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23250" windowHeight="6405" activeTab="1"/>
  </bookViews>
  <sheets>
    <sheet name="Note" sheetId="13" r:id="rId1"/>
    <sheet name="data" sheetId="1" r:id="rId2"/>
    <sheet name="lower" sheetId="7" r:id="rId3"/>
    <sheet name="upper" sheetId="6" r:id="rId4"/>
    <sheet name="lower2" sheetId="8" r:id="rId5"/>
    <sheet name="upper2" sheetId="9" r:id="rId6"/>
    <sheet name="2grid" sheetId="3" r:id="rId7"/>
    <sheet name="lower2grid" sheetId="11" r:id="rId8"/>
    <sheet name="upper2grid" sheetId="10" r:id="rId9"/>
    <sheet name="spread_of_agric" sheetId="12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</externalReferences>
  <calcPr calcId="145621"/>
</workbook>
</file>

<file path=xl/calcChain.xml><?xml version="1.0" encoding="utf-8"?>
<calcChain xmlns="http://schemas.openxmlformats.org/spreadsheetml/2006/main">
  <c r="E473" i="1" l="1"/>
  <c r="D473" i="1"/>
  <c r="E464" i="1" l="1"/>
  <c r="E461" i="1"/>
  <c r="D464" i="1"/>
  <c r="D461" i="1"/>
  <c r="CJ101" i="1" l="1"/>
  <c r="CJ164" i="1" s="1"/>
  <c r="C235" i="3" l="1"/>
  <c r="B235" i="3"/>
  <c r="F234" i="3"/>
  <c r="E234" i="3"/>
  <c r="D234" i="3"/>
  <c r="C234" i="3"/>
  <c r="B234" i="3"/>
  <c r="C233" i="3"/>
  <c r="B233" i="3"/>
  <c r="C232" i="3"/>
  <c r="B232" i="3"/>
  <c r="C231" i="3"/>
  <c r="B231" i="3"/>
  <c r="F230" i="3"/>
  <c r="E230" i="3"/>
  <c r="D230" i="3"/>
  <c r="C230" i="3"/>
  <c r="B230" i="3"/>
  <c r="C229" i="3"/>
  <c r="B229" i="3"/>
  <c r="G228" i="3"/>
  <c r="F228" i="3"/>
  <c r="E228" i="3"/>
  <c r="D228" i="3"/>
  <c r="C228" i="3"/>
  <c r="B228" i="3"/>
  <c r="C227" i="3"/>
  <c r="B227" i="3"/>
  <c r="C226" i="3"/>
  <c r="B226" i="3"/>
  <c r="C225" i="3"/>
  <c r="B225" i="3"/>
  <c r="C224" i="3"/>
  <c r="B224" i="3"/>
  <c r="F223" i="3"/>
  <c r="E223" i="3"/>
  <c r="D223" i="3"/>
  <c r="C223" i="3"/>
  <c r="B223" i="3"/>
  <c r="D222" i="3"/>
  <c r="C222" i="3"/>
  <c r="B222" i="3"/>
  <c r="F221" i="3"/>
  <c r="E221" i="3"/>
  <c r="D221" i="3"/>
  <c r="C221" i="3"/>
  <c r="B221" i="3"/>
  <c r="C220" i="3"/>
  <c r="B220" i="3"/>
  <c r="C219" i="3"/>
  <c r="B219" i="3"/>
  <c r="C218" i="3"/>
  <c r="B218" i="3"/>
  <c r="C217" i="3"/>
  <c r="B217" i="3"/>
  <c r="C216" i="3"/>
  <c r="B216" i="3"/>
  <c r="D215" i="3"/>
  <c r="C215" i="3"/>
  <c r="B215" i="3"/>
  <c r="C214" i="3"/>
  <c r="B214" i="3"/>
  <c r="C213" i="3"/>
  <c r="B213" i="3"/>
  <c r="C212" i="3"/>
  <c r="B212" i="3"/>
  <c r="C211" i="3"/>
  <c r="B211" i="3"/>
  <c r="CA210" i="3"/>
  <c r="BZ210" i="3"/>
  <c r="BY210" i="3"/>
  <c r="BX210" i="3"/>
  <c r="BW210" i="3"/>
  <c r="BV210" i="3"/>
  <c r="BU210" i="3"/>
  <c r="BT210" i="3"/>
  <c r="BS210" i="3"/>
  <c r="BR210" i="3"/>
  <c r="BQ210" i="3"/>
  <c r="BP210" i="3"/>
  <c r="BO210" i="3"/>
  <c r="BN210" i="3"/>
  <c r="BM210" i="3"/>
  <c r="BL210" i="3"/>
  <c r="BK210" i="3"/>
  <c r="BJ210" i="3"/>
  <c r="BI210" i="3"/>
  <c r="BH210" i="3"/>
  <c r="BG210" i="3"/>
  <c r="BF210" i="3"/>
  <c r="BE210" i="3"/>
  <c r="BD210" i="3"/>
  <c r="BC210" i="3"/>
  <c r="C210" i="3"/>
  <c r="B210" i="3"/>
  <c r="C209" i="3"/>
  <c r="B209" i="3"/>
  <c r="C208" i="3"/>
  <c r="B208" i="3"/>
  <c r="C207" i="3"/>
  <c r="B207" i="3"/>
  <c r="C206" i="3"/>
  <c r="B206" i="3"/>
  <c r="F205" i="3"/>
  <c r="E205" i="3"/>
  <c r="D205" i="3"/>
  <c r="C205" i="3"/>
  <c r="B205" i="3"/>
  <c r="G204" i="3"/>
  <c r="F204" i="3"/>
  <c r="E204" i="3"/>
  <c r="D204" i="3"/>
  <c r="C204" i="3"/>
  <c r="B204" i="3"/>
  <c r="C203" i="3"/>
  <c r="B203" i="3"/>
  <c r="CA202" i="3"/>
  <c r="BZ202" i="3"/>
  <c r="BY202" i="3"/>
  <c r="BX202" i="3"/>
  <c r="BW202" i="3"/>
  <c r="BV202" i="3"/>
  <c r="BU202" i="3"/>
  <c r="BT202" i="3"/>
  <c r="BS202" i="3"/>
  <c r="BR202" i="3"/>
  <c r="BQ202" i="3"/>
  <c r="BP202" i="3"/>
  <c r="BO202" i="3"/>
  <c r="BN202" i="3"/>
  <c r="BM202" i="3"/>
  <c r="BL202" i="3"/>
  <c r="BK202" i="3"/>
  <c r="BJ202" i="3"/>
  <c r="BI202" i="3"/>
  <c r="BH202" i="3"/>
  <c r="BG202" i="3"/>
  <c r="BF202" i="3"/>
  <c r="BE202" i="3"/>
  <c r="BD202" i="3"/>
  <c r="BC202" i="3"/>
  <c r="C202" i="3"/>
  <c r="B202" i="3"/>
  <c r="F201" i="3"/>
  <c r="E201" i="3"/>
  <c r="D201" i="3"/>
  <c r="C201" i="3"/>
  <c r="B201" i="3"/>
  <c r="C200" i="3"/>
  <c r="B200" i="3"/>
  <c r="CA199" i="3"/>
  <c r="BZ199" i="3"/>
  <c r="BY199" i="3"/>
  <c r="BX199" i="3"/>
  <c r="BW199" i="3"/>
  <c r="BV199" i="3"/>
  <c r="BU199" i="3"/>
  <c r="BT199" i="3"/>
  <c r="BS199" i="3"/>
  <c r="BR199" i="3"/>
  <c r="BQ199" i="3"/>
  <c r="BP199" i="3"/>
  <c r="BO199" i="3"/>
  <c r="BN199" i="3"/>
  <c r="BM199" i="3"/>
  <c r="BL199" i="3"/>
  <c r="BK199" i="3"/>
  <c r="BJ199" i="3"/>
  <c r="BI199" i="3"/>
  <c r="BH199" i="3"/>
  <c r="BG199" i="3"/>
  <c r="BF199" i="3"/>
  <c r="BE199" i="3"/>
  <c r="BD199" i="3"/>
  <c r="BC199" i="3"/>
  <c r="C199" i="3"/>
  <c r="B199" i="3"/>
  <c r="C198" i="3"/>
  <c r="B198" i="3"/>
  <c r="C197" i="3"/>
  <c r="B197" i="3"/>
  <c r="C196" i="3"/>
  <c r="B196" i="3"/>
  <c r="C195" i="3"/>
  <c r="B195" i="3"/>
  <c r="F194" i="3"/>
  <c r="E194" i="3"/>
  <c r="D194" i="3"/>
  <c r="C194" i="3"/>
  <c r="B194" i="3"/>
  <c r="C193" i="3"/>
  <c r="B193" i="3"/>
  <c r="E192" i="3"/>
  <c r="D192" i="3"/>
  <c r="C192" i="3"/>
  <c r="B192" i="3"/>
  <c r="C191" i="3"/>
  <c r="B191" i="3"/>
  <c r="C190" i="3"/>
  <c r="B190" i="3"/>
  <c r="C189" i="3"/>
  <c r="B189" i="3"/>
  <c r="C188" i="3"/>
  <c r="B188" i="3"/>
  <c r="C187" i="3"/>
  <c r="B187" i="3"/>
  <c r="C186" i="3"/>
  <c r="B186" i="3"/>
  <c r="C185" i="3"/>
  <c r="B185" i="3"/>
  <c r="C184" i="3"/>
  <c r="B184" i="3"/>
  <c r="C183" i="3"/>
  <c r="B183" i="3"/>
  <c r="C182" i="3"/>
  <c r="B182" i="3"/>
  <c r="CA181" i="3"/>
  <c r="BZ181" i="3"/>
  <c r="BY181" i="3"/>
  <c r="BX181" i="3"/>
  <c r="BW181" i="3"/>
  <c r="BV181" i="3"/>
  <c r="BU181" i="3"/>
  <c r="BT181" i="3"/>
  <c r="BS181" i="3"/>
  <c r="BR181" i="3"/>
  <c r="BQ181" i="3"/>
  <c r="BP181" i="3"/>
  <c r="BO181" i="3"/>
  <c r="BN181" i="3"/>
  <c r="BM181" i="3"/>
  <c r="BL181" i="3"/>
  <c r="BK181" i="3"/>
  <c r="BJ181" i="3"/>
  <c r="BI181" i="3"/>
  <c r="BH181" i="3"/>
  <c r="BG181" i="3"/>
  <c r="BF181" i="3"/>
  <c r="BE181" i="3"/>
  <c r="BD181" i="3"/>
  <c r="BC181" i="3"/>
  <c r="C181" i="3"/>
  <c r="B181" i="3"/>
  <c r="C180" i="3"/>
  <c r="B180" i="3"/>
  <c r="C179" i="3"/>
  <c r="B179" i="3"/>
  <c r="C178" i="3"/>
  <c r="B178" i="3"/>
  <c r="C177" i="3"/>
  <c r="B177" i="3"/>
  <c r="F176" i="3"/>
  <c r="E176" i="3"/>
  <c r="D176" i="3"/>
  <c r="C176" i="3"/>
  <c r="B176" i="3"/>
  <c r="C175" i="3"/>
  <c r="B175" i="3"/>
  <c r="C174" i="3"/>
  <c r="B174" i="3"/>
  <c r="C173" i="3"/>
  <c r="B173" i="3"/>
  <c r="F172" i="3"/>
  <c r="E172" i="3"/>
  <c r="D172" i="3"/>
  <c r="C172" i="3"/>
  <c r="B172" i="3"/>
  <c r="C171" i="3"/>
  <c r="B171" i="3"/>
  <c r="E170" i="3"/>
  <c r="D170" i="3"/>
  <c r="C170" i="3"/>
  <c r="B170" i="3"/>
  <c r="F169" i="3"/>
  <c r="E169" i="3"/>
  <c r="D169" i="3"/>
  <c r="C169" i="3"/>
  <c r="B169" i="3"/>
  <c r="CA168" i="3"/>
  <c r="BZ168" i="3"/>
  <c r="BY168" i="3"/>
  <c r="BX168" i="3"/>
  <c r="BW168" i="3"/>
  <c r="BV168" i="3"/>
  <c r="BU168" i="3"/>
  <c r="BT168" i="3"/>
  <c r="BS168" i="3"/>
  <c r="BR168" i="3"/>
  <c r="BQ168" i="3"/>
  <c r="BP168" i="3"/>
  <c r="BO168" i="3"/>
  <c r="BN168" i="3"/>
  <c r="BM168" i="3"/>
  <c r="BL168" i="3"/>
  <c r="BK168" i="3"/>
  <c r="BJ168" i="3"/>
  <c r="BI168" i="3"/>
  <c r="BH168" i="3"/>
  <c r="BG168" i="3"/>
  <c r="BF168" i="3"/>
  <c r="BE168" i="3"/>
  <c r="BD168" i="3"/>
  <c r="BC168" i="3"/>
  <c r="C168" i="3"/>
  <c r="B168" i="3"/>
  <c r="C167" i="3"/>
  <c r="B167" i="3"/>
  <c r="C166" i="3"/>
  <c r="B166" i="3"/>
  <c r="C165" i="3"/>
  <c r="B165" i="3"/>
  <c r="C164" i="3"/>
  <c r="B164" i="3"/>
  <c r="F163" i="3"/>
  <c r="E163" i="3"/>
  <c r="D163" i="3"/>
  <c r="C163" i="3"/>
  <c r="B163" i="3"/>
  <c r="C162" i="3"/>
  <c r="B162" i="3"/>
  <c r="C161" i="3"/>
  <c r="B161" i="3"/>
  <c r="CA160" i="3"/>
  <c r="BZ160" i="3"/>
  <c r="BY160" i="3"/>
  <c r="BX160" i="3"/>
  <c r="BW160" i="3"/>
  <c r="BV160" i="3"/>
  <c r="BU160" i="3"/>
  <c r="BT160" i="3"/>
  <c r="BS160" i="3"/>
  <c r="BR160" i="3"/>
  <c r="BQ160" i="3"/>
  <c r="BP160" i="3"/>
  <c r="BO160" i="3"/>
  <c r="BN160" i="3"/>
  <c r="BM160" i="3"/>
  <c r="BL160" i="3"/>
  <c r="BK160" i="3"/>
  <c r="BJ160" i="3"/>
  <c r="BI160" i="3"/>
  <c r="BH160" i="3"/>
  <c r="BG160" i="3"/>
  <c r="BF160" i="3"/>
  <c r="BE160" i="3"/>
  <c r="BD160" i="3"/>
  <c r="BC160" i="3"/>
  <c r="C160" i="3"/>
  <c r="B160" i="3"/>
  <c r="CA159" i="3"/>
  <c r="BZ159" i="3"/>
  <c r="BY159" i="3"/>
  <c r="BX159" i="3"/>
  <c r="BW159" i="3"/>
  <c r="BV159" i="3"/>
  <c r="BU159" i="3"/>
  <c r="BT159" i="3"/>
  <c r="BS159" i="3"/>
  <c r="BR159" i="3"/>
  <c r="BQ159" i="3"/>
  <c r="BP159" i="3"/>
  <c r="BO159" i="3"/>
  <c r="BN159" i="3"/>
  <c r="BM159" i="3"/>
  <c r="BL159" i="3"/>
  <c r="BK159" i="3"/>
  <c r="BJ159" i="3"/>
  <c r="BI159" i="3"/>
  <c r="BH159" i="3"/>
  <c r="BG159" i="3"/>
  <c r="BF159" i="3"/>
  <c r="BE159" i="3"/>
  <c r="BD159" i="3"/>
  <c r="BC159" i="3"/>
  <c r="C159" i="3"/>
  <c r="B159" i="3"/>
  <c r="C158" i="3"/>
  <c r="B158" i="3"/>
  <c r="H157" i="3"/>
  <c r="G157" i="3"/>
  <c r="F157" i="3"/>
  <c r="E157" i="3"/>
  <c r="D157" i="3"/>
  <c r="C157" i="3"/>
  <c r="B157" i="3"/>
  <c r="CA156" i="3"/>
  <c r="BZ156" i="3"/>
  <c r="BY156" i="3"/>
  <c r="BX156" i="3"/>
  <c r="BW156" i="3"/>
  <c r="BV156" i="3"/>
  <c r="BU156" i="3"/>
  <c r="BT156" i="3"/>
  <c r="BS156" i="3"/>
  <c r="BR156" i="3"/>
  <c r="BQ156" i="3"/>
  <c r="BP156" i="3"/>
  <c r="BO156" i="3"/>
  <c r="BN156" i="3"/>
  <c r="BM156" i="3"/>
  <c r="BL156" i="3"/>
  <c r="BK156" i="3"/>
  <c r="BJ156" i="3"/>
  <c r="BI156" i="3"/>
  <c r="BH156" i="3"/>
  <c r="BG156" i="3"/>
  <c r="BF156" i="3"/>
  <c r="BE156" i="3"/>
  <c r="BD156" i="3"/>
  <c r="BC156" i="3"/>
  <c r="C156" i="3"/>
  <c r="B156" i="3"/>
  <c r="C155" i="3"/>
  <c r="B155" i="3"/>
  <c r="C154" i="3"/>
  <c r="B154" i="3"/>
  <c r="C153" i="3"/>
  <c r="B153" i="3"/>
  <c r="F152" i="3"/>
  <c r="E152" i="3"/>
  <c r="D152" i="3"/>
  <c r="C152" i="3"/>
  <c r="B152" i="3"/>
  <c r="C151" i="3"/>
  <c r="B151" i="3"/>
  <c r="C150" i="3"/>
  <c r="B150" i="3"/>
  <c r="C149" i="3"/>
  <c r="B149" i="3"/>
  <c r="CA148" i="3"/>
  <c r="BZ148" i="3"/>
  <c r="BY148" i="3"/>
  <c r="BX148" i="3"/>
  <c r="BW148" i="3"/>
  <c r="BV148" i="3"/>
  <c r="BU148" i="3"/>
  <c r="BT148" i="3"/>
  <c r="BS148" i="3"/>
  <c r="BR148" i="3"/>
  <c r="BQ148" i="3"/>
  <c r="BP148" i="3"/>
  <c r="BO148" i="3"/>
  <c r="BN148" i="3"/>
  <c r="BM148" i="3"/>
  <c r="BL148" i="3"/>
  <c r="BK148" i="3"/>
  <c r="BJ148" i="3"/>
  <c r="BI148" i="3"/>
  <c r="BH148" i="3"/>
  <c r="BG148" i="3"/>
  <c r="BF148" i="3"/>
  <c r="BE148" i="3"/>
  <c r="BD148" i="3"/>
  <c r="BC148" i="3"/>
  <c r="C148" i="3"/>
  <c r="B148" i="3"/>
  <c r="C147" i="3"/>
  <c r="B147" i="3"/>
  <c r="C146" i="3"/>
  <c r="B146" i="3"/>
  <c r="C145" i="3"/>
  <c r="B145" i="3"/>
  <c r="CA144" i="3"/>
  <c r="BZ144" i="3"/>
  <c r="BY144" i="3"/>
  <c r="BX144" i="3"/>
  <c r="BW144" i="3"/>
  <c r="BV144" i="3"/>
  <c r="BU144" i="3"/>
  <c r="BT144" i="3"/>
  <c r="BS144" i="3"/>
  <c r="BR144" i="3"/>
  <c r="BQ144" i="3"/>
  <c r="BP144" i="3"/>
  <c r="BO144" i="3"/>
  <c r="BN144" i="3"/>
  <c r="BM144" i="3"/>
  <c r="BL144" i="3"/>
  <c r="BK144" i="3"/>
  <c r="BJ144" i="3"/>
  <c r="BI144" i="3"/>
  <c r="BH144" i="3"/>
  <c r="BG144" i="3"/>
  <c r="BF144" i="3"/>
  <c r="BE144" i="3"/>
  <c r="BD144" i="3"/>
  <c r="BC144" i="3"/>
  <c r="C144" i="3"/>
  <c r="B144" i="3"/>
  <c r="C143" i="3"/>
  <c r="B143" i="3"/>
  <c r="C142" i="3"/>
  <c r="B142" i="3"/>
  <c r="C141" i="3"/>
  <c r="B141" i="3"/>
  <c r="C140" i="3"/>
  <c r="B140" i="3"/>
  <c r="C139" i="3"/>
  <c r="B139" i="3"/>
  <c r="C138" i="3"/>
  <c r="B138" i="3"/>
  <c r="H137" i="3"/>
  <c r="G137" i="3"/>
  <c r="F137" i="3"/>
  <c r="E137" i="3"/>
  <c r="D137" i="3"/>
  <c r="C137" i="3"/>
  <c r="B137" i="3"/>
  <c r="CA136" i="3"/>
  <c r="BZ136" i="3"/>
  <c r="BY136" i="3"/>
  <c r="BX136" i="3"/>
  <c r="BW136" i="3"/>
  <c r="BV136" i="3"/>
  <c r="BU136" i="3"/>
  <c r="BT136" i="3"/>
  <c r="BS136" i="3"/>
  <c r="BR136" i="3"/>
  <c r="BQ136" i="3"/>
  <c r="BP136" i="3"/>
  <c r="BO136" i="3"/>
  <c r="BN136" i="3"/>
  <c r="BM136" i="3"/>
  <c r="BL136" i="3"/>
  <c r="BK136" i="3"/>
  <c r="BJ136" i="3"/>
  <c r="BI136" i="3"/>
  <c r="BH136" i="3"/>
  <c r="BG136" i="3"/>
  <c r="BF136" i="3"/>
  <c r="BE136" i="3"/>
  <c r="BD136" i="3"/>
  <c r="BC136" i="3"/>
  <c r="C136" i="3"/>
  <c r="B136" i="3"/>
  <c r="C135" i="3"/>
  <c r="B135" i="3"/>
  <c r="C134" i="3"/>
  <c r="B134" i="3"/>
  <c r="C133" i="3"/>
  <c r="B133" i="3"/>
  <c r="C132" i="3"/>
  <c r="B132" i="3"/>
  <c r="C131" i="3"/>
  <c r="B131" i="3"/>
  <c r="C130" i="3"/>
  <c r="B130" i="3"/>
  <c r="C129" i="3"/>
  <c r="B129" i="3"/>
  <c r="C128" i="3"/>
  <c r="B128" i="3"/>
  <c r="C127" i="3"/>
  <c r="B127" i="3"/>
  <c r="C126" i="3"/>
  <c r="B126" i="3"/>
  <c r="CA125" i="3"/>
  <c r="BZ125" i="3"/>
  <c r="BY125" i="3"/>
  <c r="BX125" i="3"/>
  <c r="BW125" i="3"/>
  <c r="BV125" i="3"/>
  <c r="BU125" i="3"/>
  <c r="BT125" i="3"/>
  <c r="BS125" i="3"/>
  <c r="BR125" i="3"/>
  <c r="BQ125" i="3"/>
  <c r="BP125" i="3"/>
  <c r="BO125" i="3"/>
  <c r="BN125" i="3"/>
  <c r="BM125" i="3"/>
  <c r="BL125" i="3"/>
  <c r="BK125" i="3"/>
  <c r="BJ125" i="3"/>
  <c r="BI125" i="3"/>
  <c r="BH125" i="3"/>
  <c r="BG125" i="3"/>
  <c r="BF125" i="3"/>
  <c r="BE125" i="3"/>
  <c r="BD125" i="3"/>
  <c r="BC125" i="3"/>
  <c r="C125" i="3"/>
  <c r="B125" i="3"/>
  <c r="F124" i="3"/>
  <c r="E124" i="3"/>
  <c r="D124" i="3"/>
  <c r="C124" i="3"/>
  <c r="B124" i="3"/>
  <c r="F123" i="3"/>
  <c r="E123" i="3"/>
  <c r="D123" i="3"/>
  <c r="C123" i="3"/>
  <c r="B123" i="3"/>
  <c r="C122" i="3"/>
  <c r="B122" i="3"/>
  <c r="C121" i="3"/>
  <c r="B121" i="3"/>
  <c r="C120" i="3"/>
  <c r="B120" i="3"/>
  <c r="F119" i="3"/>
  <c r="E119" i="3"/>
  <c r="D119" i="3"/>
  <c r="C119" i="3"/>
  <c r="B119" i="3"/>
  <c r="C118" i="3"/>
  <c r="B118" i="3"/>
  <c r="C117" i="3"/>
  <c r="B117" i="3"/>
  <c r="C116" i="3"/>
  <c r="B116" i="3"/>
  <c r="C115" i="3"/>
  <c r="B115" i="3"/>
  <c r="C114" i="3"/>
  <c r="B114" i="3"/>
  <c r="D113" i="3"/>
  <c r="C113" i="3"/>
  <c r="B113" i="3"/>
  <c r="D112" i="3"/>
  <c r="C112" i="3"/>
  <c r="B112" i="3"/>
  <c r="C111" i="3"/>
  <c r="B111" i="3"/>
  <c r="C110" i="3"/>
  <c r="B110" i="3"/>
  <c r="C109" i="3"/>
  <c r="B109" i="3"/>
  <c r="D108" i="3"/>
  <c r="C108" i="3"/>
  <c r="B108" i="3"/>
  <c r="C107" i="3"/>
  <c r="B107" i="3"/>
  <c r="C106" i="3"/>
  <c r="B106" i="3"/>
  <c r="C105" i="3"/>
  <c r="B105" i="3"/>
  <c r="D104" i="3"/>
  <c r="C104" i="3"/>
  <c r="B104" i="3"/>
  <c r="F103" i="3"/>
  <c r="E103" i="3"/>
  <c r="D103" i="3"/>
  <c r="C103" i="3"/>
  <c r="B103" i="3"/>
  <c r="C102" i="3"/>
  <c r="B102" i="3"/>
  <c r="C101" i="3"/>
  <c r="B101" i="3"/>
  <c r="D100" i="3"/>
  <c r="C100" i="3"/>
  <c r="B100" i="3"/>
  <c r="C99" i="3"/>
  <c r="B99" i="3"/>
  <c r="C98" i="3"/>
  <c r="B98" i="3"/>
  <c r="F97" i="3"/>
  <c r="E97" i="3"/>
  <c r="D97" i="3"/>
  <c r="C97" i="3"/>
  <c r="B97" i="3"/>
  <c r="CA96" i="3"/>
  <c r="BZ96" i="3"/>
  <c r="BY96" i="3"/>
  <c r="BX96" i="3"/>
  <c r="BW96" i="3"/>
  <c r="BV96" i="3"/>
  <c r="BU96" i="3"/>
  <c r="BT96" i="3"/>
  <c r="BS96" i="3"/>
  <c r="BR96" i="3"/>
  <c r="BQ96" i="3"/>
  <c r="BP96" i="3"/>
  <c r="BO96" i="3"/>
  <c r="BN96" i="3"/>
  <c r="BM96" i="3"/>
  <c r="BL96" i="3"/>
  <c r="BK96" i="3"/>
  <c r="BJ96" i="3"/>
  <c r="BI96" i="3"/>
  <c r="BH96" i="3"/>
  <c r="BG96" i="3"/>
  <c r="BF96" i="3"/>
  <c r="BE96" i="3"/>
  <c r="BD96" i="3"/>
  <c r="BC96" i="3"/>
  <c r="C96" i="3"/>
  <c r="B96" i="3"/>
  <c r="F95" i="3"/>
  <c r="E95" i="3"/>
  <c r="D95" i="3"/>
  <c r="C95" i="3"/>
  <c r="B95" i="3"/>
  <c r="CA94" i="3"/>
  <c r="BZ94" i="3"/>
  <c r="BY94" i="3"/>
  <c r="BX94" i="3"/>
  <c r="BW94" i="3"/>
  <c r="BV94" i="3"/>
  <c r="BU94" i="3"/>
  <c r="BT94" i="3"/>
  <c r="BS94" i="3"/>
  <c r="BR94" i="3"/>
  <c r="BQ94" i="3"/>
  <c r="BP94" i="3"/>
  <c r="BO94" i="3"/>
  <c r="BN94" i="3"/>
  <c r="BM94" i="3"/>
  <c r="BL94" i="3"/>
  <c r="BK94" i="3"/>
  <c r="BJ94" i="3"/>
  <c r="BI94" i="3"/>
  <c r="BH94" i="3"/>
  <c r="BG94" i="3"/>
  <c r="BF94" i="3"/>
  <c r="BE94" i="3"/>
  <c r="BD94" i="3"/>
  <c r="BC94" i="3"/>
  <c r="C94" i="3"/>
  <c r="B94" i="3"/>
  <c r="CA93" i="3"/>
  <c r="BZ93" i="3"/>
  <c r="BY93" i="3"/>
  <c r="BX93" i="3"/>
  <c r="BW93" i="3"/>
  <c r="BV93" i="3"/>
  <c r="BU93" i="3"/>
  <c r="BT93" i="3"/>
  <c r="BS93" i="3"/>
  <c r="BR93" i="3"/>
  <c r="BQ93" i="3"/>
  <c r="BP93" i="3"/>
  <c r="BO93" i="3"/>
  <c r="BN93" i="3"/>
  <c r="BM93" i="3"/>
  <c r="BL93" i="3"/>
  <c r="BK93" i="3"/>
  <c r="BJ93" i="3"/>
  <c r="BI93" i="3"/>
  <c r="BH93" i="3"/>
  <c r="BG93" i="3"/>
  <c r="BF93" i="3"/>
  <c r="BE93" i="3"/>
  <c r="BD93" i="3"/>
  <c r="BC93" i="3"/>
  <c r="C93" i="3"/>
  <c r="B93" i="3"/>
  <c r="F92" i="3"/>
  <c r="E92" i="3"/>
  <c r="D92" i="3"/>
  <c r="C92" i="3"/>
  <c r="B92" i="3"/>
  <c r="F91" i="3"/>
  <c r="E91" i="3"/>
  <c r="D91" i="3"/>
  <c r="C91" i="3"/>
  <c r="B91" i="3"/>
  <c r="C90" i="3"/>
  <c r="B90" i="3"/>
  <c r="F89" i="3"/>
  <c r="E89" i="3"/>
  <c r="D89" i="3"/>
  <c r="C89" i="3"/>
  <c r="B89" i="3"/>
  <c r="C88" i="3"/>
  <c r="B88" i="3"/>
  <c r="C87" i="3"/>
  <c r="B87" i="3"/>
  <c r="C86" i="3"/>
  <c r="B86" i="3"/>
  <c r="CA85" i="3"/>
  <c r="BZ85" i="3"/>
  <c r="BY85" i="3"/>
  <c r="BX85" i="3"/>
  <c r="BW85" i="3"/>
  <c r="BV85" i="3"/>
  <c r="BU85" i="3"/>
  <c r="BT85" i="3"/>
  <c r="BS85" i="3"/>
  <c r="BR85" i="3"/>
  <c r="BQ85" i="3"/>
  <c r="BP85" i="3"/>
  <c r="BO85" i="3"/>
  <c r="BN85" i="3"/>
  <c r="BM85" i="3"/>
  <c r="BL85" i="3"/>
  <c r="BK85" i="3"/>
  <c r="BJ85" i="3"/>
  <c r="BI85" i="3"/>
  <c r="BH85" i="3"/>
  <c r="BG85" i="3"/>
  <c r="BF85" i="3"/>
  <c r="BE85" i="3"/>
  <c r="BD85" i="3"/>
  <c r="BC85" i="3"/>
  <c r="C85" i="3"/>
  <c r="B85" i="3"/>
  <c r="C84" i="3"/>
  <c r="B84" i="3"/>
  <c r="C83" i="3"/>
  <c r="B83" i="3"/>
  <c r="CA82" i="3"/>
  <c r="BZ82" i="3"/>
  <c r="BY82" i="3"/>
  <c r="BX82" i="3"/>
  <c r="BW82" i="3"/>
  <c r="BV82" i="3"/>
  <c r="BU82" i="3"/>
  <c r="BT82" i="3"/>
  <c r="BS82" i="3"/>
  <c r="BR82" i="3"/>
  <c r="BQ82" i="3"/>
  <c r="BP82" i="3"/>
  <c r="BO82" i="3"/>
  <c r="BN82" i="3"/>
  <c r="BM82" i="3"/>
  <c r="BL82" i="3"/>
  <c r="BK82" i="3"/>
  <c r="BJ82" i="3"/>
  <c r="BI82" i="3"/>
  <c r="BH82" i="3"/>
  <c r="BG82" i="3"/>
  <c r="BF82" i="3"/>
  <c r="BE82" i="3"/>
  <c r="BD82" i="3"/>
  <c r="BC82" i="3"/>
  <c r="C82" i="3"/>
  <c r="B82" i="3"/>
  <c r="F81" i="3"/>
  <c r="E81" i="3"/>
  <c r="D81" i="3"/>
  <c r="C81" i="3"/>
  <c r="B81" i="3"/>
  <c r="C80" i="3"/>
  <c r="B80" i="3"/>
  <c r="D79" i="3"/>
  <c r="C79" i="3"/>
  <c r="B79" i="3"/>
  <c r="C78" i="3"/>
  <c r="B78" i="3"/>
  <c r="E77" i="3"/>
  <c r="D77" i="3"/>
  <c r="C77" i="3"/>
  <c r="B77" i="3"/>
  <c r="D76" i="3"/>
  <c r="C76" i="3"/>
  <c r="B76" i="3"/>
  <c r="D75" i="3"/>
  <c r="C75" i="3"/>
  <c r="B75" i="3"/>
  <c r="D74" i="3"/>
  <c r="C74" i="3"/>
  <c r="B74" i="3"/>
  <c r="D73" i="3"/>
  <c r="C73" i="3"/>
  <c r="B73" i="3"/>
  <c r="D72" i="3"/>
  <c r="C72" i="3"/>
  <c r="B72" i="3"/>
  <c r="H71" i="3"/>
  <c r="G71" i="3"/>
  <c r="F71" i="3"/>
  <c r="E71" i="3"/>
  <c r="D71" i="3"/>
  <c r="C71" i="3"/>
  <c r="B71" i="3"/>
  <c r="D70" i="3"/>
  <c r="C70" i="3"/>
  <c r="B70" i="3"/>
  <c r="CA69" i="3"/>
  <c r="BZ69" i="3"/>
  <c r="BY69" i="3"/>
  <c r="BX69" i="3"/>
  <c r="BW69" i="3"/>
  <c r="BV69" i="3"/>
  <c r="BU69" i="3"/>
  <c r="BT69" i="3"/>
  <c r="BS69" i="3"/>
  <c r="BR69" i="3"/>
  <c r="BQ69" i="3"/>
  <c r="BP69" i="3"/>
  <c r="BO69" i="3"/>
  <c r="BN69" i="3"/>
  <c r="BM69" i="3"/>
  <c r="BL69" i="3"/>
  <c r="BK69" i="3"/>
  <c r="BJ69" i="3"/>
  <c r="BI69" i="3"/>
  <c r="BH69" i="3"/>
  <c r="BG69" i="3"/>
  <c r="BF69" i="3"/>
  <c r="BE69" i="3"/>
  <c r="BD69" i="3"/>
  <c r="BC69" i="3"/>
  <c r="D69" i="3"/>
  <c r="C69" i="3"/>
  <c r="B69" i="3"/>
  <c r="D68" i="3"/>
  <c r="C68" i="3"/>
  <c r="B68" i="3"/>
  <c r="D67" i="3"/>
  <c r="C67" i="3"/>
  <c r="B67" i="3"/>
  <c r="D66" i="3"/>
  <c r="C66" i="3"/>
  <c r="B66" i="3"/>
  <c r="D65" i="3"/>
  <c r="C65" i="3"/>
  <c r="B65" i="3"/>
  <c r="D64" i="3"/>
  <c r="C64" i="3"/>
  <c r="B64" i="3"/>
  <c r="F63" i="3"/>
  <c r="E63" i="3"/>
  <c r="D63" i="3"/>
  <c r="C63" i="3"/>
  <c r="B63" i="3"/>
  <c r="F62" i="3"/>
  <c r="E62" i="3"/>
  <c r="D62" i="3"/>
  <c r="C62" i="3"/>
  <c r="B62" i="3"/>
  <c r="D61" i="3"/>
  <c r="C61" i="3"/>
  <c r="B61" i="3"/>
  <c r="D60" i="3"/>
  <c r="C60" i="3"/>
  <c r="B60" i="3"/>
  <c r="D59" i="3"/>
  <c r="C59" i="3"/>
  <c r="B59" i="3"/>
  <c r="D58" i="3"/>
  <c r="C58" i="3"/>
  <c r="B58" i="3"/>
  <c r="F57" i="3"/>
  <c r="E57" i="3"/>
  <c r="D57" i="3"/>
  <c r="C57" i="3"/>
  <c r="B57" i="3"/>
  <c r="D56" i="3"/>
  <c r="C56" i="3"/>
  <c r="B56" i="3"/>
  <c r="D55" i="3"/>
  <c r="C55" i="3"/>
  <c r="B55" i="3"/>
  <c r="F54" i="3"/>
  <c r="E54" i="3"/>
  <c r="D54" i="3"/>
  <c r="C54" i="3"/>
  <c r="B54" i="3"/>
  <c r="F53" i="3"/>
  <c r="E53" i="3"/>
  <c r="D53" i="3"/>
  <c r="C53" i="3"/>
  <c r="B53" i="3"/>
  <c r="D52" i="3"/>
  <c r="C52" i="3"/>
  <c r="B52" i="3"/>
  <c r="D51" i="3"/>
  <c r="C51" i="3"/>
  <c r="B51" i="3"/>
  <c r="D50" i="3"/>
  <c r="C50" i="3"/>
  <c r="B50" i="3"/>
  <c r="CA49" i="3"/>
  <c r="BZ49" i="3"/>
  <c r="BY49" i="3"/>
  <c r="BX49" i="3"/>
  <c r="BW49" i="3"/>
  <c r="BV49" i="3"/>
  <c r="BU49" i="3"/>
  <c r="BT49" i="3"/>
  <c r="BS49" i="3"/>
  <c r="BR49" i="3"/>
  <c r="BQ49" i="3"/>
  <c r="BP49" i="3"/>
  <c r="BO49" i="3"/>
  <c r="BN49" i="3"/>
  <c r="BM49" i="3"/>
  <c r="BL49" i="3"/>
  <c r="BK49" i="3"/>
  <c r="BJ49" i="3"/>
  <c r="BI49" i="3"/>
  <c r="BH49" i="3"/>
  <c r="BG49" i="3"/>
  <c r="BF49" i="3"/>
  <c r="BE49" i="3"/>
  <c r="BD49" i="3"/>
  <c r="BC49" i="3"/>
  <c r="D49" i="3"/>
  <c r="C49" i="3"/>
  <c r="B49" i="3"/>
  <c r="D48" i="3"/>
  <c r="C48" i="3"/>
  <c r="B48" i="3"/>
  <c r="F47" i="3"/>
  <c r="E47" i="3"/>
  <c r="D47" i="3"/>
  <c r="C47" i="3"/>
  <c r="B47" i="3"/>
  <c r="CA46" i="3"/>
  <c r="BZ46" i="3"/>
  <c r="BY46" i="3"/>
  <c r="BX46" i="3"/>
  <c r="BW46" i="3"/>
  <c r="BV46" i="3"/>
  <c r="BU46" i="3"/>
  <c r="BT46" i="3"/>
  <c r="BS46" i="3"/>
  <c r="BR46" i="3"/>
  <c r="BQ46" i="3"/>
  <c r="BP46" i="3"/>
  <c r="BO46" i="3"/>
  <c r="BN46" i="3"/>
  <c r="BM46" i="3"/>
  <c r="BL46" i="3"/>
  <c r="BK46" i="3"/>
  <c r="BJ46" i="3"/>
  <c r="BI46" i="3"/>
  <c r="BH46" i="3"/>
  <c r="BG46" i="3"/>
  <c r="BF46" i="3"/>
  <c r="BE46" i="3"/>
  <c r="BD46" i="3"/>
  <c r="BC46" i="3"/>
  <c r="D46" i="3"/>
  <c r="C46" i="3"/>
  <c r="B46" i="3"/>
  <c r="CA45" i="3"/>
  <c r="BZ45" i="3"/>
  <c r="BY45" i="3"/>
  <c r="BX45" i="3"/>
  <c r="BW45" i="3"/>
  <c r="BV45" i="3"/>
  <c r="BU45" i="3"/>
  <c r="BT45" i="3"/>
  <c r="BS45" i="3"/>
  <c r="BR45" i="3"/>
  <c r="BQ45" i="3"/>
  <c r="BP45" i="3"/>
  <c r="BO45" i="3"/>
  <c r="BN45" i="3"/>
  <c r="BM45" i="3"/>
  <c r="BL45" i="3"/>
  <c r="BK45" i="3"/>
  <c r="BJ45" i="3"/>
  <c r="BI45" i="3"/>
  <c r="BH45" i="3"/>
  <c r="BG45" i="3"/>
  <c r="BF45" i="3"/>
  <c r="BE45" i="3"/>
  <c r="BD45" i="3"/>
  <c r="BC45" i="3"/>
  <c r="D45" i="3"/>
  <c r="C45" i="3"/>
  <c r="B45" i="3"/>
  <c r="CA44" i="3"/>
  <c r="BZ44" i="3"/>
  <c r="BY44" i="3"/>
  <c r="BX44" i="3"/>
  <c r="BW44" i="3"/>
  <c r="BV44" i="3"/>
  <c r="BU44" i="3"/>
  <c r="BT44" i="3"/>
  <c r="BS44" i="3"/>
  <c r="BR44" i="3"/>
  <c r="BQ44" i="3"/>
  <c r="BP44" i="3"/>
  <c r="BO44" i="3"/>
  <c r="BN44" i="3"/>
  <c r="BM44" i="3"/>
  <c r="BL44" i="3"/>
  <c r="BK44" i="3"/>
  <c r="BJ44" i="3"/>
  <c r="BI44" i="3"/>
  <c r="BH44" i="3"/>
  <c r="BG44" i="3"/>
  <c r="BF44" i="3"/>
  <c r="BE44" i="3"/>
  <c r="BD44" i="3"/>
  <c r="BC44" i="3"/>
  <c r="D44" i="3"/>
  <c r="C44" i="3"/>
  <c r="B44" i="3"/>
  <c r="D43" i="3"/>
  <c r="C43" i="3"/>
  <c r="B43" i="3"/>
  <c r="F42" i="3"/>
  <c r="E42" i="3"/>
  <c r="D42" i="3"/>
  <c r="C42" i="3"/>
  <c r="B42" i="3"/>
  <c r="D41" i="3"/>
  <c r="C41" i="3"/>
  <c r="B41" i="3"/>
  <c r="D40" i="3"/>
  <c r="C40" i="3"/>
  <c r="B40" i="3"/>
  <c r="D39" i="3"/>
  <c r="C39" i="3"/>
  <c r="B39" i="3"/>
  <c r="D38" i="3"/>
  <c r="C38" i="3"/>
  <c r="B38" i="3"/>
  <c r="D37" i="3"/>
  <c r="C37" i="3"/>
  <c r="B37" i="3"/>
  <c r="D36" i="3"/>
  <c r="C36" i="3"/>
  <c r="B36" i="3"/>
  <c r="D35" i="3"/>
  <c r="C35" i="3"/>
  <c r="B35" i="3"/>
  <c r="D34" i="3"/>
  <c r="C34" i="3"/>
  <c r="B34" i="3"/>
  <c r="F33" i="3"/>
  <c r="E33" i="3"/>
  <c r="D33" i="3"/>
  <c r="C33" i="3"/>
  <c r="B33" i="3"/>
  <c r="D32" i="3"/>
  <c r="C32" i="3"/>
  <c r="B32" i="3"/>
  <c r="D31" i="3"/>
  <c r="C31" i="3"/>
  <c r="B31" i="3"/>
  <c r="F30" i="3"/>
  <c r="E30" i="3"/>
  <c r="D30" i="3"/>
  <c r="C30" i="3"/>
  <c r="B30" i="3"/>
  <c r="D29" i="3"/>
  <c r="C29" i="3"/>
  <c r="B29" i="3"/>
  <c r="D28" i="3"/>
  <c r="C28" i="3"/>
  <c r="B28" i="3"/>
  <c r="D27" i="3"/>
  <c r="C27" i="3"/>
  <c r="B27" i="3"/>
  <c r="CA26" i="3"/>
  <c r="BZ26" i="3"/>
  <c r="BY26" i="3"/>
  <c r="BX26" i="3"/>
  <c r="BW26" i="3"/>
  <c r="BV26" i="3"/>
  <c r="BU26" i="3"/>
  <c r="BT26" i="3"/>
  <c r="BS26" i="3"/>
  <c r="BR26" i="3"/>
  <c r="BQ26" i="3"/>
  <c r="BP26" i="3"/>
  <c r="BO26" i="3"/>
  <c r="BN26" i="3"/>
  <c r="BM26" i="3"/>
  <c r="BL26" i="3"/>
  <c r="BK26" i="3"/>
  <c r="BJ26" i="3"/>
  <c r="BI26" i="3"/>
  <c r="BH26" i="3"/>
  <c r="BG26" i="3"/>
  <c r="BF26" i="3"/>
  <c r="BE26" i="3"/>
  <c r="BD26" i="3"/>
  <c r="BC26" i="3"/>
  <c r="D26" i="3"/>
  <c r="C26" i="3"/>
  <c r="B26" i="3"/>
  <c r="D25" i="3"/>
  <c r="C25" i="3"/>
  <c r="B25" i="3"/>
  <c r="D24" i="3"/>
  <c r="C24" i="3"/>
  <c r="B24" i="3"/>
  <c r="D23" i="3"/>
  <c r="C23" i="3"/>
  <c r="B23" i="3"/>
  <c r="F22" i="3"/>
  <c r="E22" i="3"/>
  <c r="D22" i="3"/>
  <c r="C22" i="3"/>
  <c r="B22" i="3"/>
  <c r="F21" i="3"/>
  <c r="E21" i="3"/>
  <c r="D21" i="3"/>
  <c r="C21" i="3"/>
  <c r="B21" i="3"/>
  <c r="D20" i="3"/>
  <c r="C20" i="3"/>
  <c r="B20" i="3"/>
  <c r="D19" i="3"/>
  <c r="C19" i="3"/>
  <c r="B19" i="3"/>
  <c r="D18" i="3"/>
  <c r="C18" i="3"/>
  <c r="B18" i="3"/>
  <c r="D17" i="3"/>
  <c r="C17" i="3"/>
  <c r="B17" i="3"/>
  <c r="D16" i="3"/>
  <c r="C16" i="3"/>
  <c r="B16" i="3"/>
  <c r="D15" i="3"/>
  <c r="C15" i="3"/>
  <c r="B15" i="3"/>
  <c r="D14" i="3"/>
  <c r="C14" i="3"/>
  <c r="B14" i="3"/>
  <c r="D13" i="3"/>
  <c r="C13" i="3"/>
  <c r="B13" i="3"/>
  <c r="D12" i="3"/>
  <c r="C12" i="3"/>
  <c r="B12" i="3"/>
  <c r="D11" i="3"/>
  <c r="C11" i="3"/>
  <c r="B11" i="3"/>
  <c r="D10" i="3"/>
  <c r="C10" i="3"/>
  <c r="B10" i="3"/>
  <c r="D9" i="3"/>
  <c r="C9" i="3"/>
  <c r="B9" i="3"/>
  <c r="D8" i="3"/>
  <c r="C8" i="3"/>
  <c r="B8" i="3"/>
  <c r="D7" i="3"/>
  <c r="C7" i="3"/>
  <c r="B7" i="3"/>
  <c r="D6" i="3"/>
  <c r="C6" i="3"/>
  <c r="B6" i="3"/>
  <c r="D5" i="3"/>
  <c r="C5" i="3"/>
  <c r="B5" i="3"/>
  <c r="D4" i="3"/>
  <c r="C4" i="3"/>
  <c r="B4" i="3"/>
  <c r="J3" i="3"/>
  <c r="I3" i="3"/>
  <c r="H3" i="3"/>
  <c r="G3" i="3"/>
  <c r="F3" i="3"/>
  <c r="E3" i="3"/>
  <c r="D3" i="3"/>
  <c r="C3" i="3"/>
  <c r="B3" i="3"/>
  <c r="D2" i="3"/>
  <c r="D2" i="8" s="1"/>
  <c r="C2" i="3"/>
  <c r="C235" i="8"/>
  <c r="F234" i="8"/>
  <c r="E234" i="8"/>
  <c r="D234" i="8"/>
  <c r="C234" i="8"/>
  <c r="C233" i="8"/>
  <c r="C232" i="8"/>
  <c r="C231" i="8"/>
  <c r="F230" i="8"/>
  <c r="E230" i="8"/>
  <c r="D230" i="8"/>
  <c r="C230" i="8"/>
  <c r="C229" i="8"/>
  <c r="G228" i="8"/>
  <c r="F228" i="8"/>
  <c r="E228" i="8"/>
  <c r="D228" i="8"/>
  <c r="C228" i="8"/>
  <c r="C227" i="8"/>
  <c r="C226" i="8"/>
  <c r="C225" i="8"/>
  <c r="C224" i="8"/>
  <c r="F223" i="8"/>
  <c r="E223" i="8"/>
  <c r="D223" i="8"/>
  <c r="C223" i="8"/>
  <c r="D222" i="8"/>
  <c r="C222" i="8"/>
  <c r="F221" i="8"/>
  <c r="E221" i="8"/>
  <c r="D221" i="8"/>
  <c r="C221" i="8"/>
  <c r="C220" i="8"/>
  <c r="C219" i="8"/>
  <c r="C218" i="8"/>
  <c r="C217" i="8"/>
  <c r="C216" i="8"/>
  <c r="D215" i="8"/>
  <c r="C215" i="8"/>
  <c r="C214" i="8"/>
  <c r="C213" i="8"/>
  <c r="C212" i="8"/>
  <c r="C211" i="8"/>
  <c r="C210" i="8"/>
  <c r="C209" i="8"/>
  <c r="C208" i="8"/>
  <c r="C207" i="8"/>
  <c r="C206" i="8"/>
  <c r="F205" i="8"/>
  <c r="E205" i="8"/>
  <c r="D205" i="8"/>
  <c r="C205" i="8"/>
  <c r="G204" i="8"/>
  <c r="F204" i="8"/>
  <c r="E204" i="8"/>
  <c r="D204" i="8"/>
  <c r="C204" i="8"/>
  <c r="C203" i="8"/>
  <c r="C202" i="8"/>
  <c r="F201" i="8"/>
  <c r="E201" i="8"/>
  <c r="D201" i="8"/>
  <c r="C201" i="8"/>
  <c r="C200" i="8"/>
  <c r="C199" i="8"/>
  <c r="C198" i="8"/>
  <c r="C197" i="8"/>
  <c r="C196" i="8"/>
  <c r="C195" i="8"/>
  <c r="F194" i="8"/>
  <c r="E194" i="8"/>
  <c r="D194" i="8"/>
  <c r="C194" i="8"/>
  <c r="C193" i="8"/>
  <c r="E192" i="8"/>
  <c r="D192" i="8"/>
  <c r="C192" i="8"/>
  <c r="C191" i="8"/>
  <c r="C190" i="8"/>
  <c r="C189" i="8"/>
  <c r="C188" i="8"/>
  <c r="C187" i="8"/>
  <c r="C186" i="8"/>
  <c r="C185" i="8"/>
  <c r="C184" i="8"/>
  <c r="C183" i="8"/>
  <c r="C182" i="8"/>
  <c r="C181" i="8"/>
  <c r="C180" i="8"/>
  <c r="C179" i="8"/>
  <c r="C178" i="8"/>
  <c r="C177" i="8"/>
  <c r="F176" i="8"/>
  <c r="E176" i="8"/>
  <c r="D176" i="8"/>
  <c r="C176" i="8"/>
  <c r="C175" i="8"/>
  <c r="C174" i="8"/>
  <c r="C173" i="8"/>
  <c r="F172" i="8"/>
  <c r="E172" i="8"/>
  <c r="D172" i="8"/>
  <c r="C172" i="8"/>
  <c r="C171" i="8"/>
  <c r="E170" i="8"/>
  <c r="D170" i="8"/>
  <c r="C170" i="8"/>
  <c r="F169" i="8"/>
  <c r="E169" i="8"/>
  <c r="D169" i="8"/>
  <c r="C169" i="8"/>
  <c r="C168" i="8"/>
  <c r="C167" i="8"/>
  <c r="C166" i="8"/>
  <c r="C165" i="8"/>
  <c r="C164" i="8"/>
  <c r="F163" i="8"/>
  <c r="E163" i="8"/>
  <c r="D163" i="8"/>
  <c r="C163" i="8"/>
  <c r="C162" i="8"/>
  <c r="C161" i="8"/>
  <c r="C160" i="8"/>
  <c r="C159" i="8"/>
  <c r="C158" i="8"/>
  <c r="H157" i="8"/>
  <c r="G157" i="8"/>
  <c r="F157" i="8"/>
  <c r="E157" i="8"/>
  <c r="D157" i="8"/>
  <c r="C157" i="8"/>
  <c r="C156" i="8"/>
  <c r="C155" i="8"/>
  <c r="C154" i="8"/>
  <c r="C153" i="8"/>
  <c r="F152" i="8"/>
  <c r="E152" i="8"/>
  <c r="D152" i="8"/>
  <c r="C152" i="8"/>
  <c r="C151" i="8"/>
  <c r="C150" i="8"/>
  <c r="C149" i="8"/>
  <c r="C148" i="8"/>
  <c r="C147" i="8"/>
  <c r="C146" i="8"/>
  <c r="C145" i="8"/>
  <c r="C144" i="8"/>
  <c r="C143" i="8"/>
  <c r="C142" i="8"/>
  <c r="C141" i="8"/>
  <c r="C140" i="8"/>
  <c r="C139" i="8"/>
  <c r="C138" i="8"/>
  <c r="H137" i="8"/>
  <c r="G137" i="8"/>
  <c r="F137" i="8"/>
  <c r="E137" i="8"/>
  <c r="D137" i="8"/>
  <c r="C137" i="8"/>
  <c r="C136" i="8"/>
  <c r="C135" i="8"/>
  <c r="C134" i="8"/>
  <c r="C133" i="8"/>
  <c r="C132" i="8"/>
  <c r="C131" i="8"/>
  <c r="C130" i="8"/>
  <c r="C129" i="8"/>
  <c r="C128" i="8"/>
  <c r="C127" i="8"/>
  <c r="C126" i="8"/>
  <c r="C125" i="8"/>
  <c r="F124" i="8"/>
  <c r="E124" i="8"/>
  <c r="D124" i="8"/>
  <c r="C124" i="8"/>
  <c r="F123" i="8"/>
  <c r="E123" i="8"/>
  <c r="D123" i="8"/>
  <c r="C123" i="8"/>
  <c r="C122" i="8"/>
  <c r="C121" i="8"/>
  <c r="C120" i="8"/>
  <c r="F119" i="8"/>
  <c r="E119" i="8"/>
  <c r="D119" i="8"/>
  <c r="C119" i="8"/>
  <c r="C118" i="8"/>
  <c r="C117" i="8"/>
  <c r="C116" i="8"/>
  <c r="C115" i="8"/>
  <c r="C114" i="8"/>
  <c r="D113" i="8"/>
  <c r="C113" i="8"/>
  <c r="D112" i="8"/>
  <c r="C112" i="8"/>
  <c r="C111" i="8"/>
  <c r="C110" i="8"/>
  <c r="C109" i="8"/>
  <c r="D108" i="8"/>
  <c r="C108" i="8"/>
  <c r="C107" i="8"/>
  <c r="C106" i="8"/>
  <c r="C105" i="8"/>
  <c r="D104" i="8"/>
  <c r="C104" i="8"/>
  <c r="F103" i="8"/>
  <c r="E103" i="8"/>
  <c r="D103" i="8"/>
  <c r="C103" i="8"/>
  <c r="C102" i="8"/>
  <c r="C101" i="8"/>
  <c r="D100" i="8"/>
  <c r="C100" i="8"/>
  <c r="C99" i="8"/>
  <c r="C98" i="8"/>
  <c r="F97" i="8"/>
  <c r="E97" i="8"/>
  <c r="D97" i="8"/>
  <c r="C97" i="8"/>
  <c r="C96" i="8"/>
  <c r="F95" i="8"/>
  <c r="E95" i="8"/>
  <c r="D95" i="8"/>
  <c r="C95" i="8"/>
  <c r="C94" i="8"/>
  <c r="C93" i="8"/>
  <c r="F92" i="8"/>
  <c r="E92" i="8"/>
  <c r="D92" i="8"/>
  <c r="C92" i="8"/>
  <c r="F91" i="8"/>
  <c r="E91" i="8"/>
  <c r="D91" i="8"/>
  <c r="C91" i="8"/>
  <c r="C90" i="8"/>
  <c r="F89" i="8"/>
  <c r="E89" i="8"/>
  <c r="D89" i="8"/>
  <c r="C89" i="8"/>
  <c r="C88" i="8"/>
  <c r="C87" i="8"/>
  <c r="C86" i="8"/>
  <c r="C85" i="8"/>
  <c r="C84" i="8"/>
  <c r="C83" i="8"/>
  <c r="C82" i="8"/>
  <c r="F81" i="8"/>
  <c r="E81" i="8"/>
  <c r="D81" i="8"/>
  <c r="C81" i="8"/>
  <c r="C80" i="8"/>
  <c r="D79" i="8"/>
  <c r="C79" i="8"/>
  <c r="C78" i="8"/>
  <c r="E77" i="8"/>
  <c r="D77" i="8"/>
  <c r="C77" i="8"/>
  <c r="D76" i="8"/>
  <c r="C76" i="8"/>
  <c r="D75" i="8"/>
  <c r="C75" i="8"/>
  <c r="D74" i="8"/>
  <c r="C74" i="8"/>
  <c r="D73" i="8"/>
  <c r="C73" i="8"/>
  <c r="D72" i="8"/>
  <c r="C72" i="8"/>
  <c r="H71" i="8"/>
  <c r="G71" i="8"/>
  <c r="F71" i="8"/>
  <c r="E71" i="8"/>
  <c r="D71" i="8"/>
  <c r="C71" i="8"/>
  <c r="D70" i="8"/>
  <c r="C70" i="8"/>
  <c r="D69" i="8"/>
  <c r="C69" i="8"/>
  <c r="D68" i="8"/>
  <c r="C68" i="8"/>
  <c r="D67" i="8"/>
  <c r="C67" i="8"/>
  <c r="D66" i="8"/>
  <c r="C66" i="8"/>
  <c r="D65" i="8"/>
  <c r="C65" i="8"/>
  <c r="D64" i="8"/>
  <c r="C64" i="8"/>
  <c r="F63" i="8"/>
  <c r="E63" i="8"/>
  <c r="D63" i="8"/>
  <c r="C63" i="8"/>
  <c r="F62" i="8"/>
  <c r="E62" i="8"/>
  <c r="D62" i="8"/>
  <c r="C62" i="8"/>
  <c r="D61" i="8"/>
  <c r="C61" i="8"/>
  <c r="D60" i="8"/>
  <c r="C60" i="8"/>
  <c r="D59" i="8"/>
  <c r="C59" i="8"/>
  <c r="D58" i="8"/>
  <c r="C58" i="8"/>
  <c r="F57" i="8"/>
  <c r="E57" i="8"/>
  <c r="D57" i="8"/>
  <c r="C57" i="8"/>
  <c r="D56" i="8"/>
  <c r="C56" i="8"/>
  <c r="D55" i="8"/>
  <c r="C55" i="8"/>
  <c r="F54" i="8"/>
  <c r="E54" i="8"/>
  <c r="D54" i="8"/>
  <c r="C54" i="8"/>
  <c r="F53" i="8"/>
  <c r="E53" i="8"/>
  <c r="D53" i="8"/>
  <c r="C53" i="8"/>
  <c r="D52" i="8"/>
  <c r="C52" i="8"/>
  <c r="D51" i="8"/>
  <c r="C51" i="8"/>
  <c r="D50" i="8"/>
  <c r="C50" i="8"/>
  <c r="D49" i="8"/>
  <c r="C49" i="8"/>
  <c r="D48" i="8"/>
  <c r="C48" i="8"/>
  <c r="F47" i="8"/>
  <c r="E47" i="8"/>
  <c r="D47" i="8"/>
  <c r="C47" i="8"/>
  <c r="D46" i="8"/>
  <c r="C46" i="8"/>
  <c r="D45" i="8"/>
  <c r="C45" i="8"/>
  <c r="D44" i="8"/>
  <c r="C44" i="8"/>
  <c r="D43" i="8"/>
  <c r="C43" i="8"/>
  <c r="F42" i="8"/>
  <c r="E42" i="8"/>
  <c r="D42" i="8"/>
  <c r="C42" i="8"/>
  <c r="D41" i="8"/>
  <c r="C41" i="8"/>
  <c r="D40" i="8"/>
  <c r="C40" i="8"/>
  <c r="D39" i="8"/>
  <c r="C39" i="8"/>
  <c r="D38" i="8"/>
  <c r="C38" i="8"/>
  <c r="D37" i="8"/>
  <c r="C37" i="8"/>
  <c r="D36" i="8"/>
  <c r="C36" i="8"/>
  <c r="D35" i="8"/>
  <c r="C35" i="8"/>
  <c r="D34" i="8"/>
  <c r="C34" i="8"/>
  <c r="F33" i="8"/>
  <c r="E33" i="8"/>
  <c r="D33" i="8"/>
  <c r="C33" i="8"/>
  <c r="D32" i="8"/>
  <c r="C32" i="8"/>
  <c r="D31" i="8"/>
  <c r="C31" i="8"/>
  <c r="F30" i="8"/>
  <c r="E30" i="8"/>
  <c r="D30" i="8"/>
  <c r="C30" i="8"/>
  <c r="D29" i="8"/>
  <c r="C29" i="8"/>
  <c r="D28" i="8"/>
  <c r="C28" i="8"/>
  <c r="D27" i="8"/>
  <c r="C27" i="8"/>
  <c r="D26" i="8"/>
  <c r="C26" i="8"/>
  <c r="D25" i="8"/>
  <c r="C25" i="8"/>
  <c r="D24" i="8"/>
  <c r="C24" i="8"/>
  <c r="D23" i="8"/>
  <c r="C23" i="8"/>
  <c r="F22" i="8"/>
  <c r="E22" i="8"/>
  <c r="D22" i="8"/>
  <c r="C22" i="8"/>
  <c r="F21" i="8"/>
  <c r="E21" i="8"/>
  <c r="D21" i="8"/>
  <c r="C21" i="8"/>
  <c r="D20" i="8"/>
  <c r="C20" i="8"/>
  <c r="D19" i="8"/>
  <c r="C19" i="8"/>
  <c r="D18" i="8"/>
  <c r="C18" i="8"/>
  <c r="D17" i="8"/>
  <c r="C17" i="8"/>
  <c r="D16" i="8"/>
  <c r="C16" i="8"/>
  <c r="D15" i="8"/>
  <c r="C15" i="8"/>
  <c r="D14" i="8"/>
  <c r="C14" i="8"/>
  <c r="D13" i="8"/>
  <c r="C13" i="8"/>
  <c r="D12" i="8"/>
  <c r="C12" i="8"/>
  <c r="D11" i="8"/>
  <c r="C11" i="8"/>
  <c r="D10" i="8"/>
  <c r="C10" i="8"/>
  <c r="D9" i="8"/>
  <c r="C9" i="8"/>
  <c r="D8" i="8"/>
  <c r="C8" i="8"/>
  <c r="D7" i="8"/>
  <c r="C7" i="8"/>
  <c r="D6" i="8"/>
  <c r="C6" i="8"/>
  <c r="D5" i="8"/>
  <c r="C5" i="8"/>
  <c r="D4" i="8"/>
  <c r="C4" i="8"/>
  <c r="J3" i="8"/>
  <c r="I3" i="8"/>
  <c r="H3" i="8"/>
  <c r="G3" i="8"/>
  <c r="F3" i="8"/>
  <c r="E3" i="8"/>
  <c r="D3" i="8"/>
  <c r="C3" i="8"/>
  <c r="C2" i="8"/>
  <c r="B235" i="8"/>
  <c r="B234" i="8"/>
  <c r="B233" i="8"/>
  <c r="B232" i="8"/>
  <c r="B231" i="8"/>
  <c r="B230" i="8"/>
  <c r="B229" i="8"/>
  <c r="B228" i="8"/>
  <c r="B227" i="8"/>
  <c r="B226" i="8"/>
  <c r="B225" i="8"/>
  <c r="B224" i="8"/>
  <c r="B223" i="8"/>
  <c r="B222" i="8"/>
  <c r="B221" i="8"/>
  <c r="B220" i="8"/>
  <c r="B219" i="8"/>
  <c r="B218" i="8"/>
  <c r="B217" i="8"/>
  <c r="B216" i="8"/>
  <c r="B215" i="8"/>
  <c r="B214" i="8"/>
  <c r="B213" i="8"/>
  <c r="B212" i="8"/>
  <c r="B211" i="8"/>
  <c r="B210" i="8"/>
  <c r="B209" i="8"/>
  <c r="B208" i="8"/>
  <c r="B207" i="8"/>
  <c r="B206" i="8"/>
  <c r="B205" i="8"/>
  <c r="B204" i="8"/>
  <c r="B203" i="8"/>
  <c r="B202" i="8"/>
  <c r="B201" i="8"/>
  <c r="B200" i="8"/>
  <c r="B199" i="8"/>
  <c r="B198" i="8"/>
  <c r="B197" i="8"/>
  <c r="B196" i="8"/>
  <c r="B195" i="8"/>
  <c r="B194" i="8"/>
  <c r="B193" i="8"/>
  <c r="B192" i="8"/>
  <c r="B191" i="8"/>
  <c r="B190" i="8"/>
  <c r="B189" i="8"/>
  <c r="B188" i="8"/>
  <c r="B187" i="8"/>
  <c r="B186" i="8"/>
  <c r="B185" i="8"/>
  <c r="B184" i="8"/>
  <c r="B183" i="8"/>
  <c r="B182" i="8"/>
  <c r="B181" i="8"/>
  <c r="B180" i="8"/>
  <c r="B179" i="8"/>
  <c r="B178" i="8"/>
  <c r="B177" i="8"/>
  <c r="B176" i="8"/>
  <c r="B175" i="8"/>
  <c r="B174" i="8"/>
  <c r="B173" i="8"/>
  <c r="B172" i="8"/>
  <c r="B171" i="8"/>
  <c r="B170" i="8"/>
  <c r="B169" i="8"/>
  <c r="B168" i="8"/>
  <c r="B167" i="8"/>
  <c r="B166" i="8"/>
  <c r="B165" i="8"/>
  <c r="B164" i="8"/>
  <c r="B163" i="8"/>
  <c r="B162" i="8"/>
  <c r="B161" i="8"/>
  <c r="B160" i="8"/>
  <c r="B159" i="8"/>
  <c r="B158" i="8"/>
  <c r="B157" i="8"/>
  <c r="B156" i="8"/>
  <c r="B155" i="8"/>
  <c r="B154" i="8"/>
  <c r="B153" i="8"/>
  <c r="B152" i="8"/>
  <c r="B151" i="8"/>
  <c r="B150" i="8"/>
  <c r="B149" i="8"/>
  <c r="B148" i="8"/>
  <c r="B147" i="8"/>
  <c r="B146" i="8"/>
  <c r="B145" i="8"/>
  <c r="B144" i="8"/>
  <c r="B143" i="8"/>
  <c r="B142" i="8"/>
  <c r="B141" i="8"/>
  <c r="B140" i="8"/>
  <c r="B139" i="8"/>
  <c r="B138" i="8"/>
  <c r="B137" i="8"/>
  <c r="B136" i="8"/>
  <c r="B135" i="8"/>
  <c r="B134" i="8"/>
  <c r="B133" i="8"/>
  <c r="B132" i="8"/>
  <c r="B131" i="8"/>
  <c r="B130" i="8"/>
  <c r="B129" i="8"/>
  <c r="B128" i="8"/>
  <c r="B127" i="8"/>
  <c r="B126" i="8"/>
  <c r="B125" i="8"/>
  <c r="B124" i="8"/>
  <c r="B123" i="8"/>
  <c r="B122" i="8"/>
  <c r="B121" i="8"/>
  <c r="B120" i="8"/>
  <c r="B119" i="8"/>
  <c r="B118" i="8"/>
  <c r="B117" i="8"/>
  <c r="B116" i="8"/>
  <c r="B115" i="8"/>
  <c r="B114" i="8"/>
  <c r="B113" i="8"/>
  <c r="B112" i="8"/>
  <c r="B111" i="8"/>
  <c r="B110" i="8"/>
  <c r="B109" i="8"/>
  <c r="B108" i="8"/>
  <c r="B107" i="8"/>
  <c r="B106" i="8"/>
  <c r="B105" i="8"/>
  <c r="B104" i="8"/>
  <c r="B103" i="8"/>
  <c r="B102" i="8"/>
  <c r="B101" i="8"/>
  <c r="B100" i="8"/>
  <c r="B99" i="8"/>
  <c r="B98" i="8"/>
  <c r="B97" i="8"/>
  <c r="B96" i="8"/>
  <c r="B95" i="8"/>
  <c r="B94" i="8"/>
  <c r="B93" i="8"/>
  <c r="B92" i="8"/>
  <c r="B91" i="8"/>
  <c r="B90" i="8"/>
  <c r="B89" i="8"/>
  <c r="B88" i="8"/>
  <c r="B87" i="8"/>
  <c r="B86" i="8"/>
  <c r="B85" i="8"/>
  <c r="B84" i="8"/>
  <c r="B83" i="8"/>
  <c r="B82" i="8"/>
  <c r="B81" i="8"/>
  <c r="B80" i="8"/>
  <c r="B79" i="8"/>
  <c r="B78" i="8"/>
  <c r="B77" i="8"/>
  <c r="B76" i="8"/>
  <c r="B75" i="8"/>
  <c r="B74" i="8"/>
  <c r="B73" i="8"/>
  <c r="B72" i="8"/>
  <c r="B71" i="8"/>
  <c r="B70" i="8"/>
  <c r="B69" i="8"/>
  <c r="B68" i="8"/>
  <c r="B67" i="8"/>
  <c r="B66" i="8"/>
  <c r="B65" i="8"/>
  <c r="B64" i="8"/>
  <c r="B63" i="8"/>
  <c r="B62" i="8"/>
  <c r="B61" i="8"/>
  <c r="B60" i="8"/>
  <c r="B59" i="8"/>
  <c r="B58" i="8"/>
  <c r="B57" i="8"/>
  <c r="B56" i="8"/>
  <c r="B55" i="8"/>
  <c r="B54" i="8"/>
  <c r="B53" i="8"/>
  <c r="B52" i="8"/>
  <c r="B51" i="8"/>
  <c r="B50" i="8"/>
  <c r="B49" i="8"/>
  <c r="B48" i="8"/>
  <c r="B47" i="8"/>
  <c r="B46" i="8"/>
  <c r="B45" i="8"/>
  <c r="B44" i="8"/>
  <c r="B43" i="8"/>
  <c r="B42" i="8"/>
  <c r="B41" i="8"/>
  <c r="B40" i="8"/>
  <c r="B39" i="8"/>
  <c r="B38" i="8"/>
  <c r="B37" i="8"/>
  <c r="B36" i="8"/>
  <c r="B35" i="8"/>
  <c r="B34" i="8"/>
  <c r="B33" i="8"/>
  <c r="B32" i="8"/>
  <c r="B31" i="8"/>
  <c r="B30" i="8"/>
  <c r="B29" i="8"/>
  <c r="B28" i="8"/>
  <c r="B27" i="8"/>
  <c r="B26" i="8"/>
  <c r="B25" i="8"/>
  <c r="B24" i="8"/>
  <c r="B23" i="8"/>
  <c r="B22" i="8"/>
  <c r="B21" i="8"/>
  <c r="B20" i="8"/>
  <c r="B19" i="8"/>
  <c r="B18" i="8"/>
  <c r="B17" i="8"/>
  <c r="B16" i="8"/>
  <c r="B15" i="8"/>
  <c r="B14" i="8"/>
  <c r="B13" i="8"/>
  <c r="B12" i="8"/>
  <c r="B11" i="8"/>
  <c r="B10" i="8"/>
  <c r="B9" i="8"/>
  <c r="B8" i="8"/>
  <c r="B7" i="8"/>
  <c r="B6" i="8"/>
  <c r="B5" i="8"/>
  <c r="B4" i="8"/>
  <c r="B3" i="8"/>
  <c r="BD217" i="1" l="1"/>
  <c r="BB215" i="3" s="1"/>
  <c r="BC217" i="1"/>
  <c r="BA215" i="3" s="1"/>
  <c r="BB217" i="1"/>
  <c r="AZ215" i="3" s="1"/>
  <c r="BA217" i="1"/>
  <c r="AY215" i="3" s="1"/>
  <c r="AZ217" i="1"/>
  <c r="AX215" i="3" s="1"/>
  <c r="AY217" i="1"/>
  <c r="AW215" i="3" s="1"/>
  <c r="AX217" i="1"/>
  <c r="AV215" i="3" s="1"/>
  <c r="AW217" i="1"/>
  <c r="AU215" i="3" s="1"/>
  <c r="AV217" i="1"/>
  <c r="AT215" i="3" s="1"/>
  <c r="AU217" i="1"/>
  <c r="AS215" i="3" s="1"/>
  <c r="AT217" i="1"/>
  <c r="AR215" i="3" s="1"/>
  <c r="AS217" i="1"/>
  <c r="AQ215" i="3" s="1"/>
  <c r="AR217" i="1"/>
  <c r="AP215" i="3" s="1"/>
  <c r="AQ217" i="1"/>
  <c r="AO215" i="3" s="1"/>
  <c r="AP217" i="1"/>
  <c r="AN215" i="3" s="1"/>
  <c r="AO217" i="1"/>
  <c r="AM215" i="3" s="1"/>
  <c r="AN217" i="1"/>
  <c r="AL215" i="3" s="1"/>
  <c r="AM217" i="1"/>
  <c r="AK215" i="3" s="1"/>
  <c r="AL217" i="1"/>
  <c r="AJ215" i="3" s="1"/>
  <c r="AK217" i="1"/>
  <c r="AI215" i="3" s="1"/>
  <c r="AJ217" i="1"/>
  <c r="AH215" i="3" s="1"/>
  <c r="AI217" i="1"/>
  <c r="AG215" i="3" s="1"/>
  <c r="AH217" i="1"/>
  <c r="AF215" i="3" s="1"/>
  <c r="AG217" i="1"/>
  <c r="AE215" i="3" s="1"/>
  <c r="AF217" i="1"/>
  <c r="AD215" i="3" s="1"/>
  <c r="AE217" i="1"/>
  <c r="AC215" i="3" s="1"/>
  <c r="AD217" i="1"/>
  <c r="AB215" i="3" s="1"/>
  <c r="AC217" i="1"/>
  <c r="AA215" i="3" s="1"/>
  <c r="AB217" i="1"/>
  <c r="Z215" i="3" s="1"/>
  <c r="AA217" i="1"/>
  <c r="Y215" i="3" s="1"/>
  <c r="Z217" i="1"/>
  <c r="X215" i="3" s="1"/>
  <c r="Y217" i="1"/>
  <c r="W215" i="3" s="1"/>
  <c r="X217" i="1"/>
  <c r="V215" i="3" s="1"/>
  <c r="W217" i="1"/>
  <c r="U215" i="3" s="1"/>
  <c r="V217" i="1"/>
  <c r="T215" i="3" s="1"/>
  <c r="T215" i="8" s="1"/>
  <c r="U217" i="1"/>
  <c r="S215" i="3" s="1"/>
  <c r="S215" i="8" s="1"/>
  <c r="T217" i="1"/>
  <c r="R215" i="3" s="1"/>
  <c r="R215" i="8" s="1"/>
  <c r="S217" i="1"/>
  <c r="Q215" i="3" s="1"/>
  <c r="Q215" i="8" s="1"/>
  <c r="R217" i="1"/>
  <c r="P215" i="3" s="1"/>
  <c r="P215" i="8" s="1"/>
  <c r="Q217" i="1"/>
  <c r="O215" i="3" s="1"/>
  <c r="O215" i="8" s="1"/>
  <c r="P217" i="1"/>
  <c r="N215" i="3" s="1"/>
  <c r="N215" i="8" s="1"/>
  <c r="O217" i="1"/>
  <c r="M215" i="3" s="1"/>
  <c r="M215" i="8" s="1"/>
  <c r="N217" i="1"/>
  <c r="L215" i="3" s="1"/>
  <c r="L215" i="8" s="1"/>
  <c r="M217" i="1"/>
  <c r="K215" i="3" s="1"/>
  <c r="K215" i="8" s="1"/>
  <c r="L217" i="1"/>
  <c r="J215" i="3" s="1"/>
  <c r="J215" i="8" s="1"/>
  <c r="K217" i="1"/>
  <c r="I215" i="3" s="1"/>
  <c r="I215" i="8" s="1"/>
  <c r="J217" i="1"/>
  <c r="H215" i="3" s="1"/>
  <c r="H215" i="8" s="1"/>
  <c r="I217" i="1"/>
  <c r="G215" i="3" s="1"/>
  <c r="G215" i="8" s="1"/>
  <c r="H217" i="1"/>
  <c r="F215" i="3" s="1"/>
  <c r="F215" i="8" s="1"/>
  <c r="G217" i="1"/>
  <c r="E215" i="3" s="1"/>
  <c r="E215" i="8" s="1"/>
  <c r="BD137" i="1" l="1"/>
  <c r="BB135" i="3" s="1"/>
  <c r="BC137" i="1"/>
  <c r="BA135" i="3" s="1"/>
  <c r="BB137" i="1"/>
  <c r="AZ135" i="3" s="1"/>
  <c r="F137" i="1"/>
  <c r="D135" i="3" s="1"/>
  <c r="D135" i="8" s="1"/>
  <c r="BD139" i="1" l="1"/>
  <c r="BB137" i="3" s="1"/>
  <c r="BC139" i="1"/>
  <c r="BA137" i="3" s="1"/>
  <c r="BB139" i="1"/>
  <c r="AZ137" i="3" s="1"/>
  <c r="BA139" i="1"/>
  <c r="AY137" i="3" s="1"/>
  <c r="AZ139" i="1"/>
  <c r="AX137" i="3" s="1"/>
  <c r="AY139" i="1"/>
  <c r="AW137" i="3" s="1"/>
  <c r="AX139" i="1"/>
  <c r="AV137" i="3" s="1"/>
  <c r="AW139" i="1"/>
  <c r="AU137" i="3" s="1"/>
  <c r="AV139" i="1"/>
  <c r="AT137" i="3" s="1"/>
  <c r="AU139" i="1"/>
  <c r="AS137" i="3" s="1"/>
  <c r="AT139" i="1"/>
  <c r="AR137" i="3" s="1"/>
  <c r="AS139" i="1"/>
  <c r="AQ137" i="3" s="1"/>
  <c r="AR139" i="1"/>
  <c r="AP137" i="3" s="1"/>
  <c r="AQ139" i="1"/>
  <c r="AO137" i="3" s="1"/>
  <c r="AP139" i="1"/>
  <c r="AN137" i="3" s="1"/>
  <c r="AO139" i="1"/>
  <c r="AM137" i="3" s="1"/>
  <c r="AN139" i="1"/>
  <c r="AL137" i="3" s="1"/>
  <c r="AM139" i="1"/>
  <c r="AK137" i="3" s="1"/>
  <c r="AL139" i="1"/>
  <c r="AJ137" i="3" s="1"/>
  <c r="AK139" i="1"/>
  <c r="AI137" i="3" s="1"/>
  <c r="AJ139" i="1"/>
  <c r="AH137" i="3" s="1"/>
  <c r="AI139" i="1"/>
  <c r="AG137" i="3" s="1"/>
  <c r="AH139" i="1"/>
  <c r="AF137" i="3" s="1"/>
  <c r="AG139" i="1"/>
  <c r="AE137" i="3" s="1"/>
  <c r="AF139" i="1"/>
  <c r="AD137" i="3" s="1"/>
  <c r="AE139" i="1"/>
  <c r="AC137" i="3" s="1"/>
  <c r="AD139" i="1"/>
  <c r="AB137" i="3" s="1"/>
  <c r="AC139" i="1"/>
  <c r="AA137" i="3" s="1"/>
  <c r="AB139" i="1"/>
  <c r="Z137" i="3" s="1"/>
  <c r="AA139" i="1"/>
  <c r="Y137" i="3" s="1"/>
  <c r="Z139" i="1"/>
  <c r="X137" i="3" s="1"/>
  <c r="Y139" i="1"/>
  <c r="W137" i="3" s="1"/>
  <c r="X139" i="1"/>
  <c r="V137" i="3" s="1"/>
  <c r="W139" i="1"/>
  <c r="U137" i="3" s="1"/>
  <c r="V139" i="1"/>
  <c r="T137" i="3" s="1"/>
  <c r="T137" i="8" s="1"/>
  <c r="U139" i="1"/>
  <c r="S137" i="3" s="1"/>
  <c r="S137" i="8" s="1"/>
  <c r="T139" i="1"/>
  <c r="R137" i="3" s="1"/>
  <c r="R137" i="8" s="1"/>
  <c r="S139" i="1"/>
  <c r="Q137" i="3" s="1"/>
  <c r="Q137" i="8" s="1"/>
  <c r="R139" i="1"/>
  <c r="P137" i="3" s="1"/>
  <c r="P137" i="8" s="1"/>
  <c r="Q139" i="1"/>
  <c r="O137" i="3" s="1"/>
  <c r="O137" i="8" s="1"/>
  <c r="P139" i="1"/>
  <c r="N137" i="3" s="1"/>
  <c r="N137" i="8" s="1"/>
  <c r="O139" i="1"/>
  <c r="M137" i="3" s="1"/>
  <c r="M137" i="8" s="1"/>
  <c r="N139" i="1"/>
  <c r="L137" i="3" s="1"/>
  <c r="L137" i="8" s="1"/>
  <c r="M139" i="1"/>
  <c r="K137" i="3" s="1"/>
  <c r="K137" i="8" s="1"/>
  <c r="L139" i="1"/>
  <c r="J137" i="3" s="1"/>
  <c r="J137" i="8" s="1"/>
  <c r="K139" i="1"/>
  <c r="I137" i="3" s="1"/>
  <c r="I137" i="8" s="1"/>
  <c r="BX237" i="1" l="1"/>
  <c r="BV235" i="3" s="1"/>
  <c r="BX236" i="1"/>
  <c r="BV234" i="3" s="1"/>
  <c r="BX235" i="1"/>
  <c r="BV233" i="3" s="1"/>
  <c r="BX234" i="1"/>
  <c r="BV232" i="3" s="1"/>
  <c r="BX233" i="1"/>
  <c r="BV231" i="3" s="1"/>
  <c r="BX232" i="1"/>
  <c r="BV230" i="3" s="1"/>
  <c r="BX231" i="1"/>
  <c r="BV229" i="3" s="1"/>
  <c r="BX230" i="1"/>
  <c r="BV228" i="3" s="1"/>
  <c r="BX229" i="1"/>
  <c r="BV227" i="3" s="1"/>
  <c r="BX228" i="1"/>
  <c r="BV226" i="3" s="1"/>
  <c r="BX227" i="1"/>
  <c r="BV225" i="3" s="1"/>
  <c r="BX226" i="1"/>
  <c r="BV224" i="3" s="1"/>
  <c r="BX225" i="1"/>
  <c r="BV223" i="3" s="1"/>
  <c r="BX224" i="1"/>
  <c r="BV222" i="3" s="1"/>
  <c r="BX223" i="1"/>
  <c r="BV221" i="3" s="1"/>
  <c r="BX222" i="1"/>
  <c r="BV220" i="3" s="1"/>
  <c r="BX221" i="1"/>
  <c r="BV219" i="3" s="1"/>
  <c r="BX220" i="1"/>
  <c r="BV218" i="3" s="1"/>
  <c r="BX219" i="1"/>
  <c r="BV217" i="3" s="1"/>
  <c r="BX218" i="1"/>
  <c r="BV216" i="3" s="1"/>
  <c r="BX217" i="1"/>
  <c r="BV215" i="3" s="1"/>
  <c r="BX216" i="1"/>
  <c r="BV214" i="3" s="1"/>
  <c r="BX215" i="1"/>
  <c r="BV213" i="3" s="1"/>
  <c r="BX214" i="1"/>
  <c r="BV212" i="3" s="1"/>
  <c r="BX213" i="1"/>
  <c r="BV211" i="3" s="1"/>
  <c r="BX211" i="1"/>
  <c r="BV209" i="3" s="1"/>
  <c r="BX210" i="1"/>
  <c r="BV208" i="3" s="1"/>
  <c r="BX209" i="1"/>
  <c r="BV207" i="3" s="1"/>
  <c r="BX208" i="1"/>
  <c r="BV206" i="3" s="1"/>
  <c r="BX207" i="1"/>
  <c r="BV205" i="3" s="1"/>
  <c r="BX206" i="1"/>
  <c r="BV204" i="3" s="1"/>
  <c r="BX205" i="1"/>
  <c r="BV203" i="3" s="1"/>
  <c r="BX203" i="1"/>
  <c r="BV201" i="3" s="1"/>
  <c r="BX202" i="1"/>
  <c r="BV200" i="3" s="1"/>
  <c r="BX200" i="1"/>
  <c r="BV198" i="3" s="1"/>
  <c r="BX199" i="1"/>
  <c r="BV197" i="3" s="1"/>
  <c r="BX198" i="1"/>
  <c r="BV196" i="3" s="1"/>
  <c r="BX197" i="1"/>
  <c r="BV195" i="3" s="1"/>
  <c r="BX196" i="1"/>
  <c r="BV194" i="3" s="1"/>
  <c r="BX195" i="1"/>
  <c r="BV193" i="3" s="1"/>
  <c r="BX194" i="1"/>
  <c r="BV192" i="3" s="1"/>
  <c r="BX193" i="1"/>
  <c r="BV191" i="3" s="1"/>
  <c r="BX192" i="1"/>
  <c r="BV190" i="3" s="1"/>
  <c r="BX191" i="1"/>
  <c r="BV189" i="3" s="1"/>
  <c r="BX190" i="1"/>
  <c r="BV188" i="3" s="1"/>
  <c r="BX189" i="1"/>
  <c r="BV187" i="3" s="1"/>
  <c r="BX188" i="1"/>
  <c r="BV186" i="3" s="1"/>
  <c r="BX187" i="1"/>
  <c r="BV185" i="3" s="1"/>
  <c r="BX186" i="1"/>
  <c r="BV184" i="3" s="1"/>
  <c r="BX185" i="1"/>
  <c r="BV183" i="3" s="1"/>
  <c r="BX184" i="1"/>
  <c r="BV182" i="3" s="1"/>
  <c r="BX182" i="1"/>
  <c r="BV180" i="3" s="1"/>
  <c r="BX181" i="1"/>
  <c r="BV179" i="3" s="1"/>
  <c r="BX180" i="1"/>
  <c r="BV178" i="3" s="1"/>
  <c r="BX179" i="1"/>
  <c r="BV177" i="3" s="1"/>
  <c r="BX178" i="1"/>
  <c r="BV176" i="3" s="1"/>
  <c r="BX177" i="1"/>
  <c r="BV175" i="3" s="1"/>
  <c r="BX176" i="1"/>
  <c r="BV174" i="3" s="1"/>
  <c r="BX175" i="1"/>
  <c r="BV173" i="3" s="1"/>
  <c r="BX174" i="1"/>
  <c r="BV172" i="3" s="1"/>
  <c r="BX173" i="1"/>
  <c r="BV171" i="3" s="1"/>
  <c r="BX172" i="1"/>
  <c r="BV170" i="3" s="1"/>
  <c r="BX171" i="1"/>
  <c r="BV169" i="3" s="1"/>
  <c r="BX169" i="1"/>
  <c r="BV167" i="3" s="1"/>
  <c r="BX168" i="1"/>
  <c r="BV166" i="3" s="1"/>
  <c r="BX167" i="1"/>
  <c r="BV165" i="3" s="1"/>
  <c r="BX166" i="1"/>
  <c r="BV164" i="3" s="1"/>
  <c r="BX165" i="1"/>
  <c r="BV163" i="3" s="1"/>
  <c r="BX164" i="1"/>
  <c r="BV162" i="3" s="1"/>
  <c r="BX163" i="1"/>
  <c r="BV161" i="3" s="1"/>
  <c r="BX160" i="1"/>
  <c r="BV158" i="3" s="1"/>
  <c r="BX159" i="1"/>
  <c r="BV157" i="3" s="1"/>
  <c r="BX157" i="1"/>
  <c r="BV155" i="3" s="1"/>
  <c r="BX156" i="1"/>
  <c r="BV154" i="3" s="1"/>
  <c r="BX155" i="1"/>
  <c r="BV153" i="3" s="1"/>
  <c r="BX154" i="1"/>
  <c r="BV152" i="3" s="1"/>
  <c r="BX153" i="1"/>
  <c r="BV151" i="3" s="1"/>
  <c r="BX152" i="1"/>
  <c r="BV150" i="3" s="1"/>
  <c r="BX151" i="1"/>
  <c r="BV149" i="3" s="1"/>
  <c r="BX149" i="1"/>
  <c r="BV147" i="3" s="1"/>
  <c r="BX148" i="1"/>
  <c r="BV146" i="3" s="1"/>
  <c r="BX147" i="1"/>
  <c r="BV145" i="3" s="1"/>
  <c r="BX145" i="1"/>
  <c r="BV143" i="3" s="1"/>
  <c r="BX144" i="1"/>
  <c r="BV142" i="3" s="1"/>
  <c r="BX143" i="1"/>
  <c r="BV141" i="3" s="1"/>
  <c r="BX142" i="1"/>
  <c r="BV140" i="3" s="1"/>
  <c r="BX141" i="1"/>
  <c r="BV139" i="3" s="1"/>
  <c r="BX140" i="1"/>
  <c r="BV138" i="3" s="1"/>
  <c r="BX139" i="1"/>
  <c r="BV137" i="3" s="1"/>
  <c r="BX137" i="1"/>
  <c r="BV135" i="3" s="1"/>
  <c r="BX136" i="1"/>
  <c r="BV134" i="3" s="1"/>
  <c r="BX135" i="1"/>
  <c r="BV133" i="3" s="1"/>
  <c r="BX134" i="1"/>
  <c r="BV132" i="3" s="1"/>
  <c r="BX133" i="1"/>
  <c r="BV131" i="3" s="1"/>
  <c r="BX132" i="1"/>
  <c r="BV130" i="3" s="1"/>
  <c r="BX131" i="1"/>
  <c r="BV129" i="3" s="1"/>
  <c r="BX130" i="1"/>
  <c r="BV128" i="3" s="1"/>
  <c r="BX129" i="1"/>
  <c r="BV127" i="3" s="1"/>
  <c r="BX128" i="1"/>
  <c r="BV126" i="3" s="1"/>
  <c r="BX126" i="1"/>
  <c r="BV124" i="3" s="1"/>
  <c r="BX125" i="1"/>
  <c r="BV123" i="3" s="1"/>
  <c r="BX124" i="1"/>
  <c r="BV122" i="3" s="1"/>
  <c r="BX123" i="1"/>
  <c r="BV121" i="3" s="1"/>
  <c r="BX122" i="1"/>
  <c r="BV120" i="3" s="1"/>
  <c r="BX121" i="1"/>
  <c r="BV119" i="3" s="1"/>
  <c r="BX120" i="1"/>
  <c r="BV118" i="3" s="1"/>
  <c r="BX119" i="1"/>
  <c r="BV117" i="3" s="1"/>
  <c r="BX118" i="1"/>
  <c r="BV116" i="3" s="1"/>
  <c r="BX117" i="1"/>
  <c r="BV115" i="3" s="1"/>
  <c r="BX116" i="1"/>
  <c r="BV114" i="3" s="1"/>
  <c r="BX115" i="1"/>
  <c r="BV113" i="3" s="1"/>
  <c r="BX114" i="1"/>
  <c r="BV112" i="3" s="1"/>
  <c r="BX113" i="1"/>
  <c r="BV111" i="3" s="1"/>
  <c r="BX112" i="1"/>
  <c r="BV110" i="3" s="1"/>
  <c r="BX111" i="1"/>
  <c r="BV109" i="3" s="1"/>
  <c r="BX110" i="1"/>
  <c r="BV108" i="3" s="1"/>
  <c r="BX109" i="1"/>
  <c r="BV107" i="3" s="1"/>
  <c r="BX108" i="1"/>
  <c r="BV106" i="3" s="1"/>
  <c r="BX107" i="1"/>
  <c r="BV105" i="3" s="1"/>
  <c r="BX106" i="1"/>
  <c r="BV104" i="3" s="1"/>
  <c r="BX105" i="1"/>
  <c r="BV103" i="3" s="1"/>
  <c r="BX104" i="1"/>
  <c r="BV102" i="3" s="1"/>
  <c r="BX103" i="1"/>
  <c r="BV101" i="3" s="1"/>
  <c r="BX102" i="1"/>
  <c r="BV100" i="3" s="1"/>
  <c r="BX101" i="1"/>
  <c r="BV99" i="3" s="1"/>
  <c r="BX100" i="1"/>
  <c r="BV98" i="3" s="1"/>
  <c r="BX99" i="1"/>
  <c r="BV97" i="3" s="1"/>
  <c r="BX97" i="1"/>
  <c r="BV95" i="3" s="1"/>
  <c r="BX94" i="1"/>
  <c r="BV92" i="3" s="1"/>
  <c r="BX93" i="1"/>
  <c r="BV91" i="3" s="1"/>
  <c r="BX92" i="1"/>
  <c r="BV90" i="3" s="1"/>
  <c r="BX91" i="1"/>
  <c r="BV89" i="3" s="1"/>
  <c r="BX90" i="1"/>
  <c r="BV88" i="3" s="1"/>
  <c r="BX89" i="1"/>
  <c r="BV87" i="3" s="1"/>
  <c r="BX88" i="1"/>
  <c r="BV86" i="3" s="1"/>
  <c r="BX86" i="1"/>
  <c r="BV84" i="3" s="1"/>
  <c r="BX85" i="1"/>
  <c r="BV83" i="3" s="1"/>
  <c r="BX83" i="1"/>
  <c r="BV81" i="3" s="1"/>
  <c r="BX82" i="1"/>
  <c r="BV80" i="3" s="1"/>
  <c r="BX81" i="1"/>
  <c r="BV79" i="3" s="1"/>
  <c r="BX80" i="1"/>
  <c r="BV78" i="3" s="1"/>
  <c r="BX79" i="1"/>
  <c r="BV77" i="3" s="1"/>
  <c r="BX78" i="1"/>
  <c r="BV76" i="3" s="1"/>
  <c r="BX77" i="1"/>
  <c r="BV75" i="3" s="1"/>
  <c r="BX76" i="1"/>
  <c r="BV74" i="3" s="1"/>
  <c r="BX75" i="1"/>
  <c r="BV73" i="3" s="1"/>
  <c r="BX74" i="1"/>
  <c r="BV72" i="3" s="1"/>
  <c r="BX73" i="1"/>
  <c r="BV71" i="3" s="1"/>
  <c r="BX72" i="1"/>
  <c r="BV70" i="3" s="1"/>
  <c r="BX70" i="1"/>
  <c r="BV68" i="3" s="1"/>
  <c r="BX69" i="1"/>
  <c r="BV67" i="3" s="1"/>
  <c r="BX68" i="1"/>
  <c r="BV66" i="3" s="1"/>
  <c r="BX67" i="1"/>
  <c r="BV65" i="3" s="1"/>
  <c r="BX66" i="1"/>
  <c r="BV64" i="3" s="1"/>
  <c r="BX65" i="1"/>
  <c r="BV63" i="3" s="1"/>
  <c r="BX64" i="1"/>
  <c r="BV62" i="3" s="1"/>
  <c r="BX63" i="1"/>
  <c r="BV61" i="3" s="1"/>
  <c r="BX62" i="1"/>
  <c r="BV60" i="3" s="1"/>
  <c r="BX61" i="1"/>
  <c r="BV59" i="3" s="1"/>
  <c r="BX60" i="1"/>
  <c r="BV58" i="3" s="1"/>
  <c r="BX59" i="1"/>
  <c r="BV57" i="3" s="1"/>
  <c r="BX58" i="1"/>
  <c r="BV56" i="3" s="1"/>
  <c r="BX57" i="1"/>
  <c r="BV55" i="3" s="1"/>
  <c r="BX56" i="1"/>
  <c r="BV54" i="3" s="1"/>
  <c r="BX55" i="1"/>
  <c r="BV53" i="3" s="1"/>
  <c r="BX54" i="1"/>
  <c r="BV52" i="3" s="1"/>
  <c r="BX53" i="1"/>
  <c r="BV51" i="3" s="1"/>
  <c r="BX52" i="1"/>
  <c r="BV50" i="3" s="1"/>
  <c r="BX50" i="1"/>
  <c r="BV48" i="3" s="1"/>
  <c r="BX49" i="1"/>
  <c r="BV47" i="3" s="1"/>
  <c r="BX45" i="1"/>
  <c r="BV43" i="3" s="1"/>
  <c r="BX44" i="1"/>
  <c r="BV42" i="3" s="1"/>
  <c r="BX43" i="1"/>
  <c r="BV41" i="3" s="1"/>
  <c r="BX42" i="1"/>
  <c r="BV40" i="3" s="1"/>
  <c r="BX41" i="1"/>
  <c r="BV39" i="3" s="1"/>
  <c r="BX40" i="1"/>
  <c r="BV38" i="3" s="1"/>
  <c r="BX39" i="1"/>
  <c r="BV37" i="3" s="1"/>
  <c r="BX38" i="1"/>
  <c r="BV36" i="3" s="1"/>
  <c r="BX37" i="1"/>
  <c r="BV35" i="3" s="1"/>
  <c r="BX36" i="1"/>
  <c r="BV34" i="3" s="1"/>
  <c r="BX35" i="1"/>
  <c r="BV33" i="3" s="1"/>
  <c r="BX34" i="1"/>
  <c r="BV32" i="3" s="1"/>
  <c r="BX33" i="1"/>
  <c r="BV31" i="3" s="1"/>
  <c r="BX32" i="1"/>
  <c r="BV30" i="3" s="1"/>
  <c r="BX31" i="1"/>
  <c r="BV29" i="3" s="1"/>
  <c r="BX30" i="1"/>
  <c r="BV28" i="3" s="1"/>
  <c r="BX29" i="1"/>
  <c r="BV27" i="3" s="1"/>
  <c r="BX27" i="1"/>
  <c r="BV25" i="3" s="1"/>
  <c r="BX26" i="1"/>
  <c r="BV24" i="3" s="1"/>
  <c r="BX25" i="1"/>
  <c r="BV23" i="3" s="1"/>
  <c r="BX24" i="1"/>
  <c r="BV22" i="3" s="1"/>
  <c r="BX23" i="1"/>
  <c r="BV21" i="3" s="1"/>
  <c r="BX22" i="1"/>
  <c r="BV20" i="3" s="1"/>
  <c r="BX21" i="1"/>
  <c r="BV19" i="3" s="1"/>
  <c r="BX20" i="1"/>
  <c r="BV18" i="3" s="1"/>
  <c r="BX19" i="1"/>
  <c r="BV17" i="3" s="1"/>
  <c r="BX18" i="1"/>
  <c r="BV16" i="3" s="1"/>
  <c r="BX17" i="1"/>
  <c r="BV15" i="3" s="1"/>
  <c r="BX16" i="1"/>
  <c r="BV14" i="3" s="1"/>
  <c r="BX15" i="1"/>
  <c r="BV13" i="3" s="1"/>
  <c r="BX14" i="1"/>
  <c r="BV12" i="3" s="1"/>
  <c r="BX13" i="1"/>
  <c r="BV11" i="3" s="1"/>
  <c r="BX12" i="1"/>
  <c r="BV10" i="3" s="1"/>
  <c r="BX11" i="1"/>
  <c r="BV9" i="3" s="1"/>
  <c r="BX10" i="1"/>
  <c r="BV8" i="3" s="1"/>
  <c r="BX9" i="1"/>
  <c r="BV7" i="3" s="1"/>
  <c r="BX8" i="1"/>
  <c r="BV6" i="3" s="1"/>
  <c r="BX7" i="1"/>
  <c r="BV5" i="3" s="1"/>
  <c r="BX6" i="1"/>
  <c r="BV4" i="3" s="1"/>
  <c r="BX5" i="1"/>
  <c r="BV3" i="3" s="1"/>
  <c r="BX4" i="1"/>
  <c r="BV2" i="3" s="1"/>
  <c r="BW217" i="1"/>
  <c r="BU215" i="3" s="1"/>
  <c r="BV217" i="1"/>
  <c r="BT215" i="3" s="1"/>
  <c r="BU217" i="1"/>
  <c r="BS215" i="3" s="1"/>
  <c r="BT217" i="1"/>
  <c r="BS217" i="1"/>
  <c r="BQ215" i="3" s="1"/>
  <c r="BR217" i="1"/>
  <c r="BP215" i="3" s="1"/>
  <c r="BQ217" i="1"/>
  <c r="BO215" i="3" s="1"/>
  <c r="BP217" i="1"/>
  <c r="BN215" i="3" s="1"/>
  <c r="BO217" i="1"/>
  <c r="BM215" i="3" s="1"/>
  <c r="BN217" i="1"/>
  <c r="BL215" i="3" s="1"/>
  <c r="BM217" i="1"/>
  <c r="BK215" i="3" s="1"/>
  <c r="BL217" i="1"/>
  <c r="BJ215" i="3" s="1"/>
  <c r="BK217" i="1"/>
  <c r="BI215" i="3" s="1"/>
  <c r="BJ217" i="1"/>
  <c r="BH215" i="3" s="1"/>
  <c r="BI217" i="1"/>
  <c r="BG215" i="3" s="1"/>
  <c r="BH217" i="1"/>
  <c r="BF215" i="3" s="1"/>
  <c r="BG217" i="1"/>
  <c r="BE215" i="3" s="1"/>
  <c r="BF217" i="1"/>
  <c r="BD215" i="3" s="1"/>
  <c r="BE217" i="1"/>
  <c r="BC215" i="3" s="1"/>
  <c r="BW237" i="1"/>
  <c r="BU235" i="3" s="1"/>
  <c r="BW236" i="1"/>
  <c r="BU234" i="3" s="1"/>
  <c r="BW235" i="1"/>
  <c r="BU233" i="3" s="1"/>
  <c r="BW234" i="1"/>
  <c r="BU232" i="3" s="1"/>
  <c r="BW233" i="1"/>
  <c r="BU231" i="3" s="1"/>
  <c r="BW232" i="1"/>
  <c r="BU230" i="3" s="1"/>
  <c r="BW231" i="1"/>
  <c r="BU229" i="3" s="1"/>
  <c r="BW230" i="1"/>
  <c r="BU228" i="3" s="1"/>
  <c r="BW229" i="1"/>
  <c r="BU227" i="3" s="1"/>
  <c r="BW228" i="1"/>
  <c r="BU226" i="3" s="1"/>
  <c r="BW227" i="1"/>
  <c r="BU225" i="3" s="1"/>
  <c r="BW226" i="1"/>
  <c r="BU224" i="3" s="1"/>
  <c r="BW225" i="1"/>
  <c r="BU223" i="3" s="1"/>
  <c r="BW224" i="1"/>
  <c r="BU222" i="3" s="1"/>
  <c r="BW223" i="1"/>
  <c r="BU221" i="3" s="1"/>
  <c r="BW222" i="1"/>
  <c r="BU220" i="3" s="1"/>
  <c r="BW221" i="1"/>
  <c r="BU219" i="3" s="1"/>
  <c r="BW220" i="1"/>
  <c r="BU218" i="3" s="1"/>
  <c r="BW219" i="1"/>
  <c r="BU217" i="3" s="1"/>
  <c r="BW218" i="1"/>
  <c r="BU216" i="3" s="1"/>
  <c r="BW216" i="1"/>
  <c r="BU214" i="3" s="1"/>
  <c r="BW215" i="1"/>
  <c r="BU213" i="3" s="1"/>
  <c r="BW214" i="1"/>
  <c r="BU212" i="3" s="1"/>
  <c r="BW213" i="1"/>
  <c r="BU211" i="3" s="1"/>
  <c r="BW211" i="1"/>
  <c r="BU209" i="3" s="1"/>
  <c r="BW210" i="1"/>
  <c r="BU208" i="3" s="1"/>
  <c r="BW209" i="1"/>
  <c r="BU207" i="3" s="1"/>
  <c r="BW208" i="1"/>
  <c r="BU206" i="3" s="1"/>
  <c r="BW207" i="1"/>
  <c r="BU205" i="3" s="1"/>
  <c r="BW206" i="1"/>
  <c r="BU204" i="3" s="1"/>
  <c r="BW205" i="1"/>
  <c r="BU203" i="3" s="1"/>
  <c r="BW203" i="1"/>
  <c r="BU201" i="3" s="1"/>
  <c r="BW202" i="1"/>
  <c r="BU200" i="3" s="1"/>
  <c r="BW200" i="1"/>
  <c r="BU198" i="3" s="1"/>
  <c r="BW199" i="1"/>
  <c r="BU197" i="3" s="1"/>
  <c r="BW198" i="1"/>
  <c r="BU196" i="3" s="1"/>
  <c r="BW197" i="1"/>
  <c r="BU195" i="3" s="1"/>
  <c r="BW196" i="1"/>
  <c r="BU194" i="3" s="1"/>
  <c r="BW195" i="1"/>
  <c r="BU193" i="3" s="1"/>
  <c r="BW194" i="1"/>
  <c r="BU192" i="3" s="1"/>
  <c r="BW193" i="1"/>
  <c r="BU191" i="3" s="1"/>
  <c r="BW192" i="1"/>
  <c r="BU190" i="3" s="1"/>
  <c r="BW191" i="1"/>
  <c r="BU189" i="3" s="1"/>
  <c r="BW190" i="1"/>
  <c r="BU188" i="3" s="1"/>
  <c r="BW189" i="1"/>
  <c r="BU187" i="3" s="1"/>
  <c r="BW188" i="1"/>
  <c r="BU186" i="3" s="1"/>
  <c r="BW187" i="1"/>
  <c r="BU185" i="3" s="1"/>
  <c r="BW186" i="1"/>
  <c r="BU184" i="3" s="1"/>
  <c r="BW185" i="1"/>
  <c r="BU183" i="3" s="1"/>
  <c r="BW184" i="1"/>
  <c r="BU182" i="3" s="1"/>
  <c r="BW182" i="1"/>
  <c r="BU180" i="3" s="1"/>
  <c r="BW181" i="1"/>
  <c r="BU179" i="3" s="1"/>
  <c r="BW180" i="1"/>
  <c r="BU178" i="3" s="1"/>
  <c r="BW179" i="1"/>
  <c r="BU177" i="3" s="1"/>
  <c r="BW178" i="1"/>
  <c r="BU176" i="3" s="1"/>
  <c r="BW177" i="1"/>
  <c r="BU175" i="3" s="1"/>
  <c r="BW176" i="1"/>
  <c r="BU174" i="3" s="1"/>
  <c r="BW175" i="1"/>
  <c r="BU173" i="3" s="1"/>
  <c r="BW174" i="1"/>
  <c r="BU172" i="3" s="1"/>
  <c r="BW173" i="1"/>
  <c r="BU171" i="3" s="1"/>
  <c r="BW172" i="1"/>
  <c r="BU170" i="3" s="1"/>
  <c r="BW171" i="1"/>
  <c r="BU169" i="3" s="1"/>
  <c r="BW169" i="1"/>
  <c r="BU167" i="3" s="1"/>
  <c r="BW168" i="1"/>
  <c r="BU166" i="3" s="1"/>
  <c r="BW167" i="1"/>
  <c r="BU165" i="3" s="1"/>
  <c r="BW166" i="1"/>
  <c r="BU164" i="3" s="1"/>
  <c r="BW165" i="1"/>
  <c r="BU163" i="3" s="1"/>
  <c r="BW164" i="1"/>
  <c r="BU162" i="3" s="1"/>
  <c r="BW163" i="1"/>
  <c r="BU161" i="3" s="1"/>
  <c r="BW160" i="1"/>
  <c r="BU158" i="3" s="1"/>
  <c r="BW159" i="1"/>
  <c r="BU157" i="3" s="1"/>
  <c r="BW157" i="1"/>
  <c r="BU155" i="3" s="1"/>
  <c r="BW156" i="1"/>
  <c r="BU154" i="3" s="1"/>
  <c r="BW155" i="1"/>
  <c r="BU153" i="3" s="1"/>
  <c r="BW154" i="1"/>
  <c r="BU152" i="3" s="1"/>
  <c r="BW153" i="1"/>
  <c r="BU151" i="3" s="1"/>
  <c r="BW152" i="1"/>
  <c r="BU150" i="3" s="1"/>
  <c r="BW151" i="1"/>
  <c r="BU149" i="3" s="1"/>
  <c r="BW149" i="1"/>
  <c r="BU147" i="3" s="1"/>
  <c r="BW148" i="1"/>
  <c r="BU146" i="3" s="1"/>
  <c r="BW147" i="1"/>
  <c r="BU145" i="3" s="1"/>
  <c r="BW145" i="1"/>
  <c r="BU143" i="3" s="1"/>
  <c r="BW144" i="1"/>
  <c r="BU142" i="3" s="1"/>
  <c r="BW143" i="1"/>
  <c r="BU141" i="3" s="1"/>
  <c r="BW142" i="1"/>
  <c r="BU140" i="3" s="1"/>
  <c r="BW141" i="1"/>
  <c r="BU139" i="3" s="1"/>
  <c r="BW140" i="1"/>
  <c r="BU138" i="3" s="1"/>
  <c r="BW139" i="1"/>
  <c r="BU137" i="3" s="1"/>
  <c r="BW137" i="1"/>
  <c r="BU135" i="3" s="1"/>
  <c r="BW136" i="1"/>
  <c r="BU134" i="3" s="1"/>
  <c r="BW135" i="1"/>
  <c r="BU133" i="3" s="1"/>
  <c r="BW134" i="1"/>
  <c r="BU132" i="3" s="1"/>
  <c r="BW133" i="1"/>
  <c r="BU131" i="3" s="1"/>
  <c r="BW132" i="1"/>
  <c r="BU130" i="3" s="1"/>
  <c r="BW131" i="1"/>
  <c r="BU129" i="3" s="1"/>
  <c r="BW130" i="1"/>
  <c r="BU128" i="3" s="1"/>
  <c r="BW129" i="1"/>
  <c r="BU127" i="3" s="1"/>
  <c r="BW128" i="1"/>
  <c r="BU126" i="3" s="1"/>
  <c r="BW126" i="1"/>
  <c r="BU124" i="3" s="1"/>
  <c r="BW125" i="1"/>
  <c r="BU123" i="3" s="1"/>
  <c r="BW124" i="1"/>
  <c r="BU122" i="3" s="1"/>
  <c r="BW123" i="1"/>
  <c r="BU121" i="3" s="1"/>
  <c r="BW122" i="1"/>
  <c r="BU120" i="3" s="1"/>
  <c r="BW121" i="1"/>
  <c r="BU119" i="3" s="1"/>
  <c r="BW120" i="1"/>
  <c r="BU118" i="3" s="1"/>
  <c r="BW119" i="1"/>
  <c r="BU117" i="3" s="1"/>
  <c r="BW118" i="1"/>
  <c r="BU116" i="3" s="1"/>
  <c r="BW117" i="1"/>
  <c r="BU115" i="3" s="1"/>
  <c r="BW116" i="1"/>
  <c r="BU114" i="3" s="1"/>
  <c r="BW115" i="1"/>
  <c r="BU113" i="3" s="1"/>
  <c r="BW114" i="1"/>
  <c r="BU112" i="3" s="1"/>
  <c r="BW113" i="1"/>
  <c r="BU111" i="3" s="1"/>
  <c r="BW112" i="1"/>
  <c r="BU110" i="3" s="1"/>
  <c r="BW111" i="1"/>
  <c r="BU109" i="3" s="1"/>
  <c r="BW110" i="1"/>
  <c r="BU108" i="3" s="1"/>
  <c r="BW109" i="1"/>
  <c r="BU107" i="3" s="1"/>
  <c r="BW108" i="1"/>
  <c r="BU106" i="3" s="1"/>
  <c r="BW107" i="1"/>
  <c r="BU105" i="3" s="1"/>
  <c r="BW106" i="1"/>
  <c r="BU104" i="3" s="1"/>
  <c r="BW105" i="1"/>
  <c r="BU103" i="3" s="1"/>
  <c r="BW104" i="1"/>
  <c r="BU102" i="3" s="1"/>
  <c r="BW103" i="1"/>
  <c r="BU101" i="3" s="1"/>
  <c r="BW102" i="1"/>
  <c r="BU100" i="3" s="1"/>
  <c r="BW100" i="1"/>
  <c r="BU98" i="3" s="1"/>
  <c r="BW99" i="1"/>
  <c r="BU97" i="3" s="1"/>
  <c r="BW97" i="1"/>
  <c r="BU95" i="3" s="1"/>
  <c r="BW94" i="1"/>
  <c r="BU92" i="3" s="1"/>
  <c r="BW93" i="1"/>
  <c r="BU91" i="3" s="1"/>
  <c r="BW92" i="1"/>
  <c r="BU90" i="3" s="1"/>
  <c r="BW91" i="1"/>
  <c r="BU89" i="3" s="1"/>
  <c r="BW90" i="1"/>
  <c r="BU88" i="3" s="1"/>
  <c r="BW89" i="1"/>
  <c r="BU87" i="3" s="1"/>
  <c r="BW88" i="1"/>
  <c r="BU86" i="3" s="1"/>
  <c r="BW86" i="1"/>
  <c r="BU84" i="3" s="1"/>
  <c r="BW85" i="1"/>
  <c r="BU83" i="3" s="1"/>
  <c r="BW83" i="1"/>
  <c r="BU81" i="3" s="1"/>
  <c r="BW82" i="1"/>
  <c r="BU80" i="3" s="1"/>
  <c r="BW81" i="1"/>
  <c r="BU79" i="3" s="1"/>
  <c r="BW80" i="1"/>
  <c r="BU78" i="3" s="1"/>
  <c r="BW79" i="1"/>
  <c r="BU77" i="3" s="1"/>
  <c r="BW78" i="1"/>
  <c r="BU76" i="3" s="1"/>
  <c r="BW77" i="1"/>
  <c r="BU75" i="3" s="1"/>
  <c r="BW76" i="1"/>
  <c r="BU74" i="3" s="1"/>
  <c r="BW75" i="1"/>
  <c r="BU73" i="3" s="1"/>
  <c r="BW74" i="1"/>
  <c r="BU72" i="3" s="1"/>
  <c r="BW73" i="1"/>
  <c r="BU71" i="3" s="1"/>
  <c r="BW72" i="1"/>
  <c r="BU70" i="3" s="1"/>
  <c r="BW70" i="1"/>
  <c r="BU68" i="3" s="1"/>
  <c r="BW69" i="1"/>
  <c r="BU67" i="3" s="1"/>
  <c r="BW68" i="1"/>
  <c r="BU66" i="3" s="1"/>
  <c r="BW67" i="1"/>
  <c r="BU65" i="3" s="1"/>
  <c r="BW66" i="1"/>
  <c r="BU64" i="3" s="1"/>
  <c r="BW65" i="1"/>
  <c r="BU63" i="3" s="1"/>
  <c r="BW64" i="1"/>
  <c r="BU62" i="3" s="1"/>
  <c r="BW63" i="1"/>
  <c r="BU61" i="3" s="1"/>
  <c r="BW62" i="1"/>
  <c r="BU60" i="3" s="1"/>
  <c r="BW61" i="1"/>
  <c r="BU59" i="3" s="1"/>
  <c r="BW60" i="1"/>
  <c r="BU58" i="3" s="1"/>
  <c r="BW59" i="1"/>
  <c r="BU57" i="3" s="1"/>
  <c r="BW58" i="1"/>
  <c r="BU56" i="3" s="1"/>
  <c r="BW57" i="1"/>
  <c r="BU55" i="3" s="1"/>
  <c r="BW56" i="1"/>
  <c r="BU54" i="3" s="1"/>
  <c r="BW55" i="1"/>
  <c r="BU53" i="3" s="1"/>
  <c r="BW54" i="1"/>
  <c r="BU52" i="3" s="1"/>
  <c r="BW53" i="1"/>
  <c r="BU51" i="3" s="1"/>
  <c r="BW52" i="1"/>
  <c r="BU50" i="3" s="1"/>
  <c r="BW50" i="1"/>
  <c r="BU48" i="3" s="1"/>
  <c r="BW49" i="1"/>
  <c r="BU47" i="3" s="1"/>
  <c r="BW45" i="1"/>
  <c r="BU43" i="3" s="1"/>
  <c r="BW44" i="1"/>
  <c r="BU42" i="3" s="1"/>
  <c r="BW43" i="1"/>
  <c r="BU41" i="3" s="1"/>
  <c r="BW42" i="1"/>
  <c r="BU40" i="3" s="1"/>
  <c r="BW41" i="1"/>
  <c r="BU39" i="3" s="1"/>
  <c r="BW40" i="1"/>
  <c r="BU38" i="3" s="1"/>
  <c r="BW39" i="1"/>
  <c r="BU37" i="3" s="1"/>
  <c r="BW38" i="1"/>
  <c r="BU36" i="3" s="1"/>
  <c r="BW37" i="1"/>
  <c r="BU35" i="3" s="1"/>
  <c r="BW36" i="1"/>
  <c r="BU34" i="3" s="1"/>
  <c r="BW35" i="1"/>
  <c r="BU33" i="3" s="1"/>
  <c r="BW34" i="1"/>
  <c r="BU32" i="3" s="1"/>
  <c r="BW33" i="1"/>
  <c r="BU31" i="3" s="1"/>
  <c r="BW32" i="1"/>
  <c r="BU30" i="3" s="1"/>
  <c r="BW31" i="1"/>
  <c r="BU29" i="3" s="1"/>
  <c r="BW30" i="1"/>
  <c r="BU28" i="3" s="1"/>
  <c r="BW29" i="1"/>
  <c r="BU27" i="3" s="1"/>
  <c r="BW27" i="1"/>
  <c r="BU25" i="3" s="1"/>
  <c r="BW26" i="1"/>
  <c r="BU24" i="3" s="1"/>
  <c r="BW25" i="1"/>
  <c r="BU23" i="3" s="1"/>
  <c r="BW24" i="1"/>
  <c r="BU22" i="3" s="1"/>
  <c r="BW23" i="1"/>
  <c r="BU21" i="3" s="1"/>
  <c r="BW22" i="1"/>
  <c r="BU20" i="3" s="1"/>
  <c r="BW21" i="1"/>
  <c r="BU19" i="3" s="1"/>
  <c r="BW20" i="1"/>
  <c r="BU18" i="3" s="1"/>
  <c r="BW19" i="1"/>
  <c r="BU17" i="3" s="1"/>
  <c r="BW18" i="1"/>
  <c r="BU16" i="3" s="1"/>
  <c r="BW17" i="1"/>
  <c r="BU15" i="3" s="1"/>
  <c r="BW16" i="1"/>
  <c r="BU14" i="3" s="1"/>
  <c r="BW15" i="1"/>
  <c r="BU13" i="3" s="1"/>
  <c r="BW14" i="1"/>
  <c r="BU12" i="3" s="1"/>
  <c r="BW13" i="1"/>
  <c r="BU11" i="3" s="1"/>
  <c r="BW12" i="1"/>
  <c r="BU10" i="3" s="1"/>
  <c r="BW11" i="1"/>
  <c r="BU9" i="3" s="1"/>
  <c r="BW10" i="1"/>
  <c r="BU8" i="3" s="1"/>
  <c r="BW9" i="1"/>
  <c r="BU7" i="3" s="1"/>
  <c r="BW8" i="1"/>
  <c r="BU6" i="3" s="1"/>
  <c r="BW7" i="1"/>
  <c r="BU5" i="3" s="1"/>
  <c r="BW6" i="1"/>
  <c r="BU4" i="3" s="1"/>
  <c r="BW5" i="1"/>
  <c r="BU3" i="3" s="1"/>
  <c r="BW4" i="1"/>
  <c r="BU2" i="3" s="1"/>
  <c r="BV237" i="1"/>
  <c r="BT235" i="3" s="1"/>
  <c r="BV236" i="1"/>
  <c r="BT234" i="3" s="1"/>
  <c r="BV235" i="1"/>
  <c r="BT233" i="3" s="1"/>
  <c r="BV234" i="1"/>
  <c r="BT232" i="3" s="1"/>
  <c r="BV233" i="1"/>
  <c r="BT231" i="3" s="1"/>
  <c r="BV232" i="1"/>
  <c r="BT230" i="3" s="1"/>
  <c r="BV231" i="1"/>
  <c r="BT229" i="3" s="1"/>
  <c r="BV230" i="1"/>
  <c r="BT228" i="3" s="1"/>
  <c r="BV229" i="1"/>
  <c r="BT227" i="3" s="1"/>
  <c r="BV228" i="1"/>
  <c r="BT226" i="3" s="1"/>
  <c r="BV227" i="1"/>
  <c r="BT225" i="3" s="1"/>
  <c r="BV226" i="1"/>
  <c r="BT224" i="3" s="1"/>
  <c r="BV225" i="1"/>
  <c r="BT223" i="3" s="1"/>
  <c r="BV224" i="1"/>
  <c r="BT222" i="3" s="1"/>
  <c r="BV223" i="1"/>
  <c r="BT221" i="3" s="1"/>
  <c r="BV222" i="1"/>
  <c r="BT220" i="3" s="1"/>
  <c r="BV221" i="1"/>
  <c r="BT219" i="3" s="1"/>
  <c r="BV220" i="1"/>
  <c r="BT218" i="3" s="1"/>
  <c r="BV219" i="1"/>
  <c r="BT217" i="3" s="1"/>
  <c r="BV218" i="1"/>
  <c r="BT216" i="3" s="1"/>
  <c r="BV216" i="1"/>
  <c r="BT214" i="3" s="1"/>
  <c r="BV215" i="1"/>
  <c r="BT213" i="3" s="1"/>
  <c r="BV214" i="1"/>
  <c r="BT212" i="3" s="1"/>
  <c r="BV213" i="1"/>
  <c r="BT211" i="3" s="1"/>
  <c r="BV211" i="1"/>
  <c r="BT209" i="3" s="1"/>
  <c r="BV210" i="1"/>
  <c r="BT208" i="3" s="1"/>
  <c r="BV209" i="1"/>
  <c r="BT207" i="3" s="1"/>
  <c r="BV208" i="1"/>
  <c r="BT206" i="3" s="1"/>
  <c r="BV207" i="1"/>
  <c r="BT205" i="3" s="1"/>
  <c r="BV206" i="1"/>
  <c r="BT204" i="3" s="1"/>
  <c r="BV205" i="1"/>
  <c r="BT203" i="3" s="1"/>
  <c r="BV203" i="1"/>
  <c r="BT201" i="3" s="1"/>
  <c r="BV202" i="1"/>
  <c r="BT200" i="3" s="1"/>
  <c r="BV200" i="1"/>
  <c r="BT198" i="3" s="1"/>
  <c r="BV199" i="1"/>
  <c r="BT197" i="3" s="1"/>
  <c r="BV198" i="1"/>
  <c r="BT196" i="3" s="1"/>
  <c r="BV197" i="1"/>
  <c r="BT195" i="3" s="1"/>
  <c r="BV196" i="1"/>
  <c r="BT194" i="3" s="1"/>
  <c r="BV195" i="1"/>
  <c r="BT193" i="3" s="1"/>
  <c r="BV194" i="1"/>
  <c r="BT192" i="3" s="1"/>
  <c r="BV193" i="1"/>
  <c r="BT191" i="3" s="1"/>
  <c r="BV192" i="1"/>
  <c r="BT190" i="3" s="1"/>
  <c r="BV191" i="1"/>
  <c r="BT189" i="3" s="1"/>
  <c r="BV190" i="1"/>
  <c r="BT188" i="3" s="1"/>
  <c r="BV189" i="1"/>
  <c r="BT187" i="3" s="1"/>
  <c r="BV188" i="1"/>
  <c r="BT186" i="3" s="1"/>
  <c r="BV187" i="1"/>
  <c r="BT185" i="3" s="1"/>
  <c r="BV186" i="1"/>
  <c r="BT184" i="3" s="1"/>
  <c r="BV185" i="1"/>
  <c r="BT183" i="3" s="1"/>
  <c r="BV184" i="1"/>
  <c r="BT182" i="3" s="1"/>
  <c r="BV182" i="1"/>
  <c r="BT180" i="3" s="1"/>
  <c r="BV181" i="1"/>
  <c r="BT179" i="3" s="1"/>
  <c r="BV180" i="1"/>
  <c r="BT178" i="3" s="1"/>
  <c r="BV179" i="1"/>
  <c r="BT177" i="3" s="1"/>
  <c r="BV178" i="1"/>
  <c r="BT176" i="3" s="1"/>
  <c r="BV177" i="1"/>
  <c r="BT175" i="3" s="1"/>
  <c r="BV176" i="1"/>
  <c r="BT174" i="3" s="1"/>
  <c r="BV175" i="1"/>
  <c r="BT173" i="3" s="1"/>
  <c r="BV174" i="1"/>
  <c r="BT172" i="3" s="1"/>
  <c r="BV173" i="1"/>
  <c r="BT171" i="3" s="1"/>
  <c r="BV172" i="1"/>
  <c r="BT170" i="3" s="1"/>
  <c r="BV171" i="1"/>
  <c r="BT169" i="3" s="1"/>
  <c r="BV169" i="1"/>
  <c r="BT167" i="3" s="1"/>
  <c r="BV168" i="1"/>
  <c r="BT166" i="3" s="1"/>
  <c r="BV167" i="1"/>
  <c r="BT165" i="3" s="1"/>
  <c r="BV166" i="1"/>
  <c r="BT164" i="3" s="1"/>
  <c r="BV165" i="1"/>
  <c r="BT163" i="3" s="1"/>
  <c r="BV164" i="1"/>
  <c r="BT162" i="3" s="1"/>
  <c r="BV163" i="1"/>
  <c r="BT161" i="3" s="1"/>
  <c r="BV160" i="1"/>
  <c r="BT158" i="3" s="1"/>
  <c r="BV159" i="1"/>
  <c r="BT157" i="3" s="1"/>
  <c r="BV157" i="1"/>
  <c r="BT155" i="3" s="1"/>
  <c r="BV156" i="1"/>
  <c r="BT154" i="3" s="1"/>
  <c r="BV155" i="1"/>
  <c r="BT153" i="3" s="1"/>
  <c r="BV154" i="1"/>
  <c r="BT152" i="3" s="1"/>
  <c r="BV153" i="1"/>
  <c r="BT151" i="3" s="1"/>
  <c r="BV152" i="1"/>
  <c r="BT150" i="3" s="1"/>
  <c r="BV151" i="1"/>
  <c r="BT149" i="3" s="1"/>
  <c r="BV149" i="1"/>
  <c r="BT147" i="3" s="1"/>
  <c r="BV148" i="1"/>
  <c r="BT146" i="3" s="1"/>
  <c r="BV147" i="1"/>
  <c r="BT145" i="3" s="1"/>
  <c r="BV145" i="1"/>
  <c r="BT143" i="3" s="1"/>
  <c r="BV144" i="1"/>
  <c r="BT142" i="3" s="1"/>
  <c r="BV143" i="1"/>
  <c r="BT141" i="3" s="1"/>
  <c r="BV142" i="1"/>
  <c r="BT140" i="3" s="1"/>
  <c r="BV141" i="1"/>
  <c r="BT139" i="3" s="1"/>
  <c r="BV140" i="1"/>
  <c r="BT138" i="3" s="1"/>
  <c r="BV139" i="1"/>
  <c r="BT137" i="3" s="1"/>
  <c r="BV137" i="1"/>
  <c r="BT135" i="3" s="1"/>
  <c r="BV136" i="1"/>
  <c r="BT134" i="3" s="1"/>
  <c r="BV135" i="1"/>
  <c r="BT133" i="3" s="1"/>
  <c r="BV134" i="1"/>
  <c r="BT132" i="3" s="1"/>
  <c r="BV133" i="1"/>
  <c r="BT131" i="3" s="1"/>
  <c r="BV132" i="1"/>
  <c r="BT130" i="3" s="1"/>
  <c r="BV131" i="1"/>
  <c r="BT129" i="3" s="1"/>
  <c r="BV130" i="1"/>
  <c r="BT128" i="3" s="1"/>
  <c r="BV129" i="1"/>
  <c r="BT127" i="3" s="1"/>
  <c r="BV128" i="1"/>
  <c r="BT126" i="3" s="1"/>
  <c r="BV126" i="1"/>
  <c r="BT124" i="3" s="1"/>
  <c r="BV125" i="1"/>
  <c r="BT123" i="3" s="1"/>
  <c r="BV124" i="1"/>
  <c r="BT122" i="3" s="1"/>
  <c r="BV123" i="1"/>
  <c r="BT121" i="3" s="1"/>
  <c r="BV122" i="1"/>
  <c r="BT120" i="3" s="1"/>
  <c r="BV121" i="1"/>
  <c r="BT119" i="3" s="1"/>
  <c r="BV120" i="1"/>
  <c r="BT118" i="3" s="1"/>
  <c r="BV119" i="1"/>
  <c r="BT117" i="3" s="1"/>
  <c r="BV118" i="1"/>
  <c r="BT116" i="3" s="1"/>
  <c r="BV117" i="1"/>
  <c r="BT115" i="3" s="1"/>
  <c r="BV116" i="1"/>
  <c r="BT114" i="3" s="1"/>
  <c r="BV115" i="1"/>
  <c r="BT113" i="3" s="1"/>
  <c r="BV114" i="1"/>
  <c r="BT112" i="3" s="1"/>
  <c r="BV113" i="1"/>
  <c r="BT111" i="3" s="1"/>
  <c r="BV112" i="1"/>
  <c r="BT110" i="3" s="1"/>
  <c r="BV111" i="1"/>
  <c r="BT109" i="3" s="1"/>
  <c r="BV110" i="1"/>
  <c r="BT108" i="3" s="1"/>
  <c r="BV109" i="1"/>
  <c r="BT107" i="3" s="1"/>
  <c r="BV108" i="1"/>
  <c r="BT106" i="3" s="1"/>
  <c r="BV107" i="1"/>
  <c r="BT105" i="3" s="1"/>
  <c r="BV106" i="1"/>
  <c r="BT104" i="3" s="1"/>
  <c r="BV105" i="1"/>
  <c r="BT103" i="3" s="1"/>
  <c r="BV104" i="1"/>
  <c r="BT102" i="3" s="1"/>
  <c r="BV103" i="1"/>
  <c r="BT101" i="3" s="1"/>
  <c r="BV102" i="1"/>
  <c r="BT100" i="3" s="1"/>
  <c r="BV100" i="1"/>
  <c r="BT98" i="3" s="1"/>
  <c r="BV99" i="1"/>
  <c r="BT97" i="3" s="1"/>
  <c r="BV97" i="1"/>
  <c r="BT95" i="3" s="1"/>
  <c r="BV94" i="1"/>
  <c r="BT92" i="3" s="1"/>
  <c r="BV93" i="1"/>
  <c r="BT91" i="3" s="1"/>
  <c r="BV92" i="1"/>
  <c r="BT90" i="3" s="1"/>
  <c r="BV91" i="1"/>
  <c r="BT89" i="3" s="1"/>
  <c r="BV90" i="1"/>
  <c r="BT88" i="3" s="1"/>
  <c r="BV89" i="1"/>
  <c r="BT87" i="3" s="1"/>
  <c r="BV88" i="1"/>
  <c r="BT86" i="3" s="1"/>
  <c r="BV86" i="1"/>
  <c r="BT84" i="3" s="1"/>
  <c r="BV85" i="1"/>
  <c r="BT83" i="3" s="1"/>
  <c r="BV83" i="1"/>
  <c r="BT81" i="3" s="1"/>
  <c r="BV82" i="1"/>
  <c r="BT80" i="3" s="1"/>
  <c r="BV81" i="1"/>
  <c r="BT79" i="3" s="1"/>
  <c r="BV80" i="1"/>
  <c r="BT78" i="3" s="1"/>
  <c r="BV79" i="1"/>
  <c r="BT77" i="3" s="1"/>
  <c r="BV78" i="1"/>
  <c r="BT76" i="3" s="1"/>
  <c r="BV77" i="1"/>
  <c r="BT75" i="3" s="1"/>
  <c r="BV76" i="1"/>
  <c r="BT74" i="3" s="1"/>
  <c r="BV75" i="1"/>
  <c r="BT73" i="3" s="1"/>
  <c r="BV74" i="1"/>
  <c r="BT72" i="3" s="1"/>
  <c r="BV73" i="1"/>
  <c r="BT71" i="3" s="1"/>
  <c r="BV72" i="1"/>
  <c r="BT70" i="3" s="1"/>
  <c r="BV70" i="1"/>
  <c r="BT68" i="3" s="1"/>
  <c r="BV69" i="1"/>
  <c r="BT67" i="3" s="1"/>
  <c r="BV68" i="1"/>
  <c r="BT66" i="3" s="1"/>
  <c r="BV67" i="1"/>
  <c r="BT65" i="3" s="1"/>
  <c r="BV66" i="1"/>
  <c r="BT64" i="3" s="1"/>
  <c r="BV65" i="1"/>
  <c r="BT63" i="3" s="1"/>
  <c r="BV64" i="1"/>
  <c r="BT62" i="3" s="1"/>
  <c r="BV63" i="1"/>
  <c r="BT61" i="3" s="1"/>
  <c r="BV62" i="1"/>
  <c r="BT60" i="3" s="1"/>
  <c r="BV61" i="1"/>
  <c r="BT59" i="3" s="1"/>
  <c r="BV60" i="1"/>
  <c r="BT58" i="3" s="1"/>
  <c r="BV59" i="1"/>
  <c r="BT57" i="3" s="1"/>
  <c r="BV58" i="1"/>
  <c r="BT56" i="3" s="1"/>
  <c r="BV57" i="1"/>
  <c r="BT55" i="3" s="1"/>
  <c r="BV56" i="1"/>
  <c r="BT54" i="3" s="1"/>
  <c r="BV55" i="1"/>
  <c r="BT53" i="3" s="1"/>
  <c r="BV54" i="1"/>
  <c r="BT52" i="3" s="1"/>
  <c r="BV53" i="1"/>
  <c r="BT51" i="3" s="1"/>
  <c r="BV52" i="1"/>
  <c r="BT50" i="3" s="1"/>
  <c r="BV50" i="1"/>
  <c r="BT48" i="3" s="1"/>
  <c r="BV49" i="1"/>
  <c r="BT47" i="3" s="1"/>
  <c r="BV45" i="1"/>
  <c r="BT43" i="3" s="1"/>
  <c r="BV44" i="1"/>
  <c r="BT42" i="3" s="1"/>
  <c r="BV43" i="1"/>
  <c r="BT41" i="3" s="1"/>
  <c r="BV42" i="1"/>
  <c r="BT40" i="3" s="1"/>
  <c r="BV41" i="1"/>
  <c r="BT39" i="3" s="1"/>
  <c r="BV40" i="1"/>
  <c r="BT38" i="3" s="1"/>
  <c r="BV39" i="1"/>
  <c r="BT37" i="3" s="1"/>
  <c r="BV38" i="1"/>
  <c r="BT36" i="3" s="1"/>
  <c r="BV37" i="1"/>
  <c r="BT35" i="3" s="1"/>
  <c r="BV36" i="1"/>
  <c r="BT34" i="3" s="1"/>
  <c r="BV35" i="1"/>
  <c r="BT33" i="3" s="1"/>
  <c r="BV34" i="1"/>
  <c r="BT32" i="3" s="1"/>
  <c r="BV33" i="1"/>
  <c r="BT31" i="3" s="1"/>
  <c r="BV32" i="1"/>
  <c r="BT30" i="3" s="1"/>
  <c r="BV31" i="1"/>
  <c r="BT29" i="3" s="1"/>
  <c r="BV30" i="1"/>
  <c r="BT28" i="3" s="1"/>
  <c r="BV29" i="1"/>
  <c r="BT27" i="3" s="1"/>
  <c r="BV27" i="1"/>
  <c r="BT25" i="3" s="1"/>
  <c r="BV26" i="1"/>
  <c r="BT24" i="3" s="1"/>
  <c r="BV25" i="1"/>
  <c r="BT23" i="3" s="1"/>
  <c r="BV24" i="1"/>
  <c r="BT22" i="3" s="1"/>
  <c r="BV23" i="1"/>
  <c r="BT21" i="3" s="1"/>
  <c r="BV22" i="1"/>
  <c r="BT20" i="3" s="1"/>
  <c r="BV21" i="1"/>
  <c r="BT19" i="3" s="1"/>
  <c r="BV20" i="1"/>
  <c r="BT18" i="3" s="1"/>
  <c r="BV19" i="1"/>
  <c r="BT17" i="3" s="1"/>
  <c r="BV18" i="1"/>
  <c r="BT16" i="3" s="1"/>
  <c r="BV17" i="1"/>
  <c r="BT15" i="3" s="1"/>
  <c r="BV16" i="1"/>
  <c r="BT14" i="3" s="1"/>
  <c r="BV15" i="1"/>
  <c r="BT13" i="3" s="1"/>
  <c r="BV14" i="1"/>
  <c r="BT12" i="3" s="1"/>
  <c r="BV13" i="1"/>
  <c r="BT11" i="3" s="1"/>
  <c r="BV12" i="1"/>
  <c r="BT10" i="3" s="1"/>
  <c r="BV11" i="1"/>
  <c r="BT9" i="3" s="1"/>
  <c r="BV10" i="1"/>
  <c r="BT8" i="3" s="1"/>
  <c r="BV9" i="1"/>
  <c r="BT7" i="3" s="1"/>
  <c r="BV8" i="1"/>
  <c r="BT6" i="3" s="1"/>
  <c r="BV7" i="1"/>
  <c r="BT5" i="3" s="1"/>
  <c r="BV6" i="1"/>
  <c r="BT4" i="3" s="1"/>
  <c r="BV5" i="1"/>
  <c r="BT3" i="3" s="1"/>
  <c r="BV4" i="1"/>
  <c r="BT2" i="3" s="1"/>
  <c r="BY217" i="1" l="1"/>
  <c r="BR215" i="3"/>
  <c r="FM107" i="1"/>
  <c r="BZ217" i="1" l="1"/>
  <c r="BX215" i="3" s="1"/>
  <c r="BW215" i="3"/>
  <c r="BU102" i="1"/>
  <c r="BS100" i="3" s="1"/>
  <c r="BT102" i="1"/>
  <c r="BR100" i="3" s="1"/>
  <c r="BS102" i="1"/>
  <c r="BQ100" i="3" s="1"/>
  <c r="BR102" i="1"/>
  <c r="BP100" i="3" s="1"/>
  <c r="BQ102" i="1"/>
  <c r="BO100" i="3" s="1"/>
  <c r="BP102" i="1"/>
  <c r="BN100" i="3" s="1"/>
  <c r="BO102" i="1"/>
  <c r="BM100" i="3" s="1"/>
  <c r="BN102" i="1"/>
  <c r="BL100" i="3" s="1"/>
  <c r="BM102" i="1"/>
  <c r="BK100" i="3" s="1"/>
  <c r="BL102" i="1"/>
  <c r="BJ100" i="3" s="1"/>
  <c r="BK102" i="1"/>
  <c r="BI100" i="3" s="1"/>
  <c r="BJ102" i="1"/>
  <c r="BH100" i="3" s="1"/>
  <c r="BI102" i="1"/>
  <c r="BG100" i="3" s="1"/>
  <c r="BH102" i="1"/>
  <c r="BF100" i="3" s="1"/>
  <c r="BG102" i="1"/>
  <c r="BE100" i="3" s="1"/>
  <c r="BF102" i="1"/>
  <c r="BD100" i="3" s="1"/>
  <c r="BE102" i="1"/>
  <c r="BC100" i="3" s="1"/>
  <c r="BD102" i="1"/>
  <c r="BB100" i="3" s="1"/>
  <c r="BC102" i="1"/>
  <c r="BA100" i="3" s="1"/>
  <c r="BB102" i="1"/>
  <c r="AZ100" i="3" s="1"/>
  <c r="BA102" i="1"/>
  <c r="AY100" i="3" s="1"/>
  <c r="AZ102" i="1"/>
  <c r="AX100" i="3" s="1"/>
  <c r="AY102" i="1"/>
  <c r="AW100" i="3" s="1"/>
  <c r="AX102" i="1"/>
  <c r="AV100" i="3" s="1"/>
  <c r="AW102" i="1"/>
  <c r="AU100" i="3" s="1"/>
  <c r="AV102" i="1"/>
  <c r="AT100" i="3" s="1"/>
  <c r="AU102" i="1"/>
  <c r="AS100" i="3" s="1"/>
  <c r="AT102" i="1"/>
  <c r="AR100" i="3" s="1"/>
  <c r="AS102" i="1"/>
  <c r="AQ100" i="3" s="1"/>
  <c r="AR102" i="1"/>
  <c r="AP100" i="3" s="1"/>
  <c r="AQ102" i="1"/>
  <c r="AO100" i="3" s="1"/>
  <c r="AP102" i="1"/>
  <c r="AN100" i="3" s="1"/>
  <c r="AO102" i="1"/>
  <c r="AM100" i="3" s="1"/>
  <c r="AN102" i="1"/>
  <c r="AL100" i="3" s="1"/>
  <c r="AM102" i="1"/>
  <c r="AK100" i="3" s="1"/>
  <c r="AL102" i="1"/>
  <c r="AJ100" i="3" s="1"/>
  <c r="AK102" i="1"/>
  <c r="AI100" i="3" s="1"/>
  <c r="AJ102" i="1"/>
  <c r="AH100" i="3" s="1"/>
  <c r="AI102" i="1"/>
  <c r="AG100" i="3" s="1"/>
  <c r="AH102" i="1"/>
  <c r="AF100" i="3" s="1"/>
  <c r="AG102" i="1"/>
  <c r="AE100" i="3" s="1"/>
  <c r="AF102" i="1"/>
  <c r="AD100" i="3" s="1"/>
  <c r="AE102" i="1"/>
  <c r="AC100" i="3" s="1"/>
  <c r="AD102" i="1"/>
  <c r="AB100" i="3" s="1"/>
  <c r="AC102" i="1"/>
  <c r="AA100" i="3" s="1"/>
  <c r="AB102" i="1"/>
  <c r="Z100" i="3" s="1"/>
  <c r="AA102" i="1"/>
  <c r="Y100" i="3" s="1"/>
  <c r="Z102" i="1"/>
  <c r="X100" i="3" s="1"/>
  <c r="Y102" i="1"/>
  <c r="W100" i="3" s="1"/>
  <c r="X102" i="1"/>
  <c r="V100" i="3" s="1"/>
  <c r="W102" i="1"/>
  <c r="U100" i="3" s="1"/>
  <c r="V102" i="1"/>
  <c r="T100" i="3" s="1"/>
  <c r="T100" i="8" s="1"/>
  <c r="U102" i="1"/>
  <c r="S100" i="3" s="1"/>
  <c r="S100" i="8" s="1"/>
  <c r="T102" i="1"/>
  <c r="R100" i="3" s="1"/>
  <c r="R100" i="8" s="1"/>
  <c r="S102" i="1"/>
  <c r="Q100" i="3" s="1"/>
  <c r="Q100" i="8" s="1"/>
  <c r="R102" i="1"/>
  <c r="P100" i="3" s="1"/>
  <c r="P100" i="8" s="1"/>
  <c r="Q102" i="1"/>
  <c r="O100" i="3" s="1"/>
  <c r="O100" i="8" s="1"/>
  <c r="P102" i="1"/>
  <c r="N100" i="3" s="1"/>
  <c r="N100" i="8" s="1"/>
  <c r="O102" i="1"/>
  <c r="M100" i="3" s="1"/>
  <c r="M100" i="8" s="1"/>
  <c r="N102" i="1"/>
  <c r="L100" i="3" s="1"/>
  <c r="L100" i="8" s="1"/>
  <c r="M102" i="1"/>
  <c r="K100" i="3" s="1"/>
  <c r="K100" i="8" s="1"/>
  <c r="L102" i="1"/>
  <c r="J100" i="3" s="1"/>
  <c r="J100" i="8" s="1"/>
  <c r="K102" i="1"/>
  <c r="I100" i="3" s="1"/>
  <c r="I100" i="8" s="1"/>
  <c r="J102" i="1"/>
  <c r="H100" i="3" s="1"/>
  <c r="H100" i="8" s="1"/>
  <c r="I102" i="1"/>
  <c r="G100" i="3" s="1"/>
  <c r="G100" i="8" s="1"/>
  <c r="H102" i="1"/>
  <c r="F100" i="3" s="1"/>
  <c r="F100" i="8" s="1"/>
  <c r="G102" i="1"/>
  <c r="E100" i="3" s="1"/>
  <c r="E100" i="8" s="1"/>
  <c r="I222" i="1"/>
  <c r="G220" i="3" s="1"/>
  <c r="G220" i="8" s="1"/>
  <c r="H222" i="1"/>
  <c r="F220" i="3" s="1"/>
  <c r="F220" i="8" s="1"/>
  <c r="G222" i="1"/>
  <c r="E220" i="3" s="1"/>
  <c r="E220" i="8" s="1"/>
  <c r="F222" i="1"/>
  <c r="D220" i="3" s="1"/>
  <c r="D220" i="8" s="1"/>
  <c r="BI179" i="1"/>
  <c r="BG177" i="3" s="1"/>
  <c r="H179" i="1"/>
  <c r="F177" i="3" s="1"/>
  <c r="F177" i="8" s="1"/>
  <c r="G179" i="1"/>
  <c r="E177" i="3" s="1"/>
  <c r="E177" i="8" s="1"/>
  <c r="F179" i="1"/>
  <c r="D177" i="3" s="1"/>
  <c r="D177" i="8" s="1"/>
  <c r="I111" i="1"/>
  <c r="G109" i="3" s="1"/>
  <c r="G109" i="8" s="1"/>
  <c r="H111" i="1"/>
  <c r="F109" i="3" s="1"/>
  <c r="F109" i="8" s="1"/>
  <c r="G111" i="1"/>
  <c r="E109" i="3" s="1"/>
  <c r="E109" i="8" s="1"/>
  <c r="F111" i="1"/>
  <c r="D109" i="3" s="1"/>
  <c r="D109" i="8" s="1"/>
  <c r="BI222" i="1" l="1"/>
  <c r="BG220" i="3" s="1"/>
  <c r="BK222" i="1" l="1"/>
  <c r="BI220" i="3" s="1"/>
  <c r="BM222" i="1"/>
  <c r="BK220" i="3" s="1"/>
  <c r="BH222" i="1"/>
  <c r="BF220" i="3" s="1"/>
  <c r="BE222" i="1"/>
  <c r="BC220" i="3" s="1"/>
  <c r="BF222" i="1"/>
  <c r="BD220" i="3" s="1"/>
  <c r="BL222" i="1"/>
  <c r="BJ220" i="3" s="1"/>
  <c r="BJ222" i="1"/>
  <c r="BH220" i="3" s="1"/>
  <c r="BS222" i="1"/>
  <c r="BQ220" i="3" s="1"/>
  <c r="BG222" i="1" l="1"/>
  <c r="BE220" i="3" s="1"/>
  <c r="BD222" i="1" l="1"/>
  <c r="BB220" i="3" s="1"/>
  <c r="BQ222" i="1"/>
  <c r="BO220" i="3" s="1"/>
  <c r="BT222" i="1"/>
  <c r="BR220" i="3" s="1"/>
  <c r="BR222" i="1"/>
  <c r="BP220" i="3" s="1"/>
  <c r="BP222" i="1"/>
  <c r="BN220" i="3" s="1"/>
  <c r="BO222" i="1"/>
  <c r="BM220" i="3" s="1"/>
  <c r="BN222" i="1"/>
  <c r="BL220" i="3" s="1"/>
  <c r="BS111" i="1"/>
  <c r="BQ109" i="3" s="1"/>
  <c r="BC222" i="1" l="1"/>
  <c r="BA220" i="3" s="1"/>
  <c r="BU222" i="1"/>
  <c r="BS220" i="3" s="1"/>
  <c r="BY222" i="1"/>
  <c r="BZ222" i="1" l="1"/>
  <c r="BX220" i="3" s="1"/>
  <c r="BW220" i="3"/>
  <c r="BB222" i="1"/>
  <c r="AZ220" i="3" s="1"/>
  <c r="CA222" i="1" l="1"/>
  <c r="CB222" i="1" s="1"/>
  <c r="BK111" i="1"/>
  <c r="BI109" i="3" s="1"/>
  <c r="BR111" i="1"/>
  <c r="BP109" i="3" s="1"/>
  <c r="BF111" i="1"/>
  <c r="BD109" i="3" s="1"/>
  <c r="BO111" i="1"/>
  <c r="BM109" i="3" s="1"/>
  <c r="BQ111" i="1"/>
  <c r="BO109" i="3" s="1"/>
  <c r="BM111" i="1"/>
  <c r="BK109" i="3" s="1"/>
  <c r="BL111" i="1"/>
  <c r="BJ109" i="3" s="1"/>
  <c r="BT111" i="1"/>
  <c r="BR109" i="3" s="1"/>
  <c r="BG111" i="1"/>
  <c r="BE109" i="3" s="1"/>
  <c r="BU111" i="1"/>
  <c r="BS109" i="3" s="1"/>
  <c r="BN111" i="1"/>
  <c r="BL109" i="3" s="1"/>
  <c r="BE111" i="1"/>
  <c r="BC109" i="3" s="1"/>
  <c r="BP111" i="1"/>
  <c r="BN109" i="3" s="1"/>
  <c r="BJ111" i="1"/>
  <c r="BH109" i="3" s="1"/>
  <c r="BA222" i="1"/>
  <c r="AY220" i="3" s="1"/>
  <c r="BH111" i="1"/>
  <c r="BF109" i="3" s="1"/>
  <c r="BI111" i="1"/>
  <c r="BG109" i="3" s="1"/>
  <c r="BY220" i="3" l="1"/>
  <c r="CC222" i="1"/>
  <c r="CA220" i="3" s="1"/>
  <c r="BZ220" i="3"/>
  <c r="AZ222" i="1"/>
  <c r="AX220" i="3" s="1"/>
  <c r="BY111" i="1"/>
  <c r="BD111" i="1"/>
  <c r="BB109" i="3" s="1"/>
  <c r="BZ111" i="1" l="1"/>
  <c r="BX109" i="3" s="1"/>
  <c r="BW109" i="3"/>
  <c r="BC111" i="1"/>
  <c r="BA109" i="3" s="1"/>
  <c r="AY222" i="1"/>
  <c r="AW220" i="3" s="1"/>
  <c r="CA111" i="1" l="1"/>
  <c r="BY109" i="3" s="1"/>
  <c r="BB111" i="1"/>
  <c r="AZ109" i="3" s="1"/>
  <c r="AX222" i="1"/>
  <c r="AV220" i="3" s="1"/>
  <c r="CB111" i="1" l="1"/>
  <c r="BA111" i="1"/>
  <c r="AY109" i="3" s="1"/>
  <c r="AW222" i="1"/>
  <c r="AU220" i="3" s="1"/>
  <c r="BS179" i="1"/>
  <c r="BQ177" i="3" s="1"/>
  <c r="CC111" i="1" l="1"/>
  <c r="CA109" i="3" s="1"/>
  <c r="BZ109" i="3"/>
  <c r="AV222" i="1"/>
  <c r="AT220" i="3" s="1"/>
  <c r="BK179" i="1"/>
  <c r="BI177" i="3" s="1"/>
  <c r="BL179" i="1"/>
  <c r="BJ177" i="3" s="1"/>
  <c r="BJ179" i="1"/>
  <c r="BH177" i="3" s="1"/>
  <c r="BM179" i="1"/>
  <c r="BK177" i="3" s="1"/>
  <c r="AZ111" i="1"/>
  <c r="AX109" i="3" s="1"/>
  <c r="AU222" i="1" l="1"/>
  <c r="AS220" i="3" s="1"/>
  <c r="AY111" i="1"/>
  <c r="AW109" i="3" s="1"/>
  <c r="BN179" i="1" l="1"/>
  <c r="BL177" i="3" s="1"/>
  <c r="BO179" i="1"/>
  <c r="BM177" i="3" s="1"/>
  <c r="AX111" i="1"/>
  <c r="AV109" i="3" s="1"/>
  <c r="BQ179" i="1"/>
  <c r="BO177" i="3" s="1"/>
  <c r="BR179" i="1"/>
  <c r="BP177" i="3" s="1"/>
  <c r="AT222" i="1"/>
  <c r="AR220" i="3" s="1"/>
  <c r="BT179" i="1"/>
  <c r="BR177" i="3" s="1"/>
  <c r="BU179" i="1"/>
  <c r="BS177" i="3" s="1"/>
  <c r="BP179" i="1"/>
  <c r="BN177" i="3" s="1"/>
  <c r="AS222" i="1" l="1"/>
  <c r="AQ220" i="3" s="1"/>
  <c r="AW111" i="1"/>
  <c r="AU109" i="3" s="1"/>
  <c r="BY179" i="1"/>
  <c r="BZ179" i="1" l="1"/>
  <c r="BX177" i="3" s="1"/>
  <c r="BW177" i="3"/>
  <c r="AV111" i="1"/>
  <c r="AT109" i="3" s="1"/>
  <c r="AR222" i="1"/>
  <c r="AP220" i="3" s="1"/>
  <c r="CA179" i="1" l="1"/>
  <c r="AU111" i="1"/>
  <c r="AS109" i="3" s="1"/>
  <c r="AQ222" i="1"/>
  <c r="AO220" i="3" s="1"/>
  <c r="CB179" i="1" l="1"/>
  <c r="BZ177" i="3" s="1"/>
  <c r="BY177" i="3"/>
  <c r="AP222" i="1"/>
  <c r="AN220" i="3" s="1"/>
  <c r="AT111" i="1"/>
  <c r="AR109" i="3" s="1"/>
  <c r="CC179" i="1" l="1"/>
  <c r="CA177" i="3" s="1"/>
  <c r="AS111" i="1"/>
  <c r="AQ109" i="3" s="1"/>
  <c r="AO222" i="1"/>
  <c r="AM220" i="3" s="1"/>
  <c r="AN222" i="1" l="1"/>
  <c r="AL220" i="3" s="1"/>
  <c r="AR111" i="1"/>
  <c r="AP109" i="3" s="1"/>
  <c r="AM222" i="1" l="1"/>
  <c r="AK220" i="3" s="1"/>
  <c r="AQ111" i="1"/>
  <c r="AO109" i="3" s="1"/>
  <c r="AP111" i="1" l="1"/>
  <c r="AN109" i="3" s="1"/>
  <c r="AL222" i="1"/>
  <c r="AJ220" i="3" s="1"/>
  <c r="AK222" i="1" l="1"/>
  <c r="AI220" i="3" s="1"/>
  <c r="AO111" i="1"/>
  <c r="AM109" i="3" s="1"/>
  <c r="AJ222" i="1" l="1"/>
  <c r="AH220" i="3" s="1"/>
  <c r="AN111" i="1"/>
  <c r="AL109" i="3" s="1"/>
  <c r="AI222" i="1" l="1"/>
  <c r="AG220" i="3" s="1"/>
  <c r="AM111" i="1"/>
  <c r="AK109" i="3" s="1"/>
  <c r="AH222" i="1" l="1"/>
  <c r="AF220" i="3" s="1"/>
  <c r="AL111" i="1"/>
  <c r="AJ109" i="3" s="1"/>
  <c r="AK111" i="1" l="1"/>
  <c r="AI109" i="3" s="1"/>
  <c r="AG222" i="1"/>
  <c r="AE220" i="3" s="1"/>
  <c r="AF222" i="1" l="1"/>
  <c r="AD220" i="3" s="1"/>
  <c r="AJ111" i="1"/>
  <c r="AH109" i="3" s="1"/>
  <c r="AE222" i="1"/>
  <c r="AC220" i="3" s="1"/>
  <c r="AI111" i="1" l="1"/>
  <c r="AG109" i="3" s="1"/>
  <c r="AH111" i="1" l="1"/>
  <c r="AF109" i="3" s="1"/>
  <c r="AD222" i="1"/>
  <c r="AB220" i="3" s="1"/>
  <c r="AG111" i="1" l="1"/>
  <c r="AE109" i="3" s="1"/>
  <c r="AC222" i="1"/>
  <c r="AA220" i="3" s="1"/>
  <c r="AB222" i="1" l="1"/>
  <c r="Z220" i="3" s="1"/>
  <c r="AF111" i="1"/>
  <c r="AD109" i="3" s="1"/>
  <c r="AA222" i="1" l="1"/>
  <c r="Y220" i="3" s="1"/>
  <c r="AE111" i="1"/>
  <c r="AC109" i="3" s="1"/>
  <c r="AD111" i="1" l="1"/>
  <c r="AB109" i="3" s="1"/>
  <c r="Z222" i="1"/>
  <c r="X220" i="3" s="1"/>
  <c r="AC111" i="1" l="1"/>
  <c r="AA109" i="3" s="1"/>
  <c r="Y222" i="1"/>
  <c r="W220" i="3" s="1"/>
  <c r="AB111" i="1" l="1"/>
  <c r="Z109" i="3" s="1"/>
  <c r="X222" i="1"/>
  <c r="V220" i="3" s="1"/>
  <c r="W222" i="1" l="1"/>
  <c r="U220" i="3" s="1"/>
  <c r="AA111" i="1"/>
  <c r="Y109" i="3" s="1"/>
  <c r="Z111" i="1" l="1"/>
  <c r="X109" i="3" s="1"/>
  <c r="V222" i="1"/>
  <c r="T220" i="3" s="1"/>
  <c r="T220" i="8" s="1"/>
  <c r="Y111" i="1" l="1"/>
  <c r="W109" i="3" s="1"/>
  <c r="U222" i="1"/>
  <c r="S220" i="3" s="1"/>
  <c r="S220" i="8" s="1"/>
  <c r="X111" i="1" l="1"/>
  <c r="V109" i="3" s="1"/>
  <c r="T222" i="1"/>
  <c r="R220" i="3" s="1"/>
  <c r="R220" i="8" s="1"/>
  <c r="W111" i="1" l="1"/>
  <c r="U109" i="3" s="1"/>
  <c r="S222" i="1"/>
  <c r="Q220" i="3" s="1"/>
  <c r="Q220" i="8" s="1"/>
  <c r="V111" i="1" l="1"/>
  <c r="T109" i="3" s="1"/>
  <c r="T109" i="8" s="1"/>
  <c r="R222" i="1"/>
  <c r="P220" i="3" s="1"/>
  <c r="P220" i="8" s="1"/>
  <c r="Q222" i="1" l="1"/>
  <c r="O220" i="3" s="1"/>
  <c r="O220" i="8" s="1"/>
  <c r="U111" i="1"/>
  <c r="S109" i="3" s="1"/>
  <c r="S109" i="8" s="1"/>
  <c r="P222" i="1" l="1"/>
  <c r="N220" i="3" s="1"/>
  <c r="N220" i="8" s="1"/>
  <c r="T111" i="1"/>
  <c r="R109" i="3" s="1"/>
  <c r="R109" i="8" s="1"/>
  <c r="O222" i="1" l="1"/>
  <c r="M220" i="3" s="1"/>
  <c r="M220" i="8" s="1"/>
  <c r="S111" i="1"/>
  <c r="Q109" i="3" s="1"/>
  <c r="Q109" i="8" s="1"/>
  <c r="N222" i="1" l="1"/>
  <c r="L220" i="3" s="1"/>
  <c r="L220" i="8" s="1"/>
  <c r="R111" i="1"/>
  <c r="P109" i="3" s="1"/>
  <c r="P109" i="8" s="1"/>
  <c r="M222" i="1" l="1"/>
  <c r="K220" i="3" s="1"/>
  <c r="K220" i="8" s="1"/>
  <c r="Q111" i="1"/>
  <c r="O109" i="3" s="1"/>
  <c r="O109" i="8" s="1"/>
  <c r="P111" i="1" l="1"/>
  <c r="N109" i="3" s="1"/>
  <c r="N109" i="8" s="1"/>
  <c r="L222" i="1"/>
  <c r="J220" i="3" s="1"/>
  <c r="J220" i="8" s="1"/>
  <c r="O111" i="1" l="1"/>
  <c r="M109" i="3" s="1"/>
  <c r="M109" i="8" s="1"/>
  <c r="K222" i="1"/>
  <c r="I220" i="3" s="1"/>
  <c r="I220" i="8" s="1"/>
  <c r="N111" i="1" l="1"/>
  <c r="L109" i="3" s="1"/>
  <c r="L109" i="8" s="1"/>
  <c r="J222" i="1"/>
  <c r="H220" i="3" s="1"/>
  <c r="H220" i="8" s="1"/>
  <c r="M111" i="1" l="1"/>
  <c r="K109" i="3" s="1"/>
  <c r="K109" i="8" s="1"/>
  <c r="L111" i="1" l="1"/>
  <c r="J109" i="3" s="1"/>
  <c r="J109" i="8" s="1"/>
  <c r="J111" i="1" l="1"/>
  <c r="H109" i="3" s="1"/>
  <c r="H109" i="8" s="1"/>
  <c r="K111" i="1"/>
  <c r="I109" i="3" s="1"/>
  <c r="I109" i="8" s="1"/>
  <c r="BG179" i="1" l="1"/>
  <c r="BE177" i="3" s="1"/>
  <c r="BF179" i="1"/>
  <c r="BD177" i="3" s="1"/>
  <c r="BH179" i="1"/>
  <c r="BF177" i="3" s="1"/>
  <c r="BE179" i="1"/>
  <c r="BC177" i="3" s="1"/>
  <c r="AN179" i="1"/>
  <c r="AL177" i="3" s="1"/>
  <c r="AD179" i="1" l="1"/>
  <c r="AB177" i="3" s="1"/>
  <c r="AX179" i="1"/>
  <c r="AV177" i="3" s="1"/>
  <c r="BC179" i="1"/>
  <c r="BA177" i="3" s="1"/>
  <c r="AP179" i="1"/>
  <c r="AN177" i="3" s="1"/>
  <c r="AB179" i="1"/>
  <c r="Z177" i="3" s="1"/>
  <c r="AE179" i="1"/>
  <c r="AC177" i="3" s="1"/>
  <c r="AQ179" i="1"/>
  <c r="AO177" i="3" s="1"/>
  <c r="AY179" i="1"/>
  <c r="AW177" i="3" s="1"/>
  <c r="Z179" i="1"/>
  <c r="X177" i="3" s="1"/>
  <c r="AS179" i="1"/>
  <c r="AQ177" i="3" s="1"/>
  <c r="AL179" i="1"/>
  <c r="AJ177" i="3" s="1"/>
  <c r="AK179" i="1"/>
  <c r="AI177" i="3" s="1"/>
  <c r="AT179" i="1"/>
  <c r="AR177" i="3" s="1"/>
  <c r="BA179" i="1"/>
  <c r="AY177" i="3" s="1"/>
  <c r="AA179" i="1"/>
  <c r="Y177" i="3" s="1"/>
  <c r="AI179" i="1"/>
  <c r="AG177" i="3" s="1"/>
  <c r="AW179" i="1"/>
  <c r="AU177" i="3" s="1"/>
  <c r="AZ179" i="1"/>
  <c r="AX177" i="3" s="1"/>
  <c r="AH179" i="1"/>
  <c r="AF177" i="3" s="1"/>
  <c r="AJ179" i="1"/>
  <c r="AH177" i="3" s="1"/>
  <c r="AO179" i="1"/>
  <c r="AM177" i="3" s="1"/>
  <c r="AR179" i="1"/>
  <c r="AP177" i="3" s="1"/>
  <c r="BB179" i="1"/>
  <c r="AZ177" i="3" s="1"/>
  <c r="AG179" i="1"/>
  <c r="AE177" i="3" s="1"/>
  <c r="BD179" i="1"/>
  <c r="BB177" i="3" s="1"/>
  <c r="AU179" i="1"/>
  <c r="AS177" i="3" s="1"/>
  <c r="AF179" i="1"/>
  <c r="AD177" i="3" s="1"/>
  <c r="AV179" i="1"/>
  <c r="AT177" i="3" s="1"/>
  <c r="AC179" i="1"/>
  <c r="AA177" i="3" s="1"/>
  <c r="AM179" i="1"/>
  <c r="AK177" i="3" s="1"/>
  <c r="Y179" i="1" l="1"/>
  <c r="W177" i="3" s="1"/>
  <c r="X179" i="1" l="1"/>
  <c r="V177" i="3" s="1"/>
  <c r="W179" i="1" l="1"/>
  <c r="U177" i="3" s="1"/>
  <c r="V179" i="1" l="1"/>
  <c r="T177" i="3" s="1"/>
  <c r="T177" i="8" s="1"/>
  <c r="U179" i="1" l="1"/>
  <c r="S177" i="3" s="1"/>
  <c r="S177" i="8" s="1"/>
  <c r="T179" i="1" l="1"/>
  <c r="R177" i="3" s="1"/>
  <c r="R177" i="8" s="1"/>
  <c r="S179" i="1" l="1"/>
  <c r="Q177" i="3" s="1"/>
  <c r="Q177" i="8" s="1"/>
  <c r="R179" i="1" l="1"/>
  <c r="P177" i="3" s="1"/>
  <c r="P177" i="8" s="1"/>
  <c r="Q179" i="1" l="1"/>
  <c r="O177" i="3" s="1"/>
  <c r="O177" i="8" s="1"/>
  <c r="P179" i="1" l="1"/>
  <c r="N177" i="3" s="1"/>
  <c r="N177" i="8" s="1"/>
  <c r="O179" i="1" l="1"/>
  <c r="M177" i="3" s="1"/>
  <c r="M177" i="8" s="1"/>
  <c r="N179" i="1" l="1"/>
  <c r="L177" i="3" s="1"/>
  <c r="L177" i="8" s="1"/>
  <c r="M179" i="1" l="1"/>
  <c r="K177" i="3" s="1"/>
  <c r="K177" i="8" s="1"/>
  <c r="L179" i="1" l="1"/>
  <c r="J177" i="3" s="1"/>
  <c r="J177" i="8" s="1"/>
  <c r="K179" i="1" l="1"/>
  <c r="I177" i="3" s="1"/>
  <c r="I177" i="8" s="1"/>
  <c r="FM111" i="1"/>
  <c r="I179" i="1" l="1"/>
  <c r="G177" i="3" s="1"/>
  <c r="G177" i="8" s="1"/>
  <c r="J179" i="1"/>
  <c r="H177" i="3" s="1"/>
  <c r="H177" i="8" s="1"/>
  <c r="G2" i="1" l="1"/>
  <c r="H2" i="1" s="1"/>
  <c r="I2" i="1" s="1"/>
  <c r="J2" i="1" s="1"/>
  <c r="K2" i="1" s="1"/>
  <c r="L2" i="1" s="1"/>
  <c r="M2" i="1" s="1"/>
  <c r="N2" i="1" s="1"/>
  <c r="O2" i="1" s="1"/>
  <c r="P2" i="1" s="1"/>
  <c r="Q2" i="1" s="1"/>
  <c r="R2" i="1" s="1"/>
  <c r="S2" i="1" s="1"/>
  <c r="T2" i="1" s="1"/>
  <c r="U2" i="1" s="1"/>
  <c r="V2" i="1" s="1"/>
  <c r="W2" i="1" s="1"/>
  <c r="X2" i="1" s="1"/>
  <c r="Y2" i="1" s="1"/>
  <c r="Z2" i="1" s="1"/>
  <c r="AA2" i="1" s="1"/>
  <c r="AB2" i="1" s="1"/>
  <c r="AC2" i="1" s="1"/>
  <c r="AD2" i="1" s="1"/>
  <c r="AE2" i="1" s="1"/>
  <c r="AF2" i="1" s="1"/>
  <c r="AG2" i="1" s="1"/>
  <c r="AH2" i="1" s="1"/>
  <c r="AI2" i="1" s="1"/>
  <c r="AJ2" i="1" s="1"/>
  <c r="AK2" i="1" s="1"/>
  <c r="AL2" i="1" s="1"/>
  <c r="AM2" i="1" s="1"/>
  <c r="AN2" i="1" s="1"/>
  <c r="AO2" i="1" s="1"/>
  <c r="AP2" i="1" s="1"/>
  <c r="AQ2" i="1" s="1"/>
  <c r="AR2" i="1" s="1"/>
  <c r="AS2" i="1" s="1"/>
  <c r="AT2" i="1" s="1"/>
  <c r="AU2" i="1" s="1"/>
  <c r="AV2" i="1" s="1"/>
  <c r="AW2" i="1" s="1"/>
  <c r="AX2" i="1" s="1"/>
  <c r="AY2" i="1" s="1"/>
  <c r="AZ2" i="1" s="1"/>
  <c r="BA2" i="1" s="1"/>
  <c r="BB2" i="1" s="1"/>
  <c r="BC2" i="1" s="1"/>
  <c r="BD2" i="1" s="1"/>
  <c r="BE2" i="1" s="1"/>
  <c r="BF2" i="1" s="1"/>
  <c r="BG2" i="1" s="1"/>
  <c r="BH2" i="1" s="1"/>
  <c r="BI2" i="1" s="1"/>
  <c r="BJ2" i="1" s="1"/>
  <c r="BK2" i="1" s="1"/>
  <c r="BL2" i="1" s="1"/>
  <c r="BM2" i="1" s="1"/>
  <c r="BN2" i="1" s="1"/>
  <c r="BO2" i="1" s="1"/>
  <c r="BP2" i="1" s="1"/>
  <c r="BQ2" i="1" s="1"/>
  <c r="BR2" i="1" s="1"/>
  <c r="BS2" i="1" s="1"/>
  <c r="F2" i="1"/>
  <c r="E2" i="1"/>
  <c r="BD51" i="1" l="1"/>
  <c r="BB49" i="3" s="1"/>
  <c r="BC51" i="1"/>
  <c r="BA49" i="3" s="1"/>
  <c r="BB51" i="1"/>
  <c r="AZ49" i="3" s="1"/>
  <c r="BA51" i="1"/>
  <c r="AY49" i="3" s="1"/>
  <c r="AZ51" i="1"/>
  <c r="AX49" i="3" s="1"/>
  <c r="AY51" i="1"/>
  <c r="AW49" i="3" s="1"/>
  <c r="AX51" i="1"/>
  <c r="AV49" i="3" s="1"/>
  <c r="AW51" i="1"/>
  <c r="AU49" i="3" s="1"/>
  <c r="AV51" i="1"/>
  <c r="AT49" i="3" s="1"/>
  <c r="AU51" i="1"/>
  <c r="AS49" i="3" s="1"/>
  <c r="AT51" i="1"/>
  <c r="AR49" i="3" s="1"/>
  <c r="AS51" i="1"/>
  <c r="AQ49" i="3" s="1"/>
  <c r="AR51" i="1"/>
  <c r="AP49" i="3" s="1"/>
  <c r="AQ51" i="1"/>
  <c r="AO49" i="3" s="1"/>
  <c r="AP51" i="1"/>
  <c r="AN49" i="3" s="1"/>
  <c r="AO51" i="1"/>
  <c r="AM49" i="3" s="1"/>
  <c r="AN51" i="1"/>
  <c r="AL49" i="3" s="1"/>
  <c r="AM51" i="1"/>
  <c r="AK49" i="3" s="1"/>
  <c r="AL51" i="1"/>
  <c r="AJ49" i="3" s="1"/>
  <c r="AK51" i="1"/>
  <c r="AI49" i="3" s="1"/>
  <c r="AJ51" i="1"/>
  <c r="AH49" i="3" s="1"/>
  <c r="AI51" i="1"/>
  <c r="AG49" i="3" s="1"/>
  <c r="AH51" i="1"/>
  <c r="AF49" i="3" s="1"/>
  <c r="AG51" i="1"/>
  <c r="AE49" i="3" s="1"/>
  <c r="AF51" i="1"/>
  <c r="AD49" i="3" s="1"/>
  <c r="AE51" i="1"/>
  <c r="AC49" i="3" s="1"/>
  <c r="AD51" i="1"/>
  <c r="AB49" i="3" s="1"/>
  <c r="AC51" i="1"/>
  <c r="AA49" i="3" s="1"/>
  <c r="AB51" i="1"/>
  <c r="Z49" i="3" s="1"/>
  <c r="AA51" i="1"/>
  <c r="Y49" i="3" s="1"/>
  <c r="Z51" i="1"/>
  <c r="X49" i="3" s="1"/>
  <c r="Y51" i="1"/>
  <c r="W49" i="3" s="1"/>
  <c r="X51" i="1"/>
  <c r="V49" i="3" s="1"/>
  <c r="W51" i="1"/>
  <c r="U49" i="3" s="1"/>
  <c r="V51" i="1"/>
  <c r="T49" i="3" s="1"/>
  <c r="U51" i="1"/>
  <c r="S49" i="3" s="1"/>
  <c r="T51" i="1"/>
  <c r="R49" i="3" s="1"/>
  <c r="S51" i="1"/>
  <c r="Q49" i="3" s="1"/>
  <c r="R51" i="1"/>
  <c r="P49" i="3" s="1"/>
  <c r="Q51" i="1"/>
  <c r="O49" i="3" s="1"/>
  <c r="P51" i="1"/>
  <c r="N49" i="3" s="1"/>
  <c r="O51" i="1"/>
  <c r="M49" i="3" s="1"/>
  <c r="N51" i="1"/>
  <c r="L49" i="3" s="1"/>
  <c r="M51" i="1"/>
  <c r="K49" i="3" s="1"/>
  <c r="L51" i="1"/>
  <c r="J49" i="3" s="1"/>
  <c r="K51" i="1"/>
  <c r="I49" i="3" s="1"/>
  <c r="J51" i="1"/>
  <c r="H49" i="3" s="1"/>
  <c r="I51" i="1"/>
  <c r="G49" i="3" s="1"/>
  <c r="H51" i="1"/>
  <c r="F49" i="3" s="1"/>
  <c r="G51" i="1"/>
  <c r="E49" i="3" s="1"/>
  <c r="G49" i="8" l="1"/>
  <c r="O49" i="8"/>
  <c r="H49" i="8"/>
  <c r="P49" i="8"/>
  <c r="Q49" i="8"/>
  <c r="M49" i="8"/>
  <c r="J49" i="8"/>
  <c r="R49" i="8"/>
  <c r="I49" i="8"/>
  <c r="K49" i="8"/>
  <c r="S49" i="8"/>
  <c r="E49" i="8"/>
  <c r="L49" i="8"/>
  <c r="T49" i="8"/>
  <c r="F49" i="8"/>
  <c r="N49" i="8"/>
  <c r="EG210" i="1"/>
  <c r="ED210" i="1"/>
  <c r="DZ210" i="1"/>
  <c r="EG195" i="1"/>
  <c r="ED195" i="1"/>
  <c r="DZ195" i="1"/>
  <c r="EG169" i="1"/>
  <c r="ED169" i="1"/>
  <c r="DZ169" i="1"/>
  <c r="EG130" i="1"/>
  <c r="ED130" i="1"/>
  <c r="DZ130" i="1"/>
  <c r="EG118" i="1"/>
  <c r="ED118" i="1"/>
  <c r="DZ118" i="1"/>
  <c r="EG36" i="1"/>
  <c r="ED36" i="1"/>
  <c r="EG33" i="1"/>
  <c r="ED33" i="1"/>
  <c r="DZ36" i="1"/>
  <c r="DZ33" i="1"/>
  <c r="EG17" i="1"/>
  <c r="ED17" i="1"/>
  <c r="DZ17" i="1"/>
  <c r="BD13" i="1"/>
  <c r="BB11" i="3" s="1"/>
  <c r="BC13" i="1"/>
  <c r="BA11" i="3" s="1"/>
  <c r="BB13" i="1"/>
  <c r="AZ11" i="3" s="1"/>
  <c r="BA13" i="1"/>
  <c r="AY11" i="3" s="1"/>
  <c r="AZ13" i="1"/>
  <c r="AX11" i="3" s="1"/>
  <c r="AY13" i="1"/>
  <c r="AW11" i="3" s="1"/>
  <c r="AX13" i="1"/>
  <c r="AV11" i="3" s="1"/>
  <c r="AW13" i="1"/>
  <c r="AU11" i="3" s="1"/>
  <c r="AV13" i="1"/>
  <c r="AT11" i="3" s="1"/>
  <c r="AU13" i="1"/>
  <c r="AS11" i="3" s="1"/>
  <c r="AT13" i="1"/>
  <c r="AR11" i="3" s="1"/>
  <c r="AS13" i="1"/>
  <c r="AQ11" i="3" s="1"/>
  <c r="AR13" i="1"/>
  <c r="AP11" i="3" s="1"/>
  <c r="AQ13" i="1"/>
  <c r="AO11" i="3" s="1"/>
  <c r="AP13" i="1"/>
  <c r="AN11" i="3" s="1"/>
  <c r="AO13" i="1"/>
  <c r="AM11" i="3" s="1"/>
  <c r="AN13" i="1"/>
  <c r="AL11" i="3" s="1"/>
  <c r="AM13" i="1"/>
  <c r="AK11" i="3" s="1"/>
  <c r="AL13" i="1"/>
  <c r="AJ11" i="3" s="1"/>
  <c r="AK13" i="1"/>
  <c r="AI11" i="3" s="1"/>
  <c r="AJ13" i="1"/>
  <c r="AH11" i="3" s="1"/>
  <c r="AI13" i="1"/>
  <c r="AG11" i="3" s="1"/>
  <c r="AH13" i="1"/>
  <c r="AF11" i="3" s="1"/>
  <c r="AG13" i="1"/>
  <c r="AE11" i="3" s="1"/>
  <c r="AF13" i="1"/>
  <c r="AD11" i="3" s="1"/>
  <c r="AE13" i="1"/>
  <c r="AC11" i="3" s="1"/>
  <c r="AD13" i="1"/>
  <c r="AB11" i="3" s="1"/>
  <c r="AC13" i="1"/>
  <c r="AA11" i="3" s="1"/>
  <c r="AB13" i="1"/>
  <c r="Z11" i="3" s="1"/>
  <c r="AA13" i="1"/>
  <c r="Y11" i="3" s="1"/>
  <c r="Z13" i="1"/>
  <c r="X11" i="3" s="1"/>
  <c r="Y13" i="1"/>
  <c r="W11" i="3" s="1"/>
  <c r="X13" i="1"/>
  <c r="V11" i="3" s="1"/>
  <c r="W13" i="1"/>
  <c r="U11" i="3" s="1"/>
  <c r="V13" i="1"/>
  <c r="T11" i="3" s="1"/>
  <c r="T11" i="8" s="1"/>
  <c r="U13" i="1"/>
  <c r="S11" i="3" s="1"/>
  <c r="S11" i="8" s="1"/>
  <c r="T13" i="1"/>
  <c r="R11" i="3" s="1"/>
  <c r="R11" i="8" s="1"/>
  <c r="S13" i="1"/>
  <c r="Q11" i="3" s="1"/>
  <c r="Q11" i="8" s="1"/>
  <c r="R13" i="1"/>
  <c r="P11" i="3" s="1"/>
  <c r="P11" i="8" s="1"/>
  <c r="Q13" i="1"/>
  <c r="O11" i="3" s="1"/>
  <c r="O11" i="8" s="1"/>
  <c r="P13" i="1"/>
  <c r="N11" i="3" s="1"/>
  <c r="N11" i="8" s="1"/>
  <c r="O13" i="1"/>
  <c r="M11" i="3" s="1"/>
  <c r="M11" i="8" s="1"/>
  <c r="BV372" i="1" l="1"/>
  <c r="BW372" i="1"/>
  <c r="BX372" i="1"/>
  <c r="BY372" i="1"/>
  <c r="BZ372" i="1"/>
  <c r="CA372" i="1"/>
  <c r="CB372" i="1"/>
  <c r="CC372" i="1"/>
  <c r="BV308" i="1"/>
  <c r="BW308" i="1"/>
  <c r="BX308" i="1"/>
  <c r="BY308" i="1"/>
  <c r="BZ308" i="1"/>
  <c r="CA308" i="1"/>
  <c r="CB308" i="1"/>
  <c r="CC308" i="1"/>
  <c r="BD26" i="1" l="1"/>
  <c r="BB24" i="3" s="1"/>
  <c r="BC26" i="1"/>
  <c r="BA24" i="3" s="1"/>
  <c r="BB26" i="1"/>
  <c r="AZ24" i="3" s="1"/>
  <c r="BA26" i="1"/>
  <c r="AY24" i="3" s="1"/>
  <c r="AZ26" i="1"/>
  <c r="AX24" i="3" s="1"/>
  <c r="AY26" i="1"/>
  <c r="AW24" i="3" s="1"/>
  <c r="AX26" i="1"/>
  <c r="AV24" i="3" s="1"/>
  <c r="AW26" i="1"/>
  <c r="AU24" i="3" s="1"/>
  <c r="AV26" i="1"/>
  <c r="AT24" i="3" s="1"/>
  <c r="AU26" i="1"/>
  <c r="AS24" i="3" s="1"/>
  <c r="AT26" i="1"/>
  <c r="AR24" i="3" s="1"/>
  <c r="AS26" i="1"/>
  <c r="AQ24" i="3" s="1"/>
  <c r="AR26" i="1"/>
  <c r="AP24" i="3" s="1"/>
  <c r="AQ26" i="1"/>
  <c r="AO24" i="3" s="1"/>
  <c r="AP26" i="1"/>
  <c r="AN24" i="3" s="1"/>
  <c r="AO26" i="1"/>
  <c r="AM24" i="3" s="1"/>
  <c r="AN26" i="1"/>
  <c r="AL24" i="3" s="1"/>
  <c r="AM26" i="1"/>
  <c r="AK24" i="3" s="1"/>
  <c r="AL26" i="1"/>
  <c r="AJ24" i="3" s="1"/>
  <c r="AK26" i="1"/>
  <c r="AI24" i="3" s="1"/>
  <c r="AJ26" i="1"/>
  <c r="AH24" i="3" s="1"/>
  <c r="AI26" i="1"/>
  <c r="AG24" i="3" s="1"/>
  <c r="AH26" i="1"/>
  <c r="AF24" i="3" s="1"/>
  <c r="AG26" i="1"/>
  <c r="AE24" i="3" s="1"/>
  <c r="AF26" i="1"/>
  <c r="AD24" i="3" s="1"/>
  <c r="AE26" i="1"/>
  <c r="AC24" i="3" s="1"/>
  <c r="AD26" i="1"/>
  <c r="AB24" i="3" s="1"/>
  <c r="AC26" i="1"/>
  <c r="AA24" i="3" s="1"/>
  <c r="AB26" i="1"/>
  <c r="Z24" i="3" s="1"/>
  <c r="AA26" i="1"/>
  <c r="Y24" i="3" s="1"/>
  <c r="Z26" i="1"/>
  <c r="X24" i="3" s="1"/>
  <c r="Y26" i="1"/>
  <c r="W24" i="3" s="1"/>
  <c r="X26" i="1"/>
  <c r="V24" i="3" s="1"/>
  <c r="W26" i="1"/>
  <c r="U24" i="3" s="1"/>
  <c r="V26" i="1"/>
  <c r="T24" i="3" s="1"/>
  <c r="T24" i="8" s="1"/>
  <c r="U26" i="1"/>
  <c r="S24" i="3" s="1"/>
  <c r="S24" i="8" s="1"/>
  <c r="T26" i="1"/>
  <c r="R24" i="3" s="1"/>
  <c r="R24" i="8" s="1"/>
  <c r="S26" i="1"/>
  <c r="Q24" i="3" s="1"/>
  <c r="Q24" i="8" s="1"/>
  <c r="R26" i="1"/>
  <c r="P24" i="3" s="1"/>
  <c r="P24" i="8" s="1"/>
  <c r="Q26" i="1"/>
  <c r="O24" i="3" s="1"/>
  <c r="O24" i="8" s="1"/>
  <c r="P26" i="1"/>
  <c r="N24" i="3" s="1"/>
  <c r="N24" i="8" s="1"/>
  <c r="O26" i="1"/>
  <c r="M24" i="3" s="1"/>
  <c r="M24" i="8" s="1"/>
  <c r="N26" i="1"/>
  <c r="L24" i="3" s="1"/>
  <c r="L24" i="8" s="1"/>
  <c r="M26" i="1"/>
  <c r="K24" i="3" s="1"/>
  <c r="K24" i="8" s="1"/>
  <c r="L26" i="1"/>
  <c r="J24" i="3" s="1"/>
  <c r="J24" i="8" s="1"/>
  <c r="K26" i="1"/>
  <c r="I24" i="3" s="1"/>
  <c r="I24" i="8" s="1"/>
  <c r="J26" i="1"/>
  <c r="H24" i="3" s="1"/>
  <c r="H24" i="8" s="1"/>
  <c r="I26" i="1"/>
  <c r="G24" i="3" s="1"/>
  <c r="G24" i="8" s="1"/>
  <c r="H26" i="1"/>
  <c r="F24" i="3" s="1"/>
  <c r="F24" i="8" s="1"/>
  <c r="G26" i="1"/>
  <c r="E24" i="3" s="1"/>
  <c r="E24" i="8" s="1"/>
  <c r="BD12" i="1"/>
  <c r="BB10" i="3" s="1"/>
  <c r="BC12" i="1"/>
  <c r="BA10" i="3" s="1"/>
  <c r="BB12" i="1"/>
  <c r="AZ10" i="3" s="1"/>
  <c r="BA12" i="1"/>
  <c r="AY10" i="3" s="1"/>
  <c r="AZ12" i="1"/>
  <c r="AX10" i="3" s="1"/>
  <c r="AY12" i="1"/>
  <c r="AW10" i="3" s="1"/>
  <c r="AX12" i="1"/>
  <c r="AV10" i="3" s="1"/>
  <c r="AW12" i="1"/>
  <c r="AU10" i="3" s="1"/>
  <c r="AV12" i="1"/>
  <c r="AT10" i="3" s="1"/>
  <c r="AU12" i="1"/>
  <c r="AS10" i="3" s="1"/>
  <c r="AT12" i="1"/>
  <c r="AR10" i="3" s="1"/>
  <c r="AS12" i="1"/>
  <c r="AQ10" i="3" s="1"/>
  <c r="AR12" i="1"/>
  <c r="AP10" i="3" s="1"/>
  <c r="AQ12" i="1"/>
  <c r="AO10" i="3" s="1"/>
  <c r="AP12" i="1"/>
  <c r="AN10" i="3" s="1"/>
  <c r="AO12" i="1"/>
  <c r="AM10" i="3" s="1"/>
  <c r="AN12" i="1"/>
  <c r="AL10" i="3" s="1"/>
  <c r="AM12" i="1"/>
  <c r="AK10" i="3" s="1"/>
  <c r="AL12" i="1"/>
  <c r="AJ10" i="3" s="1"/>
  <c r="AK12" i="1"/>
  <c r="AI10" i="3" s="1"/>
  <c r="AJ12" i="1"/>
  <c r="AH10" i="3" s="1"/>
  <c r="AI12" i="1"/>
  <c r="AG10" i="3" s="1"/>
  <c r="AH12" i="1"/>
  <c r="AF10" i="3" s="1"/>
  <c r="AG12" i="1"/>
  <c r="AE10" i="3" s="1"/>
  <c r="AF12" i="1"/>
  <c r="AD10" i="3" s="1"/>
  <c r="AE12" i="1"/>
  <c r="AC10" i="3" s="1"/>
  <c r="AD12" i="1"/>
  <c r="AB10" i="3" s="1"/>
  <c r="AC12" i="1"/>
  <c r="AA10" i="3" s="1"/>
  <c r="AB12" i="1"/>
  <c r="Z10" i="3" s="1"/>
  <c r="AA12" i="1"/>
  <c r="Y10" i="3" s="1"/>
  <c r="Z12" i="1"/>
  <c r="X10" i="3" s="1"/>
  <c r="Y12" i="1"/>
  <c r="W10" i="3" s="1"/>
  <c r="X12" i="1"/>
  <c r="V10" i="3" s="1"/>
  <c r="W12" i="1"/>
  <c r="U10" i="3" s="1"/>
  <c r="V12" i="1"/>
  <c r="T10" i="3" s="1"/>
  <c r="T10" i="8" s="1"/>
  <c r="U12" i="1"/>
  <c r="S10" i="3" s="1"/>
  <c r="S10" i="8" s="1"/>
  <c r="T12" i="1"/>
  <c r="R10" i="3" s="1"/>
  <c r="R10" i="8" s="1"/>
  <c r="S12" i="1"/>
  <c r="Q10" i="3" s="1"/>
  <c r="Q10" i="8" s="1"/>
  <c r="R12" i="1"/>
  <c r="P10" i="3" s="1"/>
  <c r="P10" i="8" s="1"/>
  <c r="Q12" i="1"/>
  <c r="O10" i="3" s="1"/>
  <c r="O10" i="8" s="1"/>
  <c r="P12" i="1"/>
  <c r="N10" i="3" s="1"/>
  <c r="N10" i="8" s="1"/>
  <c r="O12" i="1"/>
  <c r="M10" i="3" s="1"/>
  <c r="M10" i="8" s="1"/>
  <c r="N12" i="1"/>
  <c r="L10" i="3" s="1"/>
  <c r="L10" i="8" s="1"/>
  <c r="M12" i="1"/>
  <c r="K10" i="3" s="1"/>
  <c r="K10" i="8" s="1"/>
  <c r="L12" i="1"/>
  <c r="J10" i="3" s="1"/>
  <c r="J10" i="8" s="1"/>
  <c r="K12" i="1"/>
  <c r="I10" i="3" s="1"/>
  <c r="I10" i="8" s="1"/>
  <c r="J12" i="1"/>
  <c r="H10" i="3" s="1"/>
  <c r="H10" i="8" s="1"/>
  <c r="I12" i="1"/>
  <c r="G10" i="3" s="1"/>
  <c r="G10" i="8" s="1"/>
  <c r="H12" i="1"/>
  <c r="F10" i="3" s="1"/>
  <c r="F10" i="8" s="1"/>
  <c r="G12" i="1"/>
  <c r="E10" i="3" s="1"/>
  <c r="E10" i="8" s="1"/>
  <c r="BD227" i="1"/>
  <c r="BB225" i="3" s="1"/>
  <c r="BC227" i="1"/>
  <c r="BA225" i="3" s="1"/>
  <c r="BB227" i="1"/>
  <c r="AZ225" i="3" s="1"/>
  <c r="BA227" i="1"/>
  <c r="AY225" i="3" s="1"/>
  <c r="AZ227" i="1"/>
  <c r="AX225" i="3" s="1"/>
  <c r="AY227" i="1"/>
  <c r="AW225" i="3" s="1"/>
  <c r="AX227" i="1"/>
  <c r="AV225" i="3" s="1"/>
  <c r="AW227" i="1"/>
  <c r="AU225" i="3" s="1"/>
  <c r="AV227" i="1"/>
  <c r="AT225" i="3" s="1"/>
  <c r="AU227" i="1"/>
  <c r="AS225" i="3" s="1"/>
  <c r="AT227" i="1"/>
  <c r="AR225" i="3" s="1"/>
  <c r="AS227" i="1"/>
  <c r="AQ225" i="3" s="1"/>
  <c r="AR227" i="1"/>
  <c r="AP225" i="3" s="1"/>
  <c r="AQ227" i="1"/>
  <c r="AO225" i="3" s="1"/>
  <c r="AP227" i="1"/>
  <c r="AN225" i="3" s="1"/>
  <c r="AO227" i="1"/>
  <c r="AM225" i="3" s="1"/>
  <c r="AN227" i="1"/>
  <c r="AL225" i="3" s="1"/>
  <c r="AM227" i="1"/>
  <c r="AK225" i="3" s="1"/>
  <c r="AL227" i="1"/>
  <c r="AJ225" i="3" s="1"/>
  <c r="AK227" i="1"/>
  <c r="AI225" i="3" s="1"/>
  <c r="AJ227" i="1"/>
  <c r="AH225" i="3" s="1"/>
  <c r="AI227" i="1"/>
  <c r="AG225" i="3" s="1"/>
  <c r="AH227" i="1"/>
  <c r="AF225" i="3" s="1"/>
  <c r="AG227" i="1"/>
  <c r="AE225" i="3" s="1"/>
  <c r="AF227" i="1"/>
  <c r="AD225" i="3" s="1"/>
  <c r="AE227" i="1"/>
  <c r="AC225" i="3" s="1"/>
  <c r="AD227" i="1"/>
  <c r="AB225" i="3" s="1"/>
  <c r="AC227" i="1"/>
  <c r="AA225" i="3" s="1"/>
  <c r="AB227" i="1"/>
  <c r="Z225" i="3" s="1"/>
  <c r="AA227" i="1"/>
  <c r="Y225" i="3" s="1"/>
  <c r="Z227" i="1"/>
  <c r="X225" i="3" s="1"/>
  <c r="Y227" i="1"/>
  <c r="W225" i="3" s="1"/>
  <c r="X227" i="1"/>
  <c r="V225" i="3" s="1"/>
  <c r="W227" i="1"/>
  <c r="U225" i="3" s="1"/>
  <c r="V227" i="1"/>
  <c r="T225" i="3" s="1"/>
  <c r="T225" i="8" s="1"/>
  <c r="U227" i="1"/>
  <c r="S225" i="3" s="1"/>
  <c r="S225" i="8" s="1"/>
  <c r="T227" i="1"/>
  <c r="R225" i="3" s="1"/>
  <c r="R225" i="8" s="1"/>
  <c r="S227" i="1"/>
  <c r="Q225" i="3" s="1"/>
  <c r="Q225" i="8" s="1"/>
  <c r="R227" i="1"/>
  <c r="P225" i="3" s="1"/>
  <c r="P225" i="8" s="1"/>
  <c r="Q227" i="1"/>
  <c r="O225" i="3" s="1"/>
  <c r="O225" i="8" s="1"/>
  <c r="P227" i="1"/>
  <c r="N225" i="3" s="1"/>
  <c r="N225" i="8" s="1"/>
  <c r="O227" i="1"/>
  <c r="M225" i="3" s="1"/>
  <c r="M225" i="8" s="1"/>
  <c r="N227" i="1"/>
  <c r="L225" i="3" s="1"/>
  <c r="L225" i="8" s="1"/>
  <c r="M227" i="1"/>
  <c r="K225" i="3" s="1"/>
  <c r="K225" i="8" s="1"/>
  <c r="L227" i="1"/>
  <c r="J225" i="3" s="1"/>
  <c r="J225" i="8" s="1"/>
  <c r="K227" i="1"/>
  <c r="I225" i="3" s="1"/>
  <c r="I225" i="8" s="1"/>
  <c r="J227" i="1"/>
  <c r="H225" i="3" s="1"/>
  <c r="H225" i="8" s="1"/>
  <c r="I227" i="1"/>
  <c r="G225" i="3" s="1"/>
  <c r="G225" i="8" s="1"/>
  <c r="H227" i="1"/>
  <c r="F225" i="3" s="1"/>
  <c r="F225" i="8" s="1"/>
  <c r="G227" i="1"/>
  <c r="E225" i="3" s="1"/>
  <c r="E225" i="8" s="1"/>
  <c r="F227" i="1"/>
  <c r="D225" i="3" s="1"/>
  <c r="D225" i="8" s="1"/>
  <c r="BD38" i="1"/>
  <c r="BB36" i="3" s="1"/>
  <c r="BC38" i="1"/>
  <c r="BA36" i="3" s="1"/>
  <c r="BB38" i="1"/>
  <c r="AZ36" i="3" s="1"/>
  <c r="BA38" i="1"/>
  <c r="AY36" i="3" s="1"/>
  <c r="AZ38" i="1"/>
  <c r="AX36" i="3" s="1"/>
  <c r="AY38" i="1"/>
  <c r="AW36" i="3" s="1"/>
  <c r="AX38" i="1"/>
  <c r="AV36" i="3" s="1"/>
  <c r="AW38" i="1"/>
  <c r="AU36" i="3" s="1"/>
  <c r="AV38" i="1"/>
  <c r="AT36" i="3" s="1"/>
  <c r="AU38" i="1"/>
  <c r="AS36" i="3" s="1"/>
  <c r="AT38" i="1"/>
  <c r="AR36" i="3" s="1"/>
  <c r="AS38" i="1"/>
  <c r="AQ36" i="3" s="1"/>
  <c r="AR38" i="1"/>
  <c r="AP36" i="3" s="1"/>
  <c r="AQ38" i="1"/>
  <c r="AO36" i="3" s="1"/>
  <c r="AP38" i="1"/>
  <c r="AN36" i="3" s="1"/>
  <c r="AO38" i="1"/>
  <c r="AM36" i="3" s="1"/>
  <c r="AN38" i="1"/>
  <c r="AL36" i="3" s="1"/>
  <c r="AM38" i="1"/>
  <c r="AK36" i="3" s="1"/>
  <c r="AL38" i="1"/>
  <c r="AJ36" i="3" s="1"/>
  <c r="AK38" i="1"/>
  <c r="AI36" i="3" s="1"/>
  <c r="AJ38" i="1"/>
  <c r="AH36" i="3" s="1"/>
  <c r="AI38" i="1"/>
  <c r="AG36" i="3" s="1"/>
  <c r="AH38" i="1"/>
  <c r="AF36" i="3" s="1"/>
  <c r="AG38" i="1"/>
  <c r="AE36" i="3" s="1"/>
  <c r="AF38" i="1"/>
  <c r="AD36" i="3" s="1"/>
  <c r="AE38" i="1"/>
  <c r="AC36" i="3" s="1"/>
  <c r="AD38" i="1"/>
  <c r="AB36" i="3" s="1"/>
  <c r="AC38" i="1"/>
  <c r="AA36" i="3" s="1"/>
  <c r="AB38" i="1"/>
  <c r="Z36" i="3" s="1"/>
  <c r="AA38" i="1"/>
  <c r="Y36" i="3" s="1"/>
  <c r="Z38" i="1"/>
  <c r="X36" i="3" s="1"/>
  <c r="Y38" i="1"/>
  <c r="W36" i="3" s="1"/>
  <c r="X38" i="1"/>
  <c r="V36" i="3" s="1"/>
  <c r="W38" i="1"/>
  <c r="U36" i="3" s="1"/>
  <c r="V38" i="1"/>
  <c r="T36" i="3" s="1"/>
  <c r="T36" i="8" s="1"/>
  <c r="U38" i="1"/>
  <c r="S36" i="3" s="1"/>
  <c r="S36" i="8" s="1"/>
  <c r="T38" i="1"/>
  <c r="R36" i="3" s="1"/>
  <c r="R36" i="8" s="1"/>
  <c r="S38" i="1"/>
  <c r="Q36" i="3" s="1"/>
  <c r="Q36" i="8" s="1"/>
  <c r="R38" i="1"/>
  <c r="P36" i="3" s="1"/>
  <c r="P36" i="8" s="1"/>
  <c r="Q38" i="1"/>
  <c r="O36" i="3" s="1"/>
  <c r="O36" i="8" s="1"/>
  <c r="P38" i="1"/>
  <c r="N36" i="3" s="1"/>
  <c r="N36" i="8" s="1"/>
  <c r="O38" i="1"/>
  <c r="M36" i="3" s="1"/>
  <c r="M36" i="8" s="1"/>
  <c r="N38" i="1"/>
  <c r="L36" i="3" s="1"/>
  <c r="L36" i="8" s="1"/>
  <c r="M38" i="1"/>
  <c r="K36" i="3" s="1"/>
  <c r="K36" i="8" s="1"/>
  <c r="L38" i="1"/>
  <c r="J36" i="3" s="1"/>
  <c r="J36" i="8" s="1"/>
  <c r="K38" i="1"/>
  <c r="I36" i="3" s="1"/>
  <c r="I36" i="8" s="1"/>
  <c r="J38" i="1"/>
  <c r="H36" i="3" s="1"/>
  <c r="H36" i="8" s="1"/>
  <c r="I38" i="1"/>
  <c r="G36" i="3" s="1"/>
  <c r="G36" i="8" s="1"/>
  <c r="H38" i="1"/>
  <c r="F36" i="3" s="1"/>
  <c r="F36" i="8" s="1"/>
  <c r="G38" i="1"/>
  <c r="E36" i="3" s="1"/>
  <c r="E36" i="8" s="1"/>
  <c r="G41" i="1" l="1"/>
  <c r="E39" i="3" s="1"/>
  <c r="G40" i="1"/>
  <c r="E38" i="3" s="1"/>
  <c r="G39" i="1"/>
  <c r="E37" i="3" s="1"/>
  <c r="G37" i="1"/>
  <c r="E35" i="3" s="1"/>
  <c r="H37" i="1"/>
  <c r="F35" i="3" s="1"/>
  <c r="H39" i="1"/>
  <c r="F37" i="3" s="1"/>
  <c r="H40" i="1"/>
  <c r="F38" i="3" s="1"/>
  <c r="H41" i="1"/>
  <c r="F39" i="3" s="1"/>
  <c r="F38" i="8" l="1"/>
  <c r="F37" i="8"/>
  <c r="E35" i="8"/>
  <c r="F35" i="8"/>
  <c r="E37" i="8"/>
  <c r="E38" i="8"/>
  <c r="F39" i="8"/>
  <c r="E39" i="8"/>
  <c r="CQ107" i="1"/>
  <c r="DR235" i="1" l="1"/>
  <c r="DQ235" i="1"/>
  <c r="DP235" i="1"/>
  <c r="DO235" i="1"/>
  <c r="DN235" i="1"/>
  <c r="DM235" i="1"/>
  <c r="DL235" i="1"/>
  <c r="DK235" i="1"/>
  <c r="DJ235" i="1"/>
  <c r="DI235" i="1"/>
  <c r="DH235" i="1"/>
  <c r="DG235" i="1"/>
  <c r="DF235" i="1"/>
  <c r="DE235" i="1"/>
  <c r="DD235" i="1"/>
  <c r="DC235" i="1"/>
  <c r="DB235" i="1"/>
  <c r="DA235" i="1"/>
  <c r="CZ235" i="1"/>
  <c r="CY235" i="1"/>
  <c r="CX235" i="1"/>
  <c r="CW235" i="1"/>
  <c r="CV235" i="1"/>
  <c r="CU235" i="1"/>
  <c r="CT235" i="1"/>
  <c r="CS235" i="1"/>
  <c r="CR235" i="1"/>
  <c r="CQ235" i="1"/>
  <c r="CP235" i="1"/>
  <c r="CO235" i="1"/>
  <c r="CN235" i="1"/>
  <c r="CM235" i="1"/>
  <c r="CL235" i="1"/>
  <c r="CK235" i="1"/>
  <c r="CJ235" i="1"/>
  <c r="CI235" i="1"/>
  <c r="CH235" i="1"/>
  <c r="CG235" i="1"/>
  <c r="CQ123" i="1" l="1"/>
  <c r="CP123" i="1"/>
  <c r="CO123" i="1"/>
  <c r="D240" i="1" l="1"/>
  <c r="F215" i="1" l="1"/>
  <c r="D213" i="3" s="1"/>
  <c r="F205" i="1"/>
  <c r="D203" i="3" s="1"/>
  <c r="F201" i="1"/>
  <c r="D199" i="3" s="1"/>
  <c r="F198" i="1"/>
  <c r="D196" i="3" s="1"/>
  <c r="F197" i="1"/>
  <c r="D195" i="3" s="1"/>
  <c r="F189" i="1"/>
  <c r="D187" i="3" s="1"/>
  <c r="F176" i="1"/>
  <c r="D174" i="3" s="1"/>
  <c r="F145" i="1"/>
  <c r="D143" i="3" s="1"/>
  <c r="F144" i="1"/>
  <c r="D142" i="3" s="1"/>
  <c r="F123" i="1"/>
  <c r="D121" i="3" s="1"/>
  <c r="F120" i="1"/>
  <c r="D118" i="3" s="1"/>
  <c r="D174" i="8" l="1"/>
  <c r="D195" i="8"/>
  <c r="D187" i="8"/>
  <c r="D118" i="8"/>
  <c r="D196" i="8"/>
  <c r="D121" i="8"/>
  <c r="D199" i="8"/>
  <c r="D142" i="8"/>
  <c r="D203" i="8"/>
  <c r="D143" i="8"/>
  <c r="D213" i="8"/>
  <c r="CQ224" i="1"/>
  <c r="CP224" i="1"/>
  <c r="CO224" i="1"/>
  <c r="N224" i="1"/>
  <c r="L222" i="3" s="1"/>
  <c r="M224" i="1"/>
  <c r="K222" i="3" s="1"/>
  <c r="L224" i="1"/>
  <c r="J222" i="3" s="1"/>
  <c r="K222" i="8" l="1"/>
  <c r="J222" i="8"/>
  <c r="L222" i="8"/>
  <c r="N456" i="1"/>
  <c r="L456" i="1"/>
  <c r="M456" i="1"/>
  <c r="BE74" i="1"/>
  <c r="BC72" i="3" s="1"/>
  <c r="BF74" i="1"/>
  <c r="BD72" i="3" s="1"/>
  <c r="BG74" i="1"/>
  <c r="BE72" i="3" s="1"/>
  <c r="BH74" i="1"/>
  <c r="BF72" i="3" s="1"/>
  <c r="BI74" i="1"/>
  <c r="BG72" i="3" s="1"/>
  <c r="BJ74" i="1"/>
  <c r="BH72" i="3" s="1"/>
  <c r="BK74" i="1"/>
  <c r="BI72" i="3" s="1"/>
  <c r="BL74" i="1"/>
  <c r="BJ72" i="3" s="1"/>
  <c r="BM74" i="1"/>
  <c r="BK72" i="3" s="1"/>
  <c r="BN74" i="1"/>
  <c r="BL72" i="3" s="1"/>
  <c r="BO74" i="1"/>
  <c r="BM72" i="3" s="1"/>
  <c r="BP74" i="1"/>
  <c r="BN72" i="3" s="1"/>
  <c r="BQ74" i="1"/>
  <c r="BO72" i="3" s="1"/>
  <c r="BR74" i="1"/>
  <c r="BP72" i="3" s="1"/>
  <c r="BS74" i="1"/>
  <c r="BQ72" i="3" s="1"/>
  <c r="BT74" i="1"/>
  <c r="BR72" i="3" s="1"/>
  <c r="BU74" i="1"/>
  <c r="BS72" i="3" s="1"/>
  <c r="AC198" i="1" l="1"/>
  <c r="AA196" i="3" s="1"/>
  <c r="AB198" i="1"/>
  <c r="Z196" i="3" s="1"/>
  <c r="AA198" i="1"/>
  <c r="Y196" i="3" s="1"/>
  <c r="Z198" i="1"/>
  <c r="X196" i="3" s="1"/>
  <c r="Y198" i="1"/>
  <c r="W196" i="3" s="1"/>
  <c r="X198" i="1"/>
  <c r="V196" i="3" s="1"/>
  <c r="W198" i="1"/>
  <c r="U196" i="3" s="1"/>
  <c r="V198" i="1"/>
  <c r="T196" i="3" s="1"/>
  <c r="U198" i="1"/>
  <c r="S196" i="3" s="1"/>
  <c r="T198" i="1"/>
  <c r="R196" i="3" s="1"/>
  <c r="S198" i="1"/>
  <c r="Q196" i="3" s="1"/>
  <c r="R198" i="1"/>
  <c r="P196" i="3" s="1"/>
  <c r="Q198" i="1"/>
  <c r="O196" i="3" s="1"/>
  <c r="P198" i="1"/>
  <c r="N196" i="3" s="1"/>
  <c r="O198" i="1"/>
  <c r="M196" i="3" s="1"/>
  <c r="BD96" i="1"/>
  <c r="BB94" i="3" s="1"/>
  <c r="BD95" i="1"/>
  <c r="BB93" i="3" s="1"/>
  <c r="T196" i="8" l="1"/>
  <c r="M196" i="8"/>
  <c r="N196" i="8"/>
  <c r="O196" i="8"/>
  <c r="P196" i="8"/>
  <c r="Q196" i="8"/>
  <c r="R196" i="8"/>
  <c r="S196" i="8"/>
  <c r="N198" i="1"/>
  <c r="L196" i="3" s="1"/>
  <c r="L196" i="8" l="1"/>
  <c r="M198" i="1"/>
  <c r="K196" i="3" s="1"/>
  <c r="K196" i="8" l="1"/>
  <c r="L198" i="1"/>
  <c r="J196" i="3" s="1"/>
  <c r="CQ243" i="1"/>
  <c r="CP243" i="1"/>
  <c r="CO243" i="1"/>
  <c r="CQ6" i="1"/>
  <c r="CP6" i="1"/>
  <c r="CO6" i="1"/>
  <c r="CQ81" i="1"/>
  <c r="CP81" i="1"/>
  <c r="CO81" i="1"/>
  <c r="CQ58" i="1"/>
  <c r="CP58" i="1"/>
  <c r="CO58" i="1"/>
  <c r="CQ103" i="1"/>
  <c r="CP103" i="1"/>
  <c r="CO103" i="1"/>
  <c r="CQ104" i="1"/>
  <c r="CP104" i="1"/>
  <c r="CO104" i="1"/>
  <c r="CQ106" i="1"/>
  <c r="CP106" i="1"/>
  <c r="CO106" i="1"/>
  <c r="CQ112" i="1"/>
  <c r="CP112" i="1"/>
  <c r="CO112" i="1"/>
  <c r="J196" i="8" l="1"/>
  <c r="K198" i="1"/>
  <c r="I196" i="3" s="1"/>
  <c r="EG38" i="1"/>
  <c r="EF38" i="1"/>
  <c r="EE38" i="1"/>
  <c r="ED38" i="1"/>
  <c r="EC38" i="1"/>
  <c r="EB38" i="1"/>
  <c r="EA38" i="1"/>
  <c r="DZ38" i="1"/>
  <c r="DY38" i="1"/>
  <c r="DW38" i="1"/>
  <c r="I196" i="8" l="1"/>
  <c r="J198" i="1"/>
  <c r="H196" i="3" s="1"/>
  <c r="EX212" i="1"/>
  <c r="EW212" i="1"/>
  <c r="EV212" i="1"/>
  <c r="EU212" i="1"/>
  <c r="ET212" i="1"/>
  <c r="ES212" i="1"/>
  <c r="ER212" i="1"/>
  <c r="EQ212" i="1"/>
  <c r="EP212" i="1"/>
  <c r="EO212" i="1"/>
  <c r="EN212" i="1"/>
  <c r="EM212" i="1"/>
  <c r="EL212" i="1"/>
  <c r="EK212" i="1"/>
  <c r="EJ212" i="1"/>
  <c r="EI212" i="1"/>
  <c r="EH212" i="1"/>
  <c r="EX204" i="1"/>
  <c r="EW204" i="1"/>
  <c r="EV204" i="1"/>
  <c r="EU204" i="1"/>
  <c r="ET204" i="1"/>
  <c r="ES204" i="1"/>
  <c r="ER204" i="1"/>
  <c r="EQ204" i="1"/>
  <c r="EP204" i="1"/>
  <c r="EO204" i="1"/>
  <c r="EN204" i="1"/>
  <c r="EM204" i="1"/>
  <c r="EL204" i="1"/>
  <c r="EK204" i="1"/>
  <c r="EJ204" i="1"/>
  <c r="EI204" i="1"/>
  <c r="EH204" i="1"/>
  <c r="EX201" i="1"/>
  <c r="EW201" i="1"/>
  <c r="EV201" i="1"/>
  <c r="EU201" i="1"/>
  <c r="ET201" i="1"/>
  <c r="ES201" i="1"/>
  <c r="ER201" i="1"/>
  <c r="EQ201" i="1"/>
  <c r="EP201" i="1"/>
  <c r="EO201" i="1"/>
  <c r="EN201" i="1"/>
  <c r="EM201" i="1"/>
  <c r="EL201" i="1"/>
  <c r="EK201" i="1"/>
  <c r="EJ201" i="1"/>
  <c r="EI201" i="1"/>
  <c r="EH201" i="1"/>
  <c r="EX183" i="1"/>
  <c r="EW183" i="1"/>
  <c r="EV183" i="1"/>
  <c r="EU183" i="1"/>
  <c r="ET183" i="1"/>
  <c r="ES183" i="1"/>
  <c r="ER183" i="1"/>
  <c r="EQ183" i="1"/>
  <c r="EP183" i="1"/>
  <c r="EO183" i="1"/>
  <c r="EN183" i="1"/>
  <c r="EM183" i="1"/>
  <c r="EL183" i="1"/>
  <c r="EK183" i="1"/>
  <c r="EJ183" i="1"/>
  <c r="EI183" i="1"/>
  <c r="EH183" i="1"/>
  <c r="EX170" i="1"/>
  <c r="EW170" i="1"/>
  <c r="EV170" i="1"/>
  <c r="EU170" i="1"/>
  <c r="ET170" i="1"/>
  <c r="ES170" i="1"/>
  <c r="ER170" i="1"/>
  <c r="EQ170" i="1"/>
  <c r="EP170" i="1"/>
  <c r="EO170" i="1"/>
  <c r="EN170" i="1"/>
  <c r="EM170" i="1"/>
  <c r="EL170" i="1"/>
  <c r="EK170" i="1"/>
  <c r="EJ170" i="1"/>
  <c r="EI170" i="1"/>
  <c r="EH170" i="1"/>
  <c r="EX162" i="1"/>
  <c r="EW162" i="1"/>
  <c r="EV162" i="1"/>
  <c r="EU162" i="1"/>
  <c r="ET162" i="1"/>
  <c r="ES162" i="1"/>
  <c r="ER162" i="1"/>
  <c r="EQ162" i="1"/>
  <c r="EP162" i="1"/>
  <c r="EO162" i="1"/>
  <c r="EN162" i="1"/>
  <c r="EM162" i="1"/>
  <c r="EL162" i="1"/>
  <c r="EK162" i="1"/>
  <c r="EJ162" i="1"/>
  <c r="EI162" i="1"/>
  <c r="EH162" i="1"/>
  <c r="EX161" i="1"/>
  <c r="EW161" i="1"/>
  <c r="EV161" i="1"/>
  <c r="EU161" i="1"/>
  <c r="ET161" i="1"/>
  <c r="ES161" i="1"/>
  <c r="ER161" i="1"/>
  <c r="EQ161" i="1"/>
  <c r="EP161" i="1"/>
  <c r="EO161" i="1"/>
  <c r="EN161" i="1"/>
  <c r="EM161" i="1"/>
  <c r="EL161" i="1"/>
  <c r="EK161" i="1"/>
  <c r="EJ161" i="1"/>
  <c r="EI161" i="1"/>
  <c r="EH161" i="1"/>
  <c r="EX158" i="1"/>
  <c r="EW158" i="1"/>
  <c r="EV158" i="1"/>
  <c r="EU158" i="1"/>
  <c r="ET158" i="1"/>
  <c r="ES158" i="1"/>
  <c r="ER158" i="1"/>
  <c r="EQ158" i="1"/>
  <c r="EP158" i="1"/>
  <c r="EO158" i="1"/>
  <c r="EN158" i="1"/>
  <c r="EM158" i="1"/>
  <c r="EL158" i="1"/>
  <c r="EK158" i="1"/>
  <c r="EJ158" i="1"/>
  <c r="EI158" i="1"/>
  <c r="EH158" i="1"/>
  <c r="EX150" i="1"/>
  <c r="EW150" i="1"/>
  <c r="EV150" i="1"/>
  <c r="EU150" i="1"/>
  <c r="ET150" i="1"/>
  <c r="ES150" i="1"/>
  <c r="ER150" i="1"/>
  <c r="EQ150" i="1"/>
  <c r="EP150" i="1"/>
  <c r="EO150" i="1"/>
  <c r="EN150" i="1"/>
  <c r="EM150" i="1"/>
  <c r="EL150" i="1"/>
  <c r="EK150" i="1"/>
  <c r="EJ150" i="1"/>
  <c r="EI150" i="1"/>
  <c r="EH150" i="1"/>
  <c r="EX146" i="1"/>
  <c r="EW146" i="1"/>
  <c r="EV146" i="1"/>
  <c r="EU146" i="1"/>
  <c r="ET146" i="1"/>
  <c r="ES146" i="1"/>
  <c r="ER146" i="1"/>
  <c r="EQ146" i="1"/>
  <c r="EP146" i="1"/>
  <c r="EO146" i="1"/>
  <c r="EN146" i="1"/>
  <c r="EM146" i="1"/>
  <c r="EL146" i="1"/>
  <c r="EK146" i="1"/>
  <c r="EJ146" i="1"/>
  <c r="EI146" i="1"/>
  <c r="EH146" i="1"/>
  <c r="EX138" i="1"/>
  <c r="EW138" i="1"/>
  <c r="EV138" i="1"/>
  <c r="EU138" i="1"/>
  <c r="ET138" i="1"/>
  <c r="ES138" i="1"/>
  <c r="ER138" i="1"/>
  <c r="EQ138" i="1"/>
  <c r="EP138" i="1"/>
  <c r="EO138" i="1"/>
  <c r="EN138" i="1"/>
  <c r="EM138" i="1"/>
  <c r="EL138" i="1"/>
  <c r="EK138" i="1"/>
  <c r="EJ138" i="1"/>
  <c r="EI138" i="1"/>
  <c r="EH138" i="1"/>
  <c r="EX127" i="1"/>
  <c r="EW127" i="1"/>
  <c r="EV127" i="1"/>
  <c r="EU127" i="1"/>
  <c r="ET127" i="1"/>
  <c r="ES127" i="1"/>
  <c r="ER127" i="1"/>
  <c r="EQ127" i="1"/>
  <c r="EP127" i="1"/>
  <c r="EO127" i="1"/>
  <c r="EN127" i="1"/>
  <c r="EM127" i="1"/>
  <c r="EL127" i="1"/>
  <c r="EK127" i="1"/>
  <c r="EJ127" i="1"/>
  <c r="EI127" i="1"/>
  <c r="EH127" i="1"/>
  <c r="EX98" i="1"/>
  <c r="EW98" i="1"/>
  <c r="EV98" i="1"/>
  <c r="EU98" i="1"/>
  <c r="ET98" i="1"/>
  <c r="ES98" i="1"/>
  <c r="ER98" i="1"/>
  <c r="EQ98" i="1"/>
  <c r="EP98" i="1"/>
  <c r="EO98" i="1"/>
  <c r="EN98" i="1"/>
  <c r="EM98" i="1"/>
  <c r="EL98" i="1"/>
  <c r="EK98" i="1"/>
  <c r="EJ98" i="1"/>
  <c r="EI98" i="1"/>
  <c r="EH98" i="1"/>
  <c r="EX96" i="1"/>
  <c r="EW96" i="1"/>
  <c r="EV96" i="1"/>
  <c r="EU96" i="1"/>
  <c r="ET96" i="1"/>
  <c r="ES96" i="1"/>
  <c r="ER96" i="1"/>
  <c r="EQ96" i="1"/>
  <c r="EP96" i="1"/>
  <c r="EO96" i="1"/>
  <c r="EN96" i="1"/>
  <c r="EM96" i="1"/>
  <c r="EL96" i="1"/>
  <c r="EK96" i="1"/>
  <c r="EJ96" i="1"/>
  <c r="EI96" i="1"/>
  <c r="EH96" i="1"/>
  <c r="EX87" i="1"/>
  <c r="EW87" i="1"/>
  <c r="EV87" i="1"/>
  <c r="EU87" i="1"/>
  <c r="ET87" i="1"/>
  <c r="ES87" i="1"/>
  <c r="ER87" i="1"/>
  <c r="EQ87" i="1"/>
  <c r="EP87" i="1"/>
  <c r="EO87" i="1"/>
  <c r="EN87" i="1"/>
  <c r="EM87" i="1"/>
  <c r="EL87" i="1"/>
  <c r="EK87" i="1"/>
  <c r="EJ87" i="1"/>
  <c r="EI87" i="1"/>
  <c r="EH87" i="1"/>
  <c r="EX84" i="1"/>
  <c r="EW84" i="1"/>
  <c r="EV84" i="1"/>
  <c r="EU84" i="1"/>
  <c r="ET84" i="1"/>
  <c r="ES84" i="1"/>
  <c r="ER84" i="1"/>
  <c r="EQ84" i="1"/>
  <c r="EP84" i="1"/>
  <c r="EO84" i="1"/>
  <c r="EN84" i="1"/>
  <c r="EM84" i="1"/>
  <c r="EL84" i="1"/>
  <c r="EK84" i="1"/>
  <c r="EJ84" i="1"/>
  <c r="EI84" i="1"/>
  <c r="EH84" i="1"/>
  <c r="EX71" i="1"/>
  <c r="EW71" i="1"/>
  <c r="EV71" i="1"/>
  <c r="EU71" i="1"/>
  <c r="ET71" i="1"/>
  <c r="ES71" i="1"/>
  <c r="ER71" i="1"/>
  <c r="EQ71" i="1"/>
  <c r="EP71" i="1"/>
  <c r="EO71" i="1"/>
  <c r="EN71" i="1"/>
  <c r="EM71" i="1"/>
  <c r="EL71" i="1"/>
  <c r="EK71" i="1"/>
  <c r="EJ71" i="1"/>
  <c r="EI71" i="1"/>
  <c r="EH71" i="1"/>
  <c r="H196" i="8" l="1"/>
  <c r="I198" i="1"/>
  <c r="G196" i="3" s="1"/>
  <c r="BD210" i="1"/>
  <c r="BB208" i="3" s="1"/>
  <c r="BD195" i="1"/>
  <c r="BB193" i="3" s="1"/>
  <c r="BD169" i="1"/>
  <c r="BB167" i="3" s="1"/>
  <c r="BD130" i="1"/>
  <c r="BB128" i="3" s="1"/>
  <c r="BD118" i="1"/>
  <c r="BB116" i="3" s="1"/>
  <c r="BD36" i="1"/>
  <c r="BB34" i="3" s="1"/>
  <c r="BD17" i="1"/>
  <c r="BB15" i="3" s="1"/>
  <c r="EH3" i="9"/>
  <c r="EG3" i="9"/>
  <c r="EF3" i="9"/>
  <c r="EE3" i="9"/>
  <c r="ED3" i="9"/>
  <c r="EC3" i="9"/>
  <c r="EB3" i="9"/>
  <c r="EA3" i="9"/>
  <c r="DZ3" i="9"/>
  <c r="DY3" i="9"/>
  <c r="DX3" i="9"/>
  <c r="DW3" i="9"/>
  <c r="DV3" i="9"/>
  <c r="DU3" i="9"/>
  <c r="DT3" i="9"/>
  <c r="DS3" i="9"/>
  <c r="DR3" i="9"/>
  <c r="DQ3" i="9"/>
  <c r="DP3" i="9"/>
  <c r="DO3" i="9"/>
  <c r="DN3" i="9"/>
  <c r="DM3" i="9"/>
  <c r="DL3" i="9"/>
  <c r="DK3" i="9"/>
  <c r="DJ3" i="9"/>
  <c r="DI3" i="9"/>
  <c r="DH3" i="9"/>
  <c r="DG3" i="9"/>
  <c r="DF3" i="9"/>
  <c r="DE3" i="9"/>
  <c r="DD3" i="9"/>
  <c r="DC3" i="9"/>
  <c r="DB3" i="9"/>
  <c r="DA3" i="9"/>
  <c r="CZ3" i="9"/>
  <c r="CY3" i="9"/>
  <c r="CX3" i="9"/>
  <c r="CW3" i="9"/>
  <c r="CV3" i="9"/>
  <c r="CU3" i="9"/>
  <c r="CT3" i="9"/>
  <c r="CS3" i="9"/>
  <c r="CR3" i="9"/>
  <c r="CQ3" i="9"/>
  <c r="CP3" i="9"/>
  <c r="CO3" i="9"/>
  <c r="CN3" i="9"/>
  <c r="CM3" i="9"/>
  <c r="CL3" i="9"/>
  <c r="CK3" i="9"/>
  <c r="CJ3" i="9"/>
  <c r="CI3" i="9"/>
  <c r="CH3" i="9"/>
  <c r="CG3" i="9"/>
  <c r="CF3" i="9"/>
  <c r="CE3" i="9"/>
  <c r="CD3" i="9"/>
  <c r="CC3" i="9"/>
  <c r="DY225" i="1"/>
  <c r="AV225" i="1" s="1"/>
  <c r="AT223" i="3" s="1"/>
  <c r="DX225" i="1"/>
  <c r="AU225" i="1" s="1"/>
  <c r="AS223" i="3" s="1"/>
  <c r="DW225" i="1"/>
  <c r="AT225" i="1" s="1"/>
  <c r="AR223" i="3" s="1"/>
  <c r="DV225" i="1"/>
  <c r="AS225" i="1" s="1"/>
  <c r="AQ223" i="3" s="1"/>
  <c r="DU225" i="1"/>
  <c r="AR225" i="1" s="1"/>
  <c r="AP223" i="3" s="1"/>
  <c r="DT225" i="1"/>
  <c r="AQ225" i="1" s="1"/>
  <c r="AO223" i="3" s="1"/>
  <c r="DS225" i="1"/>
  <c r="AP225" i="1" s="1"/>
  <c r="AN223" i="3" s="1"/>
  <c r="DR225" i="1"/>
  <c r="AO225" i="1" s="1"/>
  <c r="AM223" i="3" s="1"/>
  <c r="DQ225" i="1"/>
  <c r="AN225" i="1" s="1"/>
  <c r="AL223" i="3" s="1"/>
  <c r="DP225" i="1"/>
  <c r="AM225" i="1" s="1"/>
  <c r="AK223" i="3" s="1"/>
  <c r="DO225" i="1"/>
  <c r="AL225" i="1" s="1"/>
  <c r="AJ223" i="3" s="1"/>
  <c r="DN225" i="1"/>
  <c r="AK225" i="1" s="1"/>
  <c r="AI223" i="3" s="1"/>
  <c r="DM225" i="1"/>
  <c r="AJ225" i="1" s="1"/>
  <c r="AH223" i="3" s="1"/>
  <c r="DL225" i="1"/>
  <c r="AI225" i="1" s="1"/>
  <c r="AG223" i="3" s="1"/>
  <c r="DK225" i="1"/>
  <c r="AH225" i="1" s="1"/>
  <c r="AF223" i="3" s="1"/>
  <c r="DJ225" i="1"/>
  <c r="AG225" i="1" s="1"/>
  <c r="AE223" i="3" s="1"/>
  <c r="DI225" i="1"/>
  <c r="AF225" i="1" s="1"/>
  <c r="AD223" i="3" s="1"/>
  <c r="DH225" i="1"/>
  <c r="AE225" i="1" s="1"/>
  <c r="AC223" i="3" s="1"/>
  <c r="DG225" i="1"/>
  <c r="AD225" i="1" s="1"/>
  <c r="AB223" i="3" s="1"/>
  <c r="DF225" i="1"/>
  <c r="AC225" i="1" s="1"/>
  <c r="AA223" i="3" s="1"/>
  <c r="DE225" i="1"/>
  <c r="AB225" i="1" s="1"/>
  <c r="Z223" i="3" s="1"/>
  <c r="DD225" i="1"/>
  <c r="AA225" i="1" s="1"/>
  <c r="Y223" i="3" s="1"/>
  <c r="DC225" i="1"/>
  <c r="Z225" i="1" s="1"/>
  <c r="X223" i="3" s="1"/>
  <c r="DB225" i="1"/>
  <c r="Y225" i="1" s="1"/>
  <c r="W223" i="3" s="1"/>
  <c r="CN244" i="1"/>
  <c r="CM224" i="1"/>
  <c r="EB214" i="1"/>
  <c r="AY214" i="1" s="1"/>
  <c r="AW212" i="3" s="1"/>
  <c r="DV214" i="1"/>
  <c r="AS214" i="1" s="1"/>
  <c r="AQ212" i="3" s="1"/>
  <c r="DU214" i="1"/>
  <c r="AR214" i="1" s="1"/>
  <c r="AP212" i="3" s="1"/>
  <c r="EC207" i="1"/>
  <c r="AZ207" i="1" s="1"/>
  <c r="AX205" i="3" s="1"/>
  <c r="DY207" i="1"/>
  <c r="AV207" i="1" s="1"/>
  <c r="AT205" i="3" s="1"/>
  <c r="EC206" i="1"/>
  <c r="AZ206" i="1" s="1"/>
  <c r="AX204" i="3" s="1"/>
  <c r="DY206" i="1"/>
  <c r="AV206" i="1" s="1"/>
  <c r="AT204" i="3" s="1"/>
  <c r="DR206" i="1"/>
  <c r="DA206" i="1"/>
  <c r="X206" i="1" s="1"/>
  <c r="V204" i="3" s="1"/>
  <c r="EC200" i="1"/>
  <c r="DU192" i="1"/>
  <c r="AR192" i="1" s="1"/>
  <c r="AP190" i="3" s="1"/>
  <c r="EG179" i="1"/>
  <c r="EF179" i="1"/>
  <c r="EE179" i="1"/>
  <c r="ED179" i="1"/>
  <c r="EC179" i="1"/>
  <c r="EB179" i="1"/>
  <c r="EA179" i="1"/>
  <c r="DZ179" i="1"/>
  <c r="DY179" i="1"/>
  <c r="EC171" i="1"/>
  <c r="DY171" i="1"/>
  <c r="EC159" i="1"/>
  <c r="DY159" i="1"/>
  <c r="EB153" i="1"/>
  <c r="DX153" i="1"/>
  <c r="EG148" i="1"/>
  <c r="EF148" i="1"/>
  <c r="EE148" i="1"/>
  <c r="ED148" i="1"/>
  <c r="EC148" i="1"/>
  <c r="EB148" i="1"/>
  <c r="CY148" i="1"/>
  <c r="CX148" i="1"/>
  <c r="DX136" i="1"/>
  <c r="AU136" i="1" s="1"/>
  <c r="AS134" i="3" s="1"/>
  <c r="DU136" i="1"/>
  <c r="AR136" i="1" s="1"/>
  <c r="AP134" i="3" s="1"/>
  <c r="DV133" i="1"/>
  <c r="AS133" i="1" s="1"/>
  <c r="AQ131" i="3" s="1"/>
  <c r="DU133" i="1"/>
  <c r="AR133" i="1" s="1"/>
  <c r="AP131" i="3" s="1"/>
  <c r="EB109" i="1"/>
  <c r="AY109" i="1" s="1"/>
  <c r="AW107" i="3" s="1"/>
  <c r="EC105" i="1"/>
  <c r="AZ105" i="1" s="1"/>
  <c r="AX103" i="3" s="1"/>
  <c r="DY105" i="1"/>
  <c r="AV105" i="1" s="1"/>
  <c r="AT103" i="3" s="1"/>
  <c r="DW105" i="1"/>
  <c r="AT105" i="1" s="1"/>
  <c r="AR103" i="3" s="1"/>
  <c r="DV105" i="1"/>
  <c r="AS105" i="1" s="1"/>
  <c r="AQ103" i="3" s="1"/>
  <c r="EG102" i="1"/>
  <c r="EF102" i="1"/>
  <c r="EE102" i="1"/>
  <c r="ED102" i="1"/>
  <c r="EC102" i="1"/>
  <c r="EB102" i="1"/>
  <c r="EA102" i="1"/>
  <c r="DZ102" i="1"/>
  <c r="DY102" i="1"/>
  <c r="DX102" i="1"/>
  <c r="DW102" i="1"/>
  <c r="DV102" i="1"/>
  <c r="DU102" i="1"/>
  <c r="DT102" i="1"/>
  <c r="DV86" i="1"/>
  <c r="DU86" i="1"/>
  <c r="CQ86" i="1"/>
  <c r="EG82" i="1"/>
  <c r="EB82" i="1"/>
  <c r="DW82" i="1"/>
  <c r="DR82" i="1"/>
  <c r="DM82" i="1"/>
  <c r="DH82" i="1"/>
  <c r="DG82" i="1"/>
  <c r="DF82" i="1"/>
  <c r="DE82" i="1"/>
  <c r="DD82" i="1"/>
  <c r="DC82" i="1"/>
  <c r="DB82" i="1"/>
  <c r="DA82" i="1"/>
  <c r="CZ82" i="1"/>
  <c r="CY82" i="1"/>
  <c r="CX82" i="1"/>
  <c r="CW82" i="1"/>
  <c r="EB72" i="1"/>
  <c r="ED49" i="1"/>
  <c r="BA49" i="1" s="1"/>
  <c r="AY47" i="3" s="1"/>
  <c r="DW49" i="1"/>
  <c r="AT49" i="1" s="1"/>
  <c r="AR47" i="3" s="1"/>
  <c r="DR49" i="1"/>
  <c r="AO49" i="1" s="1"/>
  <c r="AM47" i="3" s="1"/>
  <c r="DG49" i="1"/>
  <c r="AD49" i="1" s="1"/>
  <c r="AB47" i="3" s="1"/>
  <c r="DF49" i="1"/>
  <c r="AC49" i="1" s="1"/>
  <c r="AA47" i="3" s="1"/>
  <c r="EC42" i="1"/>
  <c r="DX42" i="1"/>
  <c r="DU42" i="1"/>
  <c r="EG26" i="1"/>
  <c r="EF26" i="1"/>
  <c r="ED26" i="1"/>
  <c r="EC20" i="1"/>
  <c r="AZ20" i="1" s="1"/>
  <c r="AX18" i="3" s="1"/>
  <c r="EA20" i="1"/>
  <c r="AX20" i="1" s="1"/>
  <c r="AV18" i="3" s="1"/>
  <c r="DV15" i="1"/>
  <c r="AS15" i="1" s="1"/>
  <c r="AQ13" i="3" s="1"/>
  <c r="DU15" i="1"/>
  <c r="AR15" i="1" s="1"/>
  <c r="AP13" i="3" s="1"/>
  <c r="EG12" i="1"/>
  <c r="EF12" i="1"/>
  <c r="EE12" i="1"/>
  <c r="ED12" i="1"/>
  <c r="EC12" i="1"/>
  <c r="EB12" i="1"/>
  <c r="DU10" i="1"/>
  <c r="AR10" i="1" s="1"/>
  <c r="AP8" i="3" s="1"/>
  <c r="EX47" i="1"/>
  <c r="EW47" i="1"/>
  <c r="EV47" i="1"/>
  <c r="EU47" i="1"/>
  <c r="ET47" i="1"/>
  <c r="ES47" i="1"/>
  <c r="ER47" i="1"/>
  <c r="EQ47" i="1"/>
  <c r="EP47" i="1"/>
  <c r="EO47" i="1"/>
  <c r="EN47" i="1"/>
  <c r="EM47" i="1"/>
  <c r="EL47" i="1"/>
  <c r="EK47" i="1"/>
  <c r="EJ47" i="1"/>
  <c r="EI47" i="1"/>
  <c r="EH47" i="1"/>
  <c r="EX46" i="1"/>
  <c r="EW46" i="1"/>
  <c r="EV46" i="1"/>
  <c r="EU46" i="1"/>
  <c r="ET46" i="1"/>
  <c r="ES46" i="1"/>
  <c r="ER46" i="1"/>
  <c r="EQ46" i="1"/>
  <c r="EP46" i="1"/>
  <c r="EO46" i="1"/>
  <c r="EN46" i="1"/>
  <c r="EM46" i="1"/>
  <c r="EL46" i="1"/>
  <c r="EK46" i="1"/>
  <c r="EJ46" i="1"/>
  <c r="EI46" i="1"/>
  <c r="EH46" i="1"/>
  <c r="EX28" i="1"/>
  <c r="EW28" i="1"/>
  <c r="EV28" i="1"/>
  <c r="EU28" i="1"/>
  <c r="ET28" i="1"/>
  <c r="ES28" i="1"/>
  <c r="ER28" i="1"/>
  <c r="EQ28" i="1"/>
  <c r="EP28" i="1"/>
  <c r="EO28" i="1"/>
  <c r="EN28" i="1"/>
  <c r="EM28" i="1"/>
  <c r="EL28" i="1"/>
  <c r="EK28" i="1"/>
  <c r="EJ28" i="1"/>
  <c r="EI28" i="1"/>
  <c r="EH28" i="1"/>
  <c r="BD33" i="1"/>
  <c r="BB31" i="3" s="1"/>
  <c r="EH3" i="8"/>
  <c r="EG3" i="8"/>
  <c r="EF3" i="8"/>
  <c r="EE3" i="8"/>
  <c r="ED3" i="8"/>
  <c r="EC3" i="8"/>
  <c r="EB3" i="8"/>
  <c r="EA3" i="8"/>
  <c r="DZ3" i="8"/>
  <c r="DY3" i="8"/>
  <c r="DX3" i="8"/>
  <c r="DW3" i="8"/>
  <c r="DV3" i="8"/>
  <c r="DU3" i="8"/>
  <c r="DT3" i="8"/>
  <c r="DS3" i="8"/>
  <c r="DR3" i="8"/>
  <c r="DQ3" i="8"/>
  <c r="DP3" i="8"/>
  <c r="DO3" i="8"/>
  <c r="DN3" i="8"/>
  <c r="DM3" i="8"/>
  <c r="DL3" i="8"/>
  <c r="DK3" i="8"/>
  <c r="DJ3" i="8"/>
  <c r="DI3" i="8"/>
  <c r="DH3" i="8"/>
  <c r="DG3" i="8"/>
  <c r="DF3" i="8"/>
  <c r="DE3" i="8"/>
  <c r="DD3" i="8"/>
  <c r="DC3" i="8"/>
  <c r="DB3" i="8"/>
  <c r="DA3" i="8"/>
  <c r="CZ3" i="8"/>
  <c r="CY3" i="8"/>
  <c r="CX3" i="8"/>
  <c r="CW3" i="8"/>
  <c r="CV3" i="8"/>
  <c r="CU3" i="8"/>
  <c r="CT3" i="8"/>
  <c r="CS3" i="8"/>
  <c r="CR3" i="8"/>
  <c r="CQ3" i="8"/>
  <c r="CP3" i="8"/>
  <c r="CO3" i="8"/>
  <c r="CN3" i="8"/>
  <c r="CM3" i="8"/>
  <c r="CL3" i="8"/>
  <c r="CK3" i="8"/>
  <c r="CJ3" i="8"/>
  <c r="CI3" i="8"/>
  <c r="CH3" i="8"/>
  <c r="CG3" i="8"/>
  <c r="CF3" i="8"/>
  <c r="CE3" i="8"/>
  <c r="CD3" i="8"/>
  <c r="CC3" i="8"/>
  <c r="EH3" i="6"/>
  <c r="EG3" i="6"/>
  <c r="EF3" i="6"/>
  <c r="EE3" i="6"/>
  <c r="ED3" i="6"/>
  <c r="EC3" i="6"/>
  <c r="EB3" i="6"/>
  <c r="EA3" i="6"/>
  <c r="DZ3" i="6"/>
  <c r="DY3" i="6"/>
  <c r="DX3" i="6"/>
  <c r="DW3" i="6"/>
  <c r="DV3" i="6"/>
  <c r="DU3" i="6"/>
  <c r="DT3" i="6"/>
  <c r="DS3" i="6"/>
  <c r="DR3" i="6"/>
  <c r="DQ3" i="6"/>
  <c r="DP3" i="6"/>
  <c r="DO3" i="6"/>
  <c r="DN3" i="6"/>
  <c r="DM3" i="6"/>
  <c r="DL3" i="6"/>
  <c r="DK3" i="6"/>
  <c r="DJ3" i="6"/>
  <c r="DI3" i="6"/>
  <c r="DH3" i="6"/>
  <c r="DG3" i="6"/>
  <c r="DF3" i="6"/>
  <c r="DE3" i="6"/>
  <c r="DD3" i="6"/>
  <c r="DC3" i="6"/>
  <c r="DB3" i="6"/>
  <c r="DA3" i="6"/>
  <c r="CZ3" i="6"/>
  <c r="CY3" i="6"/>
  <c r="CX3" i="6"/>
  <c r="CW3" i="6"/>
  <c r="CV3" i="6"/>
  <c r="CU3" i="6"/>
  <c r="CT3" i="6"/>
  <c r="CS3" i="6"/>
  <c r="CR3" i="6"/>
  <c r="CQ3" i="6"/>
  <c r="CP3" i="6"/>
  <c r="CO3" i="6"/>
  <c r="CN3" i="6"/>
  <c r="CM3" i="6"/>
  <c r="CL3" i="6"/>
  <c r="CK3" i="6"/>
  <c r="CJ3" i="6"/>
  <c r="CI3" i="6"/>
  <c r="CH3" i="6"/>
  <c r="CG3" i="6"/>
  <c r="CF3" i="6"/>
  <c r="CE3" i="6"/>
  <c r="CD3" i="6"/>
  <c r="CC3" i="6"/>
  <c r="EH3" i="7"/>
  <c r="EG3" i="7"/>
  <c r="EF3" i="7"/>
  <c r="EE3" i="7"/>
  <c r="ED3" i="7"/>
  <c r="EC3" i="7"/>
  <c r="EB3" i="7"/>
  <c r="EA3" i="7"/>
  <c r="DZ3" i="7"/>
  <c r="DY3" i="7"/>
  <c r="DX3" i="7"/>
  <c r="DW3" i="7"/>
  <c r="DV3" i="7"/>
  <c r="DU3" i="7"/>
  <c r="DT3" i="7"/>
  <c r="DS3" i="7"/>
  <c r="DR3" i="7"/>
  <c r="DQ3" i="7"/>
  <c r="DP3" i="7"/>
  <c r="DO3" i="7"/>
  <c r="DN3" i="7"/>
  <c r="DM3" i="7"/>
  <c r="DL3" i="7"/>
  <c r="DK3" i="7"/>
  <c r="DJ3" i="7"/>
  <c r="DI3" i="7"/>
  <c r="DH3" i="7"/>
  <c r="DG3" i="7"/>
  <c r="DF3" i="7"/>
  <c r="DE3" i="7"/>
  <c r="DD3" i="7"/>
  <c r="DC3" i="7"/>
  <c r="DB3" i="7"/>
  <c r="DA3" i="7"/>
  <c r="CZ3" i="7"/>
  <c r="CY3" i="7"/>
  <c r="CX3" i="7"/>
  <c r="CW3" i="7"/>
  <c r="CV3" i="7"/>
  <c r="CU3" i="7"/>
  <c r="CU5" i="7" s="1"/>
  <c r="CT3" i="7"/>
  <c r="CS3" i="7"/>
  <c r="CR3" i="7"/>
  <c r="CQ3" i="7"/>
  <c r="CP3" i="7"/>
  <c r="CO3" i="7"/>
  <c r="CN3" i="7"/>
  <c r="CM3" i="7"/>
  <c r="CL3" i="7"/>
  <c r="CK3" i="7"/>
  <c r="CJ3" i="7"/>
  <c r="CI3" i="7"/>
  <c r="CH3" i="7"/>
  <c r="CG3" i="7"/>
  <c r="CF3" i="7"/>
  <c r="CE3" i="7"/>
  <c r="CD3" i="7"/>
  <c r="CC3" i="7"/>
  <c r="B98" i="1"/>
  <c r="G196" i="8" l="1"/>
  <c r="AO206" i="1"/>
  <c r="AM204" i="3" s="1"/>
  <c r="H198" i="1"/>
  <c r="F196" i="3" s="1"/>
  <c r="J224" i="1"/>
  <c r="H222" i="3" s="1"/>
  <c r="CM123" i="1"/>
  <c r="CN224" i="1"/>
  <c r="CN123" i="1"/>
  <c r="CM81" i="1"/>
  <c r="CM6" i="1"/>
  <c r="CM106" i="1"/>
  <c r="CM104" i="1"/>
  <c r="CM112" i="1"/>
  <c r="CM103" i="1"/>
  <c r="CM58" i="1"/>
  <c r="CN243" i="1"/>
  <c r="CN81" i="1"/>
  <c r="CN103" i="1"/>
  <c r="CN6" i="1"/>
  <c r="CN106" i="1"/>
  <c r="CN104" i="1"/>
  <c r="CN58" i="1"/>
  <c r="CN112" i="1"/>
  <c r="CQ217" i="1"/>
  <c r="CP217" i="1"/>
  <c r="CO217" i="1"/>
  <c r="CN217" i="1"/>
  <c r="CQ216" i="1"/>
  <c r="CP216" i="1"/>
  <c r="CO216" i="1"/>
  <c r="CN216" i="1"/>
  <c r="CQ208" i="1"/>
  <c r="CP208" i="1"/>
  <c r="CO208" i="1"/>
  <c r="CN208" i="1"/>
  <c r="CQ142" i="1"/>
  <c r="CP142" i="1"/>
  <c r="CO142" i="1"/>
  <c r="CN142" i="1"/>
  <c r="H222" i="8" l="1"/>
  <c r="F196" i="8"/>
  <c r="K224" i="1"/>
  <c r="I222" i="3" s="1"/>
  <c r="J456" i="1"/>
  <c r="G198" i="1"/>
  <c r="E196" i="3" s="1"/>
  <c r="BE107" i="1"/>
  <c r="BC105" i="3" s="1"/>
  <c r="I222" i="8" l="1"/>
  <c r="E196" i="8"/>
  <c r="K456" i="1"/>
  <c r="EH107" i="1"/>
  <c r="BU372" i="1"/>
  <c r="BU237" i="1"/>
  <c r="BS235" i="3" s="1"/>
  <c r="BT237" i="1"/>
  <c r="BR235" i="3" s="1"/>
  <c r="BS237" i="1"/>
  <c r="BQ235" i="3" s="1"/>
  <c r="BR237" i="1"/>
  <c r="BP235" i="3" s="1"/>
  <c r="BQ237" i="1"/>
  <c r="BO235" i="3" s="1"/>
  <c r="BP237" i="1"/>
  <c r="BN235" i="3" s="1"/>
  <c r="BO237" i="1"/>
  <c r="BM235" i="3" s="1"/>
  <c r="BN237" i="1"/>
  <c r="BL235" i="3" s="1"/>
  <c r="BM237" i="1"/>
  <c r="BK235" i="3" s="1"/>
  <c r="BL237" i="1"/>
  <c r="BJ235" i="3" s="1"/>
  <c r="BK237" i="1"/>
  <c r="BI235" i="3" s="1"/>
  <c r="BJ237" i="1"/>
  <c r="BH235" i="3" s="1"/>
  <c r="BI237" i="1"/>
  <c r="BG235" i="3" s="1"/>
  <c r="BH237" i="1"/>
  <c r="BF235" i="3" s="1"/>
  <c r="BG237" i="1"/>
  <c r="BE235" i="3" s="1"/>
  <c r="BF237" i="1"/>
  <c r="BD235" i="3" s="1"/>
  <c r="BE237" i="1"/>
  <c r="BC235" i="3" s="1"/>
  <c r="BU236" i="1"/>
  <c r="BS234" i="3" s="1"/>
  <c r="BT236" i="1"/>
  <c r="BR234" i="3" s="1"/>
  <c r="BS236" i="1"/>
  <c r="BQ234" i="3" s="1"/>
  <c r="BR236" i="1"/>
  <c r="BP234" i="3" s="1"/>
  <c r="BQ236" i="1"/>
  <c r="BO234" i="3" s="1"/>
  <c r="BP236" i="1"/>
  <c r="BN234" i="3" s="1"/>
  <c r="BO236" i="1"/>
  <c r="BM234" i="3" s="1"/>
  <c r="BN236" i="1"/>
  <c r="BL234" i="3" s="1"/>
  <c r="BM236" i="1"/>
  <c r="BK234" i="3" s="1"/>
  <c r="BL236" i="1"/>
  <c r="BJ234" i="3" s="1"/>
  <c r="BK236" i="1"/>
  <c r="BI234" i="3" s="1"/>
  <c r="BJ236" i="1"/>
  <c r="BH234" i="3" s="1"/>
  <c r="BI236" i="1"/>
  <c r="BG234" i="3" s="1"/>
  <c r="BH236" i="1"/>
  <c r="BF234" i="3" s="1"/>
  <c r="BG236" i="1"/>
  <c r="BE234" i="3" s="1"/>
  <c r="BF236" i="1"/>
  <c r="BD234" i="3" s="1"/>
  <c r="BE236" i="1"/>
  <c r="BC234" i="3" s="1"/>
  <c r="BU235" i="1"/>
  <c r="BS233" i="3" s="1"/>
  <c r="BT235" i="1"/>
  <c r="BR233" i="3" s="1"/>
  <c r="BS235" i="1"/>
  <c r="BQ233" i="3" s="1"/>
  <c r="BR235" i="1"/>
  <c r="BP233" i="3" s="1"/>
  <c r="BQ235" i="1"/>
  <c r="BO233" i="3" s="1"/>
  <c r="BP235" i="1"/>
  <c r="BN233" i="3" s="1"/>
  <c r="BO235" i="1"/>
  <c r="BM233" i="3" s="1"/>
  <c r="BN235" i="1"/>
  <c r="BL233" i="3" s="1"/>
  <c r="BM235" i="1"/>
  <c r="BK233" i="3" s="1"/>
  <c r="BL235" i="1"/>
  <c r="BJ233" i="3" s="1"/>
  <c r="BK235" i="1"/>
  <c r="BI233" i="3" s="1"/>
  <c r="BJ235" i="1"/>
  <c r="BH233" i="3" s="1"/>
  <c r="BI235" i="1"/>
  <c r="BG233" i="3" s="1"/>
  <c r="BH235" i="1"/>
  <c r="BF233" i="3" s="1"/>
  <c r="BG235" i="1"/>
  <c r="BE233" i="3" s="1"/>
  <c r="BF235" i="1"/>
  <c r="BD233" i="3" s="1"/>
  <c r="BE235" i="1"/>
  <c r="BC233" i="3" s="1"/>
  <c r="BU234" i="1"/>
  <c r="BS232" i="3" s="1"/>
  <c r="BT234" i="1"/>
  <c r="BR232" i="3" s="1"/>
  <c r="BS234" i="1"/>
  <c r="BQ232" i="3" s="1"/>
  <c r="BR234" i="1"/>
  <c r="BP232" i="3" s="1"/>
  <c r="BQ234" i="1"/>
  <c r="BO232" i="3" s="1"/>
  <c r="BP234" i="1"/>
  <c r="BN232" i="3" s="1"/>
  <c r="BO234" i="1"/>
  <c r="BM232" i="3" s="1"/>
  <c r="BN234" i="1"/>
  <c r="BL232" i="3" s="1"/>
  <c r="BM234" i="1"/>
  <c r="BK232" i="3" s="1"/>
  <c r="BL234" i="1"/>
  <c r="BJ232" i="3" s="1"/>
  <c r="BK234" i="1"/>
  <c r="BI232" i="3" s="1"/>
  <c r="BJ234" i="1"/>
  <c r="BH232" i="3" s="1"/>
  <c r="BI234" i="1"/>
  <c r="BG232" i="3" s="1"/>
  <c r="BH234" i="1"/>
  <c r="BF232" i="3" s="1"/>
  <c r="BG234" i="1"/>
  <c r="BE232" i="3" s="1"/>
  <c r="BF234" i="1"/>
  <c r="BD232" i="3" s="1"/>
  <c r="BE234" i="1"/>
  <c r="BC232" i="3" s="1"/>
  <c r="BU233" i="1"/>
  <c r="BS231" i="3" s="1"/>
  <c r="BT233" i="1"/>
  <c r="BR231" i="3" s="1"/>
  <c r="BS233" i="1"/>
  <c r="BQ231" i="3" s="1"/>
  <c r="BR233" i="1"/>
  <c r="BP231" i="3" s="1"/>
  <c r="BQ233" i="1"/>
  <c r="BO231" i="3" s="1"/>
  <c r="BP233" i="1"/>
  <c r="BN231" i="3" s="1"/>
  <c r="BO233" i="1"/>
  <c r="BM231" i="3" s="1"/>
  <c r="BN233" i="1"/>
  <c r="BL231" i="3" s="1"/>
  <c r="BM233" i="1"/>
  <c r="BK231" i="3" s="1"/>
  <c r="BL233" i="1"/>
  <c r="BJ231" i="3" s="1"/>
  <c r="BK233" i="1"/>
  <c r="BI231" i="3" s="1"/>
  <c r="BJ233" i="1"/>
  <c r="BH231" i="3" s="1"/>
  <c r="BI233" i="1"/>
  <c r="BG231" i="3" s="1"/>
  <c r="BH233" i="1"/>
  <c r="BF231" i="3" s="1"/>
  <c r="BG233" i="1"/>
  <c r="BE231" i="3" s="1"/>
  <c r="BF233" i="1"/>
  <c r="BD231" i="3" s="1"/>
  <c r="BE233" i="1"/>
  <c r="BC231" i="3" s="1"/>
  <c r="BU232" i="1"/>
  <c r="BS230" i="3" s="1"/>
  <c r="BT232" i="1"/>
  <c r="BR230" i="3" s="1"/>
  <c r="BS232" i="1"/>
  <c r="BQ230" i="3" s="1"/>
  <c r="BR232" i="1"/>
  <c r="BP230" i="3" s="1"/>
  <c r="BQ232" i="1"/>
  <c r="BO230" i="3" s="1"/>
  <c r="BP232" i="1"/>
  <c r="BN230" i="3" s="1"/>
  <c r="BO232" i="1"/>
  <c r="BM230" i="3" s="1"/>
  <c r="BN232" i="1"/>
  <c r="BL230" i="3" s="1"/>
  <c r="BM232" i="1"/>
  <c r="BK230" i="3" s="1"/>
  <c r="BL232" i="1"/>
  <c r="BJ230" i="3" s="1"/>
  <c r="BK232" i="1"/>
  <c r="BI230" i="3" s="1"/>
  <c r="BJ232" i="1"/>
  <c r="BH230" i="3" s="1"/>
  <c r="BI232" i="1"/>
  <c r="BG230" i="3" s="1"/>
  <c r="BH232" i="1"/>
  <c r="BF230" i="3" s="1"/>
  <c r="BG232" i="1"/>
  <c r="BE230" i="3" s="1"/>
  <c r="BF232" i="1"/>
  <c r="BD230" i="3" s="1"/>
  <c r="BE232" i="1"/>
  <c r="BC230" i="3" s="1"/>
  <c r="BU231" i="1"/>
  <c r="BS229" i="3" s="1"/>
  <c r="BT231" i="1"/>
  <c r="BR229" i="3" s="1"/>
  <c r="BS231" i="1"/>
  <c r="BQ229" i="3" s="1"/>
  <c r="BR231" i="1"/>
  <c r="BP229" i="3" s="1"/>
  <c r="BQ231" i="1"/>
  <c r="BO229" i="3" s="1"/>
  <c r="BP231" i="1"/>
  <c r="BN229" i="3" s="1"/>
  <c r="BO231" i="1"/>
  <c r="BM229" i="3" s="1"/>
  <c r="BN231" i="1"/>
  <c r="BL229" i="3" s="1"/>
  <c r="BM231" i="1"/>
  <c r="BK229" i="3" s="1"/>
  <c r="BL231" i="1"/>
  <c r="BJ229" i="3" s="1"/>
  <c r="BK231" i="1"/>
  <c r="BI229" i="3" s="1"/>
  <c r="BJ231" i="1"/>
  <c r="BH229" i="3" s="1"/>
  <c r="BI231" i="1"/>
  <c r="BG229" i="3" s="1"/>
  <c r="BH231" i="1"/>
  <c r="BF229" i="3" s="1"/>
  <c r="BG231" i="1"/>
  <c r="BE229" i="3" s="1"/>
  <c r="BF231" i="1"/>
  <c r="BD229" i="3" s="1"/>
  <c r="BE231" i="1"/>
  <c r="BC229" i="3" s="1"/>
  <c r="BU230" i="1"/>
  <c r="BS228" i="3" s="1"/>
  <c r="BT230" i="1"/>
  <c r="BR228" i="3" s="1"/>
  <c r="BS230" i="1"/>
  <c r="BQ228" i="3" s="1"/>
  <c r="BR230" i="1"/>
  <c r="BP228" i="3" s="1"/>
  <c r="BQ230" i="1"/>
  <c r="BO228" i="3" s="1"/>
  <c r="BP230" i="1"/>
  <c r="BN228" i="3" s="1"/>
  <c r="BO230" i="1"/>
  <c r="BM228" i="3" s="1"/>
  <c r="BN230" i="1"/>
  <c r="BL228" i="3" s="1"/>
  <c r="BM230" i="1"/>
  <c r="BK228" i="3" s="1"/>
  <c r="BL230" i="1"/>
  <c r="BJ228" i="3" s="1"/>
  <c r="BK230" i="1"/>
  <c r="BI228" i="3" s="1"/>
  <c r="BJ230" i="1"/>
  <c r="BH228" i="3" s="1"/>
  <c r="BI230" i="1"/>
  <c r="BG228" i="3" s="1"/>
  <c r="BH230" i="1"/>
  <c r="BF228" i="3" s="1"/>
  <c r="BG230" i="1"/>
  <c r="BE228" i="3" s="1"/>
  <c r="BF230" i="1"/>
  <c r="BD228" i="3" s="1"/>
  <c r="BE230" i="1"/>
  <c r="BC228" i="3" s="1"/>
  <c r="BU229" i="1"/>
  <c r="BS227" i="3" s="1"/>
  <c r="BT229" i="1"/>
  <c r="BR227" i="3" s="1"/>
  <c r="BS229" i="1"/>
  <c r="BQ227" i="3" s="1"/>
  <c r="BR229" i="1"/>
  <c r="BP227" i="3" s="1"/>
  <c r="BQ229" i="1"/>
  <c r="BO227" i="3" s="1"/>
  <c r="BP229" i="1"/>
  <c r="BN227" i="3" s="1"/>
  <c r="BO229" i="1"/>
  <c r="BM227" i="3" s="1"/>
  <c r="BN229" i="1"/>
  <c r="BL227" i="3" s="1"/>
  <c r="BM229" i="1"/>
  <c r="BK227" i="3" s="1"/>
  <c r="BL229" i="1"/>
  <c r="BJ227" i="3" s="1"/>
  <c r="BK229" i="1"/>
  <c r="BI227" i="3" s="1"/>
  <c r="BJ229" i="1"/>
  <c r="BH227" i="3" s="1"/>
  <c r="BI229" i="1"/>
  <c r="BG227" i="3" s="1"/>
  <c r="BH229" i="1"/>
  <c r="BF227" i="3" s="1"/>
  <c r="BG229" i="1"/>
  <c r="BE227" i="3" s="1"/>
  <c r="BF229" i="1"/>
  <c r="BD227" i="3" s="1"/>
  <c r="BE229" i="1"/>
  <c r="BC227" i="3" s="1"/>
  <c r="BU228" i="1"/>
  <c r="BS226" i="3" s="1"/>
  <c r="BT228" i="1"/>
  <c r="BR226" i="3" s="1"/>
  <c r="BS228" i="1"/>
  <c r="BQ226" i="3" s="1"/>
  <c r="BR228" i="1"/>
  <c r="BP226" i="3" s="1"/>
  <c r="BQ228" i="1"/>
  <c r="BO226" i="3" s="1"/>
  <c r="BP228" i="1"/>
  <c r="BN226" i="3" s="1"/>
  <c r="BO228" i="1"/>
  <c r="BM226" i="3" s="1"/>
  <c r="BN228" i="1"/>
  <c r="BL226" i="3" s="1"/>
  <c r="BM228" i="1"/>
  <c r="BK226" i="3" s="1"/>
  <c r="BL228" i="1"/>
  <c r="BJ226" i="3" s="1"/>
  <c r="BK228" i="1"/>
  <c r="BI226" i="3" s="1"/>
  <c r="BJ228" i="1"/>
  <c r="BH226" i="3" s="1"/>
  <c r="BI228" i="1"/>
  <c r="BG226" i="3" s="1"/>
  <c r="BH228" i="1"/>
  <c r="BF226" i="3" s="1"/>
  <c r="BG228" i="1"/>
  <c r="BE226" i="3" s="1"/>
  <c r="BF228" i="1"/>
  <c r="BD226" i="3" s="1"/>
  <c r="BE228" i="1"/>
  <c r="BC226" i="3" s="1"/>
  <c r="BU227" i="1"/>
  <c r="BS225" i="3" s="1"/>
  <c r="BT227" i="1"/>
  <c r="BR225" i="3" s="1"/>
  <c r="BS227" i="1"/>
  <c r="BQ225" i="3" s="1"/>
  <c r="BR227" i="1"/>
  <c r="BP225" i="3" s="1"/>
  <c r="BQ227" i="1"/>
  <c r="BO225" i="3" s="1"/>
  <c r="BP227" i="1"/>
  <c r="BN225" i="3" s="1"/>
  <c r="BO227" i="1"/>
  <c r="BM225" i="3" s="1"/>
  <c r="BN227" i="1"/>
  <c r="BL225" i="3" s="1"/>
  <c r="BM227" i="1"/>
  <c r="BK225" i="3" s="1"/>
  <c r="BL227" i="1"/>
  <c r="BJ225" i="3" s="1"/>
  <c r="BK227" i="1"/>
  <c r="BI225" i="3" s="1"/>
  <c r="BJ227" i="1"/>
  <c r="BH225" i="3" s="1"/>
  <c r="BI227" i="1"/>
  <c r="BG225" i="3" s="1"/>
  <c r="BH227" i="1"/>
  <c r="BF225" i="3" s="1"/>
  <c r="BG227" i="1"/>
  <c r="BE225" i="3" s="1"/>
  <c r="BF227" i="1"/>
  <c r="BD225" i="3" s="1"/>
  <c r="BE227" i="1"/>
  <c r="BC225" i="3" s="1"/>
  <c r="BU226" i="1"/>
  <c r="BS224" i="3" s="1"/>
  <c r="BT226" i="1"/>
  <c r="BR224" i="3" s="1"/>
  <c r="BS226" i="1"/>
  <c r="BQ224" i="3" s="1"/>
  <c r="BR226" i="1"/>
  <c r="BP224" i="3" s="1"/>
  <c r="BQ226" i="1"/>
  <c r="BO224" i="3" s="1"/>
  <c r="BP226" i="1"/>
  <c r="BN224" i="3" s="1"/>
  <c r="BO226" i="1"/>
  <c r="BM224" i="3" s="1"/>
  <c r="BN226" i="1"/>
  <c r="BL224" i="3" s="1"/>
  <c r="BM226" i="1"/>
  <c r="BK224" i="3" s="1"/>
  <c r="BL226" i="1"/>
  <c r="BJ224" i="3" s="1"/>
  <c r="BK226" i="1"/>
  <c r="BI224" i="3" s="1"/>
  <c r="BJ226" i="1"/>
  <c r="BH224" i="3" s="1"/>
  <c r="BI226" i="1"/>
  <c r="BG224" i="3" s="1"/>
  <c r="BH226" i="1"/>
  <c r="BF224" i="3" s="1"/>
  <c r="BG226" i="1"/>
  <c r="BE224" i="3" s="1"/>
  <c r="BF226" i="1"/>
  <c r="BD224" i="3" s="1"/>
  <c r="BE226" i="1"/>
  <c r="BC224" i="3" s="1"/>
  <c r="BU225" i="1"/>
  <c r="BS223" i="3" s="1"/>
  <c r="BT225" i="1"/>
  <c r="BR223" i="3" s="1"/>
  <c r="BS225" i="1"/>
  <c r="BQ223" i="3" s="1"/>
  <c r="BR225" i="1"/>
  <c r="BP223" i="3" s="1"/>
  <c r="BQ225" i="1"/>
  <c r="BO223" i="3" s="1"/>
  <c r="BP225" i="1"/>
  <c r="BN223" i="3" s="1"/>
  <c r="BO225" i="1"/>
  <c r="BM223" i="3" s="1"/>
  <c r="BN225" i="1"/>
  <c r="BL223" i="3" s="1"/>
  <c r="BM225" i="1"/>
  <c r="BK223" i="3" s="1"/>
  <c r="BL225" i="1"/>
  <c r="BJ223" i="3" s="1"/>
  <c r="BK225" i="1"/>
  <c r="BI223" i="3" s="1"/>
  <c r="BJ225" i="1"/>
  <c r="BH223" i="3" s="1"/>
  <c r="BI225" i="1"/>
  <c r="BG223" i="3" s="1"/>
  <c r="BH225" i="1"/>
  <c r="BF223" i="3" s="1"/>
  <c r="BG225" i="1"/>
  <c r="BE223" i="3" s="1"/>
  <c r="BF225" i="1"/>
  <c r="BD223" i="3" s="1"/>
  <c r="BE225" i="1"/>
  <c r="BC223" i="3" s="1"/>
  <c r="BU224" i="1"/>
  <c r="BS222" i="3" s="1"/>
  <c r="BT224" i="1"/>
  <c r="BR222" i="3" s="1"/>
  <c r="BS224" i="1"/>
  <c r="BQ222" i="3" s="1"/>
  <c r="BR224" i="1"/>
  <c r="BP222" i="3" s="1"/>
  <c r="BQ224" i="1"/>
  <c r="BO222" i="3" s="1"/>
  <c r="BP224" i="1"/>
  <c r="BN222" i="3" s="1"/>
  <c r="BO224" i="1"/>
  <c r="BM222" i="3" s="1"/>
  <c r="BN224" i="1"/>
  <c r="BL222" i="3" s="1"/>
  <c r="BM224" i="1"/>
  <c r="BK222" i="3" s="1"/>
  <c r="BL224" i="1"/>
  <c r="BJ222" i="3" s="1"/>
  <c r="BK224" i="1"/>
  <c r="BI222" i="3" s="1"/>
  <c r="BJ224" i="1"/>
  <c r="BH222" i="3" s="1"/>
  <c r="BI224" i="1"/>
  <c r="BG222" i="3" s="1"/>
  <c r="BH224" i="1"/>
  <c r="BF222" i="3" s="1"/>
  <c r="BG224" i="1"/>
  <c r="BE222" i="3" s="1"/>
  <c r="BF224" i="1"/>
  <c r="BD222" i="3" s="1"/>
  <c r="BE224" i="1"/>
  <c r="BC222" i="3" s="1"/>
  <c r="BU223" i="1"/>
  <c r="BS221" i="3" s="1"/>
  <c r="BT223" i="1"/>
  <c r="BR221" i="3" s="1"/>
  <c r="BS223" i="1"/>
  <c r="BQ221" i="3" s="1"/>
  <c r="BR223" i="1"/>
  <c r="BP221" i="3" s="1"/>
  <c r="BQ223" i="1"/>
  <c r="BO221" i="3" s="1"/>
  <c r="BP223" i="1"/>
  <c r="BN221" i="3" s="1"/>
  <c r="BO223" i="1"/>
  <c r="BM221" i="3" s="1"/>
  <c r="BN223" i="1"/>
  <c r="BL221" i="3" s="1"/>
  <c r="BM223" i="1"/>
  <c r="BK221" i="3" s="1"/>
  <c r="BL223" i="1"/>
  <c r="BJ221" i="3" s="1"/>
  <c r="BK223" i="1"/>
  <c r="BI221" i="3" s="1"/>
  <c r="BJ223" i="1"/>
  <c r="BH221" i="3" s="1"/>
  <c r="BI223" i="1"/>
  <c r="BG221" i="3" s="1"/>
  <c r="BH223" i="1"/>
  <c r="BF221" i="3" s="1"/>
  <c r="BG223" i="1"/>
  <c r="BE221" i="3" s="1"/>
  <c r="BF223" i="1"/>
  <c r="BD221" i="3" s="1"/>
  <c r="BE223" i="1"/>
  <c r="BC221" i="3" s="1"/>
  <c r="BU221" i="1"/>
  <c r="BS219" i="3" s="1"/>
  <c r="BT221" i="1"/>
  <c r="BR219" i="3" s="1"/>
  <c r="BS221" i="1"/>
  <c r="BQ219" i="3" s="1"/>
  <c r="BR221" i="1"/>
  <c r="BP219" i="3" s="1"/>
  <c r="BQ221" i="1"/>
  <c r="BO219" i="3" s="1"/>
  <c r="BP221" i="1"/>
  <c r="BN219" i="3" s="1"/>
  <c r="BO221" i="1"/>
  <c r="BM219" i="3" s="1"/>
  <c r="BN221" i="1"/>
  <c r="BL219" i="3" s="1"/>
  <c r="BM221" i="1"/>
  <c r="BK219" i="3" s="1"/>
  <c r="BL221" i="1"/>
  <c r="BJ219" i="3" s="1"/>
  <c r="BK221" i="1"/>
  <c r="BI219" i="3" s="1"/>
  <c r="BJ221" i="1"/>
  <c r="BH219" i="3" s="1"/>
  <c r="BI221" i="1"/>
  <c r="BG219" i="3" s="1"/>
  <c r="BH221" i="1"/>
  <c r="BF219" i="3" s="1"/>
  <c r="BG221" i="1"/>
  <c r="BE219" i="3" s="1"/>
  <c r="BF221" i="1"/>
  <c r="BD219" i="3" s="1"/>
  <c r="BE221" i="1"/>
  <c r="BC219" i="3" s="1"/>
  <c r="BU220" i="1"/>
  <c r="BS218" i="3" s="1"/>
  <c r="BT220" i="1"/>
  <c r="BR218" i="3" s="1"/>
  <c r="BS220" i="1"/>
  <c r="BQ218" i="3" s="1"/>
  <c r="BR220" i="1"/>
  <c r="BP218" i="3" s="1"/>
  <c r="BQ220" i="1"/>
  <c r="BO218" i="3" s="1"/>
  <c r="BP220" i="1"/>
  <c r="BN218" i="3" s="1"/>
  <c r="BO220" i="1"/>
  <c r="BM218" i="3" s="1"/>
  <c r="BN220" i="1"/>
  <c r="BL218" i="3" s="1"/>
  <c r="BM220" i="1"/>
  <c r="BK218" i="3" s="1"/>
  <c r="BL220" i="1"/>
  <c r="BJ218" i="3" s="1"/>
  <c r="BK220" i="1"/>
  <c r="BI218" i="3" s="1"/>
  <c r="BJ220" i="1"/>
  <c r="BH218" i="3" s="1"/>
  <c r="BI220" i="1"/>
  <c r="BG218" i="3" s="1"/>
  <c r="BH220" i="1"/>
  <c r="BF218" i="3" s="1"/>
  <c r="BG220" i="1"/>
  <c r="BE218" i="3" s="1"/>
  <c r="BF220" i="1"/>
  <c r="BD218" i="3" s="1"/>
  <c r="BE220" i="1"/>
  <c r="BC218" i="3" s="1"/>
  <c r="BU219" i="1"/>
  <c r="BS217" i="3" s="1"/>
  <c r="BT219" i="1"/>
  <c r="BR217" i="3" s="1"/>
  <c r="BS219" i="1"/>
  <c r="BQ217" i="3" s="1"/>
  <c r="BR219" i="1"/>
  <c r="BP217" i="3" s="1"/>
  <c r="BQ219" i="1"/>
  <c r="BO217" i="3" s="1"/>
  <c r="BP219" i="1"/>
  <c r="BN217" i="3" s="1"/>
  <c r="BO219" i="1"/>
  <c r="BM217" i="3" s="1"/>
  <c r="BN219" i="1"/>
  <c r="BL217" i="3" s="1"/>
  <c r="BM219" i="1"/>
  <c r="BK217" i="3" s="1"/>
  <c r="BL219" i="1"/>
  <c r="BJ217" i="3" s="1"/>
  <c r="BK219" i="1"/>
  <c r="BI217" i="3" s="1"/>
  <c r="BJ219" i="1"/>
  <c r="BH217" i="3" s="1"/>
  <c r="BI219" i="1"/>
  <c r="BG217" i="3" s="1"/>
  <c r="BH219" i="1"/>
  <c r="BF217" i="3" s="1"/>
  <c r="BG219" i="1"/>
  <c r="BE217" i="3" s="1"/>
  <c r="BF219" i="1"/>
  <c r="BD217" i="3" s="1"/>
  <c r="BE219" i="1"/>
  <c r="BC217" i="3" s="1"/>
  <c r="BU218" i="1"/>
  <c r="BS216" i="3" s="1"/>
  <c r="BT218" i="1"/>
  <c r="BR216" i="3" s="1"/>
  <c r="BS218" i="1"/>
  <c r="BQ216" i="3" s="1"/>
  <c r="BR218" i="1"/>
  <c r="BP216" i="3" s="1"/>
  <c r="BQ218" i="1"/>
  <c r="BO216" i="3" s="1"/>
  <c r="BP218" i="1"/>
  <c r="BN216" i="3" s="1"/>
  <c r="BO218" i="1"/>
  <c r="BM216" i="3" s="1"/>
  <c r="BN218" i="1"/>
  <c r="BL216" i="3" s="1"/>
  <c r="BM218" i="1"/>
  <c r="BK216" i="3" s="1"/>
  <c r="BL218" i="1"/>
  <c r="BJ216" i="3" s="1"/>
  <c r="BK218" i="1"/>
  <c r="BI216" i="3" s="1"/>
  <c r="BJ218" i="1"/>
  <c r="BH216" i="3" s="1"/>
  <c r="BI218" i="1"/>
  <c r="BG216" i="3" s="1"/>
  <c r="BH218" i="1"/>
  <c r="BF216" i="3" s="1"/>
  <c r="BG218" i="1"/>
  <c r="BE216" i="3" s="1"/>
  <c r="BF218" i="1"/>
  <c r="BD216" i="3" s="1"/>
  <c r="BE218" i="1"/>
  <c r="BC216" i="3" s="1"/>
  <c r="BU216" i="1"/>
  <c r="BS214" i="3" s="1"/>
  <c r="BT216" i="1"/>
  <c r="BR214" i="3" s="1"/>
  <c r="BS216" i="1"/>
  <c r="BQ214" i="3" s="1"/>
  <c r="BR216" i="1"/>
  <c r="BP214" i="3" s="1"/>
  <c r="BQ216" i="1"/>
  <c r="BO214" i="3" s="1"/>
  <c r="BP216" i="1"/>
  <c r="BN214" i="3" s="1"/>
  <c r="BO216" i="1"/>
  <c r="BM214" i="3" s="1"/>
  <c r="BN216" i="1"/>
  <c r="BL214" i="3" s="1"/>
  <c r="BM216" i="1"/>
  <c r="BK214" i="3" s="1"/>
  <c r="BL216" i="1"/>
  <c r="BJ214" i="3" s="1"/>
  <c r="BK216" i="1"/>
  <c r="BI214" i="3" s="1"/>
  <c r="BJ216" i="1"/>
  <c r="BH214" i="3" s="1"/>
  <c r="BI216" i="1"/>
  <c r="BG214" i="3" s="1"/>
  <c r="BH216" i="1"/>
  <c r="BF214" i="3" s="1"/>
  <c r="BG216" i="1"/>
  <c r="BE214" i="3" s="1"/>
  <c r="BF216" i="1"/>
  <c r="BD214" i="3" s="1"/>
  <c r="BE216" i="1"/>
  <c r="BC214" i="3" s="1"/>
  <c r="BU215" i="1"/>
  <c r="BS213" i="3" s="1"/>
  <c r="BT215" i="1"/>
  <c r="BR213" i="3" s="1"/>
  <c r="BS215" i="1"/>
  <c r="BQ213" i="3" s="1"/>
  <c r="BR215" i="1"/>
  <c r="BP213" i="3" s="1"/>
  <c r="BQ215" i="1"/>
  <c r="BO213" i="3" s="1"/>
  <c r="BP215" i="1"/>
  <c r="BN213" i="3" s="1"/>
  <c r="BO215" i="1"/>
  <c r="BM213" i="3" s="1"/>
  <c r="BN215" i="1"/>
  <c r="BL213" i="3" s="1"/>
  <c r="BM215" i="1"/>
  <c r="BK213" i="3" s="1"/>
  <c r="BL215" i="1"/>
  <c r="BJ213" i="3" s="1"/>
  <c r="BK215" i="1"/>
  <c r="BI213" i="3" s="1"/>
  <c r="BJ215" i="1"/>
  <c r="BH213" i="3" s="1"/>
  <c r="BI215" i="1"/>
  <c r="BG213" i="3" s="1"/>
  <c r="BH215" i="1"/>
  <c r="BF213" i="3" s="1"/>
  <c r="BG215" i="1"/>
  <c r="BE213" i="3" s="1"/>
  <c r="BF215" i="1"/>
  <c r="BD213" i="3" s="1"/>
  <c r="BE215" i="1"/>
  <c r="BC213" i="3" s="1"/>
  <c r="BU214" i="1"/>
  <c r="BS212" i="3" s="1"/>
  <c r="BT214" i="1"/>
  <c r="BR212" i="3" s="1"/>
  <c r="BS214" i="1"/>
  <c r="BQ212" i="3" s="1"/>
  <c r="BR214" i="1"/>
  <c r="BP212" i="3" s="1"/>
  <c r="BQ214" i="1"/>
  <c r="BO212" i="3" s="1"/>
  <c r="BP214" i="1"/>
  <c r="BN212" i="3" s="1"/>
  <c r="BO214" i="1"/>
  <c r="BM212" i="3" s="1"/>
  <c r="BN214" i="1"/>
  <c r="BL212" i="3" s="1"/>
  <c r="BM214" i="1"/>
  <c r="BK212" i="3" s="1"/>
  <c r="BL214" i="1"/>
  <c r="BJ212" i="3" s="1"/>
  <c r="BK214" i="1"/>
  <c r="BI212" i="3" s="1"/>
  <c r="BJ214" i="1"/>
  <c r="BH212" i="3" s="1"/>
  <c r="BI214" i="1"/>
  <c r="BG212" i="3" s="1"/>
  <c r="BH214" i="1"/>
  <c r="BF212" i="3" s="1"/>
  <c r="BG214" i="1"/>
  <c r="BE212" i="3" s="1"/>
  <c r="BF214" i="1"/>
  <c r="BD212" i="3" s="1"/>
  <c r="BE214" i="1"/>
  <c r="BC212" i="3" s="1"/>
  <c r="BU213" i="1"/>
  <c r="BS211" i="3" s="1"/>
  <c r="BT213" i="1"/>
  <c r="BR211" i="3" s="1"/>
  <c r="BS213" i="1"/>
  <c r="BQ211" i="3" s="1"/>
  <c r="BR213" i="1"/>
  <c r="BP211" i="3" s="1"/>
  <c r="BQ213" i="1"/>
  <c r="BO211" i="3" s="1"/>
  <c r="BP213" i="1"/>
  <c r="BN211" i="3" s="1"/>
  <c r="BO213" i="1"/>
  <c r="BM211" i="3" s="1"/>
  <c r="BN213" i="1"/>
  <c r="BL211" i="3" s="1"/>
  <c r="BM213" i="1"/>
  <c r="BK211" i="3" s="1"/>
  <c r="BL213" i="1"/>
  <c r="BJ211" i="3" s="1"/>
  <c r="BK213" i="1"/>
  <c r="BI211" i="3" s="1"/>
  <c r="BJ213" i="1"/>
  <c r="BH211" i="3" s="1"/>
  <c r="BI213" i="1"/>
  <c r="BG211" i="3" s="1"/>
  <c r="BH213" i="1"/>
  <c r="BF211" i="3" s="1"/>
  <c r="BG213" i="1"/>
  <c r="BE211" i="3" s="1"/>
  <c r="BF213" i="1"/>
  <c r="BD211" i="3" s="1"/>
  <c r="BE213" i="1"/>
  <c r="BC211" i="3" s="1"/>
  <c r="BU211" i="1"/>
  <c r="BS209" i="3" s="1"/>
  <c r="BT211" i="1"/>
  <c r="BR209" i="3" s="1"/>
  <c r="BS211" i="1"/>
  <c r="BQ209" i="3" s="1"/>
  <c r="BR211" i="1"/>
  <c r="BP209" i="3" s="1"/>
  <c r="BQ211" i="1"/>
  <c r="BO209" i="3" s="1"/>
  <c r="BP211" i="1"/>
  <c r="BN209" i="3" s="1"/>
  <c r="BO211" i="1"/>
  <c r="BM209" i="3" s="1"/>
  <c r="BN211" i="1"/>
  <c r="BL209" i="3" s="1"/>
  <c r="BM211" i="1"/>
  <c r="BK209" i="3" s="1"/>
  <c r="BL211" i="1"/>
  <c r="BJ209" i="3" s="1"/>
  <c r="BK211" i="1"/>
  <c r="BI209" i="3" s="1"/>
  <c r="BJ211" i="1"/>
  <c r="BH209" i="3" s="1"/>
  <c r="BI211" i="1"/>
  <c r="BG209" i="3" s="1"/>
  <c r="BH211" i="1"/>
  <c r="BF209" i="3" s="1"/>
  <c r="BG211" i="1"/>
  <c r="BE209" i="3" s="1"/>
  <c r="BF211" i="1"/>
  <c r="BD209" i="3" s="1"/>
  <c r="BE211" i="1"/>
  <c r="BC209" i="3" s="1"/>
  <c r="BU210" i="1"/>
  <c r="BS208" i="3" s="1"/>
  <c r="BT210" i="1"/>
  <c r="BR208" i="3" s="1"/>
  <c r="BS210" i="1"/>
  <c r="BQ208" i="3" s="1"/>
  <c r="BR210" i="1"/>
  <c r="BP208" i="3" s="1"/>
  <c r="BQ210" i="1"/>
  <c r="BO208" i="3" s="1"/>
  <c r="BP210" i="1"/>
  <c r="BN208" i="3" s="1"/>
  <c r="BO210" i="1"/>
  <c r="BM208" i="3" s="1"/>
  <c r="BN210" i="1"/>
  <c r="BL208" i="3" s="1"/>
  <c r="BM210" i="1"/>
  <c r="BK208" i="3" s="1"/>
  <c r="BL210" i="1"/>
  <c r="BJ208" i="3" s="1"/>
  <c r="BK210" i="1"/>
  <c r="BI208" i="3" s="1"/>
  <c r="BJ210" i="1"/>
  <c r="BH208" i="3" s="1"/>
  <c r="BI210" i="1"/>
  <c r="BG208" i="3" s="1"/>
  <c r="BH210" i="1"/>
  <c r="BF208" i="3" s="1"/>
  <c r="BG210" i="1"/>
  <c r="BE208" i="3" s="1"/>
  <c r="BF210" i="1"/>
  <c r="BD208" i="3" s="1"/>
  <c r="BE210" i="1"/>
  <c r="BC208" i="3" s="1"/>
  <c r="BU209" i="1"/>
  <c r="BS207" i="3" s="1"/>
  <c r="BT209" i="1"/>
  <c r="BR207" i="3" s="1"/>
  <c r="BS209" i="1"/>
  <c r="BQ207" i="3" s="1"/>
  <c r="BR209" i="1"/>
  <c r="BP207" i="3" s="1"/>
  <c r="BQ209" i="1"/>
  <c r="BO207" i="3" s="1"/>
  <c r="BP209" i="1"/>
  <c r="BN207" i="3" s="1"/>
  <c r="BO209" i="1"/>
  <c r="BM207" i="3" s="1"/>
  <c r="BN209" i="1"/>
  <c r="BL207" i="3" s="1"/>
  <c r="BM209" i="1"/>
  <c r="BK207" i="3" s="1"/>
  <c r="BL209" i="1"/>
  <c r="BJ207" i="3" s="1"/>
  <c r="BK209" i="1"/>
  <c r="BI207" i="3" s="1"/>
  <c r="BJ209" i="1"/>
  <c r="BH207" i="3" s="1"/>
  <c r="BI209" i="1"/>
  <c r="BG207" i="3" s="1"/>
  <c r="BH209" i="1"/>
  <c r="BF207" i="3" s="1"/>
  <c r="BG209" i="1"/>
  <c r="BE207" i="3" s="1"/>
  <c r="BF209" i="1"/>
  <c r="BD207" i="3" s="1"/>
  <c r="BE209" i="1"/>
  <c r="BC207" i="3" s="1"/>
  <c r="BU208" i="1"/>
  <c r="BS206" i="3" s="1"/>
  <c r="BT208" i="1"/>
  <c r="BR206" i="3" s="1"/>
  <c r="BS208" i="1"/>
  <c r="BQ206" i="3" s="1"/>
  <c r="BR208" i="1"/>
  <c r="BP206" i="3" s="1"/>
  <c r="BQ208" i="1"/>
  <c r="BO206" i="3" s="1"/>
  <c r="BP208" i="1"/>
  <c r="BN206" i="3" s="1"/>
  <c r="BO208" i="1"/>
  <c r="BM206" i="3" s="1"/>
  <c r="BN208" i="1"/>
  <c r="BL206" i="3" s="1"/>
  <c r="BM208" i="1"/>
  <c r="BK206" i="3" s="1"/>
  <c r="BL208" i="1"/>
  <c r="BJ206" i="3" s="1"/>
  <c r="BK208" i="1"/>
  <c r="BI206" i="3" s="1"/>
  <c r="BJ208" i="1"/>
  <c r="BH206" i="3" s="1"/>
  <c r="BI208" i="1"/>
  <c r="BG206" i="3" s="1"/>
  <c r="BH208" i="1"/>
  <c r="BF206" i="3" s="1"/>
  <c r="BG208" i="1"/>
  <c r="BE206" i="3" s="1"/>
  <c r="BF208" i="1"/>
  <c r="BD206" i="3" s="1"/>
  <c r="BE208" i="1"/>
  <c r="BC206" i="3" s="1"/>
  <c r="BU207" i="1"/>
  <c r="BS205" i="3" s="1"/>
  <c r="BT207" i="1"/>
  <c r="BR205" i="3" s="1"/>
  <c r="BS207" i="1"/>
  <c r="BQ205" i="3" s="1"/>
  <c r="BR207" i="1"/>
  <c r="BP205" i="3" s="1"/>
  <c r="BQ207" i="1"/>
  <c r="BO205" i="3" s="1"/>
  <c r="BP207" i="1"/>
  <c r="BN205" i="3" s="1"/>
  <c r="BO207" i="1"/>
  <c r="BM205" i="3" s="1"/>
  <c r="BN207" i="1"/>
  <c r="BL205" i="3" s="1"/>
  <c r="BM207" i="1"/>
  <c r="BK205" i="3" s="1"/>
  <c r="BL207" i="1"/>
  <c r="BJ205" i="3" s="1"/>
  <c r="BK207" i="1"/>
  <c r="BI205" i="3" s="1"/>
  <c r="BJ207" i="1"/>
  <c r="BH205" i="3" s="1"/>
  <c r="BI207" i="1"/>
  <c r="BG205" i="3" s="1"/>
  <c r="BH207" i="1"/>
  <c r="BF205" i="3" s="1"/>
  <c r="BG207" i="1"/>
  <c r="BE205" i="3" s="1"/>
  <c r="BF207" i="1"/>
  <c r="BD205" i="3" s="1"/>
  <c r="BE207" i="1"/>
  <c r="BC205" i="3" s="1"/>
  <c r="BU206" i="1"/>
  <c r="BS204" i="3" s="1"/>
  <c r="BT206" i="1"/>
  <c r="BR204" i="3" s="1"/>
  <c r="BS206" i="1"/>
  <c r="BQ204" i="3" s="1"/>
  <c r="BR206" i="1"/>
  <c r="BP204" i="3" s="1"/>
  <c r="BQ206" i="1"/>
  <c r="BO204" i="3" s="1"/>
  <c r="BP206" i="1"/>
  <c r="BN204" i="3" s="1"/>
  <c r="BO206" i="1"/>
  <c r="BM204" i="3" s="1"/>
  <c r="BN206" i="1"/>
  <c r="BL204" i="3" s="1"/>
  <c r="BM206" i="1"/>
  <c r="BK204" i="3" s="1"/>
  <c r="BL206" i="1"/>
  <c r="BJ204" i="3" s="1"/>
  <c r="BK206" i="1"/>
  <c r="BI204" i="3" s="1"/>
  <c r="BJ206" i="1"/>
  <c r="BH204" i="3" s="1"/>
  <c r="BI206" i="1"/>
  <c r="BG204" i="3" s="1"/>
  <c r="BH206" i="1"/>
  <c r="BF204" i="3" s="1"/>
  <c r="BG206" i="1"/>
  <c r="BE204" i="3" s="1"/>
  <c r="BF206" i="1"/>
  <c r="BD204" i="3" s="1"/>
  <c r="BE206" i="1"/>
  <c r="BC204" i="3" s="1"/>
  <c r="BU205" i="1"/>
  <c r="BS203" i="3" s="1"/>
  <c r="BT205" i="1"/>
  <c r="BR203" i="3" s="1"/>
  <c r="BS205" i="1"/>
  <c r="BQ203" i="3" s="1"/>
  <c r="BR205" i="1"/>
  <c r="BP203" i="3" s="1"/>
  <c r="BQ205" i="1"/>
  <c r="BO203" i="3" s="1"/>
  <c r="BP205" i="1"/>
  <c r="BN203" i="3" s="1"/>
  <c r="BO205" i="1"/>
  <c r="BM203" i="3" s="1"/>
  <c r="BN205" i="1"/>
  <c r="BL203" i="3" s="1"/>
  <c r="BM205" i="1"/>
  <c r="BK203" i="3" s="1"/>
  <c r="BL205" i="1"/>
  <c r="BJ203" i="3" s="1"/>
  <c r="BK205" i="1"/>
  <c r="BI203" i="3" s="1"/>
  <c r="BJ205" i="1"/>
  <c r="BH203" i="3" s="1"/>
  <c r="BI205" i="1"/>
  <c r="BG203" i="3" s="1"/>
  <c r="BH205" i="1"/>
  <c r="BF203" i="3" s="1"/>
  <c r="BG205" i="1"/>
  <c r="BE203" i="3" s="1"/>
  <c r="BF205" i="1"/>
  <c r="BD203" i="3" s="1"/>
  <c r="BE205" i="1"/>
  <c r="BC203" i="3" s="1"/>
  <c r="BU203" i="1"/>
  <c r="BS201" i="3" s="1"/>
  <c r="BT203" i="1"/>
  <c r="BR201" i="3" s="1"/>
  <c r="BS203" i="1"/>
  <c r="BQ201" i="3" s="1"/>
  <c r="BR203" i="1"/>
  <c r="BP201" i="3" s="1"/>
  <c r="BQ203" i="1"/>
  <c r="BO201" i="3" s="1"/>
  <c r="BP203" i="1"/>
  <c r="BN201" i="3" s="1"/>
  <c r="BO203" i="1"/>
  <c r="BM201" i="3" s="1"/>
  <c r="BN203" i="1"/>
  <c r="BL201" i="3" s="1"/>
  <c r="BM203" i="1"/>
  <c r="BK201" i="3" s="1"/>
  <c r="BL203" i="1"/>
  <c r="BJ201" i="3" s="1"/>
  <c r="BK203" i="1"/>
  <c r="BI201" i="3" s="1"/>
  <c r="BJ203" i="1"/>
  <c r="BH201" i="3" s="1"/>
  <c r="BI203" i="1"/>
  <c r="BG201" i="3" s="1"/>
  <c r="BH203" i="1"/>
  <c r="BF201" i="3" s="1"/>
  <c r="BG203" i="1"/>
  <c r="BE201" i="3" s="1"/>
  <c r="BF203" i="1"/>
  <c r="BD201" i="3" s="1"/>
  <c r="BE203" i="1"/>
  <c r="BC201" i="3" s="1"/>
  <c r="BU202" i="1"/>
  <c r="BS200" i="3" s="1"/>
  <c r="BT202" i="1"/>
  <c r="BR200" i="3" s="1"/>
  <c r="BS202" i="1"/>
  <c r="BQ200" i="3" s="1"/>
  <c r="BR202" i="1"/>
  <c r="BP200" i="3" s="1"/>
  <c r="BQ202" i="1"/>
  <c r="BO200" i="3" s="1"/>
  <c r="BP202" i="1"/>
  <c r="BN200" i="3" s="1"/>
  <c r="BO202" i="1"/>
  <c r="BM200" i="3" s="1"/>
  <c r="BN202" i="1"/>
  <c r="BL200" i="3" s="1"/>
  <c r="BM202" i="1"/>
  <c r="BK200" i="3" s="1"/>
  <c r="BL202" i="1"/>
  <c r="BJ200" i="3" s="1"/>
  <c r="BK202" i="1"/>
  <c r="BI200" i="3" s="1"/>
  <c r="BJ202" i="1"/>
  <c r="BH200" i="3" s="1"/>
  <c r="BI202" i="1"/>
  <c r="BG200" i="3" s="1"/>
  <c r="BH202" i="1"/>
  <c r="BF200" i="3" s="1"/>
  <c r="BG202" i="1"/>
  <c r="BE200" i="3" s="1"/>
  <c r="BF202" i="1"/>
  <c r="BD200" i="3" s="1"/>
  <c r="BE202" i="1"/>
  <c r="BC200" i="3" s="1"/>
  <c r="BU200" i="1"/>
  <c r="BS198" i="3" s="1"/>
  <c r="BT200" i="1"/>
  <c r="BR198" i="3" s="1"/>
  <c r="BS200" i="1"/>
  <c r="BQ198" i="3" s="1"/>
  <c r="BR200" i="1"/>
  <c r="BP198" i="3" s="1"/>
  <c r="BQ200" i="1"/>
  <c r="BO198" i="3" s="1"/>
  <c r="BP200" i="1"/>
  <c r="BN198" i="3" s="1"/>
  <c r="BO200" i="1"/>
  <c r="BM198" i="3" s="1"/>
  <c r="BN200" i="1"/>
  <c r="BL198" i="3" s="1"/>
  <c r="BM200" i="1"/>
  <c r="BK198" i="3" s="1"/>
  <c r="BL200" i="1"/>
  <c r="BJ198" i="3" s="1"/>
  <c r="BK200" i="1"/>
  <c r="BI198" i="3" s="1"/>
  <c r="BJ200" i="1"/>
  <c r="BH198" i="3" s="1"/>
  <c r="BI200" i="1"/>
  <c r="BG198" i="3" s="1"/>
  <c r="BH200" i="1"/>
  <c r="BF198" i="3" s="1"/>
  <c r="BG200" i="1"/>
  <c r="BE198" i="3" s="1"/>
  <c r="BF200" i="1"/>
  <c r="BD198" i="3" s="1"/>
  <c r="BE200" i="1"/>
  <c r="BC198" i="3" s="1"/>
  <c r="BU199" i="1"/>
  <c r="BS197" i="3" s="1"/>
  <c r="BT199" i="1"/>
  <c r="BR197" i="3" s="1"/>
  <c r="BS199" i="1"/>
  <c r="BQ197" i="3" s="1"/>
  <c r="BR199" i="1"/>
  <c r="BP197" i="3" s="1"/>
  <c r="BQ199" i="1"/>
  <c r="BO197" i="3" s="1"/>
  <c r="BP199" i="1"/>
  <c r="BN197" i="3" s="1"/>
  <c r="BO199" i="1"/>
  <c r="BM197" i="3" s="1"/>
  <c r="BN199" i="1"/>
  <c r="BL197" i="3" s="1"/>
  <c r="BM199" i="1"/>
  <c r="BK197" i="3" s="1"/>
  <c r="BL199" i="1"/>
  <c r="BJ197" i="3" s="1"/>
  <c r="BK199" i="1"/>
  <c r="BI197" i="3" s="1"/>
  <c r="BJ199" i="1"/>
  <c r="BH197" i="3" s="1"/>
  <c r="BI199" i="1"/>
  <c r="BG197" i="3" s="1"/>
  <c r="BH199" i="1"/>
  <c r="BF197" i="3" s="1"/>
  <c r="BG199" i="1"/>
  <c r="BE197" i="3" s="1"/>
  <c r="BF199" i="1"/>
  <c r="BD197" i="3" s="1"/>
  <c r="BE199" i="1"/>
  <c r="BC197" i="3" s="1"/>
  <c r="BU198" i="1"/>
  <c r="BS196" i="3" s="1"/>
  <c r="BT198" i="1"/>
  <c r="BR196" i="3" s="1"/>
  <c r="BS198" i="1"/>
  <c r="BQ196" i="3" s="1"/>
  <c r="BR198" i="1"/>
  <c r="BP196" i="3" s="1"/>
  <c r="BQ198" i="1"/>
  <c r="BO196" i="3" s="1"/>
  <c r="BP198" i="1"/>
  <c r="BN196" i="3" s="1"/>
  <c r="BO198" i="1"/>
  <c r="BM196" i="3" s="1"/>
  <c r="BN198" i="1"/>
  <c r="BL196" i="3" s="1"/>
  <c r="BM198" i="1"/>
  <c r="BK196" i="3" s="1"/>
  <c r="BL198" i="1"/>
  <c r="BJ196" i="3" s="1"/>
  <c r="BK198" i="1"/>
  <c r="BI196" i="3" s="1"/>
  <c r="BJ198" i="1"/>
  <c r="BH196" i="3" s="1"/>
  <c r="BI198" i="1"/>
  <c r="BG196" i="3" s="1"/>
  <c r="BH198" i="1"/>
  <c r="BF196" i="3" s="1"/>
  <c r="BG198" i="1"/>
  <c r="BE196" i="3" s="1"/>
  <c r="BF198" i="1"/>
  <c r="BD196" i="3" s="1"/>
  <c r="BE198" i="1"/>
  <c r="BC196" i="3" s="1"/>
  <c r="BU197" i="1"/>
  <c r="BS195" i="3" s="1"/>
  <c r="BT197" i="1"/>
  <c r="BR195" i="3" s="1"/>
  <c r="BS197" i="1"/>
  <c r="BQ195" i="3" s="1"/>
  <c r="BR197" i="1"/>
  <c r="BP195" i="3" s="1"/>
  <c r="BQ197" i="1"/>
  <c r="BO195" i="3" s="1"/>
  <c r="BP197" i="1"/>
  <c r="BN195" i="3" s="1"/>
  <c r="BO197" i="1"/>
  <c r="BM195" i="3" s="1"/>
  <c r="BN197" i="1"/>
  <c r="BL195" i="3" s="1"/>
  <c r="BM197" i="1"/>
  <c r="BK195" i="3" s="1"/>
  <c r="BL197" i="1"/>
  <c r="BJ195" i="3" s="1"/>
  <c r="BK197" i="1"/>
  <c r="BI195" i="3" s="1"/>
  <c r="BJ197" i="1"/>
  <c r="BH195" i="3" s="1"/>
  <c r="BI197" i="1"/>
  <c r="BG195" i="3" s="1"/>
  <c r="BH197" i="1"/>
  <c r="BF195" i="3" s="1"/>
  <c r="BG197" i="1"/>
  <c r="BE195" i="3" s="1"/>
  <c r="BF197" i="1"/>
  <c r="BD195" i="3" s="1"/>
  <c r="BE197" i="1"/>
  <c r="BC195" i="3" s="1"/>
  <c r="BU196" i="1"/>
  <c r="BS194" i="3" s="1"/>
  <c r="BT196" i="1"/>
  <c r="BR194" i="3" s="1"/>
  <c r="BS196" i="1"/>
  <c r="BQ194" i="3" s="1"/>
  <c r="BR196" i="1"/>
  <c r="BP194" i="3" s="1"/>
  <c r="BQ196" i="1"/>
  <c r="BO194" i="3" s="1"/>
  <c r="BP196" i="1"/>
  <c r="BN194" i="3" s="1"/>
  <c r="BO196" i="1"/>
  <c r="BM194" i="3" s="1"/>
  <c r="BN196" i="1"/>
  <c r="BL194" i="3" s="1"/>
  <c r="BM196" i="1"/>
  <c r="BK194" i="3" s="1"/>
  <c r="BL196" i="1"/>
  <c r="BJ194" i="3" s="1"/>
  <c r="BK196" i="1"/>
  <c r="BI194" i="3" s="1"/>
  <c r="BJ196" i="1"/>
  <c r="BH194" i="3" s="1"/>
  <c r="BI196" i="1"/>
  <c r="BG194" i="3" s="1"/>
  <c r="BH196" i="1"/>
  <c r="BF194" i="3" s="1"/>
  <c r="BG196" i="1"/>
  <c r="BE194" i="3" s="1"/>
  <c r="BF196" i="1"/>
  <c r="BD194" i="3" s="1"/>
  <c r="BE196" i="1"/>
  <c r="BC194" i="3" s="1"/>
  <c r="BU195" i="1"/>
  <c r="BS193" i="3" s="1"/>
  <c r="BT195" i="1"/>
  <c r="BR193" i="3" s="1"/>
  <c r="BS195" i="1"/>
  <c r="BQ193" i="3" s="1"/>
  <c r="BR195" i="1"/>
  <c r="BP193" i="3" s="1"/>
  <c r="BQ195" i="1"/>
  <c r="BO193" i="3" s="1"/>
  <c r="BP195" i="1"/>
  <c r="BN193" i="3" s="1"/>
  <c r="BO195" i="1"/>
  <c r="BM193" i="3" s="1"/>
  <c r="BN195" i="1"/>
  <c r="BL193" i="3" s="1"/>
  <c r="BM195" i="1"/>
  <c r="BK193" i="3" s="1"/>
  <c r="BL195" i="1"/>
  <c r="BJ193" i="3" s="1"/>
  <c r="BK195" i="1"/>
  <c r="BI193" i="3" s="1"/>
  <c r="BJ195" i="1"/>
  <c r="BH193" i="3" s="1"/>
  <c r="BI195" i="1"/>
  <c r="BG193" i="3" s="1"/>
  <c r="BH195" i="1"/>
  <c r="BF193" i="3" s="1"/>
  <c r="BG195" i="1"/>
  <c r="BE193" i="3" s="1"/>
  <c r="BF195" i="1"/>
  <c r="BD193" i="3" s="1"/>
  <c r="BE195" i="1"/>
  <c r="BC193" i="3" s="1"/>
  <c r="BU194" i="1"/>
  <c r="BS192" i="3" s="1"/>
  <c r="BT194" i="1"/>
  <c r="BR192" i="3" s="1"/>
  <c r="BS194" i="1"/>
  <c r="BQ192" i="3" s="1"/>
  <c r="BR194" i="1"/>
  <c r="BP192" i="3" s="1"/>
  <c r="BQ194" i="1"/>
  <c r="BO192" i="3" s="1"/>
  <c r="BP194" i="1"/>
  <c r="BN192" i="3" s="1"/>
  <c r="BO194" i="1"/>
  <c r="BM192" i="3" s="1"/>
  <c r="BN194" i="1"/>
  <c r="BL192" i="3" s="1"/>
  <c r="BM194" i="1"/>
  <c r="BK192" i="3" s="1"/>
  <c r="BL194" i="1"/>
  <c r="BJ192" i="3" s="1"/>
  <c r="BK194" i="1"/>
  <c r="BI192" i="3" s="1"/>
  <c r="BJ194" i="1"/>
  <c r="BH192" i="3" s="1"/>
  <c r="BI194" i="1"/>
  <c r="BG192" i="3" s="1"/>
  <c r="BH194" i="1"/>
  <c r="BF192" i="3" s="1"/>
  <c r="BG194" i="1"/>
  <c r="BE192" i="3" s="1"/>
  <c r="BF194" i="1"/>
  <c r="BD192" i="3" s="1"/>
  <c r="BE194" i="1"/>
  <c r="BC192" i="3" s="1"/>
  <c r="BU193" i="1"/>
  <c r="BS191" i="3" s="1"/>
  <c r="BT193" i="1"/>
  <c r="BR191" i="3" s="1"/>
  <c r="BS193" i="1"/>
  <c r="BQ191" i="3" s="1"/>
  <c r="BR193" i="1"/>
  <c r="BP191" i="3" s="1"/>
  <c r="BQ193" i="1"/>
  <c r="BO191" i="3" s="1"/>
  <c r="BP193" i="1"/>
  <c r="BN191" i="3" s="1"/>
  <c r="BO193" i="1"/>
  <c r="BM191" i="3" s="1"/>
  <c r="BN193" i="1"/>
  <c r="BL191" i="3" s="1"/>
  <c r="BM193" i="1"/>
  <c r="BK191" i="3" s="1"/>
  <c r="BL193" i="1"/>
  <c r="BJ191" i="3" s="1"/>
  <c r="BK193" i="1"/>
  <c r="BI191" i="3" s="1"/>
  <c r="BJ193" i="1"/>
  <c r="BH191" i="3" s="1"/>
  <c r="BI193" i="1"/>
  <c r="BG191" i="3" s="1"/>
  <c r="BH193" i="1"/>
  <c r="BF191" i="3" s="1"/>
  <c r="BG193" i="1"/>
  <c r="BE191" i="3" s="1"/>
  <c r="BF193" i="1"/>
  <c r="BD191" i="3" s="1"/>
  <c r="BE193" i="1"/>
  <c r="BC191" i="3" s="1"/>
  <c r="BU192" i="1"/>
  <c r="BS190" i="3" s="1"/>
  <c r="BT192" i="1"/>
  <c r="BR190" i="3" s="1"/>
  <c r="BS192" i="1"/>
  <c r="BQ190" i="3" s="1"/>
  <c r="BR192" i="1"/>
  <c r="BP190" i="3" s="1"/>
  <c r="BQ192" i="1"/>
  <c r="BO190" i="3" s="1"/>
  <c r="BP192" i="1"/>
  <c r="BN190" i="3" s="1"/>
  <c r="BO192" i="1"/>
  <c r="BM190" i="3" s="1"/>
  <c r="BN192" i="1"/>
  <c r="BL190" i="3" s="1"/>
  <c r="BM192" i="1"/>
  <c r="BK190" i="3" s="1"/>
  <c r="BL192" i="1"/>
  <c r="BJ190" i="3" s="1"/>
  <c r="BK192" i="1"/>
  <c r="BI190" i="3" s="1"/>
  <c r="BJ192" i="1"/>
  <c r="BH190" i="3" s="1"/>
  <c r="BI192" i="1"/>
  <c r="BG190" i="3" s="1"/>
  <c r="BH192" i="1"/>
  <c r="BF190" i="3" s="1"/>
  <c r="BG192" i="1"/>
  <c r="BE190" i="3" s="1"/>
  <c r="BF192" i="1"/>
  <c r="BD190" i="3" s="1"/>
  <c r="BE192" i="1"/>
  <c r="BC190" i="3" s="1"/>
  <c r="BU191" i="1"/>
  <c r="BS189" i="3" s="1"/>
  <c r="BT191" i="1"/>
  <c r="BR189" i="3" s="1"/>
  <c r="BS191" i="1"/>
  <c r="BQ189" i="3" s="1"/>
  <c r="BR191" i="1"/>
  <c r="BP189" i="3" s="1"/>
  <c r="BQ191" i="1"/>
  <c r="BO189" i="3" s="1"/>
  <c r="BP191" i="1"/>
  <c r="BN189" i="3" s="1"/>
  <c r="BO191" i="1"/>
  <c r="BM189" i="3" s="1"/>
  <c r="BN191" i="1"/>
  <c r="BL189" i="3" s="1"/>
  <c r="BM191" i="1"/>
  <c r="BK189" i="3" s="1"/>
  <c r="BL191" i="1"/>
  <c r="BJ189" i="3" s="1"/>
  <c r="BK191" i="1"/>
  <c r="BI189" i="3" s="1"/>
  <c r="BJ191" i="1"/>
  <c r="BH189" i="3" s="1"/>
  <c r="BI191" i="1"/>
  <c r="BG189" i="3" s="1"/>
  <c r="BH191" i="1"/>
  <c r="BF189" i="3" s="1"/>
  <c r="BG191" i="1"/>
  <c r="BE189" i="3" s="1"/>
  <c r="BF191" i="1"/>
  <c r="BD189" i="3" s="1"/>
  <c r="BE191" i="1"/>
  <c r="BC189" i="3" s="1"/>
  <c r="BU190" i="1"/>
  <c r="BS188" i="3" s="1"/>
  <c r="BT190" i="1"/>
  <c r="BR188" i="3" s="1"/>
  <c r="BS190" i="1"/>
  <c r="BQ188" i="3" s="1"/>
  <c r="BR190" i="1"/>
  <c r="BP188" i="3" s="1"/>
  <c r="BQ190" i="1"/>
  <c r="BO188" i="3" s="1"/>
  <c r="BP190" i="1"/>
  <c r="BN188" i="3" s="1"/>
  <c r="BO190" i="1"/>
  <c r="BM188" i="3" s="1"/>
  <c r="BN190" i="1"/>
  <c r="BL188" i="3" s="1"/>
  <c r="BM190" i="1"/>
  <c r="BK188" i="3" s="1"/>
  <c r="BL190" i="1"/>
  <c r="BJ188" i="3" s="1"/>
  <c r="BK190" i="1"/>
  <c r="BI188" i="3" s="1"/>
  <c r="BJ190" i="1"/>
  <c r="BH188" i="3" s="1"/>
  <c r="BI190" i="1"/>
  <c r="BG188" i="3" s="1"/>
  <c r="BH190" i="1"/>
  <c r="BF188" i="3" s="1"/>
  <c r="BG190" i="1"/>
  <c r="BE188" i="3" s="1"/>
  <c r="BF190" i="1"/>
  <c r="BD188" i="3" s="1"/>
  <c r="BE190" i="1"/>
  <c r="BC188" i="3" s="1"/>
  <c r="BU189" i="1"/>
  <c r="BS187" i="3" s="1"/>
  <c r="BT189" i="1"/>
  <c r="BR187" i="3" s="1"/>
  <c r="BS189" i="1"/>
  <c r="BQ187" i="3" s="1"/>
  <c r="BR189" i="1"/>
  <c r="BP187" i="3" s="1"/>
  <c r="BQ189" i="1"/>
  <c r="BO187" i="3" s="1"/>
  <c r="BP189" i="1"/>
  <c r="BN187" i="3" s="1"/>
  <c r="BO189" i="1"/>
  <c r="BM187" i="3" s="1"/>
  <c r="BN189" i="1"/>
  <c r="BL187" i="3" s="1"/>
  <c r="BM189" i="1"/>
  <c r="BK187" i="3" s="1"/>
  <c r="BL189" i="1"/>
  <c r="BJ187" i="3" s="1"/>
  <c r="BK189" i="1"/>
  <c r="BI187" i="3" s="1"/>
  <c r="BJ189" i="1"/>
  <c r="BH187" i="3" s="1"/>
  <c r="BI189" i="1"/>
  <c r="BG187" i="3" s="1"/>
  <c r="BH189" i="1"/>
  <c r="BF187" i="3" s="1"/>
  <c r="BG189" i="1"/>
  <c r="BE187" i="3" s="1"/>
  <c r="BF189" i="1"/>
  <c r="BD187" i="3" s="1"/>
  <c r="BE189" i="1"/>
  <c r="BC187" i="3" s="1"/>
  <c r="BU188" i="1"/>
  <c r="BS186" i="3" s="1"/>
  <c r="BT188" i="1"/>
  <c r="BR186" i="3" s="1"/>
  <c r="BS188" i="1"/>
  <c r="BQ186" i="3" s="1"/>
  <c r="BR188" i="1"/>
  <c r="BP186" i="3" s="1"/>
  <c r="BQ188" i="1"/>
  <c r="BO186" i="3" s="1"/>
  <c r="BP188" i="1"/>
  <c r="BN186" i="3" s="1"/>
  <c r="BO188" i="1"/>
  <c r="BM186" i="3" s="1"/>
  <c r="BN188" i="1"/>
  <c r="BL186" i="3" s="1"/>
  <c r="BM188" i="1"/>
  <c r="BK186" i="3" s="1"/>
  <c r="BL188" i="1"/>
  <c r="BJ186" i="3" s="1"/>
  <c r="BK188" i="1"/>
  <c r="BI186" i="3" s="1"/>
  <c r="BJ188" i="1"/>
  <c r="BH186" i="3" s="1"/>
  <c r="BI188" i="1"/>
  <c r="BG186" i="3" s="1"/>
  <c r="BH188" i="1"/>
  <c r="BF186" i="3" s="1"/>
  <c r="BG188" i="1"/>
  <c r="BE186" i="3" s="1"/>
  <c r="BF188" i="1"/>
  <c r="BD186" i="3" s="1"/>
  <c r="BE188" i="1"/>
  <c r="BC186" i="3" s="1"/>
  <c r="BU187" i="1"/>
  <c r="BS185" i="3" s="1"/>
  <c r="BT187" i="1"/>
  <c r="BR185" i="3" s="1"/>
  <c r="BS187" i="1"/>
  <c r="BQ185" i="3" s="1"/>
  <c r="BR187" i="1"/>
  <c r="BP185" i="3" s="1"/>
  <c r="BQ187" i="1"/>
  <c r="BO185" i="3" s="1"/>
  <c r="BP187" i="1"/>
  <c r="BN185" i="3" s="1"/>
  <c r="BO187" i="1"/>
  <c r="BM185" i="3" s="1"/>
  <c r="BN187" i="1"/>
  <c r="BL185" i="3" s="1"/>
  <c r="BM187" i="1"/>
  <c r="BK185" i="3" s="1"/>
  <c r="BL187" i="1"/>
  <c r="BJ185" i="3" s="1"/>
  <c r="BK187" i="1"/>
  <c r="BI185" i="3" s="1"/>
  <c r="BJ187" i="1"/>
  <c r="BH185" i="3" s="1"/>
  <c r="BI187" i="1"/>
  <c r="BG185" i="3" s="1"/>
  <c r="BH187" i="1"/>
  <c r="BF185" i="3" s="1"/>
  <c r="BG187" i="1"/>
  <c r="BE185" i="3" s="1"/>
  <c r="BF187" i="1"/>
  <c r="BD185" i="3" s="1"/>
  <c r="BE187" i="1"/>
  <c r="BC185" i="3" s="1"/>
  <c r="BU186" i="1"/>
  <c r="BS184" i="3" s="1"/>
  <c r="BT186" i="1"/>
  <c r="BR184" i="3" s="1"/>
  <c r="BS186" i="1"/>
  <c r="BQ184" i="3" s="1"/>
  <c r="BR186" i="1"/>
  <c r="BP184" i="3" s="1"/>
  <c r="BQ186" i="1"/>
  <c r="BO184" i="3" s="1"/>
  <c r="BP186" i="1"/>
  <c r="BN184" i="3" s="1"/>
  <c r="BO186" i="1"/>
  <c r="BM184" i="3" s="1"/>
  <c r="BN186" i="1"/>
  <c r="BL184" i="3" s="1"/>
  <c r="BM186" i="1"/>
  <c r="BK184" i="3" s="1"/>
  <c r="BL186" i="1"/>
  <c r="BJ184" i="3" s="1"/>
  <c r="BK186" i="1"/>
  <c r="BI184" i="3" s="1"/>
  <c r="BJ186" i="1"/>
  <c r="BH184" i="3" s="1"/>
  <c r="BI186" i="1"/>
  <c r="BG184" i="3" s="1"/>
  <c r="BH186" i="1"/>
  <c r="BF184" i="3" s="1"/>
  <c r="BG186" i="1"/>
  <c r="BE184" i="3" s="1"/>
  <c r="BF186" i="1"/>
  <c r="BD184" i="3" s="1"/>
  <c r="BE186" i="1"/>
  <c r="BC184" i="3" s="1"/>
  <c r="BU185" i="1"/>
  <c r="BS183" i="3" s="1"/>
  <c r="BT185" i="1"/>
  <c r="BR183" i="3" s="1"/>
  <c r="BS185" i="1"/>
  <c r="BQ183" i="3" s="1"/>
  <c r="BR185" i="1"/>
  <c r="BP183" i="3" s="1"/>
  <c r="BQ185" i="1"/>
  <c r="BO183" i="3" s="1"/>
  <c r="BP185" i="1"/>
  <c r="BN183" i="3" s="1"/>
  <c r="BO185" i="1"/>
  <c r="BM183" i="3" s="1"/>
  <c r="BN185" i="1"/>
  <c r="BL183" i="3" s="1"/>
  <c r="BM185" i="1"/>
  <c r="BK183" i="3" s="1"/>
  <c r="BL185" i="1"/>
  <c r="BJ183" i="3" s="1"/>
  <c r="BK185" i="1"/>
  <c r="BI183" i="3" s="1"/>
  <c r="BJ185" i="1"/>
  <c r="BH183" i="3" s="1"/>
  <c r="BI185" i="1"/>
  <c r="BG183" i="3" s="1"/>
  <c r="BH185" i="1"/>
  <c r="BF183" i="3" s="1"/>
  <c r="BG185" i="1"/>
  <c r="BE183" i="3" s="1"/>
  <c r="BF185" i="1"/>
  <c r="BD183" i="3" s="1"/>
  <c r="BE185" i="1"/>
  <c r="BC183" i="3" s="1"/>
  <c r="BU184" i="1"/>
  <c r="BS182" i="3" s="1"/>
  <c r="BT184" i="1"/>
  <c r="BR182" i="3" s="1"/>
  <c r="BS184" i="1"/>
  <c r="BQ182" i="3" s="1"/>
  <c r="BR184" i="1"/>
  <c r="BP182" i="3" s="1"/>
  <c r="BQ184" i="1"/>
  <c r="BO182" i="3" s="1"/>
  <c r="BP184" i="1"/>
  <c r="BN182" i="3" s="1"/>
  <c r="BO184" i="1"/>
  <c r="BM182" i="3" s="1"/>
  <c r="BN184" i="1"/>
  <c r="BL182" i="3" s="1"/>
  <c r="BM184" i="1"/>
  <c r="BK182" i="3" s="1"/>
  <c r="BL184" i="1"/>
  <c r="BJ182" i="3" s="1"/>
  <c r="BK184" i="1"/>
  <c r="BI182" i="3" s="1"/>
  <c r="BJ184" i="1"/>
  <c r="BH182" i="3" s="1"/>
  <c r="BI184" i="1"/>
  <c r="BG182" i="3" s="1"/>
  <c r="BH184" i="1"/>
  <c r="BF182" i="3" s="1"/>
  <c r="BG184" i="1"/>
  <c r="BE182" i="3" s="1"/>
  <c r="BF184" i="1"/>
  <c r="BD182" i="3" s="1"/>
  <c r="BE184" i="1"/>
  <c r="BC182" i="3" s="1"/>
  <c r="BU182" i="1"/>
  <c r="BS180" i="3" s="1"/>
  <c r="BT182" i="1"/>
  <c r="BR180" i="3" s="1"/>
  <c r="BS182" i="1"/>
  <c r="BQ180" i="3" s="1"/>
  <c r="BR182" i="1"/>
  <c r="BP180" i="3" s="1"/>
  <c r="BQ182" i="1"/>
  <c r="BO180" i="3" s="1"/>
  <c r="BP182" i="1"/>
  <c r="BN180" i="3" s="1"/>
  <c r="BO182" i="1"/>
  <c r="BM180" i="3" s="1"/>
  <c r="BN182" i="1"/>
  <c r="BL180" i="3" s="1"/>
  <c r="BM182" i="1"/>
  <c r="BK180" i="3" s="1"/>
  <c r="BL182" i="1"/>
  <c r="BJ180" i="3" s="1"/>
  <c r="BK182" i="1"/>
  <c r="BI180" i="3" s="1"/>
  <c r="BJ182" i="1"/>
  <c r="BH180" i="3" s="1"/>
  <c r="BI182" i="1"/>
  <c r="BG180" i="3" s="1"/>
  <c r="BH182" i="1"/>
  <c r="BF180" i="3" s="1"/>
  <c r="BG182" i="1"/>
  <c r="BE180" i="3" s="1"/>
  <c r="BF182" i="1"/>
  <c r="BD180" i="3" s="1"/>
  <c r="BE182" i="1"/>
  <c r="BC180" i="3" s="1"/>
  <c r="BU181" i="1"/>
  <c r="BS179" i="3" s="1"/>
  <c r="BT181" i="1"/>
  <c r="BR179" i="3" s="1"/>
  <c r="BS181" i="1"/>
  <c r="BQ179" i="3" s="1"/>
  <c r="BR181" i="1"/>
  <c r="BP179" i="3" s="1"/>
  <c r="BQ181" i="1"/>
  <c r="BO179" i="3" s="1"/>
  <c r="BP181" i="1"/>
  <c r="BN179" i="3" s="1"/>
  <c r="BO181" i="1"/>
  <c r="BM179" i="3" s="1"/>
  <c r="BN181" i="1"/>
  <c r="BL179" i="3" s="1"/>
  <c r="BM181" i="1"/>
  <c r="BK179" i="3" s="1"/>
  <c r="BL181" i="1"/>
  <c r="BJ179" i="3" s="1"/>
  <c r="BK181" i="1"/>
  <c r="BI179" i="3" s="1"/>
  <c r="BJ181" i="1"/>
  <c r="BH179" i="3" s="1"/>
  <c r="BI181" i="1"/>
  <c r="BG179" i="3" s="1"/>
  <c r="BH181" i="1"/>
  <c r="BF179" i="3" s="1"/>
  <c r="BG181" i="1"/>
  <c r="BE179" i="3" s="1"/>
  <c r="BF181" i="1"/>
  <c r="BD179" i="3" s="1"/>
  <c r="BE181" i="1"/>
  <c r="BC179" i="3" s="1"/>
  <c r="BU180" i="1"/>
  <c r="BS178" i="3" s="1"/>
  <c r="BT180" i="1"/>
  <c r="BR178" i="3" s="1"/>
  <c r="BS180" i="1"/>
  <c r="BQ178" i="3" s="1"/>
  <c r="BR180" i="1"/>
  <c r="BP178" i="3" s="1"/>
  <c r="BQ180" i="1"/>
  <c r="BO178" i="3" s="1"/>
  <c r="BP180" i="1"/>
  <c r="BN178" i="3" s="1"/>
  <c r="BO180" i="1"/>
  <c r="BM178" i="3" s="1"/>
  <c r="BN180" i="1"/>
  <c r="BL178" i="3" s="1"/>
  <c r="BM180" i="1"/>
  <c r="BK178" i="3" s="1"/>
  <c r="BL180" i="1"/>
  <c r="BJ178" i="3" s="1"/>
  <c r="BK180" i="1"/>
  <c r="BI178" i="3" s="1"/>
  <c r="BJ180" i="1"/>
  <c r="BH178" i="3" s="1"/>
  <c r="BI180" i="1"/>
  <c r="BG178" i="3" s="1"/>
  <c r="BH180" i="1"/>
  <c r="BF178" i="3" s="1"/>
  <c r="BG180" i="1"/>
  <c r="BE178" i="3" s="1"/>
  <c r="BF180" i="1"/>
  <c r="BD178" i="3" s="1"/>
  <c r="BE180" i="1"/>
  <c r="BC178" i="3" s="1"/>
  <c r="EL179" i="1"/>
  <c r="BU178" i="1"/>
  <c r="BS176" i="3" s="1"/>
  <c r="BT178" i="1"/>
  <c r="BR176" i="3" s="1"/>
  <c r="BS178" i="1"/>
  <c r="BQ176" i="3" s="1"/>
  <c r="BR178" i="1"/>
  <c r="BP176" i="3" s="1"/>
  <c r="BQ178" i="1"/>
  <c r="BO176" i="3" s="1"/>
  <c r="BP178" i="1"/>
  <c r="BN176" i="3" s="1"/>
  <c r="BO178" i="1"/>
  <c r="BM176" i="3" s="1"/>
  <c r="BN178" i="1"/>
  <c r="BL176" i="3" s="1"/>
  <c r="BM178" i="1"/>
  <c r="BK176" i="3" s="1"/>
  <c r="BL178" i="1"/>
  <c r="BJ176" i="3" s="1"/>
  <c r="BK178" i="1"/>
  <c r="BI176" i="3" s="1"/>
  <c r="BJ178" i="1"/>
  <c r="BH176" i="3" s="1"/>
  <c r="BI178" i="1"/>
  <c r="BG176" i="3" s="1"/>
  <c r="BH178" i="1"/>
  <c r="BF176" i="3" s="1"/>
  <c r="BG178" i="1"/>
  <c r="BE176" i="3" s="1"/>
  <c r="BF178" i="1"/>
  <c r="BD176" i="3" s="1"/>
  <c r="BE178" i="1"/>
  <c r="BC176" i="3" s="1"/>
  <c r="BU177" i="1"/>
  <c r="BS175" i="3" s="1"/>
  <c r="BT177" i="1"/>
  <c r="BR175" i="3" s="1"/>
  <c r="BS177" i="1"/>
  <c r="BQ175" i="3" s="1"/>
  <c r="BR177" i="1"/>
  <c r="BP175" i="3" s="1"/>
  <c r="BQ177" i="1"/>
  <c r="BO175" i="3" s="1"/>
  <c r="BP177" i="1"/>
  <c r="BN175" i="3" s="1"/>
  <c r="BO177" i="1"/>
  <c r="BM175" i="3" s="1"/>
  <c r="BN177" i="1"/>
  <c r="BL175" i="3" s="1"/>
  <c r="BM177" i="1"/>
  <c r="BK175" i="3" s="1"/>
  <c r="BL177" i="1"/>
  <c r="BJ175" i="3" s="1"/>
  <c r="BK177" i="1"/>
  <c r="BI175" i="3" s="1"/>
  <c r="BJ177" i="1"/>
  <c r="BH175" i="3" s="1"/>
  <c r="BI177" i="1"/>
  <c r="BG175" i="3" s="1"/>
  <c r="BH177" i="1"/>
  <c r="BF175" i="3" s="1"/>
  <c r="BG177" i="1"/>
  <c r="BE175" i="3" s="1"/>
  <c r="BF177" i="1"/>
  <c r="BD175" i="3" s="1"/>
  <c r="BE177" i="1"/>
  <c r="BC175" i="3" s="1"/>
  <c r="BU176" i="1"/>
  <c r="BS174" i="3" s="1"/>
  <c r="BT176" i="1"/>
  <c r="BR174" i="3" s="1"/>
  <c r="BS176" i="1"/>
  <c r="BQ174" i="3" s="1"/>
  <c r="BR176" i="1"/>
  <c r="BP174" i="3" s="1"/>
  <c r="BQ176" i="1"/>
  <c r="BO174" i="3" s="1"/>
  <c r="BP176" i="1"/>
  <c r="BN174" i="3" s="1"/>
  <c r="BO176" i="1"/>
  <c r="BM174" i="3" s="1"/>
  <c r="BN176" i="1"/>
  <c r="BL174" i="3" s="1"/>
  <c r="BM176" i="1"/>
  <c r="BK174" i="3" s="1"/>
  <c r="BL176" i="1"/>
  <c r="BJ174" i="3" s="1"/>
  <c r="BK176" i="1"/>
  <c r="BI174" i="3" s="1"/>
  <c r="BJ176" i="1"/>
  <c r="BH174" i="3" s="1"/>
  <c r="BI176" i="1"/>
  <c r="BG174" i="3" s="1"/>
  <c r="BH176" i="1"/>
  <c r="BF174" i="3" s="1"/>
  <c r="BG176" i="1"/>
  <c r="BE174" i="3" s="1"/>
  <c r="BF176" i="1"/>
  <c r="BD174" i="3" s="1"/>
  <c r="BE176" i="1"/>
  <c r="BC174" i="3" s="1"/>
  <c r="BU175" i="1"/>
  <c r="BS173" i="3" s="1"/>
  <c r="BT175" i="1"/>
  <c r="BR173" i="3" s="1"/>
  <c r="BS175" i="1"/>
  <c r="BQ173" i="3" s="1"/>
  <c r="BR175" i="1"/>
  <c r="BP173" i="3" s="1"/>
  <c r="BQ175" i="1"/>
  <c r="BO173" i="3" s="1"/>
  <c r="BP175" i="1"/>
  <c r="BN173" i="3" s="1"/>
  <c r="BO175" i="1"/>
  <c r="BM173" i="3" s="1"/>
  <c r="BN175" i="1"/>
  <c r="BL173" i="3" s="1"/>
  <c r="BM175" i="1"/>
  <c r="BK173" i="3" s="1"/>
  <c r="BL175" i="1"/>
  <c r="BJ173" i="3" s="1"/>
  <c r="BK175" i="1"/>
  <c r="BI173" i="3" s="1"/>
  <c r="BJ175" i="1"/>
  <c r="BH173" i="3" s="1"/>
  <c r="BI175" i="1"/>
  <c r="BG173" i="3" s="1"/>
  <c r="BH175" i="1"/>
  <c r="BF173" i="3" s="1"/>
  <c r="BG175" i="1"/>
  <c r="BE173" i="3" s="1"/>
  <c r="BF175" i="1"/>
  <c r="BD173" i="3" s="1"/>
  <c r="BE175" i="1"/>
  <c r="BC173" i="3" s="1"/>
  <c r="BU174" i="1"/>
  <c r="BS172" i="3" s="1"/>
  <c r="BT174" i="1"/>
  <c r="BR172" i="3" s="1"/>
  <c r="BS174" i="1"/>
  <c r="BQ172" i="3" s="1"/>
  <c r="BR174" i="1"/>
  <c r="BP172" i="3" s="1"/>
  <c r="BQ174" i="1"/>
  <c r="BO172" i="3" s="1"/>
  <c r="BP174" i="1"/>
  <c r="BN172" i="3" s="1"/>
  <c r="BO174" i="1"/>
  <c r="BM172" i="3" s="1"/>
  <c r="BN174" i="1"/>
  <c r="BL172" i="3" s="1"/>
  <c r="BM174" i="1"/>
  <c r="BK172" i="3" s="1"/>
  <c r="BL174" i="1"/>
  <c r="BJ172" i="3" s="1"/>
  <c r="BK174" i="1"/>
  <c r="BI172" i="3" s="1"/>
  <c r="BJ174" i="1"/>
  <c r="BH172" i="3" s="1"/>
  <c r="BI174" i="1"/>
  <c r="BG172" i="3" s="1"/>
  <c r="BH174" i="1"/>
  <c r="BF172" i="3" s="1"/>
  <c r="BG174" i="1"/>
  <c r="BE172" i="3" s="1"/>
  <c r="BF174" i="1"/>
  <c r="BD172" i="3" s="1"/>
  <c r="BE174" i="1"/>
  <c r="BC172" i="3" s="1"/>
  <c r="BU173" i="1"/>
  <c r="BS171" i="3" s="1"/>
  <c r="BT173" i="1"/>
  <c r="BR171" i="3" s="1"/>
  <c r="BS173" i="1"/>
  <c r="BQ171" i="3" s="1"/>
  <c r="BR173" i="1"/>
  <c r="BP171" i="3" s="1"/>
  <c r="BQ173" i="1"/>
  <c r="BO171" i="3" s="1"/>
  <c r="BP173" i="1"/>
  <c r="BN171" i="3" s="1"/>
  <c r="BO173" i="1"/>
  <c r="BM171" i="3" s="1"/>
  <c r="BN173" i="1"/>
  <c r="BL171" i="3" s="1"/>
  <c r="BM173" i="1"/>
  <c r="BK171" i="3" s="1"/>
  <c r="BL173" i="1"/>
  <c r="BJ171" i="3" s="1"/>
  <c r="BK173" i="1"/>
  <c r="BI171" i="3" s="1"/>
  <c r="BJ173" i="1"/>
  <c r="BH171" i="3" s="1"/>
  <c r="BI173" i="1"/>
  <c r="BG171" i="3" s="1"/>
  <c r="BH173" i="1"/>
  <c r="BF171" i="3" s="1"/>
  <c r="BG173" i="1"/>
  <c r="BE171" i="3" s="1"/>
  <c r="BF173" i="1"/>
  <c r="BD171" i="3" s="1"/>
  <c r="BE173" i="1"/>
  <c r="BC171" i="3" s="1"/>
  <c r="BU172" i="1"/>
  <c r="BS170" i="3" s="1"/>
  <c r="BT172" i="1"/>
  <c r="BR170" i="3" s="1"/>
  <c r="BS172" i="1"/>
  <c r="BQ170" i="3" s="1"/>
  <c r="BR172" i="1"/>
  <c r="BP170" i="3" s="1"/>
  <c r="BQ172" i="1"/>
  <c r="BO170" i="3" s="1"/>
  <c r="BP172" i="1"/>
  <c r="BN170" i="3" s="1"/>
  <c r="BO172" i="1"/>
  <c r="BM170" i="3" s="1"/>
  <c r="BN172" i="1"/>
  <c r="BL170" i="3" s="1"/>
  <c r="BM172" i="1"/>
  <c r="BK170" i="3" s="1"/>
  <c r="BL172" i="1"/>
  <c r="BJ170" i="3" s="1"/>
  <c r="BK172" i="1"/>
  <c r="BI170" i="3" s="1"/>
  <c r="BJ172" i="1"/>
  <c r="BH170" i="3" s="1"/>
  <c r="BI172" i="1"/>
  <c r="BG170" i="3" s="1"/>
  <c r="BH172" i="1"/>
  <c r="BF170" i="3" s="1"/>
  <c r="BG172" i="1"/>
  <c r="BE170" i="3" s="1"/>
  <c r="BF172" i="1"/>
  <c r="BD170" i="3" s="1"/>
  <c r="BE172" i="1"/>
  <c r="BC170" i="3" s="1"/>
  <c r="BU169" i="1"/>
  <c r="BS167" i="3" s="1"/>
  <c r="BT169" i="1"/>
  <c r="BR167" i="3" s="1"/>
  <c r="BS169" i="1"/>
  <c r="BQ167" i="3" s="1"/>
  <c r="BR169" i="1"/>
  <c r="BP167" i="3" s="1"/>
  <c r="BQ169" i="1"/>
  <c r="BO167" i="3" s="1"/>
  <c r="BP169" i="1"/>
  <c r="BN167" i="3" s="1"/>
  <c r="BO169" i="1"/>
  <c r="BM167" i="3" s="1"/>
  <c r="BN169" i="1"/>
  <c r="BL167" i="3" s="1"/>
  <c r="BM169" i="1"/>
  <c r="BK167" i="3" s="1"/>
  <c r="BL169" i="1"/>
  <c r="BJ167" i="3" s="1"/>
  <c r="BK169" i="1"/>
  <c r="BI167" i="3" s="1"/>
  <c r="BJ169" i="1"/>
  <c r="BH167" i="3" s="1"/>
  <c r="BI169" i="1"/>
  <c r="BG167" i="3" s="1"/>
  <c r="BH169" i="1"/>
  <c r="BF167" i="3" s="1"/>
  <c r="BG169" i="1"/>
  <c r="BE167" i="3" s="1"/>
  <c r="BF169" i="1"/>
  <c r="BD167" i="3" s="1"/>
  <c r="BE169" i="1"/>
  <c r="BC167" i="3" s="1"/>
  <c r="BU168" i="1"/>
  <c r="BS166" i="3" s="1"/>
  <c r="BT168" i="1"/>
  <c r="BR166" i="3" s="1"/>
  <c r="BS168" i="1"/>
  <c r="BQ166" i="3" s="1"/>
  <c r="BR168" i="1"/>
  <c r="BP166" i="3" s="1"/>
  <c r="BQ168" i="1"/>
  <c r="BO166" i="3" s="1"/>
  <c r="BP168" i="1"/>
  <c r="BN166" i="3" s="1"/>
  <c r="BO168" i="1"/>
  <c r="BM166" i="3" s="1"/>
  <c r="BN168" i="1"/>
  <c r="BL166" i="3" s="1"/>
  <c r="BM168" i="1"/>
  <c r="BK166" i="3" s="1"/>
  <c r="BL168" i="1"/>
  <c r="BJ166" i="3" s="1"/>
  <c r="BK168" i="1"/>
  <c r="BI166" i="3" s="1"/>
  <c r="BJ168" i="1"/>
  <c r="BH166" i="3" s="1"/>
  <c r="BI168" i="1"/>
  <c r="BG166" i="3" s="1"/>
  <c r="BH168" i="1"/>
  <c r="BF166" i="3" s="1"/>
  <c r="BG168" i="1"/>
  <c r="BE166" i="3" s="1"/>
  <c r="BF168" i="1"/>
  <c r="BD166" i="3" s="1"/>
  <c r="BE168" i="1"/>
  <c r="BC166" i="3" s="1"/>
  <c r="BU167" i="1"/>
  <c r="BS165" i="3" s="1"/>
  <c r="BT167" i="1"/>
  <c r="BR165" i="3" s="1"/>
  <c r="BS167" i="1"/>
  <c r="BQ165" i="3" s="1"/>
  <c r="BR167" i="1"/>
  <c r="BP165" i="3" s="1"/>
  <c r="BQ167" i="1"/>
  <c r="BO165" i="3" s="1"/>
  <c r="BP167" i="1"/>
  <c r="BN165" i="3" s="1"/>
  <c r="BO167" i="1"/>
  <c r="BM165" i="3" s="1"/>
  <c r="BN167" i="1"/>
  <c r="BL165" i="3" s="1"/>
  <c r="BM167" i="1"/>
  <c r="BK165" i="3" s="1"/>
  <c r="BL167" i="1"/>
  <c r="BJ165" i="3" s="1"/>
  <c r="BK167" i="1"/>
  <c r="BI165" i="3" s="1"/>
  <c r="BJ167" i="1"/>
  <c r="BH165" i="3" s="1"/>
  <c r="BI167" i="1"/>
  <c r="BG165" i="3" s="1"/>
  <c r="BH167" i="1"/>
  <c r="BF165" i="3" s="1"/>
  <c r="BG167" i="1"/>
  <c r="BE165" i="3" s="1"/>
  <c r="BF167" i="1"/>
  <c r="BD165" i="3" s="1"/>
  <c r="BE167" i="1"/>
  <c r="BC165" i="3" s="1"/>
  <c r="BU166" i="1"/>
  <c r="BS164" i="3" s="1"/>
  <c r="BT166" i="1"/>
  <c r="BR164" i="3" s="1"/>
  <c r="BS166" i="1"/>
  <c r="BQ164" i="3" s="1"/>
  <c r="BR166" i="1"/>
  <c r="BP164" i="3" s="1"/>
  <c r="BQ166" i="1"/>
  <c r="BO164" i="3" s="1"/>
  <c r="BP166" i="1"/>
  <c r="BN164" i="3" s="1"/>
  <c r="BO166" i="1"/>
  <c r="BM164" i="3" s="1"/>
  <c r="BN166" i="1"/>
  <c r="BL164" i="3" s="1"/>
  <c r="BM166" i="1"/>
  <c r="BK164" i="3" s="1"/>
  <c r="BL166" i="1"/>
  <c r="BJ164" i="3" s="1"/>
  <c r="BK166" i="1"/>
  <c r="BI164" i="3" s="1"/>
  <c r="BJ166" i="1"/>
  <c r="BH164" i="3" s="1"/>
  <c r="BI166" i="1"/>
  <c r="BG164" i="3" s="1"/>
  <c r="BH166" i="1"/>
  <c r="BF164" i="3" s="1"/>
  <c r="BG166" i="1"/>
  <c r="BE164" i="3" s="1"/>
  <c r="BF166" i="1"/>
  <c r="BD164" i="3" s="1"/>
  <c r="BE166" i="1"/>
  <c r="BC164" i="3" s="1"/>
  <c r="BU165" i="1"/>
  <c r="BS163" i="3" s="1"/>
  <c r="BT165" i="1"/>
  <c r="BR163" i="3" s="1"/>
  <c r="BS165" i="1"/>
  <c r="BQ163" i="3" s="1"/>
  <c r="BR165" i="1"/>
  <c r="BP163" i="3" s="1"/>
  <c r="BQ165" i="1"/>
  <c r="BO163" i="3" s="1"/>
  <c r="BP165" i="1"/>
  <c r="BN163" i="3" s="1"/>
  <c r="BO165" i="1"/>
  <c r="BM163" i="3" s="1"/>
  <c r="BN165" i="1"/>
  <c r="BL163" i="3" s="1"/>
  <c r="BM165" i="1"/>
  <c r="BK163" i="3" s="1"/>
  <c r="BL165" i="1"/>
  <c r="BJ163" i="3" s="1"/>
  <c r="BK165" i="1"/>
  <c r="BI163" i="3" s="1"/>
  <c r="BJ165" i="1"/>
  <c r="BH163" i="3" s="1"/>
  <c r="BI165" i="1"/>
  <c r="BG163" i="3" s="1"/>
  <c r="BH165" i="1"/>
  <c r="BF163" i="3" s="1"/>
  <c r="BG165" i="1"/>
  <c r="BE163" i="3" s="1"/>
  <c r="BF165" i="1"/>
  <c r="BD163" i="3" s="1"/>
  <c r="BE165" i="1"/>
  <c r="BC163" i="3" s="1"/>
  <c r="BU164" i="1"/>
  <c r="BS162" i="3" s="1"/>
  <c r="BT164" i="1"/>
  <c r="BR162" i="3" s="1"/>
  <c r="BS164" i="1"/>
  <c r="BQ162" i="3" s="1"/>
  <c r="BR164" i="1"/>
  <c r="BP162" i="3" s="1"/>
  <c r="BQ164" i="1"/>
  <c r="BO162" i="3" s="1"/>
  <c r="BP164" i="1"/>
  <c r="BN162" i="3" s="1"/>
  <c r="BO164" i="1"/>
  <c r="BM162" i="3" s="1"/>
  <c r="BN164" i="1"/>
  <c r="BL162" i="3" s="1"/>
  <c r="BM164" i="1"/>
  <c r="BK162" i="3" s="1"/>
  <c r="BL164" i="1"/>
  <c r="BJ162" i="3" s="1"/>
  <c r="BK164" i="1"/>
  <c r="BI162" i="3" s="1"/>
  <c r="BJ164" i="1"/>
  <c r="BH162" i="3" s="1"/>
  <c r="BI164" i="1"/>
  <c r="BG162" i="3" s="1"/>
  <c r="BH164" i="1"/>
  <c r="BF162" i="3" s="1"/>
  <c r="BG164" i="1"/>
  <c r="BE162" i="3" s="1"/>
  <c r="BF164" i="1"/>
  <c r="BD162" i="3" s="1"/>
  <c r="BE164" i="1"/>
  <c r="BC162" i="3" s="1"/>
  <c r="BU163" i="1"/>
  <c r="BS161" i="3" s="1"/>
  <c r="BT163" i="1"/>
  <c r="BR161" i="3" s="1"/>
  <c r="BS163" i="1"/>
  <c r="BQ161" i="3" s="1"/>
  <c r="BR163" i="1"/>
  <c r="BP161" i="3" s="1"/>
  <c r="BQ163" i="1"/>
  <c r="BO161" i="3" s="1"/>
  <c r="BP163" i="1"/>
  <c r="BN161" i="3" s="1"/>
  <c r="BO163" i="1"/>
  <c r="BM161" i="3" s="1"/>
  <c r="BN163" i="1"/>
  <c r="BL161" i="3" s="1"/>
  <c r="BM163" i="1"/>
  <c r="BK161" i="3" s="1"/>
  <c r="BL163" i="1"/>
  <c r="BJ161" i="3" s="1"/>
  <c r="BK163" i="1"/>
  <c r="BI161" i="3" s="1"/>
  <c r="BJ163" i="1"/>
  <c r="BH161" i="3" s="1"/>
  <c r="BI163" i="1"/>
  <c r="BG161" i="3" s="1"/>
  <c r="BH163" i="1"/>
  <c r="BF161" i="3" s="1"/>
  <c r="BG163" i="1"/>
  <c r="BE161" i="3" s="1"/>
  <c r="BF163" i="1"/>
  <c r="BD161" i="3" s="1"/>
  <c r="BE163" i="1"/>
  <c r="BC161" i="3" s="1"/>
  <c r="BU160" i="1"/>
  <c r="BS158" i="3" s="1"/>
  <c r="BT160" i="1"/>
  <c r="BR158" i="3" s="1"/>
  <c r="BS160" i="1"/>
  <c r="BQ158" i="3" s="1"/>
  <c r="BR160" i="1"/>
  <c r="BP158" i="3" s="1"/>
  <c r="BQ160" i="1"/>
  <c r="BO158" i="3" s="1"/>
  <c r="BP160" i="1"/>
  <c r="BN158" i="3" s="1"/>
  <c r="BO160" i="1"/>
  <c r="BM158" i="3" s="1"/>
  <c r="BN160" i="1"/>
  <c r="BL158" i="3" s="1"/>
  <c r="BM160" i="1"/>
  <c r="BK158" i="3" s="1"/>
  <c r="BL160" i="1"/>
  <c r="BJ158" i="3" s="1"/>
  <c r="BK160" i="1"/>
  <c r="BI158" i="3" s="1"/>
  <c r="BJ160" i="1"/>
  <c r="BH158" i="3" s="1"/>
  <c r="BI160" i="1"/>
  <c r="BG158" i="3" s="1"/>
  <c r="BH160" i="1"/>
  <c r="BF158" i="3" s="1"/>
  <c r="BG160" i="1"/>
  <c r="BE158" i="3" s="1"/>
  <c r="BF160" i="1"/>
  <c r="BD158" i="3" s="1"/>
  <c r="BE160" i="1"/>
  <c r="BC158" i="3" s="1"/>
  <c r="BU159" i="1"/>
  <c r="BS157" i="3" s="1"/>
  <c r="BT159" i="1"/>
  <c r="BR157" i="3" s="1"/>
  <c r="BS159" i="1"/>
  <c r="BQ157" i="3" s="1"/>
  <c r="BR159" i="1"/>
  <c r="BP157" i="3" s="1"/>
  <c r="BQ159" i="1"/>
  <c r="BO157" i="3" s="1"/>
  <c r="BP159" i="1"/>
  <c r="BN157" i="3" s="1"/>
  <c r="BO159" i="1"/>
  <c r="BM157" i="3" s="1"/>
  <c r="BN159" i="1"/>
  <c r="BL157" i="3" s="1"/>
  <c r="BM159" i="1"/>
  <c r="BK157" i="3" s="1"/>
  <c r="BL159" i="1"/>
  <c r="BJ157" i="3" s="1"/>
  <c r="BK159" i="1"/>
  <c r="BI157" i="3" s="1"/>
  <c r="BJ159" i="1"/>
  <c r="BH157" i="3" s="1"/>
  <c r="BI159" i="1"/>
  <c r="BG157" i="3" s="1"/>
  <c r="BH159" i="1"/>
  <c r="BF157" i="3" s="1"/>
  <c r="BG159" i="1"/>
  <c r="BE157" i="3" s="1"/>
  <c r="BF159" i="1"/>
  <c r="BD157" i="3" s="1"/>
  <c r="BE159" i="1"/>
  <c r="BC157" i="3" s="1"/>
  <c r="BU157" i="1"/>
  <c r="BS155" i="3" s="1"/>
  <c r="BT157" i="1"/>
  <c r="BR155" i="3" s="1"/>
  <c r="BS157" i="1"/>
  <c r="BQ155" i="3" s="1"/>
  <c r="BR157" i="1"/>
  <c r="BP155" i="3" s="1"/>
  <c r="BQ157" i="1"/>
  <c r="BO155" i="3" s="1"/>
  <c r="BP157" i="1"/>
  <c r="BN155" i="3" s="1"/>
  <c r="BO157" i="1"/>
  <c r="BM155" i="3" s="1"/>
  <c r="BN157" i="1"/>
  <c r="BL155" i="3" s="1"/>
  <c r="BM157" i="1"/>
  <c r="BK155" i="3" s="1"/>
  <c r="BL157" i="1"/>
  <c r="BJ155" i="3" s="1"/>
  <c r="BK157" i="1"/>
  <c r="BI155" i="3" s="1"/>
  <c r="BJ157" i="1"/>
  <c r="BH155" i="3" s="1"/>
  <c r="BI157" i="1"/>
  <c r="BG155" i="3" s="1"/>
  <c r="BH157" i="1"/>
  <c r="BF155" i="3" s="1"/>
  <c r="BG157" i="1"/>
  <c r="BE155" i="3" s="1"/>
  <c r="BF157" i="1"/>
  <c r="BD155" i="3" s="1"/>
  <c r="BE157" i="1"/>
  <c r="BC155" i="3" s="1"/>
  <c r="BU156" i="1"/>
  <c r="BS154" i="3" s="1"/>
  <c r="BT156" i="1"/>
  <c r="BR154" i="3" s="1"/>
  <c r="BS156" i="1"/>
  <c r="BQ154" i="3" s="1"/>
  <c r="BR156" i="1"/>
  <c r="BP154" i="3" s="1"/>
  <c r="BQ156" i="1"/>
  <c r="BO154" i="3" s="1"/>
  <c r="BP156" i="1"/>
  <c r="BN154" i="3" s="1"/>
  <c r="BO156" i="1"/>
  <c r="BM154" i="3" s="1"/>
  <c r="BN156" i="1"/>
  <c r="BL154" i="3" s="1"/>
  <c r="BM156" i="1"/>
  <c r="BK154" i="3" s="1"/>
  <c r="BL156" i="1"/>
  <c r="BJ154" i="3" s="1"/>
  <c r="BK156" i="1"/>
  <c r="BI154" i="3" s="1"/>
  <c r="BJ156" i="1"/>
  <c r="BH154" i="3" s="1"/>
  <c r="BI156" i="1"/>
  <c r="BG154" i="3" s="1"/>
  <c r="BH156" i="1"/>
  <c r="BF154" i="3" s="1"/>
  <c r="BG156" i="1"/>
  <c r="BE154" i="3" s="1"/>
  <c r="BF156" i="1"/>
  <c r="BD154" i="3" s="1"/>
  <c r="BE156" i="1"/>
  <c r="BC154" i="3" s="1"/>
  <c r="BU155" i="1"/>
  <c r="BS153" i="3" s="1"/>
  <c r="BT155" i="1"/>
  <c r="BR153" i="3" s="1"/>
  <c r="BS155" i="1"/>
  <c r="BQ153" i="3" s="1"/>
  <c r="BR155" i="1"/>
  <c r="BP153" i="3" s="1"/>
  <c r="BQ155" i="1"/>
  <c r="BO153" i="3" s="1"/>
  <c r="BP155" i="1"/>
  <c r="BN153" i="3" s="1"/>
  <c r="BO155" i="1"/>
  <c r="BM153" i="3" s="1"/>
  <c r="BN155" i="1"/>
  <c r="BL153" i="3" s="1"/>
  <c r="BM155" i="1"/>
  <c r="BK153" i="3" s="1"/>
  <c r="BL155" i="1"/>
  <c r="BJ153" i="3" s="1"/>
  <c r="BK155" i="1"/>
  <c r="BI153" i="3" s="1"/>
  <c r="BJ155" i="1"/>
  <c r="BH153" i="3" s="1"/>
  <c r="BI155" i="1"/>
  <c r="BG153" i="3" s="1"/>
  <c r="BH155" i="1"/>
  <c r="BF153" i="3" s="1"/>
  <c r="BG155" i="1"/>
  <c r="BE153" i="3" s="1"/>
  <c r="BF155" i="1"/>
  <c r="BD153" i="3" s="1"/>
  <c r="BE155" i="1"/>
  <c r="BC153" i="3" s="1"/>
  <c r="BU154" i="1"/>
  <c r="BS152" i="3" s="1"/>
  <c r="BT154" i="1"/>
  <c r="BR152" i="3" s="1"/>
  <c r="BS154" i="1"/>
  <c r="BQ152" i="3" s="1"/>
  <c r="BR154" i="1"/>
  <c r="BP152" i="3" s="1"/>
  <c r="BQ154" i="1"/>
  <c r="BO152" i="3" s="1"/>
  <c r="BP154" i="1"/>
  <c r="BN152" i="3" s="1"/>
  <c r="BO154" i="1"/>
  <c r="BM152" i="3" s="1"/>
  <c r="BN154" i="1"/>
  <c r="BL152" i="3" s="1"/>
  <c r="BM154" i="1"/>
  <c r="BK152" i="3" s="1"/>
  <c r="BL154" i="1"/>
  <c r="BJ152" i="3" s="1"/>
  <c r="BK154" i="1"/>
  <c r="BI152" i="3" s="1"/>
  <c r="BJ154" i="1"/>
  <c r="BH152" i="3" s="1"/>
  <c r="BI154" i="1"/>
  <c r="BG152" i="3" s="1"/>
  <c r="BH154" i="1"/>
  <c r="BF152" i="3" s="1"/>
  <c r="BG154" i="1"/>
  <c r="BE152" i="3" s="1"/>
  <c r="BF154" i="1"/>
  <c r="BD152" i="3" s="1"/>
  <c r="BE154" i="1"/>
  <c r="BC152" i="3" s="1"/>
  <c r="BU153" i="1"/>
  <c r="BS151" i="3" s="1"/>
  <c r="BT153" i="1"/>
  <c r="BR151" i="3" s="1"/>
  <c r="BS153" i="1"/>
  <c r="BQ151" i="3" s="1"/>
  <c r="BR153" i="1"/>
  <c r="BP151" i="3" s="1"/>
  <c r="BQ153" i="1"/>
  <c r="BO151" i="3" s="1"/>
  <c r="BP153" i="1"/>
  <c r="BN151" i="3" s="1"/>
  <c r="BO153" i="1"/>
  <c r="BM151" i="3" s="1"/>
  <c r="BN153" i="1"/>
  <c r="BL151" i="3" s="1"/>
  <c r="BM153" i="1"/>
  <c r="BK151" i="3" s="1"/>
  <c r="BL153" i="1"/>
  <c r="BJ151" i="3" s="1"/>
  <c r="BK153" i="1"/>
  <c r="BI151" i="3" s="1"/>
  <c r="BJ153" i="1"/>
  <c r="BH151" i="3" s="1"/>
  <c r="BI153" i="1"/>
  <c r="BG151" i="3" s="1"/>
  <c r="BH153" i="1"/>
  <c r="BF151" i="3" s="1"/>
  <c r="BG153" i="1"/>
  <c r="BE151" i="3" s="1"/>
  <c r="BF153" i="1"/>
  <c r="BD151" i="3" s="1"/>
  <c r="BE153" i="1"/>
  <c r="BC151" i="3" s="1"/>
  <c r="BU152" i="1"/>
  <c r="BS150" i="3" s="1"/>
  <c r="BT152" i="1"/>
  <c r="BR150" i="3" s="1"/>
  <c r="BS152" i="1"/>
  <c r="BQ150" i="3" s="1"/>
  <c r="BR152" i="1"/>
  <c r="BP150" i="3" s="1"/>
  <c r="BQ152" i="1"/>
  <c r="BO150" i="3" s="1"/>
  <c r="BP152" i="1"/>
  <c r="BN150" i="3" s="1"/>
  <c r="BO152" i="1"/>
  <c r="BM150" i="3" s="1"/>
  <c r="BN152" i="1"/>
  <c r="BL150" i="3" s="1"/>
  <c r="BM152" i="1"/>
  <c r="BK150" i="3" s="1"/>
  <c r="BL152" i="1"/>
  <c r="BJ150" i="3" s="1"/>
  <c r="BK152" i="1"/>
  <c r="BI150" i="3" s="1"/>
  <c r="BJ152" i="1"/>
  <c r="BH150" i="3" s="1"/>
  <c r="BI152" i="1"/>
  <c r="BG150" i="3" s="1"/>
  <c r="BH152" i="1"/>
  <c r="BF150" i="3" s="1"/>
  <c r="BG152" i="1"/>
  <c r="BE150" i="3" s="1"/>
  <c r="BF152" i="1"/>
  <c r="BD150" i="3" s="1"/>
  <c r="BE152" i="1"/>
  <c r="BC150" i="3" s="1"/>
  <c r="BU151" i="1"/>
  <c r="BS149" i="3" s="1"/>
  <c r="BT151" i="1"/>
  <c r="BR149" i="3" s="1"/>
  <c r="BS151" i="1"/>
  <c r="BQ149" i="3" s="1"/>
  <c r="BR151" i="1"/>
  <c r="BP149" i="3" s="1"/>
  <c r="BQ151" i="1"/>
  <c r="BO149" i="3" s="1"/>
  <c r="BP151" i="1"/>
  <c r="BN149" i="3" s="1"/>
  <c r="BO151" i="1"/>
  <c r="BM149" i="3" s="1"/>
  <c r="BN151" i="1"/>
  <c r="BL149" i="3" s="1"/>
  <c r="BM151" i="1"/>
  <c r="BK149" i="3" s="1"/>
  <c r="BL151" i="1"/>
  <c r="BJ149" i="3" s="1"/>
  <c r="BK151" i="1"/>
  <c r="BI149" i="3" s="1"/>
  <c r="BJ151" i="1"/>
  <c r="BH149" i="3" s="1"/>
  <c r="BI151" i="1"/>
  <c r="BG149" i="3" s="1"/>
  <c r="BH151" i="1"/>
  <c r="BF149" i="3" s="1"/>
  <c r="BG151" i="1"/>
  <c r="BE149" i="3" s="1"/>
  <c r="BF151" i="1"/>
  <c r="BD149" i="3" s="1"/>
  <c r="BE151" i="1"/>
  <c r="BC149" i="3" s="1"/>
  <c r="BU149" i="1"/>
  <c r="BS147" i="3" s="1"/>
  <c r="BT149" i="1"/>
  <c r="BR147" i="3" s="1"/>
  <c r="BS149" i="1"/>
  <c r="BQ147" i="3" s="1"/>
  <c r="BR149" i="1"/>
  <c r="BP147" i="3" s="1"/>
  <c r="BQ149" i="1"/>
  <c r="BO147" i="3" s="1"/>
  <c r="BP149" i="1"/>
  <c r="BN147" i="3" s="1"/>
  <c r="BO149" i="1"/>
  <c r="BM147" i="3" s="1"/>
  <c r="BN149" i="1"/>
  <c r="BL147" i="3" s="1"/>
  <c r="BM149" i="1"/>
  <c r="BK147" i="3" s="1"/>
  <c r="BL149" i="1"/>
  <c r="BJ147" i="3" s="1"/>
  <c r="BK149" i="1"/>
  <c r="BI147" i="3" s="1"/>
  <c r="BJ149" i="1"/>
  <c r="BH147" i="3" s="1"/>
  <c r="BI149" i="1"/>
  <c r="BG147" i="3" s="1"/>
  <c r="BH149" i="1"/>
  <c r="BF147" i="3" s="1"/>
  <c r="BG149" i="1"/>
  <c r="BE147" i="3" s="1"/>
  <c r="BF149" i="1"/>
  <c r="BD147" i="3" s="1"/>
  <c r="BE149" i="1"/>
  <c r="BC147" i="3" s="1"/>
  <c r="BU147" i="1"/>
  <c r="BS145" i="3" s="1"/>
  <c r="BT147" i="1"/>
  <c r="BR145" i="3" s="1"/>
  <c r="BS147" i="1"/>
  <c r="BQ145" i="3" s="1"/>
  <c r="BR147" i="1"/>
  <c r="BP145" i="3" s="1"/>
  <c r="BQ147" i="1"/>
  <c r="BO145" i="3" s="1"/>
  <c r="BP147" i="1"/>
  <c r="BN145" i="3" s="1"/>
  <c r="BO147" i="1"/>
  <c r="BM145" i="3" s="1"/>
  <c r="BN147" i="1"/>
  <c r="BL145" i="3" s="1"/>
  <c r="BM147" i="1"/>
  <c r="BK145" i="3" s="1"/>
  <c r="BL147" i="1"/>
  <c r="BJ145" i="3" s="1"/>
  <c r="BK147" i="1"/>
  <c r="BI145" i="3" s="1"/>
  <c r="BJ147" i="1"/>
  <c r="BH145" i="3" s="1"/>
  <c r="BI147" i="1"/>
  <c r="BG145" i="3" s="1"/>
  <c r="BH147" i="1"/>
  <c r="BF145" i="3" s="1"/>
  <c r="BG147" i="1"/>
  <c r="BE145" i="3" s="1"/>
  <c r="BF147" i="1"/>
  <c r="BD145" i="3" s="1"/>
  <c r="BE147" i="1"/>
  <c r="BC145" i="3" s="1"/>
  <c r="BU145" i="1"/>
  <c r="BS143" i="3" s="1"/>
  <c r="BT145" i="1"/>
  <c r="BR143" i="3" s="1"/>
  <c r="BS145" i="1"/>
  <c r="BQ143" i="3" s="1"/>
  <c r="BR145" i="1"/>
  <c r="BP143" i="3" s="1"/>
  <c r="BQ145" i="1"/>
  <c r="BO143" i="3" s="1"/>
  <c r="BP145" i="1"/>
  <c r="BN143" i="3" s="1"/>
  <c r="BO145" i="1"/>
  <c r="BM143" i="3" s="1"/>
  <c r="BN145" i="1"/>
  <c r="BL143" i="3" s="1"/>
  <c r="BM145" i="1"/>
  <c r="BK143" i="3" s="1"/>
  <c r="BL145" i="1"/>
  <c r="BJ143" i="3" s="1"/>
  <c r="BK145" i="1"/>
  <c r="BI143" i="3" s="1"/>
  <c r="BJ145" i="1"/>
  <c r="BH143" i="3" s="1"/>
  <c r="BI145" i="1"/>
  <c r="BG143" i="3" s="1"/>
  <c r="BH145" i="1"/>
  <c r="BF143" i="3" s="1"/>
  <c r="BG145" i="1"/>
  <c r="BE143" i="3" s="1"/>
  <c r="BF145" i="1"/>
  <c r="BD143" i="3" s="1"/>
  <c r="BE145" i="1"/>
  <c r="BC143" i="3" s="1"/>
  <c r="BU144" i="1"/>
  <c r="BS142" i="3" s="1"/>
  <c r="BT144" i="1"/>
  <c r="BR142" i="3" s="1"/>
  <c r="BS144" i="1"/>
  <c r="BQ142" i="3" s="1"/>
  <c r="BR144" i="1"/>
  <c r="BP142" i="3" s="1"/>
  <c r="BQ144" i="1"/>
  <c r="BO142" i="3" s="1"/>
  <c r="BP144" i="1"/>
  <c r="BN142" i="3" s="1"/>
  <c r="BO144" i="1"/>
  <c r="BM142" i="3" s="1"/>
  <c r="BN144" i="1"/>
  <c r="BL142" i="3" s="1"/>
  <c r="BM144" i="1"/>
  <c r="BK142" i="3" s="1"/>
  <c r="BL144" i="1"/>
  <c r="BJ142" i="3" s="1"/>
  <c r="BK144" i="1"/>
  <c r="BI142" i="3" s="1"/>
  <c r="BJ144" i="1"/>
  <c r="BH142" i="3" s="1"/>
  <c r="BI144" i="1"/>
  <c r="BG142" i="3" s="1"/>
  <c r="BH144" i="1"/>
  <c r="BF142" i="3" s="1"/>
  <c r="BG144" i="1"/>
  <c r="BE142" i="3" s="1"/>
  <c r="BF144" i="1"/>
  <c r="BD142" i="3" s="1"/>
  <c r="BE144" i="1"/>
  <c r="BC142" i="3" s="1"/>
  <c r="BU143" i="1"/>
  <c r="BS141" i="3" s="1"/>
  <c r="BT143" i="1"/>
  <c r="BR141" i="3" s="1"/>
  <c r="BS143" i="1"/>
  <c r="BQ141" i="3" s="1"/>
  <c r="BR143" i="1"/>
  <c r="BP141" i="3" s="1"/>
  <c r="BQ143" i="1"/>
  <c r="BO141" i="3" s="1"/>
  <c r="BP143" i="1"/>
  <c r="BN141" i="3" s="1"/>
  <c r="BO143" i="1"/>
  <c r="BM141" i="3" s="1"/>
  <c r="BN143" i="1"/>
  <c r="BL141" i="3" s="1"/>
  <c r="BM143" i="1"/>
  <c r="BK141" i="3" s="1"/>
  <c r="BL143" i="1"/>
  <c r="BJ141" i="3" s="1"/>
  <c r="BK143" i="1"/>
  <c r="BI141" i="3" s="1"/>
  <c r="BJ143" i="1"/>
  <c r="BH141" i="3" s="1"/>
  <c r="BI143" i="1"/>
  <c r="BG141" i="3" s="1"/>
  <c r="BH143" i="1"/>
  <c r="BF141" i="3" s="1"/>
  <c r="BG143" i="1"/>
  <c r="BE141" i="3" s="1"/>
  <c r="BF143" i="1"/>
  <c r="BD141" i="3" s="1"/>
  <c r="BE143" i="1"/>
  <c r="BC141" i="3" s="1"/>
  <c r="BU142" i="1"/>
  <c r="BS140" i="3" s="1"/>
  <c r="BT142" i="1"/>
  <c r="BR140" i="3" s="1"/>
  <c r="BS142" i="1"/>
  <c r="BQ140" i="3" s="1"/>
  <c r="BR142" i="1"/>
  <c r="BP140" i="3" s="1"/>
  <c r="BQ142" i="1"/>
  <c r="BO140" i="3" s="1"/>
  <c r="BP142" i="1"/>
  <c r="BN140" i="3" s="1"/>
  <c r="BO142" i="1"/>
  <c r="BM140" i="3" s="1"/>
  <c r="BN142" i="1"/>
  <c r="BL140" i="3" s="1"/>
  <c r="BM142" i="1"/>
  <c r="BK140" i="3" s="1"/>
  <c r="BL142" i="1"/>
  <c r="BJ140" i="3" s="1"/>
  <c r="BK142" i="1"/>
  <c r="BI140" i="3" s="1"/>
  <c r="BJ142" i="1"/>
  <c r="BH140" i="3" s="1"/>
  <c r="BI142" i="1"/>
  <c r="BG140" i="3" s="1"/>
  <c r="BH142" i="1"/>
  <c r="BF140" i="3" s="1"/>
  <c r="BG142" i="1"/>
  <c r="BE140" i="3" s="1"/>
  <c r="BF142" i="1"/>
  <c r="BD140" i="3" s="1"/>
  <c r="BE142" i="1"/>
  <c r="BC140" i="3" s="1"/>
  <c r="BU141" i="1"/>
  <c r="BS139" i="3" s="1"/>
  <c r="BT141" i="1"/>
  <c r="BR139" i="3" s="1"/>
  <c r="BS141" i="1"/>
  <c r="BQ139" i="3" s="1"/>
  <c r="BR141" i="1"/>
  <c r="BP139" i="3" s="1"/>
  <c r="BQ141" i="1"/>
  <c r="BO139" i="3" s="1"/>
  <c r="BP141" i="1"/>
  <c r="BN139" i="3" s="1"/>
  <c r="BO141" i="1"/>
  <c r="BM139" i="3" s="1"/>
  <c r="BN141" i="1"/>
  <c r="BL139" i="3" s="1"/>
  <c r="BM141" i="1"/>
  <c r="BK139" i="3" s="1"/>
  <c r="BL141" i="1"/>
  <c r="BJ139" i="3" s="1"/>
  <c r="BK141" i="1"/>
  <c r="BI139" i="3" s="1"/>
  <c r="BJ141" i="1"/>
  <c r="BH139" i="3" s="1"/>
  <c r="BI141" i="1"/>
  <c r="BG139" i="3" s="1"/>
  <c r="BH141" i="1"/>
  <c r="BF139" i="3" s="1"/>
  <c r="BG141" i="1"/>
  <c r="BE139" i="3" s="1"/>
  <c r="BF141" i="1"/>
  <c r="BD139" i="3" s="1"/>
  <c r="BE141" i="1"/>
  <c r="BC139" i="3" s="1"/>
  <c r="BU140" i="1"/>
  <c r="BS138" i="3" s="1"/>
  <c r="BT140" i="1"/>
  <c r="BR138" i="3" s="1"/>
  <c r="BS140" i="1"/>
  <c r="BQ138" i="3" s="1"/>
  <c r="BR140" i="1"/>
  <c r="BP138" i="3" s="1"/>
  <c r="BQ140" i="1"/>
  <c r="BO138" i="3" s="1"/>
  <c r="BP140" i="1"/>
  <c r="BN138" i="3" s="1"/>
  <c r="BO140" i="1"/>
  <c r="BM138" i="3" s="1"/>
  <c r="BN140" i="1"/>
  <c r="BL138" i="3" s="1"/>
  <c r="BM140" i="1"/>
  <c r="BK138" i="3" s="1"/>
  <c r="BL140" i="1"/>
  <c r="BJ138" i="3" s="1"/>
  <c r="BK140" i="1"/>
  <c r="BI138" i="3" s="1"/>
  <c r="BJ140" i="1"/>
  <c r="BH138" i="3" s="1"/>
  <c r="BI140" i="1"/>
  <c r="BG138" i="3" s="1"/>
  <c r="BH140" i="1"/>
  <c r="BF138" i="3" s="1"/>
  <c r="BG140" i="1"/>
  <c r="BE138" i="3" s="1"/>
  <c r="BF140" i="1"/>
  <c r="BD138" i="3" s="1"/>
  <c r="BE140" i="1"/>
  <c r="BC138" i="3" s="1"/>
  <c r="BU139" i="1"/>
  <c r="BS137" i="3" s="1"/>
  <c r="BT139" i="1"/>
  <c r="BR137" i="3" s="1"/>
  <c r="BS139" i="1"/>
  <c r="BQ137" i="3" s="1"/>
  <c r="BR139" i="1"/>
  <c r="BP137" i="3" s="1"/>
  <c r="BQ139" i="1"/>
  <c r="BO137" i="3" s="1"/>
  <c r="BP139" i="1"/>
  <c r="BN137" i="3" s="1"/>
  <c r="BO139" i="1"/>
  <c r="BM137" i="3" s="1"/>
  <c r="BN139" i="1"/>
  <c r="BL137" i="3" s="1"/>
  <c r="BM139" i="1"/>
  <c r="BK137" i="3" s="1"/>
  <c r="BL139" i="1"/>
  <c r="BJ137" i="3" s="1"/>
  <c r="BK139" i="1"/>
  <c r="BI137" i="3" s="1"/>
  <c r="BJ139" i="1"/>
  <c r="BH137" i="3" s="1"/>
  <c r="BI139" i="1"/>
  <c r="BG137" i="3" s="1"/>
  <c r="BH139" i="1"/>
  <c r="BF137" i="3" s="1"/>
  <c r="BG139" i="1"/>
  <c r="BE137" i="3" s="1"/>
  <c r="BF139" i="1"/>
  <c r="BD137" i="3" s="1"/>
  <c r="BE139" i="1"/>
  <c r="BC137" i="3" s="1"/>
  <c r="BU137" i="1"/>
  <c r="BS135" i="3" s="1"/>
  <c r="BT137" i="1"/>
  <c r="BR135" i="3" s="1"/>
  <c r="BS137" i="1"/>
  <c r="BQ135" i="3" s="1"/>
  <c r="BR137" i="1"/>
  <c r="BP135" i="3" s="1"/>
  <c r="BQ137" i="1"/>
  <c r="BO135" i="3" s="1"/>
  <c r="BP137" i="1"/>
  <c r="BN135" i="3" s="1"/>
  <c r="BO137" i="1"/>
  <c r="BM135" i="3" s="1"/>
  <c r="BN137" i="1"/>
  <c r="BL135" i="3" s="1"/>
  <c r="BM137" i="1"/>
  <c r="BK135" i="3" s="1"/>
  <c r="BL137" i="1"/>
  <c r="BJ135" i="3" s="1"/>
  <c r="BK137" i="1"/>
  <c r="BI135" i="3" s="1"/>
  <c r="BJ137" i="1"/>
  <c r="BH135" i="3" s="1"/>
  <c r="BI137" i="1"/>
  <c r="BG135" i="3" s="1"/>
  <c r="BH137" i="1"/>
  <c r="BF135" i="3" s="1"/>
  <c r="BG137" i="1"/>
  <c r="BE135" i="3" s="1"/>
  <c r="BF137" i="1"/>
  <c r="BD135" i="3" s="1"/>
  <c r="BE137" i="1"/>
  <c r="BC135" i="3" s="1"/>
  <c r="BU136" i="1"/>
  <c r="BS134" i="3" s="1"/>
  <c r="BT136" i="1"/>
  <c r="BR134" i="3" s="1"/>
  <c r="BS136" i="1"/>
  <c r="BQ134" i="3" s="1"/>
  <c r="BR136" i="1"/>
  <c r="BP134" i="3" s="1"/>
  <c r="BQ136" i="1"/>
  <c r="BO134" i="3" s="1"/>
  <c r="BP136" i="1"/>
  <c r="BN134" i="3" s="1"/>
  <c r="BO136" i="1"/>
  <c r="BM134" i="3" s="1"/>
  <c r="BN136" i="1"/>
  <c r="BL134" i="3" s="1"/>
  <c r="BM136" i="1"/>
  <c r="BK134" i="3" s="1"/>
  <c r="BL136" i="1"/>
  <c r="BJ134" i="3" s="1"/>
  <c r="BK136" i="1"/>
  <c r="BI134" i="3" s="1"/>
  <c r="BJ136" i="1"/>
  <c r="BH134" i="3" s="1"/>
  <c r="BI136" i="1"/>
  <c r="BG134" i="3" s="1"/>
  <c r="BH136" i="1"/>
  <c r="BF134" i="3" s="1"/>
  <c r="BG136" i="1"/>
  <c r="BE134" i="3" s="1"/>
  <c r="BF136" i="1"/>
  <c r="BD134" i="3" s="1"/>
  <c r="BE136" i="1"/>
  <c r="BC134" i="3" s="1"/>
  <c r="BU135" i="1"/>
  <c r="BS133" i="3" s="1"/>
  <c r="BT135" i="1"/>
  <c r="BR133" i="3" s="1"/>
  <c r="BS135" i="1"/>
  <c r="BQ133" i="3" s="1"/>
  <c r="BR135" i="1"/>
  <c r="BP133" i="3" s="1"/>
  <c r="BQ135" i="1"/>
  <c r="BO133" i="3" s="1"/>
  <c r="BP135" i="1"/>
  <c r="BN133" i="3" s="1"/>
  <c r="BO135" i="1"/>
  <c r="BM133" i="3" s="1"/>
  <c r="BN135" i="1"/>
  <c r="BL133" i="3" s="1"/>
  <c r="BM135" i="1"/>
  <c r="BK133" i="3" s="1"/>
  <c r="BL135" i="1"/>
  <c r="BJ133" i="3" s="1"/>
  <c r="BK135" i="1"/>
  <c r="BI133" i="3" s="1"/>
  <c r="BJ135" i="1"/>
  <c r="BH133" i="3" s="1"/>
  <c r="BI135" i="1"/>
  <c r="BG133" i="3" s="1"/>
  <c r="BH135" i="1"/>
  <c r="BF133" i="3" s="1"/>
  <c r="BG135" i="1"/>
  <c r="BE133" i="3" s="1"/>
  <c r="BF135" i="1"/>
  <c r="BD133" i="3" s="1"/>
  <c r="BE135" i="1"/>
  <c r="BC133" i="3" s="1"/>
  <c r="BU134" i="1"/>
  <c r="BS132" i="3" s="1"/>
  <c r="BT134" i="1"/>
  <c r="BR132" i="3" s="1"/>
  <c r="BS134" i="1"/>
  <c r="BQ132" i="3" s="1"/>
  <c r="BR134" i="1"/>
  <c r="BP132" i="3" s="1"/>
  <c r="BQ134" i="1"/>
  <c r="BO132" i="3" s="1"/>
  <c r="BP134" i="1"/>
  <c r="BN132" i="3" s="1"/>
  <c r="BO134" i="1"/>
  <c r="BM132" i="3" s="1"/>
  <c r="BN134" i="1"/>
  <c r="BL132" i="3" s="1"/>
  <c r="BM134" i="1"/>
  <c r="BK132" i="3" s="1"/>
  <c r="BL134" i="1"/>
  <c r="BJ132" i="3" s="1"/>
  <c r="BK134" i="1"/>
  <c r="BI132" i="3" s="1"/>
  <c r="BJ134" i="1"/>
  <c r="BH132" i="3" s="1"/>
  <c r="BI134" i="1"/>
  <c r="BG132" i="3" s="1"/>
  <c r="BH134" i="1"/>
  <c r="BF132" i="3" s="1"/>
  <c r="BG134" i="1"/>
  <c r="BE132" i="3" s="1"/>
  <c r="BF134" i="1"/>
  <c r="BD132" i="3" s="1"/>
  <c r="BE134" i="1"/>
  <c r="BC132" i="3" s="1"/>
  <c r="BU133" i="1"/>
  <c r="BS131" i="3" s="1"/>
  <c r="BT133" i="1"/>
  <c r="BR131" i="3" s="1"/>
  <c r="BS133" i="1"/>
  <c r="BQ131" i="3" s="1"/>
  <c r="BR133" i="1"/>
  <c r="BP131" i="3" s="1"/>
  <c r="BQ133" i="1"/>
  <c r="BO131" i="3" s="1"/>
  <c r="BP133" i="1"/>
  <c r="BN131" i="3" s="1"/>
  <c r="BO133" i="1"/>
  <c r="BM131" i="3" s="1"/>
  <c r="BN133" i="1"/>
  <c r="BL131" i="3" s="1"/>
  <c r="BM133" i="1"/>
  <c r="BK131" i="3" s="1"/>
  <c r="BL133" i="1"/>
  <c r="BJ131" i="3" s="1"/>
  <c r="BK133" i="1"/>
  <c r="BI131" i="3" s="1"/>
  <c r="BJ133" i="1"/>
  <c r="BH131" i="3" s="1"/>
  <c r="BI133" i="1"/>
  <c r="BG131" i="3" s="1"/>
  <c r="BH133" i="1"/>
  <c r="BF131" i="3" s="1"/>
  <c r="BG133" i="1"/>
  <c r="BE131" i="3" s="1"/>
  <c r="BF133" i="1"/>
  <c r="BD131" i="3" s="1"/>
  <c r="BE133" i="1"/>
  <c r="BC131" i="3" s="1"/>
  <c r="BU132" i="1"/>
  <c r="BS130" i="3" s="1"/>
  <c r="BT132" i="1"/>
  <c r="BR130" i="3" s="1"/>
  <c r="BS132" i="1"/>
  <c r="BQ130" i="3" s="1"/>
  <c r="BR132" i="1"/>
  <c r="BP130" i="3" s="1"/>
  <c r="BQ132" i="1"/>
  <c r="BO130" i="3" s="1"/>
  <c r="BP132" i="1"/>
  <c r="BN130" i="3" s="1"/>
  <c r="BO132" i="1"/>
  <c r="BM130" i="3" s="1"/>
  <c r="BN132" i="1"/>
  <c r="BL130" i="3" s="1"/>
  <c r="BM132" i="1"/>
  <c r="BK130" i="3" s="1"/>
  <c r="BL132" i="1"/>
  <c r="BJ130" i="3" s="1"/>
  <c r="BK132" i="1"/>
  <c r="BI130" i="3" s="1"/>
  <c r="BJ132" i="1"/>
  <c r="BH130" i="3" s="1"/>
  <c r="BI132" i="1"/>
  <c r="BG130" i="3" s="1"/>
  <c r="BH132" i="1"/>
  <c r="BF130" i="3" s="1"/>
  <c r="BG132" i="1"/>
  <c r="BE130" i="3" s="1"/>
  <c r="BF132" i="1"/>
  <c r="BD130" i="3" s="1"/>
  <c r="BE132" i="1"/>
  <c r="BC130" i="3" s="1"/>
  <c r="BU131" i="1"/>
  <c r="BS129" i="3" s="1"/>
  <c r="BT131" i="1"/>
  <c r="BR129" i="3" s="1"/>
  <c r="BS131" i="1"/>
  <c r="BQ129" i="3" s="1"/>
  <c r="BR131" i="1"/>
  <c r="BP129" i="3" s="1"/>
  <c r="BQ131" i="1"/>
  <c r="BO129" i="3" s="1"/>
  <c r="BP131" i="1"/>
  <c r="BN129" i="3" s="1"/>
  <c r="BO131" i="1"/>
  <c r="BM129" i="3" s="1"/>
  <c r="BN131" i="1"/>
  <c r="BL129" i="3" s="1"/>
  <c r="BM131" i="1"/>
  <c r="BK129" i="3" s="1"/>
  <c r="BL131" i="1"/>
  <c r="BJ129" i="3" s="1"/>
  <c r="BK131" i="1"/>
  <c r="BI129" i="3" s="1"/>
  <c r="BJ131" i="1"/>
  <c r="BH129" i="3" s="1"/>
  <c r="BI131" i="1"/>
  <c r="BG129" i="3" s="1"/>
  <c r="BH131" i="1"/>
  <c r="BF129" i="3" s="1"/>
  <c r="BG131" i="1"/>
  <c r="BE129" i="3" s="1"/>
  <c r="BF131" i="1"/>
  <c r="BD129" i="3" s="1"/>
  <c r="BE131" i="1"/>
  <c r="BC129" i="3" s="1"/>
  <c r="BU130" i="1"/>
  <c r="BS128" i="3" s="1"/>
  <c r="BT130" i="1"/>
  <c r="BR128" i="3" s="1"/>
  <c r="BS130" i="1"/>
  <c r="BQ128" i="3" s="1"/>
  <c r="BR130" i="1"/>
  <c r="BP128" i="3" s="1"/>
  <c r="BQ130" i="1"/>
  <c r="BO128" i="3" s="1"/>
  <c r="BP130" i="1"/>
  <c r="BN128" i="3" s="1"/>
  <c r="BO130" i="1"/>
  <c r="BM128" i="3" s="1"/>
  <c r="BN130" i="1"/>
  <c r="BL128" i="3" s="1"/>
  <c r="BM130" i="1"/>
  <c r="BK128" i="3" s="1"/>
  <c r="BL130" i="1"/>
  <c r="BJ128" i="3" s="1"/>
  <c r="BK130" i="1"/>
  <c r="BI128" i="3" s="1"/>
  <c r="BJ130" i="1"/>
  <c r="BH128" i="3" s="1"/>
  <c r="BI130" i="1"/>
  <c r="BG128" i="3" s="1"/>
  <c r="BH130" i="1"/>
  <c r="BF128" i="3" s="1"/>
  <c r="BG130" i="1"/>
  <c r="BE128" i="3" s="1"/>
  <c r="BF130" i="1"/>
  <c r="BD128" i="3" s="1"/>
  <c r="BE130" i="1"/>
  <c r="BC128" i="3" s="1"/>
  <c r="BU129" i="1"/>
  <c r="BS127" i="3" s="1"/>
  <c r="BT129" i="1"/>
  <c r="BR127" i="3" s="1"/>
  <c r="BS129" i="1"/>
  <c r="BQ127" i="3" s="1"/>
  <c r="BR129" i="1"/>
  <c r="BP127" i="3" s="1"/>
  <c r="BQ129" i="1"/>
  <c r="BO127" i="3" s="1"/>
  <c r="BP129" i="1"/>
  <c r="BN127" i="3" s="1"/>
  <c r="BO129" i="1"/>
  <c r="BM127" i="3" s="1"/>
  <c r="BN129" i="1"/>
  <c r="BL127" i="3" s="1"/>
  <c r="BM129" i="1"/>
  <c r="BK127" i="3" s="1"/>
  <c r="BL129" i="1"/>
  <c r="BJ127" i="3" s="1"/>
  <c r="BK129" i="1"/>
  <c r="BI127" i="3" s="1"/>
  <c r="BJ129" i="1"/>
  <c r="BH127" i="3" s="1"/>
  <c r="BI129" i="1"/>
  <c r="BG127" i="3" s="1"/>
  <c r="BH129" i="1"/>
  <c r="BF127" i="3" s="1"/>
  <c r="BG129" i="1"/>
  <c r="BE127" i="3" s="1"/>
  <c r="BF129" i="1"/>
  <c r="BD127" i="3" s="1"/>
  <c r="BE129" i="1"/>
  <c r="BC127" i="3" s="1"/>
  <c r="BU128" i="1"/>
  <c r="BS126" i="3" s="1"/>
  <c r="BT128" i="1"/>
  <c r="BR126" i="3" s="1"/>
  <c r="BS128" i="1"/>
  <c r="BQ126" i="3" s="1"/>
  <c r="BR128" i="1"/>
  <c r="BP126" i="3" s="1"/>
  <c r="BQ128" i="1"/>
  <c r="BO126" i="3" s="1"/>
  <c r="BP128" i="1"/>
  <c r="BN126" i="3" s="1"/>
  <c r="BO128" i="1"/>
  <c r="BM126" i="3" s="1"/>
  <c r="BN128" i="1"/>
  <c r="BL126" i="3" s="1"/>
  <c r="BM128" i="1"/>
  <c r="BK126" i="3" s="1"/>
  <c r="BL128" i="1"/>
  <c r="BJ126" i="3" s="1"/>
  <c r="BK128" i="1"/>
  <c r="BI126" i="3" s="1"/>
  <c r="BJ128" i="1"/>
  <c r="BH126" i="3" s="1"/>
  <c r="BI128" i="1"/>
  <c r="BG126" i="3" s="1"/>
  <c r="BH128" i="1"/>
  <c r="BF126" i="3" s="1"/>
  <c r="BG128" i="1"/>
  <c r="BE126" i="3" s="1"/>
  <c r="BF128" i="1"/>
  <c r="BD126" i="3" s="1"/>
  <c r="BE128" i="1"/>
  <c r="BC126" i="3" s="1"/>
  <c r="BU126" i="1"/>
  <c r="BS124" i="3" s="1"/>
  <c r="BT126" i="1"/>
  <c r="BR124" i="3" s="1"/>
  <c r="BS126" i="1"/>
  <c r="BQ124" i="3" s="1"/>
  <c r="BR126" i="1"/>
  <c r="BP124" i="3" s="1"/>
  <c r="BQ126" i="1"/>
  <c r="BO124" i="3" s="1"/>
  <c r="BP126" i="1"/>
  <c r="BN124" i="3" s="1"/>
  <c r="BO126" i="1"/>
  <c r="BM124" i="3" s="1"/>
  <c r="BN126" i="1"/>
  <c r="BL124" i="3" s="1"/>
  <c r="BM126" i="1"/>
  <c r="BK124" i="3" s="1"/>
  <c r="BL126" i="1"/>
  <c r="BJ124" i="3" s="1"/>
  <c r="BK126" i="1"/>
  <c r="BI124" i="3" s="1"/>
  <c r="BJ126" i="1"/>
  <c r="BH124" i="3" s="1"/>
  <c r="BI126" i="1"/>
  <c r="BG124" i="3" s="1"/>
  <c r="BH126" i="1"/>
  <c r="BF124" i="3" s="1"/>
  <c r="BG126" i="1"/>
  <c r="BE124" i="3" s="1"/>
  <c r="BF126" i="1"/>
  <c r="BD124" i="3" s="1"/>
  <c r="BE126" i="1"/>
  <c r="BC124" i="3" s="1"/>
  <c r="BU125" i="1"/>
  <c r="BS123" i="3" s="1"/>
  <c r="BT125" i="1"/>
  <c r="BR123" i="3" s="1"/>
  <c r="BS125" i="1"/>
  <c r="BQ123" i="3" s="1"/>
  <c r="BR125" i="1"/>
  <c r="BP123" i="3" s="1"/>
  <c r="BQ125" i="1"/>
  <c r="BO123" i="3" s="1"/>
  <c r="BP125" i="1"/>
  <c r="BN123" i="3" s="1"/>
  <c r="BO125" i="1"/>
  <c r="BM123" i="3" s="1"/>
  <c r="BN125" i="1"/>
  <c r="BL123" i="3" s="1"/>
  <c r="BM125" i="1"/>
  <c r="BK123" i="3" s="1"/>
  <c r="BL125" i="1"/>
  <c r="BJ123" i="3" s="1"/>
  <c r="BK125" i="1"/>
  <c r="BI123" i="3" s="1"/>
  <c r="BJ125" i="1"/>
  <c r="BH123" i="3" s="1"/>
  <c r="BI125" i="1"/>
  <c r="BG123" i="3" s="1"/>
  <c r="BH125" i="1"/>
  <c r="BF123" i="3" s="1"/>
  <c r="BG125" i="1"/>
  <c r="BE123" i="3" s="1"/>
  <c r="BF125" i="1"/>
  <c r="BD123" i="3" s="1"/>
  <c r="BE125" i="1"/>
  <c r="BC123" i="3" s="1"/>
  <c r="BU124" i="1"/>
  <c r="BS122" i="3" s="1"/>
  <c r="BT124" i="1"/>
  <c r="BR122" i="3" s="1"/>
  <c r="BS124" i="1"/>
  <c r="BQ122" i="3" s="1"/>
  <c r="BR124" i="1"/>
  <c r="BP122" i="3" s="1"/>
  <c r="BQ124" i="1"/>
  <c r="BO122" i="3" s="1"/>
  <c r="BP124" i="1"/>
  <c r="BN122" i="3" s="1"/>
  <c r="BO124" i="1"/>
  <c r="BM122" i="3" s="1"/>
  <c r="BN124" i="1"/>
  <c r="BL122" i="3" s="1"/>
  <c r="BM124" i="1"/>
  <c r="BK122" i="3" s="1"/>
  <c r="BL124" i="1"/>
  <c r="BJ122" i="3" s="1"/>
  <c r="BK124" i="1"/>
  <c r="BI122" i="3" s="1"/>
  <c r="BJ124" i="1"/>
  <c r="BH122" i="3" s="1"/>
  <c r="BI124" i="1"/>
  <c r="BG122" i="3" s="1"/>
  <c r="BH124" i="1"/>
  <c r="BF122" i="3" s="1"/>
  <c r="BG124" i="1"/>
  <c r="BE122" i="3" s="1"/>
  <c r="BF124" i="1"/>
  <c r="BD122" i="3" s="1"/>
  <c r="BE124" i="1"/>
  <c r="BC122" i="3" s="1"/>
  <c r="BU123" i="1"/>
  <c r="BS121" i="3" s="1"/>
  <c r="BT123" i="1"/>
  <c r="BR121" i="3" s="1"/>
  <c r="BS123" i="1"/>
  <c r="BQ121" i="3" s="1"/>
  <c r="BR123" i="1"/>
  <c r="BP121" i="3" s="1"/>
  <c r="BQ123" i="1"/>
  <c r="BO121" i="3" s="1"/>
  <c r="BP123" i="1"/>
  <c r="BN121" i="3" s="1"/>
  <c r="BO123" i="1"/>
  <c r="BM121" i="3" s="1"/>
  <c r="BN123" i="1"/>
  <c r="BL121" i="3" s="1"/>
  <c r="BM123" i="1"/>
  <c r="BK121" i="3" s="1"/>
  <c r="BL123" i="1"/>
  <c r="BJ121" i="3" s="1"/>
  <c r="BK123" i="1"/>
  <c r="BI121" i="3" s="1"/>
  <c r="BJ123" i="1"/>
  <c r="BH121" i="3" s="1"/>
  <c r="BI123" i="1"/>
  <c r="BG121" i="3" s="1"/>
  <c r="BH123" i="1"/>
  <c r="BF121" i="3" s="1"/>
  <c r="BG123" i="1"/>
  <c r="BE121" i="3" s="1"/>
  <c r="BF123" i="1"/>
  <c r="BD121" i="3" s="1"/>
  <c r="BE123" i="1"/>
  <c r="BC121" i="3" s="1"/>
  <c r="BU122" i="1"/>
  <c r="BS120" i="3" s="1"/>
  <c r="BT122" i="1"/>
  <c r="BR120" i="3" s="1"/>
  <c r="BS122" i="1"/>
  <c r="BQ120" i="3" s="1"/>
  <c r="BR122" i="1"/>
  <c r="BP120" i="3" s="1"/>
  <c r="BQ122" i="1"/>
  <c r="BO120" i="3" s="1"/>
  <c r="BP122" i="1"/>
  <c r="BN120" i="3" s="1"/>
  <c r="BO122" i="1"/>
  <c r="BM120" i="3" s="1"/>
  <c r="BN122" i="1"/>
  <c r="BL120" i="3" s="1"/>
  <c r="BM122" i="1"/>
  <c r="BK120" i="3" s="1"/>
  <c r="BL122" i="1"/>
  <c r="BJ120" i="3" s="1"/>
  <c r="BK122" i="1"/>
  <c r="BI120" i="3" s="1"/>
  <c r="BJ122" i="1"/>
  <c r="BH120" i="3" s="1"/>
  <c r="BI122" i="1"/>
  <c r="BG120" i="3" s="1"/>
  <c r="BH122" i="1"/>
  <c r="BF120" i="3" s="1"/>
  <c r="BG122" i="1"/>
  <c r="BE120" i="3" s="1"/>
  <c r="BF122" i="1"/>
  <c r="BD120" i="3" s="1"/>
  <c r="BE122" i="1"/>
  <c r="BC120" i="3" s="1"/>
  <c r="BU121" i="1"/>
  <c r="BS119" i="3" s="1"/>
  <c r="BT121" i="1"/>
  <c r="BR119" i="3" s="1"/>
  <c r="BS121" i="1"/>
  <c r="BQ119" i="3" s="1"/>
  <c r="BR121" i="1"/>
  <c r="BP119" i="3" s="1"/>
  <c r="BQ121" i="1"/>
  <c r="BO119" i="3" s="1"/>
  <c r="BP121" i="1"/>
  <c r="BN119" i="3" s="1"/>
  <c r="BO121" i="1"/>
  <c r="BM119" i="3" s="1"/>
  <c r="BN121" i="1"/>
  <c r="BL119" i="3" s="1"/>
  <c r="BM121" i="1"/>
  <c r="BK119" i="3" s="1"/>
  <c r="BL121" i="1"/>
  <c r="BJ119" i="3" s="1"/>
  <c r="BK121" i="1"/>
  <c r="BI119" i="3" s="1"/>
  <c r="BJ121" i="1"/>
  <c r="BH119" i="3" s="1"/>
  <c r="BI121" i="1"/>
  <c r="BG119" i="3" s="1"/>
  <c r="BH121" i="1"/>
  <c r="BF119" i="3" s="1"/>
  <c r="BG121" i="1"/>
  <c r="BE119" i="3" s="1"/>
  <c r="BF121" i="1"/>
  <c r="BD119" i="3" s="1"/>
  <c r="BE121" i="1"/>
  <c r="BC119" i="3" s="1"/>
  <c r="BU120" i="1"/>
  <c r="BS118" i="3" s="1"/>
  <c r="BT120" i="1"/>
  <c r="BR118" i="3" s="1"/>
  <c r="BS120" i="1"/>
  <c r="BQ118" i="3" s="1"/>
  <c r="BR120" i="1"/>
  <c r="BP118" i="3" s="1"/>
  <c r="BQ120" i="1"/>
  <c r="BO118" i="3" s="1"/>
  <c r="BP120" i="1"/>
  <c r="BN118" i="3" s="1"/>
  <c r="BO120" i="1"/>
  <c r="BM118" i="3" s="1"/>
  <c r="BN120" i="1"/>
  <c r="BL118" i="3" s="1"/>
  <c r="BM120" i="1"/>
  <c r="BK118" i="3" s="1"/>
  <c r="BL120" i="1"/>
  <c r="BJ118" i="3" s="1"/>
  <c r="BK120" i="1"/>
  <c r="BI118" i="3" s="1"/>
  <c r="BJ120" i="1"/>
  <c r="BH118" i="3" s="1"/>
  <c r="BI120" i="1"/>
  <c r="BG118" i="3" s="1"/>
  <c r="BH120" i="1"/>
  <c r="BF118" i="3" s="1"/>
  <c r="BG120" i="1"/>
  <c r="BE118" i="3" s="1"/>
  <c r="BF120" i="1"/>
  <c r="BD118" i="3" s="1"/>
  <c r="BE120" i="1"/>
  <c r="BC118" i="3" s="1"/>
  <c r="BU119" i="1"/>
  <c r="BS117" i="3" s="1"/>
  <c r="BT119" i="1"/>
  <c r="BR117" i="3" s="1"/>
  <c r="BS119" i="1"/>
  <c r="BQ117" i="3" s="1"/>
  <c r="BR119" i="1"/>
  <c r="BP117" i="3" s="1"/>
  <c r="BQ119" i="1"/>
  <c r="BO117" i="3" s="1"/>
  <c r="BP119" i="1"/>
  <c r="BN117" i="3" s="1"/>
  <c r="BO119" i="1"/>
  <c r="BM117" i="3" s="1"/>
  <c r="BN119" i="1"/>
  <c r="BL117" i="3" s="1"/>
  <c r="BM119" i="1"/>
  <c r="BK117" i="3" s="1"/>
  <c r="BL119" i="1"/>
  <c r="BJ117" i="3" s="1"/>
  <c r="BK119" i="1"/>
  <c r="BI117" i="3" s="1"/>
  <c r="BJ119" i="1"/>
  <c r="BH117" i="3" s="1"/>
  <c r="BI119" i="1"/>
  <c r="BG117" i="3" s="1"/>
  <c r="BH119" i="1"/>
  <c r="BF117" i="3" s="1"/>
  <c r="BG119" i="1"/>
  <c r="BE117" i="3" s="1"/>
  <c r="BF119" i="1"/>
  <c r="BD117" i="3" s="1"/>
  <c r="BE119" i="1"/>
  <c r="BC117" i="3" s="1"/>
  <c r="BU118" i="1"/>
  <c r="BS116" i="3" s="1"/>
  <c r="BT118" i="1"/>
  <c r="BR116" i="3" s="1"/>
  <c r="BS118" i="1"/>
  <c r="BQ116" i="3" s="1"/>
  <c r="BR118" i="1"/>
  <c r="BP116" i="3" s="1"/>
  <c r="BQ118" i="1"/>
  <c r="BO116" i="3" s="1"/>
  <c r="BP118" i="1"/>
  <c r="BN116" i="3" s="1"/>
  <c r="BO118" i="1"/>
  <c r="BM116" i="3" s="1"/>
  <c r="BN118" i="1"/>
  <c r="BL116" i="3" s="1"/>
  <c r="BM118" i="1"/>
  <c r="BK116" i="3" s="1"/>
  <c r="BL118" i="1"/>
  <c r="BJ116" i="3" s="1"/>
  <c r="BK118" i="1"/>
  <c r="BI116" i="3" s="1"/>
  <c r="BJ118" i="1"/>
  <c r="BH116" i="3" s="1"/>
  <c r="BI118" i="1"/>
  <c r="BG116" i="3" s="1"/>
  <c r="BH118" i="1"/>
  <c r="BF116" i="3" s="1"/>
  <c r="BG118" i="1"/>
  <c r="BE116" i="3" s="1"/>
  <c r="BF118" i="1"/>
  <c r="BD116" i="3" s="1"/>
  <c r="BE118" i="1"/>
  <c r="BC116" i="3" s="1"/>
  <c r="BU117" i="1"/>
  <c r="BS115" i="3" s="1"/>
  <c r="BT117" i="1"/>
  <c r="BR115" i="3" s="1"/>
  <c r="BS117" i="1"/>
  <c r="BQ115" i="3" s="1"/>
  <c r="BR117" i="1"/>
  <c r="BP115" i="3" s="1"/>
  <c r="BQ117" i="1"/>
  <c r="BO115" i="3" s="1"/>
  <c r="BP117" i="1"/>
  <c r="BN115" i="3" s="1"/>
  <c r="BO117" i="1"/>
  <c r="BM115" i="3" s="1"/>
  <c r="BN117" i="1"/>
  <c r="BL115" i="3" s="1"/>
  <c r="BM117" i="1"/>
  <c r="BK115" i="3" s="1"/>
  <c r="BL117" i="1"/>
  <c r="BJ115" i="3" s="1"/>
  <c r="BK117" i="1"/>
  <c r="BI115" i="3" s="1"/>
  <c r="BJ117" i="1"/>
  <c r="BH115" i="3" s="1"/>
  <c r="BI117" i="1"/>
  <c r="BG115" i="3" s="1"/>
  <c r="BH117" i="1"/>
  <c r="BF115" i="3" s="1"/>
  <c r="BG117" i="1"/>
  <c r="BE115" i="3" s="1"/>
  <c r="BF117" i="1"/>
  <c r="BD115" i="3" s="1"/>
  <c r="BE117" i="1"/>
  <c r="BC115" i="3" s="1"/>
  <c r="BU116" i="1"/>
  <c r="BS114" i="3" s="1"/>
  <c r="BT116" i="1"/>
  <c r="BR114" i="3" s="1"/>
  <c r="BS116" i="1"/>
  <c r="BQ114" i="3" s="1"/>
  <c r="BR116" i="1"/>
  <c r="BP114" i="3" s="1"/>
  <c r="BQ116" i="1"/>
  <c r="BO114" i="3" s="1"/>
  <c r="BP116" i="1"/>
  <c r="BN114" i="3" s="1"/>
  <c r="BO116" i="1"/>
  <c r="BM114" i="3" s="1"/>
  <c r="BN116" i="1"/>
  <c r="BL114" i="3" s="1"/>
  <c r="BM116" i="1"/>
  <c r="BK114" i="3" s="1"/>
  <c r="BL116" i="1"/>
  <c r="BJ114" i="3" s="1"/>
  <c r="BK116" i="1"/>
  <c r="BI114" i="3" s="1"/>
  <c r="BJ116" i="1"/>
  <c r="BH114" i="3" s="1"/>
  <c r="BI116" i="1"/>
  <c r="BG114" i="3" s="1"/>
  <c r="BH116" i="1"/>
  <c r="BF114" i="3" s="1"/>
  <c r="BG116" i="1"/>
  <c r="BE114" i="3" s="1"/>
  <c r="BF116" i="1"/>
  <c r="BD114" i="3" s="1"/>
  <c r="BE116" i="1"/>
  <c r="BC114" i="3" s="1"/>
  <c r="BU115" i="1"/>
  <c r="BS113" i="3" s="1"/>
  <c r="BT115" i="1"/>
  <c r="BR113" i="3" s="1"/>
  <c r="BS115" i="1"/>
  <c r="BQ113" i="3" s="1"/>
  <c r="BR115" i="1"/>
  <c r="BP113" i="3" s="1"/>
  <c r="BQ115" i="1"/>
  <c r="BO113" i="3" s="1"/>
  <c r="BP115" i="1"/>
  <c r="BN113" i="3" s="1"/>
  <c r="BO115" i="1"/>
  <c r="BM113" i="3" s="1"/>
  <c r="BN115" i="1"/>
  <c r="BL113" i="3" s="1"/>
  <c r="BM115" i="1"/>
  <c r="BK113" i="3" s="1"/>
  <c r="BL115" i="1"/>
  <c r="BJ113" i="3" s="1"/>
  <c r="BK115" i="1"/>
  <c r="BI113" i="3" s="1"/>
  <c r="BJ115" i="1"/>
  <c r="BH113" i="3" s="1"/>
  <c r="BI115" i="1"/>
  <c r="BG113" i="3" s="1"/>
  <c r="BH115" i="1"/>
  <c r="BF113" i="3" s="1"/>
  <c r="BG115" i="1"/>
  <c r="BE113" i="3" s="1"/>
  <c r="BF115" i="1"/>
  <c r="BD113" i="3" s="1"/>
  <c r="BE115" i="1"/>
  <c r="BC113" i="3" s="1"/>
  <c r="BU114" i="1"/>
  <c r="BS112" i="3" s="1"/>
  <c r="BT114" i="1"/>
  <c r="BR112" i="3" s="1"/>
  <c r="BS114" i="1"/>
  <c r="BQ112" i="3" s="1"/>
  <c r="BR114" i="1"/>
  <c r="BP112" i="3" s="1"/>
  <c r="BQ114" i="1"/>
  <c r="BO112" i="3" s="1"/>
  <c r="BP114" i="1"/>
  <c r="BN112" i="3" s="1"/>
  <c r="BO114" i="1"/>
  <c r="BM112" i="3" s="1"/>
  <c r="BN114" i="1"/>
  <c r="BL112" i="3" s="1"/>
  <c r="BM114" i="1"/>
  <c r="BK112" i="3" s="1"/>
  <c r="BL114" i="1"/>
  <c r="BJ112" i="3" s="1"/>
  <c r="BK114" i="1"/>
  <c r="BI112" i="3" s="1"/>
  <c r="BJ114" i="1"/>
  <c r="BH112" i="3" s="1"/>
  <c r="BI114" i="1"/>
  <c r="BG112" i="3" s="1"/>
  <c r="BH114" i="1"/>
  <c r="BF112" i="3" s="1"/>
  <c r="BG114" i="1"/>
  <c r="BE112" i="3" s="1"/>
  <c r="BF114" i="1"/>
  <c r="BD112" i="3" s="1"/>
  <c r="BE114" i="1"/>
  <c r="BC112" i="3" s="1"/>
  <c r="BU113" i="1"/>
  <c r="BS111" i="3" s="1"/>
  <c r="BT113" i="1"/>
  <c r="BR111" i="3" s="1"/>
  <c r="BS113" i="1"/>
  <c r="BQ111" i="3" s="1"/>
  <c r="BR113" i="1"/>
  <c r="BP111" i="3" s="1"/>
  <c r="BQ113" i="1"/>
  <c r="BO111" i="3" s="1"/>
  <c r="BP113" i="1"/>
  <c r="BN111" i="3" s="1"/>
  <c r="BO113" i="1"/>
  <c r="BM111" i="3" s="1"/>
  <c r="BN113" i="1"/>
  <c r="BL111" i="3" s="1"/>
  <c r="BM113" i="1"/>
  <c r="BK111" i="3" s="1"/>
  <c r="BL113" i="1"/>
  <c r="BJ111" i="3" s="1"/>
  <c r="BK113" i="1"/>
  <c r="BI111" i="3" s="1"/>
  <c r="BJ113" i="1"/>
  <c r="BH111" i="3" s="1"/>
  <c r="BI113" i="1"/>
  <c r="BG111" i="3" s="1"/>
  <c r="BH113" i="1"/>
  <c r="BF111" i="3" s="1"/>
  <c r="BG113" i="1"/>
  <c r="BE111" i="3" s="1"/>
  <c r="BF113" i="1"/>
  <c r="BD111" i="3" s="1"/>
  <c r="BE113" i="1"/>
  <c r="BC111" i="3" s="1"/>
  <c r="BU112" i="1"/>
  <c r="BS110" i="3" s="1"/>
  <c r="BT112" i="1"/>
  <c r="BR110" i="3" s="1"/>
  <c r="BS112" i="1"/>
  <c r="BQ110" i="3" s="1"/>
  <c r="BR112" i="1"/>
  <c r="BP110" i="3" s="1"/>
  <c r="BQ112" i="1"/>
  <c r="BO110" i="3" s="1"/>
  <c r="BP112" i="1"/>
  <c r="BN110" i="3" s="1"/>
  <c r="BO112" i="1"/>
  <c r="BM110" i="3" s="1"/>
  <c r="BN112" i="1"/>
  <c r="BL110" i="3" s="1"/>
  <c r="BM112" i="1"/>
  <c r="BK110" i="3" s="1"/>
  <c r="BL112" i="1"/>
  <c r="BJ110" i="3" s="1"/>
  <c r="BK112" i="1"/>
  <c r="BI110" i="3" s="1"/>
  <c r="BJ112" i="1"/>
  <c r="BH110" i="3" s="1"/>
  <c r="BI112" i="1"/>
  <c r="BG110" i="3" s="1"/>
  <c r="BH112" i="1"/>
  <c r="BF110" i="3" s="1"/>
  <c r="BG112" i="1"/>
  <c r="BE110" i="3" s="1"/>
  <c r="BF112" i="1"/>
  <c r="BD110" i="3" s="1"/>
  <c r="BE112" i="1"/>
  <c r="BC110" i="3" s="1"/>
  <c r="BU110" i="1"/>
  <c r="BS108" i="3" s="1"/>
  <c r="BT110" i="1"/>
  <c r="BR108" i="3" s="1"/>
  <c r="BS110" i="1"/>
  <c r="BQ108" i="3" s="1"/>
  <c r="BR110" i="1"/>
  <c r="BP108" i="3" s="1"/>
  <c r="BQ110" i="1"/>
  <c r="BO108" i="3" s="1"/>
  <c r="BP110" i="1"/>
  <c r="BN108" i="3" s="1"/>
  <c r="BO110" i="1"/>
  <c r="BM108" i="3" s="1"/>
  <c r="BN110" i="1"/>
  <c r="BL108" i="3" s="1"/>
  <c r="BM110" i="1"/>
  <c r="BK108" i="3" s="1"/>
  <c r="BL110" i="1"/>
  <c r="BJ108" i="3" s="1"/>
  <c r="BK110" i="1"/>
  <c r="BI108" i="3" s="1"/>
  <c r="BJ110" i="1"/>
  <c r="BH108" i="3" s="1"/>
  <c r="BI110" i="1"/>
  <c r="BG108" i="3" s="1"/>
  <c r="BH110" i="1"/>
  <c r="BF108" i="3" s="1"/>
  <c r="BG110" i="1"/>
  <c r="BE108" i="3" s="1"/>
  <c r="BF110" i="1"/>
  <c r="BD108" i="3" s="1"/>
  <c r="BE110" i="1"/>
  <c r="BC108" i="3" s="1"/>
  <c r="BU109" i="1"/>
  <c r="BS107" i="3" s="1"/>
  <c r="BT109" i="1"/>
  <c r="BR107" i="3" s="1"/>
  <c r="BS109" i="1"/>
  <c r="BQ107" i="3" s="1"/>
  <c r="BR109" i="1"/>
  <c r="BP107" i="3" s="1"/>
  <c r="BQ109" i="1"/>
  <c r="BO107" i="3" s="1"/>
  <c r="BP109" i="1"/>
  <c r="BN107" i="3" s="1"/>
  <c r="BO109" i="1"/>
  <c r="BM107" i="3" s="1"/>
  <c r="BN109" i="1"/>
  <c r="BL107" i="3" s="1"/>
  <c r="BM109" i="1"/>
  <c r="BK107" i="3" s="1"/>
  <c r="BL109" i="1"/>
  <c r="BJ107" i="3" s="1"/>
  <c r="BK109" i="1"/>
  <c r="BI107" i="3" s="1"/>
  <c r="BJ109" i="1"/>
  <c r="BH107" i="3" s="1"/>
  <c r="BI109" i="1"/>
  <c r="BG107" i="3" s="1"/>
  <c r="BH109" i="1"/>
  <c r="BF107" i="3" s="1"/>
  <c r="BG109" i="1"/>
  <c r="BE107" i="3" s="1"/>
  <c r="BF109" i="1"/>
  <c r="BD107" i="3" s="1"/>
  <c r="BE109" i="1"/>
  <c r="BC107" i="3" s="1"/>
  <c r="BU108" i="1"/>
  <c r="BS106" i="3" s="1"/>
  <c r="BT108" i="1"/>
  <c r="BR106" i="3" s="1"/>
  <c r="BS108" i="1"/>
  <c r="BQ106" i="3" s="1"/>
  <c r="BR108" i="1"/>
  <c r="BP106" i="3" s="1"/>
  <c r="BQ108" i="1"/>
  <c r="BO106" i="3" s="1"/>
  <c r="BP108" i="1"/>
  <c r="BN106" i="3" s="1"/>
  <c r="BO108" i="1"/>
  <c r="BM106" i="3" s="1"/>
  <c r="BN108" i="1"/>
  <c r="BL106" i="3" s="1"/>
  <c r="BM108" i="1"/>
  <c r="BK106" i="3" s="1"/>
  <c r="BL108" i="1"/>
  <c r="BJ106" i="3" s="1"/>
  <c r="BK108" i="1"/>
  <c r="BI106" i="3" s="1"/>
  <c r="BJ108" i="1"/>
  <c r="BH106" i="3" s="1"/>
  <c r="BI108" i="1"/>
  <c r="BG106" i="3" s="1"/>
  <c r="BH108" i="1"/>
  <c r="BF106" i="3" s="1"/>
  <c r="BG108" i="1"/>
  <c r="BE106" i="3" s="1"/>
  <c r="BF108" i="1"/>
  <c r="BD106" i="3" s="1"/>
  <c r="BE108" i="1"/>
  <c r="BC106" i="3" s="1"/>
  <c r="BU107" i="1"/>
  <c r="BS105" i="3" s="1"/>
  <c r="BT107" i="1"/>
  <c r="BR105" i="3" s="1"/>
  <c r="BS107" i="1"/>
  <c r="BQ105" i="3" s="1"/>
  <c r="BR107" i="1"/>
  <c r="BP105" i="3" s="1"/>
  <c r="BQ107" i="1"/>
  <c r="BO105" i="3" s="1"/>
  <c r="BP107" i="1"/>
  <c r="BN105" i="3" s="1"/>
  <c r="BO107" i="1"/>
  <c r="BM105" i="3" s="1"/>
  <c r="BN107" i="1"/>
  <c r="BL105" i="3" s="1"/>
  <c r="BM107" i="1"/>
  <c r="BK105" i="3" s="1"/>
  <c r="BL107" i="1"/>
  <c r="BJ105" i="3" s="1"/>
  <c r="BK107" i="1"/>
  <c r="BI105" i="3" s="1"/>
  <c r="BJ107" i="1"/>
  <c r="BH105" i="3" s="1"/>
  <c r="BI107" i="1"/>
  <c r="BG105" i="3" s="1"/>
  <c r="BH107" i="1"/>
  <c r="BF105" i="3" s="1"/>
  <c r="BG107" i="1"/>
  <c r="BE105" i="3" s="1"/>
  <c r="BF107" i="1"/>
  <c r="BD105" i="3" s="1"/>
  <c r="BU106" i="1"/>
  <c r="BS104" i="3" s="1"/>
  <c r="BT106" i="1"/>
  <c r="BR104" i="3" s="1"/>
  <c r="BS106" i="1"/>
  <c r="BQ104" i="3" s="1"/>
  <c r="BR106" i="1"/>
  <c r="BP104" i="3" s="1"/>
  <c r="BQ106" i="1"/>
  <c r="BO104" i="3" s="1"/>
  <c r="BP106" i="1"/>
  <c r="BN104" i="3" s="1"/>
  <c r="BO106" i="1"/>
  <c r="BM104" i="3" s="1"/>
  <c r="BN106" i="1"/>
  <c r="BL104" i="3" s="1"/>
  <c r="BM106" i="1"/>
  <c r="BK104" i="3" s="1"/>
  <c r="BL106" i="1"/>
  <c r="BJ104" i="3" s="1"/>
  <c r="BK106" i="1"/>
  <c r="BI104" i="3" s="1"/>
  <c r="BJ106" i="1"/>
  <c r="BH104" i="3" s="1"/>
  <c r="BI106" i="1"/>
  <c r="BG104" i="3" s="1"/>
  <c r="BH106" i="1"/>
  <c r="BF104" i="3" s="1"/>
  <c r="BG106" i="1"/>
  <c r="BE104" i="3" s="1"/>
  <c r="BF106" i="1"/>
  <c r="BD104" i="3" s="1"/>
  <c r="BE106" i="1"/>
  <c r="BC104" i="3" s="1"/>
  <c r="BU105" i="1"/>
  <c r="BS103" i="3" s="1"/>
  <c r="BT105" i="1"/>
  <c r="BR103" i="3" s="1"/>
  <c r="BS105" i="1"/>
  <c r="BQ103" i="3" s="1"/>
  <c r="BR105" i="1"/>
  <c r="BP103" i="3" s="1"/>
  <c r="BQ105" i="1"/>
  <c r="BO103" i="3" s="1"/>
  <c r="BP105" i="1"/>
  <c r="BN103" i="3" s="1"/>
  <c r="BO105" i="1"/>
  <c r="BM103" i="3" s="1"/>
  <c r="BN105" i="1"/>
  <c r="BL103" i="3" s="1"/>
  <c r="BM105" i="1"/>
  <c r="BK103" i="3" s="1"/>
  <c r="BL105" i="1"/>
  <c r="BJ103" i="3" s="1"/>
  <c r="BK105" i="1"/>
  <c r="BI103" i="3" s="1"/>
  <c r="BJ105" i="1"/>
  <c r="BH103" i="3" s="1"/>
  <c r="BI105" i="1"/>
  <c r="BG103" i="3" s="1"/>
  <c r="BH105" i="1"/>
  <c r="BF103" i="3" s="1"/>
  <c r="BG105" i="1"/>
  <c r="BE103" i="3" s="1"/>
  <c r="BF105" i="1"/>
  <c r="BD103" i="3" s="1"/>
  <c r="BE105" i="1"/>
  <c r="BC103" i="3" s="1"/>
  <c r="BU104" i="1"/>
  <c r="BS102" i="3" s="1"/>
  <c r="BT104" i="1"/>
  <c r="BR102" i="3" s="1"/>
  <c r="BS104" i="1"/>
  <c r="BQ102" i="3" s="1"/>
  <c r="BR104" i="1"/>
  <c r="BP102" i="3" s="1"/>
  <c r="BQ104" i="1"/>
  <c r="BO102" i="3" s="1"/>
  <c r="BP104" i="1"/>
  <c r="BN102" i="3" s="1"/>
  <c r="BO104" i="1"/>
  <c r="BM102" i="3" s="1"/>
  <c r="BN104" i="1"/>
  <c r="BL102" i="3" s="1"/>
  <c r="BM104" i="1"/>
  <c r="BK102" i="3" s="1"/>
  <c r="BL104" i="1"/>
  <c r="BJ102" i="3" s="1"/>
  <c r="BK104" i="1"/>
  <c r="BI102" i="3" s="1"/>
  <c r="BJ104" i="1"/>
  <c r="BH102" i="3" s="1"/>
  <c r="BI104" i="1"/>
  <c r="BG102" i="3" s="1"/>
  <c r="BH104" i="1"/>
  <c r="BF102" i="3" s="1"/>
  <c r="BG104" i="1"/>
  <c r="BE102" i="3" s="1"/>
  <c r="BF104" i="1"/>
  <c r="BD102" i="3" s="1"/>
  <c r="BE104" i="1"/>
  <c r="BC102" i="3" s="1"/>
  <c r="BU103" i="1"/>
  <c r="BS101" i="3" s="1"/>
  <c r="BT103" i="1"/>
  <c r="BR101" i="3" s="1"/>
  <c r="BS103" i="1"/>
  <c r="BQ101" i="3" s="1"/>
  <c r="BR103" i="1"/>
  <c r="BP101" i="3" s="1"/>
  <c r="BQ103" i="1"/>
  <c r="BO101" i="3" s="1"/>
  <c r="BP103" i="1"/>
  <c r="BN101" i="3" s="1"/>
  <c r="BO103" i="1"/>
  <c r="BM101" i="3" s="1"/>
  <c r="BN103" i="1"/>
  <c r="BL101" i="3" s="1"/>
  <c r="BM103" i="1"/>
  <c r="BK101" i="3" s="1"/>
  <c r="BL103" i="1"/>
  <c r="BJ101" i="3" s="1"/>
  <c r="BK103" i="1"/>
  <c r="BI101" i="3" s="1"/>
  <c r="BJ103" i="1"/>
  <c r="BH101" i="3" s="1"/>
  <c r="BI103" i="1"/>
  <c r="BG101" i="3" s="1"/>
  <c r="BH103" i="1"/>
  <c r="BF101" i="3" s="1"/>
  <c r="BG103" i="1"/>
  <c r="BE101" i="3" s="1"/>
  <c r="BF103" i="1"/>
  <c r="BD101" i="3" s="1"/>
  <c r="BE103" i="1"/>
  <c r="BC101" i="3" s="1"/>
  <c r="BU100" i="1"/>
  <c r="BS98" i="3" s="1"/>
  <c r="BT100" i="1"/>
  <c r="BR98" i="3" s="1"/>
  <c r="BS100" i="1"/>
  <c r="BQ98" i="3" s="1"/>
  <c r="BR100" i="1"/>
  <c r="BP98" i="3" s="1"/>
  <c r="BQ100" i="1"/>
  <c r="BO98" i="3" s="1"/>
  <c r="BP100" i="1"/>
  <c r="BN98" i="3" s="1"/>
  <c r="BO100" i="1"/>
  <c r="BM98" i="3" s="1"/>
  <c r="BN100" i="1"/>
  <c r="BL98" i="3" s="1"/>
  <c r="BM100" i="1"/>
  <c r="BK98" i="3" s="1"/>
  <c r="BL100" i="1"/>
  <c r="BJ98" i="3" s="1"/>
  <c r="BK100" i="1"/>
  <c r="BI98" i="3" s="1"/>
  <c r="BJ100" i="1"/>
  <c r="BH98" i="3" s="1"/>
  <c r="BI100" i="1"/>
  <c r="BG98" i="3" s="1"/>
  <c r="BH100" i="1"/>
  <c r="BF98" i="3" s="1"/>
  <c r="BG100" i="1"/>
  <c r="BE98" i="3" s="1"/>
  <c r="BF100" i="1"/>
  <c r="BD98" i="3" s="1"/>
  <c r="BE100" i="1"/>
  <c r="BC98" i="3" s="1"/>
  <c r="BU99" i="1"/>
  <c r="BS97" i="3" s="1"/>
  <c r="BT99" i="1"/>
  <c r="BR97" i="3" s="1"/>
  <c r="BS99" i="1"/>
  <c r="BQ97" i="3" s="1"/>
  <c r="BR99" i="1"/>
  <c r="BP97" i="3" s="1"/>
  <c r="BQ99" i="1"/>
  <c r="BO97" i="3" s="1"/>
  <c r="BP99" i="1"/>
  <c r="BN97" i="3" s="1"/>
  <c r="BO99" i="1"/>
  <c r="BM97" i="3" s="1"/>
  <c r="BN99" i="1"/>
  <c r="BL97" i="3" s="1"/>
  <c r="BM99" i="1"/>
  <c r="BK97" i="3" s="1"/>
  <c r="BL99" i="1"/>
  <c r="BJ97" i="3" s="1"/>
  <c r="BK99" i="1"/>
  <c r="BI97" i="3" s="1"/>
  <c r="BJ99" i="1"/>
  <c r="BH97" i="3" s="1"/>
  <c r="BI99" i="1"/>
  <c r="BG97" i="3" s="1"/>
  <c r="BH99" i="1"/>
  <c r="BF97" i="3" s="1"/>
  <c r="BG99" i="1"/>
  <c r="BE97" i="3" s="1"/>
  <c r="BF99" i="1"/>
  <c r="BD97" i="3" s="1"/>
  <c r="BE99" i="1"/>
  <c r="BC97" i="3" s="1"/>
  <c r="BU97" i="1"/>
  <c r="BS95" i="3" s="1"/>
  <c r="BT97" i="1"/>
  <c r="BR95" i="3" s="1"/>
  <c r="BS97" i="1"/>
  <c r="BQ95" i="3" s="1"/>
  <c r="BR97" i="1"/>
  <c r="BP95" i="3" s="1"/>
  <c r="BQ97" i="1"/>
  <c r="BO95" i="3" s="1"/>
  <c r="BP97" i="1"/>
  <c r="BN95" i="3" s="1"/>
  <c r="BO97" i="1"/>
  <c r="BM95" i="3" s="1"/>
  <c r="BN97" i="1"/>
  <c r="BL95" i="3" s="1"/>
  <c r="BM97" i="1"/>
  <c r="BK95" i="3" s="1"/>
  <c r="BL97" i="1"/>
  <c r="BJ95" i="3" s="1"/>
  <c r="BK97" i="1"/>
  <c r="BI95" i="3" s="1"/>
  <c r="BJ97" i="1"/>
  <c r="BH95" i="3" s="1"/>
  <c r="BI97" i="1"/>
  <c r="BG95" i="3" s="1"/>
  <c r="BH97" i="1"/>
  <c r="BF95" i="3" s="1"/>
  <c r="BG97" i="1"/>
  <c r="BE95" i="3" s="1"/>
  <c r="BF97" i="1"/>
  <c r="BD95" i="3" s="1"/>
  <c r="BE97" i="1"/>
  <c r="BC95" i="3" s="1"/>
  <c r="BU94" i="1"/>
  <c r="BS92" i="3" s="1"/>
  <c r="BT94" i="1"/>
  <c r="BR92" i="3" s="1"/>
  <c r="BS94" i="1"/>
  <c r="BQ92" i="3" s="1"/>
  <c r="BR94" i="1"/>
  <c r="BP92" i="3" s="1"/>
  <c r="BQ94" i="1"/>
  <c r="BO92" i="3" s="1"/>
  <c r="BP94" i="1"/>
  <c r="BN92" i="3" s="1"/>
  <c r="BO94" i="1"/>
  <c r="BM92" i="3" s="1"/>
  <c r="BN94" i="1"/>
  <c r="BL92" i="3" s="1"/>
  <c r="BM94" i="1"/>
  <c r="BK92" i="3" s="1"/>
  <c r="BL94" i="1"/>
  <c r="BJ92" i="3" s="1"/>
  <c r="BK94" i="1"/>
  <c r="BI92" i="3" s="1"/>
  <c r="BJ94" i="1"/>
  <c r="BH92" i="3" s="1"/>
  <c r="BI94" i="1"/>
  <c r="BG92" i="3" s="1"/>
  <c r="BH94" i="1"/>
  <c r="BF92" i="3" s="1"/>
  <c r="BG94" i="1"/>
  <c r="BE92" i="3" s="1"/>
  <c r="BF94" i="1"/>
  <c r="BD92" i="3" s="1"/>
  <c r="BE94" i="1"/>
  <c r="BC92" i="3" s="1"/>
  <c r="BU93" i="1"/>
  <c r="BS91" i="3" s="1"/>
  <c r="BT93" i="1"/>
  <c r="BR91" i="3" s="1"/>
  <c r="BS93" i="1"/>
  <c r="BQ91" i="3" s="1"/>
  <c r="BR93" i="1"/>
  <c r="BP91" i="3" s="1"/>
  <c r="BQ93" i="1"/>
  <c r="BO91" i="3" s="1"/>
  <c r="BP93" i="1"/>
  <c r="BN91" i="3" s="1"/>
  <c r="BO93" i="1"/>
  <c r="BM91" i="3" s="1"/>
  <c r="BN93" i="1"/>
  <c r="BL91" i="3" s="1"/>
  <c r="BM93" i="1"/>
  <c r="BK91" i="3" s="1"/>
  <c r="BL93" i="1"/>
  <c r="BJ91" i="3" s="1"/>
  <c r="BK93" i="1"/>
  <c r="BI91" i="3" s="1"/>
  <c r="BJ93" i="1"/>
  <c r="BH91" i="3" s="1"/>
  <c r="BI93" i="1"/>
  <c r="BG91" i="3" s="1"/>
  <c r="BH93" i="1"/>
  <c r="BF91" i="3" s="1"/>
  <c r="BG93" i="1"/>
  <c r="BE91" i="3" s="1"/>
  <c r="BF93" i="1"/>
  <c r="BD91" i="3" s="1"/>
  <c r="BE93" i="1"/>
  <c r="BC91" i="3" s="1"/>
  <c r="BU92" i="1"/>
  <c r="BS90" i="3" s="1"/>
  <c r="BT92" i="1"/>
  <c r="BR90" i="3" s="1"/>
  <c r="BS92" i="1"/>
  <c r="BQ90" i="3" s="1"/>
  <c r="BR92" i="1"/>
  <c r="BP90" i="3" s="1"/>
  <c r="BQ92" i="1"/>
  <c r="BO90" i="3" s="1"/>
  <c r="BP92" i="1"/>
  <c r="BN90" i="3" s="1"/>
  <c r="BO92" i="1"/>
  <c r="BM90" i="3" s="1"/>
  <c r="BN92" i="1"/>
  <c r="BL90" i="3" s="1"/>
  <c r="BM92" i="1"/>
  <c r="BK90" i="3" s="1"/>
  <c r="BL92" i="1"/>
  <c r="BJ90" i="3" s="1"/>
  <c r="BK92" i="1"/>
  <c r="BI90" i="3" s="1"/>
  <c r="BJ92" i="1"/>
  <c r="BH90" i="3" s="1"/>
  <c r="BI92" i="1"/>
  <c r="BG90" i="3" s="1"/>
  <c r="BH92" i="1"/>
  <c r="BF90" i="3" s="1"/>
  <c r="BG92" i="1"/>
  <c r="BE90" i="3" s="1"/>
  <c r="BF92" i="1"/>
  <c r="BD90" i="3" s="1"/>
  <c r="BE92" i="1"/>
  <c r="BC90" i="3" s="1"/>
  <c r="BU91" i="1"/>
  <c r="BS89" i="3" s="1"/>
  <c r="BT91" i="1"/>
  <c r="BR89" i="3" s="1"/>
  <c r="BS91" i="1"/>
  <c r="BQ89" i="3" s="1"/>
  <c r="BR91" i="1"/>
  <c r="BP89" i="3" s="1"/>
  <c r="BQ91" i="1"/>
  <c r="BO89" i="3" s="1"/>
  <c r="BP91" i="1"/>
  <c r="BN89" i="3" s="1"/>
  <c r="BO91" i="1"/>
  <c r="BM89" i="3" s="1"/>
  <c r="BN91" i="1"/>
  <c r="BL89" i="3" s="1"/>
  <c r="BM91" i="1"/>
  <c r="BK89" i="3" s="1"/>
  <c r="BL91" i="1"/>
  <c r="BJ89" i="3" s="1"/>
  <c r="BK91" i="1"/>
  <c r="BI89" i="3" s="1"/>
  <c r="BJ91" i="1"/>
  <c r="BH89" i="3" s="1"/>
  <c r="BI91" i="1"/>
  <c r="BG89" i="3" s="1"/>
  <c r="BH91" i="1"/>
  <c r="BF89" i="3" s="1"/>
  <c r="BG91" i="1"/>
  <c r="BE89" i="3" s="1"/>
  <c r="BF91" i="1"/>
  <c r="BD89" i="3" s="1"/>
  <c r="BE91" i="1"/>
  <c r="BC89" i="3" s="1"/>
  <c r="BU90" i="1"/>
  <c r="BS88" i="3" s="1"/>
  <c r="BT90" i="1"/>
  <c r="BR88" i="3" s="1"/>
  <c r="BS90" i="1"/>
  <c r="BQ88" i="3" s="1"/>
  <c r="BR90" i="1"/>
  <c r="BP88" i="3" s="1"/>
  <c r="BQ90" i="1"/>
  <c r="BO88" i="3" s="1"/>
  <c r="BP90" i="1"/>
  <c r="BN88" i="3" s="1"/>
  <c r="BO90" i="1"/>
  <c r="BM88" i="3" s="1"/>
  <c r="BN90" i="1"/>
  <c r="BL88" i="3" s="1"/>
  <c r="BM90" i="1"/>
  <c r="BK88" i="3" s="1"/>
  <c r="BL90" i="1"/>
  <c r="BJ88" i="3" s="1"/>
  <c r="BK90" i="1"/>
  <c r="BI88" i="3" s="1"/>
  <c r="BJ90" i="1"/>
  <c r="BH88" i="3" s="1"/>
  <c r="BI90" i="1"/>
  <c r="BG88" i="3" s="1"/>
  <c r="BH90" i="1"/>
  <c r="BF88" i="3" s="1"/>
  <c r="BG90" i="1"/>
  <c r="BE88" i="3" s="1"/>
  <c r="BF90" i="1"/>
  <c r="BD88" i="3" s="1"/>
  <c r="BE90" i="1"/>
  <c r="BC88" i="3" s="1"/>
  <c r="BU89" i="1"/>
  <c r="BS87" i="3" s="1"/>
  <c r="BT89" i="1"/>
  <c r="BR87" i="3" s="1"/>
  <c r="BS89" i="1"/>
  <c r="BQ87" i="3" s="1"/>
  <c r="BR89" i="1"/>
  <c r="BP87" i="3" s="1"/>
  <c r="BQ89" i="1"/>
  <c r="BO87" i="3" s="1"/>
  <c r="BP89" i="1"/>
  <c r="BN87" i="3" s="1"/>
  <c r="BO89" i="1"/>
  <c r="BM87" i="3" s="1"/>
  <c r="BN89" i="1"/>
  <c r="BL87" i="3" s="1"/>
  <c r="BM89" i="1"/>
  <c r="BK87" i="3" s="1"/>
  <c r="BL89" i="1"/>
  <c r="BJ87" i="3" s="1"/>
  <c r="BK89" i="1"/>
  <c r="BI87" i="3" s="1"/>
  <c r="BJ89" i="1"/>
  <c r="BH87" i="3" s="1"/>
  <c r="BI89" i="1"/>
  <c r="BG87" i="3" s="1"/>
  <c r="BH89" i="1"/>
  <c r="BF87" i="3" s="1"/>
  <c r="BG89" i="1"/>
  <c r="BE87" i="3" s="1"/>
  <c r="BF89" i="1"/>
  <c r="BD87" i="3" s="1"/>
  <c r="BE89" i="1"/>
  <c r="BC87" i="3" s="1"/>
  <c r="BU88" i="1"/>
  <c r="BS86" i="3" s="1"/>
  <c r="BT88" i="1"/>
  <c r="BR86" i="3" s="1"/>
  <c r="BS88" i="1"/>
  <c r="BQ86" i="3" s="1"/>
  <c r="BR88" i="1"/>
  <c r="BP86" i="3" s="1"/>
  <c r="BQ88" i="1"/>
  <c r="BO86" i="3" s="1"/>
  <c r="BP88" i="1"/>
  <c r="BN86" i="3" s="1"/>
  <c r="BO88" i="1"/>
  <c r="BM86" i="3" s="1"/>
  <c r="BN88" i="1"/>
  <c r="BL86" i="3" s="1"/>
  <c r="BM88" i="1"/>
  <c r="BK86" i="3" s="1"/>
  <c r="BL88" i="1"/>
  <c r="BJ86" i="3" s="1"/>
  <c r="BK88" i="1"/>
  <c r="BI86" i="3" s="1"/>
  <c r="BJ88" i="1"/>
  <c r="BH86" i="3" s="1"/>
  <c r="BI88" i="1"/>
  <c r="BG86" i="3" s="1"/>
  <c r="BH88" i="1"/>
  <c r="BF86" i="3" s="1"/>
  <c r="BG88" i="1"/>
  <c r="BE86" i="3" s="1"/>
  <c r="BF88" i="1"/>
  <c r="BD86" i="3" s="1"/>
  <c r="BE88" i="1"/>
  <c r="BC86" i="3" s="1"/>
  <c r="BU85" i="1"/>
  <c r="BS83" i="3" s="1"/>
  <c r="BT85" i="1"/>
  <c r="BR83" i="3" s="1"/>
  <c r="BS85" i="1"/>
  <c r="BQ83" i="3" s="1"/>
  <c r="BR85" i="1"/>
  <c r="BP83" i="3" s="1"/>
  <c r="BQ85" i="1"/>
  <c r="BO83" i="3" s="1"/>
  <c r="BP85" i="1"/>
  <c r="BN83" i="3" s="1"/>
  <c r="BO85" i="1"/>
  <c r="BM83" i="3" s="1"/>
  <c r="BN85" i="1"/>
  <c r="BL83" i="3" s="1"/>
  <c r="BM85" i="1"/>
  <c r="BK83" i="3" s="1"/>
  <c r="BL85" i="1"/>
  <c r="BJ83" i="3" s="1"/>
  <c r="BK85" i="1"/>
  <c r="BI83" i="3" s="1"/>
  <c r="BJ85" i="1"/>
  <c r="BH83" i="3" s="1"/>
  <c r="BI85" i="1"/>
  <c r="BG83" i="3" s="1"/>
  <c r="BH85" i="1"/>
  <c r="BF83" i="3" s="1"/>
  <c r="BG85" i="1"/>
  <c r="BE83" i="3" s="1"/>
  <c r="BF85" i="1"/>
  <c r="BD83" i="3" s="1"/>
  <c r="BE85" i="1"/>
  <c r="BC83" i="3" s="1"/>
  <c r="BU83" i="1"/>
  <c r="BS81" i="3" s="1"/>
  <c r="BT83" i="1"/>
  <c r="BR81" i="3" s="1"/>
  <c r="BS83" i="1"/>
  <c r="BQ81" i="3" s="1"/>
  <c r="BR83" i="1"/>
  <c r="BP81" i="3" s="1"/>
  <c r="BQ83" i="1"/>
  <c r="BO81" i="3" s="1"/>
  <c r="BP83" i="1"/>
  <c r="BN81" i="3" s="1"/>
  <c r="BO83" i="1"/>
  <c r="BM81" i="3" s="1"/>
  <c r="BN83" i="1"/>
  <c r="BL81" i="3" s="1"/>
  <c r="BM83" i="1"/>
  <c r="BK81" i="3" s="1"/>
  <c r="BL83" i="1"/>
  <c r="BJ81" i="3" s="1"/>
  <c r="BK83" i="1"/>
  <c r="BI81" i="3" s="1"/>
  <c r="BJ83" i="1"/>
  <c r="BH81" i="3" s="1"/>
  <c r="BI83" i="1"/>
  <c r="BG81" i="3" s="1"/>
  <c r="BH83" i="1"/>
  <c r="BF81" i="3" s="1"/>
  <c r="BG83" i="1"/>
  <c r="BE81" i="3" s="1"/>
  <c r="BF83" i="1"/>
  <c r="BD81" i="3" s="1"/>
  <c r="BE83" i="1"/>
  <c r="BC81" i="3" s="1"/>
  <c r="BU81" i="1"/>
  <c r="BS79" i="3" s="1"/>
  <c r="BT81" i="1"/>
  <c r="BR79" i="3" s="1"/>
  <c r="BS81" i="1"/>
  <c r="BQ79" i="3" s="1"/>
  <c r="BR81" i="1"/>
  <c r="BP79" i="3" s="1"/>
  <c r="BQ81" i="1"/>
  <c r="BO79" i="3" s="1"/>
  <c r="BP81" i="1"/>
  <c r="BN79" i="3" s="1"/>
  <c r="BO81" i="1"/>
  <c r="BM79" i="3" s="1"/>
  <c r="BN81" i="1"/>
  <c r="BL79" i="3" s="1"/>
  <c r="BM81" i="1"/>
  <c r="BK79" i="3" s="1"/>
  <c r="BL81" i="1"/>
  <c r="BJ79" i="3" s="1"/>
  <c r="BK81" i="1"/>
  <c r="BI79" i="3" s="1"/>
  <c r="BJ81" i="1"/>
  <c r="BH79" i="3" s="1"/>
  <c r="BI81" i="1"/>
  <c r="BG79" i="3" s="1"/>
  <c r="BH81" i="1"/>
  <c r="BF79" i="3" s="1"/>
  <c r="BG81" i="1"/>
  <c r="BE79" i="3" s="1"/>
  <c r="BF81" i="1"/>
  <c r="BD79" i="3" s="1"/>
  <c r="BE81" i="1"/>
  <c r="BC79" i="3" s="1"/>
  <c r="BU80" i="1"/>
  <c r="BS78" i="3" s="1"/>
  <c r="BT80" i="1"/>
  <c r="BR78" i="3" s="1"/>
  <c r="BS80" i="1"/>
  <c r="BQ78" i="3" s="1"/>
  <c r="BR80" i="1"/>
  <c r="BP78" i="3" s="1"/>
  <c r="BQ80" i="1"/>
  <c r="BO78" i="3" s="1"/>
  <c r="BP80" i="1"/>
  <c r="BN78" i="3" s="1"/>
  <c r="BO80" i="1"/>
  <c r="BM78" i="3" s="1"/>
  <c r="BN80" i="1"/>
  <c r="BL78" i="3" s="1"/>
  <c r="BM80" i="1"/>
  <c r="BK78" i="3" s="1"/>
  <c r="BL80" i="1"/>
  <c r="BJ78" i="3" s="1"/>
  <c r="BK80" i="1"/>
  <c r="BI78" i="3" s="1"/>
  <c r="BJ80" i="1"/>
  <c r="BH78" i="3" s="1"/>
  <c r="BI80" i="1"/>
  <c r="BG78" i="3" s="1"/>
  <c r="BH80" i="1"/>
  <c r="BF78" i="3" s="1"/>
  <c r="BG80" i="1"/>
  <c r="BE78" i="3" s="1"/>
  <c r="BF80" i="1"/>
  <c r="BD78" i="3" s="1"/>
  <c r="BE80" i="1"/>
  <c r="BC78" i="3" s="1"/>
  <c r="BU79" i="1"/>
  <c r="BS77" i="3" s="1"/>
  <c r="BT79" i="1"/>
  <c r="BR77" i="3" s="1"/>
  <c r="BS79" i="1"/>
  <c r="BQ77" i="3" s="1"/>
  <c r="BR79" i="1"/>
  <c r="BP77" i="3" s="1"/>
  <c r="BQ79" i="1"/>
  <c r="BO77" i="3" s="1"/>
  <c r="BP79" i="1"/>
  <c r="BN77" i="3" s="1"/>
  <c r="BO79" i="1"/>
  <c r="BM77" i="3" s="1"/>
  <c r="BN79" i="1"/>
  <c r="BL77" i="3" s="1"/>
  <c r="BM79" i="1"/>
  <c r="BK77" i="3" s="1"/>
  <c r="BL79" i="1"/>
  <c r="BJ77" i="3" s="1"/>
  <c r="BK79" i="1"/>
  <c r="BI77" i="3" s="1"/>
  <c r="BJ79" i="1"/>
  <c r="BH77" i="3" s="1"/>
  <c r="BI79" i="1"/>
  <c r="BG77" i="3" s="1"/>
  <c r="BH79" i="1"/>
  <c r="BF77" i="3" s="1"/>
  <c r="BG79" i="1"/>
  <c r="BE77" i="3" s="1"/>
  <c r="BF79" i="1"/>
  <c r="BD77" i="3" s="1"/>
  <c r="BE79" i="1"/>
  <c r="BC77" i="3" s="1"/>
  <c r="BU78" i="1"/>
  <c r="BS76" i="3" s="1"/>
  <c r="BT78" i="1"/>
  <c r="BR76" i="3" s="1"/>
  <c r="BS78" i="1"/>
  <c r="BQ76" i="3" s="1"/>
  <c r="BR78" i="1"/>
  <c r="BP76" i="3" s="1"/>
  <c r="BQ78" i="1"/>
  <c r="BO76" i="3" s="1"/>
  <c r="BP78" i="1"/>
  <c r="BN76" i="3" s="1"/>
  <c r="BO78" i="1"/>
  <c r="BM76" i="3" s="1"/>
  <c r="BN78" i="1"/>
  <c r="BL76" i="3" s="1"/>
  <c r="BM78" i="1"/>
  <c r="BK76" i="3" s="1"/>
  <c r="BL78" i="1"/>
  <c r="BJ76" i="3" s="1"/>
  <c r="BK78" i="1"/>
  <c r="BI76" i="3" s="1"/>
  <c r="BJ78" i="1"/>
  <c r="BH76" i="3" s="1"/>
  <c r="BI78" i="1"/>
  <c r="BG76" i="3" s="1"/>
  <c r="BH78" i="1"/>
  <c r="BF76" i="3" s="1"/>
  <c r="BG78" i="1"/>
  <c r="BE76" i="3" s="1"/>
  <c r="BF78" i="1"/>
  <c r="BD76" i="3" s="1"/>
  <c r="BE78" i="1"/>
  <c r="BC76" i="3" s="1"/>
  <c r="BU77" i="1"/>
  <c r="BS75" i="3" s="1"/>
  <c r="BT77" i="1"/>
  <c r="BR75" i="3" s="1"/>
  <c r="BS77" i="1"/>
  <c r="BQ75" i="3" s="1"/>
  <c r="BR77" i="1"/>
  <c r="BP75" i="3" s="1"/>
  <c r="BQ77" i="1"/>
  <c r="BO75" i="3" s="1"/>
  <c r="BP77" i="1"/>
  <c r="BN75" i="3" s="1"/>
  <c r="BO77" i="1"/>
  <c r="BM75" i="3" s="1"/>
  <c r="BN77" i="1"/>
  <c r="BL75" i="3" s="1"/>
  <c r="BM77" i="1"/>
  <c r="BK75" i="3" s="1"/>
  <c r="BL77" i="1"/>
  <c r="BJ75" i="3" s="1"/>
  <c r="BK77" i="1"/>
  <c r="BI75" i="3" s="1"/>
  <c r="BJ77" i="1"/>
  <c r="BH75" i="3" s="1"/>
  <c r="BI77" i="1"/>
  <c r="BG75" i="3" s="1"/>
  <c r="BH77" i="1"/>
  <c r="BF75" i="3" s="1"/>
  <c r="BG77" i="1"/>
  <c r="BE75" i="3" s="1"/>
  <c r="BF77" i="1"/>
  <c r="BD75" i="3" s="1"/>
  <c r="BE77" i="1"/>
  <c r="BC75" i="3" s="1"/>
  <c r="BU76" i="1"/>
  <c r="BS74" i="3" s="1"/>
  <c r="BT76" i="1"/>
  <c r="BR74" i="3" s="1"/>
  <c r="BS76" i="1"/>
  <c r="BQ74" i="3" s="1"/>
  <c r="BR76" i="1"/>
  <c r="BP74" i="3" s="1"/>
  <c r="BQ76" i="1"/>
  <c r="BO74" i="3" s="1"/>
  <c r="BP76" i="1"/>
  <c r="BN74" i="3" s="1"/>
  <c r="BO76" i="1"/>
  <c r="BM74" i="3" s="1"/>
  <c r="BN76" i="1"/>
  <c r="BL74" i="3" s="1"/>
  <c r="BM76" i="1"/>
  <c r="BK74" i="3" s="1"/>
  <c r="BL76" i="1"/>
  <c r="BJ74" i="3" s="1"/>
  <c r="BK76" i="1"/>
  <c r="BI74" i="3" s="1"/>
  <c r="BJ76" i="1"/>
  <c r="BH74" i="3" s="1"/>
  <c r="BI76" i="1"/>
  <c r="BG74" i="3" s="1"/>
  <c r="BH76" i="1"/>
  <c r="BF74" i="3" s="1"/>
  <c r="BG76" i="1"/>
  <c r="BE74" i="3" s="1"/>
  <c r="BF76" i="1"/>
  <c r="BD74" i="3" s="1"/>
  <c r="BE76" i="1"/>
  <c r="BC74" i="3" s="1"/>
  <c r="BU75" i="1"/>
  <c r="BS73" i="3" s="1"/>
  <c r="BT75" i="1"/>
  <c r="BR73" i="3" s="1"/>
  <c r="BS75" i="1"/>
  <c r="BQ73" i="3" s="1"/>
  <c r="BR75" i="1"/>
  <c r="BP73" i="3" s="1"/>
  <c r="BQ75" i="1"/>
  <c r="BO73" i="3" s="1"/>
  <c r="BP75" i="1"/>
  <c r="BN73" i="3" s="1"/>
  <c r="BO75" i="1"/>
  <c r="BM73" i="3" s="1"/>
  <c r="BN75" i="1"/>
  <c r="BL73" i="3" s="1"/>
  <c r="BM75" i="1"/>
  <c r="BK73" i="3" s="1"/>
  <c r="BL75" i="1"/>
  <c r="BJ73" i="3" s="1"/>
  <c r="BK75" i="1"/>
  <c r="BI73" i="3" s="1"/>
  <c r="BJ75" i="1"/>
  <c r="BH73" i="3" s="1"/>
  <c r="BI75" i="1"/>
  <c r="BG73" i="3" s="1"/>
  <c r="BH75" i="1"/>
  <c r="BF73" i="3" s="1"/>
  <c r="BG75" i="1"/>
  <c r="BE73" i="3" s="1"/>
  <c r="BF75" i="1"/>
  <c r="BD73" i="3" s="1"/>
  <c r="BE75" i="1"/>
  <c r="BC73" i="3" s="1"/>
  <c r="EX74" i="1"/>
  <c r="EW74" i="1"/>
  <c r="EV74" i="1"/>
  <c r="EU74" i="1"/>
  <c r="ET74" i="1"/>
  <c r="ES74" i="1"/>
  <c r="ER74" i="1"/>
  <c r="EQ74" i="1"/>
  <c r="EP74" i="1"/>
  <c r="EO74" i="1"/>
  <c r="EN74" i="1"/>
  <c r="EM74" i="1"/>
  <c r="EL74" i="1"/>
  <c r="EK74" i="1"/>
  <c r="EJ74" i="1"/>
  <c r="EI74" i="1"/>
  <c r="EH74" i="1"/>
  <c r="BU73" i="1"/>
  <c r="BS71" i="3" s="1"/>
  <c r="BT73" i="1"/>
  <c r="BR71" i="3" s="1"/>
  <c r="BS73" i="1"/>
  <c r="BQ71" i="3" s="1"/>
  <c r="BR73" i="1"/>
  <c r="BP71" i="3" s="1"/>
  <c r="BQ73" i="1"/>
  <c r="BO71" i="3" s="1"/>
  <c r="BP73" i="1"/>
  <c r="BN71" i="3" s="1"/>
  <c r="BO73" i="1"/>
  <c r="BM71" i="3" s="1"/>
  <c r="BN73" i="1"/>
  <c r="BL71" i="3" s="1"/>
  <c r="BM73" i="1"/>
  <c r="BK71" i="3" s="1"/>
  <c r="BL73" i="1"/>
  <c r="BJ71" i="3" s="1"/>
  <c r="BK73" i="1"/>
  <c r="BI71" i="3" s="1"/>
  <c r="BJ73" i="1"/>
  <c r="BH71" i="3" s="1"/>
  <c r="BI73" i="1"/>
  <c r="BG71" i="3" s="1"/>
  <c r="BH73" i="1"/>
  <c r="BF71" i="3" s="1"/>
  <c r="BG73" i="1"/>
  <c r="BE71" i="3" s="1"/>
  <c r="BF73" i="1"/>
  <c r="BD71" i="3" s="1"/>
  <c r="BE73" i="1"/>
  <c r="BC71" i="3" s="1"/>
  <c r="BU72" i="1"/>
  <c r="BS70" i="3" s="1"/>
  <c r="BT72" i="1"/>
  <c r="BR70" i="3" s="1"/>
  <c r="BS72" i="1"/>
  <c r="BQ70" i="3" s="1"/>
  <c r="BR72" i="1"/>
  <c r="BP70" i="3" s="1"/>
  <c r="BQ72" i="1"/>
  <c r="BO70" i="3" s="1"/>
  <c r="BP72" i="1"/>
  <c r="BN70" i="3" s="1"/>
  <c r="BO72" i="1"/>
  <c r="BM70" i="3" s="1"/>
  <c r="BN72" i="1"/>
  <c r="BL70" i="3" s="1"/>
  <c r="BM72" i="1"/>
  <c r="BK70" i="3" s="1"/>
  <c r="BL72" i="1"/>
  <c r="BJ70" i="3" s="1"/>
  <c r="BK72" i="1"/>
  <c r="BI70" i="3" s="1"/>
  <c r="BJ72" i="1"/>
  <c r="BH70" i="3" s="1"/>
  <c r="BI72" i="1"/>
  <c r="BG70" i="3" s="1"/>
  <c r="BH72" i="1"/>
  <c r="BF70" i="3" s="1"/>
  <c r="BG72" i="1"/>
  <c r="BE70" i="3" s="1"/>
  <c r="BF72" i="1"/>
  <c r="BD70" i="3" s="1"/>
  <c r="BE72" i="1"/>
  <c r="BC70" i="3" s="1"/>
  <c r="BU70" i="1"/>
  <c r="BS68" i="3" s="1"/>
  <c r="BT70" i="1"/>
  <c r="BR68" i="3" s="1"/>
  <c r="BS70" i="1"/>
  <c r="BQ68" i="3" s="1"/>
  <c r="BR70" i="1"/>
  <c r="BP68" i="3" s="1"/>
  <c r="BQ70" i="1"/>
  <c r="BO68" i="3" s="1"/>
  <c r="BP70" i="1"/>
  <c r="BN68" i="3" s="1"/>
  <c r="BO70" i="1"/>
  <c r="BM68" i="3" s="1"/>
  <c r="BN70" i="1"/>
  <c r="BL68" i="3" s="1"/>
  <c r="BM70" i="1"/>
  <c r="BK68" i="3" s="1"/>
  <c r="BL70" i="1"/>
  <c r="BJ68" i="3" s="1"/>
  <c r="BK70" i="1"/>
  <c r="BI68" i="3" s="1"/>
  <c r="BJ70" i="1"/>
  <c r="BH68" i="3" s="1"/>
  <c r="BI70" i="1"/>
  <c r="BG68" i="3" s="1"/>
  <c r="BH70" i="1"/>
  <c r="BF68" i="3" s="1"/>
  <c r="BG70" i="1"/>
  <c r="BE68" i="3" s="1"/>
  <c r="BF70" i="1"/>
  <c r="BD68" i="3" s="1"/>
  <c r="BE70" i="1"/>
  <c r="BC68" i="3" s="1"/>
  <c r="BU69" i="1"/>
  <c r="BS67" i="3" s="1"/>
  <c r="BT69" i="1"/>
  <c r="BR67" i="3" s="1"/>
  <c r="BS69" i="1"/>
  <c r="BQ67" i="3" s="1"/>
  <c r="BR69" i="1"/>
  <c r="BP67" i="3" s="1"/>
  <c r="BQ69" i="1"/>
  <c r="BO67" i="3" s="1"/>
  <c r="BP69" i="1"/>
  <c r="BN67" i="3" s="1"/>
  <c r="BO69" i="1"/>
  <c r="BM67" i="3" s="1"/>
  <c r="BN69" i="1"/>
  <c r="BL67" i="3" s="1"/>
  <c r="BM69" i="1"/>
  <c r="BK67" i="3" s="1"/>
  <c r="BL69" i="1"/>
  <c r="BJ67" i="3" s="1"/>
  <c r="BK69" i="1"/>
  <c r="BI67" i="3" s="1"/>
  <c r="BJ69" i="1"/>
  <c r="BH67" i="3" s="1"/>
  <c r="BI69" i="1"/>
  <c r="BG67" i="3" s="1"/>
  <c r="BH69" i="1"/>
  <c r="BF67" i="3" s="1"/>
  <c r="BG69" i="1"/>
  <c r="BE67" i="3" s="1"/>
  <c r="BF69" i="1"/>
  <c r="BD67" i="3" s="1"/>
  <c r="BE69" i="1"/>
  <c r="BC67" i="3" s="1"/>
  <c r="BU68" i="1"/>
  <c r="BS66" i="3" s="1"/>
  <c r="BT68" i="1"/>
  <c r="BR66" i="3" s="1"/>
  <c r="BS68" i="1"/>
  <c r="BQ66" i="3" s="1"/>
  <c r="BR68" i="1"/>
  <c r="BP66" i="3" s="1"/>
  <c r="BQ68" i="1"/>
  <c r="BO66" i="3" s="1"/>
  <c r="BP68" i="1"/>
  <c r="BN66" i="3" s="1"/>
  <c r="BO68" i="1"/>
  <c r="BM66" i="3" s="1"/>
  <c r="BN68" i="1"/>
  <c r="BL66" i="3" s="1"/>
  <c r="BM68" i="1"/>
  <c r="BK66" i="3" s="1"/>
  <c r="BL68" i="1"/>
  <c r="BJ66" i="3" s="1"/>
  <c r="BK68" i="1"/>
  <c r="BI66" i="3" s="1"/>
  <c r="BJ68" i="1"/>
  <c r="BH66" i="3" s="1"/>
  <c r="BI68" i="1"/>
  <c r="BG66" i="3" s="1"/>
  <c r="BH68" i="1"/>
  <c r="BF66" i="3" s="1"/>
  <c r="BG68" i="1"/>
  <c r="BE66" i="3" s="1"/>
  <c r="BF68" i="1"/>
  <c r="BD66" i="3" s="1"/>
  <c r="BE68" i="1"/>
  <c r="BC66" i="3" s="1"/>
  <c r="BU67" i="1"/>
  <c r="BS65" i="3" s="1"/>
  <c r="BT67" i="1"/>
  <c r="BR65" i="3" s="1"/>
  <c r="BS67" i="1"/>
  <c r="BQ65" i="3" s="1"/>
  <c r="BR67" i="1"/>
  <c r="BP65" i="3" s="1"/>
  <c r="BQ67" i="1"/>
  <c r="BO65" i="3" s="1"/>
  <c r="BP67" i="1"/>
  <c r="BN65" i="3" s="1"/>
  <c r="BO67" i="1"/>
  <c r="BM65" i="3" s="1"/>
  <c r="BN67" i="1"/>
  <c r="BL65" i="3" s="1"/>
  <c r="BM67" i="1"/>
  <c r="BK65" i="3" s="1"/>
  <c r="BL67" i="1"/>
  <c r="BJ65" i="3" s="1"/>
  <c r="BK67" i="1"/>
  <c r="BI65" i="3" s="1"/>
  <c r="BJ67" i="1"/>
  <c r="BH65" i="3" s="1"/>
  <c r="BI67" i="1"/>
  <c r="BG65" i="3" s="1"/>
  <c r="BH67" i="1"/>
  <c r="BF65" i="3" s="1"/>
  <c r="BG67" i="1"/>
  <c r="BE65" i="3" s="1"/>
  <c r="BF67" i="1"/>
  <c r="BD65" i="3" s="1"/>
  <c r="BE67" i="1"/>
  <c r="BC65" i="3" s="1"/>
  <c r="BU66" i="1"/>
  <c r="BS64" i="3" s="1"/>
  <c r="BT66" i="1"/>
  <c r="BR64" i="3" s="1"/>
  <c r="BS66" i="1"/>
  <c r="BQ64" i="3" s="1"/>
  <c r="BR66" i="1"/>
  <c r="BP64" i="3" s="1"/>
  <c r="BQ66" i="1"/>
  <c r="BO64" i="3" s="1"/>
  <c r="BP66" i="1"/>
  <c r="BN64" i="3" s="1"/>
  <c r="BO66" i="1"/>
  <c r="BM64" i="3" s="1"/>
  <c r="BN66" i="1"/>
  <c r="BL64" i="3" s="1"/>
  <c r="BM66" i="1"/>
  <c r="BK64" i="3" s="1"/>
  <c r="BL66" i="1"/>
  <c r="BJ64" i="3" s="1"/>
  <c r="BK66" i="1"/>
  <c r="BI64" i="3" s="1"/>
  <c r="BJ66" i="1"/>
  <c r="BH64" i="3" s="1"/>
  <c r="BI66" i="1"/>
  <c r="BG64" i="3" s="1"/>
  <c r="BH66" i="1"/>
  <c r="BF64" i="3" s="1"/>
  <c r="BG66" i="1"/>
  <c r="BE64" i="3" s="1"/>
  <c r="BF66" i="1"/>
  <c r="BD64" i="3" s="1"/>
  <c r="BE66" i="1"/>
  <c r="BC64" i="3" s="1"/>
  <c r="BU65" i="1"/>
  <c r="BS63" i="3" s="1"/>
  <c r="BT65" i="1"/>
  <c r="BR63" i="3" s="1"/>
  <c r="BS65" i="1"/>
  <c r="BQ63" i="3" s="1"/>
  <c r="BR65" i="1"/>
  <c r="BP63" i="3" s="1"/>
  <c r="BQ65" i="1"/>
  <c r="BO63" i="3" s="1"/>
  <c r="BP65" i="1"/>
  <c r="BN63" i="3" s="1"/>
  <c r="BO65" i="1"/>
  <c r="BM63" i="3" s="1"/>
  <c r="BN65" i="1"/>
  <c r="BL63" i="3" s="1"/>
  <c r="BM65" i="1"/>
  <c r="BK63" i="3" s="1"/>
  <c r="BL65" i="1"/>
  <c r="BJ63" i="3" s="1"/>
  <c r="BK65" i="1"/>
  <c r="BI63" i="3" s="1"/>
  <c r="BJ65" i="1"/>
  <c r="BH63" i="3" s="1"/>
  <c r="BI65" i="1"/>
  <c r="BG63" i="3" s="1"/>
  <c r="BH65" i="1"/>
  <c r="BF63" i="3" s="1"/>
  <c r="BG65" i="1"/>
  <c r="BE63" i="3" s="1"/>
  <c r="BF65" i="1"/>
  <c r="BD63" i="3" s="1"/>
  <c r="BE65" i="1"/>
  <c r="BC63" i="3" s="1"/>
  <c r="BU64" i="1"/>
  <c r="BS62" i="3" s="1"/>
  <c r="BT64" i="1"/>
  <c r="BR62" i="3" s="1"/>
  <c r="BS64" i="1"/>
  <c r="BQ62" i="3" s="1"/>
  <c r="BR64" i="1"/>
  <c r="BP62" i="3" s="1"/>
  <c r="BQ64" i="1"/>
  <c r="BO62" i="3" s="1"/>
  <c r="BP64" i="1"/>
  <c r="BN62" i="3" s="1"/>
  <c r="BO64" i="1"/>
  <c r="BM62" i="3" s="1"/>
  <c r="BN64" i="1"/>
  <c r="BL62" i="3" s="1"/>
  <c r="BM64" i="1"/>
  <c r="BK62" i="3" s="1"/>
  <c r="BL64" i="1"/>
  <c r="BJ62" i="3" s="1"/>
  <c r="BK64" i="1"/>
  <c r="BI62" i="3" s="1"/>
  <c r="BJ64" i="1"/>
  <c r="BH62" i="3" s="1"/>
  <c r="BI64" i="1"/>
  <c r="BG62" i="3" s="1"/>
  <c r="BH64" i="1"/>
  <c r="BF62" i="3" s="1"/>
  <c r="BG64" i="1"/>
  <c r="BE62" i="3" s="1"/>
  <c r="BF64" i="1"/>
  <c r="BD62" i="3" s="1"/>
  <c r="BE64" i="1"/>
  <c r="BC62" i="3" s="1"/>
  <c r="BU63" i="1"/>
  <c r="BS61" i="3" s="1"/>
  <c r="BT63" i="1"/>
  <c r="BR61" i="3" s="1"/>
  <c r="BS63" i="1"/>
  <c r="BQ61" i="3" s="1"/>
  <c r="BR63" i="1"/>
  <c r="BP61" i="3" s="1"/>
  <c r="BQ63" i="1"/>
  <c r="BO61" i="3" s="1"/>
  <c r="BP63" i="1"/>
  <c r="BN61" i="3" s="1"/>
  <c r="BO63" i="1"/>
  <c r="BM61" i="3" s="1"/>
  <c r="BN63" i="1"/>
  <c r="BL61" i="3" s="1"/>
  <c r="BM63" i="1"/>
  <c r="BK61" i="3" s="1"/>
  <c r="BL63" i="1"/>
  <c r="BJ61" i="3" s="1"/>
  <c r="BK63" i="1"/>
  <c r="BI61" i="3" s="1"/>
  <c r="BJ63" i="1"/>
  <c r="BH61" i="3" s="1"/>
  <c r="BI63" i="1"/>
  <c r="BG61" i="3" s="1"/>
  <c r="BH63" i="1"/>
  <c r="BF61" i="3" s="1"/>
  <c r="BG63" i="1"/>
  <c r="BE61" i="3" s="1"/>
  <c r="BF63" i="1"/>
  <c r="BD61" i="3" s="1"/>
  <c r="BE63" i="1"/>
  <c r="BC61" i="3" s="1"/>
  <c r="BU62" i="1"/>
  <c r="BS60" i="3" s="1"/>
  <c r="BT62" i="1"/>
  <c r="BR60" i="3" s="1"/>
  <c r="BS62" i="1"/>
  <c r="BQ60" i="3" s="1"/>
  <c r="BR62" i="1"/>
  <c r="BP60" i="3" s="1"/>
  <c r="BQ62" i="1"/>
  <c r="BO60" i="3" s="1"/>
  <c r="BP62" i="1"/>
  <c r="BN60" i="3" s="1"/>
  <c r="BO62" i="1"/>
  <c r="BM60" i="3" s="1"/>
  <c r="BN62" i="1"/>
  <c r="BL60" i="3" s="1"/>
  <c r="BM62" i="1"/>
  <c r="BK60" i="3" s="1"/>
  <c r="BL62" i="1"/>
  <c r="BJ60" i="3" s="1"/>
  <c r="BK62" i="1"/>
  <c r="BI60" i="3" s="1"/>
  <c r="BJ62" i="1"/>
  <c r="BH60" i="3" s="1"/>
  <c r="BI62" i="1"/>
  <c r="BG60" i="3" s="1"/>
  <c r="BH62" i="1"/>
  <c r="BF60" i="3" s="1"/>
  <c r="BG62" i="1"/>
  <c r="BE60" i="3" s="1"/>
  <c r="BF62" i="1"/>
  <c r="BD60" i="3" s="1"/>
  <c r="BE62" i="1"/>
  <c r="BC60" i="3" s="1"/>
  <c r="BU61" i="1"/>
  <c r="BS59" i="3" s="1"/>
  <c r="BT61" i="1"/>
  <c r="BR59" i="3" s="1"/>
  <c r="BS61" i="1"/>
  <c r="BQ59" i="3" s="1"/>
  <c r="BR61" i="1"/>
  <c r="BP59" i="3" s="1"/>
  <c r="BQ61" i="1"/>
  <c r="BO59" i="3" s="1"/>
  <c r="BP61" i="1"/>
  <c r="BN59" i="3" s="1"/>
  <c r="BO61" i="1"/>
  <c r="BM59" i="3" s="1"/>
  <c r="BN61" i="1"/>
  <c r="BL59" i="3" s="1"/>
  <c r="BM61" i="1"/>
  <c r="BK59" i="3" s="1"/>
  <c r="BL61" i="1"/>
  <c r="BJ59" i="3" s="1"/>
  <c r="BK61" i="1"/>
  <c r="BI59" i="3" s="1"/>
  <c r="BJ61" i="1"/>
  <c r="BH59" i="3" s="1"/>
  <c r="BI61" i="1"/>
  <c r="BG59" i="3" s="1"/>
  <c r="BH61" i="1"/>
  <c r="BF59" i="3" s="1"/>
  <c r="BG61" i="1"/>
  <c r="BE59" i="3" s="1"/>
  <c r="BF61" i="1"/>
  <c r="BD59" i="3" s="1"/>
  <c r="BE61" i="1"/>
  <c r="BC59" i="3" s="1"/>
  <c r="BU60" i="1"/>
  <c r="BS58" i="3" s="1"/>
  <c r="BT60" i="1"/>
  <c r="BR58" i="3" s="1"/>
  <c r="BS60" i="1"/>
  <c r="BQ58" i="3" s="1"/>
  <c r="BR60" i="1"/>
  <c r="BP58" i="3" s="1"/>
  <c r="BQ60" i="1"/>
  <c r="BO58" i="3" s="1"/>
  <c r="BP60" i="1"/>
  <c r="BN58" i="3" s="1"/>
  <c r="BO60" i="1"/>
  <c r="BM58" i="3" s="1"/>
  <c r="BN60" i="1"/>
  <c r="BL58" i="3" s="1"/>
  <c r="BM60" i="1"/>
  <c r="BK58" i="3" s="1"/>
  <c r="BL60" i="1"/>
  <c r="BJ58" i="3" s="1"/>
  <c r="BK60" i="1"/>
  <c r="BI58" i="3" s="1"/>
  <c r="BJ60" i="1"/>
  <c r="BH58" i="3" s="1"/>
  <c r="BI60" i="1"/>
  <c r="BG58" i="3" s="1"/>
  <c r="BH60" i="1"/>
  <c r="BF58" i="3" s="1"/>
  <c r="BG60" i="1"/>
  <c r="BE58" i="3" s="1"/>
  <c r="BF60" i="1"/>
  <c r="BD58" i="3" s="1"/>
  <c r="BE60" i="1"/>
  <c r="BC58" i="3" s="1"/>
  <c r="BU59" i="1"/>
  <c r="BS57" i="3" s="1"/>
  <c r="BT59" i="1"/>
  <c r="BR57" i="3" s="1"/>
  <c r="BS59" i="1"/>
  <c r="BQ57" i="3" s="1"/>
  <c r="BR59" i="1"/>
  <c r="BP57" i="3" s="1"/>
  <c r="BQ59" i="1"/>
  <c r="BO57" i="3" s="1"/>
  <c r="BP59" i="1"/>
  <c r="BN57" i="3" s="1"/>
  <c r="BO59" i="1"/>
  <c r="BM57" i="3" s="1"/>
  <c r="BN59" i="1"/>
  <c r="BL57" i="3" s="1"/>
  <c r="BM59" i="1"/>
  <c r="BK57" i="3" s="1"/>
  <c r="BL59" i="1"/>
  <c r="BJ57" i="3" s="1"/>
  <c r="BK59" i="1"/>
  <c r="BI57" i="3" s="1"/>
  <c r="BJ59" i="1"/>
  <c r="BH57" i="3" s="1"/>
  <c r="BI59" i="1"/>
  <c r="BG57" i="3" s="1"/>
  <c r="BH59" i="1"/>
  <c r="BF57" i="3" s="1"/>
  <c r="BG59" i="1"/>
  <c r="BE57" i="3" s="1"/>
  <c r="BF59" i="1"/>
  <c r="BD57" i="3" s="1"/>
  <c r="BE59" i="1"/>
  <c r="BC57" i="3" s="1"/>
  <c r="BU58" i="1"/>
  <c r="BS56" i="3" s="1"/>
  <c r="BT58" i="1"/>
  <c r="BR56" i="3" s="1"/>
  <c r="BS58" i="1"/>
  <c r="BQ56" i="3" s="1"/>
  <c r="BR58" i="1"/>
  <c r="BP56" i="3" s="1"/>
  <c r="BQ58" i="1"/>
  <c r="BO56" i="3" s="1"/>
  <c r="BP58" i="1"/>
  <c r="BN56" i="3" s="1"/>
  <c r="BO58" i="1"/>
  <c r="BM56" i="3" s="1"/>
  <c r="BN58" i="1"/>
  <c r="BL56" i="3" s="1"/>
  <c r="BM58" i="1"/>
  <c r="BK56" i="3" s="1"/>
  <c r="BL58" i="1"/>
  <c r="BJ56" i="3" s="1"/>
  <c r="BK58" i="1"/>
  <c r="BI56" i="3" s="1"/>
  <c r="BJ58" i="1"/>
  <c r="BH56" i="3" s="1"/>
  <c r="BI58" i="1"/>
  <c r="BG56" i="3" s="1"/>
  <c r="BH58" i="1"/>
  <c r="BF56" i="3" s="1"/>
  <c r="BG58" i="1"/>
  <c r="BE56" i="3" s="1"/>
  <c r="BF58" i="1"/>
  <c r="BD56" i="3" s="1"/>
  <c r="BE58" i="1"/>
  <c r="BC56" i="3" s="1"/>
  <c r="BU57" i="1"/>
  <c r="BS55" i="3" s="1"/>
  <c r="BT57" i="1"/>
  <c r="BR55" i="3" s="1"/>
  <c r="BS57" i="1"/>
  <c r="BQ55" i="3" s="1"/>
  <c r="BR57" i="1"/>
  <c r="BP55" i="3" s="1"/>
  <c r="BQ57" i="1"/>
  <c r="BO55" i="3" s="1"/>
  <c r="BP57" i="1"/>
  <c r="BN55" i="3" s="1"/>
  <c r="BO57" i="1"/>
  <c r="BM55" i="3" s="1"/>
  <c r="BN57" i="1"/>
  <c r="BL55" i="3" s="1"/>
  <c r="BM57" i="1"/>
  <c r="BK55" i="3" s="1"/>
  <c r="BL57" i="1"/>
  <c r="BJ55" i="3" s="1"/>
  <c r="BK57" i="1"/>
  <c r="BI55" i="3" s="1"/>
  <c r="BJ57" i="1"/>
  <c r="BH55" i="3" s="1"/>
  <c r="BI57" i="1"/>
  <c r="BG55" i="3" s="1"/>
  <c r="BH57" i="1"/>
  <c r="BF55" i="3" s="1"/>
  <c r="BG57" i="1"/>
  <c r="BE55" i="3" s="1"/>
  <c r="BF57" i="1"/>
  <c r="BD55" i="3" s="1"/>
  <c r="BE57" i="1"/>
  <c r="BC55" i="3" s="1"/>
  <c r="BU56" i="1"/>
  <c r="BS54" i="3" s="1"/>
  <c r="BT56" i="1"/>
  <c r="BR54" i="3" s="1"/>
  <c r="BS56" i="1"/>
  <c r="BQ54" i="3" s="1"/>
  <c r="BR56" i="1"/>
  <c r="BP54" i="3" s="1"/>
  <c r="BQ56" i="1"/>
  <c r="BO54" i="3" s="1"/>
  <c r="BP56" i="1"/>
  <c r="BN54" i="3" s="1"/>
  <c r="BO56" i="1"/>
  <c r="BM54" i="3" s="1"/>
  <c r="BN56" i="1"/>
  <c r="BL54" i="3" s="1"/>
  <c r="BM56" i="1"/>
  <c r="BK54" i="3" s="1"/>
  <c r="BL56" i="1"/>
  <c r="BJ54" i="3" s="1"/>
  <c r="BK56" i="1"/>
  <c r="BI54" i="3" s="1"/>
  <c r="BJ56" i="1"/>
  <c r="BH54" i="3" s="1"/>
  <c r="BI56" i="1"/>
  <c r="BG54" i="3" s="1"/>
  <c r="BH56" i="1"/>
  <c r="BF54" i="3" s="1"/>
  <c r="BG56" i="1"/>
  <c r="BE54" i="3" s="1"/>
  <c r="BF56" i="1"/>
  <c r="BD54" i="3" s="1"/>
  <c r="BE56" i="1"/>
  <c r="BC54" i="3" s="1"/>
  <c r="BU55" i="1"/>
  <c r="BS53" i="3" s="1"/>
  <c r="BT55" i="1"/>
  <c r="BR53" i="3" s="1"/>
  <c r="BS55" i="1"/>
  <c r="BQ53" i="3" s="1"/>
  <c r="BR55" i="1"/>
  <c r="BP53" i="3" s="1"/>
  <c r="BQ55" i="1"/>
  <c r="BO53" i="3" s="1"/>
  <c r="BP55" i="1"/>
  <c r="BN53" i="3" s="1"/>
  <c r="BO55" i="1"/>
  <c r="BM53" i="3" s="1"/>
  <c r="BN55" i="1"/>
  <c r="BL53" i="3" s="1"/>
  <c r="BM55" i="1"/>
  <c r="BK53" i="3" s="1"/>
  <c r="BL55" i="1"/>
  <c r="BJ53" i="3" s="1"/>
  <c r="BK55" i="1"/>
  <c r="BI53" i="3" s="1"/>
  <c r="BJ55" i="1"/>
  <c r="BH53" i="3" s="1"/>
  <c r="BI55" i="1"/>
  <c r="BG53" i="3" s="1"/>
  <c r="BH55" i="1"/>
  <c r="BF53" i="3" s="1"/>
  <c r="BG55" i="1"/>
  <c r="BE53" i="3" s="1"/>
  <c r="BF55" i="1"/>
  <c r="BD53" i="3" s="1"/>
  <c r="BE55" i="1"/>
  <c r="BC53" i="3" s="1"/>
  <c r="BU54" i="1"/>
  <c r="BS52" i="3" s="1"/>
  <c r="BT54" i="1"/>
  <c r="BR52" i="3" s="1"/>
  <c r="BS54" i="1"/>
  <c r="BQ52" i="3" s="1"/>
  <c r="BR54" i="1"/>
  <c r="BP52" i="3" s="1"/>
  <c r="BQ54" i="1"/>
  <c r="BO52" i="3" s="1"/>
  <c r="BP54" i="1"/>
  <c r="BN52" i="3" s="1"/>
  <c r="BO54" i="1"/>
  <c r="BM52" i="3" s="1"/>
  <c r="BN54" i="1"/>
  <c r="BL52" i="3" s="1"/>
  <c r="BM54" i="1"/>
  <c r="BK52" i="3" s="1"/>
  <c r="BL54" i="1"/>
  <c r="BJ52" i="3" s="1"/>
  <c r="BK54" i="1"/>
  <c r="BI52" i="3" s="1"/>
  <c r="BJ54" i="1"/>
  <c r="BH52" i="3" s="1"/>
  <c r="BI54" i="1"/>
  <c r="BG52" i="3" s="1"/>
  <c r="BH54" i="1"/>
  <c r="BF52" i="3" s="1"/>
  <c r="BG54" i="1"/>
  <c r="BE52" i="3" s="1"/>
  <c r="BF54" i="1"/>
  <c r="BD52" i="3" s="1"/>
  <c r="BE54" i="1"/>
  <c r="BC52" i="3" s="1"/>
  <c r="BU53" i="1"/>
  <c r="BS51" i="3" s="1"/>
  <c r="BT53" i="1"/>
  <c r="BR51" i="3" s="1"/>
  <c r="BS53" i="1"/>
  <c r="BQ51" i="3" s="1"/>
  <c r="BR53" i="1"/>
  <c r="BP51" i="3" s="1"/>
  <c r="BQ53" i="1"/>
  <c r="BO51" i="3" s="1"/>
  <c r="BP53" i="1"/>
  <c r="BN51" i="3" s="1"/>
  <c r="BO53" i="1"/>
  <c r="BM51" i="3" s="1"/>
  <c r="BN53" i="1"/>
  <c r="BL51" i="3" s="1"/>
  <c r="BM53" i="1"/>
  <c r="BK51" i="3" s="1"/>
  <c r="BL53" i="1"/>
  <c r="BJ51" i="3" s="1"/>
  <c r="BK53" i="1"/>
  <c r="BI51" i="3" s="1"/>
  <c r="BJ53" i="1"/>
  <c r="BH51" i="3" s="1"/>
  <c r="BI53" i="1"/>
  <c r="BG51" i="3" s="1"/>
  <c r="BH53" i="1"/>
  <c r="BF51" i="3" s="1"/>
  <c r="BG53" i="1"/>
  <c r="BE51" i="3" s="1"/>
  <c r="BF53" i="1"/>
  <c r="BD51" i="3" s="1"/>
  <c r="BE53" i="1"/>
  <c r="BC51" i="3" s="1"/>
  <c r="BU52" i="1"/>
  <c r="BS50" i="3" s="1"/>
  <c r="BT52" i="1"/>
  <c r="BR50" i="3" s="1"/>
  <c r="BS52" i="1"/>
  <c r="BQ50" i="3" s="1"/>
  <c r="BR52" i="1"/>
  <c r="BP50" i="3" s="1"/>
  <c r="BQ52" i="1"/>
  <c r="BO50" i="3" s="1"/>
  <c r="BP52" i="1"/>
  <c r="BN50" i="3" s="1"/>
  <c r="BO52" i="1"/>
  <c r="BM50" i="3" s="1"/>
  <c r="BN52" i="1"/>
  <c r="BL50" i="3" s="1"/>
  <c r="BM52" i="1"/>
  <c r="BK50" i="3" s="1"/>
  <c r="BL52" i="1"/>
  <c r="BJ50" i="3" s="1"/>
  <c r="BK52" i="1"/>
  <c r="BI50" i="3" s="1"/>
  <c r="BJ52" i="1"/>
  <c r="BH50" i="3" s="1"/>
  <c r="BI52" i="1"/>
  <c r="BG50" i="3" s="1"/>
  <c r="BH52" i="1"/>
  <c r="BF50" i="3" s="1"/>
  <c r="BG52" i="1"/>
  <c r="BE50" i="3" s="1"/>
  <c r="BF52" i="1"/>
  <c r="BD50" i="3" s="1"/>
  <c r="BE52" i="1"/>
  <c r="BC50" i="3" s="1"/>
  <c r="BU50" i="1"/>
  <c r="BS48" i="3" s="1"/>
  <c r="BT50" i="1"/>
  <c r="BR48" i="3" s="1"/>
  <c r="BS50" i="1"/>
  <c r="BQ48" i="3" s="1"/>
  <c r="BR50" i="1"/>
  <c r="BP48" i="3" s="1"/>
  <c r="BQ50" i="1"/>
  <c r="BO48" i="3" s="1"/>
  <c r="BP50" i="1"/>
  <c r="BN48" i="3" s="1"/>
  <c r="BO50" i="1"/>
  <c r="BM48" i="3" s="1"/>
  <c r="BN50" i="1"/>
  <c r="BL48" i="3" s="1"/>
  <c r="BM50" i="1"/>
  <c r="BK48" i="3" s="1"/>
  <c r="BL50" i="1"/>
  <c r="BJ48" i="3" s="1"/>
  <c r="BK50" i="1"/>
  <c r="BI48" i="3" s="1"/>
  <c r="BJ50" i="1"/>
  <c r="BH48" i="3" s="1"/>
  <c r="BI50" i="1"/>
  <c r="BG48" i="3" s="1"/>
  <c r="BH50" i="1"/>
  <c r="BF48" i="3" s="1"/>
  <c r="BG50" i="1"/>
  <c r="BE48" i="3" s="1"/>
  <c r="BF50" i="1"/>
  <c r="BD48" i="3" s="1"/>
  <c r="BE50" i="1"/>
  <c r="BC48" i="3" s="1"/>
  <c r="BU49" i="1"/>
  <c r="BS47" i="3" s="1"/>
  <c r="BT49" i="1"/>
  <c r="BR47" i="3" s="1"/>
  <c r="BS49" i="1"/>
  <c r="BQ47" i="3" s="1"/>
  <c r="BR49" i="1"/>
  <c r="BP47" i="3" s="1"/>
  <c r="BQ49" i="1"/>
  <c r="BO47" i="3" s="1"/>
  <c r="BP49" i="1"/>
  <c r="BN47" i="3" s="1"/>
  <c r="BO49" i="1"/>
  <c r="BM47" i="3" s="1"/>
  <c r="BN49" i="1"/>
  <c r="BL47" i="3" s="1"/>
  <c r="BM49" i="1"/>
  <c r="BK47" i="3" s="1"/>
  <c r="BL49" i="1"/>
  <c r="BJ47" i="3" s="1"/>
  <c r="BK49" i="1"/>
  <c r="BI47" i="3" s="1"/>
  <c r="BJ49" i="1"/>
  <c r="BH47" i="3" s="1"/>
  <c r="BI49" i="1"/>
  <c r="BG47" i="3" s="1"/>
  <c r="BH49" i="1"/>
  <c r="BF47" i="3" s="1"/>
  <c r="BG49" i="1"/>
  <c r="BE47" i="3" s="1"/>
  <c r="BF49" i="1"/>
  <c r="BD47" i="3" s="1"/>
  <c r="BE49" i="1"/>
  <c r="BC47" i="3" s="1"/>
  <c r="BU45" i="1"/>
  <c r="BS43" i="3" s="1"/>
  <c r="BT45" i="1"/>
  <c r="BR43" i="3" s="1"/>
  <c r="BS45" i="1"/>
  <c r="BQ43" i="3" s="1"/>
  <c r="BR45" i="1"/>
  <c r="BP43" i="3" s="1"/>
  <c r="BQ45" i="1"/>
  <c r="BO43" i="3" s="1"/>
  <c r="BP45" i="1"/>
  <c r="BN43" i="3" s="1"/>
  <c r="BO45" i="1"/>
  <c r="BM43" i="3" s="1"/>
  <c r="BN45" i="1"/>
  <c r="BL43" i="3" s="1"/>
  <c r="BM45" i="1"/>
  <c r="BK43" i="3" s="1"/>
  <c r="BL45" i="1"/>
  <c r="BJ43" i="3" s="1"/>
  <c r="BK45" i="1"/>
  <c r="BI43" i="3" s="1"/>
  <c r="BJ45" i="1"/>
  <c r="BH43" i="3" s="1"/>
  <c r="BI45" i="1"/>
  <c r="BG43" i="3" s="1"/>
  <c r="BH45" i="1"/>
  <c r="BF43" i="3" s="1"/>
  <c r="BG45" i="1"/>
  <c r="BE43" i="3" s="1"/>
  <c r="BF45" i="1"/>
  <c r="BD43" i="3" s="1"/>
  <c r="BE45" i="1"/>
  <c r="BC43" i="3" s="1"/>
  <c r="BU44" i="1"/>
  <c r="BS42" i="3" s="1"/>
  <c r="BT44" i="1"/>
  <c r="BR42" i="3" s="1"/>
  <c r="BS44" i="1"/>
  <c r="BQ42" i="3" s="1"/>
  <c r="BR44" i="1"/>
  <c r="BP42" i="3" s="1"/>
  <c r="BQ44" i="1"/>
  <c r="BO42" i="3" s="1"/>
  <c r="BP44" i="1"/>
  <c r="BN42" i="3" s="1"/>
  <c r="BO44" i="1"/>
  <c r="BM42" i="3" s="1"/>
  <c r="BN44" i="1"/>
  <c r="BL42" i="3" s="1"/>
  <c r="BM44" i="1"/>
  <c r="BK42" i="3" s="1"/>
  <c r="BL44" i="1"/>
  <c r="BJ42" i="3" s="1"/>
  <c r="BK44" i="1"/>
  <c r="BI42" i="3" s="1"/>
  <c r="BJ44" i="1"/>
  <c r="BH42" i="3" s="1"/>
  <c r="BI44" i="1"/>
  <c r="BG42" i="3" s="1"/>
  <c r="BH44" i="1"/>
  <c r="BF42" i="3" s="1"/>
  <c r="BG44" i="1"/>
  <c r="BE42" i="3" s="1"/>
  <c r="BF44" i="1"/>
  <c r="BD42" i="3" s="1"/>
  <c r="BE44" i="1"/>
  <c r="BC42" i="3" s="1"/>
  <c r="BU43" i="1"/>
  <c r="BS41" i="3" s="1"/>
  <c r="BT43" i="1"/>
  <c r="BR41" i="3" s="1"/>
  <c r="BS43" i="1"/>
  <c r="BQ41" i="3" s="1"/>
  <c r="BR43" i="1"/>
  <c r="BP41" i="3" s="1"/>
  <c r="BQ43" i="1"/>
  <c r="BO41" i="3" s="1"/>
  <c r="BP43" i="1"/>
  <c r="BN41" i="3" s="1"/>
  <c r="BO43" i="1"/>
  <c r="BM41" i="3" s="1"/>
  <c r="BN43" i="1"/>
  <c r="BL41" i="3" s="1"/>
  <c r="BM43" i="1"/>
  <c r="BK41" i="3" s="1"/>
  <c r="BL43" i="1"/>
  <c r="BJ41" i="3" s="1"/>
  <c r="BK43" i="1"/>
  <c r="BI41" i="3" s="1"/>
  <c r="BJ43" i="1"/>
  <c r="BH41" i="3" s="1"/>
  <c r="BI43" i="1"/>
  <c r="BG41" i="3" s="1"/>
  <c r="BH43" i="1"/>
  <c r="BF41" i="3" s="1"/>
  <c r="BG43" i="1"/>
  <c r="BE41" i="3" s="1"/>
  <c r="BF43" i="1"/>
  <c r="BD41" i="3" s="1"/>
  <c r="BE43" i="1"/>
  <c r="BC41" i="3" s="1"/>
  <c r="BU42" i="1"/>
  <c r="BS40" i="3" s="1"/>
  <c r="BT42" i="1"/>
  <c r="BR40" i="3" s="1"/>
  <c r="BS42" i="1"/>
  <c r="BQ40" i="3" s="1"/>
  <c r="BR42" i="1"/>
  <c r="BP40" i="3" s="1"/>
  <c r="BQ42" i="1"/>
  <c r="BO40" i="3" s="1"/>
  <c r="BP42" i="1"/>
  <c r="BN40" i="3" s="1"/>
  <c r="BO42" i="1"/>
  <c r="BM40" i="3" s="1"/>
  <c r="BN42" i="1"/>
  <c r="BL40" i="3" s="1"/>
  <c r="BM42" i="1"/>
  <c r="BK40" i="3" s="1"/>
  <c r="BL42" i="1"/>
  <c r="BJ40" i="3" s="1"/>
  <c r="BK42" i="1"/>
  <c r="BI40" i="3" s="1"/>
  <c r="BJ42" i="1"/>
  <c r="BH40" i="3" s="1"/>
  <c r="BI42" i="1"/>
  <c r="BG40" i="3" s="1"/>
  <c r="BH42" i="1"/>
  <c r="BF40" i="3" s="1"/>
  <c r="BG42" i="1"/>
  <c r="BE40" i="3" s="1"/>
  <c r="BF42" i="1"/>
  <c r="BD40" i="3" s="1"/>
  <c r="BE42" i="1"/>
  <c r="BC40" i="3" s="1"/>
  <c r="BU41" i="1"/>
  <c r="BS39" i="3" s="1"/>
  <c r="BT41" i="1"/>
  <c r="BR39" i="3" s="1"/>
  <c r="BS41" i="1"/>
  <c r="BQ39" i="3" s="1"/>
  <c r="BR41" i="1"/>
  <c r="BP39" i="3" s="1"/>
  <c r="BQ41" i="1"/>
  <c r="BO39" i="3" s="1"/>
  <c r="BP41" i="1"/>
  <c r="BN39" i="3" s="1"/>
  <c r="BO41" i="1"/>
  <c r="BM39" i="3" s="1"/>
  <c r="BN41" i="1"/>
  <c r="BL39" i="3" s="1"/>
  <c r="BM41" i="1"/>
  <c r="BK39" i="3" s="1"/>
  <c r="BL41" i="1"/>
  <c r="BJ39" i="3" s="1"/>
  <c r="BK41" i="1"/>
  <c r="BI39" i="3" s="1"/>
  <c r="BJ41" i="1"/>
  <c r="BH39" i="3" s="1"/>
  <c r="BI41" i="1"/>
  <c r="BG39" i="3" s="1"/>
  <c r="BH41" i="1"/>
  <c r="BF39" i="3" s="1"/>
  <c r="BG41" i="1"/>
  <c r="BE39" i="3" s="1"/>
  <c r="BF41" i="1"/>
  <c r="BD39" i="3" s="1"/>
  <c r="BE41" i="1"/>
  <c r="BC39" i="3" s="1"/>
  <c r="BU40" i="1"/>
  <c r="BS38" i="3" s="1"/>
  <c r="BT40" i="1"/>
  <c r="BR38" i="3" s="1"/>
  <c r="BS40" i="1"/>
  <c r="BQ38" i="3" s="1"/>
  <c r="BR40" i="1"/>
  <c r="BP38" i="3" s="1"/>
  <c r="BQ40" i="1"/>
  <c r="BO38" i="3" s="1"/>
  <c r="BP40" i="1"/>
  <c r="BN38" i="3" s="1"/>
  <c r="BO40" i="1"/>
  <c r="BM38" i="3" s="1"/>
  <c r="BN40" i="1"/>
  <c r="BL38" i="3" s="1"/>
  <c r="BM40" i="1"/>
  <c r="BK38" i="3" s="1"/>
  <c r="BL40" i="1"/>
  <c r="BJ38" i="3" s="1"/>
  <c r="BK40" i="1"/>
  <c r="BI38" i="3" s="1"/>
  <c r="BJ40" i="1"/>
  <c r="BH38" i="3" s="1"/>
  <c r="BI40" i="1"/>
  <c r="BG38" i="3" s="1"/>
  <c r="BH40" i="1"/>
  <c r="BF38" i="3" s="1"/>
  <c r="BG40" i="1"/>
  <c r="BE38" i="3" s="1"/>
  <c r="BF40" i="1"/>
  <c r="BD38" i="3" s="1"/>
  <c r="BE40" i="1"/>
  <c r="BC38" i="3" s="1"/>
  <c r="BU39" i="1"/>
  <c r="BS37" i="3" s="1"/>
  <c r="BT39" i="1"/>
  <c r="BR37" i="3" s="1"/>
  <c r="BS39" i="1"/>
  <c r="BQ37" i="3" s="1"/>
  <c r="BR39" i="1"/>
  <c r="BP37" i="3" s="1"/>
  <c r="BQ39" i="1"/>
  <c r="BO37" i="3" s="1"/>
  <c r="BP39" i="1"/>
  <c r="BN37" i="3" s="1"/>
  <c r="BO39" i="1"/>
  <c r="BM37" i="3" s="1"/>
  <c r="BN39" i="1"/>
  <c r="BL37" i="3" s="1"/>
  <c r="BM39" i="1"/>
  <c r="BK37" i="3" s="1"/>
  <c r="BL39" i="1"/>
  <c r="BJ37" i="3" s="1"/>
  <c r="BK39" i="1"/>
  <c r="BI37" i="3" s="1"/>
  <c r="BJ39" i="1"/>
  <c r="BH37" i="3" s="1"/>
  <c r="BI39" i="1"/>
  <c r="BG37" i="3" s="1"/>
  <c r="BH39" i="1"/>
  <c r="BF37" i="3" s="1"/>
  <c r="BG39" i="1"/>
  <c r="BE37" i="3" s="1"/>
  <c r="BF39" i="1"/>
  <c r="BD37" i="3" s="1"/>
  <c r="BE39" i="1"/>
  <c r="BC37" i="3" s="1"/>
  <c r="BU38" i="1"/>
  <c r="BS36" i="3" s="1"/>
  <c r="BT38" i="1"/>
  <c r="BR36" i="3" s="1"/>
  <c r="BS38" i="1"/>
  <c r="BQ36" i="3" s="1"/>
  <c r="BR38" i="1"/>
  <c r="BP36" i="3" s="1"/>
  <c r="BQ38" i="1"/>
  <c r="BO36" i="3" s="1"/>
  <c r="BP38" i="1"/>
  <c r="BN36" i="3" s="1"/>
  <c r="BO38" i="1"/>
  <c r="BM36" i="3" s="1"/>
  <c r="BN38" i="1"/>
  <c r="BL36" i="3" s="1"/>
  <c r="BM38" i="1"/>
  <c r="BK36" i="3" s="1"/>
  <c r="BL38" i="1"/>
  <c r="BJ36" i="3" s="1"/>
  <c r="BK38" i="1"/>
  <c r="BI36" i="3" s="1"/>
  <c r="BJ38" i="1"/>
  <c r="BH36" i="3" s="1"/>
  <c r="BI38" i="1"/>
  <c r="BG36" i="3" s="1"/>
  <c r="BH38" i="1"/>
  <c r="BF36" i="3" s="1"/>
  <c r="BG38" i="1"/>
  <c r="BE36" i="3" s="1"/>
  <c r="BF38" i="1"/>
  <c r="BD36" i="3" s="1"/>
  <c r="BE38" i="1"/>
  <c r="BC36" i="3" s="1"/>
  <c r="BU37" i="1"/>
  <c r="BS35" i="3" s="1"/>
  <c r="BT37" i="1"/>
  <c r="BR35" i="3" s="1"/>
  <c r="BS37" i="1"/>
  <c r="BQ35" i="3" s="1"/>
  <c r="BR37" i="1"/>
  <c r="BP35" i="3" s="1"/>
  <c r="BQ37" i="1"/>
  <c r="BO35" i="3" s="1"/>
  <c r="BP37" i="1"/>
  <c r="BN35" i="3" s="1"/>
  <c r="BO37" i="1"/>
  <c r="BM35" i="3" s="1"/>
  <c r="BN37" i="1"/>
  <c r="BL35" i="3" s="1"/>
  <c r="BM37" i="1"/>
  <c r="BK35" i="3" s="1"/>
  <c r="BL37" i="1"/>
  <c r="BJ35" i="3" s="1"/>
  <c r="BK37" i="1"/>
  <c r="BI35" i="3" s="1"/>
  <c r="BJ37" i="1"/>
  <c r="BH35" i="3" s="1"/>
  <c r="BI37" i="1"/>
  <c r="BG35" i="3" s="1"/>
  <c r="BH37" i="1"/>
  <c r="BF35" i="3" s="1"/>
  <c r="BG37" i="1"/>
  <c r="BE35" i="3" s="1"/>
  <c r="BF37" i="1"/>
  <c r="BD35" i="3" s="1"/>
  <c r="BE37" i="1"/>
  <c r="BC35" i="3" s="1"/>
  <c r="BU36" i="1"/>
  <c r="BS34" i="3" s="1"/>
  <c r="BT36" i="1"/>
  <c r="BR34" i="3" s="1"/>
  <c r="BS36" i="1"/>
  <c r="BQ34" i="3" s="1"/>
  <c r="BR36" i="1"/>
  <c r="BP34" i="3" s="1"/>
  <c r="BQ36" i="1"/>
  <c r="BO34" i="3" s="1"/>
  <c r="BP36" i="1"/>
  <c r="BN34" i="3" s="1"/>
  <c r="BO36" i="1"/>
  <c r="BM34" i="3" s="1"/>
  <c r="BN36" i="1"/>
  <c r="BL34" i="3" s="1"/>
  <c r="BM36" i="1"/>
  <c r="BK34" i="3" s="1"/>
  <c r="BL36" i="1"/>
  <c r="BJ34" i="3" s="1"/>
  <c r="BK36" i="1"/>
  <c r="BI34" i="3" s="1"/>
  <c r="BJ36" i="1"/>
  <c r="BH34" i="3" s="1"/>
  <c r="BI36" i="1"/>
  <c r="BG34" i="3" s="1"/>
  <c r="BH36" i="1"/>
  <c r="BF34" i="3" s="1"/>
  <c r="BG36" i="1"/>
  <c r="BE34" i="3" s="1"/>
  <c r="BF36" i="1"/>
  <c r="BD34" i="3" s="1"/>
  <c r="BE36" i="1"/>
  <c r="BC34" i="3" s="1"/>
  <c r="BU35" i="1"/>
  <c r="BS33" i="3" s="1"/>
  <c r="BT35" i="1"/>
  <c r="BR33" i="3" s="1"/>
  <c r="BS35" i="1"/>
  <c r="BQ33" i="3" s="1"/>
  <c r="BR35" i="1"/>
  <c r="BP33" i="3" s="1"/>
  <c r="BQ35" i="1"/>
  <c r="BO33" i="3" s="1"/>
  <c r="BP35" i="1"/>
  <c r="BN33" i="3" s="1"/>
  <c r="BO35" i="1"/>
  <c r="BM33" i="3" s="1"/>
  <c r="BN35" i="1"/>
  <c r="BL33" i="3" s="1"/>
  <c r="BM35" i="1"/>
  <c r="BK33" i="3" s="1"/>
  <c r="BL35" i="1"/>
  <c r="BJ33" i="3" s="1"/>
  <c r="BK35" i="1"/>
  <c r="BI33" i="3" s="1"/>
  <c r="BJ35" i="1"/>
  <c r="BH33" i="3" s="1"/>
  <c r="BI35" i="1"/>
  <c r="BG33" i="3" s="1"/>
  <c r="BH35" i="1"/>
  <c r="BF33" i="3" s="1"/>
  <c r="BG35" i="1"/>
  <c r="BE33" i="3" s="1"/>
  <c r="BF35" i="1"/>
  <c r="BD33" i="3" s="1"/>
  <c r="BE35" i="1"/>
  <c r="BC33" i="3" s="1"/>
  <c r="BU34" i="1"/>
  <c r="BS32" i="3" s="1"/>
  <c r="BT34" i="1"/>
  <c r="BR32" i="3" s="1"/>
  <c r="BS34" i="1"/>
  <c r="BQ32" i="3" s="1"/>
  <c r="BR34" i="1"/>
  <c r="BP32" i="3" s="1"/>
  <c r="BQ34" i="1"/>
  <c r="BO32" i="3" s="1"/>
  <c r="BP34" i="1"/>
  <c r="BN32" i="3" s="1"/>
  <c r="BO34" i="1"/>
  <c r="BM32" i="3" s="1"/>
  <c r="BN34" i="1"/>
  <c r="BL32" i="3" s="1"/>
  <c r="BM34" i="1"/>
  <c r="BK32" i="3" s="1"/>
  <c r="BL34" i="1"/>
  <c r="BJ32" i="3" s="1"/>
  <c r="BK34" i="1"/>
  <c r="BI32" i="3" s="1"/>
  <c r="BJ34" i="1"/>
  <c r="BH32" i="3" s="1"/>
  <c r="BI34" i="1"/>
  <c r="BG32" i="3" s="1"/>
  <c r="BH34" i="1"/>
  <c r="BF32" i="3" s="1"/>
  <c r="BG34" i="1"/>
  <c r="BE32" i="3" s="1"/>
  <c r="BF34" i="1"/>
  <c r="BD32" i="3" s="1"/>
  <c r="BE34" i="1"/>
  <c r="BC32" i="3" s="1"/>
  <c r="BU33" i="1"/>
  <c r="BS31" i="3" s="1"/>
  <c r="BT33" i="1"/>
  <c r="BR31" i="3" s="1"/>
  <c r="BS33" i="1"/>
  <c r="BQ31" i="3" s="1"/>
  <c r="BR33" i="1"/>
  <c r="BP31" i="3" s="1"/>
  <c r="BQ33" i="1"/>
  <c r="BO31" i="3" s="1"/>
  <c r="BP33" i="1"/>
  <c r="BN31" i="3" s="1"/>
  <c r="BO33" i="1"/>
  <c r="BM31" i="3" s="1"/>
  <c r="BN33" i="1"/>
  <c r="BL31" i="3" s="1"/>
  <c r="BM33" i="1"/>
  <c r="BK31" i="3" s="1"/>
  <c r="BL33" i="1"/>
  <c r="BJ31" i="3" s="1"/>
  <c r="BK33" i="1"/>
  <c r="BI31" i="3" s="1"/>
  <c r="BJ33" i="1"/>
  <c r="BH31" i="3" s="1"/>
  <c r="BI33" i="1"/>
  <c r="BG31" i="3" s="1"/>
  <c r="BH33" i="1"/>
  <c r="BF31" i="3" s="1"/>
  <c r="BG33" i="1"/>
  <c r="BE31" i="3" s="1"/>
  <c r="BF33" i="1"/>
  <c r="BD31" i="3" s="1"/>
  <c r="BE33" i="1"/>
  <c r="BC31" i="3" s="1"/>
  <c r="BU32" i="1"/>
  <c r="BS30" i="3" s="1"/>
  <c r="BT32" i="1"/>
  <c r="BR30" i="3" s="1"/>
  <c r="BS32" i="1"/>
  <c r="BQ30" i="3" s="1"/>
  <c r="BR32" i="1"/>
  <c r="BP30" i="3" s="1"/>
  <c r="BQ32" i="1"/>
  <c r="BO30" i="3" s="1"/>
  <c r="BP32" i="1"/>
  <c r="BN30" i="3" s="1"/>
  <c r="BO32" i="1"/>
  <c r="BM30" i="3" s="1"/>
  <c r="BN32" i="1"/>
  <c r="BL30" i="3" s="1"/>
  <c r="BM32" i="1"/>
  <c r="BK30" i="3" s="1"/>
  <c r="BL32" i="1"/>
  <c r="BJ30" i="3" s="1"/>
  <c r="BK32" i="1"/>
  <c r="BI30" i="3" s="1"/>
  <c r="BJ32" i="1"/>
  <c r="BH30" i="3" s="1"/>
  <c r="BI32" i="1"/>
  <c r="BG30" i="3" s="1"/>
  <c r="BH32" i="1"/>
  <c r="BF30" i="3" s="1"/>
  <c r="BG32" i="1"/>
  <c r="BE30" i="3" s="1"/>
  <c r="BF32" i="1"/>
  <c r="BD30" i="3" s="1"/>
  <c r="BE32" i="1"/>
  <c r="BC30" i="3" s="1"/>
  <c r="BU31" i="1"/>
  <c r="BS29" i="3" s="1"/>
  <c r="BT31" i="1"/>
  <c r="BR29" i="3" s="1"/>
  <c r="BS31" i="1"/>
  <c r="BQ29" i="3" s="1"/>
  <c r="BR31" i="1"/>
  <c r="BP29" i="3" s="1"/>
  <c r="BQ31" i="1"/>
  <c r="BO29" i="3" s="1"/>
  <c r="BP31" i="1"/>
  <c r="BN29" i="3" s="1"/>
  <c r="BO31" i="1"/>
  <c r="BM29" i="3" s="1"/>
  <c r="BN31" i="1"/>
  <c r="BL29" i="3" s="1"/>
  <c r="BM31" i="1"/>
  <c r="BK29" i="3" s="1"/>
  <c r="BL31" i="1"/>
  <c r="BJ29" i="3" s="1"/>
  <c r="BK31" i="1"/>
  <c r="BI29" i="3" s="1"/>
  <c r="BJ31" i="1"/>
  <c r="BH29" i="3" s="1"/>
  <c r="BI31" i="1"/>
  <c r="BG29" i="3" s="1"/>
  <c r="BH31" i="1"/>
  <c r="BF29" i="3" s="1"/>
  <c r="BG31" i="1"/>
  <c r="BE29" i="3" s="1"/>
  <c r="BF31" i="1"/>
  <c r="BD29" i="3" s="1"/>
  <c r="BE31" i="1"/>
  <c r="BC29" i="3" s="1"/>
  <c r="BU30" i="1"/>
  <c r="BS28" i="3" s="1"/>
  <c r="BT30" i="1"/>
  <c r="BR28" i="3" s="1"/>
  <c r="BS30" i="1"/>
  <c r="BQ28" i="3" s="1"/>
  <c r="BR30" i="1"/>
  <c r="BP28" i="3" s="1"/>
  <c r="BQ30" i="1"/>
  <c r="BO28" i="3" s="1"/>
  <c r="BP30" i="1"/>
  <c r="BN28" i="3" s="1"/>
  <c r="BO30" i="1"/>
  <c r="BM28" i="3" s="1"/>
  <c r="BN30" i="1"/>
  <c r="BL28" i="3" s="1"/>
  <c r="BM30" i="1"/>
  <c r="BK28" i="3" s="1"/>
  <c r="BL30" i="1"/>
  <c r="BJ28" i="3" s="1"/>
  <c r="BK30" i="1"/>
  <c r="BI28" i="3" s="1"/>
  <c r="BJ30" i="1"/>
  <c r="BH28" i="3" s="1"/>
  <c r="BI30" i="1"/>
  <c r="BG28" i="3" s="1"/>
  <c r="BH30" i="1"/>
  <c r="BF28" i="3" s="1"/>
  <c r="BG30" i="1"/>
  <c r="BE28" i="3" s="1"/>
  <c r="BF30" i="1"/>
  <c r="BD28" i="3" s="1"/>
  <c r="BE30" i="1"/>
  <c r="BC28" i="3" s="1"/>
  <c r="BU29" i="1"/>
  <c r="BS27" i="3" s="1"/>
  <c r="BT29" i="1"/>
  <c r="BR27" i="3" s="1"/>
  <c r="BS29" i="1"/>
  <c r="BQ27" i="3" s="1"/>
  <c r="BR29" i="1"/>
  <c r="BP27" i="3" s="1"/>
  <c r="BQ29" i="1"/>
  <c r="BO27" i="3" s="1"/>
  <c r="BP29" i="1"/>
  <c r="BN27" i="3" s="1"/>
  <c r="BO29" i="1"/>
  <c r="BM27" i="3" s="1"/>
  <c r="BN29" i="1"/>
  <c r="BL27" i="3" s="1"/>
  <c r="BM29" i="1"/>
  <c r="BK27" i="3" s="1"/>
  <c r="BL29" i="1"/>
  <c r="BJ27" i="3" s="1"/>
  <c r="BK29" i="1"/>
  <c r="BI27" i="3" s="1"/>
  <c r="BJ29" i="1"/>
  <c r="BH27" i="3" s="1"/>
  <c r="BI29" i="1"/>
  <c r="BG27" i="3" s="1"/>
  <c r="BH29" i="1"/>
  <c r="BF27" i="3" s="1"/>
  <c r="BG29" i="1"/>
  <c r="BE27" i="3" s="1"/>
  <c r="BF29" i="1"/>
  <c r="BD27" i="3" s="1"/>
  <c r="BE29" i="1"/>
  <c r="BC27" i="3" s="1"/>
  <c r="BU27" i="1"/>
  <c r="BS25" i="3" s="1"/>
  <c r="BT27" i="1"/>
  <c r="BR25" i="3" s="1"/>
  <c r="BS27" i="1"/>
  <c r="BQ25" i="3" s="1"/>
  <c r="BR27" i="1"/>
  <c r="BP25" i="3" s="1"/>
  <c r="BQ27" i="1"/>
  <c r="BO25" i="3" s="1"/>
  <c r="BP27" i="1"/>
  <c r="BN25" i="3" s="1"/>
  <c r="BO27" i="1"/>
  <c r="BM25" i="3" s="1"/>
  <c r="BN27" i="1"/>
  <c r="BL25" i="3" s="1"/>
  <c r="BM27" i="1"/>
  <c r="BK25" i="3" s="1"/>
  <c r="BL27" i="1"/>
  <c r="BJ25" i="3" s="1"/>
  <c r="BK27" i="1"/>
  <c r="BI25" i="3" s="1"/>
  <c r="BJ27" i="1"/>
  <c r="BH25" i="3" s="1"/>
  <c r="BI27" i="1"/>
  <c r="BG25" i="3" s="1"/>
  <c r="BH27" i="1"/>
  <c r="BF25" i="3" s="1"/>
  <c r="BG27" i="1"/>
  <c r="BE25" i="3" s="1"/>
  <c r="BF27" i="1"/>
  <c r="BD25" i="3" s="1"/>
  <c r="BE27" i="1"/>
  <c r="BC25" i="3" s="1"/>
  <c r="BU26" i="1"/>
  <c r="BS24" i="3" s="1"/>
  <c r="BT26" i="1"/>
  <c r="BR24" i="3" s="1"/>
  <c r="BS26" i="1"/>
  <c r="BQ24" i="3" s="1"/>
  <c r="BR26" i="1"/>
  <c r="BP24" i="3" s="1"/>
  <c r="BQ26" i="1"/>
  <c r="BO24" i="3" s="1"/>
  <c r="BP26" i="1"/>
  <c r="BN24" i="3" s="1"/>
  <c r="BO26" i="1"/>
  <c r="BM24" i="3" s="1"/>
  <c r="BN26" i="1"/>
  <c r="BL24" i="3" s="1"/>
  <c r="BM26" i="1"/>
  <c r="BK24" i="3" s="1"/>
  <c r="BL26" i="1"/>
  <c r="BJ24" i="3" s="1"/>
  <c r="BK26" i="1"/>
  <c r="BI24" i="3" s="1"/>
  <c r="BJ26" i="1"/>
  <c r="BH24" i="3" s="1"/>
  <c r="BI26" i="1"/>
  <c r="BG24" i="3" s="1"/>
  <c r="BH26" i="1"/>
  <c r="BF24" i="3" s="1"/>
  <c r="BG26" i="1"/>
  <c r="BE24" i="3" s="1"/>
  <c r="BF26" i="1"/>
  <c r="BD24" i="3" s="1"/>
  <c r="BE26" i="1"/>
  <c r="BC24" i="3" s="1"/>
  <c r="BU25" i="1"/>
  <c r="BS23" i="3" s="1"/>
  <c r="BT25" i="1"/>
  <c r="BR23" i="3" s="1"/>
  <c r="BS25" i="1"/>
  <c r="BQ23" i="3" s="1"/>
  <c r="BR25" i="1"/>
  <c r="BP23" i="3" s="1"/>
  <c r="BQ25" i="1"/>
  <c r="BO23" i="3" s="1"/>
  <c r="BP25" i="1"/>
  <c r="BN23" i="3" s="1"/>
  <c r="BO25" i="1"/>
  <c r="BM23" i="3" s="1"/>
  <c r="BN25" i="1"/>
  <c r="BL23" i="3" s="1"/>
  <c r="BM25" i="1"/>
  <c r="BK23" i="3" s="1"/>
  <c r="BL25" i="1"/>
  <c r="BJ23" i="3" s="1"/>
  <c r="BK25" i="1"/>
  <c r="BI23" i="3" s="1"/>
  <c r="BJ25" i="1"/>
  <c r="BH23" i="3" s="1"/>
  <c r="BI25" i="1"/>
  <c r="BG23" i="3" s="1"/>
  <c r="BH25" i="1"/>
  <c r="BF23" i="3" s="1"/>
  <c r="BG25" i="1"/>
  <c r="BE23" i="3" s="1"/>
  <c r="BF25" i="1"/>
  <c r="BD23" i="3" s="1"/>
  <c r="BE25" i="1"/>
  <c r="BC23" i="3" s="1"/>
  <c r="BU24" i="1"/>
  <c r="BS22" i="3" s="1"/>
  <c r="BT24" i="1"/>
  <c r="BR22" i="3" s="1"/>
  <c r="BS24" i="1"/>
  <c r="BQ22" i="3" s="1"/>
  <c r="BR24" i="1"/>
  <c r="BP22" i="3" s="1"/>
  <c r="BQ24" i="1"/>
  <c r="BO22" i="3" s="1"/>
  <c r="BP24" i="1"/>
  <c r="BN22" i="3" s="1"/>
  <c r="BO24" i="1"/>
  <c r="BM22" i="3" s="1"/>
  <c r="BN24" i="1"/>
  <c r="BL22" i="3" s="1"/>
  <c r="BM24" i="1"/>
  <c r="BK22" i="3" s="1"/>
  <c r="BL24" i="1"/>
  <c r="BJ22" i="3" s="1"/>
  <c r="BK24" i="1"/>
  <c r="BI22" i="3" s="1"/>
  <c r="BJ24" i="1"/>
  <c r="BH22" i="3" s="1"/>
  <c r="BI24" i="1"/>
  <c r="BG22" i="3" s="1"/>
  <c r="BH24" i="1"/>
  <c r="BF22" i="3" s="1"/>
  <c r="BG24" i="1"/>
  <c r="BE22" i="3" s="1"/>
  <c r="BF24" i="1"/>
  <c r="BD22" i="3" s="1"/>
  <c r="BE24" i="1"/>
  <c r="BC22" i="3" s="1"/>
  <c r="BU23" i="1"/>
  <c r="BS21" i="3" s="1"/>
  <c r="BT23" i="1"/>
  <c r="BR21" i="3" s="1"/>
  <c r="BS23" i="1"/>
  <c r="BQ21" i="3" s="1"/>
  <c r="BR23" i="1"/>
  <c r="BP21" i="3" s="1"/>
  <c r="BQ23" i="1"/>
  <c r="BO21" i="3" s="1"/>
  <c r="BP23" i="1"/>
  <c r="BN21" i="3" s="1"/>
  <c r="BO23" i="1"/>
  <c r="BM21" i="3" s="1"/>
  <c r="BN23" i="1"/>
  <c r="BL21" i="3" s="1"/>
  <c r="BM23" i="1"/>
  <c r="BK21" i="3" s="1"/>
  <c r="BL23" i="1"/>
  <c r="BJ21" i="3" s="1"/>
  <c r="BK23" i="1"/>
  <c r="BI21" i="3" s="1"/>
  <c r="BJ23" i="1"/>
  <c r="BH21" i="3" s="1"/>
  <c r="BI23" i="1"/>
  <c r="BG21" i="3" s="1"/>
  <c r="BH23" i="1"/>
  <c r="BF21" i="3" s="1"/>
  <c r="BG23" i="1"/>
  <c r="BE21" i="3" s="1"/>
  <c r="BF23" i="1"/>
  <c r="BD21" i="3" s="1"/>
  <c r="BE23" i="1"/>
  <c r="BC21" i="3" s="1"/>
  <c r="BU22" i="1"/>
  <c r="BS20" i="3" s="1"/>
  <c r="BT22" i="1"/>
  <c r="BR20" i="3" s="1"/>
  <c r="BS22" i="1"/>
  <c r="BQ20" i="3" s="1"/>
  <c r="BR22" i="1"/>
  <c r="BP20" i="3" s="1"/>
  <c r="BQ22" i="1"/>
  <c r="BO20" i="3" s="1"/>
  <c r="BP22" i="1"/>
  <c r="BN20" i="3" s="1"/>
  <c r="BO22" i="1"/>
  <c r="BM20" i="3" s="1"/>
  <c r="BN22" i="1"/>
  <c r="BL20" i="3" s="1"/>
  <c r="BM22" i="1"/>
  <c r="BK20" i="3" s="1"/>
  <c r="BL22" i="1"/>
  <c r="BJ20" i="3" s="1"/>
  <c r="BK22" i="1"/>
  <c r="BI20" i="3" s="1"/>
  <c r="BJ22" i="1"/>
  <c r="BH20" i="3" s="1"/>
  <c r="BI22" i="1"/>
  <c r="BG20" i="3" s="1"/>
  <c r="BH22" i="1"/>
  <c r="BF20" i="3" s="1"/>
  <c r="BG22" i="1"/>
  <c r="BE20" i="3" s="1"/>
  <c r="BF22" i="1"/>
  <c r="BD20" i="3" s="1"/>
  <c r="BE22" i="1"/>
  <c r="BC20" i="3" s="1"/>
  <c r="BU21" i="1"/>
  <c r="BS19" i="3" s="1"/>
  <c r="BT21" i="1"/>
  <c r="BR19" i="3" s="1"/>
  <c r="BS21" i="1"/>
  <c r="BQ19" i="3" s="1"/>
  <c r="BR21" i="1"/>
  <c r="BP19" i="3" s="1"/>
  <c r="BQ21" i="1"/>
  <c r="BO19" i="3" s="1"/>
  <c r="BP21" i="1"/>
  <c r="BN19" i="3" s="1"/>
  <c r="BO21" i="1"/>
  <c r="BM19" i="3" s="1"/>
  <c r="BN21" i="1"/>
  <c r="BL19" i="3" s="1"/>
  <c r="BM21" i="1"/>
  <c r="BK19" i="3" s="1"/>
  <c r="BL21" i="1"/>
  <c r="BJ19" i="3" s="1"/>
  <c r="BK21" i="1"/>
  <c r="BI19" i="3" s="1"/>
  <c r="BJ21" i="1"/>
  <c r="BH19" i="3" s="1"/>
  <c r="BI21" i="1"/>
  <c r="BG19" i="3" s="1"/>
  <c r="BH21" i="1"/>
  <c r="BF19" i="3" s="1"/>
  <c r="BG21" i="1"/>
  <c r="BE19" i="3" s="1"/>
  <c r="BF21" i="1"/>
  <c r="BD19" i="3" s="1"/>
  <c r="BE21" i="1"/>
  <c r="BC19" i="3" s="1"/>
  <c r="BU20" i="1"/>
  <c r="BS18" i="3" s="1"/>
  <c r="BT20" i="1"/>
  <c r="BR18" i="3" s="1"/>
  <c r="BS20" i="1"/>
  <c r="BQ18" i="3" s="1"/>
  <c r="BR20" i="1"/>
  <c r="BP18" i="3" s="1"/>
  <c r="BQ20" i="1"/>
  <c r="BO18" i="3" s="1"/>
  <c r="BP20" i="1"/>
  <c r="BN18" i="3" s="1"/>
  <c r="BO20" i="1"/>
  <c r="BM18" i="3" s="1"/>
  <c r="BN20" i="1"/>
  <c r="BL18" i="3" s="1"/>
  <c r="BM20" i="1"/>
  <c r="BK18" i="3" s="1"/>
  <c r="BL20" i="1"/>
  <c r="BJ18" i="3" s="1"/>
  <c r="BK20" i="1"/>
  <c r="BI18" i="3" s="1"/>
  <c r="BJ20" i="1"/>
  <c r="BH18" i="3" s="1"/>
  <c r="BI20" i="1"/>
  <c r="BG18" i="3" s="1"/>
  <c r="BH20" i="1"/>
  <c r="BF18" i="3" s="1"/>
  <c r="BG20" i="1"/>
  <c r="BE18" i="3" s="1"/>
  <c r="BF20" i="1"/>
  <c r="BD18" i="3" s="1"/>
  <c r="BE20" i="1"/>
  <c r="BC18" i="3" s="1"/>
  <c r="BU19" i="1"/>
  <c r="BS17" i="3" s="1"/>
  <c r="BT19" i="1"/>
  <c r="BR17" i="3" s="1"/>
  <c r="BS19" i="1"/>
  <c r="BQ17" i="3" s="1"/>
  <c r="BR19" i="1"/>
  <c r="BP17" i="3" s="1"/>
  <c r="BQ19" i="1"/>
  <c r="BO17" i="3" s="1"/>
  <c r="BP19" i="1"/>
  <c r="BN17" i="3" s="1"/>
  <c r="BO19" i="1"/>
  <c r="BM17" i="3" s="1"/>
  <c r="BN19" i="1"/>
  <c r="BL17" i="3" s="1"/>
  <c r="BM19" i="1"/>
  <c r="BK17" i="3" s="1"/>
  <c r="BL19" i="1"/>
  <c r="BJ17" i="3" s="1"/>
  <c r="BK19" i="1"/>
  <c r="BI17" i="3" s="1"/>
  <c r="BJ19" i="1"/>
  <c r="BH17" i="3" s="1"/>
  <c r="BI19" i="1"/>
  <c r="BG17" i="3" s="1"/>
  <c r="BH19" i="1"/>
  <c r="BF17" i="3" s="1"/>
  <c r="BG19" i="1"/>
  <c r="BE17" i="3" s="1"/>
  <c r="BF19" i="1"/>
  <c r="BD17" i="3" s="1"/>
  <c r="BE19" i="1"/>
  <c r="BC17" i="3" s="1"/>
  <c r="BU18" i="1"/>
  <c r="BS16" i="3" s="1"/>
  <c r="BT18" i="1"/>
  <c r="BR16" i="3" s="1"/>
  <c r="BS18" i="1"/>
  <c r="BQ16" i="3" s="1"/>
  <c r="BR18" i="1"/>
  <c r="BP16" i="3" s="1"/>
  <c r="BQ18" i="1"/>
  <c r="BO16" i="3" s="1"/>
  <c r="BP18" i="1"/>
  <c r="BN16" i="3" s="1"/>
  <c r="BO18" i="1"/>
  <c r="BM16" i="3" s="1"/>
  <c r="BN18" i="1"/>
  <c r="BL16" i="3" s="1"/>
  <c r="BM18" i="1"/>
  <c r="BK16" i="3" s="1"/>
  <c r="BL18" i="1"/>
  <c r="BJ16" i="3" s="1"/>
  <c r="BK18" i="1"/>
  <c r="BI16" i="3" s="1"/>
  <c r="BJ18" i="1"/>
  <c r="BH16" i="3" s="1"/>
  <c r="BI18" i="1"/>
  <c r="BG16" i="3" s="1"/>
  <c r="BH18" i="1"/>
  <c r="BF16" i="3" s="1"/>
  <c r="BG18" i="1"/>
  <c r="BE16" i="3" s="1"/>
  <c r="BF18" i="1"/>
  <c r="BD16" i="3" s="1"/>
  <c r="BE18" i="1"/>
  <c r="BC16" i="3" s="1"/>
  <c r="BU17" i="1"/>
  <c r="BS15" i="3" s="1"/>
  <c r="BT17" i="1"/>
  <c r="BR15" i="3" s="1"/>
  <c r="BS17" i="1"/>
  <c r="BQ15" i="3" s="1"/>
  <c r="BR17" i="1"/>
  <c r="BP15" i="3" s="1"/>
  <c r="BQ17" i="1"/>
  <c r="BO15" i="3" s="1"/>
  <c r="BP17" i="1"/>
  <c r="BN15" i="3" s="1"/>
  <c r="BO17" i="1"/>
  <c r="BM15" i="3" s="1"/>
  <c r="BN17" i="1"/>
  <c r="BL15" i="3" s="1"/>
  <c r="BM17" i="1"/>
  <c r="BK15" i="3" s="1"/>
  <c r="BL17" i="1"/>
  <c r="BJ15" i="3" s="1"/>
  <c r="BK17" i="1"/>
  <c r="BI15" i="3" s="1"/>
  <c r="BJ17" i="1"/>
  <c r="BH15" i="3" s="1"/>
  <c r="BI17" i="1"/>
  <c r="BG15" i="3" s="1"/>
  <c r="BH17" i="1"/>
  <c r="BF15" i="3" s="1"/>
  <c r="BG17" i="1"/>
  <c r="BE15" i="3" s="1"/>
  <c r="BF17" i="1"/>
  <c r="BD15" i="3" s="1"/>
  <c r="BE17" i="1"/>
  <c r="BC15" i="3" s="1"/>
  <c r="BU16" i="1"/>
  <c r="BS14" i="3" s="1"/>
  <c r="BT16" i="1"/>
  <c r="BR14" i="3" s="1"/>
  <c r="BS16" i="1"/>
  <c r="BQ14" i="3" s="1"/>
  <c r="BR16" i="1"/>
  <c r="BP14" i="3" s="1"/>
  <c r="BQ16" i="1"/>
  <c r="BO14" i="3" s="1"/>
  <c r="BP16" i="1"/>
  <c r="BN14" i="3" s="1"/>
  <c r="BO16" i="1"/>
  <c r="BM14" i="3" s="1"/>
  <c r="BN16" i="1"/>
  <c r="BL14" i="3" s="1"/>
  <c r="BM16" i="1"/>
  <c r="BK14" i="3" s="1"/>
  <c r="BL16" i="1"/>
  <c r="BJ14" i="3" s="1"/>
  <c r="BK16" i="1"/>
  <c r="BI14" i="3" s="1"/>
  <c r="BJ16" i="1"/>
  <c r="BH14" i="3" s="1"/>
  <c r="BI16" i="1"/>
  <c r="BG14" i="3" s="1"/>
  <c r="BH16" i="1"/>
  <c r="BF14" i="3" s="1"/>
  <c r="BG16" i="1"/>
  <c r="BE14" i="3" s="1"/>
  <c r="BF16" i="1"/>
  <c r="BD14" i="3" s="1"/>
  <c r="BE16" i="1"/>
  <c r="BC14" i="3" s="1"/>
  <c r="BU15" i="1"/>
  <c r="BS13" i="3" s="1"/>
  <c r="BT15" i="1"/>
  <c r="BR13" i="3" s="1"/>
  <c r="BS15" i="1"/>
  <c r="BQ13" i="3" s="1"/>
  <c r="BR15" i="1"/>
  <c r="BP13" i="3" s="1"/>
  <c r="BQ15" i="1"/>
  <c r="BO13" i="3" s="1"/>
  <c r="BP15" i="1"/>
  <c r="BN13" i="3" s="1"/>
  <c r="BO15" i="1"/>
  <c r="BM13" i="3" s="1"/>
  <c r="BN15" i="1"/>
  <c r="BL13" i="3" s="1"/>
  <c r="BM15" i="1"/>
  <c r="BK13" i="3" s="1"/>
  <c r="BL15" i="1"/>
  <c r="BJ13" i="3" s="1"/>
  <c r="BK15" i="1"/>
  <c r="BI13" i="3" s="1"/>
  <c r="BJ15" i="1"/>
  <c r="BH13" i="3" s="1"/>
  <c r="BI15" i="1"/>
  <c r="BG13" i="3" s="1"/>
  <c r="BH15" i="1"/>
  <c r="BF13" i="3" s="1"/>
  <c r="BG15" i="1"/>
  <c r="BE13" i="3" s="1"/>
  <c r="BF15" i="1"/>
  <c r="BD13" i="3" s="1"/>
  <c r="BE15" i="1"/>
  <c r="BC13" i="3" s="1"/>
  <c r="BU14" i="1"/>
  <c r="BS12" i="3" s="1"/>
  <c r="BT14" i="1"/>
  <c r="BR12" i="3" s="1"/>
  <c r="BS14" i="1"/>
  <c r="BQ12" i="3" s="1"/>
  <c r="BR14" i="1"/>
  <c r="BP12" i="3" s="1"/>
  <c r="BQ14" i="1"/>
  <c r="BO12" i="3" s="1"/>
  <c r="BP14" i="1"/>
  <c r="BN12" i="3" s="1"/>
  <c r="BO14" i="1"/>
  <c r="BM12" i="3" s="1"/>
  <c r="BN14" i="1"/>
  <c r="BL12" i="3" s="1"/>
  <c r="BM14" i="1"/>
  <c r="BK12" i="3" s="1"/>
  <c r="BL14" i="1"/>
  <c r="BJ12" i="3" s="1"/>
  <c r="BK14" i="1"/>
  <c r="BI12" i="3" s="1"/>
  <c r="BJ14" i="1"/>
  <c r="BH12" i="3" s="1"/>
  <c r="BI14" i="1"/>
  <c r="BG12" i="3" s="1"/>
  <c r="BH14" i="1"/>
  <c r="BF12" i="3" s="1"/>
  <c r="BG14" i="1"/>
  <c r="BE12" i="3" s="1"/>
  <c r="BF14" i="1"/>
  <c r="BD12" i="3" s="1"/>
  <c r="BE14" i="1"/>
  <c r="BC12" i="3" s="1"/>
  <c r="BU13" i="1"/>
  <c r="BS11" i="3" s="1"/>
  <c r="BT13" i="1"/>
  <c r="BR11" i="3" s="1"/>
  <c r="BS13" i="1"/>
  <c r="BQ11" i="3" s="1"/>
  <c r="BR13" i="1"/>
  <c r="BP11" i="3" s="1"/>
  <c r="BQ13" i="1"/>
  <c r="BO11" i="3" s="1"/>
  <c r="BP13" i="1"/>
  <c r="BN11" i="3" s="1"/>
  <c r="BO13" i="1"/>
  <c r="BM11" i="3" s="1"/>
  <c r="BN13" i="1"/>
  <c r="BL11" i="3" s="1"/>
  <c r="BM13" i="1"/>
  <c r="BK11" i="3" s="1"/>
  <c r="BL13" i="1"/>
  <c r="BJ11" i="3" s="1"/>
  <c r="BK13" i="1"/>
  <c r="BI11" i="3" s="1"/>
  <c r="BJ13" i="1"/>
  <c r="BH11" i="3" s="1"/>
  <c r="BI13" i="1"/>
  <c r="BG11" i="3" s="1"/>
  <c r="BH13" i="1"/>
  <c r="BF11" i="3" s="1"/>
  <c r="BG13" i="1"/>
  <c r="BE11" i="3" s="1"/>
  <c r="BF13" i="1"/>
  <c r="BD11" i="3" s="1"/>
  <c r="BE13" i="1"/>
  <c r="BC11" i="3" s="1"/>
  <c r="BU12" i="1"/>
  <c r="BS10" i="3" s="1"/>
  <c r="BT12" i="1"/>
  <c r="BR10" i="3" s="1"/>
  <c r="BS12" i="1"/>
  <c r="BQ10" i="3" s="1"/>
  <c r="BR12" i="1"/>
  <c r="BP10" i="3" s="1"/>
  <c r="BQ12" i="1"/>
  <c r="BO10" i="3" s="1"/>
  <c r="BP12" i="1"/>
  <c r="BN10" i="3" s="1"/>
  <c r="BO12" i="1"/>
  <c r="BM10" i="3" s="1"/>
  <c r="BN12" i="1"/>
  <c r="BL10" i="3" s="1"/>
  <c r="BM12" i="1"/>
  <c r="BK10" i="3" s="1"/>
  <c r="BL12" i="1"/>
  <c r="BJ10" i="3" s="1"/>
  <c r="BK12" i="1"/>
  <c r="BI10" i="3" s="1"/>
  <c r="BJ12" i="1"/>
  <c r="BH10" i="3" s="1"/>
  <c r="BI12" i="1"/>
  <c r="BG10" i="3" s="1"/>
  <c r="BH12" i="1"/>
  <c r="BF10" i="3" s="1"/>
  <c r="BG12" i="1"/>
  <c r="BE10" i="3" s="1"/>
  <c r="BF12" i="1"/>
  <c r="BD10" i="3" s="1"/>
  <c r="BE12" i="1"/>
  <c r="BC10" i="3" s="1"/>
  <c r="BU11" i="1"/>
  <c r="BS9" i="3" s="1"/>
  <c r="BT11" i="1"/>
  <c r="BR9" i="3" s="1"/>
  <c r="BS11" i="1"/>
  <c r="BQ9" i="3" s="1"/>
  <c r="BR11" i="1"/>
  <c r="BP9" i="3" s="1"/>
  <c r="BQ11" i="1"/>
  <c r="BO9" i="3" s="1"/>
  <c r="BP11" i="1"/>
  <c r="BN9" i="3" s="1"/>
  <c r="BO11" i="1"/>
  <c r="BM9" i="3" s="1"/>
  <c r="BN11" i="1"/>
  <c r="BL9" i="3" s="1"/>
  <c r="BM11" i="1"/>
  <c r="BK9" i="3" s="1"/>
  <c r="BL11" i="1"/>
  <c r="BJ9" i="3" s="1"/>
  <c r="BK11" i="1"/>
  <c r="BI9" i="3" s="1"/>
  <c r="BJ11" i="1"/>
  <c r="BH9" i="3" s="1"/>
  <c r="BI11" i="1"/>
  <c r="BG9" i="3" s="1"/>
  <c r="BH11" i="1"/>
  <c r="BF9" i="3" s="1"/>
  <c r="BG11" i="1"/>
  <c r="BE9" i="3" s="1"/>
  <c r="BF11" i="1"/>
  <c r="BD9" i="3" s="1"/>
  <c r="BE11" i="1"/>
  <c r="BC9" i="3" s="1"/>
  <c r="BU10" i="1"/>
  <c r="BS8" i="3" s="1"/>
  <c r="BT10" i="1"/>
  <c r="BR8" i="3" s="1"/>
  <c r="BS10" i="1"/>
  <c r="BQ8" i="3" s="1"/>
  <c r="BR10" i="1"/>
  <c r="BP8" i="3" s="1"/>
  <c r="BQ10" i="1"/>
  <c r="BO8" i="3" s="1"/>
  <c r="BP10" i="1"/>
  <c r="BN8" i="3" s="1"/>
  <c r="BO10" i="1"/>
  <c r="BM8" i="3" s="1"/>
  <c r="BN10" i="1"/>
  <c r="BL8" i="3" s="1"/>
  <c r="BM10" i="1"/>
  <c r="BK8" i="3" s="1"/>
  <c r="BL10" i="1"/>
  <c r="BJ8" i="3" s="1"/>
  <c r="BK10" i="1"/>
  <c r="BI8" i="3" s="1"/>
  <c r="BJ10" i="1"/>
  <c r="BH8" i="3" s="1"/>
  <c r="BI10" i="1"/>
  <c r="BG8" i="3" s="1"/>
  <c r="BH10" i="1"/>
  <c r="BF8" i="3" s="1"/>
  <c r="BG10" i="1"/>
  <c r="BE8" i="3" s="1"/>
  <c r="BF10" i="1"/>
  <c r="BD8" i="3" s="1"/>
  <c r="BE10" i="1"/>
  <c r="BC8" i="3" s="1"/>
  <c r="BU9" i="1"/>
  <c r="BS7" i="3" s="1"/>
  <c r="BT9" i="1"/>
  <c r="BR7" i="3" s="1"/>
  <c r="BS9" i="1"/>
  <c r="BQ7" i="3" s="1"/>
  <c r="BR9" i="1"/>
  <c r="BP7" i="3" s="1"/>
  <c r="BQ9" i="1"/>
  <c r="BO7" i="3" s="1"/>
  <c r="BP9" i="1"/>
  <c r="BN7" i="3" s="1"/>
  <c r="BO9" i="1"/>
  <c r="BM7" i="3" s="1"/>
  <c r="BN9" i="1"/>
  <c r="BL7" i="3" s="1"/>
  <c r="BM9" i="1"/>
  <c r="BK7" i="3" s="1"/>
  <c r="BL9" i="1"/>
  <c r="BJ7" i="3" s="1"/>
  <c r="BK9" i="1"/>
  <c r="BI7" i="3" s="1"/>
  <c r="BJ9" i="1"/>
  <c r="BH7" i="3" s="1"/>
  <c r="BI9" i="1"/>
  <c r="BG7" i="3" s="1"/>
  <c r="BH9" i="1"/>
  <c r="BF7" i="3" s="1"/>
  <c r="BG9" i="1"/>
  <c r="BE7" i="3" s="1"/>
  <c r="BF9" i="1"/>
  <c r="BD7" i="3" s="1"/>
  <c r="BE9" i="1"/>
  <c r="BC7" i="3" s="1"/>
  <c r="BU8" i="1"/>
  <c r="BS6" i="3" s="1"/>
  <c r="BT8" i="1"/>
  <c r="BR6" i="3" s="1"/>
  <c r="BS8" i="1"/>
  <c r="BQ6" i="3" s="1"/>
  <c r="BR8" i="1"/>
  <c r="BP6" i="3" s="1"/>
  <c r="BQ8" i="1"/>
  <c r="BO6" i="3" s="1"/>
  <c r="BP8" i="1"/>
  <c r="BN6" i="3" s="1"/>
  <c r="BO8" i="1"/>
  <c r="BM6" i="3" s="1"/>
  <c r="BN8" i="1"/>
  <c r="BL6" i="3" s="1"/>
  <c r="BM8" i="1"/>
  <c r="BK6" i="3" s="1"/>
  <c r="BL8" i="1"/>
  <c r="BJ6" i="3" s="1"/>
  <c r="BK8" i="1"/>
  <c r="BI6" i="3" s="1"/>
  <c r="BJ8" i="1"/>
  <c r="BH6" i="3" s="1"/>
  <c r="BI8" i="1"/>
  <c r="BG6" i="3" s="1"/>
  <c r="BH8" i="1"/>
  <c r="BF6" i="3" s="1"/>
  <c r="BG8" i="1"/>
  <c r="BE6" i="3" s="1"/>
  <c r="BF8" i="1"/>
  <c r="BD6" i="3" s="1"/>
  <c r="BE8" i="1"/>
  <c r="BC6" i="3" s="1"/>
  <c r="BU7" i="1"/>
  <c r="BS5" i="3" s="1"/>
  <c r="BT7" i="1"/>
  <c r="BR5" i="3" s="1"/>
  <c r="BS7" i="1"/>
  <c r="BQ5" i="3" s="1"/>
  <c r="BR7" i="1"/>
  <c r="BP5" i="3" s="1"/>
  <c r="BQ7" i="1"/>
  <c r="BO5" i="3" s="1"/>
  <c r="BP7" i="1"/>
  <c r="BN5" i="3" s="1"/>
  <c r="BO7" i="1"/>
  <c r="BM5" i="3" s="1"/>
  <c r="BN7" i="1"/>
  <c r="BL5" i="3" s="1"/>
  <c r="BM7" i="1"/>
  <c r="BK5" i="3" s="1"/>
  <c r="BL7" i="1"/>
  <c r="BJ5" i="3" s="1"/>
  <c r="BK7" i="1"/>
  <c r="BI5" i="3" s="1"/>
  <c r="BJ7" i="1"/>
  <c r="BH5" i="3" s="1"/>
  <c r="BI7" i="1"/>
  <c r="BG5" i="3" s="1"/>
  <c r="BH7" i="1"/>
  <c r="BF5" i="3" s="1"/>
  <c r="BG7" i="1"/>
  <c r="BE5" i="3" s="1"/>
  <c r="BF7" i="1"/>
  <c r="BD5" i="3" s="1"/>
  <c r="BE7" i="1"/>
  <c r="BC5" i="3" s="1"/>
  <c r="BU6" i="1"/>
  <c r="BS4" i="3" s="1"/>
  <c r="BT6" i="1"/>
  <c r="BR4" i="3" s="1"/>
  <c r="BS6" i="1"/>
  <c r="BQ4" i="3" s="1"/>
  <c r="BR6" i="1"/>
  <c r="BP4" i="3" s="1"/>
  <c r="BQ6" i="1"/>
  <c r="BO4" i="3" s="1"/>
  <c r="BP6" i="1"/>
  <c r="BN4" i="3" s="1"/>
  <c r="BO6" i="1"/>
  <c r="BM4" i="3" s="1"/>
  <c r="BN6" i="1"/>
  <c r="BL4" i="3" s="1"/>
  <c r="BM6" i="1"/>
  <c r="BK4" i="3" s="1"/>
  <c r="BL6" i="1"/>
  <c r="BJ4" i="3" s="1"/>
  <c r="BK6" i="1"/>
  <c r="BI4" i="3" s="1"/>
  <c r="BJ6" i="1"/>
  <c r="BH4" i="3" s="1"/>
  <c r="BI6" i="1"/>
  <c r="BG4" i="3" s="1"/>
  <c r="BH6" i="1"/>
  <c r="BF4" i="3" s="1"/>
  <c r="BG6" i="1"/>
  <c r="BE4" i="3" s="1"/>
  <c r="BF6" i="1"/>
  <c r="BD4" i="3" s="1"/>
  <c r="BE6" i="1"/>
  <c r="BC4" i="3" s="1"/>
  <c r="BU5" i="1"/>
  <c r="BS3" i="3" s="1"/>
  <c r="BT5" i="1"/>
  <c r="BR3" i="3" s="1"/>
  <c r="BS5" i="1"/>
  <c r="BQ3" i="3" s="1"/>
  <c r="BR5" i="1"/>
  <c r="BP3" i="3" s="1"/>
  <c r="BQ5" i="1"/>
  <c r="BO3" i="3" s="1"/>
  <c r="BP5" i="1"/>
  <c r="BN3" i="3" s="1"/>
  <c r="BO5" i="1"/>
  <c r="BM3" i="3" s="1"/>
  <c r="BN5" i="1"/>
  <c r="BL3" i="3" s="1"/>
  <c r="BM5" i="1"/>
  <c r="BK3" i="3" s="1"/>
  <c r="BL5" i="1"/>
  <c r="BJ3" i="3" s="1"/>
  <c r="BK5" i="1"/>
  <c r="BI3" i="3" s="1"/>
  <c r="BJ5" i="1"/>
  <c r="BH3" i="3" s="1"/>
  <c r="BI5" i="1"/>
  <c r="BG3" i="3" s="1"/>
  <c r="BH5" i="1"/>
  <c r="BF3" i="3" s="1"/>
  <c r="BG5" i="1"/>
  <c r="BE3" i="3" s="1"/>
  <c r="BF5" i="1"/>
  <c r="BD3" i="3" s="1"/>
  <c r="BE5" i="1"/>
  <c r="BC3" i="3" s="1"/>
  <c r="BU4" i="1"/>
  <c r="BS2" i="3" s="1"/>
  <c r="BT4" i="1"/>
  <c r="BR2" i="3" s="1"/>
  <c r="BS4" i="1"/>
  <c r="BQ2" i="3" s="1"/>
  <c r="BR4" i="1"/>
  <c r="BP2" i="3" s="1"/>
  <c r="BQ4" i="1"/>
  <c r="BO2" i="3" s="1"/>
  <c r="BP4" i="1"/>
  <c r="BN2" i="3" s="1"/>
  <c r="BO4" i="1"/>
  <c r="BM2" i="3" s="1"/>
  <c r="BN4" i="1"/>
  <c r="BL2" i="3" s="1"/>
  <c r="BM4" i="1"/>
  <c r="BK2" i="3" s="1"/>
  <c r="BL4" i="1"/>
  <c r="BJ2" i="3" s="1"/>
  <c r="BK4" i="1"/>
  <c r="BI2" i="3" s="1"/>
  <c r="BJ4" i="1"/>
  <c r="BH2" i="3" s="1"/>
  <c r="BI4" i="1"/>
  <c r="BG2" i="3" s="1"/>
  <c r="BH4" i="1"/>
  <c r="BF2" i="3" s="1"/>
  <c r="BG4" i="1"/>
  <c r="BE2" i="3" s="1"/>
  <c r="BF4" i="1"/>
  <c r="BD2" i="3" s="1"/>
  <c r="BE4" i="1"/>
  <c r="BC2" i="3" s="1"/>
  <c r="EA107" i="1" l="1"/>
  <c r="DS107" i="1"/>
  <c r="DK107" i="1"/>
  <c r="DC107" i="1"/>
  <c r="CU107" i="1"/>
  <c r="DZ107" i="1"/>
  <c r="DR107" i="1"/>
  <c r="DJ107" i="1"/>
  <c r="DB107" i="1"/>
  <c r="CT107" i="1"/>
  <c r="EG107" i="1"/>
  <c r="DY107" i="1"/>
  <c r="DQ107" i="1"/>
  <c r="DI107" i="1"/>
  <c r="DA107" i="1"/>
  <c r="CS107" i="1"/>
  <c r="EF107" i="1"/>
  <c r="DX107" i="1"/>
  <c r="DP107" i="1"/>
  <c r="DH107" i="1"/>
  <c r="CZ107" i="1"/>
  <c r="CR107" i="1"/>
  <c r="EE107" i="1"/>
  <c r="DW107" i="1"/>
  <c r="DO107" i="1"/>
  <c r="DG107" i="1"/>
  <c r="CY107" i="1"/>
  <c r="ED107" i="1"/>
  <c r="DV107" i="1"/>
  <c r="DN107" i="1"/>
  <c r="DF107" i="1"/>
  <c r="CX107" i="1"/>
  <c r="EC107" i="1"/>
  <c r="DU107" i="1"/>
  <c r="DM107" i="1"/>
  <c r="DE107" i="1"/>
  <c r="CW107" i="1"/>
  <c r="EB107" i="1"/>
  <c r="DT107" i="1"/>
  <c r="DL107" i="1"/>
  <c r="DD107" i="1"/>
  <c r="CV107" i="1"/>
  <c r="ES8" i="1"/>
  <c r="EO12" i="1"/>
  <c r="EV13" i="1"/>
  <c r="EL15" i="1"/>
  <c r="ET15" i="1"/>
  <c r="EJ17" i="1"/>
  <c r="EI18" i="1"/>
  <c r="EQ18" i="1"/>
  <c r="EX19" i="1"/>
  <c r="EW20" i="1"/>
  <c r="EV21" i="1"/>
  <c r="EM22" i="1"/>
  <c r="EU22" i="1"/>
  <c r="EL23" i="1"/>
  <c r="ET23" i="1"/>
  <c r="EK24" i="1"/>
  <c r="ES24" i="1"/>
  <c r="EJ25" i="1"/>
  <c r="ER25" i="1"/>
  <c r="EI26" i="1"/>
  <c r="EQ26" i="1"/>
  <c r="EH27" i="1"/>
  <c r="EP27" i="1"/>
  <c r="EX27" i="1"/>
  <c r="EO29" i="1"/>
  <c r="EW29" i="1"/>
  <c r="EN30" i="1"/>
  <c r="EV30" i="1"/>
  <c r="EM31" i="1"/>
  <c r="EU31" i="1"/>
  <c r="EL32" i="1"/>
  <c r="ET32" i="1"/>
  <c r="EK33" i="1"/>
  <c r="ES33" i="1"/>
  <c r="EJ34" i="1"/>
  <c r="ER34" i="1"/>
  <c r="EI35" i="1"/>
  <c r="EQ35" i="1"/>
  <c r="EH36" i="1"/>
  <c r="EP36" i="1"/>
  <c r="EX36" i="1"/>
  <c r="EO37" i="1"/>
  <c r="EW37" i="1"/>
  <c r="EN38" i="1"/>
  <c r="EV38" i="1"/>
  <c r="EM39" i="1"/>
  <c r="EU39" i="1"/>
  <c r="EL40" i="1"/>
  <c r="ET40" i="1"/>
  <c r="EK41" i="1"/>
  <c r="ES41" i="1"/>
  <c r="EJ42" i="1"/>
  <c r="ER42" i="1"/>
  <c r="EI43" i="1"/>
  <c r="EQ43" i="1"/>
  <c r="EH44" i="1"/>
  <c r="EP44" i="1"/>
  <c r="EX44" i="1"/>
  <c r="EO45" i="1"/>
  <c r="EW45" i="1"/>
  <c r="EN49" i="1"/>
  <c r="EV49" i="1"/>
  <c r="EM50" i="1"/>
  <c r="EU50" i="1"/>
  <c r="EL52" i="1"/>
  <c r="ET52" i="1"/>
  <c r="EK53" i="1"/>
  <c r="ES53" i="1"/>
  <c r="EJ54" i="1"/>
  <c r="ER54" i="1"/>
  <c r="EI55" i="1"/>
  <c r="EQ55" i="1"/>
  <c r="EH56" i="1"/>
  <c r="EP56" i="1"/>
  <c r="EX56" i="1"/>
  <c r="EO57" i="1"/>
  <c r="EW57" i="1"/>
  <c r="EN58" i="1"/>
  <c r="EV58" i="1"/>
  <c r="EM59" i="1"/>
  <c r="EU59" i="1"/>
  <c r="EL60" i="1"/>
  <c r="ET60" i="1"/>
  <c r="EK61" i="1"/>
  <c r="ES61" i="1"/>
  <c r="EJ62" i="1"/>
  <c r="ER62" i="1"/>
  <c r="EI63" i="1"/>
  <c r="EQ63" i="1"/>
  <c r="EH64" i="1"/>
  <c r="EP64" i="1"/>
  <c r="EX64" i="1"/>
  <c r="EO65" i="1"/>
  <c r="EW65" i="1"/>
  <c r="EN66" i="1"/>
  <c r="EV66" i="1"/>
  <c r="EM67" i="1"/>
  <c r="EU67" i="1"/>
  <c r="EL68" i="1"/>
  <c r="ET68" i="1"/>
  <c r="EK69" i="1"/>
  <c r="ES69" i="1"/>
  <c r="EJ70" i="1"/>
  <c r="ER70" i="1"/>
  <c r="EI72" i="1"/>
  <c r="EQ72" i="1"/>
  <c r="EH73" i="1"/>
  <c r="EP73" i="1"/>
  <c r="EX73" i="1"/>
  <c r="EN75" i="1"/>
  <c r="EV75" i="1"/>
  <c r="EM76" i="1"/>
  <c r="EU76" i="1"/>
  <c r="EL77" i="1"/>
  <c r="ET77" i="1"/>
  <c r="EK78" i="1"/>
  <c r="ES78" i="1"/>
  <c r="EJ79" i="1"/>
  <c r="ER79" i="1"/>
  <c r="EI80" i="1"/>
  <c r="EQ80" i="1"/>
  <c r="EH81" i="1"/>
  <c r="EP81" i="1"/>
  <c r="EX81" i="1"/>
  <c r="EO83" i="1"/>
  <c r="EW83" i="1"/>
  <c r="EN85" i="1"/>
  <c r="EV85" i="1"/>
  <c r="EL88" i="1"/>
  <c r="ET88" i="1"/>
  <c r="EK89" i="1"/>
  <c r="ES89" i="1"/>
  <c r="EJ90" i="1"/>
  <c r="ER90" i="1"/>
  <c r="EI91" i="1"/>
  <c r="EQ91" i="1"/>
  <c r="EH92" i="1"/>
  <c r="EP92" i="1"/>
  <c r="EX92" i="1"/>
  <c r="EO93" i="1"/>
  <c r="EW93" i="1"/>
  <c r="EN94" i="1"/>
  <c r="EV94" i="1"/>
  <c r="EM97" i="1"/>
  <c r="EU97" i="1"/>
  <c r="EL99" i="1"/>
  <c r="ET99" i="1"/>
  <c r="EK100" i="1"/>
  <c r="ES100" i="1"/>
  <c r="EI102" i="1"/>
  <c r="EQ102" i="1"/>
  <c r="EH103" i="1"/>
  <c r="EP103" i="1"/>
  <c r="EX103" i="1"/>
  <c r="EO104" i="1"/>
  <c r="EW104" i="1"/>
  <c r="EN105" i="1"/>
  <c r="EV105" i="1"/>
  <c r="EM106" i="1"/>
  <c r="EU106" i="1"/>
  <c r="EM107" i="1"/>
  <c r="EU107" i="1"/>
  <c r="EL108" i="1"/>
  <c r="ET108" i="1"/>
  <c r="EK109" i="1"/>
  <c r="ES109" i="1"/>
  <c r="EJ110" i="1"/>
  <c r="ER110" i="1"/>
  <c r="EI112" i="1"/>
  <c r="EQ112" i="1"/>
  <c r="EH113" i="1"/>
  <c r="EP113" i="1"/>
  <c r="EX113" i="1"/>
  <c r="EO114" i="1"/>
  <c r="EW114" i="1"/>
  <c r="EN115" i="1"/>
  <c r="EV115" i="1"/>
  <c r="EM116" i="1"/>
  <c r="EU116" i="1"/>
  <c r="EL117" i="1"/>
  <c r="ET117" i="1"/>
  <c r="EK118" i="1"/>
  <c r="ES118" i="1"/>
  <c r="EJ119" i="1"/>
  <c r="ER119" i="1"/>
  <c r="EI120" i="1"/>
  <c r="EQ120" i="1"/>
  <c r="EH121" i="1"/>
  <c r="EP121" i="1"/>
  <c r="EX121" i="1"/>
  <c r="EO122" i="1"/>
  <c r="EW122" i="1"/>
  <c r="EN123" i="1"/>
  <c r="EV123" i="1"/>
  <c r="EM124" i="1"/>
  <c r="EU124" i="1"/>
  <c r="EL125" i="1"/>
  <c r="ET125" i="1"/>
  <c r="EK126" i="1"/>
  <c r="ES126" i="1"/>
  <c r="EJ128" i="1"/>
  <c r="ER128" i="1"/>
  <c r="EI129" i="1"/>
  <c r="EQ129" i="1"/>
  <c r="EH130" i="1"/>
  <c r="EP130" i="1"/>
  <c r="EX130" i="1"/>
  <c r="EO131" i="1"/>
  <c r="EW131" i="1"/>
  <c r="EN132" i="1"/>
  <c r="EV132" i="1"/>
  <c r="EM133" i="1"/>
  <c r="EU133" i="1"/>
  <c r="EL134" i="1"/>
  <c r="ET134" i="1"/>
  <c r="EK135" i="1"/>
  <c r="ES135" i="1"/>
  <c r="EJ136" i="1"/>
  <c r="ER136" i="1"/>
  <c r="EI137" i="1"/>
  <c r="EQ137" i="1"/>
  <c r="EH139" i="1"/>
  <c r="EP139" i="1"/>
  <c r="EX139" i="1"/>
  <c r="EO140" i="1"/>
  <c r="EW140" i="1"/>
  <c r="EN141" i="1"/>
  <c r="EV141" i="1"/>
  <c r="EM142" i="1"/>
  <c r="EU142" i="1"/>
  <c r="EL143" i="1"/>
  <c r="ET143" i="1"/>
  <c r="EK144" i="1"/>
  <c r="ES144" i="1"/>
  <c r="EJ145" i="1"/>
  <c r="ER145" i="1"/>
  <c r="EI147" i="1"/>
  <c r="EQ147" i="1"/>
  <c r="EH149" i="1"/>
  <c r="EP149" i="1"/>
  <c r="EX149" i="1"/>
  <c r="EO151" i="1"/>
  <c r="EW151" i="1"/>
  <c r="EN152" i="1"/>
  <c r="EV152" i="1"/>
  <c r="EM153" i="1"/>
  <c r="EU153" i="1"/>
  <c r="EL154" i="1"/>
  <c r="ET154" i="1"/>
  <c r="EK155" i="1"/>
  <c r="ES155" i="1"/>
  <c r="EJ156" i="1"/>
  <c r="ER156" i="1"/>
  <c r="EI157" i="1"/>
  <c r="EQ157" i="1"/>
  <c r="EH159" i="1"/>
  <c r="EP159" i="1"/>
  <c r="EX159" i="1"/>
  <c r="EO160" i="1"/>
  <c r="EW160" i="1"/>
  <c r="EN163" i="1"/>
  <c r="EV163" i="1"/>
  <c r="EM164" i="1"/>
  <c r="EU164" i="1"/>
  <c r="EL165" i="1"/>
  <c r="ET165" i="1"/>
  <c r="EK166" i="1"/>
  <c r="ES166" i="1"/>
  <c r="EJ167" i="1"/>
  <c r="ER167" i="1"/>
  <c r="EI168" i="1"/>
  <c r="EQ168" i="1"/>
  <c r="EH169" i="1"/>
  <c r="EP169" i="1"/>
  <c r="EX169" i="1"/>
  <c r="EN173" i="1"/>
  <c r="EV173" i="1"/>
  <c r="EM174" i="1"/>
  <c r="EU174" i="1"/>
  <c r="EL175" i="1"/>
  <c r="ET175" i="1"/>
  <c r="EK176" i="1"/>
  <c r="ES176" i="1"/>
  <c r="EJ177" i="1"/>
  <c r="ER177" i="1"/>
  <c r="EI178" i="1"/>
  <c r="EQ178" i="1"/>
  <c r="EO180" i="1"/>
  <c r="EW180" i="1"/>
  <c r="EN181" i="1"/>
  <c r="EV181" i="1"/>
  <c r="EM182" i="1"/>
  <c r="EU182" i="1"/>
  <c r="EL184" i="1"/>
  <c r="ET184" i="1"/>
  <c r="EK185" i="1"/>
  <c r="ES185" i="1"/>
  <c r="EJ186" i="1"/>
  <c r="ER186" i="1"/>
  <c r="EI187" i="1"/>
  <c r="EQ187" i="1"/>
  <c r="EH188" i="1"/>
  <c r="EP188" i="1"/>
  <c r="EX188" i="1"/>
  <c r="EO189" i="1"/>
  <c r="EW189" i="1"/>
  <c r="EN190" i="1"/>
  <c r="EV190" i="1"/>
  <c r="EM191" i="1"/>
  <c r="EU191" i="1"/>
  <c r="EL192" i="1"/>
  <c r="ET192" i="1"/>
  <c r="EK193" i="1"/>
  <c r="ES193" i="1"/>
  <c r="EJ194" i="1"/>
  <c r="ER194" i="1"/>
  <c r="EI195" i="1"/>
  <c r="EQ195" i="1"/>
  <c r="EH196" i="1"/>
  <c r="EP196" i="1"/>
  <c r="EX196" i="1"/>
  <c r="EO197" i="1"/>
  <c r="EW197" i="1"/>
  <c r="EN198" i="1"/>
  <c r="EV198" i="1"/>
  <c r="EM199" i="1"/>
  <c r="EU199" i="1"/>
  <c r="EK202" i="1"/>
  <c r="ES202" i="1"/>
  <c r="EJ203" i="1"/>
  <c r="ER203" i="1"/>
  <c r="EI205" i="1"/>
  <c r="EQ205" i="1"/>
  <c r="EH206" i="1"/>
  <c r="EP206" i="1"/>
  <c r="EX206" i="1"/>
  <c r="EO207" i="1"/>
  <c r="EW207" i="1"/>
  <c r="EN208" i="1"/>
  <c r="EV208" i="1"/>
  <c r="EM209" i="1"/>
  <c r="EU209" i="1"/>
  <c r="EL210" i="1"/>
  <c r="ET210" i="1"/>
  <c r="EK211" i="1"/>
  <c r="ES211" i="1"/>
  <c r="EJ213" i="1"/>
  <c r="ER213" i="1"/>
  <c r="EI214" i="1"/>
  <c r="EQ214" i="1"/>
  <c r="EH215" i="1"/>
  <c r="EP215" i="1"/>
  <c r="EX215" i="1"/>
  <c r="EO216" i="1"/>
  <c r="EW216" i="1"/>
  <c r="EN218" i="1"/>
  <c r="EV218" i="1"/>
  <c r="EM219" i="1"/>
  <c r="EU219" i="1"/>
  <c r="EL220" i="1"/>
  <c r="ET220" i="1"/>
  <c r="EK221" i="1"/>
  <c r="ES221" i="1"/>
  <c r="EJ223" i="1"/>
  <c r="ER223" i="1"/>
  <c r="EO226" i="1"/>
  <c r="EW226" i="1"/>
  <c r="EN227" i="1"/>
  <c r="EV227" i="1"/>
  <c r="EM228" i="1"/>
  <c r="EU228" i="1"/>
  <c r="EL229" i="1"/>
  <c r="ET229" i="1"/>
  <c r="EK230" i="1"/>
  <c r="ES230" i="1"/>
  <c r="EJ231" i="1"/>
  <c r="ER231" i="1"/>
  <c r="EI232" i="1"/>
  <c r="EQ232" i="1"/>
  <c r="EH233" i="1"/>
  <c r="EP233" i="1"/>
  <c r="EX233" i="1"/>
  <c r="EO234" i="1"/>
  <c r="EW234" i="1"/>
  <c r="EN235" i="1"/>
  <c r="EV235" i="1"/>
  <c r="EL237" i="1"/>
  <c r="ET237" i="1"/>
  <c r="EH11" i="1"/>
  <c r="EO20" i="1"/>
  <c r="EO5" i="1"/>
  <c r="EN6" i="1"/>
  <c r="EV6" i="1"/>
  <c r="EM7" i="1"/>
  <c r="EU7" i="1"/>
  <c r="EL8" i="1"/>
  <c r="ET8" i="1"/>
  <c r="EK9" i="1"/>
  <c r="ES9" i="1"/>
  <c r="EJ10" i="1"/>
  <c r="ER10" i="1"/>
  <c r="EI11" i="1"/>
  <c r="EQ11" i="1"/>
  <c r="EH12" i="1"/>
  <c r="EP12" i="1"/>
  <c r="EX12" i="1"/>
  <c r="EO13" i="1"/>
  <c r="EW13" i="1"/>
  <c r="EN14" i="1"/>
  <c r="EV14" i="1"/>
  <c r="EM15" i="1"/>
  <c r="EU15" i="1"/>
  <c r="EL16" i="1"/>
  <c r="ET16" i="1"/>
  <c r="EK17" i="1"/>
  <c r="ES17" i="1"/>
  <c r="EJ18" i="1"/>
  <c r="ER18" i="1"/>
  <c r="EI19" i="1"/>
  <c r="EQ19" i="1"/>
  <c r="EH20" i="1"/>
  <c r="EP20" i="1"/>
  <c r="EX20" i="1"/>
  <c r="EO21" i="1"/>
  <c r="EW21" i="1"/>
  <c r="EN22" i="1"/>
  <c r="EV22" i="1"/>
  <c r="EM23" i="1"/>
  <c r="EU23" i="1"/>
  <c r="EL24" i="1"/>
  <c r="ET24" i="1"/>
  <c r="EK25" i="1"/>
  <c r="ES25" i="1"/>
  <c r="EJ26" i="1"/>
  <c r="ER26" i="1"/>
  <c r="EI27" i="1"/>
  <c r="EQ27" i="1"/>
  <c r="EH29" i="1"/>
  <c r="EP29" i="1"/>
  <c r="EX29" i="1"/>
  <c r="EO30" i="1"/>
  <c r="EW30" i="1"/>
  <c r="EN31" i="1"/>
  <c r="EV31" i="1"/>
  <c r="EM32" i="1"/>
  <c r="EU32" i="1"/>
  <c r="EL33" i="1"/>
  <c r="ET33" i="1"/>
  <c r="EK34" i="1"/>
  <c r="ES34" i="1"/>
  <c r="EJ35" i="1"/>
  <c r="ER35" i="1"/>
  <c r="EI36" i="1"/>
  <c r="EQ36" i="1"/>
  <c r="EH37" i="1"/>
  <c r="EP37" i="1"/>
  <c r="EX37" i="1"/>
  <c r="EO38" i="1"/>
  <c r="EW38" i="1"/>
  <c r="EN39" i="1"/>
  <c r="EV39" i="1"/>
  <c r="EM40" i="1"/>
  <c r="EU40" i="1"/>
  <c r="EL41" i="1"/>
  <c r="ET41" i="1"/>
  <c r="EK42" i="1"/>
  <c r="ES42" i="1"/>
  <c r="EJ43" i="1"/>
  <c r="ER43" i="1"/>
  <c r="EI44" i="1"/>
  <c r="EQ44" i="1"/>
  <c r="EH45" i="1"/>
  <c r="EP45" i="1"/>
  <c r="EX45" i="1"/>
  <c r="EO49" i="1"/>
  <c r="EW49" i="1"/>
  <c r="EN50" i="1"/>
  <c r="EV50" i="1"/>
  <c r="EM52" i="1"/>
  <c r="EU52" i="1"/>
  <c r="EL53" i="1"/>
  <c r="ET53" i="1"/>
  <c r="EK54" i="1"/>
  <c r="ES54" i="1"/>
  <c r="EJ55" i="1"/>
  <c r="ER55" i="1"/>
  <c r="EI56" i="1"/>
  <c r="EQ56" i="1"/>
  <c r="EH57" i="1"/>
  <c r="EP57" i="1"/>
  <c r="EX57" i="1"/>
  <c r="EO58" i="1"/>
  <c r="EW58" i="1"/>
  <c r="EN59" i="1"/>
  <c r="EV59" i="1"/>
  <c r="EM60" i="1"/>
  <c r="EU60" i="1"/>
  <c r="EL61" i="1"/>
  <c r="ET61" i="1"/>
  <c r="EK62" i="1"/>
  <c r="ES62" i="1"/>
  <c r="EJ63" i="1"/>
  <c r="ER63" i="1"/>
  <c r="EI64" i="1"/>
  <c r="EQ64" i="1"/>
  <c r="EH65" i="1"/>
  <c r="EP65" i="1"/>
  <c r="EX65" i="1"/>
  <c r="EO66" i="1"/>
  <c r="EW66" i="1"/>
  <c r="EN67" i="1"/>
  <c r="EV67" i="1"/>
  <c r="EM68" i="1"/>
  <c r="EU68" i="1"/>
  <c r="EL69" i="1"/>
  <c r="ET69" i="1"/>
  <c r="EK70" i="1"/>
  <c r="ES70" i="1"/>
  <c r="EJ72" i="1"/>
  <c r="ER72" i="1"/>
  <c r="EI73" i="1"/>
  <c r="EQ73" i="1"/>
  <c r="EO75" i="1"/>
  <c r="EW75" i="1"/>
  <c r="EN76" i="1"/>
  <c r="EV76" i="1"/>
  <c r="EM77" i="1"/>
  <c r="EU77" i="1"/>
  <c r="EL78" i="1"/>
  <c r="ET78" i="1"/>
  <c r="EK79" i="1"/>
  <c r="ES79" i="1"/>
  <c r="EJ80" i="1"/>
  <c r="ER80" i="1"/>
  <c r="EI81" i="1"/>
  <c r="EQ81" i="1"/>
  <c r="EH83" i="1"/>
  <c r="EP83" i="1"/>
  <c r="EX83" i="1"/>
  <c r="EO85" i="1"/>
  <c r="EW85" i="1"/>
  <c r="EM88" i="1"/>
  <c r="EU88" i="1"/>
  <c r="EL89" i="1"/>
  <c r="ET89" i="1"/>
  <c r="EK90" i="1"/>
  <c r="ES90" i="1"/>
  <c r="EJ91" i="1"/>
  <c r="ER91" i="1"/>
  <c r="EI92" i="1"/>
  <c r="EQ92" i="1"/>
  <c r="EH93" i="1"/>
  <c r="EP93" i="1"/>
  <c r="EX93" i="1"/>
  <c r="EO94" i="1"/>
  <c r="EW94" i="1"/>
  <c r="EN97" i="1"/>
  <c r="EV97" i="1"/>
  <c r="EM99" i="1"/>
  <c r="EU99" i="1"/>
  <c r="EL100" i="1"/>
  <c r="ET100" i="1"/>
  <c r="EJ102" i="1"/>
  <c r="ER102" i="1"/>
  <c r="EI103" i="1"/>
  <c r="EQ103" i="1"/>
  <c r="EH104" i="1"/>
  <c r="EP104" i="1"/>
  <c r="EX104" i="1"/>
  <c r="EO105" i="1"/>
  <c r="EW105" i="1"/>
  <c r="EN106" i="1"/>
  <c r="EV106" i="1"/>
  <c r="EN107" i="1"/>
  <c r="EV107" i="1"/>
  <c r="EM108" i="1"/>
  <c r="EU108" i="1"/>
  <c r="EL109" i="1"/>
  <c r="ET109" i="1"/>
  <c r="EK110" i="1"/>
  <c r="ES110" i="1"/>
  <c r="EJ112" i="1"/>
  <c r="ER112" i="1"/>
  <c r="EI113" i="1"/>
  <c r="EQ113" i="1"/>
  <c r="EH114" i="1"/>
  <c r="EP114" i="1"/>
  <c r="EX114" i="1"/>
  <c r="EO115" i="1"/>
  <c r="EW115" i="1"/>
  <c r="EN116" i="1"/>
  <c r="EV116" i="1"/>
  <c r="EM117" i="1"/>
  <c r="EU117" i="1"/>
  <c r="EL118" i="1"/>
  <c r="ET118" i="1"/>
  <c r="EK119" i="1"/>
  <c r="ES119" i="1"/>
  <c r="EJ120" i="1"/>
  <c r="ER120" i="1"/>
  <c r="EI121" i="1"/>
  <c r="EQ121" i="1"/>
  <c r="EH122" i="1"/>
  <c r="EP122" i="1"/>
  <c r="EX122" i="1"/>
  <c r="EO123" i="1"/>
  <c r="EW123" i="1"/>
  <c r="EN124" i="1"/>
  <c r="EV124" i="1"/>
  <c r="EM125" i="1"/>
  <c r="EU125" i="1"/>
  <c r="EL126" i="1"/>
  <c r="ET126" i="1"/>
  <c r="EK128" i="1"/>
  <c r="ES128" i="1"/>
  <c r="EJ129" i="1"/>
  <c r="ER129" i="1"/>
  <c r="EI130" i="1"/>
  <c r="EQ130" i="1"/>
  <c r="EH131" i="1"/>
  <c r="EP131" i="1"/>
  <c r="EX131" i="1"/>
  <c r="EO132" i="1"/>
  <c r="EW132" i="1"/>
  <c r="EN133" i="1"/>
  <c r="EV133" i="1"/>
  <c r="EM134" i="1"/>
  <c r="EU134" i="1"/>
  <c r="EL135" i="1"/>
  <c r="ET135" i="1"/>
  <c r="EK136" i="1"/>
  <c r="ES136" i="1"/>
  <c r="EJ137" i="1"/>
  <c r="ER137" i="1"/>
  <c r="EI139" i="1"/>
  <c r="EQ139" i="1"/>
  <c r="EH140" i="1"/>
  <c r="EP140" i="1"/>
  <c r="EX140" i="1"/>
  <c r="EO141" i="1"/>
  <c r="EW141" i="1"/>
  <c r="EN142" i="1"/>
  <c r="EV142" i="1"/>
  <c r="EM143" i="1"/>
  <c r="EU143" i="1"/>
  <c r="EL144" i="1"/>
  <c r="ET144" i="1"/>
  <c r="EK145" i="1"/>
  <c r="ES145" i="1"/>
  <c r="EJ147" i="1"/>
  <c r="ER147" i="1"/>
  <c r="EI149" i="1"/>
  <c r="EQ149" i="1"/>
  <c r="EH151" i="1"/>
  <c r="EP151" i="1"/>
  <c r="EX151" i="1"/>
  <c r="EO152" i="1"/>
  <c r="EW152" i="1"/>
  <c r="EN153" i="1"/>
  <c r="EV153" i="1"/>
  <c r="EM154" i="1"/>
  <c r="EU154" i="1"/>
  <c r="EL155" i="1"/>
  <c r="ET155" i="1"/>
  <c r="EK156" i="1"/>
  <c r="ES156" i="1"/>
  <c r="EJ157" i="1"/>
  <c r="ER157" i="1"/>
  <c r="EI159" i="1"/>
  <c r="EQ159" i="1"/>
  <c r="EH160" i="1"/>
  <c r="EP160" i="1"/>
  <c r="EX160" i="1"/>
  <c r="EO163" i="1"/>
  <c r="EW163" i="1"/>
  <c r="EN164" i="1"/>
  <c r="EV164" i="1"/>
  <c r="EM165" i="1"/>
  <c r="EU165" i="1"/>
  <c r="EL166" i="1"/>
  <c r="ET166" i="1"/>
  <c r="EK167" i="1"/>
  <c r="ES167" i="1"/>
  <c r="EJ168" i="1"/>
  <c r="ER168" i="1"/>
  <c r="EI169" i="1"/>
  <c r="EQ169" i="1"/>
  <c r="EO173" i="1"/>
  <c r="EW173" i="1"/>
  <c r="EN174" i="1"/>
  <c r="EV174" i="1"/>
  <c r="EM175" i="1"/>
  <c r="EU175" i="1"/>
  <c r="EL176" i="1"/>
  <c r="ET176" i="1"/>
  <c r="EK177" i="1"/>
  <c r="ES177" i="1"/>
  <c r="EJ178" i="1"/>
  <c r="ER178" i="1"/>
  <c r="EH180" i="1"/>
  <c r="EP180" i="1"/>
  <c r="EX180" i="1"/>
  <c r="EO181" i="1"/>
  <c r="EW181" i="1"/>
  <c r="EN182" i="1"/>
  <c r="EV182" i="1"/>
  <c r="EM184" i="1"/>
  <c r="EU184" i="1"/>
  <c r="EL185" i="1"/>
  <c r="ET185" i="1"/>
  <c r="EK186" i="1"/>
  <c r="ES186" i="1"/>
  <c r="EJ187" i="1"/>
  <c r="ER187" i="1"/>
  <c r="EI188" i="1"/>
  <c r="EQ188" i="1"/>
  <c r="EH189" i="1"/>
  <c r="EP189" i="1"/>
  <c r="EX189" i="1"/>
  <c r="EO190" i="1"/>
  <c r="EW190" i="1"/>
  <c r="EN191" i="1"/>
  <c r="EV191" i="1"/>
  <c r="EM192" i="1"/>
  <c r="EU192" i="1"/>
  <c r="EL193" i="1"/>
  <c r="ET193" i="1"/>
  <c r="EK194" i="1"/>
  <c r="ES194" i="1"/>
  <c r="EJ195" i="1"/>
  <c r="ER195" i="1"/>
  <c r="EI196" i="1"/>
  <c r="EQ196" i="1"/>
  <c r="EH197" i="1"/>
  <c r="EP197" i="1"/>
  <c r="EX197" i="1"/>
  <c r="EO198" i="1"/>
  <c r="EW198" i="1"/>
  <c r="EN199" i="1"/>
  <c r="EV199" i="1"/>
  <c r="EL202" i="1"/>
  <c r="ET202" i="1"/>
  <c r="EK203" i="1"/>
  <c r="ES203" i="1"/>
  <c r="EJ205" i="1"/>
  <c r="ER205" i="1"/>
  <c r="EI206" i="1"/>
  <c r="EQ206" i="1"/>
  <c r="EH207" i="1"/>
  <c r="EP207" i="1"/>
  <c r="EX207" i="1"/>
  <c r="EO208" i="1"/>
  <c r="EW208" i="1"/>
  <c r="EN209" i="1"/>
  <c r="EV209" i="1"/>
  <c r="EM210" i="1"/>
  <c r="EU210" i="1"/>
  <c r="EL211" i="1"/>
  <c r="ET211" i="1"/>
  <c r="EK213" i="1"/>
  <c r="ES213" i="1"/>
  <c r="EJ214" i="1"/>
  <c r="ER214" i="1"/>
  <c r="EI215" i="1"/>
  <c r="EQ215" i="1"/>
  <c r="EH216" i="1"/>
  <c r="EP216" i="1"/>
  <c r="EX216" i="1"/>
  <c r="EO218" i="1"/>
  <c r="EW218" i="1"/>
  <c r="EN219" i="1"/>
  <c r="EV219" i="1"/>
  <c r="EM220" i="1"/>
  <c r="EU220" i="1"/>
  <c r="EL221" i="1"/>
  <c r="ET221" i="1"/>
  <c r="EK223" i="1"/>
  <c r="ES223" i="1"/>
  <c r="EH226" i="1"/>
  <c r="EP226" i="1"/>
  <c r="EX226" i="1"/>
  <c r="EO227" i="1"/>
  <c r="EW227" i="1"/>
  <c r="EN228" i="1"/>
  <c r="EV228" i="1"/>
  <c r="EM229" i="1"/>
  <c r="EU229" i="1"/>
  <c r="EL230" i="1"/>
  <c r="ET230" i="1"/>
  <c r="EK231" i="1"/>
  <c r="ES231" i="1"/>
  <c r="EJ232" i="1"/>
  <c r="ER232" i="1"/>
  <c r="EI233" i="1"/>
  <c r="EQ233" i="1"/>
  <c r="EH234" i="1"/>
  <c r="EP234" i="1"/>
  <c r="EX234" i="1"/>
  <c r="EO235" i="1"/>
  <c r="EW235" i="1"/>
  <c r="EM237" i="1"/>
  <c r="EU237" i="1"/>
  <c r="EU6" i="1"/>
  <c r="ER9" i="1"/>
  <c r="EN13" i="1"/>
  <c r="EH19" i="1"/>
  <c r="EW5" i="1"/>
  <c r="EH5" i="1"/>
  <c r="EP5" i="1"/>
  <c r="EX5" i="1"/>
  <c r="EO6" i="1"/>
  <c r="EW6" i="1"/>
  <c r="EN7" i="1"/>
  <c r="EV7" i="1"/>
  <c r="EM8" i="1"/>
  <c r="EU8" i="1"/>
  <c r="EL9" i="1"/>
  <c r="ET9" i="1"/>
  <c r="EK10" i="1"/>
  <c r="ES10" i="1"/>
  <c r="EJ11" i="1"/>
  <c r="ER11" i="1"/>
  <c r="EI12" i="1"/>
  <c r="EQ12" i="1"/>
  <c r="EH13" i="1"/>
  <c r="EP13" i="1"/>
  <c r="EX13" i="1"/>
  <c r="EO14" i="1"/>
  <c r="EW14" i="1"/>
  <c r="EN15" i="1"/>
  <c r="EV15" i="1"/>
  <c r="EM16" i="1"/>
  <c r="EU16" i="1"/>
  <c r="EL17" i="1"/>
  <c r="ET17" i="1"/>
  <c r="EK18" i="1"/>
  <c r="ES18" i="1"/>
  <c r="EJ19" i="1"/>
  <c r="ER19" i="1"/>
  <c r="EI20" i="1"/>
  <c r="EQ20" i="1"/>
  <c r="EH21" i="1"/>
  <c r="EP21" i="1"/>
  <c r="EX21" i="1"/>
  <c r="EO22" i="1"/>
  <c r="EW22" i="1"/>
  <c r="EN23" i="1"/>
  <c r="EV23" i="1"/>
  <c r="EM24" i="1"/>
  <c r="EU24" i="1"/>
  <c r="EL25" i="1"/>
  <c r="ET25" i="1"/>
  <c r="EK26" i="1"/>
  <c r="ES26" i="1"/>
  <c r="EJ27" i="1"/>
  <c r="ER27" i="1"/>
  <c r="EI29" i="1"/>
  <c r="EQ29" i="1"/>
  <c r="EH30" i="1"/>
  <c r="EP30" i="1"/>
  <c r="EX30" i="1"/>
  <c r="EO31" i="1"/>
  <c r="EW31" i="1"/>
  <c r="EN32" i="1"/>
  <c r="EV32" i="1"/>
  <c r="EM33" i="1"/>
  <c r="EU33" i="1"/>
  <c r="EL34" i="1"/>
  <c r="ET34" i="1"/>
  <c r="EK35" i="1"/>
  <c r="ES35" i="1"/>
  <c r="EJ36" i="1"/>
  <c r="ER36" i="1"/>
  <c r="EI37" i="1"/>
  <c r="EQ37" i="1"/>
  <c r="EH38" i="1"/>
  <c r="EP38" i="1"/>
  <c r="EX38" i="1"/>
  <c r="EO39" i="1"/>
  <c r="EW39" i="1"/>
  <c r="EN40" i="1"/>
  <c r="EV40" i="1"/>
  <c r="EM41" i="1"/>
  <c r="EU41" i="1"/>
  <c r="EL42" i="1"/>
  <c r="ET42" i="1"/>
  <c r="EK43" i="1"/>
  <c r="ES43" i="1"/>
  <c r="EJ44" i="1"/>
  <c r="ER44" i="1"/>
  <c r="EI45" i="1"/>
  <c r="EQ45" i="1"/>
  <c r="EH49" i="1"/>
  <c r="EP49" i="1"/>
  <c r="EX49" i="1"/>
  <c r="EO50" i="1"/>
  <c r="EW50" i="1"/>
  <c r="EN52" i="1"/>
  <c r="EV52" i="1"/>
  <c r="EM53" i="1"/>
  <c r="EU53" i="1"/>
  <c r="EL54" i="1"/>
  <c r="ET54" i="1"/>
  <c r="EK55" i="1"/>
  <c r="ES55" i="1"/>
  <c r="EJ56" i="1"/>
  <c r="ER56" i="1"/>
  <c r="EI57" i="1"/>
  <c r="EQ57" i="1"/>
  <c r="EH58" i="1"/>
  <c r="EP58" i="1"/>
  <c r="EX58" i="1"/>
  <c r="EO59" i="1"/>
  <c r="EW59" i="1"/>
  <c r="EN60" i="1"/>
  <c r="EV60" i="1"/>
  <c r="EM61" i="1"/>
  <c r="EU61" i="1"/>
  <c r="EL62" i="1"/>
  <c r="ET62" i="1"/>
  <c r="EK63" i="1"/>
  <c r="ES63" i="1"/>
  <c r="EJ64" i="1"/>
  <c r="ER64" i="1"/>
  <c r="EI65" i="1"/>
  <c r="EQ65" i="1"/>
  <c r="EH66" i="1"/>
  <c r="EP66" i="1"/>
  <c r="EX66" i="1"/>
  <c r="EO67" i="1"/>
  <c r="EW67" i="1"/>
  <c r="EN68" i="1"/>
  <c r="EV68" i="1"/>
  <c r="EM69" i="1"/>
  <c r="EU69" i="1"/>
  <c r="EL70" i="1"/>
  <c r="ET70" i="1"/>
  <c r="EK72" i="1"/>
  <c r="ES72" i="1"/>
  <c r="EJ73" i="1"/>
  <c r="ER73" i="1"/>
  <c r="EH75" i="1"/>
  <c r="EP75" i="1"/>
  <c r="EX75" i="1"/>
  <c r="EO76" i="1"/>
  <c r="EW76" i="1"/>
  <c r="EN77" i="1"/>
  <c r="EV77" i="1"/>
  <c r="EM78" i="1"/>
  <c r="EU78" i="1"/>
  <c r="EL79" i="1"/>
  <c r="ET79" i="1"/>
  <c r="EK80" i="1"/>
  <c r="ES80" i="1"/>
  <c r="EJ81" i="1"/>
  <c r="ER81" i="1"/>
  <c r="EI83" i="1"/>
  <c r="EQ83" i="1"/>
  <c r="EH85" i="1"/>
  <c r="EP85" i="1"/>
  <c r="EX85" i="1"/>
  <c r="EN88" i="1"/>
  <c r="EV88" i="1"/>
  <c r="EM89" i="1"/>
  <c r="EU89" i="1"/>
  <c r="EL90" i="1"/>
  <c r="ET90" i="1"/>
  <c r="EK91" i="1"/>
  <c r="ES91" i="1"/>
  <c r="EJ92" i="1"/>
  <c r="ER92" i="1"/>
  <c r="EI93" i="1"/>
  <c r="EQ93" i="1"/>
  <c r="EH94" i="1"/>
  <c r="EP94" i="1"/>
  <c r="EX94" i="1"/>
  <c r="EO97" i="1"/>
  <c r="EW97" i="1"/>
  <c r="EN99" i="1"/>
  <c r="EV99" i="1"/>
  <c r="EM100" i="1"/>
  <c r="EU100" i="1"/>
  <c r="EK102" i="1"/>
  <c r="ES102" i="1"/>
  <c r="EJ103" i="1"/>
  <c r="ER103" i="1"/>
  <c r="EI104" i="1"/>
  <c r="EQ104" i="1"/>
  <c r="EH105" i="1"/>
  <c r="EP105" i="1"/>
  <c r="EX105" i="1"/>
  <c r="EO106" i="1"/>
  <c r="EW106" i="1"/>
  <c r="EO107" i="1"/>
  <c r="EW107" i="1"/>
  <c r="EN108" i="1"/>
  <c r="EV108" i="1"/>
  <c r="EM109" i="1"/>
  <c r="EU109" i="1"/>
  <c r="EL110" i="1"/>
  <c r="ET110" i="1"/>
  <c r="EK112" i="1"/>
  <c r="ES112" i="1"/>
  <c r="EJ113" i="1"/>
  <c r="ER113" i="1"/>
  <c r="EI114" i="1"/>
  <c r="EQ114" i="1"/>
  <c r="EH115" i="1"/>
  <c r="EP115" i="1"/>
  <c r="EX115" i="1"/>
  <c r="EO116" i="1"/>
  <c r="EW116" i="1"/>
  <c r="EN117" i="1"/>
  <c r="EV117" i="1"/>
  <c r="EM118" i="1"/>
  <c r="EU118" i="1"/>
  <c r="EL119" i="1"/>
  <c r="ET119" i="1"/>
  <c r="EK120" i="1"/>
  <c r="ES120" i="1"/>
  <c r="EJ121" i="1"/>
  <c r="ER121" i="1"/>
  <c r="EI122" i="1"/>
  <c r="EQ122" i="1"/>
  <c r="EH123" i="1"/>
  <c r="CT123" i="1" s="1"/>
  <c r="EP123" i="1"/>
  <c r="EX123" i="1"/>
  <c r="EO124" i="1"/>
  <c r="EW124" i="1"/>
  <c r="EN125" i="1"/>
  <c r="EV125" i="1"/>
  <c r="EM126" i="1"/>
  <c r="EU126" i="1"/>
  <c r="EL128" i="1"/>
  <c r="ET128" i="1"/>
  <c r="EK129" i="1"/>
  <c r="ES129" i="1"/>
  <c r="EJ130" i="1"/>
  <c r="ER130" i="1"/>
  <c r="EI131" i="1"/>
  <c r="EQ131" i="1"/>
  <c r="EH132" i="1"/>
  <c r="EP132" i="1"/>
  <c r="EX132" i="1"/>
  <c r="EO133" i="1"/>
  <c r="EW133" i="1"/>
  <c r="EN134" i="1"/>
  <c r="EV134" i="1"/>
  <c r="EM135" i="1"/>
  <c r="EU135" i="1"/>
  <c r="EL136" i="1"/>
  <c r="ET136" i="1"/>
  <c r="EK137" i="1"/>
  <c r="ES137" i="1"/>
  <c r="EJ139" i="1"/>
  <c r="ER139" i="1"/>
  <c r="EI140" i="1"/>
  <c r="EQ140" i="1"/>
  <c r="EH141" i="1"/>
  <c r="EP141" i="1"/>
  <c r="EX141" i="1"/>
  <c r="EO142" i="1"/>
  <c r="EW142" i="1"/>
  <c r="EN143" i="1"/>
  <c r="EV143" i="1"/>
  <c r="EM144" i="1"/>
  <c r="EU144" i="1"/>
  <c r="EL145" i="1"/>
  <c r="ET145" i="1"/>
  <c r="EK147" i="1"/>
  <c r="ES147" i="1"/>
  <c r="EJ149" i="1"/>
  <c r="ER149" i="1"/>
  <c r="EI151" i="1"/>
  <c r="EQ151" i="1"/>
  <c r="EH152" i="1"/>
  <c r="EP152" i="1"/>
  <c r="EX152" i="1"/>
  <c r="EO153" i="1"/>
  <c r="EW153" i="1"/>
  <c r="EN154" i="1"/>
  <c r="EV154" i="1"/>
  <c r="EM155" i="1"/>
  <c r="EU155" i="1"/>
  <c r="EL156" i="1"/>
  <c r="ET156" i="1"/>
  <c r="EK157" i="1"/>
  <c r="ES157" i="1"/>
  <c r="EJ159" i="1"/>
  <c r="ER159" i="1"/>
  <c r="EI160" i="1"/>
  <c r="EQ160" i="1"/>
  <c r="EH163" i="1"/>
  <c r="EP163" i="1"/>
  <c r="EX163" i="1"/>
  <c r="EO164" i="1"/>
  <c r="EW164" i="1"/>
  <c r="EN165" i="1"/>
  <c r="EV165" i="1"/>
  <c r="EM166" i="1"/>
  <c r="EU166" i="1"/>
  <c r="EL167" i="1"/>
  <c r="ET167" i="1"/>
  <c r="EK168" i="1"/>
  <c r="ES168" i="1"/>
  <c r="EJ169" i="1"/>
  <c r="ER169" i="1"/>
  <c r="EH173" i="1"/>
  <c r="EP173" i="1"/>
  <c r="EX173" i="1"/>
  <c r="EO174" i="1"/>
  <c r="EW174" i="1"/>
  <c r="EN175" i="1"/>
  <c r="EV175" i="1"/>
  <c r="EM176" i="1"/>
  <c r="EU176" i="1"/>
  <c r="EL177" i="1"/>
  <c r="ET177" i="1"/>
  <c r="EK178" i="1"/>
  <c r="ES178" i="1"/>
  <c r="EI180" i="1"/>
  <c r="EQ180" i="1"/>
  <c r="EH181" i="1"/>
  <c r="EP181" i="1"/>
  <c r="EX181" i="1"/>
  <c r="EO182" i="1"/>
  <c r="EW182" i="1"/>
  <c r="EN184" i="1"/>
  <c r="EV184" i="1"/>
  <c r="EM185" i="1"/>
  <c r="EU185" i="1"/>
  <c r="EL186" i="1"/>
  <c r="ET186" i="1"/>
  <c r="EK187" i="1"/>
  <c r="ES187" i="1"/>
  <c r="EJ188" i="1"/>
  <c r="ER188" i="1"/>
  <c r="EI189" i="1"/>
  <c r="EQ189" i="1"/>
  <c r="EH190" i="1"/>
  <c r="EP190" i="1"/>
  <c r="EX190" i="1"/>
  <c r="EO191" i="1"/>
  <c r="EW191" i="1"/>
  <c r="EN192" i="1"/>
  <c r="EV192" i="1"/>
  <c r="EM193" i="1"/>
  <c r="EU193" i="1"/>
  <c r="EL194" i="1"/>
  <c r="ET194" i="1"/>
  <c r="EK195" i="1"/>
  <c r="ES195" i="1"/>
  <c r="EJ196" i="1"/>
  <c r="ER196" i="1"/>
  <c r="EI197" i="1"/>
  <c r="EQ197" i="1"/>
  <c r="EH198" i="1"/>
  <c r="EP198" i="1"/>
  <c r="EX198" i="1"/>
  <c r="EO199" i="1"/>
  <c r="EW199" i="1"/>
  <c r="EM202" i="1"/>
  <c r="EU202" i="1"/>
  <c r="EL203" i="1"/>
  <c r="ET203" i="1"/>
  <c r="EK205" i="1"/>
  <c r="ES205" i="1"/>
  <c r="EJ206" i="1"/>
  <c r="ER206" i="1"/>
  <c r="EI207" i="1"/>
  <c r="EQ207" i="1"/>
  <c r="EH208" i="1"/>
  <c r="EP208" i="1"/>
  <c r="EX208" i="1"/>
  <c r="EO209" i="1"/>
  <c r="EW209" i="1"/>
  <c r="EN210" i="1"/>
  <c r="EV210" i="1"/>
  <c r="EM211" i="1"/>
  <c r="EU211" i="1"/>
  <c r="EL213" i="1"/>
  <c r="ET213" i="1"/>
  <c r="EK214" i="1"/>
  <c r="ES214" i="1"/>
  <c r="EJ215" i="1"/>
  <c r="ER215" i="1"/>
  <c r="EI216" i="1"/>
  <c r="EQ216" i="1"/>
  <c r="EH218" i="1"/>
  <c r="EP218" i="1"/>
  <c r="EX218" i="1"/>
  <c r="EO219" i="1"/>
  <c r="EW219" i="1"/>
  <c r="EN220" i="1"/>
  <c r="EV220" i="1"/>
  <c r="EM221" i="1"/>
  <c r="EU221" i="1"/>
  <c r="EL223" i="1"/>
  <c r="ET223" i="1"/>
  <c r="EI226" i="1"/>
  <c r="EQ226" i="1"/>
  <c r="EH227" i="1"/>
  <c r="EP227" i="1"/>
  <c r="EX227" i="1"/>
  <c r="EO228" i="1"/>
  <c r="EW228" i="1"/>
  <c r="EN229" i="1"/>
  <c r="EV229" i="1"/>
  <c r="EM230" i="1"/>
  <c r="EU230" i="1"/>
  <c r="EL231" i="1"/>
  <c r="ET231" i="1"/>
  <c r="EK232" i="1"/>
  <c r="ES232" i="1"/>
  <c r="EJ233" i="1"/>
  <c r="ER233" i="1"/>
  <c r="EI234" i="1"/>
  <c r="EQ234" i="1"/>
  <c r="EH235" i="1"/>
  <c r="FH235" i="1" s="1"/>
  <c r="EP235" i="1"/>
  <c r="EX235" i="1"/>
  <c r="EN237" i="1"/>
  <c r="EV237" i="1"/>
  <c r="EL7" i="1"/>
  <c r="EX11" i="1"/>
  <c r="EP19" i="1"/>
  <c r="EQ5" i="1"/>
  <c r="EH6" i="1"/>
  <c r="EP6" i="1"/>
  <c r="EX6" i="1"/>
  <c r="EO7" i="1"/>
  <c r="EW7" i="1"/>
  <c r="EN8" i="1"/>
  <c r="EV8" i="1"/>
  <c r="EM9" i="1"/>
  <c r="EU9" i="1"/>
  <c r="EL10" i="1"/>
  <c r="ET10" i="1"/>
  <c r="EK11" i="1"/>
  <c r="ES11" i="1"/>
  <c r="EJ12" i="1"/>
  <c r="ER12" i="1"/>
  <c r="EI13" i="1"/>
  <c r="EQ13" i="1"/>
  <c r="EH14" i="1"/>
  <c r="EP14" i="1"/>
  <c r="EX14" i="1"/>
  <c r="EO15" i="1"/>
  <c r="EW15" i="1"/>
  <c r="EN16" i="1"/>
  <c r="EV16" i="1"/>
  <c r="EM17" i="1"/>
  <c r="EU17" i="1"/>
  <c r="EL18" i="1"/>
  <c r="ET18" i="1"/>
  <c r="EK19" i="1"/>
  <c r="ES19" i="1"/>
  <c r="EJ20" i="1"/>
  <c r="ER20" i="1"/>
  <c r="EI21" i="1"/>
  <c r="EQ21" i="1"/>
  <c r="EH22" i="1"/>
  <c r="EP22" i="1"/>
  <c r="EX22" i="1"/>
  <c r="EO23" i="1"/>
  <c r="EW23" i="1"/>
  <c r="EN24" i="1"/>
  <c r="EV24" i="1"/>
  <c r="EM25" i="1"/>
  <c r="EU25" i="1"/>
  <c r="EL26" i="1"/>
  <c r="ET26" i="1"/>
  <c r="EK27" i="1"/>
  <c r="ES27" i="1"/>
  <c r="EJ29" i="1"/>
  <c r="ER29" i="1"/>
  <c r="EI30" i="1"/>
  <c r="EQ30" i="1"/>
  <c r="EH31" i="1"/>
  <c r="EP31" i="1"/>
  <c r="EX31" i="1"/>
  <c r="EO32" i="1"/>
  <c r="EW32" i="1"/>
  <c r="EN33" i="1"/>
  <c r="EV33" i="1"/>
  <c r="EM34" i="1"/>
  <c r="EU34" i="1"/>
  <c r="EL35" i="1"/>
  <c r="ET35" i="1"/>
  <c r="EK36" i="1"/>
  <c r="ES36" i="1"/>
  <c r="EJ37" i="1"/>
  <c r="ER37" i="1"/>
  <c r="EI38" i="1"/>
  <c r="EQ38" i="1"/>
  <c r="EH39" i="1"/>
  <c r="EP39" i="1"/>
  <c r="EX39" i="1"/>
  <c r="EO40" i="1"/>
  <c r="EW40" i="1"/>
  <c r="EN41" i="1"/>
  <c r="EV41" i="1"/>
  <c r="EM42" i="1"/>
  <c r="EU42" i="1"/>
  <c r="EL43" i="1"/>
  <c r="ET43" i="1"/>
  <c r="EK44" i="1"/>
  <c r="ES44" i="1"/>
  <c r="EJ45" i="1"/>
  <c r="ER45" i="1"/>
  <c r="EI49" i="1"/>
  <c r="EQ49" i="1"/>
  <c r="EH50" i="1"/>
  <c r="EP50" i="1"/>
  <c r="EX50" i="1"/>
  <c r="EO52" i="1"/>
  <c r="EW52" i="1"/>
  <c r="EN53" i="1"/>
  <c r="EV53" i="1"/>
  <c r="EM54" i="1"/>
  <c r="EU54" i="1"/>
  <c r="EL55" i="1"/>
  <c r="ET55" i="1"/>
  <c r="EK56" i="1"/>
  <c r="ES56" i="1"/>
  <c r="EJ57" i="1"/>
  <c r="ER57" i="1"/>
  <c r="EI58" i="1"/>
  <c r="EQ58" i="1"/>
  <c r="EH59" i="1"/>
  <c r="EP59" i="1"/>
  <c r="EX59" i="1"/>
  <c r="EO60" i="1"/>
  <c r="EW60" i="1"/>
  <c r="EN61" i="1"/>
  <c r="EV61" i="1"/>
  <c r="EM62" i="1"/>
  <c r="EU62" i="1"/>
  <c r="EL63" i="1"/>
  <c r="ET63" i="1"/>
  <c r="EK64" i="1"/>
  <c r="ES64" i="1"/>
  <c r="EJ65" i="1"/>
  <c r="ER65" i="1"/>
  <c r="EI66" i="1"/>
  <c r="EQ66" i="1"/>
  <c r="EH67" i="1"/>
  <c r="EP67" i="1"/>
  <c r="EX67" i="1"/>
  <c r="EO68" i="1"/>
  <c r="EW68" i="1"/>
  <c r="EN69" i="1"/>
  <c r="EV69" i="1"/>
  <c r="EM70" i="1"/>
  <c r="EU70" i="1"/>
  <c r="EL72" i="1"/>
  <c r="ET72" i="1"/>
  <c r="EK73" i="1"/>
  <c r="ES73" i="1"/>
  <c r="EI75" i="1"/>
  <c r="EQ75" i="1"/>
  <c r="EH76" i="1"/>
  <c r="EP76" i="1"/>
  <c r="EX76" i="1"/>
  <c r="EO77" i="1"/>
  <c r="EW77" i="1"/>
  <c r="EN78" i="1"/>
  <c r="EV78" i="1"/>
  <c r="EM79" i="1"/>
  <c r="EU79" i="1"/>
  <c r="EL80" i="1"/>
  <c r="ET80" i="1"/>
  <c r="EK81" i="1"/>
  <c r="ES81" i="1"/>
  <c r="EJ83" i="1"/>
  <c r="ER83" i="1"/>
  <c r="EI85" i="1"/>
  <c r="EQ85" i="1"/>
  <c r="EO88" i="1"/>
  <c r="EW88" i="1"/>
  <c r="EN89" i="1"/>
  <c r="EV89" i="1"/>
  <c r="EM90" i="1"/>
  <c r="EU90" i="1"/>
  <c r="EL91" i="1"/>
  <c r="ET91" i="1"/>
  <c r="EK92" i="1"/>
  <c r="ES92" i="1"/>
  <c r="EJ93" i="1"/>
  <c r="ER93" i="1"/>
  <c r="EI94" i="1"/>
  <c r="EQ94" i="1"/>
  <c r="EH97" i="1"/>
  <c r="EP97" i="1"/>
  <c r="EX97" i="1"/>
  <c r="EO99" i="1"/>
  <c r="EW99" i="1"/>
  <c r="EN100" i="1"/>
  <c r="EV100" i="1"/>
  <c r="EL102" i="1"/>
  <c r="ET102" i="1"/>
  <c r="EK103" i="1"/>
  <c r="ES103" i="1"/>
  <c r="EJ104" i="1"/>
  <c r="ER104" i="1"/>
  <c r="EI105" i="1"/>
  <c r="EQ105" i="1"/>
  <c r="EH106" i="1"/>
  <c r="EP106" i="1"/>
  <c r="EX106" i="1"/>
  <c r="EP107" i="1"/>
  <c r="EX107" i="1"/>
  <c r="EO108" i="1"/>
  <c r="EW108" i="1"/>
  <c r="EN109" i="1"/>
  <c r="EV109" i="1"/>
  <c r="EM110" i="1"/>
  <c r="EU110" i="1"/>
  <c r="EL112" i="1"/>
  <c r="ET112" i="1"/>
  <c r="EK113" i="1"/>
  <c r="ES113" i="1"/>
  <c r="EJ114" i="1"/>
  <c r="ER114" i="1"/>
  <c r="EI115" i="1"/>
  <c r="EQ115" i="1"/>
  <c r="EH116" i="1"/>
  <c r="EP116" i="1"/>
  <c r="EX116" i="1"/>
  <c r="EO117" i="1"/>
  <c r="EW117" i="1"/>
  <c r="EN118" i="1"/>
  <c r="EV118" i="1"/>
  <c r="EM119" i="1"/>
  <c r="EU119" i="1"/>
  <c r="EL120" i="1"/>
  <c r="ET120" i="1"/>
  <c r="EK121" i="1"/>
  <c r="ES121" i="1"/>
  <c r="EJ122" i="1"/>
  <c r="ER122" i="1"/>
  <c r="EI123" i="1"/>
  <c r="EQ123" i="1"/>
  <c r="EH124" i="1"/>
  <c r="EP124" i="1"/>
  <c r="EX124" i="1"/>
  <c r="EO125" i="1"/>
  <c r="EW125" i="1"/>
  <c r="EN126" i="1"/>
  <c r="EV126" i="1"/>
  <c r="EM128" i="1"/>
  <c r="EU128" i="1"/>
  <c r="EL129" i="1"/>
  <c r="ET129" i="1"/>
  <c r="EK130" i="1"/>
  <c r="ES130" i="1"/>
  <c r="EJ131" i="1"/>
  <c r="ER131" i="1"/>
  <c r="EI132" i="1"/>
  <c r="EQ132" i="1"/>
  <c r="EH133" i="1"/>
  <c r="EP133" i="1"/>
  <c r="EX133" i="1"/>
  <c r="EO134" i="1"/>
  <c r="EW134" i="1"/>
  <c r="EN135" i="1"/>
  <c r="EV135" i="1"/>
  <c r="EM136" i="1"/>
  <c r="EU136" i="1"/>
  <c r="EL137" i="1"/>
  <c r="ET137" i="1"/>
  <c r="EK139" i="1"/>
  <c r="ES139" i="1"/>
  <c r="EJ140" i="1"/>
  <c r="ER140" i="1"/>
  <c r="EI141" i="1"/>
  <c r="EQ141" i="1"/>
  <c r="EH142" i="1"/>
  <c r="EP142" i="1"/>
  <c r="EX142" i="1"/>
  <c r="EO143" i="1"/>
  <c r="EW143" i="1"/>
  <c r="EN144" i="1"/>
  <c r="EV144" i="1"/>
  <c r="EM145" i="1"/>
  <c r="EU145" i="1"/>
  <c r="EL147" i="1"/>
  <c r="ET147" i="1"/>
  <c r="EK149" i="1"/>
  <c r="ES149" i="1"/>
  <c r="EJ151" i="1"/>
  <c r="ER151" i="1"/>
  <c r="EI152" i="1"/>
  <c r="EQ152" i="1"/>
  <c r="EH153" i="1"/>
  <c r="EP153" i="1"/>
  <c r="EX153" i="1"/>
  <c r="EO154" i="1"/>
  <c r="EW154" i="1"/>
  <c r="EN155" i="1"/>
  <c r="EV155" i="1"/>
  <c r="EM156" i="1"/>
  <c r="EU156" i="1"/>
  <c r="EL157" i="1"/>
  <c r="ET157" i="1"/>
  <c r="EK159" i="1"/>
  <c r="ES159" i="1"/>
  <c r="EJ160" i="1"/>
  <c r="ER160" i="1"/>
  <c r="EI163" i="1"/>
  <c r="EQ163" i="1"/>
  <c r="EH164" i="1"/>
  <c r="EP164" i="1"/>
  <c r="EX164" i="1"/>
  <c r="EO165" i="1"/>
  <c r="EW165" i="1"/>
  <c r="EN166" i="1"/>
  <c r="EV166" i="1"/>
  <c r="EM167" i="1"/>
  <c r="EU167" i="1"/>
  <c r="EL168" i="1"/>
  <c r="ET168" i="1"/>
  <c r="EK169" i="1"/>
  <c r="ES169" i="1"/>
  <c r="EI173" i="1"/>
  <c r="EQ173" i="1"/>
  <c r="EH174" i="1"/>
  <c r="EP174" i="1"/>
  <c r="EX174" i="1"/>
  <c r="EO175" i="1"/>
  <c r="EW175" i="1"/>
  <c r="EN176" i="1"/>
  <c r="EV176" i="1"/>
  <c r="EM177" i="1"/>
  <c r="EU177" i="1"/>
  <c r="EL178" i="1"/>
  <c r="ET178" i="1"/>
  <c r="EJ180" i="1"/>
  <c r="ER180" i="1"/>
  <c r="EI181" i="1"/>
  <c r="EQ181" i="1"/>
  <c r="EH182" i="1"/>
  <c r="EP182" i="1"/>
  <c r="EX182" i="1"/>
  <c r="EO184" i="1"/>
  <c r="EW184" i="1"/>
  <c r="EN185" i="1"/>
  <c r="EV185" i="1"/>
  <c r="EM186" i="1"/>
  <c r="EU186" i="1"/>
  <c r="EL187" i="1"/>
  <c r="ET187" i="1"/>
  <c r="EK188" i="1"/>
  <c r="ES188" i="1"/>
  <c r="EJ189" i="1"/>
  <c r="ER189" i="1"/>
  <c r="EI190" i="1"/>
  <c r="EQ190" i="1"/>
  <c r="EH191" i="1"/>
  <c r="EP191" i="1"/>
  <c r="EX191" i="1"/>
  <c r="EO192" i="1"/>
  <c r="EW192" i="1"/>
  <c r="EN193" i="1"/>
  <c r="EV193" i="1"/>
  <c r="EM194" i="1"/>
  <c r="EU194" i="1"/>
  <c r="EL195" i="1"/>
  <c r="ET195" i="1"/>
  <c r="EK196" i="1"/>
  <c r="ES196" i="1"/>
  <c r="EJ197" i="1"/>
  <c r="ER197" i="1"/>
  <c r="EI198" i="1"/>
  <c r="EQ198" i="1"/>
  <c r="EH199" i="1"/>
  <c r="EP199" i="1"/>
  <c r="EX199" i="1"/>
  <c r="EN202" i="1"/>
  <c r="EV202" i="1"/>
  <c r="EM203" i="1"/>
  <c r="EU203" i="1"/>
  <c r="EL205" i="1"/>
  <c r="ET205" i="1"/>
  <c r="EK206" i="1"/>
  <c r="ES206" i="1"/>
  <c r="EJ207" i="1"/>
  <c r="ER207" i="1"/>
  <c r="EI208" i="1"/>
  <c r="EQ208" i="1"/>
  <c r="EH209" i="1"/>
  <c r="EP209" i="1"/>
  <c r="EX209" i="1"/>
  <c r="EO210" i="1"/>
  <c r="EW210" i="1"/>
  <c r="EN211" i="1"/>
  <c r="EV211" i="1"/>
  <c r="EM213" i="1"/>
  <c r="EU213" i="1"/>
  <c r="EL214" i="1"/>
  <c r="ET214" i="1"/>
  <c r="EK215" i="1"/>
  <c r="ES215" i="1"/>
  <c r="EJ216" i="1"/>
  <c r="ER216" i="1"/>
  <c r="EI218" i="1"/>
  <c r="EQ218" i="1"/>
  <c r="EH219" i="1"/>
  <c r="EP219" i="1"/>
  <c r="EX219" i="1"/>
  <c r="EO220" i="1"/>
  <c r="EW220" i="1"/>
  <c r="EN221" i="1"/>
  <c r="EV221" i="1"/>
  <c r="EM223" i="1"/>
  <c r="EU223" i="1"/>
  <c r="EJ226" i="1"/>
  <c r="ER226" i="1"/>
  <c r="EI227" i="1"/>
  <c r="EQ227" i="1"/>
  <c r="EH228" i="1"/>
  <c r="EP228" i="1"/>
  <c r="EX228" i="1"/>
  <c r="EO229" i="1"/>
  <c r="EW229" i="1"/>
  <c r="EN230" i="1"/>
  <c r="EV230" i="1"/>
  <c r="EM231" i="1"/>
  <c r="EU231" i="1"/>
  <c r="EL232" i="1"/>
  <c r="ET232" i="1"/>
  <c r="EK233" i="1"/>
  <c r="ES233" i="1"/>
  <c r="EJ234" i="1"/>
  <c r="ER234" i="1"/>
  <c r="EI235" i="1"/>
  <c r="EQ235" i="1"/>
  <c r="EH236" i="1"/>
  <c r="EO237" i="1"/>
  <c r="EW237" i="1"/>
  <c r="EV5" i="1"/>
  <c r="EI10" i="1"/>
  <c r="EN21" i="1"/>
  <c r="EI5" i="1"/>
  <c r="EJ5" i="1"/>
  <c r="ER5" i="1"/>
  <c r="EI6" i="1"/>
  <c r="EQ6" i="1"/>
  <c r="EH7" i="1"/>
  <c r="EP7" i="1"/>
  <c r="EX7" i="1"/>
  <c r="EO8" i="1"/>
  <c r="EW8" i="1"/>
  <c r="EN9" i="1"/>
  <c r="EV9" i="1"/>
  <c r="EM10" i="1"/>
  <c r="EU10" i="1"/>
  <c r="EL11" i="1"/>
  <c r="ET11" i="1"/>
  <c r="EK12" i="1"/>
  <c r="ES12" i="1"/>
  <c r="EJ13" i="1"/>
  <c r="ER13" i="1"/>
  <c r="EI14" i="1"/>
  <c r="EQ14" i="1"/>
  <c r="EH15" i="1"/>
  <c r="EP15" i="1"/>
  <c r="EX15" i="1"/>
  <c r="EO16" i="1"/>
  <c r="EW16" i="1"/>
  <c r="EN17" i="1"/>
  <c r="EV17" i="1"/>
  <c r="EM18" i="1"/>
  <c r="EU18" i="1"/>
  <c r="EL19" i="1"/>
  <c r="ET19" i="1"/>
  <c r="EK20" i="1"/>
  <c r="ES20" i="1"/>
  <c r="EJ21" i="1"/>
  <c r="ER21" i="1"/>
  <c r="EI22" i="1"/>
  <c r="EQ22" i="1"/>
  <c r="EH23" i="1"/>
  <c r="EP23" i="1"/>
  <c r="EX23" i="1"/>
  <c r="EO24" i="1"/>
  <c r="EW24" i="1"/>
  <c r="EN25" i="1"/>
  <c r="EV25" i="1"/>
  <c r="EM26" i="1"/>
  <c r="EU26" i="1"/>
  <c r="EL27" i="1"/>
  <c r="ET27" i="1"/>
  <c r="EK29" i="1"/>
  <c r="ES29" i="1"/>
  <c r="EJ30" i="1"/>
  <c r="ER30" i="1"/>
  <c r="EI31" i="1"/>
  <c r="EQ31" i="1"/>
  <c r="EH32" i="1"/>
  <c r="EP32" i="1"/>
  <c r="EX32" i="1"/>
  <c r="EO33" i="1"/>
  <c r="EW33" i="1"/>
  <c r="EN34" i="1"/>
  <c r="EV34" i="1"/>
  <c r="EM35" i="1"/>
  <c r="EU35" i="1"/>
  <c r="EL36" i="1"/>
  <c r="ET36" i="1"/>
  <c r="EK37" i="1"/>
  <c r="ES37" i="1"/>
  <c r="EJ38" i="1"/>
  <c r="ER38" i="1"/>
  <c r="EI39" i="1"/>
  <c r="EQ39" i="1"/>
  <c r="EH40" i="1"/>
  <c r="EP40" i="1"/>
  <c r="EX40" i="1"/>
  <c r="EO41" i="1"/>
  <c r="EW41" i="1"/>
  <c r="EN42" i="1"/>
  <c r="EV42" i="1"/>
  <c r="EM43" i="1"/>
  <c r="EU43" i="1"/>
  <c r="EL44" i="1"/>
  <c r="ET44" i="1"/>
  <c r="EK45" i="1"/>
  <c r="ES45" i="1"/>
  <c r="EJ49" i="1"/>
  <c r="ER49" i="1"/>
  <c r="EI50" i="1"/>
  <c r="EQ50" i="1"/>
  <c r="EH52" i="1"/>
  <c r="EP52" i="1"/>
  <c r="EX52" i="1"/>
  <c r="EO53" i="1"/>
  <c r="EW53" i="1"/>
  <c r="EN54" i="1"/>
  <c r="EV54" i="1"/>
  <c r="EM55" i="1"/>
  <c r="EU55" i="1"/>
  <c r="EL56" i="1"/>
  <c r="ET56" i="1"/>
  <c r="EK57" i="1"/>
  <c r="ES57" i="1"/>
  <c r="EJ58" i="1"/>
  <c r="ER58" i="1"/>
  <c r="EI59" i="1"/>
  <c r="EQ59" i="1"/>
  <c r="EH60" i="1"/>
  <c r="EP60" i="1"/>
  <c r="EX60" i="1"/>
  <c r="EO61" i="1"/>
  <c r="EW61" i="1"/>
  <c r="EN62" i="1"/>
  <c r="EV62" i="1"/>
  <c r="EM63" i="1"/>
  <c r="EU63" i="1"/>
  <c r="EL64" i="1"/>
  <c r="ET64" i="1"/>
  <c r="EK65" i="1"/>
  <c r="ES65" i="1"/>
  <c r="EJ66" i="1"/>
  <c r="ER66" i="1"/>
  <c r="EI67" i="1"/>
  <c r="EQ67" i="1"/>
  <c r="EH68" i="1"/>
  <c r="EP68" i="1"/>
  <c r="EX68" i="1"/>
  <c r="EO69" i="1"/>
  <c r="EW69" i="1"/>
  <c r="EN70" i="1"/>
  <c r="EV70" i="1"/>
  <c r="EM72" i="1"/>
  <c r="EU72" i="1"/>
  <c r="EL73" i="1"/>
  <c r="ET73" i="1"/>
  <c r="EJ75" i="1"/>
  <c r="ER75" i="1"/>
  <c r="EI76" i="1"/>
  <c r="EQ76" i="1"/>
  <c r="EH77" i="1"/>
  <c r="EP77" i="1"/>
  <c r="EX77" i="1"/>
  <c r="EO78" i="1"/>
  <c r="EW78" i="1"/>
  <c r="EN79" i="1"/>
  <c r="EV79" i="1"/>
  <c r="EM80" i="1"/>
  <c r="EU80" i="1"/>
  <c r="EL81" i="1"/>
  <c r="ET81" i="1"/>
  <c r="EK83" i="1"/>
  <c r="ES83" i="1"/>
  <c r="EJ85" i="1"/>
  <c r="ER85" i="1"/>
  <c r="EH88" i="1"/>
  <c r="EP88" i="1"/>
  <c r="EX88" i="1"/>
  <c r="EO89" i="1"/>
  <c r="EW89" i="1"/>
  <c r="EN90" i="1"/>
  <c r="EV90" i="1"/>
  <c r="EM91" i="1"/>
  <c r="EU91" i="1"/>
  <c r="EL92" i="1"/>
  <c r="ET92" i="1"/>
  <c r="EK93" i="1"/>
  <c r="ES93" i="1"/>
  <c r="EJ94" i="1"/>
  <c r="ER94" i="1"/>
  <c r="EI97" i="1"/>
  <c r="EQ97" i="1"/>
  <c r="EH99" i="1"/>
  <c r="EP99" i="1"/>
  <c r="EX99" i="1"/>
  <c r="EO100" i="1"/>
  <c r="EW100" i="1"/>
  <c r="EM102" i="1"/>
  <c r="EU102" i="1"/>
  <c r="EL103" i="1"/>
  <c r="ET103" i="1"/>
  <c r="EK104" i="1"/>
  <c r="ES104" i="1"/>
  <c r="EJ105" i="1"/>
  <c r="ER105" i="1"/>
  <c r="EI106" i="1"/>
  <c r="EQ106" i="1"/>
  <c r="EI107" i="1"/>
  <c r="EQ107" i="1"/>
  <c r="EH108" i="1"/>
  <c r="EP108" i="1"/>
  <c r="EX108" i="1"/>
  <c r="EO109" i="1"/>
  <c r="EW109" i="1"/>
  <c r="EN110" i="1"/>
  <c r="EV110" i="1"/>
  <c r="EM112" i="1"/>
  <c r="EU112" i="1"/>
  <c r="EL113" i="1"/>
  <c r="ET113" i="1"/>
  <c r="EK114" i="1"/>
  <c r="ES114" i="1"/>
  <c r="EJ115" i="1"/>
  <c r="ER115" i="1"/>
  <c r="EI116" i="1"/>
  <c r="EQ116" i="1"/>
  <c r="EH117" i="1"/>
  <c r="EP117" i="1"/>
  <c r="EX117" i="1"/>
  <c r="EO118" i="1"/>
  <c r="EW118" i="1"/>
  <c r="EN119" i="1"/>
  <c r="EV119" i="1"/>
  <c r="EM120" i="1"/>
  <c r="EU120" i="1"/>
  <c r="EL121" i="1"/>
  <c r="ET121" i="1"/>
  <c r="EK122" i="1"/>
  <c r="ES122" i="1"/>
  <c r="EJ123" i="1"/>
  <c r="ER123" i="1"/>
  <c r="EI124" i="1"/>
  <c r="EQ124" i="1"/>
  <c r="EH125" i="1"/>
  <c r="EP125" i="1"/>
  <c r="EX125" i="1"/>
  <c r="EO126" i="1"/>
  <c r="EW126" i="1"/>
  <c r="EN128" i="1"/>
  <c r="EV128" i="1"/>
  <c r="EM129" i="1"/>
  <c r="EU129" i="1"/>
  <c r="EL130" i="1"/>
  <c r="ET130" i="1"/>
  <c r="EK131" i="1"/>
  <c r="ES131" i="1"/>
  <c r="EJ132" i="1"/>
  <c r="ER132" i="1"/>
  <c r="EI133" i="1"/>
  <c r="EQ133" i="1"/>
  <c r="EH134" i="1"/>
  <c r="EP134" i="1"/>
  <c r="EX134" i="1"/>
  <c r="EO135" i="1"/>
  <c r="EW135" i="1"/>
  <c r="EN136" i="1"/>
  <c r="EV136" i="1"/>
  <c r="EM137" i="1"/>
  <c r="EU137" i="1"/>
  <c r="EL139" i="1"/>
  <c r="ET139" i="1"/>
  <c r="EK140" i="1"/>
  <c r="ES140" i="1"/>
  <c r="EJ141" i="1"/>
  <c r="ER141" i="1"/>
  <c r="EI142" i="1"/>
  <c r="EQ142" i="1"/>
  <c r="EH143" i="1"/>
  <c r="EP143" i="1"/>
  <c r="EX143" i="1"/>
  <c r="EO144" i="1"/>
  <c r="EW144" i="1"/>
  <c r="EN145" i="1"/>
  <c r="EV145" i="1"/>
  <c r="EM147" i="1"/>
  <c r="EU147" i="1"/>
  <c r="EL149" i="1"/>
  <c r="ET149" i="1"/>
  <c r="EK151" i="1"/>
  <c r="ES151" i="1"/>
  <c r="EJ152" i="1"/>
  <c r="ER152" i="1"/>
  <c r="EI153" i="1"/>
  <c r="EQ153" i="1"/>
  <c r="EH154" i="1"/>
  <c r="EP154" i="1"/>
  <c r="EX154" i="1"/>
  <c r="EO155" i="1"/>
  <c r="EW155" i="1"/>
  <c r="EN156" i="1"/>
  <c r="EV156" i="1"/>
  <c r="EM157" i="1"/>
  <c r="EU157" i="1"/>
  <c r="EL159" i="1"/>
  <c r="ET159" i="1"/>
  <c r="EK160" i="1"/>
  <c r="ES160" i="1"/>
  <c r="EJ163" i="1"/>
  <c r="ER163" i="1"/>
  <c r="EI164" i="1"/>
  <c r="EQ164" i="1"/>
  <c r="EH165" i="1"/>
  <c r="EP165" i="1"/>
  <c r="EX165" i="1"/>
  <c r="EO166" i="1"/>
  <c r="EW166" i="1"/>
  <c r="EN167" i="1"/>
  <c r="EV167" i="1"/>
  <c r="EM168" i="1"/>
  <c r="EU168" i="1"/>
  <c r="EL169" i="1"/>
  <c r="ET169" i="1"/>
  <c r="EJ173" i="1"/>
  <c r="ER173" i="1"/>
  <c r="EI174" i="1"/>
  <c r="EQ174" i="1"/>
  <c r="EH175" i="1"/>
  <c r="EP175" i="1"/>
  <c r="EX175" i="1"/>
  <c r="EO176" i="1"/>
  <c r="EW176" i="1"/>
  <c r="EN177" i="1"/>
  <c r="EV177" i="1"/>
  <c r="EM178" i="1"/>
  <c r="EU178" i="1"/>
  <c r="EK180" i="1"/>
  <c r="ES180" i="1"/>
  <c r="EJ181" i="1"/>
  <c r="ER181" i="1"/>
  <c r="EI182" i="1"/>
  <c r="EQ182" i="1"/>
  <c r="EH184" i="1"/>
  <c r="EP184" i="1"/>
  <c r="EX184" i="1"/>
  <c r="EO185" i="1"/>
  <c r="EW185" i="1"/>
  <c r="EN186" i="1"/>
  <c r="EV186" i="1"/>
  <c r="EM187" i="1"/>
  <c r="EU187" i="1"/>
  <c r="EL188" i="1"/>
  <c r="ET188" i="1"/>
  <c r="EK189" i="1"/>
  <c r="ES189" i="1"/>
  <c r="EJ190" i="1"/>
  <c r="ER190" i="1"/>
  <c r="EI191" i="1"/>
  <c r="EQ191" i="1"/>
  <c r="EH192" i="1"/>
  <c r="EP192" i="1"/>
  <c r="EX192" i="1"/>
  <c r="EO193" i="1"/>
  <c r="EW193" i="1"/>
  <c r="EN194" i="1"/>
  <c r="EV194" i="1"/>
  <c r="EM195" i="1"/>
  <c r="EU195" i="1"/>
  <c r="EL196" i="1"/>
  <c r="ET196" i="1"/>
  <c r="EK197" i="1"/>
  <c r="ES197" i="1"/>
  <c r="EJ198" i="1"/>
  <c r="ER198" i="1"/>
  <c r="EI199" i="1"/>
  <c r="EQ199" i="1"/>
  <c r="EO202" i="1"/>
  <c r="EW202" i="1"/>
  <c r="EN203" i="1"/>
  <c r="EV203" i="1"/>
  <c r="EM205" i="1"/>
  <c r="EU205" i="1"/>
  <c r="EL206" i="1"/>
  <c r="ET206" i="1"/>
  <c r="EK207" i="1"/>
  <c r="ES207" i="1"/>
  <c r="EJ208" i="1"/>
  <c r="ER208" i="1"/>
  <c r="EI209" i="1"/>
  <c r="EQ209" i="1"/>
  <c r="EH210" i="1"/>
  <c r="EP210" i="1"/>
  <c r="EX210" i="1"/>
  <c r="EO211" i="1"/>
  <c r="EW211" i="1"/>
  <c r="EN213" i="1"/>
  <c r="EV213" i="1"/>
  <c r="EM214" i="1"/>
  <c r="EU214" i="1"/>
  <c r="EL215" i="1"/>
  <c r="ET215" i="1"/>
  <c r="EK216" i="1"/>
  <c r="ES216" i="1"/>
  <c r="EJ218" i="1"/>
  <c r="ER218" i="1"/>
  <c r="EI219" i="1"/>
  <c r="EQ219" i="1"/>
  <c r="EH220" i="1"/>
  <c r="EP220" i="1"/>
  <c r="EX220" i="1"/>
  <c r="EO221" i="1"/>
  <c r="EW221" i="1"/>
  <c r="EN223" i="1"/>
  <c r="EV223" i="1"/>
  <c r="EK226" i="1"/>
  <c r="ES226" i="1"/>
  <c r="EJ227" i="1"/>
  <c r="ER227" i="1"/>
  <c r="EI228" i="1"/>
  <c r="EQ228" i="1"/>
  <c r="EH229" i="1"/>
  <c r="EP229" i="1"/>
  <c r="EX229" i="1"/>
  <c r="EO230" i="1"/>
  <c r="EW230" i="1"/>
  <c r="EN231" i="1"/>
  <c r="EV231" i="1"/>
  <c r="EM232" i="1"/>
  <c r="EU232" i="1"/>
  <c r="EL233" i="1"/>
  <c r="ET233" i="1"/>
  <c r="EK234" i="1"/>
  <c r="ES234" i="1"/>
  <c r="EJ235" i="1"/>
  <c r="ER235" i="1"/>
  <c r="EI236" i="1"/>
  <c r="EH237" i="1"/>
  <c r="EP237" i="1"/>
  <c r="EX237" i="1"/>
  <c r="EN5" i="1"/>
  <c r="EK8" i="1"/>
  <c r="EP11" i="1"/>
  <c r="EK16" i="1"/>
  <c r="EK5" i="1"/>
  <c r="ES5" i="1"/>
  <c r="EJ6" i="1"/>
  <c r="ER6" i="1"/>
  <c r="EI7" i="1"/>
  <c r="EQ7" i="1"/>
  <c r="EH8" i="1"/>
  <c r="EP8" i="1"/>
  <c r="EX8" i="1"/>
  <c r="EO9" i="1"/>
  <c r="EW9" i="1"/>
  <c r="EN10" i="1"/>
  <c r="EV10" i="1"/>
  <c r="EM11" i="1"/>
  <c r="EU11" i="1"/>
  <c r="EL12" i="1"/>
  <c r="ET12" i="1"/>
  <c r="EK13" i="1"/>
  <c r="ES13" i="1"/>
  <c r="EJ14" i="1"/>
  <c r="ER14" i="1"/>
  <c r="EI15" i="1"/>
  <c r="EQ15" i="1"/>
  <c r="EH16" i="1"/>
  <c r="EP16" i="1"/>
  <c r="EX16" i="1"/>
  <c r="EO17" i="1"/>
  <c r="EW17" i="1"/>
  <c r="EN18" i="1"/>
  <c r="EV18" i="1"/>
  <c r="EM19" i="1"/>
  <c r="EU19" i="1"/>
  <c r="EL20" i="1"/>
  <c r="ET20" i="1"/>
  <c r="EK21" i="1"/>
  <c r="ES21" i="1"/>
  <c r="EJ22" i="1"/>
  <c r="ER22" i="1"/>
  <c r="EI23" i="1"/>
  <c r="EQ23" i="1"/>
  <c r="EH24" i="1"/>
  <c r="EP24" i="1"/>
  <c r="EX24" i="1"/>
  <c r="EO25" i="1"/>
  <c r="EW25" i="1"/>
  <c r="EN26" i="1"/>
  <c r="EV26" i="1"/>
  <c r="EM27" i="1"/>
  <c r="EU27" i="1"/>
  <c r="EL29" i="1"/>
  <c r="ET29" i="1"/>
  <c r="EK30" i="1"/>
  <c r="ES30" i="1"/>
  <c r="EJ31" i="1"/>
  <c r="ER31" i="1"/>
  <c r="EI32" i="1"/>
  <c r="EQ32" i="1"/>
  <c r="EH33" i="1"/>
  <c r="EP33" i="1"/>
  <c r="EX33" i="1"/>
  <c r="EO34" i="1"/>
  <c r="EW34" i="1"/>
  <c r="EN35" i="1"/>
  <c r="EV35" i="1"/>
  <c r="EM36" i="1"/>
  <c r="EU36" i="1"/>
  <c r="EL37" i="1"/>
  <c r="ET37" i="1"/>
  <c r="EK38" i="1"/>
  <c r="ES38" i="1"/>
  <c r="EJ39" i="1"/>
  <c r="ER39" i="1"/>
  <c r="EI40" i="1"/>
  <c r="EQ40" i="1"/>
  <c r="EH41" i="1"/>
  <c r="EP41" i="1"/>
  <c r="EX41" i="1"/>
  <c r="EO42" i="1"/>
  <c r="EW42" i="1"/>
  <c r="EN43" i="1"/>
  <c r="EV43" i="1"/>
  <c r="EM44" i="1"/>
  <c r="EU44" i="1"/>
  <c r="EL45" i="1"/>
  <c r="ET45" i="1"/>
  <c r="EK49" i="1"/>
  <c r="ES49" i="1"/>
  <c r="EJ50" i="1"/>
  <c r="ER50" i="1"/>
  <c r="EI52" i="1"/>
  <c r="EQ52" i="1"/>
  <c r="EH53" i="1"/>
  <c r="EP53" i="1"/>
  <c r="EX53" i="1"/>
  <c r="EO54" i="1"/>
  <c r="EW54" i="1"/>
  <c r="EN55" i="1"/>
  <c r="EV55" i="1"/>
  <c r="EM56" i="1"/>
  <c r="EU56" i="1"/>
  <c r="EL57" i="1"/>
  <c r="ET57" i="1"/>
  <c r="EK58" i="1"/>
  <c r="ES58" i="1"/>
  <c r="EJ59" i="1"/>
  <c r="ER59" i="1"/>
  <c r="EI60" i="1"/>
  <c r="EQ60" i="1"/>
  <c r="EH61" i="1"/>
  <c r="EP61" i="1"/>
  <c r="EX61" i="1"/>
  <c r="EO62" i="1"/>
  <c r="EW62" i="1"/>
  <c r="EN63" i="1"/>
  <c r="EV63" i="1"/>
  <c r="EM64" i="1"/>
  <c r="EU64" i="1"/>
  <c r="EL65" i="1"/>
  <c r="ET65" i="1"/>
  <c r="EK66" i="1"/>
  <c r="ES66" i="1"/>
  <c r="EJ67" i="1"/>
  <c r="ER67" i="1"/>
  <c r="EI68" i="1"/>
  <c r="EQ68" i="1"/>
  <c r="EH69" i="1"/>
  <c r="EP69" i="1"/>
  <c r="EX69" i="1"/>
  <c r="EO70" i="1"/>
  <c r="EW70" i="1"/>
  <c r="EN72" i="1"/>
  <c r="EV72" i="1"/>
  <c r="EM73" i="1"/>
  <c r="EU73" i="1"/>
  <c r="EK75" i="1"/>
  <c r="ES75" i="1"/>
  <c r="EJ76" i="1"/>
  <c r="ER76" i="1"/>
  <c r="EI77" i="1"/>
  <c r="EQ77" i="1"/>
  <c r="EH78" i="1"/>
  <c r="EP78" i="1"/>
  <c r="EX78" i="1"/>
  <c r="EO79" i="1"/>
  <c r="EW79" i="1"/>
  <c r="EN80" i="1"/>
  <c r="EV80" i="1"/>
  <c r="EM81" i="1"/>
  <c r="EU81" i="1"/>
  <c r="EL83" i="1"/>
  <c r="ET83" i="1"/>
  <c r="EK85" i="1"/>
  <c r="ES85" i="1"/>
  <c r="EI88" i="1"/>
  <c r="EQ88" i="1"/>
  <c r="EH89" i="1"/>
  <c r="EP89" i="1"/>
  <c r="EX89" i="1"/>
  <c r="EO90" i="1"/>
  <c r="EW90" i="1"/>
  <c r="EN91" i="1"/>
  <c r="EV91" i="1"/>
  <c r="EM92" i="1"/>
  <c r="EU92" i="1"/>
  <c r="EL93" i="1"/>
  <c r="ET93" i="1"/>
  <c r="EK94" i="1"/>
  <c r="ES94" i="1"/>
  <c r="EJ97" i="1"/>
  <c r="ER97" i="1"/>
  <c r="EI99" i="1"/>
  <c r="EQ99" i="1"/>
  <c r="EH100" i="1"/>
  <c r="EP100" i="1"/>
  <c r="EX100" i="1"/>
  <c r="EN102" i="1"/>
  <c r="EV102" i="1"/>
  <c r="EM103" i="1"/>
  <c r="EU103" i="1"/>
  <c r="EL104" i="1"/>
  <c r="ET104" i="1"/>
  <c r="EK105" i="1"/>
  <c r="ES105" i="1"/>
  <c r="EJ106" i="1"/>
  <c r="ER106" i="1"/>
  <c r="EJ107" i="1"/>
  <c r="ER107" i="1"/>
  <c r="EI108" i="1"/>
  <c r="EQ108" i="1"/>
  <c r="EH109" i="1"/>
  <c r="EP109" i="1"/>
  <c r="EX109" i="1"/>
  <c r="EO110" i="1"/>
  <c r="EW110" i="1"/>
  <c r="EN112" i="1"/>
  <c r="EV112" i="1"/>
  <c r="EM113" i="1"/>
  <c r="EU113" i="1"/>
  <c r="EL114" i="1"/>
  <c r="ET114" i="1"/>
  <c r="EK115" i="1"/>
  <c r="ES115" i="1"/>
  <c r="EJ116" i="1"/>
  <c r="ER116" i="1"/>
  <c r="EI117" i="1"/>
  <c r="EQ117" i="1"/>
  <c r="EH118" i="1"/>
  <c r="EP118" i="1"/>
  <c r="EX118" i="1"/>
  <c r="EO119" i="1"/>
  <c r="EW119" i="1"/>
  <c r="EN120" i="1"/>
  <c r="EV120" i="1"/>
  <c r="EM121" i="1"/>
  <c r="EU121" i="1"/>
  <c r="EL122" i="1"/>
  <c r="ET122" i="1"/>
  <c r="EK123" i="1"/>
  <c r="ES123" i="1"/>
  <c r="EJ124" i="1"/>
  <c r="ER124" i="1"/>
  <c r="EI125" i="1"/>
  <c r="EQ125" i="1"/>
  <c r="EH126" i="1"/>
  <c r="EP126" i="1"/>
  <c r="EX126" i="1"/>
  <c r="EO128" i="1"/>
  <c r="EW128" i="1"/>
  <c r="EN129" i="1"/>
  <c r="EV129" i="1"/>
  <c r="EM130" i="1"/>
  <c r="EU130" i="1"/>
  <c r="EL131" i="1"/>
  <c r="ET131" i="1"/>
  <c r="EK132" i="1"/>
  <c r="ES132" i="1"/>
  <c r="EJ133" i="1"/>
  <c r="ER133" i="1"/>
  <c r="EI134" i="1"/>
  <c r="EQ134" i="1"/>
  <c r="EH135" i="1"/>
  <c r="EP135" i="1"/>
  <c r="EX135" i="1"/>
  <c r="EO136" i="1"/>
  <c r="EW136" i="1"/>
  <c r="EN137" i="1"/>
  <c r="EV137" i="1"/>
  <c r="EM139" i="1"/>
  <c r="EU139" i="1"/>
  <c r="EL140" i="1"/>
  <c r="ET140" i="1"/>
  <c r="EK141" i="1"/>
  <c r="ES141" i="1"/>
  <c r="EJ142" i="1"/>
  <c r="ER142" i="1"/>
  <c r="EI143" i="1"/>
  <c r="EQ143" i="1"/>
  <c r="EH144" i="1"/>
  <c r="EP144" i="1"/>
  <c r="EX144" i="1"/>
  <c r="EO145" i="1"/>
  <c r="EW145" i="1"/>
  <c r="EN147" i="1"/>
  <c r="EV147" i="1"/>
  <c r="EM149" i="1"/>
  <c r="EU149" i="1"/>
  <c r="EL151" i="1"/>
  <c r="ET151" i="1"/>
  <c r="EK152" i="1"/>
  <c r="ES152" i="1"/>
  <c r="EJ153" i="1"/>
  <c r="ER153" i="1"/>
  <c r="EI154" i="1"/>
  <c r="EQ154" i="1"/>
  <c r="EH155" i="1"/>
  <c r="EP155" i="1"/>
  <c r="EX155" i="1"/>
  <c r="EO156" i="1"/>
  <c r="EW156" i="1"/>
  <c r="EN157" i="1"/>
  <c r="EV157" i="1"/>
  <c r="EM159" i="1"/>
  <c r="EU159" i="1"/>
  <c r="EL160" i="1"/>
  <c r="ET160" i="1"/>
  <c r="EK163" i="1"/>
  <c r="ES163" i="1"/>
  <c r="EJ164" i="1"/>
  <c r="ER164" i="1"/>
  <c r="EI165" i="1"/>
  <c r="EQ165" i="1"/>
  <c r="EH166" i="1"/>
  <c r="EP166" i="1"/>
  <c r="EX166" i="1"/>
  <c r="EO167" i="1"/>
  <c r="EW167" i="1"/>
  <c r="EN168" i="1"/>
  <c r="EV168" i="1"/>
  <c r="EM169" i="1"/>
  <c r="EU169" i="1"/>
  <c r="EK173" i="1"/>
  <c r="ES173" i="1"/>
  <c r="EJ174" i="1"/>
  <c r="ER174" i="1"/>
  <c r="EI175" i="1"/>
  <c r="EQ175" i="1"/>
  <c r="EH176" i="1"/>
  <c r="EP176" i="1"/>
  <c r="EX176" i="1"/>
  <c r="EO177" i="1"/>
  <c r="EW177" i="1"/>
  <c r="EN178" i="1"/>
  <c r="EV178" i="1"/>
  <c r="EL180" i="1"/>
  <c r="ET180" i="1"/>
  <c r="EK181" i="1"/>
  <c r="ES181" i="1"/>
  <c r="EJ182" i="1"/>
  <c r="ER182" i="1"/>
  <c r="EI184" i="1"/>
  <c r="EQ184" i="1"/>
  <c r="EH185" i="1"/>
  <c r="EP185" i="1"/>
  <c r="EX185" i="1"/>
  <c r="EO186" i="1"/>
  <c r="EW186" i="1"/>
  <c r="EN187" i="1"/>
  <c r="EV187" i="1"/>
  <c r="EM188" i="1"/>
  <c r="EU188" i="1"/>
  <c r="EL189" i="1"/>
  <c r="ET189" i="1"/>
  <c r="EK190" i="1"/>
  <c r="ES190" i="1"/>
  <c r="EJ191" i="1"/>
  <c r="ER191" i="1"/>
  <c r="EI192" i="1"/>
  <c r="EQ192" i="1"/>
  <c r="EH193" i="1"/>
  <c r="EP193" i="1"/>
  <c r="EX193" i="1"/>
  <c r="EO194" i="1"/>
  <c r="EW194" i="1"/>
  <c r="EN195" i="1"/>
  <c r="EV195" i="1"/>
  <c r="EM196" i="1"/>
  <c r="EU196" i="1"/>
  <c r="EL197" i="1"/>
  <c r="ET197" i="1"/>
  <c r="EK198" i="1"/>
  <c r="ES198" i="1"/>
  <c r="EJ199" i="1"/>
  <c r="ER199" i="1"/>
  <c r="EH202" i="1"/>
  <c r="EP202" i="1"/>
  <c r="EX202" i="1"/>
  <c r="EO203" i="1"/>
  <c r="EW203" i="1"/>
  <c r="EN205" i="1"/>
  <c r="EV205" i="1"/>
  <c r="EM206" i="1"/>
  <c r="EU206" i="1"/>
  <c r="EL207" i="1"/>
  <c r="ET207" i="1"/>
  <c r="EK208" i="1"/>
  <c r="ES208" i="1"/>
  <c r="EJ209" i="1"/>
  <c r="ER209" i="1"/>
  <c r="EI210" i="1"/>
  <c r="EQ210" i="1"/>
  <c r="EH211" i="1"/>
  <c r="EP211" i="1"/>
  <c r="EX211" i="1"/>
  <c r="EO213" i="1"/>
  <c r="EW213" i="1"/>
  <c r="EN214" i="1"/>
  <c r="EV214" i="1"/>
  <c r="EM215" i="1"/>
  <c r="EU215" i="1"/>
  <c r="EL216" i="1"/>
  <c r="ET216" i="1"/>
  <c r="EK218" i="1"/>
  <c r="ES218" i="1"/>
  <c r="EJ219" i="1"/>
  <c r="ER219" i="1"/>
  <c r="EI220" i="1"/>
  <c r="EQ220" i="1"/>
  <c r="EH221" i="1"/>
  <c r="EP221" i="1"/>
  <c r="EX221" i="1"/>
  <c r="EO223" i="1"/>
  <c r="EW223" i="1"/>
  <c r="EL226" i="1"/>
  <c r="ET226" i="1"/>
  <c r="EK227" i="1"/>
  <c r="ES227" i="1"/>
  <c r="EJ228" i="1"/>
  <c r="ER228" i="1"/>
  <c r="EI229" i="1"/>
  <c r="EQ229" i="1"/>
  <c r="EH230" i="1"/>
  <c r="EP230" i="1"/>
  <c r="EX230" i="1"/>
  <c r="EO231" i="1"/>
  <c r="EW231" i="1"/>
  <c r="EN232" i="1"/>
  <c r="EV232" i="1"/>
  <c r="EM233" i="1"/>
  <c r="EU233" i="1"/>
  <c r="EL234" i="1"/>
  <c r="ET234" i="1"/>
  <c r="EK235" i="1"/>
  <c r="ES235" i="1"/>
  <c r="EJ236" i="1"/>
  <c r="EI237" i="1"/>
  <c r="EQ237" i="1"/>
  <c r="ET7" i="1"/>
  <c r="EQ10" i="1"/>
  <c r="EM14" i="1"/>
  <c r="ER17" i="1"/>
  <c r="EL5" i="1"/>
  <c r="ET5" i="1"/>
  <c r="EK6" i="1"/>
  <c r="ES6" i="1"/>
  <c r="EJ7" i="1"/>
  <c r="ER7" i="1"/>
  <c r="EI8" i="1"/>
  <c r="EQ8" i="1"/>
  <c r="EH9" i="1"/>
  <c r="EP9" i="1"/>
  <c r="EX9" i="1"/>
  <c r="EO10" i="1"/>
  <c r="EW10" i="1"/>
  <c r="EN11" i="1"/>
  <c r="EV11" i="1"/>
  <c r="EM12" i="1"/>
  <c r="EU12" i="1"/>
  <c r="EL13" i="1"/>
  <c r="ET13" i="1"/>
  <c r="EK14" i="1"/>
  <c r="ES14" i="1"/>
  <c r="EJ15" i="1"/>
  <c r="ER15" i="1"/>
  <c r="EI16" i="1"/>
  <c r="EQ16" i="1"/>
  <c r="EH17" i="1"/>
  <c r="EP17" i="1"/>
  <c r="EX17" i="1"/>
  <c r="EO18" i="1"/>
  <c r="EW18" i="1"/>
  <c r="EN19" i="1"/>
  <c r="EV19" i="1"/>
  <c r="EM20" i="1"/>
  <c r="EU20" i="1"/>
  <c r="EL21" i="1"/>
  <c r="ET21" i="1"/>
  <c r="EK22" i="1"/>
  <c r="ES22" i="1"/>
  <c r="EJ23" i="1"/>
  <c r="ER23" i="1"/>
  <c r="EI24" i="1"/>
  <c r="EQ24" i="1"/>
  <c r="EH25" i="1"/>
  <c r="EP25" i="1"/>
  <c r="EX25" i="1"/>
  <c r="EO26" i="1"/>
  <c r="EW26" i="1"/>
  <c r="EN27" i="1"/>
  <c r="EV27" i="1"/>
  <c r="EM29" i="1"/>
  <c r="EU29" i="1"/>
  <c r="EL30" i="1"/>
  <c r="ET30" i="1"/>
  <c r="EK31" i="1"/>
  <c r="ES31" i="1"/>
  <c r="EJ32" i="1"/>
  <c r="ER32" i="1"/>
  <c r="EI33" i="1"/>
  <c r="EQ33" i="1"/>
  <c r="EH34" i="1"/>
  <c r="EP34" i="1"/>
  <c r="EX34" i="1"/>
  <c r="EO35" i="1"/>
  <c r="EW35" i="1"/>
  <c r="EN36" i="1"/>
  <c r="EV36" i="1"/>
  <c r="EM37" i="1"/>
  <c r="EU37" i="1"/>
  <c r="EL38" i="1"/>
  <c r="ET38" i="1"/>
  <c r="EK39" i="1"/>
  <c r="ES39" i="1"/>
  <c r="EJ40" i="1"/>
  <c r="ER40" i="1"/>
  <c r="EI41" i="1"/>
  <c r="EQ41" i="1"/>
  <c r="EH42" i="1"/>
  <c r="EP42" i="1"/>
  <c r="EX42" i="1"/>
  <c r="EO43" i="1"/>
  <c r="EW43" i="1"/>
  <c r="EN44" i="1"/>
  <c r="EV44" i="1"/>
  <c r="EM45" i="1"/>
  <c r="EU45" i="1"/>
  <c r="EL49" i="1"/>
  <c r="ET49" i="1"/>
  <c r="EK50" i="1"/>
  <c r="ES50" i="1"/>
  <c r="EJ52" i="1"/>
  <c r="ER52" i="1"/>
  <c r="EI53" i="1"/>
  <c r="EQ53" i="1"/>
  <c r="EH54" i="1"/>
  <c r="EP54" i="1"/>
  <c r="EX54" i="1"/>
  <c r="EO55" i="1"/>
  <c r="EW55" i="1"/>
  <c r="EN56" i="1"/>
  <c r="EV56" i="1"/>
  <c r="EM57" i="1"/>
  <c r="EU57" i="1"/>
  <c r="EL58" i="1"/>
  <c r="ET58" i="1"/>
  <c r="EK59" i="1"/>
  <c r="ES59" i="1"/>
  <c r="EJ60" i="1"/>
  <c r="ER60" i="1"/>
  <c r="EI61" i="1"/>
  <c r="EQ61" i="1"/>
  <c r="EH62" i="1"/>
  <c r="EP62" i="1"/>
  <c r="EX62" i="1"/>
  <c r="EO63" i="1"/>
  <c r="EW63" i="1"/>
  <c r="EN64" i="1"/>
  <c r="EV64" i="1"/>
  <c r="EM65" i="1"/>
  <c r="EU65" i="1"/>
  <c r="EL66" i="1"/>
  <c r="ET66" i="1"/>
  <c r="EK67" i="1"/>
  <c r="ES67" i="1"/>
  <c r="EJ68" i="1"/>
  <c r="ER68" i="1"/>
  <c r="EI69" i="1"/>
  <c r="EQ69" i="1"/>
  <c r="EH70" i="1"/>
  <c r="EP70" i="1"/>
  <c r="EX70" i="1"/>
  <c r="EO72" i="1"/>
  <c r="EW72" i="1"/>
  <c r="EN73" i="1"/>
  <c r="EV73" i="1"/>
  <c r="EL75" i="1"/>
  <c r="ET75" i="1"/>
  <c r="EK76" i="1"/>
  <c r="ES76" i="1"/>
  <c r="EJ77" i="1"/>
  <c r="ER77" i="1"/>
  <c r="EI78" i="1"/>
  <c r="EQ78" i="1"/>
  <c r="EH79" i="1"/>
  <c r="EP79" i="1"/>
  <c r="EX79" i="1"/>
  <c r="EO80" i="1"/>
  <c r="EW80" i="1"/>
  <c r="EN81" i="1"/>
  <c r="EV81" i="1"/>
  <c r="EM83" i="1"/>
  <c r="EU83" i="1"/>
  <c r="EL85" i="1"/>
  <c r="ET85" i="1"/>
  <c r="EJ88" i="1"/>
  <c r="ER88" i="1"/>
  <c r="EI89" i="1"/>
  <c r="EQ89" i="1"/>
  <c r="EH90" i="1"/>
  <c r="EP90" i="1"/>
  <c r="EX90" i="1"/>
  <c r="EO91" i="1"/>
  <c r="EW91" i="1"/>
  <c r="EN92" i="1"/>
  <c r="EV92" i="1"/>
  <c r="EM93" i="1"/>
  <c r="EU93" i="1"/>
  <c r="EL94" i="1"/>
  <c r="ET94" i="1"/>
  <c r="EK97" i="1"/>
  <c r="ES97" i="1"/>
  <c r="EJ99" i="1"/>
  <c r="ER99" i="1"/>
  <c r="EI100" i="1"/>
  <c r="EQ100" i="1"/>
  <c r="EO102" i="1"/>
  <c r="EW102" i="1"/>
  <c r="EN103" i="1"/>
  <c r="EV103" i="1"/>
  <c r="EM104" i="1"/>
  <c r="EU104" i="1"/>
  <c r="EL105" i="1"/>
  <c r="ET105" i="1"/>
  <c r="EK106" i="1"/>
  <c r="ES106" i="1"/>
  <c r="EK107" i="1"/>
  <c r="ES107" i="1"/>
  <c r="EJ108" i="1"/>
  <c r="ER108" i="1"/>
  <c r="EI109" i="1"/>
  <c r="EQ109" i="1"/>
  <c r="EH110" i="1"/>
  <c r="EP110" i="1"/>
  <c r="EX110" i="1"/>
  <c r="EO112" i="1"/>
  <c r="EW112" i="1"/>
  <c r="EN113" i="1"/>
  <c r="EV113" i="1"/>
  <c r="EM114" i="1"/>
  <c r="EU114" i="1"/>
  <c r="EL115" i="1"/>
  <c r="ET115" i="1"/>
  <c r="EK116" i="1"/>
  <c r="ES116" i="1"/>
  <c r="EJ117" i="1"/>
  <c r="ER117" i="1"/>
  <c r="EI118" i="1"/>
  <c r="EQ118" i="1"/>
  <c r="EH119" i="1"/>
  <c r="EP119" i="1"/>
  <c r="EX119" i="1"/>
  <c r="EO120" i="1"/>
  <c r="EW120" i="1"/>
  <c r="EN121" i="1"/>
  <c r="EV121" i="1"/>
  <c r="EM122" i="1"/>
  <c r="EU122" i="1"/>
  <c r="EL123" i="1"/>
  <c r="ET123" i="1"/>
  <c r="EK124" i="1"/>
  <c r="ES124" i="1"/>
  <c r="EJ125" i="1"/>
  <c r="ER125" i="1"/>
  <c r="EI126" i="1"/>
  <c r="EQ126" i="1"/>
  <c r="EH128" i="1"/>
  <c r="EP128" i="1"/>
  <c r="EX128" i="1"/>
  <c r="EO129" i="1"/>
  <c r="EW129" i="1"/>
  <c r="EN130" i="1"/>
  <c r="EV130" i="1"/>
  <c r="EM131" i="1"/>
  <c r="EU131" i="1"/>
  <c r="EL132" i="1"/>
  <c r="ET132" i="1"/>
  <c r="EK133" i="1"/>
  <c r="ES133" i="1"/>
  <c r="EJ134" i="1"/>
  <c r="ER134" i="1"/>
  <c r="EI135" i="1"/>
  <c r="EQ135" i="1"/>
  <c r="EH136" i="1"/>
  <c r="EP136" i="1"/>
  <c r="EX136" i="1"/>
  <c r="EO137" i="1"/>
  <c r="EW137" i="1"/>
  <c r="EN139" i="1"/>
  <c r="EV139" i="1"/>
  <c r="EM140" i="1"/>
  <c r="EU140" i="1"/>
  <c r="EL141" i="1"/>
  <c r="ET141" i="1"/>
  <c r="EK142" i="1"/>
  <c r="ES142" i="1"/>
  <c r="EJ143" i="1"/>
  <c r="ER143" i="1"/>
  <c r="EI144" i="1"/>
  <c r="EQ144" i="1"/>
  <c r="EH145" i="1"/>
  <c r="EP145" i="1"/>
  <c r="EX145" i="1"/>
  <c r="EO147" i="1"/>
  <c r="EW147" i="1"/>
  <c r="EN149" i="1"/>
  <c r="EV149" i="1"/>
  <c r="EM151" i="1"/>
  <c r="EU151" i="1"/>
  <c r="EL152" i="1"/>
  <c r="ET152" i="1"/>
  <c r="EK153" i="1"/>
  <c r="ES153" i="1"/>
  <c r="EJ154" i="1"/>
  <c r="ER154" i="1"/>
  <c r="EI155" i="1"/>
  <c r="EQ155" i="1"/>
  <c r="EH156" i="1"/>
  <c r="EP156" i="1"/>
  <c r="EX156" i="1"/>
  <c r="EO157" i="1"/>
  <c r="EW157" i="1"/>
  <c r="EN159" i="1"/>
  <c r="EV159" i="1"/>
  <c r="EM160" i="1"/>
  <c r="EU160" i="1"/>
  <c r="EL163" i="1"/>
  <c r="ET163" i="1"/>
  <c r="EK164" i="1"/>
  <c r="ES164" i="1"/>
  <c r="EJ165" i="1"/>
  <c r="ER165" i="1"/>
  <c r="EI166" i="1"/>
  <c r="EQ166" i="1"/>
  <c r="EH167" i="1"/>
  <c r="EP167" i="1"/>
  <c r="EX167" i="1"/>
  <c r="EO168" i="1"/>
  <c r="EW168" i="1"/>
  <c r="EN169" i="1"/>
  <c r="EV169" i="1"/>
  <c r="EL173" i="1"/>
  <c r="ET173" i="1"/>
  <c r="EK174" i="1"/>
  <c r="ES174" i="1"/>
  <c r="EJ175" i="1"/>
  <c r="ER175" i="1"/>
  <c r="EI176" i="1"/>
  <c r="EQ176" i="1"/>
  <c r="EH177" i="1"/>
  <c r="EP177" i="1"/>
  <c r="EX177" i="1"/>
  <c r="EO178" i="1"/>
  <c r="EW178" i="1"/>
  <c r="EM180" i="1"/>
  <c r="EU180" i="1"/>
  <c r="EL181" i="1"/>
  <c r="ET181" i="1"/>
  <c r="EK182" i="1"/>
  <c r="ES182" i="1"/>
  <c r="EJ184" i="1"/>
  <c r="ER184" i="1"/>
  <c r="EI185" i="1"/>
  <c r="EQ185" i="1"/>
  <c r="EH186" i="1"/>
  <c r="EP186" i="1"/>
  <c r="EX186" i="1"/>
  <c r="EO187" i="1"/>
  <c r="EW187" i="1"/>
  <c r="EN188" i="1"/>
  <c r="EV188" i="1"/>
  <c r="EM189" i="1"/>
  <c r="EU189" i="1"/>
  <c r="EL190" i="1"/>
  <c r="ET190" i="1"/>
  <c r="EK191" i="1"/>
  <c r="ES191" i="1"/>
  <c r="EJ192" i="1"/>
  <c r="ER192" i="1"/>
  <c r="EI193" i="1"/>
  <c r="EQ193" i="1"/>
  <c r="EH194" i="1"/>
  <c r="EP194" i="1"/>
  <c r="EX194" i="1"/>
  <c r="EO195" i="1"/>
  <c r="EW195" i="1"/>
  <c r="EN196" i="1"/>
  <c r="EV196" i="1"/>
  <c r="EM197" i="1"/>
  <c r="EU197" i="1"/>
  <c r="EL198" i="1"/>
  <c r="ET198" i="1"/>
  <c r="EK199" i="1"/>
  <c r="ES199" i="1"/>
  <c r="EI202" i="1"/>
  <c r="EQ202" i="1"/>
  <c r="EH203" i="1"/>
  <c r="EP203" i="1"/>
  <c r="EX203" i="1"/>
  <c r="EO205" i="1"/>
  <c r="EW205" i="1"/>
  <c r="EN206" i="1"/>
  <c r="EV206" i="1"/>
  <c r="EM207" i="1"/>
  <c r="EU207" i="1"/>
  <c r="EL208" i="1"/>
  <c r="ET208" i="1"/>
  <c r="EK209" i="1"/>
  <c r="ES209" i="1"/>
  <c r="EJ210" i="1"/>
  <c r="ER210" i="1"/>
  <c r="EI211" i="1"/>
  <c r="EQ211" i="1"/>
  <c r="EH213" i="1"/>
  <c r="EP213" i="1"/>
  <c r="EX213" i="1"/>
  <c r="EO214" i="1"/>
  <c r="EW214" i="1"/>
  <c r="EN215" i="1"/>
  <c r="EV215" i="1"/>
  <c r="EM216" i="1"/>
  <c r="EU216" i="1"/>
  <c r="EL218" i="1"/>
  <c r="ET218" i="1"/>
  <c r="EK219" i="1"/>
  <c r="ES219" i="1"/>
  <c r="EJ220" i="1"/>
  <c r="ER220" i="1"/>
  <c r="EI221" i="1"/>
  <c r="EQ221" i="1"/>
  <c r="EH223" i="1"/>
  <c r="EP223" i="1"/>
  <c r="EX223" i="1"/>
  <c r="EM226" i="1"/>
  <c r="EU226" i="1"/>
  <c r="EL227" i="1"/>
  <c r="ET227" i="1"/>
  <c r="EK228" i="1"/>
  <c r="ES228" i="1"/>
  <c r="EJ229" i="1"/>
  <c r="ER229" i="1"/>
  <c r="EI230" i="1"/>
  <c r="EQ230" i="1"/>
  <c r="EH231" i="1"/>
  <c r="EP231" i="1"/>
  <c r="EX231" i="1"/>
  <c r="EO232" i="1"/>
  <c r="EW232" i="1"/>
  <c r="EN233" i="1"/>
  <c r="EV233" i="1"/>
  <c r="EM234" i="1"/>
  <c r="EU234" i="1"/>
  <c r="EL235" i="1"/>
  <c r="ET235" i="1"/>
  <c r="EK236" i="1"/>
  <c r="EJ237" i="1"/>
  <c r="ER237" i="1"/>
  <c r="EM6" i="1"/>
  <c r="EJ9" i="1"/>
  <c r="EW12" i="1"/>
  <c r="EU14" i="1"/>
  <c r="ES16" i="1"/>
  <c r="EM5" i="1"/>
  <c r="EU5" i="1"/>
  <c r="EL6" i="1"/>
  <c r="ET6" i="1"/>
  <c r="EK7" i="1"/>
  <c r="ES7" i="1"/>
  <c r="EJ8" i="1"/>
  <c r="ER8" i="1"/>
  <c r="EI9" i="1"/>
  <c r="EQ9" i="1"/>
  <c r="EH10" i="1"/>
  <c r="EP10" i="1"/>
  <c r="EX10" i="1"/>
  <c r="EO11" i="1"/>
  <c r="EW11" i="1"/>
  <c r="EN12" i="1"/>
  <c r="EV12" i="1"/>
  <c r="EM13" i="1"/>
  <c r="EU13" i="1"/>
  <c r="EL14" i="1"/>
  <c r="ET14" i="1"/>
  <c r="EK15" i="1"/>
  <c r="ES15" i="1"/>
  <c r="EJ16" i="1"/>
  <c r="ER16" i="1"/>
  <c r="EI17" i="1"/>
  <c r="EQ17" i="1"/>
  <c r="EH18" i="1"/>
  <c r="EP18" i="1"/>
  <c r="EX18" i="1"/>
  <c r="EO19" i="1"/>
  <c r="EW19" i="1"/>
  <c r="EN20" i="1"/>
  <c r="EV20" i="1"/>
  <c r="EM21" i="1"/>
  <c r="EU21" i="1"/>
  <c r="EL22" i="1"/>
  <c r="ET22" i="1"/>
  <c r="EK23" i="1"/>
  <c r="ES23" i="1"/>
  <c r="EJ24" i="1"/>
  <c r="ER24" i="1"/>
  <c r="EI25" i="1"/>
  <c r="EQ25" i="1"/>
  <c r="EH26" i="1"/>
  <c r="EP26" i="1"/>
  <c r="EX26" i="1"/>
  <c r="EO27" i="1"/>
  <c r="EW27" i="1"/>
  <c r="EN29" i="1"/>
  <c r="EV29" i="1"/>
  <c r="EM30" i="1"/>
  <c r="EU30" i="1"/>
  <c r="EL31" i="1"/>
  <c r="ET31" i="1"/>
  <c r="EK32" i="1"/>
  <c r="ES32" i="1"/>
  <c r="EJ33" i="1"/>
  <c r="ER33" i="1"/>
  <c r="EI34" i="1"/>
  <c r="EQ34" i="1"/>
  <c r="EH35" i="1"/>
  <c r="EP35" i="1"/>
  <c r="EX35" i="1"/>
  <c r="EO36" i="1"/>
  <c r="EW36" i="1"/>
  <c r="EN37" i="1"/>
  <c r="EV37" i="1"/>
  <c r="EM38" i="1"/>
  <c r="EU38" i="1"/>
  <c r="EL39" i="1"/>
  <c r="ET39" i="1"/>
  <c r="EK40" i="1"/>
  <c r="ES40" i="1"/>
  <c r="EJ41" i="1"/>
  <c r="ER41" i="1"/>
  <c r="EI42" i="1"/>
  <c r="EQ42" i="1"/>
  <c r="EH43" i="1"/>
  <c r="EP43" i="1"/>
  <c r="EX43" i="1"/>
  <c r="EO44" i="1"/>
  <c r="EW44" i="1"/>
  <c r="EN45" i="1"/>
  <c r="EV45" i="1"/>
  <c r="EM49" i="1"/>
  <c r="EU49" i="1"/>
  <c r="EL50" i="1"/>
  <c r="ET50" i="1"/>
  <c r="EK52" i="1"/>
  <c r="ES52" i="1"/>
  <c r="EJ53" i="1"/>
  <c r="ER53" i="1"/>
  <c r="EI54" i="1"/>
  <c r="EQ54" i="1"/>
  <c r="EH55" i="1"/>
  <c r="EP55" i="1"/>
  <c r="EX55" i="1"/>
  <c r="EO56" i="1"/>
  <c r="EW56" i="1"/>
  <c r="EN57" i="1"/>
  <c r="EV57" i="1"/>
  <c r="EM58" i="1"/>
  <c r="EU58" i="1"/>
  <c r="EL59" i="1"/>
  <c r="ET59" i="1"/>
  <c r="EK60" i="1"/>
  <c r="ES60" i="1"/>
  <c r="EJ61" i="1"/>
  <c r="ER61" i="1"/>
  <c r="EI62" i="1"/>
  <c r="EQ62" i="1"/>
  <c r="EH63" i="1"/>
  <c r="EP63" i="1"/>
  <c r="EX63" i="1"/>
  <c r="EO64" i="1"/>
  <c r="EW64" i="1"/>
  <c r="EN65" i="1"/>
  <c r="EV65" i="1"/>
  <c r="EM66" i="1"/>
  <c r="EU66" i="1"/>
  <c r="EL67" i="1"/>
  <c r="ET67" i="1"/>
  <c r="EK68" i="1"/>
  <c r="ES68" i="1"/>
  <c r="EJ69" i="1"/>
  <c r="ER69" i="1"/>
  <c r="EI70" i="1"/>
  <c r="EQ70" i="1"/>
  <c r="EH72" i="1"/>
  <c r="EP72" i="1"/>
  <c r="EX72" i="1"/>
  <c r="EO73" i="1"/>
  <c r="EW73" i="1"/>
  <c r="EM75" i="1"/>
  <c r="EU75" i="1"/>
  <c r="EL76" i="1"/>
  <c r="ET76" i="1"/>
  <c r="EK77" i="1"/>
  <c r="ES77" i="1"/>
  <c r="EJ78" i="1"/>
  <c r="ER78" i="1"/>
  <c r="EI79" i="1"/>
  <c r="EQ79" i="1"/>
  <c r="EH80" i="1"/>
  <c r="EP80" i="1"/>
  <c r="EX80" i="1"/>
  <c r="EO81" i="1"/>
  <c r="EW81" i="1"/>
  <c r="EN83" i="1"/>
  <c r="EV83" i="1"/>
  <c r="EM85" i="1"/>
  <c r="EU85" i="1"/>
  <c r="EK88" i="1"/>
  <c r="ES88" i="1"/>
  <c r="EJ89" i="1"/>
  <c r="ER89" i="1"/>
  <c r="EI90" i="1"/>
  <c r="EQ90" i="1"/>
  <c r="EH91" i="1"/>
  <c r="EP91" i="1"/>
  <c r="EX91" i="1"/>
  <c r="EO92" i="1"/>
  <c r="EW92" i="1"/>
  <c r="EN93" i="1"/>
  <c r="EV93" i="1"/>
  <c r="EM94" i="1"/>
  <c r="EU94" i="1"/>
  <c r="EL97" i="1"/>
  <c r="ET97" i="1"/>
  <c r="EK99" i="1"/>
  <c r="ES99" i="1"/>
  <c r="EJ100" i="1"/>
  <c r="ER100" i="1"/>
  <c r="EH102" i="1"/>
  <c r="EP102" i="1"/>
  <c r="EX102" i="1"/>
  <c r="EO103" i="1"/>
  <c r="EW103" i="1"/>
  <c r="EN104" i="1"/>
  <c r="EV104" i="1"/>
  <c r="EM105" i="1"/>
  <c r="EU105" i="1"/>
  <c r="EL106" i="1"/>
  <c r="ET106" i="1"/>
  <c r="EL107" i="1"/>
  <c r="ET107" i="1"/>
  <c r="EK108" i="1"/>
  <c r="ES108" i="1"/>
  <c r="EJ109" i="1"/>
  <c r="ER109" i="1"/>
  <c r="EI110" i="1"/>
  <c r="EQ110" i="1"/>
  <c r="EH112" i="1"/>
  <c r="EP112" i="1"/>
  <c r="EX112" i="1"/>
  <c r="EO113" i="1"/>
  <c r="EW113" i="1"/>
  <c r="EN114" i="1"/>
  <c r="EV114" i="1"/>
  <c r="EM115" i="1"/>
  <c r="EU115" i="1"/>
  <c r="EL116" i="1"/>
  <c r="ET116" i="1"/>
  <c r="EK117" i="1"/>
  <c r="ES117" i="1"/>
  <c r="EJ118" i="1"/>
  <c r="ER118" i="1"/>
  <c r="EI119" i="1"/>
  <c r="EQ119" i="1"/>
  <c r="EH120" i="1"/>
  <c r="EP120" i="1"/>
  <c r="EX120" i="1"/>
  <c r="EO121" i="1"/>
  <c r="EW121" i="1"/>
  <c r="EN122" i="1"/>
  <c r="EV122" i="1"/>
  <c r="EM123" i="1"/>
  <c r="EU123" i="1"/>
  <c r="EL124" i="1"/>
  <c r="ET124" i="1"/>
  <c r="EK125" i="1"/>
  <c r="ES125" i="1"/>
  <c r="EJ126" i="1"/>
  <c r="ER126" i="1"/>
  <c r="EI128" i="1"/>
  <c r="EQ128" i="1"/>
  <c r="EH129" i="1"/>
  <c r="EP129" i="1"/>
  <c r="EX129" i="1"/>
  <c r="EO130" i="1"/>
  <c r="EW130" i="1"/>
  <c r="EN131" i="1"/>
  <c r="EV131" i="1"/>
  <c r="EM132" i="1"/>
  <c r="EU132" i="1"/>
  <c r="EL133" i="1"/>
  <c r="ET133" i="1"/>
  <c r="EK134" i="1"/>
  <c r="ES134" i="1"/>
  <c r="EJ135" i="1"/>
  <c r="ER135" i="1"/>
  <c r="EI136" i="1"/>
  <c r="EQ136" i="1"/>
  <c r="EH137" i="1"/>
  <c r="EP137" i="1"/>
  <c r="EX137" i="1"/>
  <c r="EO139" i="1"/>
  <c r="EW139" i="1"/>
  <c r="EN140" i="1"/>
  <c r="EV140" i="1"/>
  <c r="EM141" i="1"/>
  <c r="EU141" i="1"/>
  <c r="EL142" i="1"/>
  <c r="ET142" i="1"/>
  <c r="EK143" i="1"/>
  <c r="ES143" i="1"/>
  <c r="EJ144" i="1"/>
  <c r="ER144" i="1"/>
  <c r="EI145" i="1"/>
  <c r="EQ145" i="1"/>
  <c r="EH147" i="1"/>
  <c r="EP147" i="1"/>
  <c r="EX147" i="1"/>
  <c r="EO149" i="1"/>
  <c r="EW149" i="1"/>
  <c r="EN151" i="1"/>
  <c r="EV151" i="1"/>
  <c r="EM152" i="1"/>
  <c r="EU152" i="1"/>
  <c r="EL153" i="1"/>
  <c r="ET153" i="1"/>
  <c r="EK154" i="1"/>
  <c r="ES154" i="1"/>
  <c r="EJ155" i="1"/>
  <c r="ER155" i="1"/>
  <c r="EI156" i="1"/>
  <c r="EQ156" i="1"/>
  <c r="EH157" i="1"/>
  <c r="EP157" i="1"/>
  <c r="EX157" i="1"/>
  <c r="EO159" i="1"/>
  <c r="EW159" i="1"/>
  <c r="EN160" i="1"/>
  <c r="EV160" i="1"/>
  <c r="EM163" i="1"/>
  <c r="EU163" i="1"/>
  <c r="EL164" i="1"/>
  <c r="ET164" i="1"/>
  <c r="EK165" i="1"/>
  <c r="ES165" i="1"/>
  <c r="EJ166" i="1"/>
  <c r="ER166" i="1"/>
  <c r="EI167" i="1"/>
  <c r="EQ167" i="1"/>
  <c r="EH168" i="1"/>
  <c r="EP168" i="1"/>
  <c r="EX168" i="1"/>
  <c r="EO169" i="1"/>
  <c r="EW169" i="1"/>
  <c r="EM173" i="1"/>
  <c r="EU173" i="1"/>
  <c r="EL174" i="1"/>
  <c r="ET174" i="1"/>
  <c r="EK175" i="1"/>
  <c r="ES175" i="1"/>
  <c r="EJ176" i="1"/>
  <c r="ER176" i="1"/>
  <c r="EI177" i="1"/>
  <c r="EQ177" i="1"/>
  <c r="EH178" i="1"/>
  <c r="EP178" i="1"/>
  <c r="EX178" i="1"/>
  <c r="EN180" i="1"/>
  <c r="EV180" i="1"/>
  <c r="EM181" i="1"/>
  <c r="EU181" i="1"/>
  <c r="EL182" i="1"/>
  <c r="ET182" i="1"/>
  <c r="EK184" i="1"/>
  <c r="ES184" i="1"/>
  <c r="EJ185" i="1"/>
  <c r="ER185" i="1"/>
  <c r="EI186" i="1"/>
  <c r="EQ186" i="1"/>
  <c r="EH187" i="1"/>
  <c r="EP187" i="1"/>
  <c r="EX187" i="1"/>
  <c r="EO188" i="1"/>
  <c r="EW188" i="1"/>
  <c r="EN189" i="1"/>
  <c r="EV189" i="1"/>
  <c r="EM190" i="1"/>
  <c r="EU190" i="1"/>
  <c r="EL191" i="1"/>
  <c r="ET191" i="1"/>
  <c r="EK192" i="1"/>
  <c r="ES192" i="1"/>
  <c r="EJ193" i="1"/>
  <c r="ER193" i="1"/>
  <c r="EI194" i="1"/>
  <c r="EQ194" i="1"/>
  <c r="EH195" i="1"/>
  <c r="EP195" i="1"/>
  <c r="EX195" i="1"/>
  <c r="EO196" i="1"/>
  <c r="EW196" i="1"/>
  <c r="EN197" i="1"/>
  <c r="EV197" i="1"/>
  <c r="EM198" i="1"/>
  <c r="EU198" i="1"/>
  <c r="EL199" i="1"/>
  <c r="ET199" i="1"/>
  <c r="EJ202" i="1"/>
  <c r="ER202" i="1"/>
  <c r="EI203" i="1"/>
  <c r="EQ203" i="1"/>
  <c r="EH205" i="1"/>
  <c r="EP205" i="1"/>
  <c r="EX205" i="1"/>
  <c r="EO206" i="1"/>
  <c r="EW206" i="1"/>
  <c r="EN207" i="1"/>
  <c r="EV207" i="1"/>
  <c r="EM208" i="1"/>
  <c r="EU208" i="1"/>
  <c r="EL209" i="1"/>
  <c r="ET209" i="1"/>
  <c r="EK210" i="1"/>
  <c r="ES210" i="1"/>
  <c r="EJ211" i="1"/>
  <c r="ER211" i="1"/>
  <c r="EI213" i="1"/>
  <c r="EQ213" i="1"/>
  <c r="EH214" i="1"/>
  <c r="EP214" i="1"/>
  <c r="EX214" i="1"/>
  <c r="EO215" i="1"/>
  <c r="EW215" i="1"/>
  <c r="EN216" i="1"/>
  <c r="EV216" i="1"/>
  <c r="EM218" i="1"/>
  <c r="EU218" i="1"/>
  <c r="EL219" i="1"/>
  <c r="ET219" i="1"/>
  <c r="EK220" i="1"/>
  <c r="ES220" i="1"/>
  <c r="EJ221" i="1"/>
  <c r="ER221" i="1"/>
  <c r="EI223" i="1"/>
  <c r="EQ223" i="1"/>
  <c r="EN226" i="1"/>
  <c r="EV226" i="1"/>
  <c r="EM227" i="1"/>
  <c r="EU227" i="1"/>
  <c r="EL228" i="1"/>
  <c r="ET228" i="1"/>
  <c r="EK229" i="1"/>
  <c r="ES229" i="1"/>
  <c r="EJ230" i="1"/>
  <c r="ER230" i="1"/>
  <c r="EI231" i="1"/>
  <c r="EQ231" i="1"/>
  <c r="EH232" i="1"/>
  <c r="EP232" i="1"/>
  <c r="EX232" i="1"/>
  <c r="EO233" i="1"/>
  <c r="EW233" i="1"/>
  <c r="EN234" i="1"/>
  <c r="EV234" i="1"/>
  <c r="EM235" i="1"/>
  <c r="EU235" i="1"/>
  <c r="EL236" i="1"/>
  <c r="EK237" i="1"/>
  <c r="ES237" i="1"/>
  <c r="EM172" i="1"/>
  <c r="EU172" i="1"/>
  <c r="EN225" i="1"/>
  <c r="EV225" i="1"/>
  <c r="EN172" i="1"/>
  <c r="EV172" i="1"/>
  <c r="EO225" i="1"/>
  <c r="EW225" i="1"/>
  <c r="EO172" i="1"/>
  <c r="EW172" i="1"/>
  <c r="EH225" i="1"/>
  <c r="EP225" i="1"/>
  <c r="EX225" i="1"/>
  <c r="EH172" i="1"/>
  <c r="EP172" i="1"/>
  <c r="EX172" i="1"/>
  <c r="EI225" i="1"/>
  <c r="EQ225" i="1"/>
  <c r="EI172" i="1"/>
  <c r="EQ172" i="1"/>
  <c r="EJ225" i="1"/>
  <c r="ER225" i="1"/>
  <c r="EJ172" i="1"/>
  <c r="ER172" i="1"/>
  <c r="EK225" i="1"/>
  <c r="ES225" i="1"/>
  <c r="EK172" i="1"/>
  <c r="ES172" i="1"/>
  <c r="EL225" i="1"/>
  <c r="ET225" i="1"/>
  <c r="EL172" i="1"/>
  <c r="ET172" i="1"/>
  <c r="EM225" i="1"/>
  <c r="EU225" i="1"/>
  <c r="FI235" i="1"/>
  <c r="DF123" i="1"/>
  <c r="DR123" i="1"/>
  <c r="DC123" i="1"/>
  <c r="CV123" i="1"/>
  <c r="DB123" i="1"/>
  <c r="CR123" i="1"/>
  <c r="DH123" i="1"/>
  <c r="DA123" i="1"/>
  <c r="DI123" i="1"/>
  <c r="DM123" i="1"/>
  <c r="CS123" i="1"/>
  <c r="EI4" i="1"/>
  <c r="EM4" i="1"/>
  <c r="EU4" i="1"/>
  <c r="EJ4" i="1"/>
  <c r="EN4" i="1"/>
  <c r="EV4" i="1"/>
  <c r="EO4" i="1"/>
  <c r="EW4" i="1"/>
  <c r="EH4" i="1"/>
  <c r="EP4" i="1"/>
  <c r="EX4" i="1"/>
  <c r="EQ4" i="1"/>
  <c r="ER4" i="1"/>
  <c r="EK4" i="1"/>
  <c r="ES4" i="1"/>
  <c r="EL4" i="1"/>
  <c r="ET4" i="1"/>
  <c r="EO224" i="1"/>
  <c r="BL456" i="1"/>
  <c r="EW224" i="1"/>
  <c r="BT456" i="1"/>
  <c r="EH224" i="1"/>
  <c r="BE456" i="1"/>
  <c r="EP224" i="1"/>
  <c r="BM456" i="1"/>
  <c r="EX224" i="1"/>
  <c r="BU456" i="1"/>
  <c r="EI224" i="1"/>
  <c r="BF456" i="1"/>
  <c r="EQ224" i="1"/>
  <c r="BN456" i="1"/>
  <c r="EJ224" i="1"/>
  <c r="BG456" i="1"/>
  <c r="ER224" i="1"/>
  <c r="BO456" i="1"/>
  <c r="EK224" i="1"/>
  <c r="BH456" i="1"/>
  <c r="ES224" i="1"/>
  <c r="BP456" i="1"/>
  <c r="EL224" i="1"/>
  <c r="BI456" i="1"/>
  <c r="ET224" i="1"/>
  <c r="BQ456" i="1"/>
  <c r="EM224" i="1"/>
  <c r="BJ456" i="1"/>
  <c r="EU224" i="1"/>
  <c r="BR456" i="1"/>
  <c r="EN224" i="1"/>
  <c r="BK456" i="1"/>
  <c r="EV224" i="1"/>
  <c r="BS456" i="1"/>
  <c r="EI200" i="1"/>
  <c r="EQ200" i="1"/>
  <c r="EJ200" i="1"/>
  <c r="ER200" i="1"/>
  <c r="EK200" i="1"/>
  <c r="ES200" i="1"/>
  <c r="EL200" i="1"/>
  <c r="ET200" i="1"/>
  <c r="EM200" i="1"/>
  <c r="EU200" i="1"/>
  <c r="EN200" i="1"/>
  <c r="EV200" i="1"/>
  <c r="EO200" i="1"/>
  <c r="EW200" i="1"/>
  <c r="EH200" i="1"/>
  <c r="EP200" i="1"/>
  <c r="EX200" i="1"/>
  <c r="BU454" i="1"/>
  <c r="BU453" i="1"/>
  <c r="BU455" i="1"/>
  <c r="BU452" i="1"/>
  <c r="BU449" i="1"/>
  <c r="BU448" i="1"/>
  <c r="DK123" i="1" l="1"/>
  <c r="DG123" i="1"/>
  <c r="DD123" i="1"/>
  <c r="CY123" i="1"/>
  <c r="DJ123" i="1"/>
  <c r="CU123" i="1"/>
  <c r="DS123" i="1"/>
  <c r="DE123" i="1"/>
  <c r="CX123" i="1"/>
  <c r="CZ123" i="1"/>
  <c r="CW123" i="1"/>
  <c r="DL123" i="1"/>
  <c r="DP123" i="1"/>
  <c r="DO123" i="1"/>
  <c r="DQ123" i="1"/>
  <c r="DN123" i="1"/>
  <c r="DT224" i="1"/>
  <c r="AQ224" i="1" s="1"/>
  <c r="AO222" i="3" s="1"/>
  <c r="CY224" i="1"/>
  <c r="V224" i="1" s="1"/>
  <c r="T222" i="3" s="1"/>
  <c r="DS224" i="1"/>
  <c r="AP224" i="1" s="1"/>
  <c r="AN222" i="3" s="1"/>
  <c r="EB224" i="1"/>
  <c r="AY224" i="1" s="1"/>
  <c r="AW222" i="3" s="1"/>
  <c r="DQ224" i="1"/>
  <c r="AN224" i="1" s="1"/>
  <c r="AL222" i="3" s="1"/>
  <c r="DG224" i="1"/>
  <c r="AD224" i="1" s="1"/>
  <c r="AB222" i="3" s="1"/>
  <c r="CV224" i="1"/>
  <c r="S224" i="1" s="1"/>
  <c r="Q222" i="3" s="1"/>
  <c r="EA224" i="1"/>
  <c r="AX224" i="1" s="1"/>
  <c r="AV222" i="3" s="1"/>
  <c r="DP224" i="1"/>
  <c r="AM224" i="1" s="1"/>
  <c r="AK222" i="3" s="1"/>
  <c r="DE224" i="1"/>
  <c r="AB224" i="1" s="1"/>
  <c r="Z222" i="3" s="1"/>
  <c r="CU224" i="1"/>
  <c r="R224" i="1" s="1"/>
  <c r="P222" i="3" s="1"/>
  <c r="DC224" i="1"/>
  <c r="Z224" i="1" s="1"/>
  <c r="X222" i="3" s="1"/>
  <c r="DY224" i="1"/>
  <c r="AV224" i="1" s="1"/>
  <c r="AT222" i="3" s="1"/>
  <c r="DO224" i="1"/>
  <c r="AL224" i="1" s="1"/>
  <c r="AJ222" i="3" s="1"/>
  <c r="DD224" i="1"/>
  <c r="AA224" i="1" s="1"/>
  <c r="Y222" i="3" s="1"/>
  <c r="CS224" i="1"/>
  <c r="P224" i="1" s="1"/>
  <c r="N222" i="3" s="1"/>
  <c r="DM224" i="1"/>
  <c r="AJ224" i="1" s="1"/>
  <c r="AH222" i="3" s="1"/>
  <c r="DX224" i="1"/>
  <c r="AU224" i="1" s="1"/>
  <c r="AS222" i="3" s="1"/>
  <c r="CR224" i="1"/>
  <c r="EG224" i="1"/>
  <c r="BD224" i="1" s="1"/>
  <c r="BB222" i="3" s="1"/>
  <c r="DW224" i="1"/>
  <c r="AT224" i="1" s="1"/>
  <c r="AR222" i="3" s="1"/>
  <c r="DL224" i="1"/>
  <c r="AI224" i="1" s="1"/>
  <c r="AG222" i="3" s="1"/>
  <c r="DA224" i="1"/>
  <c r="X224" i="1" s="1"/>
  <c r="V222" i="3" s="1"/>
  <c r="CW224" i="1"/>
  <c r="T224" i="1" s="1"/>
  <c r="R222" i="3" s="1"/>
  <c r="EF224" i="1"/>
  <c r="BC224" i="1" s="1"/>
  <c r="BA222" i="3" s="1"/>
  <c r="DU224" i="1"/>
  <c r="AR224" i="1" s="1"/>
  <c r="AP222" i="3" s="1"/>
  <c r="DK224" i="1"/>
  <c r="AH224" i="1" s="1"/>
  <c r="AF222" i="3" s="1"/>
  <c r="CZ224" i="1"/>
  <c r="W224" i="1" s="1"/>
  <c r="U222" i="3" s="1"/>
  <c r="EE224" i="1"/>
  <c r="BB224" i="1" s="1"/>
  <c r="AZ222" i="3" s="1"/>
  <c r="DI224" i="1"/>
  <c r="AF224" i="1" s="1"/>
  <c r="AD222" i="3" s="1"/>
  <c r="EC224" i="1"/>
  <c r="AZ224" i="1" s="1"/>
  <c r="AX222" i="3" s="1"/>
  <c r="DH224" i="1"/>
  <c r="AE224" i="1" s="1"/>
  <c r="AC222" i="3" s="1"/>
  <c r="DB224" i="1"/>
  <c r="Y224" i="1" s="1"/>
  <c r="W222" i="3" s="1"/>
  <c r="DJ224" i="1"/>
  <c r="AG224" i="1" s="1"/>
  <c r="AE222" i="3" s="1"/>
  <c r="DR224" i="1"/>
  <c r="AO224" i="1" s="1"/>
  <c r="AM222" i="3" s="1"/>
  <c r="DZ224" i="1"/>
  <c r="AW224" i="1" s="1"/>
  <c r="AU222" i="3" s="1"/>
  <c r="CX224" i="1"/>
  <c r="U224" i="1" s="1"/>
  <c r="S222" i="3" s="1"/>
  <c r="DN224" i="1"/>
  <c r="AK224" i="1" s="1"/>
  <c r="AI222" i="3" s="1"/>
  <c r="DV224" i="1"/>
  <c r="AS224" i="1" s="1"/>
  <c r="AQ222" i="3" s="1"/>
  <c r="DF224" i="1"/>
  <c r="AC224" i="1" s="1"/>
  <c r="AA222" i="3" s="1"/>
  <c r="ED224" i="1"/>
  <c r="BA224" i="1" s="1"/>
  <c r="AY222" i="3" s="1"/>
  <c r="CT224" i="1"/>
  <c r="N13" i="1"/>
  <c r="L11" i="3" s="1"/>
  <c r="R222" i="8" l="1"/>
  <c r="N222" i="8"/>
  <c r="Q222" i="8"/>
  <c r="S222" i="8"/>
  <c r="L11" i="8"/>
  <c r="P222" i="8"/>
  <c r="T222" i="8"/>
  <c r="O224" i="1"/>
  <c r="Q224" i="1"/>
  <c r="M13" i="1"/>
  <c r="K11" i="3" s="1"/>
  <c r="V456" i="1"/>
  <c r="Y456" i="1"/>
  <c r="AC456" i="1"/>
  <c r="T456" i="1"/>
  <c r="P456" i="1"/>
  <c r="X456" i="1"/>
  <c r="AA456" i="1"/>
  <c r="S456" i="1"/>
  <c r="R456" i="1"/>
  <c r="AB456" i="1"/>
  <c r="AD456" i="1"/>
  <c r="U456" i="1"/>
  <c r="W456" i="1"/>
  <c r="Z456" i="1"/>
  <c r="AE456" i="1"/>
  <c r="AX456" i="1"/>
  <c r="AS456" i="1"/>
  <c r="AZ456" i="1"/>
  <c r="AK456" i="1"/>
  <c r="AF456" i="1"/>
  <c r="AI456" i="1"/>
  <c r="AL456" i="1"/>
  <c r="BB456" i="1"/>
  <c r="AT456" i="1"/>
  <c r="AV456" i="1"/>
  <c r="AN456" i="1"/>
  <c r="AW456" i="1"/>
  <c r="BD456" i="1"/>
  <c r="AY456" i="1"/>
  <c r="AO456" i="1"/>
  <c r="AH456" i="1"/>
  <c r="AP456" i="1"/>
  <c r="AG456" i="1"/>
  <c r="AR456" i="1"/>
  <c r="AU456" i="1"/>
  <c r="BA456" i="1"/>
  <c r="BC456" i="1"/>
  <c r="AJ456" i="1"/>
  <c r="AM456" i="1"/>
  <c r="AQ456" i="1"/>
  <c r="K11" i="8" l="1"/>
  <c r="Q456" i="1"/>
  <c r="O222" i="3"/>
  <c r="O456" i="1"/>
  <c r="M222" i="3"/>
  <c r="L13" i="1"/>
  <c r="J11" i="3" s="1"/>
  <c r="A1" i="10"/>
  <c r="A1" i="11"/>
  <c r="A235" i="10"/>
  <c r="A234" i="10"/>
  <c r="A233" i="10"/>
  <c r="A232" i="10"/>
  <c r="A231" i="10"/>
  <c r="A230" i="10"/>
  <c r="A229" i="10"/>
  <c r="A228" i="10"/>
  <c r="A227" i="10"/>
  <c r="A226" i="10"/>
  <c r="A225" i="10"/>
  <c r="A224" i="10"/>
  <c r="A223" i="10"/>
  <c r="A222" i="10"/>
  <c r="A221" i="10"/>
  <c r="A220" i="10"/>
  <c r="A219" i="10"/>
  <c r="A218" i="10"/>
  <c r="A217" i="10"/>
  <c r="A216" i="10"/>
  <c r="A215" i="10"/>
  <c r="A214" i="10"/>
  <c r="A213" i="10"/>
  <c r="A212" i="10"/>
  <c r="A211" i="10"/>
  <c r="A210" i="10"/>
  <c r="A209" i="10"/>
  <c r="A208" i="10"/>
  <c r="A207" i="10"/>
  <c r="A206" i="10"/>
  <c r="A205" i="10"/>
  <c r="A204" i="10"/>
  <c r="A203" i="10"/>
  <c r="A202" i="10"/>
  <c r="A201" i="10"/>
  <c r="A200" i="10"/>
  <c r="A199" i="10"/>
  <c r="A198" i="10"/>
  <c r="A197" i="10"/>
  <c r="A196" i="10"/>
  <c r="A195" i="10"/>
  <c r="A194" i="10"/>
  <c r="A193" i="10"/>
  <c r="A192" i="10"/>
  <c r="A191" i="10"/>
  <c r="A190" i="10"/>
  <c r="A189" i="10"/>
  <c r="A188" i="10"/>
  <c r="A187" i="10"/>
  <c r="A186" i="10"/>
  <c r="A185" i="10"/>
  <c r="A184" i="10"/>
  <c r="A183" i="10"/>
  <c r="A182" i="10"/>
  <c r="A181" i="10"/>
  <c r="A180" i="10"/>
  <c r="A179" i="10"/>
  <c r="A178" i="10"/>
  <c r="A177" i="10"/>
  <c r="A176" i="10"/>
  <c r="A175" i="10"/>
  <c r="A174" i="10"/>
  <c r="A173" i="10"/>
  <c r="A172" i="10"/>
  <c r="A171" i="10"/>
  <c r="A170" i="10"/>
  <c r="A169" i="10"/>
  <c r="A168" i="10"/>
  <c r="A167" i="10"/>
  <c r="A166" i="10"/>
  <c r="A165" i="10"/>
  <c r="A164" i="10"/>
  <c r="A163" i="10"/>
  <c r="A162" i="10"/>
  <c r="A161" i="10"/>
  <c r="A160" i="10"/>
  <c r="A159" i="10"/>
  <c r="A158" i="10"/>
  <c r="A157" i="10"/>
  <c r="A156" i="10"/>
  <c r="A155" i="10"/>
  <c r="A154" i="10"/>
  <c r="A153" i="10"/>
  <c r="A152" i="10"/>
  <c r="A151" i="10"/>
  <c r="A150" i="10"/>
  <c r="A149" i="10"/>
  <c r="A148" i="10"/>
  <c r="A147" i="10"/>
  <c r="A146" i="10"/>
  <c r="A145" i="10"/>
  <c r="A144" i="10"/>
  <c r="A143" i="10"/>
  <c r="A142" i="10"/>
  <c r="A141" i="10"/>
  <c r="A140" i="10"/>
  <c r="A139" i="10"/>
  <c r="A138" i="10"/>
  <c r="A137" i="10"/>
  <c r="A136" i="10"/>
  <c r="A135" i="10"/>
  <c r="A134" i="10"/>
  <c r="A133" i="10"/>
  <c r="A132" i="10"/>
  <c r="A131" i="10"/>
  <c r="A130" i="10"/>
  <c r="A129" i="10"/>
  <c r="A128" i="10"/>
  <c r="A127" i="10"/>
  <c r="A126" i="10"/>
  <c r="A125" i="10"/>
  <c r="A124" i="10"/>
  <c r="A123" i="10"/>
  <c r="A122" i="10"/>
  <c r="A121" i="10"/>
  <c r="A120" i="10"/>
  <c r="A119" i="10"/>
  <c r="A118" i="10"/>
  <c r="A117" i="10"/>
  <c r="A116" i="10"/>
  <c r="A115" i="10"/>
  <c r="A114" i="10"/>
  <c r="A113" i="10"/>
  <c r="A112" i="10"/>
  <c r="A111" i="10"/>
  <c r="A110" i="10"/>
  <c r="A109" i="10"/>
  <c r="A108" i="10"/>
  <c r="A107" i="10"/>
  <c r="A106" i="10"/>
  <c r="A105" i="10"/>
  <c r="A104" i="10"/>
  <c r="A103" i="10"/>
  <c r="A102" i="10"/>
  <c r="A101" i="10"/>
  <c r="A100" i="10"/>
  <c r="A99" i="10"/>
  <c r="A98" i="10"/>
  <c r="A97" i="10"/>
  <c r="A95" i="10"/>
  <c r="A94" i="10"/>
  <c r="A93" i="10"/>
  <c r="A92" i="10"/>
  <c r="A91" i="10"/>
  <c r="A90" i="10"/>
  <c r="A89" i="10"/>
  <c r="A88" i="10"/>
  <c r="A87" i="10"/>
  <c r="A86" i="10"/>
  <c r="A85" i="10"/>
  <c r="A84" i="10"/>
  <c r="A83" i="10"/>
  <c r="A82" i="10"/>
  <c r="A81" i="10"/>
  <c r="A80" i="10"/>
  <c r="A79" i="10"/>
  <c r="A78" i="10"/>
  <c r="A77" i="10"/>
  <c r="A76" i="10"/>
  <c r="A75" i="10"/>
  <c r="A74" i="10"/>
  <c r="A73" i="10"/>
  <c r="A72" i="10"/>
  <c r="A71" i="10"/>
  <c r="A70" i="10"/>
  <c r="A69" i="10"/>
  <c r="A68" i="10"/>
  <c r="A67" i="10"/>
  <c r="A66" i="10"/>
  <c r="A65" i="10"/>
  <c r="A64" i="10"/>
  <c r="A63" i="10"/>
  <c r="A62" i="10"/>
  <c r="A61" i="10"/>
  <c r="A60" i="10"/>
  <c r="A59" i="10"/>
  <c r="A58" i="10"/>
  <c r="A57" i="10"/>
  <c r="A56" i="10"/>
  <c r="A55" i="10"/>
  <c r="A54" i="10"/>
  <c r="A53" i="10"/>
  <c r="A52" i="10"/>
  <c r="A51" i="10"/>
  <c r="A50" i="10"/>
  <c r="A48" i="10"/>
  <c r="A47" i="10"/>
  <c r="A46" i="10"/>
  <c r="A45" i="10"/>
  <c r="A44" i="10"/>
  <c r="A43" i="10"/>
  <c r="A42" i="10"/>
  <c r="A41" i="10"/>
  <c r="A40" i="10"/>
  <c r="A39" i="10"/>
  <c r="A38" i="10"/>
  <c r="A37" i="10"/>
  <c r="A36" i="10"/>
  <c r="A35" i="10"/>
  <c r="A34" i="10"/>
  <c r="A33" i="10"/>
  <c r="A32" i="10"/>
  <c r="A31" i="10"/>
  <c r="A30" i="10"/>
  <c r="A29" i="10"/>
  <c r="A28" i="10"/>
  <c r="A27" i="10"/>
  <c r="A26" i="10"/>
  <c r="A25" i="10"/>
  <c r="A24" i="10"/>
  <c r="A23" i="10"/>
  <c r="A22" i="10"/>
  <c r="A21" i="10"/>
  <c r="A20" i="10"/>
  <c r="A19" i="10"/>
  <c r="A18" i="10"/>
  <c r="A17" i="10"/>
  <c r="A16" i="10"/>
  <c r="A15" i="10"/>
  <c r="A14" i="10"/>
  <c r="A13" i="10"/>
  <c r="A12" i="10"/>
  <c r="A11" i="10"/>
  <c r="A10" i="10"/>
  <c r="A9" i="10"/>
  <c r="A8" i="10"/>
  <c r="A7" i="10"/>
  <c r="A6" i="10"/>
  <c r="A5" i="10"/>
  <c r="A4" i="10"/>
  <c r="A3" i="10"/>
  <c r="A2" i="10"/>
  <c r="A235" i="11"/>
  <c r="A234" i="11"/>
  <c r="A233" i="11"/>
  <c r="A232" i="11"/>
  <c r="A231" i="11"/>
  <c r="A230" i="11"/>
  <c r="A229" i="11"/>
  <c r="A228" i="11"/>
  <c r="A227" i="11"/>
  <c r="A226" i="11"/>
  <c r="A225" i="11"/>
  <c r="A224" i="11"/>
  <c r="A223" i="11"/>
  <c r="A222" i="11"/>
  <c r="A221" i="11"/>
  <c r="A220" i="11"/>
  <c r="A219" i="11"/>
  <c r="A218" i="11"/>
  <c r="A217" i="11"/>
  <c r="A216" i="11"/>
  <c r="A215" i="11"/>
  <c r="A214" i="11"/>
  <c r="A213" i="11"/>
  <c r="A212" i="11"/>
  <c r="A211" i="11"/>
  <c r="A210" i="11"/>
  <c r="A209" i="11"/>
  <c r="A208" i="11"/>
  <c r="A207" i="11"/>
  <c r="A206" i="11"/>
  <c r="A205" i="11"/>
  <c r="A204" i="11"/>
  <c r="A203" i="11"/>
  <c r="A202" i="11"/>
  <c r="A201" i="11"/>
  <c r="A200" i="11"/>
  <c r="A199" i="11"/>
  <c r="A198" i="11"/>
  <c r="A197" i="11"/>
  <c r="A196" i="11"/>
  <c r="A195" i="11"/>
  <c r="A194" i="11"/>
  <c r="A193" i="11"/>
  <c r="A192" i="11"/>
  <c r="A191" i="11"/>
  <c r="A190" i="11"/>
  <c r="A189" i="11"/>
  <c r="A188" i="11"/>
  <c r="A187" i="11"/>
  <c r="A186" i="11"/>
  <c r="A185" i="11"/>
  <c r="A184" i="11"/>
  <c r="A183" i="11"/>
  <c r="A182" i="11"/>
  <c r="A181" i="11"/>
  <c r="A180" i="11"/>
  <c r="A179" i="11"/>
  <c r="A178" i="11"/>
  <c r="A177" i="11"/>
  <c r="A176" i="11"/>
  <c r="A175" i="11"/>
  <c r="A174" i="11"/>
  <c r="A173" i="11"/>
  <c r="A172" i="11"/>
  <c r="A171" i="11"/>
  <c r="A170" i="11"/>
  <c r="A169" i="11"/>
  <c r="A168" i="11"/>
  <c r="A167" i="11"/>
  <c r="A166" i="11"/>
  <c r="A165" i="11"/>
  <c r="A164" i="11"/>
  <c r="A163" i="11"/>
  <c r="A162" i="11"/>
  <c r="A161" i="11"/>
  <c r="A160" i="11"/>
  <c r="A159" i="11"/>
  <c r="A158" i="11"/>
  <c r="A157" i="11"/>
  <c r="A156" i="11"/>
  <c r="A155" i="11"/>
  <c r="A154" i="11"/>
  <c r="A153" i="11"/>
  <c r="A152" i="11"/>
  <c r="A151" i="11"/>
  <c r="A150" i="11"/>
  <c r="A149" i="11"/>
  <c r="A148" i="11"/>
  <c r="A147" i="11"/>
  <c r="A146" i="11"/>
  <c r="A145" i="11"/>
  <c r="A144" i="11"/>
  <c r="A143" i="11"/>
  <c r="A142" i="11"/>
  <c r="A141" i="11"/>
  <c r="A140" i="11"/>
  <c r="A139" i="11"/>
  <c r="A138" i="11"/>
  <c r="A137" i="11"/>
  <c r="A136" i="11"/>
  <c r="A135" i="11"/>
  <c r="A134" i="11"/>
  <c r="A133" i="11"/>
  <c r="A132" i="11"/>
  <c r="A131" i="11"/>
  <c r="A130" i="11"/>
  <c r="A129" i="11"/>
  <c r="A128" i="11"/>
  <c r="A127" i="11"/>
  <c r="A126" i="11"/>
  <c r="A125" i="11"/>
  <c r="A124" i="11"/>
  <c r="A123" i="11"/>
  <c r="A122" i="11"/>
  <c r="A121" i="11"/>
  <c r="A120" i="11"/>
  <c r="A119" i="11"/>
  <c r="A118" i="11"/>
  <c r="A117" i="11"/>
  <c r="A116" i="11"/>
  <c r="A115" i="11"/>
  <c r="A114" i="11"/>
  <c r="A113" i="11"/>
  <c r="A112" i="11"/>
  <c r="A111" i="11"/>
  <c r="A110" i="11"/>
  <c r="A109" i="11"/>
  <c r="A108" i="11"/>
  <c r="A107" i="11"/>
  <c r="A106" i="11"/>
  <c r="A105" i="11"/>
  <c r="A104" i="11"/>
  <c r="A103" i="11"/>
  <c r="A102" i="11"/>
  <c r="A101" i="11"/>
  <c r="A100" i="11"/>
  <c r="A99" i="11"/>
  <c r="A98" i="11"/>
  <c r="A97" i="11"/>
  <c r="A95" i="11"/>
  <c r="A94" i="11"/>
  <c r="A93" i="11"/>
  <c r="A92" i="11"/>
  <c r="A91" i="11"/>
  <c r="A90" i="11"/>
  <c r="A89" i="11"/>
  <c r="A88" i="11"/>
  <c r="A87" i="11"/>
  <c r="A86" i="11"/>
  <c r="A85" i="11"/>
  <c r="A84" i="11"/>
  <c r="A83" i="11"/>
  <c r="A82" i="11"/>
  <c r="A81" i="11"/>
  <c r="A80" i="11"/>
  <c r="A79" i="11"/>
  <c r="A78" i="11"/>
  <c r="A77" i="11"/>
  <c r="A76" i="11"/>
  <c r="A75" i="11"/>
  <c r="A74" i="11"/>
  <c r="A73" i="11"/>
  <c r="A72" i="11"/>
  <c r="A71" i="11"/>
  <c r="A70" i="11"/>
  <c r="A69" i="11"/>
  <c r="A68" i="11"/>
  <c r="A67" i="11"/>
  <c r="A66" i="11"/>
  <c r="A65" i="11"/>
  <c r="A64" i="11"/>
  <c r="A63" i="11"/>
  <c r="A62" i="11"/>
  <c r="A61" i="11"/>
  <c r="A60" i="11"/>
  <c r="A59" i="11"/>
  <c r="A58" i="11"/>
  <c r="A57" i="11"/>
  <c r="A56" i="11"/>
  <c r="A55" i="11"/>
  <c r="A54" i="11"/>
  <c r="A53" i="11"/>
  <c r="A52" i="11"/>
  <c r="A51" i="11"/>
  <c r="A50" i="11"/>
  <c r="A48" i="11"/>
  <c r="A47" i="11"/>
  <c r="A46" i="11"/>
  <c r="A45" i="11"/>
  <c r="A44" i="11"/>
  <c r="A43" i="11"/>
  <c r="A42" i="11"/>
  <c r="A41" i="11"/>
  <c r="A40" i="11"/>
  <c r="A39" i="11"/>
  <c r="A38" i="11"/>
  <c r="A37" i="11"/>
  <c r="A36" i="11"/>
  <c r="A35" i="11"/>
  <c r="A34" i="11"/>
  <c r="A33" i="11"/>
  <c r="A32" i="11"/>
  <c r="A31" i="11"/>
  <c r="A30" i="11"/>
  <c r="A29" i="11"/>
  <c r="A28" i="11"/>
  <c r="A27" i="11"/>
  <c r="A26" i="11"/>
  <c r="A25" i="11"/>
  <c r="A24" i="11"/>
  <c r="A23" i="11"/>
  <c r="A22" i="11"/>
  <c r="A21" i="11"/>
  <c r="A20" i="11"/>
  <c r="A19" i="11"/>
  <c r="A18" i="11"/>
  <c r="A17" i="11"/>
  <c r="A16" i="11"/>
  <c r="A15" i="11"/>
  <c r="A14" i="11"/>
  <c r="A13" i="11"/>
  <c r="A12" i="11"/>
  <c r="A11" i="11"/>
  <c r="A10" i="11"/>
  <c r="A9" i="11"/>
  <c r="A8" i="11"/>
  <c r="A7" i="11"/>
  <c r="A6" i="11"/>
  <c r="A5" i="11"/>
  <c r="A4" i="11"/>
  <c r="A3" i="11"/>
  <c r="A2" i="11"/>
  <c r="J11" i="8" l="1"/>
  <c r="M222" i="8"/>
  <c r="O222" i="8"/>
  <c r="K13" i="1"/>
  <c r="I11" i="3" s="1"/>
  <c r="EN1" i="9"/>
  <c r="EO1" i="9" s="1"/>
  <c r="EP1" i="9" s="1"/>
  <c r="EQ1" i="9" s="1"/>
  <c r="ER1" i="9" s="1"/>
  <c r="ES1" i="9" s="1"/>
  <c r="ET1" i="9" s="1"/>
  <c r="EU1" i="9" s="1"/>
  <c r="EV1" i="9" s="1"/>
  <c r="EW1" i="9" s="1"/>
  <c r="EX1" i="9" s="1"/>
  <c r="EY1" i="9" s="1"/>
  <c r="EZ1" i="9" s="1"/>
  <c r="FA1" i="9" s="1"/>
  <c r="FB1" i="9" s="1"/>
  <c r="EN1" i="8"/>
  <c r="EO1" i="8" s="1"/>
  <c r="EP1" i="8" s="1"/>
  <c r="EQ1" i="8" s="1"/>
  <c r="ER1" i="8" s="1"/>
  <c r="ES1" i="8" s="1"/>
  <c r="ET1" i="8" s="1"/>
  <c r="EU1" i="8" s="1"/>
  <c r="EV1" i="8" s="1"/>
  <c r="EW1" i="8" s="1"/>
  <c r="EX1" i="8" s="1"/>
  <c r="EY1" i="8" s="1"/>
  <c r="EZ1" i="8" s="1"/>
  <c r="FA1" i="8" s="1"/>
  <c r="FB1" i="8" s="1"/>
  <c r="EN1" i="6"/>
  <c r="EO1" i="6" s="1"/>
  <c r="EP1" i="6" s="1"/>
  <c r="EQ1" i="6" s="1"/>
  <c r="ER1" i="6" s="1"/>
  <c r="ES1" i="6" s="1"/>
  <c r="ET1" i="6" s="1"/>
  <c r="EU1" i="6" s="1"/>
  <c r="EV1" i="6" s="1"/>
  <c r="EW1" i="6" s="1"/>
  <c r="EX1" i="6" s="1"/>
  <c r="EY1" i="6" s="1"/>
  <c r="EZ1" i="6" s="1"/>
  <c r="FA1" i="6" s="1"/>
  <c r="FB1" i="6" s="1"/>
  <c r="EN1" i="7"/>
  <c r="EO1" i="7" s="1"/>
  <c r="EP1" i="7" s="1"/>
  <c r="EQ1" i="7" s="1"/>
  <c r="ER1" i="7" s="1"/>
  <c r="ES1" i="7" s="1"/>
  <c r="ET1" i="7" s="1"/>
  <c r="EU1" i="7" s="1"/>
  <c r="EV1" i="7" s="1"/>
  <c r="EW1" i="7" s="1"/>
  <c r="EX1" i="7" s="1"/>
  <c r="EY1" i="7" s="1"/>
  <c r="EZ1" i="7" s="1"/>
  <c r="FA1" i="7" s="1"/>
  <c r="FB1" i="7" s="1"/>
  <c r="I11" i="8" l="1"/>
  <c r="J13" i="1"/>
  <c r="H11" i="3" s="1"/>
  <c r="EY212" i="1"/>
  <c r="EY204" i="1"/>
  <c r="EY201" i="1"/>
  <c r="EY183" i="1"/>
  <c r="EY170" i="1"/>
  <c r="EY162" i="1"/>
  <c r="EY161" i="1"/>
  <c r="EY158" i="1"/>
  <c r="EY150" i="1"/>
  <c r="EY146" i="1"/>
  <c r="EY138" i="1"/>
  <c r="EY127" i="1"/>
  <c r="EY98" i="1"/>
  <c r="EY96" i="1"/>
  <c r="EY84" i="1"/>
  <c r="EY71" i="1"/>
  <c r="EY47" i="1"/>
  <c r="EY46" i="1"/>
  <c r="EY28" i="1"/>
  <c r="H11" i="8" l="1"/>
  <c r="I13" i="1"/>
  <c r="G11" i="3" s="1"/>
  <c r="G11" i="8" l="1"/>
  <c r="EZ204" i="1"/>
  <c r="FA158" i="1"/>
  <c r="EZ84" i="1"/>
  <c r="EZ161" i="1"/>
  <c r="EZ212" i="1"/>
  <c r="FA150" i="1"/>
  <c r="EZ71" i="1"/>
  <c r="EZ158" i="1"/>
  <c r="FA146" i="1"/>
  <c r="EZ150" i="1"/>
  <c r="FA138" i="1"/>
  <c r="EZ46" i="1"/>
  <c r="EZ146" i="1"/>
  <c r="EZ183" i="1"/>
  <c r="EZ127" i="1"/>
  <c r="EZ28" i="1"/>
  <c r="EZ138" i="1"/>
  <c r="EZ201" i="1"/>
  <c r="FA170" i="1"/>
  <c r="EZ98" i="1"/>
  <c r="EZ47" i="1"/>
  <c r="FA162" i="1"/>
  <c r="EZ96" i="1"/>
  <c r="EZ170" i="1"/>
  <c r="FA161" i="1"/>
  <c r="EZ162" i="1"/>
  <c r="H13" i="1"/>
  <c r="F11" i="3" s="1"/>
  <c r="BY127" i="1"/>
  <c r="BY71" i="1"/>
  <c r="BY161" i="1"/>
  <c r="BY170" i="1"/>
  <c r="BY162" i="1"/>
  <c r="BY158" i="1"/>
  <c r="BY150" i="1"/>
  <c r="BY146" i="1"/>
  <c r="BY138" i="1"/>
  <c r="BY96" i="1"/>
  <c r="BY95" i="1"/>
  <c r="BY84" i="1"/>
  <c r="BU268" i="1"/>
  <c r="BU307" i="1" s="1"/>
  <c r="BU371" i="1" s="1"/>
  <c r="BU308" i="1"/>
  <c r="BT268" i="1"/>
  <c r="F11" i="8" l="1"/>
  <c r="FB71" i="1"/>
  <c r="FA47" i="1"/>
  <c r="FB150" i="1"/>
  <c r="FA84" i="1"/>
  <c r="FB158" i="1"/>
  <c r="FA96" i="1"/>
  <c r="FB84" i="1"/>
  <c r="FB162" i="1"/>
  <c r="FA201" i="1"/>
  <c r="FB170" i="1"/>
  <c r="FA71" i="1"/>
  <c r="FB96" i="1"/>
  <c r="FA98" i="1"/>
  <c r="FA212" i="1"/>
  <c r="FB161" i="1"/>
  <c r="FA127" i="1"/>
  <c r="FA28" i="1"/>
  <c r="FB138" i="1"/>
  <c r="FA183" i="1"/>
  <c r="FB146" i="1"/>
  <c r="FA46" i="1"/>
  <c r="G13" i="1"/>
  <c r="E11" i="3" s="1"/>
  <c r="BY183" i="1"/>
  <c r="BZ127" i="1"/>
  <c r="FB127" i="1"/>
  <c r="BY47" i="1"/>
  <c r="BY204" i="1"/>
  <c r="FA204" i="1"/>
  <c r="BY98" i="1"/>
  <c r="BZ138" i="1"/>
  <c r="BZ146" i="1"/>
  <c r="BY46" i="1"/>
  <c r="BY201" i="1"/>
  <c r="BZ71" i="1"/>
  <c r="BZ84" i="1"/>
  <c r="BZ96" i="1"/>
  <c r="BY48" i="1"/>
  <c r="BZ95" i="1"/>
  <c r="BY28" i="1"/>
  <c r="BY212" i="1"/>
  <c r="BZ150" i="1"/>
  <c r="BZ158" i="1"/>
  <c r="BZ204" i="1"/>
  <c r="BZ162" i="1"/>
  <c r="BZ170" i="1"/>
  <c r="BZ161" i="1"/>
  <c r="E11" i="8" l="1"/>
  <c r="FC150" i="1"/>
  <c r="FB201" i="1"/>
  <c r="FB46" i="1"/>
  <c r="FC127" i="1"/>
  <c r="FB28" i="1"/>
  <c r="FC146" i="1"/>
  <c r="BZ183" i="1"/>
  <c r="FC138" i="1"/>
  <c r="FC170" i="1"/>
  <c r="BZ48" i="1"/>
  <c r="FB98" i="1"/>
  <c r="CA95" i="1"/>
  <c r="FC162" i="1"/>
  <c r="FB212" i="1"/>
  <c r="FC204" i="1"/>
  <c r="FC84" i="1"/>
  <c r="CA158" i="1"/>
  <c r="CB158" i="1" s="1"/>
  <c r="FC158" i="1"/>
  <c r="FB204" i="1"/>
  <c r="CA161" i="1"/>
  <c r="FC161" i="1"/>
  <c r="CA84" i="1"/>
  <c r="FB47" i="1"/>
  <c r="CA96" i="1"/>
  <c r="FC96" i="1"/>
  <c r="CA127" i="1"/>
  <c r="BZ28" i="1"/>
  <c r="CA71" i="1"/>
  <c r="FC71" i="1"/>
  <c r="FB183" i="1"/>
  <c r="CA150" i="1"/>
  <c r="CA146" i="1"/>
  <c r="BZ47" i="1"/>
  <c r="BV268" i="1"/>
  <c r="BV307" i="1" s="1"/>
  <c r="BV371" i="1" s="1"/>
  <c r="EY87" i="1"/>
  <c r="BZ98" i="1"/>
  <c r="BZ212" i="1"/>
  <c r="BZ201" i="1"/>
  <c r="CA138" i="1"/>
  <c r="CA183" i="1"/>
  <c r="BZ46" i="1"/>
  <c r="CB161" i="1"/>
  <c r="CA170" i="1"/>
  <c r="CA162" i="1"/>
  <c r="CB150" i="1"/>
  <c r="CA204" i="1"/>
  <c r="CB95" i="1"/>
  <c r="CA48" i="1"/>
  <c r="CB84" i="1"/>
  <c r="FD162" i="1" l="1"/>
  <c r="FC212" i="1"/>
  <c r="FD84" i="1"/>
  <c r="FD170" i="1"/>
  <c r="FE161" i="1"/>
  <c r="FD71" i="1"/>
  <c r="FD161" i="1"/>
  <c r="FC28" i="1"/>
  <c r="FC183" i="1"/>
  <c r="FC46" i="1"/>
  <c r="FE150" i="1"/>
  <c r="FD158" i="1"/>
  <c r="FE84" i="1"/>
  <c r="FD183" i="1"/>
  <c r="FD138" i="1"/>
  <c r="FD96" i="1"/>
  <c r="FE158" i="1"/>
  <c r="CA212" i="1"/>
  <c r="FC201" i="1"/>
  <c r="FD150" i="1"/>
  <c r="BW268" i="1"/>
  <c r="BW307" i="1" s="1"/>
  <c r="BW371" i="1" s="1"/>
  <c r="EZ87" i="1"/>
  <c r="BX268" i="1"/>
  <c r="BX307" i="1" s="1"/>
  <c r="BX371" i="1" s="1"/>
  <c r="FA87" i="1"/>
  <c r="FC47" i="1"/>
  <c r="CA47" i="1"/>
  <c r="FD127" i="1"/>
  <c r="CB127" i="1"/>
  <c r="FD204" i="1"/>
  <c r="CB146" i="1"/>
  <c r="FD146" i="1"/>
  <c r="CA98" i="1"/>
  <c r="FC98" i="1"/>
  <c r="CB96" i="1"/>
  <c r="CA28" i="1"/>
  <c r="CB212" i="1"/>
  <c r="CB71" i="1"/>
  <c r="CC158" i="1"/>
  <c r="CA46" i="1"/>
  <c r="CB183" i="1"/>
  <c r="CB138" i="1"/>
  <c r="CA201" i="1"/>
  <c r="BY87" i="1"/>
  <c r="BT247" i="1"/>
  <c r="BT248" i="1"/>
  <c r="BT264" i="1"/>
  <c r="BT251" i="1"/>
  <c r="BT263" i="1"/>
  <c r="BT250" i="1"/>
  <c r="BT249" i="1"/>
  <c r="BT260" i="1"/>
  <c r="BT267" i="1"/>
  <c r="BT253" i="1"/>
  <c r="BT252" i="1"/>
  <c r="BT244" i="1"/>
  <c r="BT265" i="1"/>
  <c r="BT266" i="1"/>
  <c r="BT262" i="1"/>
  <c r="BT246" i="1"/>
  <c r="BT245" i="1"/>
  <c r="CB204" i="1"/>
  <c r="CC84" i="1"/>
  <c r="CC161" i="1"/>
  <c r="CB48" i="1"/>
  <c r="CC204" i="1"/>
  <c r="CB28" i="1"/>
  <c r="CC150" i="1"/>
  <c r="CB162" i="1"/>
  <c r="CB170" i="1"/>
  <c r="CC95" i="1"/>
  <c r="FF84" i="1" l="1"/>
  <c r="FF158" i="1"/>
  <c r="FE28" i="1"/>
  <c r="FE212" i="1"/>
  <c r="FD28" i="1"/>
  <c r="FF161" i="1"/>
  <c r="FE96" i="1"/>
  <c r="FD201" i="1"/>
  <c r="CC96" i="1"/>
  <c r="FE138" i="1"/>
  <c r="FD98" i="1"/>
  <c r="FD212" i="1"/>
  <c r="FF150" i="1"/>
  <c r="CC212" i="1"/>
  <c r="FE127" i="1"/>
  <c r="CC127" i="1"/>
  <c r="CC170" i="1"/>
  <c r="FE170" i="1"/>
  <c r="CC183" i="1"/>
  <c r="FE183" i="1"/>
  <c r="FD47" i="1"/>
  <c r="CB47" i="1"/>
  <c r="CC162" i="1"/>
  <c r="FE162" i="1"/>
  <c r="CB46" i="1"/>
  <c r="FD46" i="1"/>
  <c r="BY268" i="1"/>
  <c r="BY307" i="1" s="1"/>
  <c r="BY371" i="1" s="1"/>
  <c r="FB87" i="1"/>
  <c r="FE71" i="1"/>
  <c r="CC71" i="1"/>
  <c r="FE146" i="1"/>
  <c r="CC146" i="1"/>
  <c r="FE204" i="1"/>
  <c r="FF204" i="1"/>
  <c r="CB98" i="1"/>
  <c r="CC138" i="1"/>
  <c r="CB201" i="1"/>
  <c r="BZ87" i="1"/>
  <c r="CC28" i="1"/>
  <c r="CC48" i="1"/>
  <c r="A97" i="3"/>
  <c r="A95" i="3"/>
  <c r="FF28" i="1" l="1"/>
  <c r="FF138" i="1"/>
  <c r="FF183" i="1"/>
  <c r="FE201" i="1"/>
  <c r="FE46" i="1"/>
  <c r="FF170" i="1"/>
  <c r="FF162" i="1"/>
  <c r="FF212" i="1"/>
  <c r="FF96" i="1"/>
  <c r="EY198" i="1"/>
  <c r="EY184" i="1"/>
  <c r="EY164" i="1"/>
  <c r="EY152" i="1"/>
  <c r="EY131" i="1"/>
  <c r="EY97" i="1"/>
  <c r="EY78" i="1"/>
  <c r="EY61" i="1"/>
  <c r="EY41" i="1"/>
  <c r="EY24" i="1"/>
  <c r="EY155" i="1"/>
  <c r="EY178" i="1"/>
  <c r="EY163" i="1"/>
  <c r="EY145" i="1"/>
  <c r="EY129" i="1"/>
  <c r="EY112" i="1"/>
  <c r="EY93" i="1"/>
  <c r="EY76" i="1"/>
  <c r="EY59" i="1"/>
  <c r="EY39" i="1"/>
  <c r="EY22" i="1"/>
  <c r="EY144" i="1"/>
  <c r="EY126" i="1"/>
  <c r="EY91" i="1"/>
  <c r="EY74" i="1"/>
  <c r="EY57" i="1"/>
  <c r="EY20" i="1"/>
  <c r="EY174" i="1"/>
  <c r="EY169" i="1"/>
  <c r="EY159" i="1"/>
  <c r="EY142" i="1"/>
  <c r="EY124" i="1"/>
  <c r="EY108" i="1"/>
  <c r="EY89" i="1"/>
  <c r="EY72" i="1"/>
  <c r="EY55" i="1"/>
  <c r="EY18" i="1"/>
  <c r="EY160" i="1"/>
  <c r="EY168" i="1"/>
  <c r="EY157" i="1"/>
  <c r="EY140" i="1"/>
  <c r="EY122" i="1"/>
  <c r="EY106" i="1"/>
  <c r="EY69" i="1"/>
  <c r="EY53" i="1"/>
  <c r="EY33" i="1"/>
  <c r="EY167" i="1"/>
  <c r="EY156" i="1"/>
  <c r="EY120" i="1"/>
  <c r="EY104" i="1"/>
  <c r="EY83" i="1"/>
  <c r="EY67" i="1"/>
  <c r="EY50" i="1"/>
  <c r="EY14" i="1"/>
  <c r="EY166" i="1"/>
  <c r="EY135" i="1"/>
  <c r="EY118" i="1"/>
  <c r="EY81" i="1"/>
  <c r="EY65" i="1"/>
  <c r="EY29" i="1"/>
  <c r="EY196" i="1"/>
  <c r="EY165" i="1"/>
  <c r="EY154" i="1"/>
  <c r="EY133" i="1"/>
  <c r="EY116" i="1"/>
  <c r="EY100" i="1"/>
  <c r="EY79" i="1"/>
  <c r="EY63" i="1"/>
  <c r="EY43" i="1"/>
  <c r="FF146" i="1"/>
  <c r="CC98" i="1"/>
  <c r="FE98" i="1"/>
  <c r="FF71" i="1"/>
  <c r="BZ268" i="1"/>
  <c r="BZ307" i="1" s="1"/>
  <c r="BZ371" i="1" s="1"/>
  <c r="FC87" i="1"/>
  <c r="FE47" i="1"/>
  <c r="CC46" i="1"/>
  <c r="CC47" i="1"/>
  <c r="FF127" i="1"/>
  <c r="EY31" i="1"/>
  <c r="EY16" i="1"/>
  <c r="EY137" i="1"/>
  <c r="BV246" i="1"/>
  <c r="BV285" i="1" s="1"/>
  <c r="EY110" i="1"/>
  <c r="BV453" i="1"/>
  <c r="BV266" i="1"/>
  <c r="BV305" i="1" s="1"/>
  <c r="EY35" i="1"/>
  <c r="EY6" i="1"/>
  <c r="EY37" i="1"/>
  <c r="EY224" i="1"/>
  <c r="BV456" i="1"/>
  <c r="EY102" i="1"/>
  <c r="BV452" i="1"/>
  <c r="BV265" i="1"/>
  <c r="BV304" i="1" s="1"/>
  <c r="EY26" i="1"/>
  <c r="BV248" i="1"/>
  <c r="BV287" i="1" s="1"/>
  <c r="EY114" i="1"/>
  <c r="EY45" i="1"/>
  <c r="BV449" i="1"/>
  <c r="EY12" i="1"/>
  <c r="D239" i="1"/>
  <c r="CA87" i="1"/>
  <c r="CC201" i="1"/>
  <c r="BU252" i="1"/>
  <c r="BU291" i="1" s="1"/>
  <c r="BU423" i="1" s="1"/>
  <c r="BU244" i="1"/>
  <c r="BU247" i="1"/>
  <c r="BU286" i="1" s="1"/>
  <c r="BU418" i="1" s="1"/>
  <c r="BU253" i="1"/>
  <c r="BU292" i="1" s="1"/>
  <c r="BU424" i="1" s="1"/>
  <c r="BU267" i="1"/>
  <c r="BU306" i="1" s="1"/>
  <c r="BU438" i="1" s="1"/>
  <c r="BU245" i="1"/>
  <c r="BU284" i="1" s="1"/>
  <c r="BU416" i="1" s="1"/>
  <c r="BU250" i="1"/>
  <c r="BU289" i="1" s="1"/>
  <c r="BU421" i="1" s="1"/>
  <c r="BU246" i="1"/>
  <c r="BU285" i="1" s="1"/>
  <c r="BU417" i="1" s="1"/>
  <c r="BU262" i="1"/>
  <c r="BU301" i="1" s="1"/>
  <c r="BU433" i="1" s="1"/>
  <c r="BU266" i="1"/>
  <c r="BU305" i="1" s="1"/>
  <c r="BU437" i="1" s="1"/>
  <c r="BU260" i="1"/>
  <c r="BU299" i="1" s="1"/>
  <c r="BU431" i="1" s="1"/>
  <c r="BU265" i="1"/>
  <c r="BU304" i="1" s="1"/>
  <c r="BU436" i="1" s="1"/>
  <c r="BU263" i="1"/>
  <c r="BU302" i="1" s="1"/>
  <c r="BU434" i="1" s="1"/>
  <c r="BU251" i="1"/>
  <c r="BU290" i="1" s="1"/>
  <c r="BU422" i="1" s="1"/>
  <c r="BU264" i="1"/>
  <c r="BU303" i="1" s="1"/>
  <c r="BU435" i="1" s="1"/>
  <c r="BU248" i="1"/>
  <c r="BU287" i="1" s="1"/>
  <c r="BU419" i="1" s="1"/>
  <c r="BU249" i="1"/>
  <c r="BU288" i="1" s="1"/>
  <c r="BU420" i="1" s="1"/>
  <c r="EG2" i="6"/>
  <c r="EF2" i="6"/>
  <c r="EE2" i="6"/>
  <c r="ED2" i="6"/>
  <c r="EC2" i="6"/>
  <c r="EB2" i="6"/>
  <c r="EA2" i="6"/>
  <c r="DZ2" i="6"/>
  <c r="DY2" i="6"/>
  <c r="DX2" i="6"/>
  <c r="DW2" i="6"/>
  <c r="DV2" i="6"/>
  <c r="DU2" i="6"/>
  <c r="DT2" i="6"/>
  <c r="DS2" i="6"/>
  <c r="DR2" i="6"/>
  <c r="DQ2" i="6"/>
  <c r="DP2" i="6"/>
  <c r="DO2" i="6"/>
  <c r="DN2" i="6"/>
  <c r="DM2" i="6"/>
  <c r="DL2" i="6"/>
  <c r="DK2" i="6"/>
  <c r="DJ2" i="6"/>
  <c r="DI2" i="6"/>
  <c r="DH2" i="6"/>
  <c r="DG2" i="6"/>
  <c r="DF2" i="6"/>
  <c r="DE2" i="6"/>
  <c r="DD2" i="6"/>
  <c r="DC2" i="6"/>
  <c r="DB2" i="6"/>
  <c r="DA2" i="6"/>
  <c r="CZ2" i="6"/>
  <c r="CY2" i="6"/>
  <c r="CX2" i="6"/>
  <c r="CW2" i="6"/>
  <c r="CV2" i="6"/>
  <c r="CU2" i="6"/>
  <c r="CT2" i="6"/>
  <c r="CS2" i="6"/>
  <c r="CR2" i="6"/>
  <c r="CQ2" i="6"/>
  <c r="CP2" i="6"/>
  <c r="CO2" i="6"/>
  <c r="CN2" i="6"/>
  <c r="CM2" i="6"/>
  <c r="CL2" i="6"/>
  <c r="CK2" i="6"/>
  <c r="CJ2" i="6"/>
  <c r="CI2" i="6"/>
  <c r="CH2" i="6"/>
  <c r="CG2" i="6"/>
  <c r="CF2" i="6"/>
  <c r="CE2" i="6"/>
  <c r="CD2" i="6"/>
  <c r="CC2" i="6"/>
  <c r="EG2" i="8"/>
  <c r="EF2" i="8"/>
  <c r="EE2" i="8"/>
  <c r="ED2" i="8"/>
  <c r="EC2" i="8"/>
  <c r="EB2" i="8"/>
  <c r="EA2" i="8"/>
  <c r="DZ2" i="8"/>
  <c r="DY2" i="8"/>
  <c r="DX2" i="8"/>
  <c r="DW2" i="8"/>
  <c r="DV2" i="8"/>
  <c r="DU2" i="8"/>
  <c r="DT2" i="8"/>
  <c r="DS2" i="8"/>
  <c r="DR2" i="8"/>
  <c r="DQ2" i="8"/>
  <c r="DP2" i="8"/>
  <c r="DO2" i="8"/>
  <c r="DN2" i="8"/>
  <c r="DM2" i="8"/>
  <c r="DL2" i="8"/>
  <c r="DK2" i="8"/>
  <c r="DJ2" i="8"/>
  <c r="DI2" i="8"/>
  <c r="DH2" i="8"/>
  <c r="DG2" i="8"/>
  <c r="DF2" i="8"/>
  <c r="DE2" i="8"/>
  <c r="DD2" i="8"/>
  <c r="DC2" i="8"/>
  <c r="DB2" i="8"/>
  <c r="DA2" i="8"/>
  <c r="CZ2" i="8"/>
  <c r="CY2" i="8"/>
  <c r="CX2" i="8"/>
  <c r="CW2" i="8"/>
  <c r="CV2" i="8"/>
  <c r="EG2" i="9"/>
  <c r="EF2" i="9"/>
  <c r="EE2" i="9"/>
  <c r="ED2" i="9"/>
  <c r="EC2" i="9"/>
  <c r="EB2" i="9"/>
  <c r="EA2" i="9"/>
  <c r="DZ2" i="9"/>
  <c r="DY2" i="9"/>
  <c r="DX2" i="9"/>
  <c r="DW2" i="9"/>
  <c r="DV2" i="9"/>
  <c r="DU2" i="9"/>
  <c r="DT2" i="9"/>
  <c r="DS2" i="9"/>
  <c r="DR2" i="9"/>
  <c r="DQ2" i="9"/>
  <c r="DP2" i="9"/>
  <c r="DO2" i="9"/>
  <c r="DN2" i="9"/>
  <c r="DM2" i="9"/>
  <c r="DL2" i="9"/>
  <c r="DK2" i="9"/>
  <c r="DJ2" i="9"/>
  <c r="DI2" i="9"/>
  <c r="DH2" i="9"/>
  <c r="DG2" i="9"/>
  <c r="DF2" i="9"/>
  <c r="DE2" i="9"/>
  <c r="DD2" i="9"/>
  <c r="DC2" i="9"/>
  <c r="DB2" i="9"/>
  <c r="DA2" i="9"/>
  <c r="CZ2" i="9"/>
  <c r="CY2" i="9"/>
  <c r="CX2" i="9"/>
  <c r="CW2" i="9"/>
  <c r="CV2" i="9"/>
  <c r="CU2" i="9"/>
  <c r="CT2" i="9"/>
  <c r="CS2" i="9"/>
  <c r="CR2" i="9"/>
  <c r="CQ2" i="9"/>
  <c r="CP2" i="9"/>
  <c r="CO2" i="9"/>
  <c r="CN2" i="9"/>
  <c r="CM2" i="9"/>
  <c r="CL2" i="9"/>
  <c r="CK2" i="9"/>
  <c r="CJ2" i="9"/>
  <c r="CI2" i="9"/>
  <c r="CH2" i="9"/>
  <c r="CG2" i="9"/>
  <c r="CF2" i="9"/>
  <c r="CE2" i="9"/>
  <c r="CD2" i="9"/>
  <c r="CC2" i="9"/>
  <c r="EE1" i="9"/>
  <c r="EF1" i="9" s="1"/>
  <c r="EG1" i="9" s="1"/>
  <c r="EH1" i="9" s="1"/>
  <c r="EI1" i="9" s="1"/>
  <c r="EJ1" i="9" s="1"/>
  <c r="EK1" i="9" s="1"/>
  <c r="EL1" i="9" s="1"/>
  <c r="EE1" i="8"/>
  <c r="EF1" i="8" s="1"/>
  <c r="EG1" i="8" s="1"/>
  <c r="EH1" i="8" s="1"/>
  <c r="EI1" i="8" s="1"/>
  <c r="EJ1" i="8" s="1"/>
  <c r="EK1" i="8" s="1"/>
  <c r="EL1" i="8" s="1"/>
  <c r="EE1" i="6"/>
  <c r="EF1" i="6" s="1"/>
  <c r="EG1" i="6" s="1"/>
  <c r="EH1" i="6" s="1"/>
  <c r="EI1" i="6" s="1"/>
  <c r="EJ1" i="6" s="1"/>
  <c r="EK1" i="6" s="1"/>
  <c r="EL1" i="6" s="1"/>
  <c r="A235" i="9"/>
  <c r="A234" i="9"/>
  <c r="A233" i="9"/>
  <c r="A232" i="9"/>
  <c r="A231" i="9"/>
  <c r="A230" i="9"/>
  <c r="A229" i="9"/>
  <c r="A228" i="9"/>
  <c r="A227" i="9"/>
  <c r="A226" i="9"/>
  <c r="A225" i="9"/>
  <c r="A224" i="9"/>
  <c r="A223" i="9"/>
  <c r="A222" i="9"/>
  <c r="A221" i="9"/>
  <c r="A220" i="9"/>
  <c r="A219" i="9"/>
  <c r="A218" i="9"/>
  <c r="A217" i="9"/>
  <c r="A216" i="9"/>
  <c r="A215" i="9"/>
  <c r="A214" i="9"/>
  <c r="A213" i="9"/>
  <c r="A212" i="9"/>
  <c r="A211" i="9"/>
  <c r="A210" i="9"/>
  <c r="A209" i="9"/>
  <c r="A208" i="9"/>
  <c r="A207" i="9"/>
  <c r="A206" i="9"/>
  <c r="A205" i="9"/>
  <c r="A204" i="9"/>
  <c r="A203" i="9"/>
  <c r="A202" i="9"/>
  <c r="A201" i="9"/>
  <c r="A200" i="9"/>
  <c r="A199" i="9"/>
  <c r="A198" i="9"/>
  <c r="A197" i="9"/>
  <c r="A196" i="9"/>
  <c r="A195" i="9"/>
  <c r="A194" i="9"/>
  <c r="A193" i="9"/>
  <c r="A192" i="9"/>
  <c r="A191" i="9"/>
  <c r="A190" i="9"/>
  <c r="A189" i="9"/>
  <c r="A188" i="9"/>
  <c r="A187" i="9"/>
  <c r="A186" i="9"/>
  <c r="A185" i="9"/>
  <c r="A184" i="9"/>
  <c r="A183" i="9"/>
  <c r="A182" i="9"/>
  <c r="A181" i="9"/>
  <c r="A180" i="9"/>
  <c r="A179" i="9"/>
  <c r="A178" i="9"/>
  <c r="A177" i="9"/>
  <c r="A176" i="9"/>
  <c r="A175" i="9"/>
  <c r="A174" i="9"/>
  <c r="A173" i="9"/>
  <c r="A172" i="9"/>
  <c r="A171" i="9"/>
  <c r="A170" i="9"/>
  <c r="A169" i="9"/>
  <c r="A168" i="9"/>
  <c r="A167" i="9"/>
  <c r="A166" i="9"/>
  <c r="A165" i="9"/>
  <c r="A164" i="9"/>
  <c r="A163" i="9"/>
  <c r="A162" i="9"/>
  <c r="A161" i="9"/>
  <c r="A160" i="9"/>
  <c r="A159" i="9"/>
  <c r="A158" i="9"/>
  <c r="A157" i="9"/>
  <c r="A156" i="9"/>
  <c r="A155" i="9"/>
  <c r="A154" i="9"/>
  <c r="A153" i="9"/>
  <c r="A152" i="9"/>
  <c r="A151" i="9"/>
  <c r="A150" i="9"/>
  <c r="A149" i="9"/>
  <c r="A148" i="9"/>
  <c r="A147" i="9"/>
  <c r="A146" i="9"/>
  <c r="A145" i="9"/>
  <c r="A144" i="9"/>
  <c r="A143" i="9"/>
  <c r="A142" i="9"/>
  <c r="A141" i="9"/>
  <c r="A140" i="9"/>
  <c r="A139" i="9"/>
  <c r="A138" i="9"/>
  <c r="A137" i="9"/>
  <c r="A136" i="9"/>
  <c r="A135" i="9"/>
  <c r="A134" i="9"/>
  <c r="A133" i="9"/>
  <c r="A132" i="9"/>
  <c r="A131" i="9"/>
  <c r="A130" i="9"/>
  <c r="A129" i="9"/>
  <c r="A128" i="9"/>
  <c r="A127" i="9"/>
  <c r="A126" i="9"/>
  <c r="A125" i="9"/>
  <c r="A124" i="9"/>
  <c r="A123" i="9"/>
  <c r="A122" i="9"/>
  <c r="A121" i="9"/>
  <c r="A120" i="9"/>
  <c r="A119" i="9"/>
  <c r="A118" i="9"/>
  <c r="A117" i="9"/>
  <c r="A116" i="9"/>
  <c r="A115" i="9"/>
  <c r="A114" i="9"/>
  <c r="A113" i="9"/>
  <c r="A112" i="9"/>
  <c r="A111" i="9"/>
  <c r="A110" i="9"/>
  <c r="A109" i="9"/>
  <c r="A108" i="9"/>
  <c r="A107" i="9"/>
  <c r="A106" i="9"/>
  <c r="A105" i="9"/>
  <c r="A104" i="9"/>
  <c r="A103" i="9"/>
  <c r="A102" i="9"/>
  <c r="A101" i="9"/>
  <c r="A100" i="9"/>
  <c r="A99" i="9"/>
  <c r="A98" i="9"/>
  <c r="A97" i="9"/>
  <c r="A95" i="9"/>
  <c r="A94" i="9"/>
  <c r="A93" i="9"/>
  <c r="A92" i="9"/>
  <c r="A91" i="9"/>
  <c r="A90" i="9"/>
  <c r="A89" i="9"/>
  <c r="A88" i="9"/>
  <c r="A87" i="9"/>
  <c r="A86" i="9"/>
  <c r="A85" i="9"/>
  <c r="A84" i="9"/>
  <c r="A83" i="9"/>
  <c r="A82" i="9"/>
  <c r="A81" i="9"/>
  <c r="A80" i="9"/>
  <c r="A79" i="9"/>
  <c r="A78" i="9"/>
  <c r="A77" i="9"/>
  <c r="A76" i="9"/>
  <c r="A75" i="9"/>
  <c r="A74" i="9"/>
  <c r="A73" i="9"/>
  <c r="A72" i="9"/>
  <c r="A71" i="9"/>
  <c r="A70" i="9"/>
  <c r="A69" i="9"/>
  <c r="A68" i="9"/>
  <c r="A67" i="9"/>
  <c r="A66" i="9"/>
  <c r="A65" i="9"/>
  <c r="A64" i="9"/>
  <c r="A63" i="9"/>
  <c r="A62" i="9"/>
  <c r="A61" i="9"/>
  <c r="A60" i="9"/>
  <c r="A59" i="9"/>
  <c r="A58" i="9"/>
  <c r="A57" i="9"/>
  <c r="A56" i="9"/>
  <c r="A55" i="9"/>
  <c r="A54" i="9"/>
  <c r="A53" i="9"/>
  <c r="A52" i="9"/>
  <c r="A51" i="9"/>
  <c r="A50" i="9"/>
  <c r="A48" i="9"/>
  <c r="A47" i="9"/>
  <c r="A46" i="9"/>
  <c r="A45" i="9"/>
  <c r="A44" i="9"/>
  <c r="A43" i="9"/>
  <c r="A42" i="9"/>
  <c r="A41" i="9"/>
  <c r="A40" i="9"/>
  <c r="A39" i="9"/>
  <c r="A38" i="9"/>
  <c r="A37" i="9"/>
  <c r="A36" i="9"/>
  <c r="A35" i="9"/>
  <c r="A34" i="9"/>
  <c r="A33" i="9"/>
  <c r="A32" i="9"/>
  <c r="A31" i="9"/>
  <c r="A30" i="9"/>
  <c r="A29" i="9"/>
  <c r="A28" i="9"/>
  <c r="A27" i="9"/>
  <c r="A26" i="9"/>
  <c r="A25" i="9"/>
  <c r="A24" i="9"/>
  <c r="A23" i="9"/>
  <c r="A22" i="9"/>
  <c r="A21" i="9"/>
  <c r="A20" i="9"/>
  <c r="A19" i="9"/>
  <c r="A18" i="9"/>
  <c r="A17" i="9"/>
  <c r="A16" i="9"/>
  <c r="A15" i="9"/>
  <c r="A14" i="9"/>
  <c r="A13" i="9"/>
  <c r="A12" i="9"/>
  <c r="A11" i="9"/>
  <c r="A10" i="9"/>
  <c r="A9" i="9"/>
  <c r="A8" i="9"/>
  <c r="A7" i="9"/>
  <c r="A6" i="9"/>
  <c r="A235" i="8"/>
  <c r="A234" i="8"/>
  <c r="A233" i="8"/>
  <c r="A232" i="8"/>
  <c r="A231" i="8"/>
  <c r="A230" i="8"/>
  <c r="A229" i="8"/>
  <c r="A228" i="8"/>
  <c r="A227" i="8"/>
  <c r="A226" i="8"/>
  <c r="A225" i="8"/>
  <c r="A224" i="8"/>
  <c r="A223" i="8"/>
  <c r="A222" i="8"/>
  <c r="A221" i="8"/>
  <c r="A220" i="8"/>
  <c r="A219" i="8"/>
  <c r="A218" i="8"/>
  <c r="A217" i="8"/>
  <c r="A216" i="8"/>
  <c r="A215" i="8"/>
  <c r="A214" i="8"/>
  <c r="A213" i="8"/>
  <c r="A212" i="8"/>
  <c r="A211" i="8"/>
  <c r="A210" i="8"/>
  <c r="A209" i="8"/>
  <c r="A208" i="8"/>
  <c r="A207" i="8"/>
  <c r="A206" i="8"/>
  <c r="A205" i="8"/>
  <c r="A204" i="8"/>
  <c r="A203" i="8"/>
  <c r="A202" i="8"/>
  <c r="A201" i="8"/>
  <c r="A200" i="8"/>
  <c r="A199" i="8"/>
  <c r="A198" i="8"/>
  <c r="A197" i="8"/>
  <c r="A196" i="8"/>
  <c r="A195" i="8"/>
  <c r="A194" i="8"/>
  <c r="A193" i="8"/>
  <c r="A192" i="8"/>
  <c r="A191" i="8"/>
  <c r="A190" i="8"/>
  <c r="A189" i="8"/>
  <c r="A188" i="8"/>
  <c r="A187" i="8"/>
  <c r="A186" i="8"/>
  <c r="A185" i="8"/>
  <c r="A184" i="8"/>
  <c r="A183" i="8"/>
  <c r="A182" i="8"/>
  <c r="A181" i="8"/>
  <c r="A180" i="8"/>
  <c r="A179" i="8"/>
  <c r="A178" i="8"/>
  <c r="A177" i="8"/>
  <c r="A176" i="8"/>
  <c r="A175" i="8"/>
  <c r="A174" i="8"/>
  <c r="A173" i="8"/>
  <c r="A172" i="8"/>
  <c r="A171" i="8"/>
  <c r="A170" i="8"/>
  <c r="A169" i="8"/>
  <c r="A168" i="8"/>
  <c r="A167" i="8"/>
  <c r="A166" i="8"/>
  <c r="A165" i="8"/>
  <c r="A164" i="8"/>
  <c r="A163" i="8"/>
  <c r="A162" i="8"/>
  <c r="A161" i="8"/>
  <c r="A160" i="8"/>
  <c r="A159" i="8"/>
  <c r="A158" i="8"/>
  <c r="A157" i="8"/>
  <c r="A156" i="8"/>
  <c r="A155" i="8"/>
  <c r="A154" i="8"/>
  <c r="A153" i="8"/>
  <c r="A152" i="8"/>
  <c r="A151" i="8"/>
  <c r="A150" i="8"/>
  <c r="A149" i="8"/>
  <c r="A148" i="8"/>
  <c r="A147" i="8"/>
  <c r="A146" i="8"/>
  <c r="A145" i="8"/>
  <c r="A144" i="8"/>
  <c r="A143" i="8"/>
  <c r="A142" i="8"/>
  <c r="A141" i="8"/>
  <c r="A140" i="8"/>
  <c r="A139" i="8"/>
  <c r="A138" i="8"/>
  <c r="A137" i="8"/>
  <c r="A136" i="8"/>
  <c r="A135" i="8"/>
  <c r="A134" i="8"/>
  <c r="A133" i="8"/>
  <c r="A132" i="8"/>
  <c r="A131" i="8"/>
  <c r="A130" i="8"/>
  <c r="A129" i="8"/>
  <c r="A128" i="8"/>
  <c r="A127" i="8"/>
  <c r="A126" i="8"/>
  <c r="A125" i="8"/>
  <c r="A124" i="8"/>
  <c r="A123" i="8"/>
  <c r="A122" i="8"/>
  <c r="A121" i="8"/>
  <c r="A120" i="8"/>
  <c r="A119" i="8"/>
  <c r="A118" i="8"/>
  <c r="A117" i="8"/>
  <c r="A116" i="8"/>
  <c r="A115" i="8"/>
  <c r="A114" i="8"/>
  <c r="A113" i="8"/>
  <c r="A112" i="8"/>
  <c r="A111" i="8"/>
  <c r="A110" i="8"/>
  <c r="A109" i="8"/>
  <c r="A108" i="8"/>
  <c r="A107" i="8"/>
  <c r="A106" i="8"/>
  <c r="A105" i="8"/>
  <c r="A104" i="8"/>
  <c r="A103" i="8"/>
  <c r="A102" i="8"/>
  <c r="A101" i="8"/>
  <c r="A100" i="8"/>
  <c r="A99" i="8"/>
  <c r="A98" i="8"/>
  <c r="A97" i="8"/>
  <c r="A95" i="8"/>
  <c r="A94" i="8"/>
  <c r="A93" i="8"/>
  <c r="A92" i="8"/>
  <c r="A91" i="8"/>
  <c r="A90" i="8"/>
  <c r="A89" i="8"/>
  <c r="A88" i="8"/>
  <c r="A87" i="8"/>
  <c r="A86" i="8"/>
  <c r="A85" i="8"/>
  <c r="A84" i="8"/>
  <c r="A83" i="8"/>
  <c r="A82" i="8"/>
  <c r="A81" i="8"/>
  <c r="A80" i="8"/>
  <c r="A79" i="8"/>
  <c r="A78" i="8"/>
  <c r="A77" i="8"/>
  <c r="A76" i="8"/>
  <c r="A75" i="8"/>
  <c r="A74" i="8"/>
  <c r="A73" i="8"/>
  <c r="A72" i="8"/>
  <c r="A71" i="8"/>
  <c r="A70" i="8"/>
  <c r="A69" i="8"/>
  <c r="A68" i="8"/>
  <c r="A67" i="8"/>
  <c r="A66" i="8"/>
  <c r="A65" i="8"/>
  <c r="A64" i="8"/>
  <c r="A63" i="8"/>
  <c r="A62" i="8"/>
  <c r="A61" i="8"/>
  <c r="A60" i="8"/>
  <c r="A59" i="8"/>
  <c r="A58" i="8"/>
  <c r="A57" i="8"/>
  <c r="A56" i="8"/>
  <c r="A55" i="8"/>
  <c r="A54" i="8"/>
  <c r="A53" i="8"/>
  <c r="A52" i="8"/>
  <c r="A51" i="8"/>
  <c r="A50" i="8"/>
  <c r="A48" i="8"/>
  <c r="A47" i="8"/>
  <c r="A46" i="8"/>
  <c r="A45" i="8"/>
  <c r="A44" i="8"/>
  <c r="A43" i="8"/>
  <c r="A42" i="8"/>
  <c r="A41" i="8"/>
  <c r="A40" i="8"/>
  <c r="A39" i="8"/>
  <c r="A38" i="8"/>
  <c r="A37" i="8"/>
  <c r="A36" i="8"/>
  <c r="A35" i="8"/>
  <c r="A34" i="8"/>
  <c r="A33" i="8"/>
  <c r="A32" i="8"/>
  <c r="A31" i="8"/>
  <c r="A30" i="8"/>
  <c r="A29" i="8"/>
  <c r="A28" i="8"/>
  <c r="A27" i="8"/>
  <c r="A26" i="8"/>
  <c r="A25" i="8"/>
  <c r="A24" i="8"/>
  <c r="A23" i="8"/>
  <c r="A22" i="8"/>
  <c r="A21" i="8"/>
  <c r="A20" i="8"/>
  <c r="A19" i="8"/>
  <c r="A18" i="8"/>
  <c r="A17" i="8"/>
  <c r="A16" i="8"/>
  <c r="A15" i="8"/>
  <c r="A14" i="8"/>
  <c r="A13" i="8"/>
  <c r="A12" i="8"/>
  <c r="A11" i="8"/>
  <c r="A10" i="8"/>
  <c r="A9" i="8"/>
  <c r="A8" i="8"/>
  <c r="A7" i="8"/>
  <c r="A6" i="8"/>
  <c r="A235" i="6"/>
  <c r="A234" i="6"/>
  <c r="A233" i="6"/>
  <c r="A232" i="6"/>
  <c r="A231" i="6"/>
  <c r="A230" i="6"/>
  <c r="A229" i="6"/>
  <c r="A228" i="6"/>
  <c r="A227" i="6"/>
  <c r="A226" i="6"/>
  <c r="A225" i="6"/>
  <c r="A224" i="6"/>
  <c r="A223" i="6"/>
  <c r="A222" i="6"/>
  <c r="A221" i="6"/>
  <c r="A220" i="6"/>
  <c r="A219" i="6"/>
  <c r="A218" i="6"/>
  <c r="A217" i="6"/>
  <c r="A216" i="6"/>
  <c r="A215" i="6"/>
  <c r="A214" i="6"/>
  <c r="A213" i="6"/>
  <c r="A212" i="6"/>
  <c r="A211" i="6"/>
  <c r="A210" i="6"/>
  <c r="A209" i="6"/>
  <c r="A208" i="6"/>
  <c r="A207" i="6"/>
  <c r="A206" i="6"/>
  <c r="A205" i="6"/>
  <c r="A204" i="6"/>
  <c r="A203" i="6"/>
  <c r="A202" i="6"/>
  <c r="A201" i="6"/>
  <c r="A200" i="6"/>
  <c r="A199" i="6"/>
  <c r="A198" i="6"/>
  <c r="A197" i="6"/>
  <c r="A196" i="6"/>
  <c r="A195" i="6"/>
  <c r="A194" i="6"/>
  <c r="A193" i="6"/>
  <c r="A192" i="6"/>
  <c r="A191" i="6"/>
  <c r="A190" i="6"/>
  <c r="A189" i="6"/>
  <c r="A188" i="6"/>
  <c r="A187" i="6"/>
  <c r="A186" i="6"/>
  <c r="A185" i="6"/>
  <c r="A184" i="6"/>
  <c r="A183" i="6"/>
  <c r="A182" i="6"/>
  <c r="A181" i="6"/>
  <c r="A180" i="6"/>
  <c r="A179" i="6"/>
  <c r="A178" i="6"/>
  <c r="A177" i="6"/>
  <c r="A176" i="6"/>
  <c r="A175" i="6"/>
  <c r="A174" i="6"/>
  <c r="A173" i="6"/>
  <c r="A172" i="6"/>
  <c r="A171" i="6"/>
  <c r="A170" i="6"/>
  <c r="A169" i="6"/>
  <c r="A168" i="6"/>
  <c r="A167" i="6"/>
  <c r="A166" i="6"/>
  <c r="A165" i="6"/>
  <c r="A164" i="6"/>
  <c r="A163" i="6"/>
  <c r="A162" i="6"/>
  <c r="A161" i="6"/>
  <c r="A160" i="6"/>
  <c r="A159" i="6"/>
  <c r="A158" i="6"/>
  <c r="A157" i="6"/>
  <c r="A156" i="6"/>
  <c r="A155" i="6"/>
  <c r="A154" i="6"/>
  <c r="A153" i="6"/>
  <c r="A152" i="6"/>
  <c r="A151" i="6"/>
  <c r="A150" i="6"/>
  <c r="A149" i="6"/>
  <c r="A148" i="6"/>
  <c r="A147" i="6"/>
  <c r="A146" i="6"/>
  <c r="A145" i="6"/>
  <c r="A144" i="6"/>
  <c r="A143" i="6"/>
  <c r="A142" i="6"/>
  <c r="A141" i="6"/>
  <c r="A140" i="6"/>
  <c r="A139" i="6"/>
  <c r="A138" i="6"/>
  <c r="A137" i="6"/>
  <c r="A136" i="6"/>
  <c r="A135" i="6"/>
  <c r="A134" i="6"/>
  <c r="A133" i="6"/>
  <c r="A132" i="6"/>
  <c r="A131" i="6"/>
  <c r="A130" i="6"/>
  <c r="A129" i="6"/>
  <c r="A128" i="6"/>
  <c r="A127" i="6"/>
  <c r="A126" i="6"/>
  <c r="A125" i="6"/>
  <c r="A124" i="6"/>
  <c r="A123" i="6"/>
  <c r="A122" i="6"/>
  <c r="A121" i="6"/>
  <c r="A120" i="6"/>
  <c r="A119" i="6"/>
  <c r="A118" i="6"/>
  <c r="A117" i="6"/>
  <c r="A116" i="6"/>
  <c r="A115" i="6"/>
  <c r="A114" i="6"/>
  <c r="A113" i="6"/>
  <c r="A112" i="6"/>
  <c r="A111" i="6"/>
  <c r="A110" i="6"/>
  <c r="A109" i="6"/>
  <c r="A108" i="6"/>
  <c r="A107" i="6"/>
  <c r="A106" i="6"/>
  <c r="A105" i="6"/>
  <c r="A104" i="6"/>
  <c r="A103" i="6"/>
  <c r="A102" i="6"/>
  <c r="A101" i="6"/>
  <c r="A100" i="6"/>
  <c r="A99" i="6"/>
  <c r="A98" i="6"/>
  <c r="A97" i="6"/>
  <c r="A95" i="6"/>
  <c r="A94" i="6"/>
  <c r="A93" i="6"/>
  <c r="A92" i="6"/>
  <c r="A91" i="6"/>
  <c r="A90" i="6"/>
  <c r="A89" i="6"/>
  <c r="A88" i="6"/>
  <c r="A87" i="6"/>
  <c r="A86" i="6"/>
  <c r="A85" i="6"/>
  <c r="A84" i="6"/>
  <c r="A83" i="6"/>
  <c r="A82" i="6"/>
  <c r="A81" i="6"/>
  <c r="A80" i="6"/>
  <c r="A79" i="6"/>
  <c r="A78" i="6"/>
  <c r="A77" i="6"/>
  <c r="A76" i="6"/>
  <c r="A75" i="6"/>
  <c r="A74" i="6"/>
  <c r="A73" i="6"/>
  <c r="A72" i="6"/>
  <c r="A71" i="6"/>
  <c r="A70" i="6"/>
  <c r="A69" i="6"/>
  <c r="A68" i="6"/>
  <c r="A67" i="6"/>
  <c r="A66" i="6"/>
  <c r="A65" i="6"/>
  <c r="A64" i="6"/>
  <c r="A63" i="6"/>
  <c r="A62" i="6"/>
  <c r="A61" i="6"/>
  <c r="A60" i="6"/>
  <c r="A59" i="6"/>
  <c r="A58" i="6"/>
  <c r="A57" i="6"/>
  <c r="A56" i="6"/>
  <c r="A55" i="6"/>
  <c r="A54" i="6"/>
  <c r="A53" i="6"/>
  <c r="A52" i="6"/>
  <c r="A51" i="6"/>
  <c r="A50" i="6"/>
  <c r="A48" i="6"/>
  <c r="A47" i="6"/>
  <c r="A46" i="6"/>
  <c r="A45" i="6"/>
  <c r="A44" i="6"/>
  <c r="A43" i="6"/>
  <c r="A42" i="6"/>
  <c r="A41" i="6"/>
  <c r="A40" i="6"/>
  <c r="A39" i="6"/>
  <c r="A38" i="6"/>
  <c r="A37" i="6"/>
  <c r="A36" i="6"/>
  <c r="A35" i="6"/>
  <c r="A34" i="6"/>
  <c r="A33" i="6"/>
  <c r="A32" i="6"/>
  <c r="A31" i="6"/>
  <c r="A30" i="6"/>
  <c r="A29" i="6"/>
  <c r="A28" i="6"/>
  <c r="A27" i="6"/>
  <c r="A26" i="6"/>
  <c r="A25" i="6"/>
  <c r="A24" i="6"/>
  <c r="A23" i="6"/>
  <c r="A22" i="6"/>
  <c r="A21" i="6"/>
  <c r="A20" i="6"/>
  <c r="A19" i="6"/>
  <c r="A18" i="6"/>
  <c r="A17" i="6"/>
  <c r="A16" i="6"/>
  <c r="A15" i="6"/>
  <c r="A14" i="6"/>
  <c r="A13" i="6"/>
  <c r="A12" i="6"/>
  <c r="A11" i="6"/>
  <c r="A10" i="6"/>
  <c r="A9" i="6"/>
  <c r="A8" i="6"/>
  <c r="A7" i="6"/>
  <c r="A6" i="6"/>
  <c r="EC2" i="7"/>
  <c r="EA2" i="7"/>
  <c r="DZ2" i="7"/>
  <c r="DY2" i="7"/>
  <c r="DX2" i="7"/>
  <c r="DW2" i="7"/>
  <c r="DV2" i="7"/>
  <c r="DU2" i="7"/>
  <c r="DT2" i="7"/>
  <c r="DS2" i="7"/>
  <c r="DR2" i="7"/>
  <c r="DQ2" i="7"/>
  <c r="DP2" i="7"/>
  <c r="DO2" i="7"/>
  <c r="DN2" i="7"/>
  <c r="DM2" i="7"/>
  <c r="DL2" i="7"/>
  <c r="DK2" i="7"/>
  <c r="DJ2" i="7"/>
  <c r="DI2" i="7"/>
  <c r="DH2" i="7"/>
  <c r="DG2" i="7"/>
  <c r="DF2" i="7"/>
  <c r="DE2" i="7"/>
  <c r="DD2" i="7"/>
  <c r="DC2" i="7"/>
  <c r="DB2" i="7"/>
  <c r="DA2" i="7"/>
  <c r="CZ2" i="7"/>
  <c r="CY2" i="7"/>
  <c r="CX2" i="7"/>
  <c r="CW2" i="7"/>
  <c r="CV2" i="7"/>
  <c r="CU2" i="7"/>
  <c r="CT2" i="7"/>
  <c r="CS2" i="7"/>
  <c r="CR2" i="7"/>
  <c r="CQ2" i="7"/>
  <c r="CP2" i="7"/>
  <c r="CO2" i="7"/>
  <c r="CN2" i="7"/>
  <c r="CM2" i="7"/>
  <c r="CL2" i="7"/>
  <c r="CK2" i="7"/>
  <c r="CJ2" i="7"/>
  <c r="CI2" i="7"/>
  <c r="CH2" i="7"/>
  <c r="CG2" i="7"/>
  <c r="CF2" i="7"/>
  <c r="CE2" i="7"/>
  <c r="CD2" i="7"/>
  <c r="CC2" i="7"/>
  <c r="EE1" i="7"/>
  <c r="EF1" i="7" s="1"/>
  <c r="EG1" i="7" s="1"/>
  <c r="EH1" i="7" s="1"/>
  <c r="EI1" i="7" s="1"/>
  <c r="EJ1" i="7" s="1"/>
  <c r="EK1" i="7" s="1"/>
  <c r="EL1" i="7" s="1"/>
  <c r="E228" i="7" l="1"/>
  <c r="E228" i="11" s="1"/>
  <c r="E220" i="7"/>
  <c r="E220" i="11" s="1"/>
  <c r="E204" i="7"/>
  <c r="E204" i="11" s="1"/>
  <c r="E225" i="7"/>
  <c r="E225" i="11" s="1"/>
  <c r="E221" i="7"/>
  <c r="E221" i="11" s="1"/>
  <c r="E205" i="7"/>
  <c r="E205" i="11" s="1"/>
  <c r="E201" i="7"/>
  <c r="E201" i="11" s="1"/>
  <c r="E234" i="7"/>
  <c r="E234" i="11" s="1"/>
  <c r="E230" i="7"/>
  <c r="E230" i="11" s="1"/>
  <c r="E223" i="7"/>
  <c r="E223" i="11" s="1"/>
  <c r="E215" i="7"/>
  <c r="E215" i="11" s="1"/>
  <c r="E177" i="7"/>
  <c r="E177" i="11" s="1"/>
  <c r="E169" i="7"/>
  <c r="E169" i="11" s="1"/>
  <c r="E157" i="7"/>
  <c r="E157" i="11" s="1"/>
  <c r="E137" i="7"/>
  <c r="E137" i="11" s="1"/>
  <c r="E194" i="7"/>
  <c r="E194" i="11" s="1"/>
  <c r="E170" i="7"/>
  <c r="E170" i="11" s="1"/>
  <c r="E163" i="7"/>
  <c r="E163" i="11" s="1"/>
  <c r="E192" i="7"/>
  <c r="E192" i="11" s="1"/>
  <c r="E176" i="7"/>
  <c r="E176" i="11" s="1"/>
  <c r="E172" i="7"/>
  <c r="E172" i="11" s="1"/>
  <c r="E152" i="7"/>
  <c r="E152" i="11" s="1"/>
  <c r="E124" i="7"/>
  <c r="E124" i="11" s="1"/>
  <c r="E100" i="7"/>
  <c r="E100" i="11" s="1"/>
  <c r="E92" i="7"/>
  <c r="E92" i="11" s="1"/>
  <c r="E109" i="7"/>
  <c r="E109" i="11" s="1"/>
  <c r="E97" i="7"/>
  <c r="E97" i="11" s="1"/>
  <c r="E89" i="7"/>
  <c r="E89" i="11" s="1"/>
  <c r="E81" i="7"/>
  <c r="E81" i="11" s="1"/>
  <c r="E77" i="7"/>
  <c r="E77" i="11" s="1"/>
  <c r="E57" i="7"/>
  <c r="E57" i="11" s="1"/>
  <c r="E62" i="7"/>
  <c r="E62" i="11" s="1"/>
  <c r="E123" i="7"/>
  <c r="E123" i="11" s="1"/>
  <c r="E119" i="7"/>
  <c r="E119" i="11" s="1"/>
  <c r="E103" i="7"/>
  <c r="E103" i="11" s="1"/>
  <c r="E95" i="7"/>
  <c r="E95" i="11" s="1"/>
  <c r="E91" i="7"/>
  <c r="E91" i="11" s="1"/>
  <c r="E71" i="7"/>
  <c r="E71" i="11" s="1"/>
  <c r="E63" i="7"/>
  <c r="E63" i="11" s="1"/>
  <c r="E47" i="7"/>
  <c r="E47" i="11" s="1"/>
  <c r="E3" i="7"/>
  <c r="E3" i="11" s="1"/>
  <c r="E36" i="7"/>
  <c r="E36" i="11" s="1"/>
  <c r="E24" i="7"/>
  <c r="E24" i="11" s="1"/>
  <c r="E53" i="7"/>
  <c r="E53" i="11" s="1"/>
  <c r="E33" i="7"/>
  <c r="E33" i="11" s="1"/>
  <c r="E21" i="7"/>
  <c r="E21" i="11" s="1"/>
  <c r="E54" i="7"/>
  <c r="E54" i="11" s="1"/>
  <c r="E42" i="7"/>
  <c r="E42" i="11" s="1"/>
  <c r="E30" i="7"/>
  <c r="E30" i="11" s="1"/>
  <c r="E22" i="7"/>
  <c r="E22" i="11" s="1"/>
  <c r="E10" i="7"/>
  <c r="E10" i="11" s="1"/>
  <c r="E49" i="7"/>
  <c r="E49" i="11" s="1"/>
  <c r="E39" i="7"/>
  <c r="E39" i="11" s="1"/>
  <c r="E35" i="7"/>
  <c r="E35" i="11" s="1"/>
  <c r="E38" i="7"/>
  <c r="E38" i="11" s="1"/>
  <c r="E37" i="7"/>
  <c r="E37" i="11" s="1"/>
  <c r="E196" i="7"/>
  <c r="E196" i="11" s="1"/>
  <c r="E11" i="7"/>
  <c r="E11" i="11" s="1"/>
  <c r="F228" i="7"/>
  <c r="F228" i="11" s="1"/>
  <c r="F220" i="7"/>
  <c r="F220" i="11" s="1"/>
  <c r="F204" i="7"/>
  <c r="F204" i="11" s="1"/>
  <c r="F225" i="7"/>
  <c r="F225" i="11" s="1"/>
  <c r="F221" i="7"/>
  <c r="F221" i="11" s="1"/>
  <c r="F205" i="7"/>
  <c r="F205" i="11" s="1"/>
  <c r="F201" i="7"/>
  <c r="F201" i="11" s="1"/>
  <c r="F234" i="7"/>
  <c r="F234" i="11" s="1"/>
  <c r="F230" i="7"/>
  <c r="F230" i="11" s="1"/>
  <c r="F223" i="7"/>
  <c r="F223" i="11" s="1"/>
  <c r="F215" i="7"/>
  <c r="F215" i="11" s="1"/>
  <c r="F177" i="7"/>
  <c r="F177" i="11" s="1"/>
  <c r="F169" i="7"/>
  <c r="F169" i="11" s="1"/>
  <c r="F157" i="7"/>
  <c r="F157" i="11" s="1"/>
  <c r="F137" i="7"/>
  <c r="F137" i="11" s="1"/>
  <c r="F194" i="7"/>
  <c r="F194" i="11" s="1"/>
  <c r="F163" i="7"/>
  <c r="F163" i="11" s="1"/>
  <c r="F176" i="7"/>
  <c r="F176" i="11" s="1"/>
  <c r="F172" i="7"/>
  <c r="F172" i="11" s="1"/>
  <c r="F152" i="7"/>
  <c r="F152" i="11" s="1"/>
  <c r="F124" i="7"/>
  <c r="F124" i="11" s="1"/>
  <c r="F100" i="7"/>
  <c r="F100" i="11" s="1"/>
  <c r="F92" i="7"/>
  <c r="F92" i="11" s="1"/>
  <c r="F109" i="7"/>
  <c r="F109" i="11" s="1"/>
  <c r="F97" i="7"/>
  <c r="F97" i="11" s="1"/>
  <c r="F89" i="7"/>
  <c r="F89" i="11" s="1"/>
  <c r="F81" i="7"/>
  <c r="F81" i="11" s="1"/>
  <c r="F57" i="7"/>
  <c r="F57" i="11" s="1"/>
  <c r="F62" i="7"/>
  <c r="F62" i="11" s="1"/>
  <c r="F123" i="7"/>
  <c r="F123" i="11" s="1"/>
  <c r="F119" i="7"/>
  <c r="F119" i="11" s="1"/>
  <c r="F103" i="7"/>
  <c r="F103" i="11" s="1"/>
  <c r="F95" i="7"/>
  <c r="F95" i="11" s="1"/>
  <c r="F91" i="7"/>
  <c r="F91" i="11" s="1"/>
  <c r="F71" i="7"/>
  <c r="F71" i="11" s="1"/>
  <c r="F63" i="7"/>
  <c r="F63" i="11" s="1"/>
  <c r="F47" i="7"/>
  <c r="F47" i="11" s="1"/>
  <c r="F3" i="7"/>
  <c r="F3" i="11" s="1"/>
  <c r="F36" i="7"/>
  <c r="F36" i="11" s="1"/>
  <c r="F24" i="7"/>
  <c r="F24" i="11" s="1"/>
  <c r="F53" i="7"/>
  <c r="F53" i="11" s="1"/>
  <c r="F33" i="7"/>
  <c r="F33" i="11" s="1"/>
  <c r="F21" i="7"/>
  <c r="F21" i="11" s="1"/>
  <c r="F54" i="7"/>
  <c r="F54" i="11" s="1"/>
  <c r="F42" i="7"/>
  <c r="F42" i="11" s="1"/>
  <c r="F30" i="7"/>
  <c r="F30" i="11" s="1"/>
  <c r="F22" i="7"/>
  <c r="F22" i="11" s="1"/>
  <c r="F10" i="7"/>
  <c r="F10" i="11" s="1"/>
  <c r="F49" i="7"/>
  <c r="F49" i="11" s="1"/>
  <c r="F38" i="7"/>
  <c r="F38" i="11" s="1"/>
  <c r="F37" i="7"/>
  <c r="F37" i="11" s="1"/>
  <c r="F35" i="7"/>
  <c r="F35" i="11" s="1"/>
  <c r="F39" i="7"/>
  <c r="F39" i="11" s="1"/>
  <c r="F196" i="7"/>
  <c r="F196" i="11" s="1"/>
  <c r="F11" i="7"/>
  <c r="F11" i="11" s="1"/>
  <c r="N220" i="7"/>
  <c r="N220" i="11" s="1"/>
  <c r="N225" i="7"/>
  <c r="N225" i="11" s="1"/>
  <c r="N215" i="7"/>
  <c r="N215" i="11" s="1"/>
  <c r="N177" i="7"/>
  <c r="N177" i="11" s="1"/>
  <c r="N137" i="7"/>
  <c r="N137" i="11" s="1"/>
  <c r="N100" i="7"/>
  <c r="N100" i="11" s="1"/>
  <c r="N109" i="7"/>
  <c r="N109" i="11" s="1"/>
  <c r="N11" i="7"/>
  <c r="N11" i="11" s="1"/>
  <c r="N36" i="7"/>
  <c r="N36" i="11" s="1"/>
  <c r="N24" i="7"/>
  <c r="N24" i="11" s="1"/>
  <c r="N10" i="7"/>
  <c r="N10" i="11" s="1"/>
  <c r="N49" i="7"/>
  <c r="N49" i="11" s="1"/>
  <c r="N196" i="7"/>
  <c r="N196" i="11" s="1"/>
  <c r="N222" i="7"/>
  <c r="N222" i="11" s="1"/>
  <c r="V220" i="7"/>
  <c r="V220" i="11" s="1"/>
  <c r="V225" i="7"/>
  <c r="V225" i="11" s="1"/>
  <c r="V215" i="7"/>
  <c r="V215" i="11" s="1"/>
  <c r="V177" i="7"/>
  <c r="V177" i="11" s="1"/>
  <c r="V137" i="7"/>
  <c r="V137" i="11" s="1"/>
  <c r="V100" i="7"/>
  <c r="V100" i="11" s="1"/>
  <c r="V109" i="7"/>
  <c r="V109" i="11" s="1"/>
  <c r="V11" i="7"/>
  <c r="V11" i="11" s="1"/>
  <c r="V36" i="7"/>
  <c r="V36" i="11" s="1"/>
  <c r="V24" i="7"/>
  <c r="V24" i="11" s="1"/>
  <c r="V10" i="7"/>
  <c r="V10" i="11" s="1"/>
  <c r="V49" i="7"/>
  <c r="V49" i="11" s="1"/>
  <c r="V196" i="7"/>
  <c r="V196" i="11" s="1"/>
  <c r="V204" i="7"/>
  <c r="V204" i="11" s="1"/>
  <c r="V222" i="7"/>
  <c r="V222" i="11" s="1"/>
  <c r="AD220" i="7"/>
  <c r="AD220" i="11" s="1"/>
  <c r="AD225" i="7"/>
  <c r="AD225" i="11" s="1"/>
  <c r="AD215" i="7"/>
  <c r="AD215" i="11" s="1"/>
  <c r="AD177" i="7"/>
  <c r="AD177" i="11" s="1"/>
  <c r="AD137" i="7"/>
  <c r="AD137" i="11" s="1"/>
  <c r="AD100" i="7"/>
  <c r="AD100" i="11" s="1"/>
  <c r="AD109" i="7"/>
  <c r="AD109" i="11" s="1"/>
  <c r="AD11" i="7"/>
  <c r="AD11" i="11" s="1"/>
  <c r="AD36" i="7"/>
  <c r="AD36" i="11" s="1"/>
  <c r="AD24" i="7"/>
  <c r="AD24" i="11" s="1"/>
  <c r="AD10" i="7"/>
  <c r="AD10" i="11" s="1"/>
  <c r="AD49" i="7"/>
  <c r="AD49" i="11" s="1"/>
  <c r="AD223" i="7"/>
  <c r="AD223" i="11" s="1"/>
  <c r="AD222" i="7"/>
  <c r="AD222" i="11" s="1"/>
  <c r="AL220" i="7"/>
  <c r="AL220" i="11" s="1"/>
  <c r="AL225" i="7"/>
  <c r="AL225" i="11" s="1"/>
  <c r="AL215" i="7"/>
  <c r="AL215" i="11" s="1"/>
  <c r="AL177" i="7"/>
  <c r="AL177" i="11" s="1"/>
  <c r="AL137" i="7"/>
  <c r="AL137" i="11" s="1"/>
  <c r="AL100" i="7"/>
  <c r="AL100" i="11" s="1"/>
  <c r="AL109" i="7"/>
  <c r="AL109" i="11" s="1"/>
  <c r="AL11" i="7"/>
  <c r="AL11" i="11" s="1"/>
  <c r="AL36" i="7"/>
  <c r="AL36" i="11" s="1"/>
  <c r="AL24" i="7"/>
  <c r="AL24" i="11" s="1"/>
  <c r="AL10" i="7"/>
  <c r="AL10" i="11" s="1"/>
  <c r="AL49" i="7"/>
  <c r="AL49" i="11" s="1"/>
  <c r="AL223" i="7"/>
  <c r="AL223" i="11" s="1"/>
  <c r="AL222" i="7"/>
  <c r="AL222" i="11" s="1"/>
  <c r="AT220" i="7"/>
  <c r="AT220" i="11" s="1"/>
  <c r="AT225" i="7"/>
  <c r="AT225" i="11" s="1"/>
  <c r="AT215" i="7"/>
  <c r="AT215" i="11" s="1"/>
  <c r="AT177" i="7"/>
  <c r="AT177" i="11" s="1"/>
  <c r="AT137" i="7"/>
  <c r="AT137" i="11" s="1"/>
  <c r="AT100" i="7"/>
  <c r="AT100" i="11" s="1"/>
  <c r="AT109" i="7"/>
  <c r="AT109" i="11" s="1"/>
  <c r="AT11" i="7"/>
  <c r="AT11" i="11" s="1"/>
  <c r="AT36" i="7"/>
  <c r="AT36" i="11" s="1"/>
  <c r="AT24" i="7"/>
  <c r="AT24" i="11" s="1"/>
  <c r="AT10" i="7"/>
  <c r="AT10" i="11" s="1"/>
  <c r="AT49" i="7"/>
  <c r="AT49" i="11" s="1"/>
  <c r="AT205" i="7"/>
  <c r="AT205" i="11" s="1"/>
  <c r="AT103" i="7"/>
  <c r="AT103" i="11" s="1"/>
  <c r="AT204" i="7"/>
  <c r="AT204" i="11" s="1"/>
  <c r="AT223" i="7"/>
  <c r="AT223" i="11" s="1"/>
  <c r="AT222" i="7"/>
  <c r="AT222" i="11" s="1"/>
  <c r="C229" i="9"/>
  <c r="C221" i="9"/>
  <c r="C213" i="9"/>
  <c r="C205" i="9"/>
  <c r="C197" i="9"/>
  <c r="C189" i="9"/>
  <c r="C181" i="9"/>
  <c r="C173" i="9"/>
  <c r="C165" i="9"/>
  <c r="C232" i="9"/>
  <c r="C224" i="9"/>
  <c r="C216" i="9"/>
  <c r="C208" i="9"/>
  <c r="C200" i="9"/>
  <c r="C192" i="9"/>
  <c r="C184" i="9"/>
  <c r="C235" i="9"/>
  <c r="C227" i="9"/>
  <c r="C219" i="9"/>
  <c r="C211" i="9"/>
  <c r="C203" i="9"/>
  <c r="C195" i="9"/>
  <c r="C187" i="9"/>
  <c r="C179" i="9"/>
  <c r="C171" i="9"/>
  <c r="C163" i="9"/>
  <c r="C230" i="9"/>
  <c r="C222" i="9"/>
  <c r="C214" i="9"/>
  <c r="C206" i="9"/>
  <c r="C198" i="9"/>
  <c r="C190" i="9"/>
  <c r="C182" i="9"/>
  <c r="C174" i="9"/>
  <c r="C233" i="9"/>
  <c r="C225" i="9"/>
  <c r="C217" i="9"/>
  <c r="C209" i="9"/>
  <c r="C201" i="9"/>
  <c r="C193" i="9"/>
  <c r="C185" i="9"/>
  <c r="C177" i="9"/>
  <c r="C169" i="9"/>
  <c r="C228" i="9"/>
  <c r="C220" i="9"/>
  <c r="C212" i="9"/>
  <c r="C204" i="9"/>
  <c r="C196" i="9"/>
  <c r="C188" i="9"/>
  <c r="C231" i="9"/>
  <c r="C223" i="9"/>
  <c r="C215" i="9"/>
  <c r="C207" i="9"/>
  <c r="C199" i="9"/>
  <c r="C191" i="9"/>
  <c r="C183" i="9"/>
  <c r="C175" i="9"/>
  <c r="C167" i="9"/>
  <c r="C234" i="9"/>
  <c r="C226" i="9"/>
  <c r="C218" i="9"/>
  <c r="C210" i="9"/>
  <c r="C202" i="9"/>
  <c r="C194" i="9"/>
  <c r="C186" i="9"/>
  <c r="C178" i="9"/>
  <c r="C170" i="9"/>
  <c r="C162" i="9"/>
  <c r="C158" i="9"/>
  <c r="C150" i="9"/>
  <c r="C142" i="9"/>
  <c r="C134" i="9"/>
  <c r="C126" i="9"/>
  <c r="C118" i="9"/>
  <c r="C110" i="9"/>
  <c r="C102" i="9"/>
  <c r="C94" i="9"/>
  <c r="C86" i="9"/>
  <c r="C78" i="9"/>
  <c r="C70" i="9"/>
  <c r="C62" i="9"/>
  <c r="C54" i="9"/>
  <c r="C46" i="9"/>
  <c r="C38" i="9"/>
  <c r="C30" i="9"/>
  <c r="C153" i="9"/>
  <c r="C145" i="9"/>
  <c r="C137" i="9"/>
  <c r="C129" i="9"/>
  <c r="C121" i="9"/>
  <c r="C113" i="9"/>
  <c r="C105" i="9"/>
  <c r="C97" i="9"/>
  <c r="C89" i="9"/>
  <c r="C81" i="9"/>
  <c r="C73" i="9"/>
  <c r="C65" i="9"/>
  <c r="C57" i="9"/>
  <c r="C49" i="9"/>
  <c r="C41" i="9"/>
  <c r="C180" i="9"/>
  <c r="C168" i="9"/>
  <c r="C156" i="9"/>
  <c r="C148" i="9"/>
  <c r="C140" i="9"/>
  <c r="C132" i="9"/>
  <c r="C124" i="9"/>
  <c r="C116" i="9"/>
  <c r="C108" i="9"/>
  <c r="C100" i="9"/>
  <c r="C92" i="9"/>
  <c r="C84" i="9"/>
  <c r="C76" i="9"/>
  <c r="C68" i="9"/>
  <c r="C60" i="9"/>
  <c r="C52" i="9"/>
  <c r="C44" i="9"/>
  <c r="C36" i="9"/>
  <c r="C161" i="9"/>
  <c r="C159" i="9"/>
  <c r="C151" i="9"/>
  <c r="C143" i="9"/>
  <c r="C135" i="9"/>
  <c r="C127" i="9"/>
  <c r="C119" i="9"/>
  <c r="C111" i="9"/>
  <c r="C103" i="9"/>
  <c r="C95" i="9"/>
  <c r="C87" i="9"/>
  <c r="C79" i="9"/>
  <c r="C71" i="9"/>
  <c r="C63" i="9"/>
  <c r="C55" i="9"/>
  <c r="C47" i="9"/>
  <c r="C39" i="9"/>
  <c r="C31" i="9"/>
  <c r="C166" i="9"/>
  <c r="C164" i="9"/>
  <c r="C154" i="9"/>
  <c r="C146" i="9"/>
  <c r="C138" i="9"/>
  <c r="C130" i="9"/>
  <c r="C122" i="9"/>
  <c r="C114" i="9"/>
  <c r="C106" i="9"/>
  <c r="C98" i="9"/>
  <c r="C90" i="9"/>
  <c r="C82" i="9"/>
  <c r="C74" i="9"/>
  <c r="C66" i="9"/>
  <c r="C58" i="9"/>
  <c r="C50" i="9"/>
  <c r="C42" i="9"/>
  <c r="C34" i="9"/>
  <c r="C157" i="9"/>
  <c r="C149" i="9"/>
  <c r="C141" i="9"/>
  <c r="C133" i="9"/>
  <c r="C125" i="9"/>
  <c r="C117" i="9"/>
  <c r="C109" i="9"/>
  <c r="C101" i="9"/>
  <c r="C93" i="9"/>
  <c r="C85" i="9"/>
  <c r="C77" i="9"/>
  <c r="C69" i="9"/>
  <c r="C61" i="9"/>
  <c r="C53" i="9"/>
  <c r="C45" i="9"/>
  <c r="C37" i="9"/>
  <c r="C29" i="9"/>
  <c r="C176" i="9"/>
  <c r="C160" i="9"/>
  <c r="C152" i="9"/>
  <c r="C144" i="9"/>
  <c r="C136" i="9"/>
  <c r="C128" i="9"/>
  <c r="C120" i="9"/>
  <c r="C112" i="9"/>
  <c r="C104" i="9"/>
  <c r="C96" i="9"/>
  <c r="C88" i="9"/>
  <c r="C80" i="9"/>
  <c r="C72" i="9"/>
  <c r="C64" i="9"/>
  <c r="C56" i="9"/>
  <c r="C48" i="9"/>
  <c r="C40" i="9"/>
  <c r="C32" i="9"/>
  <c r="C172" i="9"/>
  <c r="C155" i="9"/>
  <c r="C147" i="9"/>
  <c r="C139" i="9"/>
  <c r="C131" i="9"/>
  <c r="C123" i="9"/>
  <c r="C115" i="9"/>
  <c r="C107" i="9"/>
  <c r="C99" i="9"/>
  <c r="C91" i="9"/>
  <c r="C83" i="9"/>
  <c r="C75" i="9"/>
  <c r="C67" i="9"/>
  <c r="C59" i="9"/>
  <c r="C51" i="9"/>
  <c r="C43" i="9"/>
  <c r="C35" i="9"/>
  <c r="C26" i="9"/>
  <c r="C18" i="9"/>
  <c r="C10" i="9"/>
  <c r="C2" i="9"/>
  <c r="C27" i="9"/>
  <c r="C21" i="9"/>
  <c r="C13" i="9"/>
  <c r="C24" i="9"/>
  <c r="C16" i="9"/>
  <c r="C8" i="9"/>
  <c r="C28" i="9"/>
  <c r="C19" i="9"/>
  <c r="C11" i="9"/>
  <c r="C3" i="9"/>
  <c r="C22" i="9"/>
  <c r="C14" i="9"/>
  <c r="C6" i="9"/>
  <c r="C25" i="9"/>
  <c r="C17" i="9"/>
  <c r="C9" i="9"/>
  <c r="C20" i="9"/>
  <c r="C12" i="9"/>
  <c r="C4" i="9"/>
  <c r="C33" i="9"/>
  <c r="C23" i="9"/>
  <c r="C15" i="9"/>
  <c r="C7" i="9"/>
  <c r="C5" i="9"/>
  <c r="K225" i="9"/>
  <c r="K177" i="9"/>
  <c r="K220" i="9"/>
  <c r="K215" i="9"/>
  <c r="K137" i="9"/>
  <c r="K100" i="9"/>
  <c r="K36" i="9"/>
  <c r="K109" i="9"/>
  <c r="K10" i="9"/>
  <c r="K24" i="9"/>
  <c r="K49" i="9"/>
  <c r="K222" i="9"/>
  <c r="K196" i="9"/>
  <c r="K11" i="9"/>
  <c r="S225" i="9"/>
  <c r="S177" i="9"/>
  <c r="S220" i="9"/>
  <c r="S215" i="9"/>
  <c r="S137" i="9"/>
  <c r="S100" i="9"/>
  <c r="S36" i="9"/>
  <c r="S109" i="9"/>
  <c r="S10" i="9"/>
  <c r="S24" i="9"/>
  <c r="S11" i="9"/>
  <c r="S49" i="9"/>
  <c r="S196" i="9"/>
  <c r="S222" i="9"/>
  <c r="AA225" i="9"/>
  <c r="AA177" i="9"/>
  <c r="AA220" i="9"/>
  <c r="AA215" i="9"/>
  <c r="AA137" i="9"/>
  <c r="AA100" i="9"/>
  <c r="AA36" i="9"/>
  <c r="AA109" i="9"/>
  <c r="AA10" i="9"/>
  <c r="AA24" i="9"/>
  <c r="AA11" i="9"/>
  <c r="AA49" i="9"/>
  <c r="AA196" i="9"/>
  <c r="AA223" i="9"/>
  <c r="AA47" i="9"/>
  <c r="AA222" i="9"/>
  <c r="AI225" i="9"/>
  <c r="AI177" i="9"/>
  <c r="AI220" i="9"/>
  <c r="AI215" i="9"/>
  <c r="AI137" i="9"/>
  <c r="AI100" i="9"/>
  <c r="AI36" i="9"/>
  <c r="AI109" i="9"/>
  <c r="AI10" i="9"/>
  <c r="AI24" i="9"/>
  <c r="AI11" i="9"/>
  <c r="AI49" i="9"/>
  <c r="AI223" i="9"/>
  <c r="AI222" i="9"/>
  <c r="AQ225" i="9"/>
  <c r="AQ177" i="9"/>
  <c r="AQ220" i="9"/>
  <c r="AQ215" i="9"/>
  <c r="AQ137" i="9"/>
  <c r="AQ100" i="9"/>
  <c r="AQ36" i="9"/>
  <c r="AQ109" i="9"/>
  <c r="AQ10" i="9"/>
  <c r="AQ24" i="9"/>
  <c r="AQ11" i="9"/>
  <c r="AQ49" i="9"/>
  <c r="AQ13" i="9"/>
  <c r="AQ212" i="9"/>
  <c r="AQ103" i="9"/>
  <c r="AQ223" i="9"/>
  <c r="AQ131" i="9"/>
  <c r="AQ222" i="9"/>
  <c r="AY225" i="9"/>
  <c r="AY177" i="9"/>
  <c r="AY220" i="9"/>
  <c r="AY215" i="9"/>
  <c r="AY137" i="9"/>
  <c r="AY100" i="9"/>
  <c r="AY36" i="9"/>
  <c r="AY109" i="9"/>
  <c r="AY10" i="9"/>
  <c r="AY24" i="9"/>
  <c r="AY11" i="9"/>
  <c r="AY49" i="9"/>
  <c r="AY47" i="9"/>
  <c r="AY222" i="9"/>
  <c r="U225" i="8"/>
  <c r="U220" i="8"/>
  <c r="U177" i="8"/>
  <c r="U215" i="8"/>
  <c r="U137" i="8"/>
  <c r="U100" i="8"/>
  <c r="U109" i="8"/>
  <c r="U36" i="8"/>
  <c r="U10" i="8"/>
  <c r="U24" i="8"/>
  <c r="U11" i="8"/>
  <c r="U49" i="8"/>
  <c r="U196" i="8"/>
  <c r="U222" i="8"/>
  <c r="AC225" i="8"/>
  <c r="AC220" i="8"/>
  <c r="AC177" i="8"/>
  <c r="AC215" i="8"/>
  <c r="AC137" i="8"/>
  <c r="AC100" i="8"/>
  <c r="AC109" i="8"/>
  <c r="AC36" i="8"/>
  <c r="AC10" i="8"/>
  <c r="AC24" i="8"/>
  <c r="AC11" i="8"/>
  <c r="AC49" i="8"/>
  <c r="AC223" i="8"/>
  <c r="AC222" i="8"/>
  <c r="AK225" i="8"/>
  <c r="AK220" i="8"/>
  <c r="AK177" i="8"/>
  <c r="AK215" i="8"/>
  <c r="AK137" i="8"/>
  <c r="AK100" i="8"/>
  <c r="AK109" i="8"/>
  <c r="AK36" i="8"/>
  <c r="AK10" i="8"/>
  <c r="AK24" i="8"/>
  <c r="AK11" i="8"/>
  <c r="AK49" i="8"/>
  <c r="AK223" i="8"/>
  <c r="AK222" i="8"/>
  <c r="AS225" i="8"/>
  <c r="AS220" i="8"/>
  <c r="AS177" i="8"/>
  <c r="AS215" i="8"/>
  <c r="AS137" i="8"/>
  <c r="AS100" i="8"/>
  <c r="AS109" i="8"/>
  <c r="AS36" i="8"/>
  <c r="AS10" i="8"/>
  <c r="AS24" i="8"/>
  <c r="AS11" i="8"/>
  <c r="AS49" i="8"/>
  <c r="AS223" i="8"/>
  <c r="AS134" i="8"/>
  <c r="AS222" i="8"/>
  <c r="BA225" i="8"/>
  <c r="BA220" i="8"/>
  <c r="BA177" i="8"/>
  <c r="BA215" i="8"/>
  <c r="BA137" i="8"/>
  <c r="BA100" i="8"/>
  <c r="BA135" i="8"/>
  <c r="BA109" i="8"/>
  <c r="BA36" i="8"/>
  <c r="BA10" i="8"/>
  <c r="BA24" i="8"/>
  <c r="BA11" i="8"/>
  <c r="BA49" i="8"/>
  <c r="BA222" i="8"/>
  <c r="G225" i="7"/>
  <c r="G225" i="11" s="1"/>
  <c r="G215" i="7"/>
  <c r="G215" i="11" s="1"/>
  <c r="G228" i="7"/>
  <c r="G228" i="11" s="1"/>
  <c r="G220" i="7"/>
  <c r="G220" i="11" s="1"/>
  <c r="G204" i="7"/>
  <c r="G204" i="11" s="1"/>
  <c r="G177" i="7"/>
  <c r="G177" i="11" s="1"/>
  <c r="G157" i="7"/>
  <c r="G157" i="11" s="1"/>
  <c r="G137" i="7"/>
  <c r="G137" i="11" s="1"/>
  <c r="G109" i="7"/>
  <c r="G109" i="11" s="1"/>
  <c r="G71" i="7"/>
  <c r="G71" i="11" s="1"/>
  <c r="G100" i="7"/>
  <c r="G100" i="11" s="1"/>
  <c r="G36" i="7"/>
  <c r="G36" i="11" s="1"/>
  <c r="G24" i="7"/>
  <c r="G24" i="11" s="1"/>
  <c r="G10" i="7"/>
  <c r="G10" i="11" s="1"/>
  <c r="G3" i="7"/>
  <c r="G3" i="11" s="1"/>
  <c r="G49" i="7"/>
  <c r="G49" i="11" s="1"/>
  <c r="G196" i="7"/>
  <c r="G196" i="11" s="1"/>
  <c r="G11" i="7"/>
  <c r="G11" i="11" s="1"/>
  <c r="O225" i="7"/>
  <c r="O225" i="11" s="1"/>
  <c r="O215" i="7"/>
  <c r="O215" i="11" s="1"/>
  <c r="O220" i="7"/>
  <c r="O220" i="11" s="1"/>
  <c r="O177" i="7"/>
  <c r="O177" i="11" s="1"/>
  <c r="O137" i="7"/>
  <c r="O137" i="11" s="1"/>
  <c r="O109" i="7"/>
  <c r="O109" i="11" s="1"/>
  <c r="O100" i="7"/>
  <c r="O100" i="11" s="1"/>
  <c r="O36" i="7"/>
  <c r="O36" i="11" s="1"/>
  <c r="O24" i="7"/>
  <c r="O24" i="11" s="1"/>
  <c r="O10" i="7"/>
  <c r="O10" i="11" s="1"/>
  <c r="O11" i="7"/>
  <c r="O11" i="11" s="1"/>
  <c r="O49" i="7"/>
  <c r="O49" i="11" s="1"/>
  <c r="O196" i="7"/>
  <c r="O196" i="11" s="1"/>
  <c r="O222" i="7"/>
  <c r="O222" i="11" s="1"/>
  <c r="W225" i="7"/>
  <c r="W225" i="11" s="1"/>
  <c r="W215" i="7"/>
  <c r="W215" i="11" s="1"/>
  <c r="W220" i="7"/>
  <c r="W220" i="11" s="1"/>
  <c r="W177" i="7"/>
  <c r="W177" i="11" s="1"/>
  <c r="W137" i="7"/>
  <c r="W137" i="11" s="1"/>
  <c r="W109" i="7"/>
  <c r="W109" i="11" s="1"/>
  <c r="W100" i="7"/>
  <c r="W100" i="11" s="1"/>
  <c r="W36" i="7"/>
  <c r="W36" i="11" s="1"/>
  <c r="W24" i="7"/>
  <c r="W24" i="11" s="1"/>
  <c r="W10" i="7"/>
  <c r="W10" i="11" s="1"/>
  <c r="W11" i="7"/>
  <c r="W11" i="11" s="1"/>
  <c r="W49" i="7"/>
  <c r="W49" i="11" s="1"/>
  <c r="W196" i="7"/>
  <c r="W196" i="11" s="1"/>
  <c r="W223" i="7"/>
  <c r="W223" i="11" s="1"/>
  <c r="W222" i="7"/>
  <c r="W222" i="11" s="1"/>
  <c r="AE225" i="7"/>
  <c r="AE225" i="11" s="1"/>
  <c r="AE215" i="7"/>
  <c r="AE215" i="11" s="1"/>
  <c r="AE220" i="7"/>
  <c r="AE220" i="11" s="1"/>
  <c r="AE177" i="7"/>
  <c r="AE177" i="11" s="1"/>
  <c r="AE137" i="7"/>
  <c r="AE137" i="11" s="1"/>
  <c r="AE109" i="7"/>
  <c r="AE109" i="11" s="1"/>
  <c r="AE100" i="7"/>
  <c r="AE100" i="11" s="1"/>
  <c r="AE36" i="7"/>
  <c r="AE36" i="11" s="1"/>
  <c r="AE24" i="7"/>
  <c r="AE24" i="11" s="1"/>
  <c r="AE10" i="7"/>
  <c r="AE10" i="11" s="1"/>
  <c r="AE11" i="7"/>
  <c r="AE11" i="11" s="1"/>
  <c r="AE49" i="7"/>
  <c r="AE49" i="11" s="1"/>
  <c r="AE223" i="7"/>
  <c r="AE223" i="11" s="1"/>
  <c r="AE222" i="7"/>
  <c r="AE222" i="11" s="1"/>
  <c r="AM225" i="7"/>
  <c r="AM225" i="11" s="1"/>
  <c r="AM215" i="7"/>
  <c r="AM215" i="11" s="1"/>
  <c r="AM220" i="7"/>
  <c r="AM220" i="11" s="1"/>
  <c r="AM177" i="7"/>
  <c r="AM177" i="11" s="1"/>
  <c r="AM137" i="7"/>
  <c r="AM137" i="11" s="1"/>
  <c r="AM109" i="7"/>
  <c r="AM109" i="11" s="1"/>
  <c r="AM100" i="7"/>
  <c r="AM100" i="11" s="1"/>
  <c r="AM36" i="7"/>
  <c r="AM36" i="11" s="1"/>
  <c r="AM24" i="7"/>
  <c r="AM24" i="11" s="1"/>
  <c r="AM10" i="7"/>
  <c r="AM10" i="11" s="1"/>
  <c r="AM11" i="7"/>
  <c r="AM11" i="11" s="1"/>
  <c r="AM49" i="7"/>
  <c r="AM49" i="11" s="1"/>
  <c r="AM223" i="7"/>
  <c r="AM223" i="11" s="1"/>
  <c r="AM47" i="7"/>
  <c r="AM47" i="11" s="1"/>
  <c r="AM204" i="7"/>
  <c r="AM204" i="11" s="1"/>
  <c r="AM222" i="7"/>
  <c r="AM222" i="11" s="1"/>
  <c r="AU225" i="7"/>
  <c r="AU225" i="11" s="1"/>
  <c r="AU215" i="7"/>
  <c r="AU215" i="11" s="1"/>
  <c r="AU220" i="7"/>
  <c r="AU220" i="11" s="1"/>
  <c r="AU177" i="7"/>
  <c r="AU177" i="11" s="1"/>
  <c r="AU137" i="7"/>
  <c r="AU137" i="11" s="1"/>
  <c r="AU109" i="7"/>
  <c r="AU109" i="11" s="1"/>
  <c r="AU100" i="7"/>
  <c r="AU100" i="11" s="1"/>
  <c r="AU36" i="7"/>
  <c r="AU36" i="11" s="1"/>
  <c r="AU24" i="7"/>
  <c r="AU24" i="11" s="1"/>
  <c r="AU10" i="7"/>
  <c r="AU10" i="11" s="1"/>
  <c r="AU11" i="7"/>
  <c r="AU11" i="11" s="1"/>
  <c r="AU49" i="7"/>
  <c r="AU49" i="11" s="1"/>
  <c r="AU222" i="7"/>
  <c r="AU222" i="11" s="1"/>
  <c r="D192" i="9"/>
  <c r="D176" i="9"/>
  <c r="D230" i="9"/>
  <c r="D222" i="9"/>
  <c r="D225" i="9"/>
  <c r="D201" i="9"/>
  <c r="D177" i="9"/>
  <c r="D228" i="9"/>
  <c r="D220" i="9"/>
  <c r="D204" i="9"/>
  <c r="D172" i="9"/>
  <c r="D223" i="9"/>
  <c r="D215" i="9"/>
  <c r="D234" i="9"/>
  <c r="D194" i="9"/>
  <c r="D170" i="9"/>
  <c r="D221" i="9"/>
  <c r="D205" i="9"/>
  <c r="D137" i="9"/>
  <c r="D113" i="9"/>
  <c r="D97" i="9"/>
  <c r="D89" i="9"/>
  <c r="D81" i="9"/>
  <c r="D73" i="9"/>
  <c r="D65" i="9"/>
  <c r="D57" i="9"/>
  <c r="D49" i="9"/>
  <c r="D41" i="9"/>
  <c r="D33" i="9"/>
  <c r="D124" i="9"/>
  <c r="D108" i="9"/>
  <c r="D100" i="9"/>
  <c r="D92" i="9"/>
  <c r="D76" i="9"/>
  <c r="D68" i="9"/>
  <c r="D60" i="9"/>
  <c r="D52" i="9"/>
  <c r="D44" i="9"/>
  <c r="D135" i="9"/>
  <c r="D119" i="9"/>
  <c r="D103" i="9"/>
  <c r="D95" i="9"/>
  <c r="D79" i="9"/>
  <c r="D71" i="9"/>
  <c r="D63" i="9"/>
  <c r="D55" i="9"/>
  <c r="D47" i="9"/>
  <c r="D39" i="9"/>
  <c r="D31" i="9"/>
  <c r="D163" i="9"/>
  <c r="D74" i="9"/>
  <c r="D66" i="9"/>
  <c r="D58" i="9"/>
  <c r="D50" i="9"/>
  <c r="D42" i="9"/>
  <c r="D34" i="9"/>
  <c r="D157" i="9"/>
  <c r="D109" i="9"/>
  <c r="D77" i="9"/>
  <c r="D69" i="9"/>
  <c r="D61" i="9"/>
  <c r="D53" i="9"/>
  <c r="D45" i="9"/>
  <c r="D37" i="9"/>
  <c r="D29" i="9"/>
  <c r="D169" i="9"/>
  <c r="D152" i="9"/>
  <c r="D112" i="9"/>
  <c r="D104" i="9"/>
  <c r="D72" i="9"/>
  <c r="D64" i="9"/>
  <c r="D56" i="9"/>
  <c r="D48" i="9"/>
  <c r="D40" i="9"/>
  <c r="D32" i="9"/>
  <c r="D123" i="9"/>
  <c r="D91" i="9"/>
  <c r="D75" i="9"/>
  <c r="D67" i="9"/>
  <c r="D59" i="9"/>
  <c r="D51" i="9"/>
  <c r="D43" i="9"/>
  <c r="D35" i="9"/>
  <c r="D27" i="9"/>
  <c r="D70" i="9"/>
  <c r="D62" i="9"/>
  <c r="D54" i="9"/>
  <c r="D46" i="9"/>
  <c r="D38" i="9"/>
  <c r="D21" i="9"/>
  <c r="D13" i="9"/>
  <c r="D5" i="9"/>
  <c r="D24" i="9"/>
  <c r="D16" i="9"/>
  <c r="D8" i="9"/>
  <c r="D36" i="9"/>
  <c r="D28" i="9"/>
  <c r="D19" i="9"/>
  <c r="D11" i="9"/>
  <c r="D3" i="9"/>
  <c r="D4" i="9"/>
  <c r="D30" i="9"/>
  <c r="D22" i="9"/>
  <c r="D14" i="9"/>
  <c r="D6" i="9"/>
  <c r="D25" i="9"/>
  <c r="D17" i="9"/>
  <c r="D9" i="9"/>
  <c r="D20" i="9"/>
  <c r="D12" i="9"/>
  <c r="D23" i="9"/>
  <c r="D15" i="9"/>
  <c r="D7" i="9"/>
  <c r="D26" i="9"/>
  <c r="D18" i="9"/>
  <c r="D10" i="9"/>
  <c r="D2" i="9"/>
  <c r="D174" i="9"/>
  <c r="D199" i="9"/>
  <c r="D142" i="9"/>
  <c r="D118" i="9"/>
  <c r="D213" i="9"/>
  <c r="D121" i="9"/>
  <c r="D195" i="9"/>
  <c r="D203" i="9"/>
  <c r="D196" i="9"/>
  <c r="D187" i="9"/>
  <c r="D143" i="9"/>
  <c r="L225" i="9"/>
  <c r="L177" i="9"/>
  <c r="L220" i="9"/>
  <c r="L215" i="9"/>
  <c r="L137" i="9"/>
  <c r="L100" i="9"/>
  <c r="L109" i="9"/>
  <c r="L36" i="9"/>
  <c r="L24" i="9"/>
  <c r="L10" i="9"/>
  <c r="L49" i="9"/>
  <c r="L222" i="9"/>
  <c r="L196" i="9"/>
  <c r="L11" i="9"/>
  <c r="T225" i="9"/>
  <c r="T177" i="9"/>
  <c r="T220" i="9"/>
  <c r="T215" i="9"/>
  <c r="T137" i="9"/>
  <c r="T100" i="9"/>
  <c r="T109" i="9"/>
  <c r="T36" i="9"/>
  <c r="T24" i="9"/>
  <c r="T11" i="9"/>
  <c r="T10" i="9"/>
  <c r="T49" i="9"/>
  <c r="T196" i="9"/>
  <c r="T222" i="9"/>
  <c r="AB225" i="9"/>
  <c r="AB177" i="9"/>
  <c r="AB220" i="9"/>
  <c r="AB215" i="9"/>
  <c r="AB137" i="9"/>
  <c r="AB100" i="9"/>
  <c r="AB109" i="9"/>
  <c r="AB24" i="9"/>
  <c r="AB11" i="9"/>
  <c r="AB36" i="9"/>
  <c r="AB10" i="9"/>
  <c r="AB49" i="9"/>
  <c r="AB47" i="9"/>
  <c r="AB223" i="9"/>
  <c r="AB222" i="9"/>
  <c r="AJ225" i="9"/>
  <c r="AJ177" i="9"/>
  <c r="AJ220" i="9"/>
  <c r="AJ215" i="9"/>
  <c r="AJ137" i="9"/>
  <c r="AJ100" i="9"/>
  <c r="AJ109" i="9"/>
  <c r="AJ24" i="9"/>
  <c r="AJ11" i="9"/>
  <c r="AJ36" i="9"/>
  <c r="AJ10" i="9"/>
  <c r="AJ49" i="9"/>
  <c r="AJ223" i="9"/>
  <c r="AJ222" i="9"/>
  <c r="AR225" i="9"/>
  <c r="AR177" i="9"/>
  <c r="AR220" i="9"/>
  <c r="AR215" i="9"/>
  <c r="AR137" i="9"/>
  <c r="AR100" i="9"/>
  <c r="AR109" i="9"/>
  <c r="AR24" i="9"/>
  <c r="AR11" i="9"/>
  <c r="AR36" i="9"/>
  <c r="AR10" i="9"/>
  <c r="AR49" i="9"/>
  <c r="AR223" i="9"/>
  <c r="AR103" i="9"/>
  <c r="AR47" i="9"/>
  <c r="AR222" i="9"/>
  <c r="AZ225" i="9"/>
  <c r="AZ177" i="9"/>
  <c r="AZ220" i="9"/>
  <c r="AZ215" i="9"/>
  <c r="AZ137" i="9"/>
  <c r="AZ100" i="9"/>
  <c r="AZ135" i="9"/>
  <c r="AZ109" i="9"/>
  <c r="AZ24" i="9"/>
  <c r="AZ11" i="9"/>
  <c r="AZ36" i="9"/>
  <c r="AZ10" i="9"/>
  <c r="AZ49" i="9"/>
  <c r="AZ222" i="9"/>
  <c r="V225" i="8"/>
  <c r="V220" i="8"/>
  <c r="V177" i="8"/>
  <c r="V215" i="8"/>
  <c r="V137" i="8"/>
  <c r="V100" i="8"/>
  <c r="V109" i="8"/>
  <c r="V10" i="8"/>
  <c r="V24" i="8"/>
  <c r="V11" i="8"/>
  <c r="V36" i="8"/>
  <c r="V49" i="8"/>
  <c r="V196" i="8"/>
  <c r="V204" i="8"/>
  <c r="V222" i="8"/>
  <c r="AD225" i="8"/>
  <c r="AD220" i="8"/>
  <c r="AD177" i="8"/>
  <c r="AD215" i="8"/>
  <c r="AD137" i="8"/>
  <c r="AD100" i="8"/>
  <c r="AD109" i="8"/>
  <c r="AD10" i="8"/>
  <c r="AD24" i="8"/>
  <c r="AD11" i="8"/>
  <c r="AD36" i="8"/>
  <c r="AD49" i="8"/>
  <c r="AD223" i="8"/>
  <c r="AD222" i="8"/>
  <c r="AL225" i="8"/>
  <c r="AL220" i="8"/>
  <c r="AL177" i="8"/>
  <c r="AL215" i="8"/>
  <c r="AL137" i="8"/>
  <c r="AL100" i="8"/>
  <c r="AL109" i="8"/>
  <c r="AL10" i="8"/>
  <c r="AL24" i="8"/>
  <c r="AL11" i="8"/>
  <c r="AL36" i="8"/>
  <c r="AL49" i="8"/>
  <c r="AL223" i="8"/>
  <c r="AL222" i="8"/>
  <c r="AT225" i="8"/>
  <c r="AT220" i="8"/>
  <c r="AT177" i="8"/>
  <c r="AT215" i="8"/>
  <c r="AT137" i="8"/>
  <c r="AT100" i="8"/>
  <c r="AT109" i="8"/>
  <c r="AT10" i="8"/>
  <c r="AT24" i="8"/>
  <c r="AT11" i="8"/>
  <c r="AT36" i="8"/>
  <c r="AT49" i="8"/>
  <c r="AT205" i="8"/>
  <c r="AT103" i="8"/>
  <c r="AT204" i="8"/>
  <c r="AT223" i="8"/>
  <c r="AT222" i="8"/>
  <c r="BB225" i="8"/>
  <c r="BB220" i="8"/>
  <c r="BB177" i="8"/>
  <c r="BB215" i="8"/>
  <c r="BB137" i="8"/>
  <c r="BB100" i="8"/>
  <c r="BB135" i="8"/>
  <c r="BB109" i="8"/>
  <c r="BB10" i="8"/>
  <c r="BB24" i="8"/>
  <c r="BB11" i="8"/>
  <c r="BB36" i="8"/>
  <c r="BB49" i="8"/>
  <c r="BB93" i="8"/>
  <c r="BB94" i="8"/>
  <c r="BB208" i="8"/>
  <c r="BB128" i="8"/>
  <c r="BB15" i="8"/>
  <c r="BB193" i="8"/>
  <c r="BB167" i="8"/>
  <c r="BB116" i="8"/>
  <c r="BB34" i="8"/>
  <c r="BB31" i="8"/>
  <c r="BB222" i="8"/>
  <c r="H225" i="7"/>
  <c r="H225" i="11" s="1"/>
  <c r="H215" i="7"/>
  <c r="H215" i="11" s="1"/>
  <c r="H220" i="7"/>
  <c r="H220" i="11" s="1"/>
  <c r="H177" i="7"/>
  <c r="H177" i="11" s="1"/>
  <c r="H157" i="7"/>
  <c r="H157" i="11" s="1"/>
  <c r="H137" i="7"/>
  <c r="H137" i="11" s="1"/>
  <c r="H109" i="7"/>
  <c r="H109" i="11" s="1"/>
  <c r="H71" i="7"/>
  <c r="H71" i="11" s="1"/>
  <c r="H100" i="7"/>
  <c r="H100" i="11" s="1"/>
  <c r="H36" i="7"/>
  <c r="H36" i="11" s="1"/>
  <c r="H24" i="7"/>
  <c r="H24" i="11" s="1"/>
  <c r="H10" i="7"/>
  <c r="H10" i="11" s="1"/>
  <c r="H3" i="7"/>
  <c r="H3" i="11" s="1"/>
  <c r="H49" i="7"/>
  <c r="H49" i="11" s="1"/>
  <c r="H196" i="7"/>
  <c r="H196" i="11" s="1"/>
  <c r="H222" i="7"/>
  <c r="H222" i="11" s="1"/>
  <c r="H11" i="7"/>
  <c r="H11" i="11" s="1"/>
  <c r="P225" i="7"/>
  <c r="P225" i="11" s="1"/>
  <c r="P215" i="7"/>
  <c r="P215" i="11" s="1"/>
  <c r="P220" i="7"/>
  <c r="P220" i="11" s="1"/>
  <c r="P177" i="7"/>
  <c r="P177" i="11" s="1"/>
  <c r="P137" i="7"/>
  <c r="P137" i="11" s="1"/>
  <c r="P109" i="7"/>
  <c r="P109" i="11" s="1"/>
  <c r="P100" i="7"/>
  <c r="P100" i="11" s="1"/>
  <c r="P36" i="7"/>
  <c r="P36" i="11" s="1"/>
  <c r="P24" i="7"/>
  <c r="P24" i="11" s="1"/>
  <c r="P10" i="7"/>
  <c r="P10" i="11" s="1"/>
  <c r="P11" i="7"/>
  <c r="P11" i="11" s="1"/>
  <c r="P49" i="7"/>
  <c r="P49" i="11" s="1"/>
  <c r="P196" i="7"/>
  <c r="P196" i="11" s="1"/>
  <c r="P222" i="7"/>
  <c r="P222" i="11" s="1"/>
  <c r="X225" i="7"/>
  <c r="X225" i="11" s="1"/>
  <c r="X215" i="7"/>
  <c r="X215" i="11" s="1"/>
  <c r="X220" i="7"/>
  <c r="X220" i="11" s="1"/>
  <c r="X177" i="7"/>
  <c r="X177" i="11" s="1"/>
  <c r="X137" i="7"/>
  <c r="X137" i="11" s="1"/>
  <c r="X109" i="7"/>
  <c r="X109" i="11" s="1"/>
  <c r="X100" i="7"/>
  <c r="X100" i="11" s="1"/>
  <c r="X36" i="7"/>
  <c r="X36" i="11" s="1"/>
  <c r="X24" i="7"/>
  <c r="X24" i="11" s="1"/>
  <c r="X10" i="7"/>
  <c r="X10" i="11" s="1"/>
  <c r="X11" i="7"/>
  <c r="X11" i="11" s="1"/>
  <c r="X49" i="7"/>
  <c r="X49" i="11" s="1"/>
  <c r="X196" i="7"/>
  <c r="X196" i="11" s="1"/>
  <c r="X223" i="7"/>
  <c r="X223" i="11" s="1"/>
  <c r="X222" i="7"/>
  <c r="X222" i="11" s="1"/>
  <c r="AF225" i="7"/>
  <c r="AF225" i="11" s="1"/>
  <c r="AF215" i="7"/>
  <c r="AF215" i="11" s="1"/>
  <c r="AF220" i="7"/>
  <c r="AF220" i="11" s="1"/>
  <c r="AF177" i="7"/>
  <c r="AF177" i="11" s="1"/>
  <c r="AF137" i="7"/>
  <c r="AF137" i="11" s="1"/>
  <c r="AF109" i="7"/>
  <c r="AF109" i="11" s="1"/>
  <c r="AF100" i="7"/>
  <c r="AF100" i="11" s="1"/>
  <c r="AF36" i="7"/>
  <c r="AF36" i="11" s="1"/>
  <c r="AF24" i="7"/>
  <c r="AF24" i="11" s="1"/>
  <c r="AF10" i="7"/>
  <c r="AF10" i="11" s="1"/>
  <c r="AF11" i="7"/>
  <c r="AF11" i="11" s="1"/>
  <c r="AF49" i="7"/>
  <c r="AF49" i="11" s="1"/>
  <c r="AF223" i="7"/>
  <c r="AF223" i="11" s="1"/>
  <c r="AF222" i="7"/>
  <c r="AF222" i="11" s="1"/>
  <c r="AN225" i="7"/>
  <c r="AN225" i="11" s="1"/>
  <c r="AN215" i="7"/>
  <c r="AN215" i="11" s="1"/>
  <c r="AN220" i="7"/>
  <c r="AN220" i="11" s="1"/>
  <c r="AN177" i="7"/>
  <c r="AN177" i="11" s="1"/>
  <c r="AN137" i="7"/>
  <c r="AN137" i="11" s="1"/>
  <c r="AN109" i="7"/>
  <c r="AN109" i="11" s="1"/>
  <c r="AN100" i="7"/>
  <c r="AN100" i="11" s="1"/>
  <c r="AN36" i="7"/>
  <c r="AN36" i="11" s="1"/>
  <c r="AN24" i="7"/>
  <c r="AN24" i="11" s="1"/>
  <c r="AN10" i="7"/>
  <c r="AN10" i="11" s="1"/>
  <c r="AN11" i="7"/>
  <c r="AN11" i="11" s="1"/>
  <c r="AN49" i="7"/>
  <c r="AN49" i="11" s="1"/>
  <c r="AN223" i="7"/>
  <c r="AN223" i="11" s="1"/>
  <c r="AN222" i="7"/>
  <c r="AN222" i="11" s="1"/>
  <c r="AV225" i="7"/>
  <c r="AV225" i="11" s="1"/>
  <c r="AV215" i="7"/>
  <c r="AV215" i="11" s="1"/>
  <c r="AV220" i="7"/>
  <c r="AV220" i="11" s="1"/>
  <c r="AV177" i="7"/>
  <c r="AV177" i="11" s="1"/>
  <c r="AV137" i="7"/>
  <c r="AV137" i="11" s="1"/>
  <c r="AV109" i="7"/>
  <c r="AV109" i="11" s="1"/>
  <c r="AV100" i="7"/>
  <c r="AV100" i="11" s="1"/>
  <c r="AV36" i="7"/>
  <c r="AV36" i="11" s="1"/>
  <c r="AV24" i="7"/>
  <c r="AV24" i="11" s="1"/>
  <c r="AV10" i="7"/>
  <c r="AV10" i="11" s="1"/>
  <c r="AV11" i="7"/>
  <c r="AV11" i="11" s="1"/>
  <c r="AV49" i="7"/>
  <c r="AV49" i="11" s="1"/>
  <c r="AV18" i="7"/>
  <c r="AV18" i="11" s="1"/>
  <c r="AV222" i="7"/>
  <c r="AV222" i="11" s="1"/>
  <c r="E163" i="9"/>
  <c r="E230" i="9"/>
  <c r="E225" i="9"/>
  <c r="E201" i="9"/>
  <c r="E177" i="9"/>
  <c r="E169" i="9"/>
  <c r="E228" i="9"/>
  <c r="E220" i="9"/>
  <c r="E204" i="9"/>
  <c r="E223" i="9"/>
  <c r="E215" i="9"/>
  <c r="E234" i="9"/>
  <c r="E194" i="9"/>
  <c r="E221" i="9"/>
  <c r="E205" i="9"/>
  <c r="E192" i="9"/>
  <c r="E176" i="9"/>
  <c r="E170" i="9"/>
  <c r="E124" i="9"/>
  <c r="E100" i="9"/>
  <c r="E92" i="9"/>
  <c r="E36" i="9"/>
  <c r="E119" i="9"/>
  <c r="E103" i="9"/>
  <c r="E95" i="9"/>
  <c r="E71" i="9"/>
  <c r="E63" i="9"/>
  <c r="E47" i="9"/>
  <c r="E42" i="9"/>
  <c r="E157" i="9"/>
  <c r="E109" i="9"/>
  <c r="E77" i="9"/>
  <c r="E53" i="9"/>
  <c r="E152" i="9"/>
  <c r="E123" i="9"/>
  <c r="E91" i="9"/>
  <c r="E172" i="9"/>
  <c r="E62" i="9"/>
  <c r="E54" i="9"/>
  <c r="E30" i="9"/>
  <c r="E137" i="9"/>
  <c r="E97" i="9"/>
  <c r="E89" i="9"/>
  <c r="E81" i="9"/>
  <c r="E57" i="9"/>
  <c r="E33" i="9"/>
  <c r="E24" i="9"/>
  <c r="E22" i="9"/>
  <c r="E10" i="9"/>
  <c r="E3" i="9"/>
  <c r="E21" i="9"/>
  <c r="E49" i="9"/>
  <c r="E37" i="9"/>
  <c r="E39" i="9"/>
  <c r="E35" i="9"/>
  <c r="E38" i="9"/>
  <c r="E196" i="9"/>
  <c r="E11" i="9"/>
  <c r="M225" i="9"/>
  <c r="M177" i="9"/>
  <c r="M220" i="9"/>
  <c r="M215" i="9"/>
  <c r="M100" i="9"/>
  <c r="M36" i="9"/>
  <c r="M109" i="9"/>
  <c r="M137" i="9"/>
  <c r="M24" i="9"/>
  <c r="M11" i="9"/>
  <c r="M10" i="9"/>
  <c r="M49" i="9"/>
  <c r="M196" i="9"/>
  <c r="M222" i="9"/>
  <c r="U225" i="9"/>
  <c r="U177" i="9"/>
  <c r="U220" i="9"/>
  <c r="U215" i="9"/>
  <c r="U100" i="9"/>
  <c r="U36" i="9"/>
  <c r="U109" i="9"/>
  <c r="U137" i="9"/>
  <c r="U24" i="9"/>
  <c r="U11" i="9"/>
  <c r="U10" i="9"/>
  <c r="U49" i="9"/>
  <c r="U196" i="9"/>
  <c r="U222" i="9"/>
  <c r="AC225" i="9"/>
  <c r="AC177" i="9"/>
  <c r="AC220" i="9"/>
  <c r="AC215" i="9"/>
  <c r="AC100" i="9"/>
  <c r="AC36" i="9"/>
  <c r="AC109" i="9"/>
  <c r="AC137" i="9"/>
  <c r="AC24" i="9"/>
  <c r="AC11" i="9"/>
  <c r="AC10" i="9"/>
  <c r="AC49" i="9"/>
  <c r="AC223" i="9"/>
  <c r="AC222" i="9"/>
  <c r="AK225" i="9"/>
  <c r="AK177" i="9"/>
  <c r="AK220" i="9"/>
  <c r="AK215" i="9"/>
  <c r="AK100" i="9"/>
  <c r="AK36" i="9"/>
  <c r="AK109" i="9"/>
  <c r="AK137" i="9"/>
  <c r="AK24" i="9"/>
  <c r="AK11" i="9"/>
  <c r="AK10" i="9"/>
  <c r="AK49" i="9"/>
  <c r="AK223" i="9"/>
  <c r="AK222" i="9"/>
  <c r="AS225" i="9"/>
  <c r="AS177" i="9"/>
  <c r="AS220" i="9"/>
  <c r="AS215" i="9"/>
  <c r="AS100" i="9"/>
  <c r="AS36" i="9"/>
  <c r="AS109" i="9"/>
  <c r="AS137" i="9"/>
  <c r="AS24" i="9"/>
  <c r="AS11" i="9"/>
  <c r="AS10" i="9"/>
  <c r="AS49" i="9"/>
  <c r="AS223" i="9"/>
  <c r="AS134" i="9"/>
  <c r="AS222" i="9"/>
  <c r="BA225" i="9"/>
  <c r="BA177" i="9"/>
  <c r="BA220" i="9"/>
  <c r="BA215" i="9"/>
  <c r="BA100" i="9"/>
  <c r="BA36" i="9"/>
  <c r="BA135" i="9"/>
  <c r="BA109" i="9"/>
  <c r="BA137" i="9"/>
  <c r="BA24" i="9"/>
  <c r="BA11" i="9"/>
  <c r="BA10" i="9"/>
  <c r="BA49" i="9"/>
  <c r="BA222" i="9"/>
  <c r="W225" i="8"/>
  <c r="W220" i="8"/>
  <c r="W177" i="8"/>
  <c r="W215" i="8"/>
  <c r="W137" i="8"/>
  <c r="W100" i="8"/>
  <c r="W109" i="8"/>
  <c r="W10" i="8"/>
  <c r="W24" i="8"/>
  <c r="W11" i="8"/>
  <c r="W36" i="8"/>
  <c r="W49" i="8"/>
  <c r="W196" i="8"/>
  <c r="W223" i="8"/>
  <c r="W222" i="8"/>
  <c r="AE225" i="8"/>
  <c r="AE220" i="8"/>
  <c r="AE177" i="8"/>
  <c r="AE215" i="8"/>
  <c r="AE137" i="8"/>
  <c r="AE100" i="8"/>
  <c r="AE109" i="8"/>
  <c r="AE10" i="8"/>
  <c r="AE24" i="8"/>
  <c r="AE11" i="8"/>
  <c r="AE36" i="8"/>
  <c r="AE49" i="8"/>
  <c r="AE223" i="8"/>
  <c r="AE222" i="8"/>
  <c r="AM225" i="8"/>
  <c r="AM220" i="8"/>
  <c r="AM177" i="8"/>
  <c r="AM215" i="8"/>
  <c r="AM137" i="8"/>
  <c r="AM100" i="8"/>
  <c r="AM109" i="8"/>
  <c r="AM10" i="8"/>
  <c r="AM24" i="8"/>
  <c r="AM11" i="8"/>
  <c r="AM36" i="8"/>
  <c r="AM49" i="8"/>
  <c r="AM47" i="8"/>
  <c r="AM223" i="8"/>
  <c r="AM204" i="8"/>
  <c r="AM222" i="8"/>
  <c r="AU225" i="8"/>
  <c r="AU220" i="8"/>
  <c r="AU177" i="8"/>
  <c r="AU215" i="8"/>
  <c r="AU137" i="8"/>
  <c r="AU100" i="8"/>
  <c r="AU109" i="8"/>
  <c r="AU10" i="8"/>
  <c r="AU24" i="8"/>
  <c r="AU11" i="8"/>
  <c r="AU36" i="8"/>
  <c r="AU49" i="8"/>
  <c r="AU222" i="8"/>
  <c r="BC229" i="8"/>
  <c r="BC221" i="8"/>
  <c r="BC232" i="8"/>
  <c r="BC224" i="8"/>
  <c r="BC235" i="8"/>
  <c r="BC227" i="8"/>
  <c r="BC219" i="8"/>
  <c r="BC230" i="8"/>
  <c r="BC222" i="8"/>
  <c r="BC233" i="8"/>
  <c r="BC225" i="8"/>
  <c r="BC228" i="8"/>
  <c r="BC220" i="8"/>
  <c r="BC231" i="8"/>
  <c r="BC223" i="8"/>
  <c r="BC234" i="8"/>
  <c r="BC226" i="8"/>
  <c r="BC218" i="8"/>
  <c r="BC211" i="8"/>
  <c r="BC203" i="8"/>
  <c r="BC195" i="8"/>
  <c r="BC187" i="8"/>
  <c r="BC179" i="8"/>
  <c r="BC171" i="8"/>
  <c r="BC163" i="8"/>
  <c r="BC214" i="8"/>
  <c r="BC206" i="8"/>
  <c r="BC198" i="8"/>
  <c r="BC190" i="8"/>
  <c r="BC182" i="8"/>
  <c r="BC174" i="8"/>
  <c r="BC166" i="8"/>
  <c r="BC158" i="8"/>
  <c r="BC150" i="8"/>
  <c r="BC217" i="8"/>
  <c r="BC209" i="8"/>
  <c r="BC201" i="8"/>
  <c r="BC193" i="8"/>
  <c r="BC185" i="8"/>
  <c r="BC177" i="8"/>
  <c r="BC161" i="8"/>
  <c r="BC153" i="8"/>
  <c r="BC145" i="8"/>
  <c r="BC212" i="8"/>
  <c r="BC204" i="8"/>
  <c r="BC196" i="8"/>
  <c r="BC188" i="8"/>
  <c r="BC180" i="8"/>
  <c r="BC172" i="8"/>
  <c r="BC164" i="8"/>
  <c r="BC156" i="8"/>
  <c r="BC148" i="8"/>
  <c r="BC215" i="8"/>
  <c r="BC207" i="8"/>
  <c r="BC199" i="8"/>
  <c r="BC191" i="8"/>
  <c r="BC183" i="8"/>
  <c r="BC175" i="8"/>
  <c r="BC167" i="8"/>
  <c r="BC159" i="8"/>
  <c r="BC151" i="8"/>
  <c r="BC210" i="8"/>
  <c r="BC202" i="8"/>
  <c r="BC194" i="8"/>
  <c r="BC186" i="8"/>
  <c r="BC178" i="8"/>
  <c r="BC170" i="8"/>
  <c r="BC162" i="8"/>
  <c r="BC154" i="8"/>
  <c r="BC213" i="8"/>
  <c r="BC205" i="8"/>
  <c r="BC197" i="8"/>
  <c r="BC189" i="8"/>
  <c r="BC181" i="8"/>
  <c r="BC173" i="8"/>
  <c r="BC165" i="8"/>
  <c r="BC157" i="8"/>
  <c r="BC149" i="8"/>
  <c r="BC216" i="8"/>
  <c r="BC208" i="8"/>
  <c r="BC200" i="8"/>
  <c r="BC192" i="8"/>
  <c r="BC184" i="8"/>
  <c r="BC176" i="8"/>
  <c r="BC168" i="8"/>
  <c r="BC160" i="8"/>
  <c r="BC152" i="8"/>
  <c r="BC137" i="8"/>
  <c r="BC129" i="8"/>
  <c r="BC121" i="8"/>
  <c r="BC113" i="8"/>
  <c r="BC105" i="8"/>
  <c r="BC97" i="8"/>
  <c r="BC89" i="8"/>
  <c r="BC81" i="8"/>
  <c r="BC73" i="8"/>
  <c r="BC147" i="8"/>
  <c r="BC140" i="8"/>
  <c r="BC132" i="8"/>
  <c r="BC124" i="8"/>
  <c r="BC116" i="8"/>
  <c r="BC108" i="8"/>
  <c r="BC100" i="8"/>
  <c r="BC92" i="8"/>
  <c r="BC76" i="8"/>
  <c r="BC143" i="8"/>
  <c r="BC135" i="8"/>
  <c r="BC127" i="8"/>
  <c r="BC119" i="8"/>
  <c r="BC111" i="8"/>
  <c r="BC103" i="8"/>
  <c r="BC95" i="8"/>
  <c r="BC87" i="8"/>
  <c r="BC79" i="8"/>
  <c r="BC71" i="8"/>
  <c r="BC155" i="8"/>
  <c r="BC138" i="8"/>
  <c r="BC130" i="8"/>
  <c r="BC122" i="8"/>
  <c r="BC114" i="8"/>
  <c r="BC106" i="8"/>
  <c r="BC98" i="8"/>
  <c r="BC90" i="8"/>
  <c r="BC82" i="8"/>
  <c r="BC74" i="8"/>
  <c r="BC141" i="8"/>
  <c r="BC133" i="8"/>
  <c r="BC125" i="8"/>
  <c r="BC117" i="8"/>
  <c r="BC109" i="8"/>
  <c r="BC101" i="8"/>
  <c r="BC93" i="8"/>
  <c r="BC85" i="8"/>
  <c r="BC77" i="8"/>
  <c r="BC144" i="8"/>
  <c r="BC136" i="8"/>
  <c r="BC128" i="8"/>
  <c r="BC120" i="8"/>
  <c r="BC112" i="8"/>
  <c r="BC104" i="8"/>
  <c r="BC96" i="8"/>
  <c r="BC88" i="8"/>
  <c r="BC139" i="8"/>
  <c r="BC131" i="8"/>
  <c r="BC123" i="8"/>
  <c r="BC115" i="8"/>
  <c r="BC107" i="8"/>
  <c r="BC91" i="8"/>
  <c r="BC83" i="8"/>
  <c r="BC75" i="8"/>
  <c r="BC142" i="8"/>
  <c r="BC134" i="8"/>
  <c r="BC126" i="8"/>
  <c r="BC118" i="8"/>
  <c r="BC110" i="8"/>
  <c r="BC102" i="8"/>
  <c r="BC94" i="8"/>
  <c r="BC86" i="8"/>
  <c r="BC78" i="8"/>
  <c r="BC70" i="8"/>
  <c r="BC66" i="8"/>
  <c r="BC58" i="8"/>
  <c r="BC50" i="8"/>
  <c r="BC42" i="8"/>
  <c r="BC34" i="8"/>
  <c r="BC26" i="8"/>
  <c r="BC18" i="8"/>
  <c r="BC10" i="8"/>
  <c r="BC2" i="8"/>
  <c r="BC72" i="8"/>
  <c r="BC69" i="8"/>
  <c r="BC61" i="8"/>
  <c r="BC53" i="8"/>
  <c r="BC45" i="8"/>
  <c r="BC37" i="8"/>
  <c r="BC29" i="8"/>
  <c r="BC21" i="8"/>
  <c r="BC13" i="8"/>
  <c r="BC5" i="8"/>
  <c r="BC64" i="8"/>
  <c r="BC56" i="8"/>
  <c r="BC48" i="8"/>
  <c r="BC40" i="8"/>
  <c r="BC32" i="8"/>
  <c r="BC24" i="8"/>
  <c r="BC16" i="8"/>
  <c r="BC8" i="8"/>
  <c r="BC67" i="8"/>
  <c r="BC59" i="8"/>
  <c r="BC51" i="8"/>
  <c r="BC43" i="8"/>
  <c r="BC35" i="8"/>
  <c r="BC27" i="8"/>
  <c r="BC19" i="8"/>
  <c r="BC11" i="8"/>
  <c r="BC3" i="8"/>
  <c r="BC62" i="8"/>
  <c r="BC54" i="8"/>
  <c r="BC46" i="8"/>
  <c r="BC38" i="8"/>
  <c r="BC30" i="8"/>
  <c r="BC22" i="8"/>
  <c r="BC14" i="8"/>
  <c r="BC6" i="8"/>
  <c r="BC65" i="8"/>
  <c r="BC57" i="8"/>
  <c r="BC49" i="8"/>
  <c r="BC41" i="8"/>
  <c r="BC33" i="8"/>
  <c r="BC25" i="8"/>
  <c r="BC17" i="8"/>
  <c r="BC9" i="8"/>
  <c r="BC68" i="8"/>
  <c r="BC60" i="8"/>
  <c r="BC52" i="8"/>
  <c r="BC44" i="8"/>
  <c r="BC36" i="8"/>
  <c r="BC28" i="8"/>
  <c r="BC20" i="8"/>
  <c r="BC12" i="8"/>
  <c r="BC4" i="8"/>
  <c r="BC63" i="8"/>
  <c r="BC55" i="8"/>
  <c r="BC47" i="8"/>
  <c r="BC39" i="8"/>
  <c r="BC31" i="8"/>
  <c r="BC23" i="8"/>
  <c r="BC15" i="8"/>
  <c r="BC7" i="8"/>
  <c r="I215" i="7"/>
  <c r="I215" i="11" s="1"/>
  <c r="I220" i="7"/>
  <c r="I220" i="11" s="1"/>
  <c r="I225" i="7"/>
  <c r="I225" i="11" s="1"/>
  <c r="I177" i="7"/>
  <c r="I177" i="11" s="1"/>
  <c r="I137" i="7"/>
  <c r="I137" i="11" s="1"/>
  <c r="I100" i="7"/>
  <c r="I100" i="11" s="1"/>
  <c r="I109" i="7"/>
  <c r="I109" i="11" s="1"/>
  <c r="I10" i="7"/>
  <c r="I10" i="11" s="1"/>
  <c r="I3" i="7"/>
  <c r="I3" i="11" s="1"/>
  <c r="I36" i="7"/>
  <c r="I36" i="11" s="1"/>
  <c r="I24" i="7"/>
  <c r="I24" i="11" s="1"/>
  <c r="I49" i="7"/>
  <c r="I49" i="11" s="1"/>
  <c r="I196" i="7"/>
  <c r="I196" i="11" s="1"/>
  <c r="I222" i="7"/>
  <c r="I222" i="11" s="1"/>
  <c r="I11" i="7"/>
  <c r="I11" i="11" s="1"/>
  <c r="Q215" i="7"/>
  <c r="Q215" i="11" s="1"/>
  <c r="Q220" i="7"/>
  <c r="Q220" i="11" s="1"/>
  <c r="Q225" i="7"/>
  <c r="Q225" i="11" s="1"/>
  <c r="Q177" i="7"/>
  <c r="Q177" i="11" s="1"/>
  <c r="Q137" i="7"/>
  <c r="Q137" i="11" s="1"/>
  <c r="Q100" i="7"/>
  <c r="Q100" i="11" s="1"/>
  <c r="Q109" i="7"/>
  <c r="Q109" i="11" s="1"/>
  <c r="Q10" i="7"/>
  <c r="Q10" i="11" s="1"/>
  <c r="Q11" i="7"/>
  <c r="Q11" i="11" s="1"/>
  <c r="Q36" i="7"/>
  <c r="Q36" i="11" s="1"/>
  <c r="Q24" i="7"/>
  <c r="Q24" i="11" s="1"/>
  <c r="Q49" i="7"/>
  <c r="Q49" i="11" s="1"/>
  <c r="Q196" i="7"/>
  <c r="Q196" i="11" s="1"/>
  <c r="Q222" i="7"/>
  <c r="Q222" i="11" s="1"/>
  <c r="Y215" i="7"/>
  <c r="Y215" i="11" s="1"/>
  <c r="Y220" i="7"/>
  <c r="Y220" i="11" s="1"/>
  <c r="Y225" i="7"/>
  <c r="Y225" i="11" s="1"/>
  <c r="Y177" i="7"/>
  <c r="Y177" i="11" s="1"/>
  <c r="Y137" i="7"/>
  <c r="Y137" i="11" s="1"/>
  <c r="Y100" i="7"/>
  <c r="Y100" i="11" s="1"/>
  <c r="Y109" i="7"/>
  <c r="Y109" i="11" s="1"/>
  <c r="Y10" i="7"/>
  <c r="Y10" i="11" s="1"/>
  <c r="Y11" i="7"/>
  <c r="Y11" i="11" s="1"/>
  <c r="Y36" i="7"/>
  <c r="Y36" i="11" s="1"/>
  <c r="Y24" i="7"/>
  <c r="Y24" i="11" s="1"/>
  <c r="Y49" i="7"/>
  <c r="Y49" i="11" s="1"/>
  <c r="Y196" i="7"/>
  <c r="Y196" i="11" s="1"/>
  <c r="Y223" i="7"/>
  <c r="Y223" i="11" s="1"/>
  <c r="Y222" i="7"/>
  <c r="Y222" i="11" s="1"/>
  <c r="AG215" i="7"/>
  <c r="AG215" i="11" s="1"/>
  <c r="AG220" i="7"/>
  <c r="AG220" i="11" s="1"/>
  <c r="AG225" i="7"/>
  <c r="AG225" i="11" s="1"/>
  <c r="AG177" i="7"/>
  <c r="AG177" i="11" s="1"/>
  <c r="AG137" i="7"/>
  <c r="AG137" i="11" s="1"/>
  <c r="AG100" i="7"/>
  <c r="AG100" i="11" s="1"/>
  <c r="AG109" i="7"/>
  <c r="AG109" i="11" s="1"/>
  <c r="AG10" i="7"/>
  <c r="AG10" i="11" s="1"/>
  <c r="AG11" i="7"/>
  <c r="AG11" i="11" s="1"/>
  <c r="AG36" i="7"/>
  <c r="AG36" i="11" s="1"/>
  <c r="AG24" i="7"/>
  <c r="AG24" i="11" s="1"/>
  <c r="AG49" i="7"/>
  <c r="AG49" i="11" s="1"/>
  <c r="AG223" i="7"/>
  <c r="AG223" i="11" s="1"/>
  <c r="AG222" i="7"/>
  <c r="AG222" i="11" s="1"/>
  <c r="AO215" i="7"/>
  <c r="AO215" i="11" s="1"/>
  <c r="AO220" i="7"/>
  <c r="AO220" i="11" s="1"/>
  <c r="AO225" i="7"/>
  <c r="AO225" i="11" s="1"/>
  <c r="AO177" i="7"/>
  <c r="AO177" i="11" s="1"/>
  <c r="AO137" i="7"/>
  <c r="AO137" i="11" s="1"/>
  <c r="AO100" i="7"/>
  <c r="AO100" i="11" s="1"/>
  <c r="AO109" i="7"/>
  <c r="AO109" i="11" s="1"/>
  <c r="AO10" i="7"/>
  <c r="AO10" i="11" s="1"/>
  <c r="AO11" i="7"/>
  <c r="AO11" i="11" s="1"/>
  <c r="AO36" i="7"/>
  <c r="AO36" i="11" s="1"/>
  <c r="AO24" i="7"/>
  <c r="AO24" i="11" s="1"/>
  <c r="AO49" i="7"/>
  <c r="AO49" i="11" s="1"/>
  <c r="AO223" i="7"/>
  <c r="AO223" i="11" s="1"/>
  <c r="AO222" i="7"/>
  <c r="AO222" i="11" s="1"/>
  <c r="AW215" i="7"/>
  <c r="AW215" i="11" s="1"/>
  <c r="AW220" i="7"/>
  <c r="AW220" i="11" s="1"/>
  <c r="AW225" i="7"/>
  <c r="AW225" i="11" s="1"/>
  <c r="AW177" i="7"/>
  <c r="AW177" i="11" s="1"/>
  <c r="AW137" i="7"/>
  <c r="AW137" i="11" s="1"/>
  <c r="AW100" i="7"/>
  <c r="AW100" i="11" s="1"/>
  <c r="AW109" i="7"/>
  <c r="AW109" i="11" s="1"/>
  <c r="AW10" i="7"/>
  <c r="AW10" i="11" s="1"/>
  <c r="AW11" i="7"/>
  <c r="AW11" i="11" s="1"/>
  <c r="AW36" i="7"/>
  <c r="AW36" i="11" s="1"/>
  <c r="AW24" i="7"/>
  <c r="AW24" i="11" s="1"/>
  <c r="AW49" i="7"/>
  <c r="AW49" i="11" s="1"/>
  <c r="AW212" i="7"/>
  <c r="AW212" i="11" s="1"/>
  <c r="AW107" i="7"/>
  <c r="AW107" i="11" s="1"/>
  <c r="AW222" i="7"/>
  <c r="AW222" i="11" s="1"/>
  <c r="F230" i="9"/>
  <c r="F225" i="9"/>
  <c r="F201" i="9"/>
  <c r="F228" i="9"/>
  <c r="F220" i="9"/>
  <c r="F204" i="9"/>
  <c r="F172" i="9"/>
  <c r="F223" i="9"/>
  <c r="F215" i="9"/>
  <c r="F234" i="9"/>
  <c r="F194" i="9"/>
  <c r="F221" i="9"/>
  <c r="F205" i="9"/>
  <c r="F176" i="9"/>
  <c r="F163" i="9"/>
  <c r="F119" i="9"/>
  <c r="F103" i="9"/>
  <c r="F95" i="9"/>
  <c r="F71" i="9"/>
  <c r="F63" i="9"/>
  <c r="F47" i="9"/>
  <c r="F42" i="9"/>
  <c r="F177" i="9"/>
  <c r="F157" i="9"/>
  <c r="F109" i="9"/>
  <c r="F53" i="9"/>
  <c r="F152" i="9"/>
  <c r="F169" i="9"/>
  <c r="F123" i="9"/>
  <c r="F91" i="9"/>
  <c r="F62" i="9"/>
  <c r="F54" i="9"/>
  <c r="F30" i="9"/>
  <c r="F137" i="9"/>
  <c r="F97" i="9"/>
  <c r="F89" i="9"/>
  <c r="F81" i="9"/>
  <c r="F57" i="9"/>
  <c r="F33" i="9"/>
  <c r="F124" i="9"/>
  <c r="F100" i="9"/>
  <c r="F92" i="9"/>
  <c r="F36" i="9"/>
  <c r="F3" i="9"/>
  <c r="F22" i="9"/>
  <c r="F10" i="9"/>
  <c r="F21" i="9"/>
  <c r="F24" i="9"/>
  <c r="F49" i="9"/>
  <c r="F38" i="9"/>
  <c r="F37" i="9"/>
  <c r="F35" i="9"/>
  <c r="F39" i="9"/>
  <c r="F196" i="9"/>
  <c r="F11" i="9"/>
  <c r="N225" i="9"/>
  <c r="N220" i="9"/>
  <c r="N215" i="9"/>
  <c r="N177" i="9"/>
  <c r="N109" i="9"/>
  <c r="N137" i="9"/>
  <c r="N100" i="9"/>
  <c r="N36" i="9"/>
  <c r="N11" i="9"/>
  <c r="N10" i="9"/>
  <c r="N24" i="9"/>
  <c r="N49" i="9"/>
  <c r="N196" i="9"/>
  <c r="N222" i="9"/>
  <c r="V225" i="9"/>
  <c r="V220" i="9"/>
  <c r="V215" i="9"/>
  <c r="V109" i="9"/>
  <c r="V177" i="9"/>
  <c r="V137" i="9"/>
  <c r="V100" i="9"/>
  <c r="V36" i="9"/>
  <c r="V11" i="9"/>
  <c r="V10" i="9"/>
  <c r="V24" i="9"/>
  <c r="V49" i="9"/>
  <c r="V196" i="9"/>
  <c r="V204" i="9"/>
  <c r="V222" i="9"/>
  <c r="AD225" i="9"/>
  <c r="AD220" i="9"/>
  <c r="AD215" i="9"/>
  <c r="AD109" i="9"/>
  <c r="AD177" i="9"/>
  <c r="AD137" i="9"/>
  <c r="AD100" i="9"/>
  <c r="AD36" i="9"/>
  <c r="AD11" i="9"/>
  <c r="AD10" i="9"/>
  <c r="AD24" i="9"/>
  <c r="AD49" i="9"/>
  <c r="AD223" i="9"/>
  <c r="AD222" i="9"/>
  <c r="AL225" i="9"/>
  <c r="AL220" i="9"/>
  <c r="AL215" i="9"/>
  <c r="AL177" i="9"/>
  <c r="AL109" i="9"/>
  <c r="AL137" i="9"/>
  <c r="AL100" i="9"/>
  <c r="AL36" i="9"/>
  <c r="AL11" i="9"/>
  <c r="AL10" i="9"/>
  <c r="AL24" i="9"/>
  <c r="AL49" i="9"/>
  <c r="AL223" i="9"/>
  <c r="AL222" i="9"/>
  <c r="AT225" i="9"/>
  <c r="AT220" i="9"/>
  <c r="AT215" i="9"/>
  <c r="AT177" i="9"/>
  <c r="AT109" i="9"/>
  <c r="AT137" i="9"/>
  <c r="AT100" i="9"/>
  <c r="AT36" i="9"/>
  <c r="AT11" i="9"/>
  <c r="AT10" i="9"/>
  <c r="AT24" i="9"/>
  <c r="AT49" i="9"/>
  <c r="AT223" i="9"/>
  <c r="AT205" i="9"/>
  <c r="AT103" i="9"/>
  <c r="AT204" i="9"/>
  <c r="AT222" i="9"/>
  <c r="BB225" i="9"/>
  <c r="BB220" i="9"/>
  <c r="BB215" i="9"/>
  <c r="BB135" i="9"/>
  <c r="BB109" i="9"/>
  <c r="BB177" i="9"/>
  <c r="BB137" i="9"/>
  <c r="BB100" i="9"/>
  <c r="BB36" i="9"/>
  <c r="BB11" i="9"/>
  <c r="BB10" i="9"/>
  <c r="BB24" i="9"/>
  <c r="BB49" i="9"/>
  <c r="BB93" i="9"/>
  <c r="BB94" i="9"/>
  <c r="BB31" i="9"/>
  <c r="BB128" i="9"/>
  <c r="BB15" i="9"/>
  <c r="BB193" i="9"/>
  <c r="BB167" i="9"/>
  <c r="BB116" i="9"/>
  <c r="BB34" i="9"/>
  <c r="BB208" i="9"/>
  <c r="BB222" i="9"/>
  <c r="X225" i="8"/>
  <c r="X220" i="8"/>
  <c r="X177" i="8"/>
  <c r="X215" i="8"/>
  <c r="X100" i="8"/>
  <c r="X109" i="8"/>
  <c r="X137" i="8"/>
  <c r="X24" i="8"/>
  <c r="X11" i="8"/>
  <c r="X36" i="8"/>
  <c r="X10" i="8"/>
  <c r="X49" i="8"/>
  <c r="X196" i="8"/>
  <c r="X223" i="8"/>
  <c r="X222" i="8"/>
  <c r="AF225" i="8"/>
  <c r="AF220" i="8"/>
  <c r="AF177" i="8"/>
  <c r="AF215" i="8"/>
  <c r="AF100" i="8"/>
  <c r="AF109" i="8"/>
  <c r="AF137" i="8"/>
  <c r="AF24" i="8"/>
  <c r="AF11" i="8"/>
  <c r="AF36" i="8"/>
  <c r="AF10" i="8"/>
  <c r="AF49" i="8"/>
  <c r="AF223" i="8"/>
  <c r="AF222" i="8"/>
  <c r="AN225" i="8"/>
  <c r="AN220" i="8"/>
  <c r="AN177" i="8"/>
  <c r="AN215" i="8"/>
  <c r="AN100" i="8"/>
  <c r="AN109" i="8"/>
  <c r="AN137" i="8"/>
  <c r="AN24" i="8"/>
  <c r="AN11" i="8"/>
  <c r="AN36" i="8"/>
  <c r="AN10" i="8"/>
  <c r="AN49" i="8"/>
  <c r="AN223" i="8"/>
  <c r="AN222" i="8"/>
  <c r="AV225" i="8"/>
  <c r="AV220" i="8"/>
  <c r="AV177" i="8"/>
  <c r="AV215" i="8"/>
  <c r="AV100" i="8"/>
  <c r="AV109" i="8"/>
  <c r="AV137" i="8"/>
  <c r="AV24" i="8"/>
  <c r="AV11" i="8"/>
  <c r="AV36" i="8"/>
  <c r="AV10" i="8"/>
  <c r="AV49" i="8"/>
  <c r="AV18" i="8"/>
  <c r="AV222" i="8"/>
  <c r="BD232" i="8"/>
  <c r="BD224" i="8"/>
  <c r="BD235" i="8"/>
  <c r="BD227" i="8"/>
  <c r="BD219" i="8"/>
  <c r="BD230" i="8"/>
  <c r="BD222" i="8"/>
  <c r="BD233" i="8"/>
  <c r="BD225" i="8"/>
  <c r="BD228" i="8"/>
  <c r="BD220" i="8"/>
  <c r="BD231" i="8"/>
  <c r="BD223" i="8"/>
  <c r="BD234" i="8"/>
  <c r="BD226" i="8"/>
  <c r="BD218" i="8"/>
  <c r="BD229" i="8"/>
  <c r="BD221" i="8"/>
  <c r="BD214" i="8"/>
  <c r="BD206" i="8"/>
  <c r="BD198" i="8"/>
  <c r="BD190" i="8"/>
  <c r="BD182" i="8"/>
  <c r="BD174" i="8"/>
  <c r="BD166" i="8"/>
  <c r="BD217" i="8"/>
  <c r="BD209" i="8"/>
  <c r="BD201" i="8"/>
  <c r="BD193" i="8"/>
  <c r="BD185" i="8"/>
  <c r="BD177" i="8"/>
  <c r="BD161" i="8"/>
  <c r="BD153" i="8"/>
  <c r="BD145" i="8"/>
  <c r="BD212" i="8"/>
  <c r="BD204" i="8"/>
  <c r="BD196" i="8"/>
  <c r="BD188" i="8"/>
  <c r="BD180" i="8"/>
  <c r="BD172" i="8"/>
  <c r="BD164" i="8"/>
  <c r="BD156" i="8"/>
  <c r="BD148" i="8"/>
  <c r="BD215" i="8"/>
  <c r="BD207" i="8"/>
  <c r="BD199" i="8"/>
  <c r="BD191" i="8"/>
  <c r="BD183" i="8"/>
  <c r="BD175" i="8"/>
  <c r="BD167" i="8"/>
  <c r="BD159" i="8"/>
  <c r="BD151" i="8"/>
  <c r="BD210" i="8"/>
  <c r="BD202" i="8"/>
  <c r="BD194" i="8"/>
  <c r="BD186" i="8"/>
  <c r="BD178" i="8"/>
  <c r="BD170" i="8"/>
  <c r="BD162" i="8"/>
  <c r="BD154" i="8"/>
  <c r="BD213" i="8"/>
  <c r="BD205" i="8"/>
  <c r="BD197" i="8"/>
  <c r="BD189" i="8"/>
  <c r="BD181" i="8"/>
  <c r="BD173" i="8"/>
  <c r="BD165" i="8"/>
  <c r="BD157" i="8"/>
  <c r="BD149" i="8"/>
  <c r="BD216" i="8"/>
  <c r="BD208" i="8"/>
  <c r="BD200" i="8"/>
  <c r="BD192" i="8"/>
  <c r="BD184" i="8"/>
  <c r="BD176" i="8"/>
  <c r="BD168" i="8"/>
  <c r="BD160" i="8"/>
  <c r="BD152" i="8"/>
  <c r="BD211" i="8"/>
  <c r="BD203" i="8"/>
  <c r="BD195" i="8"/>
  <c r="BD187" i="8"/>
  <c r="BD179" i="8"/>
  <c r="BD171" i="8"/>
  <c r="BD163" i="8"/>
  <c r="BD155" i="8"/>
  <c r="BD147" i="8"/>
  <c r="BD140" i="8"/>
  <c r="BD132" i="8"/>
  <c r="BD124" i="8"/>
  <c r="BD116" i="8"/>
  <c r="BD108" i="8"/>
  <c r="BD100" i="8"/>
  <c r="BD92" i="8"/>
  <c r="BD76" i="8"/>
  <c r="BD150" i="8"/>
  <c r="BD143" i="8"/>
  <c r="BD135" i="8"/>
  <c r="BD127" i="8"/>
  <c r="BD119" i="8"/>
  <c r="BD111" i="8"/>
  <c r="BD103" i="8"/>
  <c r="BD95" i="8"/>
  <c r="BD87" i="8"/>
  <c r="BD79" i="8"/>
  <c r="BD138" i="8"/>
  <c r="BD130" i="8"/>
  <c r="BD122" i="8"/>
  <c r="BD114" i="8"/>
  <c r="BD106" i="8"/>
  <c r="BD98" i="8"/>
  <c r="BD90" i="8"/>
  <c r="BD82" i="8"/>
  <c r="BD74" i="8"/>
  <c r="BD141" i="8"/>
  <c r="BD133" i="8"/>
  <c r="BD125" i="8"/>
  <c r="BD117" i="8"/>
  <c r="BD109" i="8"/>
  <c r="BD101" i="8"/>
  <c r="BD93" i="8"/>
  <c r="BD85" i="8"/>
  <c r="BD77" i="8"/>
  <c r="BD144" i="8"/>
  <c r="BD136" i="8"/>
  <c r="BD128" i="8"/>
  <c r="BD120" i="8"/>
  <c r="BD112" i="8"/>
  <c r="BD104" i="8"/>
  <c r="BD96" i="8"/>
  <c r="BD88" i="8"/>
  <c r="BD72" i="8"/>
  <c r="BD139" i="8"/>
  <c r="BD131" i="8"/>
  <c r="BD123" i="8"/>
  <c r="BD115" i="8"/>
  <c r="BD107" i="8"/>
  <c r="BD91" i="8"/>
  <c r="BD83" i="8"/>
  <c r="BD75" i="8"/>
  <c r="BD142" i="8"/>
  <c r="BD134" i="8"/>
  <c r="BD126" i="8"/>
  <c r="BD118" i="8"/>
  <c r="BD110" i="8"/>
  <c r="BD102" i="8"/>
  <c r="BD94" i="8"/>
  <c r="BD86" i="8"/>
  <c r="BD78" i="8"/>
  <c r="BD70" i="8"/>
  <c r="BD158" i="8"/>
  <c r="BD137" i="8"/>
  <c r="BD129" i="8"/>
  <c r="BD121" i="8"/>
  <c r="BD113" i="8"/>
  <c r="BD105" i="8"/>
  <c r="BD97" i="8"/>
  <c r="BD89" i="8"/>
  <c r="BD81" i="8"/>
  <c r="BD73" i="8"/>
  <c r="BD69" i="8"/>
  <c r="BD61" i="8"/>
  <c r="BD53" i="8"/>
  <c r="BD45" i="8"/>
  <c r="BD37" i="8"/>
  <c r="BD29" i="8"/>
  <c r="BD21" i="8"/>
  <c r="BD13" i="8"/>
  <c r="BD5" i="8"/>
  <c r="BD64" i="8"/>
  <c r="BD56" i="8"/>
  <c r="BD48" i="8"/>
  <c r="BD40" i="8"/>
  <c r="BD32" i="8"/>
  <c r="BD24" i="8"/>
  <c r="BD16" i="8"/>
  <c r="BD8" i="8"/>
  <c r="BD67" i="8"/>
  <c r="BD59" i="8"/>
  <c r="BD51" i="8"/>
  <c r="BD43" i="8"/>
  <c r="BD35" i="8"/>
  <c r="BD27" i="8"/>
  <c r="BD19" i="8"/>
  <c r="BD11" i="8"/>
  <c r="BD3" i="8"/>
  <c r="BD71" i="8"/>
  <c r="BD62" i="8"/>
  <c r="BD54" i="8"/>
  <c r="BD46" i="8"/>
  <c r="BD38" i="8"/>
  <c r="BD30" i="8"/>
  <c r="BD22" i="8"/>
  <c r="BD14" i="8"/>
  <c r="BD6" i="8"/>
  <c r="BD65" i="8"/>
  <c r="BD57" i="8"/>
  <c r="BD49" i="8"/>
  <c r="BD41" i="8"/>
  <c r="BD33" i="8"/>
  <c r="BD25" i="8"/>
  <c r="BD17" i="8"/>
  <c r="BD9" i="8"/>
  <c r="BD68" i="8"/>
  <c r="BD60" i="8"/>
  <c r="BD52" i="8"/>
  <c r="BD44" i="8"/>
  <c r="BD36" i="8"/>
  <c r="BD28" i="8"/>
  <c r="BD20" i="8"/>
  <c r="BD12" i="8"/>
  <c r="BD4" i="8"/>
  <c r="BD63" i="8"/>
  <c r="BD55" i="8"/>
  <c r="BD47" i="8"/>
  <c r="BD39" i="8"/>
  <c r="BD31" i="8"/>
  <c r="BD23" i="8"/>
  <c r="BD15" i="8"/>
  <c r="BD7" i="8"/>
  <c r="BD66" i="8"/>
  <c r="BD58" i="8"/>
  <c r="BD50" i="8"/>
  <c r="BD42" i="8"/>
  <c r="BD34" i="8"/>
  <c r="BD26" i="8"/>
  <c r="BD18" i="8"/>
  <c r="BD10" i="8"/>
  <c r="BD2" i="8"/>
  <c r="B234" i="7"/>
  <c r="B234" i="11" s="1"/>
  <c r="B230" i="7"/>
  <c r="B230" i="11" s="1"/>
  <c r="B226" i="7"/>
  <c r="B226" i="11" s="1"/>
  <c r="B222" i="7"/>
  <c r="B222" i="11" s="1"/>
  <c r="B218" i="7"/>
  <c r="B218" i="11" s="1"/>
  <c r="B214" i="7"/>
  <c r="B214" i="11" s="1"/>
  <c r="B210" i="7"/>
  <c r="B210" i="11" s="1"/>
  <c r="B206" i="7"/>
  <c r="B206" i="11" s="1"/>
  <c r="B202" i="7"/>
  <c r="B202" i="11" s="1"/>
  <c r="B198" i="7"/>
  <c r="B198" i="11" s="1"/>
  <c r="B235" i="7"/>
  <c r="B235" i="11" s="1"/>
  <c r="B231" i="7"/>
  <c r="B231" i="11" s="1"/>
  <c r="B227" i="7"/>
  <c r="B227" i="11" s="1"/>
  <c r="B223" i="7"/>
  <c r="B223" i="11" s="1"/>
  <c r="B219" i="7"/>
  <c r="B219" i="11" s="1"/>
  <c r="B215" i="7"/>
  <c r="B215" i="11" s="1"/>
  <c r="B211" i="7"/>
  <c r="B211" i="11" s="1"/>
  <c r="B207" i="7"/>
  <c r="B207" i="11" s="1"/>
  <c r="B203" i="7"/>
  <c r="B203" i="11" s="1"/>
  <c r="B199" i="7"/>
  <c r="B199" i="11" s="1"/>
  <c r="B195" i="7"/>
  <c r="B195" i="11" s="1"/>
  <c r="B232" i="7"/>
  <c r="B232" i="11" s="1"/>
  <c r="B228" i="7"/>
  <c r="B228" i="11" s="1"/>
  <c r="B224" i="7"/>
  <c r="B224" i="11" s="1"/>
  <c r="B220" i="7"/>
  <c r="B220" i="11" s="1"/>
  <c r="B216" i="7"/>
  <c r="B216" i="11" s="1"/>
  <c r="B212" i="7"/>
  <c r="B212" i="11" s="1"/>
  <c r="B208" i="7"/>
  <c r="B208" i="11" s="1"/>
  <c r="B204" i="7"/>
  <c r="B204" i="11" s="1"/>
  <c r="B200" i="7"/>
  <c r="B200" i="11" s="1"/>
  <c r="B196" i="7"/>
  <c r="B196" i="11" s="1"/>
  <c r="B233" i="7"/>
  <c r="B233" i="11" s="1"/>
  <c r="B229" i="7"/>
  <c r="B229" i="11" s="1"/>
  <c r="B225" i="7"/>
  <c r="B225" i="11" s="1"/>
  <c r="B221" i="7"/>
  <c r="B221" i="11" s="1"/>
  <c r="B217" i="7"/>
  <c r="B217" i="11" s="1"/>
  <c r="B213" i="7"/>
  <c r="B213" i="11" s="1"/>
  <c r="B209" i="7"/>
  <c r="B209" i="11" s="1"/>
  <c r="B205" i="7"/>
  <c r="B205" i="11" s="1"/>
  <c r="B201" i="7"/>
  <c r="B201" i="11" s="1"/>
  <c r="B197" i="7"/>
  <c r="B197" i="11" s="1"/>
  <c r="B191" i="7"/>
  <c r="B191" i="11" s="1"/>
  <c r="B187" i="7"/>
  <c r="B187" i="11" s="1"/>
  <c r="B183" i="7"/>
  <c r="B183" i="11" s="1"/>
  <c r="B179" i="7"/>
  <c r="B179" i="11" s="1"/>
  <c r="B175" i="7"/>
  <c r="B175" i="11" s="1"/>
  <c r="B171" i="7"/>
  <c r="B171" i="11" s="1"/>
  <c r="B167" i="7"/>
  <c r="B167" i="11" s="1"/>
  <c r="B163" i="7"/>
  <c r="B163" i="11" s="1"/>
  <c r="B159" i="7"/>
  <c r="B159" i="11" s="1"/>
  <c r="B155" i="7"/>
  <c r="B155" i="11" s="1"/>
  <c r="B151" i="7"/>
  <c r="B151" i="11" s="1"/>
  <c r="B147" i="7"/>
  <c r="B147" i="11" s="1"/>
  <c r="B143" i="7"/>
  <c r="B143" i="11" s="1"/>
  <c r="B139" i="7"/>
  <c r="B139" i="11" s="1"/>
  <c r="B135" i="7"/>
  <c r="B135" i="11" s="1"/>
  <c r="B131" i="7"/>
  <c r="B131" i="11" s="1"/>
  <c r="B127" i="7"/>
  <c r="B127" i="11" s="1"/>
  <c r="B192" i="7"/>
  <c r="B192" i="11" s="1"/>
  <c r="B188" i="7"/>
  <c r="B188" i="11" s="1"/>
  <c r="B184" i="7"/>
  <c r="B184" i="11" s="1"/>
  <c r="B180" i="7"/>
  <c r="B180" i="11" s="1"/>
  <c r="B176" i="7"/>
  <c r="B176" i="11" s="1"/>
  <c r="B172" i="7"/>
  <c r="B172" i="11" s="1"/>
  <c r="B168" i="7"/>
  <c r="B168" i="11" s="1"/>
  <c r="B164" i="7"/>
  <c r="B164" i="11" s="1"/>
  <c r="B160" i="7"/>
  <c r="B160" i="11" s="1"/>
  <c r="B156" i="7"/>
  <c r="B156" i="11" s="1"/>
  <c r="B152" i="7"/>
  <c r="B152" i="11" s="1"/>
  <c r="B148" i="7"/>
  <c r="B148" i="11" s="1"/>
  <c r="B144" i="7"/>
  <c r="B144" i="11" s="1"/>
  <c r="B140" i="7"/>
  <c r="B140" i="11" s="1"/>
  <c r="B136" i="7"/>
  <c r="B136" i="11" s="1"/>
  <c r="B132" i="7"/>
  <c r="B132" i="11" s="1"/>
  <c r="B128" i="7"/>
  <c r="B128" i="11" s="1"/>
  <c r="B193" i="7"/>
  <c r="B193" i="11" s="1"/>
  <c r="B189" i="7"/>
  <c r="B189" i="11" s="1"/>
  <c r="B185" i="7"/>
  <c r="B185" i="11" s="1"/>
  <c r="B181" i="7"/>
  <c r="B181" i="11" s="1"/>
  <c r="B177" i="7"/>
  <c r="B177" i="11" s="1"/>
  <c r="B173" i="7"/>
  <c r="B173" i="11" s="1"/>
  <c r="B169" i="7"/>
  <c r="B169" i="11" s="1"/>
  <c r="B165" i="7"/>
  <c r="B165" i="11" s="1"/>
  <c r="B161" i="7"/>
  <c r="B161" i="11" s="1"/>
  <c r="B157" i="7"/>
  <c r="B157" i="11" s="1"/>
  <c r="B153" i="7"/>
  <c r="B153" i="11" s="1"/>
  <c r="B149" i="7"/>
  <c r="B149" i="11" s="1"/>
  <c r="B145" i="7"/>
  <c r="B145" i="11" s="1"/>
  <c r="B141" i="7"/>
  <c r="B141" i="11" s="1"/>
  <c r="B137" i="7"/>
  <c r="B137" i="11" s="1"/>
  <c r="B133" i="7"/>
  <c r="B133" i="11" s="1"/>
  <c r="B129" i="7"/>
  <c r="B129" i="11" s="1"/>
  <c r="B194" i="7"/>
  <c r="B194" i="11" s="1"/>
  <c r="B190" i="7"/>
  <c r="B190" i="11" s="1"/>
  <c r="B186" i="7"/>
  <c r="B186" i="11" s="1"/>
  <c r="B182" i="7"/>
  <c r="B182" i="11" s="1"/>
  <c r="B178" i="7"/>
  <c r="B178" i="11" s="1"/>
  <c r="B174" i="7"/>
  <c r="B174" i="11" s="1"/>
  <c r="B170" i="7"/>
  <c r="B170" i="11" s="1"/>
  <c r="B166" i="7"/>
  <c r="B166" i="11" s="1"/>
  <c r="B162" i="7"/>
  <c r="B162" i="11" s="1"/>
  <c r="B158" i="7"/>
  <c r="B158" i="11" s="1"/>
  <c r="B154" i="7"/>
  <c r="B154" i="11" s="1"/>
  <c r="B150" i="7"/>
  <c r="B150" i="11" s="1"/>
  <c r="B146" i="7"/>
  <c r="B146" i="11" s="1"/>
  <c r="B142" i="7"/>
  <c r="B142" i="11" s="1"/>
  <c r="B138" i="7"/>
  <c r="B138" i="11" s="1"/>
  <c r="B134" i="7"/>
  <c r="B134" i="11" s="1"/>
  <c r="B130" i="7"/>
  <c r="B130" i="11" s="1"/>
  <c r="B126" i="7"/>
  <c r="B126" i="11" s="1"/>
  <c r="B125" i="7"/>
  <c r="B125" i="11" s="1"/>
  <c r="B122" i="7"/>
  <c r="B122" i="11" s="1"/>
  <c r="B118" i="7"/>
  <c r="B118" i="11" s="1"/>
  <c r="B114" i="7"/>
  <c r="B114" i="11" s="1"/>
  <c r="B110" i="7"/>
  <c r="B110" i="11" s="1"/>
  <c r="B106" i="7"/>
  <c r="B106" i="11" s="1"/>
  <c r="B102" i="7"/>
  <c r="B102" i="11" s="1"/>
  <c r="B98" i="7"/>
  <c r="B98" i="11" s="1"/>
  <c r="B94" i="7"/>
  <c r="B94" i="11" s="1"/>
  <c r="B90" i="7"/>
  <c r="B90" i="11" s="1"/>
  <c r="B86" i="7"/>
  <c r="B86" i="11" s="1"/>
  <c r="B82" i="7"/>
  <c r="B82" i="11" s="1"/>
  <c r="B78" i="7"/>
  <c r="B78" i="11" s="1"/>
  <c r="B74" i="7"/>
  <c r="B74" i="11" s="1"/>
  <c r="B70" i="7"/>
  <c r="B70" i="11" s="1"/>
  <c r="B66" i="7"/>
  <c r="B66" i="11" s="1"/>
  <c r="B62" i="7"/>
  <c r="B62" i="11" s="1"/>
  <c r="B58" i="7"/>
  <c r="B58" i="11" s="1"/>
  <c r="B123" i="7"/>
  <c r="B123" i="11" s="1"/>
  <c r="B119" i="7"/>
  <c r="B119" i="11" s="1"/>
  <c r="B115" i="7"/>
  <c r="B115" i="11" s="1"/>
  <c r="B111" i="7"/>
  <c r="B111" i="11" s="1"/>
  <c r="B107" i="7"/>
  <c r="B107" i="11" s="1"/>
  <c r="B103" i="7"/>
  <c r="B103" i="11" s="1"/>
  <c r="B99" i="7"/>
  <c r="B99" i="11" s="1"/>
  <c r="B95" i="7"/>
  <c r="B95" i="11" s="1"/>
  <c r="B91" i="7"/>
  <c r="B91" i="11" s="1"/>
  <c r="B87" i="7"/>
  <c r="B87" i="11" s="1"/>
  <c r="B83" i="7"/>
  <c r="B83" i="11" s="1"/>
  <c r="B79" i="7"/>
  <c r="B79" i="11" s="1"/>
  <c r="B75" i="7"/>
  <c r="B75" i="11" s="1"/>
  <c r="B71" i="7"/>
  <c r="B71" i="11" s="1"/>
  <c r="B67" i="7"/>
  <c r="B67" i="11" s="1"/>
  <c r="B63" i="7"/>
  <c r="B63" i="11" s="1"/>
  <c r="B59" i="7"/>
  <c r="B59" i="11" s="1"/>
  <c r="B55" i="7"/>
  <c r="B55" i="11" s="1"/>
  <c r="B124" i="7"/>
  <c r="B124" i="11" s="1"/>
  <c r="B120" i="7"/>
  <c r="B120" i="11" s="1"/>
  <c r="B116" i="7"/>
  <c r="B116" i="11" s="1"/>
  <c r="B112" i="7"/>
  <c r="B112" i="11" s="1"/>
  <c r="B108" i="7"/>
  <c r="B108" i="11" s="1"/>
  <c r="B104" i="7"/>
  <c r="B104" i="11" s="1"/>
  <c r="B100" i="7"/>
  <c r="B100" i="11" s="1"/>
  <c r="B96" i="7"/>
  <c r="B96" i="11" s="1"/>
  <c r="B92" i="7"/>
  <c r="B92" i="11" s="1"/>
  <c r="B88" i="7"/>
  <c r="B88" i="11" s="1"/>
  <c r="B84" i="7"/>
  <c r="B84" i="11" s="1"/>
  <c r="B80" i="7"/>
  <c r="B80" i="11" s="1"/>
  <c r="B76" i="7"/>
  <c r="B76" i="11" s="1"/>
  <c r="B72" i="7"/>
  <c r="B72" i="11" s="1"/>
  <c r="B68" i="7"/>
  <c r="B68" i="11" s="1"/>
  <c r="B64" i="7"/>
  <c r="B64" i="11" s="1"/>
  <c r="B60" i="7"/>
  <c r="B60" i="11" s="1"/>
  <c r="B56" i="7"/>
  <c r="B56" i="11" s="1"/>
  <c r="B121" i="7"/>
  <c r="B121" i="11" s="1"/>
  <c r="B117" i="7"/>
  <c r="B117" i="11" s="1"/>
  <c r="B113" i="7"/>
  <c r="B113" i="11" s="1"/>
  <c r="B109" i="7"/>
  <c r="B109" i="11" s="1"/>
  <c r="B105" i="7"/>
  <c r="B105" i="11" s="1"/>
  <c r="B101" i="7"/>
  <c r="B101" i="11" s="1"/>
  <c r="B97" i="7"/>
  <c r="B97" i="11" s="1"/>
  <c r="B93" i="7"/>
  <c r="B93" i="11" s="1"/>
  <c r="B89" i="7"/>
  <c r="B89" i="11" s="1"/>
  <c r="B85" i="7"/>
  <c r="B85" i="11" s="1"/>
  <c r="B81" i="7"/>
  <c r="B81" i="11" s="1"/>
  <c r="B77" i="7"/>
  <c r="B77" i="11" s="1"/>
  <c r="B73" i="7"/>
  <c r="B73" i="11" s="1"/>
  <c r="B69" i="7"/>
  <c r="B69" i="11" s="1"/>
  <c r="B65" i="7"/>
  <c r="B65" i="11" s="1"/>
  <c r="B61" i="7"/>
  <c r="B61" i="11" s="1"/>
  <c r="B57" i="7"/>
  <c r="B57" i="11" s="1"/>
  <c r="B53" i="7"/>
  <c r="B53" i="11" s="1"/>
  <c r="B49" i="7"/>
  <c r="B49" i="11" s="1"/>
  <c r="B45" i="7"/>
  <c r="B45" i="11" s="1"/>
  <c r="B41" i="7"/>
  <c r="B41" i="11" s="1"/>
  <c r="B37" i="7"/>
  <c r="B37" i="11" s="1"/>
  <c r="B33" i="7"/>
  <c r="B33" i="11" s="1"/>
  <c r="B29" i="7"/>
  <c r="B29" i="11" s="1"/>
  <c r="B25" i="7"/>
  <c r="B25" i="11" s="1"/>
  <c r="B21" i="7"/>
  <c r="B21" i="11" s="1"/>
  <c r="B17" i="7"/>
  <c r="B17" i="11" s="1"/>
  <c r="B13" i="7"/>
  <c r="B13" i="11" s="1"/>
  <c r="B9" i="7"/>
  <c r="B9" i="11" s="1"/>
  <c r="B5" i="7"/>
  <c r="B5" i="11" s="1"/>
  <c r="B54" i="7"/>
  <c r="B54" i="11" s="1"/>
  <c r="B50" i="7"/>
  <c r="B50" i="11" s="1"/>
  <c r="B46" i="7"/>
  <c r="B46" i="11" s="1"/>
  <c r="B42" i="7"/>
  <c r="B42" i="11" s="1"/>
  <c r="B38" i="7"/>
  <c r="B38" i="11" s="1"/>
  <c r="B34" i="7"/>
  <c r="B34" i="11" s="1"/>
  <c r="B30" i="7"/>
  <c r="B30" i="11" s="1"/>
  <c r="B26" i="7"/>
  <c r="B26" i="11" s="1"/>
  <c r="B22" i="7"/>
  <c r="B22" i="11" s="1"/>
  <c r="B18" i="7"/>
  <c r="B18" i="11" s="1"/>
  <c r="B14" i="7"/>
  <c r="B14" i="11" s="1"/>
  <c r="B10" i="7"/>
  <c r="B10" i="11" s="1"/>
  <c r="B6" i="7"/>
  <c r="B6" i="11" s="1"/>
  <c r="B51" i="7"/>
  <c r="B51" i="11" s="1"/>
  <c r="B47" i="7"/>
  <c r="B47" i="11" s="1"/>
  <c r="B43" i="7"/>
  <c r="B43" i="11" s="1"/>
  <c r="B39" i="7"/>
  <c r="B39" i="11" s="1"/>
  <c r="B35" i="7"/>
  <c r="B35" i="11" s="1"/>
  <c r="B31" i="7"/>
  <c r="B31" i="11" s="1"/>
  <c r="B27" i="7"/>
  <c r="B27" i="11" s="1"/>
  <c r="B23" i="7"/>
  <c r="B23" i="11" s="1"/>
  <c r="B19" i="7"/>
  <c r="B19" i="11" s="1"/>
  <c r="B15" i="7"/>
  <c r="B15" i="11" s="1"/>
  <c r="B11" i="7"/>
  <c r="B11" i="11" s="1"/>
  <c r="B7" i="7"/>
  <c r="B7" i="11" s="1"/>
  <c r="B3" i="7"/>
  <c r="B3" i="11" s="1"/>
  <c r="B52" i="7"/>
  <c r="B52" i="11" s="1"/>
  <c r="B48" i="7"/>
  <c r="B48" i="11" s="1"/>
  <c r="B44" i="7"/>
  <c r="B44" i="11" s="1"/>
  <c r="B40" i="7"/>
  <c r="B40" i="11" s="1"/>
  <c r="B36" i="7"/>
  <c r="B36" i="11" s="1"/>
  <c r="B32" i="7"/>
  <c r="B32" i="11" s="1"/>
  <c r="B28" i="7"/>
  <c r="B28" i="11" s="1"/>
  <c r="B24" i="7"/>
  <c r="B24" i="11" s="1"/>
  <c r="B20" i="7"/>
  <c r="B20" i="11" s="1"/>
  <c r="B16" i="7"/>
  <c r="B16" i="11" s="1"/>
  <c r="B12" i="7"/>
  <c r="B12" i="11" s="1"/>
  <c r="B8" i="7"/>
  <c r="B8" i="11" s="1"/>
  <c r="B4" i="7"/>
  <c r="B4" i="11" s="1"/>
  <c r="J215" i="7"/>
  <c r="J215" i="11" s="1"/>
  <c r="J220" i="7"/>
  <c r="J220" i="11" s="1"/>
  <c r="J225" i="7"/>
  <c r="J225" i="11" s="1"/>
  <c r="J177" i="7"/>
  <c r="J177" i="11" s="1"/>
  <c r="J137" i="7"/>
  <c r="J137" i="11" s="1"/>
  <c r="J100" i="7"/>
  <c r="J100" i="11" s="1"/>
  <c r="J109" i="7"/>
  <c r="J109" i="11" s="1"/>
  <c r="J10" i="7"/>
  <c r="J10" i="11" s="1"/>
  <c r="J3" i="7"/>
  <c r="J3" i="11" s="1"/>
  <c r="J36" i="7"/>
  <c r="J36" i="11" s="1"/>
  <c r="J24" i="7"/>
  <c r="J24" i="11" s="1"/>
  <c r="J49" i="7"/>
  <c r="J49" i="11" s="1"/>
  <c r="J222" i="7"/>
  <c r="J222" i="11" s="1"/>
  <c r="J196" i="7"/>
  <c r="J196" i="11" s="1"/>
  <c r="J11" i="7"/>
  <c r="J11" i="11" s="1"/>
  <c r="R215" i="7"/>
  <c r="R215" i="11" s="1"/>
  <c r="R220" i="7"/>
  <c r="R220" i="11" s="1"/>
  <c r="R225" i="7"/>
  <c r="R225" i="11" s="1"/>
  <c r="R177" i="7"/>
  <c r="R177" i="11" s="1"/>
  <c r="R137" i="7"/>
  <c r="R137" i="11" s="1"/>
  <c r="R100" i="7"/>
  <c r="R100" i="11" s="1"/>
  <c r="R109" i="7"/>
  <c r="R109" i="11" s="1"/>
  <c r="R10" i="7"/>
  <c r="R10" i="11" s="1"/>
  <c r="R11" i="7"/>
  <c r="R11" i="11" s="1"/>
  <c r="R36" i="7"/>
  <c r="R36" i="11" s="1"/>
  <c r="R24" i="7"/>
  <c r="R24" i="11" s="1"/>
  <c r="R49" i="7"/>
  <c r="R49" i="11" s="1"/>
  <c r="R196" i="7"/>
  <c r="R196" i="11" s="1"/>
  <c r="R222" i="7"/>
  <c r="R222" i="11" s="1"/>
  <c r="Z215" i="7"/>
  <c r="Z215" i="11" s="1"/>
  <c r="Z220" i="7"/>
  <c r="Z220" i="11" s="1"/>
  <c r="Z225" i="7"/>
  <c r="Z225" i="11" s="1"/>
  <c r="Z177" i="7"/>
  <c r="Z177" i="11" s="1"/>
  <c r="Z137" i="7"/>
  <c r="Z137" i="11" s="1"/>
  <c r="Z100" i="7"/>
  <c r="Z100" i="11" s="1"/>
  <c r="Z109" i="7"/>
  <c r="Z109" i="11" s="1"/>
  <c r="Z10" i="7"/>
  <c r="Z10" i="11" s="1"/>
  <c r="Z11" i="7"/>
  <c r="Z11" i="11" s="1"/>
  <c r="Z36" i="7"/>
  <c r="Z36" i="11" s="1"/>
  <c r="Z24" i="7"/>
  <c r="Z24" i="11" s="1"/>
  <c r="Z49" i="7"/>
  <c r="Z49" i="11" s="1"/>
  <c r="Z196" i="7"/>
  <c r="Z196" i="11" s="1"/>
  <c r="Z223" i="7"/>
  <c r="Z223" i="11" s="1"/>
  <c r="Z222" i="7"/>
  <c r="Z222" i="11" s="1"/>
  <c r="AH215" i="7"/>
  <c r="AH215" i="11" s="1"/>
  <c r="AH220" i="7"/>
  <c r="AH220" i="11" s="1"/>
  <c r="AH225" i="7"/>
  <c r="AH225" i="11" s="1"/>
  <c r="AH177" i="7"/>
  <c r="AH177" i="11" s="1"/>
  <c r="AH137" i="7"/>
  <c r="AH137" i="11" s="1"/>
  <c r="AH100" i="7"/>
  <c r="AH100" i="11" s="1"/>
  <c r="AH109" i="7"/>
  <c r="AH109" i="11" s="1"/>
  <c r="AH10" i="7"/>
  <c r="AH10" i="11" s="1"/>
  <c r="AH11" i="7"/>
  <c r="AH11" i="11" s="1"/>
  <c r="AH36" i="7"/>
  <c r="AH36" i="11" s="1"/>
  <c r="AH24" i="7"/>
  <c r="AH24" i="11" s="1"/>
  <c r="AH49" i="7"/>
  <c r="AH49" i="11" s="1"/>
  <c r="AH223" i="7"/>
  <c r="AH223" i="11" s="1"/>
  <c r="AH222" i="7"/>
  <c r="AH222" i="11" s="1"/>
  <c r="AP215" i="7"/>
  <c r="AP215" i="11" s="1"/>
  <c r="AP220" i="7"/>
  <c r="AP220" i="11" s="1"/>
  <c r="AP225" i="7"/>
  <c r="AP225" i="11" s="1"/>
  <c r="AP177" i="7"/>
  <c r="AP177" i="11" s="1"/>
  <c r="AP137" i="7"/>
  <c r="AP137" i="11" s="1"/>
  <c r="AP100" i="7"/>
  <c r="AP100" i="11" s="1"/>
  <c r="AP109" i="7"/>
  <c r="AP109" i="11" s="1"/>
  <c r="AP10" i="7"/>
  <c r="AP10" i="11" s="1"/>
  <c r="AP11" i="7"/>
  <c r="AP11" i="11" s="1"/>
  <c r="AP36" i="7"/>
  <c r="AP36" i="11" s="1"/>
  <c r="AP24" i="7"/>
  <c r="AP24" i="11" s="1"/>
  <c r="AP49" i="7"/>
  <c r="AP49" i="11" s="1"/>
  <c r="AP190" i="7"/>
  <c r="AP190" i="11" s="1"/>
  <c r="AP134" i="7"/>
  <c r="AP134" i="11" s="1"/>
  <c r="AP212" i="7"/>
  <c r="AP212" i="11" s="1"/>
  <c r="AP8" i="7"/>
  <c r="AP8" i="11" s="1"/>
  <c r="AP223" i="7"/>
  <c r="AP223" i="11" s="1"/>
  <c r="AP13" i="7"/>
  <c r="AP13" i="11" s="1"/>
  <c r="AP131" i="7"/>
  <c r="AP131" i="11" s="1"/>
  <c r="AP222" i="7"/>
  <c r="AP222" i="11" s="1"/>
  <c r="AX215" i="7"/>
  <c r="AX215" i="11" s="1"/>
  <c r="AX220" i="7"/>
  <c r="AX220" i="11" s="1"/>
  <c r="AX225" i="7"/>
  <c r="AX225" i="11" s="1"/>
  <c r="AX177" i="7"/>
  <c r="AX177" i="11" s="1"/>
  <c r="AX137" i="7"/>
  <c r="AX137" i="11" s="1"/>
  <c r="AX100" i="7"/>
  <c r="AX100" i="11" s="1"/>
  <c r="AX109" i="7"/>
  <c r="AX109" i="11" s="1"/>
  <c r="AX10" i="7"/>
  <c r="AX10" i="11" s="1"/>
  <c r="AX11" i="7"/>
  <c r="AX11" i="11" s="1"/>
  <c r="AX36" i="7"/>
  <c r="AX36" i="11" s="1"/>
  <c r="AX24" i="7"/>
  <c r="AX24" i="11" s="1"/>
  <c r="AX49" i="7"/>
  <c r="AX49" i="11" s="1"/>
  <c r="AX204" i="7"/>
  <c r="AX204" i="11" s="1"/>
  <c r="AX205" i="7"/>
  <c r="AX205" i="11" s="1"/>
  <c r="AX18" i="7"/>
  <c r="AX18" i="11" s="1"/>
  <c r="AX103" i="7"/>
  <c r="AX103" i="11" s="1"/>
  <c r="AX222" i="7"/>
  <c r="AX222" i="11" s="1"/>
  <c r="G225" i="9"/>
  <c r="G177" i="9"/>
  <c r="G228" i="9"/>
  <c r="G220" i="9"/>
  <c r="G204" i="9"/>
  <c r="G215" i="9"/>
  <c r="G157" i="9"/>
  <c r="G109" i="9"/>
  <c r="G137" i="9"/>
  <c r="G100" i="9"/>
  <c r="G36" i="9"/>
  <c r="G71" i="9"/>
  <c r="G10" i="9"/>
  <c r="G24" i="9"/>
  <c r="G3" i="9"/>
  <c r="G49" i="9"/>
  <c r="G196" i="9"/>
  <c r="G11" i="9"/>
  <c r="O225" i="9"/>
  <c r="O177" i="9"/>
  <c r="O220" i="9"/>
  <c r="O215" i="9"/>
  <c r="O109" i="9"/>
  <c r="O137" i="9"/>
  <c r="O100" i="9"/>
  <c r="O36" i="9"/>
  <c r="O10" i="9"/>
  <c r="O24" i="9"/>
  <c r="O11" i="9"/>
  <c r="O49" i="9"/>
  <c r="O196" i="9"/>
  <c r="O222" i="9"/>
  <c r="W225" i="9"/>
  <c r="W177" i="9"/>
  <c r="W220" i="9"/>
  <c r="W215" i="9"/>
  <c r="W109" i="9"/>
  <c r="W137" i="9"/>
  <c r="W100" i="9"/>
  <c r="W36" i="9"/>
  <c r="W10" i="9"/>
  <c r="W24" i="9"/>
  <c r="W11" i="9"/>
  <c r="W49" i="9"/>
  <c r="W196" i="9"/>
  <c r="W223" i="9"/>
  <c r="W222" i="9"/>
  <c r="AE225" i="9"/>
  <c r="AE177" i="9"/>
  <c r="AE220" i="9"/>
  <c r="AE215" i="9"/>
  <c r="AE109" i="9"/>
  <c r="AE137" i="9"/>
  <c r="AE100" i="9"/>
  <c r="AE36" i="9"/>
  <c r="AE10" i="9"/>
  <c r="AE24" i="9"/>
  <c r="AE11" i="9"/>
  <c r="AE49" i="9"/>
  <c r="AE223" i="9"/>
  <c r="AE222" i="9"/>
  <c r="AM225" i="9"/>
  <c r="AM177" i="9"/>
  <c r="AM220" i="9"/>
  <c r="AM215" i="9"/>
  <c r="AM109" i="9"/>
  <c r="AM137" i="9"/>
  <c r="AM100" i="9"/>
  <c r="AM36" i="9"/>
  <c r="AM10" i="9"/>
  <c r="AM24" i="9"/>
  <c r="AM11" i="9"/>
  <c r="AM49" i="9"/>
  <c r="AM47" i="9"/>
  <c r="AM223" i="9"/>
  <c r="AM204" i="9"/>
  <c r="AM222" i="9"/>
  <c r="AU225" i="9"/>
  <c r="AU177" i="9"/>
  <c r="AU220" i="9"/>
  <c r="AU215" i="9"/>
  <c r="AU109" i="9"/>
  <c r="AU137" i="9"/>
  <c r="AU100" i="9"/>
  <c r="AU36" i="9"/>
  <c r="AU10" i="9"/>
  <c r="AU24" i="9"/>
  <c r="AU11" i="9"/>
  <c r="AU49" i="9"/>
  <c r="AU222" i="9"/>
  <c r="BC233" i="9"/>
  <c r="BC225" i="9"/>
  <c r="BC217" i="9"/>
  <c r="BC209" i="9"/>
  <c r="BC201" i="9"/>
  <c r="BC193" i="9"/>
  <c r="BC185" i="9"/>
  <c r="BC177" i="9"/>
  <c r="BC161" i="9"/>
  <c r="BC228" i="9"/>
  <c r="BC220" i="9"/>
  <c r="BC212" i="9"/>
  <c r="BC204" i="9"/>
  <c r="BC196" i="9"/>
  <c r="BC188" i="9"/>
  <c r="BC180" i="9"/>
  <c r="BC231" i="9"/>
  <c r="BC223" i="9"/>
  <c r="BC215" i="9"/>
  <c r="BC207" i="9"/>
  <c r="BC199" i="9"/>
  <c r="BC191" i="9"/>
  <c r="BC183" i="9"/>
  <c r="BC175" i="9"/>
  <c r="BC167" i="9"/>
  <c r="BC234" i="9"/>
  <c r="BC226" i="9"/>
  <c r="BC218" i="9"/>
  <c r="BC210" i="9"/>
  <c r="BC202" i="9"/>
  <c r="BC194" i="9"/>
  <c r="BC186" i="9"/>
  <c r="BC178" i="9"/>
  <c r="BC229" i="9"/>
  <c r="BC221" i="9"/>
  <c r="BC213" i="9"/>
  <c r="BC205" i="9"/>
  <c r="BC197" i="9"/>
  <c r="BC189" i="9"/>
  <c r="BC181" i="9"/>
  <c r="BC173" i="9"/>
  <c r="BC165" i="9"/>
  <c r="BC232" i="9"/>
  <c r="BC224" i="9"/>
  <c r="BC216" i="9"/>
  <c r="BC208" i="9"/>
  <c r="BC200" i="9"/>
  <c r="BC192" i="9"/>
  <c r="BC184" i="9"/>
  <c r="BC235" i="9"/>
  <c r="BC227" i="9"/>
  <c r="BC219" i="9"/>
  <c r="BC211" i="9"/>
  <c r="BC203" i="9"/>
  <c r="BC195" i="9"/>
  <c r="BC187" i="9"/>
  <c r="BC179" i="9"/>
  <c r="BC171" i="9"/>
  <c r="BC230" i="9"/>
  <c r="BC222" i="9"/>
  <c r="BC214" i="9"/>
  <c r="BC206" i="9"/>
  <c r="BC198" i="9"/>
  <c r="BC190" i="9"/>
  <c r="BC182" i="9"/>
  <c r="BC174" i="9"/>
  <c r="BC166" i="9"/>
  <c r="BC154" i="9"/>
  <c r="BC138" i="9"/>
  <c r="BC130" i="9"/>
  <c r="BC122" i="9"/>
  <c r="BC114" i="9"/>
  <c r="BC106" i="9"/>
  <c r="BC98" i="9"/>
  <c r="BC90" i="9"/>
  <c r="BC82" i="9"/>
  <c r="BC74" i="9"/>
  <c r="BC66" i="9"/>
  <c r="BC58" i="9"/>
  <c r="BC50" i="9"/>
  <c r="BC42" i="9"/>
  <c r="BC34" i="9"/>
  <c r="BC26" i="9"/>
  <c r="BC176" i="9"/>
  <c r="BC163" i="9"/>
  <c r="BC157" i="9"/>
  <c r="BC149" i="9"/>
  <c r="BC141" i="9"/>
  <c r="BC133" i="9"/>
  <c r="BC125" i="9"/>
  <c r="BC117" i="9"/>
  <c r="BC109" i="9"/>
  <c r="BC101" i="9"/>
  <c r="BC93" i="9"/>
  <c r="BC85" i="9"/>
  <c r="BC77" i="9"/>
  <c r="BC69" i="9"/>
  <c r="BC61" i="9"/>
  <c r="BC53" i="9"/>
  <c r="BC45" i="9"/>
  <c r="BC164" i="9"/>
  <c r="BC160" i="9"/>
  <c r="BC152" i="9"/>
  <c r="BC144" i="9"/>
  <c r="BC136" i="9"/>
  <c r="BC128" i="9"/>
  <c r="BC120" i="9"/>
  <c r="BC112" i="9"/>
  <c r="BC104" i="9"/>
  <c r="BC96" i="9"/>
  <c r="BC88" i="9"/>
  <c r="BC72" i="9"/>
  <c r="BC64" i="9"/>
  <c r="BC56" i="9"/>
  <c r="BC48" i="9"/>
  <c r="BC40" i="9"/>
  <c r="BC32" i="9"/>
  <c r="BC162" i="9"/>
  <c r="BC155" i="9"/>
  <c r="BC147" i="9"/>
  <c r="BC139" i="9"/>
  <c r="BC131" i="9"/>
  <c r="BC123" i="9"/>
  <c r="BC115" i="9"/>
  <c r="BC107" i="9"/>
  <c r="BC91" i="9"/>
  <c r="BC83" i="9"/>
  <c r="BC75" i="9"/>
  <c r="BC67" i="9"/>
  <c r="BC59" i="9"/>
  <c r="BC51" i="9"/>
  <c r="BC43" i="9"/>
  <c r="BC35" i="9"/>
  <c r="BC27" i="9"/>
  <c r="BC158" i="9"/>
  <c r="BC150" i="9"/>
  <c r="BC142" i="9"/>
  <c r="BC134" i="9"/>
  <c r="BC126" i="9"/>
  <c r="BC118" i="9"/>
  <c r="BC110" i="9"/>
  <c r="BC102" i="9"/>
  <c r="BC94" i="9"/>
  <c r="BC86" i="9"/>
  <c r="BC78" i="9"/>
  <c r="BC70" i="9"/>
  <c r="BC62" i="9"/>
  <c r="BC54" i="9"/>
  <c r="BC46" i="9"/>
  <c r="BC38" i="9"/>
  <c r="BC30" i="9"/>
  <c r="BC170" i="9"/>
  <c r="BC153" i="9"/>
  <c r="BC145" i="9"/>
  <c r="BC137" i="9"/>
  <c r="BC129" i="9"/>
  <c r="BC121" i="9"/>
  <c r="BC113" i="9"/>
  <c r="BC105" i="9"/>
  <c r="BC97" i="9"/>
  <c r="BC89" i="9"/>
  <c r="BC81" i="9"/>
  <c r="BC73" i="9"/>
  <c r="BC65" i="9"/>
  <c r="BC57" i="9"/>
  <c r="BC49" i="9"/>
  <c r="BC41" i="9"/>
  <c r="BC33" i="9"/>
  <c r="BC172" i="9"/>
  <c r="BC156" i="9"/>
  <c r="BC148" i="9"/>
  <c r="BC140" i="9"/>
  <c r="BC132" i="9"/>
  <c r="BC124" i="9"/>
  <c r="BC116" i="9"/>
  <c r="BC108" i="9"/>
  <c r="BC100" i="9"/>
  <c r="BC92" i="9"/>
  <c r="BC76" i="9"/>
  <c r="BC68" i="9"/>
  <c r="BC60" i="9"/>
  <c r="BC52" i="9"/>
  <c r="BC44" i="9"/>
  <c r="BC36" i="9"/>
  <c r="BC28" i="9"/>
  <c r="BC168" i="9"/>
  <c r="BC159" i="9"/>
  <c r="BC151" i="9"/>
  <c r="BC143" i="9"/>
  <c r="BC135" i="9"/>
  <c r="BC127" i="9"/>
  <c r="BC119" i="9"/>
  <c r="BC111" i="9"/>
  <c r="BC103" i="9"/>
  <c r="BC95" i="9"/>
  <c r="BC87" i="9"/>
  <c r="BC79" i="9"/>
  <c r="BC71" i="9"/>
  <c r="BC63" i="9"/>
  <c r="BC55" i="9"/>
  <c r="BC47" i="9"/>
  <c r="BC39" i="9"/>
  <c r="BC22" i="9"/>
  <c r="BC14" i="9"/>
  <c r="BC6" i="9"/>
  <c r="BC25" i="9"/>
  <c r="BC17" i="9"/>
  <c r="BC9" i="9"/>
  <c r="BC37" i="9"/>
  <c r="BC29" i="9"/>
  <c r="BC20" i="9"/>
  <c r="BC12" i="9"/>
  <c r="BC4" i="9"/>
  <c r="BC31" i="9"/>
  <c r="BC23" i="9"/>
  <c r="BC15" i="9"/>
  <c r="BC7" i="9"/>
  <c r="BC18" i="9"/>
  <c r="BC10" i="9"/>
  <c r="BC2" i="9"/>
  <c r="BC21" i="9"/>
  <c r="BC13" i="9"/>
  <c r="BC5" i="9"/>
  <c r="BC24" i="9"/>
  <c r="BC16" i="9"/>
  <c r="BC8" i="9"/>
  <c r="BC19" i="9"/>
  <c r="BC11" i="9"/>
  <c r="BC3" i="9"/>
  <c r="Y225" i="8"/>
  <c r="Y220" i="8"/>
  <c r="Y177" i="8"/>
  <c r="Y215" i="8"/>
  <c r="Y109" i="8"/>
  <c r="Y137" i="8"/>
  <c r="Y100" i="8"/>
  <c r="Y24" i="8"/>
  <c r="Y11" i="8"/>
  <c r="Y36" i="8"/>
  <c r="Y10" i="8"/>
  <c r="Y49" i="8"/>
  <c r="Y196" i="8"/>
  <c r="Y223" i="8"/>
  <c r="Y222" i="8"/>
  <c r="AG225" i="8"/>
  <c r="AG220" i="8"/>
  <c r="AG177" i="8"/>
  <c r="AG215" i="8"/>
  <c r="AG109" i="8"/>
  <c r="AG137" i="8"/>
  <c r="AG100" i="8"/>
  <c r="AG24" i="8"/>
  <c r="AG11" i="8"/>
  <c r="AG36" i="8"/>
  <c r="AG10" i="8"/>
  <c r="AG49" i="8"/>
  <c r="AG223" i="8"/>
  <c r="AG222" i="8"/>
  <c r="AO225" i="8"/>
  <c r="AO220" i="8"/>
  <c r="AO177" i="8"/>
  <c r="AO215" i="8"/>
  <c r="AO109" i="8"/>
  <c r="AO137" i="8"/>
  <c r="AO100" i="8"/>
  <c r="AO24" i="8"/>
  <c r="AO11" i="8"/>
  <c r="AO36" i="8"/>
  <c r="AO10" i="8"/>
  <c r="AO49" i="8"/>
  <c r="AO223" i="8"/>
  <c r="AO222" i="8"/>
  <c r="AW225" i="8"/>
  <c r="AW220" i="8"/>
  <c r="AW177" i="8"/>
  <c r="AW215" i="8"/>
  <c r="AW109" i="8"/>
  <c r="AW137" i="8"/>
  <c r="AW100" i="8"/>
  <c r="AW24" i="8"/>
  <c r="AW11" i="8"/>
  <c r="AW36" i="8"/>
  <c r="AW10" i="8"/>
  <c r="AW49" i="8"/>
  <c r="AW107" i="8"/>
  <c r="AW212" i="8"/>
  <c r="AW222" i="8"/>
  <c r="BE235" i="8"/>
  <c r="BE227" i="8"/>
  <c r="BE219" i="8"/>
  <c r="BE230" i="8"/>
  <c r="BE222" i="8"/>
  <c r="BE233" i="8"/>
  <c r="BE225" i="8"/>
  <c r="BE228" i="8"/>
  <c r="BE220" i="8"/>
  <c r="BE231" i="8"/>
  <c r="BE223" i="8"/>
  <c r="BE234" i="8"/>
  <c r="BE226" i="8"/>
  <c r="BE218" i="8"/>
  <c r="BE229" i="8"/>
  <c r="BE221" i="8"/>
  <c r="BE232" i="8"/>
  <c r="BE224" i="8"/>
  <c r="BE217" i="8"/>
  <c r="BE209" i="8"/>
  <c r="BE201" i="8"/>
  <c r="BE193" i="8"/>
  <c r="BE185" i="8"/>
  <c r="BE177" i="8"/>
  <c r="BE161" i="8"/>
  <c r="BE212" i="8"/>
  <c r="BE204" i="8"/>
  <c r="BE196" i="8"/>
  <c r="BE188" i="8"/>
  <c r="BE180" i="8"/>
  <c r="BE172" i="8"/>
  <c r="BE164" i="8"/>
  <c r="BE156" i="8"/>
  <c r="BE148" i="8"/>
  <c r="BE215" i="8"/>
  <c r="BE207" i="8"/>
  <c r="BE199" i="8"/>
  <c r="BE191" i="8"/>
  <c r="BE183" i="8"/>
  <c r="BE175" i="8"/>
  <c r="BE167" i="8"/>
  <c r="BE159" i="8"/>
  <c r="BE151" i="8"/>
  <c r="BE210" i="8"/>
  <c r="BE202" i="8"/>
  <c r="BE194" i="8"/>
  <c r="BE186" i="8"/>
  <c r="BE178" i="8"/>
  <c r="BE170" i="8"/>
  <c r="BE162" i="8"/>
  <c r="BE154" i="8"/>
  <c r="BE213" i="8"/>
  <c r="BE205" i="8"/>
  <c r="BE197" i="8"/>
  <c r="BE189" i="8"/>
  <c r="BE181" i="8"/>
  <c r="BE173" i="8"/>
  <c r="BE165" i="8"/>
  <c r="BE157" i="8"/>
  <c r="BE149" i="8"/>
  <c r="BE216" i="8"/>
  <c r="BE208" i="8"/>
  <c r="BE200" i="8"/>
  <c r="BE192" i="8"/>
  <c r="BE184" i="8"/>
  <c r="BE176" i="8"/>
  <c r="BE168" i="8"/>
  <c r="BE160" i="8"/>
  <c r="BE152" i="8"/>
  <c r="BE211" i="8"/>
  <c r="BE203" i="8"/>
  <c r="BE195" i="8"/>
  <c r="BE187" i="8"/>
  <c r="BE179" i="8"/>
  <c r="BE171" i="8"/>
  <c r="BE163" i="8"/>
  <c r="BE155" i="8"/>
  <c r="BE147" i="8"/>
  <c r="BE214" i="8"/>
  <c r="BE206" i="8"/>
  <c r="BE198" i="8"/>
  <c r="BE190" i="8"/>
  <c r="BE182" i="8"/>
  <c r="BE174" i="8"/>
  <c r="BE166" i="8"/>
  <c r="BE158" i="8"/>
  <c r="BE150" i="8"/>
  <c r="BE153" i="8"/>
  <c r="BE143" i="8"/>
  <c r="BE135" i="8"/>
  <c r="BE127" i="8"/>
  <c r="BE119" i="8"/>
  <c r="BE111" i="8"/>
  <c r="BE103" i="8"/>
  <c r="BE95" i="8"/>
  <c r="BE87" i="8"/>
  <c r="BE79" i="8"/>
  <c r="BE138" i="8"/>
  <c r="BE130" i="8"/>
  <c r="BE122" i="8"/>
  <c r="BE114" i="8"/>
  <c r="BE106" i="8"/>
  <c r="BE98" i="8"/>
  <c r="BE90" i="8"/>
  <c r="BE82" i="8"/>
  <c r="BE74" i="8"/>
  <c r="BE141" i="8"/>
  <c r="BE133" i="8"/>
  <c r="BE125" i="8"/>
  <c r="BE117" i="8"/>
  <c r="BE109" i="8"/>
  <c r="BE101" i="8"/>
  <c r="BE93" i="8"/>
  <c r="BE85" i="8"/>
  <c r="BE77" i="8"/>
  <c r="BE144" i="8"/>
  <c r="BE136" i="8"/>
  <c r="BE128" i="8"/>
  <c r="BE120" i="8"/>
  <c r="BE112" i="8"/>
  <c r="BE104" i="8"/>
  <c r="BE96" i="8"/>
  <c r="BE88" i="8"/>
  <c r="BE72" i="8"/>
  <c r="BE145" i="8"/>
  <c r="BE139" i="8"/>
  <c r="BE131" i="8"/>
  <c r="BE123" i="8"/>
  <c r="BE115" i="8"/>
  <c r="BE107" i="8"/>
  <c r="BE91" i="8"/>
  <c r="BE83" i="8"/>
  <c r="BE75" i="8"/>
  <c r="BE142" i="8"/>
  <c r="BE134" i="8"/>
  <c r="BE126" i="8"/>
  <c r="BE118" i="8"/>
  <c r="BE110" i="8"/>
  <c r="BE102" i="8"/>
  <c r="BE94" i="8"/>
  <c r="BE86" i="8"/>
  <c r="BE78" i="8"/>
  <c r="BE137" i="8"/>
  <c r="BE129" i="8"/>
  <c r="BE121" i="8"/>
  <c r="BE113" i="8"/>
  <c r="BE105" i="8"/>
  <c r="BE97" i="8"/>
  <c r="BE89" i="8"/>
  <c r="BE81" i="8"/>
  <c r="BE73" i="8"/>
  <c r="BE140" i="8"/>
  <c r="BE132" i="8"/>
  <c r="BE124" i="8"/>
  <c r="BE116" i="8"/>
  <c r="BE108" i="8"/>
  <c r="BE100" i="8"/>
  <c r="BE92" i="8"/>
  <c r="BE76" i="8"/>
  <c r="BE64" i="8"/>
  <c r="BE56" i="8"/>
  <c r="BE48" i="8"/>
  <c r="BE40" i="8"/>
  <c r="BE32" i="8"/>
  <c r="BE24" i="8"/>
  <c r="BE16" i="8"/>
  <c r="BE8" i="8"/>
  <c r="BE70" i="8"/>
  <c r="BE67" i="8"/>
  <c r="BE59" i="8"/>
  <c r="BE51" i="8"/>
  <c r="BE43" i="8"/>
  <c r="BE35" i="8"/>
  <c r="BE27" i="8"/>
  <c r="BE19" i="8"/>
  <c r="BE11" i="8"/>
  <c r="BE3" i="8"/>
  <c r="BE71" i="8"/>
  <c r="BE62" i="8"/>
  <c r="BE54" i="8"/>
  <c r="BE46" i="8"/>
  <c r="BE38" i="8"/>
  <c r="BE30" i="8"/>
  <c r="BE22" i="8"/>
  <c r="BE14" i="8"/>
  <c r="BE6" i="8"/>
  <c r="BE65" i="8"/>
  <c r="BE57" i="8"/>
  <c r="BE49" i="8"/>
  <c r="BE41" i="8"/>
  <c r="BE33" i="8"/>
  <c r="BE25" i="8"/>
  <c r="BE17" i="8"/>
  <c r="BE9" i="8"/>
  <c r="BE68" i="8"/>
  <c r="BE60" i="8"/>
  <c r="BE52" i="8"/>
  <c r="BE44" i="8"/>
  <c r="BE36" i="8"/>
  <c r="BE28" i="8"/>
  <c r="BE20" i="8"/>
  <c r="BE12" i="8"/>
  <c r="BE4" i="8"/>
  <c r="BE63" i="8"/>
  <c r="BE55" i="8"/>
  <c r="BE47" i="8"/>
  <c r="BE39" i="8"/>
  <c r="BE31" i="8"/>
  <c r="BE23" i="8"/>
  <c r="BE15" i="8"/>
  <c r="BE7" i="8"/>
  <c r="BE66" i="8"/>
  <c r="BE58" i="8"/>
  <c r="BE50" i="8"/>
  <c r="BE42" i="8"/>
  <c r="BE34" i="8"/>
  <c r="BE26" i="8"/>
  <c r="BE18" i="8"/>
  <c r="BE10" i="8"/>
  <c r="BE2" i="8"/>
  <c r="BE69" i="8"/>
  <c r="BE61" i="8"/>
  <c r="BE53" i="8"/>
  <c r="BE45" i="8"/>
  <c r="BE37" i="8"/>
  <c r="BE29" i="8"/>
  <c r="BE21" i="8"/>
  <c r="BE13" i="8"/>
  <c r="BE5" i="8"/>
  <c r="C235" i="7"/>
  <c r="C235" i="11" s="1"/>
  <c r="C231" i="7"/>
  <c r="C231" i="11" s="1"/>
  <c r="C227" i="7"/>
  <c r="C227" i="11" s="1"/>
  <c r="C223" i="7"/>
  <c r="C223" i="11" s="1"/>
  <c r="C219" i="7"/>
  <c r="C219" i="11" s="1"/>
  <c r="C215" i="7"/>
  <c r="C215" i="11" s="1"/>
  <c r="C211" i="7"/>
  <c r="C211" i="11" s="1"/>
  <c r="C207" i="7"/>
  <c r="C207" i="11" s="1"/>
  <c r="C203" i="7"/>
  <c r="C203" i="11" s="1"/>
  <c r="C199" i="7"/>
  <c r="C199" i="11" s="1"/>
  <c r="C232" i="7"/>
  <c r="C232" i="11" s="1"/>
  <c r="C228" i="7"/>
  <c r="C228" i="11" s="1"/>
  <c r="C224" i="7"/>
  <c r="C224" i="11" s="1"/>
  <c r="C220" i="7"/>
  <c r="C220" i="11" s="1"/>
  <c r="C216" i="7"/>
  <c r="C216" i="11" s="1"/>
  <c r="C212" i="7"/>
  <c r="C212" i="11" s="1"/>
  <c r="C208" i="7"/>
  <c r="C208" i="11" s="1"/>
  <c r="C204" i="7"/>
  <c r="C204" i="11" s="1"/>
  <c r="C200" i="7"/>
  <c r="C200" i="11" s="1"/>
  <c r="C196" i="7"/>
  <c r="C196" i="11" s="1"/>
  <c r="C233" i="7"/>
  <c r="C233" i="11" s="1"/>
  <c r="C229" i="7"/>
  <c r="C229" i="11" s="1"/>
  <c r="C225" i="7"/>
  <c r="C225" i="11" s="1"/>
  <c r="C221" i="7"/>
  <c r="C221" i="11" s="1"/>
  <c r="C217" i="7"/>
  <c r="C217" i="11" s="1"/>
  <c r="C213" i="7"/>
  <c r="C213" i="11" s="1"/>
  <c r="C209" i="7"/>
  <c r="C209" i="11" s="1"/>
  <c r="C205" i="7"/>
  <c r="C205" i="11" s="1"/>
  <c r="C201" i="7"/>
  <c r="C201" i="11" s="1"/>
  <c r="C197" i="7"/>
  <c r="C197" i="11" s="1"/>
  <c r="C234" i="7"/>
  <c r="C234" i="11" s="1"/>
  <c r="C230" i="7"/>
  <c r="C230" i="11" s="1"/>
  <c r="C226" i="7"/>
  <c r="C226" i="11" s="1"/>
  <c r="C222" i="7"/>
  <c r="C222" i="11" s="1"/>
  <c r="C218" i="7"/>
  <c r="C218" i="11" s="1"/>
  <c r="C214" i="7"/>
  <c r="C214" i="11" s="1"/>
  <c r="C210" i="7"/>
  <c r="C210" i="11" s="1"/>
  <c r="C206" i="7"/>
  <c r="C206" i="11" s="1"/>
  <c r="C202" i="7"/>
  <c r="C202" i="11" s="1"/>
  <c r="C198" i="7"/>
  <c r="C198" i="11" s="1"/>
  <c r="C192" i="7"/>
  <c r="C192" i="11" s="1"/>
  <c r="C188" i="7"/>
  <c r="C188" i="11" s="1"/>
  <c r="C184" i="7"/>
  <c r="C184" i="11" s="1"/>
  <c r="C180" i="7"/>
  <c r="C180" i="11" s="1"/>
  <c r="C176" i="7"/>
  <c r="C176" i="11" s="1"/>
  <c r="C172" i="7"/>
  <c r="C172" i="11" s="1"/>
  <c r="C168" i="7"/>
  <c r="C168" i="11" s="1"/>
  <c r="C164" i="7"/>
  <c r="C164" i="11" s="1"/>
  <c r="C160" i="7"/>
  <c r="C160" i="11" s="1"/>
  <c r="C156" i="7"/>
  <c r="C156" i="11" s="1"/>
  <c r="C152" i="7"/>
  <c r="C152" i="11" s="1"/>
  <c r="C148" i="7"/>
  <c r="C148" i="11" s="1"/>
  <c r="C144" i="7"/>
  <c r="C144" i="11" s="1"/>
  <c r="C140" i="7"/>
  <c r="C140" i="11" s="1"/>
  <c r="C136" i="7"/>
  <c r="C136" i="11" s="1"/>
  <c r="C132" i="7"/>
  <c r="C132" i="11" s="1"/>
  <c r="C128" i="7"/>
  <c r="C128" i="11" s="1"/>
  <c r="C193" i="7"/>
  <c r="C193" i="11" s="1"/>
  <c r="C189" i="7"/>
  <c r="C189" i="11" s="1"/>
  <c r="C185" i="7"/>
  <c r="C185" i="11" s="1"/>
  <c r="C181" i="7"/>
  <c r="C181" i="11" s="1"/>
  <c r="C177" i="7"/>
  <c r="C177" i="11" s="1"/>
  <c r="C173" i="7"/>
  <c r="C173" i="11" s="1"/>
  <c r="C169" i="7"/>
  <c r="C169" i="11" s="1"/>
  <c r="C165" i="7"/>
  <c r="C165" i="11" s="1"/>
  <c r="C161" i="7"/>
  <c r="C161" i="11" s="1"/>
  <c r="C157" i="7"/>
  <c r="C157" i="11" s="1"/>
  <c r="C153" i="7"/>
  <c r="C153" i="11" s="1"/>
  <c r="C149" i="7"/>
  <c r="C149" i="11" s="1"/>
  <c r="C145" i="7"/>
  <c r="C145" i="11" s="1"/>
  <c r="C141" i="7"/>
  <c r="C141" i="11" s="1"/>
  <c r="C137" i="7"/>
  <c r="C137" i="11" s="1"/>
  <c r="C133" i="7"/>
  <c r="C133" i="11" s="1"/>
  <c r="C129" i="7"/>
  <c r="C129" i="11" s="1"/>
  <c r="C125" i="7"/>
  <c r="C125" i="11" s="1"/>
  <c r="C195" i="7"/>
  <c r="C195" i="11" s="1"/>
  <c r="C194" i="7"/>
  <c r="C194" i="11" s="1"/>
  <c r="C190" i="7"/>
  <c r="C190" i="11" s="1"/>
  <c r="C186" i="7"/>
  <c r="C186" i="11" s="1"/>
  <c r="C182" i="7"/>
  <c r="C182" i="11" s="1"/>
  <c r="C178" i="7"/>
  <c r="C178" i="11" s="1"/>
  <c r="C174" i="7"/>
  <c r="C174" i="11" s="1"/>
  <c r="C170" i="7"/>
  <c r="C170" i="11" s="1"/>
  <c r="C166" i="7"/>
  <c r="C166" i="11" s="1"/>
  <c r="C162" i="7"/>
  <c r="C162" i="11" s="1"/>
  <c r="C158" i="7"/>
  <c r="C158" i="11" s="1"/>
  <c r="C154" i="7"/>
  <c r="C154" i="11" s="1"/>
  <c r="C150" i="7"/>
  <c r="C150" i="11" s="1"/>
  <c r="C146" i="7"/>
  <c r="C146" i="11" s="1"/>
  <c r="C142" i="7"/>
  <c r="C142" i="11" s="1"/>
  <c r="C138" i="7"/>
  <c r="C138" i="11" s="1"/>
  <c r="C134" i="7"/>
  <c r="C134" i="11" s="1"/>
  <c r="C130" i="7"/>
  <c r="C130" i="11" s="1"/>
  <c r="C126" i="7"/>
  <c r="C126" i="11" s="1"/>
  <c r="C191" i="7"/>
  <c r="C191" i="11" s="1"/>
  <c r="C187" i="7"/>
  <c r="C187" i="11" s="1"/>
  <c r="C183" i="7"/>
  <c r="C183" i="11" s="1"/>
  <c r="C179" i="7"/>
  <c r="C179" i="11" s="1"/>
  <c r="C175" i="7"/>
  <c r="C175" i="11" s="1"/>
  <c r="C171" i="7"/>
  <c r="C171" i="11" s="1"/>
  <c r="C167" i="7"/>
  <c r="C167" i="11" s="1"/>
  <c r="C163" i="7"/>
  <c r="C163" i="11" s="1"/>
  <c r="C159" i="7"/>
  <c r="C159" i="11" s="1"/>
  <c r="C155" i="7"/>
  <c r="C155" i="11" s="1"/>
  <c r="C151" i="7"/>
  <c r="C151" i="11" s="1"/>
  <c r="C147" i="7"/>
  <c r="C147" i="11" s="1"/>
  <c r="C143" i="7"/>
  <c r="C143" i="11" s="1"/>
  <c r="C139" i="7"/>
  <c r="C139" i="11" s="1"/>
  <c r="C135" i="7"/>
  <c r="C135" i="11" s="1"/>
  <c r="C131" i="7"/>
  <c r="C131" i="11" s="1"/>
  <c r="C127" i="7"/>
  <c r="C127" i="11" s="1"/>
  <c r="C123" i="7"/>
  <c r="C123" i="11" s="1"/>
  <c r="C119" i="7"/>
  <c r="C119" i="11" s="1"/>
  <c r="C115" i="7"/>
  <c r="C115" i="11" s="1"/>
  <c r="C111" i="7"/>
  <c r="C111" i="11" s="1"/>
  <c r="C107" i="7"/>
  <c r="C107" i="11" s="1"/>
  <c r="C103" i="7"/>
  <c r="C103" i="11" s="1"/>
  <c r="C99" i="7"/>
  <c r="C99" i="11" s="1"/>
  <c r="C95" i="7"/>
  <c r="C95" i="11" s="1"/>
  <c r="C91" i="7"/>
  <c r="C91" i="11" s="1"/>
  <c r="C87" i="7"/>
  <c r="C87" i="11" s="1"/>
  <c r="C83" i="7"/>
  <c r="C83" i="11" s="1"/>
  <c r="C79" i="7"/>
  <c r="C79" i="11" s="1"/>
  <c r="C75" i="7"/>
  <c r="C75" i="11" s="1"/>
  <c r="C71" i="7"/>
  <c r="C71" i="11" s="1"/>
  <c r="C67" i="7"/>
  <c r="C67" i="11" s="1"/>
  <c r="C63" i="7"/>
  <c r="C63" i="11" s="1"/>
  <c r="C59" i="7"/>
  <c r="C59" i="11" s="1"/>
  <c r="C124" i="7"/>
  <c r="C124" i="11" s="1"/>
  <c r="C120" i="7"/>
  <c r="C120" i="11" s="1"/>
  <c r="C116" i="7"/>
  <c r="C116" i="11" s="1"/>
  <c r="C112" i="7"/>
  <c r="C112" i="11" s="1"/>
  <c r="C108" i="7"/>
  <c r="C108" i="11" s="1"/>
  <c r="C104" i="7"/>
  <c r="C104" i="11" s="1"/>
  <c r="C100" i="7"/>
  <c r="C100" i="11" s="1"/>
  <c r="C96" i="7"/>
  <c r="C96" i="11" s="1"/>
  <c r="C92" i="7"/>
  <c r="C92" i="11" s="1"/>
  <c r="C88" i="7"/>
  <c r="C88" i="11" s="1"/>
  <c r="C84" i="7"/>
  <c r="C84" i="11" s="1"/>
  <c r="C80" i="7"/>
  <c r="C80" i="11" s="1"/>
  <c r="C76" i="7"/>
  <c r="C76" i="11" s="1"/>
  <c r="C72" i="7"/>
  <c r="C72" i="11" s="1"/>
  <c r="C68" i="7"/>
  <c r="C68" i="11" s="1"/>
  <c r="C64" i="7"/>
  <c r="C64" i="11" s="1"/>
  <c r="C60" i="7"/>
  <c r="C60" i="11" s="1"/>
  <c r="C56" i="7"/>
  <c r="C56" i="11" s="1"/>
  <c r="C121" i="7"/>
  <c r="C121" i="11" s="1"/>
  <c r="C117" i="7"/>
  <c r="C117" i="11" s="1"/>
  <c r="C113" i="7"/>
  <c r="C113" i="11" s="1"/>
  <c r="C109" i="7"/>
  <c r="C109" i="11" s="1"/>
  <c r="C105" i="7"/>
  <c r="C105" i="11" s="1"/>
  <c r="C101" i="7"/>
  <c r="C101" i="11" s="1"/>
  <c r="C97" i="7"/>
  <c r="C97" i="11" s="1"/>
  <c r="C93" i="7"/>
  <c r="C93" i="11" s="1"/>
  <c r="C89" i="7"/>
  <c r="C89" i="11" s="1"/>
  <c r="C85" i="7"/>
  <c r="C85" i="11" s="1"/>
  <c r="C81" i="7"/>
  <c r="C81" i="11" s="1"/>
  <c r="C77" i="7"/>
  <c r="C77" i="11" s="1"/>
  <c r="C73" i="7"/>
  <c r="C73" i="11" s="1"/>
  <c r="C69" i="7"/>
  <c r="C69" i="11" s="1"/>
  <c r="C65" i="7"/>
  <c r="C65" i="11" s="1"/>
  <c r="C61" i="7"/>
  <c r="C61" i="11" s="1"/>
  <c r="C57" i="7"/>
  <c r="C57" i="11" s="1"/>
  <c r="C122" i="7"/>
  <c r="C122" i="11" s="1"/>
  <c r="C118" i="7"/>
  <c r="C118" i="11" s="1"/>
  <c r="C114" i="7"/>
  <c r="C114" i="11" s="1"/>
  <c r="C110" i="7"/>
  <c r="C110" i="11" s="1"/>
  <c r="C106" i="7"/>
  <c r="C106" i="11" s="1"/>
  <c r="C102" i="7"/>
  <c r="C102" i="11" s="1"/>
  <c r="C98" i="7"/>
  <c r="C98" i="11" s="1"/>
  <c r="C94" i="7"/>
  <c r="C94" i="11" s="1"/>
  <c r="C90" i="7"/>
  <c r="C90" i="11" s="1"/>
  <c r="C86" i="7"/>
  <c r="C86" i="11" s="1"/>
  <c r="C82" i="7"/>
  <c r="C82" i="11" s="1"/>
  <c r="C78" i="7"/>
  <c r="C78" i="11" s="1"/>
  <c r="C74" i="7"/>
  <c r="C74" i="11" s="1"/>
  <c r="C70" i="7"/>
  <c r="C70" i="11" s="1"/>
  <c r="C66" i="7"/>
  <c r="C66" i="11" s="1"/>
  <c r="C62" i="7"/>
  <c r="C62" i="11" s="1"/>
  <c r="C58" i="7"/>
  <c r="C58" i="11" s="1"/>
  <c r="C54" i="7"/>
  <c r="C54" i="11" s="1"/>
  <c r="C50" i="7"/>
  <c r="C50" i="11" s="1"/>
  <c r="C46" i="7"/>
  <c r="C46" i="11" s="1"/>
  <c r="C42" i="7"/>
  <c r="C42" i="11" s="1"/>
  <c r="C38" i="7"/>
  <c r="C38" i="11" s="1"/>
  <c r="C34" i="7"/>
  <c r="C34" i="11" s="1"/>
  <c r="C30" i="7"/>
  <c r="C30" i="11" s="1"/>
  <c r="C26" i="7"/>
  <c r="C26" i="11" s="1"/>
  <c r="C22" i="7"/>
  <c r="C22" i="11" s="1"/>
  <c r="C18" i="7"/>
  <c r="C18" i="11" s="1"/>
  <c r="C14" i="7"/>
  <c r="C14" i="11" s="1"/>
  <c r="C10" i="7"/>
  <c r="C10" i="11" s="1"/>
  <c r="C6" i="7"/>
  <c r="C6" i="11" s="1"/>
  <c r="C2" i="7"/>
  <c r="C2" i="11" s="1"/>
  <c r="C51" i="7"/>
  <c r="C51" i="11" s="1"/>
  <c r="C47" i="7"/>
  <c r="C47" i="11" s="1"/>
  <c r="C43" i="7"/>
  <c r="C43" i="11" s="1"/>
  <c r="C39" i="7"/>
  <c r="C39" i="11" s="1"/>
  <c r="C35" i="7"/>
  <c r="C35" i="11" s="1"/>
  <c r="C31" i="7"/>
  <c r="C31" i="11" s="1"/>
  <c r="C27" i="7"/>
  <c r="C27" i="11" s="1"/>
  <c r="C23" i="7"/>
  <c r="C23" i="11" s="1"/>
  <c r="C19" i="7"/>
  <c r="C19" i="11" s="1"/>
  <c r="C15" i="7"/>
  <c r="C15" i="11" s="1"/>
  <c r="C11" i="7"/>
  <c r="C11" i="11" s="1"/>
  <c r="C7" i="7"/>
  <c r="C7" i="11" s="1"/>
  <c r="C3" i="7"/>
  <c r="C3" i="11" s="1"/>
  <c r="C52" i="7"/>
  <c r="C52" i="11" s="1"/>
  <c r="C48" i="7"/>
  <c r="C48" i="11" s="1"/>
  <c r="C44" i="7"/>
  <c r="C44" i="11" s="1"/>
  <c r="C40" i="7"/>
  <c r="C40" i="11" s="1"/>
  <c r="C36" i="7"/>
  <c r="C36" i="11" s="1"/>
  <c r="C32" i="7"/>
  <c r="C32" i="11" s="1"/>
  <c r="C28" i="7"/>
  <c r="C28" i="11" s="1"/>
  <c r="C24" i="7"/>
  <c r="C24" i="11" s="1"/>
  <c r="C20" i="7"/>
  <c r="C20" i="11" s="1"/>
  <c r="C16" i="7"/>
  <c r="C16" i="11" s="1"/>
  <c r="C12" i="7"/>
  <c r="C12" i="11" s="1"/>
  <c r="C8" i="7"/>
  <c r="C8" i="11" s="1"/>
  <c r="C4" i="7"/>
  <c r="C4" i="11" s="1"/>
  <c r="C55" i="7"/>
  <c r="C55" i="11" s="1"/>
  <c r="C53" i="7"/>
  <c r="C53" i="11" s="1"/>
  <c r="C49" i="7"/>
  <c r="C49" i="11" s="1"/>
  <c r="C45" i="7"/>
  <c r="C45" i="11" s="1"/>
  <c r="C41" i="7"/>
  <c r="C41" i="11" s="1"/>
  <c r="C37" i="7"/>
  <c r="C37" i="11" s="1"/>
  <c r="C33" i="7"/>
  <c r="C33" i="11" s="1"/>
  <c r="C29" i="7"/>
  <c r="C29" i="11" s="1"/>
  <c r="C25" i="7"/>
  <c r="C25" i="11" s="1"/>
  <c r="C21" i="7"/>
  <c r="C21" i="11" s="1"/>
  <c r="C17" i="7"/>
  <c r="C17" i="11" s="1"/>
  <c r="C13" i="7"/>
  <c r="C13" i="11" s="1"/>
  <c r="C9" i="7"/>
  <c r="C9" i="11" s="1"/>
  <c r="C5" i="7"/>
  <c r="C5" i="11" s="1"/>
  <c r="K215" i="7"/>
  <c r="K215" i="11" s="1"/>
  <c r="K220" i="7"/>
  <c r="K220" i="11" s="1"/>
  <c r="K225" i="7"/>
  <c r="K225" i="11" s="1"/>
  <c r="K177" i="7"/>
  <c r="K177" i="11" s="1"/>
  <c r="K137" i="7"/>
  <c r="K137" i="11" s="1"/>
  <c r="K100" i="7"/>
  <c r="K100" i="11" s="1"/>
  <c r="K109" i="7"/>
  <c r="K109" i="11" s="1"/>
  <c r="K10" i="7"/>
  <c r="K10" i="11" s="1"/>
  <c r="K36" i="7"/>
  <c r="K36" i="11" s="1"/>
  <c r="K24" i="7"/>
  <c r="K24" i="11" s="1"/>
  <c r="K49" i="7"/>
  <c r="K49" i="11" s="1"/>
  <c r="K222" i="7"/>
  <c r="K222" i="11" s="1"/>
  <c r="K196" i="7"/>
  <c r="K196" i="11" s="1"/>
  <c r="K11" i="7"/>
  <c r="K11" i="11" s="1"/>
  <c r="S215" i="7"/>
  <c r="S215" i="11" s="1"/>
  <c r="S220" i="7"/>
  <c r="S220" i="11" s="1"/>
  <c r="S225" i="7"/>
  <c r="S225" i="11" s="1"/>
  <c r="S177" i="7"/>
  <c r="S177" i="11" s="1"/>
  <c r="S137" i="7"/>
  <c r="S137" i="11" s="1"/>
  <c r="S100" i="7"/>
  <c r="S100" i="11" s="1"/>
  <c r="S109" i="7"/>
  <c r="S109" i="11" s="1"/>
  <c r="S10" i="7"/>
  <c r="S10" i="11" s="1"/>
  <c r="S11" i="7"/>
  <c r="S11" i="11" s="1"/>
  <c r="S36" i="7"/>
  <c r="S36" i="11" s="1"/>
  <c r="S24" i="7"/>
  <c r="S24" i="11" s="1"/>
  <c r="S49" i="7"/>
  <c r="S49" i="11" s="1"/>
  <c r="S196" i="7"/>
  <c r="S196" i="11" s="1"/>
  <c r="S222" i="7"/>
  <c r="S222" i="11" s="1"/>
  <c r="AA215" i="7"/>
  <c r="AA215" i="11" s="1"/>
  <c r="AA220" i="7"/>
  <c r="AA220" i="11" s="1"/>
  <c r="AA225" i="7"/>
  <c r="AA225" i="11" s="1"/>
  <c r="AA177" i="7"/>
  <c r="AA177" i="11" s="1"/>
  <c r="AA137" i="7"/>
  <c r="AA137" i="11" s="1"/>
  <c r="AA100" i="7"/>
  <c r="AA100" i="11" s="1"/>
  <c r="AA109" i="7"/>
  <c r="AA109" i="11" s="1"/>
  <c r="AA10" i="7"/>
  <c r="AA10" i="11" s="1"/>
  <c r="AA11" i="7"/>
  <c r="AA11" i="11" s="1"/>
  <c r="AA36" i="7"/>
  <c r="AA36" i="11" s="1"/>
  <c r="AA24" i="7"/>
  <c r="AA24" i="11" s="1"/>
  <c r="AA49" i="7"/>
  <c r="AA49" i="11" s="1"/>
  <c r="AA196" i="7"/>
  <c r="AA196" i="11" s="1"/>
  <c r="AA223" i="7"/>
  <c r="AA223" i="11" s="1"/>
  <c r="AA47" i="7"/>
  <c r="AA47" i="11" s="1"/>
  <c r="AA222" i="7"/>
  <c r="AA222" i="11" s="1"/>
  <c r="AI215" i="7"/>
  <c r="AI215" i="11" s="1"/>
  <c r="AI220" i="7"/>
  <c r="AI220" i="11" s="1"/>
  <c r="AI225" i="7"/>
  <c r="AI225" i="11" s="1"/>
  <c r="AI177" i="7"/>
  <c r="AI177" i="11" s="1"/>
  <c r="AI137" i="7"/>
  <c r="AI137" i="11" s="1"/>
  <c r="AI100" i="7"/>
  <c r="AI100" i="11" s="1"/>
  <c r="AI109" i="7"/>
  <c r="AI109" i="11" s="1"/>
  <c r="AI10" i="7"/>
  <c r="AI10" i="11" s="1"/>
  <c r="AI11" i="7"/>
  <c r="AI11" i="11" s="1"/>
  <c r="AI36" i="7"/>
  <c r="AI36" i="11" s="1"/>
  <c r="AI24" i="7"/>
  <c r="AI24" i="11" s="1"/>
  <c r="AI49" i="7"/>
  <c r="AI49" i="11" s="1"/>
  <c r="AI223" i="7"/>
  <c r="AI223" i="11" s="1"/>
  <c r="AI222" i="7"/>
  <c r="AI222" i="11" s="1"/>
  <c r="AQ215" i="7"/>
  <c r="AQ215" i="11" s="1"/>
  <c r="AQ220" i="7"/>
  <c r="AQ220" i="11" s="1"/>
  <c r="AQ225" i="7"/>
  <c r="AQ225" i="11" s="1"/>
  <c r="AQ177" i="7"/>
  <c r="AQ177" i="11" s="1"/>
  <c r="AQ137" i="7"/>
  <c r="AQ137" i="11" s="1"/>
  <c r="AQ100" i="7"/>
  <c r="AQ100" i="11" s="1"/>
  <c r="AQ109" i="7"/>
  <c r="AQ109" i="11" s="1"/>
  <c r="AQ10" i="7"/>
  <c r="AQ10" i="11" s="1"/>
  <c r="AQ11" i="7"/>
  <c r="AQ11" i="11" s="1"/>
  <c r="AQ36" i="7"/>
  <c r="AQ36" i="11" s="1"/>
  <c r="AQ24" i="7"/>
  <c r="AQ24" i="11" s="1"/>
  <c r="AQ49" i="7"/>
  <c r="AQ49" i="11" s="1"/>
  <c r="AQ103" i="7"/>
  <c r="AQ103" i="11" s="1"/>
  <c r="AQ223" i="7"/>
  <c r="AQ223" i="11" s="1"/>
  <c r="AQ131" i="7"/>
  <c r="AQ131" i="11" s="1"/>
  <c r="AQ13" i="7"/>
  <c r="AQ13" i="11" s="1"/>
  <c r="AQ212" i="7"/>
  <c r="AQ212" i="11" s="1"/>
  <c r="AQ222" i="7"/>
  <c r="AQ222" i="11" s="1"/>
  <c r="AY215" i="7"/>
  <c r="AY215" i="11" s="1"/>
  <c r="AY220" i="7"/>
  <c r="AY220" i="11" s="1"/>
  <c r="AY225" i="7"/>
  <c r="AY225" i="11" s="1"/>
  <c r="AY177" i="7"/>
  <c r="AY177" i="11" s="1"/>
  <c r="AY137" i="7"/>
  <c r="AY137" i="11" s="1"/>
  <c r="AY100" i="7"/>
  <c r="AY100" i="11" s="1"/>
  <c r="AY109" i="7"/>
  <c r="AY109" i="11" s="1"/>
  <c r="AY10" i="7"/>
  <c r="AY10" i="11" s="1"/>
  <c r="AY11" i="7"/>
  <c r="AY11" i="11" s="1"/>
  <c r="AY36" i="7"/>
  <c r="AY36" i="11" s="1"/>
  <c r="AY24" i="7"/>
  <c r="AY24" i="11" s="1"/>
  <c r="AY49" i="7"/>
  <c r="AY49" i="11" s="1"/>
  <c r="AY47" i="7"/>
  <c r="AY47" i="11" s="1"/>
  <c r="AY222" i="7"/>
  <c r="AY222" i="11" s="1"/>
  <c r="H220" i="9"/>
  <c r="H215" i="9"/>
  <c r="H225" i="9"/>
  <c r="H177" i="9"/>
  <c r="H157" i="9"/>
  <c r="H109" i="9"/>
  <c r="H137" i="9"/>
  <c r="H100" i="9"/>
  <c r="H36" i="9"/>
  <c r="H71" i="9"/>
  <c r="H10" i="9"/>
  <c r="H24" i="9"/>
  <c r="H3" i="9"/>
  <c r="H49" i="9"/>
  <c r="H196" i="9"/>
  <c r="H222" i="9"/>
  <c r="H11" i="9"/>
  <c r="P220" i="9"/>
  <c r="P215" i="9"/>
  <c r="P225" i="9"/>
  <c r="P177" i="9"/>
  <c r="P109" i="9"/>
  <c r="P137" i="9"/>
  <c r="P100" i="9"/>
  <c r="P36" i="9"/>
  <c r="P10" i="9"/>
  <c r="P24" i="9"/>
  <c r="P11" i="9"/>
  <c r="P49" i="9"/>
  <c r="P196" i="9"/>
  <c r="P222" i="9"/>
  <c r="X220" i="9"/>
  <c r="X215" i="9"/>
  <c r="X225" i="9"/>
  <c r="X177" i="9"/>
  <c r="X109" i="9"/>
  <c r="X137" i="9"/>
  <c r="X100" i="9"/>
  <c r="X36" i="9"/>
  <c r="X10" i="9"/>
  <c r="X24" i="9"/>
  <c r="X11" i="9"/>
  <c r="X49" i="9"/>
  <c r="X196" i="9"/>
  <c r="X223" i="9"/>
  <c r="X222" i="9"/>
  <c r="AF220" i="9"/>
  <c r="AF215" i="9"/>
  <c r="AF225" i="9"/>
  <c r="AF177" i="9"/>
  <c r="AF109" i="9"/>
  <c r="AF137" i="9"/>
  <c r="AF100" i="9"/>
  <c r="AF36" i="9"/>
  <c r="AF10" i="9"/>
  <c r="AF24" i="9"/>
  <c r="AF11" i="9"/>
  <c r="AF49" i="9"/>
  <c r="AF223" i="9"/>
  <c r="AF222" i="9"/>
  <c r="AN220" i="9"/>
  <c r="AN215" i="9"/>
  <c r="AN225" i="9"/>
  <c r="AN177" i="9"/>
  <c r="AN109" i="9"/>
  <c r="AN137" i="9"/>
  <c r="AN100" i="9"/>
  <c r="AN36" i="9"/>
  <c r="AN10" i="9"/>
  <c r="AN24" i="9"/>
  <c r="AN11" i="9"/>
  <c r="AN49" i="9"/>
  <c r="AN223" i="9"/>
  <c r="AN222" i="9"/>
  <c r="AV220" i="9"/>
  <c r="AV215" i="9"/>
  <c r="AV225" i="9"/>
  <c r="AV177" i="9"/>
  <c r="AV109" i="9"/>
  <c r="AV137" i="9"/>
  <c r="AV100" i="9"/>
  <c r="AV36" i="9"/>
  <c r="AV10" i="9"/>
  <c r="AV24" i="9"/>
  <c r="AV11" i="9"/>
  <c r="AV49" i="9"/>
  <c r="AV18" i="9"/>
  <c r="AV222" i="9"/>
  <c r="BD228" i="9"/>
  <c r="BD220" i="9"/>
  <c r="BD212" i="9"/>
  <c r="BD204" i="9"/>
  <c r="BD196" i="9"/>
  <c r="BD188" i="9"/>
  <c r="BD180" i="9"/>
  <c r="BD172" i="9"/>
  <c r="BD164" i="9"/>
  <c r="BD231" i="9"/>
  <c r="BD223" i="9"/>
  <c r="BD215" i="9"/>
  <c r="BD207" i="9"/>
  <c r="BD199" i="9"/>
  <c r="BD191" i="9"/>
  <c r="BD183" i="9"/>
  <c r="BD234" i="9"/>
  <c r="BD226" i="9"/>
  <c r="BD218" i="9"/>
  <c r="BD210" i="9"/>
  <c r="BD202" i="9"/>
  <c r="BD194" i="9"/>
  <c r="BD186" i="9"/>
  <c r="BD178" i="9"/>
  <c r="BD170" i="9"/>
  <c r="BD162" i="9"/>
  <c r="BD229" i="9"/>
  <c r="BD221" i="9"/>
  <c r="BD213" i="9"/>
  <c r="BD205" i="9"/>
  <c r="BD197" i="9"/>
  <c r="BD189" i="9"/>
  <c r="BD181" i="9"/>
  <c r="BD173" i="9"/>
  <c r="BD232" i="9"/>
  <c r="BD224" i="9"/>
  <c r="BD216" i="9"/>
  <c r="BD208" i="9"/>
  <c r="BD200" i="9"/>
  <c r="BD192" i="9"/>
  <c r="BD184" i="9"/>
  <c r="BD176" i="9"/>
  <c r="BD168" i="9"/>
  <c r="BD235" i="9"/>
  <c r="BD227" i="9"/>
  <c r="BD219" i="9"/>
  <c r="BD211" i="9"/>
  <c r="BD203" i="9"/>
  <c r="BD195" i="9"/>
  <c r="BD187" i="9"/>
  <c r="BD230" i="9"/>
  <c r="BD222" i="9"/>
  <c r="BD214" i="9"/>
  <c r="BD206" i="9"/>
  <c r="BD198" i="9"/>
  <c r="BD190" i="9"/>
  <c r="BD182" i="9"/>
  <c r="BD174" i="9"/>
  <c r="BD166" i="9"/>
  <c r="BD233" i="9"/>
  <c r="BD225" i="9"/>
  <c r="BD217" i="9"/>
  <c r="BD209" i="9"/>
  <c r="BD201" i="9"/>
  <c r="BD193" i="9"/>
  <c r="BD185" i="9"/>
  <c r="BD177" i="9"/>
  <c r="BD161" i="9"/>
  <c r="BD171" i="9"/>
  <c r="BD163" i="9"/>
  <c r="BD157" i="9"/>
  <c r="BD149" i="9"/>
  <c r="BD141" i="9"/>
  <c r="BD133" i="9"/>
  <c r="BD125" i="9"/>
  <c r="BD117" i="9"/>
  <c r="BD109" i="9"/>
  <c r="BD101" i="9"/>
  <c r="BD93" i="9"/>
  <c r="BD85" i="9"/>
  <c r="BD77" i="9"/>
  <c r="BD69" i="9"/>
  <c r="BD61" i="9"/>
  <c r="BD53" i="9"/>
  <c r="BD45" i="9"/>
  <c r="BD37" i="9"/>
  <c r="BD29" i="9"/>
  <c r="BD160" i="9"/>
  <c r="BD152" i="9"/>
  <c r="BD144" i="9"/>
  <c r="BD136" i="9"/>
  <c r="BD128" i="9"/>
  <c r="BD120" i="9"/>
  <c r="BD112" i="9"/>
  <c r="BD104" i="9"/>
  <c r="BD96" i="9"/>
  <c r="BD88" i="9"/>
  <c r="BD72" i="9"/>
  <c r="BD64" i="9"/>
  <c r="BD56" i="9"/>
  <c r="BD48" i="9"/>
  <c r="BD40" i="9"/>
  <c r="BD155" i="9"/>
  <c r="BD147" i="9"/>
  <c r="BD139" i="9"/>
  <c r="BD131" i="9"/>
  <c r="BD123" i="9"/>
  <c r="BD115" i="9"/>
  <c r="BD107" i="9"/>
  <c r="BD91" i="9"/>
  <c r="BD83" i="9"/>
  <c r="BD75" i="9"/>
  <c r="BD67" i="9"/>
  <c r="BD59" i="9"/>
  <c r="BD51" i="9"/>
  <c r="BD43" i="9"/>
  <c r="BD35" i="9"/>
  <c r="BD167" i="9"/>
  <c r="BD158" i="9"/>
  <c r="BD150" i="9"/>
  <c r="BD142" i="9"/>
  <c r="BD134" i="9"/>
  <c r="BD126" i="9"/>
  <c r="BD118" i="9"/>
  <c r="BD110" i="9"/>
  <c r="BD102" i="9"/>
  <c r="BD94" i="9"/>
  <c r="BD86" i="9"/>
  <c r="BD78" i="9"/>
  <c r="BD70" i="9"/>
  <c r="BD62" i="9"/>
  <c r="BD54" i="9"/>
  <c r="BD46" i="9"/>
  <c r="BD38" i="9"/>
  <c r="BD30" i="9"/>
  <c r="BD175" i="9"/>
  <c r="BD153" i="9"/>
  <c r="BD145" i="9"/>
  <c r="BD137" i="9"/>
  <c r="BD129" i="9"/>
  <c r="BD121" i="9"/>
  <c r="BD113" i="9"/>
  <c r="BD105" i="9"/>
  <c r="BD97" i="9"/>
  <c r="BD89" i="9"/>
  <c r="BD81" i="9"/>
  <c r="BD73" i="9"/>
  <c r="BD65" i="9"/>
  <c r="BD57" i="9"/>
  <c r="BD49" i="9"/>
  <c r="BD41" i="9"/>
  <c r="BD33" i="9"/>
  <c r="BD179" i="9"/>
  <c r="BD165" i="9"/>
  <c r="BD156" i="9"/>
  <c r="BD148" i="9"/>
  <c r="BD140" i="9"/>
  <c r="BD132" i="9"/>
  <c r="BD124" i="9"/>
  <c r="BD116" i="9"/>
  <c r="BD108" i="9"/>
  <c r="BD100" i="9"/>
  <c r="BD92" i="9"/>
  <c r="BD76" i="9"/>
  <c r="BD68" i="9"/>
  <c r="BD60" i="9"/>
  <c r="BD52" i="9"/>
  <c r="BD44" i="9"/>
  <c r="BD36" i="9"/>
  <c r="BD28" i="9"/>
  <c r="BD159" i="9"/>
  <c r="BD151" i="9"/>
  <c r="BD143" i="9"/>
  <c r="BD135" i="9"/>
  <c r="BD127" i="9"/>
  <c r="BD119" i="9"/>
  <c r="BD111" i="9"/>
  <c r="BD103" i="9"/>
  <c r="BD95" i="9"/>
  <c r="BD87" i="9"/>
  <c r="BD79" i="9"/>
  <c r="BD71" i="9"/>
  <c r="BD63" i="9"/>
  <c r="BD55" i="9"/>
  <c r="BD47" i="9"/>
  <c r="BD39" i="9"/>
  <c r="BD31" i="9"/>
  <c r="BD154" i="9"/>
  <c r="BD138" i="9"/>
  <c r="BD130" i="9"/>
  <c r="BD122" i="9"/>
  <c r="BD114" i="9"/>
  <c r="BD106" i="9"/>
  <c r="BD98" i="9"/>
  <c r="BD90" i="9"/>
  <c r="BD82" i="9"/>
  <c r="BD74" i="9"/>
  <c r="BD66" i="9"/>
  <c r="BD58" i="9"/>
  <c r="BD50" i="9"/>
  <c r="BD42" i="9"/>
  <c r="BD34" i="9"/>
  <c r="BD25" i="9"/>
  <c r="BD17" i="9"/>
  <c r="BD9" i="9"/>
  <c r="BD4" i="9"/>
  <c r="BD20" i="9"/>
  <c r="BD12" i="9"/>
  <c r="BD32" i="9"/>
  <c r="BD23" i="9"/>
  <c r="BD15" i="9"/>
  <c r="BD7" i="9"/>
  <c r="BD18" i="9"/>
  <c r="BD10" i="9"/>
  <c r="BD2" i="9"/>
  <c r="BD21" i="9"/>
  <c r="BD13" i="9"/>
  <c r="BD5" i="9"/>
  <c r="BD26" i="9"/>
  <c r="BD24" i="9"/>
  <c r="BD16" i="9"/>
  <c r="BD8" i="9"/>
  <c r="BD19" i="9"/>
  <c r="BD11" i="9"/>
  <c r="BD3" i="9"/>
  <c r="BD27" i="9"/>
  <c r="BD22" i="9"/>
  <c r="BD14" i="9"/>
  <c r="BD6" i="9"/>
  <c r="Z225" i="8"/>
  <c r="Z220" i="8"/>
  <c r="Z215" i="8"/>
  <c r="Z177" i="8"/>
  <c r="Z109" i="8"/>
  <c r="Z137" i="8"/>
  <c r="Z100" i="8"/>
  <c r="Z11" i="8"/>
  <c r="Z36" i="8"/>
  <c r="Z10" i="8"/>
  <c r="Z24" i="8"/>
  <c r="Z49" i="8"/>
  <c r="Z196" i="8"/>
  <c r="Z223" i="8"/>
  <c r="Z222" i="8"/>
  <c r="AH225" i="8"/>
  <c r="AH220" i="8"/>
  <c r="AH215" i="8"/>
  <c r="AH177" i="8"/>
  <c r="AH109" i="8"/>
  <c r="AH137" i="8"/>
  <c r="AH100" i="8"/>
  <c r="AH11" i="8"/>
  <c r="AH36" i="8"/>
  <c r="AH10" i="8"/>
  <c r="AH24" i="8"/>
  <c r="AH49" i="8"/>
  <c r="AH223" i="8"/>
  <c r="AH222" i="8"/>
  <c r="AP225" i="8"/>
  <c r="AP220" i="8"/>
  <c r="AP215" i="8"/>
  <c r="AP177" i="8"/>
  <c r="AP109" i="8"/>
  <c r="AP137" i="8"/>
  <c r="AP100" i="8"/>
  <c r="AP11" i="8"/>
  <c r="AP36" i="8"/>
  <c r="AP10" i="8"/>
  <c r="AP24" i="8"/>
  <c r="AP49" i="8"/>
  <c r="AP190" i="8"/>
  <c r="AP134" i="8"/>
  <c r="AP223" i="8"/>
  <c r="AP212" i="8"/>
  <c r="AP8" i="8"/>
  <c r="AP13" i="8"/>
  <c r="AP131" i="8"/>
  <c r="AP222" i="8"/>
  <c r="AX225" i="8"/>
  <c r="AX220" i="8"/>
  <c r="AX215" i="8"/>
  <c r="AX177" i="8"/>
  <c r="AX109" i="8"/>
  <c r="AX137" i="8"/>
  <c r="AX100" i="8"/>
  <c r="AX11" i="8"/>
  <c r="AX36" i="8"/>
  <c r="AX10" i="8"/>
  <c r="AX24" i="8"/>
  <c r="AX49" i="8"/>
  <c r="AX204" i="8"/>
  <c r="AX18" i="8"/>
  <c r="AX205" i="8"/>
  <c r="AX103" i="8"/>
  <c r="AX222" i="8"/>
  <c r="BF230" i="8"/>
  <c r="BF222" i="8"/>
  <c r="BF233" i="8"/>
  <c r="BF225" i="8"/>
  <c r="BF228" i="8"/>
  <c r="BF220" i="8"/>
  <c r="BF231" i="8"/>
  <c r="BF223" i="8"/>
  <c r="BF234" i="8"/>
  <c r="BF226" i="8"/>
  <c r="BF218" i="8"/>
  <c r="BF229" i="8"/>
  <c r="BF221" i="8"/>
  <c r="BF232" i="8"/>
  <c r="BF224" i="8"/>
  <c r="BF235" i="8"/>
  <c r="BF227" i="8"/>
  <c r="BF219" i="8"/>
  <c r="BF212" i="8"/>
  <c r="BF204" i="8"/>
  <c r="BF196" i="8"/>
  <c r="BF188" i="8"/>
  <c r="BF180" i="8"/>
  <c r="BF172" i="8"/>
  <c r="BF164" i="8"/>
  <c r="BF215" i="8"/>
  <c r="BF207" i="8"/>
  <c r="BF199" i="8"/>
  <c r="BF191" i="8"/>
  <c r="BF183" i="8"/>
  <c r="BF175" i="8"/>
  <c r="BF167" i="8"/>
  <c r="BF159" i="8"/>
  <c r="BF151" i="8"/>
  <c r="BF210" i="8"/>
  <c r="BF202" i="8"/>
  <c r="BF194" i="8"/>
  <c r="BF186" i="8"/>
  <c r="BF178" i="8"/>
  <c r="BF170" i="8"/>
  <c r="BF162" i="8"/>
  <c r="BF154" i="8"/>
  <c r="BF213" i="8"/>
  <c r="BF205" i="8"/>
  <c r="BF197" i="8"/>
  <c r="BF189" i="8"/>
  <c r="BF181" i="8"/>
  <c r="BF173" i="8"/>
  <c r="BF165" i="8"/>
  <c r="BF157" i="8"/>
  <c r="BF149" i="8"/>
  <c r="BF216" i="8"/>
  <c r="BF208" i="8"/>
  <c r="BF200" i="8"/>
  <c r="BF192" i="8"/>
  <c r="BF184" i="8"/>
  <c r="BF176" i="8"/>
  <c r="BF168" i="8"/>
  <c r="BF160" i="8"/>
  <c r="BF152" i="8"/>
  <c r="BF211" i="8"/>
  <c r="BF203" i="8"/>
  <c r="BF195" i="8"/>
  <c r="BF187" i="8"/>
  <c r="BF179" i="8"/>
  <c r="BF171" i="8"/>
  <c r="BF163" i="8"/>
  <c r="BF155" i="8"/>
  <c r="BF147" i="8"/>
  <c r="BF214" i="8"/>
  <c r="BF206" i="8"/>
  <c r="BF198" i="8"/>
  <c r="BF190" i="8"/>
  <c r="BF182" i="8"/>
  <c r="BF174" i="8"/>
  <c r="BF166" i="8"/>
  <c r="BF158" i="8"/>
  <c r="BF150" i="8"/>
  <c r="BF217" i="8"/>
  <c r="BF209" i="8"/>
  <c r="BF201" i="8"/>
  <c r="BF193" i="8"/>
  <c r="BF185" i="8"/>
  <c r="BF177" i="8"/>
  <c r="BF161" i="8"/>
  <c r="BF153" i="8"/>
  <c r="BF145" i="8"/>
  <c r="BF156" i="8"/>
  <c r="BF138" i="8"/>
  <c r="BF130" i="8"/>
  <c r="BF122" i="8"/>
  <c r="BF114" i="8"/>
  <c r="BF106" i="8"/>
  <c r="BF98" i="8"/>
  <c r="BF90" i="8"/>
  <c r="BF82" i="8"/>
  <c r="BF74" i="8"/>
  <c r="BF141" i="8"/>
  <c r="BF133" i="8"/>
  <c r="BF125" i="8"/>
  <c r="BF117" i="8"/>
  <c r="BF109" i="8"/>
  <c r="BF101" i="8"/>
  <c r="BF93" i="8"/>
  <c r="BF85" i="8"/>
  <c r="BF77" i="8"/>
  <c r="BF144" i="8"/>
  <c r="BF136" i="8"/>
  <c r="BF128" i="8"/>
  <c r="BF120" i="8"/>
  <c r="BF112" i="8"/>
  <c r="BF104" i="8"/>
  <c r="BF96" i="8"/>
  <c r="BF88" i="8"/>
  <c r="BF72" i="8"/>
  <c r="BF139" i="8"/>
  <c r="BF131" i="8"/>
  <c r="BF123" i="8"/>
  <c r="BF115" i="8"/>
  <c r="BF107" i="8"/>
  <c r="BF91" i="8"/>
  <c r="BF83" i="8"/>
  <c r="BF75" i="8"/>
  <c r="BF142" i="8"/>
  <c r="BF134" i="8"/>
  <c r="BF126" i="8"/>
  <c r="BF118" i="8"/>
  <c r="BF110" i="8"/>
  <c r="BF102" i="8"/>
  <c r="BF94" i="8"/>
  <c r="BF86" i="8"/>
  <c r="BF78" i="8"/>
  <c r="BF137" i="8"/>
  <c r="BF129" i="8"/>
  <c r="BF121" i="8"/>
  <c r="BF113" i="8"/>
  <c r="BF105" i="8"/>
  <c r="BF97" i="8"/>
  <c r="BF89" i="8"/>
  <c r="BF81" i="8"/>
  <c r="BF73" i="8"/>
  <c r="BF148" i="8"/>
  <c r="BF140" i="8"/>
  <c r="BF132" i="8"/>
  <c r="BF124" i="8"/>
  <c r="BF116" i="8"/>
  <c r="BF108" i="8"/>
  <c r="BF100" i="8"/>
  <c r="BF92" i="8"/>
  <c r="BF76" i="8"/>
  <c r="BF143" i="8"/>
  <c r="BF135" i="8"/>
  <c r="BF127" i="8"/>
  <c r="BF119" i="8"/>
  <c r="BF111" i="8"/>
  <c r="BF103" i="8"/>
  <c r="BF95" i="8"/>
  <c r="BF87" i="8"/>
  <c r="BF79" i="8"/>
  <c r="BF71" i="8"/>
  <c r="BF70" i="8"/>
  <c r="BF67" i="8"/>
  <c r="BF59" i="8"/>
  <c r="BF51" i="8"/>
  <c r="BF43" i="8"/>
  <c r="BF35" i="8"/>
  <c r="BF27" i="8"/>
  <c r="BF19" i="8"/>
  <c r="BF11" i="8"/>
  <c r="BF3" i="8"/>
  <c r="BF62" i="8"/>
  <c r="BF54" i="8"/>
  <c r="BF46" i="8"/>
  <c r="BF38" i="8"/>
  <c r="BF30" i="8"/>
  <c r="BF22" i="8"/>
  <c r="BF14" i="8"/>
  <c r="BF6" i="8"/>
  <c r="BF65" i="8"/>
  <c r="BF57" i="8"/>
  <c r="BF49" i="8"/>
  <c r="BF41" i="8"/>
  <c r="BF33" i="8"/>
  <c r="BF25" i="8"/>
  <c r="BF17" i="8"/>
  <c r="BF9" i="8"/>
  <c r="BF68" i="8"/>
  <c r="BF60" i="8"/>
  <c r="BF52" i="8"/>
  <c r="BF44" i="8"/>
  <c r="BF36" i="8"/>
  <c r="BF28" i="8"/>
  <c r="BF20" i="8"/>
  <c r="BF12" i="8"/>
  <c r="BF4" i="8"/>
  <c r="BF63" i="8"/>
  <c r="BF55" i="8"/>
  <c r="BF47" i="8"/>
  <c r="BF39" i="8"/>
  <c r="BF31" i="8"/>
  <c r="BF23" i="8"/>
  <c r="BF15" i="8"/>
  <c r="BF7" i="8"/>
  <c r="BF66" i="8"/>
  <c r="BF58" i="8"/>
  <c r="BF50" i="8"/>
  <c r="BF42" i="8"/>
  <c r="BF34" i="8"/>
  <c r="BF26" i="8"/>
  <c r="BF18" i="8"/>
  <c r="BF10" i="8"/>
  <c r="BF2" i="8"/>
  <c r="BF69" i="8"/>
  <c r="BF61" i="8"/>
  <c r="BF53" i="8"/>
  <c r="BF45" i="8"/>
  <c r="BF37" i="8"/>
  <c r="BF29" i="8"/>
  <c r="BF21" i="8"/>
  <c r="BF13" i="8"/>
  <c r="BF5" i="8"/>
  <c r="BF64" i="8"/>
  <c r="BF56" i="8"/>
  <c r="BF48" i="8"/>
  <c r="BF40" i="8"/>
  <c r="BF32" i="8"/>
  <c r="BF24" i="8"/>
  <c r="BF16" i="8"/>
  <c r="BF8" i="8"/>
  <c r="D223" i="7"/>
  <c r="D223" i="11" s="1"/>
  <c r="D215" i="7"/>
  <c r="D215" i="11" s="1"/>
  <c r="D228" i="7"/>
  <c r="D228" i="11" s="1"/>
  <c r="D220" i="7"/>
  <c r="D220" i="11" s="1"/>
  <c r="D204" i="7"/>
  <c r="D204" i="11" s="1"/>
  <c r="D225" i="7"/>
  <c r="D225" i="11" s="1"/>
  <c r="D221" i="7"/>
  <c r="D221" i="11" s="1"/>
  <c r="D205" i="7"/>
  <c r="D205" i="11" s="1"/>
  <c r="D201" i="7"/>
  <c r="D201" i="11" s="1"/>
  <c r="D234" i="7"/>
  <c r="D234" i="11" s="1"/>
  <c r="D230" i="7"/>
  <c r="D230" i="11" s="1"/>
  <c r="D222" i="7"/>
  <c r="D222" i="11" s="1"/>
  <c r="D192" i="7"/>
  <c r="D192" i="11" s="1"/>
  <c r="D176" i="7"/>
  <c r="D176" i="11" s="1"/>
  <c r="D172" i="7"/>
  <c r="D172" i="11" s="1"/>
  <c r="D152" i="7"/>
  <c r="D152" i="11" s="1"/>
  <c r="D177" i="7"/>
  <c r="D177" i="11" s="1"/>
  <c r="D169" i="7"/>
  <c r="D169" i="11" s="1"/>
  <c r="D157" i="7"/>
  <c r="D157" i="11" s="1"/>
  <c r="D137" i="7"/>
  <c r="D137" i="11" s="1"/>
  <c r="D194" i="7"/>
  <c r="D194" i="11" s="1"/>
  <c r="D170" i="7"/>
  <c r="D170" i="11" s="1"/>
  <c r="D163" i="7"/>
  <c r="D163" i="11" s="1"/>
  <c r="D135" i="7"/>
  <c r="D135" i="11" s="1"/>
  <c r="D123" i="7"/>
  <c r="D123" i="11" s="1"/>
  <c r="D119" i="7"/>
  <c r="D119" i="11" s="1"/>
  <c r="D103" i="7"/>
  <c r="D103" i="11" s="1"/>
  <c r="D95" i="7"/>
  <c r="D95" i="11" s="1"/>
  <c r="D91" i="7"/>
  <c r="D91" i="11" s="1"/>
  <c r="D79" i="7"/>
  <c r="D79" i="11" s="1"/>
  <c r="D75" i="7"/>
  <c r="D75" i="11" s="1"/>
  <c r="D71" i="7"/>
  <c r="D71" i="11" s="1"/>
  <c r="D67" i="7"/>
  <c r="D67" i="11" s="1"/>
  <c r="D63" i="7"/>
  <c r="D63" i="11" s="1"/>
  <c r="D59" i="7"/>
  <c r="D59" i="11" s="1"/>
  <c r="D55" i="7"/>
  <c r="D55" i="11" s="1"/>
  <c r="D124" i="7"/>
  <c r="D124" i="11" s="1"/>
  <c r="D112" i="7"/>
  <c r="D112" i="11" s="1"/>
  <c r="D108" i="7"/>
  <c r="D108" i="11" s="1"/>
  <c r="D104" i="7"/>
  <c r="D104" i="11" s="1"/>
  <c r="D100" i="7"/>
  <c r="D100" i="11" s="1"/>
  <c r="D92" i="7"/>
  <c r="D92" i="11" s="1"/>
  <c r="D76" i="7"/>
  <c r="D76" i="11" s="1"/>
  <c r="D72" i="7"/>
  <c r="D72" i="11" s="1"/>
  <c r="D68" i="7"/>
  <c r="D68" i="11" s="1"/>
  <c r="D64" i="7"/>
  <c r="D64" i="11" s="1"/>
  <c r="D60" i="7"/>
  <c r="D60" i="11" s="1"/>
  <c r="D56" i="7"/>
  <c r="D56" i="11" s="1"/>
  <c r="D113" i="7"/>
  <c r="D113" i="11" s="1"/>
  <c r="D109" i="7"/>
  <c r="D109" i="11" s="1"/>
  <c r="D97" i="7"/>
  <c r="D97" i="11" s="1"/>
  <c r="D89" i="7"/>
  <c r="D89" i="11" s="1"/>
  <c r="D81" i="7"/>
  <c r="D81" i="11" s="1"/>
  <c r="D77" i="7"/>
  <c r="D77" i="11" s="1"/>
  <c r="D73" i="7"/>
  <c r="D73" i="11" s="1"/>
  <c r="D69" i="7"/>
  <c r="D69" i="11" s="1"/>
  <c r="D65" i="7"/>
  <c r="D65" i="11" s="1"/>
  <c r="D61" i="7"/>
  <c r="D61" i="11" s="1"/>
  <c r="D57" i="7"/>
  <c r="D57" i="11" s="1"/>
  <c r="D74" i="7"/>
  <c r="D74" i="11" s="1"/>
  <c r="D70" i="7"/>
  <c r="D70" i="11" s="1"/>
  <c r="D66" i="7"/>
  <c r="D66" i="11" s="1"/>
  <c r="D62" i="7"/>
  <c r="D62" i="11" s="1"/>
  <c r="D58" i="7"/>
  <c r="D58" i="11" s="1"/>
  <c r="D54" i="7"/>
  <c r="D54" i="11" s="1"/>
  <c r="D50" i="7"/>
  <c r="D50" i="11" s="1"/>
  <c r="D46" i="7"/>
  <c r="D46" i="11" s="1"/>
  <c r="D42" i="7"/>
  <c r="D42" i="11" s="1"/>
  <c r="D38" i="7"/>
  <c r="D38" i="11" s="1"/>
  <c r="D34" i="7"/>
  <c r="D34" i="11" s="1"/>
  <c r="D30" i="7"/>
  <c r="D30" i="11" s="1"/>
  <c r="D26" i="7"/>
  <c r="D26" i="11" s="1"/>
  <c r="D22" i="7"/>
  <c r="D22" i="11" s="1"/>
  <c r="D18" i="7"/>
  <c r="D18" i="11" s="1"/>
  <c r="D14" i="7"/>
  <c r="D14" i="11" s="1"/>
  <c r="D10" i="7"/>
  <c r="D10" i="11" s="1"/>
  <c r="D6" i="7"/>
  <c r="D6" i="11" s="1"/>
  <c r="D2" i="7"/>
  <c r="D2" i="11" s="1"/>
  <c r="D51" i="7"/>
  <c r="D51" i="11" s="1"/>
  <c r="D47" i="7"/>
  <c r="D47" i="11" s="1"/>
  <c r="D43" i="7"/>
  <c r="D43" i="11" s="1"/>
  <c r="D39" i="7"/>
  <c r="D39" i="11" s="1"/>
  <c r="D35" i="7"/>
  <c r="D35" i="11" s="1"/>
  <c r="D31" i="7"/>
  <c r="D31" i="11" s="1"/>
  <c r="D27" i="7"/>
  <c r="D27" i="11" s="1"/>
  <c r="D23" i="7"/>
  <c r="D23" i="11" s="1"/>
  <c r="D19" i="7"/>
  <c r="D19" i="11" s="1"/>
  <c r="D15" i="7"/>
  <c r="D15" i="11" s="1"/>
  <c r="D11" i="7"/>
  <c r="D11" i="11" s="1"/>
  <c r="D7" i="7"/>
  <c r="D7" i="11" s="1"/>
  <c r="D3" i="7"/>
  <c r="D3" i="11" s="1"/>
  <c r="D52" i="7"/>
  <c r="D52" i="11" s="1"/>
  <c r="D48" i="7"/>
  <c r="D48" i="11" s="1"/>
  <c r="D44" i="7"/>
  <c r="D44" i="11" s="1"/>
  <c r="D40" i="7"/>
  <c r="D40" i="11" s="1"/>
  <c r="D36" i="7"/>
  <c r="D36" i="11" s="1"/>
  <c r="D32" i="7"/>
  <c r="D32" i="11" s="1"/>
  <c r="D28" i="7"/>
  <c r="D28" i="11" s="1"/>
  <c r="D24" i="7"/>
  <c r="D24" i="11" s="1"/>
  <c r="D20" i="7"/>
  <c r="D20" i="11" s="1"/>
  <c r="D16" i="7"/>
  <c r="D16" i="11" s="1"/>
  <c r="D12" i="7"/>
  <c r="D12" i="11" s="1"/>
  <c r="D8" i="7"/>
  <c r="D8" i="11" s="1"/>
  <c r="D4" i="7"/>
  <c r="D4" i="11" s="1"/>
  <c r="D53" i="7"/>
  <c r="D53" i="11" s="1"/>
  <c r="D49" i="7"/>
  <c r="D49" i="11" s="1"/>
  <c r="D45" i="7"/>
  <c r="D45" i="11" s="1"/>
  <c r="D41" i="7"/>
  <c r="D41" i="11" s="1"/>
  <c r="D37" i="7"/>
  <c r="D37" i="11" s="1"/>
  <c r="D33" i="7"/>
  <c r="D33" i="11" s="1"/>
  <c r="D29" i="7"/>
  <c r="D29" i="11" s="1"/>
  <c r="D25" i="7"/>
  <c r="D25" i="11" s="1"/>
  <c r="D21" i="7"/>
  <c r="D21" i="11" s="1"/>
  <c r="D17" i="7"/>
  <c r="D17" i="11" s="1"/>
  <c r="D13" i="7"/>
  <c r="D13" i="11" s="1"/>
  <c r="D9" i="7"/>
  <c r="D9" i="11" s="1"/>
  <c r="D5" i="7"/>
  <c r="D5" i="11" s="1"/>
  <c r="D118" i="7"/>
  <c r="D118" i="11" s="1"/>
  <c r="D213" i="7"/>
  <c r="D213" i="11" s="1"/>
  <c r="D121" i="7"/>
  <c r="D121" i="11" s="1"/>
  <c r="D203" i="7"/>
  <c r="D203" i="11" s="1"/>
  <c r="D195" i="7"/>
  <c r="D195" i="11" s="1"/>
  <c r="D142" i="7"/>
  <c r="D142" i="11" s="1"/>
  <c r="D196" i="7"/>
  <c r="D196" i="11" s="1"/>
  <c r="D174" i="7"/>
  <c r="D174" i="11" s="1"/>
  <c r="D199" i="7"/>
  <c r="D199" i="11" s="1"/>
  <c r="D187" i="7"/>
  <c r="D187" i="11" s="1"/>
  <c r="D143" i="7"/>
  <c r="D143" i="11" s="1"/>
  <c r="L215" i="7"/>
  <c r="L215" i="11" s="1"/>
  <c r="L220" i="7"/>
  <c r="L220" i="11" s="1"/>
  <c r="L225" i="7"/>
  <c r="L225" i="11" s="1"/>
  <c r="L177" i="7"/>
  <c r="L177" i="11" s="1"/>
  <c r="L137" i="7"/>
  <c r="L137" i="11" s="1"/>
  <c r="L100" i="7"/>
  <c r="L100" i="11" s="1"/>
  <c r="L109" i="7"/>
  <c r="L109" i="11" s="1"/>
  <c r="L10" i="7"/>
  <c r="L10" i="11" s="1"/>
  <c r="L36" i="7"/>
  <c r="L36" i="11" s="1"/>
  <c r="L24" i="7"/>
  <c r="L24" i="11" s="1"/>
  <c r="L49" i="7"/>
  <c r="L49" i="11" s="1"/>
  <c r="L222" i="7"/>
  <c r="L222" i="11" s="1"/>
  <c r="L196" i="7"/>
  <c r="L196" i="11" s="1"/>
  <c r="L11" i="7"/>
  <c r="L11" i="11" s="1"/>
  <c r="T215" i="7"/>
  <c r="T215" i="11" s="1"/>
  <c r="T220" i="7"/>
  <c r="T220" i="11" s="1"/>
  <c r="T225" i="7"/>
  <c r="T225" i="11" s="1"/>
  <c r="T177" i="7"/>
  <c r="T177" i="11" s="1"/>
  <c r="T137" i="7"/>
  <c r="T137" i="11" s="1"/>
  <c r="T100" i="7"/>
  <c r="T100" i="11" s="1"/>
  <c r="T109" i="7"/>
  <c r="T109" i="11" s="1"/>
  <c r="T10" i="7"/>
  <c r="T10" i="11" s="1"/>
  <c r="T11" i="7"/>
  <c r="T11" i="11" s="1"/>
  <c r="T36" i="7"/>
  <c r="T36" i="11" s="1"/>
  <c r="T24" i="7"/>
  <c r="T24" i="11" s="1"/>
  <c r="T49" i="7"/>
  <c r="T49" i="11" s="1"/>
  <c r="T196" i="7"/>
  <c r="T196" i="11" s="1"/>
  <c r="T222" i="7"/>
  <c r="T222" i="11" s="1"/>
  <c r="AB215" i="7"/>
  <c r="AB215" i="11" s="1"/>
  <c r="AB220" i="7"/>
  <c r="AB220" i="11" s="1"/>
  <c r="AB225" i="7"/>
  <c r="AB225" i="11" s="1"/>
  <c r="AB177" i="7"/>
  <c r="AB177" i="11" s="1"/>
  <c r="AB137" i="7"/>
  <c r="AB137" i="11" s="1"/>
  <c r="AB100" i="7"/>
  <c r="AB100" i="11" s="1"/>
  <c r="AB109" i="7"/>
  <c r="AB109" i="11" s="1"/>
  <c r="AB10" i="7"/>
  <c r="AB10" i="11" s="1"/>
  <c r="AB11" i="7"/>
  <c r="AB11" i="11" s="1"/>
  <c r="AB36" i="7"/>
  <c r="AB36" i="11" s="1"/>
  <c r="AB24" i="7"/>
  <c r="AB24" i="11" s="1"/>
  <c r="AB49" i="7"/>
  <c r="AB49" i="11" s="1"/>
  <c r="AB47" i="7"/>
  <c r="AB47" i="11" s="1"/>
  <c r="AB223" i="7"/>
  <c r="AB223" i="11" s="1"/>
  <c r="AB222" i="7"/>
  <c r="AB222" i="11" s="1"/>
  <c r="AJ215" i="7"/>
  <c r="AJ215" i="11" s="1"/>
  <c r="AJ220" i="7"/>
  <c r="AJ220" i="11" s="1"/>
  <c r="AJ225" i="7"/>
  <c r="AJ225" i="11" s="1"/>
  <c r="AJ177" i="7"/>
  <c r="AJ177" i="11" s="1"/>
  <c r="AJ137" i="7"/>
  <c r="AJ137" i="11" s="1"/>
  <c r="AJ100" i="7"/>
  <c r="AJ100" i="11" s="1"/>
  <c r="AJ109" i="7"/>
  <c r="AJ109" i="11" s="1"/>
  <c r="AJ10" i="7"/>
  <c r="AJ10" i="11" s="1"/>
  <c r="AJ11" i="7"/>
  <c r="AJ11" i="11" s="1"/>
  <c r="AJ36" i="7"/>
  <c r="AJ36" i="11" s="1"/>
  <c r="AJ24" i="7"/>
  <c r="AJ24" i="11" s="1"/>
  <c r="AJ49" i="7"/>
  <c r="AJ49" i="11" s="1"/>
  <c r="AJ223" i="7"/>
  <c r="AJ223" i="11" s="1"/>
  <c r="AJ222" i="7"/>
  <c r="AJ222" i="11" s="1"/>
  <c r="AR215" i="7"/>
  <c r="AR215" i="11" s="1"/>
  <c r="AR220" i="7"/>
  <c r="AR220" i="11" s="1"/>
  <c r="AR225" i="7"/>
  <c r="AR225" i="11" s="1"/>
  <c r="AR177" i="7"/>
  <c r="AR177" i="11" s="1"/>
  <c r="AR137" i="7"/>
  <c r="AR137" i="11" s="1"/>
  <c r="AR100" i="7"/>
  <c r="AR100" i="11" s="1"/>
  <c r="AR109" i="7"/>
  <c r="AR109" i="11" s="1"/>
  <c r="AR10" i="7"/>
  <c r="AR10" i="11" s="1"/>
  <c r="AR11" i="7"/>
  <c r="AR11" i="11" s="1"/>
  <c r="AR36" i="7"/>
  <c r="AR36" i="11" s="1"/>
  <c r="AR24" i="7"/>
  <c r="AR24" i="11" s="1"/>
  <c r="AR49" i="7"/>
  <c r="AR49" i="11" s="1"/>
  <c r="AR47" i="7"/>
  <c r="AR47" i="11" s="1"/>
  <c r="AR103" i="7"/>
  <c r="AR103" i="11" s="1"/>
  <c r="AR223" i="7"/>
  <c r="AR223" i="11" s="1"/>
  <c r="AR222" i="7"/>
  <c r="AR222" i="11" s="1"/>
  <c r="AZ215" i="7"/>
  <c r="AZ215" i="11" s="1"/>
  <c r="AZ220" i="7"/>
  <c r="AZ220" i="11" s="1"/>
  <c r="AZ225" i="7"/>
  <c r="AZ225" i="11" s="1"/>
  <c r="AZ177" i="7"/>
  <c r="AZ177" i="11" s="1"/>
  <c r="AZ137" i="7"/>
  <c r="AZ137" i="11" s="1"/>
  <c r="AZ135" i="7"/>
  <c r="AZ135" i="11" s="1"/>
  <c r="AZ100" i="7"/>
  <c r="AZ100" i="11" s="1"/>
  <c r="AZ109" i="7"/>
  <c r="AZ109" i="11" s="1"/>
  <c r="AZ10" i="7"/>
  <c r="AZ10" i="11" s="1"/>
  <c r="AZ11" i="7"/>
  <c r="AZ11" i="11" s="1"/>
  <c r="AZ36" i="7"/>
  <c r="AZ36" i="11" s="1"/>
  <c r="AZ24" i="7"/>
  <c r="AZ24" i="11" s="1"/>
  <c r="AZ49" i="7"/>
  <c r="AZ49" i="11" s="1"/>
  <c r="AZ222" i="7"/>
  <c r="AZ222" i="11" s="1"/>
  <c r="I215" i="9"/>
  <c r="I225" i="9"/>
  <c r="I177" i="9"/>
  <c r="I220" i="9"/>
  <c r="I137" i="9"/>
  <c r="I100" i="9"/>
  <c r="I36" i="9"/>
  <c r="I109" i="9"/>
  <c r="I10" i="9"/>
  <c r="I3" i="9"/>
  <c r="I24" i="9"/>
  <c r="I49" i="9"/>
  <c r="I196" i="9"/>
  <c r="I222" i="9"/>
  <c r="I11" i="9"/>
  <c r="Q215" i="9"/>
  <c r="Q225" i="9"/>
  <c r="Q177" i="9"/>
  <c r="Q220" i="9"/>
  <c r="Q137" i="9"/>
  <c r="Q100" i="9"/>
  <c r="Q36" i="9"/>
  <c r="Q109" i="9"/>
  <c r="Q10" i="9"/>
  <c r="Q24" i="9"/>
  <c r="Q11" i="9"/>
  <c r="Q49" i="9"/>
  <c r="Q196" i="9"/>
  <c r="Q222" i="9"/>
  <c r="Y215" i="9"/>
  <c r="Y225" i="9"/>
  <c r="Y177" i="9"/>
  <c r="Y220" i="9"/>
  <c r="Y137" i="9"/>
  <c r="Y100" i="9"/>
  <c r="Y36" i="9"/>
  <c r="Y109" i="9"/>
  <c r="Y10" i="9"/>
  <c r="Y24" i="9"/>
  <c r="Y11" i="9"/>
  <c r="Y49" i="9"/>
  <c r="Y196" i="9"/>
  <c r="Y223" i="9"/>
  <c r="Y222" i="9"/>
  <c r="AG215" i="9"/>
  <c r="AG225" i="9"/>
  <c r="AG177" i="9"/>
  <c r="AG220" i="9"/>
  <c r="AG137" i="9"/>
  <c r="AG100" i="9"/>
  <c r="AG36" i="9"/>
  <c r="AG109" i="9"/>
  <c r="AG10" i="9"/>
  <c r="AG24" i="9"/>
  <c r="AG11" i="9"/>
  <c r="AG49" i="9"/>
  <c r="AG223" i="9"/>
  <c r="AG222" i="9"/>
  <c r="AO215" i="9"/>
  <c r="AO225" i="9"/>
  <c r="AO177" i="9"/>
  <c r="AO220" i="9"/>
  <c r="AO137" i="9"/>
  <c r="AO100" i="9"/>
  <c r="AO36" i="9"/>
  <c r="AO109" i="9"/>
  <c r="AO10" i="9"/>
  <c r="AO24" i="9"/>
  <c r="AO11" i="9"/>
  <c r="AO49" i="9"/>
  <c r="AO223" i="9"/>
  <c r="AO222" i="9"/>
  <c r="AW215" i="9"/>
  <c r="AW225" i="9"/>
  <c r="AW177" i="9"/>
  <c r="AW220" i="9"/>
  <c r="AW137" i="9"/>
  <c r="AW100" i="9"/>
  <c r="AW36" i="9"/>
  <c r="AW109" i="9"/>
  <c r="AW10" i="9"/>
  <c r="AW24" i="9"/>
  <c r="AW11" i="9"/>
  <c r="AW49" i="9"/>
  <c r="AW107" i="9"/>
  <c r="AW212" i="9"/>
  <c r="AW222" i="9"/>
  <c r="BE231" i="9"/>
  <c r="BE223" i="9"/>
  <c r="BE215" i="9"/>
  <c r="BE207" i="9"/>
  <c r="BE199" i="9"/>
  <c r="BE191" i="9"/>
  <c r="BE183" i="9"/>
  <c r="BE175" i="9"/>
  <c r="BE167" i="9"/>
  <c r="BE234" i="9"/>
  <c r="BE226" i="9"/>
  <c r="BE218" i="9"/>
  <c r="BE210" i="9"/>
  <c r="BE202" i="9"/>
  <c r="BE194" i="9"/>
  <c r="BE186" i="9"/>
  <c r="BE178" i="9"/>
  <c r="BE229" i="9"/>
  <c r="BE221" i="9"/>
  <c r="BE213" i="9"/>
  <c r="BE205" i="9"/>
  <c r="BE197" i="9"/>
  <c r="BE189" i="9"/>
  <c r="BE181" i="9"/>
  <c r="BE173" i="9"/>
  <c r="BE165" i="9"/>
  <c r="BE232" i="9"/>
  <c r="BE224" i="9"/>
  <c r="BE216" i="9"/>
  <c r="BE208" i="9"/>
  <c r="BE200" i="9"/>
  <c r="BE192" i="9"/>
  <c r="BE184" i="9"/>
  <c r="BE176" i="9"/>
  <c r="BE235" i="9"/>
  <c r="BE227" i="9"/>
  <c r="BE219" i="9"/>
  <c r="BE211" i="9"/>
  <c r="BE203" i="9"/>
  <c r="BE195" i="9"/>
  <c r="BE187" i="9"/>
  <c r="BE179" i="9"/>
  <c r="BE171" i="9"/>
  <c r="BE163" i="9"/>
  <c r="BE230" i="9"/>
  <c r="BE222" i="9"/>
  <c r="BE214" i="9"/>
  <c r="BE206" i="9"/>
  <c r="BE198" i="9"/>
  <c r="BE190" i="9"/>
  <c r="BE182" i="9"/>
  <c r="BE233" i="9"/>
  <c r="BE225" i="9"/>
  <c r="BE217" i="9"/>
  <c r="BE209" i="9"/>
  <c r="BE201" i="9"/>
  <c r="BE193" i="9"/>
  <c r="BE185" i="9"/>
  <c r="BE177" i="9"/>
  <c r="BE228" i="9"/>
  <c r="BE220" i="9"/>
  <c r="BE212" i="9"/>
  <c r="BE204" i="9"/>
  <c r="BE196" i="9"/>
  <c r="BE188" i="9"/>
  <c r="BE180" i="9"/>
  <c r="BE172" i="9"/>
  <c r="BE164" i="9"/>
  <c r="BE166" i="9"/>
  <c r="BE160" i="9"/>
  <c r="BE152" i="9"/>
  <c r="BE144" i="9"/>
  <c r="BE136" i="9"/>
  <c r="BE128" i="9"/>
  <c r="BE120" i="9"/>
  <c r="BE112" i="9"/>
  <c r="BE104" i="9"/>
  <c r="BE96" i="9"/>
  <c r="BE88" i="9"/>
  <c r="BE72" i="9"/>
  <c r="BE64" i="9"/>
  <c r="BE56" i="9"/>
  <c r="BE48" i="9"/>
  <c r="BE40" i="9"/>
  <c r="BE32" i="9"/>
  <c r="BE155" i="9"/>
  <c r="BE147" i="9"/>
  <c r="BE139" i="9"/>
  <c r="BE131" i="9"/>
  <c r="BE123" i="9"/>
  <c r="BE115" i="9"/>
  <c r="BE107" i="9"/>
  <c r="BE91" i="9"/>
  <c r="BE83" i="9"/>
  <c r="BE75" i="9"/>
  <c r="BE67" i="9"/>
  <c r="BE59" i="9"/>
  <c r="BE51" i="9"/>
  <c r="BE43" i="9"/>
  <c r="BE162" i="9"/>
  <c r="BE158" i="9"/>
  <c r="BE150" i="9"/>
  <c r="BE142" i="9"/>
  <c r="BE134" i="9"/>
  <c r="BE126" i="9"/>
  <c r="BE118" i="9"/>
  <c r="BE110" i="9"/>
  <c r="BE102" i="9"/>
  <c r="BE94" i="9"/>
  <c r="BE86" i="9"/>
  <c r="BE78" i="9"/>
  <c r="BE70" i="9"/>
  <c r="BE62" i="9"/>
  <c r="BE54" i="9"/>
  <c r="BE46" i="9"/>
  <c r="BE38" i="9"/>
  <c r="BE30" i="9"/>
  <c r="BE161" i="9"/>
  <c r="BE153" i="9"/>
  <c r="BE145" i="9"/>
  <c r="BE137" i="9"/>
  <c r="BE129" i="9"/>
  <c r="BE121" i="9"/>
  <c r="BE113" i="9"/>
  <c r="BE105" i="9"/>
  <c r="BE97" i="9"/>
  <c r="BE89" i="9"/>
  <c r="BE81" i="9"/>
  <c r="BE73" i="9"/>
  <c r="BE65" i="9"/>
  <c r="BE57" i="9"/>
  <c r="BE49" i="9"/>
  <c r="BE41" i="9"/>
  <c r="BE33" i="9"/>
  <c r="BE170" i="9"/>
  <c r="BE156" i="9"/>
  <c r="BE148" i="9"/>
  <c r="BE140" i="9"/>
  <c r="BE132" i="9"/>
  <c r="BE124" i="9"/>
  <c r="BE116" i="9"/>
  <c r="BE108" i="9"/>
  <c r="BE100" i="9"/>
  <c r="BE92" i="9"/>
  <c r="BE76" i="9"/>
  <c r="BE68" i="9"/>
  <c r="BE60" i="9"/>
  <c r="BE52" i="9"/>
  <c r="BE44" i="9"/>
  <c r="BE36" i="9"/>
  <c r="BE28" i="9"/>
  <c r="BE159" i="9"/>
  <c r="BE151" i="9"/>
  <c r="BE143" i="9"/>
  <c r="BE135" i="9"/>
  <c r="BE127" i="9"/>
  <c r="BE119" i="9"/>
  <c r="BE111" i="9"/>
  <c r="BE103" i="9"/>
  <c r="BE95" i="9"/>
  <c r="BE87" i="9"/>
  <c r="BE79" i="9"/>
  <c r="BE71" i="9"/>
  <c r="BE63" i="9"/>
  <c r="BE55" i="9"/>
  <c r="BE47" i="9"/>
  <c r="BE39" i="9"/>
  <c r="BE31" i="9"/>
  <c r="BE168" i="9"/>
  <c r="BE154" i="9"/>
  <c r="BE138" i="9"/>
  <c r="BE130" i="9"/>
  <c r="BE122" i="9"/>
  <c r="BE114" i="9"/>
  <c r="BE106" i="9"/>
  <c r="BE98" i="9"/>
  <c r="BE90" i="9"/>
  <c r="BE82" i="9"/>
  <c r="BE74" i="9"/>
  <c r="BE66" i="9"/>
  <c r="BE58" i="9"/>
  <c r="BE50" i="9"/>
  <c r="BE42" i="9"/>
  <c r="BE34" i="9"/>
  <c r="BE26" i="9"/>
  <c r="BE174" i="9"/>
  <c r="BE157" i="9"/>
  <c r="BE149" i="9"/>
  <c r="BE141" i="9"/>
  <c r="BE133" i="9"/>
  <c r="BE125" i="9"/>
  <c r="BE117" i="9"/>
  <c r="BE109" i="9"/>
  <c r="BE101" i="9"/>
  <c r="BE93" i="9"/>
  <c r="BE85" i="9"/>
  <c r="BE77" i="9"/>
  <c r="BE69" i="9"/>
  <c r="BE61" i="9"/>
  <c r="BE53" i="9"/>
  <c r="BE45" i="9"/>
  <c r="BE37" i="9"/>
  <c r="BE20" i="9"/>
  <c r="BE12" i="9"/>
  <c r="BE4" i="9"/>
  <c r="BE29" i="9"/>
  <c r="BE23" i="9"/>
  <c r="BE15" i="9"/>
  <c r="BE7" i="9"/>
  <c r="BE18" i="9"/>
  <c r="BE10" i="9"/>
  <c r="BE2" i="9"/>
  <c r="BE21" i="9"/>
  <c r="BE13" i="9"/>
  <c r="BE5" i="9"/>
  <c r="BE24" i="9"/>
  <c r="BE16" i="9"/>
  <c r="BE8" i="9"/>
  <c r="BE35" i="9"/>
  <c r="BE19" i="9"/>
  <c r="BE11" i="9"/>
  <c r="BE3" i="9"/>
  <c r="BE27" i="9"/>
  <c r="BE22" i="9"/>
  <c r="BE14" i="9"/>
  <c r="BE6" i="9"/>
  <c r="BE25" i="9"/>
  <c r="BE17" i="9"/>
  <c r="BE9" i="9"/>
  <c r="AA225" i="8"/>
  <c r="AA220" i="8"/>
  <c r="AA215" i="8"/>
  <c r="AA177" i="8"/>
  <c r="AA109" i="8"/>
  <c r="AA137" i="8"/>
  <c r="AA100" i="8"/>
  <c r="AA36" i="8"/>
  <c r="AA10" i="8"/>
  <c r="AA24" i="8"/>
  <c r="AA11" i="8"/>
  <c r="AA49" i="8"/>
  <c r="AA196" i="8"/>
  <c r="AA47" i="8"/>
  <c r="AA223" i="8"/>
  <c r="AA222" i="8"/>
  <c r="AI225" i="8"/>
  <c r="AI220" i="8"/>
  <c r="AI215" i="8"/>
  <c r="AI177" i="8"/>
  <c r="AI109" i="8"/>
  <c r="AI137" i="8"/>
  <c r="AI100" i="8"/>
  <c r="AI36" i="8"/>
  <c r="AI10" i="8"/>
  <c r="AI24" i="8"/>
  <c r="AI11" i="8"/>
  <c r="AI49" i="8"/>
  <c r="AI223" i="8"/>
  <c r="AI222" i="8"/>
  <c r="AQ225" i="8"/>
  <c r="AQ220" i="8"/>
  <c r="AQ215" i="8"/>
  <c r="AQ177" i="8"/>
  <c r="AQ109" i="8"/>
  <c r="AQ137" i="8"/>
  <c r="AQ100" i="8"/>
  <c r="AQ36" i="8"/>
  <c r="AQ10" i="8"/>
  <c r="AQ24" i="8"/>
  <c r="AQ11" i="8"/>
  <c r="AQ49" i="8"/>
  <c r="AQ13" i="8"/>
  <c r="AQ212" i="8"/>
  <c r="AQ103" i="8"/>
  <c r="AQ223" i="8"/>
  <c r="AQ131" i="8"/>
  <c r="AQ222" i="8"/>
  <c r="AY225" i="8"/>
  <c r="AY220" i="8"/>
  <c r="AY215" i="8"/>
  <c r="AY177" i="8"/>
  <c r="AY109" i="8"/>
  <c r="AY137" i="8"/>
  <c r="AY100" i="8"/>
  <c r="AY36" i="8"/>
  <c r="AY10" i="8"/>
  <c r="AY24" i="8"/>
  <c r="AY11" i="8"/>
  <c r="AY49" i="8"/>
  <c r="AY47" i="8"/>
  <c r="AY222" i="8"/>
  <c r="M220" i="7"/>
  <c r="M220" i="11" s="1"/>
  <c r="M225" i="7"/>
  <c r="M225" i="11" s="1"/>
  <c r="M215" i="7"/>
  <c r="M215" i="11" s="1"/>
  <c r="M177" i="7"/>
  <c r="M177" i="11" s="1"/>
  <c r="M137" i="7"/>
  <c r="M137" i="11" s="1"/>
  <c r="M100" i="7"/>
  <c r="M100" i="11" s="1"/>
  <c r="M109" i="7"/>
  <c r="M109" i="11" s="1"/>
  <c r="M11" i="7"/>
  <c r="M11" i="11" s="1"/>
  <c r="M36" i="7"/>
  <c r="M36" i="11" s="1"/>
  <c r="M24" i="7"/>
  <c r="M24" i="11" s="1"/>
  <c r="M10" i="7"/>
  <c r="M10" i="11" s="1"/>
  <c r="M49" i="7"/>
  <c r="M49" i="11" s="1"/>
  <c r="M196" i="7"/>
  <c r="M196" i="11" s="1"/>
  <c r="M222" i="7"/>
  <c r="M222" i="11" s="1"/>
  <c r="U220" i="7"/>
  <c r="U220" i="11" s="1"/>
  <c r="U225" i="7"/>
  <c r="U225" i="11" s="1"/>
  <c r="U215" i="7"/>
  <c r="U215" i="11" s="1"/>
  <c r="U177" i="7"/>
  <c r="U177" i="11" s="1"/>
  <c r="U137" i="7"/>
  <c r="U137" i="11" s="1"/>
  <c r="U100" i="7"/>
  <c r="U100" i="11" s="1"/>
  <c r="U109" i="7"/>
  <c r="U109" i="11" s="1"/>
  <c r="U11" i="7"/>
  <c r="U11" i="11" s="1"/>
  <c r="U36" i="7"/>
  <c r="U36" i="11" s="1"/>
  <c r="U24" i="7"/>
  <c r="U24" i="11" s="1"/>
  <c r="U10" i="7"/>
  <c r="U10" i="11" s="1"/>
  <c r="U49" i="7"/>
  <c r="U49" i="11" s="1"/>
  <c r="U196" i="7"/>
  <c r="U196" i="11" s="1"/>
  <c r="U222" i="7"/>
  <c r="U222" i="11" s="1"/>
  <c r="AC220" i="7"/>
  <c r="AC220" i="11" s="1"/>
  <c r="AC225" i="7"/>
  <c r="AC225" i="11" s="1"/>
  <c r="AC215" i="7"/>
  <c r="AC215" i="11" s="1"/>
  <c r="AC177" i="7"/>
  <c r="AC177" i="11" s="1"/>
  <c r="AC137" i="7"/>
  <c r="AC137" i="11" s="1"/>
  <c r="AC100" i="7"/>
  <c r="AC100" i="11" s="1"/>
  <c r="AC109" i="7"/>
  <c r="AC109" i="11" s="1"/>
  <c r="AC11" i="7"/>
  <c r="AC11" i="11" s="1"/>
  <c r="AC36" i="7"/>
  <c r="AC36" i="11" s="1"/>
  <c r="AC24" i="7"/>
  <c r="AC24" i="11" s="1"/>
  <c r="AC10" i="7"/>
  <c r="AC10" i="11" s="1"/>
  <c r="AC49" i="7"/>
  <c r="AC49" i="11" s="1"/>
  <c r="AC223" i="7"/>
  <c r="AC223" i="11" s="1"/>
  <c r="AC222" i="7"/>
  <c r="AC222" i="11" s="1"/>
  <c r="AK220" i="7"/>
  <c r="AK220" i="11" s="1"/>
  <c r="AK225" i="7"/>
  <c r="AK225" i="11" s="1"/>
  <c r="AK215" i="7"/>
  <c r="AK215" i="11" s="1"/>
  <c r="AK177" i="7"/>
  <c r="AK177" i="11" s="1"/>
  <c r="AK137" i="7"/>
  <c r="AK137" i="11" s="1"/>
  <c r="AK100" i="7"/>
  <c r="AK100" i="11" s="1"/>
  <c r="AK109" i="7"/>
  <c r="AK109" i="11" s="1"/>
  <c r="AK11" i="7"/>
  <c r="AK11" i="11" s="1"/>
  <c r="AK36" i="7"/>
  <c r="AK36" i="11" s="1"/>
  <c r="AK24" i="7"/>
  <c r="AK24" i="11" s="1"/>
  <c r="AK10" i="7"/>
  <c r="AK10" i="11" s="1"/>
  <c r="AK49" i="7"/>
  <c r="AK49" i="11" s="1"/>
  <c r="AK223" i="7"/>
  <c r="AK223" i="11" s="1"/>
  <c r="AK222" i="7"/>
  <c r="AK222" i="11" s="1"/>
  <c r="AS220" i="7"/>
  <c r="AS220" i="11" s="1"/>
  <c r="AS225" i="7"/>
  <c r="AS225" i="11" s="1"/>
  <c r="AS215" i="7"/>
  <c r="AS215" i="11" s="1"/>
  <c r="AS177" i="7"/>
  <c r="AS177" i="11" s="1"/>
  <c r="AS137" i="7"/>
  <c r="AS137" i="11" s="1"/>
  <c r="AS100" i="7"/>
  <c r="AS100" i="11" s="1"/>
  <c r="AS109" i="7"/>
  <c r="AS109" i="11" s="1"/>
  <c r="AS11" i="7"/>
  <c r="AS11" i="11" s="1"/>
  <c r="AS36" i="7"/>
  <c r="AS36" i="11" s="1"/>
  <c r="AS24" i="7"/>
  <c r="AS24" i="11" s="1"/>
  <c r="AS10" i="7"/>
  <c r="AS10" i="11" s="1"/>
  <c r="AS49" i="7"/>
  <c r="AS49" i="11" s="1"/>
  <c r="AS223" i="7"/>
  <c r="AS223" i="11" s="1"/>
  <c r="AS134" i="7"/>
  <c r="AS134" i="11" s="1"/>
  <c r="AS222" i="7"/>
  <c r="AS222" i="11" s="1"/>
  <c r="BB220" i="7"/>
  <c r="BB220" i="11" s="1"/>
  <c r="BB225" i="7"/>
  <c r="BB225" i="11" s="1"/>
  <c r="BB215" i="7"/>
  <c r="BB215" i="11" s="1"/>
  <c r="BB177" i="7"/>
  <c r="BB177" i="11" s="1"/>
  <c r="BB137" i="7"/>
  <c r="BB137" i="11" s="1"/>
  <c r="BB135" i="7"/>
  <c r="BB135" i="11" s="1"/>
  <c r="BB100" i="7"/>
  <c r="BB100" i="11" s="1"/>
  <c r="BB109" i="7"/>
  <c r="BB109" i="11" s="1"/>
  <c r="BB11" i="7"/>
  <c r="BB11" i="11" s="1"/>
  <c r="BB36" i="7"/>
  <c r="BB36" i="11" s="1"/>
  <c r="BB24" i="7"/>
  <c r="BB24" i="11" s="1"/>
  <c r="BB10" i="7"/>
  <c r="BB10" i="11" s="1"/>
  <c r="BB49" i="7"/>
  <c r="BB49" i="11" s="1"/>
  <c r="BB93" i="7"/>
  <c r="BB93" i="11" s="1"/>
  <c r="BB94" i="7"/>
  <c r="BB94" i="11" s="1"/>
  <c r="BB128" i="7"/>
  <c r="BB128" i="11" s="1"/>
  <c r="BB15" i="7"/>
  <c r="BB15" i="11" s="1"/>
  <c r="BB193" i="7"/>
  <c r="BB193" i="11" s="1"/>
  <c r="BB167" i="7"/>
  <c r="BB167" i="11" s="1"/>
  <c r="BB116" i="7"/>
  <c r="BB116" i="11" s="1"/>
  <c r="BB34" i="7"/>
  <c r="BB34" i="11" s="1"/>
  <c r="BB31" i="7"/>
  <c r="BB31" i="11" s="1"/>
  <c r="BB208" i="7"/>
  <c r="BB208" i="11" s="1"/>
  <c r="BB222" i="7"/>
  <c r="BB222" i="11" s="1"/>
  <c r="J225" i="9"/>
  <c r="J220" i="9"/>
  <c r="J215" i="9"/>
  <c r="J177" i="9"/>
  <c r="J137" i="9"/>
  <c r="J100" i="9"/>
  <c r="J36" i="9"/>
  <c r="J109" i="9"/>
  <c r="J10" i="9"/>
  <c r="J24" i="9"/>
  <c r="J3" i="9"/>
  <c r="J49" i="9"/>
  <c r="J222" i="9"/>
  <c r="J196" i="9"/>
  <c r="J11" i="9"/>
  <c r="R225" i="9"/>
  <c r="R220" i="9"/>
  <c r="R215" i="9"/>
  <c r="R137" i="9"/>
  <c r="R100" i="9"/>
  <c r="R36" i="9"/>
  <c r="R109" i="9"/>
  <c r="R177" i="9"/>
  <c r="R10" i="9"/>
  <c r="R24" i="9"/>
  <c r="R11" i="9"/>
  <c r="R49" i="9"/>
  <c r="R196" i="9"/>
  <c r="R222" i="9"/>
  <c r="Z225" i="9"/>
  <c r="Z220" i="9"/>
  <c r="Z215" i="9"/>
  <c r="Z137" i="9"/>
  <c r="Z100" i="9"/>
  <c r="Z36" i="9"/>
  <c r="Z177" i="9"/>
  <c r="Z109" i="9"/>
  <c r="Z10" i="9"/>
  <c r="Z24" i="9"/>
  <c r="Z11" i="9"/>
  <c r="Z49" i="9"/>
  <c r="Z196" i="9"/>
  <c r="Z223" i="9"/>
  <c r="Z222" i="9"/>
  <c r="AH225" i="9"/>
  <c r="AH220" i="9"/>
  <c r="AH215" i="9"/>
  <c r="AH137" i="9"/>
  <c r="AH177" i="9"/>
  <c r="AH100" i="9"/>
  <c r="AH36" i="9"/>
  <c r="AH109" i="9"/>
  <c r="AH10" i="9"/>
  <c r="AH24" i="9"/>
  <c r="AH11" i="9"/>
  <c r="AH49" i="9"/>
  <c r="AH223" i="9"/>
  <c r="AH222" i="9"/>
  <c r="AP225" i="9"/>
  <c r="AP220" i="9"/>
  <c r="AP215" i="9"/>
  <c r="AP177" i="9"/>
  <c r="AP137" i="9"/>
  <c r="AP100" i="9"/>
  <c r="AP36" i="9"/>
  <c r="AP109" i="9"/>
  <c r="AP10" i="9"/>
  <c r="AP24" i="9"/>
  <c r="AP11" i="9"/>
  <c r="AP49" i="9"/>
  <c r="AP131" i="9"/>
  <c r="AP190" i="9"/>
  <c r="AP134" i="9"/>
  <c r="AP212" i="9"/>
  <c r="AP8" i="9"/>
  <c r="AP223" i="9"/>
  <c r="AP13" i="9"/>
  <c r="AP222" i="9"/>
  <c r="AX225" i="9"/>
  <c r="AX220" i="9"/>
  <c r="AX215" i="9"/>
  <c r="AX137" i="9"/>
  <c r="AX100" i="9"/>
  <c r="AX36" i="9"/>
  <c r="AX109" i="9"/>
  <c r="AX177" i="9"/>
  <c r="AX10" i="9"/>
  <c r="AX24" i="9"/>
  <c r="AX11" i="9"/>
  <c r="AX49" i="9"/>
  <c r="AX103" i="9"/>
  <c r="AX204" i="9"/>
  <c r="AX205" i="9"/>
  <c r="AX18" i="9"/>
  <c r="AX222" i="9"/>
  <c r="BF234" i="9"/>
  <c r="BF226" i="9"/>
  <c r="BF218" i="9"/>
  <c r="BF210" i="9"/>
  <c r="BF202" i="9"/>
  <c r="BF194" i="9"/>
  <c r="BF186" i="9"/>
  <c r="BF178" i="9"/>
  <c r="BF170" i="9"/>
  <c r="BF162" i="9"/>
  <c r="BF229" i="9"/>
  <c r="BF221" i="9"/>
  <c r="BF213" i="9"/>
  <c r="BF205" i="9"/>
  <c r="BF197" i="9"/>
  <c r="BF189" i="9"/>
  <c r="BF181" i="9"/>
  <c r="BF232" i="9"/>
  <c r="BF224" i="9"/>
  <c r="BF216" i="9"/>
  <c r="BF208" i="9"/>
  <c r="BF200" i="9"/>
  <c r="BF192" i="9"/>
  <c r="BF184" i="9"/>
  <c r="BF176" i="9"/>
  <c r="BF168" i="9"/>
  <c r="BF235" i="9"/>
  <c r="BF227" i="9"/>
  <c r="BF219" i="9"/>
  <c r="BF211" i="9"/>
  <c r="BF203" i="9"/>
  <c r="BF195" i="9"/>
  <c r="BF187" i="9"/>
  <c r="BF179" i="9"/>
  <c r="BF230" i="9"/>
  <c r="BF222" i="9"/>
  <c r="BF214" i="9"/>
  <c r="BF206" i="9"/>
  <c r="BF198" i="9"/>
  <c r="BF190" i="9"/>
  <c r="BF182" i="9"/>
  <c r="BF174" i="9"/>
  <c r="BF166" i="9"/>
  <c r="BF233" i="9"/>
  <c r="BF225" i="9"/>
  <c r="BF217" i="9"/>
  <c r="BF209" i="9"/>
  <c r="BF201" i="9"/>
  <c r="BF193" i="9"/>
  <c r="BF185" i="9"/>
  <c r="BF228" i="9"/>
  <c r="BF220" i="9"/>
  <c r="BF212" i="9"/>
  <c r="BF204" i="9"/>
  <c r="BF196" i="9"/>
  <c r="BF188" i="9"/>
  <c r="BF180" i="9"/>
  <c r="BF172" i="9"/>
  <c r="BF164" i="9"/>
  <c r="BF231" i="9"/>
  <c r="BF223" i="9"/>
  <c r="BF215" i="9"/>
  <c r="BF207" i="9"/>
  <c r="BF199" i="9"/>
  <c r="BF191" i="9"/>
  <c r="BF183" i="9"/>
  <c r="BF175" i="9"/>
  <c r="BF167" i="9"/>
  <c r="BF155" i="9"/>
  <c r="BF147" i="9"/>
  <c r="BF139" i="9"/>
  <c r="BF131" i="9"/>
  <c r="BF123" i="9"/>
  <c r="BF115" i="9"/>
  <c r="BF107" i="9"/>
  <c r="BF91" i="9"/>
  <c r="BF83" i="9"/>
  <c r="BF75" i="9"/>
  <c r="BF67" i="9"/>
  <c r="BF59" i="9"/>
  <c r="BF51" i="9"/>
  <c r="BF43" i="9"/>
  <c r="BF35" i="9"/>
  <c r="BF27" i="9"/>
  <c r="BF158" i="9"/>
  <c r="BF150" i="9"/>
  <c r="BF142" i="9"/>
  <c r="BF134" i="9"/>
  <c r="BF126" i="9"/>
  <c r="BF118" i="9"/>
  <c r="BF110" i="9"/>
  <c r="BF102" i="9"/>
  <c r="BF94" i="9"/>
  <c r="BF86" i="9"/>
  <c r="BF78" i="9"/>
  <c r="BF70" i="9"/>
  <c r="BF62" i="9"/>
  <c r="BF54" i="9"/>
  <c r="BF46" i="9"/>
  <c r="BF173" i="9"/>
  <c r="BF161" i="9"/>
  <c r="BF153" i="9"/>
  <c r="BF145" i="9"/>
  <c r="BF137" i="9"/>
  <c r="BF129" i="9"/>
  <c r="BF121" i="9"/>
  <c r="BF113" i="9"/>
  <c r="BF105" i="9"/>
  <c r="BF97" i="9"/>
  <c r="BF89" i="9"/>
  <c r="BF81" i="9"/>
  <c r="BF73" i="9"/>
  <c r="BF65" i="9"/>
  <c r="BF57" i="9"/>
  <c r="BF49" i="9"/>
  <c r="BF41" i="9"/>
  <c r="BF33" i="9"/>
  <c r="BF156" i="9"/>
  <c r="BF148" i="9"/>
  <c r="BF140" i="9"/>
  <c r="BF132" i="9"/>
  <c r="BF124" i="9"/>
  <c r="BF116" i="9"/>
  <c r="BF108" i="9"/>
  <c r="BF100" i="9"/>
  <c r="BF92" i="9"/>
  <c r="BF76" i="9"/>
  <c r="BF68" i="9"/>
  <c r="BF60" i="9"/>
  <c r="BF52" i="9"/>
  <c r="BF44" i="9"/>
  <c r="BF36" i="9"/>
  <c r="BF28" i="9"/>
  <c r="BF165" i="9"/>
  <c r="BF159" i="9"/>
  <c r="BF151" i="9"/>
  <c r="BF143" i="9"/>
  <c r="BF135" i="9"/>
  <c r="BF127" i="9"/>
  <c r="BF119" i="9"/>
  <c r="BF111" i="9"/>
  <c r="BF103" i="9"/>
  <c r="BF95" i="9"/>
  <c r="BF87" i="9"/>
  <c r="BF79" i="9"/>
  <c r="BF71" i="9"/>
  <c r="BF63" i="9"/>
  <c r="BF55" i="9"/>
  <c r="BF47" i="9"/>
  <c r="BF39" i="9"/>
  <c r="BF31" i="9"/>
  <c r="BF177" i="9"/>
  <c r="BF154" i="9"/>
  <c r="BF138" i="9"/>
  <c r="BF130" i="9"/>
  <c r="BF122" i="9"/>
  <c r="BF114" i="9"/>
  <c r="BF106" i="9"/>
  <c r="BF98" i="9"/>
  <c r="BF90" i="9"/>
  <c r="BF82" i="9"/>
  <c r="BF74" i="9"/>
  <c r="BF66" i="9"/>
  <c r="BF58" i="9"/>
  <c r="BF50" i="9"/>
  <c r="BF42" i="9"/>
  <c r="BF34" i="9"/>
  <c r="BF26" i="9"/>
  <c r="BF157" i="9"/>
  <c r="BF149" i="9"/>
  <c r="BF141" i="9"/>
  <c r="BF133" i="9"/>
  <c r="BF125" i="9"/>
  <c r="BF117" i="9"/>
  <c r="BF109" i="9"/>
  <c r="BF101" i="9"/>
  <c r="BF93" i="9"/>
  <c r="BF85" i="9"/>
  <c r="BF77" i="9"/>
  <c r="BF69" i="9"/>
  <c r="BF61" i="9"/>
  <c r="BF53" i="9"/>
  <c r="BF45" i="9"/>
  <c r="BF37" i="9"/>
  <c r="BF29" i="9"/>
  <c r="BF171" i="9"/>
  <c r="BF163" i="9"/>
  <c r="BF160" i="9"/>
  <c r="BF152" i="9"/>
  <c r="BF144" i="9"/>
  <c r="BF136" i="9"/>
  <c r="BF128" i="9"/>
  <c r="BF120" i="9"/>
  <c r="BF112" i="9"/>
  <c r="BF104" i="9"/>
  <c r="BF96" i="9"/>
  <c r="BF88" i="9"/>
  <c r="BF72" i="9"/>
  <c r="BF64" i="9"/>
  <c r="BF56" i="9"/>
  <c r="BF48" i="9"/>
  <c r="BF40" i="9"/>
  <c r="BF32" i="9"/>
  <c r="BF38" i="9"/>
  <c r="BF23" i="9"/>
  <c r="BF15" i="9"/>
  <c r="BF7" i="9"/>
  <c r="BF2" i="9"/>
  <c r="BF18" i="9"/>
  <c r="BF10" i="9"/>
  <c r="BF21" i="9"/>
  <c r="BF13" i="9"/>
  <c r="BF5" i="9"/>
  <c r="BF24" i="9"/>
  <c r="BF16" i="9"/>
  <c r="BF8" i="9"/>
  <c r="BF19" i="9"/>
  <c r="BF11" i="9"/>
  <c r="BF3" i="9"/>
  <c r="BF22" i="9"/>
  <c r="BF14" i="9"/>
  <c r="BF6" i="9"/>
  <c r="BF30" i="9"/>
  <c r="BF25" i="9"/>
  <c r="BF17" i="9"/>
  <c r="BF9" i="9"/>
  <c r="BF20" i="9"/>
  <c r="BF12" i="9"/>
  <c r="BF4" i="9"/>
  <c r="AB220" i="8"/>
  <c r="AB225" i="8"/>
  <c r="AB177" i="8"/>
  <c r="AB215" i="8"/>
  <c r="AB137" i="8"/>
  <c r="AB100" i="8"/>
  <c r="AB109" i="8"/>
  <c r="AB36" i="8"/>
  <c r="AB10" i="8"/>
  <c r="AB24" i="8"/>
  <c r="AB11" i="8"/>
  <c r="AB49" i="8"/>
  <c r="AB47" i="8"/>
  <c r="AB223" i="8"/>
  <c r="AB222" i="8"/>
  <c r="AJ220" i="8"/>
  <c r="AJ225" i="8"/>
  <c r="AJ177" i="8"/>
  <c r="AJ215" i="8"/>
  <c r="AJ137" i="8"/>
  <c r="AJ100" i="8"/>
  <c r="AJ109" i="8"/>
  <c r="AJ36" i="8"/>
  <c r="AJ10" i="8"/>
  <c r="AJ24" i="8"/>
  <c r="AJ11" i="8"/>
  <c r="AJ49" i="8"/>
  <c r="AJ223" i="8"/>
  <c r="AJ222" i="8"/>
  <c r="AR220" i="8"/>
  <c r="AR225" i="8"/>
  <c r="AR177" i="8"/>
  <c r="AR215" i="8"/>
  <c r="AR137" i="8"/>
  <c r="AR100" i="8"/>
  <c r="AR109" i="8"/>
  <c r="AR36" i="8"/>
  <c r="AR10" i="8"/>
  <c r="AR24" i="8"/>
  <c r="AR11" i="8"/>
  <c r="AR49" i="8"/>
  <c r="AR47" i="8"/>
  <c r="AR103" i="8"/>
  <c r="AR223" i="8"/>
  <c r="AR222" i="8"/>
  <c r="AZ220" i="8"/>
  <c r="AZ225" i="8"/>
  <c r="AZ177" i="8"/>
  <c r="AZ215" i="8"/>
  <c r="AZ137" i="8"/>
  <c r="AZ100" i="8"/>
  <c r="AZ135" i="8"/>
  <c r="AZ109" i="8"/>
  <c r="AZ36" i="8"/>
  <c r="AZ10" i="8"/>
  <c r="AZ24" i="8"/>
  <c r="AZ11" i="8"/>
  <c r="AZ49" i="8"/>
  <c r="AZ222" i="8"/>
  <c r="FF201" i="1"/>
  <c r="FF46" i="1"/>
  <c r="B234" i="9"/>
  <c r="B226" i="9"/>
  <c r="B218" i="9"/>
  <c r="B210" i="9"/>
  <c r="B202" i="9"/>
  <c r="B194" i="9"/>
  <c r="B186" i="9"/>
  <c r="B178" i="9"/>
  <c r="B170" i="9"/>
  <c r="B162" i="9"/>
  <c r="B154" i="9"/>
  <c r="B146" i="9"/>
  <c r="B138" i="9"/>
  <c r="B130" i="9"/>
  <c r="B122" i="9"/>
  <c r="B114" i="9"/>
  <c r="B106" i="9"/>
  <c r="B98" i="9"/>
  <c r="B90" i="9"/>
  <c r="B82" i="9"/>
  <c r="B74" i="9"/>
  <c r="B66" i="9"/>
  <c r="B58" i="9"/>
  <c r="B50" i="9"/>
  <c r="B42" i="9"/>
  <c r="B34" i="9"/>
  <c r="B26" i="9"/>
  <c r="B18" i="9"/>
  <c r="B10" i="9"/>
  <c r="B233" i="9"/>
  <c r="B225" i="9"/>
  <c r="B217" i="9"/>
  <c r="B209" i="9"/>
  <c r="B201" i="9"/>
  <c r="B193" i="9"/>
  <c r="B185" i="9"/>
  <c r="B177" i="9"/>
  <c r="B169" i="9"/>
  <c r="B161" i="9"/>
  <c r="B153" i="9"/>
  <c r="B145" i="9"/>
  <c r="B137" i="9"/>
  <c r="B129" i="9"/>
  <c r="B121" i="9"/>
  <c r="B113" i="9"/>
  <c r="B105" i="9"/>
  <c r="B97" i="9"/>
  <c r="B89" i="9"/>
  <c r="B81" i="9"/>
  <c r="B73" i="9"/>
  <c r="B65" i="9"/>
  <c r="B57" i="9"/>
  <c r="B49" i="9"/>
  <c r="B41" i="9"/>
  <c r="B33" i="9"/>
  <c r="B25" i="9"/>
  <c r="B17" i="9"/>
  <c r="B9" i="9"/>
  <c r="B232" i="9"/>
  <c r="B224" i="9"/>
  <c r="B216" i="9"/>
  <c r="B208" i="9"/>
  <c r="B200" i="9"/>
  <c r="B192" i="9"/>
  <c r="B184" i="9"/>
  <c r="B176" i="9"/>
  <c r="B168" i="9"/>
  <c r="B160" i="9"/>
  <c r="B152" i="9"/>
  <c r="B144" i="9"/>
  <c r="B136" i="9"/>
  <c r="B128" i="9"/>
  <c r="B120" i="9"/>
  <c r="B112" i="9"/>
  <c r="B104" i="9"/>
  <c r="B96" i="9"/>
  <c r="B88" i="9"/>
  <c r="B80" i="9"/>
  <c r="B72" i="9"/>
  <c r="B64" i="9"/>
  <c r="B56" i="9"/>
  <c r="B48" i="9"/>
  <c r="B40" i="9"/>
  <c r="B32" i="9"/>
  <c r="B24" i="9"/>
  <c r="B16" i="9"/>
  <c r="B8" i="9"/>
  <c r="B231" i="9"/>
  <c r="B223" i="9"/>
  <c r="B215" i="9"/>
  <c r="B207" i="9"/>
  <c r="B199" i="9"/>
  <c r="B191" i="9"/>
  <c r="B183" i="9"/>
  <c r="B175" i="9"/>
  <c r="B167" i="9"/>
  <c r="B159" i="9"/>
  <c r="B151" i="9"/>
  <c r="B143" i="9"/>
  <c r="B135" i="9"/>
  <c r="B127" i="9"/>
  <c r="B119" i="9"/>
  <c r="B111" i="9"/>
  <c r="B103" i="9"/>
  <c r="B95" i="9"/>
  <c r="B87" i="9"/>
  <c r="B79" i="9"/>
  <c r="B71" i="9"/>
  <c r="B63" i="9"/>
  <c r="B55" i="9"/>
  <c r="B47" i="9"/>
  <c r="B39" i="9"/>
  <c r="B31" i="9"/>
  <c r="B23" i="9"/>
  <c r="B15" i="9"/>
  <c r="B7" i="9"/>
  <c r="B230" i="9"/>
  <c r="B222" i="9"/>
  <c r="B214" i="9"/>
  <c r="B206" i="9"/>
  <c r="B198" i="9"/>
  <c r="B190" i="9"/>
  <c r="B182" i="9"/>
  <c r="B174" i="9"/>
  <c r="B166" i="9"/>
  <c r="B158" i="9"/>
  <c r="B150" i="9"/>
  <c r="B142" i="9"/>
  <c r="B134" i="9"/>
  <c r="B126" i="9"/>
  <c r="B118" i="9"/>
  <c r="B110" i="9"/>
  <c r="B102" i="9"/>
  <c r="B94" i="9"/>
  <c r="B86" i="9"/>
  <c r="B78" i="9"/>
  <c r="B70" i="9"/>
  <c r="B62" i="9"/>
  <c r="B54" i="9"/>
  <c r="B46" i="9"/>
  <c r="B38" i="9"/>
  <c r="B30" i="9"/>
  <c r="B22" i="9"/>
  <c r="B14" i="9"/>
  <c r="B6" i="9"/>
  <c r="B229" i="9"/>
  <c r="B221" i="9"/>
  <c r="B213" i="9"/>
  <c r="B205" i="9"/>
  <c r="B197" i="9"/>
  <c r="B189" i="9"/>
  <c r="B181" i="9"/>
  <c r="B173" i="9"/>
  <c r="B165" i="9"/>
  <c r="B157" i="9"/>
  <c r="B149" i="9"/>
  <c r="B141" i="9"/>
  <c r="B133" i="9"/>
  <c r="B125" i="9"/>
  <c r="B117" i="9"/>
  <c r="B109" i="9"/>
  <c r="B101" i="9"/>
  <c r="B93" i="9"/>
  <c r="B85" i="9"/>
  <c r="B77" i="9"/>
  <c r="B69" i="9"/>
  <c r="B61" i="9"/>
  <c r="B53" i="9"/>
  <c r="B45" i="9"/>
  <c r="B37" i="9"/>
  <c r="B29" i="9"/>
  <c r="B21" i="9"/>
  <c r="B13" i="9"/>
  <c r="B5" i="9"/>
  <c r="B228" i="9"/>
  <c r="B220" i="9"/>
  <c r="B212" i="9"/>
  <c r="B204" i="9"/>
  <c r="B196" i="9"/>
  <c r="B188" i="9"/>
  <c r="B180" i="9"/>
  <c r="B172" i="9"/>
  <c r="B164" i="9"/>
  <c r="B156" i="9"/>
  <c r="B148" i="9"/>
  <c r="B140" i="9"/>
  <c r="B132" i="9"/>
  <c r="B124" i="9"/>
  <c r="B116" i="9"/>
  <c r="B108" i="9"/>
  <c r="B100" i="9"/>
  <c r="B92" i="9"/>
  <c r="B84" i="9"/>
  <c r="B76" i="9"/>
  <c r="B68" i="9"/>
  <c r="B60" i="9"/>
  <c r="B52" i="9"/>
  <c r="B44" i="9"/>
  <c r="B36" i="9"/>
  <c r="B28" i="9"/>
  <c r="B20" i="9"/>
  <c r="B12" i="9"/>
  <c r="B4" i="9"/>
  <c r="B235" i="9"/>
  <c r="B227" i="9"/>
  <c r="B219" i="9"/>
  <c r="B211" i="9"/>
  <c r="B203" i="9"/>
  <c r="B195" i="9"/>
  <c r="B187" i="9"/>
  <c r="B179" i="9"/>
  <c r="B171" i="9"/>
  <c r="B163" i="9"/>
  <c r="B155" i="9"/>
  <c r="B147" i="9"/>
  <c r="B139" i="9"/>
  <c r="B131" i="9"/>
  <c r="B123" i="9"/>
  <c r="B115" i="9"/>
  <c r="B107" i="9"/>
  <c r="B99" i="9"/>
  <c r="B91" i="9"/>
  <c r="B83" i="9"/>
  <c r="B75" i="9"/>
  <c r="B67" i="9"/>
  <c r="B59" i="9"/>
  <c r="B51" i="9"/>
  <c r="B43" i="9"/>
  <c r="B35" i="9"/>
  <c r="B27" i="9"/>
  <c r="B19" i="9"/>
  <c r="B11" i="9"/>
  <c r="B3" i="9"/>
  <c r="C233" i="6"/>
  <c r="C233" i="10" s="1"/>
  <c r="C225" i="6"/>
  <c r="C225" i="10" s="1"/>
  <c r="C217" i="6"/>
  <c r="C217" i="10" s="1"/>
  <c r="C209" i="6"/>
  <c r="C209" i="10" s="1"/>
  <c r="C201" i="6"/>
  <c r="C201" i="10" s="1"/>
  <c r="C228" i="6"/>
  <c r="C228" i="10" s="1"/>
  <c r="C220" i="6"/>
  <c r="C220" i="10" s="1"/>
  <c r="C212" i="6"/>
  <c r="C212" i="10" s="1"/>
  <c r="C204" i="6"/>
  <c r="C204" i="10" s="1"/>
  <c r="C196" i="6"/>
  <c r="C196" i="10" s="1"/>
  <c r="C188" i="6"/>
  <c r="C188" i="10" s="1"/>
  <c r="C180" i="6"/>
  <c r="C180" i="10" s="1"/>
  <c r="C172" i="6"/>
  <c r="C172" i="10" s="1"/>
  <c r="C231" i="6"/>
  <c r="C231" i="10" s="1"/>
  <c r="C223" i="6"/>
  <c r="C223" i="10" s="1"/>
  <c r="C215" i="6"/>
  <c r="C215" i="10" s="1"/>
  <c r="C207" i="6"/>
  <c r="C207" i="10" s="1"/>
  <c r="C199" i="6"/>
  <c r="C199" i="10" s="1"/>
  <c r="C191" i="6"/>
  <c r="C191" i="10" s="1"/>
  <c r="C183" i="6"/>
  <c r="C183" i="10" s="1"/>
  <c r="C175" i="6"/>
  <c r="C175" i="10" s="1"/>
  <c r="C234" i="6"/>
  <c r="C234" i="10" s="1"/>
  <c r="C226" i="6"/>
  <c r="C226" i="10" s="1"/>
  <c r="C218" i="6"/>
  <c r="C218" i="10" s="1"/>
  <c r="C210" i="6"/>
  <c r="C210" i="10" s="1"/>
  <c r="C202" i="6"/>
  <c r="C202" i="10" s="1"/>
  <c r="C194" i="6"/>
  <c r="C194" i="10" s="1"/>
  <c r="C186" i="6"/>
  <c r="C186" i="10" s="1"/>
  <c r="C229" i="6"/>
  <c r="C229" i="10" s="1"/>
  <c r="C221" i="6"/>
  <c r="C221" i="10" s="1"/>
  <c r="C213" i="6"/>
  <c r="C213" i="10" s="1"/>
  <c r="C205" i="6"/>
  <c r="C205" i="10" s="1"/>
  <c r="C197" i="6"/>
  <c r="C197" i="10" s="1"/>
  <c r="C189" i="6"/>
  <c r="C189" i="10" s="1"/>
  <c r="C181" i="6"/>
  <c r="C181" i="10" s="1"/>
  <c r="C173" i="6"/>
  <c r="C173" i="10" s="1"/>
  <c r="C232" i="6"/>
  <c r="C232" i="10" s="1"/>
  <c r="C224" i="6"/>
  <c r="C224" i="10" s="1"/>
  <c r="C216" i="6"/>
  <c r="C216" i="10" s="1"/>
  <c r="C208" i="6"/>
  <c r="C208" i="10" s="1"/>
  <c r="C200" i="6"/>
  <c r="C200" i="10" s="1"/>
  <c r="C192" i="6"/>
  <c r="C192" i="10" s="1"/>
  <c r="C184" i="6"/>
  <c r="C184" i="10" s="1"/>
  <c r="C176" i="6"/>
  <c r="C176" i="10" s="1"/>
  <c r="C235" i="6"/>
  <c r="C235" i="10" s="1"/>
  <c r="C227" i="6"/>
  <c r="C227" i="10" s="1"/>
  <c r="C219" i="6"/>
  <c r="C219" i="10" s="1"/>
  <c r="C211" i="6"/>
  <c r="C211" i="10" s="1"/>
  <c r="C203" i="6"/>
  <c r="C203" i="10" s="1"/>
  <c r="C195" i="6"/>
  <c r="C195" i="10" s="1"/>
  <c r="C187" i="6"/>
  <c r="C187" i="10" s="1"/>
  <c r="C179" i="6"/>
  <c r="C179" i="10" s="1"/>
  <c r="C171" i="6"/>
  <c r="C171" i="10" s="1"/>
  <c r="C230" i="6"/>
  <c r="C230" i="10" s="1"/>
  <c r="C222" i="6"/>
  <c r="C222" i="10" s="1"/>
  <c r="C214" i="6"/>
  <c r="C214" i="10" s="1"/>
  <c r="C206" i="6"/>
  <c r="C206" i="10" s="1"/>
  <c r="C198" i="6"/>
  <c r="C198" i="10" s="1"/>
  <c r="C190" i="6"/>
  <c r="C190" i="10" s="1"/>
  <c r="C182" i="6"/>
  <c r="C182" i="10" s="1"/>
  <c r="C174" i="6"/>
  <c r="C174" i="10" s="1"/>
  <c r="C169" i="6"/>
  <c r="C169" i="10" s="1"/>
  <c r="C167" i="6"/>
  <c r="C167" i="10" s="1"/>
  <c r="C159" i="6"/>
  <c r="C159" i="10" s="1"/>
  <c r="C151" i="6"/>
  <c r="C151" i="10" s="1"/>
  <c r="C143" i="6"/>
  <c r="C143" i="10" s="1"/>
  <c r="C135" i="6"/>
  <c r="C135" i="10" s="1"/>
  <c r="C127" i="6"/>
  <c r="C127" i="10" s="1"/>
  <c r="C119" i="6"/>
  <c r="C119" i="10" s="1"/>
  <c r="C111" i="6"/>
  <c r="C111" i="10" s="1"/>
  <c r="C103" i="6"/>
  <c r="C103" i="10" s="1"/>
  <c r="C95" i="6"/>
  <c r="C95" i="10" s="1"/>
  <c r="C87" i="6"/>
  <c r="C87" i="10" s="1"/>
  <c r="C79" i="6"/>
  <c r="C79" i="10" s="1"/>
  <c r="C71" i="6"/>
  <c r="C71" i="10" s="1"/>
  <c r="C63" i="6"/>
  <c r="C63" i="10" s="1"/>
  <c r="C55" i="6"/>
  <c r="C55" i="10" s="1"/>
  <c r="C47" i="6"/>
  <c r="C47" i="10" s="1"/>
  <c r="C178" i="6"/>
  <c r="C178" i="10" s="1"/>
  <c r="C162" i="6"/>
  <c r="C162" i="10" s="1"/>
  <c r="C154" i="6"/>
  <c r="C154" i="10" s="1"/>
  <c r="C146" i="6"/>
  <c r="C146" i="10" s="1"/>
  <c r="C138" i="6"/>
  <c r="C138" i="10" s="1"/>
  <c r="C130" i="6"/>
  <c r="C130" i="10" s="1"/>
  <c r="C122" i="6"/>
  <c r="C122" i="10" s="1"/>
  <c r="C114" i="6"/>
  <c r="C114" i="10" s="1"/>
  <c r="C106" i="6"/>
  <c r="C106" i="10" s="1"/>
  <c r="C98" i="6"/>
  <c r="C98" i="10" s="1"/>
  <c r="C90" i="6"/>
  <c r="C90" i="10" s="1"/>
  <c r="C82" i="6"/>
  <c r="C82" i="10" s="1"/>
  <c r="C74" i="6"/>
  <c r="C74" i="10" s="1"/>
  <c r="C66" i="6"/>
  <c r="C66" i="10" s="1"/>
  <c r="C58" i="6"/>
  <c r="C58" i="10" s="1"/>
  <c r="C50" i="6"/>
  <c r="C50" i="10" s="1"/>
  <c r="C42" i="6"/>
  <c r="C42" i="10" s="1"/>
  <c r="C170" i="6"/>
  <c r="C170" i="10" s="1"/>
  <c r="C165" i="6"/>
  <c r="C165" i="10" s="1"/>
  <c r="C157" i="6"/>
  <c r="C157" i="10" s="1"/>
  <c r="C149" i="6"/>
  <c r="C149" i="10" s="1"/>
  <c r="C141" i="6"/>
  <c r="C141" i="10" s="1"/>
  <c r="C133" i="6"/>
  <c r="C133" i="10" s="1"/>
  <c r="C125" i="6"/>
  <c r="C125" i="10" s="1"/>
  <c r="C117" i="6"/>
  <c r="C117" i="10" s="1"/>
  <c r="C109" i="6"/>
  <c r="C109" i="10" s="1"/>
  <c r="C101" i="6"/>
  <c r="C101" i="10" s="1"/>
  <c r="C93" i="6"/>
  <c r="C93" i="10" s="1"/>
  <c r="C85" i="6"/>
  <c r="C85" i="10" s="1"/>
  <c r="C77" i="6"/>
  <c r="C77" i="10" s="1"/>
  <c r="C69" i="6"/>
  <c r="C69" i="10" s="1"/>
  <c r="C61" i="6"/>
  <c r="C61" i="10" s="1"/>
  <c r="C53" i="6"/>
  <c r="C53" i="10" s="1"/>
  <c r="C45" i="6"/>
  <c r="C45" i="10" s="1"/>
  <c r="C37" i="6"/>
  <c r="C37" i="10" s="1"/>
  <c r="C168" i="6"/>
  <c r="C168" i="10" s="1"/>
  <c r="C160" i="6"/>
  <c r="C160" i="10" s="1"/>
  <c r="C152" i="6"/>
  <c r="C152" i="10" s="1"/>
  <c r="C144" i="6"/>
  <c r="C144" i="10" s="1"/>
  <c r="C136" i="6"/>
  <c r="C136" i="10" s="1"/>
  <c r="C128" i="6"/>
  <c r="C128" i="10" s="1"/>
  <c r="C120" i="6"/>
  <c r="C120" i="10" s="1"/>
  <c r="C112" i="6"/>
  <c r="C112" i="10" s="1"/>
  <c r="C104" i="6"/>
  <c r="C104" i="10" s="1"/>
  <c r="C96" i="6"/>
  <c r="C96" i="10" s="1"/>
  <c r="C88" i="6"/>
  <c r="C88" i="10" s="1"/>
  <c r="C80" i="6"/>
  <c r="C80" i="10" s="1"/>
  <c r="C72" i="6"/>
  <c r="C72" i="10" s="1"/>
  <c r="C64" i="6"/>
  <c r="C64" i="10" s="1"/>
  <c r="C56" i="6"/>
  <c r="C56" i="10" s="1"/>
  <c r="C48" i="6"/>
  <c r="C48" i="10" s="1"/>
  <c r="C40" i="6"/>
  <c r="C40" i="10" s="1"/>
  <c r="C185" i="6"/>
  <c r="C185" i="10" s="1"/>
  <c r="C177" i="6"/>
  <c r="C177" i="10" s="1"/>
  <c r="C163" i="6"/>
  <c r="C163" i="10" s="1"/>
  <c r="C155" i="6"/>
  <c r="C155" i="10" s="1"/>
  <c r="C147" i="6"/>
  <c r="C147" i="10" s="1"/>
  <c r="C139" i="6"/>
  <c r="C139" i="10" s="1"/>
  <c r="C131" i="6"/>
  <c r="C131" i="10" s="1"/>
  <c r="C123" i="6"/>
  <c r="C123" i="10" s="1"/>
  <c r="C115" i="6"/>
  <c r="C115" i="10" s="1"/>
  <c r="C107" i="6"/>
  <c r="C107" i="10" s="1"/>
  <c r="C99" i="6"/>
  <c r="C99" i="10" s="1"/>
  <c r="C91" i="6"/>
  <c r="C91" i="10" s="1"/>
  <c r="C83" i="6"/>
  <c r="C83" i="10" s="1"/>
  <c r="C75" i="6"/>
  <c r="C75" i="10" s="1"/>
  <c r="C67" i="6"/>
  <c r="C67" i="10" s="1"/>
  <c r="C59" i="6"/>
  <c r="C59" i="10" s="1"/>
  <c r="C51" i="6"/>
  <c r="C51" i="10" s="1"/>
  <c r="C43" i="6"/>
  <c r="C43" i="10" s="1"/>
  <c r="C166" i="6"/>
  <c r="C166" i="10" s="1"/>
  <c r="C158" i="6"/>
  <c r="C158" i="10" s="1"/>
  <c r="C150" i="6"/>
  <c r="C150" i="10" s="1"/>
  <c r="C142" i="6"/>
  <c r="C142" i="10" s="1"/>
  <c r="C134" i="6"/>
  <c r="C134" i="10" s="1"/>
  <c r="C126" i="6"/>
  <c r="C126" i="10" s="1"/>
  <c r="C118" i="6"/>
  <c r="C118" i="10" s="1"/>
  <c r="C110" i="6"/>
  <c r="C110" i="10" s="1"/>
  <c r="C102" i="6"/>
  <c r="C102" i="10" s="1"/>
  <c r="C94" i="6"/>
  <c r="C94" i="10" s="1"/>
  <c r="C86" i="6"/>
  <c r="C86" i="10" s="1"/>
  <c r="C78" i="6"/>
  <c r="C78" i="10" s="1"/>
  <c r="C70" i="6"/>
  <c r="C70" i="10" s="1"/>
  <c r="C62" i="6"/>
  <c r="C62" i="10" s="1"/>
  <c r="C54" i="6"/>
  <c r="C54" i="10" s="1"/>
  <c r="C46" i="6"/>
  <c r="C46" i="10" s="1"/>
  <c r="C38" i="6"/>
  <c r="C38" i="10" s="1"/>
  <c r="C161" i="6"/>
  <c r="C161" i="10" s="1"/>
  <c r="C153" i="6"/>
  <c r="C153" i="10" s="1"/>
  <c r="C145" i="6"/>
  <c r="C145" i="10" s="1"/>
  <c r="C137" i="6"/>
  <c r="C137" i="10" s="1"/>
  <c r="C129" i="6"/>
  <c r="C129" i="10" s="1"/>
  <c r="C121" i="6"/>
  <c r="C121" i="10" s="1"/>
  <c r="C113" i="6"/>
  <c r="C113" i="10" s="1"/>
  <c r="C105" i="6"/>
  <c r="C105" i="10" s="1"/>
  <c r="C97" i="6"/>
  <c r="C97" i="10" s="1"/>
  <c r="C89" i="6"/>
  <c r="C89" i="10" s="1"/>
  <c r="C81" i="6"/>
  <c r="C81" i="10" s="1"/>
  <c r="C73" i="6"/>
  <c r="C73" i="10" s="1"/>
  <c r="C65" i="6"/>
  <c r="C65" i="10" s="1"/>
  <c r="C57" i="6"/>
  <c r="C57" i="10" s="1"/>
  <c r="C49" i="6"/>
  <c r="C49" i="10" s="1"/>
  <c r="C41" i="6"/>
  <c r="C41" i="10" s="1"/>
  <c r="C33" i="6"/>
  <c r="C33" i="10" s="1"/>
  <c r="C193" i="6"/>
  <c r="C193" i="10" s="1"/>
  <c r="C164" i="6"/>
  <c r="C164" i="10" s="1"/>
  <c r="C156" i="6"/>
  <c r="C156" i="10" s="1"/>
  <c r="C148" i="6"/>
  <c r="C148" i="10" s="1"/>
  <c r="C140" i="6"/>
  <c r="C140" i="10" s="1"/>
  <c r="C132" i="6"/>
  <c r="C132" i="10" s="1"/>
  <c r="C124" i="6"/>
  <c r="C124" i="10" s="1"/>
  <c r="C116" i="6"/>
  <c r="C116" i="10" s="1"/>
  <c r="C108" i="6"/>
  <c r="C108" i="10" s="1"/>
  <c r="C100" i="6"/>
  <c r="C100" i="10" s="1"/>
  <c r="C92" i="6"/>
  <c r="C92" i="10" s="1"/>
  <c r="C84" i="6"/>
  <c r="C84" i="10" s="1"/>
  <c r="C76" i="6"/>
  <c r="C76" i="10" s="1"/>
  <c r="C68" i="6"/>
  <c r="C68" i="10" s="1"/>
  <c r="C60" i="6"/>
  <c r="C60" i="10" s="1"/>
  <c r="C52" i="6"/>
  <c r="C52" i="10" s="1"/>
  <c r="C44" i="6"/>
  <c r="C44" i="10" s="1"/>
  <c r="C36" i="6"/>
  <c r="C36" i="10" s="1"/>
  <c r="C28" i="6"/>
  <c r="C28" i="10" s="1"/>
  <c r="C20" i="6"/>
  <c r="C20" i="10" s="1"/>
  <c r="C12" i="6"/>
  <c r="C12" i="10" s="1"/>
  <c r="C4" i="6"/>
  <c r="C4" i="10" s="1"/>
  <c r="C31" i="6"/>
  <c r="C31" i="10" s="1"/>
  <c r="C23" i="6"/>
  <c r="C23" i="10" s="1"/>
  <c r="C15" i="6"/>
  <c r="C15" i="10" s="1"/>
  <c r="C7" i="6"/>
  <c r="C7" i="10" s="1"/>
  <c r="C26" i="6"/>
  <c r="C26" i="10" s="1"/>
  <c r="C18" i="6"/>
  <c r="C18" i="10" s="1"/>
  <c r="C10" i="6"/>
  <c r="C10" i="10" s="1"/>
  <c r="C2" i="6"/>
  <c r="C2" i="10" s="1"/>
  <c r="C29" i="6"/>
  <c r="C29" i="10" s="1"/>
  <c r="C21" i="6"/>
  <c r="C21" i="10" s="1"/>
  <c r="C13" i="6"/>
  <c r="C13" i="10" s="1"/>
  <c r="C5" i="6"/>
  <c r="C5" i="10" s="1"/>
  <c r="C32" i="6"/>
  <c r="C32" i="10" s="1"/>
  <c r="C24" i="6"/>
  <c r="C24" i="10" s="1"/>
  <c r="C16" i="6"/>
  <c r="C16" i="10" s="1"/>
  <c r="C8" i="6"/>
  <c r="C8" i="10" s="1"/>
  <c r="C27" i="6"/>
  <c r="C27" i="10" s="1"/>
  <c r="C19" i="6"/>
  <c r="C19" i="10" s="1"/>
  <c r="C11" i="6"/>
  <c r="C11" i="10" s="1"/>
  <c r="C3" i="6"/>
  <c r="C3" i="10" s="1"/>
  <c r="C39" i="6"/>
  <c r="C39" i="10" s="1"/>
  <c r="C35" i="6"/>
  <c r="C35" i="10" s="1"/>
  <c r="C30" i="6"/>
  <c r="C30" i="10" s="1"/>
  <c r="C22" i="6"/>
  <c r="C22" i="10" s="1"/>
  <c r="C14" i="6"/>
  <c r="C14" i="10" s="1"/>
  <c r="C6" i="6"/>
  <c r="C6" i="10" s="1"/>
  <c r="C34" i="6"/>
  <c r="C34" i="10" s="1"/>
  <c r="C25" i="6"/>
  <c r="C25" i="10" s="1"/>
  <c r="C17" i="6"/>
  <c r="C17" i="10" s="1"/>
  <c r="C9" i="6"/>
  <c r="C9" i="10" s="1"/>
  <c r="K215" i="6"/>
  <c r="K215" i="10" s="1"/>
  <c r="K49" i="6"/>
  <c r="K49" i="10" s="1"/>
  <c r="K100" i="6"/>
  <c r="K100" i="10" s="1"/>
  <c r="K36" i="6"/>
  <c r="K36" i="10" s="1"/>
  <c r="K225" i="6"/>
  <c r="K225" i="10" s="1"/>
  <c r="K24" i="6"/>
  <c r="K24" i="10" s="1"/>
  <c r="K10" i="6"/>
  <c r="K10" i="10" s="1"/>
  <c r="K220" i="6"/>
  <c r="K220" i="10" s="1"/>
  <c r="K177" i="6"/>
  <c r="K177" i="10" s="1"/>
  <c r="K222" i="6"/>
  <c r="K222" i="10" s="1"/>
  <c r="K196" i="6"/>
  <c r="K196" i="10" s="1"/>
  <c r="K11" i="6"/>
  <c r="K11" i="10" s="1"/>
  <c r="S215" i="6"/>
  <c r="S215" i="10" s="1"/>
  <c r="S49" i="6"/>
  <c r="S49" i="10" s="1"/>
  <c r="S11" i="6"/>
  <c r="S11" i="10" s="1"/>
  <c r="S100" i="6"/>
  <c r="S100" i="10" s="1"/>
  <c r="S10" i="6"/>
  <c r="S10" i="10" s="1"/>
  <c r="S24" i="6"/>
  <c r="S24" i="10" s="1"/>
  <c r="S36" i="6"/>
  <c r="S36" i="10" s="1"/>
  <c r="S225" i="6"/>
  <c r="S225" i="10" s="1"/>
  <c r="S177" i="6"/>
  <c r="S177" i="10" s="1"/>
  <c r="S196" i="6"/>
  <c r="S196" i="10" s="1"/>
  <c r="S222" i="6"/>
  <c r="S222" i="10" s="1"/>
  <c r="AA215" i="6"/>
  <c r="AA215" i="10" s="1"/>
  <c r="AA49" i="6"/>
  <c r="AA49" i="10" s="1"/>
  <c r="AA100" i="6"/>
  <c r="AA100" i="10" s="1"/>
  <c r="AA11" i="6"/>
  <c r="AA11" i="10" s="1"/>
  <c r="AA24" i="6"/>
  <c r="AA24" i="10" s="1"/>
  <c r="AA36" i="6"/>
  <c r="AA36" i="10" s="1"/>
  <c r="AA225" i="6"/>
  <c r="AA225" i="10" s="1"/>
  <c r="AA10" i="6"/>
  <c r="AA10" i="10" s="1"/>
  <c r="AA177" i="6"/>
  <c r="AA177" i="10" s="1"/>
  <c r="AA196" i="6"/>
  <c r="AA196" i="10" s="1"/>
  <c r="AA223" i="6"/>
  <c r="AA223" i="10" s="1"/>
  <c r="AA47" i="6"/>
  <c r="AA47" i="10" s="1"/>
  <c r="AA222" i="6"/>
  <c r="AA222" i="10" s="1"/>
  <c r="AI215" i="6"/>
  <c r="AI215" i="10" s="1"/>
  <c r="AI49" i="6"/>
  <c r="AI49" i="10" s="1"/>
  <c r="AI11" i="6"/>
  <c r="AI11" i="10" s="1"/>
  <c r="AI100" i="6"/>
  <c r="AI100" i="10" s="1"/>
  <c r="AI10" i="6"/>
  <c r="AI10" i="10" s="1"/>
  <c r="AI24" i="6"/>
  <c r="AI24" i="10" s="1"/>
  <c r="AI36" i="6"/>
  <c r="AI36" i="10" s="1"/>
  <c r="AI225" i="6"/>
  <c r="AI225" i="10" s="1"/>
  <c r="AI177" i="6"/>
  <c r="AI177" i="10" s="1"/>
  <c r="AI223" i="6"/>
  <c r="AI223" i="10" s="1"/>
  <c r="AI222" i="6"/>
  <c r="AI222" i="10" s="1"/>
  <c r="AQ215" i="6"/>
  <c r="AQ215" i="10" s="1"/>
  <c r="AQ49" i="6"/>
  <c r="AQ49" i="10" s="1"/>
  <c r="AQ100" i="6"/>
  <c r="AQ100" i="10" s="1"/>
  <c r="AQ11" i="6"/>
  <c r="AQ11" i="10" s="1"/>
  <c r="AQ36" i="6"/>
  <c r="AQ36" i="10" s="1"/>
  <c r="AQ225" i="6"/>
  <c r="AQ225" i="10" s="1"/>
  <c r="AQ10" i="6"/>
  <c r="AQ10" i="10" s="1"/>
  <c r="AQ24" i="6"/>
  <c r="AQ24" i="10" s="1"/>
  <c r="AQ177" i="6"/>
  <c r="AQ177" i="10" s="1"/>
  <c r="AQ212" i="6"/>
  <c r="AQ212" i="10" s="1"/>
  <c r="AQ103" i="6"/>
  <c r="AQ103" i="10" s="1"/>
  <c r="AQ13" i="6"/>
  <c r="AQ13" i="10" s="1"/>
  <c r="AQ131" i="6"/>
  <c r="AQ131" i="10" s="1"/>
  <c r="AQ223" i="6"/>
  <c r="AQ223" i="10" s="1"/>
  <c r="AQ222" i="6"/>
  <c r="AQ222" i="10" s="1"/>
  <c r="AY215" i="6"/>
  <c r="AY215" i="10" s="1"/>
  <c r="AY49" i="6"/>
  <c r="AY49" i="10" s="1"/>
  <c r="AY11" i="6"/>
  <c r="AY11" i="10" s="1"/>
  <c r="AY100" i="6"/>
  <c r="AY100" i="10" s="1"/>
  <c r="AY10" i="6"/>
  <c r="AY10" i="10" s="1"/>
  <c r="AY24" i="6"/>
  <c r="AY24" i="10" s="1"/>
  <c r="AY36" i="6"/>
  <c r="AY36" i="10" s="1"/>
  <c r="AY225" i="6"/>
  <c r="AY225" i="10" s="1"/>
  <c r="AY177" i="6"/>
  <c r="AY177" i="10" s="1"/>
  <c r="AY47" i="6"/>
  <c r="AY47" i="10" s="1"/>
  <c r="AY222" i="6"/>
  <c r="AY222" i="10" s="1"/>
  <c r="D228" i="6"/>
  <c r="D228" i="10" s="1"/>
  <c r="D204" i="6"/>
  <c r="D204" i="10" s="1"/>
  <c r="D223" i="6"/>
  <c r="D223" i="10" s="1"/>
  <c r="D215" i="6"/>
  <c r="D215" i="10" s="1"/>
  <c r="D234" i="6"/>
  <c r="D234" i="10" s="1"/>
  <c r="D194" i="6"/>
  <c r="D194" i="10" s="1"/>
  <c r="D170" i="6"/>
  <c r="D170" i="10" s="1"/>
  <c r="D221" i="6"/>
  <c r="D221" i="10" s="1"/>
  <c r="D205" i="6"/>
  <c r="D205" i="10" s="1"/>
  <c r="D192" i="6"/>
  <c r="D192" i="10" s="1"/>
  <c r="D176" i="6"/>
  <c r="D176" i="10" s="1"/>
  <c r="D222" i="6"/>
  <c r="D222" i="10" s="1"/>
  <c r="D169" i="6"/>
  <c r="D169" i="10" s="1"/>
  <c r="D74" i="6"/>
  <c r="D74" i="10" s="1"/>
  <c r="D66" i="6"/>
  <c r="D66" i="10" s="1"/>
  <c r="D58" i="6"/>
  <c r="D58" i="10" s="1"/>
  <c r="D50" i="6"/>
  <c r="D50" i="10" s="1"/>
  <c r="D157" i="6"/>
  <c r="D157" i="10" s="1"/>
  <c r="D77" i="6"/>
  <c r="D77" i="10" s="1"/>
  <c r="D69" i="6"/>
  <c r="D69" i="10" s="1"/>
  <c r="D61" i="6"/>
  <c r="D61" i="10" s="1"/>
  <c r="D53" i="6"/>
  <c r="D53" i="10" s="1"/>
  <c r="D45" i="6"/>
  <c r="D45" i="10" s="1"/>
  <c r="D112" i="6"/>
  <c r="D112" i="10" s="1"/>
  <c r="D104" i="6"/>
  <c r="D104" i="10" s="1"/>
  <c r="D72" i="6"/>
  <c r="D72" i="10" s="1"/>
  <c r="D64" i="6"/>
  <c r="D64" i="10" s="1"/>
  <c r="D56" i="6"/>
  <c r="D56" i="10" s="1"/>
  <c r="D48" i="6"/>
  <c r="D48" i="10" s="1"/>
  <c r="D40" i="6"/>
  <c r="D40" i="10" s="1"/>
  <c r="D123" i="6"/>
  <c r="D123" i="10" s="1"/>
  <c r="D75" i="6"/>
  <c r="D75" i="10" s="1"/>
  <c r="D67" i="6"/>
  <c r="D67" i="10" s="1"/>
  <c r="D59" i="6"/>
  <c r="D59" i="10" s="1"/>
  <c r="D51" i="6"/>
  <c r="D51" i="10" s="1"/>
  <c r="D43" i="6"/>
  <c r="D43" i="10" s="1"/>
  <c r="D172" i="6"/>
  <c r="D172" i="10" s="1"/>
  <c r="D70" i="6"/>
  <c r="D70" i="10" s="1"/>
  <c r="D62" i="6"/>
  <c r="D62" i="10" s="1"/>
  <c r="D54" i="6"/>
  <c r="D54" i="10" s="1"/>
  <c r="D46" i="6"/>
  <c r="D46" i="10" s="1"/>
  <c r="D113" i="6"/>
  <c r="D113" i="10" s="1"/>
  <c r="D97" i="6"/>
  <c r="D97" i="10" s="1"/>
  <c r="D81" i="6"/>
  <c r="D81" i="10" s="1"/>
  <c r="D73" i="6"/>
  <c r="D73" i="10" s="1"/>
  <c r="D65" i="6"/>
  <c r="D65" i="10" s="1"/>
  <c r="D57" i="6"/>
  <c r="D57" i="10" s="1"/>
  <c r="D49" i="6"/>
  <c r="D49" i="10" s="1"/>
  <c r="D41" i="6"/>
  <c r="D41" i="10" s="1"/>
  <c r="D124" i="6"/>
  <c r="D124" i="10" s="1"/>
  <c r="D108" i="6"/>
  <c r="D108" i="10" s="1"/>
  <c r="D100" i="6"/>
  <c r="D100" i="10" s="1"/>
  <c r="D76" i="6"/>
  <c r="D76" i="10" s="1"/>
  <c r="D68" i="6"/>
  <c r="D68" i="10" s="1"/>
  <c r="D60" i="6"/>
  <c r="D60" i="10" s="1"/>
  <c r="D52" i="6"/>
  <c r="D52" i="10" s="1"/>
  <c r="D44" i="6"/>
  <c r="D44" i="10" s="1"/>
  <c r="D36" i="6"/>
  <c r="D36" i="10" s="1"/>
  <c r="D119" i="6"/>
  <c r="D119" i="10" s="1"/>
  <c r="D103" i="6"/>
  <c r="D103" i="10" s="1"/>
  <c r="D79" i="6"/>
  <c r="D79" i="10" s="1"/>
  <c r="D71" i="6"/>
  <c r="D71" i="10" s="1"/>
  <c r="D63" i="6"/>
  <c r="D63" i="10" s="1"/>
  <c r="D55" i="6"/>
  <c r="D55" i="10" s="1"/>
  <c r="D47" i="6"/>
  <c r="D47" i="10" s="1"/>
  <c r="D39" i="6"/>
  <c r="D39" i="10" s="1"/>
  <c r="D31" i="6"/>
  <c r="D31" i="10" s="1"/>
  <c r="D23" i="6"/>
  <c r="D23" i="10" s="1"/>
  <c r="D15" i="6"/>
  <c r="D15" i="10" s="1"/>
  <c r="D7" i="6"/>
  <c r="D7" i="10" s="1"/>
  <c r="D42" i="6"/>
  <c r="D42" i="10" s="1"/>
  <c r="D33" i="6"/>
  <c r="D33" i="10" s="1"/>
  <c r="D26" i="6"/>
  <c r="D26" i="10" s="1"/>
  <c r="D18" i="6"/>
  <c r="D18" i="10" s="1"/>
  <c r="D10" i="6"/>
  <c r="D10" i="10" s="1"/>
  <c r="D2" i="6"/>
  <c r="D2" i="10" s="1"/>
  <c r="D29" i="6"/>
  <c r="D29" i="10" s="1"/>
  <c r="D21" i="6"/>
  <c r="D21" i="10" s="1"/>
  <c r="D13" i="6"/>
  <c r="D13" i="10" s="1"/>
  <c r="D5" i="6"/>
  <c r="D5" i="10" s="1"/>
  <c r="D37" i="6"/>
  <c r="D37" i="10" s="1"/>
  <c r="D32" i="6"/>
  <c r="D32" i="10" s="1"/>
  <c r="D24" i="6"/>
  <c r="D24" i="10" s="1"/>
  <c r="D16" i="6"/>
  <c r="D16" i="10" s="1"/>
  <c r="D8" i="6"/>
  <c r="D8" i="10" s="1"/>
  <c r="D27" i="6"/>
  <c r="D27" i="10" s="1"/>
  <c r="D19" i="6"/>
  <c r="D19" i="10" s="1"/>
  <c r="D11" i="6"/>
  <c r="D11" i="10" s="1"/>
  <c r="D3" i="6"/>
  <c r="D3" i="10" s="1"/>
  <c r="D38" i="6"/>
  <c r="D38" i="10" s="1"/>
  <c r="D35" i="6"/>
  <c r="D35" i="10" s="1"/>
  <c r="D30" i="6"/>
  <c r="D30" i="10" s="1"/>
  <c r="D22" i="6"/>
  <c r="D22" i="10" s="1"/>
  <c r="D14" i="6"/>
  <c r="D14" i="10" s="1"/>
  <c r="D6" i="6"/>
  <c r="D6" i="10" s="1"/>
  <c r="D34" i="6"/>
  <c r="D34" i="10" s="1"/>
  <c r="D25" i="6"/>
  <c r="D25" i="10" s="1"/>
  <c r="D17" i="6"/>
  <c r="D17" i="10" s="1"/>
  <c r="D9" i="6"/>
  <c r="D9" i="10" s="1"/>
  <c r="D28" i="6"/>
  <c r="D28" i="10" s="1"/>
  <c r="D20" i="6"/>
  <c r="D20" i="10" s="1"/>
  <c r="D12" i="6"/>
  <c r="D12" i="10" s="1"/>
  <c r="D4" i="6"/>
  <c r="D4" i="10" s="1"/>
  <c r="D135" i="6"/>
  <c r="D135" i="10" s="1"/>
  <c r="D225" i="6"/>
  <c r="D225" i="10" s="1"/>
  <c r="D118" i="6"/>
  <c r="D118" i="10" s="1"/>
  <c r="D121" i="6"/>
  <c r="D121" i="10" s="1"/>
  <c r="D142" i="6"/>
  <c r="D142" i="10" s="1"/>
  <c r="D143" i="6"/>
  <c r="D143" i="10" s="1"/>
  <c r="D203" i="6"/>
  <c r="D203" i="10" s="1"/>
  <c r="D109" i="6"/>
  <c r="D109" i="10" s="1"/>
  <c r="D220" i="6"/>
  <c r="D220" i="10" s="1"/>
  <c r="D177" i="6"/>
  <c r="D177" i="10" s="1"/>
  <c r="D187" i="6"/>
  <c r="D187" i="10" s="1"/>
  <c r="D195" i="6"/>
  <c r="D195" i="10" s="1"/>
  <c r="D196" i="6"/>
  <c r="D196" i="10" s="1"/>
  <c r="D199" i="6"/>
  <c r="D199" i="10" s="1"/>
  <c r="D213" i="6"/>
  <c r="D213" i="10" s="1"/>
  <c r="D174" i="6"/>
  <c r="D174" i="10" s="1"/>
  <c r="L215" i="6"/>
  <c r="L215" i="10" s="1"/>
  <c r="L49" i="6"/>
  <c r="L49" i="10" s="1"/>
  <c r="L100" i="6"/>
  <c r="L100" i="10" s="1"/>
  <c r="L36" i="6"/>
  <c r="L36" i="10" s="1"/>
  <c r="L10" i="6"/>
  <c r="L10" i="10" s="1"/>
  <c r="L24" i="6"/>
  <c r="L24" i="10" s="1"/>
  <c r="L225" i="6"/>
  <c r="L225" i="10" s="1"/>
  <c r="L220" i="6"/>
  <c r="L220" i="10" s="1"/>
  <c r="L177" i="6"/>
  <c r="L177" i="10" s="1"/>
  <c r="L222" i="6"/>
  <c r="L222" i="10" s="1"/>
  <c r="L196" i="6"/>
  <c r="L196" i="10" s="1"/>
  <c r="L11" i="6"/>
  <c r="L11" i="10" s="1"/>
  <c r="T215" i="6"/>
  <c r="T215" i="10" s="1"/>
  <c r="T49" i="6"/>
  <c r="T49" i="10" s="1"/>
  <c r="T100" i="6"/>
  <c r="T100" i="10" s="1"/>
  <c r="T11" i="6"/>
  <c r="T11" i="10" s="1"/>
  <c r="T10" i="6"/>
  <c r="T10" i="10" s="1"/>
  <c r="T24" i="6"/>
  <c r="T24" i="10" s="1"/>
  <c r="T36" i="6"/>
  <c r="T36" i="10" s="1"/>
  <c r="T225" i="6"/>
  <c r="T225" i="10" s="1"/>
  <c r="T177" i="6"/>
  <c r="T177" i="10" s="1"/>
  <c r="T196" i="6"/>
  <c r="T196" i="10" s="1"/>
  <c r="T222" i="6"/>
  <c r="T222" i="10" s="1"/>
  <c r="AB215" i="6"/>
  <c r="AB215" i="10" s="1"/>
  <c r="AB49" i="6"/>
  <c r="AB49" i="10" s="1"/>
  <c r="AB11" i="6"/>
  <c r="AB11" i="10" s="1"/>
  <c r="AB100" i="6"/>
  <c r="AB100" i="10" s="1"/>
  <c r="AB225" i="6"/>
  <c r="AB225" i="10" s="1"/>
  <c r="AB10" i="6"/>
  <c r="AB10" i="10" s="1"/>
  <c r="AB24" i="6"/>
  <c r="AB24" i="10" s="1"/>
  <c r="AB36" i="6"/>
  <c r="AB36" i="10" s="1"/>
  <c r="AB177" i="6"/>
  <c r="AB177" i="10" s="1"/>
  <c r="AB47" i="6"/>
  <c r="AB47" i="10" s="1"/>
  <c r="AB223" i="6"/>
  <c r="AB223" i="10" s="1"/>
  <c r="AB222" i="6"/>
  <c r="AB222" i="10" s="1"/>
  <c r="AJ215" i="6"/>
  <c r="AJ215" i="10" s="1"/>
  <c r="AJ49" i="6"/>
  <c r="AJ49" i="10" s="1"/>
  <c r="AJ100" i="6"/>
  <c r="AJ100" i="10" s="1"/>
  <c r="AJ11" i="6"/>
  <c r="AJ11" i="10" s="1"/>
  <c r="AJ10" i="6"/>
  <c r="AJ10" i="10" s="1"/>
  <c r="AJ24" i="6"/>
  <c r="AJ24" i="10" s="1"/>
  <c r="AJ36" i="6"/>
  <c r="AJ36" i="10" s="1"/>
  <c r="AJ225" i="6"/>
  <c r="AJ225" i="10" s="1"/>
  <c r="AJ177" i="6"/>
  <c r="AJ177" i="10" s="1"/>
  <c r="AJ223" i="6"/>
  <c r="AJ223" i="10" s="1"/>
  <c r="AJ222" i="6"/>
  <c r="AJ222" i="10" s="1"/>
  <c r="AR215" i="6"/>
  <c r="AR215" i="10" s="1"/>
  <c r="AR49" i="6"/>
  <c r="AR49" i="10" s="1"/>
  <c r="AR11" i="6"/>
  <c r="AR11" i="10" s="1"/>
  <c r="AR100" i="6"/>
  <c r="AR100" i="10" s="1"/>
  <c r="AR10" i="6"/>
  <c r="AR10" i="10" s="1"/>
  <c r="AR24" i="6"/>
  <c r="AR24" i="10" s="1"/>
  <c r="AR36" i="6"/>
  <c r="AR36" i="10" s="1"/>
  <c r="AR225" i="6"/>
  <c r="AR225" i="10" s="1"/>
  <c r="AR177" i="6"/>
  <c r="AR177" i="10" s="1"/>
  <c r="AR103" i="6"/>
  <c r="AR103" i="10" s="1"/>
  <c r="AR223" i="6"/>
  <c r="AR223" i="10" s="1"/>
  <c r="AR47" i="6"/>
  <c r="AR47" i="10" s="1"/>
  <c r="AR222" i="6"/>
  <c r="AR222" i="10" s="1"/>
  <c r="AZ215" i="6"/>
  <c r="AZ215" i="10" s="1"/>
  <c r="AZ49" i="6"/>
  <c r="AZ49" i="10" s="1"/>
  <c r="AZ100" i="6"/>
  <c r="AZ100" i="10" s="1"/>
  <c r="AZ11" i="6"/>
  <c r="AZ11" i="10" s="1"/>
  <c r="AZ10" i="6"/>
  <c r="AZ10" i="10" s="1"/>
  <c r="AZ24" i="6"/>
  <c r="AZ24" i="10" s="1"/>
  <c r="AZ36" i="6"/>
  <c r="AZ36" i="10" s="1"/>
  <c r="AZ135" i="6"/>
  <c r="AZ135" i="10" s="1"/>
  <c r="AZ225" i="6"/>
  <c r="AZ225" i="10" s="1"/>
  <c r="AZ177" i="6"/>
  <c r="AZ177" i="10" s="1"/>
  <c r="AZ222" i="6"/>
  <c r="AZ222" i="10" s="1"/>
  <c r="E223" i="6"/>
  <c r="E223" i="10" s="1"/>
  <c r="E215" i="6"/>
  <c r="E215" i="10" s="1"/>
  <c r="E234" i="6"/>
  <c r="E234" i="10" s="1"/>
  <c r="E194" i="6"/>
  <c r="E194" i="10" s="1"/>
  <c r="E221" i="6"/>
  <c r="E221" i="10" s="1"/>
  <c r="E205" i="6"/>
  <c r="E205" i="10" s="1"/>
  <c r="E192" i="6"/>
  <c r="E192" i="10" s="1"/>
  <c r="E169" i="6"/>
  <c r="E169" i="10" s="1"/>
  <c r="E228" i="6"/>
  <c r="E228" i="10" s="1"/>
  <c r="E204" i="6"/>
  <c r="E204" i="10" s="1"/>
  <c r="E172" i="6"/>
  <c r="E172" i="10" s="1"/>
  <c r="E157" i="6"/>
  <c r="E157" i="10" s="1"/>
  <c r="E77" i="6"/>
  <c r="E77" i="10" s="1"/>
  <c r="E170" i="6"/>
  <c r="E170" i="10" s="1"/>
  <c r="E123" i="6"/>
  <c r="E123" i="10" s="1"/>
  <c r="E54" i="6"/>
  <c r="E54" i="10" s="1"/>
  <c r="E97" i="6"/>
  <c r="E97" i="10" s="1"/>
  <c r="E81" i="6"/>
  <c r="E81" i="10" s="1"/>
  <c r="E57" i="6"/>
  <c r="E57" i="10" s="1"/>
  <c r="E124" i="6"/>
  <c r="E124" i="10" s="1"/>
  <c r="E100" i="6"/>
  <c r="E100" i="10" s="1"/>
  <c r="E119" i="6"/>
  <c r="E119" i="10" s="1"/>
  <c r="E103" i="6"/>
  <c r="E103" i="10" s="1"/>
  <c r="E71" i="6"/>
  <c r="E71" i="10" s="1"/>
  <c r="E176" i="6"/>
  <c r="E176" i="10" s="1"/>
  <c r="E33" i="6"/>
  <c r="E33" i="10" s="1"/>
  <c r="E3" i="6"/>
  <c r="E3" i="10" s="1"/>
  <c r="E30" i="6"/>
  <c r="E30" i="10" s="1"/>
  <c r="E22" i="6"/>
  <c r="E22" i="10" s="1"/>
  <c r="E49" i="6"/>
  <c r="E49" i="10" s="1"/>
  <c r="E10" i="6"/>
  <c r="E10" i="10" s="1"/>
  <c r="E36" i="6"/>
  <c r="E36" i="10" s="1"/>
  <c r="E24" i="6"/>
  <c r="E24" i="10" s="1"/>
  <c r="E225" i="6"/>
  <c r="E225" i="10" s="1"/>
  <c r="E35" i="6"/>
  <c r="E35" i="10" s="1"/>
  <c r="E37" i="6"/>
  <c r="E37" i="10" s="1"/>
  <c r="E38" i="6"/>
  <c r="E38" i="10" s="1"/>
  <c r="E220" i="6"/>
  <c r="E220" i="10" s="1"/>
  <c r="E39" i="6"/>
  <c r="E39" i="10" s="1"/>
  <c r="E177" i="6"/>
  <c r="E177" i="10" s="1"/>
  <c r="E196" i="6"/>
  <c r="E196" i="10" s="1"/>
  <c r="E11" i="6"/>
  <c r="E11" i="10" s="1"/>
  <c r="M215" i="6"/>
  <c r="M215" i="10" s="1"/>
  <c r="M49" i="6"/>
  <c r="M49" i="10" s="1"/>
  <c r="M11" i="6"/>
  <c r="M11" i="10" s="1"/>
  <c r="M100" i="6"/>
  <c r="M100" i="10" s="1"/>
  <c r="M24" i="6"/>
  <c r="M24" i="10" s="1"/>
  <c r="M225" i="6"/>
  <c r="M225" i="10" s="1"/>
  <c r="M10" i="6"/>
  <c r="M10" i="10" s="1"/>
  <c r="M36" i="6"/>
  <c r="M36" i="10" s="1"/>
  <c r="M177" i="6"/>
  <c r="M177" i="10" s="1"/>
  <c r="M196" i="6"/>
  <c r="M196" i="10" s="1"/>
  <c r="M222" i="6"/>
  <c r="M222" i="10" s="1"/>
  <c r="U215" i="6"/>
  <c r="U215" i="10" s="1"/>
  <c r="U49" i="6"/>
  <c r="U49" i="10" s="1"/>
  <c r="U11" i="6"/>
  <c r="U11" i="10" s="1"/>
  <c r="U100" i="6"/>
  <c r="U100" i="10" s="1"/>
  <c r="U24" i="6"/>
  <c r="U24" i="10" s="1"/>
  <c r="U36" i="6"/>
  <c r="U36" i="10" s="1"/>
  <c r="U10" i="6"/>
  <c r="U10" i="10" s="1"/>
  <c r="U225" i="6"/>
  <c r="U225" i="10" s="1"/>
  <c r="U177" i="6"/>
  <c r="U177" i="10" s="1"/>
  <c r="U196" i="6"/>
  <c r="U196" i="10" s="1"/>
  <c r="U222" i="6"/>
  <c r="U222" i="10" s="1"/>
  <c r="AC215" i="6"/>
  <c r="AC215" i="10" s="1"/>
  <c r="AC49" i="6"/>
  <c r="AC49" i="10" s="1"/>
  <c r="AC11" i="6"/>
  <c r="AC11" i="10" s="1"/>
  <c r="AC100" i="6"/>
  <c r="AC100" i="10" s="1"/>
  <c r="AC225" i="6"/>
  <c r="AC225" i="10" s="1"/>
  <c r="AC10" i="6"/>
  <c r="AC10" i="10" s="1"/>
  <c r="AC24" i="6"/>
  <c r="AC24" i="10" s="1"/>
  <c r="AC36" i="6"/>
  <c r="AC36" i="10" s="1"/>
  <c r="AC177" i="6"/>
  <c r="AC177" i="10" s="1"/>
  <c r="AC223" i="6"/>
  <c r="AC223" i="10" s="1"/>
  <c r="AC222" i="6"/>
  <c r="AC222" i="10" s="1"/>
  <c r="AK215" i="6"/>
  <c r="AK215" i="10" s="1"/>
  <c r="AK49" i="6"/>
  <c r="AK49" i="10" s="1"/>
  <c r="AK11" i="6"/>
  <c r="AK11" i="10" s="1"/>
  <c r="AK100" i="6"/>
  <c r="AK100" i="10" s="1"/>
  <c r="AK10" i="6"/>
  <c r="AK10" i="10" s="1"/>
  <c r="AK36" i="6"/>
  <c r="AK36" i="10" s="1"/>
  <c r="AK24" i="6"/>
  <c r="AK24" i="10" s="1"/>
  <c r="AK225" i="6"/>
  <c r="AK225" i="10" s="1"/>
  <c r="AK177" i="6"/>
  <c r="AK177" i="10" s="1"/>
  <c r="AK223" i="6"/>
  <c r="AK223" i="10" s="1"/>
  <c r="AK222" i="6"/>
  <c r="AK222" i="10" s="1"/>
  <c r="AS215" i="6"/>
  <c r="AS215" i="10" s="1"/>
  <c r="AS49" i="6"/>
  <c r="AS49" i="10" s="1"/>
  <c r="AS11" i="6"/>
  <c r="AS11" i="10" s="1"/>
  <c r="AS100" i="6"/>
  <c r="AS100" i="10" s="1"/>
  <c r="AS24" i="6"/>
  <c r="AS24" i="10" s="1"/>
  <c r="AS225" i="6"/>
  <c r="AS225" i="10" s="1"/>
  <c r="AS10" i="6"/>
  <c r="AS10" i="10" s="1"/>
  <c r="AS36" i="6"/>
  <c r="AS36" i="10" s="1"/>
  <c r="AS177" i="6"/>
  <c r="AS177" i="10" s="1"/>
  <c r="AS223" i="6"/>
  <c r="AS223" i="10" s="1"/>
  <c r="AS134" i="6"/>
  <c r="AS134" i="10" s="1"/>
  <c r="AS222" i="6"/>
  <c r="AS222" i="10" s="1"/>
  <c r="BA215" i="6"/>
  <c r="BA215" i="10" s="1"/>
  <c r="BA49" i="6"/>
  <c r="BA49" i="10" s="1"/>
  <c r="BA11" i="6"/>
  <c r="BA11" i="10" s="1"/>
  <c r="BA100" i="6"/>
  <c r="BA100" i="10" s="1"/>
  <c r="BA225" i="6"/>
  <c r="BA225" i="10" s="1"/>
  <c r="BA10" i="6"/>
  <c r="BA10" i="10" s="1"/>
  <c r="BA24" i="6"/>
  <c r="BA24" i="10" s="1"/>
  <c r="BA36" i="6"/>
  <c r="BA36" i="10" s="1"/>
  <c r="BA135" i="6"/>
  <c r="BA135" i="10" s="1"/>
  <c r="BA177" i="6"/>
  <c r="BA177" i="10" s="1"/>
  <c r="BA222" i="6"/>
  <c r="BA222" i="10" s="1"/>
  <c r="F234" i="6"/>
  <c r="F234" i="10" s="1"/>
  <c r="F221" i="6"/>
  <c r="F221" i="10" s="1"/>
  <c r="F205" i="6"/>
  <c r="F205" i="10" s="1"/>
  <c r="F176" i="6"/>
  <c r="F176" i="10" s="1"/>
  <c r="F228" i="6"/>
  <c r="F228" i="10" s="1"/>
  <c r="F204" i="6"/>
  <c r="F204" i="10" s="1"/>
  <c r="F172" i="6"/>
  <c r="F172" i="10" s="1"/>
  <c r="F223" i="6"/>
  <c r="F223" i="10" s="1"/>
  <c r="F215" i="6"/>
  <c r="F215" i="10" s="1"/>
  <c r="F123" i="6"/>
  <c r="F123" i="10" s="1"/>
  <c r="F54" i="6"/>
  <c r="F54" i="10" s="1"/>
  <c r="F97" i="6"/>
  <c r="F97" i="10" s="1"/>
  <c r="F81" i="6"/>
  <c r="F81" i="10" s="1"/>
  <c r="F57" i="6"/>
  <c r="F57" i="10" s="1"/>
  <c r="F124" i="6"/>
  <c r="F124" i="10" s="1"/>
  <c r="F194" i="6"/>
  <c r="F194" i="10" s="1"/>
  <c r="F119" i="6"/>
  <c r="F119" i="10" s="1"/>
  <c r="F103" i="6"/>
  <c r="F103" i="10" s="1"/>
  <c r="F71" i="6"/>
  <c r="F71" i="10" s="1"/>
  <c r="F169" i="6"/>
  <c r="F169" i="10" s="1"/>
  <c r="F157" i="6"/>
  <c r="F157" i="10" s="1"/>
  <c r="F3" i="6"/>
  <c r="F3" i="10" s="1"/>
  <c r="F30" i="6"/>
  <c r="F30" i="10" s="1"/>
  <c r="F22" i="6"/>
  <c r="F22" i="10" s="1"/>
  <c r="F33" i="6"/>
  <c r="F33" i="10" s="1"/>
  <c r="F49" i="6"/>
  <c r="F49" i="10" s="1"/>
  <c r="F100" i="6"/>
  <c r="F100" i="10" s="1"/>
  <c r="F225" i="6"/>
  <c r="F225" i="10" s="1"/>
  <c r="F10" i="6"/>
  <c r="F10" i="10" s="1"/>
  <c r="F36" i="6"/>
  <c r="F36" i="10" s="1"/>
  <c r="F24" i="6"/>
  <c r="F24" i="10" s="1"/>
  <c r="F35" i="6"/>
  <c r="F35" i="10" s="1"/>
  <c r="F39" i="6"/>
  <c r="F39" i="10" s="1"/>
  <c r="F37" i="6"/>
  <c r="F37" i="10" s="1"/>
  <c r="F220" i="6"/>
  <c r="F220" i="10" s="1"/>
  <c r="F38" i="6"/>
  <c r="F38" i="10" s="1"/>
  <c r="F177" i="6"/>
  <c r="F177" i="10" s="1"/>
  <c r="F196" i="6"/>
  <c r="F196" i="10" s="1"/>
  <c r="F11" i="6"/>
  <c r="F11" i="10" s="1"/>
  <c r="N215" i="6"/>
  <c r="N215" i="10" s="1"/>
  <c r="N49" i="6"/>
  <c r="N49" i="10" s="1"/>
  <c r="N11" i="6"/>
  <c r="N11" i="10" s="1"/>
  <c r="N100" i="6"/>
  <c r="N100" i="10" s="1"/>
  <c r="N24" i="6"/>
  <c r="N24" i="10" s="1"/>
  <c r="N225" i="6"/>
  <c r="N225" i="10" s="1"/>
  <c r="N10" i="6"/>
  <c r="N10" i="10" s="1"/>
  <c r="N36" i="6"/>
  <c r="N36" i="10" s="1"/>
  <c r="N177" i="6"/>
  <c r="N177" i="10" s="1"/>
  <c r="N196" i="6"/>
  <c r="N196" i="10" s="1"/>
  <c r="N222" i="6"/>
  <c r="N222" i="10" s="1"/>
  <c r="V215" i="6"/>
  <c r="V215" i="10" s="1"/>
  <c r="V49" i="6"/>
  <c r="V49" i="10" s="1"/>
  <c r="V11" i="6"/>
  <c r="V11" i="10" s="1"/>
  <c r="V100" i="6"/>
  <c r="V100" i="10" s="1"/>
  <c r="V225" i="6"/>
  <c r="V225" i="10" s="1"/>
  <c r="V10" i="6"/>
  <c r="V10" i="10" s="1"/>
  <c r="V24" i="6"/>
  <c r="V24" i="10" s="1"/>
  <c r="V36" i="6"/>
  <c r="V36" i="10" s="1"/>
  <c r="V177" i="6"/>
  <c r="V177" i="10" s="1"/>
  <c r="V196" i="6"/>
  <c r="V196" i="10" s="1"/>
  <c r="V204" i="6"/>
  <c r="V204" i="10" s="1"/>
  <c r="V222" i="6"/>
  <c r="V222" i="10" s="1"/>
  <c r="AD215" i="6"/>
  <c r="AD215" i="10" s="1"/>
  <c r="AD49" i="6"/>
  <c r="AD49" i="10" s="1"/>
  <c r="AD11" i="6"/>
  <c r="AD11" i="10" s="1"/>
  <c r="AD100" i="6"/>
  <c r="AD100" i="10" s="1"/>
  <c r="AD24" i="6"/>
  <c r="AD24" i="10" s="1"/>
  <c r="AD225" i="6"/>
  <c r="AD225" i="10" s="1"/>
  <c r="AD10" i="6"/>
  <c r="AD10" i="10" s="1"/>
  <c r="AD36" i="6"/>
  <c r="AD36" i="10" s="1"/>
  <c r="AD177" i="6"/>
  <c r="AD177" i="10" s="1"/>
  <c r="AD223" i="6"/>
  <c r="AD223" i="10" s="1"/>
  <c r="AD222" i="6"/>
  <c r="AD222" i="10" s="1"/>
  <c r="AL215" i="6"/>
  <c r="AL215" i="10" s="1"/>
  <c r="AL49" i="6"/>
  <c r="AL49" i="10" s="1"/>
  <c r="AL11" i="6"/>
  <c r="AL11" i="10" s="1"/>
  <c r="AL100" i="6"/>
  <c r="AL100" i="10" s="1"/>
  <c r="AL225" i="6"/>
  <c r="AL225" i="10" s="1"/>
  <c r="AL10" i="6"/>
  <c r="AL10" i="10" s="1"/>
  <c r="AL24" i="6"/>
  <c r="AL24" i="10" s="1"/>
  <c r="AL36" i="6"/>
  <c r="AL36" i="10" s="1"/>
  <c r="AL177" i="6"/>
  <c r="AL177" i="10" s="1"/>
  <c r="AL223" i="6"/>
  <c r="AL223" i="10" s="1"/>
  <c r="AL222" i="6"/>
  <c r="AL222" i="10" s="1"/>
  <c r="AT215" i="6"/>
  <c r="AT215" i="10" s="1"/>
  <c r="AT49" i="6"/>
  <c r="AT49" i="10" s="1"/>
  <c r="AT11" i="6"/>
  <c r="AT11" i="10" s="1"/>
  <c r="AT100" i="6"/>
  <c r="AT100" i="10" s="1"/>
  <c r="AT24" i="6"/>
  <c r="AT24" i="10" s="1"/>
  <c r="AT225" i="6"/>
  <c r="AT225" i="10" s="1"/>
  <c r="AT10" i="6"/>
  <c r="AT10" i="10" s="1"/>
  <c r="AT36" i="6"/>
  <c r="AT36" i="10" s="1"/>
  <c r="AT177" i="6"/>
  <c r="AT177" i="10" s="1"/>
  <c r="AT103" i="6"/>
  <c r="AT103" i="10" s="1"/>
  <c r="AT223" i="6"/>
  <c r="AT223" i="10" s="1"/>
  <c r="AT205" i="6"/>
  <c r="AT205" i="10" s="1"/>
  <c r="AT204" i="6"/>
  <c r="AT204" i="10" s="1"/>
  <c r="AT222" i="6"/>
  <c r="AT222" i="10" s="1"/>
  <c r="BB215" i="6"/>
  <c r="BB215" i="10" s="1"/>
  <c r="BB49" i="6"/>
  <c r="BB49" i="10" s="1"/>
  <c r="BB11" i="6"/>
  <c r="BB11" i="10" s="1"/>
  <c r="BB100" i="6"/>
  <c r="BB100" i="10" s="1"/>
  <c r="BB225" i="6"/>
  <c r="BB225" i="10" s="1"/>
  <c r="BB10" i="6"/>
  <c r="BB10" i="10" s="1"/>
  <c r="BB24" i="6"/>
  <c r="BB24" i="10" s="1"/>
  <c r="BB135" i="6"/>
  <c r="BB135" i="10" s="1"/>
  <c r="BB36" i="6"/>
  <c r="BB36" i="10" s="1"/>
  <c r="BB177" i="6"/>
  <c r="BB177" i="10" s="1"/>
  <c r="BB93" i="6"/>
  <c r="BB93" i="10" s="1"/>
  <c r="BB94" i="6"/>
  <c r="BB94" i="10" s="1"/>
  <c r="BB15" i="6"/>
  <c r="BB15" i="10" s="1"/>
  <c r="BB208" i="6"/>
  <c r="BB208" i="10" s="1"/>
  <c r="BB31" i="6"/>
  <c r="BB31" i="10" s="1"/>
  <c r="BB167" i="6"/>
  <c r="BB167" i="10" s="1"/>
  <c r="BB116" i="6"/>
  <c r="BB116" i="10" s="1"/>
  <c r="BB128" i="6"/>
  <c r="BB128" i="10" s="1"/>
  <c r="BB34" i="6"/>
  <c r="BB34" i="10" s="1"/>
  <c r="BB193" i="6"/>
  <c r="BB193" i="10" s="1"/>
  <c r="BB222" i="6"/>
  <c r="BB222" i="10" s="1"/>
  <c r="G228" i="6"/>
  <c r="G228" i="10" s="1"/>
  <c r="G204" i="6"/>
  <c r="G204" i="10" s="1"/>
  <c r="G215" i="6"/>
  <c r="G215" i="10" s="1"/>
  <c r="G71" i="6"/>
  <c r="G71" i="10" s="1"/>
  <c r="G157" i="6"/>
  <c r="G157" i="10" s="1"/>
  <c r="G3" i="6"/>
  <c r="G3" i="10" s="1"/>
  <c r="G49" i="6"/>
  <c r="G49" i="10" s="1"/>
  <c r="G100" i="6"/>
  <c r="G100" i="10" s="1"/>
  <c r="G24" i="6"/>
  <c r="G24" i="10" s="1"/>
  <c r="G225" i="6"/>
  <c r="G225" i="10" s="1"/>
  <c r="G10" i="6"/>
  <c r="G10" i="10" s="1"/>
  <c r="G36" i="6"/>
  <c r="G36" i="10" s="1"/>
  <c r="G220" i="6"/>
  <c r="G220" i="10" s="1"/>
  <c r="G177" i="6"/>
  <c r="G177" i="10" s="1"/>
  <c r="G196" i="6"/>
  <c r="G196" i="10" s="1"/>
  <c r="G11" i="6"/>
  <c r="G11" i="10" s="1"/>
  <c r="O215" i="6"/>
  <c r="O215" i="10" s="1"/>
  <c r="O49" i="6"/>
  <c r="O49" i="10" s="1"/>
  <c r="O100" i="6"/>
  <c r="O100" i="10" s="1"/>
  <c r="O11" i="6"/>
  <c r="O11" i="10" s="1"/>
  <c r="O225" i="6"/>
  <c r="O225" i="10" s="1"/>
  <c r="O10" i="6"/>
  <c r="O10" i="10" s="1"/>
  <c r="O24" i="6"/>
  <c r="O24" i="10" s="1"/>
  <c r="O36" i="6"/>
  <c r="O36" i="10" s="1"/>
  <c r="O177" i="6"/>
  <c r="O177" i="10" s="1"/>
  <c r="O196" i="6"/>
  <c r="O196" i="10" s="1"/>
  <c r="O222" i="6"/>
  <c r="O222" i="10" s="1"/>
  <c r="W215" i="6"/>
  <c r="W215" i="10" s="1"/>
  <c r="W49" i="6"/>
  <c r="W49" i="10" s="1"/>
  <c r="W11" i="6"/>
  <c r="W11" i="10" s="1"/>
  <c r="W100" i="6"/>
  <c r="W100" i="10" s="1"/>
  <c r="W225" i="6"/>
  <c r="W225" i="10" s="1"/>
  <c r="W10" i="6"/>
  <c r="W10" i="10" s="1"/>
  <c r="W24" i="6"/>
  <c r="W24" i="10" s="1"/>
  <c r="W36" i="6"/>
  <c r="W36" i="10" s="1"/>
  <c r="W177" i="6"/>
  <c r="W177" i="10" s="1"/>
  <c r="W196" i="6"/>
  <c r="W196" i="10" s="1"/>
  <c r="W223" i="6"/>
  <c r="W223" i="10" s="1"/>
  <c r="W222" i="6"/>
  <c r="W222" i="10" s="1"/>
  <c r="AE215" i="6"/>
  <c r="AE215" i="10" s="1"/>
  <c r="AE49" i="6"/>
  <c r="AE49" i="10" s="1"/>
  <c r="AE11" i="6"/>
  <c r="AE11" i="10" s="1"/>
  <c r="AE100" i="6"/>
  <c r="AE100" i="10" s="1"/>
  <c r="AE36" i="6"/>
  <c r="AE36" i="10" s="1"/>
  <c r="AE225" i="6"/>
  <c r="AE225" i="10" s="1"/>
  <c r="AE10" i="6"/>
  <c r="AE10" i="10" s="1"/>
  <c r="AE24" i="6"/>
  <c r="AE24" i="10" s="1"/>
  <c r="AE177" i="6"/>
  <c r="AE177" i="10" s="1"/>
  <c r="AE223" i="6"/>
  <c r="AE223" i="10" s="1"/>
  <c r="AE222" i="6"/>
  <c r="AE222" i="10" s="1"/>
  <c r="AM215" i="6"/>
  <c r="AM215" i="10" s="1"/>
  <c r="AM49" i="6"/>
  <c r="AM49" i="10" s="1"/>
  <c r="AM11" i="6"/>
  <c r="AM11" i="10" s="1"/>
  <c r="AM100" i="6"/>
  <c r="AM100" i="10" s="1"/>
  <c r="AM10" i="6"/>
  <c r="AM10" i="10" s="1"/>
  <c r="AM225" i="6"/>
  <c r="AM225" i="10" s="1"/>
  <c r="AM24" i="6"/>
  <c r="AM24" i="10" s="1"/>
  <c r="AM36" i="6"/>
  <c r="AM36" i="10" s="1"/>
  <c r="AM177" i="6"/>
  <c r="AM177" i="10" s="1"/>
  <c r="AM223" i="6"/>
  <c r="AM223" i="10" s="1"/>
  <c r="AM47" i="6"/>
  <c r="AM47" i="10" s="1"/>
  <c r="AM204" i="6"/>
  <c r="AM204" i="10" s="1"/>
  <c r="AM222" i="6"/>
  <c r="AM222" i="10" s="1"/>
  <c r="AU215" i="6"/>
  <c r="AU215" i="10" s="1"/>
  <c r="AU49" i="6"/>
  <c r="AU49" i="10" s="1"/>
  <c r="AU100" i="6"/>
  <c r="AU100" i="10" s="1"/>
  <c r="AU11" i="6"/>
  <c r="AU11" i="10" s="1"/>
  <c r="AU225" i="6"/>
  <c r="AU225" i="10" s="1"/>
  <c r="AU10" i="6"/>
  <c r="AU10" i="10" s="1"/>
  <c r="AU24" i="6"/>
  <c r="AU24" i="10" s="1"/>
  <c r="AU36" i="6"/>
  <c r="AU36" i="10" s="1"/>
  <c r="AU177" i="6"/>
  <c r="AU177" i="10" s="1"/>
  <c r="AU222" i="6"/>
  <c r="AU222" i="10" s="1"/>
  <c r="BC199" i="6"/>
  <c r="BC199" i="10" s="1"/>
  <c r="BC210" i="6"/>
  <c r="BC210" i="10" s="1"/>
  <c r="BC202" i="6"/>
  <c r="BC202" i="10" s="1"/>
  <c r="BC94" i="6"/>
  <c r="BC94" i="10" s="1"/>
  <c r="BC46" i="6"/>
  <c r="BC46" i="10" s="1"/>
  <c r="BC181" i="6"/>
  <c r="BC181" i="10" s="1"/>
  <c r="BC49" i="6"/>
  <c r="BC49" i="10" s="1"/>
  <c r="BC156" i="6"/>
  <c r="BC156" i="10" s="1"/>
  <c r="BC148" i="6"/>
  <c r="BC148" i="10" s="1"/>
  <c r="BC44" i="6"/>
  <c r="BC44" i="10" s="1"/>
  <c r="BC159" i="6"/>
  <c r="BC159" i="10" s="1"/>
  <c r="BC82" i="6"/>
  <c r="BC82" i="10" s="1"/>
  <c r="BC125" i="6"/>
  <c r="BC125" i="10" s="1"/>
  <c r="BC93" i="6"/>
  <c r="BC93" i="10" s="1"/>
  <c r="BC85" i="6"/>
  <c r="BC85" i="10" s="1"/>
  <c r="BC69" i="6"/>
  <c r="BC69" i="10" s="1"/>
  <c r="BC45" i="6"/>
  <c r="BC45" i="10" s="1"/>
  <c r="BC168" i="6"/>
  <c r="BC168" i="10" s="1"/>
  <c r="BC160" i="6"/>
  <c r="BC160" i="10" s="1"/>
  <c r="BC144" i="6"/>
  <c r="BC144" i="10" s="1"/>
  <c r="BC136" i="6"/>
  <c r="BC136" i="10" s="1"/>
  <c r="BC96" i="6"/>
  <c r="BC96" i="10" s="1"/>
  <c r="BC26" i="6"/>
  <c r="BC26" i="10" s="1"/>
  <c r="BC72" i="6"/>
  <c r="BC72" i="10" s="1"/>
  <c r="BC170" i="6"/>
  <c r="BC170" i="10" s="1"/>
  <c r="BC198" i="6"/>
  <c r="BC198" i="10" s="1"/>
  <c r="BC223" i="6"/>
  <c r="BC223" i="10" s="1"/>
  <c r="BC2" i="6"/>
  <c r="BC2" i="10" s="1"/>
  <c r="BC105" i="6"/>
  <c r="BC105" i="10" s="1"/>
  <c r="BC222" i="6"/>
  <c r="BC222" i="10" s="1"/>
  <c r="BC166" i="6"/>
  <c r="BC166" i="10" s="1"/>
  <c r="BC70" i="6"/>
  <c r="BC70" i="10" s="1"/>
  <c r="BC108" i="6"/>
  <c r="BC108" i="10" s="1"/>
  <c r="BC15" i="6"/>
  <c r="BC15" i="10" s="1"/>
  <c r="BC116" i="6"/>
  <c r="BC116" i="10" s="1"/>
  <c r="BC22" i="6"/>
  <c r="BC22" i="10" s="1"/>
  <c r="BC227" i="6"/>
  <c r="BC227" i="10" s="1"/>
  <c r="BC123" i="6"/>
  <c r="BC123" i="10" s="1"/>
  <c r="BC30" i="6"/>
  <c r="BC30" i="10" s="1"/>
  <c r="BC234" i="6"/>
  <c r="BC234" i="10" s="1"/>
  <c r="BC180" i="6"/>
  <c r="BC180" i="10" s="1"/>
  <c r="BC140" i="6"/>
  <c r="BC140" i="10" s="1"/>
  <c r="BC37" i="6"/>
  <c r="BC37" i="10" s="1"/>
  <c r="BC225" i="6"/>
  <c r="BC225" i="10" s="1"/>
  <c r="BC130" i="6"/>
  <c r="BC130" i="10" s="1"/>
  <c r="BC36" i="6"/>
  <c r="BC36" i="10" s="1"/>
  <c r="BC214" i="6"/>
  <c r="BC214" i="10" s="1"/>
  <c r="BC195" i="6"/>
  <c r="BC195" i="10" s="1"/>
  <c r="BC149" i="6"/>
  <c r="BC149" i="10" s="1"/>
  <c r="BC91" i="6"/>
  <c r="BC91" i="10" s="1"/>
  <c r="BC43" i="6"/>
  <c r="BC43" i="10" s="1"/>
  <c r="BC118" i="6"/>
  <c r="BC118" i="10" s="1"/>
  <c r="BC24" i="6"/>
  <c r="BC24" i="10" s="1"/>
  <c r="BC229" i="6"/>
  <c r="BC229" i="10" s="1"/>
  <c r="BC134" i="6"/>
  <c r="BC134" i="10" s="1"/>
  <c r="BC40" i="6"/>
  <c r="BC40" i="10" s="1"/>
  <c r="BC200" i="6"/>
  <c r="BC200" i="10" s="1"/>
  <c r="BC183" i="6"/>
  <c r="BC183" i="10" s="1"/>
  <c r="BC142" i="6"/>
  <c r="BC142" i="10" s="1"/>
  <c r="BC87" i="6"/>
  <c r="BC87" i="10" s="1"/>
  <c r="BC51" i="6"/>
  <c r="BC51" i="10" s="1"/>
  <c r="BC218" i="6"/>
  <c r="BC218" i="10" s="1"/>
  <c r="BC190" i="6"/>
  <c r="BC190" i="10" s="1"/>
  <c r="BC173" i="6"/>
  <c r="BC173" i="10" s="1"/>
  <c r="BC152" i="6"/>
  <c r="BC152" i="10" s="1"/>
  <c r="BC97" i="6"/>
  <c r="BC97" i="10" s="1"/>
  <c r="BC75" i="6"/>
  <c r="BC75" i="10" s="1"/>
  <c r="BC58" i="6"/>
  <c r="BC58" i="10" s="1"/>
  <c r="BC65" i="6"/>
  <c r="BC65" i="10" s="1"/>
  <c r="BC216" i="6"/>
  <c r="BC216" i="10" s="1"/>
  <c r="BC196" i="6"/>
  <c r="BC196" i="10" s="1"/>
  <c r="BC161" i="6"/>
  <c r="BC161" i="10" s="1"/>
  <c r="BC103" i="6"/>
  <c r="BC103" i="10" s="1"/>
  <c r="BC83" i="6"/>
  <c r="BC83" i="10" s="1"/>
  <c r="BC64" i="6"/>
  <c r="BC64" i="10" s="1"/>
  <c r="BC128" i="6"/>
  <c r="BC128" i="10" s="1"/>
  <c r="BC34" i="6"/>
  <c r="BC34" i="10" s="1"/>
  <c r="BC203" i="6"/>
  <c r="BC203" i="10" s="1"/>
  <c r="BC185" i="6"/>
  <c r="BC185" i="10" s="1"/>
  <c r="BC145" i="6"/>
  <c r="BC145" i="10" s="1"/>
  <c r="BC89" i="6"/>
  <c r="BC89" i="10" s="1"/>
  <c r="BC53" i="6"/>
  <c r="BC53" i="10" s="1"/>
  <c r="BC221" i="6"/>
  <c r="BC221" i="10" s="1"/>
  <c r="BC165" i="6"/>
  <c r="BC165" i="10" s="1"/>
  <c r="BC68" i="6"/>
  <c r="BC68" i="10" s="1"/>
  <c r="BC6" i="6"/>
  <c r="BC6" i="10" s="1"/>
  <c r="BC106" i="6"/>
  <c r="BC106" i="10" s="1"/>
  <c r="BC13" i="6"/>
  <c r="BC13" i="10" s="1"/>
  <c r="BC122" i="6"/>
  <c r="BC122" i="10" s="1"/>
  <c r="BC20" i="6"/>
  <c r="BC20" i="10" s="1"/>
  <c r="BC113" i="6"/>
  <c r="BC113" i="10" s="1"/>
  <c r="BC19" i="6"/>
  <c r="BC19" i="10" s="1"/>
  <c r="BC232" i="6"/>
  <c r="BC232" i="10" s="1"/>
  <c r="BC178" i="6"/>
  <c r="BC178" i="10" s="1"/>
  <c r="BC129" i="6"/>
  <c r="BC129" i="10" s="1"/>
  <c r="BC27" i="6"/>
  <c r="BC27" i="10" s="1"/>
  <c r="BC157" i="6"/>
  <c r="BC157" i="10" s="1"/>
  <c r="BC101" i="6"/>
  <c r="BC101" i="10" s="1"/>
  <c r="BC79" i="6"/>
  <c r="BC79" i="10" s="1"/>
  <c r="BC62" i="6"/>
  <c r="BC62" i="10" s="1"/>
  <c r="BC8" i="6"/>
  <c r="BC8" i="10" s="1"/>
  <c r="BC117" i="6"/>
  <c r="BC117" i="10" s="1"/>
  <c r="BC23" i="6"/>
  <c r="BC23" i="10" s="1"/>
  <c r="BC230" i="6"/>
  <c r="BC230" i="10" s="1"/>
  <c r="BC127" i="6"/>
  <c r="BC127" i="10" s="1"/>
  <c r="BC33" i="6"/>
  <c r="BC33" i="10" s="1"/>
  <c r="BC201" i="6"/>
  <c r="BC201" i="10" s="1"/>
  <c r="BC184" i="6"/>
  <c r="BC184" i="10" s="1"/>
  <c r="BC143" i="6"/>
  <c r="BC143" i="10" s="1"/>
  <c r="BC88" i="6"/>
  <c r="BC88" i="10" s="1"/>
  <c r="BC52" i="6"/>
  <c r="BC52" i="10" s="1"/>
  <c r="BC209" i="6"/>
  <c r="BC209" i="10" s="1"/>
  <c r="BC191" i="6"/>
  <c r="BC191" i="10" s="1"/>
  <c r="BC174" i="6"/>
  <c r="BC174" i="10" s="1"/>
  <c r="BC153" i="6"/>
  <c r="BC153" i="10" s="1"/>
  <c r="BC98" i="6"/>
  <c r="BC98" i="10" s="1"/>
  <c r="BC76" i="6"/>
  <c r="BC76" i="10" s="1"/>
  <c r="BC59" i="6"/>
  <c r="BC59" i="10" s="1"/>
  <c r="BC163" i="6"/>
  <c r="BC163" i="10" s="1"/>
  <c r="BC66" i="6"/>
  <c r="BC66" i="10" s="1"/>
  <c r="BC4" i="6"/>
  <c r="BC4" i="10" s="1"/>
  <c r="BC3" i="6"/>
  <c r="BC3" i="10" s="1"/>
  <c r="BC112" i="6"/>
  <c r="BC112" i="10" s="1"/>
  <c r="BC10" i="6"/>
  <c r="BC10" i="10" s="1"/>
  <c r="BC204" i="6"/>
  <c r="BC204" i="10" s="1"/>
  <c r="BC186" i="6"/>
  <c r="BC186" i="10" s="1"/>
  <c r="BC137" i="6"/>
  <c r="BC137" i="10" s="1"/>
  <c r="BC42" i="6"/>
  <c r="BC42" i="10" s="1"/>
  <c r="BC212" i="6"/>
  <c r="BC212" i="10" s="1"/>
  <c r="BC193" i="6"/>
  <c r="BC193" i="10" s="1"/>
  <c r="BC176" i="6"/>
  <c r="BC176" i="10" s="1"/>
  <c r="BC155" i="6"/>
  <c r="BC155" i="10" s="1"/>
  <c r="BC100" i="6"/>
  <c r="BC100" i="10" s="1"/>
  <c r="BC78" i="6"/>
  <c r="BC78" i="10" s="1"/>
  <c r="BC61" i="6"/>
  <c r="BC61" i="10" s="1"/>
  <c r="BC7" i="6"/>
  <c r="BC7" i="10" s="1"/>
  <c r="BC107" i="6"/>
  <c r="BC107" i="10" s="1"/>
  <c r="BC14" i="6"/>
  <c r="BC14" i="10" s="1"/>
  <c r="BC115" i="6"/>
  <c r="BC115" i="10" s="1"/>
  <c r="BC21" i="6"/>
  <c r="BC21" i="10" s="1"/>
  <c r="BC226" i="6"/>
  <c r="BC226" i="10" s="1"/>
  <c r="BC131" i="6"/>
  <c r="BC131" i="10" s="1"/>
  <c r="BC29" i="6"/>
  <c r="BC29" i="10" s="1"/>
  <c r="BC121" i="6"/>
  <c r="BC121" i="10" s="1"/>
  <c r="BC28" i="6"/>
  <c r="BC28" i="10" s="1"/>
  <c r="BC205" i="6"/>
  <c r="BC205" i="10" s="1"/>
  <c r="BC187" i="6"/>
  <c r="BC187" i="10" s="1"/>
  <c r="BC138" i="6"/>
  <c r="BC138" i="10" s="1"/>
  <c r="BC35" i="6"/>
  <c r="BC35" i="10" s="1"/>
  <c r="BC167" i="6"/>
  <c r="BC167" i="10" s="1"/>
  <c r="BC71" i="6"/>
  <c r="BC71" i="10" s="1"/>
  <c r="BC110" i="6"/>
  <c r="BC110" i="10" s="1"/>
  <c r="BC16" i="6"/>
  <c r="BC16" i="10" s="1"/>
  <c r="BC126" i="6"/>
  <c r="BC126" i="10" s="1"/>
  <c r="BC32" i="6"/>
  <c r="BC32" i="10" s="1"/>
  <c r="BC228" i="6"/>
  <c r="BC228" i="10" s="1"/>
  <c r="BC133" i="6"/>
  <c r="BC133" i="10" s="1"/>
  <c r="BC39" i="6"/>
  <c r="BC39" i="10" s="1"/>
  <c r="BC208" i="6"/>
  <c r="BC208" i="10" s="1"/>
  <c r="BC182" i="6"/>
  <c r="BC182" i="10" s="1"/>
  <c r="BC141" i="6"/>
  <c r="BC141" i="10" s="1"/>
  <c r="BC86" i="6"/>
  <c r="BC86" i="10" s="1"/>
  <c r="BC50" i="6"/>
  <c r="BC50" i="10" s="1"/>
  <c r="BC217" i="6"/>
  <c r="BC217" i="10" s="1"/>
  <c r="BC197" i="6"/>
  <c r="BC197" i="10" s="1"/>
  <c r="BC162" i="6"/>
  <c r="BC162" i="10" s="1"/>
  <c r="BC104" i="6"/>
  <c r="BC104" i="10" s="1"/>
  <c r="BC74" i="6"/>
  <c r="BC74" i="10" s="1"/>
  <c r="BC57" i="6"/>
  <c r="BC57" i="10" s="1"/>
  <c r="BC206" i="6"/>
  <c r="BC206" i="10" s="1"/>
  <c r="BC188" i="6"/>
  <c r="BC188" i="10" s="1"/>
  <c r="BC171" i="6"/>
  <c r="BC171" i="10" s="1"/>
  <c r="BC150" i="6"/>
  <c r="BC150" i="10" s="1"/>
  <c r="BC92" i="6"/>
  <c r="BC92" i="10" s="1"/>
  <c r="BC73" i="6"/>
  <c r="BC73" i="10" s="1"/>
  <c r="BC56" i="6"/>
  <c r="BC56" i="10" s="1"/>
  <c r="BC17" i="6"/>
  <c r="BC17" i="10" s="1"/>
  <c r="BC63" i="6"/>
  <c r="BC63" i="10" s="1"/>
  <c r="BC231" i="6"/>
  <c r="BC231" i="10" s="1"/>
  <c r="BC119" i="6"/>
  <c r="BC119" i="10" s="1"/>
  <c r="BC25" i="6"/>
  <c r="BC25" i="10" s="1"/>
  <c r="BC135" i="6"/>
  <c r="BC135" i="10" s="1"/>
  <c r="BC41" i="6"/>
  <c r="BC41" i="10" s="1"/>
  <c r="BC211" i="6"/>
  <c r="BC211" i="10" s="1"/>
  <c r="BC192" i="6"/>
  <c r="BC192" i="10" s="1"/>
  <c r="BC175" i="6"/>
  <c r="BC175" i="10" s="1"/>
  <c r="BC154" i="6"/>
  <c r="BC154" i="10" s="1"/>
  <c r="BC77" i="6"/>
  <c r="BC77" i="10" s="1"/>
  <c r="BC60" i="6"/>
  <c r="BC60" i="10" s="1"/>
  <c r="BC164" i="6"/>
  <c r="BC164" i="10" s="1"/>
  <c r="BC67" i="6"/>
  <c r="BC67" i="10" s="1"/>
  <c r="BC5" i="6"/>
  <c r="BC5" i="10" s="1"/>
  <c r="BC114" i="6"/>
  <c r="BC114" i="10" s="1"/>
  <c r="BC12" i="6"/>
  <c r="BC12" i="10" s="1"/>
  <c r="BC11" i="6"/>
  <c r="BC11" i="10" s="1"/>
  <c r="BC224" i="6"/>
  <c r="BC224" i="10" s="1"/>
  <c r="BC120" i="6"/>
  <c r="BC120" i="10" s="1"/>
  <c r="BC18" i="6"/>
  <c r="BC18" i="10" s="1"/>
  <c r="BC9" i="6"/>
  <c r="BC9" i="10" s="1"/>
  <c r="BC213" i="6"/>
  <c r="BC213" i="10" s="1"/>
  <c r="BC194" i="6"/>
  <c r="BC194" i="10" s="1"/>
  <c r="BC147" i="6"/>
  <c r="BC147" i="10" s="1"/>
  <c r="BC90" i="6"/>
  <c r="BC90" i="10" s="1"/>
  <c r="BC54" i="6"/>
  <c r="BC54" i="10" s="1"/>
  <c r="BC219" i="6"/>
  <c r="BC219" i="10" s="1"/>
  <c r="BC124" i="6"/>
  <c r="BC124" i="10" s="1"/>
  <c r="BC31" i="6"/>
  <c r="BC31" i="10" s="1"/>
  <c r="BC235" i="6"/>
  <c r="BC235" i="10" s="1"/>
  <c r="BC132" i="6"/>
  <c r="BC132" i="10" s="1"/>
  <c r="BC38" i="6"/>
  <c r="BC38" i="10" s="1"/>
  <c r="BC207" i="6"/>
  <c r="BC207" i="10" s="1"/>
  <c r="BC189" i="6"/>
  <c r="BC189" i="10" s="1"/>
  <c r="BC172" i="6"/>
  <c r="BC172" i="10" s="1"/>
  <c r="BC151" i="6"/>
  <c r="BC151" i="10" s="1"/>
  <c r="BC95" i="6"/>
  <c r="BC95" i="10" s="1"/>
  <c r="BC48" i="6"/>
  <c r="BC48" i="10" s="1"/>
  <c r="BC233" i="6"/>
  <c r="BC233" i="10" s="1"/>
  <c r="BC179" i="6"/>
  <c r="BC179" i="10" s="1"/>
  <c r="BC139" i="6"/>
  <c r="BC139" i="10" s="1"/>
  <c r="BC47" i="6"/>
  <c r="BC47" i="10" s="1"/>
  <c r="BC158" i="6"/>
  <c r="BC158" i="10" s="1"/>
  <c r="BC102" i="6"/>
  <c r="BC102" i="10" s="1"/>
  <c r="BC81" i="6"/>
  <c r="BC81" i="10" s="1"/>
  <c r="BC55" i="6"/>
  <c r="BC55" i="10" s="1"/>
  <c r="BC111" i="6"/>
  <c r="BC111" i="10" s="1"/>
  <c r="H215" i="6"/>
  <c r="H215" i="10" s="1"/>
  <c r="H71" i="6"/>
  <c r="H71" i="10" s="1"/>
  <c r="H157" i="6"/>
  <c r="H157" i="10" s="1"/>
  <c r="H3" i="6"/>
  <c r="H3" i="10" s="1"/>
  <c r="H49" i="6"/>
  <c r="H49" i="10" s="1"/>
  <c r="H100" i="6"/>
  <c r="H100" i="10" s="1"/>
  <c r="H24" i="6"/>
  <c r="H24" i="10" s="1"/>
  <c r="H225" i="6"/>
  <c r="H225" i="10" s="1"/>
  <c r="H36" i="6"/>
  <c r="H36" i="10" s="1"/>
  <c r="H10" i="6"/>
  <c r="H10" i="10" s="1"/>
  <c r="H220" i="6"/>
  <c r="H220" i="10" s="1"/>
  <c r="H177" i="6"/>
  <c r="H177" i="10" s="1"/>
  <c r="H196" i="6"/>
  <c r="H196" i="10" s="1"/>
  <c r="H222" i="6"/>
  <c r="H222" i="10" s="1"/>
  <c r="H11" i="6"/>
  <c r="H11" i="10" s="1"/>
  <c r="P215" i="6"/>
  <c r="P215" i="10" s="1"/>
  <c r="P49" i="6"/>
  <c r="P49" i="10" s="1"/>
  <c r="P11" i="6"/>
  <c r="P11" i="10" s="1"/>
  <c r="P100" i="6"/>
  <c r="P100" i="10" s="1"/>
  <c r="P36" i="6"/>
  <c r="P36" i="10" s="1"/>
  <c r="P10" i="6"/>
  <c r="P10" i="10" s="1"/>
  <c r="P225" i="6"/>
  <c r="P225" i="10" s="1"/>
  <c r="P24" i="6"/>
  <c r="P24" i="10" s="1"/>
  <c r="P177" i="6"/>
  <c r="P177" i="10" s="1"/>
  <c r="P196" i="6"/>
  <c r="P196" i="10" s="1"/>
  <c r="P222" i="6"/>
  <c r="P222" i="10" s="1"/>
  <c r="X215" i="6"/>
  <c r="X215" i="10" s="1"/>
  <c r="X49" i="6"/>
  <c r="X49" i="10" s="1"/>
  <c r="X100" i="6"/>
  <c r="X100" i="10" s="1"/>
  <c r="X11" i="6"/>
  <c r="X11" i="10" s="1"/>
  <c r="X225" i="6"/>
  <c r="X225" i="10" s="1"/>
  <c r="X10" i="6"/>
  <c r="X10" i="10" s="1"/>
  <c r="X36" i="6"/>
  <c r="X36" i="10" s="1"/>
  <c r="X24" i="6"/>
  <c r="X24" i="10" s="1"/>
  <c r="X177" i="6"/>
  <c r="X177" i="10" s="1"/>
  <c r="X196" i="6"/>
  <c r="X196" i="10" s="1"/>
  <c r="X223" i="6"/>
  <c r="X223" i="10" s="1"/>
  <c r="X222" i="6"/>
  <c r="X222" i="10" s="1"/>
  <c r="AF215" i="6"/>
  <c r="AF215" i="10" s="1"/>
  <c r="AF49" i="6"/>
  <c r="AF49" i="10" s="1"/>
  <c r="AF11" i="6"/>
  <c r="AF11" i="10" s="1"/>
  <c r="AF100" i="6"/>
  <c r="AF100" i="10" s="1"/>
  <c r="AF10" i="6"/>
  <c r="AF10" i="10" s="1"/>
  <c r="AF36" i="6"/>
  <c r="AF36" i="10" s="1"/>
  <c r="AF225" i="6"/>
  <c r="AF225" i="10" s="1"/>
  <c r="AF24" i="6"/>
  <c r="AF24" i="10" s="1"/>
  <c r="AF177" i="6"/>
  <c r="AF177" i="10" s="1"/>
  <c r="AF223" i="6"/>
  <c r="AF223" i="10" s="1"/>
  <c r="AF222" i="6"/>
  <c r="AF222" i="10" s="1"/>
  <c r="AN215" i="6"/>
  <c r="AN215" i="10" s="1"/>
  <c r="AN49" i="6"/>
  <c r="AN49" i="10" s="1"/>
  <c r="AN100" i="6"/>
  <c r="AN100" i="10" s="1"/>
  <c r="AN11" i="6"/>
  <c r="AN11" i="10" s="1"/>
  <c r="AN225" i="6"/>
  <c r="AN225" i="10" s="1"/>
  <c r="AN24" i="6"/>
  <c r="AN24" i="10" s="1"/>
  <c r="AN36" i="6"/>
  <c r="AN36" i="10" s="1"/>
  <c r="AN10" i="6"/>
  <c r="AN10" i="10" s="1"/>
  <c r="AN177" i="6"/>
  <c r="AN177" i="10" s="1"/>
  <c r="AN223" i="6"/>
  <c r="AN223" i="10" s="1"/>
  <c r="AN222" i="6"/>
  <c r="AN222" i="10" s="1"/>
  <c r="AV215" i="6"/>
  <c r="AV215" i="10" s="1"/>
  <c r="AV49" i="6"/>
  <c r="AV49" i="10" s="1"/>
  <c r="AV11" i="6"/>
  <c r="AV11" i="10" s="1"/>
  <c r="AV100" i="6"/>
  <c r="AV100" i="10" s="1"/>
  <c r="AV36" i="6"/>
  <c r="AV36" i="10" s="1"/>
  <c r="AV225" i="6"/>
  <c r="AV225" i="10" s="1"/>
  <c r="AV24" i="6"/>
  <c r="AV24" i="10" s="1"/>
  <c r="AV10" i="6"/>
  <c r="AV10" i="10" s="1"/>
  <c r="AV177" i="6"/>
  <c r="AV177" i="10" s="1"/>
  <c r="AV18" i="6"/>
  <c r="AV18" i="10" s="1"/>
  <c r="AV222" i="6"/>
  <c r="AV222" i="10" s="1"/>
  <c r="BD199" i="6"/>
  <c r="BD199" i="10" s="1"/>
  <c r="BD210" i="6"/>
  <c r="BD210" i="10" s="1"/>
  <c r="BD202" i="6"/>
  <c r="BD202" i="10" s="1"/>
  <c r="BD181" i="6"/>
  <c r="BD181" i="10" s="1"/>
  <c r="BD94" i="6"/>
  <c r="BD94" i="10" s="1"/>
  <c r="BD46" i="6"/>
  <c r="BD46" i="10" s="1"/>
  <c r="BD49" i="6"/>
  <c r="BD49" i="10" s="1"/>
  <c r="BD156" i="6"/>
  <c r="BD156" i="10" s="1"/>
  <c r="BD148" i="6"/>
  <c r="BD148" i="10" s="1"/>
  <c r="BD44" i="6"/>
  <c r="BD44" i="10" s="1"/>
  <c r="BD159" i="6"/>
  <c r="BD159" i="10" s="1"/>
  <c r="BD82" i="6"/>
  <c r="BD82" i="10" s="1"/>
  <c r="BD125" i="6"/>
  <c r="BD125" i="10" s="1"/>
  <c r="BD93" i="6"/>
  <c r="BD93" i="10" s="1"/>
  <c r="BD85" i="6"/>
  <c r="BD85" i="10" s="1"/>
  <c r="BD69" i="6"/>
  <c r="BD69" i="10" s="1"/>
  <c r="BD45" i="6"/>
  <c r="BD45" i="10" s="1"/>
  <c r="BD168" i="6"/>
  <c r="BD168" i="10" s="1"/>
  <c r="BD160" i="6"/>
  <c r="BD160" i="10" s="1"/>
  <c r="BD144" i="6"/>
  <c r="BD144" i="10" s="1"/>
  <c r="BD136" i="6"/>
  <c r="BD136" i="10" s="1"/>
  <c r="BD96" i="6"/>
  <c r="BD96" i="10" s="1"/>
  <c r="BD26" i="6"/>
  <c r="BD26" i="10" s="1"/>
  <c r="BD72" i="6"/>
  <c r="BD72" i="10" s="1"/>
  <c r="BD222" i="6"/>
  <c r="BD222" i="10" s="1"/>
  <c r="BD223" i="6"/>
  <c r="BD223" i="10" s="1"/>
  <c r="BD2" i="6"/>
  <c r="BD2" i="10" s="1"/>
  <c r="BD170" i="6"/>
  <c r="BD170" i="10" s="1"/>
  <c r="BD198" i="6"/>
  <c r="BD198" i="10" s="1"/>
  <c r="BD108" i="6"/>
  <c r="BD108" i="10" s="1"/>
  <c r="BD15" i="6"/>
  <c r="BD15" i="10" s="1"/>
  <c r="BD124" i="6"/>
  <c r="BD124" i="10" s="1"/>
  <c r="BD31" i="6"/>
  <c r="BD31" i="10" s="1"/>
  <c r="BD227" i="6"/>
  <c r="BD227" i="10" s="1"/>
  <c r="BD132" i="6"/>
  <c r="BD132" i="10" s="1"/>
  <c r="BD38" i="6"/>
  <c r="BD38" i="10" s="1"/>
  <c r="BD207" i="6"/>
  <c r="BD207" i="10" s="1"/>
  <c r="BD180" i="6"/>
  <c r="BD180" i="10" s="1"/>
  <c r="BD140" i="6"/>
  <c r="BD140" i="10" s="1"/>
  <c r="BD48" i="6"/>
  <c r="BD48" i="10" s="1"/>
  <c r="BD3" i="6"/>
  <c r="BD3" i="10" s="1"/>
  <c r="BD216" i="6"/>
  <c r="BD216" i="10" s="1"/>
  <c r="BD196" i="6"/>
  <c r="BD196" i="10" s="1"/>
  <c r="BD161" i="6"/>
  <c r="BD161" i="10" s="1"/>
  <c r="BD103" i="6"/>
  <c r="BD103" i="10" s="1"/>
  <c r="BD73" i="6"/>
  <c r="BD73" i="10" s="1"/>
  <c r="BD56" i="6"/>
  <c r="BD56" i="10" s="1"/>
  <c r="BD205" i="6"/>
  <c r="BD205" i="10" s="1"/>
  <c r="BD187" i="6"/>
  <c r="BD187" i="10" s="1"/>
  <c r="BD149" i="6"/>
  <c r="BD149" i="10" s="1"/>
  <c r="BD91" i="6"/>
  <c r="BD91" i="10" s="1"/>
  <c r="BD55" i="6"/>
  <c r="BD55" i="10" s="1"/>
  <c r="BD167" i="6"/>
  <c r="BD167" i="10" s="1"/>
  <c r="BD62" i="6"/>
  <c r="BD62" i="10" s="1"/>
  <c r="BD230" i="6"/>
  <c r="BD230" i="10" s="1"/>
  <c r="BD118" i="6"/>
  <c r="BD118" i="10" s="1"/>
  <c r="BD24" i="6"/>
  <c r="BD24" i="10" s="1"/>
  <c r="BD134" i="6"/>
  <c r="BD134" i="10" s="1"/>
  <c r="BD40" i="6"/>
  <c r="BD40" i="10" s="1"/>
  <c r="BD209" i="6"/>
  <c r="BD209" i="10" s="1"/>
  <c r="BD191" i="6"/>
  <c r="BD191" i="10" s="1"/>
  <c r="BD174" i="6"/>
  <c r="BD174" i="10" s="1"/>
  <c r="BD153" i="6"/>
  <c r="BD153" i="10" s="1"/>
  <c r="BD98" i="6"/>
  <c r="BD98" i="10" s="1"/>
  <c r="BD76" i="6"/>
  <c r="BD76" i="10" s="1"/>
  <c r="BD59" i="6"/>
  <c r="BD59" i="10" s="1"/>
  <c r="BD218" i="6"/>
  <c r="BD218" i="10" s="1"/>
  <c r="BD163" i="6"/>
  <c r="BD163" i="10" s="1"/>
  <c r="BD66" i="6"/>
  <c r="BD66" i="10" s="1"/>
  <c r="BD4" i="6"/>
  <c r="BD4" i="10" s="1"/>
  <c r="BD113" i="6"/>
  <c r="BD113" i="10" s="1"/>
  <c r="BD11" i="6"/>
  <c r="BD11" i="10" s="1"/>
  <c r="BD10" i="6"/>
  <c r="BD10" i="10" s="1"/>
  <c r="BD119" i="6"/>
  <c r="BD119" i="10" s="1"/>
  <c r="BD17" i="6"/>
  <c r="BD17" i="10" s="1"/>
  <c r="BD212" i="6"/>
  <c r="BD212" i="10" s="1"/>
  <c r="BD193" i="6"/>
  <c r="BD193" i="10" s="1"/>
  <c r="BD145" i="6"/>
  <c r="BD145" i="10" s="1"/>
  <c r="BD89" i="6"/>
  <c r="BD89" i="10" s="1"/>
  <c r="BD53" i="6"/>
  <c r="BD53" i="10" s="1"/>
  <c r="BD16" i="6"/>
  <c r="BD16" i="10" s="1"/>
  <c r="BD221" i="6"/>
  <c r="BD221" i="10" s="1"/>
  <c r="BD165" i="6"/>
  <c r="BD165" i="10" s="1"/>
  <c r="BD68" i="6"/>
  <c r="BD68" i="10" s="1"/>
  <c r="BD107" i="6"/>
  <c r="BD107" i="10" s="1"/>
  <c r="BD14" i="6"/>
  <c r="BD14" i="10" s="1"/>
  <c r="BD115" i="6"/>
  <c r="BD115" i="10" s="1"/>
  <c r="BD21" i="6"/>
  <c r="BD21" i="10" s="1"/>
  <c r="BD226" i="6"/>
  <c r="BD226" i="10" s="1"/>
  <c r="BD122" i="6"/>
  <c r="BD122" i="10" s="1"/>
  <c r="BD29" i="6"/>
  <c r="BD29" i="10" s="1"/>
  <c r="BD8" i="6"/>
  <c r="BD8" i="10" s="1"/>
  <c r="BD233" i="6"/>
  <c r="BD233" i="10" s="1"/>
  <c r="BD179" i="6"/>
  <c r="BD179" i="10" s="1"/>
  <c r="BD139" i="6"/>
  <c r="BD139" i="10" s="1"/>
  <c r="BD36" i="6"/>
  <c r="BD36" i="10" s="1"/>
  <c r="BD224" i="6"/>
  <c r="BD224" i="10" s="1"/>
  <c r="BD129" i="6"/>
  <c r="BD129" i="10" s="1"/>
  <c r="BD35" i="6"/>
  <c r="BD35" i="10" s="1"/>
  <c r="BD213" i="6"/>
  <c r="BD213" i="10" s="1"/>
  <c r="BD194" i="6"/>
  <c r="BD194" i="10" s="1"/>
  <c r="BD147" i="6"/>
  <c r="BD147" i="10" s="1"/>
  <c r="BD90" i="6"/>
  <c r="BD90" i="10" s="1"/>
  <c r="BD42" i="6"/>
  <c r="BD42" i="10" s="1"/>
  <c r="BD117" i="6"/>
  <c r="BD117" i="10" s="1"/>
  <c r="BD23" i="6"/>
  <c r="BD23" i="10" s="1"/>
  <c r="BD228" i="6"/>
  <c r="BD228" i="10" s="1"/>
  <c r="BD133" i="6"/>
  <c r="BD133" i="10" s="1"/>
  <c r="BD39" i="6"/>
  <c r="BD39" i="10" s="1"/>
  <c r="BD235" i="6"/>
  <c r="BD235" i="10" s="1"/>
  <c r="BD201" i="6"/>
  <c r="BD201" i="10" s="1"/>
  <c r="BD184" i="6"/>
  <c r="BD184" i="10" s="1"/>
  <c r="BD143" i="6"/>
  <c r="BD143" i="10" s="1"/>
  <c r="BD88" i="6"/>
  <c r="BD88" i="10" s="1"/>
  <c r="BD52" i="6"/>
  <c r="BD52" i="10" s="1"/>
  <c r="BD219" i="6"/>
  <c r="BD219" i="10" s="1"/>
  <c r="BD164" i="6"/>
  <c r="BD164" i="10" s="1"/>
  <c r="BD67" i="6"/>
  <c r="BD67" i="10" s="1"/>
  <c r="BD5" i="6"/>
  <c r="BD5" i="10" s="1"/>
  <c r="BD105" i="6"/>
  <c r="BD105" i="10" s="1"/>
  <c r="BD12" i="6"/>
  <c r="BD12" i="10" s="1"/>
  <c r="BD121" i="6"/>
  <c r="BD121" i="10" s="1"/>
  <c r="BD19" i="6"/>
  <c r="BD19" i="10" s="1"/>
  <c r="BD112" i="6"/>
  <c r="BD112" i="10" s="1"/>
  <c r="BD18" i="6"/>
  <c r="BD18" i="10" s="1"/>
  <c r="BD231" i="6"/>
  <c r="BD231" i="10" s="1"/>
  <c r="BD128" i="6"/>
  <c r="BD128" i="10" s="1"/>
  <c r="BD25" i="6"/>
  <c r="BD25" i="10" s="1"/>
  <c r="BD176" i="6"/>
  <c r="BD176" i="10" s="1"/>
  <c r="BD155" i="6"/>
  <c r="BD155" i="10" s="1"/>
  <c r="BD100" i="6"/>
  <c r="BD100" i="10" s="1"/>
  <c r="BD78" i="6"/>
  <c r="BD78" i="10" s="1"/>
  <c r="BD61" i="6"/>
  <c r="BD61" i="10" s="1"/>
  <c r="BD7" i="6"/>
  <c r="BD7" i="10" s="1"/>
  <c r="BD116" i="6"/>
  <c r="BD116" i="10" s="1"/>
  <c r="BD22" i="6"/>
  <c r="BD22" i="10" s="1"/>
  <c r="BD123" i="6"/>
  <c r="BD123" i="10" s="1"/>
  <c r="BD30" i="6"/>
  <c r="BD30" i="10" s="1"/>
  <c r="BD234" i="6"/>
  <c r="BD234" i="10" s="1"/>
  <c r="BD131" i="6"/>
  <c r="BD131" i="10" s="1"/>
  <c r="BD37" i="6"/>
  <c r="BD37" i="10" s="1"/>
  <c r="BD206" i="6"/>
  <c r="BD206" i="10" s="1"/>
  <c r="BD188" i="6"/>
  <c r="BD188" i="10" s="1"/>
  <c r="BD171" i="6"/>
  <c r="BD171" i="10" s="1"/>
  <c r="BD150" i="6"/>
  <c r="BD150" i="10" s="1"/>
  <c r="BD92" i="6"/>
  <c r="BD92" i="10" s="1"/>
  <c r="BD47" i="6"/>
  <c r="BD47" i="10" s="1"/>
  <c r="BD232" i="6"/>
  <c r="BD232" i="10" s="1"/>
  <c r="BD178" i="6"/>
  <c r="BD178" i="10" s="1"/>
  <c r="BD138" i="6"/>
  <c r="BD138" i="10" s="1"/>
  <c r="BD43" i="6"/>
  <c r="BD43" i="10" s="1"/>
  <c r="BD157" i="6"/>
  <c r="BD157" i="10" s="1"/>
  <c r="BD101" i="6"/>
  <c r="BD101" i="10" s="1"/>
  <c r="BD79" i="6"/>
  <c r="BD79" i="10" s="1"/>
  <c r="BD54" i="6"/>
  <c r="BD54" i="10" s="1"/>
  <c r="BD110" i="6"/>
  <c r="BD110" i="10" s="1"/>
  <c r="BD229" i="6"/>
  <c r="BD229" i="10" s="1"/>
  <c r="BD126" i="6"/>
  <c r="BD126" i="10" s="1"/>
  <c r="BD32" i="6"/>
  <c r="BD32" i="10" s="1"/>
  <c r="BD200" i="6"/>
  <c r="BD200" i="10" s="1"/>
  <c r="BD183" i="6"/>
  <c r="BD183" i="10" s="1"/>
  <c r="BD142" i="6"/>
  <c r="BD142" i="10" s="1"/>
  <c r="BD87" i="6"/>
  <c r="BD87" i="10" s="1"/>
  <c r="BD51" i="6"/>
  <c r="BD51" i="10" s="1"/>
  <c r="BD208" i="6"/>
  <c r="BD208" i="10" s="1"/>
  <c r="BD190" i="6"/>
  <c r="BD190" i="10" s="1"/>
  <c r="BD173" i="6"/>
  <c r="BD173" i="10" s="1"/>
  <c r="BD152" i="6"/>
  <c r="BD152" i="10" s="1"/>
  <c r="BD97" i="6"/>
  <c r="BD97" i="10" s="1"/>
  <c r="BD75" i="6"/>
  <c r="BD75" i="10" s="1"/>
  <c r="BD58" i="6"/>
  <c r="BD58" i="10" s="1"/>
  <c r="BD197" i="6"/>
  <c r="BD197" i="10" s="1"/>
  <c r="BD162" i="6"/>
  <c r="BD162" i="10" s="1"/>
  <c r="BD104" i="6"/>
  <c r="BD104" i="10" s="1"/>
  <c r="BD65" i="6"/>
  <c r="BD65" i="10" s="1"/>
  <c r="BD111" i="6"/>
  <c r="BD111" i="10" s="1"/>
  <c r="BD9" i="6"/>
  <c r="BD9" i="10" s="1"/>
  <c r="BD203" i="6"/>
  <c r="BD203" i="10" s="1"/>
  <c r="BD185" i="6"/>
  <c r="BD185" i="10" s="1"/>
  <c r="BD135" i="6"/>
  <c r="BD135" i="10" s="1"/>
  <c r="BD41" i="6"/>
  <c r="BD41" i="10" s="1"/>
  <c r="BD211" i="6"/>
  <c r="BD211" i="10" s="1"/>
  <c r="BD192" i="6"/>
  <c r="BD192" i="10" s="1"/>
  <c r="BD175" i="6"/>
  <c r="BD175" i="10" s="1"/>
  <c r="BD154" i="6"/>
  <c r="BD154" i="10" s="1"/>
  <c r="BD77" i="6"/>
  <c r="BD77" i="10" s="1"/>
  <c r="BD60" i="6"/>
  <c r="BD60" i="10" s="1"/>
  <c r="BD106" i="6"/>
  <c r="BD106" i="10" s="1"/>
  <c r="BD13" i="6"/>
  <c r="BD13" i="10" s="1"/>
  <c r="BD114" i="6"/>
  <c r="BD114" i="10" s="1"/>
  <c r="BD20" i="6"/>
  <c r="BD20" i="10" s="1"/>
  <c r="BD225" i="6"/>
  <c r="BD225" i="10" s="1"/>
  <c r="BD130" i="6"/>
  <c r="BD130" i="10" s="1"/>
  <c r="BD28" i="6"/>
  <c r="BD28" i="10" s="1"/>
  <c r="BD120" i="6"/>
  <c r="BD120" i="10" s="1"/>
  <c r="BD27" i="6"/>
  <c r="BD27" i="10" s="1"/>
  <c r="BD204" i="6"/>
  <c r="BD204" i="10" s="1"/>
  <c r="BD186" i="6"/>
  <c r="BD186" i="10" s="1"/>
  <c r="BD137" i="6"/>
  <c r="BD137" i="10" s="1"/>
  <c r="BD34" i="6"/>
  <c r="BD34" i="10" s="1"/>
  <c r="BD166" i="6"/>
  <c r="BD166" i="10" s="1"/>
  <c r="BD70" i="6"/>
  <c r="BD70" i="10" s="1"/>
  <c r="BD6" i="6"/>
  <c r="BD6" i="10" s="1"/>
  <c r="BD182" i="6"/>
  <c r="BD182" i="10" s="1"/>
  <c r="BD141" i="6"/>
  <c r="BD141" i="10" s="1"/>
  <c r="BD86" i="6"/>
  <c r="BD86" i="10" s="1"/>
  <c r="BD50" i="6"/>
  <c r="BD50" i="10" s="1"/>
  <c r="BD217" i="6"/>
  <c r="BD217" i="10" s="1"/>
  <c r="BD189" i="6"/>
  <c r="BD189" i="10" s="1"/>
  <c r="BD172" i="6"/>
  <c r="BD172" i="10" s="1"/>
  <c r="BD151" i="6"/>
  <c r="BD151" i="10" s="1"/>
  <c r="BD95" i="6"/>
  <c r="BD95" i="10" s="1"/>
  <c r="BD74" i="6"/>
  <c r="BD74" i="10" s="1"/>
  <c r="BD57" i="6"/>
  <c r="BD57" i="10" s="1"/>
  <c r="BD83" i="6"/>
  <c r="BD83" i="10" s="1"/>
  <c r="BD64" i="6"/>
  <c r="BD64" i="10" s="1"/>
  <c r="BD214" i="6"/>
  <c r="BD214" i="10" s="1"/>
  <c r="BD195" i="6"/>
  <c r="BD195" i="10" s="1"/>
  <c r="BD158" i="6"/>
  <c r="BD158" i="10" s="1"/>
  <c r="BD102" i="6"/>
  <c r="BD102" i="10" s="1"/>
  <c r="BD81" i="6"/>
  <c r="BD81" i="10" s="1"/>
  <c r="BD63" i="6"/>
  <c r="BD63" i="10" s="1"/>
  <c r="BD71" i="6"/>
  <c r="BD71" i="10" s="1"/>
  <c r="BD127" i="6"/>
  <c r="BD127" i="10" s="1"/>
  <c r="BD33" i="6"/>
  <c r="BD33" i="10" s="1"/>
  <c r="I215" i="6"/>
  <c r="I215" i="10" s="1"/>
  <c r="I3" i="6"/>
  <c r="I3" i="10" s="1"/>
  <c r="I49" i="6"/>
  <c r="I49" i="10" s="1"/>
  <c r="I100" i="6"/>
  <c r="I100" i="10" s="1"/>
  <c r="I36" i="6"/>
  <c r="I36" i="10" s="1"/>
  <c r="I225" i="6"/>
  <c r="I225" i="10" s="1"/>
  <c r="I10" i="6"/>
  <c r="I10" i="10" s="1"/>
  <c r="I24" i="6"/>
  <c r="I24" i="10" s="1"/>
  <c r="I220" i="6"/>
  <c r="I220" i="10" s="1"/>
  <c r="I177" i="6"/>
  <c r="I177" i="10" s="1"/>
  <c r="I196" i="6"/>
  <c r="I196" i="10" s="1"/>
  <c r="I222" i="6"/>
  <c r="I222" i="10" s="1"/>
  <c r="I11" i="6"/>
  <c r="I11" i="10" s="1"/>
  <c r="Q215" i="6"/>
  <c r="Q215" i="10" s="1"/>
  <c r="Q49" i="6"/>
  <c r="Q49" i="10" s="1"/>
  <c r="Q11" i="6"/>
  <c r="Q11" i="10" s="1"/>
  <c r="Q100" i="6"/>
  <c r="Q100" i="10" s="1"/>
  <c r="Q24" i="6"/>
  <c r="Q24" i="10" s="1"/>
  <c r="Q36" i="6"/>
  <c r="Q36" i="10" s="1"/>
  <c r="Q225" i="6"/>
  <c r="Q225" i="10" s="1"/>
  <c r="Q10" i="6"/>
  <c r="Q10" i="10" s="1"/>
  <c r="Q177" i="6"/>
  <c r="Q177" i="10" s="1"/>
  <c r="Q196" i="6"/>
  <c r="Q196" i="10" s="1"/>
  <c r="Q222" i="6"/>
  <c r="Q222" i="10" s="1"/>
  <c r="Y215" i="6"/>
  <c r="Y215" i="10" s="1"/>
  <c r="Y49" i="6"/>
  <c r="Y49" i="10" s="1"/>
  <c r="Y11" i="6"/>
  <c r="Y11" i="10" s="1"/>
  <c r="Y100" i="6"/>
  <c r="Y100" i="10" s="1"/>
  <c r="Y36" i="6"/>
  <c r="Y36" i="10" s="1"/>
  <c r="Y225" i="6"/>
  <c r="Y225" i="10" s="1"/>
  <c r="Y10" i="6"/>
  <c r="Y10" i="10" s="1"/>
  <c r="Y24" i="6"/>
  <c r="Y24" i="10" s="1"/>
  <c r="Y177" i="6"/>
  <c r="Y177" i="10" s="1"/>
  <c r="Y196" i="6"/>
  <c r="Y196" i="10" s="1"/>
  <c r="Y223" i="6"/>
  <c r="Y223" i="10" s="1"/>
  <c r="Y222" i="6"/>
  <c r="Y222" i="10" s="1"/>
  <c r="AG215" i="6"/>
  <c r="AG215" i="10" s="1"/>
  <c r="AG49" i="6"/>
  <c r="AG49" i="10" s="1"/>
  <c r="AG11" i="6"/>
  <c r="AG11" i="10" s="1"/>
  <c r="AG100" i="6"/>
  <c r="AG100" i="10" s="1"/>
  <c r="AG225" i="6"/>
  <c r="AG225" i="10" s="1"/>
  <c r="AG24" i="6"/>
  <c r="AG24" i="10" s="1"/>
  <c r="AG36" i="6"/>
  <c r="AG36" i="10" s="1"/>
  <c r="AG10" i="6"/>
  <c r="AG10" i="10" s="1"/>
  <c r="AG177" i="6"/>
  <c r="AG177" i="10" s="1"/>
  <c r="AG223" i="6"/>
  <c r="AG223" i="10" s="1"/>
  <c r="AG222" i="6"/>
  <c r="AG222" i="10" s="1"/>
  <c r="AO215" i="6"/>
  <c r="AO215" i="10" s="1"/>
  <c r="AO49" i="6"/>
  <c r="AO49" i="10" s="1"/>
  <c r="AO11" i="6"/>
  <c r="AO11" i="10" s="1"/>
  <c r="AO100" i="6"/>
  <c r="AO100" i="10" s="1"/>
  <c r="AO36" i="6"/>
  <c r="AO36" i="10" s="1"/>
  <c r="AO225" i="6"/>
  <c r="AO225" i="10" s="1"/>
  <c r="AO10" i="6"/>
  <c r="AO10" i="10" s="1"/>
  <c r="AO24" i="6"/>
  <c r="AO24" i="10" s="1"/>
  <c r="AO177" i="6"/>
  <c r="AO177" i="10" s="1"/>
  <c r="AO223" i="6"/>
  <c r="AO223" i="10" s="1"/>
  <c r="AO222" i="6"/>
  <c r="AO222" i="10" s="1"/>
  <c r="AW215" i="6"/>
  <c r="AW215" i="10" s="1"/>
  <c r="AW49" i="6"/>
  <c r="AW49" i="10" s="1"/>
  <c r="AW11" i="6"/>
  <c r="AW11" i="10" s="1"/>
  <c r="AW100" i="6"/>
  <c r="AW100" i="10" s="1"/>
  <c r="AW24" i="6"/>
  <c r="AW24" i="10" s="1"/>
  <c r="AW10" i="6"/>
  <c r="AW10" i="10" s="1"/>
  <c r="AW36" i="6"/>
  <c r="AW36" i="10" s="1"/>
  <c r="AW225" i="6"/>
  <c r="AW225" i="10" s="1"/>
  <c r="AW177" i="6"/>
  <c r="AW177" i="10" s="1"/>
  <c r="AW107" i="6"/>
  <c r="AW107" i="10" s="1"/>
  <c r="AW212" i="6"/>
  <c r="AW212" i="10" s="1"/>
  <c r="AW222" i="6"/>
  <c r="AW222" i="10" s="1"/>
  <c r="BE199" i="6"/>
  <c r="BE199" i="10" s="1"/>
  <c r="BE210" i="6"/>
  <c r="BE210" i="10" s="1"/>
  <c r="BE202" i="6"/>
  <c r="BE202" i="10" s="1"/>
  <c r="BE181" i="6"/>
  <c r="BE181" i="10" s="1"/>
  <c r="BE168" i="6"/>
  <c r="BE168" i="10" s="1"/>
  <c r="BE49" i="6"/>
  <c r="BE49" i="10" s="1"/>
  <c r="BE156" i="6"/>
  <c r="BE156" i="10" s="1"/>
  <c r="BE148" i="6"/>
  <c r="BE148" i="10" s="1"/>
  <c r="BE44" i="6"/>
  <c r="BE44" i="10" s="1"/>
  <c r="BE159" i="6"/>
  <c r="BE159" i="10" s="1"/>
  <c r="BE82" i="6"/>
  <c r="BE82" i="10" s="1"/>
  <c r="BE125" i="6"/>
  <c r="BE125" i="10" s="1"/>
  <c r="BE93" i="6"/>
  <c r="BE93" i="10" s="1"/>
  <c r="BE85" i="6"/>
  <c r="BE85" i="10" s="1"/>
  <c r="BE69" i="6"/>
  <c r="BE69" i="10" s="1"/>
  <c r="BE45" i="6"/>
  <c r="BE45" i="10" s="1"/>
  <c r="BE160" i="6"/>
  <c r="BE160" i="10" s="1"/>
  <c r="BE144" i="6"/>
  <c r="BE144" i="10" s="1"/>
  <c r="BE136" i="6"/>
  <c r="BE136" i="10" s="1"/>
  <c r="BE96" i="6"/>
  <c r="BE96" i="10" s="1"/>
  <c r="BE94" i="6"/>
  <c r="BE94" i="10" s="1"/>
  <c r="BE46" i="6"/>
  <c r="BE46" i="10" s="1"/>
  <c r="BE26" i="6"/>
  <c r="BE26" i="10" s="1"/>
  <c r="BE72" i="6"/>
  <c r="BE72" i="10" s="1"/>
  <c r="BE222" i="6"/>
  <c r="BE222" i="10" s="1"/>
  <c r="BE223" i="6"/>
  <c r="BE223" i="10" s="1"/>
  <c r="BE170" i="6"/>
  <c r="BE170" i="10" s="1"/>
  <c r="BE2" i="6"/>
  <c r="BE2" i="10" s="1"/>
  <c r="BE198" i="6"/>
  <c r="BE198" i="10" s="1"/>
  <c r="BE228" i="6"/>
  <c r="BE228" i="10" s="1"/>
  <c r="BE124" i="6"/>
  <c r="BE124" i="10" s="1"/>
  <c r="BE31" i="6"/>
  <c r="BE31" i="10" s="1"/>
  <c r="BE235" i="6"/>
  <c r="BE235" i="10" s="1"/>
  <c r="BE182" i="6"/>
  <c r="BE182" i="10" s="1"/>
  <c r="BE141" i="6"/>
  <c r="BE141" i="10" s="1"/>
  <c r="BE86" i="6"/>
  <c r="BE86" i="10" s="1"/>
  <c r="BE50" i="6"/>
  <c r="BE50" i="10" s="1"/>
  <c r="BE207" i="6"/>
  <c r="BE207" i="10" s="1"/>
  <c r="BE189" i="6"/>
  <c r="BE189" i="10" s="1"/>
  <c r="BE172" i="6"/>
  <c r="BE172" i="10" s="1"/>
  <c r="BE151" i="6"/>
  <c r="BE151" i="10" s="1"/>
  <c r="BE95" i="6"/>
  <c r="BE95" i="10" s="1"/>
  <c r="BE74" i="6"/>
  <c r="BE74" i="10" s="1"/>
  <c r="BE57" i="6"/>
  <c r="BE57" i="10" s="1"/>
  <c r="BE196" i="6"/>
  <c r="BE196" i="10" s="1"/>
  <c r="BE161" i="6"/>
  <c r="BE161" i="10" s="1"/>
  <c r="BE103" i="6"/>
  <c r="BE103" i="10" s="1"/>
  <c r="BE83" i="6"/>
  <c r="BE83" i="10" s="1"/>
  <c r="BE64" i="6"/>
  <c r="BE64" i="10" s="1"/>
  <c r="BE167" i="6"/>
  <c r="BE167" i="10" s="1"/>
  <c r="BE71" i="6"/>
  <c r="BE71" i="10" s="1"/>
  <c r="BE110" i="6"/>
  <c r="BE110" i="10" s="1"/>
  <c r="BE8" i="6"/>
  <c r="BE8" i="10" s="1"/>
  <c r="BE201" i="6"/>
  <c r="BE201" i="10" s="1"/>
  <c r="BE184" i="6"/>
  <c r="BE184" i="10" s="1"/>
  <c r="BE134" i="6"/>
  <c r="BE134" i="10" s="1"/>
  <c r="BE40" i="6"/>
  <c r="BE40" i="10" s="1"/>
  <c r="BE209" i="6"/>
  <c r="BE209" i="10" s="1"/>
  <c r="BE191" i="6"/>
  <c r="BE191" i="10" s="1"/>
  <c r="BE174" i="6"/>
  <c r="BE174" i="10" s="1"/>
  <c r="BE153" i="6"/>
  <c r="BE153" i="10" s="1"/>
  <c r="BE98" i="6"/>
  <c r="BE98" i="10" s="1"/>
  <c r="BE76" i="6"/>
  <c r="BE76" i="10" s="1"/>
  <c r="BE59" i="6"/>
  <c r="BE59" i="10" s="1"/>
  <c r="BE7" i="6"/>
  <c r="BE7" i="10" s="1"/>
  <c r="BE5" i="6"/>
  <c r="BE5" i="10" s="1"/>
  <c r="BE105" i="6"/>
  <c r="BE105" i="10" s="1"/>
  <c r="BE12" i="6"/>
  <c r="BE12" i="10" s="1"/>
  <c r="BE113" i="6"/>
  <c r="BE113" i="10" s="1"/>
  <c r="BE19" i="6"/>
  <c r="BE19" i="10" s="1"/>
  <c r="BE224" i="6"/>
  <c r="BE224" i="10" s="1"/>
  <c r="BE129" i="6"/>
  <c r="BE129" i="10" s="1"/>
  <c r="BE27" i="6"/>
  <c r="BE27" i="10" s="1"/>
  <c r="BE119" i="6"/>
  <c r="BE119" i="10" s="1"/>
  <c r="BE25" i="6"/>
  <c r="BE25" i="10" s="1"/>
  <c r="BE203" i="6"/>
  <c r="BE203" i="10" s="1"/>
  <c r="BE185" i="6"/>
  <c r="BE185" i="10" s="1"/>
  <c r="BE135" i="6"/>
  <c r="BE135" i="10" s="1"/>
  <c r="BE33" i="6"/>
  <c r="BE33" i="10" s="1"/>
  <c r="BE165" i="6"/>
  <c r="BE165" i="10" s="1"/>
  <c r="BE68" i="6"/>
  <c r="BE68" i="10" s="1"/>
  <c r="BE107" i="6"/>
  <c r="BE107" i="10" s="1"/>
  <c r="BE14" i="6"/>
  <c r="BE14" i="10" s="1"/>
  <c r="BE123" i="6"/>
  <c r="BE123" i="10" s="1"/>
  <c r="BE30" i="6"/>
  <c r="BE30" i="10" s="1"/>
  <c r="BE226" i="6"/>
  <c r="BE226" i="10" s="1"/>
  <c r="BE131" i="6"/>
  <c r="BE131" i="10" s="1"/>
  <c r="BE37" i="6"/>
  <c r="BE37" i="10" s="1"/>
  <c r="BE206" i="6"/>
  <c r="BE206" i="10" s="1"/>
  <c r="BE179" i="6"/>
  <c r="BE179" i="10" s="1"/>
  <c r="BE139" i="6"/>
  <c r="BE139" i="10" s="1"/>
  <c r="BE47" i="6"/>
  <c r="BE47" i="10" s="1"/>
  <c r="BE214" i="6"/>
  <c r="BE214" i="10" s="1"/>
  <c r="BE195" i="6"/>
  <c r="BE195" i="10" s="1"/>
  <c r="BE158" i="6"/>
  <c r="BE158" i="10" s="1"/>
  <c r="BE102" i="6"/>
  <c r="BE102" i="10" s="1"/>
  <c r="BE55" i="6"/>
  <c r="BE55" i="10" s="1"/>
  <c r="BE204" i="6"/>
  <c r="BE204" i="10" s="1"/>
  <c r="BE186" i="6"/>
  <c r="BE186" i="10" s="1"/>
  <c r="BE147" i="6"/>
  <c r="BE147" i="10" s="1"/>
  <c r="BE90" i="6"/>
  <c r="BE90" i="10" s="1"/>
  <c r="BE54" i="6"/>
  <c r="BE54" i="10" s="1"/>
  <c r="BE166" i="6"/>
  <c r="BE166" i="10" s="1"/>
  <c r="BE61" i="6"/>
  <c r="BE61" i="10" s="1"/>
  <c r="BE229" i="6"/>
  <c r="BE229" i="10" s="1"/>
  <c r="BE117" i="6"/>
  <c r="BE117" i="10" s="1"/>
  <c r="BE23" i="6"/>
  <c r="BE23" i="10" s="1"/>
  <c r="BE133" i="6"/>
  <c r="BE133" i="10" s="1"/>
  <c r="BE39" i="6"/>
  <c r="BE39" i="10" s="1"/>
  <c r="BE208" i="6"/>
  <c r="BE208" i="10" s="1"/>
  <c r="BE190" i="6"/>
  <c r="BE190" i="10" s="1"/>
  <c r="BE173" i="6"/>
  <c r="BE173" i="10" s="1"/>
  <c r="BE152" i="6"/>
  <c r="BE152" i="10" s="1"/>
  <c r="BE97" i="6"/>
  <c r="BE97" i="10" s="1"/>
  <c r="BE75" i="6"/>
  <c r="BE75" i="10" s="1"/>
  <c r="BE58" i="6"/>
  <c r="BE58" i="10" s="1"/>
  <c r="BE219" i="6"/>
  <c r="BE219" i="10" s="1"/>
  <c r="BE164" i="6"/>
  <c r="BE164" i="10" s="1"/>
  <c r="BE67" i="6"/>
  <c r="BE67" i="10" s="1"/>
  <c r="BE106" i="6"/>
  <c r="BE106" i="10" s="1"/>
  <c r="BE13" i="6"/>
  <c r="BE13" i="10" s="1"/>
  <c r="BE114" i="6"/>
  <c r="BE114" i="10" s="1"/>
  <c r="BE20" i="6"/>
  <c r="BE20" i="10" s="1"/>
  <c r="BE225" i="6"/>
  <c r="BE225" i="10" s="1"/>
  <c r="BE121" i="6"/>
  <c r="BE121" i="10" s="1"/>
  <c r="BE28" i="6"/>
  <c r="BE28" i="10" s="1"/>
  <c r="BE232" i="6"/>
  <c r="BE232" i="10" s="1"/>
  <c r="BE178" i="6"/>
  <c r="BE178" i="10" s="1"/>
  <c r="BE138" i="6"/>
  <c r="BE138" i="10" s="1"/>
  <c r="BE35" i="6"/>
  <c r="BE35" i="10" s="1"/>
  <c r="BE128" i="6"/>
  <c r="BE128" i="10" s="1"/>
  <c r="BE34" i="6"/>
  <c r="BE34" i="10" s="1"/>
  <c r="BE212" i="6"/>
  <c r="BE212" i="10" s="1"/>
  <c r="BE193" i="6"/>
  <c r="BE193" i="10" s="1"/>
  <c r="BE176" i="6"/>
  <c r="BE176" i="10" s="1"/>
  <c r="BE145" i="6"/>
  <c r="BE145" i="10" s="1"/>
  <c r="BE89" i="6"/>
  <c r="BE89" i="10" s="1"/>
  <c r="BE41" i="6"/>
  <c r="BE41" i="10" s="1"/>
  <c r="BE116" i="6"/>
  <c r="BE116" i="10" s="1"/>
  <c r="BE22" i="6"/>
  <c r="BE22" i="10" s="1"/>
  <c r="BE227" i="6"/>
  <c r="BE227" i="10" s="1"/>
  <c r="BE132" i="6"/>
  <c r="BE132" i="10" s="1"/>
  <c r="BE38" i="6"/>
  <c r="BE38" i="10" s="1"/>
  <c r="BE234" i="6"/>
  <c r="BE234" i="10" s="1"/>
  <c r="BE180" i="6"/>
  <c r="BE180" i="10" s="1"/>
  <c r="BE140" i="6"/>
  <c r="BE140" i="10" s="1"/>
  <c r="BE48" i="6"/>
  <c r="BE48" i="10" s="1"/>
  <c r="BE216" i="6"/>
  <c r="BE216" i="10" s="1"/>
  <c r="BE188" i="6"/>
  <c r="BE188" i="10" s="1"/>
  <c r="BE171" i="6"/>
  <c r="BE171" i="10" s="1"/>
  <c r="BE150" i="6"/>
  <c r="BE150" i="10" s="1"/>
  <c r="BE92" i="6"/>
  <c r="BE92" i="10" s="1"/>
  <c r="BE73" i="6"/>
  <c r="BE73" i="10" s="1"/>
  <c r="BE56" i="6"/>
  <c r="BE56" i="10" s="1"/>
  <c r="BE81" i="6"/>
  <c r="BE81" i="10" s="1"/>
  <c r="BE63" i="6"/>
  <c r="BE63" i="10" s="1"/>
  <c r="BE213" i="6"/>
  <c r="BE213" i="10" s="1"/>
  <c r="BE194" i="6"/>
  <c r="BE194" i="10" s="1"/>
  <c r="BE157" i="6"/>
  <c r="BE157" i="10" s="1"/>
  <c r="BE101" i="6"/>
  <c r="BE101" i="10" s="1"/>
  <c r="BE79" i="6"/>
  <c r="BE79" i="10" s="1"/>
  <c r="BE62" i="6"/>
  <c r="BE62" i="10" s="1"/>
  <c r="BE70" i="6"/>
  <c r="BE70" i="10" s="1"/>
  <c r="BE126" i="6"/>
  <c r="BE126" i="10" s="1"/>
  <c r="BE32" i="6"/>
  <c r="BE32" i="10" s="1"/>
  <c r="BE200" i="6"/>
  <c r="BE200" i="10" s="1"/>
  <c r="BE183" i="6"/>
  <c r="BE183" i="10" s="1"/>
  <c r="BE142" i="6"/>
  <c r="BE142" i="10" s="1"/>
  <c r="BE87" i="6"/>
  <c r="BE87" i="10" s="1"/>
  <c r="BE51" i="6"/>
  <c r="BE51" i="10" s="1"/>
  <c r="BE218" i="6"/>
  <c r="BE218" i="10" s="1"/>
  <c r="BE163" i="6"/>
  <c r="BE163" i="10" s="1"/>
  <c r="BE66" i="6"/>
  <c r="BE66" i="10" s="1"/>
  <c r="BE4" i="6"/>
  <c r="BE4" i="10" s="1"/>
  <c r="BE11" i="6"/>
  <c r="BE11" i="10" s="1"/>
  <c r="BE120" i="6"/>
  <c r="BE120" i="10" s="1"/>
  <c r="BE18" i="6"/>
  <c r="BE18" i="10" s="1"/>
  <c r="BE111" i="6"/>
  <c r="BE111" i="10" s="1"/>
  <c r="BE17" i="6"/>
  <c r="BE17" i="10" s="1"/>
  <c r="BE230" i="6"/>
  <c r="BE230" i="10" s="1"/>
  <c r="BE127" i="6"/>
  <c r="BE127" i="10" s="1"/>
  <c r="BE24" i="6"/>
  <c r="BE24" i="10" s="1"/>
  <c r="BE221" i="6"/>
  <c r="BE221" i="10" s="1"/>
  <c r="BE175" i="6"/>
  <c r="BE175" i="10" s="1"/>
  <c r="BE154" i="6"/>
  <c r="BE154" i="10" s="1"/>
  <c r="BE77" i="6"/>
  <c r="BE77" i="10" s="1"/>
  <c r="BE60" i="6"/>
  <c r="BE60" i="10" s="1"/>
  <c r="BE15" i="6"/>
  <c r="BE15" i="10" s="1"/>
  <c r="BE6" i="6"/>
  <c r="BE6" i="10" s="1"/>
  <c r="BE115" i="6"/>
  <c r="BE115" i="10" s="1"/>
  <c r="BE122" i="6"/>
  <c r="BE122" i="10" s="1"/>
  <c r="BE29" i="6"/>
  <c r="BE29" i="10" s="1"/>
  <c r="BE233" i="6"/>
  <c r="BE233" i="10" s="1"/>
  <c r="BE130" i="6"/>
  <c r="BE130" i="10" s="1"/>
  <c r="BE36" i="6"/>
  <c r="BE36" i="10" s="1"/>
  <c r="BE205" i="6"/>
  <c r="BE205" i="10" s="1"/>
  <c r="BE187" i="6"/>
  <c r="BE187" i="10" s="1"/>
  <c r="BE149" i="6"/>
  <c r="BE149" i="10" s="1"/>
  <c r="BE91" i="6"/>
  <c r="BE91" i="10" s="1"/>
  <c r="BE43" i="6"/>
  <c r="BE43" i="10" s="1"/>
  <c r="BE231" i="6"/>
  <c r="BE231" i="10" s="1"/>
  <c r="BE137" i="6"/>
  <c r="BE137" i="10" s="1"/>
  <c r="BE42" i="6"/>
  <c r="BE42" i="10" s="1"/>
  <c r="BE155" i="6"/>
  <c r="BE155" i="10" s="1"/>
  <c r="BE100" i="6"/>
  <c r="BE100" i="10" s="1"/>
  <c r="BE78" i="6"/>
  <c r="BE78" i="10" s="1"/>
  <c r="BE53" i="6"/>
  <c r="BE53" i="10" s="1"/>
  <c r="BE108" i="6"/>
  <c r="BE108" i="10" s="1"/>
  <c r="BE21" i="6"/>
  <c r="BE21" i="10" s="1"/>
  <c r="BE217" i="6"/>
  <c r="BE217" i="10" s="1"/>
  <c r="BE197" i="6"/>
  <c r="BE197" i="10" s="1"/>
  <c r="BE162" i="6"/>
  <c r="BE162" i="10" s="1"/>
  <c r="BE104" i="6"/>
  <c r="BE104" i="10" s="1"/>
  <c r="BE65" i="6"/>
  <c r="BE65" i="10" s="1"/>
  <c r="BE3" i="6"/>
  <c r="BE3" i="10" s="1"/>
  <c r="BE112" i="6"/>
  <c r="BE112" i="10" s="1"/>
  <c r="BE10" i="6"/>
  <c r="BE10" i="10" s="1"/>
  <c r="BE9" i="6"/>
  <c r="BE9" i="10" s="1"/>
  <c r="BE118" i="6"/>
  <c r="BE118" i="10" s="1"/>
  <c r="BE16" i="6"/>
  <c r="BE16" i="10" s="1"/>
  <c r="BE211" i="6"/>
  <c r="BE211" i="10" s="1"/>
  <c r="BE192" i="6"/>
  <c r="BE192" i="10" s="1"/>
  <c r="BE143" i="6"/>
  <c r="BE143" i="10" s="1"/>
  <c r="BE88" i="6"/>
  <c r="BE88" i="10" s="1"/>
  <c r="BE52" i="6"/>
  <c r="BE52" i="10" s="1"/>
  <c r="B230" i="6"/>
  <c r="B230" i="10" s="1"/>
  <c r="B222" i="6"/>
  <c r="B222" i="10" s="1"/>
  <c r="B214" i="6"/>
  <c r="B214" i="10" s="1"/>
  <c r="B206" i="6"/>
  <c r="B206" i="10" s="1"/>
  <c r="B198" i="6"/>
  <c r="B198" i="10" s="1"/>
  <c r="B190" i="6"/>
  <c r="B190" i="10" s="1"/>
  <c r="B182" i="6"/>
  <c r="B182" i="10" s="1"/>
  <c r="B174" i="6"/>
  <c r="B174" i="10" s="1"/>
  <c r="B166" i="6"/>
  <c r="B166" i="10" s="1"/>
  <c r="B158" i="6"/>
  <c r="B158" i="10" s="1"/>
  <c r="B150" i="6"/>
  <c r="B150" i="10" s="1"/>
  <c r="B142" i="6"/>
  <c r="B142" i="10" s="1"/>
  <c r="B134" i="6"/>
  <c r="B134" i="10" s="1"/>
  <c r="B126" i="6"/>
  <c r="B126" i="10" s="1"/>
  <c r="B118" i="6"/>
  <c r="B118" i="10" s="1"/>
  <c r="B110" i="6"/>
  <c r="B110" i="10" s="1"/>
  <c r="B102" i="6"/>
  <c r="B102" i="10" s="1"/>
  <c r="B94" i="6"/>
  <c r="B94" i="10" s="1"/>
  <c r="B86" i="6"/>
  <c r="B86" i="10" s="1"/>
  <c r="B78" i="6"/>
  <c r="B78" i="10" s="1"/>
  <c r="B70" i="6"/>
  <c r="B70" i="10" s="1"/>
  <c r="B62" i="6"/>
  <c r="B62" i="10" s="1"/>
  <c r="B54" i="6"/>
  <c r="B54" i="10" s="1"/>
  <c r="B46" i="6"/>
  <c r="B46" i="10" s="1"/>
  <c r="B38" i="6"/>
  <c r="B38" i="10" s="1"/>
  <c r="B30" i="6"/>
  <c r="B30" i="10" s="1"/>
  <c r="B22" i="6"/>
  <c r="B22" i="10" s="1"/>
  <c r="B14" i="6"/>
  <c r="B14" i="10" s="1"/>
  <c r="B6" i="6"/>
  <c r="B6" i="10" s="1"/>
  <c r="B229" i="6"/>
  <c r="B229" i="10" s="1"/>
  <c r="B221" i="6"/>
  <c r="B221" i="10" s="1"/>
  <c r="B213" i="6"/>
  <c r="B213" i="10" s="1"/>
  <c r="B205" i="6"/>
  <c r="B205" i="10" s="1"/>
  <c r="B197" i="6"/>
  <c r="B197" i="10" s="1"/>
  <c r="B189" i="6"/>
  <c r="B189" i="10" s="1"/>
  <c r="B181" i="6"/>
  <c r="B181" i="10" s="1"/>
  <c r="B173" i="6"/>
  <c r="B173" i="10" s="1"/>
  <c r="B165" i="6"/>
  <c r="B165" i="10" s="1"/>
  <c r="B157" i="6"/>
  <c r="B157" i="10" s="1"/>
  <c r="B149" i="6"/>
  <c r="B149" i="10" s="1"/>
  <c r="B141" i="6"/>
  <c r="B141" i="10" s="1"/>
  <c r="B133" i="6"/>
  <c r="B133" i="10" s="1"/>
  <c r="B125" i="6"/>
  <c r="B125" i="10" s="1"/>
  <c r="B117" i="6"/>
  <c r="B117" i="10" s="1"/>
  <c r="B109" i="6"/>
  <c r="B109" i="10" s="1"/>
  <c r="B101" i="6"/>
  <c r="B101" i="10" s="1"/>
  <c r="B93" i="6"/>
  <c r="B93" i="10" s="1"/>
  <c r="B85" i="6"/>
  <c r="B85" i="10" s="1"/>
  <c r="B77" i="6"/>
  <c r="B77" i="10" s="1"/>
  <c r="B69" i="6"/>
  <c r="B69" i="10" s="1"/>
  <c r="B61" i="6"/>
  <c r="B61" i="10" s="1"/>
  <c r="B53" i="6"/>
  <c r="B53" i="10" s="1"/>
  <c r="B45" i="6"/>
  <c r="B45" i="10" s="1"/>
  <c r="B37" i="6"/>
  <c r="B37" i="10" s="1"/>
  <c r="B29" i="6"/>
  <c r="B29" i="10" s="1"/>
  <c r="B21" i="6"/>
  <c r="B21" i="10" s="1"/>
  <c r="B13" i="6"/>
  <c r="B13" i="10" s="1"/>
  <c r="B5" i="6"/>
  <c r="B5" i="10" s="1"/>
  <c r="B228" i="6"/>
  <c r="B228" i="10" s="1"/>
  <c r="B220" i="6"/>
  <c r="B220" i="10" s="1"/>
  <c r="B212" i="6"/>
  <c r="B212" i="10" s="1"/>
  <c r="B204" i="6"/>
  <c r="B204" i="10" s="1"/>
  <c r="B196" i="6"/>
  <c r="B196" i="10" s="1"/>
  <c r="B188" i="6"/>
  <c r="B188" i="10" s="1"/>
  <c r="B180" i="6"/>
  <c r="B180" i="10" s="1"/>
  <c r="B172" i="6"/>
  <c r="B172" i="10" s="1"/>
  <c r="B164" i="6"/>
  <c r="B164" i="10" s="1"/>
  <c r="B156" i="6"/>
  <c r="B156" i="10" s="1"/>
  <c r="B148" i="6"/>
  <c r="B148" i="10" s="1"/>
  <c r="B140" i="6"/>
  <c r="B140" i="10" s="1"/>
  <c r="B132" i="6"/>
  <c r="B132" i="10" s="1"/>
  <c r="B124" i="6"/>
  <c r="B124" i="10" s="1"/>
  <c r="B116" i="6"/>
  <c r="B116" i="10" s="1"/>
  <c r="B108" i="6"/>
  <c r="B108" i="10" s="1"/>
  <c r="B100" i="6"/>
  <c r="B100" i="10" s="1"/>
  <c r="B92" i="6"/>
  <c r="B92" i="10" s="1"/>
  <c r="B84" i="6"/>
  <c r="B84" i="10" s="1"/>
  <c r="B76" i="6"/>
  <c r="B76" i="10" s="1"/>
  <c r="B68" i="6"/>
  <c r="B68" i="10" s="1"/>
  <c r="B60" i="6"/>
  <c r="B60" i="10" s="1"/>
  <c r="B52" i="6"/>
  <c r="B52" i="10" s="1"/>
  <c r="B44" i="6"/>
  <c r="B44" i="10" s="1"/>
  <c r="B36" i="6"/>
  <c r="B36" i="10" s="1"/>
  <c r="B28" i="6"/>
  <c r="B28" i="10" s="1"/>
  <c r="B20" i="6"/>
  <c r="B20" i="10" s="1"/>
  <c r="B12" i="6"/>
  <c r="B12" i="10" s="1"/>
  <c r="B4" i="6"/>
  <c r="B4" i="10" s="1"/>
  <c r="B235" i="6"/>
  <c r="B235" i="10" s="1"/>
  <c r="B227" i="6"/>
  <c r="B227" i="10" s="1"/>
  <c r="B219" i="6"/>
  <c r="B219" i="10" s="1"/>
  <c r="B211" i="6"/>
  <c r="B211" i="10" s="1"/>
  <c r="B203" i="6"/>
  <c r="B203" i="10" s="1"/>
  <c r="B195" i="6"/>
  <c r="B195" i="10" s="1"/>
  <c r="B187" i="6"/>
  <c r="B187" i="10" s="1"/>
  <c r="B179" i="6"/>
  <c r="B179" i="10" s="1"/>
  <c r="B171" i="6"/>
  <c r="B171" i="10" s="1"/>
  <c r="B163" i="6"/>
  <c r="B163" i="10" s="1"/>
  <c r="B155" i="6"/>
  <c r="B155" i="10" s="1"/>
  <c r="B147" i="6"/>
  <c r="B147" i="10" s="1"/>
  <c r="B139" i="6"/>
  <c r="B139" i="10" s="1"/>
  <c r="B131" i="6"/>
  <c r="B131" i="10" s="1"/>
  <c r="B123" i="6"/>
  <c r="B123" i="10" s="1"/>
  <c r="B115" i="6"/>
  <c r="B115" i="10" s="1"/>
  <c r="B107" i="6"/>
  <c r="B107" i="10" s="1"/>
  <c r="B99" i="6"/>
  <c r="B99" i="10" s="1"/>
  <c r="B91" i="6"/>
  <c r="B91" i="10" s="1"/>
  <c r="B83" i="6"/>
  <c r="B83" i="10" s="1"/>
  <c r="B75" i="6"/>
  <c r="B75" i="10" s="1"/>
  <c r="B67" i="6"/>
  <c r="B67" i="10" s="1"/>
  <c r="B59" i="6"/>
  <c r="B59" i="10" s="1"/>
  <c r="B51" i="6"/>
  <c r="B51" i="10" s="1"/>
  <c r="B43" i="6"/>
  <c r="B43" i="10" s="1"/>
  <c r="B35" i="6"/>
  <c r="B35" i="10" s="1"/>
  <c r="B27" i="6"/>
  <c r="B27" i="10" s="1"/>
  <c r="B19" i="6"/>
  <c r="B19" i="10" s="1"/>
  <c r="B11" i="6"/>
  <c r="B11" i="10" s="1"/>
  <c r="B3" i="6"/>
  <c r="B3" i="10" s="1"/>
  <c r="B234" i="6"/>
  <c r="B234" i="10" s="1"/>
  <c r="B226" i="6"/>
  <c r="B226" i="10" s="1"/>
  <c r="B218" i="6"/>
  <c r="B218" i="10" s="1"/>
  <c r="B210" i="6"/>
  <c r="B210" i="10" s="1"/>
  <c r="B202" i="6"/>
  <c r="B202" i="10" s="1"/>
  <c r="B194" i="6"/>
  <c r="B194" i="10" s="1"/>
  <c r="B186" i="6"/>
  <c r="B186" i="10" s="1"/>
  <c r="B178" i="6"/>
  <c r="B178" i="10" s="1"/>
  <c r="B170" i="6"/>
  <c r="B170" i="10" s="1"/>
  <c r="B162" i="6"/>
  <c r="B162" i="10" s="1"/>
  <c r="B154" i="6"/>
  <c r="B154" i="10" s="1"/>
  <c r="B146" i="6"/>
  <c r="B146" i="10" s="1"/>
  <c r="B138" i="6"/>
  <c r="B138" i="10" s="1"/>
  <c r="B130" i="6"/>
  <c r="B130" i="10" s="1"/>
  <c r="B122" i="6"/>
  <c r="B122" i="10" s="1"/>
  <c r="B114" i="6"/>
  <c r="B114" i="10" s="1"/>
  <c r="B106" i="6"/>
  <c r="B106" i="10" s="1"/>
  <c r="B98" i="6"/>
  <c r="B98" i="10" s="1"/>
  <c r="B90" i="6"/>
  <c r="B90" i="10" s="1"/>
  <c r="B82" i="6"/>
  <c r="B82" i="10" s="1"/>
  <c r="B74" i="6"/>
  <c r="B74" i="10" s="1"/>
  <c r="B66" i="6"/>
  <c r="B66" i="10" s="1"/>
  <c r="B58" i="6"/>
  <c r="B58" i="10" s="1"/>
  <c r="B50" i="6"/>
  <c r="B50" i="10" s="1"/>
  <c r="B42" i="6"/>
  <c r="B42" i="10" s="1"/>
  <c r="B34" i="6"/>
  <c r="B34" i="10" s="1"/>
  <c r="B26" i="6"/>
  <c r="B26" i="10" s="1"/>
  <c r="B18" i="6"/>
  <c r="B18" i="10" s="1"/>
  <c r="B10" i="6"/>
  <c r="B10" i="10" s="1"/>
  <c r="B233" i="6"/>
  <c r="B233" i="10" s="1"/>
  <c r="B225" i="6"/>
  <c r="B225" i="10" s="1"/>
  <c r="B217" i="6"/>
  <c r="B217" i="10" s="1"/>
  <c r="B209" i="6"/>
  <c r="B209" i="10" s="1"/>
  <c r="B201" i="6"/>
  <c r="B201" i="10" s="1"/>
  <c r="B193" i="6"/>
  <c r="B193" i="10" s="1"/>
  <c r="B185" i="6"/>
  <c r="B185" i="10" s="1"/>
  <c r="B177" i="6"/>
  <c r="B177" i="10" s="1"/>
  <c r="B169" i="6"/>
  <c r="B169" i="10" s="1"/>
  <c r="B161" i="6"/>
  <c r="B161" i="10" s="1"/>
  <c r="B153" i="6"/>
  <c r="B153" i="10" s="1"/>
  <c r="B145" i="6"/>
  <c r="B145" i="10" s="1"/>
  <c r="B137" i="6"/>
  <c r="B137" i="10" s="1"/>
  <c r="B129" i="6"/>
  <c r="B129" i="10" s="1"/>
  <c r="B121" i="6"/>
  <c r="B121" i="10" s="1"/>
  <c r="B113" i="6"/>
  <c r="B113" i="10" s="1"/>
  <c r="B105" i="6"/>
  <c r="B105" i="10" s="1"/>
  <c r="B97" i="6"/>
  <c r="B97" i="10" s="1"/>
  <c r="B89" i="6"/>
  <c r="B89" i="10" s="1"/>
  <c r="B81" i="6"/>
  <c r="B81" i="10" s="1"/>
  <c r="B73" i="6"/>
  <c r="B73" i="10" s="1"/>
  <c r="B65" i="6"/>
  <c r="B65" i="10" s="1"/>
  <c r="B57" i="6"/>
  <c r="B57" i="10" s="1"/>
  <c r="B49" i="6"/>
  <c r="B49" i="10" s="1"/>
  <c r="B41" i="6"/>
  <c r="B41" i="10" s="1"/>
  <c r="B33" i="6"/>
  <c r="B33" i="10" s="1"/>
  <c r="B25" i="6"/>
  <c r="B25" i="10" s="1"/>
  <c r="B17" i="6"/>
  <c r="B17" i="10" s="1"/>
  <c r="B9" i="6"/>
  <c r="B9" i="10" s="1"/>
  <c r="B232" i="6"/>
  <c r="B232" i="10" s="1"/>
  <c r="B224" i="6"/>
  <c r="B224" i="10" s="1"/>
  <c r="B216" i="6"/>
  <c r="B216" i="10" s="1"/>
  <c r="B208" i="6"/>
  <c r="B208" i="10" s="1"/>
  <c r="B200" i="6"/>
  <c r="B200" i="10" s="1"/>
  <c r="B192" i="6"/>
  <c r="B192" i="10" s="1"/>
  <c r="B184" i="6"/>
  <c r="B184" i="10" s="1"/>
  <c r="B176" i="6"/>
  <c r="B176" i="10" s="1"/>
  <c r="B168" i="6"/>
  <c r="B168" i="10" s="1"/>
  <c r="B160" i="6"/>
  <c r="B160" i="10" s="1"/>
  <c r="B152" i="6"/>
  <c r="B152" i="10" s="1"/>
  <c r="B144" i="6"/>
  <c r="B144" i="10" s="1"/>
  <c r="B136" i="6"/>
  <c r="B136" i="10" s="1"/>
  <c r="B128" i="6"/>
  <c r="B128" i="10" s="1"/>
  <c r="B120" i="6"/>
  <c r="B120" i="10" s="1"/>
  <c r="B112" i="6"/>
  <c r="B112" i="10" s="1"/>
  <c r="B104" i="6"/>
  <c r="B104" i="10" s="1"/>
  <c r="B96" i="6"/>
  <c r="B96" i="10" s="1"/>
  <c r="B88" i="6"/>
  <c r="B88" i="10" s="1"/>
  <c r="B80" i="6"/>
  <c r="B80" i="10" s="1"/>
  <c r="B72" i="6"/>
  <c r="B72" i="10" s="1"/>
  <c r="B64" i="6"/>
  <c r="B64" i="10" s="1"/>
  <c r="B56" i="6"/>
  <c r="B56" i="10" s="1"/>
  <c r="B48" i="6"/>
  <c r="B48" i="10" s="1"/>
  <c r="B40" i="6"/>
  <c r="B40" i="10" s="1"/>
  <c r="B32" i="6"/>
  <c r="B32" i="10" s="1"/>
  <c r="B24" i="6"/>
  <c r="B24" i="10" s="1"/>
  <c r="B16" i="6"/>
  <c r="B16" i="10" s="1"/>
  <c r="B8" i="6"/>
  <c r="B8" i="10" s="1"/>
  <c r="B231" i="6"/>
  <c r="B231" i="10" s="1"/>
  <c r="B223" i="6"/>
  <c r="B223" i="10" s="1"/>
  <c r="B215" i="6"/>
  <c r="B215" i="10" s="1"/>
  <c r="B207" i="6"/>
  <c r="B207" i="10" s="1"/>
  <c r="B199" i="6"/>
  <c r="B199" i="10" s="1"/>
  <c r="B191" i="6"/>
  <c r="B191" i="10" s="1"/>
  <c r="B183" i="6"/>
  <c r="B183" i="10" s="1"/>
  <c r="B175" i="6"/>
  <c r="B175" i="10" s="1"/>
  <c r="B167" i="6"/>
  <c r="B167" i="10" s="1"/>
  <c r="B159" i="6"/>
  <c r="B159" i="10" s="1"/>
  <c r="B151" i="6"/>
  <c r="B151" i="10" s="1"/>
  <c r="B143" i="6"/>
  <c r="B143" i="10" s="1"/>
  <c r="B135" i="6"/>
  <c r="B135" i="10" s="1"/>
  <c r="B127" i="6"/>
  <c r="B127" i="10" s="1"/>
  <c r="B119" i="6"/>
  <c r="B119" i="10" s="1"/>
  <c r="B111" i="6"/>
  <c r="B111" i="10" s="1"/>
  <c r="B103" i="6"/>
  <c r="B103" i="10" s="1"/>
  <c r="B95" i="6"/>
  <c r="B95" i="10" s="1"/>
  <c r="B87" i="6"/>
  <c r="B87" i="10" s="1"/>
  <c r="B79" i="6"/>
  <c r="B79" i="10" s="1"/>
  <c r="B71" i="6"/>
  <c r="B71" i="10" s="1"/>
  <c r="B63" i="6"/>
  <c r="B63" i="10" s="1"/>
  <c r="B55" i="6"/>
  <c r="B55" i="10" s="1"/>
  <c r="B47" i="6"/>
  <c r="B47" i="10" s="1"/>
  <c r="B39" i="6"/>
  <c r="B39" i="10" s="1"/>
  <c r="B31" i="6"/>
  <c r="B31" i="10" s="1"/>
  <c r="B23" i="6"/>
  <c r="B23" i="10" s="1"/>
  <c r="B15" i="6"/>
  <c r="B15" i="10" s="1"/>
  <c r="B7" i="6"/>
  <c r="B7" i="10" s="1"/>
  <c r="J215" i="6"/>
  <c r="J215" i="10" s="1"/>
  <c r="J3" i="6"/>
  <c r="J3" i="10" s="1"/>
  <c r="J49" i="6"/>
  <c r="J49" i="10" s="1"/>
  <c r="J100" i="6"/>
  <c r="J100" i="10" s="1"/>
  <c r="J36" i="6"/>
  <c r="J36" i="10" s="1"/>
  <c r="J24" i="6"/>
  <c r="J24" i="10" s="1"/>
  <c r="J225" i="6"/>
  <c r="J225" i="10" s="1"/>
  <c r="J10" i="6"/>
  <c r="J10" i="10" s="1"/>
  <c r="J220" i="6"/>
  <c r="J220" i="10" s="1"/>
  <c r="J177" i="6"/>
  <c r="J177" i="10" s="1"/>
  <c r="J222" i="6"/>
  <c r="J222" i="10" s="1"/>
  <c r="J196" i="6"/>
  <c r="J196" i="10" s="1"/>
  <c r="J11" i="6"/>
  <c r="J11" i="10" s="1"/>
  <c r="R215" i="6"/>
  <c r="R215" i="10" s="1"/>
  <c r="R49" i="6"/>
  <c r="R49" i="10" s="1"/>
  <c r="R100" i="6"/>
  <c r="R100" i="10" s="1"/>
  <c r="R11" i="6"/>
  <c r="R11" i="10" s="1"/>
  <c r="R24" i="6"/>
  <c r="R24" i="10" s="1"/>
  <c r="R225" i="6"/>
  <c r="R225" i="10" s="1"/>
  <c r="R36" i="6"/>
  <c r="R36" i="10" s="1"/>
  <c r="R10" i="6"/>
  <c r="R10" i="10" s="1"/>
  <c r="R177" i="6"/>
  <c r="R177" i="10" s="1"/>
  <c r="R196" i="6"/>
  <c r="R196" i="10" s="1"/>
  <c r="R222" i="6"/>
  <c r="R222" i="10" s="1"/>
  <c r="Z215" i="6"/>
  <c r="Z215" i="10" s="1"/>
  <c r="Z49" i="6"/>
  <c r="Z49" i="10" s="1"/>
  <c r="Z11" i="6"/>
  <c r="Z11" i="10" s="1"/>
  <c r="Z100" i="6"/>
  <c r="Z100" i="10" s="1"/>
  <c r="Z10" i="6"/>
  <c r="Z10" i="10" s="1"/>
  <c r="Z24" i="6"/>
  <c r="Z24" i="10" s="1"/>
  <c r="Z36" i="6"/>
  <c r="Z36" i="10" s="1"/>
  <c r="Z225" i="6"/>
  <c r="Z225" i="10" s="1"/>
  <c r="Z177" i="6"/>
  <c r="Z177" i="10" s="1"/>
  <c r="Z196" i="6"/>
  <c r="Z196" i="10" s="1"/>
  <c r="Z223" i="6"/>
  <c r="Z223" i="10" s="1"/>
  <c r="Z222" i="6"/>
  <c r="Z222" i="10" s="1"/>
  <c r="AH215" i="6"/>
  <c r="AH215" i="10" s="1"/>
  <c r="AH49" i="6"/>
  <c r="AH49" i="10" s="1"/>
  <c r="AH100" i="6"/>
  <c r="AH100" i="10" s="1"/>
  <c r="AH11" i="6"/>
  <c r="AH11" i="10" s="1"/>
  <c r="AH24" i="6"/>
  <c r="AH24" i="10" s="1"/>
  <c r="AH36" i="6"/>
  <c r="AH36" i="10" s="1"/>
  <c r="AH225" i="6"/>
  <c r="AH225" i="10" s="1"/>
  <c r="AH10" i="6"/>
  <c r="AH10" i="10" s="1"/>
  <c r="AH177" i="6"/>
  <c r="AH177" i="10" s="1"/>
  <c r="AH223" i="6"/>
  <c r="AH223" i="10" s="1"/>
  <c r="AH222" i="6"/>
  <c r="AH222" i="10" s="1"/>
  <c r="AP215" i="6"/>
  <c r="AP215" i="10" s="1"/>
  <c r="AP49" i="6"/>
  <c r="AP49" i="10" s="1"/>
  <c r="AP11" i="6"/>
  <c r="AP11" i="10" s="1"/>
  <c r="AP100" i="6"/>
  <c r="AP100" i="10" s="1"/>
  <c r="AP36" i="6"/>
  <c r="AP36" i="10" s="1"/>
  <c r="AP24" i="6"/>
  <c r="AP24" i="10" s="1"/>
  <c r="AP225" i="6"/>
  <c r="AP225" i="10" s="1"/>
  <c r="AP10" i="6"/>
  <c r="AP10" i="10" s="1"/>
  <c r="AP177" i="6"/>
  <c r="AP177" i="10" s="1"/>
  <c r="AP190" i="6"/>
  <c r="AP190" i="10" s="1"/>
  <c r="AP131" i="6"/>
  <c r="AP131" i="10" s="1"/>
  <c r="AP212" i="6"/>
  <c r="AP212" i="10" s="1"/>
  <c r="AP134" i="6"/>
  <c r="AP134" i="10" s="1"/>
  <c r="AP13" i="6"/>
  <c r="AP13" i="10" s="1"/>
  <c r="AP8" i="6"/>
  <c r="AP8" i="10" s="1"/>
  <c r="AP223" i="6"/>
  <c r="AP223" i="10" s="1"/>
  <c r="AP222" i="6"/>
  <c r="AP222" i="10" s="1"/>
  <c r="AX215" i="6"/>
  <c r="AX215" i="10" s="1"/>
  <c r="AX49" i="6"/>
  <c r="AX49" i="10" s="1"/>
  <c r="AX100" i="6"/>
  <c r="AX100" i="10" s="1"/>
  <c r="AX11" i="6"/>
  <c r="AX11" i="10" s="1"/>
  <c r="AX24" i="6"/>
  <c r="AX24" i="10" s="1"/>
  <c r="AX225" i="6"/>
  <c r="AX225" i="10" s="1"/>
  <c r="AX36" i="6"/>
  <c r="AX36" i="10" s="1"/>
  <c r="AX10" i="6"/>
  <c r="AX10" i="10" s="1"/>
  <c r="AX177" i="6"/>
  <c r="AX177" i="10" s="1"/>
  <c r="AX103" i="6"/>
  <c r="AX103" i="10" s="1"/>
  <c r="AX18" i="6"/>
  <c r="AX18" i="10" s="1"/>
  <c r="AX205" i="6"/>
  <c r="AX205" i="10" s="1"/>
  <c r="AX204" i="6"/>
  <c r="AX204" i="10" s="1"/>
  <c r="AX222" i="6"/>
  <c r="AX222" i="10" s="1"/>
  <c r="BF199" i="6"/>
  <c r="BF199" i="10" s="1"/>
  <c r="BF210" i="6"/>
  <c r="BF210" i="10" s="1"/>
  <c r="BF202" i="6"/>
  <c r="BF202" i="10" s="1"/>
  <c r="BF181" i="6"/>
  <c r="BF181" i="10" s="1"/>
  <c r="BF168" i="6"/>
  <c r="BF168" i="10" s="1"/>
  <c r="BF156" i="6"/>
  <c r="BF156" i="10" s="1"/>
  <c r="BF148" i="6"/>
  <c r="BF148" i="10" s="1"/>
  <c r="BF44" i="6"/>
  <c r="BF44" i="10" s="1"/>
  <c r="BF159" i="6"/>
  <c r="BF159" i="10" s="1"/>
  <c r="BF82" i="6"/>
  <c r="BF82" i="10" s="1"/>
  <c r="BF125" i="6"/>
  <c r="BF125" i="10" s="1"/>
  <c r="BF93" i="6"/>
  <c r="BF93" i="10" s="1"/>
  <c r="BF85" i="6"/>
  <c r="BF85" i="10" s="1"/>
  <c r="BF69" i="6"/>
  <c r="BF69" i="10" s="1"/>
  <c r="BF45" i="6"/>
  <c r="BF45" i="10" s="1"/>
  <c r="BF160" i="6"/>
  <c r="BF160" i="10" s="1"/>
  <c r="BF144" i="6"/>
  <c r="BF144" i="10" s="1"/>
  <c r="BF136" i="6"/>
  <c r="BF136" i="10" s="1"/>
  <c r="BF96" i="6"/>
  <c r="BF96" i="10" s="1"/>
  <c r="BF94" i="6"/>
  <c r="BF94" i="10" s="1"/>
  <c r="BF46" i="6"/>
  <c r="BF46" i="10" s="1"/>
  <c r="BF49" i="6"/>
  <c r="BF49" i="10" s="1"/>
  <c r="BF26" i="6"/>
  <c r="BF26" i="10" s="1"/>
  <c r="BF72" i="6"/>
  <c r="BF72" i="10" s="1"/>
  <c r="BF2" i="6"/>
  <c r="BF2" i="10" s="1"/>
  <c r="BF170" i="6"/>
  <c r="BF170" i="10" s="1"/>
  <c r="BF222" i="6"/>
  <c r="BF222" i="10" s="1"/>
  <c r="BF223" i="6"/>
  <c r="BF223" i="10" s="1"/>
  <c r="BF198" i="6"/>
  <c r="BF198" i="10" s="1"/>
  <c r="BF182" i="6"/>
  <c r="BF182" i="10" s="1"/>
  <c r="BF141" i="6"/>
  <c r="BF141" i="10" s="1"/>
  <c r="BF86" i="6"/>
  <c r="BF86" i="10" s="1"/>
  <c r="BF50" i="6"/>
  <c r="BF50" i="10" s="1"/>
  <c r="BF217" i="6"/>
  <c r="BF217" i="10" s="1"/>
  <c r="BF197" i="6"/>
  <c r="BF197" i="10" s="1"/>
  <c r="BF162" i="6"/>
  <c r="BF162" i="10" s="1"/>
  <c r="BF104" i="6"/>
  <c r="BF104" i="10" s="1"/>
  <c r="BF65" i="6"/>
  <c r="BF65" i="10" s="1"/>
  <c r="BF3" i="6"/>
  <c r="BF3" i="10" s="1"/>
  <c r="BF10" i="6"/>
  <c r="BF10" i="10" s="1"/>
  <c r="BF119" i="6"/>
  <c r="BF119" i="10" s="1"/>
  <c r="BF17" i="6"/>
  <c r="BF17" i="10" s="1"/>
  <c r="BF110" i="6"/>
  <c r="BF110" i="10" s="1"/>
  <c r="BF16" i="6"/>
  <c r="BF16" i="10" s="1"/>
  <c r="BF229" i="6"/>
  <c r="BF229" i="10" s="1"/>
  <c r="BF126" i="6"/>
  <c r="BF126" i="10" s="1"/>
  <c r="BF23" i="6"/>
  <c r="BF23" i="10" s="1"/>
  <c r="BF219" i="6"/>
  <c r="BF219" i="10" s="1"/>
  <c r="BF174" i="6"/>
  <c r="BF174" i="10" s="1"/>
  <c r="BF153" i="6"/>
  <c r="BF153" i="10" s="1"/>
  <c r="BF98" i="6"/>
  <c r="BF98" i="10" s="1"/>
  <c r="BF76" i="6"/>
  <c r="BF76" i="10" s="1"/>
  <c r="BF59" i="6"/>
  <c r="BF59" i="10" s="1"/>
  <c r="BF5" i="6"/>
  <c r="BF5" i="10" s="1"/>
  <c r="BF114" i="6"/>
  <c r="BF114" i="10" s="1"/>
  <c r="BF20" i="6"/>
  <c r="BF20" i="10" s="1"/>
  <c r="BF121" i="6"/>
  <c r="BF121" i="10" s="1"/>
  <c r="BF28" i="6"/>
  <c r="BF28" i="10" s="1"/>
  <c r="BF232" i="6"/>
  <c r="BF232" i="10" s="1"/>
  <c r="BF129" i="6"/>
  <c r="BF129" i="10" s="1"/>
  <c r="BF35" i="6"/>
  <c r="BF35" i="10" s="1"/>
  <c r="BF204" i="6"/>
  <c r="BF204" i="10" s="1"/>
  <c r="BF186" i="6"/>
  <c r="BF186" i="10" s="1"/>
  <c r="BF147" i="6"/>
  <c r="BF147" i="10" s="1"/>
  <c r="BF90" i="6"/>
  <c r="BF90" i="10" s="1"/>
  <c r="BF42" i="6"/>
  <c r="BF42" i="10" s="1"/>
  <c r="BF230" i="6"/>
  <c r="BF230" i="10" s="1"/>
  <c r="BF135" i="6"/>
  <c r="BF135" i="10" s="1"/>
  <c r="BF41" i="6"/>
  <c r="BF41" i="10" s="1"/>
  <c r="BF221" i="6"/>
  <c r="BF221" i="10" s="1"/>
  <c r="BF154" i="6"/>
  <c r="BF154" i="10" s="1"/>
  <c r="BF77" i="6"/>
  <c r="BF77" i="10" s="1"/>
  <c r="BF52" i="6"/>
  <c r="BF52" i="10" s="1"/>
  <c r="BF107" i="6"/>
  <c r="BF107" i="10" s="1"/>
  <c r="BF227" i="6"/>
  <c r="BF227" i="10" s="1"/>
  <c r="BF123" i="6"/>
  <c r="BF123" i="10" s="1"/>
  <c r="BF30" i="6"/>
  <c r="BF30" i="10" s="1"/>
  <c r="BF234" i="6"/>
  <c r="BF234" i="10" s="1"/>
  <c r="BF180" i="6"/>
  <c r="BF180" i="10" s="1"/>
  <c r="BF140" i="6"/>
  <c r="BF140" i="10" s="1"/>
  <c r="BF48" i="6"/>
  <c r="BF48" i="10" s="1"/>
  <c r="BF206" i="6"/>
  <c r="BF206" i="10" s="1"/>
  <c r="BF188" i="6"/>
  <c r="BF188" i="10" s="1"/>
  <c r="BF171" i="6"/>
  <c r="BF171" i="10" s="1"/>
  <c r="BF150" i="6"/>
  <c r="BF150" i="10" s="1"/>
  <c r="BF92" i="6"/>
  <c r="BF92" i="10" s="1"/>
  <c r="BF73" i="6"/>
  <c r="BF73" i="10" s="1"/>
  <c r="BF56" i="6"/>
  <c r="BF56" i="10" s="1"/>
  <c r="BF195" i="6"/>
  <c r="BF195" i="10" s="1"/>
  <c r="BF158" i="6"/>
  <c r="BF158" i="10" s="1"/>
  <c r="BF102" i="6"/>
  <c r="BF102" i="10" s="1"/>
  <c r="BF81" i="6"/>
  <c r="BF81" i="10" s="1"/>
  <c r="BF63" i="6"/>
  <c r="BF63" i="10" s="1"/>
  <c r="BF71" i="6"/>
  <c r="BF71" i="10" s="1"/>
  <c r="BF166" i="6"/>
  <c r="BF166" i="10" s="1"/>
  <c r="BF70" i="6"/>
  <c r="BF70" i="10" s="1"/>
  <c r="BF108" i="6"/>
  <c r="BF108" i="10" s="1"/>
  <c r="BF7" i="6"/>
  <c r="BF7" i="10" s="1"/>
  <c r="BF200" i="6"/>
  <c r="BF200" i="10" s="1"/>
  <c r="BF183" i="6"/>
  <c r="BF183" i="10" s="1"/>
  <c r="BF133" i="6"/>
  <c r="BF133" i="10" s="1"/>
  <c r="BF39" i="6"/>
  <c r="BF39" i="10" s="1"/>
  <c r="BF208" i="6"/>
  <c r="BF208" i="10" s="1"/>
  <c r="BF190" i="6"/>
  <c r="BF190" i="10" s="1"/>
  <c r="BF173" i="6"/>
  <c r="BF173" i="10" s="1"/>
  <c r="BF152" i="6"/>
  <c r="BF152" i="10" s="1"/>
  <c r="BF97" i="6"/>
  <c r="BF97" i="10" s="1"/>
  <c r="BF75" i="6"/>
  <c r="BF75" i="10" s="1"/>
  <c r="BF58" i="6"/>
  <c r="BF58" i="10" s="1"/>
  <c r="BF4" i="6"/>
  <c r="BF4" i="10" s="1"/>
  <c r="BF106" i="6"/>
  <c r="BF106" i="10" s="1"/>
  <c r="BF13" i="6"/>
  <c r="BF13" i="10" s="1"/>
  <c r="BF122" i="6"/>
  <c r="BF122" i="10" s="1"/>
  <c r="BF29" i="6"/>
  <c r="BF29" i="10" s="1"/>
  <c r="BF225" i="6"/>
  <c r="BF225" i="10" s="1"/>
  <c r="BF130" i="6"/>
  <c r="BF130" i="10" s="1"/>
  <c r="BF36" i="6"/>
  <c r="BF36" i="10" s="1"/>
  <c r="BF205" i="6"/>
  <c r="BF205" i="10" s="1"/>
  <c r="BF178" i="6"/>
  <c r="BF178" i="10" s="1"/>
  <c r="BF138" i="6"/>
  <c r="BF138" i="10" s="1"/>
  <c r="BF43" i="6"/>
  <c r="BF43" i="10" s="1"/>
  <c r="BF213" i="6"/>
  <c r="BF213" i="10" s="1"/>
  <c r="BF194" i="6"/>
  <c r="BF194" i="10" s="1"/>
  <c r="BF157" i="6"/>
  <c r="BF157" i="10" s="1"/>
  <c r="BF101" i="6"/>
  <c r="BF101" i="10" s="1"/>
  <c r="BF54" i="6"/>
  <c r="BF54" i="10" s="1"/>
  <c r="BF203" i="6"/>
  <c r="BF203" i="10" s="1"/>
  <c r="BF185" i="6"/>
  <c r="BF185" i="10" s="1"/>
  <c r="BF145" i="6"/>
  <c r="BF145" i="10" s="1"/>
  <c r="BF89" i="6"/>
  <c r="BF89" i="10" s="1"/>
  <c r="BF53" i="6"/>
  <c r="BF53" i="10" s="1"/>
  <c r="BF165" i="6"/>
  <c r="BF165" i="10" s="1"/>
  <c r="BF60" i="6"/>
  <c r="BF60" i="10" s="1"/>
  <c r="BF228" i="6"/>
  <c r="BF228" i="10" s="1"/>
  <c r="BF116" i="6"/>
  <c r="BF116" i="10" s="1"/>
  <c r="BF22" i="6"/>
  <c r="BF22" i="10" s="1"/>
  <c r="BF235" i="6"/>
  <c r="BF235" i="10" s="1"/>
  <c r="BF132" i="6"/>
  <c r="BF132" i="10" s="1"/>
  <c r="BF38" i="6"/>
  <c r="BF38" i="10" s="1"/>
  <c r="BF207" i="6"/>
  <c r="BF207" i="10" s="1"/>
  <c r="BF189" i="6"/>
  <c r="BF189" i="10" s="1"/>
  <c r="BF172" i="6"/>
  <c r="BF172" i="10" s="1"/>
  <c r="BF151" i="6"/>
  <c r="BF151" i="10" s="1"/>
  <c r="BF95" i="6"/>
  <c r="BF95" i="10" s="1"/>
  <c r="BF74" i="6"/>
  <c r="BF74" i="10" s="1"/>
  <c r="BF57" i="6"/>
  <c r="BF57" i="10" s="1"/>
  <c r="BF216" i="6"/>
  <c r="BF216" i="10" s="1"/>
  <c r="BF196" i="6"/>
  <c r="BF196" i="10" s="1"/>
  <c r="BF161" i="6"/>
  <c r="BF161" i="10" s="1"/>
  <c r="BF103" i="6"/>
  <c r="BF103" i="10" s="1"/>
  <c r="BF83" i="6"/>
  <c r="BF83" i="10" s="1"/>
  <c r="BF64" i="6"/>
  <c r="BF64" i="10" s="1"/>
  <c r="BF14" i="6"/>
  <c r="BF14" i="10" s="1"/>
  <c r="BF111" i="6"/>
  <c r="BF111" i="10" s="1"/>
  <c r="BF9" i="6"/>
  <c r="BF9" i="10" s="1"/>
  <c r="BF8" i="6"/>
  <c r="BF8" i="10" s="1"/>
  <c r="BF117" i="6"/>
  <c r="BF117" i="10" s="1"/>
  <c r="BF15" i="6"/>
  <c r="BF15" i="10" s="1"/>
  <c r="BF209" i="6"/>
  <c r="BF209" i="10" s="1"/>
  <c r="BF191" i="6"/>
  <c r="BF191" i="10" s="1"/>
  <c r="BF142" i="6"/>
  <c r="BF142" i="10" s="1"/>
  <c r="BF87" i="6"/>
  <c r="BF87" i="10" s="1"/>
  <c r="BF51" i="6"/>
  <c r="BF51" i="10" s="1"/>
  <c r="BF218" i="6"/>
  <c r="BF218" i="10" s="1"/>
  <c r="BF163" i="6"/>
  <c r="BF163" i="10" s="1"/>
  <c r="BF66" i="6"/>
  <c r="BF66" i="10" s="1"/>
  <c r="BF105" i="6"/>
  <c r="BF105" i="10" s="1"/>
  <c r="BF12" i="6"/>
  <c r="BF12" i="10" s="1"/>
  <c r="BF113" i="6"/>
  <c r="BF113" i="10" s="1"/>
  <c r="BF19" i="6"/>
  <c r="BF19" i="10" s="1"/>
  <c r="BF224" i="6"/>
  <c r="BF224" i="10" s="1"/>
  <c r="BF120" i="6"/>
  <c r="BF120" i="10" s="1"/>
  <c r="BF27" i="6"/>
  <c r="BF27" i="10" s="1"/>
  <c r="BF231" i="6"/>
  <c r="BF231" i="10" s="1"/>
  <c r="BF137" i="6"/>
  <c r="BF137" i="10" s="1"/>
  <c r="BF34" i="6"/>
  <c r="BF34" i="10" s="1"/>
  <c r="BF127" i="6"/>
  <c r="BF127" i="10" s="1"/>
  <c r="BF33" i="6"/>
  <c r="BF33" i="10" s="1"/>
  <c r="BF211" i="6"/>
  <c r="BF211" i="10" s="1"/>
  <c r="BF192" i="6"/>
  <c r="BF192" i="10" s="1"/>
  <c r="BF175" i="6"/>
  <c r="BF175" i="10" s="1"/>
  <c r="BF143" i="6"/>
  <c r="BF143" i="10" s="1"/>
  <c r="BF88" i="6"/>
  <c r="BF88" i="10" s="1"/>
  <c r="BF40" i="6"/>
  <c r="BF40" i="10" s="1"/>
  <c r="BF115" i="6"/>
  <c r="BF115" i="10" s="1"/>
  <c r="BF21" i="6"/>
  <c r="BF21" i="10" s="1"/>
  <c r="BF226" i="6"/>
  <c r="BF226" i="10" s="1"/>
  <c r="BF131" i="6"/>
  <c r="BF131" i="10" s="1"/>
  <c r="BF233" i="6"/>
  <c r="BF233" i="10" s="1"/>
  <c r="BF179" i="6"/>
  <c r="BF179" i="10" s="1"/>
  <c r="BF139" i="6"/>
  <c r="BF139" i="10" s="1"/>
  <c r="BF47" i="6"/>
  <c r="BF47" i="10" s="1"/>
  <c r="BF6" i="6"/>
  <c r="BF6" i="10" s="1"/>
  <c r="BF214" i="6"/>
  <c r="BF214" i="10" s="1"/>
  <c r="BF187" i="6"/>
  <c r="BF187" i="10" s="1"/>
  <c r="BF149" i="6"/>
  <c r="BF149" i="10" s="1"/>
  <c r="BF91" i="6"/>
  <c r="BF91" i="10" s="1"/>
  <c r="BF55" i="6"/>
  <c r="BF55" i="10" s="1"/>
  <c r="BF167" i="6"/>
  <c r="BF167" i="10" s="1"/>
  <c r="BF79" i="6"/>
  <c r="BF79" i="10" s="1"/>
  <c r="BF62" i="6"/>
  <c r="BF62" i="10" s="1"/>
  <c r="BF212" i="6"/>
  <c r="BF212" i="10" s="1"/>
  <c r="BF193" i="6"/>
  <c r="BF193" i="10" s="1"/>
  <c r="BF176" i="6"/>
  <c r="BF176" i="10" s="1"/>
  <c r="BF155" i="6"/>
  <c r="BF155" i="10" s="1"/>
  <c r="BF100" i="6"/>
  <c r="BF100" i="10" s="1"/>
  <c r="BF78" i="6"/>
  <c r="BF78" i="10" s="1"/>
  <c r="BF61" i="6"/>
  <c r="BF61" i="10" s="1"/>
  <c r="BF68" i="6"/>
  <c r="BF68" i="10" s="1"/>
  <c r="BF124" i="6"/>
  <c r="BF124" i="10" s="1"/>
  <c r="BF31" i="6"/>
  <c r="BF31" i="10" s="1"/>
  <c r="BF37" i="6"/>
  <c r="BF37" i="10" s="1"/>
  <c r="BF11" i="6"/>
  <c r="BF11" i="10" s="1"/>
  <c r="BF112" i="6"/>
  <c r="BF112" i="10" s="1"/>
  <c r="BF18" i="6"/>
  <c r="BF18" i="10" s="1"/>
  <c r="BF128" i="6"/>
  <c r="BF128" i="10" s="1"/>
  <c r="BF25" i="6"/>
  <c r="BF25" i="10" s="1"/>
  <c r="BF118" i="6"/>
  <c r="BF118" i="10" s="1"/>
  <c r="BF24" i="6"/>
  <c r="BF24" i="10" s="1"/>
  <c r="BF201" i="6"/>
  <c r="BF201" i="10" s="1"/>
  <c r="BF184" i="6"/>
  <c r="BF184" i="10" s="1"/>
  <c r="BF134" i="6"/>
  <c r="BF134" i="10" s="1"/>
  <c r="BF32" i="6"/>
  <c r="BF32" i="10" s="1"/>
  <c r="BF164" i="6"/>
  <c r="BF164" i="10" s="1"/>
  <c r="BF67" i="6"/>
  <c r="BF67" i="10" s="1"/>
  <c r="EY173" i="1"/>
  <c r="EY186" i="1"/>
  <c r="FA198" i="1"/>
  <c r="EY210" i="1"/>
  <c r="EY223" i="1"/>
  <c r="EY234" i="1"/>
  <c r="EY21" i="1"/>
  <c r="EY56" i="1"/>
  <c r="EY73" i="1"/>
  <c r="EY92" i="1"/>
  <c r="EY113" i="1"/>
  <c r="EY130" i="1"/>
  <c r="EY149" i="1"/>
  <c r="EY211" i="1"/>
  <c r="EZ18" i="1"/>
  <c r="EZ53" i="1"/>
  <c r="EZ83" i="1"/>
  <c r="EZ104" i="1"/>
  <c r="EZ120" i="1"/>
  <c r="EZ152" i="1"/>
  <c r="EZ164" i="1"/>
  <c r="EZ184" i="1"/>
  <c r="EY175" i="1"/>
  <c r="EY188" i="1"/>
  <c r="EY213" i="1"/>
  <c r="EY23" i="1"/>
  <c r="EY40" i="1"/>
  <c r="EY58" i="1"/>
  <c r="EY75" i="1"/>
  <c r="EY94" i="1"/>
  <c r="EY115" i="1"/>
  <c r="EY132" i="1"/>
  <c r="EY151" i="1"/>
  <c r="EY218" i="1"/>
  <c r="EZ20" i="1"/>
  <c r="EZ55" i="1"/>
  <c r="EZ69" i="1"/>
  <c r="EZ106" i="1"/>
  <c r="EZ122" i="1"/>
  <c r="EZ140" i="1"/>
  <c r="EZ154" i="1"/>
  <c r="EZ165" i="1"/>
  <c r="EY176" i="1"/>
  <c r="EY189" i="1"/>
  <c r="EY202" i="1"/>
  <c r="EY214" i="1"/>
  <c r="EY226" i="1"/>
  <c r="EY237" i="1"/>
  <c r="EY25" i="1"/>
  <c r="FA41" i="1"/>
  <c r="EY60" i="1"/>
  <c r="EY77" i="1"/>
  <c r="EY99" i="1"/>
  <c r="EY117" i="1"/>
  <c r="EY134" i="1"/>
  <c r="FA157" i="1"/>
  <c r="EY229" i="1"/>
  <c r="EZ22" i="1"/>
  <c r="EZ57" i="1"/>
  <c r="EZ72" i="1"/>
  <c r="EZ89" i="1"/>
  <c r="EZ108" i="1"/>
  <c r="EZ124" i="1"/>
  <c r="EZ142" i="1"/>
  <c r="EZ155" i="1"/>
  <c r="EZ166" i="1"/>
  <c r="EY177" i="1"/>
  <c r="EY190" i="1"/>
  <c r="EY203" i="1"/>
  <c r="EY215" i="1"/>
  <c r="EY27" i="1"/>
  <c r="EY42" i="1"/>
  <c r="EY62" i="1"/>
  <c r="EY80" i="1"/>
  <c r="EY119" i="1"/>
  <c r="EY136" i="1"/>
  <c r="EY187" i="1"/>
  <c r="EY233" i="1"/>
  <c r="EZ24" i="1"/>
  <c r="EZ39" i="1"/>
  <c r="EZ59" i="1"/>
  <c r="EZ74" i="1"/>
  <c r="EZ91" i="1"/>
  <c r="EZ126" i="1"/>
  <c r="EZ144" i="1"/>
  <c r="EZ156" i="1"/>
  <c r="EZ167" i="1"/>
  <c r="EY153" i="1"/>
  <c r="EY180" i="1"/>
  <c r="EY191" i="1"/>
  <c r="EY206" i="1"/>
  <c r="EY216" i="1"/>
  <c r="EY228" i="1"/>
  <c r="EY13" i="1"/>
  <c r="EY30" i="1"/>
  <c r="EY44" i="1"/>
  <c r="EY64" i="1"/>
  <c r="FA83" i="1"/>
  <c r="EY103" i="1"/>
  <c r="EY121" i="1"/>
  <c r="EY139" i="1"/>
  <c r="EY195" i="1"/>
  <c r="EY235" i="1"/>
  <c r="EZ14" i="1"/>
  <c r="EZ41" i="1"/>
  <c r="EZ61" i="1"/>
  <c r="EZ76" i="1"/>
  <c r="EZ93" i="1"/>
  <c r="EZ112" i="1"/>
  <c r="EZ129" i="1"/>
  <c r="EZ145" i="1"/>
  <c r="EZ157" i="1"/>
  <c r="EZ168" i="1"/>
  <c r="FA164" i="1"/>
  <c r="EY181" i="1"/>
  <c r="EY192" i="1"/>
  <c r="EY207" i="1"/>
  <c r="EY219" i="1"/>
  <c r="EY230" i="1"/>
  <c r="EZ107" i="1"/>
  <c r="EY15" i="1"/>
  <c r="EY32" i="1"/>
  <c r="EY49" i="1"/>
  <c r="EY66" i="1"/>
  <c r="EY85" i="1"/>
  <c r="EY105" i="1"/>
  <c r="EY123" i="1"/>
  <c r="EY141" i="1"/>
  <c r="EY197" i="1"/>
  <c r="EZ29" i="1"/>
  <c r="EZ43" i="1"/>
  <c r="EZ63" i="1"/>
  <c r="EZ78" i="1"/>
  <c r="EZ97" i="1"/>
  <c r="EZ131" i="1"/>
  <c r="EZ196" i="1"/>
  <c r="EZ159" i="1"/>
  <c r="EZ169" i="1"/>
  <c r="FA168" i="1"/>
  <c r="EY182" i="1"/>
  <c r="EY193" i="1"/>
  <c r="EY208" i="1"/>
  <c r="EY220" i="1"/>
  <c r="EY231" i="1"/>
  <c r="EY17" i="1"/>
  <c r="EY52" i="1"/>
  <c r="EY68" i="1"/>
  <c r="EY88" i="1"/>
  <c r="EY107" i="1"/>
  <c r="EY125" i="1"/>
  <c r="EY143" i="1"/>
  <c r="EY199" i="1"/>
  <c r="EZ65" i="1"/>
  <c r="EZ79" i="1"/>
  <c r="EZ100" i="1"/>
  <c r="EZ116" i="1"/>
  <c r="EZ133" i="1"/>
  <c r="EZ198" i="1"/>
  <c r="EZ160" i="1"/>
  <c r="EZ174" i="1"/>
  <c r="EY194" i="1"/>
  <c r="EY209" i="1"/>
  <c r="EY221" i="1"/>
  <c r="EY232" i="1"/>
  <c r="EY19" i="1"/>
  <c r="EY36" i="1"/>
  <c r="EY54" i="1"/>
  <c r="EY70" i="1"/>
  <c r="EY90" i="1"/>
  <c r="EY109" i="1"/>
  <c r="EY128" i="1"/>
  <c r="EY147" i="1"/>
  <c r="EY205" i="1"/>
  <c r="EZ33" i="1"/>
  <c r="EZ50" i="1"/>
  <c r="EZ67" i="1"/>
  <c r="EZ81" i="1"/>
  <c r="EZ118" i="1"/>
  <c r="EZ135" i="1"/>
  <c r="EZ163" i="1"/>
  <c r="EZ178" i="1"/>
  <c r="CA268" i="1"/>
  <c r="CA307" i="1" s="1"/>
  <c r="CA371" i="1" s="1"/>
  <c r="FD87" i="1"/>
  <c r="CB87" i="1"/>
  <c r="FF47" i="1"/>
  <c r="FF98" i="1"/>
  <c r="BV454" i="1"/>
  <c r="EY10" i="1"/>
  <c r="BV247" i="1"/>
  <c r="BV286" i="1" s="1"/>
  <c r="EZ16" i="1"/>
  <c r="EZ114" i="1"/>
  <c r="BV262" i="1"/>
  <c r="BV301" i="1" s="1"/>
  <c r="EY11" i="1"/>
  <c r="EY5" i="1"/>
  <c r="BV251" i="1"/>
  <c r="BV290" i="1" s="1"/>
  <c r="EY185" i="1"/>
  <c r="BV245" i="1"/>
  <c r="BV284" i="1" s="1"/>
  <c r="EY7" i="1"/>
  <c r="BV267" i="1"/>
  <c r="BV306" i="1" s="1"/>
  <c r="BV316" i="1" s="1"/>
  <c r="BV419" i="1"/>
  <c r="BV351" i="1"/>
  <c r="BV417" i="1"/>
  <c r="BV349" i="1"/>
  <c r="EY9" i="1"/>
  <c r="BV253" i="1"/>
  <c r="BV292" i="1" s="1"/>
  <c r="EZ12" i="1"/>
  <c r="EZ26" i="1"/>
  <c r="BW248" i="1"/>
  <c r="BW287" i="1" s="1"/>
  <c r="EZ35" i="1"/>
  <c r="BV249" i="1"/>
  <c r="BV288" i="1" s="1"/>
  <c r="BV250" i="1"/>
  <c r="BV289" i="1" s="1"/>
  <c r="EZ224" i="1"/>
  <c r="BW456" i="1"/>
  <c r="BV436" i="1"/>
  <c r="BV368" i="1"/>
  <c r="BV260" i="1"/>
  <c r="BV299" i="1" s="1"/>
  <c r="EY34" i="1"/>
  <c r="BV252" i="1"/>
  <c r="BV291" i="1" s="1"/>
  <c r="EZ6" i="1"/>
  <c r="EZ37" i="1"/>
  <c r="EZ102" i="1"/>
  <c r="BW452" i="1"/>
  <c r="BW265" i="1"/>
  <c r="BW304" i="1" s="1"/>
  <c r="EZ110" i="1"/>
  <c r="BW266" i="1"/>
  <c r="BW305" i="1" s="1"/>
  <c r="BW453" i="1"/>
  <c r="BV263" i="1"/>
  <c r="BV302" i="1" s="1"/>
  <c r="EY227" i="1"/>
  <c r="BV455" i="1"/>
  <c r="EZ45" i="1"/>
  <c r="BW449" i="1"/>
  <c r="EZ137" i="1"/>
  <c r="BW246" i="1"/>
  <c r="BW285" i="1" s="1"/>
  <c r="BV264" i="1"/>
  <c r="BV303" i="1" s="1"/>
  <c r="EY8" i="1"/>
  <c r="EY38" i="1"/>
  <c r="BV448" i="1"/>
  <c r="BV244" i="1"/>
  <c r="EZ31" i="1"/>
  <c r="BV437" i="1"/>
  <c r="BV369" i="1"/>
  <c r="BY135" i="1"/>
  <c r="BW133" i="3" s="1"/>
  <c r="EY172" i="1"/>
  <c r="EY225" i="1"/>
  <c r="BY14" i="1"/>
  <c r="BW12" i="3" s="1"/>
  <c r="EY4" i="1"/>
  <c r="E239" i="1"/>
  <c r="EY200" i="1"/>
  <c r="BY145" i="1"/>
  <c r="BW143" i="3" s="1"/>
  <c r="BY120" i="1"/>
  <c r="BW118" i="3" s="1"/>
  <c r="BU351" i="1"/>
  <c r="BU352" i="1"/>
  <c r="BU367" i="1"/>
  <c r="BU354" i="1"/>
  <c r="BU368" i="1"/>
  <c r="BU316" i="1"/>
  <c r="BU369" i="1"/>
  <c r="BU348" i="1"/>
  <c r="BU370" i="1"/>
  <c r="BU355" i="1"/>
  <c r="BU366" i="1"/>
  <c r="BU363" i="1"/>
  <c r="BU365" i="1"/>
  <c r="BU349" i="1"/>
  <c r="BU353" i="1"/>
  <c r="BU356" i="1"/>
  <c r="BU350" i="1"/>
  <c r="CC87" i="1"/>
  <c r="BU322" i="1"/>
  <c r="BU320" i="1"/>
  <c r="EE2" i="7"/>
  <c r="EH2" i="7"/>
  <c r="EI3" i="7"/>
  <c r="ED2" i="7"/>
  <c r="EG2" i="7"/>
  <c r="EH2" i="9"/>
  <c r="EI3" i="9"/>
  <c r="EJ3" i="9" s="1"/>
  <c r="EK3" i="9" s="1"/>
  <c r="EL3" i="9" s="1"/>
  <c r="EM3" i="9" s="1"/>
  <c r="EN3" i="9" s="1"/>
  <c r="EO3" i="9" s="1"/>
  <c r="EP3" i="9" s="1"/>
  <c r="EQ3" i="9" s="1"/>
  <c r="ER3" i="9" s="1"/>
  <c r="ES3" i="9" s="1"/>
  <c r="ET3" i="9" s="1"/>
  <c r="EU3" i="9" s="1"/>
  <c r="EV3" i="9" s="1"/>
  <c r="EW3" i="9" s="1"/>
  <c r="EX3" i="9" s="1"/>
  <c r="EY3" i="9" s="1"/>
  <c r="EZ3" i="9" s="1"/>
  <c r="FA3" i="9" s="1"/>
  <c r="FB3" i="9" s="1"/>
  <c r="EH2" i="8"/>
  <c r="EI3" i="8"/>
  <c r="EJ3" i="8" s="1"/>
  <c r="EK3" i="8" s="1"/>
  <c r="EL3" i="8" s="1"/>
  <c r="EM3" i="8" s="1"/>
  <c r="EN3" i="8" s="1"/>
  <c r="EO3" i="8" s="1"/>
  <c r="EP3" i="8" s="1"/>
  <c r="EQ3" i="8" s="1"/>
  <c r="ER3" i="8" s="1"/>
  <c r="ES3" i="8" s="1"/>
  <c r="ET3" i="8" s="1"/>
  <c r="EU3" i="8" s="1"/>
  <c r="EV3" i="8" s="1"/>
  <c r="EW3" i="8" s="1"/>
  <c r="EX3" i="8" s="1"/>
  <c r="EY3" i="8" s="1"/>
  <c r="EZ3" i="8" s="1"/>
  <c r="FA3" i="8" s="1"/>
  <c r="FB3" i="8" s="1"/>
  <c r="EH2" i="6"/>
  <c r="EI3" i="6"/>
  <c r="EJ3" i="6" s="1"/>
  <c r="EK3" i="6" s="1"/>
  <c r="EL3" i="6" s="1"/>
  <c r="EM3" i="6" s="1"/>
  <c r="EN3" i="6" s="1"/>
  <c r="EO3" i="6" s="1"/>
  <c r="EP3" i="6" s="1"/>
  <c r="EQ3" i="6" s="1"/>
  <c r="ER3" i="6" s="1"/>
  <c r="ES3" i="6" s="1"/>
  <c r="ET3" i="6" s="1"/>
  <c r="EU3" i="6" s="1"/>
  <c r="EV3" i="6" s="1"/>
  <c r="EW3" i="6" s="1"/>
  <c r="EX3" i="6" s="1"/>
  <c r="EY3" i="6" s="1"/>
  <c r="EZ3" i="6" s="1"/>
  <c r="FA3" i="6" s="1"/>
  <c r="FB3" i="6" s="1"/>
  <c r="BY72" i="1"/>
  <c r="BW70" i="3" s="1"/>
  <c r="BY76" i="1"/>
  <c r="BW74" i="3" s="1"/>
  <c r="BY79" i="1"/>
  <c r="BW77" i="3" s="1"/>
  <c r="BY83" i="1"/>
  <c r="BW81" i="3" s="1"/>
  <c r="BY89" i="1"/>
  <c r="BW87" i="3" s="1"/>
  <c r="BY108" i="1"/>
  <c r="BW106" i="3" s="1"/>
  <c r="BY16" i="1"/>
  <c r="BW14" i="3" s="1"/>
  <c r="BU283" i="1"/>
  <c r="BU415" i="1" s="1"/>
  <c r="BY106" i="1"/>
  <c r="BW104" i="3" s="1"/>
  <c r="BY122" i="1"/>
  <c r="BW120" i="3" s="1"/>
  <c r="BY131" i="1"/>
  <c r="BW129" i="3" s="1"/>
  <c r="BY198" i="1"/>
  <c r="BW196" i="3" s="1"/>
  <c r="BY157" i="1"/>
  <c r="BW155" i="3" s="1"/>
  <c r="BY164" i="1"/>
  <c r="BW162" i="3" s="1"/>
  <c r="BY168" i="1"/>
  <c r="BW166" i="3" s="1"/>
  <c r="BU317" i="1"/>
  <c r="BU318" i="1"/>
  <c r="BY53" i="1"/>
  <c r="BW51" i="3" s="1"/>
  <c r="BY18" i="1"/>
  <c r="BW16" i="3" s="1"/>
  <c r="BY41" i="1"/>
  <c r="BW39" i="3" s="1"/>
  <c r="BY114" i="1"/>
  <c r="BW112" i="3" s="1"/>
  <c r="BY159" i="1"/>
  <c r="BW157" i="3" s="1"/>
  <c r="BY174" i="1"/>
  <c r="BW172" i="3" s="1"/>
  <c r="BY178" i="1"/>
  <c r="BW176" i="3" s="1"/>
  <c r="BG229" i="9" l="1"/>
  <c r="BG221" i="9"/>
  <c r="BG213" i="9"/>
  <c r="BG205" i="9"/>
  <c r="BG197" i="9"/>
  <c r="BG189" i="9"/>
  <c r="BG181" i="9"/>
  <c r="BG173" i="9"/>
  <c r="BG165" i="9"/>
  <c r="BG232" i="9"/>
  <c r="BG224" i="9"/>
  <c r="BG216" i="9"/>
  <c r="BG208" i="9"/>
  <c r="BG200" i="9"/>
  <c r="BG192" i="9"/>
  <c r="BG184" i="9"/>
  <c r="BG235" i="9"/>
  <c r="BG227" i="9"/>
  <c r="BG219" i="9"/>
  <c r="BG211" i="9"/>
  <c r="BG203" i="9"/>
  <c r="BG195" i="9"/>
  <c r="BG187" i="9"/>
  <c r="BG179" i="9"/>
  <c r="BG171" i="9"/>
  <c r="BG163" i="9"/>
  <c r="BG230" i="9"/>
  <c r="BG222" i="9"/>
  <c r="BG214" i="9"/>
  <c r="BG206" i="9"/>
  <c r="BG198" i="9"/>
  <c r="BG190" i="9"/>
  <c r="BG182" i="9"/>
  <c r="BG174" i="9"/>
  <c r="BG233" i="9"/>
  <c r="BG225" i="9"/>
  <c r="BG217" i="9"/>
  <c r="BG209" i="9"/>
  <c r="BG201" i="9"/>
  <c r="BG193" i="9"/>
  <c r="BG185" i="9"/>
  <c r="BG177" i="9"/>
  <c r="BG228" i="9"/>
  <c r="BG220" i="9"/>
  <c r="BG212" i="9"/>
  <c r="BG204" i="9"/>
  <c r="BG196" i="9"/>
  <c r="BG188" i="9"/>
  <c r="BG231" i="9"/>
  <c r="BG223" i="9"/>
  <c r="BG215" i="9"/>
  <c r="BG207" i="9"/>
  <c r="BG199" i="9"/>
  <c r="BG191" i="9"/>
  <c r="BG183" i="9"/>
  <c r="BG175" i="9"/>
  <c r="BG167" i="9"/>
  <c r="BG234" i="9"/>
  <c r="BG226" i="9"/>
  <c r="BG218" i="9"/>
  <c r="BG210" i="9"/>
  <c r="BG202" i="9"/>
  <c r="BG194" i="9"/>
  <c r="BG186" i="9"/>
  <c r="BG178" i="9"/>
  <c r="BG170" i="9"/>
  <c r="BG162" i="9"/>
  <c r="BG176" i="9"/>
  <c r="BG158" i="9"/>
  <c r="BG150" i="9"/>
  <c r="BG142" i="9"/>
  <c r="BG134" i="9"/>
  <c r="BG126" i="9"/>
  <c r="BG118" i="9"/>
  <c r="BG110" i="9"/>
  <c r="BG102" i="9"/>
  <c r="BG94" i="9"/>
  <c r="BG86" i="9"/>
  <c r="BG78" i="9"/>
  <c r="BG70" i="9"/>
  <c r="BG62" i="9"/>
  <c r="BG54" i="9"/>
  <c r="BG46" i="9"/>
  <c r="BG38" i="9"/>
  <c r="BG30" i="9"/>
  <c r="BG164" i="9"/>
  <c r="BG161" i="9"/>
  <c r="BG153" i="9"/>
  <c r="BG145" i="9"/>
  <c r="BG137" i="9"/>
  <c r="BG129" i="9"/>
  <c r="BG121" i="9"/>
  <c r="BG113" i="9"/>
  <c r="BG105" i="9"/>
  <c r="BG97" i="9"/>
  <c r="BG89" i="9"/>
  <c r="BG81" i="9"/>
  <c r="BG73" i="9"/>
  <c r="BG65" i="9"/>
  <c r="BG57" i="9"/>
  <c r="BG49" i="9"/>
  <c r="BG41" i="9"/>
  <c r="BG156" i="9"/>
  <c r="BG148" i="9"/>
  <c r="BG140" i="9"/>
  <c r="BG132" i="9"/>
  <c r="BG124" i="9"/>
  <c r="BG116" i="9"/>
  <c r="BG108" i="9"/>
  <c r="BG100" i="9"/>
  <c r="BG92" i="9"/>
  <c r="BG76" i="9"/>
  <c r="BG68" i="9"/>
  <c r="BG60" i="9"/>
  <c r="BG52" i="9"/>
  <c r="BG44" i="9"/>
  <c r="BG36" i="9"/>
  <c r="BG28" i="9"/>
  <c r="BG180" i="9"/>
  <c r="BG159" i="9"/>
  <c r="BG151" i="9"/>
  <c r="BG143" i="9"/>
  <c r="BG135" i="9"/>
  <c r="BG127" i="9"/>
  <c r="BG119" i="9"/>
  <c r="BG111" i="9"/>
  <c r="BG103" i="9"/>
  <c r="BG95" i="9"/>
  <c r="BG87" i="9"/>
  <c r="BG79" i="9"/>
  <c r="BG71" i="9"/>
  <c r="BG63" i="9"/>
  <c r="BG55" i="9"/>
  <c r="BG47" i="9"/>
  <c r="BG39" i="9"/>
  <c r="BG31" i="9"/>
  <c r="BG154" i="9"/>
  <c r="BG138" i="9"/>
  <c r="BG130" i="9"/>
  <c r="BG122" i="9"/>
  <c r="BG114" i="9"/>
  <c r="BG106" i="9"/>
  <c r="BG98" i="9"/>
  <c r="BG90" i="9"/>
  <c r="BG82" i="9"/>
  <c r="BG74" i="9"/>
  <c r="BG66" i="9"/>
  <c r="BG58" i="9"/>
  <c r="BG50" i="9"/>
  <c r="BG42" i="9"/>
  <c r="BG34" i="9"/>
  <c r="BG172" i="9"/>
  <c r="BG168" i="9"/>
  <c r="BG157" i="9"/>
  <c r="BG149" i="9"/>
  <c r="BG141" i="9"/>
  <c r="BG133" i="9"/>
  <c r="BG125" i="9"/>
  <c r="BG117" i="9"/>
  <c r="BG109" i="9"/>
  <c r="BG101" i="9"/>
  <c r="BG93" i="9"/>
  <c r="BG85" i="9"/>
  <c r="BG77" i="9"/>
  <c r="BG69" i="9"/>
  <c r="BG61" i="9"/>
  <c r="BG53" i="9"/>
  <c r="BG45" i="9"/>
  <c r="BG37" i="9"/>
  <c r="BG29" i="9"/>
  <c r="BG160" i="9"/>
  <c r="BG152" i="9"/>
  <c r="BG144" i="9"/>
  <c r="BG136" i="9"/>
  <c r="BG128" i="9"/>
  <c r="BG120" i="9"/>
  <c r="BG112" i="9"/>
  <c r="BG104" i="9"/>
  <c r="BG96" i="9"/>
  <c r="BG88" i="9"/>
  <c r="BG72" i="9"/>
  <c r="BG64" i="9"/>
  <c r="BG56" i="9"/>
  <c r="BG48" i="9"/>
  <c r="BG40" i="9"/>
  <c r="BG32" i="9"/>
  <c r="BG166" i="9"/>
  <c r="BG155" i="9"/>
  <c r="BG147" i="9"/>
  <c r="BG139" i="9"/>
  <c r="BG131" i="9"/>
  <c r="BG123" i="9"/>
  <c r="BG115" i="9"/>
  <c r="BG107" i="9"/>
  <c r="BG91" i="9"/>
  <c r="BG83" i="9"/>
  <c r="BG75" i="9"/>
  <c r="BG67" i="9"/>
  <c r="BG59" i="9"/>
  <c r="BG51" i="9"/>
  <c r="BG43" i="9"/>
  <c r="BG35" i="9"/>
  <c r="BG33" i="9"/>
  <c r="BG18" i="9"/>
  <c r="BG10" i="9"/>
  <c r="BG2" i="9"/>
  <c r="BG21" i="9"/>
  <c r="BG13" i="9"/>
  <c r="BG24" i="9"/>
  <c r="BG16" i="9"/>
  <c r="BG8" i="9"/>
  <c r="BG19" i="9"/>
  <c r="BG11" i="9"/>
  <c r="BG3" i="9"/>
  <c r="BG26" i="9"/>
  <c r="BG22" i="9"/>
  <c r="BG14" i="9"/>
  <c r="BG6" i="9"/>
  <c r="BG27" i="9"/>
  <c r="BG25" i="9"/>
  <c r="BG17" i="9"/>
  <c r="BG9" i="9"/>
  <c r="BG20" i="9"/>
  <c r="BG12" i="9"/>
  <c r="BG4" i="9"/>
  <c r="BG23" i="9"/>
  <c r="BG15" i="9"/>
  <c r="BG7" i="9"/>
  <c r="BG5" i="9"/>
  <c r="BF234" i="7"/>
  <c r="BF234" i="11" s="1"/>
  <c r="BF230" i="7"/>
  <c r="BF230" i="11" s="1"/>
  <c r="BF226" i="7"/>
  <c r="BF226" i="11" s="1"/>
  <c r="BF222" i="7"/>
  <c r="BF222" i="11" s="1"/>
  <c r="BF218" i="7"/>
  <c r="BF218" i="11" s="1"/>
  <c r="BF214" i="7"/>
  <c r="BF214" i="11" s="1"/>
  <c r="BF210" i="7"/>
  <c r="BF210" i="11" s="1"/>
  <c r="BF206" i="7"/>
  <c r="BF206" i="11" s="1"/>
  <c r="BF202" i="7"/>
  <c r="BF202" i="11" s="1"/>
  <c r="BF198" i="7"/>
  <c r="BF198" i="11" s="1"/>
  <c r="BF194" i="7"/>
  <c r="BF194" i="11" s="1"/>
  <c r="BF235" i="7"/>
  <c r="BF235" i="11" s="1"/>
  <c r="BF231" i="7"/>
  <c r="BF231" i="11" s="1"/>
  <c r="BF227" i="7"/>
  <c r="BF227" i="11" s="1"/>
  <c r="BF223" i="7"/>
  <c r="BF223" i="11" s="1"/>
  <c r="BF219" i="7"/>
  <c r="BF219" i="11" s="1"/>
  <c r="BF215" i="7"/>
  <c r="BF215" i="11" s="1"/>
  <c r="BF211" i="7"/>
  <c r="BF211" i="11" s="1"/>
  <c r="BF207" i="7"/>
  <c r="BF207" i="11" s="1"/>
  <c r="BF203" i="7"/>
  <c r="BF203" i="11" s="1"/>
  <c r="BF199" i="7"/>
  <c r="BF199" i="11" s="1"/>
  <c r="BF195" i="7"/>
  <c r="BF195" i="11" s="1"/>
  <c r="BF232" i="7"/>
  <c r="BF232" i="11" s="1"/>
  <c r="BF228" i="7"/>
  <c r="BF228" i="11" s="1"/>
  <c r="BF224" i="7"/>
  <c r="BF224" i="11" s="1"/>
  <c r="BF220" i="7"/>
  <c r="BF220" i="11" s="1"/>
  <c r="BF216" i="7"/>
  <c r="BF216" i="11" s="1"/>
  <c r="BF212" i="7"/>
  <c r="BF212" i="11" s="1"/>
  <c r="BF208" i="7"/>
  <c r="BF208" i="11" s="1"/>
  <c r="BF204" i="7"/>
  <c r="BF204" i="11" s="1"/>
  <c r="BF200" i="7"/>
  <c r="BF200" i="11" s="1"/>
  <c r="BF196" i="7"/>
  <c r="BF196" i="11" s="1"/>
  <c r="BF233" i="7"/>
  <c r="BF233" i="11" s="1"/>
  <c r="BF229" i="7"/>
  <c r="BF229" i="11" s="1"/>
  <c r="BF225" i="7"/>
  <c r="BF225" i="11" s="1"/>
  <c r="BF221" i="7"/>
  <c r="BF221" i="11" s="1"/>
  <c r="BF217" i="7"/>
  <c r="BF217" i="11" s="1"/>
  <c r="BF213" i="7"/>
  <c r="BF213" i="11" s="1"/>
  <c r="BF209" i="7"/>
  <c r="BF209" i="11" s="1"/>
  <c r="BF205" i="7"/>
  <c r="BF205" i="11" s="1"/>
  <c r="BF201" i="7"/>
  <c r="BF201" i="11" s="1"/>
  <c r="BF197" i="7"/>
  <c r="BF197" i="11" s="1"/>
  <c r="BF191" i="7"/>
  <c r="BF191" i="11" s="1"/>
  <c r="BF187" i="7"/>
  <c r="BF187" i="11" s="1"/>
  <c r="BF183" i="7"/>
  <c r="BF183" i="11" s="1"/>
  <c r="BF179" i="7"/>
  <c r="BF179" i="11" s="1"/>
  <c r="BF175" i="7"/>
  <c r="BF175" i="11" s="1"/>
  <c r="BF171" i="7"/>
  <c r="BF171" i="11" s="1"/>
  <c r="BF167" i="7"/>
  <c r="BF167" i="11" s="1"/>
  <c r="BF163" i="7"/>
  <c r="BF163" i="11" s="1"/>
  <c r="BF159" i="7"/>
  <c r="BF159" i="11" s="1"/>
  <c r="BF155" i="7"/>
  <c r="BF155" i="11" s="1"/>
  <c r="BF151" i="7"/>
  <c r="BF151" i="11" s="1"/>
  <c r="BF147" i="7"/>
  <c r="BF147" i="11" s="1"/>
  <c r="BF143" i="7"/>
  <c r="BF143" i="11" s="1"/>
  <c r="BF139" i="7"/>
  <c r="BF139" i="11" s="1"/>
  <c r="BF135" i="7"/>
  <c r="BF135" i="11" s="1"/>
  <c r="BF131" i="7"/>
  <c r="BF131" i="11" s="1"/>
  <c r="BF127" i="7"/>
  <c r="BF127" i="11" s="1"/>
  <c r="BF192" i="7"/>
  <c r="BF192" i="11" s="1"/>
  <c r="BF188" i="7"/>
  <c r="BF188" i="11" s="1"/>
  <c r="BF184" i="7"/>
  <c r="BF184" i="11" s="1"/>
  <c r="BF180" i="7"/>
  <c r="BF180" i="11" s="1"/>
  <c r="BF176" i="7"/>
  <c r="BF176" i="11" s="1"/>
  <c r="BF172" i="7"/>
  <c r="BF172" i="11" s="1"/>
  <c r="BF168" i="7"/>
  <c r="BF168" i="11" s="1"/>
  <c r="BF164" i="7"/>
  <c r="BF164" i="11" s="1"/>
  <c r="BF160" i="7"/>
  <c r="BF160" i="11" s="1"/>
  <c r="BF156" i="7"/>
  <c r="BF156" i="11" s="1"/>
  <c r="BF152" i="7"/>
  <c r="BF152" i="11" s="1"/>
  <c r="BF148" i="7"/>
  <c r="BF148" i="11" s="1"/>
  <c r="BF144" i="7"/>
  <c r="BF144" i="11" s="1"/>
  <c r="BF140" i="7"/>
  <c r="BF140" i="11" s="1"/>
  <c r="BF136" i="7"/>
  <c r="BF136" i="11" s="1"/>
  <c r="BF132" i="7"/>
  <c r="BF132" i="11" s="1"/>
  <c r="BF128" i="7"/>
  <c r="BF128" i="11" s="1"/>
  <c r="BF124" i="7"/>
  <c r="BF124" i="11" s="1"/>
  <c r="BF193" i="7"/>
  <c r="BF193" i="11" s="1"/>
  <c r="BF189" i="7"/>
  <c r="BF189" i="11" s="1"/>
  <c r="BF185" i="7"/>
  <c r="BF185" i="11" s="1"/>
  <c r="BF181" i="7"/>
  <c r="BF181" i="11" s="1"/>
  <c r="BF177" i="7"/>
  <c r="BF177" i="11" s="1"/>
  <c r="BF173" i="7"/>
  <c r="BF173" i="11" s="1"/>
  <c r="BF165" i="7"/>
  <c r="BF165" i="11" s="1"/>
  <c r="BF161" i="7"/>
  <c r="BF161" i="11" s="1"/>
  <c r="BF157" i="7"/>
  <c r="BF157" i="11" s="1"/>
  <c r="BF153" i="7"/>
  <c r="BF153" i="11" s="1"/>
  <c r="BF149" i="7"/>
  <c r="BF149" i="11" s="1"/>
  <c r="BF145" i="7"/>
  <c r="BF145" i="11" s="1"/>
  <c r="BF141" i="7"/>
  <c r="BF141" i="11" s="1"/>
  <c r="BF137" i="7"/>
  <c r="BF137" i="11" s="1"/>
  <c r="BF133" i="7"/>
  <c r="BF133" i="11" s="1"/>
  <c r="BF129" i="7"/>
  <c r="BF129" i="11" s="1"/>
  <c r="BF125" i="7"/>
  <c r="BF125" i="11" s="1"/>
  <c r="BF190" i="7"/>
  <c r="BF190" i="11" s="1"/>
  <c r="BF186" i="7"/>
  <c r="BF186" i="11" s="1"/>
  <c r="BF182" i="7"/>
  <c r="BF182" i="11" s="1"/>
  <c r="BF178" i="7"/>
  <c r="BF178" i="11" s="1"/>
  <c r="BF174" i="7"/>
  <c r="BF174" i="11" s="1"/>
  <c r="BF170" i="7"/>
  <c r="BF170" i="11" s="1"/>
  <c r="BF166" i="7"/>
  <c r="BF166" i="11" s="1"/>
  <c r="BF162" i="7"/>
  <c r="BF162" i="11" s="1"/>
  <c r="BF158" i="7"/>
  <c r="BF158" i="11" s="1"/>
  <c r="BF154" i="7"/>
  <c r="BF154" i="11" s="1"/>
  <c r="BF150" i="7"/>
  <c r="BF150" i="11" s="1"/>
  <c r="BF142" i="7"/>
  <c r="BF142" i="11" s="1"/>
  <c r="BF138" i="7"/>
  <c r="BF138" i="11" s="1"/>
  <c r="BF134" i="7"/>
  <c r="BF134" i="11" s="1"/>
  <c r="BF130" i="7"/>
  <c r="BF130" i="11" s="1"/>
  <c r="BF126" i="7"/>
  <c r="BF126" i="11" s="1"/>
  <c r="BF122" i="7"/>
  <c r="BF122" i="11" s="1"/>
  <c r="BF118" i="7"/>
  <c r="BF118" i="11" s="1"/>
  <c r="BF114" i="7"/>
  <c r="BF114" i="11" s="1"/>
  <c r="BF110" i="7"/>
  <c r="BF110" i="11" s="1"/>
  <c r="BF106" i="7"/>
  <c r="BF106" i="11" s="1"/>
  <c r="BF102" i="7"/>
  <c r="BF102" i="11" s="1"/>
  <c r="BF98" i="7"/>
  <c r="BF98" i="11" s="1"/>
  <c r="BF94" i="7"/>
  <c r="BF94" i="11" s="1"/>
  <c r="BF90" i="7"/>
  <c r="BF90" i="11" s="1"/>
  <c r="BF86" i="7"/>
  <c r="BF86" i="11" s="1"/>
  <c r="BF82" i="7"/>
  <c r="BF82" i="11" s="1"/>
  <c r="BF78" i="7"/>
  <c r="BF78" i="11" s="1"/>
  <c r="BF74" i="7"/>
  <c r="BF74" i="11" s="1"/>
  <c r="BF70" i="7"/>
  <c r="BF70" i="11" s="1"/>
  <c r="BF66" i="7"/>
  <c r="BF66" i="11" s="1"/>
  <c r="BF62" i="7"/>
  <c r="BF62" i="11" s="1"/>
  <c r="BF58" i="7"/>
  <c r="BF58" i="11" s="1"/>
  <c r="BF123" i="7"/>
  <c r="BF123" i="11" s="1"/>
  <c r="BF119" i="7"/>
  <c r="BF119" i="11" s="1"/>
  <c r="BF115" i="7"/>
  <c r="BF115" i="11" s="1"/>
  <c r="BF111" i="7"/>
  <c r="BF111" i="11" s="1"/>
  <c r="BF107" i="7"/>
  <c r="BF107" i="11" s="1"/>
  <c r="BF103" i="7"/>
  <c r="BF103" i="11" s="1"/>
  <c r="BF95" i="7"/>
  <c r="BF95" i="11" s="1"/>
  <c r="BF91" i="7"/>
  <c r="BF91" i="11" s="1"/>
  <c r="BF87" i="7"/>
  <c r="BF87" i="11" s="1"/>
  <c r="BF83" i="7"/>
  <c r="BF83" i="11" s="1"/>
  <c r="BF79" i="7"/>
  <c r="BF79" i="11" s="1"/>
  <c r="BF75" i="7"/>
  <c r="BF75" i="11" s="1"/>
  <c r="BF71" i="7"/>
  <c r="BF71" i="11" s="1"/>
  <c r="BF67" i="7"/>
  <c r="BF67" i="11" s="1"/>
  <c r="BF63" i="7"/>
  <c r="BF63" i="11" s="1"/>
  <c r="BF59" i="7"/>
  <c r="BF59" i="11" s="1"/>
  <c r="BF55" i="7"/>
  <c r="BF55" i="11" s="1"/>
  <c r="BF120" i="7"/>
  <c r="BF120" i="11" s="1"/>
  <c r="BF116" i="7"/>
  <c r="BF116" i="11" s="1"/>
  <c r="BF112" i="7"/>
  <c r="BF112" i="11" s="1"/>
  <c r="BF108" i="7"/>
  <c r="BF108" i="11" s="1"/>
  <c r="BF104" i="7"/>
  <c r="BF104" i="11" s="1"/>
  <c r="BF100" i="7"/>
  <c r="BF100" i="11" s="1"/>
  <c r="BF96" i="7"/>
  <c r="BF96" i="11" s="1"/>
  <c r="BF92" i="7"/>
  <c r="BF92" i="11" s="1"/>
  <c r="BF88" i="7"/>
  <c r="BF88" i="11" s="1"/>
  <c r="BF76" i="7"/>
  <c r="BF76" i="11" s="1"/>
  <c r="BF72" i="7"/>
  <c r="BF72" i="11" s="1"/>
  <c r="BF68" i="7"/>
  <c r="BF68" i="11" s="1"/>
  <c r="BF64" i="7"/>
  <c r="BF64" i="11" s="1"/>
  <c r="BF60" i="7"/>
  <c r="BF60" i="11" s="1"/>
  <c r="BF56" i="7"/>
  <c r="BF56" i="11" s="1"/>
  <c r="BF121" i="7"/>
  <c r="BF121" i="11" s="1"/>
  <c r="BF117" i="7"/>
  <c r="BF117" i="11" s="1"/>
  <c r="BF113" i="7"/>
  <c r="BF113" i="11" s="1"/>
  <c r="BF109" i="7"/>
  <c r="BF109" i="11" s="1"/>
  <c r="BF105" i="7"/>
  <c r="BF105" i="11" s="1"/>
  <c r="BF101" i="7"/>
  <c r="BF101" i="11" s="1"/>
  <c r="BF97" i="7"/>
  <c r="BF97" i="11" s="1"/>
  <c r="BF93" i="7"/>
  <c r="BF93" i="11" s="1"/>
  <c r="BF89" i="7"/>
  <c r="BF89" i="11" s="1"/>
  <c r="BF85" i="7"/>
  <c r="BF85" i="11" s="1"/>
  <c r="BF81" i="7"/>
  <c r="BF81" i="11" s="1"/>
  <c r="BF77" i="7"/>
  <c r="BF77" i="11" s="1"/>
  <c r="BF73" i="7"/>
  <c r="BF73" i="11" s="1"/>
  <c r="BF69" i="7"/>
  <c r="BF69" i="11" s="1"/>
  <c r="BF65" i="7"/>
  <c r="BF65" i="11" s="1"/>
  <c r="BF61" i="7"/>
  <c r="BF61" i="11" s="1"/>
  <c r="BF57" i="7"/>
  <c r="BF57" i="11" s="1"/>
  <c r="BF53" i="7"/>
  <c r="BF53" i="11" s="1"/>
  <c r="BF49" i="7"/>
  <c r="BF49" i="11" s="1"/>
  <c r="BF45" i="7"/>
  <c r="BF45" i="11" s="1"/>
  <c r="BF41" i="7"/>
  <c r="BF41" i="11" s="1"/>
  <c r="BF37" i="7"/>
  <c r="BF37" i="11" s="1"/>
  <c r="BF33" i="7"/>
  <c r="BF33" i="11" s="1"/>
  <c r="BF29" i="7"/>
  <c r="BF29" i="11" s="1"/>
  <c r="BF25" i="7"/>
  <c r="BF25" i="11" s="1"/>
  <c r="BF21" i="7"/>
  <c r="BF21" i="11" s="1"/>
  <c r="BF17" i="7"/>
  <c r="BF17" i="11" s="1"/>
  <c r="BF13" i="7"/>
  <c r="BF13" i="11" s="1"/>
  <c r="BF9" i="7"/>
  <c r="BF9" i="11" s="1"/>
  <c r="BF5" i="7"/>
  <c r="BF5" i="11" s="1"/>
  <c r="BF54" i="7"/>
  <c r="BF54" i="11" s="1"/>
  <c r="BF50" i="7"/>
  <c r="BF50" i="11" s="1"/>
  <c r="BF46" i="7"/>
  <c r="BF46" i="11" s="1"/>
  <c r="BF42" i="7"/>
  <c r="BF42" i="11" s="1"/>
  <c r="BF38" i="7"/>
  <c r="BF38" i="11" s="1"/>
  <c r="BF34" i="7"/>
  <c r="BF34" i="11" s="1"/>
  <c r="BF30" i="7"/>
  <c r="BF30" i="11" s="1"/>
  <c r="BF26" i="7"/>
  <c r="BF26" i="11" s="1"/>
  <c r="BF22" i="7"/>
  <c r="BF22" i="11" s="1"/>
  <c r="BF18" i="7"/>
  <c r="BF18" i="11" s="1"/>
  <c r="BF14" i="7"/>
  <c r="BF14" i="11" s="1"/>
  <c r="BF10" i="7"/>
  <c r="BF10" i="11" s="1"/>
  <c r="BF6" i="7"/>
  <c r="BF6" i="11" s="1"/>
  <c r="BF2" i="7"/>
  <c r="BF2" i="11" s="1"/>
  <c r="BF51" i="7"/>
  <c r="BF51" i="11" s="1"/>
  <c r="BF47" i="7"/>
  <c r="BF47" i="11" s="1"/>
  <c r="BF43" i="7"/>
  <c r="BF43" i="11" s="1"/>
  <c r="BF39" i="7"/>
  <c r="BF39" i="11" s="1"/>
  <c r="BF35" i="7"/>
  <c r="BF35" i="11" s="1"/>
  <c r="BF31" i="7"/>
  <c r="BF31" i="11" s="1"/>
  <c r="BF27" i="7"/>
  <c r="BF27" i="11" s="1"/>
  <c r="BF23" i="7"/>
  <c r="BF23" i="11" s="1"/>
  <c r="BF19" i="7"/>
  <c r="BF19" i="11" s="1"/>
  <c r="BF15" i="7"/>
  <c r="BF15" i="11" s="1"/>
  <c r="BF11" i="7"/>
  <c r="BF11" i="11" s="1"/>
  <c r="BF7" i="7"/>
  <c r="BF7" i="11" s="1"/>
  <c r="BF3" i="7"/>
  <c r="BF3" i="11" s="1"/>
  <c r="BF52" i="7"/>
  <c r="BF52" i="11" s="1"/>
  <c r="BF48" i="7"/>
  <c r="BF48" i="11" s="1"/>
  <c r="BF44" i="7"/>
  <c r="BF44" i="11" s="1"/>
  <c r="BF40" i="7"/>
  <c r="BF40" i="11" s="1"/>
  <c r="BF36" i="7"/>
  <c r="BF36" i="11" s="1"/>
  <c r="BF32" i="7"/>
  <c r="BF32" i="11" s="1"/>
  <c r="BF28" i="7"/>
  <c r="BF28" i="11" s="1"/>
  <c r="BF24" i="7"/>
  <c r="BF24" i="11" s="1"/>
  <c r="BF20" i="7"/>
  <c r="BF20" i="11" s="1"/>
  <c r="BF16" i="7"/>
  <c r="BF16" i="11" s="1"/>
  <c r="BF12" i="7"/>
  <c r="BF12" i="11" s="1"/>
  <c r="BF8" i="7"/>
  <c r="BF8" i="11" s="1"/>
  <c r="BF4" i="7"/>
  <c r="BF4" i="11" s="1"/>
  <c r="BC233" i="7"/>
  <c r="BC233" i="11" s="1"/>
  <c r="BC229" i="7"/>
  <c r="BC229" i="11" s="1"/>
  <c r="BC225" i="7"/>
  <c r="BC225" i="11" s="1"/>
  <c r="BC221" i="7"/>
  <c r="BC221" i="11" s="1"/>
  <c r="BC217" i="7"/>
  <c r="BC217" i="11" s="1"/>
  <c r="BC213" i="7"/>
  <c r="BC213" i="11" s="1"/>
  <c r="BC209" i="7"/>
  <c r="BC209" i="11" s="1"/>
  <c r="BC205" i="7"/>
  <c r="BC205" i="11" s="1"/>
  <c r="BC201" i="7"/>
  <c r="BC201" i="11" s="1"/>
  <c r="BC197" i="7"/>
  <c r="BC197" i="11" s="1"/>
  <c r="BC234" i="7"/>
  <c r="BC234" i="11" s="1"/>
  <c r="BC230" i="7"/>
  <c r="BC230" i="11" s="1"/>
  <c r="BC226" i="7"/>
  <c r="BC226" i="11" s="1"/>
  <c r="BC222" i="7"/>
  <c r="BC222" i="11" s="1"/>
  <c r="BC218" i="7"/>
  <c r="BC218" i="11" s="1"/>
  <c r="BC214" i="7"/>
  <c r="BC214" i="11" s="1"/>
  <c r="BC210" i="7"/>
  <c r="BC210" i="11" s="1"/>
  <c r="BC206" i="7"/>
  <c r="BC206" i="11" s="1"/>
  <c r="BC202" i="7"/>
  <c r="BC202" i="11" s="1"/>
  <c r="BC198" i="7"/>
  <c r="BC198" i="11" s="1"/>
  <c r="BC194" i="7"/>
  <c r="BC194" i="11" s="1"/>
  <c r="BC235" i="7"/>
  <c r="BC235" i="11" s="1"/>
  <c r="BC231" i="7"/>
  <c r="BC231" i="11" s="1"/>
  <c r="BC227" i="7"/>
  <c r="BC227" i="11" s="1"/>
  <c r="BC223" i="7"/>
  <c r="BC223" i="11" s="1"/>
  <c r="BC219" i="7"/>
  <c r="BC219" i="11" s="1"/>
  <c r="BC215" i="7"/>
  <c r="BC215" i="11" s="1"/>
  <c r="BC211" i="7"/>
  <c r="BC211" i="11" s="1"/>
  <c r="BC207" i="7"/>
  <c r="BC207" i="11" s="1"/>
  <c r="BC203" i="7"/>
  <c r="BC203" i="11" s="1"/>
  <c r="BC199" i="7"/>
  <c r="BC199" i="11" s="1"/>
  <c r="BC195" i="7"/>
  <c r="BC195" i="11" s="1"/>
  <c r="BC232" i="7"/>
  <c r="BC232" i="11" s="1"/>
  <c r="BC228" i="7"/>
  <c r="BC228" i="11" s="1"/>
  <c r="BC224" i="7"/>
  <c r="BC224" i="11" s="1"/>
  <c r="BC220" i="7"/>
  <c r="BC220" i="11" s="1"/>
  <c r="BC216" i="7"/>
  <c r="BC216" i="11" s="1"/>
  <c r="BC212" i="7"/>
  <c r="BC212" i="11" s="1"/>
  <c r="BC208" i="7"/>
  <c r="BC208" i="11" s="1"/>
  <c r="BC204" i="7"/>
  <c r="BC204" i="11" s="1"/>
  <c r="BC200" i="7"/>
  <c r="BC200" i="11" s="1"/>
  <c r="BC196" i="7"/>
  <c r="BC196" i="11" s="1"/>
  <c r="BC190" i="7"/>
  <c r="BC190" i="11" s="1"/>
  <c r="BC186" i="7"/>
  <c r="BC186" i="11" s="1"/>
  <c r="BC182" i="7"/>
  <c r="BC182" i="11" s="1"/>
  <c r="BC178" i="7"/>
  <c r="BC178" i="11" s="1"/>
  <c r="BC174" i="7"/>
  <c r="BC174" i="11" s="1"/>
  <c r="BC170" i="7"/>
  <c r="BC170" i="11" s="1"/>
  <c r="BC166" i="7"/>
  <c r="BC166" i="11" s="1"/>
  <c r="BC162" i="7"/>
  <c r="BC162" i="11" s="1"/>
  <c r="BC158" i="7"/>
  <c r="BC158" i="11" s="1"/>
  <c r="BC154" i="7"/>
  <c r="BC154" i="11" s="1"/>
  <c r="BC150" i="7"/>
  <c r="BC150" i="11" s="1"/>
  <c r="BC142" i="7"/>
  <c r="BC142" i="11" s="1"/>
  <c r="BC138" i="7"/>
  <c r="BC138" i="11" s="1"/>
  <c r="BC134" i="7"/>
  <c r="BC134" i="11" s="1"/>
  <c r="BC130" i="7"/>
  <c r="BC130" i="11" s="1"/>
  <c r="BC126" i="7"/>
  <c r="BC126" i="11" s="1"/>
  <c r="BC191" i="7"/>
  <c r="BC191" i="11" s="1"/>
  <c r="BC187" i="7"/>
  <c r="BC187" i="11" s="1"/>
  <c r="BC183" i="7"/>
  <c r="BC183" i="11" s="1"/>
  <c r="BC179" i="7"/>
  <c r="BC179" i="11" s="1"/>
  <c r="BC175" i="7"/>
  <c r="BC175" i="11" s="1"/>
  <c r="BC171" i="7"/>
  <c r="BC171" i="11" s="1"/>
  <c r="BC167" i="7"/>
  <c r="BC167" i="11" s="1"/>
  <c r="BC163" i="7"/>
  <c r="BC163" i="11" s="1"/>
  <c r="BC159" i="7"/>
  <c r="BC159" i="11" s="1"/>
  <c r="BC155" i="7"/>
  <c r="BC155" i="11" s="1"/>
  <c r="BC151" i="7"/>
  <c r="BC151" i="11" s="1"/>
  <c r="BC147" i="7"/>
  <c r="BC147" i="11" s="1"/>
  <c r="BC143" i="7"/>
  <c r="BC143" i="11" s="1"/>
  <c r="BC139" i="7"/>
  <c r="BC139" i="11" s="1"/>
  <c r="BC135" i="7"/>
  <c r="BC135" i="11" s="1"/>
  <c r="BC131" i="7"/>
  <c r="BC131" i="11" s="1"/>
  <c r="BC127" i="7"/>
  <c r="BC127" i="11" s="1"/>
  <c r="BC192" i="7"/>
  <c r="BC192" i="11" s="1"/>
  <c r="BC188" i="7"/>
  <c r="BC188" i="11" s="1"/>
  <c r="BC184" i="7"/>
  <c r="BC184" i="11" s="1"/>
  <c r="BC180" i="7"/>
  <c r="BC180" i="11" s="1"/>
  <c r="BC176" i="7"/>
  <c r="BC176" i="11" s="1"/>
  <c r="BC172" i="7"/>
  <c r="BC172" i="11" s="1"/>
  <c r="BC168" i="7"/>
  <c r="BC168" i="11" s="1"/>
  <c r="BC164" i="7"/>
  <c r="BC164" i="11" s="1"/>
  <c r="BC160" i="7"/>
  <c r="BC160" i="11" s="1"/>
  <c r="BC156" i="7"/>
  <c r="BC156" i="11" s="1"/>
  <c r="BC152" i="7"/>
  <c r="BC152" i="11" s="1"/>
  <c r="BC148" i="7"/>
  <c r="BC148" i="11" s="1"/>
  <c r="BC144" i="7"/>
  <c r="BC144" i="11" s="1"/>
  <c r="BC140" i="7"/>
  <c r="BC140" i="11" s="1"/>
  <c r="BC136" i="7"/>
  <c r="BC136" i="11" s="1"/>
  <c r="BC132" i="7"/>
  <c r="BC132" i="11" s="1"/>
  <c r="BC128" i="7"/>
  <c r="BC128" i="11" s="1"/>
  <c r="BC193" i="7"/>
  <c r="BC193" i="11" s="1"/>
  <c r="BC189" i="7"/>
  <c r="BC189" i="11" s="1"/>
  <c r="BC185" i="7"/>
  <c r="BC185" i="11" s="1"/>
  <c r="BC181" i="7"/>
  <c r="BC181" i="11" s="1"/>
  <c r="BC177" i="7"/>
  <c r="BC177" i="11" s="1"/>
  <c r="BC173" i="7"/>
  <c r="BC173" i="11" s="1"/>
  <c r="BC165" i="7"/>
  <c r="BC165" i="11" s="1"/>
  <c r="BC161" i="7"/>
  <c r="BC161" i="11" s="1"/>
  <c r="BC157" i="7"/>
  <c r="BC157" i="11" s="1"/>
  <c r="BC153" i="7"/>
  <c r="BC153" i="11" s="1"/>
  <c r="BC149" i="7"/>
  <c r="BC149" i="11" s="1"/>
  <c r="BC145" i="7"/>
  <c r="BC145" i="11" s="1"/>
  <c r="BC141" i="7"/>
  <c r="BC141" i="11" s="1"/>
  <c r="BC137" i="7"/>
  <c r="BC137" i="11" s="1"/>
  <c r="BC133" i="7"/>
  <c r="BC133" i="11" s="1"/>
  <c r="BC129" i="7"/>
  <c r="BC129" i="11" s="1"/>
  <c r="BC125" i="7"/>
  <c r="BC125" i="11" s="1"/>
  <c r="BC121" i="7"/>
  <c r="BC121" i="11" s="1"/>
  <c r="BC117" i="7"/>
  <c r="BC117" i="11" s="1"/>
  <c r="BC113" i="7"/>
  <c r="BC113" i="11" s="1"/>
  <c r="BC109" i="7"/>
  <c r="BC109" i="11" s="1"/>
  <c r="BC105" i="7"/>
  <c r="BC105" i="11" s="1"/>
  <c r="BC101" i="7"/>
  <c r="BC101" i="11" s="1"/>
  <c r="BC97" i="7"/>
  <c r="BC97" i="11" s="1"/>
  <c r="BC93" i="7"/>
  <c r="BC93" i="11" s="1"/>
  <c r="BC89" i="7"/>
  <c r="BC89" i="11" s="1"/>
  <c r="BC85" i="7"/>
  <c r="BC85" i="11" s="1"/>
  <c r="BC81" i="7"/>
  <c r="BC81" i="11" s="1"/>
  <c r="BC77" i="7"/>
  <c r="BC77" i="11" s="1"/>
  <c r="BC73" i="7"/>
  <c r="BC73" i="11" s="1"/>
  <c r="BC69" i="7"/>
  <c r="BC69" i="11" s="1"/>
  <c r="BC65" i="7"/>
  <c r="BC65" i="11" s="1"/>
  <c r="BC61" i="7"/>
  <c r="BC61" i="11" s="1"/>
  <c r="BC57" i="7"/>
  <c r="BC57" i="11" s="1"/>
  <c r="BC122" i="7"/>
  <c r="BC122" i="11" s="1"/>
  <c r="BC118" i="7"/>
  <c r="BC118" i="11" s="1"/>
  <c r="BC114" i="7"/>
  <c r="BC114" i="11" s="1"/>
  <c r="BC110" i="7"/>
  <c r="BC110" i="11" s="1"/>
  <c r="BC106" i="7"/>
  <c r="BC106" i="11" s="1"/>
  <c r="BC102" i="7"/>
  <c r="BC102" i="11" s="1"/>
  <c r="BC98" i="7"/>
  <c r="BC98" i="11" s="1"/>
  <c r="BC94" i="7"/>
  <c r="BC94" i="11" s="1"/>
  <c r="BC90" i="7"/>
  <c r="BC90" i="11" s="1"/>
  <c r="BC86" i="7"/>
  <c r="BC86" i="11" s="1"/>
  <c r="BC82" i="7"/>
  <c r="BC82" i="11" s="1"/>
  <c r="BC78" i="7"/>
  <c r="BC78" i="11" s="1"/>
  <c r="BC74" i="7"/>
  <c r="BC74" i="11" s="1"/>
  <c r="BC70" i="7"/>
  <c r="BC70" i="11" s="1"/>
  <c r="BC66" i="7"/>
  <c r="BC66" i="11" s="1"/>
  <c r="BC62" i="7"/>
  <c r="BC62" i="11" s="1"/>
  <c r="BC58" i="7"/>
  <c r="BC58" i="11" s="1"/>
  <c r="BC123" i="7"/>
  <c r="BC123" i="11" s="1"/>
  <c r="BC119" i="7"/>
  <c r="BC119" i="11" s="1"/>
  <c r="BC115" i="7"/>
  <c r="BC115" i="11" s="1"/>
  <c r="BC111" i="7"/>
  <c r="BC111" i="11" s="1"/>
  <c r="BC107" i="7"/>
  <c r="BC107" i="11" s="1"/>
  <c r="BC103" i="7"/>
  <c r="BC103" i="11" s="1"/>
  <c r="BC95" i="7"/>
  <c r="BC95" i="11" s="1"/>
  <c r="BC91" i="7"/>
  <c r="BC91" i="11" s="1"/>
  <c r="BC87" i="7"/>
  <c r="BC87" i="11" s="1"/>
  <c r="BC83" i="7"/>
  <c r="BC83" i="11" s="1"/>
  <c r="BC79" i="7"/>
  <c r="BC79" i="11" s="1"/>
  <c r="BC75" i="7"/>
  <c r="BC75" i="11" s="1"/>
  <c r="BC71" i="7"/>
  <c r="BC71" i="11" s="1"/>
  <c r="BC67" i="7"/>
  <c r="BC67" i="11" s="1"/>
  <c r="BC63" i="7"/>
  <c r="BC63" i="11" s="1"/>
  <c r="BC59" i="7"/>
  <c r="BC59" i="11" s="1"/>
  <c r="BC55" i="7"/>
  <c r="BC55" i="11" s="1"/>
  <c r="BC124" i="7"/>
  <c r="BC124" i="11" s="1"/>
  <c r="BC120" i="7"/>
  <c r="BC120" i="11" s="1"/>
  <c r="BC116" i="7"/>
  <c r="BC116" i="11" s="1"/>
  <c r="BC112" i="7"/>
  <c r="BC112" i="11" s="1"/>
  <c r="BC108" i="7"/>
  <c r="BC108" i="11" s="1"/>
  <c r="BC104" i="7"/>
  <c r="BC104" i="11" s="1"/>
  <c r="BC100" i="7"/>
  <c r="BC100" i="11" s="1"/>
  <c r="BC96" i="7"/>
  <c r="BC96" i="11" s="1"/>
  <c r="BC92" i="7"/>
  <c r="BC92" i="11" s="1"/>
  <c r="BC88" i="7"/>
  <c r="BC88" i="11" s="1"/>
  <c r="BC76" i="7"/>
  <c r="BC76" i="11" s="1"/>
  <c r="BC72" i="7"/>
  <c r="BC72" i="11" s="1"/>
  <c r="BC68" i="7"/>
  <c r="BC68" i="11" s="1"/>
  <c r="BC64" i="7"/>
  <c r="BC64" i="11" s="1"/>
  <c r="BC60" i="7"/>
  <c r="BC60" i="11" s="1"/>
  <c r="BC56" i="7"/>
  <c r="BC56" i="11" s="1"/>
  <c r="BC52" i="7"/>
  <c r="BC52" i="11" s="1"/>
  <c r="BC48" i="7"/>
  <c r="BC48" i="11" s="1"/>
  <c r="BC44" i="7"/>
  <c r="BC44" i="11" s="1"/>
  <c r="BC40" i="7"/>
  <c r="BC40" i="11" s="1"/>
  <c r="BC36" i="7"/>
  <c r="BC36" i="11" s="1"/>
  <c r="BC32" i="7"/>
  <c r="BC32" i="11" s="1"/>
  <c r="BC28" i="7"/>
  <c r="BC28" i="11" s="1"/>
  <c r="BC24" i="7"/>
  <c r="BC24" i="11" s="1"/>
  <c r="BC20" i="7"/>
  <c r="BC20" i="11" s="1"/>
  <c r="BC16" i="7"/>
  <c r="BC16" i="11" s="1"/>
  <c r="BC12" i="7"/>
  <c r="BC12" i="11" s="1"/>
  <c r="BC8" i="7"/>
  <c r="BC8" i="11" s="1"/>
  <c r="BC4" i="7"/>
  <c r="BC4" i="11" s="1"/>
  <c r="BC53" i="7"/>
  <c r="BC53" i="11" s="1"/>
  <c r="BC49" i="7"/>
  <c r="BC49" i="11" s="1"/>
  <c r="BC45" i="7"/>
  <c r="BC45" i="11" s="1"/>
  <c r="BC41" i="7"/>
  <c r="BC41" i="11" s="1"/>
  <c r="BC37" i="7"/>
  <c r="BC37" i="11" s="1"/>
  <c r="BC33" i="7"/>
  <c r="BC33" i="11" s="1"/>
  <c r="BC29" i="7"/>
  <c r="BC29" i="11" s="1"/>
  <c r="BC25" i="7"/>
  <c r="BC25" i="11" s="1"/>
  <c r="BC21" i="7"/>
  <c r="BC21" i="11" s="1"/>
  <c r="BC17" i="7"/>
  <c r="BC17" i="11" s="1"/>
  <c r="BC13" i="7"/>
  <c r="BC13" i="11" s="1"/>
  <c r="BC9" i="7"/>
  <c r="BC9" i="11" s="1"/>
  <c r="BC5" i="7"/>
  <c r="BC5" i="11" s="1"/>
  <c r="BC54" i="7"/>
  <c r="BC54" i="11" s="1"/>
  <c r="BC50" i="7"/>
  <c r="BC50" i="11" s="1"/>
  <c r="BC46" i="7"/>
  <c r="BC46" i="11" s="1"/>
  <c r="BC42" i="7"/>
  <c r="BC42" i="11" s="1"/>
  <c r="BC38" i="7"/>
  <c r="BC38" i="11" s="1"/>
  <c r="BC34" i="7"/>
  <c r="BC34" i="11" s="1"/>
  <c r="BC30" i="7"/>
  <c r="BC30" i="11" s="1"/>
  <c r="BC26" i="7"/>
  <c r="BC26" i="11" s="1"/>
  <c r="BC22" i="7"/>
  <c r="BC22" i="11" s="1"/>
  <c r="BC18" i="7"/>
  <c r="BC18" i="11" s="1"/>
  <c r="BC14" i="7"/>
  <c r="BC14" i="11" s="1"/>
  <c r="BC10" i="7"/>
  <c r="BC10" i="11" s="1"/>
  <c r="BC6" i="7"/>
  <c r="BC6" i="11" s="1"/>
  <c r="BC2" i="7"/>
  <c r="BC2" i="11" s="1"/>
  <c r="BC51" i="7"/>
  <c r="BC51" i="11" s="1"/>
  <c r="BC47" i="7"/>
  <c r="BC47" i="11" s="1"/>
  <c r="BC43" i="7"/>
  <c r="BC43" i="11" s="1"/>
  <c r="BC39" i="7"/>
  <c r="BC39" i="11" s="1"/>
  <c r="BC35" i="7"/>
  <c r="BC35" i="11" s="1"/>
  <c r="BC31" i="7"/>
  <c r="BC31" i="11" s="1"/>
  <c r="BC27" i="7"/>
  <c r="BC27" i="11" s="1"/>
  <c r="BC23" i="7"/>
  <c r="BC23" i="11" s="1"/>
  <c r="BC19" i="7"/>
  <c r="BC19" i="11" s="1"/>
  <c r="BC15" i="7"/>
  <c r="BC15" i="11" s="1"/>
  <c r="BC11" i="7"/>
  <c r="BC11" i="11" s="1"/>
  <c r="BC7" i="7"/>
  <c r="BC7" i="11" s="1"/>
  <c r="BC3" i="7"/>
  <c r="BC3" i="11" s="1"/>
  <c r="BG235" i="7"/>
  <c r="BG235" i="11" s="1"/>
  <c r="BG231" i="7"/>
  <c r="BG231" i="11" s="1"/>
  <c r="BG227" i="7"/>
  <c r="BG227" i="11" s="1"/>
  <c r="BG223" i="7"/>
  <c r="BG223" i="11" s="1"/>
  <c r="BG219" i="7"/>
  <c r="BG219" i="11" s="1"/>
  <c r="BG215" i="7"/>
  <c r="BG215" i="11" s="1"/>
  <c r="BG211" i="7"/>
  <c r="BG211" i="11" s="1"/>
  <c r="BG207" i="7"/>
  <c r="BG207" i="11" s="1"/>
  <c r="BG203" i="7"/>
  <c r="BG203" i="11" s="1"/>
  <c r="BG199" i="7"/>
  <c r="BG199" i="11" s="1"/>
  <c r="BG232" i="7"/>
  <c r="BG232" i="11" s="1"/>
  <c r="BG228" i="7"/>
  <c r="BG228" i="11" s="1"/>
  <c r="BG224" i="7"/>
  <c r="BG224" i="11" s="1"/>
  <c r="BG220" i="7"/>
  <c r="BG220" i="11" s="1"/>
  <c r="BG216" i="7"/>
  <c r="BG216" i="11" s="1"/>
  <c r="BG212" i="7"/>
  <c r="BG212" i="11" s="1"/>
  <c r="BG208" i="7"/>
  <c r="BG208" i="11" s="1"/>
  <c r="BG204" i="7"/>
  <c r="BG204" i="11" s="1"/>
  <c r="BG200" i="7"/>
  <c r="BG200" i="11" s="1"/>
  <c r="BG196" i="7"/>
  <c r="BG196" i="11" s="1"/>
  <c r="BG233" i="7"/>
  <c r="BG233" i="11" s="1"/>
  <c r="BG229" i="7"/>
  <c r="BG229" i="11" s="1"/>
  <c r="BG225" i="7"/>
  <c r="BG225" i="11" s="1"/>
  <c r="BG221" i="7"/>
  <c r="BG221" i="11" s="1"/>
  <c r="BG217" i="7"/>
  <c r="BG217" i="11" s="1"/>
  <c r="BG213" i="7"/>
  <c r="BG213" i="11" s="1"/>
  <c r="BG209" i="7"/>
  <c r="BG209" i="11" s="1"/>
  <c r="BG205" i="7"/>
  <c r="BG205" i="11" s="1"/>
  <c r="BG201" i="7"/>
  <c r="BG201" i="11" s="1"/>
  <c r="BG197" i="7"/>
  <c r="BG197" i="11" s="1"/>
  <c r="BG234" i="7"/>
  <c r="BG234" i="11" s="1"/>
  <c r="BG230" i="7"/>
  <c r="BG230" i="11" s="1"/>
  <c r="BG226" i="7"/>
  <c r="BG226" i="11" s="1"/>
  <c r="BG222" i="7"/>
  <c r="BG222" i="11" s="1"/>
  <c r="BG218" i="7"/>
  <c r="BG218" i="11" s="1"/>
  <c r="BG214" i="7"/>
  <c r="BG214" i="11" s="1"/>
  <c r="BG210" i="7"/>
  <c r="BG210" i="11" s="1"/>
  <c r="BG206" i="7"/>
  <c r="BG206" i="11" s="1"/>
  <c r="BG202" i="7"/>
  <c r="BG202" i="11" s="1"/>
  <c r="BG198" i="7"/>
  <c r="BG198" i="11" s="1"/>
  <c r="BG194" i="7"/>
  <c r="BG194" i="11" s="1"/>
  <c r="BG192" i="7"/>
  <c r="BG192" i="11" s="1"/>
  <c r="BG188" i="7"/>
  <c r="BG188" i="11" s="1"/>
  <c r="BG184" i="7"/>
  <c r="BG184" i="11" s="1"/>
  <c r="BG180" i="7"/>
  <c r="BG180" i="11" s="1"/>
  <c r="BG176" i="7"/>
  <c r="BG176" i="11" s="1"/>
  <c r="BG172" i="7"/>
  <c r="BG172" i="11" s="1"/>
  <c r="BG168" i="7"/>
  <c r="BG168" i="11" s="1"/>
  <c r="BG164" i="7"/>
  <c r="BG164" i="11" s="1"/>
  <c r="BG160" i="7"/>
  <c r="BG160" i="11" s="1"/>
  <c r="BG156" i="7"/>
  <c r="BG156" i="11" s="1"/>
  <c r="BG152" i="7"/>
  <c r="BG152" i="11" s="1"/>
  <c r="BG148" i="7"/>
  <c r="BG148" i="11" s="1"/>
  <c r="BG144" i="7"/>
  <c r="BG144" i="11" s="1"/>
  <c r="BG140" i="7"/>
  <c r="BG140" i="11" s="1"/>
  <c r="BG136" i="7"/>
  <c r="BG136" i="11" s="1"/>
  <c r="BG132" i="7"/>
  <c r="BG132" i="11" s="1"/>
  <c r="BG128" i="7"/>
  <c r="BG128" i="11" s="1"/>
  <c r="BG193" i="7"/>
  <c r="BG193" i="11" s="1"/>
  <c r="BG189" i="7"/>
  <c r="BG189" i="11" s="1"/>
  <c r="BG185" i="7"/>
  <c r="BG185" i="11" s="1"/>
  <c r="BG181" i="7"/>
  <c r="BG181" i="11" s="1"/>
  <c r="BG177" i="7"/>
  <c r="BG177" i="11" s="1"/>
  <c r="BG173" i="7"/>
  <c r="BG173" i="11" s="1"/>
  <c r="BG165" i="7"/>
  <c r="BG165" i="11" s="1"/>
  <c r="BG161" i="7"/>
  <c r="BG161" i="11" s="1"/>
  <c r="BG157" i="7"/>
  <c r="BG157" i="11" s="1"/>
  <c r="BG153" i="7"/>
  <c r="BG153" i="11" s="1"/>
  <c r="BG149" i="7"/>
  <c r="BG149" i="11" s="1"/>
  <c r="BG145" i="7"/>
  <c r="BG145" i="11" s="1"/>
  <c r="BG141" i="7"/>
  <c r="BG141" i="11" s="1"/>
  <c r="BG137" i="7"/>
  <c r="BG137" i="11" s="1"/>
  <c r="BG133" i="7"/>
  <c r="BG133" i="11" s="1"/>
  <c r="BG129" i="7"/>
  <c r="BG129" i="11" s="1"/>
  <c r="BG125" i="7"/>
  <c r="BG125" i="11" s="1"/>
  <c r="BG195" i="7"/>
  <c r="BG195" i="11" s="1"/>
  <c r="BG190" i="7"/>
  <c r="BG190" i="11" s="1"/>
  <c r="BG186" i="7"/>
  <c r="BG186" i="11" s="1"/>
  <c r="BG182" i="7"/>
  <c r="BG182" i="11" s="1"/>
  <c r="BG178" i="7"/>
  <c r="BG178" i="11" s="1"/>
  <c r="BG174" i="7"/>
  <c r="BG174" i="11" s="1"/>
  <c r="BG170" i="7"/>
  <c r="BG170" i="11" s="1"/>
  <c r="BG166" i="7"/>
  <c r="BG166" i="11" s="1"/>
  <c r="BG162" i="7"/>
  <c r="BG162" i="11" s="1"/>
  <c r="BG158" i="7"/>
  <c r="BG158" i="11" s="1"/>
  <c r="BG154" i="7"/>
  <c r="BG154" i="11" s="1"/>
  <c r="BG150" i="7"/>
  <c r="BG150" i="11" s="1"/>
  <c r="BG142" i="7"/>
  <c r="BG142" i="11" s="1"/>
  <c r="BG138" i="7"/>
  <c r="BG138" i="11" s="1"/>
  <c r="BG134" i="7"/>
  <c r="BG134" i="11" s="1"/>
  <c r="BG130" i="7"/>
  <c r="BG130" i="11" s="1"/>
  <c r="BG126" i="7"/>
  <c r="BG126" i="11" s="1"/>
  <c r="BG191" i="7"/>
  <c r="BG191" i="11" s="1"/>
  <c r="BG187" i="7"/>
  <c r="BG187" i="11" s="1"/>
  <c r="BG183" i="7"/>
  <c r="BG183" i="11" s="1"/>
  <c r="BG179" i="7"/>
  <c r="BG179" i="11" s="1"/>
  <c r="BG175" i="7"/>
  <c r="BG175" i="11" s="1"/>
  <c r="BG171" i="7"/>
  <c r="BG171" i="11" s="1"/>
  <c r="BG167" i="7"/>
  <c r="BG167" i="11" s="1"/>
  <c r="BG163" i="7"/>
  <c r="BG163" i="11" s="1"/>
  <c r="BG159" i="7"/>
  <c r="BG159" i="11" s="1"/>
  <c r="BG155" i="7"/>
  <c r="BG155" i="11" s="1"/>
  <c r="BG151" i="7"/>
  <c r="BG151" i="11" s="1"/>
  <c r="BG147" i="7"/>
  <c r="BG147" i="11" s="1"/>
  <c r="BG143" i="7"/>
  <c r="BG143" i="11" s="1"/>
  <c r="BG139" i="7"/>
  <c r="BG139" i="11" s="1"/>
  <c r="BG135" i="7"/>
  <c r="BG135" i="11" s="1"/>
  <c r="BG131" i="7"/>
  <c r="BG131" i="11" s="1"/>
  <c r="BG127" i="7"/>
  <c r="BG127" i="11" s="1"/>
  <c r="BG123" i="7"/>
  <c r="BG123" i="11" s="1"/>
  <c r="BG119" i="7"/>
  <c r="BG119" i="11" s="1"/>
  <c r="BG115" i="7"/>
  <c r="BG115" i="11" s="1"/>
  <c r="BG111" i="7"/>
  <c r="BG111" i="11" s="1"/>
  <c r="BG107" i="7"/>
  <c r="BG107" i="11" s="1"/>
  <c r="BG103" i="7"/>
  <c r="BG103" i="11" s="1"/>
  <c r="BG95" i="7"/>
  <c r="BG95" i="11" s="1"/>
  <c r="BG91" i="7"/>
  <c r="BG91" i="11" s="1"/>
  <c r="BG87" i="7"/>
  <c r="BG87" i="11" s="1"/>
  <c r="BG83" i="7"/>
  <c r="BG83" i="11" s="1"/>
  <c r="BG79" i="7"/>
  <c r="BG79" i="11" s="1"/>
  <c r="BG75" i="7"/>
  <c r="BG75" i="11" s="1"/>
  <c r="BG71" i="7"/>
  <c r="BG71" i="11" s="1"/>
  <c r="BG67" i="7"/>
  <c r="BG67" i="11" s="1"/>
  <c r="BG63" i="7"/>
  <c r="BG63" i="11" s="1"/>
  <c r="BG59" i="7"/>
  <c r="BG59" i="11" s="1"/>
  <c r="BG55" i="7"/>
  <c r="BG55" i="11" s="1"/>
  <c r="BG120" i="7"/>
  <c r="BG120" i="11" s="1"/>
  <c r="BG116" i="7"/>
  <c r="BG116" i="11" s="1"/>
  <c r="BG112" i="7"/>
  <c r="BG112" i="11" s="1"/>
  <c r="BG108" i="7"/>
  <c r="BG108" i="11" s="1"/>
  <c r="BG104" i="7"/>
  <c r="BG104" i="11" s="1"/>
  <c r="BG100" i="7"/>
  <c r="BG100" i="11" s="1"/>
  <c r="BG96" i="7"/>
  <c r="BG96" i="11" s="1"/>
  <c r="BG92" i="7"/>
  <c r="BG92" i="11" s="1"/>
  <c r="BG88" i="7"/>
  <c r="BG88" i="11" s="1"/>
  <c r="BG76" i="7"/>
  <c r="BG76" i="11" s="1"/>
  <c r="BG72" i="7"/>
  <c r="BG72" i="11" s="1"/>
  <c r="BG68" i="7"/>
  <c r="BG68" i="11" s="1"/>
  <c r="BG64" i="7"/>
  <c r="BG64" i="11" s="1"/>
  <c r="BG60" i="7"/>
  <c r="BG60" i="11" s="1"/>
  <c r="BG56" i="7"/>
  <c r="BG56" i="11" s="1"/>
  <c r="BG124" i="7"/>
  <c r="BG124" i="11" s="1"/>
  <c r="BG121" i="7"/>
  <c r="BG121" i="11" s="1"/>
  <c r="BG117" i="7"/>
  <c r="BG117" i="11" s="1"/>
  <c r="BG113" i="7"/>
  <c r="BG113" i="11" s="1"/>
  <c r="BG109" i="7"/>
  <c r="BG109" i="11" s="1"/>
  <c r="BG105" i="7"/>
  <c r="BG105" i="11" s="1"/>
  <c r="BG101" i="7"/>
  <c r="BG101" i="11" s="1"/>
  <c r="BG97" i="7"/>
  <c r="BG97" i="11" s="1"/>
  <c r="BG93" i="7"/>
  <c r="BG93" i="11" s="1"/>
  <c r="BG89" i="7"/>
  <c r="BG89" i="11" s="1"/>
  <c r="BG85" i="7"/>
  <c r="BG85" i="11" s="1"/>
  <c r="BG81" i="7"/>
  <c r="BG81" i="11" s="1"/>
  <c r="BG77" i="7"/>
  <c r="BG77" i="11" s="1"/>
  <c r="BG73" i="7"/>
  <c r="BG73" i="11" s="1"/>
  <c r="BG69" i="7"/>
  <c r="BG69" i="11" s="1"/>
  <c r="BG65" i="7"/>
  <c r="BG65" i="11" s="1"/>
  <c r="BG61" i="7"/>
  <c r="BG61" i="11" s="1"/>
  <c r="BG57" i="7"/>
  <c r="BG57" i="11" s="1"/>
  <c r="BG122" i="7"/>
  <c r="BG122" i="11" s="1"/>
  <c r="BG118" i="7"/>
  <c r="BG118" i="11" s="1"/>
  <c r="BG114" i="7"/>
  <c r="BG114" i="11" s="1"/>
  <c r="BG110" i="7"/>
  <c r="BG110" i="11" s="1"/>
  <c r="BG106" i="7"/>
  <c r="BG106" i="11" s="1"/>
  <c r="BG102" i="7"/>
  <c r="BG102" i="11" s="1"/>
  <c r="BG98" i="7"/>
  <c r="BG98" i="11" s="1"/>
  <c r="BG94" i="7"/>
  <c r="BG94" i="11" s="1"/>
  <c r="BG90" i="7"/>
  <c r="BG90" i="11" s="1"/>
  <c r="BG86" i="7"/>
  <c r="BG86" i="11" s="1"/>
  <c r="BG82" i="7"/>
  <c r="BG82" i="11" s="1"/>
  <c r="BG78" i="7"/>
  <c r="BG78" i="11" s="1"/>
  <c r="BG74" i="7"/>
  <c r="BG74" i="11" s="1"/>
  <c r="BG70" i="7"/>
  <c r="BG70" i="11" s="1"/>
  <c r="BG66" i="7"/>
  <c r="BG66" i="11" s="1"/>
  <c r="BG62" i="7"/>
  <c r="BG62" i="11" s="1"/>
  <c r="BG58" i="7"/>
  <c r="BG58" i="11" s="1"/>
  <c r="BG54" i="7"/>
  <c r="BG54" i="11" s="1"/>
  <c r="BG50" i="7"/>
  <c r="BG50" i="11" s="1"/>
  <c r="BG46" i="7"/>
  <c r="BG46" i="11" s="1"/>
  <c r="BG42" i="7"/>
  <c r="BG42" i="11" s="1"/>
  <c r="BG38" i="7"/>
  <c r="BG38" i="11" s="1"/>
  <c r="BG34" i="7"/>
  <c r="BG34" i="11" s="1"/>
  <c r="BG30" i="7"/>
  <c r="BG30" i="11" s="1"/>
  <c r="BG26" i="7"/>
  <c r="BG26" i="11" s="1"/>
  <c r="BG22" i="7"/>
  <c r="BG22" i="11" s="1"/>
  <c r="BG18" i="7"/>
  <c r="BG18" i="11" s="1"/>
  <c r="BG14" i="7"/>
  <c r="BG14" i="11" s="1"/>
  <c r="BG10" i="7"/>
  <c r="BG10" i="11" s="1"/>
  <c r="BG6" i="7"/>
  <c r="BG6" i="11" s="1"/>
  <c r="BG2" i="7"/>
  <c r="BG2" i="11" s="1"/>
  <c r="BG51" i="7"/>
  <c r="BG51" i="11" s="1"/>
  <c r="BG47" i="7"/>
  <c r="BG47" i="11" s="1"/>
  <c r="BG43" i="7"/>
  <c r="BG43" i="11" s="1"/>
  <c r="BG39" i="7"/>
  <c r="BG39" i="11" s="1"/>
  <c r="BG35" i="7"/>
  <c r="BG35" i="11" s="1"/>
  <c r="BG31" i="7"/>
  <c r="BG31" i="11" s="1"/>
  <c r="BG27" i="7"/>
  <c r="BG27" i="11" s="1"/>
  <c r="BG23" i="7"/>
  <c r="BG23" i="11" s="1"/>
  <c r="BG19" i="7"/>
  <c r="BG19" i="11" s="1"/>
  <c r="BG15" i="7"/>
  <c r="BG15" i="11" s="1"/>
  <c r="BG11" i="7"/>
  <c r="BG11" i="11" s="1"/>
  <c r="BG7" i="7"/>
  <c r="BG7" i="11" s="1"/>
  <c r="BG3" i="7"/>
  <c r="BG3" i="11" s="1"/>
  <c r="BG52" i="7"/>
  <c r="BG52" i="11" s="1"/>
  <c r="BG48" i="7"/>
  <c r="BG48" i="11" s="1"/>
  <c r="BG44" i="7"/>
  <c r="BG44" i="11" s="1"/>
  <c r="BG40" i="7"/>
  <c r="BG40" i="11" s="1"/>
  <c r="BG36" i="7"/>
  <c r="BG36" i="11" s="1"/>
  <c r="BG32" i="7"/>
  <c r="BG32" i="11" s="1"/>
  <c r="BG28" i="7"/>
  <c r="BG28" i="11" s="1"/>
  <c r="BG24" i="7"/>
  <c r="BG24" i="11" s="1"/>
  <c r="BG20" i="7"/>
  <c r="BG20" i="11" s="1"/>
  <c r="BG16" i="7"/>
  <c r="BG16" i="11" s="1"/>
  <c r="BG12" i="7"/>
  <c r="BG12" i="11" s="1"/>
  <c r="BG8" i="7"/>
  <c r="BG8" i="11" s="1"/>
  <c r="BG4" i="7"/>
  <c r="BG4" i="11" s="1"/>
  <c r="BG53" i="7"/>
  <c r="BG53" i="11" s="1"/>
  <c r="BG49" i="7"/>
  <c r="BG49" i="11" s="1"/>
  <c r="BG45" i="7"/>
  <c r="BG45" i="11" s="1"/>
  <c r="BG41" i="7"/>
  <c r="BG41" i="11" s="1"/>
  <c r="BG37" i="7"/>
  <c r="BG37" i="11" s="1"/>
  <c r="BG33" i="7"/>
  <c r="BG33" i="11" s="1"/>
  <c r="BG29" i="7"/>
  <c r="BG29" i="11" s="1"/>
  <c r="BG25" i="7"/>
  <c r="BG25" i="11" s="1"/>
  <c r="BG21" i="7"/>
  <c r="BG21" i="11" s="1"/>
  <c r="BG17" i="7"/>
  <c r="BG17" i="11" s="1"/>
  <c r="BG13" i="7"/>
  <c r="BG13" i="11" s="1"/>
  <c r="BG9" i="7"/>
  <c r="BG9" i="11" s="1"/>
  <c r="BG5" i="7"/>
  <c r="BG5" i="11" s="1"/>
  <c r="BD233" i="7"/>
  <c r="BD233" i="11" s="1"/>
  <c r="BD229" i="7"/>
  <c r="BD229" i="11" s="1"/>
  <c r="BD225" i="7"/>
  <c r="BD225" i="11" s="1"/>
  <c r="BD221" i="7"/>
  <c r="BD221" i="11" s="1"/>
  <c r="BD217" i="7"/>
  <c r="BD217" i="11" s="1"/>
  <c r="BD213" i="7"/>
  <c r="BD213" i="11" s="1"/>
  <c r="BD209" i="7"/>
  <c r="BD209" i="11" s="1"/>
  <c r="BD205" i="7"/>
  <c r="BD205" i="11" s="1"/>
  <c r="BD201" i="7"/>
  <c r="BD201" i="11" s="1"/>
  <c r="BD197" i="7"/>
  <c r="BD197" i="11" s="1"/>
  <c r="BD234" i="7"/>
  <c r="BD234" i="11" s="1"/>
  <c r="BD230" i="7"/>
  <c r="BD230" i="11" s="1"/>
  <c r="BD226" i="7"/>
  <c r="BD226" i="11" s="1"/>
  <c r="BD222" i="7"/>
  <c r="BD222" i="11" s="1"/>
  <c r="BD218" i="7"/>
  <c r="BD218" i="11" s="1"/>
  <c r="BD214" i="7"/>
  <c r="BD214" i="11" s="1"/>
  <c r="BD210" i="7"/>
  <c r="BD210" i="11" s="1"/>
  <c r="BD206" i="7"/>
  <c r="BD206" i="11" s="1"/>
  <c r="BD202" i="7"/>
  <c r="BD202" i="11" s="1"/>
  <c r="BD198" i="7"/>
  <c r="BD198" i="11" s="1"/>
  <c r="BD194" i="7"/>
  <c r="BD194" i="11" s="1"/>
  <c r="BD235" i="7"/>
  <c r="BD235" i="11" s="1"/>
  <c r="BD231" i="7"/>
  <c r="BD231" i="11" s="1"/>
  <c r="BD227" i="7"/>
  <c r="BD227" i="11" s="1"/>
  <c r="BD223" i="7"/>
  <c r="BD223" i="11" s="1"/>
  <c r="BD219" i="7"/>
  <c r="BD219" i="11" s="1"/>
  <c r="BD215" i="7"/>
  <c r="BD215" i="11" s="1"/>
  <c r="BD211" i="7"/>
  <c r="BD211" i="11" s="1"/>
  <c r="BD207" i="7"/>
  <c r="BD207" i="11" s="1"/>
  <c r="BD203" i="7"/>
  <c r="BD203" i="11" s="1"/>
  <c r="BD199" i="7"/>
  <c r="BD199" i="11" s="1"/>
  <c r="BD195" i="7"/>
  <c r="BD195" i="11" s="1"/>
  <c r="BD232" i="7"/>
  <c r="BD232" i="11" s="1"/>
  <c r="BD228" i="7"/>
  <c r="BD228" i="11" s="1"/>
  <c r="BD224" i="7"/>
  <c r="BD224" i="11" s="1"/>
  <c r="BD220" i="7"/>
  <c r="BD220" i="11" s="1"/>
  <c r="BD216" i="7"/>
  <c r="BD216" i="11" s="1"/>
  <c r="BD212" i="7"/>
  <c r="BD212" i="11" s="1"/>
  <c r="BD208" i="7"/>
  <c r="BD208" i="11" s="1"/>
  <c r="BD204" i="7"/>
  <c r="BD204" i="11" s="1"/>
  <c r="BD200" i="7"/>
  <c r="BD200" i="11" s="1"/>
  <c r="BD196" i="7"/>
  <c r="BD196" i="11" s="1"/>
  <c r="BD190" i="7"/>
  <c r="BD190" i="11" s="1"/>
  <c r="BD186" i="7"/>
  <c r="BD186" i="11" s="1"/>
  <c r="BD182" i="7"/>
  <c r="BD182" i="11" s="1"/>
  <c r="BD178" i="7"/>
  <c r="BD178" i="11" s="1"/>
  <c r="BD174" i="7"/>
  <c r="BD174" i="11" s="1"/>
  <c r="BD170" i="7"/>
  <c r="BD170" i="11" s="1"/>
  <c r="BD166" i="7"/>
  <c r="BD166" i="11" s="1"/>
  <c r="BD162" i="7"/>
  <c r="BD162" i="11" s="1"/>
  <c r="BD158" i="7"/>
  <c r="BD158" i="11" s="1"/>
  <c r="BD154" i="7"/>
  <c r="BD154" i="11" s="1"/>
  <c r="BD150" i="7"/>
  <c r="BD150" i="11" s="1"/>
  <c r="BD142" i="7"/>
  <c r="BD142" i="11" s="1"/>
  <c r="BD138" i="7"/>
  <c r="BD138" i="11" s="1"/>
  <c r="BD134" i="7"/>
  <c r="BD134" i="11" s="1"/>
  <c r="BD130" i="7"/>
  <c r="BD130" i="11" s="1"/>
  <c r="BD126" i="7"/>
  <c r="BD126" i="11" s="1"/>
  <c r="BD191" i="7"/>
  <c r="BD191" i="11" s="1"/>
  <c r="BD187" i="7"/>
  <c r="BD187" i="11" s="1"/>
  <c r="BD183" i="7"/>
  <c r="BD183" i="11" s="1"/>
  <c r="BD179" i="7"/>
  <c r="BD179" i="11" s="1"/>
  <c r="BD175" i="7"/>
  <c r="BD175" i="11" s="1"/>
  <c r="BD171" i="7"/>
  <c r="BD171" i="11" s="1"/>
  <c r="BD167" i="7"/>
  <c r="BD167" i="11" s="1"/>
  <c r="BD163" i="7"/>
  <c r="BD163" i="11" s="1"/>
  <c r="BD159" i="7"/>
  <c r="BD159" i="11" s="1"/>
  <c r="BD155" i="7"/>
  <c r="BD155" i="11" s="1"/>
  <c r="BD151" i="7"/>
  <c r="BD151" i="11" s="1"/>
  <c r="BD147" i="7"/>
  <c r="BD147" i="11" s="1"/>
  <c r="BD143" i="7"/>
  <c r="BD143" i="11" s="1"/>
  <c r="BD139" i="7"/>
  <c r="BD139" i="11" s="1"/>
  <c r="BD135" i="7"/>
  <c r="BD135" i="11" s="1"/>
  <c r="BD131" i="7"/>
  <c r="BD131" i="11" s="1"/>
  <c r="BD127" i="7"/>
  <c r="BD127" i="11" s="1"/>
  <c r="BD192" i="7"/>
  <c r="BD192" i="11" s="1"/>
  <c r="BD188" i="7"/>
  <c r="BD188" i="11" s="1"/>
  <c r="BD184" i="7"/>
  <c r="BD184" i="11" s="1"/>
  <c r="BD180" i="7"/>
  <c r="BD180" i="11" s="1"/>
  <c r="BD176" i="7"/>
  <c r="BD176" i="11" s="1"/>
  <c r="BD172" i="7"/>
  <c r="BD172" i="11" s="1"/>
  <c r="BD168" i="7"/>
  <c r="BD168" i="11" s="1"/>
  <c r="BD164" i="7"/>
  <c r="BD164" i="11" s="1"/>
  <c r="BD160" i="7"/>
  <c r="BD160" i="11" s="1"/>
  <c r="BD156" i="7"/>
  <c r="BD156" i="11" s="1"/>
  <c r="BD152" i="7"/>
  <c r="BD152" i="11" s="1"/>
  <c r="BD148" i="7"/>
  <c r="BD148" i="11" s="1"/>
  <c r="BD144" i="7"/>
  <c r="BD144" i="11" s="1"/>
  <c r="BD140" i="7"/>
  <c r="BD140" i="11" s="1"/>
  <c r="BD136" i="7"/>
  <c r="BD136" i="11" s="1"/>
  <c r="BD132" i="7"/>
  <c r="BD132" i="11" s="1"/>
  <c r="BD128" i="7"/>
  <c r="BD128" i="11" s="1"/>
  <c r="BD193" i="7"/>
  <c r="BD193" i="11" s="1"/>
  <c r="BD189" i="7"/>
  <c r="BD189" i="11" s="1"/>
  <c r="BD185" i="7"/>
  <c r="BD185" i="11" s="1"/>
  <c r="BD181" i="7"/>
  <c r="BD181" i="11" s="1"/>
  <c r="BD177" i="7"/>
  <c r="BD177" i="11" s="1"/>
  <c r="BD173" i="7"/>
  <c r="BD173" i="11" s="1"/>
  <c r="BD165" i="7"/>
  <c r="BD165" i="11" s="1"/>
  <c r="BD161" i="7"/>
  <c r="BD161" i="11" s="1"/>
  <c r="BD157" i="7"/>
  <c r="BD157" i="11" s="1"/>
  <c r="BD153" i="7"/>
  <c r="BD153" i="11" s="1"/>
  <c r="BD149" i="7"/>
  <c r="BD149" i="11" s="1"/>
  <c r="BD145" i="7"/>
  <c r="BD145" i="11" s="1"/>
  <c r="BD141" i="7"/>
  <c r="BD141" i="11" s="1"/>
  <c r="BD137" i="7"/>
  <c r="BD137" i="11" s="1"/>
  <c r="BD133" i="7"/>
  <c r="BD133" i="11" s="1"/>
  <c r="BD129" i="7"/>
  <c r="BD129" i="11" s="1"/>
  <c r="BD125" i="7"/>
  <c r="BD125" i="11" s="1"/>
  <c r="BD121" i="7"/>
  <c r="BD121" i="11" s="1"/>
  <c r="BD117" i="7"/>
  <c r="BD117" i="11" s="1"/>
  <c r="BD113" i="7"/>
  <c r="BD113" i="11" s="1"/>
  <c r="BD109" i="7"/>
  <c r="BD109" i="11" s="1"/>
  <c r="BD105" i="7"/>
  <c r="BD105" i="11" s="1"/>
  <c r="BD101" i="7"/>
  <c r="BD101" i="11" s="1"/>
  <c r="BD97" i="7"/>
  <c r="BD97" i="11" s="1"/>
  <c r="BD93" i="7"/>
  <c r="BD93" i="11" s="1"/>
  <c r="BD89" i="7"/>
  <c r="BD89" i="11" s="1"/>
  <c r="BD85" i="7"/>
  <c r="BD85" i="11" s="1"/>
  <c r="BD81" i="7"/>
  <c r="BD81" i="11" s="1"/>
  <c r="BD77" i="7"/>
  <c r="BD77" i="11" s="1"/>
  <c r="BD73" i="7"/>
  <c r="BD73" i="11" s="1"/>
  <c r="BD69" i="7"/>
  <c r="BD69" i="11" s="1"/>
  <c r="BD65" i="7"/>
  <c r="BD65" i="11" s="1"/>
  <c r="BD61" i="7"/>
  <c r="BD61" i="11" s="1"/>
  <c r="BD57" i="7"/>
  <c r="BD57" i="11" s="1"/>
  <c r="BD122" i="7"/>
  <c r="BD122" i="11" s="1"/>
  <c r="BD118" i="7"/>
  <c r="BD118" i="11" s="1"/>
  <c r="BD114" i="7"/>
  <c r="BD114" i="11" s="1"/>
  <c r="BD110" i="7"/>
  <c r="BD110" i="11" s="1"/>
  <c r="BD106" i="7"/>
  <c r="BD106" i="11" s="1"/>
  <c r="BD102" i="7"/>
  <c r="BD102" i="11" s="1"/>
  <c r="BD98" i="7"/>
  <c r="BD98" i="11" s="1"/>
  <c r="BD94" i="7"/>
  <c r="BD94" i="11" s="1"/>
  <c r="BD90" i="7"/>
  <c r="BD90" i="11" s="1"/>
  <c r="BD86" i="7"/>
  <c r="BD86" i="11" s="1"/>
  <c r="BD82" i="7"/>
  <c r="BD82" i="11" s="1"/>
  <c r="BD78" i="7"/>
  <c r="BD78" i="11" s="1"/>
  <c r="BD74" i="7"/>
  <c r="BD74" i="11" s="1"/>
  <c r="BD70" i="7"/>
  <c r="BD70" i="11" s="1"/>
  <c r="BD66" i="7"/>
  <c r="BD66" i="11" s="1"/>
  <c r="BD62" i="7"/>
  <c r="BD62" i="11" s="1"/>
  <c r="BD58" i="7"/>
  <c r="BD58" i="11" s="1"/>
  <c r="BD123" i="7"/>
  <c r="BD123" i="11" s="1"/>
  <c r="BD119" i="7"/>
  <c r="BD119" i="11" s="1"/>
  <c r="BD115" i="7"/>
  <c r="BD115" i="11" s="1"/>
  <c r="BD111" i="7"/>
  <c r="BD111" i="11" s="1"/>
  <c r="BD107" i="7"/>
  <c r="BD107" i="11" s="1"/>
  <c r="BD103" i="7"/>
  <c r="BD103" i="11" s="1"/>
  <c r="BD95" i="7"/>
  <c r="BD95" i="11" s="1"/>
  <c r="BD91" i="7"/>
  <c r="BD91" i="11" s="1"/>
  <c r="BD87" i="7"/>
  <c r="BD87" i="11" s="1"/>
  <c r="BD83" i="7"/>
  <c r="BD83" i="11" s="1"/>
  <c r="BD79" i="7"/>
  <c r="BD79" i="11" s="1"/>
  <c r="BD75" i="7"/>
  <c r="BD75" i="11" s="1"/>
  <c r="BD71" i="7"/>
  <c r="BD71" i="11" s="1"/>
  <c r="BD67" i="7"/>
  <c r="BD67" i="11" s="1"/>
  <c r="BD63" i="7"/>
  <c r="BD63" i="11" s="1"/>
  <c r="BD59" i="7"/>
  <c r="BD59" i="11" s="1"/>
  <c r="BD55" i="7"/>
  <c r="BD55" i="11" s="1"/>
  <c r="BD124" i="7"/>
  <c r="BD124" i="11" s="1"/>
  <c r="BD120" i="7"/>
  <c r="BD120" i="11" s="1"/>
  <c r="BD116" i="7"/>
  <c r="BD116" i="11" s="1"/>
  <c r="BD112" i="7"/>
  <c r="BD112" i="11" s="1"/>
  <c r="BD108" i="7"/>
  <c r="BD108" i="11" s="1"/>
  <c r="BD104" i="7"/>
  <c r="BD104" i="11" s="1"/>
  <c r="BD100" i="7"/>
  <c r="BD100" i="11" s="1"/>
  <c r="BD96" i="7"/>
  <c r="BD96" i="11" s="1"/>
  <c r="BD92" i="7"/>
  <c r="BD92" i="11" s="1"/>
  <c r="BD88" i="7"/>
  <c r="BD88" i="11" s="1"/>
  <c r="BD76" i="7"/>
  <c r="BD76" i="11" s="1"/>
  <c r="BD72" i="7"/>
  <c r="BD72" i="11" s="1"/>
  <c r="BD68" i="7"/>
  <c r="BD68" i="11" s="1"/>
  <c r="BD64" i="7"/>
  <c r="BD64" i="11" s="1"/>
  <c r="BD60" i="7"/>
  <c r="BD60" i="11" s="1"/>
  <c r="BD56" i="7"/>
  <c r="BD56" i="11" s="1"/>
  <c r="BD52" i="7"/>
  <c r="BD52" i="11" s="1"/>
  <c r="BD48" i="7"/>
  <c r="BD48" i="11" s="1"/>
  <c r="BD44" i="7"/>
  <c r="BD44" i="11" s="1"/>
  <c r="BD40" i="7"/>
  <c r="BD40" i="11" s="1"/>
  <c r="BD36" i="7"/>
  <c r="BD36" i="11" s="1"/>
  <c r="BD32" i="7"/>
  <c r="BD32" i="11" s="1"/>
  <c r="BD28" i="7"/>
  <c r="BD28" i="11" s="1"/>
  <c r="BD24" i="7"/>
  <c r="BD24" i="11" s="1"/>
  <c r="BD20" i="7"/>
  <c r="BD20" i="11" s="1"/>
  <c r="BD16" i="7"/>
  <c r="BD16" i="11" s="1"/>
  <c r="BD12" i="7"/>
  <c r="BD12" i="11" s="1"/>
  <c r="BD8" i="7"/>
  <c r="BD8" i="11" s="1"/>
  <c r="BD4" i="7"/>
  <c r="BD4" i="11" s="1"/>
  <c r="BD53" i="7"/>
  <c r="BD53" i="11" s="1"/>
  <c r="BD49" i="7"/>
  <c r="BD49" i="11" s="1"/>
  <c r="BD45" i="7"/>
  <c r="BD45" i="11" s="1"/>
  <c r="BD41" i="7"/>
  <c r="BD41" i="11" s="1"/>
  <c r="BD37" i="7"/>
  <c r="BD37" i="11" s="1"/>
  <c r="BD33" i="7"/>
  <c r="BD33" i="11" s="1"/>
  <c r="BD29" i="7"/>
  <c r="BD29" i="11" s="1"/>
  <c r="BD25" i="7"/>
  <c r="BD25" i="11" s="1"/>
  <c r="BD21" i="7"/>
  <c r="BD21" i="11" s="1"/>
  <c r="BD17" i="7"/>
  <c r="BD17" i="11" s="1"/>
  <c r="BD13" i="7"/>
  <c r="BD13" i="11" s="1"/>
  <c r="BD9" i="7"/>
  <c r="BD9" i="11" s="1"/>
  <c r="BD5" i="7"/>
  <c r="BD5" i="11" s="1"/>
  <c r="BD54" i="7"/>
  <c r="BD54" i="11" s="1"/>
  <c r="BD50" i="7"/>
  <c r="BD50" i="11" s="1"/>
  <c r="BD46" i="7"/>
  <c r="BD46" i="11" s="1"/>
  <c r="BD42" i="7"/>
  <c r="BD42" i="11" s="1"/>
  <c r="BD38" i="7"/>
  <c r="BD38" i="11" s="1"/>
  <c r="BD34" i="7"/>
  <c r="BD34" i="11" s="1"/>
  <c r="BD30" i="7"/>
  <c r="BD30" i="11" s="1"/>
  <c r="BD26" i="7"/>
  <c r="BD26" i="11" s="1"/>
  <c r="BD22" i="7"/>
  <c r="BD22" i="11" s="1"/>
  <c r="BD18" i="7"/>
  <c r="BD18" i="11" s="1"/>
  <c r="BD14" i="7"/>
  <c r="BD14" i="11" s="1"/>
  <c r="BD10" i="7"/>
  <c r="BD10" i="11" s="1"/>
  <c r="BD6" i="7"/>
  <c r="BD6" i="11" s="1"/>
  <c r="BD2" i="7"/>
  <c r="BD2" i="11" s="1"/>
  <c r="BD51" i="7"/>
  <c r="BD51" i="11" s="1"/>
  <c r="BD47" i="7"/>
  <c r="BD47" i="11" s="1"/>
  <c r="BD43" i="7"/>
  <c r="BD43" i="11" s="1"/>
  <c r="BD39" i="7"/>
  <c r="BD39" i="11" s="1"/>
  <c r="BD35" i="7"/>
  <c r="BD35" i="11" s="1"/>
  <c r="BD31" i="7"/>
  <c r="BD31" i="11" s="1"/>
  <c r="BD27" i="7"/>
  <c r="BD27" i="11" s="1"/>
  <c r="BD23" i="7"/>
  <c r="BD23" i="11" s="1"/>
  <c r="BD19" i="7"/>
  <c r="BD19" i="11" s="1"/>
  <c r="BD15" i="7"/>
  <c r="BD15" i="11" s="1"/>
  <c r="BD11" i="7"/>
  <c r="BD11" i="11" s="1"/>
  <c r="BD7" i="7"/>
  <c r="BD7" i="11" s="1"/>
  <c r="BD3" i="7"/>
  <c r="BD3" i="11" s="1"/>
  <c r="BG233" i="8"/>
  <c r="BG225" i="8"/>
  <c r="BG228" i="8"/>
  <c r="BG220" i="8"/>
  <c r="BG231" i="8"/>
  <c r="BG223" i="8"/>
  <c r="BG234" i="8"/>
  <c r="BG226" i="8"/>
  <c r="BG218" i="8"/>
  <c r="BG229" i="8"/>
  <c r="BG221" i="8"/>
  <c r="BG232" i="8"/>
  <c r="BG224" i="8"/>
  <c r="BG235" i="8"/>
  <c r="BG227" i="8"/>
  <c r="BG219" i="8"/>
  <c r="BG230" i="8"/>
  <c r="BG222" i="8"/>
  <c r="BG215" i="8"/>
  <c r="BG207" i="8"/>
  <c r="BG199" i="8"/>
  <c r="BG191" i="8"/>
  <c r="BG183" i="8"/>
  <c r="BG175" i="8"/>
  <c r="BG167" i="8"/>
  <c r="BG210" i="8"/>
  <c r="BG202" i="8"/>
  <c r="BG194" i="8"/>
  <c r="BG186" i="8"/>
  <c r="BG178" i="8"/>
  <c r="BG170" i="8"/>
  <c r="BG162" i="8"/>
  <c r="BG154" i="8"/>
  <c r="BG213" i="8"/>
  <c r="BG205" i="8"/>
  <c r="BG197" i="8"/>
  <c r="BG189" i="8"/>
  <c r="BG181" i="8"/>
  <c r="BG173" i="8"/>
  <c r="BG165" i="8"/>
  <c r="BG157" i="8"/>
  <c r="BG149" i="8"/>
  <c r="BG216" i="8"/>
  <c r="BG208" i="8"/>
  <c r="BG200" i="8"/>
  <c r="BG192" i="8"/>
  <c r="BG184" i="8"/>
  <c r="BG176" i="8"/>
  <c r="BG168" i="8"/>
  <c r="BG160" i="8"/>
  <c r="BG152" i="8"/>
  <c r="BG211" i="8"/>
  <c r="BG203" i="8"/>
  <c r="BG195" i="8"/>
  <c r="BG187" i="8"/>
  <c r="BG179" i="8"/>
  <c r="BG171" i="8"/>
  <c r="BG163" i="8"/>
  <c r="BG155" i="8"/>
  <c r="BG147" i="8"/>
  <c r="BG214" i="8"/>
  <c r="BG206" i="8"/>
  <c r="BG198" i="8"/>
  <c r="BG190" i="8"/>
  <c r="BG182" i="8"/>
  <c r="BG174" i="8"/>
  <c r="BG166" i="8"/>
  <c r="BG158" i="8"/>
  <c r="BG150" i="8"/>
  <c r="BG217" i="8"/>
  <c r="BG209" i="8"/>
  <c r="BG201" i="8"/>
  <c r="BG193" i="8"/>
  <c r="BG185" i="8"/>
  <c r="BG177" i="8"/>
  <c r="BG161" i="8"/>
  <c r="BG153" i="8"/>
  <c r="BG145" i="8"/>
  <c r="BG212" i="8"/>
  <c r="BG204" i="8"/>
  <c r="BG196" i="8"/>
  <c r="BG188" i="8"/>
  <c r="BG180" i="8"/>
  <c r="BG172" i="8"/>
  <c r="BG164" i="8"/>
  <c r="BG156" i="8"/>
  <c r="BG148" i="8"/>
  <c r="BG141" i="8"/>
  <c r="BG133" i="8"/>
  <c r="BG125" i="8"/>
  <c r="BG117" i="8"/>
  <c r="BG109" i="8"/>
  <c r="BG101" i="8"/>
  <c r="BG93" i="8"/>
  <c r="BG85" i="8"/>
  <c r="BG77" i="8"/>
  <c r="BG144" i="8"/>
  <c r="BG136" i="8"/>
  <c r="BG128" i="8"/>
  <c r="BG120" i="8"/>
  <c r="BG112" i="8"/>
  <c r="BG104" i="8"/>
  <c r="BG96" i="8"/>
  <c r="BG88" i="8"/>
  <c r="BG139" i="8"/>
  <c r="BG131" i="8"/>
  <c r="BG123" i="8"/>
  <c r="BG115" i="8"/>
  <c r="BG107" i="8"/>
  <c r="BG91" i="8"/>
  <c r="BG83" i="8"/>
  <c r="BG75" i="8"/>
  <c r="BG142" i="8"/>
  <c r="BG134" i="8"/>
  <c r="BG126" i="8"/>
  <c r="BG118" i="8"/>
  <c r="BG110" i="8"/>
  <c r="BG102" i="8"/>
  <c r="BG94" i="8"/>
  <c r="BG86" i="8"/>
  <c r="BG78" i="8"/>
  <c r="BG137" i="8"/>
  <c r="BG129" i="8"/>
  <c r="BG121" i="8"/>
  <c r="BG113" i="8"/>
  <c r="BG105" i="8"/>
  <c r="BG97" i="8"/>
  <c r="BG89" i="8"/>
  <c r="BG81" i="8"/>
  <c r="BG73" i="8"/>
  <c r="BG159" i="8"/>
  <c r="BG140" i="8"/>
  <c r="BG132" i="8"/>
  <c r="BG124" i="8"/>
  <c r="BG116" i="8"/>
  <c r="BG108" i="8"/>
  <c r="BG100" i="8"/>
  <c r="BG92" i="8"/>
  <c r="BG76" i="8"/>
  <c r="BG143" i="8"/>
  <c r="BG135" i="8"/>
  <c r="BG127" i="8"/>
  <c r="BG119" i="8"/>
  <c r="BG111" i="8"/>
  <c r="BG103" i="8"/>
  <c r="BG95" i="8"/>
  <c r="BG87" i="8"/>
  <c r="BG79" i="8"/>
  <c r="BG71" i="8"/>
  <c r="BG151" i="8"/>
  <c r="BG138" i="8"/>
  <c r="BG130" i="8"/>
  <c r="BG122" i="8"/>
  <c r="BG114" i="8"/>
  <c r="BG106" i="8"/>
  <c r="BG98" i="8"/>
  <c r="BG90" i="8"/>
  <c r="BG82" i="8"/>
  <c r="BG74" i="8"/>
  <c r="BG72" i="8"/>
  <c r="BG62" i="8"/>
  <c r="BG54" i="8"/>
  <c r="BG46" i="8"/>
  <c r="BG38" i="8"/>
  <c r="BG30" i="8"/>
  <c r="BG22" i="8"/>
  <c r="BG14" i="8"/>
  <c r="BG6" i="8"/>
  <c r="BG65" i="8"/>
  <c r="BG57" i="8"/>
  <c r="BG49" i="8"/>
  <c r="BG41" i="8"/>
  <c r="BG33" i="8"/>
  <c r="BG25" i="8"/>
  <c r="BG17" i="8"/>
  <c r="BG9" i="8"/>
  <c r="BG68" i="8"/>
  <c r="BG60" i="8"/>
  <c r="BG52" i="8"/>
  <c r="BG44" i="8"/>
  <c r="BG36" i="8"/>
  <c r="BG28" i="8"/>
  <c r="BG20" i="8"/>
  <c r="BG12" i="8"/>
  <c r="BG4" i="8"/>
  <c r="BG63" i="8"/>
  <c r="BG55" i="8"/>
  <c r="BG47" i="8"/>
  <c r="BG39" i="8"/>
  <c r="BG31" i="8"/>
  <c r="BG23" i="8"/>
  <c r="BG15" i="8"/>
  <c r="BG7" i="8"/>
  <c r="BG66" i="8"/>
  <c r="BG58" i="8"/>
  <c r="BG50" i="8"/>
  <c r="BG42" i="8"/>
  <c r="BG34" i="8"/>
  <c r="BG26" i="8"/>
  <c r="BG18" i="8"/>
  <c r="BG10" i="8"/>
  <c r="BG2" i="8"/>
  <c r="BG69" i="8"/>
  <c r="BG61" i="8"/>
  <c r="BG53" i="8"/>
  <c r="BG45" i="8"/>
  <c r="BG37" i="8"/>
  <c r="BG29" i="8"/>
  <c r="BG21" i="8"/>
  <c r="BG13" i="8"/>
  <c r="BG5" i="8"/>
  <c r="BG64" i="8"/>
  <c r="BG56" i="8"/>
  <c r="BG48" i="8"/>
  <c r="BG40" i="8"/>
  <c r="BG32" i="8"/>
  <c r="BG24" i="8"/>
  <c r="BG16" i="8"/>
  <c r="BG8" i="8"/>
  <c r="BG70" i="8"/>
  <c r="BG67" i="8"/>
  <c r="BG59" i="8"/>
  <c r="BG51" i="8"/>
  <c r="BG43" i="8"/>
  <c r="BG35" i="8"/>
  <c r="BG27" i="8"/>
  <c r="BG19" i="8"/>
  <c r="BG11" i="8"/>
  <c r="BG3" i="8"/>
  <c r="FA114" i="1"/>
  <c r="EI2" i="8"/>
  <c r="EJ2" i="8" s="1"/>
  <c r="EI2" i="9"/>
  <c r="EZ7" i="1"/>
  <c r="EI2" i="6"/>
  <c r="BG199" i="6"/>
  <c r="BG199" i="10" s="1"/>
  <c r="BG210" i="6"/>
  <c r="BG210" i="10" s="1"/>
  <c r="BG202" i="6"/>
  <c r="BG202" i="10" s="1"/>
  <c r="BG181" i="6"/>
  <c r="BG181" i="10" s="1"/>
  <c r="BG159" i="6"/>
  <c r="BG159" i="10" s="1"/>
  <c r="BG82" i="6"/>
  <c r="BG82" i="10" s="1"/>
  <c r="BG125" i="6"/>
  <c r="BG125" i="10" s="1"/>
  <c r="BG93" i="6"/>
  <c r="BG93" i="10" s="1"/>
  <c r="BG85" i="6"/>
  <c r="BG85" i="10" s="1"/>
  <c r="BG69" i="6"/>
  <c r="BG69" i="10" s="1"/>
  <c r="BG45" i="6"/>
  <c r="BG45" i="10" s="1"/>
  <c r="BG160" i="6"/>
  <c r="BG160" i="10" s="1"/>
  <c r="BG144" i="6"/>
  <c r="BG144" i="10" s="1"/>
  <c r="BG136" i="6"/>
  <c r="BG136" i="10" s="1"/>
  <c r="BG96" i="6"/>
  <c r="BG96" i="10" s="1"/>
  <c r="BG168" i="6"/>
  <c r="BG168" i="10" s="1"/>
  <c r="BG94" i="6"/>
  <c r="BG94" i="10" s="1"/>
  <c r="BG46" i="6"/>
  <c r="BG46" i="10" s="1"/>
  <c r="BG49" i="6"/>
  <c r="BG49" i="10" s="1"/>
  <c r="BG156" i="6"/>
  <c r="BG156" i="10" s="1"/>
  <c r="BG148" i="6"/>
  <c r="BG148" i="10" s="1"/>
  <c r="BG44" i="6"/>
  <c r="BG44" i="10" s="1"/>
  <c r="BG26" i="6"/>
  <c r="BG26" i="10" s="1"/>
  <c r="BG177" i="6"/>
  <c r="BG177" i="10" s="1"/>
  <c r="BG72" i="6"/>
  <c r="BG72" i="10" s="1"/>
  <c r="BG198" i="6"/>
  <c r="BG198" i="10" s="1"/>
  <c r="BG222" i="6"/>
  <c r="BG222" i="10" s="1"/>
  <c r="BG223" i="6"/>
  <c r="BG223" i="10" s="1"/>
  <c r="BG2" i="6"/>
  <c r="BG2" i="10" s="1"/>
  <c r="BG170" i="6"/>
  <c r="BG170" i="10" s="1"/>
  <c r="BG217" i="6"/>
  <c r="BG217" i="10" s="1"/>
  <c r="BG197" i="6"/>
  <c r="BG197" i="10" s="1"/>
  <c r="BG162" i="6"/>
  <c r="BG162" i="10" s="1"/>
  <c r="BG104" i="6"/>
  <c r="BG104" i="10" s="1"/>
  <c r="BG65" i="6"/>
  <c r="BG65" i="10" s="1"/>
  <c r="BG11" i="6"/>
  <c r="BG11" i="10" s="1"/>
  <c r="BG112" i="6"/>
  <c r="BG112" i="10" s="1"/>
  <c r="BG18" i="6"/>
  <c r="BG18" i="10" s="1"/>
  <c r="BG119" i="6"/>
  <c r="BG119" i="10" s="1"/>
  <c r="BG25" i="6"/>
  <c r="BG25" i="10" s="1"/>
  <c r="BG230" i="6"/>
  <c r="BG230" i="10" s="1"/>
  <c r="BG135" i="6"/>
  <c r="BG135" i="10" s="1"/>
  <c r="BG33" i="6"/>
  <c r="BG33" i="10" s="1"/>
  <c r="BG5" i="6"/>
  <c r="BG5" i="10" s="1"/>
  <c r="BG126" i="6"/>
  <c r="BG126" i="10" s="1"/>
  <c r="BG32" i="6"/>
  <c r="BG32" i="10" s="1"/>
  <c r="BG209" i="6"/>
  <c r="BG209" i="10" s="1"/>
  <c r="BG191" i="6"/>
  <c r="BG191" i="10" s="1"/>
  <c r="BG174" i="6"/>
  <c r="BG174" i="10" s="1"/>
  <c r="BG142" i="6"/>
  <c r="BG142" i="10" s="1"/>
  <c r="BG87" i="6"/>
  <c r="BG87" i="10" s="1"/>
  <c r="BG39" i="6"/>
  <c r="BG39" i="10" s="1"/>
  <c r="BG13" i="6"/>
  <c r="BG13" i="10" s="1"/>
  <c r="BG114" i="6"/>
  <c r="BG114" i="10" s="1"/>
  <c r="BG20" i="6"/>
  <c r="BG20" i="10" s="1"/>
  <c r="BG225" i="6"/>
  <c r="BG225" i="10" s="1"/>
  <c r="BG130" i="6"/>
  <c r="BG130" i="10" s="1"/>
  <c r="BG36" i="6"/>
  <c r="BG36" i="10" s="1"/>
  <c r="BG232" i="6"/>
  <c r="BG232" i="10" s="1"/>
  <c r="BG178" i="6"/>
  <c r="BG178" i="10" s="1"/>
  <c r="BG138" i="6"/>
  <c r="BG138" i="10" s="1"/>
  <c r="BG43" i="6"/>
  <c r="BG43" i="10" s="1"/>
  <c r="BG213" i="6"/>
  <c r="BG213" i="10" s="1"/>
  <c r="BG186" i="6"/>
  <c r="BG186" i="10" s="1"/>
  <c r="BG147" i="6"/>
  <c r="BG147" i="10" s="1"/>
  <c r="BG90" i="6"/>
  <c r="BG90" i="10" s="1"/>
  <c r="BG54" i="6"/>
  <c r="BG54" i="10" s="1"/>
  <c r="BG166" i="6"/>
  <c r="BG166" i="10" s="1"/>
  <c r="BG78" i="6"/>
  <c r="BG78" i="10" s="1"/>
  <c r="BG61" i="6"/>
  <c r="BG61" i="10" s="1"/>
  <c r="BG211" i="6"/>
  <c r="BG211" i="10" s="1"/>
  <c r="BG192" i="6"/>
  <c r="BG192" i="10" s="1"/>
  <c r="BG175" i="6"/>
  <c r="BG175" i="10" s="1"/>
  <c r="BG154" i="6"/>
  <c r="BG154" i="10" s="1"/>
  <c r="BG77" i="6"/>
  <c r="BG77" i="10" s="1"/>
  <c r="BG60" i="6"/>
  <c r="BG60" i="10" s="1"/>
  <c r="BG67" i="6"/>
  <c r="BG67" i="10" s="1"/>
  <c r="BG235" i="6"/>
  <c r="BG235" i="10" s="1"/>
  <c r="BG123" i="6"/>
  <c r="BG123" i="10" s="1"/>
  <c r="BG30" i="6"/>
  <c r="BG30" i="10" s="1"/>
  <c r="BG180" i="6"/>
  <c r="BG180" i="10" s="1"/>
  <c r="BG140" i="6"/>
  <c r="BG140" i="10" s="1"/>
  <c r="BG48" i="6"/>
  <c r="BG48" i="10" s="1"/>
  <c r="BG216" i="6"/>
  <c r="BG216" i="10" s="1"/>
  <c r="BG196" i="6"/>
  <c r="BG196" i="10" s="1"/>
  <c r="BG161" i="6"/>
  <c r="BG161" i="10" s="1"/>
  <c r="BG103" i="6"/>
  <c r="BG103" i="10" s="1"/>
  <c r="BG83" i="6"/>
  <c r="BG83" i="10" s="1"/>
  <c r="BG64" i="6"/>
  <c r="BG64" i="10" s="1"/>
  <c r="BG9" i="6"/>
  <c r="BG9" i="10" s="1"/>
  <c r="BG118" i="6"/>
  <c r="BG118" i="10" s="1"/>
  <c r="BG16" i="6"/>
  <c r="BG16" i="10" s="1"/>
  <c r="BG108" i="6"/>
  <c r="BG108" i="10" s="1"/>
  <c r="BG15" i="6"/>
  <c r="BG15" i="10" s="1"/>
  <c r="BG228" i="6"/>
  <c r="BG228" i="10" s="1"/>
  <c r="BG124" i="6"/>
  <c r="BG124" i="10" s="1"/>
  <c r="BG22" i="6"/>
  <c r="BG22" i="10" s="1"/>
  <c r="BG218" i="6"/>
  <c r="BG218" i="10" s="1"/>
  <c r="BG173" i="6"/>
  <c r="BG173" i="10" s="1"/>
  <c r="BG152" i="6"/>
  <c r="BG152" i="10" s="1"/>
  <c r="BG97" i="6"/>
  <c r="BG97" i="10" s="1"/>
  <c r="BG75" i="6"/>
  <c r="BG75" i="10" s="1"/>
  <c r="BG58" i="6"/>
  <c r="BG58" i="10" s="1"/>
  <c r="BG4" i="6"/>
  <c r="BG4" i="10" s="1"/>
  <c r="BG113" i="6"/>
  <c r="BG113" i="10" s="1"/>
  <c r="BG19" i="6"/>
  <c r="BG19" i="10" s="1"/>
  <c r="BG226" i="6"/>
  <c r="BG226" i="10" s="1"/>
  <c r="BG122" i="6"/>
  <c r="BG122" i="10" s="1"/>
  <c r="BG29" i="6"/>
  <c r="BG29" i="10" s="1"/>
  <c r="BG233" i="6"/>
  <c r="BG233" i="10" s="1"/>
  <c r="BG179" i="6"/>
  <c r="BG179" i="10" s="1"/>
  <c r="BG139" i="6"/>
  <c r="BG139" i="10" s="1"/>
  <c r="BG47" i="6"/>
  <c r="BG47" i="10" s="1"/>
  <c r="BG205" i="6"/>
  <c r="BG205" i="10" s="1"/>
  <c r="BG187" i="6"/>
  <c r="BG187" i="10" s="1"/>
  <c r="BG149" i="6"/>
  <c r="BG149" i="10" s="1"/>
  <c r="BG91" i="6"/>
  <c r="BG91" i="10" s="1"/>
  <c r="BG55" i="6"/>
  <c r="BG55" i="10" s="1"/>
  <c r="BG194" i="6"/>
  <c r="BG194" i="10" s="1"/>
  <c r="BG157" i="6"/>
  <c r="BG157" i="10" s="1"/>
  <c r="BG101" i="6"/>
  <c r="BG101" i="10" s="1"/>
  <c r="BG79" i="6"/>
  <c r="BG79" i="10" s="1"/>
  <c r="BG62" i="6"/>
  <c r="BG62" i="10" s="1"/>
  <c r="BG70" i="6"/>
  <c r="BG70" i="10" s="1"/>
  <c r="BG221" i="6"/>
  <c r="BG221" i="10" s="1"/>
  <c r="BG165" i="6"/>
  <c r="BG165" i="10" s="1"/>
  <c r="BG68" i="6"/>
  <c r="BG68" i="10" s="1"/>
  <c r="BG107" i="6"/>
  <c r="BG107" i="10" s="1"/>
  <c r="BG6" i="6"/>
  <c r="BG6" i="10" s="1"/>
  <c r="BG182" i="6"/>
  <c r="BG182" i="10" s="1"/>
  <c r="BG132" i="6"/>
  <c r="BG132" i="10" s="1"/>
  <c r="BG38" i="6"/>
  <c r="BG38" i="10" s="1"/>
  <c r="BG207" i="6"/>
  <c r="BG207" i="10" s="1"/>
  <c r="BG189" i="6"/>
  <c r="BG189" i="10" s="1"/>
  <c r="BG172" i="6"/>
  <c r="BG172" i="10" s="1"/>
  <c r="BG151" i="6"/>
  <c r="BG151" i="10" s="1"/>
  <c r="BG95" i="6"/>
  <c r="BG95" i="10" s="1"/>
  <c r="BG74" i="6"/>
  <c r="BG74" i="10" s="1"/>
  <c r="BG57" i="6"/>
  <c r="BG57" i="10" s="1"/>
  <c r="BG3" i="6"/>
  <c r="BG3" i="10" s="1"/>
  <c r="BG10" i="6"/>
  <c r="BG10" i="10" s="1"/>
  <c r="BG111" i="6"/>
  <c r="BG111" i="10" s="1"/>
  <c r="BG17" i="6"/>
  <c r="BG17" i="10" s="1"/>
  <c r="BG127" i="6"/>
  <c r="BG127" i="10" s="1"/>
  <c r="BG24" i="6"/>
  <c r="BG24" i="10" s="1"/>
  <c r="BG117" i="6"/>
  <c r="BG117" i="10" s="1"/>
  <c r="BG23" i="6"/>
  <c r="BG23" i="10" s="1"/>
  <c r="BG200" i="6"/>
  <c r="BG200" i="10" s="1"/>
  <c r="BG183" i="6"/>
  <c r="BG183" i="10" s="1"/>
  <c r="BG133" i="6"/>
  <c r="BG133" i="10" s="1"/>
  <c r="BG31" i="6"/>
  <c r="BG31" i="10" s="1"/>
  <c r="BG163" i="6"/>
  <c r="BG163" i="10" s="1"/>
  <c r="BG66" i="6"/>
  <c r="BG66" i="10" s="1"/>
  <c r="BG105" i="6"/>
  <c r="BG105" i="10" s="1"/>
  <c r="BG12" i="6"/>
  <c r="BG12" i="10" s="1"/>
  <c r="BG121" i="6"/>
  <c r="BG121" i="10" s="1"/>
  <c r="BG28" i="6"/>
  <c r="BG28" i="10" s="1"/>
  <c r="BG224" i="6"/>
  <c r="BG224" i="10" s="1"/>
  <c r="BG129" i="6"/>
  <c r="BG129" i="10" s="1"/>
  <c r="BG35" i="6"/>
  <c r="BG35" i="10" s="1"/>
  <c r="BG204" i="6"/>
  <c r="BG204" i="10" s="1"/>
  <c r="BG137" i="6"/>
  <c r="BG137" i="10" s="1"/>
  <c r="BG42" i="6"/>
  <c r="BG42" i="10" s="1"/>
  <c r="BG212" i="6"/>
  <c r="BG212" i="10" s="1"/>
  <c r="BG193" i="6"/>
  <c r="BG193" i="10" s="1"/>
  <c r="BG176" i="6"/>
  <c r="BG176" i="10" s="1"/>
  <c r="BG155" i="6"/>
  <c r="BG155" i="10" s="1"/>
  <c r="BG100" i="6"/>
  <c r="BG100" i="10" s="1"/>
  <c r="BG53" i="6"/>
  <c r="BG53" i="10" s="1"/>
  <c r="BG201" i="6"/>
  <c r="BG201" i="10" s="1"/>
  <c r="BG184" i="6"/>
  <c r="BG184" i="10" s="1"/>
  <c r="BG143" i="6"/>
  <c r="BG143" i="10" s="1"/>
  <c r="BG88" i="6"/>
  <c r="BG88" i="10" s="1"/>
  <c r="BG52" i="6"/>
  <c r="BG52" i="10" s="1"/>
  <c r="BG164" i="6"/>
  <c r="BG164" i="10" s="1"/>
  <c r="BG59" i="6"/>
  <c r="BG59" i="10" s="1"/>
  <c r="BG227" i="6"/>
  <c r="BG227" i="10" s="1"/>
  <c r="BG115" i="6"/>
  <c r="BG115" i="10" s="1"/>
  <c r="BG21" i="6"/>
  <c r="BG21" i="10" s="1"/>
  <c r="BG234" i="6"/>
  <c r="BG234" i="10" s="1"/>
  <c r="BG131" i="6"/>
  <c r="BG131" i="10" s="1"/>
  <c r="BG37" i="6"/>
  <c r="BG37" i="10" s="1"/>
  <c r="BG206" i="6"/>
  <c r="BG206" i="10" s="1"/>
  <c r="BG188" i="6"/>
  <c r="BG188" i="10" s="1"/>
  <c r="BG171" i="6"/>
  <c r="BG171" i="10" s="1"/>
  <c r="BG150" i="6"/>
  <c r="BG150" i="10" s="1"/>
  <c r="BG92" i="6"/>
  <c r="BG92" i="10" s="1"/>
  <c r="BG73" i="6"/>
  <c r="BG73" i="10" s="1"/>
  <c r="BG56" i="6"/>
  <c r="BG56" i="10" s="1"/>
  <c r="BG214" i="6"/>
  <c r="BG214" i="10" s="1"/>
  <c r="BG195" i="6"/>
  <c r="BG195" i="10" s="1"/>
  <c r="BG158" i="6"/>
  <c r="BG158" i="10" s="1"/>
  <c r="BG102" i="6"/>
  <c r="BG102" i="10" s="1"/>
  <c r="BG81" i="6"/>
  <c r="BG81" i="10" s="1"/>
  <c r="BG63" i="6"/>
  <c r="BG63" i="10" s="1"/>
  <c r="BG167" i="6"/>
  <c r="BG167" i="10" s="1"/>
  <c r="BG71" i="6"/>
  <c r="BG71" i="10" s="1"/>
  <c r="BG110" i="6"/>
  <c r="BG110" i="10" s="1"/>
  <c r="BG8" i="6"/>
  <c r="BG8" i="10" s="1"/>
  <c r="BG7" i="6"/>
  <c r="BG7" i="10" s="1"/>
  <c r="BG116" i="6"/>
  <c r="BG116" i="10" s="1"/>
  <c r="BG14" i="6"/>
  <c r="BG14" i="10" s="1"/>
  <c r="BG208" i="6"/>
  <c r="BG208" i="10" s="1"/>
  <c r="BG190" i="6"/>
  <c r="BG190" i="10" s="1"/>
  <c r="BG141" i="6"/>
  <c r="BG141" i="10" s="1"/>
  <c r="BG86" i="6"/>
  <c r="BG86" i="10" s="1"/>
  <c r="BG50" i="6"/>
  <c r="BG50" i="10" s="1"/>
  <c r="BG120" i="6"/>
  <c r="BG120" i="10" s="1"/>
  <c r="BG27" i="6"/>
  <c r="BG27" i="10" s="1"/>
  <c r="BG231" i="6"/>
  <c r="BG231" i="10" s="1"/>
  <c r="BG128" i="6"/>
  <c r="BG128" i="10" s="1"/>
  <c r="BG34" i="6"/>
  <c r="BG34" i="10" s="1"/>
  <c r="BG203" i="6"/>
  <c r="BG203" i="10" s="1"/>
  <c r="BG185" i="6"/>
  <c r="BG185" i="10" s="1"/>
  <c r="BG145" i="6"/>
  <c r="BG145" i="10" s="1"/>
  <c r="BG89" i="6"/>
  <c r="BG89" i="10" s="1"/>
  <c r="BG41" i="6"/>
  <c r="BG41" i="10" s="1"/>
  <c r="BG229" i="6"/>
  <c r="BG229" i="10" s="1"/>
  <c r="BG134" i="6"/>
  <c r="BG134" i="10" s="1"/>
  <c r="BG40" i="6"/>
  <c r="BG40" i="10" s="1"/>
  <c r="BG219" i="6"/>
  <c r="BG219" i="10" s="1"/>
  <c r="BG153" i="6"/>
  <c r="BG153" i="10" s="1"/>
  <c r="BG98" i="6"/>
  <c r="BG98" i="10" s="1"/>
  <c r="BG76" i="6"/>
  <c r="BG76" i="10" s="1"/>
  <c r="BG51" i="6"/>
  <c r="BG51" i="10" s="1"/>
  <c r="BG106" i="6"/>
  <c r="BG106" i="10" s="1"/>
  <c r="EI2" i="7"/>
  <c r="FA103" i="1"/>
  <c r="EZ202" i="1"/>
  <c r="EZ213" i="1"/>
  <c r="FA121" i="1"/>
  <c r="EZ190" i="1"/>
  <c r="FA75" i="1"/>
  <c r="FB168" i="1"/>
  <c r="EZ210" i="1"/>
  <c r="EZ186" i="1"/>
  <c r="FA113" i="1"/>
  <c r="EZ214" i="1"/>
  <c r="EZ175" i="1"/>
  <c r="FB72" i="1"/>
  <c r="EZ66" i="1"/>
  <c r="EZ77" i="1"/>
  <c r="FA97" i="1"/>
  <c r="EZ85" i="1"/>
  <c r="EZ60" i="1"/>
  <c r="EZ32" i="1"/>
  <c r="FA22" i="1"/>
  <c r="FA142" i="1"/>
  <c r="FA169" i="1"/>
  <c r="EZ218" i="1"/>
  <c r="FA140" i="1"/>
  <c r="FA166" i="1"/>
  <c r="FA106" i="1"/>
  <c r="EZ134" i="1"/>
  <c r="FA126" i="1"/>
  <c r="EZ147" i="1"/>
  <c r="FA16" i="1"/>
  <c r="EZ75" i="1"/>
  <c r="EZ188" i="1"/>
  <c r="FA62" i="1"/>
  <c r="FB164" i="1"/>
  <c r="EZ208" i="1"/>
  <c r="FB131" i="1"/>
  <c r="FA40" i="1"/>
  <c r="EZ209" i="1"/>
  <c r="EZ173" i="1"/>
  <c r="FB120" i="1"/>
  <c r="EZ56" i="1"/>
  <c r="EZ27" i="1"/>
  <c r="EZ73" i="1"/>
  <c r="EZ21" i="1"/>
  <c r="FA133" i="1"/>
  <c r="EZ125" i="1"/>
  <c r="FA159" i="1"/>
  <c r="FA122" i="1"/>
  <c r="EZ136" i="1"/>
  <c r="EZ205" i="1"/>
  <c r="EZ103" i="1"/>
  <c r="EZ62" i="1"/>
  <c r="FA89" i="1"/>
  <c r="EZ199" i="1"/>
  <c r="EZ232" i="1"/>
  <c r="FA141" i="1"/>
  <c r="FB53" i="1"/>
  <c r="FB157" i="1"/>
  <c r="EZ206" i="1"/>
  <c r="FB122" i="1"/>
  <c r="EZ207" i="1"/>
  <c r="EZ153" i="1"/>
  <c r="EZ30" i="1"/>
  <c r="EZ17" i="1"/>
  <c r="EZ52" i="1"/>
  <c r="EZ49" i="1"/>
  <c r="EZ13" i="1"/>
  <c r="EZ40" i="1"/>
  <c r="FA124" i="1"/>
  <c r="EZ235" i="1"/>
  <c r="FA144" i="1"/>
  <c r="EZ143" i="1"/>
  <c r="FA155" i="1"/>
  <c r="EZ228" i="1"/>
  <c r="EZ19" i="1"/>
  <c r="FA18" i="1"/>
  <c r="FA79" i="1"/>
  <c r="EZ113" i="1"/>
  <c r="FB178" i="1"/>
  <c r="FB174" i="1"/>
  <c r="FA132" i="1"/>
  <c r="EZ230" i="1"/>
  <c r="EZ203" i="1"/>
  <c r="FB106" i="1"/>
  <c r="EZ237" i="1"/>
  <c r="EZ193" i="1"/>
  <c r="FB108" i="1"/>
  <c r="FA63" i="1"/>
  <c r="FA78" i="1"/>
  <c r="EZ36" i="1"/>
  <c r="EZ23" i="1"/>
  <c r="FA74" i="1"/>
  <c r="FA91" i="1"/>
  <c r="EZ54" i="1"/>
  <c r="FA116" i="1"/>
  <c r="FB135" i="1"/>
  <c r="FA118" i="1"/>
  <c r="EZ130" i="1"/>
  <c r="EZ121" i="1"/>
  <c r="EZ141" i="1"/>
  <c r="FA129" i="1"/>
  <c r="FA174" i="1"/>
  <c r="FA72" i="1"/>
  <c r="EZ211" i="1"/>
  <c r="EZ88" i="1"/>
  <c r="EZ234" i="1"/>
  <c r="FB145" i="1"/>
  <c r="FB159" i="1"/>
  <c r="FB41" i="1"/>
  <c r="FA123" i="1"/>
  <c r="EZ182" i="1"/>
  <c r="EZ226" i="1"/>
  <c r="EZ231" i="1"/>
  <c r="EZ191" i="1"/>
  <c r="FB89" i="1"/>
  <c r="FA55" i="1"/>
  <c r="FA69" i="1"/>
  <c r="EZ25" i="1"/>
  <c r="FA67" i="1"/>
  <c r="EZ94" i="1"/>
  <c r="FA81" i="1"/>
  <c r="EZ15" i="1"/>
  <c r="FA160" i="1"/>
  <c r="EZ233" i="1"/>
  <c r="FA93" i="1"/>
  <c r="EZ117" i="1"/>
  <c r="FA199" i="1"/>
  <c r="EZ128" i="1"/>
  <c r="FA120" i="1"/>
  <c r="FA145" i="1"/>
  <c r="EZ149" i="1"/>
  <c r="FA131" i="1"/>
  <c r="FA53" i="1"/>
  <c r="FB18" i="1"/>
  <c r="FA107" i="1"/>
  <c r="EZ180" i="1"/>
  <c r="EZ219" i="1"/>
  <c r="FB198" i="1"/>
  <c r="EZ189" i="1"/>
  <c r="FB83" i="1"/>
  <c r="FA29" i="1"/>
  <c r="FA43" i="1"/>
  <c r="FA33" i="1"/>
  <c r="FA59" i="1"/>
  <c r="EZ70" i="1"/>
  <c r="EZ80" i="1"/>
  <c r="EZ119" i="1"/>
  <c r="EZ109" i="1"/>
  <c r="FA211" i="1"/>
  <c r="EZ105" i="1"/>
  <c r="FA167" i="1"/>
  <c r="EZ115" i="1"/>
  <c r="FA112" i="1"/>
  <c r="EZ197" i="1"/>
  <c r="FA100" i="1"/>
  <c r="FA14" i="1"/>
  <c r="FA135" i="1"/>
  <c r="EZ123" i="1"/>
  <c r="EZ220" i="1"/>
  <c r="EZ176" i="1"/>
  <c r="EZ215" i="1"/>
  <c r="EZ194" i="1"/>
  <c r="FA125" i="1"/>
  <c r="EZ223" i="1"/>
  <c r="EZ181" i="1"/>
  <c r="FB79" i="1"/>
  <c r="FA20" i="1"/>
  <c r="EZ64" i="1"/>
  <c r="FA24" i="1"/>
  <c r="FA50" i="1"/>
  <c r="EZ58" i="1"/>
  <c r="EZ68" i="1"/>
  <c r="FA57" i="1"/>
  <c r="FA229" i="1"/>
  <c r="FA184" i="1"/>
  <c r="EZ151" i="1"/>
  <c r="EZ195" i="1"/>
  <c r="FA156" i="1"/>
  <c r="FA104" i="1"/>
  <c r="FA154" i="1"/>
  <c r="FA108" i="1"/>
  <c r="FA178" i="1"/>
  <c r="EZ132" i="1"/>
  <c r="FA76" i="1"/>
  <c r="EZ229" i="1"/>
  <c r="FB14" i="1"/>
  <c r="EZ221" i="1"/>
  <c r="FA88" i="1"/>
  <c r="EZ192" i="1"/>
  <c r="EZ216" i="1"/>
  <c r="EZ177" i="1"/>
  <c r="FB76" i="1"/>
  <c r="FA205" i="1"/>
  <c r="EZ92" i="1"/>
  <c r="EZ90" i="1"/>
  <c r="FA39" i="1"/>
  <c r="EZ44" i="1"/>
  <c r="EZ42" i="1"/>
  <c r="FA65" i="1"/>
  <c r="FA152" i="1"/>
  <c r="EZ187" i="1"/>
  <c r="EZ99" i="1"/>
  <c r="FA196" i="1"/>
  <c r="FA165" i="1"/>
  <c r="EZ139" i="1"/>
  <c r="BY35" i="1"/>
  <c r="BW33" i="3" s="1"/>
  <c r="FA163" i="1"/>
  <c r="FA61" i="1"/>
  <c r="CB268" i="1"/>
  <c r="CB307" i="1" s="1"/>
  <c r="CB371" i="1" s="1"/>
  <c r="FE87" i="1"/>
  <c r="CC268" i="1"/>
  <c r="CC307" i="1" s="1"/>
  <c r="CC371" i="1" s="1"/>
  <c r="FF87" i="1"/>
  <c r="BY97" i="1"/>
  <c r="BW95" i="3" s="1"/>
  <c r="BY224" i="1"/>
  <c r="BW222" i="3" s="1"/>
  <c r="BY196" i="1"/>
  <c r="BW194" i="3" s="1"/>
  <c r="BY163" i="1"/>
  <c r="BY22" i="1"/>
  <c r="BY99" i="1"/>
  <c r="BW97" i="3" s="1"/>
  <c r="BY61" i="1"/>
  <c r="BW59" i="3" s="1"/>
  <c r="BY110" i="1"/>
  <c r="BW108" i="3" s="1"/>
  <c r="BX263" i="1"/>
  <c r="BX302" i="1" s="1"/>
  <c r="BY169" i="1"/>
  <c r="BY199" i="1"/>
  <c r="BW197" i="3" s="1"/>
  <c r="BY160" i="1"/>
  <c r="BW158" i="3" s="1"/>
  <c r="BY142" i="1"/>
  <c r="BY126" i="1"/>
  <c r="BW454" i="1"/>
  <c r="BY166" i="1"/>
  <c r="BW164" i="3" s="1"/>
  <c r="BY21" i="1"/>
  <c r="BW19" i="3" s="1"/>
  <c r="BY26" i="1"/>
  <c r="BV318" i="1"/>
  <c r="FB114" i="1"/>
  <c r="EZ38" i="1"/>
  <c r="BW448" i="1"/>
  <c r="BW244" i="1"/>
  <c r="EZ9" i="1"/>
  <c r="BW253" i="1"/>
  <c r="BW292" i="1" s="1"/>
  <c r="BW250" i="1"/>
  <c r="BW289" i="1" s="1"/>
  <c r="BV438" i="1"/>
  <c r="BV370" i="1"/>
  <c r="BV380" i="1" s="1"/>
  <c r="FA224" i="1"/>
  <c r="BX456" i="1"/>
  <c r="FA110" i="1"/>
  <c r="BX453" i="1"/>
  <c r="BX266" i="1"/>
  <c r="BX305" i="1" s="1"/>
  <c r="FA35" i="1"/>
  <c r="BW437" i="1"/>
  <c r="BW369" i="1"/>
  <c r="BW419" i="1"/>
  <c r="BW351" i="1"/>
  <c r="BW267" i="1"/>
  <c r="BW306" i="1" s="1"/>
  <c r="BW316" i="1" s="1"/>
  <c r="BV433" i="1"/>
  <c r="BV365" i="1"/>
  <c r="BV317" i="1"/>
  <c r="EZ34" i="1"/>
  <c r="BW252" i="1"/>
  <c r="BW291" i="1" s="1"/>
  <c r="FA31" i="1"/>
  <c r="BV416" i="1"/>
  <c r="BV348" i="1"/>
  <c r="BW262" i="1"/>
  <c r="BW301" i="1" s="1"/>
  <c r="EZ227" i="1"/>
  <c r="BW455" i="1"/>
  <c r="EZ11" i="1"/>
  <c r="BW368" i="1"/>
  <c r="BW436" i="1"/>
  <c r="BW249" i="1"/>
  <c r="BW288" i="1" s="1"/>
  <c r="EZ10" i="1"/>
  <c r="BW247" i="1"/>
  <c r="BW286" i="1" s="1"/>
  <c r="FA34" i="1"/>
  <c r="EZ185" i="1"/>
  <c r="BW245" i="1"/>
  <c r="BW284" i="1" s="1"/>
  <c r="FA102" i="1"/>
  <c r="BX452" i="1"/>
  <c r="BX265" i="1"/>
  <c r="BX304" i="1" s="1"/>
  <c r="FA137" i="1"/>
  <c r="BX246" i="1"/>
  <c r="BX285" i="1" s="1"/>
  <c r="BV435" i="1"/>
  <c r="BV367" i="1"/>
  <c r="BV386" i="1" s="1"/>
  <c r="BV322" i="1"/>
  <c r="BV423" i="1"/>
  <c r="BV355" i="1"/>
  <c r="BV422" i="1"/>
  <c r="BV354" i="1"/>
  <c r="BV320" i="1"/>
  <c r="BW260" i="1"/>
  <c r="BW299" i="1" s="1"/>
  <c r="FB16" i="1"/>
  <c r="FA37" i="1"/>
  <c r="BW264" i="1"/>
  <c r="BW303" i="1" s="1"/>
  <c r="BW417" i="1"/>
  <c r="BW349" i="1"/>
  <c r="BV421" i="1"/>
  <c r="BV353" i="1"/>
  <c r="BV424" i="1"/>
  <c r="BV356" i="1"/>
  <c r="FA7" i="1"/>
  <c r="FA12" i="1"/>
  <c r="FA45" i="1"/>
  <c r="BX449" i="1"/>
  <c r="FA26" i="1"/>
  <c r="BX248" i="1"/>
  <c r="BX287" i="1" s="1"/>
  <c r="BW251" i="1"/>
  <c r="BW290" i="1" s="1"/>
  <c r="BV431" i="1"/>
  <c r="BV363" i="1"/>
  <c r="BV420" i="1"/>
  <c r="BV352" i="1"/>
  <c r="BV418" i="1"/>
  <c r="BV350" i="1"/>
  <c r="EZ8" i="1"/>
  <c r="EZ5" i="1"/>
  <c r="FA11" i="1"/>
  <c r="FA6" i="1"/>
  <c r="BV283" i="1"/>
  <c r="BW263" i="1"/>
  <c r="BW302" i="1" s="1"/>
  <c r="BV434" i="1"/>
  <c r="BV366" i="1"/>
  <c r="EZ225" i="1"/>
  <c r="EZ172" i="1"/>
  <c r="BY78" i="1"/>
  <c r="BY74" i="1"/>
  <c r="BW72" i="3" s="1"/>
  <c r="BY124" i="1"/>
  <c r="BW122" i="3" s="1"/>
  <c r="BY144" i="1"/>
  <c r="BW142" i="3" s="1"/>
  <c r="BY100" i="1"/>
  <c r="BY6" i="1"/>
  <c r="BW4" i="3" s="1"/>
  <c r="BY112" i="1"/>
  <c r="BW110" i="3" s="1"/>
  <c r="BY20" i="1"/>
  <c r="BW18" i="3" s="1"/>
  <c r="BY57" i="1"/>
  <c r="BW55" i="3" s="1"/>
  <c r="BY156" i="1"/>
  <c r="BW154" i="3" s="1"/>
  <c r="EZ4" i="1"/>
  <c r="BY154" i="1"/>
  <c r="BY39" i="1"/>
  <c r="BW37" i="3" s="1"/>
  <c r="BY65" i="1"/>
  <c r="BW63" i="3" s="1"/>
  <c r="BY118" i="1"/>
  <c r="BW116" i="3" s="1"/>
  <c r="BY155" i="1"/>
  <c r="BW153" i="3" s="1"/>
  <c r="BY137" i="1"/>
  <c r="BW135" i="3" s="1"/>
  <c r="BY116" i="1"/>
  <c r="BW114" i="3" s="1"/>
  <c r="BY102" i="1"/>
  <c r="BW100" i="3" s="1"/>
  <c r="BY31" i="1"/>
  <c r="BW29" i="3" s="1"/>
  <c r="EZ200" i="1"/>
  <c r="BZ164" i="1"/>
  <c r="BX162" i="3" s="1"/>
  <c r="BY55" i="1"/>
  <c r="BW53" i="3" s="1"/>
  <c r="BY107" i="1"/>
  <c r="BW105" i="3" s="1"/>
  <c r="BY211" i="1"/>
  <c r="BW209" i="3" s="1"/>
  <c r="BY104" i="1"/>
  <c r="BW102" i="3" s="1"/>
  <c r="BY69" i="1"/>
  <c r="BW67" i="3" s="1"/>
  <c r="BY167" i="1"/>
  <c r="BW165" i="3" s="1"/>
  <c r="BY206" i="1"/>
  <c r="BW204" i="3" s="1"/>
  <c r="BY91" i="1"/>
  <c r="BY140" i="1"/>
  <c r="BW138" i="3" s="1"/>
  <c r="BY50" i="1"/>
  <c r="BW48" i="3" s="1"/>
  <c r="BY165" i="1"/>
  <c r="BW163" i="3" s="1"/>
  <c r="BY67" i="1"/>
  <c r="BW65" i="3" s="1"/>
  <c r="BY45" i="1"/>
  <c r="BW43" i="3" s="1"/>
  <c r="BY12" i="1"/>
  <c r="BW10" i="3" s="1"/>
  <c r="BY93" i="1"/>
  <c r="BW91" i="3" s="1"/>
  <c r="BY229" i="1"/>
  <c r="BW227" i="3" s="1"/>
  <c r="BZ174" i="1"/>
  <c r="BX172" i="3" s="1"/>
  <c r="BZ108" i="1"/>
  <c r="BX106" i="3" s="1"/>
  <c r="BY152" i="1"/>
  <c r="BW150" i="3" s="1"/>
  <c r="BY43" i="1"/>
  <c r="BW41" i="3" s="1"/>
  <c r="BZ168" i="1"/>
  <c r="BY81" i="1"/>
  <c r="BW79" i="3" s="1"/>
  <c r="BY33" i="1"/>
  <c r="BW31" i="3" s="1"/>
  <c r="BZ135" i="1"/>
  <c r="BX133" i="3" s="1"/>
  <c r="BY133" i="1"/>
  <c r="BW131" i="3" s="1"/>
  <c r="BY184" i="1"/>
  <c r="BW182" i="3" s="1"/>
  <c r="BY24" i="1"/>
  <c r="BW22" i="3" s="1"/>
  <c r="BY177" i="1"/>
  <c r="BW175" i="3" s="1"/>
  <c r="BY129" i="1"/>
  <c r="BW127" i="3" s="1"/>
  <c r="BY59" i="1"/>
  <c r="BW57" i="3" s="1"/>
  <c r="BY37" i="1"/>
  <c r="BW35" i="3" s="1"/>
  <c r="BY29" i="1"/>
  <c r="BW27" i="3" s="1"/>
  <c r="BY90" i="1"/>
  <c r="BW88" i="3" s="1"/>
  <c r="BU381" i="1"/>
  <c r="BZ76" i="1"/>
  <c r="BX74" i="3" s="1"/>
  <c r="BY63" i="1"/>
  <c r="BW61" i="3" s="1"/>
  <c r="BY38" i="1"/>
  <c r="BW36" i="3" s="1"/>
  <c r="BU347" i="1"/>
  <c r="BU406" i="1"/>
  <c r="BU382" i="1"/>
  <c r="BU380" i="1"/>
  <c r="BU384" i="1"/>
  <c r="BU386" i="1"/>
  <c r="BY233" i="1"/>
  <c r="BW231" i="3" s="1"/>
  <c r="BY205" i="1"/>
  <c r="BW203" i="3" s="1"/>
  <c r="BZ83" i="1"/>
  <c r="BX81" i="3" s="1"/>
  <c r="BZ89" i="1"/>
  <c r="BX87" i="3" s="1"/>
  <c r="BZ79" i="1"/>
  <c r="BX77" i="3" s="1"/>
  <c r="BZ72" i="1"/>
  <c r="BX70" i="3" s="1"/>
  <c r="BZ120" i="1"/>
  <c r="BX118" i="3" s="1"/>
  <c r="BY117" i="1"/>
  <c r="BW115" i="3" s="1"/>
  <c r="EJ2" i="6"/>
  <c r="EJ2" i="9"/>
  <c r="EJ3" i="7"/>
  <c r="EK3" i="7" s="1"/>
  <c r="EL3" i="7" s="1"/>
  <c r="EM3" i="7" s="1"/>
  <c r="BZ159" i="1"/>
  <c r="BX157" i="3" s="1"/>
  <c r="BZ114" i="1"/>
  <c r="BX112" i="3" s="1"/>
  <c r="BZ18" i="1"/>
  <c r="BX16" i="3" s="1"/>
  <c r="BZ14" i="1"/>
  <c r="BX12" i="3" s="1"/>
  <c r="BY136" i="1"/>
  <c r="BW134" i="3" s="1"/>
  <c r="BY128" i="1"/>
  <c r="BW126" i="3" s="1"/>
  <c r="BY185" i="1"/>
  <c r="BW183" i="3" s="1"/>
  <c r="BZ131" i="1"/>
  <c r="BX129" i="3" s="1"/>
  <c r="BZ122" i="1"/>
  <c r="BX120" i="3" s="1"/>
  <c r="BZ61" i="1"/>
  <c r="BX59" i="3" s="1"/>
  <c r="BY207" i="1"/>
  <c r="BW205" i="3" s="1"/>
  <c r="BY130" i="1"/>
  <c r="BW128" i="3" s="1"/>
  <c r="BY125" i="1"/>
  <c r="BW123" i="3" s="1"/>
  <c r="BY121" i="1"/>
  <c r="BW119" i="3" s="1"/>
  <c r="BY32" i="1"/>
  <c r="BW30" i="3" s="1"/>
  <c r="BY173" i="1"/>
  <c r="BW171" i="3" s="1"/>
  <c r="BY80" i="1"/>
  <c r="BW78" i="3" s="1"/>
  <c r="BY62" i="1"/>
  <c r="BW60" i="3" s="1"/>
  <c r="BY40" i="1"/>
  <c r="BW38" i="3" s="1"/>
  <c r="BY73" i="1"/>
  <c r="BW71" i="3" s="1"/>
  <c r="BY27" i="1"/>
  <c r="BW25" i="3" s="1"/>
  <c r="BZ178" i="1"/>
  <c r="BX176" i="3" s="1"/>
  <c r="BY236" i="1"/>
  <c r="BW234" i="3" s="1"/>
  <c r="BY192" i="1"/>
  <c r="BW190" i="3" s="1"/>
  <c r="BZ145" i="1"/>
  <c r="BX143" i="3" s="1"/>
  <c r="BZ110" i="1"/>
  <c r="BX108" i="3" s="1"/>
  <c r="BZ55" i="1"/>
  <c r="BX53" i="3" s="1"/>
  <c r="BZ41" i="1"/>
  <c r="BX39" i="3" s="1"/>
  <c r="BY141" i="1"/>
  <c r="BW139" i="3" s="1"/>
  <c r="BY123" i="1"/>
  <c r="BW121" i="3" s="1"/>
  <c r="BY103" i="1"/>
  <c r="BW101" i="3" s="1"/>
  <c r="BZ53" i="1"/>
  <c r="BX51" i="3" s="1"/>
  <c r="BY34" i="1"/>
  <c r="BW32" i="3" s="1"/>
  <c r="BY17" i="1"/>
  <c r="BW15" i="3" s="1"/>
  <c r="BY7" i="1"/>
  <c r="BW5" i="3" s="1"/>
  <c r="BY182" i="1"/>
  <c r="BW180" i="3" s="1"/>
  <c r="BZ157" i="1"/>
  <c r="BX155" i="3" s="1"/>
  <c r="BZ106" i="1"/>
  <c r="BX104" i="3" s="1"/>
  <c r="BZ97" i="1"/>
  <c r="BX95" i="3" s="1"/>
  <c r="BU313" i="1"/>
  <c r="BZ16" i="1"/>
  <c r="BX14" i="3" s="1"/>
  <c r="BY149" i="1"/>
  <c r="BW147" i="3" s="1"/>
  <c r="BY147" i="1"/>
  <c r="BW145" i="3" s="1"/>
  <c r="BY113" i="1"/>
  <c r="BW111" i="3" s="1"/>
  <c r="BY19" i="1"/>
  <c r="BW17" i="3" s="1"/>
  <c r="BZ198" i="1"/>
  <c r="BX196" i="3" s="1"/>
  <c r="BZ166" i="1"/>
  <c r="BX164" i="3" s="1"/>
  <c r="BY181" i="1"/>
  <c r="BW179" i="3" s="1"/>
  <c r="BY105" i="1"/>
  <c r="BW103" i="3" s="1"/>
  <c r="BY94" i="1"/>
  <c r="BW92" i="3" s="1"/>
  <c r="BY85" i="1"/>
  <c r="BW83" i="3" s="1"/>
  <c r="BY75" i="1"/>
  <c r="BW73" i="3" s="1"/>
  <c r="BY58" i="1"/>
  <c r="BW56" i="3" s="1"/>
  <c r="BY132" i="1"/>
  <c r="BW130" i="3" s="1"/>
  <c r="BY88" i="1"/>
  <c r="BW86" i="3" s="1"/>
  <c r="BY77" i="1"/>
  <c r="BW75" i="3" s="1"/>
  <c r="BY11" i="1"/>
  <c r="BW9" i="3" s="1"/>
  <c r="BT448" i="1"/>
  <c r="BT449" i="1"/>
  <c r="BT452" i="1"/>
  <c r="BT453" i="1"/>
  <c r="BT454" i="1"/>
  <c r="BT455" i="1"/>
  <c r="BT308" i="1"/>
  <c r="BT372" i="1" s="1"/>
  <c r="BS308" i="1"/>
  <c r="BS372" i="1" s="1"/>
  <c r="BR308" i="1"/>
  <c r="BR372" i="1" s="1"/>
  <c r="BQ308" i="1"/>
  <c r="BQ372" i="1" s="1"/>
  <c r="BP308" i="1"/>
  <c r="BP372" i="1" s="1"/>
  <c r="BO308" i="1"/>
  <c r="BO372" i="1" s="1"/>
  <c r="BN308" i="1"/>
  <c r="BN372" i="1" s="1"/>
  <c r="BM308" i="1"/>
  <c r="BM372" i="1" s="1"/>
  <c r="BL308" i="1"/>
  <c r="BL372" i="1" s="1"/>
  <c r="BK308" i="1"/>
  <c r="BK372" i="1" s="1"/>
  <c r="BJ308" i="1"/>
  <c r="BJ372" i="1" s="1"/>
  <c r="BT307" i="1"/>
  <c r="BT371" i="1" s="1"/>
  <c r="BT306" i="1"/>
  <c r="BT438" i="1" s="1"/>
  <c r="BT305" i="1"/>
  <c r="BT437" i="1" s="1"/>
  <c r="BT304" i="1"/>
  <c r="BT436" i="1" s="1"/>
  <c r="BT303" i="1"/>
  <c r="BT435" i="1" s="1"/>
  <c r="BT302" i="1"/>
  <c r="BT434" i="1" s="1"/>
  <c r="BT301" i="1"/>
  <c r="BT433" i="1" s="1"/>
  <c r="BT299" i="1"/>
  <c r="BT431" i="1" s="1"/>
  <c r="BT292" i="1"/>
  <c r="BT424" i="1" s="1"/>
  <c r="BT291" i="1"/>
  <c r="BT423" i="1" s="1"/>
  <c r="BT290" i="1"/>
  <c r="BT422" i="1" s="1"/>
  <c r="BT289" i="1"/>
  <c r="BT421" i="1" s="1"/>
  <c r="BT288" i="1"/>
  <c r="BT420" i="1" s="1"/>
  <c r="BT287" i="1"/>
  <c r="BT419" i="1" s="1"/>
  <c r="BT286" i="1"/>
  <c r="BT418" i="1" s="1"/>
  <c r="BT285" i="1"/>
  <c r="BT417" i="1" s="1"/>
  <c r="BT284" i="1"/>
  <c r="BT416" i="1" s="1"/>
  <c r="BT283" i="1"/>
  <c r="BT415" i="1" s="1"/>
  <c r="BS268" i="1"/>
  <c r="BS307" i="1" s="1"/>
  <c r="BS371" i="1" s="1"/>
  <c r="BR268" i="1"/>
  <c r="BR307" i="1" s="1"/>
  <c r="BR371" i="1" s="1"/>
  <c r="BQ268" i="1"/>
  <c r="BQ307" i="1" s="1"/>
  <c r="BQ371" i="1" s="1"/>
  <c r="BP268" i="1"/>
  <c r="BP307" i="1" s="1"/>
  <c r="BP371" i="1" s="1"/>
  <c r="BO268" i="1"/>
  <c r="BO307" i="1" s="1"/>
  <c r="BO371" i="1" s="1"/>
  <c r="BN268" i="1"/>
  <c r="BN307" i="1" s="1"/>
  <c r="BN371" i="1" s="1"/>
  <c r="BM268" i="1"/>
  <c r="BM307" i="1" s="1"/>
  <c r="BM371" i="1" s="1"/>
  <c r="BL268" i="1"/>
  <c r="BL307" i="1" s="1"/>
  <c r="BL371" i="1" s="1"/>
  <c r="BK268" i="1"/>
  <c r="BK307" i="1" s="1"/>
  <c r="BK371" i="1" s="1"/>
  <c r="BJ268" i="1"/>
  <c r="BJ307" i="1" s="1"/>
  <c r="BJ371" i="1" s="1"/>
  <c r="BO246" i="1"/>
  <c r="BO285" i="1" s="1"/>
  <c r="BO417" i="1" s="1"/>
  <c r="BK246" i="1"/>
  <c r="BK285" i="1" s="1"/>
  <c r="BK417" i="1" s="1"/>
  <c r="BQ262" i="1"/>
  <c r="BQ301" i="1" s="1"/>
  <c r="BQ433" i="1" s="1"/>
  <c r="BO262" i="1"/>
  <c r="BO301" i="1" s="1"/>
  <c r="BO433" i="1" s="1"/>
  <c r="BM262" i="1"/>
  <c r="BM301" i="1" s="1"/>
  <c r="BM433" i="1" s="1"/>
  <c r="BK262" i="1"/>
  <c r="BK301" i="1" s="1"/>
  <c r="BK433" i="1" s="1"/>
  <c r="BQ453" i="1"/>
  <c r="BO453" i="1"/>
  <c r="BM453" i="1"/>
  <c r="BK453" i="1"/>
  <c r="BQ452" i="1"/>
  <c r="BO452" i="1"/>
  <c r="BM452" i="1"/>
  <c r="BK452" i="1"/>
  <c r="BQ449" i="1"/>
  <c r="BO449" i="1"/>
  <c r="BM449" i="1"/>
  <c r="BK449" i="1"/>
  <c r="BP448" i="1"/>
  <c r="BN448" i="1"/>
  <c r="BL448" i="1"/>
  <c r="BJ448" i="1"/>
  <c r="BQ251" i="1"/>
  <c r="BQ290" i="1" s="1"/>
  <c r="BQ422" i="1" s="1"/>
  <c r="BO251" i="1"/>
  <c r="BO290" i="1" s="1"/>
  <c r="BO422" i="1" s="1"/>
  <c r="BM251" i="1"/>
  <c r="BM290" i="1" s="1"/>
  <c r="BM422" i="1" s="1"/>
  <c r="BK251" i="1"/>
  <c r="BK290" i="1" s="1"/>
  <c r="BK422" i="1" s="1"/>
  <c r="BQ264" i="1"/>
  <c r="BQ303" i="1" s="1"/>
  <c r="BQ435" i="1" s="1"/>
  <c r="BO264" i="1"/>
  <c r="BO303" i="1" s="1"/>
  <c r="BO435" i="1" s="1"/>
  <c r="BM264" i="1"/>
  <c r="BM303" i="1" s="1"/>
  <c r="BM435" i="1" s="1"/>
  <c r="BK264" i="1"/>
  <c r="BK303" i="1" s="1"/>
  <c r="BK435" i="1" s="1"/>
  <c r="BP248" i="1"/>
  <c r="BP287" i="1" s="1"/>
  <c r="BP419" i="1" s="1"/>
  <c r="BN248" i="1"/>
  <c r="BN287" i="1" s="1"/>
  <c r="BN419" i="1" s="1"/>
  <c r="BL248" i="1"/>
  <c r="BL287" i="1" s="1"/>
  <c r="BL419" i="1" s="1"/>
  <c r="BJ248" i="1"/>
  <c r="BJ287" i="1" s="1"/>
  <c r="BJ419" i="1" s="1"/>
  <c r="BQ260" i="1"/>
  <c r="BQ299" i="1" s="1"/>
  <c r="BQ431" i="1" s="1"/>
  <c r="BO260" i="1"/>
  <c r="BO299" i="1" s="1"/>
  <c r="BO431" i="1" s="1"/>
  <c r="BM260" i="1"/>
  <c r="BM299" i="1" s="1"/>
  <c r="BM431" i="1" s="1"/>
  <c r="BK260" i="1"/>
  <c r="BK299" i="1" s="1"/>
  <c r="BK431" i="1" s="1"/>
  <c r="BQ249" i="1"/>
  <c r="BQ288" i="1" s="1"/>
  <c r="BQ420" i="1" s="1"/>
  <c r="BO249" i="1"/>
  <c r="BO288" i="1" s="1"/>
  <c r="BO420" i="1" s="1"/>
  <c r="BM249" i="1"/>
  <c r="BM288" i="1" s="1"/>
  <c r="BM420" i="1" s="1"/>
  <c r="BK249" i="1"/>
  <c r="BK288" i="1" s="1"/>
  <c r="BK420" i="1" s="1"/>
  <c r="BQ247" i="1"/>
  <c r="BQ286" i="1" s="1"/>
  <c r="BQ418" i="1" s="1"/>
  <c r="BO247" i="1"/>
  <c r="BO286" i="1" s="1"/>
  <c r="BO418" i="1" s="1"/>
  <c r="BM247" i="1"/>
  <c r="BM286" i="1" s="1"/>
  <c r="BM418" i="1" s="1"/>
  <c r="BK247" i="1"/>
  <c r="BK286" i="1" s="1"/>
  <c r="BK418" i="1" s="1"/>
  <c r="BQ253" i="1"/>
  <c r="BQ292" i="1" s="1"/>
  <c r="BQ424" i="1" s="1"/>
  <c r="BO253" i="1"/>
  <c r="BO292" i="1" s="1"/>
  <c r="BO424" i="1" s="1"/>
  <c r="BM253" i="1"/>
  <c r="BM292" i="1" s="1"/>
  <c r="BM424" i="1" s="1"/>
  <c r="BK253" i="1"/>
  <c r="BK292" i="1" s="1"/>
  <c r="BK424" i="1" s="1"/>
  <c r="BR267" i="1"/>
  <c r="BR306" i="1" s="1"/>
  <c r="BR438" i="1" s="1"/>
  <c r="BP267" i="1"/>
  <c r="BP306" i="1" s="1"/>
  <c r="BP438" i="1" s="1"/>
  <c r="BN267" i="1"/>
  <c r="BN306" i="1" s="1"/>
  <c r="BN438" i="1" s="1"/>
  <c r="BL267" i="1"/>
  <c r="BL306" i="1" s="1"/>
  <c r="BL438" i="1" s="1"/>
  <c r="BJ267" i="1"/>
  <c r="BJ306" i="1" s="1"/>
  <c r="BJ438" i="1" s="1"/>
  <c r="BP250" i="1"/>
  <c r="BP289" i="1" s="1"/>
  <c r="BP421" i="1" s="1"/>
  <c r="BN250" i="1"/>
  <c r="BN289" i="1" s="1"/>
  <c r="BN421" i="1" s="1"/>
  <c r="BL250" i="1"/>
  <c r="BL289" i="1" s="1"/>
  <c r="BL421" i="1" s="1"/>
  <c r="BJ250" i="1"/>
  <c r="BJ289" i="1" s="1"/>
  <c r="BJ421" i="1" s="1"/>
  <c r="BZ152" i="1" l="1"/>
  <c r="BX150" i="3" s="1"/>
  <c r="BZ57" i="1"/>
  <c r="BX55" i="3" s="1"/>
  <c r="BZ224" i="1"/>
  <c r="BX222" i="3" s="1"/>
  <c r="FB224" i="1"/>
  <c r="BZ74" i="1"/>
  <c r="BX72" i="3" s="1"/>
  <c r="BZ160" i="1"/>
  <c r="BX158" i="3" s="1"/>
  <c r="BZ67" i="1"/>
  <c r="BX65" i="3" s="1"/>
  <c r="BZ154" i="1"/>
  <c r="BX152" i="3" s="1"/>
  <c r="BW152" i="3"/>
  <c r="BZ126" i="1"/>
  <c r="BX124" i="3" s="1"/>
  <c r="BW124" i="3"/>
  <c r="CA168" i="1"/>
  <c r="BY166" i="3" s="1"/>
  <c r="BX166" i="3"/>
  <c r="BZ142" i="1"/>
  <c r="BX140" i="3" s="1"/>
  <c r="BW140" i="3"/>
  <c r="BZ22" i="1"/>
  <c r="BX20" i="3" s="1"/>
  <c r="BW20" i="3"/>
  <c r="BZ163" i="1"/>
  <c r="BX161" i="3" s="1"/>
  <c r="BW161" i="3"/>
  <c r="BZ78" i="1"/>
  <c r="BX76" i="3" s="1"/>
  <c r="BW76" i="3"/>
  <c r="BZ26" i="1"/>
  <c r="BX24" i="3" s="1"/>
  <c r="BW24" i="3"/>
  <c r="BZ169" i="1"/>
  <c r="FC169" i="1" s="1"/>
  <c r="BW167" i="3"/>
  <c r="BZ91" i="1"/>
  <c r="BX89" i="3" s="1"/>
  <c r="BW89" i="3"/>
  <c r="BZ100" i="1"/>
  <c r="BX98" i="3" s="1"/>
  <c r="BW98" i="3"/>
  <c r="BI235" i="9"/>
  <c r="BI227" i="9"/>
  <c r="BI219" i="9"/>
  <c r="BI211" i="9"/>
  <c r="BI203" i="9"/>
  <c r="BI195" i="9"/>
  <c r="BI187" i="9"/>
  <c r="BI179" i="9"/>
  <c r="BI171" i="9"/>
  <c r="BI163" i="9"/>
  <c r="BI230" i="9"/>
  <c r="BI222" i="9"/>
  <c r="BI214" i="9"/>
  <c r="BI206" i="9"/>
  <c r="BI198" i="9"/>
  <c r="BI190" i="9"/>
  <c r="BI182" i="9"/>
  <c r="BI233" i="9"/>
  <c r="BI225" i="9"/>
  <c r="BI217" i="9"/>
  <c r="BI209" i="9"/>
  <c r="BI201" i="9"/>
  <c r="BI193" i="9"/>
  <c r="BI185" i="9"/>
  <c r="BI177" i="9"/>
  <c r="BI161" i="9"/>
  <c r="BI228" i="9"/>
  <c r="BI220" i="9"/>
  <c r="BI212" i="9"/>
  <c r="BI204" i="9"/>
  <c r="BI196" i="9"/>
  <c r="BI188" i="9"/>
  <c r="BI180" i="9"/>
  <c r="BI172" i="9"/>
  <c r="BI231" i="9"/>
  <c r="BI223" i="9"/>
  <c r="BI215" i="9"/>
  <c r="BI207" i="9"/>
  <c r="BI199" i="9"/>
  <c r="BI191" i="9"/>
  <c r="BI183" i="9"/>
  <c r="BI175" i="9"/>
  <c r="BI167" i="9"/>
  <c r="BI234" i="9"/>
  <c r="BI226" i="9"/>
  <c r="BI218" i="9"/>
  <c r="BI210" i="9"/>
  <c r="BI202" i="9"/>
  <c r="BI194" i="9"/>
  <c r="BI186" i="9"/>
  <c r="BI229" i="9"/>
  <c r="BI221" i="9"/>
  <c r="BI213" i="9"/>
  <c r="BI205" i="9"/>
  <c r="BI197" i="9"/>
  <c r="BI189" i="9"/>
  <c r="BI181" i="9"/>
  <c r="BI173" i="9"/>
  <c r="BI165" i="9"/>
  <c r="BI232" i="9"/>
  <c r="BI224" i="9"/>
  <c r="BI216" i="9"/>
  <c r="BI208" i="9"/>
  <c r="BI200" i="9"/>
  <c r="BI192" i="9"/>
  <c r="BI184" i="9"/>
  <c r="BI176" i="9"/>
  <c r="BI168" i="9"/>
  <c r="BI164" i="9"/>
  <c r="BI162" i="9"/>
  <c r="BI156" i="9"/>
  <c r="BI148" i="9"/>
  <c r="BI140" i="9"/>
  <c r="BI132" i="9"/>
  <c r="BI124" i="9"/>
  <c r="BI116" i="9"/>
  <c r="BI108" i="9"/>
  <c r="BI100" i="9"/>
  <c r="BI92" i="9"/>
  <c r="BI76" i="9"/>
  <c r="BI68" i="9"/>
  <c r="BI60" i="9"/>
  <c r="BI52" i="9"/>
  <c r="BI44" i="9"/>
  <c r="BI36" i="9"/>
  <c r="BI28" i="9"/>
  <c r="BI159" i="9"/>
  <c r="BI151" i="9"/>
  <c r="BI143" i="9"/>
  <c r="BI135" i="9"/>
  <c r="BI127" i="9"/>
  <c r="BI119" i="9"/>
  <c r="BI111" i="9"/>
  <c r="BI103" i="9"/>
  <c r="BI95" i="9"/>
  <c r="BI87" i="9"/>
  <c r="BI79" i="9"/>
  <c r="BI71" i="9"/>
  <c r="BI63" i="9"/>
  <c r="BI55" i="9"/>
  <c r="BI47" i="9"/>
  <c r="BI39" i="9"/>
  <c r="BI154" i="9"/>
  <c r="BI138" i="9"/>
  <c r="BI130" i="9"/>
  <c r="BI122" i="9"/>
  <c r="BI114" i="9"/>
  <c r="BI106" i="9"/>
  <c r="BI98" i="9"/>
  <c r="BI90" i="9"/>
  <c r="BI82" i="9"/>
  <c r="BI74" i="9"/>
  <c r="BI66" i="9"/>
  <c r="BI58" i="9"/>
  <c r="BI50" i="9"/>
  <c r="BI42" i="9"/>
  <c r="BI34" i="9"/>
  <c r="BI170" i="9"/>
  <c r="BI157" i="9"/>
  <c r="BI149" i="9"/>
  <c r="BI141" i="9"/>
  <c r="BI133" i="9"/>
  <c r="BI125" i="9"/>
  <c r="BI117" i="9"/>
  <c r="BI109" i="9"/>
  <c r="BI101" i="9"/>
  <c r="BI93" i="9"/>
  <c r="BI85" i="9"/>
  <c r="BI77" i="9"/>
  <c r="BI69" i="9"/>
  <c r="BI61" i="9"/>
  <c r="BI53" i="9"/>
  <c r="BI45" i="9"/>
  <c r="BI37" i="9"/>
  <c r="BI29" i="9"/>
  <c r="BI160" i="9"/>
  <c r="BI152" i="9"/>
  <c r="BI144" i="9"/>
  <c r="BI136" i="9"/>
  <c r="BI128" i="9"/>
  <c r="BI120" i="9"/>
  <c r="BI112" i="9"/>
  <c r="BI104" i="9"/>
  <c r="BI96" i="9"/>
  <c r="BI88" i="9"/>
  <c r="BI72" i="9"/>
  <c r="BI64" i="9"/>
  <c r="BI56" i="9"/>
  <c r="BI48" i="9"/>
  <c r="BI40" i="9"/>
  <c r="BI32" i="9"/>
  <c r="BI155" i="9"/>
  <c r="BI147" i="9"/>
  <c r="BI139" i="9"/>
  <c r="BI131" i="9"/>
  <c r="BI123" i="9"/>
  <c r="BI115" i="9"/>
  <c r="BI107" i="9"/>
  <c r="BI91" i="9"/>
  <c r="BI83" i="9"/>
  <c r="BI75" i="9"/>
  <c r="BI67" i="9"/>
  <c r="BI59" i="9"/>
  <c r="BI51" i="9"/>
  <c r="BI43" i="9"/>
  <c r="BI35" i="9"/>
  <c r="BI27" i="9"/>
  <c r="BI178" i="9"/>
  <c r="BI174" i="9"/>
  <c r="BI166" i="9"/>
  <c r="BI158" i="9"/>
  <c r="BI150" i="9"/>
  <c r="BI142" i="9"/>
  <c r="BI134" i="9"/>
  <c r="BI126" i="9"/>
  <c r="BI118" i="9"/>
  <c r="BI110" i="9"/>
  <c r="BI102" i="9"/>
  <c r="BI94" i="9"/>
  <c r="BI86" i="9"/>
  <c r="BI78" i="9"/>
  <c r="BI70" i="9"/>
  <c r="BI62" i="9"/>
  <c r="BI54" i="9"/>
  <c r="BI46" i="9"/>
  <c r="BI38" i="9"/>
  <c r="BI30" i="9"/>
  <c r="BI153" i="9"/>
  <c r="BI145" i="9"/>
  <c r="BI137" i="9"/>
  <c r="BI129" i="9"/>
  <c r="BI121" i="9"/>
  <c r="BI113" i="9"/>
  <c r="BI105" i="9"/>
  <c r="BI97" i="9"/>
  <c r="BI89" i="9"/>
  <c r="BI81" i="9"/>
  <c r="BI73" i="9"/>
  <c r="BI65" i="9"/>
  <c r="BI57" i="9"/>
  <c r="BI49" i="9"/>
  <c r="BI41" i="9"/>
  <c r="BI33" i="9"/>
  <c r="BI24" i="9"/>
  <c r="BI16" i="9"/>
  <c r="BI8" i="9"/>
  <c r="BI19" i="9"/>
  <c r="BI11" i="9"/>
  <c r="BI31" i="9"/>
  <c r="BI22" i="9"/>
  <c r="BI14" i="9"/>
  <c r="BI6" i="9"/>
  <c r="BI26" i="9"/>
  <c r="BI25" i="9"/>
  <c r="BI17" i="9"/>
  <c r="BI9" i="9"/>
  <c r="BI20" i="9"/>
  <c r="BI12" i="9"/>
  <c r="BI4" i="9"/>
  <c r="BI23" i="9"/>
  <c r="BI15" i="9"/>
  <c r="BI7" i="9"/>
  <c r="BI18" i="9"/>
  <c r="BI10" i="9"/>
  <c r="BI2" i="9"/>
  <c r="BI21" i="9"/>
  <c r="BI13" i="9"/>
  <c r="BI5" i="9"/>
  <c r="BI3" i="9"/>
  <c r="BI231" i="8"/>
  <c r="BI223" i="8"/>
  <c r="BI234" i="8"/>
  <c r="BI226" i="8"/>
  <c r="BI218" i="8"/>
  <c r="BI229" i="8"/>
  <c r="BI221" i="8"/>
  <c r="BI232" i="8"/>
  <c r="BI224" i="8"/>
  <c r="BI235" i="8"/>
  <c r="BI227" i="8"/>
  <c r="BI219" i="8"/>
  <c r="BI230" i="8"/>
  <c r="BI222" i="8"/>
  <c r="BI233" i="8"/>
  <c r="BI225" i="8"/>
  <c r="BI228" i="8"/>
  <c r="BI220" i="8"/>
  <c r="BI213" i="8"/>
  <c r="BI205" i="8"/>
  <c r="BI197" i="8"/>
  <c r="BI189" i="8"/>
  <c r="BI181" i="8"/>
  <c r="BI173" i="8"/>
  <c r="BI165" i="8"/>
  <c r="BI216" i="8"/>
  <c r="BI208" i="8"/>
  <c r="BI200" i="8"/>
  <c r="BI192" i="8"/>
  <c r="BI184" i="8"/>
  <c r="BI176" i="8"/>
  <c r="BI168" i="8"/>
  <c r="BI160" i="8"/>
  <c r="BI152" i="8"/>
  <c r="BI211" i="8"/>
  <c r="BI203" i="8"/>
  <c r="BI195" i="8"/>
  <c r="BI187" i="8"/>
  <c r="BI179" i="8"/>
  <c r="BI171" i="8"/>
  <c r="BI163" i="8"/>
  <c r="BI155" i="8"/>
  <c r="BI147" i="8"/>
  <c r="BI214" i="8"/>
  <c r="BI206" i="8"/>
  <c r="BI198" i="8"/>
  <c r="BI190" i="8"/>
  <c r="BI182" i="8"/>
  <c r="BI174" i="8"/>
  <c r="BI166" i="8"/>
  <c r="BI158" i="8"/>
  <c r="BI150" i="8"/>
  <c r="BI217" i="8"/>
  <c r="BI209" i="8"/>
  <c r="BI201" i="8"/>
  <c r="BI193" i="8"/>
  <c r="BI185" i="8"/>
  <c r="BI177" i="8"/>
  <c r="BI161" i="8"/>
  <c r="BI153" i="8"/>
  <c r="BI145" i="8"/>
  <c r="BI212" i="8"/>
  <c r="BI204" i="8"/>
  <c r="BI196" i="8"/>
  <c r="BI188" i="8"/>
  <c r="BI180" i="8"/>
  <c r="BI172" i="8"/>
  <c r="BI164" i="8"/>
  <c r="BI156" i="8"/>
  <c r="BI148" i="8"/>
  <c r="BI215" i="8"/>
  <c r="BI207" i="8"/>
  <c r="BI199" i="8"/>
  <c r="BI191" i="8"/>
  <c r="BI183" i="8"/>
  <c r="BI175" i="8"/>
  <c r="BI167" i="8"/>
  <c r="BI159" i="8"/>
  <c r="BI151" i="8"/>
  <c r="BI210" i="8"/>
  <c r="BI202" i="8"/>
  <c r="BI194" i="8"/>
  <c r="BI186" i="8"/>
  <c r="BI178" i="8"/>
  <c r="BI170" i="8"/>
  <c r="BI162" i="8"/>
  <c r="BI154" i="8"/>
  <c r="BI139" i="8"/>
  <c r="BI131" i="8"/>
  <c r="BI123" i="8"/>
  <c r="BI115" i="8"/>
  <c r="BI107" i="8"/>
  <c r="BI91" i="8"/>
  <c r="BI83" i="8"/>
  <c r="BI75" i="8"/>
  <c r="BI157" i="8"/>
  <c r="BI142" i="8"/>
  <c r="BI134" i="8"/>
  <c r="BI126" i="8"/>
  <c r="BI118" i="8"/>
  <c r="BI110" i="8"/>
  <c r="BI102" i="8"/>
  <c r="BI94" i="8"/>
  <c r="BI86" i="8"/>
  <c r="BI78" i="8"/>
  <c r="BI137" i="8"/>
  <c r="BI129" i="8"/>
  <c r="BI121" i="8"/>
  <c r="BI113" i="8"/>
  <c r="BI105" i="8"/>
  <c r="BI97" i="8"/>
  <c r="BI89" i="8"/>
  <c r="BI81" i="8"/>
  <c r="BI73" i="8"/>
  <c r="BI149" i="8"/>
  <c r="BI140" i="8"/>
  <c r="BI132" i="8"/>
  <c r="BI124" i="8"/>
  <c r="BI116" i="8"/>
  <c r="BI108" i="8"/>
  <c r="BI100" i="8"/>
  <c r="BI92" i="8"/>
  <c r="BI76" i="8"/>
  <c r="BI143" i="8"/>
  <c r="BI135" i="8"/>
  <c r="BI127" i="8"/>
  <c r="BI119" i="8"/>
  <c r="BI111" i="8"/>
  <c r="BI103" i="8"/>
  <c r="BI95" i="8"/>
  <c r="BI87" i="8"/>
  <c r="BI79" i="8"/>
  <c r="BI138" i="8"/>
  <c r="BI130" i="8"/>
  <c r="BI122" i="8"/>
  <c r="BI114" i="8"/>
  <c r="BI106" i="8"/>
  <c r="BI98" i="8"/>
  <c r="BI90" i="8"/>
  <c r="BI82" i="8"/>
  <c r="BI74" i="8"/>
  <c r="BI141" i="8"/>
  <c r="BI133" i="8"/>
  <c r="BI125" i="8"/>
  <c r="BI117" i="8"/>
  <c r="BI109" i="8"/>
  <c r="BI101" i="8"/>
  <c r="BI93" i="8"/>
  <c r="BI85" i="8"/>
  <c r="BI77" i="8"/>
  <c r="BI144" i="8"/>
  <c r="BI136" i="8"/>
  <c r="BI128" i="8"/>
  <c r="BI120" i="8"/>
  <c r="BI112" i="8"/>
  <c r="BI104" i="8"/>
  <c r="BI96" i="8"/>
  <c r="BI88" i="8"/>
  <c r="BI72" i="8"/>
  <c r="BI71" i="8"/>
  <c r="BI68" i="8"/>
  <c r="BI60" i="8"/>
  <c r="BI52" i="8"/>
  <c r="BI44" i="8"/>
  <c r="BI36" i="8"/>
  <c r="BI28" i="8"/>
  <c r="BI20" i="8"/>
  <c r="BI12" i="8"/>
  <c r="BI4" i="8"/>
  <c r="BI63" i="8"/>
  <c r="BI55" i="8"/>
  <c r="BI47" i="8"/>
  <c r="BI39" i="8"/>
  <c r="BI31" i="8"/>
  <c r="BI23" i="8"/>
  <c r="BI15" i="8"/>
  <c r="BI7" i="8"/>
  <c r="BI66" i="8"/>
  <c r="BI58" i="8"/>
  <c r="BI50" i="8"/>
  <c r="BI42" i="8"/>
  <c r="BI34" i="8"/>
  <c r="BI26" i="8"/>
  <c r="BI18" i="8"/>
  <c r="BI10" i="8"/>
  <c r="BI2" i="8"/>
  <c r="BI69" i="8"/>
  <c r="BI61" i="8"/>
  <c r="BI53" i="8"/>
  <c r="BI45" i="8"/>
  <c r="BI37" i="8"/>
  <c r="BI29" i="8"/>
  <c r="BI21" i="8"/>
  <c r="BI13" i="8"/>
  <c r="BI5" i="8"/>
  <c r="BI64" i="8"/>
  <c r="BI56" i="8"/>
  <c r="BI48" i="8"/>
  <c r="BI40" i="8"/>
  <c r="BI32" i="8"/>
  <c r="BI24" i="8"/>
  <c r="BI16" i="8"/>
  <c r="BI8" i="8"/>
  <c r="BI70" i="8"/>
  <c r="BI67" i="8"/>
  <c r="BI59" i="8"/>
  <c r="BI51" i="8"/>
  <c r="BI43" i="8"/>
  <c r="BI35" i="8"/>
  <c r="BI27" i="8"/>
  <c r="BI19" i="8"/>
  <c r="BI11" i="8"/>
  <c r="BI3" i="8"/>
  <c r="BI62" i="8"/>
  <c r="BI54" i="8"/>
  <c r="BI46" i="8"/>
  <c r="BI38" i="8"/>
  <c r="BI30" i="8"/>
  <c r="BI22" i="8"/>
  <c r="BI14" i="8"/>
  <c r="BI6" i="8"/>
  <c r="BI65" i="8"/>
  <c r="BI57" i="8"/>
  <c r="BI49" i="8"/>
  <c r="BI41" i="8"/>
  <c r="BI33" i="8"/>
  <c r="BI25" i="8"/>
  <c r="BI17" i="8"/>
  <c r="BI9" i="8"/>
  <c r="BH232" i="9"/>
  <c r="BH224" i="9"/>
  <c r="BH216" i="9"/>
  <c r="BH208" i="9"/>
  <c r="BH200" i="9"/>
  <c r="BH192" i="9"/>
  <c r="BH184" i="9"/>
  <c r="BH176" i="9"/>
  <c r="BH168" i="9"/>
  <c r="BH235" i="9"/>
  <c r="BH227" i="9"/>
  <c r="BH219" i="9"/>
  <c r="BH211" i="9"/>
  <c r="BH203" i="9"/>
  <c r="BH195" i="9"/>
  <c r="BH187" i="9"/>
  <c r="BH179" i="9"/>
  <c r="BH230" i="9"/>
  <c r="BH222" i="9"/>
  <c r="BH214" i="9"/>
  <c r="BH206" i="9"/>
  <c r="BH198" i="9"/>
  <c r="BH190" i="9"/>
  <c r="BH182" i="9"/>
  <c r="BH174" i="9"/>
  <c r="BH166" i="9"/>
  <c r="BH233" i="9"/>
  <c r="BH225" i="9"/>
  <c r="BH217" i="9"/>
  <c r="BH209" i="9"/>
  <c r="BH201" i="9"/>
  <c r="BH193" i="9"/>
  <c r="BH185" i="9"/>
  <c r="BH177" i="9"/>
  <c r="BH228" i="9"/>
  <c r="BH220" i="9"/>
  <c r="BH212" i="9"/>
  <c r="BH204" i="9"/>
  <c r="BH196" i="9"/>
  <c r="BH188" i="9"/>
  <c r="BH180" i="9"/>
  <c r="BH172" i="9"/>
  <c r="BH164" i="9"/>
  <c r="BH231" i="9"/>
  <c r="BH223" i="9"/>
  <c r="BH215" i="9"/>
  <c r="BH207" i="9"/>
  <c r="BH199" i="9"/>
  <c r="BH191" i="9"/>
  <c r="BH183" i="9"/>
  <c r="BH234" i="9"/>
  <c r="BH226" i="9"/>
  <c r="BH218" i="9"/>
  <c r="BH210" i="9"/>
  <c r="BH202" i="9"/>
  <c r="BH194" i="9"/>
  <c r="BH186" i="9"/>
  <c r="BH178" i="9"/>
  <c r="BH170" i="9"/>
  <c r="BH229" i="9"/>
  <c r="BH221" i="9"/>
  <c r="BH213" i="9"/>
  <c r="BH205" i="9"/>
  <c r="BH197" i="9"/>
  <c r="BH189" i="9"/>
  <c r="BH181" i="9"/>
  <c r="BH173" i="9"/>
  <c r="BH165" i="9"/>
  <c r="BH161" i="9"/>
  <c r="BH153" i="9"/>
  <c r="BH145" i="9"/>
  <c r="BH137" i="9"/>
  <c r="BH129" i="9"/>
  <c r="BH121" i="9"/>
  <c r="BH113" i="9"/>
  <c r="BH105" i="9"/>
  <c r="BH97" i="9"/>
  <c r="BH89" i="9"/>
  <c r="BH81" i="9"/>
  <c r="BH73" i="9"/>
  <c r="BH65" i="9"/>
  <c r="BH57" i="9"/>
  <c r="BH49" i="9"/>
  <c r="BH41" i="9"/>
  <c r="BH33" i="9"/>
  <c r="BH162" i="9"/>
  <c r="BH156" i="9"/>
  <c r="BH148" i="9"/>
  <c r="BH140" i="9"/>
  <c r="BH132" i="9"/>
  <c r="BH124" i="9"/>
  <c r="BH116" i="9"/>
  <c r="BH108" i="9"/>
  <c r="BH100" i="9"/>
  <c r="BH92" i="9"/>
  <c r="BH76" i="9"/>
  <c r="BH68" i="9"/>
  <c r="BH60" i="9"/>
  <c r="BH52" i="9"/>
  <c r="BH44" i="9"/>
  <c r="BH167" i="9"/>
  <c r="BH159" i="9"/>
  <c r="BH151" i="9"/>
  <c r="BH143" i="9"/>
  <c r="BH135" i="9"/>
  <c r="BH127" i="9"/>
  <c r="BH119" i="9"/>
  <c r="BH111" i="9"/>
  <c r="BH103" i="9"/>
  <c r="BH95" i="9"/>
  <c r="BH87" i="9"/>
  <c r="BH79" i="9"/>
  <c r="BH71" i="9"/>
  <c r="BH63" i="9"/>
  <c r="BH55" i="9"/>
  <c r="BH47" i="9"/>
  <c r="BH39" i="9"/>
  <c r="BH31" i="9"/>
  <c r="BH175" i="9"/>
  <c r="BH154" i="9"/>
  <c r="BH138" i="9"/>
  <c r="BH130" i="9"/>
  <c r="BH122" i="9"/>
  <c r="BH114" i="9"/>
  <c r="BH106" i="9"/>
  <c r="BH98" i="9"/>
  <c r="BH90" i="9"/>
  <c r="BH82" i="9"/>
  <c r="BH74" i="9"/>
  <c r="BH66" i="9"/>
  <c r="BH58" i="9"/>
  <c r="BH50" i="9"/>
  <c r="BH42" i="9"/>
  <c r="BH34" i="9"/>
  <c r="BH26" i="9"/>
  <c r="BH157" i="9"/>
  <c r="BH149" i="9"/>
  <c r="BH141" i="9"/>
  <c r="BH133" i="9"/>
  <c r="BH125" i="9"/>
  <c r="BH117" i="9"/>
  <c r="BH109" i="9"/>
  <c r="BH101" i="9"/>
  <c r="BH93" i="9"/>
  <c r="BH85" i="9"/>
  <c r="BH77" i="9"/>
  <c r="BH69" i="9"/>
  <c r="BH61" i="9"/>
  <c r="BH53" i="9"/>
  <c r="BH45" i="9"/>
  <c r="BH37" i="9"/>
  <c r="BH29" i="9"/>
  <c r="BH160" i="9"/>
  <c r="BH152" i="9"/>
  <c r="BH144" i="9"/>
  <c r="BH136" i="9"/>
  <c r="BH128" i="9"/>
  <c r="BH120" i="9"/>
  <c r="BH112" i="9"/>
  <c r="BH104" i="9"/>
  <c r="BH96" i="9"/>
  <c r="BH88" i="9"/>
  <c r="BH72" i="9"/>
  <c r="BH64" i="9"/>
  <c r="BH56" i="9"/>
  <c r="BH48" i="9"/>
  <c r="BH40" i="9"/>
  <c r="BH32" i="9"/>
  <c r="BH171" i="9"/>
  <c r="BH163" i="9"/>
  <c r="BH155" i="9"/>
  <c r="BH147" i="9"/>
  <c r="BH139" i="9"/>
  <c r="BH131" i="9"/>
  <c r="BH123" i="9"/>
  <c r="BH115" i="9"/>
  <c r="BH107" i="9"/>
  <c r="BH91" i="9"/>
  <c r="BH83" i="9"/>
  <c r="BH75" i="9"/>
  <c r="BH67" i="9"/>
  <c r="BH59" i="9"/>
  <c r="BH51" i="9"/>
  <c r="BH43" i="9"/>
  <c r="BH35" i="9"/>
  <c r="BH27" i="9"/>
  <c r="BH158" i="9"/>
  <c r="BH150" i="9"/>
  <c r="BH142" i="9"/>
  <c r="BH134" i="9"/>
  <c r="BH126" i="9"/>
  <c r="BH118" i="9"/>
  <c r="BH110" i="9"/>
  <c r="BH102" i="9"/>
  <c r="BH94" i="9"/>
  <c r="BH86" i="9"/>
  <c r="BH78" i="9"/>
  <c r="BH70" i="9"/>
  <c r="BH62" i="9"/>
  <c r="BH54" i="9"/>
  <c r="BH46" i="9"/>
  <c r="BH38" i="9"/>
  <c r="BH21" i="9"/>
  <c r="BH13" i="9"/>
  <c r="BH5" i="9"/>
  <c r="BH24" i="9"/>
  <c r="BH16" i="9"/>
  <c r="BH8" i="9"/>
  <c r="BH19" i="9"/>
  <c r="BH11" i="9"/>
  <c r="BH3" i="9"/>
  <c r="BH36" i="9"/>
  <c r="BH22" i="9"/>
  <c r="BH14" i="9"/>
  <c r="BH6" i="9"/>
  <c r="BH4" i="9"/>
  <c r="BH28" i="9"/>
  <c r="BH25" i="9"/>
  <c r="BH17" i="9"/>
  <c r="BH9" i="9"/>
  <c r="BH30" i="9"/>
  <c r="BH20" i="9"/>
  <c r="BH12" i="9"/>
  <c r="BH23" i="9"/>
  <c r="BH15" i="9"/>
  <c r="BH7" i="9"/>
  <c r="BH18" i="9"/>
  <c r="BH10" i="9"/>
  <c r="BH2" i="9"/>
  <c r="BH228" i="8"/>
  <c r="BH220" i="8"/>
  <c r="BH231" i="8"/>
  <c r="BH223" i="8"/>
  <c r="BH234" i="8"/>
  <c r="BH226" i="8"/>
  <c r="BH218" i="8"/>
  <c r="BH229" i="8"/>
  <c r="BH221" i="8"/>
  <c r="BH232" i="8"/>
  <c r="BH224" i="8"/>
  <c r="BH235" i="8"/>
  <c r="BH227" i="8"/>
  <c r="BH219" i="8"/>
  <c r="BH230" i="8"/>
  <c r="BH222" i="8"/>
  <c r="BH233" i="8"/>
  <c r="BH225" i="8"/>
  <c r="BH210" i="8"/>
  <c r="BH202" i="8"/>
  <c r="BH194" i="8"/>
  <c r="BH186" i="8"/>
  <c r="BH178" i="8"/>
  <c r="BH170" i="8"/>
  <c r="BH162" i="8"/>
  <c r="BH213" i="8"/>
  <c r="BH205" i="8"/>
  <c r="BH197" i="8"/>
  <c r="BH189" i="8"/>
  <c r="BH181" i="8"/>
  <c r="BH173" i="8"/>
  <c r="BH165" i="8"/>
  <c r="BH157" i="8"/>
  <c r="BH149" i="8"/>
  <c r="BH216" i="8"/>
  <c r="BH208" i="8"/>
  <c r="BH200" i="8"/>
  <c r="BH192" i="8"/>
  <c r="BH184" i="8"/>
  <c r="BH176" i="8"/>
  <c r="BH168" i="8"/>
  <c r="BH160" i="8"/>
  <c r="BH152" i="8"/>
  <c r="BH211" i="8"/>
  <c r="BH203" i="8"/>
  <c r="BH195" i="8"/>
  <c r="BH187" i="8"/>
  <c r="BH179" i="8"/>
  <c r="BH171" i="8"/>
  <c r="BH163" i="8"/>
  <c r="BH155" i="8"/>
  <c r="BH147" i="8"/>
  <c r="BH214" i="8"/>
  <c r="BH206" i="8"/>
  <c r="BH198" i="8"/>
  <c r="BH190" i="8"/>
  <c r="BH182" i="8"/>
  <c r="BH174" i="8"/>
  <c r="BH166" i="8"/>
  <c r="BH158" i="8"/>
  <c r="BH150" i="8"/>
  <c r="BH217" i="8"/>
  <c r="BH209" i="8"/>
  <c r="BH201" i="8"/>
  <c r="BH193" i="8"/>
  <c r="BH185" i="8"/>
  <c r="BH177" i="8"/>
  <c r="BH161" i="8"/>
  <c r="BH153" i="8"/>
  <c r="BH145" i="8"/>
  <c r="BH212" i="8"/>
  <c r="BH204" i="8"/>
  <c r="BH196" i="8"/>
  <c r="BH188" i="8"/>
  <c r="BH180" i="8"/>
  <c r="BH172" i="8"/>
  <c r="BH164" i="8"/>
  <c r="BH156" i="8"/>
  <c r="BH148" i="8"/>
  <c r="BH215" i="8"/>
  <c r="BH207" i="8"/>
  <c r="BH199" i="8"/>
  <c r="BH191" i="8"/>
  <c r="BH183" i="8"/>
  <c r="BH175" i="8"/>
  <c r="BH167" i="8"/>
  <c r="BH159" i="8"/>
  <c r="BH151" i="8"/>
  <c r="BH144" i="8"/>
  <c r="BH136" i="8"/>
  <c r="BH128" i="8"/>
  <c r="BH120" i="8"/>
  <c r="BH112" i="8"/>
  <c r="BH104" i="8"/>
  <c r="BH96" i="8"/>
  <c r="BH88" i="8"/>
  <c r="BH72" i="8"/>
  <c r="BH139" i="8"/>
  <c r="BH131" i="8"/>
  <c r="BH123" i="8"/>
  <c r="BH115" i="8"/>
  <c r="BH107" i="8"/>
  <c r="BH91" i="8"/>
  <c r="BH83" i="8"/>
  <c r="BH75" i="8"/>
  <c r="BH142" i="8"/>
  <c r="BH134" i="8"/>
  <c r="BH126" i="8"/>
  <c r="BH118" i="8"/>
  <c r="BH110" i="8"/>
  <c r="BH102" i="8"/>
  <c r="BH94" i="8"/>
  <c r="BH86" i="8"/>
  <c r="BH78" i="8"/>
  <c r="BH137" i="8"/>
  <c r="BH129" i="8"/>
  <c r="BH121" i="8"/>
  <c r="BH113" i="8"/>
  <c r="BH105" i="8"/>
  <c r="BH97" i="8"/>
  <c r="BH89" i="8"/>
  <c r="BH81" i="8"/>
  <c r="BH73" i="8"/>
  <c r="BH140" i="8"/>
  <c r="BH132" i="8"/>
  <c r="BH124" i="8"/>
  <c r="BH116" i="8"/>
  <c r="BH108" i="8"/>
  <c r="BH100" i="8"/>
  <c r="BH92" i="8"/>
  <c r="BH76" i="8"/>
  <c r="BH154" i="8"/>
  <c r="BH143" i="8"/>
  <c r="BH135" i="8"/>
  <c r="BH127" i="8"/>
  <c r="BH119" i="8"/>
  <c r="BH111" i="8"/>
  <c r="BH103" i="8"/>
  <c r="BH95" i="8"/>
  <c r="BH87" i="8"/>
  <c r="BH79" i="8"/>
  <c r="BH138" i="8"/>
  <c r="BH130" i="8"/>
  <c r="BH122" i="8"/>
  <c r="BH114" i="8"/>
  <c r="BH106" i="8"/>
  <c r="BH98" i="8"/>
  <c r="BH90" i="8"/>
  <c r="BH82" i="8"/>
  <c r="BH74" i="8"/>
  <c r="BH141" i="8"/>
  <c r="BH133" i="8"/>
  <c r="BH125" i="8"/>
  <c r="BH117" i="8"/>
  <c r="BH109" i="8"/>
  <c r="BH101" i="8"/>
  <c r="BH93" i="8"/>
  <c r="BH85" i="8"/>
  <c r="BH77" i="8"/>
  <c r="BH65" i="8"/>
  <c r="BH57" i="8"/>
  <c r="BH49" i="8"/>
  <c r="BH41" i="8"/>
  <c r="BH33" i="8"/>
  <c r="BH25" i="8"/>
  <c r="BH17" i="8"/>
  <c r="BH9" i="8"/>
  <c r="BH71" i="8"/>
  <c r="BH68" i="8"/>
  <c r="BH60" i="8"/>
  <c r="BH52" i="8"/>
  <c r="BH44" i="8"/>
  <c r="BH36" i="8"/>
  <c r="BH28" i="8"/>
  <c r="BH20" i="8"/>
  <c r="BH12" i="8"/>
  <c r="BH4" i="8"/>
  <c r="BH63" i="8"/>
  <c r="BH55" i="8"/>
  <c r="BH47" i="8"/>
  <c r="BH39" i="8"/>
  <c r="BH31" i="8"/>
  <c r="BH23" i="8"/>
  <c r="BH15" i="8"/>
  <c r="BH7" i="8"/>
  <c r="BH66" i="8"/>
  <c r="BH58" i="8"/>
  <c r="BH50" i="8"/>
  <c r="BH42" i="8"/>
  <c r="BH34" i="8"/>
  <c r="BH26" i="8"/>
  <c r="BH18" i="8"/>
  <c r="BH10" i="8"/>
  <c r="BH2" i="8"/>
  <c r="BH69" i="8"/>
  <c r="BH61" i="8"/>
  <c r="BH53" i="8"/>
  <c r="BH45" i="8"/>
  <c r="BH37" i="8"/>
  <c r="BH29" i="8"/>
  <c r="BH21" i="8"/>
  <c r="BH13" i="8"/>
  <c r="BH5" i="8"/>
  <c r="BH64" i="8"/>
  <c r="BH56" i="8"/>
  <c r="BH48" i="8"/>
  <c r="BH40" i="8"/>
  <c r="BH32" i="8"/>
  <c r="BH24" i="8"/>
  <c r="BH16" i="8"/>
  <c r="BH8" i="8"/>
  <c r="BH70" i="8"/>
  <c r="BH67" i="8"/>
  <c r="BH59" i="8"/>
  <c r="BH51" i="8"/>
  <c r="BH43" i="8"/>
  <c r="BH35" i="8"/>
  <c r="BH27" i="8"/>
  <c r="BH19" i="8"/>
  <c r="BH11" i="8"/>
  <c r="BH3" i="8"/>
  <c r="BH62" i="8"/>
  <c r="BH54" i="8"/>
  <c r="BH46" i="8"/>
  <c r="BH38" i="8"/>
  <c r="BH30" i="8"/>
  <c r="BH22" i="8"/>
  <c r="BH14" i="8"/>
  <c r="BH6" i="8"/>
  <c r="EJ2" i="7"/>
  <c r="EK2" i="7" s="1"/>
  <c r="BH235" i="7"/>
  <c r="BH235" i="11" s="1"/>
  <c r="BH231" i="7"/>
  <c r="BH231" i="11" s="1"/>
  <c r="BH227" i="7"/>
  <c r="BH227" i="11" s="1"/>
  <c r="BH223" i="7"/>
  <c r="BH223" i="11" s="1"/>
  <c r="BH219" i="7"/>
  <c r="BH219" i="11" s="1"/>
  <c r="BH215" i="7"/>
  <c r="BH215" i="11" s="1"/>
  <c r="BH211" i="7"/>
  <c r="BH211" i="11" s="1"/>
  <c r="BH207" i="7"/>
  <c r="BH207" i="11" s="1"/>
  <c r="BH203" i="7"/>
  <c r="BH203" i="11" s="1"/>
  <c r="BH199" i="7"/>
  <c r="BH199" i="11" s="1"/>
  <c r="BH195" i="7"/>
  <c r="BH195" i="11" s="1"/>
  <c r="BH232" i="7"/>
  <c r="BH232" i="11" s="1"/>
  <c r="BH228" i="7"/>
  <c r="BH228" i="11" s="1"/>
  <c r="BH224" i="7"/>
  <c r="BH224" i="11" s="1"/>
  <c r="BH220" i="7"/>
  <c r="BH220" i="11" s="1"/>
  <c r="BH216" i="7"/>
  <c r="BH216" i="11" s="1"/>
  <c r="BH212" i="7"/>
  <c r="BH212" i="11" s="1"/>
  <c r="BH208" i="7"/>
  <c r="BH208" i="11" s="1"/>
  <c r="BH204" i="7"/>
  <c r="BH204" i="11" s="1"/>
  <c r="BH200" i="7"/>
  <c r="BH200" i="11" s="1"/>
  <c r="BH196" i="7"/>
  <c r="BH196" i="11" s="1"/>
  <c r="BH233" i="7"/>
  <c r="BH233" i="11" s="1"/>
  <c r="BH229" i="7"/>
  <c r="BH229" i="11" s="1"/>
  <c r="BH225" i="7"/>
  <c r="BH225" i="11" s="1"/>
  <c r="BH221" i="7"/>
  <c r="BH221" i="11" s="1"/>
  <c r="BH217" i="7"/>
  <c r="BH217" i="11" s="1"/>
  <c r="BH213" i="7"/>
  <c r="BH213" i="11" s="1"/>
  <c r="BH209" i="7"/>
  <c r="BH209" i="11" s="1"/>
  <c r="BH205" i="7"/>
  <c r="BH205" i="11" s="1"/>
  <c r="BH201" i="7"/>
  <c r="BH201" i="11" s="1"/>
  <c r="BH197" i="7"/>
  <c r="BH197" i="11" s="1"/>
  <c r="BH234" i="7"/>
  <c r="BH234" i="11" s="1"/>
  <c r="BH230" i="7"/>
  <c r="BH230" i="11" s="1"/>
  <c r="BH226" i="7"/>
  <c r="BH226" i="11" s="1"/>
  <c r="BH222" i="7"/>
  <c r="BH222" i="11" s="1"/>
  <c r="BH218" i="7"/>
  <c r="BH218" i="11" s="1"/>
  <c r="BH214" i="7"/>
  <c r="BH214" i="11" s="1"/>
  <c r="BH210" i="7"/>
  <c r="BH210" i="11" s="1"/>
  <c r="BH206" i="7"/>
  <c r="BH206" i="11" s="1"/>
  <c r="BH202" i="7"/>
  <c r="BH202" i="11" s="1"/>
  <c r="BH198" i="7"/>
  <c r="BH198" i="11" s="1"/>
  <c r="BH194" i="7"/>
  <c r="BH194" i="11" s="1"/>
  <c r="BH192" i="7"/>
  <c r="BH192" i="11" s="1"/>
  <c r="BH188" i="7"/>
  <c r="BH188" i="11" s="1"/>
  <c r="BH184" i="7"/>
  <c r="BH184" i="11" s="1"/>
  <c r="BH180" i="7"/>
  <c r="BH180" i="11" s="1"/>
  <c r="BH176" i="7"/>
  <c r="BH176" i="11" s="1"/>
  <c r="BH172" i="7"/>
  <c r="BH172" i="11" s="1"/>
  <c r="BH168" i="7"/>
  <c r="BH168" i="11" s="1"/>
  <c r="BH164" i="7"/>
  <c r="BH164" i="11" s="1"/>
  <c r="BH160" i="7"/>
  <c r="BH160" i="11" s="1"/>
  <c r="BH156" i="7"/>
  <c r="BH156" i="11" s="1"/>
  <c r="BH152" i="7"/>
  <c r="BH152" i="11" s="1"/>
  <c r="BH148" i="7"/>
  <c r="BH148" i="11" s="1"/>
  <c r="BH144" i="7"/>
  <c r="BH144" i="11" s="1"/>
  <c r="BH140" i="7"/>
  <c r="BH140" i="11" s="1"/>
  <c r="BH136" i="7"/>
  <c r="BH136" i="11" s="1"/>
  <c r="BH132" i="7"/>
  <c r="BH132" i="11" s="1"/>
  <c r="BH128" i="7"/>
  <c r="BH128" i="11" s="1"/>
  <c r="BH124" i="7"/>
  <c r="BH124" i="11" s="1"/>
  <c r="BH193" i="7"/>
  <c r="BH193" i="11" s="1"/>
  <c r="BH189" i="7"/>
  <c r="BH189" i="11" s="1"/>
  <c r="BH185" i="7"/>
  <c r="BH185" i="11" s="1"/>
  <c r="BH181" i="7"/>
  <c r="BH181" i="11" s="1"/>
  <c r="BH177" i="7"/>
  <c r="BH177" i="11" s="1"/>
  <c r="BH173" i="7"/>
  <c r="BH173" i="11" s="1"/>
  <c r="BH165" i="7"/>
  <c r="BH165" i="11" s="1"/>
  <c r="BH161" i="7"/>
  <c r="BH161" i="11" s="1"/>
  <c r="BH157" i="7"/>
  <c r="BH157" i="11" s="1"/>
  <c r="BH153" i="7"/>
  <c r="BH153" i="11" s="1"/>
  <c r="BH149" i="7"/>
  <c r="BH149" i="11" s="1"/>
  <c r="BH145" i="7"/>
  <c r="BH145" i="11" s="1"/>
  <c r="BH141" i="7"/>
  <c r="BH141" i="11" s="1"/>
  <c r="BH137" i="7"/>
  <c r="BH137" i="11" s="1"/>
  <c r="BH133" i="7"/>
  <c r="BH133" i="11" s="1"/>
  <c r="BH129" i="7"/>
  <c r="BH129" i="11" s="1"/>
  <c r="BH125" i="7"/>
  <c r="BH125" i="11" s="1"/>
  <c r="BH190" i="7"/>
  <c r="BH190" i="11" s="1"/>
  <c r="BH186" i="7"/>
  <c r="BH186" i="11" s="1"/>
  <c r="BH182" i="7"/>
  <c r="BH182" i="11" s="1"/>
  <c r="BH178" i="7"/>
  <c r="BH178" i="11" s="1"/>
  <c r="BH174" i="7"/>
  <c r="BH174" i="11" s="1"/>
  <c r="BH170" i="7"/>
  <c r="BH170" i="11" s="1"/>
  <c r="BH166" i="7"/>
  <c r="BH166" i="11" s="1"/>
  <c r="BH162" i="7"/>
  <c r="BH162" i="11" s="1"/>
  <c r="BH158" i="7"/>
  <c r="BH158" i="11" s="1"/>
  <c r="BH154" i="7"/>
  <c r="BH154" i="11" s="1"/>
  <c r="BH150" i="7"/>
  <c r="BH150" i="11" s="1"/>
  <c r="BH142" i="7"/>
  <c r="BH142" i="11" s="1"/>
  <c r="BH138" i="7"/>
  <c r="BH138" i="11" s="1"/>
  <c r="BH134" i="7"/>
  <c r="BH134" i="11" s="1"/>
  <c r="BH130" i="7"/>
  <c r="BH130" i="11" s="1"/>
  <c r="BH126" i="7"/>
  <c r="BH126" i="11" s="1"/>
  <c r="BH191" i="7"/>
  <c r="BH191" i="11" s="1"/>
  <c r="BH187" i="7"/>
  <c r="BH187" i="11" s="1"/>
  <c r="BH183" i="7"/>
  <c r="BH183" i="11" s="1"/>
  <c r="BH179" i="7"/>
  <c r="BH179" i="11" s="1"/>
  <c r="BH175" i="7"/>
  <c r="BH175" i="11" s="1"/>
  <c r="BH171" i="7"/>
  <c r="BH171" i="11" s="1"/>
  <c r="BH167" i="7"/>
  <c r="BH167" i="11" s="1"/>
  <c r="BH163" i="7"/>
  <c r="BH163" i="11" s="1"/>
  <c r="BH159" i="7"/>
  <c r="BH159" i="11" s="1"/>
  <c r="BH155" i="7"/>
  <c r="BH155" i="11" s="1"/>
  <c r="BH151" i="7"/>
  <c r="BH151" i="11" s="1"/>
  <c r="BH147" i="7"/>
  <c r="BH147" i="11" s="1"/>
  <c r="BH143" i="7"/>
  <c r="BH143" i="11" s="1"/>
  <c r="BH139" i="7"/>
  <c r="BH139" i="11" s="1"/>
  <c r="BH135" i="7"/>
  <c r="BH135" i="11" s="1"/>
  <c r="BH131" i="7"/>
  <c r="BH131" i="11" s="1"/>
  <c r="BH127" i="7"/>
  <c r="BH127" i="11" s="1"/>
  <c r="BH123" i="7"/>
  <c r="BH123" i="11" s="1"/>
  <c r="BH119" i="7"/>
  <c r="BH119" i="11" s="1"/>
  <c r="BH115" i="7"/>
  <c r="BH115" i="11" s="1"/>
  <c r="BH111" i="7"/>
  <c r="BH111" i="11" s="1"/>
  <c r="BH107" i="7"/>
  <c r="BH107" i="11" s="1"/>
  <c r="BH103" i="7"/>
  <c r="BH103" i="11" s="1"/>
  <c r="BH95" i="7"/>
  <c r="BH95" i="11" s="1"/>
  <c r="BH91" i="7"/>
  <c r="BH91" i="11" s="1"/>
  <c r="BH87" i="7"/>
  <c r="BH87" i="11" s="1"/>
  <c r="BH83" i="7"/>
  <c r="BH83" i="11" s="1"/>
  <c r="BH79" i="7"/>
  <c r="BH79" i="11" s="1"/>
  <c r="BH75" i="7"/>
  <c r="BH75" i="11" s="1"/>
  <c r="BH71" i="7"/>
  <c r="BH71" i="11" s="1"/>
  <c r="BH67" i="7"/>
  <c r="BH67" i="11" s="1"/>
  <c r="BH63" i="7"/>
  <c r="BH63" i="11" s="1"/>
  <c r="BH59" i="7"/>
  <c r="BH59" i="11" s="1"/>
  <c r="BH55" i="7"/>
  <c r="BH55" i="11" s="1"/>
  <c r="BH120" i="7"/>
  <c r="BH120" i="11" s="1"/>
  <c r="BH116" i="7"/>
  <c r="BH116" i="11" s="1"/>
  <c r="BH112" i="7"/>
  <c r="BH112" i="11" s="1"/>
  <c r="BH108" i="7"/>
  <c r="BH108" i="11" s="1"/>
  <c r="BH104" i="7"/>
  <c r="BH104" i="11" s="1"/>
  <c r="BH100" i="7"/>
  <c r="BH100" i="11" s="1"/>
  <c r="BH96" i="7"/>
  <c r="BH96" i="11" s="1"/>
  <c r="BH92" i="7"/>
  <c r="BH92" i="11" s="1"/>
  <c r="BH88" i="7"/>
  <c r="BH88" i="11" s="1"/>
  <c r="BH76" i="7"/>
  <c r="BH76" i="11" s="1"/>
  <c r="BH72" i="7"/>
  <c r="BH72" i="11" s="1"/>
  <c r="BH68" i="7"/>
  <c r="BH68" i="11" s="1"/>
  <c r="BH64" i="7"/>
  <c r="BH64" i="11" s="1"/>
  <c r="BH60" i="7"/>
  <c r="BH60" i="11" s="1"/>
  <c r="BH56" i="7"/>
  <c r="BH56" i="11" s="1"/>
  <c r="BH121" i="7"/>
  <c r="BH121" i="11" s="1"/>
  <c r="BH117" i="7"/>
  <c r="BH117" i="11" s="1"/>
  <c r="BH113" i="7"/>
  <c r="BH113" i="11" s="1"/>
  <c r="BH109" i="7"/>
  <c r="BH109" i="11" s="1"/>
  <c r="BH105" i="7"/>
  <c r="BH105" i="11" s="1"/>
  <c r="BH101" i="7"/>
  <c r="BH101" i="11" s="1"/>
  <c r="BH97" i="7"/>
  <c r="BH97" i="11" s="1"/>
  <c r="BH93" i="7"/>
  <c r="BH93" i="11" s="1"/>
  <c r="BH89" i="7"/>
  <c r="BH89" i="11" s="1"/>
  <c r="BH85" i="7"/>
  <c r="BH85" i="11" s="1"/>
  <c r="BH81" i="7"/>
  <c r="BH81" i="11" s="1"/>
  <c r="BH77" i="7"/>
  <c r="BH77" i="11" s="1"/>
  <c r="BH73" i="7"/>
  <c r="BH73" i="11" s="1"/>
  <c r="BH69" i="7"/>
  <c r="BH69" i="11" s="1"/>
  <c r="BH65" i="7"/>
  <c r="BH65" i="11" s="1"/>
  <c r="BH61" i="7"/>
  <c r="BH61" i="11" s="1"/>
  <c r="BH57" i="7"/>
  <c r="BH57" i="11" s="1"/>
  <c r="BH122" i="7"/>
  <c r="BH122" i="11" s="1"/>
  <c r="BH118" i="7"/>
  <c r="BH118" i="11" s="1"/>
  <c r="BH114" i="7"/>
  <c r="BH114" i="11" s="1"/>
  <c r="BH110" i="7"/>
  <c r="BH110" i="11" s="1"/>
  <c r="BH106" i="7"/>
  <c r="BH106" i="11" s="1"/>
  <c r="BH102" i="7"/>
  <c r="BH102" i="11" s="1"/>
  <c r="BH98" i="7"/>
  <c r="BH98" i="11" s="1"/>
  <c r="BH94" i="7"/>
  <c r="BH94" i="11" s="1"/>
  <c r="BH90" i="7"/>
  <c r="BH90" i="11" s="1"/>
  <c r="BH86" i="7"/>
  <c r="BH86" i="11" s="1"/>
  <c r="BH82" i="7"/>
  <c r="BH82" i="11" s="1"/>
  <c r="BH78" i="7"/>
  <c r="BH78" i="11" s="1"/>
  <c r="BH74" i="7"/>
  <c r="BH74" i="11" s="1"/>
  <c r="BH70" i="7"/>
  <c r="BH70" i="11" s="1"/>
  <c r="BH66" i="7"/>
  <c r="BH66" i="11" s="1"/>
  <c r="BH62" i="7"/>
  <c r="BH62" i="11" s="1"/>
  <c r="BH58" i="7"/>
  <c r="BH58" i="11" s="1"/>
  <c r="BH54" i="7"/>
  <c r="BH54" i="11" s="1"/>
  <c r="BH50" i="7"/>
  <c r="BH50" i="11" s="1"/>
  <c r="BH46" i="7"/>
  <c r="BH46" i="11" s="1"/>
  <c r="BH42" i="7"/>
  <c r="BH42" i="11" s="1"/>
  <c r="BH38" i="7"/>
  <c r="BH38" i="11" s="1"/>
  <c r="BH34" i="7"/>
  <c r="BH34" i="11" s="1"/>
  <c r="BH30" i="7"/>
  <c r="BH30" i="11" s="1"/>
  <c r="BH26" i="7"/>
  <c r="BH26" i="11" s="1"/>
  <c r="BH22" i="7"/>
  <c r="BH22" i="11" s="1"/>
  <c r="BH18" i="7"/>
  <c r="BH18" i="11" s="1"/>
  <c r="BH14" i="7"/>
  <c r="BH14" i="11" s="1"/>
  <c r="BH10" i="7"/>
  <c r="BH10" i="11" s="1"/>
  <c r="BH6" i="7"/>
  <c r="BH6" i="11" s="1"/>
  <c r="BH2" i="7"/>
  <c r="BH2" i="11" s="1"/>
  <c r="BH51" i="7"/>
  <c r="BH51" i="11" s="1"/>
  <c r="BH47" i="7"/>
  <c r="BH47" i="11" s="1"/>
  <c r="BH43" i="7"/>
  <c r="BH43" i="11" s="1"/>
  <c r="BH39" i="7"/>
  <c r="BH39" i="11" s="1"/>
  <c r="BH35" i="7"/>
  <c r="BH35" i="11" s="1"/>
  <c r="BH31" i="7"/>
  <c r="BH31" i="11" s="1"/>
  <c r="BH27" i="7"/>
  <c r="BH27" i="11" s="1"/>
  <c r="BH23" i="7"/>
  <c r="BH23" i="11" s="1"/>
  <c r="BH19" i="7"/>
  <c r="BH19" i="11" s="1"/>
  <c r="BH15" i="7"/>
  <c r="BH15" i="11" s="1"/>
  <c r="BH11" i="7"/>
  <c r="BH11" i="11" s="1"/>
  <c r="BH7" i="7"/>
  <c r="BH7" i="11" s="1"/>
  <c r="BH3" i="7"/>
  <c r="BH3" i="11" s="1"/>
  <c r="BH52" i="7"/>
  <c r="BH52" i="11" s="1"/>
  <c r="BH48" i="7"/>
  <c r="BH48" i="11" s="1"/>
  <c r="BH44" i="7"/>
  <c r="BH44" i="11" s="1"/>
  <c r="BH40" i="7"/>
  <c r="BH40" i="11" s="1"/>
  <c r="BH36" i="7"/>
  <c r="BH36" i="11" s="1"/>
  <c r="BH32" i="7"/>
  <c r="BH32" i="11" s="1"/>
  <c r="BH28" i="7"/>
  <c r="BH28" i="11" s="1"/>
  <c r="BH24" i="7"/>
  <c r="BH24" i="11" s="1"/>
  <c r="BH20" i="7"/>
  <c r="BH20" i="11" s="1"/>
  <c r="BH16" i="7"/>
  <c r="BH16" i="11" s="1"/>
  <c r="BH12" i="7"/>
  <c r="BH12" i="11" s="1"/>
  <c r="BH8" i="7"/>
  <c r="BH8" i="11" s="1"/>
  <c r="BH4" i="7"/>
  <c r="BH4" i="11" s="1"/>
  <c r="BH53" i="7"/>
  <c r="BH53" i="11" s="1"/>
  <c r="BH49" i="7"/>
  <c r="BH49" i="11" s="1"/>
  <c r="BH45" i="7"/>
  <c r="BH45" i="11" s="1"/>
  <c r="BH41" i="7"/>
  <c r="BH41" i="11" s="1"/>
  <c r="BH37" i="7"/>
  <c r="BH37" i="11" s="1"/>
  <c r="BH33" i="7"/>
  <c r="BH33" i="11" s="1"/>
  <c r="BH29" i="7"/>
  <c r="BH29" i="11" s="1"/>
  <c r="BH25" i="7"/>
  <c r="BH25" i="11" s="1"/>
  <c r="BH21" i="7"/>
  <c r="BH21" i="11" s="1"/>
  <c r="BH17" i="7"/>
  <c r="BH17" i="11" s="1"/>
  <c r="BH13" i="7"/>
  <c r="BH13" i="11" s="1"/>
  <c r="BH9" i="7"/>
  <c r="BH9" i="11" s="1"/>
  <c r="BH5" i="7"/>
  <c r="BH5" i="11" s="1"/>
  <c r="BZ6" i="1"/>
  <c r="BX4" i="3" s="1"/>
  <c r="BZ137" i="1"/>
  <c r="BX135" i="3" s="1"/>
  <c r="BY139" i="1"/>
  <c r="BW137" i="3" s="1"/>
  <c r="BY197" i="1"/>
  <c r="BW195" i="3" s="1"/>
  <c r="BY172" i="1"/>
  <c r="BW170" i="3" s="1"/>
  <c r="BY227" i="1"/>
  <c r="BW225" i="3" s="1"/>
  <c r="BZ35" i="1"/>
  <c r="BX33" i="3" s="1"/>
  <c r="FB35" i="1"/>
  <c r="BZ37" i="1"/>
  <c r="BX35" i="3" s="1"/>
  <c r="BH199" i="6"/>
  <c r="BH199" i="10" s="1"/>
  <c r="BH210" i="6"/>
  <c r="BH210" i="10" s="1"/>
  <c r="BH202" i="6"/>
  <c r="BH202" i="10" s="1"/>
  <c r="BH82" i="6"/>
  <c r="BH82" i="10" s="1"/>
  <c r="BH181" i="6"/>
  <c r="BH181" i="10" s="1"/>
  <c r="BH125" i="6"/>
  <c r="BH125" i="10" s="1"/>
  <c r="BH93" i="6"/>
  <c r="BH93" i="10" s="1"/>
  <c r="BH85" i="6"/>
  <c r="BH85" i="10" s="1"/>
  <c r="BH69" i="6"/>
  <c r="BH69" i="10" s="1"/>
  <c r="BH45" i="6"/>
  <c r="BH45" i="10" s="1"/>
  <c r="BH160" i="6"/>
  <c r="BH160" i="10" s="1"/>
  <c r="BH144" i="6"/>
  <c r="BH144" i="10" s="1"/>
  <c r="BH136" i="6"/>
  <c r="BH136" i="10" s="1"/>
  <c r="BH96" i="6"/>
  <c r="BH96" i="10" s="1"/>
  <c r="BH168" i="6"/>
  <c r="BH168" i="10" s="1"/>
  <c r="BH94" i="6"/>
  <c r="BH94" i="10" s="1"/>
  <c r="BH46" i="6"/>
  <c r="BH46" i="10" s="1"/>
  <c r="BH49" i="6"/>
  <c r="BH49" i="10" s="1"/>
  <c r="BH156" i="6"/>
  <c r="BH156" i="10" s="1"/>
  <c r="BH148" i="6"/>
  <c r="BH148" i="10" s="1"/>
  <c r="BH44" i="6"/>
  <c r="BH44" i="10" s="1"/>
  <c r="BH159" i="6"/>
  <c r="BH159" i="10" s="1"/>
  <c r="BH26" i="6"/>
  <c r="BH26" i="10" s="1"/>
  <c r="BH72" i="6"/>
  <c r="BH72" i="10" s="1"/>
  <c r="BH198" i="6"/>
  <c r="BH198" i="10" s="1"/>
  <c r="BH222" i="6"/>
  <c r="BH222" i="10" s="1"/>
  <c r="BH223" i="6"/>
  <c r="BH223" i="10" s="1"/>
  <c r="BH2" i="6"/>
  <c r="BH2" i="10" s="1"/>
  <c r="BH170" i="6"/>
  <c r="BH170" i="10" s="1"/>
  <c r="BH11" i="6"/>
  <c r="BH11" i="10" s="1"/>
  <c r="BH120" i="6"/>
  <c r="BH120" i="10" s="1"/>
  <c r="BH27" i="6"/>
  <c r="BH27" i="10" s="1"/>
  <c r="BH128" i="6"/>
  <c r="BH128" i="10" s="1"/>
  <c r="BH34" i="6"/>
  <c r="BH34" i="10" s="1"/>
  <c r="BH203" i="6"/>
  <c r="BH203" i="10" s="1"/>
  <c r="BH135" i="6"/>
  <c r="BH135" i="10" s="1"/>
  <c r="BH41" i="6"/>
  <c r="BH41" i="10" s="1"/>
  <c r="BH211" i="6"/>
  <c r="BH211" i="10" s="1"/>
  <c r="BH192" i="6"/>
  <c r="BH192" i="10" s="1"/>
  <c r="BH175" i="6"/>
  <c r="BH175" i="10" s="1"/>
  <c r="BH154" i="6"/>
  <c r="BH154" i="10" s="1"/>
  <c r="BH52" i="6"/>
  <c r="BH52" i="10" s="1"/>
  <c r="BH200" i="6"/>
  <c r="BH200" i="10" s="1"/>
  <c r="BH183" i="6"/>
  <c r="BH183" i="10" s="1"/>
  <c r="BH142" i="6"/>
  <c r="BH142" i="10" s="1"/>
  <c r="BH87" i="6"/>
  <c r="BH87" i="10" s="1"/>
  <c r="BH51" i="6"/>
  <c r="BH51" i="10" s="1"/>
  <c r="BH163" i="6"/>
  <c r="BH163" i="10" s="1"/>
  <c r="BH58" i="6"/>
  <c r="BH58" i="10" s="1"/>
  <c r="BH226" i="6"/>
  <c r="BH226" i="10" s="1"/>
  <c r="BH114" i="6"/>
  <c r="BH114" i="10" s="1"/>
  <c r="BH20" i="6"/>
  <c r="BH20" i="10" s="1"/>
  <c r="BH233" i="6"/>
  <c r="BH233" i="10" s="1"/>
  <c r="BH130" i="6"/>
  <c r="BH130" i="10" s="1"/>
  <c r="BH36" i="6"/>
  <c r="BH36" i="10" s="1"/>
  <c r="BH205" i="6"/>
  <c r="BH205" i="10" s="1"/>
  <c r="BH187" i="6"/>
  <c r="BH187" i="10" s="1"/>
  <c r="BH149" i="6"/>
  <c r="BH149" i="10" s="1"/>
  <c r="BH91" i="6"/>
  <c r="BH91" i="10" s="1"/>
  <c r="BH55" i="6"/>
  <c r="BH55" i="10" s="1"/>
  <c r="BH213" i="6"/>
  <c r="BH213" i="10" s="1"/>
  <c r="BH194" i="6"/>
  <c r="BH194" i="10" s="1"/>
  <c r="BH157" i="6"/>
  <c r="BH157" i="10" s="1"/>
  <c r="BH101" i="6"/>
  <c r="BH101" i="10" s="1"/>
  <c r="BH79" i="6"/>
  <c r="BH79" i="10" s="1"/>
  <c r="BH62" i="6"/>
  <c r="BH62" i="10" s="1"/>
  <c r="BH166" i="6"/>
  <c r="BH166" i="10" s="1"/>
  <c r="BH70" i="6"/>
  <c r="BH70" i="10" s="1"/>
  <c r="BH108" i="6"/>
  <c r="BH108" i="10" s="1"/>
  <c r="BH7" i="6"/>
  <c r="BH7" i="10" s="1"/>
  <c r="BH6" i="6"/>
  <c r="BH6" i="10" s="1"/>
  <c r="BH115" i="6"/>
  <c r="BH115" i="10" s="1"/>
  <c r="BH13" i="6"/>
  <c r="BH13" i="10" s="1"/>
  <c r="BH207" i="6"/>
  <c r="BH207" i="10" s="1"/>
  <c r="BH189" i="6"/>
  <c r="BH189" i="10" s="1"/>
  <c r="BH140" i="6"/>
  <c r="BH140" i="10" s="1"/>
  <c r="BH48" i="6"/>
  <c r="BH48" i="10" s="1"/>
  <c r="BH216" i="6"/>
  <c r="BH216" i="10" s="1"/>
  <c r="BH196" i="6"/>
  <c r="BH196" i="10" s="1"/>
  <c r="BH161" i="6"/>
  <c r="BH161" i="10" s="1"/>
  <c r="BH103" i="6"/>
  <c r="BH103" i="10" s="1"/>
  <c r="BH83" i="6"/>
  <c r="BH83" i="10" s="1"/>
  <c r="BH64" i="6"/>
  <c r="BH64" i="10" s="1"/>
  <c r="BH10" i="6"/>
  <c r="BH10" i="10" s="1"/>
  <c r="BH111" i="6"/>
  <c r="BH111" i="10" s="1"/>
  <c r="BH17" i="6"/>
  <c r="BH17" i="10" s="1"/>
  <c r="BH118" i="6"/>
  <c r="BH118" i="10" s="1"/>
  <c r="BH24" i="6"/>
  <c r="BH24" i="10" s="1"/>
  <c r="BH229" i="6"/>
  <c r="BH229" i="10" s="1"/>
  <c r="BH134" i="6"/>
  <c r="BH134" i="10" s="1"/>
  <c r="BH32" i="6"/>
  <c r="BH32" i="10" s="1"/>
  <c r="BH124" i="6"/>
  <c r="BH124" i="10" s="1"/>
  <c r="BH31" i="6"/>
  <c r="BH31" i="10" s="1"/>
  <c r="BH208" i="6"/>
  <c r="BH208" i="10" s="1"/>
  <c r="BH190" i="6"/>
  <c r="BH190" i="10" s="1"/>
  <c r="BH173" i="6"/>
  <c r="BH173" i="10" s="1"/>
  <c r="BH141" i="6"/>
  <c r="BH141" i="10" s="1"/>
  <c r="BH86" i="6"/>
  <c r="BH86" i="10" s="1"/>
  <c r="BH38" i="6"/>
  <c r="BH38" i="10" s="1"/>
  <c r="BH113" i="6"/>
  <c r="BH113" i="10" s="1"/>
  <c r="BH19" i="6"/>
  <c r="BH19" i="10" s="1"/>
  <c r="BH224" i="6"/>
  <c r="BH224" i="10" s="1"/>
  <c r="BH129" i="6"/>
  <c r="BH129" i="10" s="1"/>
  <c r="BH35" i="6"/>
  <c r="BH35" i="10" s="1"/>
  <c r="BH231" i="6"/>
  <c r="BH231" i="10" s="1"/>
  <c r="BH179" i="6"/>
  <c r="BH179" i="10" s="1"/>
  <c r="BH139" i="6"/>
  <c r="BH139" i="10" s="1"/>
  <c r="BH47" i="6"/>
  <c r="BH47" i="10" s="1"/>
  <c r="BH214" i="6"/>
  <c r="BH214" i="10" s="1"/>
  <c r="BH195" i="6"/>
  <c r="BH195" i="10" s="1"/>
  <c r="BH158" i="6"/>
  <c r="BH158" i="10" s="1"/>
  <c r="BH102" i="6"/>
  <c r="BH102" i="10" s="1"/>
  <c r="BH81" i="6"/>
  <c r="BH81" i="10" s="1"/>
  <c r="BH63" i="6"/>
  <c r="BH63" i="10" s="1"/>
  <c r="BH167" i="6"/>
  <c r="BH167" i="10" s="1"/>
  <c r="BH71" i="6"/>
  <c r="BH71" i="10" s="1"/>
  <c r="BH8" i="6"/>
  <c r="BH8" i="10" s="1"/>
  <c r="BH117" i="6"/>
  <c r="BH117" i="10" s="1"/>
  <c r="BH15" i="6"/>
  <c r="BH15" i="10" s="1"/>
  <c r="BH107" i="6"/>
  <c r="BH107" i="10" s="1"/>
  <c r="BH14" i="6"/>
  <c r="BH14" i="10" s="1"/>
  <c r="BH227" i="6"/>
  <c r="BH227" i="10" s="1"/>
  <c r="BH123" i="6"/>
  <c r="BH123" i="10" s="1"/>
  <c r="BH21" i="6"/>
  <c r="BH21" i="10" s="1"/>
  <c r="BH217" i="6"/>
  <c r="BH217" i="10" s="1"/>
  <c r="BH197" i="6"/>
  <c r="BH197" i="10" s="1"/>
  <c r="BH172" i="6"/>
  <c r="BH172" i="10" s="1"/>
  <c r="BH151" i="6"/>
  <c r="BH151" i="10" s="1"/>
  <c r="BH95" i="6"/>
  <c r="BH95" i="10" s="1"/>
  <c r="BH74" i="6"/>
  <c r="BH74" i="10" s="1"/>
  <c r="BH57" i="6"/>
  <c r="BH57" i="10" s="1"/>
  <c r="BH3" i="6"/>
  <c r="BH3" i="10" s="1"/>
  <c r="BH112" i="6"/>
  <c r="BH112" i="10" s="1"/>
  <c r="BH18" i="6"/>
  <c r="BH18" i="10" s="1"/>
  <c r="BH119" i="6"/>
  <c r="BH119" i="10" s="1"/>
  <c r="BH25" i="6"/>
  <c r="BH25" i="10" s="1"/>
  <c r="BH230" i="6"/>
  <c r="BH230" i="10" s="1"/>
  <c r="BH127" i="6"/>
  <c r="BH127" i="10" s="1"/>
  <c r="BH33" i="6"/>
  <c r="BH33" i="10" s="1"/>
  <c r="BH201" i="6"/>
  <c r="BH201" i="10" s="1"/>
  <c r="BH184" i="6"/>
  <c r="BH184" i="10" s="1"/>
  <c r="BH143" i="6"/>
  <c r="BH143" i="10" s="1"/>
  <c r="BH88" i="6"/>
  <c r="BH88" i="10" s="1"/>
  <c r="BH40" i="6"/>
  <c r="BH40" i="10" s="1"/>
  <c r="BH228" i="6"/>
  <c r="BH228" i="10" s="1"/>
  <c r="BH133" i="6"/>
  <c r="BH133" i="10" s="1"/>
  <c r="BH39" i="6"/>
  <c r="BH39" i="10" s="1"/>
  <c r="BH218" i="6"/>
  <c r="BH218" i="10" s="1"/>
  <c r="BH152" i="6"/>
  <c r="BH152" i="10" s="1"/>
  <c r="BH97" i="6"/>
  <c r="BH97" i="10" s="1"/>
  <c r="BH75" i="6"/>
  <c r="BH75" i="10" s="1"/>
  <c r="BH50" i="6"/>
  <c r="BH50" i="10" s="1"/>
  <c r="BH105" i="6"/>
  <c r="BH105" i="10" s="1"/>
  <c r="BH225" i="6"/>
  <c r="BH225" i="10" s="1"/>
  <c r="BH121" i="6"/>
  <c r="BH121" i="10" s="1"/>
  <c r="BH28" i="6"/>
  <c r="BH28" i="10" s="1"/>
  <c r="BH4" i="6"/>
  <c r="BH4" i="10" s="1"/>
  <c r="BH232" i="6"/>
  <c r="BH232" i="10" s="1"/>
  <c r="BH178" i="6"/>
  <c r="BH178" i="10" s="1"/>
  <c r="BH138" i="6"/>
  <c r="BH138" i="10" s="1"/>
  <c r="BH43" i="6"/>
  <c r="BH43" i="10" s="1"/>
  <c r="BH204" i="6"/>
  <c r="BH204" i="10" s="1"/>
  <c r="BH186" i="6"/>
  <c r="BH186" i="10" s="1"/>
  <c r="BH147" i="6"/>
  <c r="BH147" i="10" s="1"/>
  <c r="BH90" i="6"/>
  <c r="BH90" i="10" s="1"/>
  <c r="BH54" i="6"/>
  <c r="BH54" i="10" s="1"/>
  <c r="BH193" i="6"/>
  <c r="BH193" i="10" s="1"/>
  <c r="BH176" i="6"/>
  <c r="BH176" i="10" s="1"/>
  <c r="BH155" i="6"/>
  <c r="BH155" i="10" s="1"/>
  <c r="BH100" i="6"/>
  <c r="BH100" i="10" s="1"/>
  <c r="BH78" i="6"/>
  <c r="BH78" i="10" s="1"/>
  <c r="BH61" i="6"/>
  <c r="BH61" i="10" s="1"/>
  <c r="BH68" i="6"/>
  <c r="BH68" i="10" s="1"/>
  <c r="BH219" i="6"/>
  <c r="BH219" i="10" s="1"/>
  <c r="BH164" i="6"/>
  <c r="BH164" i="10" s="1"/>
  <c r="BH67" i="6"/>
  <c r="BH67" i="10" s="1"/>
  <c r="BH106" i="6"/>
  <c r="BH106" i="10" s="1"/>
  <c r="BH5" i="6"/>
  <c r="BH5" i="10" s="1"/>
  <c r="BH180" i="6"/>
  <c r="BH180" i="10" s="1"/>
  <c r="BH131" i="6"/>
  <c r="BH131" i="10" s="1"/>
  <c r="BH37" i="6"/>
  <c r="BH37" i="10" s="1"/>
  <c r="BH206" i="6"/>
  <c r="BH206" i="10" s="1"/>
  <c r="BH188" i="6"/>
  <c r="BH188" i="10" s="1"/>
  <c r="BH171" i="6"/>
  <c r="BH171" i="10" s="1"/>
  <c r="BH150" i="6"/>
  <c r="BH150" i="10" s="1"/>
  <c r="BH92" i="6"/>
  <c r="BH92" i="10" s="1"/>
  <c r="BH73" i="6"/>
  <c r="BH73" i="10" s="1"/>
  <c r="BH56" i="6"/>
  <c r="BH56" i="10" s="1"/>
  <c r="BH9" i="6"/>
  <c r="BH9" i="10" s="1"/>
  <c r="BH110" i="6"/>
  <c r="BH110" i="10" s="1"/>
  <c r="BH16" i="6"/>
  <c r="BH16" i="10" s="1"/>
  <c r="BH126" i="6"/>
  <c r="BH126" i="10" s="1"/>
  <c r="BH23" i="6"/>
  <c r="BH23" i="10" s="1"/>
  <c r="BH116" i="6"/>
  <c r="BH116" i="10" s="1"/>
  <c r="BH22" i="6"/>
  <c r="BH22" i="10" s="1"/>
  <c r="BH235" i="6"/>
  <c r="BH235" i="10" s="1"/>
  <c r="BH182" i="6"/>
  <c r="BH182" i="10" s="1"/>
  <c r="BH132" i="6"/>
  <c r="BH132" i="10" s="1"/>
  <c r="BH30" i="6"/>
  <c r="BH30" i="10" s="1"/>
  <c r="BH162" i="6"/>
  <c r="BH162" i="10" s="1"/>
  <c r="BH104" i="6"/>
  <c r="BH104" i="10" s="1"/>
  <c r="BH65" i="6"/>
  <c r="BH65" i="10" s="1"/>
  <c r="BH12" i="6"/>
  <c r="BH12" i="10" s="1"/>
  <c r="BH137" i="6"/>
  <c r="BH137" i="10" s="1"/>
  <c r="BH42" i="6"/>
  <c r="BH42" i="10" s="1"/>
  <c r="BH212" i="6"/>
  <c r="BH212" i="10" s="1"/>
  <c r="BH185" i="6"/>
  <c r="BH185" i="10" s="1"/>
  <c r="BH145" i="6"/>
  <c r="BH145" i="10" s="1"/>
  <c r="BH89" i="6"/>
  <c r="BH89" i="10" s="1"/>
  <c r="BH53" i="6"/>
  <c r="BH53" i="10" s="1"/>
  <c r="BH221" i="6"/>
  <c r="BH221" i="10" s="1"/>
  <c r="BH165" i="6"/>
  <c r="BH165" i="10" s="1"/>
  <c r="BH77" i="6"/>
  <c r="BH77" i="10" s="1"/>
  <c r="BH60" i="6"/>
  <c r="BH60" i="10" s="1"/>
  <c r="BH209" i="6"/>
  <c r="BH209" i="10" s="1"/>
  <c r="BH191" i="6"/>
  <c r="BH191" i="10" s="1"/>
  <c r="BH174" i="6"/>
  <c r="BH174" i="10" s="1"/>
  <c r="BH153" i="6"/>
  <c r="BH153" i="10" s="1"/>
  <c r="BH98" i="6"/>
  <c r="BH98" i="10" s="1"/>
  <c r="BH76" i="6"/>
  <c r="BH76" i="10" s="1"/>
  <c r="BH59" i="6"/>
  <c r="BH59" i="10" s="1"/>
  <c r="BH66" i="6"/>
  <c r="BH66" i="10" s="1"/>
  <c r="BH234" i="6"/>
  <c r="BH234" i="10" s="1"/>
  <c r="BH122" i="6"/>
  <c r="BH122" i="10" s="1"/>
  <c r="BH29" i="6"/>
  <c r="BH29" i="10" s="1"/>
  <c r="BI199" i="6"/>
  <c r="BI199" i="10" s="1"/>
  <c r="BI210" i="6"/>
  <c r="BI210" i="10" s="1"/>
  <c r="BI202" i="6"/>
  <c r="BI202" i="10" s="1"/>
  <c r="BI181" i="6"/>
  <c r="BI181" i="10" s="1"/>
  <c r="BI125" i="6"/>
  <c r="BI125" i="10" s="1"/>
  <c r="BI93" i="6"/>
  <c r="BI93" i="10" s="1"/>
  <c r="BI85" i="6"/>
  <c r="BI85" i="10" s="1"/>
  <c r="BI69" i="6"/>
  <c r="BI69" i="10" s="1"/>
  <c r="BI45" i="6"/>
  <c r="BI45" i="10" s="1"/>
  <c r="BI160" i="6"/>
  <c r="BI160" i="10" s="1"/>
  <c r="BI144" i="6"/>
  <c r="BI144" i="10" s="1"/>
  <c r="BI136" i="6"/>
  <c r="BI136" i="10" s="1"/>
  <c r="BI96" i="6"/>
  <c r="BI96" i="10" s="1"/>
  <c r="BI168" i="6"/>
  <c r="BI168" i="10" s="1"/>
  <c r="BI94" i="6"/>
  <c r="BI94" i="10" s="1"/>
  <c r="BI46" i="6"/>
  <c r="BI46" i="10" s="1"/>
  <c r="BI49" i="6"/>
  <c r="BI49" i="10" s="1"/>
  <c r="BI156" i="6"/>
  <c r="BI156" i="10" s="1"/>
  <c r="BI148" i="6"/>
  <c r="BI148" i="10" s="1"/>
  <c r="BI44" i="6"/>
  <c r="BI44" i="10" s="1"/>
  <c r="BI159" i="6"/>
  <c r="BI159" i="10" s="1"/>
  <c r="BI82" i="6"/>
  <c r="BI82" i="10" s="1"/>
  <c r="BI26" i="6"/>
  <c r="BI26" i="10" s="1"/>
  <c r="BI72" i="6"/>
  <c r="BI72" i="10" s="1"/>
  <c r="BI2" i="6"/>
  <c r="BI2" i="10" s="1"/>
  <c r="BI198" i="6"/>
  <c r="BI198" i="10" s="1"/>
  <c r="BI222" i="6"/>
  <c r="BI222" i="10" s="1"/>
  <c r="BI223" i="6"/>
  <c r="BI223" i="10" s="1"/>
  <c r="BI170" i="6"/>
  <c r="BI170" i="10" s="1"/>
  <c r="BI224" i="6"/>
  <c r="BI224" i="10" s="1"/>
  <c r="BI120" i="6"/>
  <c r="BI120" i="10" s="1"/>
  <c r="BI27" i="6"/>
  <c r="BI27" i="10" s="1"/>
  <c r="BI231" i="6"/>
  <c r="BI231" i="10" s="1"/>
  <c r="BI137" i="6"/>
  <c r="BI137" i="10" s="1"/>
  <c r="BI42" i="6"/>
  <c r="BI42" i="10" s="1"/>
  <c r="BI203" i="6"/>
  <c r="BI203" i="10" s="1"/>
  <c r="BI185" i="6"/>
  <c r="BI185" i="10" s="1"/>
  <c r="BI145" i="6"/>
  <c r="BI145" i="10" s="1"/>
  <c r="BI89" i="6"/>
  <c r="BI89" i="10" s="1"/>
  <c r="BI53" i="6"/>
  <c r="BI53" i="10" s="1"/>
  <c r="BI221" i="6"/>
  <c r="BI221" i="10" s="1"/>
  <c r="BI192" i="6"/>
  <c r="BI192" i="10" s="1"/>
  <c r="BI175" i="6"/>
  <c r="BI175" i="10" s="1"/>
  <c r="BI154" i="6"/>
  <c r="BI154" i="10" s="1"/>
  <c r="BI77" i="6"/>
  <c r="BI77" i="10" s="1"/>
  <c r="BI60" i="6"/>
  <c r="BI60" i="10" s="1"/>
  <c r="BI67" i="6"/>
  <c r="BI67" i="10" s="1"/>
  <c r="BI218" i="6"/>
  <c r="BI218" i="10" s="1"/>
  <c r="BI163" i="6"/>
  <c r="BI163" i="10" s="1"/>
  <c r="BI66" i="6"/>
  <c r="BI66" i="10" s="1"/>
  <c r="BI105" i="6"/>
  <c r="BI105" i="10" s="1"/>
  <c r="BI4" i="6"/>
  <c r="BI4" i="10" s="1"/>
  <c r="BI179" i="6"/>
  <c r="BI179" i="10" s="1"/>
  <c r="BI130" i="6"/>
  <c r="BI130" i="10" s="1"/>
  <c r="BI36" i="6"/>
  <c r="BI36" i="10" s="1"/>
  <c r="BI205" i="6"/>
  <c r="BI205" i="10" s="1"/>
  <c r="BI187" i="6"/>
  <c r="BI187" i="10" s="1"/>
  <c r="BI149" i="6"/>
  <c r="BI149" i="10" s="1"/>
  <c r="BI91" i="6"/>
  <c r="BI91" i="10" s="1"/>
  <c r="BI55" i="6"/>
  <c r="BI55" i="10" s="1"/>
  <c r="BI167" i="6"/>
  <c r="BI167" i="10" s="1"/>
  <c r="BI71" i="6"/>
  <c r="BI71" i="10" s="1"/>
  <c r="BI8" i="6"/>
  <c r="BI8" i="10" s="1"/>
  <c r="BI108" i="6"/>
  <c r="BI108" i="10" s="1"/>
  <c r="BI15" i="6"/>
  <c r="BI15" i="10" s="1"/>
  <c r="BI124" i="6"/>
  <c r="BI124" i="10" s="1"/>
  <c r="BI22" i="6"/>
  <c r="BI22" i="10" s="1"/>
  <c r="BI115" i="6"/>
  <c r="BI115" i="10" s="1"/>
  <c r="BI21" i="6"/>
  <c r="BI21" i="10" s="1"/>
  <c r="BI234" i="6"/>
  <c r="BI234" i="10" s="1"/>
  <c r="BI180" i="6"/>
  <c r="BI180" i="10" s="1"/>
  <c r="BI131" i="6"/>
  <c r="BI131" i="10" s="1"/>
  <c r="BI29" i="6"/>
  <c r="BI29" i="10" s="1"/>
  <c r="BI161" i="6"/>
  <c r="BI161" i="10" s="1"/>
  <c r="BI103" i="6"/>
  <c r="BI103" i="10" s="1"/>
  <c r="BI83" i="6"/>
  <c r="BI83" i="10" s="1"/>
  <c r="BI64" i="6"/>
  <c r="BI64" i="10" s="1"/>
  <c r="BI10" i="6"/>
  <c r="BI10" i="10" s="1"/>
  <c r="BI119" i="6"/>
  <c r="BI119" i="10" s="1"/>
  <c r="BI25" i="6"/>
  <c r="BI25" i="10" s="1"/>
  <c r="BI127" i="6"/>
  <c r="BI127" i="10" s="1"/>
  <c r="BI33" i="6"/>
  <c r="BI33" i="10" s="1"/>
  <c r="BI201" i="6"/>
  <c r="BI201" i="10" s="1"/>
  <c r="BI134" i="6"/>
  <c r="BI134" i="10" s="1"/>
  <c r="BI40" i="6"/>
  <c r="BI40" i="10" s="1"/>
  <c r="BI209" i="6"/>
  <c r="BI209" i="10" s="1"/>
  <c r="BI191" i="6"/>
  <c r="BI191" i="10" s="1"/>
  <c r="BI174" i="6"/>
  <c r="BI174" i="10" s="1"/>
  <c r="BI153" i="6"/>
  <c r="BI153" i="10" s="1"/>
  <c r="BI98" i="6"/>
  <c r="BI98" i="10" s="1"/>
  <c r="BI51" i="6"/>
  <c r="BI51" i="10" s="1"/>
  <c r="BI235" i="6"/>
  <c r="BI235" i="10" s="1"/>
  <c r="BI182" i="6"/>
  <c r="BI182" i="10" s="1"/>
  <c r="BI141" i="6"/>
  <c r="BI141" i="10" s="1"/>
  <c r="BI86" i="6"/>
  <c r="BI86" i="10" s="1"/>
  <c r="BI50" i="6"/>
  <c r="BI50" i="10" s="1"/>
  <c r="BI162" i="6"/>
  <c r="BI162" i="10" s="1"/>
  <c r="BI104" i="6"/>
  <c r="BI104" i="10" s="1"/>
  <c r="BI57" i="6"/>
  <c r="BI57" i="10" s="1"/>
  <c r="BI225" i="6"/>
  <c r="BI225" i="10" s="1"/>
  <c r="BI113" i="6"/>
  <c r="BI113" i="10" s="1"/>
  <c r="BI232" i="6"/>
  <c r="BI232" i="10" s="1"/>
  <c r="BI129" i="6"/>
  <c r="BI129" i="10" s="1"/>
  <c r="BI35" i="6"/>
  <c r="BI35" i="10" s="1"/>
  <c r="BI204" i="6"/>
  <c r="BI204" i="10" s="1"/>
  <c r="BI186" i="6"/>
  <c r="BI186" i="10" s="1"/>
  <c r="BI147" i="6"/>
  <c r="BI147" i="10" s="1"/>
  <c r="BI90" i="6"/>
  <c r="BI90" i="10" s="1"/>
  <c r="BI54" i="6"/>
  <c r="BI54" i="10" s="1"/>
  <c r="BI214" i="6"/>
  <c r="BI214" i="10" s="1"/>
  <c r="BI195" i="6"/>
  <c r="BI195" i="10" s="1"/>
  <c r="BI158" i="6"/>
  <c r="BI158" i="10" s="1"/>
  <c r="BI102" i="6"/>
  <c r="BI102" i="10" s="1"/>
  <c r="BI81" i="6"/>
  <c r="BI81" i="10" s="1"/>
  <c r="BI63" i="6"/>
  <c r="BI63" i="10" s="1"/>
  <c r="BI9" i="6"/>
  <c r="BI9" i="10" s="1"/>
  <c r="BI110" i="6"/>
  <c r="BI110" i="10" s="1"/>
  <c r="BI16" i="6"/>
  <c r="BI16" i="10" s="1"/>
  <c r="BI3" i="6"/>
  <c r="BI3" i="10" s="1"/>
  <c r="BI117" i="6"/>
  <c r="BI117" i="10" s="1"/>
  <c r="BI23" i="6"/>
  <c r="BI23" i="10" s="1"/>
  <c r="BI228" i="6"/>
  <c r="BI228" i="10" s="1"/>
  <c r="BI133" i="6"/>
  <c r="BI133" i="10" s="1"/>
  <c r="BI31" i="6"/>
  <c r="BI31" i="10" s="1"/>
  <c r="BI123" i="6"/>
  <c r="BI123" i="10" s="1"/>
  <c r="BI30" i="6"/>
  <c r="BI30" i="10" s="1"/>
  <c r="BI207" i="6"/>
  <c r="BI207" i="10" s="1"/>
  <c r="BI189" i="6"/>
  <c r="BI189" i="10" s="1"/>
  <c r="BI172" i="6"/>
  <c r="BI172" i="10" s="1"/>
  <c r="BI140" i="6"/>
  <c r="BI140" i="10" s="1"/>
  <c r="BI37" i="6"/>
  <c r="BI37" i="10" s="1"/>
  <c r="BI112" i="6"/>
  <c r="BI112" i="10" s="1"/>
  <c r="BI18" i="6"/>
  <c r="BI18" i="10" s="1"/>
  <c r="BI128" i="6"/>
  <c r="BI128" i="10" s="1"/>
  <c r="BI34" i="6"/>
  <c r="BI34" i="10" s="1"/>
  <c r="BI230" i="6"/>
  <c r="BI230" i="10" s="1"/>
  <c r="BI135" i="6"/>
  <c r="BI135" i="10" s="1"/>
  <c r="BI41" i="6"/>
  <c r="BI41" i="10" s="1"/>
  <c r="BI211" i="6"/>
  <c r="BI211" i="10" s="1"/>
  <c r="BI184" i="6"/>
  <c r="BI184" i="10" s="1"/>
  <c r="BI143" i="6"/>
  <c r="BI143" i="10" s="1"/>
  <c r="BI88" i="6"/>
  <c r="BI88" i="10" s="1"/>
  <c r="BI52" i="6"/>
  <c r="BI52" i="10" s="1"/>
  <c r="BI19" i="6"/>
  <c r="BI19" i="10" s="1"/>
  <c r="BI219" i="6"/>
  <c r="BI219" i="10" s="1"/>
  <c r="BI164" i="6"/>
  <c r="BI164" i="10" s="1"/>
  <c r="BI76" i="6"/>
  <c r="BI76" i="10" s="1"/>
  <c r="BI59" i="6"/>
  <c r="BI59" i="10" s="1"/>
  <c r="BI208" i="6"/>
  <c r="BI208" i="10" s="1"/>
  <c r="BI190" i="6"/>
  <c r="BI190" i="10" s="1"/>
  <c r="BI173" i="6"/>
  <c r="BI173" i="10" s="1"/>
  <c r="BI152" i="6"/>
  <c r="BI152" i="10" s="1"/>
  <c r="BI97" i="6"/>
  <c r="BI97" i="10" s="1"/>
  <c r="BI75" i="6"/>
  <c r="BI75" i="10" s="1"/>
  <c r="BI58" i="6"/>
  <c r="BI58" i="10" s="1"/>
  <c r="BI65" i="6"/>
  <c r="BI65" i="10" s="1"/>
  <c r="BI233" i="6"/>
  <c r="BI233" i="10" s="1"/>
  <c r="BI121" i="6"/>
  <c r="BI121" i="10" s="1"/>
  <c r="BI28" i="6"/>
  <c r="BI28" i="10" s="1"/>
  <c r="BI178" i="6"/>
  <c r="BI178" i="10" s="1"/>
  <c r="BI138" i="6"/>
  <c r="BI138" i="10" s="1"/>
  <c r="BI43" i="6"/>
  <c r="BI43" i="10" s="1"/>
  <c r="BI213" i="6"/>
  <c r="BI213" i="10" s="1"/>
  <c r="BI194" i="6"/>
  <c r="BI194" i="10" s="1"/>
  <c r="BI157" i="6"/>
  <c r="BI157" i="10" s="1"/>
  <c r="BI101" i="6"/>
  <c r="BI101" i="10" s="1"/>
  <c r="BI79" i="6"/>
  <c r="BI79" i="10" s="1"/>
  <c r="BI62" i="6"/>
  <c r="BI62" i="10" s="1"/>
  <c r="BI166" i="6"/>
  <c r="BI166" i="10" s="1"/>
  <c r="BI70" i="6"/>
  <c r="BI70" i="10" s="1"/>
  <c r="BI7" i="6"/>
  <c r="BI7" i="10" s="1"/>
  <c r="BI116" i="6"/>
  <c r="BI116" i="10" s="1"/>
  <c r="BI14" i="6"/>
  <c r="BI14" i="10" s="1"/>
  <c r="BI106" i="6"/>
  <c r="BI106" i="10" s="1"/>
  <c r="BI13" i="6"/>
  <c r="BI13" i="10" s="1"/>
  <c r="BI226" i="6"/>
  <c r="BI226" i="10" s="1"/>
  <c r="BI122" i="6"/>
  <c r="BI122" i="10" s="1"/>
  <c r="BI20" i="6"/>
  <c r="BI20" i="10" s="1"/>
  <c r="BI216" i="6"/>
  <c r="BI216" i="10" s="1"/>
  <c r="BI196" i="6"/>
  <c r="BI196" i="10" s="1"/>
  <c r="BI171" i="6"/>
  <c r="BI171" i="10" s="1"/>
  <c r="BI150" i="6"/>
  <c r="BI150" i="10" s="1"/>
  <c r="BI92" i="6"/>
  <c r="BI92" i="10" s="1"/>
  <c r="BI73" i="6"/>
  <c r="BI73" i="10" s="1"/>
  <c r="BI56" i="6"/>
  <c r="BI56" i="10" s="1"/>
  <c r="BI111" i="6"/>
  <c r="BI111" i="10" s="1"/>
  <c r="BI118" i="6"/>
  <c r="BI118" i="10" s="1"/>
  <c r="BI24" i="6"/>
  <c r="BI24" i="10" s="1"/>
  <c r="BI229" i="6"/>
  <c r="BI229" i="10" s="1"/>
  <c r="BI126" i="6"/>
  <c r="BI126" i="10" s="1"/>
  <c r="BI32" i="6"/>
  <c r="BI32" i="10" s="1"/>
  <c r="BI200" i="6"/>
  <c r="BI200" i="10" s="1"/>
  <c r="BI183" i="6"/>
  <c r="BI183" i="10" s="1"/>
  <c r="BI142" i="6"/>
  <c r="BI142" i="10" s="1"/>
  <c r="BI87" i="6"/>
  <c r="BI87" i="10" s="1"/>
  <c r="BI39" i="6"/>
  <c r="BI39" i="10" s="1"/>
  <c r="BI227" i="6"/>
  <c r="BI227" i="10" s="1"/>
  <c r="BI132" i="6"/>
  <c r="BI132" i="10" s="1"/>
  <c r="BI38" i="6"/>
  <c r="BI38" i="10" s="1"/>
  <c r="BI217" i="6"/>
  <c r="BI217" i="10" s="1"/>
  <c r="BI197" i="6"/>
  <c r="BI197" i="10" s="1"/>
  <c r="BI151" i="6"/>
  <c r="BI151" i="10" s="1"/>
  <c r="BI95" i="6"/>
  <c r="BI95" i="10" s="1"/>
  <c r="BI74" i="6"/>
  <c r="BI74" i="10" s="1"/>
  <c r="BI48" i="6"/>
  <c r="BI48" i="10" s="1"/>
  <c r="BI17" i="6"/>
  <c r="BI17" i="10" s="1"/>
  <c r="BI212" i="6"/>
  <c r="BI212" i="10" s="1"/>
  <c r="BI193" i="6"/>
  <c r="BI193" i="10" s="1"/>
  <c r="BI176" i="6"/>
  <c r="BI176" i="10" s="1"/>
  <c r="BI155" i="6"/>
  <c r="BI155" i="10" s="1"/>
  <c r="BI100" i="6"/>
  <c r="BI100" i="10" s="1"/>
  <c r="BI78" i="6"/>
  <c r="BI78" i="10" s="1"/>
  <c r="BI61" i="6"/>
  <c r="BI61" i="10" s="1"/>
  <c r="BI165" i="6"/>
  <c r="BI165" i="10" s="1"/>
  <c r="BI68" i="6"/>
  <c r="BI68" i="10" s="1"/>
  <c r="BI107" i="6"/>
  <c r="BI107" i="10" s="1"/>
  <c r="BI6" i="6"/>
  <c r="BI6" i="10" s="1"/>
  <c r="BI5" i="6"/>
  <c r="BI5" i="10" s="1"/>
  <c r="BI11" i="6"/>
  <c r="BI11" i="10" s="1"/>
  <c r="BI114" i="6"/>
  <c r="BI114" i="10" s="1"/>
  <c r="BI12" i="6"/>
  <c r="BI12" i="10" s="1"/>
  <c r="BI206" i="6"/>
  <c r="BI206" i="10" s="1"/>
  <c r="BI188" i="6"/>
  <c r="BI188" i="10" s="1"/>
  <c r="BI139" i="6"/>
  <c r="BI139" i="10" s="1"/>
  <c r="BI47" i="6"/>
  <c r="BI47" i="10" s="1"/>
  <c r="BY456" i="1"/>
  <c r="FB94" i="1"/>
  <c r="FB147" i="1"/>
  <c r="FB73" i="1"/>
  <c r="FB177" i="1"/>
  <c r="FB207" i="1"/>
  <c r="FB206" i="1"/>
  <c r="FC76" i="1"/>
  <c r="FB59" i="1"/>
  <c r="FB24" i="1"/>
  <c r="FB133" i="1"/>
  <c r="FA54" i="1"/>
  <c r="FA207" i="1"/>
  <c r="FB167" i="1"/>
  <c r="FA173" i="1"/>
  <c r="FC164" i="1"/>
  <c r="FA30" i="1"/>
  <c r="FA143" i="1"/>
  <c r="FA109" i="1"/>
  <c r="FA181" i="1"/>
  <c r="BY248" i="1"/>
  <c r="BY287" i="1" s="1"/>
  <c r="BY419" i="1" s="1"/>
  <c r="FB126" i="1"/>
  <c r="FB169" i="1"/>
  <c r="FA99" i="1"/>
  <c r="FB77" i="1"/>
  <c r="FB105" i="1"/>
  <c r="FB149" i="1"/>
  <c r="FC97" i="1"/>
  <c r="FC53" i="1"/>
  <c r="FC145" i="1"/>
  <c r="FA220" i="1"/>
  <c r="FC131" i="1"/>
  <c r="FB128" i="1"/>
  <c r="FC83" i="1"/>
  <c r="FB129" i="1"/>
  <c r="FA188" i="1"/>
  <c r="FC135" i="1"/>
  <c r="FA136" i="1"/>
  <c r="FC174" i="1"/>
  <c r="FA218" i="1"/>
  <c r="FA153" i="1"/>
  <c r="FA223" i="1"/>
  <c r="FA187" i="1"/>
  <c r="FA49" i="1"/>
  <c r="FB118" i="1"/>
  <c r="FA68" i="1"/>
  <c r="FB144" i="1"/>
  <c r="FA70" i="1"/>
  <c r="FA149" i="1"/>
  <c r="FB22" i="1"/>
  <c r="FB88" i="1"/>
  <c r="FA202" i="1"/>
  <c r="FC106" i="1"/>
  <c r="FB103" i="1"/>
  <c r="FB192" i="1"/>
  <c r="FB40" i="1"/>
  <c r="FB136" i="1"/>
  <c r="FB117" i="1"/>
  <c r="FB205" i="1"/>
  <c r="FA77" i="1"/>
  <c r="FA177" i="1"/>
  <c r="FA191" i="1"/>
  <c r="FB43" i="1"/>
  <c r="FA195" i="1"/>
  <c r="FA216" i="1"/>
  <c r="FA192" i="1"/>
  <c r="FA15" i="1"/>
  <c r="FA235" i="1"/>
  <c r="FA17" i="1"/>
  <c r="FA194" i="1"/>
  <c r="FB156" i="1"/>
  <c r="FA58" i="1"/>
  <c r="FA19" i="1"/>
  <c r="FA21" i="1"/>
  <c r="FB142" i="1"/>
  <c r="FA139" i="1"/>
  <c r="FB163" i="1"/>
  <c r="FB99" i="1"/>
  <c r="FB181" i="1"/>
  <c r="FC157" i="1"/>
  <c r="FB123" i="1"/>
  <c r="FB62" i="1"/>
  <c r="FB32" i="1"/>
  <c r="FC57" i="1"/>
  <c r="FC160" i="1"/>
  <c r="FC14" i="1"/>
  <c r="FC159" i="1"/>
  <c r="FC120" i="1"/>
  <c r="FB233" i="1"/>
  <c r="FA90" i="1"/>
  <c r="FA189" i="1"/>
  <c r="FA210" i="1"/>
  <c r="FA130" i="1"/>
  <c r="FB152" i="1"/>
  <c r="FB229" i="1"/>
  <c r="FB67" i="1"/>
  <c r="FA80" i="1"/>
  <c r="FA182" i="1"/>
  <c r="FA186" i="1"/>
  <c r="FB65" i="1"/>
  <c r="FA151" i="1"/>
  <c r="FB112" i="1"/>
  <c r="FB124" i="1"/>
  <c r="FA117" i="1"/>
  <c r="FA233" i="1"/>
  <c r="FA66" i="1"/>
  <c r="FA85" i="1"/>
  <c r="FB132" i="1"/>
  <c r="FC166" i="1"/>
  <c r="FB182" i="1"/>
  <c r="FB141" i="1"/>
  <c r="FC152" i="1"/>
  <c r="FB80" i="1"/>
  <c r="FB121" i="1"/>
  <c r="FC61" i="1"/>
  <c r="FA190" i="1"/>
  <c r="FC18" i="1"/>
  <c r="FC72" i="1"/>
  <c r="FB29" i="1"/>
  <c r="FA209" i="1"/>
  <c r="FA175" i="1"/>
  <c r="FB33" i="1"/>
  <c r="FC108" i="1"/>
  <c r="FB93" i="1"/>
  <c r="FB165" i="1"/>
  <c r="FA94" i="1"/>
  <c r="FA119" i="1"/>
  <c r="FA208" i="1"/>
  <c r="FA228" i="1"/>
  <c r="FA92" i="1"/>
  <c r="FA105" i="1"/>
  <c r="FA44" i="1"/>
  <c r="FB74" i="1"/>
  <c r="FA27" i="1"/>
  <c r="FA147" i="1"/>
  <c r="FA32" i="1"/>
  <c r="FB196" i="1"/>
  <c r="FA226" i="1"/>
  <c r="FB58" i="1"/>
  <c r="FC198" i="1"/>
  <c r="FC41" i="1"/>
  <c r="FC178" i="1"/>
  <c r="FB90" i="1"/>
  <c r="FB125" i="1"/>
  <c r="FC74" i="1"/>
  <c r="FC79" i="1"/>
  <c r="FA237" i="1"/>
  <c r="FB184" i="1"/>
  <c r="FB81" i="1"/>
  <c r="FA193" i="1"/>
  <c r="FB50" i="1"/>
  <c r="FB91" i="1"/>
  <c r="FB69" i="1"/>
  <c r="FB211" i="1"/>
  <c r="FA52" i="1"/>
  <c r="FB116" i="1"/>
  <c r="FB39" i="1"/>
  <c r="FB57" i="1"/>
  <c r="FA42" i="1"/>
  <c r="FA23" i="1"/>
  <c r="FA73" i="1"/>
  <c r="FB160" i="1"/>
  <c r="FB110" i="1"/>
  <c r="FA230" i="1"/>
  <c r="FB75" i="1"/>
  <c r="FB19" i="1"/>
  <c r="FB17" i="1"/>
  <c r="FC55" i="1"/>
  <c r="FB130" i="1"/>
  <c r="FC78" i="1"/>
  <c r="FC89" i="1"/>
  <c r="FA56" i="1"/>
  <c r="FA219" i="1"/>
  <c r="FA232" i="1"/>
  <c r="FC168" i="1"/>
  <c r="FA231" i="1"/>
  <c r="FA214" i="1"/>
  <c r="FA221" i="1"/>
  <c r="FA206" i="1"/>
  <c r="FA213" i="1"/>
  <c r="FB107" i="1"/>
  <c r="FA13" i="1"/>
  <c r="FB154" i="1"/>
  <c r="FB20" i="1"/>
  <c r="FA36" i="1"/>
  <c r="FB166" i="1"/>
  <c r="FB199" i="1"/>
  <c r="FA60" i="1"/>
  <c r="FB97" i="1"/>
  <c r="FA234" i="1"/>
  <c r="FB85" i="1"/>
  <c r="FB113" i="1"/>
  <c r="FB21" i="1"/>
  <c r="FC67" i="1"/>
  <c r="FB27" i="1"/>
  <c r="FB173" i="1"/>
  <c r="FC122" i="1"/>
  <c r="FC142" i="1"/>
  <c r="FB63" i="1"/>
  <c r="FA64" i="1"/>
  <c r="FA176" i="1"/>
  <c r="FA215" i="1"/>
  <c r="FB197" i="1"/>
  <c r="FA25" i="1"/>
  <c r="FA203" i="1"/>
  <c r="FB140" i="1"/>
  <c r="FA180" i="1"/>
  <c r="FB104" i="1"/>
  <c r="FB55" i="1"/>
  <c r="FB155" i="1"/>
  <c r="FB100" i="1"/>
  <c r="FB78" i="1"/>
  <c r="FA134" i="1"/>
  <c r="FA128" i="1"/>
  <c r="FB61" i="1"/>
  <c r="BZ20" i="1"/>
  <c r="BY66" i="1"/>
  <c r="BY60" i="1"/>
  <c r="BY70" i="1"/>
  <c r="BW68" i="3" s="1"/>
  <c r="BZ196" i="1"/>
  <c r="BX194" i="3" s="1"/>
  <c r="BZ65" i="1"/>
  <c r="BX63" i="3" s="1"/>
  <c r="BZ199" i="1"/>
  <c r="BX197" i="3" s="1"/>
  <c r="BY266" i="1"/>
  <c r="BY305" i="1" s="1"/>
  <c r="BY437" i="1" s="1"/>
  <c r="BY453" i="1"/>
  <c r="FB26" i="1"/>
  <c r="BX454" i="1"/>
  <c r="BZ124" i="1"/>
  <c r="BX122" i="3" s="1"/>
  <c r="BY134" i="1"/>
  <c r="BW132" i="3" s="1"/>
  <c r="BY214" i="1"/>
  <c r="BW212" i="3" s="1"/>
  <c r="BZ24" i="1"/>
  <c r="BX22" i="3" s="1"/>
  <c r="BY42" i="1"/>
  <c r="BZ38" i="1"/>
  <c r="CA38" i="1" s="1"/>
  <c r="BY36" i="3" s="1"/>
  <c r="BY194" i="1"/>
  <c r="BW192" i="3" s="1"/>
  <c r="BY25" i="1"/>
  <c r="BY44" i="1"/>
  <c r="BW42" i="3" s="1"/>
  <c r="BV382" i="1"/>
  <c r="FC114" i="1"/>
  <c r="FA227" i="1"/>
  <c r="BX455" i="1"/>
  <c r="BX434" i="1"/>
  <c r="BX366" i="1"/>
  <c r="BW418" i="1"/>
  <c r="BW350" i="1"/>
  <c r="BW423" i="1"/>
  <c r="BW355" i="1"/>
  <c r="FC110" i="1"/>
  <c r="BZ453" i="1"/>
  <c r="BZ266" i="1"/>
  <c r="BZ305" i="1" s="1"/>
  <c r="FA5" i="1"/>
  <c r="BV406" i="1"/>
  <c r="BX436" i="1"/>
  <c r="BX368" i="1"/>
  <c r="FB7" i="1"/>
  <c r="FC224" i="1"/>
  <c r="BZ456" i="1"/>
  <c r="FA9" i="1"/>
  <c r="BX253" i="1"/>
  <c r="BX292" i="1" s="1"/>
  <c r="FB102" i="1"/>
  <c r="BY452" i="1"/>
  <c r="BY265" i="1"/>
  <c r="BY304" i="1" s="1"/>
  <c r="BW420" i="1"/>
  <c r="BW352" i="1"/>
  <c r="BW424" i="1"/>
  <c r="BW356" i="1"/>
  <c r="FB11" i="1"/>
  <c r="FC16" i="1"/>
  <c r="FC37" i="1"/>
  <c r="FB38" i="1"/>
  <c r="BY448" i="1"/>
  <c r="BY244" i="1"/>
  <c r="BY109" i="1"/>
  <c r="BW107" i="3" s="1"/>
  <c r="FA185" i="1"/>
  <c r="BX245" i="1"/>
  <c r="BX284" i="1" s="1"/>
  <c r="FB31" i="1"/>
  <c r="BW434" i="1"/>
  <c r="BW366" i="1"/>
  <c r="BX249" i="1"/>
  <c r="BX288" i="1" s="1"/>
  <c r="BX260" i="1"/>
  <c r="BX299" i="1" s="1"/>
  <c r="BW365" i="1"/>
  <c r="BW317" i="1"/>
  <c r="BW433" i="1"/>
  <c r="BV381" i="1"/>
  <c r="FA10" i="1"/>
  <c r="BX247" i="1"/>
  <c r="BX286" i="1" s="1"/>
  <c r="FA115" i="1"/>
  <c r="BX262" i="1"/>
  <c r="BX301" i="1" s="1"/>
  <c r="BW318" i="1"/>
  <c r="BW416" i="1"/>
  <c r="BW348" i="1"/>
  <c r="BW283" i="1"/>
  <c r="FC26" i="1"/>
  <c r="BZ248" i="1"/>
  <c r="BZ287" i="1" s="1"/>
  <c r="FC137" i="1"/>
  <c r="BZ246" i="1"/>
  <c r="BZ285" i="1" s="1"/>
  <c r="FA38" i="1"/>
  <c r="BX448" i="1"/>
  <c r="BX244" i="1"/>
  <c r="BV415" i="1"/>
  <c r="BV347" i="1"/>
  <c r="BV313" i="1"/>
  <c r="BW422" i="1"/>
  <c r="BW354" i="1"/>
  <c r="BW320" i="1"/>
  <c r="BX267" i="1"/>
  <c r="BX306" i="1" s="1"/>
  <c r="BW363" i="1"/>
  <c r="BW431" i="1"/>
  <c r="BW370" i="1"/>
  <c r="BW380" i="1" s="1"/>
  <c r="BW438" i="1"/>
  <c r="BX437" i="1"/>
  <c r="BX369" i="1"/>
  <c r="FA8" i="1"/>
  <c r="FB185" i="1"/>
  <c r="FB37" i="1"/>
  <c r="FB12" i="1"/>
  <c r="BX250" i="1"/>
  <c r="BX289" i="1" s="1"/>
  <c r="BX419" i="1"/>
  <c r="BX351" i="1"/>
  <c r="BW435" i="1"/>
  <c r="BW367" i="1"/>
  <c r="BW386" i="1" s="1"/>
  <c r="BW322" i="1"/>
  <c r="BX252" i="1"/>
  <c r="BX291" i="1" s="1"/>
  <c r="BX264" i="1"/>
  <c r="BX303" i="1" s="1"/>
  <c r="FB34" i="1"/>
  <c r="FB45" i="1"/>
  <c r="BY449" i="1"/>
  <c r="FB137" i="1"/>
  <c r="BY246" i="1"/>
  <c r="BY285" i="1" s="1"/>
  <c r="FB6" i="1"/>
  <c r="BX251" i="1"/>
  <c r="BX290" i="1" s="1"/>
  <c r="BV384" i="1"/>
  <c r="BX417" i="1"/>
  <c r="BX349" i="1"/>
  <c r="BW421" i="1"/>
  <c r="BW353" i="1"/>
  <c r="BZ167" i="1"/>
  <c r="BX165" i="3" s="1"/>
  <c r="BY23" i="1"/>
  <c r="BZ211" i="1"/>
  <c r="BX209" i="3" s="1"/>
  <c r="BY187" i="1"/>
  <c r="BW185" i="3" s="1"/>
  <c r="BY151" i="1"/>
  <c r="BW149" i="3" s="1"/>
  <c r="BY92" i="1"/>
  <c r="BW90" i="3" s="1"/>
  <c r="BZ104" i="1"/>
  <c r="BY153" i="1"/>
  <c r="BW151" i="3" s="1"/>
  <c r="BZ102" i="1"/>
  <c r="BX100" i="3" s="1"/>
  <c r="BY13" i="1"/>
  <c r="BY36" i="1"/>
  <c r="BY56" i="1"/>
  <c r="BW54" i="3" s="1"/>
  <c r="BZ144" i="1"/>
  <c r="BX142" i="3" s="1"/>
  <c r="BY68" i="1"/>
  <c r="BY143" i="1"/>
  <c r="BZ129" i="1"/>
  <c r="BX127" i="3" s="1"/>
  <c r="FA225" i="1"/>
  <c r="FA172" i="1"/>
  <c r="BY64" i="1"/>
  <c r="BZ155" i="1"/>
  <c r="BX153" i="3" s="1"/>
  <c r="BZ156" i="1"/>
  <c r="BY52" i="1"/>
  <c r="BY176" i="1"/>
  <c r="BW174" i="3" s="1"/>
  <c r="BY208" i="1"/>
  <c r="BY115" i="1"/>
  <c r="BW113" i="3" s="1"/>
  <c r="BY191" i="1"/>
  <c r="BZ50" i="1"/>
  <c r="BX48" i="3" s="1"/>
  <c r="BY54" i="1"/>
  <c r="BW52" i="3" s="1"/>
  <c r="BY232" i="1"/>
  <c r="BY30" i="1"/>
  <c r="BW28" i="3" s="1"/>
  <c r="BZ118" i="1"/>
  <c r="BX116" i="3" s="1"/>
  <c r="FA197" i="1"/>
  <c r="BZ33" i="1"/>
  <c r="BY180" i="1"/>
  <c r="BW178" i="3" s="1"/>
  <c r="BY119" i="1"/>
  <c r="BZ39" i="1"/>
  <c r="BX37" i="3" s="1"/>
  <c r="BZ112" i="1"/>
  <c r="FA4" i="1"/>
  <c r="BZ31" i="1"/>
  <c r="BX29" i="3" s="1"/>
  <c r="FA200" i="1"/>
  <c r="BY237" i="1"/>
  <c r="BW235" i="3" s="1"/>
  <c r="EN3" i="7"/>
  <c r="EO3" i="7" s="1"/>
  <c r="EP3" i="7" s="1"/>
  <c r="EQ3" i="7" s="1"/>
  <c r="ER3" i="7" s="1"/>
  <c r="ES3" i="7" s="1"/>
  <c r="ET3" i="7" s="1"/>
  <c r="EU3" i="7" s="1"/>
  <c r="EV3" i="7" s="1"/>
  <c r="EW3" i="7" s="1"/>
  <c r="EX3" i="7" s="1"/>
  <c r="EY3" i="7" s="1"/>
  <c r="EZ3" i="7" s="1"/>
  <c r="FA3" i="7" s="1"/>
  <c r="FB3" i="7" s="1"/>
  <c r="BY4" i="1"/>
  <c r="BW2" i="3" s="1"/>
  <c r="BZ29" i="1"/>
  <c r="BX27" i="3" s="1"/>
  <c r="BZ133" i="1"/>
  <c r="BY189" i="1"/>
  <c r="BY49" i="1"/>
  <c r="BW47" i="3" s="1"/>
  <c r="BZ45" i="1"/>
  <c r="BX43" i="3" s="1"/>
  <c r="BZ116" i="1"/>
  <c r="BX114" i="3" s="1"/>
  <c r="BY15" i="1"/>
  <c r="BY213" i="1"/>
  <c r="BZ93" i="1"/>
  <c r="BX91" i="3" s="1"/>
  <c r="BZ107" i="1"/>
  <c r="BX105" i="3" s="1"/>
  <c r="BZ69" i="1"/>
  <c r="BX67" i="3" s="1"/>
  <c r="BZ12" i="1"/>
  <c r="BX10" i="3" s="1"/>
  <c r="BY228" i="1"/>
  <c r="BW226" i="3" s="1"/>
  <c r="BZ229" i="1"/>
  <c r="BX227" i="3" s="1"/>
  <c r="BY223" i="1"/>
  <c r="BY235" i="1"/>
  <c r="BW233" i="3" s="1"/>
  <c r="BZ59" i="1"/>
  <c r="BX57" i="3" s="1"/>
  <c r="BZ205" i="1"/>
  <c r="BX203" i="3" s="1"/>
  <c r="BZ63" i="1"/>
  <c r="BX61" i="3" s="1"/>
  <c r="CA135" i="1"/>
  <c r="BY133" i="3" s="1"/>
  <c r="BY175" i="1"/>
  <c r="BY190" i="1"/>
  <c r="BW188" i="3" s="1"/>
  <c r="BZ43" i="1"/>
  <c r="BX41" i="3" s="1"/>
  <c r="BZ233" i="1"/>
  <c r="BX231" i="3" s="1"/>
  <c r="BZ184" i="1"/>
  <c r="BX182" i="3" s="1"/>
  <c r="BY218" i="1"/>
  <c r="BW216" i="3" s="1"/>
  <c r="CA131" i="1"/>
  <c r="BY129" i="3" s="1"/>
  <c r="CA160" i="1"/>
  <c r="BY158" i="3" s="1"/>
  <c r="BY195" i="1"/>
  <c r="BW193" i="3" s="1"/>
  <c r="BY219" i="1"/>
  <c r="BW217" i="3" s="1"/>
  <c r="BY220" i="1"/>
  <c r="CA224" i="1"/>
  <c r="BY222" i="3" s="1"/>
  <c r="CA164" i="1"/>
  <c r="CA108" i="1"/>
  <c r="BY106" i="3" s="1"/>
  <c r="BY193" i="1"/>
  <c r="BW191" i="3" s="1"/>
  <c r="BZ185" i="1"/>
  <c r="BX183" i="3" s="1"/>
  <c r="BY203" i="1"/>
  <c r="BW201" i="3" s="1"/>
  <c r="BY231" i="1"/>
  <c r="BW229" i="3" s="1"/>
  <c r="CA174" i="1"/>
  <c r="BY172" i="3" s="1"/>
  <c r="BY209" i="1"/>
  <c r="BW207" i="3" s="1"/>
  <c r="BZ197" i="1"/>
  <c r="BX195" i="3" s="1"/>
  <c r="BZ165" i="1"/>
  <c r="BX163" i="3" s="1"/>
  <c r="BY186" i="1"/>
  <c r="BW184" i="3" s="1"/>
  <c r="BZ113" i="1"/>
  <c r="BX111" i="3" s="1"/>
  <c r="BZ81" i="1"/>
  <c r="BX79" i="3" s="1"/>
  <c r="BZ151" i="1"/>
  <c r="BX149" i="3" s="1"/>
  <c r="BY210" i="1"/>
  <c r="BW208" i="3" s="1"/>
  <c r="BY215" i="1"/>
  <c r="BW213" i="3" s="1"/>
  <c r="CA159" i="1"/>
  <c r="BY157" i="3" s="1"/>
  <c r="CA199" i="1"/>
  <c r="BY197" i="3" s="1"/>
  <c r="CA152" i="1"/>
  <c r="BY150" i="3" s="1"/>
  <c r="CA196" i="1"/>
  <c r="BY188" i="1"/>
  <c r="BW186" i="3" s="1"/>
  <c r="BY216" i="1"/>
  <c r="BW214" i="3" s="1"/>
  <c r="CA106" i="1"/>
  <c r="BY104" i="3" s="1"/>
  <c r="BZ192" i="1"/>
  <c r="BX190" i="3" s="1"/>
  <c r="BZ109" i="1"/>
  <c r="BX107" i="3" s="1"/>
  <c r="BZ206" i="1"/>
  <c r="BX204" i="3" s="1"/>
  <c r="BY221" i="1"/>
  <c r="BW219" i="3" s="1"/>
  <c r="CA72" i="1"/>
  <c r="BY70" i="3" s="1"/>
  <c r="BZ140" i="1"/>
  <c r="BX138" i="3" s="1"/>
  <c r="BY200" i="1"/>
  <c r="BW198" i="3" s="1"/>
  <c r="CA57" i="1"/>
  <c r="BY55" i="3" s="1"/>
  <c r="CA74" i="1"/>
  <c r="BY72" i="3" s="1"/>
  <c r="CA79" i="1"/>
  <c r="BY77" i="3" s="1"/>
  <c r="BZ7" i="1"/>
  <c r="BX5" i="3" s="1"/>
  <c r="CA76" i="1"/>
  <c r="BY74" i="3" s="1"/>
  <c r="CA97" i="1"/>
  <c r="BY95" i="3" s="1"/>
  <c r="CA89" i="1"/>
  <c r="BY87" i="3" s="1"/>
  <c r="BY9" i="1"/>
  <c r="BW7" i="3" s="1"/>
  <c r="BY10" i="1"/>
  <c r="BW8" i="3" s="1"/>
  <c r="CA67" i="1"/>
  <c r="CA61" i="1"/>
  <c r="BY59" i="3" s="1"/>
  <c r="CA16" i="1"/>
  <c r="BY14" i="3" s="1"/>
  <c r="CA65" i="1"/>
  <c r="BY63" i="3" s="1"/>
  <c r="CA83" i="1"/>
  <c r="BY81" i="3" s="1"/>
  <c r="BZ21" i="1"/>
  <c r="BX19" i="3" s="1"/>
  <c r="BY5" i="1"/>
  <c r="BW3" i="3" s="1"/>
  <c r="BT348" i="1"/>
  <c r="BT350" i="1"/>
  <c r="BT352" i="1"/>
  <c r="BT354" i="1"/>
  <c r="BT356" i="1"/>
  <c r="BT366" i="1"/>
  <c r="BT368" i="1"/>
  <c r="BT370" i="1"/>
  <c r="BU377" i="1"/>
  <c r="BU402" i="1"/>
  <c r="BT349" i="1"/>
  <c r="BT351" i="1"/>
  <c r="BT353" i="1"/>
  <c r="BT355" i="1"/>
  <c r="BT363" i="1"/>
  <c r="BT365" i="1"/>
  <c r="BT367" i="1"/>
  <c r="BT369" i="1"/>
  <c r="BZ117" i="1"/>
  <c r="BX115" i="3" s="1"/>
  <c r="CA120" i="1"/>
  <c r="BY118" i="3" s="1"/>
  <c r="EK2" i="9"/>
  <c r="EK2" i="8"/>
  <c r="EK2" i="6"/>
  <c r="BY230" i="1"/>
  <c r="BW228" i="3" s="1"/>
  <c r="BZ77" i="1"/>
  <c r="BX75" i="3" s="1"/>
  <c r="BZ99" i="1"/>
  <c r="BX97" i="3" s="1"/>
  <c r="BZ58" i="1"/>
  <c r="BX56" i="3" s="1"/>
  <c r="BZ75" i="1"/>
  <c r="BX73" i="3" s="1"/>
  <c r="BZ94" i="1"/>
  <c r="BX92" i="3" s="1"/>
  <c r="BZ181" i="1"/>
  <c r="BX179" i="3" s="1"/>
  <c r="BZ214" i="1"/>
  <c r="BX212" i="3" s="1"/>
  <c r="BZ17" i="1"/>
  <c r="BX15" i="3" s="1"/>
  <c r="BZ141" i="1"/>
  <c r="BX139" i="3" s="1"/>
  <c r="BZ27" i="1"/>
  <c r="BX25" i="3" s="1"/>
  <c r="BZ40" i="1"/>
  <c r="BX38" i="3" s="1"/>
  <c r="BZ62" i="1"/>
  <c r="BX60" i="3" s="1"/>
  <c r="BZ80" i="1"/>
  <c r="BX78" i="3" s="1"/>
  <c r="BZ173" i="1"/>
  <c r="BX171" i="3" s="1"/>
  <c r="BZ32" i="1"/>
  <c r="BX30" i="3" s="1"/>
  <c r="BZ121" i="1"/>
  <c r="BX119" i="3" s="1"/>
  <c r="BZ130" i="1"/>
  <c r="BX128" i="3" s="1"/>
  <c r="BZ136" i="1"/>
  <c r="BX134" i="3" s="1"/>
  <c r="CA178" i="1"/>
  <c r="BY176" i="3" s="1"/>
  <c r="BY226" i="1"/>
  <c r="BW224" i="3" s="1"/>
  <c r="BZ11" i="1"/>
  <c r="BX9" i="3" s="1"/>
  <c r="BZ88" i="1"/>
  <c r="BX86" i="3" s="1"/>
  <c r="BZ132" i="1"/>
  <c r="BX130" i="3" s="1"/>
  <c r="BZ85" i="1"/>
  <c r="BX83" i="3" s="1"/>
  <c r="BZ105" i="1"/>
  <c r="BX103" i="3" s="1"/>
  <c r="CA166" i="1"/>
  <c r="BY164" i="3" s="1"/>
  <c r="CA198" i="1"/>
  <c r="BY196" i="3" s="1"/>
  <c r="CA26" i="1"/>
  <c r="BY24" i="3" s="1"/>
  <c r="BZ149" i="1"/>
  <c r="BX147" i="3" s="1"/>
  <c r="CA157" i="1"/>
  <c r="BY155" i="3" s="1"/>
  <c r="BZ182" i="1"/>
  <c r="BX180" i="3" s="1"/>
  <c r="BZ34" i="1"/>
  <c r="BX32" i="3" s="1"/>
  <c r="CA53" i="1"/>
  <c r="BY51" i="3" s="1"/>
  <c r="BZ103" i="1"/>
  <c r="BX101" i="3" s="1"/>
  <c r="BZ123" i="1"/>
  <c r="BX121" i="3" s="1"/>
  <c r="CA41" i="1"/>
  <c r="BY39" i="3" s="1"/>
  <c r="CA55" i="1"/>
  <c r="BY53" i="3" s="1"/>
  <c r="CA110" i="1"/>
  <c r="BY108" i="3" s="1"/>
  <c r="CA145" i="1"/>
  <c r="BY143" i="3" s="1"/>
  <c r="BZ236" i="1"/>
  <c r="BX234" i="3" s="1"/>
  <c r="BZ73" i="1"/>
  <c r="BX71" i="3" s="1"/>
  <c r="BZ90" i="1"/>
  <c r="BX88" i="3" s="1"/>
  <c r="BZ177" i="1"/>
  <c r="BX175" i="3" s="1"/>
  <c r="BY202" i="1"/>
  <c r="BW200" i="3" s="1"/>
  <c r="BY225" i="1"/>
  <c r="BW223" i="3" s="1"/>
  <c r="BZ125" i="1"/>
  <c r="BX123" i="3" s="1"/>
  <c r="BZ134" i="1"/>
  <c r="BX132" i="3" s="1"/>
  <c r="BZ207" i="1"/>
  <c r="BX205" i="3" s="1"/>
  <c r="BY8" i="1"/>
  <c r="BW6" i="3" s="1"/>
  <c r="CA122" i="1"/>
  <c r="BY120" i="3" s="1"/>
  <c r="CA137" i="1"/>
  <c r="BY135" i="3" s="1"/>
  <c r="BY234" i="1"/>
  <c r="BW232" i="3" s="1"/>
  <c r="BZ128" i="1"/>
  <c r="BX126" i="3" s="1"/>
  <c r="CA14" i="1"/>
  <c r="BY12" i="3" s="1"/>
  <c r="CA18" i="1"/>
  <c r="BY16" i="3" s="1"/>
  <c r="CA22" i="1"/>
  <c r="BY20" i="3" s="1"/>
  <c r="CA114" i="1"/>
  <c r="BY112" i="3" s="1"/>
  <c r="CA142" i="1"/>
  <c r="BY140" i="3" s="1"/>
  <c r="CA144" i="1"/>
  <c r="BY142" i="3" s="1"/>
  <c r="BZ19" i="1"/>
  <c r="BX17" i="3" s="1"/>
  <c r="BZ147" i="1"/>
  <c r="BX145" i="3" s="1"/>
  <c r="BT322" i="1"/>
  <c r="BT320" i="1"/>
  <c r="BT318" i="1"/>
  <c r="BT316" i="1"/>
  <c r="BT317" i="1"/>
  <c r="BT313" i="1"/>
  <c r="BT347" i="1"/>
  <c r="BS248" i="1"/>
  <c r="BS287" i="1" s="1"/>
  <c r="BS419" i="1" s="1"/>
  <c r="BM252" i="1"/>
  <c r="BM291" i="1" s="1"/>
  <c r="BM423" i="1" s="1"/>
  <c r="BQ252" i="1"/>
  <c r="BQ291" i="1" s="1"/>
  <c r="BQ423" i="1" s="1"/>
  <c r="BM448" i="1"/>
  <c r="BO448" i="1"/>
  <c r="BJ449" i="1"/>
  <c r="BL449" i="1"/>
  <c r="BN449" i="1"/>
  <c r="BP449" i="1"/>
  <c r="BL453" i="1"/>
  <c r="BN453" i="1"/>
  <c r="BP453" i="1"/>
  <c r="BL262" i="1"/>
  <c r="BL301" i="1" s="1"/>
  <c r="BL433" i="1" s="1"/>
  <c r="BP262" i="1"/>
  <c r="BP301" i="1" s="1"/>
  <c r="BP433" i="1" s="1"/>
  <c r="BL246" i="1"/>
  <c r="BL285" i="1" s="1"/>
  <c r="BL417" i="1" s="1"/>
  <c r="BP246" i="1"/>
  <c r="BP285" i="1" s="1"/>
  <c r="BP417" i="1" s="1"/>
  <c r="BJ245" i="1"/>
  <c r="BJ284" i="1" s="1"/>
  <c r="BJ416" i="1" s="1"/>
  <c r="BL245" i="1"/>
  <c r="BL284" i="1" s="1"/>
  <c r="BL416" i="1" s="1"/>
  <c r="BN245" i="1"/>
  <c r="BN284" i="1" s="1"/>
  <c r="BN416" i="1" s="1"/>
  <c r="BP245" i="1"/>
  <c r="BP284" i="1" s="1"/>
  <c r="BP416" i="1" s="1"/>
  <c r="BK454" i="1"/>
  <c r="BM454" i="1"/>
  <c r="BO454" i="1"/>
  <c r="BQ454" i="1"/>
  <c r="BK455" i="1"/>
  <c r="BM455" i="1"/>
  <c r="BO455" i="1"/>
  <c r="BQ455" i="1"/>
  <c r="BK252" i="1"/>
  <c r="BK291" i="1" s="1"/>
  <c r="BK423" i="1" s="1"/>
  <c r="BO252" i="1"/>
  <c r="BO291" i="1" s="1"/>
  <c r="BO423" i="1" s="1"/>
  <c r="BK448" i="1"/>
  <c r="BQ448" i="1"/>
  <c r="BJ453" i="1"/>
  <c r="BJ262" i="1"/>
  <c r="BJ301" i="1" s="1"/>
  <c r="BJ433" i="1" s="1"/>
  <c r="BN262" i="1"/>
  <c r="BN301" i="1" s="1"/>
  <c r="BN433" i="1" s="1"/>
  <c r="BJ246" i="1"/>
  <c r="BJ285" i="1" s="1"/>
  <c r="BJ417" i="1" s="1"/>
  <c r="BN246" i="1"/>
  <c r="BN285" i="1" s="1"/>
  <c r="BN417" i="1" s="1"/>
  <c r="BK250" i="1"/>
  <c r="BK289" i="1" s="1"/>
  <c r="BK421" i="1" s="1"/>
  <c r="BM250" i="1"/>
  <c r="BM289" i="1" s="1"/>
  <c r="BM421" i="1" s="1"/>
  <c r="BO250" i="1"/>
  <c r="BO289" i="1" s="1"/>
  <c r="BO421" i="1" s="1"/>
  <c r="BQ250" i="1"/>
  <c r="BQ289" i="1" s="1"/>
  <c r="BQ421" i="1" s="1"/>
  <c r="BK267" i="1"/>
  <c r="BK306" i="1" s="1"/>
  <c r="BK438" i="1" s="1"/>
  <c r="BM267" i="1"/>
  <c r="BM306" i="1" s="1"/>
  <c r="BM438" i="1" s="1"/>
  <c r="BO267" i="1"/>
  <c r="BO306" i="1" s="1"/>
  <c r="BO438" i="1" s="1"/>
  <c r="BQ267" i="1"/>
  <c r="BQ306" i="1" s="1"/>
  <c r="BQ438" i="1" s="1"/>
  <c r="BJ253" i="1"/>
  <c r="BJ292" i="1" s="1"/>
  <c r="BJ424" i="1" s="1"/>
  <c r="BL253" i="1"/>
  <c r="BL292" i="1" s="1"/>
  <c r="BL424" i="1" s="1"/>
  <c r="BN253" i="1"/>
  <c r="BN292" i="1" s="1"/>
  <c r="BN424" i="1" s="1"/>
  <c r="BP253" i="1"/>
  <c r="BP292" i="1" s="1"/>
  <c r="BP424" i="1" s="1"/>
  <c r="BJ247" i="1"/>
  <c r="BJ286" i="1" s="1"/>
  <c r="BJ418" i="1" s="1"/>
  <c r="BL247" i="1"/>
  <c r="BL286" i="1" s="1"/>
  <c r="BL418" i="1" s="1"/>
  <c r="BN247" i="1"/>
  <c r="BN286" i="1" s="1"/>
  <c r="BN418" i="1" s="1"/>
  <c r="BP247" i="1"/>
  <c r="BP286" i="1" s="1"/>
  <c r="BP418" i="1" s="1"/>
  <c r="BJ249" i="1"/>
  <c r="BJ288" i="1" s="1"/>
  <c r="BJ420" i="1" s="1"/>
  <c r="BL249" i="1"/>
  <c r="BL288" i="1" s="1"/>
  <c r="BL420" i="1" s="1"/>
  <c r="BN249" i="1"/>
  <c r="BN288" i="1" s="1"/>
  <c r="BN420" i="1" s="1"/>
  <c r="BP249" i="1"/>
  <c r="BP288" i="1" s="1"/>
  <c r="BP420" i="1" s="1"/>
  <c r="BJ260" i="1"/>
  <c r="BJ299" i="1" s="1"/>
  <c r="BJ431" i="1" s="1"/>
  <c r="BL260" i="1"/>
  <c r="BL299" i="1" s="1"/>
  <c r="BL431" i="1" s="1"/>
  <c r="BN260" i="1"/>
  <c r="BN299" i="1" s="1"/>
  <c r="BN431" i="1" s="1"/>
  <c r="BP260" i="1"/>
  <c r="BP299" i="1" s="1"/>
  <c r="BP431" i="1" s="1"/>
  <c r="BK248" i="1"/>
  <c r="BK287" i="1" s="1"/>
  <c r="BK419" i="1" s="1"/>
  <c r="BM248" i="1"/>
  <c r="BM287" i="1" s="1"/>
  <c r="BM419" i="1" s="1"/>
  <c r="BO248" i="1"/>
  <c r="BO287" i="1" s="1"/>
  <c r="BO419" i="1" s="1"/>
  <c r="BQ248" i="1"/>
  <c r="BQ287" i="1" s="1"/>
  <c r="BQ419" i="1" s="1"/>
  <c r="BJ264" i="1"/>
  <c r="BJ303" i="1" s="1"/>
  <c r="BJ435" i="1" s="1"/>
  <c r="BL264" i="1"/>
  <c r="BL303" i="1" s="1"/>
  <c r="BL435" i="1" s="1"/>
  <c r="BN264" i="1"/>
  <c r="BN303" i="1" s="1"/>
  <c r="BN435" i="1" s="1"/>
  <c r="BP264" i="1"/>
  <c r="BP303" i="1" s="1"/>
  <c r="BP435" i="1" s="1"/>
  <c r="BJ252" i="1"/>
  <c r="BJ291" i="1" s="1"/>
  <c r="BJ423" i="1" s="1"/>
  <c r="BL252" i="1"/>
  <c r="BL291" i="1" s="1"/>
  <c r="BL423" i="1" s="1"/>
  <c r="BN252" i="1"/>
  <c r="BN291" i="1" s="1"/>
  <c r="BN423" i="1" s="1"/>
  <c r="BP252" i="1"/>
  <c r="BP291" i="1" s="1"/>
  <c r="BP423" i="1" s="1"/>
  <c r="BJ251" i="1"/>
  <c r="BJ290" i="1" s="1"/>
  <c r="BJ422" i="1" s="1"/>
  <c r="BL251" i="1"/>
  <c r="BL290" i="1" s="1"/>
  <c r="BL422" i="1" s="1"/>
  <c r="BN251" i="1"/>
  <c r="BN290" i="1" s="1"/>
  <c r="BN422" i="1" s="1"/>
  <c r="BP251" i="1"/>
  <c r="BP290" i="1" s="1"/>
  <c r="BP422" i="1" s="1"/>
  <c r="BJ452" i="1"/>
  <c r="BL452" i="1"/>
  <c r="BN452" i="1"/>
  <c r="BP452" i="1"/>
  <c r="BM246" i="1"/>
  <c r="BM285" i="1" s="1"/>
  <c r="BM417" i="1" s="1"/>
  <c r="BQ246" i="1"/>
  <c r="BQ285" i="1" s="1"/>
  <c r="BQ417" i="1" s="1"/>
  <c r="BK245" i="1"/>
  <c r="BK284" i="1" s="1"/>
  <c r="BK416" i="1" s="1"/>
  <c r="BM245" i="1"/>
  <c r="BM284" i="1" s="1"/>
  <c r="BM416" i="1" s="1"/>
  <c r="BO245" i="1"/>
  <c r="BO284" i="1" s="1"/>
  <c r="BO416" i="1" s="1"/>
  <c r="BQ245" i="1"/>
  <c r="BQ284" i="1" s="1"/>
  <c r="BQ416" i="1" s="1"/>
  <c r="BJ454" i="1"/>
  <c r="BL454" i="1"/>
  <c r="BN454" i="1"/>
  <c r="BP454" i="1"/>
  <c r="BJ455" i="1"/>
  <c r="BL455" i="1"/>
  <c r="BN455" i="1"/>
  <c r="BP455" i="1"/>
  <c r="EB2" i="7"/>
  <c r="EF2" i="7"/>
  <c r="BS260" i="1"/>
  <c r="BS299" i="1" s="1"/>
  <c r="BS431" i="1" s="1"/>
  <c r="BS252" i="1"/>
  <c r="BS291" i="1" s="1"/>
  <c r="BS423" i="1" s="1"/>
  <c r="BP353" i="1"/>
  <c r="BJ370" i="1"/>
  <c r="BL370" i="1"/>
  <c r="BN370" i="1"/>
  <c r="BP370" i="1"/>
  <c r="BR370" i="1"/>
  <c r="BK356" i="1"/>
  <c r="BM356" i="1"/>
  <c r="BO356" i="1"/>
  <c r="BQ356" i="1"/>
  <c r="BK350" i="1"/>
  <c r="BM350" i="1"/>
  <c r="BO350" i="1"/>
  <c r="BQ350" i="1"/>
  <c r="BK352" i="1"/>
  <c r="BM352" i="1"/>
  <c r="BO352" i="1"/>
  <c r="BQ352" i="1"/>
  <c r="BK363" i="1"/>
  <c r="BM363" i="1"/>
  <c r="BO363" i="1"/>
  <c r="BQ363" i="1"/>
  <c r="BJ351" i="1"/>
  <c r="BL351" i="1"/>
  <c r="BN351" i="1"/>
  <c r="BP351" i="1"/>
  <c r="BK367" i="1"/>
  <c r="BM367" i="1"/>
  <c r="BO367" i="1"/>
  <c r="BQ367" i="1"/>
  <c r="BK354" i="1"/>
  <c r="BM354" i="1"/>
  <c r="BO354" i="1"/>
  <c r="BQ354" i="1"/>
  <c r="BJ353" i="1"/>
  <c r="BL353" i="1"/>
  <c r="BN353" i="1"/>
  <c r="BK365" i="1"/>
  <c r="BM365" i="1"/>
  <c r="BO365" i="1"/>
  <c r="BQ365" i="1"/>
  <c r="BK349" i="1"/>
  <c r="BO349" i="1"/>
  <c r="BR449" i="1"/>
  <c r="BR453" i="1"/>
  <c r="BR454" i="1"/>
  <c r="BR455" i="1"/>
  <c r="BK244" i="1"/>
  <c r="BM244" i="1"/>
  <c r="BO244" i="1"/>
  <c r="BQ244" i="1"/>
  <c r="BK263" i="1"/>
  <c r="BK302" i="1" s="1"/>
  <c r="BK434" i="1" s="1"/>
  <c r="BM263" i="1"/>
  <c r="BM302" i="1" s="1"/>
  <c r="BM434" i="1" s="1"/>
  <c r="BO263" i="1"/>
  <c r="BO302" i="1" s="1"/>
  <c r="BO434" i="1" s="1"/>
  <c r="BQ263" i="1"/>
  <c r="BQ302" i="1" s="1"/>
  <c r="BQ434" i="1" s="1"/>
  <c r="BK265" i="1"/>
  <c r="BK304" i="1" s="1"/>
  <c r="BK436" i="1" s="1"/>
  <c r="BM265" i="1"/>
  <c r="BM304" i="1" s="1"/>
  <c r="BM436" i="1" s="1"/>
  <c r="BO265" i="1"/>
  <c r="BO304" i="1" s="1"/>
  <c r="BO436" i="1" s="1"/>
  <c r="BQ265" i="1"/>
  <c r="BQ304" i="1" s="1"/>
  <c r="BQ436" i="1" s="1"/>
  <c r="BK266" i="1"/>
  <c r="BK305" i="1" s="1"/>
  <c r="BK437" i="1" s="1"/>
  <c r="BM266" i="1"/>
  <c r="BM305" i="1" s="1"/>
  <c r="BM437" i="1" s="1"/>
  <c r="BO266" i="1"/>
  <c r="BO305" i="1" s="1"/>
  <c r="BO437" i="1" s="1"/>
  <c r="BQ266" i="1"/>
  <c r="BQ305" i="1" s="1"/>
  <c r="BQ437" i="1" s="1"/>
  <c r="BR448" i="1"/>
  <c r="BR452" i="1"/>
  <c r="BJ244" i="1"/>
  <c r="BL244" i="1"/>
  <c r="BN244" i="1"/>
  <c r="BP244" i="1"/>
  <c r="BR244" i="1"/>
  <c r="BR245" i="1"/>
  <c r="BR284" i="1" s="1"/>
  <c r="BR416" i="1" s="1"/>
  <c r="BR246" i="1"/>
  <c r="BR285" i="1" s="1"/>
  <c r="BR417" i="1" s="1"/>
  <c r="BR247" i="1"/>
  <c r="BR286" i="1" s="1"/>
  <c r="BR418" i="1" s="1"/>
  <c r="BR248" i="1"/>
  <c r="BR287" i="1" s="1"/>
  <c r="BR419" i="1" s="1"/>
  <c r="BR249" i="1"/>
  <c r="BR288" i="1" s="1"/>
  <c r="BR420" i="1" s="1"/>
  <c r="BR250" i="1"/>
  <c r="BR289" i="1" s="1"/>
  <c r="BR421" i="1" s="1"/>
  <c r="BR251" i="1"/>
  <c r="BR290" i="1" s="1"/>
  <c r="BR422" i="1" s="1"/>
  <c r="BR252" i="1"/>
  <c r="BR291" i="1" s="1"/>
  <c r="BR423" i="1" s="1"/>
  <c r="BR253" i="1"/>
  <c r="BR292" i="1" s="1"/>
  <c r="BR424" i="1" s="1"/>
  <c r="BR260" i="1"/>
  <c r="BR299" i="1" s="1"/>
  <c r="BR431" i="1" s="1"/>
  <c r="BR262" i="1"/>
  <c r="BR301" i="1" s="1"/>
  <c r="BR433" i="1" s="1"/>
  <c r="BJ263" i="1"/>
  <c r="BJ302" i="1" s="1"/>
  <c r="BJ434" i="1" s="1"/>
  <c r="BL263" i="1"/>
  <c r="BL302" i="1" s="1"/>
  <c r="BL434" i="1" s="1"/>
  <c r="BN263" i="1"/>
  <c r="BN302" i="1" s="1"/>
  <c r="BN434" i="1" s="1"/>
  <c r="BP263" i="1"/>
  <c r="BP302" i="1" s="1"/>
  <c r="BP434" i="1" s="1"/>
  <c r="BR263" i="1"/>
  <c r="BR302" i="1" s="1"/>
  <c r="BR434" i="1" s="1"/>
  <c r="BR264" i="1"/>
  <c r="BR303" i="1" s="1"/>
  <c r="BR435" i="1" s="1"/>
  <c r="BJ265" i="1"/>
  <c r="BJ304" i="1" s="1"/>
  <c r="BJ436" i="1" s="1"/>
  <c r="BL265" i="1"/>
  <c r="BL304" i="1" s="1"/>
  <c r="BL436" i="1" s="1"/>
  <c r="BN265" i="1"/>
  <c r="BN304" i="1" s="1"/>
  <c r="BN436" i="1" s="1"/>
  <c r="BP265" i="1"/>
  <c r="BP304" i="1" s="1"/>
  <c r="BP436" i="1" s="1"/>
  <c r="BR265" i="1"/>
  <c r="BR304" i="1" s="1"/>
  <c r="BR436" i="1" s="1"/>
  <c r="BJ266" i="1"/>
  <c r="BJ305" i="1" s="1"/>
  <c r="BJ437" i="1" s="1"/>
  <c r="BL266" i="1"/>
  <c r="BL305" i="1" s="1"/>
  <c r="BL437" i="1" s="1"/>
  <c r="BN266" i="1"/>
  <c r="BN305" i="1" s="1"/>
  <c r="BN437" i="1" s="1"/>
  <c r="BP266" i="1"/>
  <c r="BP305" i="1" s="1"/>
  <c r="BP437" i="1" s="1"/>
  <c r="BR266" i="1"/>
  <c r="BR305" i="1" s="1"/>
  <c r="BR437" i="1" s="1"/>
  <c r="CA6" i="1" l="1"/>
  <c r="BY4" i="3" s="1"/>
  <c r="FC22" i="1"/>
  <c r="CA93" i="1"/>
  <c r="BY91" i="3" s="1"/>
  <c r="FC154" i="1"/>
  <c r="CA154" i="1"/>
  <c r="BY152" i="3" s="1"/>
  <c r="FC6" i="1"/>
  <c r="CA37" i="1"/>
  <c r="BY35" i="3" s="1"/>
  <c r="CA126" i="1"/>
  <c r="BY124" i="3" s="1"/>
  <c r="BZ44" i="1"/>
  <c r="BX42" i="3" s="1"/>
  <c r="FC126" i="1"/>
  <c r="BZ70" i="1"/>
  <c r="BX68" i="3" s="1"/>
  <c r="CA59" i="1"/>
  <c r="BY57" i="3" s="1"/>
  <c r="CA29" i="1"/>
  <c r="BY27" i="3" s="1"/>
  <c r="BZ56" i="1"/>
  <c r="BX54" i="3" s="1"/>
  <c r="CA39" i="1"/>
  <c r="BY37" i="3" s="1"/>
  <c r="BZ139" i="1"/>
  <c r="BX137" i="3" s="1"/>
  <c r="FC163" i="1"/>
  <c r="CA91" i="1"/>
  <c r="BY89" i="3" s="1"/>
  <c r="FC91" i="1"/>
  <c r="CA163" i="1"/>
  <c r="BY161" i="3" s="1"/>
  <c r="BY263" i="1"/>
  <c r="BY302" i="1" s="1"/>
  <c r="BY434" i="1" s="1"/>
  <c r="FB139" i="1"/>
  <c r="FC100" i="1"/>
  <c r="BZ10" i="1"/>
  <c r="BX8" i="3" s="1"/>
  <c r="CB168" i="1"/>
  <c r="BZ166" i="3" s="1"/>
  <c r="CA78" i="1"/>
  <c r="BY76" i="3" s="1"/>
  <c r="BZ172" i="1"/>
  <c r="BX170" i="3" s="1"/>
  <c r="FB172" i="1"/>
  <c r="CA109" i="1"/>
  <c r="BY107" i="3" s="1"/>
  <c r="FD168" i="1"/>
  <c r="CA100" i="1"/>
  <c r="BY98" i="3" s="1"/>
  <c r="BZ175" i="1"/>
  <c r="BX173" i="3" s="1"/>
  <c r="BW173" i="3"/>
  <c r="BZ208" i="1"/>
  <c r="BX206" i="3" s="1"/>
  <c r="BW206" i="3"/>
  <c r="BZ66" i="1"/>
  <c r="BX64" i="3" s="1"/>
  <c r="BW64" i="3"/>
  <c r="FC38" i="1"/>
  <c r="BX36" i="3"/>
  <c r="CA20" i="1"/>
  <c r="BY18" i="3" s="1"/>
  <c r="BX18" i="3"/>
  <c r="CB164" i="1"/>
  <c r="BZ162" i="3" s="1"/>
  <c r="BY162" i="3"/>
  <c r="BZ189" i="1"/>
  <c r="BX187" i="3" s="1"/>
  <c r="BW187" i="3"/>
  <c r="BZ52" i="1"/>
  <c r="BX50" i="3" s="1"/>
  <c r="BW50" i="3"/>
  <c r="BZ143" i="1"/>
  <c r="BX141" i="3" s="1"/>
  <c r="BW141" i="3"/>
  <c r="CA104" i="1"/>
  <c r="BX102" i="3"/>
  <c r="BZ42" i="1"/>
  <c r="BX40" i="3" s="1"/>
  <c r="BW40" i="3"/>
  <c r="CA133" i="1"/>
  <c r="BY131" i="3" s="1"/>
  <c r="BX131" i="3"/>
  <c r="CA112" i="1"/>
  <c r="BY110" i="3" s="1"/>
  <c r="BX110" i="3"/>
  <c r="BZ232" i="1"/>
  <c r="BX230" i="3" s="1"/>
  <c r="BW230" i="3"/>
  <c r="CA156" i="1"/>
  <c r="BY154" i="3" s="1"/>
  <c r="BX154" i="3"/>
  <c r="BZ68" i="1"/>
  <c r="BX66" i="3" s="1"/>
  <c r="BW66" i="3"/>
  <c r="CB196" i="1"/>
  <c r="BZ194" i="3" s="1"/>
  <c r="BY194" i="3"/>
  <c r="BZ220" i="1"/>
  <c r="BX218" i="3" s="1"/>
  <c r="BW218" i="3"/>
  <c r="BZ213" i="1"/>
  <c r="BX211" i="3" s="1"/>
  <c r="BW211" i="3"/>
  <c r="BZ119" i="1"/>
  <c r="BX117" i="3" s="1"/>
  <c r="BW117" i="3"/>
  <c r="BZ64" i="1"/>
  <c r="BX62" i="3" s="1"/>
  <c r="BW62" i="3"/>
  <c r="BZ223" i="1"/>
  <c r="BX221" i="3" s="1"/>
  <c r="BW221" i="3"/>
  <c r="BZ15" i="1"/>
  <c r="BX13" i="3" s="1"/>
  <c r="BW13" i="3"/>
  <c r="BZ191" i="1"/>
  <c r="BX189" i="3" s="1"/>
  <c r="BW189" i="3"/>
  <c r="BZ36" i="1"/>
  <c r="BX34" i="3" s="1"/>
  <c r="BW34" i="3"/>
  <c r="CB67" i="1"/>
  <c r="BZ65" i="3" s="1"/>
  <c r="BY65" i="3"/>
  <c r="CA33" i="1"/>
  <c r="BY31" i="3" s="1"/>
  <c r="BX31" i="3"/>
  <c r="BZ13" i="1"/>
  <c r="BX11" i="3" s="1"/>
  <c r="BW11" i="3"/>
  <c r="BZ23" i="1"/>
  <c r="BX21" i="3" s="1"/>
  <c r="BW21" i="3"/>
  <c r="BZ25" i="1"/>
  <c r="BX23" i="3" s="1"/>
  <c r="BW23" i="3"/>
  <c r="BZ60" i="1"/>
  <c r="BX58" i="3" s="1"/>
  <c r="BW58" i="3"/>
  <c r="CA169" i="1"/>
  <c r="BX167" i="3"/>
  <c r="BA220" i="7"/>
  <c r="BA220" i="11" s="1"/>
  <c r="BA225" i="7"/>
  <c r="BA225" i="11" s="1"/>
  <c r="BA215" i="7"/>
  <c r="BA215" i="11" s="1"/>
  <c r="BA177" i="7"/>
  <c r="BA177" i="11" s="1"/>
  <c r="BA137" i="7"/>
  <c r="BA137" i="11" s="1"/>
  <c r="BA135" i="7"/>
  <c r="BA135" i="11" s="1"/>
  <c r="BA100" i="7"/>
  <c r="BA100" i="11" s="1"/>
  <c r="BA109" i="7"/>
  <c r="BA109" i="11" s="1"/>
  <c r="BA11" i="7"/>
  <c r="BA11" i="11" s="1"/>
  <c r="BA36" i="7"/>
  <c r="BA36" i="11" s="1"/>
  <c r="BA24" i="7"/>
  <c r="BA24" i="11" s="1"/>
  <c r="BA10" i="7"/>
  <c r="BA10" i="11" s="1"/>
  <c r="BA49" i="7"/>
  <c r="BA49" i="11" s="1"/>
  <c r="BA222" i="7"/>
  <c r="BA222" i="11" s="1"/>
  <c r="BJ234" i="8"/>
  <c r="BJ226" i="8"/>
  <c r="BJ218" i="8"/>
  <c r="BJ229" i="8"/>
  <c r="BJ221" i="8"/>
  <c r="BJ232" i="8"/>
  <c r="BJ224" i="8"/>
  <c r="BJ235" i="8"/>
  <c r="BJ227" i="8"/>
  <c r="BJ219" i="8"/>
  <c r="BJ230" i="8"/>
  <c r="BJ222" i="8"/>
  <c r="BJ233" i="8"/>
  <c r="BJ225" i="8"/>
  <c r="BJ228" i="8"/>
  <c r="BJ220" i="8"/>
  <c r="BJ231" i="8"/>
  <c r="BJ223" i="8"/>
  <c r="BJ216" i="8"/>
  <c r="BJ208" i="8"/>
  <c r="BJ200" i="8"/>
  <c r="BJ192" i="8"/>
  <c r="BJ184" i="8"/>
  <c r="BJ176" i="8"/>
  <c r="BJ168" i="8"/>
  <c r="BJ211" i="8"/>
  <c r="BJ203" i="8"/>
  <c r="BJ195" i="8"/>
  <c r="BJ187" i="8"/>
  <c r="BJ179" i="8"/>
  <c r="BJ171" i="8"/>
  <c r="BJ163" i="8"/>
  <c r="BJ155" i="8"/>
  <c r="BJ147" i="8"/>
  <c r="BJ214" i="8"/>
  <c r="BJ206" i="8"/>
  <c r="BJ198" i="8"/>
  <c r="BJ190" i="8"/>
  <c r="BJ182" i="8"/>
  <c r="BJ174" i="8"/>
  <c r="BJ166" i="8"/>
  <c r="BJ158" i="8"/>
  <c r="BJ150" i="8"/>
  <c r="BJ217" i="8"/>
  <c r="BJ209" i="8"/>
  <c r="BJ201" i="8"/>
  <c r="BJ193" i="8"/>
  <c r="BJ185" i="8"/>
  <c r="BJ177" i="8"/>
  <c r="BJ161" i="8"/>
  <c r="BJ153" i="8"/>
  <c r="BJ145" i="8"/>
  <c r="BJ212" i="8"/>
  <c r="BJ204" i="8"/>
  <c r="BJ196" i="8"/>
  <c r="BJ188" i="8"/>
  <c r="BJ180" i="8"/>
  <c r="BJ172" i="8"/>
  <c r="BJ164" i="8"/>
  <c r="BJ156" i="8"/>
  <c r="BJ148" i="8"/>
  <c r="BJ215" i="8"/>
  <c r="BJ207" i="8"/>
  <c r="BJ199" i="8"/>
  <c r="BJ191" i="8"/>
  <c r="BJ183" i="8"/>
  <c r="BJ175" i="8"/>
  <c r="BJ167" i="8"/>
  <c r="BJ159" i="8"/>
  <c r="BJ151" i="8"/>
  <c r="BJ210" i="8"/>
  <c r="BJ202" i="8"/>
  <c r="BJ194" i="8"/>
  <c r="BJ186" i="8"/>
  <c r="BJ178" i="8"/>
  <c r="BJ170" i="8"/>
  <c r="BJ162" i="8"/>
  <c r="BJ154" i="8"/>
  <c r="BJ213" i="8"/>
  <c r="BJ205" i="8"/>
  <c r="BJ197" i="8"/>
  <c r="BJ189" i="8"/>
  <c r="BJ181" i="8"/>
  <c r="BJ173" i="8"/>
  <c r="BJ165" i="8"/>
  <c r="BJ157" i="8"/>
  <c r="BJ149" i="8"/>
  <c r="BJ142" i="8"/>
  <c r="BJ134" i="8"/>
  <c r="BJ126" i="8"/>
  <c r="BJ118" i="8"/>
  <c r="BJ110" i="8"/>
  <c r="BJ102" i="8"/>
  <c r="BJ94" i="8"/>
  <c r="BJ86" i="8"/>
  <c r="BJ78" i="8"/>
  <c r="BJ137" i="8"/>
  <c r="BJ129" i="8"/>
  <c r="BJ121" i="8"/>
  <c r="BJ113" i="8"/>
  <c r="BJ105" i="8"/>
  <c r="BJ97" i="8"/>
  <c r="BJ89" i="8"/>
  <c r="BJ81" i="8"/>
  <c r="BJ160" i="8"/>
  <c r="BJ152" i="8"/>
  <c r="BJ140" i="8"/>
  <c r="BJ132" i="8"/>
  <c r="BJ124" i="8"/>
  <c r="BJ116" i="8"/>
  <c r="BJ108" i="8"/>
  <c r="BJ100" i="8"/>
  <c r="BJ92" i="8"/>
  <c r="BJ76" i="8"/>
  <c r="BJ143" i="8"/>
  <c r="BJ135" i="8"/>
  <c r="BJ127" i="8"/>
  <c r="BJ119" i="8"/>
  <c r="BJ111" i="8"/>
  <c r="BJ103" i="8"/>
  <c r="BJ95" i="8"/>
  <c r="BJ87" i="8"/>
  <c r="BJ79" i="8"/>
  <c r="BJ138" i="8"/>
  <c r="BJ130" i="8"/>
  <c r="BJ122" i="8"/>
  <c r="BJ114" i="8"/>
  <c r="BJ106" i="8"/>
  <c r="BJ98" i="8"/>
  <c r="BJ90" i="8"/>
  <c r="BJ82" i="8"/>
  <c r="BJ74" i="8"/>
  <c r="BJ141" i="8"/>
  <c r="BJ133" i="8"/>
  <c r="BJ125" i="8"/>
  <c r="BJ117" i="8"/>
  <c r="BJ109" i="8"/>
  <c r="BJ101" i="8"/>
  <c r="BJ93" i="8"/>
  <c r="BJ85" i="8"/>
  <c r="BJ77" i="8"/>
  <c r="BJ144" i="8"/>
  <c r="BJ136" i="8"/>
  <c r="BJ128" i="8"/>
  <c r="BJ120" i="8"/>
  <c r="BJ112" i="8"/>
  <c r="BJ104" i="8"/>
  <c r="BJ96" i="8"/>
  <c r="BJ88" i="8"/>
  <c r="BJ72" i="8"/>
  <c r="BJ139" i="8"/>
  <c r="BJ131" i="8"/>
  <c r="BJ123" i="8"/>
  <c r="BJ115" i="8"/>
  <c r="BJ107" i="8"/>
  <c r="BJ91" i="8"/>
  <c r="BJ83" i="8"/>
  <c r="BJ75" i="8"/>
  <c r="BJ63" i="8"/>
  <c r="BJ55" i="8"/>
  <c r="BJ47" i="8"/>
  <c r="BJ39" i="8"/>
  <c r="BJ31" i="8"/>
  <c r="BJ23" i="8"/>
  <c r="BJ15" i="8"/>
  <c r="BJ7" i="8"/>
  <c r="BJ66" i="8"/>
  <c r="BJ58" i="8"/>
  <c r="BJ50" i="8"/>
  <c r="BJ42" i="8"/>
  <c r="BJ34" i="8"/>
  <c r="BJ26" i="8"/>
  <c r="BJ18" i="8"/>
  <c r="BJ10" i="8"/>
  <c r="BJ2" i="8"/>
  <c r="BJ69" i="8"/>
  <c r="BJ61" i="8"/>
  <c r="BJ53" i="8"/>
  <c r="BJ45" i="8"/>
  <c r="BJ37" i="8"/>
  <c r="BJ29" i="8"/>
  <c r="BJ21" i="8"/>
  <c r="BJ13" i="8"/>
  <c r="BJ5" i="8"/>
  <c r="BJ73" i="8"/>
  <c r="BJ64" i="8"/>
  <c r="BJ56" i="8"/>
  <c r="BJ48" i="8"/>
  <c r="BJ40" i="8"/>
  <c r="BJ32" i="8"/>
  <c r="BJ24" i="8"/>
  <c r="BJ16" i="8"/>
  <c r="BJ8" i="8"/>
  <c r="BJ70" i="8"/>
  <c r="BJ67" i="8"/>
  <c r="BJ59" i="8"/>
  <c r="BJ51" i="8"/>
  <c r="BJ43" i="8"/>
  <c r="BJ35" i="8"/>
  <c r="BJ27" i="8"/>
  <c r="BJ19" i="8"/>
  <c r="BJ11" i="8"/>
  <c r="BJ3" i="8"/>
  <c r="BJ62" i="8"/>
  <c r="BJ54" i="8"/>
  <c r="BJ46" i="8"/>
  <c r="BJ38" i="8"/>
  <c r="BJ30" i="8"/>
  <c r="BJ22" i="8"/>
  <c r="BJ14" i="8"/>
  <c r="BJ6" i="8"/>
  <c r="BJ65" i="8"/>
  <c r="BJ57" i="8"/>
  <c r="BJ49" i="8"/>
  <c r="BJ41" i="8"/>
  <c r="BJ33" i="8"/>
  <c r="BJ25" i="8"/>
  <c r="BJ17" i="8"/>
  <c r="BJ9" i="8"/>
  <c r="BJ71" i="8"/>
  <c r="BJ68" i="8"/>
  <c r="BJ60" i="8"/>
  <c r="BJ52" i="8"/>
  <c r="BJ44" i="8"/>
  <c r="BJ36" i="8"/>
  <c r="BJ28" i="8"/>
  <c r="BJ20" i="8"/>
  <c r="BJ12" i="8"/>
  <c r="BJ4" i="8"/>
  <c r="BJ232" i="7"/>
  <c r="BJ232" i="11" s="1"/>
  <c r="BJ228" i="7"/>
  <c r="BJ228" i="11" s="1"/>
  <c r="BJ224" i="7"/>
  <c r="BJ224" i="11" s="1"/>
  <c r="BJ220" i="7"/>
  <c r="BJ220" i="11" s="1"/>
  <c r="BJ216" i="7"/>
  <c r="BJ216" i="11" s="1"/>
  <c r="BJ212" i="7"/>
  <c r="BJ212" i="11" s="1"/>
  <c r="BJ208" i="7"/>
  <c r="BJ208" i="11" s="1"/>
  <c r="BJ204" i="7"/>
  <c r="BJ204" i="11" s="1"/>
  <c r="BJ200" i="7"/>
  <c r="BJ200" i="11" s="1"/>
  <c r="BJ196" i="7"/>
  <c r="BJ196" i="11" s="1"/>
  <c r="BJ233" i="7"/>
  <c r="BJ233" i="11" s="1"/>
  <c r="BJ229" i="7"/>
  <c r="BJ229" i="11" s="1"/>
  <c r="BJ225" i="7"/>
  <c r="BJ225" i="11" s="1"/>
  <c r="BJ221" i="7"/>
  <c r="BJ221" i="11" s="1"/>
  <c r="BJ217" i="7"/>
  <c r="BJ217" i="11" s="1"/>
  <c r="BJ213" i="7"/>
  <c r="BJ213" i="11" s="1"/>
  <c r="BJ209" i="7"/>
  <c r="BJ209" i="11" s="1"/>
  <c r="BJ205" i="7"/>
  <c r="BJ205" i="11" s="1"/>
  <c r="BJ201" i="7"/>
  <c r="BJ201" i="11" s="1"/>
  <c r="BJ197" i="7"/>
  <c r="BJ197" i="11" s="1"/>
  <c r="BJ234" i="7"/>
  <c r="BJ234" i="11" s="1"/>
  <c r="BJ230" i="7"/>
  <c r="BJ230" i="11" s="1"/>
  <c r="BJ226" i="7"/>
  <c r="BJ226" i="11" s="1"/>
  <c r="BJ222" i="7"/>
  <c r="BJ222" i="11" s="1"/>
  <c r="BJ218" i="7"/>
  <c r="BJ218" i="11" s="1"/>
  <c r="BJ214" i="7"/>
  <c r="BJ214" i="11" s="1"/>
  <c r="BJ210" i="7"/>
  <c r="BJ210" i="11" s="1"/>
  <c r="BJ206" i="7"/>
  <c r="BJ206" i="11" s="1"/>
  <c r="BJ202" i="7"/>
  <c r="BJ202" i="11" s="1"/>
  <c r="BJ198" i="7"/>
  <c r="BJ198" i="11" s="1"/>
  <c r="BJ194" i="7"/>
  <c r="BJ194" i="11" s="1"/>
  <c r="BJ235" i="7"/>
  <c r="BJ235" i="11" s="1"/>
  <c r="BJ231" i="7"/>
  <c r="BJ231" i="11" s="1"/>
  <c r="BJ227" i="7"/>
  <c r="BJ227" i="11" s="1"/>
  <c r="BJ223" i="7"/>
  <c r="BJ223" i="11" s="1"/>
  <c r="BJ219" i="7"/>
  <c r="BJ219" i="11" s="1"/>
  <c r="BJ215" i="7"/>
  <c r="BJ215" i="11" s="1"/>
  <c r="BJ211" i="7"/>
  <c r="BJ211" i="11" s="1"/>
  <c r="BJ207" i="7"/>
  <c r="BJ207" i="11" s="1"/>
  <c r="BJ203" i="7"/>
  <c r="BJ203" i="11" s="1"/>
  <c r="BJ199" i="7"/>
  <c r="BJ199" i="11" s="1"/>
  <c r="BJ195" i="7"/>
  <c r="BJ195" i="11" s="1"/>
  <c r="BJ193" i="7"/>
  <c r="BJ193" i="11" s="1"/>
  <c r="BJ189" i="7"/>
  <c r="BJ189" i="11" s="1"/>
  <c r="BJ185" i="7"/>
  <c r="BJ185" i="11" s="1"/>
  <c r="BJ181" i="7"/>
  <c r="BJ181" i="11" s="1"/>
  <c r="BJ177" i="7"/>
  <c r="BJ177" i="11" s="1"/>
  <c r="BJ173" i="7"/>
  <c r="BJ173" i="11" s="1"/>
  <c r="BJ165" i="7"/>
  <c r="BJ165" i="11" s="1"/>
  <c r="BJ161" i="7"/>
  <c r="BJ161" i="11" s="1"/>
  <c r="BJ157" i="7"/>
  <c r="BJ157" i="11" s="1"/>
  <c r="BJ153" i="7"/>
  <c r="BJ153" i="11" s="1"/>
  <c r="BJ149" i="7"/>
  <c r="BJ149" i="11" s="1"/>
  <c r="BJ145" i="7"/>
  <c r="BJ145" i="11" s="1"/>
  <c r="BJ141" i="7"/>
  <c r="BJ141" i="11" s="1"/>
  <c r="BJ137" i="7"/>
  <c r="BJ137" i="11" s="1"/>
  <c r="BJ133" i="7"/>
  <c r="BJ133" i="11" s="1"/>
  <c r="BJ129" i="7"/>
  <c r="BJ129" i="11" s="1"/>
  <c r="BJ125" i="7"/>
  <c r="BJ125" i="11" s="1"/>
  <c r="BJ190" i="7"/>
  <c r="BJ190" i="11" s="1"/>
  <c r="BJ186" i="7"/>
  <c r="BJ186" i="11" s="1"/>
  <c r="BJ182" i="7"/>
  <c r="BJ182" i="11" s="1"/>
  <c r="BJ178" i="7"/>
  <c r="BJ178" i="11" s="1"/>
  <c r="BJ174" i="7"/>
  <c r="BJ174" i="11" s="1"/>
  <c r="BJ170" i="7"/>
  <c r="BJ170" i="11" s="1"/>
  <c r="BJ166" i="7"/>
  <c r="BJ166" i="11" s="1"/>
  <c r="BJ162" i="7"/>
  <c r="BJ162" i="11" s="1"/>
  <c r="BJ158" i="7"/>
  <c r="BJ158" i="11" s="1"/>
  <c r="BJ154" i="7"/>
  <c r="BJ154" i="11" s="1"/>
  <c r="BJ150" i="7"/>
  <c r="BJ150" i="11" s="1"/>
  <c r="BJ142" i="7"/>
  <c r="BJ142" i="11" s="1"/>
  <c r="BJ138" i="7"/>
  <c r="BJ138" i="11" s="1"/>
  <c r="BJ134" i="7"/>
  <c r="BJ134" i="11" s="1"/>
  <c r="BJ130" i="7"/>
  <c r="BJ130" i="11" s="1"/>
  <c r="BJ126" i="7"/>
  <c r="BJ126" i="11" s="1"/>
  <c r="BJ191" i="7"/>
  <c r="BJ191" i="11" s="1"/>
  <c r="BJ187" i="7"/>
  <c r="BJ187" i="11" s="1"/>
  <c r="BJ183" i="7"/>
  <c r="BJ183" i="11" s="1"/>
  <c r="BJ179" i="7"/>
  <c r="BJ179" i="11" s="1"/>
  <c r="BJ175" i="7"/>
  <c r="BJ175" i="11" s="1"/>
  <c r="BJ171" i="7"/>
  <c r="BJ171" i="11" s="1"/>
  <c r="BJ167" i="7"/>
  <c r="BJ167" i="11" s="1"/>
  <c r="BJ163" i="7"/>
  <c r="BJ163" i="11" s="1"/>
  <c r="BJ159" i="7"/>
  <c r="BJ159" i="11" s="1"/>
  <c r="BJ155" i="7"/>
  <c r="BJ155" i="11" s="1"/>
  <c r="BJ151" i="7"/>
  <c r="BJ151" i="11" s="1"/>
  <c r="BJ147" i="7"/>
  <c r="BJ147" i="11" s="1"/>
  <c r="BJ143" i="7"/>
  <c r="BJ143" i="11" s="1"/>
  <c r="BJ139" i="7"/>
  <c r="BJ139" i="11" s="1"/>
  <c r="BJ135" i="7"/>
  <c r="BJ135" i="11" s="1"/>
  <c r="BJ131" i="7"/>
  <c r="BJ131" i="11" s="1"/>
  <c r="BJ127" i="7"/>
  <c r="BJ127" i="11" s="1"/>
  <c r="BJ192" i="7"/>
  <c r="BJ192" i="11" s="1"/>
  <c r="BJ188" i="7"/>
  <c r="BJ188" i="11" s="1"/>
  <c r="BJ184" i="7"/>
  <c r="BJ184" i="11" s="1"/>
  <c r="BJ180" i="7"/>
  <c r="BJ180" i="11" s="1"/>
  <c r="BJ176" i="7"/>
  <c r="BJ176" i="11" s="1"/>
  <c r="BJ172" i="7"/>
  <c r="BJ172" i="11" s="1"/>
  <c r="BJ168" i="7"/>
  <c r="BJ168" i="11" s="1"/>
  <c r="BJ164" i="7"/>
  <c r="BJ164" i="11" s="1"/>
  <c r="BJ160" i="7"/>
  <c r="BJ160" i="11" s="1"/>
  <c r="BJ156" i="7"/>
  <c r="BJ156" i="11" s="1"/>
  <c r="BJ152" i="7"/>
  <c r="BJ152" i="11" s="1"/>
  <c r="BJ148" i="7"/>
  <c r="BJ148" i="11" s="1"/>
  <c r="BJ144" i="7"/>
  <c r="BJ144" i="11" s="1"/>
  <c r="BJ140" i="7"/>
  <c r="BJ140" i="11" s="1"/>
  <c r="BJ136" i="7"/>
  <c r="BJ136" i="11" s="1"/>
  <c r="BJ132" i="7"/>
  <c r="BJ132" i="11" s="1"/>
  <c r="BJ128" i="7"/>
  <c r="BJ128" i="11" s="1"/>
  <c r="BJ124" i="7"/>
  <c r="BJ124" i="11" s="1"/>
  <c r="BJ120" i="7"/>
  <c r="BJ120" i="11" s="1"/>
  <c r="BJ116" i="7"/>
  <c r="BJ116" i="11" s="1"/>
  <c r="BJ112" i="7"/>
  <c r="BJ112" i="11" s="1"/>
  <c r="BJ108" i="7"/>
  <c r="BJ108" i="11" s="1"/>
  <c r="BJ104" i="7"/>
  <c r="BJ104" i="11" s="1"/>
  <c r="BJ100" i="7"/>
  <c r="BJ100" i="11" s="1"/>
  <c r="BJ96" i="7"/>
  <c r="BJ96" i="11" s="1"/>
  <c r="BJ92" i="7"/>
  <c r="BJ92" i="11" s="1"/>
  <c r="BJ88" i="7"/>
  <c r="BJ88" i="11" s="1"/>
  <c r="BJ76" i="7"/>
  <c r="BJ76" i="11" s="1"/>
  <c r="BJ72" i="7"/>
  <c r="BJ72" i="11" s="1"/>
  <c r="BJ68" i="7"/>
  <c r="BJ68" i="11" s="1"/>
  <c r="BJ64" i="7"/>
  <c r="BJ64" i="11" s="1"/>
  <c r="BJ60" i="7"/>
  <c r="BJ60" i="11" s="1"/>
  <c r="BJ56" i="7"/>
  <c r="BJ56" i="11" s="1"/>
  <c r="BJ121" i="7"/>
  <c r="BJ121" i="11" s="1"/>
  <c r="BJ117" i="7"/>
  <c r="BJ117" i="11" s="1"/>
  <c r="BJ113" i="7"/>
  <c r="BJ113" i="11" s="1"/>
  <c r="BJ109" i="7"/>
  <c r="BJ109" i="11" s="1"/>
  <c r="BJ105" i="7"/>
  <c r="BJ105" i="11" s="1"/>
  <c r="BJ101" i="7"/>
  <c r="BJ101" i="11" s="1"/>
  <c r="BJ97" i="7"/>
  <c r="BJ97" i="11" s="1"/>
  <c r="BJ93" i="7"/>
  <c r="BJ93" i="11" s="1"/>
  <c r="BJ89" i="7"/>
  <c r="BJ89" i="11" s="1"/>
  <c r="BJ85" i="7"/>
  <c r="BJ85" i="11" s="1"/>
  <c r="BJ81" i="7"/>
  <c r="BJ81" i="11" s="1"/>
  <c r="BJ77" i="7"/>
  <c r="BJ77" i="11" s="1"/>
  <c r="BJ73" i="7"/>
  <c r="BJ73" i="11" s="1"/>
  <c r="BJ69" i="7"/>
  <c r="BJ69" i="11" s="1"/>
  <c r="BJ65" i="7"/>
  <c r="BJ65" i="11" s="1"/>
  <c r="BJ61" i="7"/>
  <c r="BJ61" i="11" s="1"/>
  <c r="BJ57" i="7"/>
  <c r="BJ57" i="11" s="1"/>
  <c r="BJ122" i="7"/>
  <c r="BJ122" i="11" s="1"/>
  <c r="BJ118" i="7"/>
  <c r="BJ118" i="11" s="1"/>
  <c r="BJ114" i="7"/>
  <c r="BJ114" i="11" s="1"/>
  <c r="BJ110" i="7"/>
  <c r="BJ110" i="11" s="1"/>
  <c r="BJ106" i="7"/>
  <c r="BJ106" i="11" s="1"/>
  <c r="BJ102" i="7"/>
  <c r="BJ102" i="11" s="1"/>
  <c r="BJ98" i="7"/>
  <c r="BJ98" i="11" s="1"/>
  <c r="BJ94" i="7"/>
  <c r="BJ94" i="11" s="1"/>
  <c r="BJ90" i="7"/>
  <c r="BJ90" i="11" s="1"/>
  <c r="BJ86" i="7"/>
  <c r="BJ86" i="11" s="1"/>
  <c r="BJ82" i="7"/>
  <c r="BJ82" i="11" s="1"/>
  <c r="BJ78" i="7"/>
  <c r="BJ78" i="11" s="1"/>
  <c r="BJ74" i="7"/>
  <c r="BJ74" i="11" s="1"/>
  <c r="BJ70" i="7"/>
  <c r="BJ70" i="11" s="1"/>
  <c r="BJ66" i="7"/>
  <c r="BJ66" i="11" s="1"/>
  <c r="BJ62" i="7"/>
  <c r="BJ62" i="11" s="1"/>
  <c r="BJ58" i="7"/>
  <c r="BJ58" i="11" s="1"/>
  <c r="BJ123" i="7"/>
  <c r="BJ123" i="11" s="1"/>
  <c r="BJ119" i="7"/>
  <c r="BJ119" i="11" s="1"/>
  <c r="BJ115" i="7"/>
  <c r="BJ115" i="11" s="1"/>
  <c r="BJ111" i="7"/>
  <c r="BJ111" i="11" s="1"/>
  <c r="BJ107" i="7"/>
  <c r="BJ107" i="11" s="1"/>
  <c r="BJ103" i="7"/>
  <c r="BJ103" i="11" s="1"/>
  <c r="BJ95" i="7"/>
  <c r="BJ95" i="11" s="1"/>
  <c r="BJ91" i="7"/>
  <c r="BJ91" i="11" s="1"/>
  <c r="BJ87" i="7"/>
  <c r="BJ87" i="11" s="1"/>
  <c r="BJ83" i="7"/>
  <c r="BJ83" i="11" s="1"/>
  <c r="BJ79" i="7"/>
  <c r="BJ79" i="11" s="1"/>
  <c r="BJ75" i="7"/>
  <c r="BJ75" i="11" s="1"/>
  <c r="BJ71" i="7"/>
  <c r="BJ71" i="11" s="1"/>
  <c r="BJ67" i="7"/>
  <c r="BJ67" i="11" s="1"/>
  <c r="BJ63" i="7"/>
  <c r="BJ63" i="11" s="1"/>
  <c r="BJ59" i="7"/>
  <c r="BJ59" i="11" s="1"/>
  <c r="BJ55" i="7"/>
  <c r="BJ55" i="11" s="1"/>
  <c r="BJ51" i="7"/>
  <c r="BJ51" i="11" s="1"/>
  <c r="BJ47" i="7"/>
  <c r="BJ47" i="11" s="1"/>
  <c r="BJ43" i="7"/>
  <c r="BJ43" i="11" s="1"/>
  <c r="BJ39" i="7"/>
  <c r="BJ39" i="11" s="1"/>
  <c r="BJ35" i="7"/>
  <c r="BJ35" i="11" s="1"/>
  <c r="BJ31" i="7"/>
  <c r="BJ31" i="11" s="1"/>
  <c r="BJ27" i="7"/>
  <c r="BJ27" i="11" s="1"/>
  <c r="BJ23" i="7"/>
  <c r="BJ23" i="11" s="1"/>
  <c r="BJ19" i="7"/>
  <c r="BJ19" i="11" s="1"/>
  <c r="BJ15" i="7"/>
  <c r="BJ15" i="11" s="1"/>
  <c r="BJ11" i="7"/>
  <c r="BJ11" i="11" s="1"/>
  <c r="BJ7" i="7"/>
  <c r="BJ7" i="11" s="1"/>
  <c r="BJ3" i="7"/>
  <c r="BJ3" i="11" s="1"/>
  <c r="BJ52" i="7"/>
  <c r="BJ52" i="11" s="1"/>
  <c r="BJ48" i="7"/>
  <c r="BJ48" i="11" s="1"/>
  <c r="BJ44" i="7"/>
  <c r="BJ44" i="11" s="1"/>
  <c r="BJ40" i="7"/>
  <c r="BJ40" i="11" s="1"/>
  <c r="BJ36" i="7"/>
  <c r="BJ36" i="11" s="1"/>
  <c r="BJ32" i="7"/>
  <c r="BJ32" i="11" s="1"/>
  <c r="BJ28" i="7"/>
  <c r="BJ28" i="11" s="1"/>
  <c r="BJ24" i="7"/>
  <c r="BJ24" i="11" s="1"/>
  <c r="BJ20" i="7"/>
  <c r="BJ20" i="11" s="1"/>
  <c r="BJ16" i="7"/>
  <c r="BJ16" i="11" s="1"/>
  <c r="BJ12" i="7"/>
  <c r="BJ12" i="11" s="1"/>
  <c r="BJ8" i="7"/>
  <c r="BJ8" i="11" s="1"/>
  <c r="BJ4" i="7"/>
  <c r="BJ4" i="11" s="1"/>
  <c r="BJ53" i="7"/>
  <c r="BJ53" i="11" s="1"/>
  <c r="BJ49" i="7"/>
  <c r="BJ49" i="11" s="1"/>
  <c r="BJ45" i="7"/>
  <c r="BJ45" i="11" s="1"/>
  <c r="BJ41" i="7"/>
  <c r="BJ41" i="11" s="1"/>
  <c r="BJ37" i="7"/>
  <c r="BJ37" i="11" s="1"/>
  <c r="BJ33" i="7"/>
  <c r="BJ33" i="11" s="1"/>
  <c r="BJ29" i="7"/>
  <c r="BJ29" i="11" s="1"/>
  <c r="BJ25" i="7"/>
  <c r="BJ25" i="11" s="1"/>
  <c r="BJ21" i="7"/>
  <c r="BJ21" i="11" s="1"/>
  <c r="BJ17" i="7"/>
  <c r="BJ17" i="11" s="1"/>
  <c r="BJ13" i="7"/>
  <c r="BJ13" i="11" s="1"/>
  <c r="BJ9" i="7"/>
  <c r="BJ9" i="11" s="1"/>
  <c r="BJ5" i="7"/>
  <c r="BJ5" i="11" s="1"/>
  <c r="BJ54" i="7"/>
  <c r="BJ54" i="11" s="1"/>
  <c r="BJ50" i="7"/>
  <c r="BJ50" i="11" s="1"/>
  <c r="BJ46" i="7"/>
  <c r="BJ46" i="11" s="1"/>
  <c r="BJ42" i="7"/>
  <c r="BJ42" i="11" s="1"/>
  <c r="BJ38" i="7"/>
  <c r="BJ38" i="11" s="1"/>
  <c r="BJ34" i="7"/>
  <c r="BJ34" i="11" s="1"/>
  <c r="BJ30" i="7"/>
  <c r="BJ30" i="11" s="1"/>
  <c r="BJ26" i="7"/>
  <c r="BJ26" i="11" s="1"/>
  <c r="BJ22" i="7"/>
  <c r="BJ22" i="11" s="1"/>
  <c r="BJ18" i="7"/>
  <c r="BJ18" i="11" s="1"/>
  <c r="BJ14" i="7"/>
  <c r="BJ14" i="11" s="1"/>
  <c r="BJ10" i="7"/>
  <c r="BJ10" i="11" s="1"/>
  <c r="BJ6" i="7"/>
  <c r="BJ6" i="11" s="1"/>
  <c r="BJ2" i="7"/>
  <c r="BJ2" i="11" s="1"/>
  <c r="BJ230" i="9"/>
  <c r="BJ222" i="9"/>
  <c r="BJ214" i="9"/>
  <c r="BJ206" i="9"/>
  <c r="BJ198" i="9"/>
  <c r="BJ190" i="9"/>
  <c r="BJ182" i="9"/>
  <c r="BJ174" i="9"/>
  <c r="BJ166" i="9"/>
  <c r="BJ233" i="9"/>
  <c r="BJ225" i="9"/>
  <c r="BJ217" i="9"/>
  <c r="BJ209" i="9"/>
  <c r="BJ201" i="9"/>
  <c r="BJ193" i="9"/>
  <c r="BJ185" i="9"/>
  <c r="BJ228" i="9"/>
  <c r="BJ220" i="9"/>
  <c r="BJ212" i="9"/>
  <c r="BJ204" i="9"/>
  <c r="BJ196" i="9"/>
  <c r="BJ188" i="9"/>
  <c r="BJ180" i="9"/>
  <c r="BJ172" i="9"/>
  <c r="BJ164" i="9"/>
  <c r="BJ231" i="9"/>
  <c r="BJ223" i="9"/>
  <c r="BJ215" i="9"/>
  <c r="BJ207" i="9"/>
  <c r="BJ199" i="9"/>
  <c r="BJ191" i="9"/>
  <c r="BJ183" i="9"/>
  <c r="BJ175" i="9"/>
  <c r="BJ234" i="9"/>
  <c r="BJ226" i="9"/>
  <c r="BJ218" i="9"/>
  <c r="BJ210" i="9"/>
  <c r="BJ202" i="9"/>
  <c r="BJ194" i="9"/>
  <c r="BJ186" i="9"/>
  <c r="BJ178" i="9"/>
  <c r="BJ170" i="9"/>
  <c r="BJ229" i="9"/>
  <c r="BJ221" i="9"/>
  <c r="BJ213" i="9"/>
  <c r="BJ205" i="9"/>
  <c r="BJ197" i="9"/>
  <c r="BJ189" i="9"/>
  <c r="BJ181" i="9"/>
  <c r="BJ232" i="9"/>
  <c r="BJ224" i="9"/>
  <c r="BJ216" i="9"/>
  <c r="BJ208" i="9"/>
  <c r="BJ200" i="9"/>
  <c r="BJ192" i="9"/>
  <c r="BJ184" i="9"/>
  <c r="BJ176" i="9"/>
  <c r="BJ168" i="9"/>
  <c r="BJ235" i="9"/>
  <c r="BJ227" i="9"/>
  <c r="BJ219" i="9"/>
  <c r="BJ211" i="9"/>
  <c r="BJ203" i="9"/>
  <c r="BJ195" i="9"/>
  <c r="BJ187" i="9"/>
  <c r="BJ179" i="9"/>
  <c r="BJ171" i="9"/>
  <c r="BJ163" i="9"/>
  <c r="BJ159" i="9"/>
  <c r="BJ151" i="9"/>
  <c r="BJ143" i="9"/>
  <c r="BJ135" i="9"/>
  <c r="BJ127" i="9"/>
  <c r="BJ119" i="9"/>
  <c r="BJ111" i="9"/>
  <c r="BJ103" i="9"/>
  <c r="BJ95" i="9"/>
  <c r="BJ87" i="9"/>
  <c r="BJ79" i="9"/>
  <c r="BJ71" i="9"/>
  <c r="BJ63" i="9"/>
  <c r="BJ55" i="9"/>
  <c r="BJ47" i="9"/>
  <c r="BJ39" i="9"/>
  <c r="BJ31" i="9"/>
  <c r="BJ173" i="9"/>
  <c r="BJ167" i="9"/>
  <c r="BJ154" i="9"/>
  <c r="BJ138" i="9"/>
  <c r="BJ130" i="9"/>
  <c r="BJ122" i="9"/>
  <c r="BJ114" i="9"/>
  <c r="BJ106" i="9"/>
  <c r="BJ98" i="9"/>
  <c r="BJ90" i="9"/>
  <c r="BJ82" i="9"/>
  <c r="BJ74" i="9"/>
  <c r="BJ66" i="9"/>
  <c r="BJ58" i="9"/>
  <c r="BJ50" i="9"/>
  <c r="BJ42" i="9"/>
  <c r="BJ157" i="9"/>
  <c r="BJ149" i="9"/>
  <c r="BJ141" i="9"/>
  <c r="BJ133" i="9"/>
  <c r="BJ125" i="9"/>
  <c r="BJ117" i="9"/>
  <c r="BJ109" i="9"/>
  <c r="BJ101" i="9"/>
  <c r="BJ93" i="9"/>
  <c r="BJ85" i="9"/>
  <c r="BJ77" i="9"/>
  <c r="BJ69" i="9"/>
  <c r="BJ61" i="9"/>
  <c r="BJ53" i="9"/>
  <c r="BJ45" i="9"/>
  <c r="BJ37" i="9"/>
  <c r="BJ29" i="9"/>
  <c r="BJ165" i="9"/>
  <c r="BJ160" i="9"/>
  <c r="BJ152" i="9"/>
  <c r="BJ144" i="9"/>
  <c r="BJ136" i="9"/>
  <c r="BJ128" i="9"/>
  <c r="BJ120" i="9"/>
  <c r="BJ112" i="9"/>
  <c r="BJ104" i="9"/>
  <c r="BJ96" i="9"/>
  <c r="BJ88" i="9"/>
  <c r="BJ72" i="9"/>
  <c r="BJ64" i="9"/>
  <c r="BJ56" i="9"/>
  <c r="BJ48" i="9"/>
  <c r="BJ40" i="9"/>
  <c r="BJ32" i="9"/>
  <c r="BJ177" i="9"/>
  <c r="BJ155" i="9"/>
  <c r="BJ147" i="9"/>
  <c r="BJ139" i="9"/>
  <c r="BJ131" i="9"/>
  <c r="BJ123" i="9"/>
  <c r="BJ115" i="9"/>
  <c r="BJ107" i="9"/>
  <c r="BJ91" i="9"/>
  <c r="BJ83" i="9"/>
  <c r="BJ75" i="9"/>
  <c r="BJ67" i="9"/>
  <c r="BJ59" i="9"/>
  <c r="BJ51" i="9"/>
  <c r="BJ43" i="9"/>
  <c r="BJ35" i="9"/>
  <c r="BJ158" i="9"/>
  <c r="BJ150" i="9"/>
  <c r="BJ142" i="9"/>
  <c r="BJ134" i="9"/>
  <c r="BJ126" i="9"/>
  <c r="BJ118" i="9"/>
  <c r="BJ110" i="9"/>
  <c r="BJ102" i="9"/>
  <c r="BJ94" i="9"/>
  <c r="BJ86" i="9"/>
  <c r="BJ78" i="9"/>
  <c r="BJ70" i="9"/>
  <c r="BJ62" i="9"/>
  <c r="BJ54" i="9"/>
  <c r="BJ46" i="9"/>
  <c r="BJ38" i="9"/>
  <c r="BJ30" i="9"/>
  <c r="BJ153" i="9"/>
  <c r="BJ145" i="9"/>
  <c r="BJ137" i="9"/>
  <c r="BJ129" i="9"/>
  <c r="BJ121" i="9"/>
  <c r="BJ113" i="9"/>
  <c r="BJ105" i="9"/>
  <c r="BJ97" i="9"/>
  <c r="BJ89" i="9"/>
  <c r="BJ81" i="9"/>
  <c r="BJ73" i="9"/>
  <c r="BJ65" i="9"/>
  <c r="BJ57" i="9"/>
  <c r="BJ49" i="9"/>
  <c r="BJ41" i="9"/>
  <c r="BJ33" i="9"/>
  <c r="BJ162" i="9"/>
  <c r="BJ161" i="9"/>
  <c r="BJ156" i="9"/>
  <c r="BJ148" i="9"/>
  <c r="BJ140" i="9"/>
  <c r="BJ132" i="9"/>
  <c r="BJ124" i="9"/>
  <c r="BJ116" i="9"/>
  <c r="BJ108" i="9"/>
  <c r="BJ100" i="9"/>
  <c r="BJ92" i="9"/>
  <c r="BJ76" i="9"/>
  <c r="BJ68" i="9"/>
  <c r="BJ60" i="9"/>
  <c r="BJ52" i="9"/>
  <c r="BJ44" i="9"/>
  <c r="BJ36" i="9"/>
  <c r="BJ19" i="9"/>
  <c r="BJ11" i="9"/>
  <c r="BJ3" i="9"/>
  <c r="BJ22" i="9"/>
  <c r="BJ14" i="9"/>
  <c r="BJ6" i="9"/>
  <c r="BJ26" i="9"/>
  <c r="BJ25" i="9"/>
  <c r="BJ17" i="9"/>
  <c r="BJ9" i="9"/>
  <c r="BJ28" i="9"/>
  <c r="BJ20" i="9"/>
  <c r="BJ12" i="9"/>
  <c r="BJ4" i="9"/>
  <c r="BJ27" i="9"/>
  <c r="BJ23" i="9"/>
  <c r="BJ15" i="9"/>
  <c r="BJ7" i="9"/>
  <c r="BJ2" i="9"/>
  <c r="BJ18" i="9"/>
  <c r="BJ10" i="9"/>
  <c r="BJ34" i="9"/>
  <c r="BJ21" i="9"/>
  <c r="BJ13" i="9"/>
  <c r="BJ5" i="9"/>
  <c r="BJ24" i="9"/>
  <c r="BJ16" i="9"/>
  <c r="BJ8" i="9"/>
  <c r="BE234" i="7"/>
  <c r="BE234" i="11" s="1"/>
  <c r="BE230" i="7"/>
  <c r="BE230" i="11" s="1"/>
  <c r="BE226" i="7"/>
  <c r="BE226" i="11" s="1"/>
  <c r="BE222" i="7"/>
  <c r="BE222" i="11" s="1"/>
  <c r="BE218" i="7"/>
  <c r="BE218" i="11" s="1"/>
  <c r="BE214" i="7"/>
  <c r="BE214" i="11" s="1"/>
  <c r="BE210" i="7"/>
  <c r="BE210" i="11" s="1"/>
  <c r="BE206" i="7"/>
  <c r="BE206" i="11" s="1"/>
  <c r="BE202" i="7"/>
  <c r="BE202" i="11" s="1"/>
  <c r="BE198" i="7"/>
  <c r="BE198" i="11" s="1"/>
  <c r="BE235" i="7"/>
  <c r="BE235" i="11" s="1"/>
  <c r="BE231" i="7"/>
  <c r="BE231" i="11" s="1"/>
  <c r="BE227" i="7"/>
  <c r="BE227" i="11" s="1"/>
  <c r="BE223" i="7"/>
  <c r="BE223" i="11" s="1"/>
  <c r="BE219" i="7"/>
  <c r="BE219" i="11" s="1"/>
  <c r="BE215" i="7"/>
  <c r="BE215" i="11" s="1"/>
  <c r="BE211" i="7"/>
  <c r="BE211" i="11" s="1"/>
  <c r="BE207" i="7"/>
  <c r="BE207" i="11" s="1"/>
  <c r="BE203" i="7"/>
  <c r="BE203" i="11" s="1"/>
  <c r="BE199" i="7"/>
  <c r="BE199" i="11" s="1"/>
  <c r="BE195" i="7"/>
  <c r="BE195" i="11" s="1"/>
  <c r="BE232" i="7"/>
  <c r="BE232" i="11" s="1"/>
  <c r="BE228" i="7"/>
  <c r="BE228" i="11" s="1"/>
  <c r="BE224" i="7"/>
  <c r="BE224" i="11" s="1"/>
  <c r="BE220" i="7"/>
  <c r="BE220" i="11" s="1"/>
  <c r="BE216" i="7"/>
  <c r="BE216" i="11" s="1"/>
  <c r="BE212" i="7"/>
  <c r="BE212" i="11" s="1"/>
  <c r="BE208" i="7"/>
  <c r="BE208" i="11" s="1"/>
  <c r="BE204" i="7"/>
  <c r="BE204" i="11" s="1"/>
  <c r="BE200" i="7"/>
  <c r="BE200" i="11" s="1"/>
  <c r="BE196" i="7"/>
  <c r="BE196" i="11" s="1"/>
  <c r="BE233" i="7"/>
  <c r="BE233" i="11" s="1"/>
  <c r="BE229" i="7"/>
  <c r="BE229" i="11" s="1"/>
  <c r="BE225" i="7"/>
  <c r="BE225" i="11" s="1"/>
  <c r="BE221" i="7"/>
  <c r="BE221" i="11" s="1"/>
  <c r="BE217" i="7"/>
  <c r="BE217" i="11" s="1"/>
  <c r="BE213" i="7"/>
  <c r="BE213" i="11" s="1"/>
  <c r="BE209" i="7"/>
  <c r="BE209" i="11" s="1"/>
  <c r="BE205" i="7"/>
  <c r="BE205" i="11" s="1"/>
  <c r="BE201" i="7"/>
  <c r="BE201" i="11" s="1"/>
  <c r="BE197" i="7"/>
  <c r="BE197" i="11" s="1"/>
  <c r="BE191" i="7"/>
  <c r="BE191" i="11" s="1"/>
  <c r="BE187" i="7"/>
  <c r="BE187" i="11" s="1"/>
  <c r="BE183" i="7"/>
  <c r="BE183" i="11" s="1"/>
  <c r="BE179" i="7"/>
  <c r="BE179" i="11" s="1"/>
  <c r="BE175" i="7"/>
  <c r="BE175" i="11" s="1"/>
  <c r="BE171" i="7"/>
  <c r="BE171" i="11" s="1"/>
  <c r="BE167" i="7"/>
  <c r="BE167" i="11" s="1"/>
  <c r="BE163" i="7"/>
  <c r="BE163" i="11" s="1"/>
  <c r="BE159" i="7"/>
  <c r="BE159" i="11" s="1"/>
  <c r="BE155" i="7"/>
  <c r="BE155" i="11" s="1"/>
  <c r="BE151" i="7"/>
  <c r="BE151" i="11" s="1"/>
  <c r="BE147" i="7"/>
  <c r="BE147" i="11" s="1"/>
  <c r="BE143" i="7"/>
  <c r="BE143" i="11" s="1"/>
  <c r="BE139" i="7"/>
  <c r="BE139" i="11" s="1"/>
  <c r="BE135" i="7"/>
  <c r="BE135" i="11" s="1"/>
  <c r="BE131" i="7"/>
  <c r="BE131" i="11" s="1"/>
  <c r="BE127" i="7"/>
  <c r="BE127" i="11" s="1"/>
  <c r="BE192" i="7"/>
  <c r="BE192" i="11" s="1"/>
  <c r="BE188" i="7"/>
  <c r="BE188" i="11" s="1"/>
  <c r="BE184" i="7"/>
  <c r="BE184" i="11" s="1"/>
  <c r="BE180" i="7"/>
  <c r="BE180" i="11" s="1"/>
  <c r="BE176" i="7"/>
  <c r="BE176" i="11" s="1"/>
  <c r="BE172" i="7"/>
  <c r="BE172" i="11" s="1"/>
  <c r="BE168" i="7"/>
  <c r="BE168" i="11" s="1"/>
  <c r="BE164" i="7"/>
  <c r="BE164" i="11" s="1"/>
  <c r="BE160" i="7"/>
  <c r="BE160" i="11" s="1"/>
  <c r="BE156" i="7"/>
  <c r="BE156" i="11" s="1"/>
  <c r="BE152" i="7"/>
  <c r="BE152" i="11" s="1"/>
  <c r="BE148" i="7"/>
  <c r="BE148" i="11" s="1"/>
  <c r="BE144" i="7"/>
  <c r="BE144" i="11" s="1"/>
  <c r="BE140" i="7"/>
  <c r="BE140" i="11" s="1"/>
  <c r="BE136" i="7"/>
  <c r="BE136" i="11" s="1"/>
  <c r="BE132" i="7"/>
  <c r="BE132" i="11" s="1"/>
  <c r="BE128" i="7"/>
  <c r="BE128" i="11" s="1"/>
  <c r="BE124" i="7"/>
  <c r="BE124" i="11" s="1"/>
  <c r="BE193" i="7"/>
  <c r="BE193" i="11" s="1"/>
  <c r="BE189" i="7"/>
  <c r="BE189" i="11" s="1"/>
  <c r="BE185" i="7"/>
  <c r="BE185" i="11" s="1"/>
  <c r="BE181" i="7"/>
  <c r="BE181" i="11" s="1"/>
  <c r="BE177" i="7"/>
  <c r="BE177" i="11" s="1"/>
  <c r="BE173" i="7"/>
  <c r="BE173" i="11" s="1"/>
  <c r="BE165" i="7"/>
  <c r="BE165" i="11" s="1"/>
  <c r="BE161" i="7"/>
  <c r="BE161" i="11" s="1"/>
  <c r="BE157" i="7"/>
  <c r="BE157" i="11" s="1"/>
  <c r="BE153" i="7"/>
  <c r="BE153" i="11" s="1"/>
  <c r="BE149" i="7"/>
  <c r="BE149" i="11" s="1"/>
  <c r="BE145" i="7"/>
  <c r="BE145" i="11" s="1"/>
  <c r="BE141" i="7"/>
  <c r="BE141" i="11" s="1"/>
  <c r="BE137" i="7"/>
  <c r="BE137" i="11" s="1"/>
  <c r="BE133" i="7"/>
  <c r="BE133" i="11" s="1"/>
  <c r="BE129" i="7"/>
  <c r="BE129" i="11" s="1"/>
  <c r="BE125" i="7"/>
  <c r="BE125" i="11" s="1"/>
  <c r="BE194" i="7"/>
  <c r="BE194" i="11" s="1"/>
  <c r="BE190" i="7"/>
  <c r="BE190" i="11" s="1"/>
  <c r="BE186" i="7"/>
  <c r="BE186" i="11" s="1"/>
  <c r="BE182" i="7"/>
  <c r="BE182" i="11" s="1"/>
  <c r="BE178" i="7"/>
  <c r="BE178" i="11" s="1"/>
  <c r="BE174" i="7"/>
  <c r="BE174" i="11" s="1"/>
  <c r="BE170" i="7"/>
  <c r="BE170" i="11" s="1"/>
  <c r="BE166" i="7"/>
  <c r="BE166" i="11" s="1"/>
  <c r="BE162" i="7"/>
  <c r="BE162" i="11" s="1"/>
  <c r="BE158" i="7"/>
  <c r="BE158" i="11" s="1"/>
  <c r="BE154" i="7"/>
  <c r="BE154" i="11" s="1"/>
  <c r="BE150" i="7"/>
  <c r="BE150" i="11" s="1"/>
  <c r="BE142" i="7"/>
  <c r="BE142" i="11" s="1"/>
  <c r="BE138" i="7"/>
  <c r="BE138" i="11" s="1"/>
  <c r="BE134" i="7"/>
  <c r="BE134" i="11" s="1"/>
  <c r="BE130" i="7"/>
  <c r="BE130" i="11" s="1"/>
  <c r="BE126" i="7"/>
  <c r="BE126" i="11" s="1"/>
  <c r="BE122" i="7"/>
  <c r="BE122" i="11" s="1"/>
  <c r="BE118" i="7"/>
  <c r="BE118" i="11" s="1"/>
  <c r="BE114" i="7"/>
  <c r="BE114" i="11" s="1"/>
  <c r="BE110" i="7"/>
  <c r="BE110" i="11" s="1"/>
  <c r="BE106" i="7"/>
  <c r="BE106" i="11" s="1"/>
  <c r="BE102" i="7"/>
  <c r="BE102" i="11" s="1"/>
  <c r="BE98" i="7"/>
  <c r="BE98" i="11" s="1"/>
  <c r="BE94" i="7"/>
  <c r="BE94" i="11" s="1"/>
  <c r="BE90" i="7"/>
  <c r="BE90" i="11" s="1"/>
  <c r="BE86" i="7"/>
  <c r="BE86" i="11" s="1"/>
  <c r="BE82" i="7"/>
  <c r="BE82" i="11" s="1"/>
  <c r="BE78" i="7"/>
  <c r="BE78" i="11" s="1"/>
  <c r="BE74" i="7"/>
  <c r="BE74" i="11" s="1"/>
  <c r="BE70" i="7"/>
  <c r="BE70" i="11" s="1"/>
  <c r="BE66" i="7"/>
  <c r="BE66" i="11" s="1"/>
  <c r="BE62" i="7"/>
  <c r="BE62" i="11" s="1"/>
  <c r="BE58" i="7"/>
  <c r="BE58" i="11" s="1"/>
  <c r="BE123" i="7"/>
  <c r="BE123" i="11" s="1"/>
  <c r="BE119" i="7"/>
  <c r="BE119" i="11" s="1"/>
  <c r="BE115" i="7"/>
  <c r="BE115" i="11" s="1"/>
  <c r="BE111" i="7"/>
  <c r="BE111" i="11" s="1"/>
  <c r="BE107" i="7"/>
  <c r="BE107" i="11" s="1"/>
  <c r="BE103" i="7"/>
  <c r="BE103" i="11" s="1"/>
  <c r="BE95" i="7"/>
  <c r="BE95" i="11" s="1"/>
  <c r="BE91" i="7"/>
  <c r="BE91" i="11" s="1"/>
  <c r="BE87" i="7"/>
  <c r="BE87" i="11" s="1"/>
  <c r="BE83" i="7"/>
  <c r="BE83" i="11" s="1"/>
  <c r="BE79" i="7"/>
  <c r="BE79" i="11" s="1"/>
  <c r="BE75" i="7"/>
  <c r="BE75" i="11" s="1"/>
  <c r="BE71" i="7"/>
  <c r="BE71" i="11" s="1"/>
  <c r="BE67" i="7"/>
  <c r="BE67" i="11" s="1"/>
  <c r="BE63" i="7"/>
  <c r="BE63" i="11" s="1"/>
  <c r="BE59" i="7"/>
  <c r="BE59" i="11" s="1"/>
  <c r="BE55" i="7"/>
  <c r="BE55" i="11" s="1"/>
  <c r="BE120" i="7"/>
  <c r="BE120" i="11" s="1"/>
  <c r="BE116" i="7"/>
  <c r="BE116" i="11" s="1"/>
  <c r="BE112" i="7"/>
  <c r="BE112" i="11" s="1"/>
  <c r="BE108" i="7"/>
  <c r="BE108" i="11" s="1"/>
  <c r="BE104" i="7"/>
  <c r="BE104" i="11" s="1"/>
  <c r="BE100" i="7"/>
  <c r="BE100" i="11" s="1"/>
  <c r="BE96" i="7"/>
  <c r="BE96" i="11" s="1"/>
  <c r="BE92" i="7"/>
  <c r="BE92" i="11" s="1"/>
  <c r="BE88" i="7"/>
  <c r="BE88" i="11" s="1"/>
  <c r="BE76" i="7"/>
  <c r="BE76" i="11" s="1"/>
  <c r="BE72" i="7"/>
  <c r="BE72" i="11" s="1"/>
  <c r="BE68" i="7"/>
  <c r="BE68" i="11" s="1"/>
  <c r="BE64" i="7"/>
  <c r="BE64" i="11" s="1"/>
  <c r="BE60" i="7"/>
  <c r="BE60" i="11" s="1"/>
  <c r="BE56" i="7"/>
  <c r="BE56" i="11" s="1"/>
  <c r="BE121" i="7"/>
  <c r="BE121" i="11" s="1"/>
  <c r="BE117" i="7"/>
  <c r="BE117" i="11" s="1"/>
  <c r="BE113" i="7"/>
  <c r="BE113" i="11" s="1"/>
  <c r="BE109" i="7"/>
  <c r="BE109" i="11" s="1"/>
  <c r="BE105" i="7"/>
  <c r="BE105" i="11" s="1"/>
  <c r="BE101" i="7"/>
  <c r="BE101" i="11" s="1"/>
  <c r="BE97" i="7"/>
  <c r="BE97" i="11" s="1"/>
  <c r="BE93" i="7"/>
  <c r="BE93" i="11" s="1"/>
  <c r="BE89" i="7"/>
  <c r="BE89" i="11" s="1"/>
  <c r="BE85" i="7"/>
  <c r="BE85" i="11" s="1"/>
  <c r="BE81" i="7"/>
  <c r="BE81" i="11" s="1"/>
  <c r="BE77" i="7"/>
  <c r="BE77" i="11" s="1"/>
  <c r="BE73" i="7"/>
  <c r="BE73" i="11" s="1"/>
  <c r="BE69" i="7"/>
  <c r="BE69" i="11" s="1"/>
  <c r="BE65" i="7"/>
  <c r="BE65" i="11" s="1"/>
  <c r="BE61" i="7"/>
  <c r="BE61" i="11" s="1"/>
  <c r="BE57" i="7"/>
  <c r="BE57" i="11" s="1"/>
  <c r="BE53" i="7"/>
  <c r="BE53" i="11" s="1"/>
  <c r="BE49" i="7"/>
  <c r="BE49" i="11" s="1"/>
  <c r="BE45" i="7"/>
  <c r="BE45" i="11" s="1"/>
  <c r="BE41" i="7"/>
  <c r="BE41" i="11" s="1"/>
  <c r="BE37" i="7"/>
  <c r="BE37" i="11" s="1"/>
  <c r="BE33" i="7"/>
  <c r="BE33" i="11" s="1"/>
  <c r="BE29" i="7"/>
  <c r="BE29" i="11" s="1"/>
  <c r="BE25" i="7"/>
  <c r="BE25" i="11" s="1"/>
  <c r="BE21" i="7"/>
  <c r="BE21" i="11" s="1"/>
  <c r="BE17" i="7"/>
  <c r="BE17" i="11" s="1"/>
  <c r="BE13" i="7"/>
  <c r="BE13" i="11" s="1"/>
  <c r="BE9" i="7"/>
  <c r="BE9" i="11" s="1"/>
  <c r="BE5" i="7"/>
  <c r="BE5" i="11" s="1"/>
  <c r="BE54" i="7"/>
  <c r="BE54" i="11" s="1"/>
  <c r="BE50" i="7"/>
  <c r="BE50" i="11" s="1"/>
  <c r="BE46" i="7"/>
  <c r="BE46" i="11" s="1"/>
  <c r="BE42" i="7"/>
  <c r="BE42" i="11" s="1"/>
  <c r="BE38" i="7"/>
  <c r="BE38" i="11" s="1"/>
  <c r="BE34" i="7"/>
  <c r="BE34" i="11" s="1"/>
  <c r="BE30" i="7"/>
  <c r="BE30" i="11" s="1"/>
  <c r="BE26" i="7"/>
  <c r="BE26" i="11" s="1"/>
  <c r="BE22" i="7"/>
  <c r="BE22" i="11" s="1"/>
  <c r="BE18" i="7"/>
  <c r="BE18" i="11" s="1"/>
  <c r="BE14" i="7"/>
  <c r="BE14" i="11" s="1"/>
  <c r="BE10" i="7"/>
  <c r="BE10" i="11" s="1"/>
  <c r="BE6" i="7"/>
  <c r="BE6" i="11" s="1"/>
  <c r="BE2" i="7"/>
  <c r="BE2" i="11" s="1"/>
  <c r="BE51" i="7"/>
  <c r="BE51" i="11" s="1"/>
  <c r="BE47" i="7"/>
  <c r="BE47" i="11" s="1"/>
  <c r="BE43" i="7"/>
  <c r="BE43" i="11" s="1"/>
  <c r="BE39" i="7"/>
  <c r="BE39" i="11" s="1"/>
  <c r="BE35" i="7"/>
  <c r="BE35" i="11" s="1"/>
  <c r="BE31" i="7"/>
  <c r="BE31" i="11" s="1"/>
  <c r="BE27" i="7"/>
  <c r="BE27" i="11" s="1"/>
  <c r="BE23" i="7"/>
  <c r="BE23" i="11" s="1"/>
  <c r="BE19" i="7"/>
  <c r="BE19" i="11" s="1"/>
  <c r="BE15" i="7"/>
  <c r="BE15" i="11" s="1"/>
  <c r="BE11" i="7"/>
  <c r="BE11" i="11" s="1"/>
  <c r="BE7" i="7"/>
  <c r="BE7" i="11" s="1"/>
  <c r="BE3" i="7"/>
  <c r="BE3" i="11" s="1"/>
  <c r="BE52" i="7"/>
  <c r="BE52" i="11" s="1"/>
  <c r="BE48" i="7"/>
  <c r="BE48" i="11" s="1"/>
  <c r="BE44" i="7"/>
  <c r="BE44" i="11" s="1"/>
  <c r="BE40" i="7"/>
  <c r="BE40" i="11" s="1"/>
  <c r="BE36" i="7"/>
  <c r="BE36" i="11" s="1"/>
  <c r="BE32" i="7"/>
  <c r="BE32" i="11" s="1"/>
  <c r="BE28" i="7"/>
  <c r="BE28" i="11" s="1"/>
  <c r="BE24" i="7"/>
  <c r="BE24" i="11" s="1"/>
  <c r="BE20" i="7"/>
  <c r="BE20" i="11" s="1"/>
  <c r="BE16" i="7"/>
  <c r="BE16" i="11" s="1"/>
  <c r="BE12" i="7"/>
  <c r="BE12" i="11" s="1"/>
  <c r="BE8" i="7"/>
  <c r="BE8" i="11" s="1"/>
  <c r="BE4" i="7"/>
  <c r="BE4" i="11" s="1"/>
  <c r="BI232" i="7"/>
  <c r="BI232" i="11" s="1"/>
  <c r="BI228" i="7"/>
  <c r="BI228" i="11" s="1"/>
  <c r="BI224" i="7"/>
  <c r="BI224" i="11" s="1"/>
  <c r="BI220" i="7"/>
  <c r="BI220" i="11" s="1"/>
  <c r="BI216" i="7"/>
  <c r="BI216" i="11" s="1"/>
  <c r="BI212" i="7"/>
  <c r="BI212" i="11" s="1"/>
  <c r="BI208" i="7"/>
  <c r="BI208" i="11" s="1"/>
  <c r="BI204" i="7"/>
  <c r="BI204" i="11" s="1"/>
  <c r="BI200" i="7"/>
  <c r="BI200" i="11" s="1"/>
  <c r="BI196" i="7"/>
  <c r="BI196" i="11" s="1"/>
  <c r="BI233" i="7"/>
  <c r="BI233" i="11" s="1"/>
  <c r="BI229" i="7"/>
  <c r="BI229" i="11" s="1"/>
  <c r="BI225" i="7"/>
  <c r="BI225" i="11" s="1"/>
  <c r="BI221" i="7"/>
  <c r="BI221" i="11" s="1"/>
  <c r="BI217" i="7"/>
  <c r="BI217" i="11" s="1"/>
  <c r="BI213" i="7"/>
  <c r="BI213" i="11" s="1"/>
  <c r="BI209" i="7"/>
  <c r="BI209" i="11" s="1"/>
  <c r="BI205" i="7"/>
  <c r="BI205" i="11" s="1"/>
  <c r="BI201" i="7"/>
  <c r="BI201" i="11" s="1"/>
  <c r="BI197" i="7"/>
  <c r="BI197" i="11" s="1"/>
  <c r="BI234" i="7"/>
  <c r="BI234" i="11" s="1"/>
  <c r="BI230" i="7"/>
  <c r="BI230" i="11" s="1"/>
  <c r="BI226" i="7"/>
  <c r="BI226" i="11" s="1"/>
  <c r="BI222" i="7"/>
  <c r="BI222" i="11" s="1"/>
  <c r="BI218" i="7"/>
  <c r="BI218" i="11" s="1"/>
  <c r="BI214" i="7"/>
  <c r="BI214" i="11" s="1"/>
  <c r="BI210" i="7"/>
  <c r="BI210" i="11" s="1"/>
  <c r="BI206" i="7"/>
  <c r="BI206" i="11" s="1"/>
  <c r="BI202" i="7"/>
  <c r="BI202" i="11" s="1"/>
  <c r="BI198" i="7"/>
  <c r="BI198" i="11" s="1"/>
  <c r="BI194" i="7"/>
  <c r="BI194" i="11" s="1"/>
  <c r="BI235" i="7"/>
  <c r="BI235" i="11" s="1"/>
  <c r="BI231" i="7"/>
  <c r="BI231" i="11" s="1"/>
  <c r="BI227" i="7"/>
  <c r="BI227" i="11" s="1"/>
  <c r="BI223" i="7"/>
  <c r="BI223" i="11" s="1"/>
  <c r="BI219" i="7"/>
  <c r="BI219" i="11" s="1"/>
  <c r="BI215" i="7"/>
  <c r="BI215" i="11" s="1"/>
  <c r="BI211" i="7"/>
  <c r="BI211" i="11" s="1"/>
  <c r="BI207" i="7"/>
  <c r="BI207" i="11" s="1"/>
  <c r="BI203" i="7"/>
  <c r="BI203" i="11" s="1"/>
  <c r="BI199" i="7"/>
  <c r="BI199" i="11" s="1"/>
  <c r="BI195" i="7"/>
  <c r="BI195" i="11" s="1"/>
  <c r="BI193" i="7"/>
  <c r="BI193" i="11" s="1"/>
  <c r="BI189" i="7"/>
  <c r="BI189" i="11" s="1"/>
  <c r="BI185" i="7"/>
  <c r="BI185" i="11" s="1"/>
  <c r="BI181" i="7"/>
  <c r="BI181" i="11" s="1"/>
  <c r="BI177" i="7"/>
  <c r="BI177" i="11" s="1"/>
  <c r="BI173" i="7"/>
  <c r="BI173" i="11" s="1"/>
  <c r="BI165" i="7"/>
  <c r="BI165" i="11" s="1"/>
  <c r="BI161" i="7"/>
  <c r="BI161" i="11" s="1"/>
  <c r="BI157" i="7"/>
  <c r="BI157" i="11" s="1"/>
  <c r="BI153" i="7"/>
  <c r="BI153" i="11" s="1"/>
  <c r="BI149" i="7"/>
  <c r="BI149" i="11" s="1"/>
  <c r="BI145" i="7"/>
  <c r="BI145" i="11" s="1"/>
  <c r="BI141" i="7"/>
  <c r="BI141" i="11" s="1"/>
  <c r="BI137" i="7"/>
  <c r="BI137" i="11" s="1"/>
  <c r="BI133" i="7"/>
  <c r="BI133" i="11" s="1"/>
  <c r="BI129" i="7"/>
  <c r="BI129" i="11" s="1"/>
  <c r="BI125" i="7"/>
  <c r="BI125" i="11" s="1"/>
  <c r="BI190" i="7"/>
  <c r="BI190" i="11" s="1"/>
  <c r="BI186" i="7"/>
  <c r="BI186" i="11" s="1"/>
  <c r="BI182" i="7"/>
  <c r="BI182" i="11" s="1"/>
  <c r="BI178" i="7"/>
  <c r="BI178" i="11" s="1"/>
  <c r="BI174" i="7"/>
  <c r="BI174" i="11" s="1"/>
  <c r="BI170" i="7"/>
  <c r="BI170" i="11" s="1"/>
  <c r="BI166" i="7"/>
  <c r="BI166" i="11" s="1"/>
  <c r="BI162" i="7"/>
  <c r="BI162" i="11" s="1"/>
  <c r="BI158" i="7"/>
  <c r="BI158" i="11" s="1"/>
  <c r="BI154" i="7"/>
  <c r="BI154" i="11" s="1"/>
  <c r="BI150" i="7"/>
  <c r="BI150" i="11" s="1"/>
  <c r="BI142" i="7"/>
  <c r="BI142" i="11" s="1"/>
  <c r="BI138" i="7"/>
  <c r="BI138" i="11" s="1"/>
  <c r="BI134" i="7"/>
  <c r="BI134" i="11" s="1"/>
  <c r="BI130" i="7"/>
  <c r="BI130" i="11" s="1"/>
  <c r="BI126" i="7"/>
  <c r="BI126" i="11" s="1"/>
  <c r="BI191" i="7"/>
  <c r="BI191" i="11" s="1"/>
  <c r="BI187" i="7"/>
  <c r="BI187" i="11" s="1"/>
  <c r="BI183" i="7"/>
  <c r="BI183" i="11" s="1"/>
  <c r="BI179" i="7"/>
  <c r="BI179" i="11" s="1"/>
  <c r="BI175" i="7"/>
  <c r="BI175" i="11" s="1"/>
  <c r="BI171" i="7"/>
  <c r="BI171" i="11" s="1"/>
  <c r="BI167" i="7"/>
  <c r="BI167" i="11" s="1"/>
  <c r="BI163" i="7"/>
  <c r="BI163" i="11" s="1"/>
  <c r="BI159" i="7"/>
  <c r="BI159" i="11" s="1"/>
  <c r="BI155" i="7"/>
  <c r="BI155" i="11" s="1"/>
  <c r="BI151" i="7"/>
  <c r="BI151" i="11" s="1"/>
  <c r="BI147" i="7"/>
  <c r="BI147" i="11" s="1"/>
  <c r="BI143" i="7"/>
  <c r="BI143" i="11" s="1"/>
  <c r="BI139" i="7"/>
  <c r="BI139" i="11" s="1"/>
  <c r="BI135" i="7"/>
  <c r="BI135" i="11" s="1"/>
  <c r="BI131" i="7"/>
  <c r="BI131" i="11" s="1"/>
  <c r="BI127" i="7"/>
  <c r="BI127" i="11" s="1"/>
  <c r="BI192" i="7"/>
  <c r="BI192" i="11" s="1"/>
  <c r="BI188" i="7"/>
  <c r="BI188" i="11" s="1"/>
  <c r="BI184" i="7"/>
  <c r="BI184" i="11" s="1"/>
  <c r="BI180" i="7"/>
  <c r="BI180" i="11" s="1"/>
  <c r="BI176" i="7"/>
  <c r="BI176" i="11" s="1"/>
  <c r="BI172" i="7"/>
  <c r="BI172" i="11" s="1"/>
  <c r="BI168" i="7"/>
  <c r="BI168" i="11" s="1"/>
  <c r="BI164" i="7"/>
  <c r="BI164" i="11" s="1"/>
  <c r="BI160" i="7"/>
  <c r="BI160" i="11" s="1"/>
  <c r="BI156" i="7"/>
  <c r="BI156" i="11" s="1"/>
  <c r="BI152" i="7"/>
  <c r="BI152" i="11" s="1"/>
  <c r="BI148" i="7"/>
  <c r="BI148" i="11" s="1"/>
  <c r="BI144" i="7"/>
  <c r="BI144" i="11" s="1"/>
  <c r="BI140" i="7"/>
  <c r="BI140" i="11" s="1"/>
  <c r="BI136" i="7"/>
  <c r="BI136" i="11" s="1"/>
  <c r="BI132" i="7"/>
  <c r="BI132" i="11" s="1"/>
  <c r="BI128" i="7"/>
  <c r="BI128" i="11" s="1"/>
  <c r="BI124" i="7"/>
  <c r="BI124" i="11" s="1"/>
  <c r="BI120" i="7"/>
  <c r="BI120" i="11" s="1"/>
  <c r="BI116" i="7"/>
  <c r="BI116" i="11" s="1"/>
  <c r="BI112" i="7"/>
  <c r="BI112" i="11" s="1"/>
  <c r="BI108" i="7"/>
  <c r="BI108" i="11" s="1"/>
  <c r="BI104" i="7"/>
  <c r="BI104" i="11" s="1"/>
  <c r="BI100" i="7"/>
  <c r="BI100" i="11" s="1"/>
  <c r="BI96" i="7"/>
  <c r="BI96" i="11" s="1"/>
  <c r="BI92" i="7"/>
  <c r="BI92" i="11" s="1"/>
  <c r="BI88" i="7"/>
  <c r="BI88" i="11" s="1"/>
  <c r="BI76" i="7"/>
  <c r="BI76" i="11" s="1"/>
  <c r="BI72" i="7"/>
  <c r="BI72" i="11" s="1"/>
  <c r="BI68" i="7"/>
  <c r="BI68" i="11" s="1"/>
  <c r="BI64" i="7"/>
  <c r="BI64" i="11" s="1"/>
  <c r="BI60" i="7"/>
  <c r="BI60" i="11" s="1"/>
  <c r="BI56" i="7"/>
  <c r="BI56" i="11" s="1"/>
  <c r="BI121" i="7"/>
  <c r="BI121" i="11" s="1"/>
  <c r="BI117" i="7"/>
  <c r="BI117" i="11" s="1"/>
  <c r="BI113" i="7"/>
  <c r="BI113" i="11" s="1"/>
  <c r="BI109" i="7"/>
  <c r="BI109" i="11" s="1"/>
  <c r="BI105" i="7"/>
  <c r="BI105" i="11" s="1"/>
  <c r="BI101" i="7"/>
  <c r="BI101" i="11" s="1"/>
  <c r="BI97" i="7"/>
  <c r="BI97" i="11" s="1"/>
  <c r="BI93" i="7"/>
  <c r="BI93" i="11" s="1"/>
  <c r="BI89" i="7"/>
  <c r="BI89" i="11" s="1"/>
  <c r="BI85" i="7"/>
  <c r="BI85" i="11" s="1"/>
  <c r="BI81" i="7"/>
  <c r="BI81" i="11" s="1"/>
  <c r="BI77" i="7"/>
  <c r="BI77" i="11" s="1"/>
  <c r="BI73" i="7"/>
  <c r="BI73" i="11" s="1"/>
  <c r="BI69" i="7"/>
  <c r="BI69" i="11" s="1"/>
  <c r="BI65" i="7"/>
  <c r="BI65" i="11" s="1"/>
  <c r="BI61" i="7"/>
  <c r="BI61" i="11" s="1"/>
  <c r="BI57" i="7"/>
  <c r="BI57" i="11" s="1"/>
  <c r="BI122" i="7"/>
  <c r="BI122" i="11" s="1"/>
  <c r="BI118" i="7"/>
  <c r="BI118" i="11" s="1"/>
  <c r="BI114" i="7"/>
  <c r="BI114" i="11" s="1"/>
  <c r="BI110" i="7"/>
  <c r="BI110" i="11" s="1"/>
  <c r="BI106" i="7"/>
  <c r="BI106" i="11" s="1"/>
  <c r="BI102" i="7"/>
  <c r="BI102" i="11" s="1"/>
  <c r="BI98" i="7"/>
  <c r="BI98" i="11" s="1"/>
  <c r="BI94" i="7"/>
  <c r="BI94" i="11" s="1"/>
  <c r="BI90" i="7"/>
  <c r="BI90" i="11" s="1"/>
  <c r="BI86" i="7"/>
  <c r="BI86" i="11" s="1"/>
  <c r="BI82" i="7"/>
  <c r="BI82" i="11" s="1"/>
  <c r="BI78" i="7"/>
  <c r="BI78" i="11" s="1"/>
  <c r="BI74" i="7"/>
  <c r="BI74" i="11" s="1"/>
  <c r="BI70" i="7"/>
  <c r="BI70" i="11" s="1"/>
  <c r="BI66" i="7"/>
  <c r="BI66" i="11" s="1"/>
  <c r="BI62" i="7"/>
  <c r="BI62" i="11" s="1"/>
  <c r="BI58" i="7"/>
  <c r="BI58" i="11" s="1"/>
  <c r="BI123" i="7"/>
  <c r="BI123" i="11" s="1"/>
  <c r="BI119" i="7"/>
  <c r="BI119" i="11" s="1"/>
  <c r="BI115" i="7"/>
  <c r="BI115" i="11" s="1"/>
  <c r="BI111" i="7"/>
  <c r="BI111" i="11" s="1"/>
  <c r="BI107" i="7"/>
  <c r="BI107" i="11" s="1"/>
  <c r="BI103" i="7"/>
  <c r="BI103" i="11" s="1"/>
  <c r="BI95" i="7"/>
  <c r="BI95" i="11" s="1"/>
  <c r="BI91" i="7"/>
  <c r="BI91" i="11" s="1"/>
  <c r="BI87" i="7"/>
  <c r="BI87" i="11" s="1"/>
  <c r="BI83" i="7"/>
  <c r="BI83" i="11" s="1"/>
  <c r="BI79" i="7"/>
  <c r="BI79" i="11" s="1"/>
  <c r="BI75" i="7"/>
  <c r="BI75" i="11" s="1"/>
  <c r="BI71" i="7"/>
  <c r="BI71" i="11" s="1"/>
  <c r="BI67" i="7"/>
  <c r="BI67" i="11" s="1"/>
  <c r="BI63" i="7"/>
  <c r="BI63" i="11" s="1"/>
  <c r="BI59" i="7"/>
  <c r="BI59" i="11" s="1"/>
  <c r="BI55" i="7"/>
  <c r="BI55" i="11" s="1"/>
  <c r="BI51" i="7"/>
  <c r="BI51" i="11" s="1"/>
  <c r="BI47" i="7"/>
  <c r="BI47" i="11" s="1"/>
  <c r="BI43" i="7"/>
  <c r="BI43" i="11" s="1"/>
  <c r="BI39" i="7"/>
  <c r="BI39" i="11" s="1"/>
  <c r="BI35" i="7"/>
  <c r="BI35" i="11" s="1"/>
  <c r="BI31" i="7"/>
  <c r="BI31" i="11" s="1"/>
  <c r="BI27" i="7"/>
  <c r="BI27" i="11" s="1"/>
  <c r="BI23" i="7"/>
  <c r="BI23" i="11" s="1"/>
  <c r="BI19" i="7"/>
  <c r="BI19" i="11" s="1"/>
  <c r="BI15" i="7"/>
  <c r="BI15" i="11" s="1"/>
  <c r="BI11" i="7"/>
  <c r="BI11" i="11" s="1"/>
  <c r="BI7" i="7"/>
  <c r="BI7" i="11" s="1"/>
  <c r="BI3" i="7"/>
  <c r="BI3" i="11" s="1"/>
  <c r="BI52" i="7"/>
  <c r="BI52" i="11" s="1"/>
  <c r="BI48" i="7"/>
  <c r="BI48" i="11" s="1"/>
  <c r="BI44" i="7"/>
  <c r="BI44" i="11" s="1"/>
  <c r="BI40" i="7"/>
  <c r="BI40" i="11" s="1"/>
  <c r="BI36" i="7"/>
  <c r="BI36" i="11" s="1"/>
  <c r="BI32" i="7"/>
  <c r="BI32" i="11" s="1"/>
  <c r="BI28" i="7"/>
  <c r="BI28" i="11" s="1"/>
  <c r="BI24" i="7"/>
  <c r="BI24" i="11" s="1"/>
  <c r="BI20" i="7"/>
  <c r="BI20" i="11" s="1"/>
  <c r="BI16" i="7"/>
  <c r="BI16" i="11" s="1"/>
  <c r="BI12" i="7"/>
  <c r="BI12" i="11" s="1"/>
  <c r="BI8" i="7"/>
  <c r="BI8" i="11" s="1"/>
  <c r="BI4" i="7"/>
  <c r="BI4" i="11" s="1"/>
  <c r="BI53" i="7"/>
  <c r="BI53" i="11" s="1"/>
  <c r="BI49" i="7"/>
  <c r="BI49" i="11" s="1"/>
  <c r="BI45" i="7"/>
  <c r="BI45" i="11" s="1"/>
  <c r="BI41" i="7"/>
  <c r="BI41" i="11" s="1"/>
  <c r="BI37" i="7"/>
  <c r="BI37" i="11" s="1"/>
  <c r="BI33" i="7"/>
  <c r="BI33" i="11" s="1"/>
  <c r="BI29" i="7"/>
  <c r="BI29" i="11" s="1"/>
  <c r="BI25" i="7"/>
  <c r="BI25" i="11" s="1"/>
  <c r="BI21" i="7"/>
  <c r="BI21" i="11" s="1"/>
  <c r="BI17" i="7"/>
  <c r="BI17" i="11" s="1"/>
  <c r="BI13" i="7"/>
  <c r="BI13" i="11" s="1"/>
  <c r="BI9" i="7"/>
  <c r="BI9" i="11" s="1"/>
  <c r="BI5" i="7"/>
  <c r="BI5" i="11" s="1"/>
  <c r="BI54" i="7"/>
  <c r="BI54" i="11" s="1"/>
  <c r="BI50" i="7"/>
  <c r="BI50" i="11" s="1"/>
  <c r="BI46" i="7"/>
  <c r="BI46" i="11" s="1"/>
  <c r="BI42" i="7"/>
  <c r="BI42" i="11" s="1"/>
  <c r="BI38" i="7"/>
  <c r="BI38" i="11" s="1"/>
  <c r="BI34" i="7"/>
  <c r="BI34" i="11" s="1"/>
  <c r="BI30" i="7"/>
  <c r="BI30" i="11" s="1"/>
  <c r="BI26" i="7"/>
  <c r="BI26" i="11" s="1"/>
  <c r="BI22" i="7"/>
  <c r="BI22" i="11" s="1"/>
  <c r="BI18" i="7"/>
  <c r="BI18" i="11" s="1"/>
  <c r="BI14" i="7"/>
  <c r="BI14" i="11" s="1"/>
  <c r="BI10" i="7"/>
  <c r="BI10" i="11" s="1"/>
  <c r="BI6" i="7"/>
  <c r="BI6" i="11" s="1"/>
  <c r="BI2" i="7"/>
  <c r="BI2" i="11" s="1"/>
  <c r="BY351" i="1"/>
  <c r="CA167" i="1"/>
  <c r="FD167" i="1" s="1"/>
  <c r="FC35" i="1"/>
  <c r="CA172" i="1"/>
  <c r="BY170" i="3" s="1"/>
  <c r="CA12" i="1"/>
  <c r="BY10" i="3" s="1"/>
  <c r="BZ227" i="1"/>
  <c r="BX225" i="3" s="1"/>
  <c r="FB227" i="1"/>
  <c r="BY245" i="1"/>
  <c r="BY284" i="1" s="1"/>
  <c r="BY348" i="1" s="1"/>
  <c r="BY455" i="1"/>
  <c r="CA102" i="1"/>
  <c r="BY100" i="3" s="1"/>
  <c r="CA7" i="1"/>
  <c r="BY5" i="3" s="1"/>
  <c r="CA35" i="1"/>
  <c r="BY33" i="3" s="1"/>
  <c r="BZ115" i="1"/>
  <c r="BX113" i="3" s="1"/>
  <c r="BY369" i="1"/>
  <c r="BJ210" i="6"/>
  <c r="BJ210" i="10" s="1"/>
  <c r="BJ202" i="6"/>
  <c r="BJ202" i="10" s="1"/>
  <c r="BJ181" i="6"/>
  <c r="BJ181" i="10" s="1"/>
  <c r="BJ168" i="6"/>
  <c r="BJ168" i="10" s="1"/>
  <c r="BJ199" i="6"/>
  <c r="BJ199" i="10" s="1"/>
  <c r="BJ160" i="6"/>
  <c r="BJ160" i="10" s="1"/>
  <c r="BJ144" i="6"/>
  <c r="BJ144" i="10" s="1"/>
  <c r="BJ136" i="6"/>
  <c r="BJ136" i="10" s="1"/>
  <c r="BJ96" i="6"/>
  <c r="BJ96" i="10" s="1"/>
  <c r="BJ94" i="6"/>
  <c r="BJ94" i="10" s="1"/>
  <c r="BJ46" i="6"/>
  <c r="BJ46" i="10" s="1"/>
  <c r="BJ49" i="6"/>
  <c r="BJ49" i="10" s="1"/>
  <c r="BJ156" i="6"/>
  <c r="BJ156" i="10" s="1"/>
  <c r="BJ148" i="6"/>
  <c r="BJ148" i="10" s="1"/>
  <c r="BJ44" i="6"/>
  <c r="BJ44" i="10" s="1"/>
  <c r="BJ159" i="6"/>
  <c r="BJ159" i="10" s="1"/>
  <c r="BJ82" i="6"/>
  <c r="BJ82" i="10" s="1"/>
  <c r="BJ125" i="6"/>
  <c r="BJ125" i="10" s="1"/>
  <c r="BJ93" i="6"/>
  <c r="BJ93" i="10" s="1"/>
  <c r="BJ85" i="6"/>
  <c r="BJ85" i="10" s="1"/>
  <c r="BJ69" i="6"/>
  <c r="BJ69" i="10" s="1"/>
  <c r="BJ45" i="6"/>
  <c r="BJ45" i="10" s="1"/>
  <c r="BJ26" i="6"/>
  <c r="BJ26" i="10" s="1"/>
  <c r="BJ72" i="6"/>
  <c r="BJ72" i="10" s="1"/>
  <c r="BJ223" i="6"/>
  <c r="BJ223" i="10" s="1"/>
  <c r="BJ2" i="6"/>
  <c r="BJ2" i="10" s="1"/>
  <c r="BJ170" i="6"/>
  <c r="BJ170" i="10" s="1"/>
  <c r="BJ198" i="6"/>
  <c r="BJ198" i="10" s="1"/>
  <c r="BJ222" i="6"/>
  <c r="BJ222" i="10" s="1"/>
  <c r="BJ137" i="6"/>
  <c r="BJ137" i="10" s="1"/>
  <c r="BJ42" i="6"/>
  <c r="BJ42" i="10" s="1"/>
  <c r="BJ212" i="6"/>
  <c r="BJ212" i="10" s="1"/>
  <c r="BJ193" i="6"/>
  <c r="BJ193" i="10" s="1"/>
  <c r="BJ176" i="6"/>
  <c r="BJ176" i="10" s="1"/>
  <c r="BJ155" i="6"/>
  <c r="BJ155" i="10" s="1"/>
  <c r="BJ100" i="6"/>
  <c r="BJ100" i="10" s="1"/>
  <c r="BJ78" i="6"/>
  <c r="BJ78" i="10" s="1"/>
  <c r="BJ61" i="6"/>
  <c r="BJ61" i="10" s="1"/>
  <c r="BJ221" i="6"/>
  <c r="BJ221" i="10" s="1"/>
  <c r="BJ165" i="6"/>
  <c r="BJ165" i="10" s="1"/>
  <c r="BJ68" i="6"/>
  <c r="BJ68" i="10" s="1"/>
  <c r="BJ6" i="6"/>
  <c r="BJ6" i="10" s="1"/>
  <c r="BJ115" i="6"/>
  <c r="BJ115" i="10" s="1"/>
  <c r="BJ13" i="6"/>
  <c r="BJ13" i="10" s="1"/>
  <c r="BJ105" i="6"/>
  <c r="BJ105" i="10" s="1"/>
  <c r="BJ12" i="6"/>
  <c r="BJ12" i="10" s="1"/>
  <c r="BJ225" i="6"/>
  <c r="BJ225" i="10" s="1"/>
  <c r="BJ121" i="6"/>
  <c r="BJ121" i="10" s="1"/>
  <c r="BJ19" i="6"/>
  <c r="BJ19" i="10" s="1"/>
  <c r="BJ214" i="6"/>
  <c r="BJ214" i="10" s="1"/>
  <c r="BJ195" i="6"/>
  <c r="BJ195" i="10" s="1"/>
  <c r="BJ149" i="6"/>
  <c r="BJ149" i="10" s="1"/>
  <c r="BJ91" i="6"/>
  <c r="BJ91" i="10" s="1"/>
  <c r="BJ55" i="6"/>
  <c r="BJ55" i="10" s="1"/>
  <c r="BJ167" i="6"/>
  <c r="BJ167" i="10" s="1"/>
  <c r="BJ71" i="6"/>
  <c r="BJ71" i="10" s="1"/>
  <c r="BJ110" i="6"/>
  <c r="BJ110" i="10" s="1"/>
  <c r="BJ16" i="6"/>
  <c r="BJ16" i="10" s="1"/>
  <c r="BJ117" i="6"/>
  <c r="BJ117" i="10" s="1"/>
  <c r="BJ23" i="6"/>
  <c r="BJ23" i="10" s="1"/>
  <c r="BJ228" i="6"/>
  <c r="BJ228" i="10" s="1"/>
  <c r="BJ124" i="6"/>
  <c r="BJ124" i="10" s="1"/>
  <c r="BJ31" i="6"/>
  <c r="BJ31" i="10" s="1"/>
  <c r="BJ235" i="6"/>
  <c r="BJ235" i="10" s="1"/>
  <c r="BJ182" i="6"/>
  <c r="BJ182" i="10" s="1"/>
  <c r="BJ141" i="6"/>
  <c r="BJ141" i="10" s="1"/>
  <c r="BJ86" i="6"/>
  <c r="BJ86" i="10" s="1"/>
  <c r="BJ38" i="6"/>
  <c r="BJ38" i="10" s="1"/>
  <c r="BJ226" i="6"/>
  <c r="BJ226" i="10" s="1"/>
  <c r="BJ131" i="6"/>
  <c r="BJ131" i="10" s="1"/>
  <c r="BJ37" i="6"/>
  <c r="BJ37" i="10" s="1"/>
  <c r="BJ216" i="6"/>
  <c r="BJ216" i="10" s="1"/>
  <c r="BJ196" i="6"/>
  <c r="BJ196" i="10" s="1"/>
  <c r="BJ150" i="6"/>
  <c r="BJ150" i="10" s="1"/>
  <c r="BJ92" i="6"/>
  <c r="BJ92" i="10" s="1"/>
  <c r="BJ73" i="6"/>
  <c r="BJ73" i="10" s="1"/>
  <c r="BJ47" i="6"/>
  <c r="BJ47" i="10" s="1"/>
  <c r="BJ119" i="6"/>
  <c r="BJ119" i="10" s="1"/>
  <c r="BJ25" i="6"/>
  <c r="BJ25" i="10" s="1"/>
  <c r="BJ230" i="6"/>
  <c r="BJ230" i="10" s="1"/>
  <c r="BJ135" i="6"/>
  <c r="BJ135" i="10" s="1"/>
  <c r="BJ41" i="6"/>
  <c r="BJ41" i="10" s="1"/>
  <c r="BJ201" i="6"/>
  <c r="BJ201" i="10" s="1"/>
  <c r="BJ184" i="6"/>
  <c r="BJ184" i="10" s="1"/>
  <c r="BJ143" i="6"/>
  <c r="BJ143" i="10" s="1"/>
  <c r="BJ88" i="6"/>
  <c r="BJ88" i="10" s="1"/>
  <c r="BJ52" i="6"/>
  <c r="BJ52" i="10" s="1"/>
  <c r="BJ219" i="6"/>
  <c r="BJ219" i="10" s="1"/>
  <c r="BJ191" i="6"/>
  <c r="BJ191" i="10" s="1"/>
  <c r="BJ174" i="6"/>
  <c r="BJ174" i="10" s="1"/>
  <c r="BJ153" i="6"/>
  <c r="BJ153" i="10" s="1"/>
  <c r="BJ98" i="6"/>
  <c r="BJ98" i="10" s="1"/>
  <c r="BJ76" i="6"/>
  <c r="BJ76" i="10" s="1"/>
  <c r="BJ59" i="6"/>
  <c r="BJ59" i="10" s="1"/>
  <c r="BJ66" i="6"/>
  <c r="BJ66" i="10" s="1"/>
  <c r="BJ217" i="6"/>
  <c r="BJ217" i="10" s="1"/>
  <c r="BJ197" i="6"/>
  <c r="BJ197" i="10" s="1"/>
  <c r="BJ162" i="6"/>
  <c r="BJ162" i="10" s="1"/>
  <c r="BJ104" i="6"/>
  <c r="BJ104" i="10" s="1"/>
  <c r="BJ65" i="6"/>
  <c r="BJ65" i="10" s="1"/>
  <c r="BJ18" i="6"/>
  <c r="BJ18" i="10" s="1"/>
  <c r="BJ178" i="6"/>
  <c r="BJ178" i="10" s="1"/>
  <c r="BJ129" i="6"/>
  <c r="BJ129" i="10" s="1"/>
  <c r="BJ35" i="6"/>
  <c r="BJ35" i="10" s="1"/>
  <c r="BJ10" i="6"/>
  <c r="BJ10" i="10" s="1"/>
  <c r="BJ204" i="6"/>
  <c r="BJ204" i="10" s="1"/>
  <c r="BJ186" i="6"/>
  <c r="BJ186" i="10" s="1"/>
  <c r="BJ147" i="6"/>
  <c r="BJ147" i="10" s="1"/>
  <c r="BJ90" i="6"/>
  <c r="BJ90" i="10" s="1"/>
  <c r="BJ54" i="6"/>
  <c r="BJ54" i="10" s="1"/>
  <c r="BJ166" i="6"/>
  <c r="BJ166" i="10" s="1"/>
  <c r="BJ70" i="6"/>
  <c r="BJ70" i="10" s="1"/>
  <c r="BJ9" i="6"/>
  <c r="BJ9" i="10" s="1"/>
  <c r="BJ118" i="6"/>
  <c r="BJ118" i="10" s="1"/>
  <c r="BJ24" i="6"/>
  <c r="BJ24" i="10" s="1"/>
  <c r="BJ126" i="6"/>
  <c r="BJ126" i="10" s="1"/>
  <c r="BJ32" i="6"/>
  <c r="BJ32" i="10" s="1"/>
  <c r="BJ200" i="6"/>
  <c r="BJ200" i="10" s="1"/>
  <c r="BJ133" i="6"/>
  <c r="BJ133" i="10" s="1"/>
  <c r="BJ39" i="6"/>
  <c r="BJ39" i="10" s="1"/>
  <c r="BJ208" i="6"/>
  <c r="BJ208" i="10" s="1"/>
  <c r="BJ190" i="6"/>
  <c r="BJ190" i="10" s="1"/>
  <c r="BJ173" i="6"/>
  <c r="BJ173" i="10" s="1"/>
  <c r="BJ152" i="6"/>
  <c r="BJ152" i="10" s="1"/>
  <c r="BJ97" i="6"/>
  <c r="BJ97" i="10" s="1"/>
  <c r="BJ50" i="6"/>
  <c r="BJ50" i="10" s="1"/>
  <c r="BJ234" i="6"/>
  <c r="BJ234" i="10" s="1"/>
  <c r="BJ180" i="6"/>
  <c r="BJ180" i="10" s="1"/>
  <c r="BJ140" i="6"/>
  <c r="BJ140" i="10" s="1"/>
  <c r="BJ48" i="6"/>
  <c r="BJ48" i="10" s="1"/>
  <c r="BJ161" i="6"/>
  <c r="BJ161" i="10" s="1"/>
  <c r="BJ103" i="6"/>
  <c r="BJ103" i="10" s="1"/>
  <c r="BJ83" i="6"/>
  <c r="BJ83" i="10" s="1"/>
  <c r="BJ56" i="6"/>
  <c r="BJ56" i="10" s="1"/>
  <c r="BJ224" i="6"/>
  <c r="BJ224" i="10" s="1"/>
  <c r="BJ112" i="6"/>
  <c r="BJ112" i="10" s="1"/>
  <c r="BJ231" i="6"/>
  <c r="BJ231" i="10" s="1"/>
  <c r="BJ128" i="6"/>
  <c r="BJ128" i="10" s="1"/>
  <c r="BJ34" i="6"/>
  <c r="BJ34" i="10" s="1"/>
  <c r="BJ203" i="6"/>
  <c r="BJ203" i="10" s="1"/>
  <c r="BJ185" i="6"/>
  <c r="BJ185" i="10" s="1"/>
  <c r="BJ145" i="6"/>
  <c r="BJ145" i="10" s="1"/>
  <c r="BJ89" i="6"/>
  <c r="BJ89" i="10" s="1"/>
  <c r="BJ53" i="6"/>
  <c r="BJ53" i="10" s="1"/>
  <c r="BJ211" i="6"/>
  <c r="BJ211" i="10" s="1"/>
  <c r="BJ192" i="6"/>
  <c r="BJ192" i="10" s="1"/>
  <c r="BJ175" i="6"/>
  <c r="BJ175" i="10" s="1"/>
  <c r="BJ154" i="6"/>
  <c r="BJ154" i="10" s="1"/>
  <c r="BJ77" i="6"/>
  <c r="BJ77" i="10" s="1"/>
  <c r="BJ60" i="6"/>
  <c r="BJ60" i="10" s="1"/>
  <c r="BJ164" i="6"/>
  <c r="BJ164" i="10" s="1"/>
  <c r="BJ67" i="6"/>
  <c r="BJ67" i="10" s="1"/>
  <c r="BJ106" i="6"/>
  <c r="BJ106" i="10" s="1"/>
  <c r="BJ5" i="6"/>
  <c r="BJ5" i="10" s="1"/>
  <c r="BJ4" i="6"/>
  <c r="BJ4" i="10" s="1"/>
  <c r="BJ113" i="6"/>
  <c r="BJ113" i="10" s="1"/>
  <c r="BJ11" i="6"/>
  <c r="BJ11" i="10" s="1"/>
  <c r="BJ3" i="6"/>
  <c r="BJ3" i="10" s="1"/>
  <c r="BJ205" i="6"/>
  <c r="BJ205" i="10" s="1"/>
  <c r="BJ187" i="6"/>
  <c r="BJ187" i="10" s="1"/>
  <c r="BJ138" i="6"/>
  <c r="BJ138" i="10" s="1"/>
  <c r="BJ43" i="6"/>
  <c r="BJ43" i="10" s="1"/>
  <c r="BJ213" i="6"/>
  <c r="BJ213" i="10" s="1"/>
  <c r="BJ194" i="6"/>
  <c r="BJ194" i="10" s="1"/>
  <c r="BJ157" i="6"/>
  <c r="BJ157" i="10" s="1"/>
  <c r="BJ101" i="6"/>
  <c r="BJ101" i="10" s="1"/>
  <c r="BJ79" i="6"/>
  <c r="BJ79" i="10" s="1"/>
  <c r="BJ62" i="6"/>
  <c r="BJ62" i="10" s="1"/>
  <c r="BJ8" i="6"/>
  <c r="BJ8" i="10" s="1"/>
  <c r="BJ108" i="6"/>
  <c r="BJ108" i="10" s="1"/>
  <c r="BJ15" i="6"/>
  <c r="BJ15" i="10" s="1"/>
  <c r="BJ116" i="6"/>
  <c r="BJ116" i="10" s="1"/>
  <c r="BJ22" i="6"/>
  <c r="BJ22" i="10" s="1"/>
  <c r="BJ227" i="6"/>
  <c r="BJ227" i="10" s="1"/>
  <c r="BJ132" i="6"/>
  <c r="BJ132" i="10" s="1"/>
  <c r="BJ30" i="6"/>
  <c r="BJ30" i="10" s="1"/>
  <c r="BJ122" i="6"/>
  <c r="BJ122" i="10" s="1"/>
  <c r="BJ29" i="6"/>
  <c r="BJ29" i="10" s="1"/>
  <c r="BJ206" i="6"/>
  <c r="BJ206" i="10" s="1"/>
  <c r="BJ188" i="6"/>
  <c r="BJ188" i="10" s="1"/>
  <c r="BJ171" i="6"/>
  <c r="BJ171" i="10" s="1"/>
  <c r="BJ139" i="6"/>
  <c r="BJ139" i="10" s="1"/>
  <c r="BJ36" i="6"/>
  <c r="BJ36" i="10" s="1"/>
  <c r="BJ111" i="6"/>
  <c r="BJ111" i="10" s="1"/>
  <c r="BJ17" i="6"/>
  <c r="BJ17" i="10" s="1"/>
  <c r="BJ127" i="6"/>
  <c r="BJ127" i="10" s="1"/>
  <c r="BJ134" i="6"/>
  <c r="BJ134" i="10" s="1"/>
  <c r="BJ40" i="6"/>
  <c r="BJ40" i="10" s="1"/>
  <c r="BJ209" i="6"/>
  <c r="BJ209" i="10" s="1"/>
  <c r="BJ183" i="6"/>
  <c r="BJ183" i="10" s="1"/>
  <c r="BJ142" i="6"/>
  <c r="BJ142" i="10" s="1"/>
  <c r="BJ87" i="6"/>
  <c r="BJ87" i="10" s="1"/>
  <c r="BJ51" i="6"/>
  <c r="BJ51" i="10" s="1"/>
  <c r="BJ218" i="6"/>
  <c r="BJ218" i="10" s="1"/>
  <c r="BJ163" i="6"/>
  <c r="BJ163" i="10" s="1"/>
  <c r="BJ75" i="6"/>
  <c r="BJ75" i="10" s="1"/>
  <c r="BJ58" i="6"/>
  <c r="BJ58" i="10" s="1"/>
  <c r="BJ207" i="6"/>
  <c r="BJ207" i="10" s="1"/>
  <c r="BJ189" i="6"/>
  <c r="BJ189" i="10" s="1"/>
  <c r="BJ172" i="6"/>
  <c r="BJ172" i="10" s="1"/>
  <c r="BJ151" i="6"/>
  <c r="BJ151" i="10" s="1"/>
  <c r="BJ95" i="6"/>
  <c r="BJ95" i="10" s="1"/>
  <c r="BJ74" i="6"/>
  <c r="BJ74" i="10" s="1"/>
  <c r="BJ57" i="6"/>
  <c r="BJ57" i="10" s="1"/>
  <c r="BJ64" i="6"/>
  <c r="BJ64" i="10" s="1"/>
  <c r="BJ232" i="6"/>
  <c r="BJ232" i="10" s="1"/>
  <c r="BJ120" i="6"/>
  <c r="BJ120" i="10" s="1"/>
  <c r="BJ27" i="6"/>
  <c r="BJ27" i="10" s="1"/>
  <c r="BJ33" i="6"/>
  <c r="BJ33" i="10" s="1"/>
  <c r="BJ7" i="6"/>
  <c r="BJ7" i="10" s="1"/>
  <c r="BJ107" i="6"/>
  <c r="BJ107" i="10" s="1"/>
  <c r="BJ14" i="6"/>
  <c r="BJ14" i="10" s="1"/>
  <c r="BJ123" i="6"/>
  <c r="BJ123" i="10" s="1"/>
  <c r="BJ21" i="6"/>
  <c r="BJ21" i="10" s="1"/>
  <c r="BJ114" i="6"/>
  <c r="BJ114" i="10" s="1"/>
  <c r="BJ20" i="6"/>
  <c r="BJ20" i="10" s="1"/>
  <c r="BJ233" i="6"/>
  <c r="BJ233" i="10" s="1"/>
  <c r="BJ179" i="6"/>
  <c r="BJ179" i="10" s="1"/>
  <c r="BJ130" i="6"/>
  <c r="BJ130" i="10" s="1"/>
  <c r="BJ28" i="6"/>
  <c r="BJ28" i="10" s="1"/>
  <c r="BJ158" i="6"/>
  <c r="BJ158" i="10" s="1"/>
  <c r="BJ102" i="6"/>
  <c r="BJ102" i="10" s="1"/>
  <c r="BJ81" i="6"/>
  <c r="BJ81" i="10" s="1"/>
  <c r="BJ63" i="6"/>
  <c r="BJ63" i="10" s="1"/>
  <c r="BJ229" i="6"/>
  <c r="BJ229" i="10" s="1"/>
  <c r="FD112" i="1"/>
  <c r="FC66" i="1"/>
  <c r="FC207" i="1"/>
  <c r="FE196" i="1"/>
  <c r="FD198" i="1"/>
  <c r="FC85" i="1"/>
  <c r="FC136" i="1"/>
  <c r="FC173" i="1"/>
  <c r="FC208" i="1"/>
  <c r="FC75" i="1"/>
  <c r="FC21" i="1"/>
  <c r="FD74" i="1"/>
  <c r="FC109" i="1"/>
  <c r="FD199" i="1"/>
  <c r="FC113" i="1"/>
  <c r="FB203" i="1"/>
  <c r="FC184" i="1"/>
  <c r="FC205" i="1"/>
  <c r="FC107" i="1"/>
  <c r="FC133" i="1"/>
  <c r="FC112" i="1"/>
  <c r="FB232" i="1"/>
  <c r="FC156" i="1"/>
  <c r="FB68" i="1"/>
  <c r="FB92" i="1"/>
  <c r="FB42" i="1"/>
  <c r="FC20" i="1"/>
  <c r="FD22" i="1"/>
  <c r="FB234" i="1"/>
  <c r="FC134" i="1"/>
  <c r="FC90" i="1"/>
  <c r="FE67" i="1"/>
  <c r="FC182" i="1"/>
  <c r="FC175" i="1"/>
  <c r="FC132" i="1"/>
  <c r="FC64" i="1"/>
  <c r="FC141" i="1"/>
  <c r="FC58" i="1"/>
  <c r="FD78" i="1"/>
  <c r="FC13" i="1"/>
  <c r="FD57" i="1"/>
  <c r="FC192" i="1"/>
  <c r="FD159" i="1"/>
  <c r="FB186" i="1"/>
  <c r="FB219" i="1"/>
  <c r="FC233" i="1"/>
  <c r="FC59" i="1"/>
  <c r="FC93" i="1"/>
  <c r="FC29" i="1"/>
  <c r="FC39" i="1"/>
  <c r="FB54" i="1"/>
  <c r="FC155" i="1"/>
  <c r="FC144" i="1"/>
  <c r="FB151" i="1"/>
  <c r="FC24" i="1"/>
  <c r="FC147" i="1"/>
  <c r="FD20" i="1"/>
  <c r="FC125" i="1"/>
  <c r="FC70" i="1"/>
  <c r="FD55" i="1"/>
  <c r="FD157" i="1"/>
  <c r="FD166" i="1"/>
  <c r="FC88" i="1"/>
  <c r="FD163" i="1"/>
  <c r="FC17" i="1"/>
  <c r="FC99" i="1"/>
  <c r="FE164" i="1"/>
  <c r="FD104" i="1"/>
  <c r="FD93" i="1"/>
  <c r="FD61" i="1"/>
  <c r="FD97" i="1"/>
  <c r="FD106" i="1"/>
  <c r="FB215" i="1"/>
  <c r="FC165" i="1"/>
  <c r="FB193" i="1"/>
  <c r="FB195" i="1"/>
  <c r="FC43" i="1"/>
  <c r="FB213" i="1"/>
  <c r="FB119" i="1"/>
  <c r="FC50" i="1"/>
  <c r="FB64" i="1"/>
  <c r="FB56" i="1"/>
  <c r="FB187" i="1"/>
  <c r="FB214" i="1"/>
  <c r="FC199" i="1"/>
  <c r="FC19" i="1"/>
  <c r="FD18" i="1"/>
  <c r="FC73" i="1"/>
  <c r="FD41" i="1"/>
  <c r="FC223" i="1"/>
  <c r="FC42" i="1"/>
  <c r="FC80" i="1"/>
  <c r="FC77" i="1"/>
  <c r="FD120" i="1"/>
  <c r="FD83" i="1"/>
  <c r="FC44" i="1"/>
  <c r="FD76" i="1"/>
  <c r="FB216" i="1"/>
  <c r="FB210" i="1"/>
  <c r="FC197" i="1"/>
  <c r="FD108" i="1"/>
  <c r="FB223" i="1"/>
  <c r="FB15" i="1"/>
  <c r="FB180" i="1"/>
  <c r="FB191" i="1"/>
  <c r="FB36" i="1"/>
  <c r="FC211" i="1"/>
  <c r="FB109" i="1"/>
  <c r="FB44" i="1"/>
  <c r="FB134" i="1"/>
  <c r="FC65" i="1"/>
  <c r="FD154" i="1"/>
  <c r="FD14" i="1"/>
  <c r="FD122" i="1"/>
  <c r="FC213" i="1"/>
  <c r="FC123" i="1"/>
  <c r="FC149" i="1"/>
  <c r="FC62" i="1"/>
  <c r="FC214" i="1"/>
  <c r="FC36" i="1"/>
  <c r="FC232" i="1"/>
  <c r="FD65" i="1"/>
  <c r="FD67" i="1"/>
  <c r="FC140" i="1"/>
  <c r="FC189" i="1"/>
  <c r="FE168" i="1"/>
  <c r="FB209" i="1"/>
  <c r="FD164" i="1"/>
  <c r="FD160" i="1"/>
  <c r="FB190" i="1"/>
  <c r="FC229" i="1"/>
  <c r="FC116" i="1"/>
  <c r="FB237" i="1"/>
  <c r="FC33" i="1"/>
  <c r="FB13" i="1"/>
  <c r="FB23" i="1"/>
  <c r="FB25" i="1"/>
  <c r="FC124" i="1"/>
  <c r="FC196" i="1"/>
  <c r="FD144" i="1"/>
  <c r="FB202" i="1"/>
  <c r="FD156" i="1"/>
  <c r="FC60" i="1"/>
  <c r="FB226" i="1"/>
  <c r="FC130" i="1"/>
  <c r="FC40" i="1"/>
  <c r="FC220" i="1"/>
  <c r="FB230" i="1"/>
  <c r="FC117" i="1"/>
  <c r="FD29" i="1"/>
  <c r="FC15" i="1"/>
  <c r="FD72" i="1"/>
  <c r="FB188" i="1"/>
  <c r="FC151" i="1"/>
  <c r="FD174" i="1"/>
  <c r="FD131" i="1"/>
  <c r="FB175" i="1"/>
  <c r="FB228" i="1"/>
  <c r="FB208" i="1"/>
  <c r="FC167" i="1"/>
  <c r="FB194" i="1"/>
  <c r="FB70" i="1"/>
  <c r="FD142" i="1"/>
  <c r="FC128" i="1"/>
  <c r="FC25" i="1"/>
  <c r="FC177" i="1"/>
  <c r="FC103" i="1"/>
  <c r="FD33" i="1"/>
  <c r="FC23" i="1"/>
  <c r="FC121" i="1"/>
  <c r="FC181" i="1"/>
  <c r="FB221" i="1"/>
  <c r="FD196" i="1"/>
  <c r="FC143" i="1"/>
  <c r="FD135" i="1"/>
  <c r="FB49" i="1"/>
  <c r="FC118" i="1"/>
  <c r="FB176" i="1"/>
  <c r="FC129" i="1"/>
  <c r="FB153" i="1"/>
  <c r="BZ448" i="1"/>
  <c r="FB60" i="1"/>
  <c r="FD145" i="1"/>
  <c r="FD53" i="1"/>
  <c r="FC105" i="1"/>
  <c r="FD178" i="1"/>
  <c r="FC32" i="1"/>
  <c r="FC27" i="1"/>
  <c r="FC94" i="1"/>
  <c r="FD59" i="1"/>
  <c r="FD91" i="1"/>
  <c r="FD89" i="1"/>
  <c r="FD79" i="1"/>
  <c r="FC206" i="1"/>
  <c r="FD152" i="1"/>
  <c r="FC81" i="1"/>
  <c r="FB231" i="1"/>
  <c r="FB220" i="1"/>
  <c r="FB218" i="1"/>
  <c r="FC69" i="1"/>
  <c r="FB189" i="1"/>
  <c r="FB30" i="1"/>
  <c r="FB52" i="1"/>
  <c r="FB143" i="1"/>
  <c r="FC104" i="1"/>
  <c r="FB66" i="1"/>
  <c r="BZ176" i="1"/>
  <c r="BX174" i="3" s="1"/>
  <c r="BX318" i="1"/>
  <c r="CA124" i="1"/>
  <c r="BY122" i="3" s="1"/>
  <c r="BY454" i="1"/>
  <c r="CA129" i="1"/>
  <c r="BY127" i="3" s="1"/>
  <c r="BZ180" i="1"/>
  <c r="BX178" i="3" s="1"/>
  <c r="CA50" i="1"/>
  <c r="CA118" i="1"/>
  <c r="CA24" i="1"/>
  <c r="BZ194" i="1"/>
  <c r="BX192" i="3" s="1"/>
  <c r="BZ153" i="1"/>
  <c r="BX151" i="3" s="1"/>
  <c r="CA21" i="1"/>
  <c r="BY19" i="3" s="1"/>
  <c r="BZ244" i="1"/>
  <c r="BZ283" i="1" s="1"/>
  <c r="BW406" i="1"/>
  <c r="BW384" i="1"/>
  <c r="BZ92" i="1"/>
  <c r="BX90" i="3" s="1"/>
  <c r="BW382" i="1"/>
  <c r="FD7" i="1"/>
  <c r="FD6" i="1"/>
  <c r="FC12" i="1"/>
  <c r="BY349" i="1"/>
  <c r="BY417" i="1"/>
  <c r="BY252" i="1"/>
  <c r="BY291" i="1" s="1"/>
  <c r="BY416" i="1"/>
  <c r="BY260" i="1"/>
  <c r="BY299" i="1" s="1"/>
  <c r="FD110" i="1"/>
  <c r="CA453" i="1"/>
  <c r="CA266" i="1"/>
  <c r="CA305" i="1" s="1"/>
  <c r="FD26" i="1"/>
  <c r="CA248" i="1"/>
  <c r="CA287" i="1" s="1"/>
  <c r="FB10" i="1"/>
  <c r="BY247" i="1"/>
  <c r="BY286" i="1" s="1"/>
  <c r="FB115" i="1"/>
  <c r="BY262" i="1"/>
  <c r="BY301" i="1" s="1"/>
  <c r="CA211" i="1"/>
  <c r="BY209" i="3" s="1"/>
  <c r="BY264" i="1"/>
  <c r="BY303" i="1" s="1"/>
  <c r="BY436" i="1"/>
  <c r="BY368" i="1"/>
  <c r="FD137" i="1"/>
  <c r="CA246" i="1"/>
  <c r="CA285" i="1" s="1"/>
  <c r="FB5" i="1"/>
  <c r="FB9" i="1"/>
  <c r="BY253" i="1"/>
  <c r="BY292" i="1" s="1"/>
  <c r="FC7" i="1"/>
  <c r="BZ455" i="1"/>
  <c r="BV402" i="1"/>
  <c r="BV377" i="1"/>
  <c r="BX433" i="1"/>
  <c r="BX365" i="1"/>
  <c r="BX381" i="1" s="1"/>
  <c r="BX317" i="1"/>
  <c r="BX420" i="1"/>
  <c r="BX352" i="1"/>
  <c r="BY267" i="1"/>
  <c r="BY306" i="1" s="1"/>
  <c r="BZ437" i="1"/>
  <c r="BZ369" i="1"/>
  <c r="FD37" i="1"/>
  <c r="FD224" i="1"/>
  <c r="CA456" i="1"/>
  <c r="FC102" i="1"/>
  <c r="BZ452" i="1"/>
  <c r="BZ265" i="1"/>
  <c r="BZ304" i="1" s="1"/>
  <c r="BY366" i="1"/>
  <c r="BX421" i="1"/>
  <c r="BX353" i="1"/>
  <c r="BZ419" i="1"/>
  <c r="BZ351" i="1"/>
  <c r="BX416" i="1"/>
  <c r="BX348" i="1"/>
  <c r="FD16" i="1"/>
  <c r="BX435" i="1"/>
  <c r="BX367" i="1"/>
  <c r="BX386" i="1" s="1"/>
  <c r="BX322" i="1"/>
  <c r="BY249" i="1"/>
  <c r="BY288" i="1" s="1"/>
  <c r="BX438" i="1"/>
  <c r="BX370" i="1"/>
  <c r="BX380" i="1" s="1"/>
  <c r="BX283" i="1"/>
  <c r="BX418" i="1"/>
  <c r="BX350" i="1"/>
  <c r="BX424" i="1"/>
  <c r="BX356" i="1"/>
  <c r="FD38" i="1"/>
  <c r="CA448" i="1"/>
  <c r="CA244" i="1"/>
  <c r="BX422" i="1"/>
  <c r="BX354" i="1"/>
  <c r="BX320" i="1"/>
  <c r="BX423" i="1"/>
  <c r="BX355" i="1"/>
  <c r="BX316" i="1"/>
  <c r="FD114" i="1"/>
  <c r="FC10" i="1"/>
  <c r="FB8" i="1"/>
  <c r="FC34" i="1"/>
  <c r="FC185" i="1"/>
  <c r="FC31" i="1"/>
  <c r="BY250" i="1"/>
  <c r="BY289" i="1" s="1"/>
  <c r="BY251" i="1"/>
  <c r="BY290" i="1" s="1"/>
  <c r="BW415" i="1"/>
  <c r="BW347" i="1"/>
  <c r="BW313" i="1"/>
  <c r="BW381" i="1"/>
  <c r="BY283" i="1"/>
  <c r="FC11" i="1"/>
  <c r="FC45" i="1"/>
  <c r="BZ449" i="1"/>
  <c r="BZ4" i="1"/>
  <c r="BX2" i="3" s="1"/>
  <c r="BZ417" i="1"/>
  <c r="BZ349" i="1"/>
  <c r="BX431" i="1"/>
  <c r="BX363" i="1"/>
  <c r="CA192" i="1"/>
  <c r="BY190" i="3" s="1"/>
  <c r="CA155" i="1"/>
  <c r="BY153" i="3" s="1"/>
  <c r="BZ187" i="1"/>
  <c r="BX185" i="3" s="1"/>
  <c r="CA233" i="1"/>
  <c r="BY231" i="3" s="1"/>
  <c r="BZ30" i="1"/>
  <c r="BX28" i="3" s="1"/>
  <c r="BT384" i="1"/>
  <c r="FB225" i="1"/>
  <c r="FC172" i="1"/>
  <c r="BZ54" i="1"/>
  <c r="BX52" i="3" s="1"/>
  <c r="CB97" i="1"/>
  <c r="BT377" i="1"/>
  <c r="CA43" i="1"/>
  <c r="BY41" i="3" s="1"/>
  <c r="CA143" i="1"/>
  <c r="BY141" i="3" s="1"/>
  <c r="CA69" i="1"/>
  <c r="BY67" i="3" s="1"/>
  <c r="CB16" i="1"/>
  <c r="BZ14" i="3" s="1"/>
  <c r="CA15" i="1"/>
  <c r="BY13" i="3" s="1"/>
  <c r="BZ5" i="1"/>
  <c r="BX3" i="3" s="1"/>
  <c r="CA113" i="1"/>
  <c r="BY111" i="3" s="1"/>
  <c r="CA117" i="1"/>
  <c r="BY115" i="3" s="1"/>
  <c r="CB39" i="1"/>
  <c r="BZ37" i="3" s="1"/>
  <c r="BT381" i="1"/>
  <c r="BZ49" i="1"/>
  <c r="BX47" i="3" s="1"/>
  <c r="CB199" i="1"/>
  <c r="BZ237" i="1"/>
  <c r="BX235" i="3" s="1"/>
  <c r="CA31" i="1"/>
  <c r="BY29" i="3" s="1"/>
  <c r="BT406" i="1"/>
  <c r="FB4" i="1"/>
  <c r="BZ228" i="1"/>
  <c r="BX226" i="3" s="1"/>
  <c r="CA205" i="1"/>
  <c r="BY203" i="3" s="1"/>
  <c r="FB200" i="1"/>
  <c r="CA63" i="1"/>
  <c r="BY61" i="3" s="1"/>
  <c r="FC63" i="1"/>
  <c r="BT380" i="1"/>
  <c r="FB235" i="1"/>
  <c r="CA107" i="1"/>
  <c r="BY105" i="3" s="1"/>
  <c r="BT386" i="1"/>
  <c r="CB159" i="1"/>
  <c r="BZ157" i="3" s="1"/>
  <c r="CA45" i="1"/>
  <c r="BY43" i="3" s="1"/>
  <c r="CA229" i="1"/>
  <c r="BY227" i="3" s="1"/>
  <c r="BZ203" i="1"/>
  <c r="CA44" i="1"/>
  <c r="BY42" i="3" s="1"/>
  <c r="CA116" i="1"/>
  <c r="BY114" i="3" s="1"/>
  <c r="CB38" i="1"/>
  <c r="BZ36" i="3" s="1"/>
  <c r="BT382" i="1"/>
  <c r="CB106" i="1"/>
  <c r="BZ104" i="3" s="1"/>
  <c r="BZ231" i="1"/>
  <c r="BX229" i="3" s="1"/>
  <c r="BZ235" i="1"/>
  <c r="BX233" i="3" s="1"/>
  <c r="CA227" i="1"/>
  <c r="BY225" i="3" s="1"/>
  <c r="CB135" i="1"/>
  <c r="BZ133" i="3" s="1"/>
  <c r="CA81" i="1"/>
  <c r="BY79" i="3" s="1"/>
  <c r="CA232" i="1"/>
  <c r="BY230" i="3" s="1"/>
  <c r="BZ9" i="1"/>
  <c r="BX7" i="3" s="1"/>
  <c r="BZ215" i="1"/>
  <c r="BX213" i="3" s="1"/>
  <c r="CA165" i="1"/>
  <c r="BY163" i="3" s="1"/>
  <c r="CA185" i="1"/>
  <c r="BY183" i="3" s="1"/>
  <c r="CB145" i="1"/>
  <c r="BZ143" i="3" s="1"/>
  <c r="CB178" i="1"/>
  <c r="BZ176" i="3" s="1"/>
  <c r="CA181" i="1"/>
  <c r="BY179" i="3" s="1"/>
  <c r="CA151" i="1"/>
  <c r="BY149" i="3" s="1"/>
  <c r="CB224" i="1"/>
  <c r="BZ222" i="3" s="1"/>
  <c r="BZ218" i="1"/>
  <c r="BX216" i="3" s="1"/>
  <c r="CA206" i="1"/>
  <c r="BY204" i="3" s="1"/>
  <c r="BZ188" i="1"/>
  <c r="BX186" i="3" s="1"/>
  <c r="BZ210" i="1"/>
  <c r="BX208" i="3" s="1"/>
  <c r="BZ221" i="1"/>
  <c r="BX219" i="3" s="1"/>
  <c r="CA197" i="1"/>
  <c r="BY195" i="3" s="1"/>
  <c r="CA220" i="1"/>
  <c r="BY218" i="3" s="1"/>
  <c r="CA140" i="1"/>
  <c r="BY138" i="3" s="1"/>
  <c r="CB160" i="1"/>
  <c r="BZ158" i="3" s="1"/>
  <c r="CA123" i="1"/>
  <c r="BY121" i="3" s="1"/>
  <c r="CB166" i="1"/>
  <c r="BZ164" i="3" s="1"/>
  <c r="CA136" i="1"/>
  <c r="BY134" i="3" s="1"/>
  <c r="CB172" i="1"/>
  <c r="BZ170" i="3" s="1"/>
  <c r="CA173" i="1"/>
  <c r="BY171" i="3" s="1"/>
  <c r="CA27" i="1"/>
  <c r="BY25" i="3" s="1"/>
  <c r="BZ193" i="1"/>
  <c r="BX191" i="3" s="1"/>
  <c r="BZ195" i="1"/>
  <c r="BX193" i="3" s="1"/>
  <c r="CB163" i="1"/>
  <c r="BZ161" i="3" s="1"/>
  <c r="CC164" i="1"/>
  <c r="CA162" i="3" s="1"/>
  <c r="CB72" i="1"/>
  <c r="BZ70" i="3" s="1"/>
  <c r="CA189" i="1"/>
  <c r="BY187" i="3" s="1"/>
  <c r="CB131" i="1"/>
  <c r="BZ129" i="3" s="1"/>
  <c r="CA184" i="1"/>
  <c r="BY182" i="3" s="1"/>
  <c r="BZ186" i="1"/>
  <c r="BX184" i="3" s="1"/>
  <c r="BZ209" i="1"/>
  <c r="BX207" i="3" s="1"/>
  <c r="CB108" i="1"/>
  <c r="BZ106" i="3" s="1"/>
  <c r="CA177" i="1"/>
  <c r="BY175" i="3" s="1"/>
  <c r="CA182" i="1"/>
  <c r="BY180" i="3" s="1"/>
  <c r="CA214" i="1"/>
  <c r="CA99" i="1"/>
  <c r="BY97" i="3" s="1"/>
  <c r="BZ216" i="1"/>
  <c r="BX214" i="3" s="1"/>
  <c r="CB152" i="1"/>
  <c r="BZ150" i="3" s="1"/>
  <c r="CB174" i="1"/>
  <c r="BZ172" i="3" s="1"/>
  <c r="BZ190" i="1"/>
  <c r="BX188" i="3" s="1"/>
  <c r="BZ219" i="1"/>
  <c r="BX217" i="3" s="1"/>
  <c r="BZ200" i="1"/>
  <c r="BX198" i="3" s="1"/>
  <c r="BS351" i="1"/>
  <c r="BS355" i="1"/>
  <c r="BQ317" i="1"/>
  <c r="BP350" i="1"/>
  <c r="BN365" i="1"/>
  <c r="BP365" i="1"/>
  <c r="CA58" i="1"/>
  <c r="BY56" i="3" s="1"/>
  <c r="CA77" i="1"/>
  <c r="BY75" i="3" s="1"/>
  <c r="CB83" i="1"/>
  <c r="BZ81" i="3" s="1"/>
  <c r="CB91" i="1"/>
  <c r="BZ89" i="3" s="1"/>
  <c r="BN354" i="1"/>
  <c r="BN350" i="1"/>
  <c r="BO353" i="1"/>
  <c r="CA54" i="1"/>
  <c r="BY52" i="3" s="1"/>
  <c r="CA17" i="1"/>
  <c r="BY15" i="3" s="1"/>
  <c r="CB78" i="1"/>
  <c r="BZ76" i="3" s="1"/>
  <c r="CB76" i="1"/>
  <c r="BZ74" i="3" s="1"/>
  <c r="CB79" i="1"/>
  <c r="BZ77" i="3" s="1"/>
  <c r="BL352" i="1"/>
  <c r="BL350" i="1"/>
  <c r="BM353" i="1"/>
  <c r="BJ365" i="1"/>
  <c r="BL349" i="1"/>
  <c r="CA25" i="1"/>
  <c r="BY23" i="3" s="1"/>
  <c r="CB65" i="1"/>
  <c r="BZ63" i="3" s="1"/>
  <c r="BJ350" i="1"/>
  <c r="BK353" i="1"/>
  <c r="BQ355" i="1"/>
  <c r="BQ384" i="1" s="1"/>
  <c r="CB7" i="1"/>
  <c r="BZ5" i="3" s="1"/>
  <c r="CA36" i="1"/>
  <c r="BY34" i="3" s="1"/>
  <c r="CB61" i="1"/>
  <c r="BZ59" i="3" s="1"/>
  <c r="CB74" i="1"/>
  <c r="BZ72" i="3" s="1"/>
  <c r="CB14" i="1"/>
  <c r="BZ12" i="3" s="1"/>
  <c r="CB21" i="1"/>
  <c r="BZ19" i="3" s="1"/>
  <c r="CA88" i="1"/>
  <c r="BY86" i="3" s="1"/>
  <c r="CA94" i="1"/>
  <c r="BY92" i="3" s="1"/>
  <c r="CB29" i="1"/>
  <c r="BZ27" i="3" s="1"/>
  <c r="BP363" i="1"/>
  <c r="BN356" i="1"/>
  <c r="BO370" i="1"/>
  <c r="BN349" i="1"/>
  <c r="CB57" i="1"/>
  <c r="BZ55" i="3" s="1"/>
  <c r="BM317" i="1"/>
  <c r="BQ349" i="1"/>
  <c r="BL363" i="1"/>
  <c r="BL356" i="1"/>
  <c r="BM370" i="1"/>
  <c r="CA73" i="1"/>
  <c r="BY71" i="3" s="1"/>
  <c r="CA23" i="1"/>
  <c r="BY21" i="3" s="1"/>
  <c r="CA75" i="1"/>
  <c r="BY73" i="3" s="1"/>
  <c r="CB93" i="1"/>
  <c r="BZ91" i="3" s="1"/>
  <c r="CB89" i="1"/>
  <c r="BZ87" i="3" s="1"/>
  <c r="BJ355" i="1"/>
  <c r="BQ322" i="1"/>
  <c r="BM322" i="1"/>
  <c r="BJ356" i="1"/>
  <c r="BK370" i="1"/>
  <c r="CB120" i="1"/>
  <c r="BQ351" i="1"/>
  <c r="CB59" i="1"/>
  <c r="BZ57" i="3" s="1"/>
  <c r="BN348" i="1"/>
  <c r="BQ320" i="1"/>
  <c r="BP317" i="1"/>
  <c r="BL317" i="1"/>
  <c r="BL355" i="1"/>
  <c r="BJ348" i="1"/>
  <c r="BP355" i="1"/>
  <c r="BP367" i="1"/>
  <c r="BP348" i="1"/>
  <c r="BL348" i="1"/>
  <c r="BP349" i="1"/>
  <c r="BL365" i="1"/>
  <c r="BM320" i="1"/>
  <c r="BM355" i="1"/>
  <c r="BM384" i="1" s="1"/>
  <c r="BN355" i="1"/>
  <c r="BM348" i="1"/>
  <c r="BM349" i="1"/>
  <c r="BJ320" i="1"/>
  <c r="BP352" i="1"/>
  <c r="BP356" i="1"/>
  <c r="BQ370" i="1"/>
  <c r="BQ353" i="1"/>
  <c r="BO320" i="1"/>
  <c r="BK320" i="1"/>
  <c r="BO355" i="1"/>
  <c r="BO384" i="1" s="1"/>
  <c r="BK348" i="1"/>
  <c r="BO318" i="1"/>
  <c r="BK318" i="1"/>
  <c r="BL367" i="1"/>
  <c r="BM351" i="1"/>
  <c r="BL318" i="1"/>
  <c r="BO348" i="1"/>
  <c r="BS363" i="1"/>
  <c r="BJ349" i="1"/>
  <c r="BK355" i="1"/>
  <c r="BK384" i="1" s="1"/>
  <c r="BQ348" i="1"/>
  <c r="BP354" i="1"/>
  <c r="BJ354" i="1"/>
  <c r="BN367" i="1"/>
  <c r="BJ367" i="1"/>
  <c r="BO351" i="1"/>
  <c r="BO382" i="1" s="1"/>
  <c r="BK351" i="1"/>
  <c r="BK382" i="1" s="1"/>
  <c r="EL2" i="7"/>
  <c r="EL2" i="6"/>
  <c r="EL2" i="8"/>
  <c r="EL2" i="9"/>
  <c r="BP318" i="1"/>
  <c r="CB114" i="1"/>
  <c r="BZ112" i="3" s="1"/>
  <c r="CA128" i="1"/>
  <c r="BY126" i="3" s="1"/>
  <c r="CB122" i="1"/>
  <c r="BZ120" i="3" s="1"/>
  <c r="BZ8" i="1"/>
  <c r="BX6" i="3" s="1"/>
  <c r="CA213" i="1"/>
  <c r="BY211" i="3" s="1"/>
  <c r="BZ202" i="1"/>
  <c r="BX200" i="3" s="1"/>
  <c r="CA90" i="1"/>
  <c r="BY88" i="3" s="1"/>
  <c r="CA149" i="1"/>
  <c r="BY147" i="3" s="1"/>
  <c r="CB26" i="1"/>
  <c r="BZ24" i="3" s="1"/>
  <c r="CA105" i="1"/>
  <c r="BY103" i="3" s="1"/>
  <c r="CA68" i="1"/>
  <c r="BY66" i="3" s="1"/>
  <c r="CB22" i="1"/>
  <c r="BZ20" i="3" s="1"/>
  <c r="CB53" i="1"/>
  <c r="BZ51" i="3" s="1"/>
  <c r="CA42" i="1"/>
  <c r="BY40" i="3" s="1"/>
  <c r="CA130" i="1"/>
  <c r="BY128" i="3" s="1"/>
  <c r="CA32" i="1"/>
  <c r="BY30" i="3" s="1"/>
  <c r="CA80" i="1"/>
  <c r="BY78" i="3" s="1"/>
  <c r="CA40" i="1"/>
  <c r="BY38" i="3" s="1"/>
  <c r="CA208" i="1"/>
  <c r="BY206" i="3" s="1"/>
  <c r="CA60" i="1"/>
  <c r="BY58" i="3" s="1"/>
  <c r="CA132" i="1"/>
  <c r="BY130" i="3" s="1"/>
  <c r="CC67" i="1"/>
  <c r="CA65" i="3" s="1"/>
  <c r="BL320" i="1"/>
  <c r="BN318" i="1"/>
  <c r="BJ318" i="1"/>
  <c r="CB154" i="1"/>
  <c r="BZ152" i="3" s="1"/>
  <c r="CB144" i="1"/>
  <c r="BZ142" i="3" s="1"/>
  <c r="CB20" i="1"/>
  <c r="BZ18" i="3" s="1"/>
  <c r="BZ234" i="1"/>
  <c r="BX232" i="3" s="1"/>
  <c r="CB37" i="1"/>
  <c r="BZ35" i="3" s="1"/>
  <c r="CA207" i="1"/>
  <c r="BY205" i="3" s="1"/>
  <c r="CA134" i="1"/>
  <c r="BY132" i="3" s="1"/>
  <c r="CA125" i="1"/>
  <c r="BY123" i="3" s="1"/>
  <c r="BZ225" i="1"/>
  <c r="BX223" i="3" s="1"/>
  <c r="CC196" i="1"/>
  <c r="CA194" i="3" s="1"/>
  <c r="CA70" i="1"/>
  <c r="BY68" i="3" s="1"/>
  <c r="CA236" i="1"/>
  <c r="BY234" i="3" s="1"/>
  <c r="CB55" i="1"/>
  <c r="BZ53" i="3" s="1"/>
  <c r="CB123" i="1"/>
  <c r="BZ121" i="3" s="1"/>
  <c r="CA34" i="1"/>
  <c r="BY32" i="3" s="1"/>
  <c r="CA66" i="1"/>
  <c r="BY64" i="3" s="1"/>
  <c r="CB33" i="1"/>
  <c r="BZ31" i="3" s="1"/>
  <c r="CA19" i="1"/>
  <c r="BY17" i="3" s="1"/>
  <c r="CA85" i="1"/>
  <c r="BY83" i="3" s="1"/>
  <c r="CA11" i="1"/>
  <c r="BY9" i="3" s="1"/>
  <c r="BZ226" i="1"/>
  <c r="BX224" i="3" s="1"/>
  <c r="CB41" i="1"/>
  <c r="BZ39" i="3" s="1"/>
  <c r="CB142" i="1"/>
  <c r="BZ140" i="3" s="1"/>
  <c r="CB112" i="1"/>
  <c r="BZ110" i="3" s="1"/>
  <c r="CB18" i="1"/>
  <c r="BZ16" i="3" s="1"/>
  <c r="CB137" i="1"/>
  <c r="BZ135" i="3" s="1"/>
  <c r="CA103" i="1"/>
  <c r="BY101" i="3" s="1"/>
  <c r="CA121" i="1"/>
  <c r="BY119" i="3" s="1"/>
  <c r="CB44" i="1"/>
  <c r="BZ42" i="3" s="1"/>
  <c r="CA62" i="1"/>
  <c r="BY60" i="3" s="1"/>
  <c r="CA64" i="1"/>
  <c r="BY62" i="3" s="1"/>
  <c r="CB156" i="1"/>
  <c r="BZ154" i="3" s="1"/>
  <c r="CB110" i="1"/>
  <c r="BZ108" i="3" s="1"/>
  <c r="CA141" i="1"/>
  <c r="BY139" i="3" s="1"/>
  <c r="CA223" i="1"/>
  <c r="BY221" i="3" s="1"/>
  <c r="CB157" i="1"/>
  <c r="BZ155" i="3" s="1"/>
  <c r="CA147" i="1"/>
  <c r="BY145" i="3" s="1"/>
  <c r="CB15" i="1"/>
  <c r="BZ13" i="3" s="1"/>
  <c r="CA175" i="1"/>
  <c r="BY173" i="3" s="1"/>
  <c r="BZ230" i="1"/>
  <c r="BX228" i="3" s="1"/>
  <c r="CA10" i="1"/>
  <c r="BY8" i="3" s="1"/>
  <c r="CB198" i="1"/>
  <c r="BZ196" i="3" s="1"/>
  <c r="BT402" i="1"/>
  <c r="BQ318" i="1"/>
  <c r="BM318" i="1"/>
  <c r="BP320" i="1"/>
  <c r="BL354" i="1"/>
  <c r="BN363" i="1"/>
  <c r="BJ363" i="1"/>
  <c r="BN352" i="1"/>
  <c r="BJ352" i="1"/>
  <c r="BN320" i="1"/>
  <c r="BS455" i="1"/>
  <c r="BS454" i="1"/>
  <c r="BS249" i="1"/>
  <c r="BS288" i="1" s="1"/>
  <c r="BS420" i="1" s="1"/>
  <c r="BS247" i="1"/>
  <c r="BS286" i="1" s="1"/>
  <c r="BS418" i="1" s="1"/>
  <c r="BS267" i="1"/>
  <c r="BS306" i="1" s="1"/>
  <c r="BS438" i="1" s="1"/>
  <c r="BS246" i="1"/>
  <c r="BS285" i="1" s="1"/>
  <c r="BS417" i="1" s="1"/>
  <c r="BS262" i="1"/>
  <c r="BS301" i="1" s="1"/>
  <c r="BS433" i="1" s="1"/>
  <c r="BS251" i="1"/>
  <c r="BS290" i="1" s="1"/>
  <c r="BS422" i="1" s="1"/>
  <c r="BS264" i="1"/>
  <c r="BS303" i="1" s="1"/>
  <c r="BS435" i="1" s="1"/>
  <c r="BS253" i="1"/>
  <c r="BS292" i="1" s="1"/>
  <c r="BS424" i="1" s="1"/>
  <c r="BP369" i="1"/>
  <c r="BP380" i="1" s="1"/>
  <c r="BP316" i="1"/>
  <c r="BL369" i="1"/>
  <c r="BL380" i="1" s="1"/>
  <c r="BL316" i="1"/>
  <c r="BN368" i="1"/>
  <c r="BJ368" i="1"/>
  <c r="BR366" i="1"/>
  <c r="BN366" i="1"/>
  <c r="BJ366" i="1"/>
  <c r="BR356" i="1"/>
  <c r="BR354" i="1"/>
  <c r="BR320" i="1"/>
  <c r="BR352" i="1"/>
  <c r="BR350" i="1"/>
  <c r="BR348" i="1"/>
  <c r="BP283" i="1"/>
  <c r="BP415" i="1" s="1"/>
  <c r="BL283" i="1"/>
  <c r="BL415" i="1" s="1"/>
  <c r="BS452" i="1"/>
  <c r="BS265" i="1"/>
  <c r="BS304" i="1" s="1"/>
  <c r="BS436" i="1" s="1"/>
  <c r="BS448" i="1"/>
  <c r="BS244" i="1"/>
  <c r="BO369" i="1"/>
  <c r="BO316" i="1"/>
  <c r="BK369" i="1"/>
  <c r="BK316" i="1"/>
  <c r="BO368" i="1"/>
  <c r="BO386" i="1" s="1"/>
  <c r="BK368" i="1"/>
  <c r="BK386" i="1" s="1"/>
  <c r="BO366" i="1"/>
  <c r="BO381" i="1" s="1"/>
  <c r="BK366" i="1"/>
  <c r="BK381" i="1" s="1"/>
  <c r="BO283" i="1"/>
  <c r="BO415" i="1" s="1"/>
  <c r="BK283" i="1"/>
  <c r="BK415" i="1" s="1"/>
  <c r="BN322" i="1"/>
  <c r="BJ322" i="1"/>
  <c r="BS250" i="1"/>
  <c r="BS289" i="1" s="1"/>
  <c r="BS421" i="1" s="1"/>
  <c r="BR368" i="1"/>
  <c r="BR369" i="1"/>
  <c r="BR380" i="1" s="1"/>
  <c r="BR316" i="1"/>
  <c r="BN369" i="1"/>
  <c r="BN380" i="1" s="1"/>
  <c r="BN316" i="1"/>
  <c r="BJ369" i="1"/>
  <c r="BJ380" i="1" s="1"/>
  <c r="BJ316" i="1"/>
  <c r="BP368" i="1"/>
  <c r="BL368" i="1"/>
  <c r="BR367" i="1"/>
  <c r="BR322" i="1"/>
  <c r="BP366" i="1"/>
  <c r="BL366" i="1"/>
  <c r="BR365" i="1"/>
  <c r="BR317" i="1"/>
  <c r="BR363" i="1"/>
  <c r="BR355" i="1"/>
  <c r="BR353" i="1"/>
  <c r="BR351" i="1"/>
  <c r="BR349" i="1"/>
  <c r="BR318" i="1"/>
  <c r="BR283" i="1"/>
  <c r="BR415" i="1" s="1"/>
  <c r="BN283" i="1"/>
  <c r="BN415" i="1" s="1"/>
  <c r="BJ283" i="1"/>
  <c r="BJ415" i="1" s="1"/>
  <c r="BQ369" i="1"/>
  <c r="BQ316" i="1"/>
  <c r="BM369" i="1"/>
  <c r="BM316" i="1"/>
  <c r="BQ368" i="1"/>
  <c r="BQ386" i="1" s="1"/>
  <c r="BM368" i="1"/>
  <c r="BM386" i="1" s="1"/>
  <c r="BQ366" i="1"/>
  <c r="BQ381" i="1" s="1"/>
  <c r="BM366" i="1"/>
  <c r="BM381" i="1" s="1"/>
  <c r="BQ283" i="1"/>
  <c r="BQ415" i="1" s="1"/>
  <c r="BM283" i="1"/>
  <c r="BM415" i="1" s="1"/>
  <c r="BS453" i="1"/>
  <c r="BS266" i="1"/>
  <c r="BS305" i="1" s="1"/>
  <c r="BS437" i="1" s="1"/>
  <c r="BS449" i="1"/>
  <c r="BS263" i="1"/>
  <c r="BS302" i="1" s="1"/>
  <c r="BS434" i="1" s="1"/>
  <c r="BO317" i="1"/>
  <c r="BK317" i="1"/>
  <c r="BP322" i="1"/>
  <c r="BL322" i="1"/>
  <c r="BS245" i="1"/>
  <c r="BS284" i="1" s="1"/>
  <c r="BS416" i="1" s="1"/>
  <c r="BN317" i="1"/>
  <c r="BJ317" i="1"/>
  <c r="BO322" i="1"/>
  <c r="BK322" i="1"/>
  <c r="FK206" i="1"/>
  <c r="CW74" i="1"/>
  <c r="CL224" i="1"/>
  <c r="DY454" i="1"/>
  <c r="DW454" i="1"/>
  <c r="DV454" i="1"/>
  <c r="DR454" i="1"/>
  <c r="DQ454" i="1"/>
  <c r="DO454" i="1"/>
  <c r="DN454" i="1"/>
  <c r="DJ454" i="1"/>
  <c r="DI454" i="1"/>
  <c r="DG454" i="1"/>
  <c r="DF454" i="1"/>
  <c r="DB454" i="1"/>
  <c r="BD452" i="1"/>
  <c r="BC452" i="1"/>
  <c r="BB452" i="1"/>
  <c r="ED452" i="1"/>
  <c r="AZ452" i="1"/>
  <c r="AY452" i="1"/>
  <c r="AX452" i="1"/>
  <c r="DZ452" i="1"/>
  <c r="AV452" i="1"/>
  <c r="AU452" i="1"/>
  <c r="AT452" i="1"/>
  <c r="DV452" i="1"/>
  <c r="AR452" i="1"/>
  <c r="AQ452" i="1"/>
  <c r="DW450" i="1"/>
  <c r="DR450" i="1"/>
  <c r="DB450" i="1"/>
  <c r="BD448" i="1"/>
  <c r="BB448" i="1"/>
  <c r="AZ448" i="1"/>
  <c r="AX448" i="1"/>
  <c r="AV448" i="1"/>
  <c r="CQ456" i="1"/>
  <c r="CP456" i="1"/>
  <c r="CO456" i="1"/>
  <c r="CN456" i="1"/>
  <c r="DX454" i="1"/>
  <c r="DU454" i="1"/>
  <c r="DT454" i="1"/>
  <c r="DS454" i="1"/>
  <c r="DP454" i="1"/>
  <c r="DM454" i="1"/>
  <c r="DL454" i="1"/>
  <c r="DK454" i="1"/>
  <c r="DH454" i="1"/>
  <c r="DE454" i="1"/>
  <c r="DD454" i="1"/>
  <c r="DC454" i="1"/>
  <c r="EF452" i="1"/>
  <c r="EC452" i="1"/>
  <c r="EB452" i="1"/>
  <c r="EA452" i="1"/>
  <c r="DX452" i="1"/>
  <c r="DU452" i="1"/>
  <c r="DT452" i="1"/>
  <c r="DH450" i="1"/>
  <c r="DG450" i="1"/>
  <c r="DF450" i="1"/>
  <c r="DD450" i="1"/>
  <c r="CZ450" i="1"/>
  <c r="CY450" i="1"/>
  <c r="CX450" i="1"/>
  <c r="DY448" i="1"/>
  <c r="FK195" i="1"/>
  <c r="FL195" i="1"/>
  <c r="FK192" i="1"/>
  <c r="FK171" i="1"/>
  <c r="FK169" i="1"/>
  <c r="FL169" i="1"/>
  <c r="DV136" i="1"/>
  <c r="AS136" i="1" s="1"/>
  <c r="AQ134" i="3" s="1"/>
  <c r="FK136" i="1"/>
  <c r="FL136" i="1" s="1"/>
  <c r="FN136" i="1" s="1"/>
  <c r="DQ136" i="1" s="1"/>
  <c r="FK133" i="1"/>
  <c r="FK130" i="1"/>
  <c r="FL130" i="1"/>
  <c r="FK118" i="1"/>
  <c r="FK47" i="1"/>
  <c r="FL47" i="1" s="1"/>
  <c r="FK33" i="1"/>
  <c r="FK28" i="1"/>
  <c r="FL28" i="1" s="1"/>
  <c r="FH107" i="1"/>
  <c r="FI107" i="1"/>
  <c r="EB207" i="1"/>
  <c r="AY207" i="1" s="1"/>
  <c r="AW205" i="3" s="1"/>
  <c r="DW206" i="1"/>
  <c r="AT206" i="1" s="1"/>
  <c r="AR204" i="3" s="1"/>
  <c r="DU206" i="1"/>
  <c r="AR206" i="1" s="1"/>
  <c r="AP204" i="3" s="1"/>
  <c r="DQ206" i="1"/>
  <c r="DO206" i="1"/>
  <c r="DM206" i="1"/>
  <c r="DI206" i="1"/>
  <c r="DG206" i="1"/>
  <c r="DE206" i="1"/>
  <c r="DA73" i="1"/>
  <c r="X73" i="1" s="1"/>
  <c r="V71" i="3" s="1"/>
  <c r="DG74" i="1"/>
  <c r="DE74" i="1"/>
  <c r="DA74" i="1"/>
  <c r="CY74" i="1"/>
  <c r="FK204" i="1"/>
  <c r="FL204" i="1" s="1"/>
  <c r="DF86" i="1"/>
  <c r="DE86" i="1"/>
  <c r="DD86" i="1"/>
  <c r="CX86" i="1"/>
  <c r="CW86" i="1"/>
  <c r="CM217" i="1"/>
  <c r="FK48" i="1"/>
  <c r="FL48" i="1" s="1"/>
  <c r="FK95" i="1"/>
  <c r="FL95" i="1" s="1"/>
  <c r="BD248" i="1"/>
  <c r="BD287" i="1" s="1"/>
  <c r="BD419" i="1" s="1"/>
  <c r="BC244" i="1"/>
  <c r="BC283" i="1" s="1"/>
  <c r="BC415" i="1" s="1"/>
  <c r="BC248" i="1"/>
  <c r="BC287" i="1" s="1"/>
  <c r="BA248" i="1"/>
  <c r="BA287" i="1" s="1"/>
  <c r="EC118" i="1"/>
  <c r="EA105" i="1"/>
  <c r="AX105" i="1" s="1"/>
  <c r="AV103" i="3" s="1"/>
  <c r="DZ105" i="1"/>
  <c r="AW105" i="1" s="1"/>
  <c r="AU103" i="3" s="1"/>
  <c r="DZ148" i="1"/>
  <c r="FH130" i="1"/>
  <c r="FH169" i="1"/>
  <c r="DX148" i="1"/>
  <c r="DW136" i="1"/>
  <c r="AT136" i="1" s="1"/>
  <c r="AR134" i="3" s="1"/>
  <c r="DW153" i="1"/>
  <c r="DV148" i="1"/>
  <c r="DU148" i="1"/>
  <c r="DT49" i="1"/>
  <c r="AQ49" i="1" s="1"/>
  <c r="AO47" i="3" s="1"/>
  <c r="DT86" i="1"/>
  <c r="DT148" i="1"/>
  <c r="DS148" i="1"/>
  <c r="BF448" i="1"/>
  <c r="BG448" i="1"/>
  <c r="BH448" i="1"/>
  <c r="BG449" i="1"/>
  <c r="BI449" i="1"/>
  <c r="CE98" i="1"/>
  <c r="BF452" i="1"/>
  <c r="BG452" i="1"/>
  <c r="BH452" i="1"/>
  <c r="BF453" i="1"/>
  <c r="BG453" i="1"/>
  <c r="BH453" i="1"/>
  <c r="BF454" i="1"/>
  <c r="BG454" i="1"/>
  <c r="BH454" i="1"/>
  <c r="BI454" i="1"/>
  <c r="BF455" i="1"/>
  <c r="BG455" i="1"/>
  <c r="BH455" i="1"/>
  <c r="BI455" i="1"/>
  <c r="A6" i="7"/>
  <c r="A7" i="7"/>
  <c r="A8" i="7"/>
  <c r="A9" i="7"/>
  <c r="A10" i="7"/>
  <c r="A11" i="7"/>
  <c r="A12" i="7"/>
  <c r="A13" i="7"/>
  <c r="A14" i="7"/>
  <c r="A15" i="7"/>
  <c r="A16" i="7"/>
  <c r="A17" i="7"/>
  <c r="A18" i="7"/>
  <c r="A19" i="7"/>
  <c r="A20" i="7"/>
  <c r="A21" i="7"/>
  <c r="A22" i="7"/>
  <c r="A23" i="7"/>
  <c r="A24" i="7"/>
  <c r="A25" i="7"/>
  <c r="A26" i="7"/>
  <c r="A27" i="7"/>
  <c r="A28" i="7"/>
  <c r="A29" i="7"/>
  <c r="A30" i="7"/>
  <c r="A31" i="7"/>
  <c r="A32" i="7"/>
  <c r="A33" i="7"/>
  <c r="A34" i="7"/>
  <c r="A35" i="7"/>
  <c r="A36" i="7"/>
  <c r="A37" i="7"/>
  <c r="A38" i="7"/>
  <c r="A39" i="7"/>
  <c r="A40" i="7"/>
  <c r="A41" i="7"/>
  <c r="A42" i="7"/>
  <c r="A43" i="7"/>
  <c r="A44" i="7"/>
  <c r="A45" i="7"/>
  <c r="A46" i="7"/>
  <c r="A47" i="7"/>
  <c r="A48" i="7"/>
  <c r="A50" i="7"/>
  <c r="A51" i="7"/>
  <c r="A52" i="7"/>
  <c r="A53" i="7"/>
  <c r="A54" i="7"/>
  <c r="A55" i="7"/>
  <c r="A56" i="7"/>
  <c r="A57" i="7"/>
  <c r="A58" i="7"/>
  <c r="A59" i="7"/>
  <c r="A60" i="7"/>
  <c r="A61" i="7"/>
  <c r="A62" i="7"/>
  <c r="A63" i="7"/>
  <c r="A64" i="7"/>
  <c r="A65" i="7"/>
  <c r="A66" i="7"/>
  <c r="A67" i="7"/>
  <c r="A68" i="7"/>
  <c r="A69" i="7"/>
  <c r="A70" i="7"/>
  <c r="A71" i="7"/>
  <c r="A72" i="7"/>
  <c r="A73" i="7"/>
  <c r="A74" i="7"/>
  <c r="A75" i="7"/>
  <c r="A76" i="7"/>
  <c r="A77" i="7"/>
  <c r="A78" i="7"/>
  <c r="A79" i="7"/>
  <c r="A80" i="7"/>
  <c r="A81" i="7"/>
  <c r="A82" i="7"/>
  <c r="A83" i="7"/>
  <c r="A84" i="7"/>
  <c r="A85" i="7"/>
  <c r="A86" i="7"/>
  <c r="A87" i="7"/>
  <c r="A88" i="7"/>
  <c r="A89" i="7"/>
  <c r="A90" i="7"/>
  <c r="A91" i="7"/>
  <c r="A92" i="7"/>
  <c r="A93" i="7"/>
  <c r="A94" i="7"/>
  <c r="A95" i="7"/>
  <c r="A97" i="7"/>
  <c r="A98" i="7"/>
  <c r="A99" i="7"/>
  <c r="A100" i="7"/>
  <c r="A101" i="7"/>
  <c r="A102" i="7"/>
  <c r="A103" i="7"/>
  <c r="A104" i="7"/>
  <c r="A105" i="7"/>
  <c r="A106" i="7"/>
  <c r="A107" i="7"/>
  <c r="A108" i="7"/>
  <c r="A109" i="7"/>
  <c r="A110" i="7"/>
  <c r="A111" i="7"/>
  <c r="A112" i="7"/>
  <c r="A113" i="7"/>
  <c r="A114" i="7"/>
  <c r="A115" i="7"/>
  <c r="A116" i="7"/>
  <c r="A117" i="7"/>
  <c r="A118" i="7"/>
  <c r="A119" i="7"/>
  <c r="A120" i="7"/>
  <c r="A121" i="7"/>
  <c r="A122" i="7"/>
  <c r="A123" i="7"/>
  <c r="A124" i="7"/>
  <c r="A125" i="7"/>
  <c r="A126" i="7"/>
  <c r="A127" i="7"/>
  <c r="A128" i="7"/>
  <c r="A129" i="7"/>
  <c r="A130" i="7"/>
  <c r="A131" i="7"/>
  <c r="A132" i="7"/>
  <c r="A133" i="7"/>
  <c r="A134" i="7"/>
  <c r="A135" i="7"/>
  <c r="A136" i="7"/>
  <c r="A137" i="7"/>
  <c r="A138" i="7"/>
  <c r="A139" i="7"/>
  <c r="A140" i="7"/>
  <c r="A141" i="7"/>
  <c r="A142" i="7"/>
  <c r="A143" i="7"/>
  <c r="A144" i="7"/>
  <c r="A145" i="7"/>
  <c r="A146" i="7"/>
  <c r="A147" i="7"/>
  <c r="A148" i="7"/>
  <c r="A149" i="7"/>
  <c r="A150" i="7"/>
  <c r="A151" i="7"/>
  <c r="A152" i="7"/>
  <c r="A153" i="7"/>
  <c r="A154" i="7"/>
  <c r="A155" i="7"/>
  <c r="A156" i="7"/>
  <c r="A157" i="7"/>
  <c r="A158" i="7"/>
  <c r="A159" i="7"/>
  <c r="A160" i="7"/>
  <c r="A161" i="7"/>
  <c r="A162" i="7"/>
  <c r="A163" i="7"/>
  <c r="A164" i="7"/>
  <c r="A165" i="7"/>
  <c r="A166" i="7"/>
  <c r="A167" i="7"/>
  <c r="A168" i="7"/>
  <c r="A169" i="7"/>
  <c r="A170" i="7"/>
  <c r="A171" i="7"/>
  <c r="A172" i="7"/>
  <c r="A173" i="7"/>
  <c r="A174" i="7"/>
  <c r="A175" i="7"/>
  <c r="A176" i="7"/>
  <c r="A177" i="7"/>
  <c r="A178" i="7"/>
  <c r="A179" i="7"/>
  <c r="A180" i="7"/>
  <c r="A181" i="7"/>
  <c r="A182" i="7"/>
  <c r="A183" i="7"/>
  <c r="A184" i="7"/>
  <c r="A185" i="7"/>
  <c r="A186" i="7"/>
  <c r="A187" i="7"/>
  <c r="A188" i="7"/>
  <c r="A189" i="7"/>
  <c r="A190" i="7"/>
  <c r="A191" i="7"/>
  <c r="A192" i="7"/>
  <c r="A193" i="7"/>
  <c r="A194" i="7"/>
  <c r="A195" i="7"/>
  <c r="A196" i="7"/>
  <c r="A197" i="7"/>
  <c r="A198" i="7"/>
  <c r="A199" i="7"/>
  <c r="A200" i="7"/>
  <c r="A201" i="7"/>
  <c r="A202" i="7"/>
  <c r="A203" i="7"/>
  <c r="A204" i="7"/>
  <c r="A205" i="7"/>
  <c r="A206" i="7"/>
  <c r="A207" i="7"/>
  <c r="A208" i="7"/>
  <c r="A209" i="7"/>
  <c r="A210" i="7"/>
  <c r="A211" i="7"/>
  <c r="A212" i="7"/>
  <c r="A213" i="7"/>
  <c r="A214" i="7"/>
  <c r="A215" i="7"/>
  <c r="A216" i="7"/>
  <c r="A217" i="7"/>
  <c r="A218" i="7"/>
  <c r="A219" i="7"/>
  <c r="A220" i="7"/>
  <c r="A221" i="7"/>
  <c r="A222" i="7"/>
  <c r="A223" i="7"/>
  <c r="A224" i="7"/>
  <c r="A225" i="7"/>
  <c r="A226" i="7"/>
  <c r="A227" i="7"/>
  <c r="A228" i="7"/>
  <c r="A229" i="7"/>
  <c r="A230" i="7"/>
  <c r="A231" i="7"/>
  <c r="A232" i="7"/>
  <c r="A233" i="7"/>
  <c r="A234" i="7"/>
  <c r="A235" i="7"/>
  <c r="A1" i="3"/>
  <c r="A2" i="3"/>
  <c r="A3" i="3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D1" i="1"/>
  <c r="EF2" i="1"/>
  <c r="EE2" i="1"/>
  <c r="ED2" i="1"/>
  <c r="EC2" i="1" s="1"/>
  <c r="EB2" i="1" s="1"/>
  <c r="EA2" i="1" s="1"/>
  <c r="DZ2" i="1" s="1"/>
  <c r="DY2" i="1" s="1"/>
  <c r="DX2" i="1" s="1"/>
  <c r="DW2" i="1" s="1"/>
  <c r="DV2" i="1" s="1"/>
  <c r="DU2" i="1" s="1"/>
  <c r="DT2" i="1" s="1"/>
  <c r="DS2" i="1" s="1"/>
  <c r="DR2" i="1" s="1"/>
  <c r="DQ2" i="1" s="1"/>
  <c r="DP2" i="1" s="1"/>
  <c r="DO2" i="1" s="1"/>
  <c r="DN2" i="1" s="1"/>
  <c r="DM2" i="1" s="1"/>
  <c r="DL2" i="1" s="1"/>
  <c r="DK2" i="1" s="1"/>
  <c r="DJ2" i="1" s="1"/>
  <c r="DI2" i="1" s="1"/>
  <c r="DH2" i="1" s="1"/>
  <c r="DG2" i="1" s="1"/>
  <c r="DF2" i="1" s="1"/>
  <c r="DE2" i="1" s="1"/>
  <c r="DD2" i="1" s="1"/>
  <c r="DC2" i="1" s="1"/>
  <c r="DB2" i="1" s="1"/>
  <c r="DA2" i="1" s="1"/>
  <c r="CZ2" i="1" s="1"/>
  <c r="CY2" i="1" s="1"/>
  <c r="CX2" i="1" s="1"/>
  <c r="CW2" i="1" s="1"/>
  <c r="CV2" i="1" s="1"/>
  <c r="CU2" i="1" s="1"/>
  <c r="CT2" i="1" s="1"/>
  <c r="CS2" i="1" s="1"/>
  <c r="CR2" i="1" s="1"/>
  <c r="CQ2" i="1" s="1"/>
  <c r="CP2" i="1" s="1"/>
  <c r="CO2" i="1" s="1"/>
  <c r="CN2" i="1" s="1"/>
  <c r="CM2" i="1" s="1"/>
  <c r="CL2" i="1" s="1"/>
  <c r="CK2" i="1" s="1"/>
  <c r="CJ2" i="1" s="1"/>
  <c r="CI2" i="1" s="1"/>
  <c r="CH2" i="1" s="1"/>
  <c r="CG2" i="1" s="1"/>
  <c r="CE4" i="1"/>
  <c r="FH4" i="1"/>
  <c r="FI4" i="1"/>
  <c r="FJ4" i="1"/>
  <c r="CE5" i="1"/>
  <c r="FH5" i="1"/>
  <c r="FI5" i="1"/>
  <c r="FJ5" i="1"/>
  <c r="FM5" i="1"/>
  <c r="CE6" i="1"/>
  <c r="FH6" i="1"/>
  <c r="FI6" i="1"/>
  <c r="FJ6" i="1"/>
  <c r="FM6" i="1"/>
  <c r="CE7" i="1"/>
  <c r="FH7" i="1"/>
  <c r="FI7" i="1"/>
  <c r="FJ7" i="1"/>
  <c r="FM7" i="1"/>
  <c r="CE8" i="1"/>
  <c r="FH8" i="1"/>
  <c r="FI8" i="1"/>
  <c r="FJ8" i="1"/>
  <c r="FM8" i="1"/>
  <c r="CE9" i="1"/>
  <c r="FH9" i="1"/>
  <c r="FI9" i="1"/>
  <c r="FM9" i="1"/>
  <c r="CE10" i="1"/>
  <c r="FH10" i="1"/>
  <c r="FM10" i="1"/>
  <c r="CE11" i="1"/>
  <c r="FH11" i="1"/>
  <c r="FI11" i="1"/>
  <c r="FM11" i="1"/>
  <c r="CE12" i="1"/>
  <c r="FH12" i="1"/>
  <c r="FM12" i="1"/>
  <c r="CE13" i="1"/>
  <c r="CM13" i="1"/>
  <c r="FH13" i="1"/>
  <c r="FJ13" i="1"/>
  <c r="FM13" i="1"/>
  <c r="CE14" i="1"/>
  <c r="CE15" i="1"/>
  <c r="FH15" i="1"/>
  <c r="FI15" i="1"/>
  <c r="FM15" i="1"/>
  <c r="CE16" i="1"/>
  <c r="FH16" i="1"/>
  <c r="FI16" i="1"/>
  <c r="FM16" i="1"/>
  <c r="CE17" i="1"/>
  <c r="CE18" i="1"/>
  <c r="FH18" i="1"/>
  <c r="FI18" i="1"/>
  <c r="FJ18" i="1"/>
  <c r="FM18" i="1"/>
  <c r="CE19" i="1"/>
  <c r="FH19" i="1"/>
  <c r="FI19" i="1"/>
  <c r="FM19" i="1"/>
  <c r="CE20" i="1"/>
  <c r="FH20" i="1"/>
  <c r="FI20" i="1"/>
  <c r="FM20" i="1"/>
  <c r="CE21" i="1"/>
  <c r="FH21" i="1"/>
  <c r="FI21" i="1"/>
  <c r="FM21" i="1"/>
  <c r="CE22" i="1"/>
  <c r="CE23" i="1"/>
  <c r="FH23" i="1"/>
  <c r="FI23" i="1"/>
  <c r="FJ23" i="1"/>
  <c r="FM23" i="1"/>
  <c r="CE24" i="1"/>
  <c r="FH24" i="1"/>
  <c r="FI24" i="1"/>
  <c r="FJ24" i="1"/>
  <c r="FM24" i="1"/>
  <c r="CE25" i="1"/>
  <c r="FH25" i="1"/>
  <c r="FI25" i="1"/>
  <c r="FM25" i="1"/>
  <c r="CE26" i="1"/>
  <c r="FH26" i="1"/>
  <c r="FI26" i="1"/>
  <c r="FM26" i="1"/>
  <c r="CE27" i="1"/>
  <c r="FH27" i="1"/>
  <c r="FI27" i="1"/>
  <c r="FJ27" i="1"/>
  <c r="FM27" i="1"/>
  <c r="CE28" i="1"/>
  <c r="FH28" i="1"/>
  <c r="FI28" i="1"/>
  <c r="FM28" i="1"/>
  <c r="CE29" i="1"/>
  <c r="FH29" i="1"/>
  <c r="FI29" i="1"/>
  <c r="FJ29" i="1"/>
  <c r="FM29" i="1"/>
  <c r="FH30" i="1"/>
  <c r="FI30" i="1"/>
  <c r="FM30" i="1"/>
  <c r="FJ31" i="1"/>
  <c r="FK31" i="1"/>
  <c r="FL31" i="1"/>
  <c r="FM31" i="1"/>
  <c r="FO31" i="1"/>
  <c r="FH32" i="1"/>
  <c r="FI32" i="1"/>
  <c r="FJ32" i="1"/>
  <c r="FM32" i="1"/>
  <c r="FJ33" i="1"/>
  <c r="FM33" i="1"/>
  <c r="FO33" i="1"/>
  <c r="FH34" i="1"/>
  <c r="FI34" i="1"/>
  <c r="FM34" i="1"/>
  <c r="FH35" i="1"/>
  <c r="FI35" i="1"/>
  <c r="FM35" i="1"/>
  <c r="CE36" i="1"/>
  <c r="FH36" i="1"/>
  <c r="FM36" i="1"/>
  <c r="CE37" i="1"/>
  <c r="FH37" i="1"/>
  <c r="FI37" i="1"/>
  <c r="FM37" i="1"/>
  <c r="CE38" i="1"/>
  <c r="FH38" i="1"/>
  <c r="FM38" i="1"/>
  <c r="CE39" i="1"/>
  <c r="FH39" i="1"/>
  <c r="FI39" i="1"/>
  <c r="FM39" i="1"/>
  <c r="CE40" i="1"/>
  <c r="FH40" i="1"/>
  <c r="FI40" i="1"/>
  <c r="FJ40" i="1"/>
  <c r="FM40" i="1"/>
  <c r="CE41" i="1"/>
  <c r="FH41" i="1"/>
  <c r="FI41" i="1"/>
  <c r="FM41" i="1"/>
  <c r="CE42" i="1"/>
  <c r="FH42" i="1"/>
  <c r="FI42" i="1"/>
  <c r="FM42" i="1"/>
  <c r="CE43" i="1"/>
  <c r="FH43" i="1"/>
  <c r="FI43" i="1"/>
  <c r="FM43" i="1"/>
  <c r="CE44" i="1"/>
  <c r="FH44" i="1"/>
  <c r="FI44" i="1"/>
  <c r="FJ44" i="1"/>
  <c r="FM44" i="1"/>
  <c r="CE45" i="1"/>
  <c r="FH45" i="1"/>
  <c r="FI45" i="1"/>
  <c r="FM45" i="1"/>
  <c r="CE46" i="1"/>
  <c r="FH46" i="1"/>
  <c r="FI46" i="1"/>
  <c r="FM46" i="1"/>
  <c r="CE47" i="1"/>
  <c r="FH47" i="1"/>
  <c r="FI47" i="1"/>
  <c r="FJ47" i="1"/>
  <c r="FM47" i="1"/>
  <c r="CE48" i="1"/>
  <c r="FH48" i="1"/>
  <c r="FI48" i="1"/>
  <c r="FJ48" i="1"/>
  <c r="FM48" i="1"/>
  <c r="CE49" i="1"/>
  <c r="FH49" i="1"/>
  <c r="FI49" i="1"/>
  <c r="FM49" i="1"/>
  <c r="CE50" i="1"/>
  <c r="FH50" i="1"/>
  <c r="FI50" i="1"/>
  <c r="FM50" i="1"/>
  <c r="CE52" i="1"/>
  <c r="FH52" i="1"/>
  <c r="FI52" i="1"/>
  <c r="FM52" i="1"/>
  <c r="CE53" i="1"/>
  <c r="FH53" i="1"/>
  <c r="FI53" i="1"/>
  <c r="FM53" i="1"/>
  <c r="CE54" i="1"/>
  <c r="FH54" i="1"/>
  <c r="FI54" i="1"/>
  <c r="FM54" i="1"/>
  <c r="CE55" i="1"/>
  <c r="FH55" i="1"/>
  <c r="FI55" i="1"/>
  <c r="FJ55" i="1"/>
  <c r="FM55" i="1"/>
  <c r="FH56" i="1"/>
  <c r="FI56" i="1"/>
  <c r="FJ56" i="1"/>
  <c r="FM56" i="1"/>
  <c r="CE57" i="1"/>
  <c r="FH57" i="1"/>
  <c r="FI57" i="1"/>
  <c r="FM57" i="1"/>
  <c r="CE58" i="1"/>
  <c r="FH58" i="1"/>
  <c r="FI58" i="1"/>
  <c r="FJ58" i="1"/>
  <c r="FM58" i="1"/>
  <c r="CE59" i="1"/>
  <c r="FH59" i="1"/>
  <c r="FI59" i="1"/>
  <c r="FJ59" i="1"/>
  <c r="FM59" i="1"/>
  <c r="CE60" i="1"/>
  <c r="FH60" i="1"/>
  <c r="FI60" i="1"/>
  <c r="FM60" i="1"/>
  <c r="CE61" i="1"/>
  <c r="CE62" i="1"/>
  <c r="FH62" i="1"/>
  <c r="FI62" i="1"/>
  <c r="FJ62" i="1"/>
  <c r="FM62" i="1"/>
  <c r="CE63" i="1"/>
  <c r="FH63" i="1"/>
  <c r="FI63" i="1"/>
  <c r="FM63" i="1"/>
  <c r="CE64" i="1"/>
  <c r="FH64" i="1"/>
  <c r="FI64" i="1"/>
  <c r="FJ64" i="1"/>
  <c r="FM64" i="1"/>
  <c r="CE65" i="1"/>
  <c r="FH65" i="1"/>
  <c r="FI65" i="1"/>
  <c r="FJ65" i="1"/>
  <c r="FM65" i="1"/>
  <c r="CE66" i="1"/>
  <c r="FH66" i="1"/>
  <c r="FI66" i="1"/>
  <c r="FJ66" i="1"/>
  <c r="FM66" i="1"/>
  <c r="CE67" i="1"/>
  <c r="FH67" i="1"/>
  <c r="FI67" i="1"/>
  <c r="FM67" i="1"/>
  <c r="CE68" i="1"/>
  <c r="FH68" i="1"/>
  <c r="FI68" i="1"/>
  <c r="FM68" i="1"/>
  <c r="CE69" i="1"/>
  <c r="FH69" i="1"/>
  <c r="FI69" i="1"/>
  <c r="FM69" i="1"/>
  <c r="CE70" i="1"/>
  <c r="FH70" i="1"/>
  <c r="FI70" i="1"/>
  <c r="FM70" i="1"/>
  <c r="CE71" i="1"/>
  <c r="FH71" i="1"/>
  <c r="FI71" i="1"/>
  <c r="FM71" i="1"/>
  <c r="CE72" i="1"/>
  <c r="FH72" i="1"/>
  <c r="FM72" i="1"/>
  <c r="FH73" i="1"/>
  <c r="FI73" i="1"/>
  <c r="FJ73" i="1"/>
  <c r="FM73" i="1"/>
  <c r="CE74" i="1"/>
  <c r="FH75" i="1"/>
  <c r="FI75" i="1"/>
  <c r="FJ75" i="1"/>
  <c r="FM75" i="1"/>
  <c r="FH76" i="1"/>
  <c r="FI76" i="1"/>
  <c r="FJ76" i="1"/>
  <c r="FM76" i="1"/>
  <c r="CE77" i="1"/>
  <c r="FH77" i="1"/>
  <c r="FI77" i="1"/>
  <c r="FM77" i="1"/>
  <c r="CE78" i="1"/>
  <c r="FH78" i="1"/>
  <c r="FI78" i="1"/>
  <c r="FM78" i="1"/>
  <c r="CE79" i="1"/>
  <c r="FH79" i="1"/>
  <c r="FI79" i="1"/>
  <c r="FM79" i="1"/>
  <c r="FH80" i="1"/>
  <c r="FI80" i="1"/>
  <c r="FM80" i="1"/>
  <c r="FH81" i="1"/>
  <c r="FI81" i="1"/>
  <c r="FJ81" i="1"/>
  <c r="FM81" i="1"/>
  <c r="FH82" i="1"/>
  <c r="FM82" i="1"/>
  <c r="CE83" i="1"/>
  <c r="FH83" i="1"/>
  <c r="FI83" i="1"/>
  <c r="FM83" i="1"/>
  <c r="CE84" i="1"/>
  <c r="FH84" i="1"/>
  <c r="FI84" i="1"/>
  <c r="FJ84" i="1"/>
  <c r="FM84" i="1"/>
  <c r="CE85" i="1"/>
  <c r="FH85" i="1"/>
  <c r="FI85" i="1"/>
  <c r="FM85" i="1"/>
  <c r="FH86" i="1"/>
  <c r="FI86" i="1"/>
  <c r="FM86" i="1"/>
  <c r="CE87" i="1"/>
  <c r="FH87" i="1"/>
  <c r="FI87" i="1"/>
  <c r="FM87" i="1"/>
  <c r="CE88" i="1"/>
  <c r="FH88" i="1"/>
  <c r="FI88" i="1"/>
  <c r="FM88" i="1"/>
  <c r="CE89" i="1"/>
  <c r="FH89" i="1"/>
  <c r="FI89" i="1"/>
  <c r="FM89" i="1"/>
  <c r="CE90" i="1"/>
  <c r="FH90" i="1"/>
  <c r="FI90" i="1"/>
  <c r="FM90" i="1"/>
  <c r="CE91" i="1"/>
  <c r="FH91" i="1"/>
  <c r="FI91" i="1"/>
  <c r="FJ91" i="1"/>
  <c r="FM91" i="1"/>
  <c r="CE92" i="1"/>
  <c r="FH92" i="1"/>
  <c r="FI92" i="1"/>
  <c r="FM92" i="1"/>
  <c r="CE93" i="1"/>
  <c r="FH93" i="1"/>
  <c r="FI93" i="1"/>
  <c r="FJ93" i="1"/>
  <c r="FM93" i="1"/>
  <c r="CE94" i="1"/>
  <c r="FH94" i="1"/>
  <c r="FI94" i="1"/>
  <c r="FJ94" i="1"/>
  <c r="FM94" i="1"/>
  <c r="CE95" i="1"/>
  <c r="FH95" i="1"/>
  <c r="FI95" i="1"/>
  <c r="FM95" i="1"/>
  <c r="CE96" i="1"/>
  <c r="FH96" i="1"/>
  <c r="FI96" i="1"/>
  <c r="FM96" i="1"/>
  <c r="CE97" i="1"/>
  <c r="FH97" i="1"/>
  <c r="FI97" i="1"/>
  <c r="FJ97" i="1"/>
  <c r="FM97" i="1"/>
  <c r="FH98" i="1"/>
  <c r="FI98" i="1"/>
  <c r="FM98" i="1"/>
  <c r="FH99" i="1"/>
  <c r="FI99" i="1"/>
  <c r="FJ99" i="1"/>
  <c r="FM99" i="1"/>
  <c r="CE100" i="1"/>
  <c r="FH100" i="1"/>
  <c r="FI100" i="1"/>
  <c r="FM100" i="1"/>
  <c r="FH101" i="1"/>
  <c r="FM101" i="1"/>
  <c r="CE103" i="1"/>
  <c r="FH103" i="1"/>
  <c r="FI103" i="1"/>
  <c r="FJ103" i="1"/>
  <c r="FM103" i="1"/>
  <c r="FH104" i="1"/>
  <c r="FI104" i="1"/>
  <c r="FJ104" i="1"/>
  <c r="FM104" i="1"/>
  <c r="FH105" i="1"/>
  <c r="FM105" i="1"/>
  <c r="FH106" i="1"/>
  <c r="FI106" i="1"/>
  <c r="FJ106" i="1"/>
  <c r="FM106" i="1"/>
  <c r="CE107" i="1"/>
  <c r="FH108" i="1"/>
  <c r="FI108" i="1"/>
  <c r="FM108" i="1"/>
  <c r="FH109" i="1"/>
  <c r="FI109" i="1"/>
  <c r="FM109" i="1"/>
  <c r="FH110" i="1"/>
  <c r="FI110" i="1"/>
  <c r="FM110" i="1"/>
  <c r="FH111" i="1"/>
  <c r="FI111" i="1"/>
  <c r="CE112" i="1"/>
  <c r="FH112" i="1"/>
  <c r="FI112" i="1"/>
  <c r="FJ112" i="1"/>
  <c r="FM112" i="1"/>
  <c r="FH113" i="1"/>
  <c r="FI113" i="1"/>
  <c r="FM113" i="1"/>
  <c r="FH114" i="1"/>
  <c r="FI114" i="1"/>
  <c r="FJ114" i="1"/>
  <c r="FM114" i="1"/>
  <c r="CE115" i="1"/>
  <c r="FH115" i="1"/>
  <c r="FI115" i="1"/>
  <c r="FJ115" i="1"/>
  <c r="FM115" i="1"/>
  <c r="FH116" i="1"/>
  <c r="FI116" i="1"/>
  <c r="FJ116" i="1"/>
  <c r="FM116" i="1"/>
  <c r="FH117" i="1"/>
  <c r="FI117" i="1"/>
  <c r="FJ117" i="1"/>
  <c r="FM117" i="1"/>
  <c r="FJ118" i="1"/>
  <c r="FM118" i="1"/>
  <c r="FO118" i="1"/>
  <c r="FH119" i="1"/>
  <c r="FI119" i="1"/>
  <c r="FJ119" i="1"/>
  <c r="FM119" i="1"/>
  <c r="FH120" i="1"/>
  <c r="FI120" i="1"/>
  <c r="FM120" i="1"/>
  <c r="CE121" i="1"/>
  <c r="FH121" i="1"/>
  <c r="FI121" i="1"/>
  <c r="FM121" i="1"/>
  <c r="FH122" i="1"/>
  <c r="FI122" i="1"/>
  <c r="FM122" i="1"/>
  <c r="FH123" i="1"/>
  <c r="FI123" i="1"/>
  <c r="FJ123" i="1"/>
  <c r="FM123" i="1"/>
  <c r="FH124" i="1"/>
  <c r="FI124" i="1"/>
  <c r="FJ124" i="1"/>
  <c r="FM124" i="1"/>
  <c r="FH125" i="1"/>
  <c r="FI125" i="1"/>
  <c r="FM125" i="1"/>
  <c r="CE126" i="1"/>
  <c r="FH126" i="1"/>
  <c r="FI126" i="1"/>
  <c r="FJ126" i="1"/>
  <c r="FM126" i="1"/>
  <c r="CE127" i="1"/>
  <c r="FH127" i="1"/>
  <c r="FI127" i="1"/>
  <c r="FM127" i="1"/>
  <c r="CE128" i="1"/>
  <c r="FH128" i="1"/>
  <c r="FI128" i="1"/>
  <c r="FM128" i="1"/>
  <c r="FH129" i="1"/>
  <c r="FI129" i="1"/>
  <c r="FM129" i="1"/>
  <c r="FJ130" i="1"/>
  <c r="FM130" i="1"/>
  <c r="FO130" i="1"/>
  <c r="FH131" i="1"/>
  <c r="FI131" i="1"/>
  <c r="FM131" i="1"/>
  <c r="FH132" i="1"/>
  <c r="FI132" i="1"/>
  <c r="FM132" i="1"/>
  <c r="FH133" i="1"/>
  <c r="FM133" i="1"/>
  <c r="FH134" i="1"/>
  <c r="FI134" i="1"/>
  <c r="FM134" i="1"/>
  <c r="CE135" i="1"/>
  <c r="FH135" i="1"/>
  <c r="FI135" i="1"/>
  <c r="FM135" i="1"/>
  <c r="FH136" i="1"/>
  <c r="FM136" i="1"/>
  <c r="FH137" i="1"/>
  <c r="FI137" i="1"/>
  <c r="FJ137" i="1"/>
  <c r="FM137" i="1"/>
  <c r="CE138" i="1"/>
  <c r="FH138" i="1"/>
  <c r="FI138" i="1"/>
  <c r="FJ138" i="1"/>
  <c r="FM138" i="1"/>
  <c r="FH139" i="1"/>
  <c r="FI139" i="1"/>
  <c r="FJ139" i="1"/>
  <c r="FM139" i="1"/>
  <c r="CE140" i="1"/>
  <c r="FH140" i="1"/>
  <c r="FI140" i="1"/>
  <c r="FM140" i="1"/>
  <c r="FH141" i="1"/>
  <c r="FI141" i="1"/>
  <c r="FM141" i="1"/>
  <c r="FH142" i="1"/>
  <c r="FI142" i="1"/>
  <c r="FM142" i="1"/>
  <c r="FH143" i="1"/>
  <c r="FI143" i="1"/>
  <c r="FM143" i="1"/>
  <c r="FH144" i="1"/>
  <c r="FI144" i="1"/>
  <c r="FJ144" i="1"/>
  <c r="FM144" i="1"/>
  <c r="CE145" i="1"/>
  <c r="FH145" i="1"/>
  <c r="FI145" i="1"/>
  <c r="FM145" i="1"/>
  <c r="CE146" i="1"/>
  <c r="FH146" i="1"/>
  <c r="FI146" i="1"/>
  <c r="FJ146" i="1"/>
  <c r="FM146" i="1"/>
  <c r="FJ147" i="1"/>
  <c r="FK147" i="1"/>
  <c r="FL147" i="1"/>
  <c r="FM147" i="1"/>
  <c r="FO147" i="1"/>
  <c r="FH148" i="1"/>
  <c r="FM148" i="1"/>
  <c r="CE149" i="1"/>
  <c r="FH149" i="1"/>
  <c r="FI149" i="1"/>
  <c r="FM149" i="1"/>
  <c r="CE150" i="1"/>
  <c r="FH150" i="1"/>
  <c r="FI150" i="1"/>
  <c r="FM150" i="1"/>
  <c r="FH151" i="1"/>
  <c r="FI151" i="1"/>
  <c r="FJ151" i="1"/>
  <c r="FM151" i="1"/>
  <c r="FH152" i="1"/>
  <c r="FI152" i="1"/>
  <c r="FM152" i="1"/>
  <c r="CW153" i="1"/>
  <c r="CE154" i="1"/>
  <c r="FH154" i="1"/>
  <c r="FI154" i="1"/>
  <c r="FJ154" i="1"/>
  <c r="FM154" i="1"/>
  <c r="FH155" i="1"/>
  <c r="FI155" i="1"/>
  <c r="FM155" i="1"/>
  <c r="FH156" i="1"/>
  <c r="FI156" i="1"/>
  <c r="FM156" i="1"/>
  <c r="FH157" i="1"/>
  <c r="FI157" i="1"/>
  <c r="FM157" i="1"/>
  <c r="CE158" i="1"/>
  <c r="FH158" i="1"/>
  <c r="FI158" i="1"/>
  <c r="FM158" i="1"/>
  <c r="CE160" i="1"/>
  <c r="FH160" i="1"/>
  <c r="FI160" i="1"/>
  <c r="FM160" i="1"/>
  <c r="CE161" i="1"/>
  <c r="FH161" i="1"/>
  <c r="FI161" i="1"/>
  <c r="FM161" i="1"/>
  <c r="CE162" i="1"/>
  <c r="FH162" i="1"/>
  <c r="FI162" i="1"/>
  <c r="FM162" i="1"/>
  <c r="CE163" i="1"/>
  <c r="FH163" i="1"/>
  <c r="FI163" i="1"/>
  <c r="FM163" i="1"/>
  <c r="CE164" i="1"/>
  <c r="FJ164" i="1"/>
  <c r="FK164" i="1"/>
  <c r="FL164" i="1"/>
  <c r="FM164" i="1"/>
  <c r="FO164" i="1"/>
  <c r="CE165" i="1"/>
  <c r="FH165" i="1"/>
  <c r="FI165" i="1"/>
  <c r="FJ165" i="1"/>
  <c r="FM165" i="1"/>
  <c r="FH166" i="1"/>
  <c r="FI166" i="1"/>
  <c r="FJ166" i="1"/>
  <c r="FM166" i="1"/>
  <c r="CE167" i="1"/>
  <c r="FH167" i="1"/>
  <c r="FI167" i="1"/>
  <c r="FJ167" i="1"/>
  <c r="FM167" i="1"/>
  <c r="FH168" i="1"/>
  <c r="FI168" i="1"/>
  <c r="FJ168" i="1"/>
  <c r="FM168" i="1"/>
  <c r="CE169" i="1"/>
  <c r="FJ169" i="1"/>
  <c r="FM169" i="1"/>
  <c r="FO169" i="1"/>
  <c r="CE170" i="1"/>
  <c r="FH170" i="1"/>
  <c r="FI170" i="1"/>
  <c r="FM170" i="1"/>
  <c r="FH171" i="1"/>
  <c r="FM171" i="1"/>
  <c r="FH172" i="1"/>
  <c r="FI172" i="1"/>
  <c r="FJ172" i="1"/>
  <c r="FM172" i="1"/>
  <c r="CE173" i="1"/>
  <c r="FH173" i="1"/>
  <c r="FI173" i="1"/>
  <c r="FM173" i="1"/>
  <c r="CE174" i="1"/>
  <c r="FJ174" i="1"/>
  <c r="FK174" i="1"/>
  <c r="FL174" i="1"/>
  <c r="FM174" i="1"/>
  <c r="FO174" i="1"/>
  <c r="CE175" i="1"/>
  <c r="FH175" i="1"/>
  <c r="FI175" i="1"/>
  <c r="FM175" i="1"/>
  <c r="CE176" i="1"/>
  <c r="FH176" i="1"/>
  <c r="FI176" i="1"/>
  <c r="FJ176" i="1"/>
  <c r="FM176" i="1"/>
  <c r="FH177" i="1"/>
  <c r="FI177" i="1"/>
  <c r="FM177" i="1"/>
  <c r="FH178" i="1"/>
  <c r="FI178" i="1"/>
  <c r="FM178" i="1"/>
  <c r="FH179" i="1"/>
  <c r="FM179" i="1"/>
  <c r="CE180" i="1"/>
  <c r="FH180" i="1"/>
  <c r="FI180" i="1"/>
  <c r="FM180" i="1"/>
  <c r="CE181" i="1"/>
  <c r="FH181" i="1"/>
  <c r="FI181" i="1"/>
  <c r="FM181" i="1"/>
  <c r="CE182" i="1"/>
  <c r="FH182" i="1"/>
  <c r="FI182" i="1"/>
  <c r="FM182" i="1"/>
  <c r="CE183" i="1"/>
  <c r="FH183" i="1"/>
  <c r="FI183" i="1"/>
  <c r="FM183" i="1"/>
  <c r="FH184" i="1"/>
  <c r="FI184" i="1"/>
  <c r="FM184" i="1"/>
  <c r="FH185" i="1"/>
  <c r="FI185" i="1"/>
  <c r="FM185" i="1"/>
  <c r="FH186" i="1"/>
  <c r="FI186" i="1"/>
  <c r="FM186" i="1"/>
  <c r="FH187" i="1"/>
  <c r="FI187" i="1"/>
  <c r="FM187" i="1"/>
  <c r="FH188" i="1"/>
  <c r="FI188" i="1"/>
  <c r="FM188" i="1"/>
  <c r="FH189" i="1"/>
  <c r="FI189" i="1"/>
  <c r="FJ189" i="1"/>
  <c r="FM189" i="1"/>
  <c r="CE190" i="1"/>
  <c r="FH190" i="1"/>
  <c r="FI190" i="1"/>
  <c r="FM190" i="1"/>
  <c r="CE191" i="1"/>
  <c r="FH191" i="1"/>
  <c r="FI191" i="1"/>
  <c r="FM191" i="1"/>
  <c r="CE192" i="1"/>
  <c r="FH192" i="1"/>
  <c r="FM192" i="1"/>
  <c r="CE193" i="1"/>
  <c r="FH193" i="1"/>
  <c r="FI193" i="1"/>
  <c r="FJ193" i="1"/>
  <c r="FM193" i="1"/>
  <c r="CE194" i="1"/>
  <c r="FH194" i="1"/>
  <c r="FI194" i="1"/>
  <c r="FJ194" i="1"/>
  <c r="FM194" i="1"/>
  <c r="CE195" i="1"/>
  <c r="FJ195" i="1"/>
  <c r="FM195" i="1"/>
  <c r="FO195" i="1"/>
  <c r="CE196" i="1"/>
  <c r="FH196" i="1"/>
  <c r="FI196" i="1"/>
  <c r="FJ196" i="1"/>
  <c r="FM196" i="1"/>
  <c r="CE197" i="1"/>
  <c r="FH197" i="1"/>
  <c r="FI197" i="1"/>
  <c r="FM197" i="1"/>
  <c r="CE198" i="1"/>
  <c r="FH198" i="1"/>
  <c r="FI198" i="1"/>
  <c r="FM198" i="1"/>
  <c r="CE199" i="1"/>
  <c r="FH199" i="1"/>
  <c r="FI199" i="1"/>
  <c r="FM199" i="1"/>
  <c r="CE200" i="1"/>
  <c r="FH200" i="1"/>
  <c r="FM200" i="1"/>
  <c r="FH201" i="1"/>
  <c r="FI201" i="1"/>
  <c r="FM201" i="1"/>
  <c r="FH202" i="1"/>
  <c r="FI202" i="1"/>
  <c r="FM202" i="1"/>
  <c r="FH203" i="1"/>
  <c r="FI203" i="1"/>
  <c r="FJ203" i="1"/>
  <c r="FM203" i="1"/>
  <c r="CE204" i="1"/>
  <c r="FH204" i="1"/>
  <c r="FI204" i="1"/>
  <c r="FM204" i="1"/>
  <c r="CE205" i="1"/>
  <c r="FH205" i="1"/>
  <c r="FI205" i="1"/>
  <c r="FM205" i="1"/>
  <c r="FH206" i="1"/>
  <c r="FM206" i="1"/>
  <c r="CE207" i="1"/>
  <c r="FH207" i="1"/>
  <c r="FM207" i="1"/>
  <c r="CE208" i="1"/>
  <c r="FH208" i="1"/>
  <c r="FI208" i="1"/>
  <c r="FJ208" i="1"/>
  <c r="FM208" i="1"/>
  <c r="CE209" i="1"/>
  <c r="FH209" i="1"/>
  <c r="FI209" i="1"/>
  <c r="FJ209" i="1"/>
  <c r="FM209" i="1"/>
  <c r="FJ210" i="1"/>
  <c r="FK210" i="1"/>
  <c r="FL210" i="1"/>
  <c r="FM210" i="1"/>
  <c r="FO210" i="1"/>
  <c r="FH211" i="1"/>
  <c r="FI211" i="1"/>
  <c r="FM211" i="1"/>
  <c r="CE212" i="1"/>
  <c r="FH212" i="1"/>
  <c r="FI212" i="1"/>
  <c r="FJ212" i="1"/>
  <c r="FM212" i="1"/>
  <c r="CE213" i="1"/>
  <c r="FH213" i="1"/>
  <c r="FI213" i="1"/>
  <c r="FJ213" i="1"/>
  <c r="FM213" i="1"/>
  <c r="FH214" i="1"/>
  <c r="FI214" i="1"/>
  <c r="FM214" i="1"/>
  <c r="FH215" i="1"/>
  <c r="FI215" i="1"/>
  <c r="FJ215" i="1"/>
  <c r="FM215" i="1"/>
  <c r="CE216" i="1"/>
  <c r="FH216" i="1"/>
  <c r="FI216" i="1"/>
  <c r="FJ216" i="1"/>
  <c r="FM216" i="1"/>
  <c r="FH217" i="1"/>
  <c r="FI217" i="1"/>
  <c r="FJ217" i="1"/>
  <c r="FM217" i="1"/>
  <c r="FH218" i="1"/>
  <c r="FI218" i="1"/>
  <c r="FJ218" i="1"/>
  <c r="FM218" i="1"/>
  <c r="FH219" i="1"/>
  <c r="FI219" i="1"/>
  <c r="FM219" i="1"/>
  <c r="FH220" i="1"/>
  <c r="FI220" i="1"/>
  <c r="FM220" i="1"/>
  <c r="FH221" i="1"/>
  <c r="FI221" i="1"/>
  <c r="FM221" i="1"/>
  <c r="FH222" i="1"/>
  <c r="FI222" i="1"/>
  <c r="FM222" i="1"/>
  <c r="FH223" i="1"/>
  <c r="FI223" i="1"/>
  <c r="FJ223" i="1"/>
  <c r="FM223" i="1"/>
  <c r="CE225" i="1"/>
  <c r="FH225" i="1"/>
  <c r="FI225" i="1"/>
  <c r="FM225" i="1"/>
  <c r="CE226" i="1"/>
  <c r="FH226" i="1"/>
  <c r="FI226" i="1"/>
  <c r="FM226" i="1"/>
  <c r="CE227" i="1"/>
  <c r="FH227" i="1"/>
  <c r="FI227" i="1"/>
  <c r="FJ227" i="1"/>
  <c r="FM227" i="1"/>
  <c r="CE228" i="1"/>
  <c r="FH228" i="1"/>
  <c r="FI228" i="1"/>
  <c r="FM228" i="1"/>
  <c r="CE229" i="1"/>
  <c r="FH229" i="1"/>
  <c r="FI229" i="1"/>
  <c r="FM229" i="1"/>
  <c r="CE230" i="1"/>
  <c r="FH230" i="1"/>
  <c r="FI230" i="1"/>
  <c r="FJ230" i="1"/>
  <c r="FM230" i="1"/>
  <c r="CE231" i="1"/>
  <c r="FH231" i="1"/>
  <c r="FI231" i="1"/>
  <c r="FM231" i="1"/>
  <c r="CE232" i="1"/>
  <c r="FH232" i="1"/>
  <c r="FI232" i="1"/>
  <c r="FJ232" i="1"/>
  <c r="FM232" i="1"/>
  <c r="CE233" i="1"/>
  <c r="FH233" i="1"/>
  <c r="FI233" i="1"/>
  <c r="FM233" i="1"/>
  <c r="CE234" i="1"/>
  <c r="FH234" i="1"/>
  <c r="FI234" i="1"/>
  <c r="FM234" i="1"/>
  <c r="CE235" i="1"/>
  <c r="CE236" i="1"/>
  <c r="FH236" i="1"/>
  <c r="FI236" i="1"/>
  <c r="FJ236" i="1"/>
  <c r="FM236" i="1"/>
  <c r="CE237" i="1"/>
  <c r="FH237" i="1"/>
  <c r="FI237" i="1"/>
  <c r="FM237" i="1"/>
  <c r="BE244" i="1"/>
  <c r="BE283" i="1" s="1"/>
  <c r="BE415" i="1" s="1"/>
  <c r="BF244" i="1"/>
  <c r="BF283" i="1" s="1"/>
  <c r="BF415" i="1" s="1"/>
  <c r="BG244" i="1"/>
  <c r="BG283" i="1" s="1"/>
  <c r="BG415" i="1" s="1"/>
  <c r="BH244" i="1"/>
  <c r="BH283" i="1" s="1"/>
  <c r="BH415" i="1" s="1"/>
  <c r="BI244" i="1"/>
  <c r="BI283" i="1" s="1"/>
  <c r="BI415" i="1" s="1"/>
  <c r="BE245" i="1"/>
  <c r="BE284" i="1" s="1"/>
  <c r="BE416" i="1" s="1"/>
  <c r="BG245" i="1"/>
  <c r="BG284" i="1" s="1"/>
  <c r="BG416" i="1" s="1"/>
  <c r="BH245" i="1"/>
  <c r="BH284" i="1" s="1"/>
  <c r="BH416" i="1" s="1"/>
  <c r="BI245" i="1"/>
  <c r="BI284" i="1" s="1"/>
  <c r="BI416" i="1" s="1"/>
  <c r="BE246" i="1"/>
  <c r="BE285" i="1" s="1"/>
  <c r="BE417" i="1" s="1"/>
  <c r="BH246" i="1"/>
  <c r="BH285" i="1" s="1"/>
  <c r="BH417" i="1" s="1"/>
  <c r="BI246" i="1"/>
  <c r="BI285" i="1" s="1"/>
  <c r="BI417" i="1" s="1"/>
  <c r="BG247" i="1"/>
  <c r="BG286" i="1" s="1"/>
  <c r="BG418" i="1" s="1"/>
  <c r="BI247" i="1"/>
  <c r="BI286" i="1" s="1"/>
  <c r="BI418" i="1" s="1"/>
  <c r="BE248" i="1"/>
  <c r="BE287" i="1" s="1"/>
  <c r="BE419" i="1" s="1"/>
  <c r="BF248" i="1"/>
  <c r="BF287" i="1" s="1"/>
  <c r="BF419" i="1" s="1"/>
  <c r="BG248" i="1"/>
  <c r="BG287" i="1" s="1"/>
  <c r="BG419" i="1" s="1"/>
  <c r="BH248" i="1"/>
  <c r="BH287" i="1" s="1"/>
  <c r="BH419" i="1" s="1"/>
  <c r="BI248" i="1"/>
  <c r="BI287" i="1" s="1"/>
  <c r="BI419" i="1" s="1"/>
  <c r="BE249" i="1"/>
  <c r="BE288" i="1" s="1"/>
  <c r="BE420" i="1" s="1"/>
  <c r="BG249" i="1"/>
  <c r="BG288" i="1" s="1"/>
  <c r="BG420" i="1" s="1"/>
  <c r="BI249" i="1"/>
  <c r="BI288" i="1" s="1"/>
  <c r="BI420" i="1" s="1"/>
  <c r="BE250" i="1"/>
  <c r="BE289" i="1" s="1"/>
  <c r="BE421" i="1" s="1"/>
  <c r="BG250" i="1"/>
  <c r="BG289" i="1" s="1"/>
  <c r="BG421" i="1" s="1"/>
  <c r="BI250" i="1"/>
  <c r="BI289" i="1" s="1"/>
  <c r="BI421" i="1" s="1"/>
  <c r="BE251" i="1"/>
  <c r="BE290" i="1" s="1"/>
  <c r="BE422" i="1" s="1"/>
  <c r="BG251" i="1"/>
  <c r="BG290" i="1" s="1"/>
  <c r="BG422" i="1" s="1"/>
  <c r="BI251" i="1"/>
  <c r="BI290" i="1" s="1"/>
  <c r="BI422" i="1" s="1"/>
  <c r="BE252" i="1"/>
  <c r="BE291" i="1" s="1"/>
  <c r="BE423" i="1" s="1"/>
  <c r="BG252" i="1"/>
  <c r="BG291" i="1" s="1"/>
  <c r="BG423" i="1" s="1"/>
  <c r="BI252" i="1"/>
  <c r="BI291" i="1" s="1"/>
  <c r="BI423" i="1" s="1"/>
  <c r="BE253" i="1"/>
  <c r="BE292" i="1" s="1"/>
  <c r="BE424" i="1" s="1"/>
  <c r="BG253" i="1"/>
  <c r="BG292" i="1" s="1"/>
  <c r="BG424" i="1" s="1"/>
  <c r="BI253" i="1"/>
  <c r="BI292" i="1" s="1"/>
  <c r="BI424" i="1" s="1"/>
  <c r="BI259" i="1"/>
  <c r="BI298" i="1" s="1"/>
  <c r="BI430" i="1" s="1"/>
  <c r="BE260" i="1"/>
  <c r="BE299" i="1" s="1"/>
  <c r="BE431" i="1" s="1"/>
  <c r="BG260" i="1"/>
  <c r="BG299" i="1" s="1"/>
  <c r="BG431" i="1" s="1"/>
  <c r="BI260" i="1"/>
  <c r="BI299" i="1" s="1"/>
  <c r="BI431" i="1" s="1"/>
  <c r="BE262" i="1"/>
  <c r="BE301" i="1" s="1"/>
  <c r="BE433" i="1" s="1"/>
  <c r="BG262" i="1"/>
  <c r="BG301" i="1" s="1"/>
  <c r="BG433" i="1" s="1"/>
  <c r="BI262" i="1"/>
  <c r="BI301" i="1" s="1"/>
  <c r="BI433" i="1" s="1"/>
  <c r="BE263" i="1"/>
  <c r="BE302" i="1" s="1"/>
  <c r="BE434" i="1" s="1"/>
  <c r="BF263" i="1"/>
  <c r="BF302" i="1" s="1"/>
  <c r="BF434" i="1" s="1"/>
  <c r="BG263" i="1"/>
  <c r="BG302" i="1" s="1"/>
  <c r="BG434" i="1" s="1"/>
  <c r="BH263" i="1"/>
  <c r="BH302" i="1" s="1"/>
  <c r="BH434" i="1" s="1"/>
  <c r="BI263" i="1"/>
  <c r="BI302" i="1" s="1"/>
  <c r="BI434" i="1" s="1"/>
  <c r="BF264" i="1"/>
  <c r="BF303" i="1" s="1"/>
  <c r="BF435" i="1" s="1"/>
  <c r="BH264" i="1"/>
  <c r="BH303" i="1" s="1"/>
  <c r="BH435" i="1" s="1"/>
  <c r="BE265" i="1"/>
  <c r="BE304" i="1" s="1"/>
  <c r="BE436" i="1" s="1"/>
  <c r="BF265" i="1"/>
  <c r="BF304" i="1" s="1"/>
  <c r="BF436" i="1" s="1"/>
  <c r="BG265" i="1"/>
  <c r="BG304" i="1" s="1"/>
  <c r="BG436" i="1" s="1"/>
  <c r="BH265" i="1"/>
  <c r="BH304" i="1" s="1"/>
  <c r="BH436" i="1" s="1"/>
  <c r="BE266" i="1"/>
  <c r="BE305" i="1" s="1"/>
  <c r="BE437" i="1" s="1"/>
  <c r="BF266" i="1"/>
  <c r="BF305" i="1" s="1"/>
  <c r="BF437" i="1" s="1"/>
  <c r="BG266" i="1"/>
  <c r="BG305" i="1" s="1"/>
  <c r="BG437" i="1" s="1"/>
  <c r="BH266" i="1"/>
  <c r="BH305" i="1" s="1"/>
  <c r="BH437" i="1" s="1"/>
  <c r="BF267" i="1"/>
  <c r="BF306" i="1" s="1"/>
  <c r="BF438" i="1" s="1"/>
  <c r="BH267" i="1"/>
  <c r="BH306" i="1" s="1"/>
  <c r="BH438" i="1" s="1"/>
  <c r="BE268" i="1"/>
  <c r="BE307" i="1" s="1"/>
  <c r="BE371" i="1" s="1"/>
  <c r="BF268" i="1"/>
  <c r="BF307" i="1" s="1"/>
  <c r="BF371" i="1" s="1"/>
  <c r="BG268" i="1"/>
  <c r="BH268" i="1"/>
  <c r="BH307" i="1" s="1"/>
  <c r="BH371" i="1" s="1"/>
  <c r="BI268" i="1"/>
  <c r="BI307" i="1" s="1"/>
  <c r="BI371" i="1" s="1"/>
  <c r="BG307" i="1"/>
  <c r="BG371" i="1" s="1"/>
  <c r="D308" i="1"/>
  <c r="E308" i="1"/>
  <c r="E372" i="1" s="1"/>
  <c r="F308" i="1"/>
  <c r="G308" i="1"/>
  <c r="G372" i="1" s="1"/>
  <c r="H308" i="1"/>
  <c r="I308" i="1"/>
  <c r="I372" i="1" s="1"/>
  <c r="J308" i="1"/>
  <c r="K308" i="1"/>
  <c r="K372" i="1" s="1"/>
  <c r="L308" i="1"/>
  <c r="M308" i="1"/>
  <c r="M372" i="1" s="1"/>
  <c r="N308" i="1"/>
  <c r="O308" i="1"/>
  <c r="O372" i="1" s="1"/>
  <c r="P308" i="1"/>
  <c r="Q308" i="1"/>
  <c r="Q372" i="1" s="1"/>
  <c r="R308" i="1"/>
  <c r="S308" i="1"/>
  <c r="S372" i="1" s="1"/>
  <c r="T308" i="1"/>
  <c r="U308" i="1"/>
  <c r="U372" i="1" s="1"/>
  <c r="V308" i="1"/>
  <c r="W308" i="1"/>
  <c r="W372" i="1" s="1"/>
  <c r="X308" i="1"/>
  <c r="Y308" i="1"/>
  <c r="Y372" i="1" s="1"/>
  <c r="Z308" i="1"/>
  <c r="AA308" i="1"/>
  <c r="AA372" i="1" s="1"/>
  <c r="AB308" i="1"/>
  <c r="AC308" i="1"/>
  <c r="AC372" i="1" s="1"/>
  <c r="AD308" i="1"/>
  <c r="AE308" i="1"/>
  <c r="AE372" i="1" s="1"/>
  <c r="AF308" i="1"/>
  <c r="AG308" i="1"/>
  <c r="AG372" i="1" s="1"/>
  <c r="AH308" i="1"/>
  <c r="AI308" i="1"/>
  <c r="AI372" i="1" s="1"/>
  <c r="AJ308" i="1"/>
  <c r="AK308" i="1"/>
  <c r="AK372" i="1" s="1"/>
  <c r="AL308" i="1"/>
  <c r="AM308" i="1"/>
  <c r="AM372" i="1" s="1"/>
  <c r="AN308" i="1"/>
  <c r="AO308" i="1"/>
  <c r="AO372" i="1" s="1"/>
  <c r="AP308" i="1"/>
  <c r="AQ308" i="1"/>
  <c r="AQ372" i="1" s="1"/>
  <c r="AR308" i="1"/>
  <c r="AS308" i="1"/>
  <c r="AS372" i="1" s="1"/>
  <c r="AT308" i="1"/>
  <c r="AU308" i="1"/>
  <c r="AU372" i="1" s="1"/>
  <c r="AV308" i="1"/>
  <c r="AW308" i="1"/>
  <c r="AW372" i="1" s="1"/>
  <c r="AX308" i="1"/>
  <c r="AY308" i="1"/>
  <c r="AY372" i="1" s="1"/>
  <c r="AZ308" i="1"/>
  <c r="BA308" i="1"/>
  <c r="BA372" i="1" s="1"/>
  <c r="BB308" i="1"/>
  <c r="BC308" i="1"/>
  <c r="BC372" i="1" s="1"/>
  <c r="BD308" i="1"/>
  <c r="BE308" i="1"/>
  <c r="BE372" i="1" s="1"/>
  <c r="BF308" i="1"/>
  <c r="BG308" i="1"/>
  <c r="BG372" i="1" s="1"/>
  <c r="BH308" i="1"/>
  <c r="BI308" i="1"/>
  <c r="BI372" i="1" s="1"/>
  <c r="E338" i="1"/>
  <c r="D372" i="1"/>
  <c r="F372" i="1"/>
  <c r="H372" i="1"/>
  <c r="J372" i="1"/>
  <c r="L372" i="1"/>
  <c r="N372" i="1"/>
  <c r="P372" i="1"/>
  <c r="R372" i="1"/>
  <c r="T372" i="1"/>
  <c r="V372" i="1"/>
  <c r="X372" i="1"/>
  <c r="Z372" i="1"/>
  <c r="AB372" i="1"/>
  <c r="AD372" i="1"/>
  <c r="AF372" i="1"/>
  <c r="AH372" i="1"/>
  <c r="AJ372" i="1"/>
  <c r="AL372" i="1"/>
  <c r="AN372" i="1"/>
  <c r="AP372" i="1"/>
  <c r="AR372" i="1"/>
  <c r="AT372" i="1"/>
  <c r="AV372" i="1"/>
  <c r="AX372" i="1"/>
  <c r="AZ372" i="1"/>
  <c r="BB372" i="1"/>
  <c r="BD372" i="1"/>
  <c r="BF372" i="1"/>
  <c r="BH372" i="1"/>
  <c r="CL13" i="1"/>
  <c r="CV153" i="1"/>
  <c r="BI448" i="1"/>
  <c r="BE448" i="1"/>
  <c r="BE453" i="1"/>
  <c r="BE454" i="1"/>
  <c r="BE452" i="1"/>
  <c r="BE449" i="1"/>
  <c r="BE455" i="1"/>
  <c r="EA159" i="1"/>
  <c r="EB159" i="1"/>
  <c r="DZ159" i="1"/>
  <c r="DR86" i="1"/>
  <c r="DQ86" i="1"/>
  <c r="DP86" i="1"/>
  <c r="DO86" i="1"/>
  <c r="DN86" i="1"/>
  <c r="DM86" i="1"/>
  <c r="DL86" i="1"/>
  <c r="DK86" i="1"/>
  <c r="EA148" i="1"/>
  <c r="DR148" i="1"/>
  <c r="DQ148" i="1"/>
  <c r="DP148" i="1"/>
  <c r="DO148" i="1"/>
  <c r="DN148" i="1"/>
  <c r="DM148" i="1"/>
  <c r="DL148" i="1"/>
  <c r="DK148" i="1"/>
  <c r="FK38" i="1"/>
  <c r="FL38" i="1" s="1"/>
  <c r="DJ82" i="1"/>
  <c r="DT82" i="1"/>
  <c r="DT450" i="1" s="1"/>
  <c r="CK13" i="1"/>
  <c r="CU153" i="1"/>
  <c r="CJ13" i="1"/>
  <c r="CI13" i="1"/>
  <c r="FD172" i="1" l="1"/>
  <c r="CA139" i="1"/>
  <c r="BY137" i="3" s="1"/>
  <c r="CB126" i="1"/>
  <c r="BZ124" i="3" s="1"/>
  <c r="FC139" i="1"/>
  <c r="FD126" i="1"/>
  <c r="BZ263" i="1"/>
  <c r="BZ302" i="1" s="1"/>
  <c r="CA265" i="1"/>
  <c r="CA304" i="1" s="1"/>
  <c r="FC227" i="1"/>
  <c r="FD100" i="1"/>
  <c r="CA228" i="1"/>
  <c r="BY226" i="3" s="1"/>
  <c r="CB100" i="1"/>
  <c r="BZ98" i="3" s="1"/>
  <c r="BZ245" i="1"/>
  <c r="BZ284" i="1" s="1"/>
  <c r="CB6" i="1"/>
  <c r="FC191" i="1"/>
  <c r="CA119" i="1"/>
  <c r="BY117" i="3" s="1"/>
  <c r="CA13" i="1"/>
  <c r="CB133" i="1"/>
  <c r="BZ131" i="3" s="1"/>
  <c r="FC68" i="1"/>
  <c r="CA52" i="1"/>
  <c r="FC52" i="1"/>
  <c r="FC119" i="1"/>
  <c r="CA30" i="1"/>
  <c r="BY28" i="3" s="1"/>
  <c r="CA191" i="1"/>
  <c r="BY189" i="3" s="1"/>
  <c r="FD39" i="1"/>
  <c r="FD133" i="1"/>
  <c r="CB109" i="1"/>
  <c r="BZ107" i="3" s="1"/>
  <c r="CB117" i="1"/>
  <c r="BZ115" i="3" s="1"/>
  <c r="FC115" i="1"/>
  <c r="CB227" i="1"/>
  <c r="BZ225" i="3" s="1"/>
  <c r="FD102" i="1"/>
  <c r="FD12" i="1"/>
  <c r="CA153" i="1"/>
  <c r="BY151" i="3" s="1"/>
  <c r="CA56" i="1"/>
  <c r="BY54" i="3" s="1"/>
  <c r="CB124" i="1"/>
  <c r="BZ122" i="3" s="1"/>
  <c r="FC56" i="1"/>
  <c r="BJ381" i="1"/>
  <c r="CB77" i="1"/>
  <c r="BZ75" i="3" s="1"/>
  <c r="CB69" i="1"/>
  <c r="BZ67" i="3" s="1"/>
  <c r="CB232" i="1"/>
  <c r="BZ230" i="3" s="1"/>
  <c r="FD109" i="1"/>
  <c r="CA115" i="1"/>
  <c r="BY113" i="3" s="1"/>
  <c r="CA180" i="1"/>
  <c r="BY178" i="3" s="1"/>
  <c r="BZ262" i="1"/>
  <c r="BZ301" i="1" s="1"/>
  <c r="CB12" i="1"/>
  <c r="BZ10" i="3" s="1"/>
  <c r="CA231" i="1"/>
  <c r="BY229" i="3" s="1"/>
  <c r="CC168" i="1"/>
  <c r="CB102" i="1"/>
  <c r="BZ100" i="3" s="1"/>
  <c r="BY167" i="3"/>
  <c r="FD169" i="1"/>
  <c r="CB169" i="1"/>
  <c r="CB13" i="1"/>
  <c r="BZ11" i="3" s="1"/>
  <c r="BY11" i="3"/>
  <c r="CC97" i="1"/>
  <c r="CA95" i="3" s="1"/>
  <c r="BZ95" i="3"/>
  <c r="CA203" i="1"/>
  <c r="BY201" i="3" s="1"/>
  <c r="BX201" i="3"/>
  <c r="CB167" i="1"/>
  <c r="BZ165" i="3" s="1"/>
  <c r="BY165" i="3"/>
  <c r="CB214" i="1"/>
  <c r="BZ212" i="3" s="1"/>
  <c r="BY212" i="3"/>
  <c r="CA452" i="1"/>
  <c r="CB52" i="1"/>
  <c r="BZ50" i="3" s="1"/>
  <c r="BY50" i="3"/>
  <c r="CC199" i="1"/>
  <c r="CA197" i="3" s="1"/>
  <c r="BZ197" i="3"/>
  <c r="CB24" i="1"/>
  <c r="BZ22" i="3" s="1"/>
  <c r="BY22" i="3"/>
  <c r="CB104" i="1"/>
  <c r="BY102" i="3"/>
  <c r="CB118" i="1"/>
  <c r="BZ116" i="3" s="1"/>
  <c r="BY116" i="3"/>
  <c r="CC120" i="1"/>
  <c r="CA118" i="3" s="1"/>
  <c r="BZ118" i="3"/>
  <c r="CB50" i="1"/>
  <c r="BZ48" i="3" s="1"/>
  <c r="BY48" i="3"/>
  <c r="AW205" i="7"/>
  <c r="AW205" i="11" s="1"/>
  <c r="AW205" i="8"/>
  <c r="AW205" i="9"/>
  <c r="AO47" i="7"/>
  <c r="AO47" i="11" s="1"/>
  <c r="AO47" i="8"/>
  <c r="AO47" i="9"/>
  <c r="BK233" i="7"/>
  <c r="BK233" i="11" s="1"/>
  <c r="BK229" i="7"/>
  <c r="BK229" i="11" s="1"/>
  <c r="BK225" i="7"/>
  <c r="BK225" i="11" s="1"/>
  <c r="BK221" i="7"/>
  <c r="BK221" i="11" s="1"/>
  <c r="BK217" i="7"/>
  <c r="BK217" i="11" s="1"/>
  <c r="BK213" i="7"/>
  <c r="BK213" i="11" s="1"/>
  <c r="BK209" i="7"/>
  <c r="BK209" i="11" s="1"/>
  <c r="BK205" i="7"/>
  <c r="BK205" i="11" s="1"/>
  <c r="BK201" i="7"/>
  <c r="BK201" i="11" s="1"/>
  <c r="BK197" i="7"/>
  <c r="BK197" i="11" s="1"/>
  <c r="BK234" i="7"/>
  <c r="BK234" i="11" s="1"/>
  <c r="BK230" i="7"/>
  <c r="BK230" i="11" s="1"/>
  <c r="BK226" i="7"/>
  <c r="BK226" i="11" s="1"/>
  <c r="BK222" i="7"/>
  <c r="BK222" i="11" s="1"/>
  <c r="BK218" i="7"/>
  <c r="BK218" i="11" s="1"/>
  <c r="BK214" i="7"/>
  <c r="BK214" i="11" s="1"/>
  <c r="BK210" i="7"/>
  <c r="BK210" i="11" s="1"/>
  <c r="BK206" i="7"/>
  <c r="BK206" i="11" s="1"/>
  <c r="BK202" i="7"/>
  <c r="BK202" i="11" s="1"/>
  <c r="BK198" i="7"/>
  <c r="BK198" i="11" s="1"/>
  <c r="BK194" i="7"/>
  <c r="BK194" i="11" s="1"/>
  <c r="BK235" i="7"/>
  <c r="BK235" i="11" s="1"/>
  <c r="BK231" i="7"/>
  <c r="BK231" i="11" s="1"/>
  <c r="BK227" i="7"/>
  <c r="BK227" i="11" s="1"/>
  <c r="BK223" i="7"/>
  <c r="BK223" i="11" s="1"/>
  <c r="BK219" i="7"/>
  <c r="BK219" i="11" s="1"/>
  <c r="BK215" i="7"/>
  <c r="BK215" i="11" s="1"/>
  <c r="BK211" i="7"/>
  <c r="BK211" i="11" s="1"/>
  <c r="BK207" i="7"/>
  <c r="BK207" i="11" s="1"/>
  <c r="BK203" i="7"/>
  <c r="BK203" i="11" s="1"/>
  <c r="BK199" i="7"/>
  <c r="BK199" i="11" s="1"/>
  <c r="BK195" i="7"/>
  <c r="BK195" i="11" s="1"/>
  <c r="BK232" i="7"/>
  <c r="BK232" i="11" s="1"/>
  <c r="BK228" i="7"/>
  <c r="BK228" i="11" s="1"/>
  <c r="BK224" i="7"/>
  <c r="BK224" i="11" s="1"/>
  <c r="BK220" i="7"/>
  <c r="BK220" i="11" s="1"/>
  <c r="BK216" i="7"/>
  <c r="BK216" i="11" s="1"/>
  <c r="BK212" i="7"/>
  <c r="BK212" i="11" s="1"/>
  <c r="BK208" i="7"/>
  <c r="BK208" i="11" s="1"/>
  <c r="BK204" i="7"/>
  <c r="BK204" i="11" s="1"/>
  <c r="BK200" i="7"/>
  <c r="BK200" i="11" s="1"/>
  <c r="BK196" i="7"/>
  <c r="BK196" i="11" s="1"/>
  <c r="BK190" i="7"/>
  <c r="BK190" i="11" s="1"/>
  <c r="BK186" i="7"/>
  <c r="BK186" i="11" s="1"/>
  <c r="BK182" i="7"/>
  <c r="BK182" i="11" s="1"/>
  <c r="BK178" i="7"/>
  <c r="BK178" i="11" s="1"/>
  <c r="BK174" i="7"/>
  <c r="BK174" i="11" s="1"/>
  <c r="BK170" i="7"/>
  <c r="BK170" i="11" s="1"/>
  <c r="BK166" i="7"/>
  <c r="BK166" i="11" s="1"/>
  <c r="BK162" i="7"/>
  <c r="BK162" i="11" s="1"/>
  <c r="BK158" i="7"/>
  <c r="BK158" i="11" s="1"/>
  <c r="BK154" i="7"/>
  <c r="BK154" i="11" s="1"/>
  <c r="BK150" i="7"/>
  <c r="BK150" i="11" s="1"/>
  <c r="BK142" i="7"/>
  <c r="BK142" i="11" s="1"/>
  <c r="BK138" i="7"/>
  <c r="BK138" i="11" s="1"/>
  <c r="BK134" i="7"/>
  <c r="BK134" i="11" s="1"/>
  <c r="BK130" i="7"/>
  <c r="BK130" i="11" s="1"/>
  <c r="BK126" i="7"/>
  <c r="BK126" i="11" s="1"/>
  <c r="BK191" i="7"/>
  <c r="BK191" i="11" s="1"/>
  <c r="BK187" i="7"/>
  <c r="BK187" i="11" s="1"/>
  <c r="BK183" i="7"/>
  <c r="BK183" i="11" s="1"/>
  <c r="BK179" i="7"/>
  <c r="BK179" i="11" s="1"/>
  <c r="BK175" i="7"/>
  <c r="BK175" i="11" s="1"/>
  <c r="BK171" i="7"/>
  <c r="BK171" i="11" s="1"/>
  <c r="BK167" i="7"/>
  <c r="BK167" i="11" s="1"/>
  <c r="BK163" i="7"/>
  <c r="BK163" i="11" s="1"/>
  <c r="BK159" i="7"/>
  <c r="BK159" i="11" s="1"/>
  <c r="BK155" i="7"/>
  <c r="BK155" i="11" s="1"/>
  <c r="BK151" i="7"/>
  <c r="BK151" i="11" s="1"/>
  <c r="BK147" i="7"/>
  <c r="BK147" i="11" s="1"/>
  <c r="BK143" i="7"/>
  <c r="BK143" i="11" s="1"/>
  <c r="BK139" i="7"/>
  <c r="BK139" i="11" s="1"/>
  <c r="BK135" i="7"/>
  <c r="BK135" i="11" s="1"/>
  <c r="BK131" i="7"/>
  <c r="BK131" i="11" s="1"/>
  <c r="BK127" i="7"/>
  <c r="BK127" i="11" s="1"/>
  <c r="BK192" i="7"/>
  <c r="BK192" i="11" s="1"/>
  <c r="BK188" i="7"/>
  <c r="BK188" i="11" s="1"/>
  <c r="BK184" i="7"/>
  <c r="BK184" i="11" s="1"/>
  <c r="BK180" i="7"/>
  <c r="BK180" i="11" s="1"/>
  <c r="BK176" i="7"/>
  <c r="BK176" i="11" s="1"/>
  <c r="BK172" i="7"/>
  <c r="BK172" i="11" s="1"/>
  <c r="BK168" i="7"/>
  <c r="BK168" i="11" s="1"/>
  <c r="BK164" i="7"/>
  <c r="BK164" i="11" s="1"/>
  <c r="BK160" i="7"/>
  <c r="BK160" i="11" s="1"/>
  <c r="BK156" i="7"/>
  <c r="BK156" i="11" s="1"/>
  <c r="BK152" i="7"/>
  <c r="BK152" i="11" s="1"/>
  <c r="BK148" i="7"/>
  <c r="BK148" i="11" s="1"/>
  <c r="BK144" i="7"/>
  <c r="BK144" i="11" s="1"/>
  <c r="BK140" i="7"/>
  <c r="BK140" i="11" s="1"/>
  <c r="BK136" i="7"/>
  <c r="BK136" i="11" s="1"/>
  <c r="BK132" i="7"/>
  <c r="BK132" i="11" s="1"/>
  <c r="BK128" i="7"/>
  <c r="BK128" i="11" s="1"/>
  <c r="BK124" i="7"/>
  <c r="BK124" i="11" s="1"/>
  <c r="BK193" i="7"/>
  <c r="BK193" i="11" s="1"/>
  <c r="BK189" i="7"/>
  <c r="BK189" i="11" s="1"/>
  <c r="BK185" i="7"/>
  <c r="BK185" i="11" s="1"/>
  <c r="BK181" i="7"/>
  <c r="BK181" i="11" s="1"/>
  <c r="BK177" i="7"/>
  <c r="BK177" i="11" s="1"/>
  <c r="BK173" i="7"/>
  <c r="BK173" i="11" s="1"/>
  <c r="BK165" i="7"/>
  <c r="BK165" i="11" s="1"/>
  <c r="BK161" i="7"/>
  <c r="BK161" i="11" s="1"/>
  <c r="BK157" i="7"/>
  <c r="BK157" i="11" s="1"/>
  <c r="BK153" i="7"/>
  <c r="BK153" i="11" s="1"/>
  <c r="BK149" i="7"/>
  <c r="BK149" i="11" s="1"/>
  <c r="BK145" i="7"/>
  <c r="BK145" i="11" s="1"/>
  <c r="BK141" i="7"/>
  <c r="BK141" i="11" s="1"/>
  <c r="BK137" i="7"/>
  <c r="BK137" i="11" s="1"/>
  <c r="BK133" i="7"/>
  <c r="BK133" i="11" s="1"/>
  <c r="BK129" i="7"/>
  <c r="BK129" i="11" s="1"/>
  <c r="BK125" i="7"/>
  <c r="BK125" i="11" s="1"/>
  <c r="BK121" i="7"/>
  <c r="BK121" i="11" s="1"/>
  <c r="BK117" i="7"/>
  <c r="BK117" i="11" s="1"/>
  <c r="BK113" i="7"/>
  <c r="BK113" i="11" s="1"/>
  <c r="BK109" i="7"/>
  <c r="BK109" i="11" s="1"/>
  <c r="BK105" i="7"/>
  <c r="BK105" i="11" s="1"/>
  <c r="BK101" i="7"/>
  <c r="BK101" i="11" s="1"/>
  <c r="BK97" i="7"/>
  <c r="BK97" i="11" s="1"/>
  <c r="BK93" i="7"/>
  <c r="BK93" i="11" s="1"/>
  <c r="BK89" i="7"/>
  <c r="BK89" i="11" s="1"/>
  <c r="BK85" i="7"/>
  <c r="BK85" i="11" s="1"/>
  <c r="BK81" i="7"/>
  <c r="BK81" i="11" s="1"/>
  <c r="BK77" i="7"/>
  <c r="BK77" i="11" s="1"/>
  <c r="BK73" i="7"/>
  <c r="BK73" i="11" s="1"/>
  <c r="BK69" i="7"/>
  <c r="BK69" i="11" s="1"/>
  <c r="BK65" i="7"/>
  <c r="BK65" i="11" s="1"/>
  <c r="BK61" i="7"/>
  <c r="BK61" i="11" s="1"/>
  <c r="BK57" i="7"/>
  <c r="BK57" i="11" s="1"/>
  <c r="BK122" i="7"/>
  <c r="BK122" i="11" s="1"/>
  <c r="BK118" i="7"/>
  <c r="BK118" i="11" s="1"/>
  <c r="BK114" i="7"/>
  <c r="BK114" i="11" s="1"/>
  <c r="BK110" i="7"/>
  <c r="BK110" i="11" s="1"/>
  <c r="BK106" i="7"/>
  <c r="BK106" i="11" s="1"/>
  <c r="BK102" i="7"/>
  <c r="BK102" i="11" s="1"/>
  <c r="BK98" i="7"/>
  <c r="BK98" i="11" s="1"/>
  <c r="BK94" i="7"/>
  <c r="BK94" i="11" s="1"/>
  <c r="BK90" i="7"/>
  <c r="BK90" i="11" s="1"/>
  <c r="BK86" i="7"/>
  <c r="BK86" i="11" s="1"/>
  <c r="BK82" i="7"/>
  <c r="BK82" i="11" s="1"/>
  <c r="BK78" i="7"/>
  <c r="BK78" i="11" s="1"/>
  <c r="BK74" i="7"/>
  <c r="BK74" i="11" s="1"/>
  <c r="BK70" i="7"/>
  <c r="BK70" i="11" s="1"/>
  <c r="BK66" i="7"/>
  <c r="BK66" i="11" s="1"/>
  <c r="BK62" i="7"/>
  <c r="BK62" i="11" s="1"/>
  <c r="BK58" i="7"/>
  <c r="BK58" i="11" s="1"/>
  <c r="BK123" i="7"/>
  <c r="BK123" i="11" s="1"/>
  <c r="BK119" i="7"/>
  <c r="BK119" i="11" s="1"/>
  <c r="BK115" i="7"/>
  <c r="BK115" i="11" s="1"/>
  <c r="BK111" i="7"/>
  <c r="BK111" i="11" s="1"/>
  <c r="BK107" i="7"/>
  <c r="BK107" i="11" s="1"/>
  <c r="BK103" i="7"/>
  <c r="BK103" i="11" s="1"/>
  <c r="BK95" i="7"/>
  <c r="BK95" i="11" s="1"/>
  <c r="BK91" i="7"/>
  <c r="BK91" i="11" s="1"/>
  <c r="BK87" i="7"/>
  <c r="BK87" i="11" s="1"/>
  <c r="BK83" i="7"/>
  <c r="BK83" i="11" s="1"/>
  <c r="BK79" i="7"/>
  <c r="BK79" i="11" s="1"/>
  <c r="BK75" i="7"/>
  <c r="BK75" i="11" s="1"/>
  <c r="BK71" i="7"/>
  <c r="BK71" i="11" s="1"/>
  <c r="BK67" i="7"/>
  <c r="BK67" i="11" s="1"/>
  <c r="BK63" i="7"/>
  <c r="BK63" i="11" s="1"/>
  <c r="BK59" i="7"/>
  <c r="BK59" i="11" s="1"/>
  <c r="BK55" i="7"/>
  <c r="BK55" i="11" s="1"/>
  <c r="BK120" i="7"/>
  <c r="BK120" i="11" s="1"/>
  <c r="BK116" i="7"/>
  <c r="BK116" i="11" s="1"/>
  <c r="BK112" i="7"/>
  <c r="BK112" i="11" s="1"/>
  <c r="BK108" i="7"/>
  <c r="BK108" i="11" s="1"/>
  <c r="BK104" i="7"/>
  <c r="BK104" i="11" s="1"/>
  <c r="BK100" i="7"/>
  <c r="BK100" i="11" s="1"/>
  <c r="BK96" i="7"/>
  <c r="BK96" i="11" s="1"/>
  <c r="BK92" i="7"/>
  <c r="BK92" i="11" s="1"/>
  <c r="BK88" i="7"/>
  <c r="BK88" i="11" s="1"/>
  <c r="BK76" i="7"/>
  <c r="BK76" i="11" s="1"/>
  <c r="BK72" i="7"/>
  <c r="BK72" i="11" s="1"/>
  <c r="BK68" i="7"/>
  <c r="BK68" i="11" s="1"/>
  <c r="BK64" i="7"/>
  <c r="BK64" i="11" s="1"/>
  <c r="BK60" i="7"/>
  <c r="BK60" i="11" s="1"/>
  <c r="BK56" i="7"/>
  <c r="BK56" i="11" s="1"/>
  <c r="BK52" i="7"/>
  <c r="BK52" i="11" s="1"/>
  <c r="BK48" i="7"/>
  <c r="BK48" i="11" s="1"/>
  <c r="BK44" i="7"/>
  <c r="BK44" i="11" s="1"/>
  <c r="BK40" i="7"/>
  <c r="BK40" i="11" s="1"/>
  <c r="BK36" i="7"/>
  <c r="BK36" i="11" s="1"/>
  <c r="BK32" i="7"/>
  <c r="BK32" i="11" s="1"/>
  <c r="BK28" i="7"/>
  <c r="BK28" i="11" s="1"/>
  <c r="BK24" i="7"/>
  <c r="BK24" i="11" s="1"/>
  <c r="BK20" i="7"/>
  <c r="BK20" i="11" s="1"/>
  <c r="BK16" i="7"/>
  <c r="BK16" i="11" s="1"/>
  <c r="BK12" i="7"/>
  <c r="BK12" i="11" s="1"/>
  <c r="BK8" i="7"/>
  <c r="BK8" i="11" s="1"/>
  <c r="BK4" i="7"/>
  <c r="BK4" i="11" s="1"/>
  <c r="BK53" i="7"/>
  <c r="BK53" i="11" s="1"/>
  <c r="BK49" i="7"/>
  <c r="BK49" i="11" s="1"/>
  <c r="BK45" i="7"/>
  <c r="BK45" i="11" s="1"/>
  <c r="BK41" i="7"/>
  <c r="BK41" i="11" s="1"/>
  <c r="BK37" i="7"/>
  <c r="BK37" i="11" s="1"/>
  <c r="BK33" i="7"/>
  <c r="BK33" i="11" s="1"/>
  <c r="BK29" i="7"/>
  <c r="BK29" i="11" s="1"/>
  <c r="BK25" i="7"/>
  <c r="BK25" i="11" s="1"/>
  <c r="BK21" i="7"/>
  <c r="BK21" i="11" s="1"/>
  <c r="BK17" i="7"/>
  <c r="BK17" i="11" s="1"/>
  <c r="BK13" i="7"/>
  <c r="BK13" i="11" s="1"/>
  <c r="BK9" i="7"/>
  <c r="BK9" i="11" s="1"/>
  <c r="BK5" i="7"/>
  <c r="BK5" i="11" s="1"/>
  <c r="BK54" i="7"/>
  <c r="BK54" i="11" s="1"/>
  <c r="BK50" i="7"/>
  <c r="BK50" i="11" s="1"/>
  <c r="BK46" i="7"/>
  <c r="BK46" i="11" s="1"/>
  <c r="BK42" i="7"/>
  <c r="BK42" i="11" s="1"/>
  <c r="BK38" i="7"/>
  <c r="BK38" i="11" s="1"/>
  <c r="BK34" i="7"/>
  <c r="BK34" i="11" s="1"/>
  <c r="BK30" i="7"/>
  <c r="BK30" i="11" s="1"/>
  <c r="BK26" i="7"/>
  <c r="BK26" i="11" s="1"/>
  <c r="BK22" i="7"/>
  <c r="BK22" i="11" s="1"/>
  <c r="BK18" i="7"/>
  <c r="BK18" i="11" s="1"/>
  <c r="BK14" i="7"/>
  <c r="BK14" i="11" s="1"/>
  <c r="BK10" i="7"/>
  <c r="BK10" i="11" s="1"/>
  <c r="BK6" i="7"/>
  <c r="BK6" i="11" s="1"/>
  <c r="BK2" i="7"/>
  <c r="BK2" i="11" s="1"/>
  <c r="BK51" i="7"/>
  <c r="BK51" i="11" s="1"/>
  <c r="BK47" i="7"/>
  <c r="BK47" i="11" s="1"/>
  <c r="BK43" i="7"/>
  <c r="BK43" i="11" s="1"/>
  <c r="BK39" i="7"/>
  <c r="BK39" i="11" s="1"/>
  <c r="BK35" i="7"/>
  <c r="BK35" i="11" s="1"/>
  <c r="BK31" i="7"/>
  <c r="BK31" i="11" s="1"/>
  <c r="BK27" i="7"/>
  <c r="BK27" i="11" s="1"/>
  <c r="BK23" i="7"/>
  <c r="BK23" i="11" s="1"/>
  <c r="BK19" i="7"/>
  <c r="BK19" i="11" s="1"/>
  <c r="BK15" i="7"/>
  <c r="BK15" i="11" s="1"/>
  <c r="BK11" i="7"/>
  <c r="BK11" i="11" s="1"/>
  <c r="BK7" i="7"/>
  <c r="BK7" i="11" s="1"/>
  <c r="BK3" i="7"/>
  <c r="BK3" i="11" s="1"/>
  <c r="AU103" i="7"/>
  <c r="AU103" i="11" s="1"/>
  <c r="AU103" i="8"/>
  <c r="AU103" i="9"/>
  <c r="AV103" i="7"/>
  <c r="AV103" i="11" s="1"/>
  <c r="AV103" i="8"/>
  <c r="AV103" i="9"/>
  <c r="AQ134" i="7"/>
  <c r="AQ134" i="11" s="1"/>
  <c r="AQ134" i="8"/>
  <c r="AQ134" i="9"/>
  <c r="AR134" i="7"/>
  <c r="AR134" i="11" s="1"/>
  <c r="AR134" i="8"/>
  <c r="AR134" i="9"/>
  <c r="AP204" i="7"/>
  <c r="AP204" i="11" s="1"/>
  <c r="AP204" i="8"/>
  <c r="AP204" i="9"/>
  <c r="BK233" i="9"/>
  <c r="BK225" i="9"/>
  <c r="BK217" i="9"/>
  <c r="BK209" i="9"/>
  <c r="BK201" i="9"/>
  <c r="BK193" i="9"/>
  <c r="BK185" i="9"/>
  <c r="BK177" i="9"/>
  <c r="BK161" i="9"/>
  <c r="BK228" i="9"/>
  <c r="BK220" i="9"/>
  <c r="BK212" i="9"/>
  <c r="BK204" i="9"/>
  <c r="BK196" i="9"/>
  <c r="BK188" i="9"/>
  <c r="BK180" i="9"/>
  <c r="BK231" i="9"/>
  <c r="BK223" i="9"/>
  <c r="BK215" i="9"/>
  <c r="BK207" i="9"/>
  <c r="BK199" i="9"/>
  <c r="BK191" i="9"/>
  <c r="BK183" i="9"/>
  <c r="BK175" i="9"/>
  <c r="BK167" i="9"/>
  <c r="BK234" i="9"/>
  <c r="BK226" i="9"/>
  <c r="BK218" i="9"/>
  <c r="BK210" i="9"/>
  <c r="BK202" i="9"/>
  <c r="BK194" i="9"/>
  <c r="BK186" i="9"/>
  <c r="BK178" i="9"/>
  <c r="BK229" i="9"/>
  <c r="BK221" i="9"/>
  <c r="BK213" i="9"/>
  <c r="BK205" i="9"/>
  <c r="BK197" i="9"/>
  <c r="BK189" i="9"/>
  <c r="BK181" i="9"/>
  <c r="BK173" i="9"/>
  <c r="BK165" i="9"/>
  <c r="BK232" i="9"/>
  <c r="BK224" i="9"/>
  <c r="BK216" i="9"/>
  <c r="BK208" i="9"/>
  <c r="BK200" i="9"/>
  <c r="BK192" i="9"/>
  <c r="BK184" i="9"/>
  <c r="BK235" i="9"/>
  <c r="BK227" i="9"/>
  <c r="BK219" i="9"/>
  <c r="BK211" i="9"/>
  <c r="BK203" i="9"/>
  <c r="BK195" i="9"/>
  <c r="BK187" i="9"/>
  <c r="BK179" i="9"/>
  <c r="BK171" i="9"/>
  <c r="BK230" i="9"/>
  <c r="BK222" i="9"/>
  <c r="BK214" i="9"/>
  <c r="BK206" i="9"/>
  <c r="BK198" i="9"/>
  <c r="BK190" i="9"/>
  <c r="BK182" i="9"/>
  <c r="BK174" i="9"/>
  <c r="BK166" i="9"/>
  <c r="BK154" i="9"/>
  <c r="BK138" i="9"/>
  <c r="BK130" i="9"/>
  <c r="BK122" i="9"/>
  <c r="BK114" i="9"/>
  <c r="BK106" i="9"/>
  <c r="BK98" i="9"/>
  <c r="BK90" i="9"/>
  <c r="BK82" i="9"/>
  <c r="BK74" i="9"/>
  <c r="BK66" i="9"/>
  <c r="BK58" i="9"/>
  <c r="BK50" i="9"/>
  <c r="BK42" i="9"/>
  <c r="BK34" i="9"/>
  <c r="BK26" i="9"/>
  <c r="BK157" i="9"/>
  <c r="BK149" i="9"/>
  <c r="BK141" i="9"/>
  <c r="BK133" i="9"/>
  <c r="BK125" i="9"/>
  <c r="BK117" i="9"/>
  <c r="BK109" i="9"/>
  <c r="BK101" i="9"/>
  <c r="BK93" i="9"/>
  <c r="BK85" i="9"/>
  <c r="BK77" i="9"/>
  <c r="BK69" i="9"/>
  <c r="BK61" i="9"/>
  <c r="BK53" i="9"/>
  <c r="BK45" i="9"/>
  <c r="BK170" i="9"/>
  <c r="BK160" i="9"/>
  <c r="BK152" i="9"/>
  <c r="BK144" i="9"/>
  <c r="BK136" i="9"/>
  <c r="BK128" i="9"/>
  <c r="BK120" i="9"/>
  <c r="BK112" i="9"/>
  <c r="BK104" i="9"/>
  <c r="BK96" i="9"/>
  <c r="BK88" i="9"/>
  <c r="BK72" i="9"/>
  <c r="BK64" i="9"/>
  <c r="BK56" i="9"/>
  <c r="BK48" i="9"/>
  <c r="BK40" i="9"/>
  <c r="BK32" i="9"/>
  <c r="BK155" i="9"/>
  <c r="BK147" i="9"/>
  <c r="BK139" i="9"/>
  <c r="BK131" i="9"/>
  <c r="BK123" i="9"/>
  <c r="BK115" i="9"/>
  <c r="BK107" i="9"/>
  <c r="BK91" i="9"/>
  <c r="BK83" i="9"/>
  <c r="BK75" i="9"/>
  <c r="BK67" i="9"/>
  <c r="BK59" i="9"/>
  <c r="BK51" i="9"/>
  <c r="BK43" i="9"/>
  <c r="BK35" i="9"/>
  <c r="BK27" i="9"/>
  <c r="BK172" i="9"/>
  <c r="BK168" i="9"/>
  <c r="BK158" i="9"/>
  <c r="BK150" i="9"/>
  <c r="BK142" i="9"/>
  <c r="BK134" i="9"/>
  <c r="BK126" i="9"/>
  <c r="BK118" i="9"/>
  <c r="BK110" i="9"/>
  <c r="BK102" i="9"/>
  <c r="BK94" i="9"/>
  <c r="BK86" i="9"/>
  <c r="BK78" i="9"/>
  <c r="BK70" i="9"/>
  <c r="BK62" i="9"/>
  <c r="BK54" i="9"/>
  <c r="BK46" i="9"/>
  <c r="BK38" i="9"/>
  <c r="BK30" i="9"/>
  <c r="BK163" i="9"/>
  <c r="BK153" i="9"/>
  <c r="BK145" i="9"/>
  <c r="BK137" i="9"/>
  <c r="BK129" i="9"/>
  <c r="BK121" i="9"/>
  <c r="BK113" i="9"/>
  <c r="BK105" i="9"/>
  <c r="BK97" i="9"/>
  <c r="BK89" i="9"/>
  <c r="BK81" i="9"/>
  <c r="BK73" i="9"/>
  <c r="BK65" i="9"/>
  <c r="BK57" i="9"/>
  <c r="BK49" i="9"/>
  <c r="BK41" i="9"/>
  <c r="BK33" i="9"/>
  <c r="BK162" i="9"/>
  <c r="BK156" i="9"/>
  <c r="BK148" i="9"/>
  <c r="BK140" i="9"/>
  <c r="BK132" i="9"/>
  <c r="BK124" i="9"/>
  <c r="BK116" i="9"/>
  <c r="BK108" i="9"/>
  <c r="BK100" i="9"/>
  <c r="BK92" i="9"/>
  <c r="BK76" i="9"/>
  <c r="BK68" i="9"/>
  <c r="BK60" i="9"/>
  <c r="BK52" i="9"/>
  <c r="BK44" i="9"/>
  <c r="BK36" i="9"/>
  <c r="BK28" i="9"/>
  <c r="BK176" i="9"/>
  <c r="BK164" i="9"/>
  <c r="BK159" i="9"/>
  <c r="BK151" i="9"/>
  <c r="BK143" i="9"/>
  <c r="BK135" i="9"/>
  <c r="BK127" i="9"/>
  <c r="BK119" i="9"/>
  <c r="BK111" i="9"/>
  <c r="BK103" i="9"/>
  <c r="BK95" i="9"/>
  <c r="BK87" i="9"/>
  <c r="BK79" i="9"/>
  <c r="BK71" i="9"/>
  <c r="BK63" i="9"/>
  <c r="BK55" i="9"/>
  <c r="BK47" i="9"/>
  <c r="BK39" i="9"/>
  <c r="BK29" i="9"/>
  <c r="BK22" i="9"/>
  <c r="BK14" i="9"/>
  <c r="BK6" i="9"/>
  <c r="BK37" i="9"/>
  <c r="BK31" i="9"/>
  <c r="BK25" i="9"/>
  <c r="BK17" i="9"/>
  <c r="BK9" i="9"/>
  <c r="BK20" i="9"/>
  <c r="BK12" i="9"/>
  <c r="BK4" i="9"/>
  <c r="BK23" i="9"/>
  <c r="BK15" i="9"/>
  <c r="BK7" i="9"/>
  <c r="BK18" i="9"/>
  <c r="BK10" i="9"/>
  <c r="BK2" i="9"/>
  <c r="BK21" i="9"/>
  <c r="BK13" i="9"/>
  <c r="BK5" i="9"/>
  <c r="BK24" i="9"/>
  <c r="BK16" i="9"/>
  <c r="BK8" i="9"/>
  <c r="BK19" i="9"/>
  <c r="BK11" i="9"/>
  <c r="BK3" i="9"/>
  <c r="V71" i="7"/>
  <c r="V71" i="11" s="1"/>
  <c r="V71" i="8"/>
  <c r="V71" i="9"/>
  <c r="AR204" i="7"/>
  <c r="AR204" i="11" s="1"/>
  <c r="AR204" i="8"/>
  <c r="AR204" i="9"/>
  <c r="BK229" i="8"/>
  <c r="BK221" i="8"/>
  <c r="BK232" i="8"/>
  <c r="BK224" i="8"/>
  <c r="BK235" i="8"/>
  <c r="BK227" i="8"/>
  <c r="BK219" i="8"/>
  <c r="BK230" i="8"/>
  <c r="BK222" i="8"/>
  <c r="BK233" i="8"/>
  <c r="BK225" i="8"/>
  <c r="BK228" i="8"/>
  <c r="BK220" i="8"/>
  <c r="BK231" i="8"/>
  <c r="BK223" i="8"/>
  <c r="BK234" i="8"/>
  <c r="BK226" i="8"/>
  <c r="BK218" i="8"/>
  <c r="BK211" i="8"/>
  <c r="BK203" i="8"/>
  <c r="BK195" i="8"/>
  <c r="BK187" i="8"/>
  <c r="BK179" i="8"/>
  <c r="BK171" i="8"/>
  <c r="BK163" i="8"/>
  <c r="BK214" i="8"/>
  <c r="BK206" i="8"/>
  <c r="BK198" i="8"/>
  <c r="BK190" i="8"/>
  <c r="BK182" i="8"/>
  <c r="BK174" i="8"/>
  <c r="BK166" i="8"/>
  <c r="BK158" i="8"/>
  <c r="BK150" i="8"/>
  <c r="BK217" i="8"/>
  <c r="BK209" i="8"/>
  <c r="BK201" i="8"/>
  <c r="BK193" i="8"/>
  <c r="BK185" i="8"/>
  <c r="BK177" i="8"/>
  <c r="BK161" i="8"/>
  <c r="BK153" i="8"/>
  <c r="BK145" i="8"/>
  <c r="BK212" i="8"/>
  <c r="BK204" i="8"/>
  <c r="BK196" i="8"/>
  <c r="BK188" i="8"/>
  <c r="BK180" i="8"/>
  <c r="BK172" i="8"/>
  <c r="BK164" i="8"/>
  <c r="BK156" i="8"/>
  <c r="BK148" i="8"/>
  <c r="BK215" i="8"/>
  <c r="BK207" i="8"/>
  <c r="BK199" i="8"/>
  <c r="BK191" i="8"/>
  <c r="BK183" i="8"/>
  <c r="BK175" i="8"/>
  <c r="BK167" i="8"/>
  <c r="BK159" i="8"/>
  <c r="BK151" i="8"/>
  <c r="BK210" i="8"/>
  <c r="BK202" i="8"/>
  <c r="BK194" i="8"/>
  <c r="BK186" i="8"/>
  <c r="BK178" i="8"/>
  <c r="BK170" i="8"/>
  <c r="BK162" i="8"/>
  <c r="BK154" i="8"/>
  <c r="BK213" i="8"/>
  <c r="BK205" i="8"/>
  <c r="BK197" i="8"/>
  <c r="BK189" i="8"/>
  <c r="BK181" i="8"/>
  <c r="BK173" i="8"/>
  <c r="BK165" i="8"/>
  <c r="BK157" i="8"/>
  <c r="BK149" i="8"/>
  <c r="BK216" i="8"/>
  <c r="BK208" i="8"/>
  <c r="BK200" i="8"/>
  <c r="BK192" i="8"/>
  <c r="BK184" i="8"/>
  <c r="BK176" i="8"/>
  <c r="BK168" i="8"/>
  <c r="BK160" i="8"/>
  <c r="BK152" i="8"/>
  <c r="BK147" i="8"/>
  <c r="BK137" i="8"/>
  <c r="BK129" i="8"/>
  <c r="BK121" i="8"/>
  <c r="BK113" i="8"/>
  <c r="BK105" i="8"/>
  <c r="BK97" i="8"/>
  <c r="BK89" i="8"/>
  <c r="BK81" i="8"/>
  <c r="BK73" i="8"/>
  <c r="BK140" i="8"/>
  <c r="BK132" i="8"/>
  <c r="BK124" i="8"/>
  <c r="BK116" i="8"/>
  <c r="BK108" i="8"/>
  <c r="BK100" i="8"/>
  <c r="BK92" i="8"/>
  <c r="BK76" i="8"/>
  <c r="BK155" i="8"/>
  <c r="BK143" i="8"/>
  <c r="BK135" i="8"/>
  <c r="BK127" i="8"/>
  <c r="BK119" i="8"/>
  <c r="BK111" i="8"/>
  <c r="BK103" i="8"/>
  <c r="BK95" i="8"/>
  <c r="BK87" i="8"/>
  <c r="BK79" i="8"/>
  <c r="BK71" i="8"/>
  <c r="BK138" i="8"/>
  <c r="BK130" i="8"/>
  <c r="BK122" i="8"/>
  <c r="BK114" i="8"/>
  <c r="BK106" i="8"/>
  <c r="BK98" i="8"/>
  <c r="BK90" i="8"/>
  <c r="BK82" i="8"/>
  <c r="BK74" i="8"/>
  <c r="BK141" i="8"/>
  <c r="BK133" i="8"/>
  <c r="BK125" i="8"/>
  <c r="BK117" i="8"/>
  <c r="BK109" i="8"/>
  <c r="BK101" i="8"/>
  <c r="BK93" i="8"/>
  <c r="BK85" i="8"/>
  <c r="BK77" i="8"/>
  <c r="BK144" i="8"/>
  <c r="BK136" i="8"/>
  <c r="BK128" i="8"/>
  <c r="BK120" i="8"/>
  <c r="BK112" i="8"/>
  <c r="BK104" i="8"/>
  <c r="BK96" i="8"/>
  <c r="BK88" i="8"/>
  <c r="BK139" i="8"/>
  <c r="BK131" i="8"/>
  <c r="BK123" i="8"/>
  <c r="BK115" i="8"/>
  <c r="BK107" i="8"/>
  <c r="BK91" i="8"/>
  <c r="BK83" i="8"/>
  <c r="BK75" i="8"/>
  <c r="BK142" i="8"/>
  <c r="BK134" i="8"/>
  <c r="BK126" i="8"/>
  <c r="BK118" i="8"/>
  <c r="BK110" i="8"/>
  <c r="BK102" i="8"/>
  <c r="BK94" i="8"/>
  <c r="BK86" i="8"/>
  <c r="BK78" i="8"/>
  <c r="BK70" i="8"/>
  <c r="BK66" i="8"/>
  <c r="BK58" i="8"/>
  <c r="BK50" i="8"/>
  <c r="BK42" i="8"/>
  <c r="BK34" i="8"/>
  <c r="BK26" i="8"/>
  <c r="BK18" i="8"/>
  <c r="BK10" i="8"/>
  <c r="BK2" i="8"/>
  <c r="BK69" i="8"/>
  <c r="BK61" i="8"/>
  <c r="BK53" i="8"/>
  <c r="BK45" i="8"/>
  <c r="BK37" i="8"/>
  <c r="BK29" i="8"/>
  <c r="BK21" i="8"/>
  <c r="BK13" i="8"/>
  <c r="BK5" i="8"/>
  <c r="BK64" i="8"/>
  <c r="BK56" i="8"/>
  <c r="BK48" i="8"/>
  <c r="BK40" i="8"/>
  <c r="BK32" i="8"/>
  <c r="BK24" i="8"/>
  <c r="BK16" i="8"/>
  <c r="BK8" i="8"/>
  <c r="BK67" i="8"/>
  <c r="BK59" i="8"/>
  <c r="BK51" i="8"/>
  <c r="BK43" i="8"/>
  <c r="BK35" i="8"/>
  <c r="BK27" i="8"/>
  <c r="BK19" i="8"/>
  <c r="BK11" i="8"/>
  <c r="BK3" i="8"/>
  <c r="BK62" i="8"/>
  <c r="BK54" i="8"/>
  <c r="BK46" i="8"/>
  <c r="BK38" i="8"/>
  <c r="BK30" i="8"/>
  <c r="BK22" i="8"/>
  <c r="BK14" i="8"/>
  <c r="BK6" i="8"/>
  <c r="BK65" i="8"/>
  <c r="BK57" i="8"/>
  <c r="BK49" i="8"/>
  <c r="BK41" i="8"/>
  <c r="BK33" i="8"/>
  <c r="BK25" i="8"/>
  <c r="BK17" i="8"/>
  <c r="BK9" i="8"/>
  <c r="BK68" i="8"/>
  <c r="BK60" i="8"/>
  <c r="BK52" i="8"/>
  <c r="BK44" i="8"/>
  <c r="BK36" i="8"/>
  <c r="BK28" i="8"/>
  <c r="BK20" i="8"/>
  <c r="BK12" i="8"/>
  <c r="BK4" i="8"/>
  <c r="BK72" i="8"/>
  <c r="BK63" i="8"/>
  <c r="BK55" i="8"/>
  <c r="BK47" i="8"/>
  <c r="BK39" i="8"/>
  <c r="BK31" i="8"/>
  <c r="BK23" i="8"/>
  <c r="BK15" i="8"/>
  <c r="BK7" i="8"/>
  <c r="AN136" i="1"/>
  <c r="AL134" i="3" s="1"/>
  <c r="AL134" i="6" s="1"/>
  <c r="AL134" i="10" s="1"/>
  <c r="AB206" i="1"/>
  <c r="Z204" i="3" s="1"/>
  <c r="Z204" i="6" s="1"/>
  <c r="Z204" i="10" s="1"/>
  <c r="DK136" i="1"/>
  <c r="AD206" i="1"/>
  <c r="AB204" i="3" s="1"/>
  <c r="AB204" i="6" s="1"/>
  <c r="AB204" i="10" s="1"/>
  <c r="AF206" i="1"/>
  <c r="AD204" i="3" s="1"/>
  <c r="AJ206" i="1"/>
  <c r="AH204" i="3" s="1"/>
  <c r="AL206" i="1"/>
  <c r="AJ204" i="3" s="1"/>
  <c r="CK224" i="1"/>
  <c r="AN206" i="1"/>
  <c r="AL204" i="3" s="1"/>
  <c r="CB45" i="1"/>
  <c r="BZ43" i="3" s="1"/>
  <c r="DE136" i="1"/>
  <c r="CC172" i="1"/>
  <c r="CA170" i="3" s="1"/>
  <c r="DL136" i="1"/>
  <c r="CT136" i="1"/>
  <c r="BP386" i="1"/>
  <c r="CA5" i="1"/>
  <c r="BY3" i="3" s="1"/>
  <c r="CB452" i="1"/>
  <c r="FD35" i="1"/>
  <c r="CB35" i="1"/>
  <c r="BZ33" i="3" s="1"/>
  <c r="FC4" i="1"/>
  <c r="AO47" i="6"/>
  <c r="AO47" i="10" s="1"/>
  <c r="AQ134" i="6"/>
  <c r="AQ134" i="10" s="1"/>
  <c r="AP204" i="6"/>
  <c r="AP204" i="10" s="1"/>
  <c r="V71" i="6"/>
  <c r="V71" i="10" s="1"/>
  <c r="AR204" i="6"/>
  <c r="AR204" i="10" s="1"/>
  <c r="AW205" i="6"/>
  <c r="AW205" i="10" s="1"/>
  <c r="BK199" i="6"/>
  <c r="BK199" i="10" s="1"/>
  <c r="BK210" i="6"/>
  <c r="BK210" i="10" s="1"/>
  <c r="BK202" i="6"/>
  <c r="BK202" i="10" s="1"/>
  <c r="BK181" i="6"/>
  <c r="BK181" i="10" s="1"/>
  <c r="BK94" i="6"/>
  <c r="BK94" i="10" s="1"/>
  <c r="BK46" i="6"/>
  <c r="BK46" i="10" s="1"/>
  <c r="BK168" i="6"/>
  <c r="BK168" i="10" s="1"/>
  <c r="BK49" i="6"/>
  <c r="BK49" i="10" s="1"/>
  <c r="BK156" i="6"/>
  <c r="BK156" i="10" s="1"/>
  <c r="BK148" i="6"/>
  <c r="BK148" i="10" s="1"/>
  <c r="BK44" i="6"/>
  <c r="BK44" i="10" s="1"/>
  <c r="BK159" i="6"/>
  <c r="BK159" i="10" s="1"/>
  <c r="BK82" i="6"/>
  <c r="BK82" i="10" s="1"/>
  <c r="BK125" i="6"/>
  <c r="BK125" i="10" s="1"/>
  <c r="BK93" i="6"/>
  <c r="BK93" i="10" s="1"/>
  <c r="BK85" i="6"/>
  <c r="BK85" i="10" s="1"/>
  <c r="BK69" i="6"/>
  <c r="BK69" i="10" s="1"/>
  <c r="BK45" i="6"/>
  <c r="BK45" i="10" s="1"/>
  <c r="BK160" i="6"/>
  <c r="BK160" i="10" s="1"/>
  <c r="BK144" i="6"/>
  <c r="BK144" i="10" s="1"/>
  <c r="BK136" i="6"/>
  <c r="BK136" i="10" s="1"/>
  <c r="BK96" i="6"/>
  <c r="BK96" i="10" s="1"/>
  <c r="BK26" i="6"/>
  <c r="BK26" i="10" s="1"/>
  <c r="BK72" i="6"/>
  <c r="BK72" i="10" s="1"/>
  <c r="BK223" i="6"/>
  <c r="BK223" i="10" s="1"/>
  <c r="BK2" i="6"/>
  <c r="BK2" i="10" s="1"/>
  <c r="BK222" i="6"/>
  <c r="BK222" i="10" s="1"/>
  <c r="BK170" i="6"/>
  <c r="BK170" i="10" s="1"/>
  <c r="BK198" i="6"/>
  <c r="BK198" i="10" s="1"/>
  <c r="BK212" i="6"/>
  <c r="BK212" i="10" s="1"/>
  <c r="BK193" i="6"/>
  <c r="BK193" i="10" s="1"/>
  <c r="BK176" i="6"/>
  <c r="BK176" i="10" s="1"/>
  <c r="BK155" i="6"/>
  <c r="BK155" i="10" s="1"/>
  <c r="BK100" i="6"/>
  <c r="BK100" i="10" s="1"/>
  <c r="BK78" i="6"/>
  <c r="BK78" i="10" s="1"/>
  <c r="BK61" i="6"/>
  <c r="BK61" i="10" s="1"/>
  <c r="BK7" i="6"/>
  <c r="BK7" i="10" s="1"/>
  <c r="BK107" i="6"/>
  <c r="BK107" i="10" s="1"/>
  <c r="BK14" i="6"/>
  <c r="BK14" i="10" s="1"/>
  <c r="BK115" i="6"/>
  <c r="BK115" i="10" s="1"/>
  <c r="BK21" i="6"/>
  <c r="BK21" i="10" s="1"/>
  <c r="BK226" i="6"/>
  <c r="BK226" i="10" s="1"/>
  <c r="BK131" i="6"/>
  <c r="BK131" i="10" s="1"/>
  <c r="BK29" i="6"/>
  <c r="BK29" i="10" s="1"/>
  <c r="BK121" i="6"/>
  <c r="BK121" i="10" s="1"/>
  <c r="BK28" i="6"/>
  <c r="BK28" i="10" s="1"/>
  <c r="BK205" i="6"/>
  <c r="BK205" i="10" s="1"/>
  <c r="BK187" i="6"/>
  <c r="BK187" i="10" s="1"/>
  <c r="BK138" i="6"/>
  <c r="BK138" i="10" s="1"/>
  <c r="BK35" i="6"/>
  <c r="BK35" i="10" s="1"/>
  <c r="BK167" i="6"/>
  <c r="BK167" i="10" s="1"/>
  <c r="BK71" i="6"/>
  <c r="BK71" i="10" s="1"/>
  <c r="BK110" i="6"/>
  <c r="BK110" i="10" s="1"/>
  <c r="BK16" i="6"/>
  <c r="BK16" i="10" s="1"/>
  <c r="BK126" i="6"/>
  <c r="BK126" i="10" s="1"/>
  <c r="BK32" i="6"/>
  <c r="BK32" i="10" s="1"/>
  <c r="BK228" i="6"/>
  <c r="BK228" i="10" s="1"/>
  <c r="BK133" i="6"/>
  <c r="BK133" i="10" s="1"/>
  <c r="BK39" i="6"/>
  <c r="BK39" i="10" s="1"/>
  <c r="BK208" i="6"/>
  <c r="BK208" i="10" s="1"/>
  <c r="BK182" i="6"/>
  <c r="BK182" i="10" s="1"/>
  <c r="BK141" i="6"/>
  <c r="BK141" i="10" s="1"/>
  <c r="BK86" i="6"/>
  <c r="BK86" i="10" s="1"/>
  <c r="BK50" i="6"/>
  <c r="BK50" i="10" s="1"/>
  <c r="BK217" i="6"/>
  <c r="BK217" i="10" s="1"/>
  <c r="BK197" i="6"/>
  <c r="BK197" i="10" s="1"/>
  <c r="BK162" i="6"/>
  <c r="BK162" i="10" s="1"/>
  <c r="BK104" i="6"/>
  <c r="BK104" i="10" s="1"/>
  <c r="BK74" i="6"/>
  <c r="BK74" i="10" s="1"/>
  <c r="BK57" i="6"/>
  <c r="BK57" i="10" s="1"/>
  <c r="BK206" i="6"/>
  <c r="BK206" i="10" s="1"/>
  <c r="BK188" i="6"/>
  <c r="BK188" i="10" s="1"/>
  <c r="BK171" i="6"/>
  <c r="BK171" i="10" s="1"/>
  <c r="BK150" i="6"/>
  <c r="BK150" i="10" s="1"/>
  <c r="BK92" i="6"/>
  <c r="BK92" i="10" s="1"/>
  <c r="BK73" i="6"/>
  <c r="BK73" i="10" s="1"/>
  <c r="BK56" i="6"/>
  <c r="BK56" i="10" s="1"/>
  <c r="BK63" i="6"/>
  <c r="BK63" i="10" s="1"/>
  <c r="BK231" i="6"/>
  <c r="BK231" i="10" s="1"/>
  <c r="BK119" i="6"/>
  <c r="BK119" i="10" s="1"/>
  <c r="BK25" i="6"/>
  <c r="BK25" i="10" s="1"/>
  <c r="BK135" i="6"/>
  <c r="BK135" i="10" s="1"/>
  <c r="BK41" i="6"/>
  <c r="BK41" i="10" s="1"/>
  <c r="BK211" i="6"/>
  <c r="BK211" i="10" s="1"/>
  <c r="BK192" i="6"/>
  <c r="BK192" i="10" s="1"/>
  <c r="BK175" i="6"/>
  <c r="BK175" i="10" s="1"/>
  <c r="BK154" i="6"/>
  <c r="BK154" i="10" s="1"/>
  <c r="BK77" i="6"/>
  <c r="BK77" i="10" s="1"/>
  <c r="BK60" i="6"/>
  <c r="BK60" i="10" s="1"/>
  <c r="BK219" i="6"/>
  <c r="BK219" i="10" s="1"/>
  <c r="BK164" i="6"/>
  <c r="BK164" i="10" s="1"/>
  <c r="BK67" i="6"/>
  <c r="BK67" i="10" s="1"/>
  <c r="BK9" i="6"/>
  <c r="BK9" i="10" s="1"/>
  <c r="BK5" i="6"/>
  <c r="BK5" i="10" s="1"/>
  <c r="BK114" i="6"/>
  <c r="BK114" i="10" s="1"/>
  <c r="BK12" i="6"/>
  <c r="BK12" i="10" s="1"/>
  <c r="BK11" i="6"/>
  <c r="BK11" i="10" s="1"/>
  <c r="BK224" i="6"/>
  <c r="BK224" i="10" s="1"/>
  <c r="BK120" i="6"/>
  <c r="BK120" i="10" s="1"/>
  <c r="BK18" i="6"/>
  <c r="BK18" i="10" s="1"/>
  <c r="BK213" i="6"/>
  <c r="BK213" i="10" s="1"/>
  <c r="BK194" i="6"/>
  <c r="BK194" i="10" s="1"/>
  <c r="BK147" i="6"/>
  <c r="BK147" i="10" s="1"/>
  <c r="BK90" i="6"/>
  <c r="BK90" i="10" s="1"/>
  <c r="BK54" i="6"/>
  <c r="BK54" i="10" s="1"/>
  <c r="BK166" i="6"/>
  <c r="BK166" i="10" s="1"/>
  <c r="BK70" i="6"/>
  <c r="BK70" i="10" s="1"/>
  <c r="BK108" i="6"/>
  <c r="BK108" i="10" s="1"/>
  <c r="BK15" i="6"/>
  <c r="BK15" i="10" s="1"/>
  <c r="BK118" i="6"/>
  <c r="BK118" i="10" s="1"/>
  <c r="BK24" i="6"/>
  <c r="BK24" i="10" s="1"/>
  <c r="BK229" i="6"/>
  <c r="BK229" i="10" s="1"/>
  <c r="BK134" i="6"/>
  <c r="BK134" i="10" s="1"/>
  <c r="BK40" i="6"/>
  <c r="BK40" i="10" s="1"/>
  <c r="BK200" i="6"/>
  <c r="BK200" i="10" s="1"/>
  <c r="BK183" i="6"/>
  <c r="BK183" i="10" s="1"/>
  <c r="BK142" i="6"/>
  <c r="BK142" i="10" s="1"/>
  <c r="BK87" i="6"/>
  <c r="BK87" i="10" s="1"/>
  <c r="BK51" i="6"/>
  <c r="BK51" i="10" s="1"/>
  <c r="BK218" i="6"/>
  <c r="BK218" i="10" s="1"/>
  <c r="BK190" i="6"/>
  <c r="BK190" i="10" s="1"/>
  <c r="BK173" i="6"/>
  <c r="BK173" i="10" s="1"/>
  <c r="BK152" i="6"/>
  <c r="BK152" i="10" s="1"/>
  <c r="BK97" i="6"/>
  <c r="BK97" i="10" s="1"/>
  <c r="BK75" i="6"/>
  <c r="BK75" i="10" s="1"/>
  <c r="BK58" i="6"/>
  <c r="BK58" i="10" s="1"/>
  <c r="BK65" i="6"/>
  <c r="BK65" i="10" s="1"/>
  <c r="BK216" i="6"/>
  <c r="BK216" i="10" s="1"/>
  <c r="BK196" i="6"/>
  <c r="BK196" i="10" s="1"/>
  <c r="BK161" i="6"/>
  <c r="BK161" i="10" s="1"/>
  <c r="BK103" i="6"/>
  <c r="BK103" i="10" s="1"/>
  <c r="BK83" i="6"/>
  <c r="BK83" i="10" s="1"/>
  <c r="BK64" i="6"/>
  <c r="BK64" i="10" s="1"/>
  <c r="BK128" i="6"/>
  <c r="BK128" i="10" s="1"/>
  <c r="BK34" i="6"/>
  <c r="BK34" i="10" s="1"/>
  <c r="BK203" i="6"/>
  <c r="BK203" i="10" s="1"/>
  <c r="BK185" i="6"/>
  <c r="BK185" i="10" s="1"/>
  <c r="BK145" i="6"/>
  <c r="BK145" i="10" s="1"/>
  <c r="BK89" i="6"/>
  <c r="BK89" i="10" s="1"/>
  <c r="BK53" i="6"/>
  <c r="BK53" i="10" s="1"/>
  <c r="BK221" i="6"/>
  <c r="BK221" i="10" s="1"/>
  <c r="BK165" i="6"/>
  <c r="BK165" i="10" s="1"/>
  <c r="BK68" i="6"/>
  <c r="BK68" i="10" s="1"/>
  <c r="BK6" i="6"/>
  <c r="BK6" i="10" s="1"/>
  <c r="BK106" i="6"/>
  <c r="BK106" i="10" s="1"/>
  <c r="BK13" i="6"/>
  <c r="BK13" i="10" s="1"/>
  <c r="BK122" i="6"/>
  <c r="BK122" i="10" s="1"/>
  <c r="BK20" i="6"/>
  <c r="BK20" i="10" s="1"/>
  <c r="BK113" i="6"/>
  <c r="BK113" i="10" s="1"/>
  <c r="BK19" i="6"/>
  <c r="BK19" i="10" s="1"/>
  <c r="BK232" i="6"/>
  <c r="BK232" i="10" s="1"/>
  <c r="BK178" i="6"/>
  <c r="BK178" i="10" s="1"/>
  <c r="BK129" i="6"/>
  <c r="BK129" i="10" s="1"/>
  <c r="BK27" i="6"/>
  <c r="BK27" i="10" s="1"/>
  <c r="BK157" i="6"/>
  <c r="BK157" i="10" s="1"/>
  <c r="BK101" i="6"/>
  <c r="BK101" i="10" s="1"/>
  <c r="BK79" i="6"/>
  <c r="BK79" i="10" s="1"/>
  <c r="BK62" i="6"/>
  <c r="BK62" i="10" s="1"/>
  <c r="BK8" i="6"/>
  <c r="BK8" i="10" s="1"/>
  <c r="BK117" i="6"/>
  <c r="BK117" i="10" s="1"/>
  <c r="BK23" i="6"/>
  <c r="BK23" i="10" s="1"/>
  <c r="BK124" i="6"/>
  <c r="BK124" i="10" s="1"/>
  <c r="BK31" i="6"/>
  <c r="BK31" i="10" s="1"/>
  <c r="BK235" i="6"/>
  <c r="BK235" i="10" s="1"/>
  <c r="BK132" i="6"/>
  <c r="BK132" i="10" s="1"/>
  <c r="BK38" i="6"/>
  <c r="BK38" i="10" s="1"/>
  <c r="BK207" i="6"/>
  <c r="BK207" i="10" s="1"/>
  <c r="BK189" i="6"/>
  <c r="BK189" i="10" s="1"/>
  <c r="BK172" i="6"/>
  <c r="BK172" i="10" s="1"/>
  <c r="BK151" i="6"/>
  <c r="BK151" i="10" s="1"/>
  <c r="BK95" i="6"/>
  <c r="BK95" i="10" s="1"/>
  <c r="BK48" i="6"/>
  <c r="BK48" i="10" s="1"/>
  <c r="BK17" i="6"/>
  <c r="BK17" i="10" s="1"/>
  <c r="BK233" i="6"/>
  <c r="BK233" i="10" s="1"/>
  <c r="BK179" i="6"/>
  <c r="BK179" i="10" s="1"/>
  <c r="BK139" i="6"/>
  <c r="BK139" i="10" s="1"/>
  <c r="BK47" i="6"/>
  <c r="BK47" i="10" s="1"/>
  <c r="BK158" i="6"/>
  <c r="BK158" i="10" s="1"/>
  <c r="BK102" i="6"/>
  <c r="BK102" i="10" s="1"/>
  <c r="BK81" i="6"/>
  <c r="BK81" i="10" s="1"/>
  <c r="BK55" i="6"/>
  <c r="BK55" i="10" s="1"/>
  <c r="BK111" i="6"/>
  <c r="BK111" i="10" s="1"/>
  <c r="BK230" i="6"/>
  <c r="BK230" i="10" s="1"/>
  <c r="BK127" i="6"/>
  <c r="BK127" i="10" s="1"/>
  <c r="BK33" i="6"/>
  <c r="BK33" i="10" s="1"/>
  <c r="BK201" i="6"/>
  <c r="BK201" i="10" s="1"/>
  <c r="BK184" i="6"/>
  <c r="BK184" i="10" s="1"/>
  <c r="BK143" i="6"/>
  <c r="BK143" i="10" s="1"/>
  <c r="BK88" i="6"/>
  <c r="BK88" i="10" s="1"/>
  <c r="BK52" i="6"/>
  <c r="BK52" i="10" s="1"/>
  <c r="BK209" i="6"/>
  <c r="BK209" i="10" s="1"/>
  <c r="BK191" i="6"/>
  <c r="BK191" i="10" s="1"/>
  <c r="BK174" i="6"/>
  <c r="BK174" i="10" s="1"/>
  <c r="BK153" i="6"/>
  <c r="BK153" i="10" s="1"/>
  <c r="BK98" i="6"/>
  <c r="BK98" i="10" s="1"/>
  <c r="BK76" i="6"/>
  <c r="BK76" i="10" s="1"/>
  <c r="BK59" i="6"/>
  <c r="BK59" i="10" s="1"/>
  <c r="BK163" i="6"/>
  <c r="BK163" i="10" s="1"/>
  <c r="BK66" i="6"/>
  <c r="BK66" i="10" s="1"/>
  <c r="BK105" i="6"/>
  <c r="BK105" i="10" s="1"/>
  <c r="BK4" i="6"/>
  <c r="BK4" i="10" s="1"/>
  <c r="BK3" i="6"/>
  <c r="BK3" i="10" s="1"/>
  <c r="BK112" i="6"/>
  <c r="BK112" i="10" s="1"/>
  <c r="BK10" i="6"/>
  <c r="BK10" i="10" s="1"/>
  <c r="BK204" i="6"/>
  <c r="BK204" i="10" s="1"/>
  <c r="BK186" i="6"/>
  <c r="BK186" i="10" s="1"/>
  <c r="BK137" i="6"/>
  <c r="BK137" i="10" s="1"/>
  <c r="BK42" i="6"/>
  <c r="BK42" i="10" s="1"/>
  <c r="BK116" i="6"/>
  <c r="BK116" i="10" s="1"/>
  <c r="BK22" i="6"/>
  <c r="BK22" i="10" s="1"/>
  <c r="BK227" i="6"/>
  <c r="BK227" i="10" s="1"/>
  <c r="BK123" i="6"/>
  <c r="BK123" i="10" s="1"/>
  <c r="BK30" i="6"/>
  <c r="BK30" i="10" s="1"/>
  <c r="BK234" i="6"/>
  <c r="BK234" i="10" s="1"/>
  <c r="BK180" i="6"/>
  <c r="BK180" i="10" s="1"/>
  <c r="BK140" i="6"/>
  <c r="BK140" i="10" s="1"/>
  <c r="BK37" i="6"/>
  <c r="BK37" i="10" s="1"/>
  <c r="BK225" i="6"/>
  <c r="BK225" i="10" s="1"/>
  <c r="BK130" i="6"/>
  <c r="BK130" i="10" s="1"/>
  <c r="BK36" i="6"/>
  <c r="BK36" i="10" s="1"/>
  <c r="BK214" i="6"/>
  <c r="BK214" i="10" s="1"/>
  <c r="BK195" i="6"/>
  <c r="BK195" i="10" s="1"/>
  <c r="BK149" i="6"/>
  <c r="BK149" i="10" s="1"/>
  <c r="BK91" i="6"/>
  <c r="BK91" i="10" s="1"/>
  <c r="BK43" i="6"/>
  <c r="BK43" i="10" s="1"/>
  <c r="AR134" i="6"/>
  <c r="AR134" i="10" s="1"/>
  <c r="AU103" i="6"/>
  <c r="AU103" i="10" s="1"/>
  <c r="AV103" i="6"/>
  <c r="AV103" i="10" s="1"/>
  <c r="AD204" i="6"/>
  <c r="AD204" i="10" s="1"/>
  <c r="FD175" i="1"/>
  <c r="FE156" i="1"/>
  <c r="FD121" i="1"/>
  <c r="FE41" i="1"/>
  <c r="FD19" i="1"/>
  <c r="FD207" i="1"/>
  <c r="FE144" i="1"/>
  <c r="FD130" i="1"/>
  <c r="FD149" i="1"/>
  <c r="FD128" i="1"/>
  <c r="FD75" i="1"/>
  <c r="FD88" i="1"/>
  <c r="FD54" i="1"/>
  <c r="FE69" i="1"/>
  <c r="FC186" i="1"/>
  <c r="FC195" i="1"/>
  <c r="FD123" i="1"/>
  <c r="FD206" i="1"/>
  <c r="FE135" i="1"/>
  <c r="FC228" i="1"/>
  <c r="FC49" i="1"/>
  <c r="FD192" i="1"/>
  <c r="FD64" i="1"/>
  <c r="FD139" i="1"/>
  <c r="FC226" i="1"/>
  <c r="FE33" i="1"/>
  <c r="FE117" i="1"/>
  <c r="FE154" i="1"/>
  <c r="FF67" i="1"/>
  <c r="FD42" i="1"/>
  <c r="FD23" i="1"/>
  <c r="FE57" i="1"/>
  <c r="FE21" i="1"/>
  <c r="FD77" i="1"/>
  <c r="FC216" i="1"/>
  <c r="FE124" i="1"/>
  <c r="FC193" i="1"/>
  <c r="FE160" i="1"/>
  <c r="FE118" i="1"/>
  <c r="FE145" i="1"/>
  <c r="FD107" i="1"/>
  <c r="FD24" i="1"/>
  <c r="FE15" i="1"/>
  <c r="FE109" i="1"/>
  <c r="FD103" i="1"/>
  <c r="FD66" i="1"/>
  <c r="FD70" i="1"/>
  <c r="FE126" i="1"/>
  <c r="FD231" i="1"/>
  <c r="FD132" i="1"/>
  <c r="FE53" i="1"/>
  <c r="FD115" i="1"/>
  <c r="FE232" i="1"/>
  <c r="FE13" i="1"/>
  <c r="FE14" i="1"/>
  <c r="FD58" i="1"/>
  <c r="FD99" i="1"/>
  <c r="FD184" i="1"/>
  <c r="FD27" i="1"/>
  <c r="FC218" i="1"/>
  <c r="FD116" i="1"/>
  <c r="FE39" i="1"/>
  <c r="FD143" i="1"/>
  <c r="FC92" i="1"/>
  <c r="FD118" i="1"/>
  <c r="FE198" i="1"/>
  <c r="FD147" i="1"/>
  <c r="FD62" i="1"/>
  <c r="FE52" i="1"/>
  <c r="FD56" i="1"/>
  <c r="FC234" i="1"/>
  <c r="FD60" i="1"/>
  <c r="FE22" i="1"/>
  <c r="FD90" i="1"/>
  <c r="FE59" i="1"/>
  <c r="FD73" i="1"/>
  <c r="FE74" i="1"/>
  <c r="FE65" i="1"/>
  <c r="FE79" i="1"/>
  <c r="FC219" i="1"/>
  <c r="FD214" i="1"/>
  <c r="FE131" i="1"/>
  <c r="FD173" i="1"/>
  <c r="FD220" i="1"/>
  <c r="FD165" i="1"/>
  <c r="FD13" i="1"/>
  <c r="FD44" i="1"/>
  <c r="FD117" i="1"/>
  <c r="FD43" i="1"/>
  <c r="FD50" i="1"/>
  <c r="FE157" i="1"/>
  <c r="FF120" i="1"/>
  <c r="FE214" i="1"/>
  <c r="FF196" i="1"/>
  <c r="FD191" i="1"/>
  <c r="FD208" i="1"/>
  <c r="FE50" i="1"/>
  <c r="FC202" i="1"/>
  <c r="FE61" i="1"/>
  <c r="FD25" i="1"/>
  <c r="FE76" i="1"/>
  <c r="FC190" i="1"/>
  <c r="FD182" i="1"/>
  <c r="FD189" i="1"/>
  <c r="FD197" i="1"/>
  <c r="FD151" i="1"/>
  <c r="FC215" i="1"/>
  <c r="FC235" i="1"/>
  <c r="FC203" i="1"/>
  <c r="FD113" i="1"/>
  <c r="FC30" i="1"/>
  <c r="FC180" i="1"/>
  <c r="FC230" i="1"/>
  <c r="FD223" i="1"/>
  <c r="FE18" i="1"/>
  <c r="FD85" i="1"/>
  <c r="FE20" i="1"/>
  <c r="FD40" i="1"/>
  <c r="FD68" i="1"/>
  <c r="FD213" i="1"/>
  <c r="FE89" i="1"/>
  <c r="FD36" i="1"/>
  <c r="FE78" i="1"/>
  <c r="FE100" i="1"/>
  <c r="FD177" i="1"/>
  <c r="FE72" i="1"/>
  <c r="FD136" i="1"/>
  <c r="FC221" i="1"/>
  <c r="FD180" i="1"/>
  <c r="FC231" i="1"/>
  <c r="FD63" i="1"/>
  <c r="FC237" i="1"/>
  <c r="FD233" i="1"/>
  <c r="FD129" i="1"/>
  <c r="FE77" i="1"/>
  <c r="FD141" i="1"/>
  <c r="FD228" i="1"/>
  <c r="FE112" i="1"/>
  <c r="FE123" i="1"/>
  <c r="FD125" i="1"/>
  <c r="FE24" i="1"/>
  <c r="FD80" i="1"/>
  <c r="FD105" i="1"/>
  <c r="FE93" i="1"/>
  <c r="FE29" i="1"/>
  <c r="FD17" i="1"/>
  <c r="FE91" i="1"/>
  <c r="FE174" i="1"/>
  <c r="FE108" i="1"/>
  <c r="FF164" i="1"/>
  <c r="FE166" i="1"/>
  <c r="FC210" i="1"/>
  <c r="FD181" i="1"/>
  <c r="FD232" i="1"/>
  <c r="FD52" i="1"/>
  <c r="FE133" i="1"/>
  <c r="FD15" i="1"/>
  <c r="FE97" i="1"/>
  <c r="FC187" i="1"/>
  <c r="FD21" i="1"/>
  <c r="FD30" i="1"/>
  <c r="FE44" i="1"/>
  <c r="FE142" i="1"/>
  <c r="FE55" i="1"/>
  <c r="FD134" i="1"/>
  <c r="FD32" i="1"/>
  <c r="FE122" i="1"/>
  <c r="FE120" i="1"/>
  <c r="FD94" i="1"/>
  <c r="FF97" i="1"/>
  <c r="FE83" i="1"/>
  <c r="FE152" i="1"/>
  <c r="FC209" i="1"/>
  <c r="FE163" i="1"/>
  <c r="FD119" i="1"/>
  <c r="FC188" i="1"/>
  <c r="FE178" i="1"/>
  <c r="FD81" i="1"/>
  <c r="FE106" i="1"/>
  <c r="FE159" i="1"/>
  <c r="FD205" i="1"/>
  <c r="FE199" i="1"/>
  <c r="FC54" i="1"/>
  <c r="FD155" i="1"/>
  <c r="FC153" i="1"/>
  <c r="FD124" i="1"/>
  <c r="FL192" i="1"/>
  <c r="FN192" i="1" s="1"/>
  <c r="CQ192" i="1" s="1"/>
  <c r="FL133" i="1"/>
  <c r="FN133" i="1" s="1"/>
  <c r="FL206" i="1"/>
  <c r="FL171" i="1"/>
  <c r="FN171" i="1" s="1"/>
  <c r="CS171" i="1" s="1"/>
  <c r="CB233" i="1"/>
  <c r="BZ231" i="3" s="1"/>
  <c r="FC176" i="1"/>
  <c r="CA176" i="1"/>
  <c r="BY174" i="3" s="1"/>
  <c r="CB129" i="1"/>
  <c r="BZ127" i="3" s="1"/>
  <c r="BZ454" i="1"/>
  <c r="CA187" i="1"/>
  <c r="BY185" i="3" s="1"/>
  <c r="DH136" i="1"/>
  <c r="CB43" i="1"/>
  <c r="BZ41" i="3" s="1"/>
  <c r="CA92" i="1"/>
  <c r="FC194" i="1"/>
  <c r="CA194" i="1"/>
  <c r="BY192" i="3" s="1"/>
  <c r="DM136" i="1"/>
  <c r="DJ136" i="1"/>
  <c r="CB192" i="1"/>
  <c r="BZ190" i="3" s="1"/>
  <c r="DN136" i="1"/>
  <c r="DA136" i="1"/>
  <c r="CB155" i="1"/>
  <c r="BZ153" i="3" s="1"/>
  <c r="CC133" i="1"/>
  <c r="CA131" i="3" s="1"/>
  <c r="CU136" i="1"/>
  <c r="CB136" i="1"/>
  <c r="BZ134" i="3" s="1"/>
  <c r="CB181" i="1"/>
  <c r="BZ179" i="3" s="1"/>
  <c r="CC118" i="1"/>
  <c r="CA116" i="3" s="1"/>
  <c r="CB75" i="1"/>
  <c r="BZ73" i="3" s="1"/>
  <c r="BX382" i="1"/>
  <c r="BM406" i="1"/>
  <c r="BQ406" i="1"/>
  <c r="CB40" i="1"/>
  <c r="CC16" i="1"/>
  <c r="CA14" i="3" s="1"/>
  <c r="CB205" i="1"/>
  <c r="BZ203" i="3" s="1"/>
  <c r="CC159" i="1"/>
  <c r="CA157" i="3" s="1"/>
  <c r="CC39" i="1"/>
  <c r="CA37" i="3" s="1"/>
  <c r="CA49" i="1"/>
  <c r="BY47" i="3" s="1"/>
  <c r="CB27" i="1"/>
  <c r="BZ25" i="3" s="1"/>
  <c r="CA237" i="1"/>
  <c r="BY235" i="3" s="1"/>
  <c r="BY318" i="1"/>
  <c r="FD34" i="1"/>
  <c r="FC8" i="1"/>
  <c r="FC5" i="1"/>
  <c r="BZ415" i="1"/>
  <c r="BZ313" i="1"/>
  <c r="BZ347" i="1"/>
  <c r="BZ264" i="1"/>
  <c r="BZ303" i="1" s="1"/>
  <c r="BZ247" i="1"/>
  <c r="BZ286" i="1" s="1"/>
  <c r="BX406" i="1"/>
  <c r="BZ250" i="1"/>
  <c r="BZ289" i="1" s="1"/>
  <c r="BZ249" i="1"/>
  <c r="BZ288" i="1" s="1"/>
  <c r="FD10" i="1"/>
  <c r="BZ433" i="1"/>
  <c r="BZ317" i="1"/>
  <c r="BZ365" i="1"/>
  <c r="BX384" i="1"/>
  <c r="BY438" i="1"/>
  <c r="BY370" i="1"/>
  <c r="BY380" i="1" s="1"/>
  <c r="BY316" i="1"/>
  <c r="BY431" i="1"/>
  <c r="BY363" i="1"/>
  <c r="FD11" i="1"/>
  <c r="FE26" i="1"/>
  <c r="CB248" i="1"/>
  <c r="CB287" i="1" s="1"/>
  <c r="BZ434" i="1"/>
  <c r="BZ366" i="1"/>
  <c r="BZ416" i="1"/>
  <c r="BZ348" i="1"/>
  <c r="CA262" i="1"/>
  <c r="CA301" i="1" s="1"/>
  <c r="BY352" i="1"/>
  <c r="BY420" i="1"/>
  <c r="CA349" i="1"/>
  <c r="CA417" i="1"/>
  <c r="CA351" i="1"/>
  <c r="CA419" i="1"/>
  <c r="FE137" i="1"/>
  <c r="CB246" i="1"/>
  <c r="CB285" i="1" s="1"/>
  <c r="FE114" i="1"/>
  <c r="FE12" i="1"/>
  <c r="FD227" i="1"/>
  <c r="CA455" i="1"/>
  <c r="FE38" i="1"/>
  <c r="CB448" i="1"/>
  <c r="CB244" i="1"/>
  <c r="BZ260" i="1"/>
  <c r="BZ299" i="1" s="1"/>
  <c r="BW402" i="1"/>
  <c r="BW377" i="1"/>
  <c r="CA368" i="1"/>
  <c r="CA436" i="1"/>
  <c r="FD211" i="1"/>
  <c r="CB211" i="1"/>
  <c r="BZ209" i="3" s="1"/>
  <c r="FC9" i="1"/>
  <c r="BZ253" i="1"/>
  <c r="BZ292" i="1" s="1"/>
  <c r="FE16" i="1"/>
  <c r="CA4" i="1"/>
  <c r="BY2" i="3" s="1"/>
  <c r="BZ252" i="1"/>
  <c r="BZ291" i="1" s="1"/>
  <c r="BZ436" i="1"/>
  <c r="BZ368" i="1"/>
  <c r="BZ267" i="1"/>
  <c r="BZ306" i="1" s="1"/>
  <c r="BY433" i="1"/>
  <c r="BY365" i="1"/>
  <c r="BY381" i="1" s="1"/>
  <c r="BY317" i="1"/>
  <c r="CA369" i="1"/>
  <c r="CA437" i="1"/>
  <c r="BY355" i="1"/>
  <c r="BY423" i="1"/>
  <c r="FE227" i="1"/>
  <c r="CB455" i="1"/>
  <c r="FE224" i="1"/>
  <c r="CB456" i="1"/>
  <c r="BY347" i="1"/>
  <c r="BY415" i="1"/>
  <c r="BY313" i="1"/>
  <c r="BY354" i="1"/>
  <c r="BY422" i="1"/>
  <c r="BY320" i="1"/>
  <c r="FE110" i="1"/>
  <c r="CB453" i="1"/>
  <c r="CB266" i="1"/>
  <c r="CB305" i="1" s="1"/>
  <c r="FD140" i="1"/>
  <c r="CA283" i="1"/>
  <c r="BX415" i="1"/>
  <c r="BX347" i="1"/>
  <c r="BX313" i="1"/>
  <c r="BY356" i="1"/>
  <c r="BY424" i="1"/>
  <c r="BZ251" i="1"/>
  <c r="BZ290" i="1" s="1"/>
  <c r="BY350" i="1"/>
  <c r="BY418" i="1"/>
  <c r="FE37" i="1"/>
  <c r="FE7" i="1"/>
  <c r="FD185" i="1"/>
  <c r="CA245" i="1"/>
  <c r="CA284" i="1" s="1"/>
  <c r="FD45" i="1"/>
  <c r="CA449" i="1"/>
  <c r="CA263" i="1"/>
  <c r="CA302" i="1" s="1"/>
  <c r="BY353" i="1"/>
  <c r="BY421" i="1"/>
  <c r="BY435" i="1"/>
  <c r="BY367" i="1"/>
  <c r="BY386" i="1" s="1"/>
  <c r="BY322" i="1"/>
  <c r="FC225" i="1"/>
  <c r="FE172" i="1"/>
  <c r="FF172" i="1"/>
  <c r="CB113" i="1"/>
  <c r="BZ111" i="3" s="1"/>
  <c r="CC106" i="1"/>
  <c r="CA104" i="3" s="1"/>
  <c r="FD69" i="1"/>
  <c r="CB143" i="1"/>
  <c r="BZ141" i="3" s="1"/>
  <c r="CB107" i="1"/>
  <c r="BZ105" i="3" s="1"/>
  <c r="CB25" i="1"/>
  <c r="BZ23" i="3" s="1"/>
  <c r="CC178" i="1"/>
  <c r="CA176" i="3" s="1"/>
  <c r="CL106" i="1"/>
  <c r="CL123" i="1"/>
  <c r="H224" i="1"/>
  <c r="F222" i="3" s="1"/>
  <c r="CK123" i="1"/>
  <c r="FD31" i="1"/>
  <c r="CB31" i="1"/>
  <c r="BZ29" i="3" s="1"/>
  <c r="CB63" i="1"/>
  <c r="BZ61" i="3" s="1"/>
  <c r="BL381" i="1"/>
  <c r="CB54" i="1"/>
  <c r="BZ52" i="3" s="1"/>
  <c r="CB177" i="1"/>
  <c r="BZ175" i="3" s="1"/>
  <c r="CC124" i="1"/>
  <c r="CA122" i="3" s="1"/>
  <c r="CC166" i="1"/>
  <c r="CA164" i="3" s="1"/>
  <c r="CC232" i="1"/>
  <c r="CA230" i="3" s="1"/>
  <c r="FC200" i="1"/>
  <c r="CC38" i="1"/>
  <c r="CA36" i="3" s="1"/>
  <c r="CO136" i="1"/>
  <c r="CN136" i="1"/>
  <c r="DC136" i="1"/>
  <c r="DB136" i="1"/>
  <c r="CL58" i="1"/>
  <c r="CB229" i="1"/>
  <c r="BZ227" i="3" s="1"/>
  <c r="FD229" i="1"/>
  <c r="BP382" i="1"/>
  <c r="DV171" i="1"/>
  <c r="BM382" i="1"/>
  <c r="CY171" i="1"/>
  <c r="CB17" i="1"/>
  <c r="BZ15" i="3" s="1"/>
  <c r="CC163" i="1"/>
  <c r="CA161" i="3" s="1"/>
  <c r="CB116" i="1"/>
  <c r="BZ114" i="3" s="1"/>
  <c r="I224" i="1"/>
  <c r="G222" i="3" s="1"/>
  <c r="BQ380" i="1"/>
  <c r="CB220" i="1"/>
  <c r="BZ218" i="3" s="1"/>
  <c r="CB90" i="1"/>
  <c r="BZ88" i="3" s="1"/>
  <c r="CC26" i="1"/>
  <c r="CA24" i="3" s="1"/>
  <c r="CB119" i="1"/>
  <c r="BZ117" i="3" s="1"/>
  <c r="CC145" i="1"/>
  <c r="CA143" i="3" s="1"/>
  <c r="CA235" i="1"/>
  <c r="BY233" i="3" s="1"/>
  <c r="DU171" i="1"/>
  <c r="CL208" i="1"/>
  <c r="CL216" i="1"/>
  <c r="CC21" i="1"/>
  <c r="CA19" i="3" s="1"/>
  <c r="CL217" i="1"/>
  <c r="BQ382" i="1"/>
  <c r="CC135" i="1"/>
  <c r="CA133" i="3" s="1"/>
  <c r="CC108" i="1"/>
  <c r="CA106" i="3" s="1"/>
  <c r="CB81" i="1"/>
  <c r="BZ79" i="3" s="1"/>
  <c r="CC154" i="1"/>
  <c r="CA152" i="3" s="1"/>
  <c r="CA209" i="1"/>
  <c r="BY207" i="3" s="1"/>
  <c r="CB184" i="1"/>
  <c r="BZ182" i="3" s="1"/>
  <c r="CB173" i="1"/>
  <c r="BZ171" i="3" s="1"/>
  <c r="CC224" i="1"/>
  <c r="CA222" i="3" s="1"/>
  <c r="CL112" i="1"/>
  <c r="CL103" i="1"/>
  <c r="CL142" i="1"/>
  <c r="CB73" i="1"/>
  <c r="BZ71" i="3" s="1"/>
  <c r="CA225" i="1"/>
  <c r="BY223" i="3" s="1"/>
  <c r="CA202" i="1"/>
  <c r="BY200" i="3" s="1"/>
  <c r="CA219" i="1"/>
  <c r="BY217" i="3" s="1"/>
  <c r="CC152" i="1"/>
  <c r="CA150" i="3" s="1"/>
  <c r="CC155" i="1"/>
  <c r="CA153" i="3" s="1"/>
  <c r="CC110" i="1"/>
  <c r="CA108" i="3" s="1"/>
  <c r="CC142" i="1"/>
  <c r="CA140" i="3" s="1"/>
  <c r="CA234" i="1"/>
  <c r="BY232" i="3" s="1"/>
  <c r="CC93" i="1"/>
  <c r="CA91" i="3" s="1"/>
  <c r="CA186" i="1"/>
  <c r="BY184" i="3" s="1"/>
  <c r="CB197" i="1"/>
  <c r="BZ195" i="3" s="1"/>
  <c r="CA188" i="1"/>
  <c r="BY186" i="3" s="1"/>
  <c r="CB151" i="1"/>
  <c r="BZ149" i="3" s="1"/>
  <c r="CA215" i="1"/>
  <c r="BY213" i="3" s="1"/>
  <c r="CC233" i="1"/>
  <c r="CA231" i="3" s="1"/>
  <c r="BN386" i="1"/>
  <c r="CB228" i="1"/>
  <c r="BZ226" i="3" s="1"/>
  <c r="CC227" i="1"/>
  <c r="CA225" i="3" s="1"/>
  <c r="CB99" i="1"/>
  <c r="BZ97" i="3" s="1"/>
  <c r="CB105" i="1"/>
  <c r="BZ103" i="3" s="1"/>
  <c r="CB213" i="1"/>
  <c r="BZ211" i="3" s="1"/>
  <c r="CC122" i="1"/>
  <c r="CA120" i="3" s="1"/>
  <c r="CA190" i="1"/>
  <c r="BY188" i="3" s="1"/>
  <c r="CC72" i="1"/>
  <c r="CA70" i="3" s="1"/>
  <c r="CL104" i="1"/>
  <c r="CL81" i="1"/>
  <c r="CC123" i="1"/>
  <c r="CA121" i="3" s="1"/>
  <c r="CA9" i="1"/>
  <c r="BY7" i="3" s="1"/>
  <c r="CA216" i="1"/>
  <c r="BY214" i="3" s="1"/>
  <c r="CB182" i="1"/>
  <c r="BZ180" i="3" s="1"/>
  <c r="CC131" i="1"/>
  <c r="CA129" i="3" s="1"/>
  <c r="CB206" i="1"/>
  <c r="BZ204" i="3" s="1"/>
  <c r="CA218" i="1"/>
  <c r="BY216" i="3" s="1"/>
  <c r="CB180" i="1"/>
  <c r="BZ178" i="3" s="1"/>
  <c r="BL386" i="1"/>
  <c r="CC136" i="1"/>
  <c r="CA134" i="3" s="1"/>
  <c r="CC214" i="1"/>
  <c r="CA212" i="3" s="1"/>
  <c r="CB128" i="1"/>
  <c r="BZ126" i="3" s="1"/>
  <c r="CC100" i="1"/>
  <c r="CA98" i="3" s="1"/>
  <c r="CB189" i="1"/>
  <c r="BZ187" i="3" s="1"/>
  <c r="CA195" i="1"/>
  <c r="BY193" i="3" s="1"/>
  <c r="CA221" i="1"/>
  <c r="BY219" i="3" s="1"/>
  <c r="CC144" i="1"/>
  <c r="CA142" i="3" s="1"/>
  <c r="BL382" i="1"/>
  <c r="CC160" i="1"/>
  <c r="CA158" i="3" s="1"/>
  <c r="CB185" i="1"/>
  <c r="BZ183" i="3" s="1"/>
  <c r="CC109" i="1"/>
  <c r="CA107" i="3" s="1"/>
  <c r="CB208" i="1"/>
  <c r="BZ206" i="3" s="1"/>
  <c r="CB130" i="1"/>
  <c r="CC83" i="1"/>
  <c r="CA81" i="3" s="1"/>
  <c r="CC174" i="1"/>
  <c r="CA172" i="3" s="1"/>
  <c r="CA193" i="1"/>
  <c r="BY191" i="3" s="1"/>
  <c r="CB140" i="1"/>
  <c r="BZ138" i="3" s="1"/>
  <c r="CA210" i="1"/>
  <c r="BY208" i="3" s="1"/>
  <c r="CB165" i="1"/>
  <c r="BZ163" i="3" s="1"/>
  <c r="DN171" i="1"/>
  <c r="CK6" i="1"/>
  <c r="DE73" i="1"/>
  <c r="DG73" i="1"/>
  <c r="AD73" i="1" s="1"/>
  <c r="AB71" i="3" s="1"/>
  <c r="DI73" i="1"/>
  <c r="DM73" i="1"/>
  <c r="AJ73" i="1" s="1"/>
  <c r="AH71" i="3" s="1"/>
  <c r="DO73" i="1"/>
  <c r="DQ73" i="1"/>
  <c r="BM380" i="1"/>
  <c r="CB58" i="1"/>
  <c r="BZ56" i="3" s="1"/>
  <c r="CB88" i="1"/>
  <c r="BZ86" i="3" s="1"/>
  <c r="BN382" i="1"/>
  <c r="CB23" i="1"/>
  <c r="BZ21" i="3" s="1"/>
  <c r="CB80" i="1"/>
  <c r="BZ78" i="3" s="1"/>
  <c r="BO380" i="1"/>
  <c r="DW148" i="1"/>
  <c r="DY148" i="1"/>
  <c r="CR86" i="1"/>
  <c r="CY86" i="1"/>
  <c r="DG86" i="1"/>
  <c r="DC74" i="1"/>
  <c r="DC206" i="1"/>
  <c r="Z206" i="1" s="1"/>
  <c r="X204" i="3" s="1"/>
  <c r="DS206" i="1"/>
  <c r="AP206" i="1" s="1"/>
  <c r="AN204" i="3" s="1"/>
  <c r="EA448" i="1"/>
  <c r="DA450" i="1"/>
  <c r="DM450" i="1"/>
  <c r="DD74" i="1"/>
  <c r="EE82" i="1"/>
  <c r="EA206" i="1"/>
  <c r="AX206" i="1" s="1"/>
  <c r="AV204" i="3" s="1"/>
  <c r="CS86" i="1"/>
  <c r="CZ86" i="1"/>
  <c r="DH86" i="1"/>
  <c r="EC448" i="1"/>
  <c r="DW452" i="1"/>
  <c r="EE452" i="1"/>
  <c r="CT86" i="1"/>
  <c r="DA86" i="1"/>
  <c r="DI86" i="1"/>
  <c r="EE448" i="1"/>
  <c r="DC450" i="1"/>
  <c r="CX74" i="1"/>
  <c r="DF74" i="1"/>
  <c r="CL456" i="1"/>
  <c r="CA200" i="1"/>
  <c r="BY198" i="3" s="1"/>
  <c r="CJ224" i="1"/>
  <c r="DX49" i="1"/>
  <c r="AU49" i="1" s="1"/>
  <c r="AS47" i="3" s="1"/>
  <c r="EB206" i="1"/>
  <c r="AY206" i="1" s="1"/>
  <c r="AW204" i="3" s="1"/>
  <c r="CU86" i="1"/>
  <c r="DB86" i="1"/>
  <c r="DJ86" i="1"/>
  <c r="EA171" i="1"/>
  <c r="EG448" i="1"/>
  <c r="EB450" i="1"/>
  <c r="DY452" i="1"/>
  <c r="EG452" i="1"/>
  <c r="DS86" i="1"/>
  <c r="DZ206" i="1"/>
  <c r="AW206" i="1" s="1"/>
  <c r="AU204" i="3" s="1"/>
  <c r="EB105" i="1"/>
  <c r="AY105" i="1" s="1"/>
  <c r="AW103" i="3" s="1"/>
  <c r="CM208" i="1"/>
  <c r="CL6" i="1"/>
  <c r="CV86" i="1"/>
  <c r="DC86" i="1"/>
  <c r="DM74" i="1"/>
  <c r="DK206" i="1"/>
  <c r="DZ171" i="1"/>
  <c r="CW450" i="1"/>
  <c r="DE450" i="1"/>
  <c r="EG450" i="1"/>
  <c r="CM456" i="1"/>
  <c r="CZ74" i="1"/>
  <c r="DL82" i="1"/>
  <c r="DB74" i="1"/>
  <c r="DR74" i="1"/>
  <c r="DJ450" i="1"/>
  <c r="DZ82" i="1"/>
  <c r="FK82" i="1"/>
  <c r="FL82" i="1" s="1"/>
  <c r="CB68" i="1"/>
  <c r="BZ66" i="3" s="1"/>
  <c r="BN381" i="1"/>
  <c r="BN384" i="1"/>
  <c r="BK406" i="1"/>
  <c r="BJ406" i="1"/>
  <c r="BG366" i="1"/>
  <c r="BG368" i="1"/>
  <c r="BF366" i="1"/>
  <c r="BI356" i="1"/>
  <c r="BE349" i="1"/>
  <c r="BF347" i="1"/>
  <c r="CC24" i="1"/>
  <c r="CA22" i="3" s="1"/>
  <c r="CA8" i="1"/>
  <c r="BY6" i="3" s="1"/>
  <c r="CC65" i="1"/>
  <c r="CA63" i="3" s="1"/>
  <c r="CC91" i="1"/>
  <c r="CA89" i="3" s="1"/>
  <c r="BG347" i="1"/>
  <c r="BI355" i="1"/>
  <c r="BH370" i="1"/>
  <c r="BF368" i="1"/>
  <c r="BE366" i="1"/>
  <c r="BG356" i="1"/>
  <c r="BI353" i="1"/>
  <c r="BG351" i="1"/>
  <c r="BI348" i="1"/>
  <c r="BK380" i="1"/>
  <c r="BJ384" i="1"/>
  <c r="CC43" i="1"/>
  <c r="CA41" i="3" s="1"/>
  <c r="CC89" i="1"/>
  <c r="CA87" i="3" s="1"/>
  <c r="CC57" i="1"/>
  <c r="CA55" i="3" s="1"/>
  <c r="CB94" i="1"/>
  <c r="BZ92" i="3" s="1"/>
  <c r="CC7" i="1"/>
  <c r="CA5" i="3" s="1"/>
  <c r="CC78" i="1"/>
  <c r="CA76" i="3" s="1"/>
  <c r="BH368" i="1"/>
  <c r="BI351" i="1"/>
  <c r="CC77" i="1"/>
  <c r="CA75" i="3" s="1"/>
  <c r="CC52" i="1"/>
  <c r="CA50" i="3" s="1"/>
  <c r="BH351" i="1"/>
  <c r="BF370" i="1"/>
  <c r="BE368" i="1"/>
  <c r="BI365" i="1"/>
  <c r="BI363" i="1"/>
  <c r="BE356" i="1"/>
  <c r="BG353" i="1"/>
  <c r="BF351" i="1"/>
  <c r="BH348" i="1"/>
  <c r="CB66" i="1"/>
  <c r="BZ64" i="3" s="1"/>
  <c r="CB32" i="1"/>
  <c r="BZ30" i="3" s="1"/>
  <c r="CC12" i="1"/>
  <c r="CA10" i="3" s="1"/>
  <c r="BG348" i="1"/>
  <c r="BG363" i="1"/>
  <c r="BE353" i="1"/>
  <c r="BE351" i="1"/>
  <c r="BN406" i="1"/>
  <c r="CC59" i="1"/>
  <c r="CA57" i="3" s="1"/>
  <c r="CC74" i="1"/>
  <c r="CA72" i="3" s="1"/>
  <c r="BH349" i="1"/>
  <c r="BG369" i="1"/>
  <c r="BF367" i="1"/>
  <c r="BE363" i="1"/>
  <c r="BG355" i="1"/>
  <c r="BI352" i="1"/>
  <c r="BI350" i="1"/>
  <c r="BE348" i="1"/>
  <c r="CC14" i="1"/>
  <c r="CA12" i="3" s="1"/>
  <c r="CC13" i="1"/>
  <c r="CA11" i="3" s="1"/>
  <c r="CC79" i="1"/>
  <c r="CA77" i="3" s="1"/>
  <c r="CC76" i="1"/>
  <c r="CA74" i="3" s="1"/>
  <c r="BF369" i="1"/>
  <c r="BI366" i="1"/>
  <c r="BI362" i="1"/>
  <c r="BE355" i="1"/>
  <c r="BG352" i="1"/>
  <c r="BG350" i="1"/>
  <c r="BR406" i="1"/>
  <c r="CC44" i="1"/>
  <c r="CA42" i="3" s="1"/>
  <c r="CC37" i="1"/>
  <c r="CA35" i="3" s="1"/>
  <c r="CC29" i="1"/>
  <c r="CA27" i="3" s="1"/>
  <c r="CC61" i="1"/>
  <c r="CA59" i="3" s="1"/>
  <c r="CC69" i="1"/>
  <c r="CA67" i="3" s="1"/>
  <c r="BG354" i="1"/>
  <c r="BE369" i="1"/>
  <c r="BH366" i="1"/>
  <c r="BE352" i="1"/>
  <c r="CB36" i="1"/>
  <c r="BZ34" i="3" s="1"/>
  <c r="CC20" i="1"/>
  <c r="CA18" i="3" s="1"/>
  <c r="CB60" i="1"/>
  <c r="BZ58" i="3" s="1"/>
  <c r="BJ386" i="1"/>
  <c r="BJ382" i="1"/>
  <c r="BP406" i="1"/>
  <c r="BL384" i="1"/>
  <c r="BL406" i="1"/>
  <c r="BO406" i="1"/>
  <c r="BP384" i="1"/>
  <c r="BH313" i="1"/>
  <c r="AW448" i="1"/>
  <c r="AY448" i="1"/>
  <c r="AY244" i="1"/>
  <c r="AY283" i="1" s="1"/>
  <c r="AY415" i="1" s="1"/>
  <c r="BA448" i="1"/>
  <c r="BC448" i="1"/>
  <c r="AS452" i="1"/>
  <c r="AW452" i="1"/>
  <c r="BA452" i="1"/>
  <c r="AV244" i="1"/>
  <c r="AV283" i="1" s="1"/>
  <c r="AV415" i="1" s="1"/>
  <c r="AZ244" i="1"/>
  <c r="AZ283" i="1" s="1"/>
  <c r="AZ415" i="1" s="1"/>
  <c r="BB244" i="1"/>
  <c r="BB283" i="1" s="1"/>
  <c r="BB415" i="1" s="1"/>
  <c r="EF17" i="1"/>
  <c r="A96" i="10"/>
  <c r="A96" i="11"/>
  <c r="AX244" i="1"/>
  <c r="AX283" i="1" s="1"/>
  <c r="AX415" i="1" s="1"/>
  <c r="BD244" i="1"/>
  <c r="BD283" i="1" s="1"/>
  <c r="BD415" i="1" s="1"/>
  <c r="EM2" i="9"/>
  <c r="EM2" i="8"/>
  <c r="EM2" i="6"/>
  <c r="EM2" i="7"/>
  <c r="CB30" i="1"/>
  <c r="BZ28" i="3" s="1"/>
  <c r="CC156" i="1"/>
  <c r="CA154" i="3" s="1"/>
  <c r="CB64" i="1"/>
  <c r="BZ62" i="3" s="1"/>
  <c r="CB121" i="1"/>
  <c r="BZ119" i="3" s="1"/>
  <c r="CB139" i="1"/>
  <c r="BZ137" i="3" s="1"/>
  <c r="CB11" i="1"/>
  <c r="BZ9" i="3" s="1"/>
  <c r="CB70" i="1"/>
  <c r="BZ68" i="3" s="1"/>
  <c r="CB56" i="1"/>
  <c r="BZ54" i="3" s="1"/>
  <c r="CB125" i="1"/>
  <c r="BZ123" i="3" s="1"/>
  <c r="CB207" i="1"/>
  <c r="BZ205" i="3" s="1"/>
  <c r="CB132" i="1"/>
  <c r="BZ130" i="3" s="1"/>
  <c r="CB34" i="1"/>
  <c r="BZ32" i="3" s="1"/>
  <c r="CC18" i="1"/>
  <c r="CA16" i="3" s="1"/>
  <c r="CC126" i="1"/>
  <c r="CA124" i="3" s="1"/>
  <c r="CC33" i="1"/>
  <c r="CA31" i="3" s="1"/>
  <c r="CB19" i="1"/>
  <c r="BZ17" i="3" s="1"/>
  <c r="CC198" i="1"/>
  <c r="CA196" i="3" s="1"/>
  <c r="CB175" i="1"/>
  <c r="BZ173" i="3" s="1"/>
  <c r="CC15" i="1"/>
  <c r="CA13" i="3" s="1"/>
  <c r="CB62" i="1"/>
  <c r="BZ60" i="3" s="1"/>
  <c r="CB103" i="1"/>
  <c r="BZ101" i="3" s="1"/>
  <c r="CA226" i="1"/>
  <c r="BY224" i="3" s="1"/>
  <c r="CB85" i="1"/>
  <c r="BZ83" i="3" s="1"/>
  <c r="CC75" i="1"/>
  <c r="CA73" i="3" s="1"/>
  <c r="CC55" i="1"/>
  <c r="CA53" i="3" s="1"/>
  <c r="CB134" i="1"/>
  <c r="BZ132" i="3" s="1"/>
  <c r="CB191" i="1"/>
  <c r="BZ189" i="3" s="1"/>
  <c r="CB10" i="1"/>
  <c r="BZ8" i="3" s="1"/>
  <c r="CC112" i="1"/>
  <c r="CA110" i="3" s="1"/>
  <c r="CB231" i="1"/>
  <c r="BZ229" i="3" s="1"/>
  <c r="CA230" i="1"/>
  <c r="BY228" i="3" s="1"/>
  <c r="CB141" i="1"/>
  <c r="BZ139" i="3" s="1"/>
  <c r="CB42" i="1"/>
  <c r="BZ40" i="3" s="1"/>
  <c r="CC58" i="1"/>
  <c r="CA56" i="3" s="1"/>
  <c r="CC53" i="1"/>
  <c r="CA51" i="3" s="1"/>
  <c r="CC105" i="1"/>
  <c r="CA103" i="3" s="1"/>
  <c r="CB149" i="1"/>
  <c r="BZ147" i="3" s="1"/>
  <c r="CB223" i="1"/>
  <c r="BZ221" i="3" s="1"/>
  <c r="CB115" i="1"/>
  <c r="BZ113" i="3" s="1"/>
  <c r="CC41" i="1"/>
  <c r="CA39" i="3" s="1"/>
  <c r="CC117" i="1"/>
  <c r="CA115" i="3" s="1"/>
  <c r="CC22" i="1"/>
  <c r="CA20" i="3" s="1"/>
  <c r="CC50" i="1"/>
  <c r="CA48" i="3" s="1"/>
  <c r="CC114" i="1"/>
  <c r="CA112" i="3" s="1"/>
  <c r="CC25" i="1"/>
  <c r="CA23" i="3" s="1"/>
  <c r="CC137" i="1"/>
  <c r="CA135" i="3" s="1"/>
  <c r="CC157" i="1"/>
  <c r="CA155" i="3" s="1"/>
  <c r="CB236" i="1"/>
  <c r="BZ234" i="3" s="1"/>
  <c r="CB147" i="1"/>
  <c r="BZ145" i="3" s="1"/>
  <c r="BR381" i="1"/>
  <c r="DG171" i="1"/>
  <c r="CM216" i="1"/>
  <c r="CM142" i="1"/>
  <c r="CZ148" i="1"/>
  <c r="DA148" i="1"/>
  <c r="DB148" i="1"/>
  <c r="DC148" i="1"/>
  <c r="DD148" i="1"/>
  <c r="DE148" i="1"/>
  <c r="DF148" i="1"/>
  <c r="DG148" i="1"/>
  <c r="DH148" i="1"/>
  <c r="DI148" i="1"/>
  <c r="DJ148" i="1"/>
  <c r="DH74" i="1"/>
  <c r="DA159" i="1"/>
  <c r="DB206" i="1"/>
  <c r="Y206" i="1" s="1"/>
  <c r="W204" i="3" s="1"/>
  <c r="DD206" i="1"/>
  <c r="AA206" i="1" s="1"/>
  <c r="Y204" i="3" s="1"/>
  <c r="DF206" i="1"/>
  <c r="DH206" i="1"/>
  <c r="DJ206" i="1"/>
  <c r="DL206" i="1"/>
  <c r="DN206" i="1"/>
  <c r="DP206" i="1"/>
  <c r="DR73" i="1"/>
  <c r="DT206" i="1"/>
  <c r="AQ206" i="1" s="1"/>
  <c r="AO204" i="3" s="1"/>
  <c r="DV206" i="1"/>
  <c r="AS206" i="1" s="1"/>
  <c r="AQ204" i="3" s="1"/>
  <c r="DX206" i="1"/>
  <c r="AU206" i="1" s="1"/>
  <c r="AS204" i="3" s="1"/>
  <c r="DY73" i="1"/>
  <c r="AV73" i="1" s="1"/>
  <c r="AT71" i="3" s="1"/>
  <c r="EA207" i="1"/>
  <c r="AX207" i="1" s="1"/>
  <c r="AV205" i="3" s="1"/>
  <c r="DX105" i="1"/>
  <c r="AU105" i="1" s="1"/>
  <c r="AS103" i="3" s="1"/>
  <c r="DT15" i="1"/>
  <c r="AQ15" i="1" s="1"/>
  <c r="AO13" i="3" s="1"/>
  <c r="DZ448" i="1"/>
  <c r="EB448" i="1"/>
  <c r="ED448" i="1"/>
  <c r="EF448" i="1"/>
  <c r="DQ82" i="1"/>
  <c r="DQ450" i="1" s="1"/>
  <c r="DP136" i="1"/>
  <c r="DS136" i="1"/>
  <c r="AP136" i="1" s="1"/>
  <c r="AN134" i="3" s="1"/>
  <c r="DG136" i="1"/>
  <c r="CZ136" i="1"/>
  <c r="DI136" i="1"/>
  <c r="CW136" i="1"/>
  <c r="CS136" i="1"/>
  <c r="CX136" i="1"/>
  <c r="DO171" i="1"/>
  <c r="DF171" i="1"/>
  <c r="DD171" i="1"/>
  <c r="CV171" i="1"/>
  <c r="CQ136" i="1"/>
  <c r="DO136" i="1"/>
  <c r="DR136" i="1"/>
  <c r="DD136" i="1"/>
  <c r="CY136" i="1"/>
  <c r="DF136" i="1"/>
  <c r="CV136" i="1"/>
  <c r="CR136" i="1"/>
  <c r="CP136" i="1"/>
  <c r="DS171" i="1"/>
  <c r="CT153" i="1"/>
  <c r="DT136" i="1"/>
  <c r="AQ136" i="1" s="1"/>
  <c r="AO134" i="3" s="1"/>
  <c r="DO49" i="1"/>
  <c r="AL49" i="1" s="1"/>
  <c r="AJ47" i="3" s="1"/>
  <c r="EF118" i="1"/>
  <c r="EF36" i="1"/>
  <c r="EF33" i="1"/>
  <c r="FH195" i="1"/>
  <c r="BE317" i="1"/>
  <c r="A96" i="3"/>
  <c r="A96" i="7"/>
  <c r="BR382" i="1"/>
  <c r="BS367" i="1"/>
  <c r="BS354" i="1"/>
  <c r="BS320" i="1"/>
  <c r="BS350" i="1"/>
  <c r="BS356" i="1"/>
  <c r="BS365" i="1"/>
  <c r="BS349" i="1"/>
  <c r="BS318" i="1"/>
  <c r="BS370" i="1"/>
  <c r="BS352" i="1"/>
  <c r="A96" i="9"/>
  <c r="A96" i="6"/>
  <c r="A96" i="8"/>
  <c r="ED72" i="1"/>
  <c r="FK158" i="1"/>
  <c r="FL158" i="1" s="1"/>
  <c r="CQ158" i="1" s="1"/>
  <c r="BR386" i="1"/>
  <c r="DJ74" i="1"/>
  <c r="CK58" i="1"/>
  <c r="CK456" i="1"/>
  <c r="EA210" i="1"/>
  <c r="DZ49" i="1"/>
  <c r="AW49" i="1" s="1"/>
  <c r="AU47" i="3" s="1"/>
  <c r="EA36" i="1"/>
  <c r="EA49" i="1"/>
  <c r="AX49" i="1" s="1"/>
  <c r="AV47" i="3" s="1"/>
  <c r="EB49" i="1"/>
  <c r="AY49" i="1" s="1"/>
  <c r="AW47" i="3" s="1"/>
  <c r="BS366" i="1"/>
  <c r="BS317" i="1"/>
  <c r="BS369" i="1"/>
  <c r="BS316" i="1"/>
  <c r="BM347" i="1"/>
  <c r="BM313" i="1"/>
  <c r="BQ347" i="1"/>
  <c r="BQ313" i="1"/>
  <c r="BJ347" i="1"/>
  <c r="BJ313" i="1"/>
  <c r="BN347" i="1"/>
  <c r="BN313" i="1"/>
  <c r="BR347" i="1"/>
  <c r="BR313" i="1"/>
  <c r="BS353" i="1"/>
  <c r="BP381" i="1"/>
  <c r="BK347" i="1"/>
  <c r="BK313" i="1"/>
  <c r="BO347" i="1"/>
  <c r="BO313" i="1"/>
  <c r="BL347" i="1"/>
  <c r="BL313" i="1"/>
  <c r="BP347" i="1"/>
  <c r="BP313" i="1"/>
  <c r="BS348" i="1"/>
  <c r="BS283" i="1"/>
  <c r="BS415" i="1" s="1"/>
  <c r="BS368" i="1"/>
  <c r="BS322" i="1"/>
  <c r="BR384" i="1"/>
  <c r="CQ171" i="1"/>
  <c r="CP171" i="1"/>
  <c r="DC171" i="1"/>
  <c r="DI171" i="1"/>
  <c r="DE171" i="1"/>
  <c r="DT171" i="1"/>
  <c r="DP171" i="1"/>
  <c r="CZ171" i="1"/>
  <c r="DK171" i="1"/>
  <c r="DM171" i="1"/>
  <c r="CN171" i="1"/>
  <c r="CT171" i="1"/>
  <c r="CW171" i="1"/>
  <c r="DB171" i="1"/>
  <c r="DH171" i="1"/>
  <c r="DA171" i="1"/>
  <c r="DR171" i="1"/>
  <c r="DL171" i="1"/>
  <c r="DQ171" i="1"/>
  <c r="FN206" i="1"/>
  <c r="CY206" i="1" s="1"/>
  <c r="V206" i="1" s="1"/>
  <c r="T204" i="3" s="1"/>
  <c r="FN38" i="1"/>
  <c r="CW38" i="1" s="1"/>
  <c r="EB118" i="1"/>
  <c r="EB17" i="1"/>
  <c r="EE118" i="1"/>
  <c r="DO82" i="1"/>
  <c r="DV82" i="1"/>
  <c r="EC82" i="1"/>
  <c r="DK49" i="1"/>
  <c r="AH49" i="1" s="1"/>
  <c r="AF47" i="3" s="1"/>
  <c r="DY49" i="1"/>
  <c r="AV49" i="1" s="1"/>
  <c r="AT47" i="3" s="1"/>
  <c r="EC36" i="1"/>
  <c r="EE195" i="1"/>
  <c r="EE33" i="1"/>
  <c r="EF169" i="1"/>
  <c r="DS82" i="1"/>
  <c r="EF82" i="1"/>
  <c r="BF449" i="1"/>
  <c r="DI49" i="1"/>
  <c r="AF49" i="1" s="1"/>
  <c r="AD47" i="3" s="1"/>
  <c r="DM49" i="1"/>
  <c r="AJ49" i="1" s="1"/>
  <c r="AH47" i="3" s="1"/>
  <c r="DQ49" i="1"/>
  <c r="AN49" i="1" s="1"/>
  <c r="AL47" i="3" s="1"/>
  <c r="DS49" i="1"/>
  <c r="AP49" i="1" s="1"/>
  <c r="AN47" i="3" s="1"/>
  <c r="DU49" i="1"/>
  <c r="AR49" i="1" s="1"/>
  <c r="AP47" i="3" s="1"/>
  <c r="DV153" i="1"/>
  <c r="FH33" i="1"/>
  <c r="EB210" i="1"/>
  <c r="EB33" i="1"/>
  <c r="EC17" i="1"/>
  <c r="EE36" i="1"/>
  <c r="FK179" i="1"/>
  <c r="FL179" i="1" s="1"/>
  <c r="DK82" i="1"/>
  <c r="DN82" i="1"/>
  <c r="DP82" i="1"/>
  <c r="DX82" i="1"/>
  <c r="EA82" i="1"/>
  <c r="ED82" i="1"/>
  <c r="FK207" i="1"/>
  <c r="FL207" i="1" s="1"/>
  <c r="FK200" i="1"/>
  <c r="FL200" i="1" s="1"/>
  <c r="FK105" i="1"/>
  <c r="FL105" i="1" s="1"/>
  <c r="DX171" i="1"/>
  <c r="DW171" i="1"/>
  <c r="CX171" i="1"/>
  <c r="CU171" i="1"/>
  <c r="CO171" i="1"/>
  <c r="CK112" i="1"/>
  <c r="CK104" i="1"/>
  <c r="CK208" i="1"/>
  <c r="CK216" i="1"/>
  <c r="CK217" i="1"/>
  <c r="CK106" i="1"/>
  <c r="CK103" i="1"/>
  <c r="CK81" i="1"/>
  <c r="CK142" i="1"/>
  <c r="CE224" i="1"/>
  <c r="DU73" i="1"/>
  <c r="AR73" i="1" s="1"/>
  <c r="AP71" i="3" s="1"/>
  <c r="DW73" i="1"/>
  <c r="AT73" i="1" s="1"/>
  <c r="AR71" i="3" s="1"/>
  <c r="EB20" i="1"/>
  <c r="AY20" i="1" s="1"/>
  <c r="AW18" i="3" s="1"/>
  <c r="EB171" i="1"/>
  <c r="DZ207" i="1"/>
  <c r="AW207" i="1" s="1"/>
  <c r="AU205" i="3" s="1"/>
  <c r="FK10" i="1"/>
  <c r="FL10" i="1" s="1"/>
  <c r="DH49" i="1"/>
  <c r="AE49" i="1" s="1"/>
  <c r="AC47" i="3" s="1"/>
  <c r="DJ49" i="1"/>
  <c r="AG49" i="1" s="1"/>
  <c r="AE47" i="3" s="1"/>
  <c r="DL49" i="1"/>
  <c r="AI49" i="1" s="1"/>
  <c r="AG47" i="3" s="1"/>
  <c r="DN49" i="1"/>
  <c r="AK49" i="1" s="1"/>
  <c r="AI47" i="3" s="1"/>
  <c r="DP49" i="1"/>
  <c r="AM49" i="1" s="1"/>
  <c r="AK47" i="3" s="1"/>
  <c r="DV49" i="1"/>
  <c r="AS49" i="1" s="1"/>
  <c r="AQ47" i="3" s="1"/>
  <c r="EA33" i="1"/>
  <c r="EB169" i="1"/>
  <c r="EB36" i="1"/>
  <c r="EC210" i="1"/>
  <c r="EC195" i="1"/>
  <c r="EC169" i="1"/>
  <c r="FK36" i="1"/>
  <c r="FL36" i="1" s="1"/>
  <c r="EC33" i="1"/>
  <c r="EC49" i="1"/>
  <c r="AZ49" i="1" s="1"/>
  <c r="AX47" i="3" s="1"/>
  <c r="EE26" i="1"/>
  <c r="FK12" i="1"/>
  <c r="FL12" i="1" s="1"/>
  <c r="FK72" i="1"/>
  <c r="FL72" i="1" s="1"/>
  <c r="DI82" i="1"/>
  <c r="DU82" i="1"/>
  <c r="DY82" i="1"/>
  <c r="FK236" i="1"/>
  <c r="FL236" i="1" s="1"/>
  <c r="FN236" i="1" s="1"/>
  <c r="EG236" i="1" s="1"/>
  <c r="BD236" i="1" s="1"/>
  <c r="BB234" i="3" s="1"/>
  <c r="DK204" i="1"/>
  <c r="AH204" i="1" s="1"/>
  <c r="AF202" i="3" s="1"/>
  <c r="DJ204" i="1"/>
  <c r="AG204" i="1" s="1"/>
  <c r="AE202" i="3" s="1"/>
  <c r="DH204" i="1"/>
  <c r="AE204" i="1" s="1"/>
  <c r="AC202" i="3" s="1"/>
  <c r="DF204" i="1"/>
  <c r="AC204" i="1" s="1"/>
  <c r="AA202" i="3" s="1"/>
  <c r="DD204" i="1"/>
  <c r="AA204" i="1" s="1"/>
  <c r="Y202" i="3" s="1"/>
  <c r="DB204" i="1"/>
  <c r="Y204" i="1" s="1"/>
  <c r="W202" i="3" s="1"/>
  <c r="CZ204" i="1"/>
  <c r="W204" i="1" s="1"/>
  <c r="U202" i="3" s="1"/>
  <c r="CY204" i="1"/>
  <c r="V204" i="1" s="1"/>
  <c r="T202" i="3" s="1"/>
  <c r="CQ204" i="1"/>
  <c r="CO204" i="1"/>
  <c r="EF204" i="1"/>
  <c r="BC204" i="1" s="1"/>
  <c r="BA202" i="3" s="1"/>
  <c r="ED204" i="1"/>
  <c r="BA204" i="1" s="1"/>
  <c r="AY202" i="3" s="1"/>
  <c r="EC204" i="1"/>
  <c r="AZ204" i="1" s="1"/>
  <c r="AX202" i="3" s="1"/>
  <c r="EB204" i="1"/>
  <c r="AY204" i="1" s="1"/>
  <c r="AW202" i="3" s="1"/>
  <c r="DZ204" i="1"/>
  <c r="AW204" i="1" s="1"/>
  <c r="AU202" i="3" s="1"/>
  <c r="DY204" i="1"/>
  <c r="AV204" i="1" s="1"/>
  <c r="AT202" i="3" s="1"/>
  <c r="DW204" i="1"/>
  <c r="AT204" i="1" s="1"/>
  <c r="AR202" i="3" s="1"/>
  <c r="DU204" i="1"/>
  <c r="AR204" i="1" s="1"/>
  <c r="AP202" i="3" s="1"/>
  <c r="DT204" i="1"/>
  <c r="AQ204" i="1" s="1"/>
  <c r="AO202" i="3" s="1"/>
  <c r="FN204" i="1"/>
  <c r="DR204" i="1"/>
  <c r="AO204" i="1" s="1"/>
  <c r="AM202" i="3" s="1"/>
  <c r="DP204" i="1"/>
  <c r="AM204" i="1" s="1"/>
  <c r="AK202" i="3" s="1"/>
  <c r="DN204" i="1"/>
  <c r="AK204" i="1" s="1"/>
  <c r="AI202" i="3" s="1"/>
  <c r="DL204" i="1"/>
  <c r="AI204" i="1" s="1"/>
  <c r="AG202" i="3" s="1"/>
  <c r="DI204" i="1"/>
  <c r="AF204" i="1" s="1"/>
  <c r="AD202" i="3" s="1"/>
  <c r="DG204" i="1"/>
  <c r="AD204" i="1" s="1"/>
  <c r="AB202" i="3" s="1"/>
  <c r="DE204" i="1"/>
  <c r="AB204" i="1" s="1"/>
  <c r="Z202" i="3" s="1"/>
  <c r="DC204" i="1"/>
  <c r="Z204" i="1" s="1"/>
  <c r="X202" i="3" s="1"/>
  <c r="DA204" i="1"/>
  <c r="X204" i="1" s="1"/>
  <c r="V202" i="3" s="1"/>
  <c r="CX204" i="1"/>
  <c r="U204" i="1" s="1"/>
  <c r="S202" i="3" s="1"/>
  <c r="CW204" i="1"/>
  <c r="T204" i="1" s="1"/>
  <c r="R202" i="3" s="1"/>
  <c r="CV204" i="1"/>
  <c r="S204" i="1" s="1"/>
  <c r="Q202" i="3" s="1"/>
  <c r="CU204" i="1"/>
  <c r="R204" i="1" s="1"/>
  <c r="P202" i="3" s="1"/>
  <c r="CT204" i="1"/>
  <c r="Q204" i="1" s="1"/>
  <c r="O202" i="3" s="1"/>
  <c r="CS204" i="1"/>
  <c r="P204" i="1" s="1"/>
  <c r="N202" i="3" s="1"/>
  <c r="CR204" i="1"/>
  <c r="O204" i="1" s="1"/>
  <c r="M202" i="3" s="1"/>
  <c r="CP204" i="1"/>
  <c r="CN204" i="1"/>
  <c r="EG204" i="1"/>
  <c r="BD204" i="1" s="1"/>
  <c r="BB202" i="3" s="1"/>
  <c r="EE204" i="1"/>
  <c r="BB204" i="1" s="1"/>
  <c r="AZ202" i="3" s="1"/>
  <c r="EA204" i="1"/>
  <c r="AX204" i="1" s="1"/>
  <c r="AV202" i="3" s="1"/>
  <c r="DX204" i="1"/>
  <c r="AU204" i="1" s="1"/>
  <c r="AS202" i="3" s="1"/>
  <c r="DV204" i="1"/>
  <c r="AS204" i="1" s="1"/>
  <c r="AQ202" i="3" s="1"/>
  <c r="DS204" i="1"/>
  <c r="AP204" i="1" s="1"/>
  <c r="AN202" i="3" s="1"/>
  <c r="DQ204" i="1"/>
  <c r="AN204" i="1" s="1"/>
  <c r="AL202" i="3" s="1"/>
  <c r="DO204" i="1"/>
  <c r="AL204" i="1" s="1"/>
  <c r="AJ202" i="3" s="1"/>
  <c r="DM204" i="1"/>
  <c r="AJ204" i="1" s="1"/>
  <c r="AH202" i="3" s="1"/>
  <c r="BE365" i="1"/>
  <c r="BH347" i="1"/>
  <c r="AW244" i="1"/>
  <c r="AW283" i="1" s="1"/>
  <c r="AW415" i="1" s="1"/>
  <c r="BA244" i="1"/>
  <c r="BA283" i="1" s="1"/>
  <c r="BA415" i="1" s="1"/>
  <c r="BG320" i="1"/>
  <c r="BF316" i="1"/>
  <c r="BI317" i="1"/>
  <c r="BF386" i="1"/>
  <c r="BF322" i="1"/>
  <c r="BH316" i="1"/>
  <c r="BH369" i="1"/>
  <c r="BH322" i="1"/>
  <c r="BH367" i="1"/>
  <c r="BG317" i="1"/>
  <c r="BG365" i="1"/>
  <c r="BI320" i="1"/>
  <c r="BI354" i="1"/>
  <c r="BE320" i="1"/>
  <c r="BE354" i="1"/>
  <c r="BI318" i="1"/>
  <c r="BI349" i="1"/>
  <c r="BI313" i="1"/>
  <c r="BI347" i="1"/>
  <c r="BE313" i="1"/>
  <c r="BE347" i="1"/>
  <c r="BC351" i="1"/>
  <c r="CE211" i="1"/>
  <c r="CE210" i="1"/>
  <c r="CE206" i="1"/>
  <c r="CE203" i="1"/>
  <c r="CE202" i="1"/>
  <c r="CE201" i="1"/>
  <c r="CE185" i="1"/>
  <c r="BF245" i="1"/>
  <c r="CE178" i="1"/>
  <c r="CE172" i="1"/>
  <c r="CE168" i="1"/>
  <c r="CE166" i="1"/>
  <c r="CE157" i="1"/>
  <c r="CE155" i="1"/>
  <c r="CE144" i="1"/>
  <c r="CE141" i="1"/>
  <c r="CE139" i="1"/>
  <c r="CE132" i="1"/>
  <c r="CE130" i="1"/>
  <c r="CE125" i="1"/>
  <c r="CE123" i="1"/>
  <c r="CE118" i="1"/>
  <c r="CE114" i="1"/>
  <c r="CE113" i="1"/>
  <c r="BI453" i="1"/>
  <c r="CE110" i="1"/>
  <c r="CE109" i="1"/>
  <c r="CE106" i="1"/>
  <c r="CE104" i="1"/>
  <c r="BI452" i="1"/>
  <c r="CE102" i="1"/>
  <c r="CE81" i="1"/>
  <c r="CE76" i="1"/>
  <c r="CE32" i="1"/>
  <c r="CE31" i="1"/>
  <c r="CE30" i="1"/>
  <c r="BF247" i="1"/>
  <c r="BF286" i="1" s="1"/>
  <c r="BF418" i="1" s="1"/>
  <c r="FK46" i="1"/>
  <c r="FL46" i="1" s="1"/>
  <c r="FN46" i="1" s="1"/>
  <c r="CR46" i="1" s="1"/>
  <c r="BG313" i="1"/>
  <c r="BI267" i="1"/>
  <c r="BI306" i="1" s="1"/>
  <c r="BI438" i="1" s="1"/>
  <c r="BG267" i="1"/>
  <c r="BG306" i="1" s="1"/>
  <c r="BG438" i="1" s="1"/>
  <c r="BE267" i="1"/>
  <c r="BE306" i="1" s="1"/>
  <c r="BE438" i="1" s="1"/>
  <c r="BI266" i="1"/>
  <c r="BI305" i="1" s="1"/>
  <c r="BI437" i="1" s="1"/>
  <c r="BI265" i="1"/>
  <c r="BI304" i="1" s="1"/>
  <c r="BI436" i="1" s="1"/>
  <c r="BI264" i="1"/>
  <c r="BI303" i="1" s="1"/>
  <c r="BI435" i="1" s="1"/>
  <c r="BG264" i="1"/>
  <c r="BG303" i="1" s="1"/>
  <c r="BG435" i="1" s="1"/>
  <c r="BE264" i="1"/>
  <c r="BE303" i="1" s="1"/>
  <c r="BE435" i="1" s="1"/>
  <c r="BH262" i="1"/>
  <c r="BH301" i="1" s="1"/>
  <c r="BH433" i="1" s="1"/>
  <c r="BF262" i="1"/>
  <c r="BF301" i="1" s="1"/>
  <c r="BF433" i="1" s="1"/>
  <c r="BH260" i="1"/>
  <c r="BH299" i="1" s="1"/>
  <c r="BH431" i="1" s="1"/>
  <c r="BF260" i="1"/>
  <c r="BF299" i="1" s="1"/>
  <c r="BF431" i="1" s="1"/>
  <c r="BH253" i="1"/>
  <c r="BH292" i="1" s="1"/>
  <c r="BH424" i="1" s="1"/>
  <c r="BF253" i="1"/>
  <c r="BF292" i="1" s="1"/>
  <c r="BF424" i="1" s="1"/>
  <c r="BH252" i="1"/>
  <c r="BH291" i="1" s="1"/>
  <c r="BH423" i="1" s="1"/>
  <c r="BF252" i="1"/>
  <c r="BF291" i="1" s="1"/>
  <c r="BF423" i="1" s="1"/>
  <c r="BH251" i="1"/>
  <c r="BH290" i="1" s="1"/>
  <c r="BH422" i="1" s="1"/>
  <c r="BF251" i="1"/>
  <c r="BF290" i="1" s="1"/>
  <c r="BF422" i="1" s="1"/>
  <c r="BH250" i="1"/>
  <c r="BH289" i="1" s="1"/>
  <c r="BH421" i="1" s="1"/>
  <c r="BF250" i="1"/>
  <c r="BF289" i="1" s="1"/>
  <c r="BF421" i="1" s="1"/>
  <c r="BH249" i="1"/>
  <c r="BH288" i="1" s="1"/>
  <c r="BH420" i="1" s="1"/>
  <c r="BF249" i="1"/>
  <c r="BF288" i="1" s="1"/>
  <c r="BF420" i="1" s="1"/>
  <c r="BH247" i="1"/>
  <c r="BE247" i="1"/>
  <c r="BE286" i="1" s="1"/>
  <c r="BE418" i="1" s="1"/>
  <c r="BG246" i="1"/>
  <c r="BG285" i="1" s="1"/>
  <c r="BG417" i="1" s="1"/>
  <c r="CE223" i="1"/>
  <c r="CE218" i="1"/>
  <c r="CE151" i="1"/>
  <c r="CE136" i="1"/>
  <c r="CE134" i="1"/>
  <c r="CE124" i="1"/>
  <c r="CE120" i="1"/>
  <c r="CE117" i="1"/>
  <c r="CE105" i="1"/>
  <c r="CE75" i="1"/>
  <c r="CE73" i="1"/>
  <c r="CE35" i="1"/>
  <c r="CE34" i="1"/>
  <c r="CE33" i="1"/>
  <c r="CE221" i="1"/>
  <c r="CE220" i="1"/>
  <c r="CE219" i="1"/>
  <c r="CE215" i="1"/>
  <c r="CE214" i="1"/>
  <c r="CE189" i="1"/>
  <c r="CE188" i="1"/>
  <c r="CE187" i="1"/>
  <c r="CE186" i="1"/>
  <c r="CE184" i="1"/>
  <c r="CE177" i="1"/>
  <c r="CE159" i="1"/>
  <c r="CE156" i="1"/>
  <c r="CE153" i="1"/>
  <c r="CE152" i="1"/>
  <c r="CE147" i="1"/>
  <c r="CE143" i="1"/>
  <c r="CE142" i="1"/>
  <c r="CE137" i="1"/>
  <c r="BF246" i="1"/>
  <c r="BF285" i="1" s="1"/>
  <c r="BF417" i="1" s="1"/>
  <c r="CE133" i="1"/>
  <c r="CE131" i="1"/>
  <c r="CE129" i="1"/>
  <c r="CE122" i="1"/>
  <c r="CE119" i="1"/>
  <c r="CE116" i="1"/>
  <c r="CE108" i="1"/>
  <c r="CE99" i="1"/>
  <c r="CE80" i="1"/>
  <c r="CE56" i="1"/>
  <c r="BH449" i="1"/>
  <c r="EG72" i="1"/>
  <c r="BD72" i="1" s="1"/>
  <c r="BB70" i="3" s="1"/>
  <c r="EF72" i="1"/>
  <c r="EE72" i="1"/>
  <c r="EC72" i="1"/>
  <c r="FH118" i="1"/>
  <c r="EA195" i="1"/>
  <c r="EA118" i="1"/>
  <c r="EA169" i="1"/>
  <c r="EA17" i="1"/>
  <c r="EB195" i="1"/>
  <c r="EE210" i="1"/>
  <c r="EE169" i="1"/>
  <c r="EE17" i="1"/>
  <c r="EF210" i="1"/>
  <c r="EF195" i="1"/>
  <c r="BC347" i="1"/>
  <c r="FN95" i="1"/>
  <c r="AV347" i="1"/>
  <c r="CM287" i="1"/>
  <c r="BD351" i="1"/>
  <c r="BA351" i="1"/>
  <c r="ED48" i="1"/>
  <c r="EC48" i="1"/>
  <c r="EA48" i="1"/>
  <c r="DX48" i="1"/>
  <c r="DV48" i="1"/>
  <c r="DU48" i="1"/>
  <c r="DS48" i="1"/>
  <c r="DR48" i="1"/>
  <c r="DQ48" i="1"/>
  <c r="DP48" i="1"/>
  <c r="DN48" i="1"/>
  <c r="DL48" i="1"/>
  <c r="DJ48" i="1"/>
  <c r="DH48" i="1"/>
  <c r="DG48" i="1"/>
  <c r="DF48" i="1"/>
  <c r="DE48" i="1"/>
  <c r="DD48" i="1"/>
  <c r="DC48" i="1"/>
  <c r="DB48" i="1"/>
  <c r="DA48" i="1"/>
  <c r="CZ48" i="1"/>
  <c r="CY48" i="1"/>
  <c r="CX48" i="1"/>
  <c r="CV48" i="1"/>
  <c r="CT48" i="1"/>
  <c r="CR48" i="1"/>
  <c r="CO48" i="1"/>
  <c r="EF48" i="1"/>
  <c r="EB48" i="1"/>
  <c r="DZ48" i="1"/>
  <c r="DY48" i="1"/>
  <c r="DW48" i="1"/>
  <c r="DT48" i="1"/>
  <c r="DO48" i="1"/>
  <c r="DM48" i="1"/>
  <c r="DK48" i="1"/>
  <c r="DI48" i="1"/>
  <c r="CW48" i="1"/>
  <c r="CU48" i="1"/>
  <c r="CS48" i="1"/>
  <c r="CQ48" i="1"/>
  <c r="CP48" i="1"/>
  <c r="CN48" i="1"/>
  <c r="FN48" i="1"/>
  <c r="EG48" i="1"/>
  <c r="BD48" i="1" s="1"/>
  <c r="BB46" i="3" s="1"/>
  <c r="EE48" i="1"/>
  <c r="EB28" i="1"/>
  <c r="EA28" i="1"/>
  <c r="DY28" i="1"/>
  <c r="DW28" i="1"/>
  <c r="DU28" i="1"/>
  <c r="DS28" i="1"/>
  <c r="DR28" i="1"/>
  <c r="DQ28" i="1"/>
  <c r="DP28" i="1"/>
  <c r="DO28" i="1"/>
  <c r="DM28" i="1"/>
  <c r="DK28" i="1"/>
  <c r="DI28" i="1"/>
  <c r="CW28" i="1"/>
  <c r="CU28" i="1"/>
  <c r="CS28" i="1"/>
  <c r="CP28" i="1"/>
  <c r="CN28" i="1"/>
  <c r="CQ28" i="1"/>
  <c r="EG28" i="1"/>
  <c r="BD28" i="1" s="1"/>
  <c r="BB26" i="3" s="1"/>
  <c r="EF28" i="1"/>
  <c r="EE28" i="1"/>
  <c r="ED28" i="1"/>
  <c r="EC28" i="1"/>
  <c r="DZ28" i="1"/>
  <c r="DX28" i="1"/>
  <c r="DV28" i="1"/>
  <c r="DT28" i="1"/>
  <c r="DN28" i="1"/>
  <c r="DL28" i="1"/>
  <c r="DJ28" i="1"/>
  <c r="DH28" i="1"/>
  <c r="DG28" i="1"/>
  <c r="DF28" i="1"/>
  <c r="DE28" i="1"/>
  <c r="DD28" i="1"/>
  <c r="DC28" i="1"/>
  <c r="DB28" i="1"/>
  <c r="DA28" i="1"/>
  <c r="CZ28" i="1"/>
  <c r="CY28" i="1"/>
  <c r="CX28" i="1"/>
  <c r="CV28" i="1"/>
  <c r="CT28" i="1"/>
  <c r="CR28" i="1"/>
  <c r="CO28" i="1"/>
  <c r="FN28" i="1"/>
  <c r="ED47" i="1"/>
  <c r="EA47" i="1"/>
  <c r="DV47" i="1"/>
  <c r="DS47" i="1"/>
  <c r="DQ47" i="1"/>
  <c r="DO47" i="1"/>
  <c r="DK47" i="1"/>
  <c r="CW47" i="1"/>
  <c r="CS47" i="1"/>
  <c r="CN47" i="1"/>
  <c r="EG47" i="1"/>
  <c r="BD47" i="1" s="1"/>
  <c r="BB45" i="3" s="1"/>
  <c r="EB47" i="1"/>
  <c r="DY47" i="1"/>
  <c r="DT47" i="1"/>
  <c r="DL47" i="1"/>
  <c r="DH47" i="1"/>
  <c r="DF47" i="1"/>
  <c r="DD47" i="1"/>
  <c r="DB47" i="1"/>
  <c r="CZ47" i="1"/>
  <c r="CX47" i="1"/>
  <c r="CT47" i="1"/>
  <c r="CO47" i="1"/>
  <c r="FN47" i="1"/>
  <c r="EF47" i="1" s="1"/>
  <c r="DJ171" i="1" l="1"/>
  <c r="CC167" i="1"/>
  <c r="CA165" i="3" s="1"/>
  <c r="FE167" i="1"/>
  <c r="BZ4" i="3"/>
  <c r="FE6" i="1"/>
  <c r="CC6" i="1"/>
  <c r="CC113" i="1"/>
  <c r="CA111" i="3" s="1"/>
  <c r="FD153" i="1"/>
  <c r="CB153" i="1"/>
  <c r="BZ151" i="3" s="1"/>
  <c r="CC181" i="1"/>
  <c r="CA179" i="3" s="1"/>
  <c r="CC45" i="1"/>
  <c r="CA43" i="3" s="1"/>
  <c r="CB449" i="1"/>
  <c r="FE45" i="1"/>
  <c r="FF199" i="1"/>
  <c r="DC133" i="1"/>
  <c r="Z133" i="1" s="1"/>
  <c r="X131" i="3" s="1"/>
  <c r="X131" i="8" s="1"/>
  <c r="DP133" i="1"/>
  <c r="AM133" i="1" s="1"/>
  <c r="AK131" i="3" s="1"/>
  <c r="AK131" i="7" s="1"/>
  <c r="AK131" i="11" s="1"/>
  <c r="DB133" i="1"/>
  <c r="Y133" i="1" s="1"/>
  <c r="W131" i="3" s="1"/>
  <c r="W131" i="7" s="1"/>
  <c r="W131" i="11" s="1"/>
  <c r="DO133" i="1"/>
  <c r="AL133" i="1" s="1"/>
  <c r="AJ131" i="3" s="1"/>
  <c r="AJ131" i="9" s="1"/>
  <c r="FF167" i="1"/>
  <c r="DG133" i="1"/>
  <c r="AD133" i="1" s="1"/>
  <c r="AB131" i="3" s="1"/>
  <c r="DS133" i="1"/>
  <c r="AP133" i="1" s="1"/>
  <c r="AN131" i="3" s="1"/>
  <c r="DD133" i="1"/>
  <c r="AA133" i="1" s="1"/>
  <c r="Y131" i="3" s="1"/>
  <c r="Y131" i="7" s="1"/>
  <c r="Y131" i="11" s="1"/>
  <c r="DQ133" i="1"/>
  <c r="AN133" i="1" s="1"/>
  <c r="AL131" i="3" s="1"/>
  <c r="AL131" i="7" s="1"/>
  <c r="AL131" i="11" s="1"/>
  <c r="FD203" i="1"/>
  <c r="CA166" i="3"/>
  <c r="FF168" i="1"/>
  <c r="CO133" i="1"/>
  <c r="DI133" i="1"/>
  <c r="AF133" i="1" s="1"/>
  <c r="AD131" i="3" s="1"/>
  <c r="CN133" i="1"/>
  <c r="DH133" i="1"/>
  <c r="AE133" i="1" s="1"/>
  <c r="AC131" i="3" s="1"/>
  <c r="AC131" i="7" s="1"/>
  <c r="AC131" i="11" s="1"/>
  <c r="CQ133" i="1"/>
  <c r="CB265" i="1"/>
  <c r="CB304" i="1" s="1"/>
  <c r="CS133" i="1"/>
  <c r="P133" i="1" s="1"/>
  <c r="N131" i="3" s="1"/>
  <c r="N131" i="8" s="1"/>
  <c r="DK133" i="1"/>
  <c r="AH133" i="1" s="1"/>
  <c r="AF131" i="3" s="1"/>
  <c r="CR133" i="1"/>
  <c r="O133" i="1" s="1"/>
  <c r="M131" i="3" s="1"/>
  <c r="M131" i="7" s="1"/>
  <c r="M131" i="11" s="1"/>
  <c r="DJ133" i="1"/>
  <c r="AG133" i="1" s="1"/>
  <c r="AE131" i="3" s="1"/>
  <c r="CC102" i="1"/>
  <c r="CA100" i="3" s="1"/>
  <c r="CU133" i="1"/>
  <c r="R133" i="1" s="1"/>
  <c r="P131" i="3" s="1"/>
  <c r="P131" i="7" s="1"/>
  <c r="P131" i="11" s="1"/>
  <c r="DE133" i="1"/>
  <c r="AB133" i="1" s="1"/>
  <c r="Z131" i="3" s="1"/>
  <c r="Z131" i="6" s="1"/>
  <c r="Z131" i="10" s="1"/>
  <c r="CT133" i="1"/>
  <c r="Q133" i="1" s="1"/>
  <c r="O131" i="3" s="1"/>
  <c r="O131" i="9" s="1"/>
  <c r="DA133" i="1"/>
  <c r="X133" i="1" s="1"/>
  <c r="V131" i="3" s="1"/>
  <c r="V131" i="6" s="1"/>
  <c r="V131" i="10" s="1"/>
  <c r="CC192" i="1"/>
  <c r="CA190" i="3" s="1"/>
  <c r="FE102" i="1"/>
  <c r="CP133" i="1"/>
  <c r="DN133" i="1"/>
  <c r="AK133" i="1" s="1"/>
  <c r="AI131" i="3" s="1"/>
  <c r="CV133" i="1"/>
  <c r="S133" i="1" s="1"/>
  <c r="Q131" i="3" s="1"/>
  <c r="Q131" i="9" s="1"/>
  <c r="DF133" i="1"/>
  <c r="AC133" i="1" s="1"/>
  <c r="AA131" i="3" s="1"/>
  <c r="AA131" i="7" s="1"/>
  <c r="AA131" i="11" s="1"/>
  <c r="CX133" i="1"/>
  <c r="U133" i="1" s="1"/>
  <c r="S131" i="3" s="1"/>
  <c r="S131" i="7" s="1"/>
  <c r="S131" i="11" s="1"/>
  <c r="DT133" i="1"/>
  <c r="AQ133" i="1" s="1"/>
  <c r="AO131" i="3" s="1"/>
  <c r="AO131" i="6" s="1"/>
  <c r="AO131" i="10" s="1"/>
  <c r="CW133" i="1"/>
  <c r="T133" i="1" s="1"/>
  <c r="R131" i="3" s="1"/>
  <c r="DR133" i="1"/>
  <c r="AO133" i="1" s="1"/>
  <c r="AM131" i="3" s="1"/>
  <c r="AM131" i="7" s="1"/>
  <c r="AM131" i="11" s="1"/>
  <c r="CZ133" i="1"/>
  <c r="W133" i="1" s="1"/>
  <c r="U131" i="3" s="1"/>
  <c r="DM133" i="1"/>
  <c r="AJ133" i="1" s="1"/>
  <c r="AH131" i="3" s="1"/>
  <c r="CY133" i="1"/>
  <c r="V133" i="1" s="1"/>
  <c r="T131" i="3" s="1"/>
  <c r="T131" i="7" s="1"/>
  <c r="T131" i="11" s="1"/>
  <c r="DL133" i="1"/>
  <c r="AI133" i="1" s="1"/>
  <c r="AG131" i="3" s="1"/>
  <c r="AG131" i="7" s="1"/>
  <c r="AG131" i="11" s="1"/>
  <c r="CB187" i="1"/>
  <c r="BZ185" i="3" s="1"/>
  <c r="CB203" i="1"/>
  <c r="BZ201" i="3" s="1"/>
  <c r="CC40" i="1"/>
  <c r="CA38" i="3" s="1"/>
  <c r="BZ38" i="3"/>
  <c r="CC130" i="1"/>
  <c r="CA128" i="3" s="1"/>
  <c r="BZ128" i="3"/>
  <c r="FD92" i="1"/>
  <c r="BY90" i="3"/>
  <c r="BZ102" i="3"/>
  <c r="CC104" i="1"/>
  <c r="FE104" i="1"/>
  <c r="BZ167" i="3"/>
  <c r="CC169" i="1"/>
  <c r="FE169" i="1"/>
  <c r="BB46" i="7"/>
  <c r="BB46" i="11" s="1"/>
  <c r="BB46" i="8"/>
  <c r="BB46" i="9"/>
  <c r="AV202" i="7"/>
  <c r="AV202" i="11" s="1"/>
  <c r="AV202" i="8"/>
  <c r="AV202" i="9"/>
  <c r="P202" i="7"/>
  <c r="P202" i="11" s="1"/>
  <c r="P202" i="8"/>
  <c r="P202" i="9"/>
  <c r="AD202" i="7"/>
  <c r="AD202" i="11" s="1"/>
  <c r="AD202" i="8"/>
  <c r="AD202" i="9"/>
  <c r="AR202" i="7"/>
  <c r="AR202" i="11" s="1"/>
  <c r="AR202" i="8"/>
  <c r="AR202" i="9"/>
  <c r="AF202" i="7"/>
  <c r="AF202" i="11" s="1"/>
  <c r="AF202" i="8"/>
  <c r="AF202" i="9"/>
  <c r="AX47" i="7"/>
  <c r="AX47" i="11" s="1"/>
  <c r="AX47" i="8"/>
  <c r="AX47" i="9"/>
  <c r="AU205" i="7"/>
  <c r="AU205" i="11" s="1"/>
  <c r="AU205" i="8"/>
  <c r="AU205" i="9"/>
  <c r="AD47" i="7"/>
  <c r="AD47" i="11" s="1"/>
  <c r="AD47" i="8"/>
  <c r="AD47" i="9"/>
  <c r="AJ131" i="7"/>
  <c r="AJ131" i="11" s="1"/>
  <c r="AJ131" i="8"/>
  <c r="AO204" i="7"/>
  <c r="AO204" i="11" s="1"/>
  <c r="AO204" i="8"/>
  <c r="AO204" i="9"/>
  <c r="Y204" i="7"/>
  <c r="Y204" i="11" s="1"/>
  <c r="Y204" i="8"/>
  <c r="Y204" i="9"/>
  <c r="BL233" i="7"/>
  <c r="BL233" i="11" s="1"/>
  <c r="BL229" i="7"/>
  <c r="BL229" i="11" s="1"/>
  <c r="BL225" i="7"/>
  <c r="BL225" i="11" s="1"/>
  <c r="BL221" i="7"/>
  <c r="BL221" i="11" s="1"/>
  <c r="BL217" i="7"/>
  <c r="BL217" i="11" s="1"/>
  <c r="BL213" i="7"/>
  <c r="BL213" i="11" s="1"/>
  <c r="BL209" i="7"/>
  <c r="BL209" i="11" s="1"/>
  <c r="BL205" i="7"/>
  <c r="BL205" i="11" s="1"/>
  <c r="BL201" i="7"/>
  <c r="BL201" i="11" s="1"/>
  <c r="BL197" i="7"/>
  <c r="BL197" i="11" s="1"/>
  <c r="BL234" i="7"/>
  <c r="BL234" i="11" s="1"/>
  <c r="BL230" i="7"/>
  <c r="BL230" i="11" s="1"/>
  <c r="BL226" i="7"/>
  <c r="BL226" i="11" s="1"/>
  <c r="BL222" i="7"/>
  <c r="BL222" i="11" s="1"/>
  <c r="BL218" i="7"/>
  <c r="BL218" i="11" s="1"/>
  <c r="BL214" i="7"/>
  <c r="BL214" i="11" s="1"/>
  <c r="BL210" i="7"/>
  <c r="BL210" i="11" s="1"/>
  <c r="BL206" i="7"/>
  <c r="BL206" i="11" s="1"/>
  <c r="BL202" i="7"/>
  <c r="BL202" i="11" s="1"/>
  <c r="BL198" i="7"/>
  <c r="BL198" i="11" s="1"/>
  <c r="BL194" i="7"/>
  <c r="BL194" i="11" s="1"/>
  <c r="BL235" i="7"/>
  <c r="BL235" i="11" s="1"/>
  <c r="BL231" i="7"/>
  <c r="BL231" i="11" s="1"/>
  <c r="BL227" i="7"/>
  <c r="BL227" i="11" s="1"/>
  <c r="BL223" i="7"/>
  <c r="BL223" i="11" s="1"/>
  <c r="BL219" i="7"/>
  <c r="BL219" i="11" s="1"/>
  <c r="BL215" i="7"/>
  <c r="BL215" i="11" s="1"/>
  <c r="BL211" i="7"/>
  <c r="BL211" i="11" s="1"/>
  <c r="BL207" i="7"/>
  <c r="BL207" i="11" s="1"/>
  <c r="BL203" i="7"/>
  <c r="BL203" i="11" s="1"/>
  <c r="BL199" i="7"/>
  <c r="BL199" i="11" s="1"/>
  <c r="BL195" i="7"/>
  <c r="BL195" i="11" s="1"/>
  <c r="BL232" i="7"/>
  <c r="BL232" i="11" s="1"/>
  <c r="BL228" i="7"/>
  <c r="BL228" i="11" s="1"/>
  <c r="BL224" i="7"/>
  <c r="BL224" i="11" s="1"/>
  <c r="BL220" i="7"/>
  <c r="BL220" i="11" s="1"/>
  <c r="BL216" i="7"/>
  <c r="BL216" i="11" s="1"/>
  <c r="BL212" i="7"/>
  <c r="BL212" i="11" s="1"/>
  <c r="BL208" i="7"/>
  <c r="BL208" i="11" s="1"/>
  <c r="BL204" i="7"/>
  <c r="BL204" i="11" s="1"/>
  <c r="BL200" i="7"/>
  <c r="BL200" i="11" s="1"/>
  <c r="BL196" i="7"/>
  <c r="BL196" i="11" s="1"/>
  <c r="BL190" i="7"/>
  <c r="BL190" i="11" s="1"/>
  <c r="BL186" i="7"/>
  <c r="BL186" i="11" s="1"/>
  <c r="BL182" i="7"/>
  <c r="BL182" i="11" s="1"/>
  <c r="BL178" i="7"/>
  <c r="BL178" i="11" s="1"/>
  <c r="BL174" i="7"/>
  <c r="BL174" i="11" s="1"/>
  <c r="BL170" i="7"/>
  <c r="BL170" i="11" s="1"/>
  <c r="BL166" i="7"/>
  <c r="BL166" i="11" s="1"/>
  <c r="BL162" i="7"/>
  <c r="BL162" i="11" s="1"/>
  <c r="BL158" i="7"/>
  <c r="BL158" i="11" s="1"/>
  <c r="BL154" i="7"/>
  <c r="BL154" i="11" s="1"/>
  <c r="BL150" i="7"/>
  <c r="BL150" i="11" s="1"/>
  <c r="BL142" i="7"/>
  <c r="BL142" i="11" s="1"/>
  <c r="BL138" i="7"/>
  <c r="BL138" i="11" s="1"/>
  <c r="BL134" i="7"/>
  <c r="BL134" i="11" s="1"/>
  <c r="BL130" i="7"/>
  <c r="BL130" i="11" s="1"/>
  <c r="BL126" i="7"/>
  <c r="BL126" i="11" s="1"/>
  <c r="BL191" i="7"/>
  <c r="BL191" i="11" s="1"/>
  <c r="BL187" i="7"/>
  <c r="BL187" i="11" s="1"/>
  <c r="BL183" i="7"/>
  <c r="BL183" i="11" s="1"/>
  <c r="BL179" i="7"/>
  <c r="BL179" i="11" s="1"/>
  <c r="BL175" i="7"/>
  <c r="BL175" i="11" s="1"/>
  <c r="BL171" i="7"/>
  <c r="BL171" i="11" s="1"/>
  <c r="BL167" i="7"/>
  <c r="BL167" i="11" s="1"/>
  <c r="BL163" i="7"/>
  <c r="BL163" i="11" s="1"/>
  <c r="BL159" i="7"/>
  <c r="BL159" i="11" s="1"/>
  <c r="BL155" i="7"/>
  <c r="BL155" i="11" s="1"/>
  <c r="BL151" i="7"/>
  <c r="BL151" i="11" s="1"/>
  <c r="BL147" i="7"/>
  <c r="BL147" i="11" s="1"/>
  <c r="BL143" i="7"/>
  <c r="BL143" i="11" s="1"/>
  <c r="BL139" i="7"/>
  <c r="BL139" i="11" s="1"/>
  <c r="BL135" i="7"/>
  <c r="BL135" i="11" s="1"/>
  <c r="BL131" i="7"/>
  <c r="BL131" i="11" s="1"/>
  <c r="BL127" i="7"/>
  <c r="BL127" i="11" s="1"/>
  <c r="BL192" i="7"/>
  <c r="BL192" i="11" s="1"/>
  <c r="BL188" i="7"/>
  <c r="BL188" i="11" s="1"/>
  <c r="BL184" i="7"/>
  <c r="BL184" i="11" s="1"/>
  <c r="BL180" i="7"/>
  <c r="BL180" i="11" s="1"/>
  <c r="BL176" i="7"/>
  <c r="BL176" i="11" s="1"/>
  <c r="BL172" i="7"/>
  <c r="BL172" i="11" s="1"/>
  <c r="BL168" i="7"/>
  <c r="BL168" i="11" s="1"/>
  <c r="BL164" i="7"/>
  <c r="BL164" i="11" s="1"/>
  <c r="BL160" i="7"/>
  <c r="BL160" i="11" s="1"/>
  <c r="BL156" i="7"/>
  <c r="BL156" i="11" s="1"/>
  <c r="BL152" i="7"/>
  <c r="BL152" i="11" s="1"/>
  <c r="BL148" i="7"/>
  <c r="BL148" i="11" s="1"/>
  <c r="BL144" i="7"/>
  <c r="BL144" i="11" s="1"/>
  <c r="BL140" i="7"/>
  <c r="BL140" i="11" s="1"/>
  <c r="BL136" i="7"/>
  <c r="BL136" i="11" s="1"/>
  <c r="BL132" i="7"/>
  <c r="BL132" i="11" s="1"/>
  <c r="BL128" i="7"/>
  <c r="BL128" i="11" s="1"/>
  <c r="BL193" i="7"/>
  <c r="BL193" i="11" s="1"/>
  <c r="BL189" i="7"/>
  <c r="BL189" i="11" s="1"/>
  <c r="BL185" i="7"/>
  <c r="BL185" i="11" s="1"/>
  <c r="BL181" i="7"/>
  <c r="BL181" i="11" s="1"/>
  <c r="BL177" i="7"/>
  <c r="BL177" i="11" s="1"/>
  <c r="BL173" i="7"/>
  <c r="BL173" i="11" s="1"/>
  <c r="BL165" i="7"/>
  <c r="BL165" i="11" s="1"/>
  <c r="BL161" i="7"/>
  <c r="BL161" i="11" s="1"/>
  <c r="BL157" i="7"/>
  <c r="BL157" i="11" s="1"/>
  <c r="BL153" i="7"/>
  <c r="BL153" i="11" s="1"/>
  <c r="BL149" i="7"/>
  <c r="BL149" i="11" s="1"/>
  <c r="BL145" i="7"/>
  <c r="BL145" i="11" s="1"/>
  <c r="BL141" i="7"/>
  <c r="BL141" i="11" s="1"/>
  <c r="BL137" i="7"/>
  <c r="BL137" i="11" s="1"/>
  <c r="BL133" i="7"/>
  <c r="BL133" i="11" s="1"/>
  <c r="BL129" i="7"/>
  <c r="BL129" i="11" s="1"/>
  <c r="BL125" i="7"/>
  <c r="BL125" i="11" s="1"/>
  <c r="BL121" i="7"/>
  <c r="BL121" i="11" s="1"/>
  <c r="BL117" i="7"/>
  <c r="BL117" i="11" s="1"/>
  <c r="BL113" i="7"/>
  <c r="BL113" i="11" s="1"/>
  <c r="BL109" i="7"/>
  <c r="BL109" i="11" s="1"/>
  <c r="BL105" i="7"/>
  <c r="BL105" i="11" s="1"/>
  <c r="BL101" i="7"/>
  <c r="BL101" i="11" s="1"/>
  <c r="BL97" i="7"/>
  <c r="BL97" i="11" s="1"/>
  <c r="BL93" i="7"/>
  <c r="BL93" i="11" s="1"/>
  <c r="BL89" i="7"/>
  <c r="BL89" i="11" s="1"/>
  <c r="BL85" i="7"/>
  <c r="BL85" i="11" s="1"/>
  <c r="BL81" i="7"/>
  <c r="BL81" i="11" s="1"/>
  <c r="BL77" i="7"/>
  <c r="BL77" i="11" s="1"/>
  <c r="BL73" i="7"/>
  <c r="BL73" i="11" s="1"/>
  <c r="BL69" i="7"/>
  <c r="BL69" i="11" s="1"/>
  <c r="BL65" i="7"/>
  <c r="BL65" i="11" s="1"/>
  <c r="BL61" i="7"/>
  <c r="BL61" i="11" s="1"/>
  <c r="BL57" i="7"/>
  <c r="BL57" i="11" s="1"/>
  <c r="BL122" i="7"/>
  <c r="BL122" i="11" s="1"/>
  <c r="BL118" i="7"/>
  <c r="BL118" i="11" s="1"/>
  <c r="BL114" i="7"/>
  <c r="BL114" i="11" s="1"/>
  <c r="BL110" i="7"/>
  <c r="BL110" i="11" s="1"/>
  <c r="BL106" i="7"/>
  <c r="BL106" i="11" s="1"/>
  <c r="BL102" i="7"/>
  <c r="BL102" i="11" s="1"/>
  <c r="BL98" i="7"/>
  <c r="BL98" i="11" s="1"/>
  <c r="BL94" i="7"/>
  <c r="BL94" i="11" s="1"/>
  <c r="BL90" i="7"/>
  <c r="BL90" i="11" s="1"/>
  <c r="BL86" i="7"/>
  <c r="BL86" i="11" s="1"/>
  <c r="BL82" i="7"/>
  <c r="BL82" i="11" s="1"/>
  <c r="BL78" i="7"/>
  <c r="BL78" i="11" s="1"/>
  <c r="BL74" i="7"/>
  <c r="BL74" i="11" s="1"/>
  <c r="BL70" i="7"/>
  <c r="BL70" i="11" s="1"/>
  <c r="BL66" i="7"/>
  <c r="BL66" i="11" s="1"/>
  <c r="BL62" i="7"/>
  <c r="BL62" i="11" s="1"/>
  <c r="BL58" i="7"/>
  <c r="BL58" i="11" s="1"/>
  <c r="BL124" i="7"/>
  <c r="BL124" i="11" s="1"/>
  <c r="BL123" i="7"/>
  <c r="BL123" i="11" s="1"/>
  <c r="BL119" i="7"/>
  <c r="BL119" i="11" s="1"/>
  <c r="BL115" i="7"/>
  <c r="BL115" i="11" s="1"/>
  <c r="BL111" i="7"/>
  <c r="BL111" i="11" s="1"/>
  <c r="BL107" i="7"/>
  <c r="BL107" i="11" s="1"/>
  <c r="BL103" i="7"/>
  <c r="BL103" i="11" s="1"/>
  <c r="BL95" i="7"/>
  <c r="BL95" i="11" s="1"/>
  <c r="BL91" i="7"/>
  <c r="BL91" i="11" s="1"/>
  <c r="BL87" i="7"/>
  <c r="BL87" i="11" s="1"/>
  <c r="BL83" i="7"/>
  <c r="BL83" i="11" s="1"/>
  <c r="BL79" i="7"/>
  <c r="BL79" i="11" s="1"/>
  <c r="BL75" i="7"/>
  <c r="BL75" i="11" s="1"/>
  <c r="BL71" i="7"/>
  <c r="BL71" i="11" s="1"/>
  <c r="BL67" i="7"/>
  <c r="BL67" i="11" s="1"/>
  <c r="BL63" i="7"/>
  <c r="BL63" i="11" s="1"/>
  <c r="BL59" i="7"/>
  <c r="BL59" i="11" s="1"/>
  <c r="BL55" i="7"/>
  <c r="BL55" i="11" s="1"/>
  <c r="BL120" i="7"/>
  <c r="BL120" i="11" s="1"/>
  <c r="BL116" i="7"/>
  <c r="BL116" i="11" s="1"/>
  <c r="BL112" i="7"/>
  <c r="BL112" i="11" s="1"/>
  <c r="BL108" i="7"/>
  <c r="BL108" i="11" s="1"/>
  <c r="BL104" i="7"/>
  <c r="BL104" i="11" s="1"/>
  <c r="BL100" i="7"/>
  <c r="BL100" i="11" s="1"/>
  <c r="BL96" i="7"/>
  <c r="BL96" i="11" s="1"/>
  <c r="BL92" i="7"/>
  <c r="BL92" i="11" s="1"/>
  <c r="BL88" i="7"/>
  <c r="BL88" i="11" s="1"/>
  <c r="BL76" i="7"/>
  <c r="BL76" i="11" s="1"/>
  <c r="BL72" i="7"/>
  <c r="BL72" i="11" s="1"/>
  <c r="BL68" i="7"/>
  <c r="BL68" i="11" s="1"/>
  <c r="BL64" i="7"/>
  <c r="BL64" i="11" s="1"/>
  <c r="BL60" i="7"/>
  <c r="BL60" i="11" s="1"/>
  <c r="BL56" i="7"/>
  <c r="BL56" i="11" s="1"/>
  <c r="BL52" i="7"/>
  <c r="BL52" i="11" s="1"/>
  <c r="BL48" i="7"/>
  <c r="BL48" i="11" s="1"/>
  <c r="BL44" i="7"/>
  <c r="BL44" i="11" s="1"/>
  <c r="BL40" i="7"/>
  <c r="BL40" i="11" s="1"/>
  <c r="BL36" i="7"/>
  <c r="BL36" i="11" s="1"/>
  <c r="BL32" i="7"/>
  <c r="BL32" i="11" s="1"/>
  <c r="BL28" i="7"/>
  <c r="BL28" i="11" s="1"/>
  <c r="BL24" i="7"/>
  <c r="BL24" i="11" s="1"/>
  <c r="BL20" i="7"/>
  <c r="BL20" i="11" s="1"/>
  <c r="BL16" i="7"/>
  <c r="BL16" i="11" s="1"/>
  <c r="BL12" i="7"/>
  <c r="BL12" i="11" s="1"/>
  <c r="BL8" i="7"/>
  <c r="BL8" i="11" s="1"/>
  <c r="BL4" i="7"/>
  <c r="BL4" i="11" s="1"/>
  <c r="BL53" i="7"/>
  <c r="BL53" i="11" s="1"/>
  <c r="BL49" i="7"/>
  <c r="BL49" i="11" s="1"/>
  <c r="BL45" i="7"/>
  <c r="BL45" i="11" s="1"/>
  <c r="BL41" i="7"/>
  <c r="BL41" i="11" s="1"/>
  <c r="BL37" i="7"/>
  <c r="BL37" i="11" s="1"/>
  <c r="BL33" i="7"/>
  <c r="BL33" i="11" s="1"/>
  <c r="BL29" i="7"/>
  <c r="BL29" i="11" s="1"/>
  <c r="BL25" i="7"/>
  <c r="BL25" i="11" s="1"/>
  <c r="BL21" i="7"/>
  <c r="BL21" i="11" s="1"/>
  <c r="BL17" i="7"/>
  <c r="BL17" i="11" s="1"/>
  <c r="BL13" i="7"/>
  <c r="BL13" i="11" s="1"/>
  <c r="BL9" i="7"/>
  <c r="BL9" i="11" s="1"/>
  <c r="BL5" i="7"/>
  <c r="BL5" i="11" s="1"/>
  <c r="BL54" i="7"/>
  <c r="BL54" i="11" s="1"/>
  <c r="BL50" i="7"/>
  <c r="BL50" i="11" s="1"/>
  <c r="BL46" i="7"/>
  <c r="BL46" i="11" s="1"/>
  <c r="BL42" i="7"/>
  <c r="BL42" i="11" s="1"/>
  <c r="BL38" i="7"/>
  <c r="BL38" i="11" s="1"/>
  <c r="BL34" i="7"/>
  <c r="BL34" i="11" s="1"/>
  <c r="BL30" i="7"/>
  <c r="BL30" i="11" s="1"/>
  <c r="BL26" i="7"/>
  <c r="BL26" i="11" s="1"/>
  <c r="BL22" i="7"/>
  <c r="BL22" i="11" s="1"/>
  <c r="BL18" i="7"/>
  <c r="BL18" i="11" s="1"/>
  <c r="BL14" i="7"/>
  <c r="BL14" i="11" s="1"/>
  <c r="BL10" i="7"/>
  <c r="BL10" i="11" s="1"/>
  <c r="BL6" i="7"/>
  <c r="BL6" i="11" s="1"/>
  <c r="BL2" i="7"/>
  <c r="BL2" i="11" s="1"/>
  <c r="BL51" i="7"/>
  <c r="BL51" i="11" s="1"/>
  <c r="BL47" i="7"/>
  <c r="BL47" i="11" s="1"/>
  <c r="BL43" i="7"/>
  <c r="BL43" i="11" s="1"/>
  <c r="BL39" i="7"/>
  <c r="BL39" i="11" s="1"/>
  <c r="BL35" i="7"/>
  <c r="BL35" i="11" s="1"/>
  <c r="BL31" i="7"/>
  <c r="BL31" i="11" s="1"/>
  <c r="BL27" i="7"/>
  <c r="BL27" i="11" s="1"/>
  <c r="BL23" i="7"/>
  <c r="BL23" i="11" s="1"/>
  <c r="BL19" i="7"/>
  <c r="BL19" i="11" s="1"/>
  <c r="BL15" i="7"/>
  <c r="BL15" i="11" s="1"/>
  <c r="BL11" i="7"/>
  <c r="BL11" i="11" s="1"/>
  <c r="BL7" i="7"/>
  <c r="BL7" i="11" s="1"/>
  <c r="BL3" i="7"/>
  <c r="BL3" i="11" s="1"/>
  <c r="AW204" i="7"/>
  <c r="AW204" i="11" s="1"/>
  <c r="AW204" i="8"/>
  <c r="AW204" i="9"/>
  <c r="AN204" i="7"/>
  <c r="AN204" i="11" s="1"/>
  <c r="AN204" i="8"/>
  <c r="AN204" i="9"/>
  <c r="AZ202" i="7"/>
  <c r="AZ202" i="11" s="1"/>
  <c r="AZ202" i="8"/>
  <c r="AZ202" i="9"/>
  <c r="Q202" i="7"/>
  <c r="Q202" i="11" s="1"/>
  <c r="Q202" i="8"/>
  <c r="Q202" i="9"/>
  <c r="AG202" i="7"/>
  <c r="AG202" i="11" s="1"/>
  <c r="AG202" i="8"/>
  <c r="AG202" i="9"/>
  <c r="AT202" i="7"/>
  <c r="AT202" i="11" s="1"/>
  <c r="AT202" i="8"/>
  <c r="AT202" i="9"/>
  <c r="T202" i="7"/>
  <c r="T202" i="11" s="1"/>
  <c r="T202" i="8"/>
  <c r="T202" i="9"/>
  <c r="BB234" i="7"/>
  <c r="BB234" i="11" s="1"/>
  <c r="BB234" i="8"/>
  <c r="BB234" i="9"/>
  <c r="AQ47" i="7"/>
  <c r="AQ47" i="11" s="1"/>
  <c r="AQ47" i="8"/>
  <c r="AQ47" i="9"/>
  <c r="AB131" i="7"/>
  <c r="AB131" i="11" s="1"/>
  <c r="AB131" i="8"/>
  <c r="AB131" i="9"/>
  <c r="AN131" i="7"/>
  <c r="AN131" i="11" s="1"/>
  <c r="AN131" i="8"/>
  <c r="AN131" i="9"/>
  <c r="W204" i="7"/>
  <c r="W204" i="11" s="1"/>
  <c r="W204" i="8"/>
  <c r="W204" i="9"/>
  <c r="AS47" i="7"/>
  <c r="AS47" i="11" s="1"/>
  <c r="AS47" i="8"/>
  <c r="AS47" i="9"/>
  <c r="X204" i="7"/>
  <c r="X204" i="11" s="1"/>
  <c r="X204" i="8"/>
  <c r="X204" i="9"/>
  <c r="AH71" i="7"/>
  <c r="AH71" i="11" s="1"/>
  <c r="AH71" i="8"/>
  <c r="AH71" i="9"/>
  <c r="AJ204" i="7"/>
  <c r="AJ204" i="11" s="1"/>
  <c r="AJ204" i="8"/>
  <c r="AJ204" i="9"/>
  <c r="BB70" i="7"/>
  <c r="BB70" i="11" s="1"/>
  <c r="BB70" i="8"/>
  <c r="BB70" i="9"/>
  <c r="AH202" i="7"/>
  <c r="AH202" i="11" s="1"/>
  <c r="AH202" i="8"/>
  <c r="AH202" i="9"/>
  <c r="BB202" i="7"/>
  <c r="BB202" i="11" s="1"/>
  <c r="BB202" i="8"/>
  <c r="BB202" i="9"/>
  <c r="R202" i="7"/>
  <c r="R202" i="11" s="1"/>
  <c r="R202" i="8"/>
  <c r="R202" i="9"/>
  <c r="AI202" i="7"/>
  <c r="AI202" i="11" s="1"/>
  <c r="AI202" i="8"/>
  <c r="AI202" i="9"/>
  <c r="AU202" i="7"/>
  <c r="AU202" i="11" s="1"/>
  <c r="AU202" i="8"/>
  <c r="AU202" i="9"/>
  <c r="U202" i="7"/>
  <c r="U202" i="11" s="1"/>
  <c r="U202" i="8"/>
  <c r="U202" i="9"/>
  <c r="AK47" i="7"/>
  <c r="AK47" i="11" s="1"/>
  <c r="AK47" i="8"/>
  <c r="AK47" i="9"/>
  <c r="AW18" i="7"/>
  <c r="AW18" i="11" s="1"/>
  <c r="AW18" i="8"/>
  <c r="AW18" i="9"/>
  <c r="AD131" i="7"/>
  <c r="AD131" i="11" s="1"/>
  <c r="AD131" i="8"/>
  <c r="AD131" i="9"/>
  <c r="AT47" i="7"/>
  <c r="AT47" i="11" s="1"/>
  <c r="AT47" i="8"/>
  <c r="AT47" i="9"/>
  <c r="AO13" i="7"/>
  <c r="AO13" i="11" s="1"/>
  <c r="AO13" i="8"/>
  <c r="AO13" i="9"/>
  <c r="BL232" i="8"/>
  <c r="BL224" i="8"/>
  <c r="BL235" i="8"/>
  <c r="BL227" i="8"/>
  <c r="BL219" i="8"/>
  <c r="BL230" i="8"/>
  <c r="BL222" i="8"/>
  <c r="BL233" i="8"/>
  <c r="BL225" i="8"/>
  <c r="BL228" i="8"/>
  <c r="BL220" i="8"/>
  <c r="BL231" i="8"/>
  <c r="BL223" i="8"/>
  <c r="BL234" i="8"/>
  <c r="BL226" i="8"/>
  <c r="BL218" i="8"/>
  <c r="BL229" i="8"/>
  <c r="BL221" i="8"/>
  <c r="BL214" i="8"/>
  <c r="BL206" i="8"/>
  <c r="BL198" i="8"/>
  <c r="BL190" i="8"/>
  <c r="BL182" i="8"/>
  <c r="BL174" i="8"/>
  <c r="BL166" i="8"/>
  <c r="BL217" i="8"/>
  <c r="BL209" i="8"/>
  <c r="BL201" i="8"/>
  <c r="BL193" i="8"/>
  <c r="BL185" i="8"/>
  <c r="BL177" i="8"/>
  <c r="BL161" i="8"/>
  <c r="BL153" i="8"/>
  <c r="BL145" i="8"/>
  <c r="BL212" i="8"/>
  <c r="BL204" i="8"/>
  <c r="BL196" i="8"/>
  <c r="BL188" i="8"/>
  <c r="BL180" i="8"/>
  <c r="BL172" i="8"/>
  <c r="BL164" i="8"/>
  <c r="BL156" i="8"/>
  <c r="BL148" i="8"/>
  <c r="BL215" i="8"/>
  <c r="BL207" i="8"/>
  <c r="BL199" i="8"/>
  <c r="BL191" i="8"/>
  <c r="BL183" i="8"/>
  <c r="BL175" i="8"/>
  <c r="BL167" i="8"/>
  <c r="BL159" i="8"/>
  <c r="BL151" i="8"/>
  <c r="BL210" i="8"/>
  <c r="BL202" i="8"/>
  <c r="BL194" i="8"/>
  <c r="BL186" i="8"/>
  <c r="BL178" i="8"/>
  <c r="BL170" i="8"/>
  <c r="BL162" i="8"/>
  <c r="BL154" i="8"/>
  <c r="BL213" i="8"/>
  <c r="BL205" i="8"/>
  <c r="BL197" i="8"/>
  <c r="BL189" i="8"/>
  <c r="BL181" i="8"/>
  <c r="BL173" i="8"/>
  <c r="BL165" i="8"/>
  <c r="BL157" i="8"/>
  <c r="BL149" i="8"/>
  <c r="BL216" i="8"/>
  <c r="BL208" i="8"/>
  <c r="BL200" i="8"/>
  <c r="BL192" i="8"/>
  <c r="BL184" i="8"/>
  <c r="BL176" i="8"/>
  <c r="BL168" i="8"/>
  <c r="BL160" i="8"/>
  <c r="BL152" i="8"/>
  <c r="BL144" i="8"/>
  <c r="BL211" i="8"/>
  <c r="BL203" i="8"/>
  <c r="BL195" i="8"/>
  <c r="BL187" i="8"/>
  <c r="BL179" i="8"/>
  <c r="BL171" i="8"/>
  <c r="BL163" i="8"/>
  <c r="BL155" i="8"/>
  <c r="BL147" i="8"/>
  <c r="BL150" i="8"/>
  <c r="BL140" i="8"/>
  <c r="BL132" i="8"/>
  <c r="BL124" i="8"/>
  <c r="BL116" i="8"/>
  <c r="BL108" i="8"/>
  <c r="BL100" i="8"/>
  <c r="BL92" i="8"/>
  <c r="BL76" i="8"/>
  <c r="BL143" i="8"/>
  <c r="BL135" i="8"/>
  <c r="BL127" i="8"/>
  <c r="BL119" i="8"/>
  <c r="BL111" i="8"/>
  <c r="BL103" i="8"/>
  <c r="BL95" i="8"/>
  <c r="BL87" i="8"/>
  <c r="BL79" i="8"/>
  <c r="BL138" i="8"/>
  <c r="BL130" i="8"/>
  <c r="BL122" i="8"/>
  <c r="BL114" i="8"/>
  <c r="BL106" i="8"/>
  <c r="BL98" i="8"/>
  <c r="BL90" i="8"/>
  <c r="BL82" i="8"/>
  <c r="BL74" i="8"/>
  <c r="BL141" i="8"/>
  <c r="BL133" i="8"/>
  <c r="BL125" i="8"/>
  <c r="BL117" i="8"/>
  <c r="BL109" i="8"/>
  <c r="BL101" i="8"/>
  <c r="BL93" i="8"/>
  <c r="BL85" i="8"/>
  <c r="BL77" i="8"/>
  <c r="BL136" i="8"/>
  <c r="BL128" i="8"/>
  <c r="BL120" i="8"/>
  <c r="BL112" i="8"/>
  <c r="BL104" i="8"/>
  <c r="BL96" i="8"/>
  <c r="BL88" i="8"/>
  <c r="BL72" i="8"/>
  <c r="BL139" i="8"/>
  <c r="BL131" i="8"/>
  <c r="BL123" i="8"/>
  <c r="BL115" i="8"/>
  <c r="BL107" i="8"/>
  <c r="BL91" i="8"/>
  <c r="BL83" i="8"/>
  <c r="BL75" i="8"/>
  <c r="BL158" i="8"/>
  <c r="BL142" i="8"/>
  <c r="BL134" i="8"/>
  <c r="BL126" i="8"/>
  <c r="BL118" i="8"/>
  <c r="BL110" i="8"/>
  <c r="BL102" i="8"/>
  <c r="BL94" i="8"/>
  <c r="BL86" i="8"/>
  <c r="BL78" i="8"/>
  <c r="BL70" i="8"/>
  <c r="BL137" i="8"/>
  <c r="BL129" i="8"/>
  <c r="BL121" i="8"/>
  <c r="BL113" i="8"/>
  <c r="BL105" i="8"/>
  <c r="BL97" i="8"/>
  <c r="BL89" i="8"/>
  <c r="BL81" i="8"/>
  <c r="BL73" i="8"/>
  <c r="BL69" i="8"/>
  <c r="BL61" i="8"/>
  <c r="BL53" i="8"/>
  <c r="BL45" i="8"/>
  <c r="BL37" i="8"/>
  <c r="BL29" i="8"/>
  <c r="BL21" i="8"/>
  <c r="BL13" i="8"/>
  <c r="BL5" i="8"/>
  <c r="BL64" i="8"/>
  <c r="BL56" i="8"/>
  <c r="BL48" i="8"/>
  <c r="BL40" i="8"/>
  <c r="BL32" i="8"/>
  <c r="BL24" i="8"/>
  <c r="BL16" i="8"/>
  <c r="BL8" i="8"/>
  <c r="BL67" i="8"/>
  <c r="BL59" i="8"/>
  <c r="BL51" i="8"/>
  <c r="BL43" i="8"/>
  <c r="BL35" i="8"/>
  <c r="BL27" i="8"/>
  <c r="BL19" i="8"/>
  <c r="BL11" i="8"/>
  <c r="BL3" i="8"/>
  <c r="BL62" i="8"/>
  <c r="BL54" i="8"/>
  <c r="BL46" i="8"/>
  <c r="BL38" i="8"/>
  <c r="BL30" i="8"/>
  <c r="BL22" i="8"/>
  <c r="BL14" i="8"/>
  <c r="BL6" i="8"/>
  <c r="BL65" i="8"/>
  <c r="BL57" i="8"/>
  <c r="BL49" i="8"/>
  <c r="BL41" i="8"/>
  <c r="BL33" i="8"/>
  <c r="BL25" i="8"/>
  <c r="BL17" i="8"/>
  <c r="BL9" i="8"/>
  <c r="BL68" i="8"/>
  <c r="BL60" i="8"/>
  <c r="BL52" i="8"/>
  <c r="BL44" i="8"/>
  <c r="BL36" i="8"/>
  <c r="BL28" i="8"/>
  <c r="BL20" i="8"/>
  <c r="BL12" i="8"/>
  <c r="BL4" i="8"/>
  <c r="BL71" i="8"/>
  <c r="BL63" i="8"/>
  <c r="BL55" i="8"/>
  <c r="BL47" i="8"/>
  <c r="BL39" i="8"/>
  <c r="BL31" i="8"/>
  <c r="BL23" i="8"/>
  <c r="BL15" i="8"/>
  <c r="BL7" i="8"/>
  <c r="BL66" i="8"/>
  <c r="BL58" i="8"/>
  <c r="BL50" i="8"/>
  <c r="BL42" i="8"/>
  <c r="BL34" i="8"/>
  <c r="BL26" i="8"/>
  <c r="BL18" i="8"/>
  <c r="BL10" i="8"/>
  <c r="BL2" i="8"/>
  <c r="AV204" i="7"/>
  <c r="AV204" i="11" s="1"/>
  <c r="AV204" i="8"/>
  <c r="AV204" i="9"/>
  <c r="G222" i="7"/>
  <c r="G222" i="11" s="1"/>
  <c r="G222" i="8"/>
  <c r="G222" i="9"/>
  <c r="AH204" i="7"/>
  <c r="AH204" i="11" s="1"/>
  <c r="AH204" i="8"/>
  <c r="AH204" i="9"/>
  <c r="BB26" i="7"/>
  <c r="BB26" i="11" s="1"/>
  <c r="BB26" i="8"/>
  <c r="BB26" i="9"/>
  <c r="AJ202" i="7"/>
  <c r="AJ202" i="11" s="1"/>
  <c r="AJ202" i="8"/>
  <c r="AJ202" i="9"/>
  <c r="S202" i="7"/>
  <c r="S202" i="11" s="1"/>
  <c r="S202" i="8"/>
  <c r="S202" i="9"/>
  <c r="AK202" i="7"/>
  <c r="AK202" i="11" s="1"/>
  <c r="AK202" i="8"/>
  <c r="AK202" i="9"/>
  <c r="AW202" i="7"/>
  <c r="AW202" i="11" s="1"/>
  <c r="AW202" i="8"/>
  <c r="AW202" i="9"/>
  <c r="W202" i="7"/>
  <c r="W202" i="11" s="1"/>
  <c r="W202" i="8"/>
  <c r="W202" i="9"/>
  <c r="AI47" i="7"/>
  <c r="AI47" i="11" s="1"/>
  <c r="AI47" i="8"/>
  <c r="AI47" i="9"/>
  <c r="AR71" i="7"/>
  <c r="AR71" i="11" s="1"/>
  <c r="AR71" i="8"/>
  <c r="AR71" i="9"/>
  <c r="AF131" i="7"/>
  <c r="AF131" i="11" s="1"/>
  <c r="AF131" i="8"/>
  <c r="AF131" i="9"/>
  <c r="AE131" i="7"/>
  <c r="AE131" i="11" s="1"/>
  <c r="AE131" i="8"/>
  <c r="AE131" i="9"/>
  <c r="AF47" i="7"/>
  <c r="AF47" i="11" s="1"/>
  <c r="AF47" i="8"/>
  <c r="AF47" i="9"/>
  <c r="T204" i="7"/>
  <c r="T204" i="11" s="1"/>
  <c r="T204" i="8"/>
  <c r="T204" i="9"/>
  <c r="AN134" i="7"/>
  <c r="AN134" i="11" s="1"/>
  <c r="AN134" i="8"/>
  <c r="AN134" i="9"/>
  <c r="AS103" i="7"/>
  <c r="AS103" i="11" s="1"/>
  <c r="AS103" i="8"/>
  <c r="AS103" i="9"/>
  <c r="BL228" i="9"/>
  <c r="BL220" i="9"/>
  <c r="BL212" i="9"/>
  <c r="BL204" i="9"/>
  <c r="BL196" i="9"/>
  <c r="BL188" i="9"/>
  <c r="BL180" i="9"/>
  <c r="BL172" i="9"/>
  <c r="BL164" i="9"/>
  <c r="BL231" i="9"/>
  <c r="BL223" i="9"/>
  <c r="BL215" i="9"/>
  <c r="BL207" i="9"/>
  <c r="BL199" i="9"/>
  <c r="BL191" i="9"/>
  <c r="BL183" i="9"/>
  <c r="BL234" i="9"/>
  <c r="BL226" i="9"/>
  <c r="BL218" i="9"/>
  <c r="BL210" i="9"/>
  <c r="BL202" i="9"/>
  <c r="BL194" i="9"/>
  <c r="BL186" i="9"/>
  <c r="BL178" i="9"/>
  <c r="BL170" i="9"/>
  <c r="BL162" i="9"/>
  <c r="BL229" i="9"/>
  <c r="BL221" i="9"/>
  <c r="BL213" i="9"/>
  <c r="BL205" i="9"/>
  <c r="BL197" i="9"/>
  <c r="BL189" i="9"/>
  <c r="BL181" i="9"/>
  <c r="BL173" i="9"/>
  <c r="BL232" i="9"/>
  <c r="BL224" i="9"/>
  <c r="BL216" i="9"/>
  <c r="BL208" i="9"/>
  <c r="BL200" i="9"/>
  <c r="BL192" i="9"/>
  <c r="BL184" i="9"/>
  <c r="BL176" i="9"/>
  <c r="BL168" i="9"/>
  <c r="BL235" i="9"/>
  <c r="BL227" i="9"/>
  <c r="BL219" i="9"/>
  <c r="BL211" i="9"/>
  <c r="BL203" i="9"/>
  <c r="BL195" i="9"/>
  <c r="BL187" i="9"/>
  <c r="BL230" i="9"/>
  <c r="BL222" i="9"/>
  <c r="BL214" i="9"/>
  <c r="BL206" i="9"/>
  <c r="BL198" i="9"/>
  <c r="BL190" i="9"/>
  <c r="BL182" i="9"/>
  <c r="BL174" i="9"/>
  <c r="BL166" i="9"/>
  <c r="BL233" i="9"/>
  <c r="BL225" i="9"/>
  <c r="BL217" i="9"/>
  <c r="BL209" i="9"/>
  <c r="BL201" i="9"/>
  <c r="BL193" i="9"/>
  <c r="BL185" i="9"/>
  <c r="BL177" i="9"/>
  <c r="BL161" i="9"/>
  <c r="BL167" i="9"/>
  <c r="BL157" i="9"/>
  <c r="BL149" i="9"/>
  <c r="BL141" i="9"/>
  <c r="BL133" i="9"/>
  <c r="BL125" i="9"/>
  <c r="BL117" i="9"/>
  <c r="BL109" i="9"/>
  <c r="BL101" i="9"/>
  <c r="BL93" i="9"/>
  <c r="BL85" i="9"/>
  <c r="BL77" i="9"/>
  <c r="BL69" i="9"/>
  <c r="BL61" i="9"/>
  <c r="BL53" i="9"/>
  <c r="BL45" i="9"/>
  <c r="BL37" i="9"/>
  <c r="BL29" i="9"/>
  <c r="BL160" i="9"/>
  <c r="BL152" i="9"/>
  <c r="BL144" i="9"/>
  <c r="BL136" i="9"/>
  <c r="BL128" i="9"/>
  <c r="BL120" i="9"/>
  <c r="BL112" i="9"/>
  <c r="BL104" i="9"/>
  <c r="BL96" i="9"/>
  <c r="BL88" i="9"/>
  <c r="BL72" i="9"/>
  <c r="BL64" i="9"/>
  <c r="BL56" i="9"/>
  <c r="BL48" i="9"/>
  <c r="BL40" i="9"/>
  <c r="BL175" i="9"/>
  <c r="BL165" i="9"/>
  <c r="BL155" i="9"/>
  <c r="BL147" i="9"/>
  <c r="BL139" i="9"/>
  <c r="BL131" i="9"/>
  <c r="BL123" i="9"/>
  <c r="BL115" i="9"/>
  <c r="BL107" i="9"/>
  <c r="BL91" i="9"/>
  <c r="BL83" i="9"/>
  <c r="BL75" i="9"/>
  <c r="BL67" i="9"/>
  <c r="BL59" i="9"/>
  <c r="BL51" i="9"/>
  <c r="BL43" i="9"/>
  <c r="BL35" i="9"/>
  <c r="BL158" i="9"/>
  <c r="BL150" i="9"/>
  <c r="BL142" i="9"/>
  <c r="BL134" i="9"/>
  <c r="BL126" i="9"/>
  <c r="BL118" i="9"/>
  <c r="BL110" i="9"/>
  <c r="BL102" i="9"/>
  <c r="BL94" i="9"/>
  <c r="BL86" i="9"/>
  <c r="BL78" i="9"/>
  <c r="BL70" i="9"/>
  <c r="BL62" i="9"/>
  <c r="BL54" i="9"/>
  <c r="BL46" i="9"/>
  <c r="BL38" i="9"/>
  <c r="BL30" i="9"/>
  <c r="BL179" i="9"/>
  <c r="BL163" i="9"/>
  <c r="BL153" i="9"/>
  <c r="BL145" i="9"/>
  <c r="BL137" i="9"/>
  <c r="BL129" i="9"/>
  <c r="BL121" i="9"/>
  <c r="BL113" i="9"/>
  <c r="BL105" i="9"/>
  <c r="BL97" i="9"/>
  <c r="BL89" i="9"/>
  <c r="BL81" i="9"/>
  <c r="BL73" i="9"/>
  <c r="BL65" i="9"/>
  <c r="BL57" i="9"/>
  <c r="BL49" i="9"/>
  <c r="BL41" i="9"/>
  <c r="BL33" i="9"/>
  <c r="BL171" i="9"/>
  <c r="BL156" i="9"/>
  <c r="BL148" i="9"/>
  <c r="BL140" i="9"/>
  <c r="BL132" i="9"/>
  <c r="BL124" i="9"/>
  <c r="BL116" i="9"/>
  <c r="BL108" i="9"/>
  <c r="BL100" i="9"/>
  <c r="BL92" i="9"/>
  <c r="BL76" i="9"/>
  <c r="BL68" i="9"/>
  <c r="BL60" i="9"/>
  <c r="BL52" i="9"/>
  <c r="BL44" i="9"/>
  <c r="BL36" i="9"/>
  <c r="BL28" i="9"/>
  <c r="BL159" i="9"/>
  <c r="BL151" i="9"/>
  <c r="BL143" i="9"/>
  <c r="BL135" i="9"/>
  <c r="BL127" i="9"/>
  <c r="BL119" i="9"/>
  <c r="BL111" i="9"/>
  <c r="BL103" i="9"/>
  <c r="BL95" i="9"/>
  <c r="BL87" i="9"/>
  <c r="BL79" i="9"/>
  <c r="BL71" i="9"/>
  <c r="BL63" i="9"/>
  <c r="BL55" i="9"/>
  <c r="BL47" i="9"/>
  <c r="BL39" i="9"/>
  <c r="BL31" i="9"/>
  <c r="BL154" i="9"/>
  <c r="BL138" i="9"/>
  <c r="BL130" i="9"/>
  <c r="BL122" i="9"/>
  <c r="BL114" i="9"/>
  <c r="BL106" i="9"/>
  <c r="BL98" i="9"/>
  <c r="BL90" i="9"/>
  <c r="BL82" i="9"/>
  <c r="BL74" i="9"/>
  <c r="BL66" i="9"/>
  <c r="BL58" i="9"/>
  <c r="BL50" i="9"/>
  <c r="BL42" i="9"/>
  <c r="BL34" i="9"/>
  <c r="BL25" i="9"/>
  <c r="BL17" i="9"/>
  <c r="BL9" i="9"/>
  <c r="BL32" i="9"/>
  <c r="BL26" i="9"/>
  <c r="BL20" i="9"/>
  <c r="BL12" i="9"/>
  <c r="BL23" i="9"/>
  <c r="BL15" i="9"/>
  <c r="BL7" i="9"/>
  <c r="BL27" i="9"/>
  <c r="BL18" i="9"/>
  <c r="BL10" i="9"/>
  <c r="BL2" i="9"/>
  <c r="BL21" i="9"/>
  <c r="BL13" i="9"/>
  <c r="BL5" i="9"/>
  <c r="BL24" i="9"/>
  <c r="BL16" i="9"/>
  <c r="BL8" i="9"/>
  <c r="BL19" i="9"/>
  <c r="BL11" i="9"/>
  <c r="BL3" i="9"/>
  <c r="BL4" i="9"/>
  <c r="BL22" i="9"/>
  <c r="BL14" i="9"/>
  <c r="BL6" i="9"/>
  <c r="AB71" i="7"/>
  <c r="AB71" i="11" s="1"/>
  <c r="AB71" i="8"/>
  <c r="AB71" i="9"/>
  <c r="AD204" i="7"/>
  <c r="AD204" i="11" s="1"/>
  <c r="AD204" i="8"/>
  <c r="AD204" i="9"/>
  <c r="AL202" i="7"/>
  <c r="AL202" i="11" s="1"/>
  <c r="AL202" i="8"/>
  <c r="AL202" i="9"/>
  <c r="V202" i="7"/>
  <c r="V202" i="11" s="1"/>
  <c r="V202" i="8"/>
  <c r="V202" i="9"/>
  <c r="AM202" i="7"/>
  <c r="AM202" i="11" s="1"/>
  <c r="AM202" i="8"/>
  <c r="AM202" i="9"/>
  <c r="AX202" i="7"/>
  <c r="AX202" i="11" s="1"/>
  <c r="AX202" i="8"/>
  <c r="AX202" i="9"/>
  <c r="Y202" i="7"/>
  <c r="Y202" i="11" s="1"/>
  <c r="Y202" i="8"/>
  <c r="Y202" i="9"/>
  <c r="AG47" i="7"/>
  <c r="AG47" i="11" s="1"/>
  <c r="AG47" i="8"/>
  <c r="AG47" i="9"/>
  <c r="AP71" i="7"/>
  <c r="AP71" i="11" s="1"/>
  <c r="AP71" i="8"/>
  <c r="AP71" i="9"/>
  <c r="AP47" i="7"/>
  <c r="AP47" i="11" s="1"/>
  <c r="AP47" i="8"/>
  <c r="AP47" i="9"/>
  <c r="O131" i="7"/>
  <c r="O131" i="11" s="1"/>
  <c r="AW47" i="7"/>
  <c r="AW47" i="11" s="1"/>
  <c r="AW47" i="8"/>
  <c r="AW47" i="9"/>
  <c r="AJ47" i="7"/>
  <c r="AJ47" i="11" s="1"/>
  <c r="AJ47" i="8"/>
  <c r="AJ47" i="9"/>
  <c r="AV205" i="7"/>
  <c r="AV205" i="11" s="1"/>
  <c r="AV205" i="8"/>
  <c r="AV205" i="9"/>
  <c r="AB204" i="7"/>
  <c r="AB204" i="11" s="1"/>
  <c r="AB204" i="8"/>
  <c r="AB204" i="9"/>
  <c r="BB45" i="7"/>
  <c r="BB45" i="11" s="1"/>
  <c r="BB45" i="8"/>
  <c r="BB45" i="9"/>
  <c r="AN202" i="7"/>
  <c r="AN202" i="11" s="1"/>
  <c r="AN202" i="8"/>
  <c r="AN202" i="9"/>
  <c r="M202" i="7"/>
  <c r="M202" i="11" s="1"/>
  <c r="M202" i="8"/>
  <c r="M202" i="9"/>
  <c r="X202" i="7"/>
  <c r="X202" i="11" s="1"/>
  <c r="X202" i="8"/>
  <c r="X202" i="9"/>
  <c r="AY202" i="7"/>
  <c r="AY202" i="11" s="1"/>
  <c r="AY202" i="8"/>
  <c r="AY202" i="9"/>
  <c r="AA202" i="7"/>
  <c r="AA202" i="11" s="1"/>
  <c r="AA202" i="8"/>
  <c r="AA202" i="9"/>
  <c r="AE47" i="7"/>
  <c r="AE47" i="11" s="1"/>
  <c r="AE47" i="8"/>
  <c r="AE47" i="9"/>
  <c r="AN47" i="7"/>
  <c r="AN47" i="11" s="1"/>
  <c r="AN47" i="8"/>
  <c r="AN47" i="9"/>
  <c r="AI131" i="7"/>
  <c r="AI131" i="11" s="1"/>
  <c r="AI131" i="8"/>
  <c r="AI131" i="9"/>
  <c r="AA131" i="9"/>
  <c r="AV47" i="7"/>
  <c r="AV47" i="11" s="1"/>
  <c r="AV47" i="8"/>
  <c r="AV47" i="9"/>
  <c r="AO134" i="7"/>
  <c r="AO134" i="11" s="1"/>
  <c r="AO134" i="8"/>
  <c r="AO134" i="9"/>
  <c r="AT71" i="7"/>
  <c r="AT71" i="11" s="1"/>
  <c r="AT71" i="8"/>
  <c r="AT71" i="9"/>
  <c r="AW103" i="7"/>
  <c r="AW103" i="11" s="1"/>
  <c r="AW103" i="8"/>
  <c r="AW103" i="9"/>
  <c r="CR171" i="1"/>
  <c r="AQ202" i="7"/>
  <c r="AQ202" i="11" s="1"/>
  <c r="AQ202" i="8"/>
  <c r="AQ202" i="9"/>
  <c r="N202" i="7"/>
  <c r="N202" i="11" s="1"/>
  <c r="N202" i="8"/>
  <c r="N202" i="9"/>
  <c r="Z202" i="7"/>
  <c r="Z202" i="11" s="1"/>
  <c r="Z202" i="8"/>
  <c r="Z202" i="9"/>
  <c r="AO202" i="7"/>
  <c r="AO202" i="11" s="1"/>
  <c r="AO202" i="8"/>
  <c r="AO202" i="9"/>
  <c r="BA202" i="7"/>
  <c r="BA202" i="11" s="1"/>
  <c r="BA202" i="8"/>
  <c r="BA202" i="9"/>
  <c r="AC202" i="7"/>
  <c r="AC202" i="11" s="1"/>
  <c r="AC202" i="8"/>
  <c r="AC202" i="9"/>
  <c r="AC47" i="7"/>
  <c r="AC47" i="11" s="1"/>
  <c r="AC47" i="8"/>
  <c r="AC47" i="9"/>
  <c r="AL47" i="7"/>
  <c r="AL47" i="11" s="1"/>
  <c r="AL47" i="8"/>
  <c r="AL47" i="9"/>
  <c r="R131" i="7"/>
  <c r="R131" i="11" s="1"/>
  <c r="R131" i="8"/>
  <c r="R131" i="9"/>
  <c r="AS204" i="7"/>
  <c r="AS204" i="11" s="1"/>
  <c r="AS204" i="8"/>
  <c r="AS204" i="9"/>
  <c r="AU204" i="7"/>
  <c r="AU204" i="11" s="1"/>
  <c r="AU204" i="8"/>
  <c r="AU204" i="9"/>
  <c r="Z204" i="7"/>
  <c r="Z204" i="11" s="1"/>
  <c r="Z204" i="8"/>
  <c r="Z204" i="9"/>
  <c r="AS202" i="7"/>
  <c r="AS202" i="11" s="1"/>
  <c r="AS202" i="8"/>
  <c r="AS202" i="9"/>
  <c r="O202" i="7"/>
  <c r="O202" i="11" s="1"/>
  <c r="O202" i="8"/>
  <c r="O202" i="9"/>
  <c r="AB202" i="7"/>
  <c r="AB202" i="11" s="1"/>
  <c r="AB202" i="8"/>
  <c r="AB202" i="9"/>
  <c r="AP202" i="7"/>
  <c r="AP202" i="11" s="1"/>
  <c r="AP202" i="8"/>
  <c r="AP202" i="9"/>
  <c r="AE202" i="7"/>
  <c r="AE202" i="11" s="1"/>
  <c r="AE202" i="8"/>
  <c r="AE202" i="9"/>
  <c r="AH47" i="7"/>
  <c r="AH47" i="11" s="1"/>
  <c r="AH47" i="8"/>
  <c r="AH47" i="9"/>
  <c r="U131" i="7"/>
  <c r="U131" i="11" s="1"/>
  <c r="U131" i="8"/>
  <c r="U131" i="9"/>
  <c r="AH131" i="7"/>
  <c r="AH131" i="11" s="1"/>
  <c r="AH131" i="8"/>
  <c r="AH131" i="9"/>
  <c r="AU47" i="7"/>
  <c r="AU47" i="11" s="1"/>
  <c r="AU47" i="8"/>
  <c r="AU47" i="9"/>
  <c r="AQ204" i="7"/>
  <c r="AQ204" i="11" s="1"/>
  <c r="AQ204" i="8"/>
  <c r="AQ204" i="9"/>
  <c r="F222" i="7"/>
  <c r="F222" i="11" s="1"/>
  <c r="F222" i="8"/>
  <c r="F222" i="9"/>
  <c r="AL204" i="7"/>
  <c r="AL204" i="11" s="1"/>
  <c r="AL204" i="8"/>
  <c r="AL204" i="9"/>
  <c r="AL134" i="7"/>
  <c r="AL134" i="11" s="1"/>
  <c r="AL134" i="8"/>
  <c r="AL134" i="9"/>
  <c r="AJ204" i="6"/>
  <c r="AJ204" i="10" s="1"/>
  <c r="DM159" i="1"/>
  <c r="DI159" i="1"/>
  <c r="BS386" i="1"/>
  <c r="AA136" i="1"/>
  <c r="Y134" i="3" s="1"/>
  <c r="Y134" i="6" s="1"/>
  <c r="Y134" i="10" s="1"/>
  <c r="U136" i="1"/>
  <c r="S134" i="3" s="1"/>
  <c r="S134" i="6" s="1"/>
  <c r="S134" i="10" s="1"/>
  <c r="AG206" i="1"/>
  <c r="AE204" i="3" s="1"/>
  <c r="AE204" i="6" s="1"/>
  <c r="AE204" i="10" s="1"/>
  <c r="G224" i="1"/>
  <c r="AF73" i="1"/>
  <c r="AD71" i="3" s="1"/>
  <c r="AD71" i="6" s="1"/>
  <c r="AD71" i="10" s="1"/>
  <c r="AO136" i="1"/>
  <c r="AM134" i="3" s="1"/>
  <c r="P136" i="1"/>
  <c r="N134" i="3" s="1"/>
  <c r="AE206" i="1"/>
  <c r="AC204" i="3" s="1"/>
  <c r="AG136" i="1"/>
  <c r="AE134" i="3" s="1"/>
  <c r="AE134" i="6" s="1"/>
  <c r="AE134" i="10" s="1"/>
  <c r="Q136" i="1"/>
  <c r="O134" i="3" s="1"/>
  <c r="AL136" i="1"/>
  <c r="AJ134" i="3" s="1"/>
  <c r="AJ134" i="6" s="1"/>
  <c r="AJ134" i="10" s="1"/>
  <c r="T136" i="1"/>
  <c r="R134" i="3" s="1"/>
  <c r="AC206" i="1"/>
  <c r="AA204" i="3" s="1"/>
  <c r="AA204" i="6" s="1"/>
  <c r="AA204" i="10" s="1"/>
  <c r="AB73" i="1"/>
  <c r="Z71" i="3" s="1"/>
  <c r="AJ136" i="1"/>
  <c r="AH134" i="3" s="1"/>
  <c r="AH134" i="6" s="1"/>
  <c r="AH134" i="10" s="1"/>
  <c r="AI136" i="1"/>
  <c r="AG134" i="3" s="1"/>
  <c r="AF136" i="1"/>
  <c r="AD134" i="3" s="1"/>
  <c r="AD134" i="6" s="1"/>
  <c r="AD134" i="10" s="1"/>
  <c r="R136" i="1"/>
  <c r="P134" i="3" s="1"/>
  <c r="P134" i="6" s="1"/>
  <c r="P134" i="10" s="1"/>
  <c r="AH136" i="1"/>
  <c r="AF134" i="3" s="1"/>
  <c r="O136" i="1"/>
  <c r="M134" i="3" s="1"/>
  <c r="W136" i="1"/>
  <c r="U134" i="3" s="1"/>
  <c r="U134" i="6" s="1"/>
  <c r="U134" i="10" s="1"/>
  <c r="AO73" i="1"/>
  <c r="AM71" i="3" s="1"/>
  <c r="AB136" i="1"/>
  <c r="Z134" i="3" s="1"/>
  <c r="S136" i="1"/>
  <c r="Q134" i="3" s="1"/>
  <c r="AD136" i="1"/>
  <c r="AB134" i="3" s="1"/>
  <c r="AM206" i="1"/>
  <c r="AK204" i="3" s="1"/>
  <c r="AK204" i="6" s="1"/>
  <c r="AK204" i="10" s="1"/>
  <c r="AH206" i="1"/>
  <c r="AN73" i="1"/>
  <c r="AL71" i="3" s="1"/>
  <c r="Y136" i="1"/>
  <c r="W134" i="3" s="1"/>
  <c r="W134" i="6" s="1"/>
  <c r="W134" i="10" s="1"/>
  <c r="AL204" i="6"/>
  <c r="AL204" i="10" s="1"/>
  <c r="AH204" i="6"/>
  <c r="AH204" i="10" s="1"/>
  <c r="AC136" i="1"/>
  <c r="AA134" i="3" s="1"/>
  <c r="AK206" i="1"/>
  <c r="AI204" i="3" s="1"/>
  <c r="AI204" i="6" s="1"/>
  <c r="AI204" i="10" s="1"/>
  <c r="AL73" i="1"/>
  <c r="AJ71" i="3" s="1"/>
  <c r="AJ71" i="6" s="1"/>
  <c r="AJ71" i="10" s="1"/>
  <c r="Z136" i="1"/>
  <c r="X134" i="3" s="1"/>
  <c r="X134" i="6" s="1"/>
  <c r="X134" i="10" s="1"/>
  <c r="X136" i="1"/>
  <c r="V134" i="3" s="1"/>
  <c r="V136" i="1"/>
  <c r="T134" i="3" s="1"/>
  <c r="T134" i="6" s="1"/>
  <c r="T134" i="10" s="1"/>
  <c r="AM136" i="1"/>
  <c r="AK134" i="3" s="1"/>
  <c r="AK134" i="6" s="1"/>
  <c r="AK134" i="10" s="1"/>
  <c r="AI206" i="1"/>
  <c r="AG204" i="3" s="1"/>
  <c r="AG204" i="6" s="1"/>
  <c r="AG204" i="10" s="1"/>
  <c r="AK136" i="1"/>
  <c r="AI134" i="3" s="1"/>
  <c r="AE136" i="1"/>
  <c r="AC134" i="3" s="1"/>
  <c r="BH386" i="1"/>
  <c r="CB5" i="1"/>
  <c r="BZ3" i="3" s="1"/>
  <c r="BH380" i="1"/>
  <c r="FD5" i="1"/>
  <c r="CJ283" i="1"/>
  <c r="CC452" i="1"/>
  <c r="FF102" i="1"/>
  <c r="DS73" i="1"/>
  <c r="AP73" i="1" s="1"/>
  <c r="AN71" i="3" s="1"/>
  <c r="FE35" i="1"/>
  <c r="CC35" i="1"/>
  <c r="CA33" i="3" s="1"/>
  <c r="DS15" i="1"/>
  <c r="AP15" i="1" s="1"/>
  <c r="AN13" i="3" s="1"/>
  <c r="DU159" i="1"/>
  <c r="DT73" i="1"/>
  <c r="AQ73" i="1" s="1"/>
  <c r="AO71" i="3" s="1"/>
  <c r="DE159" i="1"/>
  <c r="AH202" i="6"/>
  <c r="AH202" i="10" s="1"/>
  <c r="BB202" i="6"/>
  <c r="BB202" i="10" s="1"/>
  <c r="R202" i="6"/>
  <c r="R202" i="10" s="1"/>
  <c r="AI202" i="6"/>
  <c r="AI202" i="10" s="1"/>
  <c r="AU202" i="6"/>
  <c r="AU202" i="10" s="1"/>
  <c r="U202" i="6"/>
  <c r="U202" i="10" s="1"/>
  <c r="AX47" i="6"/>
  <c r="AX47" i="10" s="1"/>
  <c r="AU205" i="6"/>
  <c r="AU205" i="10" s="1"/>
  <c r="AN47" i="6"/>
  <c r="AN47" i="10" s="1"/>
  <c r="AI131" i="6"/>
  <c r="AI131" i="10" s="1"/>
  <c r="AF47" i="6"/>
  <c r="AF47" i="10" s="1"/>
  <c r="AW47" i="6"/>
  <c r="AW47" i="10" s="1"/>
  <c r="AN134" i="6"/>
  <c r="AN134" i="10" s="1"/>
  <c r="AO13" i="6"/>
  <c r="AO13" i="10" s="1"/>
  <c r="AL71" i="6"/>
  <c r="AL71" i="10" s="1"/>
  <c r="BB46" i="6"/>
  <c r="BB46" i="10" s="1"/>
  <c r="BB70" i="6"/>
  <c r="BB70" i="10" s="1"/>
  <c r="AJ202" i="6"/>
  <c r="AJ202" i="10" s="1"/>
  <c r="S202" i="6"/>
  <c r="S202" i="10" s="1"/>
  <c r="AK202" i="6"/>
  <c r="AK202" i="10" s="1"/>
  <c r="AW202" i="6"/>
  <c r="AW202" i="10" s="1"/>
  <c r="W202" i="6"/>
  <c r="W202" i="10" s="1"/>
  <c r="AQ47" i="6"/>
  <c r="AQ47" i="10" s="1"/>
  <c r="AL47" i="6"/>
  <c r="AL47" i="10" s="1"/>
  <c r="R131" i="6"/>
  <c r="R131" i="10" s="1"/>
  <c r="AV47" i="6"/>
  <c r="AV47" i="10" s="1"/>
  <c r="AS103" i="6"/>
  <c r="AS103" i="10" s="1"/>
  <c r="AW204" i="6"/>
  <c r="AW204" i="10" s="1"/>
  <c r="AN204" i="6"/>
  <c r="AN204" i="10" s="1"/>
  <c r="H456" i="1"/>
  <c r="AL202" i="6"/>
  <c r="AL202" i="10" s="1"/>
  <c r="V202" i="6"/>
  <c r="V202" i="10" s="1"/>
  <c r="AM202" i="6"/>
  <c r="AM202" i="10" s="1"/>
  <c r="AX202" i="6"/>
  <c r="AX202" i="10" s="1"/>
  <c r="Y202" i="6"/>
  <c r="Y202" i="10" s="1"/>
  <c r="AK47" i="6"/>
  <c r="AK47" i="10" s="1"/>
  <c r="AW18" i="6"/>
  <c r="AW18" i="10" s="1"/>
  <c r="AH47" i="6"/>
  <c r="AH47" i="10" s="1"/>
  <c r="U131" i="6"/>
  <c r="U131" i="10" s="1"/>
  <c r="AH131" i="6"/>
  <c r="AH131" i="10" s="1"/>
  <c r="AG131" i="6"/>
  <c r="AG131" i="10" s="1"/>
  <c r="T204" i="6"/>
  <c r="T204" i="10" s="1"/>
  <c r="AJ47" i="6"/>
  <c r="AJ47" i="10" s="1"/>
  <c r="AO134" i="6"/>
  <c r="AO134" i="10" s="1"/>
  <c r="AV205" i="6"/>
  <c r="AV205" i="10" s="1"/>
  <c r="AS47" i="6"/>
  <c r="AS47" i="10" s="1"/>
  <c r="X204" i="6"/>
  <c r="X204" i="10" s="1"/>
  <c r="AH71" i="6"/>
  <c r="AH71" i="10" s="1"/>
  <c r="AN202" i="6"/>
  <c r="AN202" i="10" s="1"/>
  <c r="N204" i="1"/>
  <c r="L202" i="3" s="1"/>
  <c r="X202" i="6"/>
  <c r="X202" i="10" s="1"/>
  <c r="AY202" i="6"/>
  <c r="AY202" i="10" s="1"/>
  <c r="AA202" i="6"/>
  <c r="AA202" i="10" s="1"/>
  <c r="AI47" i="6"/>
  <c r="AI47" i="10" s="1"/>
  <c r="AR71" i="6"/>
  <c r="AR71" i="10" s="1"/>
  <c r="AD47" i="6"/>
  <c r="AD47" i="10" s="1"/>
  <c r="X131" i="6"/>
  <c r="X131" i="10" s="1"/>
  <c r="AJ131" i="6"/>
  <c r="AJ131" i="10" s="1"/>
  <c r="AU47" i="6"/>
  <c r="AU47" i="10" s="1"/>
  <c r="AM134" i="6"/>
  <c r="AM134" i="10" s="1"/>
  <c r="N134" i="6"/>
  <c r="N134" i="10" s="1"/>
  <c r="AT71" i="6"/>
  <c r="AT71" i="10" s="1"/>
  <c r="BL199" i="6"/>
  <c r="BL199" i="10" s="1"/>
  <c r="BL210" i="6"/>
  <c r="BL210" i="10" s="1"/>
  <c r="BL202" i="6"/>
  <c r="BL202" i="10" s="1"/>
  <c r="BL181" i="6"/>
  <c r="BL181" i="10" s="1"/>
  <c r="BL94" i="6"/>
  <c r="BL94" i="10" s="1"/>
  <c r="BL46" i="6"/>
  <c r="BL46" i="10" s="1"/>
  <c r="BL168" i="6"/>
  <c r="BL168" i="10" s="1"/>
  <c r="BL49" i="6"/>
  <c r="BL49" i="10" s="1"/>
  <c r="BL156" i="6"/>
  <c r="BL156" i="10" s="1"/>
  <c r="BL148" i="6"/>
  <c r="BL148" i="10" s="1"/>
  <c r="BL44" i="6"/>
  <c r="BL44" i="10" s="1"/>
  <c r="BL159" i="6"/>
  <c r="BL159" i="10" s="1"/>
  <c r="BL82" i="6"/>
  <c r="BL82" i="10" s="1"/>
  <c r="BL125" i="6"/>
  <c r="BL125" i="10" s="1"/>
  <c r="BL93" i="6"/>
  <c r="BL93" i="10" s="1"/>
  <c r="BL85" i="6"/>
  <c r="BL85" i="10" s="1"/>
  <c r="BL69" i="6"/>
  <c r="BL69" i="10" s="1"/>
  <c r="BL45" i="6"/>
  <c r="BL45" i="10" s="1"/>
  <c r="BL160" i="6"/>
  <c r="BL160" i="10" s="1"/>
  <c r="BL144" i="6"/>
  <c r="BL144" i="10" s="1"/>
  <c r="BL136" i="6"/>
  <c r="BL136" i="10" s="1"/>
  <c r="BL96" i="6"/>
  <c r="BL96" i="10" s="1"/>
  <c r="BL26" i="6"/>
  <c r="BL26" i="10" s="1"/>
  <c r="BL72" i="6"/>
  <c r="BL72" i="10" s="1"/>
  <c r="BL222" i="6"/>
  <c r="BL222" i="10" s="1"/>
  <c r="BL223" i="6"/>
  <c r="BL223" i="10" s="1"/>
  <c r="BL2" i="6"/>
  <c r="BL2" i="10" s="1"/>
  <c r="BL170" i="6"/>
  <c r="BL170" i="10" s="1"/>
  <c r="BL198" i="6"/>
  <c r="BL198" i="10" s="1"/>
  <c r="BL7" i="6"/>
  <c r="BL7" i="10" s="1"/>
  <c r="BL116" i="6"/>
  <c r="BL116" i="10" s="1"/>
  <c r="BL22" i="6"/>
  <c r="BL22" i="10" s="1"/>
  <c r="BL123" i="6"/>
  <c r="BL123" i="10" s="1"/>
  <c r="BL30" i="6"/>
  <c r="BL30" i="10" s="1"/>
  <c r="BL234" i="6"/>
  <c r="BL234" i="10" s="1"/>
  <c r="BL131" i="6"/>
  <c r="BL131" i="10" s="1"/>
  <c r="BL37" i="6"/>
  <c r="BL37" i="10" s="1"/>
  <c r="BL206" i="6"/>
  <c r="BL206" i="10" s="1"/>
  <c r="BL188" i="6"/>
  <c r="BL188" i="10" s="1"/>
  <c r="BL171" i="6"/>
  <c r="BL171" i="10" s="1"/>
  <c r="BL150" i="6"/>
  <c r="BL150" i="10" s="1"/>
  <c r="BL92" i="6"/>
  <c r="BL92" i="10" s="1"/>
  <c r="BL47" i="6"/>
  <c r="BL47" i="10" s="1"/>
  <c r="BL232" i="6"/>
  <c r="BL232" i="10" s="1"/>
  <c r="BL178" i="6"/>
  <c r="BL178" i="10" s="1"/>
  <c r="BL138" i="6"/>
  <c r="BL138" i="10" s="1"/>
  <c r="BL43" i="6"/>
  <c r="BL43" i="10" s="1"/>
  <c r="BL157" i="6"/>
  <c r="BL157" i="10" s="1"/>
  <c r="BL101" i="6"/>
  <c r="BL101" i="10" s="1"/>
  <c r="BL79" i="6"/>
  <c r="BL79" i="10" s="1"/>
  <c r="BL54" i="6"/>
  <c r="BL54" i="10" s="1"/>
  <c r="BL110" i="6"/>
  <c r="BL110" i="10" s="1"/>
  <c r="BL229" i="6"/>
  <c r="BL229" i="10" s="1"/>
  <c r="BL126" i="6"/>
  <c r="BL126" i="10" s="1"/>
  <c r="BL32" i="6"/>
  <c r="BL32" i="10" s="1"/>
  <c r="BL200" i="6"/>
  <c r="BL200" i="10" s="1"/>
  <c r="BL183" i="6"/>
  <c r="BL183" i="10" s="1"/>
  <c r="BL142" i="6"/>
  <c r="BL142" i="10" s="1"/>
  <c r="BL87" i="6"/>
  <c r="BL87" i="10" s="1"/>
  <c r="BL51" i="6"/>
  <c r="BL51" i="10" s="1"/>
  <c r="BL208" i="6"/>
  <c r="BL208" i="10" s="1"/>
  <c r="BL190" i="6"/>
  <c r="BL190" i="10" s="1"/>
  <c r="BL173" i="6"/>
  <c r="BL173" i="10" s="1"/>
  <c r="BL152" i="6"/>
  <c r="BL152" i="10" s="1"/>
  <c r="BL97" i="6"/>
  <c r="BL97" i="10" s="1"/>
  <c r="BL75" i="6"/>
  <c r="BL75" i="10" s="1"/>
  <c r="BL58" i="6"/>
  <c r="BL58" i="10" s="1"/>
  <c r="BL197" i="6"/>
  <c r="BL197" i="10" s="1"/>
  <c r="BL162" i="6"/>
  <c r="BL162" i="10" s="1"/>
  <c r="BL104" i="6"/>
  <c r="BL104" i="10" s="1"/>
  <c r="BL65" i="6"/>
  <c r="BL65" i="10" s="1"/>
  <c r="BL3" i="6"/>
  <c r="BL3" i="10" s="1"/>
  <c r="BL111" i="6"/>
  <c r="BL111" i="10" s="1"/>
  <c r="BL9" i="6"/>
  <c r="BL9" i="10" s="1"/>
  <c r="BL203" i="6"/>
  <c r="BL203" i="10" s="1"/>
  <c r="BL185" i="6"/>
  <c r="BL185" i="10" s="1"/>
  <c r="BL135" i="6"/>
  <c r="BL135" i="10" s="1"/>
  <c r="BL41" i="6"/>
  <c r="BL41" i="10" s="1"/>
  <c r="BL211" i="6"/>
  <c r="BL211" i="10" s="1"/>
  <c r="BL192" i="6"/>
  <c r="BL192" i="10" s="1"/>
  <c r="BL175" i="6"/>
  <c r="BL175" i="10" s="1"/>
  <c r="BL154" i="6"/>
  <c r="BL154" i="10" s="1"/>
  <c r="BL77" i="6"/>
  <c r="BL77" i="10" s="1"/>
  <c r="BL60" i="6"/>
  <c r="BL60" i="10" s="1"/>
  <c r="BL6" i="6"/>
  <c r="BL6" i="10" s="1"/>
  <c r="BL106" i="6"/>
  <c r="BL106" i="10" s="1"/>
  <c r="BL13" i="6"/>
  <c r="BL13" i="10" s="1"/>
  <c r="BL114" i="6"/>
  <c r="BL114" i="10" s="1"/>
  <c r="BL20" i="6"/>
  <c r="BL20" i="10" s="1"/>
  <c r="BL225" i="6"/>
  <c r="BL225" i="10" s="1"/>
  <c r="BL130" i="6"/>
  <c r="BL130" i="10" s="1"/>
  <c r="BL28" i="6"/>
  <c r="BL28" i="10" s="1"/>
  <c r="BL120" i="6"/>
  <c r="BL120" i="10" s="1"/>
  <c r="BL27" i="6"/>
  <c r="BL27" i="10" s="1"/>
  <c r="BL204" i="6"/>
  <c r="BL204" i="10" s="1"/>
  <c r="BL186" i="6"/>
  <c r="BL186" i="10" s="1"/>
  <c r="BL137" i="6"/>
  <c r="BL137" i="10" s="1"/>
  <c r="BL34" i="6"/>
  <c r="BL34" i="10" s="1"/>
  <c r="BL166" i="6"/>
  <c r="BL166" i="10" s="1"/>
  <c r="BL70" i="6"/>
  <c r="BL70" i="10" s="1"/>
  <c r="BL108" i="6"/>
  <c r="BL108" i="10" s="1"/>
  <c r="BL15" i="6"/>
  <c r="BL15" i="10" s="1"/>
  <c r="BL124" i="6"/>
  <c r="BL124" i="10" s="1"/>
  <c r="BL31" i="6"/>
  <c r="BL31" i="10" s="1"/>
  <c r="BL227" i="6"/>
  <c r="BL227" i="10" s="1"/>
  <c r="BL134" i="6"/>
  <c r="BL134" i="10" s="1"/>
  <c r="BL40" i="6"/>
  <c r="BL40" i="10" s="1"/>
  <c r="BL209" i="6"/>
  <c r="BL209" i="10" s="1"/>
  <c r="BL191" i="6"/>
  <c r="BL191" i="10" s="1"/>
  <c r="BL174" i="6"/>
  <c r="BL174" i="10" s="1"/>
  <c r="BL153" i="6"/>
  <c r="BL153" i="10" s="1"/>
  <c r="BL98" i="6"/>
  <c r="BL98" i="10" s="1"/>
  <c r="BL76" i="6"/>
  <c r="BL76" i="10" s="1"/>
  <c r="BL59" i="6"/>
  <c r="BL59" i="10" s="1"/>
  <c r="BL8" i="6"/>
  <c r="BL8" i="10" s="1"/>
  <c r="BL218" i="6"/>
  <c r="BL218" i="10" s="1"/>
  <c r="BL163" i="6"/>
  <c r="BL163" i="10" s="1"/>
  <c r="BL66" i="6"/>
  <c r="BL66" i="10" s="1"/>
  <c r="BL4" i="6"/>
  <c r="BL4" i="10" s="1"/>
  <c r="BL113" i="6"/>
  <c r="BL113" i="10" s="1"/>
  <c r="BL11" i="6"/>
  <c r="BL11" i="10" s="1"/>
  <c r="BL10" i="6"/>
  <c r="BL10" i="10" s="1"/>
  <c r="BL119" i="6"/>
  <c r="BL119" i="10" s="1"/>
  <c r="BL17" i="6"/>
  <c r="BL17" i="10" s="1"/>
  <c r="BL212" i="6"/>
  <c r="BL212" i="10" s="1"/>
  <c r="BL193" i="6"/>
  <c r="BL193" i="10" s="1"/>
  <c r="BL145" i="6"/>
  <c r="BL145" i="10" s="1"/>
  <c r="BL89" i="6"/>
  <c r="BL89" i="10" s="1"/>
  <c r="BL53" i="6"/>
  <c r="BL53" i="10" s="1"/>
  <c r="BL16" i="6"/>
  <c r="BL16" i="10" s="1"/>
  <c r="BL221" i="6"/>
  <c r="BL221" i="10" s="1"/>
  <c r="BL165" i="6"/>
  <c r="BL165" i="10" s="1"/>
  <c r="BL68" i="6"/>
  <c r="BL68" i="10" s="1"/>
  <c r="BL107" i="6"/>
  <c r="BL107" i="10" s="1"/>
  <c r="BL14" i="6"/>
  <c r="BL14" i="10" s="1"/>
  <c r="BL115" i="6"/>
  <c r="BL115" i="10" s="1"/>
  <c r="BL21" i="6"/>
  <c r="BL21" i="10" s="1"/>
  <c r="BL226" i="6"/>
  <c r="BL226" i="10" s="1"/>
  <c r="BL122" i="6"/>
  <c r="BL122" i="10" s="1"/>
  <c r="BL29" i="6"/>
  <c r="BL29" i="10" s="1"/>
  <c r="BL233" i="6"/>
  <c r="BL233" i="10" s="1"/>
  <c r="BL179" i="6"/>
  <c r="BL179" i="10" s="1"/>
  <c r="BL139" i="6"/>
  <c r="BL139" i="10" s="1"/>
  <c r="BL36" i="6"/>
  <c r="BL36" i="10" s="1"/>
  <c r="BL224" i="6"/>
  <c r="BL224" i="10" s="1"/>
  <c r="BL129" i="6"/>
  <c r="BL129" i="10" s="1"/>
  <c r="BL35" i="6"/>
  <c r="BL35" i="10" s="1"/>
  <c r="BL213" i="6"/>
  <c r="BL213" i="10" s="1"/>
  <c r="BL194" i="6"/>
  <c r="BL194" i="10" s="1"/>
  <c r="BL147" i="6"/>
  <c r="BL147" i="10" s="1"/>
  <c r="BL90" i="6"/>
  <c r="BL90" i="10" s="1"/>
  <c r="BL42" i="6"/>
  <c r="BL42" i="10" s="1"/>
  <c r="BL117" i="6"/>
  <c r="BL117" i="10" s="1"/>
  <c r="BL23" i="6"/>
  <c r="BL23" i="10" s="1"/>
  <c r="BL228" i="6"/>
  <c r="BL228" i="10" s="1"/>
  <c r="BL133" i="6"/>
  <c r="BL133" i="10" s="1"/>
  <c r="BL39" i="6"/>
  <c r="BL39" i="10" s="1"/>
  <c r="BL235" i="6"/>
  <c r="BL235" i="10" s="1"/>
  <c r="BL182" i="6"/>
  <c r="BL182" i="10" s="1"/>
  <c r="BL141" i="6"/>
  <c r="BL141" i="10" s="1"/>
  <c r="BL86" i="6"/>
  <c r="BL86" i="10" s="1"/>
  <c r="BL50" i="6"/>
  <c r="BL50" i="10" s="1"/>
  <c r="BL217" i="6"/>
  <c r="BL217" i="10" s="1"/>
  <c r="BL189" i="6"/>
  <c r="BL189" i="10" s="1"/>
  <c r="BL172" i="6"/>
  <c r="BL172" i="10" s="1"/>
  <c r="BL151" i="6"/>
  <c r="BL151" i="10" s="1"/>
  <c r="BL95" i="6"/>
  <c r="BL95" i="10" s="1"/>
  <c r="BL74" i="6"/>
  <c r="BL74" i="10" s="1"/>
  <c r="BL57" i="6"/>
  <c r="BL57" i="10" s="1"/>
  <c r="BL83" i="6"/>
  <c r="BL83" i="10" s="1"/>
  <c r="BL64" i="6"/>
  <c r="BL64" i="10" s="1"/>
  <c r="BL214" i="6"/>
  <c r="BL214" i="10" s="1"/>
  <c r="BL195" i="6"/>
  <c r="BL195" i="10" s="1"/>
  <c r="BL158" i="6"/>
  <c r="BL158" i="10" s="1"/>
  <c r="BL102" i="6"/>
  <c r="BL102" i="10" s="1"/>
  <c r="BL81" i="6"/>
  <c r="BL81" i="10" s="1"/>
  <c r="BL63" i="6"/>
  <c r="BL63" i="10" s="1"/>
  <c r="BL71" i="6"/>
  <c r="BL71" i="10" s="1"/>
  <c r="BL127" i="6"/>
  <c r="BL127" i="10" s="1"/>
  <c r="BL33" i="6"/>
  <c r="BL33" i="10" s="1"/>
  <c r="BL201" i="6"/>
  <c r="BL201" i="10" s="1"/>
  <c r="BL184" i="6"/>
  <c r="BL184" i="10" s="1"/>
  <c r="BL143" i="6"/>
  <c r="BL143" i="10" s="1"/>
  <c r="BL88" i="6"/>
  <c r="BL88" i="10" s="1"/>
  <c r="BL52" i="6"/>
  <c r="BL52" i="10" s="1"/>
  <c r="BL219" i="6"/>
  <c r="BL219" i="10" s="1"/>
  <c r="BL164" i="6"/>
  <c r="BL164" i="10" s="1"/>
  <c r="BL67" i="6"/>
  <c r="BL67" i="10" s="1"/>
  <c r="BL5" i="6"/>
  <c r="BL5" i="10" s="1"/>
  <c r="BL105" i="6"/>
  <c r="BL105" i="10" s="1"/>
  <c r="BL12" i="6"/>
  <c r="BL12" i="10" s="1"/>
  <c r="BL121" i="6"/>
  <c r="BL121" i="10" s="1"/>
  <c r="BL19" i="6"/>
  <c r="BL19" i="10" s="1"/>
  <c r="BL112" i="6"/>
  <c r="BL112" i="10" s="1"/>
  <c r="BL18" i="6"/>
  <c r="BL18" i="10" s="1"/>
  <c r="BL231" i="6"/>
  <c r="BL231" i="10" s="1"/>
  <c r="BL128" i="6"/>
  <c r="BL128" i="10" s="1"/>
  <c r="BL25" i="6"/>
  <c r="BL25" i="10" s="1"/>
  <c r="BL176" i="6"/>
  <c r="BL176" i="10" s="1"/>
  <c r="BL155" i="6"/>
  <c r="BL155" i="10" s="1"/>
  <c r="BL100" i="6"/>
  <c r="BL100" i="10" s="1"/>
  <c r="BL78" i="6"/>
  <c r="BL78" i="10" s="1"/>
  <c r="BL61" i="6"/>
  <c r="BL61" i="10" s="1"/>
  <c r="BL132" i="6"/>
  <c r="BL132" i="10" s="1"/>
  <c r="BL38" i="6"/>
  <c r="BL38" i="10" s="1"/>
  <c r="BL207" i="6"/>
  <c r="BL207" i="10" s="1"/>
  <c r="BL180" i="6"/>
  <c r="BL180" i="10" s="1"/>
  <c r="BL140" i="6"/>
  <c r="BL140" i="10" s="1"/>
  <c r="BL48" i="6"/>
  <c r="BL48" i="10" s="1"/>
  <c r="BL216" i="6"/>
  <c r="BL216" i="10" s="1"/>
  <c r="BL196" i="6"/>
  <c r="BL196" i="10" s="1"/>
  <c r="BL161" i="6"/>
  <c r="BL161" i="10" s="1"/>
  <c r="BL103" i="6"/>
  <c r="BL103" i="10" s="1"/>
  <c r="BL73" i="6"/>
  <c r="BL73" i="10" s="1"/>
  <c r="BL56" i="6"/>
  <c r="BL56" i="10" s="1"/>
  <c r="BL205" i="6"/>
  <c r="BL205" i="10" s="1"/>
  <c r="BL187" i="6"/>
  <c r="BL187" i="10" s="1"/>
  <c r="BL149" i="6"/>
  <c r="BL149" i="10" s="1"/>
  <c r="BL91" i="6"/>
  <c r="BL91" i="10" s="1"/>
  <c r="BL55" i="6"/>
  <c r="BL55" i="10" s="1"/>
  <c r="BL167" i="6"/>
  <c r="BL167" i="10" s="1"/>
  <c r="BL62" i="6"/>
  <c r="BL62" i="10" s="1"/>
  <c r="BL230" i="6"/>
  <c r="BL230" i="10" s="1"/>
  <c r="BL118" i="6"/>
  <c r="BL118" i="10" s="1"/>
  <c r="BL24" i="6"/>
  <c r="BL24" i="10" s="1"/>
  <c r="AV204" i="6"/>
  <c r="AV204" i="10" s="1"/>
  <c r="BB26" i="6"/>
  <c r="BB26" i="10" s="1"/>
  <c r="AQ202" i="6"/>
  <c r="AQ202" i="10" s="1"/>
  <c r="N202" i="6"/>
  <c r="N202" i="10" s="1"/>
  <c r="Z202" i="6"/>
  <c r="Z202" i="10" s="1"/>
  <c r="AO202" i="6"/>
  <c r="AO202" i="10" s="1"/>
  <c r="BA202" i="6"/>
  <c r="BA202" i="10" s="1"/>
  <c r="AG47" i="6"/>
  <c r="AG47" i="10" s="1"/>
  <c r="AP71" i="6"/>
  <c r="AP71" i="10" s="1"/>
  <c r="AB131" i="6"/>
  <c r="AB131" i="10" s="1"/>
  <c r="AN131" i="6"/>
  <c r="AN131" i="10" s="1"/>
  <c r="AS204" i="6"/>
  <c r="AS204" i="10" s="1"/>
  <c r="AB71" i="6"/>
  <c r="AB71" i="10" s="1"/>
  <c r="I456" i="1"/>
  <c r="AS202" i="6"/>
  <c r="AS202" i="10" s="1"/>
  <c r="O202" i="6"/>
  <c r="O202" i="10" s="1"/>
  <c r="AB202" i="6"/>
  <c r="AB202" i="10" s="1"/>
  <c r="AP202" i="6"/>
  <c r="AP202" i="10" s="1"/>
  <c r="AE202" i="6"/>
  <c r="AE202" i="10" s="1"/>
  <c r="AE47" i="6"/>
  <c r="AE47" i="10" s="1"/>
  <c r="AD131" i="6"/>
  <c r="AD131" i="10" s="1"/>
  <c r="AQ204" i="6"/>
  <c r="AQ204" i="10" s="1"/>
  <c r="Z71" i="6"/>
  <c r="Z71" i="10" s="1"/>
  <c r="BB45" i="6"/>
  <c r="BB45" i="10" s="1"/>
  <c r="AV202" i="6"/>
  <c r="AV202" i="10" s="1"/>
  <c r="P202" i="6"/>
  <c r="P202" i="10" s="1"/>
  <c r="AD202" i="6"/>
  <c r="AD202" i="10" s="1"/>
  <c r="AR202" i="6"/>
  <c r="AR202" i="10" s="1"/>
  <c r="AF202" i="6"/>
  <c r="AF202" i="10" s="1"/>
  <c r="AF131" i="6"/>
  <c r="AF131" i="10" s="1"/>
  <c r="N133" i="1"/>
  <c r="L131" i="3" s="1"/>
  <c r="AE131" i="6"/>
  <c r="AE131" i="10" s="1"/>
  <c r="AO204" i="6"/>
  <c r="AO204" i="10" s="1"/>
  <c r="Y204" i="6"/>
  <c r="Y204" i="10" s="1"/>
  <c r="AW103" i="6"/>
  <c r="AW103" i="10" s="1"/>
  <c r="AZ202" i="6"/>
  <c r="AZ202" i="10" s="1"/>
  <c r="Q202" i="6"/>
  <c r="Q202" i="10" s="1"/>
  <c r="AG202" i="6"/>
  <c r="AG202" i="10" s="1"/>
  <c r="AT202" i="6"/>
  <c r="AT202" i="10" s="1"/>
  <c r="T202" i="6"/>
  <c r="T202" i="10" s="1"/>
  <c r="BB234" i="6"/>
  <c r="BB234" i="10" s="1"/>
  <c r="AP47" i="6"/>
  <c r="AP47" i="10" s="1"/>
  <c r="AT47" i="6"/>
  <c r="AT47" i="10" s="1"/>
  <c r="Q134" i="6"/>
  <c r="Q134" i="10" s="1"/>
  <c r="AM71" i="6"/>
  <c r="AM71" i="10" s="1"/>
  <c r="W204" i="6"/>
  <c r="W204" i="10" s="1"/>
  <c r="AU204" i="6"/>
  <c r="AU204" i="10" s="1"/>
  <c r="AI134" i="6"/>
  <c r="AI134" i="10" s="1"/>
  <c r="FF41" i="1"/>
  <c r="FF40" i="1"/>
  <c r="FF55" i="1"/>
  <c r="FE175" i="1"/>
  <c r="FF181" i="1"/>
  <c r="FE139" i="1"/>
  <c r="FF76" i="1"/>
  <c r="FE66" i="1"/>
  <c r="FE94" i="1"/>
  <c r="FF91" i="1"/>
  <c r="FE187" i="1"/>
  <c r="FF109" i="1"/>
  <c r="FF100" i="1"/>
  <c r="FF131" i="1"/>
  <c r="FE203" i="1"/>
  <c r="FD234" i="1"/>
  <c r="FE73" i="1"/>
  <c r="FD209" i="1"/>
  <c r="FE220" i="1"/>
  <c r="FF124" i="1"/>
  <c r="FE205" i="1"/>
  <c r="FF118" i="1"/>
  <c r="FE192" i="1"/>
  <c r="FD187" i="1"/>
  <c r="FF157" i="1"/>
  <c r="FE115" i="1"/>
  <c r="FE141" i="1"/>
  <c r="FF75" i="1"/>
  <c r="FF192" i="1"/>
  <c r="FF130" i="1"/>
  <c r="FE121" i="1"/>
  <c r="FF79" i="1"/>
  <c r="FF57" i="1"/>
  <c r="FF65" i="1"/>
  <c r="FE80" i="1"/>
  <c r="FD210" i="1"/>
  <c r="FE128" i="1"/>
  <c r="FE182" i="1"/>
  <c r="FD190" i="1"/>
  <c r="FF233" i="1"/>
  <c r="FF142" i="1"/>
  <c r="FF154" i="1"/>
  <c r="FE177" i="1"/>
  <c r="FE113" i="1"/>
  <c r="FE181" i="1"/>
  <c r="FE223" i="1"/>
  <c r="FD230" i="1"/>
  <c r="FE85" i="1"/>
  <c r="FF198" i="1"/>
  <c r="FE132" i="1"/>
  <c r="FF69" i="1"/>
  <c r="FF13" i="1"/>
  <c r="FF52" i="1"/>
  <c r="FF89" i="1"/>
  <c r="FE23" i="1"/>
  <c r="FF160" i="1"/>
  <c r="FF214" i="1"/>
  <c r="FD216" i="1"/>
  <c r="FF122" i="1"/>
  <c r="FD215" i="1"/>
  <c r="FE81" i="1"/>
  <c r="FE54" i="1"/>
  <c r="FE136" i="1"/>
  <c r="FF25" i="1"/>
  <c r="FE149" i="1"/>
  <c r="FE231" i="1"/>
  <c r="FD226" i="1"/>
  <c r="FE19" i="1"/>
  <c r="FE207" i="1"/>
  <c r="FE64" i="1"/>
  <c r="FE60" i="1"/>
  <c r="FF61" i="1"/>
  <c r="FF14" i="1"/>
  <c r="FF77" i="1"/>
  <c r="FF43" i="1"/>
  <c r="FF24" i="1"/>
  <c r="FD193" i="1"/>
  <c r="FF136" i="1"/>
  <c r="FE213" i="1"/>
  <c r="FE151" i="1"/>
  <c r="FF155" i="1"/>
  <c r="FF108" i="1"/>
  <c r="FD235" i="1"/>
  <c r="FF178" i="1"/>
  <c r="FE40" i="1"/>
  <c r="FF105" i="1"/>
  <c r="FF112" i="1"/>
  <c r="FE103" i="1"/>
  <c r="FF33" i="1"/>
  <c r="FE125" i="1"/>
  <c r="FF156" i="1"/>
  <c r="FF20" i="1"/>
  <c r="FF29" i="1"/>
  <c r="FE88" i="1"/>
  <c r="FF174" i="1"/>
  <c r="FF144" i="1"/>
  <c r="FF123" i="1"/>
  <c r="FE105" i="1"/>
  <c r="FD188" i="1"/>
  <c r="FF152" i="1"/>
  <c r="FF135" i="1"/>
  <c r="FF145" i="1"/>
  <c r="FE116" i="1"/>
  <c r="FE25" i="1"/>
  <c r="FE27" i="1"/>
  <c r="FF133" i="1"/>
  <c r="FF50" i="1"/>
  <c r="FF53" i="1"/>
  <c r="FF126" i="1"/>
  <c r="FE56" i="1"/>
  <c r="FE30" i="1"/>
  <c r="FE36" i="1"/>
  <c r="FF74" i="1"/>
  <c r="FE58" i="1"/>
  <c r="FF83" i="1"/>
  <c r="FD221" i="1"/>
  <c r="FE180" i="1"/>
  <c r="FE99" i="1"/>
  <c r="FE197" i="1"/>
  <c r="FD219" i="1"/>
  <c r="FF113" i="1"/>
  <c r="FE119" i="1"/>
  <c r="FF163" i="1"/>
  <c r="FE229" i="1"/>
  <c r="FE107" i="1"/>
  <c r="FD49" i="1"/>
  <c r="FE155" i="1"/>
  <c r="CB92" i="1"/>
  <c r="BZ90" i="3" s="1"/>
  <c r="FE233" i="1"/>
  <c r="FF22" i="1"/>
  <c r="FF58" i="1"/>
  <c r="FE191" i="1"/>
  <c r="FE62" i="1"/>
  <c r="FF18" i="1"/>
  <c r="FE70" i="1"/>
  <c r="FF44" i="1"/>
  <c r="FF59" i="1"/>
  <c r="FE32" i="1"/>
  <c r="FF78" i="1"/>
  <c r="FE68" i="1"/>
  <c r="FE130" i="1"/>
  <c r="FD195" i="1"/>
  <c r="FD218" i="1"/>
  <c r="FD186" i="1"/>
  <c r="FD202" i="1"/>
  <c r="FE173" i="1"/>
  <c r="FE17" i="1"/>
  <c r="FF232" i="1"/>
  <c r="FE143" i="1"/>
  <c r="FF39" i="1"/>
  <c r="FE43" i="1"/>
  <c r="FE147" i="1"/>
  <c r="FF117" i="1"/>
  <c r="FE42" i="1"/>
  <c r="FE134" i="1"/>
  <c r="FF15" i="1"/>
  <c r="FE165" i="1"/>
  <c r="FE208" i="1"/>
  <c r="FE189" i="1"/>
  <c r="FE206" i="1"/>
  <c r="FF72" i="1"/>
  <c r="FE228" i="1"/>
  <c r="FF93" i="1"/>
  <c r="FE184" i="1"/>
  <c r="FF21" i="1"/>
  <c r="FE90" i="1"/>
  <c r="FF166" i="1"/>
  <c r="FF159" i="1"/>
  <c r="FE75" i="1"/>
  <c r="FD176" i="1"/>
  <c r="CB176" i="1"/>
  <c r="BZ174" i="3" s="1"/>
  <c r="BF380" i="1"/>
  <c r="FE129" i="1"/>
  <c r="CC129" i="1"/>
  <c r="CA127" i="3" s="1"/>
  <c r="CA454" i="1"/>
  <c r="FD194" i="1"/>
  <c r="CB194" i="1"/>
  <c r="BZ192" i="3" s="1"/>
  <c r="CC36" i="1"/>
  <c r="CA34" i="3" s="1"/>
  <c r="CC119" i="1"/>
  <c r="CA117" i="3" s="1"/>
  <c r="CC128" i="1"/>
  <c r="CA126" i="3" s="1"/>
  <c r="CC27" i="1"/>
  <c r="CA25" i="3" s="1"/>
  <c r="CC205" i="1"/>
  <c r="CA203" i="3" s="1"/>
  <c r="FF16" i="1"/>
  <c r="CC90" i="1"/>
  <c r="CA88" i="3" s="1"/>
  <c r="BY382" i="1"/>
  <c r="BS381" i="1"/>
  <c r="FD237" i="1"/>
  <c r="CB237" i="1"/>
  <c r="BZ235" i="3" s="1"/>
  <c r="BS380" i="1"/>
  <c r="CB49" i="1"/>
  <c r="BZ47" i="3" s="1"/>
  <c r="FF37" i="1"/>
  <c r="FE140" i="1"/>
  <c r="FF224" i="1"/>
  <c r="CC456" i="1"/>
  <c r="BZ422" i="1"/>
  <c r="BZ320" i="1"/>
  <c r="BZ354" i="1"/>
  <c r="CA251" i="1"/>
  <c r="CA290" i="1" s="1"/>
  <c r="CB349" i="1"/>
  <c r="CB417" i="1"/>
  <c r="CB351" i="1"/>
  <c r="CB419" i="1"/>
  <c r="FF45" i="1"/>
  <c r="CC449" i="1"/>
  <c r="FF110" i="1"/>
  <c r="CC453" i="1"/>
  <c r="CC266" i="1"/>
  <c r="CC305" i="1" s="1"/>
  <c r="CB263" i="1"/>
  <c r="CB302" i="1" s="1"/>
  <c r="BY384" i="1"/>
  <c r="BZ418" i="1"/>
  <c r="BZ350" i="1"/>
  <c r="BZ318" i="1"/>
  <c r="FF7" i="1"/>
  <c r="FD8" i="1"/>
  <c r="CA366" i="1"/>
  <c r="CA434" i="1"/>
  <c r="CA347" i="1"/>
  <c r="CA415" i="1"/>
  <c r="CA313" i="1"/>
  <c r="BZ424" i="1"/>
  <c r="BZ356" i="1"/>
  <c r="CA250" i="1"/>
  <c r="CA289" i="1" s="1"/>
  <c r="CA365" i="1"/>
  <c r="CA381" i="1" s="1"/>
  <c r="CA433" i="1"/>
  <c r="CA317" i="1"/>
  <c r="CA247" i="1"/>
  <c r="BZ435" i="1"/>
  <c r="BZ322" i="1"/>
  <c r="BZ367" i="1"/>
  <c r="BZ386" i="1" s="1"/>
  <c r="FF137" i="1"/>
  <c r="CC246" i="1"/>
  <c r="CC285" i="1" s="1"/>
  <c r="FE10" i="1"/>
  <c r="FE11" i="1"/>
  <c r="FE185" i="1"/>
  <c r="CB245" i="1"/>
  <c r="CB284" i="1" s="1"/>
  <c r="BZ423" i="1"/>
  <c r="BZ355" i="1"/>
  <c r="CB368" i="1"/>
  <c r="CB436" i="1"/>
  <c r="BZ377" i="1"/>
  <c r="FF26" i="1"/>
  <c r="CC248" i="1"/>
  <c r="CC287" i="1" s="1"/>
  <c r="CA260" i="1"/>
  <c r="CA299" i="1" s="1"/>
  <c r="CB369" i="1"/>
  <c r="CB437" i="1"/>
  <c r="FE211" i="1"/>
  <c r="CC211" i="1"/>
  <c r="CA209" i="3" s="1"/>
  <c r="BZ431" i="1"/>
  <c r="BZ363" i="1"/>
  <c r="BZ420" i="1"/>
  <c r="BZ352" i="1"/>
  <c r="FF114" i="1"/>
  <c r="FF227" i="1"/>
  <c r="CC455" i="1"/>
  <c r="BY406" i="1"/>
  <c r="CA348" i="1"/>
  <c r="CA416" i="1"/>
  <c r="BY402" i="1"/>
  <c r="BY377" i="1"/>
  <c r="BZ381" i="1"/>
  <c r="CA249" i="1"/>
  <c r="CA288" i="1" s="1"/>
  <c r="FD9" i="1"/>
  <c r="CA253" i="1"/>
  <c r="CA292" i="1" s="1"/>
  <c r="FF38" i="1"/>
  <c r="CC448" i="1"/>
  <c r="CC244" i="1"/>
  <c r="CA267" i="1"/>
  <c r="CA306" i="1" s="1"/>
  <c r="CB262" i="1"/>
  <c r="CB301" i="1" s="1"/>
  <c r="BZ421" i="1"/>
  <c r="BZ353" i="1"/>
  <c r="CA252" i="1"/>
  <c r="CA291" i="1" s="1"/>
  <c r="FE34" i="1"/>
  <c r="FF12" i="1"/>
  <c r="CC265" i="1"/>
  <c r="CC304" i="1" s="1"/>
  <c r="BX402" i="1"/>
  <c r="BX377" i="1"/>
  <c r="BZ438" i="1"/>
  <c r="BZ370" i="1"/>
  <c r="BZ380" i="1" s="1"/>
  <c r="BZ316" i="1"/>
  <c r="FD4" i="1"/>
  <c r="CB4" i="1"/>
  <c r="BZ2" i="3" s="1"/>
  <c r="CB283" i="1"/>
  <c r="CA264" i="1"/>
  <c r="CA303" i="1" s="1"/>
  <c r="CR158" i="1"/>
  <c r="DN158" i="1"/>
  <c r="DO158" i="1"/>
  <c r="FD225" i="1"/>
  <c r="CC99" i="1"/>
  <c r="CA97" i="3" s="1"/>
  <c r="CC107" i="1"/>
  <c r="CA105" i="3" s="1"/>
  <c r="CC73" i="1"/>
  <c r="CA71" i="3" s="1"/>
  <c r="BG406" i="1"/>
  <c r="CB8" i="1"/>
  <c r="BZ6" i="3" s="1"/>
  <c r="CC23" i="1"/>
  <c r="CA21" i="3" s="1"/>
  <c r="CC66" i="1"/>
  <c r="CA64" i="3" s="1"/>
  <c r="AZ347" i="1"/>
  <c r="FF106" i="1"/>
  <c r="CC220" i="1"/>
  <c r="CA218" i="3" s="1"/>
  <c r="CC143" i="1"/>
  <c r="CA141" i="3" s="1"/>
  <c r="CM283" i="1"/>
  <c r="BB347" i="1"/>
  <c r="BD347" i="1"/>
  <c r="BI381" i="1"/>
  <c r="CC177" i="1"/>
  <c r="CA175" i="3" s="1"/>
  <c r="BE381" i="1"/>
  <c r="CC208" i="1"/>
  <c r="CA206" i="3" s="1"/>
  <c r="FE63" i="1"/>
  <c r="CC63" i="1"/>
  <c r="CA61" i="3" s="1"/>
  <c r="FE31" i="1"/>
  <c r="CC31" i="1"/>
  <c r="CA29" i="3" s="1"/>
  <c r="BH377" i="1"/>
  <c r="CC54" i="1"/>
  <c r="CA52" i="3" s="1"/>
  <c r="CM136" i="1"/>
  <c r="CC80" i="1"/>
  <c r="CA78" i="3" s="1"/>
  <c r="BI377" i="1"/>
  <c r="CC17" i="1"/>
  <c r="CA15" i="3" s="1"/>
  <c r="CB234" i="1"/>
  <c r="BZ232" i="3" s="1"/>
  <c r="BG384" i="1"/>
  <c r="FD200" i="1"/>
  <c r="CC60" i="1"/>
  <c r="CA58" i="3" s="1"/>
  <c r="CB202" i="1"/>
  <c r="BZ200" i="3" s="1"/>
  <c r="DX73" i="1"/>
  <c r="AU73" i="1" s="1"/>
  <c r="AS71" i="3" s="1"/>
  <c r="CC213" i="1"/>
  <c r="CA211" i="3" s="1"/>
  <c r="CC68" i="1"/>
  <c r="CA66" i="3" s="1"/>
  <c r="DQ74" i="1"/>
  <c r="DT192" i="1"/>
  <c r="AQ192" i="1" s="1"/>
  <c r="AO190" i="3" s="1"/>
  <c r="CC229" i="1"/>
  <c r="CA227" i="3" s="1"/>
  <c r="DM192" i="1"/>
  <c r="AJ192" i="1" s="1"/>
  <c r="AH190" i="3" s="1"/>
  <c r="DB192" i="1"/>
  <c r="Y192" i="1" s="1"/>
  <c r="W190" i="3" s="1"/>
  <c r="DE192" i="1"/>
  <c r="AB192" i="1" s="1"/>
  <c r="Z190" i="3" s="1"/>
  <c r="CW192" i="1"/>
  <c r="T192" i="1" s="1"/>
  <c r="R190" i="3" s="1"/>
  <c r="CU192" i="1"/>
  <c r="R192" i="1" s="1"/>
  <c r="P190" i="3" s="1"/>
  <c r="DI192" i="1"/>
  <c r="AF192" i="1" s="1"/>
  <c r="AD190" i="3" s="1"/>
  <c r="BG377" i="1"/>
  <c r="CC116" i="1"/>
  <c r="CA114" i="3" s="1"/>
  <c r="DA192" i="1"/>
  <c r="X192" i="1" s="1"/>
  <c r="V190" i="3" s="1"/>
  <c r="CV192" i="1"/>
  <c r="S192" i="1" s="1"/>
  <c r="Q190" i="3" s="1"/>
  <c r="CZ192" i="1"/>
  <c r="W192" i="1" s="1"/>
  <c r="U190" i="3" s="1"/>
  <c r="DK192" i="1"/>
  <c r="AH192" i="1" s="1"/>
  <c r="AF190" i="3" s="1"/>
  <c r="DD192" i="1"/>
  <c r="AA192" i="1" s="1"/>
  <c r="Y190" i="3" s="1"/>
  <c r="CT192" i="1"/>
  <c r="Q192" i="1" s="1"/>
  <c r="O190" i="3" s="1"/>
  <c r="CO192" i="1"/>
  <c r="DL192" i="1"/>
  <c r="AI192" i="1" s="1"/>
  <c r="AG190" i="3" s="1"/>
  <c r="DP192" i="1"/>
  <c r="AM192" i="1" s="1"/>
  <c r="AK190" i="3" s="1"/>
  <c r="CN192" i="1"/>
  <c r="DS192" i="1"/>
  <c r="AP192" i="1" s="1"/>
  <c r="AN190" i="3" s="1"/>
  <c r="CR192" i="1"/>
  <c r="O192" i="1" s="1"/>
  <c r="M190" i="3" s="1"/>
  <c r="DR192" i="1"/>
  <c r="AO192" i="1" s="1"/>
  <c r="AM190" i="3" s="1"/>
  <c r="DG192" i="1"/>
  <c r="AD192" i="1" s="1"/>
  <c r="AB190" i="3" s="1"/>
  <c r="CS192" i="1"/>
  <c r="P192" i="1" s="1"/>
  <c r="N190" i="3" s="1"/>
  <c r="CC228" i="1"/>
  <c r="CA226" i="3" s="1"/>
  <c r="CP192" i="1"/>
  <c r="DC192" i="1"/>
  <c r="Z192" i="1" s="1"/>
  <c r="X190" i="3" s="1"/>
  <c r="CY192" i="1"/>
  <c r="V192" i="1" s="1"/>
  <c r="T190" i="3" s="1"/>
  <c r="CX192" i="1"/>
  <c r="U192" i="1" s="1"/>
  <c r="S190" i="3" s="1"/>
  <c r="DF192" i="1"/>
  <c r="AC192" i="1" s="1"/>
  <c r="AA190" i="3" s="1"/>
  <c r="BI382" i="1"/>
  <c r="DJ192" i="1"/>
  <c r="AG192" i="1" s="1"/>
  <c r="AE190" i="3" s="1"/>
  <c r="DN192" i="1"/>
  <c r="AK192" i="1" s="1"/>
  <c r="AI190" i="3" s="1"/>
  <c r="DO192" i="1"/>
  <c r="AL192" i="1" s="1"/>
  <c r="AJ190" i="3" s="1"/>
  <c r="DQ192" i="1"/>
  <c r="AN192" i="1" s="1"/>
  <c r="AL190" i="3" s="1"/>
  <c r="DH192" i="1"/>
  <c r="AE192" i="1" s="1"/>
  <c r="AC190" i="3" s="1"/>
  <c r="DV73" i="1"/>
  <c r="AS73" i="1" s="1"/>
  <c r="AQ71" i="3" s="1"/>
  <c r="CB235" i="1"/>
  <c r="BZ233" i="3" s="1"/>
  <c r="DU153" i="1"/>
  <c r="CV158" i="1"/>
  <c r="DW158" i="1"/>
  <c r="DQ158" i="1"/>
  <c r="CY158" i="1"/>
  <c r="DZ158" i="1"/>
  <c r="DS158" i="1"/>
  <c r="DA158" i="1"/>
  <c r="EE158" i="1"/>
  <c r="DV158" i="1"/>
  <c r="DC158" i="1"/>
  <c r="CN158" i="1"/>
  <c r="EA158" i="1"/>
  <c r="DE158" i="1"/>
  <c r="CS158" i="1"/>
  <c r="ED158" i="1"/>
  <c r="GF204" i="1"/>
  <c r="DG158" i="1"/>
  <c r="CW158" i="1"/>
  <c r="EG158" i="1"/>
  <c r="BD158" i="1" s="1"/>
  <c r="BB156" i="3" s="1"/>
  <c r="DJ158" i="1"/>
  <c r="DK158" i="1"/>
  <c r="AW347" i="1"/>
  <c r="CM204" i="1"/>
  <c r="CL204" i="1" s="1"/>
  <c r="CC165" i="1"/>
  <c r="CA163" i="3" s="1"/>
  <c r="CB209" i="1"/>
  <c r="BZ207" i="3" s="1"/>
  <c r="CC88" i="1"/>
  <c r="CA86" i="3" s="1"/>
  <c r="CB218" i="1"/>
  <c r="BZ216" i="3" s="1"/>
  <c r="CB186" i="1"/>
  <c r="BZ184" i="3" s="1"/>
  <c r="CC81" i="1"/>
  <c r="CA79" i="3" s="1"/>
  <c r="CC134" i="1"/>
  <c r="CA132" i="3" s="1"/>
  <c r="CC175" i="1"/>
  <c r="CA173" i="3" s="1"/>
  <c r="CC180" i="1"/>
  <c r="CA178" i="3" s="1"/>
  <c r="CC206" i="1"/>
  <c r="CA204" i="3" s="1"/>
  <c r="CC182" i="1"/>
  <c r="CA180" i="3" s="1"/>
  <c r="CB200" i="1"/>
  <c r="BZ198" i="3" s="1"/>
  <c r="CB188" i="1"/>
  <c r="BZ186" i="3" s="1"/>
  <c r="CC147" i="1"/>
  <c r="CA145" i="3" s="1"/>
  <c r="CC149" i="1"/>
  <c r="CA147" i="3" s="1"/>
  <c r="CB230" i="1"/>
  <c r="BZ228" i="3" s="1"/>
  <c r="CB216" i="1"/>
  <c r="BZ214" i="3" s="1"/>
  <c r="CC103" i="1"/>
  <c r="CA101" i="3" s="1"/>
  <c r="CC185" i="1"/>
  <c r="CA183" i="3" s="1"/>
  <c r="CB221" i="1"/>
  <c r="BZ219" i="3" s="1"/>
  <c r="CB215" i="1"/>
  <c r="BZ213" i="3" s="1"/>
  <c r="CC197" i="1"/>
  <c r="CA195" i="3" s="1"/>
  <c r="CB225" i="1"/>
  <c r="BZ223" i="3" s="1"/>
  <c r="CC141" i="1"/>
  <c r="CA139" i="3" s="1"/>
  <c r="CB210" i="1"/>
  <c r="BZ208" i="3" s="1"/>
  <c r="CB195" i="1"/>
  <c r="BZ193" i="3" s="1"/>
  <c r="CB190" i="1"/>
  <c r="BZ188" i="3" s="1"/>
  <c r="CB219" i="1"/>
  <c r="BZ217" i="3" s="1"/>
  <c r="CB9" i="1"/>
  <c r="BZ7" i="3" s="1"/>
  <c r="CB226" i="1"/>
  <c r="BZ224" i="3" s="1"/>
  <c r="CC121" i="1"/>
  <c r="CA119" i="3" s="1"/>
  <c r="CC140" i="1"/>
  <c r="CA138" i="3" s="1"/>
  <c r="CC151" i="1"/>
  <c r="CA149" i="3" s="1"/>
  <c r="CC173" i="1"/>
  <c r="CA171" i="3" s="1"/>
  <c r="CC132" i="1"/>
  <c r="CA130" i="3" s="1"/>
  <c r="CB193" i="1"/>
  <c r="BZ191" i="3" s="1"/>
  <c r="CC187" i="1"/>
  <c r="CA185" i="3" s="1"/>
  <c r="CC189" i="1"/>
  <c r="CA187" i="3" s="1"/>
  <c r="CC184" i="1"/>
  <c r="CA182" i="3" s="1"/>
  <c r="CM133" i="1"/>
  <c r="DP73" i="1"/>
  <c r="DN73" i="1"/>
  <c r="DL73" i="1"/>
  <c r="AI73" i="1" s="1"/>
  <c r="AG71" i="3" s="1"/>
  <c r="DC73" i="1"/>
  <c r="Z73" i="1" s="1"/>
  <c r="X71" i="3" s="1"/>
  <c r="DJ73" i="1"/>
  <c r="AG73" i="1" s="1"/>
  <c r="AE71" i="3" s="1"/>
  <c r="DH73" i="1"/>
  <c r="AE73" i="1" s="1"/>
  <c r="AC71" i="3" s="1"/>
  <c r="CM171" i="1"/>
  <c r="DF73" i="1"/>
  <c r="AC73" i="1" s="1"/>
  <c r="AA71" i="3" s="1"/>
  <c r="DD73" i="1"/>
  <c r="AA73" i="1" s="1"/>
  <c r="Y71" i="3" s="1"/>
  <c r="DK73" i="1"/>
  <c r="AH73" i="1" s="1"/>
  <c r="AF71" i="3" s="1"/>
  <c r="CL136" i="1"/>
  <c r="DB73" i="1"/>
  <c r="Y73" i="1" s="1"/>
  <c r="W71" i="3" s="1"/>
  <c r="CJ58" i="1"/>
  <c r="CJ81" i="1"/>
  <c r="CJ456" i="1"/>
  <c r="CJ103" i="1"/>
  <c r="CJ208" i="1"/>
  <c r="CJ217" i="1"/>
  <c r="CJ104" i="1"/>
  <c r="CJ112" i="1"/>
  <c r="CI224" i="1"/>
  <c r="ED450" i="1"/>
  <c r="EA450" i="1"/>
  <c r="EC450" i="1"/>
  <c r="DX450" i="1"/>
  <c r="DV450" i="1"/>
  <c r="EE450" i="1"/>
  <c r="DY450" i="1"/>
  <c r="EF450" i="1"/>
  <c r="FN82" i="1"/>
  <c r="CV82" i="1" s="1"/>
  <c r="DL450" i="1"/>
  <c r="DL74" i="1"/>
  <c r="DU450" i="1"/>
  <c r="DS450" i="1"/>
  <c r="DZ450" i="1"/>
  <c r="BF353" i="1"/>
  <c r="BE377" i="1"/>
  <c r="BG381" i="1"/>
  <c r="CC32" i="1"/>
  <c r="CA30" i="3" s="1"/>
  <c r="BH353" i="1"/>
  <c r="CC94" i="1"/>
  <c r="CA92" i="3" s="1"/>
  <c r="BH352" i="1"/>
  <c r="BI368" i="1"/>
  <c r="BI384" i="1"/>
  <c r="BF363" i="1"/>
  <c r="CC19" i="1"/>
  <c r="CA17" i="3" s="1"/>
  <c r="BF355" i="1"/>
  <c r="BH363" i="1"/>
  <c r="CC30" i="1"/>
  <c r="CA28" i="3" s="1"/>
  <c r="BH355" i="1"/>
  <c r="BF350" i="1"/>
  <c r="BH356" i="1"/>
  <c r="CC11" i="1"/>
  <c r="CA9" i="3" s="1"/>
  <c r="BF352" i="1"/>
  <c r="BF356" i="1"/>
  <c r="BI370" i="1"/>
  <c r="CC64" i="1"/>
  <c r="CA62" i="3" s="1"/>
  <c r="CL283" i="1"/>
  <c r="AY347" i="1"/>
  <c r="AX347" i="1"/>
  <c r="BA347" i="1"/>
  <c r="BI402" i="1"/>
  <c r="EN2" i="7"/>
  <c r="EN2" i="6"/>
  <c r="EN2" i="8"/>
  <c r="EN2" i="9"/>
  <c r="CC34" i="1"/>
  <c r="CA32" i="3" s="1"/>
  <c r="CC207" i="1"/>
  <c r="CA205" i="3" s="1"/>
  <c r="CC56" i="1"/>
  <c r="CA54" i="3" s="1"/>
  <c r="CC236" i="1"/>
  <c r="CA234" i="3" s="1"/>
  <c r="CC10" i="1"/>
  <c r="CA8" i="3" s="1"/>
  <c r="CC85" i="1"/>
  <c r="CA83" i="3" s="1"/>
  <c r="CC42" i="1"/>
  <c r="CA40" i="3" s="1"/>
  <c r="CC223" i="1"/>
  <c r="CA221" i="3" s="1"/>
  <c r="CC125" i="1"/>
  <c r="CA123" i="3" s="1"/>
  <c r="CC70" i="1"/>
  <c r="CA68" i="3" s="1"/>
  <c r="CC139" i="1"/>
  <c r="CA137" i="3" s="1"/>
  <c r="CC191" i="1"/>
  <c r="CA189" i="3" s="1"/>
  <c r="CC115" i="1"/>
  <c r="CA113" i="3" s="1"/>
  <c r="CC231" i="1"/>
  <c r="CA229" i="3" s="1"/>
  <c r="CC62" i="1"/>
  <c r="CA60" i="3" s="1"/>
  <c r="DQ159" i="1"/>
  <c r="DG159" i="1"/>
  <c r="DO159" i="1"/>
  <c r="DV159" i="1"/>
  <c r="DR159" i="1"/>
  <c r="DN159" i="1"/>
  <c r="DJ159" i="1"/>
  <c r="DF159" i="1"/>
  <c r="DB159" i="1"/>
  <c r="DC159" i="1"/>
  <c r="DK159" i="1"/>
  <c r="DS159" i="1"/>
  <c r="DX159" i="1"/>
  <c r="DT159" i="1"/>
  <c r="DP159" i="1"/>
  <c r="DL159" i="1"/>
  <c r="DH159" i="1"/>
  <c r="DD159" i="1"/>
  <c r="DW159" i="1"/>
  <c r="CS153" i="1"/>
  <c r="CR47" i="1"/>
  <c r="CV47" i="1"/>
  <c r="CY47" i="1"/>
  <c r="DA47" i="1"/>
  <c r="DC47" i="1"/>
  <c r="DE47" i="1"/>
  <c r="DG47" i="1"/>
  <c r="DJ47" i="1"/>
  <c r="DN47" i="1"/>
  <c r="DW47" i="1"/>
  <c r="DZ47" i="1"/>
  <c r="EE47" i="1"/>
  <c r="CQ47" i="1"/>
  <c r="CP47" i="1"/>
  <c r="CU47" i="1"/>
  <c r="DI47" i="1"/>
  <c r="DM47" i="1"/>
  <c r="DP47" i="1"/>
  <c r="DR47" i="1"/>
  <c r="DU47" i="1"/>
  <c r="DX47" i="1"/>
  <c r="EC47" i="1"/>
  <c r="BS384" i="1"/>
  <c r="BS382" i="1"/>
  <c r="CO158" i="1"/>
  <c r="CT158" i="1"/>
  <c r="CX158" i="1"/>
  <c r="CZ158" i="1"/>
  <c r="DB158" i="1"/>
  <c r="DD158" i="1"/>
  <c r="DF158" i="1"/>
  <c r="DH158" i="1"/>
  <c r="DL158" i="1"/>
  <c r="DT158" i="1"/>
  <c r="DY158" i="1"/>
  <c r="EB158" i="1"/>
  <c r="FN158" i="1"/>
  <c r="CP158" i="1"/>
  <c r="CU158" i="1"/>
  <c r="DI158" i="1"/>
  <c r="DM158" i="1"/>
  <c r="DP158" i="1"/>
  <c r="DR158" i="1"/>
  <c r="DU158" i="1"/>
  <c r="DX158" i="1"/>
  <c r="EC158" i="1"/>
  <c r="EF158" i="1"/>
  <c r="DD236" i="1"/>
  <c r="AA236" i="1" s="1"/>
  <c r="Y234" i="3" s="1"/>
  <c r="DO236" i="1"/>
  <c r="AL236" i="1" s="1"/>
  <c r="AJ234" i="3" s="1"/>
  <c r="DM38" i="1"/>
  <c r="DM448" i="1" s="1"/>
  <c r="BP402" i="1"/>
  <c r="BP377" i="1"/>
  <c r="BL402" i="1"/>
  <c r="BL377" i="1"/>
  <c r="BO377" i="1"/>
  <c r="BO402" i="1"/>
  <c r="BK377" i="1"/>
  <c r="BK402" i="1"/>
  <c r="BS406" i="1"/>
  <c r="CR38" i="1"/>
  <c r="CR448" i="1" s="1"/>
  <c r="CT206" i="1"/>
  <c r="BS347" i="1"/>
  <c r="BS313" i="1"/>
  <c r="BR402" i="1"/>
  <c r="BR377" i="1"/>
  <c r="BN402" i="1"/>
  <c r="BN377" i="1"/>
  <c r="BJ402" i="1"/>
  <c r="BJ377" i="1"/>
  <c r="BQ377" i="1"/>
  <c r="BQ402" i="1"/>
  <c r="BM377" i="1"/>
  <c r="BM402" i="1"/>
  <c r="CW448" i="1"/>
  <c r="CS38" i="1"/>
  <c r="DI38" i="1"/>
  <c r="CN38" i="1"/>
  <c r="CZ38" i="1"/>
  <c r="DH38" i="1"/>
  <c r="DP38" i="1"/>
  <c r="DX38" i="1"/>
  <c r="CQ38" i="1"/>
  <c r="CY38" i="1"/>
  <c r="DG38" i="1"/>
  <c r="DO38" i="1"/>
  <c r="CT38" i="1"/>
  <c r="DB38" i="1"/>
  <c r="DJ38" i="1"/>
  <c r="DR38" i="1"/>
  <c r="DQ38" i="1"/>
  <c r="DD38" i="1"/>
  <c r="DT38" i="1"/>
  <c r="DC38" i="1"/>
  <c r="DS38" i="1"/>
  <c r="CX38" i="1"/>
  <c r="DN38" i="1"/>
  <c r="DV38" i="1"/>
  <c r="DA38" i="1"/>
  <c r="CV38" i="1"/>
  <c r="DL38" i="1"/>
  <c r="CU38" i="1"/>
  <c r="DK38" i="1"/>
  <c r="CP38" i="1"/>
  <c r="DF38" i="1"/>
  <c r="CY159" i="1"/>
  <c r="CY73" i="1"/>
  <c r="V73" i="1" s="1"/>
  <c r="T71" i="3" s="1"/>
  <c r="CW206" i="1"/>
  <c r="T206" i="1" s="1"/>
  <c r="R204" i="3" s="1"/>
  <c r="CZ206" i="1"/>
  <c r="W206" i="1" s="1"/>
  <c r="U204" i="3" s="1"/>
  <c r="CR206" i="1"/>
  <c r="CV206" i="1"/>
  <c r="S206" i="1" s="1"/>
  <c r="Q204" i="3" s="1"/>
  <c r="CS206" i="1"/>
  <c r="P206" i="1" s="1"/>
  <c r="N204" i="3" s="1"/>
  <c r="DO450" i="1"/>
  <c r="DO74" i="1"/>
  <c r="DU38" i="1"/>
  <c r="DE38" i="1"/>
  <c r="CO38" i="1"/>
  <c r="CX206" i="1"/>
  <c r="U206" i="1" s="1"/>
  <c r="S204" i="3" s="1"/>
  <c r="CU206" i="1"/>
  <c r="R206" i="1" s="1"/>
  <c r="P204" i="3" s="1"/>
  <c r="FN105" i="1"/>
  <c r="CP105" i="1" s="1"/>
  <c r="FN207" i="1"/>
  <c r="DV207" i="1" s="1"/>
  <c r="AS207" i="1" s="1"/>
  <c r="AQ205" i="3" s="1"/>
  <c r="DN450" i="1"/>
  <c r="DN74" i="1"/>
  <c r="FN179" i="1"/>
  <c r="CQ179" i="1" s="1"/>
  <c r="FN200" i="1"/>
  <c r="CQ200" i="1" s="1"/>
  <c r="DP450" i="1"/>
  <c r="DP74" i="1"/>
  <c r="DK74" i="1"/>
  <c r="DK450" i="1"/>
  <c r="CV236" i="1"/>
  <c r="S236" i="1" s="1"/>
  <c r="Q234" i="3" s="1"/>
  <c r="DF236" i="1"/>
  <c r="AC236" i="1" s="1"/>
  <c r="AA234" i="3" s="1"/>
  <c r="DX236" i="1"/>
  <c r="AU236" i="1" s="1"/>
  <c r="AS234" i="3" s="1"/>
  <c r="DI450" i="1"/>
  <c r="DI74" i="1"/>
  <c r="BB248" i="1"/>
  <c r="BB287" i="1" s="1"/>
  <c r="FN10" i="1"/>
  <c r="CO10" i="1" s="1"/>
  <c r="FN72" i="1"/>
  <c r="EA72" i="1" s="1"/>
  <c r="FN12" i="1"/>
  <c r="CQ12" i="1" s="1"/>
  <c r="FN36" i="1"/>
  <c r="CQ36" i="1" s="1"/>
  <c r="CR236" i="1"/>
  <c r="O236" i="1" s="1"/>
  <c r="M234" i="3" s="1"/>
  <c r="CY236" i="1"/>
  <c r="V236" i="1" s="1"/>
  <c r="T234" i="3" s="1"/>
  <c r="DJ236" i="1"/>
  <c r="AG236" i="1" s="1"/>
  <c r="AE234" i="3" s="1"/>
  <c r="DU236" i="1"/>
  <c r="AR236" i="1" s="1"/>
  <c r="AP234" i="3" s="1"/>
  <c r="DV236" i="1"/>
  <c r="AS236" i="1" s="1"/>
  <c r="AQ234" i="3" s="1"/>
  <c r="EE236" i="1"/>
  <c r="BB236" i="1" s="1"/>
  <c r="AZ234" i="3" s="1"/>
  <c r="EE46" i="1"/>
  <c r="CY46" i="1"/>
  <c r="DI236" i="1"/>
  <c r="AF236" i="1" s="1"/>
  <c r="AD234" i="3" s="1"/>
  <c r="BE384" i="1"/>
  <c r="BE406" i="1"/>
  <c r="CN236" i="1"/>
  <c r="CT236" i="1"/>
  <c r="Q236" i="1" s="1"/>
  <c r="O234" i="3" s="1"/>
  <c r="CW236" i="1"/>
  <c r="T236" i="1" s="1"/>
  <c r="R234" i="3" s="1"/>
  <c r="DB236" i="1"/>
  <c r="Y236" i="1" s="1"/>
  <c r="W234" i="3" s="1"/>
  <c r="DH236" i="1"/>
  <c r="AE236" i="1" s="1"/>
  <c r="AC234" i="3" s="1"/>
  <c r="DA236" i="1"/>
  <c r="X236" i="1" s="1"/>
  <c r="V234" i="3" s="1"/>
  <c r="DR236" i="1"/>
  <c r="AO236" i="1" s="1"/>
  <c r="AM234" i="3" s="1"/>
  <c r="DL236" i="1"/>
  <c r="AI236" i="1" s="1"/>
  <c r="AG234" i="3" s="1"/>
  <c r="DQ236" i="1"/>
  <c r="AN236" i="1" s="1"/>
  <c r="AL234" i="3" s="1"/>
  <c r="EB236" i="1"/>
  <c r="AY236" i="1" s="1"/>
  <c r="AW234" i="3" s="1"/>
  <c r="EA236" i="1"/>
  <c r="AX236" i="1" s="1"/>
  <c r="AV234" i="3" s="1"/>
  <c r="EF236" i="1"/>
  <c r="BC236" i="1" s="1"/>
  <c r="BA234" i="3" s="1"/>
  <c r="CO236" i="1"/>
  <c r="DS236" i="1"/>
  <c r="AP236" i="1" s="1"/>
  <c r="AN234" i="3" s="1"/>
  <c r="DP46" i="1"/>
  <c r="DU46" i="1"/>
  <c r="BI406" i="1"/>
  <c r="BE318" i="1"/>
  <c r="BE350" i="1"/>
  <c r="BH320" i="1"/>
  <c r="BH354" i="1"/>
  <c r="BF365" i="1"/>
  <c r="BF381" i="1" s="1"/>
  <c r="BF317" i="1"/>
  <c r="BG367" i="1"/>
  <c r="BG322" i="1"/>
  <c r="BE316" i="1"/>
  <c r="BE370" i="1"/>
  <c r="BE380" i="1" s="1"/>
  <c r="BF284" i="1"/>
  <c r="BF416" i="1" s="1"/>
  <c r="CX236" i="1"/>
  <c r="U236" i="1" s="1"/>
  <c r="S234" i="3" s="1"/>
  <c r="DT236" i="1"/>
  <c r="AQ236" i="1" s="1"/>
  <c r="AO234" i="3" s="1"/>
  <c r="ED236" i="1"/>
  <c r="BA236" i="1" s="1"/>
  <c r="AY234" i="3" s="1"/>
  <c r="DT46" i="1"/>
  <c r="DG46" i="1"/>
  <c r="CQ46" i="1"/>
  <c r="DB46" i="1"/>
  <c r="BF318" i="1"/>
  <c r="BF349" i="1"/>
  <c r="BG318" i="1"/>
  <c r="BG349" i="1"/>
  <c r="BH286" i="1"/>
  <c r="BH418" i="1" s="1"/>
  <c r="BF320" i="1"/>
  <c r="BF354" i="1"/>
  <c r="BH365" i="1"/>
  <c r="BH381" i="1" s="1"/>
  <c r="BH317" i="1"/>
  <c r="BE367" i="1"/>
  <c r="BE322" i="1"/>
  <c r="BI367" i="1"/>
  <c r="BI322" i="1"/>
  <c r="BI316" i="1"/>
  <c r="BI369" i="1"/>
  <c r="BG316" i="1"/>
  <c r="BG370" i="1"/>
  <c r="BG380" i="1" s="1"/>
  <c r="ED153" i="1"/>
  <c r="EC153" i="1"/>
  <c r="FK153" i="1"/>
  <c r="FL153" i="1" s="1"/>
  <c r="EF153" i="1"/>
  <c r="EE153" i="1"/>
  <c r="EG153" i="1"/>
  <c r="BD153" i="1" s="1"/>
  <c r="BB151" i="3" s="1"/>
  <c r="CU236" i="1"/>
  <c r="R236" i="1" s="1"/>
  <c r="P234" i="3" s="1"/>
  <c r="DC236" i="1"/>
  <c r="Z236" i="1" s="1"/>
  <c r="X234" i="3" s="1"/>
  <c r="DE236" i="1"/>
  <c r="AB236" i="1" s="1"/>
  <c r="Z234" i="3" s="1"/>
  <c r="DM236" i="1"/>
  <c r="AJ236" i="1" s="1"/>
  <c r="AH234" i="3" s="1"/>
  <c r="EC236" i="1"/>
  <c r="AZ236" i="1" s="1"/>
  <c r="AX234" i="3" s="1"/>
  <c r="CQ236" i="1"/>
  <c r="ED46" i="1"/>
  <c r="DV46" i="1"/>
  <c r="DK46" i="1"/>
  <c r="DC46" i="1"/>
  <c r="CU46" i="1"/>
  <c r="EC46" i="1"/>
  <c r="DJ46" i="1"/>
  <c r="CT46" i="1"/>
  <c r="GF95" i="1"/>
  <c r="GF158" i="1"/>
  <c r="CM47" i="1"/>
  <c r="GF28" i="1"/>
  <c r="CS236" i="1"/>
  <c r="P236" i="1" s="1"/>
  <c r="N234" i="3" s="1"/>
  <c r="CP236" i="1"/>
  <c r="CZ236" i="1"/>
  <c r="W236" i="1" s="1"/>
  <c r="U234" i="3" s="1"/>
  <c r="DG236" i="1"/>
  <c r="AD236" i="1" s="1"/>
  <c r="AB234" i="3" s="1"/>
  <c r="DK236" i="1"/>
  <c r="AH236" i="1" s="1"/>
  <c r="AF234" i="3" s="1"/>
  <c r="DN236" i="1"/>
  <c r="AK236" i="1" s="1"/>
  <c r="AI234" i="3" s="1"/>
  <c r="DW236" i="1"/>
  <c r="AT236" i="1" s="1"/>
  <c r="AR234" i="3" s="1"/>
  <c r="DP236" i="1"/>
  <c r="AM236" i="1" s="1"/>
  <c r="AK234" i="3" s="1"/>
  <c r="DZ236" i="1"/>
  <c r="AW236" i="1" s="1"/>
  <c r="AU234" i="3" s="1"/>
  <c r="DY236" i="1"/>
  <c r="AV236" i="1" s="1"/>
  <c r="AT234" i="3" s="1"/>
  <c r="CO46" i="1"/>
  <c r="EA46" i="1"/>
  <c r="DR46" i="1"/>
  <c r="DO46" i="1"/>
  <c r="DF46" i="1"/>
  <c r="CX46" i="1"/>
  <c r="CN46" i="1"/>
  <c r="DY46" i="1"/>
  <c r="DN46" i="1"/>
  <c r="DM46" i="1"/>
  <c r="DE46" i="1"/>
  <c r="CW46" i="1"/>
  <c r="CP46" i="1"/>
  <c r="DX46" i="1"/>
  <c r="DW46" i="1"/>
  <c r="DL46" i="1"/>
  <c r="DD46" i="1"/>
  <c r="CV46" i="1"/>
  <c r="EG46" i="1"/>
  <c r="BD46" i="1" s="1"/>
  <c r="BB44" i="3" s="1"/>
  <c r="CM48" i="1"/>
  <c r="GF48" i="1"/>
  <c r="CM28" i="1"/>
  <c r="EB46" i="1"/>
  <c r="DS46" i="1"/>
  <c r="DI46" i="1"/>
  <c r="DA46" i="1"/>
  <c r="CS46" i="1"/>
  <c r="EF46" i="1"/>
  <c r="DZ46" i="1"/>
  <c r="DQ46" i="1"/>
  <c r="DH46" i="1"/>
  <c r="CZ46" i="1"/>
  <c r="AA131" i="6" l="1"/>
  <c r="AA131" i="10" s="1"/>
  <c r="AA131" i="8"/>
  <c r="Z131" i="9"/>
  <c r="AG131" i="9"/>
  <c r="Z131" i="8"/>
  <c r="AL131" i="9"/>
  <c r="AG131" i="8"/>
  <c r="Z131" i="7"/>
  <c r="Z131" i="11" s="1"/>
  <c r="AL131" i="8"/>
  <c r="X131" i="9"/>
  <c r="AL131" i="6"/>
  <c r="AL131" i="10" s="1"/>
  <c r="X131" i="7"/>
  <c r="X131" i="11" s="1"/>
  <c r="AK131" i="6"/>
  <c r="AK131" i="10" s="1"/>
  <c r="O131" i="8"/>
  <c r="S131" i="6"/>
  <c r="S131" i="10" s="1"/>
  <c r="O131" i="6"/>
  <c r="O131" i="10" s="1"/>
  <c r="AK131" i="9"/>
  <c r="S131" i="9"/>
  <c r="AK131" i="8"/>
  <c r="S131" i="8"/>
  <c r="N131" i="7"/>
  <c r="N131" i="11" s="1"/>
  <c r="V131" i="9"/>
  <c r="CC203" i="1"/>
  <c r="CA201" i="3" s="1"/>
  <c r="V131" i="8"/>
  <c r="FE153" i="1"/>
  <c r="V131" i="7"/>
  <c r="V131" i="11" s="1"/>
  <c r="CC153" i="1"/>
  <c r="CA151" i="3" s="1"/>
  <c r="AO131" i="9"/>
  <c r="W131" i="6"/>
  <c r="W131" i="10" s="1"/>
  <c r="AO131" i="8"/>
  <c r="N131" i="6"/>
  <c r="N131" i="10" s="1"/>
  <c r="AO131" i="7"/>
  <c r="AO131" i="11" s="1"/>
  <c r="N131" i="9"/>
  <c r="CA4" i="3"/>
  <c r="FF6" i="1"/>
  <c r="T131" i="8"/>
  <c r="AC131" i="8"/>
  <c r="Y131" i="6"/>
  <c r="Y131" i="10" s="1"/>
  <c r="Q131" i="7"/>
  <c r="Q131" i="11" s="1"/>
  <c r="P131" i="6"/>
  <c r="P131" i="10" s="1"/>
  <c r="W131" i="9"/>
  <c r="W131" i="8"/>
  <c r="CC5" i="1"/>
  <c r="CA3" i="3" s="1"/>
  <c r="AC131" i="6"/>
  <c r="AC131" i="10" s="1"/>
  <c r="T131" i="6"/>
  <c r="T131" i="10" s="1"/>
  <c r="T131" i="9"/>
  <c r="Q131" i="8"/>
  <c r="AC131" i="9"/>
  <c r="P131" i="9"/>
  <c r="Y131" i="9"/>
  <c r="FE5" i="1"/>
  <c r="P131" i="8"/>
  <c r="Y131" i="8"/>
  <c r="Q131" i="6"/>
  <c r="Q131" i="10" s="1"/>
  <c r="AM131" i="9"/>
  <c r="M131" i="9"/>
  <c r="AM131" i="8"/>
  <c r="M131" i="8"/>
  <c r="AM131" i="6"/>
  <c r="AM131" i="10" s="1"/>
  <c r="CA102" i="3"/>
  <c r="FF104" i="1"/>
  <c r="CA167" i="3"/>
  <c r="FF169" i="1"/>
  <c r="AI234" i="7"/>
  <c r="AI234" i="11" s="1"/>
  <c r="AI234" i="8"/>
  <c r="AI234" i="9"/>
  <c r="BB151" i="7"/>
  <c r="BB151" i="11" s="1"/>
  <c r="BB151" i="8"/>
  <c r="BB151" i="9"/>
  <c r="AW234" i="7"/>
  <c r="AW234" i="11" s="1"/>
  <c r="AW234" i="8"/>
  <c r="AW234" i="9"/>
  <c r="O234" i="7"/>
  <c r="O234" i="11" s="1"/>
  <c r="O234" i="8"/>
  <c r="O234" i="9"/>
  <c r="AQ234" i="7"/>
  <c r="AQ234" i="11" s="1"/>
  <c r="AQ234" i="8"/>
  <c r="AQ234" i="9"/>
  <c r="N204" i="7"/>
  <c r="N204" i="11" s="1"/>
  <c r="N204" i="8"/>
  <c r="N204" i="9"/>
  <c r="AC71" i="7"/>
  <c r="AC71" i="11" s="1"/>
  <c r="AC71" i="8"/>
  <c r="AC71" i="9"/>
  <c r="AA190" i="7"/>
  <c r="AA190" i="11" s="1"/>
  <c r="AA190" i="8"/>
  <c r="AA190" i="9"/>
  <c r="AM190" i="7"/>
  <c r="AM190" i="11" s="1"/>
  <c r="AM190" i="8"/>
  <c r="AM190" i="9"/>
  <c r="Y190" i="7"/>
  <c r="Y190" i="11" s="1"/>
  <c r="Y190" i="8"/>
  <c r="Y190" i="9"/>
  <c r="P190" i="7"/>
  <c r="P190" i="11" s="1"/>
  <c r="P190" i="8"/>
  <c r="P190" i="9"/>
  <c r="AJ71" i="7"/>
  <c r="AJ71" i="11" s="1"/>
  <c r="AJ71" i="8"/>
  <c r="AJ71" i="9"/>
  <c r="AK204" i="7"/>
  <c r="AK204" i="11" s="1"/>
  <c r="AK204" i="8"/>
  <c r="AK204" i="9"/>
  <c r="P134" i="7"/>
  <c r="P134" i="11" s="1"/>
  <c r="P134" i="8"/>
  <c r="P134" i="9"/>
  <c r="O134" i="7"/>
  <c r="O134" i="11" s="1"/>
  <c r="O134" i="8"/>
  <c r="O134" i="9"/>
  <c r="S134" i="7"/>
  <c r="S134" i="11" s="1"/>
  <c r="S134" i="8"/>
  <c r="S134" i="9"/>
  <c r="BB44" i="7"/>
  <c r="BB44" i="11" s="1"/>
  <c r="BB44" i="8"/>
  <c r="BB44" i="9"/>
  <c r="AF234" i="7"/>
  <c r="AF234" i="11" s="1"/>
  <c r="AF234" i="8"/>
  <c r="AF234" i="9"/>
  <c r="AL234" i="7"/>
  <c r="AL234" i="11" s="1"/>
  <c r="AL234" i="8"/>
  <c r="AL234" i="9"/>
  <c r="AP234" i="7"/>
  <c r="AP234" i="11" s="1"/>
  <c r="AP234" i="8"/>
  <c r="AP234" i="9"/>
  <c r="P204" i="7"/>
  <c r="P204" i="11" s="1"/>
  <c r="P204" i="8"/>
  <c r="P204" i="9"/>
  <c r="Q204" i="7"/>
  <c r="Q204" i="11" s="1"/>
  <c r="Q204" i="8"/>
  <c r="Q204" i="9"/>
  <c r="AE71" i="7"/>
  <c r="AE71" i="11" s="1"/>
  <c r="AE71" i="8"/>
  <c r="AE71" i="9"/>
  <c r="AQ71" i="7"/>
  <c r="AQ71" i="11" s="1"/>
  <c r="AQ71" i="8"/>
  <c r="AQ71" i="9"/>
  <c r="S190" i="7"/>
  <c r="S190" i="11" s="1"/>
  <c r="S190" i="8"/>
  <c r="S190" i="9"/>
  <c r="M190" i="7"/>
  <c r="M190" i="11" s="1"/>
  <c r="M190" i="8"/>
  <c r="M190" i="9"/>
  <c r="AF190" i="7"/>
  <c r="AF190" i="11" s="1"/>
  <c r="AF190" i="8"/>
  <c r="AF190" i="9"/>
  <c r="R190" i="7"/>
  <c r="R190" i="11" s="1"/>
  <c r="R190" i="8"/>
  <c r="R190" i="9"/>
  <c r="L131" i="7"/>
  <c r="L131" i="11" s="1"/>
  <c r="L131" i="8"/>
  <c r="L131" i="9"/>
  <c r="L202" i="7"/>
  <c r="L202" i="11" s="1"/>
  <c r="L202" i="8"/>
  <c r="L202" i="9"/>
  <c r="AN71" i="7"/>
  <c r="AN71" i="11" s="1"/>
  <c r="AN71" i="8"/>
  <c r="AN71" i="9"/>
  <c r="AC134" i="7"/>
  <c r="AC134" i="11" s="1"/>
  <c r="AC134" i="8"/>
  <c r="AC134" i="9"/>
  <c r="AI204" i="7"/>
  <c r="AI204" i="11" s="1"/>
  <c r="AI204" i="8"/>
  <c r="AI204" i="9"/>
  <c r="AB134" i="7"/>
  <c r="AB134" i="11" s="1"/>
  <c r="AB134" i="8"/>
  <c r="AB134" i="9"/>
  <c r="AD134" i="7"/>
  <c r="AD134" i="11" s="1"/>
  <c r="AD134" i="8"/>
  <c r="AD134" i="9"/>
  <c r="AE134" i="7"/>
  <c r="AE134" i="11" s="1"/>
  <c r="AE134" i="8"/>
  <c r="AE134" i="9"/>
  <c r="Y134" i="7"/>
  <c r="Y134" i="11" s="1"/>
  <c r="Y134" i="8"/>
  <c r="Y134" i="9"/>
  <c r="AB234" i="7"/>
  <c r="AB234" i="11" s="1"/>
  <c r="AB234" i="8"/>
  <c r="AB234" i="9"/>
  <c r="AG234" i="7"/>
  <c r="AG234" i="11" s="1"/>
  <c r="AG234" i="8"/>
  <c r="AG234" i="9"/>
  <c r="AE234" i="7"/>
  <c r="AE234" i="11" s="1"/>
  <c r="AE234" i="8"/>
  <c r="AE234" i="9"/>
  <c r="S204" i="7"/>
  <c r="S204" i="11" s="1"/>
  <c r="S204" i="8"/>
  <c r="S204" i="9"/>
  <c r="W71" i="7"/>
  <c r="W71" i="11" s="1"/>
  <c r="W71" i="8"/>
  <c r="W71" i="9"/>
  <c r="X71" i="7"/>
  <c r="X71" i="11" s="1"/>
  <c r="X71" i="8"/>
  <c r="X71" i="9"/>
  <c r="AC190" i="7"/>
  <c r="AC190" i="11" s="1"/>
  <c r="AC190" i="8"/>
  <c r="AC190" i="9"/>
  <c r="T190" i="7"/>
  <c r="T190" i="11" s="1"/>
  <c r="T190" i="8"/>
  <c r="T190" i="9"/>
  <c r="AN190" i="7"/>
  <c r="AN190" i="11" s="1"/>
  <c r="AN190" i="8"/>
  <c r="AN190" i="9"/>
  <c r="U190" i="7"/>
  <c r="U190" i="11" s="1"/>
  <c r="U190" i="8"/>
  <c r="U190" i="9"/>
  <c r="Z190" i="7"/>
  <c r="Z190" i="11" s="1"/>
  <c r="Z190" i="8"/>
  <c r="Z190" i="9"/>
  <c r="AS71" i="7"/>
  <c r="AS71" i="11" s="1"/>
  <c r="AS71" i="8"/>
  <c r="AS71" i="9"/>
  <c r="AI134" i="7"/>
  <c r="AI134" i="11" s="1"/>
  <c r="AI134" i="8"/>
  <c r="AI134" i="9"/>
  <c r="AA134" i="7"/>
  <c r="AA134" i="11" s="1"/>
  <c r="AA134" i="8"/>
  <c r="AA134" i="9"/>
  <c r="Q134" i="7"/>
  <c r="Q134" i="11" s="1"/>
  <c r="Q134" i="8"/>
  <c r="Q134" i="9"/>
  <c r="AG134" i="7"/>
  <c r="AG134" i="11" s="1"/>
  <c r="AG134" i="8"/>
  <c r="AG134" i="9"/>
  <c r="AC204" i="7"/>
  <c r="AC204" i="11" s="1"/>
  <c r="AC204" i="8"/>
  <c r="AC204" i="9"/>
  <c r="U234" i="7"/>
  <c r="U234" i="11" s="1"/>
  <c r="U234" i="8"/>
  <c r="U234" i="9"/>
  <c r="AX234" i="7"/>
  <c r="AX234" i="11" s="1"/>
  <c r="AX234" i="8"/>
  <c r="AX234" i="9"/>
  <c r="AY234" i="7"/>
  <c r="AY234" i="11" s="1"/>
  <c r="AY234" i="8"/>
  <c r="AY234" i="9"/>
  <c r="AM234" i="7"/>
  <c r="AM234" i="11" s="1"/>
  <c r="AM234" i="8"/>
  <c r="AM234" i="9"/>
  <c r="T234" i="7"/>
  <c r="T234" i="11" s="1"/>
  <c r="T234" i="8"/>
  <c r="T234" i="9"/>
  <c r="U204" i="7"/>
  <c r="U204" i="11" s="1"/>
  <c r="U204" i="8"/>
  <c r="U204" i="9"/>
  <c r="BM231" i="9"/>
  <c r="BM223" i="9"/>
  <c r="BM215" i="9"/>
  <c r="BM207" i="9"/>
  <c r="BM199" i="9"/>
  <c r="BM191" i="9"/>
  <c r="BM183" i="9"/>
  <c r="BM175" i="9"/>
  <c r="BM167" i="9"/>
  <c r="BM234" i="9"/>
  <c r="BM226" i="9"/>
  <c r="BM218" i="9"/>
  <c r="BM210" i="9"/>
  <c r="BM202" i="9"/>
  <c r="BM194" i="9"/>
  <c r="BM186" i="9"/>
  <c r="BM178" i="9"/>
  <c r="BM229" i="9"/>
  <c r="BM221" i="9"/>
  <c r="BM213" i="9"/>
  <c r="BM205" i="9"/>
  <c r="BM197" i="9"/>
  <c r="BM189" i="9"/>
  <c r="BM181" i="9"/>
  <c r="BM173" i="9"/>
  <c r="BM165" i="9"/>
  <c r="BM232" i="9"/>
  <c r="BM224" i="9"/>
  <c r="BM216" i="9"/>
  <c r="BM208" i="9"/>
  <c r="BM200" i="9"/>
  <c r="BM192" i="9"/>
  <c r="BM184" i="9"/>
  <c r="BM176" i="9"/>
  <c r="BM235" i="9"/>
  <c r="BM227" i="9"/>
  <c r="BM219" i="9"/>
  <c r="BM211" i="9"/>
  <c r="BM203" i="9"/>
  <c r="BM195" i="9"/>
  <c r="BM187" i="9"/>
  <c r="BM179" i="9"/>
  <c r="BM171" i="9"/>
  <c r="BM163" i="9"/>
  <c r="BM230" i="9"/>
  <c r="BM222" i="9"/>
  <c r="BM214" i="9"/>
  <c r="BM206" i="9"/>
  <c r="BM198" i="9"/>
  <c r="BM190" i="9"/>
  <c r="BM182" i="9"/>
  <c r="BM233" i="9"/>
  <c r="BM225" i="9"/>
  <c r="BM217" i="9"/>
  <c r="BM209" i="9"/>
  <c r="BM201" i="9"/>
  <c r="BM193" i="9"/>
  <c r="BM185" i="9"/>
  <c r="BM177" i="9"/>
  <c r="BM228" i="9"/>
  <c r="BM220" i="9"/>
  <c r="BM212" i="9"/>
  <c r="BM204" i="9"/>
  <c r="BM196" i="9"/>
  <c r="BM188" i="9"/>
  <c r="BM180" i="9"/>
  <c r="BM172" i="9"/>
  <c r="BM164" i="9"/>
  <c r="BM160" i="9"/>
  <c r="BM152" i="9"/>
  <c r="BM144" i="9"/>
  <c r="BM136" i="9"/>
  <c r="BM128" i="9"/>
  <c r="BM120" i="9"/>
  <c r="BM112" i="9"/>
  <c r="BM104" i="9"/>
  <c r="BM96" i="9"/>
  <c r="BM88" i="9"/>
  <c r="BM72" i="9"/>
  <c r="BM64" i="9"/>
  <c r="BM56" i="9"/>
  <c r="BM48" i="9"/>
  <c r="BM40" i="9"/>
  <c r="BM32" i="9"/>
  <c r="BM170" i="9"/>
  <c r="BM155" i="9"/>
  <c r="BM147" i="9"/>
  <c r="BM139" i="9"/>
  <c r="BM131" i="9"/>
  <c r="BM123" i="9"/>
  <c r="BM115" i="9"/>
  <c r="BM107" i="9"/>
  <c r="BM91" i="9"/>
  <c r="BM83" i="9"/>
  <c r="BM75" i="9"/>
  <c r="BM67" i="9"/>
  <c r="BM59" i="9"/>
  <c r="BM51" i="9"/>
  <c r="BM43" i="9"/>
  <c r="BM158" i="9"/>
  <c r="BM150" i="9"/>
  <c r="BM142" i="9"/>
  <c r="BM134" i="9"/>
  <c r="BM126" i="9"/>
  <c r="BM118" i="9"/>
  <c r="BM110" i="9"/>
  <c r="BM102" i="9"/>
  <c r="BM94" i="9"/>
  <c r="BM86" i="9"/>
  <c r="BM78" i="9"/>
  <c r="BM70" i="9"/>
  <c r="BM62" i="9"/>
  <c r="BM54" i="9"/>
  <c r="BM46" i="9"/>
  <c r="BM38" i="9"/>
  <c r="BM30" i="9"/>
  <c r="BM168" i="9"/>
  <c r="BM153" i="9"/>
  <c r="BM145" i="9"/>
  <c r="BM137" i="9"/>
  <c r="BM129" i="9"/>
  <c r="BM121" i="9"/>
  <c r="BM113" i="9"/>
  <c r="BM105" i="9"/>
  <c r="BM97" i="9"/>
  <c r="BM89" i="9"/>
  <c r="BM81" i="9"/>
  <c r="BM73" i="9"/>
  <c r="BM65" i="9"/>
  <c r="BM57" i="9"/>
  <c r="BM49" i="9"/>
  <c r="BM41" i="9"/>
  <c r="BM33" i="9"/>
  <c r="BM156" i="9"/>
  <c r="BM148" i="9"/>
  <c r="BM140" i="9"/>
  <c r="BM132" i="9"/>
  <c r="BM124" i="9"/>
  <c r="BM116" i="9"/>
  <c r="BM108" i="9"/>
  <c r="BM100" i="9"/>
  <c r="BM92" i="9"/>
  <c r="BM76" i="9"/>
  <c r="BM68" i="9"/>
  <c r="BM60" i="9"/>
  <c r="BM52" i="9"/>
  <c r="BM44" i="9"/>
  <c r="BM36" i="9"/>
  <c r="BM28" i="9"/>
  <c r="BM174" i="9"/>
  <c r="BM166" i="9"/>
  <c r="BM162" i="9"/>
  <c r="BM159" i="9"/>
  <c r="BM151" i="9"/>
  <c r="BM143" i="9"/>
  <c r="BM135" i="9"/>
  <c r="BM127" i="9"/>
  <c r="BM119" i="9"/>
  <c r="BM111" i="9"/>
  <c r="BM103" i="9"/>
  <c r="BM95" i="9"/>
  <c r="BM87" i="9"/>
  <c r="BM79" i="9"/>
  <c r="BM71" i="9"/>
  <c r="BM63" i="9"/>
  <c r="BM55" i="9"/>
  <c r="BM47" i="9"/>
  <c r="BM39" i="9"/>
  <c r="BM31" i="9"/>
  <c r="BM161" i="9"/>
  <c r="BM154" i="9"/>
  <c r="BM138" i="9"/>
  <c r="BM130" i="9"/>
  <c r="BM122" i="9"/>
  <c r="BM114" i="9"/>
  <c r="BM106" i="9"/>
  <c r="BM98" i="9"/>
  <c r="BM90" i="9"/>
  <c r="BM82" i="9"/>
  <c r="BM74" i="9"/>
  <c r="BM66" i="9"/>
  <c r="BM58" i="9"/>
  <c r="BM50" i="9"/>
  <c r="BM42" i="9"/>
  <c r="BM34" i="9"/>
  <c r="BM26" i="9"/>
  <c r="BM157" i="9"/>
  <c r="BM149" i="9"/>
  <c r="BM141" i="9"/>
  <c r="BM133" i="9"/>
  <c r="BM125" i="9"/>
  <c r="BM117" i="9"/>
  <c r="BM109" i="9"/>
  <c r="BM101" i="9"/>
  <c r="BM93" i="9"/>
  <c r="BM85" i="9"/>
  <c r="BM77" i="9"/>
  <c r="BM69" i="9"/>
  <c r="BM61" i="9"/>
  <c r="BM53" i="9"/>
  <c r="BM45" i="9"/>
  <c r="BM37" i="9"/>
  <c r="BM20" i="9"/>
  <c r="BM12" i="9"/>
  <c r="BM4" i="9"/>
  <c r="BM23" i="9"/>
  <c r="BM15" i="9"/>
  <c r="BM7" i="9"/>
  <c r="BM27" i="9"/>
  <c r="BM18" i="9"/>
  <c r="BM10" i="9"/>
  <c r="BM2" i="9"/>
  <c r="BM21" i="9"/>
  <c r="BM13" i="9"/>
  <c r="BM5" i="9"/>
  <c r="BM35" i="9"/>
  <c r="BM24" i="9"/>
  <c r="BM16" i="9"/>
  <c r="BM8" i="9"/>
  <c r="BM3" i="9"/>
  <c r="BM19" i="9"/>
  <c r="BM11" i="9"/>
  <c r="BM22" i="9"/>
  <c r="BM14" i="9"/>
  <c r="BM6" i="9"/>
  <c r="BM29" i="9"/>
  <c r="BM25" i="9"/>
  <c r="BM17" i="9"/>
  <c r="BM9" i="9"/>
  <c r="AG71" i="7"/>
  <c r="AG71" i="11" s="1"/>
  <c r="AG71" i="8"/>
  <c r="AG71" i="9"/>
  <c r="BB156" i="7"/>
  <c r="BB156" i="11" s="1"/>
  <c r="BB156" i="8"/>
  <c r="BB156" i="9"/>
  <c r="AL190" i="7"/>
  <c r="AL190" i="11" s="1"/>
  <c r="AL190" i="8"/>
  <c r="AL190" i="9"/>
  <c r="X190" i="7"/>
  <c r="X190" i="11" s="1"/>
  <c r="X190" i="8"/>
  <c r="X190" i="9"/>
  <c r="Q190" i="7"/>
  <c r="Q190" i="11" s="1"/>
  <c r="Q190" i="8"/>
  <c r="Q190" i="9"/>
  <c r="W190" i="7"/>
  <c r="W190" i="11" s="1"/>
  <c r="W190" i="8"/>
  <c r="W190" i="9"/>
  <c r="AG204" i="7"/>
  <c r="AG204" i="11" s="1"/>
  <c r="AG204" i="8"/>
  <c r="AG204" i="9"/>
  <c r="Z134" i="7"/>
  <c r="Z134" i="11" s="1"/>
  <c r="Z134" i="8"/>
  <c r="Z134" i="9"/>
  <c r="AH134" i="7"/>
  <c r="AH134" i="11" s="1"/>
  <c r="AH134" i="8"/>
  <c r="AH134" i="9"/>
  <c r="N134" i="7"/>
  <c r="N134" i="11" s="1"/>
  <c r="N134" i="8"/>
  <c r="N134" i="9"/>
  <c r="AT234" i="7"/>
  <c r="AT234" i="11" s="1"/>
  <c r="AT234" i="8"/>
  <c r="AT234" i="9"/>
  <c r="AH234" i="7"/>
  <c r="AH234" i="11" s="1"/>
  <c r="AH234" i="8"/>
  <c r="AH234" i="9"/>
  <c r="AO234" i="7"/>
  <c r="AO234" i="11" s="1"/>
  <c r="AO234" i="8"/>
  <c r="AO234" i="9"/>
  <c r="AN234" i="7"/>
  <c r="AN234" i="11" s="1"/>
  <c r="AN234" i="8"/>
  <c r="AN234" i="9"/>
  <c r="V234" i="7"/>
  <c r="V234" i="11" s="1"/>
  <c r="V234" i="8"/>
  <c r="V234" i="9"/>
  <c r="AD234" i="7"/>
  <c r="AD234" i="11" s="1"/>
  <c r="AD234" i="8"/>
  <c r="AD234" i="9"/>
  <c r="M234" i="7"/>
  <c r="M234" i="11" s="1"/>
  <c r="M234" i="8"/>
  <c r="M234" i="9"/>
  <c r="AS234" i="7"/>
  <c r="AS234" i="11" s="1"/>
  <c r="AS234" i="8"/>
  <c r="AS234" i="9"/>
  <c r="R204" i="7"/>
  <c r="R204" i="11" s="1"/>
  <c r="R204" i="8"/>
  <c r="R204" i="9"/>
  <c r="BM235" i="8"/>
  <c r="BM227" i="8"/>
  <c r="BM219" i="8"/>
  <c r="BM230" i="8"/>
  <c r="BM222" i="8"/>
  <c r="BM233" i="8"/>
  <c r="BM225" i="8"/>
  <c r="BM228" i="8"/>
  <c r="BM220" i="8"/>
  <c r="BM231" i="8"/>
  <c r="BM223" i="8"/>
  <c r="BM234" i="8"/>
  <c r="BM226" i="8"/>
  <c r="BM218" i="8"/>
  <c r="BM229" i="8"/>
  <c r="BM221" i="8"/>
  <c r="BM232" i="8"/>
  <c r="BM224" i="8"/>
  <c r="BM217" i="8"/>
  <c r="BM209" i="8"/>
  <c r="BM201" i="8"/>
  <c r="BM193" i="8"/>
  <c r="BM185" i="8"/>
  <c r="BM177" i="8"/>
  <c r="BM161" i="8"/>
  <c r="BM212" i="8"/>
  <c r="BM204" i="8"/>
  <c r="BM196" i="8"/>
  <c r="BM188" i="8"/>
  <c r="BM180" i="8"/>
  <c r="BM172" i="8"/>
  <c r="BM164" i="8"/>
  <c r="BM156" i="8"/>
  <c r="BM148" i="8"/>
  <c r="BM215" i="8"/>
  <c r="BM207" i="8"/>
  <c r="BM199" i="8"/>
  <c r="BM191" i="8"/>
  <c r="BM183" i="8"/>
  <c r="BM175" i="8"/>
  <c r="BM167" i="8"/>
  <c r="BM159" i="8"/>
  <c r="BM151" i="8"/>
  <c r="BM210" i="8"/>
  <c r="BM202" i="8"/>
  <c r="BM194" i="8"/>
  <c r="BM186" i="8"/>
  <c r="BM178" i="8"/>
  <c r="BM170" i="8"/>
  <c r="BM162" i="8"/>
  <c r="BM154" i="8"/>
  <c r="BM213" i="8"/>
  <c r="BM205" i="8"/>
  <c r="BM197" i="8"/>
  <c r="BM189" i="8"/>
  <c r="BM181" i="8"/>
  <c r="BM173" i="8"/>
  <c r="BM165" i="8"/>
  <c r="BM157" i="8"/>
  <c r="BM149" i="8"/>
  <c r="BM216" i="8"/>
  <c r="BM208" i="8"/>
  <c r="BM200" i="8"/>
  <c r="BM192" i="8"/>
  <c r="BM184" i="8"/>
  <c r="BM176" i="8"/>
  <c r="BM168" i="8"/>
  <c r="BM160" i="8"/>
  <c r="BM152" i="8"/>
  <c r="BM211" i="8"/>
  <c r="BM203" i="8"/>
  <c r="BM195" i="8"/>
  <c r="BM187" i="8"/>
  <c r="BM179" i="8"/>
  <c r="BM171" i="8"/>
  <c r="BM163" i="8"/>
  <c r="BM155" i="8"/>
  <c r="BM147" i="8"/>
  <c r="BM214" i="8"/>
  <c r="BM206" i="8"/>
  <c r="BM198" i="8"/>
  <c r="BM190" i="8"/>
  <c r="BM182" i="8"/>
  <c r="BM174" i="8"/>
  <c r="BM166" i="8"/>
  <c r="BM158" i="8"/>
  <c r="BM150" i="8"/>
  <c r="BM143" i="8"/>
  <c r="BM135" i="8"/>
  <c r="BM127" i="8"/>
  <c r="BM119" i="8"/>
  <c r="BM111" i="8"/>
  <c r="BM103" i="8"/>
  <c r="BM95" i="8"/>
  <c r="BM87" i="8"/>
  <c r="BM79" i="8"/>
  <c r="BM138" i="8"/>
  <c r="BM130" i="8"/>
  <c r="BM122" i="8"/>
  <c r="BM114" i="8"/>
  <c r="BM106" i="8"/>
  <c r="BM98" i="8"/>
  <c r="BM90" i="8"/>
  <c r="BM82" i="8"/>
  <c r="BM74" i="8"/>
  <c r="BM141" i="8"/>
  <c r="BM133" i="8"/>
  <c r="BM125" i="8"/>
  <c r="BM117" i="8"/>
  <c r="BM109" i="8"/>
  <c r="BM101" i="8"/>
  <c r="BM93" i="8"/>
  <c r="BM85" i="8"/>
  <c r="BM77" i="8"/>
  <c r="BM145" i="8"/>
  <c r="BM136" i="8"/>
  <c r="BM128" i="8"/>
  <c r="BM120" i="8"/>
  <c r="BM112" i="8"/>
  <c r="BM104" i="8"/>
  <c r="BM96" i="8"/>
  <c r="BM88" i="8"/>
  <c r="BM72" i="8"/>
  <c r="BM144" i="8"/>
  <c r="BM139" i="8"/>
  <c r="BM131" i="8"/>
  <c r="BM123" i="8"/>
  <c r="BM115" i="8"/>
  <c r="BM107" i="8"/>
  <c r="BM91" i="8"/>
  <c r="BM83" i="8"/>
  <c r="BM75" i="8"/>
  <c r="BM142" i="8"/>
  <c r="BM134" i="8"/>
  <c r="BM126" i="8"/>
  <c r="BM118" i="8"/>
  <c r="BM110" i="8"/>
  <c r="BM102" i="8"/>
  <c r="BM94" i="8"/>
  <c r="BM86" i="8"/>
  <c r="BM78" i="8"/>
  <c r="BM137" i="8"/>
  <c r="BM129" i="8"/>
  <c r="BM121" i="8"/>
  <c r="BM113" i="8"/>
  <c r="BM105" i="8"/>
  <c r="BM97" i="8"/>
  <c r="BM89" i="8"/>
  <c r="BM81" i="8"/>
  <c r="BM73" i="8"/>
  <c r="BM153" i="8"/>
  <c r="BM140" i="8"/>
  <c r="BM132" i="8"/>
  <c r="BM124" i="8"/>
  <c r="BM116" i="8"/>
  <c r="BM108" i="8"/>
  <c r="BM100" i="8"/>
  <c r="BM92" i="8"/>
  <c r="BM76" i="8"/>
  <c r="BM64" i="8"/>
  <c r="BM56" i="8"/>
  <c r="BM48" i="8"/>
  <c r="BM40" i="8"/>
  <c r="BM32" i="8"/>
  <c r="BM24" i="8"/>
  <c r="BM16" i="8"/>
  <c r="BM8" i="8"/>
  <c r="BM67" i="8"/>
  <c r="BM59" i="8"/>
  <c r="BM51" i="8"/>
  <c r="BM43" i="8"/>
  <c r="BM35" i="8"/>
  <c r="BM27" i="8"/>
  <c r="BM19" i="8"/>
  <c r="BM11" i="8"/>
  <c r="BM3" i="8"/>
  <c r="BM62" i="8"/>
  <c r="BM54" i="8"/>
  <c r="BM46" i="8"/>
  <c r="BM38" i="8"/>
  <c r="BM30" i="8"/>
  <c r="BM22" i="8"/>
  <c r="BM14" i="8"/>
  <c r="BM6" i="8"/>
  <c r="BM70" i="8"/>
  <c r="BM65" i="8"/>
  <c r="BM57" i="8"/>
  <c r="BM49" i="8"/>
  <c r="BM41" i="8"/>
  <c r="BM33" i="8"/>
  <c r="BM25" i="8"/>
  <c r="BM17" i="8"/>
  <c r="BM9" i="8"/>
  <c r="BM68" i="8"/>
  <c r="BM60" i="8"/>
  <c r="BM52" i="8"/>
  <c r="BM44" i="8"/>
  <c r="BM36" i="8"/>
  <c r="BM28" i="8"/>
  <c r="BM20" i="8"/>
  <c r="BM12" i="8"/>
  <c r="BM4" i="8"/>
  <c r="BM71" i="8"/>
  <c r="BM63" i="8"/>
  <c r="BM55" i="8"/>
  <c r="BM47" i="8"/>
  <c r="BM39" i="8"/>
  <c r="BM31" i="8"/>
  <c r="BM23" i="8"/>
  <c r="BM15" i="8"/>
  <c r="BM7" i="8"/>
  <c r="BM66" i="8"/>
  <c r="BM58" i="8"/>
  <c r="BM50" i="8"/>
  <c r="BM42" i="8"/>
  <c r="BM34" i="8"/>
  <c r="BM26" i="8"/>
  <c r="BM18" i="8"/>
  <c r="BM10" i="8"/>
  <c r="BM2" i="8"/>
  <c r="BM69" i="8"/>
  <c r="BM61" i="8"/>
  <c r="BM53" i="8"/>
  <c r="BM45" i="8"/>
  <c r="BM37" i="8"/>
  <c r="BM29" i="8"/>
  <c r="BM21" i="8"/>
  <c r="BM13" i="8"/>
  <c r="BM5" i="8"/>
  <c r="AF71" i="7"/>
  <c r="AF71" i="11" s="1"/>
  <c r="AF71" i="8"/>
  <c r="AF71" i="9"/>
  <c r="AJ190" i="7"/>
  <c r="AJ190" i="11" s="1"/>
  <c r="AJ190" i="8"/>
  <c r="AJ190" i="9"/>
  <c r="AK190" i="7"/>
  <c r="AK190" i="11" s="1"/>
  <c r="AK190" i="8"/>
  <c r="AK190" i="9"/>
  <c r="V190" i="7"/>
  <c r="V190" i="11" s="1"/>
  <c r="V190" i="8"/>
  <c r="V190" i="9"/>
  <c r="AH190" i="7"/>
  <c r="AH190" i="11" s="1"/>
  <c r="AH190" i="8"/>
  <c r="AH190" i="9"/>
  <c r="AO71" i="7"/>
  <c r="AO71" i="11" s="1"/>
  <c r="AO71" i="8"/>
  <c r="AO71" i="9"/>
  <c r="AK134" i="7"/>
  <c r="AK134" i="11" s="1"/>
  <c r="AK134" i="8"/>
  <c r="AK134" i="9"/>
  <c r="AM71" i="7"/>
  <c r="AM71" i="11" s="1"/>
  <c r="AM71" i="8"/>
  <c r="AM71" i="9"/>
  <c r="Z71" i="7"/>
  <c r="Z71" i="11" s="1"/>
  <c r="Z71" i="8"/>
  <c r="Z71" i="9"/>
  <c r="AM134" i="7"/>
  <c r="AM134" i="11" s="1"/>
  <c r="AM134" i="8"/>
  <c r="AM134" i="9"/>
  <c r="AU234" i="7"/>
  <c r="AU234" i="11" s="1"/>
  <c r="AU234" i="8"/>
  <c r="AU234" i="9"/>
  <c r="N234" i="7"/>
  <c r="N234" i="11" s="1"/>
  <c r="N234" i="8"/>
  <c r="N234" i="9"/>
  <c r="Z234" i="7"/>
  <c r="Z234" i="11" s="1"/>
  <c r="Z234" i="8"/>
  <c r="Z234" i="9"/>
  <c r="S234" i="7"/>
  <c r="S234" i="11" s="1"/>
  <c r="S234" i="8"/>
  <c r="S234" i="9"/>
  <c r="AC234" i="7"/>
  <c r="AC234" i="11" s="1"/>
  <c r="AC234" i="8"/>
  <c r="AC234" i="9"/>
  <c r="AA234" i="7"/>
  <c r="AA234" i="11" s="1"/>
  <c r="AA234" i="8"/>
  <c r="AA234" i="9"/>
  <c r="T71" i="7"/>
  <c r="T71" i="11" s="1"/>
  <c r="T71" i="8"/>
  <c r="T71" i="9"/>
  <c r="Y71" i="7"/>
  <c r="Y71" i="11" s="1"/>
  <c r="Y71" i="8"/>
  <c r="Y71" i="9"/>
  <c r="AI190" i="7"/>
  <c r="AI190" i="11" s="1"/>
  <c r="AI190" i="8"/>
  <c r="AI190" i="9"/>
  <c r="AG190" i="7"/>
  <c r="AG190" i="11" s="1"/>
  <c r="AG190" i="8"/>
  <c r="AG190" i="9"/>
  <c r="T134" i="7"/>
  <c r="T134" i="11" s="1"/>
  <c r="T134" i="8"/>
  <c r="T134" i="9"/>
  <c r="W134" i="7"/>
  <c r="W134" i="11" s="1"/>
  <c r="W134" i="8"/>
  <c r="W134" i="9"/>
  <c r="U134" i="7"/>
  <c r="U134" i="11" s="1"/>
  <c r="U134" i="8"/>
  <c r="U134" i="9"/>
  <c r="AA204" i="7"/>
  <c r="AA204" i="11" s="1"/>
  <c r="AA204" i="8"/>
  <c r="AA204" i="9"/>
  <c r="AD71" i="7"/>
  <c r="AD71" i="11" s="1"/>
  <c r="AD71" i="8"/>
  <c r="AD71" i="9"/>
  <c r="X234" i="7"/>
  <c r="X234" i="11" s="1"/>
  <c r="X234" i="8"/>
  <c r="X234" i="9"/>
  <c r="BA234" i="7"/>
  <c r="BA234" i="11" s="1"/>
  <c r="BA234" i="8"/>
  <c r="BA234" i="9"/>
  <c r="W234" i="7"/>
  <c r="W234" i="11" s="1"/>
  <c r="W234" i="8"/>
  <c r="W234" i="9"/>
  <c r="Q234" i="7"/>
  <c r="Q234" i="11" s="1"/>
  <c r="Q234" i="8"/>
  <c r="Q234" i="9"/>
  <c r="AJ234" i="7"/>
  <c r="AJ234" i="11" s="1"/>
  <c r="AJ234" i="8"/>
  <c r="AJ234" i="9"/>
  <c r="BM234" i="7"/>
  <c r="BM234" i="11" s="1"/>
  <c r="BM230" i="7"/>
  <c r="BM230" i="11" s="1"/>
  <c r="BM226" i="7"/>
  <c r="BM226" i="11" s="1"/>
  <c r="BM222" i="7"/>
  <c r="BM222" i="11" s="1"/>
  <c r="BM218" i="7"/>
  <c r="BM218" i="11" s="1"/>
  <c r="BM214" i="7"/>
  <c r="BM214" i="11" s="1"/>
  <c r="BM210" i="7"/>
  <c r="BM210" i="11" s="1"/>
  <c r="BM206" i="7"/>
  <c r="BM206" i="11" s="1"/>
  <c r="BM202" i="7"/>
  <c r="BM202" i="11" s="1"/>
  <c r="BM198" i="7"/>
  <c r="BM198" i="11" s="1"/>
  <c r="BM235" i="7"/>
  <c r="BM235" i="11" s="1"/>
  <c r="BM231" i="7"/>
  <c r="BM231" i="11" s="1"/>
  <c r="BM227" i="7"/>
  <c r="BM227" i="11" s="1"/>
  <c r="BM223" i="7"/>
  <c r="BM223" i="11" s="1"/>
  <c r="BM219" i="7"/>
  <c r="BM219" i="11" s="1"/>
  <c r="BM215" i="7"/>
  <c r="BM215" i="11" s="1"/>
  <c r="BM211" i="7"/>
  <c r="BM211" i="11" s="1"/>
  <c r="BM207" i="7"/>
  <c r="BM207" i="11" s="1"/>
  <c r="BM203" i="7"/>
  <c r="BM203" i="11" s="1"/>
  <c r="BM199" i="7"/>
  <c r="BM199" i="11" s="1"/>
  <c r="BM195" i="7"/>
  <c r="BM195" i="11" s="1"/>
  <c r="BM232" i="7"/>
  <c r="BM232" i="11" s="1"/>
  <c r="BM228" i="7"/>
  <c r="BM228" i="11" s="1"/>
  <c r="BM224" i="7"/>
  <c r="BM224" i="11" s="1"/>
  <c r="BM220" i="7"/>
  <c r="BM220" i="11" s="1"/>
  <c r="BM216" i="7"/>
  <c r="BM216" i="11" s="1"/>
  <c r="BM212" i="7"/>
  <c r="BM212" i="11" s="1"/>
  <c r="BM208" i="7"/>
  <c r="BM208" i="11" s="1"/>
  <c r="BM204" i="7"/>
  <c r="BM204" i="11" s="1"/>
  <c r="BM200" i="7"/>
  <c r="BM200" i="11" s="1"/>
  <c r="BM196" i="7"/>
  <c r="BM196" i="11" s="1"/>
  <c r="BM233" i="7"/>
  <c r="BM233" i="11" s="1"/>
  <c r="BM229" i="7"/>
  <c r="BM229" i="11" s="1"/>
  <c r="BM225" i="7"/>
  <c r="BM225" i="11" s="1"/>
  <c r="BM221" i="7"/>
  <c r="BM221" i="11" s="1"/>
  <c r="BM217" i="7"/>
  <c r="BM217" i="11" s="1"/>
  <c r="BM213" i="7"/>
  <c r="BM213" i="11" s="1"/>
  <c r="BM209" i="7"/>
  <c r="BM209" i="11" s="1"/>
  <c r="BM205" i="7"/>
  <c r="BM205" i="11" s="1"/>
  <c r="BM201" i="7"/>
  <c r="BM201" i="11" s="1"/>
  <c r="BM197" i="7"/>
  <c r="BM197" i="11" s="1"/>
  <c r="BM191" i="7"/>
  <c r="BM191" i="11" s="1"/>
  <c r="BM187" i="7"/>
  <c r="BM187" i="11" s="1"/>
  <c r="BM183" i="7"/>
  <c r="BM183" i="11" s="1"/>
  <c r="BM179" i="7"/>
  <c r="BM179" i="11" s="1"/>
  <c r="BM175" i="7"/>
  <c r="BM175" i="11" s="1"/>
  <c r="BM171" i="7"/>
  <c r="BM171" i="11" s="1"/>
  <c r="BM167" i="7"/>
  <c r="BM167" i="11" s="1"/>
  <c r="BM163" i="7"/>
  <c r="BM163" i="11" s="1"/>
  <c r="BM159" i="7"/>
  <c r="BM159" i="11" s="1"/>
  <c r="BM155" i="7"/>
  <c r="BM155" i="11" s="1"/>
  <c r="BM151" i="7"/>
  <c r="BM151" i="11" s="1"/>
  <c r="BM147" i="7"/>
  <c r="BM147" i="11" s="1"/>
  <c r="BM143" i="7"/>
  <c r="BM143" i="11" s="1"/>
  <c r="BM139" i="7"/>
  <c r="BM139" i="11" s="1"/>
  <c r="BM135" i="7"/>
  <c r="BM135" i="11" s="1"/>
  <c r="BM131" i="7"/>
  <c r="BM131" i="11" s="1"/>
  <c r="BM127" i="7"/>
  <c r="BM127" i="11" s="1"/>
  <c r="BM192" i="7"/>
  <c r="BM192" i="11" s="1"/>
  <c r="BM188" i="7"/>
  <c r="BM188" i="11" s="1"/>
  <c r="BM184" i="7"/>
  <c r="BM184" i="11" s="1"/>
  <c r="BM180" i="7"/>
  <c r="BM180" i="11" s="1"/>
  <c r="BM176" i="7"/>
  <c r="BM176" i="11" s="1"/>
  <c r="BM172" i="7"/>
  <c r="BM172" i="11" s="1"/>
  <c r="BM168" i="7"/>
  <c r="BM168" i="11" s="1"/>
  <c r="BM164" i="7"/>
  <c r="BM164" i="11" s="1"/>
  <c r="BM160" i="7"/>
  <c r="BM160" i="11" s="1"/>
  <c r="BM156" i="7"/>
  <c r="BM156" i="11" s="1"/>
  <c r="BM152" i="7"/>
  <c r="BM152" i="11" s="1"/>
  <c r="BM148" i="7"/>
  <c r="BM148" i="11" s="1"/>
  <c r="BM144" i="7"/>
  <c r="BM144" i="11" s="1"/>
  <c r="BM140" i="7"/>
  <c r="BM140" i="11" s="1"/>
  <c r="BM136" i="7"/>
  <c r="BM136" i="11" s="1"/>
  <c r="BM132" i="7"/>
  <c r="BM132" i="11" s="1"/>
  <c r="BM128" i="7"/>
  <c r="BM128" i="11" s="1"/>
  <c r="BM124" i="7"/>
  <c r="BM124" i="11" s="1"/>
  <c r="BM193" i="7"/>
  <c r="BM193" i="11" s="1"/>
  <c r="BM189" i="7"/>
  <c r="BM189" i="11" s="1"/>
  <c r="BM185" i="7"/>
  <c r="BM185" i="11" s="1"/>
  <c r="BM181" i="7"/>
  <c r="BM181" i="11" s="1"/>
  <c r="BM177" i="7"/>
  <c r="BM177" i="11" s="1"/>
  <c r="BM173" i="7"/>
  <c r="BM173" i="11" s="1"/>
  <c r="BM165" i="7"/>
  <c r="BM165" i="11" s="1"/>
  <c r="BM161" i="7"/>
  <c r="BM161" i="11" s="1"/>
  <c r="BM157" i="7"/>
  <c r="BM157" i="11" s="1"/>
  <c r="BM153" i="7"/>
  <c r="BM153" i="11" s="1"/>
  <c r="BM149" i="7"/>
  <c r="BM149" i="11" s="1"/>
  <c r="BM145" i="7"/>
  <c r="BM145" i="11" s="1"/>
  <c r="BM141" i="7"/>
  <c r="BM141" i="11" s="1"/>
  <c r="BM137" i="7"/>
  <c r="BM137" i="11" s="1"/>
  <c r="BM133" i="7"/>
  <c r="BM133" i="11" s="1"/>
  <c r="BM129" i="7"/>
  <c r="BM129" i="11" s="1"/>
  <c r="BM125" i="7"/>
  <c r="BM125" i="11" s="1"/>
  <c r="BM194" i="7"/>
  <c r="BM194" i="11" s="1"/>
  <c r="BM190" i="7"/>
  <c r="BM190" i="11" s="1"/>
  <c r="BM186" i="7"/>
  <c r="BM186" i="11" s="1"/>
  <c r="BM182" i="7"/>
  <c r="BM182" i="11" s="1"/>
  <c r="BM178" i="7"/>
  <c r="BM178" i="11" s="1"/>
  <c r="BM174" i="7"/>
  <c r="BM174" i="11" s="1"/>
  <c r="BM170" i="7"/>
  <c r="BM170" i="11" s="1"/>
  <c r="BM166" i="7"/>
  <c r="BM166" i="11" s="1"/>
  <c r="BM162" i="7"/>
  <c r="BM162" i="11" s="1"/>
  <c r="BM158" i="7"/>
  <c r="BM158" i="11" s="1"/>
  <c r="BM154" i="7"/>
  <c r="BM154" i="11" s="1"/>
  <c r="BM150" i="7"/>
  <c r="BM150" i="11" s="1"/>
  <c r="BM142" i="7"/>
  <c r="BM142" i="11" s="1"/>
  <c r="BM138" i="7"/>
  <c r="BM138" i="11" s="1"/>
  <c r="BM134" i="7"/>
  <c r="BM134" i="11" s="1"/>
  <c r="BM130" i="7"/>
  <c r="BM130" i="11" s="1"/>
  <c r="BM126" i="7"/>
  <c r="BM126" i="11" s="1"/>
  <c r="BM122" i="7"/>
  <c r="BM122" i="11" s="1"/>
  <c r="BM118" i="7"/>
  <c r="BM118" i="11" s="1"/>
  <c r="BM114" i="7"/>
  <c r="BM114" i="11" s="1"/>
  <c r="BM110" i="7"/>
  <c r="BM110" i="11" s="1"/>
  <c r="BM106" i="7"/>
  <c r="BM106" i="11" s="1"/>
  <c r="BM102" i="7"/>
  <c r="BM102" i="11" s="1"/>
  <c r="BM98" i="7"/>
  <c r="BM98" i="11" s="1"/>
  <c r="BM94" i="7"/>
  <c r="BM94" i="11" s="1"/>
  <c r="BM90" i="7"/>
  <c r="BM90" i="11" s="1"/>
  <c r="BM86" i="7"/>
  <c r="BM86" i="11" s="1"/>
  <c r="BM82" i="7"/>
  <c r="BM82" i="11" s="1"/>
  <c r="BM78" i="7"/>
  <c r="BM78" i="11" s="1"/>
  <c r="BM74" i="7"/>
  <c r="BM74" i="11" s="1"/>
  <c r="BM70" i="7"/>
  <c r="BM70" i="11" s="1"/>
  <c r="BM66" i="7"/>
  <c r="BM66" i="11" s="1"/>
  <c r="BM62" i="7"/>
  <c r="BM62" i="11" s="1"/>
  <c r="BM58" i="7"/>
  <c r="BM58" i="11" s="1"/>
  <c r="BM123" i="7"/>
  <c r="BM123" i="11" s="1"/>
  <c r="BM119" i="7"/>
  <c r="BM119" i="11" s="1"/>
  <c r="BM115" i="7"/>
  <c r="BM115" i="11" s="1"/>
  <c r="BM111" i="7"/>
  <c r="BM111" i="11" s="1"/>
  <c r="BM107" i="7"/>
  <c r="BM107" i="11" s="1"/>
  <c r="BM103" i="7"/>
  <c r="BM103" i="11" s="1"/>
  <c r="BM95" i="7"/>
  <c r="BM95" i="11" s="1"/>
  <c r="BM91" i="7"/>
  <c r="BM91" i="11" s="1"/>
  <c r="BM87" i="7"/>
  <c r="BM87" i="11" s="1"/>
  <c r="BM83" i="7"/>
  <c r="BM83" i="11" s="1"/>
  <c r="BM79" i="7"/>
  <c r="BM79" i="11" s="1"/>
  <c r="BM75" i="7"/>
  <c r="BM75" i="11" s="1"/>
  <c r="BM71" i="7"/>
  <c r="BM71" i="11" s="1"/>
  <c r="BM67" i="7"/>
  <c r="BM67" i="11" s="1"/>
  <c r="BM63" i="7"/>
  <c r="BM63" i="11" s="1"/>
  <c r="BM59" i="7"/>
  <c r="BM59" i="11" s="1"/>
  <c r="BM55" i="7"/>
  <c r="BM55" i="11" s="1"/>
  <c r="BM120" i="7"/>
  <c r="BM120" i="11" s="1"/>
  <c r="BM116" i="7"/>
  <c r="BM116" i="11" s="1"/>
  <c r="BM112" i="7"/>
  <c r="BM112" i="11" s="1"/>
  <c r="BM108" i="7"/>
  <c r="BM108" i="11" s="1"/>
  <c r="BM104" i="7"/>
  <c r="BM104" i="11" s="1"/>
  <c r="BM100" i="7"/>
  <c r="BM100" i="11" s="1"/>
  <c r="BM96" i="7"/>
  <c r="BM96" i="11" s="1"/>
  <c r="BM92" i="7"/>
  <c r="BM92" i="11" s="1"/>
  <c r="BM88" i="7"/>
  <c r="BM88" i="11" s="1"/>
  <c r="BM76" i="7"/>
  <c r="BM76" i="11" s="1"/>
  <c r="BM72" i="7"/>
  <c r="BM72" i="11" s="1"/>
  <c r="BM68" i="7"/>
  <c r="BM68" i="11" s="1"/>
  <c r="BM64" i="7"/>
  <c r="BM64" i="11" s="1"/>
  <c r="BM60" i="7"/>
  <c r="BM60" i="11" s="1"/>
  <c r="BM56" i="7"/>
  <c r="BM56" i="11" s="1"/>
  <c r="BM121" i="7"/>
  <c r="BM121" i="11" s="1"/>
  <c r="BM117" i="7"/>
  <c r="BM117" i="11" s="1"/>
  <c r="BM113" i="7"/>
  <c r="BM113" i="11" s="1"/>
  <c r="BM109" i="7"/>
  <c r="BM109" i="11" s="1"/>
  <c r="BM105" i="7"/>
  <c r="BM105" i="11" s="1"/>
  <c r="BM101" i="7"/>
  <c r="BM101" i="11" s="1"/>
  <c r="BM97" i="7"/>
  <c r="BM97" i="11" s="1"/>
  <c r="BM93" i="7"/>
  <c r="BM93" i="11" s="1"/>
  <c r="BM89" i="7"/>
  <c r="BM89" i="11" s="1"/>
  <c r="BM85" i="7"/>
  <c r="BM85" i="11" s="1"/>
  <c r="BM81" i="7"/>
  <c r="BM81" i="11" s="1"/>
  <c r="BM77" i="7"/>
  <c r="BM77" i="11" s="1"/>
  <c r="BM73" i="7"/>
  <c r="BM73" i="11" s="1"/>
  <c r="BM69" i="7"/>
  <c r="BM69" i="11" s="1"/>
  <c r="BM65" i="7"/>
  <c r="BM65" i="11" s="1"/>
  <c r="BM61" i="7"/>
  <c r="BM61" i="11" s="1"/>
  <c r="BM57" i="7"/>
  <c r="BM57" i="11" s="1"/>
  <c r="BM53" i="7"/>
  <c r="BM53" i="11" s="1"/>
  <c r="BM49" i="7"/>
  <c r="BM49" i="11" s="1"/>
  <c r="BM45" i="7"/>
  <c r="BM45" i="11" s="1"/>
  <c r="BM41" i="7"/>
  <c r="BM41" i="11" s="1"/>
  <c r="BM37" i="7"/>
  <c r="BM37" i="11" s="1"/>
  <c r="BM33" i="7"/>
  <c r="BM33" i="11" s="1"/>
  <c r="BM29" i="7"/>
  <c r="BM29" i="11" s="1"/>
  <c r="BM25" i="7"/>
  <c r="BM25" i="11" s="1"/>
  <c r="BM21" i="7"/>
  <c r="BM21" i="11" s="1"/>
  <c r="BM17" i="7"/>
  <c r="BM17" i="11" s="1"/>
  <c r="BM13" i="7"/>
  <c r="BM13" i="11" s="1"/>
  <c r="BM9" i="7"/>
  <c r="BM9" i="11" s="1"/>
  <c r="BM5" i="7"/>
  <c r="BM5" i="11" s="1"/>
  <c r="BM54" i="7"/>
  <c r="BM54" i="11" s="1"/>
  <c r="BM50" i="7"/>
  <c r="BM50" i="11" s="1"/>
  <c r="BM46" i="7"/>
  <c r="BM46" i="11" s="1"/>
  <c r="BM42" i="7"/>
  <c r="BM42" i="11" s="1"/>
  <c r="BM38" i="7"/>
  <c r="BM38" i="11" s="1"/>
  <c r="BM34" i="7"/>
  <c r="BM34" i="11" s="1"/>
  <c r="BM30" i="7"/>
  <c r="BM30" i="11" s="1"/>
  <c r="BM26" i="7"/>
  <c r="BM26" i="11" s="1"/>
  <c r="BM22" i="7"/>
  <c r="BM22" i="11" s="1"/>
  <c r="BM18" i="7"/>
  <c r="BM18" i="11" s="1"/>
  <c r="BM14" i="7"/>
  <c r="BM14" i="11" s="1"/>
  <c r="BM10" i="7"/>
  <c r="BM10" i="11" s="1"/>
  <c r="BM6" i="7"/>
  <c r="BM6" i="11" s="1"/>
  <c r="BM2" i="7"/>
  <c r="BM2" i="11" s="1"/>
  <c r="BM51" i="7"/>
  <c r="BM51" i="11" s="1"/>
  <c r="BM47" i="7"/>
  <c r="BM47" i="11" s="1"/>
  <c r="BM43" i="7"/>
  <c r="BM43" i="11" s="1"/>
  <c r="BM39" i="7"/>
  <c r="BM39" i="11" s="1"/>
  <c r="BM35" i="7"/>
  <c r="BM35" i="11" s="1"/>
  <c r="BM31" i="7"/>
  <c r="BM31" i="11" s="1"/>
  <c r="BM27" i="7"/>
  <c r="BM27" i="11" s="1"/>
  <c r="BM23" i="7"/>
  <c r="BM23" i="11" s="1"/>
  <c r="BM19" i="7"/>
  <c r="BM19" i="11" s="1"/>
  <c r="BM15" i="7"/>
  <c r="BM15" i="11" s="1"/>
  <c r="BM11" i="7"/>
  <c r="BM11" i="11" s="1"/>
  <c r="BM7" i="7"/>
  <c r="BM7" i="11" s="1"/>
  <c r="BM3" i="7"/>
  <c r="BM3" i="11" s="1"/>
  <c r="BM52" i="7"/>
  <c r="BM52" i="11" s="1"/>
  <c r="BM48" i="7"/>
  <c r="BM48" i="11" s="1"/>
  <c r="BM44" i="7"/>
  <c r="BM44" i="11" s="1"/>
  <c r="BM40" i="7"/>
  <c r="BM40" i="11" s="1"/>
  <c r="BM36" i="7"/>
  <c r="BM36" i="11" s="1"/>
  <c r="BM32" i="7"/>
  <c r="BM32" i="11" s="1"/>
  <c r="BM28" i="7"/>
  <c r="BM28" i="11" s="1"/>
  <c r="BM24" i="7"/>
  <c r="BM24" i="11" s="1"/>
  <c r="BM20" i="7"/>
  <c r="BM20" i="11" s="1"/>
  <c r="BM16" i="7"/>
  <c r="BM16" i="11" s="1"/>
  <c r="BM12" i="7"/>
  <c r="BM12" i="11" s="1"/>
  <c r="BM8" i="7"/>
  <c r="BM8" i="11" s="1"/>
  <c r="BM4" i="7"/>
  <c r="BM4" i="11" s="1"/>
  <c r="AA71" i="7"/>
  <c r="AA71" i="11" s="1"/>
  <c r="AA71" i="8"/>
  <c r="AA71" i="9"/>
  <c r="AE190" i="7"/>
  <c r="AE190" i="11" s="1"/>
  <c r="AE190" i="8"/>
  <c r="AE190" i="9"/>
  <c r="N190" i="7"/>
  <c r="N190" i="11" s="1"/>
  <c r="N190" i="8"/>
  <c r="N190" i="9"/>
  <c r="AO190" i="7"/>
  <c r="AO190" i="11" s="1"/>
  <c r="AO190" i="8"/>
  <c r="AO190" i="9"/>
  <c r="AN13" i="7"/>
  <c r="AN13" i="11" s="1"/>
  <c r="AN13" i="8"/>
  <c r="AN13" i="9"/>
  <c r="V134" i="7"/>
  <c r="V134" i="11" s="1"/>
  <c r="V134" i="8"/>
  <c r="V134" i="9"/>
  <c r="AL71" i="7"/>
  <c r="AL71" i="11" s="1"/>
  <c r="AL71" i="8"/>
  <c r="AL71" i="9"/>
  <c r="M134" i="7"/>
  <c r="M134" i="11" s="1"/>
  <c r="M134" i="8"/>
  <c r="M134" i="9"/>
  <c r="R134" i="7"/>
  <c r="R134" i="11" s="1"/>
  <c r="R134" i="8"/>
  <c r="R134" i="9"/>
  <c r="G456" i="1"/>
  <c r="E222" i="3"/>
  <c r="AK234" i="7"/>
  <c r="AK234" i="11" s="1"/>
  <c r="AK234" i="8"/>
  <c r="AK234" i="9"/>
  <c r="AR234" i="7"/>
  <c r="AR234" i="11" s="1"/>
  <c r="AR234" i="8"/>
  <c r="AR234" i="9"/>
  <c r="P234" i="7"/>
  <c r="P234" i="11" s="1"/>
  <c r="P234" i="8"/>
  <c r="P234" i="9"/>
  <c r="AV234" i="7"/>
  <c r="AV234" i="11" s="1"/>
  <c r="AV234" i="8"/>
  <c r="AV234" i="9"/>
  <c r="R234" i="7"/>
  <c r="R234" i="11" s="1"/>
  <c r="R234" i="8"/>
  <c r="R234" i="9"/>
  <c r="AZ234" i="7"/>
  <c r="AZ234" i="11" s="1"/>
  <c r="AZ234" i="8"/>
  <c r="AZ234" i="9"/>
  <c r="AQ205" i="7"/>
  <c r="AQ205" i="11" s="1"/>
  <c r="AQ205" i="8"/>
  <c r="AQ205" i="9"/>
  <c r="Y234" i="7"/>
  <c r="Y234" i="11" s="1"/>
  <c r="Y234" i="8"/>
  <c r="Y234" i="9"/>
  <c r="AB190" i="7"/>
  <c r="AB190" i="11" s="1"/>
  <c r="AB190" i="8"/>
  <c r="AB190" i="9"/>
  <c r="O190" i="7"/>
  <c r="O190" i="11" s="1"/>
  <c r="O190" i="8"/>
  <c r="O190" i="9"/>
  <c r="AD190" i="7"/>
  <c r="AD190" i="11" s="1"/>
  <c r="AD190" i="8"/>
  <c r="AD190" i="9"/>
  <c r="AA134" i="6"/>
  <c r="AA134" i="10" s="1"/>
  <c r="X134" i="7"/>
  <c r="X134" i="11" s="1"/>
  <c r="X134" i="8"/>
  <c r="X134" i="9"/>
  <c r="AF204" i="3"/>
  <c r="AF204" i="6" s="1"/>
  <c r="AF204" i="10" s="1"/>
  <c r="AF134" i="7"/>
  <c r="AF134" i="11" s="1"/>
  <c r="AF134" i="8"/>
  <c r="AF134" i="9"/>
  <c r="AJ134" i="7"/>
  <c r="AJ134" i="11" s="1"/>
  <c r="AJ134" i="8"/>
  <c r="AJ134" i="9"/>
  <c r="AE204" i="7"/>
  <c r="AE204" i="11" s="1"/>
  <c r="AE204" i="8"/>
  <c r="AE204" i="9"/>
  <c r="AC204" i="6"/>
  <c r="AC204" i="10" s="1"/>
  <c r="N136" i="1"/>
  <c r="L134" i="3" s="1"/>
  <c r="AK73" i="1"/>
  <c r="AI71" i="3" s="1"/>
  <c r="AI71" i="6" s="1"/>
  <c r="AI71" i="10" s="1"/>
  <c r="AM73" i="1"/>
  <c r="AK71" i="3" s="1"/>
  <c r="AF134" i="6"/>
  <c r="AF134" i="10" s="1"/>
  <c r="V134" i="6"/>
  <c r="V134" i="10" s="1"/>
  <c r="AN71" i="6"/>
  <c r="AN71" i="10" s="1"/>
  <c r="R134" i="6"/>
  <c r="R134" i="10" s="1"/>
  <c r="AG134" i="6"/>
  <c r="AG134" i="10" s="1"/>
  <c r="Z134" i="6"/>
  <c r="Z134" i="10" s="1"/>
  <c r="O134" i="6"/>
  <c r="O134" i="10" s="1"/>
  <c r="AC134" i="6"/>
  <c r="AC134" i="10" s="1"/>
  <c r="CC8" i="1"/>
  <c r="CA6" i="3" s="1"/>
  <c r="AO71" i="6"/>
  <c r="AO71" i="10" s="1"/>
  <c r="AB134" i="6"/>
  <c r="AB134" i="10" s="1"/>
  <c r="AC202" i="6"/>
  <c r="AC202" i="10" s="1"/>
  <c r="AN13" i="6"/>
  <c r="AN13" i="10" s="1"/>
  <c r="DR15" i="1"/>
  <c r="AO15" i="1" s="1"/>
  <c r="AM13" i="3" s="1"/>
  <c r="AM13" i="6" s="1"/>
  <c r="AM13" i="10" s="1"/>
  <c r="FF35" i="1"/>
  <c r="AC47" i="6"/>
  <c r="AC47" i="10" s="1"/>
  <c r="P234" i="6"/>
  <c r="P234" i="10" s="1"/>
  <c r="BB151" i="6"/>
  <c r="BB151" i="10" s="1"/>
  <c r="O234" i="6"/>
  <c r="O234" i="10" s="1"/>
  <c r="AQ234" i="6"/>
  <c r="AQ234" i="10" s="1"/>
  <c r="AQ205" i="6"/>
  <c r="AQ205" i="10" s="1"/>
  <c r="W71" i="6"/>
  <c r="W71" i="10" s="1"/>
  <c r="X71" i="6"/>
  <c r="X71" i="10" s="1"/>
  <c r="T190" i="6"/>
  <c r="T190" i="10" s="1"/>
  <c r="AN190" i="6"/>
  <c r="AN190" i="10" s="1"/>
  <c r="U190" i="6"/>
  <c r="U190" i="10" s="1"/>
  <c r="Z190" i="6"/>
  <c r="Z190" i="10" s="1"/>
  <c r="AS71" i="6"/>
  <c r="AS71" i="10" s="1"/>
  <c r="M131" i="6"/>
  <c r="M131" i="10" s="1"/>
  <c r="AR234" i="6"/>
  <c r="AR234" i="10" s="1"/>
  <c r="AW234" i="6"/>
  <c r="AW234" i="10" s="1"/>
  <c r="AI234" i="6"/>
  <c r="AI234" i="10" s="1"/>
  <c r="AL234" i="6"/>
  <c r="AL234" i="10" s="1"/>
  <c r="AP234" i="6"/>
  <c r="AP234" i="10" s="1"/>
  <c r="N204" i="6"/>
  <c r="N204" i="10" s="1"/>
  <c r="AJ234" i="6"/>
  <c r="AJ234" i="10" s="1"/>
  <c r="AG71" i="6"/>
  <c r="AG71" i="10" s="1"/>
  <c r="BB156" i="6"/>
  <c r="BB156" i="10" s="1"/>
  <c r="AL190" i="6"/>
  <c r="AL190" i="10" s="1"/>
  <c r="X190" i="6"/>
  <c r="X190" i="10" s="1"/>
  <c r="Q190" i="6"/>
  <c r="Q190" i="10" s="1"/>
  <c r="W190" i="6"/>
  <c r="W190" i="10" s="1"/>
  <c r="M133" i="1"/>
  <c r="K131" i="3" s="1"/>
  <c r="BB44" i="6"/>
  <c r="BB44" i="10" s="1"/>
  <c r="AG234" i="6"/>
  <c r="AG234" i="10" s="1"/>
  <c r="AE234" i="6"/>
  <c r="AE234" i="10" s="1"/>
  <c r="P204" i="6"/>
  <c r="P204" i="10" s="1"/>
  <c r="Q204" i="6"/>
  <c r="Q204" i="10" s="1"/>
  <c r="Y234" i="6"/>
  <c r="Y234" i="10" s="1"/>
  <c r="BM199" i="6"/>
  <c r="BM199" i="10" s="1"/>
  <c r="BM210" i="6"/>
  <c r="BM210" i="10" s="1"/>
  <c r="BM202" i="6"/>
  <c r="BM202" i="10" s="1"/>
  <c r="BM181" i="6"/>
  <c r="BM181" i="10" s="1"/>
  <c r="BM168" i="6"/>
  <c r="BM168" i="10" s="1"/>
  <c r="BM49" i="6"/>
  <c r="BM49" i="10" s="1"/>
  <c r="BM156" i="6"/>
  <c r="BM156" i="10" s="1"/>
  <c r="BM148" i="6"/>
  <c r="BM148" i="10" s="1"/>
  <c r="BM44" i="6"/>
  <c r="BM44" i="10" s="1"/>
  <c r="BM159" i="6"/>
  <c r="BM159" i="10" s="1"/>
  <c r="BM82" i="6"/>
  <c r="BM82" i="10" s="1"/>
  <c r="BM125" i="6"/>
  <c r="BM125" i="10" s="1"/>
  <c r="BM93" i="6"/>
  <c r="BM93" i="10" s="1"/>
  <c r="BM85" i="6"/>
  <c r="BM85" i="10" s="1"/>
  <c r="BM69" i="6"/>
  <c r="BM69" i="10" s="1"/>
  <c r="BM45" i="6"/>
  <c r="BM45" i="10" s="1"/>
  <c r="BM160" i="6"/>
  <c r="BM160" i="10" s="1"/>
  <c r="BM144" i="6"/>
  <c r="BM144" i="10" s="1"/>
  <c r="BM136" i="6"/>
  <c r="BM136" i="10" s="1"/>
  <c r="BM96" i="6"/>
  <c r="BM96" i="10" s="1"/>
  <c r="BM94" i="6"/>
  <c r="BM94" i="10" s="1"/>
  <c r="BM46" i="6"/>
  <c r="BM46" i="10" s="1"/>
  <c r="BM26" i="6"/>
  <c r="BM26" i="10" s="1"/>
  <c r="BM72" i="6"/>
  <c r="BM72" i="10" s="1"/>
  <c r="BM222" i="6"/>
  <c r="BM222" i="10" s="1"/>
  <c r="BM223" i="6"/>
  <c r="BM223" i="10" s="1"/>
  <c r="BM2" i="6"/>
  <c r="BM2" i="10" s="1"/>
  <c r="BM170" i="6"/>
  <c r="BM170" i="10" s="1"/>
  <c r="BM198" i="6"/>
  <c r="BM198" i="10" s="1"/>
  <c r="BM116" i="6"/>
  <c r="BM116" i="10" s="1"/>
  <c r="BM22" i="6"/>
  <c r="BM22" i="10" s="1"/>
  <c r="BM227" i="6"/>
  <c r="BM227" i="10" s="1"/>
  <c r="BM132" i="6"/>
  <c r="BM132" i="10" s="1"/>
  <c r="BM38" i="6"/>
  <c r="BM38" i="10" s="1"/>
  <c r="BM234" i="6"/>
  <c r="BM234" i="10" s="1"/>
  <c r="BM180" i="6"/>
  <c r="BM180" i="10" s="1"/>
  <c r="BM140" i="6"/>
  <c r="BM140" i="10" s="1"/>
  <c r="BM48" i="6"/>
  <c r="BM48" i="10" s="1"/>
  <c r="BM216" i="6"/>
  <c r="BM216" i="10" s="1"/>
  <c r="BM188" i="6"/>
  <c r="BM188" i="10" s="1"/>
  <c r="BM171" i="6"/>
  <c r="BM171" i="10" s="1"/>
  <c r="BM150" i="6"/>
  <c r="BM150" i="10" s="1"/>
  <c r="BM92" i="6"/>
  <c r="BM92" i="10" s="1"/>
  <c r="BM73" i="6"/>
  <c r="BM73" i="10" s="1"/>
  <c r="BM56" i="6"/>
  <c r="BM56" i="10" s="1"/>
  <c r="BM81" i="6"/>
  <c r="BM81" i="10" s="1"/>
  <c r="BM63" i="6"/>
  <c r="BM63" i="10" s="1"/>
  <c r="BM213" i="6"/>
  <c r="BM213" i="10" s="1"/>
  <c r="BM194" i="6"/>
  <c r="BM194" i="10" s="1"/>
  <c r="BM157" i="6"/>
  <c r="BM157" i="10" s="1"/>
  <c r="BM101" i="6"/>
  <c r="BM101" i="10" s="1"/>
  <c r="BM79" i="6"/>
  <c r="BM79" i="10" s="1"/>
  <c r="BM62" i="6"/>
  <c r="BM62" i="10" s="1"/>
  <c r="BM7" i="6"/>
  <c r="BM7" i="10" s="1"/>
  <c r="BM70" i="6"/>
  <c r="BM70" i="10" s="1"/>
  <c r="BM126" i="6"/>
  <c r="BM126" i="10" s="1"/>
  <c r="BM32" i="6"/>
  <c r="BM32" i="10" s="1"/>
  <c r="BM200" i="6"/>
  <c r="BM200" i="10" s="1"/>
  <c r="BM183" i="6"/>
  <c r="BM183" i="10" s="1"/>
  <c r="BM142" i="6"/>
  <c r="BM142" i="10" s="1"/>
  <c r="BM87" i="6"/>
  <c r="BM87" i="10" s="1"/>
  <c r="BM51" i="6"/>
  <c r="BM51" i="10" s="1"/>
  <c r="BM218" i="6"/>
  <c r="BM218" i="10" s="1"/>
  <c r="BM163" i="6"/>
  <c r="BM163" i="10" s="1"/>
  <c r="BM66" i="6"/>
  <c r="BM66" i="10" s="1"/>
  <c r="BM4" i="6"/>
  <c r="BM4" i="10" s="1"/>
  <c r="BM11" i="6"/>
  <c r="BM11" i="10" s="1"/>
  <c r="BM120" i="6"/>
  <c r="BM120" i="10" s="1"/>
  <c r="BM18" i="6"/>
  <c r="BM18" i="10" s="1"/>
  <c r="BM111" i="6"/>
  <c r="BM111" i="10" s="1"/>
  <c r="BM17" i="6"/>
  <c r="BM17" i="10" s="1"/>
  <c r="BM230" i="6"/>
  <c r="BM230" i="10" s="1"/>
  <c r="BM127" i="6"/>
  <c r="BM127" i="10" s="1"/>
  <c r="BM24" i="6"/>
  <c r="BM24" i="10" s="1"/>
  <c r="BM221" i="6"/>
  <c r="BM221" i="10" s="1"/>
  <c r="BM175" i="6"/>
  <c r="BM175" i="10" s="1"/>
  <c r="BM154" i="6"/>
  <c r="BM154" i="10" s="1"/>
  <c r="BM77" i="6"/>
  <c r="BM77" i="10" s="1"/>
  <c r="BM60" i="6"/>
  <c r="BM60" i="10" s="1"/>
  <c r="BM6" i="6"/>
  <c r="BM6" i="10" s="1"/>
  <c r="BM115" i="6"/>
  <c r="BM115" i="10" s="1"/>
  <c r="BM21" i="6"/>
  <c r="BM21" i="10" s="1"/>
  <c r="BM15" i="6"/>
  <c r="BM15" i="10" s="1"/>
  <c r="BM122" i="6"/>
  <c r="BM122" i="10" s="1"/>
  <c r="BM29" i="6"/>
  <c r="BM29" i="10" s="1"/>
  <c r="BM233" i="6"/>
  <c r="BM233" i="10" s="1"/>
  <c r="BM130" i="6"/>
  <c r="BM130" i="10" s="1"/>
  <c r="BM36" i="6"/>
  <c r="BM36" i="10" s="1"/>
  <c r="BM205" i="6"/>
  <c r="BM205" i="10" s="1"/>
  <c r="BM187" i="6"/>
  <c r="BM187" i="10" s="1"/>
  <c r="BM149" i="6"/>
  <c r="BM149" i="10" s="1"/>
  <c r="BM91" i="6"/>
  <c r="BM91" i="10" s="1"/>
  <c r="BM43" i="6"/>
  <c r="BM43" i="10" s="1"/>
  <c r="BM231" i="6"/>
  <c r="BM231" i="10" s="1"/>
  <c r="BM137" i="6"/>
  <c r="BM137" i="10" s="1"/>
  <c r="BM42" i="6"/>
  <c r="BM42" i="10" s="1"/>
  <c r="BM155" i="6"/>
  <c r="BM155" i="10" s="1"/>
  <c r="BM100" i="6"/>
  <c r="BM100" i="10" s="1"/>
  <c r="BM78" i="6"/>
  <c r="BM78" i="10" s="1"/>
  <c r="BM53" i="6"/>
  <c r="BM53" i="10" s="1"/>
  <c r="BM108" i="6"/>
  <c r="BM108" i="10" s="1"/>
  <c r="BM228" i="6"/>
  <c r="BM228" i="10" s="1"/>
  <c r="BM124" i="6"/>
  <c r="BM124" i="10" s="1"/>
  <c r="BM31" i="6"/>
  <c r="BM31" i="10" s="1"/>
  <c r="BM235" i="6"/>
  <c r="BM235" i="10" s="1"/>
  <c r="BM182" i="6"/>
  <c r="BM182" i="10" s="1"/>
  <c r="BM141" i="6"/>
  <c r="BM141" i="10" s="1"/>
  <c r="BM86" i="6"/>
  <c r="BM86" i="10" s="1"/>
  <c r="BM50" i="6"/>
  <c r="BM50" i="10" s="1"/>
  <c r="BM209" i="6"/>
  <c r="BM209" i="10" s="1"/>
  <c r="BM191" i="6"/>
  <c r="BM191" i="10" s="1"/>
  <c r="BM174" i="6"/>
  <c r="BM174" i="10" s="1"/>
  <c r="BM153" i="6"/>
  <c r="BM153" i="10" s="1"/>
  <c r="BM98" i="6"/>
  <c r="BM98" i="10" s="1"/>
  <c r="BM76" i="6"/>
  <c r="BM76" i="10" s="1"/>
  <c r="BM59" i="6"/>
  <c r="BM59" i="10" s="1"/>
  <c r="BM5" i="6"/>
  <c r="BM5" i="10" s="1"/>
  <c r="BM105" i="6"/>
  <c r="BM105" i="10" s="1"/>
  <c r="BM12" i="6"/>
  <c r="BM12" i="10" s="1"/>
  <c r="BM113" i="6"/>
  <c r="BM113" i="10" s="1"/>
  <c r="BM19" i="6"/>
  <c r="BM19" i="10" s="1"/>
  <c r="BM224" i="6"/>
  <c r="BM224" i="10" s="1"/>
  <c r="BM129" i="6"/>
  <c r="BM129" i="10" s="1"/>
  <c r="BM27" i="6"/>
  <c r="BM27" i="10" s="1"/>
  <c r="BM119" i="6"/>
  <c r="BM119" i="10" s="1"/>
  <c r="BM25" i="6"/>
  <c r="BM25" i="10" s="1"/>
  <c r="BM203" i="6"/>
  <c r="BM203" i="10" s="1"/>
  <c r="BM185" i="6"/>
  <c r="BM185" i="10" s="1"/>
  <c r="BM135" i="6"/>
  <c r="BM135" i="10" s="1"/>
  <c r="BM33" i="6"/>
  <c r="BM33" i="10" s="1"/>
  <c r="BM165" i="6"/>
  <c r="BM165" i="10" s="1"/>
  <c r="BM68" i="6"/>
  <c r="BM68" i="10" s="1"/>
  <c r="BM107" i="6"/>
  <c r="BM107" i="10" s="1"/>
  <c r="BM14" i="6"/>
  <c r="BM14" i="10" s="1"/>
  <c r="BM123" i="6"/>
  <c r="BM123" i="10" s="1"/>
  <c r="BM30" i="6"/>
  <c r="BM30" i="10" s="1"/>
  <c r="BM226" i="6"/>
  <c r="BM226" i="10" s="1"/>
  <c r="BM131" i="6"/>
  <c r="BM131" i="10" s="1"/>
  <c r="BM37" i="6"/>
  <c r="BM37" i="10" s="1"/>
  <c r="BM206" i="6"/>
  <c r="BM206" i="10" s="1"/>
  <c r="BM179" i="6"/>
  <c r="BM179" i="10" s="1"/>
  <c r="BM139" i="6"/>
  <c r="BM139" i="10" s="1"/>
  <c r="BM47" i="6"/>
  <c r="BM47" i="10" s="1"/>
  <c r="BM214" i="6"/>
  <c r="BM214" i="10" s="1"/>
  <c r="BM195" i="6"/>
  <c r="BM195" i="10" s="1"/>
  <c r="BM158" i="6"/>
  <c r="BM158" i="10" s="1"/>
  <c r="BM102" i="6"/>
  <c r="BM102" i="10" s="1"/>
  <c r="BM55" i="6"/>
  <c r="BM55" i="10" s="1"/>
  <c r="BM204" i="6"/>
  <c r="BM204" i="10" s="1"/>
  <c r="BM186" i="6"/>
  <c r="BM186" i="10" s="1"/>
  <c r="BM147" i="6"/>
  <c r="BM147" i="10" s="1"/>
  <c r="BM90" i="6"/>
  <c r="BM90" i="10" s="1"/>
  <c r="BM54" i="6"/>
  <c r="BM54" i="10" s="1"/>
  <c r="BM166" i="6"/>
  <c r="BM166" i="10" s="1"/>
  <c r="BM61" i="6"/>
  <c r="BM61" i="10" s="1"/>
  <c r="BM229" i="6"/>
  <c r="BM229" i="10" s="1"/>
  <c r="BM117" i="6"/>
  <c r="BM117" i="10" s="1"/>
  <c r="BM23" i="6"/>
  <c r="BM23" i="10" s="1"/>
  <c r="BM133" i="6"/>
  <c r="BM133" i="10" s="1"/>
  <c r="BM39" i="6"/>
  <c r="BM39" i="10" s="1"/>
  <c r="BM208" i="6"/>
  <c r="BM208" i="10" s="1"/>
  <c r="BM190" i="6"/>
  <c r="BM190" i="10" s="1"/>
  <c r="BM173" i="6"/>
  <c r="BM173" i="10" s="1"/>
  <c r="BM152" i="6"/>
  <c r="BM152" i="10" s="1"/>
  <c r="BM97" i="6"/>
  <c r="BM97" i="10" s="1"/>
  <c r="BM75" i="6"/>
  <c r="BM75" i="10" s="1"/>
  <c r="BM58" i="6"/>
  <c r="BM58" i="10" s="1"/>
  <c r="BM217" i="6"/>
  <c r="BM217" i="10" s="1"/>
  <c r="BM197" i="6"/>
  <c r="BM197" i="10" s="1"/>
  <c r="BM162" i="6"/>
  <c r="BM162" i="10" s="1"/>
  <c r="BM104" i="6"/>
  <c r="BM104" i="10" s="1"/>
  <c r="BM65" i="6"/>
  <c r="BM65" i="10" s="1"/>
  <c r="BM3" i="6"/>
  <c r="BM3" i="10" s="1"/>
  <c r="BM112" i="6"/>
  <c r="BM112" i="10" s="1"/>
  <c r="BM10" i="6"/>
  <c r="BM10" i="10" s="1"/>
  <c r="BM9" i="6"/>
  <c r="BM9" i="10" s="1"/>
  <c r="BM118" i="6"/>
  <c r="BM118" i="10" s="1"/>
  <c r="BM16" i="6"/>
  <c r="BM16" i="10" s="1"/>
  <c r="BM211" i="6"/>
  <c r="BM211" i="10" s="1"/>
  <c r="BM192" i="6"/>
  <c r="BM192" i="10" s="1"/>
  <c r="BM143" i="6"/>
  <c r="BM143" i="10" s="1"/>
  <c r="BM88" i="6"/>
  <c r="BM88" i="10" s="1"/>
  <c r="BM52" i="6"/>
  <c r="BM52" i="10" s="1"/>
  <c r="BM219" i="6"/>
  <c r="BM219" i="10" s="1"/>
  <c r="BM164" i="6"/>
  <c r="BM164" i="10" s="1"/>
  <c r="BM67" i="6"/>
  <c r="BM67" i="10" s="1"/>
  <c r="BM106" i="6"/>
  <c r="BM106" i="10" s="1"/>
  <c r="BM13" i="6"/>
  <c r="BM13" i="10" s="1"/>
  <c r="BM114" i="6"/>
  <c r="BM114" i="10" s="1"/>
  <c r="BM20" i="6"/>
  <c r="BM20" i="10" s="1"/>
  <c r="BM225" i="6"/>
  <c r="BM225" i="10" s="1"/>
  <c r="BM121" i="6"/>
  <c r="BM121" i="10" s="1"/>
  <c r="BM28" i="6"/>
  <c r="BM28" i="10" s="1"/>
  <c r="BM232" i="6"/>
  <c r="BM232" i="10" s="1"/>
  <c r="BM178" i="6"/>
  <c r="BM178" i="10" s="1"/>
  <c r="BM138" i="6"/>
  <c r="BM138" i="10" s="1"/>
  <c r="BM35" i="6"/>
  <c r="BM35" i="10" s="1"/>
  <c r="BM128" i="6"/>
  <c r="BM128" i="10" s="1"/>
  <c r="BM34" i="6"/>
  <c r="BM34" i="10" s="1"/>
  <c r="BM212" i="6"/>
  <c r="BM212" i="10" s="1"/>
  <c r="BM193" i="6"/>
  <c r="BM193" i="10" s="1"/>
  <c r="BM176" i="6"/>
  <c r="BM176" i="10" s="1"/>
  <c r="BM145" i="6"/>
  <c r="BM145" i="10" s="1"/>
  <c r="BM89" i="6"/>
  <c r="BM89" i="10" s="1"/>
  <c r="BM41" i="6"/>
  <c r="BM41" i="10" s="1"/>
  <c r="BM207" i="6"/>
  <c r="BM207" i="10" s="1"/>
  <c r="BM189" i="6"/>
  <c r="BM189" i="10" s="1"/>
  <c r="BM172" i="6"/>
  <c r="BM172" i="10" s="1"/>
  <c r="BM151" i="6"/>
  <c r="BM151" i="10" s="1"/>
  <c r="BM95" i="6"/>
  <c r="BM95" i="10" s="1"/>
  <c r="BM74" i="6"/>
  <c r="BM74" i="10" s="1"/>
  <c r="BM57" i="6"/>
  <c r="BM57" i="10" s="1"/>
  <c r="BM196" i="6"/>
  <c r="BM196" i="10" s="1"/>
  <c r="BM161" i="6"/>
  <c r="BM161" i="10" s="1"/>
  <c r="BM103" i="6"/>
  <c r="BM103" i="10" s="1"/>
  <c r="BM83" i="6"/>
  <c r="BM83" i="10" s="1"/>
  <c r="BM64" i="6"/>
  <c r="BM64" i="10" s="1"/>
  <c r="BM167" i="6"/>
  <c r="BM167" i="10" s="1"/>
  <c r="BM71" i="6"/>
  <c r="BM71" i="10" s="1"/>
  <c r="BM110" i="6"/>
  <c r="BM110" i="10" s="1"/>
  <c r="BM8" i="6"/>
  <c r="BM8" i="10" s="1"/>
  <c r="BM201" i="6"/>
  <c r="BM201" i="10" s="1"/>
  <c r="BM184" i="6"/>
  <c r="BM184" i="10" s="1"/>
  <c r="BM134" i="6"/>
  <c r="BM134" i="10" s="1"/>
  <c r="BM40" i="6"/>
  <c r="BM40" i="10" s="1"/>
  <c r="AF71" i="6"/>
  <c r="AF71" i="10" s="1"/>
  <c r="AJ190" i="6"/>
  <c r="AJ190" i="10" s="1"/>
  <c r="AK190" i="6"/>
  <c r="AK190" i="10" s="1"/>
  <c r="V190" i="6"/>
  <c r="V190" i="10" s="1"/>
  <c r="AH190" i="6"/>
  <c r="AH190" i="10" s="1"/>
  <c r="M134" i="6"/>
  <c r="M134" i="10" s="1"/>
  <c r="AF234" i="6"/>
  <c r="AF234" i="10" s="1"/>
  <c r="AB234" i="6"/>
  <c r="AB234" i="10" s="1"/>
  <c r="AY234" i="6"/>
  <c r="AY234" i="10" s="1"/>
  <c r="AM234" i="6"/>
  <c r="AM234" i="10" s="1"/>
  <c r="T234" i="6"/>
  <c r="T234" i="10" s="1"/>
  <c r="S204" i="6"/>
  <c r="S204" i="10" s="1"/>
  <c r="Y71" i="6"/>
  <c r="Y71" i="10" s="1"/>
  <c r="AK71" i="6"/>
  <c r="AK71" i="10" s="1"/>
  <c r="AI190" i="6"/>
  <c r="AI190" i="10" s="1"/>
  <c r="AG190" i="6"/>
  <c r="AG190" i="10" s="1"/>
  <c r="AO234" i="6"/>
  <c r="AO234" i="10" s="1"/>
  <c r="AN234" i="6"/>
  <c r="AN234" i="10" s="1"/>
  <c r="V234" i="6"/>
  <c r="V234" i="10" s="1"/>
  <c r="AD234" i="6"/>
  <c r="AD234" i="10" s="1"/>
  <c r="M234" i="6"/>
  <c r="M234" i="10" s="1"/>
  <c r="U204" i="6"/>
  <c r="U204" i="10" s="1"/>
  <c r="AA71" i="6"/>
  <c r="AA71" i="10" s="1"/>
  <c r="AE190" i="6"/>
  <c r="AE190" i="10" s="1"/>
  <c r="N190" i="6"/>
  <c r="N190" i="10" s="1"/>
  <c r="AO190" i="6"/>
  <c r="AO190" i="10" s="1"/>
  <c r="U234" i="6"/>
  <c r="U234" i="10" s="1"/>
  <c r="AX234" i="6"/>
  <c r="AX234" i="10" s="1"/>
  <c r="AT234" i="6"/>
  <c r="AT234" i="10" s="1"/>
  <c r="AH234" i="6"/>
  <c r="AH234" i="10" s="1"/>
  <c r="S234" i="6"/>
  <c r="S234" i="10" s="1"/>
  <c r="AC234" i="6"/>
  <c r="AC234" i="10" s="1"/>
  <c r="AS234" i="6"/>
  <c r="AS234" i="10" s="1"/>
  <c r="R204" i="6"/>
  <c r="R204" i="10" s="1"/>
  <c r="AB190" i="6"/>
  <c r="AB190" i="10" s="1"/>
  <c r="O190" i="6"/>
  <c r="O190" i="10" s="1"/>
  <c r="AD190" i="6"/>
  <c r="AD190" i="10" s="1"/>
  <c r="AU234" i="6"/>
  <c r="AU234" i="10" s="1"/>
  <c r="W234" i="6"/>
  <c r="W234" i="10" s="1"/>
  <c r="T71" i="6"/>
  <c r="T71" i="10" s="1"/>
  <c r="AA190" i="6"/>
  <c r="AA190" i="10" s="1"/>
  <c r="AM190" i="6"/>
  <c r="AM190" i="10" s="1"/>
  <c r="Y190" i="6"/>
  <c r="Y190" i="10" s="1"/>
  <c r="P190" i="6"/>
  <c r="P190" i="10" s="1"/>
  <c r="G222" i="6"/>
  <c r="G222" i="10" s="1"/>
  <c r="M202" i="6"/>
  <c r="M202" i="10" s="1"/>
  <c r="F222" i="6"/>
  <c r="F222" i="10" s="1"/>
  <c r="N234" i="6"/>
  <c r="N234" i="10" s="1"/>
  <c r="Z234" i="6"/>
  <c r="Z234" i="10" s="1"/>
  <c r="BA234" i="6"/>
  <c r="BA234" i="10" s="1"/>
  <c r="AA234" i="6"/>
  <c r="AA234" i="10" s="1"/>
  <c r="AK234" i="6"/>
  <c r="AK234" i="10" s="1"/>
  <c r="X234" i="6"/>
  <c r="X234" i="10" s="1"/>
  <c r="AV234" i="6"/>
  <c r="AV234" i="10" s="1"/>
  <c r="R234" i="6"/>
  <c r="R234" i="10" s="1"/>
  <c r="AZ234" i="6"/>
  <c r="AZ234" i="10" s="1"/>
  <c r="Q234" i="6"/>
  <c r="Q234" i="10" s="1"/>
  <c r="AE71" i="6"/>
  <c r="AE71" i="10" s="1"/>
  <c r="AQ71" i="6"/>
  <c r="AQ71" i="10" s="1"/>
  <c r="S190" i="6"/>
  <c r="S190" i="10" s="1"/>
  <c r="N192" i="1"/>
  <c r="L190" i="3" s="1"/>
  <c r="AF190" i="6"/>
  <c r="AF190" i="10" s="1"/>
  <c r="R190" i="6"/>
  <c r="R190" i="10" s="1"/>
  <c r="M204" i="1"/>
  <c r="K202" i="3" s="1"/>
  <c r="FE209" i="1"/>
  <c r="FF153" i="1"/>
  <c r="FF64" i="1"/>
  <c r="FF132" i="1"/>
  <c r="FE190" i="1"/>
  <c r="FF147" i="1"/>
  <c r="FF165" i="1"/>
  <c r="FF116" i="1"/>
  <c r="FE234" i="1"/>
  <c r="FF208" i="1"/>
  <c r="FF143" i="1"/>
  <c r="FF205" i="1"/>
  <c r="FF85" i="1"/>
  <c r="FF191" i="1"/>
  <c r="FF30" i="1"/>
  <c r="FF94" i="1"/>
  <c r="FF173" i="1"/>
  <c r="FE195" i="1"/>
  <c r="FF103" i="1"/>
  <c r="FE188" i="1"/>
  <c r="FF220" i="1"/>
  <c r="FE193" i="1"/>
  <c r="FF60" i="1"/>
  <c r="FF139" i="1"/>
  <c r="FF151" i="1"/>
  <c r="FE210" i="1"/>
  <c r="FF73" i="1"/>
  <c r="FF128" i="1"/>
  <c r="FF134" i="1"/>
  <c r="FF70" i="1"/>
  <c r="FF56" i="1"/>
  <c r="FF32" i="1"/>
  <c r="FF141" i="1"/>
  <c r="FF182" i="1"/>
  <c r="FF80" i="1"/>
  <c r="FF107" i="1"/>
  <c r="FE92" i="1"/>
  <c r="FE221" i="1"/>
  <c r="FE49" i="1"/>
  <c r="FF62" i="1"/>
  <c r="FF125" i="1"/>
  <c r="FF207" i="1"/>
  <c r="FF19" i="1"/>
  <c r="FF184" i="1"/>
  <c r="FF121" i="1"/>
  <c r="FF203" i="1"/>
  <c r="FF206" i="1"/>
  <c r="FE186" i="1"/>
  <c r="FF228" i="1"/>
  <c r="FF68" i="1"/>
  <c r="FE202" i="1"/>
  <c r="FF66" i="1"/>
  <c r="FF99" i="1"/>
  <c r="FF36" i="1"/>
  <c r="FE219" i="1"/>
  <c r="FF231" i="1"/>
  <c r="FF223" i="1"/>
  <c r="FF189" i="1"/>
  <c r="FE226" i="1"/>
  <c r="FF197" i="1"/>
  <c r="FF180" i="1"/>
  <c r="FE218" i="1"/>
  <c r="FE235" i="1"/>
  <c r="FF23" i="1"/>
  <c r="FF149" i="1"/>
  <c r="FF115" i="1"/>
  <c r="FF42" i="1"/>
  <c r="CC49" i="1"/>
  <c r="CA47" i="3" s="1"/>
  <c r="FF187" i="1"/>
  <c r="FE215" i="1"/>
  <c r="FE230" i="1"/>
  <c r="FF175" i="1"/>
  <c r="FF88" i="1"/>
  <c r="FF213" i="1"/>
  <c r="FF54" i="1"/>
  <c r="FF90" i="1"/>
  <c r="CC92" i="1"/>
  <c r="CA90" i="3" s="1"/>
  <c r="FE176" i="1"/>
  <c r="CC176" i="1"/>
  <c r="CA174" i="3" s="1"/>
  <c r="FF129" i="1"/>
  <c r="FF27" i="1"/>
  <c r="FE194" i="1"/>
  <c r="CC194" i="1"/>
  <c r="CA192" i="3" s="1"/>
  <c r="CB454" i="1"/>
  <c r="FF119" i="1"/>
  <c r="CC202" i="1"/>
  <c r="CA200" i="3" s="1"/>
  <c r="CC230" i="1"/>
  <c r="CA228" i="3" s="1"/>
  <c r="BZ402" i="1"/>
  <c r="FE237" i="1"/>
  <c r="CC237" i="1"/>
  <c r="CA235" i="3" s="1"/>
  <c r="BZ406" i="1"/>
  <c r="FF10" i="1"/>
  <c r="FE8" i="1"/>
  <c r="CA367" i="1"/>
  <c r="CA386" i="1" s="1"/>
  <c r="CA435" i="1"/>
  <c r="CA322" i="1"/>
  <c r="CA356" i="1"/>
  <c r="CA424" i="1"/>
  <c r="CB348" i="1"/>
  <c r="CB416" i="1"/>
  <c r="CB260" i="1"/>
  <c r="CB299" i="1" s="1"/>
  <c r="CB264" i="1"/>
  <c r="CB303" i="1" s="1"/>
  <c r="FF11" i="1"/>
  <c r="CC262" i="1"/>
  <c r="CC301" i="1" s="1"/>
  <c r="CB366" i="1"/>
  <c r="CB434" i="1"/>
  <c r="CA354" i="1"/>
  <c r="CA422" i="1"/>
  <c r="CA320" i="1"/>
  <c r="FF34" i="1"/>
  <c r="FF81" i="1"/>
  <c r="CB347" i="1"/>
  <c r="CB415" i="1"/>
  <c r="CB313" i="1"/>
  <c r="CB365" i="1"/>
  <c r="CB433" i="1"/>
  <c r="CB317" i="1"/>
  <c r="FF211" i="1"/>
  <c r="CA363" i="1"/>
  <c r="CA431" i="1"/>
  <c r="CA286" i="1"/>
  <c r="CC437" i="1"/>
  <c r="CC369" i="1"/>
  <c r="FE9" i="1"/>
  <c r="CB253" i="1"/>
  <c r="CB292" i="1" s="1"/>
  <c r="FF185" i="1"/>
  <c r="CC245" i="1"/>
  <c r="CC284" i="1" s="1"/>
  <c r="CB252" i="1"/>
  <c r="CB291" i="1" s="1"/>
  <c r="CA370" i="1"/>
  <c r="CA380" i="1" s="1"/>
  <c r="CA438" i="1"/>
  <c r="CA316" i="1"/>
  <c r="CB251" i="1"/>
  <c r="CB290" i="1" s="1"/>
  <c r="CB247" i="1"/>
  <c r="FF140" i="1"/>
  <c r="CC4" i="1"/>
  <c r="CA2" i="3" s="1"/>
  <c r="FE4" i="1"/>
  <c r="CC283" i="1"/>
  <c r="CA352" i="1"/>
  <c r="CA420" i="1"/>
  <c r="CC351" i="1"/>
  <c r="CC419" i="1"/>
  <c r="FE216" i="1"/>
  <c r="CB250" i="1"/>
  <c r="CB289" i="1" s="1"/>
  <c r="CB267" i="1"/>
  <c r="CB306" i="1" s="1"/>
  <c r="CA355" i="1"/>
  <c r="CA423" i="1"/>
  <c r="CC349" i="1"/>
  <c r="CC417" i="1"/>
  <c r="CA377" i="1"/>
  <c r="BZ382" i="1"/>
  <c r="CC263" i="1"/>
  <c r="CC302" i="1" s="1"/>
  <c r="BZ384" i="1"/>
  <c r="CC436" i="1"/>
  <c r="CC368" i="1"/>
  <c r="CB249" i="1"/>
  <c r="CB288" i="1" s="1"/>
  <c r="CA353" i="1"/>
  <c r="CA421" i="1"/>
  <c r="BI380" i="1"/>
  <c r="CC200" i="1"/>
  <c r="CA198" i="3" s="1"/>
  <c r="FE225" i="1"/>
  <c r="O206" i="1"/>
  <c r="M204" i="3" s="1"/>
  <c r="CQ206" i="1"/>
  <c r="CP206" i="1" s="1"/>
  <c r="CO206" i="1" s="1"/>
  <c r="CN206" i="1" s="1"/>
  <c r="CM206" i="1" s="1"/>
  <c r="N236" i="1"/>
  <c r="L234" i="3" s="1"/>
  <c r="BF384" i="1"/>
  <c r="FF177" i="1"/>
  <c r="BH384" i="1"/>
  <c r="CC234" i="1"/>
  <c r="CA232" i="3" s="1"/>
  <c r="FF31" i="1"/>
  <c r="FF63" i="1"/>
  <c r="FF5" i="1"/>
  <c r="FF17" i="1"/>
  <c r="F456" i="1"/>
  <c r="FE200" i="1"/>
  <c r="FF229" i="1"/>
  <c r="CC209" i="1"/>
  <c r="CA207" i="3" s="1"/>
  <c r="BF382" i="1"/>
  <c r="CM158" i="1"/>
  <c r="DT153" i="1"/>
  <c r="CM192" i="1"/>
  <c r="CC235" i="1"/>
  <c r="CA233" i="3" s="1"/>
  <c r="CT159" i="1"/>
  <c r="Q206" i="1"/>
  <c r="O204" i="3" s="1"/>
  <c r="CC226" i="1"/>
  <c r="CA224" i="3" s="1"/>
  <c r="DI200" i="1"/>
  <c r="CC186" i="1"/>
  <c r="CA184" i="3" s="1"/>
  <c r="CC218" i="1"/>
  <c r="CA216" i="3" s="1"/>
  <c r="DO200" i="1"/>
  <c r="CO200" i="1"/>
  <c r="CC210" i="1"/>
  <c r="CA208" i="3" s="1"/>
  <c r="CC219" i="1"/>
  <c r="CA217" i="3" s="1"/>
  <c r="CC216" i="1"/>
  <c r="CA214" i="3" s="1"/>
  <c r="CC188" i="1"/>
  <c r="CA186" i="3" s="1"/>
  <c r="DK105" i="1"/>
  <c r="AH105" i="1" s="1"/>
  <c r="AF103" i="3" s="1"/>
  <c r="DB105" i="1"/>
  <c r="Y105" i="1" s="1"/>
  <c r="W103" i="3" s="1"/>
  <c r="DJ105" i="1"/>
  <c r="AG105" i="1" s="1"/>
  <c r="AE103" i="3" s="1"/>
  <c r="EA200" i="1"/>
  <c r="CX10" i="1"/>
  <c r="U10" i="1" s="1"/>
  <c r="S8" i="3" s="1"/>
  <c r="DJ200" i="1"/>
  <c r="CC225" i="1"/>
  <c r="CA223" i="3" s="1"/>
  <c r="CC193" i="1"/>
  <c r="CA191" i="3" s="1"/>
  <c r="CC195" i="1"/>
  <c r="CA193" i="3" s="1"/>
  <c r="CC215" i="1"/>
  <c r="CA213" i="3" s="1"/>
  <c r="CQ82" i="1"/>
  <c r="CQ450" i="1" s="1"/>
  <c r="CC190" i="1"/>
  <c r="CA188" i="3" s="1"/>
  <c r="CC9" i="1"/>
  <c r="CA7" i="3" s="1"/>
  <c r="CC221" i="1"/>
  <c r="CA219" i="3" s="1"/>
  <c r="DA10" i="1"/>
  <c r="X10" i="1" s="1"/>
  <c r="V8" i="3" s="1"/>
  <c r="DM10" i="1"/>
  <c r="AJ10" i="1" s="1"/>
  <c r="AH8" i="3" s="1"/>
  <c r="CT73" i="1"/>
  <c r="Q73" i="1" s="1"/>
  <c r="O71" i="3" s="1"/>
  <c r="DC10" i="1"/>
  <c r="Z10" i="1" s="1"/>
  <c r="X8" i="3" s="1"/>
  <c r="DS10" i="1"/>
  <c r="AP10" i="1" s="1"/>
  <c r="AN8" i="3" s="1"/>
  <c r="DE10" i="1"/>
  <c r="AB10" i="1" s="1"/>
  <c r="Z8" i="3" s="1"/>
  <c r="DM105" i="1"/>
  <c r="AJ105" i="1" s="1"/>
  <c r="AH103" i="3" s="1"/>
  <c r="CK136" i="1"/>
  <c r="CL171" i="1"/>
  <c r="CZ10" i="1"/>
  <c r="W10" i="1" s="1"/>
  <c r="U8" i="3" s="1"/>
  <c r="DD10" i="1"/>
  <c r="AA10" i="1" s="1"/>
  <c r="Y8" i="3" s="1"/>
  <c r="CN82" i="1"/>
  <c r="CW10" i="1"/>
  <c r="T10" i="1" s="1"/>
  <c r="R8" i="3" s="1"/>
  <c r="DF10" i="1"/>
  <c r="AC10" i="1" s="1"/>
  <c r="AA8" i="3" s="1"/>
  <c r="CT82" i="1"/>
  <c r="CL133" i="1"/>
  <c r="CU82" i="1"/>
  <c r="CU450" i="1" s="1"/>
  <c r="DB10" i="1"/>
  <c r="Y10" i="1" s="1"/>
  <c r="W8" i="3" s="1"/>
  <c r="CN179" i="1"/>
  <c r="CM179" i="1" s="1"/>
  <c r="CO82" i="1"/>
  <c r="DE179" i="1"/>
  <c r="CP10" i="1"/>
  <c r="DH179" i="1"/>
  <c r="CZ105" i="1"/>
  <c r="W105" i="1" s="1"/>
  <c r="U103" i="3" s="1"/>
  <c r="DL10" i="1"/>
  <c r="AI10" i="1" s="1"/>
  <c r="AG8" i="3" s="1"/>
  <c r="DO10" i="1"/>
  <c r="AL10" i="1" s="1"/>
  <c r="AJ8" i="3" s="1"/>
  <c r="DU179" i="1"/>
  <c r="DU105" i="1"/>
  <c r="AR105" i="1" s="1"/>
  <c r="AP103" i="3" s="1"/>
  <c r="CS82" i="1"/>
  <c r="CS179" i="1"/>
  <c r="CR82" i="1"/>
  <c r="CI103" i="1"/>
  <c r="F112" i="1"/>
  <c r="D110" i="3" s="1"/>
  <c r="CI217" i="1"/>
  <c r="E456" i="1"/>
  <c r="CI58" i="1"/>
  <c r="CI208" i="1"/>
  <c r="CI456" i="1"/>
  <c r="F216" i="1"/>
  <c r="D214" i="3" s="1"/>
  <c r="F142" i="1"/>
  <c r="D140" i="3" s="1"/>
  <c r="CI104" i="1"/>
  <c r="CI81" i="1"/>
  <c r="DJ12" i="1"/>
  <c r="CN10" i="1"/>
  <c r="CM10" i="1" s="1"/>
  <c r="CR10" i="1"/>
  <c r="O10" i="1" s="1"/>
  <c r="M8" i="3" s="1"/>
  <c r="CT105" i="1"/>
  <c r="Q105" i="1" s="1"/>
  <c r="O103" i="3" s="1"/>
  <c r="CV450" i="1"/>
  <c r="CV74" i="1"/>
  <c r="DQ12" i="1"/>
  <c r="DP200" i="1"/>
  <c r="DP105" i="1"/>
  <c r="AM105" i="1" s="1"/>
  <c r="AK103" i="3" s="1"/>
  <c r="CP82" i="1"/>
  <c r="BH406" i="1"/>
  <c r="GF236" i="1"/>
  <c r="GF47" i="1"/>
  <c r="EO2" i="9"/>
  <c r="EO2" i="8"/>
  <c r="EO2" i="6"/>
  <c r="EO2" i="7"/>
  <c r="DQ200" i="1"/>
  <c r="DR200" i="1"/>
  <c r="DZ12" i="1"/>
  <c r="CV12" i="1"/>
  <c r="DD12" i="1"/>
  <c r="CQ72" i="1"/>
  <c r="GF72" i="1" s="1"/>
  <c r="CR153" i="1"/>
  <c r="DT36" i="1"/>
  <c r="GF46" i="1"/>
  <c r="CY200" i="1"/>
  <c r="CM236" i="1"/>
  <c r="CW72" i="1"/>
  <c r="DM72" i="1"/>
  <c r="DD200" i="1"/>
  <c r="CR200" i="1"/>
  <c r="DV200" i="1"/>
  <c r="DE200" i="1"/>
  <c r="CS200" i="1"/>
  <c r="DF200" i="1"/>
  <c r="CT200" i="1"/>
  <c r="DG200" i="1"/>
  <c r="EB200" i="1"/>
  <c r="CT179" i="1"/>
  <c r="DB179" i="1"/>
  <c r="DL179" i="1"/>
  <c r="CP179" i="1"/>
  <c r="DK179" i="1"/>
  <c r="CV207" i="1"/>
  <c r="S207" i="1" s="1"/>
  <c r="Q205" i="3" s="1"/>
  <c r="DK207" i="1"/>
  <c r="AH207" i="1" s="1"/>
  <c r="AF205" i="3" s="1"/>
  <c r="DE72" i="1"/>
  <c r="DA207" i="1"/>
  <c r="X207" i="1" s="1"/>
  <c r="V205" i="3" s="1"/>
  <c r="DN12" i="1"/>
  <c r="DC12" i="1"/>
  <c r="EA12" i="1"/>
  <c r="DK12" i="1"/>
  <c r="CW12" i="1"/>
  <c r="DL72" i="1"/>
  <c r="CU200" i="1"/>
  <c r="DW200" i="1"/>
  <c r="CZ179" i="1"/>
  <c r="DN179" i="1"/>
  <c r="BS377" i="1"/>
  <c r="BS402" i="1"/>
  <c r="DQ36" i="1"/>
  <c r="CS72" i="1"/>
  <c r="CZ72" i="1"/>
  <c r="DG72" i="1"/>
  <c r="DR72" i="1"/>
  <c r="DY72" i="1"/>
  <c r="CR179" i="1"/>
  <c r="CV179" i="1"/>
  <c r="CY179" i="1"/>
  <c r="DD179" i="1"/>
  <c r="DJ179" i="1"/>
  <c r="DO179" i="1"/>
  <c r="DV179" i="1"/>
  <c r="CX179" i="1"/>
  <c r="DA179" i="1"/>
  <c r="DG179" i="1"/>
  <c r="DP179" i="1"/>
  <c r="DW179" i="1"/>
  <c r="DM207" i="1"/>
  <c r="AJ207" i="1" s="1"/>
  <c r="AH205" i="3" s="1"/>
  <c r="DN207" i="1"/>
  <c r="AK207" i="1" s="1"/>
  <c r="AI205" i="3" s="1"/>
  <c r="DT207" i="1"/>
  <c r="AQ207" i="1" s="1"/>
  <c r="AO205" i="3" s="1"/>
  <c r="DL207" i="1"/>
  <c r="AI207" i="1" s="1"/>
  <c r="AG205" i="3" s="1"/>
  <c r="DO105" i="1"/>
  <c r="AL105" i="1" s="1"/>
  <c r="AJ103" i="3" s="1"/>
  <c r="DD105" i="1"/>
  <c r="AA105" i="1" s="1"/>
  <c r="Y103" i="3" s="1"/>
  <c r="CX105" i="1"/>
  <c r="U105" i="1" s="1"/>
  <c r="S103" i="3" s="1"/>
  <c r="DQ105" i="1"/>
  <c r="AN105" i="1" s="1"/>
  <c r="AL103" i="3" s="1"/>
  <c r="DF105" i="1"/>
  <c r="AC105" i="1" s="1"/>
  <c r="AA103" i="3" s="1"/>
  <c r="CO105" i="1"/>
  <c r="CN105" i="1"/>
  <c r="DE105" i="1"/>
  <c r="AB105" i="1" s="1"/>
  <c r="Z103" i="3" s="1"/>
  <c r="CS105" i="1"/>
  <c r="P105" i="1" s="1"/>
  <c r="N103" i="3" s="1"/>
  <c r="CU159" i="1"/>
  <c r="CU73" i="1"/>
  <c r="R73" i="1" s="1"/>
  <c r="P71" i="3" s="1"/>
  <c r="DE448" i="1"/>
  <c r="CV159" i="1"/>
  <c r="CV73" i="1"/>
  <c r="S73" i="1" s="1"/>
  <c r="Q71" i="3" s="1"/>
  <c r="CR159" i="1"/>
  <c r="CR73" i="1"/>
  <c r="O73" i="1" s="1"/>
  <c r="M71" i="3" s="1"/>
  <c r="CW159" i="1"/>
  <c r="CW73" i="1"/>
  <c r="T73" i="1" s="1"/>
  <c r="R71" i="3" s="1"/>
  <c r="CP448" i="1"/>
  <c r="CU448" i="1"/>
  <c r="CV448" i="1"/>
  <c r="DV448" i="1"/>
  <c r="CX448" i="1"/>
  <c r="DC448" i="1"/>
  <c r="DD448" i="1"/>
  <c r="DR448" i="1"/>
  <c r="DB448" i="1"/>
  <c r="DW448" i="1"/>
  <c r="DG448" i="1"/>
  <c r="CQ448" i="1"/>
  <c r="DP448" i="1"/>
  <c r="CZ448" i="1"/>
  <c r="DI448" i="1"/>
  <c r="CX159" i="1"/>
  <c r="CX73" i="1"/>
  <c r="U73" i="1" s="1"/>
  <c r="S71" i="3" s="1"/>
  <c r="CO448" i="1"/>
  <c r="DU448" i="1"/>
  <c r="CS159" i="1"/>
  <c r="CS73" i="1"/>
  <c r="P73" i="1" s="1"/>
  <c r="N71" i="3" s="1"/>
  <c r="CZ159" i="1"/>
  <c r="CZ73" i="1"/>
  <c r="W73" i="1" s="1"/>
  <c r="U71" i="3" s="1"/>
  <c r="DF448" i="1"/>
  <c r="DK448" i="1"/>
  <c r="DL448" i="1"/>
  <c r="DA448" i="1"/>
  <c r="DN448" i="1"/>
  <c r="DS448" i="1"/>
  <c r="DT448" i="1"/>
  <c r="DQ448" i="1"/>
  <c r="DJ448" i="1"/>
  <c r="CT448" i="1"/>
  <c r="DO448" i="1"/>
  <c r="CY448" i="1"/>
  <c r="DX448" i="1"/>
  <c r="DH448" i="1"/>
  <c r="CN448" i="1"/>
  <c r="CM38" i="1"/>
  <c r="CS448" i="1"/>
  <c r="T244" i="1"/>
  <c r="T283" i="1" s="1"/>
  <c r="T415" i="1" s="1"/>
  <c r="T448" i="1"/>
  <c r="AJ244" i="1"/>
  <c r="AJ283" i="1" s="1"/>
  <c r="AJ415" i="1" s="1"/>
  <c r="AJ448" i="1"/>
  <c r="O244" i="1"/>
  <c r="O283" i="1" s="1"/>
  <c r="O415" i="1" s="1"/>
  <c r="O448" i="1"/>
  <c r="CR105" i="1"/>
  <c r="O105" i="1" s="1"/>
  <c r="M103" i="3" s="1"/>
  <c r="DG105" i="1"/>
  <c r="AD105" i="1" s="1"/>
  <c r="AB103" i="3" s="1"/>
  <c r="CU105" i="1"/>
  <c r="R105" i="1" s="1"/>
  <c r="P103" i="3" s="1"/>
  <c r="CY36" i="1"/>
  <c r="DJ36" i="1"/>
  <c r="CO72" i="1"/>
  <c r="CU72" i="1"/>
  <c r="CP72" i="1"/>
  <c r="DC72" i="1"/>
  <c r="DB72" i="1"/>
  <c r="DJ72" i="1"/>
  <c r="DP72" i="1"/>
  <c r="DU72" i="1"/>
  <c r="DT72" i="1"/>
  <c r="DX72" i="1"/>
  <c r="DQ179" i="1"/>
  <c r="DR179" i="1"/>
  <c r="DX179" i="1"/>
  <c r="CW179" i="1"/>
  <c r="CO179" i="1"/>
  <c r="CU179" i="1"/>
  <c r="DF179" i="1"/>
  <c r="DC179" i="1"/>
  <c r="DI179" i="1"/>
  <c r="DM179" i="1"/>
  <c r="DS179" i="1"/>
  <c r="DT179" i="1"/>
  <c r="CU207" i="1"/>
  <c r="R207" i="1" s="1"/>
  <c r="P205" i="3" s="1"/>
  <c r="CZ207" i="1"/>
  <c r="W207" i="1" s="1"/>
  <c r="U205" i="3" s="1"/>
  <c r="DL105" i="1"/>
  <c r="AI105" i="1" s="1"/>
  <c r="AG103" i="3" s="1"/>
  <c r="DA105" i="1"/>
  <c r="X105" i="1" s="1"/>
  <c r="V103" i="3" s="1"/>
  <c r="CW105" i="1"/>
  <c r="T105" i="1" s="1"/>
  <c r="R103" i="3" s="1"/>
  <c r="DS105" i="1"/>
  <c r="AP105" i="1" s="1"/>
  <c r="AN103" i="3" s="1"/>
  <c r="DI105" i="1"/>
  <c r="AF105" i="1" s="1"/>
  <c r="AD103" i="3" s="1"/>
  <c r="DR105" i="1"/>
  <c r="AO105" i="1" s="1"/>
  <c r="AM103" i="3" s="1"/>
  <c r="CY105" i="1"/>
  <c r="V105" i="1" s="1"/>
  <c r="T103" i="3" s="1"/>
  <c r="CQ105" i="1"/>
  <c r="DV36" i="1"/>
  <c r="DA36" i="1"/>
  <c r="CO36" i="1"/>
  <c r="DF36" i="1"/>
  <c r="CV36" i="1"/>
  <c r="CN72" i="1"/>
  <c r="CR72" i="1"/>
  <c r="CT72" i="1"/>
  <c r="CV72" i="1"/>
  <c r="CX72" i="1"/>
  <c r="CY72" i="1"/>
  <c r="DA72" i="1"/>
  <c r="DD72" i="1"/>
  <c r="DI72" i="1"/>
  <c r="DF72" i="1"/>
  <c r="DH72" i="1"/>
  <c r="DK72" i="1"/>
  <c r="DN72" i="1"/>
  <c r="DQ72" i="1"/>
  <c r="DS72" i="1"/>
  <c r="DV72" i="1"/>
  <c r="DO72" i="1"/>
  <c r="DW72" i="1"/>
  <c r="DZ72" i="1"/>
  <c r="DP10" i="1"/>
  <c r="AM10" i="1" s="1"/>
  <c r="AK8" i="3" s="1"/>
  <c r="DH10" i="1"/>
  <c r="AE10" i="1" s="1"/>
  <c r="AC8" i="3" s="1"/>
  <c r="DG10" i="1"/>
  <c r="AD10" i="1" s="1"/>
  <c r="AB8" i="3" s="1"/>
  <c r="CS10" i="1"/>
  <c r="P10" i="1" s="1"/>
  <c r="N8" i="3" s="1"/>
  <c r="DR10" i="1"/>
  <c r="AO10" i="1" s="1"/>
  <c r="AM8" i="3" s="1"/>
  <c r="DK10" i="1"/>
  <c r="AH10" i="1" s="1"/>
  <c r="AF8" i="3" s="1"/>
  <c r="DI10" i="1"/>
  <c r="AF10" i="1" s="1"/>
  <c r="AD8" i="3" s="1"/>
  <c r="CT10" i="1"/>
  <c r="Q10" i="1" s="1"/>
  <c r="O8" i="3" s="1"/>
  <c r="DT10" i="1"/>
  <c r="AQ10" i="1" s="1"/>
  <c r="AO8" i="3" s="1"/>
  <c r="DN10" i="1"/>
  <c r="AK10" i="1" s="1"/>
  <c r="AI8" i="3" s="1"/>
  <c r="DJ10" i="1"/>
  <c r="AG10" i="1" s="1"/>
  <c r="AE8" i="3" s="1"/>
  <c r="CU10" i="1"/>
  <c r="R10" i="1" s="1"/>
  <c r="P8" i="3" s="1"/>
  <c r="CQ10" i="1"/>
  <c r="DQ10" i="1"/>
  <c r="AN10" i="1" s="1"/>
  <c r="AL8" i="3" s="1"/>
  <c r="CY10" i="1"/>
  <c r="V10" i="1" s="1"/>
  <c r="T8" i="3" s="1"/>
  <c r="CV10" i="1"/>
  <c r="S10" i="1" s="1"/>
  <c r="Q8" i="3" s="1"/>
  <c r="DK200" i="1"/>
  <c r="CZ200" i="1"/>
  <c r="CV200" i="1"/>
  <c r="DY200" i="1"/>
  <c r="DX200" i="1"/>
  <c r="CN200" i="1"/>
  <c r="DL200" i="1"/>
  <c r="DA200" i="1"/>
  <c r="CW200" i="1"/>
  <c r="DS200" i="1"/>
  <c r="DM200" i="1"/>
  <c r="DB200" i="1"/>
  <c r="CX200" i="1"/>
  <c r="DU200" i="1"/>
  <c r="DN200" i="1"/>
  <c r="DC200" i="1"/>
  <c r="DH200" i="1"/>
  <c r="CP200" i="1"/>
  <c r="DZ200" i="1"/>
  <c r="DT200" i="1"/>
  <c r="DH207" i="1"/>
  <c r="AE207" i="1" s="1"/>
  <c r="AC205" i="3" s="1"/>
  <c r="CR207" i="1"/>
  <c r="O207" i="1" s="1"/>
  <c r="M205" i="3" s="1"/>
  <c r="DE207" i="1"/>
  <c r="AB207" i="1" s="1"/>
  <c r="Z205" i="3" s="1"/>
  <c r="DW207" i="1"/>
  <c r="AT207" i="1" s="1"/>
  <c r="AR205" i="3" s="1"/>
  <c r="CQ207" i="1"/>
  <c r="CY207" i="1"/>
  <c r="V207" i="1" s="1"/>
  <c r="T205" i="3" s="1"/>
  <c r="CP207" i="1"/>
  <c r="DD207" i="1"/>
  <c r="AA207" i="1" s="1"/>
  <c r="Y205" i="3" s="1"/>
  <c r="DU207" i="1"/>
  <c r="AR207" i="1" s="1"/>
  <c r="AP205" i="3" s="1"/>
  <c r="DQ207" i="1"/>
  <c r="AN207" i="1" s="1"/>
  <c r="AL205" i="3" s="1"/>
  <c r="CX207" i="1"/>
  <c r="U207" i="1" s="1"/>
  <c r="S205" i="3" s="1"/>
  <c r="DR207" i="1"/>
  <c r="AO207" i="1" s="1"/>
  <c r="AM205" i="3" s="1"/>
  <c r="DC207" i="1"/>
  <c r="Z207" i="1" s="1"/>
  <c r="X205" i="3" s="1"/>
  <c r="DS207" i="1"/>
  <c r="AP207" i="1" s="1"/>
  <c r="AN205" i="3" s="1"/>
  <c r="DI207" i="1"/>
  <c r="AF207" i="1" s="1"/>
  <c r="AD205" i="3" s="1"/>
  <c r="CS207" i="1"/>
  <c r="P207" i="1" s="1"/>
  <c r="N205" i="3" s="1"/>
  <c r="DF207" i="1"/>
  <c r="AC207" i="1" s="1"/>
  <c r="AA205" i="3" s="1"/>
  <c r="DX207" i="1"/>
  <c r="AU207" i="1" s="1"/>
  <c r="AS205" i="3" s="1"/>
  <c r="CN207" i="1"/>
  <c r="CV105" i="1"/>
  <c r="S105" i="1" s="1"/>
  <c r="Q103" i="3" s="1"/>
  <c r="DT105" i="1"/>
  <c r="AQ105" i="1" s="1"/>
  <c r="AO103" i="3" s="1"/>
  <c r="DN105" i="1"/>
  <c r="AK105" i="1" s="1"/>
  <c r="AI103" i="3" s="1"/>
  <c r="DC105" i="1"/>
  <c r="Z105" i="1" s="1"/>
  <c r="X103" i="3" s="1"/>
  <c r="DH105" i="1"/>
  <c r="AE105" i="1" s="1"/>
  <c r="AC103" i="3" s="1"/>
  <c r="DJ207" i="1"/>
  <c r="AG207" i="1" s="1"/>
  <c r="AE205" i="3" s="1"/>
  <c r="CT207" i="1"/>
  <c r="Q207" i="1" s="1"/>
  <c r="O205" i="3" s="1"/>
  <c r="DG207" i="1"/>
  <c r="AD207" i="1" s="1"/>
  <c r="AB205" i="3" s="1"/>
  <c r="CO207" i="1"/>
  <c r="DO207" i="1"/>
  <c r="AL207" i="1" s="1"/>
  <c r="AJ205" i="3" s="1"/>
  <c r="CW207" i="1"/>
  <c r="T207" i="1" s="1"/>
  <c r="R205" i="3" s="1"/>
  <c r="DP207" i="1"/>
  <c r="AM207" i="1" s="1"/>
  <c r="AK205" i="3" s="1"/>
  <c r="DB207" i="1"/>
  <c r="Y207" i="1" s="1"/>
  <c r="W205" i="3" s="1"/>
  <c r="DP36" i="1"/>
  <c r="DE36" i="1"/>
  <c r="DI36" i="1"/>
  <c r="CU36" i="1"/>
  <c r="DW36" i="1"/>
  <c r="DL36" i="1"/>
  <c r="DB36" i="1"/>
  <c r="CP36" i="1"/>
  <c r="CR36" i="1"/>
  <c r="DX36" i="1"/>
  <c r="DM36" i="1"/>
  <c r="DC36" i="1"/>
  <c r="DG36" i="1"/>
  <c r="CS36" i="1"/>
  <c r="DU36" i="1"/>
  <c r="DR36" i="1"/>
  <c r="CZ36" i="1"/>
  <c r="CX36" i="1"/>
  <c r="CN36" i="1"/>
  <c r="DV12" i="1"/>
  <c r="DO12" i="1"/>
  <c r="DE12" i="1"/>
  <c r="CX12" i="1"/>
  <c r="CR12" i="1"/>
  <c r="DW12" i="1"/>
  <c r="DP12" i="1"/>
  <c r="DF12" i="1"/>
  <c r="CY12" i="1"/>
  <c r="CS12" i="1"/>
  <c r="DX12" i="1"/>
  <c r="DR12" i="1"/>
  <c r="DG12" i="1"/>
  <c r="CZ12" i="1"/>
  <c r="CT12" i="1"/>
  <c r="DU12" i="1"/>
  <c r="DM12" i="1"/>
  <c r="DA12" i="1"/>
  <c r="CP12" i="1"/>
  <c r="CO12" i="1"/>
  <c r="DS36" i="1"/>
  <c r="DN36" i="1"/>
  <c r="DK36" i="1"/>
  <c r="CW36" i="1"/>
  <c r="DY36" i="1"/>
  <c r="DO36" i="1"/>
  <c r="DD36" i="1"/>
  <c r="DH36" i="1"/>
  <c r="CT36" i="1"/>
  <c r="DS12" i="1"/>
  <c r="DL12" i="1"/>
  <c r="DH12" i="1"/>
  <c r="CN12" i="1"/>
  <c r="DY12" i="1"/>
  <c r="DT12" i="1"/>
  <c r="DI12" i="1"/>
  <c r="DB12" i="1"/>
  <c r="CU12" i="1"/>
  <c r="BB351" i="1"/>
  <c r="AT454" i="1"/>
  <c r="AR454" i="1"/>
  <c r="AS454" i="1"/>
  <c r="AU454" i="1"/>
  <c r="AQ454" i="1"/>
  <c r="AP454" i="1"/>
  <c r="AV454" i="1"/>
  <c r="EA153" i="1"/>
  <c r="DZ153" i="1"/>
  <c r="DY153" i="1"/>
  <c r="BH318" i="1"/>
  <c r="BH350" i="1"/>
  <c r="BF406" i="1"/>
  <c r="BI386" i="1"/>
  <c r="BE386" i="1"/>
  <c r="BG382" i="1"/>
  <c r="BG402" i="1"/>
  <c r="BF348" i="1"/>
  <c r="BF313" i="1"/>
  <c r="BG386" i="1"/>
  <c r="BE382" i="1"/>
  <c r="BE402" i="1"/>
  <c r="CK204" i="1"/>
  <c r="CL47" i="1"/>
  <c r="CL28" i="1"/>
  <c r="CL48" i="1"/>
  <c r="CM46" i="1"/>
  <c r="FH17" i="1"/>
  <c r="FI17" i="1"/>
  <c r="M136" i="1" l="1"/>
  <c r="K134" i="3" s="1"/>
  <c r="DQ15" i="1"/>
  <c r="AN15" i="1" s="1"/>
  <c r="AL13" i="3" s="1"/>
  <c r="AB205" i="7"/>
  <c r="AB205" i="11" s="1"/>
  <c r="AB205" i="8"/>
  <c r="AB205" i="9"/>
  <c r="S205" i="7"/>
  <c r="S205" i="11" s="1"/>
  <c r="S205" i="8"/>
  <c r="S205" i="9"/>
  <c r="Z205" i="7"/>
  <c r="Z205" i="11" s="1"/>
  <c r="Z205" i="8"/>
  <c r="Z205" i="9"/>
  <c r="T8" i="7"/>
  <c r="T8" i="11" s="1"/>
  <c r="T8" i="8"/>
  <c r="T8" i="9"/>
  <c r="AD8" i="7"/>
  <c r="AD8" i="11" s="1"/>
  <c r="AD8" i="8"/>
  <c r="AD8" i="9"/>
  <c r="T103" i="7"/>
  <c r="T103" i="11" s="1"/>
  <c r="T103" i="8"/>
  <c r="T103" i="9"/>
  <c r="P205" i="7"/>
  <c r="P205" i="11" s="1"/>
  <c r="P205" i="8"/>
  <c r="P205" i="9"/>
  <c r="AL103" i="7"/>
  <c r="AL103" i="11" s="1"/>
  <c r="AL103" i="8"/>
  <c r="AL103" i="9"/>
  <c r="AF205" i="7"/>
  <c r="AF205" i="11" s="1"/>
  <c r="AF205" i="8"/>
  <c r="AF205" i="9"/>
  <c r="BN234" i="9"/>
  <c r="BN226" i="9"/>
  <c r="BN218" i="9"/>
  <c r="BN210" i="9"/>
  <c r="BN202" i="9"/>
  <c r="BN194" i="9"/>
  <c r="BN186" i="9"/>
  <c r="BN178" i="9"/>
  <c r="BN170" i="9"/>
  <c r="BN162" i="9"/>
  <c r="BN229" i="9"/>
  <c r="BN221" i="9"/>
  <c r="BN213" i="9"/>
  <c r="BN205" i="9"/>
  <c r="BN197" i="9"/>
  <c r="BN189" i="9"/>
  <c r="BN181" i="9"/>
  <c r="BN232" i="9"/>
  <c r="BN224" i="9"/>
  <c r="BN216" i="9"/>
  <c r="BN208" i="9"/>
  <c r="BN200" i="9"/>
  <c r="BN192" i="9"/>
  <c r="BN184" i="9"/>
  <c r="BN176" i="9"/>
  <c r="BN168" i="9"/>
  <c r="BN235" i="9"/>
  <c r="BN227" i="9"/>
  <c r="BN219" i="9"/>
  <c r="BN211" i="9"/>
  <c r="BN203" i="9"/>
  <c r="BN195" i="9"/>
  <c r="BN187" i="9"/>
  <c r="BN179" i="9"/>
  <c r="BN230" i="9"/>
  <c r="BN222" i="9"/>
  <c r="BN214" i="9"/>
  <c r="BN206" i="9"/>
  <c r="BN198" i="9"/>
  <c r="BN190" i="9"/>
  <c r="BN182" i="9"/>
  <c r="BN174" i="9"/>
  <c r="BN166" i="9"/>
  <c r="BN233" i="9"/>
  <c r="BN225" i="9"/>
  <c r="BN217" i="9"/>
  <c r="BN209" i="9"/>
  <c r="BN201" i="9"/>
  <c r="BN193" i="9"/>
  <c r="BN185" i="9"/>
  <c r="BN228" i="9"/>
  <c r="BN220" i="9"/>
  <c r="BN212" i="9"/>
  <c r="BN204" i="9"/>
  <c r="BN196" i="9"/>
  <c r="BN188" i="9"/>
  <c r="BN180" i="9"/>
  <c r="BN172" i="9"/>
  <c r="BN164" i="9"/>
  <c r="BN231" i="9"/>
  <c r="BN223" i="9"/>
  <c r="BN215" i="9"/>
  <c r="BN207" i="9"/>
  <c r="BN199" i="9"/>
  <c r="BN191" i="9"/>
  <c r="BN183" i="9"/>
  <c r="BN175" i="9"/>
  <c r="BN167" i="9"/>
  <c r="BN173" i="9"/>
  <c r="BN155" i="9"/>
  <c r="BN147" i="9"/>
  <c r="BN139" i="9"/>
  <c r="BN131" i="9"/>
  <c r="BN123" i="9"/>
  <c r="BN115" i="9"/>
  <c r="BN107" i="9"/>
  <c r="BN91" i="9"/>
  <c r="BN83" i="9"/>
  <c r="BN75" i="9"/>
  <c r="BN67" i="9"/>
  <c r="BN59" i="9"/>
  <c r="BN51" i="9"/>
  <c r="BN43" i="9"/>
  <c r="BN35" i="9"/>
  <c r="BN27" i="9"/>
  <c r="BN165" i="9"/>
  <c r="BN158" i="9"/>
  <c r="BN150" i="9"/>
  <c r="BN142" i="9"/>
  <c r="BN134" i="9"/>
  <c r="BN126" i="9"/>
  <c r="BN118" i="9"/>
  <c r="BN110" i="9"/>
  <c r="BN102" i="9"/>
  <c r="BN94" i="9"/>
  <c r="BN86" i="9"/>
  <c r="BN78" i="9"/>
  <c r="BN70" i="9"/>
  <c r="BN62" i="9"/>
  <c r="BN54" i="9"/>
  <c r="BN46" i="9"/>
  <c r="BN153" i="9"/>
  <c r="BN145" i="9"/>
  <c r="BN137" i="9"/>
  <c r="BN129" i="9"/>
  <c r="BN121" i="9"/>
  <c r="BN113" i="9"/>
  <c r="BN105" i="9"/>
  <c r="BN97" i="9"/>
  <c r="BN89" i="9"/>
  <c r="BN81" i="9"/>
  <c r="BN73" i="9"/>
  <c r="BN65" i="9"/>
  <c r="BN57" i="9"/>
  <c r="BN49" i="9"/>
  <c r="BN41" i="9"/>
  <c r="BN33" i="9"/>
  <c r="BN177" i="9"/>
  <c r="BN163" i="9"/>
  <c r="BN156" i="9"/>
  <c r="BN148" i="9"/>
  <c r="BN140" i="9"/>
  <c r="BN132" i="9"/>
  <c r="BN124" i="9"/>
  <c r="BN116" i="9"/>
  <c r="BN108" i="9"/>
  <c r="BN100" i="9"/>
  <c r="BN92" i="9"/>
  <c r="BN76" i="9"/>
  <c r="BN68" i="9"/>
  <c r="BN60" i="9"/>
  <c r="BN52" i="9"/>
  <c r="BN44" i="9"/>
  <c r="BN36" i="9"/>
  <c r="BN28" i="9"/>
  <c r="BN171" i="9"/>
  <c r="BN159" i="9"/>
  <c r="BN151" i="9"/>
  <c r="BN143" i="9"/>
  <c r="BN135" i="9"/>
  <c r="BN127" i="9"/>
  <c r="BN119" i="9"/>
  <c r="BN111" i="9"/>
  <c r="BN103" i="9"/>
  <c r="BN95" i="9"/>
  <c r="BN87" i="9"/>
  <c r="BN79" i="9"/>
  <c r="BN71" i="9"/>
  <c r="BN63" i="9"/>
  <c r="BN55" i="9"/>
  <c r="BN47" i="9"/>
  <c r="BN39" i="9"/>
  <c r="BN31" i="9"/>
  <c r="BN161" i="9"/>
  <c r="BN154" i="9"/>
  <c r="BN138" i="9"/>
  <c r="BN130" i="9"/>
  <c r="BN122" i="9"/>
  <c r="BN114" i="9"/>
  <c r="BN106" i="9"/>
  <c r="BN98" i="9"/>
  <c r="BN90" i="9"/>
  <c r="BN82" i="9"/>
  <c r="BN74" i="9"/>
  <c r="BN66" i="9"/>
  <c r="BN58" i="9"/>
  <c r="BN50" i="9"/>
  <c r="BN42" i="9"/>
  <c r="BN34" i="9"/>
  <c r="BN26" i="9"/>
  <c r="BN157" i="9"/>
  <c r="BN149" i="9"/>
  <c r="BN141" i="9"/>
  <c r="BN133" i="9"/>
  <c r="BN125" i="9"/>
  <c r="BN117" i="9"/>
  <c r="BN109" i="9"/>
  <c r="BN101" i="9"/>
  <c r="BN93" i="9"/>
  <c r="BN85" i="9"/>
  <c r="BN77" i="9"/>
  <c r="BN69" i="9"/>
  <c r="BN61" i="9"/>
  <c r="BN53" i="9"/>
  <c r="BN45" i="9"/>
  <c r="BN37" i="9"/>
  <c r="BN29" i="9"/>
  <c r="BN160" i="9"/>
  <c r="BN152" i="9"/>
  <c r="BN144" i="9"/>
  <c r="BN136" i="9"/>
  <c r="BN128" i="9"/>
  <c r="BN120" i="9"/>
  <c r="BN112" i="9"/>
  <c r="BN104" i="9"/>
  <c r="BN96" i="9"/>
  <c r="BN88" i="9"/>
  <c r="BN72" i="9"/>
  <c r="BN64" i="9"/>
  <c r="BN56" i="9"/>
  <c r="BN48" i="9"/>
  <c r="BN40" i="9"/>
  <c r="BN32" i="9"/>
  <c r="BN23" i="9"/>
  <c r="BN15" i="9"/>
  <c r="BN7" i="9"/>
  <c r="BN18" i="9"/>
  <c r="BN10" i="9"/>
  <c r="BN2" i="9"/>
  <c r="BN21" i="9"/>
  <c r="BN13" i="9"/>
  <c r="BN5" i="9"/>
  <c r="BN24" i="9"/>
  <c r="BN16" i="9"/>
  <c r="BN8" i="9"/>
  <c r="BN30" i="9"/>
  <c r="BN19" i="9"/>
  <c r="BN11" i="9"/>
  <c r="BN3" i="9"/>
  <c r="BN22" i="9"/>
  <c r="BN14" i="9"/>
  <c r="BN6" i="9"/>
  <c r="BN25" i="9"/>
  <c r="BN17" i="9"/>
  <c r="BN9" i="9"/>
  <c r="BN38" i="9"/>
  <c r="BN20" i="9"/>
  <c r="BN12" i="9"/>
  <c r="BN4" i="9"/>
  <c r="D140" i="7"/>
  <c r="D140" i="11" s="1"/>
  <c r="D140" i="8"/>
  <c r="D140" i="9"/>
  <c r="U103" i="7"/>
  <c r="U103" i="11" s="1"/>
  <c r="U103" i="8"/>
  <c r="U103" i="9"/>
  <c r="O204" i="7"/>
  <c r="O204" i="11" s="1"/>
  <c r="O204" i="8"/>
  <c r="O204" i="9"/>
  <c r="AK71" i="7"/>
  <c r="AK71" i="11" s="1"/>
  <c r="AK71" i="8"/>
  <c r="AK71" i="9"/>
  <c r="O205" i="7"/>
  <c r="O205" i="11" s="1"/>
  <c r="O205" i="8"/>
  <c r="O205" i="9"/>
  <c r="AS205" i="7"/>
  <c r="AS205" i="11" s="1"/>
  <c r="AS205" i="8"/>
  <c r="AS205" i="9"/>
  <c r="AL205" i="7"/>
  <c r="AL205" i="11" s="1"/>
  <c r="AL205" i="8"/>
  <c r="AL205" i="9"/>
  <c r="M205" i="7"/>
  <c r="M205" i="11" s="1"/>
  <c r="M205" i="8"/>
  <c r="M205" i="9"/>
  <c r="AL8" i="7"/>
  <c r="AL8" i="11" s="1"/>
  <c r="AL8" i="8"/>
  <c r="AL8" i="9"/>
  <c r="AF8" i="7"/>
  <c r="AF8" i="11" s="1"/>
  <c r="AF8" i="8"/>
  <c r="AF8" i="9"/>
  <c r="AM103" i="7"/>
  <c r="AM103" i="11" s="1"/>
  <c r="AM103" i="8"/>
  <c r="AM103" i="9"/>
  <c r="P103" i="7"/>
  <c r="P103" i="11" s="1"/>
  <c r="P103" i="8"/>
  <c r="P103" i="9"/>
  <c r="S71" i="7"/>
  <c r="S71" i="11" s="1"/>
  <c r="S71" i="8"/>
  <c r="S71" i="9"/>
  <c r="P71" i="7"/>
  <c r="P71" i="11" s="1"/>
  <c r="P71" i="8"/>
  <c r="P71" i="9"/>
  <c r="S103" i="7"/>
  <c r="S103" i="11" s="1"/>
  <c r="S103" i="8"/>
  <c r="S103" i="9"/>
  <c r="Q205" i="7"/>
  <c r="Q205" i="11" s="1"/>
  <c r="Q205" i="8"/>
  <c r="Q205" i="9"/>
  <c r="D214" i="7"/>
  <c r="D214" i="11" s="1"/>
  <c r="D214" i="8"/>
  <c r="D214" i="9"/>
  <c r="AH103" i="7"/>
  <c r="AH103" i="11" s="1"/>
  <c r="AH103" i="8"/>
  <c r="AH103" i="9"/>
  <c r="S8" i="7"/>
  <c r="S8" i="11" s="1"/>
  <c r="S8" i="8"/>
  <c r="S8" i="9"/>
  <c r="K131" i="7"/>
  <c r="K131" i="11" s="1"/>
  <c r="K131" i="8"/>
  <c r="K131" i="9"/>
  <c r="AM13" i="7"/>
  <c r="AM13" i="11" s="1"/>
  <c r="AM13" i="8"/>
  <c r="AM13" i="9"/>
  <c r="AI71" i="7"/>
  <c r="AI71" i="11" s="1"/>
  <c r="AI71" i="8"/>
  <c r="AI71" i="9"/>
  <c r="AE205" i="7"/>
  <c r="AE205" i="11" s="1"/>
  <c r="AE205" i="8"/>
  <c r="AE205" i="9"/>
  <c r="AA205" i="7"/>
  <c r="AA205" i="11" s="1"/>
  <c r="AA205" i="8"/>
  <c r="AA205" i="9"/>
  <c r="AP205" i="7"/>
  <c r="AP205" i="11" s="1"/>
  <c r="AP205" i="8"/>
  <c r="AP205" i="9"/>
  <c r="AC205" i="7"/>
  <c r="AC205" i="11" s="1"/>
  <c r="AC205" i="8"/>
  <c r="AC205" i="9"/>
  <c r="AM8" i="7"/>
  <c r="AM8" i="11" s="1"/>
  <c r="AM8" i="8"/>
  <c r="AM8" i="9"/>
  <c r="AD103" i="7"/>
  <c r="AD103" i="11" s="1"/>
  <c r="AD103" i="8"/>
  <c r="AD103" i="9"/>
  <c r="AB103" i="7"/>
  <c r="AB103" i="11" s="1"/>
  <c r="AB103" i="8"/>
  <c r="AB103" i="9"/>
  <c r="R71" i="7"/>
  <c r="R71" i="11" s="1"/>
  <c r="R71" i="8"/>
  <c r="R71" i="9"/>
  <c r="Y103" i="7"/>
  <c r="Y103" i="11" s="1"/>
  <c r="Y103" i="8"/>
  <c r="Y103" i="9"/>
  <c r="O103" i="7"/>
  <c r="O103" i="11" s="1"/>
  <c r="O103" i="8"/>
  <c r="O103" i="9"/>
  <c r="AA8" i="7"/>
  <c r="AA8" i="11" s="1"/>
  <c r="AA8" i="8"/>
  <c r="AA8" i="9"/>
  <c r="Z8" i="7"/>
  <c r="Z8" i="11" s="1"/>
  <c r="Z8" i="8"/>
  <c r="Z8" i="9"/>
  <c r="L190" i="7"/>
  <c r="L190" i="11" s="1"/>
  <c r="L190" i="8"/>
  <c r="L190" i="9"/>
  <c r="L134" i="7"/>
  <c r="L134" i="11" s="1"/>
  <c r="L134" i="8"/>
  <c r="L134" i="9"/>
  <c r="W205" i="7"/>
  <c r="W205" i="11" s="1"/>
  <c r="W205" i="8"/>
  <c r="W205" i="9"/>
  <c r="AC103" i="7"/>
  <c r="AC103" i="11" s="1"/>
  <c r="AC103" i="8"/>
  <c r="AC103" i="9"/>
  <c r="N205" i="7"/>
  <c r="N205" i="11" s="1"/>
  <c r="N205" i="8"/>
  <c r="N205" i="9"/>
  <c r="Y205" i="7"/>
  <c r="Y205" i="11" s="1"/>
  <c r="Y205" i="8"/>
  <c r="Y205" i="9"/>
  <c r="P8" i="7"/>
  <c r="P8" i="11" s="1"/>
  <c r="P8" i="8"/>
  <c r="P8" i="9"/>
  <c r="N8" i="7"/>
  <c r="N8" i="11" s="1"/>
  <c r="N8" i="8"/>
  <c r="N8" i="9"/>
  <c r="AN103" i="7"/>
  <c r="AN103" i="11" s="1"/>
  <c r="AN103" i="8"/>
  <c r="AN103" i="9"/>
  <c r="M103" i="7"/>
  <c r="M103" i="11" s="1"/>
  <c r="M103" i="8"/>
  <c r="M103" i="9"/>
  <c r="U71" i="7"/>
  <c r="U71" i="11" s="1"/>
  <c r="U71" i="8"/>
  <c r="U71" i="9"/>
  <c r="N103" i="7"/>
  <c r="N103" i="11" s="1"/>
  <c r="N103" i="8"/>
  <c r="N103" i="9"/>
  <c r="AJ103" i="7"/>
  <c r="AJ103" i="11" s="1"/>
  <c r="AJ103" i="8"/>
  <c r="AJ103" i="9"/>
  <c r="M8" i="7"/>
  <c r="M8" i="11" s="1"/>
  <c r="M8" i="8"/>
  <c r="M8" i="9"/>
  <c r="R8" i="7"/>
  <c r="R8" i="11" s="1"/>
  <c r="R8" i="8"/>
  <c r="R8" i="9"/>
  <c r="AN8" i="7"/>
  <c r="AN8" i="11" s="1"/>
  <c r="AN8" i="8"/>
  <c r="AN8" i="9"/>
  <c r="AE103" i="7"/>
  <c r="AE103" i="11" s="1"/>
  <c r="AE103" i="8"/>
  <c r="AE103" i="9"/>
  <c r="L234" i="7"/>
  <c r="L234" i="11" s="1"/>
  <c r="L234" i="8"/>
  <c r="L234" i="9"/>
  <c r="AK205" i="7"/>
  <c r="AK205" i="11" s="1"/>
  <c r="AK205" i="8"/>
  <c r="AK205" i="9"/>
  <c r="X103" i="7"/>
  <c r="X103" i="11" s="1"/>
  <c r="X103" i="8"/>
  <c r="X103" i="9"/>
  <c r="AD205" i="7"/>
  <c r="AD205" i="11" s="1"/>
  <c r="AD205" i="8"/>
  <c r="AD205" i="9"/>
  <c r="AE8" i="7"/>
  <c r="AE8" i="11" s="1"/>
  <c r="AE8" i="8"/>
  <c r="AE8" i="9"/>
  <c r="AB8" i="7"/>
  <c r="AB8" i="11" s="1"/>
  <c r="AB8" i="8"/>
  <c r="AB8" i="9"/>
  <c r="R103" i="7"/>
  <c r="R103" i="11" s="1"/>
  <c r="R103" i="8"/>
  <c r="R103" i="9"/>
  <c r="M71" i="7"/>
  <c r="M71" i="11" s="1"/>
  <c r="M71" i="8"/>
  <c r="M71" i="9"/>
  <c r="Z103" i="7"/>
  <c r="Z103" i="11" s="1"/>
  <c r="Z103" i="8"/>
  <c r="Z103" i="9"/>
  <c r="AG205" i="7"/>
  <c r="AG205" i="11" s="1"/>
  <c r="AG205" i="8"/>
  <c r="AG205" i="9"/>
  <c r="AP103" i="7"/>
  <c r="AP103" i="11" s="1"/>
  <c r="AP103" i="8"/>
  <c r="AP103" i="9"/>
  <c r="X8" i="7"/>
  <c r="X8" i="11" s="1"/>
  <c r="X8" i="8"/>
  <c r="X8" i="9"/>
  <c r="W103" i="7"/>
  <c r="W103" i="11" s="1"/>
  <c r="W103" i="8"/>
  <c r="W103" i="9"/>
  <c r="R205" i="7"/>
  <c r="R205" i="11" s="1"/>
  <c r="R205" i="8"/>
  <c r="R205" i="9"/>
  <c r="AI103" i="7"/>
  <c r="AI103" i="11" s="1"/>
  <c r="AI103" i="8"/>
  <c r="AI103" i="9"/>
  <c r="AN205" i="7"/>
  <c r="AN205" i="11" s="1"/>
  <c r="AN205" i="8"/>
  <c r="AN205" i="9"/>
  <c r="T205" i="7"/>
  <c r="T205" i="11" s="1"/>
  <c r="T205" i="8"/>
  <c r="T205" i="9"/>
  <c r="AI8" i="7"/>
  <c r="AI8" i="11" s="1"/>
  <c r="AI8" i="8"/>
  <c r="AI8" i="9"/>
  <c r="AC8" i="7"/>
  <c r="AC8" i="11" s="1"/>
  <c r="AC8" i="8"/>
  <c r="AC8" i="9"/>
  <c r="V103" i="7"/>
  <c r="V103" i="11" s="1"/>
  <c r="V103" i="8"/>
  <c r="V103" i="9"/>
  <c r="N71" i="7"/>
  <c r="N71" i="11" s="1"/>
  <c r="N71" i="8"/>
  <c r="N71" i="9"/>
  <c r="AO205" i="7"/>
  <c r="AO205" i="11" s="1"/>
  <c r="AO205" i="8"/>
  <c r="AO205" i="9"/>
  <c r="BN234" i="7"/>
  <c r="BN234" i="11" s="1"/>
  <c r="BN230" i="7"/>
  <c r="BN230" i="11" s="1"/>
  <c r="BN226" i="7"/>
  <c r="BN226" i="11" s="1"/>
  <c r="BN222" i="7"/>
  <c r="BN222" i="11" s="1"/>
  <c r="BN218" i="7"/>
  <c r="BN218" i="11" s="1"/>
  <c r="BN214" i="7"/>
  <c r="BN214" i="11" s="1"/>
  <c r="BN210" i="7"/>
  <c r="BN210" i="11" s="1"/>
  <c r="BN206" i="7"/>
  <c r="BN206" i="11" s="1"/>
  <c r="BN202" i="7"/>
  <c r="BN202" i="11" s="1"/>
  <c r="BN198" i="7"/>
  <c r="BN198" i="11" s="1"/>
  <c r="BN194" i="7"/>
  <c r="BN194" i="11" s="1"/>
  <c r="BN235" i="7"/>
  <c r="BN235" i="11" s="1"/>
  <c r="BN231" i="7"/>
  <c r="BN231" i="11" s="1"/>
  <c r="BN227" i="7"/>
  <c r="BN227" i="11" s="1"/>
  <c r="BN223" i="7"/>
  <c r="BN223" i="11" s="1"/>
  <c r="BN219" i="7"/>
  <c r="BN219" i="11" s="1"/>
  <c r="BN215" i="7"/>
  <c r="BN215" i="11" s="1"/>
  <c r="BN211" i="7"/>
  <c r="BN211" i="11" s="1"/>
  <c r="BN207" i="7"/>
  <c r="BN207" i="11" s="1"/>
  <c r="BN203" i="7"/>
  <c r="BN203" i="11" s="1"/>
  <c r="BN199" i="7"/>
  <c r="BN199" i="11" s="1"/>
  <c r="BN195" i="7"/>
  <c r="BN195" i="11" s="1"/>
  <c r="BN232" i="7"/>
  <c r="BN232" i="11" s="1"/>
  <c r="BN228" i="7"/>
  <c r="BN228" i="11" s="1"/>
  <c r="BN224" i="7"/>
  <c r="BN224" i="11" s="1"/>
  <c r="BN220" i="7"/>
  <c r="BN220" i="11" s="1"/>
  <c r="BN216" i="7"/>
  <c r="BN216" i="11" s="1"/>
  <c r="BN212" i="7"/>
  <c r="BN212" i="11" s="1"/>
  <c r="BN208" i="7"/>
  <c r="BN208" i="11" s="1"/>
  <c r="BN204" i="7"/>
  <c r="BN204" i="11" s="1"/>
  <c r="BN200" i="7"/>
  <c r="BN200" i="11" s="1"/>
  <c r="BN196" i="7"/>
  <c r="BN196" i="11" s="1"/>
  <c r="BN233" i="7"/>
  <c r="BN233" i="11" s="1"/>
  <c r="BN229" i="7"/>
  <c r="BN229" i="11" s="1"/>
  <c r="BN225" i="7"/>
  <c r="BN225" i="11" s="1"/>
  <c r="BN221" i="7"/>
  <c r="BN221" i="11" s="1"/>
  <c r="BN217" i="7"/>
  <c r="BN217" i="11" s="1"/>
  <c r="BN213" i="7"/>
  <c r="BN213" i="11" s="1"/>
  <c r="BN209" i="7"/>
  <c r="BN209" i="11" s="1"/>
  <c r="BN205" i="7"/>
  <c r="BN205" i="11" s="1"/>
  <c r="BN201" i="7"/>
  <c r="BN201" i="11" s="1"/>
  <c r="BN197" i="7"/>
  <c r="BN197" i="11" s="1"/>
  <c r="BN191" i="7"/>
  <c r="BN191" i="11" s="1"/>
  <c r="BN187" i="7"/>
  <c r="BN187" i="11" s="1"/>
  <c r="BN183" i="7"/>
  <c r="BN183" i="11" s="1"/>
  <c r="BN179" i="7"/>
  <c r="BN179" i="11" s="1"/>
  <c r="BN175" i="7"/>
  <c r="BN175" i="11" s="1"/>
  <c r="BN171" i="7"/>
  <c r="BN171" i="11" s="1"/>
  <c r="BN167" i="7"/>
  <c r="BN167" i="11" s="1"/>
  <c r="BN163" i="7"/>
  <c r="BN163" i="11" s="1"/>
  <c r="BN159" i="7"/>
  <c r="BN159" i="11" s="1"/>
  <c r="BN155" i="7"/>
  <c r="BN155" i="11" s="1"/>
  <c r="BN151" i="7"/>
  <c r="BN151" i="11" s="1"/>
  <c r="BN147" i="7"/>
  <c r="BN147" i="11" s="1"/>
  <c r="BN143" i="7"/>
  <c r="BN143" i="11" s="1"/>
  <c r="BN139" i="7"/>
  <c r="BN139" i="11" s="1"/>
  <c r="BN135" i="7"/>
  <c r="BN135" i="11" s="1"/>
  <c r="BN131" i="7"/>
  <c r="BN131" i="11" s="1"/>
  <c r="BN127" i="7"/>
  <c r="BN127" i="11" s="1"/>
  <c r="BN192" i="7"/>
  <c r="BN192" i="11" s="1"/>
  <c r="BN188" i="7"/>
  <c r="BN188" i="11" s="1"/>
  <c r="BN184" i="7"/>
  <c r="BN184" i="11" s="1"/>
  <c r="BN180" i="7"/>
  <c r="BN180" i="11" s="1"/>
  <c r="BN176" i="7"/>
  <c r="BN176" i="11" s="1"/>
  <c r="BN172" i="7"/>
  <c r="BN172" i="11" s="1"/>
  <c r="BN168" i="7"/>
  <c r="BN168" i="11" s="1"/>
  <c r="BN164" i="7"/>
  <c r="BN164" i="11" s="1"/>
  <c r="BN160" i="7"/>
  <c r="BN160" i="11" s="1"/>
  <c r="BN156" i="7"/>
  <c r="BN156" i="11" s="1"/>
  <c r="BN152" i="7"/>
  <c r="BN152" i="11" s="1"/>
  <c r="BN148" i="7"/>
  <c r="BN148" i="11" s="1"/>
  <c r="BN144" i="7"/>
  <c r="BN144" i="11" s="1"/>
  <c r="BN140" i="7"/>
  <c r="BN140" i="11" s="1"/>
  <c r="BN136" i="7"/>
  <c r="BN136" i="11" s="1"/>
  <c r="BN132" i="7"/>
  <c r="BN132" i="11" s="1"/>
  <c r="BN128" i="7"/>
  <c r="BN128" i="11" s="1"/>
  <c r="BN124" i="7"/>
  <c r="BN124" i="11" s="1"/>
  <c r="BN193" i="7"/>
  <c r="BN193" i="11" s="1"/>
  <c r="BN189" i="7"/>
  <c r="BN189" i="11" s="1"/>
  <c r="BN185" i="7"/>
  <c r="BN185" i="11" s="1"/>
  <c r="BN181" i="7"/>
  <c r="BN181" i="11" s="1"/>
  <c r="BN177" i="7"/>
  <c r="BN177" i="11" s="1"/>
  <c r="BN173" i="7"/>
  <c r="BN173" i="11" s="1"/>
  <c r="BN165" i="7"/>
  <c r="BN165" i="11" s="1"/>
  <c r="BN161" i="7"/>
  <c r="BN161" i="11" s="1"/>
  <c r="BN157" i="7"/>
  <c r="BN157" i="11" s="1"/>
  <c r="BN153" i="7"/>
  <c r="BN153" i="11" s="1"/>
  <c r="BN149" i="7"/>
  <c r="BN149" i="11" s="1"/>
  <c r="BN145" i="7"/>
  <c r="BN145" i="11" s="1"/>
  <c r="BN141" i="7"/>
  <c r="BN141" i="11" s="1"/>
  <c r="BN137" i="7"/>
  <c r="BN137" i="11" s="1"/>
  <c r="BN133" i="7"/>
  <c r="BN133" i="11" s="1"/>
  <c r="BN129" i="7"/>
  <c r="BN129" i="11" s="1"/>
  <c r="BN125" i="7"/>
  <c r="BN125" i="11" s="1"/>
  <c r="BN190" i="7"/>
  <c r="BN190" i="11" s="1"/>
  <c r="BN186" i="7"/>
  <c r="BN186" i="11" s="1"/>
  <c r="BN182" i="7"/>
  <c r="BN182" i="11" s="1"/>
  <c r="BN178" i="7"/>
  <c r="BN178" i="11" s="1"/>
  <c r="BN174" i="7"/>
  <c r="BN174" i="11" s="1"/>
  <c r="BN170" i="7"/>
  <c r="BN170" i="11" s="1"/>
  <c r="BN166" i="7"/>
  <c r="BN166" i="11" s="1"/>
  <c r="BN162" i="7"/>
  <c r="BN162" i="11" s="1"/>
  <c r="BN158" i="7"/>
  <c r="BN158" i="11" s="1"/>
  <c r="BN154" i="7"/>
  <c r="BN154" i="11" s="1"/>
  <c r="BN150" i="7"/>
  <c r="BN150" i="11" s="1"/>
  <c r="BN142" i="7"/>
  <c r="BN142" i="11" s="1"/>
  <c r="BN138" i="7"/>
  <c r="BN138" i="11" s="1"/>
  <c r="BN134" i="7"/>
  <c r="BN134" i="11" s="1"/>
  <c r="BN130" i="7"/>
  <c r="BN130" i="11" s="1"/>
  <c r="BN126" i="7"/>
  <c r="BN126" i="11" s="1"/>
  <c r="BN122" i="7"/>
  <c r="BN122" i="11" s="1"/>
  <c r="BN118" i="7"/>
  <c r="BN118" i="11" s="1"/>
  <c r="BN114" i="7"/>
  <c r="BN114" i="11" s="1"/>
  <c r="BN110" i="7"/>
  <c r="BN110" i="11" s="1"/>
  <c r="BN106" i="7"/>
  <c r="BN106" i="11" s="1"/>
  <c r="BN102" i="7"/>
  <c r="BN102" i="11" s="1"/>
  <c r="BN98" i="7"/>
  <c r="BN98" i="11" s="1"/>
  <c r="BN94" i="7"/>
  <c r="BN94" i="11" s="1"/>
  <c r="BN90" i="7"/>
  <c r="BN90" i="11" s="1"/>
  <c r="BN86" i="7"/>
  <c r="BN86" i="11" s="1"/>
  <c r="BN82" i="7"/>
  <c r="BN82" i="11" s="1"/>
  <c r="BN78" i="7"/>
  <c r="BN78" i="11" s="1"/>
  <c r="BN74" i="7"/>
  <c r="BN74" i="11" s="1"/>
  <c r="BN70" i="7"/>
  <c r="BN70" i="11" s="1"/>
  <c r="BN66" i="7"/>
  <c r="BN66" i="11" s="1"/>
  <c r="BN62" i="7"/>
  <c r="BN62" i="11" s="1"/>
  <c r="BN58" i="7"/>
  <c r="BN58" i="11" s="1"/>
  <c r="BN123" i="7"/>
  <c r="BN123" i="11" s="1"/>
  <c r="BN119" i="7"/>
  <c r="BN119" i="11" s="1"/>
  <c r="BN115" i="7"/>
  <c r="BN115" i="11" s="1"/>
  <c r="BN111" i="7"/>
  <c r="BN111" i="11" s="1"/>
  <c r="BN107" i="7"/>
  <c r="BN107" i="11" s="1"/>
  <c r="BN103" i="7"/>
  <c r="BN103" i="11" s="1"/>
  <c r="BN95" i="7"/>
  <c r="BN95" i="11" s="1"/>
  <c r="BN91" i="7"/>
  <c r="BN91" i="11" s="1"/>
  <c r="BN87" i="7"/>
  <c r="BN87" i="11" s="1"/>
  <c r="BN83" i="7"/>
  <c r="BN83" i="11" s="1"/>
  <c r="BN79" i="7"/>
  <c r="BN79" i="11" s="1"/>
  <c r="BN75" i="7"/>
  <c r="BN75" i="11" s="1"/>
  <c r="BN71" i="7"/>
  <c r="BN71" i="11" s="1"/>
  <c r="BN67" i="7"/>
  <c r="BN67" i="11" s="1"/>
  <c r="BN63" i="7"/>
  <c r="BN63" i="11" s="1"/>
  <c r="BN59" i="7"/>
  <c r="BN59" i="11" s="1"/>
  <c r="BN55" i="7"/>
  <c r="BN55" i="11" s="1"/>
  <c r="BN120" i="7"/>
  <c r="BN120" i="11" s="1"/>
  <c r="BN116" i="7"/>
  <c r="BN116" i="11" s="1"/>
  <c r="BN112" i="7"/>
  <c r="BN112" i="11" s="1"/>
  <c r="BN108" i="7"/>
  <c r="BN108" i="11" s="1"/>
  <c r="BN104" i="7"/>
  <c r="BN104" i="11" s="1"/>
  <c r="BN100" i="7"/>
  <c r="BN100" i="11" s="1"/>
  <c r="BN96" i="7"/>
  <c r="BN96" i="11" s="1"/>
  <c r="BN92" i="7"/>
  <c r="BN92" i="11" s="1"/>
  <c r="BN88" i="7"/>
  <c r="BN88" i="11" s="1"/>
  <c r="BN76" i="7"/>
  <c r="BN76" i="11" s="1"/>
  <c r="BN72" i="7"/>
  <c r="BN72" i="11" s="1"/>
  <c r="BN68" i="7"/>
  <c r="BN68" i="11" s="1"/>
  <c r="BN64" i="7"/>
  <c r="BN64" i="11" s="1"/>
  <c r="BN60" i="7"/>
  <c r="BN60" i="11" s="1"/>
  <c r="BN56" i="7"/>
  <c r="BN56" i="11" s="1"/>
  <c r="BN121" i="7"/>
  <c r="BN121" i="11" s="1"/>
  <c r="BN117" i="7"/>
  <c r="BN117" i="11" s="1"/>
  <c r="BN113" i="7"/>
  <c r="BN113" i="11" s="1"/>
  <c r="BN109" i="7"/>
  <c r="BN109" i="11" s="1"/>
  <c r="BN105" i="7"/>
  <c r="BN105" i="11" s="1"/>
  <c r="BN101" i="7"/>
  <c r="BN101" i="11" s="1"/>
  <c r="BN97" i="7"/>
  <c r="BN97" i="11" s="1"/>
  <c r="BN93" i="7"/>
  <c r="BN93" i="11" s="1"/>
  <c r="BN89" i="7"/>
  <c r="BN89" i="11" s="1"/>
  <c r="BN85" i="7"/>
  <c r="BN85" i="11" s="1"/>
  <c r="BN81" i="7"/>
  <c r="BN81" i="11" s="1"/>
  <c r="BN77" i="7"/>
  <c r="BN77" i="11" s="1"/>
  <c r="BN73" i="7"/>
  <c r="BN73" i="11" s="1"/>
  <c r="BN69" i="7"/>
  <c r="BN69" i="11" s="1"/>
  <c r="BN65" i="7"/>
  <c r="BN65" i="11" s="1"/>
  <c r="BN61" i="7"/>
  <c r="BN61" i="11" s="1"/>
  <c r="BN57" i="7"/>
  <c r="BN57" i="11" s="1"/>
  <c r="BN53" i="7"/>
  <c r="BN53" i="11" s="1"/>
  <c r="BN49" i="7"/>
  <c r="BN49" i="11" s="1"/>
  <c r="BN45" i="7"/>
  <c r="BN45" i="11" s="1"/>
  <c r="BN41" i="7"/>
  <c r="BN41" i="11" s="1"/>
  <c r="BN37" i="7"/>
  <c r="BN37" i="11" s="1"/>
  <c r="BN33" i="7"/>
  <c r="BN33" i="11" s="1"/>
  <c r="BN29" i="7"/>
  <c r="BN29" i="11" s="1"/>
  <c r="BN25" i="7"/>
  <c r="BN25" i="11" s="1"/>
  <c r="BN21" i="7"/>
  <c r="BN21" i="11" s="1"/>
  <c r="BN17" i="7"/>
  <c r="BN17" i="11" s="1"/>
  <c r="BN13" i="7"/>
  <c r="BN13" i="11" s="1"/>
  <c r="BN9" i="7"/>
  <c r="BN9" i="11" s="1"/>
  <c r="BN5" i="7"/>
  <c r="BN5" i="11" s="1"/>
  <c r="BN54" i="7"/>
  <c r="BN54" i="11" s="1"/>
  <c r="BN50" i="7"/>
  <c r="BN50" i="11" s="1"/>
  <c r="BN46" i="7"/>
  <c r="BN46" i="11" s="1"/>
  <c r="BN42" i="7"/>
  <c r="BN42" i="11" s="1"/>
  <c r="BN38" i="7"/>
  <c r="BN38" i="11" s="1"/>
  <c r="BN34" i="7"/>
  <c r="BN34" i="11" s="1"/>
  <c r="BN30" i="7"/>
  <c r="BN30" i="11" s="1"/>
  <c r="BN26" i="7"/>
  <c r="BN26" i="11" s="1"/>
  <c r="BN22" i="7"/>
  <c r="BN22" i="11" s="1"/>
  <c r="BN18" i="7"/>
  <c r="BN18" i="11" s="1"/>
  <c r="BN14" i="7"/>
  <c r="BN14" i="11" s="1"/>
  <c r="BN10" i="7"/>
  <c r="BN10" i="11" s="1"/>
  <c r="BN6" i="7"/>
  <c r="BN6" i="11" s="1"/>
  <c r="BN2" i="7"/>
  <c r="BN2" i="11" s="1"/>
  <c r="BN51" i="7"/>
  <c r="BN51" i="11" s="1"/>
  <c r="BN47" i="7"/>
  <c r="BN47" i="11" s="1"/>
  <c r="BN43" i="7"/>
  <c r="BN43" i="11" s="1"/>
  <c r="BN39" i="7"/>
  <c r="BN39" i="11" s="1"/>
  <c r="BN35" i="7"/>
  <c r="BN35" i="11" s="1"/>
  <c r="BN31" i="7"/>
  <c r="BN31" i="11" s="1"/>
  <c r="BN27" i="7"/>
  <c r="BN27" i="11" s="1"/>
  <c r="BN23" i="7"/>
  <c r="BN23" i="11" s="1"/>
  <c r="BN19" i="7"/>
  <c r="BN19" i="11" s="1"/>
  <c r="BN15" i="7"/>
  <c r="BN15" i="11" s="1"/>
  <c r="BN11" i="7"/>
  <c r="BN11" i="11" s="1"/>
  <c r="BN7" i="7"/>
  <c r="BN7" i="11" s="1"/>
  <c r="BN3" i="7"/>
  <c r="BN3" i="11" s="1"/>
  <c r="BN52" i="7"/>
  <c r="BN52" i="11" s="1"/>
  <c r="BN48" i="7"/>
  <c r="BN48" i="11" s="1"/>
  <c r="BN44" i="7"/>
  <c r="BN44" i="11" s="1"/>
  <c r="BN40" i="7"/>
  <c r="BN40" i="11" s="1"/>
  <c r="BN36" i="7"/>
  <c r="BN36" i="11" s="1"/>
  <c r="BN32" i="7"/>
  <c r="BN32" i="11" s="1"/>
  <c r="BN28" i="7"/>
  <c r="BN28" i="11" s="1"/>
  <c r="BN24" i="7"/>
  <c r="BN24" i="11" s="1"/>
  <c r="BN20" i="7"/>
  <c r="BN20" i="11" s="1"/>
  <c r="BN16" i="7"/>
  <c r="BN16" i="11" s="1"/>
  <c r="BN12" i="7"/>
  <c r="BN12" i="11" s="1"/>
  <c r="BN8" i="7"/>
  <c r="BN8" i="11" s="1"/>
  <c r="BN4" i="7"/>
  <c r="BN4" i="11" s="1"/>
  <c r="AK103" i="7"/>
  <c r="AK103" i="11" s="1"/>
  <c r="AK103" i="8"/>
  <c r="AK103" i="9"/>
  <c r="Y8" i="7"/>
  <c r="Y8" i="11" s="1"/>
  <c r="Y8" i="8"/>
  <c r="Y8" i="9"/>
  <c r="O71" i="7"/>
  <c r="O71" i="11" s="1"/>
  <c r="O71" i="8"/>
  <c r="O71" i="9"/>
  <c r="AF103" i="7"/>
  <c r="AF103" i="11" s="1"/>
  <c r="AF103" i="8"/>
  <c r="AF103" i="9"/>
  <c r="M204" i="7"/>
  <c r="M204" i="11" s="1"/>
  <c r="M204" i="8"/>
  <c r="M204" i="9"/>
  <c r="K134" i="7"/>
  <c r="K134" i="11" s="1"/>
  <c r="K134" i="8"/>
  <c r="K134" i="9"/>
  <c r="AF204" i="7"/>
  <c r="AF204" i="11" s="1"/>
  <c r="AF204" i="8"/>
  <c r="AF204" i="9"/>
  <c r="AJ205" i="7"/>
  <c r="AJ205" i="11" s="1"/>
  <c r="AJ205" i="8"/>
  <c r="AJ205" i="9"/>
  <c r="AO103" i="7"/>
  <c r="AO103" i="11" s="1"/>
  <c r="AO103" i="8"/>
  <c r="AO103" i="9"/>
  <c r="X205" i="7"/>
  <c r="X205" i="11" s="1"/>
  <c r="X205" i="8"/>
  <c r="X205" i="9"/>
  <c r="AO8" i="7"/>
  <c r="AO8" i="11" s="1"/>
  <c r="AO8" i="8"/>
  <c r="AO8" i="9"/>
  <c r="AK8" i="7"/>
  <c r="AK8" i="11" s="1"/>
  <c r="AK8" i="8"/>
  <c r="AK8" i="9"/>
  <c r="AG103" i="7"/>
  <c r="AG103" i="11" s="1"/>
  <c r="AG103" i="8"/>
  <c r="AG103" i="9"/>
  <c r="Q71" i="7"/>
  <c r="Q71" i="11" s="1"/>
  <c r="Q71" i="8"/>
  <c r="Q71" i="9"/>
  <c r="AI205" i="7"/>
  <c r="AI205" i="11" s="1"/>
  <c r="AI205" i="8"/>
  <c r="AI205" i="9"/>
  <c r="V205" i="7"/>
  <c r="V205" i="11" s="1"/>
  <c r="V205" i="8"/>
  <c r="V205" i="9"/>
  <c r="AJ8" i="7"/>
  <c r="AJ8" i="11" s="1"/>
  <c r="AJ8" i="8"/>
  <c r="AJ8" i="9"/>
  <c r="W8" i="7"/>
  <c r="W8" i="11" s="1"/>
  <c r="W8" i="8"/>
  <c r="W8" i="9"/>
  <c r="U8" i="7"/>
  <c r="U8" i="11" s="1"/>
  <c r="U8" i="8"/>
  <c r="U8" i="9"/>
  <c r="AH8" i="7"/>
  <c r="AH8" i="11" s="1"/>
  <c r="AH8" i="8"/>
  <c r="AH8" i="9"/>
  <c r="AL13" i="7"/>
  <c r="AL13" i="11" s="1"/>
  <c r="AL13" i="8"/>
  <c r="AL13" i="9"/>
  <c r="Q103" i="7"/>
  <c r="Q103" i="11" s="1"/>
  <c r="Q103" i="8"/>
  <c r="Q103" i="9"/>
  <c r="AM205" i="7"/>
  <c r="AM205" i="11" s="1"/>
  <c r="AM205" i="8"/>
  <c r="AM205" i="9"/>
  <c r="AR205" i="7"/>
  <c r="AR205" i="11" s="1"/>
  <c r="AR205" i="8"/>
  <c r="AR205" i="9"/>
  <c r="Q8" i="7"/>
  <c r="Q8" i="11" s="1"/>
  <c r="Q8" i="8"/>
  <c r="Q8" i="9"/>
  <c r="O8" i="7"/>
  <c r="O8" i="11" s="1"/>
  <c r="O8" i="8"/>
  <c r="O8" i="9"/>
  <c r="U205" i="7"/>
  <c r="U205" i="11" s="1"/>
  <c r="U205" i="8"/>
  <c r="U205" i="9"/>
  <c r="AA103" i="7"/>
  <c r="AA103" i="11" s="1"/>
  <c r="AA103" i="8"/>
  <c r="AA103" i="9"/>
  <c r="AH205" i="7"/>
  <c r="AH205" i="11" s="1"/>
  <c r="AH205" i="8"/>
  <c r="AH205" i="9"/>
  <c r="BN230" i="8"/>
  <c r="BN222" i="8"/>
  <c r="BN233" i="8"/>
  <c r="BN225" i="8"/>
  <c r="BN228" i="8"/>
  <c r="BN220" i="8"/>
  <c r="BN231" i="8"/>
  <c r="BN223" i="8"/>
  <c r="BN234" i="8"/>
  <c r="BN226" i="8"/>
  <c r="BN218" i="8"/>
  <c r="BN229" i="8"/>
  <c r="BN221" i="8"/>
  <c r="BN232" i="8"/>
  <c r="BN224" i="8"/>
  <c r="BN235" i="8"/>
  <c r="BN227" i="8"/>
  <c r="BN219" i="8"/>
  <c r="BN212" i="8"/>
  <c r="BN204" i="8"/>
  <c r="BN196" i="8"/>
  <c r="BN188" i="8"/>
  <c r="BN180" i="8"/>
  <c r="BN172" i="8"/>
  <c r="BN164" i="8"/>
  <c r="BN215" i="8"/>
  <c r="BN207" i="8"/>
  <c r="BN199" i="8"/>
  <c r="BN191" i="8"/>
  <c r="BN183" i="8"/>
  <c r="BN175" i="8"/>
  <c r="BN167" i="8"/>
  <c r="BN159" i="8"/>
  <c r="BN151" i="8"/>
  <c r="BN210" i="8"/>
  <c r="BN202" i="8"/>
  <c r="BN194" i="8"/>
  <c r="BN186" i="8"/>
  <c r="BN178" i="8"/>
  <c r="BN170" i="8"/>
  <c r="BN162" i="8"/>
  <c r="BN154" i="8"/>
  <c r="BN213" i="8"/>
  <c r="BN205" i="8"/>
  <c r="BN197" i="8"/>
  <c r="BN189" i="8"/>
  <c r="BN181" i="8"/>
  <c r="BN173" i="8"/>
  <c r="BN165" i="8"/>
  <c r="BN157" i="8"/>
  <c r="BN149" i="8"/>
  <c r="BN216" i="8"/>
  <c r="BN208" i="8"/>
  <c r="BN200" i="8"/>
  <c r="BN192" i="8"/>
  <c r="BN184" i="8"/>
  <c r="BN176" i="8"/>
  <c r="BN168" i="8"/>
  <c r="BN160" i="8"/>
  <c r="BN152" i="8"/>
  <c r="BN211" i="8"/>
  <c r="BN203" i="8"/>
  <c r="BN195" i="8"/>
  <c r="BN187" i="8"/>
  <c r="BN179" i="8"/>
  <c r="BN171" i="8"/>
  <c r="BN163" i="8"/>
  <c r="BN155" i="8"/>
  <c r="BN147" i="8"/>
  <c r="BN214" i="8"/>
  <c r="BN206" i="8"/>
  <c r="BN198" i="8"/>
  <c r="BN190" i="8"/>
  <c r="BN182" i="8"/>
  <c r="BN174" i="8"/>
  <c r="BN166" i="8"/>
  <c r="BN158" i="8"/>
  <c r="BN150" i="8"/>
  <c r="BN217" i="8"/>
  <c r="BN209" i="8"/>
  <c r="BN201" i="8"/>
  <c r="BN193" i="8"/>
  <c r="BN185" i="8"/>
  <c r="BN177" i="8"/>
  <c r="BN161" i="8"/>
  <c r="BN153" i="8"/>
  <c r="BN145" i="8"/>
  <c r="BN138" i="8"/>
  <c r="BN130" i="8"/>
  <c r="BN122" i="8"/>
  <c r="BN114" i="8"/>
  <c r="BN106" i="8"/>
  <c r="BN98" i="8"/>
  <c r="BN90" i="8"/>
  <c r="BN82" i="8"/>
  <c r="BN74" i="8"/>
  <c r="BN141" i="8"/>
  <c r="BN133" i="8"/>
  <c r="BN125" i="8"/>
  <c r="BN117" i="8"/>
  <c r="BN109" i="8"/>
  <c r="BN101" i="8"/>
  <c r="BN93" i="8"/>
  <c r="BN85" i="8"/>
  <c r="BN77" i="8"/>
  <c r="BN136" i="8"/>
  <c r="BN128" i="8"/>
  <c r="BN120" i="8"/>
  <c r="BN112" i="8"/>
  <c r="BN104" i="8"/>
  <c r="BN96" i="8"/>
  <c r="BN88" i="8"/>
  <c r="BN72" i="8"/>
  <c r="BN144" i="8"/>
  <c r="BN139" i="8"/>
  <c r="BN131" i="8"/>
  <c r="BN123" i="8"/>
  <c r="BN115" i="8"/>
  <c r="BN107" i="8"/>
  <c r="BN91" i="8"/>
  <c r="BN83" i="8"/>
  <c r="BN75" i="8"/>
  <c r="BN142" i="8"/>
  <c r="BN134" i="8"/>
  <c r="BN126" i="8"/>
  <c r="BN118" i="8"/>
  <c r="BN110" i="8"/>
  <c r="BN102" i="8"/>
  <c r="BN94" i="8"/>
  <c r="BN86" i="8"/>
  <c r="BN78" i="8"/>
  <c r="BN148" i="8"/>
  <c r="BN137" i="8"/>
  <c r="BN129" i="8"/>
  <c r="BN121" i="8"/>
  <c r="BN113" i="8"/>
  <c r="BN105" i="8"/>
  <c r="BN97" i="8"/>
  <c r="BN89" i="8"/>
  <c r="BN81" i="8"/>
  <c r="BN73" i="8"/>
  <c r="BN140" i="8"/>
  <c r="BN132" i="8"/>
  <c r="BN124" i="8"/>
  <c r="BN116" i="8"/>
  <c r="BN108" i="8"/>
  <c r="BN100" i="8"/>
  <c r="BN92" i="8"/>
  <c r="BN76" i="8"/>
  <c r="BN156" i="8"/>
  <c r="BN143" i="8"/>
  <c r="BN135" i="8"/>
  <c r="BN127" i="8"/>
  <c r="BN119" i="8"/>
  <c r="BN111" i="8"/>
  <c r="BN103" i="8"/>
  <c r="BN95" i="8"/>
  <c r="BN87" i="8"/>
  <c r="BN79" i="8"/>
  <c r="BN71" i="8"/>
  <c r="BN67" i="8"/>
  <c r="BN59" i="8"/>
  <c r="BN51" i="8"/>
  <c r="BN43" i="8"/>
  <c r="BN35" i="8"/>
  <c r="BN27" i="8"/>
  <c r="BN19" i="8"/>
  <c r="BN11" i="8"/>
  <c r="BN3" i="8"/>
  <c r="BN62" i="8"/>
  <c r="BN54" i="8"/>
  <c r="BN46" i="8"/>
  <c r="BN38" i="8"/>
  <c r="BN30" i="8"/>
  <c r="BN22" i="8"/>
  <c r="BN14" i="8"/>
  <c r="BN6" i="8"/>
  <c r="BN70" i="8"/>
  <c r="BN65" i="8"/>
  <c r="BN57" i="8"/>
  <c r="BN49" i="8"/>
  <c r="BN41" i="8"/>
  <c r="BN33" i="8"/>
  <c r="BN25" i="8"/>
  <c r="BN17" i="8"/>
  <c r="BN9" i="8"/>
  <c r="BN68" i="8"/>
  <c r="BN60" i="8"/>
  <c r="BN52" i="8"/>
  <c r="BN44" i="8"/>
  <c r="BN36" i="8"/>
  <c r="BN28" i="8"/>
  <c r="BN20" i="8"/>
  <c r="BN12" i="8"/>
  <c r="BN4" i="8"/>
  <c r="BN63" i="8"/>
  <c r="BN55" i="8"/>
  <c r="BN47" i="8"/>
  <c r="BN39" i="8"/>
  <c r="BN31" i="8"/>
  <c r="BN23" i="8"/>
  <c r="BN15" i="8"/>
  <c r="BN7" i="8"/>
  <c r="BN66" i="8"/>
  <c r="BN58" i="8"/>
  <c r="BN50" i="8"/>
  <c r="BN42" i="8"/>
  <c r="BN34" i="8"/>
  <c r="BN26" i="8"/>
  <c r="BN18" i="8"/>
  <c r="BN10" i="8"/>
  <c r="BN2" i="8"/>
  <c r="BN69" i="8"/>
  <c r="BN61" i="8"/>
  <c r="BN53" i="8"/>
  <c r="BN45" i="8"/>
  <c r="BN37" i="8"/>
  <c r="BN29" i="8"/>
  <c r="BN21" i="8"/>
  <c r="BN13" i="8"/>
  <c r="BN5" i="8"/>
  <c r="BN64" i="8"/>
  <c r="BN56" i="8"/>
  <c r="BN48" i="8"/>
  <c r="BN40" i="8"/>
  <c r="BN32" i="8"/>
  <c r="BN24" i="8"/>
  <c r="BN16" i="8"/>
  <c r="BN8" i="8"/>
  <c r="D110" i="7"/>
  <c r="D110" i="11" s="1"/>
  <c r="D110" i="8"/>
  <c r="D110" i="9"/>
  <c r="AG8" i="7"/>
  <c r="AG8" i="11" s="1"/>
  <c r="AG8" i="8"/>
  <c r="AG8" i="9"/>
  <c r="V8" i="7"/>
  <c r="V8" i="11" s="1"/>
  <c r="V8" i="8"/>
  <c r="V8" i="9"/>
  <c r="K202" i="7"/>
  <c r="K202" i="11" s="1"/>
  <c r="K202" i="8"/>
  <c r="K202" i="9"/>
  <c r="E222" i="7"/>
  <c r="E222" i="11" s="1"/>
  <c r="E222" i="8"/>
  <c r="E222" i="9"/>
  <c r="FF8" i="1"/>
  <c r="AC71" i="6"/>
  <c r="AC71" i="10" s="1"/>
  <c r="E222" i="6"/>
  <c r="E222" i="10" s="1"/>
  <c r="AC190" i="6"/>
  <c r="AC190" i="10" s="1"/>
  <c r="DS153" i="1"/>
  <c r="CQ73" i="1"/>
  <c r="CP73" i="1" s="1"/>
  <c r="CO73" i="1" s="1"/>
  <c r="CN73" i="1" s="1"/>
  <c r="CM73" i="1" s="1"/>
  <c r="CL73" i="1" s="1"/>
  <c r="M192" i="1"/>
  <c r="K190" i="3" s="1"/>
  <c r="CQ74" i="1"/>
  <c r="W205" i="6"/>
  <c r="W205" i="10" s="1"/>
  <c r="AA205" i="6"/>
  <c r="AA205" i="10" s="1"/>
  <c r="AP205" i="6"/>
  <c r="AP205" i="10" s="1"/>
  <c r="AL8" i="6"/>
  <c r="AL8" i="10" s="1"/>
  <c r="AF8" i="6"/>
  <c r="AF8" i="10" s="1"/>
  <c r="AM103" i="6"/>
  <c r="AM103" i="10" s="1"/>
  <c r="P103" i="6"/>
  <c r="P103" i="10" s="1"/>
  <c r="AL103" i="6"/>
  <c r="AL103" i="10" s="1"/>
  <c r="AF205" i="6"/>
  <c r="AF205" i="10" s="1"/>
  <c r="AJ8" i="6"/>
  <c r="AJ8" i="10" s="1"/>
  <c r="X8" i="6"/>
  <c r="X8" i="10" s="1"/>
  <c r="W103" i="6"/>
  <c r="W103" i="10" s="1"/>
  <c r="L202" i="6"/>
  <c r="L202" i="10" s="1"/>
  <c r="AK205" i="6"/>
  <c r="AK205" i="10" s="1"/>
  <c r="N205" i="6"/>
  <c r="N205" i="10" s="1"/>
  <c r="Y205" i="6"/>
  <c r="Y205" i="10" s="1"/>
  <c r="AM8" i="6"/>
  <c r="AM8" i="10" s="1"/>
  <c r="AD103" i="6"/>
  <c r="AD103" i="10" s="1"/>
  <c r="AB103" i="6"/>
  <c r="AB103" i="10" s="1"/>
  <c r="S71" i="6"/>
  <c r="S71" i="10" s="1"/>
  <c r="P71" i="6"/>
  <c r="P71" i="10" s="1"/>
  <c r="S103" i="6"/>
  <c r="S103" i="10" s="1"/>
  <c r="Q205" i="6"/>
  <c r="Q205" i="10" s="1"/>
  <c r="D140" i="6"/>
  <c r="D140" i="10" s="1"/>
  <c r="D110" i="6"/>
  <c r="D110" i="10" s="1"/>
  <c r="AG8" i="6"/>
  <c r="AG8" i="10" s="1"/>
  <c r="Y8" i="6"/>
  <c r="Y8" i="10" s="1"/>
  <c r="O71" i="6"/>
  <c r="O71" i="10" s="1"/>
  <c r="AF103" i="6"/>
  <c r="AF103" i="10" s="1"/>
  <c r="L204" i="1"/>
  <c r="J202" i="3" s="1"/>
  <c r="R205" i="6"/>
  <c r="R205" i="10" s="1"/>
  <c r="X103" i="6"/>
  <c r="X103" i="10" s="1"/>
  <c r="AD205" i="6"/>
  <c r="AD205" i="10" s="1"/>
  <c r="P8" i="6"/>
  <c r="P8" i="10" s="1"/>
  <c r="N8" i="6"/>
  <c r="N8" i="10" s="1"/>
  <c r="AN103" i="6"/>
  <c r="AN103" i="10" s="1"/>
  <c r="M103" i="6"/>
  <c r="M103" i="10" s="1"/>
  <c r="U71" i="6"/>
  <c r="U71" i="10" s="1"/>
  <c r="R71" i="6"/>
  <c r="R71" i="10" s="1"/>
  <c r="Y103" i="6"/>
  <c r="Y103" i="10" s="1"/>
  <c r="D214" i="6"/>
  <c r="D214" i="10" s="1"/>
  <c r="U103" i="6"/>
  <c r="U103" i="10" s="1"/>
  <c r="W8" i="6"/>
  <c r="W8" i="10" s="1"/>
  <c r="U8" i="6"/>
  <c r="U8" i="10" s="1"/>
  <c r="AH8" i="6"/>
  <c r="AH8" i="10" s="1"/>
  <c r="M204" i="6"/>
  <c r="M204" i="10" s="1"/>
  <c r="X205" i="6"/>
  <c r="X205" i="10" s="1"/>
  <c r="AL13" i="6"/>
  <c r="AL13" i="10" s="1"/>
  <c r="AJ205" i="6"/>
  <c r="AJ205" i="10" s="1"/>
  <c r="AI103" i="6"/>
  <c r="AI103" i="10" s="1"/>
  <c r="AN205" i="6"/>
  <c r="AN205" i="10" s="1"/>
  <c r="T205" i="6"/>
  <c r="T205" i="10" s="1"/>
  <c r="AE8" i="6"/>
  <c r="AE8" i="10" s="1"/>
  <c r="AB8" i="6"/>
  <c r="AB8" i="10" s="1"/>
  <c r="R103" i="6"/>
  <c r="R103" i="10" s="1"/>
  <c r="N103" i="6"/>
  <c r="N103" i="10" s="1"/>
  <c r="AJ103" i="6"/>
  <c r="AJ103" i="10" s="1"/>
  <c r="O103" i="6"/>
  <c r="O103" i="10" s="1"/>
  <c r="V8" i="6"/>
  <c r="V8" i="10" s="1"/>
  <c r="AI8" i="6"/>
  <c r="AI8" i="10" s="1"/>
  <c r="V103" i="6"/>
  <c r="V103" i="10" s="1"/>
  <c r="M71" i="6"/>
  <c r="M71" i="10" s="1"/>
  <c r="Z103" i="6"/>
  <c r="Z103" i="10" s="1"/>
  <c r="AG205" i="6"/>
  <c r="AG205" i="10" s="1"/>
  <c r="M8" i="6"/>
  <c r="M8" i="10" s="1"/>
  <c r="O204" i="6"/>
  <c r="O204" i="10" s="1"/>
  <c r="L134" i="6"/>
  <c r="L134" i="10" s="1"/>
  <c r="Q103" i="6"/>
  <c r="Q103" i="10" s="1"/>
  <c r="AM205" i="6"/>
  <c r="AM205" i="10" s="1"/>
  <c r="AR205" i="6"/>
  <c r="AR205" i="10" s="1"/>
  <c r="AO8" i="6"/>
  <c r="AO8" i="10" s="1"/>
  <c r="AK8" i="6"/>
  <c r="AK8" i="10" s="1"/>
  <c r="AG103" i="6"/>
  <c r="AG103" i="10" s="1"/>
  <c r="N71" i="6"/>
  <c r="N71" i="10" s="1"/>
  <c r="AO205" i="6"/>
  <c r="AO205" i="10" s="1"/>
  <c r="AH103" i="6"/>
  <c r="AH103" i="10" s="1"/>
  <c r="S8" i="6"/>
  <c r="S8" i="10" s="1"/>
  <c r="L136" i="1"/>
  <c r="J134" i="3" s="1"/>
  <c r="O205" i="6"/>
  <c r="O205" i="10" s="1"/>
  <c r="S205" i="6"/>
  <c r="S205" i="10" s="1"/>
  <c r="Z205" i="6"/>
  <c r="Z205" i="10" s="1"/>
  <c r="Q8" i="6"/>
  <c r="Q8" i="10" s="1"/>
  <c r="O8" i="6"/>
  <c r="O8" i="10" s="1"/>
  <c r="U205" i="6"/>
  <c r="U205" i="10" s="1"/>
  <c r="Q71" i="6"/>
  <c r="Q71" i="10" s="1"/>
  <c r="AI205" i="6"/>
  <c r="AI205" i="10" s="1"/>
  <c r="V205" i="6"/>
  <c r="V205" i="10" s="1"/>
  <c r="BN199" i="6"/>
  <c r="BN199" i="10" s="1"/>
  <c r="BN210" i="6"/>
  <c r="BN210" i="10" s="1"/>
  <c r="BN202" i="6"/>
  <c r="BN202" i="10" s="1"/>
  <c r="BN181" i="6"/>
  <c r="BN181" i="10" s="1"/>
  <c r="BN168" i="6"/>
  <c r="BN168" i="10" s="1"/>
  <c r="BN156" i="6"/>
  <c r="BN156" i="10" s="1"/>
  <c r="BN148" i="6"/>
  <c r="BN148" i="10" s="1"/>
  <c r="BN44" i="6"/>
  <c r="BN44" i="10" s="1"/>
  <c r="BN159" i="6"/>
  <c r="BN159" i="10" s="1"/>
  <c r="BN82" i="6"/>
  <c r="BN82" i="10" s="1"/>
  <c r="BN125" i="6"/>
  <c r="BN125" i="10" s="1"/>
  <c r="BN93" i="6"/>
  <c r="BN93" i="10" s="1"/>
  <c r="BN85" i="6"/>
  <c r="BN85" i="10" s="1"/>
  <c r="BN69" i="6"/>
  <c r="BN69" i="10" s="1"/>
  <c r="BN45" i="6"/>
  <c r="BN45" i="10" s="1"/>
  <c r="BN160" i="6"/>
  <c r="BN160" i="10" s="1"/>
  <c r="BN144" i="6"/>
  <c r="BN144" i="10" s="1"/>
  <c r="BN136" i="6"/>
  <c r="BN136" i="10" s="1"/>
  <c r="BN96" i="6"/>
  <c r="BN96" i="10" s="1"/>
  <c r="BN94" i="6"/>
  <c r="BN94" i="10" s="1"/>
  <c r="BN46" i="6"/>
  <c r="BN46" i="10" s="1"/>
  <c r="BN49" i="6"/>
  <c r="BN49" i="10" s="1"/>
  <c r="BN26" i="6"/>
  <c r="BN26" i="10" s="1"/>
  <c r="BN72" i="6"/>
  <c r="BN72" i="10" s="1"/>
  <c r="BN222" i="6"/>
  <c r="BN222" i="10" s="1"/>
  <c r="BN223" i="6"/>
  <c r="BN223" i="10" s="1"/>
  <c r="BN198" i="6"/>
  <c r="BN198" i="10" s="1"/>
  <c r="BN2" i="6"/>
  <c r="BN2" i="10" s="1"/>
  <c r="BN170" i="6"/>
  <c r="BN170" i="10" s="1"/>
  <c r="BN235" i="6"/>
  <c r="BN235" i="10" s="1"/>
  <c r="BN132" i="6"/>
  <c r="BN132" i="10" s="1"/>
  <c r="BN38" i="6"/>
  <c r="BN38" i="10" s="1"/>
  <c r="BN207" i="6"/>
  <c r="BN207" i="10" s="1"/>
  <c r="BN189" i="6"/>
  <c r="BN189" i="10" s="1"/>
  <c r="BN172" i="6"/>
  <c r="BN172" i="10" s="1"/>
  <c r="BN151" i="6"/>
  <c r="BN151" i="10" s="1"/>
  <c r="BN95" i="6"/>
  <c r="BN95" i="10" s="1"/>
  <c r="BN74" i="6"/>
  <c r="BN74" i="10" s="1"/>
  <c r="BN57" i="6"/>
  <c r="BN57" i="10" s="1"/>
  <c r="BN216" i="6"/>
  <c r="BN216" i="10" s="1"/>
  <c r="BN196" i="6"/>
  <c r="BN196" i="10" s="1"/>
  <c r="BN161" i="6"/>
  <c r="BN161" i="10" s="1"/>
  <c r="BN103" i="6"/>
  <c r="BN103" i="10" s="1"/>
  <c r="BN83" i="6"/>
  <c r="BN83" i="10" s="1"/>
  <c r="BN64" i="6"/>
  <c r="BN64" i="10" s="1"/>
  <c r="BN111" i="6"/>
  <c r="BN111" i="10" s="1"/>
  <c r="BN9" i="6"/>
  <c r="BN9" i="10" s="1"/>
  <c r="BN8" i="6"/>
  <c r="BN8" i="10" s="1"/>
  <c r="BN117" i="6"/>
  <c r="BN117" i="10" s="1"/>
  <c r="BN15" i="6"/>
  <c r="BN15" i="10" s="1"/>
  <c r="BN209" i="6"/>
  <c r="BN209" i="10" s="1"/>
  <c r="BN191" i="6"/>
  <c r="BN191" i="10" s="1"/>
  <c r="BN142" i="6"/>
  <c r="BN142" i="10" s="1"/>
  <c r="BN87" i="6"/>
  <c r="BN87" i="10" s="1"/>
  <c r="BN51" i="6"/>
  <c r="BN51" i="10" s="1"/>
  <c r="BN218" i="6"/>
  <c r="BN218" i="10" s="1"/>
  <c r="BN163" i="6"/>
  <c r="BN163" i="10" s="1"/>
  <c r="BN66" i="6"/>
  <c r="BN66" i="10" s="1"/>
  <c r="BN105" i="6"/>
  <c r="BN105" i="10" s="1"/>
  <c r="BN12" i="6"/>
  <c r="BN12" i="10" s="1"/>
  <c r="BN113" i="6"/>
  <c r="BN113" i="10" s="1"/>
  <c r="BN19" i="6"/>
  <c r="BN19" i="10" s="1"/>
  <c r="BN224" i="6"/>
  <c r="BN224" i="10" s="1"/>
  <c r="BN120" i="6"/>
  <c r="BN120" i="10" s="1"/>
  <c r="BN27" i="6"/>
  <c r="BN27" i="10" s="1"/>
  <c r="BN231" i="6"/>
  <c r="BN231" i="10" s="1"/>
  <c r="BN137" i="6"/>
  <c r="BN137" i="10" s="1"/>
  <c r="BN34" i="6"/>
  <c r="BN34" i="10" s="1"/>
  <c r="BN127" i="6"/>
  <c r="BN127" i="10" s="1"/>
  <c r="BN33" i="6"/>
  <c r="BN33" i="10" s="1"/>
  <c r="BN211" i="6"/>
  <c r="BN211" i="10" s="1"/>
  <c r="BN192" i="6"/>
  <c r="BN192" i="10" s="1"/>
  <c r="BN175" i="6"/>
  <c r="BN175" i="10" s="1"/>
  <c r="BN143" i="6"/>
  <c r="BN143" i="10" s="1"/>
  <c r="BN88" i="6"/>
  <c r="BN88" i="10" s="1"/>
  <c r="BN40" i="6"/>
  <c r="BN40" i="10" s="1"/>
  <c r="BN115" i="6"/>
  <c r="BN115" i="10" s="1"/>
  <c r="BN21" i="6"/>
  <c r="BN21" i="10" s="1"/>
  <c r="BN14" i="6"/>
  <c r="BN14" i="10" s="1"/>
  <c r="BN226" i="6"/>
  <c r="BN226" i="10" s="1"/>
  <c r="BN131" i="6"/>
  <c r="BN131" i="10" s="1"/>
  <c r="BN37" i="6"/>
  <c r="BN37" i="10" s="1"/>
  <c r="BN233" i="6"/>
  <c r="BN233" i="10" s="1"/>
  <c r="BN179" i="6"/>
  <c r="BN179" i="10" s="1"/>
  <c r="BN139" i="6"/>
  <c r="BN139" i="10" s="1"/>
  <c r="BN47" i="6"/>
  <c r="BN47" i="10" s="1"/>
  <c r="BN214" i="6"/>
  <c r="BN214" i="10" s="1"/>
  <c r="BN187" i="6"/>
  <c r="BN187" i="10" s="1"/>
  <c r="BN149" i="6"/>
  <c r="BN149" i="10" s="1"/>
  <c r="BN91" i="6"/>
  <c r="BN91" i="10" s="1"/>
  <c r="BN55" i="6"/>
  <c r="BN55" i="10" s="1"/>
  <c r="BN167" i="6"/>
  <c r="BN167" i="10" s="1"/>
  <c r="BN79" i="6"/>
  <c r="BN79" i="10" s="1"/>
  <c r="BN62" i="6"/>
  <c r="BN62" i="10" s="1"/>
  <c r="BN212" i="6"/>
  <c r="BN212" i="10" s="1"/>
  <c r="BN193" i="6"/>
  <c r="BN193" i="10" s="1"/>
  <c r="BN176" i="6"/>
  <c r="BN176" i="10" s="1"/>
  <c r="BN155" i="6"/>
  <c r="BN155" i="10" s="1"/>
  <c r="BN100" i="6"/>
  <c r="BN100" i="10" s="1"/>
  <c r="BN78" i="6"/>
  <c r="BN78" i="10" s="1"/>
  <c r="BN61" i="6"/>
  <c r="BN61" i="10" s="1"/>
  <c r="BN68" i="6"/>
  <c r="BN68" i="10" s="1"/>
  <c r="BN124" i="6"/>
  <c r="BN124" i="10" s="1"/>
  <c r="BN31" i="6"/>
  <c r="BN31" i="10" s="1"/>
  <c r="BN182" i="6"/>
  <c r="BN182" i="10" s="1"/>
  <c r="BN141" i="6"/>
  <c r="BN141" i="10" s="1"/>
  <c r="BN86" i="6"/>
  <c r="BN86" i="10" s="1"/>
  <c r="BN50" i="6"/>
  <c r="BN50" i="10" s="1"/>
  <c r="BN217" i="6"/>
  <c r="BN217" i="10" s="1"/>
  <c r="BN197" i="6"/>
  <c r="BN197" i="10" s="1"/>
  <c r="BN162" i="6"/>
  <c r="BN162" i="10" s="1"/>
  <c r="BN104" i="6"/>
  <c r="BN104" i="10" s="1"/>
  <c r="BN65" i="6"/>
  <c r="BN65" i="10" s="1"/>
  <c r="BN5" i="6"/>
  <c r="BN5" i="10" s="1"/>
  <c r="BN114" i="6"/>
  <c r="BN114" i="10" s="1"/>
  <c r="BN20" i="6"/>
  <c r="BN20" i="10" s="1"/>
  <c r="BN121" i="6"/>
  <c r="BN121" i="10" s="1"/>
  <c r="BN28" i="6"/>
  <c r="BN28" i="10" s="1"/>
  <c r="BN232" i="6"/>
  <c r="BN232" i="10" s="1"/>
  <c r="BN129" i="6"/>
  <c r="BN129" i="10" s="1"/>
  <c r="BN35" i="6"/>
  <c r="BN35" i="10" s="1"/>
  <c r="BN204" i="6"/>
  <c r="BN204" i="10" s="1"/>
  <c r="BN186" i="6"/>
  <c r="BN186" i="10" s="1"/>
  <c r="BN147" i="6"/>
  <c r="BN147" i="10" s="1"/>
  <c r="BN90" i="6"/>
  <c r="BN90" i="10" s="1"/>
  <c r="BN42" i="6"/>
  <c r="BN42" i="10" s="1"/>
  <c r="BN230" i="6"/>
  <c r="BN230" i="10" s="1"/>
  <c r="BN135" i="6"/>
  <c r="BN135" i="10" s="1"/>
  <c r="BN41" i="6"/>
  <c r="BN41" i="10" s="1"/>
  <c r="BN221" i="6"/>
  <c r="BN221" i="10" s="1"/>
  <c r="BN154" i="6"/>
  <c r="BN154" i="10" s="1"/>
  <c r="BN77" i="6"/>
  <c r="BN77" i="10" s="1"/>
  <c r="BN52" i="6"/>
  <c r="BN52" i="10" s="1"/>
  <c r="BN107" i="6"/>
  <c r="BN107" i="10" s="1"/>
  <c r="BN227" i="6"/>
  <c r="BN227" i="10" s="1"/>
  <c r="BN123" i="6"/>
  <c r="BN123" i="10" s="1"/>
  <c r="BN30" i="6"/>
  <c r="BN30" i="10" s="1"/>
  <c r="BN234" i="6"/>
  <c r="BN234" i="10" s="1"/>
  <c r="BN180" i="6"/>
  <c r="BN180" i="10" s="1"/>
  <c r="BN140" i="6"/>
  <c r="BN140" i="10" s="1"/>
  <c r="BN48" i="6"/>
  <c r="BN48" i="10" s="1"/>
  <c r="BN206" i="6"/>
  <c r="BN206" i="10" s="1"/>
  <c r="BN188" i="6"/>
  <c r="BN188" i="10" s="1"/>
  <c r="BN171" i="6"/>
  <c r="BN171" i="10" s="1"/>
  <c r="BN150" i="6"/>
  <c r="BN150" i="10" s="1"/>
  <c r="BN92" i="6"/>
  <c r="BN92" i="10" s="1"/>
  <c r="BN73" i="6"/>
  <c r="BN73" i="10" s="1"/>
  <c r="BN56" i="6"/>
  <c r="BN56" i="10" s="1"/>
  <c r="BN195" i="6"/>
  <c r="BN195" i="10" s="1"/>
  <c r="BN158" i="6"/>
  <c r="BN158" i="10" s="1"/>
  <c r="BN102" i="6"/>
  <c r="BN102" i="10" s="1"/>
  <c r="BN81" i="6"/>
  <c r="BN81" i="10" s="1"/>
  <c r="BN63" i="6"/>
  <c r="BN63" i="10" s="1"/>
  <c r="BN71" i="6"/>
  <c r="BN71" i="10" s="1"/>
  <c r="BN166" i="6"/>
  <c r="BN166" i="10" s="1"/>
  <c r="BN70" i="6"/>
  <c r="BN70" i="10" s="1"/>
  <c r="BN108" i="6"/>
  <c r="BN108" i="10" s="1"/>
  <c r="BN7" i="6"/>
  <c r="BN7" i="10" s="1"/>
  <c r="BN200" i="6"/>
  <c r="BN200" i="10" s="1"/>
  <c r="BN183" i="6"/>
  <c r="BN183" i="10" s="1"/>
  <c r="BN133" i="6"/>
  <c r="BN133" i="10" s="1"/>
  <c r="BN39" i="6"/>
  <c r="BN39" i="10" s="1"/>
  <c r="BN208" i="6"/>
  <c r="BN208" i="10" s="1"/>
  <c r="BN190" i="6"/>
  <c r="BN190" i="10" s="1"/>
  <c r="BN173" i="6"/>
  <c r="BN173" i="10" s="1"/>
  <c r="BN152" i="6"/>
  <c r="BN152" i="10" s="1"/>
  <c r="BN97" i="6"/>
  <c r="BN97" i="10" s="1"/>
  <c r="BN75" i="6"/>
  <c r="BN75" i="10" s="1"/>
  <c r="BN58" i="6"/>
  <c r="BN58" i="10" s="1"/>
  <c r="BN4" i="6"/>
  <c r="BN4" i="10" s="1"/>
  <c r="BN11" i="6"/>
  <c r="BN11" i="10" s="1"/>
  <c r="BN112" i="6"/>
  <c r="BN112" i="10" s="1"/>
  <c r="BN18" i="6"/>
  <c r="BN18" i="10" s="1"/>
  <c r="BN128" i="6"/>
  <c r="BN128" i="10" s="1"/>
  <c r="BN25" i="6"/>
  <c r="BN25" i="10" s="1"/>
  <c r="BN118" i="6"/>
  <c r="BN118" i="10" s="1"/>
  <c r="BN24" i="6"/>
  <c r="BN24" i="10" s="1"/>
  <c r="BN201" i="6"/>
  <c r="BN201" i="10" s="1"/>
  <c r="BN184" i="6"/>
  <c r="BN184" i="10" s="1"/>
  <c r="BN134" i="6"/>
  <c r="BN134" i="10" s="1"/>
  <c r="BN32" i="6"/>
  <c r="BN32" i="10" s="1"/>
  <c r="BN164" i="6"/>
  <c r="BN164" i="10" s="1"/>
  <c r="BN67" i="6"/>
  <c r="BN67" i="10" s="1"/>
  <c r="BN106" i="6"/>
  <c r="BN106" i="10" s="1"/>
  <c r="BN13" i="6"/>
  <c r="BN13" i="10" s="1"/>
  <c r="BN122" i="6"/>
  <c r="BN122" i="10" s="1"/>
  <c r="BN29" i="6"/>
  <c r="BN29" i="10" s="1"/>
  <c r="BN6" i="6"/>
  <c r="BN6" i="10" s="1"/>
  <c r="BN130" i="6"/>
  <c r="BN130" i="10" s="1"/>
  <c r="BN36" i="6"/>
  <c r="BN36" i="10" s="1"/>
  <c r="BN205" i="6"/>
  <c r="BN205" i="10" s="1"/>
  <c r="BN178" i="6"/>
  <c r="BN178" i="10" s="1"/>
  <c r="BN138" i="6"/>
  <c r="BN138" i="10" s="1"/>
  <c r="BN43" i="6"/>
  <c r="BN43" i="10" s="1"/>
  <c r="BN213" i="6"/>
  <c r="BN213" i="10" s="1"/>
  <c r="BN194" i="6"/>
  <c r="BN194" i="10" s="1"/>
  <c r="BN157" i="6"/>
  <c r="BN157" i="10" s="1"/>
  <c r="BN101" i="6"/>
  <c r="BN101" i="10" s="1"/>
  <c r="BN54" i="6"/>
  <c r="BN54" i="10" s="1"/>
  <c r="BN203" i="6"/>
  <c r="BN203" i="10" s="1"/>
  <c r="BN185" i="6"/>
  <c r="BN185" i="10" s="1"/>
  <c r="BN145" i="6"/>
  <c r="BN145" i="10" s="1"/>
  <c r="BN89" i="6"/>
  <c r="BN89" i="10" s="1"/>
  <c r="BN53" i="6"/>
  <c r="BN53" i="10" s="1"/>
  <c r="BN165" i="6"/>
  <c r="BN165" i="10" s="1"/>
  <c r="BN60" i="6"/>
  <c r="BN60" i="10" s="1"/>
  <c r="BN228" i="6"/>
  <c r="BN228" i="10" s="1"/>
  <c r="BN116" i="6"/>
  <c r="BN116" i="10" s="1"/>
  <c r="BN225" i="6"/>
  <c r="BN225" i="10" s="1"/>
  <c r="BN3" i="6"/>
  <c r="BN3" i="10" s="1"/>
  <c r="BN10" i="6"/>
  <c r="BN10" i="10" s="1"/>
  <c r="BN119" i="6"/>
  <c r="BN119" i="10" s="1"/>
  <c r="BN17" i="6"/>
  <c r="BN17" i="10" s="1"/>
  <c r="BN110" i="6"/>
  <c r="BN110" i="10" s="1"/>
  <c r="BN16" i="6"/>
  <c r="BN16" i="10" s="1"/>
  <c r="BN229" i="6"/>
  <c r="BN229" i="10" s="1"/>
  <c r="BN126" i="6"/>
  <c r="BN126" i="10" s="1"/>
  <c r="BN23" i="6"/>
  <c r="BN23" i="10" s="1"/>
  <c r="BN219" i="6"/>
  <c r="BN219" i="10" s="1"/>
  <c r="BN174" i="6"/>
  <c r="BN174" i="10" s="1"/>
  <c r="BN153" i="6"/>
  <c r="BN153" i="10" s="1"/>
  <c r="BN98" i="6"/>
  <c r="BN98" i="10" s="1"/>
  <c r="BN76" i="6"/>
  <c r="BN76" i="10" s="1"/>
  <c r="BN59" i="6"/>
  <c r="BN59" i="10" s="1"/>
  <c r="BN22" i="6"/>
  <c r="BN22" i="10" s="1"/>
  <c r="AK103" i="6"/>
  <c r="AK103" i="10" s="1"/>
  <c r="AP103" i="6"/>
  <c r="AP103" i="10" s="1"/>
  <c r="AA8" i="6"/>
  <c r="AA8" i="10" s="1"/>
  <c r="Z8" i="6"/>
  <c r="Z8" i="10" s="1"/>
  <c r="M190" i="6"/>
  <c r="M190" i="10" s="1"/>
  <c r="L131" i="6"/>
  <c r="L131" i="10" s="1"/>
  <c r="AO103" i="6"/>
  <c r="AO103" i="10" s="1"/>
  <c r="AE205" i="6"/>
  <c r="AE205" i="10" s="1"/>
  <c r="AS205" i="6"/>
  <c r="AS205" i="10" s="1"/>
  <c r="AL205" i="6"/>
  <c r="AL205" i="10" s="1"/>
  <c r="M205" i="6"/>
  <c r="M205" i="10" s="1"/>
  <c r="T8" i="6"/>
  <c r="T8" i="10" s="1"/>
  <c r="AD8" i="6"/>
  <c r="AD8" i="10" s="1"/>
  <c r="T103" i="6"/>
  <c r="T103" i="10" s="1"/>
  <c r="P205" i="6"/>
  <c r="P205" i="10" s="1"/>
  <c r="AA103" i="6"/>
  <c r="AA103" i="10" s="1"/>
  <c r="AH205" i="6"/>
  <c r="AH205" i="10" s="1"/>
  <c r="R8" i="6"/>
  <c r="R8" i="10" s="1"/>
  <c r="AN8" i="6"/>
  <c r="AN8" i="10" s="1"/>
  <c r="AE103" i="6"/>
  <c r="AE103" i="10" s="1"/>
  <c r="L190" i="6"/>
  <c r="L190" i="10" s="1"/>
  <c r="L133" i="1"/>
  <c r="J131" i="3" s="1"/>
  <c r="FF186" i="1"/>
  <c r="FF193" i="1"/>
  <c r="FF188" i="1"/>
  <c r="FF235" i="1"/>
  <c r="FF221" i="1"/>
  <c r="M236" i="1"/>
  <c r="K234" i="3" s="1"/>
  <c r="FF215" i="1"/>
  <c r="FF219" i="1"/>
  <c r="FF202" i="1"/>
  <c r="FF226" i="1"/>
  <c r="FF195" i="1"/>
  <c r="FF210" i="1"/>
  <c r="FF92" i="1"/>
  <c r="FF190" i="1"/>
  <c r="FF218" i="1"/>
  <c r="FF209" i="1"/>
  <c r="CC267" i="1"/>
  <c r="CC306" i="1" s="1"/>
  <c r="CC438" i="1" s="1"/>
  <c r="FF230" i="1"/>
  <c r="FF49" i="1"/>
  <c r="FF176" i="1"/>
  <c r="FF194" i="1"/>
  <c r="CC454" i="1"/>
  <c r="CC249" i="1"/>
  <c r="CC288" i="1" s="1"/>
  <c r="CC420" i="1" s="1"/>
  <c r="FF200" i="1"/>
  <c r="FF237" i="1"/>
  <c r="CA406" i="1"/>
  <c r="FF9" i="1"/>
  <c r="CC253" i="1"/>
  <c r="CC292" i="1" s="1"/>
  <c r="CC264" i="1"/>
  <c r="CC303" i="1" s="1"/>
  <c r="CB377" i="1"/>
  <c r="CA384" i="1"/>
  <c r="CC251" i="1"/>
  <c r="CC290" i="1" s="1"/>
  <c r="CB353" i="1"/>
  <c r="CB421" i="1"/>
  <c r="CC347" i="1"/>
  <c r="CC415" i="1"/>
  <c r="CC313" i="1"/>
  <c r="CC348" i="1"/>
  <c r="CC416" i="1"/>
  <c r="CC260" i="1"/>
  <c r="CC299" i="1" s="1"/>
  <c r="CB286" i="1"/>
  <c r="CB367" i="1"/>
  <c r="CB386" i="1" s="1"/>
  <c r="CB435" i="1"/>
  <c r="CB322" i="1"/>
  <c r="CC434" i="1"/>
  <c r="CC366" i="1"/>
  <c r="CB354" i="1"/>
  <c r="CB422" i="1"/>
  <c r="CB320" i="1"/>
  <c r="CB356" i="1"/>
  <c r="CB424" i="1"/>
  <c r="CA350" i="1"/>
  <c r="CA418" i="1"/>
  <c r="CA318" i="1"/>
  <c r="CB363" i="1"/>
  <c r="CB431" i="1"/>
  <c r="CC247" i="1"/>
  <c r="FF216" i="1"/>
  <c r="CC250" i="1"/>
  <c r="CC289" i="1" s="1"/>
  <c r="CB381" i="1"/>
  <c r="CC252" i="1"/>
  <c r="CC291" i="1" s="1"/>
  <c r="CC433" i="1"/>
  <c r="CC317" i="1"/>
  <c r="CC365" i="1"/>
  <c r="CB352" i="1"/>
  <c r="CB420" i="1"/>
  <c r="CB370" i="1"/>
  <c r="CB380" i="1" s="1"/>
  <c r="CB438" i="1"/>
  <c r="CB316" i="1"/>
  <c r="FF4" i="1"/>
  <c r="CB355" i="1"/>
  <c r="CB423" i="1"/>
  <c r="N206" i="1"/>
  <c r="L204" i="3" s="1"/>
  <c r="FF225" i="1"/>
  <c r="CQ159" i="1"/>
  <c r="CP159" i="1" s="1"/>
  <c r="CO159" i="1" s="1"/>
  <c r="CN159" i="1" s="1"/>
  <c r="CM159" i="1" s="1"/>
  <c r="N207" i="1"/>
  <c r="L205" i="3" s="1"/>
  <c r="N105" i="1"/>
  <c r="L103" i="3" s="1"/>
  <c r="N73" i="1"/>
  <c r="L71" i="3" s="1"/>
  <c r="N10" i="1"/>
  <c r="L8" i="3" s="1"/>
  <c r="FF234" i="1"/>
  <c r="CL158" i="1"/>
  <c r="CK158" i="1" s="1"/>
  <c r="CU74" i="1"/>
  <c r="CM72" i="1"/>
  <c r="CL72" i="1" s="1"/>
  <c r="CL192" i="1"/>
  <c r="CT450" i="1"/>
  <c r="CM82" i="1"/>
  <c r="CM450" i="1" s="1"/>
  <c r="CN74" i="1"/>
  <c r="CN450" i="1"/>
  <c r="CM105" i="1"/>
  <c r="CK133" i="1"/>
  <c r="CT74" i="1"/>
  <c r="CJ136" i="1"/>
  <c r="CM207" i="1"/>
  <c r="CL236" i="1"/>
  <c r="CP450" i="1"/>
  <c r="CP74" i="1"/>
  <c r="CO450" i="1"/>
  <c r="CO74" i="1"/>
  <c r="CR450" i="1"/>
  <c r="CR74" i="1"/>
  <c r="CM200" i="1"/>
  <c r="CH456" i="1"/>
  <c r="CS450" i="1"/>
  <c r="CS74" i="1"/>
  <c r="EP2" i="7"/>
  <c r="EP2" i="6"/>
  <c r="EP2" i="8"/>
  <c r="EP2" i="9"/>
  <c r="CQ153" i="1"/>
  <c r="O347" i="1"/>
  <c r="T347" i="1"/>
  <c r="P244" i="1"/>
  <c r="P283" i="1" s="1"/>
  <c r="P415" i="1" s="1"/>
  <c r="P448" i="1"/>
  <c r="AF244" i="1"/>
  <c r="AF283" i="1" s="1"/>
  <c r="AF415" i="1" s="1"/>
  <c r="AF448" i="1"/>
  <c r="W448" i="1"/>
  <c r="W244" i="1"/>
  <c r="W283" i="1" s="1"/>
  <c r="W415" i="1" s="1"/>
  <c r="AM448" i="1"/>
  <c r="AM244" i="1"/>
  <c r="AM283" i="1" s="1"/>
  <c r="AM415" i="1" s="1"/>
  <c r="N448" i="1"/>
  <c r="N244" i="1"/>
  <c r="N283" i="1" s="1"/>
  <c r="AD448" i="1"/>
  <c r="AD244" i="1"/>
  <c r="AD283" i="1" s="1"/>
  <c r="AD415" i="1" s="1"/>
  <c r="AT448" i="1"/>
  <c r="AT244" i="1"/>
  <c r="AT283" i="1" s="1"/>
  <c r="AT415" i="1" s="1"/>
  <c r="Y448" i="1"/>
  <c r="Y244" i="1"/>
  <c r="Y283" i="1" s="1"/>
  <c r="Y415" i="1" s="1"/>
  <c r="AO448" i="1"/>
  <c r="AO244" i="1"/>
  <c r="AO283" i="1" s="1"/>
  <c r="AO415" i="1" s="1"/>
  <c r="AA448" i="1"/>
  <c r="AA244" i="1"/>
  <c r="AA283" i="1" s="1"/>
  <c r="AA415" i="1" s="1"/>
  <c r="Z244" i="1"/>
  <c r="Z283" i="1" s="1"/>
  <c r="Z415" i="1" s="1"/>
  <c r="Z448" i="1"/>
  <c r="U244" i="1"/>
  <c r="U283" i="1" s="1"/>
  <c r="U415" i="1" s="1"/>
  <c r="U448" i="1"/>
  <c r="AS244" i="1"/>
  <c r="AS283" i="1" s="1"/>
  <c r="AS415" i="1" s="1"/>
  <c r="AS448" i="1"/>
  <c r="S244" i="1"/>
  <c r="S283" i="1" s="1"/>
  <c r="S415" i="1" s="1"/>
  <c r="S448" i="1"/>
  <c r="R448" i="1"/>
  <c r="R244" i="1"/>
  <c r="R283" i="1" s="1"/>
  <c r="R415" i="1" s="1"/>
  <c r="M448" i="1"/>
  <c r="M244" i="1"/>
  <c r="M283" i="1" s="1"/>
  <c r="M415" i="1" s="1"/>
  <c r="AJ347" i="1"/>
  <c r="CM448" i="1"/>
  <c r="CL38" i="1"/>
  <c r="K448" i="1"/>
  <c r="K244" i="1"/>
  <c r="K283" i="1" s="1"/>
  <c r="K415" i="1" s="1"/>
  <c r="AE244" i="1"/>
  <c r="AE283" i="1" s="1"/>
  <c r="AE415" i="1" s="1"/>
  <c r="AE448" i="1"/>
  <c r="AU244" i="1"/>
  <c r="AU283" i="1" s="1"/>
  <c r="AU415" i="1" s="1"/>
  <c r="AU448" i="1"/>
  <c r="V244" i="1"/>
  <c r="V283" i="1" s="1"/>
  <c r="V415" i="1" s="1"/>
  <c r="V448" i="1"/>
  <c r="AL244" i="1"/>
  <c r="AL283" i="1" s="1"/>
  <c r="AL415" i="1" s="1"/>
  <c r="AL448" i="1"/>
  <c r="Q244" i="1"/>
  <c r="Q283" i="1" s="1"/>
  <c r="Q415" i="1" s="1"/>
  <c r="Q448" i="1"/>
  <c r="AG244" i="1"/>
  <c r="AG283" i="1" s="1"/>
  <c r="AG415" i="1" s="1"/>
  <c r="AG448" i="1"/>
  <c r="AN448" i="1"/>
  <c r="AN244" i="1"/>
  <c r="AN283" i="1" s="1"/>
  <c r="AN415" i="1" s="1"/>
  <c r="AQ448" i="1"/>
  <c r="AQ244" i="1"/>
  <c r="AQ283" i="1" s="1"/>
  <c r="AQ415" i="1" s="1"/>
  <c r="AP244" i="1"/>
  <c r="AP283" i="1" s="1"/>
  <c r="AP415" i="1" s="1"/>
  <c r="AP448" i="1"/>
  <c r="AK244" i="1"/>
  <c r="AK283" i="1" s="1"/>
  <c r="AK415" i="1" s="1"/>
  <c r="AK448" i="1"/>
  <c r="X448" i="1"/>
  <c r="X244" i="1"/>
  <c r="X283" i="1" s="1"/>
  <c r="X415" i="1" s="1"/>
  <c r="AI244" i="1"/>
  <c r="AI283" i="1" s="1"/>
  <c r="AI415" i="1" s="1"/>
  <c r="AI448" i="1"/>
  <c r="AH448" i="1"/>
  <c r="AH244" i="1"/>
  <c r="AH283" i="1" s="1"/>
  <c r="AH415" i="1" s="1"/>
  <c r="AC448" i="1"/>
  <c r="AC244" i="1"/>
  <c r="AC283" i="1" s="1"/>
  <c r="AC415" i="1" s="1"/>
  <c r="AR448" i="1"/>
  <c r="AR244" i="1"/>
  <c r="AR283" i="1" s="1"/>
  <c r="AR415" i="1" s="1"/>
  <c r="L448" i="1"/>
  <c r="L244" i="1"/>
  <c r="L283" i="1" s="1"/>
  <c r="L415" i="1" s="1"/>
  <c r="AB448" i="1"/>
  <c r="AB244" i="1"/>
  <c r="AB283" i="1" s="1"/>
  <c r="AB415" i="1" s="1"/>
  <c r="CL179" i="1"/>
  <c r="DP15" i="1"/>
  <c r="AM15" i="1" s="1"/>
  <c r="AK13" i="3" s="1"/>
  <c r="DR153" i="1"/>
  <c r="CL10" i="1"/>
  <c r="CM36" i="1"/>
  <c r="CM12" i="1"/>
  <c r="BF377" i="1"/>
  <c r="BF402" i="1"/>
  <c r="BH382" i="1"/>
  <c r="BH402" i="1"/>
  <c r="CJ204" i="1"/>
  <c r="CK47" i="1"/>
  <c r="DY17" i="1"/>
  <c r="DW17" i="1"/>
  <c r="DT17" i="1"/>
  <c r="DN17" i="1"/>
  <c r="DS17" i="1"/>
  <c r="DP17" i="1"/>
  <c r="DM17" i="1"/>
  <c r="DK17" i="1"/>
  <c r="DI17" i="1"/>
  <c r="DG17" i="1"/>
  <c r="DC17" i="1"/>
  <c r="CZ17" i="1"/>
  <c r="DF17" i="1"/>
  <c r="DA17" i="1"/>
  <c r="CU17" i="1"/>
  <c r="CS17" i="1"/>
  <c r="CO17" i="1"/>
  <c r="CX17" i="1"/>
  <c r="CP17" i="1"/>
  <c r="CQ17" i="1"/>
  <c r="DX17" i="1"/>
  <c r="DV17" i="1"/>
  <c r="DR17" i="1"/>
  <c r="DU17" i="1"/>
  <c r="DQ17" i="1"/>
  <c r="DO17" i="1"/>
  <c r="DL17" i="1"/>
  <c r="DJ17" i="1"/>
  <c r="DH17" i="1"/>
  <c r="DD17" i="1"/>
  <c r="DB17" i="1"/>
  <c r="CY17" i="1"/>
  <c r="DE17" i="1"/>
  <c r="CV17" i="1"/>
  <c r="CT17" i="1"/>
  <c r="CR17" i="1"/>
  <c r="CN17" i="1"/>
  <c r="CW17" i="1"/>
  <c r="CL46" i="1"/>
  <c r="CK48" i="1"/>
  <c r="CK28" i="1"/>
  <c r="L192" i="1" l="1"/>
  <c r="J190" i="3" s="1"/>
  <c r="BO235" i="7"/>
  <c r="BO235" i="11" s="1"/>
  <c r="BO231" i="7"/>
  <c r="BO231" i="11" s="1"/>
  <c r="BO227" i="7"/>
  <c r="BO227" i="11" s="1"/>
  <c r="BO223" i="7"/>
  <c r="BO223" i="11" s="1"/>
  <c r="BO219" i="7"/>
  <c r="BO219" i="11" s="1"/>
  <c r="BO215" i="7"/>
  <c r="BO215" i="11" s="1"/>
  <c r="BO211" i="7"/>
  <c r="BO211" i="11" s="1"/>
  <c r="BO207" i="7"/>
  <c r="BO207" i="11" s="1"/>
  <c r="BO203" i="7"/>
  <c r="BO203" i="11" s="1"/>
  <c r="BO199" i="7"/>
  <c r="BO199" i="11" s="1"/>
  <c r="BO195" i="7"/>
  <c r="BO195" i="11" s="1"/>
  <c r="BO232" i="7"/>
  <c r="BO232" i="11" s="1"/>
  <c r="BO228" i="7"/>
  <c r="BO228" i="11" s="1"/>
  <c r="BO224" i="7"/>
  <c r="BO224" i="11" s="1"/>
  <c r="BO220" i="7"/>
  <c r="BO220" i="11" s="1"/>
  <c r="BO216" i="7"/>
  <c r="BO216" i="11" s="1"/>
  <c r="BO212" i="7"/>
  <c r="BO212" i="11" s="1"/>
  <c r="BO208" i="7"/>
  <c r="BO208" i="11" s="1"/>
  <c r="BO204" i="7"/>
  <c r="BO204" i="11" s="1"/>
  <c r="BO200" i="7"/>
  <c r="BO200" i="11" s="1"/>
  <c r="BO196" i="7"/>
  <c r="BO196" i="11" s="1"/>
  <c r="BO233" i="7"/>
  <c r="BO233" i="11" s="1"/>
  <c r="BO229" i="7"/>
  <c r="BO229" i="11" s="1"/>
  <c r="BO225" i="7"/>
  <c r="BO225" i="11" s="1"/>
  <c r="BO221" i="7"/>
  <c r="BO221" i="11" s="1"/>
  <c r="BO217" i="7"/>
  <c r="BO217" i="11" s="1"/>
  <c r="BO213" i="7"/>
  <c r="BO213" i="11" s="1"/>
  <c r="BO209" i="7"/>
  <c r="BO209" i="11" s="1"/>
  <c r="BO205" i="7"/>
  <c r="BO205" i="11" s="1"/>
  <c r="BO201" i="7"/>
  <c r="BO201" i="11" s="1"/>
  <c r="BO197" i="7"/>
  <c r="BO197" i="11" s="1"/>
  <c r="BO234" i="7"/>
  <c r="BO234" i="11" s="1"/>
  <c r="BO230" i="7"/>
  <c r="BO230" i="11" s="1"/>
  <c r="BO226" i="7"/>
  <c r="BO226" i="11" s="1"/>
  <c r="BO222" i="7"/>
  <c r="BO222" i="11" s="1"/>
  <c r="BO218" i="7"/>
  <c r="BO218" i="11" s="1"/>
  <c r="BO214" i="7"/>
  <c r="BO214" i="11" s="1"/>
  <c r="BO210" i="7"/>
  <c r="BO210" i="11" s="1"/>
  <c r="BO206" i="7"/>
  <c r="BO206" i="11" s="1"/>
  <c r="BO202" i="7"/>
  <c r="BO202" i="11" s="1"/>
  <c r="BO198" i="7"/>
  <c r="BO198" i="11" s="1"/>
  <c r="BO194" i="7"/>
  <c r="BO194" i="11" s="1"/>
  <c r="BO192" i="7"/>
  <c r="BO192" i="11" s="1"/>
  <c r="BO188" i="7"/>
  <c r="BO188" i="11" s="1"/>
  <c r="BO184" i="7"/>
  <c r="BO184" i="11" s="1"/>
  <c r="BO180" i="7"/>
  <c r="BO180" i="11" s="1"/>
  <c r="BO176" i="7"/>
  <c r="BO176" i="11" s="1"/>
  <c r="BO172" i="7"/>
  <c r="BO172" i="11" s="1"/>
  <c r="BO168" i="7"/>
  <c r="BO168" i="11" s="1"/>
  <c r="BO164" i="7"/>
  <c r="BO164" i="11" s="1"/>
  <c r="BO160" i="7"/>
  <c r="BO160" i="11" s="1"/>
  <c r="BO156" i="7"/>
  <c r="BO156" i="11" s="1"/>
  <c r="BO152" i="7"/>
  <c r="BO152" i="11" s="1"/>
  <c r="BO148" i="7"/>
  <c r="BO148" i="11" s="1"/>
  <c r="BO144" i="7"/>
  <c r="BO144" i="11" s="1"/>
  <c r="BO140" i="7"/>
  <c r="BO140" i="11" s="1"/>
  <c r="BO136" i="7"/>
  <c r="BO136" i="11" s="1"/>
  <c r="BO132" i="7"/>
  <c r="BO132" i="11" s="1"/>
  <c r="BO128" i="7"/>
  <c r="BO128" i="11" s="1"/>
  <c r="BO193" i="7"/>
  <c r="BO193" i="11" s="1"/>
  <c r="BO189" i="7"/>
  <c r="BO189" i="11" s="1"/>
  <c r="BO185" i="7"/>
  <c r="BO185" i="11" s="1"/>
  <c r="BO181" i="7"/>
  <c r="BO181" i="11" s="1"/>
  <c r="BO177" i="7"/>
  <c r="BO177" i="11" s="1"/>
  <c r="BO173" i="7"/>
  <c r="BO173" i="11" s="1"/>
  <c r="BO165" i="7"/>
  <c r="BO165" i="11" s="1"/>
  <c r="BO161" i="7"/>
  <c r="BO161" i="11" s="1"/>
  <c r="BO157" i="7"/>
  <c r="BO157" i="11" s="1"/>
  <c r="BO153" i="7"/>
  <c r="BO153" i="11" s="1"/>
  <c r="BO149" i="7"/>
  <c r="BO149" i="11" s="1"/>
  <c r="BO145" i="7"/>
  <c r="BO145" i="11" s="1"/>
  <c r="BO141" i="7"/>
  <c r="BO141" i="11" s="1"/>
  <c r="BO137" i="7"/>
  <c r="BO137" i="11" s="1"/>
  <c r="BO133" i="7"/>
  <c r="BO133" i="11" s="1"/>
  <c r="BO129" i="7"/>
  <c r="BO129" i="11" s="1"/>
  <c r="BO125" i="7"/>
  <c r="BO125" i="11" s="1"/>
  <c r="BO190" i="7"/>
  <c r="BO190" i="11" s="1"/>
  <c r="BO186" i="7"/>
  <c r="BO186" i="11" s="1"/>
  <c r="BO182" i="7"/>
  <c r="BO182" i="11" s="1"/>
  <c r="BO178" i="7"/>
  <c r="BO178" i="11" s="1"/>
  <c r="BO174" i="7"/>
  <c r="BO174" i="11" s="1"/>
  <c r="BO170" i="7"/>
  <c r="BO170" i="11" s="1"/>
  <c r="BO166" i="7"/>
  <c r="BO166" i="11" s="1"/>
  <c r="BO162" i="7"/>
  <c r="BO162" i="11" s="1"/>
  <c r="BO158" i="7"/>
  <c r="BO158" i="11" s="1"/>
  <c r="BO154" i="7"/>
  <c r="BO154" i="11" s="1"/>
  <c r="BO150" i="7"/>
  <c r="BO150" i="11" s="1"/>
  <c r="BO142" i="7"/>
  <c r="BO142" i="11" s="1"/>
  <c r="BO138" i="7"/>
  <c r="BO138" i="11" s="1"/>
  <c r="BO134" i="7"/>
  <c r="BO134" i="11" s="1"/>
  <c r="BO130" i="7"/>
  <c r="BO130" i="11" s="1"/>
  <c r="BO126" i="7"/>
  <c r="BO126" i="11" s="1"/>
  <c r="BO191" i="7"/>
  <c r="BO191" i="11" s="1"/>
  <c r="BO187" i="7"/>
  <c r="BO187" i="11" s="1"/>
  <c r="BO183" i="7"/>
  <c r="BO183" i="11" s="1"/>
  <c r="BO179" i="7"/>
  <c r="BO179" i="11" s="1"/>
  <c r="BO175" i="7"/>
  <c r="BO175" i="11" s="1"/>
  <c r="BO171" i="7"/>
  <c r="BO171" i="11" s="1"/>
  <c r="BO167" i="7"/>
  <c r="BO167" i="11" s="1"/>
  <c r="BO163" i="7"/>
  <c r="BO163" i="11" s="1"/>
  <c r="BO159" i="7"/>
  <c r="BO159" i="11" s="1"/>
  <c r="BO155" i="7"/>
  <c r="BO155" i="11" s="1"/>
  <c r="BO151" i="7"/>
  <c r="BO151" i="11" s="1"/>
  <c r="BO147" i="7"/>
  <c r="BO147" i="11" s="1"/>
  <c r="BO143" i="7"/>
  <c r="BO143" i="11" s="1"/>
  <c r="BO139" i="7"/>
  <c r="BO139" i="11" s="1"/>
  <c r="BO135" i="7"/>
  <c r="BO135" i="11" s="1"/>
  <c r="BO131" i="7"/>
  <c r="BO131" i="11" s="1"/>
  <c r="BO127" i="7"/>
  <c r="BO127" i="11" s="1"/>
  <c r="BO123" i="7"/>
  <c r="BO123" i="11" s="1"/>
  <c r="BO119" i="7"/>
  <c r="BO119" i="11" s="1"/>
  <c r="BO115" i="7"/>
  <c r="BO115" i="11" s="1"/>
  <c r="BO111" i="7"/>
  <c r="BO111" i="11" s="1"/>
  <c r="BO107" i="7"/>
  <c r="BO107" i="11" s="1"/>
  <c r="BO103" i="7"/>
  <c r="BO103" i="11" s="1"/>
  <c r="BO95" i="7"/>
  <c r="BO95" i="11" s="1"/>
  <c r="BO91" i="7"/>
  <c r="BO91" i="11" s="1"/>
  <c r="BO87" i="7"/>
  <c r="BO87" i="11" s="1"/>
  <c r="BO83" i="7"/>
  <c r="BO83" i="11" s="1"/>
  <c r="BO79" i="7"/>
  <c r="BO79" i="11" s="1"/>
  <c r="BO75" i="7"/>
  <c r="BO75" i="11" s="1"/>
  <c r="BO71" i="7"/>
  <c r="BO71" i="11" s="1"/>
  <c r="BO67" i="7"/>
  <c r="BO67" i="11" s="1"/>
  <c r="BO63" i="7"/>
  <c r="BO63" i="11" s="1"/>
  <c r="BO59" i="7"/>
  <c r="BO59" i="11" s="1"/>
  <c r="BO55" i="7"/>
  <c r="BO55" i="11" s="1"/>
  <c r="BO124" i="7"/>
  <c r="BO124" i="11" s="1"/>
  <c r="BO120" i="7"/>
  <c r="BO120" i="11" s="1"/>
  <c r="BO116" i="7"/>
  <c r="BO116" i="11" s="1"/>
  <c r="BO112" i="7"/>
  <c r="BO112" i="11" s="1"/>
  <c r="BO108" i="7"/>
  <c r="BO108" i="11" s="1"/>
  <c r="BO104" i="7"/>
  <c r="BO104" i="11" s="1"/>
  <c r="BO100" i="7"/>
  <c r="BO100" i="11" s="1"/>
  <c r="BO96" i="7"/>
  <c r="BO96" i="11" s="1"/>
  <c r="BO92" i="7"/>
  <c r="BO92" i="11" s="1"/>
  <c r="BO88" i="7"/>
  <c r="BO88" i="11" s="1"/>
  <c r="BO76" i="7"/>
  <c r="BO76" i="11" s="1"/>
  <c r="BO72" i="7"/>
  <c r="BO72" i="11" s="1"/>
  <c r="BO68" i="7"/>
  <c r="BO68" i="11" s="1"/>
  <c r="BO64" i="7"/>
  <c r="BO64" i="11" s="1"/>
  <c r="BO60" i="7"/>
  <c r="BO60" i="11" s="1"/>
  <c r="BO56" i="7"/>
  <c r="BO56" i="11" s="1"/>
  <c r="BO121" i="7"/>
  <c r="BO121" i="11" s="1"/>
  <c r="BO117" i="7"/>
  <c r="BO117" i="11" s="1"/>
  <c r="BO113" i="7"/>
  <c r="BO113" i="11" s="1"/>
  <c r="BO109" i="7"/>
  <c r="BO109" i="11" s="1"/>
  <c r="BO105" i="7"/>
  <c r="BO105" i="11" s="1"/>
  <c r="BO101" i="7"/>
  <c r="BO101" i="11" s="1"/>
  <c r="BO97" i="7"/>
  <c r="BO97" i="11" s="1"/>
  <c r="BO93" i="7"/>
  <c r="BO93" i="11" s="1"/>
  <c r="BO89" i="7"/>
  <c r="BO89" i="11" s="1"/>
  <c r="BO85" i="7"/>
  <c r="BO85" i="11" s="1"/>
  <c r="BO81" i="7"/>
  <c r="BO81" i="11" s="1"/>
  <c r="BO77" i="7"/>
  <c r="BO77" i="11" s="1"/>
  <c r="BO73" i="7"/>
  <c r="BO73" i="11" s="1"/>
  <c r="BO69" i="7"/>
  <c r="BO69" i="11" s="1"/>
  <c r="BO65" i="7"/>
  <c r="BO65" i="11" s="1"/>
  <c r="BO61" i="7"/>
  <c r="BO61" i="11" s="1"/>
  <c r="BO57" i="7"/>
  <c r="BO57" i="11" s="1"/>
  <c r="BO122" i="7"/>
  <c r="BO122" i="11" s="1"/>
  <c r="BO118" i="7"/>
  <c r="BO118" i="11" s="1"/>
  <c r="BO114" i="7"/>
  <c r="BO114" i="11" s="1"/>
  <c r="BO110" i="7"/>
  <c r="BO110" i="11" s="1"/>
  <c r="BO106" i="7"/>
  <c r="BO106" i="11" s="1"/>
  <c r="BO102" i="7"/>
  <c r="BO102" i="11" s="1"/>
  <c r="BO98" i="7"/>
  <c r="BO98" i="11" s="1"/>
  <c r="BO94" i="7"/>
  <c r="BO94" i="11" s="1"/>
  <c r="BO90" i="7"/>
  <c r="BO90" i="11" s="1"/>
  <c r="BO86" i="7"/>
  <c r="BO86" i="11" s="1"/>
  <c r="BO82" i="7"/>
  <c r="BO82" i="11" s="1"/>
  <c r="BO78" i="7"/>
  <c r="BO78" i="11" s="1"/>
  <c r="BO74" i="7"/>
  <c r="BO74" i="11" s="1"/>
  <c r="BO70" i="7"/>
  <c r="BO70" i="11" s="1"/>
  <c r="BO66" i="7"/>
  <c r="BO66" i="11" s="1"/>
  <c r="BO62" i="7"/>
  <c r="BO62" i="11" s="1"/>
  <c r="BO58" i="7"/>
  <c r="BO58" i="11" s="1"/>
  <c r="BO54" i="7"/>
  <c r="BO54" i="11" s="1"/>
  <c r="BO50" i="7"/>
  <c r="BO50" i="11" s="1"/>
  <c r="BO46" i="7"/>
  <c r="BO46" i="11" s="1"/>
  <c r="BO42" i="7"/>
  <c r="BO42" i="11" s="1"/>
  <c r="BO38" i="7"/>
  <c r="BO38" i="11" s="1"/>
  <c r="BO34" i="7"/>
  <c r="BO34" i="11" s="1"/>
  <c r="BO30" i="7"/>
  <c r="BO30" i="11" s="1"/>
  <c r="BO26" i="7"/>
  <c r="BO26" i="11" s="1"/>
  <c r="BO22" i="7"/>
  <c r="BO22" i="11" s="1"/>
  <c r="BO18" i="7"/>
  <c r="BO18" i="11" s="1"/>
  <c r="BO14" i="7"/>
  <c r="BO14" i="11" s="1"/>
  <c r="BO10" i="7"/>
  <c r="BO10" i="11" s="1"/>
  <c r="BO6" i="7"/>
  <c r="BO6" i="11" s="1"/>
  <c r="BO2" i="7"/>
  <c r="BO2" i="11" s="1"/>
  <c r="BO51" i="7"/>
  <c r="BO51" i="11" s="1"/>
  <c r="BO47" i="7"/>
  <c r="BO47" i="11" s="1"/>
  <c r="BO43" i="7"/>
  <c r="BO43" i="11" s="1"/>
  <c r="BO39" i="7"/>
  <c r="BO39" i="11" s="1"/>
  <c r="BO35" i="7"/>
  <c r="BO35" i="11" s="1"/>
  <c r="BO31" i="7"/>
  <c r="BO31" i="11" s="1"/>
  <c r="BO27" i="7"/>
  <c r="BO27" i="11" s="1"/>
  <c r="BO23" i="7"/>
  <c r="BO23" i="11" s="1"/>
  <c r="BO19" i="7"/>
  <c r="BO19" i="11" s="1"/>
  <c r="BO15" i="7"/>
  <c r="BO15" i="11" s="1"/>
  <c r="BO11" i="7"/>
  <c r="BO11" i="11" s="1"/>
  <c r="BO7" i="7"/>
  <c r="BO7" i="11" s="1"/>
  <c r="BO3" i="7"/>
  <c r="BO3" i="11" s="1"/>
  <c r="BO52" i="7"/>
  <c r="BO52" i="11" s="1"/>
  <c r="BO48" i="7"/>
  <c r="BO48" i="11" s="1"/>
  <c r="BO44" i="7"/>
  <c r="BO44" i="11" s="1"/>
  <c r="BO40" i="7"/>
  <c r="BO40" i="11" s="1"/>
  <c r="BO36" i="7"/>
  <c r="BO36" i="11" s="1"/>
  <c r="BO32" i="7"/>
  <c r="BO32" i="11" s="1"/>
  <c r="BO28" i="7"/>
  <c r="BO28" i="11" s="1"/>
  <c r="BO24" i="7"/>
  <c r="BO24" i="11" s="1"/>
  <c r="BO20" i="7"/>
  <c r="BO20" i="11" s="1"/>
  <c r="BO16" i="7"/>
  <c r="BO16" i="11" s="1"/>
  <c r="BO12" i="7"/>
  <c r="BO12" i="11" s="1"/>
  <c r="BO8" i="7"/>
  <c r="BO8" i="11" s="1"/>
  <c r="BO4" i="7"/>
  <c r="BO4" i="11" s="1"/>
  <c r="BO53" i="7"/>
  <c r="BO53" i="11" s="1"/>
  <c r="BO49" i="7"/>
  <c r="BO49" i="11" s="1"/>
  <c r="BO45" i="7"/>
  <c r="BO45" i="11" s="1"/>
  <c r="BO41" i="7"/>
  <c r="BO41" i="11" s="1"/>
  <c r="BO37" i="7"/>
  <c r="BO37" i="11" s="1"/>
  <c r="BO33" i="7"/>
  <c r="BO33" i="11" s="1"/>
  <c r="BO29" i="7"/>
  <c r="BO29" i="11" s="1"/>
  <c r="BO25" i="7"/>
  <c r="BO25" i="11" s="1"/>
  <c r="BO21" i="7"/>
  <c r="BO21" i="11" s="1"/>
  <c r="BO17" i="7"/>
  <c r="BO17" i="11" s="1"/>
  <c r="BO13" i="7"/>
  <c r="BO13" i="11" s="1"/>
  <c r="BO9" i="7"/>
  <c r="BO9" i="11" s="1"/>
  <c r="BO5" i="7"/>
  <c r="BO5" i="11" s="1"/>
  <c r="AK13" i="7"/>
  <c r="AK13" i="11" s="1"/>
  <c r="AK13" i="8"/>
  <c r="AK13" i="9"/>
  <c r="L204" i="7"/>
  <c r="L204" i="11" s="1"/>
  <c r="L204" i="8"/>
  <c r="L204" i="9"/>
  <c r="J190" i="7"/>
  <c r="J190" i="11" s="1"/>
  <c r="J190" i="8"/>
  <c r="J190" i="9"/>
  <c r="L8" i="7"/>
  <c r="L8" i="11" s="1"/>
  <c r="L8" i="8"/>
  <c r="L8" i="9"/>
  <c r="L71" i="7"/>
  <c r="L71" i="11" s="1"/>
  <c r="L71" i="8"/>
  <c r="L71" i="9"/>
  <c r="J131" i="7"/>
  <c r="J131" i="11" s="1"/>
  <c r="J131" i="8"/>
  <c r="J131" i="9"/>
  <c r="L103" i="7"/>
  <c r="L103" i="11" s="1"/>
  <c r="L103" i="8"/>
  <c r="L103" i="9"/>
  <c r="J202" i="7"/>
  <c r="J202" i="11" s="1"/>
  <c r="J202" i="8"/>
  <c r="J202" i="9"/>
  <c r="K190" i="7"/>
  <c r="K190" i="11" s="1"/>
  <c r="K190" i="8"/>
  <c r="K190" i="9"/>
  <c r="BO229" i="9"/>
  <c r="BO221" i="9"/>
  <c r="BO213" i="9"/>
  <c r="BO205" i="9"/>
  <c r="BO197" i="9"/>
  <c r="BO189" i="9"/>
  <c r="BO181" i="9"/>
  <c r="BO173" i="9"/>
  <c r="BO165" i="9"/>
  <c r="BO232" i="9"/>
  <c r="BO224" i="9"/>
  <c r="BO216" i="9"/>
  <c r="BO208" i="9"/>
  <c r="BO200" i="9"/>
  <c r="BO192" i="9"/>
  <c r="BO184" i="9"/>
  <c r="BO235" i="9"/>
  <c r="BO227" i="9"/>
  <c r="BO219" i="9"/>
  <c r="BO211" i="9"/>
  <c r="BO203" i="9"/>
  <c r="BO195" i="9"/>
  <c r="BO187" i="9"/>
  <c r="BO179" i="9"/>
  <c r="BO171" i="9"/>
  <c r="BO163" i="9"/>
  <c r="BO230" i="9"/>
  <c r="BO222" i="9"/>
  <c r="BO214" i="9"/>
  <c r="BO206" i="9"/>
  <c r="BO198" i="9"/>
  <c r="BO190" i="9"/>
  <c r="BO182" i="9"/>
  <c r="BO174" i="9"/>
  <c r="BO233" i="9"/>
  <c r="BO225" i="9"/>
  <c r="BO217" i="9"/>
  <c r="BO209" i="9"/>
  <c r="BO201" i="9"/>
  <c r="BO193" i="9"/>
  <c r="BO185" i="9"/>
  <c r="BO177" i="9"/>
  <c r="BO228" i="9"/>
  <c r="BO220" i="9"/>
  <c r="BO212" i="9"/>
  <c r="BO204" i="9"/>
  <c r="BO196" i="9"/>
  <c r="BO188" i="9"/>
  <c r="BO231" i="9"/>
  <c r="BO223" i="9"/>
  <c r="BO215" i="9"/>
  <c r="BO207" i="9"/>
  <c r="BO199" i="9"/>
  <c r="BO191" i="9"/>
  <c r="BO183" i="9"/>
  <c r="BO175" i="9"/>
  <c r="BO167" i="9"/>
  <c r="BO234" i="9"/>
  <c r="BO226" i="9"/>
  <c r="BO218" i="9"/>
  <c r="BO210" i="9"/>
  <c r="BO202" i="9"/>
  <c r="BO194" i="9"/>
  <c r="BO186" i="9"/>
  <c r="BO178" i="9"/>
  <c r="BO170" i="9"/>
  <c r="BO162" i="9"/>
  <c r="BO158" i="9"/>
  <c r="BO150" i="9"/>
  <c r="BO142" i="9"/>
  <c r="BO134" i="9"/>
  <c r="BO126" i="9"/>
  <c r="BO118" i="9"/>
  <c r="BO110" i="9"/>
  <c r="BO102" i="9"/>
  <c r="BO94" i="9"/>
  <c r="BO86" i="9"/>
  <c r="BO78" i="9"/>
  <c r="BO70" i="9"/>
  <c r="BO62" i="9"/>
  <c r="BO54" i="9"/>
  <c r="BO46" i="9"/>
  <c r="BO38" i="9"/>
  <c r="BO30" i="9"/>
  <c r="BO153" i="9"/>
  <c r="BO145" i="9"/>
  <c r="BO137" i="9"/>
  <c r="BO129" i="9"/>
  <c r="BO121" i="9"/>
  <c r="BO113" i="9"/>
  <c r="BO105" i="9"/>
  <c r="BO97" i="9"/>
  <c r="BO89" i="9"/>
  <c r="BO81" i="9"/>
  <c r="BO73" i="9"/>
  <c r="BO65" i="9"/>
  <c r="BO57" i="9"/>
  <c r="BO49" i="9"/>
  <c r="BO41" i="9"/>
  <c r="BO180" i="9"/>
  <c r="BO168" i="9"/>
  <c r="BO156" i="9"/>
  <c r="BO148" i="9"/>
  <c r="BO140" i="9"/>
  <c r="BO132" i="9"/>
  <c r="BO124" i="9"/>
  <c r="BO116" i="9"/>
  <c r="BO108" i="9"/>
  <c r="BO100" i="9"/>
  <c r="BO92" i="9"/>
  <c r="BO76" i="9"/>
  <c r="BO68" i="9"/>
  <c r="BO60" i="9"/>
  <c r="BO52" i="9"/>
  <c r="BO44" i="9"/>
  <c r="BO36" i="9"/>
  <c r="BO28" i="9"/>
  <c r="BO172" i="9"/>
  <c r="BO159" i="9"/>
  <c r="BO151" i="9"/>
  <c r="BO143" i="9"/>
  <c r="BO135" i="9"/>
  <c r="BO127" i="9"/>
  <c r="BO119" i="9"/>
  <c r="BO111" i="9"/>
  <c r="BO103" i="9"/>
  <c r="BO95" i="9"/>
  <c r="BO87" i="9"/>
  <c r="BO79" i="9"/>
  <c r="BO71" i="9"/>
  <c r="BO63" i="9"/>
  <c r="BO55" i="9"/>
  <c r="BO47" i="9"/>
  <c r="BO39" i="9"/>
  <c r="BO31" i="9"/>
  <c r="BO166" i="9"/>
  <c r="BO161" i="9"/>
  <c r="BO154" i="9"/>
  <c r="BO138" i="9"/>
  <c r="BO130" i="9"/>
  <c r="BO122" i="9"/>
  <c r="BO114" i="9"/>
  <c r="BO106" i="9"/>
  <c r="BO98" i="9"/>
  <c r="BO90" i="9"/>
  <c r="BO82" i="9"/>
  <c r="BO74" i="9"/>
  <c r="BO66" i="9"/>
  <c r="BO58" i="9"/>
  <c r="BO50" i="9"/>
  <c r="BO42" i="9"/>
  <c r="BO34" i="9"/>
  <c r="BO157" i="9"/>
  <c r="BO149" i="9"/>
  <c r="BO141" i="9"/>
  <c r="BO133" i="9"/>
  <c r="BO125" i="9"/>
  <c r="BO117" i="9"/>
  <c r="BO109" i="9"/>
  <c r="BO101" i="9"/>
  <c r="BO93" i="9"/>
  <c r="BO85" i="9"/>
  <c r="BO77" i="9"/>
  <c r="BO69" i="9"/>
  <c r="BO61" i="9"/>
  <c r="BO53" i="9"/>
  <c r="BO45" i="9"/>
  <c r="BO37" i="9"/>
  <c r="BO29" i="9"/>
  <c r="BO176" i="9"/>
  <c r="BO164" i="9"/>
  <c r="BO160" i="9"/>
  <c r="BO152" i="9"/>
  <c r="BO144" i="9"/>
  <c r="BO136" i="9"/>
  <c r="BO128" i="9"/>
  <c r="BO120" i="9"/>
  <c r="BO112" i="9"/>
  <c r="BO104" i="9"/>
  <c r="BO96" i="9"/>
  <c r="BO88" i="9"/>
  <c r="BO72" i="9"/>
  <c r="BO64" i="9"/>
  <c r="BO56" i="9"/>
  <c r="BO48" i="9"/>
  <c r="BO40" i="9"/>
  <c r="BO32" i="9"/>
  <c r="BO155" i="9"/>
  <c r="BO147" i="9"/>
  <c r="BO139" i="9"/>
  <c r="BO131" i="9"/>
  <c r="BO123" i="9"/>
  <c r="BO115" i="9"/>
  <c r="BO107" i="9"/>
  <c r="BO91" i="9"/>
  <c r="BO83" i="9"/>
  <c r="BO75" i="9"/>
  <c r="BO67" i="9"/>
  <c r="BO59" i="9"/>
  <c r="BO51" i="9"/>
  <c r="BO43" i="9"/>
  <c r="BO35" i="9"/>
  <c r="BO26" i="9"/>
  <c r="BO18" i="9"/>
  <c r="BO10" i="9"/>
  <c r="BO2" i="9"/>
  <c r="BO5" i="9"/>
  <c r="BO27" i="9"/>
  <c r="BO21" i="9"/>
  <c r="BO13" i="9"/>
  <c r="BO24" i="9"/>
  <c r="BO16" i="9"/>
  <c r="BO8" i="9"/>
  <c r="BO19" i="9"/>
  <c r="BO11" i="9"/>
  <c r="BO3" i="9"/>
  <c r="BO22" i="9"/>
  <c r="BO14" i="9"/>
  <c r="BO6" i="9"/>
  <c r="BO25" i="9"/>
  <c r="BO17" i="9"/>
  <c r="BO9" i="9"/>
  <c r="BO20" i="9"/>
  <c r="BO12" i="9"/>
  <c r="BO4" i="9"/>
  <c r="BO33" i="9"/>
  <c r="BO23" i="9"/>
  <c r="BO15" i="9"/>
  <c r="BO7" i="9"/>
  <c r="L205" i="7"/>
  <c r="L205" i="11" s="1"/>
  <c r="L205" i="8"/>
  <c r="L205" i="9"/>
  <c r="K234" i="7"/>
  <c r="K234" i="11" s="1"/>
  <c r="K234" i="8"/>
  <c r="K234" i="9"/>
  <c r="J134" i="7"/>
  <c r="J134" i="11" s="1"/>
  <c r="J134" i="8"/>
  <c r="J134" i="9"/>
  <c r="BO233" i="8"/>
  <c r="BO225" i="8"/>
  <c r="BO228" i="8"/>
  <c r="BO220" i="8"/>
  <c r="BO231" i="8"/>
  <c r="BO223" i="8"/>
  <c r="BO234" i="8"/>
  <c r="BO226" i="8"/>
  <c r="BO218" i="8"/>
  <c r="BO229" i="8"/>
  <c r="BO221" i="8"/>
  <c r="BO232" i="8"/>
  <c r="BO224" i="8"/>
  <c r="BO235" i="8"/>
  <c r="BO227" i="8"/>
  <c r="BO219" i="8"/>
  <c r="BO230" i="8"/>
  <c r="BO222" i="8"/>
  <c r="BO215" i="8"/>
  <c r="BO207" i="8"/>
  <c r="BO199" i="8"/>
  <c r="BO191" i="8"/>
  <c r="BO183" i="8"/>
  <c r="BO175" i="8"/>
  <c r="BO167" i="8"/>
  <c r="BO210" i="8"/>
  <c r="BO202" i="8"/>
  <c r="BO194" i="8"/>
  <c r="BO186" i="8"/>
  <c r="BO178" i="8"/>
  <c r="BO170" i="8"/>
  <c r="BO162" i="8"/>
  <c r="BO154" i="8"/>
  <c r="BO213" i="8"/>
  <c r="BO205" i="8"/>
  <c r="BO197" i="8"/>
  <c r="BO189" i="8"/>
  <c r="BO181" i="8"/>
  <c r="BO173" i="8"/>
  <c r="BO165" i="8"/>
  <c r="BO157" i="8"/>
  <c r="BO149" i="8"/>
  <c r="BO216" i="8"/>
  <c r="BO208" i="8"/>
  <c r="BO200" i="8"/>
  <c r="BO192" i="8"/>
  <c r="BO184" i="8"/>
  <c r="BO176" i="8"/>
  <c r="BO168" i="8"/>
  <c r="BO160" i="8"/>
  <c r="BO152" i="8"/>
  <c r="BO211" i="8"/>
  <c r="BO203" i="8"/>
  <c r="BO195" i="8"/>
  <c r="BO187" i="8"/>
  <c r="BO179" i="8"/>
  <c r="BO171" i="8"/>
  <c r="BO163" i="8"/>
  <c r="BO155" i="8"/>
  <c r="BO147" i="8"/>
  <c r="BO214" i="8"/>
  <c r="BO206" i="8"/>
  <c r="BO198" i="8"/>
  <c r="BO190" i="8"/>
  <c r="BO182" i="8"/>
  <c r="BO174" i="8"/>
  <c r="BO166" i="8"/>
  <c r="BO158" i="8"/>
  <c r="BO150" i="8"/>
  <c r="BO217" i="8"/>
  <c r="BO209" i="8"/>
  <c r="BO201" i="8"/>
  <c r="BO193" i="8"/>
  <c r="BO185" i="8"/>
  <c r="BO177" i="8"/>
  <c r="BO161" i="8"/>
  <c r="BO153" i="8"/>
  <c r="BO145" i="8"/>
  <c r="BO212" i="8"/>
  <c r="BO204" i="8"/>
  <c r="BO196" i="8"/>
  <c r="BO188" i="8"/>
  <c r="BO180" i="8"/>
  <c r="BO172" i="8"/>
  <c r="BO164" i="8"/>
  <c r="BO156" i="8"/>
  <c r="BO148" i="8"/>
  <c r="BO141" i="8"/>
  <c r="BO133" i="8"/>
  <c r="BO125" i="8"/>
  <c r="BO117" i="8"/>
  <c r="BO109" i="8"/>
  <c r="BO101" i="8"/>
  <c r="BO93" i="8"/>
  <c r="BO85" i="8"/>
  <c r="BO77" i="8"/>
  <c r="BO136" i="8"/>
  <c r="BO128" i="8"/>
  <c r="BO120" i="8"/>
  <c r="BO112" i="8"/>
  <c r="BO104" i="8"/>
  <c r="BO96" i="8"/>
  <c r="BO88" i="8"/>
  <c r="BO144" i="8"/>
  <c r="BO139" i="8"/>
  <c r="BO131" i="8"/>
  <c r="BO123" i="8"/>
  <c r="BO115" i="8"/>
  <c r="BO107" i="8"/>
  <c r="BO91" i="8"/>
  <c r="BO83" i="8"/>
  <c r="BO75" i="8"/>
  <c r="BO142" i="8"/>
  <c r="BO134" i="8"/>
  <c r="BO126" i="8"/>
  <c r="BO118" i="8"/>
  <c r="BO110" i="8"/>
  <c r="BO102" i="8"/>
  <c r="BO94" i="8"/>
  <c r="BO86" i="8"/>
  <c r="BO78" i="8"/>
  <c r="BO159" i="8"/>
  <c r="BO137" i="8"/>
  <c r="BO129" i="8"/>
  <c r="BO121" i="8"/>
  <c r="BO113" i="8"/>
  <c r="BO105" i="8"/>
  <c r="BO97" i="8"/>
  <c r="BO89" i="8"/>
  <c r="BO81" i="8"/>
  <c r="BO73" i="8"/>
  <c r="BO140" i="8"/>
  <c r="BO132" i="8"/>
  <c r="BO124" i="8"/>
  <c r="BO116" i="8"/>
  <c r="BO108" i="8"/>
  <c r="BO100" i="8"/>
  <c r="BO92" i="8"/>
  <c r="BO76" i="8"/>
  <c r="BO151" i="8"/>
  <c r="BO143" i="8"/>
  <c r="BO135" i="8"/>
  <c r="BO127" i="8"/>
  <c r="BO119" i="8"/>
  <c r="BO111" i="8"/>
  <c r="BO103" i="8"/>
  <c r="BO95" i="8"/>
  <c r="BO87" i="8"/>
  <c r="BO79" i="8"/>
  <c r="BO71" i="8"/>
  <c r="BO138" i="8"/>
  <c r="BO130" i="8"/>
  <c r="BO122" i="8"/>
  <c r="BO114" i="8"/>
  <c r="BO106" i="8"/>
  <c r="BO98" i="8"/>
  <c r="BO90" i="8"/>
  <c r="BO82" i="8"/>
  <c r="BO74" i="8"/>
  <c r="BO62" i="8"/>
  <c r="BO54" i="8"/>
  <c r="BO46" i="8"/>
  <c r="BO38" i="8"/>
  <c r="BO30" i="8"/>
  <c r="BO22" i="8"/>
  <c r="BO14" i="8"/>
  <c r="BO6" i="8"/>
  <c r="BO70" i="8"/>
  <c r="BO65" i="8"/>
  <c r="BO57" i="8"/>
  <c r="BO49" i="8"/>
  <c r="BO41" i="8"/>
  <c r="BO33" i="8"/>
  <c r="BO25" i="8"/>
  <c r="BO17" i="8"/>
  <c r="BO9" i="8"/>
  <c r="BO68" i="8"/>
  <c r="BO60" i="8"/>
  <c r="BO52" i="8"/>
  <c r="BO44" i="8"/>
  <c r="BO36" i="8"/>
  <c r="BO28" i="8"/>
  <c r="BO20" i="8"/>
  <c r="BO12" i="8"/>
  <c r="BO4" i="8"/>
  <c r="BO63" i="8"/>
  <c r="BO55" i="8"/>
  <c r="BO47" i="8"/>
  <c r="BO39" i="8"/>
  <c r="BO31" i="8"/>
  <c r="BO23" i="8"/>
  <c r="BO15" i="8"/>
  <c r="BO7" i="8"/>
  <c r="BO66" i="8"/>
  <c r="BO58" i="8"/>
  <c r="BO50" i="8"/>
  <c r="BO42" i="8"/>
  <c r="BO34" i="8"/>
  <c r="BO26" i="8"/>
  <c r="BO18" i="8"/>
  <c r="BO10" i="8"/>
  <c r="BO2" i="8"/>
  <c r="BO69" i="8"/>
  <c r="BO61" i="8"/>
  <c r="BO53" i="8"/>
  <c r="BO45" i="8"/>
  <c r="BO37" i="8"/>
  <c r="BO29" i="8"/>
  <c r="BO21" i="8"/>
  <c r="BO13" i="8"/>
  <c r="BO5" i="8"/>
  <c r="BO72" i="8"/>
  <c r="BO64" i="8"/>
  <c r="BO56" i="8"/>
  <c r="BO48" i="8"/>
  <c r="BO40" i="8"/>
  <c r="BO32" i="8"/>
  <c r="BO24" i="8"/>
  <c r="BO16" i="8"/>
  <c r="BO8" i="8"/>
  <c r="BO67" i="8"/>
  <c r="BO59" i="8"/>
  <c r="BO51" i="8"/>
  <c r="BO43" i="8"/>
  <c r="BO35" i="8"/>
  <c r="BO27" i="8"/>
  <c r="BO19" i="8"/>
  <c r="BO11" i="8"/>
  <c r="BO3" i="8"/>
  <c r="AC8" i="6"/>
  <c r="AC8" i="10" s="1"/>
  <c r="AC103" i="6"/>
  <c r="AC103" i="10" s="1"/>
  <c r="AC205" i="6"/>
  <c r="AC205" i="10" s="1"/>
  <c r="AB205" i="6"/>
  <c r="AB205" i="10" s="1"/>
  <c r="M73" i="1"/>
  <c r="K71" i="3" s="1"/>
  <c r="K131" i="6"/>
  <c r="K131" i="10" s="1"/>
  <c r="K134" i="6"/>
  <c r="K134" i="10" s="1"/>
  <c r="M105" i="1"/>
  <c r="K103" i="3" s="1"/>
  <c r="K133" i="1"/>
  <c r="I131" i="3" s="1"/>
  <c r="K136" i="1"/>
  <c r="I134" i="3" s="1"/>
  <c r="M207" i="1"/>
  <c r="K205" i="3" s="1"/>
  <c r="AK13" i="6"/>
  <c r="AK13" i="10" s="1"/>
  <c r="BO199" i="6"/>
  <c r="BO199" i="10" s="1"/>
  <c r="BO210" i="6"/>
  <c r="BO210" i="10" s="1"/>
  <c r="BO202" i="6"/>
  <c r="BO202" i="10" s="1"/>
  <c r="BO181" i="6"/>
  <c r="BO181" i="10" s="1"/>
  <c r="BO168" i="6"/>
  <c r="BO168" i="10" s="1"/>
  <c r="BO159" i="6"/>
  <c r="BO159" i="10" s="1"/>
  <c r="BO82" i="6"/>
  <c r="BO82" i="10" s="1"/>
  <c r="BO125" i="6"/>
  <c r="BO125" i="10" s="1"/>
  <c r="BO93" i="6"/>
  <c r="BO93" i="10" s="1"/>
  <c r="BO85" i="6"/>
  <c r="BO85" i="10" s="1"/>
  <c r="BO69" i="6"/>
  <c r="BO69" i="10" s="1"/>
  <c r="BO45" i="6"/>
  <c r="BO45" i="10" s="1"/>
  <c r="BO160" i="6"/>
  <c r="BO160" i="10" s="1"/>
  <c r="BO144" i="6"/>
  <c r="BO144" i="10" s="1"/>
  <c r="BO136" i="6"/>
  <c r="BO136" i="10" s="1"/>
  <c r="BO96" i="6"/>
  <c r="BO96" i="10" s="1"/>
  <c r="BO94" i="6"/>
  <c r="BO94" i="10" s="1"/>
  <c r="BO46" i="6"/>
  <c r="BO46" i="10" s="1"/>
  <c r="BO49" i="6"/>
  <c r="BO49" i="10" s="1"/>
  <c r="BO156" i="6"/>
  <c r="BO156" i="10" s="1"/>
  <c r="BO148" i="6"/>
  <c r="BO148" i="10" s="1"/>
  <c r="BO44" i="6"/>
  <c r="BO44" i="10" s="1"/>
  <c r="BO26" i="6"/>
  <c r="BO26" i="10" s="1"/>
  <c r="BO72" i="6"/>
  <c r="BO72" i="10" s="1"/>
  <c r="BO198" i="6"/>
  <c r="BO198" i="10" s="1"/>
  <c r="BO222" i="6"/>
  <c r="BO222" i="10" s="1"/>
  <c r="BO223" i="6"/>
  <c r="BO223" i="10" s="1"/>
  <c r="BO2" i="6"/>
  <c r="BO2" i="10" s="1"/>
  <c r="BO170" i="6"/>
  <c r="BO170" i="10" s="1"/>
  <c r="BO207" i="6"/>
  <c r="BO207" i="10" s="1"/>
  <c r="BO189" i="6"/>
  <c r="BO189" i="10" s="1"/>
  <c r="BO172" i="6"/>
  <c r="BO172" i="10" s="1"/>
  <c r="BO151" i="6"/>
  <c r="BO151" i="10" s="1"/>
  <c r="BO95" i="6"/>
  <c r="BO95" i="10" s="1"/>
  <c r="BO74" i="6"/>
  <c r="BO74" i="10" s="1"/>
  <c r="BO57" i="6"/>
  <c r="BO57" i="10" s="1"/>
  <c r="BO3" i="6"/>
  <c r="BO3" i="10" s="1"/>
  <c r="BO10" i="6"/>
  <c r="BO10" i="10" s="1"/>
  <c r="BO111" i="6"/>
  <c r="BO111" i="10" s="1"/>
  <c r="BO17" i="6"/>
  <c r="BO17" i="10" s="1"/>
  <c r="BO127" i="6"/>
  <c r="BO127" i="10" s="1"/>
  <c r="BO24" i="6"/>
  <c r="BO24" i="10" s="1"/>
  <c r="BO117" i="6"/>
  <c r="BO117" i="10" s="1"/>
  <c r="BO23" i="6"/>
  <c r="BO23" i="10" s="1"/>
  <c r="BO200" i="6"/>
  <c r="BO200" i="10" s="1"/>
  <c r="BO183" i="6"/>
  <c r="BO183" i="10" s="1"/>
  <c r="BO133" i="6"/>
  <c r="BO133" i="10" s="1"/>
  <c r="BO31" i="6"/>
  <c r="BO31" i="10" s="1"/>
  <c r="BO163" i="6"/>
  <c r="BO163" i="10" s="1"/>
  <c r="BO66" i="6"/>
  <c r="BO66" i="10" s="1"/>
  <c r="BO105" i="6"/>
  <c r="BO105" i="10" s="1"/>
  <c r="BO12" i="6"/>
  <c r="BO12" i="10" s="1"/>
  <c r="BO121" i="6"/>
  <c r="BO121" i="10" s="1"/>
  <c r="BO28" i="6"/>
  <c r="BO28" i="10" s="1"/>
  <c r="BO5" i="6"/>
  <c r="BO5" i="10" s="1"/>
  <c r="BO224" i="6"/>
  <c r="BO224" i="10" s="1"/>
  <c r="BO129" i="6"/>
  <c r="BO129" i="10" s="1"/>
  <c r="BO35" i="6"/>
  <c r="BO35" i="10" s="1"/>
  <c r="BO204" i="6"/>
  <c r="BO204" i="10" s="1"/>
  <c r="BO137" i="6"/>
  <c r="BO137" i="10" s="1"/>
  <c r="BO42" i="6"/>
  <c r="BO42" i="10" s="1"/>
  <c r="BO212" i="6"/>
  <c r="BO212" i="10" s="1"/>
  <c r="BO193" i="6"/>
  <c r="BO193" i="10" s="1"/>
  <c r="BO176" i="6"/>
  <c r="BO176" i="10" s="1"/>
  <c r="BO155" i="6"/>
  <c r="BO155" i="10" s="1"/>
  <c r="BO100" i="6"/>
  <c r="BO100" i="10" s="1"/>
  <c r="BO53" i="6"/>
  <c r="BO53" i="10" s="1"/>
  <c r="BO201" i="6"/>
  <c r="BO201" i="10" s="1"/>
  <c r="BO184" i="6"/>
  <c r="BO184" i="10" s="1"/>
  <c r="BO143" i="6"/>
  <c r="BO143" i="10" s="1"/>
  <c r="BO88" i="6"/>
  <c r="BO88" i="10" s="1"/>
  <c r="BO52" i="6"/>
  <c r="BO52" i="10" s="1"/>
  <c r="BO164" i="6"/>
  <c r="BO164" i="10" s="1"/>
  <c r="BO59" i="6"/>
  <c r="BO59" i="10" s="1"/>
  <c r="BO227" i="6"/>
  <c r="BO227" i="10" s="1"/>
  <c r="BO115" i="6"/>
  <c r="BO115" i="10" s="1"/>
  <c r="BO21" i="6"/>
  <c r="BO21" i="10" s="1"/>
  <c r="BO234" i="6"/>
  <c r="BO234" i="10" s="1"/>
  <c r="BO131" i="6"/>
  <c r="BO131" i="10" s="1"/>
  <c r="BO37" i="6"/>
  <c r="BO37" i="10" s="1"/>
  <c r="BO206" i="6"/>
  <c r="BO206" i="10" s="1"/>
  <c r="BO188" i="6"/>
  <c r="BO188" i="10" s="1"/>
  <c r="BO171" i="6"/>
  <c r="BO171" i="10" s="1"/>
  <c r="BO150" i="6"/>
  <c r="BO150" i="10" s="1"/>
  <c r="BO92" i="6"/>
  <c r="BO92" i="10" s="1"/>
  <c r="BO73" i="6"/>
  <c r="BO73" i="10" s="1"/>
  <c r="BO56" i="6"/>
  <c r="BO56" i="10" s="1"/>
  <c r="BO214" i="6"/>
  <c r="BO214" i="10" s="1"/>
  <c r="BO195" i="6"/>
  <c r="BO195" i="10" s="1"/>
  <c r="BO158" i="6"/>
  <c r="BO158" i="10" s="1"/>
  <c r="BO102" i="6"/>
  <c r="BO102" i="10" s="1"/>
  <c r="BO81" i="6"/>
  <c r="BO81" i="10" s="1"/>
  <c r="BO63" i="6"/>
  <c r="BO63" i="10" s="1"/>
  <c r="BO167" i="6"/>
  <c r="BO167" i="10" s="1"/>
  <c r="BO71" i="6"/>
  <c r="BO71" i="10" s="1"/>
  <c r="BO110" i="6"/>
  <c r="BO110" i="10" s="1"/>
  <c r="BO8" i="6"/>
  <c r="BO8" i="10" s="1"/>
  <c r="BO7" i="6"/>
  <c r="BO7" i="10" s="1"/>
  <c r="BO116" i="6"/>
  <c r="BO116" i="10" s="1"/>
  <c r="BO14" i="6"/>
  <c r="BO14" i="10" s="1"/>
  <c r="BO208" i="6"/>
  <c r="BO208" i="10" s="1"/>
  <c r="BO190" i="6"/>
  <c r="BO190" i="10" s="1"/>
  <c r="BO141" i="6"/>
  <c r="BO141" i="10" s="1"/>
  <c r="BO86" i="6"/>
  <c r="BO86" i="10" s="1"/>
  <c r="BO50" i="6"/>
  <c r="BO50" i="10" s="1"/>
  <c r="BO217" i="6"/>
  <c r="BO217" i="10" s="1"/>
  <c r="BO197" i="6"/>
  <c r="BO197" i="10" s="1"/>
  <c r="BO162" i="6"/>
  <c r="BO162" i="10" s="1"/>
  <c r="BO104" i="6"/>
  <c r="BO104" i="10" s="1"/>
  <c r="BO65" i="6"/>
  <c r="BO65" i="10" s="1"/>
  <c r="BO11" i="6"/>
  <c r="BO11" i="10" s="1"/>
  <c r="BO114" i="6"/>
  <c r="BO114" i="10" s="1"/>
  <c r="BO20" i="6"/>
  <c r="BO20" i="10" s="1"/>
  <c r="BO225" i="6"/>
  <c r="BO225" i="10" s="1"/>
  <c r="BO130" i="6"/>
  <c r="BO130" i="10" s="1"/>
  <c r="BO36" i="6"/>
  <c r="BO36" i="10" s="1"/>
  <c r="BO232" i="6"/>
  <c r="BO232" i="10" s="1"/>
  <c r="BO178" i="6"/>
  <c r="BO178" i="10" s="1"/>
  <c r="BO138" i="6"/>
  <c r="BO138" i="10" s="1"/>
  <c r="BO43" i="6"/>
  <c r="BO43" i="10" s="1"/>
  <c r="BO213" i="6"/>
  <c r="BO213" i="10" s="1"/>
  <c r="BO186" i="6"/>
  <c r="BO186" i="10" s="1"/>
  <c r="BO147" i="6"/>
  <c r="BO147" i="10" s="1"/>
  <c r="BO90" i="6"/>
  <c r="BO90" i="10" s="1"/>
  <c r="BO54" i="6"/>
  <c r="BO54" i="10" s="1"/>
  <c r="BO166" i="6"/>
  <c r="BO166" i="10" s="1"/>
  <c r="BO78" i="6"/>
  <c r="BO78" i="10" s="1"/>
  <c r="BO61" i="6"/>
  <c r="BO61" i="10" s="1"/>
  <c r="BO211" i="6"/>
  <c r="BO211" i="10" s="1"/>
  <c r="BO192" i="6"/>
  <c r="BO192" i="10" s="1"/>
  <c r="BO175" i="6"/>
  <c r="BO175" i="10" s="1"/>
  <c r="BO154" i="6"/>
  <c r="BO154" i="10" s="1"/>
  <c r="BO77" i="6"/>
  <c r="BO77" i="10" s="1"/>
  <c r="BO60" i="6"/>
  <c r="BO60" i="10" s="1"/>
  <c r="BO67" i="6"/>
  <c r="BO67" i="10" s="1"/>
  <c r="BO235" i="6"/>
  <c r="BO235" i="10" s="1"/>
  <c r="BO123" i="6"/>
  <c r="BO123" i="10" s="1"/>
  <c r="BO30" i="6"/>
  <c r="BO30" i="10" s="1"/>
  <c r="BO180" i="6"/>
  <c r="BO180" i="10" s="1"/>
  <c r="BO140" i="6"/>
  <c r="BO140" i="10" s="1"/>
  <c r="BO48" i="6"/>
  <c r="BO48" i="10" s="1"/>
  <c r="BO216" i="6"/>
  <c r="BO216" i="10" s="1"/>
  <c r="BO196" i="6"/>
  <c r="BO196" i="10" s="1"/>
  <c r="BO161" i="6"/>
  <c r="BO161" i="10" s="1"/>
  <c r="BO103" i="6"/>
  <c r="BO103" i="10" s="1"/>
  <c r="BO83" i="6"/>
  <c r="BO83" i="10" s="1"/>
  <c r="BO64" i="6"/>
  <c r="BO64" i="10" s="1"/>
  <c r="BO9" i="6"/>
  <c r="BO9" i="10" s="1"/>
  <c r="BO118" i="6"/>
  <c r="BO118" i="10" s="1"/>
  <c r="BO16" i="6"/>
  <c r="BO16" i="10" s="1"/>
  <c r="BO108" i="6"/>
  <c r="BO108" i="10" s="1"/>
  <c r="BO15" i="6"/>
  <c r="BO15" i="10" s="1"/>
  <c r="BO228" i="6"/>
  <c r="BO228" i="10" s="1"/>
  <c r="BO124" i="6"/>
  <c r="BO124" i="10" s="1"/>
  <c r="BO22" i="6"/>
  <c r="BO22" i="10" s="1"/>
  <c r="BO218" i="6"/>
  <c r="BO218" i="10" s="1"/>
  <c r="BO173" i="6"/>
  <c r="BO173" i="10" s="1"/>
  <c r="BO152" i="6"/>
  <c r="BO152" i="10" s="1"/>
  <c r="BO97" i="6"/>
  <c r="BO97" i="10" s="1"/>
  <c r="BO75" i="6"/>
  <c r="BO75" i="10" s="1"/>
  <c r="BO58" i="6"/>
  <c r="BO58" i="10" s="1"/>
  <c r="BO4" i="6"/>
  <c r="BO4" i="10" s="1"/>
  <c r="BO113" i="6"/>
  <c r="BO113" i="10" s="1"/>
  <c r="BO19" i="6"/>
  <c r="BO19" i="10" s="1"/>
  <c r="BO120" i="6"/>
  <c r="BO120" i="10" s="1"/>
  <c r="BO27" i="6"/>
  <c r="BO27" i="10" s="1"/>
  <c r="BO231" i="6"/>
  <c r="BO231" i="10" s="1"/>
  <c r="BO128" i="6"/>
  <c r="BO128" i="10" s="1"/>
  <c r="BO34" i="6"/>
  <c r="BO34" i="10" s="1"/>
  <c r="BO203" i="6"/>
  <c r="BO203" i="10" s="1"/>
  <c r="BO185" i="6"/>
  <c r="BO185" i="10" s="1"/>
  <c r="BO145" i="6"/>
  <c r="BO145" i="10" s="1"/>
  <c r="BO89" i="6"/>
  <c r="BO89" i="10" s="1"/>
  <c r="BO41" i="6"/>
  <c r="BO41" i="10" s="1"/>
  <c r="BO229" i="6"/>
  <c r="BO229" i="10" s="1"/>
  <c r="BO134" i="6"/>
  <c r="BO134" i="10" s="1"/>
  <c r="BO40" i="6"/>
  <c r="BO40" i="10" s="1"/>
  <c r="BO219" i="6"/>
  <c r="BO219" i="10" s="1"/>
  <c r="BO153" i="6"/>
  <c r="BO153" i="10" s="1"/>
  <c r="BO98" i="6"/>
  <c r="BO98" i="10" s="1"/>
  <c r="BO76" i="6"/>
  <c r="BO76" i="10" s="1"/>
  <c r="BO51" i="6"/>
  <c r="BO51" i="10" s="1"/>
  <c r="BO106" i="6"/>
  <c r="BO106" i="10" s="1"/>
  <c r="BO226" i="6"/>
  <c r="BO226" i="10" s="1"/>
  <c r="BO122" i="6"/>
  <c r="BO122" i="10" s="1"/>
  <c r="BO29" i="6"/>
  <c r="BO29" i="10" s="1"/>
  <c r="BO233" i="6"/>
  <c r="BO233" i="10" s="1"/>
  <c r="BO179" i="6"/>
  <c r="BO179" i="10" s="1"/>
  <c r="BO139" i="6"/>
  <c r="BO139" i="10" s="1"/>
  <c r="BO47" i="6"/>
  <c r="BO47" i="10" s="1"/>
  <c r="BO205" i="6"/>
  <c r="BO205" i="10" s="1"/>
  <c r="BO187" i="6"/>
  <c r="BO187" i="10" s="1"/>
  <c r="BO149" i="6"/>
  <c r="BO149" i="10" s="1"/>
  <c r="BO91" i="6"/>
  <c r="BO91" i="10" s="1"/>
  <c r="BO55" i="6"/>
  <c r="BO55" i="10" s="1"/>
  <c r="BO194" i="6"/>
  <c r="BO194" i="10" s="1"/>
  <c r="BO157" i="6"/>
  <c r="BO157" i="10" s="1"/>
  <c r="BO101" i="6"/>
  <c r="BO101" i="10" s="1"/>
  <c r="BO79" i="6"/>
  <c r="BO79" i="10" s="1"/>
  <c r="BO62" i="6"/>
  <c r="BO62" i="10" s="1"/>
  <c r="BO70" i="6"/>
  <c r="BO70" i="10" s="1"/>
  <c r="BO221" i="6"/>
  <c r="BO221" i="10" s="1"/>
  <c r="BO165" i="6"/>
  <c r="BO165" i="10" s="1"/>
  <c r="BO68" i="6"/>
  <c r="BO68" i="10" s="1"/>
  <c r="BO107" i="6"/>
  <c r="BO107" i="10" s="1"/>
  <c r="BO6" i="6"/>
  <c r="BO6" i="10" s="1"/>
  <c r="BO182" i="6"/>
  <c r="BO182" i="10" s="1"/>
  <c r="BO132" i="6"/>
  <c r="BO132" i="10" s="1"/>
  <c r="BO38" i="6"/>
  <c r="BO38" i="10" s="1"/>
  <c r="BO112" i="6"/>
  <c r="BO112" i="10" s="1"/>
  <c r="BO18" i="6"/>
  <c r="BO18" i="10" s="1"/>
  <c r="BO119" i="6"/>
  <c r="BO119" i="10" s="1"/>
  <c r="BO25" i="6"/>
  <c r="BO25" i="10" s="1"/>
  <c r="BO230" i="6"/>
  <c r="BO230" i="10" s="1"/>
  <c r="BO135" i="6"/>
  <c r="BO135" i="10" s="1"/>
  <c r="BO33" i="6"/>
  <c r="BO33" i="10" s="1"/>
  <c r="BO126" i="6"/>
  <c r="BO126" i="10" s="1"/>
  <c r="BO32" i="6"/>
  <c r="BO32" i="10" s="1"/>
  <c r="BO209" i="6"/>
  <c r="BO209" i="10" s="1"/>
  <c r="BO191" i="6"/>
  <c r="BO191" i="10" s="1"/>
  <c r="BO174" i="6"/>
  <c r="BO174" i="10" s="1"/>
  <c r="BO142" i="6"/>
  <c r="BO142" i="10" s="1"/>
  <c r="BO87" i="6"/>
  <c r="BO87" i="10" s="1"/>
  <c r="BO39" i="6"/>
  <c r="BO39" i="10" s="1"/>
  <c r="BO13" i="6"/>
  <c r="BO13" i="10" s="1"/>
  <c r="L234" i="6"/>
  <c r="L234" i="10" s="1"/>
  <c r="K202" i="6"/>
  <c r="K202" i="10" s="1"/>
  <c r="K204" i="1"/>
  <c r="I202" i="3" s="1"/>
  <c r="M206" i="1"/>
  <c r="K204" i="3" s="1"/>
  <c r="K190" i="6"/>
  <c r="K190" i="10" s="1"/>
  <c r="M10" i="1"/>
  <c r="K8" i="3" s="1"/>
  <c r="K192" i="1"/>
  <c r="I190" i="3" s="1"/>
  <c r="CC316" i="1"/>
  <c r="CC370" i="1"/>
  <c r="CC380" i="1" s="1"/>
  <c r="L236" i="1"/>
  <c r="J234" i="3" s="1"/>
  <c r="CC352" i="1"/>
  <c r="CC381" i="1"/>
  <c r="CB350" i="1"/>
  <c r="CB418" i="1"/>
  <c r="CB318" i="1"/>
  <c r="CC377" i="1"/>
  <c r="CC435" i="1"/>
  <c r="CC367" i="1"/>
  <c r="CC386" i="1" s="1"/>
  <c r="CC322" i="1"/>
  <c r="CC423" i="1"/>
  <c r="CC355" i="1"/>
  <c r="CB384" i="1"/>
  <c r="CC424" i="1"/>
  <c r="CC356" i="1"/>
  <c r="CC431" i="1"/>
  <c r="CC363" i="1"/>
  <c r="CB406" i="1"/>
  <c r="CC353" i="1"/>
  <c r="CC421" i="1"/>
  <c r="CC354" i="1"/>
  <c r="CC422" i="1"/>
  <c r="CC320" i="1"/>
  <c r="CA382" i="1"/>
  <c r="CA402" i="1"/>
  <c r="CC286" i="1"/>
  <c r="CL82" i="1"/>
  <c r="CL450" i="1" s="1"/>
  <c r="CM74" i="1"/>
  <c r="D456" i="1"/>
  <c r="CL207" i="1"/>
  <c r="CL105" i="1"/>
  <c r="CK105" i="1" s="1"/>
  <c r="CJ105" i="1" s="1"/>
  <c r="CI136" i="1"/>
  <c r="F136" i="1" s="1"/>
  <c r="D134" i="3" s="1"/>
  <c r="CJ133" i="1"/>
  <c r="CL200" i="1"/>
  <c r="CK200" i="1" s="1"/>
  <c r="CJ200" i="1" s="1"/>
  <c r="CG456" i="1"/>
  <c r="EQ2" i="9"/>
  <c r="EQ2" i="8"/>
  <c r="EQ2" i="6"/>
  <c r="EQ2" i="7"/>
  <c r="CP153" i="1"/>
  <c r="GF153" i="1"/>
  <c r="L347" i="1"/>
  <c r="AC347" i="1"/>
  <c r="AI347" i="1"/>
  <c r="AK347" i="1"/>
  <c r="AQ347" i="1"/>
  <c r="AG347" i="1"/>
  <c r="AL347" i="1"/>
  <c r="AU347" i="1"/>
  <c r="K347" i="1"/>
  <c r="R347" i="1"/>
  <c r="AS347" i="1"/>
  <c r="Z347" i="1"/>
  <c r="AO347" i="1"/>
  <c r="CH283" i="1"/>
  <c r="CI283" i="1"/>
  <c r="AT347" i="1"/>
  <c r="N347" i="1"/>
  <c r="W347" i="1"/>
  <c r="AB347" i="1"/>
  <c r="AR347" i="1"/>
  <c r="AH347" i="1"/>
  <c r="X347" i="1"/>
  <c r="AP347" i="1"/>
  <c r="AN347" i="1"/>
  <c r="Q347" i="1"/>
  <c r="V347" i="1"/>
  <c r="AE347" i="1"/>
  <c r="CG283" i="1"/>
  <c r="CO283" i="1"/>
  <c r="CK38" i="1"/>
  <c r="CL448" i="1"/>
  <c r="J448" i="1"/>
  <c r="J244" i="1"/>
  <c r="J283" i="1" s="1"/>
  <c r="J415" i="1" s="1"/>
  <c r="M347" i="1"/>
  <c r="S347" i="1"/>
  <c r="U347" i="1"/>
  <c r="AA347" i="1"/>
  <c r="Y347" i="1"/>
  <c r="AD347" i="1"/>
  <c r="AM347" i="1"/>
  <c r="AF347" i="1"/>
  <c r="P347" i="1"/>
  <c r="CK179" i="1"/>
  <c r="CL12" i="1"/>
  <c r="CL36" i="1"/>
  <c r="CK10" i="1"/>
  <c r="CK72" i="1"/>
  <c r="DO15" i="1"/>
  <c r="AL15" i="1" s="1"/>
  <c r="AJ13" i="3" s="1"/>
  <c r="CI204" i="1"/>
  <c r="F204" i="1" s="1"/>
  <c r="D202" i="3" s="1"/>
  <c r="CJ48" i="1"/>
  <c r="CK46" i="1"/>
  <c r="GF17" i="1"/>
  <c r="CJ28" i="1"/>
  <c r="CJ158" i="1"/>
  <c r="CM17" i="1"/>
  <c r="CJ47" i="1"/>
  <c r="BP228" i="8" l="1"/>
  <c r="BP220" i="8"/>
  <c r="BP231" i="8"/>
  <c r="BP223" i="8"/>
  <c r="BP234" i="8"/>
  <c r="BP226" i="8"/>
  <c r="BP218" i="8"/>
  <c r="BP229" i="8"/>
  <c r="BP221" i="8"/>
  <c r="BP232" i="8"/>
  <c r="BP224" i="8"/>
  <c r="BP235" i="8"/>
  <c r="BP227" i="8"/>
  <c r="BP219" i="8"/>
  <c r="BP230" i="8"/>
  <c r="BP222" i="8"/>
  <c r="BP233" i="8"/>
  <c r="BP225" i="8"/>
  <c r="BP210" i="8"/>
  <c r="BP202" i="8"/>
  <c r="BP194" i="8"/>
  <c r="BP186" i="8"/>
  <c r="BP178" i="8"/>
  <c r="BP170" i="8"/>
  <c r="BP162" i="8"/>
  <c r="BP213" i="8"/>
  <c r="BP205" i="8"/>
  <c r="BP197" i="8"/>
  <c r="BP189" i="8"/>
  <c r="BP181" i="8"/>
  <c r="BP173" i="8"/>
  <c r="BP165" i="8"/>
  <c r="BP157" i="8"/>
  <c r="BP149" i="8"/>
  <c r="BP216" i="8"/>
  <c r="BP208" i="8"/>
  <c r="BP200" i="8"/>
  <c r="BP192" i="8"/>
  <c r="BP184" i="8"/>
  <c r="BP176" i="8"/>
  <c r="BP168" i="8"/>
  <c r="BP160" i="8"/>
  <c r="BP152" i="8"/>
  <c r="BP211" i="8"/>
  <c r="BP203" i="8"/>
  <c r="BP195" i="8"/>
  <c r="BP187" i="8"/>
  <c r="BP179" i="8"/>
  <c r="BP171" i="8"/>
  <c r="BP163" i="8"/>
  <c r="BP155" i="8"/>
  <c r="BP147" i="8"/>
  <c r="BP214" i="8"/>
  <c r="BP206" i="8"/>
  <c r="BP198" i="8"/>
  <c r="BP190" i="8"/>
  <c r="BP182" i="8"/>
  <c r="BP174" i="8"/>
  <c r="BP166" i="8"/>
  <c r="BP158" i="8"/>
  <c r="BP150" i="8"/>
  <c r="BP217" i="8"/>
  <c r="BP209" i="8"/>
  <c r="BP201" i="8"/>
  <c r="BP193" i="8"/>
  <c r="BP185" i="8"/>
  <c r="BP177" i="8"/>
  <c r="BP161" i="8"/>
  <c r="BP153" i="8"/>
  <c r="BP145" i="8"/>
  <c r="BP212" i="8"/>
  <c r="BP204" i="8"/>
  <c r="BP196" i="8"/>
  <c r="BP188" i="8"/>
  <c r="BP180" i="8"/>
  <c r="BP172" i="8"/>
  <c r="BP164" i="8"/>
  <c r="BP156" i="8"/>
  <c r="BP148" i="8"/>
  <c r="BP215" i="8"/>
  <c r="BP207" i="8"/>
  <c r="BP199" i="8"/>
  <c r="BP191" i="8"/>
  <c r="BP183" i="8"/>
  <c r="BP175" i="8"/>
  <c r="BP167" i="8"/>
  <c r="BP159" i="8"/>
  <c r="BP151" i="8"/>
  <c r="BP136" i="8"/>
  <c r="BP128" i="8"/>
  <c r="BP120" i="8"/>
  <c r="BP112" i="8"/>
  <c r="BP104" i="8"/>
  <c r="BP96" i="8"/>
  <c r="BP88" i="8"/>
  <c r="BP72" i="8"/>
  <c r="BP144" i="8"/>
  <c r="BP139" i="8"/>
  <c r="BP131" i="8"/>
  <c r="BP123" i="8"/>
  <c r="BP115" i="8"/>
  <c r="BP107" i="8"/>
  <c r="BP91" i="8"/>
  <c r="BP83" i="8"/>
  <c r="BP75" i="8"/>
  <c r="BP142" i="8"/>
  <c r="BP134" i="8"/>
  <c r="BP126" i="8"/>
  <c r="BP118" i="8"/>
  <c r="BP110" i="8"/>
  <c r="BP102" i="8"/>
  <c r="BP94" i="8"/>
  <c r="BP86" i="8"/>
  <c r="BP78" i="8"/>
  <c r="BP137" i="8"/>
  <c r="BP129" i="8"/>
  <c r="BP121" i="8"/>
  <c r="BP113" i="8"/>
  <c r="BP105" i="8"/>
  <c r="BP97" i="8"/>
  <c r="BP89" i="8"/>
  <c r="BP81" i="8"/>
  <c r="BP73" i="8"/>
  <c r="BP154" i="8"/>
  <c r="BP140" i="8"/>
  <c r="BP132" i="8"/>
  <c r="BP124" i="8"/>
  <c r="BP116" i="8"/>
  <c r="BP108" i="8"/>
  <c r="BP100" i="8"/>
  <c r="BP92" i="8"/>
  <c r="BP76" i="8"/>
  <c r="BP143" i="8"/>
  <c r="BP135" i="8"/>
  <c r="BP127" i="8"/>
  <c r="BP119" i="8"/>
  <c r="BP111" i="8"/>
  <c r="BP103" i="8"/>
  <c r="BP95" i="8"/>
  <c r="BP87" i="8"/>
  <c r="BP79" i="8"/>
  <c r="BP138" i="8"/>
  <c r="BP130" i="8"/>
  <c r="BP122" i="8"/>
  <c r="BP114" i="8"/>
  <c r="BP106" i="8"/>
  <c r="BP98" i="8"/>
  <c r="BP90" i="8"/>
  <c r="BP82" i="8"/>
  <c r="BP74" i="8"/>
  <c r="BP141" i="8"/>
  <c r="BP133" i="8"/>
  <c r="BP125" i="8"/>
  <c r="BP117" i="8"/>
  <c r="BP109" i="8"/>
  <c r="BP101" i="8"/>
  <c r="BP93" i="8"/>
  <c r="BP85" i="8"/>
  <c r="BP77" i="8"/>
  <c r="BP70" i="8"/>
  <c r="BP65" i="8"/>
  <c r="BP57" i="8"/>
  <c r="BP49" i="8"/>
  <c r="BP41" i="8"/>
  <c r="BP33" i="8"/>
  <c r="BP25" i="8"/>
  <c r="BP17" i="8"/>
  <c r="BP9" i="8"/>
  <c r="BP68" i="8"/>
  <c r="BP60" i="8"/>
  <c r="BP52" i="8"/>
  <c r="BP44" i="8"/>
  <c r="BP36" i="8"/>
  <c r="BP28" i="8"/>
  <c r="BP20" i="8"/>
  <c r="BP12" i="8"/>
  <c r="BP4" i="8"/>
  <c r="BP63" i="8"/>
  <c r="BP55" i="8"/>
  <c r="BP47" i="8"/>
  <c r="BP39" i="8"/>
  <c r="BP31" i="8"/>
  <c r="BP23" i="8"/>
  <c r="BP15" i="8"/>
  <c r="BP7" i="8"/>
  <c r="BP66" i="8"/>
  <c r="BP58" i="8"/>
  <c r="BP50" i="8"/>
  <c r="BP42" i="8"/>
  <c r="BP34" i="8"/>
  <c r="BP26" i="8"/>
  <c r="BP18" i="8"/>
  <c r="BP10" i="8"/>
  <c r="BP2" i="8"/>
  <c r="BP71" i="8"/>
  <c r="BP69" i="8"/>
  <c r="BP61" i="8"/>
  <c r="BP53" i="8"/>
  <c r="BP45" i="8"/>
  <c r="BP37" i="8"/>
  <c r="BP29" i="8"/>
  <c r="BP21" i="8"/>
  <c r="BP13" i="8"/>
  <c r="BP5" i="8"/>
  <c r="BP64" i="8"/>
  <c r="BP56" i="8"/>
  <c r="BP48" i="8"/>
  <c r="BP40" i="8"/>
  <c r="BP32" i="8"/>
  <c r="BP24" i="8"/>
  <c r="BP16" i="8"/>
  <c r="BP8" i="8"/>
  <c r="BP67" i="8"/>
  <c r="BP59" i="8"/>
  <c r="BP51" i="8"/>
  <c r="BP43" i="8"/>
  <c r="BP35" i="8"/>
  <c r="BP27" i="8"/>
  <c r="BP19" i="8"/>
  <c r="BP11" i="8"/>
  <c r="BP3" i="8"/>
  <c r="BP62" i="8"/>
  <c r="BP54" i="8"/>
  <c r="BP46" i="8"/>
  <c r="BP38" i="8"/>
  <c r="BP30" i="8"/>
  <c r="BP22" i="8"/>
  <c r="BP14" i="8"/>
  <c r="BP6" i="8"/>
  <c r="BP235" i="7"/>
  <c r="BP235" i="11" s="1"/>
  <c r="BP231" i="7"/>
  <c r="BP231" i="11" s="1"/>
  <c r="BP227" i="7"/>
  <c r="BP227" i="11" s="1"/>
  <c r="BP223" i="7"/>
  <c r="BP223" i="11" s="1"/>
  <c r="BP219" i="7"/>
  <c r="BP219" i="11" s="1"/>
  <c r="BP215" i="7"/>
  <c r="BP215" i="11" s="1"/>
  <c r="BP211" i="7"/>
  <c r="BP211" i="11" s="1"/>
  <c r="BP207" i="7"/>
  <c r="BP207" i="11" s="1"/>
  <c r="BP203" i="7"/>
  <c r="BP203" i="11" s="1"/>
  <c r="BP199" i="7"/>
  <c r="BP199" i="11" s="1"/>
  <c r="BP195" i="7"/>
  <c r="BP195" i="11" s="1"/>
  <c r="BP232" i="7"/>
  <c r="BP232" i="11" s="1"/>
  <c r="BP228" i="7"/>
  <c r="BP228" i="11" s="1"/>
  <c r="BP224" i="7"/>
  <c r="BP224" i="11" s="1"/>
  <c r="BP220" i="7"/>
  <c r="BP220" i="11" s="1"/>
  <c r="BP216" i="7"/>
  <c r="BP216" i="11" s="1"/>
  <c r="BP212" i="7"/>
  <c r="BP212" i="11" s="1"/>
  <c r="BP208" i="7"/>
  <c r="BP208" i="11" s="1"/>
  <c r="BP204" i="7"/>
  <c r="BP204" i="11" s="1"/>
  <c r="BP200" i="7"/>
  <c r="BP200" i="11" s="1"/>
  <c r="BP196" i="7"/>
  <c r="BP196" i="11" s="1"/>
  <c r="BP233" i="7"/>
  <c r="BP233" i="11" s="1"/>
  <c r="BP229" i="7"/>
  <c r="BP229" i="11" s="1"/>
  <c r="BP225" i="7"/>
  <c r="BP225" i="11" s="1"/>
  <c r="BP221" i="7"/>
  <c r="BP221" i="11" s="1"/>
  <c r="BP217" i="7"/>
  <c r="BP217" i="11" s="1"/>
  <c r="BP213" i="7"/>
  <c r="BP213" i="11" s="1"/>
  <c r="BP209" i="7"/>
  <c r="BP209" i="11" s="1"/>
  <c r="BP205" i="7"/>
  <c r="BP205" i="11" s="1"/>
  <c r="BP201" i="7"/>
  <c r="BP201" i="11" s="1"/>
  <c r="BP197" i="7"/>
  <c r="BP197" i="11" s="1"/>
  <c r="BP234" i="7"/>
  <c r="BP234" i="11" s="1"/>
  <c r="BP230" i="7"/>
  <c r="BP230" i="11" s="1"/>
  <c r="BP226" i="7"/>
  <c r="BP226" i="11" s="1"/>
  <c r="BP222" i="7"/>
  <c r="BP222" i="11" s="1"/>
  <c r="BP218" i="7"/>
  <c r="BP218" i="11" s="1"/>
  <c r="BP214" i="7"/>
  <c r="BP214" i="11" s="1"/>
  <c r="BP210" i="7"/>
  <c r="BP210" i="11" s="1"/>
  <c r="BP206" i="7"/>
  <c r="BP206" i="11" s="1"/>
  <c r="BP202" i="7"/>
  <c r="BP202" i="11" s="1"/>
  <c r="BP198" i="7"/>
  <c r="BP198" i="11" s="1"/>
  <c r="BP194" i="7"/>
  <c r="BP194" i="11" s="1"/>
  <c r="BP192" i="7"/>
  <c r="BP192" i="11" s="1"/>
  <c r="BP188" i="7"/>
  <c r="BP188" i="11" s="1"/>
  <c r="BP184" i="7"/>
  <c r="BP184" i="11" s="1"/>
  <c r="BP180" i="7"/>
  <c r="BP180" i="11" s="1"/>
  <c r="BP176" i="7"/>
  <c r="BP176" i="11" s="1"/>
  <c r="BP172" i="7"/>
  <c r="BP172" i="11" s="1"/>
  <c r="BP168" i="7"/>
  <c r="BP168" i="11" s="1"/>
  <c r="BP164" i="7"/>
  <c r="BP164" i="11" s="1"/>
  <c r="BP160" i="7"/>
  <c r="BP160" i="11" s="1"/>
  <c r="BP156" i="7"/>
  <c r="BP156" i="11" s="1"/>
  <c r="BP152" i="7"/>
  <c r="BP152" i="11" s="1"/>
  <c r="BP148" i="7"/>
  <c r="BP148" i="11" s="1"/>
  <c r="BP144" i="7"/>
  <c r="BP144" i="11" s="1"/>
  <c r="BP140" i="7"/>
  <c r="BP140" i="11" s="1"/>
  <c r="BP136" i="7"/>
  <c r="BP136" i="11" s="1"/>
  <c r="BP132" i="7"/>
  <c r="BP132" i="11" s="1"/>
  <c r="BP128" i="7"/>
  <c r="BP128" i="11" s="1"/>
  <c r="BP124" i="7"/>
  <c r="BP124" i="11" s="1"/>
  <c r="BP193" i="7"/>
  <c r="BP193" i="11" s="1"/>
  <c r="BP189" i="7"/>
  <c r="BP189" i="11" s="1"/>
  <c r="BP185" i="7"/>
  <c r="BP185" i="11" s="1"/>
  <c r="BP181" i="7"/>
  <c r="BP181" i="11" s="1"/>
  <c r="BP177" i="7"/>
  <c r="BP177" i="11" s="1"/>
  <c r="BP173" i="7"/>
  <c r="BP173" i="11" s="1"/>
  <c r="BP165" i="7"/>
  <c r="BP165" i="11" s="1"/>
  <c r="BP161" i="7"/>
  <c r="BP161" i="11" s="1"/>
  <c r="BP157" i="7"/>
  <c r="BP157" i="11" s="1"/>
  <c r="BP153" i="7"/>
  <c r="BP153" i="11" s="1"/>
  <c r="BP149" i="7"/>
  <c r="BP149" i="11" s="1"/>
  <c r="BP145" i="7"/>
  <c r="BP145" i="11" s="1"/>
  <c r="BP141" i="7"/>
  <c r="BP141" i="11" s="1"/>
  <c r="BP137" i="7"/>
  <c r="BP137" i="11" s="1"/>
  <c r="BP133" i="7"/>
  <c r="BP133" i="11" s="1"/>
  <c r="BP129" i="7"/>
  <c r="BP129" i="11" s="1"/>
  <c r="BP125" i="7"/>
  <c r="BP125" i="11" s="1"/>
  <c r="BP190" i="7"/>
  <c r="BP190" i="11" s="1"/>
  <c r="BP186" i="7"/>
  <c r="BP186" i="11" s="1"/>
  <c r="BP182" i="7"/>
  <c r="BP182" i="11" s="1"/>
  <c r="BP178" i="7"/>
  <c r="BP178" i="11" s="1"/>
  <c r="BP174" i="7"/>
  <c r="BP174" i="11" s="1"/>
  <c r="BP170" i="7"/>
  <c r="BP170" i="11" s="1"/>
  <c r="BP166" i="7"/>
  <c r="BP166" i="11" s="1"/>
  <c r="BP162" i="7"/>
  <c r="BP162" i="11" s="1"/>
  <c r="BP158" i="7"/>
  <c r="BP158" i="11" s="1"/>
  <c r="BP154" i="7"/>
  <c r="BP154" i="11" s="1"/>
  <c r="BP150" i="7"/>
  <c r="BP150" i="11" s="1"/>
  <c r="BP142" i="7"/>
  <c r="BP142" i="11" s="1"/>
  <c r="BP138" i="7"/>
  <c r="BP138" i="11" s="1"/>
  <c r="BP134" i="7"/>
  <c r="BP134" i="11" s="1"/>
  <c r="BP130" i="7"/>
  <c r="BP130" i="11" s="1"/>
  <c r="BP126" i="7"/>
  <c r="BP126" i="11" s="1"/>
  <c r="BP191" i="7"/>
  <c r="BP191" i="11" s="1"/>
  <c r="BP187" i="7"/>
  <c r="BP187" i="11" s="1"/>
  <c r="BP183" i="7"/>
  <c r="BP183" i="11" s="1"/>
  <c r="BP179" i="7"/>
  <c r="BP179" i="11" s="1"/>
  <c r="BP175" i="7"/>
  <c r="BP175" i="11" s="1"/>
  <c r="BP171" i="7"/>
  <c r="BP171" i="11" s="1"/>
  <c r="BP167" i="7"/>
  <c r="BP167" i="11" s="1"/>
  <c r="BP163" i="7"/>
  <c r="BP163" i="11" s="1"/>
  <c r="BP159" i="7"/>
  <c r="BP159" i="11" s="1"/>
  <c r="BP155" i="7"/>
  <c r="BP155" i="11" s="1"/>
  <c r="BP151" i="7"/>
  <c r="BP151" i="11" s="1"/>
  <c r="BP147" i="7"/>
  <c r="BP147" i="11" s="1"/>
  <c r="BP143" i="7"/>
  <c r="BP143" i="11" s="1"/>
  <c r="BP139" i="7"/>
  <c r="BP139" i="11" s="1"/>
  <c r="BP135" i="7"/>
  <c r="BP135" i="11" s="1"/>
  <c r="BP131" i="7"/>
  <c r="BP131" i="11" s="1"/>
  <c r="BP127" i="7"/>
  <c r="BP127" i="11" s="1"/>
  <c r="BP123" i="7"/>
  <c r="BP123" i="11" s="1"/>
  <c r="BP119" i="7"/>
  <c r="BP119" i="11" s="1"/>
  <c r="BP115" i="7"/>
  <c r="BP115" i="11" s="1"/>
  <c r="BP111" i="7"/>
  <c r="BP111" i="11" s="1"/>
  <c r="BP107" i="7"/>
  <c r="BP107" i="11" s="1"/>
  <c r="BP103" i="7"/>
  <c r="BP103" i="11" s="1"/>
  <c r="BP95" i="7"/>
  <c r="BP95" i="11" s="1"/>
  <c r="BP91" i="7"/>
  <c r="BP91" i="11" s="1"/>
  <c r="BP87" i="7"/>
  <c r="BP87" i="11" s="1"/>
  <c r="BP83" i="7"/>
  <c r="BP83" i="11" s="1"/>
  <c r="BP79" i="7"/>
  <c r="BP79" i="11" s="1"/>
  <c r="BP75" i="7"/>
  <c r="BP75" i="11" s="1"/>
  <c r="BP71" i="7"/>
  <c r="BP71" i="11" s="1"/>
  <c r="BP67" i="7"/>
  <c r="BP67" i="11" s="1"/>
  <c r="BP63" i="7"/>
  <c r="BP63" i="11" s="1"/>
  <c r="BP59" i="7"/>
  <c r="BP59" i="11" s="1"/>
  <c r="BP55" i="7"/>
  <c r="BP55" i="11" s="1"/>
  <c r="BP120" i="7"/>
  <c r="BP120" i="11" s="1"/>
  <c r="BP116" i="7"/>
  <c r="BP116" i="11" s="1"/>
  <c r="BP112" i="7"/>
  <c r="BP112" i="11" s="1"/>
  <c r="BP108" i="7"/>
  <c r="BP108" i="11" s="1"/>
  <c r="BP104" i="7"/>
  <c r="BP104" i="11" s="1"/>
  <c r="BP100" i="7"/>
  <c r="BP100" i="11" s="1"/>
  <c r="BP96" i="7"/>
  <c r="BP96" i="11" s="1"/>
  <c r="BP92" i="7"/>
  <c r="BP92" i="11" s="1"/>
  <c r="BP88" i="7"/>
  <c r="BP88" i="11" s="1"/>
  <c r="BP76" i="7"/>
  <c r="BP76" i="11" s="1"/>
  <c r="BP72" i="7"/>
  <c r="BP72" i="11" s="1"/>
  <c r="BP68" i="7"/>
  <c r="BP68" i="11" s="1"/>
  <c r="BP64" i="7"/>
  <c r="BP64" i="11" s="1"/>
  <c r="BP60" i="7"/>
  <c r="BP60" i="11" s="1"/>
  <c r="BP56" i="7"/>
  <c r="BP56" i="11" s="1"/>
  <c r="BP121" i="7"/>
  <c r="BP121" i="11" s="1"/>
  <c r="BP117" i="7"/>
  <c r="BP117" i="11" s="1"/>
  <c r="BP113" i="7"/>
  <c r="BP113" i="11" s="1"/>
  <c r="BP109" i="7"/>
  <c r="BP109" i="11" s="1"/>
  <c r="BP105" i="7"/>
  <c r="BP105" i="11" s="1"/>
  <c r="BP101" i="7"/>
  <c r="BP101" i="11" s="1"/>
  <c r="BP97" i="7"/>
  <c r="BP97" i="11" s="1"/>
  <c r="BP93" i="7"/>
  <c r="BP93" i="11" s="1"/>
  <c r="BP89" i="7"/>
  <c r="BP89" i="11" s="1"/>
  <c r="BP85" i="7"/>
  <c r="BP85" i="11" s="1"/>
  <c r="BP81" i="7"/>
  <c r="BP81" i="11" s="1"/>
  <c r="BP77" i="7"/>
  <c r="BP77" i="11" s="1"/>
  <c r="BP73" i="7"/>
  <c r="BP73" i="11" s="1"/>
  <c r="BP69" i="7"/>
  <c r="BP69" i="11" s="1"/>
  <c r="BP65" i="7"/>
  <c r="BP65" i="11" s="1"/>
  <c r="BP61" i="7"/>
  <c r="BP61" i="11" s="1"/>
  <c r="BP57" i="7"/>
  <c r="BP57" i="11" s="1"/>
  <c r="BP122" i="7"/>
  <c r="BP122" i="11" s="1"/>
  <c r="BP118" i="7"/>
  <c r="BP118" i="11" s="1"/>
  <c r="BP114" i="7"/>
  <c r="BP114" i="11" s="1"/>
  <c r="BP110" i="7"/>
  <c r="BP110" i="11" s="1"/>
  <c r="BP106" i="7"/>
  <c r="BP106" i="11" s="1"/>
  <c r="BP102" i="7"/>
  <c r="BP102" i="11" s="1"/>
  <c r="BP98" i="7"/>
  <c r="BP98" i="11" s="1"/>
  <c r="BP94" i="7"/>
  <c r="BP94" i="11" s="1"/>
  <c r="BP90" i="7"/>
  <c r="BP90" i="11" s="1"/>
  <c r="BP86" i="7"/>
  <c r="BP86" i="11" s="1"/>
  <c r="BP82" i="7"/>
  <c r="BP82" i="11" s="1"/>
  <c r="BP78" i="7"/>
  <c r="BP78" i="11" s="1"/>
  <c r="BP74" i="7"/>
  <c r="BP74" i="11" s="1"/>
  <c r="BP70" i="7"/>
  <c r="BP70" i="11" s="1"/>
  <c r="BP66" i="7"/>
  <c r="BP66" i="11" s="1"/>
  <c r="BP62" i="7"/>
  <c r="BP62" i="11" s="1"/>
  <c r="BP58" i="7"/>
  <c r="BP58" i="11" s="1"/>
  <c r="BP54" i="7"/>
  <c r="BP54" i="11" s="1"/>
  <c r="BP50" i="7"/>
  <c r="BP50" i="11" s="1"/>
  <c r="BP46" i="7"/>
  <c r="BP46" i="11" s="1"/>
  <c r="BP42" i="7"/>
  <c r="BP42" i="11" s="1"/>
  <c r="BP38" i="7"/>
  <c r="BP38" i="11" s="1"/>
  <c r="BP34" i="7"/>
  <c r="BP34" i="11" s="1"/>
  <c r="BP30" i="7"/>
  <c r="BP30" i="11" s="1"/>
  <c r="BP26" i="7"/>
  <c r="BP26" i="11" s="1"/>
  <c r="BP22" i="7"/>
  <c r="BP22" i="11" s="1"/>
  <c r="BP18" i="7"/>
  <c r="BP18" i="11" s="1"/>
  <c r="BP14" i="7"/>
  <c r="BP14" i="11" s="1"/>
  <c r="BP10" i="7"/>
  <c r="BP10" i="11" s="1"/>
  <c r="BP6" i="7"/>
  <c r="BP6" i="11" s="1"/>
  <c r="BP2" i="7"/>
  <c r="BP2" i="11" s="1"/>
  <c r="BP51" i="7"/>
  <c r="BP51" i="11" s="1"/>
  <c r="BP47" i="7"/>
  <c r="BP47" i="11" s="1"/>
  <c r="BP43" i="7"/>
  <c r="BP43" i="11" s="1"/>
  <c r="BP39" i="7"/>
  <c r="BP39" i="11" s="1"/>
  <c r="BP35" i="7"/>
  <c r="BP35" i="11" s="1"/>
  <c r="BP31" i="7"/>
  <c r="BP31" i="11" s="1"/>
  <c r="BP27" i="7"/>
  <c r="BP27" i="11" s="1"/>
  <c r="BP23" i="7"/>
  <c r="BP23" i="11" s="1"/>
  <c r="BP19" i="7"/>
  <c r="BP19" i="11" s="1"/>
  <c r="BP15" i="7"/>
  <c r="BP15" i="11" s="1"/>
  <c r="BP11" i="7"/>
  <c r="BP11" i="11" s="1"/>
  <c r="BP7" i="7"/>
  <c r="BP7" i="11" s="1"/>
  <c r="BP3" i="7"/>
  <c r="BP3" i="11" s="1"/>
  <c r="BP52" i="7"/>
  <c r="BP52" i="11" s="1"/>
  <c r="BP48" i="7"/>
  <c r="BP48" i="11" s="1"/>
  <c r="BP44" i="7"/>
  <c r="BP44" i="11" s="1"/>
  <c r="BP40" i="7"/>
  <c r="BP40" i="11" s="1"/>
  <c r="BP36" i="7"/>
  <c r="BP36" i="11" s="1"/>
  <c r="BP32" i="7"/>
  <c r="BP32" i="11" s="1"/>
  <c r="BP28" i="7"/>
  <c r="BP28" i="11" s="1"/>
  <c r="BP24" i="7"/>
  <c r="BP24" i="11" s="1"/>
  <c r="BP20" i="7"/>
  <c r="BP20" i="11" s="1"/>
  <c r="BP16" i="7"/>
  <c r="BP16" i="11" s="1"/>
  <c r="BP12" i="7"/>
  <c r="BP12" i="11" s="1"/>
  <c r="BP8" i="7"/>
  <c r="BP8" i="11" s="1"/>
  <c r="BP4" i="7"/>
  <c r="BP4" i="11" s="1"/>
  <c r="BP53" i="7"/>
  <c r="BP53" i="11" s="1"/>
  <c r="BP49" i="7"/>
  <c r="BP49" i="11" s="1"/>
  <c r="BP45" i="7"/>
  <c r="BP45" i="11" s="1"/>
  <c r="BP41" i="7"/>
  <c r="BP41" i="11" s="1"/>
  <c r="BP37" i="7"/>
  <c r="BP37" i="11" s="1"/>
  <c r="BP33" i="7"/>
  <c r="BP33" i="11" s="1"/>
  <c r="BP29" i="7"/>
  <c r="BP29" i="11" s="1"/>
  <c r="BP25" i="7"/>
  <c r="BP25" i="11" s="1"/>
  <c r="BP21" i="7"/>
  <c r="BP21" i="11" s="1"/>
  <c r="BP17" i="7"/>
  <c r="BP17" i="11" s="1"/>
  <c r="BP13" i="7"/>
  <c r="BP13" i="11" s="1"/>
  <c r="BP9" i="7"/>
  <c r="BP9" i="11" s="1"/>
  <c r="BP5" i="7"/>
  <c r="BP5" i="11" s="1"/>
  <c r="BP232" i="9"/>
  <c r="BP224" i="9"/>
  <c r="BP216" i="9"/>
  <c r="BP208" i="9"/>
  <c r="BP200" i="9"/>
  <c r="BP192" i="9"/>
  <c r="BP184" i="9"/>
  <c r="BP176" i="9"/>
  <c r="BP168" i="9"/>
  <c r="BP235" i="9"/>
  <c r="BP227" i="9"/>
  <c r="BP219" i="9"/>
  <c r="BP211" i="9"/>
  <c r="BP203" i="9"/>
  <c r="BP195" i="9"/>
  <c r="BP187" i="9"/>
  <c r="BP179" i="9"/>
  <c r="BP230" i="9"/>
  <c r="BP222" i="9"/>
  <c r="BP214" i="9"/>
  <c r="BP206" i="9"/>
  <c r="BP198" i="9"/>
  <c r="BP190" i="9"/>
  <c r="BP182" i="9"/>
  <c r="BP174" i="9"/>
  <c r="BP166" i="9"/>
  <c r="BP233" i="9"/>
  <c r="BP225" i="9"/>
  <c r="BP217" i="9"/>
  <c r="BP209" i="9"/>
  <c r="BP201" i="9"/>
  <c r="BP193" i="9"/>
  <c r="BP185" i="9"/>
  <c r="BP177" i="9"/>
  <c r="BP228" i="9"/>
  <c r="BP220" i="9"/>
  <c r="BP212" i="9"/>
  <c r="BP204" i="9"/>
  <c r="BP196" i="9"/>
  <c r="BP188" i="9"/>
  <c r="BP180" i="9"/>
  <c r="BP172" i="9"/>
  <c r="BP164" i="9"/>
  <c r="BP231" i="9"/>
  <c r="BP223" i="9"/>
  <c r="BP215" i="9"/>
  <c r="BP207" i="9"/>
  <c r="BP199" i="9"/>
  <c r="BP191" i="9"/>
  <c r="BP183" i="9"/>
  <c r="BP234" i="9"/>
  <c r="BP226" i="9"/>
  <c r="BP218" i="9"/>
  <c r="BP210" i="9"/>
  <c r="BP202" i="9"/>
  <c r="BP194" i="9"/>
  <c r="BP186" i="9"/>
  <c r="BP178" i="9"/>
  <c r="BP170" i="9"/>
  <c r="BP229" i="9"/>
  <c r="BP221" i="9"/>
  <c r="BP213" i="9"/>
  <c r="BP205" i="9"/>
  <c r="BP197" i="9"/>
  <c r="BP189" i="9"/>
  <c r="BP181" i="9"/>
  <c r="BP173" i="9"/>
  <c r="BP165" i="9"/>
  <c r="BP153" i="9"/>
  <c r="BP145" i="9"/>
  <c r="BP137" i="9"/>
  <c r="BP129" i="9"/>
  <c r="BP121" i="9"/>
  <c r="BP113" i="9"/>
  <c r="BP105" i="9"/>
  <c r="BP97" i="9"/>
  <c r="BP89" i="9"/>
  <c r="BP81" i="9"/>
  <c r="BP73" i="9"/>
  <c r="BP65" i="9"/>
  <c r="BP57" i="9"/>
  <c r="BP49" i="9"/>
  <c r="BP41" i="9"/>
  <c r="BP33" i="9"/>
  <c r="BP175" i="9"/>
  <c r="BP156" i="9"/>
  <c r="BP148" i="9"/>
  <c r="BP140" i="9"/>
  <c r="BP132" i="9"/>
  <c r="BP124" i="9"/>
  <c r="BP116" i="9"/>
  <c r="BP108" i="9"/>
  <c r="BP100" i="9"/>
  <c r="BP92" i="9"/>
  <c r="BP76" i="9"/>
  <c r="BP68" i="9"/>
  <c r="BP60" i="9"/>
  <c r="BP52" i="9"/>
  <c r="BP44" i="9"/>
  <c r="BP163" i="9"/>
  <c r="BP159" i="9"/>
  <c r="BP151" i="9"/>
  <c r="BP143" i="9"/>
  <c r="BP135" i="9"/>
  <c r="BP127" i="9"/>
  <c r="BP119" i="9"/>
  <c r="BP111" i="9"/>
  <c r="BP103" i="9"/>
  <c r="BP95" i="9"/>
  <c r="BP87" i="9"/>
  <c r="BP79" i="9"/>
  <c r="BP71" i="9"/>
  <c r="BP63" i="9"/>
  <c r="BP55" i="9"/>
  <c r="BP47" i="9"/>
  <c r="BP39" i="9"/>
  <c r="BP31" i="9"/>
  <c r="BP171" i="9"/>
  <c r="BP161" i="9"/>
  <c r="BP154" i="9"/>
  <c r="BP138" i="9"/>
  <c r="BP130" i="9"/>
  <c r="BP122" i="9"/>
  <c r="BP114" i="9"/>
  <c r="BP106" i="9"/>
  <c r="BP98" i="9"/>
  <c r="BP90" i="9"/>
  <c r="BP82" i="9"/>
  <c r="BP74" i="9"/>
  <c r="BP66" i="9"/>
  <c r="BP58" i="9"/>
  <c r="BP50" i="9"/>
  <c r="BP42" i="9"/>
  <c r="BP34" i="9"/>
  <c r="BP26" i="9"/>
  <c r="BP162" i="9"/>
  <c r="BP157" i="9"/>
  <c r="BP149" i="9"/>
  <c r="BP141" i="9"/>
  <c r="BP133" i="9"/>
  <c r="BP125" i="9"/>
  <c r="BP117" i="9"/>
  <c r="BP109" i="9"/>
  <c r="BP101" i="9"/>
  <c r="BP93" i="9"/>
  <c r="BP85" i="9"/>
  <c r="BP77" i="9"/>
  <c r="BP69" i="9"/>
  <c r="BP61" i="9"/>
  <c r="BP53" i="9"/>
  <c r="BP45" i="9"/>
  <c r="BP37" i="9"/>
  <c r="BP29" i="9"/>
  <c r="BP160" i="9"/>
  <c r="BP152" i="9"/>
  <c r="BP144" i="9"/>
  <c r="BP136" i="9"/>
  <c r="BP128" i="9"/>
  <c r="BP120" i="9"/>
  <c r="BP112" i="9"/>
  <c r="BP104" i="9"/>
  <c r="BP96" i="9"/>
  <c r="BP88" i="9"/>
  <c r="BP72" i="9"/>
  <c r="BP64" i="9"/>
  <c r="BP56" i="9"/>
  <c r="BP48" i="9"/>
  <c r="BP40" i="9"/>
  <c r="BP32" i="9"/>
  <c r="BP155" i="9"/>
  <c r="BP147" i="9"/>
  <c r="BP139" i="9"/>
  <c r="BP131" i="9"/>
  <c r="BP123" i="9"/>
  <c r="BP115" i="9"/>
  <c r="BP107" i="9"/>
  <c r="BP91" i="9"/>
  <c r="BP83" i="9"/>
  <c r="BP75" i="9"/>
  <c r="BP67" i="9"/>
  <c r="BP59" i="9"/>
  <c r="BP51" i="9"/>
  <c r="BP43" i="9"/>
  <c r="BP35" i="9"/>
  <c r="BP27" i="9"/>
  <c r="BP167" i="9"/>
  <c r="BP158" i="9"/>
  <c r="BP150" i="9"/>
  <c r="BP142" i="9"/>
  <c r="BP134" i="9"/>
  <c r="BP126" i="9"/>
  <c r="BP118" i="9"/>
  <c r="BP110" i="9"/>
  <c r="BP102" i="9"/>
  <c r="BP94" i="9"/>
  <c r="BP86" i="9"/>
  <c r="BP78" i="9"/>
  <c r="BP70" i="9"/>
  <c r="BP62" i="9"/>
  <c r="BP54" i="9"/>
  <c r="BP46" i="9"/>
  <c r="BP38" i="9"/>
  <c r="BP21" i="9"/>
  <c r="BP13" i="9"/>
  <c r="BP5" i="9"/>
  <c r="BP24" i="9"/>
  <c r="BP16" i="9"/>
  <c r="BP8" i="9"/>
  <c r="BP36" i="9"/>
  <c r="BP28" i="9"/>
  <c r="BP19" i="9"/>
  <c r="BP11" i="9"/>
  <c r="BP3" i="9"/>
  <c r="BP4" i="9"/>
  <c r="BP30" i="9"/>
  <c r="BP22" i="9"/>
  <c r="BP14" i="9"/>
  <c r="BP6" i="9"/>
  <c r="BP25" i="9"/>
  <c r="BP17" i="9"/>
  <c r="BP9" i="9"/>
  <c r="BP20" i="9"/>
  <c r="BP12" i="9"/>
  <c r="BP23" i="9"/>
  <c r="BP15" i="9"/>
  <c r="BP7" i="9"/>
  <c r="BP18" i="9"/>
  <c r="BP10" i="9"/>
  <c r="BP2" i="9"/>
  <c r="I190" i="7"/>
  <c r="I190" i="11" s="1"/>
  <c r="I190" i="8"/>
  <c r="I190" i="9"/>
  <c r="K204" i="7"/>
  <c r="K204" i="11" s="1"/>
  <c r="K204" i="8"/>
  <c r="K204" i="9"/>
  <c r="D202" i="7"/>
  <c r="D202" i="11" s="1"/>
  <c r="D202" i="8"/>
  <c r="D202" i="9"/>
  <c r="I134" i="7"/>
  <c r="I134" i="11" s="1"/>
  <c r="I134" i="8"/>
  <c r="I134" i="9"/>
  <c r="AJ13" i="7"/>
  <c r="AJ13" i="11" s="1"/>
  <c r="AJ13" i="8"/>
  <c r="AJ13" i="9"/>
  <c r="K205" i="7"/>
  <c r="K205" i="11" s="1"/>
  <c r="K205" i="8"/>
  <c r="K205" i="9"/>
  <c r="I131" i="7"/>
  <c r="I131" i="11" s="1"/>
  <c r="I131" i="8"/>
  <c r="I131" i="9"/>
  <c r="K8" i="7"/>
  <c r="K8" i="11" s="1"/>
  <c r="K8" i="8"/>
  <c r="K8" i="9"/>
  <c r="D134" i="7"/>
  <c r="D134" i="11" s="1"/>
  <c r="D134" i="8"/>
  <c r="D134" i="9"/>
  <c r="J234" i="7"/>
  <c r="J234" i="11" s="1"/>
  <c r="J234" i="8"/>
  <c r="J234" i="9"/>
  <c r="K103" i="7"/>
  <c r="K103" i="11" s="1"/>
  <c r="K103" i="8"/>
  <c r="K103" i="9"/>
  <c r="K71" i="7"/>
  <c r="K71" i="11" s="1"/>
  <c r="K71" i="8"/>
  <c r="K71" i="9"/>
  <c r="I202" i="7"/>
  <c r="I202" i="11" s="1"/>
  <c r="I202" i="8"/>
  <c r="I202" i="9"/>
  <c r="L103" i="6"/>
  <c r="L103" i="10" s="1"/>
  <c r="D134" i="6"/>
  <c r="D134" i="10" s="1"/>
  <c r="L105" i="1"/>
  <c r="J103" i="3" s="1"/>
  <c r="J190" i="6"/>
  <c r="J190" i="10" s="1"/>
  <c r="L205" i="6"/>
  <c r="L205" i="10" s="1"/>
  <c r="BP199" i="6"/>
  <c r="BP199" i="10" s="1"/>
  <c r="BP210" i="6"/>
  <c r="BP210" i="10" s="1"/>
  <c r="BP202" i="6"/>
  <c r="BP202" i="10" s="1"/>
  <c r="BP82" i="6"/>
  <c r="BP82" i="10" s="1"/>
  <c r="BP125" i="6"/>
  <c r="BP125" i="10" s="1"/>
  <c r="BP93" i="6"/>
  <c r="BP93" i="10" s="1"/>
  <c r="BP85" i="6"/>
  <c r="BP85" i="10" s="1"/>
  <c r="BP69" i="6"/>
  <c r="BP69" i="10" s="1"/>
  <c r="BP45" i="6"/>
  <c r="BP45" i="10" s="1"/>
  <c r="BP160" i="6"/>
  <c r="BP160" i="10" s="1"/>
  <c r="BP144" i="6"/>
  <c r="BP144" i="10" s="1"/>
  <c r="BP136" i="6"/>
  <c r="BP136" i="10" s="1"/>
  <c r="BP96" i="6"/>
  <c r="BP96" i="10" s="1"/>
  <c r="BP94" i="6"/>
  <c r="BP94" i="10" s="1"/>
  <c r="BP46" i="6"/>
  <c r="BP46" i="10" s="1"/>
  <c r="BP49" i="6"/>
  <c r="BP49" i="10" s="1"/>
  <c r="BP156" i="6"/>
  <c r="BP156" i="10" s="1"/>
  <c r="BP148" i="6"/>
  <c r="BP148" i="10" s="1"/>
  <c r="BP44" i="6"/>
  <c r="BP44" i="10" s="1"/>
  <c r="BP181" i="6"/>
  <c r="BP181" i="10" s="1"/>
  <c r="BP168" i="6"/>
  <c r="BP168" i="10" s="1"/>
  <c r="BP159" i="6"/>
  <c r="BP159" i="10" s="1"/>
  <c r="BP26" i="6"/>
  <c r="BP26" i="10" s="1"/>
  <c r="BP72" i="6"/>
  <c r="BP72" i="10" s="1"/>
  <c r="BP198" i="6"/>
  <c r="BP198" i="10" s="1"/>
  <c r="BP222" i="6"/>
  <c r="BP222" i="10" s="1"/>
  <c r="BP223" i="6"/>
  <c r="BP223" i="10" s="1"/>
  <c r="BP2" i="6"/>
  <c r="BP2" i="10" s="1"/>
  <c r="BP170" i="6"/>
  <c r="BP170" i="10" s="1"/>
  <c r="BP3" i="6"/>
  <c r="BP3" i="10" s="1"/>
  <c r="BP112" i="6"/>
  <c r="BP112" i="10" s="1"/>
  <c r="BP18" i="6"/>
  <c r="BP18" i="10" s="1"/>
  <c r="BP119" i="6"/>
  <c r="BP119" i="10" s="1"/>
  <c r="BP25" i="6"/>
  <c r="BP25" i="10" s="1"/>
  <c r="BP230" i="6"/>
  <c r="BP230" i="10" s="1"/>
  <c r="BP127" i="6"/>
  <c r="BP127" i="10" s="1"/>
  <c r="BP33" i="6"/>
  <c r="BP33" i="10" s="1"/>
  <c r="BP201" i="6"/>
  <c r="BP201" i="10" s="1"/>
  <c r="BP184" i="6"/>
  <c r="BP184" i="10" s="1"/>
  <c r="BP143" i="6"/>
  <c r="BP143" i="10" s="1"/>
  <c r="BP88" i="6"/>
  <c r="BP88" i="10" s="1"/>
  <c r="BP40" i="6"/>
  <c r="BP40" i="10" s="1"/>
  <c r="BP228" i="6"/>
  <c r="BP228" i="10" s="1"/>
  <c r="BP133" i="6"/>
  <c r="BP133" i="10" s="1"/>
  <c r="BP39" i="6"/>
  <c r="BP39" i="10" s="1"/>
  <c r="BP218" i="6"/>
  <c r="BP218" i="10" s="1"/>
  <c r="BP152" i="6"/>
  <c r="BP152" i="10" s="1"/>
  <c r="BP97" i="6"/>
  <c r="BP97" i="10" s="1"/>
  <c r="BP75" i="6"/>
  <c r="BP75" i="10" s="1"/>
  <c r="BP50" i="6"/>
  <c r="BP50" i="10" s="1"/>
  <c r="BP105" i="6"/>
  <c r="BP105" i="10" s="1"/>
  <c r="BP225" i="6"/>
  <c r="BP225" i="10" s="1"/>
  <c r="BP121" i="6"/>
  <c r="BP121" i="10" s="1"/>
  <c r="BP28" i="6"/>
  <c r="BP28" i="10" s="1"/>
  <c r="BP232" i="6"/>
  <c r="BP232" i="10" s="1"/>
  <c r="BP178" i="6"/>
  <c r="BP178" i="10" s="1"/>
  <c r="BP138" i="6"/>
  <c r="BP138" i="10" s="1"/>
  <c r="BP43" i="6"/>
  <c r="BP43" i="10" s="1"/>
  <c r="BP204" i="6"/>
  <c r="BP204" i="10" s="1"/>
  <c r="BP186" i="6"/>
  <c r="BP186" i="10" s="1"/>
  <c r="BP147" i="6"/>
  <c r="BP147" i="10" s="1"/>
  <c r="BP90" i="6"/>
  <c r="BP90" i="10" s="1"/>
  <c r="BP54" i="6"/>
  <c r="BP54" i="10" s="1"/>
  <c r="BP193" i="6"/>
  <c r="BP193" i="10" s="1"/>
  <c r="BP176" i="6"/>
  <c r="BP176" i="10" s="1"/>
  <c r="BP155" i="6"/>
  <c r="BP155" i="10" s="1"/>
  <c r="BP100" i="6"/>
  <c r="BP100" i="10" s="1"/>
  <c r="BP78" i="6"/>
  <c r="BP78" i="10" s="1"/>
  <c r="BP61" i="6"/>
  <c r="BP61" i="10" s="1"/>
  <c r="BP68" i="6"/>
  <c r="BP68" i="10" s="1"/>
  <c r="BP219" i="6"/>
  <c r="BP219" i="10" s="1"/>
  <c r="BP164" i="6"/>
  <c r="BP164" i="10" s="1"/>
  <c r="BP67" i="6"/>
  <c r="BP67" i="10" s="1"/>
  <c r="BP106" i="6"/>
  <c r="BP106" i="10" s="1"/>
  <c r="BP5" i="6"/>
  <c r="BP5" i="10" s="1"/>
  <c r="BP180" i="6"/>
  <c r="BP180" i="10" s="1"/>
  <c r="BP131" i="6"/>
  <c r="BP131" i="10" s="1"/>
  <c r="BP37" i="6"/>
  <c r="BP37" i="10" s="1"/>
  <c r="BP206" i="6"/>
  <c r="BP206" i="10" s="1"/>
  <c r="BP188" i="6"/>
  <c r="BP188" i="10" s="1"/>
  <c r="BP171" i="6"/>
  <c r="BP171" i="10" s="1"/>
  <c r="BP150" i="6"/>
  <c r="BP150" i="10" s="1"/>
  <c r="BP92" i="6"/>
  <c r="BP92" i="10" s="1"/>
  <c r="BP73" i="6"/>
  <c r="BP73" i="10" s="1"/>
  <c r="BP56" i="6"/>
  <c r="BP56" i="10" s="1"/>
  <c r="BP9" i="6"/>
  <c r="BP9" i="10" s="1"/>
  <c r="BP110" i="6"/>
  <c r="BP110" i="10" s="1"/>
  <c r="BP16" i="6"/>
  <c r="BP16" i="10" s="1"/>
  <c r="BP126" i="6"/>
  <c r="BP126" i="10" s="1"/>
  <c r="BP23" i="6"/>
  <c r="BP23" i="10" s="1"/>
  <c r="BP116" i="6"/>
  <c r="BP116" i="10" s="1"/>
  <c r="BP22" i="6"/>
  <c r="BP22" i="10" s="1"/>
  <c r="BP235" i="6"/>
  <c r="BP235" i="10" s="1"/>
  <c r="BP182" i="6"/>
  <c r="BP182" i="10" s="1"/>
  <c r="BP132" i="6"/>
  <c r="BP132" i="10" s="1"/>
  <c r="BP30" i="6"/>
  <c r="BP30" i="10" s="1"/>
  <c r="BP162" i="6"/>
  <c r="BP162" i="10" s="1"/>
  <c r="BP104" i="6"/>
  <c r="BP104" i="10" s="1"/>
  <c r="BP65" i="6"/>
  <c r="BP65" i="10" s="1"/>
  <c r="BP11" i="6"/>
  <c r="BP11" i="10" s="1"/>
  <c r="BP120" i="6"/>
  <c r="BP120" i="10" s="1"/>
  <c r="BP27" i="6"/>
  <c r="BP27" i="10" s="1"/>
  <c r="BP233" i="6"/>
  <c r="BP233" i="10" s="1"/>
  <c r="BP130" i="6"/>
  <c r="BP130" i="10" s="1"/>
  <c r="BP36" i="6"/>
  <c r="BP36" i="10" s="1"/>
  <c r="BP205" i="6"/>
  <c r="BP205" i="10" s="1"/>
  <c r="BP187" i="6"/>
  <c r="BP187" i="10" s="1"/>
  <c r="BP149" i="6"/>
  <c r="BP149" i="10" s="1"/>
  <c r="BP91" i="6"/>
  <c r="BP91" i="10" s="1"/>
  <c r="BP55" i="6"/>
  <c r="BP55" i="10" s="1"/>
  <c r="BP213" i="6"/>
  <c r="BP213" i="10" s="1"/>
  <c r="BP194" i="6"/>
  <c r="BP194" i="10" s="1"/>
  <c r="BP157" i="6"/>
  <c r="BP157" i="10" s="1"/>
  <c r="BP101" i="6"/>
  <c r="BP101" i="10" s="1"/>
  <c r="BP79" i="6"/>
  <c r="BP79" i="10" s="1"/>
  <c r="BP62" i="6"/>
  <c r="BP62" i="10" s="1"/>
  <c r="BP166" i="6"/>
  <c r="BP166" i="10" s="1"/>
  <c r="BP70" i="6"/>
  <c r="BP70" i="10" s="1"/>
  <c r="BP108" i="6"/>
  <c r="BP108" i="10" s="1"/>
  <c r="BP7" i="6"/>
  <c r="BP7" i="10" s="1"/>
  <c r="BP6" i="6"/>
  <c r="BP6" i="10" s="1"/>
  <c r="BP115" i="6"/>
  <c r="BP115" i="10" s="1"/>
  <c r="BP13" i="6"/>
  <c r="BP13" i="10" s="1"/>
  <c r="BP207" i="6"/>
  <c r="BP207" i="10" s="1"/>
  <c r="BP189" i="6"/>
  <c r="BP189" i="10" s="1"/>
  <c r="BP140" i="6"/>
  <c r="BP140" i="10" s="1"/>
  <c r="BP48" i="6"/>
  <c r="BP48" i="10" s="1"/>
  <c r="BP216" i="6"/>
  <c r="BP216" i="10" s="1"/>
  <c r="BP196" i="6"/>
  <c r="BP196" i="10" s="1"/>
  <c r="BP161" i="6"/>
  <c r="BP161" i="10" s="1"/>
  <c r="BP103" i="6"/>
  <c r="BP103" i="10" s="1"/>
  <c r="BP83" i="6"/>
  <c r="BP83" i="10" s="1"/>
  <c r="BP64" i="6"/>
  <c r="BP64" i="10" s="1"/>
  <c r="BP10" i="6"/>
  <c r="BP10" i="10" s="1"/>
  <c r="BP111" i="6"/>
  <c r="BP111" i="10" s="1"/>
  <c r="BP17" i="6"/>
  <c r="BP17" i="10" s="1"/>
  <c r="BP118" i="6"/>
  <c r="BP118" i="10" s="1"/>
  <c r="BP24" i="6"/>
  <c r="BP24" i="10" s="1"/>
  <c r="BP229" i="6"/>
  <c r="BP229" i="10" s="1"/>
  <c r="BP134" i="6"/>
  <c r="BP134" i="10" s="1"/>
  <c r="BP32" i="6"/>
  <c r="BP32" i="10" s="1"/>
  <c r="BP124" i="6"/>
  <c r="BP124" i="10" s="1"/>
  <c r="BP31" i="6"/>
  <c r="BP31" i="10" s="1"/>
  <c r="BP4" i="6"/>
  <c r="BP4" i="10" s="1"/>
  <c r="BP208" i="6"/>
  <c r="BP208" i="10" s="1"/>
  <c r="BP190" i="6"/>
  <c r="BP190" i="10" s="1"/>
  <c r="BP173" i="6"/>
  <c r="BP173" i="10" s="1"/>
  <c r="BP141" i="6"/>
  <c r="BP141" i="10" s="1"/>
  <c r="BP86" i="6"/>
  <c r="BP86" i="10" s="1"/>
  <c r="BP38" i="6"/>
  <c r="BP38" i="10" s="1"/>
  <c r="BP113" i="6"/>
  <c r="BP113" i="10" s="1"/>
  <c r="BP19" i="6"/>
  <c r="BP19" i="10" s="1"/>
  <c r="BP224" i="6"/>
  <c r="BP224" i="10" s="1"/>
  <c r="BP129" i="6"/>
  <c r="BP129" i="10" s="1"/>
  <c r="BP35" i="6"/>
  <c r="BP35" i="10" s="1"/>
  <c r="BP231" i="6"/>
  <c r="BP231" i="10" s="1"/>
  <c r="BP137" i="6"/>
  <c r="BP137" i="10" s="1"/>
  <c r="BP42" i="6"/>
  <c r="BP42" i="10" s="1"/>
  <c r="BP212" i="6"/>
  <c r="BP212" i="10" s="1"/>
  <c r="BP185" i="6"/>
  <c r="BP185" i="10" s="1"/>
  <c r="BP145" i="6"/>
  <c r="BP145" i="10" s="1"/>
  <c r="BP89" i="6"/>
  <c r="BP89" i="10" s="1"/>
  <c r="BP53" i="6"/>
  <c r="BP53" i="10" s="1"/>
  <c r="BP221" i="6"/>
  <c r="BP221" i="10" s="1"/>
  <c r="BP165" i="6"/>
  <c r="BP165" i="10" s="1"/>
  <c r="BP77" i="6"/>
  <c r="BP77" i="10" s="1"/>
  <c r="BP60" i="6"/>
  <c r="BP60" i="10" s="1"/>
  <c r="BP209" i="6"/>
  <c r="BP209" i="10" s="1"/>
  <c r="BP191" i="6"/>
  <c r="BP191" i="10" s="1"/>
  <c r="BP174" i="6"/>
  <c r="BP174" i="10" s="1"/>
  <c r="BP153" i="6"/>
  <c r="BP153" i="10" s="1"/>
  <c r="BP98" i="6"/>
  <c r="BP98" i="10" s="1"/>
  <c r="BP76" i="6"/>
  <c r="BP76" i="10" s="1"/>
  <c r="BP59" i="6"/>
  <c r="BP59" i="10" s="1"/>
  <c r="BP66" i="6"/>
  <c r="BP66" i="10" s="1"/>
  <c r="BP234" i="6"/>
  <c r="BP234" i="10" s="1"/>
  <c r="BP122" i="6"/>
  <c r="BP122" i="10" s="1"/>
  <c r="BP29" i="6"/>
  <c r="BP29" i="10" s="1"/>
  <c r="BP179" i="6"/>
  <c r="BP179" i="10" s="1"/>
  <c r="BP139" i="6"/>
  <c r="BP139" i="10" s="1"/>
  <c r="BP47" i="6"/>
  <c r="BP47" i="10" s="1"/>
  <c r="BP12" i="6"/>
  <c r="BP12" i="10" s="1"/>
  <c r="BP214" i="6"/>
  <c r="BP214" i="10" s="1"/>
  <c r="BP195" i="6"/>
  <c r="BP195" i="10" s="1"/>
  <c r="BP158" i="6"/>
  <c r="BP158" i="10" s="1"/>
  <c r="BP102" i="6"/>
  <c r="BP102" i="10" s="1"/>
  <c r="BP81" i="6"/>
  <c r="BP81" i="10" s="1"/>
  <c r="BP63" i="6"/>
  <c r="BP63" i="10" s="1"/>
  <c r="BP167" i="6"/>
  <c r="BP167" i="10" s="1"/>
  <c r="BP71" i="6"/>
  <c r="BP71" i="10" s="1"/>
  <c r="BP8" i="6"/>
  <c r="BP8" i="10" s="1"/>
  <c r="BP117" i="6"/>
  <c r="BP117" i="10" s="1"/>
  <c r="BP15" i="6"/>
  <c r="BP15" i="10" s="1"/>
  <c r="BP107" i="6"/>
  <c r="BP107" i="10" s="1"/>
  <c r="BP14" i="6"/>
  <c r="BP14" i="10" s="1"/>
  <c r="BP227" i="6"/>
  <c r="BP227" i="10" s="1"/>
  <c r="BP123" i="6"/>
  <c r="BP123" i="10" s="1"/>
  <c r="BP21" i="6"/>
  <c r="BP21" i="10" s="1"/>
  <c r="BP217" i="6"/>
  <c r="BP217" i="10" s="1"/>
  <c r="BP197" i="6"/>
  <c r="BP197" i="10" s="1"/>
  <c r="BP172" i="6"/>
  <c r="BP172" i="10" s="1"/>
  <c r="BP151" i="6"/>
  <c r="BP151" i="10" s="1"/>
  <c r="BP95" i="6"/>
  <c r="BP95" i="10" s="1"/>
  <c r="BP74" i="6"/>
  <c r="BP74" i="10" s="1"/>
  <c r="BP57" i="6"/>
  <c r="BP57" i="10" s="1"/>
  <c r="BP20" i="6"/>
  <c r="BP20" i="10" s="1"/>
  <c r="BP128" i="6"/>
  <c r="BP128" i="10" s="1"/>
  <c r="BP34" i="6"/>
  <c r="BP34" i="10" s="1"/>
  <c r="BP203" i="6"/>
  <c r="BP203" i="10" s="1"/>
  <c r="BP135" i="6"/>
  <c r="BP135" i="10" s="1"/>
  <c r="BP41" i="6"/>
  <c r="BP41" i="10" s="1"/>
  <c r="BP211" i="6"/>
  <c r="BP211" i="10" s="1"/>
  <c r="BP192" i="6"/>
  <c r="BP192" i="10" s="1"/>
  <c r="BP175" i="6"/>
  <c r="BP175" i="10" s="1"/>
  <c r="BP154" i="6"/>
  <c r="BP154" i="10" s="1"/>
  <c r="BP52" i="6"/>
  <c r="BP52" i="10" s="1"/>
  <c r="BP200" i="6"/>
  <c r="BP200" i="10" s="1"/>
  <c r="BP183" i="6"/>
  <c r="BP183" i="10" s="1"/>
  <c r="BP142" i="6"/>
  <c r="BP142" i="10" s="1"/>
  <c r="BP87" i="6"/>
  <c r="BP87" i="10" s="1"/>
  <c r="BP51" i="6"/>
  <c r="BP51" i="10" s="1"/>
  <c r="BP163" i="6"/>
  <c r="BP163" i="10" s="1"/>
  <c r="BP58" i="6"/>
  <c r="BP58" i="10" s="1"/>
  <c r="BP226" i="6"/>
  <c r="BP226" i="10" s="1"/>
  <c r="BP114" i="6"/>
  <c r="BP114" i="10" s="1"/>
  <c r="J192" i="1"/>
  <c r="H190" i="3" s="1"/>
  <c r="L207" i="1"/>
  <c r="J205" i="3" s="1"/>
  <c r="K234" i="6"/>
  <c r="K234" i="10" s="1"/>
  <c r="L8" i="6"/>
  <c r="L8" i="10" s="1"/>
  <c r="L204" i="6"/>
  <c r="L204" i="10" s="1"/>
  <c r="J134" i="6"/>
  <c r="J134" i="10" s="1"/>
  <c r="L71" i="6"/>
  <c r="L71" i="10" s="1"/>
  <c r="D202" i="6"/>
  <c r="D202" i="10" s="1"/>
  <c r="L10" i="1"/>
  <c r="J8" i="3" s="1"/>
  <c r="L206" i="1"/>
  <c r="J204" i="3" s="1"/>
  <c r="J136" i="1"/>
  <c r="H134" i="3" s="1"/>
  <c r="L73" i="1"/>
  <c r="J71" i="3" s="1"/>
  <c r="AJ13" i="6"/>
  <c r="AJ13" i="10" s="1"/>
  <c r="J202" i="6"/>
  <c r="J202" i="10" s="1"/>
  <c r="J131" i="6"/>
  <c r="J131" i="10" s="1"/>
  <c r="J204" i="1"/>
  <c r="H202" i="3" s="1"/>
  <c r="J133" i="1"/>
  <c r="H131" i="3" s="1"/>
  <c r="K236" i="1"/>
  <c r="I234" i="3" s="1"/>
  <c r="CC384" i="1"/>
  <c r="CC350" i="1"/>
  <c r="CC418" i="1"/>
  <c r="CC318" i="1"/>
  <c r="CC406" i="1"/>
  <c r="CB382" i="1"/>
  <c r="CB402" i="1"/>
  <c r="CL74" i="1"/>
  <c r="CK82" i="1"/>
  <c r="CK74" i="1" s="1"/>
  <c r="CI133" i="1"/>
  <c r="F133" i="1" s="1"/>
  <c r="D131" i="3" s="1"/>
  <c r="CK207" i="1"/>
  <c r="ER2" i="7"/>
  <c r="ER2" i="6"/>
  <c r="ER2" i="8"/>
  <c r="ER2" i="9"/>
  <c r="CO153" i="1"/>
  <c r="I448" i="1"/>
  <c r="I244" i="1"/>
  <c r="I283" i="1" s="1"/>
  <c r="I415" i="1" s="1"/>
  <c r="J347" i="1"/>
  <c r="CK448" i="1"/>
  <c r="CJ38" i="1"/>
  <c r="CJ179" i="1"/>
  <c r="DN15" i="1"/>
  <c r="AK15" i="1" s="1"/>
  <c r="AI13" i="3" s="1"/>
  <c r="CJ72" i="1"/>
  <c r="CJ10" i="1"/>
  <c r="CK36" i="1"/>
  <c r="CK12" i="1"/>
  <c r="AM454" i="1"/>
  <c r="AO454" i="1"/>
  <c r="CI47" i="1"/>
  <c r="CL17" i="1"/>
  <c r="CJ46" i="1"/>
  <c r="CI48" i="1"/>
  <c r="CI158" i="1"/>
  <c r="CI28" i="1"/>
  <c r="D131" i="7" l="1"/>
  <c r="D131" i="11" s="1"/>
  <c r="D131" i="8"/>
  <c r="D131" i="9"/>
  <c r="AI13" i="7"/>
  <c r="AI13" i="11" s="1"/>
  <c r="AI13" i="8"/>
  <c r="AI13" i="9"/>
  <c r="BQ235" i="9"/>
  <c r="BQ227" i="9"/>
  <c r="BQ219" i="9"/>
  <c r="BQ211" i="9"/>
  <c r="BQ203" i="9"/>
  <c r="BQ195" i="9"/>
  <c r="BQ187" i="9"/>
  <c r="BQ179" i="9"/>
  <c r="BQ171" i="9"/>
  <c r="BQ163" i="9"/>
  <c r="BQ230" i="9"/>
  <c r="BQ222" i="9"/>
  <c r="BQ214" i="9"/>
  <c r="BQ206" i="9"/>
  <c r="BQ198" i="9"/>
  <c r="BQ190" i="9"/>
  <c r="BQ182" i="9"/>
  <c r="BQ233" i="9"/>
  <c r="BQ225" i="9"/>
  <c r="BQ217" i="9"/>
  <c r="BQ209" i="9"/>
  <c r="BQ201" i="9"/>
  <c r="BQ193" i="9"/>
  <c r="BQ185" i="9"/>
  <c r="BQ177" i="9"/>
  <c r="BQ161" i="9"/>
  <c r="BQ228" i="9"/>
  <c r="BQ220" i="9"/>
  <c r="BQ212" i="9"/>
  <c r="BQ204" i="9"/>
  <c r="BQ196" i="9"/>
  <c r="BQ188" i="9"/>
  <c r="BQ180" i="9"/>
  <c r="BQ172" i="9"/>
  <c r="BQ231" i="9"/>
  <c r="BQ223" i="9"/>
  <c r="BQ215" i="9"/>
  <c r="BQ207" i="9"/>
  <c r="BQ199" i="9"/>
  <c r="BQ191" i="9"/>
  <c r="BQ183" i="9"/>
  <c r="BQ175" i="9"/>
  <c r="BQ167" i="9"/>
  <c r="BQ234" i="9"/>
  <c r="BQ226" i="9"/>
  <c r="BQ218" i="9"/>
  <c r="BQ210" i="9"/>
  <c r="BQ202" i="9"/>
  <c r="BQ194" i="9"/>
  <c r="BQ186" i="9"/>
  <c r="BQ229" i="9"/>
  <c r="BQ221" i="9"/>
  <c r="BQ213" i="9"/>
  <c r="BQ205" i="9"/>
  <c r="BQ197" i="9"/>
  <c r="BQ189" i="9"/>
  <c r="BQ181" i="9"/>
  <c r="BQ173" i="9"/>
  <c r="BQ165" i="9"/>
  <c r="BQ232" i="9"/>
  <c r="BQ224" i="9"/>
  <c r="BQ216" i="9"/>
  <c r="BQ208" i="9"/>
  <c r="BQ200" i="9"/>
  <c r="BQ192" i="9"/>
  <c r="BQ184" i="9"/>
  <c r="BQ176" i="9"/>
  <c r="BQ168" i="9"/>
  <c r="BQ170" i="9"/>
  <c r="BQ156" i="9"/>
  <c r="BQ148" i="9"/>
  <c r="BQ140" i="9"/>
  <c r="BQ132" i="9"/>
  <c r="BQ124" i="9"/>
  <c r="BQ116" i="9"/>
  <c r="BQ108" i="9"/>
  <c r="BQ100" i="9"/>
  <c r="BQ92" i="9"/>
  <c r="BQ76" i="9"/>
  <c r="BQ68" i="9"/>
  <c r="BQ60" i="9"/>
  <c r="BQ52" i="9"/>
  <c r="BQ44" i="9"/>
  <c r="BQ36" i="9"/>
  <c r="BQ28" i="9"/>
  <c r="BQ159" i="9"/>
  <c r="BQ151" i="9"/>
  <c r="BQ143" i="9"/>
  <c r="BQ135" i="9"/>
  <c r="BQ127" i="9"/>
  <c r="BQ119" i="9"/>
  <c r="BQ111" i="9"/>
  <c r="BQ103" i="9"/>
  <c r="BQ95" i="9"/>
  <c r="BQ87" i="9"/>
  <c r="BQ79" i="9"/>
  <c r="BQ71" i="9"/>
  <c r="BQ63" i="9"/>
  <c r="BQ55" i="9"/>
  <c r="BQ47" i="9"/>
  <c r="BQ39" i="9"/>
  <c r="BQ154" i="9"/>
  <c r="BQ138" i="9"/>
  <c r="BQ130" i="9"/>
  <c r="BQ122" i="9"/>
  <c r="BQ114" i="9"/>
  <c r="BQ106" i="9"/>
  <c r="BQ98" i="9"/>
  <c r="BQ90" i="9"/>
  <c r="BQ82" i="9"/>
  <c r="BQ74" i="9"/>
  <c r="BQ66" i="9"/>
  <c r="BQ58" i="9"/>
  <c r="BQ50" i="9"/>
  <c r="BQ42" i="9"/>
  <c r="BQ34" i="9"/>
  <c r="BQ166" i="9"/>
  <c r="BQ162" i="9"/>
  <c r="BQ157" i="9"/>
  <c r="BQ149" i="9"/>
  <c r="BQ141" i="9"/>
  <c r="BQ133" i="9"/>
  <c r="BQ125" i="9"/>
  <c r="BQ117" i="9"/>
  <c r="BQ109" i="9"/>
  <c r="BQ101" i="9"/>
  <c r="BQ93" i="9"/>
  <c r="BQ85" i="9"/>
  <c r="BQ77" i="9"/>
  <c r="BQ69" i="9"/>
  <c r="BQ61" i="9"/>
  <c r="BQ53" i="9"/>
  <c r="BQ45" i="9"/>
  <c r="BQ37" i="9"/>
  <c r="BQ29" i="9"/>
  <c r="BQ174" i="9"/>
  <c r="BQ160" i="9"/>
  <c r="BQ152" i="9"/>
  <c r="BQ144" i="9"/>
  <c r="BQ136" i="9"/>
  <c r="BQ128" i="9"/>
  <c r="BQ120" i="9"/>
  <c r="BQ112" i="9"/>
  <c r="BQ104" i="9"/>
  <c r="BQ96" i="9"/>
  <c r="BQ88" i="9"/>
  <c r="BQ72" i="9"/>
  <c r="BQ64" i="9"/>
  <c r="BQ56" i="9"/>
  <c r="BQ48" i="9"/>
  <c r="BQ40" i="9"/>
  <c r="BQ32" i="9"/>
  <c r="BQ178" i="9"/>
  <c r="BQ164" i="9"/>
  <c r="BQ155" i="9"/>
  <c r="BQ147" i="9"/>
  <c r="BQ139" i="9"/>
  <c r="BQ131" i="9"/>
  <c r="BQ123" i="9"/>
  <c r="BQ115" i="9"/>
  <c r="BQ107" i="9"/>
  <c r="BQ91" i="9"/>
  <c r="BQ83" i="9"/>
  <c r="BQ75" i="9"/>
  <c r="BQ67" i="9"/>
  <c r="BQ59" i="9"/>
  <c r="BQ51" i="9"/>
  <c r="BQ43" i="9"/>
  <c r="BQ35" i="9"/>
  <c r="BQ27" i="9"/>
  <c r="BQ158" i="9"/>
  <c r="BQ150" i="9"/>
  <c r="BQ142" i="9"/>
  <c r="BQ134" i="9"/>
  <c r="BQ126" i="9"/>
  <c r="BQ118" i="9"/>
  <c r="BQ110" i="9"/>
  <c r="BQ102" i="9"/>
  <c r="BQ94" i="9"/>
  <c r="BQ86" i="9"/>
  <c r="BQ78" i="9"/>
  <c r="BQ70" i="9"/>
  <c r="BQ62" i="9"/>
  <c r="BQ54" i="9"/>
  <c r="BQ46" i="9"/>
  <c r="BQ38" i="9"/>
  <c r="BQ30" i="9"/>
  <c r="BQ153" i="9"/>
  <c r="BQ145" i="9"/>
  <c r="BQ137" i="9"/>
  <c r="BQ129" i="9"/>
  <c r="BQ121" i="9"/>
  <c r="BQ113" i="9"/>
  <c r="BQ105" i="9"/>
  <c r="BQ97" i="9"/>
  <c r="BQ89" i="9"/>
  <c r="BQ81" i="9"/>
  <c r="BQ73" i="9"/>
  <c r="BQ65" i="9"/>
  <c r="BQ57" i="9"/>
  <c r="BQ49" i="9"/>
  <c r="BQ41" i="9"/>
  <c r="BQ33" i="9"/>
  <c r="BQ31" i="9"/>
  <c r="BQ24" i="9"/>
  <c r="BQ16" i="9"/>
  <c r="BQ8" i="9"/>
  <c r="BQ19" i="9"/>
  <c r="BQ11" i="9"/>
  <c r="BQ22" i="9"/>
  <c r="BQ14" i="9"/>
  <c r="BQ6" i="9"/>
  <c r="BQ25" i="9"/>
  <c r="BQ17" i="9"/>
  <c r="BQ9" i="9"/>
  <c r="BQ20" i="9"/>
  <c r="BQ12" i="9"/>
  <c r="BQ4" i="9"/>
  <c r="BQ23" i="9"/>
  <c r="BQ15" i="9"/>
  <c r="BQ7" i="9"/>
  <c r="BQ18" i="9"/>
  <c r="BQ10" i="9"/>
  <c r="BQ2" i="9"/>
  <c r="BQ3" i="9"/>
  <c r="BQ26" i="9"/>
  <c r="BQ21" i="9"/>
  <c r="BQ13" i="9"/>
  <c r="BQ5" i="9"/>
  <c r="I234" i="7"/>
  <c r="I234" i="11" s="1"/>
  <c r="I234" i="8"/>
  <c r="I234" i="9"/>
  <c r="J71" i="7"/>
  <c r="J71" i="11" s="1"/>
  <c r="J71" i="8"/>
  <c r="J71" i="9"/>
  <c r="J103" i="7"/>
  <c r="J103" i="11" s="1"/>
  <c r="J103" i="8"/>
  <c r="J103" i="9"/>
  <c r="H131" i="7"/>
  <c r="H131" i="11" s="1"/>
  <c r="H131" i="8"/>
  <c r="H131" i="9"/>
  <c r="H134" i="7"/>
  <c r="H134" i="11" s="1"/>
  <c r="H134" i="8"/>
  <c r="H134" i="9"/>
  <c r="J204" i="7"/>
  <c r="J204" i="11" s="1"/>
  <c r="J204" i="8"/>
  <c r="J204" i="9"/>
  <c r="BQ232" i="7"/>
  <c r="BQ232" i="11" s="1"/>
  <c r="BQ228" i="7"/>
  <c r="BQ228" i="11" s="1"/>
  <c r="BQ224" i="7"/>
  <c r="BQ224" i="11" s="1"/>
  <c r="BQ220" i="7"/>
  <c r="BQ220" i="11" s="1"/>
  <c r="BQ216" i="7"/>
  <c r="BQ216" i="11" s="1"/>
  <c r="BQ212" i="7"/>
  <c r="BQ212" i="11" s="1"/>
  <c r="BQ208" i="7"/>
  <c r="BQ208" i="11" s="1"/>
  <c r="BQ204" i="7"/>
  <c r="BQ204" i="11" s="1"/>
  <c r="BQ200" i="7"/>
  <c r="BQ200" i="11" s="1"/>
  <c r="BQ196" i="7"/>
  <c r="BQ196" i="11" s="1"/>
  <c r="BQ233" i="7"/>
  <c r="BQ233" i="11" s="1"/>
  <c r="BQ229" i="7"/>
  <c r="BQ229" i="11" s="1"/>
  <c r="BQ225" i="7"/>
  <c r="BQ225" i="11" s="1"/>
  <c r="BQ221" i="7"/>
  <c r="BQ221" i="11" s="1"/>
  <c r="BQ217" i="7"/>
  <c r="BQ217" i="11" s="1"/>
  <c r="BQ213" i="7"/>
  <c r="BQ213" i="11" s="1"/>
  <c r="BQ209" i="7"/>
  <c r="BQ209" i="11" s="1"/>
  <c r="BQ205" i="7"/>
  <c r="BQ205" i="11" s="1"/>
  <c r="BQ201" i="7"/>
  <c r="BQ201" i="11" s="1"/>
  <c r="BQ197" i="7"/>
  <c r="BQ197" i="11" s="1"/>
  <c r="BQ234" i="7"/>
  <c r="BQ234" i="11" s="1"/>
  <c r="BQ230" i="7"/>
  <c r="BQ230" i="11" s="1"/>
  <c r="BQ226" i="7"/>
  <c r="BQ226" i="11" s="1"/>
  <c r="BQ222" i="7"/>
  <c r="BQ222" i="11" s="1"/>
  <c r="BQ218" i="7"/>
  <c r="BQ218" i="11" s="1"/>
  <c r="BQ214" i="7"/>
  <c r="BQ214" i="11" s="1"/>
  <c r="BQ210" i="7"/>
  <c r="BQ210" i="11" s="1"/>
  <c r="BQ206" i="7"/>
  <c r="BQ206" i="11" s="1"/>
  <c r="BQ202" i="7"/>
  <c r="BQ202" i="11" s="1"/>
  <c r="BQ198" i="7"/>
  <c r="BQ198" i="11" s="1"/>
  <c r="BQ194" i="7"/>
  <c r="BQ194" i="11" s="1"/>
  <c r="BQ235" i="7"/>
  <c r="BQ235" i="11" s="1"/>
  <c r="BQ231" i="7"/>
  <c r="BQ231" i="11" s="1"/>
  <c r="BQ227" i="7"/>
  <c r="BQ227" i="11" s="1"/>
  <c r="BQ223" i="7"/>
  <c r="BQ223" i="11" s="1"/>
  <c r="BQ219" i="7"/>
  <c r="BQ219" i="11" s="1"/>
  <c r="BQ215" i="7"/>
  <c r="BQ215" i="11" s="1"/>
  <c r="BQ211" i="7"/>
  <c r="BQ211" i="11" s="1"/>
  <c r="BQ207" i="7"/>
  <c r="BQ207" i="11" s="1"/>
  <c r="BQ203" i="7"/>
  <c r="BQ203" i="11" s="1"/>
  <c r="BQ199" i="7"/>
  <c r="BQ199" i="11" s="1"/>
  <c r="BQ195" i="7"/>
  <c r="BQ195" i="11" s="1"/>
  <c r="BQ193" i="7"/>
  <c r="BQ193" i="11" s="1"/>
  <c r="BQ189" i="7"/>
  <c r="BQ189" i="11" s="1"/>
  <c r="BQ185" i="7"/>
  <c r="BQ185" i="11" s="1"/>
  <c r="BQ181" i="7"/>
  <c r="BQ181" i="11" s="1"/>
  <c r="BQ177" i="7"/>
  <c r="BQ177" i="11" s="1"/>
  <c r="BQ173" i="7"/>
  <c r="BQ173" i="11" s="1"/>
  <c r="BQ165" i="7"/>
  <c r="BQ165" i="11" s="1"/>
  <c r="BQ161" i="7"/>
  <c r="BQ161" i="11" s="1"/>
  <c r="BQ157" i="7"/>
  <c r="BQ157" i="11" s="1"/>
  <c r="BQ153" i="7"/>
  <c r="BQ153" i="11" s="1"/>
  <c r="BQ149" i="7"/>
  <c r="BQ149" i="11" s="1"/>
  <c r="BQ145" i="7"/>
  <c r="BQ145" i="11" s="1"/>
  <c r="BQ141" i="7"/>
  <c r="BQ141" i="11" s="1"/>
  <c r="BQ137" i="7"/>
  <c r="BQ137" i="11" s="1"/>
  <c r="BQ133" i="7"/>
  <c r="BQ133" i="11" s="1"/>
  <c r="BQ129" i="7"/>
  <c r="BQ129" i="11" s="1"/>
  <c r="BQ125" i="7"/>
  <c r="BQ125" i="11" s="1"/>
  <c r="BQ190" i="7"/>
  <c r="BQ190" i="11" s="1"/>
  <c r="BQ186" i="7"/>
  <c r="BQ186" i="11" s="1"/>
  <c r="BQ182" i="7"/>
  <c r="BQ182" i="11" s="1"/>
  <c r="BQ178" i="7"/>
  <c r="BQ178" i="11" s="1"/>
  <c r="BQ174" i="7"/>
  <c r="BQ174" i="11" s="1"/>
  <c r="BQ170" i="7"/>
  <c r="BQ170" i="11" s="1"/>
  <c r="BQ166" i="7"/>
  <c r="BQ166" i="11" s="1"/>
  <c r="BQ162" i="7"/>
  <c r="BQ162" i="11" s="1"/>
  <c r="BQ158" i="7"/>
  <c r="BQ158" i="11" s="1"/>
  <c r="BQ154" i="7"/>
  <c r="BQ154" i="11" s="1"/>
  <c r="BQ150" i="7"/>
  <c r="BQ150" i="11" s="1"/>
  <c r="BQ142" i="7"/>
  <c r="BQ142" i="11" s="1"/>
  <c r="BQ138" i="7"/>
  <c r="BQ138" i="11" s="1"/>
  <c r="BQ134" i="7"/>
  <c r="BQ134" i="11" s="1"/>
  <c r="BQ130" i="7"/>
  <c r="BQ130" i="11" s="1"/>
  <c r="BQ126" i="7"/>
  <c r="BQ126" i="11" s="1"/>
  <c r="BQ191" i="7"/>
  <c r="BQ191" i="11" s="1"/>
  <c r="BQ187" i="7"/>
  <c r="BQ187" i="11" s="1"/>
  <c r="BQ183" i="7"/>
  <c r="BQ183" i="11" s="1"/>
  <c r="BQ179" i="7"/>
  <c r="BQ179" i="11" s="1"/>
  <c r="BQ175" i="7"/>
  <c r="BQ175" i="11" s="1"/>
  <c r="BQ171" i="7"/>
  <c r="BQ171" i="11" s="1"/>
  <c r="BQ167" i="7"/>
  <c r="BQ167" i="11" s="1"/>
  <c r="BQ163" i="7"/>
  <c r="BQ163" i="11" s="1"/>
  <c r="BQ159" i="7"/>
  <c r="BQ159" i="11" s="1"/>
  <c r="BQ155" i="7"/>
  <c r="BQ155" i="11" s="1"/>
  <c r="BQ151" i="7"/>
  <c r="BQ151" i="11" s="1"/>
  <c r="BQ147" i="7"/>
  <c r="BQ147" i="11" s="1"/>
  <c r="BQ143" i="7"/>
  <c r="BQ143" i="11" s="1"/>
  <c r="BQ139" i="7"/>
  <c r="BQ139" i="11" s="1"/>
  <c r="BQ135" i="7"/>
  <c r="BQ135" i="11" s="1"/>
  <c r="BQ131" i="7"/>
  <c r="BQ131" i="11" s="1"/>
  <c r="BQ127" i="7"/>
  <c r="BQ127" i="11" s="1"/>
  <c r="BQ192" i="7"/>
  <c r="BQ192" i="11" s="1"/>
  <c r="BQ188" i="7"/>
  <c r="BQ188" i="11" s="1"/>
  <c r="BQ184" i="7"/>
  <c r="BQ184" i="11" s="1"/>
  <c r="BQ180" i="7"/>
  <c r="BQ180" i="11" s="1"/>
  <c r="BQ176" i="7"/>
  <c r="BQ176" i="11" s="1"/>
  <c r="BQ172" i="7"/>
  <c r="BQ172" i="11" s="1"/>
  <c r="BQ168" i="7"/>
  <c r="BQ168" i="11" s="1"/>
  <c r="BQ164" i="7"/>
  <c r="BQ164" i="11" s="1"/>
  <c r="BQ160" i="7"/>
  <c r="BQ160" i="11" s="1"/>
  <c r="BQ156" i="7"/>
  <c r="BQ156" i="11" s="1"/>
  <c r="BQ152" i="7"/>
  <c r="BQ152" i="11" s="1"/>
  <c r="BQ148" i="7"/>
  <c r="BQ148" i="11" s="1"/>
  <c r="BQ144" i="7"/>
  <c r="BQ144" i="11" s="1"/>
  <c r="BQ140" i="7"/>
  <c r="BQ140" i="11" s="1"/>
  <c r="BQ136" i="7"/>
  <c r="BQ136" i="11" s="1"/>
  <c r="BQ132" i="7"/>
  <c r="BQ132" i="11" s="1"/>
  <c r="BQ128" i="7"/>
  <c r="BQ128" i="11" s="1"/>
  <c r="BQ124" i="7"/>
  <c r="BQ124" i="11" s="1"/>
  <c r="BQ120" i="7"/>
  <c r="BQ120" i="11" s="1"/>
  <c r="BQ116" i="7"/>
  <c r="BQ116" i="11" s="1"/>
  <c r="BQ112" i="7"/>
  <c r="BQ112" i="11" s="1"/>
  <c r="BQ108" i="7"/>
  <c r="BQ108" i="11" s="1"/>
  <c r="BQ104" i="7"/>
  <c r="BQ104" i="11" s="1"/>
  <c r="BQ100" i="7"/>
  <c r="BQ100" i="11" s="1"/>
  <c r="BQ96" i="7"/>
  <c r="BQ96" i="11" s="1"/>
  <c r="BQ92" i="7"/>
  <c r="BQ92" i="11" s="1"/>
  <c r="BQ88" i="7"/>
  <c r="BQ88" i="11" s="1"/>
  <c r="BQ76" i="7"/>
  <c r="BQ76" i="11" s="1"/>
  <c r="BQ72" i="7"/>
  <c r="BQ72" i="11" s="1"/>
  <c r="BQ68" i="7"/>
  <c r="BQ68" i="11" s="1"/>
  <c r="BQ64" i="7"/>
  <c r="BQ64" i="11" s="1"/>
  <c r="BQ60" i="7"/>
  <c r="BQ60" i="11" s="1"/>
  <c r="BQ56" i="7"/>
  <c r="BQ56" i="11" s="1"/>
  <c r="BQ121" i="7"/>
  <c r="BQ121" i="11" s="1"/>
  <c r="BQ117" i="7"/>
  <c r="BQ117" i="11" s="1"/>
  <c r="BQ113" i="7"/>
  <c r="BQ113" i="11" s="1"/>
  <c r="BQ109" i="7"/>
  <c r="BQ109" i="11" s="1"/>
  <c r="BQ105" i="7"/>
  <c r="BQ105" i="11" s="1"/>
  <c r="BQ101" i="7"/>
  <c r="BQ101" i="11" s="1"/>
  <c r="BQ97" i="7"/>
  <c r="BQ97" i="11" s="1"/>
  <c r="BQ93" i="7"/>
  <c r="BQ93" i="11" s="1"/>
  <c r="BQ89" i="7"/>
  <c r="BQ89" i="11" s="1"/>
  <c r="BQ85" i="7"/>
  <c r="BQ85" i="11" s="1"/>
  <c r="BQ81" i="7"/>
  <c r="BQ81" i="11" s="1"/>
  <c r="BQ77" i="7"/>
  <c r="BQ77" i="11" s="1"/>
  <c r="BQ73" i="7"/>
  <c r="BQ73" i="11" s="1"/>
  <c r="BQ69" i="7"/>
  <c r="BQ69" i="11" s="1"/>
  <c r="BQ65" i="7"/>
  <c r="BQ65" i="11" s="1"/>
  <c r="BQ61" i="7"/>
  <c r="BQ61" i="11" s="1"/>
  <c r="BQ57" i="7"/>
  <c r="BQ57" i="11" s="1"/>
  <c r="BQ122" i="7"/>
  <c r="BQ122" i="11" s="1"/>
  <c r="BQ118" i="7"/>
  <c r="BQ118" i="11" s="1"/>
  <c r="BQ114" i="7"/>
  <c r="BQ114" i="11" s="1"/>
  <c r="BQ110" i="7"/>
  <c r="BQ110" i="11" s="1"/>
  <c r="BQ106" i="7"/>
  <c r="BQ106" i="11" s="1"/>
  <c r="BQ102" i="7"/>
  <c r="BQ102" i="11" s="1"/>
  <c r="BQ98" i="7"/>
  <c r="BQ98" i="11" s="1"/>
  <c r="BQ94" i="7"/>
  <c r="BQ94" i="11" s="1"/>
  <c r="BQ90" i="7"/>
  <c r="BQ90" i="11" s="1"/>
  <c r="BQ86" i="7"/>
  <c r="BQ86" i="11" s="1"/>
  <c r="BQ82" i="7"/>
  <c r="BQ82" i="11" s="1"/>
  <c r="BQ78" i="7"/>
  <c r="BQ78" i="11" s="1"/>
  <c r="BQ74" i="7"/>
  <c r="BQ74" i="11" s="1"/>
  <c r="BQ70" i="7"/>
  <c r="BQ70" i="11" s="1"/>
  <c r="BQ66" i="7"/>
  <c r="BQ66" i="11" s="1"/>
  <c r="BQ62" i="7"/>
  <c r="BQ62" i="11" s="1"/>
  <c r="BQ58" i="7"/>
  <c r="BQ58" i="11" s="1"/>
  <c r="BQ123" i="7"/>
  <c r="BQ123" i="11" s="1"/>
  <c r="BQ119" i="7"/>
  <c r="BQ119" i="11" s="1"/>
  <c r="BQ115" i="7"/>
  <c r="BQ115" i="11" s="1"/>
  <c r="BQ111" i="7"/>
  <c r="BQ111" i="11" s="1"/>
  <c r="BQ107" i="7"/>
  <c r="BQ107" i="11" s="1"/>
  <c r="BQ103" i="7"/>
  <c r="BQ103" i="11" s="1"/>
  <c r="BQ95" i="7"/>
  <c r="BQ95" i="11" s="1"/>
  <c r="BQ91" i="7"/>
  <c r="BQ91" i="11" s="1"/>
  <c r="BQ87" i="7"/>
  <c r="BQ87" i="11" s="1"/>
  <c r="BQ83" i="7"/>
  <c r="BQ83" i="11" s="1"/>
  <c r="BQ79" i="7"/>
  <c r="BQ79" i="11" s="1"/>
  <c r="BQ75" i="7"/>
  <c r="BQ75" i="11" s="1"/>
  <c r="BQ71" i="7"/>
  <c r="BQ71" i="11" s="1"/>
  <c r="BQ67" i="7"/>
  <c r="BQ67" i="11" s="1"/>
  <c r="BQ63" i="7"/>
  <c r="BQ63" i="11" s="1"/>
  <c r="BQ59" i="7"/>
  <c r="BQ59" i="11" s="1"/>
  <c r="BQ55" i="7"/>
  <c r="BQ55" i="11" s="1"/>
  <c r="BQ51" i="7"/>
  <c r="BQ51" i="11" s="1"/>
  <c r="BQ47" i="7"/>
  <c r="BQ47" i="11" s="1"/>
  <c r="BQ43" i="7"/>
  <c r="BQ43" i="11" s="1"/>
  <c r="BQ39" i="7"/>
  <c r="BQ39" i="11" s="1"/>
  <c r="BQ35" i="7"/>
  <c r="BQ35" i="11" s="1"/>
  <c r="BQ31" i="7"/>
  <c r="BQ31" i="11" s="1"/>
  <c r="BQ27" i="7"/>
  <c r="BQ27" i="11" s="1"/>
  <c r="BQ23" i="7"/>
  <c r="BQ23" i="11" s="1"/>
  <c r="BQ19" i="7"/>
  <c r="BQ19" i="11" s="1"/>
  <c r="BQ15" i="7"/>
  <c r="BQ15" i="11" s="1"/>
  <c r="BQ11" i="7"/>
  <c r="BQ11" i="11" s="1"/>
  <c r="BQ7" i="7"/>
  <c r="BQ7" i="11" s="1"/>
  <c r="BQ3" i="7"/>
  <c r="BQ3" i="11" s="1"/>
  <c r="BQ52" i="7"/>
  <c r="BQ52" i="11" s="1"/>
  <c r="BQ48" i="7"/>
  <c r="BQ48" i="11" s="1"/>
  <c r="BQ44" i="7"/>
  <c r="BQ44" i="11" s="1"/>
  <c r="BQ40" i="7"/>
  <c r="BQ40" i="11" s="1"/>
  <c r="BQ36" i="7"/>
  <c r="BQ36" i="11" s="1"/>
  <c r="BQ32" i="7"/>
  <c r="BQ32" i="11" s="1"/>
  <c r="BQ28" i="7"/>
  <c r="BQ28" i="11" s="1"/>
  <c r="BQ24" i="7"/>
  <c r="BQ24" i="11" s="1"/>
  <c r="BQ20" i="7"/>
  <c r="BQ20" i="11" s="1"/>
  <c r="BQ16" i="7"/>
  <c r="BQ16" i="11" s="1"/>
  <c r="BQ12" i="7"/>
  <c r="BQ12" i="11" s="1"/>
  <c r="BQ8" i="7"/>
  <c r="BQ8" i="11" s="1"/>
  <c r="BQ4" i="7"/>
  <c r="BQ4" i="11" s="1"/>
  <c r="BQ53" i="7"/>
  <c r="BQ53" i="11" s="1"/>
  <c r="BQ49" i="7"/>
  <c r="BQ49" i="11" s="1"/>
  <c r="BQ45" i="7"/>
  <c r="BQ45" i="11" s="1"/>
  <c r="BQ41" i="7"/>
  <c r="BQ41" i="11" s="1"/>
  <c r="BQ37" i="7"/>
  <c r="BQ37" i="11" s="1"/>
  <c r="BQ33" i="7"/>
  <c r="BQ33" i="11" s="1"/>
  <c r="BQ29" i="7"/>
  <c r="BQ29" i="11" s="1"/>
  <c r="BQ25" i="7"/>
  <c r="BQ25" i="11" s="1"/>
  <c r="BQ21" i="7"/>
  <c r="BQ21" i="11" s="1"/>
  <c r="BQ17" i="7"/>
  <c r="BQ17" i="11" s="1"/>
  <c r="BQ13" i="7"/>
  <c r="BQ13" i="11" s="1"/>
  <c r="BQ9" i="7"/>
  <c r="BQ9" i="11" s="1"/>
  <c r="BQ5" i="7"/>
  <c r="BQ5" i="11" s="1"/>
  <c r="BQ54" i="7"/>
  <c r="BQ54" i="11" s="1"/>
  <c r="BQ50" i="7"/>
  <c r="BQ50" i="11" s="1"/>
  <c r="BQ46" i="7"/>
  <c r="BQ46" i="11" s="1"/>
  <c r="BQ42" i="7"/>
  <c r="BQ42" i="11" s="1"/>
  <c r="BQ38" i="7"/>
  <c r="BQ38" i="11" s="1"/>
  <c r="BQ34" i="7"/>
  <c r="BQ34" i="11" s="1"/>
  <c r="BQ30" i="7"/>
  <c r="BQ30" i="11" s="1"/>
  <c r="BQ26" i="7"/>
  <c r="BQ26" i="11" s="1"/>
  <c r="BQ22" i="7"/>
  <c r="BQ22" i="11" s="1"/>
  <c r="BQ18" i="7"/>
  <c r="BQ18" i="11" s="1"/>
  <c r="BQ14" i="7"/>
  <c r="BQ14" i="11" s="1"/>
  <c r="BQ10" i="7"/>
  <c r="BQ10" i="11" s="1"/>
  <c r="BQ6" i="7"/>
  <c r="BQ6" i="11" s="1"/>
  <c r="BQ2" i="7"/>
  <c r="BQ2" i="11" s="1"/>
  <c r="H202" i="7"/>
  <c r="H202" i="11" s="1"/>
  <c r="H202" i="8"/>
  <c r="H202" i="9"/>
  <c r="J8" i="7"/>
  <c r="J8" i="11" s="1"/>
  <c r="J8" i="8"/>
  <c r="J8" i="9"/>
  <c r="J205" i="7"/>
  <c r="J205" i="11" s="1"/>
  <c r="J205" i="8"/>
  <c r="J205" i="9"/>
  <c r="BQ231" i="8"/>
  <c r="BQ223" i="8"/>
  <c r="BQ234" i="8"/>
  <c r="BQ226" i="8"/>
  <c r="BQ218" i="8"/>
  <c r="BQ229" i="8"/>
  <c r="BQ221" i="8"/>
  <c r="BQ232" i="8"/>
  <c r="BQ224" i="8"/>
  <c r="BQ235" i="8"/>
  <c r="BQ227" i="8"/>
  <c r="BQ219" i="8"/>
  <c r="BQ230" i="8"/>
  <c r="BQ222" i="8"/>
  <c r="BQ233" i="8"/>
  <c r="BQ225" i="8"/>
  <c r="BQ228" i="8"/>
  <c r="BQ220" i="8"/>
  <c r="BQ213" i="8"/>
  <c r="BQ205" i="8"/>
  <c r="BQ197" i="8"/>
  <c r="BQ189" i="8"/>
  <c r="BQ181" i="8"/>
  <c r="BQ173" i="8"/>
  <c r="BQ165" i="8"/>
  <c r="BQ216" i="8"/>
  <c r="BQ208" i="8"/>
  <c r="BQ200" i="8"/>
  <c r="BQ192" i="8"/>
  <c r="BQ184" i="8"/>
  <c r="BQ176" i="8"/>
  <c r="BQ168" i="8"/>
  <c r="BQ160" i="8"/>
  <c r="BQ152" i="8"/>
  <c r="BQ211" i="8"/>
  <c r="BQ203" i="8"/>
  <c r="BQ195" i="8"/>
  <c r="BQ187" i="8"/>
  <c r="BQ179" i="8"/>
  <c r="BQ171" i="8"/>
  <c r="BQ163" i="8"/>
  <c r="BQ155" i="8"/>
  <c r="BQ147" i="8"/>
  <c r="BQ214" i="8"/>
  <c r="BQ206" i="8"/>
  <c r="BQ198" i="8"/>
  <c r="BQ190" i="8"/>
  <c r="BQ182" i="8"/>
  <c r="BQ174" i="8"/>
  <c r="BQ166" i="8"/>
  <c r="BQ158" i="8"/>
  <c r="BQ150" i="8"/>
  <c r="BQ217" i="8"/>
  <c r="BQ209" i="8"/>
  <c r="BQ201" i="8"/>
  <c r="BQ193" i="8"/>
  <c r="BQ185" i="8"/>
  <c r="BQ177" i="8"/>
  <c r="BQ161" i="8"/>
  <c r="BQ153" i="8"/>
  <c r="BQ145" i="8"/>
  <c r="BQ212" i="8"/>
  <c r="BQ204" i="8"/>
  <c r="BQ196" i="8"/>
  <c r="BQ188" i="8"/>
  <c r="BQ180" i="8"/>
  <c r="BQ172" i="8"/>
  <c r="BQ164" i="8"/>
  <c r="BQ156" i="8"/>
  <c r="BQ148" i="8"/>
  <c r="BQ215" i="8"/>
  <c r="BQ207" i="8"/>
  <c r="BQ199" i="8"/>
  <c r="BQ191" i="8"/>
  <c r="BQ183" i="8"/>
  <c r="BQ175" i="8"/>
  <c r="BQ167" i="8"/>
  <c r="BQ159" i="8"/>
  <c r="BQ151" i="8"/>
  <c r="BQ210" i="8"/>
  <c r="BQ202" i="8"/>
  <c r="BQ194" i="8"/>
  <c r="BQ186" i="8"/>
  <c r="BQ178" i="8"/>
  <c r="BQ170" i="8"/>
  <c r="BQ162" i="8"/>
  <c r="BQ154" i="8"/>
  <c r="BQ157" i="8"/>
  <c r="BQ144" i="8"/>
  <c r="BQ139" i="8"/>
  <c r="BQ131" i="8"/>
  <c r="BQ123" i="8"/>
  <c r="BQ115" i="8"/>
  <c r="BQ107" i="8"/>
  <c r="BQ91" i="8"/>
  <c r="BQ83" i="8"/>
  <c r="BQ75" i="8"/>
  <c r="BQ142" i="8"/>
  <c r="BQ134" i="8"/>
  <c r="BQ126" i="8"/>
  <c r="BQ118" i="8"/>
  <c r="BQ110" i="8"/>
  <c r="BQ102" i="8"/>
  <c r="BQ94" i="8"/>
  <c r="BQ86" i="8"/>
  <c r="BQ78" i="8"/>
  <c r="BQ149" i="8"/>
  <c r="BQ137" i="8"/>
  <c r="BQ129" i="8"/>
  <c r="BQ121" i="8"/>
  <c r="BQ113" i="8"/>
  <c r="BQ105" i="8"/>
  <c r="BQ97" i="8"/>
  <c r="BQ89" i="8"/>
  <c r="BQ81" i="8"/>
  <c r="BQ73" i="8"/>
  <c r="BQ140" i="8"/>
  <c r="BQ132" i="8"/>
  <c r="BQ124" i="8"/>
  <c r="BQ116" i="8"/>
  <c r="BQ108" i="8"/>
  <c r="BQ100" i="8"/>
  <c r="BQ92" i="8"/>
  <c r="BQ76" i="8"/>
  <c r="BQ143" i="8"/>
  <c r="BQ135" i="8"/>
  <c r="BQ127" i="8"/>
  <c r="BQ119" i="8"/>
  <c r="BQ111" i="8"/>
  <c r="BQ103" i="8"/>
  <c r="BQ95" i="8"/>
  <c r="BQ87" i="8"/>
  <c r="BQ79" i="8"/>
  <c r="BQ138" i="8"/>
  <c r="BQ130" i="8"/>
  <c r="BQ122" i="8"/>
  <c r="BQ114" i="8"/>
  <c r="BQ106" i="8"/>
  <c r="BQ98" i="8"/>
  <c r="BQ90" i="8"/>
  <c r="BQ82" i="8"/>
  <c r="BQ74" i="8"/>
  <c r="BQ141" i="8"/>
  <c r="BQ133" i="8"/>
  <c r="BQ125" i="8"/>
  <c r="BQ117" i="8"/>
  <c r="BQ109" i="8"/>
  <c r="BQ101" i="8"/>
  <c r="BQ93" i="8"/>
  <c r="BQ85" i="8"/>
  <c r="BQ77" i="8"/>
  <c r="BQ136" i="8"/>
  <c r="BQ128" i="8"/>
  <c r="BQ120" i="8"/>
  <c r="BQ112" i="8"/>
  <c r="BQ104" i="8"/>
  <c r="BQ96" i="8"/>
  <c r="BQ88" i="8"/>
  <c r="BQ72" i="8"/>
  <c r="BQ68" i="8"/>
  <c r="BQ60" i="8"/>
  <c r="BQ52" i="8"/>
  <c r="BQ44" i="8"/>
  <c r="BQ36" i="8"/>
  <c r="BQ28" i="8"/>
  <c r="BQ20" i="8"/>
  <c r="BQ12" i="8"/>
  <c r="BQ4" i="8"/>
  <c r="BQ63" i="8"/>
  <c r="BQ55" i="8"/>
  <c r="BQ47" i="8"/>
  <c r="BQ39" i="8"/>
  <c r="BQ31" i="8"/>
  <c r="BQ23" i="8"/>
  <c r="BQ15" i="8"/>
  <c r="BQ7" i="8"/>
  <c r="BQ66" i="8"/>
  <c r="BQ58" i="8"/>
  <c r="BQ50" i="8"/>
  <c r="BQ42" i="8"/>
  <c r="BQ34" i="8"/>
  <c r="BQ26" i="8"/>
  <c r="BQ18" i="8"/>
  <c r="BQ10" i="8"/>
  <c r="BQ2" i="8"/>
  <c r="BQ71" i="8"/>
  <c r="BQ69" i="8"/>
  <c r="BQ61" i="8"/>
  <c r="BQ53" i="8"/>
  <c r="BQ45" i="8"/>
  <c r="BQ37" i="8"/>
  <c r="BQ29" i="8"/>
  <c r="BQ21" i="8"/>
  <c r="BQ13" i="8"/>
  <c r="BQ5" i="8"/>
  <c r="BQ64" i="8"/>
  <c r="BQ56" i="8"/>
  <c r="BQ48" i="8"/>
  <c r="BQ40" i="8"/>
  <c r="BQ32" i="8"/>
  <c r="BQ24" i="8"/>
  <c r="BQ16" i="8"/>
  <c r="BQ8" i="8"/>
  <c r="BQ67" i="8"/>
  <c r="BQ59" i="8"/>
  <c r="BQ51" i="8"/>
  <c r="BQ43" i="8"/>
  <c r="BQ35" i="8"/>
  <c r="BQ27" i="8"/>
  <c r="BQ19" i="8"/>
  <c r="BQ11" i="8"/>
  <c r="BQ3" i="8"/>
  <c r="BQ62" i="8"/>
  <c r="BQ54" i="8"/>
  <c r="BQ46" i="8"/>
  <c r="BQ38" i="8"/>
  <c r="BQ30" i="8"/>
  <c r="BQ22" i="8"/>
  <c r="BQ14" i="8"/>
  <c r="BQ6" i="8"/>
  <c r="BQ70" i="8"/>
  <c r="BQ65" i="8"/>
  <c r="BQ57" i="8"/>
  <c r="BQ49" i="8"/>
  <c r="BQ41" i="8"/>
  <c r="BQ33" i="8"/>
  <c r="BQ25" i="8"/>
  <c r="BQ17" i="8"/>
  <c r="BQ9" i="8"/>
  <c r="H190" i="7"/>
  <c r="H190" i="11" s="1"/>
  <c r="H190" i="8"/>
  <c r="H190" i="9"/>
  <c r="I131" i="6"/>
  <c r="I131" i="10" s="1"/>
  <c r="D131" i="6"/>
  <c r="D131" i="10" s="1"/>
  <c r="I133" i="1"/>
  <c r="G131" i="3" s="1"/>
  <c r="J234" i="6"/>
  <c r="J234" i="10" s="1"/>
  <c r="K204" i="6"/>
  <c r="K204" i="10" s="1"/>
  <c r="K205" i="6"/>
  <c r="K205" i="10" s="1"/>
  <c r="K103" i="6"/>
  <c r="K103" i="10" s="1"/>
  <c r="K206" i="1"/>
  <c r="I204" i="3" s="1"/>
  <c r="K207" i="1"/>
  <c r="I205" i="3" s="1"/>
  <c r="K105" i="1"/>
  <c r="I103" i="3" s="1"/>
  <c r="BQ199" i="6"/>
  <c r="BQ199" i="10" s="1"/>
  <c r="BQ210" i="6"/>
  <c r="BQ210" i="10" s="1"/>
  <c r="BQ202" i="6"/>
  <c r="BQ202" i="10" s="1"/>
  <c r="BQ181" i="6"/>
  <c r="BQ181" i="10" s="1"/>
  <c r="BQ125" i="6"/>
  <c r="BQ125" i="10" s="1"/>
  <c r="BQ93" i="6"/>
  <c r="BQ93" i="10" s="1"/>
  <c r="BQ85" i="6"/>
  <c r="BQ85" i="10" s="1"/>
  <c r="BQ69" i="6"/>
  <c r="BQ69" i="10" s="1"/>
  <c r="BQ45" i="6"/>
  <c r="BQ45" i="10" s="1"/>
  <c r="BQ160" i="6"/>
  <c r="BQ160" i="10" s="1"/>
  <c r="BQ144" i="6"/>
  <c r="BQ144" i="10" s="1"/>
  <c r="BQ136" i="6"/>
  <c r="BQ136" i="10" s="1"/>
  <c r="BQ96" i="6"/>
  <c r="BQ96" i="10" s="1"/>
  <c r="BQ94" i="6"/>
  <c r="BQ94" i="10" s="1"/>
  <c r="BQ46" i="6"/>
  <c r="BQ46" i="10" s="1"/>
  <c r="BQ49" i="6"/>
  <c r="BQ49" i="10" s="1"/>
  <c r="BQ156" i="6"/>
  <c r="BQ156" i="10" s="1"/>
  <c r="BQ148" i="6"/>
  <c r="BQ148" i="10" s="1"/>
  <c r="BQ44" i="6"/>
  <c r="BQ44" i="10" s="1"/>
  <c r="BQ168" i="6"/>
  <c r="BQ168" i="10" s="1"/>
  <c r="BQ159" i="6"/>
  <c r="BQ159" i="10" s="1"/>
  <c r="BQ82" i="6"/>
  <c r="BQ82" i="10" s="1"/>
  <c r="BQ26" i="6"/>
  <c r="BQ26" i="10" s="1"/>
  <c r="BQ72" i="6"/>
  <c r="BQ72" i="10" s="1"/>
  <c r="BQ198" i="6"/>
  <c r="BQ198" i="10" s="1"/>
  <c r="BQ222" i="6"/>
  <c r="BQ222" i="10" s="1"/>
  <c r="BQ223" i="6"/>
  <c r="BQ223" i="10" s="1"/>
  <c r="BQ2" i="6"/>
  <c r="BQ2" i="10" s="1"/>
  <c r="BQ170" i="6"/>
  <c r="BQ170" i="10" s="1"/>
  <c r="BQ112" i="6"/>
  <c r="BQ112" i="10" s="1"/>
  <c r="BQ18" i="6"/>
  <c r="BQ18" i="10" s="1"/>
  <c r="BQ128" i="6"/>
  <c r="BQ128" i="10" s="1"/>
  <c r="BQ34" i="6"/>
  <c r="BQ34" i="10" s="1"/>
  <c r="BQ230" i="6"/>
  <c r="BQ230" i="10" s="1"/>
  <c r="BQ135" i="6"/>
  <c r="BQ135" i="10" s="1"/>
  <c r="BQ41" i="6"/>
  <c r="BQ41" i="10" s="1"/>
  <c r="BQ211" i="6"/>
  <c r="BQ211" i="10" s="1"/>
  <c r="BQ184" i="6"/>
  <c r="BQ184" i="10" s="1"/>
  <c r="BQ143" i="6"/>
  <c r="BQ143" i="10" s="1"/>
  <c r="BQ88" i="6"/>
  <c r="BQ88" i="10" s="1"/>
  <c r="BQ52" i="6"/>
  <c r="BQ52" i="10" s="1"/>
  <c r="BQ219" i="6"/>
  <c r="BQ219" i="10" s="1"/>
  <c r="BQ164" i="6"/>
  <c r="BQ164" i="10" s="1"/>
  <c r="BQ76" i="6"/>
  <c r="BQ76" i="10" s="1"/>
  <c r="BQ59" i="6"/>
  <c r="BQ59" i="10" s="1"/>
  <c r="BQ208" i="6"/>
  <c r="BQ208" i="10" s="1"/>
  <c r="BQ190" i="6"/>
  <c r="BQ190" i="10" s="1"/>
  <c r="BQ173" i="6"/>
  <c r="BQ173" i="10" s="1"/>
  <c r="BQ152" i="6"/>
  <c r="BQ152" i="10" s="1"/>
  <c r="BQ97" i="6"/>
  <c r="BQ97" i="10" s="1"/>
  <c r="BQ75" i="6"/>
  <c r="BQ75" i="10" s="1"/>
  <c r="BQ58" i="6"/>
  <c r="BQ58" i="10" s="1"/>
  <c r="BQ65" i="6"/>
  <c r="BQ65" i="10" s="1"/>
  <c r="BQ233" i="6"/>
  <c r="BQ233" i="10" s="1"/>
  <c r="BQ121" i="6"/>
  <c r="BQ121" i="10" s="1"/>
  <c r="BQ28" i="6"/>
  <c r="BQ28" i="10" s="1"/>
  <c r="BQ178" i="6"/>
  <c r="BQ178" i="10" s="1"/>
  <c r="BQ138" i="6"/>
  <c r="BQ138" i="10" s="1"/>
  <c r="BQ43" i="6"/>
  <c r="BQ43" i="10" s="1"/>
  <c r="BQ213" i="6"/>
  <c r="BQ213" i="10" s="1"/>
  <c r="BQ194" i="6"/>
  <c r="BQ194" i="10" s="1"/>
  <c r="BQ157" i="6"/>
  <c r="BQ157" i="10" s="1"/>
  <c r="BQ101" i="6"/>
  <c r="BQ101" i="10" s="1"/>
  <c r="BQ79" i="6"/>
  <c r="BQ79" i="10" s="1"/>
  <c r="BQ62" i="6"/>
  <c r="BQ62" i="10" s="1"/>
  <c r="BQ166" i="6"/>
  <c r="BQ166" i="10" s="1"/>
  <c r="BQ70" i="6"/>
  <c r="BQ70" i="10" s="1"/>
  <c r="BQ7" i="6"/>
  <c r="BQ7" i="10" s="1"/>
  <c r="BQ116" i="6"/>
  <c r="BQ116" i="10" s="1"/>
  <c r="BQ14" i="6"/>
  <c r="BQ14" i="10" s="1"/>
  <c r="BQ106" i="6"/>
  <c r="BQ106" i="10" s="1"/>
  <c r="BQ13" i="6"/>
  <c r="BQ13" i="10" s="1"/>
  <c r="BQ226" i="6"/>
  <c r="BQ226" i="10" s="1"/>
  <c r="BQ122" i="6"/>
  <c r="BQ122" i="10" s="1"/>
  <c r="BQ20" i="6"/>
  <c r="BQ20" i="10" s="1"/>
  <c r="BQ216" i="6"/>
  <c r="BQ216" i="10" s="1"/>
  <c r="BQ196" i="6"/>
  <c r="BQ196" i="10" s="1"/>
  <c r="BQ171" i="6"/>
  <c r="BQ171" i="10" s="1"/>
  <c r="BQ150" i="6"/>
  <c r="BQ150" i="10" s="1"/>
  <c r="BQ92" i="6"/>
  <c r="BQ92" i="10" s="1"/>
  <c r="BQ73" i="6"/>
  <c r="BQ73" i="10" s="1"/>
  <c r="BQ56" i="6"/>
  <c r="BQ56" i="10" s="1"/>
  <c r="BQ111" i="6"/>
  <c r="BQ111" i="10" s="1"/>
  <c r="BQ17" i="6"/>
  <c r="BQ17" i="10" s="1"/>
  <c r="BQ118" i="6"/>
  <c r="BQ118" i="10" s="1"/>
  <c r="BQ24" i="6"/>
  <c r="BQ24" i="10" s="1"/>
  <c r="BQ229" i="6"/>
  <c r="BQ229" i="10" s="1"/>
  <c r="BQ126" i="6"/>
  <c r="BQ126" i="10" s="1"/>
  <c r="BQ32" i="6"/>
  <c r="BQ32" i="10" s="1"/>
  <c r="BQ200" i="6"/>
  <c r="BQ200" i="10" s="1"/>
  <c r="BQ183" i="6"/>
  <c r="BQ183" i="10" s="1"/>
  <c r="BQ142" i="6"/>
  <c r="BQ142" i="10" s="1"/>
  <c r="BQ87" i="6"/>
  <c r="BQ87" i="10" s="1"/>
  <c r="BQ39" i="6"/>
  <c r="BQ39" i="10" s="1"/>
  <c r="BQ227" i="6"/>
  <c r="BQ227" i="10" s="1"/>
  <c r="BQ132" i="6"/>
  <c r="BQ132" i="10" s="1"/>
  <c r="BQ38" i="6"/>
  <c r="BQ38" i="10" s="1"/>
  <c r="BQ217" i="6"/>
  <c r="BQ217" i="10" s="1"/>
  <c r="BQ197" i="6"/>
  <c r="BQ197" i="10" s="1"/>
  <c r="BQ151" i="6"/>
  <c r="BQ151" i="10" s="1"/>
  <c r="BQ95" i="6"/>
  <c r="BQ95" i="10" s="1"/>
  <c r="BQ74" i="6"/>
  <c r="BQ74" i="10" s="1"/>
  <c r="BQ48" i="6"/>
  <c r="BQ48" i="10" s="1"/>
  <c r="BQ224" i="6"/>
  <c r="BQ224" i="10" s="1"/>
  <c r="BQ120" i="6"/>
  <c r="BQ120" i="10" s="1"/>
  <c r="BQ27" i="6"/>
  <c r="BQ27" i="10" s="1"/>
  <c r="BQ231" i="6"/>
  <c r="BQ231" i="10" s="1"/>
  <c r="BQ137" i="6"/>
  <c r="BQ137" i="10" s="1"/>
  <c r="BQ42" i="6"/>
  <c r="BQ42" i="10" s="1"/>
  <c r="BQ205" i="6"/>
  <c r="BQ205" i="10" s="1"/>
  <c r="BQ187" i="6"/>
  <c r="BQ187" i="10" s="1"/>
  <c r="BQ149" i="6"/>
  <c r="BQ149" i="10" s="1"/>
  <c r="BQ91" i="6"/>
  <c r="BQ91" i="10" s="1"/>
  <c r="BQ55" i="6"/>
  <c r="BQ55" i="10" s="1"/>
  <c r="BQ167" i="6"/>
  <c r="BQ167" i="10" s="1"/>
  <c r="BQ71" i="6"/>
  <c r="BQ71" i="10" s="1"/>
  <c r="BQ8" i="6"/>
  <c r="BQ8" i="10" s="1"/>
  <c r="BQ108" i="6"/>
  <c r="BQ108" i="10" s="1"/>
  <c r="BQ15" i="6"/>
  <c r="BQ15" i="10" s="1"/>
  <c r="BQ124" i="6"/>
  <c r="BQ124" i="10" s="1"/>
  <c r="BQ22" i="6"/>
  <c r="BQ22" i="10" s="1"/>
  <c r="BQ115" i="6"/>
  <c r="BQ115" i="10" s="1"/>
  <c r="BQ21" i="6"/>
  <c r="BQ21" i="10" s="1"/>
  <c r="BQ234" i="6"/>
  <c r="BQ234" i="10" s="1"/>
  <c r="BQ180" i="6"/>
  <c r="BQ180" i="10" s="1"/>
  <c r="BQ131" i="6"/>
  <c r="BQ131" i="10" s="1"/>
  <c r="BQ29" i="6"/>
  <c r="BQ29" i="10" s="1"/>
  <c r="BQ161" i="6"/>
  <c r="BQ161" i="10" s="1"/>
  <c r="BQ103" i="6"/>
  <c r="BQ103" i="10" s="1"/>
  <c r="BQ83" i="6"/>
  <c r="BQ83" i="10" s="1"/>
  <c r="BQ64" i="6"/>
  <c r="BQ64" i="10" s="1"/>
  <c r="BQ10" i="6"/>
  <c r="BQ10" i="10" s="1"/>
  <c r="BQ119" i="6"/>
  <c r="BQ119" i="10" s="1"/>
  <c r="BQ25" i="6"/>
  <c r="BQ25" i="10" s="1"/>
  <c r="BQ127" i="6"/>
  <c r="BQ127" i="10" s="1"/>
  <c r="BQ33" i="6"/>
  <c r="BQ33" i="10" s="1"/>
  <c r="BQ201" i="6"/>
  <c r="BQ201" i="10" s="1"/>
  <c r="BQ134" i="6"/>
  <c r="BQ134" i="10" s="1"/>
  <c r="BQ40" i="6"/>
  <c r="BQ40" i="10" s="1"/>
  <c r="BQ209" i="6"/>
  <c r="BQ209" i="10" s="1"/>
  <c r="BQ191" i="6"/>
  <c r="BQ191" i="10" s="1"/>
  <c r="BQ174" i="6"/>
  <c r="BQ174" i="10" s="1"/>
  <c r="BQ153" i="6"/>
  <c r="BQ153" i="10" s="1"/>
  <c r="BQ98" i="6"/>
  <c r="BQ98" i="10" s="1"/>
  <c r="BQ51" i="6"/>
  <c r="BQ51" i="10" s="1"/>
  <c r="BQ235" i="6"/>
  <c r="BQ235" i="10" s="1"/>
  <c r="BQ182" i="6"/>
  <c r="BQ182" i="10" s="1"/>
  <c r="BQ141" i="6"/>
  <c r="BQ141" i="10" s="1"/>
  <c r="BQ86" i="6"/>
  <c r="BQ86" i="10" s="1"/>
  <c r="BQ50" i="6"/>
  <c r="BQ50" i="10" s="1"/>
  <c r="BQ162" i="6"/>
  <c r="BQ162" i="10" s="1"/>
  <c r="BQ104" i="6"/>
  <c r="BQ104" i="10" s="1"/>
  <c r="BQ57" i="6"/>
  <c r="BQ57" i="10" s="1"/>
  <c r="BQ225" i="6"/>
  <c r="BQ225" i="10" s="1"/>
  <c r="BQ113" i="6"/>
  <c r="BQ113" i="10" s="1"/>
  <c r="BQ19" i="6"/>
  <c r="BQ19" i="10" s="1"/>
  <c r="BQ11" i="6"/>
  <c r="BQ11" i="10" s="1"/>
  <c r="BQ232" i="6"/>
  <c r="BQ232" i="10" s="1"/>
  <c r="BQ129" i="6"/>
  <c r="BQ129" i="10" s="1"/>
  <c r="BQ35" i="6"/>
  <c r="BQ35" i="10" s="1"/>
  <c r="BQ204" i="6"/>
  <c r="BQ204" i="10" s="1"/>
  <c r="BQ186" i="6"/>
  <c r="BQ186" i="10" s="1"/>
  <c r="BQ147" i="6"/>
  <c r="BQ147" i="10" s="1"/>
  <c r="BQ90" i="6"/>
  <c r="BQ90" i="10" s="1"/>
  <c r="BQ54" i="6"/>
  <c r="BQ54" i="10" s="1"/>
  <c r="BQ212" i="6"/>
  <c r="BQ212" i="10" s="1"/>
  <c r="BQ193" i="6"/>
  <c r="BQ193" i="10" s="1"/>
  <c r="BQ176" i="6"/>
  <c r="BQ176" i="10" s="1"/>
  <c r="BQ155" i="6"/>
  <c r="BQ155" i="10" s="1"/>
  <c r="BQ100" i="6"/>
  <c r="BQ100" i="10" s="1"/>
  <c r="BQ78" i="6"/>
  <c r="BQ78" i="10" s="1"/>
  <c r="BQ61" i="6"/>
  <c r="BQ61" i="10" s="1"/>
  <c r="BQ165" i="6"/>
  <c r="BQ165" i="10" s="1"/>
  <c r="BQ68" i="6"/>
  <c r="BQ68" i="10" s="1"/>
  <c r="BQ107" i="6"/>
  <c r="BQ107" i="10" s="1"/>
  <c r="BQ6" i="6"/>
  <c r="BQ6" i="10" s="1"/>
  <c r="BQ5" i="6"/>
  <c r="BQ5" i="10" s="1"/>
  <c r="BQ114" i="6"/>
  <c r="BQ114" i="10" s="1"/>
  <c r="BQ12" i="6"/>
  <c r="BQ12" i="10" s="1"/>
  <c r="BQ206" i="6"/>
  <c r="BQ206" i="10" s="1"/>
  <c r="BQ188" i="6"/>
  <c r="BQ188" i="10" s="1"/>
  <c r="BQ139" i="6"/>
  <c r="BQ139" i="10" s="1"/>
  <c r="BQ47" i="6"/>
  <c r="BQ47" i="10" s="1"/>
  <c r="BQ214" i="6"/>
  <c r="BQ214" i="10" s="1"/>
  <c r="BQ195" i="6"/>
  <c r="BQ195" i="10" s="1"/>
  <c r="BQ158" i="6"/>
  <c r="BQ158" i="10" s="1"/>
  <c r="BQ102" i="6"/>
  <c r="BQ102" i="10" s="1"/>
  <c r="BQ81" i="6"/>
  <c r="BQ81" i="10" s="1"/>
  <c r="BQ63" i="6"/>
  <c r="BQ63" i="10" s="1"/>
  <c r="BQ110" i="6"/>
  <c r="BQ110" i="10" s="1"/>
  <c r="BQ16" i="6"/>
  <c r="BQ16" i="10" s="1"/>
  <c r="BQ117" i="6"/>
  <c r="BQ117" i="10" s="1"/>
  <c r="BQ23" i="6"/>
  <c r="BQ23" i="10" s="1"/>
  <c r="BQ3" i="6"/>
  <c r="BQ3" i="10" s="1"/>
  <c r="BQ228" i="6"/>
  <c r="BQ228" i="10" s="1"/>
  <c r="BQ133" i="6"/>
  <c r="BQ133" i="10" s="1"/>
  <c r="BQ31" i="6"/>
  <c r="BQ31" i="10" s="1"/>
  <c r="BQ123" i="6"/>
  <c r="BQ123" i="10" s="1"/>
  <c r="BQ30" i="6"/>
  <c r="BQ30" i="10" s="1"/>
  <c r="BQ207" i="6"/>
  <c r="BQ207" i="10" s="1"/>
  <c r="BQ189" i="6"/>
  <c r="BQ189" i="10" s="1"/>
  <c r="BQ172" i="6"/>
  <c r="BQ172" i="10" s="1"/>
  <c r="BQ140" i="6"/>
  <c r="BQ140" i="10" s="1"/>
  <c r="BQ37" i="6"/>
  <c r="BQ37" i="10" s="1"/>
  <c r="BQ203" i="6"/>
  <c r="BQ203" i="10" s="1"/>
  <c r="BQ185" i="6"/>
  <c r="BQ185" i="10" s="1"/>
  <c r="BQ145" i="6"/>
  <c r="BQ145" i="10" s="1"/>
  <c r="BQ89" i="6"/>
  <c r="BQ89" i="10" s="1"/>
  <c r="BQ53" i="6"/>
  <c r="BQ53" i="10" s="1"/>
  <c r="BQ221" i="6"/>
  <c r="BQ221" i="10" s="1"/>
  <c r="BQ192" i="6"/>
  <c r="BQ192" i="10" s="1"/>
  <c r="BQ175" i="6"/>
  <c r="BQ175" i="10" s="1"/>
  <c r="BQ154" i="6"/>
  <c r="BQ154" i="10" s="1"/>
  <c r="BQ77" i="6"/>
  <c r="BQ77" i="10" s="1"/>
  <c r="BQ60" i="6"/>
  <c r="BQ60" i="10" s="1"/>
  <c r="BQ67" i="6"/>
  <c r="BQ67" i="10" s="1"/>
  <c r="BQ218" i="6"/>
  <c r="BQ218" i="10" s="1"/>
  <c r="BQ163" i="6"/>
  <c r="BQ163" i="10" s="1"/>
  <c r="BQ66" i="6"/>
  <c r="BQ66" i="10" s="1"/>
  <c r="BQ105" i="6"/>
  <c r="BQ105" i="10" s="1"/>
  <c r="BQ4" i="6"/>
  <c r="BQ4" i="10" s="1"/>
  <c r="BQ179" i="6"/>
  <c r="BQ179" i="10" s="1"/>
  <c r="BQ130" i="6"/>
  <c r="BQ130" i="10" s="1"/>
  <c r="BQ36" i="6"/>
  <c r="BQ36" i="10" s="1"/>
  <c r="BQ9" i="6"/>
  <c r="BQ9" i="10" s="1"/>
  <c r="I202" i="6"/>
  <c r="I202" i="10" s="1"/>
  <c r="K8" i="6"/>
  <c r="K8" i="10" s="1"/>
  <c r="AI13" i="6"/>
  <c r="AI13" i="10" s="1"/>
  <c r="I204" i="1"/>
  <c r="G202" i="3" s="1"/>
  <c r="K10" i="1"/>
  <c r="I8" i="3" s="1"/>
  <c r="K71" i="6"/>
  <c r="K71" i="10" s="1"/>
  <c r="I190" i="6"/>
  <c r="I190" i="10" s="1"/>
  <c r="K73" i="1"/>
  <c r="I71" i="3" s="1"/>
  <c r="I192" i="1"/>
  <c r="G190" i="3" s="1"/>
  <c r="I134" i="6"/>
  <c r="I134" i="10" s="1"/>
  <c r="I136" i="1"/>
  <c r="G134" i="3" s="1"/>
  <c r="J236" i="1"/>
  <c r="H234" i="3" s="1"/>
  <c r="CC382" i="1"/>
  <c r="CC402" i="1"/>
  <c r="CJ82" i="1"/>
  <c r="CJ74" i="1" s="1"/>
  <c r="CK450" i="1"/>
  <c r="F192" i="1"/>
  <c r="D190" i="3" s="1"/>
  <c r="CJ207" i="1"/>
  <c r="ES2" i="9"/>
  <c r="ES2" i="8"/>
  <c r="ES2" i="6"/>
  <c r="ES2" i="7"/>
  <c r="CN153" i="1"/>
  <c r="CJ448" i="1"/>
  <c r="CI38" i="1"/>
  <c r="H448" i="1"/>
  <c r="H244" i="1"/>
  <c r="H283" i="1" s="1"/>
  <c r="H415" i="1" s="1"/>
  <c r="I347" i="1"/>
  <c r="CI179" i="1"/>
  <c r="CJ12" i="1"/>
  <c r="CJ36" i="1"/>
  <c r="CI10" i="1"/>
  <c r="CI72" i="1"/>
  <c r="DM15" i="1"/>
  <c r="AJ15" i="1" s="1"/>
  <c r="AH13" i="3" s="1"/>
  <c r="AN454" i="1"/>
  <c r="AL454" i="1"/>
  <c r="CI46" i="1"/>
  <c r="CK17" i="1"/>
  <c r="BR234" i="8" l="1"/>
  <c r="BR226" i="8"/>
  <c r="BR218" i="8"/>
  <c r="BR229" i="8"/>
  <c r="BR221" i="8"/>
  <c r="BR232" i="8"/>
  <c r="BR224" i="8"/>
  <c r="BR235" i="8"/>
  <c r="BR227" i="8"/>
  <c r="BR219" i="8"/>
  <c r="BR230" i="8"/>
  <c r="BR222" i="8"/>
  <c r="BR233" i="8"/>
  <c r="BR225" i="8"/>
  <c r="BR228" i="8"/>
  <c r="BR220" i="8"/>
  <c r="BR231" i="8"/>
  <c r="BR223" i="8"/>
  <c r="BR216" i="8"/>
  <c r="BR208" i="8"/>
  <c r="BR200" i="8"/>
  <c r="BR192" i="8"/>
  <c r="BR184" i="8"/>
  <c r="BR176" i="8"/>
  <c r="BR168" i="8"/>
  <c r="BR211" i="8"/>
  <c r="BR203" i="8"/>
  <c r="BR195" i="8"/>
  <c r="BR187" i="8"/>
  <c r="BR179" i="8"/>
  <c r="BR171" i="8"/>
  <c r="BR163" i="8"/>
  <c r="BR155" i="8"/>
  <c r="BR147" i="8"/>
  <c r="BR214" i="8"/>
  <c r="BR206" i="8"/>
  <c r="BR198" i="8"/>
  <c r="BR190" i="8"/>
  <c r="BR182" i="8"/>
  <c r="BR174" i="8"/>
  <c r="BR166" i="8"/>
  <c r="BR158" i="8"/>
  <c r="BR150" i="8"/>
  <c r="BR217" i="8"/>
  <c r="BR209" i="8"/>
  <c r="BR201" i="8"/>
  <c r="BR193" i="8"/>
  <c r="BR185" i="8"/>
  <c r="BR177" i="8"/>
  <c r="BR161" i="8"/>
  <c r="BR153" i="8"/>
  <c r="BR145" i="8"/>
  <c r="BR212" i="8"/>
  <c r="BR204" i="8"/>
  <c r="BR196" i="8"/>
  <c r="BR188" i="8"/>
  <c r="BR180" i="8"/>
  <c r="BR172" i="8"/>
  <c r="BR164" i="8"/>
  <c r="BR156" i="8"/>
  <c r="BR148" i="8"/>
  <c r="BR215" i="8"/>
  <c r="BR207" i="8"/>
  <c r="BR199" i="8"/>
  <c r="BR191" i="8"/>
  <c r="BR183" i="8"/>
  <c r="BR175" i="8"/>
  <c r="BR167" i="8"/>
  <c r="BR159" i="8"/>
  <c r="BR151" i="8"/>
  <c r="BR210" i="8"/>
  <c r="BR202" i="8"/>
  <c r="BR194" i="8"/>
  <c r="BR186" i="8"/>
  <c r="BR178" i="8"/>
  <c r="BR170" i="8"/>
  <c r="BR162" i="8"/>
  <c r="BR154" i="8"/>
  <c r="BR213" i="8"/>
  <c r="BR205" i="8"/>
  <c r="BR197" i="8"/>
  <c r="BR189" i="8"/>
  <c r="BR181" i="8"/>
  <c r="BR173" i="8"/>
  <c r="BR165" i="8"/>
  <c r="BR157" i="8"/>
  <c r="BR149" i="8"/>
  <c r="BR142" i="8"/>
  <c r="BR134" i="8"/>
  <c r="BR126" i="8"/>
  <c r="BR118" i="8"/>
  <c r="BR110" i="8"/>
  <c r="BR102" i="8"/>
  <c r="BR94" i="8"/>
  <c r="BR86" i="8"/>
  <c r="BR78" i="8"/>
  <c r="BR160" i="8"/>
  <c r="BR152" i="8"/>
  <c r="BR137" i="8"/>
  <c r="BR129" i="8"/>
  <c r="BR121" i="8"/>
  <c r="BR113" i="8"/>
  <c r="BR105" i="8"/>
  <c r="BR97" i="8"/>
  <c r="BR89" i="8"/>
  <c r="BR81" i="8"/>
  <c r="BR140" i="8"/>
  <c r="BR132" i="8"/>
  <c r="BR124" i="8"/>
  <c r="BR116" i="8"/>
  <c r="BR108" i="8"/>
  <c r="BR100" i="8"/>
  <c r="BR92" i="8"/>
  <c r="BR76" i="8"/>
  <c r="BR143" i="8"/>
  <c r="BR135" i="8"/>
  <c r="BR127" i="8"/>
  <c r="BR119" i="8"/>
  <c r="BR111" i="8"/>
  <c r="BR103" i="8"/>
  <c r="BR95" i="8"/>
  <c r="BR87" i="8"/>
  <c r="BR79" i="8"/>
  <c r="BR71" i="8"/>
  <c r="BR138" i="8"/>
  <c r="BR130" i="8"/>
  <c r="BR122" i="8"/>
  <c r="BR114" i="8"/>
  <c r="BR106" i="8"/>
  <c r="BR98" i="8"/>
  <c r="BR90" i="8"/>
  <c r="BR82" i="8"/>
  <c r="BR74" i="8"/>
  <c r="BR141" i="8"/>
  <c r="BR133" i="8"/>
  <c r="BR125" i="8"/>
  <c r="BR117" i="8"/>
  <c r="BR109" i="8"/>
  <c r="BR101" i="8"/>
  <c r="BR93" i="8"/>
  <c r="BR85" i="8"/>
  <c r="BR77" i="8"/>
  <c r="BR136" i="8"/>
  <c r="BR128" i="8"/>
  <c r="BR120" i="8"/>
  <c r="BR112" i="8"/>
  <c r="BR104" i="8"/>
  <c r="BR96" i="8"/>
  <c r="BR88" i="8"/>
  <c r="BR72" i="8"/>
  <c r="BR144" i="8"/>
  <c r="BR139" i="8"/>
  <c r="BR131" i="8"/>
  <c r="BR123" i="8"/>
  <c r="BR115" i="8"/>
  <c r="BR107" i="8"/>
  <c r="BR91" i="8"/>
  <c r="BR83" i="8"/>
  <c r="BR75" i="8"/>
  <c r="BR63" i="8"/>
  <c r="BR55" i="8"/>
  <c r="BR47" i="8"/>
  <c r="BR39" i="8"/>
  <c r="BR31" i="8"/>
  <c r="BR23" i="8"/>
  <c r="BR15" i="8"/>
  <c r="BR7" i="8"/>
  <c r="BR66" i="8"/>
  <c r="BR58" i="8"/>
  <c r="BR50" i="8"/>
  <c r="BR42" i="8"/>
  <c r="BR34" i="8"/>
  <c r="BR26" i="8"/>
  <c r="BR18" i="8"/>
  <c r="BR10" i="8"/>
  <c r="BR2" i="8"/>
  <c r="BR73" i="8"/>
  <c r="BR69" i="8"/>
  <c r="BR61" i="8"/>
  <c r="BR53" i="8"/>
  <c r="BR45" i="8"/>
  <c r="BR37" i="8"/>
  <c r="BR29" i="8"/>
  <c r="BR21" i="8"/>
  <c r="BR13" i="8"/>
  <c r="BR5" i="8"/>
  <c r="BR64" i="8"/>
  <c r="BR56" i="8"/>
  <c r="BR48" i="8"/>
  <c r="BR40" i="8"/>
  <c r="BR32" i="8"/>
  <c r="BR24" i="8"/>
  <c r="BR16" i="8"/>
  <c r="BR8" i="8"/>
  <c r="BR67" i="8"/>
  <c r="BR59" i="8"/>
  <c r="BR51" i="8"/>
  <c r="BR43" i="8"/>
  <c r="BR35" i="8"/>
  <c r="BR27" i="8"/>
  <c r="BR19" i="8"/>
  <c r="BR11" i="8"/>
  <c r="BR3" i="8"/>
  <c r="BR62" i="8"/>
  <c r="BR54" i="8"/>
  <c r="BR46" i="8"/>
  <c r="BR38" i="8"/>
  <c r="BR30" i="8"/>
  <c r="BR22" i="8"/>
  <c r="BR14" i="8"/>
  <c r="BR6" i="8"/>
  <c r="BR70" i="8"/>
  <c r="BR65" i="8"/>
  <c r="BR57" i="8"/>
  <c r="BR49" i="8"/>
  <c r="BR41" i="8"/>
  <c r="BR33" i="8"/>
  <c r="BR25" i="8"/>
  <c r="BR17" i="8"/>
  <c r="BR9" i="8"/>
  <c r="BR68" i="8"/>
  <c r="BR60" i="8"/>
  <c r="BR52" i="8"/>
  <c r="BR44" i="8"/>
  <c r="BR36" i="8"/>
  <c r="BR28" i="8"/>
  <c r="BR20" i="8"/>
  <c r="BR12" i="8"/>
  <c r="BR4" i="8"/>
  <c r="G131" i="7"/>
  <c r="G131" i="11" s="1"/>
  <c r="G131" i="8"/>
  <c r="G131" i="9"/>
  <c r="H234" i="7"/>
  <c r="H234" i="11" s="1"/>
  <c r="H234" i="8"/>
  <c r="H234" i="9"/>
  <c r="BR230" i="9"/>
  <c r="BR222" i="9"/>
  <c r="BR214" i="9"/>
  <c r="BR206" i="9"/>
  <c r="BR198" i="9"/>
  <c r="BR190" i="9"/>
  <c r="BR182" i="9"/>
  <c r="BR174" i="9"/>
  <c r="BR166" i="9"/>
  <c r="BR233" i="9"/>
  <c r="BR225" i="9"/>
  <c r="BR217" i="9"/>
  <c r="BR209" i="9"/>
  <c r="BR201" i="9"/>
  <c r="BR193" i="9"/>
  <c r="BR185" i="9"/>
  <c r="BR228" i="9"/>
  <c r="BR220" i="9"/>
  <c r="BR212" i="9"/>
  <c r="BR204" i="9"/>
  <c r="BR196" i="9"/>
  <c r="BR188" i="9"/>
  <c r="BR180" i="9"/>
  <c r="BR172" i="9"/>
  <c r="BR164" i="9"/>
  <c r="BR231" i="9"/>
  <c r="BR223" i="9"/>
  <c r="BR215" i="9"/>
  <c r="BR207" i="9"/>
  <c r="BR199" i="9"/>
  <c r="BR191" i="9"/>
  <c r="BR183" i="9"/>
  <c r="BR175" i="9"/>
  <c r="BR234" i="9"/>
  <c r="BR226" i="9"/>
  <c r="BR218" i="9"/>
  <c r="BR210" i="9"/>
  <c r="BR202" i="9"/>
  <c r="BR194" i="9"/>
  <c r="BR186" i="9"/>
  <c r="BR178" i="9"/>
  <c r="BR170" i="9"/>
  <c r="BR229" i="9"/>
  <c r="BR221" i="9"/>
  <c r="BR213" i="9"/>
  <c r="BR205" i="9"/>
  <c r="BR197" i="9"/>
  <c r="BR189" i="9"/>
  <c r="BR181" i="9"/>
  <c r="BR232" i="9"/>
  <c r="BR224" i="9"/>
  <c r="BR216" i="9"/>
  <c r="BR208" i="9"/>
  <c r="BR200" i="9"/>
  <c r="BR192" i="9"/>
  <c r="BR184" i="9"/>
  <c r="BR176" i="9"/>
  <c r="BR168" i="9"/>
  <c r="BR235" i="9"/>
  <c r="BR227" i="9"/>
  <c r="BR219" i="9"/>
  <c r="BR211" i="9"/>
  <c r="BR203" i="9"/>
  <c r="BR195" i="9"/>
  <c r="BR187" i="9"/>
  <c r="BR179" i="9"/>
  <c r="BR171" i="9"/>
  <c r="BR163" i="9"/>
  <c r="BR165" i="9"/>
  <c r="BR159" i="9"/>
  <c r="BR151" i="9"/>
  <c r="BR143" i="9"/>
  <c r="BR135" i="9"/>
  <c r="BR127" i="9"/>
  <c r="BR119" i="9"/>
  <c r="BR111" i="9"/>
  <c r="BR103" i="9"/>
  <c r="BR95" i="9"/>
  <c r="BR87" i="9"/>
  <c r="BR79" i="9"/>
  <c r="BR71" i="9"/>
  <c r="BR63" i="9"/>
  <c r="BR55" i="9"/>
  <c r="BR47" i="9"/>
  <c r="BR39" i="9"/>
  <c r="BR31" i="9"/>
  <c r="BR154" i="9"/>
  <c r="BR138" i="9"/>
  <c r="BR130" i="9"/>
  <c r="BR122" i="9"/>
  <c r="BR114" i="9"/>
  <c r="BR106" i="9"/>
  <c r="BR98" i="9"/>
  <c r="BR90" i="9"/>
  <c r="BR82" i="9"/>
  <c r="BR74" i="9"/>
  <c r="BR66" i="9"/>
  <c r="BR58" i="9"/>
  <c r="BR50" i="9"/>
  <c r="BR42" i="9"/>
  <c r="BR177" i="9"/>
  <c r="BR162" i="9"/>
  <c r="BR161" i="9"/>
  <c r="BR157" i="9"/>
  <c r="BR149" i="9"/>
  <c r="BR141" i="9"/>
  <c r="BR133" i="9"/>
  <c r="BR125" i="9"/>
  <c r="BR117" i="9"/>
  <c r="BR109" i="9"/>
  <c r="BR101" i="9"/>
  <c r="BR93" i="9"/>
  <c r="BR85" i="9"/>
  <c r="BR77" i="9"/>
  <c r="BR69" i="9"/>
  <c r="BR61" i="9"/>
  <c r="BR53" i="9"/>
  <c r="BR45" i="9"/>
  <c r="BR37" i="9"/>
  <c r="BR29" i="9"/>
  <c r="BR160" i="9"/>
  <c r="BR152" i="9"/>
  <c r="BR144" i="9"/>
  <c r="BR136" i="9"/>
  <c r="BR128" i="9"/>
  <c r="BR120" i="9"/>
  <c r="BR112" i="9"/>
  <c r="BR104" i="9"/>
  <c r="BR96" i="9"/>
  <c r="BR88" i="9"/>
  <c r="BR72" i="9"/>
  <c r="BR64" i="9"/>
  <c r="BR56" i="9"/>
  <c r="BR48" i="9"/>
  <c r="BR40" i="9"/>
  <c r="BR32" i="9"/>
  <c r="BR155" i="9"/>
  <c r="BR147" i="9"/>
  <c r="BR139" i="9"/>
  <c r="BR131" i="9"/>
  <c r="BR123" i="9"/>
  <c r="BR115" i="9"/>
  <c r="BR107" i="9"/>
  <c r="BR91" i="9"/>
  <c r="BR83" i="9"/>
  <c r="BR75" i="9"/>
  <c r="BR67" i="9"/>
  <c r="BR59" i="9"/>
  <c r="BR51" i="9"/>
  <c r="BR43" i="9"/>
  <c r="BR35" i="9"/>
  <c r="BR158" i="9"/>
  <c r="BR150" i="9"/>
  <c r="BR142" i="9"/>
  <c r="BR134" i="9"/>
  <c r="BR126" i="9"/>
  <c r="BR118" i="9"/>
  <c r="BR110" i="9"/>
  <c r="BR102" i="9"/>
  <c r="BR94" i="9"/>
  <c r="BR86" i="9"/>
  <c r="BR78" i="9"/>
  <c r="BR70" i="9"/>
  <c r="BR62" i="9"/>
  <c r="BR54" i="9"/>
  <c r="BR46" i="9"/>
  <c r="BR38" i="9"/>
  <c r="BR30" i="9"/>
  <c r="BR167" i="9"/>
  <c r="BR153" i="9"/>
  <c r="BR145" i="9"/>
  <c r="BR137" i="9"/>
  <c r="BR129" i="9"/>
  <c r="BR121" i="9"/>
  <c r="BR113" i="9"/>
  <c r="BR105" i="9"/>
  <c r="BR97" i="9"/>
  <c r="BR89" i="9"/>
  <c r="BR81" i="9"/>
  <c r="BR73" i="9"/>
  <c r="BR65" i="9"/>
  <c r="BR57" i="9"/>
  <c r="BR49" i="9"/>
  <c r="BR41" i="9"/>
  <c r="BR33" i="9"/>
  <c r="BR173" i="9"/>
  <c r="BR156" i="9"/>
  <c r="BR148" i="9"/>
  <c r="BR140" i="9"/>
  <c r="BR132" i="9"/>
  <c r="BR124" i="9"/>
  <c r="BR116" i="9"/>
  <c r="BR108" i="9"/>
  <c r="BR100" i="9"/>
  <c r="BR92" i="9"/>
  <c r="BR76" i="9"/>
  <c r="BR68" i="9"/>
  <c r="BR60" i="9"/>
  <c r="BR52" i="9"/>
  <c r="BR44" i="9"/>
  <c r="BR36" i="9"/>
  <c r="BR27" i="9"/>
  <c r="BR19" i="9"/>
  <c r="BR11" i="9"/>
  <c r="BR3" i="9"/>
  <c r="BR28" i="9"/>
  <c r="BR22" i="9"/>
  <c r="BR14" i="9"/>
  <c r="BR6" i="9"/>
  <c r="BR25" i="9"/>
  <c r="BR17" i="9"/>
  <c r="BR9" i="9"/>
  <c r="BR20" i="9"/>
  <c r="BR12" i="9"/>
  <c r="BR4" i="9"/>
  <c r="BR23" i="9"/>
  <c r="BR15" i="9"/>
  <c r="BR7" i="9"/>
  <c r="BR34" i="9"/>
  <c r="BR18" i="9"/>
  <c r="BR10" i="9"/>
  <c r="BR2" i="9"/>
  <c r="BR26" i="9"/>
  <c r="BR21" i="9"/>
  <c r="BR13" i="9"/>
  <c r="BR5" i="9"/>
  <c r="BR24" i="9"/>
  <c r="BR16" i="9"/>
  <c r="BR8" i="9"/>
  <c r="AH13" i="7"/>
  <c r="AH13" i="11" s="1"/>
  <c r="AH13" i="8"/>
  <c r="AH13" i="9"/>
  <c r="G134" i="7"/>
  <c r="G134" i="11" s="1"/>
  <c r="G134" i="8"/>
  <c r="G134" i="9"/>
  <c r="I8" i="7"/>
  <c r="I8" i="11" s="1"/>
  <c r="I8" i="8"/>
  <c r="I8" i="9"/>
  <c r="G202" i="7"/>
  <c r="G202" i="11" s="1"/>
  <c r="G202" i="8"/>
  <c r="G202" i="9"/>
  <c r="I103" i="7"/>
  <c r="I103" i="11" s="1"/>
  <c r="I103" i="8"/>
  <c r="I103" i="9"/>
  <c r="D190" i="7"/>
  <c r="D190" i="11" s="1"/>
  <c r="D190" i="8"/>
  <c r="D190" i="9"/>
  <c r="BR232" i="7"/>
  <c r="BR232" i="11" s="1"/>
  <c r="BR228" i="7"/>
  <c r="BR228" i="11" s="1"/>
  <c r="BR224" i="7"/>
  <c r="BR224" i="11" s="1"/>
  <c r="BR220" i="7"/>
  <c r="BR220" i="11" s="1"/>
  <c r="BR216" i="7"/>
  <c r="BR216" i="11" s="1"/>
  <c r="BR212" i="7"/>
  <c r="BR212" i="11" s="1"/>
  <c r="BR208" i="7"/>
  <c r="BR208" i="11" s="1"/>
  <c r="BR204" i="7"/>
  <c r="BR204" i="11" s="1"/>
  <c r="BR200" i="7"/>
  <c r="BR200" i="11" s="1"/>
  <c r="BR196" i="7"/>
  <c r="BR196" i="11" s="1"/>
  <c r="BR233" i="7"/>
  <c r="BR233" i="11" s="1"/>
  <c r="BR229" i="7"/>
  <c r="BR229" i="11" s="1"/>
  <c r="BR225" i="7"/>
  <c r="BR225" i="11" s="1"/>
  <c r="BR221" i="7"/>
  <c r="BR221" i="11" s="1"/>
  <c r="BR217" i="7"/>
  <c r="BR217" i="11" s="1"/>
  <c r="BR213" i="7"/>
  <c r="BR213" i="11" s="1"/>
  <c r="BR209" i="7"/>
  <c r="BR209" i="11" s="1"/>
  <c r="BR205" i="7"/>
  <c r="BR205" i="11" s="1"/>
  <c r="BR201" i="7"/>
  <c r="BR201" i="11" s="1"/>
  <c r="BR197" i="7"/>
  <c r="BR197" i="11" s="1"/>
  <c r="BR234" i="7"/>
  <c r="BR234" i="11" s="1"/>
  <c r="BR230" i="7"/>
  <c r="BR230" i="11" s="1"/>
  <c r="BR226" i="7"/>
  <c r="BR226" i="11" s="1"/>
  <c r="BR222" i="7"/>
  <c r="BR222" i="11" s="1"/>
  <c r="BR218" i="7"/>
  <c r="BR218" i="11" s="1"/>
  <c r="BR214" i="7"/>
  <c r="BR214" i="11" s="1"/>
  <c r="BR210" i="7"/>
  <c r="BR210" i="11" s="1"/>
  <c r="BR206" i="7"/>
  <c r="BR206" i="11" s="1"/>
  <c r="BR202" i="7"/>
  <c r="BR202" i="11" s="1"/>
  <c r="BR198" i="7"/>
  <c r="BR198" i="11" s="1"/>
  <c r="BR194" i="7"/>
  <c r="BR194" i="11" s="1"/>
  <c r="BR235" i="7"/>
  <c r="BR235" i="11" s="1"/>
  <c r="BR231" i="7"/>
  <c r="BR231" i="11" s="1"/>
  <c r="BR227" i="7"/>
  <c r="BR227" i="11" s="1"/>
  <c r="BR223" i="7"/>
  <c r="BR223" i="11" s="1"/>
  <c r="BR219" i="7"/>
  <c r="BR219" i="11" s="1"/>
  <c r="BR215" i="7"/>
  <c r="BR215" i="11" s="1"/>
  <c r="BR211" i="7"/>
  <c r="BR211" i="11" s="1"/>
  <c r="BR207" i="7"/>
  <c r="BR207" i="11" s="1"/>
  <c r="BR203" i="7"/>
  <c r="BR203" i="11" s="1"/>
  <c r="BR199" i="7"/>
  <c r="BR199" i="11" s="1"/>
  <c r="BR195" i="7"/>
  <c r="BR195" i="11" s="1"/>
  <c r="BR193" i="7"/>
  <c r="BR193" i="11" s="1"/>
  <c r="BR189" i="7"/>
  <c r="BR189" i="11" s="1"/>
  <c r="BR185" i="7"/>
  <c r="BR185" i="11" s="1"/>
  <c r="BR181" i="7"/>
  <c r="BR181" i="11" s="1"/>
  <c r="BR177" i="7"/>
  <c r="BR177" i="11" s="1"/>
  <c r="BR173" i="7"/>
  <c r="BR173" i="11" s="1"/>
  <c r="BR165" i="7"/>
  <c r="BR165" i="11" s="1"/>
  <c r="BR161" i="7"/>
  <c r="BR161" i="11" s="1"/>
  <c r="BR157" i="7"/>
  <c r="BR157" i="11" s="1"/>
  <c r="BR153" i="7"/>
  <c r="BR153" i="11" s="1"/>
  <c r="BR149" i="7"/>
  <c r="BR149" i="11" s="1"/>
  <c r="BR145" i="7"/>
  <c r="BR145" i="11" s="1"/>
  <c r="BR141" i="7"/>
  <c r="BR141" i="11" s="1"/>
  <c r="BR137" i="7"/>
  <c r="BR137" i="11" s="1"/>
  <c r="BR133" i="7"/>
  <c r="BR133" i="11" s="1"/>
  <c r="BR129" i="7"/>
  <c r="BR129" i="11" s="1"/>
  <c r="BR125" i="7"/>
  <c r="BR125" i="11" s="1"/>
  <c r="BR190" i="7"/>
  <c r="BR190" i="11" s="1"/>
  <c r="BR186" i="7"/>
  <c r="BR186" i="11" s="1"/>
  <c r="BR182" i="7"/>
  <c r="BR182" i="11" s="1"/>
  <c r="BR178" i="7"/>
  <c r="BR178" i="11" s="1"/>
  <c r="BR174" i="7"/>
  <c r="BR174" i="11" s="1"/>
  <c r="BR170" i="7"/>
  <c r="BR170" i="11" s="1"/>
  <c r="BR166" i="7"/>
  <c r="BR166" i="11" s="1"/>
  <c r="BR162" i="7"/>
  <c r="BR162" i="11" s="1"/>
  <c r="BR158" i="7"/>
  <c r="BR158" i="11" s="1"/>
  <c r="BR154" i="7"/>
  <c r="BR154" i="11" s="1"/>
  <c r="BR150" i="7"/>
  <c r="BR150" i="11" s="1"/>
  <c r="BR142" i="7"/>
  <c r="BR142" i="11" s="1"/>
  <c r="BR138" i="7"/>
  <c r="BR138" i="11" s="1"/>
  <c r="BR134" i="7"/>
  <c r="BR134" i="11" s="1"/>
  <c r="BR130" i="7"/>
  <c r="BR130" i="11" s="1"/>
  <c r="BR126" i="7"/>
  <c r="BR126" i="11" s="1"/>
  <c r="BR191" i="7"/>
  <c r="BR191" i="11" s="1"/>
  <c r="BR187" i="7"/>
  <c r="BR187" i="11" s="1"/>
  <c r="BR183" i="7"/>
  <c r="BR183" i="11" s="1"/>
  <c r="BR179" i="7"/>
  <c r="BR179" i="11" s="1"/>
  <c r="BR175" i="7"/>
  <c r="BR175" i="11" s="1"/>
  <c r="BR171" i="7"/>
  <c r="BR171" i="11" s="1"/>
  <c r="BR167" i="7"/>
  <c r="BR167" i="11" s="1"/>
  <c r="BR163" i="7"/>
  <c r="BR163" i="11" s="1"/>
  <c r="BR159" i="7"/>
  <c r="BR159" i="11" s="1"/>
  <c r="BR155" i="7"/>
  <c r="BR155" i="11" s="1"/>
  <c r="BR151" i="7"/>
  <c r="BR151" i="11" s="1"/>
  <c r="BR147" i="7"/>
  <c r="BR147" i="11" s="1"/>
  <c r="BR143" i="7"/>
  <c r="BR143" i="11" s="1"/>
  <c r="BR139" i="7"/>
  <c r="BR139" i="11" s="1"/>
  <c r="BR135" i="7"/>
  <c r="BR135" i="11" s="1"/>
  <c r="BR131" i="7"/>
  <c r="BR131" i="11" s="1"/>
  <c r="BR127" i="7"/>
  <c r="BR127" i="11" s="1"/>
  <c r="BR192" i="7"/>
  <c r="BR192" i="11" s="1"/>
  <c r="BR188" i="7"/>
  <c r="BR188" i="11" s="1"/>
  <c r="BR184" i="7"/>
  <c r="BR184" i="11" s="1"/>
  <c r="BR180" i="7"/>
  <c r="BR180" i="11" s="1"/>
  <c r="BR176" i="7"/>
  <c r="BR176" i="11" s="1"/>
  <c r="BR172" i="7"/>
  <c r="BR172" i="11" s="1"/>
  <c r="BR168" i="7"/>
  <c r="BR168" i="11" s="1"/>
  <c r="BR164" i="7"/>
  <c r="BR164" i="11" s="1"/>
  <c r="BR160" i="7"/>
  <c r="BR160" i="11" s="1"/>
  <c r="BR156" i="7"/>
  <c r="BR156" i="11" s="1"/>
  <c r="BR152" i="7"/>
  <c r="BR152" i="11" s="1"/>
  <c r="BR148" i="7"/>
  <c r="BR148" i="11" s="1"/>
  <c r="BR144" i="7"/>
  <c r="BR144" i="11" s="1"/>
  <c r="BR140" i="7"/>
  <c r="BR140" i="11" s="1"/>
  <c r="BR136" i="7"/>
  <c r="BR136" i="11" s="1"/>
  <c r="BR132" i="7"/>
  <c r="BR132" i="11" s="1"/>
  <c r="BR128" i="7"/>
  <c r="BR128" i="11" s="1"/>
  <c r="BR124" i="7"/>
  <c r="BR124" i="11" s="1"/>
  <c r="BR120" i="7"/>
  <c r="BR120" i="11" s="1"/>
  <c r="BR116" i="7"/>
  <c r="BR116" i="11" s="1"/>
  <c r="BR112" i="7"/>
  <c r="BR112" i="11" s="1"/>
  <c r="BR108" i="7"/>
  <c r="BR108" i="11" s="1"/>
  <c r="BR104" i="7"/>
  <c r="BR104" i="11" s="1"/>
  <c r="BR100" i="7"/>
  <c r="BR100" i="11" s="1"/>
  <c r="BR96" i="7"/>
  <c r="BR96" i="11" s="1"/>
  <c r="BR92" i="7"/>
  <c r="BR92" i="11" s="1"/>
  <c r="BR88" i="7"/>
  <c r="BR88" i="11" s="1"/>
  <c r="BR76" i="7"/>
  <c r="BR76" i="11" s="1"/>
  <c r="BR72" i="7"/>
  <c r="BR72" i="11" s="1"/>
  <c r="BR68" i="7"/>
  <c r="BR68" i="11" s="1"/>
  <c r="BR64" i="7"/>
  <c r="BR64" i="11" s="1"/>
  <c r="BR60" i="7"/>
  <c r="BR60" i="11" s="1"/>
  <c r="BR56" i="7"/>
  <c r="BR56" i="11" s="1"/>
  <c r="BR121" i="7"/>
  <c r="BR121" i="11" s="1"/>
  <c r="BR117" i="7"/>
  <c r="BR117" i="11" s="1"/>
  <c r="BR113" i="7"/>
  <c r="BR113" i="11" s="1"/>
  <c r="BR109" i="7"/>
  <c r="BR109" i="11" s="1"/>
  <c r="BR105" i="7"/>
  <c r="BR105" i="11" s="1"/>
  <c r="BR101" i="7"/>
  <c r="BR101" i="11" s="1"/>
  <c r="BR97" i="7"/>
  <c r="BR97" i="11" s="1"/>
  <c r="BR93" i="7"/>
  <c r="BR93" i="11" s="1"/>
  <c r="BR89" i="7"/>
  <c r="BR89" i="11" s="1"/>
  <c r="BR85" i="7"/>
  <c r="BR85" i="11" s="1"/>
  <c r="BR81" i="7"/>
  <c r="BR81" i="11" s="1"/>
  <c r="BR77" i="7"/>
  <c r="BR77" i="11" s="1"/>
  <c r="BR73" i="7"/>
  <c r="BR73" i="11" s="1"/>
  <c r="BR69" i="7"/>
  <c r="BR69" i="11" s="1"/>
  <c r="BR65" i="7"/>
  <c r="BR65" i="11" s="1"/>
  <c r="BR61" i="7"/>
  <c r="BR61" i="11" s="1"/>
  <c r="BR57" i="7"/>
  <c r="BR57" i="11" s="1"/>
  <c r="BR122" i="7"/>
  <c r="BR122" i="11" s="1"/>
  <c r="BR118" i="7"/>
  <c r="BR118" i="11" s="1"/>
  <c r="BR114" i="7"/>
  <c r="BR114" i="11" s="1"/>
  <c r="BR110" i="7"/>
  <c r="BR110" i="11" s="1"/>
  <c r="BR106" i="7"/>
  <c r="BR106" i="11" s="1"/>
  <c r="BR102" i="7"/>
  <c r="BR102" i="11" s="1"/>
  <c r="BR98" i="7"/>
  <c r="BR98" i="11" s="1"/>
  <c r="BR94" i="7"/>
  <c r="BR94" i="11" s="1"/>
  <c r="BR90" i="7"/>
  <c r="BR90" i="11" s="1"/>
  <c r="BR86" i="7"/>
  <c r="BR86" i="11" s="1"/>
  <c r="BR82" i="7"/>
  <c r="BR82" i="11" s="1"/>
  <c r="BR78" i="7"/>
  <c r="BR78" i="11" s="1"/>
  <c r="BR74" i="7"/>
  <c r="BR74" i="11" s="1"/>
  <c r="BR70" i="7"/>
  <c r="BR70" i="11" s="1"/>
  <c r="BR66" i="7"/>
  <c r="BR66" i="11" s="1"/>
  <c r="BR62" i="7"/>
  <c r="BR62" i="11" s="1"/>
  <c r="BR58" i="7"/>
  <c r="BR58" i="11" s="1"/>
  <c r="BR123" i="7"/>
  <c r="BR123" i="11" s="1"/>
  <c r="BR119" i="7"/>
  <c r="BR119" i="11" s="1"/>
  <c r="BR115" i="7"/>
  <c r="BR115" i="11" s="1"/>
  <c r="BR111" i="7"/>
  <c r="BR111" i="11" s="1"/>
  <c r="BR107" i="7"/>
  <c r="BR107" i="11" s="1"/>
  <c r="BR103" i="7"/>
  <c r="BR103" i="11" s="1"/>
  <c r="BR95" i="7"/>
  <c r="BR95" i="11" s="1"/>
  <c r="BR91" i="7"/>
  <c r="BR91" i="11" s="1"/>
  <c r="BR87" i="7"/>
  <c r="BR87" i="11" s="1"/>
  <c r="BR83" i="7"/>
  <c r="BR83" i="11" s="1"/>
  <c r="BR79" i="7"/>
  <c r="BR79" i="11" s="1"/>
  <c r="BR75" i="7"/>
  <c r="BR75" i="11" s="1"/>
  <c r="BR71" i="7"/>
  <c r="BR71" i="11" s="1"/>
  <c r="BR67" i="7"/>
  <c r="BR67" i="11" s="1"/>
  <c r="BR63" i="7"/>
  <c r="BR63" i="11" s="1"/>
  <c r="BR59" i="7"/>
  <c r="BR59" i="11" s="1"/>
  <c r="BR55" i="7"/>
  <c r="BR55" i="11" s="1"/>
  <c r="BR51" i="7"/>
  <c r="BR51" i="11" s="1"/>
  <c r="BR47" i="7"/>
  <c r="BR47" i="11" s="1"/>
  <c r="BR43" i="7"/>
  <c r="BR43" i="11" s="1"/>
  <c r="BR39" i="7"/>
  <c r="BR39" i="11" s="1"/>
  <c r="BR35" i="7"/>
  <c r="BR35" i="11" s="1"/>
  <c r="BR31" i="7"/>
  <c r="BR31" i="11" s="1"/>
  <c r="BR27" i="7"/>
  <c r="BR27" i="11" s="1"/>
  <c r="BR23" i="7"/>
  <c r="BR23" i="11" s="1"/>
  <c r="BR19" i="7"/>
  <c r="BR19" i="11" s="1"/>
  <c r="BR15" i="7"/>
  <c r="BR15" i="11" s="1"/>
  <c r="BR11" i="7"/>
  <c r="BR11" i="11" s="1"/>
  <c r="BR7" i="7"/>
  <c r="BR7" i="11" s="1"/>
  <c r="BR3" i="7"/>
  <c r="BR3" i="11" s="1"/>
  <c r="BR52" i="7"/>
  <c r="BR52" i="11" s="1"/>
  <c r="BR48" i="7"/>
  <c r="BR48" i="11" s="1"/>
  <c r="BR44" i="7"/>
  <c r="BR44" i="11" s="1"/>
  <c r="BR40" i="7"/>
  <c r="BR40" i="11" s="1"/>
  <c r="BR36" i="7"/>
  <c r="BR36" i="11" s="1"/>
  <c r="BR32" i="7"/>
  <c r="BR32" i="11" s="1"/>
  <c r="BR28" i="7"/>
  <c r="BR28" i="11" s="1"/>
  <c r="BR24" i="7"/>
  <c r="BR24" i="11" s="1"/>
  <c r="BR20" i="7"/>
  <c r="BR20" i="11" s="1"/>
  <c r="BR16" i="7"/>
  <c r="BR16" i="11" s="1"/>
  <c r="BR12" i="7"/>
  <c r="BR12" i="11" s="1"/>
  <c r="BR8" i="7"/>
  <c r="BR8" i="11" s="1"/>
  <c r="BR4" i="7"/>
  <c r="BR4" i="11" s="1"/>
  <c r="BR53" i="7"/>
  <c r="BR53" i="11" s="1"/>
  <c r="BR49" i="7"/>
  <c r="BR49" i="11" s="1"/>
  <c r="BR45" i="7"/>
  <c r="BR45" i="11" s="1"/>
  <c r="BR41" i="7"/>
  <c r="BR41" i="11" s="1"/>
  <c r="BR37" i="7"/>
  <c r="BR37" i="11" s="1"/>
  <c r="BR33" i="7"/>
  <c r="BR33" i="11" s="1"/>
  <c r="BR29" i="7"/>
  <c r="BR29" i="11" s="1"/>
  <c r="BR25" i="7"/>
  <c r="BR25" i="11" s="1"/>
  <c r="BR21" i="7"/>
  <c r="BR21" i="11" s="1"/>
  <c r="BR17" i="7"/>
  <c r="BR17" i="11" s="1"/>
  <c r="BR13" i="7"/>
  <c r="BR13" i="11" s="1"/>
  <c r="BR9" i="7"/>
  <c r="BR9" i="11" s="1"/>
  <c r="BR5" i="7"/>
  <c r="BR5" i="11" s="1"/>
  <c r="BR54" i="7"/>
  <c r="BR54" i="11" s="1"/>
  <c r="BR50" i="7"/>
  <c r="BR50" i="11" s="1"/>
  <c r="BR46" i="7"/>
  <c r="BR46" i="11" s="1"/>
  <c r="BR42" i="7"/>
  <c r="BR42" i="11" s="1"/>
  <c r="BR38" i="7"/>
  <c r="BR38" i="11" s="1"/>
  <c r="BR34" i="7"/>
  <c r="BR34" i="11" s="1"/>
  <c r="BR30" i="7"/>
  <c r="BR30" i="11" s="1"/>
  <c r="BR26" i="7"/>
  <c r="BR26" i="11" s="1"/>
  <c r="BR22" i="7"/>
  <c r="BR22" i="11" s="1"/>
  <c r="BR18" i="7"/>
  <c r="BR18" i="11" s="1"/>
  <c r="BR14" i="7"/>
  <c r="BR14" i="11" s="1"/>
  <c r="BR10" i="7"/>
  <c r="BR10" i="11" s="1"/>
  <c r="BR6" i="7"/>
  <c r="BR6" i="11" s="1"/>
  <c r="BR2" i="7"/>
  <c r="BR2" i="11" s="1"/>
  <c r="G190" i="7"/>
  <c r="G190" i="11" s="1"/>
  <c r="G190" i="8"/>
  <c r="G190" i="9"/>
  <c r="I71" i="7"/>
  <c r="I71" i="11" s="1"/>
  <c r="I71" i="8"/>
  <c r="I71" i="9"/>
  <c r="I205" i="7"/>
  <c r="I205" i="11" s="1"/>
  <c r="I205" i="8"/>
  <c r="I205" i="9"/>
  <c r="I204" i="7"/>
  <c r="I204" i="11" s="1"/>
  <c r="I204" i="8"/>
  <c r="I204" i="9"/>
  <c r="BR210" i="6"/>
  <c r="BR210" i="10" s="1"/>
  <c r="BR202" i="6"/>
  <c r="BR202" i="10" s="1"/>
  <c r="BR181" i="6"/>
  <c r="BR181" i="10" s="1"/>
  <c r="BR168" i="6"/>
  <c r="BR168" i="10" s="1"/>
  <c r="BR199" i="6"/>
  <c r="BR199" i="10" s="1"/>
  <c r="BR160" i="6"/>
  <c r="BR160" i="10" s="1"/>
  <c r="BR144" i="6"/>
  <c r="BR144" i="10" s="1"/>
  <c r="BR136" i="6"/>
  <c r="BR136" i="10" s="1"/>
  <c r="BR96" i="6"/>
  <c r="BR96" i="10" s="1"/>
  <c r="BR94" i="6"/>
  <c r="BR94" i="10" s="1"/>
  <c r="BR46" i="6"/>
  <c r="BR46" i="10" s="1"/>
  <c r="BR49" i="6"/>
  <c r="BR49" i="10" s="1"/>
  <c r="BR156" i="6"/>
  <c r="BR156" i="10" s="1"/>
  <c r="BR148" i="6"/>
  <c r="BR148" i="10" s="1"/>
  <c r="BR44" i="6"/>
  <c r="BR44" i="10" s="1"/>
  <c r="BR159" i="6"/>
  <c r="BR159" i="10" s="1"/>
  <c r="BR82" i="6"/>
  <c r="BR82" i="10" s="1"/>
  <c r="BR125" i="6"/>
  <c r="BR125" i="10" s="1"/>
  <c r="BR93" i="6"/>
  <c r="BR93" i="10" s="1"/>
  <c r="BR85" i="6"/>
  <c r="BR85" i="10" s="1"/>
  <c r="BR69" i="6"/>
  <c r="BR69" i="10" s="1"/>
  <c r="BR45" i="6"/>
  <c r="BR45" i="10" s="1"/>
  <c r="BR26" i="6"/>
  <c r="BR26" i="10" s="1"/>
  <c r="BR72" i="6"/>
  <c r="BR72" i="10" s="1"/>
  <c r="BR2" i="6"/>
  <c r="BR2" i="10" s="1"/>
  <c r="BR170" i="6"/>
  <c r="BR170" i="10" s="1"/>
  <c r="BR198" i="6"/>
  <c r="BR198" i="10" s="1"/>
  <c r="BR222" i="6"/>
  <c r="BR222" i="10" s="1"/>
  <c r="BR223" i="6"/>
  <c r="BR223" i="10" s="1"/>
  <c r="BR231" i="6"/>
  <c r="BR231" i="10" s="1"/>
  <c r="BR128" i="6"/>
  <c r="BR128" i="10" s="1"/>
  <c r="BR34" i="6"/>
  <c r="BR34" i="10" s="1"/>
  <c r="BR203" i="6"/>
  <c r="BR203" i="10" s="1"/>
  <c r="BR185" i="6"/>
  <c r="BR185" i="10" s="1"/>
  <c r="BR145" i="6"/>
  <c r="BR145" i="10" s="1"/>
  <c r="BR89" i="6"/>
  <c r="BR89" i="10" s="1"/>
  <c r="BR53" i="6"/>
  <c r="BR53" i="10" s="1"/>
  <c r="BR211" i="6"/>
  <c r="BR211" i="10" s="1"/>
  <c r="BR192" i="6"/>
  <c r="BR192" i="10" s="1"/>
  <c r="BR175" i="6"/>
  <c r="BR175" i="10" s="1"/>
  <c r="BR154" i="6"/>
  <c r="BR154" i="10" s="1"/>
  <c r="BR77" i="6"/>
  <c r="BR77" i="10" s="1"/>
  <c r="BR60" i="6"/>
  <c r="BR60" i="10" s="1"/>
  <c r="BR164" i="6"/>
  <c r="BR164" i="10" s="1"/>
  <c r="BR67" i="6"/>
  <c r="BR67" i="10" s="1"/>
  <c r="BR106" i="6"/>
  <c r="BR106" i="10" s="1"/>
  <c r="BR5" i="6"/>
  <c r="BR5" i="10" s="1"/>
  <c r="BR4" i="6"/>
  <c r="BR4" i="10" s="1"/>
  <c r="BR113" i="6"/>
  <c r="BR113" i="10" s="1"/>
  <c r="BR11" i="6"/>
  <c r="BR11" i="10" s="1"/>
  <c r="BR205" i="6"/>
  <c r="BR205" i="10" s="1"/>
  <c r="BR187" i="6"/>
  <c r="BR187" i="10" s="1"/>
  <c r="BR138" i="6"/>
  <c r="BR138" i="10" s="1"/>
  <c r="BR43" i="6"/>
  <c r="BR43" i="10" s="1"/>
  <c r="BR213" i="6"/>
  <c r="BR213" i="10" s="1"/>
  <c r="BR194" i="6"/>
  <c r="BR194" i="10" s="1"/>
  <c r="BR157" i="6"/>
  <c r="BR157" i="10" s="1"/>
  <c r="BR101" i="6"/>
  <c r="BR101" i="10" s="1"/>
  <c r="BR79" i="6"/>
  <c r="BR79" i="10" s="1"/>
  <c r="BR62" i="6"/>
  <c r="BR62" i="10" s="1"/>
  <c r="BR8" i="6"/>
  <c r="BR8" i="10" s="1"/>
  <c r="BR108" i="6"/>
  <c r="BR108" i="10" s="1"/>
  <c r="BR15" i="6"/>
  <c r="BR15" i="10" s="1"/>
  <c r="BR116" i="6"/>
  <c r="BR116" i="10" s="1"/>
  <c r="BR22" i="6"/>
  <c r="BR22" i="10" s="1"/>
  <c r="BR227" i="6"/>
  <c r="BR227" i="10" s="1"/>
  <c r="BR132" i="6"/>
  <c r="BR132" i="10" s="1"/>
  <c r="BR30" i="6"/>
  <c r="BR30" i="10" s="1"/>
  <c r="BR122" i="6"/>
  <c r="BR122" i="10" s="1"/>
  <c r="BR29" i="6"/>
  <c r="BR29" i="10" s="1"/>
  <c r="BR3" i="6"/>
  <c r="BR3" i="10" s="1"/>
  <c r="BR206" i="6"/>
  <c r="BR206" i="10" s="1"/>
  <c r="BR188" i="6"/>
  <c r="BR188" i="10" s="1"/>
  <c r="BR171" i="6"/>
  <c r="BR171" i="10" s="1"/>
  <c r="BR139" i="6"/>
  <c r="BR139" i="10" s="1"/>
  <c r="BR36" i="6"/>
  <c r="BR36" i="10" s="1"/>
  <c r="BR111" i="6"/>
  <c r="BR111" i="10" s="1"/>
  <c r="BR17" i="6"/>
  <c r="BR17" i="10" s="1"/>
  <c r="BR127" i="6"/>
  <c r="BR127" i="10" s="1"/>
  <c r="BR33" i="6"/>
  <c r="BR33" i="10" s="1"/>
  <c r="BR229" i="6"/>
  <c r="BR229" i="10" s="1"/>
  <c r="BR134" i="6"/>
  <c r="BR134" i="10" s="1"/>
  <c r="BR40" i="6"/>
  <c r="BR40" i="10" s="1"/>
  <c r="BR209" i="6"/>
  <c r="BR209" i="10" s="1"/>
  <c r="BR183" i="6"/>
  <c r="BR183" i="10" s="1"/>
  <c r="BR142" i="6"/>
  <c r="BR142" i="10" s="1"/>
  <c r="BR87" i="6"/>
  <c r="BR87" i="10" s="1"/>
  <c r="BR51" i="6"/>
  <c r="BR51" i="10" s="1"/>
  <c r="BR218" i="6"/>
  <c r="BR218" i="10" s="1"/>
  <c r="BR163" i="6"/>
  <c r="BR163" i="10" s="1"/>
  <c r="BR75" i="6"/>
  <c r="BR75" i="10" s="1"/>
  <c r="BR58" i="6"/>
  <c r="BR58" i="10" s="1"/>
  <c r="BR207" i="6"/>
  <c r="BR207" i="10" s="1"/>
  <c r="BR189" i="6"/>
  <c r="BR189" i="10" s="1"/>
  <c r="BR172" i="6"/>
  <c r="BR172" i="10" s="1"/>
  <c r="BR151" i="6"/>
  <c r="BR151" i="10" s="1"/>
  <c r="BR95" i="6"/>
  <c r="BR95" i="10" s="1"/>
  <c r="BR74" i="6"/>
  <c r="BR74" i="10" s="1"/>
  <c r="BR57" i="6"/>
  <c r="BR57" i="10" s="1"/>
  <c r="BR64" i="6"/>
  <c r="BR64" i="10" s="1"/>
  <c r="BR232" i="6"/>
  <c r="BR232" i="10" s="1"/>
  <c r="BR120" i="6"/>
  <c r="BR120" i="10" s="1"/>
  <c r="BR27" i="6"/>
  <c r="BR27" i="10" s="1"/>
  <c r="BR18" i="6"/>
  <c r="BR18" i="10" s="1"/>
  <c r="BR137" i="6"/>
  <c r="BR137" i="10" s="1"/>
  <c r="BR42" i="6"/>
  <c r="BR42" i="10" s="1"/>
  <c r="BR212" i="6"/>
  <c r="BR212" i="10" s="1"/>
  <c r="BR193" i="6"/>
  <c r="BR193" i="10" s="1"/>
  <c r="BR176" i="6"/>
  <c r="BR176" i="10" s="1"/>
  <c r="BR155" i="6"/>
  <c r="BR155" i="10" s="1"/>
  <c r="BR100" i="6"/>
  <c r="BR100" i="10" s="1"/>
  <c r="BR78" i="6"/>
  <c r="BR78" i="10" s="1"/>
  <c r="BR61" i="6"/>
  <c r="BR61" i="10" s="1"/>
  <c r="BR221" i="6"/>
  <c r="BR221" i="10" s="1"/>
  <c r="BR167" i="6"/>
  <c r="BR167" i="10" s="1"/>
  <c r="BR71" i="6"/>
  <c r="BR71" i="10" s="1"/>
  <c r="BR10" i="6"/>
  <c r="BR10" i="10" s="1"/>
  <c r="BR110" i="6"/>
  <c r="BR110" i="10" s="1"/>
  <c r="BR16" i="6"/>
  <c r="BR16" i="10" s="1"/>
  <c r="BR117" i="6"/>
  <c r="BR117" i="10" s="1"/>
  <c r="BR23" i="6"/>
  <c r="BR23" i="10" s="1"/>
  <c r="BR228" i="6"/>
  <c r="BR228" i="10" s="1"/>
  <c r="BR124" i="6"/>
  <c r="BR124" i="10" s="1"/>
  <c r="BR31" i="6"/>
  <c r="BR31" i="10" s="1"/>
  <c r="BR235" i="6"/>
  <c r="BR235" i="10" s="1"/>
  <c r="BR182" i="6"/>
  <c r="BR182" i="10" s="1"/>
  <c r="BR141" i="6"/>
  <c r="BR141" i="10" s="1"/>
  <c r="BR86" i="6"/>
  <c r="BR86" i="10" s="1"/>
  <c r="BR38" i="6"/>
  <c r="BR38" i="10" s="1"/>
  <c r="BR226" i="6"/>
  <c r="BR226" i="10" s="1"/>
  <c r="BR131" i="6"/>
  <c r="BR131" i="10" s="1"/>
  <c r="BR37" i="6"/>
  <c r="BR37" i="10" s="1"/>
  <c r="BR216" i="6"/>
  <c r="BR216" i="10" s="1"/>
  <c r="BR196" i="6"/>
  <c r="BR196" i="10" s="1"/>
  <c r="BR150" i="6"/>
  <c r="BR150" i="10" s="1"/>
  <c r="BR92" i="6"/>
  <c r="BR92" i="10" s="1"/>
  <c r="BR73" i="6"/>
  <c r="BR73" i="10" s="1"/>
  <c r="BR47" i="6"/>
  <c r="BR47" i="10" s="1"/>
  <c r="BR119" i="6"/>
  <c r="BR119" i="10" s="1"/>
  <c r="BR25" i="6"/>
  <c r="BR25" i="10" s="1"/>
  <c r="BR230" i="6"/>
  <c r="BR230" i="10" s="1"/>
  <c r="BR135" i="6"/>
  <c r="BR135" i="10" s="1"/>
  <c r="BR41" i="6"/>
  <c r="BR41" i="10" s="1"/>
  <c r="BR201" i="6"/>
  <c r="BR201" i="10" s="1"/>
  <c r="BR184" i="6"/>
  <c r="BR184" i="10" s="1"/>
  <c r="BR143" i="6"/>
  <c r="BR143" i="10" s="1"/>
  <c r="BR88" i="6"/>
  <c r="BR88" i="10" s="1"/>
  <c r="BR52" i="6"/>
  <c r="BR52" i="10" s="1"/>
  <c r="BR219" i="6"/>
  <c r="BR219" i="10" s="1"/>
  <c r="BR191" i="6"/>
  <c r="BR191" i="10" s="1"/>
  <c r="BR174" i="6"/>
  <c r="BR174" i="10" s="1"/>
  <c r="BR153" i="6"/>
  <c r="BR153" i="10" s="1"/>
  <c r="BR98" i="6"/>
  <c r="BR98" i="10" s="1"/>
  <c r="BR76" i="6"/>
  <c r="BR76" i="10" s="1"/>
  <c r="BR59" i="6"/>
  <c r="BR59" i="10" s="1"/>
  <c r="BR66" i="6"/>
  <c r="BR66" i="10" s="1"/>
  <c r="BR217" i="6"/>
  <c r="BR217" i="10" s="1"/>
  <c r="BR197" i="6"/>
  <c r="BR197" i="10" s="1"/>
  <c r="BR162" i="6"/>
  <c r="BR162" i="10" s="1"/>
  <c r="BR104" i="6"/>
  <c r="BR104" i="10" s="1"/>
  <c r="BR65" i="6"/>
  <c r="BR65" i="10" s="1"/>
  <c r="BR178" i="6"/>
  <c r="BR178" i="10" s="1"/>
  <c r="BR129" i="6"/>
  <c r="BR129" i="10" s="1"/>
  <c r="BR35" i="6"/>
  <c r="BR35" i="10" s="1"/>
  <c r="BR204" i="6"/>
  <c r="BR204" i="10" s="1"/>
  <c r="BR186" i="6"/>
  <c r="BR186" i="10" s="1"/>
  <c r="BR147" i="6"/>
  <c r="BR147" i="10" s="1"/>
  <c r="BR90" i="6"/>
  <c r="BR90" i="10" s="1"/>
  <c r="BR54" i="6"/>
  <c r="BR54" i="10" s="1"/>
  <c r="BR166" i="6"/>
  <c r="BR166" i="10" s="1"/>
  <c r="BR70" i="6"/>
  <c r="BR70" i="10" s="1"/>
  <c r="BR7" i="6"/>
  <c r="BR7" i="10" s="1"/>
  <c r="BR107" i="6"/>
  <c r="BR107" i="10" s="1"/>
  <c r="BR14" i="6"/>
  <c r="BR14" i="10" s="1"/>
  <c r="BR123" i="6"/>
  <c r="BR123" i="10" s="1"/>
  <c r="BR21" i="6"/>
  <c r="BR21" i="10" s="1"/>
  <c r="BR114" i="6"/>
  <c r="BR114" i="10" s="1"/>
  <c r="BR20" i="6"/>
  <c r="BR20" i="10" s="1"/>
  <c r="BR233" i="6"/>
  <c r="BR233" i="10" s="1"/>
  <c r="BR179" i="6"/>
  <c r="BR179" i="10" s="1"/>
  <c r="BR130" i="6"/>
  <c r="BR130" i="10" s="1"/>
  <c r="BR28" i="6"/>
  <c r="BR28" i="10" s="1"/>
  <c r="BR158" i="6"/>
  <c r="BR158" i="10" s="1"/>
  <c r="BR102" i="6"/>
  <c r="BR102" i="10" s="1"/>
  <c r="BR81" i="6"/>
  <c r="BR81" i="10" s="1"/>
  <c r="BR63" i="6"/>
  <c r="BR63" i="10" s="1"/>
  <c r="BR9" i="6"/>
  <c r="BR9" i="10" s="1"/>
  <c r="BR118" i="6"/>
  <c r="BR118" i="10" s="1"/>
  <c r="BR126" i="6"/>
  <c r="BR126" i="10" s="1"/>
  <c r="BR32" i="6"/>
  <c r="BR32" i="10" s="1"/>
  <c r="BR200" i="6"/>
  <c r="BR200" i="10" s="1"/>
  <c r="BR133" i="6"/>
  <c r="BR133" i="10" s="1"/>
  <c r="BR39" i="6"/>
  <c r="BR39" i="10" s="1"/>
  <c r="BR208" i="6"/>
  <c r="BR208" i="10" s="1"/>
  <c r="BR190" i="6"/>
  <c r="BR190" i="10" s="1"/>
  <c r="BR173" i="6"/>
  <c r="BR173" i="10" s="1"/>
  <c r="BR152" i="6"/>
  <c r="BR152" i="10" s="1"/>
  <c r="BR97" i="6"/>
  <c r="BR97" i="10" s="1"/>
  <c r="BR50" i="6"/>
  <c r="BR50" i="10" s="1"/>
  <c r="BR234" i="6"/>
  <c r="BR234" i="10" s="1"/>
  <c r="BR180" i="6"/>
  <c r="BR180" i="10" s="1"/>
  <c r="BR140" i="6"/>
  <c r="BR140" i="10" s="1"/>
  <c r="BR48" i="6"/>
  <c r="BR48" i="10" s="1"/>
  <c r="BR161" i="6"/>
  <c r="BR161" i="10" s="1"/>
  <c r="BR103" i="6"/>
  <c r="BR103" i="10" s="1"/>
  <c r="BR83" i="6"/>
  <c r="BR83" i="10" s="1"/>
  <c r="BR56" i="6"/>
  <c r="BR56" i="10" s="1"/>
  <c r="BR224" i="6"/>
  <c r="BR224" i="10" s="1"/>
  <c r="BR112" i="6"/>
  <c r="BR112" i="10" s="1"/>
  <c r="BR165" i="6"/>
  <c r="BR165" i="10" s="1"/>
  <c r="BR68" i="6"/>
  <c r="BR68" i="10" s="1"/>
  <c r="BR6" i="6"/>
  <c r="BR6" i="10" s="1"/>
  <c r="BR115" i="6"/>
  <c r="BR115" i="10" s="1"/>
  <c r="BR13" i="6"/>
  <c r="BR13" i="10" s="1"/>
  <c r="BR105" i="6"/>
  <c r="BR105" i="10" s="1"/>
  <c r="BR12" i="6"/>
  <c r="BR12" i="10" s="1"/>
  <c r="BR225" i="6"/>
  <c r="BR225" i="10" s="1"/>
  <c r="BR121" i="6"/>
  <c r="BR121" i="10" s="1"/>
  <c r="BR19" i="6"/>
  <c r="BR19" i="10" s="1"/>
  <c r="BR214" i="6"/>
  <c r="BR214" i="10" s="1"/>
  <c r="BR195" i="6"/>
  <c r="BR195" i="10" s="1"/>
  <c r="BR149" i="6"/>
  <c r="BR149" i="10" s="1"/>
  <c r="BR91" i="6"/>
  <c r="BR91" i="10" s="1"/>
  <c r="BR55" i="6"/>
  <c r="BR55" i="10" s="1"/>
  <c r="BR24" i="6"/>
  <c r="BR24" i="10" s="1"/>
  <c r="H136" i="1"/>
  <c r="F134" i="3" s="1"/>
  <c r="J10" i="1"/>
  <c r="H8" i="3" s="1"/>
  <c r="J8" i="6"/>
  <c r="J8" i="10" s="1"/>
  <c r="H190" i="6"/>
  <c r="H190" i="10" s="1"/>
  <c r="H202" i="6"/>
  <c r="H202" i="10" s="1"/>
  <c r="J103" i="6"/>
  <c r="J103" i="10" s="1"/>
  <c r="I234" i="6"/>
  <c r="I234" i="10" s="1"/>
  <c r="J105" i="1"/>
  <c r="H103" i="3" s="1"/>
  <c r="H192" i="1"/>
  <c r="F190" i="3" s="1"/>
  <c r="H204" i="1"/>
  <c r="F202" i="3" s="1"/>
  <c r="AH13" i="6"/>
  <c r="AH13" i="10" s="1"/>
  <c r="D190" i="6"/>
  <c r="D190" i="10" s="1"/>
  <c r="J71" i="6"/>
  <c r="J71" i="10" s="1"/>
  <c r="J205" i="6"/>
  <c r="J205" i="10" s="1"/>
  <c r="I71" i="6"/>
  <c r="I71" i="10" s="1"/>
  <c r="J207" i="1"/>
  <c r="H205" i="3" s="1"/>
  <c r="H134" i="6"/>
  <c r="H134" i="10" s="1"/>
  <c r="J204" i="6"/>
  <c r="J204" i="10" s="1"/>
  <c r="H131" i="6"/>
  <c r="H131" i="10" s="1"/>
  <c r="J206" i="1"/>
  <c r="H204" i="3" s="1"/>
  <c r="H133" i="1"/>
  <c r="F131" i="3" s="1"/>
  <c r="I236" i="1"/>
  <c r="G234" i="3" s="1"/>
  <c r="CI82" i="1"/>
  <c r="CI450" i="1" s="1"/>
  <c r="CJ450" i="1"/>
  <c r="CI105" i="1"/>
  <c r="CI207" i="1"/>
  <c r="CI200" i="1"/>
  <c r="ET2" i="7"/>
  <c r="ET2" i="6"/>
  <c r="ET2" i="8"/>
  <c r="ET2" i="9"/>
  <c r="CM153" i="1"/>
  <c r="H347" i="1"/>
  <c r="CI448" i="1"/>
  <c r="G244" i="1"/>
  <c r="G283" i="1" s="1"/>
  <c r="G415" i="1" s="1"/>
  <c r="G448" i="1"/>
  <c r="CJ451" i="1"/>
  <c r="DL15" i="1"/>
  <c r="AI15" i="1" s="1"/>
  <c r="AG13" i="3" s="1"/>
  <c r="CI36" i="1"/>
  <c r="CI12" i="1"/>
  <c r="AK454" i="1"/>
  <c r="CJ17" i="1"/>
  <c r="F202" i="7" l="1"/>
  <c r="F202" i="11" s="1"/>
  <c r="F202" i="8"/>
  <c r="F202" i="9"/>
  <c r="F134" i="7"/>
  <c r="F134" i="11" s="1"/>
  <c r="F134" i="8"/>
  <c r="F134" i="9"/>
  <c r="BS233" i="9"/>
  <c r="BS225" i="9"/>
  <c r="BS217" i="9"/>
  <c r="BS209" i="9"/>
  <c r="BS201" i="9"/>
  <c r="BS193" i="9"/>
  <c r="BS185" i="9"/>
  <c r="BS177" i="9"/>
  <c r="BS161" i="9"/>
  <c r="BS228" i="9"/>
  <c r="BS220" i="9"/>
  <c r="BS212" i="9"/>
  <c r="BS204" i="9"/>
  <c r="BS196" i="9"/>
  <c r="BS188" i="9"/>
  <c r="BS180" i="9"/>
  <c r="BS231" i="9"/>
  <c r="BS223" i="9"/>
  <c r="BS215" i="9"/>
  <c r="BS207" i="9"/>
  <c r="BS199" i="9"/>
  <c r="BS191" i="9"/>
  <c r="BS183" i="9"/>
  <c r="BS175" i="9"/>
  <c r="BS167" i="9"/>
  <c r="BS234" i="9"/>
  <c r="BS226" i="9"/>
  <c r="BS218" i="9"/>
  <c r="BS210" i="9"/>
  <c r="BS202" i="9"/>
  <c r="BS194" i="9"/>
  <c r="BS186" i="9"/>
  <c r="BS178" i="9"/>
  <c r="BS229" i="9"/>
  <c r="BS221" i="9"/>
  <c r="BS213" i="9"/>
  <c r="BS205" i="9"/>
  <c r="BS197" i="9"/>
  <c r="BS189" i="9"/>
  <c r="BS181" i="9"/>
  <c r="BS173" i="9"/>
  <c r="BS165" i="9"/>
  <c r="BS232" i="9"/>
  <c r="BS224" i="9"/>
  <c r="BS216" i="9"/>
  <c r="BS208" i="9"/>
  <c r="BS200" i="9"/>
  <c r="BS192" i="9"/>
  <c r="BS184" i="9"/>
  <c r="BS235" i="9"/>
  <c r="BS227" i="9"/>
  <c r="BS219" i="9"/>
  <c r="BS211" i="9"/>
  <c r="BS203" i="9"/>
  <c r="BS195" i="9"/>
  <c r="BS187" i="9"/>
  <c r="BS179" i="9"/>
  <c r="BS171" i="9"/>
  <c r="BS230" i="9"/>
  <c r="BS222" i="9"/>
  <c r="BS214" i="9"/>
  <c r="BS206" i="9"/>
  <c r="BS198" i="9"/>
  <c r="BS190" i="9"/>
  <c r="BS182" i="9"/>
  <c r="BS174" i="9"/>
  <c r="BS166" i="9"/>
  <c r="BS154" i="9"/>
  <c r="BS138" i="9"/>
  <c r="BS130" i="9"/>
  <c r="BS122" i="9"/>
  <c r="BS114" i="9"/>
  <c r="BS106" i="9"/>
  <c r="BS98" i="9"/>
  <c r="BS90" i="9"/>
  <c r="BS82" i="9"/>
  <c r="BS74" i="9"/>
  <c r="BS66" i="9"/>
  <c r="BS58" i="9"/>
  <c r="BS50" i="9"/>
  <c r="BS42" i="9"/>
  <c r="BS34" i="9"/>
  <c r="BS26" i="9"/>
  <c r="BS168" i="9"/>
  <c r="BS163" i="9"/>
  <c r="BS162" i="9"/>
  <c r="BS157" i="9"/>
  <c r="BS149" i="9"/>
  <c r="BS141" i="9"/>
  <c r="BS133" i="9"/>
  <c r="BS125" i="9"/>
  <c r="BS117" i="9"/>
  <c r="BS109" i="9"/>
  <c r="BS101" i="9"/>
  <c r="BS93" i="9"/>
  <c r="BS85" i="9"/>
  <c r="BS77" i="9"/>
  <c r="BS69" i="9"/>
  <c r="BS61" i="9"/>
  <c r="BS53" i="9"/>
  <c r="BS45" i="9"/>
  <c r="BS172" i="9"/>
  <c r="BS160" i="9"/>
  <c r="BS152" i="9"/>
  <c r="BS144" i="9"/>
  <c r="BS136" i="9"/>
  <c r="BS128" i="9"/>
  <c r="BS120" i="9"/>
  <c r="BS112" i="9"/>
  <c r="BS104" i="9"/>
  <c r="BS96" i="9"/>
  <c r="BS88" i="9"/>
  <c r="BS72" i="9"/>
  <c r="BS64" i="9"/>
  <c r="BS56" i="9"/>
  <c r="BS48" i="9"/>
  <c r="BS40" i="9"/>
  <c r="BS32" i="9"/>
  <c r="BS155" i="9"/>
  <c r="BS147" i="9"/>
  <c r="BS139" i="9"/>
  <c r="BS131" i="9"/>
  <c r="BS123" i="9"/>
  <c r="BS115" i="9"/>
  <c r="BS107" i="9"/>
  <c r="BS91" i="9"/>
  <c r="BS83" i="9"/>
  <c r="BS75" i="9"/>
  <c r="BS67" i="9"/>
  <c r="BS59" i="9"/>
  <c r="BS51" i="9"/>
  <c r="BS43" i="9"/>
  <c r="BS35" i="9"/>
  <c r="BS27" i="9"/>
  <c r="BS164" i="9"/>
  <c r="BS158" i="9"/>
  <c r="BS150" i="9"/>
  <c r="BS142" i="9"/>
  <c r="BS134" i="9"/>
  <c r="BS126" i="9"/>
  <c r="BS118" i="9"/>
  <c r="BS110" i="9"/>
  <c r="BS102" i="9"/>
  <c r="BS94" i="9"/>
  <c r="BS86" i="9"/>
  <c r="BS78" i="9"/>
  <c r="BS70" i="9"/>
  <c r="BS62" i="9"/>
  <c r="BS54" i="9"/>
  <c r="BS46" i="9"/>
  <c r="BS38" i="9"/>
  <c r="BS30" i="9"/>
  <c r="BS176" i="9"/>
  <c r="BS153" i="9"/>
  <c r="BS145" i="9"/>
  <c r="BS137" i="9"/>
  <c r="BS129" i="9"/>
  <c r="BS121" i="9"/>
  <c r="BS113" i="9"/>
  <c r="BS105" i="9"/>
  <c r="BS97" i="9"/>
  <c r="BS89" i="9"/>
  <c r="BS81" i="9"/>
  <c r="BS73" i="9"/>
  <c r="BS65" i="9"/>
  <c r="BS57" i="9"/>
  <c r="BS49" i="9"/>
  <c r="BS41" i="9"/>
  <c r="BS33" i="9"/>
  <c r="BS156" i="9"/>
  <c r="BS148" i="9"/>
  <c r="BS140" i="9"/>
  <c r="BS132" i="9"/>
  <c r="BS124" i="9"/>
  <c r="BS116" i="9"/>
  <c r="BS108" i="9"/>
  <c r="BS100" i="9"/>
  <c r="BS92" i="9"/>
  <c r="BS76" i="9"/>
  <c r="BS68" i="9"/>
  <c r="BS60" i="9"/>
  <c r="BS52" i="9"/>
  <c r="BS44" i="9"/>
  <c r="BS36" i="9"/>
  <c r="BS28" i="9"/>
  <c r="BS170" i="9"/>
  <c r="BS159" i="9"/>
  <c r="BS151" i="9"/>
  <c r="BS143" i="9"/>
  <c r="BS135" i="9"/>
  <c r="BS127" i="9"/>
  <c r="BS119" i="9"/>
  <c r="BS111" i="9"/>
  <c r="BS103" i="9"/>
  <c r="BS95" i="9"/>
  <c r="BS87" i="9"/>
  <c r="BS79" i="9"/>
  <c r="BS71" i="9"/>
  <c r="BS63" i="9"/>
  <c r="BS55" i="9"/>
  <c r="BS47" i="9"/>
  <c r="BS39" i="9"/>
  <c r="BS37" i="9"/>
  <c r="BS22" i="9"/>
  <c r="BS14" i="9"/>
  <c r="BS6" i="9"/>
  <c r="BS25" i="9"/>
  <c r="BS17" i="9"/>
  <c r="BS9" i="9"/>
  <c r="BS20" i="9"/>
  <c r="BS12" i="9"/>
  <c r="BS4" i="9"/>
  <c r="BS23" i="9"/>
  <c r="BS15" i="9"/>
  <c r="BS7" i="9"/>
  <c r="BS18" i="9"/>
  <c r="BS10" i="9"/>
  <c r="BS2" i="9"/>
  <c r="BS21" i="9"/>
  <c r="BS13" i="9"/>
  <c r="BS5" i="9"/>
  <c r="BS29" i="9"/>
  <c r="BS24" i="9"/>
  <c r="BS16" i="9"/>
  <c r="BS8" i="9"/>
  <c r="BS31" i="9"/>
  <c r="BS19" i="9"/>
  <c r="BS11" i="9"/>
  <c r="BS3" i="9"/>
  <c r="G234" i="7"/>
  <c r="G234" i="11" s="1"/>
  <c r="G234" i="8"/>
  <c r="G234" i="9"/>
  <c r="AG13" i="7"/>
  <c r="AG13" i="11" s="1"/>
  <c r="AG13" i="8"/>
  <c r="AG13" i="9"/>
  <c r="BS229" i="8"/>
  <c r="BS221" i="8"/>
  <c r="BS232" i="8"/>
  <c r="BS224" i="8"/>
  <c r="BS235" i="8"/>
  <c r="BS227" i="8"/>
  <c r="BS219" i="8"/>
  <c r="BS230" i="8"/>
  <c r="BS222" i="8"/>
  <c r="BS233" i="8"/>
  <c r="BS225" i="8"/>
  <c r="BS228" i="8"/>
  <c r="BS220" i="8"/>
  <c r="BS231" i="8"/>
  <c r="BS223" i="8"/>
  <c r="BS234" i="8"/>
  <c r="BS226" i="8"/>
  <c r="BS218" i="8"/>
  <c r="BS211" i="8"/>
  <c r="BS203" i="8"/>
  <c r="BS195" i="8"/>
  <c r="BS187" i="8"/>
  <c r="BS179" i="8"/>
  <c r="BS171" i="8"/>
  <c r="BS163" i="8"/>
  <c r="BS214" i="8"/>
  <c r="BS206" i="8"/>
  <c r="BS198" i="8"/>
  <c r="BS190" i="8"/>
  <c r="BS182" i="8"/>
  <c r="BS174" i="8"/>
  <c r="BS166" i="8"/>
  <c r="BS158" i="8"/>
  <c r="BS150" i="8"/>
  <c r="BS217" i="8"/>
  <c r="BS209" i="8"/>
  <c r="BS201" i="8"/>
  <c r="BS193" i="8"/>
  <c r="BS185" i="8"/>
  <c r="BS177" i="8"/>
  <c r="BS161" i="8"/>
  <c r="BS153" i="8"/>
  <c r="BS145" i="8"/>
  <c r="BS212" i="8"/>
  <c r="BS204" i="8"/>
  <c r="BS196" i="8"/>
  <c r="BS188" i="8"/>
  <c r="BS180" i="8"/>
  <c r="BS172" i="8"/>
  <c r="BS164" i="8"/>
  <c r="BS156" i="8"/>
  <c r="BS148" i="8"/>
  <c r="BS215" i="8"/>
  <c r="BS207" i="8"/>
  <c r="BS199" i="8"/>
  <c r="BS191" i="8"/>
  <c r="BS183" i="8"/>
  <c r="BS175" i="8"/>
  <c r="BS167" i="8"/>
  <c r="BS159" i="8"/>
  <c r="BS151" i="8"/>
  <c r="BS210" i="8"/>
  <c r="BS202" i="8"/>
  <c r="BS194" i="8"/>
  <c r="BS186" i="8"/>
  <c r="BS178" i="8"/>
  <c r="BS170" i="8"/>
  <c r="BS162" i="8"/>
  <c r="BS154" i="8"/>
  <c r="BS213" i="8"/>
  <c r="BS205" i="8"/>
  <c r="BS197" i="8"/>
  <c r="BS189" i="8"/>
  <c r="BS181" i="8"/>
  <c r="BS173" i="8"/>
  <c r="BS165" i="8"/>
  <c r="BS157" i="8"/>
  <c r="BS149" i="8"/>
  <c r="BS216" i="8"/>
  <c r="BS208" i="8"/>
  <c r="BS200" i="8"/>
  <c r="BS192" i="8"/>
  <c r="BS184" i="8"/>
  <c r="BS176" i="8"/>
  <c r="BS168" i="8"/>
  <c r="BS160" i="8"/>
  <c r="BS152" i="8"/>
  <c r="BS144" i="8"/>
  <c r="BS137" i="8"/>
  <c r="BS129" i="8"/>
  <c r="BS121" i="8"/>
  <c r="BS113" i="8"/>
  <c r="BS105" i="8"/>
  <c r="BS97" i="8"/>
  <c r="BS89" i="8"/>
  <c r="BS81" i="8"/>
  <c r="BS73" i="8"/>
  <c r="BS155" i="8"/>
  <c r="BS140" i="8"/>
  <c r="BS132" i="8"/>
  <c r="BS124" i="8"/>
  <c r="BS116" i="8"/>
  <c r="BS108" i="8"/>
  <c r="BS100" i="8"/>
  <c r="BS92" i="8"/>
  <c r="BS76" i="8"/>
  <c r="BS143" i="8"/>
  <c r="BS135" i="8"/>
  <c r="BS127" i="8"/>
  <c r="BS119" i="8"/>
  <c r="BS111" i="8"/>
  <c r="BS103" i="8"/>
  <c r="BS95" i="8"/>
  <c r="BS87" i="8"/>
  <c r="BS79" i="8"/>
  <c r="BS71" i="8"/>
  <c r="BS138" i="8"/>
  <c r="BS130" i="8"/>
  <c r="BS122" i="8"/>
  <c r="BS114" i="8"/>
  <c r="BS106" i="8"/>
  <c r="BS98" i="8"/>
  <c r="BS90" i="8"/>
  <c r="BS82" i="8"/>
  <c r="BS74" i="8"/>
  <c r="BS141" i="8"/>
  <c r="BS133" i="8"/>
  <c r="BS125" i="8"/>
  <c r="BS117" i="8"/>
  <c r="BS109" i="8"/>
  <c r="BS101" i="8"/>
  <c r="BS93" i="8"/>
  <c r="BS85" i="8"/>
  <c r="BS77" i="8"/>
  <c r="BS136" i="8"/>
  <c r="BS128" i="8"/>
  <c r="BS120" i="8"/>
  <c r="BS112" i="8"/>
  <c r="BS104" i="8"/>
  <c r="BS96" i="8"/>
  <c r="BS88" i="8"/>
  <c r="BS72" i="8"/>
  <c r="BS139" i="8"/>
  <c r="BS131" i="8"/>
  <c r="BS123" i="8"/>
  <c r="BS115" i="8"/>
  <c r="BS107" i="8"/>
  <c r="BS91" i="8"/>
  <c r="BS83" i="8"/>
  <c r="BS75" i="8"/>
  <c r="BS147" i="8"/>
  <c r="BS142" i="8"/>
  <c r="BS134" i="8"/>
  <c r="BS126" i="8"/>
  <c r="BS118" i="8"/>
  <c r="BS110" i="8"/>
  <c r="BS102" i="8"/>
  <c r="BS94" i="8"/>
  <c r="BS86" i="8"/>
  <c r="BS78" i="8"/>
  <c r="BS70" i="8"/>
  <c r="BS66" i="8"/>
  <c r="BS58" i="8"/>
  <c r="BS50" i="8"/>
  <c r="BS42" i="8"/>
  <c r="BS34" i="8"/>
  <c r="BS26" i="8"/>
  <c r="BS18" i="8"/>
  <c r="BS10" i="8"/>
  <c r="BS2" i="8"/>
  <c r="BS69" i="8"/>
  <c r="BS61" i="8"/>
  <c r="BS53" i="8"/>
  <c r="BS45" i="8"/>
  <c r="BS37" i="8"/>
  <c r="BS29" i="8"/>
  <c r="BS21" i="8"/>
  <c r="BS13" i="8"/>
  <c r="BS5" i="8"/>
  <c r="BS64" i="8"/>
  <c r="BS56" i="8"/>
  <c r="BS48" i="8"/>
  <c r="BS40" i="8"/>
  <c r="BS32" i="8"/>
  <c r="BS24" i="8"/>
  <c r="BS16" i="8"/>
  <c r="BS8" i="8"/>
  <c r="BS67" i="8"/>
  <c r="BS59" i="8"/>
  <c r="BS51" i="8"/>
  <c r="BS43" i="8"/>
  <c r="BS35" i="8"/>
  <c r="BS27" i="8"/>
  <c r="BS19" i="8"/>
  <c r="BS11" i="8"/>
  <c r="BS3" i="8"/>
  <c r="BS62" i="8"/>
  <c r="BS54" i="8"/>
  <c r="BS46" i="8"/>
  <c r="BS38" i="8"/>
  <c r="BS30" i="8"/>
  <c r="BS22" i="8"/>
  <c r="BS14" i="8"/>
  <c r="BS6" i="8"/>
  <c r="BS65" i="8"/>
  <c r="BS57" i="8"/>
  <c r="BS49" i="8"/>
  <c r="BS41" i="8"/>
  <c r="BS33" i="8"/>
  <c r="BS25" i="8"/>
  <c r="BS17" i="8"/>
  <c r="BS9" i="8"/>
  <c r="BS68" i="8"/>
  <c r="BS60" i="8"/>
  <c r="BS52" i="8"/>
  <c r="BS44" i="8"/>
  <c r="BS36" i="8"/>
  <c r="BS28" i="8"/>
  <c r="BS20" i="8"/>
  <c r="BS12" i="8"/>
  <c r="BS4" i="8"/>
  <c r="BS63" i="8"/>
  <c r="BS55" i="8"/>
  <c r="BS47" i="8"/>
  <c r="BS39" i="8"/>
  <c r="BS31" i="8"/>
  <c r="BS23" i="8"/>
  <c r="BS15" i="8"/>
  <c r="BS7" i="8"/>
  <c r="F190" i="7"/>
  <c r="F190" i="11" s="1"/>
  <c r="F190" i="8"/>
  <c r="F190" i="9"/>
  <c r="BS233" i="7"/>
  <c r="BS233" i="11" s="1"/>
  <c r="BS229" i="7"/>
  <c r="BS229" i="11" s="1"/>
  <c r="BS225" i="7"/>
  <c r="BS225" i="11" s="1"/>
  <c r="BS221" i="7"/>
  <c r="BS221" i="11" s="1"/>
  <c r="BS217" i="7"/>
  <c r="BS217" i="11" s="1"/>
  <c r="BS213" i="7"/>
  <c r="BS213" i="11" s="1"/>
  <c r="BS209" i="7"/>
  <c r="BS209" i="11" s="1"/>
  <c r="BS205" i="7"/>
  <c r="BS205" i="11" s="1"/>
  <c r="BS201" i="7"/>
  <c r="BS201" i="11" s="1"/>
  <c r="BS197" i="7"/>
  <c r="BS197" i="11" s="1"/>
  <c r="BS234" i="7"/>
  <c r="BS234" i="11" s="1"/>
  <c r="BS230" i="7"/>
  <c r="BS230" i="11" s="1"/>
  <c r="BS226" i="7"/>
  <c r="BS226" i="11" s="1"/>
  <c r="BS222" i="7"/>
  <c r="BS222" i="11" s="1"/>
  <c r="BS218" i="7"/>
  <c r="BS218" i="11" s="1"/>
  <c r="BS214" i="7"/>
  <c r="BS214" i="11" s="1"/>
  <c r="BS210" i="7"/>
  <c r="BS210" i="11" s="1"/>
  <c r="BS206" i="7"/>
  <c r="BS206" i="11" s="1"/>
  <c r="BS202" i="7"/>
  <c r="BS202" i="11" s="1"/>
  <c r="BS198" i="7"/>
  <c r="BS198" i="11" s="1"/>
  <c r="BS194" i="7"/>
  <c r="BS194" i="11" s="1"/>
  <c r="BS235" i="7"/>
  <c r="BS235" i="11" s="1"/>
  <c r="BS231" i="7"/>
  <c r="BS231" i="11" s="1"/>
  <c r="BS227" i="7"/>
  <c r="BS227" i="11" s="1"/>
  <c r="BS223" i="7"/>
  <c r="BS223" i="11" s="1"/>
  <c r="BS219" i="7"/>
  <c r="BS219" i="11" s="1"/>
  <c r="BS215" i="7"/>
  <c r="BS215" i="11" s="1"/>
  <c r="BS211" i="7"/>
  <c r="BS211" i="11" s="1"/>
  <c r="BS207" i="7"/>
  <c r="BS207" i="11" s="1"/>
  <c r="BS203" i="7"/>
  <c r="BS203" i="11" s="1"/>
  <c r="BS199" i="7"/>
  <c r="BS199" i="11" s="1"/>
  <c r="BS195" i="7"/>
  <c r="BS195" i="11" s="1"/>
  <c r="BS232" i="7"/>
  <c r="BS232" i="11" s="1"/>
  <c r="BS228" i="7"/>
  <c r="BS228" i="11" s="1"/>
  <c r="BS224" i="7"/>
  <c r="BS224" i="11" s="1"/>
  <c r="BS220" i="7"/>
  <c r="BS220" i="11" s="1"/>
  <c r="BS216" i="7"/>
  <c r="BS216" i="11" s="1"/>
  <c r="BS212" i="7"/>
  <c r="BS212" i="11" s="1"/>
  <c r="BS208" i="7"/>
  <c r="BS208" i="11" s="1"/>
  <c r="BS204" i="7"/>
  <c r="BS204" i="11" s="1"/>
  <c r="BS200" i="7"/>
  <c r="BS200" i="11" s="1"/>
  <c r="BS196" i="7"/>
  <c r="BS196" i="11" s="1"/>
  <c r="BS190" i="7"/>
  <c r="BS190" i="11" s="1"/>
  <c r="BS186" i="7"/>
  <c r="BS186" i="11" s="1"/>
  <c r="BS182" i="7"/>
  <c r="BS182" i="11" s="1"/>
  <c r="BS178" i="7"/>
  <c r="BS178" i="11" s="1"/>
  <c r="BS174" i="7"/>
  <c r="BS174" i="11" s="1"/>
  <c r="BS170" i="7"/>
  <c r="BS170" i="11" s="1"/>
  <c r="BS166" i="7"/>
  <c r="BS166" i="11" s="1"/>
  <c r="BS162" i="7"/>
  <c r="BS162" i="11" s="1"/>
  <c r="BS158" i="7"/>
  <c r="BS158" i="11" s="1"/>
  <c r="BS154" i="7"/>
  <c r="BS154" i="11" s="1"/>
  <c r="BS150" i="7"/>
  <c r="BS150" i="11" s="1"/>
  <c r="BS142" i="7"/>
  <c r="BS142" i="11" s="1"/>
  <c r="BS138" i="7"/>
  <c r="BS138" i="11" s="1"/>
  <c r="BS134" i="7"/>
  <c r="BS134" i="11" s="1"/>
  <c r="BS130" i="7"/>
  <c r="BS130" i="11" s="1"/>
  <c r="BS126" i="7"/>
  <c r="BS126" i="11" s="1"/>
  <c r="BS191" i="7"/>
  <c r="BS191" i="11" s="1"/>
  <c r="BS187" i="7"/>
  <c r="BS187" i="11" s="1"/>
  <c r="BS183" i="7"/>
  <c r="BS183" i="11" s="1"/>
  <c r="BS179" i="7"/>
  <c r="BS179" i="11" s="1"/>
  <c r="BS175" i="7"/>
  <c r="BS175" i="11" s="1"/>
  <c r="BS171" i="7"/>
  <c r="BS171" i="11" s="1"/>
  <c r="BS167" i="7"/>
  <c r="BS167" i="11" s="1"/>
  <c r="BS163" i="7"/>
  <c r="BS163" i="11" s="1"/>
  <c r="BS159" i="7"/>
  <c r="BS159" i="11" s="1"/>
  <c r="BS155" i="7"/>
  <c r="BS155" i="11" s="1"/>
  <c r="BS151" i="7"/>
  <c r="BS151" i="11" s="1"/>
  <c r="BS147" i="7"/>
  <c r="BS147" i="11" s="1"/>
  <c r="BS143" i="7"/>
  <c r="BS143" i="11" s="1"/>
  <c r="BS139" i="7"/>
  <c r="BS139" i="11" s="1"/>
  <c r="BS135" i="7"/>
  <c r="BS135" i="11" s="1"/>
  <c r="BS131" i="7"/>
  <c r="BS131" i="11" s="1"/>
  <c r="BS127" i="7"/>
  <c r="BS127" i="11" s="1"/>
  <c r="BS192" i="7"/>
  <c r="BS192" i="11" s="1"/>
  <c r="BS188" i="7"/>
  <c r="BS188" i="11" s="1"/>
  <c r="BS184" i="7"/>
  <c r="BS184" i="11" s="1"/>
  <c r="BS180" i="7"/>
  <c r="BS180" i="11" s="1"/>
  <c r="BS176" i="7"/>
  <c r="BS176" i="11" s="1"/>
  <c r="BS172" i="7"/>
  <c r="BS172" i="11" s="1"/>
  <c r="BS168" i="7"/>
  <c r="BS168" i="11" s="1"/>
  <c r="BS164" i="7"/>
  <c r="BS164" i="11" s="1"/>
  <c r="BS160" i="7"/>
  <c r="BS160" i="11" s="1"/>
  <c r="BS156" i="7"/>
  <c r="BS156" i="11" s="1"/>
  <c r="BS152" i="7"/>
  <c r="BS152" i="11" s="1"/>
  <c r="BS148" i="7"/>
  <c r="BS148" i="11" s="1"/>
  <c r="BS144" i="7"/>
  <c r="BS144" i="11" s="1"/>
  <c r="BS140" i="7"/>
  <c r="BS140" i="11" s="1"/>
  <c r="BS136" i="7"/>
  <c r="BS136" i="11" s="1"/>
  <c r="BS132" i="7"/>
  <c r="BS132" i="11" s="1"/>
  <c r="BS128" i="7"/>
  <c r="BS128" i="11" s="1"/>
  <c r="BS124" i="7"/>
  <c r="BS124" i="11" s="1"/>
  <c r="BS193" i="7"/>
  <c r="BS193" i="11" s="1"/>
  <c r="BS189" i="7"/>
  <c r="BS189" i="11" s="1"/>
  <c r="BS185" i="7"/>
  <c r="BS185" i="11" s="1"/>
  <c r="BS181" i="7"/>
  <c r="BS181" i="11" s="1"/>
  <c r="BS177" i="7"/>
  <c r="BS177" i="11" s="1"/>
  <c r="BS173" i="7"/>
  <c r="BS173" i="11" s="1"/>
  <c r="BS165" i="7"/>
  <c r="BS165" i="11" s="1"/>
  <c r="BS161" i="7"/>
  <c r="BS161" i="11" s="1"/>
  <c r="BS157" i="7"/>
  <c r="BS157" i="11" s="1"/>
  <c r="BS153" i="7"/>
  <c r="BS153" i="11" s="1"/>
  <c r="BS149" i="7"/>
  <c r="BS149" i="11" s="1"/>
  <c r="BS145" i="7"/>
  <c r="BS145" i="11" s="1"/>
  <c r="BS141" i="7"/>
  <c r="BS141" i="11" s="1"/>
  <c r="BS137" i="7"/>
  <c r="BS137" i="11" s="1"/>
  <c r="BS133" i="7"/>
  <c r="BS133" i="11" s="1"/>
  <c r="BS129" i="7"/>
  <c r="BS129" i="11" s="1"/>
  <c r="BS125" i="7"/>
  <c r="BS125" i="11" s="1"/>
  <c r="BS121" i="7"/>
  <c r="BS121" i="11" s="1"/>
  <c r="BS117" i="7"/>
  <c r="BS117" i="11" s="1"/>
  <c r="BS113" i="7"/>
  <c r="BS113" i="11" s="1"/>
  <c r="BS109" i="7"/>
  <c r="BS109" i="11" s="1"/>
  <c r="BS105" i="7"/>
  <c r="BS105" i="11" s="1"/>
  <c r="BS101" i="7"/>
  <c r="BS101" i="11" s="1"/>
  <c r="BS97" i="7"/>
  <c r="BS97" i="11" s="1"/>
  <c r="BS93" i="7"/>
  <c r="BS93" i="11" s="1"/>
  <c r="BS89" i="7"/>
  <c r="BS89" i="11" s="1"/>
  <c r="BS85" i="7"/>
  <c r="BS85" i="11" s="1"/>
  <c r="BS81" i="7"/>
  <c r="BS81" i="11" s="1"/>
  <c r="BS77" i="7"/>
  <c r="BS77" i="11" s="1"/>
  <c r="BS73" i="7"/>
  <c r="BS73" i="11" s="1"/>
  <c r="BS69" i="7"/>
  <c r="BS69" i="11" s="1"/>
  <c r="BS65" i="7"/>
  <c r="BS65" i="11" s="1"/>
  <c r="BS61" i="7"/>
  <c r="BS61" i="11" s="1"/>
  <c r="BS57" i="7"/>
  <c r="BS57" i="11" s="1"/>
  <c r="BS122" i="7"/>
  <c r="BS122" i="11" s="1"/>
  <c r="BS118" i="7"/>
  <c r="BS118" i="11" s="1"/>
  <c r="BS114" i="7"/>
  <c r="BS114" i="11" s="1"/>
  <c r="BS110" i="7"/>
  <c r="BS110" i="11" s="1"/>
  <c r="BS106" i="7"/>
  <c r="BS106" i="11" s="1"/>
  <c r="BS102" i="7"/>
  <c r="BS102" i="11" s="1"/>
  <c r="BS98" i="7"/>
  <c r="BS98" i="11" s="1"/>
  <c r="BS94" i="7"/>
  <c r="BS94" i="11" s="1"/>
  <c r="BS90" i="7"/>
  <c r="BS90" i="11" s="1"/>
  <c r="BS86" i="7"/>
  <c r="BS86" i="11" s="1"/>
  <c r="BS82" i="7"/>
  <c r="BS82" i="11" s="1"/>
  <c r="BS78" i="7"/>
  <c r="BS78" i="11" s="1"/>
  <c r="BS74" i="7"/>
  <c r="BS74" i="11" s="1"/>
  <c r="BS70" i="7"/>
  <c r="BS70" i="11" s="1"/>
  <c r="BS66" i="7"/>
  <c r="BS66" i="11" s="1"/>
  <c r="BS62" i="7"/>
  <c r="BS62" i="11" s="1"/>
  <c r="BS58" i="7"/>
  <c r="BS58" i="11" s="1"/>
  <c r="BS123" i="7"/>
  <c r="BS123" i="11" s="1"/>
  <c r="BS119" i="7"/>
  <c r="BS119" i="11" s="1"/>
  <c r="BS115" i="7"/>
  <c r="BS115" i="11" s="1"/>
  <c r="BS111" i="7"/>
  <c r="BS111" i="11" s="1"/>
  <c r="BS107" i="7"/>
  <c r="BS107" i="11" s="1"/>
  <c r="BS103" i="7"/>
  <c r="BS103" i="11" s="1"/>
  <c r="BS95" i="7"/>
  <c r="BS95" i="11" s="1"/>
  <c r="BS91" i="7"/>
  <c r="BS91" i="11" s="1"/>
  <c r="BS87" i="7"/>
  <c r="BS87" i="11" s="1"/>
  <c r="BS83" i="7"/>
  <c r="BS83" i="11" s="1"/>
  <c r="BS79" i="7"/>
  <c r="BS79" i="11" s="1"/>
  <c r="BS75" i="7"/>
  <c r="BS75" i="11" s="1"/>
  <c r="BS71" i="7"/>
  <c r="BS71" i="11" s="1"/>
  <c r="BS67" i="7"/>
  <c r="BS67" i="11" s="1"/>
  <c r="BS63" i="7"/>
  <c r="BS63" i="11" s="1"/>
  <c r="BS59" i="7"/>
  <c r="BS59" i="11" s="1"/>
  <c r="BS55" i="7"/>
  <c r="BS55" i="11" s="1"/>
  <c r="BS120" i="7"/>
  <c r="BS120" i="11" s="1"/>
  <c r="BS116" i="7"/>
  <c r="BS116" i="11" s="1"/>
  <c r="BS112" i="7"/>
  <c r="BS112" i="11" s="1"/>
  <c r="BS108" i="7"/>
  <c r="BS108" i="11" s="1"/>
  <c r="BS104" i="7"/>
  <c r="BS104" i="11" s="1"/>
  <c r="BS100" i="7"/>
  <c r="BS100" i="11" s="1"/>
  <c r="BS96" i="7"/>
  <c r="BS96" i="11" s="1"/>
  <c r="BS92" i="7"/>
  <c r="BS92" i="11" s="1"/>
  <c r="BS88" i="7"/>
  <c r="BS88" i="11" s="1"/>
  <c r="BS76" i="7"/>
  <c r="BS76" i="11" s="1"/>
  <c r="BS72" i="7"/>
  <c r="BS72" i="11" s="1"/>
  <c r="BS68" i="7"/>
  <c r="BS68" i="11" s="1"/>
  <c r="BS64" i="7"/>
  <c r="BS64" i="11" s="1"/>
  <c r="BS60" i="7"/>
  <c r="BS60" i="11" s="1"/>
  <c r="BS56" i="7"/>
  <c r="BS56" i="11" s="1"/>
  <c r="BS52" i="7"/>
  <c r="BS52" i="11" s="1"/>
  <c r="BS48" i="7"/>
  <c r="BS48" i="11" s="1"/>
  <c r="BS44" i="7"/>
  <c r="BS44" i="11" s="1"/>
  <c r="BS40" i="7"/>
  <c r="BS40" i="11" s="1"/>
  <c r="BS36" i="7"/>
  <c r="BS36" i="11" s="1"/>
  <c r="BS32" i="7"/>
  <c r="BS32" i="11" s="1"/>
  <c r="BS28" i="7"/>
  <c r="BS28" i="11" s="1"/>
  <c r="BS24" i="7"/>
  <c r="BS24" i="11" s="1"/>
  <c r="BS20" i="7"/>
  <c r="BS20" i="11" s="1"/>
  <c r="BS16" i="7"/>
  <c r="BS16" i="11" s="1"/>
  <c r="BS12" i="7"/>
  <c r="BS12" i="11" s="1"/>
  <c r="BS8" i="7"/>
  <c r="BS8" i="11" s="1"/>
  <c r="BS4" i="7"/>
  <c r="BS4" i="11" s="1"/>
  <c r="BS53" i="7"/>
  <c r="BS53" i="11" s="1"/>
  <c r="BS49" i="7"/>
  <c r="BS49" i="11" s="1"/>
  <c r="BS45" i="7"/>
  <c r="BS45" i="11" s="1"/>
  <c r="BS41" i="7"/>
  <c r="BS41" i="11" s="1"/>
  <c r="BS37" i="7"/>
  <c r="BS37" i="11" s="1"/>
  <c r="BS33" i="7"/>
  <c r="BS33" i="11" s="1"/>
  <c r="BS29" i="7"/>
  <c r="BS29" i="11" s="1"/>
  <c r="BS25" i="7"/>
  <c r="BS25" i="11" s="1"/>
  <c r="BS21" i="7"/>
  <c r="BS21" i="11" s="1"/>
  <c r="BS17" i="7"/>
  <c r="BS17" i="11" s="1"/>
  <c r="BS13" i="7"/>
  <c r="BS13" i="11" s="1"/>
  <c r="BS9" i="7"/>
  <c r="BS9" i="11" s="1"/>
  <c r="BS5" i="7"/>
  <c r="BS5" i="11" s="1"/>
  <c r="BS54" i="7"/>
  <c r="BS54" i="11" s="1"/>
  <c r="BS50" i="7"/>
  <c r="BS50" i="11" s="1"/>
  <c r="BS46" i="7"/>
  <c r="BS46" i="11" s="1"/>
  <c r="BS42" i="7"/>
  <c r="BS42" i="11" s="1"/>
  <c r="BS38" i="7"/>
  <c r="BS38" i="11" s="1"/>
  <c r="BS34" i="7"/>
  <c r="BS34" i="11" s="1"/>
  <c r="BS30" i="7"/>
  <c r="BS30" i="11" s="1"/>
  <c r="BS26" i="7"/>
  <c r="BS26" i="11" s="1"/>
  <c r="BS22" i="7"/>
  <c r="BS22" i="11" s="1"/>
  <c r="BS18" i="7"/>
  <c r="BS18" i="11" s="1"/>
  <c r="BS14" i="7"/>
  <c r="BS14" i="11" s="1"/>
  <c r="BS10" i="7"/>
  <c r="BS10" i="11" s="1"/>
  <c r="BS6" i="7"/>
  <c r="BS6" i="11" s="1"/>
  <c r="BS2" i="7"/>
  <c r="BS2" i="11" s="1"/>
  <c r="BS51" i="7"/>
  <c r="BS51" i="11" s="1"/>
  <c r="BS47" i="7"/>
  <c r="BS47" i="11" s="1"/>
  <c r="BS43" i="7"/>
  <c r="BS43" i="11" s="1"/>
  <c r="BS39" i="7"/>
  <c r="BS39" i="11" s="1"/>
  <c r="BS35" i="7"/>
  <c r="BS35" i="11" s="1"/>
  <c r="BS31" i="7"/>
  <c r="BS31" i="11" s="1"/>
  <c r="BS27" i="7"/>
  <c r="BS27" i="11" s="1"/>
  <c r="BS23" i="7"/>
  <c r="BS23" i="11" s="1"/>
  <c r="BS19" i="7"/>
  <c r="BS19" i="11" s="1"/>
  <c r="BS15" i="7"/>
  <c r="BS15" i="11" s="1"/>
  <c r="BS11" i="7"/>
  <c r="BS11" i="11" s="1"/>
  <c r="BS7" i="7"/>
  <c r="BS7" i="11" s="1"/>
  <c r="BS3" i="7"/>
  <c r="BS3" i="11" s="1"/>
  <c r="H205" i="7"/>
  <c r="H205" i="11" s="1"/>
  <c r="H205" i="8"/>
  <c r="H205" i="9"/>
  <c r="H103" i="7"/>
  <c r="H103" i="11" s="1"/>
  <c r="H103" i="8"/>
  <c r="H103" i="9"/>
  <c r="F131" i="7"/>
  <c r="F131" i="11" s="1"/>
  <c r="F131" i="8"/>
  <c r="F131" i="9"/>
  <c r="H204" i="7"/>
  <c r="H204" i="11" s="1"/>
  <c r="H204" i="8"/>
  <c r="H204" i="9"/>
  <c r="H8" i="7"/>
  <c r="H8" i="11" s="1"/>
  <c r="H8" i="8"/>
  <c r="H8" i="9"/>
  <c r="BS199" i="6"/>
  <c r="BS199" i="10" s="1"/>
  <c r="BS210" i="6"/>
  <c r="BS210" i="10" s="1"/>
  <c r="BS202" i="6"/>
  <c r="BS202" i="10" s="1"/>
  <c r="BS94" i="6"/>
  <c r="BS94" i="10" s="1"/>
  <c r="BS46" i="6"/>
  <c r="BS46" i="10" s="1"/>
  <c r="BS49" i="6"/>
  <c r="BS49" i="10" s="1"/>
  <c r="BS156" i="6"/>
  <c r="BS156" i="10" s="1"/>
  <c r="BS148" i="6"/>
  <c r="BS148" i="10" s="1"/>
  <c r="BS44" i="6"/>
  <c r="BS44" i="10" s="1"/>
  <c r="BS159" i="6"/>
  <c r="BS159" i="10" s="1"/>
  <c r="BS168" i="6"/>
  <c r="BS168" i="10" s="1"/>
  <c r="BS82" i="6"/>
  <c r="BS82" i="10" s="1"/>
  <c r="BS181" i="6"/>
  <c r="BS181" i="10" s="1"/>
  <c r="BS125" i="6"/>
  <c r="BS125" i="10" s="1"/>
  <c r="BS93" i="6"/>
  <c r="BS93" i="10" s="1"/>
  <c r="BS85" i="6"/>
  <c r="BS85" i="10" s="1"/>
  <c r="BS69" i="6"/>
  <c r="BS69" i="10" s="1"/>
  <c r="BS45" i="6"/>
  <c r="BS45" i="10" s="1"/>
  <c r="BS160" i="6"/>
  <c r="BS160" i="10" s="1"/>
  <c r="BS144" i="6"/>
  <c r="BS144" i="10" s="1"/>
  <c r="BS136" i="6"/>
  <c r="BS136" i="10" s="1"/>
  <c r="BS96" i="6"/>
  <c r="BS96" i="10" s="1"/>
  <c r="BS26" i="6"/>
  <c r="BS26" i="10" s="1"/>
  <c r="BS72" i="6"/>
  <c r="BS72" i="10" s="1"/>
  <c r="BS170" i="6"/>
  <c r="BS170" i="10" s="1"/>
  <c r="BS198" i="6"/>
  <c r="BS198" i="10" s="1"/>
  <c r="BS223" i="6"/>
  <c r="BS223" i="10" s="1"/>
  <c r="BS2" i="6"/>
  <c r="BS2" i="10" s="1"/>
  <c r="BS222" i="6"/>
  <c r="BS222" i="10" s="1"/>
  <c r="BS203" i="6"/>
  <c r="BS203" i="10" s="1"/>
  <c r="BS185" i="6"/>
  <c r="BS185" i="10" s="1"/>
  <c r="BS145" i="6"/>
  <c r="BS145" i="10" s="1"/>
  <c r="BS89" i="6"/>
  <c r="BS89" i="10" s="1"/>
  <c r="BS53" i="6"/>
  <c r="BS53" i="10" s="1"/>
  <c r="BS221" i="6"/>
  <c r="BS221" i="10" s="1"/>
  <c r="BS165" i="6"/>
  <c r="BS165" i="10" s="1"/>
  <c r="BS68" i="6"/>
  <c r="BS68" i="10" s="1"/>
  <c r="BS6" i="6"/>
  <c r="BS6" i="10" s="1"/>
  <c r="BS106" i="6"/>
  <c r="BS106" i="10" s="1"/>
  <c r="BS13" i="6"/>
  <c r="BS13" i="10" s="1"/>
  <c r="BS122" i="6"/>
  <c r="BS122" i="10" s="1"/>
  <c r="BS20" i="6"/>
  <c r="BS20" i="10" s="1"/>
  <c r="BS113" i="6"/>
  <c r="BS113" i="10" s="1"/>
  <c r="BS19" i="6"/>
  <c r="BS19" i="10" s="1"/>
  <c r="BS232" i="6"/>
  <c r="BS232" i="10" s="1"/>
  <c r="BS178" i="6"/>
  <c r="BS178" i="10" s="1"/>
  <c r="BS129" i="6"/>
  <c r="BS129" i="10" s="1"/>
  <c r="BS27" i="6"/>
  <c r="BS27" i="10" s="1"/>
  <c r="BS157" i="6"/>
  <c r="BS157" i="10" s="1"/>
  <c r="BS101" i="6"/>
  <c r="BS101" i="10" s="1"/>
  <c r="BS79" i="6"/>
  <c r="BS79" i="10" s="1"/>
  <c r="BS62" i="6"/>
  <c r="BS62" i="10" s="1"/>
  <c r="BS8" i="6"/>
  <c r="BS8" i="10" s="1"/>
  <c r="BS117" i="6"/>
  <c r="BS117" i="10" s="1"/>
  <c r="BS23" i="6"/>
  <c r="BS23" i="10" s="1"/>
  <c r="BS124" i="6"/>
  <c r="BS124" i="10" s="1"/>
  <c r="BS31" i="6"/>
  <c r="BS31" i="10" s="1"/>
  <c r="BS235" i="6"/>
  <c r="BS235" i="10" s="1"/>
  <c r="BS132" i="6"/>
  <c r="BS132" i="10" s="1"/>
  <c r="BS38" i="6"/>
  <c r="BS38" i="10" s="1"/>
  <c r="BS207" i="6"/>
  <c r="BS207" i="10" s="1"/>
  <c r="BS189" i="6"/>
  <c r="BS189" i="10" s="1"/>
  <c r="BS172" i="6"/>
  <c r="BS172" i="10" s="1"/>
  <c r="BS151" i="6"/>
  <c r="BS151" i="10" s="1"/>
  <c r="BS95" i="6"/>
  <c r="BS95" i="10" s="1"/>
  <c r="BS48" i="6"/>
  <c r="BS48" i="10" s="1"/>
  <c r="BS233" i="6"/>
  <c r="BS233" i="10" s="1"/>
  <c r="BS179" i="6"/>
  <c r="BS179" i="10" s="1"/>
  <c r="BS139" i="6"/>
  <c r="BS139" i="10" s="1"/>
  <c r="BS47" i="6"/>
  <c r="BS47" i="10" s="1"/>
  <c r="BS158" i="6"/>
  <c r="BS158" i="10" s="1"/>
  <c r="BS102" i="6"/>
  <c r="BS102" i="10" s="1"/>
  <c r="BS81" i="6"/>
  <c r="BS81" i="10" s="1"/>
  <c r="BS55" i="6"/>
  <c r="BS55" i="10" s="1"/>
  <c r="BS111" i="6"/>
  <c r="BS111" i="10" s="1"/>
  <c r="BS230" i="6"/>
  <c r="BS230" i="10" s="1"/>
  <c r="BS127" i="6"/>
  <c r="BS127" i="10" s="1"/>
  <c r="BS33" i="6"/>
  <c r="BS33" i="10" s="1"/>
  <c r="BS201" i="6"/>
  <c r="BS201" i="10" s="1"/>
  <c r="BS184" i="6"/>
  <c r="BS184" i="10" s="1"/>
  <c r="BS143" i="6"/>
  <c r="BS143" i="10" s="1"/>
  <c r="BS88" i="6"/>
  <c r="BS88" i="10" s="1"/>
  <c r="BS52" i="6"/>
  <c r="BS52" i="10" s="1"/>
  <c r="BS209" i="6"/>
  <c r="BS209" i="10" s="1"/>
  <c r="BS191" i="6"/>
  <c r="BS191" i="10" s="1"/>
  <c r="BS174" i="6"/>
  <c r="BS174" i="10" s="1"/>
  <c r="BS153" i="6"/>
  <c r="BS153" i="10" s="1"/>
  <c r="BS98" i="6"/>
  <c r="BS98" i="10" s="1"/>
  <c r="BS76" i="6"/>
  <c r="BS76" i="10" s="1"/>
  <c r="BS59" i="6"/>
  <c r="BS59" i="10" s="1"/>
  <c r="BS163" i="6"/>
  <c r="BS163" i="10" s="1"/>
  <c r="BS66" i="6"/>
  <c r="BS66" i="10" s="1"/>
  <c r="BS105" i="6"/>
  <c r="BS105" i="10" s="1"/>
  <c r="BS4" i="6"/>
  <c r="BS4" i="10" s="1"/>
  <c r="BS3" i="6"/>
  <c r="BS3" i="10" s="1"/>
  <c r="BS112" i="6"/>
  <c r="BS112" i="10" s="1"/>
  <c r="BS10" i="6"/>
  <c r="BS10" i="10" s="1"/>
  <c r="BS204" i="6"/>
  <c r="BS204" i="10" s="1"/>
  <c r="BS186" i="6"/>
  <c r="BS186" i="10" s="1"/>
  <c r="BS137" i="6"/>
  <c r="BS137" i="10" s="1"/>
  <c r="BS42" i="6"/>
  <c r="BS42" i="10" s="1"/>
  <c r="BS212" i="6"/>
  <c r="BS212" i="10" s="1"/>
  <c r="BS193" i="6"/>
  <c r="BS193" i="10" s="1"/>
  <c r="BS176" i="6"/>
  <c r="BS176" i="10" s="1"/>
  <c r="BS155" i="6"/>
  <c r="BS155" i="10" s="1"/>
  <c r="BS100" i="6"/>
  <c r="BS100" i="10" s="1"/>
  <c r="BS78" i="6"/>
  <c r="BS78" i="10" s="1"/>
  <c r="BS61" i="6"/>
  <c r="BS61" i="10" s="1"/>
  <c r="BS7" i="6"/>
  <c r="BS7" i="10" s="1"/>
  <c r="BS110" i="6"/>
  <c r="BS110" i="10" s="1"/>
  <c r="BS16" i="6"/>
  <c r="BS16" i="10" s="1"/>
  <c r="BS126" i="6"/>
  <c r="BS126" i="10" s="1"/>
  <c r="BS32" i="6"/>
  <c r="BS32" i="10" s="1"/>
  <c r="BS228" i="6"/>
  <c r="BS228" i="10" s="1"/>
  <c r="BS133" i="6"/>
  <c r="BS133" i="10" s="1"/>
  <c r="BS39" i="6"/>
  <c r="BS39" i="10" s="1"/>
  <c r="BS208" i="6"/>
  <c r="BS208" i="10" s="1"/>
  <c r="BS182" i="6"/>
  <c r="BS182" i="10" s="1"/>
  <c r="BS141" i="6"/>
  <c r="BS141" i="10" s="1"/>
  <c r="BS86" i="6"/>
  <c r="BS86" i="10" s="1"/>
  <c r="BS50" i="6"/>
  <c r="BS50" i="10" s="1"/>
  <c r="BS217" i="6"/>
  <c r="BS217" i="10" s="1"/>
  <c r="BS197" i="6"/>
  <c r="BS197" i="10" s="1"/>
  <c r="BS162" i="6"/>
  <c r="BS162" i="10" s="1"/>
  <c r="BS104" i="6"/>
  <c r="BS104" i="10" s="1"/>
  <c r="BS74" i="6"/>
  <c r="BS74" i="10" s="1"/>
  <c r="BS57" i="6"/>
  <c r="BS57" i="10" s="1"/>
  <c r="BS206" i="6"/>
  <c r="BS206" i="10" s="1"/>
  <c r="BS188" i="6"/>
  <c r="BS188" i="10" s="1"/>
  <c r="BS171" i="6"/>
  <c r="BS171" i="10" s="1"/>
  <c r="BS150" i="6"/>
  <c r="BS150" i="10" s="1"/>
  <c r="BS92" i="6"/>
  <c r="BS92" i="10" s="1"/>
  <c r="BS73" i="6"/>
  <c r="BS73" i="10" s="1"/>
  <c r="BS56" i="6"/>
  <c r="BS56" i="10" s="1"/>
  <c r="BS63" i="6"/>
  <c r="BS63" i="10" s="1"/>
  <c r="BS231" i="6"/>
  <c r="BS231" i="10" s="1"/>
  <c r="BS119" i="6"/>
  <c r="BS119" i="10" s="1"/>
  <c r="BS25" i="6"/>
  <c r="BS25" i="10" s="1"/>
  <c r="BS135" i="6"/>
  <c r="BS135" i="10" s="1"/>
  <c r="BS41" i="6"/>
  <c r="BS41" i="10" s="1"/>
  <c r="BS211" i="6"/>
  <c r="BS211" i="10" s="1"/>
  <c r="BS192" i="6"/>
  <c r="BS192" i="10" s="1"/>
  <c r="BS175" i="6"/>
  <c r="BS175" i="10" s="1"/>
  <c r="BS154" i="6"/>
  <c r="BS154" i="10" s="1"/>
  <c r="BS77" i="6"/>
  <c r="BS77" i="10" s="1"/>
  <c r="BS60" i="6"/>
  <c r="BS60" i="10" s="1"/>
  <c r="BS219" i="6"/>
  <c r="BS219" i="10" s="1"/>
  <c r="BS164" i="6"/>
  <c r="BS164" i="10" s="1"/>
  <c r="BS67" i="6"/>
  <c r="BS67" i="10" s="1"/>
  <c r="BS5" i="6"/>
  <c r="BS5" i="10" s="1"/>
  <c r="BS114" i="6"/>
  <c r="BS114" i="10" s="1"/>
  <c r="BS12" i="6"/>
  <c r="BS12" i="10" s="1"/>
  <c r="BS11" i="6"/>
  <c r="BS11" i="10" s="1"/>
  <c r="BS224" i="6"/>
  <c r="BS224" i="10" s="1"/>
  <c r="BS120" i="6"/>
  <c r="BS120" i="10" s="1"/>
  <c r="BS18" i="6"/>
  <c r="BS18" i="10" s="1"/>
  <c r="BS213" i="6"/>
  <c r="BS213" i="10" s="1"/>
  <c r="BS194" i="6"/>
  <c r="BS194" i="10" s="1"/>
  <c r="BS147" i="6"/>
  <c r="BS147" i="10" s="1"/>
  <c r="BS90" i="6"/>
  <c r="BS90" i="10" s="1"/>
  <c r="BS54" i="6"/>
  <c r="BS54" i="10" s="1"/>
  <c r="BS166" i="6"/>
  <c r="BS166" i="10" s="1"/>
  <c r="BS70" i="6"/>
  <c r="BS70" i="10" s="1"/>
  <c r="BS108" i="6"/>
  <c r="BS108" i="10" s="1"/>
  <c r="BS15" i="6"/>
  <c r="BS15" i="10" s="1"/>
  <c r="BS116" i="6"/>
  <c r="BS116" i="10" s="1"/>
  <c r="BS22" i="6"/>
  <c r="BS22" i="10" s="1"/>
  <c r="BS227" i="6"/>
  <c r="BS227" i="10" s="1"/>
  <c r="BS123" i="6"/>
  <c r="BS123" i="10" s="1"/>
  <c r="BS30" i="6"/>
  <c r="BS30" i="10" s="1"/>
  <c r="BS234" i="6"/>
  <c r="BS234" i="10" s="1"/>
  <c r="BS180" i="6"/>
  <c r="BS180" i="10" s="1"/>
  <c r="BS140" i="6"/>
  <c r="BS140" i="10" s="1"/>
  <c r="BS37" i="6"/>
  <c r="BS37" i="10" s="1"/>
  <c r="BS225" i="6"/>
  <c r="BS225" i="10" s="1"/>
  <c r="BS130" i="6"/>
  <c r="BS130" i="10" s="1"/>
  <c r="BS36" i="6"/>
  <c r="BS36" i="10" s="1"/>
  <c r="BS214" i="6"/>
  <c r="BS214" i="10" s="1"/>
  <c r="BS195" i="6"/>
  <c r="BS195" i="10" s="1"/>
  <c r="BS149" i="6"/>
  <c r="BS149" i="10" s="1"/>
  <c r="BS91" i="6"/>
  <c r="BS91" i="10" s="1"/>
  <c r="BS43" i="6"/>
  <c r="BS43" i="10" s="1"/>
  <c r="BS118" i="6"/>
  <c r="BS118" i="10" s="1"/>
  <c r="BS24" i="6"/>
  <c r="BS24" i="10" s="1"/>
  <c r="BS229" i="6"/>
  <c r="BS229" i="10" s="1"/>
  <c r="BS134" i="6"/>
  <c r="BS134" i="10" s="1"/>
  <c r="BS40" i="6"/>
  <c r="BS40" i="10" s="1"/>
  <c r="BS200" i="6"/>
  <c r="BS200" i="10" s="1"/>
  <c r="BS183" i="6"/>
  <c r="BS183" i="10" s="1"/>
  <c r="BS142" i="6"/>
  <c r="BS142" i="10" s="1"/>
  <c r="BS87" i="6"/>
  <c r="BS87" i="10" s="1"/>
  <c r="BS51" i="6"/>
  <c r="BS51" i="10" s="1"/>
  <c r="BS218" i="6"/>
  <c r="BS218" i="10" s="1"/>
  <c r="BS190" i="6"/>
  <c r="BS190" i="10" s="1"/>
  <c r="BS173" i="6"/>
  <c r="BS173" i="10" s="1"/>
  <c r="BS152" i="6"/>
  <c r="BS152" i="10" s="1"/>
  <c r="BS97" i="6"/>
  <c r="BS97" i="10" s="1"/>
  <c r="BS75" i="6"/>
  <c r="BS75" i="10" s="1"/>
  <c r="BS58" i="6"/>
  <c r="BS58" i="10" s="1"/>
  <c r="BS65" i="6"/>
  <c r="BS65" i="10" s="1"/>
  <c r="BS216" i="6"/>
  <c r="BS216" i="10" s="1"/>
  <c r="BS196" i="6"/>
  <c r="BS196" i="10" s="1"/>
  <c r="BS161" i="6"/>
  <c r="BS161" i="10" s="1"/>
  <c r="BS103" i="6"/>
  <c r="BS103" i="10" s="1"/>
  <c r="BS83" i="6"/>
  <c r="BS83" i="10" s="1"/>
  <c r="BS64" i="6"/>
  <c r="BS64" i="10" s="1"/>
  <c r="BS128" i="6"/>
  <c r="BS128" i="10" s="1"/>
  <c r="BS34" i="6"/>
  <c r="BS34" i="10" s="1"/>
  <c r="BS17" i="6"/>
  <c r="BS17" i="10" s="1"/>
  <c r="BS107" i="6"/>
  <c r="BS107" i="10" s="1"/>
  <c r="BS14" i="6"/>
  <c r="BS14" i="10" s="1"/>
  <c r="BS115" i="6"/>
  <c r="BS115" i="10" s="1"/>
  <c r="BS21" i="6"/>
  <c r="BS21" i="10" s="1"/>
  <c r="BS226" i="6"/>
  <c r="BS226" i="10" s="1"/>
  <c r="BS131" i="6"/>
  <c r="BS131" i="10" s="1"/>
  <c r="BS29" i="6"/>
  <c r="BS29" i="10" s="1"/>
  <c r="BS9" i="6"/>
  <c r="BS9" i="10" s="1"/>
  <c r="BS121" i="6"/>
  <c r="BS121" i="10" s="1"/>
  <c r="BS28" i="6"/>
  <c r="BS28" i="10" s="1"/>
  <c r="BS205" i="6"/>
  <c r="BS205" i="10" s="1"/>
  <c r="BS187" i="6"/>
  <c r="BS187" i="10" s="1"/>
  <c r="BS138" i="6"/>
  <c r="BS138" i="10" s="1"/>
  <c r="BS35" i="6"/>
  <c r="BS35" i="10" s="1"/>
  <c r="BS167" i="6"/>
  <c r="BS167" i="10" s="1"/>
  <c r="BS71" i="6"/>
  <c r="BS71" i="10" s="1"/>
  <c r="G190" i="6"/>
  <c r="G190" i="10" s="1"/>
  <c r="I10" i="1"/>
  <c r="G8" i="3" s="1"/>
  <c r="G192" i="1"/>
  <c r="E190" i="3" s="1"/>
  <c r="I8" i="6"/>
  <c r="I8" i="10" s="1"/>
  <c r="I105" i="1"/>
  <c r="G103" i="3" s="1"/>
  <c r="G134" i="6"/>
  <c r="G134" i="10" s="1"/>
  <c r="G234" i="6"/>
  <c r="G234" i="10" s="1"/>
  <c r="H234" i="6"/>
  <c r="H234" i="10" s="1"/>
  <c r="I103" i="6"/>
  <c r="I103" i="10" s="1"/>
  <c r="G136" i="1"/>
  <c r="E134" i="3" s="1"/>
  <c r="AG13" i="6"/>
  <c r="AG13" i="10" s="1"/>
  <c r="G131" i="6"/>
  <c r="G131" i="10" s="1"/>
  <c r="I207" i="1"/>
  <c r="G205" i="3" s="1"/>
  <c r="G133" i="1"/>
  <c r="E131" i="3" s="1"/>
  <c r="I205" i="6"/>
  <c r="I205" i="10" s="1"/>
  <c r="I204" i="6"/>
  <c r="I204" i="10" s="1"/>
  <c r="G202" i="6"/>
  <c r="G202" i="10" s="1"/>
  <c r="H204" i="6"/>
  <c r="H204" i="10" s="1"/>
  <c r="G204" i="1"/>
  <c r="E202" i="3" s="1"/>
  <c r="CI74" i="1"/>
  <c r="CH450" i="1"/>
  <c r="EU2" i="9"/>
  <c r="EU2" i="8"/>
  <c r="EU2" i="6"/>
  <c r="EU2" i="7"/>
  <c r="CL153" i="1"/>
  <c r="F244" i="1"/>
  <c r="F283" i="1" s="1"/>
  <c r="F415" i="1" s="1"/>
  <c r="F448" i="1"/>
  <c r="G347" i="1"/>
  <c r="CH448" i="1"/>
  <c r="CI451" i="1"/>
  <c r="DK15" i="1"/>
  <c r="AH15" i="1" s="1"/>
  <c r="AF13" i="3" s="1"/>
  <c r="AJ454" i="1"/>
  <c r="CI17" i="1"/>
  <c r="E131" i="7" l="1"/>
  <c r="E131" i="11" s="1"/>
  <c r="E131" i="8"/>
  <c r="E131" i="9"/>
  <c r="E202" i="7"/>
  <c r="E202" i="11" s="1"/>
  <c r="E202" i="8"/>
  <c r="E202" i="9"/>
  <c r="G205" i="7"/>
  <c r="G205" i="11" s="1"/>
  <c r="G205" i="8"/>
  <c r="G205" i="9"/>
  <c r="BT233" i="7"/>
  <c r="BT233" i="11" s="1"/>
  <c r="BT229" i="7"/>
  <c r="BT229" i="11" s="1"/>
  <c r="BT225" i="7"/>
  <c r="BT225" i="11" s="1"/>
  <c r="BT221" i="7"/>
  <c r="BT221" i="11" s="1"/>
  <c r="BT217" i="7"/>
  <c r="BT217" i="11" s="1"/>
  <c r="BT213" i="7"/>
  <c r="BT213" i="11" s="1"/>
  <c r="BT209" i="7"/>
  <c r="BT209" i="11" s="1"/>
  <c r="BT205" i="7"/>
  <c r="BT205" i="11" s="1"/>
  <c r="BT201" i="7"/>
  <c r="BT201" i="11" s="1"/>
  <c r="BT197" i="7"/>
  <c r="BT197" i="11" s="1"/>
  <c r="BT234" i="7"/>
  <c r="BT234" i="11" s="1"/>
  <c r="BT230" i="7"/>
  <c r="BT230" i="11" s="1"/>
  <c r="BT226" i="7"/>
  <c r="BT226" i="11" s="1"/>
  <c r="BT222" i="7"/>
  <c r="BT222" i="11" s="1"/>
  <c r="BT218" i="7"/>
  <c r="BT218" i="11" s="1"/>
  <c r="BT214" i="7"/>
  <c r="BT214" i="11" s="1"/>
  <c r="BT210" i="7"/>
  <c r="BT210" i="11" s="1"/>
  <c r="BT206" i="7"/>
  <c r="BT206" i="11" s="1"/>
  <c r="BT202" i="7"/>
  <c r="BT202" i="11" s="1"/>
  <c r="BT198" i="7"/>
  <c r="BT198" i="11" s="1"/>
  <c r="BT194" i="7"/>
  <c r="BT194" i="11" s="1"/>
  <c r="BT235" i="7"/>
  <c r="BT235" i="11" s="1"/>
  <c r="BT231" i="7"/>
  <c r="BT231" i="11" s="1"/>
  <c r="BT227" i="7"/>
  <c r="BT227" i="11" s="1"/>
  <c r="BT223" i="7"/>
  <c r="BT223" i="11" s="1"/>
  <c r="BT219" i="7"/>
  <c r="BT219" i="11" s="1"/>
  <c r="BT215" i="7"/>
  <c r="BT215" i="11" s="1"/>
  <c r="BT211" i="7"/>
  <c r="BT211" i="11" s="1"/>
  <c r="BT207" i="7"/>
  <c r="BT207" i="11" s="1"/>
  <c r="BT203" i="7"/>
  <c r="BT203" i="11" s="1"/>
  <c r="BT199" i="7"/>
  <c r="BT199" i="11" s="1"/>
  <c r="BT195" i="7"/>
  <c r="BT195" i="11" s="1"/>
  <c r="BT232" i="7"/>
  <c r="BT232" i="11" s="1"/>
  <c r="BT228" i="7"/>
  <c r="BT228" i="11" s="1"/>
  <c r="BT224" i="7"/>
  <c r="BT224" i="11" s="1"/>
  <c r="BT220" i="7"/>
  <c r="BT220" i="11" s="1"/>
  <c r="BT216" i="7"/>
  <c r="BT216" i="11" s="1"/>
  <c r="BT212" i="7"/>
  <c r="BT212" i="11" s="1"/>
  <c r="BT208" i="7"/>
  <c r="BT208" i="11" s="1"/>
  <c r="BT204" i="7"/>
  <c r="BT204" i="11" s="1"/>
  <c r="BT200" i="7"/>
  <c r="BT200" i="11" s="1"/>
  <c r="BT196" i="7"/>
  <c r="BT196" i="11" s="1"/>
  <c r="BT190" i="7"/>
  <c r="BT190" i="11" s="1"/>
  <c r="BT186" i="7"/>
  <c r="BT186" i="11" s="1"/>
  <c r="BT182" i="7"/>
  <c r="BT182" i="11" s="1"/>
  <c r="BT178" i="7"/>
  <c r="BT178" i="11" s="1"/>
  <c r="BT174" i="7"/>
  <c r="BT174" i="11" s="1"/>
  <c r="BT170" i="7"/>
  <c r="BT170" i="11" s="1"/>
  <c r="BT166" i="7"/>
  <c r="BT166" i="11" s="1"/>
  <c r="BT162" i="7"/>
  <c r="BT162" i="11" s="1"/>
  <c r="BT158" i="7"/>
  <c r="BT158" i="11" s="1"/>
  <c r="BT154" i="7"/>
  <c r="BT154" i="11" s="1"/>
  <c r="BT150" i="7"/>
  <c r="BT150" i="11" s="1"/>
  <c r="BT146" i="7"/>
  <c r="BT146" i="11" s="1"/>
  <c r="BT142" i="7"/>
  <c r="BT142" i="11" s="1"/>
  <c r="BT138" i="7"/>
  <c r="BT138" i="11" s="1"/>
  <c r="BT134" i="7"/>
  <c r="BT134" i="11" s="1"/>
  <c r="BT130" i="7"/>
  <c r="BT130" i="11" s="1"/>
  <c r="BT126" i="7"/>
  <c r="BT126" i="11" s="1"/>
  <c r="BT191" i="7"/>
  <c r="BT191" i="11" s="1"/>
  <c r="BT187" i="7"/>
  <c r="BT187" i="11" s="1"/>
  <c r="BT183" i="7"/>
  <c r="BT183" i="11" s="1"/>
  <c r="BT179" i="7"/>
  <c r="BT179" i="11" s="1"/>
  <c r="BT175" i="7"/>
  <c r="BT175" i="11" s="1"/>
  <c r="BT171" i="7"/>
  <c r="BT171" i="11" s="1"/>
  <c r="BT167" i="7"/>
  <c r="BT167" i="11" s="1"/>
  <c r="BT163" i="7"/>
  <c r="BT163" i="11" s="1"/>
  <c r="BT159" i="7"/>
  <c r="BT159" i="11" s="1"/>
  <c r="BT155" i="7"/>
  <c r="BT155" i="11" s="1"/>
  <c r="BT151" i="7"/>
  <c r="BT151" i="11" s="1"/>
  <c r="BT147" i="7"/>
  <c r="BT147" i="11" s="1"/>
  <c r="BT143" i="7"/>
  <c r="BT143" i="11" s="1"/>
  <c r="BT139" i="7"/>
  <c r="BT139" i="11" s="1"/>
  <c r="BT135" i="7"/>
  <c r="BT135" i="11" s="1"/>
  <c r="BT131" i="7"/>
  <c r="BT131" i="11" s="1"/>
  <c r="BT127" i="7"/>
  <c r="BT127" i="11" s="1"/>
  <c r="BT192" i="7"/>
  <c r="BT192" i="11" s="1"/>
  <c r="BT188" i="7"/>
  <c r="BT188" i="11" s="1"/>
  <c r="BT184" i="7"/>
  <c r="BT184" i="11" s="1"/>
  <c r="BT180" i="7"/>
  <c r="BT180" i="11" s="1"/>
  <c r="BT176" i="7"/>
  <c r="BT176" i="11" s="1"/>
  <c r="BT172" i="7"/>
  <c r="BT172" i="11" s="1"/>
  <c r="BT168" i="7"/>
  <c r="BT168" i="11" s="1"/>
  <c r="BT164" i="7"/>
  <c r="BT164" i="11" s="1"/>
  <c r="BT160" i="7"/>
  <c r="BT160" i="11" s="1"/>
  <c r="BT156" i="7"/>
  <c r="BT156" i="11" s="1"/>
  <c r="BT152" i="7"/>
  <c r="BT152" i="11" s="1"/>
  <c r="BT148" i="7"/>
  <c r="BT148" i="11" s="1"/>
  <c r="BT144" i="7"/>
  <c r="BT144" i="11" s="1"/>
  <c r="BT140" i="7"/>
  <c r="BT140" i="11" s="1"/>
  <c r="BT136" i="7"/>
  <c r="BT136" i="11" s="1"/>
  <c r="BT132" i="7"/>
  <c r="BT132" i="11" s="1"/>
  <c r="BT128" i="7"/>
  <c r="BT128" i="11" s="1"/>
  <c r="BT193" i="7"/>
  <c r="BT193" i="11" s="1"/>
  <c r="BT189" i="7"/>
  <c r="BT189" i="11" s="1"/>
  <c r="BT185" i="7"/>
  <c r="BT185" i="11" s="1"/>
  <c r="BT181" i="7"/>
  <c r="BT181" i="11" s="1"/>
  <c r="BT177" i="7"/>
  <c r="BT177" i="11" s="1"/>
  <c r="BT173" i="7"/>
  <c r="BT173" i="11" s="1"/>
  <c r="BT169" i="7"/>
  <c r="BT169" i="11" s="1"/>
  <c r="BT165" i="7"/>
  <c r="BT165" i="11" s="1"/>
  <c r="BT161" i="7"/>
  <c r="BT161" i="11" s="1"/>
  <c r="BT157" i="7"/>
  <c r="BT157" i="11" s="1"/>
  <c r="BT153" i="7"/>
  <c r="BT153" i="11" s="1"/>
  <c r="BT149" i="7"/>
  <c r="BT149" i="11" s="1"/>
  <c r="BT145" i="7"/>
  <c r="BT145" i="11" s="1"/>
  <c r="BT141" i="7"/>
  <c r="BT141" i="11" s="1"/>
  <c r="BT137" i="7"/>
  <c r="BT137" i="11" s="1"/>
  <c r="BT133" i="7"/>
  <c r="BT133" i="11" s="1"/>
  <c r="BT129" i="7"/>
  <c r="BT129" i="11" s="1"/>
  <c r="BT125" i="7"/>
  <c r="BT125" i="11" s="1"/>
  <c r="BT121" i="7"/>
  <c r="BT121" i="11" s="1"/>
  <c r="BT117" i="7"/>
  <c r="BT117" i="11" s="1"/>
  <c r="BT113" i="7"/>
  <c r="BT113" i="11" s="1"/>
  <c r="BT109" i="7"/>
  <c r="BT109" i="11" s="1"/>
  <c r="BT105" i="7"/>
  <c r="BT105" i="11" s="1"/>
  <c r="BT101" i="7"/>
  <c r="BT101" i="11" s="1"/>
  <c r="BT97" i="7"/>
  <c r="BT97" i="11" s="1"/>
  <c r="BT93" i="7"/>
  <c r="BT93" i="11" s="1"/>
  <c r="BT89" i="7"/>
  <c r="BT89" i="11" s="1"/>
  <c r="BT85" i="7"/>
  <c r="BT85" i="11" s="1"/>
  <c r="BT81" i="7"/>
  <c r="BT81" i="11" s="1"/>
  <c r="BT77" i="7"/>
  <c r="BT77" i="11" s="1"/>
  <c r="BT73" i="7"/>
  <c r="BT73" i="11" s="1"/>
  <c r="BT69" i="7"/>
  <c r="BT69" i="11" s="1"/>
  <c r="BT65" i="7"/>
  <c r="BT65" i="11" s="1"/>
  <c r="BT61" i="7"/>
  <c r="BT61" i="11" s="1"/>
  <c r="BT57" i="7"/>
  <c r="BT57" i="11" s="1"/>
  <c r="BT124" i="7"/>
  <c r="BT124" i="11" s="1"/>
  <c r="BT122" i="7"/>
  <c r="BT122" i="11" s="1"/>
  <c r="BT118" i="7"/>
  <c r="BT118" i="11" s="1"/>
  <c r="BT114" i="7"/>
  <c r="BT114" i="11" s="1"/>
  <c r="BT110" i="7"/>
  <c r="BT110" i="11" s="1"/>
  <c r="BT106" i="7"/>
  <c r="BT106" i="11" s="1"/>
  <c r="BT102" i="7"/>
  <c r="BT102" i="11" s="1"/>
  <c r="BT98" i="7"/>
  <c r="BT98" i="11" s="1"/>
  <c r="BT94" i="7"/>
  <c r="BT94" i="11" s="1"/>
  <c r="BT90" i="7"/>
  <c r="BT90" i="11" s="1"/>
  <c r="BT86" i="7"/>
  <c r="BT86" i="11" s="1"/>
  <c r="BT82" i="7"/>
  <c r="BT82" i="11" s="1"/>
  <c r="BT78" i="7"/>
  <c r="BT78" i="11" s="1"/>
  <c r="BT74" i="7"/>
  <c r="BT74" i="11" s="1"/>
  <c r="BT70" i="7"/>
  <c r="BT70" i="11" s="1"/>
  <c r="BT66" i="7"/>
  <c r="BT66" i="11" s="1"/>
  <c r="BT62" i="7"/>
  <c r="BT62" i="11" s="1"/>
  <c r="BT58" i="7"/>
  <c r="BT58" i="11" s="1"/>
  <c r="BT123" i="7"/>
  <c r="BT123" i="11" s="1"/>
  <c r="BT119" i="7"/>
  <c r="BT119" i="11" s="1"/>
  <c r="BT115" i="7"/>
  <c r="BT115" i="11" s="1"/>
  <c r="BT111" i="7"/>
  <c r="BT111" i="11" s="1"/>
  <c r="BT107" i="7"/>
  <c r="BT107" i="11" s="1"/>
  <c r="BT103" i="7"/>
  <c r="BT103" i="11" s="1"/>
  <c r="BT95" i="7"/>
  <c r="BT95" i="11" s="1"/>
  <c r="BT91" i="7"/>
  <c r="BT91" i="11" s="1"/>
  <c r="BT87" i="7"/>
  <c r="BT87" i="11" s="1"/>
  <c r="BT83" i="7"/>
  <c r="BT83" i="11" s="1"/>
  <c r="BT79" i="7"/>
  <c r="BT79" i="11" s="1"/>
  <c r="BT75" i="7"/>
  <c r="BT75" i="11" s="1"/>
  <c r="BT71" i="7"/>
  <c r="BT71" i="11" s="1"/>
  <c r="BT67" i="7"/>
  <c r="BT67" i="11" s="1"/>
  <c r="BT63" i="7"/>
  <c r="BT63" i="11" s="1"/>
  <c r="BT59" i="7"/>
  <c r="BT59" i="11" s="1"/>
  <c r="BT55" i="7"/>
  <c r="BT55" i="11" s="1"/>
  <c r="BT120" i="7"/>
  <c r="BT120" i="11" s="1"/>
  <c r="BT116" i="7"/>
  <c r="BT116" i="11" s="1"/>
  <c r="BT112" i="7"/>
  <c r="BT112" i="11" s="1"/>
  <c r="BT108" i="7"/>
  <c r="BT108" i="11" s="1"/>
  <c r="BT104" i="7"/>
  <c r="BT104" i="11" s="1"/>
  <c r="BT100" i="7"/>
  <c r="BT100" i="11" s="1"/>
  <c r="BT96" i="7"/>
  <c r="BT96" i="11" s="1"/>
  <c r="BT92" i="7"/>
  <c r="BT92" i="11" s="1"/>
  <c r="BT88" i="7"/>
  <c r="BT88" i="11" s="1"/>
  <c r="BT84" i="7"/>
  <c r="BT84" i="11" s="1"/>
  <c r="BT80" i="7"/>
  <c r="BT80" i="11" s="1"/>
  <c r="BT76" i="7"/>
  <c r="BT76" i="11" s="1"/>
  <c r="BT72" i="7"/>
  <c r="BT72" i="11" s="1"/>
  <c r="BT68" i="7"/>
  <c r="BT68" i="11" s="1"/>
  <c r="BT64" i="7"/>
  <c r="BT64" i="11" s="1"/>
  <c r="BT60" i="7"/>
  <c r="BT60" i="11" s="1"/>
  <c r="BT56" i="7"/>
  <c r="BT56" i="11" s="1"/>
  <c r="BT52" i="7"/>
  <c r="BT52" i="11" s="1"/>
  <c r="BT48" i="7"/>
  <c r="BT48" i="11" s="1"/>
  <c r="BT44" i="7"/>
  <c r="BT44" i="11" s="1"/>
  <c r="BT40" i="7"/>
  <c r="BT40" i="11" s="1"/>
  <c r="BT36" i="7"/>
  <c r="BT36" i="11" s="1"/>
  <c r="BT32" i="7"/>
  <c r="BT32" i="11" s="1"/>
  <c r="BT28" i="7"/>
  <c r="BT28" i="11" s="1"/>
  <c r="BT24" i="7"/>
  <c r="BT24" i="11" s="1"/>
  <c r="BT20" i="7"/>
  <c r="BT20" i="11" s="1"/>
  <c r="BT16" i="7"/>
  <c r="BT16" i="11" s="1"/>
  <c r="BT12" i="7"/>
  <c r="BT12" i="11" s="1"/>
  <c r="BT8" i="7"/>
  <c r="BT8" i="11" s="1"/>
  <c r="BT4" i="7"/>
  <c r="BT4" i="11" s="1"/>
  <c r="BT53" i="7"/>
  <c r="BT53" i="11" s="1"/>
  <c r="BT49" i="7"/>
  <c r="BT49" i="11" s="1"/>
  <c r="BT45" i="7"/>
  <c r="BT45" i="11" s="1"/>
  <c r="BT41" i="7"/>
  <c r="BT41" i="11" s="1"/>
  <c r="BT37" i="7"/>
  <c r="BT37" i="11" s="1"/>
  <c r="BT33" i="7"/>
  <c r="BT33" i="11" s="1"/>
  <c r="BT29" i="7"/>
  <c r="BT29" i="11" s="1"/>
  <c r="BT25" i="7"/>
  <c r="BT25" i="11" s="1"/>
  <c r="BT21" i="7"/>
  <c r="BT21" i="11" s="1"/>
  <c r="BT17" i="7"/>
  <c r="BT17" i="11" s="1"/>
  <c r="BT13" i="7"/>
  <c r="BT13" i="11" s="1"/>
  <c r="BT9" i="7"/>
  <c r="BT9" i="11" s="1"/>
  <c r="BT5" i="7"/>
  <c r="BT5" i="11" s="1"/>
  <c r="BT54" i="7"/>
  <c r="BT54" i="11" s="1"/>
  <c r="BT50" i="7"/>
  <c r="BT50" i="11" s="1"/>
  <c r="BT46" i="7"/>
  <c r="BT46" i="11" s="1"/>
  <c r="BT42" i="7"/>
  <c r="BT42" i="11" s="1"/>
  <c r="BT38" i="7"/>
  <c r="BT38" i="11" s="1"/>
  <c r="BT34" i="7"/>
  <c r="BT34" i="11" s="1"/>
  <c r="BT30" i="7"/>
  <c r="BT30" i="11" s="1"/>
  <c r="BT26" i="7"/>
  <c r="BT26" i="11" s="1"/>
  <c r="BT22" i="7"/>
  <c r="BT22" i="11" s="1"/>
  <c r="BT18" i="7"/>
  <c r="BT18" i="11" s="1"/>
  <c r="BT14" i="7"/>
  <c r="BT14" i="11" s="1"/>
  <c r="BT10" i="7"/>
  <c r="BT10" i="11" s="1"/>
  <c r="BT6" i="7"/>
  <c r="BT6" i="11" s="1"/>
  <c r="BT2" i="7"/>
  <c r="BT2" i="11" s="1"/>
  <c r="BT51" i="7"/>
  <c r="BT51" i="11" s="1"/>
  <c r="BT47" i="7"/>
  <c r="BT47" i="11" s="1"/>
  <c r="BT43" i="7"/>
  <c r="BT43" i="11" s="1"/>
  <c r="BT39" i="7"/>
  <c r="BT39" i="11" s="1"/>
  <c r="BT35" i="7"/>
  <c r="BT35" i="11" s="1"/>
  <c r="BT31" i="7"/>
  <c r="BT31" i="11" s="1"/>
  <c r="BT27" i="7"/>
  <c r="BT27" i="11" s="1"/>
  <c r="BT23" i="7"/>
  <c r="BT23" i="11" s="1"/>
  <c r="BT19" i="7"/>
  <c r="BT19" i="11" s="1"/>
  <c r="BT15" i="7"/>
  <c r="BT15" i="11" s="1"/>
  <c r="BT11" i="7"/>
  <c r="BT11" i="11" s="1"/>
  <c r="BT7" i="7"/>
  <c r="BT7" i="11" s="1"/>
  <c r="BT3" i="7"/>
  <c r="BT3" i="11" s="1"/>
  <c r="G8" i="7"/>
  <c r="G8" i="11" s="1"/>
  <c r="G8" i="8"/>
  <c r="G8" i="9"/>
  <c r="BT232" i="8"/>
  <c r="BT224" i="8"/>
  <c r="BT235" i="8"/>
  <c r="BT227" i="8"/>
  <c r="BT219" i="8"/>
  <c r="BT230" i="8"/>
  <c r="BT222" i="8"/>
  <c r="BT233" i="8"/>
  <c r="BT225" i="8"/>
  <c r="BT228" i="8"/>
  <c r="BT220" i="8"/>
  <c r="BT231" i="8"/>
  <c r="BT223" i="8"/>
  <c r="BT234" i="8"/>
  <c r="BT226" i="8"/>
  <c r="BT218" i="8"/>
  <c r="BT229" i="8"/>
  <c r="BT221" i="8"/>
  <c r="BT214" i="8"/>
  <c r="BT206" i="8"/>
  <c r="BT198" i="8"/>
  <c r="BT190" i="8"/>
  <c r="BT182" i="8"/>
  <c r="BT174" i="8"/>
  <c r="BT166" i="8"/>
  <c r="BT217" i="8"/>
  <c r="BT209" i="8"/>
  <c r="BT201" i="8"/>
  <c r="BT193" i="8"/>
  <c r="BT185" i="8"/>
  <c r="BT177" i="8"/>
  <c r="BT169" i="8"/>
  <c r="BT161" i="8"/>
  <c r="BT153" i="8"/>
  <c r="BT145" i="8"/>
  <c r="BT212" i="8"/>
  <c r="BT204" i="8"/>
  <c r="BT196" i="8"/>
  <c r="BT188" i="8"/>
  <c r="BT180" i="8"/>
  <c r="BT172" i="8"/>
  <c r="BT164" i="8"/>
  <c r="BT156" i="8"/>
  <c r="BT148" i="8"/>
  <c r="BT215" i="8"/>
  <c r="BT207" i="8"/>
  <c r="BT199" i="8"/>
  <c r="BT191" i="8"/>
  <c r="BT183" i="8"/>
  <c r="BT175" i="8"/>
  <c r="BT167" i="8"/>
  <c r="BT159" i="8"/>
  <c r="BT151" i="8"/>
  <c r="BT210" i="8"/>
  <c r="BT202" i="8"/>
  <c r="BT194" i="8"/>
  <c r="BT186" i="8"/>
  <c r="BT178" i="8"/>
  <c r="BT170" i="8"/>
  <c r="BT162" i="8"/>
  <c r="BT154" i="8"/>
  <c r="BT146" i="8"/>
  <c r="BT213" i="8"/>
  <c r="BT205" i="8"/>
  <c r="BT197" i="8"/>
  <c r="BT189" i="8"/>
  <c r="BT181" i="8"/>
  <c r="BT173" i="8"/>
  <c r="BT165" i="8"/>
  <c r="BT157" i="8"/>
  <c r="BT149" i="8"/>
  <c r="BT216" i="8"/>
  <c r="BT208" i="8"/>
  <c r="BT200" i="8"/>
  <c r="BT192" i="8"/>
  <c r="BT184" i="8"/>
  <c r="BT176" i="8"/>
  <c r="BT168" i="8"/>
  <c r="BT160" i="8"/>
  <c r="BT152" i="8"/>
  <c r="BT144" i="8"/>
  <c r="BT211" i="8"/>
  <c r="BT203" i="8"/>
  <c r="BT195" i="8"/>
  <c r="BT187" i="8"/>
  <c r="BT179" i="8"/>
  <c r="BT171" i="8"/>
  <c r="BT163" i="8"/>
  <c r="BT155" i="8"/>
  <c r="BT147" i="8"/>
  <c r="BT140" i="8"/>
  <c r="BT132" i="8"/>
  <c r="BT124" i="8"/>
  <c r="BT116" i="8"/>
  <c r="BT108" i="8"/>
  <c r="BT100" i="8"/>
  <c r="BT92" i="8"/>
  <c r="BT84" i="8"/>
  <c r="BT76" i="8"/>
  <c r="BT143" i="8"/>
  <c r="BT135" i="8"/>
  <c r="BT127" i="8"/>
  <c r="BT119" i="8"/>
  <c r="BT111" i="8"/>
  <c r="BT103" i="8"/>
  <c r="BT95" i="8"/>
  <c r="BT87" i="8"/>
  <c r="BT79" i="8"/>
  <c r="BT138" i="8"/>
  <c r="BT130" i="8"/>
  <c r="BT122" i="8"/>
  <c r="BT114" i="8"/>
  <c r="BT106" i="8"/>
  <c r="BT98" i="8"/>
  <c r="BT90" i="8"/>
  <c r="BT82" i="8"/>
  <c r="BT74" i="8"/>
  <c r="BT141" i="8"/>
  <c r="BT133" i="8"/>
  <c r="BT125" i="8"/>
  <c r="BT117" i="8"/>
  <c r="BT109" i="8"/>
  <c r="BT101" i="8"/>
  <c r="BT93" i="8"/>
  <c r="BT85" i="8"/>
  <c r="BT77" i="8"/>
  <c r="BT136" i="8"/>
  <c r="BT128" i="8"/>
  <c r="BT120" i="8"/>
  <c r="BT112" i="8"/>
  <c r="BT104" i="8"/>
  <c r="BT96" i="8"/>
  <c r="BT88" i="8"/>
  <c r="BT80" i="8"/>
  <c r="BT72" i="8"/>
  <c r="BT158" i="8"/>
  <c r="BT139" i="8"/>
  <c r="BT131" i="8"/>
  <c r="BT123" i="8"/>
  <c r="BT115" i="8"/>
  <c r="BT107" i="8"/>
  <c r="BT91" i="8"/>
  <c r="BT83" i="8"/>
  <c r="BT75" i="8"/>
  <c r="BT142" i="8"/>
  <c r="BT134" i="8"/>
  <c r="BT126" i="8"/>
  <c r="BT118" i="8"/>
  <c r="BT110" i="8"/>
  <c r="BT102" i="8"/>
  <c r="BT94" i="8"/>
  <c r="BT86" i="8"/>
  <c r="BT78" i="8"/>
  <c r="BT70" i="8"/>
  <c r="BT150" i="8"/>
  <c r="BT137" i="8"/>
  <c r="BT129" i="8"/>
  <c r="BT121" i="8"/>
  <c r="BT113" i="8"/>
  <c r="BT105" i="8"/>
  <c r="BT97" i="8"/>
  <c r="BT89" i="8"/>
  <c r="BT81" i="8"/>
  <c r="BT73" i="8"/>
  <c r="BT69" i="8"/>
  <c r="BT61" i="8"/>
  <c r="BT53" i="8"/>
  <c r="BT45" i="8"/>
  <c r="BT37" i="8"/>
  <c r="BT29" i="8"/>
  <c r="BT21" i="8"/>
  <c r="BT13" i="8"/>
  <c r="BT5" i="8"/>
  <c r="BT64" i="8"/>
  <c r="BT56" i="8"/>
  <c r="BT48" i="8"/>
  <c r="BT40" i="8"/>
  <c r="BT32" i="8"/>
  <c r="BT24" i="8"/>
  <c r="BT16" i="8"/>
  <c r="BT8" i="8"/>
  <c r="BT71" i="8"/>
  <c r="BT67" i="8"/>
  <c r="BT59" i="8"/>
  <c r="BT51" i="8"/>
  <c r="BT43" i="8"/>
  <c r="BT35" i="8"/>
  <c r="BT27" i="8"/>
  <c r="BT19" i="8"/>
  <c r="BT11" i="8"/>
  <c r="BT3" i="8"/>
  <c r="BT62" i="8"/>
  <c r="BT54" i="8"/>
  <c r="BT46" i="8"/>
  <c r="BT38" i="8"/>
  <c r="BT30" i="8"/>
  <c r="BT22" i="8"/>
  <c r="BT14" i="8"/>
  <c r="BT6" i="8"/>
  <c r="BT65" i="8"/>
  <c r="BT57" i="8"/>
  <c r="BT49" i="8"/>
  <c r="BT41" i="8"/>
  <c r="BT33" i="8"/>
  <c r="BT25" i="8"/>
  <c r="BT17" i="8"/>
  <c r="BT9" i="8"/>
  <c r="BT68" i="8"/>
  <c r="BT60" i="8"/>
  <c r="BT52" i="8"/>
  <c r="BT44" i="8"/>
  <c r="BT36" i="8"/>
  <c r="BT28" i="8"/>
  <c r="BT20" i="8"/>
  <c r="BT12" i="8"/>
  <c r="BT4" i="8"/>
  <c r="BT63" i="8"/>
  <c r="BT55" i="8"/>
  <c r="BT47" i="8"/>
  <c r="BT39" i="8"/>
  <c r="BT31" i="8"/>
  <c r="BT23" i="8"/>
  <c r="BT15" i="8"/>
  <c r="BT7" i="8"/>
  <c r="BT66" i="8"/>
  <c r="BT58" i="8"/>
  <c r="BT50" i="8"/>
  <c r="BT42" i="8"/>
  <c r="BT34" i="8"/>
  <c r="BT26" i="8"/>
  <c r="BT18" i="8"/>
  <c r="BT10" i="8"/>
  <c r="BT2" i="8"/>
  <c r="E134" i="7"/>
  <c r="E134" i="11" s="1"/>
  <c r="E134" i="8"/>
  <c r="E134" i="9"/>
  <c r="BT228" i="9"/>
  <c r="BT220" i="9"/>
  <c r="BT212" i="9"/>
  <c r="BT204" i="9"/>
  <c r="BT196" i="9"/>
  <c r="BT188" i="9"/>
  <c r="BT180" i="9"/>
  <c r="BT172" i="9"/>
  <c r="BT164" i="9"/>
  <c r="BT231" i="9"/>
  <c r="BT223" i="9"/>
  <c r="BT215" i="9"/>
  <c r="BT207" i="9"/>
  <c r="BT199" i="9"/>
  <c r="BT191" i="9"/>
  <c r="BT183" i="9"/>
  <c r="BT234" i="9"/>
  <c r="BT226" i="9"/>
  <c r="BT218" i="9"/>
  <c r="BT210" i="9"/>
  <c r="BT202" i="9"/>
  <c r="BT194" i="9"/>
  <c r="BT186" i="9"/>
  <c r="BT178" i="9"/>
  <c r="BT170" i="9"/>
  <c r="BT162" i="9"/>
  <c r="BT229" i="9"/>
  <c r="BT221" i="9"/>
  <c r="BT213" i="9"/>
  <c r="BT205" i="9"/>
  <c r="BT197" i="9"/>
  <c r="BT189" i="9"/>
  <c r="BT181" i="9"/>
  <c r="BT173" i="9"/>
  <c r="BT232" i="9"/>
  <c r="BT224" i="9"/>
  <c r="BT216" i="9"/>
  <c r="BT208" i="9"/>
  <c r="BT200" i="9"/>
  <c r="BT192" i="9"/>
  <c r="BT184" i="9"/>
  <c r="BT176" i="9"/>
  <c r="BT168" i="9"/>
  <c r="BT235" i="9"/>
  <c r="BT227" i="9"/>
  <c r="BT219" i="9"/>
  <c r="BT211" i="9"/>
  <c r="BT203" i="9"/>
  <c r="BT195" i="9"/>
  <c r="BT187" i="9"/>
  <c r="BT230" i="9"/>
  <c r="BT222" i="9"/>
  <c r="BT214" i="9"/>
  <c r="BT206" i="9"/>
  <c r="BT198" i="9"/>
  <c r="BT190" i="9"/>
  <c r="BT182" i="9"/>
  <c r="BT174" i="9"/>
  <c r="BT166" i="9"/>
  <c r="BT233" i="9"/>
  <c r="BT225" i="9"/>
  <c r="BT217" i="9"/>
  <c r="BT209" i="9"/>
  <c r="BT201" i="9"/>
  <c r="BT193" i="9"/>
  <c r="BT185" i="9"/>
  <c r="BT177" i="9"/>
  <c r="BT169" i="9"/>
  <c r="BT161" i="9"/>
  <c r="BT175" i="9"/>
  <c r="BT163" i="9"/>
  <c r="BT157" i="9"/>
  <c r="BT149" i="9"/>
  <c r="BT141" i="9"/>
  <c r="BT133" i="9"/>
  <c r="BT125" i="9"/>
  <c r="BT117" i="9"/>
  <c r="BT109" i="9"/>
  <c r="BT101" i="9"/>
  <c r="BT93" i="9"/>
  <c r="BT85" i="9"/>
  <c r="BT77" i="9"/>
  <c r="BT69" i="9"/>
  <c r="BT61" i="9"/>
  <c r="BT53" i="9"/>
  <c r="BT45" i="9"/>
  <c r="BT37" i="9"/>
  <c r="BT29" i="9"/>
  <c r="BT160" i="9"/>
  <c r="BT152" i="9"/>
  <c r="BT144" i="9"/>
  <c r="BT136" i="9"/>
  <c r="BT128" i="9"/>
  <c r="BT120" i="9"/>
  <c r="BT112" i="9"/>
  <c r="BT104" i="9"/>
  <c r="BT96" i="9"/>
  <c r="BT88" i="9"/>
  <c r="BT80" i="9"/>
  <c r="BT72" i="9"/>
  <c r="BT64" i="9"/>
  <c r="BT56" i="9"/>
  <c r="BT48" i="9"/>
  <c r="BT40" i="9"/>
  <c r="BT171" i="9"/>
  <c r="BT155" i="9"/>
  <c r="BT147" i="9"/>
  <c r="BT139" i="9"/>
  <c r="BT131" i="9"/>
  <c r="BT123" i="9"/>
  <c r="BT115" i="9"/>
  <c r="BT107" i="9"/>
  <c r="BT91" i="9"/>
  <c r="BT83" i="9"/>
  <c r="BT75" i="9"/>
  <c r="BT67" i="9"/>
  <c r="BT59" i="9"/>
  <c r="BT51" i="9"/>
  <c r="BT43" i="9"/>
  <c r="BT35" i="9"/>
  <c r="BT179" i="9"/>
  <c r="BT158" i="9"/>
  <c r="BT150" i="9"/>
  <c r="BT142" i="9"/>
  <c r="BT134" i="9"/>
  <c r="BT126" i="9"/>
  <c r="BT118" i="9"/>
  <c r="BT110" i="9"/>
  <c r="BT102" i="9"/>
  <c r="BT94" i="9"/>
  <c r="BT86" i="9"/>
  <c r="BT78" i="9"/>
  <c r="BT70" i="9"/>
  <c r="BT62" i="9"/>
  <c r="BT54" i="9"/>
  <c r="BT46" i="9"/>
  <c r="BT38" i="9"/>
  <c r="BT30" i="9"/>
  <c r="BT153" i="9"/>
  <c r="BT145" i="9"/>
  <c r="BT137" i="9"/>
  <c r="BT129" i="9"/>
  <c r="BT121" i="9"/>
  <c r="BT113" i="9"/>
  <c r="BT105" i="9"/>
  <c r="BT97" i="9"/>
  <c r="BT89" i="9"/>
  <c r="BT81" i="9"/>
  <c r="BT73" i="9"/>
  <c r="BT65" i="9"/>
  <c r="BT57" i="9"/>
  <c r="BT49" i="9"/>
  <c r="BT41" i="9"/>
  <c r="BT33" i="9"/>
  <c r="BT167" i="9"/>
  <c r="BT156" i="9"/>
  <c r="BT148" i="9"/>
  <c r="BT140" i="9"/>
  <c r="BT132" i="9"/>
  <c r="BT124" i="9"/>
  <c r="BT116" i="9"/>
  <c r="BT108" i="9"/>
  <c r="BT100" i="9"/>
  <c r="BT92" i="9"/>
  <c r="BT84" i="9"/>
  <c r="BT76" i="9"/>
  <c r="BT68" i="9"/>
  <c r="BT60" i="9"/>
  <c r="BT52" i="9"/>
  <c r="BT44" i="9"/>
  <c r="BT36" i="9"/>
  <c r="BT28" i="9"/>
  <c r="BT159" i="9"/>
  <c r="BT151" i="9"/>
  <c r="BT143" i="9"/>
  <c r="BT135" i="9"/>
  <c r="BT127" i="9"/>
  <c r="BT119" i="9"/>
  <c r="BT111" i="9"/>
  <c r="BT103" i="9"/>
  <c r="BT95" i="9"/>
  <c r="BT87" i="9"/>
  <c r="BT79" i="9"/>
  <c r="BT71" i="9"/>
  <c r="BT63" i="9"/>
  <c r="BT55" i="9"/>
  <c r="BT47" i="9"/>
  <c r="BT39" i="9"/>
  <c r="BT31" i="9"/>
  <c r="BT165" i="9"/>
  <c r="BT154" i="9"/>
  <c r="BT146" i="9"/>
  <c r="BT138" i="9"/>
  <c r="BT130" i="9"/>
  <c r="BT122" i="9"/>
  <c r="BT114" i="9"/>
  <c r="BT106" i="9"/>
  <c r="BT98" i="9"/>
  <c r="BT90" i="9"/>
  <c r="BT82" i="9"/>
  <c r="BT74" i="9"/>
  <c r="BT66" i="9"/>
  <c r="BT58" i="9"/>
  <c r="BT50" i="9"/>
  <c r="BT42" i="9"/>
  <c r="BT34" i="9"/>
  <c r="BT32" i="9"/>
  <c r="BT25" i="9"/>
  <c r="BT17" i="9"/>
  <c r="BT9" i="9"/>
  <c r="BT20" i="9"/>
  <c r="BT12" i="9"/>
  <c r="BT4" i="9"/>
  <c r="BT23" i="9"/>
  <c r="BT15" i="9"/>
  <c r="BT7" i="9"/>
  <c r="BT18" i="9"/>
  <c r="BT10" i="9"/>
  <c r="BT2" i="9"/>
  <c r="BT21" i="9"/>
  <c r="BT13" i="9"/>
  <c r="BT5" i="9"/>
  <c r="BT26" i="9"/>
  <c r="BT24" i="9"/>
  <c r="BT16" i="9"/>
  <c r="BT8" i="9"/>
  <c r="BT19" i="9"/>
  <c r="BT11" i="9"/>
  <c r="BT3" i="9"/>
  <c r="BT27" i="9"/>
  <c r="BT22" i="9"/>
  <c r="BT14" i="9"/>
  <c r="BT6" i="9"/>
  <c r="G103" i="7"/>
  <c r="G103" i="11" s="1"/>
  <c r="G103" i="8"/>
  <c r="G103" i="9"/>
  <c r="AF13" i="7"/>
  <c r="AF13" i="11" s="1"/>
  <c r="AF13" i="8"/>
  <c r="AF13" i="9"/>
  <c r="E190" i="7"/>
  <c r="E190" i="11" s="1"/>
  <c r="E190" i="8"/>
  <c r="E190" i="9"/>
  <c r="AF13" i="6"/>
  <c r="AF13" i="10" s="1"/>
  <c r="F131" i="6"/>
  <c r="F131" i="10" s="1"/>
  <c r="G103" i="6"/>
  <c r="G103" i="10" s="1"/>
  <c r="E131" i="6"/>
  <c r="E131" i="10" s="1"/>
  <c r="H103" i="6"/>
  <c r="H103" i="10" s="1"/>
  <c r="F134" i="6"/>
  <c r="F134" i="10" s="1"/>
  <c r="F190" i="6"/>
  <c r="F190" i="10" s="1"/>
  <c r="H10" i="1"/>
  <c r="F8" i="3" s="1"/>
  <c r="E134" i="6"/>
  <c r="E134" i="10" s="1"/>
  <c r="E190" i="6"/>
  <c r="E190" i="10" s="1"/>
  <c r="H8" i="6"/>
  <c r="H8" i="10" s="1"/>
  <c r="BT199" i="6"/>
  <c r="BT199" i="10" s="1"/>
  <c r="BT210" i="6"/>
  <c r="BT210" i="10" s="1"/>
  <c r="BT202" i="6"/>
  <c r="BT202" i="10" s="1"/>
  <c r="BT181" i="6"/>
  <c r="BT181" i="10" s="1"/>
  <c r="BT94" i="6"/>
  <c r="BT94" i="10" s="1"/>
  <c r="BT46" i="6"/>
  <c r="BT46" i="10" s="1"/>
  <c r="BT49" i="6"/>
  <c r="BT49" i="10" s="1"/>
  <c r="BT156" i="6"/>
  <c r="BT156" i="10" s="1"/>
  <c r="BT148" i="6"/>
  <c r="BT148" i="10" s="1"/>
  <c r="BT44" i="6"/>
  <c r="BT44" i="10" s="1"/>
  <c r="BT159" i="6"/>
  <c r="BT159" i="10" s="1"/>
  <c r="BT168" i="6"/>
  <c r="BT168" i="10" s="1"/>
  <c r="BT82" i="6"/>
  <c r="BT82" i="10" s="1"/>
  <c r="BT125" i="6"/>
  <c r="BT125" i="10" s="1"/>
  <c r="BT93" i="6"/>
  <c r="BT93" i="10" s="1"/>
  <c r="BT85" i="6"/>
  <c r="BT85" i="10" s="1"/>
  <c r="BT69" i="6"/>
  <c r="BT69" i="10" s="1"/>
  <c r="BT45" i="6"/>
  <c r="BT45" i="10" s="1"/>
  <c r="BT160" i="6"/>
  <c r="BT160" i="10" s="1"/>
  <c r="BT144" i="6"/>
  <c r="BT144" i="10" s="1"/>
  <c r="BT136" i="6"/>
  <c r="BT136" i="10" s="1"/>
  <c r="BT96" i="6"/>
  <c r="BT96" i="10" s="1"/>
  <c r="BT26" i="6"/>
  <c r="BT26" i="10" s="1"/>
  <c r="BT222" i="6"/>
  <c r="BT222" i="10" s="1"/>
  <c r="BT108" i="6"/>
  <c r="BT108" i="10" s="1"/>
  <c r="BT33" i="6"/>
  <c r="BT33" i="10" s="1"/>
  <c r="BT135" i="6"/>
  <c r="BT135" i="10" s="1"/>
  <c r="BT43" i="6"/>
  <c r="BT43" i="10" s="1"/>
  <c r="BT29" i="6"/>
  <c r="BT29" i="10" s="1"/>
  <c r="BT4" i="6"/>
  <c r="BT4" i="10" s="1"/>
  <c r="BT112" i="6"/>
  <c r="BT112" i="10" s="1"/>
  <c r="BT35" i="6"/>
  <c r="BT35" i="10" s="1"/>
  <c r="BT14" i="6"/>
  <c r="BT14" i="10" s="1"/>
  <c r="BT100" i="6"/>
  <c r="BT100" i="10" s="1"/>
  <c r="BT10" i="6"/>
  <c r="BT10" i="10" s="1"/>
  <c r="BT24" i="6"/>
  <c r="BT24" i="10" s="1"/>
  <c r="BT61" i="6"/>
  <c r="BT61" i="10" s="1"/>
  <c r="BT27" i="6"/>
  <c r="BT27" i="10" s="1"/>
  <c r="BT65" i="6"/>
  <c r="BT65" i="10" s="1"/>
  <c r="BT67" i="6"/>
  <c r="BT67" i="10" s="1"/>
  <c r="BT16" i="6"/>
  <c r="BT16" i="10" s="1"/>
  <c r="BT167" i="6"/>
  <c r="BT167" i="10" s="1"/>
  <c r="BT20" i="6"/>
  <c r="BT20" i="10" s="1"/>
  <c r="BT161" i="6"/>
  <c r="BT161" i="10" s="1"/>
  <c r="BT129" i="6"/>
  <c r="BT129" i="10" s="1"/>
  <c r="BT198" i="6"/>
  <c r="BT198" i="10" s="1"/>
  <c r="BT163" i="6"/>
  <c r="BT163" i="10" s="1"/>
  <c r="BT12" i="6"/>
  <c r="BT12" i="10" s="1"/>
  <c r="BT31" i="6"/>
  <c r="BT31" i="10" s="1"/>
  <c r="BT166" i="6"/>
  <c r="BT166" i="10" s="1"/>
  <c r="BT140" i="6"/>
  <c r="BT140" i="10" s="1"/>
  <c r="BT124" i="6"/>
  <c r="BT124" i="10" s="1"/>
  <c r="BT127" i="6"/>
  <c r="BT127" i="10" s="1"/>
  <c r="BT76" i="6"/>
  <c r="BT76" i="10" s="1"/>
  <c r="BT6" i="6"/>
  <c r="BT6" i="10" s="1"/>
  <c r="BT114" i="6"/>
  <c r="BT114" i="10" s="1"/>
  <c r="BT116" i="6"/>
  <c r="BT116" i="10" s="1"/>
  <c r="BT118" i="6"/>
  <c r="BT118" i="10" s="1"/>
  <c r="BT120" i="6"/>
  <c r="BT120" i="10" s="1"/>
  <c r="BT87" i="6"/>
  <c r="BT87" i="10" s="1"/>
  <c r="BT55" i="6"/>
  <c r="BT55" i="10" s="1"/>
  <c r="BT74" i="6"/>
  <c r="BT74" i="10" s="1"/>
  <c r="BT22" i="6"/>
  <c r="BT22" i="10" s="1"/>
  <c r="BT182" i="6"/>
  <c r="BT182" i="10" s="1"/>
  <c r="BT8" i="6"/>
  <c r="BT8" i="10" s="1"/>
  <c r="BT170" i="6"/>
  <c r="BT170" i="10" s="1"/>
  <c r="BT7" i="6"/>
  <c r="BT7" i="10" s="1"/>
  <c r="BT152" i="6"/>
  <c r="BT152" i="10" s="1"/>
  <c r="BT164" i="6"/>
  <c r="BT164" i="10" s="1"/>
  <c r="BT165" i="6"/>
  <c r="BT165" i="10" s="1"/>
  <c r="BT155" i="6"/>
  <c r="BT155" i="10" s="1"/>
  <c r="BT122" i="6"/>
  <c r="BT122" i="10" s="1"/>
  <c r="BT89" i="6"/>
  <c r="BT89" i="10" s="1"/>
  <c r="BT110" i="6"/>
  <c r="BT110" i="10" s="1"/>
  <c r="BT59" i="6"/>
  <c r="BT59" i="10" s="1"/>
  <c r="BT2" i="6"/>
  <c r="BT2" i="10" s="1"/>
  <c r="BT32" i="6"/>
  <c r="BT32" i="10" s="1"/>
  <c r="BT131" i="6"/>
  <c r="BT131" i="10" s="1"/>
  <c r="BT133" i="6"/>
  <c r="BT133" i="10" s="1"/>
  <c r="BT154" i="6"/>
  <c r="BT154" i="10" s="1"/>
  <c r="BT138" i="6"/>
  <c r="BT138" i="10" s="1"/>
  <c r="BT106" i="6"/>
  <c r="BT106" i="10" s="1"/>
  <c r="BT72" i="6"/>
  <c r="BT72" i="10" s="1"/>
  <c r="BT91" i="6"/>
  <c r="BT91" i="10" s="1"/>
  <c r="BT39" i="6"/>
  <c r="BT39" i="10" s="1"/>
  <c r="BT196" i="6"/>
  <c r="BT196" i="10" s="1"/>
  <c r="BT223" i="6"/>
  <c r="BT223" i="10" s="1"/>
  <c r="BT98" i="6"/>
  <c r="BT98" i="10" s="1"/>
  <c r="BT79" i="6"/>
  <c r="BT79" i="10" s="1"/>
  <c r="BT102" i="6"/>
  <c r="BT102" i="10" s="1"/>
  <c r="BT104" i="6"/>
  <c r="BT104" i="10" s="1"/>
  <c r="BT70" i="6"/>
  <c r="BT70" i="10" s="1"/>
  <c r="BT18" i="6"/>
  <c r="BT18" i="10" s="1"/>
  <c r="BT57" i="6"/>
  <c r="BT57" i="10" s="1"/>
  <c r="BT153" i="6"/>
  <c r="BT153" i="10" s="1"/>
  <c r="BT162" i="6"/>
  <c r="BT162" i="10" s="1"/>
  <c r="BT41" i="6"/>
  <c r="BT41" i="10" s="1"/>
  <c r="BT194" i="6"/>
  <c r="BT194" i="10" s="1"/>
  <c r="BT48" i="6"/>
  <c r="BT48" i="10" s="1"/>
  <c r="BT51" i="6"/>
  <c r="BT51" i="10" s="1"/>
  <c r="BT158" i="6"/>
  <c r="BT158" i="10" s="1"/>
  <c r="BT157" i="6"/>
  <c r="BT157" i="10" s="1"/>
  <c r="BT142" i="6"/>
  <c r="BT142" i="10" s="1"/>
  <c r="BT143" i="6"/>
  <c r="BT143" i="10" s="1"/>
  <c r="BT95" i="6"/>
  <c r="BT95" i="10" s="1"/>
  <c r="BT3" i="6"/>
  <c r="BT3" i="10" s="1"/>
  <c r="BT183" i="6"/>
  <c r="BT183" i="10" s="1"/>
  <c r="BT36" i="6"/>
  <c r="BT36" i="10" s="1"/>
  <c r="BT77" i="6"/>
  <c r="BT77" i="10" s="1"/>
  <c r="BT63" i="6"/>
  <c r="BT63" i="10" s="1"/>
  <c r="BT81" i="6"/>
  <c r="BT81" i="10" s="1"/>
  <c r="BT53" i="6"/>
  <c r="BT53" i="10" s="1"/>
  <c r="BT172" i="6"/>
  <c r="BT172" i="10" s="1"/>
  <c r="BT37" i="6"/>
  <c r="BT37" i="10" s="1"/>
  <c r="BT176" i="6"/>
  <c r="BT176" i="10" s="1"/>
  <c r="BT150" i="6"/>
  <c r="BT150" i="10" s="1"/>
  <c r="BT225" i="6"/>
  <c r="BT225" i="10" s="1"/>
  <c r="BT9" i="6"/>
  <c r="BT9" i="10" s="1"/>
  <c r="BT145" i="6"/>
  <c r="BT145" i="10" s="1"/>
  <c r="BT230" i="6"/>
  <c r="BT230" i="10" s="1"/>
  <c r="BT123" i="6"/>
  <c r="BT123" i="10" s="1"/>
  <c r="BT206" i="6"/>
  <c r="BT206" i="10" s="1"/>
  <c r="BT121" i="6"/>
  <c r="BT121" i="10" s="1"/>
  <c r="BT228" i="6"/>
  <c r="BT228" i="10" s="1"/>
  <c r="BT233" i="6"/>
  <c r="BT233" i="10" s="1"/>
  <c r="BT28" i="6"/>
  <c r="BT28" i="10" s="1"/>
  <c r="BT25" i="6"/>
  <c r="BT25" i="10" s="1"/>
  <c r="BT132" i="6"/>
  <c r="BT132" i="10" s="1"/>
  <c r="BT224" i="6"/>
  <c r="BT224" i="10" s="1"/>
  <c r="BT130" i="6"/>
  <c r="BT130" i="10" s="1"/>
  <c r="BT211" i="6"/>
  <c r="BT211" i="10" s="1"/>
  <c r="BT71" i="6"/>
  <c r="BT71" i="10" s="1"/>
  <c r="BT171" i="6"/>
  <c r="BT171" i="10" s="1"/>
  <c r="BT88" i="6"/>
  <c r="BT88" i="10" s="1"/>
  <c r="BT192" i="6"/>
  <c r="BT192" i="10" s="1"/>
  <c r="BT66" i="6"/>
  <c r="BT66" i="10" s="1"/>
  <c r="BT64" i="6"/>
  <c r="BT64" i="10" s="1"/>
  <c r="BT190" i="6"/>
  <c r="BT190" i="10" s="1"/>
  <c r="BT119" i="6"/>
  <c r="BT119" i="10" s="1"/>
  <c r="BT214" i="6"/>
  <c r="BT214" i="10" s="1"/>
  <c r="BT134" i="6"/>
  <c r="BT134" i="10" s="1"/>
  <c r="BT188" i="6"/>
  <c r="BT188" i="10" s="1"/>
  <c r="BT75" i="6"/>
  <c r="BT75" i="10" s="1"/>
  <c r="BT187" i="6"/>
  <c r="BT187" i="10" s="1"/>
  <c r="BT73" i="6"/>
  <c r="BT73" i="10" s="1"/>
  <c r="BT209" i="6"/>
  <c r="BT209" i="10" s="1"/>
  <c r="BT232" i="6"/>
  <c r="BT232" i="10" s="1"/>
  <c r="BT126" i="6"/>
  <c r="BT126" i="10" s="1"/>
  <c r="BT219" i="6"/>
  <c r="BT219" i="10" s="1"/>
  <c r="BT105" i="6"/>
  <c r="BT105" i="10" s="1"/>
  <c r="BT191" i="6"/>
  <c r="BT191" i="10" s="1"/>
  <c r="BT103" i="6"/>
  <c r="BT103" i="10" s="1"/>
  <c r="BT217" i="6"/>
  <c r="BT217" i="10" s="1"/>
  <c r="BT193" i="6"/>
  <c r="BT193" i="10" s="1"/>
  <c r="BT11" i="6"/>
  <c r="BT11" i="10" s="1"/>
  <c r="BT231" i="6"/>
  <c r="BT231" i="10" s="1"/>
  <c r="BT213" i="6"/>
  <c r="BT213" i="10" s="1"/>
  <c r="BT115" i="6"/>
  <c r="BT115" i="10" s="1"/>
  <c r="BT212" i="6"/>
  <c r="BT212" i="10" s="1"/>
  <c r="BT113" i="6"/>
  <c r="BT113" i="10" s="1"/>
  <c r="BT186" i="6"/>
  <c r="BT186" i="10" s="1"/>
  <c r="BT54" i="6"/>
  <c r="BT54" i="10" s="1"/>
  <c r="BT34" i="6"/>
  <c r="BT34" i="10" s="1"/>
  <c r="BT197" i="6"/>
  <c r="BT197" i="10" s="1"/>
  <c r="BT229" i="6"/>
  <c r="BT229" i="10" s="1"/>
  <c r="BT195" i="6"/>
  <c r="BT195" i="10" s="1"/>
  <c r="BT13" i="6"/>
  <c r="BT13" i="10" s="1"/>
  <c r="BT62" i="6"/>
  <c r="BT62" i="10" s="1"/>
  <c r="BT178" i="6"/>
  <c r="BT178" i="10" s="1"/>
  <c r="BT60" i="6"/>
  <c r="BT60" i="10" s="1"/>
  <c r="BT227" i="6"/>
  <c r="BT227" i="10" s="1"/>
  <c r="BT23" i="6"/>
  <c r="BT23" i="10" s="1"/>
  <c r="BT216" i="6"/>
  <c r="BT216" i="10" s="1"/>
  <c r="BT21" i="6"/>
  <c r="BT21" i="10" s="1"/>
  <c r="BT111" i="6"/>
  <c r="BT111" i="10" s="1"/>
  <c r="BT68" i="6"/>
  <c r="BT68" i="10" s="1"/>
  <c r="BT50" i="6"/>
  <c r="BT50" i="10" s="1"/>
  <c r="BT47" i="6"/>
  <c r="BT47" i="10" s="1"/>
  <c r="BT179" i="6"/>
  <c r="BT179" i="10" s="1"/>
  <c r="BT101" i="6"/>
  <c r="BT101" i="10" s="1"/>
  <c r="BT204" i="6"/>
  <c r="BT204" i="10" s="1"/>
  <c r="BT117" i="6"/>
  <c r="BT117" i="10" s="1"/>
  <c r="BT175" i="6"/>
  <c r="BT175" i="10" s="1"/>
  <c r="BT58" i="6"/>
  <c r="BT58" i="10" s="1"/>
  <c r="BT174" i="6"/>
  <c r="BT174" i="10" s="1"/>
  <c r="BT56" i="6"/>
  <c r="BT56" i="10" s="1"/>
  <c r="BT147" i="6"/>
  <c r="BT147" i="10" s="1"/>
  <c r="BT221" i="6"/>
  <c r="BT221" i="10" s="1"/>
  <c r="BT203" i="6"/>
  <c r="BT203" i="10" s="1"/>
  <c r="BT17" i="6"/>
  <c r="BT17" i="10" s="1"/>
  <c r="BT141" i="6"/>
  <c r="BT141" i="10" s="1"/>
  <c r="BT218" i="6"/>
  <c r="BT218" i="10" s="1"/>
  <c r="BT139" i="6"/>
  <c r="BT139" i="10" s="1"/>
  <c r="BT42" i="6"/>
  <c r="BT42" i="10" s="1"/>
  <c r="BT151" i="6"/>
  <c r="BT151" i="10" s="1"/>
  <c r="BT40" i="6"/>
  <c r="BT40" i="10" s="1"/>
  <c r="BT235" i="6"/>
  <c r="BT235" i="10" s="1"/>
  <c r="BT149" i="6"/>
  <c r="BT149" i="10" s="1"/>
  <c r="BT234" i="6"/>
  <c r="BT234" i="10" s="1"/>
  <c r="BT90" i="6"/>
  <c r="BT90" i="10" s="1"/>
  <c r="BT184" i="6"/>
  <c r="BT184" i="10" s="1"/>
  <c r="BT52" i="6"/>
  <c r="BT52" i="10" s="1"/>
  <c r="BT5" i="6"/>
  <c r="BT5" i="10" s="1"/>
  <c r="BT15" i="6"/>
  <c r="BT15" i="10" s="1"/>
  <c r="BT30" i="6"/>
  <c r="BT30" i="10" s="1"/>
  <c r="BT189" i="6"/>
  <c r="BT189" i="10" s="1"/>
  <c r="BT78" i="6"/>
  <c r="BT78" i="10" s="1"/>
  <c r="BT38" i="6"/>
  <c r="BT38" i="10" s="1"/>
  <c r="BT128" i="6"/>
  <c r="BT128" i="10" s="1"/>
  <c r="BT208" i="6"/>
  <c r="BT208" i="10" s="1"/>
  <c r="BT107" i="6"/>
  <c r="BT107" i="10" s="1"/>
  <c r="BT207" i="6"/>
  <c r="BT207" i="10" s="1"/>
  <c r="BT86" i="6"/>
  <c r="BT86" i="10" s="1"/>
  <c r="BT180" i="6"/>
  <c r="BT180" i="10" s="1"/>
  <c r="BT83" i="6"/>
  <c r="BT83" i="10" s="1"/>
  <c r="BT205" i="6"/>
  <c r="BT205" i="10" s="1"/>
  <c r="BT137" i="6"/>
  <c r="BT137" i="10" s="1"/>
  <c r="BT226" i="6"/>
  <c r="BT226" i="10" s="1"/>
  <c r="BT185" i="6"/>
  <c r="BT185" i="10" s="1"/>
  <c r="BT201" i="6"/>
  <c r="BT201" i="10" s="1"/>
  <c r="BT97" i="6"/>
  <c r="BT97" i="10" s="1"/>
  <c r="BT200" i="6"/>
  <c r="BT200" i="10" s="1"/>
  <c r="BT92" i="6"/>
  <c r="BT92" i="10" s="1"/>
  <c r="BT173" i="6"/>
  <c r="BT173" i="10" s="1"/>
  <c r="BT19" i="6"/>
  <c r="BT19" i="10" s="1"/>
  <c r="F202" i="6"/>
  <c r="F202" i="10" s="1"/>
  <c r="E202" i="6"/>
  <c r="E202" i="10" s="1"/>
  <c r="G205" i="6"/>
  <c r="G205" i="10" s="1"/>
  <c r="H205" i="6"/>
  <c r="H205" i="10" s="1"/>
  <c r="CG450" i="1"/>
  <c r="EV2" i="7"/>
  <c r="EV2" i="6"/>
  <c r="EV2" i="8"/>
  <c r="EV2" i="9"/>
  <c r="CK153" i="1"/>
  <c r="E244" i="1"/>
  <c r="E283" i="1" s="1"/>
  <c r="E415" i="1" s="1"/>
  <c r="E448" i="1"/>
  <c r="CG448" i="1"/>
  <c r="F347" i="1"/>
  <c r="CH451" i="1"/>
  <c r="DJ15" i="1"/>
  <c r="AG15" i="1" s="1"/>
  <c r="AE13" i="3" s="1"/>
  <c r="AI454" i="1"/>
  <c r="BU231" i="9" l="1"/>
  <c r="BU223" i="9"/>
  <c r="BU215" i="9"/>
  <c r="BU207" i="9"/>
  <c r="BU199" i="9"/>
  <c r="BU191" i="9"/>
  <c r="BU183" i="9"/>
  <c r="BU175" i="9"/>
  <c r="BU167" i="9"/>
  <c r="BU234" i="9"/>
  <c r="BU226" i="9"/>
  <c r="BU218" i="9"/>
  <c r="BU210" i="9"/>
  <c r="BU202" i="9"/>
  <c r="BU194" i="9"/>
  <c r="BU186" i="9"/>
  <c r="BU178" i="9"/>
  <c r="BU229" i="9"/>
  <c r="BU221" i="9"/>
  <c r="BU213" i="9"/>
  <c r="BU205" i="9"/>
  <c r="BU197" i="9"/>
  <c r="BU189" i="9"/>
  <c r="BU181" i="9"/>
  <c r="BU173" i="9"/>
  <c r="BU165" i="9"/>
  <c r="BU232" i="9"/>
  <c r="BU224" i="9"/>
  <c r="BU216" i="9"/>
  <c r="BU208" i="9"/>
  <c r="BU200" i="9"/>
  <c r="BU192" i="9"/>
  <c r="BU184" i="9"/>
  <c r="BU176" i="9"/>
  <c r="BU235" i="9"/>
  <c r="BU227" i="9"/>
  <c r="BU219" i="9"/>
  <c r="BU211" i="9"/>
  <c r="BU203" i="9"/>
  <c r="BU195" i="9"/>
  <c r="BU187" i="9"/>
  <c r="BU179" i="9"/>
  <c r="BU171" i="9"/>
  <c r="BU163" i="9"/>
  <c r="BU230" i="9"/>
  <c r="BU222" i="9"/>
  <c r="BU214" i="9"/>
  <c r="BU206" i="9"/>
  <c r="BU198" i="9"/>
  <c r="BU190" i="9"/>
  <c r="BU182" i="9"/>
  <c r="BU233" i="9"/>
  <c r="BU225" i="9"/>
  <c r="BU217" i="9"/>
  <c r="BU209" i="9"/>
  <c r="BU201" i="9"/>
  <c r="BU193" i="9"/>
  <c r="BU185" i="9"/>
  <c r="BU177" i="9"/>
  <c r="BU169" i="9"/>
  <c r="BU228" i="9"/>
  <c r="BU220" i="9"/>
  <c r="BU212" i="9"/>
  <c r="BU204" i="9"/>
  <c r="BU196" i="9"/>
  <c r="BU188" i="9"/>
  <c r="BU180" i="9"/>
  <c r="BU172" i="9"/>
  <c r="BU164" i="9"/>
  <c r="BU168" i="9"/>
  <c r="BU162" i="9"/>
  <c r="BU160" i="9"/>
  <c r="BU152" i="9"/>
  <c r="BU144" i="9"/>
  <c r="BU136" i="9"/>
  <c r="BU128" i="9"/>
  <c r="BU120" i="9"/>
  <c r="BU112" i="9"/>
  <c r="BU104" i="9"/>
  <c r="BU96" i="9"/>
  <c r="BU88" i="9"/>
  <c r="BU80" i="9"/>
  <c r="BU72" i="9"/>
  <c r="BU64" i="9"/>
  <c r="BU56" i="9"/>
  <c r="BU48" i="9"/>
  <c r="BU40" i="9"/>
  <c r="BU32" i="9"/>
  <c r="BU161" i="9"/>
  <c r="BU155" i="9"/>
  <c r="BU147" i="9"/>
  <c r="BU139" i="9"/>
  <c r="BU131" i="9"/>
  <c r="BU123" i="9"/>
  <c r="BU115" i="9"/>
  <c r="BU107" i="9"/>
  <c r="BU91" i="9"/>
  <c r="BU83" i="9"/>
  <c r="BU75" i="9"/>
  <c r="BU67" i="9"/>
  <c r="BU59" i="9"/>
  <c r="BU51" i="9"/>
  <c r="BU43" i="9"/>
  <c r="BU166" i="9"/>
  <c r="BU158" i="9"/>
  <c r="BU150" i="9"/>
  <c r="BU142" i="9"/>
  <c r="BU134" i="9"/>
  <c r="BU126" i="9"/>
  <c r="BU118" i="9"/>
  <c r="BU110" i="9"/>
  <c r="BU102" i="9"/>
  <c r="BU94" i="9"/>
  <c r="BU86" i="9"/>
  <c r="BU78" i="9"/>
  <c r="BU70" i="9"/>
  <c r="BU62" i="9"/>
  <c r="BU54" i="9"/>
  <c r="BU46" i="9"/>
  <c r="BU38" i="9"/>
  <c r="BU30" i="9"/>
  <c r="BU174" i="9"/>
  <c r="BU153" i="9"/>
  <c r="BU145" i="9"/>
  <c r="BU137" i="9"/>
  <c r="BU129" i="9"/>
  <c r="BU121" i="9"/>
  <c r="BU113" i="9"/>
  <c r="BU105" i="9"/>
  <c r="BU97" i="9"/>
  <c r="BU89" i="9"/>
  <c r="BU81" i="9"/>
  <c r="BU73" i="9"/>
  <c r="BU65" i="9"/>
  <c r="BU57" i="9"/>
  <c r="BU49" i="9"/>
  <c r="BU41" i="9"/>
  <c r="BU33" i="9"/>
  <c r="BU156" i="9"/>
  <c r="BU148" i="9"/>
  <c r="BU140" i="9"/>
  <c r="BU132" i="9"/>
  <c r="BU124" i="9"/>
  <c r="BU116" i="9"/>
  <c r="BU108" i="9"/>
  <c r="BU100" i="9"/>
  <c r="BU92" i="9"/>
  <c r="BU84" i="9"/>
  <c r="BU76" i="9"/>
  <c r="BU68" i="9"/>
  <c r="BU60" i="9"/>
  <c r="BU52" i="9"/>
  <c r="BU44" i="9"/>
  <c r="BU36" i="9"/>
  <c r="BU28" i="9"/>
  <c r="BU159" i="9"/>
  <c r="BU151" i="9"/>
  <c r="BU143" i="9"/>
  <c r="BU135" i="9"/>
  <c r="BU127" i="9"/>
  <c r="BU119" i="9"/>
  <c r="BU111" i="9"/>
  <c r="BU103" i="9"/>
  <c r="BU95" i="9"/>
  <c r="BU87" i="9"/>
  <c r="BU79" i="9"/>
  <c r="BU71" i="9"/>
  <c r="BU63" i="9"/>
  <c r="BU55" i="9"/>
  <c r="BU47" i="9"/>
  <c r="BU39" i="9"/>
  <c r="BU31" i="9"/>
  <c r="BU170" i="9"/>
  <c r="BU154" i="9"/>
  <c r="BU146" i="9"/>
  <c r="BU138" i="9"/>
  <c r="BU130" i="9"/>
  <c r="BU122" i="9"/>
  <c r="BU114" i="9"/>
  <c r="BU106" i="9"/>
  <c r="BU98" i="9"/>
  <c r="BU90" i="9"/>
  <c r="BU82" i="9"/>
  <c r="BU74" i="9"/>
  <c r="BU66" i="9"/>
  <c r="BU58" i="9"/>
  <c r="BU50" i="9"/>
  <c r="BU42" i="9"/>
  <c r="BU34" i="9"/>
  <c r="BU26" i="9"/>
  <c r="BU157" i="9"/>
  <c r="BU149" i="9"/>
  <c r="BU141" i="9"/>
  <c r="BU133" i="9"/>
  <c r="BU125" i="9"/>
  <c r="BU117" i="9"/>
  <c r="BU109" i="9"/>
  <c r="BU101" i="9"/>
  <c r="BU93" i="9"/>
  <c r="BU85" i="9"/>
  <c r="BU77" i="9"/>
  <c r="BU69" i="9"/>
  <c r="BU61" i="9"/>
  <c r="BU53" i="9"/>
  <c r="BU45" i="9"/>
  <c r="BU37" i="9"/>
  <c r="BU20" i="9"/>
  <c r="BU12" i="9"/>
  <c r="BU4" i="9"/>
  <c r="BU23" i="9"/>
  <c r="BU15" i="9"/>
  <c r="BU7" i="9"/>
  <c r="BU18" i="9"/>
  <c r="BU10" i="9"/>
  <c r="BU2" i="9"/>
  <c r="BU35" i="9"/>
  <c r="BU21" i="9"/>
  <c r="BU13" i="9"/>
  <c r="BU5" i="9"/>
  <c r="BU3" i="9"/>
  <c r="BU24" i="9"/>
  <c r="BU16" i="9"/>
  <c r="BU8" i="9"/>
  <c r="BU29" i="9"/>
  <c r="BU19" i="9"/>
  <c r="BU11" i="9"/>
  <c r="BU27" i="9"/>
  <c r="BU22" i="9"/>
  <c r="BU14" i="9"/>
  <c r="BU6" i="9"/>
  <c r="BU25" i="9"/>
  <c r="BU17" i="9"/>
  <c r="BU9" i="9"/>
  <c r="F8" i="7"/>
  <c r="F8" i="11" s="1"/>
  <c r="F8" i="8"/>
  <c r="F8" i="9"/>
  <c r="BU235" i="8"/>
  <c r="BU227" i="8"/>
  <c r="BU219" i="8"/>
  <c r="BU230" i="8"/>
  <c r="BU222" i="8"/>
  <c r="BU233" i="8"/>
  <c r="BU225" i="8"/>
  <c r="BU228" i="8"/>
  <c r="BU220" i="8"/>
  <c r="BU231" i="8"/>
  <c r="BU223" i="8"/>
  <c r="BU234" i="8"/>
  <c r="BU226" i="8"/>
  <c r="BU218" i="8"/>
  <c r="BU229" i="8"/>
  <c r="BU221" i="8"/>
  <c r="BU232" i="8"/>
  <c r="BU224" i="8"/>
  <c r="BU217" i="8"/>
  <c r="BU209" i="8"/>
  <c r="BU201" i="8"/>
  <c r="BU193" i="8"/>
  <c r="BU185" i="8"/>
  <c r="BU177" i="8"/>
  <c r="BU169" i="8"/>
  <c r="BU161" i="8"/>
  <c r="BU212" i="8"/>
  <c r="BU204" i="8"/>
  <c r="BU196" i="8"/>
  <c r="BU188" i="8"/>
  <c r="BU180" i="8"/>
  <c r="BU172" i="8"/>
  <c r="BU164" i="8"/>
  <c r="BU156" i="8"/>
  <c r="BU148" i="8"/>
  <c r="BU215" i="8"/>
  <c r="BU207" i="8"/>
  <c r="BU199" i="8"/>
  <c r="BU191" i="8"/>
  <c r="BU183" i="8"/>
  <c r="BU175" i="8"/>
  <c r="BU167" i="8"/>
  <c r="BU159" i="8"/>
  <c r="BU151" i="8"/>
  <c r="BU210" i="8"/>
  <c r="BU202" i="8"/>
  <c r="BU194" i="8"/>
  <c r="BU186" i="8"/>
  <c r="BU178" i="8"/>
  <c r="BU170" i="8"/>
  <c r="BU162" i="8"/>
  <c r="BU154" i="8"/>
  <c r="BU146" i="8"/>
  <c r="BU213" i="8"/>
  <c r="BU205" i="8"/>
  <c r="BU197" i="8"/>
  <c r="BU189" i="8"/>
  <c r="BU181" i="8"/>
  <c r="BU173" i="8"/>
  <c r="BU165" i="8"/>
  <c r="BU157" i="8"/>
  <c r="BU149" i="8"/>
  <c r="BU216" i="8"/>
  <c r="BU208" i="8"/>
  <c r="BU200" i="8"/>
  <c r="BU192" i="8"/>
  <c r="BU184" i="8"/>
  <c r="BU176" i="8"/>
  <c r="BU168" i="8"/>
  <c r="BU160" i="8"/>
  <c r="BU152" i="8"/>
  <c r="BU144" i="8"/>
  <c r="BU211" i="8"/>
  <c r="BU203" i="8"/>
  <c r="BU195" i="8"/>
  <c r="BU187" i="8"/>
  <c r="BU179" i="8"/>
  <c r="BU171" i="8"/>
  <c r="BU163" i="8"/>
  <c r="BU155" i="8"/>
  <c r="BU147" i="8"/>
  <c r="BU214" i="8"/>
  <c r="BU206" i="8"/>
  <c r="BU198" i="8"/>
  <c r="BU190" i="8"/>
  <c r="BU182" i="8"/>
  <c r="BU174" i="8"/>
  <c r="BU166" i="8"/>
  <c r="BU158" i="8"/>
  <c r="BU150" i="8"/>
  <c r="BU143" i="8"/>
  <c r="BU135" i="8"/>
  <c r="BU127" i="8"/>
  <c r="BU119" i="8"/>
  <c r="BU111" i="8"/>
  <c r="BU103" i="8"/>
  <c r="BU95" i="8"/>
  <c r="BU87" i="8"/>
  <c r="BU79" i="8"/>
  <c r="BU138" i="8"/>
  <c r="BU130" i="8"/>
  <c r="BU122" i="8"/>
  <c r="BU114" i="8"/>
  <c r="BU106" i="8"/>
  <c r="BU98" i="8"/>
  <c r="BU90" i="8"/>
  <c r="BU82" i="8"/>
  <c r="BU74" i="8"/>
  <c r="BU145" i="8"/>
  <c r="BU141" i="8"/>
  <c r="BU133" i="8"/>
  <c r="BU125" i="8"/>
  <c r="BU117" i="8"/>
  <c r="BU109" i="8"/>
  <c r="BU101" i="8"/>
  <c r="BU93" i="8"/>
  <c r="BU85" i="8"/>
  <c r="BU77" i="8"/>
  <c r="BU136" i="8"/>
  <c r="BU128" i="8"/>
  <c r="BU120" i="8"/>
  <c r="BU112" i="8"/>
  <c r="BU104" i="8"/>
  <c r="BU96" i="8"/>
  <c r="BU88" i="8"/>
  <c r="BU80" i="8"/>
  <c r="BU72" i="8"/>
  <c r="BU139" i="8"/>
  <c r="BU131" i="8"/>
  <c r="BU123" i="8"/>
  <c r="BU115" i="8"/>
  <c r="BU107" i="8"/>
  <c r="BU91" i="8"/>
  <c r="BU83" i="8"/>
  <c r="BU75" i="8"/>
  <c r="BU142" i="8"/>
  <c r="BU134" i="8"/>
  <c r="BU126" i="8"/>
  <c r="BU118" i="8"/>
  <c r="BU110" i="8"/>
  <c r="BU102" i="8"/>
  <c r="BU94" i="8"/>
  <c r="BU86" i="8"/>
  <c r="BU78" i="8"/>
  <c r="BU153" i="8"/>
  <c r="BU137" i="8"/>
  <c r="BU129" i="8"/>
  <c r="BU121" i="8"/>
  <c r="BU113" i="8"/>
  <c r="BU105" i="8"/>
  <c r="BU97" i="8"/>
  <c r="BU89" i="8"/>
  <c r="BU81" i="8"/>
  <c r="BU73" i="8"/>
  <c r="BU140" i="8"/>
  <c r="BU132" i="8"/>
  <c r="BU124" i="8"/>
  <c r="BU116" i="8"/>
  <c r="BU108" i="8"/>
  <c r="BU100" i="8"/>
  <c r="BU92" i="8"/>
  <c r="BU84" i="8"/>
  <c r="BU76" i="8"/>
  <c r="BU64" i="8"/>
  <c r="BU56" i="8"/>
  <c r="BU48" i="8"/>
  <c r="BU40" i="8"/>
  <c r="BU32" i="8"/>
  <c r="BU24" i="8"/>
  <c r="BU16" i="8"/>
  <c r="BU8" i="8"/>
  <c r="BU71" i="8"/>
  <c r="BU67" i="8"/>
  <c r="BU59" i="8"/>
  <c r="BU51" i="8"/>
  <c r="BU43" i="8"/>
  <c r="BU35" i="8"/>
  <c r="BU27" i="8"/>
  <c r="BU19" i="8"/>
  <c r="BU11" i="8"/>
  <c r="BU3" i="8"/>
  <c r="BU62" i="8"/>
  <c r="BU54" i="8"/>
  <c r="BU46" i="8"/>
  <c r="BU38" i="8"/>
  <c r="BU30" i="8"/>
  <c r="BU22" i="8"/>
  <c r="BU14" i="8"/>
  <c r="BU6" i="8"/>
  <c r="BU65" i="8"/>
  <c r="BU57" i="8"/>
  <c r="BU49" i="8"/>
  <c r="BU41" i="8"/>
  <c r="BU33" i="8"/>
  <c r="BU25" i="8"/>
  <c r="BU17" i="8"/>
  <c r="BU9" i="8"/>
  <c r="BU68" i="8"/>
  <c r="BU60" i="8"/>
  <c r="BU52" i="8"/>
  <c r="BU44" i="8"/>
  <c r="BU36" i="8"/>
  <c r="BU28" i="8"/>
  <c r="BU20" i="8"/>
  <c r="BU12" i="8"/>
  <c r="BU4" i="8"/>
  <c r="BU70" i="8"/>
  <c r="BU63" i="8"/>
  <c r="BU55" i="8"/>
  <c r="BU47" i="8"/>
  <c r="BU39" i="8"/>
  <c r="BU31" i="8"/>
  <c r="BU23" i="8"/>
  <c r="BU15" i="8"/>
  <c r="BU7" i="8"/>
  <c r="BU66" i="8"/>
  <c r="BU58" i="8"/>
  <c r="BU50" i="8"/>
  <c r="BU42" i="8"/>
  <c r="BU34" i="8"/>
  <c r="BU26" i="8"/>
  <c r="BU18" i="8"/>
  <c r="BU10" i="8"/>
  <c r="BU2" i="8"/>
  <c r="BU69" i="8"/>
  <c r="BU61" i="8"/>
  <c r="BU53" i="8"/>
  <c r="BU45" i="8"/>
  <c r="BU37" i="8"/>
  <c r="BU29" i="8"/>
  <c r="BU21" i="8"/>
  <c r="BU13" i="8"/>
  <c r="BU5" i="8"/>
  <c r="AE13" i="7"/>
  <c r="AE13" i="11" s="1"/>
  <c r="AE13" i="8"/>
  <c r="AE13" i="9"/>
  <c r="BU234" i="7"/>
  <c r="BU234" i="11" s="1"/>
  <c r="BU230" i="7"/>
  <c r="BU230" i="11" s="1"/>
  <c r="BU226" i="7"/>
  <c r="BU226" i="11" s="1"/>
  <c r="BU222" i="7"/>
  <c r="BU222" i="11" s="1"/>
  <c r="BU218" i="7"/>
  <c r="BU218" i="11" s="1"/>
  <c r="BU214" i="7"/>
  <c r="BU214" i="11" s="1"/>
  <c r="BU210" i="7"/>
  <c r="BU210" i="11" s="1"/>
  <c r="BU206" i="7"/>
  <c r="BU206" i="11" s="1"/>
  <c r="BU202" i="7"/>
  <c r="BU202" i="11" s="1"/>
  <c r="BU198" i="7"/>
  <c r="BU198" i="11" s="1"/>
  <c r="BU235" i="7"/>
  <c r="BU235" i="11" s="1"/>
  <c r="BU231" i="7"/>
  <c r="BU231" i="11" s="1"/>
  <c r="BU227" i="7"/>
  <c r="BU227" i="11" s="1"/>
  <c r="BU223" i="7"/>
  <c r="BU223" i="11" s="1"/>
  <c r="BU219" i="7"/>
  <c r="BU219" i="11" s="1"/>
  <c r="BU215" i="7"/>
  <c r="BU215" i="11" s="1"/>
  <c r="BU211" i="7"/>
  <c r="BU211" i="11" s="1"/>
  <c r="BU207" i="7"/>
  <c r="BU207" i="11" s="1"/>
  <c r="BU203" i="7"/>
  <c r="BU203" i="11" s="1"/>
  <c r="BU199" i="7"/>
  <c r="BU199" i="11" s="1"/>
  <c r="BU195" i="7"/>
  <c r="BU195" i="11" s="1"/>
  <c r="BU232" i="7"/>
  <c r="BU232" i="11" s="1"/>
  <c r="BU228" i="7"/>
  <c r="BU228" i="11" s="1"/>
  <c r="BU224" i="7"/>
  <c r="BU224" i="11" s="1"/>
  <c r="BU220" i="7"/>
  <c r="BU220" i="11" s="1"/>
  <c r="BU216" i="7"/>
  <c r="BU216" i="11" s="1"/>
  <c r="BU212" i="7"/>
  <c r="BU212" i="11" s="1"/>
  <c r="BU208" i="7"/>
  <c r="BU208" i="11" s="1"/>
  <c r="BU204" i="7"/>
  <c r="BU204" i="11" s="1"/>
  <c r="BU200" i="7"/>
  <c r="BU200" i="11" s="1"/>
  <c r="BU196" i="7"/>
  <c r="BU196" i="11" s="1"/>
  <c r="BU233" i="7"/>
  <c r="BU233" i="11" s="1"/>
  <c r="BU229" i="7"/>
  <c r="BU229" i="11" s="1"/>
  <c r="BU225" i="7"/>
  <c r="BU225" i="11" s="1"/>
  <c r="BU221" i="7"/>
  <c r="BU221" i="11" s="1"/>
  <c r="BU217" i="7"/>
  <c r="BU217" i="11" s="1"/>
  <c r="BU213" i="7"/>
  <c r="BU213" i="11" s="1"/>
  <c r="BU209" i="7"/>
  <c r="BU209" i="11" s="1"/>
  <c r="BU205" i="7"/>
  <c r="BU205" i="11" s="1"/>
  <c r="BU201" i="7"/>
  <c r="BU201" i="11" s="1"/>
  <c r="BU197" i="7"/>
  <c r="BU197" i="11" s="1"/>
  <c r="BU191" i="7"/>
  <c r="BU191" i="11" s="1"/>
  <c r="BU187" i="7"/>
  <c r="BU187" i="11" s="1"/>
  <c r="BU183" i="7"/>
  <c r="BU183" i="11" s="1"/>
  <c r="BU179" i="7"/>
  <c r="BU179" i="11" s="1"/>
  <c r="BU175" i="7"/>
  <c r="BU175" i="11" s="1"/>
  <c r="BU171" i="7"/>
  <c r="BU171" i="11" s="1"/>
  <c r="BU167" i="7"/>
  <c r="BU167" i="11" s="1"/>
  <c r="BU163" i="7"/>
  <c r="BU163" i="11" s="1"/>
  <c r="BU159" i="7"/>
  <c r="BU159" i="11" s="1"/>
  <c r="BU155" i="7"/>
  <c r="BU155" i="11" s="1"/>
  <c r="BU151" i="7"/>
  <c r="BU151" i="11" s="1"/>
  <c r="BU147" i="7"/>
  <c r="BU147" i="11" s="1"/>
  <c r="BU143" i="7"/>
  <c r="BU143" i="11" s="1"/>
  <c r="BU139" i="7"/>
  <c r="BU139" i="11" s="1"/>
  <c r="BU135" i="7"/>
  <c r="BU135" i="11" s="1"/>
  <c r="BU131" i="7"/>
  <c r="BU131" i="11" s="1"/>
  <c r="BU127" i="7"/>
  <c r="BU127" i="11" s="1"/>
  <c r="BU192" i="7"/>
  <c r="BU192" i="11" s="1"/>
  <c r="BU188" i="7"/>
  <c r="BU188" i="11" s="1"/>
  <c r="BU184" i="7"/>
  <c r="BU184" i="11" s="1"/>
  <c r="BU180" i="7"/>
  <c r="BU180" i="11" s="1"/>
  <c r="BU176" i="7"/>
  <c r="BU176" i="11" s="1"/>
  <c r="BU172" i="7"/>
  <c r="BU172" i="11" s="1"/>
  <c r="BU168" i="7"/>
  <c r="BU168" i="11" s="1"/>
  <c r="BU164" i="7"/>
  <c r="BU164" i="11" s="1"/>
  <c r="BU160" i="7"/>
  <c r="BU160" i="11" s="1"/>
  <c r="BU156" i="7"/>
  <c r="BU156" i="11" s="1"/>
  <c r="BU152" i="7"/>
  <c r="BU152" i="11" s="1"/>
  <c r="BU148" i="7"/>
  <c r="BU148" i="11" s="1"/>
  <c r="BU144" i="7"/>
  <c r="BU144" i="11" s="1"/>
  <c r="BU140" i="7"/>
  <c r="BU140" i="11" s="1"/>
  <c r="BU136" i="7"/>
  <c r="BU136" i="11" s="1"/>
  <c r="BU132" i="7"/>
  <c r="BU132" i="11" s="1"/>
  <c r="BU128" i="7"/>
  <c r="BU128" i="11" s="1"/>
  <c r="BU124" i="7"/>
  <c r="BU124" i="11" s="1"/>
  <c r="BU194" i="7"/>
  <c r="BU194" i="11" s="1"/>
  <c r="BU193" i="7"/>
  <c r="BU193" i="11" s="1"/>
  <c r="BU189" i="7"/>
  <c r="BU189" i="11" s="1"/>
  <c r="BU185" i="7"/>
  <c r="BU185" i="11" s="1"/>
  <c r="BU181" i="7"/>
  <c r="BU181" i="11" s="1"/>
  <c r="BU177" i="7"/>
  <c r="BU177" i="11" s="1"/>
  <c r="BU173" i="7"/>
  <c r="BU173" i="11" s="1"/>
  <c r="BU169" i="7"/>
  <c r="BU169" i="11" s="1"/>
  <c r="BU165" i="7"/>
  <c r="BU165" i="11" s="1"/>
  <c r="BU161" i="7"/>
  <c r="BU161" i="11" s="1"/>
  <c r="BU157" i="7"/>
  <c r="BU157" i="11" s="1"/>
  <c r="BU153" i="7"/>
  <c r="BU153" i="11" s="1"/>
  <c r="BU149" i="7"/>
  <c r="BU149" i="11" s="1"/>
  <c r="BU145" i="7"/>
  <c r="BU145" i="11" s="1"/>
  <c r="BU141" i="7"/>
  <c r="BU141" i="11" s="1"/>
  <c r="BU137" i="7"/>
  <c r="BU137" i="11" s="1"/>
  <c r="BU133" i="7"/>
  <c r="BU133" i="11" s="1"/>
  <c r="BU129" i="7"/>
  <c r="BU129" i="11" s="1"/>
  <c r="BU125" i="7"/>
  <c r="BU125" i="11" s="1"/>
  <c r="BU190" i="7"/>
  <c r="BU190" i="11" s="1"/>
  <c r="BU186" i="7"/>
  <c r="BU186" i="11" s="1"/>
  <c r="BU182" i="7"/>
  <c r="BU182" i="11" s="1"/>
  <c r="BU178" i="7"/>
  <c r="BU178" i="11" s="1"/>
  <c r="BU174" i="7"/>
  <c r="BU174" i="11" s="1"/>
  <c r="BU170" i="7"/>
  <c r="BU170" i="11" s="1"/>
  <c r="BU166" i="7"/>
  <c r="BU166" i="11" s="1"/>
  <c r="BU162" i="7"/>
  <c r="BU162" i="11" s="1"/>
  <c r="BU158" i="7"/>
  <c r="BU158" i="11" s="1"/>
  <c r="BU154" i="7"/>
  <c r="BU154" i="11" s="1"/>
  <c r="BU150" i="7"/>
  <c r="BU150" i="11" s="1"/>
  <c r="BU146" i="7"/>
  <c r="BU146" i="11" s="1"/>
  <c r="BU142" i="7"/>
  <c r="BU142" i="11" s="1"/>
  <c r="BU138" i="7"/>
  <c r="BU138" i="11" s="1"/>
  <c r="BU134" i="7"/>
  <c r="BU134" i="11" s="1"/>
  <c r="BU130" i="7"/>
  <c r="BU130" i="11" s="1"/>
  <c r="BU126" i="7"/>
  <c r="BU126" i="11" s="1"/>
  <c r="BU122" i="7"/>
  <c r="BU122" i="11" s="1"/>
  <c r="BU118" i="7"/>
  <c r="BU118" i="11" s="1"/>
  <c r="BU114" i="7"/>
  <c r="BU114" i="11" s="1"/>
  <c r="BU110" i="7"/>
  <c r="BU110" i="11" s="1"/>
  <c r="BU106" i="7"/>
  <c r="BU106" i="11" s="1"/>
  <c r="BU102" i="7"/>
  <c r="BU102" i="11" s="1"/>
  <c r="BU98" i="7"/>
  <c r="BU98" i="11" s="1"/>
  <c r="BU94" i="7"/>
  <c r="BU94" i="11" s="1"/>
  <c r="BU90" i="7"/>
  <c r="BU90" i="11" s="1"/>
  <c r="BU86" i="7"/>
  <c r="BU86" i="11" s="1"/>
  <c r="BU82" i="7"/>
  <c r="BU82" i="11" s="1"/>
  <c r="BU78" i="7"/>
  <c r="BU78" i="11" s="1"/>
  <c r="BU74" i="7"/>
  <c r="BU74" i="11" s="1"/>
  <c r="BU70" i="7"/>
  <c r="BU70" i="11" s="1"/>
  <c r="BU66" i="7"/>
  <c r="BU66" i="11" s="1"/>
  <c r="BU62" i="7"/>
  <c r="BU62" i="11" s="1"/>
  <c r="BU58" i="7"/>
  <c r="BU58" i="11" s="1"/>
  <c r="BU123" i="7"/>
  <c r="BU123" i="11" s="1"/>
  <c r="BU119" i="7"/>
  <c r="BU119" i="11" s="1"/>
  <c r="BU115" i="7"/>
  <c r="BU115" i="11" s="1"/>
  <c r="BU111" i="7"/>
  <c r="BU111" i="11" s="1"/>
  <c r="BU107" i="7"/>
  <c r="BU107" i="11" s="1"/>
  <c r="BU103" i="7"/>
  <c r="BU103" i="11" s="1"/>
  <c r="BU95" i="7"/>
  <c r="BU95" i="11" s="1"/>
  <c r="BU91" i="7"/>
  <c r="BU91" i="11" s="1"/>
  <c r="BU87" i="7"/>
  <c r="BU87" i="11" s="1"/>
  <c r="BU83" i="7"/>
  <c r="BU83" i="11" s="1"/>
  <c r="BU79" i="7"/>
  <c r="BU79" i="11" s="1"/>
  <c r="BU75" i="7"/>
  <c r="BU75" i="11" s="1"/>
  <c r="BU71" i="7"/>
  <c r="BU71" i="11" s="1"/>
  <c r="BU67" i="7"/>
  <c r="BU67" i="11" s="1"/>
  <c r="BU63" i="7"/>
  <c r="BU63" i="11" s="1"/>
  <c r="BU59" i="7"/>
  <c r="BU59" i="11" s="1"/>
  <c r="BU55" i="7"/>
  <c r="BU55" i="11" s="1"/>
  <c r="BU120" i="7"/>
  <c r="BU120" i="11" s="1"/>
  <c r="BU116" i="7"/>
  <c r="BU116" i="11" s="1"/>
  <c r="BU112" i="7"/>
  <c r="BU112" i="11" s="1"/>
  <c r="BU108" i="7"/>
  <c r="BU108" i="11" s="1"/>
  <c r="BU104" i="7"/>
  <c r="BU104" i="11" s="1"/>
  <c r="BU100" i="7"/>
  <c r="BU100" i="11" s="1"/>
  <c r="BU96" i="7"/>
  <c r="BU96" i="11" s="1"/>
  <c r="BU92" i="7"/>
  <c r="BU92" i="11" s="1"/>
  <c r="BU88" i="7"/>
  <c r="BU88" i="11" s="1"/>
  <c r="BU84" i="7"/>
  <c r="BU84" i="11" s="1"/>
  <c r="BU80" i="7"/>
  <c r="BU80" i="11" s="1"/>
  <c r="BU76" i="7"/>
  <c r="BU76" i="11" s="1"/>
  <c r="BU72" i="7"/>
  <c r="BU72" i="11" s="1"/>
  <c r="BU68" i="7"/>
  <c r="BU68" i="11" s="1"/>
  <c r="BU64" i="7"/>
  <c r="BU64" i="11" s="1"/>
  <c r="BU60" i="7"/>
  <c r="BU60" i="11" s="1"/>
  <c r="BU56" i="7"/>
  <c r="BU56" i="11" s="1"/>
  <c r="BU121" i="7"/>
  <c r="BU121" i="11" s="1"/>
  <c r="BU117" i="7"/>
  <c r="BU117" i="11" s="1"/>
  <c r="BU113" i="7"/>
  <c r="BU113" i="11" s="1"/>
  <c r="BU109" i="7"/>
  <c r="BU109" i="11" s="1"/>
  <c r="BU105" i="7"/>
  <c r="BU105" i="11" s="1"/>
  <c r="BU101" i="7"/>
  <c r="BU101" i="11" s="1"/>
  <c r="BU97" i="7"/>
  <c r="BU97" i="11" s="1"/>
  <c r="BU93" i="7"/>
  <c r="BU93" i="11" s="1"/>
  <c r="BU89" i="7"/>
  <c r="BU89" i="11" s="1"/>
  <c r="BU85" i="7"/>
  <c r="BU85" i="11" s="1"/>
  <c r="BU81" i="7"/>
  <c r="BU81" i="11" s="1"/>
  <c r="BU77" i="7"/>
  <c r="BU77" i="11" s="1"/>
  <c r="BU73" i="7"/>
  <c r="BU73" i="11" s="1"/>
  <c r="BU69" i="7"/>
  <c r="BU69" i="11" s="1"/>
  <c r="BU65" i="7"/>
  <c r="BU65" i="11" s="1"/>
  <c r="BU61" i="7"/>
  <c r="BU61" i="11" s="1"/>
  <c r="BU57" i="7"/>
  <c r="BU57" i="11" s="1"/>
  <c r="BU53" i="7"/>
  <c r="BU53" i="11" s="1"/>
  <c r="BU49" i="7"/>
  <c r="BU49" i="11" s="1"/>
  <c r="BU45" i="7"/>
  <c r="BU45" i="11" s="1"/>
  <c r="BU41" i="7"/>
  <c r="BU41" i="11" s="1"/>
  <c r="BU37" i="7"/>
  <c r="BU37" i="11" s="1"/>
  <c r="BU33" i="7"/>
  <c r="BU33" i="11" s="1"/>
  <c r="BU29" i="7"/>
  <c r="BU29" i="11" s="1"/>
  <c r="BU25" i="7"/>
  <c r="BU25" i="11" s="1"/>
  <c r="BU21" i="7"/>
  <c r="BU21" i="11" s="1"/>
  <c r="BU17" i="7"/>
  <c r="BU17" i="11" s="1"/>
  <c r="BU13" i="7"/>
  <c r="BU13" i="11" s="1"/>
  <c r="BU9" i="7"/>
  <c r="BU9" i="11" s="1"/>
  <c r="BU5" i="7"/>
  <c r="BU5" i="11" s="1"/>
  <c r="BU54" i="7"/>
  <c r="BU54" i="11" s="1"/>
  <c r="BU50" i="7"/>
  <c r="BU50" i="11" s="1"/>
  <c r="BU46" i="7"/>
  <c r="BU46" i="11" s="1"/>
  <c r="BU42" i="7"/>
  <c r="BU42" i="11" s="1"/>
  <c r="BU38" i="7"/>
  <c r="BU38" i="11" s="1"/>
  <c r="BU34" i="7"/>
  <c r="BU34" i="11" s="1"/>
  <c r="BU30" i="7"/>
  <c r="BU30" i="11" s="1"/>
  <c r="BU26" i="7"/>
  <c r="BU26" i="11" s="1"/>
  <c r="BU22" i="7"/>
  <c r="BU22" i="11" s="1"/>
  <c r="BU18" i="7"/>
  <c r="BU18" i="11" s="1"/>
  <c r="BU14" i="7"/>
  <c r="BU14" i="11" s="1"/>
  <c r="BU10" i="7"/>
  <c r="BU10" i="11" s="1"/>
  <c r="BU6" i="7"/>
  <c r="BU6" i="11" s="1"/>
  <c r="BU2" i="7"/>
  <c r="BU2" i="11" s="1"/>
  <c r="BU51" i="7"/>
  <c r="BU51" i="11" s="1"/>
  <c r="BU47" i="7"/>
  <c r="BU47" i="11" s="1"/>
  <c r="BU43" i="7"/>
  <c r="BU43" i="11" s="1"/>
  <c r="BU39" i="7"/>
  <c r="BU39" i="11" s="1"/>
  <c r="BU35" i="7"/>
  <c r="BU35" i="11" s="1"/>
  <c r="BU31" i="7"/>
  <c r="BU31" i="11" s="1"/>
  <c r="BU27" i="7"/>
  <c r="BU27" i="11" s="1"/>
  <c r="BU23" i="7"/>
  <c r="BU23" i="11" s="1"/>
  <c r="BU19" i="7"/>
  <c r="BU19" i="11" s="1"/>
  <c r="BU15" i="7"/>
  <c r="BU15" i="11" s="1"/>
  <c r="BU11" i="7"/>
  <c r="BU11" i="11" s="1"/>
  <c r="BU7" i="7"/>
  <c r="BU7" i="11" s="1"/>
  <c r="BU3" i="7"/>
  <c r="BU3" i="11" s="1"/>
  <c r="BU52" i="7"/>
  <c r="BU52" i="11" s="1"/>
  <c r="BU48" i="7"/>
  <c r="BU48" i="11" s="1"/>
  <c r="BU44" i="7"/>
  <c r="BU44" i="11" s="1"/>
  <c r="BU40" i="7"/>
  <c r="BU40" i="11" s="1"/>
  <c r="BU36" i="7"/>
  <c r="BU36" i="11" s="1"/>
  <c r="BU32" i="7"/>
  <c r="BU32" i="11" s="1"/>
  <c r="BU28" i="7"/>
  <c r="BU28" i="11" s="1"/>
  <c r="BU24" i="7"/>
  <c r="BU24" i="11" s="1"/>
  <c r="BU20" i="7"/>
  <c r="BU20" i="11" s="1"/>
  <c r="BU16" i="7"/>
  <c r="BU16" i="11" s="1"/>
  <c r="BU12" i="7"/>
  <c r="BU12" i="11" s="1"/>
  <c r="BU8" i="7"/>
  <c r="BU8" i="11" s="1"/>
  <c r="BU4" i="7"/>
  <c r="BU4" i="11" s="1"/>
  <c r="G10" i="1"/>
  <c r="E8" i="3" s="1"/>
  <c r="G8" i="6"/>
  <c r="G8" i="10" s="1"/>
  <c r="AE13" i="6"/>
  <c r="AE13" i="10" s="1"/>
  <c r="BU199" i="6"/>
  <c r="BU199" i="10" s="1"/>
  <c r="BU210" i="6"/>
  <c r="BU210" i="10" s="1"/>
  <c r="BU202" i="6"/>
  <c r="BU202" i="10" s="1"/>
  <c r="BU181" i="6"/>
  <c r="BU181" i="10" s="1"/>
  <c r="BU168" i="6"/>
  <c r="BU168" i="10" s="1"/>
  <c r="BU49" i="6"/>
  <c r="BU49" i="10" s="1"/>
  <c r="BU156" i="6"/>
  <c r="BU156" i="10" s="1"/>
  <c r="BU148" i="6"/>
  <c r="BU148" i="10" s="1"/>
  <c r="BU44" i="6"/>
  <c r="BU44" i="10" s="1"/>
  <c r="BU159" i="6"/>
  <c r="BU159" i="10" s="1"/>
  <c r="BU82" i="6"/>
  <c r="BU82" i="10" s="1"/>
  <c r="BU125" i="6"/>
  <c r="BU125" i="10" s="1"/>
  <c r="BU93" i="6"/>
  <c r="BU93" i="10" s="1"/>
  <c r="BU85" i="6"/>
  <c r="BU85" i="10" s="1"/>
  <c r="BU69" i="6"/>
  <c r="BU69" i="10" s="1"/>
  <c r="BU45" i="6"/>
  <c r="BU45" i="10" s="1"/>
  <c r="BU160" i="6"/>
  <c r="BU160" i="10" s="1"/>
  <c r="BU144" i="6"/>
  <c r="BU144" i="10" s="1"/>
  <c r="BU136" i="6"/>
  <c r="BU136" i="10" s="1"/>
  <c r="BU96" i="6"/>
  <c r="BU96" i="10" s="1"/>
  <c r="BU94" i="6"/>
  <c r="BU94" i="10" s="1"/>
  <c r="BU46" i="6"/>
  <c r="BU46" i="10" s="1"/>
  <c r="BU26" i="6"/>
  <c r="BU26" i="10" s="1"/>
  <c r="BU29" i="6"/>
  <c r="BU29" i="10" s="1"/>
  <c r="BU35" i="6"/>
  <c r="BU35" i="10" s="1"/>
  <c r="BU222" i="6"/>
  <c r="BU222" i="10" s="1"/>
  <c r="BU4" i="6"/>
  <c r="BU4" i="10" s="1"/>
  <c r="BU135" i="6"/>
  <c r="BU135" i="10" s="1"/>
  <c r="BU108" i="6"/>
  <c r="BU108" i="10" s="1"/>
  <c r="BU43" i="6"/>
  <c r="BU43" i="10" s="1"/>
  <c r="BU24" i="6"/>
  <c r="BU24" i="10" s="1"/>
  <c r="BU100" i="6"/>
  <c r="BU100" i="10" s="1"/>
  <c r="BU33" i="6"/>
  <c r="BU33" i="10" s="1"/>
  <c r="BU10" i="6"/>
  <c r="BU10" i="10" s="1"/>
  <c r="BU161" i="6"/>
  <c r="BU161" i="10" s="1"/>
  <c r="BU114" i="6"/>
  <c r="BU114" i="10" s="1"/>
  <c r="BU112" i="6"/>
  <c r="BU112" i="10" s="1"/>
  <c r="BU143" i="6"/>
  <c r="BU143" i="10" s="1"/>
  <c r="BU165" i="6"/>
  <c r="BU165" i="10" s="1"/>
  <c r="BU22" i="6"/>
  <c r="BU22" i="10" s="1"/>
  <c r="BU122" i="6"/>
  <c r="BU122" i="10" s="1"/>
  <c r="BU120" i="6"/>
  <c r="BU120" i="10" s="1"/>
  <c r="BU81" i="6"/>
  <c r="BU81" i="10" s="1"/>
  <c r="BU170" i="6"/>
  <c r="BU170" i="10" s="1"/>
  <c r="BU79" i="6"/>
  <c r="BU79" i="10" s="1"/>
  <c r="BU63" i="6"/>
  <c r="BU63" i="10" s="1"/>
  <c r="BU61" i="6"/>
  <c r="BU61" i="10" s="1"/>
  <c r="BU91" i="6"/>
  <c r="BU91" i="10" s="1"/>
  <c r="BU124" i="6"/>
  <c r="BU124" i="10" s="1"/>
  <c r="BU70" i="6"/>
  <c r="BU70" i="10" s="1"/>
  <c r="BU67" i="6"/>
  <c r="BU67" i="10" s="1"/>
  <c r="BU182" i="6"/>
  <c r="BU182" i="10" s="1"/>
  <c r="BU2" i="6"/>
  <c r="BU2" i="10" s="1"/>
  <c r="BU36" i="6"/>
  <c r="BU36" i="10" s="1"/>
  <c r="BU133" i="6"/>
  <c r="BU133" i="10" s="1"/>
  <c r="BU98" i="6"/>
  <c r="BU98" i="10" s="1"/>
  <c r="BU95" i="6"/>
  <c r="BU95" i="10" s="1"/>
  <c r="BU127" i="6"/>
  <c r="BU127" i="10" s="1"/>
  <c r="BU154" i="6"/>
  <c r="BU154" i="10" s="1"/>
  <c r="BU106" i="6"/>
  <c r="BU106" i="10" s="1"/>
  <c r="BU104" i="6"/>
  <c r="BU104" i="10" s="1"/>
  <c r="BU51" i="6"/>
  <c r="BU51" i="10" s="1"/>
  <c r="BU6" i="6"/>
  <c r="BU6" i="10" s="1"/>
  <c r="BU31" i="6"/>
  <c r="BU31" i="10" s="1"/>
  <c r="BU196" i="6"/>
  <c r="BU196" i="10" s="1"/>
  <c r="BU194" i="6"/>
  <c r="BU194" i="10" s="1"/>
  <c r="BU166" i="6"/>
  <c r="BU166" i="10" s="1"/>
  <c r="BU39" i="6"/>
  <c r="BU39" i="10" s="1"/>
  <c r="BU57" i="6"/>
  <c r="BU57" i="10" s="1"/>
  <c r="BU153" i="6"/>
  <c r="BU153" i="10" s="1"/>
  <c r="BU152" i="6"/>
  <c r="BU152" i="10" s="1"/>
  <c r="BU118" i="6"/>
  <c r="BU118" i="10" s="1"/>
  <c r="BU183" i="6"/>
  <c r="BU183" i="10" s="1"/>
  <c r="BU65" i="6"/>
  <c r="BU65" i="10" s="1"/>
  <c r="BU172" i="6"/>
  <c r="BU172" i="10" s="1"/>
  <c r="BU14" i="6"/>
  <c r="BU14" i="10" s="1"/>
  <c r="BU167" i="6"/>
  <c r="BU167" i="10" s="1"/>
  <c r="BU41" i="6"/>
  <c r="BU41" i="10" s="1"/>
  <c r="BU74" i="6"/>
  <c r="BU74" i="10" s="1"/>
  <c r="BU89" i="6"/>
  <c r="BU89" i="10" s="1"/>
  <c r="BU55" i="6"/>
  <c r="BU55" i="10" s="1"/>
  <c r="BU53" i="6"/>
  <c r="BU53" i="10" s="1"/>
  <c r="BU162" i="6"/>
  <c r="BU162" i="10" s="1"/>
  <c r="BU8" i="6"/>
  <c r="BU8" i="10" s="1"/>
  <c r="BU176" i="6"/>
  <c r="BU176" i="10" s="1"/>
  <c r="BU131" i="6"/>
  <c r="BU131" i="10" s="1"/>
  <c r="BU129" i="6"/>
  <c r="BU129" i="10" s="1"/>
  <c r="BU105" i="6"/>
  <c r="BU105" i="10" s="1"/>
  <c r="BU155" i="6"/>
  <c r="BU155" i="10" s="1"/>
  <c r="BU12" i="6"/>
  <c r="BU12" i="10" s="1"/>
  <c r="BU37" i="6"/>
  <c r="BU37" i="10" s="1"/>
  <c r="BU140" i="6"/>
  <c r="BU140" i="10" s="1"/>
  <c r="BU138" i="6"/>
  <c r="BU138" i="10" s="1"/>
  <c r="BU102" i="6"/>
  <c r="BU102" i="10" s="1"/>
  <c r="BU198" i="6"/>
  <c r="BU198" i="10" s="1"/>
  <c r="BU223" i="6"/>
  <c r="BU223" i="10" s="1"/>
  <c r="BU225" i="6"/>
  <c r="BU225" i="10" s="1"/>
  <c r="BU7" i="6"/>
  <c r="BU7" i="10" s="1"/>
  <c r="BU48" i="6"/>
  <c r="BU48" i="10" s="1"/>
  <c r="BU158" i="6"/>
  <c r="BU158" i="10" s="1"/>
  <c r="BU157" i="6"/>
  <c r="BU157" i="10" s="1"/>
  <c r="BU27" i="6"/>
  <c r="BU27" i="10" s="1"/>
  <c r="BU59" i="6"/>
  <c r="BU59" i="10" s="1"/>
  <c r="BU72" i="6"/>
  <c r="BU72" i="10" s="1"/>
  <c r="BU164" i="6"/>
  <c r="BU164" i="10" s="1"/>
  <c r="BU20" i="6"/>
  <c r="BU20" i="10" s="1"/>
  <c r="BU163" i="6"/>
  <c r="BU163" i="10" s="1"/>
  <c r="BU18" i="6"/>
  <c r="BU18" i="10" s="1"/>
  <c r="BU150" i="6"/>
  <c r="BU150" i="10" s="1"/>
  <c r="BU5" i="6"/>
  <c r="BU5" i="10" s="1"/>
  <c r="BU3" i="6"/>
  <c r="BU3" i="10" s="1"/>
  <c r="BU32" i="6"/>
  <c r="BU32" i="10" s="1"/>
  <c r="BU116" i="6"/>
  <c r="BU116" i="10" s="1"/>
  <c r="BU77" i="6"/>
  <c r="BU77" i="10" s="1"/>
  <c r="BU76" i="6"/>
  <c r="BU76" i="10" s="1"/>
  <c r="BU110" i="6"/>
  <c r="BU110" i="10" s="1"/>
  <c r="BU142" i="6"/>
  <c r="BU142" i="10" s="1"/>
  <c r="BU87" i="6"/>
  <c r="BU87" i="10" s="1"/>
  <c r="BU16" i="6"/>
  <c r="BU16" i="10" s="1"/>
  <c r="BU9" i="6"/>
  <c r="BU9" i="10" s="1"/>
  <c r="BU83" i="6"/>
  <c r="BU83" i="10" s="1"/>
  <c r="BU184" i="6"/>
  <c r="BU184" i="10" s="1"/>
  <c r="BU97" i="6"/>
  <c r="BU97" i="10" s="1"/>
  <c r="BU90" i="6"/>
  <c r="BU90" i="10" s="1"/>
  <c r="BU192" i="6"/>
  <c r="BU192" i="10" s="1"/>
  <c r="BU195" i="6"/>
  <c r="BU195" i="10" s="1"/>
  <c r="BU78" i="6"/>
  <c r="BU78" i="10" s="1"/>
  <c r="BU13" i="6"/>
  <c r="BU13" i="10" s="1"/>
  <c r="BU189" i="6"/>
  <c r="BU189" i="10" s="1"/>
  <c r="BU232" i="6"/>
  <c r="BU232" i="10" s="1"/>
  <c r="BU128" i="6"/>
  <c r="BU128" i="10" s="1"/>
  <c r="BU34" i="6"/>
  <c r="BU34" i="10" s="1"/>
  <c r="BU228" i="6"/>
  <c r="BU228" i="10" s="1"/>
  <c r="BU226" i="6"/>
  <c r="BU226" i="10" s="1"/>
  <c r="BU47" i="6"/>
  <c r="BU47" i="10" s="1"/>
  <c r="BU234" i="6"/>
  <c r="BU234" i="10" s="1"/>
  <c r="BU71" i="6"/>
  <c r="BU71" i="10" s="1"/>
  <c r="BU173" i="6"/>
  <c r="BU173" i="10" s="1"/>
  <c r="BU137" i="6"/>
  <c r="BU137" i="10" s="1"/>
  <c r="BU42" i="6"/>
  <c r="BU42" i="10" s="1"/>
  <c r="BU190" i="6"/>
  <c r="BU190" i="10" s="1"/>
  <c r="BU179" i="6"/>
  <c r="BU179" i="10" s="1"/>
  <c r="BU235" i="6"/>
  <c r="BU235" i="10" s="1"/>
  <c r="BU205" i="6"/>
  <c r="BU205" i="10" s="1"/>
  <c r="BU123" i="6"/>
  <c r="BU123" i="10" s="1"/>
  <c r="BU171" i="6"/>
  <c r="BU171" i="10" s="1"/>
  <c r="BU216" i="6"/>
  <c r="BU216" i="10" s="1"/>
  <c r="BU75" i="6"/>
  <c r="BU75" i="10" s="1"/>
  <c r="BU66" i="6"/>
  <c r="BU66" i="10" s="1"/>
  <c r="BU221" i="6"/>
  <c r="BU221" i="10" s="1"/>
  <c r="BU107" i="6"/>
  <c r="BU107" i="10" s="1"/>
  <c r="BU231" i="6"/>
  <c r="BU231" i="10" s="1"/>
  <c r="BU139" i="6"/>
  <c r="BU139" i="10" s="1"/>
  <c r="BU38" i="6"/>
  <c r="BU38" i="10" s="1"/>
  <c r="BU60" i="6"/>
  <c r="BU60" i="10" s="1"/>
  <c r="BU207" i="6"/>
  <c r="BU207" i="10" s="1"/>
  <c r="BU73" i="6"/>
  <c r="BU73" i="10" s="1"/>
  <c r="BU58" i="6"/>
  <c r="BU58" i="10" s="1"/>
  <c r="BU200" i="6"/>
  <c r="BU200" i="10" s="1"/>
  <c r="BU88" i="6"/>
  <c r="BU88" i="10" s="1"/>
  <c r="BU219" i="6"/>
  <c r="BU219" i="10" s="1"/>
  <c r="BU56" i="6"/>
  <c r="BU56" i="10" s="1"/>
  <c r="BU117" i="6"/>
  <c r="BU117" i="10" s="1"/>
  <c r="BU187" i="6"/>
  <c r="BU187" i="10" s="1"/>
  <c r="BU147" i="6"/>
  <c r="BU147" i="10" s="1"/>
  <c r="BU119" i="6"/>
  <c r="BU119" i="10" s="1"/>
  <c r="BU21" i="6"/>
  <c r="BU21" i="10" s="1"/>
  <c r="BU201" i="6"/>
  <c r="BU201" i="10" s="1"/>
  <c r="BU17" i="6"/>
  <c r="BU17" i="10" s="1"/>
  <c r="BU11" i="6"/>
  <c r="BU11" i="10" s="1"/>
  <c r="BU204" i="6"/>
  <c r="BU204" i="10" s="1"/>
  <c r="BU101" i="6"/>
  <c r="BU101" i="10" s="1"/>
  <c r="BU19" i="6"/>
  <c r="BU19" i="10" s="1"/>
  <c r="BU145" i="6"/>
  <c r="BU145" i="10" s="1"/>
  <c r="BU188" i="6"/>
  <c r="BU188" i="10" s="1"/>
  <c r="BU40" i="6"/>
  <c r="BU40" i="10" s="1"/>
  <c r="BU214" i="6"/>
  <c r="BU214" i="10" s="1"/>
  <c r="BU121" i="6"/>
  <c r="BU121" i="10" s="1"/>
  <c r="BU103" i="6"/>
  <c r="BU103" i="10" s="1"/>
  <c r="BU115" i="6"/>
  <c r="BU115" i="10" s="1"/>
  <c r="BU23" i="6"/>
  <c r="BU23" i="10" s="1"/>
  <c r="BU52" i="6"/>
  <c r="BU52" i="10" s="1"/>
  <c r="BU191" i="6"/>
  <c r="BU191" i="10" s="1"/>
  <c r="BU111" i="6"/>
  <c r="BU111" i="10" s="1"/>
  <c r="BU233" i="6"/>
  <c r="BU233" i="10" s="1"/>
  <c r="BU151" i="6"/>
  <c r="BU151" i="10" s="1"/>
  <c r="BU197" i="6"/>
  <c r="BU197" i="10" s="1"/>
  <c r="BU186" i="6"/>
  <c r="BU186" i="10" s="1"/>
  <c r="BU208" i="6"/>
  <c r="BU208" i="10" s="1"/>
  <c r="BU185" i="6"/>
  <c r="BU185" i="10" s="1"/>
  <c r="BU227" i="6"/>
  <c r="BU227" i="10" s="1"/>
  <c r="BU193" i="6"/>
  <c r="BU193" i="10" s="1"/>
  <c r="BU213" i="6"/>
  <c r="BU213" i="10" s="1"/>
  <c r="BU68" i="6"/>
  <c r="BU68" i="10" s="1"/>
  <c r="BU217" i="6"/>
  <c r="BU217" i="10" s="1"/>
  <c r="BU229" i="6"/>
  <c r="BU229" i="10" s="1"/>
  <c r="BU86" i="6"/>
  <c r="BU86" i="10" s="1"/>
  <c r="BU50" i="6"/>
  <c r="BU50" i="10" s="1"/>
  <c r="BU203" i="6"/>
  <c r="BU203" i="10" s="1"/>
  <c r="BU206" i="6"/>
  <c r="BU206" i="10" s="1"/>
  <c r="BU132" i="6"/>
  <c r="BU132" i="10" s="1"/>
  <c r="BU30" i="6"/>
  <c r="BU30" i="10" s="1"/>
  <c r="BU212" i="6"/>
  <c r="BU212" i="10" s="1"/>
  <c r="BU211" i="6"/>
  <c r="BU211" i="10" s="1"/>
  <c r="BU149" i="6"/>
  <c r="BU149" i="10" s="1"/>
  <c r="BU62" i="6"/>
  <c r="BU62" i="10" s="1"/>
  <c r="BU174" i="6"/>
  <c r="BU174" i="10" s="1"/>
  <c r="BU113" i="6"/>
  <c r="BU113" i="10" s="1"/>
  <c r="BU178" i="6"/>
  <c r="BU178" i="10" s="1"/>
  <c r="BU126" i="6"/>
  <c r="BU126" i="10" s="1"/>
  <c r="BU92" i="6"/>
  <c r="BU92" i="10" s="1"/>
  <c r="BU224" i="6"/>
  <c r="BU224" i="10" s="1"/>
  <c r="BU209" i="6"/>
  <c r="BU209" i="10" s="1"/>
  <c r="BU141" i="6"/>
  <c r="BU141" i="10" s="1"/>
  <c r="BU15" i="6"/>
  <c r="BU15" i="10" s="1"/>
  <c r="BU134" i="6"/>
  <c r="BU134" i="10" s="1"/>
  <c r="BU25" i="6"/>
  <c r="BU25" i="10" s="1"/>
  <c r="BU64" i="6"/>
  <c r="BU64" i="10" s="1"/>
  <c r="BU175" i="6"/>
  <c r="BU175" i="10" s="1"/>
  <c r="BU130" i="6"/>
  <c r="BU130" i="10" s="1"/>
  <c r="BU218" i="6"/>
  <c r="BU218" i="10" s="1"/>
  <c r="BU180" i="6"/>
  <c r="BU180" i="10" s="1"/>
  <c r="BU28" i="6"/>
  <c r="BU28" i="10" s="1"/>
  <c r="BU230" i="6"/>
  <c r="BU230" i="10" s="1"/>
  <c r="BU54" i="6"/>
  <c r="BU54" i="10" s="1"/>
  <c r="EW2" i="9"/>
  <c r="EW2" i="8"/>
  <c r="EW2" i="6"/>
  <c r="EW2" i="7"/>
  <c r="CJ153" i="1"/>
  <c r="D448" i="1"/>
  <c r="D244" i="1"/>
  <c r="D283" i="1" s="1"/>
  <c r="D415" i="1" s="1"/>
  <c r="E347" i="1"/>
  <c r="CG451" i="1"/>
  <c r="E451" i="1"/>
  <c r="DI15" i="1"/>
  <c r="AF15" i="1" s="1"/>
  <c r="AD13" i="3" s="1"/>
  <c r="AH454" i="1"/>
  <c r="FK96" i="1"/>
  <c r="FL96" i="1" s="1"/>
  <c r="GF12" i="1"/>
  <c r="FK124" i="1"/>
  <c r="FL124" i="1" s="1"/>
  <c r="FK150" i="1"/>
  <c r="FL150" i="1" s="1"/>
  <c r="AD13" i="7" l="1"/>
  <c r="AD13" i="11" s="1"/>
  <c r="AD13" i="8"/>
  <c r="AD13" i="9"/>
  <c r="BV234" i="9"/>
  <c r="BV226" i="9"/>
  <c r="BV218" i="9"/>
  <c r="BV210" i="9"/>
  <c r="BV202" i="9"/>
  <c r="BV194" i="9"/>
  <c r="BV186" i="9"/>
  <c r="BV178" i="9"/>
  <c r="BV170" i="9"/>
  <c r="BV162" i="9"/>
  <c r="BV229" i="9"/>
  <c r="BV221" i="9"/>
  <c r="BV213" i="9"/>
  <c r="BV205" i="9"/>
  <c r="BV197" i="9"/>
  <c r="BV189" i="9"/>
  <c r="BV181" i="9"/>
  <c r="BV232" i="9"/>
  <c r="BV224" i="9"/>
  <c r="BV216" i="9"/>
  <c r="BV208" i="9"/>
  <c r="BV200" i="9"/>
  <c r="BV192" i="9"/>
  <c r="BV184" i="9"/>
  <c r="BV176" i="9"/>
  <c r="BV168" i="9"/>
  <c r="BV235" i="9"/>
  <c r="BV227" i="9"/>
  <c r="BV219" i="9"/>
  <c r="BV211" i="9"/>
  <c r="BV203" i="9"/>
  <c r="BV195" i="9"/>
  <c r="BV187" i="9"/>
  <c r="BV179" i="9"/>
  <c r="BV230" i="9"/>
  <c r="BV222" i="9"/>
  <c r="BV214" i="9"/>
  <c r="BV206" i="9"/>
  <c r="BV198" i="9"/>
  <c r="BV190" i="9"/>
  <c r="BV182" i="9"/>
  <c r="BV174" i="9"/>
  <c r="BV166" i="9"/>
  <c r="BV233" i="9"/>
  <c r="BV225" i="9"/>
  <c r="BV217" i="9"/>
  <c r="BV209" i="9"/>
  <c r="BV201" i="9"/>
  <c r="BV193" i="9"/>
  <c r="BV185" i="9"/>
  <c r="BV228" i="9"/>
  <c r="BV220" i="9"/>
  <c r="BV212" i="9"/>
  <c r="BV204" i="9"/>
  <c r="BV196" i="9"/>
  <c r="BV188" i="9"/>
  <c r="BV180" i="9"/>
  <c r="BV172" i="9"/>
  <c r="BV164" i="9"/>
  <c r="BV231" i="9"/>
  <c r="BV223" i="9"/>
  <c r="BV215" i="9"/>
  <c r="BV207" i="9"/>
  <c r="BV199" i="9"/>
  <c r="BV191" i="9"/>
  <c r="BV183" i="9"/>
  <c r="BV175" i="9"/>
  <c r="BV167" i="9"/>
  <c r="BV161" i="9"/>
  <c r="BV155" i="9"/>
  <c r="BV147" i="9"/>
  <c r="BV139" i="9"/>
  <c r="BV131" i="9"/>
  <c r="BV123" i="9"/>
  <c r="BV115" i="9"/>
  <c r="BV107" i="9"/>
  <c r="BV99" i="9"/>
  <c r="BV91" i="9"/>
  <c r="BV83" i="9"/>
  <c r="BV75" i="9"/>
  <c r="BV67" i="9"/>
  <c r="BV59" i="9"/>
  <c r="BV51" i="9"/>
  <c r="BV43" i="9"/>
  <c r="BV35" i="9"/>
  <c r="BV27" i="9"/>
  <c r="BV177" i="9"/>
  <c r="BV171" i="9"/>
  <c r="BV158" i="9"/>
  <c r="BV150" i="9"/>
  <c r="BV142" i="9"/>
  <c r="BV134" i="9"/>
  <c r="BV126" i="9"/>
  <c r="BV118" i="9"/>
  <c r="BV110" i="9"/>
  <c r="BV102" i="9"/>
  <c r="BV94" i="9"/>
  <c r="BV86" i="9"/>
  <c r="BV78" i="9"/>
  <c r="BV70" i="9"/>
  <c r="BV62" i="9"/>
  <c r="BV54" i="9"/>
  <c r="BV46" i="9"/>
  <c r="BV153" i="9"/>
  <c r="BV145" i="9"/>
  <c r="BV137" i="9"/>
  <c r="BV129" i="9"/>
  <c r="BV121" i="9"/>
  <c r="BV113" i="9"/>
  <c r="BV105" i="9"/>
  <c r="BV97" i="9"/>
  <c r="BV89" i="9"/>
  <c r="BV81" i="9"/>
  <c r="BV73" i="9"/>
  <c r="BV65" i="9"/>
  <c r="BV57" i="9"/>
  <c r="BV49" i="9"/>
  <c r="BV41" i="9"/>
  <c r="BV33" i="9"/>
  <c r="BV169" i="9"/>
  <c r="BV156" i="9"/>
  <c r="BV148" i="9"/>
  <c r="BV140" i="9"/>
  <c r="BV132" i="9"/>
  <c r="BV124" i="9"/>
  <c r="BV116" i="9"/>
  <c r="BV108" i="9"/>
  <c r="BV100" i="9"/>
  <c r="BV92" i="9"/>
  <c r="BV84" i="9"/>
  <c r="BV76" i="9"/>
  <c r="BV68" i="9"/>
  <c r="BV60" i="9"/>
  <c r="BV52" i="9"/>
  <c r="BV44" i="9"/>
  <c r="BV36" i="9"/>
  <c r="BV28" i="9"/>
  <c r="BV159" i="9"/>
  <c r="BV151" i="9"/>
  <c r="BV143" i="9"/>
  <c r="BV135" i="9"/>
  <c r="BV127" i="9"/>
  <c r="BV119" i="9"/>
  <c r="BV111" i="9"/>
  <c r="BV103" i="9"/>
  <c r="BV95" i="9"/>
  <c r="BV87" i="9"/>
  <c r="BV79" i="9"/>
  <c r="BV71" i="9"/>
  <c r="BV63" i="9"/>
  <c r="BV55" i="9"/>
  <c r="BV47" i="9"/>
  <c r="BV39" i="9"/>
  <c r="BV31" i="9"/>
  <c r="BV154" i="9"/>
  <c r="BV146" i="9"/>
  <c r="BV138" i="9"/>
  <c r="BV130" i="9"/>
  <c r="BV122" i="9"/>
  <c r="BV114" i="9"/>
  <c r="BV106" i="9"/>
  <c r="BV98" i="9"/>
  <c r="BV90" i="9"/>
  <c r="BV82" i="9"/>
  <c r="BV74" i="9"/>
  <c r="BV66" i="9"/>
  <c r="BV58" i="9"/>
  <c r="BV50" i="9"/>
  <c r="BV42" i="9"/>
  <c r="BV34" i="9"/>
  <c r="BV26" i="9"/>
  <c r="BV173" i="9"/>
  <c r="BV165" i="9"/>
  <c r="BV157" i="9"/>
  <c r="BV149" i="9"/>
  <c r="BV141" i="9"/>
  <c r="BV133" i="9"/>
  <c r="BV125" i="9"/>
  <c r="BV117" i="9"/>
  <c r="BV109" i="9"/>
  <c r="BV101" i="9"/>
  <c r="BV93" i="9"/>
  <c r="BV85" i="9"/>
  <c r="BV77" i="9"/>
  <c r="BV69" i="9"/>
  <c r="BV61" i="9"/>
  <c r="BV53" i="9"/>
  <c r="BV45" i="9"/>
  <c r="BV37" i="9"/>
  <c r="BV29" i="9"/>
  <c r="BV163" i="9"/>
  <c r="BV160" i="9"/>
  <c r="BV152" i="9"/>
  <c r="BV144" i="9"/>
  <c r="BV136" i="9"/>
  <c r="BV128" i="9"/>
  <c r="BV120" i="9"/>
  <c r="BV112" i="9"/>
  <c r="BV104" i="9"/>
  <c r="BV96" i="9"/>
  <c r="BV88" i="9"/>
  <c r="BV80" i="9"/>
  <c r="BV72" i="9"/>
  <c r="BV64" i="9"/>
  <c r="BV56" i="9"/>
  <c r="BV48" i="9"/>
  <c r="BV40" i="9"/>
  <c r="BV32" i="9"/>
  <c r="BV23" i="9"/>
  <c r="BV15" i="9"/>
  <c r="BV7" i="9"/>
  <c r="BV18" i="9"/>
  <c r="BV10" i="9"/>
  <c r="BV30" i="9"/>
  <c r="BV21" i="9"/>
  <c r="BV13" i="9"/>
  <c r="BV5" i="9"/>
  <c r="BV24" i="9"/>
  <c r="BV16" i="9"/>
  <c r="BV8" i="9"/>
  <c r="BV19" i="9"/>
  <c r="BV11" i="9"/>
  <c r="BV3" i="9"/>
  <c r="BV22" i="9"/>
  <c r="BV14" i="9"/>
  <c r="BV6" i="9"/>
  <c r="BV38" i="9"/>
  <c r="BV25" i="9"/>
  <c r="BV17" i="9"/>
  <c r="BV9" i="9"/>
  <c r="BV20" i="9"/>
  <c r="BV12" i="9"/>
  <c r="BV4" i="9"/>
  <c r="BV2" i="9"/>
  <c r="E8" i="7"/>
  <c r="E8" i="11" s="1"/>
  <c r="E8" i="8"/>
  <c r="E8" i="9"/>
  <c r="BV234" i="7"/>
  <c r="BV234" i="11" s="1"/>
  <c r="BV230" i="7"/>
  <c r="BV230" i="11" s="1"/>
  <c r="BV226" i="7"/>
  <c r="BV226" i="11" s="1"/>
  <c r="BV222" i="7"/>
  <c r="BV222" i="11" s="1"/>
  <c r="BV218" i="7"/>
  <c r="BV218" i="11" s="1"/>
  <c r="BV214" i="7"/>
  <c r="BV214" i="11" s="1"/>
  <c r="BV210" i="7"/>
  <c r="BV210" i="11" s="1"/>
  <c r="BV206" i="7"/>
  <c r="BV206" i="11" s="1"/>
  <c r="BV202" i="7"/>
  <c r="BV202" i="11" s="1"/>
  <c r="BV198" i="7"/>
  <c r="BV198" i="11" s="1"/>
  <c r="BV194" i="7"/>
  <c r="BV194" i="11" s="1"/>
  <c r="BV235" i="7"/>
  <c r="BV235" i="11" s="1"/>
  <c r="BV231" i="7"/>
  <c r="BV231" i="11" s="1"/>
  <c r="BV227" i="7"/>
  <c r="BV227" i="11" s="1"/>
  <c r="BV223" i="7"/>
  <c r="BV223" i="11" s="1"/>
  <c r="BV219" i="7"/>
  <c r="BV219" i="11" s="1"/>
  <c r="BV215" i="7"/>
  <c r="BV215" i="11" s="1"/>
  <c r="BV211" i="7"/>
  <c r="BV211" i="11" s="1"/>
  <c r="BV207" i="7"/>
  <c r="BV207" i="11" s="1"/>
  <c r="BV203" i="7"/>
  <c r="BV203" i="11" s="1"/>
  <c r="BV199" i="7"/>
  <c r="BV199" i="11" s="1"/>
  <c r="BV195" i="7"/>
  <c r="BV195" i="11" s="1"/>
  <c r="BV232" i="7"/>
  <c r="BV232" i="11" s="1"/>
  <c r="BV228" i="7"/>
  <c r="BV228" i="11" s="1"/>
  <c r="BV224" i="7"/>
  <c r="BV224" i="11" s="1"/>
  <c r="BV220" i="7"/>
  <c r="BV220" i="11" s="1"/>
  <c r="BV216" i="7"/>
  <c r="BV216" i="11" s="1"/>
  <c r="BV212" i="7"/>
  <c r="BV212" i="11" s="1"/>
  <c r="BV208" i="7"/>
  <c r="BV208" i="11" s="1"/>
  <c r="BV204" i="7"/>
  <c r="BV204" i="11" s="1"/>
  <c r="BV200" i="7"/>
  <c r="BV200" i="11" s="1"/>
  <c r="BV196" i="7"/>
  <c r="BV196" i="11" s="1"/>
  <c r="BV233" i="7"/>
  <c r="BV233" i="11" s="1"/>
  <c r="BV229" i="7"/>
  <c r="BV229" i="11" s="1"/>
  <c r="BV225" i="7"/>
  <c r="BV225" i="11" s="1"/>
  <c r="BV221" i="7"/>
  <c r="BV221" i="11" s="1"/>
  <c r="BV217" i="7"/>
  <c r="BV217" i="11" s="1"/>
  <c r="BV213" i="7"/>
  <c r="BV213" i="11" s="1"/>
  <c r="BV209" i="7"/>
  <c r="BV209" i="11" s="1"/>
  <c r="BV205" i="7"/>
  <c r="BV205" i="11" s="1"/>
  <c r="BV201" i="7"/>
  <c r="BV201" i="11" s="1"/>
  <c r="BV197" i="7"/>
  <c r="BV197" i="11" s="1"/>
  <c r="BV191" i="7"/>
  <c r="BV191" i="11" s="1"/>
  <c r="BV187" i="7"/>
  <c r="BV187" i="11" s="1"/>
  <c r="BV183" i="7"/>
  <c r="BV183" i="11" s="1"/>
  <c r="BV179" i="7"/>
  <c r="BV179" i="11" s="1"/>
  <c r="BV175" i="7"/>
  <c r="BV175" i="11" s="1"/>
  <c r="BV171" i="7"/>
  <c r="BV171" i="11" s="1"/>
  <c r="BV167" i="7"/>
  <c r="BV167" i="11" s="1"/>
  <c r="BV163" i="7"/>
  <c r="BV163" i="11" s="1"/>
  <c r="BV159" i="7"/>
  <c r="BV159" i="11" s="1"/>
  <c r="BV155" i="7"/>
  <c r="BV155" i="11" s="1"/>
  <c r="BV151" i="7"/>
  <c r="BV151" i="11" s="1"/>
  <c r="BV147" i="7"/>
  <c r="BV147" i="11" s="1"/>
  <c r="BV143" i="7"/>
  <c r="BV143" i="11" s="1"/>
  <c r="BV139" i="7"/>
  <c r="BV139" i="11" s="1"/>
  <c r="BV135" i="7"/>
  <c r="BV135" i="11" s="1"/>
  <c r="BV131" i="7"/>
  <c r="BV131" i="11" s="1"/>
  <c r="BV127" i="7"/>
  <c r="BV127" i="11" s="1"/>
  <c r="BV192" i="7"/>
  <c r="BV192" i="11" s="1"/>
  <c r="BV188" i="7"/>
  <c r="BV188" i="11" s="1"/>
  <c r="BV184" i="7"/>
  <c r="BV184" i="11" s="1"/>
  <c r="BV180" i="7"/>
  <c r="BV180" i="11" s="1"/>
  <c r="BV176" i="7"/>
  <c r="BV176" i="11" s="1"/>
  <c r="BV172" i="7"/>
  <c r="BV172" i="11" s="1"/>
  <c r="BV168" i="7"/>
  <c r="BV168" i="11" s="1"/>
  <c r="BV164" i="7"/>
  <c r="BV164" i="11" s="1"/>
  <c r="BV160" i="7"/>
  <c r="BV160" i="11" s="1"/>
  <c r="BV156" i="7"/>
  <c r="BV156" i="11" s="1"/>
  <c r="BV152" i="7"/>
  <c r="BV152" i="11" s="1"/>
  <c r="BV148" i="7"/>
  <c r="BV148" i="11" s="1"/>
  <c r="BV144" i="7"/>
  <c r="BV144" i="11" s="1"/>
  <c r="BV140" i="7"/>
  <c r="BV140" i="11" s="1"/>
  <c r="BV136" i="7"/>
  <c r="BV136" i="11" s="1"/>
  <c r="BV132" i="7"/>
  <c r="BV132" i="11" s="1"/>
  <c r="BV128" i="7"/>
  <c r="BV128" i="11" s="1"/>
  <c r="BV124" i="7"/>
  <c r="BV124" i="11" s="1"/>
  <c r="BV193" i="7"/>
  <c r="BV193" i="11" s="1"/>
  <c r="BV189" i="7"/>
  <c r="BV189" i="11" s="1"/>
  <c r="BV185" i="7"/>
  <c r="BV185" i="11" s="1"/>
  <c r="BV181" i="7"/>
  <c r="BV181" i="11" s="1"/>
  <c r="BV177" i="7"/>
  <c r="BV177" i="11" s="1"/>
  <c r="BV173" i="7"/>
  <c r="BV173" i="11" s="1"/>
  <c r="BV169" i="7"/>
  <c r="BV169" i="11" s="1"/>
  <c r="BV165" i="7"/>
  <c r="BV165" i="11" s="1"/>
  <c r="BV161" i="7"/>
  <c r="BV161" i="11" s="1"/>
  <c r="BV157" i="7"/>
  <c r="BV157" i="11" s="1"/>
  <c r="BV153" i="7"/>
  <c r="BV153" i="11" s="1"/>
  <c r="BV149" i="7"/>
  <c r="BV149" i="11" s="1"/>
  <c r="BV145" i="7"/>
  <c r="BV145" i="11" s="1"/>
  <c r="BV141" i="7"/>
  <c r="BV141" i="11" s="1"/>
  <c r="BV137" i="7"/>
  <c r="BV137" i="11" s="1"/>
  <c r="BV133" i="7"/>
  <c r="BV133" i="11" s="1"/>
  <c r="BV129" i="7"/>
  <c r="BV129" i="11" s="1"/>
  <c r="BV125" i="7"/>
  <c r="BV125" i="11" s="1"/>
  <c r="BV190" i="7"/>
  <c r="BV190" i="11" s="1"/>
  <c r="BV186" i="7"/>
  <c r="BV186" i="11" s="1"/>
  <c r="BV182" i="7"/>
  <c r="BV182" i="11" s="1"/>
  <c r="BV178" i="7"/>
  <c r="BV178" i="11" s="1"/>
  <c r="BV174" i="7"/>
  <c r="BV174" i="11" s="1"/>
  <c r="BV170" i="7"/>
  <c r="BV170" i="11" s="1"/>
  <c r="BV166" i="7"/>
  <c r="BV166" i="11" s="1"/>
  <c r="BV162" i="7"/>
  <c r="BV162" i="11" s="1"/>
  <c r="BV158" i="7"/>
  <c r="BV158" i="11" s="1"/>
  <c r="BV154" i="7"/>
  <c r="BV154" i="11" s="1"/>
  <c r="BV150" i="7"/>
  <c r="BV150" i="11" s="1"/>
  <c r="BV146" i="7"/>
  <c r="BV146" i="11" s="1"/>
  <c r="BV142" i="7"/>
  <c r="BV142" i="11" s="1"/>
  <c r="BV138" i="7"/>
  <c r="BV138" i="11" s="1"/>
  <c r="BV134" i="7"/>
  <c r="BV134" i="11" s="1"/>
  <c r="BV130" i="7"/>
  <c r="BV130" i="11" s="1"/>
  <c r="BV126" i="7"/>
  <c r="BV126" i="11" s="1"/>
  <c r="BV122" i="7"/>
  <c r="BV122" i="11" s="1"/>
  <c r="BV118" i="7"/>
  <c r="BV118" i="11" s="1"/>
  <c r="BV114" i="7"/>
  <c r="BV114" i="11" s="1"/>
  <c r="BV110" i="7"/>
  <c r="BV110" i="11" s="1"/>
  <c r="BV106" i="7"/>
  <c r="BV106" i="11" s="1"/>
  <c r="BV102" i="7"/>
  <c r="BV102" i="11" s="1"/>
  <c r="BV98" i="7"/>
  <c r="BV98" i="11" s="1"/>
  <c r="BV94" i="7"/>
  <c r="BV94" i="11" s="1"/>
  <c r="BV90" i="7"/>
  <c r="BV90" i="11" s="1"/>
  <c r="BV86" i="7"/>
  <c r="BV86" i="11" s="1"/>
  <c r="BV82" i="7"/>
  <c r="BV82" i="11" s="1"/>
  <c r="BV78" i="7"/>
  <c r="BV78" i="11" s="1"/>
  <c r="BV74" i="7"/>
  <c r="BV74" i="11" s="1"/>
  <c r="BV70" i="7"/>
  <c r="BV70" i="11" s="1"/>
  <c r="BV66" i="7"/>
  <c r="BV66" i="11" s="1"/>
  <c r="BV62" i="7"/>
  <c r="BV62" i="11" s="1"/>
  <c r="BV58" i="7"/>
  <c r="BV58" i="11" s="1"/>
  <c r="BV123" i="7"/>
  <c r="BV123" i="11" s="1"/>
  <c r="BV119" i="7"/>
  <c r="BV119" i="11" s="1"/>
  <c r="BV115" i="7"/>
  <c r="BV115" i="11" s="1"/>
  <c r="BV111" i="7"/>
  <c r="BV111" i="11" s="1"/>
  <c r="BV107" i="7"/>
  <c r="BV107" i="11" s="1"/>
  <c r="BV103" i="7"/>
  <c r="BV103" i="11" s="1"/>
  <c r="BV99" i="7"/>
  <c r="BV99" i="11" s="1"/>
  <c r="BV95" i="7"/>
  <c r="BV95" i="11" s="1"/>
  <c r="BV91" i="7"/>
  <c r="BV91" i="11" s="1"/>
  <c r="BV87" i="7"/>
  <c r="BV87" i="11" s="1"/>
  <c r="BV83" i="7"/>
  <c r="BV83" i="11" s="1"/>
  <c r="BV79" i="7"/>
  <c r="BV79" i="11" s="1"/>
  <c r="BV75" i="7"/>
  <c r="BV75" i="11" s="1"/>
  <c r="BV71" i="7"/>
  <c r="BV71" i="11" s="1"/>
  <c r="BV67" i="7"/>
  <c r="BV67" i="11" s="1"/>
  <c r="BV63" i="7"/>
  <c r="BV63" i="11" s="1"/>
  <c r="BV59" i="7"/>
  <c r="BV59" i="11" s="1"/>
  <c r="BV55" i="7"/>
  <c r="BV55" i="11" s="1"/>
  <c r="BV120" i="7"/>
  <c r="BV120" i="11" s="1"/>
  <c r="BV116" i="7"/>
  <c r="BV116" i="11" s="1"/>
  <c r="BV112" i="7"/>
  <c r="BV112" i="11" s="1"/>
  <c r="BV108" i="7"/>
  <c r="BV108" i="11" s="1"/>
  <c r="BV104" i="7"/>
  <c r="BV104" i="11" s="1"/>
  <c r="BV100" i="7"/>
  <c r="BV100" i="11" s="1"/>
  <c r="BV96" i="7"/>
  <c r="BV96" i="11" s="1"/>
  <c r="BV92" i="7"/>
  <c r="BV92" i="11" s="1"/>
  <c r="BV88" i="7"/>
  <c r="BV88" i="11" s="1"/>
  <c r="BV84" i="7"/>
  <c r="BV84" i="11" s="1"/>
  <c r="BV80" i="7"/>
  <c r="BV80" i="11" s="1"/>
  <c r="BV76" i="7"/>
  <c r="BV76" i="11" s="1"/>
  <c r="BV72" i="7"/>
  <c r="BV72" i="11" s="1"/>
  <c r="BV68" i="7"/>
  <c r="BV68" i="11" s="1"/>
  <c r="BV64" i="7"/>
  <c r="BV64" i="11" s="1"/>
  <c r="BV60" i="7"/>
  <c r="BV60" i="11" s="1"/>
  <c r="BV56" i="7"/>
  <c r="BV56" i="11" s="1"/>
  <c r="BV121" i="7"/>
  <c r="BV121" i="11" s="1"/>
  <c r="BV117" i="7"/>
  <c r="BV117" i="11" s="1"/>
  <c r="BV113" i="7"/>
  <c r="BV113" i="11" s="1"/>
  <c r="BV109" i="7"/>
  <c r="BV109" i="11" s="1"/>
  <c r="BV105" i="7"/>
  <c r="BV105" i="11" s="1"/>
  <c r="BV101" i="7"/>
  <c r="BV101" i="11" s="1"/>
  <c r="BV97" i="7"/>
  <c r="BV97" i="11" s="1"/>
  <c r="BV93" i="7"/>
  <c r="BV93" i="11" s="1"/>
  <c r="BV89" i="7"/>
  <c r="BV89" i="11" s="1"/>
  <c r="BV85" i="7"/>
  <c r="BV85" i="11" s="1"/>
  <c r="BV81" i="7"/>
  <c r="BV81" i="11" s="1"/>
  <c r="BV77" i="7"/>
  <c r="BV77" i="11" s="1"/>
  <c r="BV73" i="7"/>
  <c r="BV73" i="11" s="1"/>
  <c r="BV69" i="7"/>
  <c r="BV69" i="11" s="1"/>
  <c r="BV65" i="7"/>
  <c r="BV65" i="11" s="1"/>
  <c r="BV61" i="7"/>
  <c r="BV61" i="11" s="1"/>
  <c r="BV57" i="7"/>
  <c r="BV57" i="11" s="1"/>
  <c r="BV53" i="7"/>
  <c r="BV53" i="11" s="1"/>
  <c r="BV49" i="7"/>
  <c r="BV49" i="11" s="1"/>
  <c r="BV45" i="7"/>
  <c r="BV45" i="11" s="1"/>
  <c r="BV41" i="7"/>
  <c r="BV41" i="11" s="1"/>
  <c r="BV37" i="7"/>
  <c r="BV37" i="11" s="1"/>
  <c r="BV33" i="7"/>
  <c r="BV33" i="11" s="1"/>
  <c r="BV29" i="7"/>
  <c r="BV29" i="11" s="1"/>
  <c r="BV25" i="7"/>
  <c r="BV25" i="11" s="1"/>
  <c r="BV21" i="7"/>
  <c r="BV21" i="11" s="1"/>
  <c r="BV17" i="7"/>
  <c r="BV17" i="11" s="1"/>
  <c r="BV13" i="7"/>
  <c r="BV13" i="11" s="1"/>
  <c r="BV9" i="7"/>
  <c r="BV9" i="11" s="1"/>
  <c r="BV5" i="7"/>
  <c r="BV5" i="11" s="1"/>
  <c r="BV54" i="7"/>
  <c r="BV54" i="11" s="1"/>
  <c r="BV50" i="7"/>
  <c r="BV50" i="11" s="1"/>
  <c r="BV46" i="7"/>
  <c r="BV46" i="11" s="1"/>
  <c r="BV42" i="7"/>
  <c r="BV42" i="11" s="1"/>
  <c r="BV38" i="7"/>
  <c r="BV38" i="11" s="1"/>
  <c r="BV34" i="7"/>
  <c r="BV34" i="11" s="1"/>
  <c r="BV30" i="7"/>
  <c r="BV30" i="11" s="1"/>
  <c r="BV26" i="7"/>
  <c r="BV26" i="11" s="1"/>
  <c r="BV22" i="7"/>
  <c r="BV22" i="11" s="1"/>
  <c r="BV18" i="7"/>
  <c r="BV18" i="11" s="1"/>
  <c r="BV14" i="7"/>
  <c r="BV14" i="11" s="1"/>
  <c r="BV10" i="7"/>
  <c r="BV10" i="11" s="1"/>
  <c r="BV6" i="7"/>
  <c r="BV6" i="11" s="1"/>
  <c r="BV2" i="7"/>
  <c r="BV2" i="11" s="1"/>
  <c r="BV51" i="7"/>
  <c r="BV51" i="11" s="1"/>
  <c r="BV47" i="7"/>
  <c r="BV47" i="11" s="1"/>
  <c r="BV43" i="7"/>
  <c r="BV43" i="11" s="1"/>
  <c r="BV39" i="7"/>
  <c r="BV39" i="11" s="1"/>
  <c r="BV35" i="7"/>
  <c r="BV35" i="11" s="1"/>
  <c r="BV31" i="7"/>
  <c r="BV31" i="11" s="1"/>
  <c r="BV27" i="7"/>
  <c r="BV27" i="11" s="1"/>
  <c r="BV23" i="7"/>
  <c r="BV23" i="11" s="1"/>
  <c r="BV19" i="7"/>
  <c r="BV19" i="11" s="1"/>
  <c r="BV15" i="7"/>
  <c r="BV15" i="11" s="1"/>
  <c r="BV11" i="7"/>
  <c r="BV11" i="11" s="1"/>
  <c r="BV7" i="7"/>
  <c r="BV7" i="11" s="1"/>
  <c r="BV3" i="7"/>
  <c r="BV3" i="11" s="1"/>
  <c r="BV52" i="7"/>
  <c r="BV52" i="11" s="1"/>
  <c r="BV48" i="7"/>
  <c r="BV48" i="11" s="1"/>
  <c r="BV44" i="7"/>
  <c r="BV44" i="11" s="1"/>
  <c r="BV40" i="7"/>
  <c r="BV40" i="11" s="1"/>
  <c r="BV36" i="7"/>
  <c r="BV36" i="11" s="1"/>
  <c r="BV32" i="7"/>
  <c r="BV32" i="11" s="1"/>
  <c r="BV28" i="7"/>
  <c r="BV28" i="11" s="1"/>
  <c r="BV24" i="7"/>
  <c r="BV24" i="11" s="1"/>
  <c r="BV20" i="7"/>
  <c r="BV20" i="11" s="1"/>
  <c r="BV16" i="7"/>
  <c r="BV16" i="11" s="1"/>
  <c r="BV12" i="7"/>
  <c r="BV12" i="11" s="1"/>
  <c r="BV8" i="7"/>
  <c r="BV8" i="11" s="1"/>
  <c r="BV4" i="7"/>
  <c r="BV4" i="11" s="1"/>
  <c r="BV230" i="8"/>
  <c r="BV222" i="8"/>
  <c r="BV233" i="8"/>
  <c r="BV225" i="8"/>
  <c r="BV228" i="8"/>
  <c r="BV220" i="8"/>
  <c r="BV231" i="8"/>
  <c r="BV223" i="8"/>
  <c r="BV234" i="8"/>
  <c r="BV226" i="8"/>
  <c r="BV218" i="8"/>
  <c r="BV229" i="8"/>
  <c r="BV221" i="8"/>
  <c r="BV232" i="8"/>
  <c r="BV224" i="8"/>
  <c r="BV235" i="8"/>
  <c r="BV227" i="8"/>
  <c r="BV219" i="8"/>
  <c r="BV212" i="8"/>
  <c r="BV204" i="8"/>
  <c r="BV196" i="8"/>
  <c r="BV188" i="8"/>
  <c r="BV180" i="8"/>
  <c r="BV172" i="8"/>
  <c r="BV164" i="8"/>
  <c r="BV215" i="8"/>
  <c r="BV207" i="8"/>
  <c r="BV199" i="8"/>
  <c r="BV191" i="8"/>
  <c r="BV183" i="8"/>
  <c r="BV175" i="8"/>
  <c r="BV167" i="8"/>
  <c r="BV159" i="8"/>
  <c r="BV151" i="8"/>
  <c r="BV210" i="8"/>
  <c r="BV202" i="8"/>
  <c r="BV194" i="8"/>
  <c r="BV186" i="8"/>
  <c r="BV178" i="8"/>
  <c r="BV170" i="8"/>
  <c r="BV162" i="8"/>
  <c r="BV154" i="8"/>
  <c r="BV146" i="8"/>
  <c r="BV213" i="8"/>
  <c r="BV205" i="8"/>
  <c r="BV197" i="8"/>
  <c r="BV189" i="8"/>
  <c r="BV181" i="8"/>
  <c r="BV173" i="8"/>
  <c r="BV165" i="8"/>
  <c r="BV157" i="8"/>
  <c r="BV149" i="8"/>
  <c r="BV216" i="8"/>
  <c r="BV208" i="8"/>
  <c r="BV200" i="8"/>
  <c r="BV192" i="8"/>
  <c r="BV184" i="8"/>
  <c r="BV176" i="8"/>
  <c r="BV168" i="8"/>
  <c r="BV160" i="8"/>
  <c r="BV152" i="8"/>
  <c r="BV211" i="8"/>
  <c r="BV203" i="8"/>
  <c r="BV195" i="8"/>
  <c r="BV187" i="8"/>
  <c r="BV179" i="8"/>
  <c r="BV171" i="8"/>
  <c r="BV163" i="8"/>
  <c r="BV155" i="8"/>
  <c r="BV147" i="8"/>
  <c r="BV214" i="8"/>
  <c r="BV206" i="8"/>
  <c r="BV198" i="8"/>
  <c r="BV190" i="8"/>
  <c r="BV182" i="8"/>
  <c r="BV174" i="8"/>
  <c r="BV166" i="8"/>
  <c r="BV158" i="8"/>
  <c r="BV150" i="8"/>
  <c r="BV217" i="8"/>
  <c r="BV209" i="8"/>
  <c r="BV201" i="8"/>
  <c r="BV193" i="8"/>
  <c r="BV185" i="8"/>
  <c r="BV177" i="8"/>
  <c r="BV169" i="8"/>
  <c r="BV161" i="8"/>
  <c r="BV153" i="8"/>
  <c r="BV145" i="8"/>
  <c r="BV138" i="8"/>
  <c r="BV130" i="8"/>
  <c r="BV122" i="8"/>
  <c r="BV114" i="8"/>
  <c r="BV106" i="8"/>
  <c r="BV98" i="8"/>
  <c r="BV90" i="8"/>
  <c r="BV82" i="8"/>
  <c r="BV74" i="8"/>
  <c r="BV141" i="8"/>
  <c r="BV133" i="8"/>
  <c r="BV125" i="8"/>
  <c r="BV117" i="8"/>
  <c r="BV109" i="8"/>
  <c r="BV101" i="8"/>
  <c r="BV93" i="8"/>
  <c r="BV85" i="8"/>
  <c r="BV77" i="8"/>
  <c r="BV136" i="8"/>
  <c r="BV128" i="8"/>
  <c r="BV120" i="8"/>
  <c r="BV112" i="8"/>
  <c r="BV104" i="8"/>
  <c r="BV96" i="8"/>
  <c r="BV88" i="8"/>
  <c r="BV80" i="8"/>
  <c r="BV72" i="8"/>
  <c r="BV139" i="8"/>
  <c r="BV131" i="8"/>
  <c r="BV123" i="8"/>
  <c r="BV115" i="8"/>
  <c r="BV107" i="8"/>
  <c r="BV99" i="8"/>
  <c r="BV91" i="8"/>
  <c r="BV83" i="8"/>
  <c r="BV75" i="8"/>
  <c r="BV148" i="8"/>
  <c r="BV142" i="8"/>
  <c r="BV134" i="8"/>
  <c r="BV126" i="8"/>
  <c r="BV118" i="8"/>
  <c r="BV110" i="8"/>
  <c r="BV102" i="8"/>
  <c r="BV94" i="8"/>
  <c r="BV86" i="8"/>
  <c r="BV78" i="8"/>
  <c r="BV137" i="8"/>
  <c r="BV129" i="8"/>
  <c r="BV121" i="8"/>
  <c r="BV113" i="8"/>
  <c r="BV105" i="8"/>
  <c r="BV97" i="8"/>
  <c r="BV89" i="8"/>
  <c r="BV81" i="8"/>
  <c r="BV73" i="8"/>
  <c r="BV156" i="8"/>
  <c r="BV144" i="8"/>
  <c r="BV140" i="8"/>
  <c r="BV132" i="8"/>
  <c r="BV124" i="8"/>
  <c r="BV116" i="8"/>
  <c r="BV108" i="8"/>
  <c r="BV100" i="8"/>
  <c r="BV92" i="8"/>
  <c r="BV84" i="8"/>
  <c r="BV76" i="8"/>
  <c r="BV143" i="8"/>
  <c r="BV135" i="8"/>
  <c r="BV127" i="8"/>
  <c r="BV119" i="8"/>
  <c r="BV111" i="8"/>
  <c r="BV103" i="8"/>
  <c r="BV95" i="8"/>
  <c r="BV87" i="8"/>
  <c r="BV79" i="8"/>
  <c r="BV71" i="8"/>
  <c r="BV67" i="8"/>
  <c r="BV59" i="8"/>
  <c r="BV51" i="8"/>
  <c r="BV43" i="8"/>
  <c r="BV35" i="8"/>
  <c r="BV27" i="8"/>
  <c r="BV19" i="8"/>
  <c r="BV11" i="8"/>
  <c r="BV3" i="8"/>
  <c r="BV62" i="8"/>
  <c r="BV54" i="8"/>
  <c r="BV46" i="8"/>
  <c r="BV38" i="8"/>
  <c r="BV30" i="8"/>
  <c r="BV22" i="8"/>
  <c r="BV14" i="8"/>
  <c r="BV6" i="8"/>
  <c r="BV65" i="8"/>
  <c r="BV57" i="8"/>
  <c r="BV49" i="8"/>
  <c r="BV41" i="8"/>
  <c r="BV33" i="8"/>
  <c r="BV25" i="8"/>
  <c r="BV17" i="8"/>
  <c r="BV9" i="8"/>
  <c r="BV68" i="8"/>
  <c r="BV60" i="8"/>
  <c r="BV52" i="8"/>
  <c r="BV44" i="8"/>
  <c r="BV36" i="8"/>
  <c r="BV28" i="8"/>
  <c r="BV20" i="8"/>
  <c r="BV12" i="8"/>
  <c r="BV4" i="8"/>
  <c r="BV70" i="8"/>
  <c r="BV63" i="8"/>
  <c r="BV55" i="8"/>
  <c r="BV47" i="8"/>
  <c r="BV39" i="8"/>
  <c r="BV31" i="8"/>
  <c r="BV23" i="8"/>
  <c r="BV15" i="8"/>
  <c r="BV7" i="8"/>
  <c r="BV66" i="8"/>
  <c r="BV58" i="8"/>
  <c r="BV50" i="8"/>
  <c r="BV42" i="8"/>
  <c r="BV34" i="8"/>
  <c r="BV26" i="8"/>
  <c r="BV18" i="8"/>
  <c r="BV10" i="8"/>
  <c r="BV2" i="8"/>
  <c r="BV69" i="8"/>
  <c r="BV61" i="8"/>
  <c r="BV53" i="8"/>
  <c r="BV45" i="8"/>
  <c r="BV37" i="8"/>
  <c r="BV29" i="8"/>
  <c r="BV21" i="8"/>
  <c r="BV13" i="8"/>
  <c r="BV5" i="8"/>
  <c r="BV64" i="8"/>
  <c r="BV56" i="8"/>
  <c r="BV48" i="8"/>
  <c r="BV40" i="8"/>
  <c r="BV32" i="8"/>
  <c r="BV24" i="8"/>
  <c r="BV16" i="8"/>
  <c r="BV8" i="8"/>
  <c r="AD13" i="6"/>
  <c r="AD13" i="10" s="1"/>
  <c r="E8" i="6"/>
  <c r="E8" i="10" s="1"/>
  <c r="F8" i="6"/>
  <c r="F8" i="10" s="1"/>
  <c r="BV199" i="6"/>
  <c r="BV199" i="10" s="1"/>
  <c r="BV210" i="6"/>
  <c r="BV210" i="10" s="1"/>
  <c r="BV202" i="6"/>
  <c r="BV202" i="10" s="1"/>
  <c r="BV181" i="6"/>
  <c r="BV181" i="10" s="1"/>
  <c r="BV168" i="6"/>
  <c r="BV168" i="10" s="1"/>
  <c r="BV156" i="6"/>
  <c r="BV156" i="10" s="1"/>
  <c r="BV148" i="6"/>
  <c r="BV148" i="10" s="1"/>
  <c r="BV44" i="6"/>
  <c r="BV44" i="10" s="1"/>
  <c r="BV159" i="6"/>
  <c r="BV159" i="10" s="1"/>
  <c r="BV82" i="6"/>
  <c r="BV82" i="10" s="1"/>
  <c r="BV125" i="6"/>
  <c r="BV125" i="10" s="1"/>
  <c r="BV93" i="6"/>
  <c r="BV93" i="10" s="1"/>
  <c r="BV85" i="6"/>
  <c r="BV85" i="10" s="1"/>
  <c r="BV69" i="6"/>
  <c r="BV69" i="10" s="1"/>
  <c r="BV45" i="6"/>
  <c r="BV45" i="10" s="1"/>
  <c r="BV160" i="6"/>
  <c r="BV160" i="10" s="1"/>
  <c r="BV144" i="6"/>
  <c r="BV144" i="10" s="1"/>
  <c r="BV136" i="6"/>
  <c r="BV136" i="10" s="1"/>
  <c r="BV96" i="6"/>
  <c r="BV96" i="10" s="1"/>
  <c r="BV94" i="6"/>
  <c r="BV94" i="10" s="1"/>
  <c r="BV46" i="6"/>
  <c r="BV46" i="10" s="1"/>
  <c r="BV49" i="6"/>
  <c r="BV49" i="10" s="1"/>
  <c r="BV26" i="6"/>
  <c r="BV26" i="10" s="1"/>
  <c r="BV10" i="6"/>
  <c r="BV10" i="10" s="1"/>
  <c r="BV112" i="6"/>
  <c r="BV112" i="10" s="1"/>
  <c r="BV166" i="6"/>
  <c r="BV166" i="10" s="1"/>
  <c r="BV5" i="6"/>
  <c r="BV5" i="10" s="1"/>
  <c r="BV24" i="6"/>
  <c r="BV24" i="10" s="1"/>
  <c r="BV222" i="6"/>
  <c r="BV222" i="10" s="1"/>
  <c r="BV29" i="6"/>
  <c r="BV29" i="10" s="1"/>
  <c r="BV196" i="6"/>
  <c r="BV196" i="10" s="1"/>
  <c r="BV100" i="6"/>
  <c r="BV100" i="10" s="1"/>
  <c r="BV43" i="6"/>
  <c r="BV43" i="10" s="1"/>
  <c r="BV4" i="6"/>
  <c r="BV4" i="10" s="1"/>
  <c r="BV14" i="6"/>
  <c r="BV14" i="10" s="1"/>
  <c r="BV155" i="6"/>
  <c r="BV155" i="10" s="1"/>
  <c r="BV9" i="6"/>
  <c r="BV9" i="10" s="1"/>
  <c r="BV35" i="6"/>
  <c r="BV35" i="10" s="1"/>
  <c r="BV108" i="6"/>
  <c r="BV108" i="10" s="1"/>
  <c r="BV162" i="6"/>
  <c r="BV162" i="10" s="1"/>
  <c r="BV81" i="6"/>
  <c r="BV81" i="10" s="1"/>
  <c r="BV39" i="6"/>
  <c r="BV39" i="10" s="1"/>
  <c r="BV135" i="6"/>
  <c r="BV135" i="10" s="1"/>
  <c r="BV32" i="6"/>
  <c r="BV32" i="10" s="1"/>
  <c r="BV6" i="6"/>
  <c r="BV6" i="10" s="1"/>
  <c r="BV198" i="6"/>
  <c r="BV198" i="10" s="1"/>
  <c r="BV164" i="6"/>
  <c r="BV164" i="10" s="1"/>
  <c r="BV101" i="6"/>
  <c r="BV101" i="10" s="1"/>
  <c r="BV195" i="6"/>
  <c r="BV195" i="10" s="1"/>
  <c r="BV154" i="6"/>
  <c r="BV154" i="10" s="1"/>
  <c r="BV48" i="6"/>
  <c r="BV48" i="10" s="1"/>
  <c r="BV143" i="6"/>
  <c r="BV143" i="10" s="1"/>
  <c r="BV113" i="6"/>
  <c r="BV113" i="10" s="1"/>
  <c r="BV124" i="6"/>
  <c r="BV124" i="10" s="1"/>
  <c r="BV20" i="6"/>
  <c r="BV20" i="10" s="1"/>
  <c r="BV119" i="6"/>
  <c r="BV119" i="10" s="1"/>
  <c r="BV3" i="6"/>
  <c r="BV3" i="10" s="1"/>
  <c r="BV106" i="6"/>
  <c r="BV106" i="10" s="1"/>
  <c r="BV55" i="6"/>
  <c r="BV55" i="10" s="1"/>
  <c r="BV133" i="6"/>
  <c r="BV133" i="10" s="1"/>
  <c r="BV209" i="6"/>
  <c r="BV209" i="10" s="1"/>
  <c r="BV27" i="6"/>
  <c r="BV27" i="10" s="1"/>
  <c r="BV51" i="6"/>
  <c r="BV51" i="10" s="1"/>
  <c r="BV91" i="6"/>
  <c r="BV91" i="10" s="1"/>
  <c r="BV67" i="6"/>
  <c r="BV67" i="10" s="1"/>
  <c r="BV127" i="6"/>
  <c r="BV127" i="10" s="1"/>
  <c r="BV89" i="6"/>
  <c r="BV89" i="10" s="1"/>
  <c r="BV77" i="6"/>
  <c r="BV77" i="10" s="1"/>
  <c r="BV122" i="6"/>
  <c r="BV122" i="10" s="1"/>
  <c r="BV87" i="6"/>
  <c r="BV87" i="10" s="1"/>
  <c r="BV234" i="6"/>
  <c r="BV234" i="10" s="1"/>
  <c r="BV2" i="6"/>
  <c r="BV2" i="10" s="1"/>
  <c r="BV7" i="6"/>
  <c r="BV7" i="10" s="1"/>
  <c r="BV163" i="6"/>
  <c r="BV163" i="10" s="1"/>
  <c r="BV37" i="6"/>
  <c r="BV37" i="10" s="1"/>
  <c r="BV86" i="6"/>
  <c r="BV86" i="10" s="1"/>
  <c r="BV152" i="6"/>
  <c r="BV152" i="10" s="1"/>
  <c r="BV12" i="6"/>
  <c r="BV12" i="10" s="1"/>
  <c r="BV129" i="6"/>
  <c r="BV129" i="10" s="1"/>
  <c r="BV53" i="6"/>
  <c r="BV53" i="10" s="1"/>
  <c r="BV72" i="6"/>
  <c r="BV72" i="10" s="1"/>
  <c r="BV16" i="6"/>
  <c r="BV16" i="10" s="1"/>
  <c r="BV131" i="6"/>
  <c r="BV131" i="10" s="1"/>
  <c r="BV104" i="6"/>
  <c r="BV104" i="10" s="1"/>
  <c r="BV111" i="6"/>
  <c r="BV111" i="10" s="1"/>
  <c r="BV194" i="6"/>
  <c r="BV194" i="10" s="1"/>
  <c r="BV102" i="6"/>
  <c r="BV102" i="10" s="1"/>
  <c r="BV123" i="6"/>
  <c r="BV123" i="10" s="1"/>
  <c r="BV98" i="6"/>
  <c r="BV98" i="10" s="1"/>
  <c r="BV158" i="6"/>
  <c r="BV158" i="10" s="1"/>
  <c r="BV38" i="6"/>
  <c r="BV38" i="10" s="1"/>
  <c r="BV140" i="6"/>
  <c r="BV140" i="10" s="1"/>
  <c r="BV33" i="6"/>
  <c r="BV33" i="10" s="1"/>
  <c r="BV176" i="6"/>
  <c r="BV176" i="10" s="1"/>
  <c r="BV227" i="6"/>
  <c r="BV227" i="10" s="1"/>
  <c r="BV41" i="6"/>
  <c r="BV41" i="10" s="1"/>
  <c r="BV121" i="6"/>
  <c r="BV121" i="10" s="1"/>
  <c r="BV172" i="6"/>
  <c r="BV172" i="10" s="1"/>
  <c r="BV157" i="6"/>
  <c r="BV157" i="10" s="1"/>
  <c r="BV138" i="6"/>
  <c r="BV138" i="10" s="1"/>
  <c r="BV95" i="6"/>
  <c r="BV95" i="10" s="1"/>
  <c r="BV36" i="6"/>
  <c r="BV36" i="10" s="1"/>
  <c r="BV203" i="6"/>
  <c r="BV203" i="10" s="1"/>
  <c r="BV22" i="6"/>
  <c r="BV22" i="10" s="1"/>
  <c r="BV110" i="6"/>
  <c r="BV110" i="10" s="1"/>
  <c r="BV118" i="6"/>
  <c r="BV118" i="10" s="1"/>
  <c r="BV79" i="6"/>
  <c r="BV79" i="10" s="1"/>
  <c r="BV116" i="6"/>
  <c r="BV116" i="10" s="1"/>
  <c r="BV76" i="6"/>
  <c r="BV76" i="10" s="1"/>
  <c r="BV130" i="6"/>
  <c r="BV130" i="10" s="1"/>
  <c r="BV153" i="6"/>
  <c r="BV153" i="10" s="1"/>
  <c r="BV225" i="6"/>
  <c r="BV225" i="10" s="1"/>
  <c r="BV223" i="6"/>
  <c r="BV223" i="10" s="1"/>
  <c r="BV183" i="6"/>
  <c r="BV183" i="10" s="1"/>
  <c r="BV59" i="6"/>
  <c r="BV59" i="10" s="1"/>
  <c r="BV150" i="6"/>
  <c r="BV150" i="10" s="1"/>
  <c r="BV74" i="6"/>
  <c r="BV74" i="10" s="1"/>
  <c r="BV57" i="6"/>
  <c r="BV57" i="10" s="1"/>
  <c r="BV61" i="6"/>
  <c r="BV61" i="10" s="1"/>
  <c r="BV139" i="6"/>
  <c r="BV139" i="10" s="1"/>
  <c r="BV167" i="6"/>
  <c r="BV167" i="10" s="1"/>
  <c r="BV73" i="6"/>
  <c r="BV73" i="10" s="1"/>
  <c r="BV8" i="6"/>
  <c r="BV8" i="10" s="1"/>
  <c r="BV170" i="6"/>
  <c r="BV170" i="10" s="1"/>
  <c r="BV161" i="6"/>
  <c r="BV161" i="10" s="1"/>
  <c r="BV63" i="6"/>
  <c r="BV63" i="10" s="1"/>
  <c r="BV182" i="6"/>
  <c r="BV182" i="10" s="1"/>
  <c r="BV18" i="6"/>
  <c r="BV18" i="10" s="1"/>
  <c r="BV165" i="6"/>
  <c r="BV165" i="10" s="1"/>
  <c r="BV31" i="6"/>
  <c r="BV31" i="10" s="1"/>
  <c r="BV105" i="6"/>
  <c r="BV105" i="10" s="1"/>
  <c r="BV197" i="6"/>
  <c r="BV197" i="10" s="1"/>
  <c r="BV65" i="6"/>
  <c r="BV65" i="10" s="1"/>
  <c r="BV70" i="6"/>
  <c r="BV70" i="10" s="1"/>
  <c r="BV114" i="6"/>
  <c r="BV114" i="10" s="1"/>
  <c r="BV142" i="6"/>
  <c r="BV142" i="10" s="1"/>
  <c r="BV120" i="6"/>
  <c r="BV120" i="10" s="1"/>
  <c r="BV60" i="6"/>
  <c r="BV60" i="10" s="1"/>
  <c r="BV132" i="6"/>
  <c r="BV132" i="10" s="1"/>
  <c r="BV201" i="6"/>
  <c r="BV201" i="10" s="1"/>
  <c r="BV34" i="6"/>
  <c r="BV34" i="10" s="1"/>
  <c r="BV212" i="6"/>
  <c r="BV212" i="10" s="1"/>
  <c r="BV71" i="6"/>
  <c r="BV71" i="10" s="1"/>
  <c r="BV224" i="6"/>
  <c r="BV224" i="10" s="1"/>
  <c r="BV90" i="6"/>
  <c r="BV90" i="10" s="1"/>
  <c r="BV208" i="6"/>
  <c r="BV208" i="10" s="1"/>
  <c r="BV192" i="6"/>
  <c r="BV192" i="10" s="1"/>
  <c r="BV189" i="6"/>
  <c r="BV189" i="10" s="1"/>
  <c r="BV218" i="6"/>
  <c r="BV218" i="10" s="1"/>
  <c r="BV171" i="6"/>
  <c r="BV171" i="10" s="1"/>
  <c r="BV23" i="6"/>
  <c r="BV23" i="10" s="1"/>
  <c r="BV229" i="6"/>
  <c r="BV229" i="10" s="1"/>
  <c r="BV21" i="6"/>
  <c r="BV21" i="10" s="1"/>
  <c r="BV226" i="6"/>
  <c r="BV226" i="10" s="1"/>
  <c r="BV173" i="6"/>
  <c r="BV173" i="10" s="1"/>
  <c r="BV83" i="6"/>
  <c r="BV83" i="10" s="1"/>
  <c r="BV184" i="6"/>
  <c r="BV184" i="10" s="1"/>
  <c r="BV187" i="6"/>
  <c r="BV187" i="10" s="1"/>
  <c r="BV137" i="6"/>
  <c r="BV137" i="10" s="1"/>
  <c r="BV15" i="6"/>
  <c r="BV15" i="10" s="1"/>
  <c r="BV175" i="6"/>
  <c r="BV175" i="10" s="1"/>
  <c r="BV66" i="6"/>
  <c r="BV66" i="10" s="1"/>
  <c r="BV134" i="6"/>
  <c r="BV134" i="10" s="1"/>
  <c r="BV40" i="6"/>
  <c r="BV40" i="10" s="1"/>
  <c r="BV30" i="6"/>
  <c r="BV30" i="10" s="1"/>
  <c r="BV206" i="6"/>
  <c r="BV206" i="10" s="1"/>
  <c r="BV207" i="6"/>
  <c r="BV207" i="10" s="1"/>
  <c r="BV64" i="6"/>
  <c r="BV64" i="10" s="1"/>
  <c r="BV180" i="6"/>
  <c r="BV180" i="10" s="1"/>
  <c r="BV88" i="6"/>
  <c r="BV88" i="10" s="1"/>
  <c r="BV233" i="6"/>
  <c r="BV233" i="10" s="1"/>
  <c r="BV75" i="6"/>
  <c r="BV75" i="10" s="1"/>
  <c r="BV205" i="6"/>
  <c r="BV205" i="10" s="1"/>
  <c r="BV126" i="6"/>
  <c r="BV126" i="10" s="1"/>
  <c r="BV219" i="6"/>
  <c r="BV219" i="10" s="1"/>
  <c r="BV103" i="6"/>
  <c r="BV103" i="10" s="1"/>
  <c r="BV188" i="6"/>
  <c r="BV188" i="10" s="1"/>
  <c r="BV149" i="6"/>
  <c r="BV149" i="10" s="1"/>
  <c r="BV128" i="6"/>
  <c r="BV128" i="10" s="1"/>
  <c r="BV68" i="6"/>
  <c r="BV68" i="10" s="1"/>
  <c r="BV216" i="6"/>
  <c r="BV216" i="10" s="1"/>
  <c r="BV97" i="6"/>
  <c r="BV97" i="10" s="1"/>
  <c r="BV174" i="6"/>
  <c r="BV174" i="10" s="1"/>
  <c r="BV217" i="6"/>
  <c r="BV217" i="10" s="1"/>
  <c r="BV25" i="6"/>
  <c r="BV25" i="10" s="1"/>
  <c r="BV92" i="6"/>
  <c r="BV92" i="10" s="1"/>
  <c r="BV115" i="6"/>
  <c r="BV115" i="10" s="1"/>
  <c r="BV190" i="6"/>
  <c r="BV190" i="10" s="1"/>
  <c r="BV185" i="6"/>
  <c r="BV185" i="10" s="1"/>
  <c r="BV107" i="6"/>
  <c r="BV107" i="10" s="1"/>
  <c r="BV52" i="6"/>
  <c r="BV52" i="10" s="1"/>
  <c r="BV62" i="6"/>
  <c r="BV62" i="10" s="1"/>
  <c r="BV58" i="6"/>
  <c r="BV58" i="10" s="1"/>
  <c r="BV211" i="6"/>
  <c r="BV211" i="10" s="1"/>
  <c r="BV54" i="6"/>
  <c r="BV54" i="10" s="1"/>
  <c r="BV228" i="6"/>
  <c r="BV228" i="10" s="1"/>
  <c r="BV17" i="6"/>
  <c r="BV17" i="10" s="1"/>
  <c r="BV214" i="6"/>
  <c r="BV214" i="10" s="1"/>
  <c r="BV221" i="6"/>
  <c r="BV221" i="10" s="1"/>
  <c r="BV141" i="6"/>
  <c r="BV141" i="10" s="1"/>
  <c r="BV178" i="6"/>
  <c r="BV178" i="10" s="1"/>
  <c r="BV204" i="6"/>
  <c r="BV204" i="10" s="1"/>
  <c r="BV50" i="6"/>
  <c r="BV50" i="10" s="1"/>
  <c r="BV235" i="6"/>
  <c r="BV235" i="10" s="1"/>
  <c r="BV42" i="6"/>
  <c r="BV42" i="10" s="1"/>
  <c r="BV56" i="6"/>
  <c r="BV56" i="10" s="1"/>
  <c r="BV193" i="6"/>
  <c r="BV193" i="10" s="1"/>
  <c r="BV147" i="6"/>
  <c r="BV147" i="10" s="1"/>
  <c r="BV151" i="6"/>
  <c r="BV151" i="10" s="1"/>
  <c r="BV28" i="6"/>
  <c r="BV28" i="10" s="1"/>
  <c r="BV213" i="6"/>
  <c r="BV213" i="10" s="1"/>
  <c r="BV232" i="6"/>
  <c r="BV232" i="10" s="1"/>
  <c r="BV11" i="6"/>
  <c r="BV11" i="10" s="1"/>
  <c r="BV230" i="6"/>
  <c r="BV230" i="10" s="1"/>
  <c r="BV191" i="6"/>
  <c r="BV191" i="10" s="1"/>
  <c r="BV145" i="6"/>
  <c r="BV145" i="10" s="1"/>
  <c r="BV117" i="6"/>
  <c r="BV117" i="10" s="1"/>
  <c r="BV231" i="6"/>
  <c r="BV231" i="10" s="1"/>
  <c r="BV78" i="6"/>
  <c r="BV78" i="10" s="1"/>
  <c r="BV19" i="6"/>
  <c r="BV19" i="10" s="1"/>
  <c r="BV13" i="6"/>
  <c r="BV13" i="10" s="1"/>
  <c r="BV200" i="6"/>
  <c r="BV200" i="10" s="1"/>
  <c r="BV47" i="6"/>
  <c r="BV47" i="10" s="1"/>
  <c r="BV186" i="6"/>
  <c r="BV186" i="10" s="1"/>
  <c r="BV179" i="6"/>
  <c r="BV179" i="10" s="1"/>
  <c r="EX2" i="7"/>
  <c r="EX2" i="6"/>
  <c r="EX2" i="8"/>
  <c r="EX2" i="9"/>
  <c r="CI153" i="1"/>
  <c r="FK205" i="1"/>
  <c r="FL205" i="1" s="1"/>
  <c r="FN205" i="1" s="1"/>
  <c r="GF13" i="1"/>
  <c r="FK27" i="1"/>
  <c r="FL27" i="1" s="1"/>
  <c r="FN27" i="1" s="1"/>
  <c r="EF27" i="1" s="1"/>
  <c r="BC27" i="1" s="1"/>
  <c r="BA25" i="3" s="1"/>
  <c r="FK41" i="1"/>
  <c r="FL41" i="1" s="1"/>
  <c r="FN41" i="1" s="1"/>
  <c r="EE41" i="1" s="1"/>
  <c r="BB41" i="1" s="1"/>
  <c r="AZ39" i="3" s="1"/>
  <c r="FK54" i="1"/>
  <c r="FL54" i="1" s="1"/>
  <c r="FN54" i="1" s="1"/>
  <c r="EG54" i="1" s="1"/>
  <c r="BD54" i="1" s="1"/>
  <c r="BB52" i="3" s="1"/>
  <c r="FK62" i="1"/>
  <c r="FL62" i="1" s="1"/>
  <c r="FN62" i="1" s="1"/>
  <c r="EG62" i="1" s="1"/>
  <c r="BD62" i="1" s="1"/>
  <c r="BB60" i="3" s="1"/>
  <c r="FK68" i="1"/>
  <c r="FL68" i="1" s="1"/>
  <c r="FN68" i="1" s="1"/>
  <c r="CO68" i="1" s="1"/>
  <c r="FK80" i="1"/>
  <c r="FL80" i="1" s="1"/>
  <c r="FN80" i="1" s="1"/>
  <c r="CQ80" i="1" s="1"/>
  <c r="FK90" i="1"/>
  <c r="FL90" i="1" s="1"/>
  <c r="FN90" i="1" s="1"/>
  <c r="EG90" i="1" s="1"/>
  <c r="BD90" i="1" s="1"/>
  <c r="BB88" i="3" s="1"/>
  <c r="FK19" i="1"/>
  <c r="FL19" i="1" s="1"/>
  <c r="FN19" i="1" s="1"/>
  <c r="DR19" i="1" s="1"/>
  <c r="AO19" i="1" s="1"/>
  <c r="AM17" i="3" s="1"/>
  <c r="FK29" i="1"/>
  <c r="FL29" i="1" s="1"/>
  <c r="FN29" i="1" s="1"/>
  <c r="FK52" i="1"/>
  <c r="FL52" i="1" s="1"/>
  <c r="FN52" i="1" s="1"/>
  <c r="CN52" i="1" s="1"/>
  <c r="FK60" i="1"/>
  <c r="FL60" i="1" s="1"/>
  <c r="FN60" i="1" s="1"/>
  <c r="CP60" i="1" s="1"/>
  <c r="FK75" i="1"/>
  <c r="FL75" i="1" s="1"/>
  <c r="FN75" i="1" s="1"/>
  <c r="CT75" i="1" s="1"/>
  <c r="Q75" i="1" s="1"/>
  <c r="O73" i="3" s="1"/>
  <c r="FK94" i="1"/>
  <c r="FL94" i="1" s="1"/>
  <c r="FN94" i="1" s="1"/>
  <c r="EG94" i="1" s="1"/>
  <c r="BD94" i="1" s="1"/>
  <c r="BB92" i="3" s="1"/>
  <c r="FK108" i="1"/>
  <c r="FL108" i="1" s="1"/>
  <c r="FN108" i="1" s="1"/>
  <c r="CN108" i="1" s="1"/>
  <c r="FK114" i="1"/>
  <c r="FL114" i="1" s="1"/>
  <c r="FN114" i="1" s="1"/>
  <c r="CQ114" i="1" s="1"/>
  <c r="FK137" i="1"/>
  <c r="FL137" i="1" s="1"/>
  <c r="FN137" i="1" s="1"/>
  <c r="CR137" i="1" s="1"/>
  <c r="FK152" i="1"/>
  <c r="FL152" i="1" s="1"/>
  <c r="FN152" i="1" s="1"/>
  <c r="DV152" i="1" s="1"/>
  <c r="FK161" i="1"/>
  <c r="FL161" i="1" s="1"/>
  <c r="ED161" i="1" s="1"/>
  <c r="FI169" i="1"/>
  <c r="DT169" i="1" s="1"/>
  <c r="FK173" i="1"/>
  <c r="FL173" i="1" s="1"/>
  <c r="FN173" i="1" s="1"/>
  <c r="DP173" i="1" s="1"/>
  <c r="AM173" i="1" s="1"/>
  <c r="AK171" i="3" s="1"/>
  <c r="FK177" i="1"/>
  <c r="FL177" i="1" s="1"/>
  <c r="FN177" i="1" s="1"/>
  <c r="DP177" i="1" s="1"/>
  <c r="AM177" i="1" s="1"/>
  <c r="AK175" i="3" s="1"/>
  <c r="FK199" i="1"/>
  <c r="FL199" i="1" s="1"/>
  <c r="FN199" i="1" s="1"/>
  <c r="EE199" i="1" s="1"/>
  <c r="BB199" i="1" s="1"/>
  <c r="AZ197" i="3" s="1"/>
  <c r="FK212" i="1"/>
  <c r="FL212" i="1" s="1"/>
  <c r="CP212" i="1" s="1"/>
  <c r="FK234" i="1"/>
  <c r="FL234" i="1" s="1"/>
  <c r="FN234" i="1" s="1"/>
  <c r="CY234" i="1" s="1"/>
  <c r="FI118" i="1"/>
  <c r="DU118" i="1" s="1"/>
  <c r="FK132" i="1"/>
  <c r="FL132" i="1" s="1"/>
  <c r="FN132" i="1" s="1"/>
  <c r="CP132" i="1" s="1"/>
  <c r="FK182" i="1"/>
  <c r="FL182" i="1" s="1"/>
  <c r="FN182" i="1" s="1"/>
  <c r="CP182" i="1" s="1"/>
  <c r="FK189" i="1"/>
  <c r="FL189" i="1" s="1"/>
  <c r="FN189" i="1" s="1"/>
  <c r="EG189" i="1" s="1"/>
  <c r="FK209" i="1"/>
  <c r="FL209" i="1" s="1"/>
  <c r="FN209" i="1" s="1"/>
  <c r="CR209" i="1" s="1"/>
  <c r="O209" i="1" s="1"/>
  <c r="M207" i="3" s="1"/>
  <c r="FK214" i="1"/>
  <c r="FL214" i="1" s="1"/>
  <c r="FN214" i="1" s="1"/>
  <c r="CP214" i="1" s="1"/>
  <c r="FK228" i="1"/>
  <c r="FL228" i="1" s="1"/>
  <c r="FN228" i="1" s="1"/>
  <c r="EF228" i="1" s="1"/>
  <c r="BC228" i="1" s="1"/>
  <c r="BA226" i="3" s="1"/>
  <c r="FK40" i="1"/>
  <c r="FL40" i="1" s="1"/>
  <c r="FN40" i="1" s="1"/>
  <c r="CQ40" i="1" s="1"/>
  <c r="N40" i="1" s="1"/>
  <c r="L38" i="3" s="1"/>
  <c r="FK25" i="1"/>
  <c r="FL25" i="1" s="1"/>
  <c r="FN25" i="1" s="1"/>
  <c r="P25" i="1" s="1"/>
  <c r="N23" i="3" s="1"/>
  <c r="FK143" i="1"/>
  <c r="FL143" i="1" s="1"/>
  <c r="FN143" i="1" s="1"/>
  <c r="CS143" i="1" s="1"/>
  <c r="P143" i="1" s="1"/>
  <c r="N141" i="3" s="1"/>
  <c r="FK229" i="1"/>
  <c r="FL229" i="1" s="1"/>
  <c r="FN229" i="1" s="1"/>
  <c r="FK11" i="1"/>
  <c r="FL11" i="1" s="1"/>
  <c r="FN11" i="1" s="1"/>
  <c r="CW11" i="1" s="1"/>
  <c r="T11" i="1" s="1"/>
  <c r="R9" i="3" s="1"/>
  <c r="FK26" i="1"/>
  <c r="FL26" i="1" s="1"/>
  <c r="FN26" i="1" s="1"/>
  <c r="CX26" i="1" s="1"/>
  <c r="FI33" i="1"/>
  <c r="FK39" i="1"/>
  <c r="FL39" i="1" s="1"/>
  <c r="FN39" i="1" s="1"/>
  <c r="EE39" i="1" s="1"/>
  <c r="BB39" i="1" s="1"/>
  <c r="AZ37" i="3" s="1"/>
  <c r="FK53" i="1"/>
  <c r="FL53" i="1" s="1"/>
  <c r="FN53" i="1" s="1"/>
  <c r="EG53" i="1" s="1"/>
  <c r="BD53" i="1" s="1"/>
  <c r="BB51" i="3" s="1"/>
  <c r="FK67" i="1"/>
  <c r="FL67" i="1" s="1"/>
  <c r="FN67" i="1" s="1"/>
  <c r="DO67" i="1" s="1"/>
  <c r="AL67" i="1" s="1"/>
  <c r="AJ65" i="3" s="1"/>
  <c r="FK79" i="1"/>
  <c r="FL79" i="1" s="1"/>
  <c r="FN79" i="1" s="1"/>
  <c r="CQ79" i="1" s="1"/>
  <c r="FK98" i="1"/>
  <c r="FL98" i="1" s="1"/>
  <c r="EA98" i="1" s="1"/>
  <c r="FK16" i="1"/>
  <c r="FL16" i="1" s="1"/>
  <c r="FK44" i="1"/>
  <c r="FL44" i="1" s="1"/>
  <c r="FN44" i="1" s="1"/>
  <c r="DZ44" i="1" s="1"/>
  <c r="FK50" i="1"/>
  <c r="FL50" i="1" s="1"/>
  <c r="FN50" i="1" s="1"/>
  <c r="CO50" i="1" s="1"/>
  <c r="L50" i="1" s="1"/>
  <c r="J48" i="3" s="1"/>
  <c r="FK57" i="1"/>
  <c r="FL57" i="1" s="1"/>
  <c r="FN57" i="1" s="1"/>
  <c r="EG57" i="1" s="1"/>
  <c r="BD57" i="1" s="1"/>
  <c r="BB55" i="3" s="1"/>
  <c r="FK78" i="1"/>
  <c r="FL78" i="1" s="1"/>
  <c r="FN78" i="1" s="1"/>
  <c r="CQ78" i="1" s="1"/>
  <c r="FK88" i="1"/>
  <c r="FL88" i="1" s="1"/>
  <c r="FN88" i="1" s="1"/>
  <c r="DW88" i="1" s="1"/>
  <c r="AT88" i="1" s="1"/>
  <c r="AR86" i="3" s="1"/>
  <c r="FK134" i="1"/>
  <c r="FL134" i="1" s="1"/>
  <c r="FN134" i="1" s="1"/>
  <c r="CP134" i="1" s="1"/>
  <c r="FK149" i="1"/>
  <c r="FL149" i="1" s="1"/>
  <c r="FN149" i="1" s="1"/>
  <c r="EG149" i="1" s="1"/>
  <c r="BD149" i="1" s="1"/>
  <c r="BB147" i="3" s="1"/>
  <c r="FK160" i="1"/>
  <c r="FL160" i="1" s="1"/>
  <c r="FN160" i="1" s="1"/>
  <c r="EF160" i="1" s="1"/>
  <c r="FK165" i="1"/>
  <c r="FL165" i="1" s="1"/>
  <c r="FN165" i="1" s="1"/>
  <c r="ED165" i="1" s="1"/>
  <c r="FK176" i="1"/>
  <c r="FL176" i="1" s="1"/>
  <c r="FN176" i="1" s="1"/>
  <c r="EG176" i="1" s="1"/>
  <c r="BD176" i="1" s="1"/>
  <c r="BB174" i="3" s="1"/>
  <c r="FK184" i="1"/>
  <c r="FL184" i="1" s="1"/>
  <c r="FN184" i="1" s="1"/>
  <c r="CP184" i="1" s="1"/>
  <c r="FK218" i="1"/>
  <c r="FL218" i="1" s="1"/>
  <c r="FN218" i="1" s="1"/>
  <c r="CO218" i="1" s="1"/>
  <c r="FK232" i="1"/>
  <c r="FL232" i="1" s="1"/>
  <c r="FN232" i="1" s="1"/>
  <c r="DF232" i="1" s="1"/>
  <c r="AC232" i="1" s="1"/>
  <c r="AA230" i="3" s="1"/>
  <c r="FK117" i="1"/>
  <c r="FL117" i="1" s="1"/>
  <c r="FN117" i="1" s="1"/>
  <c r="CQ117" i="1" s="1"/>
  <c r="FK122" i="1"/>
  <c r="FL122" i="1" s="1"/>
  <c r="FN122" i="1" s="1"/>
  <c r="FK131" i="1"/>
  <c r="FL131" i="1" s="1"/>
  <c r="FN131" i="1" s="1"/>
  <c r="DG131" i="1" s="1"/>
  <c r="FK145" i="1"/>
  <c r="FL145" i="1" s="1"/>
  <c r="FN145" i="1" s="1"/>
  <c r="EE145" i="1" s="1"/>
  <c r="BB145" i="1" s="1"/>
  <c r="AZ143" i="3" s="1"/>
  <c r="FK181" i="1"/>
  <c r="FL181" i="1" s="1"/>
  <c r="FN181" i="1" s="1"/>
  <c r="EE181" i="1" s="1"/>
  <c r="BB181" i="1" s="1"/>
  <c r="AZ179" i="3" s="1"/>
  <c r="FK188" i="1"/>
  <c r="FL188" i="1" s="1"/>
  <c r="FN188" i="1" s="1"/>
  <c r="CP188" i="1" s="1"/>
  <c r="FI195" i="1"/>
  <c r="DW195" i="1" s="1"/>
  <c r="FK213" i="1"/>
  <c r="FL213" i="1" s="1"/>
  <c r="FN213" i="1" s="1"/>
  <c r="EG213" i="1" s="1"/>
  <c r="BD213" i="1" s="1"/>
  <c r="BB211" i="3" s="1"/>
  <c r="FK220" i="1"/>
  <c r="FL220" i="1" s="1"/>
  <c r="FN220" i="1" s="1"/>
  <c r="CO220" i="1" s="1"/>
  <c r="FK71" i="1"/>
  <c r="FL71" i="1" s="1"/>
  <c r="EF71" i="1" s="1"/>
  <c r="BC71" i="1" s="1"/>
  <c r="BA69" i="3" s="1"/>
  <c r="FK34" i="1"/>
  <c r="FL34" i="1" s="1"/>
  <c r="FN34" i="1" s="1"/>
  <c r="CX34" i="1" s="1"/>
  <c r="FK129" i="1"/>
  <c r="FL129" i="1" s="1"/>
  <c r="FN129" i="1" s="1"/>
  <c r="EE129" i="1" s="1"/>
  <c r="FK180" i="1"/>
  <c r="FL180" i="1" s="1"/>
  <c r="FN180" i="1" s="1"/>
  <c r="CX180" i="1" s="1"/>
  <c r="U180" i="1" s="1"/>
  <c r="S178" i="3" s="1"/>
  <c r="FK226" i="1"/>
  <c r="FL226" i="1" s="1"/>
  <c r="FN226" i="1" s="1"/>
  <c r="CO226" i="1" s="1"/>
  <c r="FK18" i="1"/>
  <c r="FL18" i="1" s="1"/>
  <c r="FN18" i="1" s="1"/>
  <c r="EG18" i="1" s="1"/>
  <c r="BD18" i="1" s="1"/>
  <c r="BB16" i="3" s="1"/>
  <c r="FK43" i="1"/>
  <c r="FL43" i="1" s="1"/>
  <c r="FN43" i="1" s="1"/>
  <c r="CP43" i="1" s="1"/>
  <c r="FK66" i="1"/>
  <c r="FL66" i="1" s="1"/>
  <c r="FN66" i="1" s="1"/>
  <c r="EG66" i="1" s="1"/>
  <c r="BD66" i="1" s="1"/>
  <c r="BB64" i="3" s="1"/>
  <c r="FK77" i="1"/>
  <c r="FL77" i="1" s="1"/>
  <c r="FN77" i="1" s="1"/>
  <c r="FK83" i="1"/>
  <c r="FL83" i="1" s="1"/>
  <c r="FN83" i="1" s="1"/>
  <c r="EE83" i="1" s="1"/>
  <c r="BB83" i="1" s="1"/>
  <c r="AZ81" i="3" s="1"/>
  <c r="FK92" i="1"/>
  <c r="FL92" i="1" s="1"/>
  <c r="FN92" i="1" s="1"/>
  <c r="CP92" i="1" s="1"/>
  <c r="FK23" i="1"/>
  <c r="FL23" i="1" s="1"/>
  <c r="FN23" i="1" s="1"/>
  <c r="CT23" i="1" s="1"/>
  <c r="Q23" i="1" s="1"/>
  <c r="O21" i="3" s="1"/>
  <c r="FK37" i="1"/>
  <c r="FL37" i="1" s="1"/>
  <c r="FN37" i="1" s="1"/>
  <c r="DB37" i="1" s="1"/>
  <c r="Y37" i="1" s="1"/>
  <c r="W35" i="3" s="1"/>
  <c r="FK65" i="1"/>
  <c r="FL65" i="1" s="1"/>
  <c r="FN65" i="1" s="1"/>
  <c r="CP65" i="1" s="1"/>
  <c r="FK89" i="1"/>
  <c r="FL89" i="1" s="1"/>
  <c r="FN89" i="1" s="1"/>
  <c r="CP89" i="1" s="1"/>
  <c r="FK97" i="1"/>
  <c r="FL97" i="1" s="1"/>
  <c r="FN97" i="1" s="1"/>
  <c r="CP97" i="1" s="1"/>
  <c r="FK127" i="1"/>
  <c r="FL127" i="1" s="1"/>
  <c r="DV127" i="1" s="1"/>
  <c r="FK135" i="1"/>
  <c r="FL135" i="1" s="1"/>
  <c r="FN135" i="1" s="1"/>
  <c r="EG135" i="1" s="1"/>
  <c r="BD135" i="1" s="1"/>
  <c r="BB133" i="3" s="1"/>
  <c r="FK141" i="1"/>
  <c r="FL141" i="1" s="1"/>
  <c r="FN141" i="1" s="1"/>
  <c r="CN141" i="1" s="1"/>
  <c r="FK154" i="1"/>
  <c r="FL154" i="1" s="1"/>
  <c r="FN154" i="1" s="1"/>
  <c r="DG154" i="1" s="1"/>
  <c r="AD154" i="1" s="1"/>
  <c r="AB152" i="3" s="1"/>
  <c r="FK163" i="1"/>
  <c r="FL163" i="1" s="1"/>
  <c r="FN163" i="1" s="1"/>
  <c r="CO163" i="1" s="1"/>
  <c r="FK175" i="1"/>
  <c r="FL175" i="1" s="1"/>
  <c r="FN175" i="1" s="1"/>
  <c r="DM175" i="1" s="1"/>
  <c r="AJ175" i="1" s="1"/>
  <c r="AH173" i="3" s="1"/>
  <c r="FK191" i="1"/>
  <c r="FL191" i="1" s="1"/>
  <c r="FN191" i="1" s="1"/>
  <c r="CX191" i="1" s="1"/>
  <c r="U191" i="1" s="1"/>
  <c r="S189" i="3" s="1"/>
  <c r="FK197" i="1"/>
  <c r="FL197" i="1" s="1"/>
  <c r="FN197" i="1" s="1"/>
  <c r="FK231" i="1"/>
  <c r="FL231" i="1" s="1"/>
  <c r="FN231" i="1" s="1"/>
  <c r="CS231" i="1" s="1"/>
  <c r="P231" i="1" s="1"/>
  <c r="N229" i="3" s="1"/>
  <c r="FK116" i="1"/>
  <c r="FL116" i="1" s="1"/>
  <c r="FN116" i="1" s="1"/>
  <c r="FI130" i="1"/>
  <c r="DX130" i="1" s="1"/>
  <c r="FK144" i="1"/>
  <c r="FL144" i="1" s="1"/>
  <c r="FN144" i="1" s="1"/>
  <c r="EF144" i="1" s="1"/>
  <c r="BC144" i="1" s="1"/>
  <c r="BA142" i="3" s="1"/>
  <c r="FK157" i="1"/>
  <c r="FL157" i="1" s="1"/>
  <c r="FN157" i="1" s="1"/>
  <c r="CN157" i="1" s="1"/>
  <c r="FK168" i="1"/>
  <c r="FL168" i="1" s="1"/>
  <c r="FN168" i="1" s="1"/>
  <c r="CT168" i="1" s="1"/>
  <c r="FK193" i="1"/>
  <c r="FL193" i="1" s="1"/>
  <c r="FN193" i="1" s="1"/>
  <c r="CQ193" i="1" s="1"/>
  <c r="FK203" i="1"/>
  <c r="FL203" i="1" s="1"/>
  <c r="FN203" i="1" s="1"/>
  <c r="CR203" i="1" s="1"/>
  <c r="O203" i="1" s="1"/>
  <c r="M201" i="3" s="1"/>
  <c r="FK211" i="1"/>
  <c r="FL211" i="1" s="1"/>
  <c r="FN211" i="1" s="1"/>
  <c r="EF211" i="1" s="1"/>
  <c r="FK219" i="1"/>
  <c r="FL219" i="1" s="1"/>
  <c r="FN219" i="1" s="1"/>
  <c r="CX219" i="1" s="1"/>
  <c r="U219" i="1" s="1"/>
  <c r="S217" i="3" s="1"/>
  <c r="FK237" i="1"/>
  <c r="FL237" i="1" s="1"/>
  <c r="FN237" i="1" s="1"/>
  <c r="DD237" i="1" s="1"/>
  <c r="AA237" i="1" s="1"/>
  <c r="Y235" i="3" s="1"/>
  <c r="FK120" i="1"/>
  <c r="FL120" i="1" s="1"/>
  <c r="FN120" i="1" s="1"/>
  <c r="FK166" i="1"/>
  <c r="FL166" i="1" s="1"/>
  <c r="FN166" i="1" s="1"/>
  <c r="CR166" i="1" s="1"/>
  <c r="FK221" i="1"/>
  <c r="FL221" i="1" s="1"/>
  <c r="FN221" i="1" s="1"/>
  <c r="DV221" i="1" s="1"/>
  <c r="AS221" i="1" s="1"/>
  <c r="AQ219" i="3" s="1"/>
  <c r="FK9" i="1"/>
  <c r="FL9" i="1" s="1"/>
  <c r="FN9" i="1" s="1"/>
  <c r="CY9" i="1" s="1"/>
  <c r="V9" i="1" s="1"/>
  <c r="T7" i="3" s="1"/>
  <c r="FK7" i="1"/>
  <c r="FL7" i="1" s="1"/>
  <c r="FN7" i="1" s="1"/>
  <c r="EF7" i="1" s="1"/>
  <c r="GF36" i="1"/>
  <c r="FK64" i="1"/>
  <c r="FL64" i="1" s="1"/>
  <c r="FN64" i="1" s="1"/>
  <c r="DS64" i="1" s="1"/>
  <c r="AP64" i="1" s="1"/>
  <c r="AN62" i="3" s="1"/>
  <c r="FK76" i="1"/>
  <c r="FL76" i="1" s="1"/>
  <c r="FN76" i="1" s="1"/>
  <c r="DU76" i="1" s="1"/>
  <c r="FK91" i="1"/>
  <c r="FL91" i="1" s="1"/>
  <c r="FN91" i="1" s="1"/>
  <c r="CQ91" i="1" s="1"/>
  <c r="FK30" i="1"/>
  <c r="FL30" i="1" s="1"/>
  <c r="FN30" i="1" s="1"/>
  <c r="DL30" i="1" s="1"/>
  <c r="FK115" i="1"/>
  <c r="FL115" i="1" s="1"/>
  <c r="FN115" i="1" s="1"/>
  <c r="CR115" i="1" s="1"/>
  <c r="FK55" i="1"/>
  <c r="FL55" i="1" s="1"/>
  <c r="FN55" i="1" s="1"/>
  <c r="ED55" i="1" s="1"/>
  <c r="BA55" i="1" s="1"/>
  <c r="AY53" i="3" s="1"/>
  <c r="FK63" i="1"/>
  <c r="FL63" i="1" s="1"/>
  <c r="FN63" i="1" s="1"/>
  <c r="CN63" i="1" s="1"/>
  <c r="FK85" i="1"/>
  <c r="FL85" i="1" s="1"/>
  <c r="FN85" i="1" s="1"/>
  <c r="EG85" i="1" s="1"/>
  <c r="BD85" i="1" s="1"/>
  <c r="BB83" i="3" s="1"/>
  <c r="FK93" i="1"/>
  <c r="FL93" i="1" s="1"/>
  <c r="FN93" i="1" s="1"/>
  <c r="CT93" i="1" s="1"/>
  <c r="Q93" i="1" s="1"/>
  <c r="O91" i="3" s="1"/>
  <c r="FK113" i="1"/>
  <c r="FL113" i="1" s="1"/>
  <c r="FN113" i="1" s="1"/>
  <c r="EG113" i="1" s="1"/>
  <c r="BD113" i="1" s="1"/>
  <c r="BB111" i="3" s="1"/>
  <c r="FK128" i="1"/>
  <c r="FL128" i="1" s="1"/>
  <c r="FN128" i="1" s="1"/>
  <c r="EF128" i="1" s="1"/>
  <c r="FK151" i="1"/>
  <c r="FL151" i="1" s="1"/>
  <c r="FN151" i="1" s="1"/>
  <c r="CO151" i="1" s="1"/>
  <c r="FK162" i="1"/>
  <c r="FL162" i="1" s="1"/>
  <c r="DV162" i="1" s="1"/>
  <c r="FK170" i="1"/>
  <c r="FL170" i="1" s="1"/>
  <c r="FN170" i="1" s="1"/>
  <c r="FK186" i="1"/>
  <c r="FL186" i="1" s="1"/>
  <c r="FN186" i="1" s="1"/>
  <c r="EG186" i="1" s="1"/>
  <c r="BD186" i="1" s="1"/>
  <c r="BB184" i="3" s="1"/>
  <c r="FK201" i="1"/>
  <c r="FL201" i="1" s="1"/>
  <c r="FK230" i="1"/>
  <c r="FL230" i="1" s="1"/>
  <c r="FN230" i="1" s="1"/>
  <c r="FN235" i="1"/>
  <c r="S235" i="1" s="1"/>
  <c r="Q233" i="3" s="1"/>
  <c r="FK119" i="1"/>
  <c r="FL119" i="1" s="1"/>
  <c r="FN119" i="1" s="1"/>
  <c r="FK139" i="1"/>
  <c r="FL139" i="1" s="1"/>
  <c r="FN139" i="1" s="1"/>
  <c r="FK156" i="1"/>
  <c r="FL156" i="1" s="1"/>
  <c r="FN156" i="1" s="1"/>
  <c r="CR156" i="1" s="1"/>
  <c r="O156" i="1" s="1"/>
  <c r="M154" i="3" s="1"/>
  <c r="FK167" i="1"/>
  <c r="FL167" i="1" s="1"/>
  <c r="FN167" i="1" s="1"/>
  <c r="EG167" i="1" s="1"/>
  <c r="BD167" i="1" s="1"/>
  <c r="BB165" i="3" s="1"/>
  <c r="FK183" i="1"/>
  <c r="FL183" i="1" s="1"/>
  <c r="DX183" i="1" s="1"/>
  <c r="AU183" i="1" s="1"/>
  <c r="AS181" i="3" s="1"/>
  <c r="FK190" i="1"/>
  <c r="FL190" i="1" s="1"/>
  <c r="FN190" i="1" s="1"/>
  <c r="CN190" i="1" s="1"/>
  <c r="FK202" i="1"/>
  <c r="FL202" i="1" s="1"/>
  <c r="FN202" i="1" s="1"/>
  <c r="EE202" i="1" s="1"/>
  <c r="BB202" i="1" s="1"/>
  <c r="AZ200" i="3" s="1"/>
  <c r="FK215" i="1"/>
  <c r="FL215" i="1" s="1"/>
  <c r="FN215" i="1" s="1"/>
  <c r="FK233" i="1"/>
  <c r="FL233" i="1" s="1"/>
  <c r="FN233" i="1" s="1"/>
  <c r="EE233" i="1" s="1"/>
  <c r="FK146" i="1"/>
  <c r="FL146" i="1" s="1"/>
  <c r="EF146" i="1" s="1"/>
  <c r="D347" i="1"/>
  <c r="D451" i="1"/>
  <c r="DH15" i="1"/>
  <c r="AE15" i="1" s="1"/>
  <c r="AC13" i="3" s="1"/>
  <c r="FK5" i="1"/>
  <c r="FL5" i="1" s="1"/>
  <c r="FN5" i="1" s="1"/>
  <c r="CQ5" i="1" s="1"/>
  <c r="FK35" i="1"/>
  <c r="FL35" i="1" s="1"/>
  <c r="FK99" i="1"/>
  <c r="FL99" i="1" s="1"/>
  <c r="FN99" i="1" s="1"/>
  <c r="EG99" i="1" s="1"/>
  <c r="BD99" i="1" s="1"/>
  <c r="BB97" i="3" s="1"/>
  <c r="FK185" i="1"/>
  <c r="FL185" i="1" s="1"/>
  <c r="FN185" i="1" s="1"/>
  <c r="CX185" i="1" s="1"/>
  <c r="U185" i="1" s="1"/>
  <c r="S183" i="3" s="1"/>
  <c r="FK194" i="1"/>
  <c r="FL194" i="1" s="1"/>
  <c r="FN194" i="1" s="1"/>
  <c r="CS194" i="1" s="1"/>
  <c r="FK223" i="1"/>
  <c r="FL223" i="1" s="1"/>
  <c r="FN223" i="1" s="1"/>
  <c r="EG223" i="1" s="1"/>
  <c r="BD223" i="1" s="1"/>
  <c r="BB221" i="3" s="1"/>
  <c r="FK21" i="1"/>
  <c r="FL21" i="1" s="1"/>
  <c r="FN21" i="1" s="1"/>
  <c r="CP21" i="1" s="1"/>
  <c r="FK87" i="1"/>
  <c r="FL87" i="1" s="1"/>
  <c r="CO87" i="1" s="1"/>
  <c r="FK24" i="1"/>
  <c r="FL24" i="1" s="1"/>
  <c r="FN24" i="1" s="1"/>
  <c r="FK125" i="1"/>
  <c r="FL125" i="1" s="1"/>
  <c r="FN125" i="1" s="1"/>
  <c r="EE125" i="1" s="1"/>
  <c r="BB125" i="1" s="1"/>
  <c r="AZ123" i="3" s="1"/>
  <c r="FK140" i="1"/>
  <c r="FL140" i="1" s="1"/>
  <c r="FN140" i="1" s="1"/>
  <c r="EG140" i="1" s="1"/>
  <c r="BD140" i="1" s="1"/>
  <c r="BB138" i="3" s="1"/>
  <c r="FK172" i="1"/>
  <c r="FL172" i="1" s="1"/>
  <c r="FN172" i="1" s="1"/>
  <c r="DV172" i="1" s="1"/>
  <c r="AS172" i="1" s="1"/>
  <c r="AQ170" i="3" s="1"/>
  <c r="FK84" i="1"/>
  <c r="FL84" i="1" s="1"/>
  <c r="DO84" i="1" s="1"/>
  <c r="AL84" i="1" s="1"/>
  <c r="AJ82" i="3" s="1"/>
  <c r="FK8" i="1"/>
  <c r="FL8" i="1" s="1"/>
  <c r="FN8" i="1" s="1"/>
  <c r="DU8" i="1" s="1"/>
  <c r="AR8" i="1" s="1"/>
  <c r="AP6" i="3" s="1"/>
  <c r="FK32" i="1"/>
  <c r="FL32" i="1" s="1"/>
  <c r="FN32" i="1" s="1"/>
  <c r="FK59" i="1"/>
  <c r="FL59" i="1" s="1"/>
  <c r="FN59" i="1" s="1"/>
  <c r="CQ59" i="1" s="1"/>
  <c r="FK70" i="1"/>
  <c r="FL70" i="1" s="1"/>
  <c r="FN70" i="1" s="1"/>
  <c r="DV70" i="1" s="1"/>
  <c r="AS70" i="1" s="1"/>
  <c r="AQ68" i="3" s="1"/>
  <c r="FK56" i="1"/>
  <c r="FL56" i="1" s="1"/>
  <c r="FN56" i="1" s="1"/>
  <c r="CN56" i="1" s="1"/>
  <c r="FK121" i="1"/>
  <c r="FL121" i="1" s="1"/>
  <c r="FN121" i="1" s="1"/>
  <c r="FK138" i="1"/>
  <c r="FL138" i="1" s="1"/>
  <c r="DK138" i="1" s="1"/>
  <c r="AH138" i="1" s="1"/>
  <c r="AF136" i="3" s="1"/>
  <c r="FK69" i="1"/>
  <c r="FL69" i="1" s="1"/>
  <c r="FN69" i="1" s="1"/>
  <c r="DP69" i="1" s="1"/>
  <c r="AM69" i="1" s="1"/>
  <c r="AK67" i="3" s="1"/>
  <c r="FK100" i="1"/>
  <c r="FL100" i="1" s="1"/>
  <c r="FN100" i="1" s="1"/>
  <c r="FK178" i="1"/>
  <c r="FL178" i="1" s="1"/>
  <c r="FN178" i="1" s="1"/>
  <c r="CO178" i="1" s="1"/>
  <c r="FK196" i="1"/>
  <c r="FL196" i="1" s="1"/>
  <c r="FN196" i="1" s="1"/>
  <c r="CR196" i="1" s="1"/>
  <c r="O196" i="1" s="1"/>
  <c r="M194" i="3" s="1"/>
  <c r="FK126" i="1"/>
  <c r="FL126" i="1" s="1"/>
  <c r="FN126" i="1" s="1"/>
  <c r="CT126" i="1" s="1"/>
  <c r="Q126" i="1" s="1"/>
  <c r="O124" i="3" s="1"/>
  <c r="AG454" i="1"/>
  <c r="EF6" i="1"/>
  <c r="CR6" i="1"/>
  <c r="CT6" i="1"/>
  <c r="CV6" i="1"/>
  <c r="CX6" i="1"/>
  <c r="CZ6" i="1"/>
  <c r="DB6" i="1"/>
  <c r="DD6" i="1"/>
  <c r="DF6" i="1"/>
  <c r="DH6" i="1"/>
  <c r="DJ6" i="1"/>
  <c r="DL6" i="1"/>
  <c r="DN6" i="1"/>
  <c r="DP6" i="1"/>
  <c r="DR6" i="1"/>
  <c r="DT6" i="1"/>
  <c r="DV6" i="1"/>
  <c r="DX6" i="1"/>
  <c r="DZ6" i="1"/>
  <c r="EB6" i="1"/>
  <c r="ED6" i="1"/>
  <c r="GF6" i="1"/>
  <c r="CS6" i="1"/>
  <c r="CU6" i="1"/>
  <c r="CW6" i="1"/>
  <c r="CY6" i="1"/>
  <c r="DA6" i="1"/>
  <c r="DC6" i="1"/>
  <c r="DE6" i="1"/>
  <c r="DG6" i="1"/>
  <c r="DI6" i="1"/>
  <c r="DK6" i="1"/>
  <c r="DM6" i="1"/>
  <c r="DO6" i="1"/>
  <c r="DQ6" i="1"/>
  <c r="DS6" i="1"/>
  <c r="DU6" i="1"/>
  <c r="DW6" i="1"/>
  <c r="DY6" i="1"/>
  <c r="EA6" i="1"/>
  <c r="EC6" i="1"/>
  <c r="EE6" i="1"/>
  <c r="EG6" i="1"/>
  <c r="BD6" i="1" s="1"/>
  <c r="BB4" i="3" s="1"/>
  <c r="FK6" i="1"/>
  <c r="FL6" i="1" s="1"/>
  <c r="FN6" i="1" s="1"/>
  <c r="EE74" i="1"/>
  <c r="DU74" i="1"/>
  <c r="DS74" i="1"/>
  <c r="EB74" i="1"/>
  <c r="EF74" i="1"/>
  <c r="EA74" i="1"/>
  <c r="DV74" i="1"/>
  <c r="FI74" i="1"/>
  <c r="DZ74" i="1"/>
  <c r="EC74" i="1"/>
  <c r="FH74" i="1"/>
  <c r="DW74" i="1"/>
  <c r="EG74" i="1"/>
  <c r="DY74" i="1"/>
  <c r="ED74" i="1"/>
  <c r="DX74" i="1"/>
  <c r="DT74" i="1"/>
  <c r="GF74" i="1"/>
  <c r="FK45" i="1"/>
  <c r="FL45" i="1" s="1"/>
  <c r="EH449" i="1"/>
  <c r="DX127" i="1"/>
  <c r="EF133" i="1"/>
  <c r="BC133" i="1" s="1"/>
  <c r="BA131" i="3" s="1"/>
  <c r="EE133" i="1"/>
  <c r="BB133" i="1" s="1"/>
  <c r="AZ131" i="3" s="1"/>
  <c r="ED133" i="1"/>
  <c r="BA133" i="1" s="1"/>
  <c r="AY131" i="3" s="1"/>
  <c r="EC133" i="1"/>
  <c r="AZ133" i="1" s="1"/>
  <c r="AX131" i="3" s="1"/>
  <c r="EB133" i="1"/>
  <c r="AY133" i="1" s="1"/>
  <c r="AW131" i="3" s="1"/>
  <c r="EA133" i="1"/>
  <c r="AX133" i="1" s="1"/>
  <c r="AV131" i="3" s="1"/>
  <c r="DY133" i="1"/>
  <c r="AV133" i="1" s="1"/>
  <c r="AT131" i="3" s="1"/>
  <c r="EG133" i="1"/>
  <c r="BD133" i="1" s="1"/>
  <c r="BB131" i="3" s="1"/>
  <c r="DZ133" i="1"/>
  <c r="AW133" i="1" s="1"/>
  <c r="AU131" i="3" s="1"/>
  <c r="DX133" i="1"/>
  <c r="AU133" i="1" s="1"/>
  <c r="AS131" i="3" s="1"/>
  <c r="DW133" i="1"/>
  <c r="AT133" i="1" s="1"/>
  <c r="AR131" i="3" s="1"/>
  <c r="GF133" i="1"/>
  <c r="EF206" i="1"/>
  <c r="BC206" i="1" s="1"/>
  <c r="BA204" i="3" s="1"/>
  <c r="EE206" i="1"/>
  <c r="BB206" i="1" s="1"/>
  <c r="AZ204" i="3" s="1"/>
  <c r="ED206" i="1"/>
  <c r="BA206" i="1" s="1"/>
  <c r="AY204" i="3" s="1"/>
  <c r="GF206" i="1"/>
  <c r="EG206" i="1"/>
  <c r="BD206" i="1" s="1"/>
  <c r="BB204" i="3" s="1"/>
  <c r="EG123" i="1"/>
  <c r="BD123" i="1" s="1"/>
  <c r="BB121" i="3" s="1"/>
  <c r="FK123" i="1"/>
  <c r="FL123" i="1" s="1"/>
  <c r="FN123" i="1" s="1"/>
  <c r="Q123" i="1"/>
  <c r="O121" i="3" s="1"/>
  <c r="U123" i="1"/>
  <c r="S121" i="3" s="1"/>
  <c r="Y123" i="1"/>
  <c r="W121" i="3" s="1"/>
  <c r="AC123" i="1"/>
  <c r="AA121" i="3" s="1"/>
  <c r="AG123" i="1"/>
  <c r="AE121" i="3" s="1"/>
  <c r="AK123" i="1"/>
  <c r="AI121" i="3" s="1"/>
  <c r="AO123" i="1"/>
  <c r="AM121" i="3" s="1"/>
  <c r="DV123" i="1"/>
  <c r="AS123" i="1" s="1"/>
  <c r="AQ121" i="3" s="1"/>
  <c r="DZ123" i="1"/>
  <c r="AW123" i="1" s="1"/>
  <c r="AU121" i="3" s="1"/>
  <c r="ED123" i="1"/>
  <c r="BA123" i="1" s="1"/>
  <c r="AY121" i="3" s="1"/>
  <c r="GF123" i="1"/>
  <c r="P123" i="1"/>
  <c r="N121" i="3" s="1"/>
  <c r="T123" i="1"/>
  <c r="R121" i="3" s="1"/>
  <c r="X123" i="1"/>
  <c r="V121" i="3" s="1"/>
  <c r="AB123" i="1"/>
  <c r="Z121" i="3" s="1"/>
  <c r="AF123" i="1"/>
  <c r="AD121" i="3" s="1"/>
  <c r="AJ123" i="1"/>
  <c r="AH121" i="3" s="1"/>
  <c r="AN123" i="1"/>
  <c r="AL121" i="3" s="1"/>
  <c r="DU123" i="1"/>
  <c r="AR123" i="1" s="1"/>
  <c r="AP121" i="3" s="1"/>
  <c r="DY123" i="1"/>
  <c r="AV123" i="1" s="1"/>
  <c r="AT121" i="3" s="1"/>
  <c r="EC123" i="1"/>
  <c r="AZ123" i="1" s="1"/>
  <c r="AX121" i="3" s="1"/>
  <c r="O123" i="1"/>
  <c r="M121" i="3" s="1"/>
  <c r="S123" i="1"/>
  <c r="Q121" i="3" s="1"/>
  <c r="W123" i="1"/>
  <c r="U121" i="3" s="1"/>
  <c r="AA123" i="1"/>
  <c r="Y121" i="3" s="1"/>
  <c r="AE123" i="1"/>
  <c r="AC121" i="3" s="1"/>
  <c r="AI123" i="1"/>
  <c r="AG121" i="3" s="1"/>
  <c r="AM123" i="1"/>
  <c r="AK121" i="3" s="1"/>
  <c r="DT123" i="1"/>
  <c r="AQ123" i="1" s="1"/>
  <c r="AO121" i="3" s="1"/>
  <c r="DX123" i="1"/>
  <c r="AU123" i="1" s="1"/>
  <c r="AS121" i="3" s="1"/>
  <c r="EB123" i="1"/>
  <c r="AY123" i="1" s="1"/>
  <c r="AW121" i="3" s="1"/>
  <c r="EF123" i="1"/>
  <c r="BC123" i="1" s="1"/>
  <c r="BA121" i="3" s="1"/>
  <c r="R123" i="1"/>
  <c r="P121" i="3" s="1"/>
  <c r="V123" i="1"/>
  <c r="T121" i="3" s="1"/>
  <c r="Z123" i="1"/>
  <c r="X121" i="3" s="1"/>
  <c r="AD123" i="1"/>
  <c r="AB121" i="3" s="1"/>
  <c r="AH123" i="1"/>
  <c r="AF121" i="3" s="1"/>
  <c r="AL123" i="1"/>
  <c r="AJ121" i="3" s="1"/>
  <c r="AP123" i="1"/>
  <c r="AN121" i="3" s="1"/>
  <c r="DW123" i="1"/>
  <c r="AT123" i="1" s="1"/>
  <c r="AR121" i="3" s="1"/>
  <c r="EA123" i="1"/>
  <c r="AX123" i="1" s="1"/>
  <c r="AV121" i="3" s="1"/>
  <c r="EE123" i="1"/>
  <c r="BB123" i="1" s="1"/>
  <c r="AZ121" i="3" s="1"/>
  <c r="DE130" i="1"/>
  <c r="EG155" i="1"/>
  <c r="BD155" i="1" s="1"/>
  <c r="BB153" i="3" s="1"/>
  <c r="FK155" i="1"/>
  <c r="FL155" i="1" s="1"/>
  <c r="FN155" i="1" s="1"/>
  <c r="EG187" i="1"/>
  <c r="BD187" i="1" s="1"/>
  <c r="BB185" i="3" s="1"/>
  <c r="FK187" i="1"/>
  <c r="FL187" i="1" s="1"/>
  <c r="FN187" i="1" s="1"/>
  <c r="EG200" i="1"/>
  <c r="EF200" i="1"/>
  <c r="EE200" i="1"/>
  <c r="ED200" i="1"/>
  <c r="GF200" i="1"/>
  <c r="EC225" i="1"/>
  <c r="AZ225" i="1" s="1"/>
  <c r="AX223" i="3" s="1"/>
  <c r="ED225" i="1"/>
  <c r="BA225" i="1" s="1"/>
  <c r="AY223" i="3" s="1"/>
  <c r="DZ225" i="1"/>
  <c r="AW225" i="1" s="1"/>
  <c r="AU223" i="3" s="1"/>
  <c r="FK225" i="1"/>
  <c r="FL225" i="1" s="1"/>
  <c r="EG225" i="1"/>
  <c r="BD225" i="1" s="1"/>
  <c r="BB223" i="3" s="1"/>
  <c r="EA225" i="1"/>
  <c r="AX225" i="1" s="1"/>
  <c r="AV223" i="3" s="1"/>
  <c r="EE225" i="1"/>
  <c r="BB225" i="1" s="1"/>
  <c r="AZ223" i="3" s="1"/>
  <c r="EF225" i="1"/>
  <c r="BC225" i="1" s="1"/>
  <c r="BA223" i="3" s="1"/>
  <c r="EB225" i="1"/>
  <c r="AY225" i="1" s="1"/>
  <c r="AW223" i="3" s="1"/>
  <c r="EH454" i="1"/>
  <c r="FN124" i="1"/>
  <c r="DD124" i="1" s="1"/>
  <c r="AA124" i="1" s="1"/>
  <c r="Y122" i="3" s="1"/>
  <c r="FK4" i="1"/>
  <c r="FL4" i="1" s="1"/>
  <c r="EH452" i="1"/>
  <c r="FH102" i="1"/>
  <c r="FI102" i="1"/>
  <c r="ED20" i="1"/>
  <c r="BA20" i="1" s="1"/>
  <c r="AY18" i="3" s="1"/>
  <c r="EE20" i="1"/>
  <c r="BB20" i="1" s="1"/>
  <c r="AZ18" i="3" s="1"/>
  <c r="EF20" i="1"/>
  <c r="BC20" i="1" s="1"/>
  <c r="BA18" i="3" s="1"/>
  <c r="FK20" i="1"/>
  <c r="FL20" i="1" s="1"/>
  <c r="EG20" i="1"/>
  <c r="BD20" i="1" s="1"/>
  <c r="BB18" i="3" s="1"/>
  <c r="FN96" i="1"/>
  <c r="EG106" i="1"/>
  <c r="BD106" i="1" s="1"/>
  <c r="BB104" i="3" s="1"/>
  <c r="EF106" i="1"/>
  <c r="BC106" i="1" s="1"/>
  <c r="BA104" i="3" s="1"/>
  <c r="FK106" i="1"/>
  <c r="FL106" i="1" s="1"/>
  <c r="FN106" i="1" s="1"/>
  <c r="CS106" i="1"/>
  <c r="P106" i="1" s="1"/>
  <c r="N104" i="3" s="1"/>
  <c r="CW106" i="1"/>
  <c r="T106" i="1" s="1"/>
  <c r="R104" i="3" s="1"/>
  <c r="DA106" i="1"/>
  <c r="X106" i="1" s="1"/>
  <c r="V104" i="3" s="1"/>
  <c r="DE106" i="1"/>
  <c r="DI106" i="1"/>
  <c r="DM106" i="1"/>
  <c r="AJ106" i="1" s="1"/>
  <c r="AH104" i="3" s="1"/>
  <c r="DQ106" i="1"/>
  <c r="DU106" i="1"/>
  <c r="AR106" i="1" s="1"/>
  <c r="AP104" i="3" s="1"/>
  <c r="DY106" i="1"/>
  <c r="AV106" i="1" s="1"/>
  <c r="AT104" i="3" s="1"/>
  <c r="EC106" i="1"/>
  <c r="AZ106" i="1" s="1"/>
  <c r="AX104" i="3" s="1"/>
  <c r="CT106" i="1"/>
  <c r="Q106" i="1" s="1"/>
  <c r="O104" i="3" s="1"/>
  <c r="CX106" i="1"/>
  <c r="U106" i="1" s="1"/>
  <c r="S104" i="3" s="1"/>
  <c r="DB106" i="1"/>
  <c r="Y106" i="1" s="1"/>
  <c r="W104" i="3" s="1"/>
  <c r="DF106" i="1"/>
  <c r="AC106" i="1" s="1"/>
  <c r="AA104" i="3" s="1"/>
  <c r="DJ106" i="1"/>
  <c r="AG106" i="1" s="1"/>
  <c r="AE104" i="3" s="1"/>
  <c r="DN106" i="1"/>
  <c r="DR106" i="1"/>
  <c r="DV106" i="1"/>
  <c r="AS106" i="1" s="1"/>
  <c r="AQ104" i="3" s="1"/>
  <c r="DZ106" i="1"/>
  <c r="AW106" i="1" s="1"/>
  <c r="AU104" i="3" s="1"/>
  <c r="ED106" i="1"/>
  <c r="BA106" i="1" s="1"/>
  <c r="AY104" i="3" s="1"/>
  <c r="CU106" i="1"/>
  <c r="R106" i="1" s="1"/>
  <c r="P104" i="3" s="1"/>
  <c r="CY106" i="1"/>
  <c r="V106" i="1" s="1"/>
  <c r="T104" i="3" s="1"/>
  <c r="DC106" i="1"/>
  <c r="Z106" i="1" s="1"/>
  <c r="X104" i="3" s="1"/>
  <c r="DG106" i="1"/>
  <c r="AD106" i="1" s="1"/>
  <c r="AB104" i="3" s="1"/>
  <c r="DK106" i="1"/>
  <c r="AH106" i="1" s="1"/>
  <c r="AF104" i="3" s="1"/>
  <c r="DO106" i="1"/>
  <c r="DS106" i="1"/>
  <c r="AP106" i="1" s="1"/>
  <c r="AN104" i="3" s="1"/>
  <c r="DW106" i="1"/>
  <c r="AT106" i="1" s="1"/>
  <c r="AR104" i="3" s="1"/>
  <c r="EA106" i="1"/>
  <c r="AX106" i="1" s="1"/>
  <c r="AV104" i="3" s="1"/>
  <c r="EE106" i="1"/>
  <c r="BB106" i="1" s="1"/>
  <c r="AZ104" i="3" s="1"/>
  <c r="CR106" i="1"/>
  <c r="O106" i="1" s="1"/>
  <c r="M104" i="3" s="1"/>
  <c r="CV106" i="1"/>
  <c r="S106" i="1" s="1"/>
  <c r="Q104" i="3" s="1"/>
  <c r="CZ106" i="1"/>
  <c r="W106" i="1" s="1"/>
  <c r="U104" i="3" s="1"/>
  <c r="DD106" i="1"/>
  <c r="AA106" i="1" s="1"/>
  <c r="Y104" i="3" s="1"/>
  <c r="DH106" i="1"/>
  <c r="AE106" i="1" s="1"/>
  <c r="AC104" i="3" s="1"/>
  <c r="DL106" i="1"/>
  <c r="AI106" i="1" s="1"/>
  <c r="AG104" i="3" s="1"/>
  <c r="DP106" i="1"/>
  <c r="DT106" i="1"/>
  <c r="AQ106" i="1" s="1"/>
  <c r="AO104" i="3" s="1"/>
  <c r="DX106" i="1"/>
  <c r="AU106" i="1" s="1"/>
  <c r="AS104" i="3" s="1"/>
  <c r="EB106" i="1"/>
  <c r="AY106" i="1" s="1"/>
  <c r="AW104" i="3" s="1"/>
  <c r="GF106" i="1"/>
  <c r="FK109" i="1"/>
  <c r="FL109" i="1" s="1"/>
  <c r="EG109" i="1"/>
  <c r="BD109" i="1" s="1"/>
  <c r="BB107" i="3" s="1"/>
  <c r="EF109" i="1"/>
  <c r="BC109" i="1" s="1"/>
  <c r="BA107" i="3" s="1"/>
  <c r="EE109" i="1"/>
  <c r="BB109" i="1" s="1"/>
  <c r="AZ107" i="3" s="1"/>
  <c r="ED109" i="1"/>
  <c r="BA109" i="1" s="1"/>
  <c r="AY107" i="3" s="1"/>
  <c r="EC109" i="1"/>
  <c r="AZ109" i="1" s="1"/>
  <c r="AX107" i="3" s="1"/>
  <c r="EF136" i="1"/>
  <c r="BC136" i="1" s="1"/>
  <c r="BA134" i="3" s="1"/>
  <c r="EE136" i="1"/>
  <c r="BB136" i="1" s="1"/>
  <c r="AZ134" i="3" s="1"/>
  <c r="EA136" i="1"/>
  <c r="AX136" i="1" s="1"/>
  <c r="AV134" i="3" s="1"/>
  <c r="DZ136" i="1"/>
  <c r="AW136" i="1" s="1"/>
  <c r="AU134" i="3" s="1"/>
  <c r="DY136" i="1"/>
  <c r="AV136" i="1" s="1"/>
  <c r="AT134" i="3" s="1"/>
  <c r="EG136" i="1"/>
  <c r="BD136" i="1" s="1"/>
  <c r="BB134" i="3" s="1"/>
  <c r="ED136" i="1"/>
  <c r="BA136" i="1" s="1"/>
  <c r="AY134" i="3" s="1"/>
  <c r="EC136" i="1"/>
  <c r="AZ136" i="1" s="1"/>
  <c r="AX134" i="3" s="1"/>
  <c r="EB136" i="1"/>
  <c r="AY136" i="1" s="1"/>
  <c r="AW134" i="3" s="1"/>
  <c r="GF136" i="1"/>
  <c r="CU142" i="1"/>
  <c r="R142" i="1" s="1"/>
  <c r="P140" i="3" s="1"/>
  <c r="CY142" i="1"/>
  <c r="V142" i="1" s="1"/>
  <c r="T140" i="3" s="1"/>
  <c r="DC142" i="1"/>
  <c r="Z142" i="1" s="1"/>
  <c r="X140" i="3" s="1"/>
  <c r="DG142" i="1"/>
  <c r="AD142" i="1" s="1"/>
  <c r="AB140" i="3" s="1"/>
  <c r="DK142" i="1"/>
  <c r="AH142" i="1" s="1"/>
  <c r="AF140" i="3" s="1"/>
  <c r="DO142" i="1"/>
  <c r="AL142" i="1" s="1"/>
  <c r="AJ140" i="3" s="1"/>
  <c r="DS142" i="1"/>
  <c r="AP142" i="1" s="1"/>
  <c r="AN140" i="3" s="1"/>
  <c r="DW142" i="1"/>
  <c r="AT142" i="1" s="1"/>
  <c r="AR140" i="3" s="1"/>
  <c r="EA142" i="1"/>
  <c r="AX142" i="1" s="1"/>
  <c r="AV140" i="3" s="1"/>
  <c r="EE142" i="1"/>
  <c r="BB142" i="1" s="1"/>
  <c r="AZ140" i="3" s="1"/>
  <c r="FK142" i="1"/>
  <c r="FL142" i="1" s="1"/>
  <c r="FN142" i="1" s="1"/>
  <c r="CT142" i="1"/>
  <c r="Q142" i="1" s="1"/>
  <c r="O140" i="3" s="1"/>
  <c r="CX142" i="1"/>
  <c r="U142" i="1" s="1"/>
  <c r="S140" i="3" s="1"/>
  <c r="DB142" i="1"/>
  <c r="Y142" i="1" s="1"/>
  <c r="W140" i="3" s="1"/>
  <c r="DF142" i="1"/>
  <c r="AC142" i="1" s="1"/>
  <c r="AA140" i="3" s="1"/>
  <c r="DJ142" i="1"/>
  <c r="AG142" i="1" s="1"/>
  <c r="AE140" i="3" s="1"/>
  <c r="DN142" i="1"/>
  <c r="AK142" i="1" s="1"/>
  <c r="AI140" i="3" s="1"/>
  <c r="DR142" i="1"/>
  <c r="AO142" i="1" s="1"/>
  <c r="AM140" i="3" s="1"/>
  <c r="DV142" i="1"/>
  <c r="AS142" i="1" s="1"/>
  <c r="AQ140" i="3" s="1"/>
  <c r="DZ142" i="1"/>
  <c r="AW142" i="1" s="1"/>
  <c r="AU140" i="3" s="1"/>
  <c r="ED142" i="1"/>
  <c r="BA142" i="1" s="1"/>
  <c r="AY140" i="3" s="1"/>
  <c r="EF142" i="1"/>
  <c r="BC142" i="1" s="1"/>
  <c r="BA140" i="3" s="1"/>
  <c r="CS142" i="1"/>
  <c r="P142" i="1" s="1"/>
  <c r="N140" i="3" s="1"/>
  <c r="CW142" i="1"/>
  <c r="T142" i="1" s="1"/>
  <c r="R140" i="3" s="1"/>
  <c r="DA142" i="1"/>
  <c r="X142" i="1" s="1"/>
  <c r="V140" i="3" s="1"/>
  <c r="DE142" i="1"/>
  <c r="AB142" i="1" s="1"/>
  <c r="Z140" i="3" s="1"/>
  <c r="DI142" i="1"/>
  <c r="AF142" i="1" s="1"/>
  <c r="AD140" i="3" s="1"/>
  <c r="DM142" i="1"/>
  <c r="AJ142" i="1" s="1"/>
  <c r="AH140" i="3" s="1"/>
  <c r="DQ142" i="1"/>
  <c r="AN142" i="1" s="1"/>
  <c r="AL140" i="3" s="1"/>
  <c r="DU142" i="1"/>
  <c r="AR142" i="1" s="1"/>
  <c r="AP140" i="3" s="1"/>
  <c r="DY142" i="1"/>
  <c r="AV142" i="1" s="1"/>
  <c r="AT140" i="3" s="1"/>
  <c r="EC142" i="1"/>
  <c r="AZ142" i="1" s="1"/>
  <c r="AX140" i="3" s="1"/>
  <c r="EG142" i="1"/>
  <c r="BD142" i="1" s="1"/>
  <c r="BB140" i="3" s="1"/>
  <c r="CR142" i="1"/>
  <c r="O142" i="1" s="1"/>
  <c r="M140" i="3" s="1"/>
  <c r="CV142" i="1"/>
  <c r="S142" i="1" s="1"/>
  <c r="Q140" i="3" s="1"/>
  <c r="CZ142" i="1"/>
  <c r="W142" i="1" s="1"/>
  <c r="U140" i="3" s="1"/>
  <c r="DD142" i="1"/>
  <c r="AA142" i="1" s="1"/>
  <c r="Y140" i="3" s="1"/>
  <c r="DH142" i="1"/>
  <c r="AE142" i="1" s="1"/>
  <c r="AC140" i="3" s="1"/>
  <c r="DL142" i="1"/>
  <c r="AI142" i="1" s="1"/>
  <c r="AG140" i="3" s="1"/>
  <c r="DP142" i="1"/>
  <c r="AM142" i="1" s="1"/>
  <c r="AK140" i="3" s="1"/>
  <c r="DT142" i="1"/>
  <c r="AQ142" i="1" s="1"/>
  <c r="AO140" i="3" s="1"/>
  <c r="DX142" i="1"/>
  <c r="AU142" i="1" s="1"/>
  <c r="AS140" i="3" s="1"/>
  <c r="EB142" i="1"/>
  <c r="AY142" i="1" s="1"/>
  <c r="AW140" i="3" s="1"/>
  <c r="GF142" i="1"/>
  <c r="EG192" i="1"/>
  <c r="BD192" i="1" s="1"/>
  <c r="BB190" i="3" s="1"/>
  <c r="EF192" i="1"/>
  <c r="BC192" i="1" s="1"/>
  <c r="BA190" i="3" s="1"/>
  <c r="EE192" i="1"/>
  <c r="BB192" i="1" s="1"/>
  <c r="AZ190" i="3" s="1"/>
  <c r="ED192" i="1"/>
  <c r="BA192" i="1" s="1"/>
  <c r="AY190" i="3" s="1"/>
  <c r="EA192" i="1"/>
  <c r="AX192" i="1" s="1"/>
  <c r="AV190" i="3" s="1"/>
  <c r="DZ192" i="1"/>
  <c r="AW192" i="1" s="1"/>
  <c r="AU190" i="3" s="1"/>
  <c r="DY192" i="1"/>
  <c r="AV192" i="1" s="1"/>
  <c r="AT190" i="3" s="1"/>
  <c r="DX192" i="1"/>
  <c r="AU192" i="1" s="1"/>
  <c r="AS190" i="3" s="1"/>
  <c r="GF192" i="1"/>
  <c r="EC192" i="1"/>
  <c r="AZ192" i="1" s="1"/>
  <c r="AX190" i="3" s="1"/>
  <c r="EB192" i="1"/>
  <c r="AY192" i="1" s="1"/>
  <c r="AW190" i="3" s="1"/>
  <c r="DW192" i="1"/>
  <c r="AT192" i="1" s="1"/>
  <c r="AR190" i="3" s="1"/>
  <c r="DV192" i="1"/>
  <c r="AS192" i="1" s="1"/>
  <c r="AQ190" i="3" s="1"/>
  <c r="FK198" i="1"/>
  <c r="FL198" i="1" s="1"/>
  <c r="GF198" i="1"/>
  <c r="EF10" i="1"/>
  <c r="BC10" i="1" s="1"/>
  <c r="BA8" i="3" s="1"/>
  <c r="EE10" i="1"/>
  <c r="BB10" i="1" s="1"/>
  <c r="AZ8" i="3" s="1"/>
  <c r="ED10" i="1"/>
  <c r="BA10" i="1" s="1"/>
  <c r="AY8" i="3" s="1"/>
  <c r="EA10" i="1"/>
  <c r="AX10" i="1" s="1"/>
  <c r="AV8" i="3" s="1"/>
  <c r="DZ10" i="1"/>
  <c r="AW10" i="1" s="1"/>
  <c r="AU8" i="3" s="1"/>
  <c r="DY10" i="1"/>
  <c r="AV10" i="1" s="1"/>
  <c r="AT8" i="3" s="1"/>
  <c r="DX10" i="1"/>
  <c r="AU10" i="1" s="1"/>
  <c r="AS8" i="3" s="1"/>
  <c r="GF10" i="1"/>
  <c r="EG10" i="1"/>
  <c r="BD10" i="1" s="1"/>
  <c r="BB8" i="3" s="1"/>
  <c r="EC10" i="1"/>
  <c r="AZ10" i="1" s="1"/>
  <c r="AX8" i="3" s="1"/>
  <c r="EB10" i="1"/>
  <c r="AY10" i="1" s="1"/>
  <c r="AW8" i="3" s="1"/>
  <c r="DW10" i="1"/>
  <c r="AT10" i="1" s="1"/>
  <c r="AR8" i="3" s="1"/>
  <c r="DV10" i="1"/>
  <c r="AS10" i="1" s="1"/>
  <c r="AQ8" i="3" s="1"/>
  <c r="GF38" i="1"/>
  <c r="EH448" i="1"/>
  <c r="EF103" i="1"/>
  <c r="BC103" i="1" s="1"/>
  <c r="BA101" i="3" s="1"/>
  <c r="CS103" i="1"/>
  <c r="P103" i="1" s="1"/>
  <c r="N101" i="3" s="1"/>
  <c r="CW103" i="1"/>
  <c r="T103" i="1" s="1"/>
  <c r="R101" i="3" s="1"/>
  <c r="DA103" i="1"/>
  <c r="X103" i="1" s="1"/>
  <c r="V101" i="3" s="1"/>
  <c r="DE103" i="1"/>
  <c r="AB103" i="1" s="1"/>
  <c r="Z101" i="3" s="1"/>
  <c r="DI103" i="1"/>
  <c r="AF103" i="1" s="1"/>
  <c r="AD101" i="3" s="1"/>
  <c r="DM103" i="1"/>
  <c r="AJ103" i="1" s="1"/>
  <c r="AH101" i="3" s="1"/>
  <c r="DQ103" i="1"/>
  <c r="AN103" i="1" s="1"/>
  <c r="AL101" i="3" s="1"/>
  <c r="DU103" i="1"/>
  <c r="AR103" i="1" s="1"/>
  <c r="AP101" i="3" s="1"/>
  <c r="DY103" i="1"/>
  <c r="AV103" i="1" s="1"/>
  <c r="AT101" i="3" s="1"/>
  <c r="EC103" i="1"/>
  <c r="AZ103" i="1" s="1"/>
  <c r="AX101" i="3" s="1"/>
  <c r="EG103" i="1"/>
  <c r="BD103" i="1" s="1"/>
  <c r="BB101" i="3" s="1"/>
  <c r="CR103" i="1"/>
  <c r="O103" i="1" s="1"/>
  <c r="M101" i="3" s="1"/>
  <c r="CV103" i="1"/>
  <c r="S103" i="1" s="1"/>
  <c r="Q101" i="3" s="1"/>
  <c r="CZ103" i="1"/>
  <c r="W103" i="1" s="1"/>
  <c r="U101" i="3" s="1"/>
  <c r="DD103" i="1"/>
  <c r="AA103" i="1" s="1"/>
  <c r="Y101" i="3" s="1"/>
  <c r="DH103" i="1"/>
  <c r="AE103" i="1" s="1"/>
  <c r="AC101" i="3" s="1"/>
  <c r="DL103" i="1"/>
  <c r="AI103" i="1" s="1"/>
  <c r="AG101" i="3" s="1"/>
  <c r="DP103" i="1"/>
  <c r="AM103" i="1" s="1"/>
  <c r="AK101" i="3" s="1"/>
  <c r="DT103" i="1"/>
  <c r="AQ103" i="1" s="1"/>
  <c r="AO101" i="3" s="1"/>
  <c r="DX103" i="1"/>
  <c r="AU103" i="1" s="1"/>
  <c r="AS101" i="3" s="1"/>
  <c r="EB103" i="1"/>
  <c r="AY103" i="1" s="1"/>
  <c r="AW101" i="3" s="1"/>
  <c r="GF103" i="1"/>
  <c r="CU103" i="1"/>
  <c r="R103" i="1" s="1"/>
  <c r="P101" i="3" s="1"/>
  <c r="CY103" i="1"/>
  <c r="V103" i="1" s="1"/>
  <c r="T101" i="3" s="1"/>
  <c r="DC103" i="1"/>
  <c r="Z103" i="1" s="1"/>
  <c r="X101" i="3" s="1"/>
  <c r="DG103" i="1"/>
  <c r="AD103" i="1" s="1"/>
  <c r="AB101" i="3" s="1"/>
  <c r="DK103" i="1"/>
  <c r="AH103" i="1" s="1"/>
  <c r="AF101" i="3" s="1"/>
  <c r="DO103" i="1"/>
  <c r="AL103" i="1" s="1"/>
  <c r="AJ101" i="3" s="1"/>
  <c r="DS103" i="1"/>
  <c r="AP103" i="1" s="1"/>
  <c r="AN101" i="3" s="1"/>
  <c r="DW103" i="1"/>
  <c r="AT103" i="1" s="1"/>
  <c r="AR101" i="3" s="1"/>
  <c r="EA103" i="1"/>
  <c r="AX103" i="1" s="1"/>
  <c r="AV101" i="3" s="1"/>
  <c r="EE103" i="1"/>
  <c r="BB103" i="1" s="1"/>
  <c r="AZ101" i="3" s="1"/>
  <c r="FK103" i="1"/>
  <c r="FL103" i="1" s="1"/>
  <c r="FN103" i="1" s="1"/>
  <c r="CT103" i="1"/>
  <c r="Q103" i="1" s="1"/>
  <c r="O101" i="3" s="1"/>
  <c r="CX103" i="1"/>
  <c r="U103" i="1" s="1"/>
  <c r="S101" i="3" s="1"/>
  <c r="DB103" i="1"/>
  <c r="Y103" i="1" s="1"/>
  <c r="W101" i="3" s="1"/>
  <c r="DF103" i="1"/>
  <c r="AC103" i="1" s="1"/>
  <c r="AA101" i="3" s="1"/>
  <c r="DJ103" i="1"/>
  <c r="AG103" i="1" s="1"/>
  <c r="AE101" i="3" s="1"/>
  <c r="DN103" i="1"/>
  <c r="AK103" i="1" s="1"/>
  <c r="AI101" i="3" s="1"/>
  <c r="DR103" i="1"/>
  <c r="AO103" i="1" s="1"/>
  <c r="AM101" i="3" s="1"/>
  <c r="DV103" i="1"/>
  <c r="AS103" i="1" s="1"/>
  <c r="AQ101" i="3" s="1"/>
  <c r="DZ103" i="1"/>
  <c r="AW103" i="1" s="1"/>
  <c r="AU101" i="3" s="1"/>
  <c r="ED103" i="1"/>
  <c r="BA103" i="1" s="1"/>
  <c r="AY101" i="3" s="1"/>
  <c r="FI14" i="1"/>
  <c r="FH14" i="1"/>
  <c r="FK49" i="1"/>
  <c r="FL49" i="1" s="1"/>
  <c r="EG49" i="1"/>
  <c r="BD49" i="1" s="1"/>
  <c r="BB47" i="3" s="1"/>
  <c r="EF49" i="1"/>
  <c r="BC49" i="1" s="1"/>
  <c r="BA47" i="3" s="1"/>
  <c r="EE49" i="1"/>
  <c r="BB49" i="1" s="1"/>
  <c r="AZ47" i="3" s="1"/>
  <c r="FN150" i="1"/>
  <c r="DG150" i="1" s="1"/>
  <c r="AD150" i="1" s="1"/>
  <c r="AB148" i="3" s="1"/>
  <c r="EF105" i="1"/>
  <c r="BC105" i="1" s="1"/>
  <c r="BA103" i="3" s="1"/>
  <c r="EE105" i="1"/>
  <c r="BB105" i="1" s="1"/>
  <c r="AZ103" i="3" s="1"/>
  <c r="GF105" i="1"/>
  <c r="EG105" i="1"/>
  <c r="BD105" i="1" s="1"/>
  <c r="BB103" i="3" s="1"/>
  <c r="ED105" i="1"/>
  <c r="BA105" i="1" s="1"/>
  <c r="AY103" i="3" s="1"/>
  <c r="EH453" i="1"/>
  <c r="FK110" i="1"/>
  <c r="FL110" i="1" s="1"/>
  <c r="EG15" i="1"/>
  <c r="BD15" i="1" s="1"/>
  <c r="BB13" i="3" s="1"/>
  <c r="EF15" i="1"/>
  <c r="BC15" i="1" s="1"/>
  <c r="BA13" i="3" s="1"/>
  <c r="EE15" i="1"/>
  <c r="BB15" i="1" s="1"/>
  <c r="AZ13" i="3" s="1"/>
  <c r="ED15" i="1"/>
  <c r="BA15" i="1" s="1"/>
  <c r="AY13" i="3" s="1"/>
  <c r="EA15" i="1"/>
  <c r="AX15" i="1" s="1"/>
  <c r="AV13" i="3" s="1"/>
  <c r="DZ15" i="1"/>
  <c r="AW15" i="1" s="1"/>
  <c r="AU13" i="3" s="1"/>
  <c r="DY15" i="1"/>
  <c r="AV15" i="1" s="1"/>
  <c r="AT13" i="3" s="1"/>
  <c r="DX15" i="1"/>
  <c r="AU15" i="1" s="1"/>
  <c r="AS13" i="3" s="1"/>
  <c r="EC15" i="1"/>
  <c r="AZ15" i="1" s="1"/>
  <c r="AX13" i="3" s="1"/>
  <c r="EB15" i="1"/>
  <c r="AY15" i="1" s="1"/>
  <c r="AW13" i="3" s="1"/>
  <c r="DW15" i="1"/>
  <c r="AT15" i="1" s="1"/>
  <c r="AR13" i="3" s="1"/>
  <c r="FK15" i="1"/>
  <c r="FL15" i="1" s="1"/>
  <c r="FN15" i="1" s="1"/>
  <c r="FK42" i="1"/>
  <c r="FL42" i="1" s="1"/>
  <c r="EG42" i="1"/>
  <c r="BD42" i="1" s="1"/>
  <c r="BB40" i="3" s="1"/>
  <c r="EF42" i="1"/>
  <c r="EE42" i="1"/>
  <c r="ED42" i="1"/>
  <c r="EF58" i="1"/>
  <c r="BC58" i="1" s="1"/>
  <c r="BA56" i="3" s="1"/>
  <c r="FK58" i="1"/>
  <c r="FL58" i="1" s="1"/>
  <c r="FN58" i="1" s="1"/>
  <c r="CU58" i="1"/>
  <c r="R58" i="1" s="1"/>
  <c r="P56" i="3" s="1"/>
  <c r="CY58" i="1"/>
  <c r="V58" i="1" s="1"/>
  <c r="T56" i="3" s="1"/>
  <c r="DC58" i="1"/>
  <c r="Z58" i="1" s="1"/>
  <c r="X56" i="3" s="1"/>
  <c r="DG58" i="1"/>
  <c r="AD58" i="1" s="1"/>
  <c r="AB56" i="3" s="1"/>
  <c r="DK58" i="1"/>
  <c r="AH58" i="1" s="1"/>
  <c r="AF56" i="3" s="1"/>
  <c r="DO58" i="1"/>
  <c r="AL58" i="1" s="1"/>
  <c r="AJ56" i="3" s="1"/>
  <c r="DS58" i="1"/>
  <c r="AP58" i="1" s="1"/>
  <c r="AN56" i="3" s="1"/>
  <c r="DW58" i="1"/>
  <c r="AT58" i="1" s="1"/>
  <c r="AR56" i="3" s="1"/>
  <c r="EA58" i="1"/>
  <c r="AX58" i="1" s="1"/>
  <c r="AV56" i="3" s="1"/>
  <c r="EE58" i="1"/>
  <c r="BB58" i="1" s="1"/>
  <c r="AZ56" i="3" s="1"/>
  <c r="GF58" i="1"/>
  <c r="CT58" i="1"/>
  <c r="Q58" i="1" s="1"/>
  <c r="O56" i="3" s="1"/>
  <c r="CX58" i="1"/>
  <c r="U58" i="1" s="1"/>
  <c r="S56" i="3" s="1"/>
  <c r="DB58" i="1"/>
  <c r="Y58" i="1" s="1"/>
  <c r="W56" i="3" s="1"/>
  <c r="DF58" i="1"/>
  <c r="AC58" i="1" s="1"/>
  <c r="AA56" i="3" s="1"/>
  <c r="DJ58" i="1"/>
  <c r="AG58" i="1" s="1"/>
  <c r="AE56" i="3" s="1"/>
  <c r="DN58" i="1"/>
  <c r="AK58" i="1" s="1"/>
  <c r="AI56" i="3" s="1"/>
  <c r="DR58" i="1"/>
  <c r="AO58" i="1" s="1"/>
  <c r="AM56" i="3" s="1"/>
  <c r="DV58" i="1"/>
  <c r="AS58" i="1" s="1"/>
  <c r="AQ56" i="3" s="1"/>
  <c r="DZ58" i="1"/>
  <c r="AW58" i="1" s="1"/>
  <c r="AU56" i="3" s="1"/>
  <c r="ED58" i="1"/>
  <c r="BA58" i="1" s="1"/>
  <c r="AY56" i="3" s="1"/>
  <c r="CS58" i="1"/>
  <c r="P58" i="1" s="1"/>
  <c r="N56" i="3" s="1"/>
  <c r="CW58" i="1"/>
  <c r="T58" i="1" s="1"/>
  <c r="R56" i="3" s="1"/>
  <c r="DA58" i="1"/>
  <c r="X58" i="1" s="1"/>
  <c r="V56" i="3" s="1"/>
  <c r="DE58" i="1"/>
  <c r="AB58" i="1" s="1"/>
  <c r="Z56" i="3" s="1"/>
  <c r="DI58" i="1"/>
  <c r="AF58" i="1" s="1"/>
  <c r="AD56" i="3" s="1"/>
  <c r="DM58" i="1"/>
  <c r="AJ58" i="1" s="1"/>
  <c r="AH56" i="3" s="1"/>
  <c r="DQ58" i="1"/>
  <c r="AN58" i="1" s="1"/>
  <c r="AL56" i="3" s="1"/>
  <c r="DU58" i="1"/>
  <c r="AR58" i="1" s="1"/>
  <c r="AP56" i="3" s="1"/>
  <c r="DY58" i="1"/>
  <c r="AV58" i="1" s="1"/>
  <c r="AT56" i="3" s="1"/>
  <c r="EC58" i="1"/>
  <c r="AZ58" i="1" s="1"/>
  <c r="AX56" i="3" s="1"/>
  <c r="EG58" i="1"/>
  <c r="BD58" i="1" s="1"/>
  <c r="BB56" i="3" s="1"/>
  <c r="CR58" i="1"/>
  <c r="O58" i="1" s="1"/>
  <c r="M56" i="3" s="1"/>
  <c r="CV58" i="1"/>
  <c r="S58" i="1" s="1"/>
  <c r="Q56" i="3" s="1"/>
  <c r="CZ58" i="1"/>
  <c r="W58" i="1" s="1"/>
  <c r="U56" i="3" s="1"/>
  <c r="DD58" i="1"/>
  <c r="AA58" i="1" s="1"/>
  <c r="Y56" i="3" s="1"/>
  <c r="DH58" i="1"/>
  <c r="AE58" i="1" s="1"/>
  <c r="AC56" i="3" s="1"/>
  <c r="DL58" i="1"/>
  <c r="AI58" i="1" s="1"/>
  <c r="AG56" i="3" s="1"/>
  <c r="DP58" i="1"/>
  <c r="AM58" i="1" s="1"/>
  <c r="AK56" i="3" s="1"/>
  <c r="DT58" i="1"/>
  <c r="AQ58" i="1" s="1"/>
  <c r="AO56" i="3" s="1"/>
  <c r="DX58" i="1"/>
  <c r="AU58" i="1" s="1"/>
  <c r="AS56" i="3" s="1"/>
  <c r="EB58" i="1"/>
  <c r="AY58" i="1" s="1"/>
  <c r="AW56" i="3" s="1"/>
  <c r="FI61" i="1"/>
  <c r="FH61" i="1"/>
  <c r="FK73" i="1"/>
  <c r="FL73" i="1" s="1"/>
  <c r="FN73" i="1" s="1"/>
  <c r="EF73" i="1"/>
  <c r="BC73" i="1" s="1"/>
  <c r="BA71" i="3" s="1"/>
  <c r="ED73" i="1"/>
  <c r="BA73" i="1" s="1"/>
  <c r="AY71" i="3" s="1"/>
  <c r="EG73" i="1"/>
  <c r="BD73" i="1" s="1"/>
  <c r="BB71" i="3" s="1"/>
  <c r="EC73" i="1"/>
  <c r="AZ73" i="1" s="1"/>
  <c r="AX71" i="3" s="1"/>
  <c r="GF73" i="1"/>
  <c r="EB73" i="1"/>
  <c r="AY73" i="1" s="1"/>
  <c r="AW71" i="3" s="1"/>
  <c r="DZ73" i="1"/>
  <c r="AW73" i="1" s="1"/>
  <c r="AU71" i="3" s="1"/>
  <c r="EE73" i="1"/>
  <c r="BB73" i="1" s="1"/>
  <c r="AZ71" i="3" s="1"/>
  <c r="EA73" i="1"/>
  <c r="AX73" i="1" s="1"/>
  <c r="AV71" i="3" s="1"/>
  <c r="EF81" i="1"/>
  <c r="BC81" i="1" s="1"/>
  <c r="BA79" i="3" s="1"/>
  <c r="CS81" i="1"/>
  <c r="P81" i="1" s="1"/>
  <c r="N79" i="3" s="1"/>
  <c r="CW81" i="1"/>
  <c r="T81" i="1" s="1"/>
  <c r="R79" i="3" s="1"/>
  <c r="DA81" i="1"/>
  <c r="X81" i="1" s="1"/>
  <c r="V79" i="3" s="1"/>
  <c r="DE81" i="1"/>
  <c r="AB81" i="1" s="1"/>
  <c r="Z79" i="3" s="1"/>
  <c r="DI81" i="1"/>
  <c r="AF81" i="1" s="1"/>
  <c r="AD79" i="3" s="1"/>
  <c r="DM81" i="1"/>
  <c r="AJ81" i="1" s="1"/>
  <c r="AH79" i="3" s="1"/>
  <c r="DQ81" i="1"/>
  <c r="AN81" i="1" s="1"/>
  <c r="AL79" i="3" s="1"/>
  <c r="DU81" i="1"/>
  <c r="AR81" i="1" s="1"/>
  <c r="AP79" i="3" s="1"/>
  <c r="DY81" i="1"/>
  <c r="AV81" i="1" s="1"/>
  <c r="AT79" i="3" s="1"/>
  <c r="EC81" i="1"/>
  <c r="AZ81" i="1" s="1"/>
  <c r="AX79" i="3" s="1"/>
  <c r="EG81" i="1"/>
  <c r="BD81" i="1" s="1"/>
  <c r="BB79" i="3" s="1"/>
  <c r="CT81" i="1"/>
  <c r="Q81" i="1" s="1"/>
  <c r="O79" i="3" s="1"/>
  <c r="CX81" i="1"/>
  <c r="U81" i="1" s="1"/>
  <c r="S79" i="3" s="1"/>
  <c r="DB81" i="1"/>
  <c r="Y81" i="1" s="1"/>
  <c r="W79" i="3" s="1"/>
  <c r="DF81" i="1"/>
  <c r="AC81" i="1" s="1"/>
  <c r="AA79" i="3" s="1"/>
  <c r="DJ81" i="1"/>
  <c r="AG81" i="1" s="1"/>
  <c r="AE79" i="3" s="1"/>
  <c r="DN81" i="1"/>
  <c r="AK81" i="1" s="1"/>
  <c r="AI79" i="3" s="1"/>
  <c r="DR81" i="1"/>
  <c r="AO81" i="1" s="1"/>
  <c r="AM79" i="3" s="1"/>
  <c r="DV81" i="1"/>
  <c r="AS81" i="1" s="1"/>
  <c r="AQ79" i="3" s="1"/>
  <c r="DZ81" i="1"/>
  <c r="AW81" i="1" s="1"/>
  <c r="AU79" i="3" s="1"/>
  <c r="ED81" i="1"/>
  <c r="BA81" i="1" s="1"/>
  <c r="AY79" i="3" s="1"/>
  <c r="FK81" i="1"/>
  <c r="FL81" i="1" s="1"/>
  <c r="FN81" i="1" s="1"/>
  <c r="CU81" i="1"/>
  <c r="R81" i="1" s="1"/>
  <c r="P79" i="3" s="1"/>
  <c r="CY81" i="1"/>
  <c r="V81" i="1" s="1"/>
  <c r="T79" i="3" s="1"/>
  <c r="DC81" i="1"/>
  <c r="Z81" i="1" s="1"/>
  <c r="X79" i="3" s="1"/>
  <c r="DG81" i="1"/>
  <c r="AD81" i="1" s="1"/>
  <c r="AB79" i="3" s="1"/>
  <c r="DK81" i="1"/>
  <c r="AH81" i="1" s="1"/>
  <c r="AF79" i="3" s="1"/>
  <c r="DO81" i="1"/>
  <c r="AL81" i="1" s="1"/>
  <c r="AJ79" i="3" s="1"/>
  <c r="DS81" i="1"/>
  <c r="AP81" i="1" s="1"/>
  <c r="AN79" i="3" s="1"/>
  <c r="DW81" i="1"/>
  <c r="AT81" i="1" s="1"/>
  <c r="AR79" i="3" s="1"/>
  <c r="EA81" i="1"/>
  <c r="AX81" i="1" s="1"/>
  <c r="AV79" i="3" s="1"/>
  <c r="EE81" i="1"/>
  <c r="BB81" i="1" s="1"/>
  <c r="AZ79" i="3" s="1"/>
  <c r="CR81" i="1"/>
  <c r="O81" i="1" s="1"/>
  <c r="M79" i="3" s="1"/>
  <c r="CV81" i="1"/>
  <c r="S81" i="1" s="1"/>
  <c r="Q79" i="3" s="1"/>
  <c r="CZ81" i="1"/>
  <c r="W81" i="1" s="1"/>
  <c r="U79" i="3" s="1"/>
  <c r="DD81" i="1"/>
  <c r="AA81" i="1" s="1"/>
  <c r="Y79" i="3" s="1"/>
  <c r="DH81" i="1"/>
  <c r="AE81" i="1" s="1"/>
  <c r="AC79" i="3" s="1"/>
  <c r="DL81" i="1"/>
  <c r="AI81" i="1" s="1"/>
  <c r="AG79" i="3" s="1"/>
  <c r="DP81" i="1"/>
  <c r="AM81" i="1" s="1"/>
  <c r="AK79" i="3" s="1"/>
  <c r="DT81" i="1"/>
  <c r="AQ81" i="1" s="1"/>
  <c r="AO79" i="3" s="1"/>
  <c r="DX81" i="1"/>
  <c r="AU81" i="1" s="1"/>
  <c r="AS79" i="3" s="1"/>
  <c r="EB81" i="1"/>
  <c r="AY81" i="1" s="1"/>
  <c r="AW79" i="3" s="1"/>
  <c r="GF81" i="1"/>
  <c r="EG104" i="1"/>
  <c r="BD104" i="1" s="1"/>
  <c r="BB102" i="3" s="1"/>
  <c r="FK104" i="1"/>
  <c r="FL104" i="1" s="1"/>
  <c r="FN104" i="1" s="1"/>
  <c r="CR104" i="1"/>
  <c r="O104" i="1" s="1"/>
  <c r="M102" i="3" s="1"/>
  <c r="CV104" i="1"/>
  <c r="S104" i="1" s="1"/>
  <c r="Q102" i="3" s="1"/>
  <c r="CZ104" i="1"/>
  <c r="W104" i="1" s="1"/>
  <c r="U102" i="3" s="1"/>
  <c r="DD104" i="1"/>
  <c r="AA104" i="1" s="1"/>
  <c r="Y102" i="3" s="1"/>
  <c r="DH104" i="1"/>
  <c r="AE104" i="1" s="1"/>
  <c r="AC102" i="3" s="1"/>
  <c r="DL104" i="1"/>
  <c r="AI104" i="1" s="1"/>
  <c r="AG102" i="3" s="1"/>
  <c r="DP104" i="1"/>
  <c r="AM104" i="1" s="1"/>
  <c r="AK102" i="3" s="1"/>
  <c r="DT104" i="1"/>
  <c r="AQ104" i="1" s="1"/>
  <c r="AO102" i="3" s="1"/>
  <c r="DX104" i="1"/>
  <c r="AU104" i="1" s="1"/>
  <c r="AS102" i="3" s="1"/>
  <c r="EB104" i="1"/>
  <c r="AY104" i="1" s="1"/>
  <c r="AW102" i="3" s="1"/>
  <c r="EF104" i="1"/>
  <c r="BC104" i="1" s="1"/>
  <c r="BA102" i="3" s="1"/>
  <c r="CS104" i="1"/>
  <c r="P104" i="1" s="1"/>
  <c r="N102" i="3" s="1"/>
  <c r="CW104" i="1"/>
  <c r="T104" i="1" s="1"/>
  <c r="R102" i="3" s="1"/>
  <c r="DA104" i="1"/>
  <c r="X104" i="1" s="1"/>
  <c r="V102" i="3" s="1"/>
  <c r="DE104" i="1"/>
  <c r="AB104" i="1" s="1"/>
  <c r="Z102" i="3" s="1"/>
  <c r="DI104" i="1"/>
  <c r="AF104" i="1" s="1"/>
  <c r="AD102" i="3" s="1"/>
  <c r="DM104" i="1"/>
  <c r="AJ104" i="1" s="1"/>
  <c r="AH102" i="3" s="1"/>
  <c r="DQ104" i="1"/>
  <c r="AN104" i="1" s="1"/>
  <c r="AL102" i="3" s="1"/>
  <c r="DU104" i="1"/>
  <c r="AR104" i="1" s="1"/>
  <c r="AP102" i="3" s="1"/>
  <c r="DY104" i="1"/>
  <c r="AV104" i="1" s="1"/>
  <c r="AT102" i="3" s="1"/>
  <c r="EC104" i="1"/>
  <c r="AZ104" i="1" s="1"/>
  <c r="AX102" i="3" s="1"/>
  <c r="CT104" i="1"/>
  <c r="Q104" i="1" s="1"/>
  <c r="O102" i="3" s="1"/>
  <c r="CX104" i="1"/>
  <c r="U104" i="1" s="1"/>
  <c r="S102" i="3" s="1"/>
  <c r="DB104" i="1"/>
  <c r="Y104" i="1" s="1"/>
  <c r="W102" i="3" s="1"/>
  <c r="DF104" i="1"/>
  <c r="AC104" i="1" s="1"/>
  <c r="AA102" i="3" s="1"/>
  <c r="DJ104" i="1"/>
  <c r="AG104" i="1" s="1"/>
  <c r="AE102" i="3" s="1"/>
  <c r="DN104" i="1"/>
  <c r="AK104" i="1" s="1"/>
  <c r="AI102" i="3" s="1"/>
  <c r="DR104" i="1"/>
  <c r="AO104" i="1" s="1"/>
  <c r="AM102" i="3" s="1"/>
  <c r="DV104" i="1"/>
  <c r="AS104" i="1" s="1"/>
  <c r="AQ102" i="3" s="1"/>
  <c r="DZ104" i="1"/>
  <c r="AW104" i="1" s="1"/>
  <c r="AU102" i="3" s="1"/>
  <c r="ED104" i="1"/>
  <c r="BA104" i="1" s="1"/>
  <c r="AY102" i="3" s="1"/>
  <c r="GF104" i="1"/>
  <c r="CU104" i="1"/>
  <c r="R104" i="1" s="1"/>
  <c r="P102" i="3" s="1"/>
  <c r="CY104" i="1"/>
  <c r="V104" i="1" s="1"/>
  <c r="T102" i="3" s="1"/>
  <c r="DC104" i="1"/>
  <c r="Z104" i="1" s="1"/>
  <c r="X102" i="3" s="1"/>
  <c r="DG104" i="1"/>
  <c r="AD104" i="1" s="1"/>
  <c r="AB102" i="3" s="1"/>
  <c r="DK104" i="1"/>
  <c r="AH104" i="1" s="1"/>
  <c r="AF102" i="3" s="1"/>
  <c r="DO104" i="1"/>
  <c r="AL104" i="1" s="1"/>
  <c r="AJ102" i="3" s="1"/>
  <c r="DS104" i="1"/>
  <c r="AP104" i="1" s="1"/>
  <c r="AN102" i="3" s="1"/>
  <c r="DW104" i="1"/>
  <c r="AT104" i="1" s="1"/>
  <c r="AR102" i="3" s="1"/>
  <c r="EA104" i="1"/>
  <c r="AX104" i="1" s="1"/>
  <c r="AV102" i="3" s="1"/>
  <c r="EE104" i="1"/>
  <c r="BB104" i="1" s="1"/>
  <c r="AZ102" i="3" s="1"/>
  <c r="FN16" i="1"/>
  <c r="X201" i="1"/>
  <c r="V199" i="3" s="1"/>
  <c r="AK201" i="1"/>
  <c r="AI199" i="3" s="1"/>
  <c r="EE208" i="1"/>
  <c r="BB208" i="1" s="1"/>
  <c r="AZ206" i="3" s="1"/>
  <c r="FK208" i="1"/>
  <c r="FL208" i="1" s="1"/>
  <c r="FN208" i="1" s="1"/>
  <c r="CT208" i="1"/>
  <c r="Q208" i="1" s="1"/>
  <c r="O206" i="3" s="1"/>
  <c r="CX208" i="1"/>
  <c r="U208" i="1" s="1"/>
  <c r="S206" i="3" s="1"/>
  <c r="DB208" i="1"/>
  <c r="Y208" i="1" s="1"/>
  <c r="W206" i="3" s="1"/>
  <c r="DF208" i="1"/>
  <c r="AC208" i="1" s="1"/>
  <c r="AA206" i="3" s="1"/>
  <c r="DJ208" i="1"/>
  <c r="AG208" i="1" s="1"/>
  <c r="AE206" i="3" s="1"/>
  <c r="DN208" i="1"/>
  <c r="AK208" i="1" s="1"/>
  <c r="AI206" i="3" s="1"/>
  <c r="DR208" i="1"/>
  <c r="AO208" i="1" s="1"/>
  <c r="AM206" i="3" s="1"/>
  <c r="DV208" i="1"/>
  <c r="AS208" i="1" s="1"/>
  <c r="AQ206" i="3" s="1"/>
  <c r="DZ208" i="1"/>
  <c r="AW208" i="1" s="1"/>
  <c r="AU206" i="3" s="1"/>
  <c r="ED208" i="1"/>
  <c r="BA208" i="1" s="1"/>
  <c r="AY206" i="3" s="1"/>
  <c r="GF208" i="1"/>
  <c r="CU208" i="1"/>
  <c r="R208" i="1" s="1"/>
  <c r="P206" i="3" s="1"/>
  <c r="CY208" i="1"/>
  <c r="V208" i="1" s="1"/>
  <c r="T206" i="3" s="1"/>
  <c r="DC208" i="1"/>
  <c r="Z208" i="1" s="1"/>
  <c r="X206" i="3" s="1"/>
  <c r="DG208" i="1"/>
  <c r="AD208" i="1" s="1"/>
  <c r="AB206" i="3" s="1"/>
  <c r="DK208" i="1"/>
  <c r="AH208" i="1" s="1"/>
  <c r="AF206" i="3" s="1"/>
  <c r="DO208" i="1"/>
  <c r="AL208" i="1" s="1"/>
  <c r="AJ206" i="3" s="1"/>
  <c r="DS208" i="1"/>
  <c r="AP208" i="1" s="1"/>
  <c r="AN206" i="3" s="1"/>
  <c r="DW208" i="1"/>
  <c r="AT208" i="1" s="1"/>
  <c r="AR206" i="3" s="1"/>
  <c r="EA208" i="1"/>
  <c r="AX208" i="1" s="1"/>
  <c r="AV206" i="3" s="1"/>
  <c r="EG208" i="1"/>
  <c r="BD208" i="1" s="1"/>
  <c r="BB206" i="3" s="1"/>
  <c r="CR208" i="1"/>
  <c r="O208" i="1" s="1"/>
  <c r="M206" i="3" s="1"/>
  <c r="CV208" i="1"/>
  <c r="S208" i="1" s="1"/>
  <c r="Q206" i="3" s="1"/>
  <c r="CZ208" i="1"/>
  <c r="W208" i="1" s="1"/>
  <c r="U206" i="3" s="1"/>
  <c r="DD208" i="1"/>
  <c r="AA208" i="1" s="1"/>
  <c r="Y206" i="3" s="1"/>
  <c r="DH208" i="1"/>
  <c r="AE208" i="1" s="1"/>
  <c r="AC206" i="3" s="1"/>
  <c r="DL208" i="1"/>
  <c r="AI208" i="1" s="1"/>
  <c r="AG206" i="3" s="1"/>
  <c r="DP208" i="1"/>
  <c r="AM208" i="1" s="1"/>
  <c r="AK206" i="3" s="1"/>
  <c r="DT208" i="1"/>
  <c r="AQ208" i="1" s="1"/>
  <c r="AO206" i="3" s="1"/>
  <c r="DX208" i="1"/>
  <c r="AU208" i="1" s="1"/>
  <c r="AS206" i="3" s="1"/>
  <c r="EB208" i="1"/>
  <c r="AY208" i="1" s="1"/>
  <c r="AW206" i="3" s="1"/>
  <c r="EF208" i="1"/>
  <c r="BC208" i="1" s="1"/>
  <c r="BA206" i="3" s="1"/>
  <c r="CS208" i="1"/>
  <c r="P208" i="1" s="1"/>
  <c r="N206" i="3" s="1"/>
  <c r="CW208" i="1"/>
  <c r="T208" i="1" s="1"/>
  <c r="R206" i="3" s="1"/>
  <c r="DA208" i="1"/>
  <c r="X208" i="1" s="1"/>
  <c r="V206" i="3" s="1"/>
  <c r="DE208" i="1"/>
  <c r="AB208" i="1" s="1"/>
  <c r="Z206" i="3" s="1"/>
  <c r="DI208" i="1"/>
  <c r="AF208" i="1" s="1"/>
  <c r="AD206" i="3" s="1"/>
  <c r="DM208" i="1"/>
  <c r="AJ208" i="1" s="1"/>
  <c r="AH206" i="3" s="1"/>
  <c r="DQ208" i="1"/>
  <c r="AN208" i="1" s="1"/>
  <c r="AL206" i="3" s="1"/>
  <c r="DU208" i="1"/>
  <c r="AR208" i="1" s="1"/>
  <c r="AP206" i="3" s="1"/>
  <c r="DY208" i="1"/>
  <c r="AV208" i="1" s="1"/>
  <c r="AT206" i="3" s="1"/>
  <c r="EC208" i="1"/>
  <c r="AZ208" i="1" s="1"/>
  <c r="AX206" i="3" s="1"/>
  <c r="CT216" i="1"/>
  <c r="Q216" i="1" s="1"/>
  <c r="O214" i="3" s="1"/>
  <c r="CX216" i="1"/>
  <c r="U216" i="1" s="1"/>
  <c r="S214" i="3" s="1"/>
  <c r="DB216" i="1"/>
  <c r="Y216" i="1" s="1"/>
  <c r="W214" i="3" s="1"/>
  <c r="DF216" i="1"/>
  <c r="AC216" i="1" s="1"/>
  <c r="AA214" i="3" s="1"/>
  <c r="DJ216" i="1"/>
  <c r="AG216" i="1" s="1"/>
  <c r="AE214" i="3" s="1"/>
  <c r="DN216" i="1"/>
  <c r="AK216" i="1" s="1"/>
  <c r="AI214" i="3" s="1"/>
  <c r="DR216" i="1"/>
  <c r="AO216" i="1" s="1"/>
  <c r="AM214" i="3" s="1"/>
  <c r="DV216" i="1"/>
  <c r="AS216" i="1" s="1"/>
  <c r="AQ214" i="3" s="1"/>
  <c r="DZ216" i="1"/>
  <c r="AW216" i="1" s="1"/>
  <c r="AU214" i="3" s="1"/>
  <c r="ED216" i="1"/>
  <c r="BA216" i="1" s="1"/>
  <c r="AY214" i="3" s="1"/>
  <c r="GF216" i="1"/>
  <c r="CU216" i="1"/>
  <c r="R216" i="1" s="1"/>
  <c r="P214" i="3" s="1"/>
  <c r="CY216" i="1"/>
  <c r="V216" i="1" s="1"/>
  <c r="T214" i="3" s="1"/>
  <c r="DC216" i="1"/>
  <c r="Z216" i="1" s="1"/>
  <c r="X214" i="3" s="1"/>
  <c r="DG216" i="1"/>
  <c r="AD216" i="1" s="1"/>
  <c r="AB214" i="3" s="1"/>
  <c r="DK216" i="1"/>
  <c r="AH216" i="1" s="1"/>
  <c r="AF214" i="3" s="1"/>
  <c r="DO216" i="1"/>
  <c r="AL216" i="1" s="1"/>
  <c r="AJ214" i="3" s="1"/>
  <c r="DS216" i="1"/>
  <c r="AP216" i="1" s="1"/>
  <c r="AN214" i="3" s="1"/>
  <c r="DW216" i="1"/>
  <c r="AT216" i="1" s="1"/>
  <c r="AR214" i="3" s="1"/>
  <c r="EA216" i="1"/>
  <c r="AX216" i="1" s="1"/>
  <c r="AV214" i="3" s="1"/>
  <c r="EE216" i="1"/>
  <c r="BB216" i="1" s="1"/>
  <c r="AZ214" i="3" s="1"/>
  <c r="EG216" i="1"/>
  <c r="BD216" i="1" s="1"/>
  <c r="BB214" i="3" s="1"/>
  <c r="FK216" i="1"/>
  <c r="FL216" i="1" s="1"/>
  <c r="FN216" i="1" s="1"/>
  <c r="CR216" i="1"/>
  <c r="O216" i="1" s="1"/>
  <c r="M214" i="3" s="1"/>
  <c r="CV216" i="1"/>
  <c r="S216" i="1" s="1"/>
  <c r="Q214" i="3" s="1"/>
  <c r="CZ216" i="1"/>
  <c r="W216" i="1" s="1"/>
  <c r="U214" i="3" s="1"/>
  <c r="DD216" i="1"/>
  <c r="AA216" i="1" s="1"/>
  <c r="Y214" i="3" s="1"/>
  <c r="DH216" i="1"/>
  <c r="AE216" i="1" s="1"/>
  <c r="AC214" i="3" s="1"/>
  <c r="DL216" i="1"/>
  <c r="AI216" i="1" s="1"/>
  <c r="AG214" i="3" s="1"/>
  <c r="DP216" i="1"/>
  <c r="AM216" i="1" s="1"/>
  <c r="AK214" i="3" s="1"/>
  <c r="DT216" i="1"/>
  <c r="AQ216" i="1" s="1"/>
  <c r="AO214" i="3" s="1"/>
  <c r="DX216" i="1"/>
  <c r="AU216" i="1" s="1"/>
  <c r="AS214" i="3" s="1"/>
  <c r="EB216" i="1"/>
  <c r="AY216" i="1" s="1"/>
  <c r="AW214" i="3" s="1"/>
  <c r="EF216" i="1"/>
  <c r="BC216" i="1" s="1"/>
  <c r="BA214" i="3" s="1"/>
  <c r="CS216" i="1"/>
  <c r="P216" i="1" s="1"/>
  <c r="N214" i="3" s="1"/>
  <c r="CW216" i="1"/>
  <c r="T216" i="1" s="1"/>
  <c r="R214" i="3" s="1"/>
  <c r="DA216" i="1"/>
  <c r="X216" i="1" s="1"/>
  <c r="V214" i="3" s="1"/>
  <c r="DE216" i="1"/>
  <c r="AB216" i="1" s="1"/>
  <c r="Z214" i="3" s="1"/>
  <c r="DI216" i="1"/>
  <c r="AF216" i="1" s="1"/>
  <c r="AD214" i="3" s="1"/>
  <c r="DM216" i="1"/>
  <c r="AJ216" i="1" s="1"/>
  <c r="AH214" i="3" s="1"/>
  <c r="DQ216" i="1"/>
  <c r="AN216" i="1" s="1"/>
  <c r="AL214" i="3" s="1"/>
  <c r="DU216" i="1"/>
  <c r="AR216" i="1" s="1"/>
  <c r="AP214" i="3" s="1"/>
  <c r="DY216" i="1"/>
  <c r="AV216" i="1" s="1"/>
  <c r="AT214" i="3" s="1"/>
  <c r="EC216" i="1"/>
  <c r="AZ216" i="1" s="1"/>
  <c r="AX214" i="3" s="1"/>
  <c r="FK107" i="1"/>
  <c r="FL107" i="1" s="1"/>
  <c r="GF107" i="1"/>
  <c r="CR112" i="1"/>
  <c r="O112" i="1" s="1"/>
  <c r="M110" i="3" s="1"/>
  <c r="CV112" i="1"/>
  <c r="S112" i="1" s="1"/>
  <c r="Q110" i="3" s="1"/>
  <c r="CZ112" i="1"/>
  <c r="W112" i="1" s="1"/>
  <c r="U110" i="3" s="1"/>
  <c r="DD112" i="1"/>
  <c r="AA112" i="1" s="1"/>
  <c r="Y110" i="3" s="1"/>
  <c r="DH112" i="1"/>
  <c r="AE112" i="1" s="1"/>
  <c r="AC110" i="3" s="1"/>
  <c r="DL112" i="1"/>
  <c r="AI112" i="1" s="1"/>
  <c r="AG110" i="3" s="1"/>
  <c r="DP112" i="1"/>
  <c r="AM112" i="1" s="1"/>
  <c r="AK110" i="3" s="1"/>
  <c r="DT112" i="1"/>
  <c r="AQ112" i="1" s="1"/>
  <c r="AO110" i="3" s="1"/>
  <c r="DX112" i="1"/>
  <c r="AU112" i="1" s="1"/>
  <c r="AS110" i="3" s="1"/>
  <c r="EB112" i="1"/>
  <c r="AY112" i="1" s="1"/>
  <c r="AW110" i="3" s="1"/>
  <c r="EF112" i="1"/>
  <c r="BC112" i="1" s="1"/>
  <c r="BA110" i="3" s="1"/>
  <c r="CU112" i="1"/>
  <c r="R112" i="1" s="1"/>
  <c r="P110" i="3" s="1"/>
  <c r="CY112" i="1"/>
  <c r="V112" i="1" s="1"/>
  <c r="T110" i="3" s="1"/>
  <c r="DC112" i="1"/>
  <c r="Z112" i="1" s="1"/>
  <c r="X110" i="3" s="1"/>
  <c r="DG112" i="1"/>
  <c r="AD112" i="1" s="1"/>
  <c r="AB110" i="3" s="1"/>
  <c r="DK112" i="1"/>
  <c r="AH112" i="1" s="1"/>
  <c r="AF110" i="3" s="1"/>
  <c r="DO112" i="1"/>
  <c r="AL112" i="1" s="1"/>
  <c r="AJ110" i="3" s="1"/>
  <c r="DS112" i="1"/>
  <c r="AP112" i="1" s="1"/>
  <c r="AN110" i="3" s="1"/>
  <c r="DW112" i="1"/>
  <c r="AT112" i="1" s="1"/>
  <c r="AR110" i="3" s="1"/>
  <c r="EA112" i="1"/>
  <c r="AX112" i="1" s="1"/>
  <c r="AV110" i="3" s="1"/>
  <c r="EE112" i="1"/>
  <c r="BB112" i="1" s="1"/>
  <c r="AZ110" i="3" s="1"/>
  <c r="EG112" i="1"/>
  <c r="BD112" i="1" s="1"/>
  <c r="BB110" i="3" s="1"/>
  <c r="FK112" i="1"/>
  <c r="FL112" i="1" s="1"/>
  <c r="FN112" i="1" s="1"/>
  <c r="CT112" i="1"/>
  <c r="Q112" i="1" s="1"/>
  <c r="O110" i="3" s="1"/>
  <c r="CX112" i="1"/>
  <c r="U112" i="1" s="1"/>
  <c r="S110" i="3" s="1"/>
  <c r="DB112" i="1"/>
  <c r="Y112" i="1" s="1"/>
  <c r="W110" i="3" s="1"/>
  <c r="DF112" i="1"/>
  <c r="AC112" i="1" s="1"/>
  <c r="AA110" i="3" s="1"/>
  <c r="DJ112" i="1"/>
  <c r="AG112" i="1" s="1"/>
  <c r="AE110" i="3" s="1"/>
  <c r="DN112" i="1"/>
  <c r="AK112" i="1" s="1"/>
  <c r="AI110" i="3" s="1"/>
  <c r="DR112" i="1"/>
  <c r="AO112" i="1" s="1"/>
  <c r="AM110" i="3" s="1"/>
  <c r="DV112" i="1"/>
  <c r="AS112" i="1" s="1"/>
  <c r="AQ110" i="3" s="1"/>
  <c r="DZ112" i="1"/>
  <c r="AW112" i="1" s="1"/>
  <c r="AU110" i="3" s="1"/>
  <c r="ED112" i="1"/>
  <c r="BA112" i="1" s="1"/>
  <c r="AY110" i="3" s="1"/>
  <c r="GF112" i="1"/>
  <c r="CS112" i="1"/>
  <c r="P112" i="1" s="1"/>
  <c r="N110" i="3" s="1"/>
  <c r="CW112" i="1"/>
  <c r="T112" i="1" s="1"/>
  <c r="R110" i="3" s="1"/>
  <c r="DA112" i="1"/>
  <c r="X112" i="1" s="1"/>
  <c r="V110" i="3" s="1"/>
  <c r="DE112" i="1"/>
  <c r="AB112" i="1" s="1"/>
  <c r="Z110" i="3" s="1"/>
  <c r="DI112" i="1"/>
  <c r="AF112" i="1" s="1"/>
  <c r="AD110" i="3" s="1"/>
  <c r="DM112" i="1"/>
  <c r="AJ112" i="1" s="1"/>
  <c r="AH110" i="3" s="1"/>
  <c r="DQ112" i="1"/>
  <c r="AN112" i="1" s="1"/>
  <c r="AL110" i="3" s="1"/>
  <c r="DU112" i="1"/>
  <c r="AR112" i="1" s="1"/>
  <c r="AP110" i="3" s="1"/>
  <c r="DY112" i="1"/>
  <c r="AV112" i="1" s="1"/>
  <c r="AT110" i="3" s="1"/>
  <c r="EC112" i="1"/>
  <c r="AZ112" i="1" s="1"/>
  <c r="AX110" i="3" s="1"/>
  <c r="FI159" i="1"/>
  <c r="FH159" i="1"/>
  <c r="EF159" i="1"/>
  <c r="EE159" i="1"/>
  <c r="GF159" i="1"/>
  <c r="ED159" i="1"/>
  <c r="EG159" i="1"/>
  <c r="BD159" i="1" s="1"/>
  <c r="BB157" i="3" s="1"/>
  <c r="ED207" i="1"/>
  <c r="BA207" i="1" s="1"/>
  <c r="AY205" i="3" s="1"/>
  <c r="EG207" i="1"/>
  <c r="BD207" i="1" s="1"/>
  <c r="BB205" i="3" s="1"/>
  <c r="EF207" i="1"/>
  <c r="BC207" i="1" s="1"/>
  <c r="BA205" i="3" s="1"/>
  <c r="EE207" i="1"/>
  <c r="BB207" i="1" s="1"/>
  <c r="AZ205" i="3" s="1"/>
  <c r="GF207" i="1"/>
  <c r="GF224" i="1"/>
  <c r="FH224" i="1"/>
  <c r="EH456" i="1"/>
  <c r="FI224" i="1"/>
  <c r="FK227" i="1"/>
  <c r="FL227" i="1" s="1"/>
  <c r="EH455" i="1"/>
  <c r="AH110" i="7" l="1"/>
  <c r="AH110" i="11" s="1"/>
  <c r="AH110" i="8"/>
  <c r="AH110" i="9"/>
  <c r="AU110" i="7"/>
  <c r="AU110" i="11" s="1"/>
  <c r="AU110" i="8"/>
  <c r="AU110" i="9"/>
  <c r="O110" i="7"/>
  <c r="O110" i="11" s="1"/>
  <c r="O110" i="8"/>
  <c r="O110" i="9"/>
  <c r="AF110" i="7"/>
  <c r="AF110" i="11" s="1"/>
  <c r="AF110" i="8"/>
  <c r="AF110" i="9"/>
  <c r="AO110" i="7"/>
  <c r="AO110" i="11" s="1"/>
  <c r="AO110" i="8"/>
  <c r="AO110" i="9"/>
  <c r="Z214" i="7"/>
  <c r="Z214" i="11" s="1"/>
  <c r="Z214" i="8"/>
  <c r="Z214" i="9"/>
  <c r="AK214" i="7"/>
  <c r="AK214" i="11" s="1"/>
  <c r="AK214" i="8"/>
  <c r="AK214" i="9"/>
  <c r="BB214" i="7"/>
  <c r="BB214" i="11" s="1"/>
  <c r="BB214" i="8"/>
  <c r="BB214" i="9"/>
  <c r="X214" i="7"/>
  <c r="X214" i="11" s="1"/>
  <c r="X214" i="8"/>
  <c r="X214" i="9"/>
  <c r="AI214" i="7"/>
  <c r="AI214" i="11" s="1"/>
  <c r="AI214" i="8"/>
  <c r="AI214" i="9"/>
  <c r="AP206" i="7"/>
  <c r="AP206" i="11" s="1"/>
  <c r="AP206" i="8"/>
  <c r="AP206" i="9"/>
  <c r="BA206" i="7"/>
  <c r="BA206" i="11" s="1"/>
  <c r="BA206" i="8"/>
  <c r="BA206" i="9"/>
  <c r="U206" i="7"/>
  <c r="U206" i="11" s="1"/>
  <c r="U206" i="8"/>
  <c r="U206" i="9"/>
  <c r="AF206" i="7"/>
  <c r="AF206" i="11" s="1"/>
  <c r="AF206" i="8"/>
  <c r="AF206" i="9"/>
  <c r="AQ206" i="7"/>
  <c r="AQ206" i="11" s="1"/>
  <c r="AQ206" i="8"/>
  <c r="AQ206" i="9"/>
  <c r="AN102" i="7"/>
  <c r="AN102" i="11" s="1"/>
  <c r="AN102" i="8"/>
  <c r="AN102" i="9"/>
  <c r="AY102" i="7"/>
  <c r="AY102" i="11" s="1"/>
  <c r="AY102" i="8"/>
  <c r="AY102" i="9"/>
  <c r="S102" i="7"/>
  <c r="S102" i="11" s="1"/>
  <c r="S102" i="8"/>
  <c r="S102" i="9"/>
  <c r="Z102" i="7"/>
  <c r="Z102" i="11" s="1"/>
  <c r="Z102" i="8"/>
  <c r="Z102" i="9"/>
  <c r="AK102" i="7"/>
  <c r="AK102" i="11" s="1"/>
  <c r="AK102" i="8"/>
  <c r="AK102" i="9"/>
  <c r="BB102" i="7"/>
  <c r="BB102" i="11" s="1"/>
  <c r="BB102" i="8"/>
  <c r="BB102" i="9"/>
  <c r="Y79" i="7"/>
  <c r="Y79" i="11" s="1"/>
  <c r="Y79" i="8"/>
  <c r="Y79" i="9"/>
  <c r="AJ79" i="7"/>
  <c r="AJ79" i="11" s="1"/>
  <c r="AJ79" i="8"/>
  <c r="AJ79" i="9"/>
  <c r="AU79" i="7"/>
  <c r="AU79" i="11" s="1"/>
  <c r="AU79" i="8"/>
  <c r="AU79" i="9"/>
  <c r="O79" i="7"/>
  <c r="O79" i="11" s="1"/>
  <c r="O79" i="8"/>
  <c r="O79" i="9"/>
  <c r="Z79" i="7"/>
  <c r="Z79" i="11" s="1"/>
  <c r="Z79" i="8"/>
  <c r="Z79" i="9"/>
  <c r="AW71" i="7"/>
  <c r="AW71" i="11" s="1"/>
  <c r="AW71" i="8"/>
  <c r="AW71" i="9"/>
  <c r="U56" i="7"/>
  <c r="U56" i="11" s="1"/>
  <c r="U56" i="8"/>
  <c r="U56" i="9"/>
  <c r="AH56" i="7"/>
  <c r="AH56" i="11" s="1"/>
  <c r="AH56" i="8"/>
  <c r="AH56" i="9"/>
  <c r="AQ56" i="7"/>
  <c r="AQ56" i="11" s="1"/>
  <c r="AQ56" i="8"/>
  <c r="AQ56" i="9"/>
  <c r="X56" i="7"/>
  <c r="X56" i="11" s="1"/>
  <c r="X56" i="8"/>
  <c r="X56" i="9"/>
  <c r="BB40" i="7"/>
  <c r="BB40" i="11" s="1"/>
  <c r="BB40" i="8"/>
  <c r="BB40" i="9"/>
  <c r="AU13" i="7"/>
  <c r="AU13" i="11" s="1"/>
  <c r="AU13" i="8"/>
  <c r="AU13" i="9"/>
  <c r="AY103" i="7"/>
  <c r="AY103" i="11" s="1"/>
  <c r="AY103" i="8"/>
  <c r="AY103" i="9"/>
  <c r="BB47" i="7"/>
  <c r="BB47" i="11" s="1"/>
  <c r="BB47" i="8"/>
  <c r="BB47" i="9"/>
  <c r="AI101" i="7"/>
  <c r="AI101" i="11" s="1"/>
  <c r="AI101" i="8"/>
  <c r="AI101" i="9"/>
  <c r="AV101" i="7"/>
  <c r="AV101" i="11" s="1"/>
  <c r="AV101" i="8"/>
  <c r="AV101" i="9"/>
  <c r="P101" i="7"/>
  <c r="P101" i="11" s="1"/>
  <c r="P101" i="8"/>
  <c r="P101" i="9"/>
  <c r="Y101" i="7"/>
  <c r="Y101" i="11" s="1"/>
  <c r="Y101" i="8"/>
  <c r="Y101" i="9"/>
  <c r="AL101" i="7"/>
  <c r="AL101" i="11" s="1"/>
  <c r="AL101" i="8"/>
  <c r="AL101" i="9"/>
  <c r="AS8" i="7"/>
  <c r="AS8" i="11" s="1"/>
  <c r="AS8" i="8"/>
  <c r="AS8" i="9"/>
  <c r="AU190" i="7"/>
  <c r="AU190" i="11" s="1"/>
  <c r="AU190" i="8"/>
  <c r="AU190" i="9"/>
  <c r="AS140" i="7"/>
  <c r="AS140" i="11" s="1"/>
  <c r="AS140" i="8"/>
  <c r="AS140" i="9"/>
  <c r="M140" i="7"/>
  <c r="M140" i="11" s="1"/>
  <c r="M140" i="8"/>
  <c r="M140" i="9"/>
  <c r="Z140" i="7"/>
  <c r="Z140" i="11" s="1"/>
  <c r="Z140" i="8"/>
  <c r="Z140" i="9"/>
  <c r="AM140" i="7"/>
  <c r="AM140" i="11" s="1"/>
  <c r="AM140" i="8"/>
  <c r="AM140" i="9"/>
  <c r="AZ140" i="7"/>
  <c r="AZ140" i="11" s="1"/>
  <c r="AZ140" i="8"/>
  <c r="AZ140" i="9"/>
  <c r="T140" i="7"/>
  <c r="T140" i="11" s="1"/>
  <c r="T140" i="8"/>
  <c r="T140" i="9"/>
  <c r="AU134" i="7"/>
  <c r="AU134" i="11" s="1"/>
  <c r="AU134" i="8"/>
  <c r="AU134" i="9"/>
  <c r="BB107" i="7"/>
  <c r="BB107" i="11" s="1"/>
  <c r="BB107" i="8"/>
  <c r="BB107" i="9"/>
  <c r="AC104" i="7"/>
  <c r="AC104" i="11" s="1"/>
  <c r="AC104" i="8"/>
  <c r="AC104" i="9"/>
  <c r="AN104" i="7"/>
  <c r="AN104" i="11" s="1"/>
  <c r="AN104" i="8"/>
  <c r="AN104" i="9"/>
  <c r="AU104" i="7"/>
  <c r="AU104" i="11" s="1"/>
  <c r="AU104" i="8"/>
  <c r="AU104" i="9"/>
  <c r="O104" i="7"/>
  <c r="O104" i="11" s="1"/>
  <c r="O104" i="8"/>
  <c r="O104" i="9"/>
  <c r="V104" i="7"/>
  <c r="V104" i="11" s="1"/>
  <c r="V104" i="8"/>
  <c r="V104" i="9"/>
  <c r="Y122" i="7"/>
  <c r="Y122" i="11" s="1"/>
  <c r="Y122" i="8"/>
  <c r="Y122" i="9"/>
  <c r="AU223" i="7"/>
  <c r="AU223" i="11" s="1"/>
  <c r="AU223" i="8"/>
  <c r="AU223" i="9"/>
  <c r="AN121" i="7"/>
  <c r="AN121" i="11" s="1"/>
  <c r="AN121" i="8"/>
  <c r="AN121" i="9"/>
  <c r="AW121" i="7"/>
  <c r="AW121" i="11" s="1"/>
  <c r="AW121" i="8"/>
  <c r="AW121" i="9"/>
  <c r="Q121" i="7"/>
  <c r="Q121" i="11" s="1"/>
  <c r="Q121" i="8"/>
  <c r="Q121" i="9"/>
  <c r="Z121" i="7"/>
  <c r="Z121" i="11" s="1"/>
  <c r="Z121" i="8"/>
  <c r="Z121" i="9"/>
  <c r="AM121" i="7"/>
  <c r="AM121" i="11" s="1"/>
  <c r="AM121" i="8"/>
  <c r="AM121" i="9"/>
  <c r="BB121" i="7"/>
  <c r="BB121" i="11" s="1"/>
  <c r="BB121" i="8"/>
  <c r="BB121" i="9"/>
  <c r="AS131" i="7"/>
  <c r="AS131" i="11" s="1"/>
  <c r="AS131" i="8"/>
  <c r="AS131" i="9"/>
  <c r="AZ131" i="7"/>
  <c r="AZ131" i="11" s="1"/>
  <c r="AZ131" i="8"/>
  <c r="AZ131" i="9"/>
  <c r="BB4" i="7"/>
  <c r="BB4" i="11" s="1"/>
  <c r="BB4" i="8"/>
  <c r="BB4" i="9"/>
  <c r="AK67" i="7"/>
  <c r="AK67" i="11" s="1"/>
  <c r="AK67" i="8"/>
  <c r="AK67" i="9"/>
  <c r="AJ82" i="7"/>
  <c r="AJ82" i="11" s="1"/>
  <c r="AJ82" i="8"/>
  <c r="AJ82" i="9"/>
  <c r="W35" i="7"/>
  <c r="W35" i="11" s="1"/>
  <c r="W35" i="8"/>
  <c r="W35" i="9"/>
  <c r="BB55" i="7"/>
  <c r="BB55" i="11" s="1"/>
  <c r="BB55" i="8"/>
  <c r="BB55" i="9"/>
  <c r="AZ37" i="7"/>
  <c r="AZ37" i="11" s="1"/>
  <c r="AZ37" i="8"/>
  <c r="AZ37" i="9"/>
  <c r="BA226" i="7"/>
  <c r="BA226" i="11" s="1"/>
  <c r="BA226" i="8"/>
  <c r="BA226" i="9"/>
  <c r="BB88" i="7"/>
  <c r="BB88" i="11" s="1"/>
  <c r="BB88" i="8"/>
  <c r="BB88" i="9"/>
  <c r="AZ205" i="7"/>
  <c r="AZ205" i="11" s="1"/>
  <c r="AZ205" i="8"/>
  <c r="AZ205" i="9"/>
  <c r="AD110" i="7"/>
  <c r="AD110" i="11" s="1"/>
  <c r="AD110" i="8"/>
  <c r="AD110" i="9"/>
  <c r="AQ110" i="7"/>
  <c r="AQ110" i="11" s="1"/>
  <c r="AQ110" i="8"/>
  <c r="AQ110" i="9"/>
  <c r="AB110" i="7"/>
  <c r="AB110" i="11" s="1"/>
  <c r="AB110" i="8"/>
  <c r="AB110" i="9"/>
  <c r="AK110" i="7"/>
  <c r="AK110" i="11" s="1"/>
  <c r="AK110" i="8"/>
  <c r="AK110" i="9"/>
  <c r="V214" i="7"/>
  <c r="V214" i="11" s="1"/>
  <c r="V214" i="8"/>
  <c r="V214" i="9"/>
  <c r="AG214" i="7"/>
  <c r="AG214" i="11" s="1"/>
  <c r="AG214" i="8"/>
  <c r="AG214" i="9"/>
  <c r="AZ214" i="7"/>
  <c r="AZ214" i="11" s="1"/>
  <c r="AZ214" i="8"/>
  <c r="AZ214" i="9"/>
  <c r="T214" i="7"/>
  <c r="T214" i="11" s="1"/>
  <c r="T214" i="8"/>
  <c r="T214" i="9"/>
  <c r="AE214" i="7"/>
  <c r="AE214" i="11" s="1"/>
  <c r="AE214" i="8"/>
  <c r="AE214" i="9"/>
  <c r="AL206" i="7"/>
  <c r="AL206" i="11" s="1"/>
  <c r="AL206" i="8"/>
  <c r="AL206" i="9"/>
  <c r="AW206" i="7"/>
  <c r="AW206" i="11" s="1"/>
  <c r="AW206" i="8"/>
  <c r="AW206" i="9"/>
  <c r="Q206" i="7"/>
  <c r="Q206" i="11" s="1"/>
  <c r="Q206" i="8"/>
  <c r="Q206" i="9"/>
  <c r="AB206" i="7"/>
  <c r="AB206" i="11" s="1"/>
  <c r="AB206" i="8"/>
  <c r="AB206" i="9"/>
  <c r="AM206" i="7"/>
  <c r="AM206" i="11" s="1"/>
  <c r="AM206" i="8"/>
  <c r="AM206" i="9"/>
  <c r="AZ206" i="7"/>
  <c r="AZ206" i="11" s="1"/>
  <c r="AZ206" i="8"/>
  <c r="AZ206" i="9"/>
  <c r="AJ102" i="7"/>
  <c r="AJ102" i="11" s="1"/>
  <c r="AJ102" i="8"/>
  <c r="AJ102" i="9"/>
  <c r="AU102" i="7"/>
  <c r="AU102" i="11" s="1"/>
  <c r="AU102" i="8"/>
  <c r="AU102" i="9"/>
  <c r="O102" i="7"/>
  <c r="O102" i="11" s="1"/>
  <c r="O102" i="8"/>
  <c r="O102" i="9"/>
  <c r="V102" i="7"/>
  <c r="V102" i="11" s="1"/>
  <c r="V102" i="8"/>
  <c r="V102" i="9"/>
  <c r="AG102" i="7"/>
  <c r="AG102" i="11" s="1"/>
  <c r="AG102" i="8"/>
  <c r="AG102" i="9"/>
  <c r="U79" i="7"/>
  <c r="U79" i="11" s="1"/>
  <c r="U79" i="8"/>
  <c r="U79" i="9"/>
  <c r="AF79" i="7"/>
  <c r="AF79" i="11" s="1"/>
  <c r="AF79" i="8"/>
  <c r="AF79" i="9"/>
  <c r="AQ79" i="7"/>
  <c r="AQ79" i="11" s="1"/>
  <c r="AQ79" i="8"/>
  <c r="AQ79" i="9"/>
  <c r="BB79" i="7"/>
  <c r="BB79" i="11" s="1"/>
  <c r="BB79" i="8"/>
  <c r="BB79" i="9"/>
  <c r="V79" i="7"/>
  <c r="V79" i="11" s="1"/>
  <c r="V79" i="8"/>
  <c r="V79" i="9"/>
  <c r="AW56" i="7"/>
  <c r="AW56" i="11" s="1"/>
  <c r="AW56" i="8"/>
  <c r="AW56" i="9"/>
  <c r="Q56" i="7"/>
  <c r="Q56" i="11" s="1"/>
  <c r="Q56" i="8"/>
  <c r="Q56" i="9"/>
  <c r="AD56" i="7"/>
  <c r="AD56" i="11" s="1"/>
  <c r="AD56" i="8"/>
  <c r="AD56" i="9"/>
  <c r="AM56" i="7"/>
  <c r="AM56" i="11" s="1"/>
  <c r="AM56" i="8"/>
  <c r="AM56" i="9"/>
  <c r="AZ56" i="7"/>
  <c r="AZ56" i="11" s="1"/>
  <c r="AZ56" i="8"/>
  <c r="AZ56" i="9"/>
  <c r="T56" i="7"/>
  <c r="T56" i="11" s="1"/>
  <c r="T56" i="8"/>
  <c r="T56" i="9"/>
  <c r="AV13" i="7"/>
  <c r="AV13" i="11" s="1"/>
  <c r="AV13" i="8"/>
  <c r="AV13" i="9"/>
  <c r="BB103" i="7"/>
  <c r="BB103" i="11" s="1"/>
  <c r="BB103" i="8"/>
  <c r="BB103" i="9"/>
  <c r="AE101" i="7"/>
  <c r="AE101" i="11" s="1"/>
  <c r="AE101" i="8"/>
  <c r="AE101" i="9"/>
  <c r="AR101" i="7"/>
  <c r="AR101" i="11" s="1"/>
  <c r="AR101" i="8"/>
  <c r="AR101" i="9"/>
  <c r="U101" i="7"/>
  <c r="U101" i="11" s="1"/>
  <c r="U101" i="8"/>
  <c r="U101" i="9"/>
  <c r="AH101" i="7"/>
  <c r="AH101" i="11" s="1"/>
  <c r="AH101" i="8"/>
  <c r="AH101" i="9"/>
  <c r="AT8" i="7"/>
  <c r="AT8" i="11" s="1"/>
  <c r="AT8" i="8"/>
  <c r="AT8" i="9"/>
  <c r="AQ190" i="7"/>
  <c r="AQ190" i="11" s="1"/>
  <c r="AQ190" i="8"/>
  <c r="AQ190" i="9"/>
  <c r="AV190" i="7"/>
  <c r="AV190" i="11" s="1"/>
  <c r="AV190" i="8"/>
  <c r="AV190" i="9"/>
  <c r="AO140" i="7"/>
  <c r="AO140" i="11" s="1"/>
  <c r="AO140" i="8"/>
  <c r="AO140" i="9"/>
  <c r="BB140" i="7"/>
  <c r="BB140" i="11" s="1"/>
  <c r="BB140" i="8"/>
  <c r="BB140" i="9"/>
  <c r="V140" i="7"/>
  <c r="V140" i="11" s="1"/>
  <c r="V140" i="8"/>
  <c r="V140" i="9"/>
  <c r="AI140" i="7"/>
  <c r="AI140" i="11" s="1"/>
  <c r="AI140" i="8"/>
  <c r="AI140" i="9"/>
  <c r="AV140" i="7"/>
  <c r="AV140" i="11" s="1"/>
  <c r="AV140" i="8"/>
  <c r="AV140" i="9"/>
  <c r="P140" i="7"/>
  <c r="P140" i="11" s="1"/>
  <c r="P140" i="8"/>
  <c r="P140" i="9"/>
  <c r="AV134" i="7"/>
  <c r="AV134" i="11" s="1"/>
  <c r="AV134" i="8"/>
  <c r="AV134" i="9"/>
  <c r="Y104" i="7"/>
  <c r="Y104" i="11" s="1"/>
  <c r="Y104" i="8"/>
  <c r="Y104" i="9"/>
  <c r="AQ104" i="7"/>
  <c r="AQ104" i="11" s="1"/>
  <c r="AQ104" i="8"/>
  <c r="AQ104" i="9"/>
  <c r="AX104" i="7"/>
  <c r="AX104" i="11" s="1"/>
  <c r="AX104" i="8"/>
  <c r="AX104" i="9"/>
  <c r="R104" i="7"/>
  <c r="R104" i="11" s="1"/>
  <c r="R104" i="8"/>
  <c r="R104" i="9"/>
  <c r="BA18" i="7"/>
  <c r="BA18" i="11" s="1"/>
  <c r="BA18" i="8"/>
  <c r="BA18" i="9"/>
  <c r="AY223" i="7"/>
  <c r="AY223" i="11" s="1"/>
  <c r="AY223" i="8"/>
  <c r="AY223" i="9"/>
  <c r="BB185" i="7"/>
  <c r="BB185" i="11" s="1"/>
  <c r="BB185" i="8"/>
  <c r="BB185" i="9"/>
  <c r="AJ121" i="7"/>
  <c r="AJ121" i="11" s="1"/>
  <c r="AJ121" i="8"/>
  <c r="AJ121" i="9"/>
  <c r="AS121" i="7"/>
  <c r="AS121" i="11" s="1"/>
  <c r="AS121" i="8"/>
  <c r="AS121" i="9"/>
  <c r="M121" i="7"/>
  <c r="M121" i="11" s="1"/>
  <c r="M121" i="8"/>
  <c r="M121" i="9"/>
  <c r="V121" i="7"/>
  <c r="V121" i="11" s="1"/>
  <c r="V121" i="8"/>
  <c r="V121" i="9"/>
  <c r="AI121" i="7"/>
  <c r="AI121" i="11" s="1"/>
  <c r="AI121" i="8"/>
  <c r="AI121" i="9"/>
  <c r="BB204" i="7"/>
  <c r="BB204" i="11" s="1"/>
  <c r="BB204" i="8"/>
  <c r="BB204" i="9"/>
  <c r="AU131" i="7"/>
  <c r="AU131" i="11" s="1"/>
  <c r="AU131" i="8"/>
  <c r="AU131" i="9"/>
  <c r="BA131" i="7"/>
  <c r="BA131" i="11" s="1"/>
  <c r="BA131" i="8"/>
  <c r="BA131" i="9"/>
  <c r="AF136" i="7"/>
  <c r="AF136" i="11" s="1"/>
  <c r="AF136" i="8"/>
  <c r="AF136" i="9"/>
  <c r="AQ170" i="7"/>
  <c r="AQ170" i="11" s="1"/>
  <c r="AQ170" i="8"/>
  <c r="AQ170" i="9"/>
  <c r="S183" i="7"/>
  <c r="S183" i="11" s="1"/>
  <c r="S183" i="8"/>
  <c r="S183" i="9"/>
  <c r="BA142" i="7"/>
  <c r="BA142" i="11" s="1"/>
  <c r="BA142" i="8"/>
  <c r="BA142" i="9"/>
  <c r="AB152" i="7"/>
  <c r="AB152" i="11" s="1"/>
  <c r="AB152" i="8"/>
  <c r="AB152" i="9"/>
  <c r="O21" i="7"/>
  <c r="O21" i="11" s="1"/>
  <c r="O21" i="8"/>
  <c r="O21" i="9"/>
  <c r="S178" i="7"/>
  <c r="S178" i="11" s="1"/>
  <c r="S178" i="8"/>
  <c r="S178" i="9"/>
  <c r="AZ179" i="7"/>
  <c r="AZ179" i="11" s="1"/>
  <c r="AZ179" i="8"/>
  <c r="AZ179" i="9"/>
  <c r="BB174" i="7"/>
  <c r="BB174" i="11" s="1"/>
  <c r="BB174" i="8"/>
  <c r="BB174" i="9"/>
  <c r="J48" i="7"/>
  <c r="J48" i="11" s="1"/>
  <c r="J48" i="8"/>
  <c r="J48" i="9"/>
  <c r="AZ197" i="7"/>
  <c r="AZ197" i="11" s="1"/>
  <c r="AZ197" i="8"/>
  <c r="AZ197" i="9"/>
  <c r="BA205" i="7"/>
  <c r="BA205" i="11" s="1"/>
  <c r="BA205" i="8"/>
  <c r="BA205" i="9"/>
  <c r="Z110" i="7"/>
  <c r="Z110" i="11" s="1"/>
  <c r="Z110" i="8"/>
  <c r="Z110" i="9"/>
  <c r="AM110" i="7"/>
  <c r="AM110" i="11" s="1"/>
  <c r="AM110" i="8"/>
  <c r="AM110" i="9"/>
  <c r="BB110" i="7"/>
  <c r="BB110" i="11" s="1"/>
  <c r="BB110" i="8"/>
  <c r="BB110" i="9"/>
  <c r="X110" i="7"/>
  <c r="X110" i="11" s="1"/>
  <c r="X110" i="8"/>
  <c r="X110" i="9"/>
  <c r="AG110" i="7"/>
  <c r="AG110" i="11" s="1"/>
  <c r="AG110" i="8"/>
  <c r="AG110" i="9"/>
  <c r="AX214" i="7"/>
  <c r="AX214" i="11" s="1"/>
  <c r="AX214" i="8"/>
  <c r="AX214" i="9"/>
  <c r="R214" i="7"/>
  <c r="R214" i="11" s="1"/>
  <c r="R214" i="8"/>
  <c r="R214" i="9"/>
  <c r="AC214" i="7"/>
  <c r="AC214" i="11" s="1"/>
  <c r="AC214" i="8"/>
  <c r="AC214" i="9"/>
  <c r="AV214" i="7"/>
  <c r="AV214" i="11" s="1"/>
  <c r="AV214" i="8"/>
  <c r="AV214" i="9"/>
  <c r="P214" i="7"/>
  <c r="P214" i="11" s="1"/>
  <c r="P214" i="8"/>
  <c r="P214" i="9"/>
  <c r="AA214" i="7"/>
  <c r="AA214" i="11" s="1"/>
  <c r="AA214" i="8"/>
  <c r="AA214" i="9"/>
  <c r="AH206" i="7"/>
  <c r="AH206" i="11" s="1"/>
  <c r="AH206" i="8"/>
  <c r="AH206" i="9"/>
  <c r="AS206" i="7"/>
  <c r="AS206" i="11" s="1"/>
  <c r="AS206" i="8"/>
  <c r="AS206" i="9"/>
  <c r="M206" i="7"/>
  <c r="M206" i="11" s="1"/>
  <c r="M206" i="8"/>
  <c r="M206" i="9"/>
  <c r="X206" i="7"/>
  <c r="X206" i="11" s="1"/>
  <c r="X206" i="8"/>
  <c r="X206" i="9"/>
  <c r="AI206" i="7"/>
  <c r="AI206" i="11" s="1"/>
  <c r="AI206" i="8"/>
  <c r="AI206" i="9"/>
  <c r="AI199" i="7"/>
  <c r="AI199" i="11" s="1"/>
  <c r="AI199" i="8"/>
  <c r="AI199" i="9"/>
  <c r="AF102" i="7"/>
  <c r="AF102" i="11" s="1"/>
  <c r="AF102" i="8"/>
  <c r="AF102" i="9"/>
  <c r="AQ102" i="7"/>
  <c r="AQ102" i="11" s="1"/>
  <c r="AQ102" i="8"/>
  <c r="AQ102" i="9"/>
  <c r="AX102" i="7"/>
  <c r="AX102" i="11" s="1"/>
  <c r="AX102" i="8"/>
  <c r="AX102" i="9"/>
  <c r="R102" i="7"/>
  <c r="R102" i="11" s="1"/>
  <c r="R102" i="8"/>
  <c r="R102" i="9"/>
  <c r="AC102" i="7"/>
  <c r="AC102" i="11" s="1"/>
  <c r="AC102" i="8"/>
  <c r="AC102" i="9"/>
  <c r="AW79" i="7"/>
  <c r="AW79" i="11" s="1"/>
  <c r="AW79" i="8"/>
  <c r="AW79" i="9"/>
  <c r="Q79" i="7"/>
  <c r="Q79" i="11" s="1"/>
  <c r="Q79" i="8"/>
  <c r="Q79" i="9"/>
  <c r="AB79" i="7"/>
  <c r="AB79" i="11" s="1"/>
  <c r="AB79" i="8"/>
  <c r="AB79" i="9"/>
  <c r="AM79" i="7"/>
  <c r="AM79" i="11" s="1"/>
  <c r="AM79" i="8"/>
  <c r="AM79" i="9"/>
  <c r="AX79" i="7"/>
  <c r="AX79" i="11" s="1"/>
  <c r="AX79" i="8"/>
  <c r="AX79" i="9"/>
  <c r="R79" i="7"/>
  <c r="R79" i="11" s="1"/>
  <c r="R79" i="8"/>
  <c r="R79" i="9"/>
  <c r="AX71" i="7"/>
  <c r="AX71" i="11" s="1"/>
  <c r="AX71" i="8"/>
  <c r="AX71" i="9"/>
  <c r="AS56" i="7"/>
  <c r="AS56" i="11" s="1"/>
  <c r="AS56" i="8"/>
  <c r="AS56" i="9"/>
  <c r="M56" i="7"/>
  <c r="M56" i="11" s="1"/>
  <c r="M56" i="8"/>
  <c r="M56" i="9"/>
  <c r="Z56" i="7"/>
  <c r="Z56" i="11" s="1"/>
  <c r="Z56" i="8"/>
  <c r="Z56" i="9"/>
  <c r="AI56" i="7"/>
  <c r="AI56" i="11" s="1"/>
  <c r="AI56" i="8"/>
  <c r="AI56" i="9"/>
  <c r="AV56" i="7"/>
  <c r="AV56" i="11" s="1"/>
  <c r="AV56" i="8"/>
  <c r="AV56" i="9"/>
  <c r="P56" i="7"/>
  <c r="P56" i="11" s="1"/>
  <c r="P56" i="8"/>
  <c r="P56" i="9"/>
  <c r="AY13" i="7"/>
  <c r="AY13" i="11" s="1"/>
  <c r="AY13" i="8"/>
  <c r="AY13" i="9"/>
  <c r="AA101" i="7"/>
  <c r="AA101" i="11" s="1"/>
  <c r="AA101" i="8"/>
  <c r="AA101" i="9"/>
  <c r="AN101" i="7"/>
  <c r="AN101" i="11" s="1"/>
  <c r="AN101" i="8"/>
  <c r="AN101" i="9"/>
  <c r="AW101" i="7"/>
  <c r="AW101" i="11" s="1"/>
  <c r="AW101" i="8"/>
  <c r="AW101" i="9"/>
  <c r="Q101" i="7"/>
  <c r="Q101" i="11" s="1"/>
  <c r="Q101" i="8"/>
  <c r="Q101" i="9"/>
  <c r="AD101" i="7"/>
  <c r="AD101" i="11" s="1"/>
  <c r="AD101" i="8"/>
  <c r="AD101" i="9"/>
  <c r="AQ8" i="7"/>
  <c r="AQ8" i="11" s="1"/>
  <c r="AQ8" i="8"/>
  <c r="AQ8" i="9"/>
  <c r="AU8" i="7"/>
  <c r="AU8" i="11" s="1"/>
  <c r="AU8" i="8"/>
  <c r="AU8" i="9"/>
  <c r="AR190" i="7"/>
  <c r="AR190" i="11" s="1"/>
  <c r="AR190" i="8"/>
  <c r="AR190" i="9"/>
  <c r="AY190" i="7"/>
  <c r="AY190" i="11" s="1"/>
  <c r="AY190" i="8"/>
  <c r="AY190" i="9"/>
  <c r="AK140" i="7"/>
  <c r="AK140" i="11" s="1"/>
  <c r="AK140" i="8"/>
  <c r="AK140" i="9"/>
  <c r="AX140" i="7"/>
  <c r="AX140" i="11" s="1"/>
  <c r="AX140" i="8"/>
  <c r="AX140" i="9"/>
  <c r="R140" i="7"/>
  <c r="R140" i="11" s="1"/>
  <c r="R140" i="8"/>
  <c r="R140" i="9"/>
  <c r="AE140" i="7"/>
  <c r="AE140" i="11" s="1"/>
  <c r="AE140" i="8"/>
  <c r="AE140" i="9"/>
  <c r="AR140" i="7"/>
  <c r="AR140" i="11" s="1"/>
  <c r="AR140" i="8"/>
  <c r="AR140" i="9"/>
  <c r="AZ134" i="7"/>
  <c r="AZ134" i="11" s="1"/>
  <c r="AZ134" i="8"/>
  <c r="AZ134" i="9"/>
  <c r="U104" i="7"/>
  <c r="U104" i="11" s="1"/>
  <c r="U104" i="8"/>
  <c r="U104" i="9"/>
  <c r="AF104" i="7"/>
  <c r="AF104" i="11" s="1"/>
  <c r="AF104" i="8"/>
  <c r="AF104" i="9"/>
  <c r="AT104" i="7"/>
  <c r="AT104" i="11" s="1"/>
  <c r="AT104" i="8"/>
  <c r="AT104" i="9"/>
  <c r="N104" i="7"/>
  <c r="N104" i="11" s="1"/>
  <c r="N104" i="8"/>
  <c r="N104" i="9"/>
  <c r="AZ18" i="7"/>
  <c r="AZ18" i="11" s="1"/>
  <c r="AZ18" i="8"/>
  <c r="AZ18" i="9"/>
  <c r="AW223" i="7"/>
  <c r="AW223" i="11" s="1"/>
  <c r="AW223" i="8"/>
  <c r="AW223" i="9"/>
  <c r="AX223" i="7"/>
  <c r="AX223" i="11" s="1"/>
  <c r="AX223" i="8"/>
  <c r="AX223" i="9"/>
  <c r="AF121" i="7"/>
  <c r="AF121" i="11" s="1"/>
  <c r="AF121" i="8"/>
  <c r="AF121" i="9"/>
  <c r="AO121" i="7"/>
  <c r="AO121" i="11" s="1"/>
  <c r="AO121" i="8"/>
  <c r="AO121" i="9"/>
  <c r="AX121" i="7"/>
  <c r="AX121" i="11" s="1"/>
  <c r="AX121" i="8"/>
  <c r="AX121" i="9"/>
  <c r="R121" i="7"/>
  <c r="R121" i="11" s="1"/>
  <c r="R121" i="8"/>
  <c r="R121" i="9"/>
  <c r="AE121" i="7"/>
  <c r="AE121" i="11" s="1"/>
  <c r="AE121" i="8"/>
  <c r="AE121" i="9"/>
  <c r="BB131" i="7"/>
  <c r="BB131" i="11" s="1"/>
  <c r="BB131" i="8"/>
  <c r="BB131" i="9"/>
  <c r="BB138" i="7"/>
  <c r="BB138" i="11" s="1"/>
  <c r="BB138" i="8"/>
  <c r="BB138" i="9"/>
  <c r="BB97" i="7"/>
  <c r="BB97" i="11" s="1"/>
  <c r="BB97" i="8"/>
  <c r="BB97" i="9"/>
  <c r="Q233" i="7"/>
  <c r="Q233" i="11" s="1"/>
  <c r="Q233" i="8"/>
  <c r="Q233" i="9"/>
  <c r="BB111" i="7"/>
  <c r="BB111" i="11" s="1"/>
  <c r="BB111" i="8"/>
  <c r="BB111" i="9"/>
  <c r="Y235" i="7"/>
  <c r="Y235" i="11" s="1"/>
  <c r="Y235" i="8"/>
  <c r="Y235" i="9"/>
  <c r="AZ143" i="7"/>
  <c r="AZ143" i="11" s="1"/>
  <c r="AZ143" i="8"/>
  <c r="AZ143" i="9"/>
  <c r="M207" i="7"/>
  <c r="M207" i="11" s="1"/>
  <c r="M207" i="8"/>
  <c r="M207" i="9"/>
  <c r="AK175" i="7"/>
  <c r="AK175" i="11" s="1"/>
  <c r="AK175" i="8"/>
  <c r="AK175" i="9"/>
  <c r="BB92" i="7"/>
  <c r="BB92" i="11" s="1"/>
  <c r="BB92" i="8"/>
  <c r="BB92" i="9"/>
  <c r="BW229" i="9"/>
  <c r="BW221" i="9"/>
  <c r="BW213" i="9"/>
  <c r="BW205" i="9"/>
  <c r="BW197" i="9"/>
  <c r="BW189" i="9"/>
  <c r="BW181" i="9"/>
  <c r="BW173" i="9"/>
  <c r="BW165" i="9"/>
  <c r="BW232" i="9"/>
  <c r="BW224" i="9"/>
  <c r="BW216" i="9"/>
  <c r="BW208" i="9"/>
  <c r="BW200" i="9"/>
  <c r="BW192" i="9"/>
  <c r="BW184" i="9"/>
  <c r="BW235" i="9"/>
  <c r="BW227" i="9"/>
  <c r="BW219" i="9"/>
  <c r="BW211" i="9"/>
  <c r="BW203" i="9"/>
  <c r="BW195" i="9"/>
  <c r="BW187" i="9"/>
  <c r="BW179" i="9"/>
  <c r="BW171" i="9"/>
  <c r="BW163" i="9"/>
  <c r="BW230" i="9"/>
  <c r="BW222" i="9"/>
  <c r="BW214" i="9"/>
  <c r="BW206" i="9"/>
  <c r="BW198" i="9"/>
  <c r="BW190" i="9"/>
  <c r="BW182" i="9"/>
  <c r="BW174" i="9"/>
  <c r="BW233" i="9"/>
  <c r="BW225" i="9"/>
  <c r="BW217" i="9"/>
  <c r="BW209" i="9"/>
  <c r="BW201" i="9"/>
  <c r="BW193" i="9"/>
  <c r="BW185" i="9"/>
  <c r="BW177" i="9"/>
  <c r="BW228" i="9"/>
  <c r="BW220" i="9"/>
  <c r="BW212" i="9"/>
  <c r="BW204" i="9"/>
  <c r="BW196" i="9"/>
  <c r="BW188" i="9"/>
  <c r="BW180" i="9"/>
  <c r="BW231" i="9"/>
  <c r="BW223" i="9"/>
  <c r="BW215" i="9"/>
  <c r="BW207" i="9"/>
  <c r="BW199" i="9"/>
  <c r="BW191" i="9"/>
  <c r="BW183" i="9"/>
  <c r="BW175" i="9"/>
  <c r="BW167" i="9"/>
  <c r="BW234" i="9"/>
  <c r="BW226" i="9"/>
  <c r="BW218" i="9"/>
  <c r="BW210" i="9"/>
  <c r="BW202" i="9"/>
  <c r="BW194" i="9"/>
  <c r="BW186" i="9"/>
  <c r="BW178" i="9"/>
  <c r="BW170" i="9"/>
  <c r="BW162" i="9"/>
  <c r="BW158" i="9"/>
  <c r="BW150" i="9"/>
  <c r="BW142" i="9"/>
  <c r="BW134" i="9"/>
  <c r="BW126" i="9"/>
  <c r="BW118" i="9"/>
  <c r="BW110" i="9"/>
  <c r="BW102" i="9"/>
  <c r="BW94" i="9"/>
  <c r="BW86" i="9"/>
  <c r="BW78" i="9"/>
  <c r="BW70" i="9"/>
  <c r="BW62" i="9"/>
  <c r="BW54" i="9"/>
  <c r="BW46" i="9"/>
  <c r="BW38" i="9"/>
  <c r="BW30" i="9"/>
  <c r="BW172" i="9"/>
  <c r="BW166" i="9"/>
  <c r="BW153" i="9"/>
  <c r="BW145" i="9"/>
  <c r="BW137" i="9"/>
  <c r="BW129" i="9"/>
  <c r="BW121" i="9"/>
  <c r="BW113" i="9"/>
  <c r="BW105" i="9"/>
  <c r="BW97" i="9"/>
  <c r="BW89" i="9"/>
  <c r="BW81" i="9"/>
  <c r="BW73" i="9"/>
  <c r="BW65" i="9"/>
  <c r="BW57" i="9"/>
  <c r="BW49" i="9"/>
  <c r="BW41" i="9"/>
  <c r="BW156" i="9"/>
  <c r="BW148" i="9"/>
  <c r="BW140" i="9"/>
  <c r="BW132" i="9"/>
  <c r="BW124" i="9"/>
  <c r="BW116" i="9"/>
  <c r="BW108" i="9"/>
  <c r="BW100" i="9"/>
  <c r="BW92" i="9"/>
  <c r="BW76" i="9"/>
  <c r="BW68" i="9"/>
  <c r="BW60" i="9"/>
  <c r="BW52" i="9"/>
  <c r="BW44" i="9"/>
  <c r="BW36" i="9"/>
  <c r="BW28" i="9"/>
  <c r="BW164" i="9"/>
  <c r="BW159" i="9"/>
  <c r="BW151" i="9"/>
  <c r="BW143" i="9"/>
  <c r="BW135" i="9"/>
  <c r="BW127" i="9"/>
  <c r="BW119" i="9"/>
  <c r="BW111" i="9"/>
  <c r="BW103" i="9"/>
  <c r="BW95" i="9"/>
  <c r="BW87" i="9"/>
  <c r="BW79" i="9"/>
  <c r="BW71" i="9"/>
  <c r="BW63" i="9"/>
  <c r="BW55" i="9"/>
  <c r="BW47" i="9"/>
  <c r="BW39" i="9"/>
  <c r="BW31" i="9"/>
  <c r="BW176" i="9"/>
  <c r="BW154" i="9"/>
  <c r="BW138" i="9"/>
  <c r="BW130" i="9"/>
  <c r="BW122" i="9"/>
  <c r="BW114" i="9"/>
  <c r="BW106" i="9"/>
  <c r="BW98" i="9"/>
  <c r="BW90" i="9"/>
  <c r="BW82" i="9"/>
  <c r="BW74" i="9"/>
  <c r="BW66" i="9"/>
  <c r="BW58" i="9"/>
  <c r="BW50" i="9"/>
  <c r="BW42" i="9"/>
  <c r="BW34" i="9"/>
  <c r="BW157" i="9"/>
  <c r="BW149" i="9"/>
  <c r="BW141" i="9"/>
  <c r="BW133" i="9"/>
  <c r="BW125" i="9"/>
  <c r="BW117" i="9"/>
  <c r="BW109" i="9"/>
  <c r="BW101" i="9"/>
  <c r="BW93" i="9"/>
  <c r="BW85" i="9"/>
  <c r="BW77" i="9"/>
  <c r="BW69" i="9"/>
  <c r="BW61" i="9"/>
  <c r="BW53" i="9"/>
  <c r="BW45" i="9"/>
  <c r="BW37" i="9"/>
  <c r="BW29" i="9"/>
  <c r="BW160" i="9"/>
  <c r="BW152" i="9"/>
  <c r="BW144" i="9"/>
  <c r="BW136" i="9"/>
  <c r="BW128" i="9"/>
  <c r="BW120" i="9"/>
  <c r="BW112" i="9"/>
  <c r="BW104" i="9"/>
  <c r="BW96" i="9"/>
  <c r="BW88" i="9"/>
  <c r="BW72" i="9"/>
  <c r="BW64" i="9"/>
  <c r="BW56" i="9"/>
  <c r="BW48" i="9"/>
  <c r="BW40" i="9"/>
  <c r="BW32" i="9"/>
  <c r="BW168" i="9"/>
  <c r="BW161" i="9"/>
  <c r="BW155" i="9"/>
  <c r="BW147" i="9"/>
  <c r="BW139" i="9"/>
  <c r="BW131" i="9"/>
  <c r="BW123" i="9"/>
  <c r="BW115" i="9"/>
  <c r="BW107" i="9"/>
  <c r="BW91" i="9"/>
  <c r="BW83" i="9"/>
  <c r="BW75" i="9"/>
  <c r="BW67" i="9"/>
  <c r="BW59" i="9"/>
  <c r="BW51" i="9"/>
  <c r="BW43" i="9"/>
  <c r="BW35" i="9"/>
  <c r="BW18" i="9"/>
  <c r="BW10" i="9"/>
  <c r="BW2" i="9"/>
  <c r="BW21" i="9"/>
  <c r="BW13" i="9"/>
  <c r="BW5" i="9"/>
  <c r="BW24" i="9"/>
  <c r="BW16" i="9"/>
  <c r="BW8" i="9"/>
  <c r="BW19" i="9"/>
  <c r="BW11" i="9"/>
  <c r="BW3" i="9"/>
  <c r="BW26" i="9"/>
  <c r="BW22" i="9"/>
  <c r="BW14" i="9"/>
  <c r="BW6" i="9"/>
  <c r="BW27" i="9"/>
  <c r="BW25" i="9"/>
  <c r="BW17" i="9"/>
  <c r="BW9" i="9"/>
  <c r="BW33" i="9"/>
  <c r="BW20" i="9"/>
  <c r="BW12" i="9"/>
  <c r="BW4" i="9"/>
  <c r="BW23" i="9"/>
  <c r="BW15" i="9"/>
  <c r="BW7" i="9"/>
  <c r="BB205" i="7"/>
  <c r="BB205" i="11" s="1"/>
  <c r="BB205" i="8"/>
  <c r="BB205" i="9"/>
  <c r="V110" i="7"/>
  <c r="V110" i="11" s="1"/>
  <c r="V110" i="8"/>
  <c r="V110" i="9"/>
  <c r="AI110" i="7"/>
  <c r="AI110" i="11" s="1"/>
  <c r="AI110" i="8"/>
  <c r="AI110" i="9"/>
  <c r="AZ110" i="7"/>
  <c r="AZ110" i="11" s="1"/>
  <c r="AZ110" i="8"/>
  <c r="AZ110" i="9"/>
  <c r="T110" i="7"/>
  <c r="T110" i="11" s="1"/>
  <c r="T110" i="8"/>
  <c r="T110" i="9"/>
  <c r="AC110" i="7"/>
  <c r="AC110" i="11" s="1"/>
  <c r="AC110" i="8"/>
  <c r="AC110" i="9"/>
  <c r="AT214" i="7"/>
  <c r="AT214" i="11" s="1"/>
  <c r="AT214" i="8"/>
  <c r="AT214" i="9"/>
  <c r="N214" i="7"/>
  <c r="N214" i="11" s="1"/>
  <c r="N214" i="8"/>
  <c r="N214" i="9"/>
  <c r="Y214" i="7"/>
  <c r="Y214" i="11" s="1"/>
  <c r="Y214" i="8"/>
  <c r="Y214" i="9"/>
  <c r="AR214" i="7"/>
  <c r="AR214" i="11" s="1"/>
  <c r="AR214" i="8"/>
  <c r="AR214" i="9"/>
  <c r="W214" i="7"/>
  <c r="W214" i="11" s="1"/>
  <c r="W214" i="8"/>
  <c r="W214" i="9"/>
  <c r="AD206" i="7"/>
  <c r="AD206" i="11" s="1"/>
  <c r="AD206" i="8"/>
  <c r="AD206" i="9"/>
  <c r="AO206" i="7"/>
  <c r="AO206" i="11" s="1"/>
  <c r="AO206" i="8"/>
  <c r="AO206" i="9"/>
  <c r="BB206" i="7"/>
  <c r="BB206" i="11" s="1"/>
  <c r="BB206" i="8"/>
  <c r="BB206" i="9"/>
  <c r="T206" i="7"/>
  <c r="T206" i="11" s="1"/>
  <c r="T206" i="8"/>
  <c r="T206" i="9"/>
  <c r="AE206" i="7"/>
  <c r="AE206" i="11" s="1"/>
  <c r="AE206" i="8"/>
  <c r="AE206" i="9"/>
  <c r="V199" i="7"/>
  <c r="V199" i="11" s="1"/>
  <c r="V199" i="8"/>
  <c r="V199" i="9"/>
  <c r="AB102" i="7"/>
  <c r="AB102" i="11" s="1"/>
  <c r="AB102" i="8"/>
  <c r="AB102" i="9"/>
  <c r="AM102" i="7"/>
  <c r="AM102" i="11" s="1"/>
  <c r="AM102" i="8"/>
  <c r="AM102" i="9"/>
  <c r="AT102" i="7"/>
  <c r="AT102" i="11" s="1"/>
  <c r="AT102" i="8"/>
  <c r="AT102" i="9"/>
  <c r="N102" i="7"/>
  <c r="N102" i="11" s="1"/>
  <c r="N102" i="8"/>
  <c r="N102" i="9"/>
  <c r="Y102" i="7"/>
  <c r="Y102" i="11" s="1"/>
  <c r="Y102" i="8"/>
  <c r="Y102" i="9"/>
  <c r="AS79" i="7"/>
  <c r="AS79" i="11" s="1"/>
  <c r="AS79" i="8"/>
  <c r="AS79" i="9"/>
  <c r="M79" i="7"/>
  <c r="M79" i="11" s="1"/>
  <c r="M79" i="8"/>
  <c r="M79" i="9"/>
  <c r="X79" i="7"/>
  <c r="X79" i="11" s="1"/>
  <c r="X79" i="8"/>
  <c r="X79" i="9"/>
  <c r="AI79" i="7"/>
  <c r="AI79" i="11" s="1"/>
  <c r="AI79" i="8"/>
  <c r="AI79" i="9"/>
  <c r="AT79" i="7"/>
  <c r="AT79" i="11" s="1"/>
  <c r="AT79" i="8"/>
  <c r="AT79" i="9"/>
  <c r="N79" i="7"/>
  <c r="N79" i="11" s="1"/>
  <c r="N79" i="8"/>
  <c r="N79" i="9"/>
  <c r="BB71" i="7"/>
  <c r="BB71" i="11" s="1"/>
  <c r="BB71" i="8"/>
  <c r="BB71" i="9"/>
  <c r="AO56" i="7"/>
  <c r="AO56" i="11" s="1"/>
  <c r="AO56" i="8"/>
  <c r="AO56" i="9"/>
  <c r="BB56" i="7"/>
  <c r="BB56" i="11" s="1"/>
  <c r="BB56" i="8"/>
  <c r="BB56" i="9"/>
  <c r="V56" i="7"/>
  <c r="V56" i="11" s="1"/>
  <c r="V56" i="8"/>
  <c r="V56" i="9"/>
  <c r="AE56" i="7"/>
  <c r="AE56" i="11" s="1"/>
  <c r="AE56" i="8"/>
  <c r="AE56" i="9"/>
  <c r="AR56" i="7"/>
  <c r="AR56" i="11" s="1"/>
  <c r="AR56" i="8"/>
  <c r="AR56" i="9"/>
  <c r="AR13" i="7"/>
  <c r="AR13" i="11" s="1"/>
  <c r="AR13" i="8"/>
  <c r="AR13" i="9"/>
  <c r="AZ13" i="7"/>
  <c r="AZ13" i="11" s="1"/>
  <c r="AZ13" i="8"/>
  <c r="AZ13" i="9"/>
  <c r="AZ103" i="7"/>
  <c r="AZ103" i="11" s="1"/>
  <c r="AZ103" i="8"/>
  <c r="AZ103" i="9"/>
  <c r="W101" i="7"/>
  <c r="W101" i="11" s="1"/>
  <c r="W101" i="8"/>
  <c r="W101" i="9"/>
  <c r="AJ101" i="7"/>
  <c r="AJ101" i="11" s="1"/>
  <c r="AJ101" i="8"/>
  <c r="AJ101" i="9"/>
  <c r="AS101" i="7"/>
  <c r="AS101" i="11" s="1"/>
  <c r="AS101" i="8"/>
  <c r="AS101" i="9"/>
  <c r="M101" i="7"/>
  <c r="M101" i="11" s="1"/>
  <c r="M101" i="8"/>
  <c r="M101" i="9"/>
  <c r="Z101" i="7"/>
  <c r="Z101" i="11" s="1"/>
  <c r="Z101" i="8"/>
  <c r="Z101" i="9"/>
  <c r="AR8" i="7"/>
  <c r="AR8" i="11" s="1"/>
  <c r="AR8" i="8"/>
  <c r="AR8" i="9"/>
  <c r="AV8" i="7"/>
  <c r="AV8" i="11" s="1"/>
  <c r="AV8" i="8"/>
  <c r="AV8" i="9"/>
  <c r="AW190" i="7"/>
  <c r="AW190" i="11" s="1"/>
  <c r="AW190" i="8"/>
  <c r="AW190" i="9"/>
  <c r="AZ190" i="7"/>
  <c r="AZ190" i="11" s="1"/>
  <c r="AZ190" i="8"/>
  <c r="AZ190" i="9"/>
  <c r="AG140" i="7"/>
  <c r="AG140" i="11" s="1"/>
  <c r="AG140" i="8"/>
  <c r="AG140" i="9"/>
  <c r="AT140" i="7"/>
  <c r="AT140" i="11" s="1"/>
  <c r="AT140" i="8"/>
  <c r="AT140" i="9"/>
  <c r="N140" i="7"/>
  <c r="N140" i="11" s="1"/>
  <c r="N140" i="8"/>
  <c r="N140" i="9"/>
  <c r="AA140" i="7"/>
  <c r="AA140" i="11" s="1"/>
  <c r="AA140" i="8"/>
  <c r="AA140" i="9"/>
  <c r="AN140" i="7"/>
  <c r="AN140" i="11" s="1"/>
  <c r="AN140" i="8"/>
  <c r="AN140" i="9"/>
  <c r="AW134" i="7"/>
  <c r="AW134" i="11" s="1"/>
  <c r="AW134" i="8"/>
  <c r="AW134" i="9"/>
  <c r="BA134" i="7"/>
  <c r="BA134" i="11" s="1"/>
  <c r="BA134" i="8"/>
  <c r="BA134" i="9"/>
  <c r="AW104" i="7"/>
  <c r="AW104" i="11" s="1"/>
  <c r="AW104" i="8"/>
  <c r="AW104" i="9"/>
  <c r="Q104" i="7"/>
  <c r="Q104" i="11" s="1"/>
  <c r="Q104" i="8"/>
  <c r="Q104" i="9"/>
  <c r="AB104" i="7"/>
  <c r="AB104" i="11" s="1"/>
  <c r="AB104" i="8"/>
  <c r="AB104" i="9"/>
  <c r="AP104" i="7"/>
  <c r="AP104" i="11" s="1"/>
  <c r="AP104" i="8"/>
  <c r="AP104" i="9"/>
  <c r="AY18" i="7"/>
  <c r="AY18" i="11" s="1"/>
  <c r="AY18" i="8"/>
  <c r="AY18" i="9"/>
  <c r="BA223" i="7"/>
  <c r="BA223" i="11" s="1"/>
  <c r="BA223" i="8"/>
  <c r="BA223" i="9"/>
  <c r="BB153" i="7"/>
  <c r="BB153" i="11" s="1"/>
  <c r="BB153" i="8"/>
  <c r="BB153" i="9"/>
  <c r="AB121" i="7"/>
  <c r="AB121" i="11" s="1"/>
  <c r="AB121" i="8"/>
  <c r="AB121" i="9"/>
  <c r="AK121" i="7"/>
  <c r="AK121" i="11" s="1"/>
  <c r="AK121" i="8"/>
  <c r="AK121" i="9"/>
  <c r="AT121" i="7"/>
  <c r="AT121" i="11" s="1"/>
  <c r="AT121" i="8"/>
  <c r="AT121" i="9"/>
  <c r="N121" i="7"/>
  <c r="N121" i="11" s="1"/>
  <c r="N121" i="8"/>
  <c r="N121" i="9"/>
  <c r="AA121" i="7"/>
  <c r="AA121" i="11" s="1"/>
  <c r="AA121" i="8"/>
  <c r="AA121" i="9"/>
  <c r="AY204" i="7"/>
  <c r="AY204" i="11" s="1"/>
  <c r="AY204" i="8"/>
  <c r="AY204" i="9"/>
  <c r="AT131" i="7"/>
  <c r="AT131" i="11" s="1"/>
  <c r="AT131" i="8"/>
  <c r="AT131" i="9"/>
  <c r="AZ123" i="7"/>
  <c r="AZ123" i="11" s="1"/>
  <c r="AZ123" i="8"/>
  <c r="AZ123" i="9"/>
  <c r="AZ200" i="7"/>
  <c r="AZ200" i="11" s="1"/>
  <c r="AZ200" i="8"/>
  <c r="AZ200" i="9"/>
  <c r="O91" i="7"/>
  <c r="O91" i="11" s="1"/>
  <c r="O91" i="8"/>
  <c r="O91" i="9"/>
  <c r="AN62" i="7"/>
  <c r="AN62" i="11" s="1"/>
  <c r="AN62" i="8"/>
  <c r="AN62" i="9"/>
  <c r="S217" i="7"/>
  <c r="S217" i="11" s="1"/>
  <c r="S217" i="8"/>
  <c r="S217" i="9"/>
  <c r="BB133" i="7"/>
  <c r="BB133" i="11" s="1"/>
  <c r="BB133" i="8"/>
  <c r="BB133" i="9"/>
  <c r="AZ81" i="7"/>
  <c r="AZ81" i="11" s="1"/>
  <c r="AZ81" i="8"/>
  <c r="AZ81" i="9"/>
  <c r="R9" i="7"/>
  <c r="R9" i="11" s="1"/>
  <c r="R9" i="8"/>
  <c r="R9" i="9"/>
  <c r="AK171" i="7"/>
  <c r="AK171" i="11" s="1"/>
  <c r="AK171" i="8"/>
  <c r="AK171" i="9"/>
  <c r="O73" i="7"/>
  <c r="O73" i="11" s="1"/>
  <c r="O73" i="8"/>
  <c r="O73" i="9"/>
  <c r="BB60" i="7"/>
  <c r="BB60" i="11" s="1"/>
  <c r="BB60" i="8"/>
  <c r="BB60" i="9"/>
  <c r="BW233" i="8"/>
  <c r="BW225" i="8"/>
  <c r="BW228" i="8"/>
  <c r="BW220" i="8"/>
  <c r="BW231" i="8"/>
  <c r="BW223" i="8"/>
  <c r="BW234" i="8"/>
  <c r="BW226" i="8"/>
  <c r="BW218" i="8"/>
  <c r="BW229" i="8"/>
  <c r="BW221" i="8"/>
  <c r="BW232" i="8"/>
  <c r="BW224" i="8"/>
  <c r="BW235" i="8"/>
  <c r="BW227" i="8"/>
  <c r="BW219" i="8"/>
  <c r="BW230" i="8"/>
  <c r="BW222" i="8"/>
  <c r="BW215" i="8"/>
  <c r="BW207" i="8"/>
  <c r="BW199" i="8"/>
  <c r="BW191" i="8"/>
  <c r="BW183" i="8"/>
  <c r="BW175" i="8"/>
  <c r="BW167" i="8"/>
  <c r="BW210" i="8"/>
  <c r="BW202" i="8"/>
  <c r="BW194" i="8"/>
  <c r="BW186" i="8"/>
  <c r="BW178" i="8"/>
  <c r="BW170" i="8"/>
  <c r="BW162" i="8"/>
  <c r="BW154" i="8"/>
  <c r="BW213" i="8"/>
  <c r="BW205" i="8"/>
  <c r="BW197" i="8"/>
  <c r="BW189" i="8"/>
  <c r="BW181" i="8"/>
  <c r="BW173" i="8"/>
  <c r="BW165" i="8"/>
  <c r="BW157" i="8"/>
  <c r="BW149" i="8"/>
  <c r="BW216" i="8"/>
  <c r="BW208" i="8"/>
  <c r="BW200" i="8"/>
  <c r="BW192" i="8"/>
  <c r="BW184" i="8"/>
  <c r="BW176" i="8"/>
  <c r="BW168" i="8"/>
  <c r="BW160" i="8"/>
  <c r="BW152" i="8"/>
  <c r="BW144" i="8"/>
  <c r="BW211" i="8"/>
  <c r="BW203" i="8"/>
  <c r="BW195" i="8"/>
  <c r="BW187" i="8"/>
  <c r="BW179" i="8"/>
  <c r="BW171" i="8"/>
  <c r="BW163" i="8"/>
  <c r="BW155" i="8"/>
  <c r="BW147" i="8"/>
  <c r="BW214" i="8"/>
  <c r="BW206" i="8"/>
  <c r="BW198" i="8"/>
  <c r="BW190" i="8"/>
  <c r="BW182" i="8"/>
  <c r="BW174" i="8"/>
  <c r="BW166" i="8"/>
  <c r="BW158" i="8"/>
  <c r="BW150" i="8"/>
  <c r="BW217" i="8"/>
  <c r="BW209" i="8"/>
  <c r="BW201" i="8"/>
  <c r="BW193" i="8"/>
  <c r="BW185" i="8"/>
  <c r="BW177" i="8"/>
  <c r="BW161" i="8"/>
  <c r="BW153" i="8"/>
  <c r="BW145" i="8"/>
  <c r="BW212" i="8"/>
  <c r="BW204" i="8"/>
  <c r="BW196" i="8"/>
  <c r="BW188" i="8"/>
  <c r="BW180" i="8"/>
  <c r="BW172" i="8"/>
  <c r="BW164" i="8"/>
  <c r="BW156" i="8"/>
  <c r="BW148" i="8"/>
  <c r="BW141" i="8"/>
  <c r="BW133" i="8"/>
  <c r="BW125" i="8"/>
  <c r="BW117" i="8"/>
  <c r="BW109" i="8"/>
  <c r="BW101" i="8"/>
  <c r="BW93" i="8"/>
  <c r="BW85" i="8"/>
  <c r="BW77" i="8"/>
  <c r="BW136" i="8"/>
  <c r="BW128" i="8"/>
  <c r="BW120" i="8"/>
  <c r="BW112" i="8"/>
  <c r="BW104" i="8"/>
  <c r="BW96" i="8"/>
  <c r="BW88" i="8"/>
  <c r="BW139" i="8"/>
  <c r="BW131" i="8"/>
  <c r="BW123" i="8"/>
  <c r="BW115" i="8"/>
  <c r="BW107" i="8"/>
  <c r="BW91" i="8"/>
  <c r="BW83" i="8"/>
  <c r="BW75" i="8"/>
  <c r="BW159" i="8"/>
  <c r="BW142" i="8"/>
  <c r="BW134" i="8"/>
  <c r="BW126" i="8"/>
  <c r="BW118" i="8"/>
  <c r="BW110" i="8"/>
  <c r="BW102" i="8"/>
  <c r="BW94" i="8"/>
  <c r="BW86" i="8"/>
  <c r="BW78" i="8"/>
  <c r="BW137" i="8"/>
  <c r="BW129" i="8"/>
  <c r="BW121" i="8"/>
  <c r="BW113" i="8"/>
  <c r="BW105" i="8"/>
  <c r="BW97" i="8"/>
  <c r="BW89" i="8"/>
  <c r="BW81" i="8"/>
  <c r="BW73" i="8"/>
  <c r="BW151" i="8"/>
  <c r="BW140" i="8"/>
  <c r="BW132" i="8"/>
  <c r="BW124" i="8"/>
  <c r="BW116" i="8"/>
  <c r="BW108" i="8"/>
  <c r="BW100" i="8"/>
  <c r="BW92" i="8"/>
  <c r="BW76" i="8"/>
  <c r="BW143" i="8"/>
  <c r="BW135" i="8"/>
  <c r="BW127" i="8"/>
  <c r="BW119" i="8"/>
  <c r="BW111" i="8"/>
  <c r="BW103" i="8"/>
  <c r="BW95" i="8"/>
  <c r="BW87" i="8"/>
  <c r="BW79" i="8"/>
  <c r="BW71" i="8"/>
  <c r="BW138" i="8"/>
  <c r="BW130" i="8"/>
  <c r="BW122" i="8"/>
  <c r="BW114" i="8"/>
  <c r="BW106" i="8"/>
  <c r="BW98" i="8"/>
  <c r="BW90" i="8"/>
  <c r="BW82" i="8"/>
  <c r="BW74" i="8"/>
  <c r="BW62" i="8"/>
  <c r="BW54" i="8"/>
  <c r="BW46" i="8"/>
  <c r="BW38" i="8"/>
  <c r="BW30" i="8"/>
  <c r="BW22" i="8"/>
  <c r="BW14" i="8"/>
  <c r="BW6" i="8"/>
  <c r="BW65" i="8"/>
  <c r="BW57" i="8"/>
  <c r="BW49" i="8"/>
  <c r="BW41" i="8"/>
  <c r="BW33" i="8"/>
  <c r="BW25" i="8"/>
  <c r="BW17" i="8"/>
  <c r="BW9" i="8"/>
  <c r="BW68" i="8"/>
  <c r="BW60" i="8"/>
  <c r="BW52" i="8"/>
  <c r="BW44" i="8"/>
  <c r="BW36" i="8"/>
  <c r="BW28" i="8"/>
  <c r="BW20" i="8"/>
  <c r="BW12" i="8"/>
  <c r="BW4" i="8"/>
  <c r="BW70" i="8"/>
  <c r="BW63" i="8"/>
  <c r="BW55" i="8"/>
  <c r="BW47" i="8"/>
  <c r="BW39" i="8"/>
  <c r="BW31" i="8"/>
  <c r="BW23" i="8"/>
  <c r="BW15" i="8"/>
  <c r="BW7" i="8"/>
  <c r="BW66" i="8"/>
  <c r="BW58" i="8"/>
  <c r="BW50" i="8"/>
  <c r="BW42" i="8"/>
  <c r="BW34" i="8"/>
  <c r="BW26" i="8"/>
  <c r="BW18" i="8"/>
  <c r="BW10" i="8"/>
  <c r="BW2" i="8"/>
  <c r="BW72" i="8"/>
  <c r="BW69" i="8"/>
  <c r="BW61" i="8"/>
  <c r="BW53" i="8"/>
  <c r="BW45" i="8"/>
  <c r="BW37" i="8"/>
  <c r="BW29" i="8"/>
  <c r="BW21" i="8"/>
  <c r="BW13" i="8"/>
  <c r="BW5" i="8"/>
  <c r="BW64" i="8"/>
  <c r="BW56" i="8"/>
  <c r="BW48" i="8"/>
  <c r="BW40" i="8"/>
  <c r="BW32" i="8"/>
  <c r="BW24" i="8"/>
  <c r="BW16" i="8"/>
  <c r="BW8" i="8"/>
  <c r="BW67" i="8"/>
  <c r="BW59" i="8"/>
  <c r="BW51" i="8"/>
  <c r="BW43" i="8"/>
  <c r="BW35" i="8"/>
  <c r="BW27" i="8"/>
  <c r="BW19" i="8"/>
  <c r="BW11" i="8"/>
  <c r="BW3" i="8"/>
  <c r="AY205" i="7"/>
  <c r="AY205" i="11" s="1"/>
  <c r="AY205" i="8"/>
  <c r="AY205" i="9"/>
  <c r="AX110" i="7"/>
  <c r="AX110" i="11" s="1"/>
  <c r="AX110" i="8"/>
  <c r="AX110" i="9"/>
  <c r="R110" i="7"/>
  <c r="R110" i="11" s="1"/>
  <c r="R110" i="8"/>
  <c r="R110" i="9"/>
  <c r="AE110" i="7"/>
  <c r="AE110" i="11" s="1"/>
  <c r="AE110" i="8"/>
  <c r="AE110" i="9"/>
  <c r="AV110" i="7"/>
  <c r="AV110" i="11" s="1"/>
  <c r="AV110" i="8"/>
  <c r="AV110" i="9"/>
  <c r="P110" i="7"/>
  <c r="P110" i="11" s="1"/>
  <c r="P110" i="8"/>
  <c r="P110" i="9"/>
  <c r="Y110" i="7"/>
  <c r="Y110" i="11" s="1"/>
  <c r="Y110" i="8"/>
  <c r="Y110" i="9"/>
  <c r="AP214" i="7"/>
  <c r="AP214" i="11" s="1"/>
  <c r="AP214" i="8"/>
  <c r="AP214" i="9"/>
  <c r="BA214" i="7"/>
  <c r="BA214" i="11" s="1"/>
  <c r="BA214" i="8"/>
  <c r="BA214" i="9"/>
  <c r="U214" i="7"/>
  <c r="U214" i="11" s="1"/>
  <c r="U214" i="8"/>
  <c r="U214" i="9"/>
  <c r="AN214" i="7"/>
  <c r="AN214" i="11" s="1"/>
  <c r="AN214" i="8"/>
  <c r="AN214" i="9"/>
  <c r="AY214" i="7"/>
  <c r="AY214" i="11" s="1"/>
  <c r="AY214" i="8"/>
  <c r="AY214" i="9"/>
  <c r="S214" i="7"/>
  <c r="S214" i="11" s="1"/>
  <c r="S214" i="8"/>
  <c r="S214" i="9"/>
  <c r="Z206" i="7"/>
  <c r="Z206" i="11" s="1"/>
  <c r="Z206" i="8"/>
  <c r="Z206" i="9"/>
  <c r="AK206" i="7"/>
  <c r="AK206" i="11" s="1"/>
  <c r="AK206" i="8"/>
  <c r="AK206" i="9"/>
  <c r="AV206" i="7"/>
  <c r="AV206" i="11" s="1"/>
  <c r="AV206" i="8"/>
  <c r="AV206" i="9"/>
  <c r="P206" i="7"/>
  <c r="P206" i="11" s="1"/>
  <c r="P206" i="8"/>
  <c r="P206" i="9"/>
  <c r="AA206" i="7"/>
  <c r="AA206" i="11" s="1"/>
  <c r="AA206" i="8"/>
  <c r="AA206" i="9"/>
  <c r="X102" i="7"/>
  <c r="X102" i="11" s="1"/>
  <c r="X102" i="8"/>
  <c r="X102" i="9"/>
  <c r="AI102" i="7"/>
  <c r="AI102" i="11" s="1"/>
  <c r="AI102" i="8"/>
  <c r="AI102" i="9"/>
  <c r="AP102" i="7"/>
  <c r="AP102" i="11" s="1"/>
  <c r="AP102" i="8"/>
  <c r="AP102" i="9"/>
  <c r="BA102" i="7"/>
  <c r="BA102" i="11" s="1"/>
  <c r="BA102" i="8"/>
  <c r="BA102" i="9"/>
  <c r="U102" i="7"/>
  <c r="U102" i="11" s="1"/>
  <c r="U102" i="8"/>
  <c r="U102" i="9"/>
  <c r="AO79" i="7"/>
  <c r="AO79" i="11" s="1"/>
  <c r="AO79" i="8"/>
  <c r="AO79" i="9"/>
  <c r="AZ79" i="7"/>
  <c r="AZ79" i="11" s="1"/>
  <c r="AZ79" i="8"/>
  <c r="AZ79" i="9"/>
  <c r="T79" i="7"/>
  <c r="T79" i="11" s="1"/>
  <c r="T79" i="8"/>
  <c r="T79" i="9"/>
  <c r="AE79" i="7"/>
  <c r="AE79" i="11" s="1"/>
  <c r="AE79" i="8"/>
  <c r="AE79" i="9"/>
  <c r="AP79" i="7"/>
  <c r="AP79" i="11" s="1"/>
  <c r="AP79" i="8"/>
  <c r="AP79" i="9"/>
  <c r="BA79" i="7"/>
  <c r="BA79" i="11" s="1"/>
  <c r="BA79" i="8"/>
  <c r="BA79" i="9"/>
  <c r="AY71" i="7"/>
  <c r="AY71" i="11" s="1"/>
  <c r="AY71" i="8"/>
  <c r="AY71" i="9"/>
  <c r="AK56" i="7"/>
  <c r="AK56" i="11" s="1"/>
  <c r="AK56" i="8"/>
  <c r="AK56" i="9"/>
  <c r="AX56" i="7"/>
  <c r="AX56" i="11" s="1"/>
  <c r="AX56" i="8"/>
  <c r="AX56" i="9"/>
  <c r="R56" i="7"/>
  <c r="R56" i="11" s="1"/>
  <c r="R56" i="8"/>
  <c r="R56" i="9"/>
  <c r="AA56" i="7"/>
  <c r="AA56" i="11" s="1"/>
  <c r="AA56" i="8"/>
  <c r="AA56" i="9"/>
  <c r="AN56" i="7"/>
  <c r="AN56" i="11" s="1"/>
  <c r="AN56" i="8"/>
  <c r="AN56" i="9"/>
  <c r="BA56" i="7"/>
  <c r="BA56" i="11" s="1"/>
  <c r="BA56" i="8"/>
  <c r="BA56" i="9"/>
  <c r="AW13" i="7"/>
  <c r="AW13" i="11" s="1"/>
  <c r="AW13" i="8"/>
  <c r="AW13" i="9"/>
  <c r="BA13" i="7"/>
  <c r="BA13" i="11" s="1"/>
  <c r="BA13" i="8"/>
  <c r="BA13" i="9"/>
  <c r="BA103" i="7"/>
  <c r="BA103" i="11" s="1"/>
  <c r="BA103" i="8"/>
  <c r="BA103" i="9"/>
  <c r="AY101" i="7"/>
  <c r="AY101" i="11" s="1"/>
  <c r="AY101" i="8"/>
  <c r="AY101" i="9"/>
  <c r="S101" i="7"/>
  <c r="S101" i="11" s="1"/>
  <c r="S101" i="8"/>
  <c r="S101" i="9"/>
  <c r="AF101" i="7"/>
  <c r="AF101" i="11" s="1"/>
  <c r="AF101" i="8"/>
  <c r="AF101" i="9"/>
  <c r="AO101" i="7"/>
  <c r="AO101" i="11" s="1"/>
  <c r="AO101" i="8"/>
  <c r="AO101" i="9"/>
  <c r="BB101" i="7"/>
  <c r="BB101" i="11" s="1"/>
  <c r="BB101" i="8"/>
  <c r="BB101" i="9"/>
  <c r="V101" i="7"/>
  <c r="V101" i="11" s="1"/>
  <c r="V101" i="8"/>
  <c r="V101" i="9"/>
  <c r="AW8" i="7"/>
  <c r="AW8" i="11" s="1"/>
  <c r="AW8" i="8"/>
  <c r="AW8" i="9"/>
  <c r="AY8" i="7"/>
  <c r="AY8" i="11" s="1"/>
  <c r="AY8" i="8"/>
  <c r="AY8" i="9"/>
  <c r="AX190" i="7"/>
  <c r="AX190" i="11" s="1"/>
  <c r="AX190" i="8"/>
  <c r="AX190" i="9"/>
  <c r="BA190" i="7"/>
  <c r="BA190" i="11" s="1"/>
  <c r="BA190" i="8"/>
  <c r="BA190" i="9"/>
  <c r="AC140" i="7"/>
  <c r="AC140" i="11" s="1"/>
  <c r="AC140" i="8"/>
  <c r="AC140" i="9"/>
  <c r="AP140" i="7"/>
  <c r="AP140" i="11" s="1"/>
  <c r="AP140" i="8"/>
  <c r="AP140" i="9"/>
  <c r="BA140" i="7"/>
  <c r="BA140" i="11" s="1"/>
  <c r="BA140" i="8"/>
  <c r="BA140" i="9"/>
  <c r="W140" i="7"/>
  <c r="W140" i="11" s="1"/>
  <c r="W140" i="8"/>
  <c r="W140" i="9"/>
  <c r="AJ140" i="7"/>
  <c r="AJ140" i="11" s="1"/>
  <c r="AJ140" i="8"/>
  <c r="AJ140" i="9"/>
  <c r="AX134" i="7"/>
  <c r="AX134" i="11" s="1"/>
  <c r="AX134" i="8"/>
  <c r="AX134" i="9"/>
  <c r="AX107" i="7"/>
  <c r="AX107" i="11" s="1"/>
  <c r="AX107" i="8"/>
  <c r="AX107" i="9"/>
  <c r="AS104" i="7"/>
  <c r="AS104" i="11" s="1"/>
  <c r="AS104" i="8"/>
  <c r="AS104" i="9"/>
  <c r="M104" i="7"/>
  <c r="M104" i="11" s="1"/>
  <c r="M104" i="8"/>
  <c r="M104" i="9"/>
  <c r="X104" i="7"/>
  <c r="X104" i="11" s="1"/>
  <c r="X104" i="8"/>
  <c r="X104" i="9"/>
  <c r="AE104" i="7"/>
  <c r="AE104" i="11" s="1"/>
  <c r="AE104" i="8"/>
  <c r="AE104" i="9"/>
  <c r="BA104" i="7"/>
  <c r="BA104" i="11" s="1"/>
  <c r="BA104" i="8"/>
  <c r="BA104" i="9"/>
  <c r="AZ223" i="7"/>
  <c r="AZ223" i="11" s="1"/>
  <c r="AZ223" i="8"/>
  <c r="AZ223" i="9"/>
  <c r="X121" i="7"/>
  <c r="X121" i="11" s="1"/>
  <c r="X121" i="8"/>
  <c r="X121" i="9"/>
  <c r="AG121" i="7"/>
  <c r="AG121" i="11" s="1"/>
  <c r="AG121" i="8"/>
  <c r="AG121" i="9"/>
  <c r="AP121" i="7"/>
  <c r="AP121" i="11" s="1"/>
  <c r="AP121" i="8"/>
  <c r="AP121" i="9"/>
  <c r="W121" i="7"/>
  <c r="W121" i="11" s="1"/>
  <c r="W121" i="8"/>
  <c r="W121" i="9"/>
  <c r="AZ204" i="7"/>
  <c r="AZ204" i="11" s="1"/>
  <c r="AZ204" i="8"/>
  <c r="AZ204" i="9"/>
  <c r="AV131" i="7"/>
  <c r="AV131" i="11" s="1"/>
  <c r="AV131" i="8"/>
  <c r="AV131" i="9"/>
  <c r="O124" i="7"/>
  <c r="O124" i="11" s="1"/>
  <c r="O124" i="8"/>
  <c r="O124" i="9"/>
  <c r="AQ68" i="7"/>
  <c r="AQ68" i="11" s="1"/>
  <c r="AQ68" i="8"/>
  <c r="AQ68" i="9"/>
  <c r="BB83" i="7"/>
  <c r="BB83" i="11" s="1"/>
  <c r="BB83" i="8"/>
  <c r="BB83" i="9"/>
  <c r="N229" i="7"/>
  <c r="N229" i="11" s="1"/>
  <c r="N229" i="8"/>
  <c r="N229" i="9"/>
  <c r="BA69" i="7"/>
  <c r="BA69" i="11" s="1"/>
  <c r="BA69" i="8"/>
  <c r="BA69" i="9"/>
  <c r="BB147" i="7"/>
  <c r="BB147" i="11" s="1"/>
  <c r="BB147" i="8"/>
  <c r="BB147" i="9"/>
  <c r="BB52" i="7"/>
  <c r="BB52" i="11" s="1"/>
  <c r="BB52" i="8"/>
  <c r="BB52" i="9"/>
  <c r="BB157" i="7"/>
  <c r="BB157" i="11" s="1"/>
  <c r="BB157" i="8"/>
  <c r="BB157" i="9"/>
  <c r="AT110" i="7"/>
  <c r="AT110" i="11" s="1"/>
  <c r="AT110" i="8"/>
  <c r="AT110" i="9"/>
  <c r="N110" i="7"/>
  <c r="N110" i="11" s="1"/>
  <c r="N110" i="8"/>
  <c r="N110" i="9"/>
  <c r="AA110" i="7"/>
  <c r="AA110" i="11" s="1"/>
  <c r="AA110" i="8"/>
  <c r="AA110" i="9"/>
  <c r="AR110" i="7"/>
  <c r="AR110" i="11" s="1"/>
  <c r="AR110" i="8"/>
  <c r="AR110" i="9"/>
  <c r="BA110" i="7"/>
  <c r="BA110" i="11" s="1"/>
  <c r="BA110" i="8"/>
  <c r="BA110" i="9"/>
  <c r="U110" i="7"/>
  <c r="U110" i="11" s="1"/>
  <c r="U110" i="8"/>
  <c r="U110" i="9"/>
  <c r="AL214" i="7"/>
  <c r="AL214" i="11" s="1"/>
  <c r="AL214" i="8"/>
  <c r="AL214" i="9"/>
  <c r="AW214" i="7"/>
  <c r="AW214" i="11" s="1"/>
  <c r="AW214" i="8"/>
  <c r="AW214" i="9"/>
  <c r="Q214" i="7"/>
  <c r="Q214" i="11" s="1"/>
  <c r="Q214" i="8"/>
  <c r="Q214" i="9"/>
  <c r="AJ214" i="7"/>
  <c r="AJ214" i="11" s="1"/>
  <c r="AJ214" i="8"/>
  <c r="AJ214" i="9"/>
  <c r="AU214" i="7"/>
  <c r="AU214" i="11" s="1"/>
  <c r="AU214" i="8"/>
  <c r="AU214" i="9"/>
  <c r="O214" i="7"/>
  <c r="O214" i="11" s="1"/>
  <c r="O214" i="8"/>
  <c r="O214" i="9"/>
  <c r="V206" i="7"/>
  <c r="V206" i="11" s="1"/>
  <c r="V206" i="8"/>
  <c r="V206" i="9"/>
  <c r="AG206" i="7"/>
  <c r="AG206" i="11" s="1"/>
  <c r="AG206" i="8"/>
  <c r="AG206" i="9"/>
  <c r="AR206" i="7"/>
  <c r="AR206" i="11" s="1"/>
  <c r="AR206" i="8"/>
  <c r="AR206" i="9"/>
  <c r="W206" i="7"/>
  <c r="W206" i="11" s="1"/>
  <c r="W206" i="8"/>
  <c r="W206" i="9"/>
  <c r="AZ102" i="7"/>
  <c r="AZ102" i="11" s="1"/>
  <c r="AZ102" i="8"/>
  <c r="AZ102" i="9"/>
  <c r="T102" i="7"/>
  <c r="T102" i="11" s="1"/>
  <c r="T102" i="8"/>
  <c r="T102" i="9"/>
  <c r="AE102" i="7"/>
  <c r="AE102" i="11" s="1"/>
  <c r="AE102" i="8"/>
  <c r="AE102" i="9"/>
  <c r="AL102" i="7"/>
  <c r="AL102" i="11" s="1"/>
  <c r="AL102" i="8"/>
  <c r="AL102" i="9"/>
  <c r="AW102" i="7"/>
  <c r="AW102" i="11" s="1"/>
  <c r="AW102" i="8"/>
  <c r="AW102" i="9"/>
  <c r="Q102" i="7"/>
  <c r="Q102" i="11" s="1"/>
  <c r="Q102" i="8"/>
  <c r="Q102" i="9"/>
  <c r="AK79" i="7"/>
  <c r="AK79" i="11" s="1"/>
  <c r="AK79" i="8"/>
  <c r="AK79" i="9"/>
  <c r="AV79" i="7"/>
  <c r="AV79" i="11" s="1"/>
  <c r="AV79" i="8"/>
  <c r="AV79" i="9"/>
  <c r="P79" i="7"/>
  <c r="P79" i="11" s="1"/>
  <c r="P79" i="8"/>
  <c r="P79" i="9"/>
  <c r="AA79" i="7"/>
  <c r="AA79" i="11" s="1"/>
  <c r="AA79" i="8"/>
  <c r="AA79" i="9"/>
  <c r="AL79" i="7"/>
  <c r="AL79" i="11" s="1"/>
  <c r="AL79" i="8"/>
  <c r="AL79" i="9"/>
  <c r="AV71" i="7"/>
  <c r="AV71" i="11" s="1"/>
  <c r="AV71" i="8"/>
  <c r="AV71" i="9"/>
  <c r="BA71" i="7"/>
  <c r="BA71" i="11" s="1"/>
  <c r="BA71" i="8"/>
  <c r="BA71" i="9"/>
  <c r="AG56" i="7"/>
  <c r="AG56" i="11" s="1"/>
  <c r="AG56" i="8"/>
  <c r="AG56" i="9"/>
  <c r="AT56" i="7"/>
  <c r="AT56" i="11" s="1"/>
  <c r="AT56" i="8"/>
  <c r="AT56" i="9"/>
  <c r="N56" i="7"/>
  <c r="N56" i="11" s="1"/>
  <c r="N56" i="8"/>
  <c r="N56" i="9"/>
  <c r="W56" i="7"/>
  <c r="W56" i="11" s="1"/>
  <c r="W56" i="8"/>
  <c r="W56" i="9"/>
  <c r="AJ56" i="7"/>
  <c r="AJ56" i="11" s="1"/>
  <c r="AJ56" i="8"/>
  <c r="AJ56" i="9"/>
  <c r="AX13" i="7"/>
  <c r="AX13" i="11" s="1"/>
  <c r="AX13" i="8"/>
  <c r="AX13" i="9"/>
  <c r="BB13" i="7"/>
  <c r="BB13" i="11" s="1"/>
  <c r="BB13" i="8"/>
  <c r="BB13" i="9"/>
  <c r="AB148" i="7"/>
  <c r="AB148" i="11" s="1"/>
  <c r="AB148" i="8"/>
  <c r="AB148" i="9"/>
  <c r="AU101" i="7"/>
  <c r="AU101" i="11" s="1"/>
  <c r="AU101" i="8"/>
  <c r="AU101" i="9"/>
  <c r="O101" i="7"/>
  <c r="O101" i="11" s="1"/>
  <c r="O101" i="8"/>
  <c r="O101" i="9"/>
  <c r="AB101" i="7"/>
  <c r="AB101" i="11" s="1"/>
  <c r="AB101" i="8"/>
  <c r="AB101" i="9"/>
  <c r="AK101" i="7"/>
  <c r="AK101" i="11" s="1"/>
  <c r="AK101" i="8"/>
  <c r="AK101" i="9"/>
  <c r="AX101" i="7"/>
  <c r="AX101" i="11" s="1"/>
  <c r="AX101" i="8"/>
  <c r="AX101" i="9"/>
  <c r="R101" i="7"/>
  <c r="R101" i="11" s="1"/>
  <c r="R101" i="8"/>
  <c r="R101" i="9"/>
  <c r="AX8" i="7"/>
  <c r="AX8" i="11" s="1"/>
  <c r="AX8" i="8"/>
  <c r="AX8" i="9"/>
  <c r="AZ8" i="7"/>
  <c r="AZ8" i="11" s="1"/>
  <c r="AZ8" i="8"/>
  <c r="AZ8" i="9"/>
  <c r="BB190" i="7"/>
  <c r="BB190" i="11" s="1"/>
  <c r="BB190" i="8"/>
  <c r="BB190" i="9"/>
  <c r="Y140" i="7"/>
  <c r="Y140" i="11" s="1"/>
  <c r="Y140" i="8"/>
  <c r="Y140" i="9"/>
  <c r="AL140" i="7"/>
  <c r="AL140" i="11" s="1"/>
  <c r="AL140" i="8"/>
  <c r="AL140" i="9"/>
  <c r="AY140" i="7"/>
  <c r="AY140" i="11" s="1"/>
  <c r="AY140" i="8"/>
  <c r="AY140" i="9"/>
  <c r="S140" i="7"/>
  <c r="S140" i="11" s="1"/>
  <c r="S140" i="8"/>
  <c r="S140" i="9"/>
  <c r="AF140" i="7"/>
  <c r="AF140" i="11" s="1"/>
  <c r="AF140" i="8"/>
  <c r="AF140" i="9"/>
  <c r="AY134" i="7"/>
  <c r="AY134" i="11" s="1"/>
  <c r="AY134" i="8"/>
  <c r="AY134" i="9"/>
  <c r="AY107" i="7"/>
  <c r="AY107" i="11" s="1"/>
  <c r="AY107" i="8"/>
  <c r="AY107" i="9"/>
  <c r="AO104" i="7"/>
  <c r="AO104" i="11" s="1"/>
  <c r="AO104" i="8"/>
  <c r="AO104" i="9"/>
  <c r="AZ104" i="7"/>
  <c r="AZ104" i="11" s="1"/>
  <c r="AZ104" i="8"/>
  <c r="AZ104" i="9"/>
  <c r="T104" i="7"/>
  <c r="T104" i="11" s="1"/>
  <c r="T104" i="8"/>
  <c r="T104" i="9"/>
  <c r="AA104" i="7"/>
  <c r="AA104" i="11" s="1"/>
  <c r="AA104" i="8"/>
  <c r="AA104" i="9"/>
  <c r="AH104" i="7"/>
  <c r="AH104" i="11" s="1"/>
  <c r="AH104" i="8"/>
  <c r="AH104" i="9"/>
  <c r="BB104" i="7"/>
  <c r="BB104" i="11" s="1"/>
  <c r="BB104" i="8"/>
  <c r="BB104" i="9"/>
  <c r="AV223" i="7"/>
  <c r="AV223" i="11" s="1"/>
  <c r="AV223" i="8"/>
  <c r="AV223" i="9"/>
  <c r="AZ121" i="7"/>
  <c r="AZ121" i="11" s="1"/>
  <c r="AZ121" i="8"/>
  <c r="AZ121" i="9"/>
  <c r="T121" i="7"/>
  <c r="T121" i="11" s="1"/>
  <c r="T121" i="8"/>
  <c r="T121" i="9"/>
  <c r="AC121" i="7"/>
  <c r="AC121" i="11" s="1"/>
  <c r="AC121" i="8"/>
  <c r="AC121" i="9"/>
  <c r="AL121" i="7"/>
  <c r="AL121" i="11" s="1"/>
  <c r="AL121" i="8"/>
  <c r="AL121" i="9"/>
  <c r="AY121" i="7"/>
  <c r="AY121" i="11" s="1"/>
  <c r="AY121" i="8"/>
  <c r="AY121" i="9"/>
  <c r="S121" i="7"/>
  <c r="S121" i="11" s="1"/>
  <c r="S121" i="8"/>
  <c r="S121" i="9"/>
  <c r="BA204" i="7"/>
  <c r="BA204" i="11" s="1"/>
  <c r="BA204" i="8"/>
  <c r="BA204" i="9"/>
  <c r="AW131" i="7"/>
  <c r="AW131" i="11" s="1"/>
  <c r="AW131" i="8"/>
  <c r="AW131" i="9"/>
  <c r="M194" i="7"/>
  <c r="M194" i="11" s="1"/>
  <c r="M194" i="8"/>
  <c r="M194" i="9"/>
  <c r="AC13" i="7"/>
  <c r="AC13" i="11" s="1"/>
  <c r="AC13" i="8"/>
  <c r="AC13" i="9"/>
  <c r="AS181" i="7"/>
  <c r="AS181" i="11" s="1"/>
  <c r="AS181" i="8"/>
  <c r="AS181" i="9"/>
  <c r="BB184" i="7"/>
  <c r="BB184" i="11" s="1"/>
  <c r="BB184" i="8"/>
  <c r="BB184" i="9"/>
  <c r="M201" i="7"/>
  <c r="M201" i="11" s="1"/>
  <c r="M201" i="8"/>
  <c r="M201" i="9"/>
  <c r="BB64" i="7"/>
  <c r="BB64" i="11" s="1"/>
  <c r="BB64" i="8"/>
  <c r="BB64" i="9"/>
  <c r="N141" i="7"/>
  <c r="N141" i="11" s="1"/>
  <c r="N141" i="8"/>
  <c r="N141" i="9"/>
  <c r="AZ39" i="7"/>
  <c r="AZ39" i="11" s="1"/>
  <c r="AZ39" i="8"/>
  <c r="AZ39" i="9"/>
  <c r="BW235" i="7"/>
  <c r="BW235" i="11" s="1"/>
  <c r="BW231" i="7"/>
  <c r="BW231" i="11" s="1"/>
  <c r="BW227" i="7"/>
  <c r="BW227" i="11" s="1"/>
  <c r="BW223" i="7"/>
  <c r="BW223" i="11" s="1"/>
  <c r="BW219" i="7"/>
  <c r="BW219" i="11" s="1"/>
  <c r="BW215" i="7"/>
  <c r="BW215" i="11" s="1"/>
  <c r="BW211" i="7"/>
  <c r="BW211" i="11" s="1"/>
  <c r="BW207" i="7"/>
  <c r="BW207" i="11" s="1"/>
  <c r="BW203" i="7"/>
  <c r="BW203" i="11" s="1"/>
  <c r="BW199" i="7"/>
  <c r="BW199" i="11" s="1"/>
  <c r="BW195" i="7"/>
  <c r="BW195" i="11" s="1"/>
  <c r="BW232" i="7"/>
  <c r="BW232" i="11" s="1"/>
  <c r="BW228" i="7"/>
  <c r="BW228" i="11" s="1"/>
  <c r="BW224" i="7"/>
  <c r="BW224" i="11" s="1"/>
  <c r="BW220" i="7"/>
  <c r="BW220" i="11" s="1"/>
  <c r="BW216" i="7"/>
  <c r="BW216" i="11" s="1"/>
  <c r="BW212" i="7"/>
  <c r="BW212" i="11" s="1"/>
  <c r="BW208" i="7"/>
  <c r="BW208" i="11" s="1"/>
  <c r="BW204" i="7"/>
  <c r="BW204" i="11" s="1"/>
  <c r="BW200" i="7"/>
  <c r="BW200" i="11" s="1"/>
  <c r="BW196" i="7"/>
  <c r="BW196" i="11" s="1"/>
  <c r="BW233" i="7"/>
  <c r="BW233" i="11" s="1"/>
  <c r="BW229" i="7"/>
  <c r="BW229" i="11" s="1"/>
  <c r="BW225" i="7"/>
  <c r="BW225" i="11" s="1"/>
  <c r="BW221" i="7"/>
  <c r="BW221" i="11" s="1"/>
  <c r="BW217" i="7"/>
  <c r="BW217" i="11" s="1"/>
  <c r="BW213" i="7"/>
  <c r="BW213" i="11" s="1"/>
  <c r="BW209" i="7"/>
  <c r="BW209" i="11" s="1"/>
  <c r="BW205" i="7"/>
  <c r="BW205" i="11" s="1"/>
  <c r="BW201" i="7"/>
  <c r="BW201" i="11" s="1"/>
  <c r="BW197" i="7"/>
  <c r="BW197" i="11" s="1"/>
  <c r="BW234" i="7"/>
  <c r="BW234" i="11" s="1"/>
  <c r="BW230" i="7"/>
  <c r="BW230" i="11" s="1"/>
  <c r="BW226" i="7"/>
  <c r="BW226" i="11" s="1"/>
  <c r="BW222" i="7"/>
  <c r="BW222" i="11" s="1"/>
  <c r="BW218" i="7"/>
  <c r="BW218" i="11" s="1"/>
  <c r="BW214" i="7"/>
  <c r="BW214" i="11" s="1"/>
  <c r="BW210" i="7"/>
  <c r="BW210" i="11" s="1"/>
  <c r="BW206" i="7"/>
  <c r="BW206" i="11" s="1"/>
  <c r="BW202" i="7"/>
  <c r="BW202" i="11" s="1"/>
  <c r="BW198" i="7"/>
  <c r="BW198" i="11" s="1"/>
  <c r="BW194" i="7"/>
  <c r="BW194" i="11" s="1"/>
  <c r="BW192" i="7"/>
  <c r="BW192" i="11" s="1"/>
  <c r="BW188" i="7"/>
  <c r="BW188" i="11" s="1"/>
  <c r="BW184" i="7"/>
  <c r="BW184" i="11" s="1"/>
  <c r="BW180" i="7"/>
  <c r="BW180" i="11" s="1"/>
  <c r="BW176" i="7"/>
  <c r="BW176" i="11" s="1"/>
  <c r="BW172" i="7"/>
  <c r="BW172" i="11" s="1"/>
  <c r="BW168" i="7"/>
  <c r="BW168" i="11" s="1"/>
  <c r="BW164" i="7"/>
  <c r="BW164" i="11" s="1"/>
  <c r="BW160" i="7"/>
  <c r="BW160" i="11" s="1"/>
  <c r="BW156" i="7"/>
  <c r="BW156" i="11" s="1"/>
  <c r="BW152" i="7"/>
  <c r="BW152" i="11" s="1"/>
  <c r="BW148" i="7"/>
  <c r="BW148" i="11" s="1"/>
  <c r="BW144" i="7"/>
  <c r="BW144" i="11" s="1"/>
  <c r="BW140" i="7"/>
  <c r="BW140" i="11" s="1"/>
  <c r="BW136" i="7"/>
  <c r="BW136" i="11" s="1"/>
  <c r="BW132" i="7"/>
  <c r="BW132" i="11" s="1"/>
  <c r="BW128" i="7"/>
  <c r="BW128" i="11" s="1"/>
  <c r="BW193" i="7"/>
  <c r="BW193" i="11" s="1"/>
  <c r="BW189" i="7"/>
  <c r="BW189" i="11" s="1"/>
  <c r="BW185" i="7"/>
  <c r="BW185" i="11" s="1"/>
  <c r="BW181" i="7"/>
  <c r="BW181" i="11" s="1"/>
  <c r="BW177" i="7"/>
  <c r="BW177" i="11" s="1"/>
  <c r="BW173" i="7"/>
  <c r="BW173" i="11" s="1"/>
  <c r="BW165" i="7"/>
  <c r="BW165" i="11" s="1"/>
  <c r="BW161" i="7"/>
  <c r="BW161" i="11" s="1"/>
  <c r="BW157" i="7"/>
  <c r="BW157" i="11" s="1"/>
  <c r="BW153" i="7"/>
  <c r="BW153" i="11" s="1"/>
  <c r="BW149" i="7"/>
  <c r="BW149" i="11" s="1"/>
  <c r="BW145" i="7"/>
  <c r="BW145" i="11" s="1"/>
  <c r="BW141" i="7"/>
  <c r="BW141" i="11" s="1"/>
  <c r="BW137" i="7"/>
  <c r="BW137" i="11" s="1"/>
  <c r="BW133" i="7"/>
  <c r="BW133" i="11" s="1"/>
  <c r="BW129" i="7"/>
  <c r="BW129" i="11" s="1"/>
  <c r="BW125" i="7"/>
  <c r="BW125" i="11" s="1"/>
  <c r="BW190" i="7"/>
  <c r="BW190" i="11" s="1"/>
  <c r="BW186" i="7"/>
  <c r="BW186" i="11" s="1"/>
  <c r="BW182" i="7"/>
  <c r="BW182" i="11" s="1"/>
  <c r="BW178" i="7"/>
  <c r="BW178" i="11" s="1"/>
  <c r="BW174" i="7"/>
  <c r="BW174" i="11" s="1"/>
  <c r="BW170" i="7"/>
  <c r="BW170" i="11" s="1"/>
  <c r="BW166" i="7"/>
  <c r="BW166" i="11" s="1"/>
  <c r="BW162" i="7"/>
  <c r="BW162" i="11" s="1"/>
  <c r="BW158" i="7"/>
  <c r="BW158" i="11" s="1"/>
  <c r="BW154" i="7"/>
  <c r="BW154" i="11" s="1"/>
  <c r="BW150" i="7"/>
  <c r="BW150" i="11" s="1"/>
  <c r="BW142" i="7"/>
  <c r="BW142" i="11" s="1"/>
  <c r="BW138" i="7"/>
  <c r="BW138" i="11" s="1"/>
  <c r="BW134" i="7"/>
  <c r="BW134" i="11" s="1"/>
  <c r="BW130" i="7"/>
  <c r="BW130" i="11" s="1"/>
  <c r="BW126" i="7"/>
  <c r="BW126" i="11" s="1"/>
  <c r="BW191" i="7"/>
  <c r="BW191" i="11" s="1"/>
  <c r="BW187" i="7"/>
  <c r="BW187" i="11" s="1"/>
  <c r="BW183" i="7"/>
  <c r="BW183" i="11" s="1"/>
  <c r="BW179" i="7"/>
  <c r="BW179" i="11" s="1"/>
  <c r="BW175" i="7"/>
  <c r="BW175" i="11" s="1"/>
  <c r="BW171" i="7"/>
  <c r="BW171" i="11" s="1"/>
  <c r="BW167" i="7"/>
  <c r="BW167" i="11" s="1"/>
  <c r="BW163" i="7"/>
  <c r="BW163" i="11" s="1"/>
  <c r="BW159" i="7"/>
  <c r="BW159" i="11" s="1"/>
  <c r="BW155" i="7"/>
  <c r="BW155" i="11" s="1"/>
  <c r="BW151" i="7"/>
  <c r="BW151" i="11" s="1"/>
  <c r="BW147" i="7"/>
  <c r="BW147" i="11" s="1"/>
  <c r="BW143" i="7"/>
  <c r="BW143" i="11" s="1"/>
  <c r="BW139" i="7"/>
  <c r="BW139" i="11" s="1"/>
  <c r="BW135" i="7"/>
  <c r="BW135" i="11" s="1"/>
  <c r="BW131" i="7"/>
  <c r="BW131" i="11" s="1"/>
  <c r="BW127" i="7"/>
  <c r="BW127" i="11" s="1"/>
  <c r="BW124" i="7"/>
  <c r="BW124" i="11" s="1"/>
  <c r="BW123" i="7"/>
  <c r="BW123" i="11" s="1"/>
  <c r="BW119" i="7"/>
  <c r="BW119" i="11" s="1"/>
  <c r="BW115" i="7"/>
  <c r="BW115" i="11" s="1"/>
  <c r="BW111" i="7"/>
  <c r="BW111" i="11" s="1"/>
  <c r="BW107" i="7"/>
  <c r="BW107" i="11" s="1"/>
  <c r="BW103" i="7"/>
  <c r="BW103" i="11" s="1"/>
  <c r="BW95" i="7"/>
  <c r="BW95" i="11" s="1"/>
  <c r="BW91" i="7"/>
  <c r="BW91" i="11" s="1"/>
  <c r="BW87" i="7"/>
  <c r="BW87" i="11" s="1"/>
  <c r="BW83" i="7"/>
  <c r="BW83" i="11" s="1"/>
  <c r="BW79" i="7"/>
  <c r="BW79" i="11" s="1"/>
  <c r="BW75" i="7"/>
  <c r="BW75" i="11" s="1"/>
  <c r="BW71" i="7"/>
  <c r="BW71" i="11" s="1"/>
  <c r="BW67" i="7"/>
  <c r="BW67" i="11" s="1"/>
  <c r="BW63" i="7"/>
  <c r="BW63" i="11" s="1"/>
  <c r="BW59" i="7"/>
  <c r="BW59" i="11" s="1"/>
  <c r="BW55" i="7"/>
  <c r="BW55" i="11" s="1"/>
  <c r="BW120" i="7"/>
  <c r="BW120" i="11" s="1"/>
  <c r="BW116" i="7"/>
  <c r="BW116" i="11" s="1"/>
  <c r="BW112" i="7"/>
  <c r="BW112" i="11" s="1"/>
  <c r="BW108" i="7"/>
  <c r="BW108" i="11" s="1"/>
  <c r="BW104" i="7"/>
  <c r="BW104" i="11" s="1"/>
  <c r="BW100" i="7"/>
  <c r="BW100" i="11" s="1"/>
  <c r="BW96" i="7"/>
  <c r="BW96" i="11" s="1"/>
  <c r="BW92" i="7"/>
  <c r="BW92" i="11" s="1"/>
  <c r="BW88" i="7"/>
  <c r="BW88" i="11" s="1"/>
  <c r="BW76" i="7"/>
  <c r="BW76" i="11" s="1"/>
  <c r="BW72" i="7"/>
  <c r="BW72" i="11" s="1"/>
  <c r="BW68" i="7"/>
  <c r="BW68" i="11" s="1"/>
  <c r="BW64" i="7"/>
  <c r="BW64" i="11" s="1"/>
  <c r="BW60" i="7"/>
  <c r="BW60" i="11" s="1"/>
  <c r="BW56" i="7"/>
  <c r="BW56" i="11" s="1"/>
  <c r="BW121" i="7"/>
  <c r="BW121" i="11" s="1"/>
  <c r="BW117" i="7"/>
  <c r="BW117" i="11" s="1"/>
  <c r="BW113" i="7"/>
  <c r="BW113" i="11" s="1"/>
  <c r="BW109" i="7"/>
  <c r="BW109" i="11" s="1"/>
  <c r="BW105" i="7"/>
  <c r="BW105" i="11" s="1"/>
  <c r="BW101" i="7"/>
  <c r="BW101" i="11" s="1"/>
  <c r="BW97" i="7"/>
  <c r="BW97" i="11" s="1"/>
  <c r="BW93" i="7"/>
  <c r="BW93" i="11" s="1"/>
  <c r="BW89" i="7"/>
  <c r="BW89" i="11" s="1"/>
  <c r="BW85" i="7"/>
  <c r="BW85" i="11" s="1"/>
  <c r="BW81" i="7"/>
  <c r="BW81" i="11" s="1"/>
  <c r="BW77" i="7"/>
  <c r="BW77" i="11" s="1"/>
  <c r="BW73" i="7"/>
  <c r="BW73" i="11" s="1"/>
  <c r="BW69" i="7"/>
  <c r="BW69" i="11" s="1"/>
  <c r="BW65" i="7"/>
  <c r="BW65" i="11" s="1"/>
  <c r="BW61" i="7"/>
  <c r="BW61" i="11" s="1"/>
  <c r="BW57" i="7"/>
  <c r="BW57" i="11" s="1"/>
  <c r="BW122" i="7"/>
  <c r="BW122" i="11" s="1"/>
  <c r="BW118" i="7"/>
  <c r="BW118" i="11" s="1"/>
  <c r="BW114" i="7"/>
  <c r="BW114" i="11" s="1"/>
  <c r="BW110" i="7"/>
  <c r="BW110" i="11" s="1"/>
  <c r="BW106" i="7"/>
  <c r="BW106" i="11" s="1"/>
  <c r="BW102" i="7"/>
  <c r="BW102" i="11" s="1"/>
  <c r="BW98" i="7"/>
  <c r="BW98" i="11" s="1"/>
  <c r="BW94" i="7"/>
  <c r="BW94" i="11" s="1"/>
  <c r="BW90" i="7"/>
  <c r="BW90" i="11" s="1"/>
  <c r="BW86" i="7"/>
  <c r="BW86" i="11" s="1"/>
  <c r="BW82" i="7"/>
  <c r="BW82" i="11" s="1"/>
  <c r="BW78" i="7"/>
  <c r="BW78" i="11" s="1"/>
  <c r="BW74" i="7"/>
  <c r="BW74" i="11" s="1"/>
  <c r="BW70" i="7"/>
  <c r="BW70" i="11" s="1"/>
  <c r="BW66" i="7"/>
  <c r="BW66" i="11" s="1"/>
  <c r="BW62" i="7"/>
  <c r="BW62" i="11" s="1"/>
  <c r="BW58" i="7"/>
  <c r="BW58" i="11" s="1"/>
  <c r="BW54" i="7"/>
  <c r="BW54" i="11" s="1"/>
  <c r="BW50" i="7"/>
  <c r="BW50" i="11" s="1"/>
  <c r="BW46" i="7"/>
  <c r="BW46" i="11" s="1"/>
  <c r="BW42" i="7"/>
  <c r="BW42" i="11" s="1"/>
  <c r="BW38" i="7"/>
  <c r="BW38" i="11" s="1"/>
  <c r="BW34" i="7"/>
  <c r="BW34" i="11" s="1"/>
  <c r="BW30" i="7"/>
  <c r="BW30" i="11" s="1"/>
  <c r="BW26" i="7"/>
  <c r="BW26" i="11" s="1"/>
  <c r="BW22" i="7"/>
  <c r="BW22" i="11" s="1"/>
  <c r="BW18" i="7"/>
  <c r="BW18" i="11" s="1"/>
  <c r="BW14" i="7"/>
  <c r="BW14" i="11" s="1"/>
  <c r="BW10" i="7"/>
  <c r="BW10" i="11" s="1"/>
  <c r="BW6" i="7"/>
  <c r="BW6" i="11" s="1"/>
  <c r="BW2" i="7"/>
  <c r="BW2" i="11" s="1"/>
  <c r="BW51" i="7"/>
  <c r="BW51" i="11" s="1"/>
  <c r="BW47" i="7"/>
  <c r="BW47" i="11" s="1"/>
  <c r="BW43" i="7"/>
  <c r="BW43" i="11" s="1"/>
  <c r="BW39" i="7"/>
  <c r="BW39" i="11" s="1"/>
  <c r="BW35" i="7"/>
  <c r="BW35" i="11" s="1"/>
  <c r="BW31" i="7"/>
  <c r="BW31" i="11" s="1"/>
  <c r="BW27" i="7"/>
  <c r="BW27" i="11" s="1"/>
  <c r="BW23" i="7"/>
  <c r="BW23" i="11" s="1"/>
  <c r="BW19" i="7"/>
  <c r="BW19" i="11" s="1"/>
  <c r="BW15" i="7"/>
  <c r="BW15" i="11" s="1"/>
  <c r="BW11" i="7"/>
  <c r="BW11" i="11" s="1"/>
  <c r="BW7" i="7"/>
  <c r="BW7" i="11" s="1"/>
  <c r="BW3" i="7"/>
  <c r="BW3" i="11" s="1"/>
  <c r="BW52" i="7"/>
  <c r="BW52" i="11" s="1"/>
  <c r="BW48" i="7"/>
  <c r="BW48" i="11" s="1"/>
  <c r="BW44" i="7"/>
  <c r="BW44" i="11" s="1"/>
  <c r="BW40" i="7"/>
  <c r="BW40" i="11" s="1"/>
  <c r="BW36" i="7"/>
  <c r="BW36" i="11" s="1"/>
  <c r="BW32" i="7"/>
  <c r="BW32" i="11" s="1"/>
  <c r="BW28" i="7"/>
  <c r="BW28" i="11" s="1"/>
  <c r="BW24" i="7"/>
  <c r="BW24" i="11" s="1"/>
  <c r="BW20" i="7"/>
  <c r="BW20" i="11" s="1"/>
  <c r="BW16" i="7"/>
  <c r="BW16" i="11" s="1"/>
  <c r="BW12" i="7"/>
  <c r="BW12" i="11" s="1"/>
  <c r="BW8" i="7"/>
  <c r="BW8" i="11" s="1"/>
  <c r="BW4" i="7"/>
  <c r="BW4" i="11" s="1"/>
  <c r="BW53" i="7"/>
  <c r="BW53" i="11" s="1"/>
  <c r="BW49" i="7"/>
  <c r="BW49" i="11" s="1"/>
  <c r="BW45" i="7"/>
  <c r="BW45" i="11" s="1"/>
  <c r="BW41" i="7"/>
  <c r="BW41" i="11" s="1"/>
  <c r="BW37" i="7"/>
  <c r="BW37" i="11" s="1"/>
  <c r="BW33" i="7"/>
  <c r="BW33" i="11" s="1"/>
  <c r="BW29" i="7"/>
  <c r="BW29" i="11" s="1"/>
  <c r="BW25" i="7"/>
  <c r="BW25" i="11" s="1"/>
  <c r="BW21" i="7"/>
  <c r="BW21" i="11" s="1"/>
  <c r="BW17" i="7"/>
  <c r="BW17" i="11" s="1"/>
  <c r="BW13" i="7"/>
  <c r="BW13" i="11" s="1"/>
  <c r="BW9" i="7"/>
  <c r="BW9" i="11" s="1"/>
  <c r="BW5" i="7"/>
  <c r="BW5" i="11" s="1"/>
  <c r="AP110" i="7"/>
  <c r="AP110" i="11" s="1"/>
  <c r="AP110" i="8"/>
  <c r="AP110" i="9"/>
  <c r="W110" i="7"/>
  <c r="W110" i="11" s="1"/>
  <c r="W110" i="8"/>
  <c r="W110" i="9"/>
  <c r="AN110" i="7"/>
  <c r="AN110" i="11" s="1"/>
  <c r="AN110" i="8"/>
  <c r="AN110" i="9"/>
  <c r="AW110" i="7"/>
  <c r="AW110" i="11" s="1"/>
  <c r="AW110" i="8"/>
  <c r="AW110" i="9"/>
  <c r="Q110" i="7"/>
  <c r="Q110" i="11" s="1"/>
  <c r="Q110" i="8"/>
  <c r="Q110" i="9"/>
  <c r="AH214" i="7"/>
  <c r="AH214" i="11" s="1"/>
  <c r="AH214" i="8"/>
  <c r="AH214" i="9"/>
  <c r="AS214" i="7"/>
  <c r="AS214" i="11" s="1"/>
  <c r="AS214" i="8"/>
  <c r="AS214" i="9"/>
  <c r="M214" i="7"/>
  <c r="M214" i="11" s="1"/>
  <c r="M214" i="8"/>
  <c r="M214" i="9"/>
  <c r="AF214" i="7"/>
  <c r="AF214" i="11" s="1"/>
  <c r="AF214" i="8"/>
  <c r="AF214" i="9"/>
  <c r="AQ214" i="7"/>
  <c r="AQ214" i="11" s="1"/>
  <c r="AQ214" i="8"/>
  <c r="AQ214" i="9"/>
  <c r="AX206" i="7"/>
  <c r="AX206" i="11" s="1"/>
  <c r="AX206" i="8"/>
  <c r="AX206" i="9"/>
  <c r="R206" i="7"/>
  <c r="R206" i="11" s="1"/>
  <c r="R206" i="8"/>
  <c r="R206" i="9"/>
  <c r="AC206" i="7"/>
  <c r="AC206" i="11" s="1"/>
  <c r="AC206" i="8"/>
  <c r="AC206" i="9"/>
  <c r="AN206" i="7"/>
  <c r="AN206" i="11" s="1"/>
  <c r="AN206" i="8"/>
  <c r="AN206" i="9"/>
  <c r="AY206" i="7"/>
  <c r="AY206" i="11" s="1"/>
  <c r="AY206" i="8"/>
  <c r="AY206" i="9"/>
  <c r="S206" i="7"/>
  <c r="S206" i="11" s="1"/>
  <c r="S206" i="8"/>
  <c r="S206" i="9"/>
  <c r="AV102" i="7"/>
  <c r="AV102" i="11" s="1"/>
  <c r="AV102" i="8"/>
  <c r="AV102" i="9"/>
  <c r="P102" i="7"/>
  <c r="P102" i="11" s="1"/>
  <c r="P102" i="8"/>
  <c r="P102" i="9"/>
  <c r="AA102" i="7"/>
  <c r="AA102" i="11" s="1"/>
  <c r="AA102" i="8"/>
  <c r="AA102" i="9"/>
  <c r="AH102" i="7"/>
  <c r="AH102" i="11" s="1"/>
  <c r="AH102" i="8"/>
  <c r="AH102" i="9"/>
  <c r="AS102" i="7"/>
  <c r="AS102" i="11" s="1"/>
  <c r="AS102" i="8"/>
  <c r="AS102" i="9"/>
  <c r="M102" i="7"/>
  <c r="M102" i="11" s="1"/>
  <c r="M102" i="8"/>
  <c r="M102" i="9"/>
  <c r="AG79" i="7"/>
  <c r="AG79" i="11" s="1"/>
  <c r="AG79" i="8"/>
  <c r="AG79" i="9"/>
  <c r="AR79" i="7"/>
  <c r="AR79" i="11" s="1"/>
  <c r="AR79" i="8"/>
  <c r="AR79" i="9"/>
  <c r="W79" i="7"/>
  <c r="W79" i="11" s="1"/>
  <c r="W79" i="8"/>
  <c r="W79" i="9"/>
  <c r="AH79" i="7"/>
  <c r="AH79" i="11" s="1"/>
  <c r="AH79" i="8"/>
  <c r="AH79" i="9"/>
  <c r="AZ71" i="7"/>
  <c r="AZ71" i="11" s="1"/>
  <c r="AZ71" i="8"/>
  <c r="AZ71" i="9"/>
  <c r="AC56" i="7"/>
  <c r="AC56" i="11" s="1"/>
  <c r="AC56" i="8"/>
  <c r="AC56" i="9"/>
  <c r="AP56" i="7"/>
  <c r="AP56" i="11" s="1"/>
  <c r="AP56" i="8"/>
  <c r="AP56" i="9"/>
  <c r="AY56" i="7"/>
  <c r="AY56" i="11" s="1"/>
  <c r="AY56" i="8"/>
  <c r="AY56" i="9"/>
  <c r="S56" i="7"/>
  <c r="S56" i="11" s="1"/>
  <c r="S56" i="8"/>
  <c r="S56" i="9"/>
  <c r="AF56" i="7"/>
  <c r="AF56" i="11" s="1"/>
  <c r="AF56" i="8"/>
  <c r="AF56" i="9"/>
  <c r="AS13" i="7"/>
  <c r="AS13" i="11" s="1"/>
  <c r="AS13" i="8"/>
  <c r="AS13" i="9"/>
  <c r="AZ47" i="7"/>
  <c r="AZ47" i="11" s="1"/>
  <c r="AZ47" i="8"/>
  <c r="AZ47" i="9"/>
  <c r="AQ101" i="7"/>
  <c r="AQ101" i="11" s="1"/>
  <c r="AQ101" i="8"/>
  <c r="AQ101" i="9"/>
  <c r="X101" i="7"/>
  <c r="X101" i="11" s="1"/>
  <c r="X101" i="8"/>
  <c r="X101" i="9"/>
  <c r="AG101" i="7"/>
  <c r="AG101" i="11" s="1"/>
  <c r="AG101" i="8"/>
  <c r="AG101" i="9"/>
  <c r="AT101" i="7"/>
  <c r="AT101" i="11" s="1"/>
  <c r="AT101" i="8"/>
  <c r="AT101" i="9"/>
  <c r="N101" i="7"/>
  <c r="N101" i="11" s="1"/>
  <c r="N101" i="8"/>
  <c r="N101" i="9"/>
  <c r="BB8" i="7"/>
  <c r="BB8" i="11" s="1"/>
  <c r="BB8" i="8"/>
  <c r="BB8" i="9"/>
  <c r="BA8" i="7"/>
  <c r="BA8" i="11" s="1"/>
  <c r="BA8" i="8"/>
  <c r="BA8" i="9"/>
  <c r="AS190" i="7"/>
  <c r="AS190" i="11" s="1"/>
  <c r="AS190" i="8"/>
  <c r="AS190" i="9"/>
  <c r="U140" i="7"/>
  <c r="U140" i="11" s="1"/>
  <c r="U140" i="8"/>
  <c r="U140" i="9"/>
  <c r="AH140" i="7"/>
  <c r="AH140" i="11" s="1"/>
  <c r="AH140" i="8"/>
  <c r="AH140" i="9"/>
  <c r="AU140" i="7"/>
  <c r="AU140" i="11" s="1"/>
  <c r="AU140" i="8"/>
  <c r="AU140" i="9"/>
  <c r="O140" i="7"/>
  <c r="O140" i="11" s="1"/>
  <c r="O140" i="8"/>
  <c r="O140" i="9"/>
  <c r="AB140" i="7"/>
  <c r="AB140" i="11" s="1"/>
  <c r="AB140" i="8"/>
  <c r="AB140" i="9"/>
  <c r="BB134" i="7"/>
  <c r="BB134" i="11" s="1"/>
  <c r="BB134" i="8"/>
  <c r="BB134" i="9"/>
  <c r="AZ107" i="7"/>
  <c r="AZ107" i="11" s="1"/>
  <c r="AZ107" i="8"/>
  <c r="AZ107" i="9"/>
  <c r="AV104" i="7"/>
  <c r="AV104" i="11" s="1"/>
  <c r="AV104" i="8"/>
  <c r="AV104" i="9"/>
  <c r="P104" i="7"/>
  <c r="P104" i="11" s="1"/>
  <c r="P104" i="8"/>
  <c r="P104" i="9"/>
  <c r="W104" i="7"/>
  <c r="W104" i="11" s="1"/>
  <c r="W104" i="8"/>
  <c r="W104" i="9"/>
  <c r="BB223" i="7"/>
  <c r="BB223" i="11" s="1"/>
  <c r="BB223" i="8"/>
  <c r="BB223" i="9"/>
  <c r="AV121" i="7"/>
  <c r="AV121" i="11" s="1"/>
  <c r="AV121" i="8"/>
  <c r="AV121" i="9"/>
  <c r="P121" i="7"/>
  <c r="P121" i="11" s="1"/>
  <c r="P121" i="8"/>
  <c r="P121" i="9"/>
  <c r="Y121" i="7"/>
  <c r="Y121" i="11" s="1"/>
  <c r="Y121" i="8"/>
  <c r="Y121" i="9"/>
  <c r="AH121" i="7"/>
  <c r="AH121" i="11" s="1"/>
  <c r="AH121" i="8"/>
  <c r="AH121" i="9"/>
  <c r="AU121" i="7"/>
  <c r="AU121" i="11" s="1"/>
  <c r="AU121" i="8"/>
  <c r="AU121" i="9"/>
  <c r="O121" i="7"/>
  <c r="O121" i="11" s="1"/>
  <c r="O121" i="8"/>
  <c r="O121" i="9"/>
  <c r="AX131" i="7"/>
  <c r="AX131" i="11" s="1"/>
  <c r="AX131" i="8"/>
  <c r="AX131" i="9"/>
  <c r="BB165" i="7"/>
  <c r="BB165" i="11" s="1"/>
  <c r="BB165" i="8"/>
  <c r="BB165" i="9"/>
  <c r="AY53" i="7"/>
  <c r="AY53" i="11" s="1"/>
  <c r="AY53" i="8"/>
  <c r="AY53" i="9"/>
  <c r="T7" i="7"/>
  <c r="T7" i="11" s="1"/>
  <c r="T7" i="8"/>
  <c r="T7" i="9"/>
  <c r="S189" i="7"/>
  <c r="S189" i="11" s="1"/>
  <c r="S189" i="8"/>
  <c r="S189" i="9"/>
  <c r="BB211" i="7"/>
  <c r="BB211" i="11" s="1"/>
  <c r="BB211" i="8"/>
  <c r="BB211" i="9"/>
  <c r="AA230" i="7"/>
  <c r="AA230" i="11" s="1"/>
  <c r="AA230" i="8"/>
  <c r="AA230" i="9"/>
  <c r="AR86" i="7"/>
  <c r="AR86" i="11" s="1"/>
  <c r="AR86" i="8"/>
  <c r="AR86" i="9"/>
  <c r="AJ65" i="7"/>
  <c r="AJ65" i="11" s="1"/>
  <c r="AJ65" i="8"/>
  <c r="AJ65" i="9"/>
  <c r="N23" i="7"/>
  <c r="N23" i="11" s="1"/>
  <c r="N23" i="8"/>
  <c r="N23" i="9"/>
  <c r="BA25" i="7"/>
  <c r="BA25" i="11" s="1"/>
  <c r="BA25" i="8"/>
  <c r="BA25" i="9"/>
  <c r="AL110" i="7"/>
  <c r="AL110" i="11" s="1"/>
  <c r="AL110" i="8"/>
  <c r="AL110" i="9"/>
  <c r="AY110" i="7"/>
  <c r="AY110" i="11" s="1"/>
  <c r="AY110" i="8"/>
  <c r="AY110" i="9"/>
  <c r="S110" i="7"/>
  <c r="S110" i="11" s="1"/>
  <c r="S110" i="8"/>
  <c r="S110" i="9"/>
  <c r="AJ110" i="7"/>
  <c r="AJ110" i="11" s="1"/>
  <c r="AJ110" i="8"/>
  <c r="AJ110" i="9"/>
  <c r="AS110" i="7"/>
  <c r="AS110" i="11" s="1"/>
  <c r="AS110" i="8"/>
  <c r="AS110" i="9"/>
  <c r="M110" i="7"/>
  <c r="M110" i="11" s="1"/>
  <c r="M110" i="8"/>
  <c r="M110" i="9"/>
  <c r="AD214" i="7"/>
  <c r="AD214" i="11" s="1"/>
  <c r="AD214" i="8"/>
  <c r="AD214" i="9"/>
  <c r="AO214" i="7"/>
  <c r="AO214" i="11" s="1"/>
  <c r="AO214" i="8"/>
  <c r="AO214" i="9"/>
  <c r="AB214" i="7"/>
  <c r="AB214" i="11" s="1"/>
  <c r="AB214" i="8"/>
  <c r="AB214" i="9"/>
  <c r="AM214" i="7"/>
  <c r="AM214" i="11" s="1"/>
  <c r="AM214" i="8"/>
  <c r="AM214" i="9"/>
  <c r="AT206" i="7"/>
  <c r="AT206" i="11" s="1"/>
  <c r="AT206" i="8"/>
  <c r="AT206" i="9"/>
  <c r="N206" i="7"/>
  <c r="N206" i="11" s="1"/>
  <c r="N206" i="8"/>
  <c r="N206" i="9"/>
  <c r="Y206" i="7"/>
  <c r="Y206" i="11" s="1"/>
  <c r="Y206" i="8"/>
  <c r="Y206" i="9"/>
  <c r="AJ206" i="7"/>
  <c r="AJ206" i="11" s="1"/>
  <c r="AJ206" i="8"/>
  <c r="AJ206" i="9"/>
  <c r="AU206" i="7"/>
  <c r="AU206" i="11" s="1"/>
  <c r="AU206" i="8"/>
  <c r="AU206" i="9"/>
  <c r="O206" i="7"/>
  <c r="O206" i="11" s="1"/>
  <c r="O206" i="8"/>
  <c r="O206" i="9"/>
  <c r="AR102" i="7"/>
  <c r="AR102" i="11" s="1"/>
  <c r="AR102" i="8"/>
  <c r="AR102" i="9"/>
  <c r="W102" i="7"/>
  <c r="W102" i="11" s="1"/>
  <c r="W102" i="8"/>
  <c r="W102" i="9"/>
  <c r="AD102" i="7"/>
  <c r="AD102" i="11" s="1"/>
  <c r="AD102" i="8"/>
  <c r="AD102" i="9"/>
  <c r="AO102" i="7"/>
  <c r="AO102" i="11" s="1"/>
  <c r="AO102" i="8"/>
  <c r="AO102" i="9"/>
  <c r="AC79" i="7"/>
  <c r="AC79" i="11" s="1"/>
  <c r="AC79" i="8"/>
  <c r="AC79" i="9"/>
  <c r="AN79" i="7"/>
  <c r="AN79" i="11" s="1"/>
  <c r="AN79" i="8"/>
  <c r="AN79" i="9"/>
  <c r="AY79" i="7"/>
  <c r="AY79" i="11" s="1"/>
  <c r="AY79" i="8"/>
  <c r="AY79" i="9"/>
  <c r="S79" i="7"/>
  <c r="S79" i="11" s="1"/>
  <c r="S79" i="8"/>
  <c r="S79" i="9"/>
  <c r="AD79" i="7"/>
  <c r="AD79" i="11" s="1"/>
  <c r="AD79" i="8"/>
  <c r="AD79" i="9"/>
  <c r="AU71" i="7"/>
  <c r="AU71" i="11" s="1"/>
  <c r="AU71" i="8"/>
  <c r="AU71" i="9"/>
  <c r="Y56" i="7"/>
  <c r="Y56" i="11" s="1"/>
  <c r="Y56" i="8"/>
  <c r="Y56" i="9"/>
  <c r="AL56" i="7"/>
  <c r="AL56" i="11" s="1"/>
  <c r="AL56" i="8"/>
  <c r="AL56" i="9"/>
  <c r="AU56" i="7"/>
  <c r="AU56" i="11" s="1"/>
  <c r="AU56" i="8"/>
  <c r="AU56" i="9"/>
  <c r="O56" i="7"/>
  <c r="O56" i="11" s="1"/>
  <c r="O56" i="8"/>
  <c r="O56" i="9"/>
  <c r="AB56" i="7"/>
  <c r="AB56" i="11" s="1"/>
  <c r="AB56" i="8"/>
  <c r="AB56" i="9"/>
  <c r="AT13" i="7"/>
  <c r="AT13" i="11" s="1"/>
  <c r="AT13" i="8"/>
  <c r="AT13" i="9"/>
  <c r="BA47" i="7"/>
  <c r="BA47" i="11" s="1"/>
  <c r="BA47" i="8"/>
  <c r="BA47" i="9"/>
  <c r="AM101" i="7"/>
  <c r="AM101" i="11" s="1"/>
  <c r="AM101" i="8"/>
  <c r="AM101" i="9"/>
  <c r="AZ101" i="7"/>
  <c r="AZ101" i="11" s="1"/>
  <c r="AZ101" i="8"/>
  <c r="AZ101" i="9"/>
  <c r="T101" i="7"/>
  <c r="T101" i="11" s="1"/>
  <c r="T101" i="8"/>
  <c r="T101" i="9"/>
  <c r="AC101" i="7"/>
  <c r="AC101" i="11" s="1"/>
  <c r="AC101" i="8"/>
  <c r="AC101" i="9"/>
  <c r="AP101" i="7"/>
  <c r="AP101" i="11" s="1"/>
  <c r="AP101" i="8"/>
  <c r="AP101" i="9"/>
  <c r="BA101" i="7"/>
  <c r="BA101" i="11" s="1"/>
  <c r="BA101" i="8"/>
  <c r="BA101" i="9"/>
  <c r="AT190" i="7"/>
  <c r="AT190" i="11" s="1"/>
  <c r="AT190" i="8"/>
  <c r="AT190" i="9"/>
  <c r="AW140" i="7"/>
  <c r="AW140" i="11" s="1"/>
  <c r="AW140" i="8"/>
  <c r="AW140" i="9"/>
  <c r="Q140" i="7"/>
  <c r="Q140" i="11" s="1"/>
  <c r="Q140" i="8"/>
  <c r="Q140" i="9"/>
  <c r="AD140" i="7"/>
  <c r="AD140" i="11" s="1"/>
  <c r="AD140" i="8"/>
  <c r="AD140" i="9"/>
  <c r="AQ140" i="7"/>
  <c r="AQ140" i="11" s="1"/>
  <c r="AQ140" i="8"/>
  <c r="AQ140" i="9"/>
  <c r="X140" i="7"/>
  <c r="X140" i="11" s="1"/>
  <c r="X140" i="8"/>
  <c r="X140" i="9"/>
  <c r="AT134" i="7"/>
  <c r="AT134" i="11" s="1"/>
  <c r="AT134" i="8"/>
  <c r="AT134" i="9"/>
  <c r="BA107" i="7"/>
  <c r="BA107" i="11" s="1"/>
  <c r="BA107" i="8"/>
  <c r="BA107" i="9"/>
  <c r="AG104" i="7"/>
  <c r="AG104" i="11" s="1"/>
  <c r="AG104" i="8"/>
  <c r="AG104" i="9"/>
  <c r="AR104" i="7"/>
  <c r="AR104" i="11" s="1"/>
  <c r="AR104" i="8"/>
  <c r="AR104" i="9"/>
  <c r="AY104" i="7"/>
  <c r="AY104" i="11" s="1"/>
  <c r="AY104" i="8"/>
  <c r="AY104" i="9"/>
  <c r="S104" i="7"/>
  <c r="S104" i="11" s="1"/>
  <c r="S104" i="8"/>
  <c r="S104" i="9"/>
  <c r="BB18" i="7"/>
  <c r="BB18" i="11" s="1"/>
  <c r="BB18" i="8"/>
  <c r="BB18" i="9"/>
  <c r="AR121" i="7"/>
  <c r="AR121" i="11" s="1"/>
  <c r="AR121" i="8"/>
  <c r="AR121" i="9"/>
  <c r="BA121" i="7"/>
  <c r="BA121" i="11" s="1"/>
  <c r="BA121" i="8"/>
  <c r="BA121" i="9"/>
  <c r="U121" i="7"/>
  <c r="U121" i="11" s="1"/>
  <c r="U121" i="8"/>
  <c r="U121" i="9"/>
  <c r="AD121" i="7"/>
  <c r="AD121" i="11" s="1"/>
  <c r="AD121" i="8"/>
  <c r="AD121" i="9"/>
  <c r="AQ121" i="7"/>
  <c r="AQ121" i="11" s="1"/>
  <c r="AQ121" i="8"/>
  <c r="AQ121" i="9"/>
  <c r="AR131" i="7"/>
  <c r="AR131" i="11" s="1"/>
  <c r="AR131" i="8"/>
  <c r="AR131" i="9"/>
  <c r="AY131" i="7"/>
  <c r="AY131" i="11" s="1"/>
  <c r="AY131" i="8"/>
  <c r="AY131" i="9"/>
  <c r="AP6" i="7"/>
  <c r="AP6" i="11" s="1"/>
  <c r="AP6" i="8"/>
  <c r="AP6" i="9"/>
  <c r="BB221" i="7"/>
  <c r="BB221" i="11" s="1"/>
  <c r="BB221" i="8"/>
  <c r="BB221" i="9"/>
  <c r="M154" i="7"/>
  <c r="M154" i="11" s="1"/>
  <c r="M154" i="8"/>
  <c r="M154" i="9"/>
  <c r="AQ219" i="7"/>
  <c r="AQ219" i="11" s="1"/>
  <c r="AQ219" i="8"/>
  <c r="AQ219" i="9"/>
  <c r="AH173" i="7"/>
  <c r="AH173" i="11" s="1"/>
  <c r="AH173" i="8"/>
  <c r="AH173" i="9"/>
  <c r="BB16" i="7"/>
  <c r="BB16" i="11" s="1"/>
  <c r="BB16" i="8"/>
  <c r="BB16" i="9"/>
  <c r="BB51" i="7"/>
  <c r="BB51" i="11" s="1"/>
  <c r="BB51" i="8"/>
  <c r="BB51" i="9"/>
  <c r="L38" i="7"/>
  <c r="L38" i="11" s="1"/>
  <c r="L38" i="8"/>
  <c r="L38" i="9"/>
  <c r="AM17" i="7"/>
  <c r="AM17" i="11" s="1"/>
  <c r="AM17" i="8"/>
  <c r="AM17" i="9"/>
  <c r="AO106" i="1"/>
  <c r="AM104" i="3" s="1"/>
  <c r="AM104" i="6" s="1"/>
  <c r="AM104" i="10" s="1"/>
  <c r="AK106" i="1"/>
  <c r="AI104" i="3" s="1"/>
  <c r="AI104" i="6" s="1"/>
  <c r="AI104" i="10" s="1"/>
  <c r="AN106" i="1"/>
  <c r="AL104" i="3" s="1"/>
  <c r="AM106" i="1"/>
  <c r="AK104" i="3" s="1"/>
  <c r="AF106" i="1"/>
  <c r="AD104" i="3" s="1"/>
  <c r="AD104" i="6" s="1"/>
  <c r="AD104" i="10" s="1"/>
  <c r="AB106" i="1"/>
  <c r="Z104" i="3" s="1"/>
  <c r="Z104" i="6" s="1"/>
  <c r="Z104" i="10" s="1"/>
  <c r="AL106" i="1"/>
  <c r="AJ104" i="3" s="1"/>
  <c r="AJ104" i="6" s="1"/>
  <c r="AJ104" i="10" s="1"/>
  <c r="DP212" i="1"/>
  <c r="DF161" i="1"/>
  <c r="CN183" i="1"/>
  <c r="CM183" i="1" s="1"/>
  <c r="CZ183" i="1"/>
  <c r="W183" i="1" s="1"/>
  <c r="U181" i="3" s="1"/>
  <c r="DI183" i="1"/>
  <c r="AF183" i="1" s="1"/>
  <c r="AD181" i="3" s="1"/>
  <c r="CR127" i="1"/>
  <c r="DW183" i="1"/>
  <c r="AT183" i="1" s="1"/>
  <c r="AR181" i="3" s="1"/>
  <c r="DC127" i="1"/>
  <c r="DH183" i="1"/>
  <c r="AE183" i="1" s="1"/>
  <c r="AC181" i="3" s="1"/>
  <c r="DN127" i="1"/>
  <c r="DY183" i="1"/>
  <c r="AV183" i="1" s="1"/>
  <c r="AT181" i="3" s="1"/>
  <c r="FN127" i="1"/>
  <c r="DM127" i="1"/>
  <c r="AQ110" i="6"/>
  <c r="AQ110" i="10" s="1"/>
  <c r="AB110" i="6"/>
  <c r="AB110" i="10" s="1"/>
  <c r="AK110" i="6"/>
  <c r="AK110" i="10" s="1"/>
  <c r="V214" i="6"/>
  <c r="V214" i="10" s="1"/>
  <c r="AZ214" i="6"/>
  <c r="AZ214" i="10" s="1"/>
  <c r="AE214" i="6"/>
  <c r="AE214" i="10" s="1"/>
  <c r="AL206" i="6"/>
  <c r="AL206" i="10" s="1"/>
  <c r="AW206" i="6"/>
  <c r="AW206" i="10" s="1"/>
  <c r="Q206" i="6"/>
  <c r="Q206" i="10" s="1"/>
  <c r="AM206" i="6"/>
  <c r="AM206" i="10" s="1"/>
  <c r="AZ206" i="6"/>
  <c r="AZ206" i="10" s="1"/>
  <c r="AJ102" i="6"/>
  <c r="AJ102" i="10" s="1"/>
  <c r="AU102" i="6"/>
  <c r="AU102" i="10" s="1"/>
  <c r="O102" i="6"/>
  <c r="O102" i="10" s="1"/>
  <c r="V102" i="6"/>
  <c r="V102" i="10" s="1"/>
  <c r="AG102" i="6"/>
  <c r="AG102" i="10" s="1"/>
  <c r="U79" i="6"/>
  <c r="U79" i="10" s="1"/>
  <c r="AF79" i="6"/>
  <c r="AF79" i="10" s="1"/>
  <c r="AQ79" i="6"/>
  <c r="AQ79" i="10" s="1"/>
  <c r="BB79" i="6"/>
  <c r="BB79" i="10" s="1"/>
  <c r="V79" i="6"/>
  <c r="V79" i="10" s="1"/>
  <c r="AW56" i="6"/>
  <c r="AW56" i="10" s="1"/>
  <c r="Q56" i="6"/>
  <c r="Q56" i="10" s="1"/>
  <c r="AD56" i="6"/>
  <c r="AD56" i="10" s="1"/>
  <c r="AM56" i="6"/>
  <c r="AM56" i="10" s="1"/>
  <c r="AZ56" i="6"/>
  <c r="AZ56" i="10" s="1"/>
  <c r="T56" i="6"/>
  <c r="T56" i="10" s="1"/>
  <c r="AV13" i="6"/>
  <c r="AV13" i="10" s="1"/>
  <c r="BB103" i="6"/>
  <c r="BB103" i="10" s="1"/>
  <c r="BB47" i="6"/>
  <c r="BB47" i="10" s="1"/>
  <c r="AI101" i="6"/>
  <c r="AI101" i="10" s="1"/>
  <c r="AV101" i="6"/>
  <c r="AV101" i="10" s="1"/>
  <c r="P101" i="6"/>
  <c r="P101" i="10" s="1"/>
  <c r="Y101" i="6"/>
  <c r="Y101" i="10" s="1"/>
  <c r="AL101" i="6"/>
  <c r="AL101" i="10" s="1"/>
  <c r="BB8" i="6"/>
  <c r="BB8" i="10" s="1"/>
  <c r="BA8" i="6"/>
  <c r="BA8" i="10" s="1"/>
  <c r="AS190" i="6"/>
  <c r="AS190" i="10" s="1"/>
  <c r="U140" i="6"/>
  <c r="U140" i="10" s="1"/>
  <c r="AH140" i="6"/>
  <c r="AH140" i="10" s="1"/>
  <c r="AU140" i="6"/>
  <c r="AU140" i="10" s="1"/>
  <c r="O140" i="6"/>
  <c r="O140" i="10" s="1"/>
  <c r="BB134" i="6"/>
  <c r="BB134" i="10" s="1"/>
  <c r="AZ107" i="6"/>
  <c r="AZ107" i="10" s="1"/>
  <c r="AV104" i="6"/>
  <c r="AV104" i="10" s="1"/>
  <c r="P104" i="6"/>
  <c r="P104" i="10" s="1"/>
  <c r="W104" i="6"/>
  <c r="W104" i="10" s="1"/>
  <c r="BB223" i="6"/>
  <c r="BB223" i="10" s="1"/>
  <c r="AV121" i="6"/>
  <c r="AV121" i="10" s="1"/>
  <c r="P121" i="6"/>
  <c r="P121" i="10" s="1"/>
  <c r="Y121" i="6"/>
  <c r="Y121" i="10" s="1"/>
  <c r="AH121" i="6"/>
  <c r="AH121" i="10" s="1"/>
  <c r="AU121" i="6"/>
  <c r="AU121" i="10" s="1"/>
  <c r="O121" i="6"/>
  <c r="O121" i="10" s="1"/>
  <c r="BA204" i="6"/>
  <c r="BA204" i="10" s="1"/>
  <c r="AV131" i="6"/>
  <c r="AV131" i="10" s="1"/>
  <c r="BB138" i="6"/>
  <c r="BB138" i="10" s="1"/>
  <c r="BB97" i="6"/>
  <c r="BB97" i="10" s="1"/>
  <c r="Q233" i="6"/>
  <c r="Q233" i="10" s="1"/>
  <c r="BB111" i="6"/>
  <c r="BB111" i="10" s="1"/>
  <c r="BA142" i="6"/>
  <c r="BA142" i="10" s="1"/>
  <c r="AB152" i="6"/>
  <c r="AB152" i="10" s="1"/>
  <c r="O21" i="6"/>
  <c r="O21" i="10" s="1"/>
  <c r="S178" i="6"/>
  <c r="S178" i="10" s="1"/>
  <c r="BB55" i="6"/>
  <c r="BB55" i="10" s="1"/>
  <c r="AZ37" i="6"/>
  <c r="AZ37" i="10" s="1"/>
  <c r="BA226" i="6"/>
  <c r="BA226" i="10" s="1"/>
  <c r="AM17" i="6"/>
  <c r="AM17" i="10" s="1"/>
  <c r="AD110" i="6"/>
  <c r="AD110" i="10" s="1"/>
  <c r="AG214" i="6"/>
  <c r="AG214" i="10" s="1"/>
  <c r="T214" i="6"/>
  <c r="T214" i="10" s="1"/>
  <c r="BA205" i="6"/>
  <c r="BA205" i="10" s="1"/>
  <c r="Z110" i="6"/>
  <c r="Z110" i="10" s="1"/>
  <c r="AM110" i="6"/>
  <c r="AM110" i="10" s="1"/>
  <c r="BB110" i="6"/>
  <c r="BB110" i="10" s="1"/>
  <c r="X110" i="6"/>
  <c r="X110" i="10" s="1"/>
  <c r="AG110" i="6"/>
  <c r="AG110" i="10" s="1"/>
  <c r="AX214" i="6"/>
  <c r="AX214" i="10" s="1"/>
  <c r="R214" i="6"/>
  <c r="R214" i="10" s="1"/>
  <c r="AV214" i="6"/>
  <c r="AV214" i="10" s="1"/>
  <c r="P214" i="6"/>
  <c r="P214" i="10" s="1"/>
  <c r="AA214" i="6"/>
  <c r="AA214" i="10" s="1"/>
  <c r="AH206" i="6"/>
  <c r="AH206" i="10" s="1"/>
  <c r="AS206" i="6"/>
  <c r="AS206" i="10" s="1"/>
  <c r="X206" i="6"/>
  <c r="X206" i="10" s="1"/>
  <c r="AI206" i="6"/>
  <c r="AI206" i="10" s="1"/>
  <c r="AI199" i="6"/>
  <c r="AI199" i="10" s="1"/>
  <c r="AF102" i="6"/>
  <c r="AF102" i="10" s="1"/>
  <c r="AQ102" i="6"/>
  <c r="AQ102" i="10" s="1"/>
  <c r="AX102" i="6"/>
  <c r="AX102" i="10" s="1"/>
  <c r="R102" i="6"/>
  <c r="R102" i="10" s="1"/>
  <c r="AC102" i="6"/>
  <c r="AC102" i="10" s="1"/>
  <c r="AW79" i="6"/>
  <c r="AW79" i="10" s="1"/>
  <c r="Q79" i="6"/>
  <c r="Q79" i="10" s="1"/>
  <c r="AM79" i="6"/>
  <c r="AM79" i="10" s="1"/>
  <c r="AX79" i="6"/>
  <c r="AX79" i="10" s="1"/>
  <c r="R79" i="6"/>
  <c r="R79" i="10" s="1"/>
  <c r="AX71" i="6"/>
  <c r="AX71" i="10" s="1"/>
  <c r="AS56" i="6"/>
  <c r="AS56" i="10" s="1"/>
  <c r="Z56" i="6"/>
  <c r="Z56" i="10" s="1"/>
  <c r="AI56" i="6"/>
  <c r="AI56" i="10" s="1"/>
  <c r="AV56" i="6"/>
  <c r="AV56" i="10" s="1"/>
  <c r="P56" i="6"/>
  <c r="P56" i="10" s="1"/>
  <c r="AY13" i="6"/>
  <c r="AY13" i="10" s="1"/>
  <c r="AE101" i="6"/>
  <c r="AE101" i="10" s="1"/>
  <c r="AR101" i="6"/>
  <c r="AR101" i="10" s="1"/>
  <c r="U101" i="6"/>
  <c r="U101" i="10" s="1"/>
  <c r="AH101" i="6"/>
  <c r="AH101" i="10" s="1"/>
  <c r="AT190" i="6"/>
  <c r="AT190" i="10" s="1"/>
  <c r="AW140" i="6"/>
  <c r="AW140" i="10" s="1"/>
  <c r="Q140" i="6"/>
  <c r="Q140" i="10" s="1"/>
  <c r="AD140" i="6"/>
  <c r="AD140" i="10" s="1"/>
  <c r="AQ140" i="6"/>
  <c r="AQ140" i="10" s="1"/>
  <c r="X140" i="6"/>
  <c r="X140" i="10" s="1"/>
  <c r="AT134" i="6"/>
  <c r="AT134" i="10" s="1"/>
  <c r="BA107" i="6"/>
  <c r="BA107" i="10" s="1"/>
  <c r="AG104" i="6"/>
  <c r="AG104" i="10" s="1"/>
  <c r="AR104" i="6"/>
  <c r="AR104" i="10" s="1"/>
  <c r="AY104" i="6"/>
  <c r="AY104" i="10" s="1"/>
  <c r="S104" i="6"/>
  <c r="S104" i="10" s="1"/>
  <c r="BB18" i="6"/>
  <c r="BB18" i="10" s="1"/>
  <c r="AR121" i="6"/>
  <c r="AR121" i="10" s="1"/>
  <c r="BA121" i="6"/>
  <c r="BA121" i="10" s="1"/>
  <c r="U121" i="6"/>
  <c r="U121" i="10" s="1"/>
  <c r="AD121" i="6"/>
  <c r="AD121" i="10" s="1"/>
  <c r="AQ121" i="6"/>
  <c r="AQ121" i="10" s="1"/>
  <c r="AW131" i="6"/>
  <c r="AW131" i="10" s="1"/>
  <c r="AZ123" i="6"/>
  <c r="AZ123" i="10" s="1"/>
  <c r="AZ200" i="6"/>
  <c r="AZ200" i="10" s="1"/>
  <c r="O91" i="6"/>
  <c r="O91" i="10" s="1"/>
  <c r="AN62" i="6"/>
  <c r="AN62" i="10" s="1"/>
  <c r="Y235" i="6"/>
  <c r="Y235" i="10" s="1"/>
  <c r="BB174" i="6"/>
  <c r="BB174" i="10" s="1"/>
  <c r="J48" i="6"/>
  <c r="J48" i="10" s="1"/>
  <c r="BB88" i="6"/>
  <c r="BB88" i="10" s="1"/>
  <c r="V110" i="6"/>
  <c r="V110" i="10" s="1"/>
  <c r="AI110" i="6"/>
  <c r="AI110" i="10" s="1"/>
  <c r="AZ110" i="6"/>
  <c r="AZ110" i="10" s="1"/>
  <c r="T110" i="6"/>
  <c r="T110" i="10" s="1"/>
  <c r="AT214" i="6"/>
  <c r="AT214" i="10" s="1"/>
  <c r="N214" i="6"/>
  <c r="N214" i="10" s="1"/>
  <c r="Y214" i="6"/>
  <c r="Y214" i="10" s="1"/>
  <c r="AR214" i="6"/>
  <c r="AR214" i="10" s="1"/>
  <c r="W214" i="6"/>
  <c r="W214" i="10" s="1"/>
  <c r="AD206" i="6"/>
  <c r="AD206" i="10" s="1"/>
  <c r="AO206" i="6"/>
  <c r="AO206" i="10" s="1"/>
  <c r="BB206" i="6"/>
  <c r="BB206" i="10" s="1"/>
  <c r="T206" i="6"/>
  <c r="T206" i="10" s="1"/>
  <c r="AE206" i="6"/>
  <c r="AE206" i="10" s="1"/>
  <c r="V199" i="6"/>
  <c r="V199" i="10" s="1"/>
  <c r="AB102" i="6"/>
  <c r="AB102" i="10" s="1"/>
  <c r="AM102" i="6"/>
  <c r="AM102" i="10" s="1"/>
  <c r="AT102" i="6"/>
  <c r="AT102" i="10" s="1"/>
  <c r="N102" i="6"/>
  <c r="N102" i="10" s="1"/>
  <c r="Y102" i="6"/>
  <c r="Y102" i="10" s="1"/>
  <c r="AS79" i="6"/>
  <c r="AS79" i="10" s="1"/>
  <c r="X79" i="6"/>
  <c r="X79" i="10" s="1"/>
  <c r="AI79" i="6"/>
  <c r="AI79" i="10" s="1"/>
  <c r="AT79" i="6"/>
  <c r="AT79" i="10" s="1"/>
  <c r="N79" i="6"/>
  <c r="N79" i="10" s="1"/>
  <c r="BB71" i="6"/>
  <c r="BB71" i="10" s="1"/>
  <c r="AO56" i="6"/>
  <c r="AO56" i="10" s="1"/>
  <c r="BB56" i="6"/>
  <c r="BB56" i="10" s="1"/>
  <c r="V56" i="6"/>
  <c r="V56" i="10" s="1"/>
  <c r="AE56" i="6"/>
  <c r="AE56" i="10" s="1"/>
  <c r="AR56" i="6"/>
  <c r="AR56" i="10" s="1"/>
  <c r="AR13" i="6"/>
  <c r="AR13" i="10" s="1"/>
  <c r="AZ13" i="6"/>
  <c r="AZ13" i="10" s="1"/>
  <c r="AZ103" i="6"/>
  <c r="AZ103" i="10" s="1"/>
  <c r="AA101" i="6"/>
  <c r="AA101" i="10" s="1"/>
  <c r="AN101" i="6"/>
  <c r="AN101" i="10" s="1"/>
  <c r="AW101" i="6"/>
  <c r="AW101" i="10" s="1"/>
  <c r="Q101" i="6"/>
  <c r="Q101" i="10" s="1"/>
  <c r="AD101" i="6"/>
  <c r="AD101" i="10" s="1"/>
  <c r="AS8" i="6"/>
  <c r="AS8" i="10" s="1"/>
  <c r="AU190" i="6"/>
  <c r="AU190" i="10" s="1"/>
  <c r="AS140" i="6"/>
  <c r="AS140" i="10" s="1"/>
  <c r="Z140" i="6"/>
  <c r="Z140" i="10" s="1"/>
  <c r="AM140" i="6"/>
  <c r="AM140" i="10" s="1"/>
  <c r="AZ140" i="6"/>
  <c r="AZ140" i="10" s="1"/>
  <c r="T140" i="6"/>
  <c r="T140" i="10" s="1"/>
  <c r="AU134" i="6"/>
  <c r="AU134" i="10" s="1"/>
  <c r="BB107" i="6"/>
  <c r="BB107" i="10" s="1"/>
  <c r="AN104" i="6"/>
  <c r="AN104" i="10" s="1"/>
  <c r="AU104" i="6"/>
  <c r="AU104" i="10" s="1"/>
  <c r="O104" i="6"/>
  <c r="O104" i="10" s="1"/>
  <c r="V104" i="6"/>
  <c r="V104" i="10" s="1"/>
  <c r="Y122" i="6"/>
  <c r="Y122" i="10" s="1"/>
  <c r="AU223" i="6"/>
  <c r="AU223" i="10" s="1"/>
  <c r="AN121" i="6"/>
  <c r="AN121" i="10" s="1"/>
  <c r="AW121" i="6"/>
  <c r="AW121" i="10" s="1"/>
  <c r="Q121" i="6"/>
  <c r="Q121" i="10" s="1"/>
  <c r="Z121" i="6"/>
  <c r="Z121" i="10" s="1"/>
  <c r="AM121" i="6"/>
  <c r="AM121" i="10" s="1"/>
  <c r="BB121" i="6"/>
  <c r="BB121" i="10" s="1"/>
  <c r="AX131" i="6"/>
  <c r="AX131" i="10" s="1"/>
  <c r="O124" i="6"/>
  <c r="O124" i="10" s="1"/>
  <c r="AQ68" i="6"/>
  <c r="AQ68" i="10" s="1"/>
  <c r="BB83" i="6"/>
  <c r="BB83" i="10" s="1"/>
  <c r="S217" i="6"/>
  <c r="S217" i="10" s="1"/>
  <c r="BB133" i="6"/>
  <c r="BB133" i="10" s="1"/>
  <c r="AZ81" i="6"/>
  <c r="AZ81" i="10" s="1"/>
  <c r="AZ143" i="6"/>
  <c r="AZ143" i="10" s="1"/>
  <c r="M207" i="6"/>
  <c r="M207" i="10" s="1"/>
  <c r="AZ197" i="6"/>
  <c r="AZ197" i="10" s="1"/>
  <c r="BB157" i="6"/>
  <c r="BB157" i="10" s="1"/>
  <c r="R110" i="6"/>
  <c r="R110" i="10" s="1"/>
  <c r="AV110" i="6"/>
  <c r="AV110" i="10" s="1"/>
  <c r="Y110" i="6"/>
  <c r="Y110" i="10" s="1"/>
  <c r="BA214" i="6"/>
  <c r="BA214" i="10" s="1"/>
  <c r="U214" i="6"/>
  <c r="U214" i="10" s="1"/>
  <c r="AN214" i="6"/>
  <c r="AN214" i="10" s="1"/>
  <c r="AY214" i="6"/>
  <c r="AY214" i="10" s="1"/>
  <c r="S214" i="6"/>
  <c r="S214" i="10" s="1"/>
  <c r="Z206" i="6"/>
  <c r="Z206" i="10" s="1"/>
  <c r="AK206" i="6"/>
  <c r="AK206" i="10" s="1"/>
  <c r="AV206" i="6"/>
  <c r="AV206" i="10" s="1"/>
  <c r="P206" i="6"/>
  <c r="P206" i="10" s="1"/>
  <c r="AA206" i="6"/>
  <c r="AA206" i="10" s="1"/>
  <c r="X102" i="6"/>
  <c r="X102" i="10" s="1"/>
  <c r="AI102" i="6"/>
  <c r="AI102" i="10" s="1"/>
  <c r="AP102" i="6"/>
  <c r="AP102" i="10" s="1"/>
  <c r="BA102" i="6"/>
  <c r="BA102" i="10" s="1"/>
  <c r="U102" i="6"/>
  <c r="U102" i="10" s="1"/>
  <c r="AO79" i="6"/>
  <c r="AO79" i="10" s="1"/>
  <c r="AZ79" i="6"/>
  <c r="AZ79" i="10" s="1"/>
  <c r="T79" i="6"/>
  <c r="T79" i="10" s="1"/>
  <c r="AE79" i="6"/>
  <c r="AE79" i="10" s="1"/>
  <c r="AP79" i="6"/>
  <c r="AP79" i="10" s="1"/>
  <c r="BA79" i="6"/>
  <c r="BA79" i="10" s="1"/>
  <c r="AY71" i="6"/>
  <c r="AY71" i="10" s="1"/>
  <c r="AK56" i="6"/>
  <c r="AK56" i="10" s="1"/>
  <c r="AX56" i="6"/>
  <c r="AX56" i="10" s="1"/>
  <c r="R56" i="6"/>
  <c r="R56" i="10" s="1"/>
  <c r="AA56" i="6"/>
  <c r="AA56" i="10" s="1"/>
  <c r="AN56" i="6"/>
  <c r="AN56" i="10" s="1"/>
  <c r="BA56" i="6"/>
  <c r="BA56" i="10" s="1"/>
  <c r="AW13" i="6"/>
  <c r="AW13" i="10" s="1"/>
  <c r="BA13" i="6"/>
  <c r="BA13" i="10" s="1"/>
  <c r="BA103" i="6"/>
  <c r="BA103" i="10" s="1"/>
  <c r="W101" i="6"/>
  <c r="W101" i="10" s="1"/>
  <c r="AJ101" i="6"/>
  <c r="AJ101" i="10" s="1"/>
  <c r="AS101" i="6"/>
  <c r="AS101" i="10" s="1"/>
  <c r="Z101" i="6"/>
  <c r="Z101" i="10" s="1"/>
  <c r="AT8" i="6"/>
  <c r="AT8" i="10" s="1"/>
  <c r="AQ190" i="6"/>
  <c r="AQ190" i="10" s="1"/>
  <c r="AV190" i="6"/>
  <c r="AV190" i="10" s="1"/>
  <c r="AO140" i="6"/>
  <c r="AO140" i="10" s="1"/>
  <c r="BB140" i="6"/>
  <c r="BB140" i="10" s="1"/>
  <c r="V140" i="6"/>
  <c r="V140" i="10" s="1"/>
  <c r="AI140" i="6"/>
  <c r="AI140" i="10" s="1"/>
  <c r="AV140" i="6"/>
  <c r="AV140" i="10" s="1"/>
  <c r="P140" i="6"/>
  <c r="P140" i="10" s="1"/>
  <c r="AV134" i="6"/>
  <c r="AV134" i="10" s="1"/>
  <c r="Y104" i="6"/>
  <c r="Y104" i="10" s="1"/>
  <c r="AQ104" i="6"/>
  <c r="AQ104" i="10" s="1"/>
  <c r="AX104" i="6"/>
  <c r="AX104" i="10" s="1"/>
  <c r="R104" i="6"/>
  <c r="R104" i="10" s="1"/>
  <c r="BA18" i="6"/>
  <c r="BA18" i="10" s="1"/>
  <c r="AY223" i="6"/>
  <c r="AY223" i="10" s="1"/>
  <c r="BB185" i="6"/>
  <c r="BB185" i="10" s="1"/>
  <c r="AJ121" i="6"/>
  <c r="AJ121" i="10" s="1"/>
  <c r="AS121" i="6"/>
  <c r="AS121" i="10" s="1"/>
  <c r="V121" i="6"/>
  <c r="V121" i="10" s="1"/>
  <c r="AI121" i="6"/>
  <c r="AI121" i="10" s="1"/>
  <c r="AR131" i="6"/>
  <c r="AR131" i="10" s="1"/>
  <c r="AY131" i="6"/>
  <c r="AY131" i="10" s="1"/>
  <c r="M194" i="6"/>
  <c r="M194" i="10" s="1"/>
  <c r="AC13" i="6"/>
  <c r="AC13" i="10" s="1"/>
  <c r="AS181" i="6"/>
  <c r="AS181" i="10" s="1"/>
  <c r="BB184" i="6"/>
  <c r="BB184" i="10" s="1"/>
  <c r="N229" i="6"/>
  <c r="N229" i="10" s="1"/>
  <c r="R9" i="6"/>
  <c r="R9" i="10" s="1"/>
  <c r="AK175" i="6"/>
  <c r="AK175" i="10" s="1"/>
  <c r="BB92" i="6"/>
  <c r="BB92" i="10" s="1"/>
  <c r="AY205" i="6"/>
  <c r="AY205" i="10" s="1"/>
  <c r="AX110" i="6"/>
  <c r="AX110" i="10" s="1"/>
  <c r="AE110" i="6"/>
  <c r="AE110" i="10" s="1"/>
  <c r="P110" i="6"/>
  <c r="P110" i="10" s="1"/>
  <c r="AP214" i="6"/>
  <c r="AP214" i="10" s="1"/>
  <c r="AT110" i="6"/>
  <c r="AT110" i="10" s="1"/>
  <c r="N110" i="6"/>
  <c r="N110" i="10" s="1"/>
  <c r="AA110" i="6"/>
  <c r="AA110" i="10" s="1"/>
  <c r="AR110" i="6"/>
  <c r="AR110" i="10" s="1"/>
  <c r="BA110" i="6"/>
  <c r="BA110" i="10" s="1"/>
  <c r="U110" i="6"/>
  <c r="U110" i="10" s="1"/>
  <c r="AL214" i="6"/>
  <c r="AL214" i="10" s="1"/>
  <c r="AW214" i="6"/>
  <c r="AW214" i="10" s="1"/>
  <c r="Q214" i="6"/>
  <c r="Q214" i="10" s="1"/>
  <c r="AJ214" i="6"/>
  <c r="AJ214" i="10" s="1"/>
  <c r="AU214" i="6"/>
  <c r="AU214" i="10" s="1"/>
  <c r="O214" i="6"/>
  <c r="O214" i="10" s="1"/>
  <c r="V206" i="6"/>
  <c r="V206" i="10" s="1"/>
  <c r="AG206" i="6"/>
  <c r="AG206" i="10" s="1"/>
  <c r="AR206" i="6"/>
  <c r="AR206" i="10" s="1"/>
  <c r="W206" i="6"/>
  <c r="W206" i="10" s="1"/>
  <c r="AZ102" i="6"/>
  <c r="AZ102" i="10" s="1"/>
  <c r="T102" i="6"/>
  <c r="T102" i="10" s="1"/>
  <c r="AE102" i="6"/>
  <c r="AE102" i="10" s="1"/>
  <c r="AL102" i="6"/>
  <c r="AL102" i="10" s="1"/>
  <c r="AW102" i="6"/>
  <c r="AW102" i="10" s="1"/>
  <c r="Q102" i="6"/>
  <c r="Q102" i="10" s="1"/>
  <c r="AK79" i="6"/>
  <c r="AK79" i="10" s="1"/>
  <c r="AV79" i="6"/>
  <c r="AV79" i="10" s="1"/>
  <c r="P79" i="6"/>
  <c r="P79" i="10" s="1"/>
  <c r="AA79" i="6"/>
  <c r="AA79" i="10" s="1"/>
  <c r="AL79" i="6"/>
  <c r="AL79" i="10" s="1"/>
  <c r="AV71" i="6"/>
  <c r="AV71" i="10" s="1"/>
  <c r="BA71" i="6"/>
  <c r="BA71" i="10" s="1"/>
  <c r="AG56" i="6"/>
  <c r="AG56" i="10" s="1"/>
  <c r="AT56" i="6"/>
  <c r="AT56" i="10" s="1"/>
  <c r="N56" i="6"/>
  <c r="N56" i="10" s="1"/>
  <c r="W56" i="6"/>
  <c r="W56" i="10" s="1"/>
  <c r="AJ56" i="6"/>
  <c r="AJ56" i="10" s="1"/>
  <c r="AX13" i="6"/>
  <c r="AX13" i="10" s="1"/>
  <c r="BB13" i="6"/>
  <c r="BB13" i="10" s="1"/>
  <c r="AY101" i="6"/>
  <c r="AY101" i="10" s="1"/>
  <c r="S101" i="6"/>
  <c r="S101" i="10" s="1"/>
  <c r="AF101" i="6"/>
  <c r="AF101" i="10" s="1"/>
  <c r="AO101" i="6"/>
  <c r="AO101" i="10" s="1"/>
  <c r="BB101" i="6"/>
  <c r="BB101" i="10" s="1"/>
  <c r="V101" i="6"/>
  <c r="V101" i="10" s="1"/>
  <c r="AQ8" i="6"/>
  <c r="AQ8" i="10" s="1"/>
  <c r="AU8" i="6"/>
  <c r="AU8" i="10" s="1"/>
  <c r="AR190" i="6"/>
  <c r="AR190" i="10" s="1"/>
  <c r="AY190" i="6"/>
  <c r="AY190" i="10" s="1"/>
  <c r="AK140" i="6"/>
  <c r="AK140" i="10" s="1"/>
  <c r="AX140" i="6"/>
  <c r="AX140" i="10" s="1"/>
  <c r="R140" i="6"/>
  <c r="R140" i="10" s="1"/>
  <c r="AE140" i="6"/>
  <c r="AE140" i="10" s="1"/>
  <c r="AR140" i="6"/>
  <c r="AR140" i="10" s="1"/>
  <c r="AZ134" i="6"/>
  <c r="AZ134" i="10" s="1"/>
  <c r="U104" i="6"/>
  <c r="U104" i="10" s="1"/>
  <c r="AF104" i="6"/>
  <c r="AF104" i="10" s="1"/>
  <c r="AT104" i="6"/>
  <c r="AT104" i="10" s="1"/>
  <c r="N104" i="6"/>
  <c r="N104" i="10" s="1"/>
  <c r="AZ18" i="6"/>
  <c r="AZ18" i="10" s="1"/>
  <c r="AW223" i="6"/>
  <c r="AW223" i="10" s="1"/>
  <c r="AX223" i="6"/>
  <c r="AX223" i="10" s="1"/>
  <c r="AF121" i="6"/>
  <c r="AF121" i="10" s="1"/>
  <c r="AO121" i="6"/>
  <c r="AO121" i="10" s="1"/>
  <c r="AX121" i="6"/>
  <c r="AX121" i="10" s="1"/>
  <c r="R121" i="6"/>
  <c r="R121" i="10" s="1"/>
  <c r="AE121" i="6"/>
  <c r="AE121" i="10" s="1"/>
  <c r="BB204" i="6"/>
  <c r="BB204" i="10" s="1"/>
  <c r="AS131" i="6"/>
  <c r="AS131" i="10" s="1"/>
  <c r="AZ131" i="6"/>
  <c r="AZ131" i="10" s="1"/>
  <c r="BB165" i="6"/>
  <c r="BB165" i="10" s="1"/>
  <c r="AY53" i="6"/>
  <c r="AY53" i="10" s="1"/>
  <c r="M201" i="6"/>
  <c r="M201" i="10" s="1"/>
  <c r="BB64" i="6"/>
  <c r="BB64" i="10" s="1"/>
  <c r="BA69" i="6"/>
  <c r="BA69" i="10" s="1"/>
  <c r="BB147" i="6"/>
  <c r="BB147" i="10" s="1"/>
  <c r="AK171" i="6"/>
  <c r="AK171" i="10" s="1"/>
  <c r="O73" i="6"/>
  <c r="O73" i="10" s="1"/>
  <c r="BB60" i="6"/>
  <c r="BB60" i="10" s="1"/>
  <c r="AZ179" i="6"/>
  <c r="AZ179" i="10" s="1"/>
  <c r="AP110" i="6"/>
  <c r="AP110" i="10" s="1"/>
  <c r="W110" i="6"/>
  <c r="W110" i="10" s="1"/>
  <c r="AN110" i="6"/>
  <c r="AN110" i="10" s="1"/>
  <c r="AW110" i="6"/>
  <c r="AW110" i="10" s="1"/>
  <c r="Q110" i="6"/>
  <c r="Q110" i="10" s="1"/>
  <c r="AH214" i="6"/>
  <c r="AH214" i="10" s="1"/>
  <c r="AS214" i="6"/>
  <c r="AS214" i="10" s="1"/>
  <c r="AF214" i="6"/>
  <c r="AF214" i="10" s="1"/>
  <c r="AQ214" i="6"/>
  <c r="AQ214" i="10" s="1"/>
  <c r="AX206" i="6"/>
  <c r="AX206" i="10" s="1"/>
  <c r="R206" i="6"/>
  <c r="R206" i="10" s="1"/>
  <c r="AN206" i="6"/>
  <c r="AN206" i="10" s="1"/>
  <c r="AY206" i="6"/>
  <c r="AY206" i="10" s="1"/>
  <c r="S206" i="6"/>
  <c r="S206" i="10" s="1"/>
  <c r="AV102" i="6"/>
  <c r="AV102" i="10" s="1"/>
  <c r="P102" i="6"/>
  <c r="P102" i="10" s="1"/>
  <c r="AA102" i="6"/>
  <c r="AA102" i="10" s="1"/>
  <c r="AH102" i="6"/>
  <c r="AH102" i="10" s="1"/>
  <c r="AS102" i="6"/>
  <c r="AS102" i="10" s="1"/>
  <c r="AG79" i="6"/>
  <c r="AG79" i="10" s="1"/>
  <c r="AR79" i="6"/>
  <c r="AR79" i="10" s="1"/>
  <c r="W79" i="6"/>
  <c r="W79" i="10" s="1"/>
  <c r="AH79" i="6"/>
  <c r="AH79" i="10" s="1"/>
  <c r="AZ71" i="6"/>
  <c r="AZ71" i="10" s="1"/>
  <c r="AP56" i="6"/>
  <c r="AP56" i="10" s="1"/>
  <c r="AY56" i="6"/>
  <c r="AY56" i="10" s="1"/>
  <c r="S56" i="6"/>
  <c r="S56" i="10" s="1"/>
  <c r="AF56" i="6"/>
  <c r="AF56" i="10" s="1"/>
  <c r="AS13" i="6"/>
  <c r="AS13" i="10" s="1"/>
  <c r="AB148" i="6"/>
  <c r="AB148" i="10" s="1"/>
  <c r="AU101" i="6"/>
  <c r="AU101" i="10" s="1"/>
  <c r="O101" i="6"/>
  <c r="O101" i="10" s="1"/>
  <c r="AK101" i="6"/>
  <c r="AK101" i="10" s="1"/>
  <c r="AX101" i="6"/>
  <c r="AX101" i="10" s="1"/>
  <c r="R101" i="6"/>
  <c r="R101" i="10" s="1"/>
  <c r="AR8" i="6"/>
  <c r="AR8" i="10" s="1"/>
  <c r="AV8" i="6"/>
  <c r="AV8" i="10" s="1"/>
  <c r="AW190" i="6"/>
  <c r="AW190" i="10" s="1"/>
  <c r="AZ190" i="6"/>
  <c r="AZ190" i="10" s="1"/>
  <c r="AG140" i="6"/>
  <c r="AG140" i="10" s="1"/>
  <c r="AT140" i="6"/>
  <c r="AT140" i="10" s="1"/>
  <c r="N140" i="6"/>
  <c r="N140" i="10" s="1"/>
  <c r="AA140" i="6"/>
  <c r="AA140" i="10" s="1"/>
  <c r="AN140" i="6"/>
  <c r="AN140" i="10" s="1"/>
  <c r="AW134" i="6"/>
  <c r="AW134" i="10" s="1"/>
  <c r="BA134" i="6"/>
  <c r="BA134" i="10" s="1"/>
  <c r="AW104" i="6"/>
  <c r="AW104" i="10" s="1"/>
  <c r="Q104" i="6"/>
  <c r="Q104" i="10" s="1"/>
  <c r="AB104" i="6"/>
  <c r="AB104" i="10" s="1"/>
  <c r="AP104" i="6"/>
  <c r="AP104" i="10" s="1"/>
  <c r="AY18" i="6"/>
  <c r="AY18" i="10" s="1"/>
  <c r="BA223" i="6"/>
  <c r="BA223" i="10" s="1"/>
  <c r="BB153" i="6"/>
  <c r="BB153" i="10" s="1"/>
  <c r="AB121" i="6"/>
  <c r="AB121" i="10" s="1"/>
  <c r="AK121" i="6"/>
  <c r="AK121" i="10" s="1"/>
  <c r="AT121" i="6"/>
  <c r="AT121" i="10" s="1"/>
  <c r="N121" i="6"/>
  <c r="N121" i="10" s="1"/>
  <c r="AA121" i="6"/>
  <c r="AA121" i="10" s="1"/>
  <c r="AU131" i="6"/>
  <c r="AU131" i="10" s="1"/>
  <c r="BA131" i="6"/>
  <c r="BA131" i="10" s="1"/>
  <c r="AP6" i="6"/>
  <c r="AP6" i="10" s="1"/>
  <c r="BB221" i="6"/>
  <c r="BB221" i="10" s="1"/>
  <c r="M154" i="6"/>
  <c r="M154" i="10" s="1"/>
  <c r="T7" i="6"/>
  <c r="T7" i="10" s="1"/>
  <c r="S189" i="6"/>
  <c r="S189" i="10" s="1"/>
  <c r="N141" i="6"/>
  <c r="N141" i="10" s="1"/>
  <c r="BB52" i="6"/>
  <c r="BB52" i="10" s="1"/>
  <c r="AZ205" i="6"/>
  <c r="AZ205" i="10" s="1"/>
  <c r="AY110" i="6"/>
  <c r="AY110" i="10" s="1"/>
  <c r="AJ110" i="6"/>
  <c r="AJ110" i="10" s="1"/>
  <c r="AO214" i="6"/>
  <c r="AO214" i="10" s="1"/>
  <c r="AB214" i="6"/>
  <c r="AB214" i="10" s="1"/>
  <c r="AM214" i="6"/>
  <c r="AM214" i="10" s="1"/>
  <c r="AT206" i="6"/>
  <c r="AT206" i="10" s="1"/>
  <c r="N206" i="6"/>
  <c r="N206" i="10" s="1"/>
  <c r="Y206" i="6"/>
  <c r="Y206" i="10" s="1"/>
  <c r="AJ206" i="6"/>
  <c r="AJ206" i="10" s="1"/>
  <c r="AU206" i="6"/>
  <c r="AU206" i="10" s="1"/>
  <c r="O206" i="6"/>
  <c r="O206" i="10" s="1"/>
  <c r="AR102" i="6"/>
  <c r="AR102" i="10" s="1"/>
  <c r="W102" i="6"/>
  <c r="W102" i="10" s="1"/>
  <c r="AD102" i="6"/>
  <c r="AD102" i="10" s="1"/>
  <c r="AO102" i="6"/>
  <c r="AO102" i="10" s="1"/>
  <c r="AC79" i="6"/>
  <c r="AC79" i="10" s="1"/>
  <c r="AN79" i="6"/>
  <c r="AN79" i="10" s="1"/>
  <c r="AY79" i="6"/>
  <c r="AY79" i="10" s="1"/>
  <c r="S79" i="6"/>
  <c r="S79" i="10" s="1"/>
  <c r="AD79" i="6"/>
  <c r="AD79" i="10" s="1"/>
  <c r="AU71" i="6"/>
  <c r="AU71" i="10" s="1"/>
  <c r="Y56" i="6"/>
  <c r="Y56" i="10" s="1"/>
  <c r="AL56" i="6"/>
  <c r="AL56" i="10" s="1"/>
  <c r="AU56" i="6"/>
  <c r="AU56" i="10" s="1"/>
  <c r="O56" i="6"/>
  <c r="O56" i="10" s="1"/>
  <c r="AB56" i="6"/>
  <c r="AB56" i="10" s="1"/>
  <c r="AT13" i="6"/>
  <c r="AT13" i="10" s="1"/>
  <c r="AZ47" i="6"/>
  <c r="AZ47" i="10" s="1"/>
  <c r="AQ101" i="6"/>
  <c r="AQ101" i="10" s="1"/>
  <c r="X101" i="6"/>
  <c r="X101" i="10" s="1"/>
  <c r="AG101" i="6"/>
  <c r="AG101" i="10" s="1"/>
  <c r="AT101" i="6"/>
  <c r="AT101" i="10" s="1"/>
  <c r="N101" i="6"/>
  <c r="N101" i="10" s="1"/>
  <c r="AW8" i="6"/>
  <c r="AW8" i="10" s="1"/>
  <c r="AY8" i="6"/>
  <c r="AY8" i="10" s="1"/>
  <c r="AX190" i="6"/>
  <c r="AX190" i="10" s="1"/>
  <c r="BA190" i="6"/>
  <c r="BA190" i="10" s="1"/>
  <c r="AP140" i="6"/>
  <c r="AP140" i="10" s="1"/>
  <c r="BA140" i="6"/>
  <c r="BA140" i="10" s="1"/>
  <c r="W140" i="6"/>
  <c r="W140" i="10" s="1"/>
  <c r="AJ140" i="6"/>
  <c r="AJ140" i="10" s="1"/>
  <c r="AX134" i="6"/>
  <c r="AX134" i="10" s="1"/>
  <c r="AX107" i="6"/>
  <c r="AX107" i="10" s="1"/>
  <c r="AS104" i="6"/>
  <c r="AS104" i="10" s="1"/>
  <c r="X104" i="6"/>
  <c r="X104" i="10" s="1"/>
  <c r="AE104" i="6"/>
  <c r="AE104" i="10" s="1"/>
  <c r="BA104" i="6"/>
  <c r="BA104" i="10" s="1"/>
  <c r="AZ223" i="6"/>
  <c r="AZ223" i="10" s="1"/>
  <c r="X121" i="6"/>
  <c r="X121" i="10" s="1"/>
  <c r="AG121" i="6"/>
  <c r="AG121" i="10" s="1"/>
  <c r="AP121" i="6"/>
  <c r="AP121" i="10" s="1"/>
  <c r="W121" i="6"/>
  <c r="W121" i="10" s="1"/>
  <c r="AY204" i="6"/>
  <c r="AY204" i="10" s="1"/>
  <c r="BB131" i="6"/>
  <c r="BB131" i="10" s="1"/>
  <c r="BB4" i="6"/>
  <c r="BB4" i="10" s="1"/>
  <c r="AK67" i="6"/>
  <c r="AK67" i="10" s="1"/>
  <c r="AJ82" i="6"/>
  <c r="AJ82" i="10" s="1"/>
  <c r="AQ219" i="6"/>
  <c r="AQ219" i="10" s="1"/>
  <c r="AH173" i="6"/>
  <c r="AH173" i="10" s="1"/>
  <c r="BB16" i="6"/>
  <c r="BB16" i="10" s="1"/>
  <c r="BB211" i="6"/>
  <c r="BB211" i="10" s="1"/>
  <c r="AA230" i="6"/>
  <c r="AA230" i="10" s="1"/>
  <c r="AR86" i="6"/>
  <c r="AR86" i="10" s="1"/>
  <c r="AJ65" i="6"/>
  <c r="AJ65" i="10" s="1"/>
  <c r="N23" i="6"/>
  <c r="N23" i="10" s="1"/>
  <c r="AZ39" i="6"/>
  <c r="AZ39" i="10" s="1"/>
  <c r="BW199" i="6"/>
  <c r="BW199" i="10" s="1"/>
  <c r="BW210" i="6"/>
  <c r="BW210" i="10" s="1"/>
  <c r="BW202" i="6"/>
  <c r="BW202" i="10" s="1"/>
  <c r="BW181" i="6"/>
  <c r="BW181" i="10" s="1"/>
  <c r="BW159" i="6"/>
  <c r="BW159" i="10" s="1"/>
  <c r="BW82" i="6"/>
  <c r="BW82" i="10" s="1"/>
  <c r="BW125" i="6"/>
  <c r="BW125" i="10" s="1"/>
  <c r="BW93" i="6"/>
  <c r="BW93" i="10" s="1"/>
  <c r="BW85" i="6"/>
  <c r="BW85" i="10" s="1"/>
  <c r="BW69" i="6"/>
  <c r="BW69" i="10" s="1"/>
  <c r="BW45" i="6"/>
  <c r="BW45" i="10" s="1"/>
  <c r="BW168" i="6"/>
  <c r="BW168" i="10" s="1"/>
  <c r="BW160" i="6"/>
  <c r="BW160" i="10" s="1"/>
  <c r="BW144" i="6"/>
  <c r="BW144" i="10" s="1"/>
  <c r="BW136" i="6"/>
  <c r="BW136" i="10" s="1"/>
  <c r="BW96" i="6"/>
  <c r="BW96" i="10" s="1"/>
  <c r="BW94" i="6"/>
  <c r="BW94" i="10" s="1"/>
  <c r="BW46" i="6"/>
  <c r="BW46" i="10" s="1"/>
  <c r="BW49" i="6"/>
  <c r="BW49" i="10" s="1"/>
  <c r="BW156" i="6"/>
  <c r="BW156" i="10" s="1"/>
  <c r="BW148" i="6"/>
  <c r="BW148" i="10" s="1"/>
  <c r="BW44" i="6"/>
  <c r="BW44" i="10" s="1"/>
  <c r="BW26" i="6"/>
  <c r="BW26" i="10" s="1"/>
  <c r="BW14" i="6"/>
  <c r="BW14" i="10" s="1"/>
  <c r="BW112" i="6"/>
  <c r="BW112" i="10" s="1"/>
  <c r="BW183" i="6"/>
  <c r="BW183" i="10" s="1"/>
  <c r="BW4" i="6"/>
  <c r="BW4" i="10" s="1"/>
  <c r="BW29" i="6"/>
  <c r="BW29" i="10" s="1"/>
  <c r="BW12" i="6"/>
  <c r="BW12" i="10" s="1"/>
  <c r="BW196" i="6"/>
  <c r="BW196" i="10" s="1"/>
  <c r="BW155" i="6"/>
  <c r="BW155" i="10" s="1"/>
  <c r="BW129" i="6"/>
  <c r="BW129" i="10" s="1"/>
  <c r="BW9" i="6"/>
  <c r="BW9" i="10" s="1"/>
  <c r="BW10" i="6"/>
  <c r="BW10" i="10" s="1"/>
  <c r="BW39" i="6"/>
  <c r="BW39" i="10" s="1"/>
  <c r="BW43" i="6"/>
  <c r="BW43" i="10" s="1"/>
  <c r="BW166" i="6"/>
  <c r="BW166" i="10" s="1"/>
  <c r="BW100" i="6"/>
  <c r="BW100" i="10" s="1"/>
  <c r="BW81" i="6"/>
  <c r="BW81" i="10" s="1"/>
  <c r="BW157" i="6"/>
  <c r="BW157" i="10" s="1"/>
  <c r="BW104" i="6"/>
  <c r="BW104" i="10" s="1"/>
  <c r="BW120" i="6"/>
  <c r="BW120" i="10" s="1"/>
  <c r="BW5" i="6"/>
  <c r="BW5" i="10" s="1"/>
  <c r="BW35" i="6"/>
  <c r="BW35" i="10" s="1"/>
  <c r="BW222" i="6"/>
  <c r="BW222" i="10" s="1"/>
  <c r="BW87" i="6"/>
  <c r="BW87" i="10" s="1"/>
  <c r="BW143" i="6"/>
  <c r="BW143" i="10" s="1"/>
  <c r="BW135" i="6"/>
  <c r="BW135" i="10" s="1"/>
  <c r="BW70" i="6"/>
  <c r="BW70" i="10" s="1"/>
  <c r="BW77" i="6"/>
  <c r="BW77" i="10" s="1"/>
  <c r="BW16" i="6"/>
  <c r="BW16" i="10" s="1"/>
  <c r="BW118" i="6"/>
  <c r="BW118" i="10" s="1"/>
  <c r="BW32" i="6"/>
  <c r="BW32" i="10" s="1"/>
  <c r="BW225" i="6"/>
  <c r="BW225" i="10" s="1"/>
  <c r="BW33" i="6"/>
  <c r="BW33" i="10" s="1"/>
  <c r="BW51" i="6"/>
  <c r="BW51" i="10" s="1"/>
  <c r="BW74" i="6"/>
  <c r="BW74" i="10" s="1"/>
  <c r="BW133" i="6"/>
  <c r="BW133" i="10" s="1"/>
  <c r="BW172" i="6"/>
  <c r="BW172" i="10" s="1"/>
  <c r="BW162" i="6"/>
  <c r="BW162" i="10" s="1"/>
  <c r="BW36" i="6"/>
  <c r="BW36" i="10" s="1"/>
  <c r="BW170" i="6"/>
  <c r="BW170" i="10" s="1"/>
  <c r="BW106" i="6"/>
  <c r="BW106" i="10" s="1"/>
  <c r="BW176" i="6"/>
  <c r="BW176" i="10" s="1"/>
  <c r="BW223" i="6"/>
  <c r="BW223" i="10" s="1"/>
  <c r="BW8" i="6"/>
  <c r="BW8" i="10" s="1"/>
  <c r="BW128" i="6"/>
  <c r="BW128" i="10" s="1"/>
  <c r="BW67" i="6"/>
  <c r="BW67" i="10" s="1"/>
  <c r="BW31" i="6"/>
  <c r="BW31" i="10" s="1"/>
  <c r="BW63" i="6"/>
  <c r="BW63" i="10" s="1"/>
  <c r="BW161" i="6"/>
  <c r="BW161" i="10" s="1"/>
  <c r="BW190" i="6"/>
  <c r="BW190" i="10" s="1"/>
  <c r="BW142" i="6"/>
  <c r="BW142" i="10" s="1"/>
  <c r="BW167" i="6"/>
  <c r="BW167" i="10" s="1"/>
  <c r="BW92" i="6"/>
  <c r="BW92" i="10" s="1"/>
  <c r="BW7" i="6"/>
  <c r="BW7" i="10" s="1"/>
  <c r="BW3" i="6"/>
  <c r="BW3" i="10" s="1"/>
  <c r="BW76" i="6"/>
  <c r="BW76" i="10" s="1"/>
  <c r="BW111" i="6"/>
  <c r="BW111" i="10" s="1"/>
  <c r="BW18" i="6"/>
  <c r="BW18" i="10" s="1"/>
  <c r="BW89" i="6"/>
  <c r="BW89" i="10" s="1"/>
  <c r="BW194" i="6"/>
  <c r="BW194" i="10" s="1"/>
  <c r="BW119" i="6"/>
  <c r="BW119" i="10" s="1"/>
  <c r="BW30" i="6"/>
  <c r="BW30" i="10" s="1"/>
  <c r="BW101" i="6"/>
  <c r="BW101" i="10" s="1"/>
  <c r="BW124" i="6"/>
  <c r="BW124" i="10" s="1"/>
  <c r="BW165" i="6"/>
  <c r="BW165" i="10" s="1"/>
  <c r="BW204" i="6"/>
  <c r="BW204" i="10" s="1"/>
  <c r="BW6" i="6"/>
  <c r="BW6" i="10" s="1"/>
  <c r="BW98" i="6"/>
  <c r="BW98" i="10" s="1"/>
  <c r="BW195" i="6"/>
  <c r="BW195" i="10" s="1"/>
  <c r="BW83" i="6"/>
  <c r="BW83" i="10" s="1"/>
  <c r="BW152" i="6"/>
  <c r="BW152" i="10" s="1"/>
  <c r="BW15" i="6"/>
  <c r="BW15" i="10" s="1"/>
  <c r="BW48" i="6"/>
  <c r="BW48" i="10" s="1"/>
  <c r="BW123" i="6"/>
  <c r="BW123" i="10" s="1"/>
  <c r="BW78" i="6"/>
  <c r="BW78" i="10" s="1"/>
  <c r="BW60" i="6"/>
  <c r="BW60" i="10" s="1"/>
  <c r="BW140" i="6"/>
  <c r="BW140" i="10" s="1"/>
  <c r="BW116" i="6"/>
  <c r="BW116" i="10" s="1"/>
  <c r="BW24" i="6"/>
  <c r="BW24" i="10" s="1"/>
  <c r="BW233" i="6"/>
  <c r="BW233" i="10" s="1"/>
  <c r="BW198" i="6"/>
  <c r="BW198" i="10" s="1"/>
  <c r="BW138" i="6"/>
  <c r="BW138" i="10" s="1"/>
  <c r="BW19" i="6"/>
  <c r="BW19" i="10" s="1"/>
  <c r="BW164" i="6"/>
  <c r="BW164" i="10" s="1"/>
  <c r="BW158" i="6"/>
  <c r="BW158" i="10" s="1"/>
  <c r="BW209" i="6"/>
  <c r="BW209" i="10" s="1"/>
  <c r="BW56" i="6"/>
  <c r="BW56" i="10" s="1"/>
  <c r="BW130" i="6"/>
  <c r="BW130" i="10" s="1"/>
  <c r="BW97" i="6"/>
  <c r="BW97" i="10" s="1"/>
  <c r="BW154" i="6"/>
  <c r="BW154" i="10" s="1"/>
  <c r="BW41" i="6"/>
  <c r="BW41" i="10" s="1"/>
  <c r="BW38" i="6"/>
  <c r="BW38" i="10" s="1"/>
  <c r="BW57" i="6"/>
  <c r="BW57" i="10" s="1"/>
  <c r="BW145" i="6"/>
  <c r="BW145" i="10" s="1"/>
  <c r="BW113" i="6"/>
  <c r="BW113" i="10" s="1"/>
  <c r="BW53" i="6"/>
  <c r="BW53" i="10" s="1"/>
  <c r="BW171" i="6"/>
  <c r="BW171" i="10" s="1"/>
  <c r="BW95" i="6"/>
  <c r="BW95" i="10" s="1"/>
  <c r="BW105" i="6"/>
  <c r="BW105" i="10" s="1"/>
  <c r="BW73" i="6"/>
  <c r="BW73" i="10" s="1"/>
  <c r="BW37" i="6"/>
  <c r="BW37" i="10" s="1"/>
  <c r="BW79" i="6"/>
  <c r="BW79" i="10" s="1"/>
  <c r="BW139" i="6"/>
  <c r="BW139" i="10" s="1"/>
  <c r="BW65" i="6"/>
  <c r="BW65" i="10" s="1"/>
  <c r="BW121" i="6"/>
  <c r="BW121" i="10" s="1"/>
  <c r="BW115" i="6"/>
  <c r="BW115" i="10" s="1"/>
  <c r="BW86" i="6"/>
  <c r="BW86" i="10" s="1"/>
  <c r="BW127" i="6"/>
  <c r="BW127" i="10" s="1"/>
  <c r="BW147" i="6"/>
  <c r="BW147" i="10" s="1"/>
  <c r="BW175" i="6"/>
  <c r="BW175" i="10" s="1"/>
  <c r="BW102" i="6"/>
  <c r="BW102" i="10" s="1"/>
  <c r="BW25" i="6"/>
  <c r="BW25" i="10" s="1"/>
  <c r="BW114" i="6"/>
  <c r="BW114" i="10" s="1"/>
  <c r="BW182" i="6"/>
  <c r="BW182" i="10" s="1"/>
  <c r="BW72" i="6"/>
  <c r="BW72" i="10" s="1"/>
  <c r="BW163" i="6"/>
  <c r="BW163" i="10" s="1"/>
  <c r="BW180" i="6"/>
  <c r="BW180" i="10" s="1"/>
  <c r="BW122" i="6"/>
  <c r="BW122" i="10" s="1"/>
  <c r="BW227" i="6"/>
  <c r="BW227" i="10" s="1"/>
  <c r="BW20" i="6"/>
  <c r="BW20" i="10" s="1"/>
  <c r="BW103" i="6"/>
  <c r="BW103" i="10" s="1"/>
  <c r="BW131" i="6"/>
  <c r="BW131" i="10" s="1"/>
  <c r="BW71" i="6"/>
  <c r="BW71" i="10" s="1"/>
  <c r="BW59" i="6"/>
  <c r="BW59" i="10" s="1"/>
  <c r="BW61" i="6"/>
  <c r="BW61" i="10" s="1"/>
  <c r="BW197" i="6"/>
  <c r="BW197" i="10" s="1"/>
  <c r="BW108" i="6"/>
  <c r="BW108" i="10" s="1"/>
  <c r="BW91" i="6"/>
  <c r="BW91" i="10" s="1"/>
  <c r="BW110" i="6"/>
  <c r="BW110" i="10" s="1"/>
  <c r="BW150" i="6"/>
  <c r="BW150" i="10" s="1"/>
  <c r="BW179" i="6"/>
  <c r="BW179" i="10" s="1"/>
  <c r="BW134" i="6"/>
  <c r="BW134" i="10" s="1"/>
  <c r="BW126" i="6"/>
  <c r="BW126" i="10" s="1"/>
  <c r="BW75" i="6"/>
  <c r="BW75" i="10" s="1"/>
  <c r="BW22" i="6"/>
  <c r="BW22" i="10" s="1"/>
  <c r="BW2" i="6"/>
  <c r="BW2" i="10" s="1"/>
  <c r="BW153" i="6"/>
  <c r="BW153" i="10" s="1"/>
  <c r="BW137" i="6"/>
  <c r="BW137" i="10" s="1"/>
  <c r="BW17" i="6"/>
  <c r="BW17" i="10" s="1"/>
  <c r="BW55" i="6"/>
  <c r="BW55" i="10" s="1"/>
  <c r="BW88" i="6"/>
  <c r="BW88" i="10" s="1"/>
  <c r="BW27" i="6"/>
  <c r="BW27" i="10" s="1"/>
  <c r="BW231" i="6"/>
  <c r="BW231" i="10" s="1"/>
  <c r="BW234" i="6"/>
  <c r="BW234" i="10" s="1"/>
  <c r="BW203" i="6"/>
  <c r="BW203" i="10" s="1"/>
  <c r="BW205" i="6"/>
  <c r="BW205" i="10" s="1"/>
  <c r="BW28" i="6"/>
  <c r="BW28" i="10" s="1"/>
  <c r="BW200" i="6"/>
  <c r="BW200" i="10" s="1"/>
  <c r="BW235" i="6"/>
  <c r="BW235" i="10" s="1"/>
  <c r="BW13" i="6"/>
  <c r="BW13" i="10" s="1"/>
  <c r="BW185" i="6"/>
  <c r="BW185" i="10" s="1"/>
  <c r="BW191" i="6"/>
  <c r="BW191" i="10" s="1"/>
  <c r="BW52" i="6"/>
  <c r="BW52" i="10" s="1"/>
  <c r="BW229" i="6"/>
  <c r="BW229" i="10" s="1"/>
  <c r="BW58" i="6"/>
  <c r="BW58" i="10" s="1"/>
  <c r="BW226" i="6"/>
  <c r="BW226" i="10" s="1"/>
  <c r="BW21" i="6"/>
  <c r="BW21" i="10" s="1"/>
  <c r="BW34" i="6"/>
  <c r="BW34" i="10" s="1"/>
  <c r="BW208" i="6"/>
  <c r="BW208" i="10" s="1"/>
  <c r="BW211" i="6"/>
  <c r="BW211" i="10" s="1"/>
  <c r="BW149" i="6"/>
  <c r="BW149" i="10" s="1"/>
  <c r="BW66" i="6"/>
  <c r="BW66" i="10" s="1"/>
  <c r="BW192" i="6"/>
  <c r="BW192" i="10" s="1"/>
  <c r="BW186" i="6"/>
  <c r="BW186" i="10" s="1"/>
  <c r="BW42" i="6"/>
  <c r="BW42" i="10" s="1"/>
  <c r="BW62" i="6"/>
  <c r="BW62" i="10" s="1"/>
  <c r="BW213" i="6"/>
  <c r="BW213" i="10" s="1"/>
  <c r="BW50" i="6"/>
  <c r="BW50" i="10" s="1"/>
  <c r="BW151" i="6"/>
  <c r="BW151" i="10" s="1"/>
  <c r="BW228" i="6"/>
  <c r="BW228" i="10" s="1"/>
  <c r="BW178" i="6"/>
  <c r="BW178" i="10" s="1"/>
  <c r="BW212" i="6"/>
  <c r="BW212" i="10" s="1"/>
  <c r="BW193" i="6"/>
  <c r="BW193" i="10" s="1"/>
  <c r="BW184" i="6"/>
  <c r="BW184" i="10" s="1"/>
  <c r="BW232" i="6"/>
  <c r="BW232" i="10" s="1"/>
  <c r="BW230" i="6"/>
  <c r="BW230" i="10" s="1"/>
  <c r="BW64" i="6"/>
  <c r="BW64" i="10" s="1"/>
  <c r="BW218" i="6"/>
  <c r="BW218" i="10" s="1"/>
  <c r="BW206" i="6"/>
  <c r="BW206" i="10" s="1"/>
  <c r="BW23" i="6"/>
  <c r="BW23" i="10" s="1"/>
  <c r="BW117" i="6"/>
  <c r="BW117" i="10" s="1"/>
  <c r="BW90" i="6"/>
  <c r="BW90" i="10" s="1"/>
  <c r="BW187" i="6"/>
  <c r="BW187" i="10" s="1"/>
  <c r="BW174" i="6"/>
  <c r="BW174" i="10" s="1"/>
  <c r="BW219" i="6"/>
  <c r="BW219" i="10" s="1"/>
  <c r="BW68" i="6"/>
  <c r="BW68" i="10" s="1"/>
  <c r="BW132" i="6"/>
  <c r="BW132" i="10" s="1"/>
  <c r="BW221" i="6"/>
  <c r="BW221" i="10" s="1"/>
  <c r="BW54" i="6"/>
  <c r="BW54" i="10" s="1"/>
  <c r="BW141" i="6"/>
  <c r="BW141" i="10" s="1"/>
  <c r="BW173" i="6"/>
  <c r="BW173" i="10" s="1"/>
  <c r="BW11" i="6"/>
  <c r="BW11" i="10" s="1"/>
  <c r="BW207" i="6"/>
  <c r="BW207" i="10" s="1"/>
  <c r="BW189" i="6"/>
  <c r="BW189" i="10" s="1"/>
  <c r="BW214" i="6"/>
  <c r="BW214" i="10" s="1"/>
  <c r="BW217" i="6"/>
  <c r="BW217" i="10" s="1"/>
  <c r="BW201" i="6"/>
  <c r="BW201" i="10" s="1"/>
  <c r="BW216" i="6"/>
  <c r="BW216" i="10" s="1"/>
  <c r="BW47" i="6"/>
  <c r="BW47" i="10" s="1"/>
  <c r="BW224" i="6"/>
  <c r="BW224" i="10" s="1"/>
  <c r="BW188" i="6"/>
  <c r="BW188" i="10" s="1"/>
  <c r="BW107" i="6"/>
  <c r="BW107" i="10" s="1"/>
  <c r="BW40" i="6"/>
  <c r="BW40" i="10" s="1"/>
  <c r="BB205" i="6"/>
  <c r="BB205" i="10" s="1"/>
  <c r="AL110" i="6"/>
  <c r="AL110" i="10" s="1"/>
  <c r="S110" i="6"/>
  <c r="S110" i="10" s="1"/>
  <c r="AS110" i="6"/>
  <c r="AS110" i="10" s="1"/>
  <c r="AD214" i="6"/>
  <c r="AD214" i="10" s="1"/>
  <c r="AH110" i="6"/>
  <c r="AH110" i="10" s="1"/>
  <c r="AU110" i="6"/>
  <c r="AU110" i="10" s="1"/>
  <c r="O110" i="6"/>
  <c r="O110" i="10" s="1"/>
  <c r="AF110" i="6"/>
  <c r="AF110" i="10" s="1"/>
  <c r="AO110" i="6"/>
  <c r="AO110" i="10" s="1"/>
  <c r="Z214" i="6"/>
  <c r="Z214" i="10" s="1"/>
  <c r="AK214" i="6"/>
  <c r="AK214" i="10" s="1"/>
  <c r="BB214" i="6"/>
  <c r="BB214" i="10" s="1"/>
  <c r="X214" i="6"/>
  <c r="X214" i="10" s="1"/>
  <c r="AI214" i="6"/>
  <c r="AI214" i="10" s="1"/>
  <c r="AP206" i="6"/>
  <c r="AP206" i="10" s="1"/>
  <c r="BA206" i="6"/>
  <c r="BA206" i="10" s="1"/>
  <c r="U206" i="6"/>
  <c r="U206" i="10" s="1"/>
  <c r="AF206" i="6"/>
  <c r="AF206" i="10" s="1"/>
  <c r="AQ206" i="6"/>
  <c r="AQ206" i="10" s="1"/>
  <c r="AN102" i="6"/>
  <c r="AN102" i="10" s="1"/>
  <c r="AY102" i="6"/>
  <c r="AY102" i="10" s="1"/>
  <c r="S102" i="6"/>
  <c r="S102" i="10" s="1"/>
  <c r="Z102" i="6"/>
  <c r="Z102" i="10" s="1"/>
  <c r="AK102" i="6"/>
  <c r="AK102" i="10" s="1"/>
  <c r="BB102" i="6"/>
  <c r="BB102" i="10" s="1"/>
  <c r="Y79" i="6"/>
  <c r="Y79" i="10" s="1"/>
  <c r="AJ79" i="6"/>
  <c r="AJ79" i="10" s="1"/>
  <c r="AU79" i="6"/>
  <c r="AU79" i="10" s="1"/>
  <c r="O79" i="6"/>
  <c r="O79" i="10" s="1"/>
  <c r="Z79" i="6"/>
  <c r="Z79" i="10" s="1"/>
  <c r="AW71" i="6"/>
  <c r="AW71" i="10" s="1"/>
  <c r="U56" i="6"/>
  <c r="U56" i="10" s="1"/>
  <c r="AH56" i="6"/>
  <c r="AH56" i="10" s="1"/>
  <c r="AQ56" i="6"/>
  <c r="AQ56" i="10" s="1"/>
  <c r="X56" i="6"/>
  <c r="X56" i="10" s="1"/>
  <c r="BB40" i="6"/>
  <c r="BB40" i="10" s="1"/>
  <c r="AU13" i="6"/>
  <c r="AU13" i="10" s="1"/>
  <c r="AY103" i="6"/>
  <c r="AY103" i="10" s="1"/>
  <c r="BA47" i="6"/>
  <c r="BA47" i="10" s="1"/>
  <c r="AM101" i="6"/>
  <c r="AM101" i="10" s="1"/>
  <c r="AZ101" i="6"/>
  <c r="AZ101" i="10" s="1"/>
  <c r="T101" i="6"/>
  <c r="T101" i="10" s="1"/>
  <c r="AC101" i="6"/>
  <c r="AC101" i="10" s="1"/>
  <c r="AP101" i="6"/>
  <c r="AP101" i="10" s="1"/>
  <c r="BA101" i="6"/>
  <c r="BA101" i="10" s="1"/>
  <c r="AX8" i="6"/>
  <c r="AX8" i="10" s="1"/>
  <c r="AZ8" i="6"/>
  <c r="AZ8" i="10" s="1"/>
  <c r="BB190" i="6"/>
  <c r="BB190" i="10" s="1"/>
  <c r="Y140" i="6"/>
  <c r="Y140" i="10" s="1"/>
  <c r="AL140" i="6"/>
  <c r="AL140" i="10" s="1"/>
  <c r="AY140" i="6"/>
  <c r="AY140" i="10" s="1"/>
  <c r="S140" i="6"/>
  <c r="S140" i="10" s="1"/>
  <c r="AF140" i="6"/>
  <c r="AF140" i="10" s="1"/>
  <c r="AY134" i="6"/>
  <c r="AY134" i="10" s="1"/>
  <c r="AY107" i="6"/>
  <c r="AY107" i="10" s="1"/>
  <c r="AO104" i="6"/>
  <c r="AO104" i="10" s="1"/>
  <c r="AZ104" i="6"/>
  <c r="AZ104" i="10" s="1"/>
  <c r="T104" i="6"/>
  <c r="T104" i="10" s="1"/>
  <c r="AA104" i="6"/>
  <c r="AA104" i="10" s="1"/>
  <c r="AH104" i="6"/>
  <c r="AH104" i="10" s="1"/>
  <c r="BB104" i="6"/>
  <c r="BB104" i="10" s="1"/>
  <c r="AV223" i="6"/>
  <c r="AV223" i="10" s="1"/>
  <c r="AZ121" i="6"/>
  <c r="AZ121" i="10" s="1"/>
  <c r="T121" i="6"/>
  <c r="T121" i="10" s="1"/>
  <c r="AC121" i="6"/>
  <c r="AC121" i="10" s="1"/>
  <c r="AL121" i="6"/>
  <c r="AL121" i="10" s="1"/>
  <c r="AY121" i="6"/>
  <c r="AY121" i="10" s="1"/>
  <c r="S121" i="6"/>
  <c r="S121" i="10" s="1"/>
  <c r="AZ204" i="6"/>
  <c r="AZ204" i="10" s="1"/>
  <c r="AT131" i="6"/>
  <c r="AT131" i="10" s="1"/>
  <c r="AF136" i="6"/>
  <c r="AF136" i="10" s="1"/>
  <c r="AQ170" i="6"/>
  <c r="AQ170" i="10" s="1"/>
  <c r="S183" i="6"/>
  <c r="S183" i="10" s="1"/>
  <c r="W35" i="6"/>
  <c r="W35" i="10" s="1"/>
  <c r="BB51" i="6"/>
  <c r="BB51" i="10" s="1"/>
  <c r="L38" i="6"/>
  <c r="L38" i="10" s="1"/>
  <c r="BA25" i="6"/>
  <c r="BA25" i="10" s="1"/>
  <c r="N103" i="1"/>
  <c r="L101" i="3" s="1"/>
  <c r="N123" i="1"/>
  <c r="L121" i="3" s="1"/>
  <c r="N216" i="1"/>
  <c r="L214" i="3" s="1"/>
  <c r="N104" i="1"/>
  <c r="L102" i="3" s="1"/>
  <c r="N112" i="1"/>
  <c r="L110" i="3" s="1"/>
  <c r="N106" i="1"/>
  <c r="L104" i="3" s="1"/>
  <c r="N208" i="1"/>
  <c r="L206" i="3" s="1"/>
  <c r="N58" i="1"/>
  <c r="L56" i="3" s="1"/>
  <c r="N81" i="1"/>
  <c r="L79" i="3" s="1"/>
  <c r="N142" i="1"/>
  <c r="L140" i="3" s="1"/>
  <c r="CP130" i="1"/>
  <c r="DL130" i="1"/>
  <c r="CU130" i="1"/>
  <c r="DQ98" i="1"/>
  <c r="ED84" i="1"/>
  <c r="BA84" i="1" s="1"/>
  <c r="AY82" i="3" s="1"/>
  <c r="CV84" i="1"/>
  <c r="S84" i="1" s="1"/>
  <c r="Q82" i="3" s="1"/>
  <c r="DL84" i="1"/>
  <c r="AI84" i="1" s="1"/>
  <c r="AG82" i="3" s="1"/>
  <c r="DE195" i="1"/>
  <c r="DN138" i="1"/>
  <c r="AK138" i="1" s="1"/>
  <c r="AI136" i="3" s="1"/>
  <c r="DZ84" i="1"/>
  <c r="AW84" i="1" s="1"/>
  <c r="AU82" i="3" s="1"/>
  <c r="DN162" i="1"/>
  <c r="DB84" i="1"/>
  <c r="Y84" i="1" s="1"/>
  <c r="W82" i="3" s="1"/>
  <c r="CX169" i="1"/>
  <c r="DQ84" i="1"/>
  <c r="AN84" i="1" s="1"/>
  <c r="AL82" i="3" s="1"/>
  <c r="DX169" i="1"/>
  <c r="DM170" i="1"/>
  <c r="DY161" i="1"/>
  <c r="CV138" i="1"/>
  <c r="S138" i="1" s="1"/>
  <c r="Q136" i="3" s="1"/>
  <c r="CU161" i="1"/>
  <c r="DY138" i="1"/>
  <c r="AV138" i="1" s="1"/>
  <c r="AT136" i="3" s="1"/>
  <c r="DR161" i="1"/>
  <c r="DJ146" i="1"/>
  <c r="EF161" i="1"/>
  <c r="CW146" i="1"/>
  <c r="CX161" i="1"/>
  <c r="CR146" i="1"/>
  <c r="DN146" i="1"/>
  <c r="DK146" i="1"/>
  <c r="CY161" i="1"/>
  <c r="DG161" i="1"/>
  <c r="DZ161" i="1"/>
  <c r="CW161" i="1"/>
  <c r="DS161" i="1"/>
  <c r="EG161" i="1"/>
  <c r="BD161" i="1" s="1"/>
  <c r="BB159" i="3" s="1"/>
  <c r="DR138" i="1"/>
  <c r="AO138" i="1" s="1"/>
  <c r="AM136" i="3" s="1"/>
  <c r="CY138" i="1"/>
  <c r="V138" i="1" s="1"/>
  <c r="T136" i="3" s="1"/>
  <c r="EA138" i="1"/>
  <c r="AX138" i="1" s="1"/>
  <c r="AV136" i="3" s="1"/>
  <c r="CV146" i="1"/>
  <c r="DW146" i="1"/>
  <c r="DO146" i="1"/>
  <c r="CZ161" i="1"/>
  <c r="DH161" i="1"/>
  <c r="EB161" i="1"/>
  <c r="DI161" i="1"/>
  <c r="DU161" i="1"/>
  <c r="CQ161" i="1"/>
  <c r="GF161" i="1" s="1"/>
  <c r="DS138" i="1"/>
  <c r="AP138" i="1" s="1"/>
  <c r="AN136" i="3" s="1"/>
  <c r="DC138" i="1"/>
  <c r="Z138" i="1" s="1"/>
  <c r="X136" i="3" s="1"/>
  <c r="EE138" i="1"/>
  <c r="BB138" i="1" s="1"/>
  <c r="AZ136" i="3" s="1"/>
  <c r="CY146" i="1"/>
  <c r="DZ146" i="1"/>
  <c r="DQ146" i="1"/>
  <c r="DA161" i="1"/>
  <c r="DJ161" i="1"/>
  <c r="EE161" i="1"/>
  <c r="DK161" i="1"/>
  <c r="DV161" i="1"/>
  <c r="EB138" i="1"/>
  <c r="AY138" i="1" s="1"/>
  <c r="AW136" i="3" s="1"/>
  <c r="DF138" i="1"/>
  <c r="AC138" i="1" s="1"/>
  <c r="AA136" i="3" s="1"/>
  <c r="CX138" i="1"/>
  <c r="U138" i="1" s="1"/>
  <c r="S136" i="3" s="1"/>
  <c r="DS146" i="1"/>
  <c r="CO161" i="1"/>
  <c r="DB161" i="1"/>
  <c r="DL161" i="1"/>
  <c r="FN161" i="1"/>
  <c r="DM161" i="1"/>
  <c r="DX161" i="1"/>
  <c r="EG138" i="1"/>
  <c r="BD138" i="1" s="1"/>
  <c r="BB136" i="3" s="1"/>
  <c r="DM138" i="1"/>
  <c r="AJ138" i="1" s="1"/>
  <c r="AH136" i="3" s="1"/>
  <c r="DB138" i="1"/>
  <c r="Y138" i="1" s="1"/>
  <c r="W136" i="3" s="1"/>
  <c r="EE146" i="1"/>
  <c r="DC146" i="1"/>
  <c r="CQ146" i="1"/>
  <c r="GF146" i="1" s="1"/>
  <c r="DV146" i="1"/>
  <c r="CR161" i="1"/>
  <c r="DC161" i="1"/>
  <c r="DN161" i="1"/>
  <c r="CN161" i="1"/>
  <c r="CM161" i="1" s="1"/>
  <c r="DO161" i="1"/>
  <c r="EA161" i="1"/>
  <c r="CO138" i="1"/>
  <c r="DQ138" i="1"/>
  <c r="AN138" i="1" s="1"/>
  <c r="AL136" i="3" s="1"/>
  <c r="DG138" i="1"/>
  <c r="AD138" i="1" s="1"/>
  <c r="AB136" i="3" s="1"/>
  <c r="DA146" i="1"/>
  <c r="DE146" i="1"/>
  <c r="CN146" i="1"/>
  <c r="CM146" i="1" s="1"/>
  <c r="EA146" i="1"/>
  <c r="CT161" i="1"/>
  <c r="DD161" i="1"/>
  <c r="DT161" i="1"/>
  <c r="CP161" i="1"/>
  <c r="DP161" i="1"/>
  <c r="EC161" i="1"/>
  <c r="CR138" i="1"/>
  <c r="O138" i="1" s="1"/>
  <c r="M136" i="3" s="1"/>
  <c r="DT138" i="1"/>
  <c r="AQ138" i="1" s="1"/>
  <c r="AO136" i="3" s="1"/>
  <c r="DJ138" i="1"/>
  <c r="AG138" i="1" s="1"/>
  <c r="AE136" i="3" s="1"/>
  <c r="DG146" i="1"/>
  <c r="CS146" i="1"/>
  <c r="ED146" i="1"/>
  <c r="CV161" i="1"/>
  <c r="DE161" i="1"/>
  <c r="DW161" i="1"/>
  <c r="CS161" i="1"/>
  <c r="DQ161" i="1"/>
  <c r="CT138" i="1"/>
  <c r="Q138" i="1" s="1"/>
  <c r="O136" i="3" s="1"/>
  <c r="DV138" i="1"/>
  <c r="AS138" i="1" s="1"/>
  <c r="AQ136" i="3" s="1"/>
  <c r="DG87" i="1"/>
  <c r="AD87" i="1" s="1"/>
  <c r="AB85" i="3" s="1"/>
  <c r="DI87" i="1"/>
  <c r="AF87" i="1" s="1"/>
  <c r="AD85" i="3" s="1"/>
  <c r="CN87" i="1"/>
  <c r="DJ87" i="1"/>
  <c r="AG87" i="1" s="1"/>
  <c r="AE85" i="3" s="1"/>
  <c r="DR87" i="1"/>
  <c r="CS87" i="1"/>
  <c r="P87" i="1" s="1"/>
  <c r="N85" i="3" s="1"/>
  <c r="DN87" i="1"/>
  <c r="EC87" i="1"/>
  <c r="AZ87" i="1" s="1"/>
  <c r="AX85" i="3" s="1"/>
  <c r="DY201" i="1"/>
  <c r="AV201" i="1" s="1"/>
  <c r="AT199" i="3" s="1"/>
  <c r="CW87" i="1"/>
  <c r="T87" i="1" s="1"/>
  <c r="R85" i="3" s="1"/>
  <c r="DQ87" i="1"/>
  <c r="CQ87" i="1"/>
  <c r="GF87" i="1" s="1"/>
  <c r="CY87" i="1"/>
  <c r="V87" i="1" s="1"/>
  <c r="T85" i="3" s="1"/>
  <c r="DW87" i="1"/>
  <c r="AT87" i="1" s="1"/>
  <c r="AR85" i="3" s="1"/>
  <c r="DA87" i="1"/>
  <c r="DY87" i="1"/>
  <c r="AV87" i="1" s="1"/>
  <c r="AT85" i="3" s="1"/>
  <c r="DC87" i="1"/>
  <c r="EA87" i="1"/>
  <c r="AX87" i="1" s="1"/>
  <c r="AV85" i="3" s="1"/>
  <c r="DE87" i="1"/>
  <c r="AB87" i="1" s="1"/>
  <c r="Z85" i="3" s="1"/>
  <c r="BD189" i="1"/>
  <c r="BB187" i="3" s="1"/>
  <c r="EG235" i="1"/>
  <c r="BD235" i="1" s="1"/>
  <c r="BB233" i="3" s="1"/>
  <c r="CN84" i="1"/>
  <c r="CM84" i="1" s="1"/>
  <c r="CW84" i="1"/>
  <c r="T84" i="1" s="1"/>
  <c r="R82" i="3" s="1"/>
  <c r="DN84" i="1"/>
  <c r="AK84" i="1" s="1"/>
  <c r="AI82" i="3" s="1"/>
  <c r="EA84" i="1"/>
  <c r="AX84" i="1" s="1"/>
  <c r="AV82" i="3" s="1"/>
  <c r="DD84" i="1"/>
  <c r="AA84" i="1" s="1"/>
  <c r="Y82" i="3" s="1"/>
  <c r="CQ84" i="1"/>
  <c r="CZ169" i="1"/>
  <c r="FN162" i="1"/>
  <c r="CO84" i="1"/>
  <c r="CY84" i="1"/>
  <c r="V84" i="1" s="1"/>
  <c r="T82" i="3" s="1"/>
  <c r="DP84" i="1"/>
  <c r="AM84" i="1" s="1"/>
  <c r="AK82" i="3" s="1"/>
  <c r="EC84" i="1"/>
  <c r="AZ84" i="1" s="1"/>
  <c r="AX82" i="3" s="1"/>
  <c r="DG84" i="1"/>
  <c r="AD84" i="1" s="1"/>
  <c r="AB82" i="3" s="1"/>
  <c r="DR169" i="1"/>
  <c r="DM162" i="1"/>
  <c r="FN84" i="1"/>
  <c r="CP84" i="1"/>
  <c r="CZ84" i="1"/>
  <c r="W84" i="1" s="1"/>
  <c r="U82" i="3" s="1"/>
  <c r="DR84" i="1"/>
  <c r="AO84" i="1" s="1"/>
  <c r="AM82" i="3" s="1"/>
  <c r="EE84" i="1"/>
  <c r="BB84" i="1" s="1"/>
  <c r="AZ82" i="3" s="1"/>
  <c r="DI84" i="1"/>
  <c r="AF84" i="1" s="1"/>
  <c r="AD82" i="3" s="1"/>
  <c r="DU169" i="1"/>
  <c r="DX162" i="1"/>
  <c r="DS84" i="1"/>
  <c r="AP84" i="1" s="1"/>
  <c r="AN82" i="3" s="1"/>
  <c r="CR84" i="1"/>
  <c r="O84" i="1" s="1"/>
  <c r="M82" i="3" s="1"/>
  <c r="DC84" i="1"/>
  <c r="Z84" i="1" s="1"/>
  <c r="X82" i="3" s="1"/>
  <c r="DT84" i="1"/>
  <c r="AQ84" i="1" s="1"/>
  <c r="AO82" i="3" s="1"/>
  <c r="EF84" i="1"/>
  <c r="BC84" i="1" s="1"/>
  <c r="BA82" i="3" s="1"/>
  <c r="DJ84" i="1"/>
  <c r="AG84" i="1" s="1"/>
  <c r="AE82" i="3" s="1"/>
  <c r="CO169" i="1"/>
  <c r="DE84" i="1"/>
  <c r="AB84" i="1" s="1"/>
  <c r="Z82" i="3" s="1"/>
  <c r="DU84" i="1"/>
  <c r="AR84" i="1" s="1"/>
  <c r="AP82" i="3" s="1"/>
  <c r="EG84" i="1"/>
  <c r="BD84" i="1" s="1"/>
  <c r="BB82" i="3" s="1"/>
  <c r="DK84" i="1"/>
  <c r="AH84" i="1" s="1"/>
  <c r="AF82" i="3" s="1"/>
  <c r="CY169" i="1"/>
  <c r="DV84" i="1"/>
  <c r="AS84" i="1" s="1"/>
  <c r="AQ82" i="3" s="1"/>
  <c r="DX84" i="1"/>
  <c r="AU84" i="1" s="1"/>
  <c r="AS82" i="3" s="1"/>
  <c r="CT84" i="1"/>
  <c r="Q84" i="1" s="1"/>
  <c r="O82" i="3" s="1"/>
  <c r="DF84" i="1"/>
  <c r="AC84" i="1" s="1"/>
  <c r="AA82" i="3" s="1"/>
  <c r="DW84" i="1"/>
  <c r="AT84" i="1" s="1"/>
  <c r="AR82" i="3" s="1"/>
  <c r="CX84" i="1"/>
  <c r="U84" i="1" s="1"/>
  <c r="S82" i="3" s="1"/>
  <c r="DM84" i="1"/>
  <c r="AJ84" i="1" s="1"/>
  <c r="AH82" i="3" s="1"/>
  <c r="DA169" i="1"/>
  <c r="CR162" i="1"/>
  <c r="CS84" i="1"/>
  <c r="P84" i="1" s="1"/>
  <c r="N82" i="3" s="1"/>
  <c r="EB84" i="1"/>
  <c r="AY84" i="1" s="1"/>
  <c r="AW82" i="3" s="1"/>
  <c r="CU84" i="1"/>
  <c r="R84" i="1" s="1"/>
  <c r="P82" i="3" s="1"/>
  <c r="DH84" i="1"/>
  <c r="AE84" i="1" s="1"/>
  <c r="AC82" i="3" s="1"/>
  <c r="DY84" i="1"/>
  <c r="AV84" i="1" s="1"/>
  <c r="AT82" i="3" s="1"/>
  <c r="DA84" i="1"/>
  <c r="X84" i="1" s="1"/>
  <c r="V82" i="3" s="1"/>
  <c r="CN169" i="1"/>
  <c r="CM169" i="1" s="1"/>
  <c r="DC162" i="1"/>
  <c r="DX170" i="1"/>
  <c r="AU170" i="1" s="1"/>
  <c r="AS168" i="3" s="1"/>
  <c r="ED98" i="1"/>
  <c r="FN71" i="1"/>
  <c r="CZ71" i="1"/>
  <c r="W71" i="1" s="1"/>
  <c r="U69" i="3" s="1"/>
  <c r="CR170" i="1"/>
  <c r="O170" i="1" s="1"/>
  <c r="M168" i="3" s="1"/>
  <c r="CT98" i="1"/>
  <c r="DL71" i="1"/>
  <c r="AI71" i="1" s="1"/>
  <c r="AG69" i="3" s="1"/>
  <c r="DI71" i="1"/>
  <c r="AF71" i="1" s="1"/>
  <c r="AD69" i="3" s="1"/>
  <c r="DC170" i="1"/>
  <c r="Z170" i="1" s="1"/>
  <c r="X168" i="3" s="1"/>
  <c r="DD98" i="1"/>
  <c r="DY71" i="1"/>
  <c r="AV71" i="1" s="1"/>
  <c r="AT69" i="3" s="1"/>
  <c r="DN170" i="1"/>
  <c r="DT98" i="1"/>
  <c r="CQ71" i="1"/>
  <c r="GF71" i="1" s="1"/>
  <c r="CS98" i="1"/>
  <c r="DN71" i="1"/>
  <c r="AK71" i="1" s="1"/>
  <c r="AI69" i="3" s="1"/>
  <c r="CO71" i="1"/>
  <c r="DA71" i="1"/>
  <c r="X71" i="1" s="1"/>
  <c r="V69" i="3" s="1"/>
  <c r="DK71" i="1"/>
  <c r="AH71" i="1" s="1"/>
  <c r="AF69" i="3" s="1"/>
  <c r="DZ71" i="1"/>
  <c r="AW71" i="1" s="1"/>
  <c r="AU69" i="3" s="1"/>
  <c r="CT162" i="1"/>
  <c r="DD162" i="1"/>
  <c r="DT162" i="1"/>
  <c r="CN162" i="1"/>
  <c r="CM162" i="1" s="1"/>
  <c r="DO162" i="1"/>
  <c r="EA162" i="1"/>
  <c r="CV98" i="1"/>
  <c r="DE98" i="1"/>
  <c r="DW98" i="1"/>
  <c r="CU98" i="1"/>
  <c r="DR98" i="1"/>
  <c r="EF98" i="1"/>
  <c r="CN71" i="1"/>
  <c r="DQ71" i="1"/>
  <c r="AN71" i="1" s="1"/>
  <c r="AL69" i="3" s="1"/>
  <c r="CR71" i="1"/>
  <c r="O71" i="1" s="1"/>
  <c r="M69" i="3" s="1"/>
  <c r="DB71" i="1"/>
  <c r="Y71" i="1" s="1"/>
  <c r="W69" i="3" s="1"/>
  <c r="DM71" i="1"/>
  <c r="AJ71" i="1" s="1"/>
  <c r="AH69" i="3" s="1"/>
  <c r="EA71" i="1"/>
  <c r="AX71" i="1" s="1"/>
  <c r="AV69" i="3" s="1"/>
  <c r="CV162" i="1"/>
  <c r="DE162" i="1"/>
  <c r="DW162" i="1"/>
  <c r="CP162" i="1"/>
  <c r="DP162" i="1"/>
  <c r="EC162" i="1"/>
  <c r="CX98" i="1"/>
  <c r="DF98" i="1"/>
  <c r="DZ98" i="1"/>
  <c r="CW98" i="1"/>
  <c r="DS98" i="1"/>
  <c r="EG98" i="1"/>
  <c r="BD98" i="1" s="1"/>
  <c r="BB96" i="3" s="1"/>
  <c r="CP71" i="1"/>
  <c r="DR71" i="1"/>
  <c r="AO71" i="1" s="1"/>
  <c r="AM69" i="3" s="1"/>
  <c r="CT71" i="1"/>
  <c r="Q71" i="1" s="1"/>
  <c r="O69" i="3" s="1"/>
  <c r="DC71" i="1"/>
  <c r="Z71" i="1" s="1"/>
  <c r="X69" i="3" s="1"/>
  <c r="DO71" i="1"/>
  <c r="AL71" i="1" s="1"/>
  <c r="AJ69" i="3" s="1"/>
  <c r="EB71" i="1"/>
  <c r="AY71" i="1" s="1"/>
  <c r="AW69" i="3" s="1"/>
  <c r="CX162" i="1"/>
  <c r="DF162" i="1"/>
  <c r="DY162" i="1"/>
  <c r="CS162" i="1"/>
  <c r="DQ162" i="1"/>
  <c r="ED162" i="1"/>
  <c r="CY98" i="1"/>
  <c r="DG98" i="1"/>
  <c r="EB98" i="1"/>
  <c r="DI98" i="1"/>
  <c r="DU98" i="1"/>
  <c r="CQ98" i="1"/>
  <c r="CS71" i="1"/>
  <c r="P71" i="1" s="1"/>
  <c r="N69" i="3" s="1"/>
  <c r="DT71" i="1"/>
  <c r="AQ71" i="1" s="1"/>
  <c r="AO69" i="3" s="1"/>
  <c r="CV71" i="1"/>
  <c r="S71" i="1" s="1"/>
  <c r="Q69" i="3" s="1"/>
  <c r="DD71" i="1"/>
  <c r="AA71" i="1" s="1"/>
  <c r="Y69" i="3" s="1"/>
  <c r="DP71" i="1"/>
  <c r="AM71" i="1" s="1"/>
  <c r="AK69" i="3" s="1"/>
  <c r="EC71" i="1"/>
  <c r="AZ71" i="1" s="1"/>
  <c r="AX69" i="3" s="1"/>
  <c r="CY162" i="1"/>
  <c r="DG162" i="1"/>
  <c r="DZ162" i="1"/>
  <c r="CU162" i="1"/>
  <c r="DR162" i="1"/>
  <c r="EF162" i="1"/>
  <c r="CZ98" i="1"/>
  <c r="DH98" i="1"/>
  <c r="EC98" i="1"/>
  <c r="DK98" i="1"/>
  <c r="DV98" i="1"/>
  <c r="CU71" i="1"/>
  <c r="R71" i="1" s="1"/>
  <c r="P69" i="3" s="1"/>
  <c r="DU71" i="1"/>
  <c r="AR71" i="1" s="1"/>
  <c r="AP69" i="3" s="1"/>
  <c r="CW71" i="1"/>
  <c r="T71" i="1" s="1"/>
  <c r="R69" i="3" s="1"/>
  <c r="DE71" i="1"/>
  <c r="AB71" i="1" s="1"/>
  <c r="Z69" i="3" s="1"/>
  <c r="DS71" i="1"/>
  <c r="AP71" i="1" s="1"/>
  <c r="AN69" i="3" s="1"/>
  <c r="ED71" i="1"/>
  <c r="BA71" i="1" s="1"/>
  <c r="AY69" i="3" s="1"/>
  <c r="CZ162" i="1"/>
  <c r="DH162" i="1"/>
  <c r="EB162" i="1"/>
  <c r="CW162" i="1"/>
  <c r="DS162" i="1"/>
  <c r="EG162" i="1"/>
  <c r="BD162" i="1" s="1"/>
  <c r="BB160" i="3" s="1"/>
  <c r="FN98" i="1"/>
  <c r="DA98" i="1"/>
  <c r="DJ98" i="1"/>
  <c r="EE98" i="1"/>
  <c r="DM98" i="1"/>
  <c r="DX98" i="1"/>
  <c r="DH71" i="1"/>
  <c r="AE71" i="1" s="1"/>
  <c r="AC69" i="3" s="1"/>
  <c r="DW71" i="1"/>
  <c r="AT71" i="1" s="1"/>
  <c r="AR69" i="3" s="1"/>
  <c r="CX71" i="1"/>
  <c r="U71" i="1" s="1"/>
  <c r="S69" i="3" s="1"/>
  <c r="DF71" i="1"/>
  <c r="AC71" i="1" s="1"/>
  <c r="AA69" i="3" s="1"/>
  <c r="DV71" i="1"/>
  <c r="AS71" i="1" s="1"/>
  <c r="AQ69" i="3" s="1"/>
  <c r="EE71" i="1"/>
  <c r="BB71" i="1" s="1"/>
  <c r="AZ69" i="3" s="1"/>
  <c r="DA162" i="1"/>
  <c r="DJ162" i="1"/>
  <c r="EE162" i="1"/>
  <c r="DI162" i="1"/>
  <c r="DU162" i="1"/>
  <c r="CO98" i="1"/>
  <c r="DB98" i="1"/>
  <c r="DL98" i="1"/>
  <c r="CN98" i="1"/>
  <c r="CM98" i="1" s="1"/>
  <c r="DO98" i="1"/>
  <c r="DY98" i="1"/>
  <c r="DJ71" i="1"/>
  <c r="AG71" i="1" s="1"/>
  <c r="AE69" i="3" s="1"/>
  <c r="EG71" i="1"/>
  <c r="BD71" i="1" s="1"/>
  <c r="BB69" i="3" s="1"/>
  <c r="CY71" i="1"/>
  <c r="V71" i="1" s="1"/>
  <c r="T69" i="3" s="1"/>
  <c r="DG71" i="1"/>
  <c r="AD71" i="1" s="1"/>
  <c r="AB69" i="3" s="1"/>
  <c r="DX71" i="1"/>
  <c r="AU71" i="1" s="1"/>
  <c r="AS69" i="3" s="1"/>
  <c r="CO162" i="1"/>
  <c r="DB162" i="1"/>
  <c r="DL162" i="1"/>
  <c r="CQ162" i="1"/>
  <c r="GF162" i="1" s="1"/>
  <c r="DK162" i="1"/>
  <c r="CR98" i="1"/>
  <c r="DC98" i="1"/>
  <c r="DN98" i="1"/>
  <c r="CP98" i="1"/>
  <c r="DP98" i="1"/>
  <c r="CR61" i="1"/>
  <c r="CZ61" i="1"/>
  <c r="W61" i="1" s="1"/>
  <c r="U59" i="3" s="1"/>
  <c r="CS61" i="1"/>
  <c r="P61" i="1" s="1"/>
  <c r="N59" i="3" s="1"/>
  <c r="DA61" i="1"/>
  <c r="X61" i="1" s="1"/>
  <c r="V59" i="3" s="1"/>
  <c r="CT61" i="1"/>
  <c r="DB61" i="1"/>
  <c r="Y61" i="1" s="1"/>
  <c r="W59" i="3" s="1"/>
  <c r="CU61" i="1"/>
  <c r="R61" i="1" s="1"/>
  <c r="P59" i="3" s="1"/>
  <c r="DC61" i="1"/>
  <c r="Z61" i="1" s="1"/>
  <c r="X59" i="3" s="1"/>
  <c r="CV61" i="1"/>
  <c r="S61" i="1" s="1"/>
  <c r="Q59" i="3" s="1"/>
  <c r="DD61" i="1"/>
  <c r="AA61" i="1" s="1"/>
  <c r="Y59" i="3" s="1"/>
  <c r="CW61" i="1"/>
  <c r="T61" i="1" s="1"/>
  <c r="R59" i="3" s="1"/>
  <c r="DE61" i="1"/>
  <c r="AB61" i="1" s="1"/>
  <c r="Z59" i="3" s="1"/>
  <c r="CX61" i="1"/>
  <c r="DF61" i="1"/>
  <c r="AC61" i="1" s="1"/>
  <c r="AA59" i="3" s="1"/>
  <c r="CY61" i="1"/>
  <c r="V61" i="1" s="1"/>
  <c r="T59" i="3" s="1"/>
  <c r="DG61" i="1"/>
  <c r="AD61" i="1" s="1"/>
  <c r="AB59" i="3" s="1"/>
  <c r="DU201" i="1"/>
  <c r="AR201" i="1" s="1"/>
  <c r="AP199" i="3" s="1"/>
  <c r="Z201" i="1"/>
  <c r="X199" i="3" s="1"/>
  <c r="EA201" i="1"/>
  <c r="AX201" i="1" s="1"/>
  <c r="AV199" i="3" s="1"/>
  <c r="EC212" i="1"/>
  <c r="EB201" i="1"/>
  <c r="AY201" i="1" s="1"/>
  <c r="AW199" i="3" s="1"/>
  <c r="AB201" i="1"/>
  <c r="Z199" i="3" s="1"/>
  <c r="EF201" i="1"/>
  <c r="BC201" i="1" s="1"/>
  <c r="BA199" i="3" s="1"/>
  <c r="ED201" i="1"/>
  <c r="BA201" i="1" s="1"/>
  <c r="AY199" i="3" s="1"/>
  <c r="AF201" i="1"/>
  <c r="AD199" i="3" s="1"/>
  <c r="AJ201" i="1"/>
  <c r="AH199" i="3" s="1"/>
  <c r="CV212" i="1"/>
  <c r="P201" i="1"/>
  <c r="N199" i="3" s="1"/>
  <c r="Q201" i="1"/>
  <c r="O199" i="3" s="1"/>
  <c r="AM201" i="1"/>
  <c r="AK199" i="3" s="1"/>
  <c r="DE212" i="1"/>
  <c r="AD201" i="1"/>
  <c r="AB199" i="3" s="1"/>
  <c r="T201" i="1"/>
  <c r="R199" i="3" s="1"/>
  <c r="AO201" i="1"/>
  <c r="AM199" i="3" s="1"/>
  <c r="DW212" i="1"/>
  <c r="AG201" i="1"/>
  <c r="AE199" i="3" s="1"/>
  <c r="V201" i="1"/>
  <c r="T199" i="3" s="1"/>
  <c r="DW201" i="1"/>
  <c r="AT201" i="1" s="1"/>
  <c r="AR199" i="3" s="1"/>
  <c r="DH130" i="1"/>
  <c r="DO130" i="1"/>
  <c r="CW130" i="1"/>
  <c r="DN130" i="1"/>
  <c r="CQ130" i="1"/>
  <c r="DJ130" i="1"/>
  <c r="DQ130" i="1"/>
  <c r="CY130" i="1"/>
  <c r="DT130" i="1"/>
  <c r="CN130" i="1"/>
  <c r="CM130" i="1" s="1"/>
  <c r="CZ130" i="1"/>
  <c r="DU130" i="1"/>
  <c r="DG130" i="1"/>
  <c r="DM130" i="1"/>
  <c r="CR130" i="1"/>
  <c r="DB130" i="1"/>
  <c r="DW130" i="1"/>
  <c r="DI130" i="1"/>
  <c r="DP130" i="1"/>
  <c r="CT130" i="1"/>
  <c r="DD130" i="1"/>
  <c r="DY130" i="1"/>
  <c r="DK130" i="1"/>
  <c r="DS130" i="1"/>
  <c r="CV130" i="1"/>
  <c r="DF130" i="1"/>
  <c r="CO130" i="1"/>
  <c r="DA130" i="1"/>
  <c r="DV130" i="1"/>
  <c r="CX130" i="1"/>
  <c r="DR130" i="1"/>
  <c r="CS130" i="1"/>
  <c r="DC130" i="1"/>
  <c r="CP183" i="1"/>
  <c r="DA183" i="1"/>
  <c r="DK183" i="1"/>
  <c r="AH183" i="1" s="1"/>
  <c r="AF181" i="3" s="1"/>
  <c r="EB183" i="1"/>
  <c r="AY183" i="1" s="1"/>
  <c r="AW181" i="3" s="1"/>
  <c r="DJ183" i="1"/>
  <c r="AG183" i="1" s="1"/>
  <c r="AE181" i="3" s="1"/>
  <c r="DZ183" i="1"/>
  <c r="AW183" i="1" s="1"/>
  <c r="AU181" i="3" s="1"/>
  <c r="CT127" i="1"/>
  <c r="DD127" i="1"/>
  <c r="DT127" i="1"/>
  <c r="CN127" i="1"/>
  <c r="CM127" i="1" s="1"/>
  <c r="DO127" i="1"/>
  <c r="DY127" i="1"/>
  <c r="CR183" i="1"/>
  <c r="O183" i="1" s="1"/>
  <c r="M181" i="3" s="1"/>
  <c r="DB183" i="1"/>
  <c r="Y183" i="1" s="1"/>
  <c r="W181" i="3" s="1"/>
  <c r="DM183" i="1"/>
  <c r="AJ183" i="1" s="1"/>
  <c r="AH181" i="3" s="1"/>
  <c r="EC183" i="1"/>
  <c r="AZ183" i="1" s="1"/>
  <c r="AX181" i="3" s="1"/>
  <c r="DL183" i="1"/>
  <c r="AI183" i="1" s="1"/>
  <c r="AG181" i="3" s="1"/>
  <c r="EA183" i="1"/>
  <c r="AX183" i="1" s="1"/>
  <c r="AV181" i="3" s="1"/>
  <c r="CV127" i="1"/>
  <c r="DE127" i="1"/>
  <c r="DW127" i="1"/>
  <c r="CP127" i="1"/>
  <c r="DP127" i="1"/>
  <c r="EA127" i="1"/>
  <c r="CT183" i="1"/>
  <c r="Q183" i="1" s="1"/>
  <c r="O181" i="3" s="1"/>
  <c r="DC183" i="1"/>
  <c r="DO183" i="1"/>
  <c r="AL183" i="1" s="1"/>
  <c r="AJ181" i="3" s="1"/>
  <c r="EG183" i="1"/>
  <c r="BD183" i="1" s="1"/>
  <c r="BB181" i="3" s="1"/>
  <c r="DN183" i="1"/>
  <c r="ED183" i="1"/>
  <c r="BA183" i="1" s="1"/>
  <c r="AY181" i="3" s="1"/>
  <c r="CX127" i="1"/>
  <c r="DF127" i="1"/>
  <c r="DZ127" i="1"/>
  <c r="CS127" i="1"/>
  <c r="DQ127" i="1"/>
  <c r="ED127" i="1"/>
  <c r="CV183" i="1"/>
  <c r="S183" i="1" s="1"/>
  <c r="Q181" i="3" s="1"/>
  <c r="DD183" i="1"/>
  <c r="AA183" i="1" s="1"/>
  <c r="Y181" i="3" s="1"/>
  <c r="DP183" i="1"/>
  <c r="AM183" i="1" s="1"/>
  <c r="AK181" i="3" s="1"/>
  <c r="CQ183" i="1"/>
  <c r="GF183" i="1" s="1"/>
  <c r="DQ183" i="1"/>
  <c r="AN183" i="1" s="1"/>
  <c r="AL181" i="3" s="1"/>
  <c r="EE183" i="1"/>
  <c r="BB183" i="1" s="1"/>
  <c r="AZ181" i="3" s="1"/>
  <c r="CY127" i="1"/>
  <c r="DG127" i="1"/>
  <c r="EB127" i="1"/>
  <c r="CU127" i="1"/>
  <c r="DR127" i="1"/>
  <c r="EF127" i="1"/>
  <c r="DE183" i="1"/>
  <c r="AB183" i="1" s="1"/>
  <c r="Z181" i="3" s="1"/>
  <c r="DR183" i="1"/>
  <c r="AO183" i="1" s="1"/>
  <c r="AM181" i="3" s="1"/>
  <c r="CZ127" i="1"/>
  <c r="DH127" i="1"/>
  <c r="EC127" i="1"/>
  <c r="CW127" i="1"/>
  <c r="DS127" i="1"/>
  <c r="EG127" i="1"/>
  <c r="BD127" i="1" s="1"/>
  <c r="BB125" i="3" s="1"/>
  <c r="CO183" i="1"/>
  <c r="CX183" i="1"/>
  <c r="U183" i="1" s="1"/>
  <c r="S181" i="3" s="1"/>
  <c r="DF183" i="1"/>
  <c r="AC183" i="1" s="1"/>
  <c r="AA181" i="3" s="1"/>
  <c r="DU183" i="1"/>
  <c r="AR183" i="1" s="1"/>
  <c r="AP181" i="3" s="1"/>
  <c r="CS183" i="1"/>
  <c r="DT183" i="1"/>
  <c r="AQ183" i="1" s="1"/>
  <c r="AO181" i="3" s="1"/>
  <c r="DA127" i="1"/>
  <c r="DJ127" i="1"/>
  <c r="EE127" i="1"/>
  <c r="DI127" i="1"/>
  <c r="DU127" i="1"/>
  <c r="CW183" i="1"/>
  <c r="T183" i="1" s="1"/>
  <c r="R181" i="3" s="1"/>
  <c r="DS183" i="1"/>
  <c r="AP183" i="1" s="1"/>
  <c r="AN181" i="3" s="1"/>
  <c r="EF183" i="1"/>
  <c r="BC183" i="1" s="1"/>
  <c r="BA181" i="3" s="1"/>
  <c r="FN183" i="1"/>
  <c r="CY183" i="1"/>
  <c r="DG183" i="1"/>
  <c r="AD183" i="1" s="1"/>
  <c r="AB181" i="3" s="1"/>
  <c r="DV183" i="1"/>
  <c r="AS183" i="1" s="1"/>
  <c r="AQ181" i="3" s="1"/>
  <c r="CU183" i="1"/>
  <c r="R183" i="1" s="1"/>
  <c r="P181" i="3" s="1"/>
  <c r="CO127" i="1"/>
  <c r="DB127" i="1"/>
  <c r="DL127" i="1"/>
  <c r="CQ127" i="1"/>
  <c r="GF127" i="1" s="1"/>
  <c r="DK127" i="1"/>
  <c r="CZ195" i="1"/>
  <c r="DT195" i="1"/>
  <c r="DD195" i="1"/>
  <c r="DP195" i="1"/>
  <c r="DR195" i="1"/>
  <c r="CO195" i="1"/>
  <c r="DV195" i="1"/>
  <c r="DO195" i="1"/>
  <c r="CW118" i="1"/>
  <c r="CU195" i="1"/>
  <c r="CN195" i="1"/>
  <c r="CM195" i="1" s="1"/>
  <c r="DU195" i="1"/>
  <c r="DN118" i="1"/>
  <c r="CY195" i="1"/>
  <c r="CT195" i="1"/>
  <c r="DY195" i="1"/>
  <c r="CN118" i="1"/>
  <c r="DI195" i="1"/>
  <c r="CX195" i="1"/>
  <c r="CZ118" i="1"/>
  <c r="DA195" i="1"/>
  <c r="DH195" i="1"/>
  <c r="DU33" i="1"/>
  <c r="DQ33" i="1"/>
  <c r="DF33" i="1"/>
  <c r="DJ33" i="1"/>
  <c r="CV33" i="1"/>
  <c r="DY33" i="1"/>
  <c r="DP33" i="1"/>
  <c r="DE33" i="1"/>
  <c r="DI33" i="1"/>
  <c r="CU33" i="1"/>
  <c r="CO33" i="1"/>
  <c r="DA33" i="1"/>
  <c r="DV33" i="1"/>
  <c r="CP33" i="1"/>
  <c r="DL33" i="1"/>
  <c r="EG87" i="1"/>
  <c r="BD87" i="1" s="1"/>
  <c r="BB85" i="3" s="1"/>
  <c r="ED87" i="1"/>
  <c r="BA87" i="1" s="1"/>
  <c r="AY85" i="3" s="1"/>
  <c r="DV87" i="1"/>
  <c r="AS87" i="1" s="1"/>
  <c r="AQ85" i="3" s="1"/>
  <c r="DS87" i="1"/>
  <c r="AP87" i="1" s="1"/>
  <c r="AN85" i="3" s="1"/>
  <c r="DO87" i="1"/>
  <c r="DK87" i="1"/>
  <c r="AH87" i="1" s="1"/>
  <c r="AF85" i="3" s="1"/>
  <c r="CV87" i="1"/>
  <c r="S87" i="1" s="1"/>
  <c r="Q85" i="3" s="1"/>
  <c r="CR87" i="1"/>
  <c r="O87" i="1" s="1"/>
  <c r="EE87" i="1"/>
  <c r="BB87" i="1" s="1"/>
  <c r="AZ85" i="3" s="1"/>
  <c r="EC170" i="1"/>
  <c r="AZ170" i="1" s="1"/>
  <c r="AX168" i="3" s="1"/>
  <c r="DU170" i="1"/>
  <c r="AR170" i="1" s="1"/>
  <c r="AP168" i="3" s="1"/>
  <c r="DP170" i="1"/>
  <c r="DI170" i="1"/>
  <c r="CP170" i="1"/>
  <c r="EE170" i="1"/>
  <c r="BB170" i="1" s="1"/>
  <c r="AZ168" i="3" s="1"/>
  <c r="DW170" i="1"/>
  <c r="AT170" i="1" s="1"/>
  <c r="AR168" i="3" s="1"/>
  <c r="DJ170" i="1"/>
  <c r="DE170" i="1"/>
  <c r="DA170" i="1"/>
  <c r="X170" i="1" s="1"/>
  <c r="V168" i="3" s="1"/>
  <c r="CV170" i="1"/>
  <c r="S170" i="1" s="1"/>
  <c r="Q168" i="3" s="1"/>
  <c r="DY118" i="1"/>
  <c r="DO118" i="1"/>
  <c r="DD118" i="1"/>
  <c r="DH118" i="1"/>
  <c r="CT118" i="1"/>
  <c r="DX118" i="1"/>
  <c r="DM118" i="1"/>
  <c r="DC118" i="1"/>
  <c r="DG118" i="1"/>
  <c r="CS118" i="1"/>
  <c r="EF212" i="1"/>
  <c r="DX212" i="1"/>
  <c r="DR212" i="1"/>
  <c r="DM212" i="1"/>
  <c r="CU212" i="1"/>
  <c r="CQ212" i="1"/>
  <c r="GF212" i="1" s="1"/>
  <c r="DZ212" i="1"/>
  <c r="DN212" i="1"/>
  <c r="DG212" i="1"/>
  <c r="DC212" i="1"/>
  <c r="CY212" i="1"/>
  <c r="CR212" i="1"/>
  <c r="DV169" i="1"/>
  <c r="DS169" i="1"/>
  <c r="DM169" i="1"/>
  <c r="DN169" i="1"/>
  <c r="DC169" i="1"/>
  <c r="DK169" i="1"/>
  <c r="DG169" i="1"/>
  <c r="CW169" i="1"/>
  <c r="CS169" i="1"/>
  <c r="CQ169" i="1"/>
  <c r="GF169" i="1" s="1"/>
  <c r="DW169" i="1"/>
  <c r="DQ169" i="1"/>
  <c r="DL169" i="1"/>
  <c r="DF169" i="1"/>
  <c r="DB169" i="1"/>
  <c r="DJ169" i="1"/>
  <c r="CP169" i="1"/>
  <c r="CV169" i="1"/>
  <c r="CR169" i="1"/>
  <c r="CO146" i="1"/>
  <c r="CT146" i="1"/>
  <c r="CX146" i="1"/>
  <c r="CZ146" i="1"/>
  <c r="DB146" i="1"/>
  <c r="DD146" i="1"/>
  <c r="DF146" i="1"/>
  <c r="DH146" i="1"/>
  <c r="DL146" i="1"/>
  <c r="DT146" i="1"/>
  <c r="DY146" i="1"/>
  <c r="EB146" i="1"/>
  <c r="EG146" i="1"/>
  <c r="BD146" i="1" s="1"/>
  <c r="BB144" i="3" s="1"/>
  <c r="FN146" i="1"/>
  <c r="CP146" i="1"/>
  <c r="CU146" i="1"/>
  <c r="DI146" i="1"/>
  <c r="DM146" i="1"/>
  <c r="DP146" i="1"/>
  <c r="DR146" i="1"/>
  <c r="DU146" i="1"/>
  <c r="DX146" i="1"/>
  <c r="EC146" i="1"/>
  <c r="CQ195" i="1"/>
  <c r="GF195" i="1" s="1"/>
  <c r="CS195" i="1"/>
  <c r="CW195" i="1"/>
  <c r="DG195" i="1"/>
  <c r="DK195" i="1"/>
  <c r="DC195" i="1"/>
  <c r="DN195" i="1"/>
  <c r="DM195" i="1"/>
  <c r="DS195" i="1"/>
  <c r="DX195" i="1"/>
  <c r="CR195" i="1"/>
  <c r="CV195" i="1"/>
  <c r="CP195" i="1"/>
  <c r="DJ195" i="1"/>
  <c r="DB195" i="1"/>
  <c r="DF195" i="1"/>
  <c r="DL195" i="1"/>
  <c r="DQ195" i="1"/>
  <c r="FN201" i="1"/>
  <c r="R201" i="1"/>
  <c r="P199" i="3" s="1"/>
  <c r="AE201" i="1"/>
  <c r="AC199" i="3" s="1"/>
  <c r="AI201" i="1"/>
  <c r="AG199" i="3" s="1"/>
  <c r="DT201" i="1"/>
  <c r="AQ201" i="1" s="1"/>
  <c r="AO199" i="3" s="1"/>
  <c r="DV201" i="1"/>
  <c r="AS201" i="1" s="1"/>
  <c r="AQ199" i="3" s="1"/>
  <c r="EC201" i="1"/>
  <c r="AZ201" i="1" s="1"/>
  <c r="AX199" i="3" s="1"/>
  <c r="EG201" i="1"/>
  <c r="BD201" i="1" s="1"/>
  <c r="BB199" i="3" s="1"/>
  <c r="O201" i="1"/>
  <c r="M199" i="3" s="1"/>
  <c r="S201" i="1"/>
  <c r="Q199" i="3" s="1"/>
  <c r="U201" i="1"/>
  <c r="S199" i="3" s="1"/>
  <c r="W201" i="1"/>
  <c r="U199" i="3" s="1"/>
  <c r="Y201" i="1"/>
  <c r="W199" i="3" s="1"/>
  <c r="AA201" i="1"/>
  <c r="Y199" i="3" s="1"/>
  <c r="AC201" i="1"/>
  <c r="AA199" i="3" s="1"/>
  <c r="AH201" i="1"/>
  <c r="AF199" i="3" s="1"/>
  <c r="AL201" i="1"/>
  <c r="AJ199" i="3" s="1"/>
  <c r="AN201" i="1"/>
  <c r="AL199" i="3" s="1"/>
  <c r="DS201" i="1"/>
  <c r="AP201" i="1" s="1"/>
  <c r="AN199" i="3" s="1"/>
  <c r="DX201" i="1"/>
  <c r="AU201" i="1" s="1"/>
  <c r="AS199" i="3" s="1"/>
  <c r="DZ201" i="1"/>
  <c r="AW201" i="1" s="1"/>
  <c r="AU199" i="3" s="1"/>
  <c r="EE201" i="1"/>
  <c r="BB201" i="1" s="1"/>
  <c r="AZ199" i="3" s="1"/>
  <c r="FN87" i="1"/>
  <c r="CP87" i="1"/>
  <c r="CU87" i="1"/>
  <c r="R87" i="1" s="1"/>
  <c r="P85" i="3" s="1"/>
  <c r="CX87" i="1"/>
  <c r="U87" i="1" s="1"/>
  <c r="S85" i="3" s="1"/>
  <c r="CZ87" i="1"/>
  <c r="W87" i="1" s="1"/>
  <c r="U85" i="3" s="1"/>
  <c r="DB87" i="1"/>
  <c r="DD87" i="1"/>
  <c r="AA87" i="1" s="1"/>
  <c r="Y85" i="3" s="1"/>
  <c r="DF87" i="1"/>
  <c r="AC87" i="1" s="1"/>
  <c r="AA85" i="3" s="1"/>
  <c r="DH87" i="1"/>
  <c r="AE87" i="1" s="1"/>
  <c r="AC85" i="3" s="1"/>
  <c r="DL87" i="1"/>
  <c r="AI87" i="1" s="1"/>
  <c r="AG85" i="3" s="1"/>
  <c r="DP87" i="1"/>
  <c r="DT87" i="1"/>
  <c r="AQ87" i="1" s="1"/>
  <c r="AO85" i="3" s="1"/>
  <c r="DX87" i="1"/>
  <c r="AU87" i="1" s="1"/>
  <c r="AS85" i="3" s="1"/>
  <c r="DZ87" i="1"/>
  <c r="EB87" i="1"/>
  <c r="AY87" i="1" s="1"/>
  <c r="AW85" i="3" s="1"/>
  <c r="CT87" i="1"/>
  <c r="Q87" i="1" s="1"/>
  <c r="O85" i="3" s="1"/>
  <c r="DM87" i="1"/>
  <c r="AJ87" i="1" s="1"/>
  <c r="AH85" i="3" s="1"/>
  <c r="DU87" i="1"/>
  <c r="AR87" i="1" s="1"/>
  <c r="AP85" i="3" s="1"/>
  <c r="EF87" i="1"/>
  <c r="BC87" i="1" s="1"/>
  <c r="BA85" i="3" s="1"/>
  <c r="CY33" i="1"/>
  <c r="DT33" i="1"/>
  <c r="CR33" i="1"/>
  <c r="DB33" i="1"/>
  <c r="DW33" i="1"/>
  <c r="CT169" i="1"/>
  <c r="DH169" i="1"/>
  <c r="DD169" i="1"/>
  <c r="DO169" i="1"/>
  <c r="DY169" i="1"/>
  <c r="CU169" i="1"/>
  <c r="DI169" i="1"/>
  <c r="DE169" i="1"/>
  <c r="DP169" i="1"/>
  <c r="CY170" i="1"/>
  <c r="V170" i="1" s="1"/>
  <c r="T168" i="3" s="1"/>
  <c r="DG170" i="1"/>
  <c r="DZ170" i="1"/>
  <c r="AW170" i="1" s="1"/>
  <c r="AU168" i="3" s="1"/>
  <c r="CU170" i="1"/>
  <c r="R170" i="1" s="1"/>
  <c r="P168" i="3" s="1"/>
  <c r="DR170" i="1"/>
  <c r="EF170" i="1"/>
  <c r="BC170" i="1" s="1"/>
  <c r="BA168" i="3" s="1"/>
  <c r="DK118" i="1"/>
  <c r="DS118" i="1"/>
  <c r="CX118" i="1"/>
  <c r="DR118" i="1"/>
  <c r="FN212" i="1"/>
  <c r="DA212" i="1"/>
  <c r="DJ212" i="1"/>
  <c r="EE212" i="1"/>
  <c r="DI212" i="1"/>
  <c r="DU212" i="1"/>
  <c r="CQ170" i="1"/>
  <c r="GF170" i="1" s="1"/>
  <c r="ED170" i="1"/>
  <c r="BA170" i="1" s="1"/>
  <c r="AY168" i="3" s="1"/>
  <c r="EA170" i="1"/>
  <c r="AX170" i="1" s="1"/>
  <c r="AV168" i="3" s="1"/>
  <c r="DV170" i="1"/>
  <c r="AS170" i="1" s="1"/>
  <c r="AQ168" i="3" s="1"/>
  <c r="DS170" i="1"/>
  <c r="AP170" i="1" s="1"/>
  <c r="AN168" i="3" s="1"/>
  <c r="DQ170" i="1"/>
  <c r="DO170" i="1"/>
  <c r="DK170" i="1"/>
  <c r="CW170" i="1"/>
  <c r="T170" i="1" s="1"/>
  <c r="R168" i="3" s="1"/>
  <c r="CS170" i="1"/>
  <c r="P170" i="1" s="1"/>
  <c r="N168" i="3" s="1"/>
  <c r="CN170" i="1"/>
  <c r="EG170" i="1"/>
  <c r="BD170" i="1" s="1"/>
  <c r="BB168" i="3" s="1"/>
  <c r="EB170" i="1"/>
  <c r="AY170" i="1" s="1"/>
  <c r="AW168" i="3" s="1"/>
  <c r="DY170" i="1"/>
  <c r="AV170" i="1" s="1"/>
  <c r="AT168" i="3" s="1"/>
  <c r="DT170" i="1"/>
  <c r="AQ170" i="1" s="1"/>
  <c r="AO168" i="3" s="1"/>
  <c r="DL170" i="1"/>
  <c r="DH170" i="1"/>
  <c r="DF170" i="1"/>
  <c r="DD170" i="1"/>
  <c r="AA170" i="1" s="1"/>
  <c r="Y168" i="3" s="1"/>
  <c r="DB170" i="1"/>
  <c r="Y170" i="1" s="1"/>
  <c r="W168" i="3" s="1"/>
  <c r="CZ170" i="1"/>
  <c r="W170" i="1" s="1"/>
  <c r="U168" i="3" s="1"/>
  <c r="CX170" i="1"/>
  <c r="U170" i="1" s="1"/>
  <c r="S168" i="3" s="1"/>
  <c r="CT170" i="1"/>
  <c r="Q170" i="1" s="1"/>
  <c r="O168" i="3" s="1"/>
  <c r="CO170" i="1"/>
  <c r="DW118" i="1"/>
  <c r="DQ118" i="1"/>
  <c r="DL118" i="1"/>
  <c r="DF118" i="1"/>
  <c r="DB118" i="1"/>
  <c r="DJ118" i="1"/>
  <c r="CP118" i="1"/>
  <c r="CV118" i="1"/>
  <c r="CR118" i="1"/>
  <c r="CQ118" i="1"/>
  <c r="GF118" i="1" s="1"/>
  <c r="DV118" i="1"/>
  <c r="DP118" i="1"/>
  <c r="DT118" i="1"/>
  <c r="DE118" i="1"/>
  <c r="DA118" i="1"/>
  <c r="DI118" i="1"/>
  <c r="CY118" i="1"/>
  <c r="CU118" i="1"/>
  <c r="CO118" i="1"/>
  <c r="ED212" i="1"/>
  <c r="EA212" i="1"/>
  <c r="DV212" i="1"/>
  <c r="DS212" i="1"/>
  <c r="DQ212" i="1"/>
  <c r="DO212" i="1"/>
  <c r="DK212" i="1"/>
  <c r="CW212" i="1"/>
  <c r="CS212" i="1"/>
  <c r="CN212" i="1"/>
  <c r="EG212" i="1"/>
  <c r="BD212" i="1" s="1"/>
  <c r="BB210" i="3" s="1"/>
  <c r="EB212" i="1"/>
  <c r="DY212" i="1"/>
  <c r="DT212" i="1"/>
  <c r="DL212" i="1"/>
  <c r="DH212" i="1"/>
  <c r="DF212" i="1"/>
  <c r="DD212" i="1"/>
  <c r="DB212" i="1"/>
  <c r="CZ212" i="1"/>
  <c r="CX212" i="1"/>
  <c r="CT212" i="1"/>
  <c r="CO212" i="1"/>
  <c r="EY2" i="9"/>
  <c r="EY2" i="8"/>
  <c r="EY2" i="6"/>
  <c r="EY2" i="7"/>
  <c r="CR160" i="1"/>
  <c r="DA160" i="1"/>
  <c r="CV160" i="1"/>
  <c r="DE160" i="1"/>
  <c r="DJ160" i="1"/>
  <c r="CY160" i="1"/>
  <c r="DC160" i="1"/>
  <c r="DG160" i="1"/>
  <c r="DN160" i="1"/>
  <c r="DN157" i="1"/>
  <c r="DZ160" i="1"/>
  <c r="CO160" i="1"/>
  <c r="CT160" i="1"/>
  <c r="CX160" i="1"/>
  <c r="CZ160" i="1"/>
  <c r="DB160" i="1"/>
  <c r="DD160" i="1"/>
  <c r="DF160" i="1"/>
  <c r="DH160" i="1"/>
  <c r="DL160" i="1"/>
  <c r="DW160" i="1"/>
  <c r="EE160" i="1"/>
  <c r="CU165" i="1"/>
  <c r="AF235" i="1"/>
  <c r="AD233" i="3" s="1"/>
  <c r="DN165" i="1"/>
  <c r="DT160" i="1"/>
  <c r="DY160" i="1"/>
  <c r="EB160" i="1"/>
  <c r="CQ160" i="1"/>
  <c r="CN160" i="1"/>
  <c r="CS160" i="1"/>
  <c r="CW160" i="1"/>
  <c r="DK160" i="1"/>
  <c r="DO160" i="1"/>
  <c r="DQ160" i="1"/>
  <c r="DS160" i="1"/>
  <c r="DV160" i="1"/>
  <c r="EA160" i="1"/>
  <c r="ED160" i="1"/>
  <c r="EG160" i="1"/>
  <c r="BD160" i="1" s="1"/>
  <c r="BB158" i="3" s="1"/>
  <c r="CP160" i="1"/>
  <c r="CU160" i="1"/>
  <c r="DI160" i="1"/>
  <c r="DM160" i="1"/>
  <c r="DP160" i="1"/>
  <c r="DR160" i="1"/>
  <c r="DU160" i="1"/>
  <c r="DX160" i="1"/>
  <c r="EC160" i="1"/>
  <c r="CZ157" i="1"/>
  <c r="CO139" i="1"/>
  <c r="DU132" i="1"/>
  <c r="AR132" i="1" s="1"/>
  <c r="AP130" i="3" s="1"/>
  <c r="FN35" i="1"/>
  <c r="DF35" i="1" s="1"/>
  <c r="CQ33" i="1"/>
  <c r="CS33" i="1"/>
  <c r="CW33" i="1"/>
  <c r="DG33" i="1"/>
  <c r="DK33" i="1"/>
  <c r="DC33" i="1"/>
  <c r="DN33" i="1"/>
  <c r="DM33" i="1"/>
  <c r="DS33" i="1"/>
  <c r="DX33" i="1"/>
  <c r="CN33" i="1"/>
  <c r="CT33" i="1"/>
  <c r="CX33" i="1"/>
  <c r="DH33" i="1"/>
  <c r="CZ33" i="1"/>
  <c r="DD33" i="1"/>
  <c r="DR33" i="1"/>
  <c r="DO33" i="1"/>
  <c r="DV19" i="1"/>
  <c r="AS19" i="1" s="1"/>
  <c r="AQ17" i="3" s="1"/>
  <c r="DS139" i="1"/>
  <c r="AM235" i="1"/>
  <c r="AK233" i="3" s="1"/>
  <c r="AA235" i="1"/>
  <c r="Y233" i="3" s="1"/>
  <c r="DD185" i="1"/>
  <c r="AA185" i="1" s="1"/>
  <c r="Y183" i="3" s="1"/>
  <c r="DT139" i="1"/>
  <c r="DD139" i="1"/>
  <c r="CQ139" i="1"/>
  <c r="DT141" i="1"/>
  <c r="AQ141" i="1" s="1"/>
  <c r="AO139" i="3" s="1"/>
  <c r="DB132" i="1"/>
  <c r="DY180" i="1"/>
  <c r="AV180" i="1" s="1"/>
  <c r="AT178" i="3" s="1"/>
  <c r="DS129" i="1"/>
  <c r="CW156" i="1"/>
  <c r="T156" i="1" s="1"/>
  <c r="R154" i="3" s="1"/>
  <c r="DE129" i="1"/>
  <c r="EB156" i="1"/>
  <c r="AY156" i="1" s="1"/>
  <c r="AW154" i="3" s="1"/>
  <c r="DD126" i="1"/>
  <c r="AA126" i="1" s="1"/>
  <c r="Y124" i="3" s="1"/>
  <c r="ED231" i="1"/>
  <c r="BA231" i="1" s="1"/>
  <c r="AY229" i="3" s="1"/>
  <c r="DR154" i="1"/>
  <c r="CZ181" i="1"/>
  <c r="W181" i="1" s="1"/>
  <c r="U179" i="3" s="1"/>
  <c r="ED156" i="1"/>
  <c r="BA156" i="1" s="1"/>
  <c r="AY154" i="3" s="1"/>
  <c r="DK156" i="1"/>
  <c r="AH156" i="1" s="1"/>
  <c r="AF154" i="3" s="1"/>
  <c r="CU156" i="1"/>
  <c r="R156" i="1" s="1"/>
  <c r="P154" i="3" s="1"/>
  <c r="DG139" i="1"/>
  <c r="DW139" i="1"/>
  <c r="EG139" i="1"/>
  <c r="DA139" i="1"/>
  <c r="DU139" i="1"/>
  <c r="DI154" i="1"/>
  <c r="AF154" i="1" s="1"/>
  <c r="AD152" i="3" s="1"/>
  <c r="DE57" i="1"/>
  <c r="AB57" i="1" s="1"/>
  <c r="Z55" i="3" s="1"/>
  <c r="DC157" i="1"/>
  <c r="CP157" i="1"/>
  <c r="DV157" i="1"/>
  <c r="W144" i="1"/>
  <c r="U142" i="3" s="1"/>
  <c r="DH180" i="1"/>
  <c r="AE180" i="1" s="1"/>
  <c r="AC178" i="3" s="1"/>
  <c r="CO180" i="1"/>
  <c r="CX181" i="1"/>
  <c r="U181" i="1" s="1"/>
  <c r="S179" i="3" s="1"/>
  <c r="DT181" i="1"/>
  <c r="AQ181" i="1" s="1"/>
  <c r="AO179" i="3" s="1"/>
  <c r="CR167" i="1"/>
  <c r="DJ165" i="1"/>
  <c r="DR165" i="1"/>
  <c r="DV57" i="1"/>
  <c r="AS57" i="1" s="1"/>
  <c r="AQ55" i="3" s="1"/>
  <c r="DJ55" i="1"/>
  <c r="AG55" i="1" s="1"/>
  <c r="AE53" i="3" s="1"/>
  <c r="DJ50" i="1"/>
  <c r="AG50" i="1" s="1"/>
  <c r="AE48" i="3" s="1"/>
  <c r="DF30" i="1"/>
  <c r="DN199" i="1"/>
  <c r="AK199" i="1" s="1"/>
  <c r="AI197" i="3" s="1"/>
  <c r="DV197" i="1"/>
  <c r="AS197" i="1" s="1"/>
  <c r="AQ195" i="3" s="1"/>
  <c r="DY18" i="1"/>
  <c r="AV18" i="1" s="1"/>
  <c r="AT16" i="3" s="1"/>
  <c r="CY5" i="1"/>
  <c r="EB180" i="1"/>
  <c r="AY180" i="1" s="1"/>
  <c r="AW178" i="3" s="1"/>
  <c r="CT180" i="1"/>
  <c r="Q180" i="1" s="1"/>
  <c r="O178" i="3" s="1"/>
  <c r="DC180" i="1"/>
  <c r="Z180" i="1" s="1"/>
  <c r="X178" i="3" s="1"/>
  <c r="CY180" i="1"/>
  <c r="V180" i="1" s="1"/>
  <c r="T178" i="3" s="1"/>
  <c r="DV167" i="1"/>
  <c r="DF56" i="1"/>
  <c r="AC56" i="1" s="1"/>
  <c r="AA54" i="3" s="1"/>
  <c r="DW41" i="1"/>
  <c r="AT41" i="1" s="1"/>
  <c r="AR39" i="3" s="1"/>
  <c r="DV5" i="1"/>
  <c r="DT180" i="1"/>
  <c r="AQ180" i="1" s="1"/>
  <c r="AO178" i="3" s="1"/>
  <c r="CP180" i="1"/>
  <c r="DE167" i="1"/>
  <c r="CS167" i="1"/>
  <c r="DR231" i="1"/>
  <c r="AO231" i="1" s="1"/>
  <c r="AM229" i="3" s="1"/>
  <c r="CX231" i="1"/>
  <c r="U231" i="1" s="1"/>
  <c r="S229" i="3" s="1"/>
  <c r="DW203" i="1"/>
  <c r="AT203" i="1" s="1"/>
  <c r="AR201" i="3" s="1"/>
  <c r="CO202" i="1"/>
  <c r="CX167" i="1"/>
  <c r="DO167" i="1"/>
  <c r="ED167" i="1"/>
  <c r="CY167" i="1"/>
  <c r="DS156" i="1"/>
  <c r="AP156" i="1" s="1"/>
  <c r="AN154" i="3" s="1"/>
  <c r="EA156" i="1"/>
  <c r="CT156" i="1"/>
  <c r="Q156" i="1" s="1"/>
  <c r="O154" i="3" s="1"/>
  <c r="DN156" i="1"/>
  <c r="AK156" i="1" s="1"/>
  <c r="AI154" i="3" s="1"/>
  <c r="DY156" i="1"/>
  <c r="AV156" i="1" s="1"/>
  <c r="AT154" i="3" s="1"/>
  <c r="AE145" i="1"/>
  <c r="AC143" i="3" s="1"/>
  <c r="DH203" i="1"/>
  <c r="AE203" i="1" s="1"/>
  <c r="AC201" i="3" s="1"/>
  <c r="CY41" i="1"/>
  <c r="V41" i="1" s="1"/>
  <c r="T39" i="3" s="1"/>
  <c r="DM18" i="1"/>
  <c r="AJ18" i="1" s="1"/>
  <c r="AH16" i="3" s="1"/>
  <c r="DV180" i="1"/>
  <c r="AS180" i="1" s="1"/>
  <c r="AQ178" i="3" s="1"/>
  <c r="DV231" i="1"/>
  <c r="AS231" i="1" s="1"/>
  <c r="AQ229" i="3" s="1"/>
  <c r="DO185" i="1"/>
  <c r="AL185" i="1" s="1"/>
  <c r="AJ183" i="3" s="1"/>
  <c r="DK154" i="1"/>
  <c r="AH154" i="1" s="1"/>
  <c r="AF152" i="3" s="1"/>
  <c r="EF154" i="1"/>
  <c r="DO154" i="1"/>
  <c r="AL154" i="1" s="1"/>
  <c r="AJ152" i="3" s="1"/>
  <c r="DU152" i="1"/>
  <c r="DR150" i="1"/>
  <c r="AO150" i="1" s="1"/>
  <c r="AM148" i="3" s="1"/>
  <c r="CN19" i="1"/>
  <c r="CM19" i="1" s="1"/>
  <c r="DV8" i="1"/>
  <c r="AS8" i="1" s="1"/>
  <c r="AQ6" i="3" s="1"/>
  <c r="DQ196" i="1"/>
  <c r="AN196" i="1" s="1"/>
  <c r="AL194" i="3" s="1"/>
  <c r="DA181" i="1"/>
  <c r="X181" i="1" s="1"/>
  <c r="V179" i="3" s="1"/>
  <c r="DF167" i="1"/>
  <c r="DD34" i="1"/>
  <c r="EB165" i="1"/>
  <c r="DB113" i="1"/>
  <c r="Y113" i="1" s="1"/>
  <c r="W111" i="3" s="1"/>
  <c r="DO50" i="1"/>
  <c r="AL50" i="1" s="1"/>
  <c r="AJ48" i="3" s="1"/>
  <c r="DF166" i="1"/>
  <c r="DQ209" i="1"/>
  <c r="AN209" i="1" s="1"/>
  <c r="AL207" i="3" s="1"/>
  <c r="DU182" i="1"/>
  <c r="AR182" i="1" s="1"/>
  <c r="AP180" i="3" s="1"/>
  <c r="DW144" i="1"/>
  <c r="DU135" i="1"/>
  <c r="AR135" i="1" s="1"/>
  <c r="AP133" i="3" s="1"/>
  <c r="DL59" i="1"/>
  <c r="AI59" i="1" s="1"/>
  <c r="AG57" i="3" s="1"/>
  <c r="CS27" i="1"/>
  <c r="P27" i="1" s="1"/>
  <c r="N25" i="3" s="1"/>
  <c r="EF70" i="1"/>
  <c r="BC70" i="1" s="1"/>
  <c r="BA68" i="3" s="1"/>
  <c r="DZ5" i="1"/>
  <c r="DH100" i="1"/>
  <c r="DL100" i="1"/>
  <c r="CX32" i="1"/>
  <c r="DB32" i="1"/>
  <c r="EA24" i="1"/>
  <c r="AX24" i="1" s="1"/>
  <c r="AV22" i="3" s="1"/>
  <c r="DK24" i="1"/>
  <c r="AH24" i="1" s="1"/>
  <c r="AF22" i="3" s="1"/>
  <c r="CS24" i="1"/>
  <c r="P24" i="1" s="1"/>
  <c r="N22" i="3" s="1"/>
  <c r="DD156" i="1"/>
  <c r="AA156" i="1" s="1"/>
  <c r="Y154" i="3" s="1"/>
  <c r="DF220" i="1"/>
  <c r="CV167" i="1"/>
  <c r="DC167" i="1"/>
  <c r="DJ167" i="1"/>
  <c r="DN167" i="1"/>
  <c r="EC167" i="1"/>
  <c r="CQ167" i="1"/>
  <c r="GF167" i="1" s="1"/>
  <c r="CW167" i="1"/>
  <c r="DD167" i="1"/>
  <c r="DK167" i="1"/>
  <c r="DQ167" i="1"/>
  <c r="DT156" i="1"/>
  <c r="AQ156" i="1" s="1"/>
  <c r="AO154" i="3" s="1"/>
  <c r="CZ156" i="1"/>
  <c r="W156" i="1" s="1"/>
  <c r="U154" i="3" s="1"/>
  <c r="CX156" i="1"/>
  <c r="U156" i="1" s="1"/>
  <c r="S154" i="3" s="1"/>
  <c r="DO156" i="1"/>
  <c r="AL156" i="1" s="1"/>
  <c r="AJ154" i="3" s="1"/>
  <c r="DI156" i="1"/>
  <c r="AF156" i="1" s="1"/>
  <c r="AD154" i="3" s="1"/>
  <c r="CQ156" i="1"/>
  <c r="N156" i="1" s="1"/>
  <c r="L154" i="3" s="1"/>
  <c r="DP156" i="1"/>
  <c r="AM156" i="1" s="1"/>
  <c r="AK154" i="3" s="1"/>
  <c r="DJ156" i="1"/>
  <c r="AG156" i="1" s="1"/>
  <c r="AE154" i="3" s="1"/>
  <c r="EE156" i="1"/>
  <c r="BB156" i="1" s="1"/>
  <c r="AZ154" i="3" s="1"/>
  <c r="DL156" i="1"/>
  <c r="AI156" i="1" s="1"/>
  <c r="AG154" i="3" s="1"/>
  <c r="DF156" i="1"/>
  <c r="AC156" i="1" s="1"/>
  <c r="AA154" i="3" s="1"/>
  <c r="AK145" i="1"/>
  <c r="AI143" i="3" s="1"/>
  <c r="AD145" i="1"/>
  <c r="AB143" i="3" s="1"/>
  <c r="EE139" i="1"/>
  <c r="DP139" i="1"/>
  <c r="CY139" i="1"/>
  <c r="DX139" i="1"/>
  <c r="DL139" i="1"/>
  <c r="CV139" i="1"/>
  <c r="EB139" i="1"/>
  <c r="DI139" i="1"/>
  <c r="CS139" i="1"/>
  <c r="EC139" i="1"/>
  <c r="DJ139" i="1"/>
  <c r="CT139" i="1"/>
  <c r="U235" i="1"/>
  <c r="S233" i="3" s="1"/>
  <c r="AC235" i="1"/>
  <c r="AA233" i="3" s="1"/>
  <c r="DM234" i="1"/>
  <c r="EC231" i="1"/>
  <c r="AZ231" i="1" s="1"/>
  <c r="AX229" i="3" s="1"/>
  <c r="CW231" i="1"/>
  <c r="T231" i="1" s="1"/>
  <c r="R229" i="3" s="1"/>
  <c r="DT231" i="1"/>
  <c r="AQ231" i="1" s="1"/>
  <c r="AO229" i="3" s="1"/>
  <c r="EE231" i="1"/>
  <c r="BB231" i="1" s="1"/>
  <c r="AZ229" i="3" s="1"/>
  <c r="CY231" i="1"/>
  <c r="V231" i="1" s="1"/>
  <c r="T229" i="3" s="1"/>
  <c r="DN231" i="1"/>
  <c r="AK231" i="1" s="1"/>
  <c r="AI229" i="3" s="1"/>
  <c r="DY185" i="1"/>
  <c r="AV185" i="1" s="1"/>
  <c r="AT183" i="3" s="1"/>
  <c r="CR185" i="1"/>
  <c r="O185" i="1" s="1"/>
  <c r="M183" i="3" s="1"/>
  <c r="DJ185" i="1"/>
  <c r="AG185" i="1" s="1"/>
  <c r="AE183" i="3" s="1"/>
  <c r="CZ177" i="1"/>
  <c r="W177" i="1" s="1"/>
  <c r="U175" i="3" s="1"/>
  <c r="DP175" i="1"/>
  <c r="AM175" i="1" s="1"/>
  <c r="AK173" i="3" s="1"/>
  <c r="DT173" i="1"/>
  <c r="AQ173" i="1" s="1"/>
  <c r="AO171" i="3" s="1"/>
  <c r="DI150" i="1"/>
  <c r="AF150" i="1" s="1"/>
  <c r="AD148" i="3" s="1"/>
  <c r="DH37" i="1"/>
  <c r="AE37" i="1" s="1"/>
  <c r="AC35" i="3" s="1"/>
  <c r="CZ8" i="1"/>
  <c r="W8" i="1" s="1"/>
  <c r="U6" i="3" s="1"/>
  <c r="CP165" i="1"/>
  <c r="DE165" i="1"/>
  <c r="DB165" i="1"/>
  <c r="DL165" i="1"/>
  <c r="DX165" i="1"/>
  <c r="EF165" i="1"/>
  <c r="DT151" i="1"/>
  <c r="DU85" i="1"/>
  <c r="DO55" i="1"/>
  <c r="AL55" i="1" s="1"/>
  <c r="AJ53" i="3" s="1"/>
  <c r="DP50" i="1"/>
  <c r="AM50" i="1" s="1"/>
  <c r="AK48" i="3" s="1"/>
  <c r="CQ50" i="1"/>
  <c r="N50" i="1" s="1"/>
  <c r="L48" i="3" s="1"/>
  <c r="DI50" i="1"/>
  <c r="AF50" i="1" s="1"/>
  <c r="AD48" i="3" s="1"/>
  <c r="DE115" i="1"/>
  <c r="DH44" i="1"/>
  <c r="CZ24" i="1"/>
  <c r="W24" i="1" s="1"/>
  <c r="U22" i="3" s="1"/>
  <c r="DN24" i="1"/>
  <c r="AK24" i="1" s="1"/>
  <c r="AI22" i="3" s="1"/>
  <c r="CW166" i="1"/>
  <c r="Y25" i="1"/>
  <c r="W23" i="3" s="1"/>
  <c r="DL138" i="1"/>
  <c r="AI138" i="1" s="1"/>
  <c r="AG136" i="3" s="1"/>
  <c r="DP138" i="1"/>
  <c r="AM138" i="1" s="1"/>
  <c r="AK136" i="3" s="1"/>
  <c r="FN138" i="1"/>
  <c r="DX138" i="1"/>
  <c r="AU138" i="1" s="1"/>
  <c r="AS136" i="3" s="1"/>
  <c r="ED138" i="1"/>
  <c r="BA138" i="1" s="1"/>
  <c r="AY136" i="3" s="1"/>
  <c r="CN138" i="1"/>
  <c r="CP138" i="1"/>
  <c r="CS138" i="1"/>
  <c r="P138" i="1" s="1"/>
  <c r="N136" i="3" s="1"/>
  <c r="CU138" i="1"/>
  <c r="R138" i="1" s="1"/>
  <c r="P136" i="3" s="1"/>
  <c r="CW138" i="1"/>
  <c r="T138" i="1" s="1"/>
  <c r="R136" i="3" s="1"/>
  <c r="CZ138" i="1"/>
  <c r="W138" i="1" s="1"/>
  <c r="U136" i="3" s="1"/>
  <c r="DE138" i="1"/>
  <c r="AB138" i="1" s="1"/>
  <c r="Z136" i="3" s="1"/>
  <c r="DH138" i="1"/>
  <c r="AE138" i="1" s="1"/>
  <c r="AC136" i="3" s="1"/>
  <c r="DO138" i="1"/>
  <c r="AL138" i="1" s="1"/>
  <c r="AJ136" i="3" s="1"/>
  <c r="CQ138" i="1"/>
  <c r="GF138" i="1" s="1"/>
  <c r="DU138" i="1"/>
  <c r="AR138" i="1" s="1"/>
  <c r="AP136" i="3" s="1"/>
  <c r="DW138" i="1"/>
  <c r="AT138" i="1" s="1"/>
  <c r="AR136" i="3" s="1"/>
  <c r="DZ138" i="1"/>
  <c r="AW138" i="1" s="1"/>
  <c r="AU136" i="3" s="1"/>
  <c r="EC138" i="1"/>
  <c r="AZ138" i="1" s="1"/>
  <c r="AX136" i="3" s="1"/>
  <c r="EF138" i="1"/>
  <c r="BC138" i="1" s="1"/>
  <c r="BA136" i="3" s="1"/>
  <c r="DA138" i="1"/>
  <c r="X138" i="1" s="1"/>
  <c r="V136" i="3" s="1"/>
  <c r="DD138" i="1"/>
  <c r="AA138" i="1" s="1"/>
  <c r="Y136" i="3" s="1"/>
  <c r="DI138" i="1"/>
  <c r="AF138" i="1" s="1"/>
  <c r="AD136" i="3" s="1"/>
  <c r="CS203" i="1"/>
  <c r="P203" i="1" s="1"/>
  <c r="N201" i="3" s="1"/>
  <c r="DB203" i="1"/>
  <c r="Y203" i="1" s="1"/>
  <c r="W201" i="3" s="1"/>
  <c r="DY157" i="1"/>
  <c r="CO157" i="1"/>
  <c r="DK157" i="1"/>
  <c r="DT157" i="1"/>
  <c r="CY157" i="1"/>
  <c r="DH157" i="1"/>
  <c r="P144" i="1"/>
  <c r="N142" i="3" s="1"/>
  <c r="AH144" i="1"/>
  <c r="AF142" i="3" s="1"/>
  <c r="DZ144" i="1"/>
  <c r="AW144" i="1" s="1"/>
  <c r="AU142" i="3" s="1"/>
  <c r="V197" i="1"/>
  <c r="T195" i="3" s="1"/>
  <c r="DG108" i="1"/>
  <c r="AD108" i="1" s="1"/>
  <c r="AB106" i="3" s="1"/>
  <c r="DV56" i="1"/>
  <c r="AS56" i="1" s="1"/>
  <c r="AQ54" i="3" s="1"/>
  <c r="DI92" i="1"/>
  <c r="AF92" i="1" s="1"/>
  <c r="AD90" i="3" s="1"/>
  <c r="DT41" i="1"/>
  <c r="AQ41" i="1" s="1"/>
  <c r="AO39" i="3" s="1"/>
  <c r="DR41" i="1"/>
  <c r="AO41" i="1" s="1"/>
  <c r="AM39" i="3" s="1"/>
  <c r="DT18" i="1"/>
  <c r="AQ18" i="1" s="1"/>
  <c r="AO16" i="3" s="1"/>
  <c r="DC18" i="1"/>
  <c r="Z18" i="1" s="1"/>
  <c r="X16" i="3" s="1"/>
  <c r="CR5" i="1"/>
  <c r="DJ5" i="1"/>
  <c r="DV226" i="1"/>
  <c r="AS226" i="1" s="1"/>
  <c r="AQ224" i="3" s="1"/>
  <c r="DP180" i="1"/>
  <c r="AM180" i="1" s="1"/>
  <c r="AK178" i="3" s="1"/>
  <c r="DJ180" i="1"/>
  <c r="AG180" i="1" s="1"/>
  <c r="AE178" i="3" s="1"/>
  <c r="EF180" i="1"/>
  <c r="BC180" i="1" s="1"/>
  <c r="BA178" i="3" s="1"/>
  <c r="DL180" i="1"/>
  <c r="AI180" i="1" s="1"/>
  <c r="AG178" i="3" s="1"/>
  <c r="DE180" i="1"/>
  <c r="AB180" i="1" s="1"/>
  <c r="Z178" i="3" s="1"/>
  <c r="DX180" i="1"/>
  <c r="AU180" i="1" s="1"/>
  <c r="AS178" i="3" s="1"/>
  <c r="DR180" i="1"/>
  <c r="AO180" i="1" s="1"/>
  <c r="AM178" i="3" s="1"/>
  <c r="CV180" i="1"/>
  <c r="S180" i="1" s="1"/>
  <c r="Q178" i="3" s="1"/>
  <c r="ED180" i="1"/>
  <c r="CZ180" i="1"/>
  <c r="W180" i="1" s="1"/>
  <c r="U178" i="3" s="1"/>
  <c r="DP167" i="1"/>
  <c r="DW145" i="1"/>
  <c r="AT145" i="1" s="1"/>
  <c r="AR143" i="3" s="1"/>
  <c r="DB139" i="1"/>
  <c r="EB231" i="1"/>
  <c r="AY231" i="1" s="1"/>
  <c r="AW229" i="3" s="1"/>
  <c r="DW213" i="1"/>
  <c r="EG131" i="1"/>
  <c r="BD131" i="1" s="1"/>
  <c r="BB129" i="3" s="1"/>
  <c r="DB131" i="1"/>
  <c r="CX131" i="1"/>
  <c r="DW131" i="1"/>
  <c r="DT126" i="1"/>
  <c r="AQ126" i="1" s="1"/>
  <c r="AO124" i="3" s="1"/>
  <c r="EF126" i="1"/>
  <c r="BC126" i="1" s="1"/>
  <c r="BA124" i="3" s="1"/>
  <c r="DW126" i="1"/>
  <c r="AT126" i="1" s="1"/>
  <c r="AR124" i="3" s="1"/>
  <c r="DE126" i="1"/>
  <c r="AB126" i="1" s="1"/>
  <c r="Z124" i="3" s="1"/>
  <c r="CS126" i="1"/>
  <c r="P126" i="1" s="1"/>
  <c r="N124" i="3" s="1"/>
  <c r="DS126" i="1"/>
  <c r="AP126" i="1" s="1"/>
  <c r="AN124" i="3" s="1"/>
  <c r="DC126" i="1"/>
  <c r="Z126" i="1" s="1"/>
  <c r="X124" i="3" s="1"/>
  <c r="CX119" i="1"/>
  <c r="U119" i="1" s="1"/>
  <c r="S117" i="3" s="1"/>
  <c r="CY119" i="1"/>
  <c r="V119" i="1" s="1"/>
  <c r="T117" i="3" s="1"/>
  <c r="EE230" i="1"/>
  <c r="BB230" i="1" s="1"/>
  <c r="AZ228" i="3" s="1"/>
  <c r="EF230" i="1"/>
  <c r="BC230" i="1" s="1"/>
  <c r="BA228" i="3" s="1"/>
  <c r="DC202" i="1"/>
  <c r="Z202" i="1" s="1"/>
  <c r="X200" i="3" s="1"/>
  <c r="DU220" i="1"/>
  <c r="CN213" i="1"/>
  <c r="DE202" i="1"/>
  <c r="AB202" i="1" s="1"/>
  <c r="Z200" i="3" s="1"/>
  <c r="DQ202" i="1"/>
  <c r="AN202" i="1" s="1"/>
  <c r="AL200" i="3" s="1"/>
  <c r="CW181" i="1"/>
  <c r="T181" i="1" s="1"/>
  <c r="R179" i="3" s="1"/>
  <c r="DS181" i="1"/>
  <c r="AP181" i="1" s="1"/>
  <c r="AN179" i="3" s="1"/>
  <c r="ED181" i="1"/>
  <c r="BA181" i="1" s="1"/>
  <c r="AY179" i="3" s="1"/>
  <c r="DV181" i="1"/>
  <c r="AS181" i="1" s="1"/>
  <c r="AQ179" i="3" s="1"/>
  <c r="DR131" i="1"/>
  <c r="CR126" i="1"/>
  <c r="O126" i="1" s="1"/>
  <c r="M124" i="3" s="1"/>
  <c r="DU126" i="1"/>
  <c r="AR126" i="1" s="1"/>
  <c r="AP124" i="3" s="1"/>
  <c r="DB126" i="1"/>
  <c r="Y126" i="1" s="1"/>
  <c r="W124" i="3" s="1"/>
  <c r="EE122" i="1"/>
  <c r="BB122" i="1" s="1"/>
  <c r="AZ120" i="3" s="1"/>
  <c r="CT122" i="1"/>
  <c r="Q122" i="1" s="1"/>
  <c r="O120" i="3" s="1"/>
  <c r="O235" i="1"/>
  <c r="M233" i="3" s="1"/>
  <c r="V235" i="1"/>
  <c r="T233" i="3" s="1"/>
  <c r="AG235" i="1"/>
  <c r="AE233" i="3" s="1"/>
  <c r="R235" i="1"/>
  <c r="P233" i="3" s="1"/>
  <c r="Z235" i="1"/>
  <c r="X233" i="3" s="1"/>
  <c r="AB235" i="1"/>
  <c r="Z233" i="3" s="1"/>
  <c r="AL235" i="1"/>
  <c r="AJ233" i="3" s="1"/>
  <c r="EG232" i="1"/>
  <c r="BD232" i="1" s="1"/>
  <c r="BB230" i="3" s="1"/>
  <c r="DS232" i="1"/>
  <c r="AP232" i="1" s="1"/>
  <c r="AN230" i="3" s="1"/>
  <c r="DZ27" i="1"/>
  <c r="AW27" i="1" s="1"/>
  <c r="AU25" i="3" s="1"/>
  <c r="CP18" i="1"/>
  <c r="DD79" i="1"/>
  <c r="AA79" i="1" s="1"/>
  <c r="Y77" i="3" s="1"/>
  <c r="DB53" i="1"/>
  <c r="Y53" i="1" s="1"/>
  <c r="W51" i="3" s="1"/>
  <c r="CY173" i="1"/>
  <c r="V173" i="1" s="1"/>
  <c r="T171" i="3" s="1"/>
  <c r="DH152" i="1"/>
  <c r="DK150" i="1"/>
  <c r="AH150" i="1" s="1"/>
  <c r="AF148" i="3" s="1"/>
  <c r="EG150" i="1"/>
  <c r="BD150" i="1" s="1"/>
  <c r="BB148" i="3" s="1"/>
  <c r="DO150" i="1"/>
  <c r="AL150" i="1" s="1"/>
  <c r="AJ148" i="3" s="1"/>
  <c r="DB141" i="1"/>
  <c r="Y141" i="1" s="1"/>
  <c r="W139" i="3" s="1"/>
  <c r="DO23" i="1"/>
  <c r="AL23" i="1" s="1"/>
  <c r="AJ21" i="3" s="1"/>
  <c r="DG19" i="1"/>
  <c r="AD19" i="1" s="1"/>
  <c r="AB17" i="3" s="1"/>
  <c r="EA19" i="1"/>
  <c r="AX19" i="1" s="1"/>
  <c r="AV17" i="3" s="1"/>
  <c r="DB19" i="1"/>
  <c r="Y19" i="1" s="1"/>
  <c r="W17" i="3" s="1"/>
  <c r="DA8" i="1"/>
  <c r="X8" i="1" s="1"/>
  <c r="V6" i="3" s="1"/>
  <c r="CS8" i="1"/>
  <c r="P8" i="1" s="1"/>
  <c r="N6" i="3" s="1"/>
  <c r="CR8" i="1"/>
  <c r="O8" i="1" s="1"/>
  <c r="M6" i="3" s="1"/>
  <c r="DI196" i="1"/>
  <c r="AF196" i="1" s="1"/>
  <c r="AD194" i="3" s="1"/>
  <c r="DO128" i="1"/>
  <c r="DQ113" i="1"/>
  <c r="AN113" i="1" s="1"/>
  <c r="AL111" i="3" s="1"/>
  <c r="DH85" i="1"/>
  <c r="CP57" i="1"/>
  <c r="DC57" i="1"/>
  <c r="Z57" i="1" s="1"/>
  <c r="X55" i="3" s="1"/>
  <c r="DX57" i="1"/>
  <c r="AU57" i="1" s="1"/>
  <c r="AS55" i="3" s="1"/>
  <c r="DY115" i="1"/>
  <c r="CN44" i="1"/>
  <c r="DS44" i="1"/>
  <c r="ED9" i="1"/>
  <c r="BA9" i="1" s="1"/>
  <c r="AY7" i="3" s="1"/>
  <c r="EC214" i="1"/>
  <c r="AZ214" i="1" s="1"/>
  <c r="AX212" i="3" s="1"/>
  <c r="DK209" i="1"/>
  <c r="AH209" i="1" s="1"/>
  <c r="AF207" i="3" s="1"/>
  <c r="DO193" i="1"/>
  <c r="EF157" i="1"/>
  <c r="DR157" i="1"/>
  <c r="DB157" i="1"/>
  <c r="DX157" i="1"/>
  <c r="DO157" i="1"/>
  <c r="CV157" i="1"/>
  <c r="EA157" i="1"/>
  <c r="DP157" i="1"/>
  <c r="CW157" i="1"/>
  <c r="EC157" i="1"/>
  <c r="DI157" i="1"/>
  <c r="CT157" i="1"/>
  <c r="U144" i="1"/>
  <c r="S142" i="3" s="1"/>
  <c r="X144" i="1"/>
  <c r="V142" i="3" s="1"/>
  <c r="AD144" i="1"/>
  <c r="AB142" i="3" s="1"/>
  <c r="AM144" i="1"/>
  <c r="AK142" i="3" s="1"/>
  <c r="DV144" i="1"/>
  <c r="AS144" i="1" s="1"/>
  <c r="AQ142" i="3" s="1"/>
  <c r="EE144" i="1"/>
  <c r="BB144" i="1" s="1"/>
  <c r="AZ142" i="3" s="1"/>
  <c r="CZ199" i="1"/>
  <c r="W199" i="1" s="1"/>
  <c r="U197" i="3" s="1"/>
  <c r="Y197" i="1"/>
  <c r="W195" i="3" s="1"/>
  <c r="U197" i="1"/>
  <c r="S195" i="3" s="1"/>
  <c r="DB194" i="1"/>
  <c r="DQ191" i="1"/>
  <c r="AN191" i="1" s="1"/>
  <c r="AL189" i="3" s="1"/>
  <c r="CN135" i="1"/>
  <c r="DT83" i="1"/>
  <c r="AQ83" i="1" s="1"/>
  <c r="AO81" i="3" s="1"/>
  <c r="DM80" i="1"/>
  <c r="AJ80" i="1" s="1"/>
  <c r="AH78" i="3" s="1"/>
  <c r="DO70" i="1"/>
  <c r="AL70" i="1" s="1"/>
  <c r="AJ68" i="3" s="1"/>
  <c r="DJ68" i="1"/>
  <c r="AG68" i="1" s="1"/>
  <c r="AE66" i="3" s="1"/>
  <c r="DB66" i="1"/>
  <c r="CY62" i="1"/>
  <c r="V62" i="1" s="1"/>
  <c r="T60" i="3" s="1"/>
  <c r="DS220" i="1"/>
  <c r="CQ220" i="1"/>
  <c r="DG220" i="1"/>
  <c r="DA213" i="1"/>
  <c r="DM213" i="1"/>
  <c r="CU202" i="1"/>
  <c r="R202" i="1" s="1"/>
  <c r="P200" i="3" s="1"/>
  <c r="DK202" i="1"/>
  <c r="AH202" i="1" s="1"/>
  <c r="AF200" i="3" s="1"/>
  <c r="DN202" i="1"/>
  <c r="AK202" i="1" s="1"/>
  <c r="AI200" i="3" s="1"/>
  <c r="EC202" i="1"/>
  <c r="AZ202" i="1" s="1"/>
  <c r="AX200" i="3" s="1"/>
  <c r="ED190" i="1"/>
  <c r="BA190" i="1" s="1"/>
  <c r="AY188" i="3" s="1"/>
  <c r="EA188" i="1"/>
  <c r="AX188" i="1" s="1"/>
  <c r="AV186" i="3" s="1"/>
  <c r="CS181" i="1"/>
  <c r="P181" i="1" s="1"/>
  <c r="N179" i="3" s="1"/>
  <c r="DG181" i="1"/>
  <c r="AD181" i="1" s="1"/>
  <c r="AB179" i="3" s="1"/>
  <c r="DH181" i="1"/>
  <c r="AE181" i="1" s="1"/>
  <c r="AC179" i="3" s="1"/>
  <c r="DM181" i="1"/>
  <c r="AJ181" i="1" s="1"/>
  <c r="AH179" i="3" s="1"/>
  <c r="DZ181" i="1"/>
  <c r="AW181" i="1" s="1"/>
  <c r="AU179" i="3" s="1"/>
  <c r="CN181" i="1"/>
  <c r="CM181" i="1" s="1"/>
  <c r="DB181" i="1"/>
  <c r="Y181" i="1" s="1"/>
  <c r="W179" i="3" s="1"/>
  <c r="DU181" i="1"/>
  <c r="AR181" i="1" s="1"/>
  <c r="AP179" i="3" s="1"/>
  <c r="DV11" i="1"/>
  <c r="AS11" i="1" s="1"/>
  <c r="AQ9" i="3" s="1"/>
  <c r="DJ175" i="1"/>
  <c r="AG175" i="1" s="1"/>
  <c r="AE173" i="3" s="1"/>
  <c r="DT154" i="1"/>
  <c r="AQ154" i="1" s="1"/>
  <c r="AO152" i="3" s="1"/>
  <c r="CO154" i="1"/>
  <c r="DJ154" i="1"/>
  <c r="AG154" i="1" s="1"/>
  <c r="AE152" i="3" s="1"/>
  <c r="DP154" i="1"/>
  <c r="AM154" i="1" s="1"/>
  <c r="AK152" i="3" s="1"/>
  <c r="CQ154" i="1"/>
  <c r="DG152" i="1"/>
  <c r="CQ152" i="1"/>
  <c r="GF152" i="1" s="1"/>
  <c r="DT150" i="1"/>
  <c r="AQ150" i="1" s="1"/>
  <c r="AO148" i="3" s="1"/>
  <c r="CO150" i="1"/>
  <c r="DJ150" i="1"/>
  <c r="AG150" i="1" s="1"/>
  <c r="AE148" i="3" s="1"/>
  <c r="DP150" i="1"/>
  <c r="AM150" i="1" s="1"/>
  <c r="AK148" i="3" s="1"/>
  <c r="CQ150" i="1"/>
  <c r="GF150" i="1" s="1"/>
  <c r="CY141" i="1"/>
  <c r="V141" i="1" s="1"/>
  <c r="T139" i="3" s="1"/>
  <c r="CO141" i="1"/>
  <c r="DP141" i="1"/>
  <c r="AM141" i="1" s="1"/>
  <c r="AK139" i="3" s="1"/>
  <c r="DX37" i="1"/>
  <c r="AU37" i="1" s="1"/>
  <c r="AS35" i="3" s="1"/>
  <c r="DB23" i="1"/>
  <c r="Y23" i="1" s="1"/>
  <c r="W21" i="3" s="1"/>
  <c r="CS19" i="1"/>
  <c r="P19" i="1" s="1"/>
  <c r="N17" i="3" s="1"/>
  <c r="DH19" i="1"/>
  <c r="AE19" i="1" s="1"/>
  <c r="AC17" i="3" s="1"/>
  <c r="DT19" i="1"/>
  <c r="AQ19" i="1" s="1"/>
  <c r="AO17" i="3" s="1"/>
  <c r="ED19" i="1"/>
  <c r="BA19" i="1" s="1"/>
  <c r="AY17" i="3" s="1"/>
  <c r="DA19" i="1"/>
  <c r="X19" i="1" s="1"/>
  <c r="V17" i="3" s="1"/>
  <c r="DL19" i="1"/>
  <c r="AI19" i="1" s="1"/>
  <c r="AG17" i="3" s="1"/>
  <c r="DL8" i="1"/>
  <c r="AI8" i="1" s="1"/>
  <c r="AG6" i="3" s="1"/>
  <c r="EC8" i="1"/>
  <c r="AZ8" i="1" s="1"/>
  <c r="AX6" i="3" s="1"/>
  <c r="DJ8" i="1"/>
  <c r="AG8" i="1" s="1"/>
  <c r="AE6" i="3" s="1"/>
  <c r="DH8" i="1"/>
  <c r="AE8" i="1" s="1"/>
  <c r="AC6" i="3" s="1"/>
  <c r="DI8" i="1"/>
  <c r="AF8" i="1" s="1"/>
  <c r="AD6" i="3" s="1"/>
  <c r="EB8" i="1"/>
  <c r="AY8" i="1" s="1"/>
  <c r="AW6" i="3" s="1"/>
  <c r="DQ34" i="1"/>
  <c r="CX165" i="1"/>
  <c r="CS165" i="1"/>
  <c r="CW165" i="1"/>
  <c r="DG165" i="1"/>
  <c r="CY165" i="1"/>
  <c r="DD165" i="1"/>
  <c r="DS165" i="1"/>
  <c r="DO165" i="1"/>
  <c r="DU165" i="1"/>
  <c r="DZ165" i="1"/>
  <c r="EE165" i="1"/>
  <c r="CQ165" i="1"/>
  <c r="GF165" i="1" s="1"/>
  <c r="CO165" i="1"/>
  <c r="DK151" i="1"/>
  <c r="CU57" i="1"/>
  <c r="R57" i="1" s="1"/>
  <c r="P55" i="3" s="1"/>
  <c r="DJ57" i="1"/>
  <c r="AG57" i="1" s="1"/>
  <c r="AE55" i="3" s="1"/>
  <c r="DN57" i="1"/>
  <c r="AK57" i="1" s="1"/>
  <c r="AI55" i="3" s="1"/>
  <c r="DO57" i="1"/>
  <c r="AL57" i="1" s="1"/>
  <c r="AJ55" i="3" s="1"/>
  <c r="EB57" i="1"/>
  <c r="CU55" i="1"/>
  <c r="R55" i="1" s="1"/>
  <c r="P53" i="3" s="1"/>
  <c r="DN55" i="1"/>
  <c r="AK55" i="1" s="1"/>
  <c r="AI53" i="3" s="1"/>
  <c r="EB55" i="1"/>
  <c r="AY55" i="1" s="1"/>
  <c r="AW53" i="3" s="1"/>
  <c r="EB50" i="1"/>
  <c r="AY50" i="1" s="1"/>
  <c r="AW48" i="3" s="1"/>
  <c r="DH50" i="1"/>
  <c r="AE50" i="1" s="1"/>
  <c r="AC48" i="3" s="1"/>
  <c r="CT50" i="1"/>
  <c r="Q50" i="1" s="1"/>
  <c r="O48" i="3" s="1"/>
  <c r="EA50" i="1"/>
  <c r="AX50" i="1" s="1"/>
  <c r="AV48" i="3" s="1"/>
  <c r="DG50" i="1"/>
  <c r="AD50" i="1" s="1"/>
  <c r="AB48" i="3" s="1"/>
  <c r="CS50" i="1"/>
  <c r="P50" i="1" s="1"/>
  <c r="N48" i="3" s="1"/>
  <c r="EA115" i="1"/>
  <c r="CU115" i="1"/>
  <c r="DA115" i="1"/>
  <c r="CT44" i="1"/>
  <c r="CZ44" i="1"/>
  <c r="DL44" i="1"/>
  <c r="CP30" i="1"/>
  <c r="DG30" i="1"/>
  <c r="CQ30" i="1"/>
  <c r="DW30" i="1"/>
  <c r="EF24" i="1"/>
  <c r="BC24" i="1" s="1"/>
  <c r="BA22" i="3" s="1"/>
  <c r="EE24" i="1"/>
  <c r="BB24" i="1" s="1"/>
  <c r="AZ22" i="3" s="1"/>
  <c r="DW24" i="1"/>
  <c r="AT24" i="1" s="1"/>
  <c r="AR22" i="3" s="1"/>
  <c r="DP24" i="1"/>
  <c r="AM24" i="1" s="1"/>
  <c r="AK22" i="3" s="1"/>
  <c r="DG24" i="1"/>
  <c r="AD24" i="1" s="1"/>
  <c r="AB22" i="3" s="1"/>
  <c r="DA24" i="1"/>
  <c r="X24" i="1" s="1"/>
  <c r="V22" i="3" s="1"/>
  <c r="CX24" i="1"/>
  <c r="U24" i="1" s="1"/>
  <c r="S22" i="3" s="1"/>
  <c r="CO221" i="1"/>
  <c r="CY221" i="1"/>
  <c r="V221" i="1" s="1"/>
  <c r="T219" i="3" s="1"/>
  <c r="DT124" i="1"/>
  <c r="AQ124" i="1" s="1"/>
  <c r="AO122" i="3" s="1"/>
  <c r="CT124" i="1"/>
  <c r="Q124" i="1" s="1"/>
  <c r="O122" i="3" s="1"/>
  <c r="EF44" i="1"/>
  <c r="EE44" i="1"/>
  <c r="DX44" i="1"/>
  <c r="DR44" i="1"/>
  <c r="DG44" i="1"/>
  <c r="CQ100" i="1"/>
  <c r="DE100" i="1"/>
  <c r="EC100" i="1"/>
  <c r="DK100" i="1"/>
  <c r="CO9" i="1"/>
  <c r="EB9" i="1"/>
  <c r="AY9" i="1" s="1"/>
  <c r="AW7" i="3" s="1"/>
  <c r="DP9" i="1"/>
  <c r="AM9" i="1" s="1"/>
  <c r="AK7" i="3" s="1"/>
  <c r="CX229" i="1"/>
  <c r="U229" i="1" s="1"/>
  <c r="S227" i="3" s="1"/>
  <c r="DP229" i="1"/>
  <c r="AM229" i="1" s="1"/>
  <c r="AK227" i="3" s="1"/>
  <c r="CQ237" i="1"/>
  <c r="DR237" i="1"/>
  <c r="AO237" i="1" s="1"/>
  <c r="AM235" i="3" s="1"/>
  <c r="DG59" i="1"/>
  <c r="AD59" i="1" s="1"/>
  <c r="AB57" i="3" s="1"/>
  <c r="DA54" i="1"/>
  <c r="CO41" i="1"/>
  <c r="L41" i="1" s="1"/>
  <c r="J39" i="3" s="1"/>
  <c r="DJ41" i="1"/>
  <c r="AG41" i="1" s="1"/>
  <c r="AE39" i="3" s="1"/>
  <c r="DR18" i="1"/>
  <c r="AO18" i="1" s="1"/>
  <c r="AM16" i="3" s="1"/>
  <c r="DO228" i="1"/>
  <c r="AL228" i="1" s="1"/>
  <c r="AJ226" i="3" s="1"/>
  <c r="DJ223" i="1"/>
  <c r="AG223" i="1" s="1"/>
  <c r="AE221" i="3" s="1"/>
  <c r="DC214" i="1"/>
  <c r="Z214" i="1" s="1"/>
  <c r="X212" i="3" s="1"/>
  <c r="DJ211" i="1"/>
  <c r="DF203" i="1"/>
  <c r="AC203" i="1" s="1"/>
  <c r="AA201" i="3" s="1"/>
  <c r="DS203" i="1"/>
  <c r="AP203" i="1" s="1"/>
  <c r="AN201" i="3" s="1"/>
  <c r="EG203" i="1"/>
  <c r="BD203" i="1" s="1"/>
  <c r="BB201" i="3" s="1"/>
  <c r="DN203" i="1"/>
  <c r="AK203" i="1" s="1"/>
  <c r="AI201" i="3" s="1"/>
  <c r="DK193" i="1"/>
  <c r="DK182" i="1"/>
  <c r="AH182" i="1" s="1"/>
  <c r="AF180" i="3" s="1"/>
  <c r="ED157" i="1"/>
  <c r="DM157" i="1"/>
  <c r="DL157" i="1"/>
  <c r="DJ157" i="1"/>
  <c r="CU157" i="1"/>
  <c r="EG157" i="1"/>
  <c r="BD157" i="1" s="1"/>
  <c r="BB155" i="3" s="1"/>
  <c r="DZ157" i="1"/>
  <c r="DS157" i="1"/>
  <c r="DD157" i="1"/>
  <c r="DF157" i="1"/>
  <c r="CR157" i="1"/>
  <c r="CQ157" i="1"/>
  <c r="GF157" i="1" s="1"/>
  <c r="EB157" i="1"/>
  <c r="DU157" i="1"/>
  <c r="DE157" i="1"/>
  <c r="DG157" i="1"/>
  <c r="CS157" i="1"/>
  <c r="EE157" i="1"/>
  <c r="DW157" i="1"/>
  <c r="DQ157" i="1"/>
  <c r="DA157" i="1"/>
  <c r="CX157" i="1"/>
  <c r="R144" i="1"/>
  <c r="P142" i="3" s="1"/>
  <c r="AC144" i="1"/>
  <c r="AA142" i="3" s="1"/>
  <c r="AF144" i="1"/>
  <c r="AD142" i="3" s="1"/>
  <c r="AJ144" i="1"/>
  <c r="AH142" i="3" s="1"/>
  <c r="DS144" i="1"/>
  <c r="AP144" i="1" s="1"/>
  <c r="AN142" i="3" s="1"/>
  <c r="AO144" i="1"/>
  <c r="AM142" i="3" s="1"/>
  <c r="DY144" i="1"/>
  <c r="AV144" i="1" s="1"/>
  <c r="AT142" i="3" s="1"/>
  <c r="EB144" i="1"/>
  <c r="AY144" i="1" s="1"/>
  <c r="AW142" i="3" s="1"/>
  <c r="EG144" i="1"/>
  <c r="BD144" i="1" s="1"/>
  <c r="BB142" i="3" s="1"/>
  <c r="DJ191" i="1"/>
  <c r="AG191" i="1" s="1"/>
  <c r="AE189" i="3" s="1"/>
  <c r="DB135" i="1"/>
  <c r="DP135" i="1"/>
  <c r="AM135" i="1" s="1"/>
  <c r="AK133" i="3" s="1"/>
  <c r="DM108" i="1"/>
  <c r="AJ108" i="1" s="1"/>
  <c r="AH106" i="3" s="1"/>
  <c r="DD75" i="1"/>
  <c r="AA75" i="1" s="1"/>
  <c r="Y73" i="3" s="1"/>
  <c r="DF65" i="1"/>
  <c r="DF60" i="1"/>
  <c r="AC60" i="1" s="1"/>
  <c r="AA58" i="3" s="1"/>
  <c r="DS56" i="1"/>
  <c r="CQ56" i="1"/>
  <c r="CY56" i="1"/>
  <c r="V56" i="1" s="1"/>
  <c r="T54" i="3" s="1"/>
  <c r="DG52" i="1"/>
  <c r="AD52" i="1" s="1"/>
  <c r="AB50" i="3" s="1"/>
  <c r="DO92" i="1"/>
  <c r="AL92" i="1" s="1"/>
  <c r="AJ90" i="3" s="1"/>
  <c r="DA90" i="1"/>
  <c r="DG226" i="1"/>
  <c r="DS180" i="1"/>
  <c r="AP180" i="1" s="1"/>
  <c r="AN178" i="3" s="1"/>
  <c r="CW180" i="1"/>
  <c r="DW129" i="1"/>
  <c r="DL69" i="1"/>
  <c r="AI69" i="1" s="1"/>
  <c r="AG67" i="3" s="1"/>
  <c r="DG85" i="1"/>
  <c r="CQ85" i="1"/>
  <c r="DV85" i="1"/>
  <c r="DL9" i="1"/>
  <c r="AI9" i="1" s="1"/>
  <c r="AG7" i="3" s="1"/>
  <c r="DM194" i="1"/>
  <c r="DJ135" i="1"/>
  <c r="AG135" i="1" s="1"/>
  <c r="AE133" i="3" s="1"/>
  <c r="CO83" i="1"/>
  <c r="DF80" i="1"/>
  <c r="AC80" i="1" s="1"/>
  <c r="AA78" i="3" s="1"/>
  <c r="DJ80" i="1"/>
  <c r="AG80" i="1" s="1"/>
  <c r="AE78" i="3" s="1"/>
  <c r="AC77" i="1"/>
  <c r="AA75" i="3" s="1"/>
  <c r="DO68" i="1"/>
  <c r="AL68" i="1" s="1"/>
  <c r="AJ66" i="3" s="1"/>
  <c r="DH27" i="1"/>
  <c r="AE27" i="1" s="1"/>
  <c r="AC25" i="3" s="1"/>
  <c r="CT27" i="1"/>
  <c r="Q27" i="1" s="1"/>
  <c r="O25" i="3" s="1"/>
  <c r="CU18" i="1"/>
  <c r="R18" i="1" s="1"/>
  <c r="P16" i="3" s="1"/>
  <c r="EC18" i="1"/>
  <c r="AZ18" i="1" s="1"/>
  <c r="AX16" i="3" s="1"/>
  <c r="DB18" i="1"/>
  <c r="Y18" i="1" s="1"/>
  <c r="W16" i="3" s="1"/>
  <c r="DC226" i="1"/>
  <c r="Z226" i="1" s="1"/>
  <c r="X224" i="3" s="1"/>
  <c r="CX226" i="1"/>
  <c r="U226" i="1" s="1"/>
  <c r="S224" i="3" s="1"/>
  <c r="DS226" i="1"/>
  <c r="AP226" i="1" s="1"/>
  <c r="AN224" i="3" s="1"/>
  <c r="CT188" i="1"/>
  <c r="Q188" i="1" s="1"/>
  <c r="O186" i="3" s="1"/>
  <c r="CQ181" i="1"/>
  <c r="CT181" i="1"/>
  <c r="Q181" i="1" s="1"/>
  <c r="O179" i="3" s="1"/>
  <c r="DI181" i="1"/>
  <c r="AF181" i="1" s="1"/>
  <c r="AD179" i="3" s="1"/>
  <c r="DK181" i="1"/>
  <c r="AH181" i="1" s="1"/>
  <c r="AF179" i="3" s="1"/>
  <c r="DO181" i="1"/>
  <c r="AL181" i="1" s="1"/>
  <c r="AJ179" i="3" s="1"/>
  <c r="EA181" i="1"/>
  <c r="AX181" i="1" s="1"/>
  <c r="AV179" i="3" s="1"/>
  <c r="DW167" i="1"/>
  <c r="DI39" i="1"/>
  <c r="AF39" i="1" s="1"/>
  <c r="AD37" i="3" s="1"/>
  <c r="EG11" i="1"/>
  <c r="BD11" i="1" s="1"/>
  <c r="BB9" i="3" s="1"/>
  <c r="CY175" i="1"/>
  <c r="V175" i="1" s="1"/>
  <c r="T173" i="3" s="1"/>
  <c r="CQ175" i="1"/>
  <c r="GF175" i="1" s="1"/>
  <c r="DB173" i="1"/>
  <c r="Y173" i="1" s="1"/>
  <c r="W171" i="3" s="1"/>
  <c r="CX173" i="1"/>
  <c r="U173" i="1" s="1"/>
  <c r="S171" i="3" s="1"/>
  <c r="DZ34" i="1"/>
  <c r="CR34" i="1"/>
  <c r="DK34" i="1"/>
  <c r="DO186" i="1"/>
  <c r="AL186" i="1" s="1"/>
  <c r="AJ184" i="3" s="1"/>
  <c r="DF184" i="1"/>
  <c r="AC184" i="1" s="1"/>
  <c r="AA182" i="3" s="1"/>
  <c r="DP178" i="1"/>
  <c r="DC140" i="1"/>
  <c r="Z140" i="1" s="1"/>
  <c r="X138" i="3" s="1"/>
  <c r="DJ128" i="1"/>
  <c r="DD125" i="1"/>
  <c r="AA125" i="1" s="1"/>
  <c r="Y123" i="3" s="1"/>
  <c r="DW113" i="1"/>
  <c r="AT113" i="1" s="1"/>
  <c r="AR111" i="3" s="1"/>
  <c r="CN113" i="1"/>
  <c r="DK113" i="1"/>
  <c r="AH113" i="1" s="1"/>
  <c r="AF111" i="3" s="1"/>
  <c r="DF229" i="1"/>
  <c r="AC229" i="1" s="1"/>
  <c r="AA227" i="3" s="1"/>
  <c r="CZ40" i="1"/>
  <c r="W40" i="1" s="1"/>
  <c r="U38" i="3" s="1"/>
  <c r="DP211" i="1"/>
  <c r="DI209" i="1"/>
  <c r="AF209" i="1" s="1"/>
  <c r="AD207" i="3" s="1"/>
  <c r="CN209" i="1"/>
  <c r="DO209" i="1"/>
  <c r="DT203" i="1"/>
  <c r="AQ203" i="1" s="1"/>
  <c r="AO201" i="3" s="1"/>
  <c r="CQ203" i="1"/>
  <c r="N203" i="1" s="1"/>
  <c r="L201" i="3" s="1"/>
  <c r="DC203" i="1"/>
  <c r="Z203" i="1" s="1"/>
  <c r="X201" i="3" s="1"/>
  <c r="T144" i="1"/>
  <c r="R142" i="3" s="1"/>
  <c r="DO60" i="1"/>
  <c r="CW190" i="1"/>
  <c r="T190" i="1" s="1"/>
  <c r="R188" i="3" s="1"/>
  <c r="CY230" i="1"/>
  <c r="AN16" i="1"/>
  <c r="AL14" i="3" s="1"/>
  <c r="DN79" i="1"/>
  <c r="AK79" i="1" s="1"/>
  <c r="AI77" i="3" s="1"/>
  <c r="DG69" i="1"/>
  <c r="AD69" i="1" s="1"/>
  <c r="AB67" i="3" s="1"/>
  <c r="DJ67" i="1"/>
  <c r="AG67" i="1" s="1"/>
  <c r="AE65" i="3" s="1"/>
  <c r="DR53" i="1"/>
  <c r="AO53" i="1" s="1"/>
  <c r="AM51" i="3" s="1"/>
  <c r="DD11" i="1"/>
  <c r="AA11" i="1" s="1"/>
  <c r="Y9" i="3" s="1"/>
  <c r="DP11" i="1"/>
  <c r="AM11" i="1" s="1"/>
  <c r="AK9" i="3" s="1"/>
  <c r="DQ231" i="1"/>
  <c r="AN231" i="1" s="1"/>
  <c r="AL229" i="3" s="1"/>
  <c r="DH231" i="1"/>
  <c r="AE231" i="1" s="1"/>
  <c r="AC229" i="3" s="1"/>
  <c r="CN231" i="1"/>
  <c r="DS231" i="1"/>
  <c r="AP231" i="1" s="1"/>
  <c r="AN229" i="3" s="1"/>
  <c r="DI231" i="1"/>
  <c r="AF231" i="1" s="1"/>
  <c r="AD229" i="3" s="1"/>
  <c r="CO231" i="1"/>
  <c r="DU231" i="1"/>
  <c r="AR231" i="1" s="1"/>
  <c r="AP229" i="3" s="1"/>
  <c r="DJ231" i="1"/>
  <c r="AG231" i="1" s="1"/>
  <c r="AE229" i="3" s="1"/>
  <c r="CR231" i="1"/>
  <c r="DP231" i="1"/>
  <c r="AM231" i="1" s="1"/>
  <c r="AK229" i="3" s="1"/>
  <c r="DG231" i="1"/>
  <c r="AD231" i="1" s="1"/>
  <c r="AB229" i="3" s="1"/>
  <c r="EG185" i="1"/>
  <c r="BD185" i="1" s="1"/>
  <c r="BB183" i="3" s="1"/>
  <c r="DW185" i="1"/>
  <c r="AT185" i="1" s="1"/>
  <c r="AR183" i="3" s="1"/>
  <c r="DF185" i="1"/>
  <c r="AC185" i="1" s="1"/>
  <c r="AA183" i="3" s="1"/>
  <c r="EB185" i="1"/>
  <c r="AY185" i="1" s="1"/>
  <c r="AW183" i="3" s="1"/>
  <c r="DN185" i="1"/>
  <c r="AK185" i="1" s="1"/>
  <c r="AI183" i="3" s="1"/>
  <c r="CU185" i="1"/>
  <c r="R185" i="1" s="1"/>
  <c r="P183" i="3" s="1"/>
  <c r="DT163" i="1"/>
  <c r="EF34" i="1"/>
  <c r="DM34" i="1"/>
  <c r="DF34" i="1"/>
  <c r="EC34" i="1"/>
  <c r="DN34" i="1"/>
  <c r="CU34" i="1"/>
  <c r="DK196" i="1"/>
  <c r="AH196" i="1" s="1"/>
  <c r="AF194" i="3" s="1"/>
  <c r="CN196" i="1"/>
  <c r="DO196" i="1"/>
  <c r="AL196" i="1" s="1"/>
  <c r="AJ194" i="3" s="1"/>
  <c r="DD178" i="1"/>
  <c r="AA178" i="1" s="1"/>
  <c r="Y176" i="3" s="1"/>
  <c r="DA151" i="1"/>
  <c r="CY151" i="1"/>
  <c r="DM151" i="1"/>
  <c r="DR140" i="1"/>
  <c r="AO140" i="1" s="1"/>
  <c r="AM138" i="3" s="1"/>
  <c r="DI134" i="1"/>
  <c r="AF134" i="1" s="1"/>
  <c r="AD132" i="3" s="1"/>
  <c r="DD93" i="1"/>
  <c r="AA93" i="1" s="1"/>
  <c r="Y91" i="3" s="1"/>
  <c r="CY88" i="1"/>
  <c r="V88" i="1" s="1"/>
  <c r="T86" i="3" s="1"/>
  <c r="CS85" i="1"/>
  <c r="DE85" i="1"/>
  <c r="EB85" i="1"/>
  <c r="CT85" i="1"/>
  <c r="DI85" i="1"/>
  <c r="EC85" i="1"/>
  <c r="CZ78" i="1"/>
  <c r="W78" i="1" s="1"/>
  <c r="U76" i="3" s="1"/>
  <c r="DG63" i="1"/>
  <c r="AD63" i="1" s="1"/>
  <c r="AB61" i="3" s="1"/>
  <c r="CZ91" i="1"/>
  <c r="W91" i="1" s="1"/>
  <c r="U89" i="3" s="1"/>
  <c r="DB221" i="1"/>
  <c r="Y221" i="1" s="1"/>
  <c r="W219" i="3" s="1"/>
  <c r="CX221" i="1"/>
  <c r="U221" i="1" s="1"/>
  <c r="S219" i="3" s="1"/>
  <c r="DQ221" i="1"/>
  <c r="AN221" i="1" s="1"/>
  <c r="AL219" i="3" s="1"/>
  <c r="DB229" i="1"/>
  <c r="Y229" i="1" s="1"/>
  <c r="W227" i="3" s="1"/>
  <c r="EG229" i="1"/>
  <c r="BD229" i="1" s="1"/>
  <c r="BB227" i="3" s="1"/>
  <c r="DM229" i="1"/>
  <c r="AJ229" i="1" s="1"/>
  <c r="AH227" i="3" s="1"/>
  <c r="DU25" i="1"/>
  <c r="AR25" i="1" s="1"/>
  <c r="AP23" i="3" s="1"/>
  <c r="DM40" i="1"/>
  <c r="AJ40" i="1" s="1"/>
  <c r="AH38" i="3" s="1"/>
  <c r="CR124" i="1"/>
  <c r="O124" i="1" s="1"/>
  <c r="M122" i="3" s="1"/>
  <c r="DU124" i="1"/>
  <c r="AR124" i="1" s="1"/>
  <c r="AP122" i="3" s="1"/>
  <c r="DB124" i="1"/>
  <c r="Y124" i="1" s="1"/>
  <c r="W122" i="3" s="1"/>
  <c r="DF21" i="1"/>
  <c r="AC21" i="1" s="1"/>
  <c r="AA19" i="3" s="1"/>
  <c r="DP223" i="1"/>
  <c r="DR219" i="1"/>
  <c r="AO219" i="1" s="1"/>
  <c r="AM217" i="3" s="1"/>
  <c r="DL214" i="1"/>
  <c r="CS214" i="1"/>
  <c r="P214" i="1" s="1"/>
  <c r="N212" i="3" s="1"/>
  <c r="DT214" i="1"/>
  <c r="AQ214" i="1" s="1"/>
  <c r="AO212" i="3" s="1"/>
  <c r="DH193" i="1"/>
  <c r="EG193" i="1"/>
  <c r="BD193" i="1" s="1"/>
  <c r="BB191" i="3" s="1"/>
  <c r="DS193" i="1"/>
  <c r="AD189" i="1"/>
  <c r="AB187" i="3" s="1"/>
  <c r="CY132" i="1"/>
  <c r="V132" i="1" s="1"/>
  <c r="T130" i="3" s="1"/>
  <c r="CX132" i="1"/>
  <c r="DR132" i="1"/>
  <c r="AO132" i="1" s="1"/>
  <c r="AM130" i="3" s="1"/>
  <c r="DU116" i="1"/>
  <c r="CY199" i="1"/>
  <c r="V199" i="1" s="1"/>
  <c r="T197" i="3" s="1"/>
  <c r="CQ199" i="1"/>
  <c r="GF199" i="1" s="1"/>
  <c r="DR199" i="1"/>
  <c r="AO199" i="1" s="1"/>
  <c r="AM197" i="3" s="1"/>
  <c r="DW197" i="1"/>
  <c r="AT197" i="1" s="1"/>
  <c r="AR195" i="3" s="1"/>
  <c r="W197" i="1"/>
  <c r="U195" i="3" s="1"/>
  <c r="DT197" i="1"/>
  <c r="AQ197" i="1" s="1"/>
  <c r="AO195" i="3" s="1"/>
  <c r="AH197" i="1"/>
  <c r="AF195" i="3" s="1"/>
  <c r="DL194" i="1"/>
  <c r="CQ194" i="1"/>
  <c r="DC194" i="1"/>
  <c r="CY191" i="1"/>
  <c r="V191" i="1" s="1"/>
  <c r="T189" i="3" s="1"/>
  <c r="EF191" i="1"/>
  <c r="BC191" i="1" s="1"/>
  <c r="BA189" i="3" s="1"/>
  <c r="DO191" i="1"/>
  <c r="AL191" i="1" s="1"/>
  <c r="AJ189" i="3" s="1"/>
  <c r="DH137" i="1"/>
  <c r="EF135" i="1"/>
  <c r="BC135" i="1" s="1"/>
  <c r="BA133" i="3" s="1"/>
  <c r="DV135" i="1"/>
  <c r="AS135" i="1" s="1"/>
  <c r="AQ133" i="3" s="1"/>
  <c r="DA135" i="1"/>
  <c r="EB135" i="1"/>
  <c r="AY135" i="1" s="1"/>
  <c r="AW133" i="3" s="1"/>
  <c r="DN135" i="1"/>
  <c r="CU135" i="1"/>
  <c r="DO108" i="1"/>
  <c r="AL108" i="1" s="1"/>
  <c r="AJ106" i="3" s="1"/>
  <c r="EE108" i="1"/>
  <c r="BB108" i="1" s="1"/>
  <c r="AZ106" i="3" s="1"/>
  <c r="DF108" i="1"/>
  <c r="AC108" i="1" s="1"/>
  <c r="AA106" i="3" s="1"/>
  <c r="DF97" i="1"/>
  <c r="DO94" i="1"/>
  <c r="DF89" i="1"/>
  <c r="AC89" i="1" s="1"/>
  <c r="AA87" i="3" s="1"/>
  <c r="DL65" i="1"/>
  <c r="DM52" i="1"/>
  <c r="AJ52" i="1" s="1"/>
  <c r="AH50" i="3" s="1"/>
  <c r="DH99" i="1"/>
  <c r="CY83" i="1"/>
  <c r="V83" i="1" s="1"/>
  <c r="T81" i="3" s="1"/>
  <c r="DR83" i="1"/>
  <c r="AO83" i="1" s="1"/>
  <c r="AM81" i="3" s="1"/>
  <c r="EG80" i="1"/>
  <c r="BD80" i="1" s="1"/>
  <c r="BB78" i="3" s="1"/>
  <c r="DR80" i="1"/>
  <c r="AO80" i="1" s="1"/>
  <c r="AM78" i="3" s="1"/>
  <c r="AK205" i="1"/>
  <c r="AI203" i="3" s="1"/>
  <c r="DG15" i="1"/>
  <c r="AD15" i="1" s="1"/>
  <c r="AB13" i="3" s="1"/>
  <c r="CO233" i="1"/>
  <c r="DO62" i="1"/>
  <c r="AL62" i="1" s="1"/>
  <c r="AJ60" i="3" s="1"/>
  <c r="DM54" i="1"/>
  <c r="DI43" i="1"/>
  <c r="DG27" i="1"/>
  <c r="AD27" i="1" s="1"/>
  <c r="AB25" i="3" s="1"/>
  <c r="DL27" i="1"/>
  <c r="AI27" i="1" s="1"/>
  <c r="AG25" i="3" s="1"/>
  <c r="CQ27" i="1"/>
  <c r="DK27" i="1"/>
  <c r="AH27" i="1" s="1"/>
  <c r="AF25" i="3" s="1"/>
  <c r="DL18" i="1"/>
  <c r="AI18" i="1" s="1"/>
  <c r="AG16" i="3" s="1"/>
  <c r="CT18" i="1"/>
  <c r="Q18" i="1" s="1"/>
  <c r="O16" i="3" s="1"/>
  <c r="DK163" i="1"/>
  <c r="AG215" i="1"/>
  <c r="AE213" i="3" s="1"/>
  <c r="DA11" i="1"/>
  <c r="X11" i="1" s="1"/>
  <c r="V9" i="3" s="1"/>
  <c r="CP231" i="1"/>
  <c r="DQ190" i="1"/>
  <c r="AN190" i="1" s="1"/>
  <c r="AL188" i="3" s="1"/>
  <c r="EG190" i="1"/>
  <c r="BD190" i="1" s="1"/>
  <c r="BB188" i="3" s="1"/>
  <c r="DE190" i="1"/>
  <c r="AB190" i="1" s="1"/>
  <c r="Z188" i="3" s="1"/>
  <c r="DP218" i="1"/>
  <c r="AM218" i="1" s="1"/>
  <c r="AK216" i="3" s="1"/>
  <c r="DP39" i="1"/>
  <c r="AM39" i="1" s="1"/>
  <c r="AK37" i="3" s="1"/>
  <c r="DU215" i="1"/>
  <c r="AE215" i="1"/>
  <c r="AC213" i="3" s="1"/>
  <c r="DS190" i="1"/>
  <c r="AP190" i="1" s="1"/>
  <c r="AN188" i="3" s="1"/>
  <c r="EC190" i="1"/>
  <c r="AZ190" i="1" s="1"/>
  <c r="AX188" i="3" s="1"/>
  <c r="CV190" i="1"/>
  <c r="S190" i="1" s="1"/>
  <c r="Q188" i="3" s="1"/>
  <c r="DW190" i="1"/>
  <c r="AT190" i="1" s="1"/>
  <c r="AR188" i="3" s="1"/>
  <c r="EA190" i="1"/>
  <c r="AX190" i="1" s="1"/>
  <c r="AV188" i="3" s="1"/>
  <c r="DS119" i="1"/>
  <c r="AP119" i="1" s="1"/>
  <c r="AN117" i="3" s="1"/>
  <c r="DB117" i="1"/>
  <c r="DW232" i="1"/>
  <c r="AT232" i="1" s="1"/>
  <c r="AR230" i="3" s="1"/>
  <c r="CS232" i="1"/>
  <c r="P232" i="1" s="1"/>
  <c r="N230" i="3" s="1"/>
  <c r="DH232" i="1"/>
  <c r="AE232" i="1" s="1"/>
  <c r="AC230" i="3" s="1"/>
  <c r="DB218" i="1"/>
  <c r="Y218" i="1" s="1"/>
  <c r="W216" i="3" s="1"/>
  <c r="DV79" i="1"/>
  <c r="AS79" i="1" s="1"/>
  <c r="AQ77" i="3" s="1"/>
  <c r="CW79" i="1"/>
  <c r="T79" i="1" s="1"/>
  <c r="R77" i="3" s="1"/>
  <c r="CZ79" i="1"/>
  <c r="W79" i="1" s="1"/>
  <c r="U77" i="3" s="1"/>
  <c r="DV76" i="1"/>
  <c r="CT39" i="1"/>
  <c r="Q39" i="1" s="1"/>
  <c r="O37" i="3" s="1"/>
  <c r="DK39" i="1"/>
  <c r="AH39" i="1" s="1"/>
  <c r="AF37" i="3" s="1"/>
  <c r="EB39" i="1"/>
  <c r="AY39" i="1" s="1"/>
  <c r="AW37" i="3" s="1"/>
  <c r="EF11" i="1"/>
  <c r="BC11" i="1" s="1"/>
  <c r="BA9" i="3" s="1"/>
  <c r="DO11" i="1"/>
  <c r="AL11" i="1" s="1"/>
  <c r="AJ9" i="3" s="1"/>
  <c r="CV11" i="1"/>
  <c r="S11" i="1" s="1"/>
  <c r="Q9" i="3" s="1"/>
  <c r="DW11" i="1"/>
  <c r="AT11" i="1" s="1"/>
  <c r="AR9" i="3" s="1"/>
  <c r="DG11" i="1"/>
  <c r="AD11" i="1" s="1"/>
  <c r="AB9" i="3" s="1"/>
  <c r="CX11" i="1"/>
  <c r="U11" i="1" s="1"/>
  <c r="S9" i="3" s="1"/>
  <c r="DX231" i="1"/>
  <c r="AU231" i="1" s="1"/>
  <c r="AS229" i="3" s="1"/>
  <c r="DL231" i="1"/>
  <c r="AI231" i="1" s="1"/>
  <c r="AG229" i="3" s="1"/>
  <c r="DA231" i="1"/>
  <c r="X231" i="1" s="1"/>
  <c r="V229" i="3" s="1"/>
  <c r="DB231" i="1"/>
  <c r="Y231" i="1" s="1"/>
  <c r="W229" i="3" s="1"/>
  <c r="CT231" i="1"/>
  <c r="Q231" i="1" s="1"/>
  <c r="O229" i="3" s="1"/>
  <c r="CQ231" i="1"/>
  <c r="GF231" i="1" s="1"/>
  <c r="DZ231" i="1"/>
  <c r="DM231" i="1"/>
  <c r="AJ231" i="1" s="1"/>
  <c r="AH229" i="3" s="1"/>
  <c r="DE231" i="1"/>
  <c r="AB231" i="1" s="1"/>
  <c r="Z229" i="3" s="1"/>
  <c r="DC231" i="1"/>
  <c r="Z231" i="1" s="1"/>
  <c r="X229" i="3" s="1"/>
  <c r="CU231" i="1"/>
  <c r="R231" i="1" s="1"/>
  <c r="P229" i="3" s="1"/>
  <c r="EG231" i="1"/>
  <c r="BD231" i="1" s="1"/>
  <c r="BB229" i="3" s="1"/>
  <c r="EA231" i="1"/>
  <c r="AX231" i="1" s="1"/>
  <c r="AV229" i="3" s="1"/>
  <c r="DO231" i="1"/>
  <c r="AL231" i="1" s="1"/>
  <c r="AJ229" i="3" s="1"/>
  <c r="DF231" i="1"/>
  <c r="AC231" i="1" s="1"/>
  <c r="AA229" i="3" s="1"/>
  <c r="DD231" i="1"/>
  <c r="AA231" i="1" s="1"/>
  <c r="Y229" i="3" s="1"/>
  <c r="CV231" i="1"/>
  <c r="S231" i="1" s="1"/>
  <c r="Q229" i="3" s="1"/>
  <c r="EF231" i="1"/>
  <c r="BC231" i="1" s="1"/>
  <c r="BA229" i="3" s="1"/>
  <c r="DY231" i="1"/>
  <c r="AV231" i="1" s="1"/>
  <c r="AT229" i="3" s="1"/>
  <c r="DW231" i="1"/>
  <c r="AT231" i="1" s="1"/>
  <c r="AR229" i="3" s="1"/>
  <c r="DK231" i="1"/>
  <c r="AH231" i="1" s="1"/>
  <c r="AF229" i="3" s="1"/>
  <c r="CZ231" i="1"/>
  <c r="W231" i="1" s="1"/>
  <c r="U229" i="3" s="1"/>
  <c r="CN185" i="1"/>
  <c r="EC185" i="1"/>
  <c r="AZ185" i="1" s="1"/>
  <c r="AX183" i="3" s="1"/>
  <c r="DP185" i="1"/>
  <c r="AM185" i="1" s="1"/>
  <c r="AK183" i="3" s="1"/>
  <c r="DQ185" i="1"/>
  <c r="AN185" i="1" s="1"/>
  <c r="AL183" i="3" s="1"/>
  <c r="CY185" i="1"/>
  <c r="V185" i="1" s="1"/>
  <c r="T183" i="3" s="1"/>
  <c r="CV185" i="1"/>
  <c r="S185" i="1" s="1"/>
  <c r="Q183" i="3" s="1"/>
  <c r="EF185" i="1"/>
  <c r="BC185" i="1" s="1"/>
  <c r="BA183" i="3" s="1"/>
  <c r="DX185" i="1"/>
  <c r="AU185" i="1" s="1"/>
  <c r="AS183" i="3" s="1"/>
  <c r="DV185" i="1"/>
  <c r="AS185" i="1" s="1"/>
  <c r="AQ183" i="3" s="1"/>
  <c r="DC185" i="1"/>
  <c r="Z185" i="1" s="1"/>
  <c r="X183" i="3" s="1"/>
  <c r="DE185" i="1"/>
  <c r="AB185" i="1" s="1"/>
  <c r="Z183" i="3" s="1"/>
  <c r="CP185" i="1"/>
  <c r="DA163" i="1"/>
  <c r="CY163" i="1"/>
  <c r="DM163" i="1"/>
  <c r="DU141" i="1"/>
  <c r="AR141" i="1" s="1"/>
  <c r="AP139" i="3" s="1"/>
  <c r="CX141" i="1"/>
  <c r="U141" i="1" s="1"/>
  <c r="S139" i="3" s="1"/>
  <c r="DK141" i="1"/>
  <c r="AH141" i="1" s="1"/>
  <c r="AF139" i="3" s="1"/>
  <c r="DX141" i="1"/>
  <c r="AU141" i="1" s="1"/>
  <c r="AS139" i="3" s="1"/>
  <c r="CP141" i="1"/>
  <c r="DI141" i="1"/>
  <c r="AF141" i="1" s="1"/>
  <c r="AD139" i="3" s="1"/>
  <c r="DU114" i="1"/>
  <c r="CN34" i="1"/>
  <c r="DX34" i="1"/>
  <c r="DT34" i="1"/>
  <c r="DR34" i="1"/>
  <c r="CY34" i="1"/>
  <c r="CV34" i="1"/>
  <c r="EG34" i="1"/>
  <c r="BD34" i="1" s="1"/>
  <c r="BB32" i="3" s="1"/>
  <c r="DY34" i="1"/>
  <c r="DL34" i="1"/>
  <c r="DC34" i="1"/>
  <c r="DE34" i="1"/>
  <c r="CO34" i="1"/>
  <c r="DZ196" i="1"/>
  <c r="AW196" i="1" s="1"/>
  <c r="AU194" i="3" s="1"/>
  <c r="CS196" i="1"/>
  <c r="P196" i="1" s="1"/>
  <c r="N194" i="3" s="1"/>
  <c r="DH196" i="1"/>
  <c r="AE196" i="1" s="1"/>
  <c r="AC194" i="3" s="1"/>
  <c r="DS196" i="1"/>
  <c r="AP196" i="1" s="1"/>
  <c r="AN194" i="3" s="1"/>
  <c r="CO196" i="1"/>
  <c r="DD196" i="1"/>
  <c r="AA196" i="1" s="1"/>
  <c r="Y194" i="3" s="1"/>
  <c r="DO184" i="1"/>
  <c r="AL184" i="1" s="1"/>
  <c r="AJ182" i="3" s="1"/>
  <c r="DH178" i="1"/>
  <c r="EF178" i="1"/>
  <c r="BC178" i="1" s="1"/>
  <c r="BA176" i="3" s="1"/>
  <c r="DM178" i="1"/>
  <c r="W176" i="1"/>
  <c r="U174" i="3" s="1"/>
  <c r="DB172" i="1"/>
  <c r="Y172" i="1" s="1"/>
  <c r="W170" i="3" s="1"/>
  <c r="DW151" i="1"/>
  <c r="CN151" i="1"/>
  <c r="CM151" i="1" s="1"/>
  <c r="CZ151" i="1"/>
  <c r="DN151" i="1"/>
  <c r="CP151" i="1"/>
  <c r="DJ151" i="1"/>
  <c r="CZ149" i="1"/>
  <c r="W149" i="1" s="1"/>
  <c r="U147" i="3" s="1"/>
  <c r="DO134" i="1"/>
  <c r="AL134" i="1" s="1"/>
  <c r="AJ132" i="3" s="1"/>
  <c r="DO125" i="1"/>
  <c r="AL125" i="1" s="1"/>
  <c r="AJ123" i="3" s="1"/>
  <c r="EE113" i="1"/>
  <c r="BB113" i="1" s="1"/>
  <c r="AZ111" i="3" s="1"/>
  <c r="DU113" i="1"/>
  <c r="AR113" i="1" s="1"/>
  <c r="AP111" i="3" s="1"/>
  <c r="DA113" i="1"/>
  <c r="X113" i="1" s="1"/>
  <c r="V111" i="3" s="1"/>
  <c r="EC113" i="1"/>
  <c r="AZ113" i="1" s="1"/>
  <c r="AX111" i="3" s="1"/>
  <c r="DN113" i="1"/>
  <c r="AK113" i="1" s="1"/>
  <c r="AI111" i="3" s="1"/>
  <c r="CU113" i="1"/>
  <c r="R113" i="1" s="1"/>
  <c r="P111" i="3" s="1"/>
  <c r="DP78" i="1"/>
  <c r="AM78" i="1" s="1"/>
  <c r="AK76" i="3" s="1"/>
  <c r="DL63" i="1"/>
  <c r="AI63" i="1" s="1"/>
  <c r="AG61" i="3" s="1"/>
  <c r="DW63" i="1"/>
  <c r="AT63" i="1" s="1"/>
  <c r="AR61" i="3" s="1"/>
  <c r="DP115" i="1"/>
  <c r="DC115" i="1"/>
  <c r="EF115" i="1"/>
  <c r="DO115" i="1"/>
  <c r="DB115" i="1"/>
  <c r="CR44" i="1"/>
  <c r="CV44" i="1"/>
  <c r="CX44" i="1"/>
  <c r="DC44" i="1"/>
  <c r="DE44" i="1"/>
  <c r="DJ44" i="1"/>
  <c r="DO44" i="1"/>
  <c r="DN44" i="1"/>
  <c r="DV44" i="1"/>
  <c r="EC44" i="1"/>
  <c r="ED44" i="1"/>
  <c r="CQ44" i="1"/>
  <c r="DY30" i="1"/>
  <c r="DD30" i="1"/>
  <c r="CR30" i="1"/>
  <c r="DZ30" i="1"/>
  <c r="DH30" i="1"/>
  <c r="CS30" i="1"/>
  <c r="CP24" i="1"/>
  <c r="CO24" i="1"/>
  <c r="CU24" i="1"/>
  <c r="R24" i="1" s="1"/>
  <c r="P22" i="3" s="1"/>
  <c r="DF24" i="1"/>
  <c r="AC24" i="1" s="1"/>
  <c r="AA22" i="3" s="1"/>
  <c r="DC24" i="1"/>
  <c r="Z24" i="1" s="1"/>
  <c r="X22" i="3" s="1"/>
  <c r="DI24" i="1"/>
  <c r="AF24" i="1" s="1"/>
  <c r="AD22" i="3" s="1"/>
  <c r="DM24" i="1"/>
  <c r="DS24" i="1"/>
  <c r="AP24" i="1" s="1"/>
  <c r="AN22" i="3" s="1"/>
  <c r="DT24" i="1"/>
  <c r="AQ24" i="1" s="1"/>
  <c r="AO22" i="3" s="1"/>
  <c r="DY24" i="1"/>
  <c r="AV24" i="1" s="1"/>
  <c r="AT22" i="3" s="1"/>
  <c r="EC24" i="1"/>
  <c r="AZ24" i="1" s="1"/>
  <c r="AX22" i="3" s="1"/>
  <c r="EG24" i="1"/>
  <c r="BD24" i="1" s="1"/>
  <c r="BB22" i="3" s="1"/>
  <c r="CW24" i="1"/>
  <c r="T24" i="1" s="1"/>
  <c r="R22" i="3" s="1"/>
  <c r="CT100" i="1"/>
  <c r="CZ100" i="1"/>
  <c r="DS100" i="1"/>
  <c r="CP100" i="1"/>
  <c r="EG100" i="1"/>
  <c r="DP91" i="1"/>
  <c r="AM91" i="1" s="1"/>
  <c r="AK89" i="3" s="1"/>
  <c r="DW221" i="1"/>
  <c r="AT221" i="1" s="1"/>
  <c r="AR219" i="3" s="1"/>
  <c r="CN221" i="1"/>
  <c r="CZ221" i="1"/>
  <c r="W221" i="1" s="1"/>
  <c r="U219" i="3" s="1"/>
  <c r="DT221" i="1"/>
  <c r="AQ221" i="1" s="1"/>
  <c r="AO219" i="3" s="1"/>
  <c r="CP221" i="1"/>
  <c r="DK221" i="1"/>
  <c r="AH221" i="1" s="1"/>
  <c r="AF219" i="3" s="1"/>
  <c r="DU229" i="1"/>
  <c r="AR229" i="1" s="1"/>
  <c r="AP227" i="3" s="1"/>
  <c r="CN229" i="1"/>
  <c r="CM229" i="1" s="1"/>
  <c r="DJ229" i="1"/>
  <c r="AG229" i="1" s="1"/>
  <c r="AE227" i="3" s="1"/>
  <c r="DL229" i="1"/>
  <c r="AI229" i="1" s="1"/>
  <c r="AG227" i="3" s="1"/>
  <c r="CQ229" i="1"/>
  <c r="GF229" i="1" s="1"/>
  <c r="DG229" i="1"/>
  <c r="AD229" i="1" s="1"/>
  <c r="AB227" i="3" s="1"/>
  <c r="CY166" i="1"/>
  <c r="ED166" i="1"/>
  <c r="DZ166" i="1"/>
  <c r="DB143" i="1"/>
  <c r="Y143" i="1" s="1"/>
  <c r="W141" i="3" s="1"/>
  <c r="DW120" i="1"/>
  <c r="AT120" i="1" s="1"/>
  <c r="AR118" i="3" s="1"/>
  <c r="DL21" i="1"/>
  <c r="AI21" i="1" s="1"/>
  <c r="AG19" i="3" s="1"/>
  <c r="DI228" i="1"/>
  <c r="AF228" i="1" s="1"/>
  <c r="AD226" i="3" s="1"/>
  <c r="DA214" i="1"/>
  <c r="X214" i="1" s="1"/>
  <c r="V212" i="3" s="1"/>
  <c r="DD214" i="1"/>
  <c r="AA214" i="1" s="1"/>
  <c r="Y212" i="3" s="1"/>
  <c r="EA214" i="1"/>
  <c r="AX214" i="1" s="1"/>
  <c r="AV212" i="3" s="1"/>
  <c r="CR214" i="1"/>
  <c r="O214" i="1" s="1"/>
  <c r="M212" i="3" s="1"/>
  <c r="DJ214" i="1"/>
  <c r="AG214" i="1" s="1"/>
  <c r="AE212" i="3" s="1"/>
  <c r="CU211" i="1"/>
  <c r="DN211" i="1"/>
  <c r="EB211" i="1"/>
  <c r="DS209" i="1"/>
  <c r="AP209" i="1" s="1"/>
  <c r="AN207" i="3" s="1"/>
  <c r="CO209" i="1"/>
  <c r="DH209" i="1"/>
  <c r="AE209" i="1" s="1"/>
  <c r="AC207" i="3" s="1"/>
  <c r="DY209" i="1"/>
  <c r="AV209" i="1" s="1"/>
  <c r="AT207" i="3" s="1"/>
  <c r="CS209" i="1"/>
  <c r="P209" i="1" s="1"/>
  <c r="N207" i="3" s="1"/>
  <c r="DD209" i="1"/>
  <c r="AA209" i="1" s="1"/>
  <c r="Y207" i="3" s="1"/>
  <c r="EF203" i="1"/>
  <c r="BC203" i="1" s="1"/>
  <c r="BA201" i="3" s="1"/>
  <c r="DP203" i="1"/>
  <c r="AM203" i="1" s="1"/>
  <c r="AK201" i="3" s="1"/>
  <c r="CY203" i="1"/>
  <c r="V203" i="1" s="1"/>
  <c r="T201" i="3" s="1"/>
  <c r="DZ203" i="1"/>
  <c r="AW203" i="1" s="1"/>
  <c r="AU201" i="3" s="1"/>
  <c r="DL203" i="1"/>
  <c r="AI203" i="1" s="1"/>
  <c r="AG201" i="3" s="1"/>
  <c r="CN203" i="1"/>
  <c r="EB203" i="1"/>
  <c r="AY203" i="1" s="1"/>
  <c r="AW201" i="3" s="1"/>
  <c r="DI203" i="1"/>
  <c r="AF203" i="1" s="1"/>
  <c r="AD201" i="3" s="1"/>
  <c r="CU203" i="1"/>
  <c r="EC203" i="1"/>
  <c r="AZ203" i="1" s="1"/>
  <c r="AX201" i="3" s="1"/>
  <c r="DJ203" i="1"/>
  <c r="AG203" i="1" s="1"/>
  <c r="AE201" i="3" s="1"/>
  <c r="CV203" i="1"/>
  <c r="S203" i="1" s="1"/>
  <c r="Q201" i="3" s="1"/>
  <c r="AK189" i="1"/>
  <c r="AI187" i="3" s="1"/>
  <c r="CZ182" i="1"/>
  <c r="W182" i="1" s="1"/>
  <c r="U180" i="3" s="1"/>
  <c r="CX182" i="1"/>
  <c r="U182" i="1" s="1"/>
  <c r="S180" i="3" s="1"/>
  <c r="DR182" i="1"/>
  <c r="AO182" i="1" s="1"/>
  <c r="AM180" i="3" s="1"/>
  <c r="DD168" i="1"/>
  <c r="DT132" i="1"/>
  <c r="AQ132" i="1" s="1"/>
  <c r="AO130" i="3" s="1"/>
  <c r="CO132" i="1"/>
  <c r="CZ132" i="1"/>
  <c r="W132" i="1" s="1"/>
  <c r="U130" i="3" s="1"/>
  <c r="DX132" i="1"/>
  <c r="AU132" i="1" s="1"/>
  <c r="AS130" i="3" s="1"/>
  <c r="CN132" i="1"/>
  <c r="DJ132" i="1"/>
  <c r="AG132" i="1" s="1"/>
  <c r="AE130" i="3" s="1"/>
  <c r="DK121" i="1"/>
  <c r="AH121" i="1" s="1"/>
  <c r="AF119" i="3" s="1"/>
  <c r="EA135" i="1"/>
  <c r="AX135" i="1" s="1"/>
  <c r="AV133" i="3" s="1"/>
  <c r="DO135" i="1"/>
  <c r="AL135" i="1" s="1"/>
  <c r="AJ133" i="3" s="1"/>
  <c r="DK135" i="1"/>
  <c r="AH135" i="1" s="1"/>
  <c r="AF133" i="3" s="1"/>
  <c r="DI135" i="1"/>
  <c r="AF135" i="1" s="1"/>
  <c r="AD133" i="3" s="1"/>
  <c r="CT135" i="1"/>
  <c r="Q135" i="1" s="1"/>
  <c r="O133" i="3" s="1"/>
  <c r="EE135" i="1"/>
  <c r="BB135" i="1" s="1"/>
  <c r="AZ133" i="3" s="1"/>
  <c r="DX135" i="1"/>
  <c r="AU135" i="1" s="1"/>
  <c r="AS133" i="3" s="1"/>
  <c r="DW135" i="1"/>
  <c r="AT135" i="1" s="1"/>
  <c r="AR133" i="3" s="1"/>
  <c r="DC135" i="1"/>
  <c r="Z135" i="1" s="1"/>
  <c r="X133" i="3" s="1"/>
  <c r="DE135" i="1"/>
  <c r="AB135" i="1" s="1"/>
  <c r="Z133" i="3" s="1"/>
  <c r="CP135" i="1"/>
  <c r="EC135" i="1"/>
  <c r="AZ135" i="1" s="1"/>
  <c r="AX133" i="3" s="1"/>
  <c r="DO89" i="1"/>
  <c r="AL89" i="1" s="1"/>
  <c r="AJ87" i="3" s="1"/>
  <c r="DN75" i="1"/>
  <c r="AK75" i="1" s="1"/>
  <c r="AI73" i="3" s="1"/>
  <c r="DW65" i="1"/>
  <c r="AT65" i="1" s="1"/>
  <c r="AR63" i="3" s="1"/>
  <c r="CQ65" i="1"/>
  <c r="DG65" i="1"/>
  <c r="AD65" i="1" s="1"/>
  <c r="AB63" i="3" s="1"/>
  <c r="DM60" i="1"/>
  <c r="AJ60" i="1" s="1"/>
  <c r="AH58" i="3" s="1"/>
  <c r="CQ60" i="1"/>
  <c r="DG60" i="1"/>
  <c r="AD60" i="1" s="1"/>
  <c r="AB58" i="3" s="1"/>
  <c r="DY56" i="1"/>
  <c r="AV56" i="1" s="1"/>
  <c r="AT54" i="3" s="1"/>
  <c r="DI56" i="1"/>
  <c r="AF56" i="1" s="1"/>
  <c r="AD54" i="3" s="1"/>
  <c r="CO56" i="1"/>
  <c r="DZ56" i="1"/>
  <c r="AW56" i="1" s="1"/>
  <c r="AU54" i="3" s="1"/>
  <c r="DJ56" i="1"/>
  <c r="AG56" i="1" s="1"/>
  <c r="AE54" i="3" s="1"/>
  <c r="CR56" i="1"/>
  <c r="O56" i="1" s="1"/>
  <c r="M54" i="3" s="1"/>
  <c r="DP99" i="1"/>
  <c r="DM90" i="1"/>
  <c r="AL77" i="1"/>
  <c r="AJ75" i="3" s="1"/>
  <c r="DQ70" i="1"/>
  <c r="AN70" i="1" s="1"/>
  <c r="AL68" i="3" s="1"/>
  <c r="DR70" i="1"/>
  <c r="AO70" i="1" s="1"/>
  <c r="AM68" i="3" s="1"/>
  <c r="EE70" i="1"/>
  <c r="BB70" i="1" s="1"/>
  <c r="AZ68" i="3" s="1"/>
  <c r="DR66" i="1"/>
  <c r="AO66" i="1" s="1"/>
  <c r="AM64" i="3" s="1"/>
  <c r="DP62" i="1"/>
  <c r="AM62" i="1" s="1"/>
  <c r="AK60" i="3" s="1"/>
  <c r="CO62" i="1"/>
  <c r="DJ62" i="1"/>
  <c r="AG62" i="1" s="1"/>
  <c r="AE60" i="3" s="1"/>
  <c r="DB59" i="1"/>
  <c r="Y59" i="1" s="1"/>
  <c r="W57" i="3" s="1"/>
  <c r="EG59" i="1"/>
  <c r="BD59" i="1" s="1"/>
  <c r="BB57" i="3" s="1"/>
  <c r="DP59" i="1"/>
  <c r="AM59" i="1" s="1"/>
  <c r="AK57" i="3" s="1"/>
  <c r="DO43" i="1"/>
  <c r="DS32" i="1"/>
  <c r="CV5" i="1"/>
  <c r="DD5" i="1"/>
  <c r="DO5" i="1"/>
  <c r="DU5" i="1"/>
  <c r="ED5" i="1"/>
  <c r="DU226" i="1"/>
  <c r="AR226" i="1" s="1"/>
  <c r="AP224" i="3" s="1"/>
  <c r="CP226" i="1"/>
  <c r="DD226" i="1"/>
  <c r="AA226" i="1" s="1"/>
  <c r="Y224" i="3" s="1"/>
  <c r="DW226" i="1"/>
  <c r="AT226" i="1" s="1"/>
  <c r="AR224" i="3" s="1"/>
  <c r="CN226" i="1"/>
  <c r="DB226" i="1"/>
  <c r="Y226" i="1" s="1"/>
  <c r="W224" i="3" s="1"/>
  <c r="AO205" i="1"/>
  <c r="AM203" i="3" s="1"/>
  <c r="V205" i="1"/>
  <c r="T203" i="3" s="1"/>
  <c r="EE180" i="1"/>
  <c r="BB180" i="1" s="1"/>
  <c r="AZ178" i="3" s="1"/>
  <c r="DW180" i="1"/>
  <c r="AT180" i="1" s="1"/>
  <c r="AR178" i="3" s="1"/>
  <c r="DU180" i="1"/>
  <c r="AR180" i="1" s="1"/>
  <c r="AP178" i="3" s="1"/>
  <c r="DB180" i="1"/>
  <c r="Y180" i="1" s="1"/>
  <c r="W178" i="3" s="1"/>
  <c r="DA180" i="1"/>
  <c r="X180" i="1" s="1"/>
  <c r="V178" i="3" s="1"/>
  <c r="CN180" i="1"/>
  <c r="EC180" i="1"/>
  <c r="AZ180" i="1" s="1"/>
  <c r="AX178" i="3" s="1"/>
  <c r="DQ180" i="1"/>
  <c r="AN180" i="1" s="1"/>
  <c r="AL178" i="3" s="1"/>
  <c r="DN180" i="1"/>
  <c r="AK180" i="1" s="1"/>
  <c r="AI178" i="3" s="1"/>
  <c r="DK180" i="1"/>
  <c r="AH180" i="1" s="1"/>
  <c r="AF178" i="3" s="1"/>
  <c r="CU180" i="1"/>
  <c r="R180" i="1" s="1"/>
  <c r="P178" i="3" s="1"/>
  <c r="EG180" i="1"/>
  <c r="BD180" i="1" s="1"/>
  <c r="BB178" i="3" s="1"/>
  <c r="DZ180" i="1"/>
  <c r="AW180" i="1" s="1"/>
  <c r="AU178" i="3" s="1"/>
  <c r="DM180" i="1"/>
  <c r="AJ180" i="1" s="1"/>
  <c r="AH178" i="3" s="1"/>
  <c r="DD180" i="1"/>
  <c r="AA180" i="1" s="1"/>
  <c r="Y178" i="3" s="1"/>
  <c r="DF180" i="1"/>
  <c r="AC180" i="1" s="1"/>
  <c r="AA178" i="3" s="1"/>
  <c r="CR180" i="1"/>
  <c r="O180" i="1" s="1"/>
  <c r="M178" i="3" s="1"/>
  <c r="CQ180" i="1"/>
  <c r="EA180" i="1"/>
  <c r="AX180" i="1" s="1"/>
  <c r="AV178" i="3" s="1"/>
  <c r="DO180" i="1"/>
  <c r="AL180" i="1" s="1"/>
  <c r="AJ178" i="3" s="1"/>
  <c r="DG180" i="1"/>
  <c r="AD180" i="1" s="1"/>
  <c r="AB178" i="3" s="1"/>
  <c r="DI180" i="1"/>
  <c r="AF180" i="1" s="1"/>
  <c r="AD178" i="3" s="1"/>
  <c r="CS180" i="1"/>
  <c r="P180" i="1" s="1"/>
  <c r="N178" i="3" s="1"/>
  <c r="EG129" i="1"/>
  <c r="BD129" i="1" s="1"/>
  <c r="BB127" i="3" s="1"/>
  <c r="DP129" i="1"/>
  <c r="CR129" i="1"/>
  <c r="DG129" i="1"/>
  <c r="AF454" i="1"/>
  <c r="CW177" i="1"/>
  <c r="T177" i="1" s="1"/>
  <c r="R175" i="3" s="1"/>
  <c r="EF177" i="1"/>
  <c r="BC177" i="1" s="1"/>
  <c r="BA175" i="3" s="1"/>
  <c r="CO175" i="1"/>
  <c r="CR175" i="1"/>
  <c r="O175" i="1" s="1"/>
  <c r="M173" i="3" s="1"/>
  <c r="DC175" i="1"/>
  <c r="DY175" i="1"/>
  <c r="AV175" i="1" s="1"/>
  <c r="AT173" i="3" s="1"/>
  <c r="CU175" i="1"/>
  <c r="R175" i="1" s="1"/>
  <c r="P173" i="3" s="1"/>
  <c r="DN175" i="1"/>
  <c r="AK175" i="1" s="1"/>
  <c r="AI173" i="3" s="1"/>
  <c r="EB175" i="1"/>
  <c r="AY175" i="1" s="1"/>
  <c r="AW173" i="3" s="1"/>
  <c r="CT175" i="1"/>
  <c r="Q175" i="1" s="1"/>
  <c r="O173" i="3" s="1"/>
  <c r="DH175" i="1"/>
  <c r="AE175" i="1" s="1"/>
  <c r="AC173" i="3" s="1"/>
  <c r="EA175" i="1"/>
  <c r="AX175" i="1" s="1"/>
  <c r="AV173" i="3" s="1"/>
  <c r="CW175" i="1"/>
  <c r="T175" i="1" s="1"/>
  <c r="R173" i="3" s="1"/>
  <c r="DS175" i="1"/>
  <c r="AP175" i="1" s="1"/>
  <c r="AN173" i="3" s="1"/>
  <c r="EE175" i="1"/>
  <c r="BB175" i="1" s="1"/>
  <c r="AZ173" i="3" s="1"/>
  <c r="CP173" i="1"/>
  <c r="CU173" i="1"/>
  <c r="R173" i="1" s="1"/>
  <c r="P171" i="3" s="1"/>
  <c r="DN173" i="1"/>
  <c r="AK173" i="1" s="1"/>
  <c r="AI171" i="3" s="1"/>
  <c r="EB173" i="1"/>
  <c r="AY173" i="1" s="1"/>
  <c r="AW171" i="3" s="1"/>
  <c r="CV173" i="1"/>
  <c r="S173" i="1" s="1"/>
  <c r="Q171" i="3" s="1"/>
  <c r="DQ173" i="1"/>
  <c r="AN173" i="1" s="1"/>
  <c r="AL171" i="3" s="1"/>
  <c r="EC173" i="1"/>
  <c r="AZ173" i="1" s="1"/>
  <c r="AX171" i="3" s="1"/>
  <c r="CW173" i="1"/>
  <c r="T173" i="1" s="1"/>
  <c r="R171" i="3" s="1"/>
  <c r="DS173" i="1"/>
  <c r="AP173" i="1" s="1"/>
  <c r="AN171" i="3" s="1"/>
  <c r="ED173" i="1"/>
  <c r="BA173" i="1" s="1"/>
  <c r="AY171" i="3" s="1"/>
  <c r="DA173" i="1"/>
  <c r="X173" i="1" s="1"/>
  <c r="V171" i="3" s="1"/>
  <c r="DV173" i="1"/>
  <c r="AS173" i="1" s="1"/>
  <c r="AQ171" i="3" s="1"/>
  <c r="EF173" i="1"/>
  <c r="BC173" i="1" s="1"/>
  <c r="BA171" i="3" s="1"/>
  <c r="CX154" i="1"/>
  <c r="U154" i="1" s="1"/>
  <c r="S152" i="3" s="1"/>
  <c r="CS154" i="1"/>
  <c r="P154" i="1" s="1"/>
  <c r="N152" i="3" s="1"/>
  <c r="DD154" i="1"/>
  <c r="AA154" i="1" s="1"/>
  <c r="Y152" i="3" s="1"/>
  <c r="DZ154" i="1"/>
  <c r="AW154" i="1" s="1"/>
  <c r="AU152" i="3" s="1"/>
  <c r="CT154" i="1"/>
  <c r="Q154" i="1" s="1"/>
  <c r="O152" i="3" s="1"/>
  <c r="DH154" i="1"/>
  <c r="AE154" i="1" s="1"/>
  <c r="AC152" i="3" s="1"/>
  <c r="EA154" i="1"/>
  <c r="AX154" i="1" s="1"/>
  <c r="AV152" i="3" s="1"/>
  <c r="CU154" i="1"/>
  <c r="R154" i="1" s="1"/>
  <c r="P152" i="3" s="1"/>
  <c r="DN154" i="1"/>
  <c r="AK154" i="1" s="1"/>
  <c r="AI152" i="3" s="1"/>
  <c r="EB154" i="1"/>
  <c r="AY154" i="1" s="1"/>
  <c r="AW152" i="3" s="1"/>
  <c r="CV154" i="1"/>
  <c r="S154" i="1" s="1"/>
  <c r="Q152" i="3" s="1"/>
  <c r="DQ154" i="1"/>
  <c r="AN154" i="1" s="1"/>
  <c r="AL152" i="3" s="1"/>
  <c r="EC154" i="1"/>
  <c r="AZ154" i="1" s="1"/>
  <c r="AX152" i="3" s="1"/>
  <c r="EG152" i="1"/>
  <c r="BD152" i="1" s="1"/>
  <c r="BB150" i="3" s="1"/>
  <c r="EC152" i="1"/>
  <c r="DI152" i="1"/>
  <c r="CT152" i="1"/>
  <c r="EB152" i="1"/>
  <c r="DE152" i="1"/>
  <c r="CS152" i="1"/>
  <c r="CX150" i="1"/>
  <c r="U150" i="1" s="1"/>
  <c r="S148" i="3" s="1"/>
  <c r="CS150" i="1"/>
  <c r="P150" i="1" s="1"/>
  <c r="N148" i="3" s="1"/>
  <c r="DD150" i="1"/>
  <c r="AA150" i="1" s="1"/>
  <c r="Y148" i="3" s="1"/>
  <c r="DZ150" i="1"/>
  <c r="AW150" i="1" s="1"/>
  <c r="AU148" i="3" s="1"/>
  <c r="CT150" i="1"/>
  <c r="Q150" i="1" s="1"/>
  <c r="O148" i="3" s="1"/>
  <c r="DH150" i="1"/>
  <c r="AE150" i="1" s="1"/>
  <c r="AC148" i="3" s="1"/>
  <c r="EA150" i="1"/>
  <c r="AX150" i="1" s="1"/>
  <c r="AV148" i="3" s="1"/>
  <c r="CU150" i="1"/>
  <c r="R150" i="1" s="1"/>
  <c r="P148" i="3" s="1"/>
  <c r="DN150" i="1"/>
  <c r="AK150" i="1" s="1"/>
  <c r="AI148" i="3" s="1"/>
  <c r="EB150" i="1"/>
  <c r="AY150" i="1" s="1"/>
  <c r="AW148" i="3" s="1"/>
  <c r="CV150" i="1"/>
  <c r="S150" i="1" s="1"/>
  <c r="Q148" i="3" s="1"/>
  <c r="DQ150" i="1"/>
  <c r="AN150" i="1" s="1"/>
  <c r="AL148" i="3" s="1"/>
  <c r="EC150" i="1"/>
  <c r="AZ150" i="1" s="1"/>
  <c r="AX148" i="3" s="1"/>
  <c r="EA37" i="1"/>
  <c r="AX37" i="1" s="1"/>
  <c r="AV35" i="3" s="1"/>
  <c r="CS37" i="1"/>
  <c r="P37" i="1" s="1"/>
  <c r="N35" i="3" s="1"/>
  <c r="CO29" i="1"/>
  <c r="DH29" i="1"/>
  <c r="CX19" i="1"/>
  <c r="U19" i="1" s="1"/>
  <c r="S17" i="3" s="1"/>
  <c r="CW19" i="1"/>
  <c r="T19" i="1" s="1"/>
  <c r="R17" i="3" s="1"/>
  <c r="CZ19" i="1"/>
  <c r="W19" i="1" s="1"/>
  <c r="U17" i="3" s="1"/>
  <c r="DS19" i="1"/>
  <c r="AP19" i="1" s="1"/>
  <c r="AN17" i="3" s="1"/>
  <c r="DM19" i="1"/>
  <c r="AJ19" i="1" s="1"/>
  <c r="AH17" i="3" s="1"/>
  <c r="DY19" i="1"/>
  <c r="AV19" i="1" s="1"/>
  <c r="AT17" i="3" s="1"/>
  <c r="EC19" i="1"/>
  <c r="AZ19" i="1" s="1"/>
  <c r="AX17" i="3" s="1"/>
  <c r="EG19" i="1"/>
  <c r="BD19" i="1" s="1"/>
  <c r="BB17" i="3" s="1"/>
  <c r="CT19" i="1"/>
  <c r="Q19" i="1" s="1"/>
  <c r="O17" i="3" s="1"/>
  <c r="DI19" i="1"/>
  <c r="AF19" i="1" s="1"/>
  <c r="AD17" i="3" s="1"/>
  <c r="DK19" i="1"/>
  <c r="AH19" i="1" s="1"/>
  <c r="AF17" i="3" s="1"/>
  <c r="DC233" i="1"/>
  <c r="DZ220" i="1"/>
  <c r="DD220" i="1"/>
  <c r="CR220" i="1"/>
  <c r="EB220" i="1"/>
  <c r="DE220" i="1"/>
  <c r="CS220" i="1"/>
  <c r="DW215" i="1"/>
  <c r="AT215" i="1" s="1"/>
  <c r="AR213" i="3" s="1"/>
  <c r="O215" i="1"/>
  <c r="M213" i="3" s="1"/>
  <c r="AF215" i="1"/>
  <c r="AD213" i="3" s="1"/>
  <c r="DS215" i="1"/>
  <c r="AP215" i="1" s="1"/>
  <c r="AN213" i="3" s="1"/>
  <c r="DT190" i="1"/>
  <c r="AQ190" i="1" s="1"/>
  <c r="AO188" i="3" s="1"/>
  <c r="CZ190" i="1"/>
  <c r="W190" i="1" s="1"/>
  <c r="U188" i="3" s="1"/>
  <c r="CX190" i="1"/>
  <c r="U190" i="1" s="1"/>
  <c r="S188" i="3" s="1"/>
  <c r="DR190" i="1"/>
  <c r="AO190" i="1" s="1"/>
  <c r="AM188" i="3" s="1"/>
  <c r="CY190" i="1"/>
  <c r="V190" i="1" s="1"/>
  <c r="T188" i="3" s="1"/>
  <c r="CO190" i="1"/>
  <c r="DX190" i="1"/>
  <c r="AU190" i="1" s="1"/>
  <c r="AS188" i="3" s="1"/>
  <c r="DC190" i="1"/>
  <c r="Z190" i="1" s="1"/>
  <c r="X188" i="3" s="1"/>
  <c r="CP190" i="1"/>
  <c r="DO190" i="1"/>
  <c r="AL190" i="1" s="1"/>
  <c r="AJ188" i="3" s="1"/>
  <c r="DK122" i="1"/>
  <c r="AH122" i="1" s="1"/>
  <c r="AF120" i="3" s="1"/>
  <c r="EG117" i="1"/>
  <c r="BD117" i="1" s="1"/>
  <c r="BB115" i="3" s="1"/>
  <c r="AO235" i="1"/>
  <c r="AM233" i="3" s="1"/>
  <c r="DP230" i="1"/>
  <c r="AM230" i="1" s="1"/>
  <c r="AK228" i="3" s="1"/>
  <c r="DZ230" i="1"/>
  <c r="AW230" i="1" s="1"/>
  <c r="AU228" i="3" s="1"/>
  <c r="DJ218" i="1"/>
  <c r="AG218" i="1" s="1"/>
  <c r="AE216" i="3" s="1"/>
  <c r="EF218" i="1"/>
  <c r="BC218" i="1" s="1"/>
  <c r="BA216" i="3" s="1"/>
  <c r="DM218" i="1"/>
  <c r="AJ218" i="1" s="1"/>
  <c r="AH216" i="3" s="1"/>
  <c r="AE16" i="1"/>
  <c r="AC14" i="3" s="1"/>
  <c r="CQ76" i="1"/>
  <c r="DF64" i="1"/>
  <c r="AC64" i="1" s="1"/>
  <c r="AA62" i="3" s="1"/>
  <c r="CN39" i="1"/>
  <c r="K39" i="1" s="1"/>
  <c r="I37" i="3" s="1"/>
  <c r="DA39" i="1"/>
  <c r="X39" i="1" s="1"/>
  <c r="V37" i="3" s="1"/>
  <c r="DB39" i="1"/>
  <c r="Y39" i="1" s="1"/>
  <c r="W37" i="3" s="1"/>
  <c r="DV39" i="1"/>
  <c r="AS39" i="1" s="1"/>
  <c r="AQ37" i="3" s="1"/>
  <c r="DX39" i="1"/>
  <c r="AU39" i="1" s="1"/>
  <c r="AS37" i="3" s="1"/>
  <c r="EF39" i="1"/>
  <c r="BC39" i="1" s="1"/>
  <c r="BA37" i="3" s="1"/>
  <c r="CQ11" i="1"/>
  <c r="N11" i="1" s="1"/>
  <c r="L9" i="3" s="1"/>
  <c r="EA11" i="1"/>
  <c r="AX11" i="1" s="1"/>
  <c r="AV9" i="3" s="1"/>
  <c r="DU11" i="1"/>
  <c r="AR11" i="1" s="1"/>
  <c r="AP9" i="3" s="1"/>
  <c r="DJ11" i="1"/>
  <c r="AG11" i="1" s="1"/>
  <c r="AE9" i="3" s="1"/>
  <c r="CY11" i="1"/>
  <c r="V11" i="1" s="1"/>
  <c r="T9" i="3" s="1"/>
  <c r="CR11" i="1"/>
  <c r="O11" i="1" s="1"/>
  <c r="M9" i="3" s="1"/>
  <c r="EB11" i="1"/>
  <c r="AY11" i="1" s="1"/>
  <c r="AW9" i="3" s="1"/>
  <c r="DN11" i="1"/>
  <c r="AK11" i="1" s="1"/>
  <c r="AI9" i="3" s="1"/>
  <c r="DK11" i="1"/>
  <c r="AH11" i="1" s="1"/>
  <c r="AF9" i="3" s="1"/>
  <c r="CZ11" i="1"/>
  <c r="W11" i="1" s="1"/>
  <c r="U9" i="3" s="1"/>
  <c r="CS11" i="1"/>
  <c r="P11" i="1" s="1"/>
  <c r="N9" i="3" s="1"/>
  <c r="CN11" i="1"/>
  <c r="K11" i="1" s="1"/>
  <c r="I9" i="3" s="1"/>
  <c r="DF234" i="1"/>
  <c r="DH177" i="1"/>
  <c r="AE177" i="1" s="1"/>
  <c r="AC175" i="3" s="1"/>
  <c r="DX177" i="1"/>
  <c r="AU177" i="1" s="1"/>
  <c r="AS175" i="3" s="1"/>
  <c r="DU175" i="1"/>
  <c r="AR175" i="1" s="1"/>
  <c r="AP173" i="3" s="1"/>
  <c r="CX175" i="1"/>
  <c r="U175" i="1" s="1"/>
  <c r="S173" i="3" s="1"/>
  <c r="DI175" i="1"/>
  <c r="AF175" i="1" s="1"/>
  <c r="AD173" i="3" s="1"/>
  <c r="DR175" i="1"/>
  <c r="AO175" i="1" s="1"/>
  <c r="AM173" i="3" s="1"/>
  <c r="EF175" i="1"/>
  <c r="BC175" i="1" s="1"/>
  <c r="BA173" i="3" s="1"/>
  <c r="DF175" i="1"/>
  <c r="AC175" i="1" s="1"/>
  <c r="AA173" i="3" s="1"/>
  <c r="DU173" i="1"/>
  <c r="AR173" i="1" s="1"/>
  <c r="AP171" i="3" s="1"/>
  <c r="CN173" i="1"/>
  <c r="CM173" i="1" s="1"/>
  <c r="CZ173" i="1"/>
  <c r="W173" i="1" s="1"/>
  <c r="U171" i="3" s="1"/>
  <c r="DR173" i="1"/>
  <c r="AO173" i="1" s="1"/>
  <c r="AM171" i="3" s="1"/>
  <c r="CO173" i="1"/>
  <c r="DJ173" i="1"/>
  <c r="AG173" i="1" s="1"/>
  <c r="AE171" i="3" s="1"/>
  <c r="CO37" i="1"/>
  <c r="L37" i="1" s="1"/>
  <c r="J35" i="3" s="1"/>
  <c r="DA37" i="1"/>
  <c r="X37" i="1" s="1"/>
  <c r="V35" i="3" s="1"/>
  <c r="DV37" i="1"/>
  <c r="AS37" i="1" s="1"/>
  <c r="AQ35" i="3" s="1"/>
  <c r="EF37" i="1"/>
  <c r="BC37" i="1" s="1"/>
  <c r="BA35" i="3" s="1"/>
  <c r="DG37" i="1"/>
  <c r="AD37" i="1" s="1"/>
  <c r="AB35" i="3" s="1"/>
  <c r="DO37" i="1"/>
  <c r="AL37" i="1" s="1"/>
  <c r="AJ35" i="3" s="1"/>
  <c r="CQ19" i="1"/>
  <c r="DO19" i="1"/>
  <c r="AL19" i="1" s="1"/>
  <c r="AJ17" i="3" s="1"/>
  <c r="DQ19" i="1"/>
  <c r="AN19" i="1" s="1"/>
  <c r="AL17" i="3" s="1"/>
  <c r="DD19" i="1"/>
  <c r="AA19" i="1" s="1"/>
  <c r="Y17" i="3" s="1"/>
  <c r="CY19" i="1"/>
  <c r="V19" i="1" s="1"/>
  <c r="T17" i="3" s="1"/>
  <c r="DF19" i="1"/>
  <c r="AC19" i="1" s="1"/>
  <c r="AA17" i="3" s="1"/>
  <c r="CV19" i="1"/>
  <c r="S19" i="1" s="1"/>
  <c r="Q17" i="3" s="1"/>
  <c r="CR19" i="1"/>
  <c r="O19" i="1" s="1"/>
  <c r="M17" i="3" s="1"/>
  <c r="CO19" i="1"/>
  <c r="EF19" i="1"/>
  <c r="BC19" i="1" s="1"/>
  <c r="BA17" i="3" s="1"/>
  <c r="EE19" i="1"/>
  <c r="EB19" i="1"/>
  <c r="DZ19" i="1"/>
  <c r="AW19" i="1" s="1"/>
  <c r="AU17" i="3" s="1"/>
  <c r="DX19" i="1"/>
  <c r="AU19" i="1" s="1"/>
  <c r="AS17" i="3" s="1"/>
  <c r="DP19" i="1"/>
  <c r="AM19" i="1" s="1"/>
  <c r="AK17" i="3" s="1"/>
  <c r="DW19" i="1"/>
  <c r="AT19" i="1" s="1"/>
  <c r="AR17" i="3" s="1"/>
  <c r="DU19" i="1"/>
  <c r="AR19" i="1" s="1"/>
  <c r="AP17" i="3" s="1"/>
  <c r="DN19" i="1"/>
  <c r="AK19" i="1" s="1"/>
  <c r="AI17" i="3" s="1"/>
  <c r="DC19" i="1"/>
  <c r="Z19" i="1" s="1"/>
  <c r="X17" i="3" s="1"/>
  <c r="DJ19" i="1"/>
  <c r="AG19" i="1" s="1"/>
  <c r="AE17" i="3" s="1"/>
  <c r="DE19" i="1"/>
  <c r="AB19" i="1" s="1"/>
  <c r="Z17" i="3" s="1"/>
  <c r="CU19" i="1"/>
  <c r="R19" i="1" s="1"/>
  <c r="P17" i="3" s="1"/>
  <c r="CP19" i="1"/>
  <c r="DS113" i="1"/>
  <c r="AP113" i="1" s="1"/>
  <c r="AN111" i="3" s="1"/>
  <c r="DN50" i="1"/>
  <c r="AK50" i="1" s="1"/>
  <c r="AI48" i="3" s="1"/>
  <c r="DL56" i="1"/>
  <c r="AI56" i="1" s="1"/>
  <c r="AG54" i="3" s="1"/>
  <c r="CQ8" i="1"/>
  <c r="GF8" i="1" s="1"/>
  <c r="DE8" i="1"/>
  <c r="AB8" i="1" s="1"/>
  <c r="Z6" i="3" s="1"/>
  <c r="EF8" i="1"/>
  <c r="BC8" i="1" s="1"/>
  <c r="BA6" i="3" s="1"/>
  <c r="EA8" i="1"/>
  <c r="AX8" i="1" s="1"/>
  <c r="AV6" i="3" s="1"/>
  <c r="DQ8" i="1"/>
  <c r="AN8" i="1" s="1"/>
  <c r="AL6" i="3" s="1"/>
  <c r="CW8" i="1"/>
  <c r="T8" i="1" s="1"/>
  <c r="R6" i="3" s="1"/>
  <c r="DR8" i="1"/>
  <c r="AO8" i="1" s="1"/>
  <c r="AM6" i="3" s="1"/>
  <c r="DD8" i="1"/>
  <c r="AA8" i="1" s="1"/>
  <c r="Y6" i="3" s="1"/>
  <c r="DO8" i="1"/>
  <c r="AL8" i="1" s="1"/>
  <c r="AJ6" i="3" s="1"/>
  <c r="CV8" i="1"/>
  <c r="S8" i="1" s="1"/>
  <c r="Q6" i="3" s="1"/>
  <c r="ED8" i="1"/>
  <c r="BA8" i="1" s="1"/>
  <c r="AY6" i="3" s="1"/>
  <c r="DW8" i="1"/>
  <c r="AT8" i="1" s="1"/>
  <c r="AR6" i="3" s="1"/>
  <c r="CP34" i="1"/>
  <c r="EE34" i="1"/>
  <c r="EB34" i="1"/>
  <c r="DW34" i="1"/>
  <c r="DP34" i="1"/>
  <c r="DU34" i="1"/>
  <c r="DH34" i="1"/>
  <c r="DB34" i="1"/>
  <c r="DJ34" i="1"/>
  <c r="DA34" i="1"/>
  <c r="CT34" i="1"/>
  <c r="CQ34" i="1"/>
  <c r="GF34" i="1" s="1"/>
  <c r="ED34" i="1"/>
  <c r="EA34" i="1"/>
  <c r="DV34" i="1"/>
  <c r="DO34" i="1"/>
  <c r="DS34" i="1"/>
  <c r="DG34" i="1"/>
  <c r="CZ34" i="1"/>
  <c r="DI34" i="1"/>
  <c r="CW34" i="1"/>
  <c r="CS34" i="1"/>
  <c r="EG196" i="1"/>
  <c r="BD196" i="1" s="1"/>
  <c r="BB194" i="3" s="1"/>
  <c r="DW196" i="1"/>
  <c r="AT196" i="1" s="1"/>
  <c r="AR194" i="3" s="1"/>
  <c r="CZ196" i="1"/>
  <c r="W196" i="1" s="1"/>
  <c r="U194" i="3" s="1"/>
  <c r="EA196" i="1"/>
  <c r="AX196" i="1" s="1"/>
  <c r="AV194" i="3" s="1"/>
  <c r="DR196" i="1"/>
  <c r="CW196" i="1"/>
  <c r="T196" i="1" s="1"/>
  <c r="R194" i="3" s="1"/>
  <c r="ED196" i="1"/>
  <c r="BA196" i="1" s="1"/>
  <c r="AY194" i="3" s="1"/>
  <c r="DT196" i="1"/>
  <c r="AQ196" i="1" s="1"/>
  <c r="AO194" i="3" s="1"/>
  <c r="CX196" i="1"/>
  <c r="U196" i="1" s="1"/>
  <c r="S194" i="3" s="1"/>
  <c r="DX196" i="1"/>
  <c r="AU196" i="1" s="1"/>
  <c r="AS194" i="3" s="1"/>
  <c r="DF196" i="1"/>
  <c r="AC196" i="1" s="1"/>
  <c r="AA194" i="3" s="1"/>
  <c r="CV196" i="1"/>
  <c r="S196" i="1" s="1"/>
  <c r="Q194" i="3" s="1"/>
  <c r="DI186" i="1"/>
  <c r="EE172" i="1"/>
  <c r="BB172" i="1" s="1"/>
  <c r="AZ170" i="3" s="1"/>
  <c r="DT165" i="1"/>
  <c r="DR149" i="1"/>
  <c r="AO149" i="1" s="1"/>
  <c r="AM147" i="3" s="1"/>
  <c r="DT140" i="1"/>
  <c r="AQ140" i="1" s="1"/>
  <c r="AO138" i="3" s="1"/>
  <c r="CP140" i="1"/>
  <c r="DB140" i="1"/>
  <c r="Y140" i="1" s="1"/>
  <c r="W138" i="3" s="1"/>
  <c r="DP134" i="1"/>
  <c r="AM134" i="1" s="1"/>
  <c r="AK132" i="3" s="1"/>
  <c r="CQ134" i="1"/>
  <c r="DG134" i="1"/>
  <c r="AD134" i="1" s="1"/>
  <c r="AB132" i="3" s="1"/>
  <c r="DI128" i="1"/>
  <c r="CQ128" i="1"/>
  <c r="DP128" i="1"/>
  <c r="EB113" i="1"/>
  <c r="AY113" i="1" s="1"/>
  <c r="AW111" i="3" s="1"/>
  <c r="DP113" i="1"/>
  <c r="AM113" i="1" s="1"/>
  <c r="AK111" i="3" s="1"/>
  <c r="DH113" i="1"/>
  <c r="AE113" i="1" s="1"/>
  <c r="AC111" i="3" s="1"/>
  <c r="DJ113" i="1"/>
  <c r="AG113" i="1" s="1"/>
  <c r="AE111" i="3" s="1"/>
  <c r="CT113" i="1"/>
  <c r="Q113" i="1" s="1"/>
  <c r="O111" i="3" s="1"/>
  <c r="EF113" i="1"/>
  <c r="BC113" i="1" s="1"/>
  <c r="BA111" i="3" s="1"/>
  <c r="DY113" i="1"/>
  <c r="AV113" i="1" s="1"/>
  <c r="AT111" i="3" s="1"/>
  <c r="DL113" i="1"/>
  <c r="AI113" i="1" s="1"/>
  <c r="AG111" i="3" s="1"/>
  <c r="DC113" i="1"/>
  <c r="Z113" i="1" s="1"/>
  <c r="X111" i="3" s="1"/>
  <c r="DE113" i="1"/>
  <c r="CO113" i="1"/>
  <c r="DX113" i="1"/>
  <c r="AU113" i="1" s="1"/>
  <c r="AS111" i="3" s="1"/>
  <c r="DR88" i="1"/>
  <c r="AO88" i="1" s="1"/>
  <c r="AM86" i="3" s="1"/>
  <c r="CY85" i="1"/>
  <c r="CW85" i="1"/>
  <c r="CZ85" i="1"/>
  <c r="DP85" i="1"/>
  <c r="DT85" i="1"/>
  <c r="EA85" i="1"/>
  <c r="CN85" i="1"/>
  <c r="CX85" i="1"/>
  <c r="DA85" i="1"/>
  <c r="DQ85" i="1"/>
  <c r="DW85" i="1"/>
  <c r="EE85" i="1"/>
  <c r="DU78" i="1"/>
  <c r="AR78" i="1" s="1"/>
  <c r="AP76" i="3" s="1"/>
  <c r="CX78" i="1"/>
  <c r="U78" i="1" s="1"/>
  <c r="S76" i="3" s="1"/>
  <c r="DI78" i="1"/>
  <c r="AF78" i="1" s="1"/>
  <c r="AD76" i="3" s="1"/>
  <c r="DZ63" i="1"/>
  <c r="AW63" i="1" s="1"/>
  <c r="AU61" i="3" s="1"/>
  <c r="DH63" i="1"/>
  <c r="AE63" i="1" s="1"/>
  <c r="AC61" i="3" s="1"/>
  <c r="EF63" i="1"/>
  <c r="BC63" i="1" s="1"/>
  <c r="BA61" i="3" s="1"/>
  <c r="DF63" i="1"/>
  <c r="AC63" i="1" s="1"/>
  <c r="AA61" i="3" s="1"/>
  <c r="CX57" i="1"/>
  <c r="U57" i="1" s="1"/>
  <c r="S55" i="3" s="1"/>
  <c r="CS57" i="1"/>
  <c r="CW57" i="1"/>
  <c r="T57" i="1" s="1"/>
  <c r="R55" i="3" s="1"/>
  <c r="DG57" i="1"/>
  <c r="AD57" i="1" s="1"/>
  <c r="AB55" i="3" s="1"/>
  <c r="CZ57" i="1"/>
  <c r="W57" i="1" s="1"/>
  <c r="U55" i="3" s="1"/>
  <c r="DH57" i="1"/>
  <c r="AE57" i="1" s="1"/>
  <c r="AC55" i="3" s="1"/>
  <c r="DS57" i="1"/>
  <c r="AP57" i="1" s="1"/>
  <c r="AN55" i="3" s="1"/>
  <c r="DL57" i="1"/>
  <c r="AI57" i="1" s="1"/>
  <c r="AG55" i="3" s="1"/>
  <c r="DR57" i="1"/>
  <c r="AO57" i="1" s="1"/>
  <c r="AM55" i="3" s="1"/>
  <c r="DZ57" i="1"/>
  <c r="ED57" i="1"/>
  <c r="BA57" i="1" s="1"/>
  <c r="AY55" i="3" s="1"/>
  <c r="CP55" i="1"/>
  <c r="DE55" i="1"/>
  <c r="AB55" i="1" s="1"/>
  <c r="Z53" i="3" s="1"/>
  <c r="DC55" i="1"/>
  <c r="Z55" i="1" s="1"/>
  <c r="X53" i="3" s="1"/>
  <c r="DV55" i="1"/>
  <c r="AS55" i="1" s="1"/>
  <c r="AQ53" i="3" s="1"/>
  <c r="DX55" i="1"/>
  <c r="AU55" i="1" s="1"/>
  <c r="AS53" i="3" s="1"/>
  <c r="EF55" i="1"/>
  <c r="BC55" i="1" s="1"/>
  <c r="BA53" i="3" s="1"/>
  <c r="EE50" i="1"/>
  <c r="BB50" i="1" s="1"/>
  <c r="AZ48" i="3" s="1"/>
  <c r="DW50" i="1"/>
  <c r="AT50" i="1" s="1"/>
  <c r="AR48" i="3" s="1"/>
  <c r="DU50" i="1"/>
  <c r="AR50" i="1" s="1"/>
  <c r="AP48" i="3" s="1"/>
  <c r="DB50" i="1"/>
  <c r="Y50" i="1" s="1"/>
  <c r="W48" i="3" s="1"/>
  <c r="DA50" i="1"/>
  <c r="X50" i="1" s="1"/>
  <c r="V48" i="3" s="1"/>
  <c r="CN50" i="1"/>
  <c r="K50" i="1" s="1"/>
  <c r="I48" i="3" s="1"/>
  <c r="ED50" i="1"/>
  <c r="BA50" i="1" s="1"/>
  <c r="AY48" i="3" s="1"/>
  <c r="DV50" i="1"/>
  <c r="AS50" i="1" s="1"/>
  <c r="AQ48" i="3" s="1"/>
  <c r="DS50" i="1"/>
  <c r="AP50" i="1" s="1"/>
  <c r="AN48" i="3" s="1"/>
  <c r="CZ50" i="1"/>
  <c r="W50" i="1" s="1"/>
  <c r="U48" i="3" s="1"/>
  <c r="CW50" i="1"/>
  <c r="T50" i="1" s="1"/>
  <c r="R48" i="3" s="1"/>
  <c r="CX50" i="1"/>
  <c r="U50" i="1" s="1"/>
  <c r="S48" i="3" s="1"/>
  <c r="DX50" i="1"/>
  <c r="DU91" i="1"/>
  <c r="AR91" i="1" s="1"/>
  <c r="AP89" i="3" s="1"/>
  <c r="CX91" i="1"/>
  <c r="U91" i="1" s="1"/>
  <c r="S89" i="3" s="1"/>
  <c r="DI91" i="1"/>
  <c r="AF91" i="1" s="1"/>
  <c r="AD89" i="3" s="1"/>
  <c r="DS9" i="1"/>
  <c r="AP9" i="1" s="1"/>
  <c r="AN7" i="3" s="1"/>
  <c r="DE9" i="1"/>
  <c r="AB9" i="1" s="1"/>
  <c r="Z7" i="3" s="1"/>
  <c r="CR9" i="1"/>
  <c r="O9" i="1" s="1"/>
  <c r="M7" i="3" s="1"/>
  <c r="DW9" i="1"/>
  <c r="AT9" i="1" s="1"/>
  <c r="AR7" i="3" s="1"/>
  <c r="DG9" i="1"/>
  <c r="AD9" i="1" s="1"/>
  <c r="AB7" i="3" s="1"/>
  <c r="Y120" i="1"/>
  <c r="W118" i="3" s="1"/>
  <c r="DR40" i="1"/>
  <c r="AO40" i="1" s="1"/>
  <c r="AM38" i="3" s="1"/>
  <c r="CX40" i="1"/>
  <c r="U40" i="1" s="1"/>
  <c r="S38" i="3" s="1"/>
  <c r="DI40" i="1"/>
  <c r="AF40" i="1" s="1"/>
  <c r="AD38" i="3" s="1"/>
  <c r="DC124" i="1"/>
  <c r="Z124" i="1" s="1"/>
  <c r="X122" i="3" s="1"/>
  <c r="DS124" i="1"/>
  <c r="AP124" i="1" s="1"/>
  <c r="AN122" i="3" s="1"/>
  <c r="CS124" i="1"/>
  <c r="P124" i="1" s="1"/>
  <c r="N122" i="3" s="1"/>
  <c r="DE124" i="1"/>
  <c r="AB124" i="1" s="1"/>
  <c r="Z122" i="3" s="1"/>
  <c r="DW124" i="1"/>
  <c r="AT124" i="1" s="1"/>
  <c r="AR122" i="3" s="1"/>
  <c r="EG124" i="1"/>
  <c r="BD124" i="1" s="1"/>
  <c r="BB122" i="3" s="1"/>
  <c r="DW21" i="1"/>
  <c r="AT21" i="1" s="1"/>
  <c r="AR19" i="3" s="1"/>
  <c r="CQ21" i="1"/>
  <c r="DG21" i="1"/>
  <c r="AD21" i="1" s="1"/>
  <c r="AB19" i="3" s="1"/>
  <c r="DV237" i="1"/>
  <c r="AS237" i="1" s="1"/>
  <c r="AQ235" i="3" s="1"/>
  <c r="CX237" i="1"/>
  <c r="U237" i="1" s="1"/>
  <c r="S235" i="3" s="1"/>
  <c r="CZ237" i="1"/>
  <c r="W237" i="1" s="1"/>
  <c r="U235" i="3" s="1"/>
  <c r="DG228" i="1"/>
  <c r="AD228" i="1" s="1"/>
  <c r="AB226" i="3" s="1"/>
  <c r="CQ228" i="1"/>
  <c r="GF228" i="1" s="1"/>
  <c r="DP228" i="1"/>
  <c r="AM228" i="1" s="1"/>
  <c r="AK226" i="3" s="1"/>
  <c r="DF219" i="1"/>
  <c r="AC219" i="1" s="1"/>
  <c r="AA217" i="3" s="1"/>
  <c r="CT193" i="1"/>
  <c r="DD193" i="1"/>
  <c r="DY193" i="1"/>
  <c r="CW193" i="1"/>
  <c r="DN193" i="1"/>
  <c r="EB193" i="1"/>
  <c r="DN168" i="1"/>
  <c r="DT144" i="1"/>
  <c r="AQ144" i="1" s="1"/>
  <c r="AO142" i="3" s="1"/>
  <c r="DO121" i="1"/>
  <c r="AL121" i="1" s="1"/>
  <c r="AJ119" i="3" s="1"/>
  <c r="DU137" i="1"/>
  <c r="DS135" i="1"/>
  <c r="AP135" i="1" s="1"/>
  <c r="AN133" i="3" s="1"/>
  <c r="DI94" i="1"/>
  <c r="AF94" i="1" s="1"/>
  <c r="AD92" i="3" s="1"/>
  <c r="DQ75" i="1"/>
  <c r="AN75" i="1" s="1"/>
  <c r="AL73" i="3" s="1"/>
  <c r="CQ75" i="1"/>
  <c r="DC75" i="1"/>
  <c r="Z75" i="1" s="1"/>
  <c r="X73" i="3" s="1"/>
  <c r="DY65" i="1"/>
  <c r="AV65" i="1" s="1"/>
  <c r="AT63" i="3" s="1"/>
  <c r="DD65" i="1"/>
  <c r="AA65" i="1" s="1"/>
  <c r="Y63" i="3" s="1"/>
  <c r="CR65" i="1"/>
  <c r="DZ65" i="1"/>
  <c r="AW65" i="1" s="1"/>
  <c r="AU63" i="3" s="1"/>
  <c r="DH65" i="1"/>
  <c r="AE65" i="1" s="1"/>
  <c r="AC63" i="3" s="1"/>
  <c r="CS65" i="1"/>
  <c r="P65" i="1" s="1"/>
  <c r="N63" i="3" s="1"/>
  <c r="DZ60" i="1"/>
  <c r="AW60" i="1" s="1"/>
  <c r="AU58" i="3" s="1"/>
  <c r="DD60" i="1"/>
  <c r="AA60" i="1" s="1"/>
  <c r="Y58" i="3" s="1"/>
  <c r="CR60" i="1"/>
  <c r="O60" i="1" s="1"/>
  <c r="M58" i="3" s="1"/>
  <c r="EA60" i="1"/>
  <c r="AX60" i="1" s="1"/>
  <c r="AV58" i="3" s="1"/>
  <c r="DH60" i="1"/>
  <c r="AE60" i="1" s="1"/>
  <c r="AC58" i="3" s="1"/>
  <c r="CS60" i="1"/>
  <c r="P60" i="1" s="1"/>
  <c r="N58" i="3" s="1"/>
  <c r="EC56" i="1"/>
  <c r="AZ56" i="1" s="1"/>
  <c r="AX54" i="3" s="1"/>
  <c r="DT56" i="1"/>
  <c r="AQ56" i="1" s="1"/>
  <c r="AO54" i="3" s="1"/>
  <c r="DM56" i="1"/>
  <c r="AJ56" i="1" s="1"/>
  <c r="AH54" i="3" s="1"/>
  <c r="DC56" i="1"/>
  <c r="Z56" i="1" s="1"/>
  <c r="X54" i="3" s="1"/>
  <c r="CU56" i="1"/>
  <c r="CP56" i="1"/>
  <c r="ED56" i="1"/>
  <c r="DU56" i="1"/>
  <c r="AR56" i="1" s="1"/>
  <c r="AP54" i="3" s="1"/>
  <c r="DO56" i="1"/>
  <c r="AL56" i="1" s="1"/>
  <c r="AJ54" i="3" s="1"/>
  <c r="DD56" i="1"/>
  <c r="AA56" i="1" s="1"/>
  <c r="Y54" i="3" s="1"/>
  <c r="CV56" i="1"/>
  <c r="S56" i="1" s="1"/>
  <c r="Q54" i="3" s="1"/>
  <c r="CW56" i="1"/>
  <c r="T56" i="1" s="1"/>
  <c r="R54" i="3" s="1"/>
  <c r="EE56" i="1"/>
  <c r="DO52" i="1"/>
  <c r="AL52" i="1" s="1"/>
  <c r="AJ50" i="3" s="1"/>
  <c r="EE52" i="1"/>
  <c r="BB52" i="1" s="1"/>
  <c r="AZ50" i="3" s="1"/>
  <c r="DF52" i="1"/>
  <c r="AC52" i="1" s="1"/>
  <c r="AA50" i="3" s="1"/>
  <c r="DQ99" i="1"/>
  <c r="CN99" i="1"/>
  <c r="DG99" i="1"/>
  <c r="DP92" i="1"/>
  <c r="AM92" i="1" s="1"/>
  <c r="AK90" i="3" s="1"/>
  <c r="CQ92" i="1"/>
  <c r="DG92" i="1"/>
  <c r="AD92" i="1" s="1"/>
  <c r="AB90" i="3" s="1"/>
  <c r="DW90" i="1"/>
  <c r="CN90" i="1"/>
  <c r="CM90" i="1" s="1"/>
  <c r="DJ90" i="1"/>
  <c r="DW83" i="1"/>
  <c r="AT83" i="1" s="1"/>
  <c r="AR81" i="3" s="1"/>
  <c r="DQ83" i="1"/>
  <c r="AN83" i="1" s="1"/>
  <c r="AL81" i="3" s="1"/>
  <c r="CV83" i="1"/>
  <c r="S83" i="1" s="1"/>
  <c r="Q81" i="3" s="1"/>
  <c r="EC83" i="1"/>
  <c r="DJ83" i="1"/>
  <c r="AG83" i="1" s="1"/>
  <c r="AE81" i="3" s="1"/>
  <c r="CR80" i="1"/>
  <c r="O80" i="1" s="1"/>
  <c r="M78" i="3" s="1"/>
  <c r="DD80" i="1"/>
  <c r="AA80" i="1" s="1"/>
  <c r="Y78" i="3" s="1"/>
  <c r="DZ80" i="1"/>
  <c r="AW80" i="1" s="1"/>
  <c r="AU78" i="3" s="1"/>
  <c r="CU80" i="1"/>
  <c r="R80" i="1" s="1"/>
  <c r="P78" i="3" s="1"/>
  <c r="DN80" i="1"/>
  <c r="AK80" i="1" s="1"/>
  <c r="AI78" i="3" s="1"/>
  <c r="EC80" i="1"/>
  <c r="AZ80" i="1" s="1"/>
  <c r="AX78" i="3" s="1"/>
  <c r="AJ77" i="1"/>
  <c r="AH75" i="3" s="1"/>
  <c r="AF77" i="1"/>
  <c r="AD75" i="3" s="1"/>
  <c r="CX70" i="1"/>
  <c r="U70" i="1" s="1"/>
  <c r="S68" i="3" s="1"/>
  <c r="DD70" i="1"/>
  <c r="AA70" i="1" s="1"/>
  <c r="Y68" i="3" s="1"/>
  <c r="DY70" i="1"/>
  <c r="AV70" i="1" s="1"/>
  <c r="AT68" i="3" s="1"/>
  <c r="CW70" i="1"/>
  <c r="T70" i="1" s="1"/>
  <c r="R68" i="3" s="1"/>
  <c r="DC70" i="1"/>
  <c r="Z70" i="1" s="1"/>
  <c r="X68" i="3" s="1"/>
  <c r="DT70" i="1"/>
  <c r="AQ70" i="1" s="1"/>
  <c r="AO68" i="3" s="1"/>
  <c r="DP68" i="1"/>
  <c r="AM68" i="1" s="1"/>
  <c r="AK66" i="3" s="1"/>
  <c r="CQ68" i="1"/>
  <c r="DI68" i="1"/>
  <c r="AF68" i="1" s="1"/>
  <c r="AD66" i="3" s="1"/>
  <c r="DX66" i="1"/>
  <c r="AU66" i="1" s="1"/>
  <c r="AS64" i="3" s="1"/>
  <c r="CN66" i="1"/>
  <c r="DJ66" i="1"/>
  <c r="AG66" i="1" s="1"/>
  <c r="AE64" i="3" s="1"/>
  <c r="EC62" i="1"/>
  <c r="AZ62" i="1" s="1"/>
  <c r="AX60" i="3" s="1"/>
  <c r="DQ62" i="1"/>
  <c r="CV62" i="1"/>
  <c r="S62" i="1" s="1"/>
  <c r="Q60" i="3" s="1"/>
  <c r="EB62" i="1"/>
  <c r="DN62" i="1"/>
  <c r="AK62" i="1" s="1"/>
  <c r="AI60" i="3" s="1"/>
  <c r="CU62" i="1"/>
  <c r="R62" i="1" s="1"/>
  <c r="P60" i="3" s="1"/>
  <c r="CT59" i="1"/>
  <c r="Q59" i="1" s="1"/>
  <c r="O57" i="3" s="1"/>
  <c r="DA59" i="1"/>
  <c r="X59" i="1" s="1"/>
  <c r="V57" i="3" s="1"/>
  <c r="EA59" i="1"/>
  <c r="AX59" i="1" s="1"/>
  <c r="AV57" i="3" s="1"/>
  <c r="CP59" i="1"/>
  <c r="DN59" i="1"/>
  <c r="AK59" i="1" s="1"/>
  <c r="AI57" i="3" s="1"/>
  <c r="DX59" i="1"/>
  <c r="AU59" i="1" s="1"/>
  <c r="AS57" i="3" s="1"/>
  <c r="DW54" i="1"/>
  <c r="CN54" i="1"/>
  <c r="CM54" i="1" s="1"/>
  <c r="DJ54" i="1"/>
  <c r="DP43" i="1"/>
  <c r="CQ43" i="1"/>
  <c r="DG43" i="1"/>
  <c r="DQ41" i="1"/>
  <c r="AN41" i="1" s="1"/>
  <c r="AL39" i="3" s="1"/>
  <c r="CV41" i="1"/>
  <c r="S41" i="1" s="1"/>
  <c r="Q39" i="3" s="1"/>
  <c r="EC41" i="1"/>
  <c r="AZ41" i="1" s="1"/>
  <c r="AX39" i="3" s="1"/>
  <c r="DN41" i="1"/>
  <c r="AK41" i="1" s="1"/>
  <c r="AI39" i="3" s="1"/>
  <c r="CU41" i="1"/>
  <c r="R41" i="1" s="1"/>
  <c r="P39" i="3" s="1"/>
  <c r="DI27" i="1"/>
  <c r="AF27" i="1" s="1"/>
  <c r="AD25" i="3" s="1"/>
  <c r="DM27" i="1"/>
  <c r="AJ27" i="1" s="1"/>
  <c r="AH25" i="3" s="1"/>
  <c r="AN215" i="1"/>
  <c r="AL213" i="3" s="1"/>
  <c r="DL202" i="1"/>
  <c r="AI202" i="1" s="1"/>
  <c r="AG200" i="3" s="1"/>
  <c r="DY202" i="1"/>
  <c r="AV202" i="1" s="1"/>
  <c r="AT200" i="3" s="1"/>
  <c r="EG202" i="1"/>
  <c r="BD202" i="1" s="1"/>
  <c r="BB200" i="3" s="1"/>
  <c r="DK188" i="1"/>
  <c r="AH188" i="1" s="1"/>
  <c r="AF186" i="3" s="1"/>
  <c r="DZ188" i="1"/>
  <c r="AW188" i="1" s="1"/>
  <c r="AU186" i="3" s="1"/>
  <c r="DI122" i="1"/>
  <c r="AF122" i="1" s="1"/>
  <c r="AD120" i="3" s="1"/>
  <c r="DP122" i="1"/>
  <c r="AM122" i="1" s="1"/>
  <c r="AK120" i="3" s="1"/>
  <c r="DL117" i="1"/>
  <c r="DG117" i="1"/>
  <c r="W235" i="1"/>
  <c r="U233" i="3" s="1"/>
  <c r="EF232" i="1"/>
  <c r="BC232" i="1" s="1"/>
  <c r="BA230" i="3" s="1"/>
  <c r="DP232" i="1"/>
  <c r="AM232" i="1" s="1"/>
  <c r="AK230" i="3" s="1"/>
  <c r="CY232" i="1"/>
  <c r="V232" i="1" s="1"/>
  <c r="T230" i="3" s="1"/>
  <c r="DZ232" i="1"/>
  <c r="AW232" i="1" s="1"/>
  <c r="AU230" i="3" s="1"/>
  <c r="DL232" i="1"/>
  <c r="AI232" i="1" s="1"/>
  <c r="AG230" i="3" s="1"/>
  <c r="CN232" i="1"/>
  <c r="DY16" i="1"/>
  <c r="AV16" i="1" s="1"/>
  <c r="AT14" i="3" s="1"/>
  <c r="AO16" i="1"/>
  <c r="AM14" i="3" s="1"/>
  <c r="T16" i="1"/>
  <c r="R14" i="3" s="1"/>
  <c r="DH76" i="1"/>
  <c r="DB69" i="1"/>
  <c r="Y69" i="1" s="1"/>
  <c r="W67" i="3" s="1"/>
  <c r="EE69" i="1"/>
  <c r="BB69" i="1" s="1"/>
  <c r="AZ67" i="3" s="1"/>
  <c r="CO67" i="1"/>
  <c r="DI67" i="1"/>
  <c r="AF67" i="1" s="1"/>
  <c r="AD65" i="3" s="1"/>
  <c r="CQ67" i="1"/>
  <c r="DP67" i="1"/>
  <c r="AM67" i="1" s="1"/>
  <c r="AK65" i="3" s="1"/>
  <c r="DB233" i="1"/>
  <c r="DR233" i="1"/>
  <c r="EF181" i="1"/>
  <c r="BC181" i="1" s="1"/>
  <c r="BA179" i="3" s="1"/>
  <c r="CO76" i="1"/>
  <c r="DG76" i="1"/>
  <c r="DX69" i="1"/>
  <c r="AU69" i="1" s="1"/>
  <c r="AS67" i="3" s="1"/>
  <c r="DN69" i="1"/>
  <c r="AK69" i="1" s="1"/>
  <c r="AI67" i="3" s="1"/>
  <c r="EA69" i="1"/>
  <c r="AX69" i="1" s="1"/>
  <c r="AV67" i="3" s="1"/>
  <c r="DA69" i="1"/>
  <c r="X69" i="1" s="1"/>
  <c r="V67" i="3" s="1"/>
  <c r="CT69" i="1"/>
  <c r="Q69" i="1" s="1"/>
  <c r="O67" i="3" s="1"/>
  <c r="EE64" i="1"/>
  <c r="BB64" i="1" s="1"/>
  <c r="AZ62" i="3" s="1"/>
  <c r="DH64" i="1"/>
  <c r="AE64" i="1" s="1"/>
  <c r="AC62" i="3" s="1"/>
  <c r="CS64" i="1"/>
  <c r="P64" i="1" s="1"/>
  <c r="N62" i="3" s="1"/>
  <c r="DW64" i="1"/>
  <c r="AT64" i="1" s="1"/>
  <c r="AR62" i="3" s="1"/>
  <c r="DX53" i="1"/>
  <c r="AU53" i="1" s="1"/>
  <c r="AS51" i="3" s="1"/>
  <c r="CN53" i="1"/>
  <c r="DJ53" i="1"/>
  <c r="AG53" i="1" s="1"/>
  <c r="AE51" i="3" s="1"/>
  <c r="DA234" i="1"/>
  <c r="EG234" i="1"/>
  <c r="BD234" i="1" s="1"/>
  <c r="BB232" i="3" s="1"/>
  <c r="DU234" i="1"/>
  <c r="DW163" i="1"/>
  <c r="CN163" i="1"/>
  <c r="CZ163" i="1"/>
  <c r="DN163" i="1"/>
  <c r="CP163" i="1"/>
  <c r="DJ163" i="1"/>
  <c r="DY150" i="1"/>
  <c r="AV150" i="1" s="1"/>
  <c r="AT148" i="3" s="1"/>
  <c r="DM150" i="1"/>
  <c r="AJ150" i="1" s="1"/>
  <c r="AH148" i="3" s="1"/>
  <c r="DC150" i="1"/>
  <c r="Z150" i="1" s="1"/>
  <c r="X148" i="3" s="1"/>
  <c r="DF150" i="1"/>
  <c r="AC150" i="1" s="1"/>
  <c r="AA148" i="3" s="1"/>
  <c r="CR150" i="1"/>
  <c r="O150" i="1" s="1"/>
  <c r="M148" i="3" s="1"/>
  <c r="EF150" i="1"/>
  <c r="BC150" i="1" s="1"/>
  <c r="BA148" i="3" s="1"/>
  <c r="DX150" i="1"/>
  <c r="AU150" i="1" s="1"/>
  <c r="AS148" i="3" s="1"/>
  <c r="DL150" i="1"/>
  <c r="AI150" i="1" s="1"/>
  <c r="AG148" i="3" s="1"/>
  <c r="DB150" i="1"/>
  <c r="Y150" i="1" s="1"/>
  <c r="W148" i="3" s="1"/>
  <c r="DE150" i="1"/>
  <c r="CP150" i="1"/>
  <c r="ED150" i="1"/>
  <c r="BA150" i="1" s="1"/>
  <c r="AY148" i="3" s="1"/>
  <c r="DW150" i="1"/>
  <c r="AT150" i="1" s="1"/>
  <c r="AR148" i="3" s="1"/>
  <c r="DV150" i="1"/>
  <c r="AS150" i="1" s="1"/>
  <c r="AQ148" i="3" s="1"/>
  <c r="CZ150" i="1"/>
  <c r="W150" i="1" s="1"/>
  <c r="U148" i="3" s="1"/>
  <c r="DA150" i="1"/>
  <c r="X150" i="1" s="1"/>
  <c r="V148" i="3" s="1"/>
  <c r="CN150" i="1"/>
  <c r="CM150" i="1" s="1"/>
  <c r="EE150" i="1"/>
  <c r="BB150" i="1" s="1"/>
  <c r="AZ148" i="3" s="1"/>
  <c r="DU150" i="1"/>
  <c r="AR150" i="1" s="1"/>
  <c r="AP148" i="3" s="1"/>
  <c r="DS150" i="1"/>
  <c r="AP150" i="1" s="1"/>
  <c r="AN148" i="3" s="1"/>
  <c r="CY150" i="1"/>
  <c r="V150" i="1" s="1"/>
  <c r="T148" i="3" s="1"/>
  <c r="CW150" i="1"/>
  <c r="T150" i="1" s="1"/>
  <c r="R148" i="3" s="1"/>
  <c r="DH114" i="1"/>
  <c r="DU29" i="1"/>
  <c r="DD23" i="1"/>
  <c r="AA23" i="1" s="1"/>
  <c r="Y21" i="3" s="1"/>
  <c r="EF23" i="1"/>
  <c r="BC23" i="1" s="1"/>
  <c r="BA21" i="3" s="1"/>
  <c r="DS23" i="1"/>
  <c r="AP23" i="1" s="1"/>
  <c r="AN21" i="3" s="1"/>
  <c r="DG186" i="1"/>
  <c r="AD186" i="1" s="1"/>
  <c r="AB184" i="3" s="1"/>
  <c r="CQ186" i="1"/>
  <c r="GF186" i="1" s="1"/>
  <c r="DP186" i="1"/>
  <c r="AM186" i="1" s="1"/>
  <c r="AK184" i="3" s="1"/>
  <c r="DW176" i="1"/>
  <c r="AT176" i="1" s="1"/>
  <c r="AR174" i="3" s="1"/>
  <c r="CR172" i="1"/>
  <c r="O172" i="1" s="1"/>
  <c r="M170" i="3" s="1"/>
  <c r="DR172" i="1"/>
  <c r="AO172" i="1" s="1"/>
  <c r="AM170" i="3" s="1"/>
  <c r="CZ172" i="1"/>
  <c r="W172" i="1" s="1"/>
  <c r="U170" i="3" s="1"/>
  <c r="DK165" i="1"/>
  <c r="EE151" i="1"/>
  <c r="DQ151" i="1"/>
  <c r="CX151" i="1"/>
  <c r="EA151" i="1"/>
  <c r="DP151" i="1"/>
  <c r="CW151" i="1"/>
  <c r="DX151" i="1"/>
  <c r="DO151" i="1"/>
  <c r="CV151" i="1"/>
  <c r="ED151" i="1"/>
  <c r="DL151" i="1"/>
  <c r="CU151" i="1"/>
  <c r="DW149" i="1"/>
  <c r="AT149" i="1" s="1"/>
  <c r="AR147" i="3" s="1"/>
  <c r="CN149" i="1"/>
  <c r="CM149" i="1" s="1"/>
  <c r="DJ149" i="1"/>
  <c r="AG149" i="1" s="1"/>
  <c r="AE147" i="3" s="1"/>
  <c r="DY140" i="1"/>
  <c r="AV140" i="1" s="1"/>
  <c r="AT138" i="3" s="1"/>
  <c r="DM140" i="1"/>
  <c r="AJ140" i="1" s="1"/>
  <c r="AH138" i="3" s="1"/>
  <c r="CU140" i="1"/>
  <c r="R140" i="1" s="1"/>
  <c r="P138" i="3" s="1"/>
  <c r="EC140" i="1"/>
  <c r="AZ140" i="1" s="1"/>
  <c r="AX138" i="3" s="1"/>
  <c r="DL140" i="1"/>
  <c r="AI140" i="1" s="1"/>
  <c r="AG138" i="3" s="1"/>
  <c r="CT140" i="1"/>
  <c r="Q140" i="1" s="1"/>
  <c r="O138" i="3" s="1"/>
  <c r="EA134" i="1"/>
  <c r="AX134" i="1" s="1"/>
  <c r="AV132" i="3" s="1"/>
  <c r="DH134" i="1"/>
  <c r="AE134" i="1" s="1"/>
  <c r="AC132" i="3" s="1"/>
  <c r="CT134" i="1"/>
  <c r="Q134" i="1" s="1"/>
  <c r="O132" i="3" s="1"/>
  <c r="DZ134" i="1"/>
  <c r="AW134" i="1" s="1"/>
  <c r="AU132" i="3" s="1"/>
  <c r="DD134" i="1"/>
  <c r="AA134" i="1" s="1"/>
  <c r="Y132" i="3" s="1"/>
  <c r="CS134" i="1"/>
  <c r="P134" i="1" s="1"/>
  <c r="N132" i="3" s="1"/>
  <c r="CS128" i="1"/>
  <c r="DG128" i="1"/>
  <c r="EA128" i="1"/>
  <c r="CT128" i="1"/>
  <c r="DH128" i="1"/>
  <c r="EB128" i="1"/>
  <c r="CV125" i="1"/>
  <c r="S125" i="1" s="1"/>
  <c r="Q123" i="3" s="1"/>
  <c r="DF125" i="1"/>
  <c r="AC125" i="1" s="1"/>
  <c r="AA123" i="3" s="1"/>
  <c r="EC125" i="1"/>
  <c r="AZ125" i="1" s="1"/>
  <c r="AX123" i="3" s="1"/>
  <c r="CV113" i="1"/>
  <c r="DN93" i="1"/>
  <c r="AK93" i="1" s="1"/>
  <c r="AI91" i="3" s="1"/>
  <c r="CO85" i="1"/>
  <c r="CU85" i="1"/>
  <c r="DB85" i="1"/>
  <c r="DJ85" i="1"/>
  <c r="DC85" i="1"/>
  <c r="DL85" i="1"/>
  <c r="DR85" i="1"/>
  <c r="DM85" i="1"/>
  <c r="DY85" i="1"/>
  <c r="ED85" i="1"/>
  <c r="EF85" i="1"/>
  <c r="CP85" i="1"/>
  <c r="CR85" i="1"/>
  <c r="CV85" i="1"/>
  <c r="DF85" i="1"/>
  <c r="DK85" i="1"/>
  <c r="DD85" i="1"/>
  <c r="DO85" i="1"/>
  <c r="DS85" i="1"/>
  <c r="DN85" i="1"/>
  <c r="DZ85" i="1"/>
  <c r="DX85" i="1"/>
  <c r="ED78" i="1"/>
  <c r="DS78" i="1"/>
  <c r="AP78" i="1" s="1"/>
  <c r="AN76" i="3" s="1"/>
  <c r="CW78" i="1"/>
  <c r="T78" i="1" s="1"/>
  <c r="R76" i="3" s="1"/>
  <c r="EB78" i="1"/>
  <c r="AY78" i="1" s="1"/>
  <c r="AW76" i="3" s="1"/>
  <c r="DK78" i="1"/>
  <c r="AH78" i="1" s="1"/>
  <c r="AF76" i="3" s="1"/>
  <c r="CT78" i="1"/>
  <c r="Q78" i="1" s="1"/>
  <c r="O76" i="3" s="1"/>
  <c r="CS63" i="1"/>
  <c r="P63" i="1" s="1"/>
  <c r="N61" i="3" s="1"/>
  <c r="DY63" i="1"/>
  <c r="AV63" i="1" s="1"/>
  <c r="AT61" i="3" s="1"/>
  <c r="DD63" i="1"/>
  <c r="AA63" i="1" s="1"/>
  <c r="Y61" i="3" s="1"/>
  <c r="CR63" i="1"/>
  <c r="O63" i="1" s="1"/>
  <c r="M61" i="3" s="1"/>
  <c r="EE57" i="1"/>
  <c r="BB57" i="1" s="1"/>
  <c r="AZ55" i="3" s="1"/>
  <c r="CQ57" i="1"/>
  <c r="CO57" i="1"/>
  <c r="DP57" i="1"/>
  <c r="AM57" i="1" s="1"/>
  <c r="AK55" i="3" s="1"/>
  <c r="CV50" i="1"/>
  <c r="S50" i="1" s="1"/>
  <c r="Q48" i="3" s="1"/>
  <c r="CT115" i="1"/>
  <c r="CO44" i="1"/>
  <c r="DU44" i="1"/>
  <c r="DD24" i="1"/>
  <c r="DZ100" i="1"/>
  <c r="CW9" i="1"/>
  <c r="T9" i="1" s="1"/>
  <c r="R7" i="3" s="1"/>
  <c r="DU143" i="1"/>
  <c r="AR143" i="1" s="1"/>
  <c r="AP141" i="3" s="1"/>
  <c r="AB120" i="1"/>
  <c r="Z118" i="3" s="1"/>
  <c r="EG120" i="1"/>
  <c r="BD120" i="1" s="1"/>
  <c r="BB118" i="3" s="1"/>
  <c r="DU120" i="1"/>
  <c r="AR120" i="1" s="1"/>
  <c r="AP118" i="3" s="1"/>
  <c r="EE40" i="1"/>
  <c r="BB40" i="1" s="1"/>
  <c r="AZ38" i="3" s="1"/>
  <c r="DS40" i="1"/>
  <c r="AP40" i="1" s="1"/>
  <c r="AN38" i="3" s="1"/>
  <c r="CW40" i="1"/>
  <c r="T40" i="1" s="1"/>
  <c r="R38" i="3" s="1"/>
  <c r="EA40" i="1"/>
  <c r="AX40" i="1" s="1"/>
  <c r="AV38" i="3" s="1"/>
  <c r="DK40" i="1"/>
  <c r="AH40" i="1" s="1"/>
  <c r="AF38" i="3" s="1"/>
  <c r="CT40" i="1"/>
  <c r="Q40" i="1" s="1"/>
  <c r="O38" i="3" s="1"/>
  <c r="DN124" i="1"/>
  <c r="AK124" i="1" s="1"/>
  <c r="AI122" i="3" s="1"/>
  <c r="DI124" i="1"/>
  <c r="AF124" i="1" s="1"/>
  <c r="AD122" i="3" s="1"/>
  <c r="EA124" i="1"/>
  <c r="AX124" i="1" s="1"/>
  <c r="AV122" i="3" s="1"/>
  <c r="DO124" i="1"/>
  <c r="AL124" i="1" s="1"/>
  <c r="AJ122" i="3" s="1"/>
  <c r="DJ124" i="1"/>
  <c r="AG124" i="1" s="1"/>
  <c r="AE122" i="3" s="1"/>
  <c r="EB124" i="1"/>
  <c r="AY124" i="1" s="1"/>
  <c r="AW122" i="3" s="1"/>
  <c r="DP124" i="1"/>
  <c r="AM124" i="1" s="1"/>
  <c r="AK122" i="3" s="1"/>
  <c r="DK124" i="1"/>
  <c r="AH124" i="1" s="1"/>
  <c r="AF122" i="3" s="1"/>
  <c r="EC124" i="1"/>
  <c r="AZ124" i="1" s="1"/>
  <c r="AX122" i="3" s="1"/>
  <c r="DM124" i="1"/>
  <c r="AJ124" i="1" s="1"/>
  <c r="AH122" i="3" s="1"/>
  <c r="CY124" i="1"/>
  <c r="V124" i="1" s="1"/>
  <c r="T122" i="3" s="1"/>
  <c r="DZ124" i="1"/>
  <c r="AW124" i="1" s="1"/>
  <c r="AU122" i="3" s="1"/>
  <c r="DY21" i="1"/>
  <c r="AV21" i="1" s="1"/>
  <c r="AT19" i="3" s="1"/>
  <c r="DD21" i="1"/>
  <c r="AA21" i="1" s="1"/>
  <c r="Y19" i="3" s="1"/>
  <c r="CR21" i="1"/>
  <c r="O21" i="1" s="1"/>
  <c r="M19" i="3" s="1"/>
  <c r="DZ21" i="1"/>
  <c r="AW21" i="1" s="1"/>
  <c r="AU19" i="3" s="1"/>
  <c r="DH21" i="1"/>
  <c r="AE21" i="1" s="1"/>
  <c r="AC19" i="3" s="1"/>
  <c r="CS21" i="1"/>
  <c r="P21" i="1" s="1"/>
  <c r="N19" i="3" s="1"/>
  <c r="EF237" i="1"/>
  <c r="BC237" i="1" s="1"/>
  <c r="BA235" i="3" s="1"/>
  <c r="DO237" i="1"/>
  <c r="AL237" i="1" s="1"/>
  <c r="AJ235" i="3" s="1"/>
  <c r="CW237" i="1"/>
  <c r="T237" i="1" s="1"/>
  <c r="R235" i="3" s="1"/>
  <c r="DZ237" i="1"/>
  <c r="AW237" i="1" s="1"/>
  <c r="AU235" i="3" s="1"/>
  <c r="DK237" i="1"/>
  <c r="AH237" i="1" s="1"/>
  <c r="AF235" i="3" s="1"/>
  <c r="CT237" i="1"/>
  <c r="Q237" i="1" s="1"/>
  <c r="O235" i="3" s="1"/>
  <c r="CS228" i="1"/>
  <c r="P228" i="1" s="1"/>
  <c r="N226" i="3" s="1"/>
  <c r="DD228" i="1"/>
  <c r="AA228" i="1" s="1"/>
  <c r="Y226" i="3" s="1"/>
  <c r="DZ228" i="1"/>
  <c r="AW228" i="1" s="1"/>
  <c r="AU226" i="3" s="1"/>
  <c r="CT228" i="1"/>
  <c r="Q228" i="1" s="1"/>
  <c r="O226" i="3" s="1"/>
  <c r="DH228" i="1"/>
  <c r="AE228" i="1" s="1"/>
  <c r="AC226" i="3" s="1"/>
  <c r="EA228" i="1"/>
  <c r="AX228" i="1" s="1"/>
  <c r="AV226" i="3" s="1"/>
  <c r="DV223" i="1"/>
  <c r="AS223" i="1" s="1"/>
  <c r="AQ221" i="3" s="1"/>
  <c r="CR223" i="1"/>
  <c r="O223" i="1" s="1"/>
  <c r="M221" i="3" s="1"/>
  <c r="DG223" i="1"/>
  <c r="AD223" i="1" s="1"/>
  <c r="AB221" i="3" s="1"/>
  <c r="CZ219" i="1"/>
  <c r="W219" i="1" s="1"/>
  <c r="U217" i="3" s="1"/>
  <c r="EG219" i="1"/>
  <c r="BD219" i="1" s="1"/>
  <c r="BB217" i="3" s="1"/>
  <c r="DO219" i="1"/>
  <c r="AL219" i="1" s="1"/>
  <c r="AJ217" i="3" s="1"/>
  <c r="CN193" i="1"/>
  <c r="CM193" i="1" s="1"/>
  <c r="CX193" i="1"/>
  <c r="CZ193" i="1"/>
  <c r="DR193" i="1"/>
  <c r="DU193" i="1"/>
  <c r="EC193" i="1"/>
  <c r="CS193" i="1"/>
  <c r="DG193" i="1"/>
  <c r="DC193" i="1"/>
  <c r="DM193" i="1"/>
  <c r="DX193" i="1"/>
  <c r="EF193" i="1"/>
  <c r="DV189" i="1"/>
  <c r="U189" i="1"/>
  <c r="S187" i="3" s="1"/>
  <c r="Y189" i="1"/>
  <c r="W187" i="3" s="1"/>
  <c r="DW182" i="1"/>
  <c r="AT182" i="1" s="1"/>
  <c r="AR180" i="3" s="1"/>
  <c r="CN182" i="1"/>
  <c r="CM182" i="1" s="1"/>
  <c r="CY182" i="1"/>
  <c r="V182" i="1" s="1"/>
  <c r="T180" i="3" s="1"/>
  <c r="DT182" i="1"/>
  <c r="AQ182" i="1" s="1"/>
  <c r="AO180" i="3" s="1"/>
  <c r="CO182" i="1"/>
  <c r="DJ182" i="1"/>
  <c r="AG182" i="1" s="1"/>
  <c r="AE180" i="3" s="1"/>
  <c r="DQ168" i="1"/>
  <c r="CQ168" i="1"/>
  <c r="GF168" i="1" s="1"/>
  <c r="DC168" i="1"/>
  <c r="AA144" i="1"/>
  <c r="Y142" i="3" s="1"/>
  <c r="DW132" i="1"/>
  <c r="AT132" i="1" s="1"/>
  <c r="AR130" i="3" s="1"/>
  <c r="DQ132" i="1"/>
  <c r="AN132" i="1" s="1"/>
  <c r="AL130" i="3" s="1"/>
  <c r="CV132" i="1"/>
  <c r="S132" i="1" s="1"/>
  <c r="Q130" i="3" s="1"/>
  <c r="ED132" i="1"/>
  <c r="BA132" i="1" s="1"/>
  <c r="AY130" i="3" s="1"/>
  <c r="DS132" i="1"/>
  <c r="AP132" i="1" s="1"/>
  <c r="AN130" i="3" s="1"/>
  <c r="CW132" i="1"/>
  <c r="T132" i="1" s="1"/>
  <c r="R130" i="3" s="1"/>
  <c r="EF132" i="1"/>
  <c r="DV132" i="1"/>
  <c r="AS132" i="1" s="1"/>
  <c r="AQ130" i="3" s="1"/>
  <c r="DA132" i="1"/>
  <c r="EC132" i="1"/>
  <c r="AZ132" i="1" s="1"/>
  <c r="AX130" i="3" s="1"/>
  <c r="DN132" i="1"/>
  <c r="CU132" i="1"/>
  <c r="R132" i="1" s="1"/>
  <c r="P130" i="3" s="1"/>
  <c r="DZ121" i="1"/>
  <c r="CS121" i="1"/>
  <c r="P121" i="1" s="1"/>
  <c r="N119" i="3" s="1"/>
  <c r="DD121" i="1"/>
  <c r="AA121" i="1" s="1"/>
  <c r="Y119" i="3" s="1"/>
  <c r="DW116" i="1"/>
  <c r="CS199" i="1"/>
  <c r="P199" i="1" s="1"/>
  <c r="N197" i="3" s="1"/>
  <c r="DJ199" i="1"/>
  <c r="AG199" i="1" s="1"/>
  <c r="AE197" i="3" s="1"/>
  <c r="EC199" i="1"/>
  <c r="AZ199" i="1" s="1"/>
  <c r="AX197" i="3" s="1"/>
  <c r="CT199" i="1"/>
  <c r="Q199" i="1" s="1"/>
  <c r="O197" i="3" s="1"/>
  <c r="DK199" i="1"/>
  <c r="AH199" i="1" s="1"/>
  <c r="AF197" i="3" s="1"/>
  <c r="DZ199" i="1"/>
  <c r="AW199" i="1" s="1"/>
  <c r="AU197" i="3" s="1"/>
  <c r="EE197" i="1"/>
  <c r="BB197" i="1" s="1"/>
  <c r="AZ195" i="3" s="1"/>
  <c r="DU197" i="1"/>
  <c r="AR197" i="1" s="1"/>
  <c r="AP195" i="3" s="1"/>
  <c r="X197" i="1"/>
  <c r="V195" i="3" s="1"/>
  <c r="ED197" i="1"/>
  <c r="BA197" i="1" s="1"/>
  <c r="AY195" i="3" s="1"/>
  <c r="DS197" i="1"/>
  <c r="AP197" i="1" s="1"/>
  <c r="AN195" i="3" s="1"/>
  <c r="T197" i="1"/>
  <c r="R195" i="3" s="1"/>
  <c r="DX197" i="1"/>
  <c r="AU197" i="1" s="1"/>
  <c r="AS195" i="3" s="1"/>
  <c r="AO197" i="1"/>
  <c r="AM195" i="3" s="1"/>
  <c r="S197" i="1"/>
  <c r="Q195" i="3" s="1"/>
  <c r="EC197" i="1"/>
  <c r="AZ197" i="1" s="1"/>
  <c r="AX195" i="3" s="1"/>
  <c r="AK197" i="1"/>
  <c r="AI195" i="3" s="1"/>
  <c r="R197" i="1"/>
  <c r="P195" i="3" s="1"/>
  <c r="EB194" i="1"/>
  <c r="DA194" i="1"/>
  <c r="CT194" i="1"/>
  <c r="EC194" i="1"/>
  <c r="DE194" i="1"/>
  <c r="CU194" i="1"/>
  <c r="DT191" i="1"/>
  <c r="AQ191" i="1" s="1"/>
  <c r="AO189" i="3" s="1"/>
  <c r="CP191" i="1"/>
  <c r="DK191" i="1"/>
  <c r="AH191" i="1" s="1"/>
  <c r="AF189" i="3" s="1"/>
  <c r="DP191" i="1"/>
  <c r="AM191" i="1" s="1"/>
  <c r="AK189" i="3" s="1"/>
  <c r="CQ191" i="1"/>
  <c r="DI191" i="1"/>
  <c r="AF191" i="1" s="1"/>
  <c r="AD189" i="3" s="1"/>
  <c r="DS137" i="1"/>
  <c r="CN137" i="1"/>
  <c r="CM137" i="1" s="1"/>
  <c r="DA137" i="1"/>
  <c r="CV135" i="1"/>
  <c r="S135" i="1" s="1"/>
  <c r="Q133" i="3" s="1"/>
  <c r="DO97" i="1"/>
  <c r="DG94" i="1"/>
  <c r="AD94" i="1" s="1"/>
  <c r="AB92" i="3" s="1"/>
  <c r="CQ94" i="1"/>
  <c r="GF94" i="1" s="1"/>
  <c r="DP94" i="1"/>
  <c r="DY75" i="1"/>
  <c r="AV75" i="1" s="1"/>
  <c r="AT73" i="3" s="1"/>
  <c r="DK75" i="1"/>
  <c r="AH75" i="1" s="1"/>
  <c r="AF73" i="3" s="1"/>
  <c r="CW75" i="1"/>
  <c r="T75" i="1" s="1"/>
  <c r="R73" i="3" s="1"/>
  <c r="EC75" i="1"/>
  <c r="AZ75" i="1" s="1"/>
  <c r="AX73" i="3" s="1"/>
  <c r="DJ75" i="1"/>
  <c r="AG75" i="1" s="1"/>
  <c r="AE73" i="3" s="1"/>
  <c r="CV75" i="1"/>
  <c r="EC65" i="1"/>
  <c r="AZ65" i="1" s="1"/>
  <c r="AX63" i="3" s="1"/>
  <c r="DP65" i="1"/>
  <c r="DQ65" i="1"/>
  <c r="AN65" i="1" s="1"/>
  <c r="AL63" i="3" s="1"/>
  <c r="CY65" i="1"/>
  <c r="V65" i="1" s="1"/>
  <c r="T63" i="3" s="1"/>
  <c r="CV65" i="1"/>
  <c r="S65" i="1" s="1"/>
  <c r="Q63" i="3" s="1"/>
  <c r="CO65" i="1"/>
  <c r="EE65" i="1"/>
  <c r="BB65" i="1" s="1"/>
  <c r="AZ63" i="3" s="1"/>
  <c r="DR65" i="1"/>
  <c r="DS65" i="1"/>
  <c r="AP65" i="1" s="1"/>
  <c r="AN63" i="3" s="1"/>
  <c r="CZ65" i="1"/>
  <c r="W65" i="1" s="1"/>
  <c r="U63" i="3" s="1"/>
  <c r="CW65" i="1"/>
  <c r="T65" i="1" s="1"/>
  <c r="R63" i="3" s="1"/>
  <c r="CX65" i="1"/>
  <c r="U65" i="1" s="1"/>
  <c r="S63" i="3" s="1"/>
  <c r="ED65" i="1"/>
  <c r="BA65" i="1" s="1"/>
  <c r="AY63" i="3" s="1"/>
  <c r="DN65" i="1"/>
  <c r="AK65" i="1" s="1"/>
  <c r="AI63" i="3" s="1"/>
  <c r="DA56" i="1"/>
  <c r="X56" i="1" s="1"/>
  <c r="V54" i="3" s="1"/>
  <c r="EA52" i="1"/>
  <c r="DH52" i="1"/>
  <c r="AE52" i="1" s="1"/>
  <c r="AC50" i="3" s="1"/>
  <c r="CS52" i="1"/>
  <c r="P52" i="1" s="1"/>
  <c r="N50" i="3" s="1"/>
  <c r="DZ52" i="1"/>
  <c r="AW52" i="1" s="1"/>
  <c r="AU50" i="3" s="1"/>
  <c r="DD52" i="1"/>
  <c r="AA52" i="1" s="1"/>
  <c r="Y50" i="3" s="1"/>
  <c r="CR52" i="1"/>
  <c r="O52" i="1" s="1"/>
  <c r="M50" i="3" s="1"/>
  <c r="DY99" i="1"/>
  <c r="DR99" i="1"/>
  <c r="CW99" i="1"/>
  <c r="DX99" i="1"/>
  <c r="DN99" i="1"/>
  <c r="CP99" i="1"/>
  <c r="EB92" i="1"/>
  <c r="AY92" i="1" s="1"/>
  <c r="AW90" i="3" s="1"/>
  <c r="DK92" i="1"/>
  <c r="AH92" i="1" s="1"/>
  <c r="AF90" i="3" s="1"/>
  <c r="CT92" i="1"/>
  <c r="Q92" i="1" s="1"/>
  <c r="O90" i="3" s="1"/>
  <c r="EA92" i="1"/>
  <c r="AX92" i="1" s="1"/>
  <c r="AV90" i="3" s="1"/>
  <c r="DH92" i="1"/>
  <c r="AE92" i="1" s="1"/>
  <c r="AC90" i="3" s="1"/>
  <c r="CS92" i="1"/>
  <c r="P92" i="1" s="1"/>
  <c r="N90" i="3" s="1"/>
  <c r="EE90" i="1"/>
  <c r="DQ90" i="1"/>
  <c r="CX90" i="1"/>
  <c r="ED90" i="1"/>
  <c r="DL90" i="1"/>
  <c r="CU90" i="1"/>
  <c r="DN83" i="1"/>
  <c r="AK83" i="1" s="1"/>
  <c r="AI81" i="3" s="1"/>
  <c r="CU83" i="1"/>
  <c r="R83" i="1" s="1"/>
  <c r="P81" i="3" s="1"/>
  <c r="DA41" i="1"/>
  <c r="X41" i="1" s="1"/>
  <c r="V39" i="3" s="1"/>
  <c r="CY57" i="1"/>
  <c r="V57" i="1" s="1"/>
  <c r="T55" i="3" s="1"/>
  <c r="DA44" i="1"/>
  <c r="DU24" i="1"/>
  <c r="AR24" i="1" s="1"/>
  <c r="AP22" i="3" s="1"/>
  <c r="DA65" i="1"/>
  <c r="X65" i="1" s="1"/>
  <c r="V63" i="3" s="1"/>
  <c r="DZ41" i="1"/>
  <c r="AW41" i="1" s="1"/>
  <c r="AU39" i="3" s="1"/>
  <c r="DM41" i="1"/>
  <c r="AJ41" i="1" s="1"/>
  <c r="AH39" i="3" s="1"/>
  <c r="DD41" i="1"/>
  <c r="AA41" i="1" s="1"/>
  <c r="Y39" i="3" s="1"/>
  <c r="DF41" i="1"/>
  <c r="AC41" i="1" s="1"/>
  <c r="AA39" i="3" s="1"/>
  <c r="CR41" i="1"/>
  <c r="O41" i="1" s="1"/>
  <c r="M39" i="3" s="1"/>
  <c r="EG41" i="1"/>
  <c r="BD41" i="1" s="1"/>
  <c r="BB39" i="3" s="1"/>
  <c r="DY41" i="1"/>
  <c r="AV41" i="1" s="1"/>
  <c r="AT39" i="3" s="1"/>
  <c r="DL41" i="1"/>
  <c r="AI41" i="1" s="1"/>
  <c r="AG39" i="3" s="1"/>
  <c r="DC41" i="1"/>
  <c r="Z41" i="1" s="1"/>
  <c r="X39" i="3" s="1"/>
  <c r="DE41" i="1"/>
  <c r="AB41" i="1" s="1"/>
  <c r="Z39" i="3" s="1"/>
  <c r="CP41" i="1"/>
  <c r="M41" i="1" s="1"/>
  <c r="K39" i="3" s="1"/>
  <c r="EF41" i="1"/>
  <c r="DS41" i="1"/>
  <c r="AP41" i="1" s="1"/>
  <c r="AN39" i="3" s="1"/>
  <c r="DR32" i="1"/>
  <c r="EF32" i="1"/>
  <c r="DF32" i="1"/>
  <c r="EA27" i="1"/>
  <c r="AX27" i="1" s="1"/>
  <c r="AV25" i="3" s="1"/>
  <c r="DQ220" i="1"/>
  <c r="ED220" i="1"/>
  <c r="CU220" i="1"/>
  <c r="CV202" i="1"/>
  <c r="S202" i="1" s="1"/>
  <c r="Q200" i="3" s="1"/>
  <c r="DR202" i="1"/>
  <c r="AO202" i="1" s="1"/>
  <c r="AM200" i="3" s="1"/>
  <c r="DX202" i="1"/>
  <c r="AU202" i="1" s="1"/>
  <c r="AS200" i="3" s="1"/>
  <c r="DP140" i="1"/>
  <c r="AM140" i="1" s="1"/>
  <c r="AK138" i="3" s="1"/>
  <c r="EF140" i="1"/>
  <c r="BC140" i="1" s="1"/>
  <c r="BA138" i="3" s="1"/>
  <c r="CV140" i="1"/>
  <c r="S140" i="1" s="1"/>
  <c r="Q138" i="3" s="1"/>
  <c r="DQ134" i="1"/>
  <c r="AN134" i="1" s="1"/>
  <c r="AL132" i="3" s="1"/>
  <c r="EB134" i="1"/>
  <c r="AY134" i="1" s="1"/>
  <c r="AW132" i="3" s="1"/>
  <c r="CU134" i="1"/>
  <c r="R134" i="1" s="1"/>
  <c r="P132" i="3" s="1"/>
  <c r="DQ237" i="1"/>
  <c r="AN237" i="1" s="1"/>
  <c r="AL235" i="3" s="1"/>
  <c r="EB237" i="1"/>
  <c r="AY237" i="1" s="1"/>
  <c r="AW235" i="3" s="1"/>
  <c r="CV237" i="1"/>
  <c r="S237" i="1" s="1"/>
  <c r="Q235" i="3" s="1"/>
  <c r="DU194" i="1"/>
  <c r="DY194" i="1"/>
  <c r="CP194" i="1"/>
  <c r="DU62" i="1"/>
  <c r="AR62" i="1" s="1"/>
  <c r="AP60" i="3" s="1"/>
  <c r="EE62" i="1"/>
  <c r="BB62" i="1" s="1"/>
  <c r="AZ60" i="3" s="1"/>
  <c r="CW62" i="1"/>
  <c r="T62" i="1" s="1"/>
  <c r="R60" i="3" s="1"/>
  <c r="DP18" i="1"/>
  <c r="AM18" i="1" s="1"/>
  <c r="AK16" i="3" s="1"/>
  <c r="EF18" i="1"/>
  <c r="BC18" i="1" s="1"/>
  <c r="BA16" i="3" s="1"/>
  <c r="CV18" i="1"/>
  <c r="S18" i="1" s="1"/>
  <c r="Q16" i="3" s="1"/>
  <c r="CU233" i="1"/>
  <c r="DJ233" i="1"/>
  <c r="DL233" i="1"/>
  <c r="DM233" i="1"/>
  <c r="DX220" i="1"/>
  <c r="DN220" i="1"/>
  <c r="DO220" i="1"/>
  <c r="DK220" i="1"/>
  <c r="CV220" i="1"/>
  <c r="CP220" i="1"/>
  <c r="EA220" i="1"/>
  <c r="DT220" i="1"/>
  <c r="DP220" i="1"/>
  <c r="CZ220" i="1"/>
  <c r="CW220" i="1"/>
  <c r="CY220" i="1"/>
  <c r="EE220" i="1"/>
  <c r="CX220" i="1"/>
  <c r="DL220" i="1"/>
  <c r="EF215" i="1"/>
  <c r="BC215" i="1" s="1"/>
  <c r="BA213" i="3" s="1"/>
  <c r="DV215" i="1"/>
  <c r="AS215" i="1" s="1"/>
  <c r="AQ213" i="3" s="1"/>
  <c r="V215" i="1"/>
  <c r="T213" i="3" s="1"/>
  <c r="ED215" i="1"/>
  <c r="BA215" i="1" s="1"/>
  <c r="AY213" i="3" s="1"/>
  <c r="DT215" i="1"/>
  <c r="AQ215" i="1" s="1"/>
  <c r="AO213" i="3" s="1"/>
  <c r="U215" i="1"/>
  <c r="S213" i="3" s="1"/>
  <c r="EC215" i="1"/>
  <c r="AZ215" i="1" s="1"/>
  <c r="AX213" i="3" s="1"/>
  <c r="AO215" i="1"/>
  <c r="AM213" i="3" s="1"/>
  <c r="T215" i="1"/>
  <c r="R213" i="3" s="1"/>
  <c r="DY215" i="1"/>
  <c r="AV215" i="1" s="1"/>
  <c r="AT213" i="3" s="1"/>
  <c r="AK215" i="1"/>
  <c r="AI213" i="3" s="1"/>
  <c r="CX202" i="1"/>
  <c r="U202" i="1" s="1"/>
  <c r="S200" i="3" s="1"/>
  <c r="CS202" i="1"/>
  <c r="P202" i="1" s="1"/>
  <c r="N200" i="3" s="1"/>
  <c r="CW202" i="1"/>
  <c r="T202" i="1" s="1"/>
  <c r="R200" i="3" s="1"/>
  <c r="DI202" i="1"/>
  <c r="AF202" i="1" s="1"/>
  <c r="AD200" i="3" s="1"/>
  <c r="CZ202" i="1"/>
  <c r="W202" i="1" s="1"/>
  <c r="U200" i="3" s="1"/>
  <c r="DG202" i="1"/>
  <c r="AD202" i="1" s="1"/>
  <c r="AB200" i="3" s="1"/>
  <c r="DS202" i="1"/>
  <c r="AP202" i="1" s="1"/>
  <c r="AN200" i="3" s="1"/>
  <c r="DO202" i="1"/>
  <c r="AL202" i="1" s="1"/>
  <c r="AJ200" i="3" s="1"/>
  <c r="DV202" i="1"/>
  <c r="AS202" i="1" s="1"/>
  <c r="AQ200" i="3" s="1"/>
  <c r="EA202" i="1"/>
  <c r="AX202" i="1" s="1"/>
  <c r="AV200" i="3" s="1"/>
  <c r="ED202" i="1"/>
  <c r="BA202" i="1" s="1"/>
  <c r="AY200" i="3" s="1"/>
  <c r="CQ202" i="1"/>
  <c r="CP202" i="1"/>
  <c r="CY202" i="1"/>
  <c r="V202" i="1" s="1"/>
  <c r="T200" i="3" s="1"/>
  <c r="DT202" i="1"/>
  <c r="AQ202" i="1" s="1"/>
  <c r="AO200" i="3" s="1"/>
  <c r="DO188" i="1"/>
  <c r="AL188" i="1" s="1"/>
  <c r="AJ186" i="3" s="1"/>
  <c r="DI188" i="1"/>
  <c r="AF188" i="1" s="1"/>
  <c r="AD186" i="3" s="1"/>
  <c r="CQ188" i="1"/>
  <c r="DM188" i="1"/>
  <c r="AJ188" i="1" s="1"/>
  <c r="AH186" i="3" s="1"/>
  <c r="ED139" i="1"/>
  <c r="DV139" i="1"/>
  <c r="DK139" i="1"/>
  <c r="DC139" i="1"/>
  <c r="CU139" i="1"/>
  <c r="EF139" i="1"/>
  <c r="DZ139" i="1"/>
  <c r="DQ139" i="1"/>
  <c r="DH139" i="1"/>
  <c r="CZ139" i="1"/>
  <c r="CR139" i="1"/>
  <c r="DY139" i="1"/>
  <c r="DN139" i="1"/>
  <c r="DM139" i="1"/>
  <c r="DE139" i="1"/>
  <c r="CW139" i="1"/>
  <c r="CP139" i="1"/>
  <c r="EA139" i="1"/>
  <c r="DR139" i="1"/>
  <c r="DO139" i="1"/>
  <c r="DF139" i="1"/>
  <c r="CX139" i="1"/>
  <c r="EE131" i="1"/>
  <c r="DP131" i="1"/>
  <c r="DA131" i="1"/>
  <c r="EA131" i="1"/>
  <c r="DL131" i="1"/>
  <c r="CT131" i="1"/>
  <c r="DN126" i="1"/>
  <c r="AK126" i="1" s="1"/>
  <c r="AI124" i="3" s="1"/>
  <c r="DI126" i="1"/>
  <c r="AF126" i="1" s="1"/>
  <c r="AD124" i="3" s="1"/>
  <c r="EA126" i="1"/>
  <c r="AX126" i="1" s="1"/>
  <c r="AV124" i="3" s="1"/>
  <c r="DO126" i="1"/>
  <c r="AL126" i="1" s="1"/>
  <c r="AJ124" i="3" s="1"/>
  <c r="DJ126" i="1"/>
  <c r="AG126" i="1" s="1"/>
  <c r="AE124" i="3" s="1"/>
  <c r="EB126" i="1"/>
  <c r="AY126" i="1" s="1"/>
  <c r="AW124" i="3" s="1"/>
  <c r="DP126" i="1"/>
  <c r="AM126" i="1" s="1"/>
  <c r="AK124" i="3" s="1"/>
  <c r="DK126" i="1"/>
  <c r="AH126" i="1" s="1"/>
  <c r="AF124" i="3" s="1"/>
  <c r="EC126" i="1"/>
  <c r="AZ126" i="1" s="1"/>
  <c r="AX124" i="3" s="1"/>
  <c r="DM126" i="1"/>
  <c r="AJ126" i="1" s="1"/>
  <c r="AH124" i="3" s="1"/>
  <c r="CY126" i="1"/>
  <c r="V126" i="1" s="1"/>
  <c r="T124" i="3" s="1"/>
  <c r="DZ126" i="1"/>
  <c r="AW126" i="1" s="1"/>
  <c r="AU124" i="3" s="1"/>
  <c r="CN122" i="1"/>
  <c r="DA122" i="1"/>
  <c r="X122" i="1" s="1"/>
  <c r="V120" i="3" s="1"/>
  <c r="DB122" i="1"/>
  <c r="Y122" i="1" s="1"/>
  <c r="W120" i="3" s="1"/>
  <c r="DV122" i="1"/>
  <c r="AS122" i="1" s="1"/>
  <c r="AQ120" i="3" s="1"/>
  <c r="DX122" i="1"/>
  <c r="AU122" i="1" s="1"/>
  <c r="AS120" i="3" s="1"/>
  <c r="DU119" i="1"/>
  <c r="AR119" i="1" s="1"/>
  <c r="AP117" i="3" s="1"/>
  <c r="EF119" i="1"/>
  <c r="BC119" i="1" s="1"/>
  <c r="BA117" i="3" s="1"/>
  <c r="DF119" i="1"/>
  <c r="AC119" i="1" s="1"/>
  <c r="AA117" i="3" s="1"/>
  <c r="CT117" i="1"/>
  <c r="DA117" i="1"/>
  <c r="DX117" i="1"/>
  <c r="CP117" i="1"/>
  <c r="DN117" i="1"/>
  <c r="AI235" i="1"/>
  <c r="AG233" i="3" s="1"/>
  <c r="T235" i="1"/>
  <c r="R233" i="3" s="1"/>
  <c r="DW230" i="1"/>
  <c r="AT230" i="1" s="1"/>
  <c r="AR228" i="3" s="1"/>
  <c r="DF230" i="1"/>
  <c r="AC230" i="1" s="1"/>
  <c r="AA228" i="3" s="1"/>
  <c r="CS230" i="1"/>
  <c r="P230" i="1" s="1"/>
  <c r="N228" i="3" s="1"/>
  <c r="DS230" i="1"/>
  <c r="AP230" i="1" s="1"/>
  <c r="AN228" i="3" s="1"/>
  <c r="DU218" i="1"/>
  <c r="AR218" i="1" s="1"/>
  <c r="AP216" i="3" s="1"/>
  <c r="CR218" i="1"/>
  <c r="O218" i="1" s="1"/>
  <c r="M216" i="3" s="1"/>
  <c r="DG218" i="1"/>
  <c r="AD218" i="1" s="1"/>
  <c r="AB216" i="3" s="1"/>
  <c r="DL218" i="1"/>
  <c r="AI218" i="1" s="1"/>
  <c r="AG216" i="3" s="1"/>
  <c r="CQ218" i="1"/>
  <c r="DC218" i="1"/>
  <c r="Z218" i="1" s="1"/>
  <c r="X216" i="3" s="1"/>
  <c r="EF79" i="1"/>
  <c r="BC79" i="1" s="1"/>
  <c r="BA77" i="3" s="1"/>
  <c r="DO79" i="1"/>
  <c r="AL79" i="1" s="1"/>
  <c r="AJ77" i="3" s="1"/>
  <c r="CV79" i="1"/>
  <c r="S79" i="1" s="1"/>
  <c r="Q77" i="3" s="1"/>
  <c r="EB79" i="1"/>
  <c r="AY79" i="1" s="1"/>
  <c r="AW77" i="3" s="1"/>
  <c r="DK79" i="1"/>
  <c r="AH79" i="1" s="1"/>
  <c r="AF77" i="3" s="1"/>
  <c r="CS79" i="1"/>
  <c r="P79" i="1" s="1"/>
  <c r="N77" i="3" s="1"/>
  <c r="EC76" i="1"/>
  <c r="DI76" i="1"/>
  <c r="CT76" i="1"/>
  <c r="EB76" i="1"/>
  <c r="DE76" i="1"/>
  <c r="CS76" i="1"/>
  <c r="CW69" i="1"/>
  <c r="T69" i="1" s="1"/>
  <c r="R67" i="3" s="1"/>
  <c r="DH69" i="1"/>
  <c r="AE69" i="1" s="1"/>
  <c r="AC67" i="3" s="1"/>
  <c r="DR69" i="1"/>
  <c r="AO69" i="1" s="1"/>
  <c r="AM67" i="3" s="1"/>
  <c r="DQ69" i="1"/>
  <c r="AN69" i="1" s="1"/>
  <c r="AL67" i="3" s="1"/>
  <c r="DY69" i="1"/>
  <c r="AV69" i="1" s="1"/>
  <c r="AT67" i="3" s="1"/>
  <c r="CS69" i="1"/>
  <c r="P69" i="1" s="1"/>
  <c r="N67" i="3" s="1"/>
  <c r="CZ69" i="1"/>
  <c r="W69" i="1" s="1"/>
  <c r="U67" i="3" s="1"/>
  <c r="DK69" i="1"/>
  <c r="AH69" i="1" s="1"/>
  <c r="AF67" i="3" s="1"/>
  <c r="DW69" i="1"/>
  <c r="AT69" i="1" s="1"/>
  <c r="AR67" i="3" s="1"/>
  <c r="DZ69" i="1"/>
  <c r="AW69" i="1" s="1"/>
  <c r="AU67" i="3" s="1"/>
  <c r="ED69" i="1"/>
  <c r="BA69" i="1" s="1"/>
  <c r="AY67" i="3" s="1"/>
  <c r="EB67" i="1"/>
  <c r="AY67" i="1" s="1"/>
  <c r="AW65" i="3" s="1"/>
  <c r="DH67" i="1"/>
  <c r="AE67" i="1" s="1"/>
  <c r="AC65" i="3" s="1"/>
  <c r="CT67" i="1"/>
  <c r="Q67" i="1" s="1"/>
  <c r="O65" i="3" s="1"/>
  <c r="EA67" i="1"/>
  <c r="AX67" i="1" s="1"/>
  <c r="AV65" i="3" s="1"/>
  <c r="DG67" i="1"/>
  <c r="AD67" i="1" s="1"/>
  <c r="AB65" i="3" s="1"/>
  <c r="CS67" i="1"/>
  <c r="P67" i="1" s="1"/>
  <c r="N65" i="3" s="1"/>
  <c r="EF64" i="1"/>
  <c r="BC64" i="1" s="1"/>
  <c r="BA62" i="3" s="1"/>
  <c r="DP64" i="1"/>
  <c r="AM64" i="1" s="1"/>
  <c r="AK62" i="3" s="1"/>
  <c r="CY64" i="1"/>
  <c r="V64" i="1" s="1"/>
  <c r="T62" i="3" s="1"/>
  <c r="DZ64" i="1"/>
  <c r="AW64" i="1" s="1"/>
  <c r="AU62" i="3" s="1"/>
  <c r="DL64" i="1"/>
  <c r="AI64" i="1" s="1"/>
  <c r="AG62" i="3" s="1"/>
  <c r="CN64" i="1"/>
  <c r="CM64" i="1" s="1"/>
  <c r="EF53" i="1"/>
  <c r="BC53" i="1" s="1"/>
  <c r="BA51" i="3" s="1"/>
  <c r="DV53" i="1"/>
  <c r="AS53" i="1" s="1"/>
  <c r="AQ51" i="3" s="1"/>
  <c r="DA53" i="1"/>
  <c r="X53" i="1" s="1"/>
  <c r="V51" i="3" s="1"/>
  <c r="EC53" i="1"/>
  <c r="AZ53" i="1" s="1"/>
  <c r="AX51" i="3" s="1"/>
  <c r="DN53" i="1"/>
  <c r="AK53" i="1" s="1"/>
  <c r="AI51" i="3" s="1"/>
  <c r="CU53" i="1"/>
  <c r="R53" i="1" s="1"/>
  <c r="P51" i="3" s="1"/>
  <c r="DW234" i="1"/>
  <c r="CN234" i="1"/>
  <c r="CM234" i="1" s="1"/>
  <c r="DJ234" i="1"/>
  <c r="DS234" i="1"/>
  <c r="CQ234" i="1"/>
  <c r="DG234" i="1"/>
  <c r="EE163" i="1"/>
  <c r="DQ163" i="1"/>
  <c r="CX163" i="1"/>
  <c r="EA163" i="1"/>
  <c r="DP163" i="1"/>
  <c r="CW163" i="1"/>
  <c r="DX163" i="1"/>
  <c r="DO163" i="1"/>
  <c r="CV163" i="1"/>
  <c r="ED163" i="1"/>
  <c r="DL163" i="1"/>
  <c r="CU163" i="1"/>
  <c r="EE141" i="1"/>
  <c r="BB141" i="1" s="1"/>
  <c r="AZ139" i="3" s="1"/>
  <c r="DS141" i="1"/>
  <c r="AP141" i="1" s="1"/>
  <c r="AN139" i="3" s="1"/>
  <c r="CW141" i="1"/>
  <c r="T141" i="1" s="1"/>
  <c r="R139" i="3" s="1"/>
  <c r="EC141" i="1"/>
  <c r="AZ141" i="1" s="1"/>
  <c r="AX139" i="3" s="1"/>
  <c r="DQ141" i="1"/>
  <c r="AN141" i="1" s="1"/>
  <c r="AL139" i="3" s="1"/>
  <c r="CV141" i="1"/>
  <c r="S141" i="1" s="1"/>
  <c r="Q139" i="3" s="1"/>
  <c r="ED141" i="1"/>
  <c r="BA141" i="1" s="1"/>
  <c r="AY139" i="3" s="1"/>
  <c r="DL141" i="1"/>
  <c r="AI141" i="1" s="1"/>
  <c r="AG139" i="3" s="1"/>
  <c r="DE141" i="1"/>
  <c r="AB141" i="1" s="1"/>
  <c r="Z139" i="3" s="1"/>
  <c r="EA141" i="1"/>
  <c r="AX141" i="1" s="1"/>
  <c r="AV139" i="3" s="1"/>
  <c r="DH141" i="1"/>
  <c r="AE141" i="1" s="1"/>
  <c r="AC139" i="3" s="1"/>
  <c r="CT141" i="1"/>
  <c r="Q141" i="1" s="1"/>
  <c r="O139" i="3" s="1"/>
  <c r="EC114" i="1"/>
  <c r="DR114" i="1"/>
  <c r="CW114" i="1"/>
  <c r="ED37" i="1"/>
  <c r="BA37" i="1" s="1"/>
  <c r="AY35" i="3" s="1"/>
  <c r="DU37" i="1"/>
  <c r="AR37" i="1" s="1"/>
  <c r="AP35" i="3" s="1"/>
  <c r="DS37" i="1"/>
  <c r="AP37" i="1" s="1"/>
  <c r="AN35" i="3" s="1"/>
  <c r="CZ37" i="1"/>
  <c r="W37" i="1" s="1"/>
  <c r="U35" i="3" s="1"/>
  <c r="CW37" i="1"/>
  <c r="T37" i="1" s="1"/>
  <c r="R35" i="3" s="1"/>
  <c r="CX37" i="1"/>
  <c r="U37" i="1" s="1"/>
  <c r="S35" i="3" s="1"/>
  <c r="EB37" i="1"/>
  <c r="AY37" i="1" s="1"/>
  <c r="AW35" i="3" s="1"/>
  <c r="DP37" i="1"/>
  <c r="AM37" i="1" s="1"/>
  <c r="AK35" i="3" s="1"/>
  <c r="DK37" i="1"/>
  <c r="AH37" i="1" s="1"/>
  <c r="AF35" i="3" s="1"/>
  <c r="DI37" i="1"/>
  <c r="AF37" i="1" s="1"/>
  <c r="AD35" i="3" s="1"/>
  <c r="CT37" i="1"/>
  <c r="Q37" i="1" s="1"/>
  <c r="O35" i="3" s="1"/>
  <c r="DV29" i="1"/>
  <c r="CQ29" i="1"/>
  <c r="DG29" i="1"/>
  <c r="DQ23" i="1"/>
  <c r="AN23" i="1" s="1"/>
  <c r="AL21" i="3" s="1"/>
  <c r="DZ23" i="1"/>
  <c r="AW23" i="1" s="1"/>
  <c r="AU21" i="3" s="1"/>
  <c r="CX23" i="1"/>
  <c r="U23" i="1" s="1"/>
  <c r="S21" i="3" s="1"/>
  <c r="DT23" i="1"/>
  <c r="AQ23" i="1" s="1"/>
  <c r="AO21" i="3" s="1"/>
  <c r="CQ23" i="1"/>
  <c r="DH23" i="1"/>
  <c r="AE23" i="1" s="1"/>
  <c r="AC21" i="3" s="1"/>
  <c r="CS186" i="1"/>
  <c r="P186" i="1" s="1"/>
  <c r="N184" i="3" s="1"/>
  <c r="DD186" i="1"/>
  <c r="AA186" i="1" s="1"/>
  <c r="Y184" i="3" s="1"/>
  <c r="DZ186" i="1"/>
  <c r="AW186" i="1" s="1"/>
  <c r="AU184" i="3" s="1"/>
  <c r="CT186" i="1"/>
  <c r="Q186" i="1" s="1"/>
  <c r="O184" i="3" s="1"/>
  <c r="DH186" i="1"/>
  <c r="AE186" i="1" s="1"/>
  <c r="AC184" i="3" s="1"/>
  <c r="EA186" i="1"/>
  <c r="AX186" i="1" s="1"/>
  <c r="AV184" i="3" s="1"/>
  <c r="DM184" i="1"/>
  <c r="AJ184" i="1" s="1"/>
  <c r="AH182" i="3" s="1"/>
  <c r="CQ184" i="1"/>
  <c r="DG184" i="1"/>
  <c r="AD184" i="1" s="1"/>
  <c r="AB182" i="3" s="1"/>
  <c r="DQ178" i="1"/>
  <c r="CN178" i="1"/>
  <c r="DG178" i="1"/>
  <c r="DO178" i="1"/>
  <c r="CQ178" i="1"/>
  <c r="DC178" i="1"/>
  <c r="Z178" i="1" s="1"/>
  <c r="X176" i="3" s="1"/>
  <c r="P176" i="1"/>
  <c r="N174" i="3" s="1"/>
  <c r="AH176" i="1"/>
  <c r="AF174" i="3" s="1"/>
  <c r="DZ176" i="1"/>
  <c r="AW176" i="1" s="1"/>
  <c r="AU174" i="3" s="1"/>
  <c r="DC172" i="1"/>
  <c r="Z172" i="1" s="1"/>
  <c r="X170" i="3" s="1"/>
  <c r="DT172" i="1"/>
  <c r="AQ172" i="1" s="1"/>
  <c r="AO170" i="3" s="1"/>
  <c r="EG172" i="1"/>
  <c r="BD172" i="1" s="1"/>
  <c r="BB170" i="3" s="1"/>
  <c r="DA172" i="1"/>
  <c r="X172" i="1" s="1"/>
  <c r="V170" i="3" s="1"/>
  <c r="CQ172" i="1"/>
  <c r="GF172" i="1" s="1"/>
  <c r="ED172" i="1"/>
  <c r="BA172" i="1" s="1"/>
  <c r="AY170" i="3" s="1"/>
  <c r="CV165" i="1"/>
  <c r="DQ165" i="1"/>
  <c r="EC165" i="1"/>
  <c r="DZ140" i="1"/>
  <c r="AW140" i="1" s="1"/>
  <c r="AU138" i="3" s="1"/>
  <c r="DS140" i="1"/>
  <c r="AP140" i="1" s="1"/>
  <c r="AN138" i="3" s="1"/>
  <c r="DI140" i="1"/>
  <c r="AF140" i="1" s="1"/>
  <c r="AD138" i="3" s="1"/>
  <c r="DF140" i="1"/>
  <c r="AC140" i="1" s="1"/>
  <c r="AA138" i="3" s="1"/>
  <c r="CO140" i="1"/>
  <c r="EE140" i="1"/>
  <c r="BB140" i="1" s="1"/>
  <c r="AZ138" i="3" s="1"/>
  <c r="DX140" i="1"/>
  <c r="AU140" i="1" s="1"/>
  <c r="AS138" i="3" s="1"/>
  <c r="DQ140" i="1"/>
  <c r="AN140" i="1" s="1"/>
  <c r="AL138" i="3" s="1"/>
  <c r="DH140" i="1"/>
  <c r="AE140" i="1" s="1"/>
  <c r="AC138" i="3" s="1"/>
  <c r="DE140" i="1"/>
  <c r="AB140" i="1" s="1"/>
  <c r="Z138" i="3" s="1"/>
  <c r="CN140" i="1"/>
  <c r="ED140" i="1"/>
  <c r="BA140" i="1" s="1"/>
  <c r="AY138" i="3" s="1"/>
  <c r="DA140" i="1"/>
  <c r="X140" i="1" s="1"/>
  <c r="V138" i="3" s="1"/>
  <c r="DO140" i="1"/>
  <c r="AL140" i="1" s="1"/>
  <c r="AJ138" i="3" s="1"/>
  <c r="ED134" i="1"/>
  <c r="BA134" i="1" s="1"/>
  <c r="AY132" i="3" s="1"/>
  <c r="DW134" i="1"/>
  <c r="AT134" i="1" s="1"/>
  <c r="AR132" i="3" s="1"/>
  <c r="DV134" i="1"/>
  <c r="AS134" i="1" s="1"/>
  <c r="AQ132" i="3" s="1"/>
  <c r="CZ134" i="1"/>
  <c r="W134" i="1" s="1"/>
  <c r="U132" i="3" s="1"/>
  <c r="DA134" i="1"/>
  <c r="X134" i="1" s="1"/>
  <c r="V132" i="3" s="1"/>
  <c r="CN134" i="1"/>
  <c r="CM134" i="1" s="1"/>
  <c r="EE134" i="1"/>
  <c r="BB134" i="1" s="1"/>
  <c r="AZ132" i="3" s="1"/>
  <c r="DU134" i="1"/>
  <c r="AR134" i="1" s="1"/>
  <c r="AP132" i="3" s="1"/>
  <c r="DS134" i="1"/>
  <c r="AP134" i="1" s="1"/>
  <c r="AN132" i="3" s="1"/>
  <c r="CY134" i="1"/>
  <c r="V134" i="1" s="1"/>
  <c r="T132" i="3" s="1"/>
  <c r="CW134" i="1"/>
  <c r="T134" i="1" s="1"/>
  <c r="R132" i="3" s="1"/>
  <c r="CX134" i="1"/>
  <c r="U134" i="1" s="1"/>
  <c r="S132" i="3" s="1"/>
  <c r="EC134" i="1"/>
  <c r="AZ134" i="1" s="1"/>
  <c r="AX132" i="3" s="1"/>
  <c r="CV134" i="1"/>
  <c r="S134" i="1" s="1"/>
  <c r="Q132" i="3" s="1"/>
  <c r="DN134" i="1"/>
  <c r="AK134" i="1" s="1"/>
  <c r="AI132" i="3" s="1"/>
  <c r="CX128" i="1"/>
  <c r="CW128" i="1"/>
  <c r="CZ128" i="1"/>
  <c r="DS128" i="1"/>
  <c r="DV128" i="1"/>
  <c r="ED128" i="1"/>
  <c r="CN128" i="1"/>
  <c r="DA128" i="1"/>
  <c r="DB128" i="1"/>
  <c r="DU128" i="1"/>
  <c r="DW128" i="1"/>
  <c r="EE128" i="1"/>
  <c r="CR125" i="1"/>
  <c r="CY125" i="1"/>
  <c r="V125" i="1" s="1"/>
  <c r="T123" i="3" s="1"/>
  <c r="DJ125" i="1"/>
  <c r="AG125" i="1" s="1"/>
  <c r="AE123" i="3" s="1"/>
  <c r="DU125" i="1"/>
  <c r="AR125" i="1" s="1"/>
  <c r="AP123" i="3" s="1"/>
  <c r="DV125" i="1"/>
  <c r="AS125" i="1" s="1"/>
  <c r="AQ123" i="3" s="1"/>
  <c r="ED125" i="1"/>
  <c r="BA125" i="1" s="1"/>
  <c r="AY123" i="3" s="1"/>
  <c r="DR113" i="1"/>
  <c r="AO113" i="1" s="1"/>
  <c r="AM111" i="3" s="1"/>
  <c r="ED113" i="1"/>
  <c r="BA113" i="1" s="1"/>
  <c r="AY111" i="3" s="1"/>
  <c r="CW113" i="1"/>
  <c r="T113" i="1" s="1"/>
  <c r="R111" i="3" s="1"/>
  <c r="DQ93" i="1"/>
  <c r="AN93" i="1" s="1"/>
  <c r="AL91" i="3" s="1"/>
  <c r="CQ93" i="1"/>
  <c r="DC93" i="1"/>
  <c r="Z93" i="1" s="1"/>
  <c r="X91" i="3" s="1"/>
  <c r="DT88" i="1"/>
  <c r="AQ88" i="1" s="1"/>
  <c r="AO86" i="3" s="1"/>
  <c r="CO88" i="1"/>
  <c r="DJ88" i="1"/>
  <c r="AG88" i="1" s="1"/>
  <c r="AE86" i="3" s="1"/>
  <c r="CV57" i="1"/>
  <c r="S57" i="1" s="1"/>
  <c r="Q55" i="3" s="1"/>
  <c r="DQ57" i="1"/>
  <c r="AN57" i="1" s="1"/>
  <c r="AL55" i="3" s="1"/>
  <c r="EC57" i="1"/>
  <c r="AZ57" i="1" s="1"/>
  <c r="AX55" i="3" s="1"/>
  <c r="DR50" i="1"/>
  <c r="AO50" i="1" s="1"/>
  <c r="AM48" i="3" s="1"/>
  <c r="EC50" i="1"/>
  <c r="AZ50" i="1" s="1"/>
  <c r="AX48" i="3" s="1"/>
  <c r="CU50" i="1"/>
  <c r="R50" i="1" s="1"/>
  <c r="P48" i="3" s="1"/>
  <c r="CP44" i="1"/>
  <c r="DM44" i="1"/>
  <c r="EA44" i="1"/>
  <c r="CV24" i="1"/>
  <c r="S24" i="1" s="1"/>
  <c r="Q22" i="3" s="1"/>
  <c r="DO24" i="1"/>
  <c r="ED24" i="1"/>
  <c r="BA24" i="1" s="1"/>
  <c r="AY22" i="3" s="1"/>
  <c r="EE91" i="1"/>
  <c r="BB91" i="1" s="1"/>
  <c r="AZ89" i="3" s="1"/>
  <c r="DS91" i="1"/>
  <c r="AP91" i="1" s="1"/>
  <c r="AN89" i="3" s="1"/>
  <c r="CW91" i="1"/>
  <c r="T91" i="1" s="1"/>
  <c r="R89" i="3" s="1"/>
  <c r="EA91" i="1"/>
  <c r="AX91" i="1" s="1"/>
  <c r="AV89" i="3" s="1"/>
  <c r="DK91" i="1"/>
  <c r="AH91" i="1" s="1"/>
  <c r="AF89" i="3" s="1"/>
  <c r="CT91" i="1"/>
  <c r="Q91" i="1" s="1"/>
  <c r="O89" i="3" s="1"/>
  <c r="EE221" i="1"/>
  <c r="BB221" i="1" s="1"/>
  <c r="AZ219" i="3" s="1"/>
  <c r="DU221" i="1"/>
  <c r="AR221" i="1" s="1"/>
  <c r="AP219" i="3" s="1"/>
  <c r="DA221" i="1"/>
  <c r="X221" i="1" s="1"/>
  <c r="V219" i="3" s="1"/>
  <c r="ED221" i="1"/>
  <c r="BA221" i="1" s="1"/>
  <c r="AY219" i="3" s="1"/>
  <c r="DS221" i="1"/>
  <c r="AP221" i="1" s="1"/>
  <c r="AN219" i="3" s="1"/>
  <c r="CW221" i="1"/>
  <c r="T221" i="1" s="1"/>
  <c r="R219" i="3" s="1"/>
  <c r="DX221" i="1"/>
  <c r="AU221" i="1" s="1"/>
  <c r="AS219" i="3" s="1"/>
  <c r="DR221" i="1"/>
  <c r="AO221" i="1" s="1"/>
  <c r="AM219" i="3" s="1"/>
  <c r="CV221" i="1"/>
  <c r="S221" i="1" s="1"/>
  <c r="Q219" i="3" s="1"/>
  <c r="EC221" i="1"/>
  <c r="AZ221" i="1" s="1"/>
  <c r="AX219" i="3" s="1"/>
  <c r="DN221" i="1"/>
  <c r="AK221" i="1" s="1"/>
  <c r="AI219" i="3" s="1"/>
  <c r="CU221" i="1"/>
  <c r="R221" i="1" s="1"/>
  <c r="P219" i="3" s="1"/>
  <c r="EF229" i="1"/>
  <c r="BC229" i="1" s="1"/>
  <c r="BA227" i="3" s="1"/>
  <c r="DV229" i="1"/>
  <c r="AS229" i="1" s="1"/>
  <c r="AQ227" i="3" s="1"/>
  <c r="DA229" i="1"/>
  <c r="X229" i="1" s="1"/>
  <c r="V227" i="3" s="1"/>
  <c r="EB229" i="1"/>
  <c r="AY229" i="1" s="1"/>
  <c r="AW227" i="3" s="1"/>
  <c r="DN229" i="1"/>
  <c r="AK229" i="1" s="1"/>
  <c r="AI227" i="3" s="1"/>
  <c r="CU229" i="1"/>
  <c r="R229" i="1" s="1"/>
  <c r="P227" i="3" s="1"/>
  <c r="DY229" i="1"/>
  <c r="AV229" i="1" s="1"/>
  <c r="AT227" i="3" s="1"/>
  <c r="DD229" i="1"/>
  <c r="AA229" i="1" s="1"/>
  <c r="Y227" i="3" s="1"/>
  <c r="CR229" i="1"/>
  <c r="O229" i="1" s="1"/>
  <c r="M227" i="3" s="1"/>
  <c r="DZ229" i="1"/>
  <c r="AW229" i="1" s="1"/>
  <c r="AU227" i="3" s="1"/>
  <c r="DH229" i="1"/>
  <c r="AE229" i="1" s="1"/>
  <c r="AC227" i="3" s="1"/>
  <c r="CS229" i="1"/>
  <c r="P229" i="1" s="1"/>
  <c r="N227" i="3" s="1"/>
  <c r="DP166" i="1"/>
  <c r="DW166" i="1"/>
  <c r="CN166" i="1"/>
  <c r="DM166" i="1"/>
  <c r="EF166" i="1"/>
  <c r="DD166" i="1"/>
  <c r="DT143" i="1"/>
  <c r="AQ143" i="1" s="1"/>
  <c r="AO141" i="3" s="1"/>
  <c r="CQ143" i="1"/>
  <c r="DC143" i="1"/>
  <c r="Z143" i="1" s="1"/>
  <c r="X141" i="3" s="1"/>
  <c r="DS120" i="1"/>
  <c r="AP120" i="1" s="1"/>
  <c r="AN118" i="3" s="1"/>
  <c r="O120" i="1"/>
  <c r="M118" i="3" s="1"/>
  <c r="AD120" i="1"/>
  <c r="AB118" i="3" s="1"/>
  <c r="DT120" i="1"/>
  <c r="AQ120" i="1" s="1"/>
  <c r="AO118" i="3" s="1"/>
  <c r="Z120" i="1"/>
  <c r="X118" i="3" s="1"/>
  <c r="DT25" i="1"/>
  <c r="AQ25" i="1" s="1"/>
  <c r="AO23" i="3" s="1"/>
  <c r="Z25" i="1"/>
  <c r="X23" i="3" s="1"/>
  <c r="EC237" i="1"/>
  <c r="AZ237" i="1" s="1"/>
  <c r="AX235" i="3" s="1"/>
  <c r="DN237" i="1"/>
  <c r="AK237" i="1" s="1"/>
  <c r="AI235" i="3" s="1"/>
  <c r="DJ237" i="1"/>
  <c r="AG237" i="1" s="1"/>
  <c r="AE235" i="3" s="1"/>
  <c r="CY237" i="1"/>
  <c r="V237" i="1" s="1"/>
  <c r="T235" i="3" s="1"/>
  <c r="CS237" i="1"/>
  <c r="P237" i="1" s="1"/>
  <c r="N235" i="3" s="1"/>
  <c r="ED237" i="1"/>
  <c r="BA237" i="1" s="1"/>
  <c r="AY235" i="3" s="1"/>
  <c r="DW237" i="1"/>
  <c r="AT237" i="1" s="1"/>
  <c r="AR235" i="3" s="1"/>
  <c r="DP237" i="1"/>
  <c r="AM237" i="1" s="1"/>
  <c r="AK235" i="3" s="1"/>
  <c r="DG237" i="1"/>
  <c r="AD237" i="1" s="1"/>
  <c r="AB235" i="3" s="1"/>
  <c r="DA237" i="1"/>
  <c r="X237" i="1" s="1"/>
  <c r="V235" i="3" s="1"/>
  <c r="CN237" i="1"/>
  <c r="EE237" i="1"/>
  <c r="BB237" i="1" s="1"/>
  <c r="AZ235" i="3" s="1"/>
  <c r="DE237" i="1"/>
  <c r="AB237" i="1" s="1"/>
  <c r="Z235" i="3" s="1"/>
  <c r="DM237" i="1"/>
  <c r="AJ237" i="1" s="1"/>
  <c r="AH235" i="3" s="1"/>
  <c r="CX228" i="1"/>
  <c r="U228" i="1" s="1"/>
  <c r="S226" i="3" s="1"/>
  <c r="CW228" i="1"/>
  <c r="T228" i="1" s="1"/>
  <c r="R226" i="3" s="1"/>
  <c r="CY228" i="1"/>
  <c r="V228" i="1" s="1"/>
  <c r="T226" i="3" s="1"/>
  <c r="DS228" i="1"/>
  <c r="AP228" i="1" s="1"/>
  <c r="AN226" i="3" s="1"/>
  <c r="DU228" i="1"/>
  <c r="AR228" i="1" s="1"/>
  <c r="AP226" i="3" s="1"/>
  <c r="EE228" i="1"/>
  <c r="BB228" i="1" s="1"/>
  <c r="AZ226" i="3" s="1"/>
  <c r="CN228" i="1"/>
  <c r="CM228" i="1" s="1"/>
  <c r="DA228" i="1"/>
  <c r="X228" i="1" s="1"/>
  <c r="V226" i="3" s="1"/>
  <c r="CZ228" i="1"/>
  <c r="W228" i="1" s="1"/>
  <c r="U226" i="3" s="1"/>
  <c r="DV228" i="1"/>
  <c r="AS228" i="1" s="1"/>
  <c r="AQ226" i="3" s="1"/>
  <c r="DW228" i="1"/>
  <c r="AT228" i="1" s="1"/>
  <c r="AR226" i="3" s="1"/>
  <c r="EG228" i="1"/>
  <c r="BD228" i="1" s="1"/>
  <c r="BB226" i="3" s="1"/>
  <c r="EE223" i="1"/>
  <c r="BB223" i="1" s="1"/>
  <c r="AZ221" i="3" s="1"/>
  <c r="DU223" i="1"/>
  <c r="AR223" i="1" s="1"/>
  <c r="AP221" i="3" s="1"/>
  <c r="CY223" i="1"/>
  <c r="V223" i="1" s="1"/>
  <c r="T221" i="3" s="1"/>
  <c r="DY223" i="1"/>
  <c r="AV223" i="1" s="1"/>
  <c r="AT221" i="3" s="1"/>
  <c r="DN223" i="1"/>
  <c r="CP223" i="1"/>
  <c r="DW219" i="1"/>
  <c r="AT219" i="1" s="1"/>
  <c r="AR217" i="3" s="1"/>
  <c r="CN219" i="1"/>
  <c r="DJ219" i="1"/>
  <c r="AG219" i="1" s="1"/>
  <c r="AE217" i="3" s="1"/>
  <c r="DM219" i="1"/>
  <c r="AJ219" i="1" s="1"/>
  <c r="AH217" i="3" s="1"/>
  <c r="CQ219" i="1"/>
  <c r="GF219" i="1" s="1"/>
  <c r="DG219" i="1"/>
  <c r="AD219" i="1" s="1"/>
  <c r="AB217" i="3" s="1"/>
  <c r="DY203" i="1"/>
  <c r="AV203" i="1" s="1"/>
  <c r="AT201" i="3" s="1"/>
  <c r="DQ203" i="1"/>
  <c r="AN203" i="1" s="1"/>
  <c r="AL201" i="3" s="1"/>
  <c r="DK203" i="1"/>
  <c r="AH203" i="1" s="1"/>
  <c r="AF201" i="3" s="1"/>
  <c r="DD203" i="1"/>
  <c r="AA203" i="1" s="1"/>
  <c r="Y201" i="3" s="1"/>
  <c r="CW203" i="1"/>
  <c r="T203" i="1" s="1"/>
  <c r="R201" i="3" s="1"/>
  <c r="EE203" i="1"/>
  <c r="BB203" i="1" s="1"/>
  <c r="AZ201" i="3" s="1"/>
  <c r="DX203" i="1"/>
  <c r="AU203" i="1" s="1"/>
  <c r="AS201" i="3" s="1"/>
  <c r="DR203" i="1"/>
  <c r="AO203" i="1" s="1"/>
  <c r="AM201" i="3" s="1"/>
  <c r="DG203" i="1"/>
  <c r="AD203" i="1" s="1"/>
  <c r="AB201" i="3" s="1"/>
  <c r="CZ203" i="1"/>
  <c r="W203" i="1" s="1"/>
  <c r="U201" i="3" s="1"/>
  <c r="CT203" i="1"/>
  <c r="Q203" i="1" s="1"/>
  <c r="O201" i="3" s="1"/>
  <c r="EA203" i="1"/>
  <c r="AX203" i="1" s="1"/>
  <c r="AV201" i="3" s="1"/>
  <c r="DU203" i="1"/>
  <c r="AR203" i="1" s="1"/>
  <c r="AP201" i="3" s="1"/>
  <c r="DM203" i="1"/>
  <c r="AJ203" i="1" s="1"/>
  <c r="AH201" i="3" s="1"/>
  <c r="DA203" i="1"/>
  <c r="X203" i="1" s="1"/>
  <c r="V201" i="3" s="1"/>
  <c r="CP203" i="1"/>
  <c r="CO203" i="1"/>
  <c r="ED203" i="1"/>
  <c r="BA203" i="1" s="1"/>
  <c r="AY201" i="3" s="1"/>
  <c r="DV203" i="1"/>
  <c r="AS203" i="1" s="1"/>
  <c r="AQ201" i="3" s="1"/>
  <c r="DO203" i="1"/>
  <c r="AL203" i="1" s="1"/>
  <c r="AJ201" i="3" s="1"/>
  <c r="DE203" i="1"/>
  <c r="AB203" i="1" s="1"/>
  <c r="Z201" i="3" s="1"/>
  <c r="CX203" i="1"/>
  <c r="U203" i="1" s="1"/>
  <c r="S201" i="3" s="1"/>
  <c r="CR193" i="1"/>
  <c r="CV193" i="1"/>
  <c r="CP193" i="1"/>
  <c r="DJ193" i="1"/>
  <c r="DB193" i="1"/>
  <c r="DF193" i="1"/>
  <c r="DL193" i="1"/>
  <c r="DQ193" i="1"/>
  <c r="DW193" i="1"/>
  <c r="DZ193" i="1"/>
  <c r="EE193" i="1"/>
  <c r="CO193" i="1"/>
  <c r="CU193" i="1"/>
  <c r="CY193" i="1"/>
  <c r="DI193" i="1"/>
  <c r="DA193" i="1"/>
  <c r="DE193" i="1"/>
  <c r="DT193" i="1"/>
  <c r="DP193" i="1"/>
  <c r="DV193" i="1"/>
  <c r="EA193" i="1"/>
  <c r="ED193" i="1"/>
  <c r="EE189" i="1"/>
  <c r="AM189" i="1"/>
  <c r="AK187" i="3" s="1"/>
  <c r="X189" i="1"/>
  <c r="V187" i="3" s="1"/>
  <c r="EA189" i="1"/>
  <c r="AI189" i="1"/>
  <c r="AG187" i="3" s="1"/>
  <c r="Q189" i="1"/>
  <c r="O187" i="3" s="1"/>
  <c r="ED182" i="1"/>
  <c r="BA182" i="1" s="1"/>
  <c r="AY180" i="3" s="1"/>
  <c r="DV182" i="1"/>
  <c r="AS182" i="1" s="1"/>
  <c r="AQ180" i="3" s="1"/>
  <c r="DA182" i="1"/>
  <c r="X182" i="1" s="1"/>
  <c r="V180" i="3" s="1"/>
  <c r="EE182" i="1"/>
  <c r="BB182" i="1" s="1"/>
  <c r="AZ180" i="3" s="1"/>
  <c r="DS182" i="1"/>
  <c r="AP182" i="1" s="1"/>
  <c r="AN180" i="3" s="1"/>
  <c r="CW182" i="1"/>
  <c r="T182" i="1" s="1"/>
  <c r="R180" i="3" s="1"/>
  <c r="EC182" i="1"/>
  <c r="AZ182" i="1" s="1"/>
  <c r="AX180" i="3" s="1"/>
  <c r="DQ182" i="1"/>
  <c r="AN182" i="1" s="1"/>
  <c r="AL180" i="3" s="1"/>
  <c r="CV182" i="1"/>
  <c r="S182" i="1" s="1"/>
  <c r="Q180" i="3" s="1"/>
  <c r="EB182" i="1"/>
  <c r="AY182" i="1" s="1"/>
  <c r="AW180" i="3" s="1"/>
  <c r="DN182" i="1"/>
  <c r="AK182" i="1" s="1"/>
  <c r="AI180" i="3" s="1"/>
  <c r="CU182" i="1"/>
  <c r="R182" i="1" s="1"/>
  <c r="P180" i="3" s="1"/>
  <c r="DY168" i="1"/>
  <c r="DK168" i="1"/>
  <c r="CW168" i="1"/>
  <c r="EC168" i="1"/>
  <c r="DJ168" i="1"/>
  <c r="CV168" i="1"/>
  <c r="S144" i="1"/>
  <c r="Q142" i="3" s="1"/>
  <c r="AL144" i="1"/>
  <c r="AJ142" i="3" s="1"/>
  <c r="ED144" i="1"/>
  <c r="BA144" i="1" s="1"/>
  <c r="AY142" i="3" s="1"/>
  <c r="EB197" i="1"/>
  <c r="AY197" i="1" s="1"/>
  <c r="AW195" i="3" s="1"/>
  <c r="AM197" i="1"/>
  <c r="AK195" i="3" s="1"/>
  <c r="AE197" i="1"/>
  <c r="AC195" i="3" s="1"/>
  <c r="AG197" i="1"/>
  <c r="AE195" i="3" s="1"/>
  <c r="Q197" i="1"/>
  <c r="O195" i="3" s="1"/>
  <c r="EA197" i="1"/>
  <c r="AX197" i="1" s="1"/>
  <c r="AV195" i="3" s="1"/>
  <c r="AL197" i="1"/>
  <c r="AJ195" i="3" s="1"/>
  <c r="AD197" i="1"/>
  <c r="AB195" i="3" s="1"/>
  <c r="AF197" i="1"/>
  <c r="AD195" i="3" s="1"/>
  <c r="P197" i="1"/>
  <c r="N195" i="3" s="1"/>
  <c r="EG197" i="1"/>
  <c r="BD197" i="1" s="1"/>
  <c r="BB195" i="3" s="1"/>
  <c r="DZ197" i="1"/>
  <c r="AW197" i="1" s="1"/>
  <c r="AU195" i="3" s="1"/>
  <c r="AJ197" i="1"/>
  <c r="AH195" i="3" s="1"/>
  <c r="AA197" i="1"/>
  <c r="Y195" i="3" s="1"/>
  <c r="AC197" i="1"/>
  <c r="AA195" i="3" s="1"/>
  <c r="O197" i="1"/>
  <c r="M195" i="3" s="1"/>
  <c r="EF197" i="1"/>
  <c r="BC197" i="1" s="1"/>
  <c r="BA195" i="3" s="1"/>
  <c r="DY197" i="1"/>
  <c r="AV197" i="1" s="1"/>
  <c r="AT195" i="3" s="1"/>
  <c r="AI197" i="1"/>
  <c r="AG195" i="3" s="1"/>
  <c r="Z197" i="1"/>
  <c r="X195" i="3" s="1"/>
  <c r="AB197" i="1"/>
  <c r="Z195" i="3" s="1"/>
  <c r="EA194" i="1"/>
  <c r="DQ194" i="1"/>
  <c r="DR194" i="1"/>
  <c r="DH194" i="1"/>
  <c r="CW194" i="1"/>
  <c r="CN194" i="1"/>
  <c r="CM194" i="1" s="1"/>
  <c r="ED194" i="1"/>
  <c r="DS194" i="1"/>
  <c r="DT194" i="1"/>
  <c r="DI194" i="1"/>
  <c r="CX194" i="1"/>
  <c r="CO194" i="1"/>
  <c r="EE194" i="1"/>
  <c r="CY194" i="1"/>
  <c r="DN194" i="1"/>
  <c r="DX191" i="1"/>
  <c r="AU191" i="1" s="1"/>
  <c r="AS189" i="3" s="1"/>
  <c r="DR191" i="1"/>
  <c r="AO191" i="1" s="1"/>
  <c r="AM189" i="3" s="1"/>
  <c r="CV191" i="1"/>
  <c r="S191" i="1" s="1"/>
  <c r="Q189" i="3" s="1"/>
  <c r="EC191" i="1"/>
  <c r="AZ191" i="1" s="1"/>
  <c r="AX189" i="3" s="1"/>
  <c r="DN191" i="1"/>
  <c r="AK191" i="1" s="1"/>
  <c r="AI189" i="3" s="1"/>
  <c r="CU191" i="1"/>
  <c r="R191" i="1" s="1"/>
  <c r="P189" i="3" s="1"/>
  <c r="EB191" i="1"/>
  <c r="AY191" i="1" s="1"/>
  <c r="AW189" i="3" s="1"/>
  <c r="DH191" i="1"/>
  <c r="AE191" i="1" s="1"/>
  <c r="AC189" i="3" s="1"/>
  <c r="CT191" i="1"/>
  <c r="Q191" i="1" s="1"/>
  <c r="O189" i="3" s="1"/>
  <c r="EA191" i="1"/>
  <c r="AX191" i="1" s="1"/>
  <c r="AV189" i="3" s="1"/>
  <c r="DG191" i="1"/>
  <c r="AD191" i="1" s="1"/>
  <c r="AB189" i="3" s="1"/>
  <c r="CS191" i="1"/>
  <c r="P191" i="1" s="1"/>
  <c r="N189" i="3" s="1"/>
  <c r="EC137" i="1"/>
  <c r="DM137" i="1"/>
  <c r="CW137" i="1"/>
  <c r="DX137" i="1"/>
  <c r="DO137" i="1"/>
  <c r="CO137" i="1"/>
  <c r="DQ135" i="1"/>
  <c r="AN135" i="1" s="1"/>
  <c r="AL133" i="3" s="1"/>
  <c r="ED135" i="1"/>
  <c r="BA135" i="1" s="1"/>
  <c r="AY133" i="3" s="1"/>
  <c r="CW135" i="1"/>
  <c r="T135" i="1" s="1"/>
  <c r="R133" i="3" s="1"/>
  <c r="EA108" i="1"/>
  <c r="AX108" i="1" s="1"/>
  <c r="AV106" i="3" s="1"/>
  <c r="DH108" i="1"/>
  <c r="AE108" i="1" s="1"/>
  <c r="AC106" i="3" s="1"/>
  <c r="CS108" i="1"/>
  <c r="P108" i="1" s="1"/>
  <c r="N106" i="3" s="1"/>
  <c r="DZ108" i="1"/>
  <c r="AW108" i="1" s="1"/>
  <c r="AU106" i="3" s="1"/>
  <c r="DD108" i="1"/>
  <c r="AA108" i="1" s="1"/>
  <c r="Y106" i="3" s="1"/>
  <c r="CR108" i="1"/>
  <c r="O108" i="1" s="1"/>
  <c r="M106" i="3" s="1"/>
  <c r="DM97" i="1"/>
  <c r="CQ97" i="1"/>
  <c r="DG97" i="1"/>
  <c r="CS94" i="1"/>
  <c r="P94" i="1" s="1"/>
  <c r="N92" i="3" s="1"/>
  <c r="DH94" i="1"/>
  <c r="AE94" i="1" s="1"/>
  <c r="AC92" i="3" s="1"/>
  <c r="DZ94" i="1"/>
  <c r="AW94" i="1" s="1"/>
  <c r="AU92" i="3" s="1"/>
  <c r="CT94" i="1"/>
  <c r="Q94" i="1" s="1"/>
  <c r="O92" i="3" s="1"/>
  <c r="DK94" i="1"/>
  <c r="AH94" i="1" s="1"/>
  <c r="AF92" i="3" s="1"/>
  <c r="EA94" i="1"/>
  <c r="AX94" i="1" s="1"/>
  <c r="AV92" i="3" s="1"/>
  <c r="DM89" i="1"/>
  <c r="AJ89" i="1" s="1"/>
  <c r="AH87" i="3" s="1"/>
  <c r="CQ89" i="1"/>
  <c r="GF89" i="1" s="1"/>
  <c r="DG89" i="1"/>
  <c r="AD89" i="1" s="1"/>
  <c r="AB87" i="3" s="1"/>
  <c r="DU65" i="1"/>
  <c r="AR65" i="1" s="1"/>
  <c r="AP63" i="3" s="1"/>
  <c r="EB65" i="1"/>
  <c r="AY65" i="1" s="1"/>
  <c r="AW63" i="3" s="1"/>
  <c r="CU65" i="1"/>
  <c r="R65" i="1" s="1"/>
  <c r="P63" i="3" s="1"/>
  <c r="DP56" i="1"/>
  <c r="AM56" i="1" s="1"/>
  <c r="AK54" i="3" s="1"/>
  <c r="EB56" i="1"/>
  <c r="AY56" i="1" s="1"/>
  <c r="AW54" i="3" s="1"/>
  <c r="CT56" i="1"/>
  <c r="Q56" i="1" s="1"/>
  <c r="O54" i="3" s="1"/>
  <c r="DY62" i="1"/>
  <c r="AV62" i="1" s="1"/>
  <c r="AT60" i="3" s="1"/>
  <c r="DW62" i="1"/>
  <c r="AT62" i="1" s="1"/>
  <c r="AR60" i="3" s="1"/>
  <c r="DD62" i="1"/>
  <c r="AA62" i="1" s="1"/>
  <c r="Y60" i="3" s="1"/>
  <c r="DF62" i="1"/>
  <c r="AC62" i="1" s="1"/>
  <c r="AA60" i="3" s="1"/>
  <c r="CR62" i="1"/>
  <c r="O62" i="1" s="1"/>
  <c r="M60" i="3" s="1"/>
  <c r="EF62" i="1"/>
  <c r="BC62" i="1" s="1"/>
  <c r="BA60" i="3" s="1"/>
  <c r="DX62" i="1"/>
  <c r="AU62" i="1" s="1"/>
  <c r="AS60" i="3" s="1"/>
  <c r="DV62" i="1"/>
  <c r="AS62" i="1" s="1"/>
  <c r="AQ60" i="3" s="1"/>
  <c r="DC62" i="1"/>
  <c r="Z62" i="1" s="1"/>
  <c r="X60" i="3" s="1"/>
  <c r="DE62" i="1"/>
  <c r="AB62" i="1" s="1"/>
  <c r="Z60" i="3" s="1"/>
  <c r="CP62" i="1"/>
  <c r="ED62" i="1"/>
  <c r="BA62" i="1" s="1"/>
  <c r="AY60" i="3" s="1"/>
  <c r="DA62" i="1"/>
  <c r="X62" i="1" s="1"/>
  <c r="V60" i="3" s="1"/>
  <c r="DS62" i="1"/>
  <c r="AP62" i="1" s="1"/>
  <c r="AN60" i="3" s="1"/>
  <c r="CN59" i="1"/>
  <c r="CW59" i="1"/>
  <c r="T59" i="1" s="1"/>
  <c r="R57" i="3" s="1"/>
  <c r="DH59" i="1"/>
  <c r="AE59" i="1" s="1"/>
  <c r="AC57" i="3" s="1"/>
  <c r="DR59" i="1"/>
  <c r="AO59" i="1" s="1"/>
  <c r="AM57" i="3" s="1"/>
  <c r="DQ59" i="1"/>
  <c r="AN59" i="1" s="1"/>
  <c r="AL57" i="3" s="1"/>
  <c r="DY59" i="1"/>
  <c r="AV59" i="1" s="1"/>
  <c r="AT57" i="3" s="1"/>
  <c r="CS59" i="1"/>
  <c r="P59" i="1" s="1"/>
  <c r="N57" i="3" s="1"/>
  <c r="CZ59" i="1"/>
  <c r="W59" i="1" s="1"/>
  <c r="U57" i="3" s="1"/>
  <c r="DK59" i="1"/>
  <c r="AH59" i="1" s="1"/>
  <c r="AF57" i="3" s="1"/>
  <c r="DW59" i="1"/>
  <c r="AT59" i="1" s="1"/>
  <c r="AR57" i="3" s="1"/>
  <c r="DZ59" i="1"/>
  <c r="AW59" i="1" s="1"/>
  <c r="AU57" i="3" s="1"/>
  <c r="EE59" i="1"/>
  <c r="BB59" i="1" s="1"/>
  <c r="AZ57" i="3" s="1"/>
  <c r="EE54" i="1"/>
  <c r="DQ54" i="1"/>
  <c r="CX54" i="1"/>
  <c r="ED54" i="1"/>
  <c r="DL54" i="1"/>
  <c r="CU54" i="1"/>
  <c r="EB43" i="1"/>
  <c r="DK43" i="1"/>
  <c r="CT43" i="1"/>
  <c r="EA43" i="1"/>
  <c r="DH43" i="1"/>
  <c r="CS43" i="1"/>
  <c r="DV41" i="1"/>
  <c r="AS41" i="1" s="1"/>
  <c r="AQ39" i="3" s="1"/>
  <c r="ED41" i="1"/>
  <c r="CW41" i="1"/>
  <c r="T41" i="1" s="1"/>
  <c r="R39" i="3" s="1"/>
  <c r="DZ18" i="1"/>
  <c r="AW18" i="1" s="1"/>
  <c r="AU16" i="3" s="1"/>
  <c r="DS18" i="1"/>
  <c r="AP18" i="1" s="1"/>
  <c r="AN16" i="3" s="1"/>
  <c r="DI18" i="1"/>
  <c r="AF18" i="1" s="1"/>
  <c r="AD16" i="3" s="1"/>
  <c r="DF18" i="1"/>
  <c r="AC18" i="1" s="1"/>
  <c r="AA16" i="3" s="1"/>
  <c r="CO18" i="1"/>
  <c r="EE18" i="1"/>
  <c r="BB18" i="1" s="1"/>
  <c r="AZ16" i="3" s="1"/>
  <c r="DX18" i="1"/>
  <c r="AU18" i="1" s="1"/>
  <c r="AS16" i="3" s="1"/>
  <c r="DQ18" i="1"/>
  <c r="AN18" i="1" s="1"/>
  <c r="AL16" i="3" s="1"/>
  <c r="DH18" i="1"/>
  <c r="AE18" i="1" s="1"/>
  <c r="AC16" i="3" s="1"/>
  <c r="DE18" i="1"/>
  <c r="AB18" i="1" s="1"/>
  <c r="Z16" i="3" s="1"/>
  <c r="CN18" i="1"/>
  <c r="ED18" i="1"/>
  <c r="BA18" i="1" s="1"/>
  <c r="AY16" i="3" s="1"/>
  <c r="DA18" i="1"/>
  <c r="X18" i="1" s="1"/>
  <c r="V16" i="3" s="1"/>
  <c r="DO18" i="1"/>
  <c r="CN5" i="1"/>
  <c r="CT5" i="1"/>
  <c r="DE5" i="1"/>
  <c r="DB5" i="1"/>
  <c r="DH5" i="1"/>
  <c r="DL5" i="1"/>
  <c r="DQ5" i="1"/>
  <c r="DR5" i="1"/>
  <c r="DX5" i="1"/>
  <c r="EB5" i="1"/>
  <c r="EG5" i="1"/>
  <c r="BD5" i="1" s="1"/>
  <c r="BB3" i="3" s="1"/>
  <c r="EB226" i="1"/>
  <c r="AY226" i="1" s="1"/>
  <c r="AW224" i="3" s="1"/>
  <c r="DM226" i="1"/>
  <c r="AJ226" i="1" s="1"/>
  <c r="AH224" i="3" s="1"/>
  <c r="CV226" i="1"/>
  <c r="EF226" i="1"/>
  <c r="BC226" i="1" s="1"/>
  <c r="BA224" i="3" s="1"/>
  <c r="DO226" i="1"/>
  <c r="AL226" i="1" s="1"/>
  <c r="AJ224" i="3" s="1"/>
  <c r="CW226" i="1"/>
  <c r="T226" i="1" s="1"/>
  <c r="R224" i="3" s="1"/>
  <c r="EG226" i="1"/>
  <c r="BD226" i="1" s="1"/>
  <c r="BB224" i="3" s="1"/>
  <c r="DP226" i="1"/>
  <c r="AM226" i="1" s="1"/>
  <c r="AK224" i="3" s="1"/>
  <c r="DA226" i="1"/>
  <c r="X226" i="1" s="1"/>
  <c r="V224" i="3" s="1"/>
  <c r="EA226" i="1"/>
  <c r="AX226" i="1" s="1"/>
  <c r="AV224" i="3" s="1"/>
  <c r="DL226" i="1"/>
  <c r="AI226" i="1" s="1"/>
  <c r="AG224" i="3" s="1"/>
  <c r="CU226" i="1"/>
  <c r="R226" i="1" s="1"/>
  <c r="P224" i="3" s="1"/>
  <c r="DZ205" i="1"/>
  <c r="AW205" i="1" s="1"/>
  <c r="AU203" i="3" s="1"/>
  <c r="AH205" i="1"/>
  <c r="AF203" i="3" s="1"/>
  <c r="Q205" i="1"/>
  <c r="O203" i="3" s="1"/>
  <c r="EC205" i="1"/>
  <c r="AZ205" i="1" s="1"/>
  <c r="AX203" i="3" s="1"/>
  <c r="AG205" i="1"/>
  <c r="AE203" i="3" s="1"/>
  <c r="P205" i="1"/>
  <c r="N203" i="3" s="1"/>
  <c r="DJ213" i="1"/>
  <c r="DK190" i="1"/>
  <c r="AH190" i="1" s="1"/>
  <c r="AF188" i="3" s="1"/>
  <c r="DI190" i="1"/>
  <c r="AF190" i="1" s="1"/>
  <c r="AD188" i="3" s="1"/>
  <c r="CT190" i="1"/>
  <c r="Q190" i="1" s="1"/>
  <c r="O188" i="3" s="1"/>
  <c r="DH188" i="1"/>
  <c r="AE188" i="1" s="1"/>
  <c r="AC186" i="3" s="1"/>
  <c r="DG188" i="1"/>
  <c r="AD188" i="1" s="1"/>
  <c r="AB186" i="3" s="1"/>
  <c r="CS188" i="1"/>
  <c r="P188" i="1" s="1"/>
  <c r="N186" i="3" s="1"/>
  <c r="CY188" i="1"/>
  <c r="V188" i="1" s="1"/>
  <c r="T186" i="3" s="1"/>
  <c r="DP188" i="1"/>
  <c r="AM188" i="1" s="1"/>
  <c r="AK186" i="3" s="1"/>
  <c r="DY167" i="1"/>
  <c r="EF167" i="1"/>
  <c r="DG122" i="1"/>
  <c r="AD122" i="1" s="1"/>
  <c r="AB120" i="3" s="1"/>
  <c r="DO122" i="1"/>
  <c r="AL122" i="1" s="1"/>
  <c r="AJ120" i="3" s="1"/>
  <c r="CQ122" i="1"/>
  <c r="GF122" i="1" s="1"/>
  <c r="DU230" i="1"/>
  <c r="AR230" i="1" s="1"/>
  <c r="AP228" i="3" s="1"/>
  <c r="CO230" i="1"/>
  <c r="DE230" i="1"/>
  <c r="AB230" i="1" s="1"/>
  <c r="Z228" i="3" s="1"/>
  <c r="CR230" i="1"/>
  <c r="O230" i="1" s="1"/>
  <c r="M228" i="3" s="1"/>
  <c r="DW220" i="1"/>
  <c r="DA220" i="1"/>
  <c r="CN220" i="1"/>
  <c r="DM220" i="1"/>
  <c r="DJ220" i="1"/>
  <c r="EG220" i="1"/>
  <c r="BD220" i="1" s="1"/>
  <c r="BB218" i="3" s="1"/>
  <c r="DX215" i="1"/>
  <c r="AU215" i="1" s="1"/>
  <c r="AS213" i="3" s="1"/>
  <c r="AM215" i="1"/>
  <c r="AK213" i="3" s="1"/>
  <c r="AC215" i="1"/>
  <c r="AA213" i="3" s="1"/>
  <c r="AA215" i="1"/>
  <c r="Y213" i="3" s="1"/>
  <c r="S215" i="1"/>
  <c r="Q213" i="3" s="1"/>
  <c r="EB215" i="1"/>
  <c r="AY215" i="1" s="1"/>
  <c r="AW213" i="3" s="1"/>
  <c r="AL215" i="1"/>
  <c r="AJ213" i="3" s="1"/>
  <c r="AB215" i="1"/>
  <c r="Z213" i="3" s="1"/>
  <c r="Z215" i="1"/>
  <c r="X213" i="3" s="1"/>
  <c r="R215" i="1"/>
  <c r="P213" i="3" s="1"/>
  <c r="EG215" i="1"/>
  <c r="BD215" i="1" s="1"/>
  <c r="BB213" i="3" s="1"/>
  <c r="EA215" i="1"/>
  <c r="AX215" i="1" s="1"/>
  <c r="AV213" i="3" s="1"/>
  <c r="AJ215" i="1"/>
  <c r="AH213" i="3" s="1"/>
  <c r="X215" i="1"/>
  <c r="V213" i="3" s="1"/>
  <c r="Y215" i="1"/>
  <c r="W213" i="3" s="1"/>
  <c r="Q215" i="1"/>
  <c r="O213" i="3" s="1"/>
  <c r="EE215" i="1"/>
  <c r="BB215" i="1" s="1"/>
  <c r="AZ213" i="3" s="1"/>
  <c r="DZ215" i="1"/>
  <c r="AW215" i="1" s="1"/>
  <c r="AU213" i="3" s="1"/>
  <c r="AI215" i="1"/>
  <c r="AG213" i="3" s="1"/>
  <c r="AH215" i="1"/>
  <c r="AF213" i="3" s="1"/>
  <c r="W215" i="1"/>
  <c r="U213" i="3" s="1"/>
  <c r="P215" i="1"/>
  <c r="N213" i="3" s="1"/>
  <c r="EE213" i="1"/>
  <c r="DQ213" i="1"/>
  <c r="CX213" i="1"/>
  <c r="ED213" i="1"/>
  <c r="DL213" i="1"/>
  <c r="CU213" i="1"/>
  <c r="CR202" i="1"/>
  <c r="O202" i="1" s="1"/>
  <c r="M200" i="3" s="1"/>
  <c r="DF202" i="1"/>
  <c r="AC202" i="1" s="1"/>
  <c r="AA200" i="3" s="1"/>
  <c r="DD202" i="1"/>
  <c r="AA202" i="1" s="1"/>
  <c r="Y200" i="3" s="1"/>
  <c r="DM202" i="1"/>
  <c r="AJ202" i="1" s="1"/>
  <c r="AH200" i="3" s="1"/>
  <c r="DZ202" i="1"/>
  <c r="AW202" i="1" s="1"/>
  <c r="AU200" i="3" s="1"/>
  <c r="EF202" i="1"/>
  <c r="BC202" i="1" s="1"/>
  <c r="BA200" i="3" s="1"/>
  <c r="DZ190" i="1"/>
  <c r="AW190" i="1" s="1"/>
  <c r="AU188" i="3" s="1"/>
  <c r="DM190" i="1"/>
  <c r="AJ190" i="1" s="1"/>
  <c r="AH188" i="3" s="1"/>
  <c r="DH190" i="1"/>
  <c r="AE190" i="1" s="1"/>
  <c r="AC188" i="3" s="1"/>
  <c r="DG190" i="1"/>
  <c r="AD190" i="1" s="1"/>
  <c r="AB188" i="3" s="1"/>
  <c r="CS190" i="1"/>
  <c r="P190" i="1" s="1"/>
  <c r="N188" i="3" s="1"/>
  <c r="EE190" i="1"/>
  <c r="BB190" i="1" s="1"/>
  <c r="AZ188" i="3" s="1"/>
  <c r="DY190" i="1"/>
  <c r="AV190" i="1" s="1"/>
  <c r="AT188" i="3" s="1"/>
  <c r="DL190" i="1"/>
  <c r="AI190" i="1" s="1"/>
  <c r="AG188" i="3" s="1"/>
  <c r="DD190" i="1"/>
  <c r="AA190" i="1" s="1"/>
  <c r="Y188" i="3" s="1"/>
  <c r="DF190" i="1"/>
  <c r="AC190" i="1" s="1"/>
  <c r="AA188" i="3" s="1"/>
  <c r="CR190" i="1"/>
  <c r="O190" i="1" s="1"/>
  <c r="M188" i="3" s="1"/>
  <c r="CQ190" i="1"/>
  <c r="GF190" i="1" s="1"/>
  <c r="EB190" i="1"/>
  <c r="AY190" i="1" s="1"/>
  <c r="AW188" i="3" s="1"/>
  <c r="DP190" i="1"/>
  <c r="AM190" i="1" s="1"/>
  <c r="AK188" i="3" s="1"/>
  <c r="DN190" i="1"/>
  <c r="AK190" i="1" s="1"/>
  <c r="AI188" i="3" s="1"/>
  <c r="DJ190" i="1"/>
  <c r="AG190" i="1" s="1"/>
  <c r="AE188" i="3" s="1"/>
  <c r="CU190" i="1"/>
  <c r="R190" i="1" s="1"/>
  <c r="P188" i="3" s="1"/>
  <c r="EF190" i="1"/>
  <c r="BC190" i="1" s="1"/>
  <c r="BA188" i="3" s="1"/>
  <c r="DU190" i="1"/>
  <c r="AR190" i="1" s="1"/>
  <c r="AP188" i="3" s="1"/>
  <c r="DV190" i="1"/>
  <c r="AS190" i="1" s="1"/>
  <c r="AQ188" i="3" s="1"/>
  <c r="DB190" i="1"/>
  <c r="Y190" i="1" s="1"/>
  <c r="W188" i="3" s="1"/>
  <c r="DA190" i="1"/>
  <c r="X190" i="1" s="1"/>
  <c r="V188" i="3" s="1"/>
  <c r="EF188" i="1"/>
  <c r="BC188" i="1" s="1"/>
  <c r="BA186" i="3" s="1"/>
  <c r="DU188" i="1"/>
  <c r="AR188" i="1" s="1"/>
  <c r="AP186" i="3" s="1"/>
  <c r="DV188" i="1"/>
  <c r="AS188" i="1" s="1"/>
  <c r="AQ186" i="3" s="1"/>
  <c r="DB188" i="1"/>
  <c r="Y188" i="1" s="1"/>
  <c r="W186" i="3" s="1"/>
  <c r="DA188" i="1"/>
  <c r="X188" i="1" s="1"/>
  <c r="V186" i="3" s="1"/>
  <c r="CN188" i="1"/>
  <c r="CM188" i="1" s="1"/>
  <c r="ED188" i="1"/>
  <c r="BA188" i="1" s="1"/>
  <c r="AY186" i="3" s="1"/>
  <c r="DT188" i="1"/>
  <c r="AQ188" i="1" s="1"/>
  <c r="AO186" i="3" s="1"/>
  <c r="DS188" i="1"/>
  <c r="AP188" i="1" s="1"/>
  <c r="AN186" i="3" s="1"/>
  <c r="CZ188" i="1"/>
  <c r="W188" i="1" s="1"/>
  <c r="U186" i="3" s="1"/>
  <c r="CW188" i="1"/>
  <c r="T188" i="1" s="1"/>
  <c r="R186" i="3" s="1"/>
  <c r="CX188" i="1"/>
  <c r="U188" i="1" s="1"/>
  <c r="S186" i="3" s="1"/>
  <c r="EC188" i="1"/>
  <c r="AZ188" i="1" s="1"/>
  <c r="AX186" i="3" s="1"/>
  <c r="DQ188" i="1"/>
  <c r="AN188" i="1" s="1"/>
  <c r="AL186" i="3" s="1"/>
  <c r="CV188" i="1"/>
  <c r="S188" i="1" s="1"/>
  <c r="Q186" i="3" s="1"/>
  <c r="EB188" i="1"/>
  <c r="AY188" i="1" s="1"/>
  <c r="AW186" i="3" s="1"/>
  <c r="DN188" i="1"/>
  <c r="AK188" i="1" s="1"/>
  <c r="AI186" i="3" s="1"/>
  <c r="CU188" i="1"/>
  <c r="R188" i="1" s="1"/>
  <c r="P186" i="3" s="1"/>
  <c r="CT167" i="1"/>
  <c r="CN167" i="1"/>
  <c r="CZ167" i="1"/>
  <c r="DH167" i="1"/>
  <c r="DG167" i="1"/>
  <c r="DL167" i="1"/>
  <c r="DR167" i="1"/>
  <c r="DS167" i="1"/>
  <c r="DX167" i="1"/>
  <c r="DZ167" i="1"/>
  <c r="EE167" i="1"/>
  <c r="CO167" i="1"/>
  <c r="CU167" i="1"/>
  <c r="CP167" i="1"/>
  <c r="DB167" i="1"/>
  <c r="DA167" i="1"/>
  <c r="DI167" i="1"/>
  <c r="DM167" i="1"/>
  <c r="DT167" i="1"/>
  <c r="DU167" i="1"/>
  <c r="EB167" i="1"/>
  <c r="EA167" i="1"/>
  <c r="DZ156" i="1"/>
  <c r="AW156" i="1" s="1"/>
  <c r="AU154" i="3" s="1"/>
  <c r="DM156" i="1"/>
  <c r="AJ156" i="1" s="1"/>
  <c r="AH154" i="3" s="1"/>
  <c r="DH156" i="1"/>
  <c r="AE156" i="1" s="1"/>
  <c r="AC154" i="3" s="1"/>
  <c r="DG156" i="1"/>
  <c r="AD156" i="1" s="1"/>
  <c r="AB154" i="3" s="1"/>
  <c r="CS156" i="1"/>
  <c r="P156" i="1" s="1"/>
  <c r="N154" i="3" s="1"/>
  <c r="EF156" i="1"/>
  <c r="BC156" i="1" s="1"/>
  <c r="BA154" i="3" s="1"/>
  <c r="DU156" i="1"/>
  <c r="AR156" i="1" s="1"/>
  <c r="AP154" i="3" s="1"/>
  <c r="DV156" i="1"/>
  <c r="AS156" i="1" s="1"/>
  <c r="AQ154" i="3" s="1"/>
  <c r="DB156" i="1"/>
  <c r="Y156" i="1" s="1"/>
  <c r="W154" i="3" s="1"/>
  <c r="DA156" i="1"/>
  <c r="X156" i="1" s="1"/>
  <c r="V154" i="3" s="1"/>
  <c r="CN156" i="1"/>
  <c r="EG156" i="1"/>
  <c r="BD156" i="1" s="1"/>
  <c r="BB154" i="3" s="1"/>
  <c r="DX156" i="1"/>
  <c r="AU156" i="1" s="1"/>
  <c r="AS154" i="3" s="1"/>
  <c r="DW156" i="1"/>
  <c r="AT156" i="1" s="1"/>
  <c r="AR154" i="3" s="1"/>
  <c r="DC156" i="1"/>
  <c r="Z156" i="1" s="1"/>
  <c r="X154" i="3" s="1"/>
  <c r="DE156" i="1"/>
  <c r="AB156" i="1" s="1"/>
  <c r="Z154" i="3" s="1"/>
  <c r="CP156" i="1"/>
  <c r="EC156" i="1"/>
  <c r="AZ156" i="1" s="1"/>
  <c r="AX154" i="3" s="1"/>
  <c r="DR156" i="1"/>
  <c r="AO156" i="1" s="1"/>
  <c r="AM154" i="3" s="1"/>
  <c r="DQ156" i="1"/>
  <c r="AN156" i="1" s="1"/>
  <c r="AL154" i="3" s="1"/>
  <c r="CY156" i="1"/>
  <c r="V156" i="1" s="1"/>
  <c r="T154" i="3" s="1"/>
  <c r="CV156" i="1"/>
  <c r="S156" i="1" s="1"/>
  <c r="Q154" i="3" s="1"/>
  <c r="CO156" i="1"/>
  <c r="EC145" i="1"/>
  <c r="AZ145" i="1" s="1"/>
  <c r="AX143" i="3" s="1"/>
  <c r="AJ145" i="1"/>
  <c r="AH143" i="3" s="1"/>
  <c r="EB145" i="1"/>
  <c r="AY145" i="1" s="1"/>
  <c r="AW143" i="3" s="1"/>
  <c r="AI145" i="1"/>
  <c r="AG143" i="3" s="1"/>
  <c r="T145" i="1"/>
  <c r="R143" i="3" s="1"/>
  <c r="DG126" i="1"/>
  <c r="AD126" i="1" s="1"/>
  <c r="AB124" i="3" s="1"/>
  <c r="CP126" i="1"/>
  <c r="CV126" i="1"/>
  <c r="S126" i="1" s="1"/>
  <c r="Q124" i="3" s="1"/>
  <c r="EE126" i="1"/>
  <c r="BB126" i="1" s="1"/>
  <c r="AZ124" i="3" s="1"/>
  <c r="DV126" i="1"/>
  <c r="AS126" i="1" s="1"/>
  <c r="AQ124" i="3" s="1"/>
  <c r="CQ126" i="1"/>
  <c r="DH126" i="1"/>
  <c r="AE126" i="1" s="1"/>
  <c r="AC124" i="3" s="1"/>
  <c r="CZ126" i="1"/>
  <c r="W126" i="1" s="1"/>
  <c r="U124" i="3" s="1"/>
  <c r="CW126" i="1"/>
  <c r="T126" i="1" s="1"/>
  <c r="R124" i="3" s="1"/>
  <c r="EG126" i="1"/>
  <c r="BD126" i="1" s="1"/>
  <c r="BB124" i="3" s="1"/>
  <c r="DY126" i="1"/>
  <c r="AV126" i="1" s="1"/>
  <c r="AT124" i="3" s="1"/>
  <c r="DR126" i="1"/>
  <c r="AO126" i="1" s="1"/>
  <c r="AM124" i="3" s="1"/>
  <c r="DL126" i="1"/>
  <c r="AI126" i="1" s="1"/>
  <c r="AG124" i="3" s="1"/>
  <c r="DA126" i="1"/>
  <c r="X126" i="1" s="1"/>
  <c r="V124" i="3" s="1"/>
  <c r="CX126" i="1"/>
  <c r="U126" i="1" s="1"/>
  <c r="S124" i="3" s="1"/>
  <c r="CN126" i="1"/>
  <c r="DX126" i="1"/>
  <c r="AU126" i="1" s="1"/>
  <c r="AS124" i="3" s="1"/>
  <c r="DQ126" i="1"/>
  <c r="AN126" i="1" s="1"/>
  <c r="AL124" i="3" s="1"/>
  <c r="DF126" i="1"/>
  <c r="AC126" i="1" s="1"/>
  <c r="AA124" i="3" s="1"/>
  <c r="CO126" i="1"/>
  <c r="CU126" i="1"/>
  <c r="R126" i="1" s="1"/>
  <c r="P124" i="3" s="1"/>
  <c r="ED126" i="1"/>
  <c r="BA126" i="1" s="1"/>
  <c r="AY124" i="3" s="1"/>
  <c r="CO122" i="1"/>
  <c r="CR122" i="1"/>
  <c r="O122" i="1" s="1"/>
  <c r="M120" i="3" s="1"/>
  <c r="CV122" i="1"/>
  <c r="S122" i="1" s="1"/>
  <c r="Q120" i="3" s="1"/>
  <c r="DF122" i="1"/>
  <c r="AC122" i="1" s="1"/>
  <c r="AA120" i="3" s="1"/>
  <c r="CY122" i="1"/>
  <c r="V122" i="1" s="1"/>
  <c r="T120" i="3" s="1"/>
  <c r="DD122" i="1"/>
  <c r="AA122" i="1" s="1"/>
  <c r="Y120" i="3" s="1"/>
  <c r="DQ122" i="1"/>
  <c r="AN122" i="1" s="1"/>
  <c r="AL120" i="3" s="1"/>
  <c r="DM122" i="1"/>
  <c r="AJ122" i="1" s="1"/>
  <c r="AH120" i="3" s="1"/>
  <c r="DT122" i="1"/>
  <c r="AQ122" i="1" s="1"/>
  <c r="AO120" i="3" s="1"/>
  <c r="DZ122" i="1"/>
  <c r="AW122" i="1" s="1"/>
  <c r="AU120" i="3" s="1"/>
  <c r="DW122" i="1"/>
  <c r="AT122" i="1" s="1"/>
  <c r="AR120" i="3" s="1"/>
  <c r="EG122" i="1"/>
  <c r="BD122" i="1" s="1"/>
  <c r="BB120" i="3" s="1"/>
  <c r="CX122" i="1"/>
  <c r="U122" i="1" s="1"/>
  <c r="S120" i="3" s="1"/>
  <c r="CW122" i="1"/>
  <c r="T122" i="1" s="1"/>
  <c r="R120" i="3" s="1"/>
  <c r="CZ122" i="1"/>
  <c r="W122" i="1" s="1"/>
  <c r="U120" i="3" s="1"/>
  <c r="DS122" i="1"/>
  <c r="AP122" i="1" s="1"/>
  <c r="AN120" i="3" s="1"/>
  <c r="DU122" i="1"/>
  <c r="AR122" i="1" s="1"/>
  <c r="AP120" i="3" s="1"/>
  <c r="ED122" i="1"/>
  <c r="BA122" i="1" s="1"/>
  <c r="AY120" i="3" s="1"/>
  <c r="EC119" i="1"/>
  <c r="AZ119" i="1" s="1"/>
  <c r="AX117" i="3" s="1"/>
  <c r="DJ119" i="1"/>
  <c r="AG119" i="1" s="1"/>
  <c r="AE117" i="3" s="1"/>
  <c r="CR119" i="1"/>
  <c r="O119" i="1" s="1"/>
  <c r="M117" i="3" s="1"/>
  <c r="DY119" i="1"/>
  <c r="AV119" i="1" s="1"/>
  <c r="AT117" i="3" s="1"/>
  <c r="DI119" i="1"/>
  <c r="AF119" i="1" s="1"/>
  <c r="AD117" i="3" s="1"/>
  <c r="CO119" i="1"/>
  <c r="CN117" i="1"/>
  <c r="CW117" i="1"/>
  <c r="DH117" i="1"/>
  <c r="DR117" i="1"/>
  <c r="DQ117" i="1"/>
  <c r="EC117" i="1"/>
  <c r="CS117" i="1"/>
  <c r="CZ117" i="1"/>
  <c r="DK117" i="1"/>
  <c r="DW117" i="1"/>
  <c r="DY117" i="1"/>
  <c r="EF117" i="1"/>
  <c r="AH235" i="1"/>
  <c r="AF233" i="3" s="1"/>
  <c r="P235" i="1"/>
  <c r="N233" i="3" s="1"/>
  <c r="AE235" i="1"/>
  <c r="AC233" i="3" s="1"/>
  <c r="DY230" i="1"/>
  <c r="AV230" i="1" s="1"/>
  <c r="AT228" i="3" s="1"/>
  <c r="DQ230" i="1"/>
  <c r="AN230" i="1" s="1"/>
  <c r="AL228" i="3" s="1"/>
  <c r="DK230" i="1"/>
  <c r="AH230" i="1" s="1"/>
  <c r="AF228" i="3" s="1"/>
  <c r="DD230" i="1"/>
  <c r="AA230" i="1" s="1"/>
  <c r="Y228" i="3" s="1"/>
  <c r="CW230" i="1"/>
  <c r="T230" i="1" s="1"/>
  <c r="R228" i="3" s="1"/>
  <c r="EG230" i="1"/>
  <c r="BD230" i="1" s="1"/>
  <c r="BB228" i="3" s="1"/>
  <c r="DX230" i="1"/>
  <c r="AU230" i="1" s="1"/>
  <c r="AS228" i="3" s="1"/>
  <c r="DR230" i="1"/>
  <c r="AO230" i="1" s="1"/>
  <c r="AM228" i="3" s="1"/>
  <c r="DG230" i="1"/>
  <c r="AD230" i="1" s="1"/>
  <c r="AB228" i="3" s="1"/>
  <c r="CZ230" i="1"/>
  <c r="W230" i="1" s="1"/>
  <c r="U228" i="3" s="1"/>
  <c r="CT230" i="1"/>
  <c r="Q230" i="1" s="1"/>
  <c r="O228" i="3" s="1"/>
  <c r="EA230" i="1"/>
  <c r="AX230" i="1" s="1"/>
  <c r="AV228" i="3" s="1"/>
  <c r="DM230" i="1"/>
  <c r="AJ230" i="1" s="1"/>
  <c r="AH228" i="3" s="1"/>
  <c r="CP230" i="1"/>
  <c r="ED230" i="1"/>
  <c r="BA230" i="1" s="1"/>
  <c r="AY228" i="3" s="1"/>
  <c r="DO230" i="1"/>
  <c r="AL230" i="1" s="1"/>
  <c r="AJ228" i="3" s="1"/>
  <c r="CX230" i="1"/>
  <c r="U230" i="1" s="1"/>
  <c r="S228" i="3" s="1"/>
  <c r="EE218" i="1"/>
  <c r="BB218" i="1" s="1"/>
  <c r="AZ216" i="3" s="1"/>
  <c r="DV218" i="1"/>
  <c r="AS218" i="1" s="1"/>
  <c r="AQ216" i="3" s="1"/>
  <c r="CY218" i="1"/>
  <c r="V218" i="1" s="1"/>
  <c r="T216" i="3" s="1"/>
  <c r="EB218" i="1"/>
  <c r="AY218" i="1" s="1"/>
  <c r="AW216" i="3" s="1"/>
  <c r="DN218" i="1"/>
  <c r="AK218" i="1" s="1"/>
  <c r="AI216" i="3" s="1"/>
  <c r="CP218" i="1"/>
  <c r="DX218" i="1"/>
  <c r="AU218" i="1" s="1"/>
  <c r="AS216" i="3" s="1"/>
  <c r="DA218" i="1"/>
  <c r="X218" i="1" s="1"/>
  <c r="V216" i="3" s="1"/>
  <c r="CT218" i="1"/>
  <c r="Q218" i="1" s="1"/>
  <c r="O216" i="3" s="1"/>
  <c r="DZ218" i="1"/>
  <c r="AW218" i="1" s="1"/>
  <c r="AU216" i="3" s="1"/>
  <c r="DE218" i="1"/>
  <c r="AB218" i="1" s="1"/>
  <c r="Z216" i="3" s="1"/>
  <c r="CU218" i="1"/>
  <c r="R218" i="1" s="1"/>
  <c r="P216" i="3" s="1"/>
  <c r="EA16" i="1"/>
  <c r="AX16" i="1" s="1"/>
  <c r="AV14" i="3" s="1"/>
  <c r="AI16" i="1"/>
  <c r="AG14" i="3" s="1"/>
  <c r="X16" i="1"/>
  <c r="V14" i="3" s="1"/>
  <c r="Y16" i="1"/>
  <c r="W14" i="3" s="1"/>
  <c r="Q16" i="1"/>
  <c r="O14" i="3" s="1"/>
  <c r="EB53" i="1"/>
  <c r="AY53" i="1" s="1"/>
  <c r="AW51" i="3" s="1"/>
  <c r="DP53" i="1"/>
  <c r="AM53" i="1" s="1"/>
  <c r="AK51" i="3" s="1"/>
  <c r="DK53" i="1"/>
  <c r="AH53" i="1" s="1"/>
  <c r="AF51" i="3" s="1"/>
  <c r="DI53" i="1"/>
  <c r="AF53" i="1" s="1"/>
  <c r="AD51" i="3" s="1"/>
  <c r="CT53" i="1"/>
  <c r="Q53" i="1" s="1"/>
  <c r="O51" i="3" s="1"/>
  <c r="EE53" i="1"/>
  <c r="BB53" i="1" s="1"/>
  <c r="AZ51" i="3" s="1"/>
  <c r="DY53" i="1"/>
  <c r="AV53" i="1" s="1"/>
  <c r="AT51" i="3" s="1"/>
  <c r="DL53" i="1"/>
  <c r="AI53" i="1" s="1"/>
  <c r="AG51" i="3" s="1"/>
  <c r="DC53" i="1"/>
  <c r="Z53" i="1" s="1"/>
  <c r="X51" i="3" s="1"/>
  <c r="DE53" i="1"/>
  <c r="AB53" i="1" s="1"/>
  <c r="Z51" i="3" s="1"/>
  <c r="CP53" i="1"/>
  <c r="DW53" i="1"/>
  <c r="AT53" i="1" s="1"/>
  <c r="AR51" i="3" s="1"/>
  <c r="DQ53" i="1"/>
  <c r="AN53" i="1" s="1"/>
  <c r="AL51" i="3" s="1"/>
  <c r="CV53" i="1"/>
  <c r="S53" i="1" s="1"/>
  <c r="Q51" i="3" s="1"/>
  <c r="ED53" i="1"/>
  <c r="BA53" i="1" s="1"/>
  <c r="AY51" i="3" s="1"/>
  <c r="DS53" i="1"/>
  <c r="AP53" i="1" s="1"/>
  <c r="AN51" i="3" s="1"/>
  <c r="CW53" i="1"/>
  <c r="T53" i="1" s="1"/>
  <c r="R51" i="3" s="1"/>
  <c r="EE234" i="1"/>
  <c r="DQ234" i="1"/>
  <c r="CX234" i="1"/>
  <c r="ED234" i="1"/>
  <c r="DL234" i="1"/>
  <c r="CU234" i="1"/>
  <c r="DZ234" i="1"/>
  <c r="DD234" i="1"/>
  <c r="CR234" i="1"/>
  <c r="EB234" i="1"/>
  <c r="DE234" i="1"/>
  <c r="CS234" i="1"/>
  <c r="EA173" i="1"/>
  <c r="AX173" i="1" s="1"/>
  <c r="AV171" i="3" s="1"/>
  <c r="DO173" i="1"/>
  <c r="AL173" i="1" s="1"/>
  <c r="AJ171" i="3" s="1"/>
  <c r="DK173" i="1"/>
  <c r="AH173" i="1" s="1"/>
  <c r="AF171" i="3" s="1"/>
  <c r="DI173" i="1"/>
  <c r="AF173" i="1" s="1"/>
  <c r="AD171" i="3" s="1"/>
  <c r="CT173" i="1"/>
  <c r="Q173" i="1" s="1"/>
  <c r="O171" i="3" s="1"/>
  <c r="CQ173" i="1"/>
  <c r="GF173" i="1" s="1"/>
  <c r="DZ173" i="1"/>
  <c r="AW173" i="1" s="1"/>
  <c r="AU171" i="3" s="1"/>
  <c r="DM173" i="1"/>
  <c r="AJ173" i="1" s="1"/>
  <c r="AH171" i="3" s="1"/>
  <c r="DH173" i="1"/>
  <c r="AE173" i="1" s="1"/>
  <c r="AC171" i="3" s="1"/>
  <c r="DG173" i="1"/>
  <c r="AD173" i="1" s="1"/>
  <c r="AB171" i="3" s="1"/>
  <c r="CS173" i="1"/>
  <c r="P173" i="1" s="1"/>
  <c r="N171" i="3" s="1"/>
  <c r="EG173" i="1"/>
  <c r="BD173" i="1" s="1"/>
  <c r="BB171" i="3" s="1"/>
  <c r="DY173" i="1"/>
  <c r="AV173" i="1" s="1"/>
  <c r="AT171" i="3" s="1"/>
  <c r="DL173" i="1"/>
  <c r="AI173" i="1" s="1"/>
  <c r="AG171" i="3" s="1"/>
  <c r="DD173" i="1"/>
  <c r="AA173" i="1" s="1"/>
  <c r="Y171" i="3" s="1"/>
  <c r="DF173" i="1"/>
  <c r="AC173" i="1" s="1"/>
  <c r="AA171" i="3" s="1"/>
  <c r="CR173" i="1"/>
  <c r="O173" i="1" s="1"/>
  <c r="M171" i="3" s="1"/>
  <c r="EE173" i="1"/>
  <c r="BB173" i="1" s="1"/>
  <c r="AZ171" i="3" s="1"/>
  <c r="DX173" i="1"/>
  <c r="AU173" i="1" s="1"/>
  <c r="AS171" i="3" s="1"/>
  <c r="DW173" i="1"/>
  <c r="AT173" i="1" s="1"/>
  <c r="AR171" i="3" s="1"/>
  <c r="DC173" i="1"/>
  <c r="Z173" i="1" s="1"/>
  <c r="X171" i="3" s="1"/>
  <c r="DE173" i="1"/>
  <c r="AB173" i="1" s="1"/>
  <c r="Z171" i="3" s="1"/>
  <c r="EC163" i="1"/>
  <c r="DV163" i="1"/>
  <c r="DI163" i="1"/>
  <c r="DH163" i="1"/>
  <c r="CT163" i="1"/>
  <c r="CQ163" i="1"/>
  <c r="EB163" i="1"/>
  <c r="DU163" i="1"/>
  <c r="DE163" i="1"/>
  <c r="DG163" i="1"/>
  <c r="CS163" i="1"/>
  <c r="EG163" i="1"/>
  <c r="BD163" i="1" s="1"/>
  <c r="BB161" i="3" s="1"/>
  <c r="DZ163" i="1"/>
  <c r="DS163" i="1"/>
  <c r="DD163" i="1"/>
  <c r="DF163" i="1"/>
  <c r="CR163" i="1"/>
  <c r="EF163" i="1"/>
  <c r="DY163" i="1"/>
  <c r="DR163" i="1"/>
  <c r="DC163" i="1"/>
  <c r="DB163" i="1"/>
  <c r="DY154" i="1"/>
  <c r="AV154" i="1" s="1"/>
  <c r="AT152" i="3" s="1"/>
  <c r="DM154" i="1"/>
  <c r="AJ154" i="1" s="1"/>
  <c r="AH152" i="3" s="1"/>
  <c r="DC154" i="1"/>
  <c r="Z154" i="1" s="1"/>
  <c r="X152" i="3" s="1"/>
  <c r="DF154" i="1"/>
  <c r="AC154" i="1" s="1"/>
  <c r="AA152" i="3" s="1"/>
  <c r="CR154" i="1"/>
  <c r="O154" i="1" s="1"/>
  <c r="M152" i="3" s="1"/>
  <c r="ED154" i="1"/>
  <c r="BA154" i="1" s="1"/>
  <c r="AY152" i="3" s="1"/>
  <c r="DX154" i="1"/>
  <c r="AU154" i="1" s="1"/>
  <c r="AS152" i="3" s="1"/>
  <c r="DL154" i="1"/>
  <c r="AI154" i="1" s="1"/>
  <c r="AG152" i="3" s="1"/>
  <c r="DB154" i="1"/>
  <c r="Y154" i="1" s="1"/>
  <c r="W152" i="3" s="1"/>
  <c r="DE154" i="1"/>
  <c r="AB154" i="1" s="1"/>
  <c r="Z152" i="3" s="1"/>
  <c r="CP154" i="1"/>
  <c r="EG154" i="1"/>
  <c r="BD154" i="1" s="1"/>
  <c r="BB152" i="3" s="1"/>
  <c r="DW154" i="1"/>
  <c r="AT154" i="1" s="1"/>
  <c r="AR152" i="3" s="1"/>
  <c r="DV154" i="1"/>
  <c r="AS154" i="1" s="1"/>
  <c r="AQ152" i="3" s="1"/>
  <c r="CZ154" i="1"/>
  <c r="W154" i="1" s="1"/>
  <c r="U152" i="3" s="1"/>
  <c r="DA154" i="1"/>
  <c r="X154" i="1" s="1"/>
  <c r="V152" i="3" s="1"/>
  <c r="CN154" i="1"/>
  <c r="CM154" i="1" s="1"/>
  <c r="EE154" i="1"/>
  <c r="BB154" i="1" s="1"/>
  <c r="AZ152" i="3" s="1"/>
  <c r="DU154" i="1"/>
  <c r="AR154" i="1" s="1"/>
  <c r="AP152" i="3" s="1"/>
  <c r="DS154" i="1"/>
  <c r="AP154" i="1" s="1"/>
  <c r="AN152" i="3" s="1"/>
  <c r="CY154" i="1"/>
  <c r="V154" i="1" s="1"/>
  <c r="T152" i="3" s="1"/>
  <c r="CW154" i="1"/>
  <c r="T154" i="1" s="1"/>
  <c r="R152" i="3" s="1"/>
  <c r="CY152" i="1"/>
  <c r="CW152" i="1"/>
  <c r="CZ152" i="1"/>
  <c r="DP152" i="1"/>
  <c r="DT152" i="1"/>
  <c r="EA152" i="1"/>
  <c r="CN152" i="1"/>
  <c r="CX152" i="1"/>
  <c r="DA152" i="1"/>
  <c r="DQ152" i="1"/>
  <c r="DW152" i="1"/>
  <c r="EE152" i="1"/>
  <c r="DZ141" i="1"/>
  <c r="AW141" i="1" s="1"/>
  <c r="AU139" i="3" s="1"/>
  <c r="DO141" i="1"/>
  <c r="AL141" i="1" s="1"/>
  <c r="AJ139" i="3" s="1"/>
  <c r="DD141" i="1"/>
  <c r="AA141" i="1" s="1"/>
  <c r="Y139" i="3" s="1"/>
  <c r="DG141" i="1"/>
  <c r="AD141" i="1" s="1"/>
  <c r="AB139" i="3" s="1"/>
  <c r="CS141" i="1"/>
  <c r="P141" i="1" s="1"/>
  <c r="N139" i="3" s="1"/>
  <c r="EF141" i="1"/>
  <c r="BC141" i="1" s="1"/>
  <c r="BA139" i="3" s="1"/>
  <c r="DY141" i="1"/>
  <c r="AV141" i="1" s="1"/>
  <c r="AT139" i="3" s="1"/>
  <c r="DM141" i="1"/>
  <c r="AJ141" i="1" s="1"/>
  <c r="AH139" i="3" s="1"/>
  <c r="DC141" i="1"/>
  <c r="Z141" i="1" s="1"/>
  <c r="X139" i="3" s="1"/>
  <c r="DF141" i="1"/>
  <c r="AC141" i="1" s="1"/>
  <c r="AA139" i="3" s="1"/>
  <c r="CR141" i="1"/>
  <c r="O141" i="1" s="1"/>
  <c r="M139" i="3" s="1"/>
  <c r="CQ141" i="1"/>
  <c r="GF141" i="1" s="1"/>
  <c r="EB141" i="1"/>
  <c r="AY141" i="1" s="1"/>
  <c r="AW139" i="3" s="1"/>
  <c r="DR141" i="1"/>
  <c r="AO141" i="1" s="1"/>
  <c r="AM139" i="3" s="1"/>
  <c r="DN141" i="1"/>
  <c r="AK141" i="1" s="1"/>
  <c r="AI139" i="3" s="1"/>
  <c r="DJ141" i="1"/>
  <c r="AG141" i="1" s="1"/>
  <c r="AE139" i="3" s="1"/>
  <c r="CU141" i="1"/>
  <c r="R141" i="1" s="1"/>
  <c r="P139" i="3" s="1"/>
  <c r="EG141" i="1"/>
  <c r="BD141" i="1" s="1"/>
  <c r="BB139" i="3" s="1"/>
  <c r="DW141" i="1"/>
  <c r="AT141" i="1" s="1"/>
  <c r="AR139" i="3" s="1"/>
  <c r="DV141" i="1"/>
  <c r="AS141" i="1" s="1"/>
  <c r="AQ139" i="3" s="1"/>
  <c r="CZ141" i="1"/>
  <c r="W141" i="1" s="1"/>
  <c r="U139" i="3" s="1"/>
  <c r="DA141" i="1"/>
  <c r="X141" i="1" s="1"/>
  <c r="V139" i="3" s="1"/>
  <c r="EG114" i="1"/>
  <c r="BD114" i="1" s="1"/>
  <c r="BB112" i="3" s="1"/>
  <c r="DY114" i="1"/>
  <c r="DO114" i="1"/>
  <c r="DA114" i="1"/>
  <c r="DB114" i="1"/>
  <c r="CT114" i="1"/>
  <c r="EG37" i="1"/>
  <c r="BD37" i="1" s="1"/>
  <c r="BB35" i="3" s="1"/>
  <c r="EC37" i="1"/>
  <c r="AZ37" i="1" s="1"/>
  <c r="AX35" i="3" s="1"/>
  <c r="DY37" i="1"/>
  <c r="AV37" i="1" s="1"/>
  <c r="AT35" i="3" s="1"/>
  <c r="DR37" i="1"/>
  <c r="AO37" i="1" s="1"/>
  <c r="AM35" i="3" s="1"/>
  <c r="DL37" i="1"/>
  <c r="AI37" i="1" s="1"/>
  <c r="AG35" i="3" s="1"/>
  <c r="DN37" i="1"/>
  <c r="AK37" i="1" s="1"/>
  <c r="AI35" i="3" s="1"/>
  <c r="DC37" i="1"/>
  <c r="Z37" i="1" s="1"/>
  <c r="X35" i="3" s="1"/>
  <c r="DJ37" i="1"/>
  <c r="AG37" i="1" s="1"/>
  <c r="AE35" i="3" s="1"/>
  <c r="DE37" i="1"/>
  <c r="AB37" i="1" s="1"/>
  <c r="Z35" i="3" s="1"/>
  <c r="CU37" i="1"/>
  <c r="R37" i="1" s="1"/>
  <c r="P35" i="3" s="1"/>
  <c r="CP37" i="1"/>
  <c r="M37" i="1" s="1"/>
  <c r="K35" i="3" s="1"/>
  <c r="EE37" i="1"/>
  <c r="BB37" i="1" s="1"/>
  <c r="AZ35" i="3" s="1"/>
  <c r="DW37" i="1"/>
  <c r="AT37" i="1" s="1"/>
  <c r="AR35" i="3" s="1"/>
  <c r="DZ37" i="1"/>
  <c r="AW37" i="1" s="1"/>
  <c r="AU35" i="3" s="1"/>
  <c r="DT37" i="1"/>
  <c r="AQ37" i="1" s="1"/>
  <c r="AO35" i="3" s="1"/>
  <c r="DM37" i="1"/>
  <c r="AJ37" i="1" s="1"/>
  <c r="AH35" i="3" s="1"/>
  <c r="DQ37" i="1"/>
  <c r="AN37" i="1" s="1"/>
  <c r="AL35" i="3" s="1"/>
  <c r="DD37" i="1"/>
  <c r="AA37" i="1" s="1"/>
  <c r="Y35" i="3" s="1"/>
  <c r="CY37" i="1"/>
  <c r="V37" i="1" s="1"/>
  <c r="T35" i="3" s="1"/>
  <c r="DF37" i="1"/>
  <c r="AC37" i="1" s="1"/>
  <c r="AA35" i="3" s="1"/>
  <c r="CV37" i="1"/>
  <c r="S37" i="1" s="1"/>
  <c r="Q35" i="3" s="1"/>
  <c r="CR37" i="1"/>
  <c r="O37" i="1" s="1"/>
  <c r="M35" i="3" s="1"/>
  <c r="CN37" i="1"/>
  <c r="K37" i="1" s="1"/>
  <c r="I35" i="3" s="1"/>
  <c r="EC29" i="1"/>
  <c r="DI29" i="1"/>
  <c r="CT29" i="1"/>
  <c r="EB29" i="1"/>
  <c r="DE29" i="1"/>
  <c r="CS29" i="1"/>
  <c r="EA23" i="1"/>
  <c r="AX23" i="1" s="1"/>
  <c r="AV21" i="3" s="1"/>
  <c r="DK23" i="1"/>
  <c r="AH23" i="1" s="1"/>
  <c r="AF21" i="3" s="1"/>
  <c r="CW23" i="1"/>
  <c r="T23" i="1" s="1"/>
  <c r="R21" i="3" s="1"/>
  <c r="DV23" i="1"/>
  <c r="AS23" i="1" s="1"/>
  <c r="AQ21" i="3" s="1"/>
  <c r="DE23" i="1"/>
  <c r="AB23" i="1" s="1"/>
  <c r="Z21" i="3" s="1"/>
  <c r="CR23" i="1"/>
  <c r="O23" i="1" s="1"/>
  <c r="M21" i="3" s="1"/>
  <c r="EB23" i="1"/>
  <c r="AY23" i="1" s="1"/>
  <c r="AW21" i="3" s="1"/>
  <c r="DI23" i="1"/>
  <c r="AF23" i="1" s="1"/>
  <c r="AD21" i="3" s="1"/>
  <c r="CU23" i="1"/>
  <c r="R23" i="1" s="1"/>
  <c r="P21" i="3" s="1"/>
  <c r="ED23" i="1"/>
  <c r="BA23" i="1" s="1"/>
  <c r="AY21" i="3" s="1"/>
  <c r="DL23" i="1"/>
  <c r="AI23" i="1" s="1"/>
  <c r="AG21" i="3" s="1"/>
  <c r="CN23" i="1"/>
  <c r="CM23" i="1" s="1"/>
  <c r="CX186" i="1"/>
  <c r="U186" i="1" s="1"/>
  <c r="S184" i="3" s="1"/>
  <c r="CW186" i="1"/>
  <c r="T186" i="1" s="1"/>
  <c r="R184" i="3" s="1"/>
  <c r="CY186" i="1"/>
  <c r="V186" i="1" s="1"/>
  <c r="T184" i="3" s="1"/>
  <c r="DS186" i="1"/>
  <c r="AP186" i="1" s="1"/>
  <c r="AN184" i="3" s="1"/>
  <c r="DU186" i="1"/>
  <c r="AR186" i="1" s="1"/>
  <c r="AP184" i="3" s="1"/>
  <c r="EE186" i="1"/>
  <c r="BB186" i="1" s="1"/>
  <c r="AZ184" i="3" s="1"/>
  <c r="CN186" i="1"/>
  <c r="CM186" i="1" s="1"/>
  <c r="DA186" i="1"/>
  <c r="X186" i="1" s="1"/>
  <c r="V184" i="3" s="1"/>
  <c r="CZ186" i="1"/>
  <c r="W186" i="1" s="1"/>
  <c r="U184" i="3" s="1"/>
  <c r="DV186" i="1"/>
  <c r="AS186" i="1" s="1"/>
  <c r="AQ184" i="3" s="1"/>
  <c r="DW186" i="1"/>
  <c r="AT186" i="1" s="1"/>
  <c r="AR184" i="3" s="1"/>
  <c r="ED186" i="1"/>
  <c r="BA186" i="1" s="1"/>
  <c r="AY184" i="3" s="1"/>
  <c r="DY184" i="1"/>
  <c r="AV184" i="1" s="1"/>
  <c r="AT182" i="3" s="1"/>
  <c r="DC184" i="1"/>
  <c r="Z184" i="1" s="1"/>
  <c r="X182" i="3" s="1"/>
  <c r="CR184" i="1"/>
  <c r="O184" i="1" s="1"/>
  <c r="M182" i="3" s="1"/>
  <c r="DZ184" i="1"/>
  <c r="AW184" i="1" s="1"/>
  <c r="AU182" i="3" s="1"/>
  <c r="DD184" i="1"/>
  <c r="AA184" i="1" s="1"/>
  <c r="Y182" i="3" s="1"/>
  <c r="CS184" i="1"/>
  <c r="P184" i="1" s="1"/>
  <c r="N182" i="3" s="1"/>
  <c r="EA178" i="1"/>
  <c r="AX178" i="1" s="1"/>
  <c r="AV176" i="3" s="1"/>
  <c r="DR178" i="1"/>
  <c r="CW178" i="1"/>
  <c r="T178" i="1" s="1"/>
  <c r="R176" i="3" s="1"/>
  <c r="DY178" i="1"/>
  <c r="AV178" i="1" s="1"/>
  <c r="AT176" i="3" s="1"/>
  <c r="DN178" i="1"/>
  <c r="CP178" i="1"/>
  <c r="DX178" i="1"/>
  <c r="AU178" i="1" s="1"/>
  <c r="AS176" i="3" s="1"/>
  <c r="DF178" i="1"/>
  <c r="CV178" i="1"/>
  <c r="S178" i="1" s="1"/>
  <c r="Q176" i="3" s="1"/>
  <c r="EC178" i="1"/>
  <c r="AZ178" i="1" s="1"/>
  <c r="AX176" i="3" s="1"/>
  <c r="DE178" i="1"/>
  <c r="CU178" i="1"/>
  <c r="R178" i="1" s="1"/>
  <c r="P176" i="3" s="1"/>
  <c r="U176" i="1"/>
  <c r="S174" i="3" s="1"/>
  <c r="X176" i="1"/>
  <c r="V174" i="3" s="1"/>
  <c r="AD176" i="1"/>
  <c r="AB174" i="3" s="1"/>
  <c r="AM176" i="1"/>
  <c r="AK174" i="3" s="1"/>
  <c r="DV176" i="1"/>
  <c r="AS176" i="1" s="1"/>
  <c r="AQ174" i="3" s="1"/>
  <c r="EE176" i="1"/>
  <c r="BB176" i="1" s="1"/>
  <c r="AZ174" i="3" s="1"/>
  <c r="DN172" i="1"/>
  <c r="AK172" i="1" s="1"/>
  <c r="AI170" i="3" s="1"/>
  <c r="DI172" i="1"/>
  <c r="AF172" i="1" s="1"/>
  <c r="AD170" i="3" s="1"/>
  <c r="EB172" i="1"/>
  <c r="AY172" i="1" s="1"/>
  <c r="AW170" i="3" s="1"/>
  <c r="DM172" i="1"/>
  <c r="AJ172" i="1" s="1"/>
  <c r="AH170" i="3" s="1"/>
  <c r="CY172" i="1"/>
  <c r="V172" i="1" s="1"/>
  <c r="T170" i="3" s="1"/>
  <c r="EA172" i="1"/>
  <c r="AX172" i="1" s="1"/>
  <c r="AV170" i="3" s="1"/>
  <c r="DL172" i="1"/>
  <c r="AI172" i="1" s="1"/>
  <c r="AG170" i="3" s="1"/>
  <c r="CX172" i="1"/>
  <c r="U172" i="1" s="1"/>
  <c r="S170" i="3" s="1"/>
  <c r="DZ172" i="1"/>
  <c r="AW172" i="1" s="1"/>
  <c r="AU170" i="3" s="1"/>
  <c r="DH172" i="1"/>
  <c r="AE172" i="1" s="1"/>
  <c r="AC170" i="3" s="1"/>
  <c r="CW172" i="1"/>
  <c r="T172" i="1" s="1"/>
  <c r="R170" i="3" s="1"/>
  <c r="DX172" i="1"/>
  <c r="AU172" i="1" s="1"/>
  <c r="AS170" i="3" s="1"/>
  <c r="CR165" i="1"/>
  <c r="DF165" i="1"/>
  <c r="DC165" i="1"/>
  <c r="DM165" i="1"/>
  <c r="DY165" i="1"/>
  <c r="EG165" i="1"/>
  <c r="BD165" i="1" s="1"/>
  <c r="BB163" i="3" s="1"/>
  <c r="EC151" i="1"/>
  <c r="DV151" i="1"/>
  <c r="DI151" i="1"/>
  <c r="DH151" i="1"/>
  <c r="CT151" i="1"/>
  <c r="CQ151" i="1"/>
  <c r="EB151" i="1"/>
  <c r="DU151" i="1"/>
  <c r="DE151" i="1"/>
  <c r="DG151" i="1"/>
  <c r="CS151" i="1"/>
  <c r="EG151" i="1"/>
  <c r="BD151" i="1" s="1"/>
  <c r="BB149" i="3" s="1"/>
  <c r="DZ151" i="1"/>
  <c r="DS151" i="1"/>
  <c r="DD151" i="1"/>
  <c r="DF151" i="1"/>
  <c r="CR151" i="1"/>
  <c r="EF151" i="1"/>
  <c r="DY151" i="1"/>
  <c r="DR151" i="1"/>
  <c r="DC151" i="1"/>
  <c r="DB151" i="1"/>
  <c r="ED149" i="1"/>
  <c r="BA149" i="1" s="1"/>
  <c r="AY147" i="3" s="1"/>
  <c r="DV149" i="1"/>
  <c r="AS149" i="1" s="1"/>
  <c r="AQ147" i="3" s="1"/>
  <c r="DA149" i="1"/>
  <c r="X149" i="1" s="1"/>
  <c r="V147" i="3" s="1"/>
  <c r="EB149" i="1"/>
  <c r="AY149" i="1" s="1"/>
  <c r="AW147" i="3" s="1"/>
  <c r="DN149" i="1"/>
  <c r="AK149" i="1" s="1"/>
  <c r="AI147" i="3" s="1"/>
  <c r="CU149" i="1"/>
  <c r="R149" i="1" s="1"/>
  <c r="P147" i="3" s="1"/>
  <c r="DW140" i="1"/>
  <c r="AT140" i="1" s="1"/>
  <c r="AR138" i="3" s="1"/>
  <c r="DG140" i="1"/>
  <c r="AD140" i="1" s="1"/>
  <c r="AB138" i="3" s="1"/>
  <c r="CX140" i="1"/>
  <c r="U140" i="1" s="1"/>
  <c r="S138" i="3" s="1"/>
  <c r="DV140" i="1"/>
  <c r="AS140" i="1" s="1"/>
  <c r="AQ138" i="3" s="1"/>
  <c r="DD140" i="1"/>
  <c r="AA140" i="1" s="1"/>
  <c r="Y138" i="3" s="1"/>
  <c r="CW140" i="1"/>
  <c r="T140" i="1" s="1"/>
  <c r="R138" i="3" s="1"/>
  <c r="DT134" i="1"/>
  <c r="AQ134" i="1" s="1"/>
  <c r="AO132" i="3" s="1"/>
  <c r="DK134" i="1"/>
  <c r="AH134" i="1" s="1"/>
  <c r="AF132" i="3" s="1"/>
  <c r="CO134" i="1"/>
  <c r="DR134" i="1"/>
  <c r="AO134" i="1" s="1"/>
  <c r="AM132" i="3" s="1"/>
  <c r="DJ134" i="1"/>
  <c r="AG134" i="1" s="1"/>
  <c r="AE132" i="3" s="1"/>
  <c r="EG134" i="1"/>
  <c r="BD134" i="1" s="1"/>
  <c r="BB132" i="3" s="1"/>
  <c r="CO128" i="1"/>
  <c r="CU128" i="1"/>
  <c r="DE128" i="1"/>
  <c r="DK128" i="1"/>
  <c r="DC128" i="1"/>
  <c r="DN128" i="1"/>
  <c r="DL128" i="1"/>
  <c r="DQ128" i="1"/>
  <c r="DY128" i="1"/>
  <c r="EC128" i="1"/>
  <c r="EG128" i="1"/>
  <c r="BD128" i="1" s="1"/>
  <c r="BB126" i="3" s="1"/>
  <c r="CP128" i="1"/>
  <c r="CR128" i="1"/>
  <c r="CV128" i="1"/>
  <c r="DF128" i="1"/>
  <c r="CY128" i="1"/>
  <c r="DD128" i="1"/>
  <c r="DR128" i="1"/>
  <c r="DM128" i="1"/>
  <c r="DT128" i="1"/>
  <c r="DZ128" i="1"/>
  <c r="DX128" i="1"/>
  <c r="CT125" i="1"/>
  <c r="Q125" i="1" s="1"/>
  <c r="O123" i="3" s="1"/>
  <c r="CW125" i="1"/>
  <c r="T125" i="1" s="1"/>
  <c r="R123" i="3" s="1"/>
  <c r="DB125" i="1"/>
  <c r="Y125" i="1" s="1"/>
  <c r="W123" i="3" s="1"/>
  <c r="DH125" i="1"/>
  <c r="AE125" i="1" s="1"/>
  <c r="AC123" i="3" s="1"/>
  <c r="DA125" i="1"/>
  <c r="X125" i="1" s="1"/>
  <c r="V123" i="3" s="1"/>
  <c r="DR125" i="1"/>
  <c r="AO125" i="1" s="1"/>
  <c r="AM123" i="3" s="1"/>
  <c r="DL125" i="1"/>
  <c r="AI125" i="1" s="1"/>
  <c r="AG123" i="3" s="1"/>
  <c r="DQ125" i="1"/>
  <c r="AN125" i="1" s="1"/>
  <c r="AL123" i="3" s="1"/>
  <c r="EA125" i="1"/>
  <c r="AX125" i="1" s="1"/>
  <c r="AV123" i="3" s="1"/>
  <c r="DY125" i="1"/>
  <c r="AV125" i="1" s="1"/>
  <c r="AT123" i="3" s="1"/>
  <c r="EG125" i="1"/>
  <c r="BD125" i="1" s="1"/>
  <c r="BB123" i="3" s="1"/>
  <c r="CX125" i="1"/>
  <c r="U125" i="1" s="1"/>
  <c r="S123" i="3" s="1"/>
  <c r="DI125" i="1"/>
  <c r="AF125" i="1" s="1"/>
  <c r="AD123" i="3" s="1"/>
  <c r="DT125" i="1"/>
  <c r="AQ125" i="1" s="1"/>
  <c r="AO123" i="3" s="1"/>
  <c r="DS125" i="1"/>
  <c r="AP125" i="1" s="1"/>
  <c r="AN123" i="3" s="1"/>
  <c r="EF125" i="1"/>
  <c r="BC125" i="1" s="1"/>
  <c r="BA123" i="3" s="1"/>
  <c r="DT113" i="1"/>
  <c r="AQ113" i="1" s="1"/>
  <c r="AO111" i="3" s="1"/>
  <c r="CY113" i="1"/>
  <c r="V113" i="1" s="1"/>
  <c r="T111" i="3" s="1"/>
  <c r="CP113" i="1"/>
  <c r="DV113" i="1"/>
  <c r="AS113" i="1" s="1"/>
  <c r="AQ111" i="3" s="1"/>
  <c r="CZ113" i="1"/>
  <c r="W113" i="1" s="1"/>
  <c r="U111" i="3" s="1"/>
  <c r="CX113" i="1"/>
  <c r="U113" i="1" s="1"/>
  <c r="S111" i="3" s="1"/>
  <c r="DY93" i="1"/>
  <c r="AV93" i="1" s="1"/>
  <c r="AT91" i="3" s="1"/>
  <c r="DK93" i="1"/>
  <c r="AH93" i="1" s="1"/>
  <c r="AF91" i="3" s="1"/>
  <c r="CW93" i="1"/>
  <c r="T93" i="1" s="1"/>
  <c r="R91" i="3" s="1"/>
  <c r="EC93" i="1"/>
  <c r="AZ93" i="1" s="1"/>
  <c r="AX91" i="3" s="1"/>
  <c r="DJ93" i="1"/>
  <c r="AG93" i="1" s="1"/>
  <c r="AE91" i="3" s="1"/>
  <c r="CV93" i="1"/>
  <c r="S93" i="1" s="1"/>
  <c r="Q91" i="3" s="1"/>
  <c r="EG88" i="1"/>
  <c r="BD88" i="1" s="1"/>
  <c r="BB86" i="3" s="1"/>
  <c r="DQ88" i="1"/>
  <c r="AN88" i="1" s="1"/>
  <c r="AL86" i="3" s="1"/>
  <c r="CV88" i="1"/>
  <c r="S88" i="1" s="1"/>
  <c r="Q86" i="3" s="1"/>
  <c r="EE88" i="1"/>
  <c r="BB88" i="1" s="1"/>
  <c r="AZ86" i="3" s="1"/>
  <c r="DN88" i="1"/>
  <c r="AK88" i="1" s="1"/>
  <c r="AI86" i="3" s="1"/>
  <c r="CU88" i="1"/>
  <c r="R88" i="1" s="1"/>
  <c r="P86" i="3" s="1"/>
  <c r="CR57" i="1"/>
  <c r="O57" i="1" s="1"/>
  <c r="M55" i="3" s="1"/>
  <c r="DF57" i="1"/>
  <c r="AC57" i="1" s="1"/>
  <c r="AA55" i="3" s="1"/>
  <c r="DD57" i="1"/>
  <c r="AA57" i="1" s="1"/>
  <c r="Y55" i="3" s="1"/>
  <c r="DW57" i="1"/>
  <c r="AT57" i="1" s="1"/>
  <c r="AR55" i="3" s="1"/>
  <c r="DY57" i="1"/>
  <c r="AV57" i="1" s="1"/>
  <c r="AT55" i="3" s="1"/>
  <c r="EF57" i="1"/>
  <c r="BC57" i="1" s="1"/>
  <c r="BA55" i="3" s="1"/>
  <c r="DT50" i="1"/>
  <c r="AQ50" i="1" s="1"/>
  <c r="AO48" i="3" s="1"/>
  <c r="CY50" i="1"/>
  <c r="V50" i="1" s="1"/>
  <c r="T48" i="3" s="1"/>
  <c r="CP50" i="1"/>
  <c r="M50" i="1" s="1"/>
  <c r="K48" i="3" s="1"/>
  <c r="DQ50" i="1"/>
  <c r="AN50" i="1" s="1"/>
  <c r="AL48" i="3" s="1"/>
  <c r="DK50" i="1"/>
  <c r="AH50" i="1" s="1"/>
  <c r="AF48" i="3" s="1"/>
  <c r="EG50" i="1"/>
  <c r="BD50" i="1" s="1"/>
  <c r="BB48" i="3" s="1"/>
  <c r="CU44" i="1"/>
  <c r="DB44" i="1"/>
  <c r="DI44" i="1"/>
  <c r="DT44" i="1"/>
  <c r="EB44" i="1"/>
  <c r="EG44" i="1"/>
  <c r="BD44" i="1" s="1"/>
  <c r="BB42" i="3" s="1"/>
  <c r="CR24" i="1"/>
  <c r="O24" i="1" s="1"/>
  <c r="M22" i="3" s="1"/>
  <c r="CY24" i="1"/>
  <c r="V24" i="1" s="1"/>
  <c r="T22" i="3" s="1"/>
  <c r="DJ24" i="1"/>
  <c r="AG24" i="1" s="1"/>
  <c r="AE22" i="3" s="1"/>
  <c r="DV24" i="1"/>
  <c r="AS24" i="1" s="1"/>
  <c r="AQ22" i="3" s="1"/>
  <c r="DZ24" i="1"/>
  <c r="AW24" i="1" s="1"/>
  <c r="AU22" i="3" s="1"/>
  <c r="CQ24" i="1"/>
  <c r="CX100" i="1"/>
  <c r="CN100" i="1"/>
  <c r="DD100" i="1"/>
  <c r="EE100" i="1"/>
  <c r="DX100" i="1"/>
  <c r="DM100" i="1"/>
  <c r="CU100" i="1"/>
  <c r="DN100" i="1"/>
  <c r="DA100" i="1"/>
  <c r="DY100" i="1"/>
  <c r="DU100" i="1"/>
  <c r="DO100" i="1"/>
  <c r="DP100" i="1"/>
  <c r="EF100" i="1"/>
  <c r="DJ100" i="1"/>
  <c r="DG100" i="1"/>
  <c r="EB100" i="1"/>
  <c r="DZ91" i="1"/>
  <c r="AW91" i="1" s="1"/>
  <c r="AU89" i="3" s="1"/>
  <c r="DO91" i="1"/>
  <c r="AL91" i="1" s="1"/>
  <c r="AJ89" i="3" s="1"/>
  <c r="DH91" i="1"/>
  <c r="AE91" i="1" s="1"/>
  <c r="AC89" i="3" s="1"/>
  <c r="DG91" i="1"/>
  <c r="AD91" i="1" s="1"/>
  <c r="AB89" i="3" s="1"/>
  <c r="CS91" i="1"/>
  <c r="P91" i="1" s="1"/>
  <c r="N89" i="3" s="1"/>
  <c r="EG91" i="1"/>
  <c r="BD91" i="1" s="1"/>
  <c r="BB89" i="3" s="1"/>
  <c r="DW91" i="1"/>
  <c r="AT91" i="1" s="1"/>
  <c r="AR89" i="3" s="1"/>
  <c r="DV91" i="1"/>
  <c r="AS91" i="1" s="1"/>
  <c r="AQ89" i="3" s="1"/>
  <c r="DB91" i="1"/>
  <c r="Y91" i="1" s="1"/>
  <c r="W89" i="3" s="1"/>
  <c r="DA91" i="1"/>
  <c r="X91" i="1" s="1"/>
  <c r="V89" i="3" s="1"/>
  <c r="CN91" i="1"/>
  <c r="ED91" i="1"/>
  <c r="BA91" i="1" s="1"/>
  <c r="AY89" i="3" s="1"/>
  <c r="DL91" i="1"/>
  <c r="AI91" i="1" s="1"/>
  <c r="AG89" i="3" s="1"/>
  <c r="DE91" i="1"/>
  <c r="AB91" i="1" s="1"/>
  <c r="Z89" i="3" s="1"/>
  <c r="EC91" i="1"/>
  <c r="AZ91" i="1" s="1"/>
  <c r="AX89" i="3" s="1"/>
  <c r="DQ91" i="1"/>
  <c r="AN91" i="1" s="1"/>
  <c r="AL89" i="3" s="1"/>
  <c r="CV91" i="1"/>
  <c r="S91" i="1" s="1"/>
  <c r="Q89" i="3" s="1"/>
  <c r="CY7" i="1"/>
  <c r="CN9" i="1"/>
  <c r="EA9" i="1"/>
  <c r="AX9" i="1" s="1"/>
  <c r="AV7" i="3" s="1"/>
  <c r="DV9" i="1"/>
  <c r="AS9" i="1" s="1"/>
  <c r="AQ7" i="3" s="1"/>
  <c r="DK9" i="1"/>
  <c r="AH9" i="1" s="1"/>
  <c r="AF7" i="3" s="1"/>
  <c r="DD9" i="1"/>
  <c r="AA9" i="1" s="1"/>
  <c r="Y7" i="3" s="1"/>
  <c r="CV9" i="1"/>
  <c r="S9" i="1" s="1"/>
  <c r="Q7" i="3" s="1"/>
  <c r="EE9" i="1"/>
  <c r="BB9" i="1" s="1"/>
  <c r="AZ7" i="3" s="1"/>
  <c r="DX9" i="1"/>
  <c r="AU9" i="1" s="1"/>
  <c r="AS7" i="3" s="1"/>
  <c r="DQ9" i="1"/>
  <c r="AN9" i="1" s="1"/>
  <c r="AL7" i="3" s="1"/>
  <c r="DF9" i="1"/>
  <c r="AC9" i="1" s="1"/>
  <c r="AA7" i="3" s="1"/>
  <c r="CZ9" i="1"/>
  <c r="W9" i="1" s="1"/>
  <c r="U7" i="3" s="1"/>
  <c r="CS9" i="1"/>
  <c r="P9" i="1" s="1"/>
  <c r="N7" i="3" s="1"/>
  <c r="EA229" i="1"/>
  <c r="AX229" i="1" s="1"/>
  <c r="AV227" i="3" s="1"/>
  <c r="DO229" i="1"/>
  <c r="AL229" i="1" s="1"/>
  <c r="AJ227" i="3" s="1"/>
  <c r="DK229" i="1"/>
  <c r="AH229" i="1" s="1"/>
  <c r="AF227" i="3" s="1"/>
  <c r="DI229" i="1"/>
  <c r="AF229" i="1" s="1"/>
  <c r="AD227" i="3" s="1"/>
  <c r="CT229" i="1"/>
  <c r="Q229" i="1" s="1"/>
  <c r="O227" i="3" s="1"/>
  <c r="EE229" i="1"/>
  <c r="BB229" i="1" s="1"/>
  <c r="AZ227" i="3" s="1"/>
  <c r="DX229" i="1"/>
  <c r="AU229" i="1" s="1"/>
  <c r="AS227" i="3" s="1"/>
  <c r="DW229" i="1"/>
  <c r="AT229" i="1" s="1"/>
  <c r="AR227" i="3" s="1"/>
  <c r="DC229" i="1"/>
  <c r="Z229" i="1" s="1"/>
  <c r="X227" i="3" s="1"/>
  <c r="DE229" i="1"/>
  <c r="AB229" i="1" s="1"/>
  <c r="Z227" i="3" s="1"/>
  <c r="CP229" i="1"/>
  <c r="EC229" i="1"/>
  <c r="AZ229" i="1" s="1"/>
  <c r="AX227" i="3" s="1"/>
  <c r="DR229" i="1"/>
  <c r="AO229" i="1" s="1"/>
  <c r="AM227" i="3" s="1"/>
  <c r="DQ229" i="1"/>
  <c r="AN229" i="1" s="1"/>
  <c r="AL227" i="3" s="1"/>
  <c r="CY229" i="1"/>
  <c r="V229" i="1" s="1"/>
  <c r="T227" i="3" s="1"/>
  <c r="CV229" i="1"/>
  <c r="S229" i="1" s="1"/>
  <c r="Q227" i="3" s="1"/>
  <c r="CO229" i="1"/>
  <c r="ED229" i="1"/>
  <c r="BA229" i="1" s="1"/>
  <c r="AY227" i="3" s="1"/>
  <c r="DT229" i="1"/>
  <c r="AQ229" i="1" s="1"/>
  <c r="AO227" i="3" s="1"/>
  <c r="DS229" i="1"/>
  <c r="AP229" i="1" s="1"/>
  <c r="AN227" i="3" s="1"/>
  <c r="CZ229" i="1"/>
  <c r="W229" i="1" s="1"/>
  <c r="U227" i="3" s="1"/>
  <c r="CW229" i="1"/>
  <c r="T229" i="1" s="1"/>
  <c r="R227" i="3" s="1"/>
  <c r="DN166" i="1"/>
  <c r="DG166" i="1"/>
  <c r="CO166" i="1"/>
  <c r="DO166" i="1"/>
  <c r="CX166" i="1"/>
  <c r="EE166" i="1"/>
  <c r="DT166" i="1"/>
  <c r="DE166" i="1"/>
  <c r="CP166" i="1"/>
  <c r="DX166" i="1"/>
  <c r="DL166" i="1"/>
  <c r="CV166" i="1"/>
  <c r="DY143" i="1"/>
  <c r="AV143" i="1" s="1"/>
  <c r="AT141" i="3" s="1"/>
  <c r="DI143" i="1"/>
  <c r="AF143" i="1" s="1"/>
  <c r="AD141" i="3" s="1"/>
  <c r="CT143" i="1"/>
  <c r="Q143" i="1" s="1"/>
  <c r="O141" i="3" s="1"/>
  <c r="DZ143" i="1"/>
  <c r="AW143" i="1" s="1"/>
  <c r="AU141" i="3" s="1"/>
  <c r="DJ143" i="1"/>
  <c r="AG143" i="1" s="1"/>
  <c r="AE141" i="3" s="1"/>
  <c r="CU143" i="1"/>
  <c r="R143" i="1" s="1"/>
  <c r="P141" i="3" s="1"/>
  <c r="ED120" i="1"/>
  <c r="BA120" i="1" s="1"/>
  <c r="AY118" i="3" s="1"/>
  <c r="AM120" i="1"/>
  <c r="AK118" i="3" s="1"/>
  <c r="V120" i="1"/>
  <c r="T118" i="3" s="1"/>
  <c r="EB120" i="1"/>
  <c r="AY120" i="1" s="1"/>
  <c r="AW118" i="3" s="1"/>
  <c r="AI120" i="1"/>
  <c r="AG118" i="3" s="1"/>
  <c r="T120" i="1"/>
  <c r="R118" i="3" s="1"/>
  <c r="DY120" i="1"/>
  <c r="AV120" i="1" s="1"/>
  <c r="AT118" i="3" s="1"/>
  <c r="AF120" i="1"/>
  <c r="AD118" i="3" s="1"/>
  <c r="Q120" i="1"/>
  <c r="O118" i="3" s="1"/>
  <c r="DZ120" i="1"/>
  <c r="AW120" i="1" s="1"/>
  <c r="AU118" i="3" s="1"/>
  <c r="AG120" i="1"/>
  <c r="AE118" i="3" s="1"/>
  <c r="R120" i="1"/>
  <c r="P118" i="3" s="1"/>
  <c r="DY25" i="1"/>
  <c r="AV25" i="1" s="1"/>
  <c r="AT23" i="3" s="1"/>
  <c r="AF25" i="1"/>
  <c r="AD23" i="3" s="1"/>
  <c r="Q25" i="1"/>
  <c r="DZ25" i="1"/>
  <c r="AW25" i="1" s="1"/>
  <c r="AU23" i="3" s="1"/>
  <c r="AG25" i="1"/>
  <c r="AE23" i="3" s="1"/>
  <c r="R25" i="1"/>
  <c r="P23" i="3" s="1"/>
  <c r="DG124" i="1"/>
  <c r="AD124" i="1" s="1"/>
  <c r="AB122" i="3" s="1"/>
  <c r="CP124" i="1"/>
  <c r="CV124" i="1"/>
  <c r="S124" i="1" s="1"/>
  <c r="Q122" i="3" s="1"/>
  <c r="EE124" i="1"/>
  <c r="BB124" i="1" s="1"/>
  <c r="AZ122" i="3" s="1"/>
  <c r="DV124" i="1"/>
  <c r="AS124" i="1" s="1"/>
  <c r="AQ122" i="3" s="1"/>
  <c r="CQ124" i="1"/>
  <c r="DH124" i="1"/>
  <c r="AE124" i="1" s="1"/>
  <c r="AC122" i="3" s="1"/>
  <c r="CZ124" i="1"/>
  <c r="W124" i="1" s="1"/>
  <c r="U122" i="3" s="1"/>
  <c r="CW124" i="1"/>
  <c r="T124" i="1" s="1"/>
  <c r="R122" i="3" s="1"/>
  <c r="CN124" i="1"/>
  <c r="DY124" i="1"/>
  <c r="AV124" i="1" s="1"/>
  <c r="AT122" i="3" s="1"/>
  <c r="DR124" i="1"/>
  <c r="AO124" i="1" s="1"/>
  <c r="AM122" i="3" s="1"/>
  <c r="DL124" i="1"/>
  <c r="AI124" i="1" s="1"/>
  <c r="AG122" i="3" s="1"/>
  <c r="DA124" i="1"/>
  <c r="X124" i="1" s="1"/>
  <c r="V122" i="3" s="1"/>
  <c r="CX124" i="1"/>
  <c r="U124" i="1" s="1"/>
  <c r="S122" i="3" s="1"/>
  <c r="EF124" i="1"/>
  <c r="BC124" i="1" s="1"/>
  <c r="BA122" i="3" s="1"/>
  <c r="DX124" i="1"/>
  <c r="AU124" i="1" s="1"/>
  <c r="AS122" i="3" s="1"/>
  <c r="DQ124" i="1"/>
  <c r="AN124" i="1" s="1"/>
  <c r="AL122" i="3" s="1"/>
  <c r="DF124" i="1"/>
  <c r="AC124" i="1" s="1"/>
  <c r="AA122" i="3" s="1"/>
  <c r="CO124" i="1"/>
  <c r="CU124" i="1"/>
  <c r="R124" i="1" s="1"/>
  <c r="P122" i="3" s="1"/>
  <c r="ED124" i="1"/>
  <c r="BA124" i="1" s="1"/>
  <c r="AY122" i="3" s="1"/>
  <c r="EC21" i="1"/>
  <c r="AZ21" i="1" s="1"/>
  <c r="AX19" i="3" s="1"/>
  <c r="DP21" i="1"/>
  <c r="AM21" i="1" s="1"/>
  <c r="AK19" i="3" s="1"/>
  <c r="DQ21" i="1"/>
  <c r="AN21" i="1" s="1"/>
  <c r="AL19" i="3" s="1"/>
  <c r="CY21" i="1"/>
  <c r="V21" i="1" s="1"/>
  <c r="T19" i="3" s="1"/>
  <c r="CV21" i="1"/>
  <c r="S21" i="1" s="1"/>
  <c r="Q19" i="3" s="1"/>
  <c r="CO21" i="1"/>
  <c r="EE21" i="1"/>
  <c r="BB21" i="1" s="1"/>
  <c r="AZ19" i="3" s="1"/>
  <c r="DR21" i="1"/>
  <c r="AO21" i="1" s="1"/>
  <c r="AM19" i="3" s="1"/>
  <c r="DS21" i="1"/>
  <c r="AP21" i="1" s="1"/>
  <c r="AN19" i="3" s="1"/>
  <c r="CZ21" i="1"/>
  <c r="W21" i="1" s="1"/>
  <c r="U19" i="3" s="1"/>
  <c r="CW21" i="1"/>
  <c r="T21" i="1" s="1"/>
  <c r="R19" i="3" s="1"/>
  <c r="CX21" i="1"/>
  <c r="U21" i="1" s="1"/>
  <c r="S19" i="3" s="1"/>
  <c r="ED21" i="1"/>
  <c r="BA21" i="1" s="1"/>
  <c r="AY19" i="3" s="1"/>
  <c r="DU21" i="1"/>
  <c r="AR21" i="1" s="1"/>
  <c r="AP19" i="3" s="1"/>
  <c r="DA21" i="1"/>
  <c r="EB21" i="1"/>
  <c r="AY21" i="1" s="1"/>
  <c r="AW19" i="3" s="1"/>
  <c r="DN21" i="1"/>
  <c r="CU21" i="1"/>
  <c r="R21" i="1" s="1"/>
  <c r="P19" i="3" s="1"/>
  <c r="DX237" i="1"/>
  <c r="AU237" i="1" s="1"/>
  <c r="AS235" i="3" s="1"/>
  <c r="DH237" i="1"/>
  <c r="AE237" i="1" s="1"/>
  <c r="AC235" i="3" s="1"/>
  <c r="CO237" i="1"/>
  <c r="DU237" i="1"/>
  <c r="AR237" i="1" s="1"/>
  <c r="AP235" i="3" s="1"/>
  <c r="DC237" i="1"/>
  <c r="Z237" i="1" s="1"/>
  <c r="X235" i="3" s="1"/>
  <c r="CP237" i="1"/>
  <c r="DX223" i="1"/>
  <c r="AU223" i="1" s="1"/>
  <c r="AS221" i="3" s="1"/>
  <c r="DO223" i="1"/>
  <c r="DF223" i="1"/>
  <c r="AC223" i="1" s="1"/>
  <c r="AA221" i="3" s="1"/>
  <c r="DD223" i="1"/>
  <c r="AA223" i="1" s="1"/>
  <c r="Y221" i="3" s="1"/>
  <c r="CV223" i="1"/>
  <c r="S223" i="1" s="1"/>
  <c r="Q221" i="3" s="1"/>
  <c r="EF223" i="1"/>
  <c r="BC223" i="1" s="1"/>
  <c r="BA221" i="3" s="1"/>
  <c r="DZ223" i="1"/>
  <c r="AW223" i="1" s="1"/>
  <c r="AU221" i="3" s="1"/>
  <c r="DW223" i="1"/>
  <c r="AT223" i="1" s="1"/>
  <c r="AR221" i="3" s="1"/>
  <c r="DK223" i="1"/>
  <c r="AH223" i="1" s="1"/>
  <c r="AF221" i="3" s="1"/>
  <c r="CZ223" i="1"/>
  <c r="W223" i="1" s="1"/>
  <c r="U221" i="3" s="1"/>
  <c r="CS223" i="1"/>
  <c r="P223" i="1" s="1"/>
  <c r="N221" i="3" s="1"/>
  <c r="EA223" i="1"/>
  <c r="AX223" i="1" s="1"/>
  <c r="AV221" i="3" s="1"/>
  <c r="DR223" i="1"/>
  <c r="CW223" i="1"/>
  <c r="T223" i="1" s="1"/>
  <c r="R221" i="3" s="1"/>
  <c r="ED223" i="1"/>
  <c r="BA223" i="1" s="1"/>
  <c r="AY221" i="3" s="1"/>
  <c r="DT223" i="1"/>
  <c r="AQ223" i="1" s="1"/>
  <c r="AO221" i="3" s="1"/>
  <c r="CX223" i="1"/>
  <c r="U223" i="1" s="1"/>
  <c r="S221" i="3" s="1"/>
  <c r="ED219" i="1"/>
  <c r="BA219" i="1" s="1"/>
  <c r="AY217" i="3" s="1"/>
  <c r="DV219" i="1"/>
  <c r="AS219" i="1" s="1"/>
  <c r="AQ217" i="3" s="1"/>
  <c r="DA219" i="1"/>
  <c r="X219" i="1" s="1"/>
  <c r="V217" i="3" s="1"/>
  <c r="EB219" i="1"/>
  <c r="AY219" i="1" s="1"/>
  <c r="AW217" i="3" s="1"/>
  <c r="DN219" i="1"/>
  <c r="AK219" i="1" s="1"/>
  <c r="AI217" i="3" s="1"/>
  <c r="CU219" i="1"/>
  <c r="R219" i="1" s="1"/>
  <c r="P217" i="3" s="1"/>
  <c r="DY219" i="1"/>
  <c r="AV219" i="1" s="1"/>
  <c r="AT217" i="3" s="1"/>
  <c r="DC219" i="1"/>
  <c r="Z219" i="1" s="1"/>
  <c r="X217" i="3" s="1"/>
  <c r="CR219" i="1"/>
  <c r="O219" i="1" s="1"/>
  <c r="M217" i="3" s="1"/>
  <c r="DZ219" i="1"/>
  <c r="AW219" i="1" s="1"/>
  <c r="AU217" i="3" s="1"/>
  <c r="DD219" i="1"/>
  <c r="AA219" i="1" s="1"/>
  <c r="Y217" i="3" s="1"/>
  <c r="CS219" i="1"/>
  <c r="P219" i="1" s="1"/>
  <c r="N217" i="3" s="1"/>
  <c r="DY214" i="1"/>
  <c r="AV214" i="1" s="1"/>
  <c r="AT212" i="3" s="1"/>
  <c r="CZ214" i="1"/>
  <c r="W214" i="1" s="1"/>
  <c r="U212" i="3" s="1"/>
  <c r="CN214" i="1"/>
  <c r="CM214" i="1" s="1"/>
  <c r="DP214" i="1"/>
  <c r="AM214" i="1" s="1"/>
  <c r="AK212" i="3" s="1"/>
  <c r="DG214" i="1"/>
  <c r="AD214" i="1" s="1"/>
  <c r="AB212" i="3" s="1"/>
  <c r="CQ214" i="1"/>
  <c r="GF214" i="1" s="1"/>
  <c r="DO214" i="1"/>
  <c r="AL214" i="1" s="1"/>
  <c r="AJ212" i="3" s="1"/>
  <c r="DF214" i="1"/>
  <c r="AC214" i="1" s="1"/>
  <c r="AA212" i="3" s="1"/>
  <c r="EG214" i="1"/>
  <c r="BD214" i="1" s="1"/>
  <c r="BB212" i="3" s="1"/>
  <c r="DN214" i="1"/>
  <c r="AK214" i="1" s="1"/>
  <c r="AI212" i="3" s="1"/>
  <c r="CU214" i="1"/>
  <c r="R214" i="1" s="1"/>
  <c r="P212" i="3" s="1"/>
  <c r="CP211" i="1"/>
  <c r="DE211" i="1"/>
  <c r="DC211" i="1"/>
  <c r="DW211" i="1"/>
  <c r="DX211" i="1"/>
  <c r="EG211" i="1"/>
  <c r="BD211" i="1" s="1"/>
  <c r="BB209" i="3" s="1"/>
  <c r="ED209" i="1"/>
  <c r="BA209" i="1" s="1"/>
  <c r="AY207" i="3" s="1"/>
  <c r="DT209" i="1"/>
  <c r="AQ209" i="1" s="1"/>
  <c r="AO207" i="3" s="1"/>
  <c r="CX209" i="1"/>
  <c r="U209" i="1" s="1"/>
  <c r="S207" i="3" s="1"/>
  <c r="EC209" i="1"/>
  <c r="AZ209" i="1" s="1"/>
  <c r="AX207" i="3" s="1"/>
  <c r="DR209" i="1"/>
  <c r="AO209" i="1" s="1"/>
  <c r="AM207" i="3" s="1"/>
  <c r="CW209" i="1"/>
  <c r="T209" i="1" s="1"/>
  <c r="R207" i="3" s="1"/>
  <c r="EG209" i="1"/>
  <c r="BD209" i="1" s="1"/>
  <c r="BB207" i="3" s="1"/>
  <c r="DW209" i="1"/>
  <c r="AT209" i="1" s="1"/>
  <c r="AR207" i="3" s="1"/>
  <c r="CZ209" i="1"/>
  <c r="W209" i="1" s="1"/>
  <c r="U207" i="3" s="1"/>
  <c r="EA209" i="1"/>
  <c r="AX209" i="1" s="1"/>
  <c r="AV207" i="3" s="1"/>
  <c r="DF209" i="1"/>
  <c r="AC209" i="1" s="1"/>
  <c r="AA207" i="3" s="1"/>
  <c r="CV209" i="1"/>
  <c r="S209" i="1" s="1"/>
  <c r="Q207" i="3" s="1"/>
  <c r="EA182" i="1"/>
  <c r="AX182" i="1" s="1"/>
  <c r="AV180" i="3" s="1"/>
  <c r="DP182" i="1"/>
  <c r="AM182" i="1" s="1"/>
  <c r="AK180" i="3" s="1"/>
  <c r="DH182" i="1"/>
  <c r="AE182" i="1" s="1"/>
  <c r="AC180" i="3" s="1"/>
  <c r="DI182" i="1"/>
  <c r="AF182" i="1" s="1"/>
  <c r="AD180" i="3" s="1"/>
  <c r="CT182" i="1"/>
  <c r="Q182" i="1" s="1"/>
  <c r="O180" i="3" s="1"/>
  <c r="CQ182" i="1"/>
  <c r="DZ182" i="1"/>
  <c r="AW182" i="1" s="1"/>
  <c r="AU180" i="3" s="1"/>
  <c r="DO182" i="1"/>
  <c r="AL182" i="1" s="1"/>
  <c r="AJ180" i="3" s="1"/>
  <c r="DD182" i="1"/>
  <c r="AA182" i="1" s="1"/>
  <c r="Y180" i="3" s="1"/>
  <c r="DG182" i="1"/>
  <c r="AD182" i="1" s="1"/>
  <c r="AB180" i="3" s="1"/>
  <c r="CS182" i="1"/>
  <c r="P182" i="1" s="1"/>
  <c r="N180" i="3" s="1"/>
  <c r="EG182" i="1"/>
  <c r="BD182" i="1" s="1"/>
  <c r="BB180" i="3" s="1"/>
  <c r="DY182" i="1"/>
  <c r="AV182" i="1" s="1"/>
  <c r="AT180" i="3" s="1"/>
  <c r="DM182" i="1"/>
  <c r="AJ182" i="1" s="1"/>
  <c r="AH180" i="3" s="1"/>
  <c r="DC182" i="1"/>
  <c r="Z182" i="1" s="1"/>
  <c r="X180" i="3" s="1"/>
  <c r="DF182" i="1"/>
  <c r="AC182" i="1" s="1"/>
  <c r="AA180" i="3" s="1"/>
  <c r="CR182" i="1"/>
  <c r="O182" i="1" s="1"/>
  <c r="M180" i="3" s="1"/>
  <c r="EF182" i="1"/>
  <c r="BC182" i="1" s="1"/>
  <c r="BA180" i="3" s="1"/>
  <c r="DX182" i="1"/>
  <c r="AU182" i="1" s="1"/>
  <c r="AS180" i="3" s="1"/>
  <c r="DL182" i="1"/>
  <c r="AI182" i="1" s="1"/>
  <c r="AG180" i="3" s="1"/>
  <c r="DB182" i="1"/>
  <c r="Y182" i="1" s="1"/>
  <c r="W180" i="3" s="1"/>
  <c r="DE182" i="1"/>
  <c r="AB182" i="1" s="1"/>
  <c r="Z180" i="3" s="1"/>
  <c r="EF168" i="1"/>
  <c r="DW168" i="1"/>
  <c r="DP168" i="1"/>
  <c r="DF168" i="1"/>
  <c r="CY168" i="1"/>
  <c r="CS168" i="1"/>
  <c r="ED168" i="1"/>
  <c r="DV168" i="1"/>
  <c r="DO168" i="1"/>
  <c r="DE168" i="1"/>
  <c r="CX168" i="1"/>
  <c r="CR168" i="1"/>
  <c r="EA168" i="1"/>
  <c r="DM168" i="1"/>
  <c r="CP168" i="1"/>
  <c r="DZ168" i="1"/>
  <c r="DL168" i="1"/>
  <c r="CN168" i="1"/>
  <c r="O144" i="1"/>
  <c r="M142" i="3" s="1"/>
  <c r="V144" i="1"/>
  <c r="T142" i="3" s="1"/>
  <c r="AG144" i="1"/>
  <c r="AE142" i="3" s="1"/>
  <c r="DU144" i="1"/>
  <c r="AR144" i="1" s="1"/>
  <c r="AP142" i="3" s="1"/>
  <c r="EC144" i="1"/>
  <c r="AZ144" i="1" s="1"/>
  <c r="AX142" i="3" s="1"/>
  <c r="DZ132" i="1"/>
  <c r="AW132" i="1" s="1"/>
  <c r="AU130" i="3" s="1"/>
  <c r="DM132" i="1"/>
  <c r="AJ132" i="1" s="1"/>
  <c r="AH130" i="3" s="1"/>
  <c r="DD132" i="1"/>
  <c r="DF132" i="1"/>
  <c r="AC132" i="1" s="1"/>
  <c r="AA130" i="3" s="1"/>
  <c r="CR132" i="1"/>
  <c r="O132" i="1" s="1"/>
  <c r="M130" i="3" s="1"/>
  <c r="CQ132" i="1"/>
  <c r="GF132" i="1" s="1"/>
  <c r="EA132" i="1"/>
  <c r="AX132" i="1" s="1"/>
  <c r="AV130" i="3" s="1"/>
  <c r="DO132" i="1"/>
  <c r="AL132" i="1" s="1"/>
  <c r="AJ130" i="3" s="1"/>
  <c r="DH132" i="1"/>
  <c r="DG132" i="1"/>
  <c r="AD132" i="1" s="1"/>
  <c r="AB130" i="3" s="1"/>
  <c r="CS132" i="1"/>
  <c r="P132" i="1" s="1"/>
  <c r="N130" i="3" s="1"/>
  <c r="EE132" i="1"/>
  <c r="BB132" i="1" s="1"/>
  <c r="AZ130" i="3" s="1"/>
  <c r="EB132" i="1"/>
  <c r="AY132" i="1" s="1"/>
  <c r="AW130" i="3" s="1"/>
  <c r="DP132" i="1"/>
  <c r="AM132" i="1" s="1"/>
  <c r="AK130" i="3" s="1"/>
  <c r="DK132" i="1"/>
  <c r="AH132" i="1" s="1"/>
  <c r="AF130" i="3" s="1"/>
  <c r="DI132" i="1"/>
  <c r="AF132" i="1" s="1"/>
  <c r="AD130" i="3" s="1"/>
  <c r="CT132" i="1"/>
  <c r="Q132" i="1" s="1"/>
  <c r="O130" i="3" s="1"/>
  <c r="EG132" i="1"/>
  <c r="BD132" i="1" s="1"/>
  <c r="BB130" i="3" s="1"/>
  <c r="DY132" i="1"/>
  <c r="AV132" i="1" s="1"/>
  <c r="AT130" i="3" s="1"/>
  <c r="DL132" i="1"/>
  <c r="AI132" i="1" s="1"/>
  <c r="AG130" i="3" s="1"/>
  <c r="DC132" i="1"/>
  <c r="Z132" i="1" s="1"/>
  <c r="X130" i="3" s="1"/>
  <c r="DE132" i="1"/>
  <c r="AB132" i="1" s="1"/>
  <c r="Z130" i="3" s="1"/>
  <c r="ED121" i="1"/>
  <c r="BA121" i="1" s="1"/>
  <c r="AY119" i="3" s="1"/>
  <c r="DW121" i="1"/>
  <c r="AT121" i="1" s="1"/>
  <c r="AR119" i="3" s="1"/>
  <c r="CZ121" i="1"/>
  <c r="W121" i="1" s="1"/>
  <c r="U119" i="3" s="1"/>
  <c r="EC121" i="1"/>
  <c r="AZ121" i="1" s="1"/>
  <c r="AX119" i="3" s="1"/>
  <c r="DF121" i="1"/>
  <c r="AC121" i="1" s="1"/>
  <c r="AA119" i="3" s="1"/>
  <c r="CV121" i="1"/>
  <c r="S121" i="1" s="1"/>
  <c r="Q119" i="3" s="1"/>
  <c r="DZ116" i="1"/>
  <c r="EC116" i="1"/>
  <c r="CX199" i="1"/>
  <c r="U199" i="1" s="1"/>
  <c r="S197" i="3" s="1"/>
  <c r="CW199" i="1"/>
  <c r="T199" i="1" s="1"/>
  <c r="R197" i="3" s="1"/>
  <c r="DD199" i="1"/>
  <c r="AA199" i="1" s="1"/>
  <c r="Y197" i="3" s="1"/>
  <c r="DO199" i="1"/>
  <c r="AL199" i="1" s="1"/>
  <c r="AJ197" i="3" s="1"/>
  <c r="DV199" i="1"/>
  <c r="AS199" i="1" s="1"/>
  <c r="AQ197" i="3" s="1"/>
  <c r="EF199" i="1"/>
  <c r="BC199" i="1" s="1"/>
  <c r="BA197" i="3" s="1"/>
  <c r="CN199" i="1"/>
  <c r="CM199" i="1" s="1"/>
  <c r="DA199" i="1"/>
  <c r="X199" i="1" s="1"/>
  <c r="V197" i="3" s="1"/>
  <c r="DG199" i="1"/>
  <c r="AD199" i="1" s="1"/>
  <c r="AB197" i="3" s="1"/>
  <c r="DP199" i="1"/>
  <c r="AM199" i="1" s="1"/>
  <c r="AK197" i="3" s="1"/>
  <c r="DW199" i="1"/>
  <c r="AT199" i="1" s="1"/>
  <c r="AR197" i="3" s="1"/>
  <c r="EG199" i="1"/>
  <c r="BD199" i="1" s="1"/>
  <c r="BB197" i="3" s="1"/>
  <c r="DV194" i="1"/>
  <c r="DJ194" i="1"/>
  <c r="CR194" i="1"/>
  <c r="DP194" i="1"/>
  <c r="DG194" i="1"/>
  <c r="EG194" i="1"/>
  <c r="BD194" i="1" s="1"/>
  <c r="BB192" i="3" s="1"/>
  <c r="DZ191" i="1"/>
  <c r="AW191" i="1" s="1"/>
  <c r="AU189" i="3" s="1"/>
  <c r="DM191" i="1"/>
  <c r="AJ191" i="1" s="1"/>
  <c r="AH189" i="3" s="1"/>
  <c r="DD191" i="1"/>
  <c r="AA191" i="1" s="1"/>
  <c r="Y189" i="3" s="1"/>
  <c r="DF191" i="1"/>
  <c r="AC191" i="1" s="1"/>
  <c r="AA189" i="3" s="1"/>
  <c r="CR191" i="1"/>
  <c r="O191" i="1" s="1"/>
  <c r="M189" i="3" s="1"/>
  <c r="EG191" i="1"/>
  <c r="BD191" i="1" s="1"/>
  <c r="BB189" i="3" s="1"/>
  <c r="DY191" i="1"/>
  <c r="AV191" i="1" s="1"/>
  <c r="AT189" i="3" s="1"/>
  <c r="DL191" i="1"/>
  <c r="AI191" i="1" s="1"/>
  <c r="AG189" i="3" s="1"/>
  <c r="DC191" i="1"/>
  <c r="Z191" i="1" s="1"/>
  <c r="X189" i="3" s="1"/>
  <c r="DE191" i="1"/>
  <c r="AB191" i="1" s="1"/>
  <c r="Z189" i="3" s="1"/>
  <c r="CO191" i="1"/>
  <c r="EE191" i="1"/>
  <c r="BB191" i="1" s="1"/>
  <c r="AZ189" i="3" s="1"/>
  <c r="DW191" i="1"/>
  <c r="AT191" i="1" s="1"/>
  <c r="AR189" i="3" s="1"/>
  <c r="DU191" i="1"/>
  <c r="AR191" i="1" s="1"/>
  <c r="AP189" i="3" s="1"/>
  <c r="DB191" i="1"/>
  <c r="Y191" i="1" s="1"/>
  <c r="W189" i="3" s="1"/>
  <c r="DA191" i="1"/>
  <c r="CN191" i="1"/>
  <c r="ED191" i="1"/>
  <c r="BA191" i="1" s="1"/>
  <c r="AY189" i="3" s="1"/>
  <c r="DV191" i="1"/>
  <c r="AS191" i="1" s="1"/>
  <c r="AQ189" i="3" s="1"/>
  <c r="DS191" i="1"/>
  <c r="AP191" i="1" s="1"/>
  <c r="AN189" i="3" s="1"/>
  <c r="CZ191" i="1"/>
  <c r="W191" i="1" s="1"/>
  <c r="U189" i="3" s="1"/>
  <c r="CW191" i="1"/>
  <c r="T191" i="1" s="1"/>
  <c r="R189" i="3" s="1"/>
  <c r="EG137" i="1"/>
  <c r="DY137" i="1"/>
  <c r="DT137" i="1"/>
  <c r="DG137" i="1"/>
  <c r="CZ137" i="1"/>
  <c r="CS137" i="1"/>
  <c r="EE137" i="1"/>
  <c r="DZ137" i="1"/>
  <c r="DK137" i="1"/>
  <c r="DI137" i="1"/>
  <c r="DB137" i="1"/>
  <c r="CT137" i="1"/>
  <c r="DR135" i="1"/>
  <c r="AO135" i="1" s="1"/>
  <c r="AM133" i="3" s="1"/>
  <c r="CY135" i="1"/>
  <c r="V135" i="1" s="1"/>
  <c r="T133" i="3" s="1"/>
  <c r="CO135" i="1"/>
  <c r="DT135" i="1"/>
  <c r="AQ135" i="1" s="1"/>
  <c r="AO133" i="3" s="1"/>
  <c r="CZ135" i="1"/>
  <c r="W135" i="1" s="1"/>
  <c r="U133" i="3" s="1"/>
  <c r="CX135" i="1"/>
  <c r="U135" i="1" s="1"/>
  <c r="S133" i="3" s="1"/>
  <c r="ED108" i="1"/>
  <c r="BA108" i="1" s="1"/>
  <c r="AY106" i="3" s="1"/>
  <c r="DU108" i="1"/>
  <c r="AR108" i="1" s="1"/>
  <c r="AP106" i="3" s="1"/>
  <c r="DS108" i="1"/>
  <c r="AP108" i="1" s="1"/>
  <c r="AN106" i="3" s="1"/>
  <c r="CZ108" i="1"/>
  <c r="W108" i="1" s="1"/>
  <c r="U106" i="3" s="1"/>
  <c r="CW108" i="1"/>
  <c r="T108" i="1" s="1"/>
  <c r="R106" i="3" s="1"/>
  <c r="CX108" i="1"/>
  <c r="U108" i="1" s="1"/>
  <c r="S106" i="3" s="1"/>
  <c r="DW108" i="1"/>
  <c r="AT108" i="1" s="1"/>
  <c r="AR106" i="3" s="1"/>
  <c r="DT108" i="1"/>
  <c r="AQ108" i="1" s="1"/>
  <c r="AO106" i="3" s="1"/>
  <c r="DQ108" i="1"/>
  <c r="AN108" i="1" s="1"/>
  <c r="AL106" i="3" s="1"/>
  <c r="CY108" i="1"/>
  <c r="V108" i="1" s="1"/>
  <c r="T106" i="3" s="1"/>
  <c r="CV108" i="1"/>
  <c r="S108" i="1" s="1"/>
  <c r="Q106" i="3" s="1"/>
  <c r="CO108" i="1"/>
  <c r="EG108" i="1"/>
  <c r="BD108" i="1" s="1"/>
  <c r="BB106" i="3" s="1"/>
  <c r="DL108" i="1"/>
  <c r="AI108" i="1" s="1"/>
  <c r="AG106" i="3" s="1"/>
  <c r="DE108" i="1"/>
  <c r="AB108" i="1" s="1"/>
  <c r="Z106" i="3" s="1"/>
  <c r="EB108" i="1"/>
  <c r="AY108" i="1" s="1"/>
  <c r="AW106" i="3" s="1"/>
  <c r="DK108" i="1"/>
  <c r="AH108" i="1" s="1"/>
  <c r="AF106" i="3" s="1"/>
  <c r="CT108" i="1"/>
  <c r="Q108" i="1" s="1"/>
  <c r="O106" i="3" s="1"/>
  <c r="DY97" i="1"/>
  <c r="DD97" i="1"/>
  <c r="CR97" i="1"/>
  <c r="DZ97" i="1"/>
  <c r="DH97" i="1"/>
  <c r="CS97" i="1"/>
  <c r="CX94" i="1"/>
  <c r="U94" i="1" s="1"/>
  <c r="S92" i="3" s="1"/>
  <c r="CW94" i="1"/>
  <c r="T94" i="1" s="1"/>
  <c r="R92" i="3" s="1"/>
  <c r="CZ94" i="1"/>
  <c r="W94" i="1" s="1"/>
  <c r="U92" i="3" s="1"/>
  <c r="DS94" i="1"/>
  <c r="AP94" i="1" s="1"/>
  <c r="AN92" i="3" s="1"/>
  <c r="DU94" i="1"/>
  <c r="AR94" i="1" s="1"/>
  <c r="AP92" i="3" s="1"/>
  <c r="EE94" i="1"/>
  <c r="BB94" i="1" s="1"/>
  <c r="AZ92" i="3" s="1"/>
  <c r="CN94" i="1"/>
  <c r="DA94" i="1"/>
  <c r="X94" i="1" s="1"/>
  <c r="V92" i="3" s="1"/>
  <c r="DB94" i="1"/>
  <c r="Y94" i="1" s="1"/>
  <c r="W92" i="3" s="1"/>
  <c r="DV94" i="1"/>
  <c r="AS94" i="1" s="1"/>
  <c r="AQ92" i="3" s="1"/>
  <c r="DW94" i="1"/>
  <c r="AT94" i="1" s="1"/>
  <c r="AR92" i="3" s="1"/>
  <c r="ED94" i="1"/>
  <c r="BA94" i="1" s="1"/>
  <c r="AY92" i="3" s="1"/>
  <c r="DY89" i="1"/>
  <c r="AV89" i="1" s="1"/>
  <c r="AT87" i="3" s="1"/>
  <c r="DD89" i="1"/>
  <c r="AA89" i="1" s="1"/>
  <c r="Y87" i="3" s="1"/>
  <c r="CR89" i="1"/>
  <c r="O89" i="1" s="1"/>
  <c r="M87" i="3" s="1"/>
  <c r="DZ89" i="1"/>
  <c r="AW89" i="1" s="1"/>
  <c r="AU87" i="3" s="1"/>
  <c r="DH89" i="1"/>
  <c r="AE89" i="1" s="1"/>
  <c r="AC87" i="3" s="1"/>
  <c r="CS89" i="1"/>
  <c r="P89" i="1" s="1"/>
  <c r="N87" i="3" s="1"/>
  <c r="DT65" i="1"/>
  <c r="AQ65" i="1" s="1"/>
  <c r="AO63" i="3" s="1"/>
  <c r="DB65" i="1"/>
  <c r="Y65" i="1" s="1"/>
  <c r="W63" i="3" s="1"/>
  <c r="CN65" i="1"/>
  <c r="DO65" i="1"/>
  <c r="AL65" i="1" s="1"/>
  <c r="AJ63" i="3" s="1"/>
  <c r="DJ65" i="1"/>
  <c r="AG65" i="1" s="1"/>
  <c r="AE63" i="3" s="1"/>
  <c r="EG65" i="1"/>
  <c r="BD65" i="1" s="1"/>
  <c r="BB63" i="3" s="1"/>
  <c r="DW56" i="1"/>
  <c r="AT56" i="1" s="1"/>
  <c r="AR54" i="3" s="1"/>
  <c r="DG56" i="1"/>
  <c r="AD56" i="1" s="1"/>
  <c r="AB54" i="3" s="1"/>
  <c r="CX56" i="1"/>
  <c r="U56" i="1" s="1"/>
  <c r="S54" i="3" s="1"/>
  <c r="DR56" i="1"/>
  <c r="AO56" i="1" s="1"/>
  <c r="AM54" i="3" s="1"/>
  <c r="DB56" i="1"/>
  <c r="Y56" i="1" s="1"/>
  <c r="W54" i="3" s="1"/>
  <c r="EG56" i="1"/>
  <c r="BD56" i="1" s="1"/>
  <c r="BB54" i="3" s="1"/>
  <c r="DZ83" i="1"/>
  <c r="AW83" i="1" s="1"/>
  <c r="AU81" i="3" s="1"/>
  <c r="DM83" i="1"/>
  <c r="AJ83" i="1" s="1"/>
  <c r="AH81" i="3" s="1"/>
  <c r="DD83" i="1"/>
  <c r="AA83" i="1" s="1"/>
  <c r="Y81" i="3" s="1"/>
  <c r="DF83" i="1"/>
  <c r="AC83" i="1" s="1"/>
  <c r="AA81" i="3" s="1"/>
  <c r="CR83" i="1"/>
  <c r="O83" i="1" s="1"/>
  <c r="M81" i="3" s="1"/>
  <c r="EG83" i="1"/>
  <c r="BD83" i="1" s="1"/>
  <c r="BB81" i="3" s="1"/>
  <c r="DY83" i="1"/>
  <c r="AV83" i="1" s="1"/>
  <c r="AT81" i="3" s="1"/>
  <c r="DL83" i="1"/>
  <c r="AI83" i="1" s="1"/>
  <c r="AG81" i="3" s="1"/>
  <c r="DC83" i="1"/>
  <c r="Z83" i="1" s="1"/>
  <c r="X81" i="3" s="1"/>
  <c r="DE83" i="1"/>
  <c r="AB83" i="1" s="1"/>
  <c r="Z81" i="3" s="1"/>
  <c r="CP83" i="1"/>
  <c r="EF83" i="1"/>
  <c r="BC83" i="1" s="1"/>
  <c r="BA81" i="3" s="1"/>
  <c r="DV83" i="1"/>
  <c r="AS83" i="1" s="1"/>
  <c r="AQ81" i="3" s="1"/>
  <c r="DA83" i="1"/>
  <c r="X83" i="1" s="1"/>
  <c r="V81" i="3" s="1"/>
  <c r="ED83" i="1"/>
  <c r="BA83" i="1" s="1"/>
  <c r="AY81" i="3" s="1"/>
  <c r="DS83" i="1"/>
  <c r="AP83" i="1" s="1"/>
  <c r="AN81" i="3" s="1"/>
  <c r="CW83" i="1"/>
  <c r="T83" i="1" s="1"/>
  <c r="R81" i="3" s="1"/>
  <c r="CO80" i="1"/>
  <c r="CV80" i="1"/>
  <c r="S80" i="1" s="1"/>
  <c r="Q78" i="3" s="1"/>
  <c r="CY80" i="1"/>
  <c r="V80" i="1" s="1"/>
  <c r="T78" i="3" s="1"/>
  <c r="DQ80" i="1"/>
  <c r="AN80" i="1" s="1"/>
  <c r="AL78" i="3" s="1"/>
  <c r="DT80" i="1"/>
  <c r="AQ80" i="1" s="1"/>
  <c r="AO78" i="3" s="1"/>
  <c r="DW80" i="1"/>
  <c r="AT80" i="1" s="1"/>
  <c r="AR78" i="3" s="1"/>
  <c r="CP80" i="1"/>
  <c r="DE80" i="1"/>
  <c r="AB80" i="1" s="1"/>
  <c r="Z78" i="3" s="1"/>
  <c r="DC80" i="1"/>
  <c r="Z80" i="1" s="1"/>
  <c r="X78" i="3" s="1"/>
  <c r="DL80" i="1"/>
  <c r="AI80" i="1" s="1"/>
  <c r="AG78" i="3" s="1"/>
  <c r="DY80" i="1"/>
  <c r="AV80" i="1" s="1"/>
  <c r="AT78" i="3" s="1"/>
  <c r="EE80" i="1"/>
  <c r="BB80" i="1" s="1"/>
  <c r="AZ78" i="3" s="1"/>
  <c r="DZ77" i="1"/>
  <c r="AW77" i="1" s="1"/>
  <c r="AU75" i="3" s="1"/>
  <c r="AA77" i="1"/>
  <c r="Y75" i="3" s="1"/>
  <c r="O77" i="1"/>
  <c r="M75" i="3" s="1"/>
  <c r="EA77" i="1"/>
  <c r="AX77" i="1" s="1"/>
  <c r="AV75" i="3" s="1"/>
  <c r="AD77" i="1"/>
  <c r="AB75" i="3" s="1"/>
  <c r="P77" i="1"/>
  <c r="N75" i="3" s="1"/>
  <c r="DL70" i="1"/>
  <c r="AI70" i="1" s="1"/>
  <c r="AG68" i="3" s="1"/>
  <c r="CT70" i="1"/>
  <c r="Q70" i="1" s="1"/>
  <c r="O68" i="3" s="1"/>
  <c r="DH70" i="1"/>
  <c r="AE70" i="1" s="1"/>
  <c r="AC68" i="3" s="1"/>
  <c r="CZ70" i="1"/>
  <c r="W70" i="1" s="1"/>
  <c r="U68" i="3" s="1"/>
  <c r="EB70" i="1"/>
  <c r="AY70" i="1" s="1"/>
  <c r="AW68" i="3" s="1"/>
  <c r="DU70" i="1"/>
  <c r="AR70" i="1" s="1"/>
  <c r="AP68" i="3" s="1"/>
  <c r="DJ70" i="1"/>
  <c r="AG70" i="1" s="1"/>
  <c r="AE68" i="3" s="1"/>
  <c r="CS70" i="1"/>
  <c r="P70" i="1" s="1"/>
  <c r="N68" i="3" s="1"/>
  <c r="DG70" i="1"/>
  <c r="AD70" i="1" s="1"/>
  <c r="AB68" i="3" s="1"/>
  <c r="CO70" i="1"/>
  <c r="EA70" i="1"/>
  <c r="AX70" i="1" s="1"/>
  <c r="AV68" i="3" s="1"/>
  <c r="DS70" i="1"/>
  <c r="AP70" i="1" s="1"/>
  <c r="AN68" i="3" s="1"/>
  <c r="DP70" i="1"/>
  <c r="AM70" i="1" s="1"/>
  <c r="AK68" i="3" s="1"/>
  <c r="DM70" i="1"/>
  <c r="AJ70" i="1" s="1"/>
  <c r="AH68" i="3" s="1"/>
  <c r="ED70" i="1"/>
  <c r="BA70" i="1" s="1"/>
  <c r="AY68" i="3" s="1"/>
  <c r="CY70" i="1"/>
  <c r="V70" i="1" s="1"/>
  <c r="T68" i="3" s="1"/>
  <c r="DE70" i="1"/>
  <c r="AB70" i="1" s="1"/>
  <c r="Z68" i="3" s="1"/>
  <c r="DX70" i="1"/>
  <c r="AU70" i="1" s="1"/>
  <c r="AS68" i="3" s="1"/>
  <c r="EB68" i="1"/>
  <c r="AY68" i="1" s="1"/>
  <c r="AW66" i="3" s="1"/>
  <c r="DH68" i="1"/>
  <c r="AE68" i="1" s="1"/>
  <c r="AC66" i="3" s="1"/>
  <c r="CT68" i="1"/>
  <c r="Q68" i="1" s="1"/>
  <c r="O66" i="3" s="1"/>
  <c r="EA68" i="1"/>
  <c r="AX68" i="1" s="1"/>
  <c r="AV66" i="3" s="1"/>
  <c r="DG68" i="1"/>
  <c r="AD68" i="1" s="1"/>
  <c r="AB66" i="3" s="1"/>
  <c r="CS68" i="1"/>
  <c r="P68" i="1" s="1"/>
  <c r="N66" i="3" s="1"/>
  <c r="EF66" i="1"/>
  <c r="BC66" i="1" s="1"/>
  <c r="BA64" i="3" s="1"/>
  <c r="DV66" i="1"/>
  <c r="AS66" i="1" s="1"/>
  <c r="AQ64" i="3" s="1"/>
  <c r="DA66" i="1"/>
  <c r="X66" i="1" s="1"/>
  <c r="V64" i="3" s="1"/>
  <c r="EC66" i="1"/>
  <c r="AZ66" i="1" s="1"/>
  <c r="AX64" i="3" s="1"/>
  <c r="DN66" i="1"/>
  <c r="AK66" i="1" s="1"/>
  <c r="AI64" i="3" s="1"/>
  <c r="CU66" i="1"/>
  <c r="R66" i="1" s="1"/>
  <c r="P64" i="3" s="1"/>
  <c r="DT62" i="1"/>
  <c r="AQ62" i="1" s="1"/>
  <c r="AO60" i="3" s="1"/>
  <c r="DB62" i="1"/>
  <c r="Y62" i="1" s="1"/>
  <c r="W60" i="3" s="1"/>
  <c r="CN62" i="1"/>
  <c r="CM62" i="1" s="1"/>
  <c r="DR62" i="1"/>
  <c r="AO62" i="1" s="1"/>
  <c r="AM60" i="3" s="1"/>
  <c r="CZ62" i="1"/>
  <c r="W62" i="1" s="1"/>
  <c r="U60" i="3" s="1"/>
  <c r="CX62" i="1"/>
  <c r="U62" i="1" s="1"/>
  <c r="S60" i="3" s="1"/>
  <c r="EC54" i="1"/>
  <c r="DV54" i="1"/>
  <c r="DI54" i="1"/>
  <c r="DH54" i="1"/>
  <c r="CT54" i="1"/>
  <c r="EF54" i="1"/>
  <c r="DY54" i="1"/>
  <c r="DR54" i="1"/>
  <c r="DC54" i="1"/>
  <c r="DB54" i="1"/>
  <c r="CO54" i="1"/>
  <c r="DX54" i="1"/>
  <c r="DO54" i="1"/>
  <c r="CV54" i="1"/>
  <c r="EA54" i="1"/>
  <c r="DP54" i="1"/>
  <c r="CW54" i="1"/>
  <c r="EF43" i="1"/>
  <c r="DX43" i="1"/>
  <c r="DV43" i="1"/>
  <c r="DB43" i="1"/>
  <c r="DA43" i="1"/>
  <c r="CN43" i="1"/>
  <c r="ED43" i="1"/>
  <c r="DU43" i="1"/>
  <c r="DS43" i="1"/>
  <c r="CZ43" i="1"/>
  <c r="CW43" i="1"/>
  <c r="CX43" i="1"/>
  <c r="DW43" i="1"/>
  <c r="DQ43" i="1"/>
  <c r="CV43" i="1"/>
  <c r="EC43" i="1"/>
  <c r="DN43" i="1"/>
  <c r="CU43" i="1"/>
  <c r="DX41" i="1"/>
  <c r="AU41" i="1" s="1"/>
  <c r="AS39" i="3" s="1"/>
  <c r="DB41" i="1"/>
  <c r="Y41" i="1" s="1"/>
  <c r="W39" i="3" s="1"/>
  <c r="CN41" i="1"/>
  <c r="K41" i="1" s="1"/>
  <c r="I39" i="3" s="1"/>
  <c r="DU41" i="1"/>
  <c r="AR41" i="1" s="1"/>
  <c r="AP39" i="3" s="1"/>
  <c r="CZ41" i="1"/>
  <c r="W41" i="1" s="1"/>
  <c r="U39" i="3" s="1"/>
  <c r="CX41" i="1"/>
  <c r="U41" i="1" s="1"/>
  <c r="S39" i="3" s="1"/>
  <c r="EB32" i="1"/>
  <c r="DL32" i="1"/>
  <c r="CT32" i="1"/>
  <c r="DY32" i="1"/>
  <c r="DI32" i="1"/>
  <c r="CO32" i="1"/>
  <c r="CX27" i="1"/>
  <c r="U27" i="1" s="1"/>
  <c r="S25" i="3" s="1"/>
  <c r="CW27" i="1"/>
  <c r="T27" i="1" s="1"/>
  <c r="R25" i="3" s="1"/>
  <c r="CZ27" i="1"/>
  <c r="W27" i="1" s="1"/>
  <c r="U25" i="3" s="1"/>
  <c r="DS27" i="1"/>
  <c r="AP27" i="1" s="1"/>
  <c r="AN25" i="3" s="1"/>
  <c r="DR27" i="1"/>
  <c r="AO27" i="1" s="1"/>
  <c r="AM25" i="3" s="1"/>
  <c r="EE27" i="1"/>
  <c r="BB27" i="1" s="1"/>
  <c r="AZ25" i="3" s="1"/>
  <c r="CN27" i="1"/>
  <c r="DA27" i="1"/>
  <c r="X27" i="1" s="1"/>
  <c r="V25" i="3" s="1"/>
  <c r="DB27" i="1"/>
  <c r="Y27" i="1" s="1"/>
  <c r="W25" i="3" s="1"/>
  <c r="DU27" i="1"/>
  <c r="AR27" i="1" s="1"/>
  <c r="AP25" i="3" s="1"/>
  <c r="DT27" i="1"/>
  <c r="AQ27" i="1" s="1"/>
  <c r="AO25" i="3" s="1"/>
  <c r="EG27" i="1"/>
  <c r="BD27" i="1" s="1"/>
  <c r="BB25" i="3" s="1"/>
  <c r="DW18" i="1"/>
  <c r="AT18" i="1" s="1"/>
  <c r="AR16" i="3" s="1"/>
  <c r="DG18" i="1"/>
  <c r="AD18" i="1" s="1"/>
  <c r="AB16" i="3" s="1"/>
  <c r="CX18" i="1"/>
  <c r="U18" i="1" s="1"/>
  <c r="S16" i="3" s="1"/>
  <c r="DV18" i="1"/>
  <c r="AS18" i="1" s="1"/>
  <c r="AQ16" i="3" s="1"/>
  <c r="DD18" i="1"/>
  <c r="AA18" i="1" s="1"/>
  <c r="Y16" i="3" s="1"/>
  <c r="CW18" i="1"/>
  <c r="T18" i="1" s="1"/>
  <c r="R16" i="3" s="1"/>
  <c r="DY226" i="1"/>
  <c r="AV226" i="1" s="1"/>
  <c r="AT224" i="3" s="1"/>
  <c r="DT226" i="1"/>
  <c r="AQ226" i="1" s="1"/>
  <c r="AO224" i="3" s="1"/>
  <c r="DI226" i="1"/>
  <c r="AF226" i="1" s="1"/>
  <c r="AD224" i="3" s="1"/>
  <c r="DF226" i="1"/>
  <c r="AC226" i="1" s="1"/>
  <c r="AA224" i="3" s="1"/>
  <c r="CR226" i="1"/>
  <c r="O226" i="1" s="1"/>
  <c r="M224" i="3" s="1"/>
  <c r="CQ226" i="1"/>
  <c r="GF226" i="1" s="1"/>
  <c r="EC226" i="1"/>
  <c r="AZ226" i="1" s="1"/>
  <c r="AX224" i="3" s="1"/>
  <c r="DN226" i="1"/>
  <c r="AK226" i="1" s="1"/>
  <c r="AI224" i="3" s="1"/>
  <c r="DJ226" i="1"/>
  <c r="AG226" i="1" s="1"/>
  <c r="AE224" i="3" s="1"/>
  <c r="CY226" i="1"/>
  <c r="V226" i="1" s="1"/>
  <c r="T224" i="3" s="1"/>
  <c r="CS226" i="1"/>
  <c r="P226" i="1" s="1"/>
  <c r="N224" i="3" s="1"/>
  <c r="EE226" i="1"/>
  <c r="BB226" i="1" s="1"/>
  <c r="AZ224" i="3" s="1"/>
  <c r="DZ226" i="1"/>
  <c r="AW226" i="1" s="1"/>
  <c r="AU224" i="3" s="1"/>
  <c r="DR226" i="1"/>
  <c r="AO226" i="1" s="1"/>
  <c r="AM224" i="3" s="1"/>
  <c r="DK226" i="1"/>
  <c r="AH226" i="1" s="1"/>
  <c r="AF224" i="3" s="1"/>
  <c r="CZ226" i="1"/>
  <c r="W226" i="1" s="1"/>
  <c r="U224" i="3" s="1"/>
  <c r="CT226" i="1"/>
  <c r="Q226" i="1" s="1"/>
  <c r="O224" i="3" s="1"/>
  <c r="ED226" i="1"/>
  <c r="BA226" i="1" s="1"/>
  <c r="AY224" i="3" s="1"/>
  <c r="DX226" i="1"/>
  <c r="AU226" i="1" s="1"/>
  <c r="AS224" i="3" s="1"/>
  <c r="DQ226" i="1"/>
  <c r="AN226" i="1" s="1"/>
  <c r="AL224" i="3" s="1"/>
  <c r="DH226" i="1"/>
  <c r="AE226" i="1" s="1"/>
  <c r="AC224" i="3" s="1"/>
  <c r="DE226" i="1"/>
  <c r="AB226" i="1" s="1"/>
  <c r="Z224" i="3" s="1"/>
  <c r="ED205" i="1"/>
  <c r="BA205" i="1" s="1"/>
  <c r="AY203" i="3" s="1"/>
  <c r="DW205" i="1"/>
  <c r="AT205" i="1" s="1"/>
  <c r="AR203" i="3" s="1"/>
  <c r="AM205" i="1"/>
  <c r="AK203" i="3" s="1"/>
  <c r="AD205" i="1"/>
  <c r="AB203" i="3" s="1"/>
  <c r="X205" i="1"/>
  <c r="V203" i="3" s="1"/>
  <c r="EF205" i="1"/>
  <c r="BC205" i="1" s="1"/>
  <c r="BA203" i="3" s="1"/>
  <c r="DV205" i="1"/>
  <c r="AS205" i="1" s="1"/>
  <c r="AQ203" i="3" s="1"/>
  <c r="AL205" i="1"/>
  <c r="AJ203" i="3" s="1"/>
  <c r="AA205" i="1"/>
  <c r="Y203" i="3" s="1"/>
  <c r="T205" i="1"/>
  <c r="R203" i="3" s="1"/>
  <c r="U205" i="1"/>
  <c r="S203" i="3" s="1"/>
  <c r="EB205" i="1"/>
  <c r="AY205" i="1" s="1"/>
  <c r="AW203" i="3" s="1"/>
  <c r="AJ205" i="1"/>
  <c r="AH203" i="3" s="1"/>
  <c r="S205" i="1"/>
  <c r="Q203" i="3" s="1"/>
  <c r="EA205" i="1"/>
  <c r="AX205" i="1" s="1"/>
  <c r="AV203" i="3" s="1"/>
  <c r="AI205" i="1"/>
  <c r="AG203" i="3" s="1"/>
  <c r="R205" i="1"/>
  <c r="P203" i="3" s="1"/>
  <c r="EA129" i="1"/>
  <c r="DV129" i="1"/>
  <c r="DK129" i="1"/>
  <c r="CY129" i="1"/>
  <c r="EB129" i="1"/>
  <c r="DL129" i="1"/>
  <c r="CW129" i="1"/>
  <c r="AD215" i="1"/>
  <c r="AB213" i="3" s="1"/>
  <c r="DR188" i="1"/>
  <c r="AO188" i="1" s="1"/>
  <c r="AM186" i="3" s="1"/>
  <c r="CO188" i="1"/>
  <c r="DJ188" i="1"/>
  <c r="AG188" i="1" s="1"/>
  <c r="AE186" i="3" s="1"/>
  <c r="EG188" i="1"/>
  <c r="BD188" i="1" s="1"/>
  <c r="BB186" i="3" s="1"/>
  <c r="EB122" i="1"/>
  <c r="AY122" i="1" s="1"/>
  <c r="AW120" i="3" s="1"/>
  <c r="EF122" i="1"/>
  <c r="BC122" i="1" s="1"/>
  <c r="BA120" i="3" s="1"/>
  <c r="CS122" i="1"/>
  <c r="P122" i="1" s="1"/>
  <c r="N120" i="3" s="1"/>
  <c r="DH122" i="1"/>
  <c r="AE122" i="1" s="1"/>
  <c r="AC120" i="3" s="1"/>
  <c r="EA122" i="1"/>
  <c r="AX122" i="1" s="1"/>
  <c r="AV120" i="3" s="1"/>
  <c r="DP117" i="1"/>
  <c r="EB117" i="1"/>
  <c r="DL230" i="1"/>
  <c r="AI230" i="1" s="1"/>
  <c r="AG228" i="3" s="1"/>
  <c r="DH230" i="1"/>
  <c r="AE230" i="1" s="1"/>
  <c r="AC228" i="3" s="1"/>
  <c r="CN230" i="1"/>
  <c r="DA230" i="1"/>
  <c r="X230" i="1" s="1"/>
  <c r="V228" i="3" s="1"/>
  <c r="DV230" i="1"/>
  <c r="AS230" i="1" s="1"/>
  <c r="AQ228" i="3" s="1"/>
  <c r="DT53" i="1"/>
  <c r="AQ53" i="1" s="1"/>
  <c r="AO51" i="3" s="1"/>
  <c r="CY53" i="1"/>
  <c r="V53" i="1" s="1"/>
  <c r="T51" i="3" s="1"/>
  <c r="CO53" i="1"/>
  <c r="DU53" i="1"/>
  <c r="AR53" i="1" s="1"/>
  <c r="AP51" i="3" s="1"/>
  <c r="CZ53" i="1"/>
  <c r="W53" i="1" s="1"/>
  <c r="U51" i="3" s="1"/>
  <c r="CX53" i="1"/>
  <c r="U53" i="1" s="1"/>
  <c r="S51" i="3" s="1"/>
  <c r="CQ37" i="1"/>
  <c r="N37" i="1" s="1"/>
  <c r="L35" i="3" s="1"/>
  <c r="CU125" i="1"/>
  <c r="R125" i="1" s="1"/>
  <c r="P123" i="3" s="1"/>
  <c r="DC125" i="1"/>
  <c r="Z125" i="1" s="1"/>
  <c r="X123" i="3" s="1"/>
  <c r="DE125" i="1"/>
  <c r="AB125" i="1" s="1"/>
  <c r="Z123" i="3" s="1"/>
  <c r="DM125" i="1"/>
  <c r="AJ125" i="1" s="1"/>
  <c r="AH123" i="3" s="1"/>
  <c r="EB125" i="1"/>
  <c r="AY125" i="1" s="1"/>
  <c r="AW123" i="3" s="1"/>
  <c r="CV100" i="1"/>
  <c r="DB100" i="1"/>
  <c r="DV100" i="1"/>
  <c r="CS100" i="1"/>
  <c r="CY100" i="1"/>
  <c r="DT100" i="1"/>
  <c r="DX91" i="1"/>
  <c r="AU91" i="1" s="1"/>
  <c r="AS89" i="3" s="1"/>
  <c r="DC91" i="1"/>
  <c r="Z91" i="1" s="1"/>
  <c r="X89" i="3" s="1"/>
  <c r="CP91" i="1"/>
  <c r="DT91" i="1"/>
  <c r="AQ91" i="1" s="1"/>
  <c r="AO89" i="3" s="1"/>
  <c r="CY91" i="1"/>
  <c r="V91" i="1" s="1"/>
  <c r="T89" i="3" s="1"/>
  <c r="CO91" i="1"/>
  <c r="DT21" i="1"/>
  <c r="AQ21" i="1" s="1"/>
  <c r="AO19" i="3" s="1"/>
  <c r="DB21" i="1"/>
  <c r="CN21" i="1"/>
  <c r="DO21" i="1"/>
  <c r="AL21" i="1" s="1"/>
  <c r="AJ19" i="3" s="1"/>
  <c r="DJ21" i="1"/>
  <c r="AG21" i="1" s="1"/>
  <c r="AE19" i="3" s="1"/>
  <c r="EG21" i="1"/>
  <c r="BD21" i="1" s="1"/>
  <c r="BB19" i="3" s="1"/>
  <c r="DQ223" i="1"/>
  <c r="DH223" i="1"/>
  <c r="AE223" i="1" s="1"/>
  <c r="AC221" i="3" s="1"/>
  <c r="CN223" i="1"/>
  <c r="CM223" i="1" s="1"/>
  <c r="DS223" i="1"/>
  <c r="AP223" i="1" s="1"/>
  <c r="AN221" i="3" s="1"/>
  <c r="DI223" i="1"/>
  <c r="AF223" i="1" s="1"/>
  <c r="AD221" i="3" s="1"/>
  <c r="CO223" i="1"/>
  <c r="DU168" i="1"/>
  <c r="DA168" i="1"/>
  <c r="CO168" i="1"/>
  <c r="DS168" i="1"/>
  <c r="DH168" i="1"/>
  <c r="EE168" i="1"/>
  <c r="DY108" i="1"/>
  <c r="AV108" i="1" s="1"/>
  <c r="AT106" i="3" s="1"/>
  <c r="DC108" i="1"/>
  <c r="Z108" i="1" s="1"/>
  <c r="X106" i="3" s="1"/>
  <c r="CP108" i="1"/>
  <c r="DP108" i="1"/>
  <c r="AM108" i="1" s="1"/>
  <c r="AK106" i="3" s="1"/>
  <c r="DI108" i="1"/>
  <c r="AF108" i="1" s="1"/>
  <c r="AD106" i="3" s="1"/>
  <c r="CQ108" i="1"/>
  <c r="GF108" i="1" s="1"/>
  <c r="DX83" i="1"/>
  <c r="AU83" i="1" s="1"/>
  <c r="AS81" i="3" s="1"/>
  <c r="DB83" i="1"/>
  <c r="Y83" i="1" s="1"/>
  <c r="W81" i="3" s="1"/>
  <c r="CN83" i="1"/>
  <c r="CM83" i="1" s="1"/>
  <c r="DU83" i="1"/>
  <c r="AR83" i="1" s="1"/>
  <c r="AP81" i="3" s="1"/>
  <c r="CZ83" i="1"/>
  <c r="W83" i="1" s="1"/>
  <c r="U81" i="3" s="1"/>
  <c r="CX83" i="1"/>
  <c r="U83" i="1" s="1"/>
  <c r="S81" i="3" s="1"/>
  <c r="CV70" i="1"/>
  <c r="S70" i="1" s="1"/>
  <c r="Q68" i="3" s="1"/>
  <c r="DB70" i="1"/>
  <c r="Y70" i="1" s="1"/>
  <c r="W68" i="3" s="1"/>
  <c r="DW70" i="1"/>
  <c r="AT70" i="1" s="1"/>
  <c r="AR68" i="3" s="1"/>
  <c r="CP70" i="1"/>
  <c r="EG70" i="1"/>
  <c r="BD70" i="1" s="1"/>
  <c r="BB68" i="3" s="1"/>
  <c r="CQ70" i="1"/>
  <c r="DN54" i="1"/>
  <c r="DK54" i="1"/>
  <c r="CP54" i="1"/>
  <c r="DT54" i="1"/>
  <c r="CZ54" i="1"/>
  <c r="CY54" i="1"/>
  <c r="DT43" i="1"/>
  <c r="CY43" i="1"/>
  <c r="CO43" i="1"/>
  <c r="DR43" i="1"/>
  <c r="DJ43" i="1"/>
  <c r="EG43" i="1"/>
  <c r="BD43" i="1" s="1"/>
  <c r="BB41" i="3" s="1"/>
  <c r="DU205" i="1"/>
  <c r="AR205" i="1" s="1"/>
  <c r="AP203" i="3" s="1"/>
  <c r="Z205" i="1"/>
  <c r="X203" i="3" s="1"/>
  <c r="DS205" i="1"/>
  <c r="AP205" i="1" s="1"/>
  <c r="AN203" i="3" s="1"/>
  <c r="Y205" i="1"/>
  <c r="W203" i="3" s="1"/>
  <c r="EG205" i="1"/>
  <c r="BD205" i="1" s="1"/>
  <c r="BB203" i="3" s="1"/>
  <c r="GF235" i="1"/>
  <c r="GF79" i="1"/>
  <c r="U248" i="1"/>
  <c r="U287" i="1" s="1"/>
  <c r="GF78" i="1"/>
  <c r="CM63" i="1"/>
  <c r="CM108" i="1"/>
  <c r="GF80" i="1"/>
  <c r="GF117" i="1"/>
  <c r="GF114" i="1"/>
  <c r="GF91" i="1"/>
  <c r="GF40" i="1"/>
  <c r="CM56" i="1"/>
  <c r="CM52" i="1"/>
  <c r="GF59" i="1"/>
  <c r="GF5" i="1"/>
  <c r="CT233" i="1"/>
  <c r="DH233" i="1"/>
  <c r="DI233" i="1"/>
  <c r="DV233" i="1"/>
  <c r="EC233" i="1"/>
  <c r="CY233" i="1"/>
  <c r="CS233" i="1"/>
  <c r="CW233" i="1"/>
  <c r="DG233" i="1"/>
  <c r="CZ233" i="1"/>
  <c r="DE233" i="1"/>
  <c r="DP233" i="1"/>
  <c r="DU233" i="1"/>
  <c r="DT233" i="1"/>
  <c r="EB233" i="1"/>
  <c r="EA233" i="1"/>
  <c r="CQ233" i="1"/>
  <c r="CP233" i="1"/>
  <c r="CR233" i="1"/>
  <c r="CV233" i="1"/>
  <c r="DF233" i="1"/>
  <c r="DK233" i="1"/>
  <c r="DD233" i="1"/>
  <c r="DO233" i="1"/>
  <c r="DS233" i="1"/>
  <c r="DN233" i="1"/>
  <c r="DZ233" i="1"/>
  <c r="DX233" i="1"/>
  <c r="EG233" i="1"/>
  <c r="BD233" i="1" s="1"/>
  <c r="BB231" i="3" s="1"/>
  <c r="FN227" i="1"/>
  <c r="EF227" i="1" s="1"/>
  <c r="EC220" i="1"/>
  <c r="DV220" i="1"/>
  <c r="DI220" i="1"/>
  <c r="DH220" i="1"/>
  <c r="CT220" i="1"/>
  <c r="EF220" i="1"/>
  <c r="DY220" i="1"/>
  <c r="DR220" i="1"/>
  <c r="DC220" i="1"/>
  <c r="DB220" i="1"/>
  <c r="EC213" i="1"/>
  <c r="DV213" i="1"/>
  <c r="DI213" i="1"/>
  <c r="DH213" i="1"/>
  <c r="CT213" i="1"/>
  <c r="EF213" i="1"/>
  <c r="DY213" i="1"/>
  <c r="DR213" i="1"/>
  <c r="DC213" i="1"/>
  <c r="DB213" i="1"/>
  <c r="CO213" i="1"/>
  <c r="DX213" i="1"/>
  <c r="DN213" i="1"/>
  <c r="DO213" i="1"/>
  <c r="DK213" i="1"/>
  <c r="CV213" i="1"/>
  <c r="CP213" i="1"/>
  <c r="EA213" i="1"/>
  <c r="DT213" i="1"/>
  <c r="DP213" i="1"/>
  <c r="CZ213" i="1"/>
  <c r="CW213" i="1"/>
  <c r="CY213" i="1"/>
  <c r="CN202" i="1"/>
  <c r="CT202" i="1"/>
  <c r="Q202" i="1" s="1"/>
  <c r="O200" i="3" s="1"/>
  <c r="DA202" i="1"/>
  <c r="X202" i="1" s="1"/>
  <c r="V200" i="3" s="1"/>
  <c r="DJ202" i="1"/>
  <c r="AG202" i="1" s="1"/>
  <c r="AE200" i="3" s="1"/>
  <c r="DB202" i="1"/>
  <c r="Y202" i="1" s="1"/>
  <c r="W200" i="3" s="1"/>
  <c r="DH202" i="1"/>
  <c r="AE202" i="1" s="1"/>
  <c r="AC200" i="3" s="1"/>
  <c r="DU202" i="1"/>
  <c r="AR202" i="1" s="1"/>
  <c r="AP200" i="3" s="1"/>
  <c r="DP202" i="1"/>
  <c r="AM202" i="1" s="1"/>
  <c r="AK200" i="3" s="1"/>
  <c r="DW202" i="1"/>
  <c r="AT202" i="1" s="1"/>
  <c r="AR200" i="3" s="1"/>
  <c r="EB202" i="1"/>
  <c r="AY202" i="1" s="1"/>
  <c r="AW200" i="3" s="1"/>
  <c r="DY188" i="1"/>
  <c r="AV188" i="1" s="1"/>
  <c r="AT186" i="3" s="1"/>
  <c r="DL188" i="1"/>
  <c r="AI188" i="1" s="1"/>
  <c r="AG186" i="3" s="1"/>
  <c r="DD188" i="1"/>
  <c r="AA188" i="1" s="1"/>
  <c r="Y186" i="3" s="1"/>
  <c r="DF188" i="1"/>
  <c r="AC188" i="1" s="1"/>
  <c r="AA186" i="3" s="1"/>
  <c r="CR188" i="1"/>
  <c r="O188" i="1" s="1"/>
  <c r="M186" i="3" s="1"/>
  <c r="EE188" i="1"/>
  <c r="BB188" i="1" s="1"/>
  <c r="AZ186" i="3" s="1"/>
  <c r="DX188" i="1"/>
  <c r="AU188" i="1" s="1"/>
  <c r="AS186" i="3" s="1"/>
  <c r="DW188" i="1"/>
  <c r="AT188" i="1" s="1"/>
  <c r="AR186" i="3" s="1"/>
  <c r="DC188" i="1"/>
  <c r="Z188" i="1" s="1"/>
  <c r="X186" i="3" s="1"/>
  <c r="DE188" i="1"/>
  <c r="AB188" i="1" s="1"/>
  <c r="Z186" i="3" s="1"/>
  <c r="CP181" i="1"/>
  <c r="CU181" i="1"/>
  <c r="R181" i="1" s="1"/>
  <c r="P179" i="3" s="1"/>
  <c r="DE181" i="1"/>
  <c r="AB181" i="1" s="1"/>
  <c r="Z179" i="3" s="1"/>
  <c r="DJ181" i="1"/>
  <c r="AG181" i="1" s="1"/>
  <c r="AE179" i="3" s="1"/>
  <c r="DC181" i="1"/>
  <c r="Z181" i="1" s="1"/>
  <c r="X179" i="3" s="1"/>
  <c r="DN181" i="1"/>
  <c r="AK181" i="1" s="1"/>
  <c r="AI179" i="3" s="1"/>
  <c r="DW181" i="1"/>
  <c r="AT181" i="1" s="1"/>
  <c r="AR179" i="3" s="1"/>
  <c r="DP181" i="1"/>
  <c r="AM181" i="1" s="1"/>
  <c r="AK179" i="3" s="1"/>
  <c r="DX181" i="1"/>
  <c r="AU181" i="1" s="1"/>
  <c r="AS179" i="3" s="1"/>
  <c r="EB181" i="1"/>
  <c r="AY181" i="1" s="1"/>
  <c r="AW179" i="3" s="1"/>
  <c r="EG181" i="1"/>
  <c r="BD181" i="1" s="1"/>
  <c r="BB179" i="3" s="1"/>
  <c r="CO181" i="1"/>
  <c r="CR181" i="1"/>
  <c r="O181" i="1" s="1"/>
  <c r="M179" i="3" s="1"/>
  <c r="CV181" i="1"/>
  <c r="S181" i="1" s="1"/>
  <c r="Q179" i="3" s="1"/>
  <c r="DF181" i="1"/>
  <c r="AC181" i="1" s="1"/>
  <c r="AA179" i="3" s="1"/>
  <c r="CY181" i="1"/>
  <c r="V181" i="1" s="1"/>
  <c r="T179" i="3" s="1"/>
  <c r="DD181" i="1"/>
  <c r="AA181" i="1" s="1"/>
  <c r="Y179" i="3" s="1"/>
  <c r="DQ181" i="1"/>
  <c r="AN181" i="1" s="1"/>
  <c r="AL179" i="3" s="1"/>
  <c r="DL181" i="1"/>
  <c r="AI181" i="1" s="1"/>
  <c r="AG179" i="3" s="1"/>
  <c r="DR181" i="1"/>
  <c r="AO181" i="1" s="1"/>
  <c r="AM179" i="3" s="1"/>
  <c r="DY181" i="1"/>
  <c r="AV181" i="1" s="1"/>
  <c r="AT179" i="3" s="1"/>
  <c r="EC181" i="1"/>
  <c r="AZ181" i="1" s="1"/>
  <c r="AX179" i="3" s="1"/>
  <c r="DY145" i="1"/>
  <c r="AV145" i="1" s="1"/>
  <c r="AT143" i="3" s="1"/>
  <c r="DT145" i="1"/>
  <c r="AQ145" i="1" s="1"/>
  <c r="AO143" i="3" s="1"/>
  <c r="AF145" i="1"/>
  <c r="AD143" i="3" s="1"/>
  <c r="Y145" i="1"/>
  <c r="W143" i="3" s="1"/>
  <c r="Q145" i="1"/>
  <c r="O143" i="3" s="1"/>
  <c r="ED145" i="1"/>
  <c r="BA145" i="1" s="1"/>
  <c r="AY143" i="3" s="1"/>
  <c r="DX145" i="1"/>
  <c r="AU145" i="1" s="1"/>
  <c r="AS143" i="3" s="1"/>
  <c r="AN145" i="1"/>
  <c r="AL143" i="3" s="1"/>
  <c r="AC145" i="1"/>
  <c r="AA143" i="3" s="1"/>
  <c r="W145" i="1"/>
  <c r="U143" i="3" s="1"/>
  <c r="P145" i="1"/>
  <c r="N143" i="3" s="1"/>
  <c r="EG145" i="1"/>
  <c r="BD145" i="1" s="1"/>
  <c r="BB143" i="3" s="1"/>
  <c r="DS145" i="1"/>
  <c r="AP145" i="1" s="1"/>
  <c r="AN143" i="3" s="1"/>
  <c r="AM145" i="1"/>
  <c r="AK143" i="3" s="1"/>
  <c r="AB145" i="1"/>
  <c r="Z143" i="3" s="1"/>
  <c r="V145" i="1"/>
  <c r="T143" i="3" s="1"/>
  <c r="O145" i="1"/>
  <c r="M143" i="3" s="1"/>
  <c r="EF145" i="1"/>
  <c r="BC145" i="1" s="1"/>
  <c r="BA143" i="3" s="1"/>
  <c r="AO145" i="1"/>
  <c r="AM143" i="3" s="1"/>
  <c r="AL145" i="1"/>
  <c r="AJ143" i="3" s="1"/>
  <c r="X145" i="1"/>
  <c r="V143" i="3" s="1"/>
  <c r="U145" i="1"/>
  <c r="S143" i="3" s="1"/>
  <c r="DZ131" i="1"/>
  <c r="DN131" i="1"/>
  <c r="DK131" i="1"/>
  <c r="CZ131" i="1"/>
  <c r="CS131" i="1"/>
  <c r="EF131" i="1"/>
  <c r="DX131" i="1"/>
  <c r="DQ131" i="1"/>
  <c r="DH131" i="1"/>
  <c r="DE131" i="1"/>
  <c r="CN131" i="1"/>
  <c r="EB131" i="1"/>
  <c r="DT131" i="1"/>
  <c r="DM131" i="1"/>
  <c r="DC131" i="1"/>
  <c r="CU131" i="1"/>
  <c r="CP131" i="1"/>
  <c r="EC131" i="1"/>
  <c r="DV131" i="1"/>
  <c r="DO131" i="1"/>
  <c r="DD131" i="1"/>
  <c r="CV131" i="1"/>
  <c r="CW131" i="1"/>
  <c r="CP122" i="1"/>
  <c r="CU122" i="1"/>
  <c r="R122" i="1" s="1"/>
  <c r="P120" i="3" s="1"/>
  <c r="DE122" i="1"/>
  <c r="AB122" i="1" s="1"/>
  <c r="Z120" i="3" s="1"/>
  <c r="DJ122" i="1"/>
  <c r="AG122" i="1" s="1"/>
  <c r="AE120" i="3" s="1"/>
  <c r="DC122" i="1"/>
  <c r="Z122" i="1" s="1"/>
  <c r="X120" i="3" s="1"/>
  <c r="DN122" i="1"/>
  <c r="AK122" i="1" s="1"/>
  <c r="AI120" i="3" s="1"/>
  <c r="DL122" i="1"/>
  <c r="AI122" i="1" s="1"/>
  <c r="AG120" i="3" s="1"/>
  <c r="DR122" i="1"/>
  <c r="AO122" i="1" s="1"/>
  <c r="AM120" i="3" s="1"/>
  <c r="DY122" i="1"/>
  <c r="AV122" i="1" s="1"/>
  <c r="AT120" i="3" s="1"/>
  <c r="EC122" i="1"/>
  <c r="AZ122" i="1" s="1"/>
  <c r="AX120" i="3" s="1"/>
  <c r="ED119" i="1"/>
  <c r="BA119" i="1" s="1"/>
  <c r="AY117" i="3" s="1"/>
  <c r="DT119" i="1"/>
  <c r="AQ119" i="1" s="1"/>
  <c r="AO117" i="3" s="1"/>
  <c r="DO119" i="1"/>
  <c r="AL119" i="1" s="1"/>
  <c r="AJ117" i="3" s="1"/>
  <c r="DD119" i="1"/>
  <c r="AA119" i="1" s="1"/>
  <c r="Y117" i="3" s="1"/>
  <c r="CV119" i="1"/>
  <c r="S119" i="1" s="1"/>
  <c r="Q117" i="3" s="1"/>
  <c r="CW119" i="1"/>
  <c r="T119" i="1" s="1"/>
  <c r="R117" i="3" s="1"/>
  <c r="EB119" i="1"/>
  <c r="AY119" i="1" s="1"/>
  <c r="AW117" i="3" s="1"/>
  <c r="DR119" i="1"/>
  <c r="AO119" i="1" s="1"/>
  <c r="AM117" i="3" s="1"/>
  <c r="DM119" i="1"/>
  <c r="AJ119" i="1" s="1"/>
  <c r="AH117" i="3" s="1"/>
  <c r="DC119" i="1"/>
  <c r="Z119" i="1" s="1"/>
  <c r="X117" i="3" s="1"/>
  <c r="CU119" i="1"/>
  <c r="R119" i="1" s="1"/>
  <c r="P117" i="3" s="1"/>
  <c r="CP119" i="1"/>
  <c r="EG119" i="1"/>
  <c r="BD119" i="1" s="1"/>
  <c r="BB117" i="3" s="1"/>
  <c r="DX119" i="1"/>
  <c r="AU119" i="1" s="1"/>
  <c r="AS117" i="3" s="1"/>
  <c r="DQ119" i="1"/>
  <c r="AN119" i="1" s="1"/>
  <c r="AL117" i="3" s="1"/>
  <c r="DH119" i="1"/>
  <c r="AE119" i="1" s="1"/>
  <c r="AC117" i="3" s="1"/>
  <c r="DE119" i="1"/>
  <c r="AB119" i="1" s="1"/>
  <c r="Z117" i="3" s="1"/>
  <c r="CN119" i="1"/>
  <c r="DZ119" i="1"/>
  <c r="AW119" i="1" s="1"/>
  <c r="AU117" i="3" s="1"/>
  <c r="DW119" i="1"/>
  <c r="AT119" i="1" s="1"/>
  <c r="AR117" i="3" s="1"/>
  <c r="DK119" i="1"/>
  <c r="AH119" i="1" s="1"/>
  <c r="AF117" i="3" s="1"/>
  <c r="CZ119" i="1"/>
  <c r="W119" i="1" s="1"/>
  <c r="U117" i="3" s="1"/>
  <c r="CS119" i="1"/>
  <c r="P119" i="1" s="1"/>
  <c r="N117" i="3" s="1"/>
  <c r="CQ119" i="1"/>
  <c r="CR117" i="1"/>
  <c r="CV117" i="1"/>
  <c r="CY117" i="1"/>
  <c r="DD117" i="1"/>
  <c r="DJ117" i="1"/>
  <c r="DF117" i="1"/>
  <c r="DV117" i="1"/>
  <c r="DO117" i="1"/>
  <c r="DU117" i="1"/>
  <c r="EA117" i="1"/>
  <c r="EE117" i="1"/>
  <c r="CO117" i="1"/>
  <c r="CU117" i="1"/>
  <c r="CX117" i="1"/>
  <c r="DC117" i="1"/>
  <c r="DI117" i="1"/>
  <c r="DE117" i="1"/>
  <c r="DT117" i="1"/>
  <c r="DM117" i="1"/>
  <c r="DS117" i="1"/>
  <c r="DZ117" i="1"/>
  <c r="ED117" i="1"/>
  <c r="AN235" i="1"/>
  <c r="AL233" i="3" s="1"/>
  <c r="AK235" i="1"/>
  <c r="AI233" i="3" s="1"/>
  <c r="AD235" i="1"/>
  <c r="AB233" i="3" s="1"/>
  <c r="AJ235" i="1"/>
  <c r="AH233" i="3" s="1"/>
  <c r="X235" i="1"/>
  <c r="V233" i="3" s="1"/>
  <c r="Y235" i="1"/>
  <c r="W233" i="3" s="1"/>
  <c r="Q235" i="1"/>
  <c r="O233" i="3" s="1"/>
  <c r="DY232" i="1"/>
  <c r="AV232" i="1" s="1"/>
  <c r="AT230" i="3" s="1"/>
  <c r="DQ232" i="1"/>
  <c r="AN232" i="1" s="1"/>
  <c r="AL230" i="3" s="1"/>
  <c r="DK232" i="1"/>
  <c r="AH232" i="1" s="1"/>
  <c r="AF230" i="3" s="1"/>
  <c r="DD232" i="1"/>
  <c r="AA232" i="1" s="1"/>
  <c r="Y230" i="3" s="1"/>
  <c r="CW232" i="1"/>
  <c r="T232" i="1" s="1"/>
  <c r="R230" i="3" s="1"/>
  <c r="EE232" i="1"/>
  <c r="BB232" i="1" s="1"/>
  <c r="AZ230" i="3" s="1"/>
  <c r="DX232" i="1"/>
  <c r="AU232" i="1" s="1"/>
  <c r="AS230" i="3" s="1"/>
  <c r="DR232" i="1"/>
  <c r="AO232" i="1" s="1"/>
  <c r="AM230" i="3" s="1"/>
  <c r="DG232" i="1"/>
  <c r="AD232" i="1" s="1"/>
  <c r="AB230" i="3" s="1"/>
  <c r="CZ232" i="1"/>
  <c r="W232" i="1" s="1"/>
  <c r="U230" i="3" s="1"/>
  <c r="CT232" i="1"/>
  <c r="Q232" i="1" s="1"/>
  <c r="O230" i="3" s="1"/>
  <c r="EA232" i="1"/>
  <c r="AX232" i="1" s="1"/>
  <c r="AV230" i="3" s="1"/>
  <c r="DU232" i="1"/>
  <c r="AR232" i="1" s="1"/>
  <c r="AP230" i="3" s="1"/>
  <c r="DM232" i="1"/>
  <c r="AJ232" i="1" s="1"/>
  <c r="AH230" i="3" s="1"/>
  <c r="DA232" i="1"/>
  <c r="X232" i="1" s="1"/>
  <c r="V230" i="3" s="1"/>
  <c r="CP232" i="1"/>
  <c r="CO232" i="1"/>
  <c r="ED232" i="1"/>
  <c r="BA232" i="1" s="1"/>
  <c r="AY230" i="3" s="1"/>
  <c r="DV232" i="1"/>
  <c r="AS232" i="1" s="1"/>
  <c r="AQ230" i="3" s="1"/>
  <c r="DO232" i="1"/>
  <c r="AL232" i="1" s="1"/>
  <c r="AJ230" i="3" s="1"/>
  <c r="DE232" i="1"/>
  <c r="AB232" i="1" s="1"/>
  <c r="Z230" i="3" s="1"/>
  <c r="CX232" i="1"/>
  <c r="U232" i="1" s="1"/>
  <c r="S230" i="3" s="1"/>
  <c r="CR232" i="1"/>
  <c r="O232" i="1" s="1"/>
  <c r="M230" i="3" s="1"/>
  <c r="EB230" i="1"/>
  <c r="AY230" i="1" s="1"/>
  <c r="AW228" i="3" s="1"/>
  <c r="DT230" i="1"/>
  <c r="AQ230" i="1" s="1"/>
  <c r="AO228" i="3" s="1"/>
  <c r="DI230" i="1"/>
  <c r="AF230" i="1" s="1"/>
  <c r="AD228" i="3" s="1"/>
  <c r="DB230" i="1"/>
  <c r="Y230" i="1" s="1"/>
  <c r="W228" i="3" s="1"/>
  <c r="CU230" i="1"/>
  <c r="R230" i="1" s="1"/>
  <c r="P228" i="3" s="1"/>
  <c r="CQ230" i="1"/>
  <c r="EC230" i="1"/>
  <c r="AZ230" i="1" s="1"/>
  <c r="AX228" i="3" s="1"/>
  <c r="DN230" i="1"/>
  <c r="AK230" i="1" s="1"/>
  <c r="AI228" i="3" s="1"/>
  <c r="DJ230" i="1"/>
  <c r="AG230" i="1" s="1"/>
  <c r="AE228" i="3" s="1"/>
  <c r="DC230" i="1"/>
  <c r="Z230" i="1" s="1"/>
  <c r="X228" i="3" s="1"/>
  <c r="CV230" i="1"/>
  <c r="S230" i="1" s="1"/>
  <c r="Q228" i="3" s="1"/>
  <c r="EA218" i="1"/>
  <c r="AX218" i="1" s="1"/>
  <c r="AV216" i="3" s="1"/>
  <c r="DO218" i="1"/>
  <c r="AL218" i="1" s="1"/>
  <c r="AJ216" i="3" s="1"/>
  <c r="DF218" i="1"/>
  <c r="AC218" i="1" s="1"/>
  <c r="AA216" i="3" s="1"/>
  <c r="DD218" i="1"/>
  <c r="AA218" i="1" s="1"/>
  <c r="Y216" i="3" s="1"/>
  <c r="CV218" i="1"/>
  <c r="S218" i="1" s="1"/>
  <c r="Q216" i="3" s="1"/>
  <c r="EG218" i="1"/>
  <c r="BD218" i="1" s="1"/>
  <c r="BB216" i="3" s="1"/>
  <c r="DY218" i="1"/>
  <c r="AV218" i="1" s="1"/>
  <c r="AT216" i="3" s="1"/>
  <c r="DW218" i="1"/>
  <c r="AT218" i="1" s="1"/>
  <c r="AR216" i="3" s="1"/>
  <c r="DK218" i="1"/>
  <c r="AH218" i="1" s="1"/>
  <c r="AF216" i="3" s="1"/>
  <c r="CZ218" i="1"/>
  <c r="W218" i="1" s="1"/>
  <c r="U216" i="3" s="1"/>
  <c r="CS218" i="1"/>
  <c r="P218" i="1" s="1"/>
  <c r="N216" i="3" s="1"/>
  <c r="EC218" i="1"/>
  <c r="AZ218" i="1" s="1"/>
  <c r="AX216" i="3" s="1"/>
  <c r="DQ218" i="1"/>
  <c r="AN218" i="1" s="1"/>
  <c r="AL216" i="3" s="1"/>
  <c r="DR218" i="1"/>
  <c r="AO218" i="1" s="1"/>
  <c r="AM216" i="3" s="1"/>
  <c r="DH218" i="1"/>
  <c r="AE218" i="1" s="1"/>
  <c r="AC216" i="3" s="1"/>
  <c r="CW218" i="1"/>
  <c r="T218" i="1" s="1"/>
  <c r="R216" i="3" s="1"/>
  <c r="CN218" i="1"/>
  <c r="ED218" i="1"/>
  <c r="BA218" i="1" s="1"/>
  <c r="AY216" i="3" s="1"/>
  <c r="DS218" i="1"/>
  <c r="AP218" i="1" s="1"/>
  <c r="AN216" i="3" s="1"/>
  <c r="DT218" i="1"/>
  <c r="AQ218" i="1" s="1"/>
  <c r="AO216" i="3" s="1"/>
  <c r="DI218" i="1"/>
  <c r="AF218" i="1" s="1"/>
  <c r="AD216" i="3" s="1"/>
  <c r="CX218" i="1"/>
  <c r="U218" i="1" s="1"/>
  <c r="S216" i="3" s="1"/>
  <c r="GF201" i="1"/>
  <c r="ED16" i="1"/>
  <c r="BA16" i="1" s="1"/>
  <c r="AY14" i="3" s="1"/>
  <c r="EC16" i="1"/>
  <c r="AZ16" i="1" s="1"/>
  <c r="AX14" i="3" s="1"/>
  <c r="DU16" i="1"/>
  <c r="AR16" i="1" s="1"/>
  <c r="AP14" i="3" s="1"/>
  <c r="AL16" i="1"/>
  <c r="AJ14" i="3" s="1"/>
  <c r="DV16" i="1"/>
  <c r="AS16" i="1" s="1"/>
  <c r="AQ14" i="3" s="1"/>
  <c r="AC16" i="1"/>
  <c r="AA14" i="3" s="1"/>
  <c r="AG16" i="1"/>
  <c r="AE14" i="3" s="1"/>
  <c r="AA16" i="1"/>
  <c r="Y14" i="3" s="1"/>
  <c r="V16" i="1"/>
  <c r="T14" i="3" s="1"/>
  <c r="S16" i="1"/>
  <c r="Q14" i="3" s="1"/>
  <c r="O16" i="1"/>
  <c r="M14" i="3" s="1"/>
  <c r="EE16" i="1"/>
  <c r="BB16" i="1" s="1"/>
  <c r="AZ14" i="3" s="1"/>
  <c r="DX16" i="1"/>
  <c r="AU16" i="1" s="1"/>
  <c r="AS14" i="3" s="1"/>
  <c r="DZ16" i="1"/>
  <c r="AW16" i="1" s="1"/>
  <c r="AU14" i="3" s="1"/>
  <c r="AM16" i="1"/>
  <c r="AK14" i="3" s="1"/>
  <c r="DW16" i="1"/>
  <c r="AT16" i="1" s="1"/>
  <c r="AR14" i="3" s="1"/>
  <c r="AK16" i="1"/>
  <c r="AI14" i="3" s="1"/>
  <c r="AH16" i="1"/>
  <c r="AF14" i="3" s="1"/>
  <c r="AD16" i="1"/>
  <c r="AB14" i="3" s="1"/>
  <c r="W16" i="1"/>
  <c r="U14" i="3" s="1"/>
  <c r="P16" i="1"/>
  <c r="N14" i="3" s="1"/>
  <c r="EG16" i="1"/>
  <c r="BD16" i="1" s="1"/>
  <c r="BB14" i="3" s="1"/>
  <c r="W268" i="1"/>
  <c r="W307" i="1" s="1"/>
  <c r="W371" i="1" s="1"/>
  <c r="AU268" i="1"/>
  <c r="AU307" i="1" s="1"/>
  <c r="AU371" i="1" s="1"/>
  <c r="AJ268" i="1"/>
  <c r="AJ307" i="1" s="1"/>
  <c r="AJ371" i="1" s="1"/>
  <c r="EA79" i="1"/>
  <c r="AX79" i="1" s="1"/>
  <c r="AV77" i="3" s="1"/>
  <c r="DU79" i="1"/>
  <c r="AR79" i="1" s="1"/>
  <c r="AP77" i="3" s="1"/>
  <c r="DJ79" i="1"/>
  <c r="AG79" i="1" s="1"/>
  <c r="AE77" i="3" s="1"/>
  <c r="CY79" i="1"/>
  <c r="V79" i="1" s="1"/>
  <c r="T77" i="3" s="1"/>
  <c r="CR79" i="1"/>
  <c r="O79" i="1" s="1"/>
  <c r="M77" i="3" s="1"/>
  <c r="EG79" i="1"/>
  <c r="BD79" i="1" s="1"/>
  <c r="BB77" i="3" s="1"/>
  <c r="DW79" i="1"/>
  <c r="AT79" i="1" s="1"/>
  <c r="AR77" i="3" s="1"/>
  <c r="DP79" i="1"/>
  <c r="AM79" i="1" s="1"/>
  <c r="AK77" i="3" s="1"/>
  <c r="DG79" i="1"/>
  <c r="AD79" i="1" s="1"/>
  <c r="AB77" i="3" s="1"/>
  <c r="DA79" i="1"/>
  <c r="X79" i="1" s="1"/>
  <c r="V77" i="3" s="1"/>
  <c r="CX79" i="1"/>
  <c r="U79" i="1" s="1"/>
  <c r="S77" i="3" s="1"/>
  <c r="ED79" i="1"/>
  <c r="BA79" i="1" s="1"/>
  <c r="AY77" i="3" s="1"/>
  <c r="DX79" i="1"/>
  <c r="AU79" i="1" s="1"/>
  <c r="AS77" i="3" s="1"/>
  <c r="DQ79" i="1"/>
  <c r="AN79" i="1" s="1"/>
  <c r="AL77" i="3" s="1"/>
  <c r="DH79" i="1"/>
  <c r="AE79" i="1" s="1"/>
  <c r="AC77" i="3" s="1"/>
  <c r="DE79" i="1"/>
  <c r="AB79" i="1" s="1"/>
  <c r="Z77" i="3" s="1"/>
  <c r="CN79" i="1"/>
  <c r="DY79" i="1"/>
  <c r="AV79" i="1" s="1"/>
  <c r="AT77" i="3" s="1"/>
  <c r="DT79" i="1"/>
  <c r="AQ79" i="1" s="1"/>
  <c r="AO77" i="3" s="1"/>
  <c r="DM79" i="1"/>
  <c r="AJ79" i="1" s="1"/>
  <c r="AH77" i="3" s="1"/>
  <c r="DC79" i="1"/>
  <c r="Z79" i="1" s="1"/>
  <c r="X77" i="3" s="1"/>
  <c r="CU79" i="1"/>
  <c r="R79" i="1" s="1"/>
  <c r="P77" i="3" s="1"/>
  <c r="CP79" i="1"/>
  <c r="EE76" i="1"/>
  <c r="DW76" i="1"/>
  <c r="DQ76" i="1"/>
  <c r="DA76" i="1"/>
  <c r="CX76" i="1"/>
  <c r="CN76" i="1"/>
  <c r="EA76" i="1"/>
  <c r="DT76" i="1"/>
  <c r="DP76" i="1"/>
  <c r="CZ76" i="1"/>
  <c r="CW76" i="1"/>
  <c r="CY76" i="1"/>
  <c r="DX76" i="1"/>
  <c r="DN76" i="1"/>
  <c r="DO76" i="1"/>
  <c r="DK76" i="1"/>
  <c r="CV76" i="1"/>
  <c r="CP76" i="1"/>
  <c r="ED76" i="1"/>
  <c r="DM76" i="1"/>
  <c r="DL76" i="1"/>
  <c r="DJ76" i="1"/>
  <c r="CU76" i="1"/>
  <c r="EG76" i="1"/>
  <c r="BD76" i="1" s="1"/>
  <c r="BB74" i="3" s="1"/>
  <c r="CR69" i="1"/>
  <c r="CV69" i="1"/>
  <c r="S69" i="1" s="1"/>
  <c r="Q67" i="3" s="1"/>
  <c r="CY69" i="1"/>
  <c r="V69" i="1" s="1"/>
  <c r="T67" i="3" s="1"/>
  <c r="DD69" i="1"/>
  <c r="AA69" i="1" s="1"/>
  <c r="Y67" i="3" s="1"/>
  <c r="DJ69" i="1"/>
  <c r="AG69" i="1" s="1"/>
  <c r="AE67" i="3" s="1"/>
  <c r="DF69" i="1"/>
  <c r="AC69" i="1" s="1"/>
  <c r="AA67" i="3" s="1"/>
  <c r="DU69" i="1"/>
  <c r="AR69" i="1" s="1"/>
  <c r="AP67" i="3" s="1"/>
  <c r="DO69" i="1"/>
  <c r="AL69" i="1" s="1"/>
  <c r="AJ67" i="3" s="1"/>
  <c r="DV69" i="1"/>
  <c r="AS69" i="1" s="1"/>
  <c r="AQ67" i="3" s="1"/>
  <c r="EC69" i="1"/>
  <c r="AZ69" i="1" s="1"/>
  <c r="AX67" i="3" s="1"/>
  <c r="EG69" i="1"/>
  <c r="BD69" i="1" s="1"/>
  <c r="BB67" i="3" s="1"/>
  <c r="CU69" i="1"/>
  <c r="R69" i="1" s="1"/>
  <c r="P67" i="3" s="1"/>
  <c r="CX69" i="1"/>
  <c r="U69" i="1" s="1"/>
  <c r="S67" i="3" s="1"/>
  <c r="DC69" i="1"/>
  <c r="Z69" i="1" s="1"/>
  <c r="X67" i="3" s="1"/>
  <c r="DI69" i="1"/>
  <c r="AF69" i="1" s="1"/>
  <c r="AD67" i="3" s="1"/>
  <c r="DE69" i="1"/>
  <c r="AB69" i="1" s="1"/>
  <c r="Z67" i="3" s="1"/>
  <c r="DT69" i="1"/>
  <c r="AQ69" i="1" s="1"/>
  <c r="AO67" i="3" s="1"/>
  <c r="DM69" i="1"/>
  <c r="AJ69" i="1" s="1"/>
  <c r="AH67" i="3" s="1"/>
  <c r="DS69" i="1"/>
  <c r="AP69" i="1" s="1"/>
  <c r="AN67" i="3" s="1"/>
  <c r="EB69" i="1"/>
  <c r="AY69" i="1" s="1"/>
  <c r="AW67" i="3" s="1"/>
  <c r="EF69" i="1"/>
  <c r="BC69" i="1" s="1"/>
  <c r="BA67" i="3" s="1"/>
  <c r="EE67" i="1"/>
  <c r="BB67" i="1" s="1"/>
  <c r="AZ65" i="3" s="1"/>
  <c r="DW67" i="1"/>
  <c r="AT67" i="1" s="1"/>
  <c r="AR65" i="3" s="1"/>
  <c r="DU67" i="1"/>
  <c r="AR67" i="1" s="1"/>
  <c r="AP65" i="3" s="1"/>
  <c r="DB67" i="1"/>
  <c r="Y67" i="1" s="1"/>
  <c r="W65" i="3" s="1"/>
  <c r="DA67" i="1"/>
  <c r="X67" i="1" s="1"/>
  <c r="V65" i="3" s="1"/>
  <c r="CN67" i="1"/>
  <c r="ED67" i="1"/>
  <c r="BA67" i="1" s="1"/>
  <c r="AY65" i="3" s="1"/>
  <c r="DV67" i="1"/>
  <c r="AS67" i="1" s="1"/>
  <c r="AQ65" i="3" s="1"/>
  <c r="DS67" i="1"/>
  <c r="AP67" i="1" s="1"/>
  <c r="AN65" i="3" s="1"/>
  <c r="CZ67" i="1"/>
  <c r="W67" i="1" s="1"/>
  <c r="U65" i="3" s="1"/>
  <c r="CW67" i="1"/>
  <c r="T67" i="1" s="1"/>
  <c r="R65" i="3" s="1"/>
  <c r="CX67" i="1"/>
  <c r="U67" i="1" s="1"/>
  <c r="S65" i="3" s="1"/>
  <c r="DX67" i="1"/>
  <c r="AU67" i="1" s="1"/>
  <c r="AS65" i="3" s="1"/>
  <c r="DT67" i="1"/>
  <c r="AQ67" i="1" s="1"/>
  <c r="AO65" i="3" s="1"/>
  <c r="DR67" i="1"/>
  <c r="AO67" i="1" s="1"/>
  <c r="AM65" i="3" s="1"/>
  <c r="CY67" i="1"/>
  <c r="V67" i="1" s="1"/>
  <c r="T65" i="3" s="1"/>
  <c r="CV67" i="1"/>
  <c r="S67" i="1" s="1"/>
  <c r="Q65" i="3" s="1"/>
  <c r="CP67" i="1"/>
  <c r="EC67" i="1"/>
  <c r="AZ67" i="1" s="1"/>
  <c r="AX65" i="3" s="1"/>
  <c r="DQ67" i="1"/>
  <c r="AN67" i="1" s="1"/>
  <c r="AL65" i="3" s="1"/>
  <c r="DN67" i="1"/>
  <c r="AK67" i="1" s="1"/>
  <c r="AI65" i="3" s="1"/>
  <c r="DK67" i="1"/>
  <c r="AH67" i="1" s="1"/>
  <c r="AF65" i="3" s="1"/>
  <c r="CU67" i="1"/>
  <c r="R67" i="1" s="1"/>
  <c r="P65" i="3" s="1"/>
  <c r="EF67" i="1"/>
  <c r="BC67" i="1" s="1"/>
  <c r="BA65" i="3" s="1"/>
  <c r="DY64" i="1"/>
  <c r="AV64" i="1" s="1"/>
  <c r="AT62" i="3" s="1"/>
  <c r="DQ64" i="1"/>
  <c r="AN64" i="1" s="1"/>
  <c r="AL62" i="3" s="1"/>
  <c r="DK64" i="1"/>
  <c r="AH64" i="1" s="1"/>
  <c r="AF62" i="3" s="1"/>
  <c r="DD64" i="1"/>
  <c r="AA64" i="1" s="1"/>
  <c r="Y62" i="3" s="1"/>
  <c r="CW64" i="1"/>
  <c r="T64" i="1" s="1"/>
  <c r="R62" i="3" s="1"/>
  <c r="EG64" i="1"/>
  <c r="BD64" i="1" s="1"/>
  <c r="BB62" i="3" s="1"/>
  <c r="DX64" i="1"/>
  <c r="AU64" i="1" s="1"/>
  <c r="AS62" i="3" s="1"/>
  <c r="DR64" i="1"/>
  <c r="AO64" i="1" s="1"/>
  <c r="AM62" i="3" s="1"/>
  <c r="DG64" i="1"/>
  <c r="AD64" i="1" s="1"/>
  <c r="AB62" i="3" s="1"/>
  <c r="CZ64" i="1"/>
  <c r="W64" i="1" s="1"/>
  <c r="U62" i="3" s="1"/>
  <c r="CT64" i="1"/>
  <c r="Q64" i="1" s="1"/>
  <c r="O62" i="3" s="1"/>
  <c r="EA64" i="1"/>
  <c r="AX64" i="1" s="1"/>
  <c r="AV62" i="3" s="1"/>
  <c r="DU64" i="1"/>
  <c r="AR64" i="1" s="1"/>
  <c r="AP62" i="3" s="1"/>
  <c r="DM64" i="1"/>
  <c r="AJ64" i="1" s="1"/>
  <c r="AH62" i="3" s="1"/>
  <c r="DA64" i="1"/>
  <c r="X64" i="1" s="1"/>
  <c r="V62" i="3" s="1"/>
  <c r="CP64" i="1"/>
  <c r="CO64" i="1"/>
  <c r="ED64" i="1"/>
  <c r="BA64" i="1" s="1"/>
  <c r="AY62" i="3" s="1"/>
  <c r="DV64" i="1"/>
  <c r="AS64" i="1" s="1"/>
  <c r="AQ62" i="3" s="1"/>
  <c r="DO64" i="1"/>
  <c r="AL64" i="1" s="1"/>
  <c r="AJ62" i="3" s="1"/>
  <c r="DE64" i="1"/>
  <c r="AB64" i="1" s="1"/>
  <c r="Z62" i="3" s="1"/>
  <c r="CX64" i="1"/>
  <c r="U64" i="1" s="1"/>
  <c r="S62" i="3" s="1"/>
  <c r="CR64" i="1"/>
  <c r="O64" i="1" s="1"/>
  <c r="M62" i="3" s="1"/>
  <c r="EC61" i="1"/>
  <c r="AZ61" i="1" s="1"/>
  <c r="AX59" i="3" s="1"/>
  <c r="DY61" i="1"/>
  <c r="AV61" i="1" s="1"/>
  <c r="AT59" i="3" s="1"/>
  <c r="DP61" i="1"/>
  <c r="AM61" i="1" s="1"/>
  <c r="AK59" i="3" s="1"/>
  <c r="DL61" i="1"/>
  <c r="AI61" i="1" s="1"/>
  <c r="AG59" i="3" s="1"/>
  <c r="DI61" i="1"/>
  <c r="AF61" i="1" s="1"/>
  <c r="AD59" i="3" s="1"/>
  <c r="U61" i="1"/>
  <c r="S59" i="3" s="1"/>
  <c r="Q61" i="1"/>
  <c r="O59" i="3" s="1"/>
  <c r="DH61" i="1"/>
  <c r="AE61" i="1" s="1"/>
  <c r="AC59" i="3" s="1"/>
  <c r="DO61" i="1"/>
  <c r="AL61" i="1" s="1"/>
  <c r="AJ59" i="3" s="1"/>
  <c r="DK61" i="1"/>
  <c r="AH61" i="1" s="1"/>
  <c r="AF59" i="3" s="1"/>
  <c r="EG61" i="1"/>
  <c r="BD61" i="1" s="1"/>
  <c r="BB59" i="3" s="1"/>
  <c r="ED61" i="1"/>
  <c r="BA61" i="1" s="1"/>
  <c r="AY59" i="3" s="1"/>
  <c r="EA61" i="1"/>
  <c r="AX61" i="1" s="1"/>
  <c r="AV59" i="3" s="1"/>
  <c r="DX61" i="1"/>
  <c r="AU61" i="1" s="1"/>
  <c r="AS59" i="3" s="1"/>
  <c r="DW61" i="1"/>
  <c r="AT61" i="1" s="1"/>
  <c r="AR59" i="3" s="1"/>
  <c r="DU61" i="1"/>
  <c r="AR61" i="1" s="1"/>
  <c r="AP59" i="3" s="1"/>
  <c r="DR61" i="1"/>
  <c r="AO61" i="1" s="1"/>
  <c r="AM59" i="3" s="1"/>
  <c r="DN61" i="1"/>
  <c r="AK61" i="1" s="1"/>
  <c r="AI59" i="3" s="1"/>
  <c r="DJ61" i="1"/>
  <c r="AG61" i="1" s="1"/>
  <c r="AE59" i="3" s="1"/>
  <c r="DQ61" i="1"/>
  <c r="AN61" i="1" s="1"/>
  <c r="AL59" i="3" s="1"/>
  <c r="DM61" i="1"/>
  <c r="AJ61" i="1" s="1"/>
  <c r="AH59" i="3" s="1"/>
  <c r="EF61" i="1"/>
  <c r="BC61" i="1" s="1"/>
  <c r="BA59" i="3" s="1"/>
  <c r="EE61" i="1"/>
  <c r="BB61" i="1" s="1"/>
  <c r="AZ59" i="3" s="1"/>
  <c r="EB61" i="1"/>
  <c r="AY61" i="1" s="1"/>
  <c r="AW59" i="3" s="1"/>
  <c r="DZ61" i="1"/>
  <c r="AW61" i="1" s="1"/>
  <c r="AU59" i="3" s="1"/>
  <c r="DT61" i="1"/>
  <c r="AQ61" i="1" s="1"/>
  <c r="AO59" i="3" s="1"/>
  <c r="DV61" i="1"/>
  <c r="AS61" i="1" s="1"/>
  <c r="AQ59" i="3" s="1"/>
  <c r="DS61" i="1"/>
  <c r="AP61" i="1" s="1"/>
  <c r="AN59" i="3" s="1"/>
  <c r="CM53" i="1"/>
  <c r="DZ53" i="1"/>
  <c r="AW53" i="1" s="1"/>
  <c r="AU51" i="3" s="1"/>
  <c r="DM53" i="1"/>
  <c r="AJ53" i="1" s="1"/>
  <c r="AH51" i="3" s="1"/>
  <c r="DD53" i="1"/>
  <c r="AA53" i="1" s="1"/>
  <c r="Y51" i="3" s="1"/>
  <c r="DF53" i="1"/>
  <c r="AC53" i="1" s="1"/>
  <c r="AA51" i="3" s="1"/>
  <c r="CR53" i="1"/>
  <c r="O53" i="1" s="1"/>
  <c r="M51" i="3" s="1"/>
  <c r="CQ53" i="1"/>
  <c r="EA53" i="1"/>
  <c r="AX53" i="1" s="1"/>
  <c r="AV51" i="3" s="1"/>
  <c r="DO53" i="1"/>
  <c r="AL53" i="1" s="1"/>
  <c r="AJ51" i="3" s="1"/>
  <c r="DH53" i="1"/>
  <c r="AE53" i="1" s="1"/>
  <c r="AC51" i="3" s="1"/>
  <c r="DG53" i="1"/>
  <c r="AD53" i="1" s="1"/>
  <c r="AB51" i="3" s="1"/>
  <c r="CS53" i="1"/>
  <c r="P53" i="1" s="1"/>
  <c r="N51" i="3" s="1"/>
  <c r="CO39" i="1"/>
  <c r="L39" i="1" s="1"/>
  <c r="J37" i="3" s="1"/>
  <c r="CR39" i="1"/>
  <c r="O39" i="1" s="1"/>
  <c r="M37" i="3" s="1"/>
  <c r="CV39" i="1"/>
  <c r="S39" i="1" s="1"/>
  <c r="Q37" i="3" s="1"/>
  <c r="DF39" i="1"/>
  <c r="AC39" i="1" s="1"/>
  <c r="AA37" i="3" s="1"/>
  <c r="CY39" i="1"/>
  <c r="V39" i="1" s="1"/>
  <c r="T37" i="3" s="1"/>
  <c r="DD39" i="1"/>
  <c r="AA39" i="1" s="1"/>
  <c r="Y37" i="3" s="1"/>
  <c r="DQ39" i="1"/>
  <c r="AN39" i="1" s="1"/>
  <c r="AL37" i="3" s="1"/>
  <c r="DM39" i="1"/>
  <c r="AJ39" i="1" s="1"/>
  <c r="AH37" i="3" s="1"/>
  <c r="DT39" i="1"/>
  <c r="AQ39" i="1" s="1"/>
  <c r="AO37" i="3" s="1"/>
  <c r="DZ39" i="1"/>
  <c r="AW39" i="1" s="1"/>
  <c r="AU37" i="3" s="1"/>
  <c r="DW39" i="1"/>
  <c r="AT39" i="1" s="1"/>
  <c r="AR37" i="3" s="1"/>
  <c r="EG39" i="1"/>
  <c r="BD39" i="1" s="1"/>
  <c r="BB37" i="3" s="1"/>
  <c r="CX39" i="1"/>
  <c r="U39" i="1" s="1"/>
  <c r="S37" i="3" s="1"/>
  <c r="CS39" i="1"/>
  <c r="P39" i="1" s="1"/>
  <c r="N37" i="3" s="1"/>
  <c r="CW39" i="1"/>
  <c r="T39" i="1" s="1"/>
  <c r="R37" i="3" s="1"/>
  <c r="DG39" i="1"/>
  <c r="AD39" i="1" s="1"/>
  <c r="AB37" i="3" s="1"/>
  <c r="CZ39" i="1"/>
  <c r="W39" i="1" s="1"/>
  <c r="U37" i="3" s="1"/>
  <c r="DH39" i="1"/>
  <c r="AE39" i="1" s="1"/>
  <c r="AC37" i="3" s="1"/>
  <c r="DS39" i="1"/>
  <c r="AP39" i="1" s="1"/>
  <c r="AN37" i="3" s="1"/>
  <c r="DO39" i="1"/>
  <c r="AL39" i="1" s="1"/>
  <c r="AJ37" i="3" s="1"/>
  <c r="DU39" i="1"/>
  <c r="AR39" i="1" s="1"/>
  <c r="AP37" i="3" s="1"/>
  <c r="EA39" i="1"/>
  <c r="AX39" i="1" s="1"/>
  <c r="AV37" i="3" s="1"/>
  <c r="ED39" i="1"/>
  <c r="BA39" i="1" s="1"/>
  <c r="AY37" i="3" s="1"/>
  <c r="CQ39" i="1"/>
  <c r="N39" i="1" s="1"/>
  <c r="L37" i="3" s="1"/>
  <c r="CN26" i="1"/>
  <c r="EB26" i="1"/>
  <c r="DY26" i="1"/>
  <c r="DO26" i="1"/>
  <c r="DV26" i="1"/>
  <c r="DN26" i="1"/>
  <c r="DB26" i="1"/>
  <c r="DJ26" i="1"/>
  <c r="DE26" i="1"/>
  <c r="CU26" i="1"/>
  <c r="CO26" i="1"/>
  <c r="EC26" i="1"/>
  <c r="DZ26" i="1"/>
  <c r="DP26" i="1"/>
  <c r="DW26" i="1"/>
  <c r="DQ26" i="1"/>
  <c r="DC26" i="1"/>
  <c r="DK26" i="1"/>
  <c r="DF26" i="1"/>
  <c r="CV26" i="1"/>
  <c r="CR26" i="1"/>
  <c r="CQ26" i="1"/>
  <c r="ED11" i="1"/>
  <c r="BA11" i="1" s="1"/>
  <c r="AY9" i="3" s="1"/>
  <c r="EC11" i="1"/>
  <c r="AZ11" i="1" s="1"/>
  <c r="AX9" i="3" s="1"/>
  <c r="DX11" i="1"/>
  <c r="AU11" i="1" s="1"/>
  <c r="AS9" i="3" s="1"/>
  <c r="DR11" i="1"/>
  <c r="AO11" i="1" s="1"/>
  <c r="AM9" i="3" s="1"/>
  <c r="DQ11" i="1"/>
  <c r="AN11" i="1" s="1"/>
  <c r="AL9" i="3" s="1"/>
  <c r="DL11" i="1"/>
  <c r="AI11" i="1" s="1"/>
  <c r="AG9" i="3" s="1"/>
  <c r="DH11" i="1"/>
  <c r="AE11" i="1" s="1"/>
  <c r="AC9" i="3" s="1"/>
  <c r="DB11" i="1"/>
  <c r="Y11" i="1" s="1"/>
  <c r="W9" i="3" s="1"/>
  <c r="DE11" i="1"/>
  <c r="AB11" i="1" s="1"/>
  <c r="Z9" i="3" s="1"/>
  <c r="CT11" i="1"/>
  <c r="Q11" i="1" s="1"/>
  <c r="O9" i="3" s="1"/>
  <c r="EE11" i="1"/>
  <c r="BB11" i="1" s="1"/>
  <c r="AZ9" i="3" s="1"/>
  <c r="DY11" i="1"/>
  <c r="AV11" i="1" s="1"/>
  <c r="AT9" i="3" s="1"/>
  <c r="DZ11" i="1"/>
  <c r="AW11" i="1" s="1"/>
  <c r="AU9" i="3" s="1"/>
  <c r="DT11" i="1"/>
  <c r="AQ11" i="1" s="1"/>
  <c r="AO9" i="3" s="1"/>
  <c r="DS11" i="1"/>
  <c r="AP11" i="1" s="1"/>
  <c r="AN9" i="3" s="1"/>
  <c r="DM11" i="1"/>
  <c r="AJ11" i="1" s="1"/>
  <c r="AH9" i="3" s="1"/>
  <c r="DI11" i="1"/>
  <c r="AF11" i="1" s="1"/>
  <c r="AD9" i="3" s="1"/>
  <c r="DC11" i="1"/>
  <c r="Z11" i="1" s="1"/>
  <c r="X9" i="3" s="1"/>
  <c r="DF11" i="1"/>
  <c r="AC11" i="1" s="1"/>
  <c r="AA9" i="3" s="1"/>
  <c r="CU11" i="1"/>
  <c r="R11" i="1" s="1"/>
  <c r="P9" i="3" s="1"/>
  <c r="CO11" i="1"/>
  <c r="L11" i="1" s="1"/>
  <c r="J9" i="3" s="1"/>
  <c r="CP11" i="1"/>
  <c r="M11" i="1" s="1"/>
  <c r="K9" i="3" s="1"/>
  <c r="FN110" i="1"/>
  <c r="EF110" i="1" s="1"/>
  <c r="EC234" i="1"/>
  <c r="DV234" i="1"/>
  <c r="DI234" i="1"/>
  <c r="DH234" i="1"/>
  <c r="CT234" i="1"/>
  <c r="EF234" i="1"/>
  <c r="DY234" i="1"/>
  <c r="DR234" i="1"/>
  <c r="DC234" i="1"/>
  <c r="DB234" i="1"/>
  <c r="CO234" i="1"/>
  <c r="DX234" i="1"/>
  <c r="DN234" i="1"/>
  <c r="DO234" i="1"/>
  <c r="DK234" i="1"/>
  <c r="CV234" i="1"/>
  <c r="CP234" i="1"/>
  <c r="EA234" i="1"/>
  <c r="DT234" i="1"/>
  <c r="DP234" i="1"/>
  <c r="CZ234" i="1"/>
  <c r="CW234" i="1"/>
  <c r="CO185" i="1"/>
  <c r="ED185" i="1"/>
  <c r="BA185" i="1" s="1"/>
  <c r="AY183" i="3" s="1"/>
  <c r="EA185" i="1"/>
  <c r="AX185" i="1" s="1"/>
  <c r="AV183" i="3" s="1"/>
  <c r="DT185" i="1"/>
  <c r="AQ185" i="1" s="1"/>
  <c r="AO183" i="3" s="1"/>
  <c r="DM185" i="1"/>
  <c r="AJ185" i="1" s="1"/>
  <c r="AH183" i="3" s="1"/>
  <c r="DU185" i="1"/>
  <c r="AR185" i="1" s="1"/>
  <c r="AP183" i="3" s="1"/>
  <c r="DK185" i="1"/>
  <c r="AH185" i="1" s="1"/>
  <c r="AF183" i="3" s="1"/>
  <c r="DB185" i="1"/>
  <c r="Y185" i="1" s="1"/>
  <c r="W183" i="3" s="1"/>
  <c r="DI185" i="1"/>
  <c r="AF185" i="1" s="1"/>
  <c r="AD183" i="3" s="1"/>
  <c r="DA185" i="1"/>
  <c r="X185" i="1" s="1"/>
  <c r="V183" i="3" s="1"/>
  <c r="CT185" i="1"/>
  <c r="Q185" i="1" s="1"/>
  <c r="O183" i="3" s="1"/>
  <c r="CQ185" i="1"/>
  <c r="EE185" i="1"/>
  <c r="BB185" i="1" s="1"/>
  <c r="AZ183" i="3" s="1"/>
  <c r="DZ185" i="1"/>
  <c r="AW185" i="1" s="1"/>
  <c r="AU183" i="3" s="1"/>
  <c r="DR185" i="1"/>
  <c r="AO185" i="1" s="1"/>
  <c r="AM183" i="3" s="1"/>
  <c r="DL185" i="1"/>
  <c r="AI185" i="1" s="1"/>
  <c r="AG183" i="3" s="1"/>
  <c r="DS185" i="1"/>
  <c r="AP185" i="1" s="1"/>
  <c r="AN183" i="3" s="1"/>
  <c r="DH185" i="1"/>
  <c r="AE185" i="1" s="1"/>
  <c r="AC183" i="3" s="1"/>
  <c r="CZ185" i="1"/>
  <c r="W185" i="1" s="1"/>
  <c r="U183" i="3" s="1"/>
  <c r="DG185" i="1"/>
  <c r="AD185" i="1" s="1"/>
  <c r="AB183" i="3" s="1"/>
  <c r="CW185" i="1"/>
  <c r="T185" i="1" s="1"/>
  <c r="R183" i="3" s="1"/>
  <c r="CS185" i="1"/>
  <c r="P185" i="1" s="1"/>
  <c r="N183" i="3" s="1"/>
  <c r="CV177" i="1"/>
  <c r="S177" i="1" s="1"/>
  <c r="Q175" i="3" s="1"/>
  <c r="DD177" i="1"/>
  <c r="AA177" i="1" s="1"/>
  <c r="Y175" i="3" s="1"/>
  <c r="DL177" i="1"/>
  <c r="AI177" i="1" s="1"/>
  <c r="AG175" i="3" s="1"/>
  <c r="DT177" i="1"/>
  <c r="AQ177" i="1" s="1"/>
  <c r="AO175" i="3" s="1"/>
  <c r="EB177" i="1"/>
  <c r="AY177" i="1" s="1"/>
  <c r="AW175" i="3" s="1"/>
  <c r="CP177" i="1"/>
  <c r="CO177" i="1"/>
  <c r="EA177" i="1"/>
  <c r="AX177" i="1" s="1"/>
  <c r="AV175" i="3" s="1"/>
  <c r="DS177" i="1"/>
  <c r="AP177" i="1" s="1"/>
  <c r="AN175" i="3" s="1"/>
  <c r="DK177" i="1"/>
  <c r="AH177" i="1" s="1"/>
  <c r="AF175" i="3" s="1"/>
  <c r="DC177" i="1"/>
  <c r="Z177" i="1" s="1"/>
  <c r="X175" i="3" s="1"/>
  <c r="CU177" i="1"/>
  <c r="R177" i="1" s="1"/>
  <c r="P175" i="3" s="1"/>
  <c r="CT177" i="1"/>
  <c r="Q177" i="1" s="1"/>
  <c r="O175" i="3" s="1"/>
  <c r="DB177" i="1"/>
  <c r="Y177" i="1" s="1"/>
  <c r="W175" i="3" s="1"/>
  <c r="DJ177" i="1"/>
  <c r="AG177" i="1" s="1"/>
  <c r="AE175" i="3" s="1"/>
  <c r="DR177" i="1"/>
  <c r="AO177" i="1" s="1"/>
  <c r="AM175" i="3" s="1"/>
  <c r="DZ177" i="1"/>
  <c r="AW177" i="1" s="1"/>
  <c r="AU175" i="3" s="1"/>
  <c r="CN177" i="1"/>
  <c r="EG177" i="1"/>
  <c r="BD177" i="1" s="1"/>
  <c r="BB175" i="3" s="1"/>
  <c r="DY177" i="1"/>
  <c r="AV177" i="1" s="1"/>
  <c r="AT175" i="3" s="1"/>
  <c r="DQ177" i="1"/>
  <c r="AN177" i="1" s="1"/>
  <c r="AL175" i="3" s="1"/>
  <c r="DI177" i="1"/>
  <c r="AF177" i="1" s="1"/>
  <c r="AD175" i="3" s="1"/>
  <c r="DA177" i="1"/>
  <c r="X177" i="1" s="1"/>
  <c r="V175" i="3" s="1"/>
  <c r="CS177" i="1"/>
  <c r="P177" i="1" s="1"/>
  <c r="N175" i="3" s="1"/>
  <c r="DZ175" i="1"/>
  <c r="AW175" i="1" s="1"/>
  <c r="AU173" i="3" s="1"/>
  <c r="DO175" i="1"/>
  <c r="AL175" i="1" s="1"/>
  <c r="AJ173" i="3" s="1"/>
  <c r="DD175" i="1"/>
  <c r="AA175" i="1" s="1"/>
  <c r="Y173" i="3" s="1"/>
  <c r="DG175" i="1"/>
  <c r="AD175" i="1" s="1"/>
  <c r="AB173" i="3" s="1"/>
  <c r="CS175" i="1"/>
  <c r="P175" i="1" s="1"/>
  <c r="N173" i="3" s="1"/>
  <c r="EG175" i="1"/>
  <c r="BD175" i="1" s="1"/>
  <c r="BB173" i="3" s="1"/>
  <c r="DW175" i="1"/>
  <c r="AT175" i="1" s="1"/>
  <c r="AR173" i="3" s="1"/>
  <c r="DV175" i="1"/>
  <c r="AS175" i="1" s="1"/>
  <c r="AQ173" i="3" s="1"/>
  <c r="CZ175" i="1"/>
  <c r="W175" i="1" s="1"/>
  <c r="U173" i="3" s="1"/>
  <c r="DA175" i="1"/>
  <c r="X175" i="1" s="1"/>
  <c r="V173" i="3" s="1"/>
  <c r="CN175" i="1"/>
  <c r="ED175" i="1"/>
  <c r="BA175" i="1" s="1"/>
  <c r="AY173" i="3" s="1"/>
  <c r="DX175" i="1"/>
  <c r="AU175" i="1" s="1"/>
  <c r="AS173" i="3" s="1"/>
  <c r="DL175" i="1"/>
  <c r="AI175" i="1" s="1"/>
  <c r="AG173" i="3" s="1"/>
  <c r="DB175" i="1"/>
  <c r="Y175" i="1" s="1"/>
  <c r="W173" i="3" s="1"/>
  <c r="DE175" i="1"/>
  <c r="AB175" i="1" s="1"/>
  <c r="Z173" i="3" s="1"/>
  <c r="CP175" i="1"/>
  <c r="EC175" i="1"/>
  <c r="AZ175" i="1" s="1"/>
  <c r="AX173" i="3" s="1"/>
  <c r="DT175" i="1"/>
  <c r="AQ175" i="1" s="1"/>
  <c r="AO173" i="3" s="1"/>
  <c r="DQ175" i="1"/>
  <c r="AN175" i="1" s="1"/>
  <c r="AL173" i="3" s="1"/>
  <c r="DK175" i="1"/>
  <c r="AH175" i="1" s="1"/>
  <c r="AF173" i="3" s="1"/>
  <c r="CV175" i="1"/>
  <c r="S175" i="1" s="1"/>
  <c r="Q173" i="3" s="1"/>
  <c r="CO152" i="1"/>
  <c r="CU152" i="1"/>
  <c r="DB152" i="1"/>
  <c r="DJ152" i="1"/>
  <c r="DC152" i="1"/>
  <c r="DL152" i="1"/>
  <c r="DR152" i="1"/>
  <c r="DM152" i="1"/>
  <c r="DY152" i="1"/>
  <c r="ED152" i="1"/>
  <c r="EF152" i="1"/>
  <c r="CP152" i="1"/>
  <c r="CR152" i="1"/>
  <c r="CV152" i="1"/>
  <c r="DF152" i="1"/>
  <c r="DK152" i="1"/>
  <c r="DD152" i="1"/>
  <c r="DO152" i="1"/>
  <c r="DS152" i="1"/>
  <c r="DN152" i="1"/>
  <c r="DZ152" i="1"/>
  <c r="DX152" i="1"/>
  <c r="EE114" i="1"/>
  <c r="DZ114" i="1"/>
  <c r="DW114" i="1"/>
  <c r="DQ114" i="1"/>
  <c r="DL114" i="1"/>
  <c r="DF114" i="1"/>
  <c r="DJ114" i="1"/>
  <c r="DD114" i="1"/>
  <c r="CY114" i="1"/>
  <c r="CV114" i="1"/>
  <c r="CR114" i="1"/>
  <c r="EF114" i="1"/>
  <c r="EB114" i="1"/>
  <c r="DX114" i="1"/>
  <c r="DS114" i="1"/>
  <c r="DM114" i="1"/>
  <c r="DN114" i="1"/>
  <c r="DK114" i="1"/>
  <c r="DG114" i="1"/>
  <c r="CZ114" i="1"/>
  <c r="CP114" i="1"/>
  <c r="CS114" i="1"/>
  <c r="CN114" i="1"/>
  <c r="EE29" i="1"/>
  <c r="DW29" i="1"/>
  <c r="DQ29" i="1"/>
  <c r="DA29" i="1"/>
  <c r="CX29" i="1"/>
  <c r="CN29" i="1"/>
  <c r="EA29" i="1"/>
  <c r="DT29" i="1"/>
  <c r="DP29" i="1"/>
  <c r="CZ29" i="1"/>
  <c r="CW29" i="1"/>
  <c r="CY29" i="1"/>
  <c r="DX29" i="1"/>
  <c r="DN29" i="1"/>
  <c r="DO29" i="1"/>
  <c r="DK29" i="1"/>
  <c r="CV29" i="1"/>
  <c r="CP29" i="1"/>
  <c r="ED29" i="1"/>
  <c r="DM29" i="1"/>
  <c r="DL29" i="1"/>
  <c r="DJ29" i="1"/>
  <c r="CU29" i="1"/>
  <c r="EG29" i="1"/>
  <c r="BD29" i="1" s="1"/>
  <c r="BB27" i="3" s="1"/>
  <c r="DW23" i="1"/>
  <c r="AT23" i="1" s="1"/>
  <c r="AR21" i="3" s="1"/>
  <c r="DP23" i="1"/>
  <c r="AM23" i="1" s="1"/>
  <c r="AK21" i="3" s="1"/>
  <c r="DF23" i="1"/>
  <c r="AC23" i="1" s="1"/>
  <c r="AA21" i="3" s="1"/>
  <c r="CY23" i="1"/>
  <c r="V23" i="1" s="1"/>
  <c r="T21" i="3" s="1"/>
  <c r="CS23" i="1"/>
  <c r="P23" i="1" s="1"/>
  <c r="N21" i="3" s="1"/>
  <c r="EC23" i="1"/>
  <c r="AZ23" i="1" s="1"/>
  <c r="AX21" i="3" s="1"/>
  <c r="DN23" i="1"/>
  <c r="AK23" i="1" s="1"/>
  <c r="AI21" i="3" s="1"/>
  <c r="DJ23" i="1"/>
  <c r="AG23" i="1" s="1"/>
  <c r="AE21" i="3" s="1"/>
  <c r="DC23" i="1"/>
  <c r="Z23" i="1" s="1"/>
  <c r="X21" i="3" s="1"/>
  <c r="CV23" i="1"/>
  <c r="S23" i="1" s="1"/>
  <c r="Q21" i="3" s="1"/>
  <c r="EE23" i="1"/>
  <c r="BB23" i="1" s="1"/>
  <c r="AZ21" i="3" s="1"/>
  <c r="DY23" i="1"/>
  <c r="AV23" i="1" s="1"/>
  <c r="AT21" i="3" s="1"/>
  <c r="DU23" i="1"/>
  <c r="AR23" i="1" s="1"/>
  <c r="AP21" i="3" s="1"/>
  <c r="DM23" i="1"/>
  <c r="AJ23" i="1" s="1"/>
  <c r="AH21" i="3" s="1"/>
  <c r="DA23" i="1"/>
  <c r="X23" i="1" s="1"/>
  <c r="V21" i="3" s="1"/>
  <c r="CP23" i="1"/>
  <c r="CO23" i="1"/>
  <c r="EG23" i="1"/>
  <c r="BD23" i="1" s="1"/>
  <c r="BB21" i="3" s="1"/>
  <c r="DX23" i="1"/>
  <c r="AU23" i="1" s="1"/>
  <c r="AS21" i="3" s="1"/>
  <c r="DR23" i="1"/>
  <c r="AO23" i="1" s="1"/>
  <c r="AM21" i="3" s="1"/>
  <c r="DG23" i="1"/>
  <c r="AD23" i="1" s="1"/>
  <c r="AB21" i="3" s="1"/>
  <c r="CZ23" i="1"/>
  <c r="W23" i="1" s="1"/>
  <c r="U21" i="3" s="1"/>
  <c r="DP8" i="1"/>
  <c r="AM8" i="1" s="1"/>
  <c r="AK6" i="3" s="1"/>
  <c r="DG8" i="1"/>
  <c r="AD8" i="1" s="1"/>
  <c r="AB6" i="3" s="1"/>
  <c r="DC8" i="1"/>
  <c r="Z8" i="1" s="1"/>
  <c r="X6" i="3" s="1"/>
  <c r="CO8" i="1"/>
  <c r="EE8" i="1"/>
  <c r="BB8" i="1" s="1"/>
  <c r="AZ6" i="3" s="1"/>
  <c r="DX8" i="1"/>
  <c r="AU8" i="1" s="1"/>
  <c r="AS6" i="3" s="1"/>
  <c r="DT8" i="1"/>
  <c r="AQ8" i="1" s="1"/>
  <c r="AO6" i="3" s="1"/>
  <c r="DS8" i="1"/>
  <c r="AP8" i="1" s="1"/>
  <c r="AN6" i="3" s="1"/>
  <c r="DM8" i="1"/>
  <c r="AJ8" i="1" s="1"/>
  <c r="AH6" i="3" s="1"/>
  <c r="CY8" i="1"/>
  <c r="V8" i="1" s="1"/>
  <c r="T6" i="3" s="1"/>
  <c r="CU8" i="1"/>
  <c r="R8" i="1" s="1"/>
  <c r="P6" i="3" s="1"/>
  <c r="CP8" i="1"/>
  <c r="DN8" i="1"/>
  <c r="AK8" i="1" s="1"/>
  <c r="AI6" i="3" s="1"/>
  <c r="DF8" i="1"/>
  <c r="AC8" i="1" s="1"/>
  <c r="AA6" i="3" s="1"/>
  <c r="DB8" i="1"/>
  <c r="Y8" i="1" s="1"/>
  <c r="W6" i="3" s="1"/>
  <c r="EG8" i="1"/>
  <c r="BD8" i="1" s="1"/>
  <c r="BB6" i="3" s="1"/>
  <c r="DK8" i="1"/>
  <c r="AH8" i="1" s="1"/>
  <c r="AF6" i="3" s="1"/>
  <c r="CX8" i="1"/>
  <c r="U8" i="1" s="1"/>
  <c r="S6" i="3" s="1"/>
  <c r="CT8" i="1"/>
  <c r="Q8" i="1" s="1"/>
  <c r="O6" i="3" s="1"/>
  <c r="CN8" i="1"/>
  <c r="DY8" i="1"/>
  <c r="AV8" i="1" s="1"/>
  <c r="AT6" i="3" s="1"/>
  <c r="DZ8" i="1"/>
  <c r="AW8" i="1" s="1"/>
  <c r="AU6" i="3" s="1"/>
  <c r="FN198" i="1"/>
  <c r="DX198" i="1" s="1"/>
  <c r="AU198" i="1" s="1"/>
  <c r="AS196" i="3" s="1"/>
  <c r="DY196" i="1"/>
  <c r="AV196" i="1" s="1"/>
  <c r="AT194" i="3" s="1"/>
  <c r="DP196" i="1"/>
  <c r="AM196" i="1" s="1"/>
  <c r="AK194" i="3" s="1"/>
  <c r="DN196" i="1"/>
  <c r="AK196" i="1" s="1"/>
  <c r="AI194" i="3" s="1"/>
  <c r="DG196" i="1"/>
  <c r="AD196" i="1" s="1"/>
  <c r="AB194" i="3" s="1"/>
  <c r="CP196" i="1"/>
  <c r="EF196" i="1"/>
  <c r="BC196" i="1" s="1"/>
  <c r="BA194" i="3" s="1"/>
  <c r="EB196" i="1"/>
  <c r="AY196" i="1" s="1"/>
  <c r="AW194" i="3" s="1"/>
  <c r="DL196" i="1"/>
  <c r="AI196" i="1" s="1"/>
  <c r="AG194" i="3" s="1"/>
  <c r="DA196" i="1"/>
  <c r="X196" i="1" s="1"/>
  <c r="V194" i="3" s="1"/>
  <c r="DB196" i="1"/>
  <c r="Y196" i="1" s="1"/>
  <c r="W194" i="3" s="1"/>
  <c r="CT196" i="1"/>
  <c r="Q196" i="1" s="1"/>
  <c r="O194" i="3" s="1"/>
  <c r="CQ196" i="1"/>
  <c r="N196" i="1" s="1"/>
  <c r="L194" i="3" s="1"/>
  <c r="EC196" i="1"/>
  <c r="AZ196" i="1" s="1"/>
  <c r="AX194" i="3" s="1"/>
  <c r="DM196" i="1"/>
  <c r="AJ196" i="1" s="1"/>
  <c r="AH194" i="3" s="1"/>
  <c r="DE196" i="1"/>
  <c r="AB196" i="1" s="1"/>
  <c r="Z194" i="3" s="1"/>
  <c r="DC196" i="1"/>
  <c r="Z196" i="1" s="1"/>
  <c r="X194" i="3" s="1"/>
  <c r="CU196" i="1"/>
  <c r="R196" i="1" s="1"/>
  <c r="P194" i="3" s="1"/>
  <c r="EE196" i="1"/>
  <c r="BB196" i="1" s="1"/>
  <c r="AZ194" i="3" s="1"/>
  <c r="DV196" i="1"/>
  <c r="AS196" i="1" s="1"/>
  <c r="AQ194" i="3" s="1"/>
  <c r="DU196" i="1"/>
  <c r="AR196" i="1" s="1"/>
  <c r="AP194" i="3" s="1"/>
  <c r="DJ196" i="1"/>
  <c r="AG196" i="1" s="1"/>
  <c r="AE194" i="3" s="1"/>
  <c r="CY196" i="1"/>
  <c r="V196" i="1" s="1"/>
  <c r="T194" i="3" s="1"/>
  <c r="CP186" i="1"/>
  <c r="CU186" i="1"/>
  <c r="R186" i="1" s="1"/>
  <c r="P184" i="3" s="1"/>
  <c r="DE186" i="1"/>
  <c r="AB186" i="1" s="1"/>
  <c r="Z184" i="3" s="1"/>
  <c r="DJ186" i="1"/>
  <c r="AG186" i="1" s="1"/>
  <c r="AE184" i="3" s="1"/>
  <c r="DB186" i="1"/>
  <c r="Y186" i="1" s="1"/>
  <c r="W184" i="3" s="1"/>
  <c r="DN186" i="1"/>
  <c r="AK186" i="1" s="1"/>
  <c r="AI184" i="3" s="1"/>
  <c r="DL186" i="1"/>
  <c r="AI186" i="1" s="1"/>
  <c r="AG184" i="3" s="1"/>
  <c r="DR186" i="1"/>
  <c r="AO186" i="1" s="1"/>
  <c r="AM184" i="3" s="1"/>
  <c r="DX186" i="1"/>
  <c r="AU186" i="1" s="1"/>
  <c r="AS184" i="3" s="1"/>
  <c r="EB186" i="1"/>
  <c r="AY186" i="1" s="1"/>
  <c r="AW184" i="3" s="1"/>
  <c r="EF186" i="1"/>
  <c r="BC186" i="1" s="1"/>
  <c r="BA184" i="3" s="1"/>
  <c r="CO186" i="1"/>
  <c r="CR186" i="1"/>
  <c r="O186" i="1" s="1"/>
  <c r="M184" i="3" s="1"/>
  <c r="CV186" i="1"/>
  <c r="S186" i="1" s="1"/>
  <c r="Q184" i="3" s="1"/>
  <c r="DF186" i="1"/>
  <c r="AC186" i="1" s="1"/>
  <c r="AA184" i="3" s="1"/>
  <c r="DK186" i="1"/>
  <c r="AH186" i="1" s="1"/>
  <c r="AF184" i="3" s="1"/>
  <c r="DC186" i="1"/>
  <c r="Z186" i="1" s="1"/>
  <c r="X184" i="3" s="1"/>
  <c r="DQ186" i="1"/>
  <c r="AN186" i="1" s="1"/>
  <c r="AL184" i="3" s="1"/>
  <c r="DM186" i="1"/>
  <c r="AJ186" i="1" s="1"/>
  <c r="AH184" i="3" s="1"/>
  <c r="DT186" i="1"/>
  <c r="AQ186" i="1" s="1"/>
  <c r="AO184" i="3" s="1"/>
  <c r="DY186" i="1"/>
  <c r="AV186" i="1" s="1"/>
  <c r="AT184" i="3" s="1"/>
  <c r="EC186" i="1"/>
  <c r="AZ186" i="1" s="1"/>
  <c r="AX184" i="3" s="1"/>
  <c r="EC184" i="1"/>
  <c r="AZ184" i="1" s="1"/>
  <c r="AX182" i="3" s="1"/>
  <c r="DT184" i="1"/>
  <c r="AQ184" i="1" s="1"/>
  <c r="AO182" i="3" s="1"/>
  <c r="DQ184" i="1"/>
  <c r="AN184" i="1" s="1"/>
  <c r="AL182" i="3" s="1"/>
  <c r="DK184" i="1"/>
  <c r="AH184" i="1" s="1"/>
  <c r="AF182" i="3" s="1"/>
  <c r="CV184" i="1"/>
  <c r="S184" i="1" s="1"/>
  <c r="Q182" i="3" s="1"/>
  <c r="CO184" i="1"/>
  <c r="EE184" i="1"/>
  <c r="BB184" i="1" s="1"/>
  <c r="AZ182" i="3" s="1"/>
  <c r="DU184" i="1"/>
  <c r="AR184" i="1" s="1"/>
  <c r="AP182" i="3" s="1"/>
  <c r="DS184" i="1"/>
  <c r="AP184" i="1" s="1"/>
  <c r="AN182" i="3" s="1"/>
  <c r="CY184" i="1"/>
  <c r="V184" i="1" s="1"/>
  <c r="T182" i="3" s="1"/>
  <c r="CW184" i="1"/>
  <c r="T184" i="1" s="1"/>
  <c r="R182" i="3" s="1"/>
  <c r="CX184" i="1"/>
  <c r="U184" i="1" s="1"/>
  <c r="S182" i="3" s="1"/>
  <c r="EG184" i="1"/>
  <c r="BD184" i="1" s="1"/>
  <c r="BB182" i="3" s="1"/>
  <c r="DW184" i="1"/>
  <c r="AT184" i="1" s="1"/>
  <c r="AR182" i="3" s="1"/>
  <c r="DV184" i="1"/>
  <c r="AS184" i="1" s="1"/>
  <c r="AQ182" i="3" s="1"/>
  <c r="CZ184" i="1"/>
  <c r="W184" i="1" s="1"/>
  <c r="U182" i="3" s="1"/>
  <c r="DA184" i="1"/>
  <c r="X184" i="1" s="1"/>
  <c r="V182" i="3" s="1"/>
  <c r="CN184" i="1"/>
  <c r="EB184" i="1"/>
  <c r="AY184" i="1" s="1"/>
  <c r="AW182" i="3" s="1"/>
  <c r="DR184" i="1"/>
  <c r="AO184" i="1" s="1"/>
  <c r="AM182" i="3" s="1"/>
  <c r="DN184" i="1"/>
  <c r="AK184" i="1" s="1"/>
  <c r="AI182" i="3" s="1"/>
  <c r="DJ184" i="1"/>
  <c r="AG184" i="1" s="1"/>
  <c r="AE182" i="3" s="1"/>
  <c r="CU184" i="1"/>
  <c r="R184" i="1" s="1"/>
  <c r="P182" i="3" s="1"/>
  <c r="EF184" i="1"/>
  <c r="BC184" i="1" s="1"/>
  <c r="BA182" i="3" s="1"/>
  <c r="EB178" i="1"/>
  <c r="AY178" i="1" s="1"/>
  <c r="AW176" i="3" s="1"/>
  <c r="DL178" i="1"/>
  <c r="DA178" i="1"/>
  <c r="X178" i="1" s="1"/>
  <c r="V176" i="3" s="1"/>
  <c r="DB178" i="1"/>
  <c r="Y178" i="1" s="1"/>
  <c r="W176" i="3" s="1"/>
  <c r="CT178" i="1"/>
  <c r="Q178" i="1" s="1"/>
  <c r="O176" i="3" s="1"/>
  <c r="EG178" i="1"/>
  <c r="BD178" i="1" s="1"/>
  <c r="BB176" i="3" s="1"/>
  <c r="DZ178" i="1"/>
  <c r="AW178" i="1" s="1"/>
  <c r="AU176" i="3" s="1"/>
  <c r="DW178" i="1"/>
  <c r="AT178" i="1" s="1"/>
  <c r="AR176" i="3" s="1"/>
  <c r="DK178" i="1"/>
  <c r="CZ178" i="1"/>
  <c r="W178" i="1" s="1"/>
  <c r="U176" i="3" s="1"/>
  <c r="CS178" i="1"/>
  <c r="P178" i="1" s="1"/>
  <c r="N176" i="3" s="1"/>
  <c r="EE178" i="1"/>
  <c r="BB178" i="1" s="1"/>
  <c r="AZ176" i="3" s="1"/>
  <c r="DV178" i="1"/>
  <c r="AS178" i="1" s="1"/>
  <c r="AQ176" i="3" s="1"/>
  <c r="DU178" i="1"/>
  <c r="AR178" i="1" s="1"/>
  <c r="AP176" i="3" s="1"/>
  <c r="DJ178" i="1"/>
  <c r="CY178" i="1"/>
  <c r="V178" i="1" s="1"/>
  <c r="T176" i="3" s="1"/>
  <c r="CR178" i="1"/>
  <c r="O178" i="1" s="1"/>
  <c r="M176" i="3" s="1"/>
  <c r="ED178" i="1"/>
  <c r="BA178" i="1" s="1"/>
  <c r="AY176" i="3" s="1"/>
  <c r="DS178" i="1"/>
  <c r="AP178" i="1" s="1"/>
  <c r="AN176" i="3" s="1"/>
  <c r="DT178" i="1"/>
  <c r="AQ178" i="1" s="1"/>
  <c r="AO176" i="3" s="1"/>
  <c r="DI178" i="1"/>
  <c r="CX178" i="1"/>
  <c r="U178" i="1" s="1"/>
  <c r="S176" i="3" s="1"/>
  <c r="R176" i="1"/>
  <c r="P174" i="3" s="1"/>
  <c r="AC176" i="1"/>
  <c r="AA174" i="3" s="1"/>
  <c r="Z176" i="1"/>
  <c r="X174" i="3" s="1"/>
  <c r="AF176" i="1"/>
  <c r="AD174" i="3" s="1"/>
  <c r="AJ176" i="1"/>
  <c r="AH174" i="3" s="1"/>
  <c r="DS176" i="1"/>
  <c r="AP176" i="1" s="1"/>
  <c r="AN174" i="3" s="1"/>
  <c r="AO176" i="1"/>
  <c r="AM174" i="3" s="1"/>
  <c r="DY176" i="1"/>
  <c r="AV176" i="1" s="1"/>
  <c r="AT174" i="3" s="1"/>
  <c r="EB176" i="1"/>
  <c r="AY176" i="1" s="1"/>
  <c r="AW174" i="3" s="1"/>
  <c r="EF176" i="1"/>
  <c r="BC176" i="1" s="1"/>
  <c r="BA174" i="3" s="1"/>
  <c r="T176" i="1"/>
  <c r="R174" i="3" s="1"/>
  <c r="O176" i="1"/>
  <c r="M174" i="3" s="1"/>
  <c r="S176" i="1"/>
  <c r="Q174" i="3" s="1"/>
  <c r="V176" i="1"/>
  <c r="T174" i="3" s="1"/>
  <c r="AA176" i="1"/>
  <c r="Y174" i="3" s="1"/>
  <c r="AG176" i="1"/>
  <c r="AE174" i="3" s="1"/>
  <c r="AL176" i="1"/>
  <c r="AJ174" i="3" s="1"/>
  <c r="DU176" i="1"/>
  <c r="AR176" i="1" s="1"/>
  <c r="AP174" i="3" s="1"/>
  <c r="DT176" i="1"/>
  <c r="AQ176" i="1" s="1"/>
  <c r="AO174" i="3" s="1"/>
  <c r="EC176" i="1"/>
  <c r="AZ176" i="1" s="1"/>
  <c r="AX174" i="3" s="1"/>
  <c r="ED176" i="1"/>
  <c r="BA176" i="1" s="1"/>
  <c r="AY174" i="3" s="1"/>
  <c r="DG172" i="1"/>
  <c r="AD172" i="1" s="1"/>
  <c r="AB170" i="3" s="1"/>
  <c r="CP172" i="1"/>
  <c r="CV172" i="1"/>
  <c r="S172" i="1" s="1"/>
  <c r="Q170" i="3" s="1"/>
  <c r="CN172" i="1"/>
  <c r="DW172" i="1"/>
  <c r="AT172" i="1" s="1"/>
  <c r="AR170" i="3" s="1"/>
  <c r="DQ172" i="1"/>
  <c r="AN172" i="1" s="1"/>
  <c r="AL170" i="3" s="1"/>
  <c r="DF172" i="1"/>
  <c r="AC172" i="1" s="1"/>
  <c r="AA170" i="3" s="1"/>
  <c r="CO172" i="1"/>
  <c r="CU172" i="1"/>
  <c r="R172" i="1" s="1"/>
  <c r="P170" i="3" s="1"/>
  <c r="EF172" i="1"/>
  <c r="BC172" i="1" s="1"/>
  <c r="BA170" i="3" s="1"/>
  <c r="DU172" i="1"/>
  <c r="AR172" i="1" s="1"/>
  <c r="AP170" i="3" s="1"/>
  <c r="DP172" i="1"/>
  <c r="AM172" i="1" s="1"/>
  <c r="AK170" i="3" s="1"/>
  <c r="DE172" i="1"/>
  <c r="AB172" i="1" s="1"/>
  <c r="Z170" i="3" s="1"/>
  <c r="DK172" i="1"/>
  <c r="AH172" i="1" s="1"/>
  <c r="AF170" i="3" s="1"/>
  <c r="CT172" i="1"/>
  <c r="Q172" i="1" s="1"/>
  <c r="O170" i="3" s="1"/>
  <c r="DY172" i="1"/>
  <c r="AV172" i="1" s="1"/>
  <c r="AT170" i="3" s="1"/>
  <c r="DS172" i="1"/>
  <c r="AP172" i="1" s="1"/>
  <c r="AN170" i="3" s="1"/>
  <c r="DO172" i="1"/>
  <c r="AL172" i="1" s="1"/>
  <c r="AJ170" i="3" s="1"/>
  <c r="DD172" i="1"/>
  <c r="AA172" i="1" s="1"/>
  <c r="Y170" i="3" s="1"/>
  <c r="DJ172" i="1"/>
  <c r="AG172" i="1" s="1"/>
  <c r="AE170" i="3" s="1"/>
  <c r="CS172" i="1"/>
  <c r="P172" i="1" s="1"/>
  <c r="N170" i="3" s="1"/>
  <c r="EC172" i="1"/>
  <c r="AZ172" i="1" s="1"/>
  <c r="AX170" i="3" s="1"/>
  <c r="CN165" i="1"/>
  <c r="CT165" i="1"/>
  <c r="DA165" i="1"/>
  <c r="DI165" i="1"/>
  <c r="CZ165" i="1"/>
  <c r="DH165" i="1"/>
  <c r="DV165" i="1"/>
  <c r="DP165" i="1"/>
  <c r="DW165" i="1"/>
  <c r="EA165" i="1"/>
  <c r="EA149" i="1"/>
  <c r="AX149" i="1" s="1"/>
  <c r="AV147" i="3" s="1"/>
  <c r="DP149" i="1"/>
  <c r="AM149" i="1" s="1"/>
  <c r="AK147" i="3" s="1"/>
  <c r="DH149" i="1"/>
  <c r="AE149" i="1" s="1"/>
  <c r="AC147" i="3" s="1"/>
  <c r="DI149" i="1"/>
  <c r="AF149" i="1" s="1"/>
  <c r="AD147" i="3" s="1"/>
  <c r="CT149" i="1"/>
  <c r="Q149" i="1" s="1"/>
  <c r="O147" i="3" s="1"/>
  <c r="EF149" i="1"/>
  <c r="BC149" i="1" s="1"/>
  <c r="BA147" i="3" s="1"/>
  <c r="DX149" i="1"/>
  <c r="AU149" i="1" s="1"/>
  <c r="AS147" i="3" s="1"/>
  <c r="DL149" i="1"/>
  <c r="AI149" i="1" s="1"/>
  <c r="AG147" i="3" s="1"/>
  <c r="DB149" i="1"/>
  <c r="Y149" i="1" s="1"/>
  <c r="W147" i="3" s="1"/>
  <c r="DE149" i="1"/>
  <c r="AB149" i="1" s="1"/>
  <c r="Z147" i="3" s="1"/>
  <c r="CP149" i="1"/>
  <c r="EC149" i="1"/>
  <c r="AZ149" i="1" s="1"/>
  <c r="AX147" i="3" s="1"/>
  <c r="DT149" i="1"/>
  <c r="AQ149" i="1" s="1"/>
  <c r="AO147" i="3" s="1"/>
  <c r="DQ149" i="1"/>
  <c r="AN149" i="1" s="1"/>
  <c r="AL147" i="3" s="1"/>
  <c r="DK149" i="1"/>
  <c r="AH149" i="1" s="1"/>
  <c r="AF147" i="3" s="1"/>
  <c r="CV149" i="1"/>
  <c r="S149" i="1" s="1"/>
  <c r="Q147" i="3" s="1"/>
  <c r="CO149" i="1"/>
  <c r="EE149" i="1"/>
  <c r="BB149" i="1" s="1"/>
  <c r="AZ147" i="3" s="1"/>
  <c r="DU149" i="1"/>
  <c r="AR149" i="1" s="1"/>
  <c r="AP147" i="3" s="1"/>
  <c r="DS149" i="1"/>
  <c r="AP149" i="1" s="1"/>
  <c r="AN147" i="3" s="1"/>
  <c r="CY149" i="1"/>
  <c r="V149" i="1" s="1"/>
  <c r="T147" i="3" s="1"/>
  <c r="CW149" i="1"/>
  <c r="T149" i="1" s="1"/>
  <c r="R147" i="3" s="1"/>
  <c r="CX149" i="1"/>
  <c r="U149" i="1" s="1"/>
  <c r="S147" i="3" s="1"/>
  <c r="EB140" i="1"/>
  <c r="AY140" i="1" s="1"/>
  <c r="AW138" i="3" s="1"/>
  <c r="DN140" i="1"/>
  <c r="AK140" i="1" s="1"/>
  <c r="AI138" i="3" s="1"/>
  <c r="DK140" i="1"/>
  <c r="AH140" i="1" s="1"/>
  <c r="AF138" i="3" s="1"/>
  <c r="CZ140" i="1"/>
  <c r="W140" i="1" s="1"/>
  <c r="U138" i="3" s="1"/>
  <c r="CS140" i="1"/>
  <c r="P140" i="1" s="1"/>
  <c r="N138" i="3" s="1"/>
  <c r="CQ140" i="1"/>
  <c r="EA140" i="1"/>
  <c r="AX140" i="1" s="1"/>
  <c r="AV138" i="3" s="1"/>
  <c r="DU140" i="1"/>
  <c r="AR140" i="1" s="1"/>
  <c r="AP138" i="3" s="1"/>
  <c r="DJ140" i="1"/>
  <c r="AG140" i="1" s="1"/>
  <c r="AE138" i="3" s="1"/>
  <c r="CY140" i="1"/>
  <c r="V140" i="1" s="1"/>
  <c r="T138" i="3" s="1"/>
  <c r="CR140" i="1"/>
  <c r="O140" i="1" s="1"/>
  <c r="M138" i="3" s="1"/>
  <c r="DY134" i="1"/>
  <c r="AV134" i="1" s="1"/>
  <c r="AT132" i="3" s="1"/>
  <c r="DM134" i="1"/>
  <c r="AJ134" i="1" s="1"/>
  <c r="AH132" i="3" s="1"/>
  <c r="DC134" i="1"/>
  <c r="Z134" i="1" s="1"/>
  <c r="X132" i="3" s="1"/>
  <c r="DF134" i="1"/>
  <c r="AC134" i="1" s="1"/>
  <c r="AA132" i="3" s="1"/>
  <c r="CR134" i="1"/>
  <c r="O134" i="1" s="1"/>
  <c r="M132" i="3" s="1"/>
  <c r="EF134" i="1"/>
  <c r="BC134" i="1" s="1"/>
  <c r="BA132" i="3" s="1"/>
  <c r="DX134" i="1"/>
  <c r="AU134" i="1" s="1"/>
  <c r="AS132" i="3" s="1"/>
  <c r="DL134" i="1"/>
  <c r="AI134" i="1" s="1"/>
  <c r="AG132" i="3" s="1"/>
  <c r="DB134" i="1"/>
  <c r="Y134" i="1" s="1"/>
  <c r="W132" i="3" s="1"/>
  <c r="DE134" i="1"/>
  <c r="AB134" i="1" s="1"/>
  <c r="Z132" i="3" s="1"/>
  <c r="CS125" i="1"/>
  <c r="P125" i="1" s="1"/>
  <c r="N123" i="3" s="1"/>
  <c r="CZ125" i="1"/>
  <c r="W125" i="1" s="1"/>
  <c r="U123" i="3" s="1"/>
  <c r="DG125" i="1"/>
  <c r="AD125" i="1" s="1"/>
  <c r="AB123" i="3" s="1"/>
  <c r="DK125" i="1"/>
  <c r="AH125" i="1" s="1"/>
  <c r="AF123" i="3" s="1"/>
  <c r="DN125" i="1"/>
  <c r="AK125" i="1" s="1"/>
  <c r="AI123" i="3" s="1"/>
  <c r="DW125" i="1"/>
  <c r="AT125" i="1" s="1"/>
  <c r="AR123" i="3" s="1"/>
  <c r="DP125" i="1"/>
  <c r="AM125" i="1" s="1"/>
  <c r="AK123" i="3" s="1"/>
  <c r="DZ125" i="1"/>
  <c r="AW125" i="1" s="1"/>
  <c r="AU123" i="3" s="1"/>
  <c r="DX125" i="1"/>
  <c r="AU125" i="1" s="1"/>
  <c r="AS123" i="3" s="1"/>
  <c r="DZ113" i="1"/>
  <c r="AW113" i="1" s="1"/>
  <c r="AU111" i="3" s="1"/>
  <c r="DM113" i="1"/>
  <c r="AJ113" i="1" s="1"/>
  <c r="AH111" i="3" s="1"/>
  <c r="DD113" i="1"/>
  <c r="AA113" i="1" s="1"/>
  <c r="Y111" i="3" s="1"/>
  <c r="DF113" i="1"/>
  <c r="AC113" i="1" s="1"/>
  <c r="AA111" i="3" s="1"/>
  <c r="CR113" i="1"/>
  <c r="O113" i="1" s="1"/>
  <c r="M111" i="3" s="1"/>
  <c r="CQ113" i="1"/>
  <c r="EA113" i="1"/>
  <c r="AX113" i="1" s="1"/>
  <c r="AV111" i="3" s="1"/>
  <c r="DO113" i="1"/>
  <c r="AL113" i="1" s="1"/>
  <c r="AJ111" i="3" s="1"/>
  <c r="DG113" i="1"/>
  <c r="AD113" i="1" s="1"/>
  <c r="AB111" i="3" s="1"/>
  <c r="DI113" i="1"/>
  <c r="AF113" i="1" s="1"/>
  <c r="AD111" i="3" s="1"/>
  <c r="CS113" i="1"/>
  <c r="P113" i="1" s="1"/>
  <c r="N111" i="3" s="1"/>
  <c r="FN109" i="1"/>
  <c r="CP109" i="1" s="1"/>
  <c r="EF93" i="1"/>
  <c r="BC93" i="1" s="1"/>
  <c r="BA91" i="3" s="1"/>
  <c r="DW93" i="1"/>
  <c r="AT93" i="1" s="1"/>
  <c r="AR91" i="3" s="1"/>
  <c r="DP93" i="1"/>
  <c r="AM93" i="1" s="1"/>
  <c r="AK91" i="3" s="1"/>
  <c r="DF93" i="1"/>
  <c r="AC93" i="1" s="1"/>
  <c r="AA91" i="3" s="1"/>
  <c r="CY93" i="1"/>
  <c r="V93" i="1" s="1"/>
  <c r="T91" i="3" s="1"/>
  <c r="CS93" i="1"/>
  <c r="P93" i="1" s="1"/>
  <c r="N91" i="3" s="1"/>
  <c r="ED93" i="1"/>
  <c r="BA93" i="1" s="1"/>
  <c r="AY91" i="3" s="1"/>
  <c r="DV93" i="1"/>
  <c r="AS93" i="1" s="1"/>
  <c r="AQ91" i="3" s="1"/>
  <c r="DO93" i="1"/>
  <c r="AL93" i="1" s="1"/>
  <c r="AJ91" i="3" s="1"/>
  <c r="DE93" i="1"/>
  <c r="AB93" i="1" s="1"/>
  <c r="Z91" i="3" s="1"/>
  <c r="CX93" i="1"/>
  <c r="U93" i="1" s="1"/>
  <c r="S91" i="3" s="1"/>
  <c r="CR93" i="1"/>
  <c r="O93" i="1" s="1"/>
  <c r="M91" i="3" s="1"/>
  <c r="EA93" i="1"/>
  <c r="AX93" i="1" s="1"/>
  <c r="AV91" i="3" s="1"/>
  <c r="DU93" i="1"/>
  <c r="AR93" i="1" s="1"/>
  <c r="AP91" i="3" s="1"/>
  <c r="DM93" i="1"/>
  <c r="AJ93" i="1" s="1"/>
  <c r="AH91" i="3" s="1"/>
  <c r="DA93" i="1"/>
  <c r="X93" i="1" s="1"/>
  <c r="V91" i="3" s="1"/>
  <c r="CP93" i="1"/>
  <c r="CO93" i="1"/>
  <c r="DZ93" i="1"/>
  <c r="AW93" i="1" s="1"/>
  <c r="AU91" i="3" s="1"/>
  <c r="DS93" i="1"/>
  <c r="AP93" i="1" s="1"/>
  <c r="AN91" i="3" s="1"/>
  <c r="DL93" i="1"/>
  <c r="AI93" i="1" s="1"/>
  <c r="AG91" i="3" s="1"/>
  <c r="DH93" i="1"/>
  <c r="AE93" i="1" s="1"/>
  <c r="AC91" i="3" s="1"/>
  <c r="CN93" i="1"/>
  <c r="EE93" i="1"/>
  <c r="BB93" i="1" s="1"/>
  <c r="AZ91" i="3" s="1"/>
  <c r="EA88" i="1"/>
  <c r="AX88" i="1" s="1"/>
  <c r="AV86" i="3" s="1"/>
  <c r="DM88" i="1"/>
  <c r="AJ88" i="1" s="1"/>
  <c r="AH86" i="3" s="1"/>
  <c r="DD88" i="1"/>
  <c r="AA88" i="1" s="1"/>
  <c r="Y86" i="3" s="1"/>
  <c r="DF88" i="1"/>
  <c r="AC88" i="1" s="1"/>
  <c r="AA86" i="3" s="1"/>
  <c r="CR88" i="1"/>
  <c r="O88" i="1" s="1"/>
  <c r="M86" i="3" s="1"/>
  <c r="DU88" i="1"/>
  <c r="AR88" i="1" s="1"/>
  <c r="AP86" i="3" s="1"/>
  <c r="DZ88" i="1"/>
  <c r="AW88" i="1" s="1"/>
  <c r="AU86" i="3" s="1"/>
  <c r="DL88" i="1"/>
  <c r="AI88" i="1" s="1"/>
  <c r="AG86" i="3" s="1"/>
  <c r="DC88" i="1"/>
  <c r="Z88" i="1" s="1"/>
  <c r="X86" i="3" s="1"/>
  <c r="DE88" i="1"/>
  <c r="AB88" i="1" s="1"/>
  <c r="Z86" i="3" s="1"/>
  <c r="CP88" i="1"/>
  <c r="EF88" i="1"/>
  <c r="BC88" i="1" s="1"/>
  <c r="BA86" i="3" s="1"/>
  <c r="DY88" i="1"/>
  <c r="AV88" i="1" s="1"/>
  <c r="AT86" i="3" s="1"/>
  <c r="DV88" i="1"/>
  <c r="AS88" i="1" s="1"/>
  <c r="AQ86" i="3" s="1"/>
  <c r="DB88" i="1"/>
  <c r="Y88" i="1" s="1"/>
  <c r="W86" i="3" s="1"/>
  <c r="DA88" i="1"/>
  <c r="X88" i="1" s="1"/>
  <c r="V86" i="3" s="1"/>
  <c r="CN88" i="1"/>
  <c r="ED88" i="1"/>
  <c r="BA88" i="1" s="1"/>
  <c r="AY86" i="3" s="1"/>
  <c r="DX88" i="1"/>
  <c r="AU88" i="1" s="1"/>
  <c r="AS86" i="3" s="1"/>
  <c r="DS88" i="1"/>
  <c r="AP88" i="1" s="1"/>
  <c r="AN86" i="3" s="1"/>
  <c r="CZ88" i="1"/>
  <c r="W88" i="1" s="1"/>
  <c r="U86" i="3" s="1"/>
  <c r="CW88" i="1"/>
  <c r="T88" i="1" s="1"/>
  <c r="R86" i="3" s="1"/>
  <c r="CX88" i="1"/>
  <c r="U88" i="1" s="1"/>
  <c r="S86" i="3" s="1"/>
  <c r="EA78" i="1"/>
  <c r="AX78" i="1" s="1"/>
  <c r="AV76" i="3" s="1"/>
  <c r="DO78" i="1"/>
  <c r="AL78" i="1" s="1"/>
  <c r="AJ76" i="3" s="1"/>
  <c r="DH78" i="1"/>
  <c r="AE78" i="1" s="1"/>
  <c r="AC76" i="3" s="1"/>
  <c r="DG78" i="1"/>
  <c r="AD78" i="1" s="1"/>
  <c r="AB76" i="3" s="1"/>
  <c r="CS78" i="1"/>
  <c r="P78" i="1" s="1"/>
  <c r="N76" i="3" s="1"/>
  <c r="EF78" i="1"/>
  <c r="BC78" i="1" s="1"/>
  <c r="BA76" i="3" s="1"/>
  <c r="DX78" i="1"/>
  <c r="AU78" i="1" s="1"/>
  <c r="AS76" i="3" s="1"/>
  <c r="DV78" i="1"/>
  <c r="AS78" i="1" s="1"/>
  <c r="AQ76" i="3" s="1"/>
  <c r="DB78" i="1"/>
  <c r="Y78" i="1" s="1"/>
  <c r="W76" i="3" s="1"/>
  <c r="DA78" i="1"/>
  <c r="X78" i="1" s="1"/>
  <c r="V76" i="3" s="1"/>
  <c r="CN78" i="1"/>
  <c r="EG78" i="1"/>
  <c r="BD78" i="1" s="1"/>
  <c r="BB76" i="3" s="1"/>
  <c r="DY78" i="1"/>
  <c r="AV78" i="1" s="1"/>
  <c r="AT76" i="3" s="1"/>
  <c r="DL78" i="1"/>
  <c r="AI78" i="1" s="1"/>
  <c r="AG76" i="3" s="1"/>
  <c r="DC78" i="1"/>
  <c r="Z78" i="1" s="1"/>
  <c r="X76" i="3" s="1"/>
  <c r="DE78" i="1"/>
  <c r="AB78" i="1" s="1"/>
  <c r="Z76" i="3" s="1"/>
  <c r="CP78" i="1"/>
  <c r="DW78" i="1"/>
  <c r="AT78" i="1" s="1"/>
  <c r="AR76" i="3" s="1"/>
  <c r="DT78" i="1"/>
  <c r="AQ78" i="1" s="1"/>
  <c r="AO76" i="3" s="1"/>
  <c r="DQ78" i="1"/>
  <c r="AN78" i="1" s="1"/>
  <c r="AL76" i="3" s="1"/>
  <c r="CY78" i="1"/>
  <c r="V78" i="1" s="1"/>
  <c r="T76" i="3" s="1"/>
  <c r="CV78" i="1"/>
  <c r="S78" i="1" s="1"/>
  <c r="Q76" i="3" s="1"/>
  <c r="CO78" i="1"/>
  <c r="EE63" i="1"/>
  <c r="BB63" i="1" s="1"/>
  <c r="AZ61" i="3" s="1"/>
  <c r="DR63" i="1"/>
  <c r="AO63" i="1" s="1"/>
  <c r="AM61" i="3" s="1"/>
  <c r="DS63" i="1"/>
  <c r="AP63" i="1" s="1"/>
  <c r="AN61" i="3" s="1"/>
  <c r="CZ63" i="1"/>
  <c r="W63" i="1" s="1"/>
  <c r="U61" i="3" s="1"/>
  <c r="CW63" i="1"/>
  <c r="T63" i="1" s="1"/>
  <c r="R61" i="3" s="1"/>
  <c r="CX63" i="1"/>
  <c r="U63" i="1" s="1"/>
  <c r="S61" i="3" s="1"/>
  <c r="EC63" i="1"/>
  <c r="AZ63" i="1" s="1"/>
  <c r="AX61" i="3" s="1"/>
  <c r="DP63" i="1"/>
  <c r="AM63" i="1" s="1"/>
  <c r="AK61" i="3" s="1"/>
  <c r="DQ63" i="1"/>
  <c r="AN63" i="1" s="1"/>
  <c r="AL61" i="3" s="1"/>
  <c r="CY63" i="1"/>
  <c r="V63" i="1" s="1"/>
  <c r="T61" i="3" s="1"/>
  <c r="CV63" i="1"/>
  <c r="S63" i="1" s="1"/>
  <c r="Q61" i="3" s="1"/>
  <c r="CO63" i="1"/>
  <c r="ED63" i="1"/>
  <c r="BA63" i="1" s="1"/>
  <c r="AY61" i="3" s="1"/>
  <c r="DX63" i="1"/>
  <c r="AU63" i="1" s="1"/>
  <c r="AS61" i="3" s="1"/>
  <c r="DV63" i="1"/>
  <c r="AS63" i="1" s="1"/>
  <c r="AQ61" i="3" s="1"/>
  <c r="DC63" i="1"/>
  <c r="Z63" i="1" s="1"/>
  <c r="X61" i="3" s="1"/>
  <c r="DE63" i="1"/>
  <c r="AB63" i="1" s="1"/>
  <c r="Z61" i="3" s="1"/>
  <c r="CP63" i="1"/>
  <c r="EA63" i="1"/>
  <c r="AX63" i="1" s="1"/>
  <c r="AV61" i="3" s="1"/>
  <c r="DM63" i="1"/>
  <c r="AJ63" i="1" s="1"/>
  <c r="AH61" i="3" s="1"/>
  <c r="DK63" i="1"/>
  <c r="AH63" i="1" s="1"/>
  <c r="AF61" i="3" s="1"/>
  <c r="DI63" i="1"/>
  <c r="AF63" i="1" s="1"/>
  <c r="AD61" i="3" s="1"/>
  <c r="CT63" i="1"/>
  <c r="Q63" i="1" s="1"/>
  <c r="O61" i="3" s="1"/>
  <c r="CQ63" i="1"/>
  <c r="CN57" i="1"/>
  <c r="CT57" i="1"/>
  <c r="Q57" i="1" s="1"/>
  <c r="O55" i="3" s="1"/>
  <c r="DA57" i="1"/>
  <c r="X57" i="1" s="1"/>
  <c r="V55" i="3" s="1"/>
  <c r="DI57" i="1"/>
  <c r="AF57" i="1" s="1"/>
  <c r="AD55" i="3" s="1"/>
  <c r="DB57" i="1"/>
  <c r="Y57" i="1" s="1"/>
  <c r="W55" i="3" s="1"/>
  <c r="DK57" i="1"/>
  <c r="AH57" i="1" s="1"/>
  <c r="AF55" i="3" s="1"/>
  <c r="DU57" i="1"/>
  <c r="AR57" i="1" s="1"/>
  <c r="AP55" i="3" s="1"/>
  <c r="DM57" i="1"/>
  <c r="AJ57" i="1" s="1"/>
  <c r="AH55" i="3" s="1"/>
  <c r="DT57" i="1"/>
  <c r="AQ57" i="1" s="1"/>
  <c r="AO55" i="3" s="1"/>
  <c r="EA57" i="1"/>
  <c r="AX57" i="1" s="1"/>
  <c r="AV55" i="3" s="1"/>
  <c r="CX55" i="1"/>
  <c r="U55" i="1" s="1"/>
  <c r="S53" i="3" s="1"/>
  <c r="CS55" i="1"/>
  <c r="P55" i="1" s="1"/>
  <c r="N53" i="3" s="1"/>
  <c r="CW55" i="1"/>
  <c r="T55" i="1" s="1"/>
  <c r="R53" i="3" s="1"/>
  <c r="DG55" i="1"/>
  <c r="AD55" i="1" s="1"/>
  <c r="AB53" i="3" s="1"/>
  <c r="CZ55" i="1"/>
  <c r="W55" i="1" s="1"/>
  <c r="U53" i="3" s="1"/>
  <c r="DH55" i="1"/>
  <c r="AE55" i="1" s="1"/>
  <c r="AC53" i="3" s="1"/>
  <c r="DS55" i="1"/>
  <c r="AP55" i="1" s="1"/>
  <c r="AN53" i="3" s="1"/>
  <c r="DL55" i="1"/>
  <c r="AI55" i="1" s="1"/>
  <c r="AG53" i="3" s="1"/>
  <c r="DR55" i="1"/>
  <c r="AO55" i="1" s="1"/>
  <c r="AM53" i="3" s="1"/>
  <c r="DZ55" i="1"/>
  <c r="AW55" i="1" s="1"/>
  <c r="AU53" i="3" s="1"/>
  <c r="EE55" i="1"/>
  <c r="BB55" i="1" s="1"/>
  <c r="AZ53" i="3" s="1"/>
  <c r="CQ55" i="1"/>
  <c r="CO55" i="1"/>
  <c r="CR55" i="1"/>
  <c r="O55" i="1" s="1"/>
  <c r="M53" i="3" s="1"/>
  <c r="CV55" i="1"/>
  <c r="S55" i="1" s="1"/>
  <c r="Q53" i="3" s="1"/>
  <c r="DF55" i="1"/>
  <c r="AC55" i="1" s="1"/>
  <c r="AA53" i="3" s="1"/>
  <c r="CY55" i="1"/>
  <c r="V55" i="1" s="1"/>
  <c r="T53" i="3" s="1"/>
  <c r="DD55" i="1"/>
  <c r="AA55" i="1" s="1"/>
  <c r="Y53" i="3" s="1"/>
  <c r="DQ55" i="1"/>
  <c r="AN55" i="1" s="1"/>
  <c r="AL53" i="3" s="1"/>
  <c r="DW55" i="1"/>
  <c r="AT55" i="1" s="1"/>
  <c r="AR53" i="3" s="1"/>
  <c r="DP55" i="1"/>
  <c r="AM55" i="1" s="1"/>
  <c r="AK53" i="3" s="1"/>
  <c r="DY55" i="1"/>
  <c r="AV55" i="1" s="1"/>
  <c r="AT53" i="3" s="1"/>
  <c r="EC55" i="1"/>
  <c r="AZ55" i="1" s="1"/>
  <c r="AX53" i="3" s="1"/>
  <c r="EG55" i="1"/>
  <c r="BD55" i="1" s="1"/>
  <c r="BB53" i="3" s="1"/>
  <c r="DZ50" i="1"/>
  <c r="AW50" i="1" s="1"/>
  <c r="AU48" i="3" s="1"/>
  <c r="DM50" i="1"/>
  <c r="AJ50" i="1" s="1"/>
  <c r="AH48" i="3" s="1"/>
  <c r="DD50" i="1"/>
  <c r="AA50" i="1" s="1"/>
  <c r="Y48" i="3" s="1"/>
  <c r="DF50" i="1"/>
  <c r="AC50" i="1" s="1"/>
  <c r="AA48" i="3" s="1"/>
  <c r="CR50" i="1"/>
  <c r="O50" i="1" s="1"/>
  <c r="M48" i="3" s="1"/>
  <c r="EF50" i="1"/>
  <c r="BC50" i="1" s="1"/>
  <c r="BA48" i="3" s="1"/>
  <c r="DY50" i="1"/>
  <c r="AV50" i="1" s="1"/>
  <c r="AT48" i="3" s="1"/>
  <c r="DL50" i="1"/>
  <c r="AI50" i="1" s="1"/>
  <c r="AG48" i="3" s="1"/>
  <c r="DC50" i="1"/>
  <c r="Z50" i="1" s="1"/>
  <c r="X48" i="3" s="1"/>
  <c r="DE50" i="1"/>
  <c r="AB50" i="1" s="1"/>
  <c r="Z48" i="3" s="1"/>
  <c r="ED115" i="1"/>
  <c r="DV115" i="1"/>
  <c r="DT115" i="1"/>
  <c r="DI115" i="1"/>
  <c r="CX115" i="1"/>
  <c r="CO115" i="1"/>
  <c r="EC115" i="1"/>
  <c r="DU115" i="1"/>
  <c r="DR115" i="1"/>
  <c r="DH115" i="1"/>
  <c r="CW115" i="1"/>
  <c r="CN115" i="1"/>
  <c r="EE115" i="1"/>
  <c r="DX115" i="1"/>
  <c r="DM115" i="1"/>
  <c r="DK115" i="1"/>
  <c r="CZ115" i="1"/>
  <c r="CS115" i="1"/>
  <c r="DZ115" i="1"/>
  <c r="DQ115" i="1"/>
  <c r="DF115" i="1"/>
  <c r="DD115" i="1"/>
  <c r="CV115" i="1"/>
  <c r="CQ115" i="1"/>
  <c r="CS44" i="1"/>
  <c r="CW44" i="1"/>
  <c r="CY44" i="1"/>
  <c r="DD44" i="1"/>
  <c r="DF44" i="1"/>
  <c r="DK44" i="1"/>
  <c r="DP44" i="1"/>
  <c r="DQ44" i="1"/>
  <c r="DW44" i="1"/>
  <c r="DY44" i="1"/>
  <c r="EC30" i="1"/>
  <c r="DP30" i="1"/>
  <c r="DQ30" i="1"/>
  <c r="CY30" i="1"/>
  <c r="CV30" i="1"/>
  <c r="CO30" i="1"/>
  <c r="EE30" i="1"/>
  <c r="DR30" i="1"/>
  <c r="DS30" i="1"/>
  <c r="CZ30" i="1"/>
  <c r="CW30" i="1"/>
  <c r="CX30" i="1"/>
  <c r="ED30" i="1"/>
  <c r="DT30" i="1"/>
  <c r="DU30" i="1"/>
  <c r="DB30" i="1"/>
  <c r="DA30" i="1"/>
  <c r="CN30" i="1"/>
  <c r="EB30" i="1"/>
  <c r="DO30" i="1"/>
  <c r="DN30" i="1"/>
  <c r="DJ30" i="1"/>
  <c r="CU30" i="1"/>
  <c r="EG30" i="1"/>
  <c r="BD30" i="1" s="1"/>
  <c r="BB28" i="3" s="1"/>
  <c r="CN24" i="1"/>
  <c r="CT24" i="1"/>
  <c r="Q24" i="1" s="1"/>
  <c r="O22" i="3" s="1"/>
  <c r="DE24" i="1"/>
  <c r="AB24" i="1" s="1"/>
  <c r="Z22" i="3" s="1"/>
  <c r="DB24" i="1"/>
  <c r="Y24" i="1" s="1"/>
  <c r="W22" i="3" s="1"/>
  <c r="DH24" i="1"/>
  <c r="AE24" i="1" s="1"/>
  <c r="AC22" i="3" s="1"/>
  <c r="DL24" i="1"/>
  <c r="AI24" i="1" s="1"/>
  <c r="AG22" i="3" s="1"/>
  <c r="DQ24" i="1"/>
  <c r="AN24" i="1" s="1"/>
  <c r="AL22" i="3" s="1"/>
  <c r="DR24" i="1"/>
  <c r="AO24" i="1" s="1"/>
  <c r="AM22" i="3" s="1"/>
  <c r="DX24" i="1"/>
  <c r="AU24" i="1" s="1"/>
  <c r="AS22" i="3" s="1"/>
  <c r="EB24" i="1"/>
  <c r="AY24" i="1" s="1"/>
  <c r="AW22" i="3" s="1"/>
  <c r="FH210" i="1"/>
  <c r="CQ102" i="1"/>
  <c r="DN102" i="1"/>
  <c r="DQ102" i="1"/>
  <c r="DO102" i="1"/>
  <c r="DL102" i="1"/>
  <c r="DJ102" i="1"/>
  <c r="DH102" i="1"/>
  <c r="DF102" i="1"/>
  <c r="DD102" i="1"/>
  <c r="DB102" i="1"/>
  <c r="CZ102" i="1"/>
  <c r="CX102" i="1"/>
  <c r="CV102" i="1"/>
  <c r="CT102" i="1"/>
  <c r="CR102" i="1"/>
  <c r="CN102" i="1"/>
  <c r="FH147" i="1"/>
  <c r="FH164" i="1"/>
  <c r="FH174" i="1"/>
  <c r="DR102" i="1"/>
  <c r="DS102" i="1"/>
  <c r="DP102" i="1"/>
  <c r="DM102" i="1"/>
  <c r="DK102" i="1"/>
  <c r="DI102" i="1"/>
  <c r="DG102" i="1"/>
  <c r="DE102" i="1"/>
  <c r="DC102" i="1"/>
  <c r="DA102" i="1"/>
  <c r="CY102" i="1"/>
  <c r="CW102" i="1"/>
  <c r="CU102" i="1"/>
  <c r="CS102" i="1"/>
  <c r="CO102" i="1"/>
  <c r="CP102" i="1"/>
  <c r="FH31" i="1"/>
  <c r="DI100" i="1"/>
  <c r="CR100" i="1"/>
  <c r="DF100" i="1"/>
  <c r="CO100" i="1"/>
  <c r="EA100" i="1"/>
  <c r="DQ100" i="1"/>
  <c r="CW100" i="1"/>
  <c r="DR100" i="1"/>
  <c r="DC100" i="1"/>
  <c r="ED100" i="1"/>
  <c r="DW100" i="1"/>
  <c r="EB91" i="1"/>
  <c r="AY91" i="1" s="1"/>
  <c r="AW89" i="3" s="1"/>
  <c r="DR91" i="1"/>
  <c r="AO91" i="1" s="1"/>
  <c r="AM89" i="3" s="1"/>
  <c r="DN91" i="1"/>
  <c r="AK91" i="1" s="1"/>
  <c r="AI89" i="3" s="1"/>
  <c r="DJ91" i="1"/>
  <c r="AG91" i="1" s="1"/>
  <c r="AE89" i="3" s="1"/>
  <c r="CU91" i="1"/>
  <c r="R91" i="1" s="1"/>
  <c r="P89" i="3" s="1"/>
  <c r="EF91" i="1"/>
  <c r="BC91" i="1" s="1"/>
  <c r="BA89" i="3" s="1"/>
  <c r="DY91" i="1"/>
  <c r="AV91" i="1" s="1"/>
  <c r="AT89" i="3" s="1"/>
  <c r="DM91" i="1"/>
  <c r="AJ91" i="1" s="1"/>
  <c r="AH89" i="3" s="1"/>
  <c r="DD91" i="1"/>
  <c r="AA91" i="1" s="1"/>
  <c r="Y89" i="3" s="1"/>
  <c r="DF91" i="1"/>
  <c r="AC91" i="1" s="1"/>
  <c r="AA89" i="3" s="1"/>
  <c r="CR91" i="1"/>
  <c r="O91" i="1" s="1"/>
  <c r="M89" i="3" s="1"/>
  <c r="CP7" i="1"/>
  <c r="CQ7" i="1"/>
  <c r="CN7" i="1"/>
  <c r="CR7" i="1"/>
  <c r="CT7" i="1"/>
  <c r="CV7" i="1"/>
  <c r="CX7" i="1"/>
  <c r="DF7" i="1"/>
  <c r="DH7" i="1"/>
  <c r="DK7" i="1"/>
  <c r="DA7" i="1"/>
  <c r="DD7" i="1"/>
  <c r="DI7" i="1"/>
  <c r="DO7" i="1"/>
  <c r="DQ7" i="1"/>
  <c r="DS7" i="1"/>
  <c r="DV7" i="1"/>
  <c r="DN7" i="1"/>
  <c r="DW7" i="1"/>
  <c r="DZ7" i="1"/>
  <c r="EC7" i="1"/>
  <c r="DX7" i="1"/>
  <c r="EE7" i="1"/>
  <c r="EG7" i="1"/>
  <c r="BD7" i="1" s="1"/>
  <c r="BB5" i="3" s="1"/>
  <c r="EG9" i="1"/>
  <c r="BD9" i="1" s="1"/>
  <c r="BB7" i="3" s="1"/>
  <c r="EC9" i="1"/>
  <c r="AZ9" i="1" s="1"/>
  <c r="AX7" i="3" s="1"/>
  <c r="DY9" i="1"/>
  <c r="AV9" i="1" s="1"/>
  <c r="AT7" i="3" s="1"/>
  <c r="DN9" i="1"/>
  <c r="AK9" i="1" s="1"/>
  <c r="AI7" i="3" s="1"/>
  <c r="DT9" i="1"/>
  <c r="AQ9" i="1" s="1"/>
  <c r="AO7" i="3" s="1"/>
  <c r="DM9" i="1"/>
  <c r="AJ9" i="1" s="1"/>
  <c r="AH7" i="3" s="1"/>
  <c r="DI9" i="1"/>
  <c r="AF9" i="1" s="1"/>
  <c r="AD7" i="3" s="1"/>
  <c r="DH9" i="1"/>
  <c r="AE9" i="1" s="1"/>
  <c r="AC7" i="3" s="1"/>
  <c r="DB9" i="1"/>
  <c r="Y9" i="1" s="1"/>
  <c r="W7" i="3" s="1"/>
  <c r="CP9" i="1"/>
  <c r="CT9" i="1"/>
  <c r="Q9" i="1" s="1"/>
  <c r="O7" i="3" s="1"/>
  <c r="CQ9" i="1"/>
  <c r="EF9" i="1"/>
  <c r="BC9" i="1" s="1"/>
  <c r="BA7" i="3" s="1"/>
  <c r="DZ9" i="1"/>
  <c r="AW9" i="1" s="1"/>
  <c r="AU7" i="3" s="1"/>
  <c r="DR9" i="1"/>
  <c r="AO9" i="1" s="1"/>
  <c r="AM7" i="3" s="1"/>
  <c r="DU9" i="1"/>
  <c r="AR9" i="1" s="1"/>
  <c r="AP7" i="3" s="1"/>
  <c r="DO9" i="1"/>
  <c r="AL9" i="1" s="1"/>
  <c r="AJ7" i="3" s="1"/>
  <c r="DJ9" i="1"/>
  <c r="AG9" i="1" s="1"/>
  <c r="AE7" i="3" s="1"/>
  <c r="DA9" i="1"/>
  <c r="X9" i="1" s="1"/>
  <c r="V7" i="3" s="1"/>
  <c r="DC9" i="1"/>
  <c r="Z9" i="1" s="1"/>
  <c r="X7" i="3" s="1"/>
  <c r="CX9" i="1"/>
  <c r="U9" i="1" s="1"/>
  <c r="S7" i="3" s="1"/>
  <c r="CU9" i="1"/>
  <c r="R9" i="1" s="1"/>
  <c r="P7" i="3" s="1"/>
  <c r="FN4" i="1"/>
  <c r="CN4" i="1" s="1"/>
  <c r="EB221" i="1"/>
  <c r="AY221" i="1" s="1"/>
  <c r="AW219" i="3" s="1"/>
  <c r="DP221" i="1"/>
  <c r="AM221" i="1" s="1"/>
  <c r="AK219" i="3" s="1"/>
  <c r="DH221" i="1"/>
  <c r="AE221" i="1" s="1"/>
  <c r="AC219" i="3" s="1"/>
  <c r="DJ221" i="1"/>
  <c r="AG221" i="1" s="1"/>
  <c r="AE219" i="3" s="1"/>
  <c r="CT221" i="1"/>
  <c r="Q221" i="1" s="1"/>
  <c r="O219" i="3" s="1"/>
  <c r="CQ221" i="1"/>
  <c r="EA221" i="1"/>
  <c r="AX221" i="1" s="1"/>
  <c r="AV219" i="3" s="1"/>
  <c r="DO221" i="1"/>
  <c r="AL221" i="1" s="1"/>
  <c r="AJ219" i="3" s="1"/>
  <c r="DG221" i="1"/>
  <c r="AD221" i="1" s="1"/>
  <c r="AB219" i="3" s="1"/>
  <c r="DI221" i="1"/>
  <c r="AF221" i="1" s="1"/>
  <c r="AD219" i="3" s="1"/>
  <c r="CS221" i="1"/>
  <c r="P221" i="1" s="1"/>
  <c r="N219" i="3" s="1"/>
  <c r="EG221" i="1"/>
  <c r="BD221" i="1" s="1"/>
  <c r="BB219" i="3" s="1"/>
  <c r="DZ221" i="1"/>
  <c r="AW221" i="1" s="1"/>
  <c r="AU219" i="3" s="1"/>
  <c r="DM221" i="1"/>
  <c r="AJ221" i="1" s="1"/>
  <c r="AH219" i="3" s="1"/>
  <c r="DD221" i="1"/>
  <c r="AA221" i="1" s="1"/>
  <c r="Y219" i="3" s="1"/>
  <c r="DF221" i="1"/>
  <c r="AC221" i="1" s="1"/>
  <c r="AA219" i="3" s="1"/>
  <c r="CR221" i="1"/>
  <c r="O221" i="1" s="1"/>
  <c r="M219" i="3" s="1"/>
  <c r="EF221" i="1"/>
  <c r="BC221" i="1" s="1"/>
  <c r="BA219" i="3" s="1"/>
  <c r="DY221" i="1"/>
  <c r="AV221" i="1" s="1"/>
  <c r="AT219" i="3" s="1"/>
  <c r="DL221" i="1"/>
  <c r="AI221" i="1" s="1"/>
  <c r="AG219" i="3" s="1"/>
  <c r="DC221" i="1"/>
  <c r="Z221" i="1" s="1"/>
  <c r="X219" i="3" s="1"/>
  <c r="DE221" i="1"/>
  <c r="AB221" i="1" s="1"/>
  <c r="Z219" i="3" s="1"/>
  <c r="DV166" i="1"/>
  <c r="DK166" i="1"/>
  <c r="DC166" i="1"/>
  <c r="CU166" i="1"/>
  <c r="DR166" i="1"/>
  <c r="DU166" i="1"/>
  <c r="DJ166" i="1"/>
  <c r="DB166" i="1"/>
  <c r="CT166" i="1"/>
  <c r="EG166" i="1"/>
  <c r="BD166" i="1" s="1"/>
  <c r="BB164" i="3" s="1"/>
  <c r="DY166" i="1"/>
  <c r="EB166" i="1"/>
  <c r="DS166" i="1"/>
  <c r="DI166" i="1"/>
  <c r="DA166" i="1"/>
  <c r="CS166" i="1"/>
  <c r="CQ166" i="1"/>
  <c r="EA166" i="1"/>
  <c r="EC166" i="1"/>
  <c r="DQ166" i="1"/>
  <c r="DH166" i="1"/>
  <c r="CZ166" i="1"/>
  <c r="EC143" i="1"/>
  <c r="AZ143" i="1" s="1"/>
  <c r="AX141" i="3" s="1"/>
  <c r="DN143" i="1"/>
  <c r="AK143" i="1" s="1"/>
  <c r="AI141" i="3" s="1"/>
  <c r="DM143" i="1"/>
  <c r="AJ143" i="1" s="1"/>
  <c r="AH141" i="3" s="1"/>
  <c r="DH143" i="1"/>
  <c r="AE143" i="1" s="1"/>
  <c r="AC141" i="3" s="1"/>
  <c r="CP143" i="1"/>
  <c r="CN143" i="1"/>
  <c r="EF143" i="1"/>
  <c r="BC143" i="1" s="1"/>
  <c r="BA141" i="3" s="1"/>
  <c r="DR143" i="1"/>
  <c r="AO143" i="1" s="1"/>
  <c r="AM141" i="3" s="1"/>
  <c r="DO143" i="1"/>
  <c r="AL143" i="1" s="1"/>
  <c r="AJ141" i="3" s="1"/>
  <c r="DA143" i="1"/>
  <c r="X143" i="1" s="1"/>
  <c r="V141" i="3" s="1"/>
  <c r="CX143" i="1"/>
  <c r="U143" i="1" s="1"/>
  <c r="S141" i="3" s="1"/>
  <c r="CO143" i="1"/>
  <c r="ED143" i="1"/>
  <c r="BA143" i="1" s="1"/>
  <c r="AY141" i="3" s="1"/>
  <c r="DS143" i="1"/>
  <c r="AP143" i="1" s="1"/>
  <c r="AN141" i="3" s="1"/>
  <c r="DP143" i="1"/>
  <c r="AM143" i="1" s="1"/>
  <c r="AK141" i="3" s="1"/>
  <c r="DE143" i="1"/>
  <c r="AB143" i="1" s="1"/>
  <c r="Z141" i="3" s="1"/>
  <c r="CY143" i="1"/>
  <c r="V143" i="1" s="1"/>
  <c r="T141" i="3" s="1"/>
  <c r="CR143" i="1"/>
  <c r="O143" i="1" s="1"/>
  <c r="M141" i="3" s="1"/>
  <c r="EB143" i="1"/>
  <c r="AY143" i="1" s="1"/>
  <c r="AW141" i="3" s="1"/>
  <c r="DW143" i="1"/>
  <c r="AT143" i="1" s="1"/>
  <c r="AR141" i="3" s="1"/>
  <c r="DL143" i="1"/>
  <c r="AI143" i="1" s="1"/>
  <c r="AG141" i="3" s="1"/>
  <c r="DG143" i="1"/>
  <c r="AD143" i="1" s="1"/>
  <c r="AB141" i="3" s="1"/>
  <c r="CW143" i="1"/>
  <c r="T143" i="1" s="1"/>
  <c r="R141" i="3" s="1"/>
  <c r="EG143" i="1"/>
  <c r="BD143" i="1" s="1"/>
  <c r="BB141" i="3" s="1"/>
  <c r="EA120" i="1"/>
  <c r="AX120" i="1" s="1"/>
  <c r="AV118" i="3" s="1"/>
  <c r="DV120" i="1"/>
  <c r="AS120" i="1" s="1"/>
  <c r="AQ118" i="3" s="1"/>
  <c r="AH120" i="1"/>
  <c r="AF118" i="3" s="1"/>
  <c r="AA120" i="1"/>
  <c r="Y118" i="3" s="1"/>
  <c r="S120" i="1"/>
  <c r="Q118" i="3" s="1"/>
  <c r="EE120" i="1"/>
  <c r="BB120" i="1" s="1"/>
  <c r="AZ118" i="3" s="1"/>
  <c r="DX120" i="1"/>
  <c r="AU120" i="1" s="1"/>
  <c r="AS118" i="3" s="1"/>
  <c r="AN120" i="1"/>
  <c r="AL118" i="3" s="1"/>
  <c r="AC120" i="1"/>
  <c r="AA118" i="3" s="1"/>
  <c r="W120" i="1"/>
  <c r="U118" i="3" s="1"/>
  <c r="P120" i="1"/>
  <c r="N118" i="3" s="1"/>
  <c r="EC120" i="1"/>
  <c r="AZ120" i="1" s="1"/>
  <c r="AX118" i="3" s="1"/>
  <c r="AK120" i="1"/>
  <c r="AI118" i="3" s="1"/>
  <c r="AJ120" i="1"/>
  <c r="AH118" i="3" s="1"/>
  <c r="AE120" i="1"/>
  <c r="AC118" i="3" s="1"/>
  <c r="EF120" i="1"/>
  <c r="BC120" i="1" s="1"/>
  <c r="BA118" i="3" s="1"/>
  <c r="AO120" i="1"/>
  <c r="AM118" i="3" s="1"/>
  <c r="AL120" i="1"/>
  <c r="AJ118" i="3" s="1"/>
  <c r="X120" i="1"/>
  <c r="V118" i="3" s="1"/>
  <c r="U120" i="1"/>
  <c r="S118" i="3" s="1"/>
  <c r="EC25" i="1"/>
  <c r="AZ25" i="1" s="1"/>
  <c r="AX23" i="3" s="1"/>
  <c r="AK25" i="1"/>
  <c r="AJ25" i="1"/>
  <c r="AH23" i="3" s="1"/>
  <c r="AE25" i="1"/>
  <c r="AC23" i="3" s="1"/>
  <c r="EF25" i="1"/>
  <c r="BC25" i="1" s="1"/>
  <c r="BA23" i="3" s="1"/>
  <c r="AO25" i="1"/>
  <c r="AM23" i="3" s="1"/>
  <c r="AL25" i="1"/>
  <c r="AJ23" i="3" s="1"/>
  <c r="X25" i="1"/>
  <c r="V23" i="3" s="1"/>
  <c r="U25" i="1"/>
  <c r="S23" i="3" s="1"/>
  <c r="EG25" i="1"/>
  <c r="BD25" i="1" s="1"/>
  <c r="BB23" i="3" s="1"/>
  <c r="DS25" i="1"/>
  <c r="AP25" i="1" s="1"/>
  <c r="AN23" i="3" s="1"/>
  <c r="AM25" i="1"/>
  <c r="AK23" i="3" s="1"/>
  <c r="AB25" i="1"/>
  <c r="Z23" i="3" s="1"/>
  <c r="V25" i="1"/>
  <c r="T23" i="3" s="1"/>
  <c r="O25" i="1"/>
  <c r="M23" i="3" s="1"/>
  <c r="EB25" i="1"/>
  <c r="AY25" i="1" s="1"/>
  <c r="AW23" i="3" s="1"/>
  <c r="DW25" i="1"/>
  <c r="AT25" i="1" s="1"/>
  <c r="AR23" i="3" s="1"/>
  <c r="AI25" i="1"/>
  <c r="AG23" i="3" s="1"/>
  <c r="AD25" i="1"/>
  <c r="AB23" i="3" s="1"/>
  <c r="T25" i="1"/>
  <c r="R23" i="3" s="1"/>
  <c r="EE25" i="1"/>
  <c r="BB25" i="1" s="1"/>
  <c r="AZ23" i="3" s="1"/>
  <c r="DZ40" i="1"/>
  <c r="AW40" i="1" s="1"/>
  <c r="AU38" i="3" s="1"/>
  <c r="DL40" i="1"/>
  <c r="AI40" i="1" s="1"/>
  <c r="AG38" i="3" s="1"/>
  <c r="DH40" i="1"/>
  <c r="AE40" i="1" s="1"/>
  <c r="AC38" i="3" s="1"/>
  <c r="DG40" i="1"/>
  <c r="AD40" i="1" s="1"/>
  <c r="AB38" i="3" s="1"/>
  <c r="CS40" i="1"/>
  <c r="P40" i="1" s="1"/>
  <c r="N38" i="3" s="1"/>
  <c r="EG40" i="1"/>
  <c r="BD40" i="1" s="1"/>
  <c r="BB38" i="3" s="1"/>
  <c r="DT40" i="1"/>
  <c r="AQ40" i="1" s="1"/>
  <c r="AO38" i="3" s="1"/>
  <c r="DU40" i="1"/>
  <c r="AR40" i="1" s="1"/>
  <c r="AP38" i="3" s="1"/>
  <c r="DB40" i="1"/>
  <c r="Y40" i="1" s="1"/>
  <c r="W38" i="3" s="1"/>
  <c r="DA40" i="1"/>
  <c r="X40" i="1" s="1"/>
  <c r="V38" i="3" s="1"/>
  <c r="CN40" i="1"/>
  <c r="K40" i="1" s="1"/>
  <c r="I38" i="3" s="1"/>
  <c r="ED40" i="1"/>
  <c r="BA40" i="1" s="1"/>
  <c r="AY38" i="3" s="1"/>
  <c r="DX40" i="1"/>
  <c r="AU40" i="1" s="1"/>
  <c r="AS38" i="3" s="1"/>
  <c r="DV40" i="1"/>
  <c r="AS40" i="1" s="1"/>
  <c r="AQ38" i="3" s="1"/>
  <c r="DC40" i="1"/>
  <c r="Z40" i="1" s="1"/>
  <c r="X38" i="3" s="1"/>
  <c r="DE40" i="1"/>
  <c r="AB40" i="1" s="1"/>
  <c r="Z38" i="3" s="1"/>
  <c r="CP40" i="1"/>
  <c r="M40" i="1" s="1"/>
  <c r="K38" i="3" s="1"/>
  <c r="EC40" i="1"/>
  <c r="AZ40" i="1" s="1"/>
  <c r="AX38" i="3" s="1"/>
  <c r="DP40" i="1"/>
  <c r="AM40" i="1" s="1"/>
  <c r="AK38" i="3" s="1"/>
  <c r="DQ40" i="1"/>
  <c r="AN40" i="1" s="1"/>
  <c r="AL38" i="3" s="1"/>
  <c r="CY40" i="1"/>
  <c r="V40" i="1" s="1"/>
  <c r="T38" i="3" s="1"/>
  <c r="CV40" i="1"/>
  <c r="S40" i="1" s="1"/>
  <c r="Q38" i="3" s="1"/>
  <c r="CO40" i="1"/>
  <c r="L40" i="1" s="1"/>
  <c r="J38" i="3" s="1"/>
  <c r="EA21" i="1"/>
  <c r="AX21" i="1" s="1"/>
  <c r="AV19" i="3" s="1"/>
  <c r="DM21" i="1"/>
  <c r="AJ21" i="1" s="1"/>
  <c r="AH19" i="3" s="1"/>
  <c r="DK21" i="1"/>
  <c r="AH21" i="1" s="1"/>
  <c r="AF19" i="3" s="1"/>
  <c r="DI21" i="1"/>
  <c r="AF21" i="1" s="1"/>
  <c r="AD19" i="3" s="1"/>
  <c r="CT21" i="1"/>
  <c r="Q21" i="1" s="1"/>
  <c r="O19" i="3" s="1"/>
  <c r="EF21" i="1"/>
  <c r="BC21" i="1" s="1"/>
  <c r="BA19" i="3" s="1"/>
  <c r="DX21" i="1"/>
  <c r="AU21" i="1" s="1"/>
  <c r="AS19" i="3" s="1"/>
  <c r="DV21" i="1"/>
  <c r="AS21" i="1" s="1"/>
  <c r="AQ19" i="3" s="1"/>
  <c r="DC21" i="1"/>
  <c r="Z21" i="1" s="1"/>
  <c r="X19" i="3" s="1"/>
  <c r="DE21" i="1"/>
  <c r="AB21" i="1" s="1"/>
  <c r="Z19" i="3" s="1"/>
  <c r="EA237" i="1"/>
  <c r="AX237" i="1" s="1"/>
  <c r="AV235" i="3" s="1"/>
  <c r="DS237" i="1"/>
  <c r="AP237" i="1" s="1"/>
  <c r="AN235" i="3" s="1"/>
  <c r="DL237" i="1"/>
  <c r="AI237" i="1" s="1"/>
  <c r="AG235" i="3" s="1"/>
  <c r="DB237" i="1"/>
  <c r="Y237" i="1" s="1"/>
  <c r="W235" i="3" s="1"/>
  <c r="CU237" i="1"/>
  <c r="R237" i="1" s="1"/>
  <c r="P235" i="3" s="1"/>
  <c r="EG237" i="1"/>
  <c r="BD237" i="1" s="1"/>
  <c r="BB235" i="3" s="1"/>
  <c r="DY237" i="1"/>
  <c r="AV237" i="1" s="1"/>
  <c r="AT235" i="3" s="1"/>
  <c r="DT237" i="1"/>
  <c r="AQ237" i="1" s="1"/>
  <c r="AO235" i="3" s="1"/>
  <c r="DI237" i="1"/>
  <c r="AF237" i="1" s="1"/>
  <c r="AD235" i="3" s="1"/>
  <c r="DF237" i="1"/>
  <c r="AC237" i="1" s="1"/>
  <c r="AA235" i="3" s="1"/>
  <c r="CR237" i="1"/>
  <c r="O237" i="1" s="1"/>
  <c r="M235" i="3" s="1"/>
  <c r="CP228" i="1"/>
  <c r="CU228" i="1"/>
  <c r="R228" i="1" s="1"/>
  <c r="P226" i="3" s="1"/>
  <c r="DE228" i="1"/>
  <c r="AB228" i="1" s="1"/>
  <c r="Z226" i="3" s="1"/>
  <c r="DJ228" i="1"/>
  <c r="AG228" i="1" s="1"/>
  <c r="AE226" i="3" s="1"/>
  <c r="DB228" i="1"/>
  <c r="Y228" i="1" s="1"/>
  <c r="W226" i="3" s="1"/>
  <c r="DN228" i="1"/>
  <c r="AK228" i="1" s="1"/>
  <c r="AI226" i="3" s="1"/>
  <c r="DL228" i="1"/>
  <c r="AI228" i="1" s="1"/>
  <c r="AG226" i="3" s="1"/>
  <c r="DR228" i="1"/>
  <c r="AO228" i="1" s="1"/>
  <c r="AM226" i="3" s="1"/>
  <c r="DX228" i="1"/>
  <c r="AU228" i="1" s="1"/>
  <c r="AS226" i="3" s="1"/>
  <c r="EB228" i="1"/>
  <c r="AY228" i="1" s="1"/>
  <c r="AW226" i="3" s="1"/>
  <c r="ED228" i="1"/>
  <c r="BA228" i="1" s="1"/>
  <c r="AY226" i="3" s="1"/>
  <c r="CO228" i="1"/>
  <c r="CR228" i="1"/>
  <c r="O228" i="1" s="1"/>
  <c r="M226" i="3" s="1"/>
  <c r="CV228" i="1"/>
  <c r="S228" i="1" s="1"/>
  <c r="Q226" i="3" s="1"/>
  <c r="DF228" i="1"/>
  <c r="AC228" i="1" s="1"/>
  <c r="AA226" i="3" s="1"/>
  <c r="DK228" i="1"/>
  <c r="AH228" i="1" s="1"/>
  <c r="AF226" i="3" s="1"/>
  <c r="DC228" i="1"/>
  <c r="Z228" i="1" s="1"/>
  <c r="X226" i="3" s="1"/>
  <c r="DQ228" i="1"/>
  <c r="AN228" i="1" s="1"/>
  <c r="AL226" i="3" s="1"/>
  <c r="DM228" i="1"/>
  <c r="AJ228" i="1" s="1"/>
  <c r="AH226" i="3" s="1"/>
  <c r="DT228" i="1"/>
  <c r="AQ228" i="1" s="1"/>
  <c r="AO226" i="3" s="1"/>
  <c r="DY228" i="1"/>
  <c r="AV228" i="1" s="1"/>
  <c r="AT226" i="3" s="1"/>
  <c r="EC228" i="1"/>
  <c r="AZ228" i="1" s="1"/>
  <c r="AX226" i="3" s="1"/>
  <c r="EF454" i="1"/>
  <c r="EA454" i="1"/>
  <c r="FN225" i="1"/>
  <c r="ED454" i="1"/>
  <c r="EB223" i="1"/>
  <c r="AY223" i="1" s="1"/>
  <c r="AW221" i="3" s="1"/>
  <c r="DL223" i="1"/>
  <c r="AI223" i="1" s="1"/>
  <c r="AG221" i="3" s="1"/>
  <c r="DA223" i="1"/>
  <c r="X223" i="1" s="1"/>
  <c r="V221" i="3" s="1"/>
  <c r="DB223" i="1"/>
  <c r="Y223" i="1" s="1"/>
  <c r="W221" i="3" s="1"/>
  <c r="CT223" i="1"/>
  <c r="Q223" i="1" s="1"/>
  <c r="O221" i="3" s="1"/>
  <c r="CQ223" i="1"/>
  <c r="EC223" i="1"/>
  <c r="AZ223" i="1" s="1"/>
  <c r="AX221" i="3" s="1"/>
  <c r="DM223" i="1"/>
  <c r="AJ223" i="1" s="1"/>
  <c r="AH221" i="3" s="1"/>
  <c r="DE223" i="1"/>
  <c r="AB223" i="1" s="1"/>
  <c r="Z221" i="3" s="1"/>
  <c r="DC223" i="1"/>
  <c r="Z223" i="1" s="1"/>
  <c r="X221" i="3" s="1"/>
  <c r="CU223" i="1"/>
  <c r="R223" i="1" s="1"/>
  <c r="P221" i="3" s="1"/>
  <c r="EA219" i="1"/>
  <c r="AX219" i="1" s="1"/>
  <c r="AV217" i="3" s="1"/>
  <c r="DP219" i="1"/>
  <c r="AM219" i="1" s="1"/>
  <c r="AK217" i="3" s="1"/>
  <c r="DH219" i="1"/>
  <c r="AE219" i="1" s="1"/>
  <c r="AC217" i="3" s="1"/>
  <c r="DI219" i="1"/>
  <c r="AF219" i="1" s="1"/>
  <c r="AD217" i="3" s="1"/>
  <c r="CT219" i="1"/>
  <c r="Q219" i="1" s="1"/>
  <c r="O217" i="3" s="1"/>
  <c r="EF219" i="1"/>
  <c r="BC219" i="1" s="1"/>
  <c r="BA217" i="3" s="1"/>
  <c r="DX219" i="1"/>
  <c r="AU219" i="1" s="1"/>
  <c r="AS217" i="3" s="1"/>
  <c r="DL219" i="1"/>
  <c r="AI219" i="1" s="1"/>
  <c r="AG217" i="3" s="1"/>
  <c r="DB219" i="1"/>
  <c r="Y219" i="1" s="1"/>
  <c r="W217" i="3" s="1"/>
  <c r="DE219" i="1"/>
  <c r="AB219" i="1" s="1"/>
  <c r="Z217" i="3" s="1"/>
  <c r="CP219" i="1"/>
  <c r="EC219" i="1"/>
  <c r="AZ219" i="1" s="1"/>
  <c r="AX217" i="3" s="1"/>
  <c r="DT219" i="1"/>
  <c r="AQ219" i="1" s="1"/>
  <c r="AO217" i="3" s="1"/>
  <c r="DQ219" i="1"/>
  <c r="AN219" i="1" s="1"/>
  <c r="AL217" i="3" s="1"/>
  <c r="DK219" i="1"/>
  <c r="AH219" i="1" s="1"/>
  <c r="AF217" i="3" s="1"/>
  <c r="CV219" i="1"/>
  <c r="S219" i="1" s="1"/>
  <c r="Q217" i="3" s="1"/>
  <c r="CO219" i="1"/>
  <c r="EE219" i="1"/>
  <c r="BB219" i="1" s="1"/>
  <c r="AZ217" i="3" s="1"/>
  <c r="DU219" i="1"/>
  <c r="AR219" i="1" s="1"/>
  <c r="AP217" i="3" s="1"/>
  <c r="DS219" i="1"/>
  <c r="AP219" i="1" s="1"/>
  <c r="AN217" i="3" s="1"/>
  <c r="CY219" i="1"/>
  <c r="V219" i="1" s="1"/>
  <c r="T217" i="3" s="1"/>
  <c r="CW219" i="1"/>
  <c r="T219" i="1" s="1"/>
  <c r="R217" i="3" s="1"/>
  <c r="EE214" i="1"/>
  <c r="BB214" i="1" s="1"/>
  <c r="AZ212" i="3" s="1"/>
  <c r="DR214" i="1"/>
  <c r="AO214" i="1" s="1"/>
  <c r="AM212" i="3" s="1"/>
  <c r="DH214" i="1"/>
  <c r="AE214" i="1" s="1"/>
  <c r="AC212" i="3" s="1"/>
  <c r="DI214" i="1"/>
  <c r="AF214" i="1" s="1"/>
  <c r="AD212" i="3" s="1"/>
  <c r="CT214" i="1"/>
  <c r="Q214" i="1" s="1"/>
  <c r="O212" i="3" s="1"/>
  <c r="EF214" i="1"/>
  <c r="BC214" i="1" s="1"/>
  <c r="BA212" i="3" s="1"/>
  <c r="DX214" i="1"/>
  <c r="AU214" i="1" s="1"/>
  <c r="AS212" i="3" s="1"/>
  <c r="DS214" i="1"/>
  <c r="AP214" i="1" s="1"/>
  <c r="AN212" i="3" s="1"/>
  <c r="CY214" i="1"/>
  <c r="V214" i="1" s="1"/>
  <c r="T212" i="3" s="1"/>
  <c r="CW214" i="1"/>
  <c r="T214" i="1" s="1"/>
  <c r="R212" i="3" s="1"/>
  <c r="CX214" i="1"/>
  <c r="U214" i="1" s="1"/>
  <c r="S212" i="3" s="1"/>
  <c r="ED214" i="1"/>
  <c r="BA214" i="1" s="1"/>
  <c r="AY212" i="3" s="1"/>
  <c r="DW214" i="1"/>
  <c r="AT214" i="1" s="1"/>
  <c r="AR212" i="3" s="1"/>
  <c r="DQ214" i="1"/>
  <c r="AN214" i="1" s="1"/>
  <c r="AL212" i="3" s="1"/>
  <c r="DK214" i="1"/>
  <c r="AH214" i="1" s="1"/>
  <c r="AF212" i="3" s="1"/>
  <c r="CV214" i="1"/>
  <c r="S214" i="1" s="1"/>
  <c r="Q212" i="3" s="1"/>
  <c r="CO214" i="1"/>
  <c r="DZ214" i="1"/>
  <c r="AW214" i="1" s="1"/>
  <c r="AU212" i="3" s="1"/>
  <c r="DM214" i="1"/>
  <c r="AJ214" i="1" s="1"/>
  <c r="AH212" i="3" s="1"/>
  <c r="DB214" i="1"/>
  <c r="Y214" i="1" s="1"/>
  <c r="W212" i="3" s="1"/>
  <c r="DE214" i="1"/>
  <c r="AB214" i="1" s="1"/>
  <c r="Z212" i="3" s="1"/>
  <c r="CX211" i="1"/>
  <c r="CS211" i="1"/>
  <c r="CW211" i="1"/>
  <c r="DG211" i="1"/>
  <c r="CZ211" i="1"/>
  <c r="DH211" i="1"/>
  <c r="DS211" i="1"/>
  <c r="DM211" i="1"/>
  <c r="DT211" i="1"/>
  <c r="DZ211" i="1"/>
  <c r="ED211" i="1"/>
  <c r="CQ211" i="1"/>
  <c r="CO211" i="1"/>
  <c r="CR211" i="1"/>
  <c r="CV211" i="1"/>
  <c r="DF211" i="1"/>
  <c r="CY211" i="1"/>
  <c r="DD211" i="1"/>
  <c r="DQ211" i="1"/>
  <c r="DL211" i="1"/>
  <c r="DR211" i="1"/>
  <c r="DY211" i="1"/>
  <c r="EC211" i="1"/>
  <c r="EE211" i="1"/>
  <c r="DZ209" i="1"/>
  <c r="AW209" i="1" s="1"/>
  <c r="AU207" i="3" s="1"/>
  <c r="DM209" i="1"/>
  <c r="AJ209" i="1" s="1"/>
  <c r="AH207" i="3" s="1"/>
  <c r="DE209" i="1"/>
  <c r="AB209" i="1" s="1"/>
  <c r="Z207" i="3" s="1"/>
  <c r="DC209" i="1"/>
  <c r="Z209" i="1" s="1"/>
  <c r="X207" i="3" s="1"/>
  <c r="CU209" i="1"/>
  <c r="R209" i="1" s="1"/>
  <c r="P207" i="3" s="1"/>
  <c r="EF209" i="1"/>
  <c r="BC209" i="1" s="1"/>
  <c r="BA207" i="3" s="1"/>
  <c r="DX209" i="1"/>
  <c r="AU209" i="1" s="1"/>
  <c r="AS207" i="3" s="1"/>
  <c r="DL209" i="1"/>
  <c r="AI209" i="1" s="1"/>
  <c r="AG207" i="3" s="1"/>
  <c r="DA209" i="1"/>
  <c r="X209" i="1" s="1"/>
  <c r="V207" i="3" s="1"/>
  <c r="DB209" i="1"/>
  <c r="Y209" i="1" s="1"/>
  <c r="W207" i="3" s="1"/>
  <c r="CT209" i="1"/>
  <c r="Q209" i="1" s="1"/>
  <c r="O207" i="3" s="1"/>
  <c r="CQ209" i="1"/>
  <c r="N209" i="1" s="1"/>
  <c r="L207" i="3" s="1"/>
  <c r="EB209" i="1"/>
  <c r="AY209" i="1" s="1"/>
  <c r="AW207" i="3" s="1"/>
  <c r="DP209" i="1"/>
  <c r="AM209" i="1" s="1"/>
  <c r="AK207" i="3" s="1"/>
  <c r="DN209" i="1"/>
  <c r="AK209" i="1" s="1"/>
  <c r="AI207" i="3" s="1"/>
  <c r="DG209" i="1"/>
  <c r="AD209" i="1" s="1"/>
  <c r="AB207" i="3" s="1"/>
  <c r="CP209" i="1"/>
  <c r="EE209" i="1"/>
  <c r="BB209" i="1" s="1"/>
  <c r="AZ207" i="3" s="1"/>
  <c r="DU209" i="1"/>
  <c r="AR209" i="1" s="1"/>
  <c r="AP207" i="3" s="1"/>
  <c r="DV209" i="1"/>
  <c r="AS209" i="1" s="1"/>
  <c r="AQ207" i="3" s="1"/>
  <c r="DJ209" i="1"/>
  <c r="AG209" i="1" s="1"/>
  <c r="AE207" i="3" s="1"/>
  <c r="CY209" i="1"/>
  <c r="V209" i="1" s="1"/>
  <c r="T207" i="3" s="1"/>
  <c r="DZ189" i="1"/>
  <c r="DW189" i="1"/>
  <c r="AH189" i="1"/>
  <c r="AF187" i="3" s="1"/>
  <c r="W189" i="1"/>
  <c r="U187" i="3" s="1"/>
  <c r="P189" i="1"/>
  <c r="N187" i="3" s="1"/>
  <c r="EF189" i="1"/>
  <c r="DX189" i="1"/>
  <c r="AN189" i="1"/>
  <c r="AL187" i="3" s="1"/>
  <c r="AE189" i="1"/>
  <c r="AC187" i="3" s="1"/>
  <c r="AB189" i="1"/>
  <c r="Z187" i="3" s="1"/>
  <c r="EB189" i="1"/>
  <c r="AO189" i="1"/>
  <c r="AM187" i="3" s="1"/>
  <c r="AJ189" i="1"/>
  <c r="AH187" i="3" s="1"/>
  <c r="Z189" i="1"/>
  <c r="X187" i="3" s="1"/>
  <c r="R189" i="1"/>
  <c r="P187" i="3" s="1"/>
  <c r="ED189" i="1"/>
  <c r="DT189" i="1"/>
  <c r="AL189" i="1"/>
  <c r="AJ187" i="3" s="1"/>
  <c r="AA189" i="1"/>
  <c r="Y187" i="3" s="1"/>
  <c r="S189" i="1"/>
  <c r="Q187" i="3" s="1"/>
  <c r="T189" i="1"/>
  <c r="R187" i="3" s="1"/>
  <c r="EB168" i="1"/>
  <c r="DT168" i="1"/>
  <c r="DI168" i="1"/>
  <c r="DB168" i="1"/>
  <c r="CU168" i="1"/>
  <c r="EG168" i="1"/>
  <c r="BD168" i="1" s="1"/>
  <c r="BB166" i="3" s="1"/>
  <c r="DX168" i="1"/>
  <c r="DR168" i="1"/>
  <c r="DG168" i="1"/>
  <c r="CZ168" i="1"/>
  <c r="EF155" i="1"/>
  <c r="BC155" i="1" s="1"/>
  <c r="BA153" i="3" s="1"/>
  <c r="Q144" i="1"/>
  <c r="O142" i="3" s="1"/>
  <c r="AB144" i="1"/>
  <c r="Z142" i="3" s="1"/>
  <c r="Y144" i="1"/>
  <c r="W142" i="3" s="1"/>
  <c r="AE144" i="1"/>
  <c r="AC142" i="3" s="1"/>
  <c r="AI144" i="1"/>
  <c r="AG142" i="3" s="1"/>
  <c r="AN144" i="1"/>
  <c r="AL142" i="3" s="1"/>
  <c r="AK144" i="1"/>
  <c r="AI142" i="3" s="1"/>
  <c r="DX144" i="1"/>
  <c r="AU144" i="1" s="1"/>
  <c r="AS142" i="3" s="1"/>
  <c r="EA144" i="1"/>
  <c r="AX144" i="1" s="1"/>
  <c r="AV142" i="3" s="1"/>
  <c r="DX121" i="1"/>
  <c r="AU121" i="1" s="1"/>
  <c r="AS119" i="3" s="1"/>
  <c r="DP121" i="1"/>
  <c r="AM121" i="1" s="1"/>
  <c r="AK119" i="3" s="1"/>
  <c r="DN121" i="1"/>
  <c r="AK121" i="1" s="1"/>
  <c r="AI119" i="3" s="1"/>
  <c r="DG121" i="1"/>
  <c r="AD121" i="1" s="1"/>
  <c r="AB119" i="3" s="1"/>
  <c r="EG121" i="1"/>
  <c r="BD121" i="1" s="1"/>
  <c r="BB119" i="3" s="1"/>
  <c r="DV121" i="1"/>
  <c r="AS121" i="1" s="1"/>
  <c r="AQ119" i="3" s="1"/>
  <c r="DU121" i="1"/>
  <c r="AR121" i="1" s="1"/>
  <c r="AP119" i="3" s="1"/>
  <c r="DJ121" i="1"/>
  <c r="AG121" i="1" s="1"/>
  <c r="AE119" i="3" s="1"/>
  <c r="CY121" i="1"/>
  <c r="V121" i="1" s="1"/>
  <c r="T119" i="3" s="1"/>
  <c r="CR121" i="1"/>
  <c r="EF121" i="1"/>
  <c r="BC121" i="1" s="1"/>
  <c r="BA119" i="3" s="1"/>
  <c r="DS121" i="1"/>
  <c r="AP121" i="1" s="1"/>
  <c r="AN119" i="3" s="1"/>
  <c r="DT121" i="1"/>
  <c r="AQ121" i="1" s="1"/>
  <c r="AO119" i="3" s="1"/>
  <c r="DI121" i="1"/>
  <c r="AF121" i="1" s="1"/>
  <c r="AD119" i="3" s="1"/>
  <c r="CX121" i="1"/>
  <c r="U121" i="1" s="1"/>
  <c r="S119" i="3" s="1"/>
  <c r="DY121" i="1"/>
  <c r="AV121" i="1" s="1"/>
  <c r="AT119" i="3" s="1"/>
  <c r="DQ121" i="1"/>
  <c r="AN121" i="1" s="1"/>
  <c r="AL119" i="3" s="1"/>
  <c r="DR121" i="1"/>
  <c r="AO121" i="1" s="1"/>
  <c r="AM119" i="3" s="1"/>
  <c r="DH121" i="1"/>
  <c r="AE121" i="1" s="1"/>
  <c r="AC119" i="3" s="1"/>
  <c r="CW121" i="1"/>
  <c r="T121" i="1" s="1"/>
  <c r="R119" i="3" s="1"/>
  <c r="EE116" i="1"/>
  <c r="DV116" i="1"/>
  <c r="ED116" i="1"/>
  <c r="DT116" i="1"/>
  <c r="EB116" i="1"/>
  <c r="EA116" i="1"/>
  <c r="EG116" i="1"/>
  <c r="BD116" i="1" s="1"/>
  <c r="BB114" i="3" s="1"/>
  <c r="CO199" i="1"/>
  <c r="CU199" i="1"/>
  <c r="R199" i="1" s="1"/>
  <c r="P197" i="3" s="1"/>
  <c r="DE199" i="1"/>
  <c r="AB199" i="1" s="1"/>
  <c r="Z197" i="3" s="1"/>
  <c r="DB199" i="1"/>
  <c r="Y199" i="1" s="1"/>
  <c r="W197" i="3" s="1"/>
  <c r="DH199" i="1"/>
  <c r="AE199" i="1" s="1"/>
  <c r="AC197" i="3" s="1"/>
  <c r="DL199" i="1"/>
  <c r="AI199" i="1" s="1"/>
  <c r="AG197" i="3" s="1"/>
  <c r="DQ199" i="1"/>
  <c r="AN199" i="1" s="1"/>
  <c r="AL197" i="3" s="1"/>
  <c r="DS199" i="1"/>
  <c r="AP199" i="1" s="1"/>
  <c r="AN197" i="3" s="1"/>
  <c r="DX199" i="1"/>
  <c r="AU199" i="1" s="1"/>
  <c r="AS197" i="3" s="1"/>
  <c r="EA199" i="1"/>
  <c r="AX199" i="1" s="1"/>
  <c r="AV197" i="3" s="1"/>
  <c r="ED199" i="1"/>
  <c r="BA199" i="1" s="1"/>
  <c r="AY197" i="3" s="1"/>
  <c r="CP199" i="1"/>
  <c r="CR199" i="1"/>
  <c r="O199" i="1" s="1"/>
  <c r="M197" i="3" s="1"/>
  <c r="CV199" i="1"/>
  <c r="S199" i="1" s="1"/>
  <c r="Q197" i="3" s="1"/>
  <c r="DF199" i="1"/>
  <c r="AC199" i="1" s="1"/>
  <c r="AA197" i="3" s="1"/>
  <c r="DC199" i="1"/>
  <c r="Z199" i="1" s="1"/>
  <c r="X197" i="3" s="1"/>
  <c r="DI199" i="1"/>
  <c r="AF199" i="1" s="1"/>
  <c r="AD197" i="3" s="1"/>
  <c r="DM199" i="1"/>
  <c r="AJ199" i="1" s="1"/>
  <c r="AH197" i="3" s="1"/>
  <c r="DT199" i="1"/>
  <c r="AQ199" i="1" s="1"/>
  <c r="AO197" i="3" s="1"/>
  <c r="DU199" i="1"/>
  <c r="AR199" i="1" s="1"/>
  <c r="AP197" i="3" s="1"/>
  <c r="DY199" i="1"/>
  <c r="AV199" i="1" s="1"/>
  <c r="AT197" i="3" s="1"/>
  <c r="EB199" i="1"/>
  <c r="AY199" i="1" s="1"/>
  <c r="AW197" i="3" s="1"/>
  <c r="DX194" i="1"/>
  <c r="DO194" i="1"/>
  <c r="DF194" i="1"/>
  <c r="DD194" i="1"/>
  <c r="CV194" i="1"/>
  <c r="EF194" i="1"/>
  <c r="DZ194" i="1"/>
  <c r="DW194" i="1"/>
  <c r="DK194" i="1"/>
  <c r="CZ194" i="1"/>
  <c r="ED137" i="1"/>
  <c r="EA137" i="1"/>
  <c r="DV137" i="1"/>
  <c r="DN137" i="1"/>
  <c r="DP137" i="1"/>
  <c r="DJ137" i="1"/>
  <c r="DE137" i="1"/>
  <c r="DC137" i="1"/>
  <c r="CX137" i="1"/>
  <c r="CU137" i="1"/>
  <c r="CP137" i="1"/>
  <c r="CQ137" i="1"/>
  <c r="EF137" i="1"/>
  <c r="EB137" i="1"/>
  <c r="DW137" i="1"/>
  <c r="DQ137" i="1"/>
  <c r="DR137" i="1"/>
  <c r="DL137" i="1"/>
  <c r="DF137" i="1"/>
  <c r="DD137" i="1"/>
  <c r="CY137" i="1"/>
  <c r="CV137" i="1"/>
  <c r="DY135" i="1"/>
  <c r="AV135" i="1" s="1"/>
  <c r="AT133" i="3" s="1"/>
  <c r="DL135" i="1"/>
  <c r="AI135" i="1" s="1"/>
  <c r="AG133" i="3" s="1"/>
  <c r="DD135" i="1"/>
  <c r="DF135" i="1"/>
  <c r="AC135" i="1" s="1"/>
  <c r="AA133" i="3" s="1"/>
  <c r="CR135" i="1"/>
  <c r="O135" i="1" s="1"/>
  <c r="M133" i="3" s="1"/>
  <c r="CQ135" i="1"/>
  <c r="DZ135" i="1"/>
  <c r="AW135" i="1" s="1"/>
  <c r="AU133" i="3" s="1"/>
  <c r="DM135" i="1"/>
  <c r="AJ135" i="1" s="1"/>
  <c r="AH133" i="3" s="1"/>
  <c r="DH135" i="1"/>
  <c r="DG135" i="1"/>
  <c r="AD135" i="1" s="1"/>
  <c r="AB133" i="3" s="1"/>
  <c r="CS135" i="1"/>
  <c r="P135" i="1" s="1"/>
  <c r="N133" i="3" s="1"/>
  <c r="EC108" i="1"/>
  <c r="AZ108" i="1" s="1"/>
  <c r="AX106" i="3" s="1"/>
  <c r="DR108" i="1"/>
  <c r="AO108" i="1" s="1"/>
  <c r="AM106" i="3" s="1"/>
  <c r="DN108" i="1"/>
  <c r="AK108" i="1" s="1"/>
  <c r="AI106" i="3" s="1"/>
  <c r="DJ108" i="1"/>
  <c r="AG108" i="1" s="1"/>
  <c r="AE106" i="3" s="1"/>
  <c r="CU108" i="1"/>
  <c r="R108" i="1" s="1"/>
  <c r="P106" i="3" s="1"/>
  <c r="EF108" i="1"/>
  <c r="BC108" i="1" s="1"/>
  <c r="BA106" i="3" s="1"/>
  <c r="DX108" i="1"/>
  <c r="AU108" i="1" s="1"/>
  <c r="AS106" i="3" s="1"/>
  <c r="DV108" i="1"/>
  <c r="AS108" i="1" s="1"/>
  <c r="AQ106" i="3" s="1"/>
  <c r="DB108" i="1"/>
  <c r="Y108" i="1" s="1"/>
  <c r="W106" i="3" s="1"/>
  <c r="DA108" i="1"/>
  <c r="X108" i="1" s="1"/>
  <c r="V106" i="3" s="1"/>
  <c r="EC97" i="1"/>
  <c r="DT97" i="1"/>
  <c r="DQ97" i="1"/>
  <c r="CY97" i="1"/>
  <c r="CV97" i="1"/>
  <c r="CO97" i="1"/>
  <c r="EE97" i="1"/>
  <c r="DU97" i="1"/>
  <c r="DS97" i="1"/>
  <c r="CZ97" i="1"/>
  <c r="CW97" i="1"/>
  <c r="CX97" i="1"/>
  <c r="EG97" i="1"/>
  <c r="BD97" i="1" s="1"/>
  <c r="BB95" i="3" s="1"/>
  <c r="DW97" i="1"/>
  <c r="DV97" i="1"/>
  <c r="DB97" i="1"/>
  <c r="DA97" i="1"/>
  <c r="CN97" i="1"/>
  <c r="EB97" i="1"/>
  <c r="DR97" i="1"/>
  <c r="DN97" i="1"/>
  <c r="DJ97" i="1"/>
  <c r="CU97" i="1"/>
  <c r="EF97" i="1"/>
  <c r="CP94" i="1"/>
  <c r="CU94" i="1"/>
  <c r="R94" i="1" s="1"/>
  <c r="P92" i="3" s="1"/>
  <c r="DE94" i="1"/>
  <c r="AB94" i="1" s="1"/>
  <c r="Z92" i="3" s="1"/>
  <c r="DJ94" i="1"/>
  <c r="AG94" i="1" s="1"/>
  <c r="AE92" i="3" s="1"/>
  <c r="DC94" i="1"/>
  <c r="Z94" i="1" s="1"/>
  <c r="X92" i="3" s="1"/>
  <c r="DN94" i="1"/>
  <c r="AK94" i="1" s="1"/>
  <c r="AI92" i="3" s="1"/>
  <c r="DL94" i="1"/>
  <c r="AI94" i="1" s="1"/>
  <c r="AG92" i="3" s="1"/>
  <c r="DR94" i="1"/>
  <c r="AO94" i="1" s="1"/>
  <c r="AM92" i="3" s="1"/>
  <c r="DX94" i="1"/>
  <c r="AU94" i="1" s="1"/>
  <c r="AS92" i="3" s="1"/>
  <c r="EB94" i="1"/>
  <c r="AY94" i="1" s="1"/>
  <c r="AW92" i="3" s="1"/>
  <c r="EF94" i="1"/>
  <c r="BC94" i="1" s="1"/>
  <c r="BA92" i="3" s="1"/>
  <c r="CO94" i="1"/>
  <c r="CR94" i="1"/>
  <c r="O94" i="1" s="1"/>
  <c r="M92" i="3" s="1"/>
  <c r="CV94" i="1"/>
  <c r="S94" i="1" s="1"/>
  <c r="Q92" i="3" s="1"/>
  <c r="DF94" i="1"/>
  <c r="AC94" i="1" s="1"/>
  <c r="AA92" i="3" s="1"/>
  <c r="CY94" i="1"/>
  <c r="V94" i="1" s="1"/>
  <c r="T92" i="3" s="1"/>
  <c r="DD94" i="1"/>
  <c r="AA94" i="1" s="1"/>
  <c r="Y92" i="3" s="1"/>
  <c r="DQ94" i="1"/>
  <c r="AN94" i="1" s="1"/>
  <c r="AL92" i="3" s="1"/>
  <c r="DM94" i="1"/>
  <c r="AJ94" i="1" s="1"/>
  <c r="AH92" i="3" s="1"/>
  <c r="DT94" i="1"/>
  <c r="AQ94" i="1" s="1"/>
  <c r="AO92" i="3" s="1"/>
  <c r="DY94" i="1"/>
  <c r="AV94" i="1" s="1"/>
  <c r="AT92" i="3" s="1"/>
  <c r="EC94" i="1"/>
  <c r="AZ94" i="1" s="1"/>
  <c r="AX92" i="3" s="1"/>
  <c r="EC89" i="1"/>
  <c r="AZ89" i="1" s="1"/>
  <c r="AX87" i="3" s="1"/>
  <c r="DT89" i="1"/>
  <c r="AQ89" i="1" s="1"/>
  <c r="AO87" i="3" s="1"/>
  <c r="DQ89" i="1"/>
  <c r="AN89" i="1" s="1"/>
  <c r="AL87" i="3" s="1"/>
  <c r="CY89" i="1"/>
  <c r="V89" i="1" s="1"/>
  <c r="T87" i="3" s="1"/>
  <c r="CV89" i="1"/>
  <c r="S89" i="1" s="1"/>
  <c r="Q87" i="3" s="1"/>
  <c r="CO89" i="1"/>
  <c r="EE89" i="1"/>
  <c r="BB89" i="1" s="1"/>
  <c r="AZ87" i="3" s="1"/>
  <c r="DU89" i="1"/>
  <c r="AR89" i="1" s="1"/>
  <c r="AP87" i="3" s="1"/>
  <c r="DS89" i="1"/>
  <c r="AP89" i="1" s="1"/>
  <c r="AN87" i="3" s="1"/>
  <c r="CZ89" i="1"/>
  <c r="W89" i="1" s="1"/>
  <c r="U87" i="3" s="1"/>
  <c r="CW89" i="1"/>
  <c r="T89" i="1" s="1"/>
  <c r="R87" i="3" s="1"/>
  <c r="CX89" i="1"/>
  <c r="U89" i="1" s="1"/>
  <c r="S87" i="3" s="1"/>
  <c r="ED89" i="1"/>
  <c r="BA89" i="1" s="1"/>
  <c r="AY87" i="3" s="1"/>
  <c r="DW89" i="1"/>
  <c r="AT89" i="1" s="1"/>
  <c r="AR87" i="3" s="1"/>
  <c r="DV89" i="1"/>
  <c r="AS89" i="1" s="1"/>
  <c r="AQ87" i="3" s="1"/>
  <c r="DB89" i="1"/>
  <c r="Y89" i="1" s="1"/>
  <c r="W87" i="3" s="1"/>
  <c r="DA89" i="1"/>
  <c r="X89" i="1" s="1"/>
  <c r="V87" i="3" s="1"/>
  <c r="CN89" i="1"/>
  <c r="EB89" i="1"/>
  <c r="AY89" i="1" s="1"/>
  <c r="AW87" i="3" s="1"/>
  <c r="DR89" i="1"/>
  <c r="AO89" i="1" s="1"/>
  <c r="AM87" i="3" s="1"/>
  <c r="DN89" i="1"/>
  <c r="AK89" i="1" s="1"/>
  <c r="AI87" i="3" s="1"/>
  <c r="DJ89" i="1"/>
  <c r="AG89" i="1" s="1"/>
  <c r="AE87" i="3" s="1"/>
  <c r="CU89" i="1"/>
  <c r="R89" i="1" s="1"/>
  <c r="P87" i="3" s="1"/>
  <c r="EG89" i="1"/>
  <c r="BD89" i="1" s="1"/>
  <c r="BB87" i="3" s="1"/>
  <c r="EF75" i="1"/>
  <c r="BC75" i="1" s="1"/>
  <c r="BA73" i="3" s="1"/>
  <c r="DW75" i="1"/>
  <c r="AT75" i="1" s="1"/>
  <c r="AR73" i="3" s="1"/>
  <c r="DP75" i="1"/>
  <c r="AM75" i="1" s="1"/>
  <c r="AK73" i="3" s="1"/>
  <c r="DF75" i="1"/>
  <c r="AC75" i="1" s="1"/>
  <c r="AA73" i="3" s="1"/>
  <c r="CY75" i="1"/>
  <c r="V75" i="1" s="1"/>
  <c r="T73" i="3" s="1"/>
  <c r="CS75" i="1"/>
  <c r="P75" i="1" s="1"/>
  <c r="N73" i="3" s="1"/>
  <c r="ED75" i="1"/>
  <c r="BA75" i="1" s="1"/>
  <c r="AY73" i="3" s="1"/>
  <c r="DV75" i="1"/>
  <c r="AS75" i="1" s="1"/>
  <c r="AQ73" i="3" s="1"/>
  <c r="DO75" i="1"/>
  <c r="AL75" i="1" s="1"/>
  <c r="AJ73" i="3" s="1"/>
  <c r="DE75" i="1"/>
  <c r="AB75" i="1" s="1"/>
  <c r="Z73" i="3" s="1"/>
  <c r="CX75" i="1"/>
  <c r="U75" i="1" s="1"/>
  <c r="S73" i="3" s="1"/>
  <c r="CR75" i="1"/>
  <c r="O75" i="1" s="1"/>
  <c r="M73" i="3" s="1"/>
  <c r="EA75" i="1"/>
  <c r="AX75" i="1" s="1"/>
  <c r="AV73" i="3" s="1"/>
  <c r="DU75" i="1"/>
  <c r="AR75" i="1" s="1"/>
  <c r="AP73" i="3" s="1"/>
  <c r="DM75" i="1"/>
  <c r="AJ75" i="1" s="1"/>
  <c r="AH73" i="3" s="1"/>
  <c r="DA75" i="1"/>
  <c r="X75" i="1" s="1"/>
  <c r="V73" i="3" s="1"/>
  <c r="CP75" i="1"/>
  <c r="CO75" i="1"/>
  <c r="DZ75" i="1"/>
  <c r="AW75" i="1" s="1"/>
  <c r="AU73" i="3" s="1"/>
  <c r="DS75" i="1"/>
  <c r="AP75" i="1" s="1"/>
  <c r="AN73" i="3" s="1"/>
  <c r="DL75" i="1"/>
  <c r="AI75" i="1" s="1"/>
  <c r="AG73" i="3" s="1"/>
  <c r="DH75" i="1"/>
  <c r="AE75" i="1" s="1"/>
  <c r="AC73" i="3" s="1"/>
  <c r="CN75" i="1"/>
  <c r="EG75" i="1"/>
  <c r="BD75" i="1" s="1"/>
  <c r="BB73" i="3" s="1"/>
  <c r="EA65" i="1"/>
  <c r="AX65" i="1" s="1"/>
  <c r="AV63" i="3" s="1"/>
  <c r="DM65" i="1"/>
  <c r="AJ65" i="1" s="1"/>
  <c r="AH63" i="3" s="1"/>
  <c r="DK65" i="1"/>
  <c r="AH65" i="1" s="1"/>
  <c r="AF63" i="3" s="1"/>
  <c r="DI65" i="1"/>
  <c r="AF65" i="1" s="1"/>
  <c r="AD63" i="3" s="1"/>
  <c r="CT65" i="1"/>
  <c r="Q65" i="1" s="1"/>
  <c r="O63" i="3" s="1"/>
  <c r="EF65" i="1"/>
  <c r="BC65" i="1" s="1"/>
  <c r="BA63" i="3" s="1"/>
  <c r="DX65" i="1"/>
  <c r="AU65" i="1" s="1"/>
  <c r="AS63" i="3" s="1"/>
  <c r="DV65" i="1"/>
  <c r="AS65" i="1" s="1"/>
  <c r="AQ63" i="3" s="1"/>
  <c r="DC65" i="1"/>
  <c r="Z65" i="1" s="1"/>
  <c r="X63" i="3" s="1"/>
  <c r="DE65" i="1"/>
  <c r="AB65" i="1" s="1"/>
  <c r="Z63" i="3" s="1"/>
  <c r="DW60" i="1"/>
  <c r="AT60" i="1" s="1"/>
  <c r="AR58" i="3" s="1"/>
  <c r="DT60" i="1"/>
  <c r="AQ60" i="1" s="1"/>
  <c r="AO58" i="3" s="1"/>
  <c r="DQ60" i="1"/>
  <c r="CY60" i="1"/>
  <c r="V60" i="1" s="1"/>
  <c r="T58" i="3" s="1"/>
  <c r="CV60" i="1"/>
  <c r="S60" i="1" s="1"/>
  <c r="Q58" i="3" s="1"/>
  <c r="CO60" i="1"/>
  <c r="ED60" i="1"/>
  <c r="BA60" i="1" s="1"/>
  <c r="AY58" i="3" s="1"/>
  <c r="DU60" i="1"/>
  <c r="AR60" i="1" s="1"/>
  <c r="AP58" i="3" s="1"/>
  <c r="DS60" i="1"/>
  <c r="AP60" i="1" s="1"/>
  <c r="AN58" i="3" s="1"/>
  <c r="CZ60" i="1"/>
  <c r="W60" i="1" s="1"/>
  <c r="U58" i="3" s="1"/>
  <c r="CW60" i="1"/>
  <c r="T60" i="1" s="1"/>
  <c r="R58" i="3" s="1"/>
  <c r="CX60" i="1"/>
  <c r="U60" i="1" s="1"/>
  <c r="S58" i="3" s="1"/>
  <c r="EF60" i="1"/>
  <c r="BC60" i="1" s="1"/>
  <c r="BA58" i="3" s="1"/>
  <c r="DX60" i="1"/>
  <c r="AU60" i="1" s="1"/>
  <c r="AS58" i="3" s="1"/>
  <c r="DV60" i="1"/>
  <c r="AS60" i="1" s="1"/>
  <c r="AQ58" i="3" s="1"/>
  <c r="DB60" i="1"/>
  <c r="Y60" i="1" s="1"/>
  <c r="W58" i="3" s="1"/>
  <c r="DA60" i="1"/>
  <c r="X60" i="1" s="1"/>
  <c r="V58" i="3" s="1"/>
  <c r="CN60" i="1"/>
  <c r="EC60" i="1"/>
  <c r="AZ60" i="1" s="1"/>
  <c r="AX58" i="3" s="1"/>
  <c r="DR60" i="1"/>
  <c r="DN60" i="1"/>
  <c r="DJ60" i="1"/>
  <c r="AG60" i="1" s="1"/>
  <c r="AE58" i="3" s="1"/>
  <c r="CU60" i="1"/>
  <c r="R60" i="1" s="1"/>
  <c r="P58" i="3" s="1"/>
  <c r="EE60" i="1"/>
  <c r="BB60" i="1" s="1"/>
  <c r="AZ58" i="3" s="1"/>
  <c r="EA56" i="1"/>
  <c r="AX56" i="1" s="1"/>
  <c r="AV54" i="3" s="1"/>
  <c r="DN56" i="1"/>
  <c r="AK56" i="1" s="1"/>
  <c r="AI54" i="3" s="1"/>
  <c r="DK56" i="1"/>
  <c r="AH56" i="1" s="1"/>
  <c r="AF54" i="3" s="1"/>
  <c r="CZ56" i="1"/>
  <c r="W56" i="1" s="1"/>
  <c r="U54" i="3" s="1"/>
  <c r="CS56" i="1"/>
  <c r="P56" i="1" s="1"/>
  <c r="N54" i="3" s="1"/>
  <c r="EF56" i="1"/>
  <c r="BC56" i="1" s="1"/>
  <c r="BA54" i="3" s="1"/>
  <c r="DX56" i="1"/>
  <c r="AU56" i="1" s="1"/>
  <c r="AS54" i="3" s="1"/>
  <c r="DQ56" i="1"/>
  <c r="AN56" i="1" s="1"/>
  <c r="AL54" i="3" s="1"/>
  <c r="DH56" i="1"/>
  <c r="AE56" i="1" s="1"/>
  <c r="AC54" i="3" s="1"/>
  <c r="DE56" i="1"/>
  <c r="AB56" i="1" s="1"/>
  <c r="Z54" i="3" s="1"/>
  <c r="ED52" i="1"/>
  <c r="BA52" i="1" s="1"/>
  <c r="AY50" i="3" s="1"/>
  <c r="DU52" i="1"/>
  <c r="AR52" i="1" s="1"/>
  <c r="AP50" i="3" s="1"/>
  <c r="DS52" i="1"/>
  <c r="AP52" i="1" s="1"/>
  <c r="AN50" i="3" s="1"/>
  <c r="CZ52" i="1"/>
  <c r="W52" i="1" s="1"/>
  <c r="U50" i="3" s="1"/>
  <c r="CW52" i="1"/>
  <c r="T52" i="1" s="1"/>
  <c r="R50" i="3" s="1"/>
  <c r="CX52" i="1"/>
  <c r="U52" i="1" s="1"/>
  <c r="S50" i="3" s="1"/>
  <c r="DW52" i="1"/>
  <c r="AT52" i="1" s="1"/>
  <c r="AR50" i="3" s="1"/>
  <c r="DT52" i="1"/>
  <c r="AQ52" i="1" s="1"/>
  <c r="AO50" i="3" s="1"/>
  <c r="DQ52" i="1"/>
  <c r="AN52" i="1" s="1"/>
  <c r="AL50" i="3" s="1"/>
  <c r="CY52" i="1"/>
  <c r="V52" i="1" s="1"/>
  <c r="T50" i="3" s="1"/>
  <c r="CV52" i="1"/>
  <c r="S52" i="1" s="1"/>
  <c r="Q50" i="3" s="1"/>
  <c r="CO52" i="1"/>
  <c r="EG52" i="1"/>
  <c r="BD52" i="1" s="1"/>
  <c r="BB50" i="3" s="1"/>
  <c r="DY52" i="1"/>
  <c r="AV52" i="1" s="1"/>
  <c r="AT50" i="3" s="1"/>
  <c r="DL52" i="1"/>
  <c r="AI52" i="1" s="1"/>
  <c r="AG50" i="3" s="1"/>
  <c r="DC52" i="1"/>
  <c r="Z52" i="1" s="1"/>
  <c r="X50" i="3" s="1"/>
  <c r="DE52" i="1"/>
  <c r="AB52" i="1" s="1"/>
  <c r="Z50" i="3" s="1"/>
  <c r="CP52" i="1"/>
  <c r="EB52" i="1"/>
  <c r="AY52" i="1" s="1"/>
  <c r="AW50" i="3" s="1"/>
  <c r="DP52" i="1"/>
  <c r="AM52" i="1" s="1"/>
  <c r="AK50" i="3" s="1"/>
  <c r="DK52" i="1"/>
  <c r="AH52" i="1" s="1"/>
  <c r="AF50" i="3" s="1"/>
  <c r="DI52" i="1"/>
  <c r="AF52" i="1" s="1"/>
  <c r="AD50" i="3" s="1"/>
  <c r="CT52" i="1"/>
  <c r="Q52" i="1" s="1"/>
  <c r="O50" i="3" s="1"/>
  <c r="CQ52" i="1"/>
  <c r="EA99" i="1"/>
  <c r="DL99" i="1"/>
  <c r="DA99" i="1"/>
  <c r="DB99" i="1"/>
  <c r="CT99" i="1"/>
  <c r="EE99" i="1"/>
  <c r="DZ99" i="1"/>
  <c r="DW99" i="1"/>
  <c r="DK99" i="1"/>
  <c r="CZ99" i="1"/>
  <c r="CS99" i="1"/>
  <c r="ED99" i="1"/>
  <c r="DV99" i="1"/>
  <c r="DU99" i="1"/>
  <c r="DJ99" i="1"/>
  <c r="CY99" i="1"/>
  <c r="CR99" i="1"/>
  <c r="EF99" i="1"/>
  <c r="DS99" i="1"/>
  <c r="DT99" i="1"/>
  <c r="DI99" i="1"/>
  <c r="CX99" i="1"/>
  <c r="CO99" i="1"/>
  <c r="EF92" i="1"/>
  <c r="BC92" i="1" s="1"/>
  <c r="BA90" i="3" s="1"/>
  <c r="DX92" i="1"/>
  <c r="AU92" i="1" s="1"/>
  <c r="AS90" i="3" s="1"/>
  <c r="DV92" i="1"/>
  <c r="AS92" i="1" s="1"/>
  <c r="AQ90" i="3" s="1"/>
  <c r="DB92" i="1"/>
  <c r="Y92" i="1" s="1"/>
  <c r="W90" i="3" s="1"/>
  <c r="DA92" i="1"/>
  <c r="X92" i="1" s="1"/>
  <c r="V90" i="3" s="1"/>
  <c r="CN92" i="1"/>
  <c r="ED92" i="1"/>
  <c r="BA92" i="1" s="1"/>
  <c r="AY90" i="3" s="1"/>
  <c r="DU92" i="1"/>
  <c r="AR92" i="1" s="1"/>
  <c r="AP90" i="3" s="1"/>
  <c r="DS92" i="1"/>
  <c r="AP92" i="1" s="1"/>
  <c r="AN90" i="3" s="1"/>
  <c r="CZ92" i="1"/>
  <c r="W92" i="1" s="1"/>
  <c r="U90" i="3" s="1"/>
  <c r="CW92" i="1"/>
  <c r="T92" i="1" s="1"/>
  <c r="R90" i="3" s="1"/>
  <c r="CX92" i="1"/>
  <c r="U92" i="1" s="1"/>
  <c r="S90" i="3" s="1"/>
  <c r="DW92" i="1"/>
  <c r="AT92" i="1" s="1"/>
  <c r="AR90" i="3" s="1"/>
  <c r="DT92" i="1"/>
  <c r="AQ92" i="1" s="1"/>
  <c r="AO90" i="3" s="1"/>
  <c r="DQ92" i="1"/>
  <c r="AN92" i="1" s="1"/>
  <c r="AL90" i="3" s="1"/>
  <c r="CY92" i="1"/>
  <c r="V92" i="1" s="1"/>
  <c r="T90" i="3" s="1"/>
  <c r="CV92" i="1"/>
  <c r="S92" i="1" s="1"/>
  <c r="Q90" i="3" s="1"/>
  <c r="CO92" i="1"/>
  <c r="EC92" i="1"/>
  <c r="AZ92" i="1" s="1"/>
  <c r="AX90" i="3" s="1"/>
  <c r="DR92" i="1"/>
  <c r="AO92" i="1" s="1"/>
  <c r="AM90" i="3" s="1"/>
  <c r="DN92" i="1"/>
  <c r="AK92" i="1" s="1"/>
  <c r="AI90" i="3" s="1"/>
  <c r="DJ92" i="1"/>
  <c r="AG92" i="1" s="1"/>
  <c r="AE90" i="3" s="1"/>
  <c r="CU92" i="1"/>
  <c r="R92" i="1" s="1"/>
  <c r="P90" i="3" s="1"/>
  <c r="EG92" i="1"/>
  <c r="BD92" i="1" s="1"/>
  <c r="BB90" i="3" s="1"/>
  <c r="EC90" i="1"/>
  <c r="DV90" i="1"/>
  <c r="DI90" i="1"/>
  <c r="DH90" i="1"/>
  <c r="CT90" i="1"/>
  <c r="EF90" i="1"/>
  <c r="DY90" i="1"/>
  <c r="DR90" i="1"/>
  <c r="DC90" i="1"/>
  <c r="DB90" i="1"/>
  <c r="CO90" i="1"/>
  <c r="DX90" i="1"/>
  <c r="DN90" i="1"/>
  <c r="DO90" i="1"/>
  <c r="DK90" i="1"/>
  <c r="CV90" i="1"/>
  <c r="CP90" i="1"/>
  <c r="EA90" i="1"/>
  <c r="DT90" i="1"/>
  <c r="DP90" i="1"/>
  <c r="CZ90" i="1"/>
  <c r="CW90" i="1"/>
  <c r="CY90" i="1"/>
  <c r="EB83" i="1"/>
  <c r="AY83" i="1" s="1"/>
  <c r="AW81" i="3" s="1"/>
  <c r="DP83" i="1"/>
  <c r="AM83" i="1" s="1"/>
  <c r="AK81" i="3" s="1"/>
  <c r="DK83" i="1"/>
  <c r="AH83" i="1" s="1"/>
  <c r="AF81" i="3" s="1"/>
  <c r="DI83" i="1"/>
  <c r="AF83" i="1" s="1"/>
  <c r="AD81" i="3" s="1"/>
  <c r="CT83" i="1"/>
  <c r="Q83" i="1" s="1"/>
  <c r="O81" i="3" s="1"/>
  <c r="CQ83" i="1"/>
  <c r="EA83" i="1"/>
  <c r="AX83" i="1" s="1"/>
  <c r="AV81" i="3" s="1"/>
  <c r="DO83" i="1"/>
  <c r="AL83" i="1" s="1"/>
  <c r="AJ81" i="3" s="1"/>
  <c r="DH83" i="1"/>
  <c r="AE83" i="1" s="1"/>
  <c r="AC81" i="3" s="1"/>
  <c r="DG83" i="1"/>
  <c r="AD83" i="1" s="1"/>
  <c r="AB81" i="3" s="1"/>
  <c r="CS83" i="1"/>
  <c r="P83" i="1" s="1"/>
  <c r="N81" i="3" s="1"/>
  <c r="CN80" i="1"/>
  <c r="CT80" i="1"/>
  <c r="Q80" i="1" s="1"/>
  <c r="O78" i="3" s="1"/>
  <c r="DA80" i="1"/>
  <c r="X80" i="1" s="1"/>
  <c r="V78" i="3" s="1"/>
  <c r="DI80" i="1"/>
  <c r="AF80" i="1" s="1"/>
  <c r="AD78" i="3" s="1"/>
  <c r="DB80" i="1"/>
  <c r="Y80" i="1" s="1"/>
  <c r="W78" i="3" s="1"/>
  <c r="DK80" i="1"/>
  <c r="AH80" i="1" s="1"/>
  <c r="AF78" i="3" s="1"/>
  <c r="DV80" i="1"/>
  <c r="AS80" i="1" s="1"/>
  <c r="AQ78" i="3" s="1"/>
  <c r="DP80" i="1"/>
  <c r="AM80" i="1" s="1"/>
  <c r="AK78" i="3" s="1"/>
  <c r="DX80" i="1"/>
  <c r="AU80" i="1" s="1"/>
  <c r="AS78" i="3" s="1"/>
  <c r="EB80" i="1"/>
  <c r="AY80" i="1" s="1"/>
  <c r="AW78" i="3" s="1"/>
  <c r="EF80" i="1"/>
  <c r="BC80" i="1" s="1"/>
  <c r="BA78" i="3" s="1"/>
  <c r="CX80" i="1"/>
  <c r="U80" i="1" s="1"/>
  <c r="S78" i="3" s="1"/>
  <c r="CS80" i="1"/>
  <c r="P80" i="1" s="1"/>
  <c r="N78" i="3" s="1"/>
  <c r="CW80" i="1"/>
  <c r="T80" i="1" s="1"/>
  <c r="R78" i="3" s="1"/>
  <c r="DG80" i="1"/>
  <c r="AD80" i="1" s="1"/>
  <c r="AB78" i="3" s="1"/>
  <c r="CZ80" i="1"/>
  <c r="W80" i="1" s="1"/>
  <c r="U78" i="3" s="1"/>
  <c r="DH80" i="1"/>
  <c r="AE80" i="1" s="1"/>
  <c r="AC78" i="3" s="1"/>
  <c r="DS80" i="1"/>
  <c r="AP80" i="1" s="1"/>
  <c r="AN78" i="3" s="1"/>
  <c r="DO80" i="1"/>
  <c r="AL80" i="1" s="1"/>
  <c r="AJ78" i="3" s="1"/>
  <c r="DU80" i="1"/>
  <c r="AR80" i="1" s="1"/>
  <c r="AP78" i="3" s="1"/>
  <c r="EA80" i="1"/>
  <c r="AX80" i="1" s="1"/>
  <c r="AV78" i="3" s="1"/>
  <c r="ED80" i="1"/>
  <c r="BA80" i="1" s="1"/>
  <c r="AY78" i="3" s="1"/>
  <c r="DX77" i="1"/>
  <c r="AU77" i="1" s="1"/>
  <c r="AS75" i="3" s="1"/>
  <c r="DT77" i="1"/>
  <c r="AQ77" i="1" s="1"/>
  <c r="AO75" i="3" s="1"/>
  <c r="AO77" i="1"/>
  <c r="AM75" i="3" s="1"/>
  <c r="V77" i="1"/>
  <c r="T75" i="3" s="1"/>
  <c r="S77" i="1"/>
  <c r="Q75" i="3" s="1"/>
  <c r="ED77" i="1"/>
  <c r="BA77" i="1" s="1"/>
  <c r="AY75" i="3" s="1"/>
  <c r="DV77" i="1"/>
  <c r="AS77" i="1" s="1"/>
  <c r="AQ75" i="3" s="1"/>
  <c r="DS77" i="1"/>
  <c r="AP77" i="1" s="1"/>
  <c r="AN75" i="3" s="1"/>
  <c r="W77" i="1"/>
  <c r="U75" i="3" s="1"/>
  <c r="T77" i="1"/>
  <c r="R75" i="3" s="1"/>
  <c r="U77" i="1"/>
  <c r="S75" i="3" s="1"/>
  <c r="EE77" i="1"/>
  <c r="BB77" i="1" s="1"/>
  <c r="AZ75" i="3" s="1"/>
  <c r="DW77" i="1"/>
  <c r="AT77" i="1" s="1"/>
  <c r="AR75" i="3" s="1"/>
  <c r="DU77" i="1"/>
  <c r="AR77" i="1" s="1"/>
  <c r="AP75" i="3" s="1"/>
  <c r="Y77" i="1"/>
  <c r="W75" i="3" s="1"/>
  <c r="X77" i="1"/>
  <c r="V75" i="3" s="1"/>
  <c r="EC77" i="1"/>
  <c r="AZ77" i="1" s="1"/>
  <c r="AX75" i="3" s="1"/>
  <c r="AN77" i="1"/>
  <c r="AL75" i="3" s="1"/>
  <c r="AK77" i="1"/>
  <c r="AI75" i="3" s="1"/>
  <c r="AH77" i="1"/>
  <c r="AF75" i="3" s="1"/>
  <c r="R77" i="1"/>
  <c r="P75" i="3" s="1"/>
  <c r="EF77" i="1"/>
  <c r="BC77" i="1" s="1"/>
  <c r="BA75" i="3" s="1"/>
  <c r="DI70" i="1"/>
  <c r="AF70" i="1" s="1"/>
  <c r="AD68" i="3" s="1"/>
  <c r="CR70" i="1"/>
  <c r="O70" i="1" s="1"/>
  <c r="M68" i="3" s="1"/>
  <c r="DF70" i="1"/>
  <c r="AC70" i="1" s="1"/>
  <c r="AA68" i="3" s="1"/>
  <c r="CN70" i="1"/>
  <c r="DZ70" i="1"/>
  <c r="AW70" i="1" s="1"/>
  <c r="AU68" i="3" s="1"/>
  <c r="DN70" i="1"/>
  <c r="AK70" i="1" s="1"/>
  <c r="AI68" i="3" s="1"/>
  <c r="CU70" i="1"/>
  <c r="R70" i="1" s="1"/>
  <c r="P68" i="3" s="1"/>
  <c r="DK70" i="1"/>
  <c r="AH70" i="1" s="1"/>
  <c r="AF68" i="3" s="1"/>
  <c r="DA70" i="1"/>
  <c r="X70" i="1" s="1"/>
  <c r="V68" i="3" s="1"/>
  <c r="EC70" i="1"/>
  <c r="AZ70" i="1" s="1"/>
  <c r="AX68" i="3" s="1"/>
  <c r="EE68" i="1"/>
  <c r="BB68" i="1" s="1"/>
  <c r="AZ66" i="3" s="1"/>
  <c r="DW68" i="1"/>
  <c r="AT68" i="1" s="1"/>
  <c r="AR66" i="3" s="1"/>
  <c r="DU68" i="1"/>
  <c r="AR68" i="1" s="1"/>
  <c r="AP66" i="3" s="1"/>
  <c r="DB68" i="1"/>
  <c r="Y68" i="1" s="1"/>
  <c r="W66" i="3" s="1"/>
  <c r="DA68" i="1"/>
  <c r="X68" i="1" s="1"/>
  <c r="V66" i="3" s="1"/>
  <c r="CN68" i="1"/>
  <c r="ED68" i="1"/>
  <c r="BA68" i="1" s="1"/>
  <c r="AY66" i="3" s="1"/>
  <c r="DV68" i="1"/>
  <c r="AS68" i="1" s="1"/>
  <c r="AQ66" i="3" s="1"/>
  <c r="DS68" i="1"/>
  <c r="AP68" i="1" s="1"/>
  <c r="AN66" i="3" s="1"/>
  <c r="CZ68" i="1"/>
  <c r="W68" i="1" s="1"/>
  <c r="U66" i="3" s="1"/>
  <c r="CW68" i="1"/>
  <c r="T68" i="1" s="1"/>
  <c r="R66" i="3" s="1"/>
  <c r="CX68" i="1"/>
  <c r="U68" i="1" s="1"/>
  <c r="S66" i="3" s="1"/>
  <c r="DX68" i="1"/>
  <c r="AU68" i="1" s="1"/>
  <c r="AS66" i="3" s="1"/>
  <c r="DT68" i="1"/>
  <c r="AQ68" i="1" s="1"/>
  <c r="AO66" i="3" s="1"/>
  <c r="DR68" i="1"/>
  <c r="AO68" i="1" s="1"/>
  <c r="AM66" i="3" s="1"/>
  <c r="CY68" i="1"/>
  <c r="V68" i="1" s="1"/>
  <c r="T66" i="3" s="1"/>
  <c r="CV68" i="1"/>
  <c r="S68" i="1" s="1"/>
  <c r="Q66" i="3" s="1"/>
  <c r="CP68" i="1"/>
  <c r="EC68" i="1"/>
  <c r="AZ68" i="1" s="1"/>
  <c r="AX66" i="3" s="1"/>
  <c r="DQ68" i="1"/>
  <c r="AN68" i="1" s="1"/>
  <c r="AL66" i="3" s="1"/>
  <c r="DN68" i="1"/>
  <c r="AK68" i="1" s="1"/>
  <c r="AI66" i="3" s="1"/>
  <c r="DK68" i="1"/>
  <c r="AH68" i="1" s="1"/>
  <c r="AF66" i="3" s="1"/>
  <c r="CU68" i="1"/>
  <c r="R68" i="1" s="1"/>
  <c r="P66" i="3" s="1"/>
  <c r="EG68" i="1"/>
  <c r="BD68" i="1" s="1"/>
  <c r="BB66" i="3" s="1"/>
  <c r="EB66" i="1"/>
  <c r="AY66" i="1" s="1"/>
  <c r="AW64" i="3" s="1"/>
  <c r="DP66" i="1"/>
  <c r="AM66" i="1" s="1"/>
  <c r="AK64" i="3" s="1"/>
  <c r="DK66" i="1"/>
  <c r="AH66" i="1" s="1"/>
  <c r="AF64" i="3" s="1"/>
  <c r="DI66" i="1"/>
  <c r="AF66" i="1" s="1"/>
  <c r="AD64" i="3" s="1"/>
  <c r="CT66" i="1"/>
  <c r="Q66" i="1" s="1"/>
  <c r="O64" i="3" s="1"/>
  <c r="EE66" i="1"/>
  <c r="BB66" i="1" s="1"/>
  <c r="AZ64" i="3" s="1"/>
  <c r="DY66" i="1"/>
  <c r="AV66" i="1" s="1"/>
  <c r="AT64" i="3" s="1"/>
  <c r="DL66" i="1"/>
  <c r="AI66" i="1" s="1"/>
  <c r="AG64" i="3" s="1"/>
  <c r="DC66" i="1"/>
  <c r="Z66" i="1" s="1"/>
  <c r="X64" i="3" s="1"/>
  <c r="DE66" i="1"/>
  <c r="AB66" i="1" s="1"/>
  <c r="Z64" i="3" s="1"/>
  <c r="CP66" i="1"/>
  <c r="DW66" i="1"/>
  <c r="AT66" i="1" s="1"/>
  <c r="AR64" i="3" s="1"/>
  <c r="DT66" i="1"/>
  <c r="AQ66" i="1" s="1"/>
  <c r="AO64" i="3" s="1"/>
  <c r="DQ66" i="1"/>
  <c r="AN66" i="1" s="1"/>
  <c r="AL64" i="3" s="1"/>
  <c r="CY66" i="1"/>
  <c r="V66" i="1" s="1"/>
  <c r="T64" i="3" s="1"/>
  <c r="CV66" i="1"/>
  <c r="S66" i="1" s="1"/>
  <c r="Q64" i="3" s="1"/>
  <c r="CO66" i="1"/>
  <c r="ED66" i="1"/>
  <c r="BA66" i="1" s="1"/>
  <c r="AY64" i="3" s="1"/>
  <c r="DU66" i="1"/>
  <c r="AR66" i="1" s="1"/>
  <c r="AP64" i="3" s="1"/>
  <c r="DS66" i="1"/>
  <c r="AP66" i="1" s="1"/>
  <c r="AN64" i="3" s="1"/>
  <c r="CZ66" i="1"/>
  <c r="W66" i="1" s="1"/>
  <c r="U64" i="3" s="1"/>
  <c r="CW66" i="1"/>
  <c r="T66" i="1" s="1"/>
  <c r="R64" i="3" s="1"/>
  <c r="CX66" i="1"/>
  <c r="U66" i="1" s="1"/>
  <c r="S64" i="3" s="1"/>
  <c r="EA62" i="1"/>
  <c r="AX62" i="1" s="1"/>
  <c r="AV60" i="3" s="1"/>
  <c r="DM62" i="1"/>
  <c r="AJ62" i="1" s="1"/>
  <c r="AH60" i="3" s="1"/>
  <c r="DK62" i="1"/>
  <c r="AH62" i="1" s="1"/>
  <c r="AF60" i="3" s="1"/>
  <c r="DI62" i="1"/>
  <c r="AF62" i="1" s="1"/>
  <c r="AD60" i="3" s="1"/>
  <c r="CT62" i="1"/>
  <c r="Q62" i="1" s="1"/>
  <c r="O60" i="3" s="1"/>
  <c r="CQ62" i="1"/>
  <c r="DZ62" i="1"/>
  <c r="AW62" i="1" s="1"/>
  <c r="AU60" i="3" s="1"/>
  <c r="DL62" i="1"/>
  <c r="AI62" i="1" s="1"/>
  <c r="AG60" i="3" s="1"/>
  <c r="DH62" i="1"/>
  <c r="AE62" i="1" s="1"/>
  <c r="AC60" i="3" s="1"/>
  <c r="DG62" i="1"/>
  <c r="AD62" i="1" s="1"/>
  <c r="AB60" i="3" s="1"/>
  <c r="CS62" i="1"/>
  <c r="P62" i="1" s="1"/>
  <c r="N60" i="3" s="1"/>
  <c r="CR59" i="1"/>
  <c r="O59" i="1" s="1"/>
  <c r="M57" i="3" s="1"/>
  <c r="CV59" i="1"/>
  <c r="S59" i="1" s="1"/>
  <c r="Q57" i="3" s="1"/>
  <c r="CY59" i="1"/>
  <c r="V59" i="1" s="1"/>
  <c r="T57" i="3" s="1"/>
  <c r="DD59" i="1"/>
  <c r="AA59" i="1" s="1"/>
  <c r="Y57" i="3" s="1"/>
  <c r="DJ59" i="1"/>
  <c r="AG59" i="1" s="1"/>
  <c r="AE57" i="3" s="1"/>
  <c r="DF59" i="1"/>
  <c r="AC59" i="1" s="1"/>
  <c r="AA57" i="3" s="1"/>
  <c r="DU59" i="1"/>
  <c r="AR59" i="1" s="1"/>
  <c r="AP57" i="3" s="1"/>
  <c r="DO59" i="1"/>
  <c r="AL59" i="1" s="1"/>
  <c r="AJ57" i="3" s="1"/>
  <c r="DV59" i="1"/>
  <c r="AS59" i="1" s="1"/>
  <c r="AQ57" i="3" s="1"/>
  <c r="EC59" i="1"/>
  <c r="AZ59" i="1" s="1"/>
  <c r="AX57" i="3" s="1"/>
  <c r="ED59" i="1"/>
  <c r="BA59" i="1" s="1"/>
  <c r="AY57" i="3" s="1"/>
  <c r="CO59" i="1"/>
  <c r="CU59" i="1"/>
  <c r="R59" i="1" s="1"/>
  <c r="P57" i="3" s="1"/>
  <c r="CX59" i="1"/>
  <c r="U59" i="1" s="1"/>
  <c r="S57" i="3" s="1"/>
  <c r="DC59" i="1"/>
  <c r="Z59" i="1" s="1"/>
  <c r="X57" i="3" s="1"/>
  <c r="DI59" i="1"/>
  <c r="AF59" i="1" s="1"/>
  <c r="AD57" i="3" s="1"/>
  <c r="DE59" i="1"/>
  <c r="AB59" i="1" s="1"/>
  <c r="Z57" i="3" s="1"/>
  <c r="DT59" i="1"/>
  <c r="AQ59" i="1" s="1"/>
  <c r="AO57" i="3" s="1"/>
  <c r="DM59" i="1"/>
  <c r="AJ59" i="1" s="1"/>
  <c r="AH57" i="3" s="1"/>
  <c r="DS59" i="1"/>
  <c r="AP59" i="1" s="1"/>
  <c r="AN57" i="3" s="1"/>
  <c r="EB59" i="1"/>
  <c r="AY59" i="1" s="1"/>
  <c r="AW57" i="3" s="1"/>
  <c r="EF59" i="1"/>
  <c r="BC59" i="1" s="1"/>
  <c r="BA57" i="3" s="1"/>
  <c r="DZ54" i="1"/>
  <c r="DS54" i="1"/>
  <c r="DD54" i="1"/>
  <c r="DF54" i="1"/>
  <c r="CR54" i="1"/>
  <c r="CQ54" i="1"/>
  <c r="EB54" i="1"/>
  <c r="DU54" i="1"/>
  <c r="DE54" i="1"/>
  <c r="DG54" i="1"/>
  <c r="CS54" i="1"/>
  <c r="DZ43" i="1"/>
  <c r="DM43" i="1"/>
  <c r="DD43" i="1"/>
  <c r="DF43" i="1"/>
  <c r="CR43" i="1"/>
  <c r="EE43" i="1"/>
  <c r="DY43" i="1"/>
  <c r="DL43" i="1"/>
  <c r="DC43" i="1"/>
  <c r="DE43" i="1"/>
  <c r="EB41" i="1"/>
  <c r="AY41" i="1" s="1"/>
  <c r="AW39" i="3" s="1"/>
  <c r="DP41" i="1"/>
  <c r="AM41" i="1" s="1"/>
  <c r="AK39" i="3" s="1"/>
  <c r="DK41" i="1"/>
  <c r="AH41" i="1" s="1"/>
  <c r="AF39" i="3" s="1"/>
  <c r="DI41" i="1"/>
  <c r="AF41" i="1" s="1"/>
  <c r="AD39" i="3" s="1"/>
  <c r="CT41" i="1"/>
  <c r="Q41" i="1" s="1"/>
  <c r="O39" i="3" s="1"/>
  <c r="CQ41" i="1"/>
  <c r="N41" i="1" s="1"/>
  <c r="L39" i="3" s="1"/>
  <c r="EA41" i="1"/>
  <c r="AX41" i="1" s="1"/>
  <c r="AV39" i="3" s="1"/>
  <c r="DO41" i="1"/>
  <c r="AL41" i="1" s="1"/>
  <c r="AJ39" i="3" s="1"/>
  <c r="DH41" i="1"/>
  <c r="AE41" i="1" s="1"/>
  <c r="AC39" i="3" s="1"/>
  <c r="DG41" i="1"/>
  <c r="AD41" i="1" s="1"/>
  <c r="AB39" i="3" s="1"/>
  <c r="CS41" i="1"/>
  <c r="P41" i="1" s="1"/>
  <c r="N39" i="3" s="1"/>
  <c r="EG32" i="1"/>
  <c r="BD32" i="1" s="1"/>
  <c r="BB30" i="3" s="1"/>
  <c r="DX32" i="1"/>
  <c r="DQ32" i="1"/>
  <c r="DH32" i="1"/>
  <c r="DE32" i="1"/>
  <c r="CN32" i="1"/>
  <c r="EC32" i="1"/>
  <c r="DT32" i="1"/>
  <c r="DM32" i="1"/>
  <c r="DC32" i="1"/>
  <c r="CU32" i="1"/>
  <c r="CP32" i="1"/>
  <c r="ED32" i="1"/>
  <c r="DU32" i="1"/>
  <c r="DO32" i="1"/>
  <c r="DD32" i="1"/>
  <c r="CV32" i="1"/>
  <c r="CW32" i="1"/>
  <c r="EA32" i="1"/>
  <c r="DN32" i="1"/>
  <c r="DK32" i="1"/>
  <c r="CZ32" i="1"/>
  <c r="CS32" i="1"/>
  <c r="CQ32" i="1"/>
  <c r="CP27" i="1"/>
  <c r="CU27" i="1"/>
  <c r="R27" i="1" s="1"/>
  <c r="P25" i="3" s="1"/>
  <c r="DE27" i="1"/>
  <c r="AB27" i="1" s="1"/>
  <c r="Z25" i="3" s="1"/>
  <c r="DJ27" i="1"/>
  <c r="AG27" i="1" s="1"/>
  <c r="AE25" i="3" s="1"/>
  <c r="DC27" i="1"/>
  <c r="Z27" i="1" s="1"/>
  <c r="X25" i="3" s="1"/>
  <c r="DN27" i="1"/>
  <c r="AK27" i="1" s="1"/>
  <c r="AI25" i="3" s="1"/>
  <c r="DV27" i="1"/>
  <c r="AS27" i="1" s="1"/>
  <c r="AQ25" i="3" s="1"/>
  <c r="DO27" i="1"/>
  <c r="AL27" i="1" s="1"/>
  <c r="AJ25" i="3" s="1"/>
  <c r="DX27" i="1"/>
  <c r="AU27" i="1" s="1"/>
  <c r="AS25" i="3" s="1"/>
  <c r="EB27" i="1"/>
  <c r="AY27" i="1" s="1"/>
  <c r="AW25" i="3" s="1"/>
  <c r="ED27" i="1"/>
  <c r="BA27" i="1" s="1"/>
  <c r="AY25" i="3" s="1"/>
  <c r="CO27" i="1"/>
  <c r="CR27" i="1"/>
  <c r="O27" i="1" s="1"/>
  <c r="M25" i="3" s="1"/>
  <c r="CV27" i="1"/>
  <c r="S27" i="1" s="1"/>
  <c r="Q25" i="3" s="1"/>
  <c r="DF27" i="1"/>
  <c r="AC27" i="1" s="1"/>
  <c r="AA25" i="3" s="1"/>
  <c r="CY27" i="1"/>
  <c r="V27" i="1" s="1"/>
  <c r="T25" i="3" s="1"/>
  <c r="DD27" i="1"/>
  <c r="AA27" i="1" s="1"/>
  <c r="Y25" i="3" s="1"/>
  <c r="DQ27" i="1"/>
  <c r="AN27" i="1" s="1"/>
  <c r="AL25" i="3" s="1"/>
  <c r="DW27" i="1"/>
  <c r="AT27" i="1" s="1"/>
  <c r="AR25" i="3" s="1"/>
  <c r="DP27" i="1"/>
  <c r="AM27" i="1" s="1"/>
  <c r="AK25" i="3" s="1"/>
  <c r="DY27" i="1"/>
  <c r="AV27" i="1" s="1"/>
  <c r="AT25" i="3" s="1"/>
  <c r="EC27" i="1"/>
  <c r="AZ27" i="1" s="1"/>
  <c r="AX25" i="3" s="1"/>
  <c r="EB18" i="1"/>
  <c r="AY18" i="1" s="1"/>
  <c r="AW16" i="3" s="1"/>
  <c r="DN18" i="1"/>
  <c r="AK18" i="1" s="1"/>
  <c r="AI16" i="3" s="1"/>
  <c r="DK18" i="1"/>
  <c r="AH18" i="1" s="1"/>
  <c r="AF16" i="3" s="1"/>
  <c r="CZ18" i="1"/>
  <c r="W18" i="1" s="1"/>
  <c r="U16" i="3" s="1"/>
  <c r="CS18" i="1"/>
  <c r="P18" i="1" s="1"/>
  <c r="N16" i="3" s="1"/>
  <c r="CQ18" i="1"/>
  <c r="EA18" i="1"/>
  <c r="AX18" i="1" s="1"/>
  <c r="AV16" i="3" s="1"/>
  <c r="DU18" i="1"/>
  <c r="AR18" i="1" s="1"/>
  <c r="AP16" i="3" s="1"/>
  <c r="DJ18" i="1"/>
  <c r="AG18" i="1" s="1"/>
  <c r="AE16" i="3" s="1"/>
  <c r="CY18" i="1"/>
  <c r="V18" i="1" s="1"/>
  <c r="T16" i="3" s="1"/>
  <c r="CR18" i="1"/>
  <c r="O18" i="1" s="1"/>
  <c r="M16" i="3" s="1"/>
  <c r="CO5" i="1"/>
  <c r="CS5" i="1"/>
  <c r="CU5" i="1"/>
  <c r="DA5" i="1"/>
  <c r="DF5" i="1"/>
  <c r="CZ5" i="1"/>
  <c r="DC5" i="1"/>
  <c r="DG5" i="1"/>
  <c r="DI5" i="1"/>
  <c r="DK5" i="1"/>
  <c r="DM5" i="1"/>
  <c r="DP5" i="1"/>
  <c r="DS5" i="1"/>
  <c r="DN5" i="1"/>
  <c r="DT5" i="1"/>
  <c r="DW5" i="1"/>
  <c r="DY5" i="1"/>
  <c r="EA5" i="1"/>
  <c r="EC5" i="1"/>
  <c r="EE5" i="1"/>
  <c r="EF5" i="1"/>
  <c r="CP5" i="1"/>
  <c r="CX5" i="1"/>
  <c r="GF205" i="1"/>
  <c r="DY205" i="1"/>
  <c r="AV205" i="1" s="1"/>
  <c r="AT203" i="3" s="1"/>
  <c r="DT205" i="1"/>
  <c r="AQ205" i="1" s="1"/>
  <c r="AO203" i="3" s="1"/>
  <c r="AF205" i="1"/>
  <c r="AD203" i="3" s="1"/>
  <c r="AC205" i="1"/>
  <c r="AA203" i="3" s="1"/>
  <c r="O205" i="1"/>
  <c r="M203" i="3" s="1"/>
  <c r="EE205" i="1"/>
  <c r="BB205" i="1" s="1"/>
  <c r="AZ203" i="3" s="1"/>
  <c r="DX205" i="1"/>
  <c r="AU205" i="1" s="1"/>
  <c r="AS203" i="3" s="1"/>
  <c r="AN205" i="1"/>
  <c r="AL203" i="3" s="1"/>
  <c r="AE205" i="1"/>
  <c r="AC203" i="3" s="1"/>
  <c r="AB205" i="1"/>
  <c r="Z203" i="3" s="1"/>
  <c r="DD129" i="1"/>
  <c r="CV129" i="1"/>
  <c r="ED129" i="1"/>
  <c r="DX129" i="1"/>
  <c r="DQ129" i="1"/>
  <c r="DF129" i="1"/>
  <c r="CZ129" i="1"/>
  <c r="CS129" i="1"/>
  <c r="EC129" i="1"/>
  <c r="DN129" i="1"/>
  <c r="DM129" i="1"/>
  <c r="DH129" i="1"/>
  <c r="CP129" i="1"/>
  <c r="CN129" i="1"/>
  <c r="EF129" i="1"/>
  <c r="DR129" i="1"/>
  <c r="DO129" i="1"/>
  <c r="DA129" i="1"/>
  <c r="CX129" i="1"/>
  <c r="CO129" i="1"/>
  <c r="GF84" i="1"/>
  <c r="CM71" i="1"/>
  <c r="DY233" i="1"/>
  <c r="ED233" i="1"/>
  <c r="EF233" i="1"/>
  <c r="CN233" i="1"/>
  <c r="CX233" i="1"/>
  <c r="DA233" i="1"/>
  <c r="DQ233" i="1"/>
  <c r="DW233" i="1"/>
  <c r="GF215" i="1"/>
  <c r="DZ213" i="1"/>
  <c r="DS213" i="1"/>
  <c r="DD213" i="1"/>
  <c r="DF213" i="1"/>
  <c r="CR213" i="1"/>
  <c r="CQ213" i="1"/>
  <c r="EB213" i="1"/>
  <c r="DU213" i="1"/>
  <c r="DE213" i="1"/>
  <c r="DG213" i="1"/>
  <c r="CS213" i="1"/>
  <c r="CM190" i="1"/>
  <c r="EA145" i="1"/>
  <c r="AX145" i="1" s="1"/>
  <c r="AV143" i="3" s="1"/>
  <c r="DV145" i="1"/>
  <c r="AS145" i="1" s="1"/>
  <c r="AQ143" i="3" s="1"/>
  <c r="AH145" i="1"/>
  <c r="AF143" i="3" s="1"/>
  <c r="AA145" i="1"/>
  <c r="Y143" i="3" s="1"/>
  <c r="S145" i="1"/>
  <c r="Q143" i="3" s="1"/>
  <c r="DZ145" i="1"/>
  <c r="AW145" i="1" s="1"/>
  <c r="AU143" i="3" s="1"/>
  <c r="DU145" i="1"/>
  <c r="AR145" i="1" s="1"/>
  <c r="AP143" i="3" s="1"/>
  <c r="AG145" i="1"/>
  <c r="AE143" i="3" s="1"/>
  <c r="Z145" i="1"/>
  <c r="X143" i="3" s="1"/>
  <c r="R145" i="1"/>
  <c r="P143" i="3" s="1"/>
  <c r="ED131" i="1"/>
  <c r="DS131" i="1"/>
  <c r="DI131" i="1"/>
  <c r="DF131" i="1"/>
  <c r="CO131" i="1"/>
  <c r="CQ131" i="1"/>
  <c r="DY131" i="1"/>
  <c r="DU131" i="1"/>
  <c r="DJ131" i="1"/>
  <c r="CY131" i="1"/>
  <c r="CR131" i="1"/>
  <c r="EA119" i="1"/>
  <c r="AX119" i="1" s="1"/>
  <c r="AV117" i="3" s="1"/>
  <c r="DN119" i="1"/>
  <c r="AK119" i="1" s="1"/>
  <c r="AI117" i="3" s="1"/>
  <c r="DL119" i="1"/>
  <c r="AI119" i="1" s="1"/>
  <c r="AG117" i="3" s="1"/>
  <c r="DB119" i="1"/>
  <c r="Y119" i="1" s="1"/>
  <c r="W117" i="3" s="1"/>
  <c r="CT119" i="1"/>
  <c r="Q119" i="1" s="1"/>
  <c r="O117" i="3" s="1"/>
  <c r="EE119" i="1"/>
  <c r="BB119" i="1" s="1"/>
  <c r="AZ117" i="3" s="1"/>
  <c r="DV119" i="1"/>
  <c r="AS119" i="1" s="1"/>
  <c r="AQ117" i="3" s="1"/>
  <c r="DP119" i="1"/>
  <c r="AM119" i="1" s="1"/>
  <c r="AK117" i="3" s="1"/>
  <c r="DG119" i="1"/>
  <c r="AD119" i="1" s="1"/>
  <c r="AB117" i="3" s="1"/>
  <c r="DA119" i="1"/>
  <c r="X119" i="1" s="1"/>
  <c r="V117" i="3" s="1"/>
  <c r="FN107" i="1"/>
  <c r="CO107" i="1" s="1"/>
  <c r="EB232" i="1"/>
  <c r="AY232" i="1" s="1"/>
  <c r="AW230" i="3" s="1"/>
  <c r="DT232" i="1"/>
  <c r="AQ232" i="1" s="1"/>
  <c r="AO230" i="3" s="1"/>
  <c r="DI232" i="1"/>
  <c r="AF232" i="1" s="1"/>
  <c r="AD230" i="3" s="1"/>
  <c r="DB232" i="1"/>
  <c r="Y232" i="1" s="1"/>
  <c r="W230" i="3" s="1"/>
  <c r="CU232" i="1"/>
  <c r="R232" i="1" s="1"/>
  <c r="P230" i="3" s="1"/>
  <c r="CQ232" i="1"/>
  <c r="EC232" i="1"/>
  <c r="AZ232" i="1" s="1"/>
  <c r="AX230" i="3" s="1"/>
  <c r="DN232" i="1"/>
  <c r="AK232" i="1" s="1"/>
  <c r="AI230" i="3" s="1"/>
  <c r="DJ232" i="1"/>
  <c r="AG232" i="1" s="1"/>
  <c r="AE230" i="3" s="1"/>
  <c r="DC232" i="1"/>
  <c r="Z232" i="1" s="1"/>
  <c r="X230" i="3" s="1"/>
  <c r="CV232" i="1"/>
  <c r="S232" i="1" s="1"/>
  <c r="Q230" i="3" s="1"/>
  <c r="EF16" i="1"/>
  <c r="BC16" i="1" s="1"/>
  <c r="BA14" i="3" s="1"/>
  <c r="EB16" i="1"/>
  <c r="AY16" i="1" s="1"/>
  <c r="AW14" i="3" s="1"/>
  <c r="DS16" i="1"/>
  <c r="AP16" i="1" s="1"/>
  <c r="AN14" i="3" s="1"/>
  <c r="AJ16" i="1"/>
  <c r="AH14" i="3" s="1"/>
  <c r="DT16" i="1"/>
  <c r="AQ16" i="1" s="1"/>
  <c r="AO14" i="3" s="1"/>
  <c r="AB16" i="1"/>
  <c r="Z14" i="3" s="1"/>
  <c r="AF16" i="1"/>
  <c r="AD14" i="3" s="1"/>
  <c r="Z16" i="1"/>
  <c r="X14" i="3" s="1"/>
  <c r="U16" i="1"/>
  <c r="S14" i="3" s="1"/>
  <c r="R16" i="1"/>
  <c r="P14" i="3" s="1"/>
  <c r="CM87" i="1"/>
  <c r="P268" i="1"/>
  <c r="P307" i="1" s="1"/>
  <c r="P371" i="1" s="1"/>
  <c r="T268" i="1"/>
  <c r="T307" i="1" s="1"/>
  <c r="T371" i="1" s="1"/>
  <c r="AB268" i="1"/>
  <c r="AB307" i="1" s="1"/>
  <c r="AB371" i="1" s="1"/>
  <c r="AX268" i="1"/>
  <c r="AX307" i="1" s="1"/>
  <c r="AX371" i="1" s="1"/>
  <c r="BB268" i="1"/>
  <c r="BB307" i="1" s="1"/>
  <c r="BB371" i="1" s="1"/>
  <c r="S268" i="1"/>
  <c r="S307" i="1" s="1"/>
  <c r="S371" i="1" s="1"/>
  <c r="BD268" i="1"/>
  <c r="BD307" i="1" s="1"/>
  <c r="BD371" i="1" s="1"/>
  <c r="EC79" i="1"/>
  <c r="AZ79" i="1" s="1"/>
  <c r="AX77" i="3" s="1"/>
  <c r="DR79" i="1"/>
  <c r="AO79" i="1" s="1"/>
  <c r="AM77" i="3" s="1"/>
  <c r="DL79" i="1"/>
  <c r="AI79" i="1" s="1"/>
  <c r="AG77" i="3" s="1"/>
  <c r="DB79" i="1"/>
  <c r="Y79" i="1" s="1"/>
  <c r="W77" i="3" s="1"/>
  <c r="CT79" i="1"/>
  <c r="Q79" i="1" s="1"/>
  <c r="O77" i="3" s="1"/>
  <c r="EE79" i="1"/>
  <c r="BB79" i="1" s="1"/>
  <c r="AZ77" i="3" s="1"/>
  <c r="DZ79" i="1"/>
  <c r="AW79" i="1" s="1"/>
  <c r="AU77" i="3" s="1"/>
  <c r="DS79" i="1"/>
  <c r="AP79" i="1" s="1"/>
  <c r="AN77" i="3" s="1"/>
  <c r="DI79" i="1"/>
  <c r="AF79" i="1" s="1"/>
  <c r="AD77" i="3" s="1"/>
  <c r="DF79" i="1"/>
  <c r="AC79" i="1" s="1"/>
  <c r="AA77" i="3" s="1"/>
  <c r="CO79" i="1"/>
  <c r="DZ76" i="1"/>
  <c r="DS76" i="1"/>
  <c r="DD76" i="1"/>
  <c r="DF76" i="1"/>
  <c r="CR76" i="1"/>
  <c r="EF76" i="1"/>
  <c r="DY76" i="1"/>
  <c r="DR76" i="1"/>
  <c r="DC76" i="1"/>
  <c r="DB76" i="1"/>
  <c r="DZ67" i="1"/>
  <c r="AW67" i="1" s="1"/>
  <c r="AU65" i="3" s="1"/>
  <c r="DM67" i="1"/>
  <c r="AJ67" i="1" s="1"/>
  <c r="AH65" i="3" s="1"/>
  <c r="DD67" i="1"/>
  <c r="AA67" i="1" s="1"/>
  <c r="Y65" i="3" s="1"/>
  <c r="DF67" i="1"/>
  <c r="AC67" i="1" s="1"/>
  <c r="AA65" i="3" s="1"/>
  <c r="CR67" i="1"/>
  <c r="O67" i="1" s="1"/>
  <c r="M65" i="3" s="1"/>
  <c r="EG67" i="1"/>
  <c r="BD67" i="1" s="1"/>
  <c r="BB65" i="3" s="1"/>
  <c r="DY67" i="1"/>
  <c r="AV67" i="1" s="1"/>
  <c r="AT65" i="3" s="1"/>
  <c r="DL67" i="1"/>
  <c r="AI67" i="1" s="1"/>
  <c r="AG65" i="3" s="1"/>
  <c r="DC67" i="1"/>
  <c r="Z67" i="1" s="1"/>
  <c r="X65" i="3" s="1"/>
  <c r="DE67" i="1"/>
  <c r="AB67" i="1" s="1"/>
  <c r="Z65" i="3" s="1"/>
  <c r="EB64" i="1"/>
  <c r="AY64" i="1" s="1"/>
  <c r="AW62" i="3" s="1"/>
  <c r="DT64" i="1"/>
  <c r="AQ64" i="1" s="1"/>
  <c r="AO62" i="3" s="1"/>
  <c r="DI64" i="1"/>
  <c r="AF64" i="1" s="1"/>
  <c r="AD62" i="3" s="1"/>
  <c r="DB64" i="1"/>
  <c r="Y64" i="1" s="1"/>
  <c r="W62" i="3" s="1"/>
  <c r="CU64" i="1"/>
  <c r="R64" i="1" s="1"/>
  <c r="P62" i="3" s="1"/>
  <c r="CQ64" i="1"/>
  <c r="EC64" i="1"/>
  <c r="AZ64" i="1" s="1"/>
  <c r="AX62" i="3" s="1"/>
  <c r="DN64" i="1"/>
  <c r="AK64" i="1" s="1"/>
  <c r="AI62" i="3" s="1"/>
  <c r="DJ64" i="1"/>
  <c r="AG64" i="1" s="1"/>
  <c r="AE62" i="3" s="1"/>
  <c r="DC64" i="1"/>
  <c r="Z64" i="1" s="1"/>
  <c r="X62" i="3" s="1"/>
  <c r="CV64" i="1"/>
  <c r="S64" i="1" s="1"/>
  <c r="Q62" i="3" s="1"/>
  <c r="FN42" i="1"/>
  <c r="DI42" i="1" s="1"/>
  <c r="CP39" i="1"/>
  <c r="M39" i="1" s="1"/>
  <c r="K37" i="3" s="1"/>
  <c r="CU39" i="1"/>
  <c r="R39" i="1" s="1"/>
  <c r="P37" i="3" s="1"/>
  <c r="DE39" i="1"/>
  <c r="AB39" i="1" s="1"/>
  <c r="Z37" i="3" s="1"/>
  <c r="DJ39" i="1"/>
  <c r="AG39" i="1" s="1"/>
  <c r="AE37" i="3" s="1"/>
  <c r="DC39" i="1"/>
  <c r="Z39" i="1" s="1"/>
  <c r="X37" i="3" s="1"/>
  <c r="DN39" i="1"/>
  <c r="AK39" i="1" s="1"/>
  <c r="AI37" i="3" s="1"/>
  <c r="DL39" i="1"/>
  <c r="AI39" i="1" s="1"/>
  <c r="AG37" i="3" s="1"/>
  <c r="DR39" i="1"/>
  <c r="AO39" i="1" s="1"/>
  <c r="AM37" i="3" s="1"/>
  <c r="DY39" i="1"/>
  <c r="AV39" i="1" s="1"/>
  <c r="AT37" i="3" s="1"/>
  <c r="EC39" i="1"/>
  <c r="AZ39" i="1" s="1"/>
  <c r="AX37" i="3" s="1"/>
  <c r="GF33" i="1"/>
  <c r="EA26" i="1"/>
  <c r="DR26" i="1"/>
  <c r="DL26" i="1"/>
  <c r="DS26" i="1"/>
  <c r="DD26" i="1"/>
  <c r="CY26" i="1"/>
  <c r="DG26" i="1"/>
  <c r="CW26" i="1"/>
  <c r="CS26" i="1"/>
  <c r="CP26" i="1"/>
  <c r="DX26" i="1"/>
  <c r="DT26" i="1"/>
  <c r="DM26" i="1"/>
  <c r="DU26" i="1"/>
  <c r="DH26" i="1"/>
  <c r="CZ26" i="1"/>
  <c r="DI26" i="1"/>
  <c r="DA26" i="1"/>
  <c r="CT26" i="1"/>
  <c r="EE177" i="1"/>
  <c r="BB177" i="1" s="1"/>
  <c r="AZ175" i="3" s="1"/>
  <c r="DW177" i="1"/>
  <c r="AT177" i="1" s="1"/>
  <c r="AR175" i="3" s="1"/>
  <c r="DO177" i="1"/>
  <c r="AL177" i="1" s="1"/>
  <c r="AJ175" i="3" s="1"/>
  <c r="DG177" i="1"/>
  <c r="AD177" i="1" s="1"/>
  <c r="AB175" i="3" s="1"/>
  <c r="CY177" i="1"/>
  <c r="V177" i="1" s="1"/>
  <c r="T175" i="3" s="1"/>
  <c r="CQ177" i="1"/>
  <c r="CX177" i="1"/>
  <c r="U177" i="1" s="1"/>
  <c r="S175" i="3" s="1"/>
  <c r="DF177" i="1"/>
  <c r="AC177" i="1" s="1"/>
  <c r="AA175" i="3" s="1"/>
  <c r="DN177" i="1"/>
  <c r="AK177" i="1" s="1"/>
  <c r="AI175" i="3" s="1"/>
  <c r="DV177" i="1"/>
  <c r="AS177" i="1" s="1"/>
  <c r="AQ175" i="3" s="1"/>
  <c r="ED177" i="1"/>
  <c r="BA177" i="1" s="1"/>
  <c r="AY175" i="3" s="1"/>
  <c r="CR177" i="1"/>
  <c r="O177" i="1" s="1"/>
  <c r="M175" i="3" s="1"/>
  <c r="EC177" i="1"/>
  <c r="AZ177" i="1" s="1"/>
  <c r="AX175" i="3" s="1"/>
  <c r="DU177" i="1"/>
  <c r="AR177" i="1" s="1"/>
  <c r="AP175" i="3" s="1"/>
  <c r="DM177" i="1"/>
  <c r="AJ177" i="1" s="1"/>
  <c r="AH175" i="3" s="1"/>
  <c r="DE177" i="1"/>
  <c r="AB177" i="1" s="1"/>
  <c r="Z175" i="3" s="1"/>
  <c r="CM141" i="1"/>
  <c r="ED114" i="1"/>
  <c r="EA114" i="1"/>
  <c r="DV114" i="1"/>
  <c r="DP114" i="1"/>
  <c r="DT114" i="1"/>
  <c r="DE114" i="1"/>
  <c r="DI114" i="1"/>
  <c r="DC114" i="1"/>
  <c r="CX114" i="1"/>
  <c r="CU114" i="1"/>
  <c r="CO114" i="1"/>
  <c r="FN49" i="1"/>
  <c r="DD49" i="1" s="1"/>
  <c r="AA49" i="1" s="1"/>
  <c r="Y47" i="3" s="1"/>
  <c r="DZ29" i="1"/>
  <c r="DS29" i="1"/>
  <c r="DD29" i="1"/>
  <c r="DF29" i="1"/>
  <c r="CR29" i="1"/>
  <c r="EF29" i="1"/>
  <c r="DY29" i="1"/>
  <c r="DR29" i="1"/>
  <c r="DC29" i="1"/>
  <c r="DB29" i="1"/>
  <c r="EC14" i="1"/>
  <c r="AZ14" i="1" s="1"/>
  <c r="AX12" i="3" s="1"/>
  <c r="DP14" i="1"/>
  <c r="DL14" i="1"/>
  <c r="DI14" i="1"/>
  <c r="CX14" i="1"/>
  <c r="U14" i="1" s="1"/>
  <c r="S12" i="3" s="1"/>
  <c r="CV14" i="1"/>
  <c r="S14" i="1" s="1"/>
  <c r="Q12" i="3" s="1"/>
  <c r="CT14" i="1"/>
  <c r="Q14" i="1" s="1"/>
  <c r="O12" i="3" s="1"/>
  <c r="CR14" i="1"/>
  <c r="O14" i="1" s="1"/>
  <c r="M12" i="3" s="1"/>
  <c r="CQ14" i="1"/>
  <c r="DO14" i="1"/>
  <c r="DK14" i="1"/>
  <c r="DG14" i="1"/>
  <c r="DE14" i="1"/>
  <c r="DC14" i="1"/>
  <c r="Z14" i="1" s="1"/>
  <c r="X12" i="3" s="1"/>
  <c r="DA14" i="1"/>
  <c r="X14" i="1" s="1"/>
  <c r="V12" i="3" s="1"/>
  <c r="CO14" i="1"/>
  <c r="DX14" i="1"/>
  <c r="AU14" i="1" s="1"/>
  <c r="AS12" i="3" s="1"/>
  <c r="DW14" i="1"/>
  <c r="AT14" i="1" s="1"/>
  <c r="AR12" i="3" s="1"/>
  <c r="DU14" i="1"/>
  <c r="AR14" i="1" s="1"/>
  <c r="AP12" i="3" s="1"/>
  <c r="DY14" i="1"/>
  <c r="AV14" i="1" s="1"/>
  <c r="AT12" i="3" s="1"/>
  <c r="DR14" i="1"/>
  <c r="DN14" i="1"/>
  <c r="DJ14" i="1"/>
  <c r="CY14" i="1"/>
  <c r="V14" i="1" s="1"/>
  <c r="T12" i="3" s="1"/>
  <c r="CW14" i="1"/>
  <c r="T14" i="1" s="1"/>
  <c r="R12" i="3" s="1"/>
  <c r="CU14" i="1"/>
  <c r="R14" i="1" s="1"/>
  <c r="P12" i="3" s="1"/>
  <c r="CS14" i="1"/>
  <c r="P14" i="1" s="1"/>
  <c r="N12" i="3" s="1"/>
  <c r="CP14" i="1"/>
  <c r="DQ14" i="1"/>
  <c r="DM14" i="1"/>
  <c r="DH14" i="1"/>
  <c r="DF14" i="1"/>
  <c r="DD14" i="1"/>
  <c r="AA14" i="1" s="1"/>
  <c r="Y12" i="3" s="1"/>
  <c r="DB14" i="1"/>
  <c r="Y14" i="1" s="1"/>
  <c r="W12" i="3" s="1"/>
  <c r="CZ14" i="1"/>
  <c r="W14" i="1" s="1"/>
  <c r="U12" i="3" s="1"/>
  <c r="CN14" i="1"/>
  <c r="DT14" i="1"/>
  <c r="AQ14" i="1" s="1"/>
  <c r="AO12" i="3" s="1"/>
  <c r="DV14" i="1"/>
  <c r="AS14" i="1" s="1"/>
  <c r="AQ12" i="3" s="1"/>
  <c r="DS14" i="1"/>
  <c r="AP14" i="1" s="1"/>
  <c r="AN12" i="3" s="1"/>
  <c r="GF184" i="1"/>
  <c r="EA184" i="1"/>
  <c r="AX184" i="1" s="1"/>
  <c r="AV182" i="3" s="1"/>
  <c r="DP184" i="1"/>
  <c r="AM184" i="1" s="1"/>
  <c r="AK182" i="3" s="1"/>
  <c r="DH184" i="1"/>
  <c r="AE184" i="1" s="1"/>
  <c r="AC182" i="3" s="1"/>
  <c r="DI184" i="1"/>
  <c r="AF184" i="1" s="1"/>
  <c r="AD182" i="3" s="1"/>
  <c r="CT184" i="1"/>
  <c r="Q184" i="1" s="1"/>
  <c r="O182" i="3" s="1"/>
  <c r="ED184" i="1"/>
  <c r="BA184" i="1" s="1"/>
  <c r="AY182" i="3" s="1"/>
  <c r="DX184" i="1"/>
  <c r="AU184" i="1" s="1"/>
  <c r="AS182" i="3" s="1"/>
  <c r="DL184" i="1"/>
  <c r="AI184" i="1" s="1"/>
  <c r="AG182" i="3" s="1"/>
  <c r="DB184" i="1"/>
  <c r="Y184" i="1" s="1"/>
  <c r="W182" i="3" s="1"/>
  <c r="DE184" i="1"/>
  <c r="AB184" i="1" s="1"/>
  <c r="Z182" i="3" s="1"/>
  <c r="Q176" i="1"/>
  <c r="O174" i="3" s="1"/>
  <c r="AB176" i="1"/>
  <c r="Z174" i="3" s="1"/>
  <c r="Y176" i="1"/>
  <c r="W174" i="3" s="1"/>
  <c r="AE176" i="1"/>
  <c r="AC174" i="3" s="1"/>
  <c r="AI176" i="1"/>
  <c r="AG174" i="3" s="1"/>
  <c r="AN176" i="1"/>
  <c r="AL174" i="3" s="1"/>
  <c r="AK176" i="1"/>
  <c r="AI174" i="3" s="1"/>
  <c r="DX176" i="1"/>
  <c r="AU176" i="1" s="1"/>
  <c r="AS174" i="3" s="1"/>
  <c r="EA176" i="1"/>
  <c r="AX176" i="1" s="1"/>
  <c r="AV174" i="3" s="1"/>
  <c r="CM160" i="1"/>
  <c r="DY149" i="1"/>
  <c r="AV149" i="1" s="1"/>
  <c r="AT147" i="3" s="1"/>
  <c r="DM149" i="1"/>
  <c r="AJ149" i="1" s="1"/>
  <c r="AH147" i="3" s="1"/>
  <c r="DC149" i="1"/>
  <c r="Z149" i="1" s="1"/>
  <c r="X147" i="3" s="1"/>
  <c r="DF149" i="1"/>
  <c r="AC149" i="1" s="1"/>
  <c r="AA147" i="3" s="1"/>
  <c r="CR149" i="1"/>
  <c r="O149" i="1" s="1"/>
  <c r="M147" i="3" s="1"/>
  <c r="CQ149" i="1"/>
  <c r="DZ149" i="1"/>
  <c r="AW149" i="1" s="1"/>
  <c r="AU147" i="3" s="1"/>
  <c r="DO149" i="1"/>
  <c r="AL149" i="1" s="1"/>
  <c r="AJ147" i="3" s="1"/>
  <c r="DD149" i="1"/>
  <c r="AA149" i="1" s="1"/>
  <c r="Y147" i="3" s="1"/>
  <c r="DG149" i="1"/>
  <c r="AD149" i="1" s="1"/>
  <c r="AB147" i="3" s="1"/>
  <c r="CS149" i="1"/>
  <c r="P149" i="1" s="1"/>
  <c r="N147" i="3" s="1"/>
  <c r="GF96" i="1"/>
  <c r="EB93" i="1"/>
  <c r="AY93" i="1" s="1"/>
  <c r="AW91" i="3" s="1"/>
  <c r="DT93" i="1"/>
  <c r="AQ93" i="1" s="1"/>
  <c r="AO91" i="3" s="1"/>
  <c r="DI93" i="1"/>
  <c r="AF93" i="1" s="1"/>
  <c r="AD91" i="3" s="1"/>
  <c r="DB93" i="1"/>
  <c r="Y93" i="1" s="1"/>
  <c r="W91" i="3" s="1"/>
  <c r="CU93" i="1"/>
  <c r="R93" i="1" s="1"/>
  <c r="P91" i="3" s="1"/>
  <c r="EG93" i="1"/>
  <c r="BD93" i="1" s="1"/>
  <c r="BB91" i="3" s="1"/>
  <c r="DX93" i="1"/>
  <c r="AU93" i="1" s="1"/>
  <c r="AS91" i="3" s="1"/>
  <c r="DR93" i="1"/>
  <c r="AO93" i="1" s="1"/>
  <c r="AM91" i="3" s="1"/>
  <c r="DG93" i="1"/>
  <c r="AD93" i="1" s="1"/>
  <c r="AB91" i="3" s="1"/>
  <c r="CZ93" i="1"/>
  <c r="W93" i="1" s="1"/>
  <c r="U91" i="3" s="1"/>
  <c r="EC88" i="1"/>
  <c r="AZ88" i="1" s="1"/>
  <c r="AX86" i="3" s="1"/>
  <c r="DP88" i="1"/>
  <c r="AM88" i="1" s="1"/>
  <c r="AK86" i="3" s="1"/>
  <c r="DK88" i="1"/>
  <c r="AH88" i="1" s="1"/>
  <c r="AF86" i="3" s="1"/>
  <c r="DI88" i="1"/>
  <c r="AF88" i="1" s="1"/>
  <c r="AD86" i="3" s="1"/>
  <c r="CT88" i="1"/>
  <c r="Q88" i="1" s="1"/>
  <c r="O86" i="3" s="1"/>
  <c r="CQ88" i="1"/>
  <c r="EB88" i="1"/>
  <c r="AY88" i="1" s="1"/>
  <c r="AW86" i="3" s="1"/>
  <c r="DO88" i="1"/>
  <c r="AL88" i="1" s="1"/>
  <c r="AJ86" i="3" s="1"/>
  <c r="DH88" i="1"/>
  <c r="AE88" i="1" s="1"/>
  <c r="AC86" i="3" s="1"/>
  <c r="DG88" i="1"/>
  <c r="AD88" i="1" s="1"/>
  <c r="AB86" i="3" s="1"/>
  <c r="CS88" i="1"/>
  <c r="P88" i="1" s="1"/>
  <c r="N86" i="3" s="1"/>
  <c r="EC78" i="1"/>
  <c r="AZ78" i="1" s="1"/>
  <c r="AX76" i="3" s="1"/>
  <c r="DR78" i="1"/>
  <c r="AO78" i="1" s="1"/>
  <c r="AM76" i="3" s="1"/>
  <c r="DN78" i="1"/>
  <c r="AK78" i="1" s="1"/>
  <c r="AI76" i="3" s="1"/>
  <c r="DJ78" i="1"/>
  <c r="AG78" i="1" s="1"/>
  <c r="AE76" i="3" s="1"/>
  <c r="CU78" i="1"/>
  <c r="R78" i="1" s="1"/>
  <c r="P76" i="3" s="1"/>
  <c r="EE78" i="1"/>
  <c r="BB78" i="1" s="1"/>
  <c r="AZ76" i="3" s="1"/>
  <c r="DZ78" i="1"/>
  <c r="AW78" i="1" s="1"/>
  <c r="AU76" i="3" s="1"/>
  <c r="DM78" i="1"/>
  <c r="AJ78" i="1" s="1"/>
  <c r="AH76" i="3" s="1"/>
  <c r="DD78" i="1"/>
  <c r="AA78" i="1" s="1"/>
  <c r="Y76" i="3" s="1"/>
  <c r="DF78" i="1"/>
  <c r="AC78" i="1" s="1"/>
  <c r="AA76" i="3" s="1"/>
  <c r="CR78" i="1"/>
  <c r="O78" i="1" s="1"/>
  <c r="M76" i="3" s="1"/>
  <c r="EB63" i="1"/>
  <c r="AY63" i="1" s="1"/>
  <c r="AW61" i="3" s="1"/>
  <c r="DO63" i="1"/>
  <c r="AL63" i="1" s="1"/>
  <c r="AJ61" i="3" s="1"/>
  <c r="DN63" i="1"/>
  <c r="AK63" i="1" s="1"/>
  <c r="AI61" i="3" s="1"/>
  <c r="DJ63" i="1"/>
  <c r="AG63" i="1" s="1"/>
  <c r="AE61" i="3" s="1"/>
  <c r="CU63" i="1"/>
  <c r="R63" i="1" s="1"/>
  <c r="P61" i="3" s="1"/>
  <c r="EG63" i="1"/>
  <c r="BD63" i="1" s="1"/>
  <c r="BB61" i="3" s="1"/>
  <c r="DT63" i="1"/>
  <c r="AQ63" i="1" s="1"/>
  <c r="AO61" i="3" s="1"/>
  <c r="DU63" i="1"/>
  <c r="AR63" i="1" s="1"/>
  <c r="AP61" i="3" s="1"/>
  <c r="DB63" i="1"/>
  <c r="Y63" i="1" s="1"/>
  <c r="W61" i="3" s="1"/>
  <c r="DA63" i="1"/>
  <c r="X63" i="1" s="1"/>
  <c r="V61" i="3" s="1"/>
  <c r="CN55" i="1"/>
  <c r="CT55" i="1"/>
  <c r="Q55" i="1" s="1"/>
  <c r="O53" i="3" s="1"/>
  <c r="DA55" i="1"/>
  <c r="X55" i="1" s="1"/>
  <c r="V53" i="3" s="1"/>
  <c r="DI55" i="1"/>
  <c r="AF55" i="1" s="1"/>
  <c r="AD53" i="3" s="1"/>
  <c r="DB55" i="1"/>
  <c r="Y55" i="1" s="1"/>
  <c r="W53" i="3" s="1"/>
  <c r="DK55" i="1"/>
  <c r="AH55" i="1" s="1"/>
  <c r="AF53" i="3" s="1"/>
  <c r="DU55" i="1"/>
  <c r="AR55" i="1" s="1"/>
  <c r="AP53" i="3" s="1"/>
  <c r="DM55" i="1"/>
  <c r="AJ55" i="1" s="1"/>
  <c r="AH53" i="3" s="1"/>
  <c r="DT55" i="1"/>
  <c r="AQ55" i="1" s="1"/>
  <c r="AO53" i="3" s="1"/>
  <c r="EA55" i="1"/>
  <c r="AX55" i="1" s="1"/>
  <c r="AV53" i="3" s="1"/>
  <c r="EB115" i="1"/>
  <c r="DS115" i="1"/>
  <c r="DN115" i="1"/>
  <c r="DG115" i="1"/>
  <c r="CP115" i="1"/>
  <c r="EG115" i="1"/>
  <c r="BD115" i="1" s="1"/>
  <c r="BB113" i="3" s="1"/>
  <c r="DW115" i="1"/>
  <c r="DL115" i="1"/>
  <c r="DJ115" i="1"/>
  <c r="CY115" i="1"/>
  <c r="EA30" i="1"/>
  <c r="DM30" i="1"/>
  <c r="DK30" i="1"/>
  <c r="DI30" i="1"/>
  <c r="CT30" i="1"/>
  <c r="EF30" i="1"/>
  <c r="DX30" i="1"/>
  <c r="DV30" i="1"/>
  <c r="DC30" i="1"/>
  <c r="DE30" i="1"/>
  <c r="FN20" i="1"/>
  <c r="DY20" i="1" s="1"/>
  <c r="AV20" i="1" s="1"/>
  <c r="AT18" i="3" s="1"/>
  <c r="FI210" i="1"/>
  <c r="FI31" i="1"/>
  <c r="FI147" i="1"/>
  <c r="FI174" i="1"/>
  <c r="FI164" i="1"/>
  <c r="GF98" i="1"/>
  <c r="CO7" i="1"/>
  <c r="CS7" i="1"/>
  <c r="CU7" i="1"/>
  <c r="CW7" i="1"/>
  <c r="DB7" i="1"/>
  <c r="DG7" i="1"/>
  <c r="DJ7" i="1"/>
  <c r="CZ7" i="1"/>
  <c r="DC7" i="1"/>
  <c r="DE7" i="1"/>
  <c r="DL7" i="1"/>
  <c r="DP7" i="1"/>
  <c r="DR7" i="1"/>
  <c r="DU7" i="1"/>
  <c r="DM7" i="1"/>
  <c r="DT7" i="1"/>
  <c r="DY7" i="1"/>
  <c r="EB7" i="1"/>
  <c r="ED7" i="1"/>
  <c r="EA7" i="1"/>
  <c r="CM166" i="1"/>
  <c r="EA143" i="1"/>
  <c r="AX143" i="1" s="1"/>
  <c r="AV141" i="3" s="1"/>
  <c r="DV143" i="1"/>
  <c r="AS143" i="1" s="1"/>
  <c r="AQ141" i="3" s="1"/>
  <c r="DK143" i="1"/>
  <c r="AH143" i="1" s="1"/>
  <c r="AF141" i="3" s="1"/>
  <c r="DD143" i="1"/>
  <c r="AA143" i="1" s="1"/>
  <c r="Y141" i="3" s="1"/>
  <c r="CV143" i="1"/>
  <c r="S143" i="1" s="1"/>
  <c r="Q141" i="3" s="1"/>
  <c r="EE143" i="1"/>
  <c r="BB143" i="1" s="1"/>
  <c r="AZ141" i="3" s="1"/>
  <c r="DX143" i="1"/>
  <c r="AU143" i="1" s="1"/>
  <c r="AS141" i="3" s="1"/>
  <c r="DQ143" i="1"/>
  <c r="AN143" i="1" s="1"/>
  <c r="AL141" i="3" s="1"/>
  <c r="DF143" i="1"/>
  <c r="AC143" i="1" s="1"/>
  <c r="AA141" i="3" s="1"/>
  <c r="CZ143" i="1"/>
  <c r="W143" i="1" s="1"/>
  <c r="U141" i="3" s="1"/>
  <c r="EA25" i="1"/>
  <c r="AX25" i="1" s="1"/>
  <c r="AV23" i="3" s="1"/>
  <c r="DV25" i="1"/>
  <c r="AS25" i="1" s="1"/>
  <c r="AQ23" i="3" s="1"/>
  <c r="AH25" i="1"/>
  <c r="AF23" i="3" s="1"/>
  <c r="AA25" i="1"/>
  <c r="S25" i="1"/>
  <c r="Q23" i="3" s="1"/>
  <c r="ED25" i="1"/>
  <c r="BA25" i="1" s="1"/>
  <c r="AY23" i="3" s="1"/>
  <c r="DX25" i="1"/>
  <c r="AU25" i="1" s="1"/>
  <c r="AS23" i="3" s="1"/>
  <c r="AN25" i="1"/>
  <c r="AL23" i="3" s="1"/>
  <c r="AC25" i="1"/>
  <c r="AA23" i="3" s="1"/>
  <c r="W25" i="1"/>
  <c r="U23" i="3" s="1"/>
  <c r="EB40" i="1"/>
  <c r="AY40" i="1" s="1"/>
  <c r="AW38" i="3" s="1"/>
  <c r="DO40" i="1"/>
  <c r="AL40" i="1" s="1"/>
  <c r="AJ38" i="3" s="1"/>
  <c r="DN40" i="1"/>
  <c r="AK40" i="1" s="1"/>
  <c r="AI38" i="3" s="1"/>
  <c r="DJ40" i="1"/>
  <c r="AG40" i="1" s="1"/>
  <c r="AE38" i="3" s="1"/>
  <c r="CU40" i="1"/>
  <c r="R40" i="1" s="1"/>
  <c r="P38" i="3" s="1"/>
  <c r="EF40" i="1"/>
  <c r="BC40" i="1" s="1"/>
  <c r="BA38" i="3" s="1"/>
  <c r="DY40" i="1"/>
  <c r="AV40" i="1" s="1"/>
  <c r="AT38" i="3" s="1"/>
  <c r="DW40" i="1"/>
  <c r="AT40" i="1" s="1"/>
  <c r="AR38" i="3" s="1"/>
  <c r="DD40" i="1"/>
  <c r="AA40" i="1" s="1"/>
  <c r="Y38" i="3" s="1"/>
  <c r="DF40" i="1"/>
  <c r="AC40" i="1" s="1"/>
  <c r="AA38" i="3" s="1"/>
  <c r="CR40" i="1"/>
  <c r="O40" i="1" s="1"/>
  <c r="M38" i="3" s="1"/>
  <c r="EB454" i="1"/>
  <c r="EE454" i="1"/>
  <c r="EG454" i="1"/>
  <c r="DZ454" i="1"/>
  <c r="EC454" i="1"/>
  <c r="CN211" i="1"/>
  <c r="CT211" i="1"/>
  <c r="DA211" i="1"/>
  <c r="DI211" i="1"/>
  <c r="DB211" i="1"/>
  <c r="DK211" i="1"/>
  <c r="DV211" i="1"/>
  <c r="DO211" i="1"/>
  <c r="DU211" i="1"/>
  <c r="EA211" i="1"/>
  <c r="GF193" i="1"/>
  <c r="DY189" i="1"/>
  <c r="DS189" i="1"/>
  <c r="AF189" i="1"/>
  <c r="AD187" i="3" s="1"/>
  <c r="AC189" i="1"/>
  <c r="AA187" i="3" s="1"/>
  <c r="EC189" i="1"/>
  <c r="DU189" i="1"/>
  <c r="AG189" i="1"/>
  <c r="AE187" i="3" s="1"/>
  <c r="V189" i="1"/>
  <c r="T187" i="3" s="1"/>
  <c r="O189" i="1"/>
  <c r="M187" i="3" s="1"/>
  <c r="EF187" i="1"/>
  <c r="BC187" i="1" s="1"/>
  <c r="BA185" i="3" s="1"/>
  <c r="CM157" i="1"/>
  <c r="GF144" i="1"/>
  <c r="GF130" i="1"/>
  <c r="EB121" i="1"/>
  <c r="AY121" i="1" s="1"/>
  <c r="AW119" i="3" s="1"/>
  <c r="DM121" i="1"/>
  <c r="AJ121" i="1" s="1"/>
  <c r="AH119" i="3" s="1"/>
  <c r="DE121" i="1"/>
  <c r="AB121" i="1" s="1"/>
  <c r="Z119" i="3" s="1"/>
  <c r="DC121" i="1"/>
  <c r="Z121" i="1" s="1"/>
  <c r="X119" i="3" s="1"/>
  <c r="CU121" i="1"/>
  <c r="R121" i="1" s="1"/>
  <c r="P119" i="3" s="1"/>
  <c r="EE121" i="1"/>
  <c r="BB121" i="1" s="1"/>
  <c r="AZ119" i="3" s="1"/>
  <c r="EA121" i="1"/>
  <c r="AX121" i="1" s="1"/>
  <c r="AV119" i="3" s="1"/>
  <c r="DL121" i="1"/>
  <c r="AI121" i="1" s="1"/>
  <c r="AG119" i="3" s="1"/>
  <c r="DA121" i="1"/>
  <c r="X121" i="1" s="1"/>
  <c r="V119" i="3" s="1"/>
  <c r="DB121" i="1"/>
  <c r="Y121" i="1" s="1"/>
  <c r="W119" i="3" s="1"/>
  <c r="CT121" i="1"/>
  <c r="Q121" i="1" s="1"/>
  <c r="O119" i="3" s="1"/>
  <c r="GF116" i="1"/>
  <c r="DY116" i="1"/>
  <c r="DS116" i="1"/>
  <c r="EF116" i="1"/>
  <c r="DX116" i="1"/>
  <c r="GF197" i="1"/>
  <c r="EA97" i="1"/>
  <c r="DP97" i="1"/>
  <c r="DK97" i="1"/>
  <c r="DI97" i="1"/>
  <c r="CT97" i="1"/>
  <c r="ED97" i="1"/>
  <c r="DX97" i="1"/>
  <c r="DL97" i="1"/>
  <c r="DC97" i="1"/>
  <c r="DE97" i="1"/>
  <c r="EA89" i="1"/>
  <c r="AX89" i="1" s="1"/>
  <c r="AV87" i="3" s="1"/>
  <c r="DP89" i="1"/>
  <c r="AM89" i="1" s="1"/>
  <c r="AK87" i="3" s="1"/>
  <c r="DK89" i="1"/>
  <c r="AH89" i="1" s="1"/>
  <c r="AF87" i="3" s="1"/>
  <c r="DI89" i="1"/>
  <c r="AF89" i="1" s="1"/>
  <c r="AD87" i="3" s="1"/>
  <c r="CT89" i="1"/>
  <c r="Q89" i="1" s="1"/>
  <c r="O87" i="3" s="1"/>
  <c r="EF89" i="1"/>
  <c r="BC89" i="1" s="1"/>
  <c r="BA87" i="3" s="1"/>
  <c r="DX89" i="1"/>
  <c r="AU89" i="1" s="1"/>
  <c r="AS87" i="3" s="1"/>
  <c r="DL89" i="1"/>
  <c r="AI89" i="1" s="1"/>
  <c r="AG87" i="3" s="1"/>
  <c r="DC89" i="1"/>
  <c r="Z89" i="1" s="1"/>
  <c r="X87" i="3" s="1"/>
  <c r="DE89" i="1"/>
  <c r="AB89" i="1" s="1"/>
  <c r="Z87" i="3" s="1"/>
  <c r="GF75" i="1"/>
  <c r="EB75" i="1"/>
  <c r="AY75" i="1" s="1"/>
  <c r="AW73" i="3" s="1"/>
  <c r="DT75" i="1"/>
  <c r="AQ75" i="1" s="1"/>
  <c r="AO73" i="3" s="1"/>
  <c r="DI75" i="1"/>
  <c r="AF75" i="1" s="1"/>
  <c r="AD73" i="3" s="1"/>
  <c r="DB75" i="1"/>
  <c r="Y75" i="1" s="1"/>
  <c r="W73" i="3" s="1"/>
  <c r="CU75" i="1"/>
  <c r="R75" i="1" s="1"/>
  <c r="P73" i="3" s="1"/>
  <c r="EE75" i="1"/>
  <c r="BB75" i="1" s="1"/>
  <c r="AZ73" i="3" s="1"/>
  <c r="DX75" i="1"/>
  <c r="AU75" i="1" s="1"/>
  <c r="AS73" i="3" s="1"/>
  <c r="DR75" i="1"/>
  <c r="AO75" i="1" s="1"/>
  <c r="AM73" i="3" s="1"/>
  <c r="DG75" i="1"/>
  <c r="AD75" i="1" s="1"/>
  <c r="AB73" i="3" s="1"/>
  <c r="CZ75" i="1"/>
  <c r="W75" i="1" s="1"/>
  <c r="U73" i="3" s="1"/>
  <c r="CM65" i="1"/>
  <c r="EB60" i="1"/>
  <c r="AY60" i="1" s="1"/>
  <c r="AW58" i="3" s="1"/>
  <c r="DP60" i="1"/>
  <c r="DK60" i="1"/>
  <c r="AH60" i="1" s="1"/>
  <c r="AF58" i="3" s="1"/>
  <c r="DI60" i="1"/>
  <c r="CT60" i="1"/>
  <c r="Q60" i="1" s="1"/>
  <c r="O58" i="3" s="1"/>
  <c r="EG60" i="1"/>
  <c r="BD60" i="1" s="1"/>
  <c r="BB58" i="3" s="1"/>
  <c r="DY60" i="1"/>
  <c r="AV60" i="1" s="1"/>
  <c r="AT58" i="3" s="1"/>
  <c r="DL60" i="1"/>
  <c r="AI60" i="1" s="1"/>
  <c r="AG58" i="3" s="1"/>
  <c r="DC60" i="1"/>
  <c r="Z60" i="1" s="1"/>
  <c r="X58" i="3" s="1"/>
  <c r="DE60" i="1"/>
  <c r="EC52" i="1"/>
  <c r="AZ52" i="1" s="1"/>
  <c r="AX50" i="3" s="1"/>
  <c r="DR52" i="1"/>
  <c r="AO52" i="1" s="1"/>
  <c r="AM50" i="3" s="1"/>
  <c r="DN52" i="1"/>
  <c r="AK52" i="1" s="1"/>
  <c r="AI50" i="3" s="1"/>
  <c r="DJ52" i="1"/>
  <c r="AG52" i="1" s="1"/>
  <c r="AE50" i="3" s="1"/>
  <c r="CU52" i="1"/>
  <c r="R52" i="1" s="1"/>
  <c r="P50" i="3" s="1"/>
  <c r="EF52" i="1"/>
  <c r="BC52" i="1" s="1"/>
  <c r="BA50" i="3" s="1"/>
  <c r="DX52" i="1"/>
  <c r="AU52" i="1" s="1"/>
  <c r="AS50" i="3" s="1"/>
  <c r="DV52" i="1"/>
  <c r="AS52" i="1" s="1"/>
  <c r="AQ50" i="3" s="1"/>
  <c r="DB52" i="1"/>
  <c r="Y52" i="1" s="1"/>
  <c r="W50" i="3" s="1"/>
  <c r="DA52" i="1"/>
  <c r="X52" i="1" s="1"/>
  <c r="V50" i="3" s="1"/>
  <c r="FN45" i="1"/>
  <c r="CN45" i="1" s="1"/>
  <c r="EC99" i="1"/>
  <c r="DO99" i="1"/>
  <c r="DF99" i="1"/>
  <c r="DD99" i="1"/>
  <c r="CV99" i="1"/>
  <c r="CQ99" i="1"/>
  <c r="EB99" i="1"/>
  <c r="DM99" i="1"/>
  <c r="DE99" i="1"/>
  <c r="DC99" i="1"/>
  <c r="CU99" i="1"/>
  <c r="DZ92" i="1"/>
  <c r="AW92" i="1" s="1"/>
  <c r="AU90" i="3" s="1"/>
  <c r="DM92" i="1"/>
  <c r="AJ92" i="1" s="1"/>
  <c r="AH90" i="3" s="1"/>
  <c r="DD92" i="1"/>
  <c r="AA92" i="1" s="1"/>
  <c r="Y90" i="3" s="1"/>
  <c r="DF92" i="1"/>
  <c r="AC92" i="1" s="1"/>
  <c r="AA90" i="3" s="1"/>
  <c r="CR92" i="1"/>
  <c r="O92" i="1" s="1"/>
  <c r="M90" i="3" s="1"/>
  <c r="EE92" i="1"/>
  <c r="BB92" i="1" s="1"/>
  <c r="AZ90" i="3" s="1"/>
  <c r="DY92" i="1"/>
  <c r="AV92" i="1" s="1"/>
  <c r="AT90" i="3" s="1"/>
  <c r="DL92" i="1"/>
  <c r="AI92" i="1" s="1"/>
  <c r="AG90" i="3" s="1"/>
  <c r="DC92" i="1"/>
  <c r="Z92" i="1" s="1"/>
  <c r="X90" i="3" s="1"/>
  <c r="DE92" i="1"/>
  <c r="AB92" i="1" s="1"/>
  <c r="Z90" i="3" s="1"/>
  <c r="DZ90" i="1"/>
  <c r="DS90" i="1"/>
  <c r="DD90" i="1"/>
  <c r="DF90" i="1"/>
  <c r="CR90" i="1"/>
  <c r="CQ90" i="1"/>
  <c r="EB90" i="1"/>
  <c r="DU90" i="1"/>
  <c r="DE90" i="1"/>
  <c r="DG90" i="1"/>
  <c r="CS90" i="1"/>
  <c r="GF77" i="1"/>
  <c r="EB77" i="1"/>
  <c r="AY77" i="1" s="1"/>
  <c r="AW75" i="3" s="1"/>
  <c r="AM77" i="1"/>
  <c r="AK75" i="3" s="1"/>
  <c r="AE77" i="1"/>
  <c r="AC75" i="3" s="1"/>
  <c r="AG77" i="1"/>
  <c r="AE75" i="3" s="1"/>
  <c r="Q77" i="1"/>
  <c r="O75" i="3" s="1"/>
  <c r="EG77" i="1"/>
  <c r="BD77" i="1" s="1"/>
  <c r="BB75" i="3" s="1"/>
  <c r="DY77" i="1"/>
  <c r="AV77" i="1" s="1"/>
  <c r="AT75" i="3" s="1"/>
  <c r="AI77" i="1"/>
  <c r="AG75" i="3" s="1"/>
  <c r="Z77" i="1"/>
  <c r="X75" i="3" s="1"/>
  <c r="AB77" i="1"/>
  <c r="Z75" i="3" s="1"/>
  <c r="DZ68" i="1"/>
  <c r="AW68" i="1" s="1"/>
  <c r="AU66" i="3" s="1"/>
  <c r="DM68" i="1"/>
  <c r="AJ68" i="1" s="1"/>
  <c r="AH66" i="3" s="1"/>
  <c r="DD68" i="1"/>
  <c r="AA68" i="1" s="1"/>
  <c r="Y66" i="3" s="1"/>
  <c r="DF68" i="1"/>
  <c r="AC68" i="1" s="1"/>
  <c r="AA66" i="3" s="1"/>
  <c r="CR68" i="1"/>
  <c r="O68" i="1" s="1"/>
  <c r="M66" i="3" s="1"/>
  <c r="EF68" i="1"/>
  <c r="BC68" i="1" s="1"/>
  <c r="BA66" i="3" s="1"/>
  <c r="DY68" i="1"/>
  <c r="AV68" i="1" s="1"/>
  <c r="AT66" i="3" s="1"/>
  <c r="DL68" i="1"/>
  <c r="AI68" i="1" s="1"/>
  <c r="AG66" i="3" s="1"/>
  <c r="DC68" i="1"/>
  <c r="Z68" i="1" s="1"/>
  <c r="X66" i="3" s="1"/>
  <c r="DE68" i="1"/>
  <c r="AB68" i="1" s="1"/>
  <c r="Z66" i="3" s="1"/>
  <c r="DZ66" i="1"/>
  <c r="AW66" i="1" s="1"/>
  <c r="AU64" i="3" s="1"/>
  <c r="DM66" i="1"/>
  <c r="AJ66" i="1" s="1"/>
  <c r="AH64" i="3" s="1"/>
  <c r="DD66" i="1"/>
  <c r="AA66" i="1" s="1"/>
  <c r="Y64" i="3" s="1"/>
  <c r="DF66" i="1"/>
  <c r="AC66" i="1" s="1"/>
  <c r="AA64" i="3" s="1"/>
  <c r="CR66" i="1"/>
  <c r="O66" i="1" s="1"/>
  <c r="M64" i="3" s="1"/>
  <c r="CQ66" i="1"/>
  <c r="EA66" i="1"/>
  <c r="AX66" i="1" s="1"/>
  <c r="AV64" i="3" s="1"/>
  <c r="DO66" i="1"/>
  <c r="AL66" i="1" s="1"/>
  <c r="AJ64" i="3" s="1"/>
  <c r="DH66" i="1"/>
  <c r="AE66" i="1" s="1"/>
  <c r="AC64" i="3" s="1"/>
  <c r="DG66" i="1"/>
  <c r="AD66" i="1" s="1"/>
  <c r="AB64" i="3" s="1"/>
  <c r="CS66" i="1"/>
  <c r="P66" i="1" s="1"/>
  <c r="N64" i="3" s="1"/>
  <c r="DZ32" i="1"/>
  <c r="DV32" i="1"/>
  <c r="DJ32" i="1"/>
  <c r="CY32" i="1"/>
  <c r="CR32" i="1"/>
  <c r="EE32" i="1"/>
  <c r="DW32" i="1"/>
  <c r="DP32" i="1"/>
  <c r="DG32" i="1"/>
  <c r="DA32" i="1"/>
  <c r="CW5" i="1"/>
  <c r="DY129" i="1"/>
  <c r="DT129" i="1"/>
  <c r="DI129" i="1"/>
  <c r="DB129" i="1"/>
  <c r="CT129" i="1"/>
  <c r="CQ129" i="1"/>
  <c r="DZ129" i="1"/>
  <c r="DU129" i="1"/>
  <c r="DJ129" i="1"/>
  <c r="DC129" i="1"/>
  <c r="CU129" i="1"/>
  <c r="BA268" i="1" l="1"/>
  <c r="BA307" i="1" s="1"/>
  <c r="BA371" i="1" s="1"/>
  <c r="AT268" i="1"/>
  <c r="AT307" i="1" s="1"/>
  <c r="AT371" i="1" s="1"/>
  <c r="O23" i="3"/>
  <c r="Y23" i="3"/>
  <c r="AI23" i="3"/>
  <c r="AB64" i="7"/>
  <c r="AB64" i="11" s="1"/>
  <c r="AB64" i="8"/>
  <c r="AB64" i="9"/>
  <c r="AA66" i="7"/>
  <c r="AA66" i="11" s="1"/>
  <c r="AA66" i="8"/>
  <c r="AA66" i="9"/>
  <c r="AJ64" i="7"/>
  <c r="AJ64" i="11" s="1"/>
  <c r="AJ64" i="8"/>
  <c r="AJ64" i="9"/>
  <c r="Z66" i="7"/>
  <c r="Z66" i="11" s="1"/>
  <c r="Z66" i="8"/>
  <c r="Z66" i="9"/>
  <c r="AH66" i="7"/>
  <c r="AH66" i="11" s="1"/>
  <c r="AH66" i="8"/>
  <c r="AH66" i="9"/>
  <c r="AE75" i="7"/>
  <c r="AE75" i="11" s="1"/>
  <c r="AE75" i="8"/>
  <c r="AE75" i="9"/>
  <c r="Y90" i="7"/>
  <c r="Y90" i="11" s="1"/>
  <c r="Y90" i="8"/>
  <c r="Y90" i="9"/>
  <c r="W50" i="7"/>
  <c r="W50" i="11" s="1"/>
  <c r="W50" i="8"/>
  <c r="W50" i="9"/>
  <c r="AX50" i="7"/>
  <c r="AX50" i="11" s="1"/>
  <c r="AX50" i="8"/>
  <c r="AX50" i="9"/>
  <c r="AF58" i="7"/>
  <c r="AF58" i="11" s="1"/>
  <c r="AF58" i="8"/>
  <c r="AF58" i="9"/>
  <c r="AZ73" i="7"/>
  <c r="AZ73" i="11" s="1"/>
  <c r="AZ73" i="8"/>
  <c r="AZ73" i="9"/>
  <c r="X87" i="7"/>
  <c r="X87" i="11" s="1"/>
  <c r="X87" i="8"/>
  <c r="X87" i="9"/>
  <c r="AV87" i="7"/>
  <c r="AV87" i="11" s="1"/>
  <c r="AV87" i="8"/>
  <c r="AV87" i="9"/>
  <c r="W119" i="7"/>
  <c r="W119" i="11" s="1"/>
  <c r="W119" i="8"/>
  <c r="W119" i="9"/>
  <c r="AH119" i="7"/>
  <c r="AH119" i="11" s="1"/>
  <c r="AH119" i="8"/>
  <c r="AH119" i="9"/>
  <c r="AE187" i="7"/>
  <c r="AE187" i="11" s="1"/>
  <c r="AE187" i="8"/>
  <c r="AE187" i="9"/>
  <c r="M38" i="7"/>
  <c r="M38" i="11" s="1"/>
  <c r="M38" i="8"/>
  <c r="M38" i="9"/>
  <c r="AI38" i="7"/>
  <c r="AI38" i="11" s="1"/>
  <c r="AI38" i="8"/>
  <c r="AI38" i="9"/>
  <c r="Q23" i="7"/>
  <c r="Q23" i="11" s="1"/>
  <c r="Q23" i="8"/>
  <c r="Q23" i="9"/>
  <c r="AS141" i="7"/>
  <c r="AS141" i="11" s="1"/>
  <c r="AS141" i="8"/>
  <c r="AS141" i="9"/>
  <c r="AO53" i="7"/>
  <c r="AO53" i="11" s="1"/>
  <c r="AO53" i="8"/>
  <c r="AO53" i="9"/>
  <c r="AI61" i="7"/>
  <c r="AI61" i="11" s="1"/>
  <c r="AI61" i="8"/>
  <c r="AI61" i="9"/>
  <c r="AZ76" i="7"/>
  <c r="AZ76" i="11" s="1"/>
  <c r="AZ76" i="8"/>
  <c r="AZ76" i="9"/>
  <c r="AC86" i="7"/>
  <c r="AC86" i="11" s="1"/>
  <c r="AC86" i="8"/>
  <c r="AC86" i="9"/>
  <c r="AX86" i="7"/>
  <c r="AX86" i="11" s="1"/>
  <c r="AX86" i="8"/>
  <c r="AX86" i="9"/>
  <c r="AD91" i="7"/>
  <c r="AD91" i="11" s="1"/>
  <c r="AD91" i="8"/>
  <c r="AD91" i="9"/>
  <c r="AU147" i="7"/>
  <c r="AU147" i="11" s="1"/>
  <c r="AU147" i="8"/>
  <c r="AU147" i="9"/>
  <c r="AV174" i="7"/>
  <c r="AV174" i="11" s="1"/>
  <c r="AV174" i="8"/>
  <c r="AV174" i="9"/>
  <c r="O174" i="7"/>
  <c r="O174" i="11" s="1"/>
  <c r="O174" i="8"/>
  <c r="O174" i="9"/>
  <c r="AC182" i="7"/>
  <c r="AC182" i="11" s="1"/>
  <c r="AC182" i="8"/>
  <c r="AC182" i="9"/>
  <c r="AT12" i="7"/>
  <c r="AT12" i="11" s="1"/>
  <c r="AT12" i="8"/>
  <c r="AT12" i="9"/>
  <c r="M175" i="7"/>
  <c r="M175" i="11" s="1"/>
  <c r="M175" i="8"/>
  <c r="M175" i="9"/>
  <c r="AB175" i="7"/>
  <c r="AB175" i="11" s="1"/>
  <c r="AB175" i="8"/>
  <c r="AB175" i="9"/>
  <c r="AX37" i="7"/>
  <c r="AX37" i="11" s="1"/>
  <c r="AX37" i="8"/>
  <c r="AX37" i="9"/>
  <c r="P37" i="7"/>
  <c r="P37" i="11" s="1"/>
  <c r="P37" i="8"/>
  <c r="P37" i="9"/>
  <c r="AG65" i="7"/>
  <c r="AG65" i="11" s="1"/>
  <c r="AG65" i="8"/>
  <c r="AG65" i="9"/>
  <c r="O77" i="7"/>
  <c r="O77" i="11" s="1"/>
  <c r="O77" i="8"/>
  <c r="O77" i="9"/>
  <c r="S14" i="7"/>
  <c r="S14" i="11" s="1"/>
  <c r="S14" i="8"/>
  <c r="S14" i="9"/>
  <c r="BA14" i="7"/>
  <c r="BA14" i="11" s="1"/>
  <c r="BA14" i="8"/>
  <c r="BA14" i="9"/>
  <c r="W230" i="7"/>
  <c r="W230" i="11" s="1"/>
  <c r="W230" i="8"/>
  <c r="W230" i="9"/>
  <c r="AQ117" i="7"/>
  <c r="AQ117" i="11" s="1"/>
  <c r="AQ117" i="8"/>
  <c r="AQ117" i="9"/>
  <c r="Y143" i="7"/>
  <c r="Y143" i="11" s="1"/>
  <c r="Y143" i="8"/>
  <c r="Y143" i="9"/>
  <c r="AA203" i="7"/>
  <c r="AA203" i="11" s="1"/>
  <c r="AA203" i="8"/>
  <c r="AA203" i="9"/>
  <c r="AV16" i="7"/>
  <c r="AV16" i="11" s="1"/>
  <c r="AV16" i="8"/>
  <c r="AV16" i="9"/>
  <c r="AT25" i="7"/>
  <c r="AT25" i="11" s="1"/>
  <c r="AT25" i="8"/>
  <c r="AT25" i="9"/>
  <c r="M25" i="7"/>
  <c r="M25" i="11" s="1"/>
  <c r="M25" i="8"/>
  <c r="M25" i="9"/>
  <c r="X25" i="7"/>
  <c r="X25" i="11" s="1"/>
  <c r="X25" i="8"/>
  <c r="X25" i="9"/>
  <c r="AJ39" i="7"/>
  <c r="AJ39" i="11" s="1"/>
  <c r="AJ39" i="8"/>
  <c r="AJ39" i="9"/>
  <c r="AN57" i="7"/>
  <c r="AN57" i="11" s="1"/>
  <c r="AN57" i="8"/>
  <c r="AN57" i="9"/>
  <c r="Y57" i="7"/>
  <c r="Y57" i="11" s="1"/>
  <c r="Y57" i="8"/>
  <c r="Y57" i="9"/>
  <c r="AU60" i="7"/>
  <c r="AU60" i="11" s="1"/>
  <c r="AU60" i="8"/>
  <c r="AU60" i="9"/>
  <c r="R64" i="7"/>
  <c r="R64" i="11" s="1"/>
  <c r="R64" i="8"/>
  <c r="R64" i="9"/>
  <c r="AL64" i="7"/>
  <c r="AL64" i="11" s="1"/>
  <c r="AL64" i="8"/>
  <c r="AL64" i="9"/>
  <c r="AZ64" i="7"/>
  <c r="AZ64" i="11" s="1"/>
  <c r="AZ64" i="8"/>
  <c r="AZ64" i="9"/>
  <c r="AF66" i="7"/>
  <c r="AF66" i="11" s="1"/>
  <c r="AF66" i="8"/>
  <c r="AF66" i="9"/>
  <c r="AO66" i="7"/>
  <c r="AO66" i="11" s="1"/>
  <c r="AO66" i="8"/>
  <c r="AO66" i="9"/>
  <c r="AF68" i="7"/>
  <c r="AF68" i="11" s="1"/>
  <c r="AF68" i="8"/>
  <c r="AF68" i="9"/>
  <c r="BA75" i="7"/>
  <c r="BA75" i="11" s="1"/>
  <c r="BA75" i="8"/>
  <c r="BA75" i="9"/>
  <c r="AP75" i="7"/>
  <c r="AP75" i="11" s="1"/>
  <c r="AP75" i="8"/>
  <c r="AP75" i="9"/>
  <c r="AY75" i="7"/>
  <c r="AY75" i="11" s="1"/>
  <c r="AY75" i="8"/>
  <c r="AY75" i="9"/>
  <c r="AP78" i="7"/>
  <c r="AP78" i="11" s="1"/>
  <c r="AP78" i="8"/>
  <c r="AP78" i="9"/>
  <c r="S78" i="7"/>
  <c r="S78" i="11" s="1"/>
  <c r="S78" i="8"/>
  <c r="S78" i="9"/>
  <c r="AD78" i="7"/>
  <c r="AD78" i="11" s="1"/>
  <c r="AD78" i="8"/>
  <c r="AD78" i="9"/>
  <c r="AV81" i="7"/>
  <c r="AV81" i="11" s="1"/>
  <c r="AV81" i="8"/>
  <c r="AV81" i="9"/>
  <c r="AE90" i="7"/>
  <c r="AE90" i="11" s="1"/>
  <c r="AE90" i="8"/>
  <c r="AE90" i="9"/>
  <c r="AO90" i="7"/>
  <c r="AO90" i="11" s="1"/>
  <c r="AO90" i="8"/>
  <c r="AO90" i="9"/>
  <c r="AF50" i="7"/>
  <c r="AF50" i="11" s="1"/>
  <c r="AF50" i="8"/>
  <c r="AF50" i="9"/>
  <c r="BB50" i="7"/>
  <c r="BB50" i="11" s="1"/>
  <c r="BB50" i="8"/>
  <c r="BB50" i="9"/>
  <c r="R50" i="7"/>
  <c r="R50" i="11" s="1"/>
  <c r="R50" i="8"/>
  <c r="R50" i="9"/>
  <c r="AS54" i="7"/>
  <c r="AS54" i="11" s="1"/>
  <c r="AS54" i="8"/>
  <c r="AS54" i="9"/>
  <c r="P58" i="7"/>
  <c r="P58" i="11" s="1"/>
  <c r="P58" i="8"/>
  <c r="P58" i="9"/>
  <c r="AQ58" i="7"/>
  <c r="AQ58" i="11" s="1"/>
  <c r="AQ58" i="8"/>
  <c r="AQ58" i="9"/>
  <c r="AY58" i="7"/>
  <c r="AY58" i="11" s="1"/>
  <c r="AY58" i="8"/>
  <c r="AY58" i="9"/>
  <c r="X63" i="7"/>
  <c r="X63" i="11" s="1"/>
  <c r="X63" i="8"/>
  <c r="X63" i="9"/>
  <c r="AV63" i="7"/>
  <c r="AV63" i="11" s="1"/>
  <c r="AV63" i="8"/>
  <c r="AV63" i="9"/>
  <c r="AJ73" i="7"/>
  <c r="AJ73" i="11" s="1"/>
  <c r="AJ73" i="8"/>
  <c r="AJ73" i="9"/>
  <c r="BA73" i="7"/>
  <c r="BA73" i="11" s="1"/>
  <c r="BA73" i="8"/>
  <c r="BA73" i="9"/>
  <c r="V87" i="7"/>
  <c r="V87" i="11" s="1"/>
  <c r="V87" i="8"/>
  <c r="V87" i="9"/>
  <c r="AN87" i="7"/>
  <c r="AN87" i="11" s="1"/>
  <c r="AN87" i="8"/>
  <c r="AN87" i="9"/>
  <c r="AX87" i="7"/>
  <c r="AX87" i="11" s="1"/>
  <c r="AX87" i="8"/>
  <c r="AX87" i="9"/>
  <c r="AA92" i="7"/>
  <c r="AA92" i="11" s="1"/>
  <c r="AA92" i="8"/>
  <c r="AA92" i="9"/>
  <c r="AG92" i="7"/>
  <c r="AG92" i="11" s="1"/>
  <c r="AG92" i="8"/>
  <c r="AG92" i="9"/>
  <c r="W106" i="7"/>
  <c r="W106" i="11" s="1"/>
  <c r="W106" i="8"/>
  <c r="W106" i="9"/>
  <c r="AX106" i="7"/>
  <c r="AX106" i="11" s="1"/>
  <c r="AX106" i="8"/>
  <c r="AX106" i="9"/>
  <c r="AA133" i="7"/>
  <c r="AA133" i="11" s="1"/>
  <c r="AA133" i="8"/>
  <c r="AA133" i="9"/>
  <c r="AH197" i="7"/>
  <c r="AH197" i="11" s="1"/>
  <c r="AH197" i="8"/>
  <c r="AH197" i="9"/>
  <c r="AV197" i="7"/>
  <c r="AV197" i="11" s="1"/>
  <c r="AV197" i="8"/>
  <c r="AV197" i="9"/>
  <c r="P197" i="7"/>
  <c r="P197" i="11" s="1"/>
  <c r="P197" i="8"/>
  <c r="P197" i="9"/>
  <c r="AO119" i="7"/>
  <c r="AO119" i="11" s="1"/>
  <c r="AO119" i="8"/>
  <c r="AO119" i="9"/>
  <c r="BB119" i="7"/>
  <c r="BB119" i="11" s="1"/>
  <c r="BB119" i="8"/>
  <c r="BB119" i="9"/>
  <c r="AL142" i="7"/>
  <c r="AL142" i="11" s="1"/>
  <c r="AL142" i="8"/>
  <c r="AL142" i="9"/>
  <c r="X187" i="7"/>
  <c r="X187" i="11" s="1"/>
  <c r="X187" i="8"/>
  <c r="X187" i="9"/>
  <c r="AQ207" i="7"/>
  <c r="AQ207" i="11" s="1"/>
  <c r="AQ207" i="8"/>
  <c r="AQ207" i="9"/>
  <c r="L207" i="7"/>
  <c r="L207" i="11" s="1"/>
  <c r="L207" i="8"/>
  <c r="L207" i="9"/>
  <c r="X207" i="7"/>
  <c r="X207" i="11" s="1"/>
  <c r="X207" i="8"/>
  <c r="X207" i="9"/>
  <c r="T212" i="7"/>
  <c r="T212" i="11" s="1"/>
  <c r="T212" i="8"/>
  <c r="T212" i="9"/>
  <c r="AZ212" i="7"/>
  <c r="AZ212" i="11" s="1"/>
  <c r="AZ212" i="8"/>
  <c r="AZ212" i="9"/>
  <c r="AF217" i="7"/>
  <c r="AF217" i="11" s="1"/>
  <c r="AF217" i="8"/>
  <c r="AF217" i="9"/>
  <c r="AS217" i="7"/>
  <c r="AS217" i="11" s="1"/>
  <c r="AS217" i="8"/>
  <c r="AS217" i="9"/>
  <c r="X221" i="7"/>
  <c r="X221" i="11" s="1"/>
  <c r="X221" i="8"/>
  <c r="X221" i="9"/>
  <c r="AG221" i="7"/>
  <c r="AG221" i="11" s="1"/>
  <c r="AG221" i="8"/>
  <c r="AG221" i="9"/>
  <c r="AO226" i="7"/>
  <c r="AO226" i="11" s="1"/>
  <c r="AO226" i="8"/>
  <c r="AO226" i="9"/>
  <c r="AE226" i="7"/>
  <c r="AE226" i="11" s="1"/>
  <c r="AE226" i="8"/>
  <c r="AE226" i="9"/>
  <c r="AT235" i="7"/>
  <c r="AT235" i="11" s="1"/>
  <c r="AT235" i="8"/>
  <c r="AT235" i="9"/>
  <c r="X19" i="7"/>
  <c r="X19" i="11" s="1"/>
  <c r="X19" i="8"/>
  <c r="X19" i="9"/>
  <c r="AV19" i="7"/>
  <c r="AV19" i="11" s="1"/>
  <c r="AV19" i="8"/>
  <c r="AV19" i="9"/>
  <c r="Z38" i="7"/>
  <c r="Z38" i="11" s="1"/>
  <c r="Z38" i="8"/>
  <c r="Z38" i="9"/>
  <c r="AP38" i="7"/>
  <c r="AP38" i="11" s="1"/>
  <c r="AP38" i="8"/>
  <c r="AP38" i="9"/>
  <c r="AZ23" i="7"/>
  <c r="AZ23" i="11" s="1"/>
  <c r="AZ23" i="8"/>
  <c r="AZ23" i="9"/>
  <c r="Z23" i="7"/>
  <c r="Z23" i="11" s="1"/>
  <c r="Z23" i="8"/>
  <c r="Z23" i="9"/>
  <c r="BA23" i="7"/>
  <c r="BA23" i="11" s="1"/>
  <c r="BA23" i="8"/>
  <c r="BA23" i="9"/>
  <c r="AM118" i="7"/>
  <c r="AM118" i="11" s="1"/>
  <c r="AM118" i="8"/>
  <c r="AM118" i="9"/>
  <c r="AA118" i="7"/>
  <c r="AA118" i="11" s="1"/>
  <c r="AA118" i="8"/>
  <c r="AA118" i="9"/>
  <c r="AV118" i="7"/>
  <c r="AV118" i="11" s="1"/>
  <c r="AV118" i="8"/>
  <c r="AV118" i="9"/>
  <c r="T141" i="7"/>
  <c r="T141" i="11" s="1"/>
  <c r="T141" i="8"/>
  <c r="T141" i="9"/>
  <c r="AJ141" i="7"/>
  <c r="AJ141" i="11" s="1"/>
  <c r="AJ141" i="8"/>
  <c r="AJ141" i="9"/>
  <c r="AX141" i="7"/>
  <c r="AX141" i="11" s="1"/>
  <c r="AX141" i="8"/>
  <c r="AX141" i="9"/>
  <c r="X219" i="7"/>
  <c r="X219" i="11" s="1"/>
  <c r="X219" i="8"/>
  <c r="X219" i="9"/>
  <c r="AU219" i="7"/>
  <c r="AU219" i="11" s="1"/>
  <c r="AU219" i="8"/>
  <c r="AU219" i="9"/>
  <c r="O219" i="7"/>
  <c r="O219" i="11" s="1"/>
  <c r="O219" i="8"/>
  <c r="O219" i="9"/>
  <c r="X7" i="7"/>
  <c r="X7" i="11" s="1"/>
  <c r="X7" i="8"/>
  <c r="X7" i="9"/>
  <c r="AI7" i="7"/>
  <c r="AI7" i="11" s="1"/>
  <c r="AI7" i="8"/>
  <c r="AI7" i="9"/>
  <c r="AT89" i="7"/>
  <c r="AT89" i="11" s="1"/>
  <c r="AT89" i="8"/>
  <c r="AT89" i="9"/>
  <c r="AS22" i="7"/>
  <c r="AS22" i="11" s="1"/>
  <c r="AS22" i="8"/>
  <c r="AS22" i="9"/>
  <c r="M48" i="7"/>
  <c r="M48" i="11" s="1"/>
  <c r="M48" i="8"/>
  <c r="M48" i="9"/>
  <c r="AK53" i="7"/>
  <c r="AK53" i="11" s="1"/>
  <c r="AK53" i="8"/>
  <c r="AK53" i="9"/>
  <c r="U53" i="7"/>
  <c r="U53" i="11" s="1"/>
  <c r="U53" i="8"/>
  <c r="U53" i="9"/>
  <c r="AP55" i="7"/>
  <c r="AP55" i="11" s="1"/>
  <c r="AP55" i="8"/>
  <c r="AP55" i="9"/>
  <c r="O61" i="7"/>
  <c r="O61" i="11" s="1"/>
  <c r="O61" i="8"/>
  <c r="O61" i="9"/>
  <c r="AQ61" i="7"/>
  <c r="AQ61" i="11" s="1"/>
  <c r="AQ61" i="8"/>
  <c r="AQ61" i="9"/>
  <c r="AX61" i="7"/>
  <c r="AX61" i="11" s="1"/>
  <c r="AX61" i="8"/>
  <c r="AX61" i="9"/>
  <c r="Q76" i="7"/>
  <c r="Q76" i="11" s="1"/>
  <c r="Q76" i="8"/>
  <c r="Q76" i="9"/>
  <c r="AG76" i="7"/>
  <c r="AG76" i="11" s="1"/>
  <c r="AG76" i="8"/>
  <c r="AG76" i="9"/>
  <c r="BA76" i="7"/>
  <c r="BA76" i="11" s="1"/>
  <c r="BA76" i="8"/>
  <c r="BA76" i="9"/>
  <c r="U86" i="7"/>
  <c r="U86" i="11" s="1"/>
  <c r="U86" i="8"/>
  <c r="U86" i="9"/>
  <c r="AT86" i="7"/>
  <c r="AT86" i="11" s="1"/>
  <c r="AT86" i="8"/>
  <c r="AT86" i="9"/>
  <c r="M86" i="7"/>
  <c r="M86" i="11" s="1"/>
  <c r="M86" i="8"/>
  <c r="M86" i="9"/>
  <c r="AG91" i="7"/>
  <c r="AG91" i="11" s="1"/>
  <c r="AG91" i="8"/>
  <c r="AG91" i="9"/>
  <c r="AV91" i="7"/>
  <c r="AV91" i="11" s="1"/>
  <c r="AV91" i="8"/>
  <c r="AV91" i="9"/>
  <c r="T91" i="7"/>
  <c r="T91" i="11" s="1"/>
  <c r="T91" i="8"/>
  <c r="T91" i="9"/>
  <c r="AB111" i="7"/>
  <c r="AB111" i="11" s="1"/>
  <c r="AB111" i="8"/>
  <c r="AB111" i="9"/>
  <c r="AU111" i="7"/>
  <c r="AU111" i="11" s="1"/>
  <c r="AU111" i="8"/>
  <c r="AU111" i="9"/>
  <c r="U123" i="7"/>
  <c r="U123" i="11" s="1"/>
  <c r="U123" i="8"/>
  <c r="U123" i="9"/>
  <c r="AA132" i="7"/>
  <c r="AA132" i="11" s="1"/>
  <c r="AA132" i="8"/>
  <c r="AA132" i="9"/>
  <c r="AV138" i="7"/>
  <c r="AV138" i="11" s="1"/>
  <c r="AV138" i="8"/>
  <c r="AV138" i="9"/>
  <c r="R147" i="7"/>
  <c r="R147" i="11" s="1"/>
  <c r="R147" i="8"/>
  <c r="R147" i="9"/>
  <c r="AL147" i="7"/>
  <c r="AL147" i="11" s="1"/>
  <c r="AL147" i="8"/>
  <c r="AL147" i="9"/>
  <c r="BA147" i="7"/>
  <c r="BA147" i="11" s="1"/>
  <c r="BA147" i="8"/>
  <c r="BA147" i="9"/>
  <c r="AX170" i="7"/>
  <c r="AX170" i="11" s="1"/>
  <c r="AX170" i="8"/>
  <c r="AX170" i="9"/>
  <c r="AF170" i="7"/>
  <c r="AF170" i="11" s="1"/>
  <c r="AF170" i="8"/>
  <c r="AF170" i="9"/>
  <c r="AL170" i="7"/>
  <c r="AL170" i="11" s="1"/>
  <c r="AL170" i="8"/>
  <c r="AL170" i="9"/>
  <c r="AO174" i="7"/>
  <c r="AO174" i="11" s="1"/>
  <c r="AO174" i="8"/>
  <c r="AO174" i="9"/>
  <c r="R174" i="7"/>
  <c r="R174" i="11" s="1"/>
  <c r="R174" i="8"/>
  <c r="R174" i="9"/>
  <c r="X174" i="7"/>
  <c r="X174" i="11" s="1"/>
  <c r="X174" i="8"/>
  <c r="X174" i="9"/>
  <c r="M176" i="7"/>
  <c r="M176" i="11" s="1"/>
  <c r="M176" i="8"/>
  <c r="M176" i="9"/>
  <c r="AW176" i="7"/>
  <c r="AW176" i="11" s="1"/>
  <c r="AW176" i="8"/>
  <c r="AW176" i="9"/>
  <c r="V182" i="7"/>
  <c r="V182" i="11" s="1"/>
  <c r="V182" i="8"/>
  <c r="V182" i="9"/>
  <c r="AN182" i="7"/>
  <c r="AN182" i="11" s="1"/>
  <c r="AN182" i="8"/>
  <c r="AN182" i="9"/>
  <c r="AX182" i="7"/>
  <c r="AX182" i="11" s="1"/>
  <c r="AX182" i="8"/>
  <c r="AX182" i="9"/>
  <c r="AA184" i="7"/>
  <c r="AA184" i="11" s="1"/>
  <c r="AA184" i="8"/>
  <c r="AA184" i="9"/>
  <c r="AG184" i="7"/>
  <c r="AG184" i="11" s="1"/>
  <c r="AG184" i="8"/>
  <c r="AG184" i="9"/>
  <c r="AE194" i="7"/>
  <c r="AE194" i="11" s="1"/>
  <c r="AE194" i="8"/>
  <c r="AE194" i="9"/>
  <c r="AX194" i="7"/>
  <c r="AX194" i="11" s="1"/>
  <c r="AX194" i="8"/>
  <c r="AX194" i="9"/>
  <c r="BB21" i="7"/>
  <c r="BB21" i="11" s="1"/>
  <c r="BB21" i="8"/>
  <c r="BB21" i="9"/>
  <c r="Q21" i="7"/>
  <c r="Q21" i="11" s="1"/>
  <c r="Q21" i="8"/>
  <c r="Q21" i="9"/>
  <c r="AK21" i="7"/>
  <c r="AK21" i="11" s="1"/>
  <c r="AK21" i="8"/>
  <c r="AK21" i="9"/>
  <c r="Q173" i="7"/>
  <c r="Q173" i="11" s="1"/>
  <c r="Q173" i="8"/>
  <c r="Q173" i="9"/>
  <c r="AG173" i="7"/>
  <c r="AG173" i="11" s="1"/>
  <c r="AG173" i="8"/>
  <c r="AG173" i="9"/>
  <c r="BB173" i="7"/>
  <c r="BB173" i="11" s="1"/>
  <c r="BB173" i="8"/>
  <c r="BB173" i="9"/>
  <c r="AD175" i="7"/>
  <c r="AD175" i="11" s="1"/>
  <c r="AD175" i="8"/>
  <c r="AD175" i="9"/>
  <c r="W175" i="7"/>
  <c r="W175" i="11" s="1"/>
  <c r="W175" i="8"/>
  <c r="W175" i="9"/>
  <c r="AB183" i="7"/>
  <c r="AB183" i="11" s="1"/>
  <c r="AB183" i="8"/>
  <c r="AB183" i="9"/>
  <c r="AO183" i="7"/>
  <c r="AO183" i="11" s="1"/>
  <c r="AO183" i="8"/>
  <c r="AO183" i="9"/>
  <c r="AD9" i="7"/>
  <c r="AD9" i="11" s="1"/>
  <c r="AD9" i="8"/>
  <c r="AD9" i="9"/>
  <c r="Z9" i="7"/>
  <c r="Z9" i="11" s="1"/>
  <c r="Z9" i="8"/>
  <c r="Z9" i="9"/>
  <c r="AY9" i="7"/>
  <c r="AY9" i="11" s="1"/>
  <c r="AY9" i="8"/>
  <c r="AY9" i="9"/>
  <c r="AY37" i="7"/>
  <c r="AY37" i="11" s="1"/>
  <c r="AY37" i="8"/>
  <c r="AY37" i="9"/>
  <c r="R37" i="7"/>
  <c r="R37" i="11" s="1"/>
  <c r="R37" i="8"/>
  <c r="R37" i="9"/>
  <c r="AL37" i="7"/>
  <c r="AL37" i="11" s="1"/>
  <c r="AL37" i="8"/>
  <c r="AL37" i="9"/>
  <c r="AB51" i="7"/>
  <c r="AB51" i="11" s="1"/>
  <c r="AB51" i="8"/>
  <c r="AB51" i="9"/>
  <c r="AH51" i="7"/>
  <c r="AH51" i="11" s="1"/>
  <c r="AH51" i="8"/>
  <c r="AH51" i="9"/>
  <c r="AZ59" i="7"/>
  <c r="AZ59" i="11" s="1"/>
  <c r="AZ59" i="8"/>
  <c r="AZ59" i="9"/>
  <c r="AM59" i="7"/>
  <c r="AM59" i="11" s="1"/>
  <c r="AM59" i="8"/>
  <c r="AM59" i="9"/>
  <c r="AJ59" i="7"/>
  <c r="AJ59" i="11" s="1"/>
  <c r="AJ59" i="8"/>
  <c r="AJ59" i="9"/>
  <c r="AX59" i="7"/>
  <c r="AX59" i="11" s="1"/>
  <c r="AX59" i="8"/>
  <c r="AX59" i="9"/>
  <c r="AM62" i="7"/>
  <c r="AM62" i="11" s="1"/>
  <c r="AM62" i="8"/>
  <c r="AM62" i="9"/>
  <c r="BA65" i="7"/>
  <c r="BA65" i="11" s="1"/>
  <c r="BA65" i="8"/>
  <c r="BA65" i="9"/>
  <c r="T65" i="7"/>
  <c r="T65" i="11" s="1"/>
  <c r="T65" i="8"/>
  <c r="T65" i="9"/>
  <c r="AQ65" i="7"/>
  <c r="AQ65" i="11" s="1"/>
  <c r="AQ65" i="8"/>
  <c r="AQ65" i="9"/>
  <c r="BA67" i="7"/>
  <c r="BA67" i="11" s="1"/>
  <c r="BA67" i="8"/>
  <c r="BA67" i="9"/>
  <c r="S67" i="7"/>
  <c r="S67" i="11" s="1"/>
  <c r="S67" i="8"/>
  <c r="S67" i="9"/>
  <c r="AE67" i="7"/>
  <c r="AE67" i="11" s="1"/>
  <c r="AE67" i="8"/>
  <c r="AE67" i="9"/>
  <c r="AH77" i="7"/>
  <c r="AH77" i="11" s="1"/>
  <c r="AH77" i="8"/>
  <c r="AH77" i="9"/>
  <c r="AY77" i="7"/>
  <c r="AY77" i="11" s="1"/>
  <c r="AY77" i="8"/>
  <c r="AY77" i="9"/>
  <c r="T77" i="7"/>
  <c r="T77" i="11" s="1"/>
  <c r="T77" i="8"/>
  <c r="T77" i="9"/>
  <c r="N14" i="7"/>
  <c r="N14" i="11" s="1"/>
  <c r="N14" i="8"/>
  <c r="N14" i="9"/>
  <c r="AS14" i="7"/>
  <c r="AS14" i="11" s="1"/>
  <c r="AS14" i="8"/>
  <c r="AS14" i="9"/>
  <c r="AQ14" i="7"/>
  <c r="AQ14" i="11" s="1"/>
  <c r="AQ14" i="8"/>
  <c r="AQ14" i="9"/>
  <c r="AO216" i="7"/>
  <c r="AO216" i="11" s="1"/>
  <c r="AO216" i="8"/>
  <c r="AO216" i="9"/>
  <c r="AX216" i="7"/>
  <c r="AX216" i="11" s="1"/>
  <c r="AX216" i="8"/>
  <c r="AX216" i="9"/>
  <c r="Y216" i="7"/>
  <c r="Y216" i="11" s="1"/>
  <c r="Y216" i="8"/>
  <c r="Y216" i="9"/>
  <c r="AX228" i="7"/>
  <c r="AX228" i="11" s="1"/>
  <c r="AX228" i="8"/>
  <c r="AX228" i="9"/>
  <c r="S230" i="7"/>
  <c r="S230" i="11" s="1"/>
  <c r="S230" i="8"/>
  <c r="S230" i="9"/>
  <c r="AH230" i="7"/>
  <c r="AH230" i="11" s="1"/>
  <c r="AH230" i="8"/>
  <c r="AH230" i="9"/>
  <c r="AZ230" i="7"/>
  <c r="AZ230" i="11" s="1"/>
  <c r="AZ230" i="8"/>
  <c r="AZ230" i="9"/>
  <c r="V233" i="7"/>
  <c r="V233" i="11" s="1"/>
  <c r="V233" i="8"/>
  <c r="V233" i="9"/>
  <c r="AU117" i="7"/>
  <c r="AU117" i="11" s="1"/>
  <c r="AU117" i="8"/>
  <c r="AU117" i="9"/>
  <c r="P117" i="7"/>
  <c r="P117" i="11" s="1"/>
  <c r="P117" i="8"/>
  <c r="P117" i="9"/>
  <c r="AJ117" i="7"/>
  <c r="AJ117" i="11" s="1"/>
  <c r="AJ117" i="8"/>
  <c r="AJ117" i="9"/>
  <c r="X120" i="7"/>
  <c r="X120" i="11" s="1"/>
  <c r="X120" i="8"/>
  <c r="X120" i="9"/>
  <c r="BA143" i="7"/>
  <c r="BA143" i="11" s="1"/>
  <c r="BA143" i="8"/>
  <c r="BA143" i="9"/>
  <c r="U143" i="7"/>
  <c r="U143" i="11" s="1"/>
  <c r="U143" i="8"/>
  <c r="U143" i="9"/>
  <c r="AO143" i="7"/>
  <c r="AO143" i="11" s="1"/>
  <c r="AO143" i="8"/>
  <c r="AO143" i="9"/>
  <c r="T179" i="7"/>
  <c r="T179" i="11" s="1"/>
  <c r="T179" i="8"/>
  <c r="T179" i="9"/>
  <c r="AK179" i="7"/>
  <c r="AK179" i="11" s="1"/>
  <c r="AK179" i="8"/>
  <c r="AK179" i="9"/>
  <c r="Z186" i="7"/>
  <c r="Z186" i="11" s="1"/>
  <c r="Z186" i="8"/>
  <c r="Z186" i="9"/>
  <c r="AG186" i="7"/>
  <c r="AG186" i="11" s="1"/>
  <c r="AG186" i="8"/>
  <c r="AG186" i="9"/>
  <c r="AE200" i="7"/>
  <c r="AE200" i="11" s="1"/>
  <c r="AE200" i="8"/>
  <c r="AE200" i="9"/>
  <c r="X203" i="7"/>
  <c r="X203" i="11" s="1"/>
  <c r="X203" i="8"/>
  <c r="X203" i="9"/>
  <c r="W81" i="7"/>
  <c r="W81" i="11" s="1"/>
  <c r="W81" i="8"/>
  <c r="W81" i="9"/>
  <c r="AN221" i="7"/>
  <c r="AN221" i="11" s="1"/>
  <c r="AN221" i="8"/>
  <c r="AN221" i="9"/>
  <c r="Z123" i="7"/>
  <c r="Z123" i="11" s="1"/>
  <c r="Z123" i="8"/>
  <c r="Z123" i="9"/>
  <c r="T51" i="7"/>
  <c r="T51" i="11" s="1"/>
  <c r="T51" i="8"/>
  <c r="T51" i="9"/>
  <c r="S203" i="7"/>
  <c r="S203" i="11" s="1"/>
  <c r="S203" i="8"/>
  <c r="S203" i="9"/>
  <c r="AK203" i="7"/>
  <c r="AK203" i="11" s="1"/>
  <c r="AK203" i="8"/>
  <c r="AK203" i="9"/>
  <c r="O224" i="7"/>
  <c r="O224" i="11" s="1"/>
  <c r="O224" i="8"/>
  <c r="O224" i="9"/>
  <c r="AE224" i="7"/>
  <c r="AE224" i="11" s="1"/>
  <c r="AE224" i="8"/>
  <c r="AE224" i="9"/>
  <c r="AT224" i="7"/>
  <c r="AT224" i="11" s="1"/>
  <c r="AT224" i="8"/>
  <c r="AT224" i="9"/>
  <c r="AO25" i="7"/>
  <c r="AO25" i="11" s="1"/>
  <c r="AO25" i="8"/>
  <c r="AO25" i="9"/>
  <c r="U25" i="7"/>
  <c r="U25" i="11" s="1"/>
  <c r="U25" i="8"/>
  <c r="U25" i="9"/>
  <c r="P64" i="7"/>
  <c r="P64" i="11" s="1"/>
  <c r="P64" i="8"/>
  <c r="P64" i="9"/>
  <c r="AV66" i="7"/>
  <c r="AV66" i="11" s="1"/>
  <c r="AV66" i="8"/>
  <c r="AV66" i="9"/>
  <c r="AH68" i="7"/>
  <c r="AH68" i="11" s="1"/>
  <c r="AH68" i="8"/>
  <c r="AH68" i="9"/>
  <c r="AP68" i="7"/>
  <c r="AP68" i="11" s="1"/>
  <c r="AP68" i="8"/>
  <c r="AP68" i="9"/>
  <c r="AV75" i="7"/>
  <c r="AV75" i="11" s="1"/>
  <c r="AV75" i="8"/>
  <c r="AV75" i="9"/>
  <c r="Z78" i="7"/>
  <c r="Z78" i="11" s="1"/>
  <c r="Z78" i="8"/>
  <c r="Z78" i="9"/>
  <c r="R81" i="7"/>
  <c r="R81" i="11" s="1"/>
  <c r="R81" i="8"/>
  <c r="R81" i="9"/>
  <c r="X81" i="7"/>
  <c r="X81" i="11" s="1"/>
  <c r="X81" i="8"/>
  <c r="X81" i="9"/>
  <c r="AU81" i="7"/>
  <c r="AU81" i="11" s="1"/>
  <c r="AU81" i="8"/>
  <c r="AU81" i="9"/>
  <c r="AE63" i="7"/>
  <c r="AE63" i="11" s="1"/>
  <c r="AE63" i="8"/>
  <c r="AE63" i="9"/>
  <c r="M87" i="7"/>
  <c r="M87" i="11" s="1"/>
  <c r="M87" i="8"/>
  <c r="M87" i="9"/>
  <c r="Z106" i="7"/>
  <c r="Z106" i="11" s="1"/>
  <c r="Z106" i="8"/>
  <c r="Z106" i="9"/>
  <c r="AR106" i="7"/>
  <c r="AR106" i="11" s="1"/>
  <c r="AR106" i="8"/>
  <c r="AR106" i="9"/>
  <c r="U133" i="7"/>
  <c r="U133" i="11" s="1"/>
  <c r="U133" i="8"/>
  <c r="U133" i="9"/>
  <c r="W189" i="7"/>
  <c r="W189" i="11" s="1"/>
  <c r="W189" i="8"/>
  <c r="W189" i="9"/>
  <c r="AT189" i="7"/>
  <c r="AT189" i="11" s="1"/>
  <c r="AT189" i="8"/>
  <c r="AT189" i="9"/>
  <c r="AB197" i="7"/>
  <c r="AB197" i="11" s="1"/>
  <c r="AB197" i="8"/>
  <c r="AB197" i="9"/>
  <c r="S197" i="7"/>
  <c r="S197" i="11" s="1"/>
  <c r="S197" i="8"/>
  <c r="S197" i="9"/>
  <c r="AA119" i="7"/>
  <c r="AA119" i="11" s="1"/>
  <c r="AA119" i="8"/>
  <c r="AA119" i="9"/>
  <c r="AT130" i="7"/>
  <c r="AT130" i="11" s="1"/>
  <c r="AT130" i="8"/>
  <c r="AT130" i="9"/>
  <c r="N130" i="7"/>
  <c r="N130" i="11" s="1"/>
  <c r="N130" i="8"/>
  <c r="N130" i="9"/>
  <c r="AA180" i="7"/>
  <c r="AA180" i="11" s="1"/>
  <c r="AA180" i="8"/>
  <c r="AA180" i="9"/>
  <c r="AJ180" i="7"/>
  <c r="AJ180" i="11" s="1"/>
  <c r="AJ180" i="8"/>
  <c r="AJ180" i="9"/>
  <c r="Q207" i="7"/>
  <c r="Q207" i="11" s="1"/>
  <c r="Q207" i="8"/>
  <c r="Q207" i="9"/>
  <c r="AX207" i="7"/>
  <c r="AX207" i="11" s="1"/>
  <c r="AX207" i="8"/>
  <c r="AX207" i="9"/>
  <c r="AB212" i="7"/>
  <c r="AB212" i="11" s="1"/>
  <c r="AB212" i="8"/>
  <c r="AB212" i="9"/>
  <c r="M217" i="7"/>
  <c r="M217" i="11" s="1"/>
  <c r="M217" i="8"/>
  <c r="M217" i="9"/>
  <c r="AY217" i="7"/>
  <c r="AY217" i="11" s="1"/>
  <c r="AY217" i="8"/>
  <c r="AY217" i="9"/>
  <c r="U221" i="7"/>
  <c r="U221" i="11" s="1"/>
  <c r="U221" i="8"/>
  <c r="U221" i="9"/>
  <c r="P19" i="7"/>
  <c r="P19" i="11" s="1"/>
  <c r="P19" i="8"/>
  <c r="P19" i="9"/>
  <c r="U19" i="7"/>
  <c r="U19" i="11" s="1"/>
  <c r="U19" i="8"/>
  <c r="U19" i="9"/>
  <c r="AK19" i="7"/>
  <c r="AK19" i="11" s="1"/>
  <c r="AK19" i="8"/>
  <c r="AK19" i="9"/>
  <c r="BA122" i="7"/>
  <c r="BA122" i="11" s="1"/>
  <c r="BA122" i="8"/>
  <c r="BA122" i="9"/>
  <c r="U122" i="7"/>
  <c r="U122" i="11" s="1"/>
  <c r="U122" i="8"/>
  <c r="U122" i="9"/>
  <c r="P23" i="7"/>
  <c r="P23" i="11" s="1"/>
  <c r="P23" i="8"/>
  <c r="P23" i="9"/>
  <c r="AU118" i="7"/>
  <c r="AU118" i="11" s="1"/>
  <c r="AU118" i="8"/>
  <c r="AU118" i="9"/>
  <c r="AK118" i="7"/>
  <c r="AK118" i="11" s="1"/>
  <c r="AK118" i="8"/>
  <c r="AK118" i="9"/>
  <c r="AY227" i="7"/>
  <c r="AY227" i="11" s="1"/>
  <c r="AY227" i="8"/>
  <c r="AY227" i="9"/>
  <c r="Z227" i="7"/>
  <c r="Z227" i="11" s="1"/>
  <c r="Z227" i="8"/>
  <c r="Z227" i="9"/>
  <c r="AJ227" i="7"/>
  <c r="AJ227" i="11" s="1"/>
  <c r="AJ227" i="8"/>
  <c r="AJ227" i="9"/>
  <c r="Q7" i="7"/>
  <c r="Q7" i="11" s="1"/>
  <c r="Q7" i="8"/>
  <c r="Q7" i="9"/>
  <c r="AL89" i="7"/>
  <c r="AL89" i="11" s="1"/>
  <c r="AL89" i="8"/>
  <c r="AL89" i="9"/>
  <c r="AQ89" i="7"/>
  <c r="AQ89" i="11" s="1"/>
  <c r="AQ89" i="8"/>
  <c r="AQ89" i="9"/>
  <c r="K48" i="7"/>
  <c r="K48" i="11" s="1"/>
  <c r="K48" i="8"/>
  <c r="K48" i="9"/>
  <c r="M55" i="7"/>
  <c r="M55" i="11" s="1"/>
  <c r="M55" i="8"/>
  <c r="M55" i="9"/>
  <c r="AE91" i="7"/>
  <c r="AE91" i="11" s="1"/>
  <c r="AE91" i="8"/>
  <c r="AE91" i="9"/>
  <c r="BB123" i="7"/>
  <c r="BB123" i="11" s="1"/>
  <c r="BB123" i="8"/>
  <c r="BB123" i="9"/>
  <c r="W123" i="7"/>
  <c r="W123" i="11" s="1"/>
  <c r="W123" i="8"/>
  <c r="W123" i="9"/>
  <c r="Y138" i="7"/>
  <c r="Y138" i="11" s="1"/>
  <c r="Y138" i="8"/>
  <c r="Y138" i="9"/>
  <c r="V147" i="7"/>
  <c r="V147" i="11" s="1"/>
  <c r="V147" i="8"/>
  <c r="V147" i="9"/>
  <c r="R170" i="7"/>
  <c r="R170" i="11" s="1"/>
  <c r="R170" i="8"/>
  <c r="R170" i="9"/>
  <c r="AW170" i="7"/>
  <c r="AW170" i="11" s="1"/>
  <c r="AW170" i="8"/>
  <c r="AW170" i="9"/>
  <c r="S174" i="7"/>
  <c r="S174" i="11" s="1"/>
  <c r="S174" i="8"/>
  <c r="S174" i="9"/>
  <c r="M182" i="7"/>
  <c r="M182" i="11" s="1"/>
  <c r="M182" i="8"/>
  <c r="M182" i="9"/>
  <c r="AG21" i="7"/>
  <c r="AG21" i="11" s="1"/>
  <c r="AG21" i="8"/>
  <c r="AG21" i="9"/>
  <c r="R21" i="7"/>
  <c r="R21" i="11" s="1"/>
  <c r="R21" i="8"/>
  <c r="R21" i="9"/>
  <c r="AH35" i="7"/>
  <c r="AH35" i="11" s="1"/>
  <c r="AH35" i="8"/>
  <c r="AH35" i="9"/>
  <c r="AE35" i="7"/>
  <c r="AE35" i="11" s="1"/>
  <c r="AE35" i="8"/>
  <c r="AE35" i="9"/>
  <c r="AQ139" i="7"/>
  <c r="AQ139" i="11" s="1"/>
  <c r="AQ139" i="8"/>
  <c r="AQ139" i="9"/>
  <c r="AB139" i="7"/>
  <c r="AB139" i="11" s="1"/>
  <c r="AB139" i="8"/>
  <c r="AB139" i="9"/>
  <c r="R152" i="7"/>
  <c r="R152" i="11" s="1"/>
  <c r="R152" i="8"/>
  <c r="R152" i="9"/>
  <c r="AQ152" i="7"/>
  <c r="AQ152" i="11" s="1"/>
  <c r="AQ152" i="8"/>
  <c r="AQ152" i="9"/>
  <c r="AY152" i="7"/>
  <c r="AY152" i="11" s="1"/>
  <c r="AY152" i="8"/>
  <c r="AY152" i="9"/>
  <c r="BB161" i="7"/>
  <c r="BB161" i="11" s="1"/>
  <c r="BB161" i="8"/>
  <c r="BB161" i="9"/>
  <c r="AZ171" i="7"/>
  <c r="AZ171" i="11" s="1"/>
  <c r="AZ171" i="8"/>
  <c r="AZ171" i="9"/>
  <c r="AB171" i="7"/>
  <c r="AB171" i="11" s="1"/>
  <c r="AB171" i="8"/>
  <c r="AB171" i="9"/>
  <c r="AJ171" i="7"/>
  <c r="AJ171" i="11" s="1"/>
  <c r="AJ171" i="8"/>
  <c r="AJ171" i="9"/>
  <c r="AY51" i="7"/>
  <c r="AY51" i="11" s="1"/>
  <c r="AY51" i="8"/>
  <c r="AY51" i="9"/>
  <c r="AT51" i="7"/>
  <c r="AT51" i="11" s="1"/>
  <c r="AT51" i="8"/>
  <c r="AT51" i="9"/>
  <c r="W14" i="7"/>
  <c r="W14" i="11" s="1"/>
  <c r="W14" i="8"/>
  <c r="W14" i="9"/>
  <c r="V216" i="7"/>
  <c r="V216" i="11" s="1"/>
  <c r="V216" i="8"/>
  <c r="V216" i="9"/>
  <c r="S228" i="7"/>
  <c r="S228" i="11" s="1"/>
  <c r="S228" i="8"/>
  <c r="S228" i="9"/>
  <c r="AB228" i="7"/>
  <c r="AB228" i="11" s="1"/>
  <c r="AB228" i="8"/>
  <c r="AB228" i="9"/>
  <c r="AT228" i="7"/>
  <c r="AT228" i="11" s="1"/>
  <c r="AT228" i="8"/>
  <c r="AT228" i="9"/>
  <c r="AN120" i="7"/>
  <c r="AN120" i="11" s="1"/>
  <c r="AN120" i="8"/>
  <c r="AN120" i="9"/>
  <c r="AH120" i="7"/>
  <c r="AH120" i="11" s="1"/>
  <c r="AH120" i="8"/>
  <c r="AH120" i="9"/>
  <c r="AY124" i="7"/>
  <c r="AY124" i="11" s="1"/>
  <c r="AY124" i="8"/>
  <c r="AY124" i="9"/>
  <c r="V124" i="7"/>
  <c r="V124" i="11" s="1"/>
  <c r="V124" i="8"/>
  <c r="V124" i="9"/>
  <c r="AW143" i="7"/>
  <c r="AW143" i="11" s="1"/>
  <c r="AW143" i="8"/>
  <c r="AW143" i="9"/>
  <c r="AX154" i="7"/>
  <c r="AX154" i="11" s="1"/>
  <c r="AX154" i="8"/>
  <c r="AX154" i="9"/>
  <c r="V154" i="7"/>
  <c r="V154" i="11" s="1"/>
  <c r="V154" i="8"/>
  <c r="V154" i="9"/>
  <c r="AH154" i="7"/>
  <c r="AH154" i="11" s="1"/>
  <c r="AH154" i="8"/>
  <c r="AH154" i="9"/>
  <c r="P186" i="7"/>
  <c r="P186" i="11" s="1"/>
  <c r="P186" i="8"/>
  <c r="P186" i="9"/>
  <c r="U186" i="7"/>
  <c r="U186" i="11" s="1"/>
  <c r="U186" i="8"/>
  <c r="U186" i="9"/>
  <c r="AP186" i="7"/>
  <c r="AP186" i="11" s="1"/>
  <c r="AP186" i="8"/>
  <c r="AP186" i="9"/>
  <c r="AE188" i="7"/>
  <c r="AE188" i="11" s="1"/>
  <c r="AE188" i="8"/>
  <c r="AE188" i="9"/>
  <c r="AG188" i="7"/>
  <c r="AG188" i="11" s="1"/>
  <c r="AG188" i="8"/>
  <c r="AG188" i="9"/>
  <c r="BA200" i="7"/>
  <c r="BA200" i="11" s="1"/>
  <c r="BA200" i="8"/>
  <c r="BA200" i="9"/>
  <c r="AU213" i="7"/>
  <c r="AU213" i="11" s="1"/>
  <c r="AU213" i="8"/>
  <c r="AU213" i="9"/>
  <c r="P213" i="7"/>
  <c r="P213" i="11" s="1"/>
  <c r="P213" i="8"/>
  <c r="P213" i="9"/>
  <c r="AK213" i="7"/>
  <c r="AK213" i="11" s="1"/>
  <c r="AK213" i="8"/>
  <c r="AK213" i="9"/>
  <c r="M228" i="7"/>
  <c r="M228" i="11" s="1"/>
  <c r="M228" i="8"/>
  <c r="M228" i="9"/>
  <c r="AF188" i="7"/>
  <c r="AF188" i="11" s="1"/>
  <c r="AF188" i="8"/>
  <c r="AF188" i="9"/>
  <c r="P224" i="7"/>
  <c r="P224" i="11" s="1"/>
  <c r="P224" i="8"/>
  <c r="P224" i="9"/>
  <c r="BA224" i="7"/>
  <c r="BA224" i="11" s="1"/>
  <c r="BA224" i="8"/>
  <c r="BA224" i="9"/>
  <c r="V16" i="7"/>
  <c r="V16" i="11" s="1"/>
  <c r="V16" i="8"/>
  <c r="V16" i="9"/>
  <c r="U57" i="7"/>
  <c r="U57" i="11" s="1"/>
  <c r="U57" i="8"/>
  <c r="U57" i="9"/>
  <c r="AN60" i="7"/>
  <c r="AN60" i="11" s="1"/>
  <c r="AN60" i="8"/>
  <c r="AN60" i="9"/>
  <c r="BA60" i="7"/>
  <c r="BA60" i="11" s="1"/>
  <c r="BA60" i="8"/>
  <c r="BA60" i="9"/>
  <c r="AK54" i="7"/>
  <c r="AK54" i="11" s="1"/>
  <c r="AK54" i="8"/>
  <c r="AK54" i="9"/>
  <c r="AF92" i="7"/>
  <c r="AF92" i="11" s="1"/>
  <c r="AF92" i="8"/>
  <c r="AF92" i="9"/>
  <c r="M106" i="7"/>
  <c r="M106" i="11" s="1"/>
  <c r="M106" i="8"/>
  <c r="M106" i="9"/>
  <c r="AL133" i="7"/>
  <c r="AL133" i="11" s="1"/>
  <c r="AL133" i="8"/>
  <c r="AL133" i="9"/>
  <c r="AB189" i="7"/>
  <c r="AB189" i="11" s="1"/>
  <c r="AB189" i="8"/>
  <c r="AB189" i="9"/>
  <c r="Q189" i="7"/>
  <c r="Q189" i="11" s="1"/>
  <c r="Q189" i="8"/>
  <c r="Q189" i="9"/>
  <c r="AA195" i="7"/>
  <c r="AA195" i="11" s="1"/>
  <c r="AA195" i="8"/>
  <c r="AA195" i="9"/>
  <c r="AJ195" i="7"/>
  <c r="AJ195" i="11" s="1"/>
  <c r="AJ195" i="8"/>
  <c r="AJ195" i="9"/>
  <c r="AJ142" i="7"/>
  <c r="AJ142" i="11" s="1"/>
  <c r="AJ142" i="8"/>
  <c r="AJ142" i="9"/>
  <c r="P180" i="7"/>
  <c r="P180" i="11" s="1"/>
  <c r="P180" i="8"/>
  <c r="P180" i="9"/>
  <c r="AZ180" i="7"/>
  <c r="AZ180" i="11" s="1"/>
  <c r="AZ180" i="8"/>
  <c r="AZ180" i="9"/>
  <c r="AK187" i="7"/>
  <c r="AK187" i="11" s="1"/>
  <c r="AK187" i="8"/>
  <c r="AK187" i="9"/>
  <c r="S201" i="7"/>
  <c r="S201" i="11" s="1"/>
  <c r="S201" i="8"/>
  <c r="S201" i="9"/>
  <c r="AH201" i="7"/>
  <c r="AH201" i="11" s="1"/>
  <c r="AH201" i="8"/>
  <c r="AH201" i="9"/>
  <c r="AZ201" i="7"/>
  <c r="AZ201" i="11" s="1"/>
  <c r="AZ201" i="8"/>
  <c r="AZ201" i="9"/>
  <c r="AH217" i="7"/>
  <c r="AH217" i="11" s="1"/>
  <c r="AH217" i="8"/>
  <c r="AH217" i="9"/>
  <c r="AP221" i="7"/>
  <c r="AP221" i="11" s="1"/>
  <c r="AP221" i="8"/>
  <c r="AP221" i="9"/>
  <c r="AZ226" i="7"/>
  <c r="AZ226" i="11" s="1"/>
  <c r="AZ226" i="8"/>
  <c r="AZ226" i="9"/>
  <c r="AZ235" i="7"/>
  <c r="AZ235" i="11" s="1"/>
  <c r="AZ235" i="8"/>
  <c r="AZ235" i="9"/>
  <c r="T235" i="7"/>
  <c r="T235" i="11" s="1"/>
  <c r="T235" i="8"/>
  <c r="T235" i="9"/>
  <c r="AB118" i="7"/>
  <c r="AB118" i="11" s="1"/>
  <c r="AB118" i="8"/>
  <c r="AB118" i="9"/>
  <c r="Y227" i="7"/>
  <c r="Y227" i="11" s="1"/>
  <c r="Y227" i="8"/>
  <c r="Y227" i="9"/>
  <c r="P219" i="7"/>
  <c r="P219" i="11" s="1"/>
  <c r="P219" i="8"/>
  <c r="P219" i="9"/>
  <c r="AY219" i="7"/>
  <c r="AY219" i="11" s="1"/>
  <c r="AY219" i="8"/>
  <c r="AY219" i="9"/>
  <c r="AN89" i="7"/>
  <c r="AN89" i="11" s="1"/>
  <c r="AN89" i="8"/>
  <c r="AN89" i="9"/>
  <c r="P48" i="7"/>
  <c r="P48" i="11" s="1"/>
  <c r="P48" i="8"/>
  <c r="P48" i="9"/>
  <c r="AO86" i="7"/>
  <c r="AO86" i="11" s="1"/>
  <c r="AO86" i="8"/>
  <c r="AO86" i="9"/>
  <c r="AQ123" i="7"/>
  <c r="AQ123" i="11" s="1"/>
  <c r="AQ123" i="8"/>
  <c r="AQ123" i="9"/>
  <c r="AP132" i="7"/>
  <c r="AP132" i="11" s="1"/>
  <c r="AP132" i="8"/>
  <c r="AP132" i="9"/>
  <c r="AJ138" i="7"/>
  <c r="AJ138" i="11" s="1"/>
  <c r="AJ138" i="8"/>
  <c r="AJ138" i="9"/>
  <c r="AZ138" i="7"/>
  <c r="AZ138" i="11" s="1"/>
  <c r="AZ138" i="8"/>
  <c r="AZ138" i="9"/>
  <c r="AF174" i="7"/>
  <c r="AF174" i="11" s="1"/>
  <c r="AF174" i="8"/>
  <c r="AF174" i="9"/>
  <c r="AB182" i="7"/>
  <c r="AB182" i="11" s="1"/>
  <c r="AB182" i="8"/>
  <c r="AB182" i="9"/>
  <c r="N184" i="7"/>
  <c r="N184" i="11" s="1"/>
  <c r="N184" i="8"/>
  <c r="N184" i="9"/>
  <c r="R35" i="7"/>
  <c r="R35" i="11" s="1"/>
  <c r="R35" i="8"/>
  <c r="R35" i="9"/>
  <c r="O139" i="7"/>
  <c r="O139" i="11" s="1"/>
  <c r="O139" i="8"/>
  <c r="O139" i="9"/>
  <c r="AX139" i="7"/>
  <c r="AX139" i="11" s="1"/>
  <c r="AX139" i="8"/>
  <c r="AX139" i="9"/>
  <c r="AX51" i="7"/>
  <c r="AX51" i="11" s="1"/>
  <c r="AX51" i="8"/>
  <c r="AX51" i="9"/>
  <c r="AK62" i="7"/>
  <c r="AK62" i="11" s="1"/>
  <c r="AK62" i="8"/>
  <c r="AK62" i="9"/>
  <c r="AY67" i="7"/>
  <c r="AY67" i="11" s="1"/>
  <c r="AY67" i="8"/>
  <c r="AY67" i="9"/>
  <c r="AM67" i="7"/>
  <c r="AM67" i="11" s="1"/>
  <c r="AM67" i="8"/>
  <c r="AM67" i="9"/>
  <c r="AR228" i="7"/>
  <c r="AR228" i="11" s="1"/>
  <c r="AR228" i="8"/>
  <c r="AR228" i="9"/>
  <c r="AA117" i="7"/>
  <c r="AA117" i="11" s="1"/>
  <c r="AA117" i="8"/>
  <c r="AA117" i="9"/>
  <c r="AU124" i="7"/>
  <c r="AU124" i="11" s="1"/>
  <c r="AU124" i="8"/>
  <c r="AU124" i="9"/>
  <c r="AJ124" i="7"/>
  <c r="AJ124" i="11" s="1"/>
  <c r="AJ124" i="8"/>
  <c r="AJ124" i="9"/>
  <c r="AH186" i="7"/>
  <c r="AH186" i="11" s="1"/>
  <c r="AH186" i="8"/>
  <c r="AH186" i="9"/>
  <c r="AY200" i="7"/>
  <c r="AY200" i="11" s="1"/>
  <c r="AY200" i="8"/>
  <c r="AY200" i="9"/>
  <c r="R200" i="7"/>
  <c r="R200" i="11" s="1"/>
  <c r="R200" i="8"/>
  <c r="R200" i="9"/>
  <c r="S213" i="7"/>
  <c r="S213" i="11" s="1"/>
  <c r="S213" i="8"/>
  <c r="S213" i="9"/>
  <c r="Q138" i="7"/>
  <c r="Q138" i="11" s="1"/>
  <c r="Q138" i="8"/>
  <c r="Q138" i="9"/>
  <c r="Z39" i="7"/>
  <c r="Z39" i="11" s="1"/>
  <c r="Z39" i="8"/>
  <c r="Z39" i="9"/>
  <c r="AH39" i="7"/>
  <c r="AH39" i="11" s="1"/>
  <c r="AH39" i="8"/>
  <c r="AH39" i="9"/>
  <c r="AI81" i="7"/>
  <c r="AI81" i="11" s="1"/>
  <c r="AI81" i="8"/>
  <c r="AI81" i="9"/>
  <c r="AC90" i="7"/>
  <c r="AC90" i="11" s="1"/>
  <c r="AC90" i="8"/>
  <c r="AC90" i="9"/>
  <c r="AB92" i="7"/>
  <c r="AB92" i="11" s="1"/>
  <c r="AB92" i="8"/>
  <c r="AB92" i="9"/>
  <c r="AK189" i="7"/>
  <c r="AK189" i="11" s="1"/>
  <c r="AK189" i="8"/>
  <c r="AK189" i="9"/>
  <c r="R195" i="7"/>
  <c r="R195" i="11" s="1"/>
  <c r="R195" i="8"/>
  <c r="R195" i="9"/>
  <c r="O197" i="7"/>
  <c r="O197" i="11" s="1"/>
  <c r="O197" i="8"/>
  <c r="O197" i="9"/>
  <c r="AN130" i="7"/>
  <c r="AN130" i="11" s="1"/>
  <c r="AN130" i="8"/>
  <c r="AN130" i="9"/>
  <c r="S187" i="7"/>
  <c r="S187" i="11" s="1"/>
  <c r="S187" i="8"/>
  <c r="S187" i="9"/>
  <c r="U217" i="7"/>
  <c r="U217" i="11" s="1"/>
  <c r="U217" i="8"/>
  <c r="U217" i="9"/>
  <c r="Y226" i="7"/>
  <c r="Y226" i="11" s="1"/>
  <c r="Y226" i="8"/>
  <c r="Y226" i="9"/>
  <c r="N19" i="7"/>
  <c r="N19" i="11" s="1"/>
  <c r="N19" i="8"/>
  <c r="N19" i="9"/>
  <c r="AH122" i="7"/>
  <c r="AH122" i="11" s="1"/>
  <c r="AH122" i="8"/>
  <c r="AH122" i="9"/>
  <c r="AD122" i="7"/>
  <c r="AD122" i="11" s="1"/>
  <c r="AD122" i="8"/>
  <c r="AD122" i="9"/>
  <c r="AP118" i="7"/>
  <c r="AP118" i="11" s="1"/>
  <c r="AP118" i="8"/>
  <c r="AP118" i="9"/>
  <c r="Y61" i="7"/>
  <c r="Y61" i="11" s="1"/>
  <c r="Y61" i="8"/>
  <c r="Y61" i="9"/>
  <c r="O138" i="7"/>
  <c r="O138" i="11" s="1"/>
  <c r="O138" i="8"/>
  <c r="O138" i="9"/>
  <c r="AR147" i="7"/>
  <c r="AR147" i="11" s="1"/>
  <c r="AR147" i="8"/>
  <c r="AR147" i="9"/>
  <c r="M170" i="7"/>
  <c r="M170" i="11" s="1"/>
  <c r="M170" i="8"/>
  <c r="M170" i="9"/>
  <c r="V148" i="7"/>
  <c r="V148" i="11" s="1"/>
  <c r="V148" i="8"/>
  <c r="V148" i="9"/>
  <c r="AG148" i="7"/>
  <c r="AG148" i="11" s="1"/>
  <c r="AG148" i="8"/>
  <c r="AG148" i="9"/>
  <c r="O67" i="7"/>
  <c r="O67" i="11" s="1"/>
  <c r="O67" i="8"/>
  <c r="O67" i="9"/>
  <c r="AK230" i="7"/>
  <c r="AK230" i="11" s="1"/>
  <c r="AK230" i="8"/>
  <c r="AK230" i="9"/>
  <c r="AF186" i="7"/>
  <c r="AF186" i="11" s="1"/>
  <c r="AF186" i="8"/>
  <c r="AF186" i="9"/>
  <c r="AI39" i="7"/>
  <c r="AI39" i="11" s="1"/>
  <c r="AI39" i="8"/>
  <c r="AI39" i="9"/>
  <c r="P60" i="7"/>
  <c r="P60" i="11" s="1"/>
  <c r="P60" i="8"/>
  <c r="P60" i="9"/>
  <c r="AS64" i="7"/>
  <c r="AS64" i="11" s="1"/>
  <c r="AS64" i="8"/>
  <c r="AS64" i="9"/>
  <c r="Y68" i="7"/>
  <c r="Y68" i="11" s="1"/>
  <c r="Y68" i="8"/>
  <c r="Y68" i="9"/>
  <c r="Y78" i="7"/>
  <c r="Y78" i="11" s="1"/>
  <c r="Y78" i="8"/>
  <c r="Y78" i="9"/>
  <c r="AA50" i="7"/>
  <c r="AA50" i="11" s="1"/>
  <c r="AA50" i="8"/>
  <c r="AA50" i="9"/>
  <c r="AP54" i="7"/>
  <c r="AP54" i="11" s="1"/>
  <c r="AP54" i="8"/>
  <c r="AP54" i="9"/>
  <c r="N58" i="7"/>
  <c r="N58" i="11" s="1"/>
  <c r="N58" i="8"/>
  <c r="N58" i="9"/>
  <c r="AU63" i="7"/>
  <c r="AU63" i="11" s="1"/>
  <c r="AU63" i="8"/>
  <c r="AU63" i="9"/>
  <c r="AN133" i="7"/>
  <c r="AN133" i="11" s="1"/>
  <c r="AN133" i="8"/>
  <c r="AN133" i="9"/>
  <c r="S235" i="7"/>
  <c r="S235" i="11" s="1"/>
  <c r="S235" i="8"/>
  <c r="S235" i="9"/>
  <c r="N122" i="7"/>
  <c r="N122" i="11" s="1"/>
  <c r="N122" i="8"/>
  <c r="N122" i="9"/>
  <c r="AR7" i="7"/>
  <c r="AR7" i="11" s="1"/>
  <c r="AR7" i="8"/>
  <c r="AR7" i="9"/>
  <c r="S48" i="7"/>
  <c r="S48" i="11" s="1"/>
  <c r="S48" i="8"/>
  <c r="S48" i="9"/>
  <c r="W48" i="7"/>
  <c r="W48" i="11" s="1"/>
  <c r="W48" i="8"/>
  <c r="W48" i="9"/>
  <c r="Z53" i="7"/>
  <c r="Z53" i="11" s="1"/>
  <c r="Z53" i="8"/>
  <c r="Z53" i="9"/>
  <c r="U55" i="7"/>
  <c r="U55" i="11" s="1"/>
  <c r="U55" i="8"/>
  <c r="U55" i="9"/>
  <c r="AU61" i="7"/>
  <c r="AU61" i="11" s="1"/>
  <c r="AU61" i="8"/>
  <c r="AU61" i="9"/>
  <c r="AM86" i="7"/>
  <c r="AM86" i="11" s="1"/>
  <c r="AM86" i="8"/>
  <c r="AM86" i="9"/>
  <c r="O111" i="7"/>
  <c r="O111" i="11" s="1"/>
  <c r="O111" i="8"/>
  <c r="O111" i="9"/>
  <c r="AB132" i="7"/>
  <c r="AB132" i="11" s="1"/>
  <c r="AB132" i="8"/>
  <c r="AB132" i="9"/>
  <c r="AZ170" i="7"/>
  <c r="AZ170" i="11" s="1"/>
  <c r="AZ170" i="8"/>
  <c r="AZ170" i="9"/>
  <c r="R194" i="7"/>
  <c r="R194" i="11" s="1"/>
  <c r="R194" i="8"/>
  <c r="R194" i="9"/>
  <c r="Y6" i="7"/>
  <c r="Y6" i="11" s="1"/>
  <c r="Y6" i="8"/>
  <c r="Y6" i="9"/>
  <c r="AG54" i="7"/>
  <c r="AG54" i="11" s="1"/>
  <c r="AG54" i="8"/>
  <c r="AG54" i="9"/>
  <c r="AI17" i="7"/>
  <c r="AI17" i="11" s="1"/>
  <c r="AI17" i="8"/>
  <c r="AI17" i="9"/>
  <c r="BA17" i="7"/>
  <c r="BA17" i="11" s="1"/>
  <c r="BA17" i="8"/>
  <c r="BA17" i="9"/>
  <c r="AJ17" i="7"/>
  <c r="AJ17" i="11" s="1"/>
  <c r="AJ17" i="8"/>
  <c r="AJ17" i="9"/>
  <c r="AE171" i="7"/>
  <c r="AE171" i="11" s="1"/>
  <c r="AE171" i="8"/>
  <c r="AE171" i="9"/>
  <c r="AM173" i="7"/>
  <c r="AM173" i="11" s="1"/>
  <c r="AM173" i="8"/>
  <c r="AM173" i="9"/>
  <c r="N9" i="7"/>
  <c r="N9" i="11" s="1"/>
  <c r="N9" i="8"/>
  <c r="N9" i="9"/>
  <c r="AP9" i="7"/>
  <c r="AP9" i="11" s="1"/>
  <c r="AP9" i="8"/>
  <c r="AP9" i="9"/>
  <c r="I37" i="7"/>
  <c r="I37" i="11" s="1"/>
  <c r="I37" i="8"/>
  <c r="I37" i="9"/>
  <c r="AK228" i="7"/>
  <c r="AK228" i="11" s="1"/>
  <c r="AK228" i="8"/>
  <c r="AK228" i="9"/>
  <c r="M213" i="7"/>
  <c r="M213" i="11" s="1"/>
  <c r="M213" i="8"/>
  <c r="M213" i="9"/>
  <c r="AN17" i="7"/>
  <c r="AN17" i="11" s="1"/>
  <c r="AN17" i="8"/>
  <c r="AN17" i="9"/>
  <c r="AX148" i="7"/>
  <c r="AX148" i="11" s="1"/>
  <c r="AX148" i="8"/>
  <c r="AX148" i="9"/>
  <c r="O148" i="7"/>
  <c r="O148" i="11" s="1"/>
  <c r="O148" i="8"/>
  <c r="O148" i="9"/>
  <c r="AI152" i="7"/>
  <c r="AI152" i="11" s="1"/>
  <c r="AI152" i="8"/>
  <c r="AI152" i="9"/>
  <c r="S152" i="7"/>
  <c r="S152" i="11" s="1"/>
  <c r="S152" i="8"/>
  <c r="S152" i="9"/>
  <c r="AL171" i="7"/>
  <c r="AL171" i="11" s="1"/>
  <c r="AL171" i="8"/>
  <c r="AL171" i="9"/>
  <c r="R173" i="7"/>
  <c r="R173" i="11" s="1"/>
  <c r="R173" i="8"/>
  <c r="R173" i="9"/>
  <c r="M178" i="7"/>
  <c r="M178" i="11" s="1"/>
  <c r="M178" i="8"/>
  <c r="M178" i="9"/>
  <c r="AI178" i="7"/>
  <c r="AI178" i="11" s="1"/>
  <c r="AI178" i="8"/>
  <c r="AI178" i="9"/>
  <c r="AZ178" i="7"/>
  <c r="AZ178" i="11" s="1"/>
  <c r="AZ178" i="8"/>
  <c r="AZ178" i="9"/>
  <c r="AP224" i="7"/>
  <c r="AP224" i="11" s="1"/>
  <c r="AP224" i="8"/>
  <c r="AP224" i="9"/>
  <c r="AK57" i="7"/>
  <c r="AK57" i="11" s="1"/>
  <c r="AK57" i="8"/>
  <c r="AK57" i="9"/>
  <c r="AM68" i="7"/>
  <c r="AM68" i="11" s="1"/>
  <c r="AM68" i="8"/>
  <c r="AM68" i="9"/>
  <c r="AR63" i="7"/>
  <c r="AR63" i="11" s="1"/>
  <c r="AR63" i="8"/>
  <c r="AR63" i="9"/>
  <c r="AS133" i="7"/>
  <c r="AS133" i="11" s="1"/>
  <c r="AS133" i="8"/>
  <c r="AS133" i="9"/>
  <c r="AE130" i="7"/>
  <c r="AE130" i="11" s="1"/>
  <c r="AE130" i="8"/>
  <c r="AE130" i="9"/>
  <c r="S180" i="7"/>
  <c r="S180" i="11" s="1"/>
  <c r="S180" i="8"/>
  <c r="S180" i="9"/>
  <c r="AW201" i="7"/>
  <c r="AW201" i="11" s="1"/>
  <c r="AW201" i="8"/>
  <c r="AW201" i="9"/>
  <c r="N207" i="7"/>
  <c r="N207" i="11" s="1"/>
  <c r="N207" i="8"/>
  <c r="N207" i="9"/>
  <c r="AE212" i="7"/>
  <c r="AE212" i="11" s="1"/>
  <c r="AE212" i="8"/>
  <c r="AE212" i="9"/>
  <c r="W141" i="7"/>
  <c r="W141" i="11" s="1"/>
  <c r="W141" i="8"/>
  <c r="W141" i="9"/>
  <c r="AK89" i="7"/>
  <c r="AK89" i="11" s="1"/>
  <c r="AK89" i="8"/>
  <c r="AK89" i="9"/>
  <c r="AX22" i="7"/>
  <c r="AX22" i="11" s="1"/>
  <c r="AX22" i="8"/>
  <c r="AX22" i="9"/>
  <c r="P22" i="7"/>
  <c r="P22" i="11" s="1"/>
  <c r="P22" i="8"/>
  <c r="P22" i="9"/>
  <c r="V111" i="7"/>
  <c r="V111" i="11" s="1"/>
  <c r="V111" i="8"/>
  <c r="V111" i="9"/>
  <c r="AF139" i="7"/>
  <c r="AF139" i="11" s="1"/>
  <c r="AF139" i="8"/>
  <c r="AF139" i="9"/>
  <c r="X183" i="7"/>
  <c r="X183" i="11" s="1"/>
  <c r="X183" i="8"/>
  <c r="X183" i="9"/>
  <c r="AX183" i="7"/>
  <c r="AX183" i="11" s="1"/>
  <c r="AX183" i="8"/>
  <c r="AX183" i="9"/>
  <c r="Y229" i="7"/>
  <c r="Y229" i="11" s="1"/>
  <c r="Y229" i="8"/>
  <c r="Y229" i="9"/>
  <c r="AH229" i="7"/>
  <c r="AH229" i="11" s="1"/>
  <c r="AH229" i="8"/>
  <c r="AH229" i="9"/>
  <c r="S9" i="7"/>
  <c r="S9" i="11" s="1"/>
  <c r="S9" i="8"/>
  <c r="S9" i="9"/>
  <c r="O37" i="7"/>
  <c r="O37" i="11" s="1"/>
  <c r="O37" i="8"/>
  <c r="O37" i="9"/>
  <c r="AR230" i="7"/>
  <c r="AR230" i="11" s="1"/>
  <c r="AR230" i="8"/>
  <c r="AR230" i="9"/>
  <c r="AC213" i="7"/>
  <c r="AC213" i="11" s="1"/>
  <c r="AC213" i="8"/>
  <c r="AC213" i="9"/>
  <c r="V9" i="7"/>
  <c r="V9" i="11" s="1"/>
  <c r="V9" i="8"/>
  <c r="V9" i="9"/>
  <c r="AB25" i="7"/>
  <c r="AB25" i="11" s="1"/>
  <c r="AB25" i="8"/>
  <c r="AB25" i="9"/>
  <c r="BB78" i="7"/>
  <c r="BB78" i="11" s="1"/>
  <c r="BB78" i="8"/>
  <c r="BB78" i="9"/>
  <c r="AQ133" i="7"/>
  <c r="AQ133" i="11" s="1"/>
  <c r="AQ133" i="8"/>
  <c r="AQ133" i="9"/>
  <c r="AO212" i="7"/>
  <c r="AO212" i="11" s="1"/>
  <c r="AO212" i="8"/>
  <c r="AO212" i="9"/>
  <c r="M122" i="7"/>
  <c r="M122" i="11" s="1"/>
  <c r="M122" i="8"/>
  <c r="M122" i="9"/>
  <c r="W219" i="7"/>
  <c r="W219" i="11" s="1"/>
  <c r="W219" i="8"/>
  <c r="W219" i="9"/>
  <c r="AR183" i="7"/>
  <c r="AR183" i="11" s="1"/>
  <c r="AR183" i="8"/>
  <c r="AR183" i="9"/>
  <c r="AD229" i="7"/>
  <c r="AD229" i="11" s="1"/>
  <c r="AD229" i="8"/>
  <c r="AD229" i="9"/>
  <c r="AE65" i="7"/>
  <c r="AE65" i="11" s="1"/>
  <c r="AE65" i="8"/>
  <c r="AE65" i="9"/>
  <c r="X201" i="7"/>
  <c r="X201" i="11" s="1"/>
  <c r="X201" i="8"/>
  <c r="X201" i="9"/>
  <c r="AA227" i="7"/>
  <c r="AA227" i="11" s="1"/>
  <c r="AA227" i="8"/>
  <c r="AA227" i="9"/>
  <c r="AA182" i="7"/>
  <c r="AA182" i="11" s="1"/>
  <c r="AA182" i="8"/>
  <c r="AA182" i="9"/>
  <c r="T173" i="7"/>
  <c r="T173" i="11" s="1"/>
  <c r="T173" i="8"/>
  <c r="T173" i="9"/>
  <c r="O179" i="7"/>
  <c r="O179" i="11" s="1"/>
  <c r="O179" i="8"/>
  <c r="O179" i="9"/>
  <c r="P16" i="7"/>
  <c r="P16" i="11" s="1"/>
  <c r="P16" i="8"/>
  <c r="P16" i="9"/>
  <c r="AE133" i="7"/>
  <c r="AE133" i="11" s="1"/>
  <c r="AE133" i="8"/>
  <c r="AE133" i="9"/>
  <c r="BB142" i="7"/>
  <c r="BB142" i="11" s="1"/>
  <c r="BB142" i="8"/>
  <c r="BB142" i="9"/>
  <c r="P142" i="7"/>
  <c r="P142" i="11" s="1"/>
  <c r="P142" i="8"/>
  <c r="P142" i="9"/>
  <c r="AJ226" i="7"/>
  <c r="AJ226" i="11" s="1"/>
  <c r="AJ226" i="8"/>
  <c r="AJ226" i="9"/>
  <c r="AK227" i="7"/>
  <c r="AK227" i="11" s="1"/>
  <c r="AK227" i="8"/>
  <c r="AK227" i="9"/>
  <c r="T219" i="7"/>
  <c r="T219" i="11" s="1"/>
  <c r="T219" i="8"/>
  <c r="T219" i="9"/>
  <c r="BA22" i="7"/>
  <c r="BA22" i="11" s="1"/>
  <c r="BA22" i="8"/>
  <c r="BA22" i="9"/>
  <c r="AW48" i="7"/>
  <c r="AW48" i="11" s="1"/>
  <c r="AW48" i="8"/>
  <c r="AW48" i="9"/>
  <c r="P55" i="7"/>
  <c r="P55" i="11" s="1"/>
  <c r="P55" i="8"/>
  <c r="P55" i="9"/>
  <c r="AW6" i="7"/>
  <c r="AW6" i="11" s="1"/>
  <c r="AW6" i="8"/>
  <c r="AW6" i="9"/>
  <c r="AY17" i="7"/>
  <c r="AY17" i="11" s="1"/>
  <c r="AY17" i="8"/>
  <c r="AY17" i="9"/>
  <c r="T139" i="7"/>
  <c r="T139" i="11" s="1"/>
  <c r="T139" i="8"/>
  <c r="T139" i="9"/>
  <c r="W179" i="7"/>
  <c r="W179" i="11" s="1"/>
  <c r="W179" i="8"/>
  <c r="W179" i="9"/>
  <c r="AY188" i="7"/>
  <c r="AY188" i="11" s="1"/>
  <c r="AY188" i="8"/>
  <c r="AY188" i="9"/>
  <c r="AK142" i="7"/>
  <c r="AK142" i="11" s="1"/>
  <c r="AK142" i="8"/>
  <c r="AK142" i="9"/>
  <c r="X55" i="7"/>
  <c r="X55" i="11" s="1"/>
  <c r="X55" i="8"/>
  <c r="X55" i="9"/>
  <c r="V6" i="7"/>
  <c r="V6" i="11" s="1"/>
  <c r="V6" i="8"/>
  <c r="V6" i="9"/>
  <c r="AF148" i="7"/>
  <c r="AF148" i="11" s="1"/>
  <c r="AF148" i="8"/>
  <c r="AF148" i="9"/>
  <c r="BB230" i="7"/>
  <c r="BB230" i="11" s="1"/>
  <c r="BB230" i="8"/>
  <c r="BB230" i="9"/>
  <c r="O120" i="7"/>
  <c r="O120" i="11" s="1"/>
  <c r="O120" i="8"/>
  <c r="O120" i="9"/>
  <c r="AN179" i="7"/>
  <c r="AN179" i="11" s="1"/>
  <c r="AN179" i="8"/>
  <c r="AN179" i="9"/>
  <c r="AZ228" i="7"/>
  <c r="AZ228" i="11" s="1"/>
  <c r="AZ228" i="8"/>
  <c r="AZ228" i="9"/>
  <c r="BA124" i="7"/>
  <c r="BA124" i="11" s="1"/>
  <c r="BA124" i="8"/>
  <c r="BA124" i="9"/>
  <c r="Z178" i="7"/>
  <c r="Z178" i="11" s="1"/>
  <c r="Z178" i="8"/>
  <c r="Z178" i="9"/>
  <c r="X16" i="7"/>
  <c r="X16" i="11" s="1"/>
  <c r="X16" i="8"/>
  <c r="X16" i="9"/>
  <c r="AU142" i="7"/>
  <c r="AU142" i="11" s="1"/>
  <c r="AU142" i="8"/>
  <c r="AU142" i="9"/>
  <c r="AU136" i="7"/>
  <c r="AU136" i="11" s="1"/>
  <c r="AU136" i="8"/>
  <c r="AU136" i="9"/>
  <c r="R136" i="7"/>
  <c r="R136" i="11" s="1"/>
  <c r="R136" i="8"/>
  <c r="R136" i="9"/>
  <c r="AK136" i="7"/>
  <c r="AK136" i="11" s="1"/>
  <c r="AK136" i="8"/>
  <c r="AK136" i="9"/>
  <c r="AD48" i="7"/>
  <c r="AD48" i="11" s="1"/>
  <c r="AD48" i="8"/>
  <c r="AD48" i="9"/>
  <c r="AK173" i="7"/>
  <c r="AK173" i="11" s="1"/>
  <c r="AK173" i="8"/>
  <c r="AK173" i="9"/>
  <c r="AO229" i="7"/>
  <c r="AO229" i="11" s="1"/>
  <c r="AO229" i="8"/>
  <c r="AO229" i="9"/>
  <c r="AK154" i="7"/>
  <c r="AK154" i="11" s="1"/>
  <c r="AK154" i="8"/>
  <c r="AK154" i="9"/>
  <c r="AP180" i="7"/>
  <c r="AP180" i="11" s="1"/>
  <c r="AP180" i="8"/>
  <c r="AP180" i="9"/>
  <c r="V179" i="7"/>
  <c r="V179" i="11" s="1"/>
  <c r="V179" i="8"/>
  <c r="V179" i="9"/>
  <c r="AF152" i="7"/>
  <c r="AF152" i="11" s="1"/>
  <c r="AF152" i="8"/>
  <c r="AF152" i="9"/>
  <c r="AT154" i="7"/>
  <c r="AT154" i="11" s="1"/>
  <c r="AT154" i="8"/>
  <c r="AT154" i="9"/>
  <c r="AO178" i="7"/>
  <c r="AO178" i="11" s="1"/>
  <c r="AO178" i="8"/>
  <c r="AO178" i="9"/>
  <c r="AW178" i="7"/>
  <c r="AW178" i="11" s="1"/>
  <c r="AW178" i="8"/>
  <c r="AW178" i="9"/>
  <c r="AQ55" i="7"/>
  <c r="AQ55" i="11" s="1"/>
  <c r="AQ55" i="8"/>
  <c r="AQ55" i="9"/>
  <c r="U142" i="7"/>
  <c r="U142" i="11" s="1"/>
  <c r="U142" i="8"/>
  <c r="U142" i="9"/>
  <c r="AY229" i="7"/>
  <c r="AY229" i="11" s="1"/>
  <c r="AY229" i="8"/>
  <c r="AY229" i="9"/>
  <c r="AO139" i="7"/>
  <c r="AO139" i="11" s="1"/>
  <c r="AO139" i="8"/>
  <c r="AO139" i="9"/>
  <c r="AQ17" i="7"/>
  <c r="AQ17" i="11" s="1"/>
  <c r="AQ17" i="8"/>
  <c r="AQ17" i="9"/>
  <c r="BB158" i="7"/>
  <c r="BB158" i="11" s="1"/>
  <c r="BB158" i="8"/>
  <c r="BB158" i="9"/>
  <c r="AD233" i="7"/>
  <c r="AD233" i="11" s="1"/>
  <c r="AD233" i="8"/>
  <c r="AD233" i="9"/>
  <c r="BX235" i="7"/>
  <c r="BX235" i="11" s="1"/>
  <c r="BX231" i="7"/>
  <c r="BX231" i="11" s="1"/>
  <c r="BX227" i="7"/>
  <c r="BX227" i="11" s="1"/>
  <c r="BX223" i="7"/>
  <c r="BX223" i="11" s="1"/>
  <c r="BX219" i="7"/>
  <c r="BX219" i="11" s="1"/>
  <c r="BX215" i="7"/>
  <c r="BX215" i="11" s="1"/>
  <c r="BX211" i="7"/>
  <c r="BX211" i="11" s="1"/>
  <c r="BX207" i="7"/>
  <c r="BX207" i="11" s="1"/>
  <c r="BX203" i="7"/>
  <c r="BX203" i="11" s="1"/>
  <c r="BX199" i="7"/>
  <c r="BX199" i="11" s="1"/>
  <c r="BX195" i="7"/>
  <c r="BX195" i="11" s="1"/>
  <c r="BX232" i="7"/>
  <c r="BX232" i="11" s="1"/>
  <c r="BX228" i="7"/>
  <c r="BX228" i="11" s="1"/>
  <c r="BX224" i="7"/>
  <c r="BX224" i="11" s="1"/>
  <c r="BX220" i="7"/>
  <c r="BX220" i="11" s="1"/>
  <c r="BX216" i="7"/>
  <c r="BX216" i="11" s="1"/>
  <c r="BX212" i="7"/>
  <c r="BX212" i="11" s="1"/>
  <c r="BX208" i="7"/>
  <c r="BX208" i="11" s="1"/>
  <c r="BX204" i="7"/>
  <c r="BX204" i="11" s="1"/>
  <c r="BX200" i="7"/>
  <c r="BX200" i="11" s="1"/>
  <c r="BX196" i="7"/>
  <c r="BX196" i="11" s="1"/>
  <c r="BX233" i="7"/>
  <c r="BX233" i="11" s="1"/>
  <c r="BX229" i="7"/>
  <c r="BX229" i="11" s="1"/>
  <c r="BX225" i="7"/>
  <c r="BX225" i="11" s="1"/>
  <c r="BX221" i="7"/>
  <c r="BX221" i="11" s="1"/>
  <c r="BX217" i="7"/>
  <c r="BX217" i="11" s="1"/>
  <c r="BX213" i="7"/>
  <c r="BX213" i="11" s="1"/>
  <c r="BX209" i="7"/>
  <c r="BX209" i="11" s="1"/>
  <c r="BX205" i="7"/>
  <c r="BX205" i="11" s="1"/>
  <c r="BX201" i="7"/>
  <c r="BX201" i="11" s="1"/>
  <c r="BX197" i="7"/>
  <c r="BX197" i="11" s="1"/>
  <c r="BX234" i="7"/>
  <c r="BX234" i="11" s="1"/>
  <c r="BX230" i="7"/>
  <c r="BX230" i="11" s="1"/>
  <c r="BX226" i="7"/>
  <c r="BX226" i="11" s="1"/>
  <c r="BX222" i="7"/>
  <c r="BX222" i="11" s="1"/>
  <c r="BX218" i="7"/>
  <c r="BX218" i="11" s="1"/>
  <c r="BX214" i="7"/>
  <c r="BX214" i="11" s="1"/>
  <c r="BX210" i="7"/>
  <c r="BX210" i="11" s="1"/>
  <c r="BX206" i="7"/>
  <c r="BX206" i="11" s="1"/>
  <c r="BX202" i="7"/>
  <c r="BX202" i="11" s="1"/>
  <c r="BX198" i="7"/>
  <c r="BX198" i="11" s="1"/>
  <c r="BX194" i="7"/>
  <c r="BX194" i="11" s="1"/>
  <c r="BX192" i="7"/>
  <c r="BX192" i="11" s="1"/>
  <c r="BX188" i="7"/>
  <c r="BX188" i="11" s="1"/>
  <c r="BX184" i="7"/>
  <c r="BX184" i="11" s="1"/>
  <c r="BX180" i="7"/>
  <c r="BX180" i="11" s="1"/>
  <c r="BX176" i="7"/>
  <c r="BX176" i="11" s="1"/>
  <c r="BX172" i="7"/>
  <c r="BX172" i="11" s="1"/>
  <c r="BX168" i="7"/>
  <c r="BX168" i="11" s="1"/>
  <c r="BX164" i="7"/>
  <c r="BX164" i="11" s="1"/>
  <c r="BX160" i="7"/>
  <c r="BX160" i="11" s="1"/>
  <c r="BX156" i="7"/>
  <c r="BX156" i="11" s="1"/>
  <c r="BX152" i="7"/>
  <c r="BX152" i="11" s="1"/>
  <c r="BX148" i="7"/>
  <c r="BX148" i="11" s="1"/>
  <c r="BX144" i="7"/>
  <c r="BX144" i="11" s="1"/>
  <c r="BX140" i="7"/>
  <c r="BX140" i="11" s="1"/>
  <c r="BX136" i="7"/>
  <c r="BX136" i="11" s="1"/>
  <c r="BX132" i="7"/>
  <c r="BX132" i="11" s="1"/>
  <c r="BX128" i="7"/>
  <c r="BX128" i="11" s="1"/>
  <c r="BX124" i="7"/>
  <c r="BX124" i="11" s="1"/>
  <c r="BX193" i="7"/>
  <c r="BX193" i="11" s="1"/>
  <c r="BX189" i="7"/>
  <c r="BX189" i="11" s="1"/>
  <c r="BX185" i="7"/>
  <c r="BX185" i="11" s="1"/>
  <c r="BX181" i="7"/>
  <c r="BX181" i="11" s="1"/>
  <c r="BX177" i="7"/>
  <c r="BX177" i="11" s="1"/>
  <c r="BX173" i="7"/>
  <c r="BX173" i="11" s="1"/>
  <c r="BX165" i="7"/>
  <c r="BX165" i="11" s="1"/>
  <c r="BX161" i="7"/>
  <c r="BX161" i="11" s="1"/>
  <c r="BX157" i="7"/>
  <c r="BX157" i="11" s="1"/>
  <c r="BX153" i="7"/>
  <c r="BX153" i="11" s="1"/>
  <c r="BX149" i="7"/>
  <c r="BX149" i="11" s="1"/>
  <c r="BX145" i="7"/>
  <c r="BX145" i="11" s="1"/>
  <c r="BX141" i="7"/>
  <c r="BX141" i="11" s="1"/>
  <c r="BX137" i="7"/>
  <c r="BX137" i="11" s="1"/>
  <c r="BX133" i="7"/>
  <c r="BX133" i="11" s="1"/>
  <c r="BX129" i="7"/>
  <c r="BX129" i="11" s="1"/>
  <c r="BX125" i="7"/>
  <c r="BX125" i="11" s="1"/>
  <c r="BX190" i="7"/>
  <c r="BX190" i="11" s="1"/>
  <c r="BX186" i="7"/>
  <c r="BX186" i="11" s="1"/>
  <c r="BX182" i="7"/>
  <c r="BX182" i="11" s="1"/>
  <c r="BX178" i="7"/>
  <c r="BX178" i="11" s="1"/>
  <c r="BX174" i="7"/>
  <c r="BX174" i="11" s="1"/>
  <c r="BX170" i="7"/>
  <c r="BX170" i="11" s="1"/>
  <c r="BX166" i="7"/>
  <c r="BX166" i="11" s="1"/>
  <c r="BX162" i="7"/>
  <c r="BX162" i="11" s="1"/>
  <c r="BX158" i="7"/>
  <c r="BX158" i="11" s="1"/>
  <c r="BX154" i="7"/>
  <c r="BX154" i="11" s="1"/>
  <c r="BX150" i="7"/>
  <c r="BX150" i="11" s="1"/>
  <c r="BX142" i="7"/>
  <c r="BX142" i="11" s="1"/>
  <c r="BX138" i="7"/>
  <c r="BX138" i="11" s="1"/>
  <c r="BX134" i="7"/>
  <c r="BX134" i="11" s="1"/>
  <c r="BX130" i="7"/>
  <c r="BX130" i="11" s="1"/>
  <c r="BX126" i="7"/>
  <c r="BX126" i="11" s="1"/>
  <c r="BX191" i="7"/>
  <c r="BX191" i="11" s="1"/>
  <c r="BX187" i="7"/>
  <c r="BX187" i="11" s="1"/>
  <c r="BX183" i="7"/>
  <c r="BX183" i="11" s="1"/>
  <c r="BX179" i="7"/>
  <c r="BX179" i="11" s="1"/>
  <c r="BX175" i="7"/>
  <c r="BX175" i="11" s="1"/>
  <c r="BX171" i="7"/>
  <c r="BX171" i="11" s="1"/>
  <c r="BX167" i="7"/>
  <c r="BX167" i="11" s="1"/>
  <c r="BX163" i="7"/>
  <c r="BX163" i="11" s="1"/>
  <c r="BX159" i="7"/>
  <c r="BX159" i="11" s="1"/>
  <c r="BX155" i="7"/>
  <c r="BX155" i="11" s="1"/>
  <c r="BX151" i="7"/>
  <c r="BX151" i="11" s="1"/>
  <c r="BX147" i="7"/>
  <c r="BX147" i="11" s="1"/>
  <c r="BX143" i="7"/>
  <c r="BX143" i="11" s="1"/>
  <c r="BX139" i="7"/>
  <c r="BX139" i="11" s="1"/>
  <c r="BX135" i="7"/>
  <c r="BX135" i="11" s="1"/>
  <c r="BX131" i="7"/>
  <c r="BX131" i="11" s="1"/>
  <c r="BX127" i="7"/>
  <c r="BX127" i="11" s="1"/>
  <c r="BX123" i="7"/>
  <c r="BX123" i="11" s="1"/>
  <c r="BX119" i="7"/>
  <c r="BX119" i="11" s="1"/>
  <c r="BX115" i="7"/>
  <c r="BX115" i="11" s="1"/>
  <c r="BX111" i="7"/>
  <c r="BX111" i="11" s="1"/>
  <c r="BX107" i="7"/>
  <c r="BX107" i="11" s="1"/>
  <c r="BX103" i="7"/>
  <c r="BX103" i="11" s="1"/>
  <c r="BX95" i="7"/>
  <c r="BX95" i="11" s="1"/>
  <c r="BX91" i="7"/>
  <c r="BX91" i="11" s="1"/>
  <c r="BX87" i="7"/>
  <c r="BX87" i="11" s="1"/>
  <c r="BX83" i="7"/>
  <c r="BX83" i="11" s="1"/>
  <c r="BX79" i="7"/>
  <c r="BX79" i="11" s="1"/>
  <c r="BX75" i="7"/>
  <c r="BX75" i="11" s="1"/>
  <c r="BX71" i="7"/>
  <c r="BX71" i="11" s="1"/>
  <c r="BX67" i="7"/>
  <c r="BX67" i="11" s="1"/>
  <c r="BX63" i="7"/>
  <c r="BX63" i="11" s="1"/>
  <c r="BX59" i="7"/>
  <c r="BX59" i="11" s="1"/>
  <c r="BX55" i="7"/>
  <c r="BX55" i="11" s="1"/>
  <c r="BX120" i="7"/>
  <c r="BX120" i="11" s="1"/>
  <c r="BX116" i="7"/>
  <c r="BX116" i="11" s="1"/>
  <c r="BX112" i="7"/>
  <c r="BX112" i="11" s="1"/>
  <c r="BX108" i="7"/>
  <c r="BX108" i="11" s="1"/>
  <c r="BX104" i="7"/>
  <c r="BX104" i="11" s="1"/>
  <c r="BX100" i="7"/>
  <c r="BX100" i="11" s="1"/>
  <c r="BX96" i="7"/>
  <c r="BX96" i="11" s="1"/>
  <c r="BX92" i="7"/>
  <c r="BX92" i="11" s="1"/>
  <c r="BX88" i="7"/>
  <c r="BX88" i="11" s="1"/>
  <c r="BX76" i="7"/>
  <c r="BX76" i="11" s="1"/>
  <c r="BX72" i="7"/>
  <c r="BX72" i="11" s="1"/>
  <c r="BX68" i="7"/>
  <c r="BX68" i="11" s="1"/>
  <c r="BX64" i="7"/>
  <c r="BX64" i="11" s="1"/>
  <c r="BX60" i="7"/>
  <c r="BX60" i="11" s="1"/>
  <c r="BX56" i="7"/>
  <c r="BX56" i="11" s="1"/>
  <c r="BX121" i="7"/>
  <c r="BX121" i="11" s="1"/>
  <c r="BX117" i="7"/>
  <c r="BX117" i="11" s="1"/>
  <c r="BX113" i="7"/>
  <c r="BX113" i="11" s="1"/>
  <c r="BX109" i="7"/>
  <c r="BX109" i="11" s="1"/>
  <c r="BX105" i="7"/>
  <c r="BX105" i="11" s="1"/>
  <c r="BX101" i="7"/>
  <c r="BX101" i="11" s="1"/>
  <c r="BX97" i="7"/>
  <c r="BX97" i="11" s="1"/>
  <c r="BX93" i="7"/>
  <c r="BX93" i="11" s="1"/>
  <c r="BX89" i="7"/>
  <c r="BX89" i="11" s="1"/>
  <c r="BX85" i="7"/>
  <c r="BX85" i="11" s="1"/>
  <c r="BX81" i="7"/>
  <c r="BX81" i="11" s="1"/>
  <c r="BX77" i="7"/>
  <c r="BX77" i="11" s="1"/>
  <c r="BX73" i="7"/>
  <c r="BX73" i="11" s="1"/>
  <c r="BX69" i="7"/>
  <c r="BX69" i="11" s="1"/>
  <c r="BX65" i="7"/>
  <c r="BX65" i="11" s="1"/>
  <c r="BX61" i="7"/>
  <c r="BX61" i="11" s="1"/>
  <c r="BX57" i="7"/>
  <c r="BX57" i="11" s="1"/>
  <c r="BX122" i="7"/>
  <c r="BX122" i="11" s="1"/>
  <c r="BX118" i="7"/>
  <c r="BX118" i="11" s="1"/>
  <c r="BX114" i="7"/>
  <c r="BX114" i="11" s="1"/>
  <c r="BX110" i="7"/>
  <c r="BX110" i="11" s="1"/>
  <c r="BX106" i="7"/>
  <c r="BX106" i="11" s="1"/>
  <c r="BX102" i="7"/>
  <c r="BX102" i="11" s="1"/>
  <c r="BX98" i="7"/>
  <c r="BX98" i="11" s="1"/>
  <c r="BX94" i="7"/>
  <c r="BX94" i="11" s="1"/>
  <c r="BX90" i="7"/>
  <c r="BX90" i="11" s="1"/>
  <c r="BX86" i="7"/>
  <c r="BX86" i="11" s="1"/>
  <c r="BX82" i="7"/>
  <c r="BX82" i="11" s="1"/>
  <c r="BX78" i="7"/>
  <c r="BX78" i="11" s="1"/>
  <c r="BX74" i="7"/>
  <c r="BX74" i="11" s="1"/>
  <c r="BX70" i="7"/>
  <c r="BX70" i="11" s="1"/>
  <c r="BX66" i="7"/>
  <c r="BX66" i="11" s="1"/>
  <c r="BX62" i="7"/>
  <c r="BX62" i="11" s="1"/>
  <c r="BX58" i="7"/>
  <c r="BX58" i="11" s="1"/>
  <c r="BX54" i="7"/>
  <c r="BX54" i="11" s="1"/>
  <c r="BX50" i="7"/>
  <c r="BX50" i="11" s="1"/>
  <c r="BX46" i="7"/>
  <c r="BX46" i="11" s="1"/>
  <c r="BX42" i="7"/>
  <c r="BX42" i="11" s="1"/>
  <c r="BX38" i="7"/>
  <c r="BX38" i="11" s="1"/>
  <c r="BX34" i="7"/>
  <c r="BX34" i="11" s="1"/>
  <c r="BX30" i="7"/>
  <c r="BX30" i="11" s="1"/>
  <c r="BX26" i="7"/>
  <c r="BX26" i="11" s="1"/>
  <c r="BX22" i="7"/>
  <c r="BX22" i="11" s="1"/>
  <c r="BX18" i="7"/>
  <c r="BX18" i="11" s="1"/>
  <c r="BX14" i="7"/>
  <c r="BX14" i="11" s="1"/>
  <c r="BX10" i="7"/>
  <c r="BX10" i="11" s="1"/>
  <c r="BX6" i="7"/>
  <c r="BX6" i="11" s="1"/>
  <c r="BX2" i="7"/>
  <c r="BX2" i="11" s="1"/>
  <c r="BX51" i="7"/>
  <c r="BX51" i="11" s="1"/>
  <c r="BX47" i="7"/>
  <c r="BX47" i="11" s="1"/>
  <c r="BX43" i="7"/>
  <c r="BX43" i="11" s="1"/>
  <c r="BX39" i="7"/>
  <c r="BX39" i="11" s="1"/>
  <c r="BX35" i="7"/>
  <c r="BX35" i="11" s="1"/>
  <c r="BX31" i="7"/>
  <c r="BX31" i="11" s="1"/>
  <c r="BX27" i="7"/>
  <c r="BX27" i="11" s="1"/>
  <c r="BX23" i="7"/>
  <c r="BX23" i="11" s="1"/>
  <c r="BX19" i="7"/>
  <c r="BX19" i="11" s="1"/>
  <c r="BX15" i="7"/>
  <c r="BX15" i="11" s="1"/>
  <c r="BX11" i="7"/>
  <c r="BX11" i="11" s="1"/>
  <c r="BX7" i="7"/>
  <c r="BX7" i="11" s="1"/>
  <c r="BX3" i="7"/>
  <c r="BX3" i="11" s="1"/>
  <c r="BX52" i="7"/>
  <c r="BX52" i="11" s="1"/>
  <c r="BX48" i="7"/>
  <c r="BX48" i="11" s="1"/>
  <c r="BX44" i="7"/>
  <c r="BX44" i="11" s="1"/>
  <c r="BX40" i="7"/>
  <c r="BX40" i="11" s="1"/>
  <c r="BX36" i="7"/>
  <c r="BX36" i="11" s="1"/>
  <c r="BX32" i="7"/>
  <c r="BX32" i="11" s="1"/>
  <c r="BX28" i="7"/>
  <c r="BX28" i="11" s="1"/>
  <c r="BX24" i="7"/>
  <c r="BX24" i="11" s="1"/>
  <c r="BX20" i="7"/>
  <c r="BX20" i="11" s="1"/>
  <c r="BX16" i="7"/>
  <c r="BX16" i="11" s="1"/>
  <c r="BX12" i="7"/>
  <c r="BX12" i="11" s="1"/>
  <c r="BX8" i="7"/>
  <c r="BX8" i="11" s="1"/>
  <c r="BX4" i="7"/>
  <c r="BX4" i="11" s="1"/>
  <c r="BX53" i="7"/>
  <c r="BX53" i="11" s="1"/>
  <c r="BX49" i="7"/>
  <c r="BX49" i="11" s="1"/>
  <c r="BX45" i="7"/>
  <c r="BX45" i="11" s="1"/>
  <c r="BX41" i="7"/>
  <c r="BX41" i="11" s="1"/>
  <c r="BX37" i="7"/>
  <c r="BX37" i="11" s="1"/>
  <c r="BX33" i="7"/>
  <c r="BX33" i="11" s="1"/>
  <c r="BX29" i="7"/>
  <c r="BX29" i="11" s="1"/>
  <c r="BX25" i="7"/>
  <c r="BX25" i="11" s="1"/>
  <c r="BX21" i="7"/>
  <c r="BX21" i="11" s="1"/>
  <c r="BX17" i="7"/>
  <c r="BX17" i="11" s="1"/>
  <c r="BX13" i="7"/>
  <c r="BX13" i="11" s="1"/>
  <c r="BX9" i="7"/>
  <c r="BX9" i="11" s="1"/>
  <c r="BX5" i="7"/>
  <c r="BX5" i="11" s="1"/>
  <c r="BB210" i="7"/>
  <c r="BB210" i="11" s="1"/>
  <c r="BB210" i="8"/>
  <c r="BB210" i="9"/>
  <c r="S168" i="7"/>
  <c r="S168" i="11" s="1"/>
  <c r="S168" i="8"/>
  <c r="S168" i="9"/>
  <c r="AT168" i="7"/>
  <c r="AT168" i="11" s="1"/>
  <c r="AT168" i="8"/>
  <c r="AT168" i="9"/>
  <c r="BA168" i="7"/>
  <c r="BA168" i="11" s="1"/>
  <c r="BA168" i="8"/>
  <c r="BA168" i="9"/>
  <c r="AW85" i="7"/>
  <c r="AW85" i="11" s="1"/>
  <c r="AW85" i="8"/>
  <c r="AW85" i="9"/>
  <c r="Y85" i="7"/>
  <c r="Y85" i="11" s="1"/>
  <c r="Y85" i="8"/>
  <c r="Y85" i="9"/>
  <c r="AU199" i="7"/>
  <c r="AU199" i="11" s="1"/>
  <c r="AU199" i="8"/>
  <c r="AU199" i="9"/>
  <c r="W199" i="7"/>
  <c r="W199" i="11" s="1"/>
  <c r="W199" i="8"/>
  <c r="W199" i="9"/>
  <c r="AO199" i="7"/>
  <c r="AO199" i="11" s="1"/>
  <c r="AO199" i="8"/>
  <c r="AO199" i="9"/>
  <c r="V168" i="7"/>
  <c r="V168" i="11" s="1"/>
  <c r="V168" i="8"/>
  <c r="V168" i="9"/>
  <c r="AP168" i="7"/>
  <c r="AP168" i="11" s="1"/>
  <c r="AP168" i="8"/>
  <c r="AP168" i="9"/>
  <c r="AQ85" i="7"/>
  <c r="AQ85" i="11" s="1"/>
  <c r="AQ85" i="8"/>
  <c r="AQ85" i="9"/>
  <c r="BB125" i="7"/>
  <c r="BB125" i="11" s="1"/>
  <c r="BB125" i="8"/>
  <c r="BB125" i="9"/>
  <c r="AX181" i="7"/>
  <c r="AX181" i="11" s="1"/>
  <c r="AX181" i="8"/>
  <c r="AX181" i="9"/>
  <c r="BA199" i="7"/>
  <c r="BA199" i="11" s="1"/>
  <c r="BA199" i="8"/>
  <c r="BA199" i="9"/>
  <c r="P69" i="7"/>
  <c r="P69" i="11" s="1"/>
  <c r="P69" i="8"/>
  <c r="P69" i="9"/>
  <c r="AO69" i="7"/>
  <c r="AO69" i="11" s="1"/>
  <c r="AO69" i="8"/>
  <c r="AO69" i="9"/>
  <c r="X69" i="7"/>
  <c r="X69" i="11" s="1"/>
  <c r="X69" i="8"/>
  <c r="X69" i="9"/>
  <c r="AV69" i="7"/>
  <c r="AV69" i="11" s="1"/>
  <c r="AV69" i="8"/>
  <c r="AV69" i="9"/>
  <c r="V82" i="7"/>
  <c r="V82" i="11" s="1"/>
  <c r="V82" i="8"/>
  <c r="V82" i="9"/>
  <c r="AH82" i="7"/>
  <c r="AH82" i="11" s="1"/>
  <c r="AH82" i="8"/>
  <c r="AH82" i="9"/>
  <c r="AF82" i="7"/>
  <c r="AF82" i="11" s="1"/>
  <c r="AF82" i="8"/>
  <c r="AF82" i="9"/>
  <c r="X82" i="7"/>
  <c r="X82" i="11" s="1"/>
  <c r="X82" i="8"/>
  <c r="X82" i="9"/>
  <c r="U82" i="7"/>
  <c r="U82" i="11" s="1"/>
  <c r="U82" i="8"/>
  <c r="U82" i="9"/>
  <c r="T82" i="7"/>
  <c r="T82" i="11" s="1"/>
  <c r="T82" i="8"/>
  <c r="T82" i="9"/>
  <c r="R82" i="7"/>
  <c r="R82" i="11" s="1"/>
  <c r="R82" i="8"/>
  <c r="R82" i="9"/>
  <c r="O136" i="7"/>
  <c r="O136" i="11" s="1"/>
  <c r="O136" i="8"/>
  <c r="O136" i="9"/>
  <c r="AZ136" i="7"/>
  <c r="AZ136" i="11" s="1"/>
  <c r="AZ136" i="8"/>
  <c r="AZ136" i="9"/>
  <c r="AI136" i="7"/>
  <c r="AI136" i="11" s="1"/>
  <c r="AI136" i="8"/>
  <c r="AI136" i="9"/>
  <c r="L214" i="7"/>
  <c r="L214" i="11" s="1"/>
  <c r="L214" i="8"/>
  <c r="L214" i="9"/>
  <c r="AR181" i="7"/>
  <c r="AR181" i="11" s="1"/>
  <c r="AR181" i="8"/>
  <c r="AR181" i="9"/>
  <c r="Z104" i="7"/>
  <c r="Z104" i="11" s="1"/>
  <c r="Z104" i="8"/>
  <c r="Z104" i="9"/>
  <c r="AV64" i="7"/>
  <c r="AV64" i="11" s="1"/>
  <c r="AV64" i="8"/>
  <c r="AV64" i="9"/>
  <c r="X66" i="7"/>
  <c r="X66" i="11" s="1"/>
  <c r="X66" i="8"/>
  <c r="X66" i="9"/>
  <c r="AU66" i="7"/>
  <c r="AU66" i="11" s="1"/>
  <c r="AU66" i="8"/>
  <c r="AU66" i="9"/>
  <c r="AC75" i="7"/>
  <c r="AC75" i="11" s="1"/>
  <c r="AC75" i="8"/>
  <c r="AC75" i="9"/>
  <c r="Z90" i="7"/>
  <c r="Z90" i="11" s="1"/>
  <c r="Z90" i="8"/>
  <c r="Z90" i="9"/>
  <c r="AH90" i="7"/>
  <c r="AH90" i="11" s="1"/>
  <c r="AH90" i="8"/>
  <c r="AH90" i="9"/>
  <c r="AQ50" i="7"/>
  <c r="AQ50" i="11" s="1"/>
  <c r="AQ50" i="8"/>
  <c r="AQ50" i="9"/>
  <c r="P73" i="7"/>
  <c r="P73" i="11" s="1"/>
  <c r="P73" i="8"/>
  <c r="P73" i="9"/>
  <c r="AG87" i="7"/>
  <c r="AG87" i="11" s="1"/>
  <c r="AG87" i="8"/>
  <c r="AG87" i="9"/>
  <c r="V119" i="7"/>
  <c r="V119" i="11" s="1"/>
  <c r="V119" i="8"/>
  <c r="V119" i="9"/>
  <c r="AW119" i="7"/>
  <c r="AW119" i="11" s="1"/>
  <c r="AW119" i="8"/>
  <c r="AW119" i="9"/>
  <c r="AA38" i="7"/>
  <c r="AA38" i="11" s="1"/>
  <c r="AA38" i="8"/>
  <c r="AA38" i="9"/>
  <c r="AJ38" i="7"/>
  <c r="AJ38" i="11" s="1"/>
  <c r="AJ38" i="8"/>
  <c r="AJ38" i="9"/>
  <c r="Y23" i="7"/>
  <c r="Y23" i="11" s="1"/>
  <c r="Y23" i="8"/>
  <c r="Y23" i="9"/>
  <c r="AZ141" i="7"/>
  <c r="AZ141" i="11" s="1"/>
  <c r="AZ141" i="8"/>
  <c r="AZ141" i="9"/>
  <c r="BB113" i="7"/>
  <c r="BB113" i="11" s="1"/>
  <c r="BB113" i="8"/>
  <c r="BB113" i="9"/>
  <c r="AH53" i="7"/>
  <c r="AH53" i="11" s="1"/>
  <c r="AH53" i="8"/>
  <c r="AH53" i="9"/>
  <c r="V61" i="7"/>
  <c r="V61" i="11" s="1"/>
  <c r="V61" i="8"/>
  <c r="V61" i="9"/>
  <c r="AJ61" i="7"/>
  <c r="AJ61" i="11" s="1"/>
  <c r="AJ61" i="8"/>
  <c r="AJ61" i="9"/>
  <c r="P76" i="7"/>
  <c r="P76" i="11" s="1"/>
  <c r="P76" i="8"/>
  <c r="P76" i="9"/>
  <c r="AJ86" i="7"/>
  <c r="AJ86" i="11" s="1"/>
  <c r="AJ86" i="8"/>
  <c r="AJ86" i="9"/>
  <c r="U91" i="7"/>
  <c r="U91" i="11" s="1"/>
  <c r="U91" i="8"/>
  <c r="U91" i="9"/>
  <c r="AO91" i="7"/>
  <c r="AO91" i="11" s="1"/>
  <c r="AO91" i="8"/>
  <c r="AO91" i="9"/>
  <c r="AS174" i="7"/>
  <c r="AS174" i="11" s="1"/>
  <c r="AS174" i="8"/>
  <c r="AS174" i="9"/>
  <c r="Z182" i="7"/>
  <c r="Z182" i="11" s="1"/>
  <c r="Z182" i="8"/>
  <c r="Z182" i="9"/>
  <c r="AK182" i="7"/>
  <c r="AK182" i="11" s="1"/>
  <c r="AK182" i="8"/>
  <c r="AK182" i="9"/>
  <c r="U12" i="7"/>
  <c r="U12" i="11" s="1"/>
  <c r="U12" i="8"/>
  <c r="U12" i="9"/>
  <c r="N12" i="7"/>
  <c r="N12" i="11" s="1"/>
  <c r="N12" i="8"/>
  <c r="N12" i="9"/>
  <c r="AP12" i="7"/>
  <c r="AP12" i="11" s="1"/>
  <c r="AP12" i="8"/>
  <c r="AP12" i="9"/>
  <c r="AY175" i="7"/>
  <c r="AY175" i="11" s="1"/>
  <c r="AY175" i="8"/>
  <c r="AY175" i="9"/>
  <c r="AJ175" i="7"/>
  <c r="AJ175" i="11" s="1"/>
  <c r="AJ175" i="8"/>
  <c r="AJ175" i="9"/>
  <c r="AT37" i="7"/>
  <c r="AT37" i="11" s="1"/>
  <c r="AT37" i="8"/>
  <c r="AT37" i="9"/>
  <c r="K37" i="7"/>
  <c r="K37" i="11" s="1"/>
  <c r="K37" i="8"/>
  <c r="K37" i="9"/>
  <c r="P62" i="7"/>
  <c r="P62" i="11" s="1"/>
  <c r="P62" i="8"/>
  <c r="P62" i="9"/>
  <c r="AT65" i="7"/>
  <c r="AT65" i="11" s="1"/>
  <c r="AT65" i="8"/>
  <c r="AT65" i="9"/>
  <c r="W77" i="7"/>
  <c r="W77" i="11" s="1"/>
  <c r="W77" i="8"/>
  <c r="W77" i="9"/>
  <c r="X14" i="7"/>
  <c r="X14" i="11" s="1"/>
  <c r="X14" i="8"/>
  <c r="X14" i="9"/>
  <c r="Q230" i="7"/>
  <c r="Q230" i="11" s="1"/>
  <c r="Q230" i="8"/>
  <c r="Q230" i="9"/>
  <c r="AD230" i="7"/>
  <c r="AD230" i="11" s="1"/>
  <c r="AD230" i="8"/>
  <c r="AD230" i="9"/>
  <c r="AZ117" i="7"/>
  <c r="AZ117" i="11" s="1"/>
  <c r="AZ117" i="8"/>
  <c r="AZ117" i="9"/>
  <c r="AF143" i="7"/>
  <c r="AF143" i="11" s="1"/>
  <c r="AF143" i="8"/>
  <c r="AF143" i="9"/>
  <c r="AD203" i="7"/>
  <c r="AD203" i="11" s="1"/>
  <c r="AD203" i="8"/>
  <c r="AD203" i="9"/>
  <c r="AK25" i="7"/>
  <c r="AK25" i="11" s="1"/>
  <c r="AK25" i="8"/>
  <c r="AK25" i="9"/>
  <c r="AE25" i="7"/>
  <c r="AE25" i="11" s="1"/>
  <c r="AE25" i="8"/>
  <c r="AE25" i="9"/>
  <c r="AV39" i="7"/>
  <c r="AV39" i="11" s="1"/>
  <c r="AV39" i="8"/>
  <c r="AV39" i="9"/>
  <c r="AH57" i="7"/>
  <c r="AH57" i="11" s="1"/>
  <c r="AH57" i="8"/>
  <c r="AH57" i="9"/>
  <c r="AY57" i="7"/>
  <c r="AY57" i="11" s="1"/>
  <c r="AY57" i="8"/>
  <c r="AY57" i="9"/>
  <c r="T57" i="7"/>
  <c r="T57" i="11" s="1"/>
  <c r="T57" i="8"/>
  <c r="T57" i="9"/>
  <c r="U64" i="7"/>
  <c r="U64" i="11" s="1"/>
  <c r="U64" i="8"/>
  <c r="U64" i="9"/>
  <c r="AO64" i="7"/>
  <c r="AO64" i="11" s="1"/>
  <c r="AO64" i="8"/>
  <c r="AO64" i="9"/>
  <c r="O64" i="7"/>
  <c r="O64" i="11" s="1"/>
  <c r="O64" i="8"/>
  <c r="O64" i="9"/>
  <c r="AI66" i="7"/>
  <c r="AI66" i="11" s="1"/>
  <c r="AI66" i="8"/>
  <c r="AI66" i="9"/>
  <c r="AS66" i="7"/>
  <c r="AS66" i="11" s="1"/>
  <c r="AS66" i="8"/>
  <c r="AS66" i="9"/>
  <c r="V66" i="7"/>
  <c r="V66" i="11" s="1"/>
  <c r="V66" i="8"/>
  <c r="V66" i="9"/>
  <c r="P68" i="7"/>
  <c r="P68" i="11" s="1"/>
  <c r="P68" i="8"/>
  <c r="P68" i="9"/>
  <c r="P75" i="7"/>
  <c r="P75" i="11" s="1"/>
  <c r="P75" i="8"/>
  <c r="P75" i="9"/>
  <c r="AR75" i="7"/>
  <c r="AR75" i="11" s="1"/>
  <c r="AR75" i="8"/>
  <c r="AR75" i="9"/>
  <c r="Q75" i="7"/>
  <c r="Q75" i="11" s="1"/>
  <c r="Q75" i="8"/>
  <c r="Q75" i="9"/>
  <c r="AJ78" i="7"/>
  <c r="AJ78" i="11" s="1"/>
  <c r="AJ78" i="8"/>
  <c r="AJ78" i="9"/>
  <c r="BA78" i="7"/>
  <c r="BA78" i="11" s="1"/>
  <c r="BA78" i="8"/>
  <c r="BA78" i="9"/>
  <c r="V78" i="7"/>
  <c r="V78" i="11" s="1"/>
  <c r="V78" i="8"/>
  <c r="V78" i="9"/>
  <c r="AI90" i="7"/>
  <c r="AI90" i="11" s="1"/>
  <c r="AI90" i="8"/>
  <c r="AI90" i="9"/>
  <c r="AR90" i="7"/>
  <c r="AR90" i="11" s="1"/>
  <c r="AR90" i="8"/>
  <c r="AR90" i="9"/>
  <c r="V90" i="7"/>
  <c r="V90" i="11" s="1"/>
  <c r="V90" i="8"/>
  <c r="V90" i="9"/>
  <c r="AK50" i="7"/>
  <c r="AK50" i="11" s="1"/>
  <c r="AK50" i="8"/>
  <c r="AK50" i="9"/>
  <c r="U50" i="7"/>
  <c r="U50" i="11" s="1"/>
  <c r="U50" i="8"/>
  <c r="U50" i="9"/>
  <c r="BA54" i="7"/>
  <c r="BA54" i="11" s="1"/>
  <c r="BA54" i="8"/>
  <c r="BA54" i="9"/>
  <c r="AE58" i="7"/>
  <c r="AE58" i="11" s="1"/>
  <c r="AE58" i="8"/>
  <c r="AE58" i="9"/>
  <c r="AS58" i="7"/>
  <c r="AS58" i="11" s="1"/>
  <c r="AS58" i="8"/>
  <c r="AS58" i="9"/>
  <c r="AQ63" i="7"/>
  <c r="AQ63" i="11" s="1"/>
  <c r="AQ63" i="8"/>
  <c r="AQ63" i="9"/>
  <c r="BB73" i="7"/>
  <c r="BB73" i="11" s="1"/>
  <c r="BB73" i="8"/>
  <c r="BB73" i="9"/>
  <c r="V73" i="7"/>
  <c r="V73" i="11" s="1"/>
  <c r="V73" i="8"/>
  <c r="V73" i="9"/>
  <c r="AQ73" i="7"/>
  <c r="AQ73" i="11" s="1"/>
  <c r="AQ73" i="8"/>
  <c r="AQ73" i="9"/>
  <c r="BB87" i="7"/>
  <c r="BB87" i="11" s="1"/>
  <c r="BB87" i="8"/>
  <c r="BB87" i="9"/>
  <c r="W87" i="7"/>
  <c r="W87" i="11" s="1"/>
  <c r="W87" i="8"/>
  <c r="W87" i="9"/>
  <c r="AP87" i="7"/>
  <c r="AP87" i="11" s="1"/>
  <c r="AP87" i="8"/>
  <c r="AP87" i="9"/>
  <c r="AX92" i="7"/>
  <c r="AX92" i="11" s="1"/>
  <c r="AX92" i="8"/>
  <c r="AX92" i="9"/>
  <c r="Q92" i="7"/>
  <c r="Q92" i="11" s="1"/>
  <c r="Q92" i="8"/>
  <c r="Q92" i="9"/>
  <c r="AI92" i="7"/>
  <c r="AI92" i="11" s="1"/>
  <c r="AI92" i="8"/>
  <c r="AI92" i="9"/>
  <c r="AQ106" i="7"/>
  <c r="AQ106" i="11" s="1"/>
  <c r="AQ106" i="8"/>
  <c r="AQ106" i="9"/>
  <c r="N133" i="7"/>
  <c r="N133" i="11" s="1"/>
  <c r="N133" i="8"/>
  <c r="N133" i="9"/>
  <c r="AD197" i="7"/>
  <c r="AD197" i="11" s="1"/>
  <c r="AD197" i="8"/>
  <c r="AD197" i="9"/>
  <c r="AS197" i="7"/>
  <c r="AS197" i="11" s="1"/>
  <c r="AS197" i="8"/>
  <c r="AS197" i="9"/>
  <c r="R119" i="7"/>
  <c r="R119" i="11" s="1"/>
  <c r="R119" i="8"/>
  <c r="R119" i="9"/>
  <c r="AN119" i="7"/>
  <c r="AN119" i="11" s="1"/>
  <c r="AN119" i="8"/>
  <c r="AN119" i="9"/>
  <c r="AB119" i="7"/>
  <c r="AB119" i="11" s="1"/>
  <c r="AB119" i="8"/>
  <c r="AB119" i="9"/>
  <c r="AG142" i="7"/>
  <c r="AG142" i="11" s="1"/>
  <c r="AG142" i="8"/>
  <c r="AG142" i="9"/>
  <c r="R187" i="7"/>
  <c r="R187" i="11" s="1"/>
  <c r="R187" i="8"/>
  <c r="R187" i="9"/>
  <c r="AH187" i="7"/>
  <c r="AH187" i="11" s="1"/>
  <c r="AH187" i="8"/>
  <c r="AH187" i="9"/>
  <c r="N187" i="7"/>
  <c r="N187" i="11" s="1"/>
  <c r="N187" i="8"/>
  <c r="N187" i="9"/>
  <c r="AP207" i="7"/>
  <c r="AP207" i="11" s="1"/>
  <c r="AP207" i="8"/>
  <c r="AP207" i="9"/>
  <c r="O207" i="7"/>
  <c r="O207" i="11" s="1"/>
  <c r="O207" i="8"/>
  <c r="O207" i="9"/>
  <c r="Z207" i="7"/>
  <c r="Z207" i="11" s="1"/>
  <c r="Z207" i="8"/>
  <c r="Z207" i="9"/>
  <c r="Q212" i="7"/>
  <c r="Q212" i="11" s="1"/>
  <c r="Q212" i="8"/>
  <c r="Q212" i="9"/>
  <c r="AN212" i="7"/>
  <c r="AN212" i="11" s="1"/>
  <c r="AN212" i="8"/>
  <c r="AN212" i="9"/>
  <c r="R217" i="7"/>
  <c r="R217" i="11" s="1"/>
  <c r="R217" i="8"/>
  <c r="R217" i="9"/>
  <c r="AL217" i="7"/>
  <c r="AL217" i="11" s="1"/>
  <c r="AL217" i="8"/>
  <c r="AL217" i="9"/>
  <c r="BA217" i="7"/>
  <c r="BA217" i="11" s="1"/>
  <c r="BA217" i="8"/>
  <c r="BA217" i="9"/>
  <c r="Z221" i="7"/>
  <c r="Z221" i="11" s="1"/>
  <c r="Z221" i="8"/>
  <c r="Z221" i="9"/>
  <c r="AW221" i="7"/>
  <c r="AW221" i="11" s="1"/>
  <c r="AW221" i="8"/>
  <c r="AW221" i="9"/>
  <c r="AH226" i="7"/>
  <c r="AH226" i="11" s="1"/>
  <c r="AH226" i="8"/>
  <c r="AH226" i="9"/>
  <c r="AY226" i="7"/>
  <c r="AY226" i="11" s="1"/>
  <c r="AY226" i="8"/>
  <c r="AY226" i="9"/>
  <c r="Z226" i="7"/>
  <c r="Z226" i="11" s="1"/>
  <c r="Z226" i="8"/>
  <c r="Z226" i="9"/>
  <c r="BB235" i="7"/>
  <c r="BB235" i="11" s="1"/>
  <c r="BB235" i="8"/>
  <c r="BB235" i="9"/>
  <c r="AQ19" i="7"/>
  <c r="AQ19" i="11" s="1"/>
  <c r="AQ19" i="8"/>
  <c r="AQ19" i="9"/>
  <c r="J38" i="7"/>
  <c r="J38" i="11" s="1"/>
  <c r="J38" i="8"/>
  <c r="J38" i="9"/>
  <c r="X38" i="7"/>
  <c r="X38" i="11" s="1"/>
  <c r="X38" i="8"/>
  <c r="X38" i="9"/>
  <c r="AO38" i="7"/>
  <c r="AO38" i="11" s="1"/>
  <c r="AO38" i="8"/>
  <c r="AO38" i="9"/>
  <c r="R23" i="7"/>
  <c r="R23" i="11" s="1"/>
  <c r="R23" i="8"/>
  <c r="R23" i="9"/>
  <c r="AK23" i="7"/>
  <c r="AK23" i="11" s="1"/>
  <c r="AK23" i="8"/>
  <c r="AK23" i="9"/>
  <c r="AC23" i="7"/>
  <c r="AC23" i="11" s="1"/>
  <c r="AC23" i="8"/>
  <c r="AC23" i="9"/>
  <c r="BA118" i="7"/>
  <c r="BA118" i="11" s="1"/>
  <c r="BA118" i="8"/>
  <c r="BA118" i="9"/>
  <c r="AL118" i="7"/>
  <c r="AL118" i="11" s="1"/>
  <c r="AL118" i="8"/>
  <c r="AL118" i="9"/>
  <c r="BB141" i="7"/>
  <c r="BB141" i="11" s="1"/>
  <c r="BB141" i="8"/>
  <c r="BB141" i="9"/>
  <c r="Z141" i="7"/>
  <c r="Z141" i="11" s="1"/>
  <c r="Z141" i="8"/>
  <c r="Z141" i="9"/>
  <c r="AM141" i="7"/>
  <c r="AM141" i="11" s="1"/>
  <c r="AM141" i="8"/>
  <c r="AM141" i="9"/>
  <c r="AG219" i="7"/>
  <c r="AG219" i="11" s="1"/>
  <c r="AG219" i="8"/>
  <c r="AG219" i="9"/>
  <c r="BB219" i="7"/>
  <c r="BB219" i="11" s="1"/>
  <c r="BB219" i="8"/>
  <c r="BB219" i="9"/>
  <c r="AE219" i="7"/>
  <c r="AE219" i="11" s="1"/>
  <c r="AE219" i="8"/>
  <c r="AE219" i="9"/>
  <c r="V7" i="7"/>
  <c r="V7" i="11" s="1"/>
  <c r="V7" i="8"/>
  <c r="V7" i="9"/>
  <c r="O7" i="7"/>
  <c r="O7" i="11" s="1"/>
  <c r="O7" i="8"/>
  <c r="O7" i="9"/>
  <c r="AT7" i="7"/>
  <c r="AT7" i="11" s="1"/>
  <c r="AT7" i="8"/>
  <c r="AT7" i="9"/>
  <c r="BA89" i="7"/>
  <c r="BA89" i="11" s="1"/>
  <c r="BA89" i="8"/>
  <c r="BA89" i="9"/>
  <c r="AM22" i="7"/>
  <c r="AM22" i="11" s="1"/>
  <c r="AM22" i="8"/>
  <c r="AM22" i="9"/>
  <c r="BB28" i="7"/>
  <c r="BB28" i="11" s="1"/>
  <c r="BB28" i="8"/>
  <c r="BB28" i="9"/>
  <c r="AA48" i="7"/>
  <c r="AA48" i="11" s="1"/>
  <c r="AA48" i="8"/>
  <c r="AA48" i="9"/>
  <c r="AR53" i="7"/>
  <c r="AR53" i="11" s="1"/>
  <c r="AR53" i="8"/>
  <c r="AR53" i="9"/>
  <c r="AB53" i="7"/>
  <c r="AB53" i="11" s="1"/>
  <c r="AB53" i="8"/>
  <c r="AB53" i="9"/>
  <c r="AF55" i="7"/>
  <c r="AF55" i="11" s="1"/>
  <c r="AF55" i="8"/>
  <c r="AF55" i="9"/>
  <c r="AD61" i="7"/>
  <c r="AD61" i="11" s="1"/>
  <c r="AD61" i="8"/>
  <c r="AD61" i="9"/>
  <c r="AS61" i="7"/>
  <c r="AS61" i="11" s="1"/>
  <c r="AS61" i="8"/>
  <c r="AS61" i="9"/>
  <c r="S61" i="7"/>
  <c r="S61" i="11" s="1"/>
  <c r="S61" i="8"/>
  <c r="S61" i="9"/>
  <c r="T76" i="7"/>
  <c r="T76" i="11" s="1"/>
  <c r="T76" i="8"/>
  <c r="T76" i="9"/>
  <c r="AT76" i="7"/>
  <c r="AT76" i="11" s="1"/>
  <c r="AT76" i="8"/>
  <c r="AT76" i="9"/>
  <c r="N76" i="7"/>
  <c r="N76" i="11" s="1"/>
  <c r="N76" i="8"/>
  <c r="N76" i="9"/>
  <c r="AN86" i="7"/>
  <c r="AN86" i="11" s="1"/>
  <c r="AN86" i="8"/>
  <c r="AN86" i="9"/>
  <c r="BA86" i="7"/>
  <c r="BA86" i="11" s="1"/>
  <c r="BA86" i="8"/>
  <c r="BA86" i="9"/>
  <c r="AA86" i="7"/>
  <c r="AA86" i="11" s="1"/>
  <c r="AA86" i="8"/>
  <c r="AA86" i="9"/>
  <c r="AN91" i="7"/>
  <c r="AN91" i="11" s="1"/>
  <c r="AN91" i="8"/>
  <c r="AN91" i="9"/>
  <c r="M91" i="7"/>
  <c r="M91" i="11" s="1"/>
  <c r="M91" i="8"/>
  <c r="M91" i="9"/>
  <c r="AA91" i="7"/>
  <c r="AA91" i="11" s="1"/>
  <c r="AA91" i="8"/>
  <c r="AA91" i="9"/>
  <c r="AJ111" i="7"/>
  <c r="AJ111" i="11" s="1"/>
  <c r="AJ111" i="8"/>
  <c r="AJ111" i="9"/>
  <c r="AS123" i="7"/>
  <c r="AS123" i="11" s="1"/>
  <c r="AS123" i="8"/>
  <c r="AS123" i="9"/>
  <c r="N123" i="7"/>
  <c r="N123" i="11" s="1"/>
  <c r="N123" i="8"/>
  <c r="N123" i="9"/>
  <c r="X132" i="7"/>
  <c r="X132" i="11" s="1"/>
  <c r="X132" i="8"/>
  <c r="X132" i="9"/>
  <c r="T147" i="7"/>
  <c r="T147" i="11" s="1"/>
  <c r="T147" i="8"/>
  <c r="T147" i="9"/>
  <c r="AO147" i="7"/>
  <c r="AO147" i="11" s="1"/>
  <c r="AO147" i="8"/>
  <c r="AO147" i="9"/>
  <c r="O147" i="7"/>
  <c r="O147" i="11" s="1"/>
  <c r="O147" i="8"/>
  <c r="O147" i="9"/>
  <c r="N170" i="7"/>
  <c r="N170" i="11" s="1"/>
  <c r="N170" i="8"/>
  <c r="N170" i="9"/>
  <c r="Z170" i="7"/>
  <c r="Z170" i="11" s="1"/>
  <c r="Z170" i="8"/>
  <c r="Z170" i="9"/>
  <c r="AR170" i="7"/>
  <c r="AR170" i="11" s="1"/>
  <c r="AR170" i="8"/>
  <c r="AR170" i="9"/>
  <c r="AP174" i="7"/>
  <c r="AP174" i="11" s="1"/>
  <c r="AP174" i="8"/>
  <c r="AP174" i="9"/>
  <c r="BA174" i="7"/>
  <c r="BA174" i="11" s="1"/>
  <c r="BA174" i="8"/>
  <c r="BA174" i="9"/>
  <c r="AA174" i="7"/>
  <c r="AA174" i="11" s="1"/>
  <c r="AA174" i="8"/>
  <c r="AA174" i="9"/>
  <c r="T176" i="7"/>
  <c r="T176" i="11" s="1"/>
  <c r="T176" i="8"/>
  <c r="T176" i="9"/>
  <c r="AR176" i="7"/>
  <c r="AR176" i="11" s="1"/>
  <c r="AR176" i="8"/>
  <c r="AR176" i="9"/>
  <c r="BA182" i="7"/>
  <c r="BA182" i="11" s="1"/>
  <c r="BA182" i="8"/>
  <c r="BA182" i="9"/>
  <c r="U182" i="7"/>
  <c r="U182" i="11" s="1"/>
  <c r="U182" i="8"/>
  <c r="U182" i="9"/>
  <c r="AP182" i="7"/>
  <c r="AP182" i="11" s="1"/>
  <c r="AP182" i="8"/>
  <c r="AP182" i="9"/>
  <c r="AX184" i="7"/>
  <c r="AX184" i="11" s="1"/>
  <c r="AX184" i="8"/>
  <c r="AX184" i="9"/>
  <c r="Q184" i="7"/>
  <c r="Q184" i="11" s="1"/>
  <c r="Q184" i="8"/>
  <c r="Q184" i="9"/>
  <c r="AI184" i="7"/>
  <c r="AI184" i="11" s="1"/>
  <c r="AI184" i="8"/>
  <c r="AI184" i="9"/>
  <c r="AP194" i="7"/>
  <c r="AP194" i="11" s="1"/>
  <c r="AP194" i="8"/>
  <c r="AP194" i="9"/>
  <c r="L194" i="7"/>
  <c r="L194" i="11" s="1"/>
  <c r="L194" i="8"/>
  <c r="L194" i="9"/>
  <c r="AB194" i="7"/>
  <c r="AB194" i="11" s="1"/>
  <c r="AB194" i="8"/>
  <c r="AB194" i="9"/>
  <c r="O6" i="7"/>
  <c r="O6" i="11" s="1"/>
  <c r="O6" i="8"/>
  <c r="O6" i="9"/>
  <c r="P6" i="7"/>
  <c r="P6" i="11" s="1"/>
  <c r="P6" i="8"/>
  <c r="P6" i="9"/>
  <c r="X6" i="7"/>
  <c r="X6" i="11" s="1"/>
  <c r="X6" i="8"/>
  <c r="X6" i="9"/>
  <c r="X21" i="7"/>
  <c r="X21" i="11" s="1"/>
  <c r="X21" i="8"/>
  <c r="X21" i="9"/>
  <c r="AR21" i="7"/>
  <c r="AR21" i="11" s="1"/>
  <c r="AR21" i="8"/>
  <c r="AR21" i="9"/>
  <c r="AF173" i="7"/>
  <c r="AF173" i="11" s="1"/>
  <c r="AF173" i="8"/>
  <c r="AF173" i="9"/>
  <c r="AS173" i="7"/>
  <c r="AS173" i="11" s="1"/>
  <c r="AS173" i="8"/>
  <c r="AS173" i="9"/>
  <c r="N173" i="7"/>
  <c r="N173" i="11" s="1"/>
  <c r="N173" i="8"/>
  <c r="N173" i="9"/>
  <c r="AL175" i="7"/>
  <c r="AL175" i="11" s="1"/>
  <c r="AL175" i="8"/>
  <c r="AL175" i="9"/>
  <c r="O175" i="7"/>
  <c r="O175" i="11" s="1"/>
  <c r="O175" i="8"/>
  <c r="O175" i="9"/>
  <c r="AW175" i="7"/>
  <c r="AW175" i="11" s="1"/>
  <c r="AW175" i="8"/>
  <c r="AW175" i="9"/>
  <c r="U183" i="7"/>
  <c r="U183" i="11" s="1"/>
  <c r="U183" i="8"/>
  <c r="U183" i="9"/>
  <c r="O183" i="7"/>
  <c r="O183" i="11" s="1"/>
  <c r="O183" i="8"/>
  <c r="O183" i="9"/>
  <c r="AV183" i="7"/>
  <c r="AV183" i="11" s="1"/>
  <c r="AV183" i="8"/>
  <c r="AV183" i="9"/>
  <c r="AH9" i="7"/>
  <c r="AH9" i="11" s="1"/>
  <c r="AH9" i="8"/>
  <c r="AH9" i="9"/>
  <c r="W9" i="7"/>
  <c r="W9" i="11" s="1"/>
  <c r="W9" i="8"/>
  <c r="W9" i="9"/>
  <c r="AV37" i="7"/>
  <c r="AV37" i="11" s="1"/>
  <c r="AV37" i="8"/>
  <c r="AV37" i="9"/>
  <c r="N37" i="7"/>
  <c r="N37" i="11" s="1"/>
  <c r="N37" i="8"/>
  <c r="N37" i="9"/>
  <c r="Y37" i="7"/>
  <c r="Y37" i="11" s="1"/>
  <c r="Y37" i="8"/>
  <c r="Y37" i="9"/>
  <c r="AC51" i="7"/>
  <c r="AC51" i="11" s="1"/>
  <c r="AC51" i="8"/>
  <c r="AC51" i="9"/>
  <c r="AU51" i="7"/>
  <c r="AU51" i="11" s="1"/>
  <c r="AU51" i="8"/>
  <c r="AU51" i="9"/>
  <c r="BA59" i="7"/>
  <c r="BA59" i="11" s="1"/>
  <c r="BA59" i="8"/>
  <c r="BA59" i="9"/>
  <c r="AP59" i="7"/>
  <c r="AP59" i="11" s="1"/>
  <c r="AP59" i="8"/>
  <c r="AP59" i="9"/>
  <c r="AC59" i="7"/>
  <c r="AC59" i="11" s="1"/>
  <c r="AC59" i="8"/>
  <c r="AC59" i="9"/>
  <c r="M62" i="7"/>
  <c r="M62" i="11" s="1"/>
  <c r="M62" i="8"/>
  <c r="M62" i="9"/>
  <c r="V62" i="7"/>
  <c r="V62" i="11" s="1"/>
  <c r="V62" i="8"/>
  <c r="V62" i="9"/>
  <c r="AS62" i="7"/>
  <c r="AS62" i="11" s="1"/>
  <c r="AS62" i="8"/>
  <c r="AS62" i="9"/>
  <c r="P65" i="7"/>
  <c r="P65" i="11" s="1"/>
  <c r="P65" i="8"/>
  <c r="P65" i="9"/>
  <c r="AM65" i="7"/>
  <c r="AM65" i="11" s="1"/>
  <c r="AM65" i="8"/>
  <c r="AM65" i="9"/>
  <c r="AY65" i="7"/>
  <c r="AY65" i="11" s="1"/>
  <c r="AY65" i="8"/>
  <c r="AY65" i="9"/>
  <c r="AW67" i="7"/>
  <c r="AW67" i="11" s="1"/>
  <c r="AW67" i="8"/>
  <c r="AW67" i="9"/>
  <c r="P67" i="7"/>
  <c r="P67" i="11" s="1"/>
  <c r="P67" i="8"/>
  <c r="P67" i="9"/>
  <c r="Y67" i="7"/>
  <c r="Y67" i="11" s="1"/>
  <c r="Y67" i="8"/>
  <c r="Y67" i="9"/>
  <c r="AO77" i="7"/>
  <c r="AO77" i="11" s="1"/>
  <c r="AO77" i="8"/>
  <c r="AO77" i="9"/>
  <c r="S77" i="7"/>
  <c r="S77" i="11" s="1"/>
  <c r="S77" i="8"/>
  <c r="S77" i="9"/>
  <c r="AE77" i="7"/>
  <c r="AE77" i="11" s="1"/>
  <c r="AE77" i="8"/>
  <c r="AE77" i="9"/>
  <c r="U14" i="7"/>
  <c r="U14" i="11" s="1"/>
  <c r="U14" i="8"/>
  <c r="U14" i="9"/>
  <c r="AZ14" i="7"/>
  <c r="AZ14" i="11" s="1"/>
  <c r="AZ14" i="8"/>
  <c r="AZ14" i="9"/>
  <c r="AJ14" i="7"/>
  <c r="AJ14" i="11" s="1"/>
  <c r="AJ14" i="8"/>
  <c r="AJ14" i="9"/>
  <c r="AN216" i="7"/>
  <c r="AN216" i="11" s="1"/>
  <c r="AN216" i="8"/>
  <c r="AN216" i="9"/>
  <c r="N216" i="7"/>
  <c r="N216" i="11" s="1"/>
  <c r="N216" i="8"/>
  <c r="N216" i="9"/>
  <c r="AA216" i="7"/>
  <c r="AA216" i="11" s="1"/>
  <c r="AA216" i="8"/>
  <c r="AA216" i="9"/>
  <c r="Z230" i="7"/>
  <c r="Z230" i="11" s="1"/>
  <c r="Z230" i="8"/>
  <c r="Z230" i="9"/>
  <c r="AP230" i="7"/>
  <c r="AP230" i="11" s="1"/>
  <c r="AP230" i="8"/>
  <c r="AP230" i="9"/>
  <c r="R230" i="7"/>
  <c r="R230" i="11" s="1"/>
  <c r="R230" i="8"/>
  <c r="R230" i="9"/>
  <c r="AH233" i="7"/>
  <c r="AH233" i="11" s="1"/>
  <c r="AH233" i="8"/>
  <c r="AH233" i="9"/>
  <c r="X117" i="7"/>
  <c r="X117" i="11" s="1"/>
  <c r="X117" i="8"/>
  <c r="X117" i="9"/>
  <c r="AO117" i="7"/>
  <c r="AO117" i="11" s="1"/>
  <c r="AO117" i="8"/>
  <c r="AO117" i="9"/>
  <c r="AE120" i="7"/>
  <c r="AE120" i="11" s="1"/>
  <c r="AE120" i="8"/>
  <c r="AE120" i="9"/>
  <c r="M143" i="7"/>
  <c r="M143" i="11" s="1"/>
  <c r="M143" i="8"/>
  <c r="M143" i="9"/>
  <c r="AA143" i="7"/>
  <c r="AA143" i="11" s="1"/>
  <c r="AA143" i="8"/>
  <c r="AA143" i="9"/>
  <c r="AT143" i="7"/>
  <c r="AT143" i="11" s="1"/>
  <c r="AT143" i="8"/>
  <c r="AT143" i="9"/>
  <c r="AA179" i="7"/>
  <c r="AA179" i="11" s="1"/>
  <c r="AA179" i="8"/>
  <c r="AA179" i="9"/>
  <c r="AR179" i="7"/>
  <c r="AR179" i="11" s="1"/>
  <c r="AR179" i="8"/>
  <c r="AR179" i="9"/>
  <c r="X186" i="7"/>
  <c r="X186" i="11" s="1"/>
  <c r="X186" i="8"/>
  <c r="X186" i="9"/>
  <c r="AT186" i="7"/>
  <c r="AT186" i="11" s="1"/>
  <c r="AT186" i="8"/>
  <c r="AT186" i="9"/>
  <c r="V200" i="7"/>
  <c r="V200" i="11" s="1"/>
  <c r="V200" i="8"/>
  <c r="V200" i="9"/>
  <c r="AP203" i="7"/>
  <c r="AP203" i="11" s="1"/>
  <c r="AP203" i="8"/>
  <c r="AP203" i="9"/>
  <c r="AR68" i="7"/>
  <c r="AR68" i="11" s="1"/>
  <c r="AR68" i="8"/>
  <c r="AR68" i="9"/>
  <c r="AS81" i="7"/>
  <c r="AS81" i="11" s="1"/>
  <c r="AS81" i="8"/>
  <c r="AS81" i="9"/>
  <c r="AO19" i="7"/>
  <c r="AO19" i="11" s="1"/>
  <c r="AO19" i="8"/>
  <c r="AO19" i="9"/>
  <c r="X123" i="7"/>
  <c r="X123" i="11" s="1"/>
  <c r="X123" i="8"/>
  <c r="X123" i="9"/>
  <c r="AO51" i="7"/>
  <c r="AO51" i="11" s="1"/>
  <c r="AO51" i="8"/>
  <c r="AO51" i="9"/>
  <c r="AV120" i="7"/>
  <c r="AV120" i="11" s="1"/>
  <c r="AV120" i="8"/>
  <c r="AV120" i="9"/>
  <c r="AM186" i="7"/>
  <c r="AM186" i="11" s="1"/>
  <c r="AM186" i="8"/>
  <c r="AM186" i="9"/>
  <c r="R203" i="7"/>
  <c r="R203" i="11" s="1"/>
  <c r="R203" i="8"/>
  <c r="R203" i="9"/>
  <c r="AR203" i="7"/>
  <c r="AR203" i="11" s="1"/>
  <c r="AR203" i="8"/>
  <c r="AR203" i="9"/>
  <c r="U224" i="7"/>
  <c r="U224" i="11" s="1"/>
  <c r="U224" i="8"/>
  <c r="U224" i="9"/>
  <c r="AI224" i="7"/>
  <c r="AI224" i="11" s="1"/>
  <c r="AI224" i="8"/>
  <c r="AI224" i="9"/>
  <c r="R16" i="7"/>
  <c r="R16" i="11" s="1"/>
  <c r="R16" i="8"/>
  <c r="R16" i="9"/>
  <c r="AP25" i="7"/>
  <c r="AP25" i="11" s="1"/>
  <c r="AP25" i="8"/>
  <c r="AP25" i="9"/>
  <c r="R25" i="7"/>
  <c r="R25" i="11" s="1"/>
  <c r="R25" i="8"/>
  <c r="R25" i="9"/>
  <c r="S39" i="7"/>
  <c r="S39" i="11" s="1"/>
  <c r="S39" i="8"/>
  <c r="S39" i="9"/>
  <c r="AI64" i="7"/>
  <c r="AI64" i="11" s="1"/>
  <c r="AI64" i="8"/>
  <c r="AI64" i="9"/>
  <c r="O66" i="7"/>
  <c r="O66" i="11" s="1"/>
  <c r="O66" i="8"/>
  <c r="O66" i="9"/>
  <c r="AK68" i="7"/>
  <c r="AK68" i="11" s="1"/>
  <c r="AK68" i="8"/>
  <c r="AK68" i="9"/>
  <c r="AW68" i="7"/>
  <c r="AW68" i="11" s="1"/>
  <c r="AW68" i="8"/>
  <c r="AW68" i="9"/>
  <c r="M75" i="7"/>
  <c r="M75" i="11" s="1"/>
  <c r="M75" i="8"/>
  <c r="M75" i="9"/>
  <c r="AN81" i="7"/>
  <c r="AN81" i="11" s="1"/>
  <c r="AN81" i="8"/>
  <c r="AN81" i="9"/>
  <c r="AG81" i="7"/>
  <c r="AG81" i="11" s="1"/>
  <c r="AG81" i="8"/>
  <c r="AG81" i="9"/>
  <c r="BB54" i="7"/>
  <c r="BB54" i="11" s="1"/>
  <c r="BB54" i="8"/>
  <c r="BB54" i="9"/>
  <c r="AJ63" i="7"/>
  <c r="AJ63" i="11" s="1"/>
  <c r="AJ63" i="8"/>
  <c r="AJ63" i="9"/>
  <c r="Y87" i="7"/>
  <c r="Y87" i="11" s="1"/>
  <c r="Y87" i="8"/>
  <c r="Y87" i="9"/>
  <c r="AZ92" i="7"/>
  <c r="AZ92" i="11" s="1"/>
  <c r="AZ92" i="8"/>
  <c r="AZ92" i="9"/>
  <c r="AG106" i="7"/>
  <c r="AG106" i="11" s="1"/>
  <c r="AG106" i="8"/>
  <c r="AG106" i="9"/>
  <c r="S106" i="7"/>
  <c r="S106" i="11" s="1"/>
  <c r="S106" i="8"/>
  <c r="S106" i="9"/>
  <c r="AO133" i="7"/>
  <c r="AO133" i="11" s="1"/>
  <c r="AO133" i="8"/>
  <c r="AO133" i="9"/>
  <c r="R189" i="7"/>
  <c r="R189" i="11" s="1"/>
  <c r="R189" i="8"/>
  <c r="R189" i="9"/>
  <c r="AP189" i="7"/>
  <c r="AP189" i="11" s="1"/>
  <c r="AP189" i="8"/>
  <c r="AP189" i="9"/>
  <c r="BB189" i="7"/>
  <c r="BB189" i="11" s="1"/>
  <c r="BB189" i="8"/>
  <c r="BB189" i="9"/>
  <c r="V197" i="7"/>
  <c r="V197" i="11" s="1"/>
  <c r="V197" i="8"/>
  <c r="V197" i="9"/>
  <c r="AX119" i="7"/>
  <c r="AX119" i="11" s="1"/>
  <c r="AX119" i="8"/>
  <c r="AX119" i="9"/>
  <c r="BB130" i="7"/>
  <c r="BB130" i="11" s="1"/>
  <c r="BB130" i="8"/>
  <c r="BB130" i="9"/>
  <c r="AB130" i="7"/>
  <c r="AB130" i="11" s="1"/>
  <c r="AB130" i="8"/>
  <c r="AB130" i="9"/>
  <c r="AH130" i="7"/>
  <c r="AH130" i="11" s="1"/>
  <c r="AH130" i="8"/>
  <c r="AH130" i="9"/>
  <c r="X180" i="7"/>
  <c r="X180" i="11" s="1"/>
  <c r="X180" i="8"/>
  <c r="X180" i="9"/>
  <c r="AU180" i="7"/>
  <c r="AU180" i="11" s="1"/>
  <c r="AU180" i="8"/>
  <c r="AU180" i="9"/>
  <c r="AA207" i="7"/>
  <c r="AA207" i="11" s="1"/>
  <c r="AA207" i="8"/>
  <c r="AA207" i="9"/>
  <c r="S207" i="7"/>
  <c r="S207" i="11" s="1"/>
  <c r="S207" i="8"/>
  <c r="S207" i="9"/>
  <c r="AK212" i="7"/>
  <c r="AK212" i="11" s="1"/>
  <c r="AK212" i="8"/>
  <c r="AK212" i="9"/>
  <c r="X217" i="7"/>
  <c r="X217" i="11" s="1"/>
  <c r="X217" i="8"/>
  <c r="X217" i="9"/>
  <c r="S221" i="7"/>
  <c r="S221" i="11" s="1"/>
  <c r="S221" i="8"/>
  <c r="S221" i="9"/>
  <c r="AF221" i="7"/>
  <c r="AF221" i="11" s="1"/>
  <c r="AF221" i="8"/>
  <c r="AF221" i="9"/>
  <c r="AS221" i="7"/>
  <c r="AS221" i="11" s="1"/>
  <c r="AS221" i="8"/>
  <c r="AS221" i="9"/>
  <c r="AN19" i="7"/>
  <c r="AN19" i="11" s="1"/>
  <c r="AN19" i="8"/>
  <c r="AN19" i="9"/>
  <c r="AX19" i="7"/>
  <c r="AX19" i="11" s="1"/>
  <c r="AX19" i="8"/>
  <c r="AX19" i="9"/>
  <c r="S122" i="7"/>
  <c r="S122" i="11" s="1"/>
  <c r="S122" i="8"/>
  <c r="S122" i="9"/>
  <c r="AC122" i="7"/>
  <c r="AC122" i="11" s="1"/>
  <c r="AC122" i="8"/>
  <c r="AC122" i="9"/>
  <c r="AE23" i="7"/>
  <c r="AE23" i="11" s="1"/>
  <c r="AE23" i="8"/>
  <c r="AE23" i="9"/>
  <c r="O118" i="7"/>
  <c r="O118" i="11" s="1"/>
  <c r="O118" i="8"/>
  <c r="O118" i="9"/>
  <c r="AY118" i="7"/>
  <c r="AY118" i="11" s="1"/>
  <c r="AY118" i="8"/>
  <c r="AY118" i="9"/>
  <c r="X227" i="7"/>
  <c r="X227" i="11" s="1"/>
  <c r="X227" i="8"/>
  <c r="X227" i="9"/>
  <c r="AV227" i="7"/>
  <c r="AV227" i="11" s="1"/>
  <c r="AV227" i="8"/>
  <c r="AV227" i="9"/>
  <c r="Y7" i="7"/>
  <c r="Y7" i="11" s="1"/>
  <c r="Y7" i="8"/>
  <c r="Y7" i="9"/>
  <c r="AX89" i="7"/>
  <c r="AX89" i="11" s="1"/>
  <c r="AX89" i="8"/>
  <c r="AX89" i="9"/>
  <c r="AR89" i="7"/>
  <c r="AR89" i="11" s="1"/>
  <c r="AR89" i="8"/>
  <c r="AR89" i="9"/>
  <c r="T48" i="7"/>
  <c r="T48" i="11" s="1"/>
  <c r="T48" i="8"/>
  <c r="T48" i="9"/>
  <c r="P86" i="7"/>
  <c r="P86" i="11" s="1"/>
  <c r="P86" i="8"/>
  <c r="P86" i="9"/>
  <c r="AX91" i="7"/>
  <c r="AX91" i="11" s="1"/>
  <c r="AX91" i="8"/>
  <c r="AX91" i="9"/>
  <c r="T111" i="7"/>
  <c r="T111" i="11" s="1"/>
  <c r="T111" i="8"/>
  <c r="T111" i="9"/>
  <c r="AT123" i="7"/>
  <c r="AT123" i="11" s="1"/>
  <c r="AT123" i="8"/>
  <c r="AT123" i="9"/>
  <c r="R123" i="7"/>
  <c r="R123" i="11" s="1"/>
  <c r="R123" i="8"/>
  <c r="R123" i="9"/>
  <c r="BB132" i="7"/>
  <c r="BB132" i="11" s="1"/>
  <c r="BB132" i="8"/>
  <c r="BB132" i="9"/>
  <c r="AQ138" i="7"/>
  <c r="AQ138" i="11" s="1"/>
  <c r="AQ138" i="8"/>
  <c r="AQ138" i="9"/>
  <c r="AQ147" i="7"/>
  <c r="AQ147" i="11" s="1"/>
  <c r="AQ147" i="8"/>
  <c r="AQ147" i="9"/>
  <c r="BB163" i="7"/>
  <c r="BB163" i="11" s="1"/>
  <c r="BB163" i="8"/>
  <c r="BB163" i="9"/>
  <c r="AC170" i="7"/>
  <c r="AC170" i="11" s="1"/>
  <c r="AC170" i="8"/>
  <c r="AC170" i="9"/>
  <c r="AD170" i="7"/>
  <c r="AD170" i="11" s="1"/>
  <c r="AD170" i="8"/>
  <c r="AD170" i="9"/>
  <c r="P176" i="7"/>
  <c r="P176" i="11" s="1"/>
  <c r="P176" i="8"/>
  <c r="P176" i="9"/>
  <c r="AT176" i="7"/>
  <c r="AT176" i="11" s="1"/>
  <c r="AT176" i="8"/>
  <c r="AT176" i="9"/>
  <c r="X182" i="7"/>
  <c r="X182" i="11" s="1"/>
  <c r="X182" i="8"/>
  <c r="X182" i="9"/>
  <c r="AZ184" i="7"/>
  <c r="AZ184" i="11" s="1"/>
  <c r="AZ184" i="8"/>
  <c r="AZ184" i="9"/>
  <c r="AY21" i="7"/>
  <c r="AY21" i="11" s="1"/>
  <c r="AY21" i="8"/>
  <c r="AY21" i="9"/>
  <c r="AF21" i="7"/>
  <c r="AF21" i="11" s="1"/>
  <c r="AF21" i="8"/>
  <c r="AF21" i="9"/>
  <c r="I35" i="7"/>
  <c r="I35" i="11" s="1"/>
  <c r="I35" i="8"/>
  <c r="I35" i="9"/>
  <c r="AO35" i="7"/>
  <c r="AO35" i="11" s="1"/>
  <c r="AO35" i="8"/>
  <c r="AO35" i="9"/>
  <c r="X35" i="7"/>
  <c r="X35" i="11" s="1"/>
  <c r="X35" i="8"/>
  <c r="X35" i="9"/>
  <c r="AR139" i="7"/>
  <c r="AR139" i="11" s="1"/>
  <c r="AR139" i="8"/>
  <c r="AR139" i="9"/>
  <c r="M139" i="7"/>
  <c r="M139" i="11" s="1"/>
  <c r="M139" i="8"/>
  <c r="M139" i="9"/>
  <c r="Y139" i="7"/>
  <c r="Y139" i="11" s="1"/>
  <c r="Y139" i="8"/>
  <c r="Y139" i="9"/>
  <c r="T152" i="7"/>
  <c r="T152" i="11" s="1"/>
  <c r="T152" i="8"/>
  <c r="T152" i="9"/>
  <c r="AR152" i="7"/>
  <c r="AR152" i="11" s="1"/>
  <c r="AR152" i="8"/>
  <c r="AR152" i="9"/>
  <c r="M152" i="7"/>
  <c r="M152" i="11" s="1"/>
  <c r="M152" i="8"/>
  <c r="M152" i="9"/>
  <c r="M171" i="7"/>
  <c r="M171" i="11" s="1"/>
  <c r="M171" i="8"/>
  <c r="M171" i="9"/>
  <c r="AC171" i="7"/>
  <c r="AC171" i="11" s="1"/>
  <c r="AC171" i="8"/>
  <c r="AC171" i="9"/>
  <c r="AV171" i="7"/>
  <c r="AV171" i="11" s="1"/>
  <c r="AV171" i="8"/>
  <c r="AV171" i="9"/>
  <c r="Q51" i="7"/>
  <c r="Q51" i="11" s="1"/>
  <c r="Q51" i="8"/>
  <c r="Q51" i="9"/>
  <c r="AZ51" i="7"/>
  <c r="AZ51" i="11" s="1"/>
  <c r="AZ51" i="8"/>
  <c r="AZ51" i="9"/>
  <c r="V14" i="7"/>
  <c r="V14" i="11" s="1"/>
  <c r="V14" i="8"/>
  <c r="V14" i="9"/>
  <c r="AS216" i="7"/>
  <c r="AS216" i="11" s="1"/>
  <c r="AS216" i="8"/>
  <c r="AS216" i="9"/>
  <c r="AJ228" i="7"/>
  <c r="AJ228" i="11" s="1"/>
  <c r="AJ228" i="8"/>
  <c r="AJ228" i="9"/>
  <c r="AM228" i="7"/>
  <c r="AM228" i="11" s="1"/>
  <c r="AM228" i="8"/>
  <c r="AM228" i="9"/>
  <c r="AC233" i="7"/>
  <c r="AC233" i="11" s="1"/>
  <c r="AC233" i="8"/>
  <c r="AC233" i="9"/>
  <c r="AD117" i="7"/>
  <c r="AD117" i="11" s="1"/>
  <c r="AD117" i="8"/>
  <c r="AD117" i="9"/>
  <c r="U120" i="7"/>
  <c r="U120" i="11" s="1"/>
  <c r="U120" i="8"/>
  <c r="U120" i="9"/>
  <c r="AL120" i="7"/>
  <c r="AL120" i="11" s="1"/>
  <c r="AL120" i="8"/>
  <c r="AL120" i="9"/>
  <c r="P124" i="7"/>
  <c r="P124" i="11" s="1"/>
  <c r="P124" i="8"/>
  <c r="P124" i="9"/>
  <c r="AG124" i="7"/>
  <c r="AG124" i="11" s="1"/>
  <c r="AG124" i="8"/>
  <c r="AG124" i="9"/>
  <c r="AQ124" i="7"/>
  <c r="AQ124" i="11" s="1"/>
  <c r="AQ124" i="8"/>
  <c r="AQ124" i="9"/>
  <c r="AH143" i="7"/>
  <c r="AH143" i="11" s="1"/>
  <c r="AH143" i="8"/>
  <c r="AH143" i="9"/>
  <c r="W154" i="7"/>
  <c r="W154" i="11" s="1"/>
  <c r="W154" i="8"/>
  <c r="W154" i="9"/>
  <c r="AU154" i="7"/>
  <c r="AU154" i="11" s="1"/>
  <c r="AU154" i="8"/>
  <c r="AU154" i="9"/>
  <c r="AI186" i="7"/>
  <c r="AI186" i="11" s="1"/>
  <c r="AI186" i="8"/>
  <c r="AI186" i="9"/>
  <c r="AN186" i="7"/>
  <c r="AN186" i="11" s="1"/>
  <c r="AN186" i="8"/>
  <c r="AN186" i="9"/>
  <c r="BA186" i="7"/>
  <c r="BA186" i="11" s="1"/>
  <c r="BA186" i="8"/>
  <c r="BA186" i="9"/>
  <c r="AI188" i="7"/>
  <c r="AI188" i="11" s="1"/>
  <c r="AI188" i="8"/>
  <c r="AI188" i="9"/>
  <c r="AT188" i="7"/>
  <c r="AT188" i="11" s="1"/>
  <c r="AT188" i="8"/>
  <c r="AT188" i="9"/>
  <c r="AU200" i="7"/>
  <c r="AU200" i="11" s="1"/>
  <c r="AU200" i="8"/>
  <c r="AU200" i="9"/>
  <c r="AZ213" i="7"/>
  <c r="AZ213" i="11" s="1"/>
  <c r="AZ213" i="8"/>
  <c r="AZ213" i="9"/>
  <c r="X213" i="7"/>
  <c r="X213" i="11" s="1"/>
  <c r="X213" i="8"/>
  <c r="X213" i="9"/>
  <c r="AS213" i="7"/>
  <c r="AS213" i="11" s="1"/>
  <c r="AS213" i="8"/>
  <c r="AS213" i="9"/>
  <c r="Z228" i="7"/>
  <c r="Z228" i="11" s="1"/>
  <c r="Z228" i="8"/>
  <c r="Z228" i="9"/>
  <c r="AK186" i="7"/>
  <c r="AK186" i="11" s="1"/>
  <c r="AK186" i="8"/>
  <c r="AK186" i="9"/>
  <c r="AG224" i="7"/>
  <c r="AG224" i="11" s="1"/>
  <c r="AG224" i="8"/>
  <c r="AG224" i="9"/>
  <c r="AY16" i="7"/>
  <c r="AY16" i="11" s="1"/>
  <c r="AY16" i="8"/>
  <c r="AY16" i="9"/>
  <c r="AA16" i="7"/>
  <c r="AA16" i="11" s="1"/>
  <c r="AA16" i="8"/>
  <c r="AA16" i="9"/>
  <c r="N57" i="7"/>
  <c r="N57" i="11" s="1"/>
  <c r="N57" i="8"/>
  <c r="N57" i="9"/>
  <c r="V60" i="7"/>
  <c r="V60" i="11" s="1"/>
  <c r="V60" i="8"/>
  <c r="V60" i="9"/>
  <c r="M60" i="7"/>
  <c r="M60" i="11" s="1"/>
  <c r="M60" i="8"/>
  <c r="M60" i="9"/>
  <c r="P63" i="7"/>
  <c r="P63" i="11" s="1"/>
  <c r="P63" i="8"/>
  <c r="P63" i="9"/>
  <c r="O92" i="7"/>
  <c r="O92" i="11" s="1"/>
  <c r="O92" i="8"/>
  <c r="O92" i="9"/>
  <c r="Y106" i="7"/>
  <c r="Y106" i="11" s="1"/>
  <c r="Y106" i="8"/>
  <c r="Y106" i="9"/>
  <c r="AV189" i="7"/>
  <c r="AV189" i="11" s="1"/>
  <c r="AV189" i="8"/>
  <c r="AV189" i="9"/>
  <c r="AM189" i="7"/>
  <c r="AM189" i="11" s="1"/>
  <c r="AM189" i="8"/>
  <c r="AM189" i="9"/>
  <c r="Y195" i="7"/>
  <c r="Y195" i="11" s="1"/>
  <c r="Y195" i="8"/>
  <c r="Y195" i="9"/>
  <c r="AV195" i="7"/>
  <c r="AV195" i="11" s="1"/>
  <c r="AV195" i="8"/>
  <c r="AV195" i="9"/>
  <c r="Q142" i="7"/>
  <c r="Q142" i="11" s="1"/>
  <c r="Q142" i="8"/>
  <c r="Q142" i="9"/>
  <c r="AI180" i="7"/>
  <c r="AI180" i="11" s="1"/>
  <c r="AI180" i="8"/>
  <c r="AI180" i="9"/>
  <c r="V180" i="7"/>
  <c r="V180" i="11" s="1"/>
  <c r="V180" i="8"/>
  <c r="V180" i="9"/>
  <c r="Z201" i="7"/>
  <c r="Z201" i="11" s="1"/>
  <c r="Z201" i="8"/>
  <c r="Z201" i="9"/>
  <c r="AP201" i="7"/>
  <c r="AP201" i="11" s="1"/>
  <c r="AP201" i="8"/>
  <c r="AP201" i="9"/>
  <c r="R201" i="7"/>
  <c r="R201" i="11" s="1"/>
  <c r="R201" i="8"/>
  <c r="R201" i="9"/>
  <c r="AE217" i="7"/>
  <c r="AE217" i="11" s="1"/>
  <c r="AE217" i="8"/>
  <c r="AE217" i="9"/>
  <c r="AZ221" i="7"/>
  <c r="AZ221" i="11" s="1"/>
  <c r="AZ221" i="8"/>
  <c r="AZ221" i="9"/>
  <c r="AP226" i="7"/>
  <c r="AP226" i="11" s="1"/>
  <c r="AP226" i="8"/>
  <c r="AP226" i="9"/>
  <c r="AE235" i="7"/>
  <c r="AE235" i="11" s="1"/>
  <c r="AE235" i="8"/>
  <c r="AE235" i="9"/>
  <c r="M118" i="7"/>
  <c r="M118" i="11" s="1"/>
  <c r="M118" i="8"/>
  <c r="M118" i="9"/>
  <c r="AT227" i="7"/>
  <c r="AT227" i="11" s="1"/>
  <c r="AT227" i="8"/>
  <c r="AT227" i="9"/>
  <c r="AI219" i="7"/>
  <c r="AI219" i="11" s="1"/>
  <c r="AI219" i="8"/>
  <c r="AI219" i="9"/>
  <c r="V219" i="7"/>
  <c r="V219" i="11" s="1"/>
  <c r="V219" i="8"/>
  <c r="V219" i="9"/>
  <c r="AZ89" i="7"/>
  <c r="AZ89" i="11" s="1"/>
  <c r="AZ89" i="8"/>
  <c r="AZ89" i="9"/>
  <c r="AX48" i="7"/>
  <c r="AX48" i="11" s="1"/>
  <c r="AX48" i="8"/>
  <c r="AX48" i="9"/>
  <c r="X91" i="7"/>
  <c r="X91" i="11" s="1"/>
  <c r="X91" i="8"/>
  <c r="X91" i="9"/>
  <c r="AP123" i="7"/>
  <c r="AP123" i="11" s="1"/>
  <c r="AP123" i="8"/>
  <c r="AP123" i="9"/>
  <c r="AI132" i="7"/>
  <c r="AI132" i="11" s="1"/>
  <c r="AI132" i="8"/>
  <c r="AI132" i="9"/>
  <c r="AZ132" i="7"/>
  <c r="AZ132" i="11" s="1"/>
  <c r="AZ132" i="8"/>
  <c r="AZ132" i="9"/>
  <c r="V138" i="7"/>
  <c r="V138" i="11" s="1"/>
  <c r="V138" i="8"/>
  <c r="V138" i="9"/>
  <c r="AY170" i="7"/>
  <c r="AY170" i="11" s="1"/>
  <c r="AY170" i="8"/>
  <c r="AY170" i="9"/>
  <c r="N174" i="7"/>
  <c r="N174" i="11" s="1"/>
  <c r="N174" i="8"/>
  <c r="N174" i="9"/>
  <c r="AC21" i="7"/>
  <c r="AC21" i="11" s="1"/>
  <c r="AC21" i="8"/>
  <c r="AC21" i="9"/>
  <c r="U35" i="7"/>
  <c r="U35" i="11" s="1"/>
  <c r="U35" i="8"/>
  <c r="U35" i="9"/>
  <c r="AC139" i="7"/>
  <c r="AC139" i="11" s="1"/>
  <c r="AC139" i="8"/>
  <c r="AC139" i="9"/>
  <c r="R139" i="7"/>
  <c r="R139" i="11" s="1"/>
  <c r="R139" i="8"/>
  <c r="R139" i="9"/>
  <c r="V51" i="7"/>
  <c r="V51" i="11" s="1"/>
  <c r="V51" i="8"/>
  <c r="V51" i="9"/>
  <c r="BA62" i="7"/>
  <c r="BA62" i="11" s="1"/>
  <c r="BA62" i="8"/>
  <c r="BA62" i="9"/>
  <c r="AU67" i="7"/>
  <c r="AU67" i="11" s="1"/>
  <c r="AU67" i="8"/>
  <c r="AU67" i="9"/>
  <c r="AC67" i="7"/>
  <c r="AC67" i="11" s="1"/>
  <c r="AC67" i="8"/>
  <c r="AC67" i="9"/>
  <c r="N77" i="7"/>
  <c r="N77" i="11" s="1"/>
  <c r="N77" i="8"/>
  <c r="N77" i="9"/>
  <c r="AG216" i="7"/>
  <c r="AG216" i="11" s="1"/>
  <c r="AG216" i="8"/>
  <c r="AG216" i="9"/>
  <c r="R233" i="7"/>
  <c r="R233" i="11" s="1"/>
  <c r="R233" i="8"/>
  <c r="R233" i="9"/>
  <c r="BA117" i="7"/>
  <c r="BA117" i="11" s="1"/>
  <c r="BA117" i="8"/>
  <c r="BA117" i="9"/>
  <c r="T124" i="7"/>
  <c r="T124" i="11" s="1"/>
  <c r="T124" i="8"/>
  <c r="T124" i="9"/>
  <c r="AV124" i="7"/>
  <c r="AV124" i="11" s="1"/>
  <c r="AV124" i="8"/>
  <c r="AV124" i="9"/>
  <c r="AV200" i="7"/>
  <c r="AV200" i="11" s="1"/>
  <c r="AV200" i="8"/>
  <c r="AV200" i="9"/>
  <c r="N200" i="7"/>
  <c r="N200" i="11" s="1"/>
  <c r="N200" i="8"/>
  <c r="N200" i="9"/>
  <c r="AO213" i="7"/>
  <c r="AO213" i="11" s="1"/>
  <c r="AO213" i="8"/>
  <c r="AO213" i="9"/>
  <c r="Q16" i="7"/>
  <c r="Q16" i="11" s="1"/>
  <c r="Q16" i="8"/>
  <c r="Q16" i="9"/>
  <c r="BA138" i="7"/>
  <c r="BA138" i="11" s="1"/>
  <c r="BA138" i="8"/>
  <c r="BA138" i="9"/>
  <c r="AV25" i="7"/>
  <c r="AV25" i="11" s="1"/>
  <c r="AV25" i="8"/>
  <c r="AV25" i="9"/>
  <c r="X39" i="7"/>
  <c r="X39" i="11" s="1"/>
  <c r="X39" i="8"/>
  <c r="X39" i="9"/>
  <c r="AU39" i="7"/>
  <c r="AU39" i="11" s="1"/>
  <c r="AU39" i="8"/>
  <c r="AU39" i="9"/>
  <c r="AV90" i="7"/>
  <c r="AV90" i="11" s="1"/>
  <c r="AV90" i="8"/>
  <c r="AV90" i="9"/>
  <c r="V54" i="7"/>
  <c r="V54" i="11" s="1"/>
  <c r="V54" i="8"/>
  <c r="V54" i="9"/>
  <c r="AZ63" i="7"/>
  <c r="AZ63" i="11" s="1"/>
  <c r="AZ63" i="8"/>
  <c r="AZ63" i="9"/>
  <c r="AE73" i="7"/>
  <c r="AE73" i="11" s="1"/>
  <c r="AE73" i="8"/>
  <c r="AE73" i="9"/>
  <c r="AF189" i="7"/>
  <c r="AF189" i="11" s="1"/>
  <c r="AF189" i="8"/>
  <c r="AF189" i="9"/>
  <c r="AN195" i="7"/>
  <c r="AN195" i="11" s="1"/>
  <c r="AN195" i="8"/>
  <c r="AN195" i="9"/>
  <c r="AX197" i="7"/>
  <c r="AX197" i="11" s="1"/>
  <c r="AX197" i="8"/>
  <c r="AX197" i="9"/>
  <c r="P130" i="7"/>
  <c r="P130" i="11" s="1"/>
  <c r="P130" i="8"/>
  <c r="P130" i="9"/>
  <c r="AY130" i="7"/>
  <c r="AY130" i="11" s="1"/>
  <c r="AY130" i="8"/>
  <c r="AY130" i="9"/>
  <c r="AE180" i="7"/>
  <c r="AE180" i="11" s="1"/>
  <c r="AE180" i="8"/>
  <c r="AE180" i="9"/>
  <c r="AB221" i="7"/>
  <c r="AB221" i="11" s="1"/>
  <c r="AB221" i="8"/>
  <c r="AB221" i="9"/>
  <c r="N226" i="7"/>
  <c r="N226" i="11" s="1"/>
  <c r="N226" i="8"/>
  <c r="N226" i="9"/>
  <c r="AC19" i="7"/>
  <c r="AC19" i="11" s="1"/>
  <c r="AC19" i="8"/>
  <c r="AC19" i="9"/>
  <c r="AX122" i="7"/>
  <c r="AX122" i="11" s="1"/>
  <c r="AX122" i="8"/>
  <c r="AX122" i="9"/>
  <c r="AI122" i="7"/>
  <c r="AI122" i="11" s="1"/>
  <c r="AI122" i="8"/>
  <c r="AI122" i="9"/>
  <c r="BB118" i="7"/>
  <c r="BB118" i="11" s="1"/>
  <c r="BB118" i="8"/>
  <c r="BB118" i="9"/>
  <c r="AT61" i="7"/>
  <c r="AT61" i="11" s="1"/>
  <c r="AT61" i="8"/>
  <c r="AT61" i="9"/>
  <c r="AX123" i="7"/>
  <c r="AX123" i="11" s="1"/>
  <c r="AX123" i="8"/>
  <c r="AX123" i="9"/>
  <c r="AG138" i="7"/>
  <c r="AG138" i="11" s="1"/>
  <c r="AG138" i="8"/>
  <c r="AG138" i="9"/>
  <c r="AR174" i="7"/>
  <c r="AR174" i="11" s="1"/>
  <c r="AR174" i="8"/>
  <c r="AR174" i="9"/>
  <c r="U148" i="7"/>
  <c r="U148" i="11" s="1"/>
  <c r="U148" i="8"/>
  <c r="U148" i="9"/>
  <c r="AS148" i="7"/>
  <c r="AS148" i="11" s="1"/>
  <c r="AS148" i="8"/>
  <c r="AS148" i="9"/>
  <c r="AE51" i="7"/>
  <c r="AE51" i="11" s="1"/>
  <c r="AE51" i="8"/>
  <c r="AE51" i="9"/>
  <c r="V67" i="7"/>
  <c r="V67" i="11" s="1"/>
  <c r="V67" i="8"/>
  <c r="V67" i="9"/>
  <c r="R14" i="7"/>
  <c r="R14" i="11" s="1"/>
  <c r="R14" i="8"/>
  <c r="R14" i="9"/>
  <c r="BA230" i="7"/>
  <c r="BA230" i="11" s="1"/>
  <c r="BA230" i="8"/>
  <c r="BA230" i="9"/>
  <c r="BB200" i="7"/>
  <c r="BB200" i="11" s="1"/>
  <c r="BB200" i="8"/>
  <c r="BB200" i="9"/>
  <c r="AX39" i="7"/>
  <c r="AX39" i="11" s="1"/>
  <c r="AX39" i="8"/>
  <c r="AX39" i="9"/>
  <c r="AI60" i="7"/>
  <c r="AI60" i="11" s="1"/>
  <c r="AI60" i="8"/>
  <c r="AI60" i="9"/>
  <c r="AD66" i="7"/>
  <c r="AD66" i="11" s="1"/>
  <c r="AD66" i="8"/>
  <c r="AD66" i="9"/>
  <c r="S68" i="7"/>
  <c r="S68" i="11" s="1"/>
  <c r="S68" i="8"/>
  <c r="S68" i="9"/>
  <c r="M78" i="7"/>
  <c r="M78" i="11" s="1"/>
  <c r="M78" i="8"/>
  <c r="M78" i="9"/>
  <c r="AZ50" i="7"/>
  <c r="AZ50" i="11" s="1"/>
  <c r="AZ50" i="8"/>
  <c r="AZ50" i="9"/>
  <c r="AC58" i="7"/>
  <c r="AC58" i="11" s="1"/>
  <c r="AC58" i="8"/>
  <c r="AC58" i="9"/>
  <c r="AQ235" i="7"/>
  <c r="AQ235" i="11" s="1"/>
  <c r="AQ235" i="8"/>
  <c r="AQ235" i="9"/>
  <c r="AN122" i="7"/>
  <c r="AN122" i="11" s="1"/>
  <c r="AN122" i="8"/>
  <c r="AN122" i="9"/>
  <c r="M7" i="7"/>
  <c r="M7" i="11" s="1"/>
  <c r="M7" i="8"/>
  <c r="M7" i="9"/>
  <c r="R48" i="7"/>
  <c r="R48" i="11" s="1"/>
  <c r="R48" i="8"/>
  <c r="R48" i="9"/>
  <c r="AP48" i="7"/>
  <c r="AP48" i="11" s="1"/>
  <c r="AP48" i="8"/>
  <c r="AP48" i="9"/>
  <c r="AB55" i="7"/>
  <c r="AB55" i="11" s="1"/>
  <c r="AB55" i="8"/>
  <c r="AB55" i="9"/>
  <c r="AD76" i="7"/>
  <c r="AD76" i="11" s="1"/>
  <c r="AD76" i="8"/>
  <c r="AD76" i="9"/>
  <c r="AS111" i="7"/>
  <c r="AS111" i="11" s="1"/>
  <c r="AS111" i="8"/>
  <c r="AS111" i="9"/>
  <c r="AE111" i="7"/>
  <c r="AE111" i="11" s="1"/>
  <c r="AE111" i="8"/>
  <c r="AE111" i="9"/>
  <c r="AM6" i="7"/>
  <c r="AM6" i="11" s="1"/>
  <c r="AM6" i="8"/>
  <c r="AM6" i="9"/>
  <c r="AI48" i="7"/>
  <c r="AI48" i="11" s="1"/>
  <c r="AI48" i="8"/>
  <c r="AI48" i="9"/>
  <c r="AP17" i="7"/>
  <c r="AP17" i="11" s="1"/>
  <c r="AP17" i="8"/>
  <c r="AP17" i="9"/>
  <c r="AD173" i="7"/>
  <c r="AD173" i="11" s="1"/>
  <c r="AD173" i="8"/>
  <c r="AD173" i="9"/>
  <c r="U9" i="7"/>
  <c r="U9" i="11" s="1"/>
  <c r="U9" i="8"/>
  <c r="U9" i="9"/>
  <c r="AV9" i="7"/>
  <c r="AV9" i="11" s="1"/>
  <c r="AV9" i="8"/>
  <c r="AV9" i="9"/>
  <c r="AA62" i="7"/>
  <c r="AA62" i="11" s="1"/>
  <c r="AA62" i="8"/>
  <c r="AA62" i="9"/>
  <c r="AM233" i="7"/>
  <c r="AM233" i="11" s="1"/>
  <c r="AM233" i="8"/>
  <c r="AM233" i="9"/>
  <c r="T188" i="7"/>
  <c r="T188" i="11" s="1"/>
  <c r="T188" i="8"/>
  <c r="T188" i="9"/>
  <c r="AR213" i="7"/>
  <c r="AR213" i="11" s="1"/>
  <c r="AR213" i="8"/>
  <c r="AR213" i="9"/>
  <c r="AF17" i="7"/>
  <c r="AF17" i="11" s="1"/>
  <c r="AF17" i="8"/>
  <c r="AF17" i="9"/>
  <c r="U17" i="7"/>
  <c r="U17" i="11" s="1"/>
  <c r="U17" i="8"/>
  <c r="U17" i="9"/>
  <c r="AL148" i="7"/>
  <c r="AL148" i="11" s="1"/>
  <c r="AL148" i="8"/>
  <c r="AL148" i="9"/>
  <c r="AU148" i="7"/>
  <c r="AU148" i="11" s="1"/>
  <c r="AU148" i="8"/>
  <c r="AU148" i="9"/>
  <c r="P152" i="7"/>
  <c r="P152" i="11" s="1"/>
  <c r="P152" i="8"/>
  <c r="P152" i="9"/>
  <c r="BA171" i="7"/>
  <c r="BA171" i="11" s="1"/>
  <c r="BA171" i="8"/>
  <c r="BA171" i="9"/>
  <c r="Q171" i="7"/>
  <c r="Q171" i="11" s="1"/>
  <c r="Q171" i="8"/>
  <c r="Q171" i="9"/>
  <c r="AV173" i="7"/>
  <c r="AV173" i="11" s="1"/>
  <c r="AV173" i="8"/>
  <c r="AV173" i="9"/>
  <c r="M173" i="7"/>
  <c r="M173" i="11" s="1"/>
  <c r="M173" i="8"/>
  <c r="M173" i="9"/>
  <c r="BB127" i="7"/>
  <c r="BB127" i="11" s="1"/>
  <c r="BB127" i="8"/>
  <c r="BB127" i="9"/>
  <c r="AA178" i="7"/>
  <c r="AA178" i="11" s="1"/>
  <c r="AA178" i="8"/>
  <c r="AA178" i="9"/>
  <c r="AL178" i="7"/>
  <c r="AL178" i="11" s="1"/>
  <c r="AL178" i="8"/>
  <c r="AL178" i="9"/>
  <c r="T203" i="7"/>
  <c r="T203" i="11" s="1"/>
  <c r="T203" i="8"/>
  <c r="T203" i="9"/>
  <c r="BB57" i="7"/>
  <c r="BB57" i="11" s="1"/>
  <c r="BB57" i="8"/>
  <c r="BB57" i="9"/>
  <c r="AL68" i="7"/>
  <c r="AL68" i="11" s="1"/>
  <c r="AL68" i="8"/>
  <c r="AL68" i="9"/>
  <c r="AD54" i="7"/>
  <c r="AD54" i="11" s="1"/>
  <c r="AD54" i="8"/>
  <c r="AD54" i="9"/>
  <c r="AI73" i="7"/>
  <c r="AI73" i="11" s="1"/>
  <c r="AI73" i="8"/>
  <c r="AI73" i="9"/>
  <c r="AZ133" i="7"/>
  <c r="AZ133" i="11" s="1"/>
  <c r="AZ133" i="8"/>
  <c r="AZ133" i="9"/>
  <c r="U180" i="7"/>
  <c r="U180" i="11" s="1"/>
  <c r="U180" i="8"/>
  <c r="U180" i="9"/>
  <c r="AT207" i="7"/>
  <c r="AT207" i="11" s="1"/>
  <c r="AT207" i="8"/>
  <c r="AT207" i="9"/>
  <c r="M212" i="7"/>
  <c r="M212" i="11" s="1"/>
  <c r="M212" i="8"/>
  <c r="M212" i="9"/>
  <c r="AP227" i="7"/>
  <c r="AP227" i="11" s="1"/>
  <c r="AP227" i="8"/>
  <c r="AP227" i="9"/>
  <c r="AT22" i="7"/>
  <c r="AT22" i="11" s="1"/>
  <c r="AT22" i="8"/>
  <c r="AT22" i="9"/>
  <c r="AP111" i="7"/>
  <c r="AP111" i="11" s="1"/>
  <c r="AP111" i="8"/>
  <c r="AP111" i="9"/>
  <c r="AJ182" i="7"/>
  <c r="AJ182" i="11" s="1"/>
  <c r="AJ182" i="8"/>
  <c r="AJ182" i="9"/>
  <c r="S139" i="7"/>
  <c r="S139" i="11" s="1"/>
  <c r="S139" i="8"/>
  <c r="S139" i="9"/>
  <c r="AQ183" i="7"/>
  <c r="AQ183" i="11" s="1"/>
  <c r="AQ183" i="8"/>
  <c r="AQ183" i="9"/>
  <c r="AA229" i="7"/>
  <c r="AA229" i="11" s="1"/>
  <c r="AA229" i="8"/>
  <c r="AA229" i="9"/>
  <c r="AB9" i="7"/>
  <c r="AB9" i="11" s="1"/>
  <c r="AB9" i="8"/>
  <c r="AB9" i="9"/>
  <c r="AE213" i="7"/>
  <c r="AE213" i="11" s="1"/>
  <c r="AE213" i="8"/>
  <c r="AE213" i="9"/>
  <c r="AM81" i="7"/>
  <c r="AM81" i="11" s="1"/>
  <c r="AM81" i="8"/>
  <c r="AM81" i="9"/>
  <c r="AA106" i="7"/>
  <c r="AA106" i="11" s="1"/>
  <c r="AA106" i="8"/>
  <c r="AA106" i="9"/>
  <c r="BA133" i="7"/>
  <c r="BA133" i="11" s="1"/>
  <c r="BA133" i="8"/>
  <c r="BA133" i="9"/>
  <c r="AF195" i="7"/>
  <c r="AF195" i="11" s="1"/>
  <c r="AF195" i="8"/>
  <c r="AF195" i="9"/>
  <c r="AM130" i="7"/>
  <c r="AM130" i="11" s="1"/>
  <c r="AM130" i="8"/>
  <c r="AM130" i="9"/>
  <c r="N212" i="7"/>
  <c r="N212" i="11" s="1"/>
  <c r="N212" i="8"/>
  <c r="N212" i="9"/>
  <c r="AH38" i="7"/>
  <c r="AH38" i="11" s="1"/>
  <c r="AH38" i="8"/>
  <c r="AH38" i="9"/>
  <c r="U89" i="7"/>
  <c r="U89" i="11" s="1"/>
  <c r="U89" i="8"/>
  <c r="U89" i="9"/>
  <c r="Y176" i="7"/>
  <c r="Y176" i="11" s="1"/>
  <c r="Y176" i="8"/>
  <c r="Y176" i="9"/>
  <c r="BB183" i="7"/>
  <c r="BB183" i="11" s="1"/>
  <c r="BB183" i="8"/>
  <c r="BB183" i="9"/>
  <c r="AN229" i="7"/>
  <c r="AN229" i="11" s="1"/>
  <c r="AN229" i="8"/>
  <c r="AN229" i="9"/>
  <c r="AB67" i="7"/>
  <c r="AB67" i="11" s="1"/>
  <c r="AB67" i="8"/>
  <c r="AB67" i="9"/>
  <c r="L201" i="7"/>
  <c r="L201" i="11" s="1"/>
  <c r="L201" i="8"/>
  <c r="L201" i="9"/>
  <c r="AF111" i="7"/>
  <c r="AF111" i="11" s="1"/>
  <c r="AF111" i="8"/>
  <c r="AF111" i="9"/>
  <c r="AJ184" i="7"/>
  <c r="AJ184" i="11" s="1"/>
  <c r="AJ184" i="8"/>
  <c r="AJ184" i="9"/>
  <c r="BB9" i="7"/>
  <c r="BB9" i="11" s="1"/>
  <c r="BB9" i="8"/>
  <c r="BB9" i="9"/>
  <c r="O25" i="7"/>
  <c r="O25" i="11" s="1"/>
  <c r="O25" i="8"/>
  <c r="O25" i="9"/>
  <c r="AN178" i="7"/>
  <c r="AN178" i="11" s="1"/>
  <c r="AN178" i="8"/>
  <c r="AN178" i="9"/>
  <c r="AA58" i="7"/>
  <c r="AA58" i="11" s="1"/>
  <c r="AA58" i="8"/>
  <c r="AA58" i="9"/>
  <c r="AW142" i="7"/>
  <c r="AW142" i="11" s="1"/>
  <c r="AW142" i="8"/>
  <c r="AW142" i="9"/>
  <c r="BB155" i="7"/>
  <c r="BB155" i="11" s="1"/>
  <c r="BB155" i="8"/>
  <c r="BB155" i="9"/>
  <c r="AI201" i="7"/>
  <c r="AI201" i="11" s="1"/>
  <c r="AI201" i="8"/>
  <c r="AI201" i="9"/>
  <c r="AM16" i="7"/>
  <c r="AM16" i="11" s="1"/>
  <c r="AM16" i="8"/>
  <c r="AM16" i="9"/>
  <c r="S227" i="7"/>
  <c r="S227" i="11" s="1"/>
  <c r="S227" i="8"/>
  <c r="S227" i="9"/>
  <c r="AW53" i="7"/>
  <c r="AW53" i="11" s="1"/>
  <c r="AW53" i="8"/>
  <c r="AW53" i="9"/>
  <c r="AD6" i="7"/>
  <c r="AD6" i="11" s="1"/>
  <c r="AD6" i="8"/>
  <c r="AD6" i="9"/>
  <c r="AO17" i="7"/>
  <c r="AO17" i="11" s="1"/>
  <c r="AO17" i="8"/>
  <c r="AO17" i="9"/>
  <c r="AK152" i="7"/>
  <c r="AK152" i="11" s="1"/>
  <c r="AK152" i="8"/>
  <c r="AK152" i="9"/>
  <c r="AX200" i="7"/>
  <c r="AX200" i="11" s="1"/>
  <c r="AX200" i="8"/>
  <c r="AX200" i="9"/>
  <c r="AL189" i="7"/>
  <c r="AL189" i="11" s="1"/>
  <c r="AL189" i="8"/>
  <c r="AL189" i="9"/>
  <c r="AB142" i="7"/>
  <c r="AB142" i="11" s="1"/>
  <c r="AB142" i="8"/>
  <c r="AB142" i="9"/>
  <c r="AF207" i="7"/>
  <c r="AF207" i="11" s="1"/>
  <c r="AF207" i="8"/>
  <c r="AF207" i="9"/>
  <c r="W17" i="7"/>
  <c r="W17" i="11" s="1"/>
  <c r="W17" i="8"/>
  <c r="W17" i="9"/>
  <c r="AJ233" i="7"/>
  <c r="AJ233" i="11" s="1"/>
  <c r="AJ233" i="8"/>
  <c r="AJ233" i="9"/>
  <c r="AZ120" i="7"/>
  <c r="AZ120" i="11" s="1"/>
  <c r="AZ120" i="8"/>
  <c r="AZ120" i="9"/>
  <c r="R179" i="7"/>
  <c r="R179" i="11" s="1"/>
  <c r="R179" i="8"/>
  <c r="R179" i="9"/>
  <c r="T117" i="7"/>
  <c r="T117" i="11" s="1"/>
  <c r="T117" i="8"/>
  <c r="T117" i="9"/>
  <c r="AO124" i="7"/>
  <c r="AO124" i="11" s="1"/>
  <c r="AO124" i="8"/>
  <c r="AO124" i="9"/>
  <c r="AR143" i="7"/>
  <c r="AR143" i="11" s="1"/>
  <c r="AR143" i="8"/>
  <c r="AR143" i="9"/>
  <c r="AG178" i="7"/>
  <c r="AG178" i="11" s="1"/>
  <c r="AG178" i="8"/>
  <c r="AG178" i="9"/>
  <c r="AO16" i="7"/>
  <c r="AO16" i="11" s="1"/>
  <c r="AO16" i="8"/>
  <c r="AO16" i="9"/>
  <c r="AF142" i="7"/>
  <c r="AF142" i="11" s="1"/>
  <c r="AF142" i="8"/>
  <c r="AF142" i="9"/>
  <c r="W201" i="7"/>
  <c r="W201" i="11" s="1"/>
  <c r="W201" i="8"/>
  <c r="W201" i="9"/>
  <c r="AR136" i="7"/>
  <c r="AR136" i="11" s="1"/>
  <c r="AR136" i="8"/>
  <c r="AR136" i="9"/>
  <c r="P136" i="7"/>
  <c r="P136" i="11" s="1"/>
  <c r="P136" i="8"/>
  <c r="P136" i="9"/>
  <c r="AG136" i="7"/>
  <c r="AG136" i="11" s="1"/>
  <c r="AG136" i="8"/>
  <c r="AG136" i="9"/>
  <c r="L48" i="7"/>
  <c r="L48" i="11" s="1"/>
  <c r="L48" i="8"/>
  <c r="L48" i="9"/>
  <c r="U175" i="7"/>
  <c r="U175" i="11" s="1"/>
  <c r="U175" i="8"/>
  <c r="U175" i="9"/>
  <c r="R229" i="7"/>
  <c r="R229" i="11" s="1"/>
  <c r="R229" i="8"/>
  <c r="R229" i="9"/>
  <c r="L154" i="7"/>
  <c r="L154" i="11" s="1"/>
  <c r="L154" i="8"/>
  <c r="L154" i="9"/>
  <c r="AL207" i="7"/>
  <c r="AL207" i="11" s="1"/>
  <c r="AL207" i="8"/>
  <c r="AL207" i="9"/>
  <c r="AL194" i="7"/>
  <c r="AL194" i="11" s="1"/>
  <c r="AL194" i="8"/>
  <c r="AL194" i="9"/>
  <c r="AJ183" i="7"/>
  <c r="AJ183" i="11" s="1"/>
  <c r="AJ183" i="8"/>
  <c r="AJ183" i="9"/>
  <c r="AI154" i="7"/>
  <c r="AI154" i="11" s="1"/>
  <c r="AI154" i="8"/>
  <c r="AI154" i="9"/>
  <c r="Y124" i="7"/>
  <c r="Y124" i="11" s="1"/>
  <c r="Y124" i="8"/>
  <c r="Y124" i="9"/>
  <c r="U168" i="7"/>
  <c r="U168" i="11" s="1"/>
  <c r="U168" i="8"/>
  <c r="U168" i="9"/>
  <c r="AW168" i="7"/>
  <c r="AW168" i="11" s="1"/>
  <c r="AW168" i="8"/>
  <c r="AW168" i="9"/>
  <c r="AN168" i="7"/>
  <c r="AN168" i="11" s="1"/>
  <c r="AN168" i="8"/>
  <c r="AN168" i="9"/>
  <c r="AS199" i="7"/>
  <c r="AS199" i="11" s="1"/>
  <c r="AS199" i="8"/>
  <c r="AS199" i="9"/>
  <c r="U199" i="7"/>
  <c r="U199" i="11" s="1"/>
  <c r="U199" i="8"/>
  <c r="U199" i="9"/>
  <c r="AG199" i="7"/>
  <c r="AG199" i="11" s="1"/>
  <c r="AG199" i="8"/>
  <c r="AG199" i="9"/>
  <c r="BB144" i="7"/>
  <c r="BB144" i="11" s="1"/>
  <c r="BB144" i="8"/>
  <c r="BB144" i="9"/>
  <c r="AX168" i="7"/>
  <c r="AX168" i="11" s="1"/>
  <c r="AX168" i="8"/>
  <c r="AX168" i="9"/>
  <c r="AY85" i="7"/>
  <c r="AY85" i="11" s="1"/>
  <c r="AY85" i="8"/>
  <c r="AY85" i="9"/>
  <c r="AK181" i="7"/>
  <c r="AK181" i="11" s="1"/>
  <c r="AK181" i="8"/>
  <c r="AK181" i="9"/>
  <c r="AH181" i="7"/>
  <c r="AH181" i="11" s="1"/>
  <c r="AH181" i="8"/>
  <c r="AH181" i="9"/>
  <c r="AR199" i="7"/>
  <c r="AR199" i="11" s="1"/>
  <c r="AR199" i="8"/>
  <c r="AR199" i="9"/>
  <c r="AK199" i="7"/>
  <c r="AK199" i="11" s="1"/>
  <c r="AK199" i="8"/>
  <c r="AK199" i="9"/>
  <c r="Z199" i="7"/>
  <c r="Z199" i="11" s="1"/>
  <c r="Z199" i="8"/>
  <c r="Z199" i="9"/>
  <c r="AA59" i="7"/>
  <c r="AA59" i="11" s="1"/>
  <c r="AA59" i="8"/>
  <c r="AA59" i="9"/>
  <c r="W59" i="7"/>
  <c r="W59" i="11" s="1"/>
  <c r="W59" i="8"/>
  <c r="W59" i="9"/>
  <c r="AS69" i="7"/>
  <c r="AS69" i="11" s="1"/>
  <c r="AS69" i="8"/>
  <c r="AS69" i="9"/>
  <c r="AZ69" i="7"/>
  <c r="AZ69" i="11" s="1"/>
  <c r="AZ69" i="8"/>
  <c r="AZ69" i="9"/>
  <c r="N69" i="7"/>
  <c r="N69" i="11" s="1"/>
  <c r="N69" i="8"/>
  <c r="N69" i="9"/>
  <c r="O69" i="7"/>
  <c r="O69" i="11" s="1"/>
  <c r="O69" i="8"/>
  <c r="O69" i="9"/>
  <c r="AH69" i="7"/>
  <c r="AH69" i="11" s="1"/>
  <c r="AH69" i="8"/>
  <c r="AH69" i="9"/>
  <c r="M168" i="7"/>
  <c r="M168" i="11" s="1"/>
  <c r="M168" i="8"/>
  <c r="M168" i="9"/>
  <c r="AT82" i="7"/>
  <c r="AT82" i="11" s="1"/>
  <c r="AT82" i="8"/>
  <c r="AT82" i="9"/>
  <c r="S82" i="7"/>
  <c r="S82" i="11" s="1"/>
  <c r="S82" i="8"/>
  <c r="S82" i="9"/>
  <c r="BB82" i="7"/>
  <c r="BB82" i="11" s="1"/>
  <c r="BB82" i="8"/>
  <c r="BB82" i="9"/>
  <c r="M82" i="7"/>
  <c r="M82" i="11" s="1"/>
  <c r="M82" i="8"/>
  <c r="M82" i="9"/>
  <c r="AR85" i="7"/>
  <c r="AR85" i="11" s="1"/>
  <c r="AR85" i="8"/>
  <c r="AR85" i="9"/>
  <c r="N85" i="7"/>
  <c r="N85" i="11" s="1"/>
  <c r="N85" i="8"/>
  <c r="N85" i="9"/>
  <c r="AE136" i="7"/>
  <c r="AE136" i="11" s="1"/>
  <c r="AE136" i="8"/>
  <c r="AE136" i="9"/>
  <c r="X136" i="7"/>
  <c r="X136" i="11" s="1"/>
  <c r="X136" i="8"/>
  <c r="X136" i="9"/>
  <c r="L140" i="7"/>
  <c r="L140" i="11" s="1"/>
  <c r="L140" i="8"/>
  <c r="L140" i="9"/>
  <c r="L121" i="7"/>
  <c r="L121" i="11" s="1"/>
  <c r="L121" i="8"/>
  <c r="L121" i="9"/>
  <c r="AD104" i="7"/>
  <c r="AD104" i="11" s="1"/>
  <c r="AD104" i="8"/>
  <c r="AD104" i="9"/>
  <c r="Z75" i="7"/>
  <c r="Z75" i="11" s="1"/>
  <c r="Z75" i="8"/>
  <c r="Z75" i="9"/>
  <c r="X90" i="7"/>
  <c r="X90" i="11" s="1"/>
  <c r="X90" i="8"/>
  <c r="X90" i="9"/>
  <c r="AU90" i="7"/>
  <c r="AU90" i="11" s="1"/>
  <c r="AU90" i="8"/>
  <c r="AU90" i="9"/>
  <c r="AS50" i="7"/>
  <c r="AS50" i="11" s="1"/>
  <c r="AS50" i="8"/>
  <c r="AS50" i="9"/>
  <c r="X58" i="7"/>
  <c r="X58" i="11" s="1"/>
  <c r="X58" i="8"/>
  <c r="X58" i="9"/>
  <c r="AW58" i="7"/>
  <c r="AW58" i="11" s="1"/>
  <c r="AW58" i="8"/>
  <c r="AW58" i="9"/>
  <c r="W73" i="7"/>
  <c r="W73" i="11" s="1"/>
  <c r="W73" i="8"/>
  <c r="W73" i="9"/>
  <c r="AS87" i="7"/>
  <c r="AS87" i="11" s="1"/>
  <c r="AS87" i="8"/>
  <c r="AS87" i="9"/>
  <c r="AG119" i="7"/>
  <c r="AG119" i="11" s="1"/>
  <c r="AG119" i="8"/>
  <c r="AG119" i="9"/>
  <c r="Y38" i="7"/>
  <c r="Y38" i="11" s="1"/>
  <c r="Y38" i="8"/>
  <c r="Y38" i="9"/>
  <c r="AW38" i="7"/>
  <c r="AW38" i="11" s="1"/>
  <c r="AW38" i="8"/>
  <c r="AW38" i="9"/>
  <c r="AF23" i="7"/>
  <c r="AF23" i="11" s="1"/>
  <c r="AF23" i="8"/>
  <c r="AF23" i="9"/>
  <c r="Q141" i="7"/>
  <c r="Q141" i="11" s="1"/>
  <c r="Q141" i="8"/>
  <c r="Q141" i="9"/>
  <c r="AT18" i="7"/>
  <c r="AT18" i="11" s="1"/>
  <c r="AT18" i="8"/>
  <c r="AT18" i="9"/>
  <c r="AP53" i="7"/>
  <c r="AP53" i="11" s="1"/>
  <c r="AP53" i="8"/>
  <c r="AP53" i="9"/>
  <c r="W61" i="7"/>
  <c r="W61" i="11" s="1"/>
  <c r="W61" i="8"/>
  <c r="W61" i="9"/>
  <c r="AW61" i="7"/>
  <c r="AW61" i="11" s="1"/>
  <c r="AW61" i="8"/>
  <c r="AW61" i="9"/>
  <c r="AE76" i="7"/>
  <c r="AE76" i="11" s="1"/>
  <c r="AE76" i="8"/>
  <c r="AE76" i="9"/>
  <c r="AW86" i="7"/>
  <c r="AW86" i="11" s="1"/>
  <c r="AW86" i="8"/>
  <c r="AW86" i="9"/>
  <c r="AB91" i="7"/>
  <c r="AB91" i="11" s="1"/>
  <c r="AB91" i="8"/>
  <c r="AB91" i="9"/>
  <c r="AW91" i="7"/>
  <c r="AW91" i="11" s="1"/>
  <c r="AW91" i="8"/>
  <c r="AW91" i="9"/>
  <c r="M147" i="7"/>
  <c r="M147" i="11" s="1"/>
  <c r="M147" i="8"/>
  <c r="M147" i="9"/>
  <c r="AI174" i="7"/>
  <c r="AI174" i="11" s="1"/>
  <c r="AI174" i="8"/>
  <c r="AI174" i="9"/>
  <c r="W182" i="7"/>
  <c r="W182" i="11" s="1"/>
  <c r="W182" i="8"/>
  <c r="W182" i="9"/>
  <c r="AV182" i="7"/>
  <c r="AV182" i="11" s="1"/>
  <c r="AV182" i="8"/>
  <c r="AV182" i="9"/>
  <c r="W12" i="7"/>
  <c r="W12" i="11" s="1"/>
  <c r="W12" i="8"/>
  <c r="W12" i="9"/>
  <c r="P12" i="7"/>
  <c r="P12" i="11" s="1"/>
  <c r="P12" i="8"/>
  <c r="P12" i="9"/>
  <c r="AR12" i="7"/>
  <c r="AR12" i="11" s="1"/>
  <c r="AR12" i="8"/>
  <c r="AR12" i="9"/>
  <c r="AQ175" i="7"/>
  <c r="AQ175" i="11" s="1"/>
  <c r="AQ175" i="8"/>
  <c r="AQ175" i="9"/>
  <c r="AR175" i="7"/>
  <c r="AR175" i="11" s="1"/>
  <c r="AR175" i="8"/>
  <c r="AR175" i="9"/>
  <c r="AM37" i="7"/>
  <c r="AM37" i="11" s="1"/>
  <c r="AM37" i="8"/>
  <c r="AM37" i="9"/>
  <c r="W62" i="7"/>
  <c r="W62" i="11" s="1"/>
  <c r="W62" i="8"/>
  <c r="W62" i="9"/>
  <c r="BB65" i="7"/>
  <c r="BB65" i="11" s="1"/>
  <c r="BB65" i="8"/>
  <c r="BB65" i="9"/>
  <c r="AG77" i="7"/>
  <c r="AG77" i="11" s="1"/>
  <c r="AG77" i="8"/>
  <c r="AG77" i="9"/>
  <c r="AD14" i="7"/>
  <c r="AD14" i="11" s="1"/>
  <c r="AD14" i="8"/>
  <c r="AD14" i="9"/>
  <c r="X230" i="7"/>
  <c r="X230" i="11" s="1"/>
  <c r="X230" i="8"/>
  <c r="X230" i="9"/>
  <c r="AO230" i="7"/>
  <c r="AO230" i="11" s="1"/>
  <c r="AO230" i="8"/>
  <c r="AO230" i="9"/>
  <c r="O117" i="7"/>
  <c r="O117" i="11" s="1"/>
  <c r="O117" i="8"/>
  <c r="O117" i="9"/>
  <c r="P143" i="7"/>
  <c r="P143" i="11" s="1"/>
  <c r="P143" i="8"/>
  <c r="P143" i="9"/>
  <c r="AQ143" i="7"/>
  <c r="AQ143" i="11" s="1"/>
  <c r="AQ143" i="8"/>
  <c r="AQ143" i="9"/>
  <c r="Z203" i="7"/>
  <c r="Z203" i="11" s="1"/>
  <c r="Z203" i="8"/>
  <c r="Z203" i="9"/>
  <c r="AO203" i="7"/>
  <c r="AO203" i="11" s="1"/>
  <c r="AO203" i="8"/>
  <c r="AO203" i="9"/>
  <c r="N16" i="7"/>
  <c r="N16" i="11" s="1"/>
  <c r="N16" i="8"/>
  <c r="N16" i="9"/>
  <c r="AR25" i="7"/>
  <c r="AR25" i="11" s="1"/>
  <c r="AR25" i="8"/>
  <c r="AR25" i="9"/>
  <c r="AY25" i="7"/>
  <c r="AY25" i="11" s="1"/>
  <c r="AY25" i="8"/>
  <c r="AY25" i="9"/>
  <c r="Z25" i="7"/>
  <c r="Z25" i="11" s="1"/>
  <c r="Z25" i="8"/>
  <c r="Z25" i="9"/>
  <c r="L39" i="7"/>
  <c r="L39" i="11" s="1"/>
  <c r="L39" i="8"/>
  <c r="L39" i="9"/>
  <c r="AO57" i="7"/>
  <c r="AO57" i="11" s="1"/>
  <c r="AO57" i="8"/>
  <c r="AO57" i="9"/>
  <c r="AX57" i="7"/>
  <c r="AX57" i="11" s="1"/>
  <c r="AX57" i="8"/>
  <c r="AX57" i="9"/>
  <c r="Q57" i="7"/>
  <c r="Q57" i="11" s="1"/>
  <c r="Q57" i="8"/>
  <c r="Q57" i="9"/>
  <c r="O60" i="7"/>
  <c r="O60" i="11" s="1"/>
  <c r="O60" i="8"/>
  <c r="O60" i="9"/>
  <c r="AN64" i="7"/>
  <c r="AN64" i="11" s="1"/>
  <c r="AN64" i="8"/>
  <c r="AN64" i="9"/>
  <c r="AR64" i="7"/>
  <c r="AR64" i="11" s="1"/>
  <c r="AR64" i="8"/>
  <c r="AR64" i="9"/>
  <c r="AD64" i="7"/>
  <c r="AD64" i="11" s="1"/>
  <c r="AD64" i="8"/>
  <c r="AD64" i="9"/>
  <c r="AL66" i="7"/>
  <c r="AL66" i="11" s="1"/>
  <c r="AL66" i="8"/>
  <c r="AL66" i="9"/>
  <c r="S66" i="7"/>
  <c r="S66" i="11" s="1"/>
  <c r="S66" i="8"/>
  <c r="S66" i="9"/>
  <c r="W66" i="7"/>
  <c r="W66" i="11" s="1"/>
  <c r="W66" i="8"/>
  <c r="W66" i="9"/>
  <c r="AI68" i="7"/>
  <c r="AI68" i="11" s="1"/>
  <c r="AI68" i="8"/>
  <c r="AI68" i="9"/>
  <c r="AF75" i="7"/>
  <c r="AF75" i="11" s="1"/>
  <c r="AF75" i="8"/>
  <c r="AF75" i="9"/>
  <c r="AZ75" i="7"/>
  <c r="AZ75" i="11" s="1"/>
  <c r="AZ75" i="8"/>
  <c r="AZ75" i="9"/>
  <c r="T75" i="7"/>
  <c r="T75" i="11" s="1"/>
  <c r="T75" i="8"/>
  <c r="T75" i="9"/>
  <c r="AN78" i="7"/>
  <c r="AN78" i="11" s="1"/>
  <c r="AN78" i="8"/>
  <c r="AN78" i="9"/>
  <c r="AW78" i="7"/>
  <c r="AW78" i="11" s="1"/>
  <c r="AW78" i="8"/>
  <c r="AW78" i="9"/>
  <c r="O78" i="7"/>
  <c r="O78" i="11" s="1"/>
  <c r="O78" i="8"/>
  <c r="O78" i="9"/>
  <c r="O81" i="7"/>
  <c r="O81" i="11" s="1"/>
  <c r="O81" i="8"/>
  <c r="O81" i="9"/>
  <c r="AM90" i="7"/>
  <c r="AM90" i="11" s="1"/>
  <c r="AM90" i="8"/>
  <c r="AM90" i="9"/>
  <c r="S90" i="7"/>
  <c r="S90" i="11" s="1"/>
  <c r="S90" i="8"/>
  <c r="S90" i="9"/>
  <c r="W90" i="7"/>
  <c r="W90" i="11" s="1"/>
  <c r="W90" i="8"/>
  <c r="W90" i="9"/>
  <c r="AW50" i="7"/>
  <c r="AW50" i="11" s="1"/>
  <c r="AW50" i="8"/>
  <c r="AW50" i="9"/>
  <c r="Q50" i="7"/>
  <c r="Q50" i="11" s="1"/>
  <c r="Q50" i="8"/>
  <c r="Q50" i="9"/>
  <c r="AN50" i="7"/>
  <c r="AN50" i="11" s="1"/>
  <c r="AN50" i="8"/>
  <c r="AN50" i="9"/>
  <c r="N54" i="7"/>
  <c r="N54" i="11" s="1"/>
  <c r="N54" i="8"/>
  <c r="N54" i="9"/>
  <c r="BA58" i="7"/>
  <c r="BA58" i="11" s="1"/>
  <c r="BA58" i="8"/>
  <c r="BA58" i="9"/>
  <c r="Q58" i="7"/>
  <c r="Q58" i="11" s="1"/>
  <c r="Q58" i="8"/>
  <c r="Q58" i="9"/>
  <c r="AS63" i="7"/>
  <c r="AS63" i="11" s="1"/>
  <c r="AS63" i="8"/>
  <c r="AS63" i="9"/>
  <c r="AH73" i="7"/>
  <c r="AH73" i="11" s="1"/>
  <c r="AH73" i="8"/>
  <c r="AH73" i="9"/>
  <c r="AY73" i="7"/>
  <c r="AY73" i="11" s="1"/>
  <c r="AY73" i="8"/>
  <c r="AY73" i="9"/>
  <c r="P87" i="7"/>
  <c r="P87" i="11" s="1"/>
  <c r="P87" i="8"/>
  <c r="P87" i="9"/>
  <c r="AQ87" i="7"/>
  <c r="AQ87" i="11" s="1"/>
  <c r="AQ87" i="8"/>
  <c r="AQ87" i="9"/>
  <c r="AZ87" i="7"/>
  <c r="AZ87" i="11" s="1"/>
  <c r="AZ87" i="8"/>
  <c r="AZ87" i="9"/>
  <c r="AT92" i="7"/>
  <c r="AT92" i="11" s="1"/>
  <c r="AT92" i="8"/>
  <c r="AT92" i="9"/>
  <c r="M92" i="7"/>
  <c r="M92" i="11" s="1"/>
  <c r="M92" i="8"/>
  <c r="M92" i="9"/>
  <c r="X92" i="7"/>
  <c r="X92" i="11" s="1"/>
  <c r="X92" i="8"/>
  <c r="X92" i="9"/>
  <c r="BB95" i="7"/>
  <c r="BB95" i="11" s="1"/>
  <c r="BB95" i="8"/>
  <c r="BB95" i="9"/>
  <c r="AS106" i="7"/>
  <c r="AS106" i="11" s="1"/>
  <c r="AS106" i="8"/>
  <c r="AS106" i="9"/>
  <c r="AB133" i="7"/>
  <c r="AB133" i="11" s="1"/>
  <c r="AB133" i="8"/>
  <c r="AB133" i="9"/>
  <c r="AG133" i="7"/>
  <c r="AG133" i="11" s="1"/>
  <c r="AG133" i="8"/>
  <c r="AG133" i="9"/>
  <c r="X197" i="7"/>
  <c r="X197" i="11" s="1"/>
  <c r="X197" i="8"/>
  <c r="X197" i="9"/>
  <c r="AN197" i="7"/>
  <c r="AN197" i="11" s="1"/>
  <c r="AN197" i="8"/>
  <c r="AN197" i="9"/>
  <c r="BB114" i="7"/>
  <c r="BB114" i="11" s="1"/>
  <c r="BB114" i="8"/>
  <c r="BB114" i="9"/>
  <c r="AC119" i="7"/>
  <c r="AC119" i="11" s="1"/>
  <c r="AC119" i="8"/>
  <c r="AC119" i="9"/>
  <c r="BA119" i="7"/>
  <c r="BA119" i="11" s="1"/>
  <c r="BA119" i="8"/>
  <c r="BA119" i="9"/>
  <c r="AI119" i="7"/>
  <c r="AI119" i="11" s="1"/>
  <c r="AI119" i="8"/>
  <c r="AI119" i="9"/>
  <c r="AC142" i="7"/>
  <c r="AC142" i="11" s="1"/>
  <c r="AC142" i="8"/>
  <c r="AC142" i="9"/>
  <c r="Q187" i="7"/>
  <c r="Q187" i="11" s="1"/>
  <c r="Q187" i="8"/>
  <c r="Q187" i="9"/>
  <c r="AM187" i="7"/>
  <c r="AM187" i="11" s="1"/>
  <c r="AM187" i="8"/>
  <c r="AM187" i="9"/>
  <c r="U187" i="7"/>
  <c r="U187" i="11" s="1"/>
  <c r="U187" i="8"/>
  <c r="U187" i="9"/>
  <c r="AZ207" i="7"/>
  <c r="AZ207" i="11" s="1"/>
  <c r="AZ207" i="8"/>
  <c r="AZ207" i="9"/>
  <c r="W207" i="7"/>
  <c r="W207" i="11" s="1"/>
  <c r="W207" i="8"/>
  <c r="W207" i="9"/>
  <c r="AH207" i="7"/>
  <c r="AH207" i="11" s="1"/>
  <c r="AH207" i="8"/>
  <c r="AH207" i="9"/>
  <c r="AF212" i="7"/>
  <c r="AF212" i="11" s="1"/>
  <c r="AF212" i="8"/>
  <c r="AF212" i="9"/>
  <c r="AS212" i="7"/>
  <c r="AS212" i="11" s="1"/>
  <c r="AS212" i="8"/>
  <c r="AS212" i="9"/>
  <c r="T217" i="7"/>
  <c r="T217" i="11" s="1"/>
  <c r="T217" i="8"/>
  <c r="T217" i="9"/>
  <c r="AO217" i="7"/>
  <c r="AO217" i="11" s="1"/>
  <c r="AO217" i="8"/>
  <c r="AO217" i="9"/>
  <c r="O217" i="7"/>
  <c r="O217" i="11" s="1"/>
  <c r="O217" i="8"/>
  <c r="O217" i="9"/>
  <c r="AH221" i="7"/>
  <c r="AH221" i="11" s="1"/>
  <c r="AH221" i="8"/>
  <c r="AH221" i="9"/>
  <c r="AL226" i="7"/>
  <c r="AL226" i="11" s="1"/>
  <c r="AL226" i="8"/>
  <c r="AL226" i="9"/>
  <c r="AW226" i="7"/>
  <c r="AW226" i="11" s="1"/>
  <c r="AW226" i="8"/>
  <c r="AW226" i="9"/>
  <c r="P226" i="7"/>
  <c r="P226" i="11" s="1"/>
  <c r="P226" i="8"/>
  <c r="P226" i="9"/>
  <c r="P235" i="7"/>
  <c r="P235" i="11" s="1"/>
  <c r="P235" i="8"/>
  <c r="P235" i="9"/>
  <c r="AS19" i="7"/>
  <c r="AS19" i="11" s="1"/>
  <c r="AS19" i="8"/>
  <c r="AS19" i="9"/>
  <c r="Q38" i="7"/>
  <c r="Q38" i="11" s="1"/>
  <c r="Q38" i="8"/>
  <c r="Q38" i="9"/>
  <c r="AQ38" i="7"/>
  <c r="AQ38" i="11" s="1"/>
  <c r="AQ38" i="8"/>
  <c r="AQ38" i="9"/>
  <c r="BB38" i="7"/>
  <c r="BB38" i="11" s="1"/>
  <c r="BB38" i="8"/>
  <c r="BB38" i="9"/>
  <c r="AB23" i="7"/>
  <c r="AB23" i="11" s="1"/>
  <c r="AB23" i="8"/>
  <c r="AB23" i="9"/>
  <c r="AN23" i="7"/>
  <c r="AN23" i="11" s="1"/>
  <c r="AN23" i="8"/>
  <c r="AN23" i="9"/>
  <c r="AH23" i="7"/>
  <c r="AH23" i="11" s="1"/>
  <c r="AH23" i="8"/>
  <c r="AH23" i="9"/>
  <c r="AC118" i="7"/>
  <c r="AC118" i="11" s="1"/>
  <c r="AC118" i="8"/>
  <c r="AC118" i="9"/>
  <c r="AS118" i="7"/>
  <c r="AS118" i="11" s="1"/>
  <c r="AS118" i="8"/>
  <c r="AS118" i="9"/>
  <c r="R141" i="7"/>
  <c r="R141" i="11" s="1"/>
  <c r="R141" i="8"/>
  <c r="R141" i="9"/>
  <c r="AK141" i="7"/>
  <c r="AK141" i="11" s="1"/>
  <c r="AK141" i="8"/>
  <c r="AK141" i="9"/>
  <c r="BA141" i="7"/>
  <c r="BA141" i="11" s="1"/>
  <c r="BA141" i="8"/>
  <c r="BA141" i="9"/>
  <c r="AT219" i="7"/>
  <c r="AT219" i="11" s="1"/>
  <c r="AT219" i="8"/>
  <c r="AT219" i="9"/>
  <c r="N219" i="7"/>
  <c r="N219" i="11" s="1"/>
  <c r="N219" i="8"/>
  <c r="N219" i="9"/>
  <c r="AC219" i="7"/>
  <c r="AC219" i="11" s="1"/>
  <c r="AC219" i="8"/>
  <c r="AC219" i="9"/>
  <c r="AE7" i="7"/>
  <c r="AE7" i="11" s="1"/>
  <c r="AE7" i="8"/>
  <c r="AE7" i="9"/>
  <c r="AX7" i="7"/>
  <c r="AX7" i="11" s="1"/>
  <c r="AX7" i="8"/>
  <c r="AX7" i="9"/>
  <c r="P89" i="7"/>
  <c r="P89" i="11" s="1"/>
  <c r="P89" i="8"/>
  <c r="P89" i="9"/>
  <c r="AL22" i="7"/>
  <c r="AL22" i="11" s="1"/>
  <c r="AL22" i="8"/>
  <c r="AL22" i="9"/>
  <c r="Y48" i="7"/>
  <c r="Y48" i="11" s="1"/>
  <c r="Y48" i="8"/>
  <c r="Y48" i="9"/>
  <c r="AL53" i="7"/>
  <c r="AL53" i="11" s="1"/>
  <c r="AL53" i="8"/>
  <c r="AL53" i="9"/>
  <c r="AZ53" i="7"/>
  <c r="AZ53" i="11" s="1"/>
  <c r="AZ53" i="8"/>
  <c r="AZ53" i="9"/>
  <c r="R53" i="7"/>
  <c r="R53" i="11" s="1"/>
  <c r="R53" i="8"/>
  <c r="R53" i="9"/>
  <c r="W55" i="7"/>
  <c r="W55" i="11" s="1"/>
  <c r="W55" i="8"/>
  <c r="W55" i="9"/>
  <c r="AF61" i="7"/>
  <c r="AF61" i="11" s="1"/>
  <c r="AF61" i="8"/>
  <c r="AF61" i="9"/>
  <c r="AY61" i="7"/>
  <c r="AY61" i="11" s="1"/>
  <c r="AY61" i="8"/>
  <c r="AY61" i="9"/>
  <c r="R61" i="7"/>
  <c r="R61" i="11" s="1"/>
  <c r="R61" i="8"/>
  <c r="R61" i="9"/>
  <c r="AL76" i="7"/>
  <c r="AL76" i="11" s="1"/>
  <c r="AL76" i="8"/>
  <c r="AL76" i="9"/>
  <c r="BB76" i="7"/>
  <c r="BB76" i="11" s="1"/>
  <c r="BB76" i="8"/>
  <c r="BB76" i="9"/>
  <c r="AB76" i="7"/>
  <c r="AB76" i="11" s="1"/>
  <c r="AB76" i="8"/>
  <c r="AB76" i="9"/>
  <c r="AS86" i="7"/>
  <c r="AS86" i="11" s="1"/>
  <c r="AS86" i="8"/>
  <c r="AS86" i="9"/>
  <c r="Y86" i="7"/>
  <c r="Y86" i="11" s="1"/>
  <c r="Y86" i="8"/>
  <c r="Y86" i="9"/>
  <c r="AU91" i="7"/>
  <c r="AU91" i="11" s="1"/>
  <c r="AU91" i="8"/>
  <c r="AU91" i="9"/>
  <c r="S91" i="7"/>
  <c r="S91" i="11" s="1"/>
  <c r="S91" i="8"/>
  <c r="S91" i="9"/>
  <c r="AK91" i="7"/>
  <c r="AK91" i="11" s="1"/>
  <c r="AK91" i="8"/>
  <c r="AK91" i="9"/>
  <c r="AV111" i="7"/>
  <c r="AV111" i="11" s="1"/>
  <c r="AV111" i="8"/>
  <c r="AV111" i="9"/>
  <c r="AU123" i="7"/>
  <c r="AU123" i="11" s="1"/>
  <c r="AU123" i="8"/>
  <c r="AU123" i="9"/>
  <c r="Z132" i="7"/>
  <c r="Z132" i="11" s="1"/>
  <c r="Z132" i="8"/>
  <c r="Z132" i="9"/>
  <c r="AH132" i="7"/>
  <c r="AH132" i="11" s="1"/>
  <c r="AH132" i="8"/>
  <c r="AH132" i="9"/>
  <c r="N138" i="7"/>
  <c r="N138" i="11" s="1"/>
  <c r="N138" i="8"/>
  <c r="N138" i="9"/>
  <c r="AN147" i="7"/>
  <c r="AN147" i="11" s="1"/>
  <c r="AN147" i="8"/>
  <c r="AN147" i="9"/>
  <c r="AX147" i="7"/>
  <c r="AX147" i="11" s="1"/>
  <c r="AX147" i="8"/>
  <c r="AX147" i="9"/>
  <c r="AD147" i="7"/>
  <c r="AD147" i="11" s="1"/>
  <c r="AD147" i="8"/>
  <c r="AD147" i="9"/>
  <c r="AE170" i="7"/>
  <c r="AE170" i="11" s="1"/>
  <c r="AE170" i="8"/>
  <c r="AE170" i="9"/>
  <c r="AK170" i="7"/>
  <c r="AK170" i="11" s="1"/>
  <c r="AK170" i="8"/>
  <c r="AK170" i="9"/>
  <c r="AJ174" i="7"/>
  <c r="AJ174" i="11" s="1"/>
  <c r="AJ174" i="8"/>
  <c r="AJ174" i="9"/>
  <c r="AW174" i="7"/>
  <c r="AW174" i="11" s="1"/>
  <c r="AW174" i="8"/>
  <c r="AW174" i="9"/>
  <c r="P174" i="7"/>
  <c r="P174" i="11" s="1"/>
  <c r="P174" i="8"/>
  <c r="P174" i="9"/>
  <c r="AU176" i="7"/>
  <c r="AU176" i="11" s="1"/>
  <c r="AU176" i="8"/>
  <c r="AU176" i="9"/>
  <c r="P182" i="7"/>
  <c r="P182" i="11" s="1"/>
  <c r="P182" i="8"/>
  <c r="P182" i="9"/>
  <c r="AQ182" i="7"/>
  <c r="AQ182" i="11" s="1"/>
  <c r="AQ182" i="8"/>
  <c r="AQ182" i="9"/>
  <c r="AZ182" i="7"/>
  <c r="AZ182" i="11" s="1"/>
  <c r="AZ182" i="8"/>
  <c r="AZ182" i="9"/>
  <c r="AT184" i="7"/>
  <c r="AT184" i="11" s="1"/>
  <c r="AT184" i="8"/>
  <c r="AT184" i="9"/>
  <c r="M184" i="7"/>
  <c r="M184" i="11" s="1"/>
  <c r="M184" i="8"/>
  <c r="M184" i="9"/>
  <c r="W184" i="7"/>
  <c r="W184" i="11" s="1"/>
  <c r="W184" i="8"/>
  <c r="W184" i="9"/>
  <c r="AQ194" i="7"/>
  <c r="AQ194" i="11" s="1"/>
  <c r="AQ194" i="8"/>
  <c r="AQ194" i="9"/>
  <c r="O194" i="7"/>
  <c r="O194" i="11" s="1"/>
  <c r="O194" i="8"/>
  <c r="O194" i="9"/>
  <c r="AI194" i="7"/>
  <c r="AI194" i="11" s="1"/>
  <c r="AI194" i="8"/>
  <c r="AI194" i="9"/>
  <c r="S6" i="7"/>
  <c r="S6" i="11" s="1"/>
  <c r="S6" i="8"/>
  <c r="S6" i="9"/>
  <c r="T6" i="7"/>
  <c r="T6" i="11" s="1"/>
  <c r="T6" i="8"/>
  <c r="T6" i="9"/>
  <c r="AB6" i="7"/>
  <c r="AB6" i="11" s="1"/>
  <c r="AB6" i="8"/>
  <c r="AB6" i="9"/>
  <c r="AE21" i="7"/>
  <c r="AE21" i="11" s="1"/>
  <c r="AE21" i="8"/>
  <c r="AE21" i="9"/>
  <c r="BB27" i="7"/>
  <c r="BB27" i="11" s="1"/>
  <c r="BB27" i="8"/>
  <c r="BB27" i="9"/>
  <c r="AL173" i="7"/>
  <c r="AL173" i="11" s="1"/>
  <c r="AL173" i="8"/>
  <c r="AL173" i="9"/>
  <c r="AY173" i="7"/>
  <c r="AY173" i="11" s="1"/>
  <c r="AY173" i="8"/>
  <c r="AY173" i="9"/>
  <c r="AB173" i="7"/>
  <c r="AB173" i="11" s="1"/>
  <c r="AB173" i="8"/>
  <c r="AB173" i="9"/>
  <c r="AT175" i="7"/>
  <c r="AT175" i="11" s="1"/>
  <c r="AT175" i="8"/>
  <c r="AT175" i="9"/>
  <c r="P175" i="7"/>
  <c r="P175" i="11" s="1"/>
  <c r="P175" i="8"/>
  <c r="P175" i="9"/>
  <c r="AO175" i="7"/>
  <c r="AO175" i="11" s="1"/>
  <c r="AO175" i="8"/>
  <c r="AO175" i="9"/>
  <c r="AC183" i="7"/>
  <c r="AC183" i="11" s="1"/>
  <c r="AC183" i="8"/>
  <c r="AC183" i="9"/>
  <c r="V183" i="7"/>
  <c r="V183" i="11" s="1"/>
  <c r="V183" i="8"/>
  <c r="V183" i="9"/>
  <c r="AY183" i="7"/>
  <c r="AY183" i="11" s="1"/>
  <c r="AY183" i="8"/>
  <c r="AY183" i="9"/>
  <c r="AN9" i="7"/>
  <c r="AN9" i="11" s="1"/>
  <c r="AN9" i="8"/>
  <c r="AN9" i="9"/>
  <c r="AC9" i="7"/>
  <c r="AC9" i="11" s="1"/>
  <c r="AC9" i="8"/>
  <c r="AC9" i="9"/>
  <c r="AP37" i="7"/>
  <c r="AP37" i="11" s="1"/>
  <c r="AP37" i="8"/>
  <c r="AP37" i="9"/>
  <c r="S37" i="7"/>
  <c r="S37" i="11" s="1"/>
  <c r="S37" i="8"/>
  <c r="S37" i="9"/>
  <c r="T37" i="7"/>
  <c r="T37" i="11" s="1"/>
  <c r="T37" i="8"/>
  <c r="T37" i="9"/>
  <c r="AJ51" i="7"/>
  <c r="AJ51" i="11" s="1"/>
  <c r="AJ51" i="8"/>
  <c r="AJ51" i="9"/>
  <c r="AH59" i="7"/>
  <c r="AH59" i="11" s="1"/>
  <c r="AH59" i="8"/>
  <c r="AH59" i="9"/>
  <c r="AR59" i="7"/>
  <c r="AR59" i="11" s="1"/>
  <c r="AR59" i="8"/>
  <c r="AR59" i="9"/>
  <c r="O59" i="7"/>
  <c r="O59" i="11" s="1"/>
  <c r="O59" i="8"/>
  <c r="O59" i="9"/>
  <c r="S62" i="7"/>
  <c r="S62" i="11" s="1"/>
  <c r="S62" i="8"/>
  <c r="S62" i="9"/>
  <c r="AH62" i="7"/>
  <c r="AH62" i="11" s="1"/>
  <c r="AH62" i="8"/>
  <c r="AH62" i="9"/>
  <c r="BB62" i="7"/>
  <c r="BB62" i="11" s="1"/>
  <c r="BB62" i="8"/>
  <c r="BB62" i="9"/>
  <c r="AF65" i="7"/>
  <c r="AF65" i="11" s="1"/>
  <c r="AF65" i="8"/>
  <c r="AF65" i="9"/>
  <c r="AO65" i="7"/>
  <c r="AO65" i="11" s="1"/>
  <c r="AO65" i="8"/>
  <c r="AO65" i="9"/>
  <c r="AN67" i="7"/>
  <c r="AN67" i="11" s="1"/>
  <c r="AN67" i="8"/>
  <c r="AN67" i="9"/>
  <c r="BB67" i="7"/>
  <c r="BB67" i="11" s="1"/>
  <c r="BB67" i="8"/>
  <c r="BB67" i="9"/>
  <c r="T67" i="7"/>
  <c r="T67" i="11" s="1"/>
  <c r="T67" i="8"/>
  <c r="T67" i="9"/>
  <c r="AT77" i="7"/>
  <c r="AT77" i="11" s="1"/>
  <c r="AT77" i="8"/>
  <c r="AT77" i="9"/>
  <c r="V77" i="7"/>
  <c r="V77" i="11" s="1"/>
  <c r="V77" i="8"/>
  <c r="V77" i="9"/>
  <c r="AP77" i="7"/>
  <c r="AP77" i="11" s="1"/>
  <c r="AP77" i="8"/>
  <c r="AP77" i="9"/>
  <c r="AB14" i="7"/>
  <c r="AB14" i="11" s="1"/>
  <c r="AB14" i="8"/>
  <c r="AB14" i="9"/>
  <c r="M14" i="7"/>
  <c r="M14" i="11" s="1"/>
  <c r="M14" i="8"/>
  <c r="M14" i="9"/>
  <c r="AP14" i="7"/>
  <c r="AP14" i="11" s="1"/>
  <c r="AP14" i="8"/>
  <c r="AP14" i="9"/>
  <c r="AY216" i="7"/>
  <c r="AY216" i="11" s="1"/>
  <c r="AY216" i="8"/>
  <c r="AY216" i="9"/>
  <c r="U216" i="7"/>
  <c r="U216" i="11" s="1"/>
  <c r="U216" i="8"/>
  <c r="U216" i="9"/>
  <c r="AJ216" i="7"/>
  <c r="AJ216" i="11" s="1"/>
  <c r="AJ216" i="8"/>
  <c r="AJ216" i="9"/>
  <c r="P228" i="7"/>
  <c r="P228" i="11" s="1"/>
  <c r="P228" i="8"/>
  <c r="P228" i="9"/>
  <c r="AJ230" i="7"/>
  <c r="AJ230" i="11" s="1"/>
  <c r="AJ230" i="8"/>
  <c r="AJ230" i="9"/>
  <c r="AV230" i="7"/>
  <c r="AV230" i="11" s="1"/>
  <c r="AV230" i="8"/>
  <c r="AV230" i="9"/>
  <c r="Y230" i="7"/>
  <c r="Y230" i="11" s="1"/>
  <c r="Y230" i="8"/>
  <c r="Y230" i="9"/>
  <c r="AB233" i="7"/>
  <c r="AB233" i="11" s="1"/>
  <c r="AB233" i="8"/>
  <c r="AB233" i="9"/>
  <c r="Z117" i="7"/>
  <c r="Z117" i="11" s="1"/>
  <c r="Z117" i="8"/>
  <c r="Z117" i="9"/>
  <c r="AH117" i="7"/>
  <c r="AH117" i="11" s="1"/>
  <c r="AH117" i="8"/>
  <c r="AH117" i="9"/>
  <c r="AY117" i="7"/>
  <c r="AY117" i="11" s="1"/>
  <c r="AY117" i="8"/>
  <c r="AY117" i="9"/>
  <c r="Z120" i="7"/>
  <c r="Z120" i="11" s="1"/>
  <c r="Z120" i="8"/>
  <c r="Z120" i="9"/>
  <c r="T143" i="7"/>
  <c r="T143" i="11" s="1"/>
  <c r="T143" i="8"/>
  <c r="T143" i="9"/>
  <c r="AL143" i="7"/>
  <c r="AL143" i="11" s="1"/>
  <c r="AL143" i="8"/>
  <c r="AL143" i="9"/>
  <c r="AX179" i="7"/>
  <c r="AX179" i="11" s="1"/>
  <c r="AX179" i="8"/>
  <c r="AX179" i="9"/>
  <c r="Q179" i="7"/>
  <c r="Q179" i="11" s="1"/>
  <c r="Q179" i="8"/>
  <c r="Q179" i="9"/>
  <c r="AI179" i="7"/>
  <c r="AI179" i="11" s="1"/>
  <c r="AI179" i="8"/>
  <c r="AI179" i="9"/>
  <c r="AR186" i="7"/>
  <c r="AR186" i="11" s="1"/>
  <c r="AR186" i="8"/>
  <c r="AR186" i="9"/>
  <c r="AW200" i="7"/>
  <c r="AW200" i="11" s="1"/>
  <c r="AW200" i="8"/>
  <c r="AW200" i="9"/>
  <c r="O200" i="7"/>
  <c r="O200" i="11" s="1"/>
  <c r="O200" i="8"/>
  <c r="O200" i="9"/>
  <c r="BB41" i="7"/>
  <c r="BB41" i="11" s="1"/>
  <c r="BB41" i="8"/>
  <c r="BB41" i="9"/>
  <c r="W68" i="7"/>
  <c r="W68" i="11" s="1"/>
  <c r="W68" i="8"/>
  <c r="W68" i="9"/>
  <c r="AC221" i="7"/>
  <c r="AC221" i="11" s="1"/>
  <c r="AC221" i="8"/>
  <c r="AC221" i="9"/>
  <c r="P123" i="7"/>
  <c r="P123" i="11" s="1"/>
  <c r="P123" i="8"/>
  <c r="P123" i="9"/>
  <c r="AQ228" i="7"/>
  <c r="AQ228" i="11" s="1"/>
  <c r="AQ228" i="8"/>
  <c r="AQ228" i="9"/>
  <c r="AC120" i="7"/>
  <c r="AC120" i="11" s="1"/>
  <c r="AC120" i="8"/>
  <c r="AC120" i="9"/>
  <c r="AB213" i="7"/>
  <c r="AB213" i="11" s="1"/>
  <c r="AB213" i="8"/>
  <c r="AB213" i="9"/>
  <c r="P203" i="7"/>
  <c r="P203" i="11" s="1"/>
  <c r="P203" i="8"/>
  <c r="P203" i="9"/>
  <c r="Y203" i="7"/>
  <c r="Y203" i="11" s="1"/>
  <c r="Y203" i="8"/>
  <c r="Y203" i="9"/>
  <c r="AY203" i="7"/>
  <c r="AY203" i="11" s="1"/>
  <c r="AY203" i="8"/>
  <c r="AY203" i="9"/>
  <c r="AF224" i="7"/>
  <c r="AF224" i="11" s="1"/>
  <c r="AF224" i="8"/>
  <c r="AF224" i="9"/>
  <c r="AX224" i="7"/>
  <c r="AX224" i="11" s="1"/>
  <c r="AX224" i="8"/>
  <c r="AX224" i="9"/>
  <c r="Y16" i="7"/>
  <c r="Y16" i="11" s="1"/>
  <c r="Y16" i="8"/>
  <c r="Y16" i="9"/>
  <c r="W25" i="7"/>
  <c r="W25" i="11" s="1"/>
  <c r="W25" i="8"/>
  <c r="W25" i="9"/>
  <c r="S25" i="7"/>
  <c r="S25" i="11" s="1"/>
  <c r="S25" i="8"/>
  <c r="S25" i="9"/>
  <c r="U39" i="7"/>
  <c r="U39" i="11" s="1"/>
  <c r="U39" i="8"/>
  <c r="U39" i="9"/>
  <c r="S60" i="7"/>
  <c r="S60" i="11" s="1"/>
  <c r="S60" i="8"/>
  <c r="S60" i="9"/>
  <c r="AX64" i="7"/>
  <c r="AX64" i="11" s="1"/>
  <c r="AX64" i="8"/>
  <c r="AX64" i="9"/>
  <c r="AC66" i="7"/>
  <c r="AC66" i="11" s="1"/>
  <c r="AC66" i="8"/>
  <c r="AC66" i="9"/>
  <c r="AN68" i="7"/>
  <c r="AN68" i="11" s="1"/>
  <c r="AN68" i="8"/>
  <c r="AN68" i="9"/>
  <c r="U68" i="7"/>
  <c r="U68" i="11" s="1"/>
  <c r="U68" i="8"/>
  <c r="U68" i="9"/>
  <c r="Y75" i="7"/>
  <c r="Y75" i="11" s="1"/>
  <c r="Y75" i="8"/>
  <c r="Y75" i="9"/>
  <c r="AR78" i="7"/>
  <c r="AR78" i="11" s="1"/>
  <c r="AR78" i="8"/>
  <c r="AR78" i="9"/>
  <c r="AY81" i="7"/>
  <c r="AY81" i="11" s="1"/>
  <c r="AY81" i="8"/>
  <c r="AY81" i="9"/>
  <c r="AT81" i="7"/>
  <c r="AT81" i="11" s="1"/>
  <c r="AT81" i="8"/>
  <c r="AT81" i="9"/>
  <c r="W54" i="7"/>
  <c r="W54" i="11" s="1"/>
  <c r="W54" i="8"/>
  <c r="W54" i="9"/>
  <c r="AT87" i="7"/>
  <c r="AT87" i="11" s="1"/>
  <c r="AT87" i="8"/>
  <c r="AT87" i="9"/>
  <c r="AP92" i="7"/>
  <c r="AP92" i="11" s="1"/>
  <c r="AP92" i="8"/>
  <c r="AP92" i="9"/>
  <c r="BB106" i="7"/>
  <c r="BB106" i="11" s="1"/>
  <c r="BB106" i="8"/>
  <c r="BB106" i="9"/>
  <c r="R106" i="7"/>
  <c r="R106" i="11" s="1"/>
  <c r="R106" i="8"/>
  <c r="R106" i="9"/>
  <c r="U189" i="7"/>
  <c r="U189" i="11" s="1"/>
  <c r="U189" i="8"/>
  <c r="U189" i="9"/>
  <c r="AR189" i="7"/>
  <c r="AR189" i="11" s="1"/>
  <c r="AR189" i="8"/>
  <c r="AR189" i="9"/>
  <c r="M189" i="7"/>
  <c r="M189" i="11" s="1"/>
  <c r="M189" i="8"/>
  <c r="M189" i="9"/>
  <c r="U119" i="7"/>
  <c r="U119" i="11" s="1"/>
  <c r="U119" i="8"/>
  <c r="U119" i="9"/>
  <c r="O130" i="7"/>
  <c r="O130" i="11" s="1"/>
  <c r="O130" i="8"/>
  <c r="O130" i="9"/>
  <c r="AU130" i="7"/>
  <c r="AU130" i="11" s="1"/>
  <c r="AU130" i="8"/>
  <c r="AU130" i="9"/>
  <c r="Z180" i="7"/>
  <c r="Z180" i="11" s="1"/>
  <c r="Z180" i="8"/>
  <c r="Z180" i="9"/>
  <c r="AH180" i="7"/>
  <c r="AH180" i="11" s="1"/>
  <c r="AH180" i="8"/>
  <c r="AH180" i="9"/>
  <c r="AV207" i="7"/>
  <c r="AV207" i="11" s="1"/>
  <c r="AV207" i="8"/>
  <c r="AV207" i="9"/>
  <c r="AO207" i="7"/>
  <c r="AO207" i="11" s="1"/>
  <c r="AO207" i="8"/>
  <c r="AO207" i="9"/>
  <c r="P212" i="7"/>
  <c r="P212" i="11" s="1"/>
  <c r="P212" i="8"/>
  <c r="P212" i="9"/>
  <c r="AT217" i="7"/>
  <c r="AT217" i="11" s="1"/>
  <c r="AT217" i="8"/>
  <c r="AT217" i="9"/>
  <c r="AO221" i="7"/>
  <c r="AO221" i="11" s="1"/>
  <c r="AO221" i="8"/>
  <c r="AO221" i="9"/>
  <c r="AR221" i="7"/>
  <c r="AR221" i="11" s="1"/>
  <c r="AR221" i="8"/>
  <c r="AR221" i="9"/>
  <c r="AW19" i="7"/>
  <c r="AW19" i="11" s="1"/>
  <c r="AW19" i="8"/>
  <c r="AW19" i="9"/>
  <c r="AM19" i="7"/>
  <c r="AM19" i="11" s="1"/>
  <c r="AM19" i="8"/>
  <c r="AM19" i="9"/>
  <c r="AY122" i="7"/>
  <c r="AY122" i="11" s="1"/>
  <c r="AY122" i="8"/>
  <c r="AY122" i="9"/>
  <c r="V122" i="7"/>
  <c r="V122" i="11" s="1"/>
  <c r="V122" i="8"/>
  <c r="V122" i="9"/>
  <c r="AU23" i="7"/>
  <c r="AU23" i="11" s="1"/>
  <c r="AU23" i="8"/>
  <c r="AU23" i="9"/>
  <c r="AD118" i="7"/>
  <c r="AD118" i="11" s="1"/>
  <c r="AD118" i="8"/>
  <c r="AD118" i="9"/>
  <c r="P141" i="7"/>
  <c r="P141" i="11" s="1"/>
  <c r="P141" i="8"/>
  <c r="P141" i="9"/>
  <c r="Q227" i="7"/>
  <c r="Q227" i="11" s="1"/>
  <c r="Q227" i="8"/>
  <c r="Q227" i="9"/>
  <c r="AR227" i="7"/>
  <c r="AR227" i="11" s="1"/>
  <c r="AR227" i="8"/>
  <c r="AR227" i="9"/>
  <c r="N7" i="7"/>
  <c r="N7" i="11" s="1"/>
  <c r="N7" i="8"/>
  <c r="N7" i="9"/>
  <c r="AF7" i="7"/>
  <c r="AF7" i="11" s="1"/>
  <c r="AF7" i="8"/>
  <c r="AF7" i="9"/>
  <c r="Z89" i="7"/>
  <c r="Z89" i="11" s="1"/>
  <c r="Z89" i="8"/>
  <c r="Z89" i="9"/>
  <c r="BB89" i="7"/>
  <c r="BB89" i="11" s="1"/>
  <c r="BB89" i="8"/>
  <c r="BB89" i="9"/>
  <c r="AU22" i="7"/>
  <c r="AU22" i="11" s="1"/>
  <c r="AU22" i="8"/>
  <c r="AU22" i="9"/>
  <c r="AO48" i="7"/>
  <c r="AO48" i="11" s="1"/>
  <c r="AO48" i="8"/>
  <c r="AO48" i="9"/>
  <c r="AI86" i="7"/>
  <c r="AI86" i="11" s="1"/>
  <c r="AI86" i="8"/>
  <c r="AI86" i="9"/>
  <c r="R91" i="7"/>
  <c r="R91" i="11" s="1"/>
  <c r="R91" i="8"/>
  <c r="R91" i="9"/>
  <c r="AO111" i="7"/>
  <c r="AO111" i="11" s="1"/>
  <c r="AO111" i="8"/>
  <c r="AO111" i="9"/>
  <c r="AV123" i="7"/>
  <c r="AV123" i="11" s="1"/>
  <c r="AV123" i="8"/>
  <c r="AV123" i="9"/>
  <c r="O123" i="7"/>
  <c r="O123" i="11" s="1"/>
  <c r="O123" i="8"/>
  <c r="O123" i="9"/>
  <c r="AE132" i="7"/>
  <c r="AE132" i="11" s="1"/>
  <c r="AE132" i="8"/>
  <c r="AE132" i="9"/>
  <c r="S138" i="7"/>
  <c r="S138" i="11" s="1"/>
  <c r="S138" i="8"/>
  <c r="S138" i="9"/>
  <c r="AY147" i="7"/>
  <c r="AY147" i="11" s="1"/>
  <c r="AY147" i="8"/>
  <c r="AY147" i="9"/>
  <c r="AU170" i="7"/>
  <c r="AU170" i="11" s="1"/>
  <c r="AU170" i="8"/>
  <c r="AU170" i="9"/>
  <c r="AI170" i="7"/>
  <c r="AI170" i="11" s="1"/>
  <c r="AI170" i="8"/>
  <c r="AI170" i="9"/>
  <c r="R176" i="7"/>
  <c r="R176" i="11" s="1"/>
  <c r="R176" i="8"/>
  <c r="R176" i="9"/>
  <c r="AT182" i="7"/>
  <c r="AT182" i="11" s="1"/>
  <c r="AT182" i="8"/>
  <c r="AT182" i="9"/>
  <c r="AP184" i="7"/>
  <c r="AP184" i="11" s="1"/>
  <c r="AP184" i="8"/>
  <c r="AP184" i="9"/>
  <c r="P21" i="7"/>
  <c r="P21" i="11" s="1"/>
  <c r="P21" i="8"/>
  <c r="P21" i="9"/>
  <c r="AV21" i="7"/>
  <c r="AV21" i="11" s="1"/>
  <c r="AV21" i="8"/>
  <c r="AV21" i="9"/>
  <c r="M35" i="7"/>
  <c r="M35" i="11" s="1"/>
  <c r="M35" i="8"/>
  <c r="M35" i="9"/>
  <c r="AU35" i="7"/>
  <c r="AU35" i="11" s="1"/>
  <c r="AU35" i="8"/>
  <c r="AU35" i="9"/>
  <c r="AI35" i="7"/>
  <c r="AI35" i="11" s="1"/>
  <c r="AI35" i="8"/>
  <c r="AI35" i="9"/>
  <c r="BB139" i="7"/>
  <c r="BB139" i="11" s="1"/>
  <c r="BB139" i="8"/>
  <c r="BB139" i="9"/>
  <c r="AA139" i="7"/>
  <c r="AA139" i="11" s="1"/>
  <c r="AA139" i="8"/>
  <c r="AA139" i="9"/>
  <c r="AJ139" i="7"/>
  <c r="AJ139" i="11" s="1"/>
  <c r="AJ139" i="8"/>
  <c r="AJ139" i="9"/>
  <c r="AN152" i="7"/>
  <c r="AN152" i="11" s="1"/>
  <c r="AN152" i="8"/>
  <c r="AN152" i="9"/>
  <c r="BB152" i="7"/>
  <c r="BB152" i="11" s="1"/>
  <c r="BB152" i="8"/>
  <c r="BB152" i="9"/>
  <c r="AA152" i="7"/>
  <c r="AA152" i="11" s="1"/>
  <c r="AA152" i="8"/>
  <c r="AA152" i="9"/>
  <c r="AA171" i="7"/>
  <c r="AA171" i="11" s="1"/>
  <c r="AA171" i="8"/>
  <c r="AA171" i="9"/>
  <c r="AH171" i="7"/>
  <c r="AH171" i="11" s="1"/>
  <c r="AH171" i="8"/>
  <c r="AH171" i="9"/>
  <c r="AL51" i="7"/>
  <c r="AL51" i="11" s="1"/>
  <c r="AL51" i="8"/>
  <c r="AL51" i="9"/>
  <c r="O51" i="7"/>
  <c r="O51" i="11" s="1"/>
  <c r="O51" i="8"/>
  <c r="O51" i="9"/>
  <c r="AG14" i="7"/>
  <c r="AG14" i="11" s="1"/>
  <c r="AG14" i="8"/>
  <c r="AG14" i="9"/>
  <c r="AY228" i="7"/>
  <c r="AY228" i="11" s="1"/>
  <c r="AY228" i="8"/>
  <c r="AY228" i="9"/>
  <c r="AS228" i="7"/>
  <c r="AS228" i="11" s="1"/>
  <c r="AS228" i="8"/>
  <c r="AS228" i="9"/>
  <c r="N233" i="7"/>
  <c r="N233" i="11" s="1"/>
  <c r="N233" i="8"/>
  <c r="N233" i="9"/>
  <c r="AT117" i="7"/>
  <c r="AT117" i="11" s="1"/>
  <c r="AT117" i="8"/>
  <c r="AT117" i="9"/>
  <c r="R120" i="7"/>
  <c r="R120" i="11" s="1"/>
  <c r="R120" i="8"/>
  <c r="R120" i="9"/>
  <c r="Y120" i="7"/>
  <c r="Y120" i="11" s="1"/>
  <c r="Y120" i="8"/>
  <c r="Y120" i="9"/>
  <c r="AM124" i="7"/>
  <c r="AM124" i="11" s="1"/>
  <c r="AM124" i="8"/>
  <c r="AM124" i="9"/>
  <c r="AZ124" i="7"/>
  <c r="AZ124" i="11" s="1"/>
  <c r="AZ124" i="8"/>
  <c r="AZ124" i="9"/>
  <c r="AX143" i="7"/>
  <c r="AX143" i="11" s="1"/>
  <c r="AX143" i="8"/>
  <c r="AX143" i="9"/>
  <c r="Z154" i="7"/>
  <c r="Z154" i="11" s="1"/>
  <c r="Z154" i="8"/>
  <c r="Z154" i="9"/>
  <c r="AQ154" i="7"/>
  <c r="AQ154" i="11" s="1"/>
  <c r="AQ154" i="8"/>
  <c r="AQ154" i="9"/>
  <c r="AW186" i="7"/>
  <c r="AW186" i="11" s="1"/>
  <c r="AW186" i="8"/>
  <c r="AW186" i="9"/>
  <c r="AO186" i="7"/>
  <c r="AO186" i="11" s="1"/>
  <c r="AO186" i="8"/>
  <c r="AO186" i="9"/>
  <c r="V188" i="7"/>
  <c r="V188" i="11" s="1"/>
  <c r="V188" i="8"/>
  <c r="V188" i="9"/>
  <c r="AK188" i="7"/>
  <c r="AK188" i="11" s="1"/>
  <c r="AK188" i="8"/>
  <c r="AK188" i="9"/>
  <c r="AZ188" i="7"/>
  <c r="AZ188" i="11" s="1"/>
  <c r="AZ188" i="8"/>
  <c r="AZ188" i="9"/>
  <c r="AH200" i="7"/>
  <c r="AH200" i="11" s="1"/>
  <c r="AH200" i="8"/>
  <c r="AH200" i="9"/>
  <c r="O213" i="7"/>
  <c r="O213" i="11" s="1"/>
  <c r="O213" i="8"/>
  <c r="O213" i="9"/>
  <c r="Z213" i="7"/>
  <c r="Z213" i="11" s="1"/>
  <c r="Z213" i="8"/>
  <c r="Z213" i="9"/>
  <c r="BB218" i="7"/>
  <c r="BB218" i="11" s="1"/>
  <c r="BB218" i="8"/>
  <c r="BB218" i="9"/>
  <c r="T186" i="7"/>
  <c r="T186" i="11" s="1"/>
  <c r="T186" i="8"/>
  <c r="T186" i="9"/>
  <c r="N203" i="7"/>
  <c r="N203" i="11" s="1"/>
  <c r="N203" i="8"/>
  <c r="N203" i="9"/>
  <c r="AV224" i="7"/>
  <c r="AV224" i="11" s="1"/>
  <c r="AV224" i="8"/>
  <c r="AV224" i="9"/>
  <c r="AH224" i="7"/>
  <c r="AH224" i="11" s="1"/>
  <c r="AH224" i="8"/>
  <c r="AH224" i="9"/>
  <c r="AD16" i="7"/>
  <c r="AD16" i="11" s="1"/>
  <c r="AD16" i="8"/>
  <c r="AD16" i="9"/>
  <c r="AT57" i="7"/>
  <c r="AT57" i="11" s="1"/>
  <c r="AT57" i="8"/>
  <c r="AT57" i="9"/>
  <c r="AY60" i="7"/>
  <c r="AY60" i="11" s="1"/>
  <c r="AY60" i="8"/>
  <c r="AY60" i="9"/>
  <c r="AA60" i="7"/>
  <c r="AA60" i="11" s="1"/>
  <c r="AA60" i="8"/>
  <c r="AA60" i="9"/>
  <c r="AW63" i="7"/>
  <c r="AW63" i="11" s="1"/>
  <c r="AW63" i="8"/>
  <c r="AW63" i="9"/>
  <c r="AU92" i="7"/>
  <c r="AU92" i="11" s="1"/>
  <c r="AU92" i="8"/>
  <c r="AU92" i="9"/>
  <c r="AU106" i="7"/>
  <c r="AU106" i="11" s="1"/>
  <c r="AU106" i="8"/>
  <c r="AU106" i="9"/>
  <c r="O189" i="7"/>
  <c r="O189" i="11" s="1"/>
  <c r="O189" i="8"/>
  <c r="O189" i="9"/>
  <c r="AS189" i="7"/>
  <c r="AS189" i="11" s="1"/>
  <c r="AS189" i="8"/>
  <c r="AS189" i="9"/>
  <c r="Z195" i="7"/>
  <c r="Z195" i="11" s="1"/>
  <c r="Z195" i="8"/>
  <c r="Z195" i="9"/>
  <c r="AH195" i="7"/>
  <c r="AH195" i="11" s="1"/>
  <c r="AH195" i="8"/>
  <c r="AH195" i="9"/>
  <c r="O195" i="7"/>
  <c r="O195" i="11" s="1"/>
  <c r="O195" i="8"/>
  <c r="O195" i="9"/>
  <c r="AW180" i="7"/>
  <c r="AW180" i="11" s="1"/>
  <c r="AW180" i="8"/>
  <c r="AW180" i="9"/>
  <c r="AQ180" i="7"/>
  <c r="AQ180" i="11" s="1"/>
  <c r="AQ180" i="8"/>
  <c r="AQ180" i="9"/>
  <c r="AJ201" i="7"/>
  <c r="AJ201" i="11" s="1"/>
  <c r="AJ201" i="8"/>
  <c r="AJ201" i="9"/>
  <c r="AV201" i="7"/>
  <c r="AV201" i="11" s="1"/>
  <c r="AV201" i="8"/>
  <c r="AV201" i="9"/>
  <c r="Y201" i="7"/>
  <c r="Y201" i="11" s="1"/>
  <c r="Y201" i="8"/>
  <c r="Y201" i="9"/>
  <c r="BB226" i="7"/>
  <c r="BB226" i="11" s="1"/>
  <c r="BB226" i="8"/>
  <c r="BB226" i="9"/>
  <c r="AN226" i="7"/>
  <c r="AN226" i="11" s="1"/>
  <c r="AN226" i="8"/>
  <c r="AN226" i="9"/>
  <c r="V235" i="7"/>
  <c r="V235" i="11" s="1"/>
  <c r="V235" i="8"/>
  <c r="V235" i="9"/>
  <c r="AI235" i="7"/>
  <c r="AI235" i="11" s="1"/>
  <c r="AI235" i="8"/>
  <c r="AI235" i="9"/>
  <c r="AN118" i="7"/>
  <c r="AN118" i="11" s="1"/>
  <c r="AN118" i="8"/>
  <c r="AN118" i="9"/>
  <c r="P227" i="7"/>
  <c r="P227" i="11" s="1"/>
  <c r="P227" i="8"/>
  <c r="P227" i="9"/>
  <c r="AX219" i="7"/>
  <c r="AX219" i="11" s="1"/>
  <c r="AX219" i="8"/>
  <c r="AX219" i="9"/>
  <c r="AP219" i="7"/>
  <c r="AP219" i="11" s="1"/>
  <c r="AP219" i="8"/>
  <c r="AP219" i="9"/>
  <c r="AY22" i="7"/>
  <c r="AY22" i="11" s="1"/>
  <c r="AY22" i="8"/>
  <c r="AY22" i="9"/>
  <c r="AM48" i="7"/>
  <c r="AM48" i="11" s="1"/>
  <c r="AM48" i="8"/>
  <c r="AM48" i="9"/>
  <c r="AE123" i="7"/>
  <c r="AE123" i="11" s="1"/>
  <c r="AE123" i="8"/>
  <c r="AE123" i="9"/>
  <c r="Q132" i="7"/>
  <c r="Q132" i="11" s="1"/>
  <c r="Q132" i="8"/>
  <c r="Q132" i="9"/>
  <c r="AY138" i="7"/>
  <c r="AY138" i="11" s="1"/>
  <c r="AY138" i="8"/>
  <c r="AY138" i="9"/>
  <c r="AA138" i="7"/>
  <c r="AA138" i="11" s="1"/>
  <c r="AA138" i="8"/>
  <c r="AA138" i="9"/>
  <c r="X176" i="7"/>
  <c r="X176" i="11" s="1"/>
  <c r="X176" i="8"/>
  <c r="X176" i="9"/>
  <c r="AH182" i="7"/>
  <c r="AH182" i="11" s="1"/>
  <c r="AH182" i="8"/>
  <c r="AH182" i="9"/>
  <c r="O35" i="7"/>
  <c r="O35" i="11" s="1"/>
  <c r="O35" i="8"/>
  <c r="O35" i="9"/>
  <c r="AN35" i="7"/>
  <c r="AN35" i="11" s="1"/>
  <c r="AN35" i="8"/>
  <c r="AN35" i="9"/>
  <c r="AV139" i="7"/>
  <c r="AV139" i="11" s="1"/>
  <c r="AV139" i="8"/>
  <c r="AV139" i="9"/>
  <c r="AN139" i="7"/>
  <c r="AN139" i="11" s="1"/>
  <c r="AN139" i="8"/>
  <c r="AN139" i="9"/>
  <c r="AQ51" i="7"/>
  <c r="AQ51" i="11" s="1"/>
  <c r="AQ51" i="8"/>
  <c r="AQ51" i="9"/>
  <c r="N65" i="7"/>
  <c r="N65" i="11" s="1"/>
  <c r="N65" i="8"/>
  <c r="N65" i="9"/>
  <c r="AR67" i="7"/>
  <c r="AR67" i="11" s="1"/>
  <c r="AR67" i="8"/>
  <c r="AR67" i="9"/>
  <c r="R67" i="7"/>
  <c r="R67" i="11" s="1"/>
  <c r="R67" i="8"/>
  <c r="R67" i="9"/>
  <c r="AF77" i="7"/>
  <c r="AF77" i="11" s="1"/>
  <c r="AF77" i="8"/>
  <c r="AF77" i="9"/>
  <c r="AB216" i="7"/>
  <c r="AB216" i="11" s="1"/>
  <c r="AB216" i="8"/>
  <c r="AB216" i="9"/>
  <c r="AG233" i="7"/>
  <c r="AG233" i="11" s="1"/>
  <c r="AG233" i="8"/>
  <c r="AG233" i="9"/>
  <c r="AP117" i="7"/>
  <c r="AP117" i="11" s="1"/>
  <c r="AP117" i="8"/>
  <c r="AP117" i="9"/>
  <c r="AH124" i="7"/>
  <c r="AH124" i="11" s="1"/>
  <c r="AH124" i="8"/>
  <c r="AH124" i="9"/>
  <c r="AD124" i="7"/>
  <c r="AD124" i="11" s="1"/>
  <c r="AD124" i="8"/>
  <c r="AD124" i="9"/>
  <c r="AD186" i="7"/>
  <c r="AD186" i="11" s="1"/>
  <c r="AD186" i="8"/>
  <c r="AD186" i="9"/>
  <c r="AQ200" i="7"/>
  <c r="AQ200" i="11" s="1"/>
  <c r="AQ200" i="8"/>
  <c r="AQ200" i="9"/>
  <c r="S200" i="7"/>
  <c r="S200" i="11" s="1"/>
  <c r="S200" i="8"/>
  <c r="S200" i="9"/>
  <c r="AY213" i="7"/>
  <c r="AY213" i="11" s="1"/>
  <c r="AY213" i="8"/>
  <c r="AY213" i="9"/>
  <c r="BA16" i="7"/>
  <c r="BA16" i="11" s="1"/>
  <c r="BA16" i="8"/>
  <c r="BA16" i="9"/>
  <c r="Q235" i="7"/>
  <c r="Q235" i="11" s="1"/>
  <c r="Q235" i="8"/>
  <c r="Q235" i="9"/>
  <c r="AK138" i="7"/>
  <c r="AK138" i="11" s="1"/>
  <c r="AK138" i="8"/>
  <c r="AK138" i="9"/>
  <c r="AG39" i="7"/>
  <c r="AG39" i="11" s="1"/>
  <c r="AG39" i="8"/>
  <c r="AG39" i="9"/>
  <c r="V63" i="7"/>
  <c r="V63" i="11" s="1"/>
  <c r="V63" i="8"/>
  <c r="V63" i="9"/>
  <c r="O90" i="7"/>
  <c r="O90" i="11" s="1"/>
  <c r="O90" i="8"/>
  <c r="O90" i="9"/>
  <c r="AI63" i="7"/>
  <c r="AI63" i="11" s="1"/>
  <c r="AI63" i="8"/>
  <c r="AI63" i="9"/>
  <c r="AX73" i="7"/>
  <c r="AX73" i="11" s="1"/>
  <c r="AX73" i="8"/>
  <c r="AX73" i="9"/>
  <c r="Q133" i="7"/>
  <c r="Q133" i="11" s="1"/>
  <c r="Q133" i="8"/>
  <c r="Q133" i="9"/>
  <c r="P195" i="7"/>
  <c r="P195" i="11" s="1"/>
  <c r="P195" i="8"/>
  <c r="P195" i="9"/>
  <c r="AY195" i="7"/>
  <c r="AY195" i="11" s="1"/>
  <c r="AY195" i="8"/>
  <c r="AY195" i="9"/>
  <c r="AE197" i="7"/>
  <c r="AE197" i="11" s="1"/>
  <c r="AE197" i="8"/>
  <c r="AE197" i="9"/>
  <c r="Q130" i="7"/>
  <c r="Q130" i="11" s="1"/>
  <c r="Q130" i="8"/>
  <c r="Q130" i="9"/>
  <c r="M221" i="7"/>
  <c r="M221" i="11" s="1"/>
  <c r="M221" i="8"/>
  <c r="M221" i="9"/>
  <c r="O235" i="7"/>
  <c r="O235" i="11" s="1"/>
  <c r="O235" i="8"/>
  <c r="O235" i="9"/>
  <c r="AU19" i="7"/>
  <c r="AU19" i="11" s="1"/>
  <c r="AU19" i="8"/>
  <c r="AU19" i="9"/>
  <c r="AF122" i="7"/>
  <c r="AF122" i="11" s="1"/>
  <c r="AF122" i="8"/>
  <c r="AF122" i="9"/>
  <c r="O38" i="7"/>
  <c r="O38" i="11" s="1"/>
  <c r="O38" i="8"/>
  <c r="O38" i="9"/>
  <c r="Z118" i="7"/>
  <c r="Z118" i="11" s="1"/>
  <c r="Z118" i="8"/>
  <c r="Z118" i="9"/>
  <c r="Q48" i="7"/>
  <c r="Q48" i="11" s="1"/>
  <c r="Q48" i="8"/>
  <c r="Q48" i="9"/>
  <c r="N61" i="7"/>
  <c r="N61" i="11" s="1"/>
  <c r="N61" i="8"/>
  <c r="N61" i="9"/>
  <c r="AA123" i="7"/>
  <c r="AA123" i="11" s="1"/>
  <c r="AA123" i="8"/>
  <c r="AA123" i="9"/>
  <c r="N132" i="7"/>
  <c r="N132" i="11" s="1"/>
  <c r="N132" i="8"/>
  <c r="N132" i="9"/>
  <c r="AX138" i="7"/>
  <c r="AX138" i="11" s="1"/>
  <c r="AX138" i="8"/>
  <c r="AX138" i="9"/>
  <c r="AK184" i="7"/>
  <c r="AK184" i="11" s="1"/>
  <c r="AK184" i="8"/>
  <c r="AK184" i="9"/>
  <c r="R148" i="7"/>
  <c r="R148" i="11" s="1"/>
  <c r="R148" i="8"/>
  <c r="R148" i="9"/>
  <c r="AQ148" i="7"/>
  <c r="AQ148" i="11" s="1"/>
  <c r="AQ148" i="8"/>
  <c r="AQ148" i="9"/>
  <c r="BA148" i="7"/>
  <c r="BA148" i="11" s="1"/>
  <c r="BA148" i="8"/>
  <c r="BA148" i="9"/>
  <c r="AV67" i="7"/>
  <c r="AV67" i="11" s="1"/>
  <c r="AV67" i="8"/>
  <c r="AV67" i="9"/>
  <c r="AK65" i="7"/>
  <c r="AK65" i="11" s="1"/>
  <c r="AK65" i="8"/>
  <c r="AK65" i="9"/>
  <c r="AM14" i="7"/>
  <c r="AM14" i="11" s="1"/>
  <c r="AM14" i="8"/>
  <c r="AM14" i="9"/>
  <c r="U233" i="7"/>
  <c r="U233" i="11" s="1"/>
  <c r="U233" i="8"/>
  <c r="U233" i="9"/>
  <c r="AT200" i="7"/>
  <c r="AT200" i="11" s="1"/>
  <c r="AT200" i="8"/>
  <c r="AT200" i="9"/>
  <c r="Q39" i="7"/>
  <c r="Q39" i="11" s="1"/>
  <c r="Q39" i="8"/>
  <c r="Q39" i="9"/>
  <c r="AS57" i="7"/>
  <c r="AS57" i="11" s="1"/>
  <c r="AS57" i="8"/>
  <c r="AS57" i="9"/>
  <c r="AD75" i="7"/>
  <c r="AD75" i="11" s="1"/>
  <c r="AD75" i="8"/>
  <c r="AD75" i="9"/>
  <c r="AE81" i="7"/>
  <c r="AE81" i="11" s="1"/>
  <c r="AE81" i="8"/>
  <c r="AE81" i="9"/>
  <c r="AB90" i="7"/>
  <c r="AB90" i="11" s="1"/>
  <c r="AB90" i="8"/>
  <c r="AB90" i="9"/>
  <c r="AJ50" i="7"/>
  <c r="AJ50" i="11" s="1"/>
  <c r="AJ50" i="8"/>
  <c r="AJ50" i="9"/>
  <c r="AV58" i="7"/>
  <c r="AV58" i="11" s="1"/>
  <c r="AV58" i="8"/>
  <c r="AV58" i="9"/>
  <c r="Y63" i="7"/>
  <c r="Y63" i="11" s="1"/>
  <c r="Y63" i="8"/>
  <c r="Y63" i="9"/>
  <c r="AJ119" i="7"/>
  <c r="AJ119" i="11" s="1"/>
  <c r="AJ119" i="8"/>
  <c r="AJ119" i="9"/>
  <c r="AB19" i="7"/>
  <c r="AB19" i="11" s="1"/>
  <c r="AB19" i="8"/>
  <c r="AB19" i="9"/>
  <c r="X122" i="7"/>
  <c r="X122" i="11" s="1"/>
  <c r="X122" i="8"/>
  <c r="X122" i="9"/>
  <c r="Z7" i="7"/>
  <c r="Z7" i="11" s="1"/>
  <c r="Z7" i="8"/>
  <c r="Z7" i="9"/>
  <c r="U48" i="7"/>
  <c r="U48" i="11" s="1"/>
  <c r="U48" i="8"/>
  <c r="U48" i="9"/>
  <c r="AR48" i="7"/>
  <c r="AR48" i="11" s="1"/>
  <c r="AR48" i="8"/>
  <c r="AR48" i="9"/>
  <c r="AY55" i="7"/>
  <c r="AY55" i="11" s="1"/>
  <c r="AY55" i="8"/>
  <c r="AY55" i="9"/>
  <c r="R55" i="7"/>
  <c r="R55" i="11" s="1"/>
  <c r="R55" i="8"/>
  <c r="R55" i="9"/>
  <c r="S76" i="7"/>
  <c r="S76" i="11" s="1"/>
  <c r="S76" i="8"/>
  <c r="S76" i="9"/>
  <c r="AC111" i="7"/>
  <c r="AC111" i="11" s="1"/>
  <c r="AC111" i="8"/>
  <c r="AC111" i="9"/>
  <c r="AK132" i="7"/>
  <c r="AK132" i="11" s="1"/>
  <c r="AK132" i="8"/>
  <c r="AK132" i="9"/>
  <c r="Q194" i="7"/>
  <c r="Q194" i="11" s="1"/>
  <c r="Q194" i="8"/>
  <c r="Q194" i="9"/>
  <c r="AV194" i="7"/>
  <c r="AV194" i="11" s="1"/>
  <c r="AV194" i="8"/>
  <c r="AV194" i="9"/>
  <c r="R6" i="7"/>
  <c r="R6" i="11" s="1"/>
  <c r="R6" i="8"/>
  <c r="R6" i="9"/>
  <c r="AN111" i="7"/>
  <c r="AN111" i="11" s="1"/>
  <c r="AN111" i="8"/>
  <c r="AN111" i="9"/>
  <c r="AR17" i="7"/>
  <c r="AR17" i="11" s="1"/>
  <c r="AR17" i="8"/>
  <c r="AR17" i="9"/>
  <c r="M17" i="7"/>
  <c r="M17" i="11" s="1"/>
  <c r="M17" i="8"/>
  <c r="M17" i="9"/>
  <c r="AJ35" i="7"/>
  <c r="AJ35" i="11" s="1"/>
  <c r="AJ35" i="8"/>
  <c r="AJ35" i="9"/>
  <c r="AM171" i="7"/>
  <c r="AM171" i="11" s="1"/>
  <c r="AM171" i="8"/>
  <c r="AM171" i="9"/>
  <c r="S173" i="7"/>
  <c r="S173" i="11" s="1"/>
  <c r="S173" i="8"/>
  <c r="S173" i="9"/>
  <c r="AF9" i="7"/>
  <c r="AF9" i="11" s="1"/>
  <c r="AF9" i="8"/>
  <c r="AF9" i="9"/>
  <c r="L9" i="7"/>
  <c r="L9" i="11" s="1"/>
  <c r="L9" i="8"/>
  <c r="L9" i="9"/>
  <c r="BB115" i="7"/>
  <c r="BB115" i="11" s="1"/>
  <c r="BB115" i="8"/>
  <c r="BB115" i="9"/>
  <c r="AM188" i="7"/>
  <c r="AM188" i="11" s="1"/>
  <c r="AM188" i="8"/>
  <c r="AM188" i="9"/>
  <c r="AD17" i="7"/>
  <c r="AD17" i="11" s="1"/>
  <c r="AD17" i="8"/>
  <c r="AD17" i="9"/>
  <c r="R17" i="7"/>
  <c r="R17" i="11" s="1"/>
  <c r="R17" i="8"/>
  <c r="R17" i="9"/>
  <c r="Q148" i="7"/>
  <c r="Q148" i="11" s="1"/>
  <c r="Q148" i="8"/>
  <c r="Q148" i="9"/>
  <c r="Y148" i="7"/>
  <c r="Y148" i="11" s="1"/>
  <c r="Y148" i="8"/>
  <c r="Y148" i="9"/>
  <c r="AV152" i="7"/>
  <c r="AV152" i="11" s="1"/>
  <c r="AV152" i="8"/>
  <c r="AV152" i="9"/>
  <c r="AQ171" i="7"/>
  <c r="AQ171" i="11" s="1"/>
  <c r="AQ171" i="8"/>
  <c r="AQ171" i="9"/>
  <c r="AW171" i="7"/>
  <c r="AW171" i="11" s="1"/>
  <c r="AW171" i="8"/>
  <c r="AW171" i="9"/>
  <c r="AC173" i="7"/>
  <c r="AC173" i="11" s="1"/>
  <c r="AC173" i="8"/>
  <c r="AC173" i="9"/>
  <c r="N178" i="7"/>
  <c r="N178" i="11" s="1"/>
  <c r="N178" i="8"/>
  <c r="N178" i="9"/>
  <c r="Y178" i="7"/>
  <c r="Y178" i="11" s="1"/>
  <c r="Y178" i="8"/>
  <c r="Y178" i="9"/>
  <c r="AX178" i="7"/>
  <c r="AX178" i="11" s="1"/>
  <c r="AX178" i="8"/>
  <c r="AX178" i="9"/>
  <c r="AM203" i="7"/>
  <c r="AM203" i="11" s="1"/>
  <c r="AM203" i="8"/>
  <c r="AM203" i="9"/>
  <c r="W57" i="7"/>
  <c r="W57" i="11" s="1"/>
  <c r="W57" i="8"/>
  <c r="W57" i="9"/>
  <c r="AJ75" i="7"/>
  <c r="AJ75" i="11" s="1"/>
  <c r="AJ75" i="8"/>
  <c r="AJ75" i="9"/>
  <c r="AT54" i="7"/>
  <c r="AT54" i="11" s="1"/>
  <c r="AT54" i="8"/>
  <c r="AT54" i="9"/>
  <c r="AJ87" i="7"/>
  <c r="AJ87" i="11" s="1"/>
  <c r="AJ87" i="8"/>
  <c r="AJ87" i="9"/>
  <c r="O133" i="7"/>
  <c r="O133" i="11" s="1"/>
  <c r="O133" i="8"/>
  <c r="O133" i="9"/>
  <c r="AS130" i="7"/>
  <c r="AS130" i="11" s="1"/>
  <c r="AS130" i="8"/>
  <c r="AS130" i="9"/>
  <c r="AI187" i="7"/>
  <c r="AI187" i="11" s="1"/>
  <c r="AI187" i="8"/>
  <c r="AI187" i="9"/>
  <c r="AG201" i="7"/>
  <c r="AG201" i="11" s="1"/>
  <c r="AG201" i="8"/>
  <c r="AG201" i="9"/>
  <c r="AC207" i="7"/>
  <c r="AC207" i="11" s="1"/>
  <c r="AC207" i="8"/>
  <c r="AC207" i="9"/>
  <c r="AV212" i="7"/>
  <c r="AV212" i="11" s="1"/>
  <c r="AV212" i="8"/>
  <c r="AV212" i="9"/>
  <c r="AF219" i="7"/>
  <c r="AF219" i="11" s="1"/>
  <c r="AF219" i="8"/>
  <c r="AF219" i="9"/>
  <c r="AO22" i="7"/>
  <c r="AO22" i="11" s="1"/>
  <c r="AO22" i="8"/>
  <c r="AO22" i="9"/>
  <c r="AR61" i="7"/>
  <c r="AR61" i="11" s="1"/>
  <c r="AR61" i="8"/>
  <c r="AR61" i="9"/>
  <c r="AZ111" i="7"/>
  <c r="AZ111" i="11" s="1"/>
  <c r="AZ111" i="8"/>
  <c r="AZ111" i="9"/>
  <c r="Y194" i="7"/>
  <c r="Y194" i="11" s="1"/>
  <c r="Y194" i="8"/>
  <c r="Y194" i="9"/>
  <c r="AP139" i="7"/>
  <c r="AP139" i="11" s="1"/>
  <c r="AP139" i="8"/>
  <c r="AP139" i="9"/>
  <c r="AS183" i="7"/>
  <c r="AS183" i="11" s="1"/>
  <c r="AS183" i="8"/>
  <c r="AS183" i="9"/>
  <c r="U229" i="7"/>
  <c r="U229" i="11" s="1"/>
  <c r="U229" i="8"/>
  <c r="U229" i="9"/>
  <c r="AJ229" i="7"/>
  <c r="AJ229" i="11" s="1"/>
  <c r="AJ229" i="8"/>
  <c r="AJ229" i="9"/>
  <c r="AR9" i="7"/>
  <c r="AR9" i="11" s="1"/>
  <c r="AR9" i="8"/>
  <c r="AR9" i="9"/>
  <c r="U77" i="7"/>
  <c r="U77" i="11" s="1"/>
  <c r="U77" i="8"/>
  <c r="U77" i="9"/>
  <c r="AN117" i="7"/>
  <c r="AN117" i="11" s="1"/>
  <c r="AN117" i="8"/>
  <c r="AN117" i="9"/>
  <c r="AK37" i="7"/>
  <c r="AK37" i="11" s="1"/>
  <c r="AK37" i="8"/>
  <c r="AK37" i="9"/>
  <c r="T81" i="7"/>
  <c r="T81" i="11" s="1"/>
  <c r="T81" i="8"/>
  <c r="T81" i="9"/>
  <c r="AZ106" i="7"/>
  <c r="AZ106" i="11" s="1"/>
  <c r="AZ106" i="8"/>
  <c r="AZ106" i="9"/>
  <c r="AO195" i="7"/>
  <c r="AO195" i="11" s="1"/>
  <c r="AO195" i="8"/>
  <c r="AO195" i="9"/>
  <c r="AP23" i="7"/>
  <c r="AP23" i="11" s="1"/>
  <c r="AP23" i="8"/>
  <c r="AP23" i="9"/>
  <c r="AB61" i="7"/>
  <c r="AB61" i="11" s="1"/>
  <c r="AB61" i="8"/>
  <c r="AB61" i="9"/>
  <c r="T86" i="7"/>
  <c r="T86" i="11" s="1"/>
  <c r="T86" i="8"/>
  <c r="T86" i="9"/>
  <c r="AJ194" i="7"/>
  <c r="AJ194" i="11" s="1"/>
  <c r="AJ194" i="8"/>
  <c r="AJ194" i="9"/>
  <c r="AB229" i="7"/>
  <c r="AB229" i="11" s="1"/>
  <c r="AB229" i="8"/>
  <c r="AB229" i="9"/>
  <c r="AI77" i="7"/>
  <c r="AI77" i="11" s="1"/>
  <c r="AI77" i="8"/>
  <c r="AI77" i="9"/>
  <c r="AO201" i="7"/>
  <c r="AO201" i="11" s="1"/>
  <c r="AO201" i="8"/>
  <c r="AO201" i="9"/>
  <c r="AD37" i="7"/>
  <c r="AD37" i="11" s="1"/>
  <c r="AD37" i="8"/>
  <c r="AD37" i="9"/>
  <c r="O186" i="7"/>
  <c r="O186" i="11" s="1"/>
  <c r="O186" i="8"/>
  <c r="O186" i="9"/>
  <c r="AC25" i="7"/>
  <c r="AC25" i="11" s="1"/>
  <c r="AC25" i="8"/>
  <c r="AC25" i="9"/>
  <c r="AG7" i="7"/>
  <c r="AG7" i="11" s="1"/>
  <c r="AG7" i="8"/>
  <c r="AG7" i="9"/>
  <c r="AT142" i="7"/>
  <c r="AT142" i="11" s="1"/>
  <c r="AT142" i="8"/>
  <c r="AT142" i="9"/>
  <c r="BB201" i="7"/>
  <c r="BB201" i="11" s="1"/>
  <c r="BB201" i="8"/>
  <c r="BB201" i="9"/>
  <c r="AE39" i="7"/>
  <c r="AE39" i="11" s="1"/>
  <c r="AE39" i="8"/>
  <c r="AE39" i="9"/>
  <c r="AK7" i="7"/>
  <c r="AK7" i="11" s="1"/>
  <c r="AK7" i="8"/>
  <c r="AK7" i="9"/>
  <c r="S22" i="7"/>
  <c r="S22" i="11" s="1"/>
  <c r="S22" i="8"/>
  <c r="S22" i="9"/>
  <c r="AI53" i="7"/>
  <c r="AI53" i="11" s="1"/>
  <c r="AI53" i="8"/>
  <c r="AI53" i="9"/>
  <c r="AC6" i="7"/>
  <c r="AC6" i="11" s="1"/>
  <c r="AC6" i="8"/>
  <c r="AC6" i="9"/>
  <c r="AC17" i="7"/>
  <c r="AC17" i="11" s="1"/>
  <c r="AC17" i="8"/>
  <c r="AC17" i="9"/>
  <c r="AK148" i="7"/>
  <c r="AK148" i="11" s="1"/>
  <c r="AK148" i="8"/>
  <c r="AK148" i="9"/>
  <c r="AE152" i="7"/>
  <c r="AE152" i="11" s="1"/>
  <c r="AE152" i="8"/>
  <c r="AE152" i="9"/>
  <c r="AU179" i="7"/>
  <c r="AU179" i="11" s="1"/>
  <c r="AU179" i="8"/>
  <c r="AU179" i="9"/>
  <c r="AI200" i="7"/>
  <c r="AI200" i="11" s="1"/>
  <c r="AI200" i="8"/>
  <c r="AI200" i="9"/>
  <c r="T60" i="7"/>
  <c r="T60" i="11" s="1"/>
  <c r="T60" i="8"/>
  <c r="T60" i="9"/>
  <c r="V142" i="7"/>
  <c r="V142" i="11" s="1"/>
  <c r="V142" i="8"/>
  <c r="V142" i="9"/>
  <c r="AX212" i="7"/>
  <c r="AX212" i="11" s="1"/>
  <c r="AX212" i="8"/>
  <c r="AX212" i="9"/>
  <c r="AV17" i="7"/>
  <c r="AV17" i="11" s="1"/>
  <c r="AV17" i="8"/>
  <c r="AV17" i="9"/>
  <c r="T171" i="7"/>
  <c r="T171" i="11" s="1"/>
  <c r="T171" i="8"/>
  <c r="T171" i="9"/>
  <c r="Z233" i="7"/>
  <c r="Z233" i="11" s="1"/>
  <c r="Z233" i="8"/>
  <c r="Z233" i="9"/>
  <c r="W124" i="7"/>
  <c r="W124" i="11" s="1"/>
  <c r="W124" i="8"/>
  <c r="W124" i="9"/>
  <c r="AL200" i="7"/>
  <c r="AL200" i="11" s="1"/>
  <c r="AL200" i="8"/>
  <c r="AL200" i="9"/>
  <c r="S117" i="7"/>
  <c r="S117" i="11" s="1"/>
  <c r="S117" i="8"/>
  <c r="S117" i="9"/>
  <c r="BA178" i="7"/>
  <c r="BA178" i="11" s="1"/>
  <c r="BA178" i="8"/>
  <c r="BA178" i="9"/>
  <c r="AM39" i="7"/>
  <c r="AM39" i="11" s="1"/>
  <c r="AM39" i="8"/>
  <c r="AM39" i="9"/>
  <c r="N142" i="7"/>
  <c r="N142" i="11" s="1"/>
  <c r="N142" i="8"/>
  <c r="N142" i="9"/>
  <c r="N201" i="7"/>
  <c r="N201" i="11" s="1"/>
  <c r="N201" i="8"/>
  <c r="N201" i="9"/>
  <c r="AP136" i="7"/>
  <c r="AP136" i="11" s="1"/>
  <c r="AP136" i="8"/>
  <c r="AP136" i="9"/>
  <c r="N136" i="7"/>
  <c r="N136" i="11" s="1"/>
  <c r="N136" i="8"/>
  <c r="N136" i="9"/>
  <c r="W23" i="7"/>
  <c r="W23" i="11" s="1"/>
  <c r="W23" i="8"/>
  <c r="W23" i="9"/>
  <c r="AK48" i="7"/>
  <c r="AK48" i="11" s="1"/>
  <c r="AK48" i="8"/>
  <c r="AK48" i="9"/>
  <c r="AE183" i="7"/>
  <c r="AE183" i="11" s="1"/>
  <c r="AE183" i="8"/>
  <c r="AE183" i="9"/>
  <c r="AX229" i="7"/>
  <c r="AX229" i="11" s="1"/>
  <c r="AX229" i="8"/>
  <c r="AX229" i="9"/>
  <c r="AB143" i="7"/>
  <c r="AB143" i="11" s="1"/>
  <c r="AB143" i="8"/>
  <c r="AB143" i="9"/>
  <c r="AD154" i="7"/>
  <c r="AD154" i="11" s="1"/>
  <c r="AD154" i="8"/>
  <c r="AD154" i="9"/>
  <c r="Y154" i="7"/>
  <c r="Y154" i="11" s="1"/>
  <c r="Y154" i="8"/>
  <c r="Y154" i="9"/>
  <c r="AQ6" i="7"/>
  <c r="AQ6" i="11" s="1"/>
  <c r="AQ6" i="8"/>
  <c r="AQ6" i="9"/>
  <c r="AQ229" i="7"/>
  <c r="AQ229" i="11" s="1"/>
  <c r="AQ229" i="8"/>
  <c r="AQ229" i="9"/>
  <c r="O154" i="7"/>
  <c r="O154" i="11" s="1"/>
  <c r="O154" i="8"/>
  <c r="O154" i="9"/>
  <c r="AR201" i="7"/>
  <c r="AR201" i="11" s="1"/>
  <c r="AR201" i="8"/>
  <c r="AR201" i="9"/>
  <c r="AR39" i="7"/>
  <c r="AR39" i="11" s="1"/>
  <c r="AR39" i="8"/>
  <c r="AR39" i="9"/>
  <c r="AT16" i="7"/>
  <c r="AT16" i="11" s="1"/>
  <c r="AT16" i="8"/>
  <c r="AT16" i="9"/>
  <c r="AW154" i="7"/>
  <c r="AW154" i="11" s="1"/>
  <c r="AW154" i="8"/>
  <c r="AW154" i="9"/>
  <c r="BX228" i="8"/>
  <c r="BX220" i="8"/>
  <c r="BX231" i="8"/>
  <c r="BX223" i="8"/>
  <c r="BX234" i="8"/>
  <c r="BX226" i="8"/>
  <c r="BX218" i="8"/>
  <c r="BX229" i="8"/>
  <c r="BX221" i="8"/>
  <c r="BX232" i="8"/>
  <c r="BX224" i="8"/>
  <c r="BX235" i="8"/>
  <c r="BX227" i="8"/>
  <c r="BX219" i="8"/>
  <c r="BX230" i="8"/>
  <c r="BX222" i="8"/>
  <c r="BX233" i="8"/>
  <c r="BX225" i="8"/>
  <c r="BX217" i="8"/>
  <c r="BX210" i="8"/>
  <c r="BX202" i="8"/>
  <c r="BX194" i="8"/>
  <c r="BX186" i="8"/>
  <c r="BX178" i="8"/>
  <c r="BX170" i="8"/>
  <c r="BX162" i="8"/>
  <c r="BX213" i="8"/>
  <c r="BX205" i="8"/>
  <c r="BX197" i="8"/>
  <c r="BX189" i="8"/>
  <c r="BX181" i="8"/>
  <c r="BX173" i="8"/>
  <c r="BX165" i="8"/>
  <c r="BX157" i="8"/>
  <c r="BX149" i="8"/>
  <c r="BX216" i="8"/>
  <c r="BX208" i="8"/>
  <c r="BX200" i="8"/>
  <c r="BX192" i="8"/>
  <c r="BX184" i="8"/>
  <c r="BX176" i="8"/>
  <c r="BX168" i="8"/>
  <c r="BX160" i="8"/>
  <c r="BX152" i="8"/>
  <c r="BX144" i="8"/>
  <c r="BX211" i="8"/>
  <c r="BX203" i="8"/>
  <c r="BX195" i="8"/>
  <c r="BX187" i="8"/>
  <c r="BX179" i="8"/>
  <c r="BX171" i="8"/>
  <c r="BX163" i="8"/>
  <c r="BX155" i="8"/>
  <c r="BX147" i="8"/>
  <c r="BX214" i="8"/>
  <c r="BX206" i="8"/>
  <c r="BX198" i="8"/>
  <c r="BX190" i="8"/>
  <c r="BX182" i="8"/>
  <c r="BX174" i="8"/>
  <c r="BX166" i="8"/>
  <c r="BX158" i="8"/>
  <c r="BX150" i="8"/>
  <c r="BX209" i="8"/>
  <c r="BX201" i="8"/>
  <c r="BX193" i="8"/>
  <c r="BX185" i="8"/>
  <c r="BX177" i="8"/>
  <c r="BX161" i="8"/>
  <c r="BX153" i="8"/>
  <c r="BX145" i="8"/>
  <c r="BX212" i="8"/>
  <c r="BX204" i="8"/>
  <c r="BX196" i="8"/>
  <c r="BX188" i="8"/>
  <c r="BX180" i="8"/>
  <c r="BX172" i="8"/>
  <c r="BX164" i="8"/>
  <c r="BX156" i="8"/>
  <c r="BX148" i="8"/>
  <c r="BX215" i="8"/>
  <c r="BX207" i="8"/>
  <c r="BX199" i="8"/>
  <c r="BX191" i="8"/>
  <c r="BX183" i="8"/>
  <c r="BX175" i="8"/>
  <c r="BX167" i="8"/>
  <c r="BX159" i="8"/>
  <c r="BX151" i="8"/>
  <c r="BX136" i="8"/>
  <c r="BX128" i="8"/>
  <c r="BX120" i="8"/>
  <c r="BX112" i="8"/>
  <c r="BX104" i="8"/>
  <c r="BX96" i="8"/>
  <c r="BX88" i="8"/>
  <c r="BX72" i="8"/>
  <c r="BX139" i="8"/>
  <c r="BX131" i="8"/>
  <c r="BX123" i="8"/>
  <c r="BX115" i="8"/>
  <c r="BX107" i="8"/>
  <c r="BX91" i="8"/>
  <c r="BX83" i="8"/>
  <c r="BX75" i="8"/>
  <c r="BX142" i="8"/>
  <c r="BX134" i="8"/>
  <c r="BX126" i="8"/>
  <c r="BX118" i="8"/>
  <c r="BX110" i="8"/>
  <c r="BX102" i="8"/>
  <c r="BX94" i="8"/>
  <c r="BX86" i="8"/>
  <c r="BX78" i="8"/>
  <c r="BX154" i="8"/>
  <c r="BX137" i="8"/>
  <c r="BX129" i="8"/>
  <c r="BX121" i="8"/>
  <c r="BX113" i="8"/>
  <c r="BX105" i="8"/>
  <c r="BX97" i="8"/>
  <c r="BX89" i="8"/>
  <c r="BX81" i="8"/>
  <c r="BX73" i="8"/>
  <c r="BX140" i="8"/>
  <c r="BX132" i="8"/>
  <c r="BX124" i="8"/>
  <c r="BX116" i="8"/>
  <c r="BX108" i="8"/>
  <c r="BX100" i="8"/>
  <c r="BX92" i="8"/>
  <c r="BX76" i="8"/>
  <c r="BX143" i="8"/>
  <c r="BX135" i="8"/>
  <c r="BX127" i="8"/>
  <c r="BX119" i="8"/>
  <c r="BX111" i="8"/>
  <c r="BX103" i="8"/>
  <c r="BX95" i="8"/>
  <c r="BX87" i="8"/>
  <c r="BX79" i="8"/>
  <c r="BX138" i="8"/>
  <c r="BX130" i="8"/>
  <c r="BX122" i="8"/>
  <c r="BX114" i="8"/>
  <c r="BX106" i="8"/>
  <c r="BX98" i="8"/>
  <c r="BX90" i="8"/>
  <c r="BX82" i="8"/>
  <c r="BX74" i="8"/>
  <c r="BX141" i="8"/>
  <c r="BX133" i="8"/>
  <c r="BX125" i="8"/>
  <c r="BX117" i="8"/>
  <c r="BX109" i="8"/>
  <c r="BX101" i="8"/>
  <c r="BX93" i="8"/>
  <c r="BX85" i="8"/>
  <c r="BX77" i="8"/>
  <c r="BX69" i="8"/>
  <c r="BX71" i="8"/>
  <c r="BX65" i="8"/>
  <c r="BX57" i="8"/>
  <c r="BX49" i="8"/>
  <c r="BX41" i="8"/>
  <c r="BX33" i="8"/>
  <c r="BX25" i="8"/>
  <c r="BX17" i="8"/>
  <c r="BX9" i="8"/>
  <c r="BX68" i="8"/>
  <c r="BX60" i="8"/>
  <c r="BX52" i="8"/>
  <c r="BX44" i="8"/>
  <c r="BX36" i="8"/>
  <c r="BX28" i="8"/>
  <c r="BX20" i="8"/>
  <c r="BX12" i="8"/>
  <c r="BX4" i="8"/>
  <c r="BX70" i="8"/>
  <c r="BX63" i="8"/>
  <c r="BX55" i="8"/>
  <c r="BX47" i="8"/>
  <c r="BX39" i="8"/>
  <c r="BX31" i="8"/>
  <c r="BX23" i="8"/>
  <c r="BX15" i="8"/>
  <c r="BX7" i="8"/>
  <c r="BX66" i="8"/>
  <c r="BX58" i="8"/>
  <c r="BX50" i="8"/>
  <c r="BX42" i="8"/>
  <c r="BX34" i="8"/>
  <c r="BX26" i="8"/>
  <c r="BX18" i="8"/>
  <c r="BX10" i="8"/>
  <c r="BX2" i="8"/>
  <c r="BX61" i="8"/>
  <c r="BX53" i="8"/>
  <c r="BX45" i="8"/>
  <c r="BX37" i="8"/>
  <c r="BX29" i="8"/>
  <c r="BX21" i="8"/>
  <c r="BX13" i="8"/>
  <c r="BX5" i="8"/>
  <c r="BX64" i="8"/>
  <c r="BX56" i="8"/>
  <c r="BX48" i="8"/>
  <c r="BX40" i="8"/>
  <c r="BX32" i="8"/>
  <c r="BX24" i="8"/>
  <c r="BX16" i="8"/>
  <c r="BX8" i="8"/>
  <c r="BX67" i="8"/>
  <c r="BX59" i="8"/>
  <c r="BX51" i="8"/>
  <c r="BX43" i="8"/>
  <c r="BX35" i="8"/>
  <c r="BX27" i="8"/>
  <c r="BX19" i="8"/>
  <c r="BX11" i="8"/>
  <c r="BX3" i="8"/>
  <c r="BX62" i="8"/>
  <c r="BX54" i="8"/>
  <c r="BX46" i="8"/>
  <c r="BX38" i="8"/>
  <c r="BX30" i="8"/>
  <c r="BX22" i="8"/>
  <c r="BX14" i="8"/>
  <c r="BX6" i="8"/>
  <c r="W168" i="7"/>
  <c r="W168" i="11" s="1"/>
  <c r="W168" i="8"/>
  <c r="W168" i="9"/>
  <c r="BB168" i="7"/>
  <c r="BB168" i="11" s="1"/>
  <c r="BB168" i="8"/>
  <c r="BB168" i="9"/>
  <c r="AQ168" i="7"/>
  <c r="AQ168" i="11" s="1"/>
  <c r="AQ168" i="8"/>
  <c r="AQ168" i="9"/>
  <c r="P168" i="7"/>
  <c r="P168" i="11" s="1"/>
  <c r="P168" i="8"/>
  <c r="P168" i="9"/>
  <c r="AS85" i="7"/>
  <c r="AS85" i="11" s="1"/>
  <c r="AS85" i="8"/>
  <c r="AS85" i="9"/>
  <c r="U85" i="7"/>
  <c r="U85" i="11" s="1"/>
  <c r="U85" i="8"/>
  <c r="U85" i="9"/>
  <c r="AN199" i="7"/>
  <c r="AN199" i="11" s="1"/>
  <c r="AN199" i="8"/>
  <c r="AN199" i="9"/>
  <c r="S199" i="7"/>
  <c r="S199" i="11" s="1"/>
  <c r="S199" i="8"/>
  <c r="S199" i="9"/>
  <c r="AC199" i="7"/>
  <c r="AC199" i="11" s="1"/>
  <c r="AC199" i="8"/>
  <c r="AC199" i="9"/>
  <c r="AZ85" i="7"/>
  <c r="AZ85" i="11" s="1"/>
  <c r="AZ85" i="8"/>
  <c r="AZ85" i="9"/>
  <c r="BB85" i="7"/>
  <c r="BB85" i="11" s="1"/>
  <c r="BB85" i="8"/>
  <c r="BB85" i="9"/>
  <c r="BA181" i="7"/>
  <c r="BA181" i="11" s="1"/>
  <c r="BA181" i="8"/>
  <c r="BA181" i="9"/>
  <c r="AO181" i="7"/>
  <c r="AO181" i="11" s="1"/>
  <c r="AO181" i="8"/>
  <c r="AO181" i="9"/>
  <c r="Y181" i="7"/>
  <c r="Y181" i="11" s="1"/>
  <c r="Y181" i="8"/>
  <c r="Y181" i="9"/>
  <c r="AY181" i="7"/>
  <c r="AY181" i="11" s="1"/>
  <c r="AY181" i="8"/>
  <c r="AY181" i="9"/>
  <c r="W181" i="7"/>
  <c r="W181" i="11" s="1"/>
  <c r="W181" i="8"/>
  <c r="W181" i="9"/>
  <c r="AU181" i="7"/>
  <c r="AU181" i="11" s="1"/>
  <c r="AU181" i="8"/>
  <c r="AU181" i="9"/>
  <c r="T199" i="7"/>
  <c r="T199" i="11" s="1"/>
  <c r="T199" i="8"/>
  <c r="T199" i="9"/>
  <c r="O199" i="7"/>
  <c r="O199" i="11" s="1"/>
  <c r="O199" i="8"/>
  <c r="O199" i="9"/>
  <c r="AW199" i="7"/>
  <c r="AW199" i="11" s="1"/>
  <c r="AW199" i="8"/>
  <c r="AW199" i="9"/>
  <c r="AB69" i="7"/>
  <c r="AB69" i="11" s="1"/>
  <c r="AB69" i="8"/>
  <c r="AB69" i="9"/>
  <c r="AQ69" i="7"/>
  <c r="AQ69" i="11" s="1"/>
  <c r="AQ69" i="8"/>
  <c r="AQ69" i="9"/>
  <c r="AM69" i="7"/>
  <c r="AM69" i="11" s="1"/>
  <c r="AM69" i="8"/>
  <c r="AM69" i="9"/>
  <c r="W69" i="7"/>
  <c r="W69" i="11" s="1"/>
  <c r="W69" i="8"/>
  <c r="W69" i="9"/>
  <c r="AU69" i="7"/>
  <c r="AU69" i="11" s="1"/>
  <c r="AU69" i="8"/>
  <c r="AU69" i="9"/>
  <c r="U69" i="7"/>
  <c r="U69" i="11" s="1"/>
  <c r="U69" i="8"/>
  <c r="U69" i="9"/>
  <c r="AC82" i="7"/>
  <c r="AC82" i="11" s="1"/>
  <c r="AC82" i="8"/>
  <c r="AC82" i="9"/>
  <c r="AR82" i="7"/>
  <c r="AR82" i="11" s="1"/>
  <c r="AR82" i="8"/>
  <c r="AR82" i="9"/>
  <c r="AP82" i="7"/>
  <c r="AP82" i="11" s="1"/>
  <c r="AP82" i="8"/>
  <c r="AP82" i="9"/>
  <c r="AN82" i="7"/>
  <c r="AN82" i="11" s="1"/>
  <c r="AN82" i="8"/>
  <c r="AN82" i="9"/>
  <c r="BB233" i="7"/>
  <c r="BB233" i="11" s="1"/>
  <c r="BB233" i="8"/>
  <c r="BB233" i="9"/>
  <c r="T85" i="7"/>
  <c r="T85" i="11" s="1"/>
  <c r="T85" i="8"/>
  <c r="T85" i="9"/>
  <c r="AO136" i="7"/>
  <c r="AO136" i="11" s="1"/>
  <c r="AO136" i="8"/>
  <c r="AO136" i="9"/>
  <c r="AN136" i="7"/>
  <c r="AN136" i="11" s="1"/>
  <c r="AN136" i="8"/>
  <c r="AN136" i="9"/>
  <c r="AG82" i="7"/>
  <c r="AG82" i="11" s="1"/>
  <c r="AG82" i="8"/>
  <c r="AG82" i="9"/>
  <c r="L79" i="7"/>
  <c r="L79" i="11" s="1"/>
  <c r="L79" i="8"/>
  <c r="L79" i="9"/>
  <c r="L101" i="7"/>
  <c r="L101" i="11" s="1"/>
  <c r="L101" i="8"/>
  <c r="L101" i="9"/>
  <c r="AD181" i="7"/>
  <c r="AD181" i="11" s="1"/>
  <c r="AD181" i="8"/>
  <c r="AD181" i="9"/>
  <c r="AK104" i="7"/>
  <c r="AK104" i="11" s="1"/>
  <c r="AK104" i="8"/>
  <c r="AK104" i="9"/>
  <c r="AK75" i="7"/>
  <c r="AK75" i="11" s="1"/>
  <c r="AK75" i="8"/>
  <c r="AK75" i="9"/>
  <c r="M64" i="7"/>
  <c r="M64" i="11" s="1"/>
  <c r="M64" i="8"/>
  <c r="M64" i="9"/>
  <c r="AT66" i="7"/>
  <c r="AT66" i="11" s="1"/>
  <c r="AT66" i="8"/>
  <c r="AT66" i="9"/>
  <c r="X75" i="7"/>
  <c r="X75" i="11" s="1"/>
  <c r="X75" i="8"/>
  <c r="X75" i="9"/>
  <c r="AW75" i="7"/>
  <c r="AW75" i="11" s="1"/>
  <c r="AW75" i="8"/>
  <c r="AW75" i="9"/>
  <c r="AG90" i="7"/>
  <c r="AG90" i="11" s="1"/>
  <c r="AG90" i="8"/>
  <c r="AG90" i="9"/>
  <c r="BA50" i="7"/>
  <c r="BA50" i="11" s="1"/>
  <c r="BA50" i="8"/>
  <c r="BA50" i="9"/>
  <c r="AG58" i="7"/>
  <c r="AG58" i="11" s="1"/>
  <c r="AG58" i="8"/>
  <c r="AG58" i="9"/>
  <c r="AD73" i="7"/>
  <c r="AD73" i="11" s="1"/>
  <c r="AD73" i="8"/>
  <c r="AD73" i="9"/>
  <c r="BA87" i="7"/>
  <c r="BA87" i="11" s="1"/>
  <c r="BA87" i="8"/>
  <c r="BA87" i="9"/>
  <c r="AV119" i="7"/>
  <c r="AV119" i="11" s="1"/>
  <c r="AV119" i="8"/>
  <c r="AV119" i="9"/>
  <c r="AA187" i="7"/>
  <c r="AA187" i="11" s="1"/>
  <c r="AA187" i="8"/>
  <c r="AA187" i="9"/>
  <c r="AR38" i="7"/>
  <c r="AR38" i="11" s="1"/>
  <c r="AR38" i="8"/>
  <c r="AR38" i="9"/>
  <c r="U23" i="7"/>
  <c r="U23" i="11" s="1"/>
  <c r="U23" i="8"/>
  <c r="U23" i="9"/>
  <c r="AQ23" i="7"/>
  <c r="AQ23" i="11" s="1"/>
  <c r="AQ23" i="8"/>
  <c r="AQ23" i="9"/>
  <c r="Y141" i="7"/>
  <c r="Y141" i="11" s="1"/>
  <c r="Y141" i="8"/>
  <c r="Y141" i="9"/>
  <c r="AF53" i="7"/>
  <c r="AF53" i="11" s="1"/>
  <c r="AF53" i="8"/>
  <c r="AF53" i="9"/>
  <c r="AP61" i="7"/>
  <c r="AP61" i="11" s="1"/>
  <c r="AP61" i="8"/>
  <c r="AP61" i="9"/>
  <c r="M76" i="7"/>
  <c r="M76" i="11" s="1"/>
  <c r="M76" i="8"/>
  <c r="M76" i="9"/>
  <c r="AI76" i="7"/>
  <c r="AI76" i="11" s="1"/>
  <c r="AI76" i="8"/>
  <c r="AI76" i="9"/>
  <c r="AM91" i="7"/>
  <c r="AM91" i="11" s="1"/>
  <c r="AM91" i="8"/>
  <c r="AM91" i="9"/>
  <c r="AA147" i="7"/>
  <c r="AA147" i="11" s="1"/>
  <c r="AA147" i="8"/>
  <c r="AA147" i="9"/>
  <c r="AL174" i="7"/>
  <c r="AL174" i="11" s="1"/>
  <c r="AL174" i="8"/>
  <c r="AL174" i="9"/>
  <c r="AG182" i="7"/>
  <c r="AG182" i="11" s="1"/>
  <c r="AG182" i="8"/>
  <c r="AG182" i="9"/>
  <c r="Y12" i="7"/>
  <c r="Y12" i="11" s="1"/>
  <c r="Y12" i="8"/>
  <c r="Y12" i="9"/>
  <c r="R12" i="7"/>
  <c r="R12" i="11" s="1"/>
  <c r="R12" i="8"/>
  <c r="R12" i="9"/>
  <c r="AS12" i="7"/>
  <c r="AS12" i="11" s="1"/>
  <c r="AS12" i="8"/>
  <c r="AS12" i="9"/>
  <c r="AX12" i="7"/>
  <c r="AX12" i="11" s="1"/>
  <c r="AX12" i="8"/>
  <c r="AX12" i="9"/>
  <c r="AI175" i="7"/>
  <c r="AI175" i="11" s="1"/>
  <c r="AI175" i="8"/>
  <c r="AI175" i="9"/>
  <c r="AZ175" i="7"/>
  <c r="AZ175" i="11" s="1"/>
  <c r="AZ175" i="8"/>
  <c r="AZ175" i="9"/>
  <c r="AG37" i="7"/>
  <c r="AG37" i="11" s="1"/>
  <c r="AG37" i="8"/>
  <c r="AG37" i="9"/>
  <c r="Q62" i="7"/>
  <c r="Q62" i="11" s="1"/>
  <c r="Q62" i="8"/>
  <c r="Q62" i="9"/>
  <c r="AD62" i="7"/>
  <c r="AD62" i="11" s="1"/>
  <c r="AD62" i="8"/>
  <c r="AD62" i="9"/>
  <c r="M65" i="7"/>
  <c r="M65" i="11" s="1"/>
  <c r="M65" i="8"/>
  <c r="M65" i="9"/>
  <c r="AA77" i="7"/>
  <c r="AA77" i="11" s="1"/>
  <c r="AA77" i="8"/>
  <c r="AA77" i="9"/>
  <c r="AM77" i="7"/>
  <c r="AM77" i="11" s="1"/>
  <c r="AM77" i="8"/>
  <c r="AM77" i="9"/>
  <c r="Z14" i="7"/>
  <c r="Z14" i="11" s="1"/>
  <c r="Z14" i="8"/>
  <c r="Z14" i="9"/>
  <c r="AE230" i="7"/>
  <c r="AE230" i="11" s="1"/>
  <c r="AE230" i="8"/>
  <c r="AE230" i="9"/>
  <c r="AW230" i="7"/>
  <c r="AW230" i="11" s="1"/>
  <c r="AW230" i="8"/>
  <c r="AW230" i="9"/>
  <c r="W117" i="7"/>
  <c r="W117" i="11" s="1"/>
  <c r="W117" i="8"/>
  <c r="W117" i="9"/>
  <c r="X143" i="7"/>
  <c r="X143" i="11" s="1"/>
  <c r="X143" i="8"/>
  <c r="X143" i="9"/>
  <c r="AV143" i="7"/>
  <c r="AV143" i="11" s="1"/>
  <c r="AV143" i="8"/>
  <c r="AV143" i="9"/>
  <c r="AC203" i="7"/>
  <c r="AC203" i="11" s="1"/>
  <c r="AC203" i="8"/>
  <c r="AC203" i="9"/>
  <c r="AT203" i="7"/>
  <c r="AT203" i="11" s="1"/>
  <c r="AT203" i="8"/>
  <c r="AT203" i="9"/>
  <c r="U16" i="7"/>
  <c r="U16" i="11" s="1"/>
  <c r="U16" i="8"/>
  <c r="U16" i="9"/>
  <c r="AL25" i="7"/>
  <c r="AL25" i="11" s="1"/>
  <c r="AL25" i="8"/>
  <c r="AL25" i="9"/>
  <c r="AW25" i="7"/>
  <c r="AW25" i="11" s="1"/>
  <c r="AW25" i="8"/>
  <c r="AW25" i="9"/>
  <c r="P25" i="7"/>
  <c r="P25" i="11" s="1"/>
  <c r="P25" i="8"/>
  <c r="P25" i="9"/>
  <c r="O39" i="7"/>
  <c r="O39" i="11" s="1"/>
  <c r="O39" i="8"/>
  <c r="O39" i="9"/>
  <c r="Z57" i="7"/>
  <c r="Z57" i="11" s="1"/>
  <c r="Z57" i="8"/>
  <c r="Z57" i="9"/>
  <c r="AQ57" i="7"/>
  <c r="AQ57" i="11" s="1"/>
  <c r="AQ57" i="8"/>
  <c r="AQ57" i="9"/>
  <c r="M57" i="7"/>
  <c r="M57" i="11" s="1"/>
  <c r="M57" i="8"/>
  <c r="M57" i="9"/>
  <c r="AD60" i="7"/>
  <c r="AD60" i="11" s="1"/>
  <c r="AD60" i="8"/>
  <c r="AD60" i="9"/>
  <c r="AP64" i="7"/>
  <c r="AP64" i="11" s="1"/>
  <c r="AP64" i="8"/>
  <c r="AP64" i="9"/>
  <c r="AF64" i="7"/>
  <c r="AF64" i="11" s="1"/>
  <c r="AF64" i="8"/>
  <c r="AF64" i="9"/>
  <c r="AX66" i="7"/>
  <c r="AX66" i="11" s="1"/>
  <c r="AX66" i="8"/>
  <c r="AX66" i="9"/>
  <c r="R66" i="7"/>
  <c r="R66" i="11" s="1"/>
  <c r="R66" i="8"/>
  <c r="R66" i="9"/>
  <c r="AP66" i="7"/>
  <c r="AP66" i="11" s="1"/>
  <c r="AP66" i="8"/>
  <c r="AP66" i="9"/>
  <c r="AU68" i="7"/>
  <c r="AU68" i="11" s="1"/>
  <c r="AU68" i="8"/>
  <c r="AU68" i="9"/>
  <c r="AI75" i="7"/>
  <c r="AI75" i="11" s="1"/>
  <c r="AI75" i="8"/>
  <c r="AI75" i="9"/>
  <c r="S75" i="7"/>
  <c r="S75" i="11" s="1"/>
  <c r="S75" i="8"/>
  <c r="S75" i="9"/>
  <c r="AM75" i="7"/>
  <c r="AM75" i="11" s="1"/>
  <c r="AM75" i="8"/>
  <c r="AM75" i="9"/>
  <c r="AC78" i="7"/>
  <c r="AC78" i="11" s="1"/>
  <c r="AC78" i="8"/>
  <c r="AC78" i="9"/>
  <c r="AS78" i="7"/>
  <c r="AS78" i="11" s="1"/>
  <c r="AS78" i="8"/>
  <c r="AS78" i="9"/>
  <c r="AD81" i="7"/>
  <c r="AD81" i="11" s="1"/>
  <c r="AD81" i="8"/>
  <c r="AD81" i="9"/>
  <c r="AX90" i="7"/>
  <c r="AX90" i="11" s="1"/>
  <c r="AX90" i="8"/>
  <c r="AX90" i="9"/>
  <c r="R90" i="7"/>
  <c r="R90" i="11" s="1"/>
  <c r="R90" i="8"/>
  <c r="R90" i="9"/>
  <c r="AQ90" i="7"/>
  <c r="AQ90" i="11" s="1"/>
  <c r="AQ90" i="8"/>
  <c r="AQ90" i="9"/>
  <c r="T50" i="7"/>
  <c r="T50" i="11" s="1"/>
  <c r="T50" i="8"/>
  <c r="T50" i="9"/>
  <c r="AP50" i="7"/>
  <c r="AP50" i="11" s="1"/>
  <c r="AP50" i="8"/>
  <c r="AP50" i="9"/>
  <c r="U54" i="7"/>
  <c r="U54" i="11" s="1"/>
  <c r="U54" i="8"/>
  <c r="U54" i="9"/>
  <c r="S58" i="7"/>
  <c r="S58" i="11" s="1"/>
  <c r="S58" i="8"/>
  <c r="S58" i="9"/>
  <c r="T58" i="7"/>
  <c r="T58" i="11" s="1"/>
  <c r="T58" i="8"/>
  <c r="T58" i="9"/>
  <c r="BA63" i="7"/>
  <c r="BA63" i="11" s="1"/>
  <c r="BA63" i="8"/>
  <c r="BA63" i="9"/>
  <c r="AC73" i="7"/>
  <c r="AC73" i="11" s="1"/>
  <c r="AC73" i="8"/>
  <c r="AC73" i="9"/>
  <c r="AP73" i="7"/>
  <c r="AP73" i="11" s="1"/>
  <c r="AP73" i="8"/>
  <c r="AP73" i="9"/>
  <c r="N73" i="7"/>
  <c r="N73" i="11" s="1"/>
  <c r="N73" i="8"/>
  <c r="N73" i="9"/>
  <c r="AE87" i="7"/>
  <c r="AE87" i="11" s="1"/>
  <c r="AE87" i="8"/>
  <c r="AE87" i="9"/>
  <c r="AR87" i="7"/>
  <c r="AR87" i="11" s="1"/>
  <c r="AR87" i="8"/>
  <c r="AR87" i="9"/>
  <c r="AO92" i="7"/>
  <c r="AO92" i="11" s="1"/>
  <c r="AO92" i="8"/>
  <c r="AO92" i="9"/>
  <c r="AE92" i="7"/>
  <c r="AE92" i="11" s="1"/>
  <c r="AE92" i="8"/>
  <c r="AE92" i="9"/>
  <c r="BA106" i="7"/>
  <c r="BA106" i="11" s="1"/>
  <c r="BA106" i="8"/>
  <c r="BA106" i="9"/>
  <c r="AT133" i="7"/>
  <c r="AT133" i="11" s="1"/>
  <c r="AT133" i="8"/>
  <c r="AT133" i="9"/>
  <c r="AA197" i="7"/>
  <c r="AA197" i="11" s="1"/>
  <c r="AA197" i="8"/>
  <c r="AA197" i="9"/>
  <c r="AL197" i="7"/>
  <c r="AL197" i="11" s="1"/>
  <c r="AL197" i="8"/>
  <c r="AL197" i="9"/>
  <c r="AM119" i="7"/>
  <c r="AM119" i="11" s="1"/>
  <c r="AM119" i="8"/>
  <c r="AM119" i="9"/>
  <c r="AK119" i="7"/>
  <c r="AK119" i="11" s="1"/>
  <c r="AK119" i="8"/>
  <c r="AK119" i="9"/>
  <c r="W142" i="7"/>
  <c r="W142" i="11" s="1"/>
  <c r="W142" i="8"/>
  <c r="W142" i="9"/>
  <c r="BB166" i="7"/>
  <c r="BB166" i="11" s="1"/>
  <c r="BB166" i="8"/>
  <c r="BB166" i="9"/>
  <c r="Y187" i="7"/>
  <c r="Y187" i="11" s="1"/>
  <c r="Y187" i="8"/>
  <c r="Y187" i="9"/>
  <c r="AF187" i="7"/>
  <c r="AF187" i="11" s="1"/>
  <c r="AF187" i="8"/>
  <c r="AF187" i="9"/>
  <c r="V207" i="7"/>
  <c r="V207" i="11" s="1"/>
  <c r="V207" i="8"/>
  <c r="V207" i="9"/>
  <c r="AU207" i="7"/>
  <c r="AU207" i="11" s="1"/>
  <c r="AU207" i="8"/>
  <c r="AU207" i="9"/>
  <c r="AL212" i="7"/>
  <c r="AL212" i="11" s="1"/>
  <c r="AL212" i="8"/>
  <c r="AL212" i="9"/>
  <c r="BA212" i="7"/>
  <c r="BA212" i="11" s="1"/>
  <c r="BA212" i="8"/>
  <c r="BA212" i="9"/>
  <c r="AN217" i="7"/>
  <c r="AN217" i="11" s="1"/>
  <c r="AN217" i="8"/>
  <c r="AN217" i="9"/>
  <c r="AX217" i="7"/>
  <c r="AX217" i="11" s="1"/>
  <c r="AX217" i="8"/>
  <c r="AX217" i="9"/>
  <c r="AD217" i="7"/>
  <c r="AD217" i="11" s="1"/>
  <c r="AD217" i="8"/>
  <c r="AD217" i="9"/>
  <c r="AX221" i="7"/>
  <c r="AX221" i="11" s="1"/>
  <c r="AX221" i="8"/>
  <c r="AX221" i="9"/>
  <c r="X226" i="7"/>
  <c r="X226" i="11" s="1"/>
  <c r="X226" i="8"/>
  <c r="X226" i="9"/>
  <c r="AS226" i="7"/>
  <c r="AS226" i="11" s="1"/>
  <c r="AS226" i="8"/>
  <c r="AS226" i="9"/>
  <c r="W235" i="7"/>
  <c r="W235" i="11" s="1"/>
  <c r="W235" i="8"/>
  <c r="W235" i="9"/>
  <c r="BA19" i="7"/>
  <c r="BA19" i="11" s="1"/>
  <c r="BA19" i="8"/>
  <c r="BA19" i="9"/>
  <c r="T38" i="7"/>
  <c r="T38" i="11" s="1"/>
  <c r="T38" i="8"/>
  <c r="T38" i="9"/>
  <c r="AS38" i="7"/>
  <c r="AS38" i="11" s="1"/>
  <c r="AS38" i="8"/>
  <c r="AS38" i="9"/>
  <c r="N38" i="7"/>
  <c r="N38" i="11" s="1"/>
  <c r="N38" i="8"/>
  <c r="N38" i="9"/>
  <c r="AG23" i="7"/>
  <c r="AG23" i="11" s="1"/>
  <c r="AG23" i="8"/>
  <c r="AG23" i="9"/>
  <c r="BB23" i="7"/>
  <c r="BB23" i="11" s="1"/>
  <c r="BB23" i="8"/>
  <c r="BB23" i="9"/>
  <c r="AI23" i="7"/>
  <c r="AI23" i="11" s="1"/>
  <c r="AI23" i="8"/>
  <c r="AI23" i="9"/>
  <c r="AH118" i="7"/>
  <c r="AH118" i="11" s="1"/>
  <c r="AH118" i="8"/>
  <c r="AH118" i="9"/>
  <c r="AZ118" i="7"/>
  <c r="AZ118" i="11" s="1"/>
  <c r="AZ118" i="8"/>
  <c r="AZ118" i="9"/>
  <c r="AB141" i="7"/>
  <c r="AB141" i="11" s="1"/>
  <c r="AB141" i="8"/>
  <c r="AB141" i="9"/>
  <c r="AN141" i="7"/>
  <c r="AN141" i="11" s="1"/>
  <c r="AN141" i="8"/>
  <c r="AN141" i="9"/>
  <c r="BA219" i="7"/>
  <c r="BA219" i="11" s="1"/>
  <c r="BA219" i="8"/>
  <c r="BA219" i="9"/>
  <c r="AD219" i="7"/>
  <c r="AD219" i="11" s="1"/>
  <c r="AD219" i="8"/>
  <c r="AD219" i="9"/>
  <c r="AK219" i="7"/>
  <c r="AK219" i="11" s="1"/>
  <c r="AK219" i="8"/>
  <c r="AK219" i="9"/>
  <c r="AJ7" i="7"/>
  <c r="AJ7" i="11" s="1"/>
  <c r="AJ7" i="8"/>
  <c r="AJ7" i="9"/>
  <c r="W7" i="7"/>
  <c r="W7" i="11" s="1"/>
  <c r="W7" i="8"/>
  <c r="W7" i="9"/>
  <c r="BB7" i="7"/>
  <c r="BB7" i="11" s="1"/>
  <c r="BB7" i="8"/>
  <c r="BB7" i="9"/>
  <c r="AE89" i="7"/>
  <c r="AE89" i="11" s="1"/>
  <c r="AE89" i="8"/>
  <c r="AE89" i="9"/>
  <c r="AG22" i="7"/>
  <c r="AG22" i="11" s="1"/>
  <c r="AG22" i="8"/>
  <c r="AG22" i="9"/>
  <c r="Z48" i="7"/>
  <c r="Z48" i="11" s="1"/>
  <c r="Z48" i="8"/>
  <c r="Z48" i="9"/>
  <c r="AH48" i="7"/>
  <c r="AH48" i="11" s="1"/>
  <c r="AH48" i="8"/>
  <c r="AH48" i="9"/>
  <c r="Y53" i="7"/>
  <c r="Y53" i="11" s="1"/>
  <c r="Y53" i="8"/>
  <c r="Y53" i="9"/>
  <c r="AU53" i="7"/>
  <c r="AU53" i="11" s="1"/>
  <c r="AU53" i="8"/>
  <c r="AU53" i="9"/>
  <c r="N53" i="7"/>
  <c r="N53" i="11" s="1"/>
  <c r="N53" i="8"/>
  <c r="N53" i="9"/>
  <c r="AD55" i="7"/>
  <c r="AD55" i="11" s="1"/>
  <c r="AD55" i="8"/>
  <c r="AD55" i="9"/>
  <c r="AH61" i="7"/>
  <c r="AH61" i="11" s="1"/>
  <c r="AH61" i="8"/>
  <c r="AH61" i="9"/>
  <c r="U61" i="7"/>
  <c r="U61" i="11" s="1"/>
  <c r="U61" i="8"/>
  <c r="U61" i="9"/>
  <c r="AO76" i="7"/>
  <c r="AO76" i="11" s="1"/>
  <c r="AO76" i="8"/>
  <c r="AO76" i="9"/>
  <c r="AC76" i="7"/>
  <c r="AC76" i="11" s="1"/>
  <c r="AC76" i="8"/>
  <c r="AC76" i="9"/>
  <c r="AY86" i="7"/>
  <c r="AY86" i="11" s="1"/>
  <c r="AY86" i="8"/>
  <c r="AY86" i="9"/>
  <c r="Z86" i="7"/>
  <c r="Z86" i="11" s="1"/>
  <c r="Z86" i="8"/>
  <c r="Z86" i="9"/>
  <c r="AH86" i="7"/>
  <c r="AH86" i="11" s="1"/>
  <c r="AH86" i="8"/>
  <c r="AH86" i="9"/>
  <c r="Z91" i="7"/>
  <c r="Z91" i="11" s="1"/>
  <c r="Z91" i="8"/>
  <c r="Z91" i="9"/>
  <c r="AR91" i="7"/>
  <c r="AR91" i="11" s="1"/>
  <c r="AR91" i="8"/>
  <c r="AR91" i="9"/>
  <c r="AK123" i="7"/>
  <c r="AK123" i="11" s="1"/>
  <c r="AK123" i="8"/>
  <c r="AK123" i="9"/>
  <c r="W132" i="7"/>
  <c r="W132" i="11" s="1"/>
  <c r="W132" i="8"/>
  <c r="W132" i="9"/>
  <c r="AT132" i="7"/>
  <c r="AT132" i="11" s="1"/>
  <c r="AT132" i="8"/>
  <c r="AT132" i="9"/>
  <c r="U138" i="7"/>
  <c r="U138" i="11" s="1"/>
  <c r="U138" i="8"/>
  <c r="U138" i="9"/>
  <c r="AP147" i="7"/>
  <c r="AP147" i="11" s="1"/>
  <c r="AP147" i="8"/>
  <c r="AP147" i="9"/>
  <c r="AC147" i="7"/>
  <c r="AC147" i="11" s="1"/>
  <c r="AC147" i="8"/>
  <c r="AC147" i="9"/>
  <c r="Y170" i="7"/>
  <c r="Y170" i="11" s="1"/>
  <c r="Y170" i="8"/>
  <c r="Y170" i="9"/>
  <c r="AP170" i="7"/>
  <c r="AP170" i="11" s="1"/>
  <c r="AP170" i="8"/>
  <c r="AP170" i="9"/>
  <c r="Q170" i="7"/>
  <c r="Q170" i="11" s="1"/>
  <c r="Q170" i="8"/>
  <c r="Q170" i="9"/>
  <c r="AE174" i="7"/>
  <c r="AE174" i="11" s="1"/>
  <c r="AE174" i="8"/>
  <c r="AE174" i="9"/>
  <c r="AT174" i="7"/>
  <c r="AT174" i="11" s="1"/>
  <c r="AT174" i="8"/>
  <c r="AT174" i="9"/>
  <c r="S176" i="7"/>
  <c r="S176" i="11" s="1"/>
  <c r="S176" i="8"/>
  <c r="S176" i="9"/>
  <c r="AP176" i="7"/>
  <c r="AP176" i="11" s="1"/>
  <c r="AP176" i="8"/>
  <c r="AP176" i="9"/>
  <c r="BB176" i="7"/>
  <c r="BB176" i="11" s="1"/>
  <c r="BB176" i="8"/>
  <c r="BB176" i="9"/>
  <c r="AE182" i="7"/>
  <c r="AE182" i="11" s="1"/>
  <c r="AE182" i="8"/>
  <c r="AE182" i="9"/>
  <c r="AR182" i="7"/>
  <c r="AR182" i="11" s="1"/>
  <c r="AR182" i="8"/>
  <c r="AR182" i="9"/>
  <c r="AO184" i="7"/>
  <c r="AO184" i="11" s="1"/>
  <c r="AO184" i="8"/>
  <c r="AO184" i="9"/>
  <c r="AE184" i="7"/>
  <c r="AE184" i="11" s="1"/>
  <c r="AE184" i="8"/>
  <c r="AE184" i="9"/>
  <c r="AZ194" i="7"/>
  <c r="AZ194" i="11" s="1"/>
  <c r="AZ194" i="8"/>
  <c r="AZ194" i="9"/>
  <c r="W194" i="7"/>
  <c r="W194" i="11" s="1"/>
  <c r="W194" i="8"/>
  <c r="W194" i="9"/>
  <c r="AK194" i="7"/>
  <c r="AK194" i="11" s="1"/>
  <c r="AK194" i="8"/>
  <c r="AK194" i="9"/>
  <c r="AF6" i="7"/>
  <c r="AF6" i="11" s="1"/>
  <c r="AF6" i="8"/>
  <c r="AF6" i="9"/>
  <c r="AH6" i="7"/>
  <c r="AH6" i="11" s="1"/>
  <c r="AH6" i="8"/>
  <c r="AH6" i="9"/>
  <c r="AK6" i="7"/>
  <c r="AK6" i="11" s="1"/>
  <c r="AK6" i="8"/>
  <c r="AK6" i="9"/>
  <c r="V21" i="7"/>
  <c r="V21" i="11" s="1"/>
  <c r="V21" i="8"/>
  <c r="V21" i="9"/>
  <c r="AI21" i="7"/>
  <c r="AI21" i="11" s="1"/>
  <c r="AI21" i="8"/>
  <c r="AI21" i="9"/>
  <c r="AO173" i="7"/>
  <c r="AO173" i="11" s="1"/>
  <c r="AO173" i="8"/>
  <c r="AO173" i="9"/>
  <c r="Y173" i="7"/>
  <c r="Y173" i="11" s="1"/>
  <c r="Y173" i="8"/>
  <c r="Y173" i="9"/>
  <c r="BB175" i="7"/>
  <c r="BB175" i="11" s="1"/>
  <c r="BB175" i="8"/>
  <c r="BB175" i="9"/>
  <c r="X175" i="7"/>
  <c r="X175" i="11" s="1"/>
  <c r="X175" i="8"/>
  <c r="X175" i="9"/>
  <c r="AG175" i="7"/>
  <c r="AG175" i="11" s="1"/>
  <c r="AG175" i="8"/>
  <c r="AG175" i="9"/>
  <c r="AN183" i="7"/>
  <c r="AN183" i="11" s="1"/>
  <c r="AN183" i="8"/>
  <c r="AN183" i="9"/>
  <c r="AD183" i="7"/>
  <c r="AD183" i="11" s="1"/>
  <c r="AD183" i="8"/>
  <c r="AD183" i="9"/>
  <c r="K9" i="7"/>
  <c r="K9" i="11" s="1"/>
  <c r="K9" i="8"/>
  <c r="K9" i="9"/>
  <c r="AO9" i="7"/>
  <c r="AO9" i="11" s="1"/>
  <c r="AO9" i="8"/>
  <c r="AO9" i="9"/>
  <c r="AG9" i="7"/>
  <c r="AG9" i="11" s="1"/>
  <c r="AG9" i="8"/>
  <c r="AG9" i="9"/>
  <c r="AJ37" i="7"/>
  <c r="AJ37" i="11" s="1"/>
  <c r="AJ37" i="8"/>
  <c r="AJ37" i="9"/>
  <c r="BB37" i="7"/>
  <c r="BB37" i="11" s="1"/>
  <c r="BB37" i="8"/>
  <c r="BB37" i="9"/>
  <c r="AA37" i="7"/>
  <c r="AA37" i="11" s="1"/>
  <c r="AA37" i="8"/>
  <c r="AA37" i="9"/>
  <c r="AV51" i="7"/>
  <c r="AV51" i="11" s="1"/>
  <c r="AV51" i="8"/>
  <c r="AV51" i="9"/>
  <c r="AN59" i="7"/>
  <c r="AN59" i="11" s="1"/>
  <c r="AN59" i="8"/>
  <c r="AN59" i="9"/>
  <c r="AL59" i="7"/>
  <c r="AL59" i="11" s="1"/>
  <c r="AL59" i="8"/>
  <c r="AL59" i="9"/>
  <c r="AS59" i="7"/>
  <c r="AS59" i="11" s="1"/>
  <c r="AS59" i="8"/>
  <c r="AS59" i="9"/>
  <c r="S59" i="7"/>
  <c r="S59" i="11" s="1"/>
  <c r="S59" i="8"/>
  <c r="S59" i="9"/>
  <c r="Z62" i="7"/>
  <c r="Z62" i="11" s="1"/>
  <c r="Z62" i="8"/>
  <c r="Z62" i="9"/>
  <c r="AP62" i="7"/>
  <c r="AP62" i="11" s="1"/>
  <c r="AP62" i="8"/>
  <c r="AP62" i="9"/>
  <c r="R62" i="7"/>
  <c r="R62" i="11" s="1"/>
  <c r="R62" i="8"/>
  <c r="R62" i="9"/>
  <c r="AI65" i="7"/>
  <c r="AI65" i="11" s="1"/>
  <c r="AI65" i="8"/>
  <c r="AI65" i="9"/>
  <c r="AS65" i="7"/>
  <c r="AS65" i="11" s="1"/>
  <c r="AS65" i="8"/>
  <c r="AS65" i="9"/>
  <c r="V65" i="7"/>
  <c r="V65" i="11" s="1"/>
  <c r="V65" i="8"/>
  <c r="V65" i="9"/>
  <c r="AH67" i="7"/>
  <c r="AH67" i="11" s="1"/>
  <c r="AH67" i="8"/>
  <c r="AH67" i="9"/>
  <c r="AX67" i="7"/>
  <c r="AX67" i="11" s="1"/>
  <c r="AX67" i="8"/>
  <c r="AX67" i="9"/>
  <c r="Q67" i="7"/>
  <c r="Q67" i="11" s="1"/>
  <c r="Q67" i="8"/>
  <c r="Q67" i="9"/>
  <c r="AB77" i="7"/>
  <c r="AB77" i="11" s="1"/>
  <c r="AB77" i="8"/>
  <c r="AB77" i="9"/>
  <c r="AV77" i="7"/>
  <c r="AV77" i="11" s="1"/>
  <c r="AV77" i="8"/>
  <c r="AV77" i="9"/>
  <c r="AF14" i="7"/>
  <c r="AF14" i="11" s="1"/>
  <c r="AF14" i="8"/>
  <c r="AF14" i="9"/>
  <c r="Q14" i="7"/>
  <c r="Q14" i="11" s="1"/>
  <c r="Q14" i="8"/>
  <c r="Q14" i="9"/>
  <c r="AX14" i="7"/>
  <c r="AX14" i="11" s="1"/>
  <c r="AX14" i="8"/>
  <c r="AX14" i="9"/>
  <c r="AF216" i="7"/>
  <c r="AF216" i="11" s="1"/>
  <c r="AF216" i="8"/>
  <c r="AF216" i="9"/>
  <c r="AV216" i="7"/>
  <c r="AV216" i="11" s="1"/>
  <c r="AV216" i="8"/>
  <c r="AV216" i="9"/>
  <c r="W228" i="7"/>
  <c r="W228" i="11" s="1"/>
  <c r="W228" i="8"/>
  <c r="W228" i="9"/>
  <c r="AQ230" i="7"/>
  <c r="AQ230" i="11" s="1"/>
  <c r="AQ230" i="8"/>
  <c r="AQ230" i="9"/>
  <c r="O230" i="7"/>
  <c r="O230" i="11" s="1"/>
  <c r="O230" i="8"/>
  <c r="O230" i="9"/>
  <c r="AF230" i="7"/>
  <c r="AF230" i="11" s="1"/>
  <c r="AF230" i="8"/>
  <c r="AF230" i="9"/>
  <c r="AI233" i="7"/>
  <c r="AI233" i="11" s="1"/>
  <c r="AI233" i="8"/>
  <c r="AI233" i="9"/>
  <c r="AC117" i="7"/>
  <c r="AC117" i="11" s="1"/>
  <c r="AC117" i="8"/>
  <c r="AC117" i="9"/>
  <c r="AM117" i="7"/>
  <c r="AM117" i="11" s="1"/>
  <c r="AM117" i="8"/>
  <c r="AM117" i="9"/>
  <c r="AX120" i="7"/>
  <c r="AX120" i="11" s="1"/>
  <c r="AX120" i="8"/>
  <c r="AX120" i="9"/>
  <c r="P120" i="7"/>
  <c r="P120" i="11" s="1"/>
  <c r="P120" i="8"/>
  <c r="P120" i="9"/>
  <c r="Z143" i="7"/>
  <c r="Z143" i="11" s="1"/>
  <c r="Z143" i="8"/>
  <c r="Z143" i="9"/>
  <c r="AS143" i="7"/>
  <c r="AS143" i="11" s="1"/>
  <c r="AS143" i="8"/>
  <c r="AS143" i="9"/>
  <c r="AT179" i="7"/>
  <c r="AT179" i="11" s="1"/>
  <c r="AT179" i="8"/>
  <c r="AT179" i="9"/>
  <c r="M179" i="7"/>
  <c r="M179" i="11" s="1"/>
  <c r="M179" i="8"/>
  <c r="M179" i="9"/>
  <c r="X179" i="7"/>
  <c r="X179" i="11" s="1"/>
  <c r="X179" i="8"/>
  <c r="X179" i="9"/>
  <c r="AS186" i="7"/>
  <c r="AS186" i="11" s="1"/>
  <c r="AS186" i="8"/>
  <c r="AS186" i="9"/>
  <c r="AR200" i="7"/>
  <c r="AR200" i="11" s="1"/>
  <c r="AR200" i="8"/>
  <c r="AR200" i="9"/>
  <c r="Q68" i="7"/>
  <c r="Q68" i="11" s="1"/>
  <c r="Q68" i="8"/>
  <c r="Q68" i="9"/>
  <c r="AD106" i="7"/>
  <c r="AD106" i="11" s="1"/>
  <c r="AD106" i="8"/>
  <c r="AD106" i="9"/>
  <c r="T89" i="7"/>
  <c r="T89" i="11" s="1"/>
  <c r="T89" i="8"/>
  <c r="T89" i="9"/>
  <c r="L35" i="7"/>
  <c r="L35" i="11" s="1"/>
  <c r="L35" i="8"/>
  <c r="L35" i="9"/>
  <c r="V228" i="7"/>
  <c r="V228" i="11" s="1"/>
  <c r="V228" i="8"/>
  <c r="V228" i="9"/>
  <c r="N120" i="7"/>
  <c r="N120" i="11" s="1"/>
  <c r="N120" i="8"/>
  <c r="N120" i="9"/>
  <c r="AG203" i="7"/>
  <c r="AG203" i="11" s="1"/>
  <c r="AG203" i="8"/>
  <c r="AG203" i="9"/>
  <c r="AJ203" i="7"/>
  <c r="AJ203" i="11" s="1"/>
  <c r="AJ203" i="8"/>
  <c r="AJ203" i="9"/>
  <c r="Z224" i="7"/>
  <c r="Z224" i="11" s="1"/>
  <c r="Z224" i="8"/>
  <c r="Z224" i="9"/>
  <c r="AM224" i="7"/>
  <c r="AM224" i="11" s="1"/>
  <c r="AM224" i="8"/>
  <c r="AM224" i="9"/>
  <c r="AQ16" i="7"/>
  <c r="AQ16" i="11" s="1"/>
  <c r="AQ16" i="8"/>
  <c r="AQ16" i="9"/>
  <c r="V25" i="7"/>
  <c r="V25" i="11" s="1"/>
  <c r="V25" i="8"/>
  <c r="V25" i="9"/>
  <c r="AP39" i="7"/>
  <c r="AP39" i="11" s="1"/>
  <c r="AP39" i="8"/>
  <c r="AP39" i="9"/>
  <c r="U60" i="7"/>
  <c r="U60" i="11" s="1"/>
  <c r="U60" i="8"/>
  <c r="U60" i="9"/>
  <c r="V64" i="7"/>
  <c r="V64" i="11" s="1"/>
  <c r="V64" i="8"/>
  <c r="V64" i="9"/>
  <c r="AW66" i="7"/>
  <c r="AW66" i="11" s="1"/>
  <c r="AW66" i="8"/>
  <c r="AW66" i="9"/>
  <c r="AV68" i="7"/>
  <c r="AV68" i="11" s="1"/>
  <c r="AV68" i="8"/>
  <c r="AV68" i="9"/>
  <c r="AC68" i="7"/>
  <c r="AC68" i="11" s="1"/>
  <c r="AC68" i="8"/>
  <c r="AC68" i="9"/>
  <c r="AU75" i="7"/>
  <c r="AU75" i="11" s="1"/>
  <c r="AU75" i="8"/>
  <c r="AU75" i="9"/>
  <c r="AO78" i="7"/>
  <c r="AO78" i="11" s="1"/>
  <c r="AO78" i="8"/>
  <c r="AO78" i="9"/>
  <c r="V81" i="7"/>
  <c r="V81" i="11" s="1"/>
  <c r="V81" i="8"/>
  <c r="V81" i="9"/>
  <c r="BB81" i="7"/>
  <c r="BB81" i="11" s="1"/>
  <c r="BB81" i="8"/>
  <c r="BB81" i="9"/>
  <c r="AM54" i="7"/>
  <c r="AM54" i="11" s="1"/>
  <c r="AM54" i="8"/>
  <c r="AM54" i="9"/>
  <c r="W63" i="7"/>
  <c r="W63" i="11" s="1"/>
  <c r="W63" i="8"/>
  <c r="W63" i="9"/>
  <c r="AY92" i="7"/>
  <c r="AY92" i="11" s="1"/>
  <c r="AY92" i="8"/>
  <c r="AY92" i="9"/>
  <c r="AN92" i="7"/>
  <c r="AN92" i="11" s="1"/>
  <c r="AN92" i="8"/>
  <c r="AN92" i="9"/>
  <c r="U106" i="7"/>
  <c r="U106" i="11" s="1"/>
  <c r="U106" i="8"/>
  <c r="U106" i="9"/>
  <c r="T133" i="7"/>
  <c r="T133" i="11" s="1"/>
  <c r="T133" i="8"/>
  <c r="T133" i="9"/>
  <c r="AN189" i="7"/>
  <c r="AN189" i="11" s="1"/>
  <c r="AN189" i="8"/>
  <c r="AN189" i="9"/>
  <c r="AZ189" i="7"/>
  <c r="AZ189" i="11" s="1"/>
  <c r="AZ189" i="8"/>
  <c r="AZ189" i="9"/>
  <c r="AA189" i="7"/>
  <c r="AA189" i="11" s="1"/>
  <c r="AA189" i="8"/>
  <c r="AA189" i="9"/>
  <c r="BA197" i="7"/>
  <c r="BA197" i="11" s="1"/>
  <c r="BA197" i="8"/>
  <c r="BA197" i="9"/>
  <c r="AR119" i="7"/>
  <c r="AR119" i="11" s="1"/>
  <c r="AR119" i="8"/>
  <c r="AR119" i="9"/>
  <c r="AD130" i="7"/>
  <c r="AD130" i="11" s="1"/>
  <c r="AD130" i="8"/>
  <c r="AD130" i="9"/>
  <c r="AJ130" i="7"/>
  <c r="AJ130" i="11" s="1"/>
  <c r="AJ130" i="8"/>
  <c r="AJ130" i="9"/>
  <c r="AX142" i="7"/>
  <c r="AX142" i="11" s="1"/>
  <c r="AX142" i="8"/>
  <c r="AX142" i="9"/>
  <c r="W180" i="7"/>
  <c r="W180" i="11" s="1"/>
  <c r="W180" i="8"/>
  <c r="W180" i="9"/>
  <c r="AT180" i="7"/>
  <c r="AT180" i="11" s="1"/>
  <c r="AT180" i="8"/>
  <c r="AT180" i="9"/>
  <c r="O180" i="7"/>
  <c r="O180" i="11" s="1"/>
  <c r="O180" i="8"/>
  <c r="O180" i="9"/>
  <c r="U207" i="7"/>
  <c r="U207" i="11" s="1"/>
  <c r="U207" i="8"/>
  <c r="U207" i="9"/>
  <c r="AY207" i="7"/>
  <c r="AY207" i="11" s="1"/>
  <c r="AY207" i="8"/>
  <c r="AY207" i="9"/>
  <c r="AI212" i="7"/>
  <c r="AI212" i="11" s="1"/>
  <c r="AI212" i="8"/>
  <c r="AI212" i="9"/>
  <c r="U212" i="7"/>
  <c r="U212" i="11" s="1"/>
  <c r="U212" i="8"/>
  <c r="U212" i="9"/>
  <c r="P217" i="7"/>
  <c r="P217" i="11" s="1"/>
  <c r="P217" i="8"/>
  <c r="P217" i="9"/>
  <c r="AY221" i="7"/>
  <c r="AY221" i="11" s="1"/>
  <c r="AY221" i="8"/>
  <c r="AY221" i="9"/>
  <c r="AU221" i="7"/>
  <c r="AU221" i="11" s="1"/>
  <c r="AU221" i="8"/>
  <c r="AU221" i="9"/>
  <c r="X235" i="7"/>
  <c r="X235" i="11" s="1"/>
  <c r="X235" i="8"/>
  <c r="X235" i="9"/>
  <c r="AZ19" i="7"/>
  <c r="AZ19" i="11" s="1"/>
  <c r="AZ19" i="8"/>
  <c r="AZ19" i="9"/>
  <c r="P122" i="7"/>
  <c r="P122" i="11" s="1"/>
  <c r="P122" i="8"/>
  <c r="P122" i="9"/>
  <c r="AG122" i="7"/>
  <c r="AG122" i="11" s="1"/>
  <c r="AG122" i="8"/>
  <c r="AG122" i="9"/>
  <c r="AQ122" i="7"/>
  <c r="AQ122" i="11" s="1"/>
  <c r="AQ122" i="8"/>
  <c r="AQ122" i="9"/>
  <c r="O23" i="7"/>
  <c r="O23" i="11" s="1"/>
  <c r="O23" i="8"/>
  <c r="O23" i="9"/>
  <c r="AT118" i="7"/>
  <c r="AT118" i="11" s="1"/>
  <c r="AT118" i="8"/>
  <c r="AT118" i="9"/>
  <c r="AE141" i="7"/>
  <c r="AE141" i="11" s="1"/>
  <c r="AE141" i="8"/>
  <c r="AE141" i="9"/>
  <c r="T227" i="7"/>
  <c r="T227" i="11" s="1"/>
  <c r="T227" i="8"/>
  <c r="T227" i="9"/>
  <c r="AS227" i="7"/>
  <c r="AS227" i="11" s="1"/>
  <c r="AS227" i="8"/>
  <c r="AS227" i="9"/>
  <c r="U7" i="7"/>
  <c r="U7" i="11" s="1"/>
  <c r="U7" i="8"/>
  <c r="U7" i="9"/>
  <c r="AQ7" i="7"/>
  <c r="AQ7" i="11" s="1"/>
  <c r="AQ7" i="8"/>
  <c r="AQ7" i="9"/>
  <c r="AG89" i="7"/>
  <c r="AG89" i="11" s="1"/>
  <c r="AG89" i="8"/>
  <c r="AG89" i="9"/>
  <c r="N89" i="7"/>
  <c r="N89" i="11" s="1"/>
  <c r="N89" i="8"/>
  <c r="N89" i="9"/>
  <c r="AQ22" i="7"/>
  <c r="AQ22" i="11" s="1"/>
  <c r="AQ22" i="8"/>
  <c r="AQ22" i="9"/>
  <c r="BA55" i="7"/>
  <c r="BA55" i="11" s="1"/>
  <c r="BA55" i="8"/>
  <c r="BA55" i="9"/>
  <c r="AZ86" i="7"/>
  <c r="AZ86" i="11" s="1"/>
  <c r="AZ86" i="8"/>
  <c r="AZ86" i="9"/>
  <c r="AF91" i="7"/>
  <c r="AF91" i="11" s="1"/>
  <c r="AF91" i="8"/>
  <c r="AF91" i="9"/>
  <c r="BA123" i="7"/>
  <c r="BA123" i="11" s="1"/>
  <c r="BA123" i="8"/>
  <c r="BA123" i="9"/>
  <c r="AL123" i="7"/>
  <c r="AL123" i="11" s="1"/>
  <c r="AL123" i="8"/>
  <c r="AL123" i="9"/>
  <c r="AM132" i="7"/>
  <c r="AM132" i="11" s="1"/>
  <c r="AM132" i="8"/>
  <c r="AM132" i="9"/>
  <c r="AB138" i="7"/>
  <c r="AB138" i="11" s="1"/>
  <c r="AB138" i="8"/>
  <c r="AB138" i="9"/>
  <c r="S170" i="7"/>
  <c r="S170" i="11" s="1"/>
  <c r="S170" i="8"/>
  <c r="S170" i="9"/>
  <c r="AZ174" i="7"/>
  <c r="AZ174" i="11" s="1"/>
  <c r="AZ174" i="8"/>
  <c r="AZ174" i="9"/>
  <c r="AX176" i="7"/>
  <c r="AX176" i="11" s="1"/>
  <c r="AX176" i="8"/>
  <c r="AX176" i="9"/>
  <c r="AY184" i="7"/>
  <c r="AY184" i="11" s="1"/>
  <c r="AY184" i="8"/>
  <c r="AY184" i="9"/>
  <c r="AN184" i="7"/>
  <c r="AN184" i="11" s="1"/>
  <c r="AN184" i="8"/>
  <c r="AN184" i="9"/>
  <c r="AD21" i="7"/>
  <c r="AD21" i="11" s="1"/>
  <c r="AD21" i="8"/>
  <c r="AD21" i="9"/>
  <c r="Q35" i="7"/>
  <c r="Q35" i="11" s="1"/>
  <c r="Q35" i="8"/>
  <c r="Q35" i="9"/>
  <c r="AR35" i="7"/>
  <c r="AR35" i="11" s="1"/>
  <c r="AR35" i="8"/>
  <c r="AR35" i="9"/>
  <c r="AG35" i="7"/>
  <c r="AG35" i="11" s="1"/>
  <c r="AG35" i="8"/>
  <c r="AG35" i="9"/>
  <c r="P139" i="7"/>
  <c r="P139" i="11" s="1"/>
  <c r="P139" i="8"/>
  <c r="P139" i="9"/>
  <c r="X139" i="7"/>
  <c r="X139" i="11" s="1"/>
  <c r="X139" i="8"/>
  <c r="X139" i="9"/>
  <c r="AU139" i="7"/>
  <c r="AU139" i="11" s="1"/>
  <c r="AU139" i="8"/>
  <c r="AU139" i="9"/>
  <c r="AP152" i="7"/>
  <c r="AP152" i="11" s="1"/>
  <c r="AP152" i="8"/>
  <c r="AP152" i="9"/>
  <c r="X152" i="7"/>
  <c r="X152" i="11" s="1"/>
  <c r="X152" i="8"/>
  <c r="X152" i="9"/>
  <c r="Y171" i="7"/>
  <c r="Y171" i="11" s="1"/>
  <c r="Y171" i="8"/>
  <c r="Y171" i="9"/>
  <c r="AU171" i="7"/>
  <c r="AU171" i="11" s="1"/>
  <c r="AU171" i="8"/>
  <c r="AU171" i="9"/>
  <c r="AR51" i="7"/>
  <c r="AR51" i="11" s="1"/>
  <c r="AR51" i="8"/>
  <c r="AR51" i="9"/>
  <c r="AD51" i="7"/>
  <c r="AD51" i="11" s="1"/>
  <c r="AD51" i="8"/>
  <c r="AD51" i="9"/>
  <c r="AV14" i="7"/>
  <c r="AV14" i="11" s="1"/>
  <c r="AV14" i="8"/>
  <c r="AV14" i="9"/>
  <c r="AI216" i="7"/>
  <c r="AI216" i="11" s="1"/>
  <c r="AI216" i="8"/>
  <c r="AI216" i="9"/>
  <c r="BB228" i="7"/>
  <c r="BB228" i="11" s="1"/>
  <c r="BB228" i="8"/>
  <c r="BB228" i="9"/>
  <c r="AF233" i="7"/>
  <c r="AF233" i="11" s="1"/>
  <c r="AF233" i="8"/>
  <c r="AF233" i="9"/>
  <c r="M117" i="7"/>
  <c r="M117" i="11" s="1"/>
  <c r="M117" i="8"/>
  <c r="M117" i="9"/>
  <c r="S120" i="7"/>
  <c r="S120" i="11" s="1"/>
  <c r="S120" i="8"/>
  <c r="S120" i="9"/>
  <c r="T120" i="7"/>
  <c r="T120" i="11" s="1"/>
  <c r="T120" i="8"/>
  <c r="T120" i="9"/>
  <c r="AA124" i="7"/>
  <c r="AA124" i="11" s="1"/>
  <c r="AA124" i="8"/>
  <c r="AA124" i="9"/>
  <c r="AT124" i="7"/>
  <c r="AT124" i="11" s="1"/>
  <c r="AT124" i="8"/>
  <c r="AT124" i="9"/>
  <c r="Q124" i="7"/>
  <c r="Q124" i="11" s="1"/>
  <c r="Q124" i="8"/>
  <c r="Q124" i="9"/>
  <c r="X154" i="7"/>
  <c r="X154" i="11" s="1"/>
  <c r="X154" i="8"/>
  <c r="X154" i="9"/>
  <c r="AP154" i="7"/>
  <c r="AP154" i="11" s="1"/>
  <c r="AP154" i="8"/>
  <c r="AP154" i="9"/>
  <c r="Q186" i="7"/>
  <c r="Q186" i="11" s="1"/>
  <c r="Q186" i="8"/>
  <c r="Q186" i="9"/>
  <c r="AY186" i="7"/>
  <c r="AY186" i="11" s="1"/>
  <c r="AY186" i="8"/>
  <c r="AY186" i="9"/>
  <c r="W188" i="7"/>
  <c r="W188" i="11" s="1"/>
  <c r="W188" i="8"/>
  <c r="W188" i="9"/>
  <c r="AW188" i="7"/>
  <c r="AW188" i="11" s="1"/>
  <c r="AW188" i="8"/>
  <c r="AW188" i="9"/>
  <c r="N188" i="7"/>
  <c r="N188" i="11" s="1"/>
  <c r="N188" i="8"/>
  <c r="N188" i="9"/>
  <c r="Y200" i="7"/>
  <c r="Y200" i="11" s="1"/>
  <c r="Y200" i="8"/>
  <c r="Y200" i="9"/>
  <c r="W213" i="7"/>
  <c r="W213" i="11" s="1"/>
  <c r="W213" i="8"/>
  <c r="W213" i="9"/>
  <c r="AJ213" i="7"/>
  <c r="AJ213" i="11" s="1"/>
  <c r="AJ213" i="8"/>
  <c r="AJ213" i="9"/>
  <c r="AP228" i="7"/>
  <c r="AP228" i="11" s="1"/>
  <c r="AP228" i="8"/>
  <c r="AP228" i="9"/>
  <c r="N186" i="7"/>
  <c r="N186" i="11" s="1"/>
  <c r="N186" i="8"/>
  <c r="N186" i="9"/>
  <c r="AE203" i="7"/>
  <c r="AE203" i="11" s="1"/>
  <c r="AE203" i="8"/>
  <c r="AE203" i="9"/>
  <c r="V224" i="7"/>
  <c r="V224" i="11" s="1"/>
  <c r="V224" i="8"/>
  <c r="V224" i="9"/>
  <c r="AW224" i="7"/>
  <c r="AW224" i="11" s="1"/>
  <c r="AW224" i="8"/>
  <c r="AW224" i="9"/>
  <c r="Z16" i="7"/>
  <c r="Z16" i="11" s="1"/>
  <c r="Z16" i="8"/>
  <c r="Z16" i="9"/>
  <c r="AN16" i="7"/>
  <c r="AN16" i="11" s="1"/>
  <c r="AN16" i="8"/>
  <c r="AN16" i="9"/>
  <c r="AL57" i="7"/>
  <c r="AL57" i="11" s="1"/>
  <c r="AL57" i="8"/>
  <c r="AL57" i="9"/>
  <c r="Y60" i="7"/>
  <c r="Y60" i="11" s="1"/>
  <c r="Y60" i="8"/>
  <c r="Y60" i="9"/>
  <c r="AP63" i="7"/>
  <c r="AP63" i="11" s="1"/>
  <c r="AP63" i="8"/>
  <c r="AP63" i="9"/>
  <c r="AC92" i="7"/>
  <c r="AC92" i="11" s="1"/>
  <c r="AC92" i="8"/>
  <c r="AC92" i="9"/>
  <c r="N106" i="7"/>
  <c r="N106" i="11" s="1"/>
  <c r="N106" i="8"/>
  <c r="N106" i="9"/>
  <c r="AC189" i="7"/>
  <c r="AC189" i="11" s="1"/>
  <c r="AC189" i="8"/>
  <c r="AC189" i="9"/>
  <c r="X195" i="7"/>
  <c r="X195" i="11" s="1"/>
  <c r="X195" i="8"/>
  <c r="X195" i="9"/>
  <c r="AU195" i="7"/>
  <c r="AU195" i="11" s="1"/>
  <c r="AU195" i="8"/>
  <c r="AU195" i="9"/>
  <c r="AE195" i="7"/>
  <c r="AE195" i="11" s="1"/>
  <c r="AE195" i="8"/>
  <c r="AE195" i="9"/>
  <c r="Q180" i="7"/>
  <c r="Q180" i="11" s="1"/>
  <c r="Q180" i="8"/>
  <c r="Q180" i="9"/>
  <c r="AY180" i="7"/>
  <c r="AY180" i="11" s="1"/>
  <c r="AY180" i="8"/>
  <c r="AY180" i="9"/>
  <c r="AQ201" i="7"/>
  <c r="AQ201" i="11" s="1"/>
  <c r="AQ201" i="8"/>
  <c r="AQ201" i="9"/>
  <c r="O201" i="7"/>
  <c r="O201" i="11" s="1"/>
  <c r="O201" i="8"/>
  <c r="O201" i="9"/>
  <c r="AF201" i="7"/>
  <c r="AF201" i="11" s="1"/>
  <c r="AF201" i="8"/>
  <c r="AF201" i="9"/>
  <c r="AR217" i="7"/>
  <c r="AR217" i="11" s="1"/>
  <c r="AR217" i="8"/>
  <c r="AR217" i="9"/>
  <c r="AR226" i="7"/>
  <c r="AR226" i="11" s="1"/>
  <c r="AR226" i="8"/>
  <c r="AR226" i="9"/>
  <c r="T226" i="7"/>
  <c r="T226" i="11" s="1"/>
  <c r="T226" i="8"/>
  <c r="T226" i="9"/>
  <c r="AB235" i="7"/>
  <c r="AB235" i="11" s="1"/>
  <c r="AB235" i="8"/>
  <c r="AB235" i="9"/>
  <c r="AX235" i="7"/>
  <c r="AX235" i="11" s="1"/>
  <c r="AX235" i="8"/>
  <c r="AX235" i="9"/>
  <c r="X141" i="7"/>
  <c r="X141" i="11" s="1"/>
  <c r="X141" i="8"/>
  <c r="X141" i="9"/>
  <c r="AI227" i="7"/>
  <c r="AI227" i="11" s="1"/>
  <c r="AI227" i="8"/>
  <c r="AI227" i="9"/>
  <c r="Q219" i="7"/>
  <c r="Q219" i="11" s="1"/>
  <c r="Q219" i="8"/>
  <c r="Q219" i="9"/>
  <c r="AZ219" i="7"/>
  <c r="AZ219" i="11" s="1"/>
  <c r="AZ219" i="8"/>
  <c r="AZ219" i="9"/>
  <c r="AX55" i="7"/>
  <c r="AX55" i="11" s="1"/>
  <c r="AX55" i="8"/>
  <c r="AX55" i="9"/>
  <c r="AL91" i="7"/>
  <c r="AL91" i="11" s="1"/>
  <c r="AL91" i="8"/>
  <c r="AL91" i="9"/>
  <c r="T123" i="7"/>
  <c r="T123" i="11" s="1"/>
  <c r="T123" i="8"/>
  <c r="T123" i="9"/>
  <c r="AX132" i="7"/>
  <c r="AX132" i="11" s="1"/>
  <c r="AX132" i="8"/>
  <c r="AX132" i="9"/>
  <c r="V132" i="7"/>
  <c r="V132" i="11" s="1"/>
  <c r="V132" i="8"/>
  <c r="V132" i="9"/>
  <c r="AD138" i="7"/>
  <c r="AD138" i="11" s="1"/>
  <c r="AD138" i="8"/>
  <c r="AD138" i="9"/>
  <c r="V170" i="7"/>
  <c r="V170" i="11" s="1"/>
  <c r="V170" i="8"/>
  <c r="V170" i="9"/>
  <c r="AV184" i="7"/>
  <c r="AV184" i="11" s="1"/>
  <c r="AV184" i="8"/>
  <c r="AV184" i="9"/>
  <c r="AO21" i="7"/>
  <c r="AO21" i="11" s="1"/>
  <c r="AO21" i="8"/>
  <c r="AO21" i="9"/>
  <c r="AD35" i="7"/>
  <c r="AD35" i="11" s="1"/>
  <c r="AD35" i="8"/>
  <c r="AD35" i="9"/>
  <c r="AP35" i="7"/>
  <c r="AP35" i="11" s="1"/>
  <c r="AP35" i="8"/>
  <c r="AP35" i="9"/>
  <c r="Z139" i="7"/>
  <c r="Z139" i="11" s="1"/>
  <c r="Z139" i="8"/>
  <c r="Z139" i="9"/>
  <c r="AZ139" i="7"/>
  <c r="AZ139" i="11" s="1"/>
  <c r="AZ139" i="8"/>
  <c r="AZ139" i="9"/>
  <c r="BA51" i="7"/>
  <c r="BA51" i="11" s="1"/>
  <c r="BA51" i="8"/>
  <c r="BA51" i="9"/>
  <c r="AB65" i="7"/>
  <c r="AB65" i="11" s="1"/>
  <c r="AB65" i="8"/>
  <c r="AB65" i="9"/>
  <c r="AF67" i="7"/>
  <c r="AF67" i="11" s="1"/>
  <c r="AF67" i="8"/>
  <c r="AF67" i="9"/>
  <c r="AW77" i="7"/>
  <c r="AW77" i="11" s="1"/>
  <c r="AW77" i="8"/>
  <c r="AW77" i="9"/>
  <c r="M216" i="7"/>
  <c r="M216" i="11" s="1"/>
  <c r="M216" i="8"/>
  <c r="M216" i="9"/>
  <c r="AS120" i="7"/>
  <c r="AS120" i="11" s="1"/>
  <c r="AS120" i="8"/>
  <c r="AS120" i="9"/>
  <c r="AX124" i="7"/>
  <c r="AX124" i="11" s="1"/>
  <c r="AX124" i="8"/>
  <c r="AX124" i="9"/>
  <c r="AI124" i="7"/>
  <c r="AI124" i="11" s="1"/>
  <c r="AI124" i="8"/>
  <c r="AI124" i="9"/>
  <c r="AJ186" i="7"/>
  <c r="AJ186" i="11" s="1"/>
  <c r="AJ186" i="8"/>
  <c r="AJ186" i="9"/>
  <c r="AJ200" i="7"/>
  <c r="AJ200" i="11" s="1"/>
  <c r="AJ200" i="8"/>
  <c r="AJ200" i="9"/>
  <c r="AI213" i="7"/>
  <c r="AI213" i="11" s="1"/>
  <c r="AI213" i="8"/>
  <c r="AI213" i="9"/>
  <c r="T213" i="7"/>
  <c r="T213" i="11" s="1"/>
  <c r="T213" i="8"/>
  <c r="T213" i="9"/>
  <c r="AK16" i="7"/>
  <c r="AK16" i="11" s="1"/>
  <c r="AK16" i="8"/>
  <c r="AK16" i="9"/>
  <c r="AW235" i="7"/>
  <c r="AW235" i="11" s="1"/>
  <c r="AW235" i="8"/>
  <c r="AW235" i="9"/>
  <c r="AS200" i="7"/>
  <c r="AS200" i="11" s="1"/>
  <c r="AS200" i="8"/>
  <c r="AS200" i="9"/>
  <c r="AT39" i="7"/>
  <c r="AT39" i="11" s="1"/>
  <c r="AT39" i="8"/>
  <c r="AT39" i="9"/>
  <c r="AP22" i="7"/>
  <c r="AP22" i="11" s="1"/>
  <c r="AP22" i="8"/>
  <c r="AP22" i="9"/>
  <c r="AF90" i="7"/>
  <c r="AF90" i="11" s="1"/>
  <c r="AF90" i="8"/>
  <c r="AF90" i="9"/>
  <c r="M50" i="7"/>
  <c r="M50" i="11" s="1"/>
  <c r="M50" i="8"/>
  <c r="M50" i="9"/>
  <c r="AY63" i="7"/>
  <c r="AY63" i="11" s="1"/>
  <c r="AY63" i="8"/>
  <c r="AY63" i="9"/>
  <c r="Q63" i="7"/>
  <c r="Q63" i="11" s="1"/>
  <c r="Q63" i="8"/>
  <c r="Q63" i="9"/>
  <c r="R73" i="7"/>
  <c r="R73" i="11" s="1"/>
  <c r="R73" i="8"/>
  <c r="R73" i="9"/>
  <c r="AO189" i="7"/>
  <c r="AO189" i="11" s="1"/>
  <c r="AO189" i="8"/>
  <c r="AO189" i="9"/>
  <c r="AI195" i="7"/>
  <c r="AI195" i="11" s="1"/>
  <c r="AI195" i="8"/>
  <c r="AI195" i="9"/>
  <c r="V195" i="7"/>
  <c r="V195" i="11" s="1"/>
  <c r="V195" i="8"/>
  <c r="V195" i="9"/>
  <c r="N197" i="7"/>
  <c r="N197" i="11" s="1"/>
  <c r="N197" i="8"/>
  <c r="N197" i="9"/>
  <c r="AX130" i="7"/>
  <c r="AX130" i="11" s="1"/>
  <c r="AX130" i="8"/>
  <c r="AX130" i="9"/>
  <c r="AL130" i="7"/>
  <c r="AL130" i="11" s="1"/>
  <c r="AL130" i="8"/>
  <c r="AL130" i="9"/>
  <c r="AO180" i="7"/>
  <c r="AO180" i="11" s="1"/>
  <c r="AO180" i="8"/>
  <c r="AO180" i="9"/>
  <c r="AQ221" i="7"/>
  <c r="AQ221" i="11" s="1"/>
  <c r="AQ221" i="8"/>
  <c r="AQ221" i="9"/>
  <c r="AF235" i="7"/>
  <c r="AF235" i="11" s="1"/>
  <c r="AF235" i="8"/>
  <c r="AF235" i="9"/>
  <c r="M19" i="7"/>
  <c r="M19" i="11" s="1"/>
  <c r="M19" i="8"/>
  <c r="M19" i="9"/>
  <c r="AK122" i="7"/>
  <c r="AK122" i="11" s="1"/>
  <c r="AK122" i="8"/>
  <c r="AK122" i="9"/>
  <c r="AF38" i="7"/>
  <c r="AF38" i="11" s="1"/>
  <c r="AF38" i="8"/>
  <c r="AF38" i="9"/>
  <c r="AP141" i="7"/>
  <c r="AP141" i="11" s="1"/>
  <c r="AP141" i="8"/>
  <c r="AP141" i="9"/>
  <c r="AK55" i="7"/>
  <c r="AK55" i="11" s="1"/>
  <c r="AK55" i="8"/>
  <c r="AK55" i="9"/>
  <c r="O76" i="7"/>
  <c r="O76" i="11" s="1"/>
  <c r="O76" i="8"/>
  <c r="O76" i="9"/>
  <c r="Q123" i="7"/>
  <c r="Q123" i="11" s="1"/>
  <c r="Q123" i="8"/>
  <c r="Q123" i="9"/>
  <c r="Y132" i="7"/>
  <c r="Y132" i="11" s="1"/>
  <c r="Y132" i="8"/>
  <c r="Y132" i="9"/>
  <c r="P138" i="7"/>
  <c r="P138" i="11" s="1"/>
  <c r="P138" i="8"/>
  <c r="P138" i="9"/>
  <c r="T148" i="7"/>
  <c r="T148" i="11" s="1"/>
  <c r="T148" i="8"/>
  <c r="T148" i="9"/>
  <c r="AR148" i="7"/>
  <c r="AR148" i="11" s="1"/>
  <c r="AR148" i="8"/>
  <c r="AR148" i="9"/>
  <c r="M148" i="7"/>
  <c r="M148" i="11" s="1"/>
  <c r="M148" i="8"/>
  <c r="M148" i="9"/>
  <c r="AS51" i="7"/>
  <c r="AS51" i="11" s="1"/>
  <c r="AS51" i="8"/>
  <c r="AS51" i="9"/>
  <c r="AI67" i="7"/>
  <c r="AI67" i="11" s="1"/>
  <c r="AI67" i="8"/>
  <c r="AI67" i="9"/>
  <c r="AT14" i="7"/>
  <c r="AT14" i="11" s="1"/>
  <c r="AT14" i="8"/>
  <c r="AT14" i="9"/>
  <c r="AG200" i="7"/>
  <c r="AG200" i="11" s="1"/>
  <c r="AG200" i="8"/>
  <c r="AG200" i="9"/>
  <c r="AL39" i="7"/>
  <c r="AL39" i="11" s="1"/>
  <c r="AL39" i="8"/>
  <c r="AL39" i="9"/>
  <c r="AI57" i="7"/>
  <c r="AI57" i="11" s="1"/>
  <c r="AI57" i="8"/>
  <c r="AI57" i="9"/>
  <c r="Q60" i="7"/>
  <c r="Q60" i="11" s="1"/>
  <c r="Q60" i="8"/>
  <c r="Q60" i="9"/>
  <c r="AK66" i="7"/>
  <c r="AK66" i="11" s="1"/>
  <c r="AK66" i="8"/>
  <c r="AK66" i="9"/>
  <c r="AH75" i="7"/>
  <c r="AH75" i="11" s="1"/>
  <c r="AH75" i="8"/>
  <c r="AH75" i="9"/>
  <c r="M58" i="7"/>
  <c r="M58" i="11" s="1"/>
  <c r="M58" i="8"/>
  <c r="M58" i="9"/>
  <c r="AT63" i="7"/>
  <c r="AT63" i="11" s="1"/>
  <c r="AT63" i="8"/>
  <c r="AT63" i="9"/>
  <c r="AO142" i="7"/>
  <c r="AO142" i="11" s="1"/>
  <c r="AO142" i="8"/>
  <c r="AO142" i="9"/>
  <c r="AA217" i="7"/>
  <c r="AA217" i="11" s="1"/>
  <c r="AA217" i="8"/>
  <c r="AA217" i="9"/>
  <c r="AD38" i="7"/>
  <c r="AD38" i="11" s="1"/>
  <c r="AD38" i="8"/>
  <c r="AD38" i="9"/>
  <c r="AN7" i="7"/>
  <c r="AN7" i="11" s="1"/>
  <c r="AN7" i="8"/>
  <c r="AN7" i="9"/>
  <c r="AN48" i="7"/>
  <c r="AN48" i="11" s="1"/>
  <c r="AN48" i="8"/>
  <c r="AN48" i="9"/>
  <c r="AZ48" i="7"/>
  <c r="AZ48" i="11" s="1"/>
  <c r="AZ48" i="8"/>
  <c r="AZ48" i="9"/>
  <c r="AP76" i="7"/>
  <c r="AP76" i="11" s="1"/>
  <c r="AP76" i="8"/>
  <c r="AP76" i="9"/>
  <c r="AK111" i="7"/>
  <c r="AK111" i="11" s="1"/>
  <c r="AK111" i="8"/>
  <c r="AK111" i="9"/>
  <c r="W138" i="7"/>
  <c r="W138" i="11" s="1"/>
  <c r="W138" i="8"/>
  <c r="W138" i="9"/>
  <c r="AA194" i="7"/>
  <c r="AA194" i="11" s="1"/>
  <c r="AA194" i="8"/>
  <c r="AA194" i="9"/>
  <c r="U194" i="7"/>
  <c r="U194" i="11" s="1"/>
  <c r="U194" i="8"/>
  <c r="U194" i="9"/>
  <c r="AL6" i="7"/>
  <c r="AL6" i="11" s="1"/>
  <c r="AL6" i="8"/>
  <c r="AL6" i="9"/>
  <c r="AK17" i="7"/>
  <c r="AK17" i="11" s="1"/>
  <c r="AK17" i="8"/>
  <c r="AK17" i="9"/>
  <c r="Q17" i="7"/>
  <c r="Q17" i="11" s="1"/>
  <c r="Q17" i="8"/>
  <c r="Q17" i="9"/>
  <c r="AB35" i="7"/>
  <c r="AB35" i="11" s="1"/>
  <c r="AB35" i="8"/>
  <c r="AB35" i="9"/>
  <c r="U171" i="7"/>
  <c r="U171" i="11" s="1"/>
  <c r="U171" i="8"/>
  <c r="U171" i="9"/>
  <c r="AP173" i="7"/>
  <c r="AP173" i="11" s="1"/>
  <c r="AP173" i="8"/>
  <c r="AP173" i="9"/>
  <c r="AI9" i="7"/>
  <c r="AI9" i="11" s="1"/>
  <c r="AI9" i="8"/>
  <c r="AI9" i="9"/>
  <c r="BA37" i="7"/>
  <c r="BA37" i="11" s="1"/>
  <c r="BA37" i="8"/>
  <c r="BA37" i="9"/>
  <c r="AC14" i="7"/>
  <c r="AC14" i="11" s="1"/>
  <c r="AC14" i="8"/>
  <c r="AC14" i="9"/>
  <c r="AF120" i="7"/>
  <c r="AF120" i="11" s="1"/>
  <c r="AF120" i="8"/>
  <c r="AF120" i="9"/>
  <c r="S188" i="7"/>
  <c r="S188" i="11" s="1"/>
  <c r="S188" i="8"/>
  <c r="S188" i="9"/>
  <c r="O17" i="7"/>
  <c r="O17" i="11" s="1"/>
  <c r="O17" i="8"/>
  <c r="O17" i="9"/>
  <c r="S17" i="7"/>
  <c r="S17" i="11" s="1"/>
  <c r="S17" i="8"/>
  <c r="S17" i="9"/>
  <c r="AW148" i="7"/>
  <c r="AW148" i="11" s="1"/>
  <c r="AW148" i="8"/>
  <c r="AW148" i="9"/>
  <c r="N148" i="7"/>
  <c r="N148" i="11" s="1"/>
  <c r="N148" i="8"/>
  <c r="N148" i="9"/>
  <c r="BB150" i="7"/>
  <c r="BB150" i="11" s="1"/>
  <c r="BB150" i="8"/>
  <c r="BB150" i="9"/>
  <c r="AC152" i="7"/>
  <c r="AC152" i="11" s="1"/>
  <c r="AC152" i="8"/>
  <c r="AC152" i="9"/>
  <c r="V171" i="7"/>
  <c r="V171" i="11" s="1"/>
  <c r="V171" i="8"/>
  <c r="V171" i="9"/>
  <c r="AI171" i="7"/>
  <c r="AI171" i="11" s="1"/>
  <c r="AI171" i="8"/>
  <c r="AI171" i="9"/>
  <c r="O173" i="7"/>
  <c r="O173" i="11" s="1"/>
  <c r="O173" i="8"/>
  <c r="O173" i="9"/>
  <c r="BA175" i="7"/>
  <c r="BA175" i="11" s="1"/>
  <c r="BA175" i="8"/>
  <c r="BA175" i="9"/>
  <c r="AD178" i="7"/>
  <c r="AD178" i="11" s="1"/>
  <c r="AD178" i="8"/>
  <c r="AD178" i="9"/>
  <c r="AH178" i="7"/>
  <c r="AH178" i="11" s="1"/>
  <c r="AH178" i="8"/>
  <c r="AH178" i="9"/>
  <c r="W224" i="7"/>
  <c r="W224" i="11" s="1"/>
  <c r="W224" i="8"/>
  <c r="W224" i="9"/>
  <c r="AE60" i="7"/>
  <c r="AE60" i="11" s="1"/>
  <c r="AE60" i="8"/>
  <c r="AE60" i="9"/>
  <c r="AB58" i="7"/>
  <c r="AB58" i="11" s="1"/>
  <c r="AB58" i="8"/>
  <c r="AB58" i="9"/>
  <c r="AX133" i="7"/>
  <c r="AX133" i="11" s="1"/>
  <c r="AX133" i="8"/>
  <c r="AX133" i="9"/>
  <c r="AD133" i="7"/>
  <c r="AD133" i="11" s="1"/>
  <c r="AD133" i="8"/>
  <c r="AD133" i="9"/>
  <c r="U130" i="7"/>
  <c r="U130" i="11" s="1"/>
  <c r="U130" i="8"/>
  <c r="U130" i="9"/>
  <c r="Q201" i="7"/>
  <c r="Q201" i="11" s="1"/>
  <c r="Q201" i="8"/>
  <c r="Q201" i="9"/>
  <c r="AU201" i="7"/>
  <c r="AU201" i="11" s="1"/>
  <c r="AU201" i="8"/>
  <c r="AU201" i="9"/>
  <c r="Y212" i="7"/>
  <c r="Y212" i="11" s="1"/>
  <c r="Y212" i="8"/>
  <c r="Y212" i="9"/>
  <c r="AN22" i="7"/>
  <c r="AN22" i="11" s="1"/>
  <c r="AN22" i="8"/>
  <c r="AN22" i="9"/>
  <c r="AG61" i="7"/>
  <c r="AG61" i="11" s="1"/>
  <c r="AG61" i="8"/>
  <c r="AG61" i="9"/>
  <c r="AJ123" i="7"/>
  <c r="AJ123" i="11" s="1"/>
  <c r="AJ123" i="8"/>
  <c r="AJ123" i="9"/>
  <c r="BA183" i="7"/>
  <c r="BA183" i="11" s="1"/>
  <c r="BA183" i="8"/>
  <c r="BA183" i="9"/>
  <c r="AF229" i="7"/>
  <c r="AF229" i="11" s="1"/>
  <c r="AF229" i="8"/>
  <c r="AF229" i="9"/>
  <c r="AV229" i="7"/>
  <c r="AV229" i="11" s="1"/>
  <c r="AV229" i="8"/>
  <c r="AV229" i="9"/>
  <c r="O229" i="7"/>
  <c r="O229" i="11" s="1"/>
  <c r="O229" i="8"/>
  <c r="O229" i="9"/>
  <c r="Q9" i="7"/>
  <c r="Q9" i="11" s="1"/>
  <c r="Q9" i="8"/>
  <c r="Q9" i="9"/>
  <c r="R77" i="7"/>
  <c r="R77" i="11" s="1"/>
  <c r="R77" i="8"/>
  <c r="R77" i="9"/>
  <c r="AV188" i="7"/>
  <c r="AV188" i="11" s="1"/>
  <c r="AV188" i="8"/>
  <c r="AV188" i="9"/>
  <c r="AK216" i="7"/>
  <c r="AK216" i="11" s="1"/>
  <c r="AK216" i="8"/>
  <c r="AK216" i="9"/>
  <c r="O16" i="7"/>
  <c r="O16" i="11" s="1"/>
  <c r="O16" i="8"/>
  <c r="O16" i="9"/>
  <c r="AJ60" i="7"/>
  <c r="AJ60" i="11" s="1"/>
  <c r="AJ60" i="8"/>
  <c r="AJ60" i="9"/>
  <c r="AJ106" i="7"/>
  <c r="AJ106" i="11" s="1"/>
  <c r="AJ106" i="8"/>
  <c r="AJ106" i="9"/>
  <c r="AJ189" i="7"/>
  <c r="AJ189" i="11" s="1"/>
  <c r="AJ189" i="8"/>
  <c r="AJ189" i="9"/>
  <c r="U195" i="7"/>
  <c r="U195" i="11" s="1"/>
  <c r="U195" i="8"/>
  <c r="U195" i="9"/>
  <c r="T130" i="7"/>
  <c r="T130" i="11" s="1"/>
  <c r="T130" i="8"/>
  <c r="T130" i="9"/>
  <c r="AM217" i="7"/>
  <c r="AM217" i="11" s="1"/>
  <c r="AM217" i="8"/>
  <c r="AM217" i="9"/>
  <c r="AH227" i="7"/>
  <c r="AH227" i="11" s="1"/>
  <c r="AH227" i="8"/>
  <c r="AH227" i="9"/>
  <c r="U76" i="7"/>
  <c r="U76" i="11" s="1"/>
  <c r="U76" i="8"/>
  <c r="U76" i="9"/>
  <c r="Y91" i="7"/>
  <c r="Y91" i="11" s="1"/>
  <c r="Y91" i="8"/>
  <c r="Y91" i="9"/>
  <c r="AK229" i="7"/>
  <c r="AK229" i="11" s="1"/>
  <c r="AK229" i="8"/>
  <c r="AK229" i="9"/>
  <c r="AC229" i="7"/>
  <c r="AC229" i="11" s="1"/>
  <c r="AC229" i="8"/>
  <c r="AC229" i="9"/>
  <c r="AL14" i="7"/>
  <c r="AL14" i="11" s="1"/>
  <c r="AL14" i="8"/>
  <c r="AL14" i="9"/>
  <c r="AR111" i="7"/>
  <c r="AR111" i="11" s="1"/>
  <c r="AR111" i="8"/>
  <c r="AR111" i="9"/>
  <c r="AN224" i="7"/>
  <c r="AN224" i="11" s="1"/>
  <c r="AN224" i="8"/>
  <c r="AN224" i="9"/>
  <c r="AJ66" i="7"/>
  <c r="AJ66" i="11" s="1"/>
  <c r="AJ66" i="8"/>
  <c r="AJ66" i="9"/>
  <c r="Y73" i="7"/>
  <c r="Y73" i="11" s="1"/>
  <c r="Y73" i="8"/>
  <c r="Y73" i="9"/>
  <c r="AM142" i="7"/>
  <c r="AM142" i="11" s="1"/>
  <c r="AM142" i="8"/>
  <c r="AM142" i="9"/>
  <c r="AN201" i="7"/>
  <c r="AN201" i="11" s="1"/>
  <c r="AN201" i="8"/>
  <c r="AN201" i="9"/>
  <c r="J39" i="7"/>
  <c r="J39" i="11" s="1"/>
  <c r="J39" i="8"/>
  <c r="J39" i="9"/>
  <c r="AW7" i="7"/>
  <c r="AW7" i="11" s="1"/>
  <c r="AW7" i="8"/>
  <c r="AW7" i="9"/>
  <c r="V22" i="7"/>
  <c r="V22" i="11" s="1"/>
  <c r="V22" i="8"/>
  <c r="V22" i="9"/>
  <c r="N48" i="7"/>
  <c r="N48" i="11" s="1"/>
  <c r="N48" i="8"/>
  <c r="N48" i="9"/>
  <c r="P53" i="7"/>
  <c r="P53" i="11" s="1"/>
  <c r="P53" i="8"/>
  <c r="P53" i="9"/>
  <c r="AE6" i="7"/>
  <c r="AE6" i="11" s="1"/>
  <c r="AE6" i="8"/>
  <c r="AE6" i="9"/>
  <c r="N17" i="7"/>
  <c r="N17" i="11" s="1"/>
  <c r="N17" i="8"/>
  <c r="N17" i="9"/>
  <c r="AE148" i="7"/>
  <c r="AE148" i="11" s="1"/>
  <c r="AE148" i="8"/>
  <c r="AE148" i="9"/>
  <c r="AH179" i="7"/>
  <c r="AH179" i="11" s="1"/>
  <c r="AH179" i="8"/>
  <c r="AH179" i="9"/>
  <c r="AF200" i="7"/>
  <c r="AF200" i="11" s="1"/>
  <c r="AF200" i="8"/>
  <c r="AF200" i="9"/>
  <c r="S195" i="7"/>
  <c r="S195" i="11" s="1"/>
  <c r="S195" i="8"/>
  <c r="S195" i="9"/>
  <c r="S142" i="7"/>
  <c r="S142" i="11" s="1"/>
  <c r="S142" i="8"/>
  <c r="S142" i="9"/>
  <c r="AY7" i="7"/>
  <c r="AY7" i="11" s="1"/>
  <c r="AY7" i="8"/>
  <c r="AY7" i="9"/>
  <c r="AL111" i="7"/>
  <c r="AL111" i="11" s="1"/>
  <c r="AL111" i="8"/>
  <c r="AL111" i="9"/>
  <c r="AB17" i="7"/>
  <c r="AB17" i="11" s="1"/>
  <c r="AB17" i="8"/>
  <c r="AB17" i="9"/>
  <c r="W51" i="7"/>
  <c r="W51" i="11" s="1"/>
  <c r="W51" i="8"/>
  <c r="W51" i="9"/>
  <c r="X233" i="7"/>
  <c r="X233" i="11" s="1"/>
  <c r="X233" i="8"/>
  <c r="X233" i="9"/>
  <c r="AP124" i="7"/>
  <c r="AP124" i="11" s="1"/>
  <c r="AP124" i="8"/>
  <c r="AP124" i="9"/>
  <c r="Z200" i="7"/>
  <c r="Z200" i="11" s="1"/>
  <c r="Z200" i="8"/>
  <c r="Z200" i="9"/>
  <c r="X124" i="7"/>
  <c r="X124" i="11" s="1"/>
  <c r="X124" i="8"/>
  <c r="X124" i="9"/>
  <c r="U178" i="7"/>
  <c r="U178" i="11" s="1"/>
  <c r="U178" i="8"/>
  <c r="U178" i="9"/>
  <c r="AE178" i="7"/>
  <c r="AE178" i="11" s="1"/>
  <c r="AE178" i="8"/>
  <c r="AE178" i="9"/>
  <c r="AO39" i="7"/>
  <c r="AO39" i="11" s="1"/>
  <c r="AO39" i="8"/>
  <c r="AO39" i="9"/>
  <c r="AD136" i="7"/>
  <c r="AD136" i="11" s="1"/>
  <c r="AD136" i="8"/>
  <c r="AD136" i="9"/>
  <c r="AJ53" i="7"/>
  <c r="AJ53" i="11" s="1"/>
  <c r="AJ53" i="8"/>
  <c r="AJ53" i="9"/>
  <c r="M183" i="7"/>
  <c r="M183" i="11" s="1"/>
  <c r="M183" i="8"/>
  <c r="M183" i="9"/>
  <c r="AI143" i="7"/>
  <c r="AI143" i="11" s="1"/>
  <c r="AI143" i="8"/>
  <c r="AI143" i="9"/>
  <c r="AJ154" i="7"/>
  <c r="AJ154" i="11" s="1"/>
  <c r="AJ154" i="8"/>
  <c r="AJ154" i="9"/>
  <c r="N22" i="7"/>
  <c r="N22" i="11" s="1"/>
  <c r="N22" i="8"/>
  <c r="N22" i="9"/>
  <c r="BA68" i="7"/>
  <c r="BA68" i="11" s="1"/>
  <c r="BA68" i="8"/>
  <c r="BA68" i="9"/>
  <c r="AJ48" i="7"/>
  <c r="AJ48" i="11" s="1"/>
  <c r="AJ48" i="8"/>
  <c r="AJ48" i="9"/>
  <c r="AQ178" i="7"/>
  <c r="AQ178" i="11" s="1"/>
  <c r="AQ178" i="8"/>
  <c r="AQ178" i="9"/>
  <c r="S229" i="7"/>
  <c r="S229" i="11" s="1"/>
  <c r="S229" i="8"/>
  <c r="S229" i="9"/>
  <c r="AA54" i="7"/>
  <c r="AA54" i="11" s="1"/>
  <c r="AA54" i="8"/>
  <c r="AA54" i="9"/>
  <c r="AQ195" i="7"/>
  <c r="AQ195" i="11" s="1"/>
  <c r="AQ195" i="8"/>
  <c r="AQ195" i="9"/>
  <c r="P154" i="7"/>
  <c r="P154" i="11" s="1"/>
  <c r="P154" i="8"/>
  <c r="P154" i="9"/>
  <c r="BX232" i="9"/>
  <c r="BX224" i="9"/>
  <c r="BX216" i="9"/>
  <c r="BX208" i="9"/>
  <c r="BX200" i="9"/>
  <c r="BX192" i="9"/>
  <c r="BX184" i="9"/>
  <c r="BX176" i="9"/>
  <c r="BX168" i="9"/>
  <c r="BX160" i="9"/>
  <c r="BX235" i="9"/>
  <c r="BX227" i="9"/>
  <c r="BX219" i="9"/>
  <c r="BX211" i="9"/>
  <c r="BX203" i="9"/>
  <c r="BX195" i="9"/>
  <c r="BX187" i="9"/>
  <c r="BX179" i="9"/>
  <c r="BX230" i="9"/>
  <c r="BX222" i="9"/>
  <c r="BX214" i="9"/>
  <c r="BX206" i="9"/>
  <c r="BX198" i="9"/>
  <c r="BX190" i="9"/>
  <c r="BX182" i="9"/>
  <c r="BX174" i="9"/>
  <c r="BX166" i="9"/>
  <c r="BX233" i="9"/>
  <c r="BX225" i="9"/>
  <c r="BX217" i="9"/>
  <c r="BX209" i="9"/>
  <c r="BX201" i="9"/>
  <c r="BX193" i="9"/>
  <c r="BX185" i="9"/>
  <c r="BX177" i="9"/>
  <c r="BX228" i="9"/>
  <c r="BX220" i="9"/>
  <c r="BX212" i="9"/>
  <c r="BX204" i="9"/>
  <c r="BX196" i="9"/>
  <c r="BX188" i="9"/>
  <c r="BX180" i="9"/>
  <c r="BX172" i="9"/>
  <c r="BX164" i="9"/>
  <c r="BX231" i="9"/>
  <c r="BX223" i="9"/>
  <c r="BX215" i="9"/>
  <c r="BX207" i="9"/>
  <c r="BX199" i="9"/>
  <c r="BX191" i="9"/>
  <c r="BX183" i="9"/>
  <c r="BX234" i="9"/>
  <c r="BX226" i="9"/>
  <c r="BX218" i="9"/>
  <c r="BX210" i="9"/>
  <c r="BX202" i="9"/>
  <c r="BX194" i="9"/>
  <c r="BX186" i="9"/>
  <c r="BX178" i="9"/>
  <c r="BX170" i="9"/>
  <c r="BX229" i="9"/>
  <c r="BX221" i="9"/>
  <c r="BX213" i="9"/>
  <c r="BX205" i="9"/>
  <c r="BX197" i="9"/>
  <c r="BX189" i="9"/>
  <c r="BX181" i="9"/>
  <c r="BX173" i="9"/>
  <c r="BX165" i="9"/>
  <c r="BX171" i="9"/>
  <c r="BX153" i="9"/>
  <c r="BX145" i="9"/>
  <c r="BX137" i="9"/>
  <c r="BX129" i="9"/>
  <c r="BX121" i="9"/>
  <c r="BX113" i="9"/>
  <c r="BX105" i="9"/>
  <c r="BX97" i="9"/>
  <c r="BX89" i="9"/>
  <c r="BX81" i="9"/>
  <c r="BX73" i="9"/>
  <c r="BX65" i="9"/>
  <c r="BX57" i="9"/>
  <c r="BX49" i="9"/>
  <c r="BX41" i="9"/>
  <c r="BX33" i="9"/>
  <c r="BX156" i="9"/>
  <c r="BX148" i="9"/>
  <c r="BX140" i="9"/>
  <c r="BX132" i="9"/>
  <c r="BX124" i="9"/>
  <c r="BX116" i="9"/>
  <c r="BX108" i="9"/>
  <c r="BX100" i="9"/>
  <c r="BX92" i="9"/>
  <c r="BX76" i="9"/>
  <c r="BX68" i="9"/>
  <c r="BX60" i="9"/>
  <c r="BX52" i="9"/>
  <c r="BX44" i="9"/>
  <c r="BX159" i="9"/>
  <c r="BX151" i="9"/>
  <c r="BX143" i="9"/>
  <c r="BX135" i="9"/>
  <c r="BX127" i="9"/>
  <c r="BX119" i="9"/>
  <c r="BX111" i="9"/>
  <c r="BX103" i="9"/>
  <c r="BX95" i="9"/>
  <c r="BX87" i="9"/>
  <c r="BX79" i="9"/>
  <c r="BX71" i="9"/>
  <c r="BX63" i="9"/>
  <c r="BX55" i="9"/>
  <c r="BX47" i="9"/>
  <c r="BX39" i="9"/>
  <c r="BX31" i="9"/>
  <c r="BX154" i="9"/>
  <c r="BX138" i="9"/>
  <c r="BX130" i="9"/>
  <c r="BX122" i="9"/>
  <c r="BX114" i="9"/>
  <c r="BX106" i="9"/>
  <c r="BX98" i="9"/>
  <c r="BX90" i="9"/>
  <c r="BX82" i="9"/>
  <c r="BX74" i="9"/>
  <c r="BX66" i="9"/>
  <c r="BX58" i="9"/>
  <c r="BX50" i="9"/>
  <c r="BX42" i="9"/>
  <c r="BX34" i="9"/>
  <c r="BX26" i="9"/>
  <c r="BX167" i="9"/>
  <c r="BX157" i="9"/>
  <c r="BX149" i="9"/>
  <c r="BX141" i="9"/>
  <c r="BX133" i="9"/>
  <c r="BX125" i="9"/>
  <c r="BX117" i="9"/>
  <c r="BX109" i="9"/>
  <c r="BX101" i="9"/>
  <c r="BX93" i="9"/>
  <c r="BX85" i="9"/>
  <c r="BX77" i="9"/>
  <c r="BX69" i="9"/>
  <c r="BX61" i="9"/>
  <c r="BX53" i="9"/>
  <c r="BX45" i="9"/>
  <c r="BX37" i="9"/>
  <c r="BX29" i="9"/>
  <c r="BX152" i="9"/>
  <c r="BX144" i="9"/>
  <c r="BX136" i="9"/>
  <c r="BX128" i="9"/>
  <c r="BX120" i="9"/>
  <c r="BX112" i="9"/>
  <c r="BX104" i="9"/>
  <c r="BX96" i="9"/>
  <c r="BX88" i="9"/>
  <c r="BX72" i="9"/>
  <c r="BX64" i="9"/>
  <c r="BX56" i="9"/>
  <c r="BX48" i="9"/>
  <c r="BX40" i="9"/>
  <c r="BX32" i="9"/>
  <c r="BX163" i="9"/>
  <c r="BX161" i="9"/>
  <c r="BX155" i="9"/>
  <c r="BX147" i="9"/>
  <c r="BX139" i="9"/>
  <c r="BX131" i="9"/>
  <c r="BX123" i="9"/>
  <c r="BX115" i="9"/>
  <c r="BX107" i="9"/>
  <c r="BX91" i="9"/>
  <c r="BX83" i="9"/>
  <c r="BX75" i="9"/>
  <c r="BX67" i="9"/>
  <c r="BX59" i="9"/>
  <c r="BX51" i="9"/>
  <c r="BX43" i="9"/>
  <c r="BX35" i="9"/>
  <c r="BX27" i="9"/>
  <c r="BX175" i="9"/>
  <c r="BX162" i="9"/>
  <c r="BX158" i="9"/>
  <c r="BX150" i="9"/>
  <c r="BX142" i="9"/>
  <c r="BX134" i="9"/>
  <c r="BX126" i="9"/>
  <c r="BX118" i="9"/>
  <c r="BX110" i="9"/>
  <c r="BX102" i="9"/>
  <c r="BX94" i="9"/>
  <c r="BX86" i="9"/>
  <c r="BX78" i="9"/>
  <c r="BX70" i="9"/>
  <c r="BX62" i="9"/>
  <c r="BX54" i="9"/>
  <c r="BX46" i="9"/>
  <c r="BX38" i="9"/>
  <c r="BX28" i="9"/>
  <c r="BX21" i="9"/>
  <c r="BX13" i="9"/>
  <c r="BX5" i="9"/>
  <c r="BX36" i="9"/>
  <c r="BX30" i="9"/>
  <c r="BX24" i="9"/>
  <c r="BX16" i="9"/>
  <c r="BX8" i="9"/>
  <c r="BX19" i="9"/>
  <c r="BX11" i="9"/>
  <c r="BX3" i="9"/>
  <c r="BX22" i="9"/>
  <c r="BX14" i="9"/>
  <c r="BX6" i="9"/>
  <c r="BX25" i="9"/>
  <c r="BX17" i="9"/>
  <c r="BX9" i="9"/>
  <c r="BX20" i="9"/>
  <c r="BX12" i="9"/>
  <c r="BX4" i="9"/>
  <c r="BX23" i="9"/>
  <c r="BX15" i="9"/>
  <c r="BX7" i="9"/>
  <c r="BX18" i="9"/>
  <c r="BX10" i="9"/>
  <c r="BX2" i="9"/>
  <c r="Y168" i="7"/>
  <c r="Y168" i="11" s="1"/>
  <c r="Y168" i="8"/>
  <c r="Y168" i="9"/>
  <c r="AV168" i="7"/>
  <c r="AV168" i="11" s="1"/>
  <c r="AV168" i="8"/>
  <c r="AV168" i="9"/>
  <c r="AU168" i="7"/>
  <c r="AU168" i="11" s="1"/>
  <c r="AU168" i="8"/>
  <c r="AU168" i="9"/>
  <c r="AO85" i="7"/>
  <c r="AO85" i="11" s="1"/>
  <c r="AO85" i="8"/>
  <c r="AO85" i="9"/>
  <c r="S85" i="7"/>
  <c r="S85" i="11" s="1"/>
  <c r="S85" i="8"/>
  <c r="S85" i="9"/>
  <c r="AL199" i="7"/>
  <c r="AL199" i="11" s="1"/>
  <c r="AL199" i="8"/>
  <c r="AL199" i="9"/>
  <c r="Q199" i="7"/>
  <c r="Q199" i="11" s="1"/>
  <c r="Q199" i="8"/>
  <c r="Q199" i="9"/>
  <c r="P199" i="7"/>
  <c r="P199" i="11" s="1"/>
  <c r="P199" i="8"/>
  <c r="P199" i="9"/>
  <c r="AR168" i="7"/>
  <c r="AR168" i="11" s="1"/>
  <c r="AR168" i="8"/>
  <c r="AR168" i="9"/>
  <c r="O268" i="1"/>
  <c r="O307" i="1" s="1"/>
  <c r="O371" i="1" s="1"/>
  <c r="M85" i="3"/>
  <c r="AN181" i="7"/>
  <c r="AN181" i="11" s="1"/>
  <c r="AN181" i="8"/>
  <c r="AN181" i="9"/>
  <c r="Q181" i="7"/>
  <c r="Q181" i="11" s="1"/>
  <c r="Q181" i="8"/>
  <c r="Q181" i="9"/>
  <c r="M181" i="7"/>
  <c r="M181" i="11" s="1"/>
  <c r="M181" i="8"/>
  <c r="M181" i="9"/>
  <c r="AE181" i="7"/>
  <c r="AE181" i="11" s="1"/>
  <c r="AE181" i="8"/>
  <c r="AE181" i="9"/>
  <c r="AE199" i="7"/>
  <c r="AE199" i="11" s="1"/>
  <c r="AE199" i="8"/>
  <c r="AE199" i="9"/>
  <c r="N199" i="7"/>
  <c r="N199" i="11" s="1"/>
  <c r="N199" i="8"/>
  <c r="N199" i="9"/>
  <c r="Z59" i="7"/>
  <c r="Z59" i="11" s="1"/>
  <c r="Z59" i="8"/>
  <c r="Z59" i="9"/>
  <c r="V59" i="7"/>
  <c r="V59" i="11" s="1"/>
  <c r="V59" i="8"/>
  <c r="V59" i="9"/>
  <c r="T69" i="7"/>
  <c r="T69" i="11" s="1"/>
  <c r="T69" i="8"/>
  <c r="T69" i="9"/>
  <c r="AA69" i="7"/>
  <c r="AA69" i="11" s="1"/>
  <c r="AA69" i="8"/>
  <c r="AA69" i="9"/>
  <c r="AY69" i="7"/>
  <c r="AY69" i="11" s="1"/>
  <c r="AY69" i="8"/>
  <c r="AY69" i="9"/>
  <c r="M69" i="7"/>
  <c r="M69" i="11" s="1"/>
  <c r="M69" i="8"/>
  <c r="M69" i="9"/>
  <c r="AF69" i="7"/>
  <c r="AF69" i="11" s="1"/>
  <c r="AF69" i="8"/>
  <c r="AF69" i="9"/>
  <c r="AT69" i="7"/>
  <c r="AT69" i="11" s="1"/>
  <c r="AT69" i="8"/>
  <c r="AT69" i="9"/>
  <c r="P82" i="7"/>
  <c r="P82" i="11" s="1"/>
  <c r="P82" i="8"/>
  <c r="P82" i="9"/>
  <c r="AA82" i="7"/>
  <c r="AA82" i="11" s="1"/>
  <c r="AA82" i="8"/>
  <c r="AA82" i="9"/>
  <c r="Z82" i="7"/>
  <c r="Z82" i="11" s="1"/>
  <c r="Z82" i="8"/>
  <c r="Z82" i="9"/>
  <c r="BB187" i="7"/>
  <c r="BB187" i="11" s="1"/>
  <c r="BB187" i="8"/>
  <c r="BB187" i="9"/>
  <c r="AE85" i="7"/>
  <c r="AE85" i="11" s="1"/>
  <c r="AE85" i="8"/>
  <c r="AE85" i="9"/>
  <c r="M136" i="7"/>
  <c r="M136" i="11" s="1"/>
  <c r="M136" i="8"/>
  <c r="M136" i="9"/>
  <c r="W136" i="7"/>
  <c r="W136" i="11" s="1"/>
  <c r="W136" i="8"/>
  <c r="W136" i="9"/>
  <c r="AL82" i="7"/>
  <c r="AL82" i="11" s="1"/>
  <c r="AL82" i="8"/>
  <c r="AL82" i="9"/>
  <c r="Q82" i="7"/>
  <c r="Q82" i="11" s="1"/>
  <c r="Q82" i="8"/>
  <c r="Q82" i="9"/>
  <c r="L56" i="7"/>
  <c r="L56" i="11" s="1"/>
  <c r="L56" i="8"/>
  <c r="L56" i="9"/>
  <c r="U181" i="7"/>
  <c r="U181" i="11" s="1"/>
  <c r="U181" i="8"/>
  <c r="U181" i="9"/>
  <c r="AL104" i="7"/>
  <c r="AL104" i="11" s="1"/>
  <c r="AL104" i="8"/>
  <c r="AL104" i="9"/>
  <c r="AG66" i="7"/>
  <c r="AG66" i="11" s="1"/>
  <c r="AG66" i="8"/>
  <c r="AG66" i="9"/>
  <c r="AA64" i="7"/>
  <c r="AA64" i="11" s="1"/>
  <c r="AA64" i="8"/>
  <c r="AA64" i="9"/>
  <c r="BA66" i="7"/>
  <c r="BA66" i="11" s="1"/>
  <c r="BA66" i="8"/>
  <c r="BA66" i="9"/>
  <c r="AG75" i="7"/>
  <c r="AG75" i="11" s="1"/>
  <c r="AG75" i="8"/>
  <c r="AG75" i="9"/>
  <c r="AT90" i="7"/>
  <c r="AT90" i="11" s="1"/>
  <c r="AT90" i="8"/>
  <c r="AT90" i="9"/>
  <c r="P50" i="7"/>
  <c r="P50" i="11" s="1"/>
  <c r="P50" i="8"/>
  <c r="P50" i="9"/>
  <c r="AT58" i="7"/>
  <c r="AT58" i="11" s="1"/>
  <c r="AT58" i="8"/>
  <c r="AT58" i="9"/>
  <c r="U73" i="7"/>
  <c r="U73" i="11" s="1"/>
  <c r="U73" i="8"/>
  <c r="U73" i="9"/>
  <c r="AO73" i="7"/>
  <c r="AO73" i="11" s="1"/>
  <c r="AO73" i="8"/>
  <c r="AO73" i="9"/>
  <c r="O87" i="7"/>
  <c r="O87" i="11" s="1"/>
  <c r="O87" i="8"/>
  <c r="O87" i="9"/>
  <c r="AZ119" i="7"/>
  <c r="AZ119" i="11" s="1"/>
  <c r="AZ119" i="8"/>
  <c r="AZ119" i="9"/>
  <c r="AD187" i="7"/>
  <c r="AD187" i="11" s="1"/>
  <c r="AD187" i="8"/>
  <c r="AD187" i="9"/>
  <c r="AT38" i="7"/>
  <c r="AT38" i="11" s="1"/>
  <c r="AT38" i="8"/>
  <c r="AT38" i="9"/>
  <c r="AA23" i="7"/>
  <c r="AA23" i="11" s="1"/>
  <c r="AA23" i="8"/>
  <c r="AA23" i="9"/>
  <c r="AV23" i="7"/>
  <c r="AV23" i="11" s="1"/>
  <c r="AV23" i="8"/>
  <c r="AV23" i="9"/>
  <c r="AF141" i="7"/>
  <c r="AF141" i="11" s="1"/>
  <c r="AF141" i="8"/>
  <c r="AF141" i="9"/>
  <c r="W53" i="7"/>
  <c r="W53" i="11" s="1"/>
  <c r="W53" i="8"/>
  <c r="W53" i="9"/>
  <c r="AO61" i="7"/>
  <c r="AO61" i="11" s="1"/>
  <c r="AO61" i="8"/>
  <c r="AO61" i="9"/>
  <c r="AA76" i="7"/>
  <c r="AA76" i="11" s="1"/>
  <c r="AA76" i="8"/>
  <c r="AA76" i="9"/>
  <c r="AM76" i="7"/>
  <c r="AM76" i="11" s="1"/>
  <c r="AM76" i="8"/>
  <c r="AM76" i="9"/>
  <c r="O86" i="7"/>
  <c r="O86" i="11" s="1"/>
  <c r="O86" i="8"/>
  <c r="O86" i="9"/>
  <c r="AS91" i="7"/>
  <c r="AS91" i="11" s="1"/>
  <c r="AS91" i="8"/>
  <c r="AS91" i="9"/>
  <c r="N147" i="7"/>
  <c r="N147" i="11" s="1"/>
  <c r="N147" i="8"/>
  <c r="N147" i="9"/>
  <c r="X147" i="7"/>
  <c r="X147" i="11" s="1"/>
  <c r="X147" i="8"/>
  <c r="X147" i="9"/>
  <c r="AG174" i="7"/>
  <c r="AG174" i="11" s="1"/>
  <c r="AG174" i="8"/>
  <c r="AG174" i="9"/>
  <c r="AS182" i="7"/>
  <c r="AS182" i="11" s="1"/>
  <c r="AS182" i="8"/>
  <c r="AS182" i="9"/>
  <c r="T12" i="7"/>
  <c r="T12" i="11" s="1"/>
  <c r="T12" i="8"/>
  <c r="T12" i="9"/>
  <c r="M12" i="7"/>
  <c r="M12" i="11" s="1"/>
  <c r="M12" i="8"/>
  <c r="M12" i="9"/>
  <c r="Z175" i="7"/>
  <c r="Z175" i="11" s="1"/>
  <c r="Z175" i="8"/>
  <c r="Z175" i="9"/>
  <c r="AA175" i="7"/>
  <c r="AA175" i="11" s="1"/>
  <c r="AA175" i="8"/>
  <c r="AA175" i="9"/>
  <c r="AI37" i="7"/>
  <c r="AI37" i="11" s="1"/>
  <c r="AI37" i="8"/>
  <c r="AI37" i="9"/>
  <c r="X62" i="7"/>
  <c r="X62" i="11" s="1"/>
  <c r="X62" i="8"/>
  <c r="X62" i="9"/>
  <c r="AO62" i="7"/>
  <c r="AO62" i="11" s="1"/>
  <c r="AO62" i="8"/>
  <c r="AO62" i="9"/>
  <c r="AA65" i="7"/>
  <c r="AA65" i="11" s="1"/>
  <c r="AA65" i="8"/>
  <c r="AA65" i="9"/>
  <c r="AD77" i="7"/>
  <c r="AD77" i="11" s="1"/>
  <c r="AD77" i="8"/>
  <c r="AD77" i="9"/>
  <c r="AX77" i="7"/>
  <c r="AX77" i="11" s="1"/>
  <c r="AX77" i="8"/>
  <c r="AX77" i="9"/>
  <c r="AO14" i="7"/>
  <c r="AO14" i="11" s="1"/>
  <c r="AO14" i="8"/>
  <c r="AO14" i="9"/>
  <c r="AI230" i="7"/>
  <c r="AI230" i="11" s="1"/>
  <c r="AI230" i="8"/>
  <c r="AI230" i="9"/>
  <c r="AG117" i="7"/>
  <c r="AG117" i="11" s="1"/>
  <c r="AG117" i="8"/>
  <c r="AG117" i="9"/>
  <c r="AE143" i="7"/>
  <c r="AE143" i="11" s="1"/>
  <c r="AE143" i="8"/>
  <c r="AE143" i="9"/>
  <c r="AL203" i="7"/>
  <c r="AL203" i="11" s="1"/>
  <c r="AL203" i="8"/>
  <c r="AL203" i="9"/>
  <c r="M16" i="7"/>
  <c r="M16" i="11" s="1"/>
  <c r="M16" i="8"/>
  <c r="M16" i="9"/>
  <c r="AF16" i="7"/>
  <c r="AF16" i="11" s="1"/>
  <c r="AF16" i="8"/>
  <c r="AF16" i="9"/>
  <c r="Y25" i="7"/>
  <c r="Y25" i="11" s="1"/>
  <c r="Y25" i="8"/>
  <c r="Y25" i="9"/>
  <c r="AS25" i="7"/>
  <c r="AS25" i="11" s="1"/>
  <c r="AS25" i="8"/>
  <c r="AS25" i="9"/>
  <c r="BB30" i="7"/>
  <c r="BB30" i="11" s="1"/>
  <c r="BB30" i="8"/>
  <c r="BB30" i="9"/>
  <c r="AD39" i="7"/>
  <c r="AD39" i="11" s="1"/>
  <c r="AD39" i="8"/>
  <c r="AD39" i="9"/>
  <c r="AD57" i="7"/>
  <c r="AD57" i="11" s="1"/>
  <c r="AD57" i="8"/>
  <c r="AD57" i="9"/>
  <c r="AJ57" i="7"/>
  <c r="AJ57" i="11" s="1"/>
  <c r="AJ57" i="8"/>
  <c r="AJ57" i="9"/>
  <c r="N60" i="7"/>
  <c r="N60" i="11" s="1"/>
  <c r="N60" i="8"/>
  <c r="N60" i="9"/>
  <c r="AF60" i="7"/>
  <c r="AF60" i="11" s="1"/>
  <c r="AF60" i="8"/>
  <c r="AF60" i="9"/>
  <c r="AY64" i="7"/>
  <c r="AY64" i="11" s="1"/>
  <c r="AY64" i="8"/>
  <c r="AY64" i="9"/>
  <c r="Z64" i="7"/>
  <c r="Z64" i="11" s="1"/>
  <c r="Z64" i="8"/>
  <c r="Z64" i="9"/>
  <c r="AK64" i="7"/>
  <c r="AK64" i="11" s="1"/>
  <c r="AK64" i="8"/>
  <c r="AK64" i="9"/>
  <c r="U66" i="7"/>
  <c r="U66" i="11" s="1"/>
  <c r="U66" i="8"/>
  <c r="U66" i="9"/>
  <c r="AR66" i="7"/>
  <c r="AR66" i="11" s="1"/>
  <c r="AR66" i="8"/>
  <c r="AR66" i="9"/>
  <c r="AL75" i="7"/>
  <c r="AL75" i="11" s="1"/>
  <c r="AL75" i="8"/>
  <c r="AL75" i="9"/>
  <c r="R75" i="7"/>
  <c r="R75" i="11" s="1"/>
  <c r="R75" i="8"/>
  <c r="R75" i="9"/>
  <c r="AO75" i="7"/>
  <c r="AO75" i="11" s="1"/>
  <c r="AO75" i="8"/>
  <c r="AO75" i="9"/>
  <c r="U78" i="7"/>
  <c r="U78" i="11" s="1"/>
  <c r="U78" i="8"/>
  <c r="U78" i="9"/>
  <c r="AK78" i="7"/>
  <c r="AK78" i="11" s="1"/>
  <c r="AK78" i="8"/>
  <c r="AK78" i="9"/>
  <c r="N81" i="7"/>
  <c r="N81" i="11" s="1"/>
  <c r="N81" i="8"/>
  <c r="N81" i="9"/>
  <c r="AF81" i="7"/>
  <c r="AF81" i="11" s="1"/>
  <c r="AF81" i="8"/>
  <c r="AF81" i="9"/>
  <c r="U90" i="7"/>
  <c r="U90" i="11" s="1"/>
  <c r="U90" i="8"/>
  <c r="U90" i="9"/>
  <c r="AS90" i="7"/>
  <c r="AS90" i="11" s="1"/>
  <c r="AS90" i="8"/>
  <c r="AS90" i="9"/>
  <c r="Z50" i="7"/>
  <c r="Z50" i="11" s="1"/>
  <c r="Z50" i="8"/>
  <c r="Z50" i="9"/>
  <c r="AL50" i="7"/>
  <c r="AL50" i="11" s="1"/>
  <c r="AL50" i="8"/>
  <c r="AL50" i="9"/>
  <c r="AY50" i="7"/>
  <c r="AY50" i="11" s="1"/>
  <c r="AY50" i="8"/>
  <c r="AY50" i="9"/>
  <c r="AF54" i="7"/>
  <c r="AF54" i="11" s="1"/>
  <c r="AF54" i="8"/>
  <c r="AF54" i="9"/>
  <c r="AX58" i="7"/>
  <c r="AX58" i="11" s="1"/>
  <c r="AX58" i="8"/>
  <c r="AX58" i="9"/>
  <c r="R58" i="7"/>
  <c r="R58" i="11" s="1"/>
  <c r="R58" i="8"/>
  <c r="R58" i="9"/>
  <c r="O63" i="7"/>
  <c r="O63" i="11" s="1"/>
  <c r="O63" i="8"/>
  <c r="O63" i="9"/>
  <c r="AG73" i="7"/>
  <c r="AG73" i="11" s="1"/>
  <c r="AG73" i="8"/>
  <c r="AG73" i="9"/>
  <c r="AV73" i="7"/>
  <c r="AV73" i="11" s="1"/>
  <c r="AV73" i="8"/>
  <c r="AV73" i="9"/>
  <c r="T73" i="7"/>
  <c r="T73" i="11" s="1"/>
  <c r="T73" i="8"/>
  <c r="T73" i="9"/>
  <c r="AI87" i="7"/>
  <c r="AI87" i="11" s="1"/>
  <c r="AI87" i="8"/>
  <c r="AI87" i="9"/>
  <c r="AY87" i="7"/>
  <c r="AY87" i="11" s="1"/>
  <c r="AY87" i="8"/>
  <c r="AY87" i="9"/>
  <c r="Q87" i="7"/>
  <c r="Q87" i="11" s="1"/>
  <c r="Q87" i="8"/>
  <c r="Q87" i="9"/>
  <c r="AH92" i="7"/>
  <c r="AH92" i="11" s="1"/>
  <c r="AH92" i="8"/>
  <c r="AH92" i="9"/>
  <c r="BA92" i="7"/>
  <c r="BA92" i="11" s="1"/>
  <c r="BA92" i="8"/>
  <c r="BA92" i="9"/>
  <c r="Z92" i="7"/>
  <c r="Z92" i="11" s="1"/>
  <c r="Z92" i="8"/>
  <c r="Z92" i="9"/>
  <c r="P106" i="7"/>
  <c r="P106" i="11" s="1"/>
  <c r="P106" i="8"/>
  <c r="P106" i="9"/>
  <c r="AH133" i="7"/>
  <c r="AH133" i="11" s="1"/>
  <c r="AH133" i="8"/>
  <c r="AH133" i="9"/>
  <c r="AW197" i="7"/>
  <c r="AW197" i="11" s="1"/>
  <c r="AW197" i="8"/>
  <c r="AW197" i="9"/>
  <c r="Q197" i="7"/>
  <c r="Q197" i="11" s="1"/>
  <c r="Q197" i="8"/>
  <c r="Q197" i="9"/>
  <c r="AG197" i="7"/>
  <c r="AG197" i="11" s="1"/>
  <c r="AG197" i="8"/>
  <c r="AG197" i="9"/>
  <c r="AL119" i="7"/>
  <c r="AL119" i="11" s="1"/>
  <c r="AL119" i="8"/>
  <c r="AL119" i="9"/>
  <c r="T119" i="7"/>
  <c r="T119" i="11" s="1"/>
  <c r="T119" i="8"/>
  <c r="T119" i="9"/>
  <c r="AS119" i="7"/>
  <c r="AS119" i="11" s="1"/>
  <c r="AS119" i="8"/>
  <c r="AS119" i="9"/>
  <c r="Z142" i="7"/>
  <c r="Z142" i="11" s="1"/>
  <c r="Z142" i="8"/>
  <c r="Z142" i="9"/>
  <c r="AJ187" i="7"/>
  <c r="AJ187" i="11" s="1"/>
  <c r="AJ187" i="8"/>
  <c r="AJ187" i="9"/>
  <c r="Z187" i="7"/>
  <c r="Z187" i="11" s="1"/>
  <c r="Z187" i="8"/>
  <c r="Z187" i="9"/>
  <c r="AB207" i="7"/>
  <c r="AB207" i="11" s="1"/>
  <c r="AB207" i="8"/>
  <c r="AB207" i="9"/>
  <c r="AG207" i="7"/>
  <c r="AG207" i="11" s="1"/>
  <c r="AG207" i="8"/>
  <c r="AG207" i="9"/>
  <c r="Z212" i="7"/>
  <c r="Z212" i="11" s="1"/>
  <c r="Z212" i="8"/>
  <c r="Z212" i="9"/>
  <c r="AR212" i="7"/>
  <c r="AR212" i="11" s="1"/>
  <c r="AR212" i="8"/>
  <c r="AR212" i="9"/>
  <c r="O212" i="7"/>
  <c r="O212" i="11" s="1"/>
  <c r="O212" i="8"/>
  <c r="O212" i="9"/>
  <c r="AP217" i="7"/>
  <c r="AP217" i="11" s="1"/>
  <c r="AP217" i="8"/>
  <c r="AP217" i="9"/>
  <c r="AC217" i="7"/>
  <c r="AC217" i="11" s="1"/>
  <c r="AC217" i="8"/>
  <c r="AC217" i="9"/>
  <c r="AF226" i="7"/>
  <c r="AF226" i="11" s="1"/>
  <c r="AF226" i="8"/>
  <c r="AF226" i="9"/>
  <c r="AM226" i="7"/>
  <c r="AM226" i="11" s="1"/>
  <c r="AM226" i="8"/>
  <c r="AM226" i="9"/>
  <c r="M235" i="7"/>
  <c r="M235" i="11" s="1"/>
  <c r="M235" i="8"/>
  <c r="M235" i="9"/>
  <c r="AG235" i="7"/>
  <c r="AG235" i="11" s="1"/>
  <c r="AG235" i="8"/>
  <c r="AG235" i="9"/>
  <c r="O19" i="7"/>
  <c r="O19" i="11" s="1"/>
  <c r="O19" i="8"/>
  <c r="O19" i="9"/>
  <c r="AL38" i="7"/>
  <c r="AL38" i="11" s="1"/>
  <c r="AL38" i="8"/>
  <c r="AL38" i="9"/>
  <c r="AY38" i="7"/>
  <c r="AY38" i="11" s="1"/>
  <c r="AY38" i="8"/>
  <c r="AY38" i="9"/>
  <c r="AB38" i="7"/>
  <c r="AB38" i="11" s="1"/>
  <c r="AB38" i="8"/>
  <c r="AB38" i="9"/>
  <c r="AR23" i="7"/>
  <c r="AR23" i="11" s="1"/>
  <c r="AR23" i="8"/>
  <c r="AR23" i="9"/>
  <c r="S23" i="7"/>
  <c r="S23" i="11" s="1"/>
  <c r="S23" i="8"/>
  <c r="S23" i="9"/>
  <c r="AX23" i="7"/>
  <c r="AX23" i="11" s="1"/>
  <c r="AX23" i="8"/>
  <c r="AX23" i="9"/>
  <c r="AI118" i="7"/>
  <c r="AI118" i="11" s="1"/>
  <c r="AI118" i="8"/>
  <c r="AI118" i="9"/>
  <c r="Q118" i="7"/>
  <c r="Q118" i="11" s="1"/>
  <c r="Q118" i="8"/>
  <c r="Q118" i="9"/>
  <c r="AG141" i="7"/>
  <c r="AG141" i="11" s="1"/>
  <c r="AG141" i="8"/>
  <c r="AG141" i="9"/>
  <c r="AY141" i="7"/>
  <c r="AY141" i="11" s="1"/>
  <c r="AY141" i="8"/>
  <c r="AY141" i="9"/>
  <c r="M219" i="7"/>
  <c r="M219" i="11" s="1"/>
  <c r="M219" i="8"/>
  <c r="M219" i="9"/>
  <c r="AB219" i="7"/>
  <c r="AB219" i="11" s="1"/>
  <c r="AB219" i="8"/>
  <c r="AB219" i="9"/>
  <c r="AW219" i="7"/>
  <c r="AW219" i="11" s="1"/>
  <c r="AW219" i="8"/>
  <c r="AW219" i="9"/>
  <c r="AP7" i="7"/>
  <c r="AP7" i="11" s="1"/>
  <c r="AP7" i="8"/>
  <c r="AP7" i="9"/>
  <c r="AC7" i="7"/>
  <c r="AC7" i="11" s="1"/>
  <c r="AC7" i="8"/>
  <c r="AC7" i="9"/>
  <c r="BB5" i="7"/>
  <c r="BB5" i="11" s="1"/>
  <c r="BB5" i="8"/>
  <c r="BB5" i="9"/>
  <c r="M89" i="7"/>
  <c r="M89" i="11" s="1"/>
  <c r="M89" i="8"/>
  <c r="M89" i="9"/>
  <c r="AI89" i="7"/>
  <c r="AI89" i="11" s="1"/>
  <c r="AI89" i="8"/>
  <c r="AI89" i="9"/>
  <c r="AC22" i="7"/>
  <c r="AC22" i="11" s="1"/>
  <c r="AC22" i="8"/>
  <c r="AC22" i="9"/>
  <c r="X48" i="7"/>
  <c r="X48" i="11" s="1"/>
  <c r="X48" i="8"/>
  <c r="X48" i="9"/>
  <c r="AU48" i="7"/>
  <c r="AU48" i="11" s="1"/>
  <c r="AU48" i="8"/>
  <c r="AU48" i="9"/>
  <c r="T53" i="7"/>
  <c r="T53" i="11" s="1"/>
  <c r="T53" i="8"/>
  <c r="T53" i="9"/>
  <c r="AM53" i="7"/>
  <c r="AM53" i="11" s="1"/>
  <c r="AM53" i="8"/>
  <c r="AM53" i="9"/>
  <c r="S53" i="7"/>
  <c r="S53" i="11" s="1"/>
  <c r="S53" i="8"/>
  <c r="S53" i="9"/>
  <c r="V55" i="7"/>
  <c r="V55" i="11" s="1"/>
  <c r="V55" i="8"/>
  <c r="V55" i="9"/>
  <c r="AV61" i="7"/>
  <c r="AV61" i="11" s="1"/>
  <c r="AV61" i="8"/>
  <c r="AV61" i="9"/>
  <c r="Q61" i="7"/>
  <c r="Q61" i="11" s="1"/>
  <c r="Q61" i="8"/>
  <c r="Q61" i="9"/>
  <c r="AN61" i="7"/>
  <c r="AN61" i="11" s="1"/>
  <c r="AN61" i="8"/>
  <c r="AN61" i="9"/>
  <c r="AR76" i="7"/>
  <c r="AR76" i="11" s="1"/>
  <c r="AR76" i="8"/>
  <c r="AR76" i="9"/>
  <c r="V76" i="7"/>
  <c r="V76" i="11" s="1"/>
  <c r="V76" i="8"/>
  <c r="V76" i="9"/>
  <c r="AJ76" i="7"/>
  <c r="AJ76" i="11" s="1"/>
  <c r="AJ76" i="8"/>
  <c r="AJ76" i="9"/>
  <c r="X86" i="7"/>
  <c r="X86" i="11" s="1"/>
  <c r="X86" i="8"/>
  <c r="X86" i="9"/>
  <c r="AV86" i="7"/>
  <c r="AV86" i="11" s="1"/>
  <c r="AV86" i="8"/>
  <c r="AV86" i="9"/>
  <c r="AJ91" i="7"/>
  <c r="AJ91" i="11" s="1"/>
  <c r="AJ91" i="8"/>
  <c r="AJ91" i="9"/>
  <c r="BA91" i="7"/>
  <c r="BA91" i="11" s="1"/>
  <c r="BA91" i="8"/>
  <c r="BA91" i="9"/>
  <c r="M111" i="7"/>
  <c r="M111" i="11" s="1"/>
  <c r="M111" i="8"/>
  <c r="M111" i="9"/>
  <c r="AR123" i="7"/>
  <c r="AR123" i="11" s="1"/>
  <c r="AR123" i="8"/>
  <c r="AR123" i="9"/>
  <c r="AG132" i="7"/>
  <c r="AG132" i="11" s="1"/>
  <c r="AG132" i="8"/>
  <c r="AG132" i="9"/>
  <c r="M138" i="7"/>
  <c r="M138" i="11" s="1"/>
  <c r="M138" i="8"/>
  <c r="M138" i="9"/>
  <c r="AF138" i="7"/>
  <c r="AF138" i="11" s="1"/>
  <c r="AF138" i="8"/>
  <c r="AF138" i="9"/>
  <c r="AZ147" i="7"/>
  <c r="AZ147" i="11" s="1"/>
  <c r="AZ147" i="8"/>
  <c r="AZ147" i="9"/>
  <c r="Z147" i="7"/>
  <c r="Z147" i="11" s="1"/>
  <c r="Z147" i="8"/>
  <c r="Z147" i="9"/>
  <c r="AK147" i="7"/>
  <c r="AK147" i="11" s="1"/>
  <c r="AK147" i="8"/>
  <c r="AK147" i="9"/>
  <c r="AJ170" i="7"/>
  <c r="AJ170" i="11" s="1"/>
  <c r="AJ170" i="8"/>
  <c r="AJ170" i="9"/>
  <c r="BA170" i="7"/>
  <c r="BA170" i="11" s="1"/>
  <c r="BA170" i="8"/>
  <c r="BA170" i="9"/>
  <c r="Y174" i="7"/>
  <c r="Y174" i="11" s="1"/>
  <c r="Y174" i="8"/>
  <c r="Y174" i="9"/>
  <c r="AM174" i="7"/>
  <c r="AM174" i="11" s="1"/>
  <c r="AM174" i="8"/>
  <c r="AM174" i="9"/>
  <c r="AQ176" i="7"/>
  <c r="AQ176" i="11" s="1"/>
  <c r="AQ176" i="8"/>
  <c r="AQ176" i="9"/>
  <c r="O176" i="7"/>
  <c r="O176" i="11" s="1"/>
  <c r="O176" i="8"/>
  <c r="O176" i="9"/>
  <c r="AI182" i="7"/>
  <c r="AI182" i="11" s="1"/>
  <c r="AI182" i="8"/>
  <c r="AI182" i="9"/>
  <c r="BB182" i="7"/>
  <c r="BB182" i="11" s="1"/>
  <c r="BB182" i="8"/>
  <c r="BB182" i="9"/>
  <c r="Q182" i="7"/>
  <c r="Q182" i="11" s="1"/>
  <c r="Q182" i="8"/>
  <c r="Q182" i="9"/>
  <c r="AH184" i="7"/>
  <c r="AH184" i="11" s="1"/>
  <c r="AH184" i="8"/>
  <c r="AH184" i="9"/>
  <c r="BA184" i="7"/>
  <c r="BA184" i="11" s="1"/>
  <c r="BA184" i="8"/>
  <c r="BA184" i="9"/>
  <c r="Z184" i="7"/>
  <c r="Z184" i="11" s="1"/>
  <c r="Z184" i="8"/>
  <c r="Z184" i="9"/>
  <c r="P194" i="7"/>
  <c r="P194" i="11" s="1"/>
  <c r="P194" i="8"/>
  <c r="P194" i="9"/>
  <c r="V194" i="7"/>
  <c r="V194" i="11" s="1"/>
  <c r="V194" i="8"/>
  <c r="V194" i="9"/>
  <c r="AT194" i="7"/>
  <c r="AT194" i="11" s="1"/>
  <c r="AT194" i="8"/>
  <c r="AT194" i="9"/>
  <c r="BB6" i="7"/>
  <c r="BB6" i="11" s="1"/>
  <c r="BB6" i="8"/>
  <c r="BB6" i="9"/>
  <c r="AN6" i="7"/>
  <c r="AN6" i="11" s="1"/>
  <c r="AN6" i="8"/>
  <c r="AN6" i="9"/>
  <c r="U21" i="7"/>
  <c r="U21" i="11" s="1"/>
  <c r="U21" i="8"/>
  <c r="U21" i="9"/>
  <c r="AH21" i="7"/>
  <c r="AH21" i="11" s="1"/>
  <c r="AH21" i="8"/>
  <c r="AH21" i="9"/>
  <c r="AX21" i="7"/>
  <c r="AX21" i="11" s="1"/>
  <c r="AX21" i="8"/>
  <c r="AX21" i="9"/>
  <c r="AX173" i="7"/>
  <c r="AX173" i="11" s="1"/>
  <c r="AX173" i="8"/>
  <c r="AX173" i="9"/>
  <c r="V173" i="7"/>
  <c r="V173" i="11" s="1"/>
  <c r="V173" i="8"/>
  <c r="V173" i="9"/>
  <c r="AJ173" i="7"/>
  <c r="AJ173" i="11" s="1"/>
  <c r="AJ173" i="8"/>
  <c r="AJ173" i="9"/>
  <c r="AF175" i="7"/>
  <c r="AF175" i="11" s="1"/>
  <c r="AF175" i="8"/>
  <c r="AF175" i="9"/>
  <c r="Y175" i="7"/>
  <c r="Y175" i="11" s="1"/>
  <c r="Y175" i="8"/>
  <c r="Y175" i="9"/>
  <c r="AG183" i="7"/>
  <c r="AG183" i="11" s="1"/>
  <c r="AG183" i="8"/>
  <c r="AG183" i="9"/>
  <c r="W183" i="7"/>
  <c r="W183" i="11" s="1"/>
  <c r="W183" i="8"/>
  <c r="W183" i="9"/>
  <c r="J9" i="7"/>
  <c r="J9" i="11" s="1"/>
  <c r="J9" i="8"/>
  <c r="J9" i="9"/>
  <c r="AU9" i="7"/>
  <c r="AU9" i="11" s="1"/>
  <c r="AU9" i="8"/>
  <c r="AU9" i="9"/>
  <c r="AL9" i="7"/>
  <c r="AL9" i="11" s="1"/>
  <c r="AL9" i="8"/>
  <c r="AL9" i="9"/>
  <c r="AN37" i="7"/>
  <c r="AN37" i="11" s="1"/>
  <c r="AN37" i="8"/>
  <c r="AN37" i="9"/>
  <c r="AR37" i="7"/>
  <c r="AR37" i="11" s="1"/>
  <c r="AR37" i="8"/>
  <c r="AR37" i="9"/>
  <c r="Q37" i="7"/>
  <c r="Q37" i="11" s="1"/>
  <c r="Q37" i="8"/>
  <c r="Q37" i="9"/>
  <c r="AQ59" i="7"/>
  <c r="AQ59" i="11" s="1"/>
  <c r="AQ59" i="8"/>
  <c r="AQ59" i="9"/>
  <c r="P59" i="7"/>
  <c r="P59" i="11" s="1"/>
  <c r="P59" i="8"/>
  <c r="P59" i="9"/>
  <c r="AV59" i="7"/>
  <c r="AV59" i="11" s="1"/>
  <c r="AV59" i="8"/>
  <c r="AV59" i="9"/>
  <c r="AD59" i="7"/>
  <c r="AD59" i="11" s="1"/>
  <c r="AD59" i="8"/>
  <c r="AD59" i="9"/>
  <c r="AJ62" i="7"/>
  <c r="AJ62" i="11" s="1"/>
  <c r="AJ62" i="8"/>
  <c r="AJ62" i="9"/>
  <c r="AV62" i="7"/>
  <c r="AV62" i="11" s="1"/>
  <c r="AV62" i="8"/>
  <c r="AV62" i="9"/>
  <c r="Y62" i="7"/>
  <c r="Y62" i="11" s="1"/>
  <c r="Y62" i="8"/>
  <c r="Y62" i="9"/>
  <c r="AL65" i="7"/>
  <c r="AL65" i="11" s="1"/>
  <c r="AL65" i="8"/>
  <c r="AL65" i="9"/>
  <c r="S65" i="7"/>
  <c r="S65" i="11" s="1"/>
  <c r="S65" i="8"/>
  <c r="S65" i="9"/>
  <c r="W65" i="7"/>
  <c r="W65" i="11" s="1"/>
  <c r="W65" i="8"/>
  <c r="W65" i="9"/>
  <c r="AO67" i="7"/>
  <c r="AO67" i="11" s="1"/>
  <c r="AO67" i="8"/>
  <c r="AO67" i="9"/>
  <c r="AQ67" i="7"/>
  <c r="AQ67" i="11" s="1"/>
  <c r="AQ67" i="8"/>
  <c r="AQ67" i="9"/>
  <c r="Z77" i="7"/>
  <c r="Z77" i="11" s="1"/>
  <c r="Z77" i="8"/>
  <c r="Z77" i="9"/>
  <c r="AK77" i="7"/>
  <c r="AK77" i="11" s="1"/>
  <c r="AK77" i="8"/>
  <c r="AK77" i="9"/>
  <c r="AI14" i="7"/>
  <c r="AI14" i="11" s="1"/>
  <c r="AI14" i="8"/>
  <c r="AI14" i="9"/>
  <c r="T14" i="7"/>
  <c r="T14" i="11" s="1"/>
  <c r="T14" i="8"/>
  <c r="T14" i="9"/>
  <c r="AY14" i="7"/>
  <c r="AY14" i="11" s="1"/>
  <c r="AY14" i="8"/>
  <c r="AY14" i="9"/>
  <c r="R216" i="7"/>
  <c r="R216" i="11" s="1"/>
  <c r="R216" i="8"/>
  <c r="R216" i="9"/>
  <c r="AR216" i="7"/>
  <c r="AR216" i="11" s="1"/>
  <c r="AR216" i="8"/>
  <c r="AR216" i="9"/>
  <c r="Q228" i="7"/>
  <c r="Q228" i="11" s="1"/>
  <c r="Q228" i="8"/>
  <c r="Q228" i="9"/>
  <c r="AD228" i="7"/>
  <c r="AD228" i="11" s="1"/>
  <c r="AD228" i="8"/>
  <c r="AD228" i="9"/>
  <c r="AY230" i="7"/>
  <c r="AY230" i="11" s="1"/>
  <c r="AY230" i="8"/>
  <c r="AY230" i="9"/>
  <c r="U230" i="7"/>
  <c r="U230" i="11" s="1"/>
  <c r="U230" i="8"/>
  <c r="U230" i="9"/>
  <c r="AL230" i="7"/>
  <c r="AL230" i="11" s="1"/>
  <c r="AL230" i="8"/>
  <c r="AL230" i="9"/>
  <c r="AL233" i="7"/>
  <c r="AL233" i="11" s="1"/>
  <c r="AL233" i="8"/>
  <c r="AL233" i="9"/>
  <c r="N117" i="7"/>
  <c r="N117" i="11" s="1"/>
  <c r="N117" i="8"/>
  <c r="N117" i="9"/>
  <c r="AL117" i="7"/>
  <c r="AL117" i="11" s="1"/>
  <c r="AL117" i="8"/>
  <c r="AL117" i="9"/>
  <c r="AW117" i="7"/>
  <c r="AW117" i="11" s="1"/>
  <c r="AW117" i="8"/>
  <c r="AW117" i="9"/>
  <c r="AT120" i="7"/>
  <c r="AT120" i="11" s="1"/>
  <c r="AT120" i="8"/>
  <c r="AT120" i="9"/>
  <c r="S143" i="7"/>
  <c r="S143" i="11" s="1"/>
  <c r="S143" i="8"/>
  <c r="S143" i="9"/>
  <c r="AK143" i="7"/>
  <c r="AK143" i="11" s="1"/>
  <c r="AK143" i="8"/>
  <c r="AK143" i="9"/>
  <c r="AY143" i="7"/>
  <c r="AY143" i="11" s="1"/>
  <c r="AY143" i="8"/>
  <c r="AY143" i="9"/>
  <c r="AM179" i="7"/>
  <c r="AM179" i="11" s="1"/>
  <c r="AM179" i="8"/>
  <c r="AM179" i="9"/>
  <c r="AE179" i="7"/>
  <c r="AE179" i="11" s="1"/>
  <c r="AE179" i="8"/>
  <c r="AE179" i="9"/>
  <c r="AZ186" i="7"/>
  <c r="AZ186" i="11" s="1"/>
  <c r="AZ186" i="8"/>
  <c r="AZ186" i="9"/>
  <c r="AK200" i="7"/>
  <c r="AK200" i="11" s="1"/>
  <c r="AK200" i="8"/>
  <c r="AK200" i="9"/>
  <c r="S81" i="7"/>
  <c r="S81" i="11" s="1"/>
  <c r="S81" i="8"/>
  <c r="S81" i="9"/>
  <c r="AK106" i="7"/>
  <c r="AK106" i="11" s="1"/>
  <c r="AK106" i="8"/>
  <c r="AK106" i="9"/>
  <c r="BB19" i="7"/>
  <c r="BB19" i="11" s="1"/>
  <c r="BB19" i="8"/>
  <c r="BB19" i="9"/>
  <c r="AO89" i="7"/>
  <c r="AO89" i="11" s="1"/>
  <c r="AO89" i="8"/>
  <c r="AO89" i="9"/>
  <c r="S51" i="7"/>
  <c r="S51" i="11" s="1"/>
  <c r="S51" i="8"/>
  <c r="S51" i="9"/>
  <c r="BA120" i="7"/>
  <c r="BA120" i="11" s="1"/>
  <c r="BA120" i="8"/>
  <c r="BA120" i="9"/>
  <c r="AV203" i="7"/>
  <c r="AV203" i="11" s="1"/>
  <c r="AV203" i="8"/>
  <c r="AV203" i="9"/>
  <c r="AQ203" i="7"/>
  <c r="AQ203" i="11" s="1"/>
  <c r="AQ203" i="8"/>
  <c r="AQ203" i="9"/>
  <c r="AC224" i="7"/>
  <c r="AC224" i="11" s="1"/>
  <c r="AC224" i="8"/>
  <c r="AC224" i="9"/>
  <c r="AU224" i="7"/>
  <c r="AU224" i="11" s="1"/>
  <c r="AU224" i="8"/>
  <c r="AU224" i="9"/>
  <c r="M224" i="7"/>
  <c r="M224" i="11" s="1"/>
  <c r="M224" i="8"/>
  <c r="M224" i="9"/>
  <c r="S16" i="7"/>
  <c r="S16" i="11" s="1"/>
  <c r="S16" i="8"/>
  <c r="S16" i="9"/>
  <c r="I39" i="7"/>
  <c r="I39" i="11" s="1"/>
  <c r="I39" i="8"/>
  <c r="I39" i="9"/>
  <c r="AM60" i="7"/>
  <c r="AM60" i="11" s="1"/>
  <c r="AM60" i="8"/>
  <c r="AM60" i="9"/>
  <c r="AQ64" i="7"/>
  <c r="AQ64" i="11" s="1"/>
  <c r="AQ64" i="8"/>
  <c r="AQ64" i="9"/>
  <c r="AS68" i="7"/>
  <c r="AS68" i="11" s="1"/>
  <c r="AS68" i="8"/>
  <c r="AS68" i="9"/>
  <c r="O68" i="7"/>
  <c r="O68" i="11" s="1"/>
  <c r="O68" i="8"/>
  <c r="O68" i="9"/>
  <c r="AZ78" i="7"/>
  <c r="AZ78" i="11" s="1"/>
  <c r="AZ78" i="8"/>
  <c r="AZ78" i="9"/>
  <c r="AL78" i="7"/>
  <c r="AL78" i="11" s="1"/>
  <c r="AL78" i="8"/>
  <c r="AL78" i="9"/>
  <c r="AQ81" i="7"/>
  <c r="AQ81" i="11" s="1"/>
  <c r="AQ81" i="8"/>
  <c r="AQ81" i="9"/>
  <c r="M81" i="7"/>
  <c r="M81" i="11" s="1"/>
  <c r="M81" i="8"/>
  <c r="M81" i="9"/>
  <c r="S54" i="7"/>
  <c r="S54" i="11" s="1"/>
  <c r="S54" i="8"/>
  <c r="S54" i="9"/>
  <c r="AO63" i="7"/>
  <c r="AO63" i="11" s="1"/>
  <c r="AO63" i="8"/>
  <c r="AO63" i="9"/>
  <c r="AR92" i="7"/>
  <c r="AR92" i="11" s="1"/>
  <c r="AR92" i="8"/>
  <c r="AR92" i="9"/>
  <c r="U92" i="7"/>
  <c r="U92" i="11" s="1"/>
  <c r="U92" i="8"/>
  <c r="U92" i="9"/>
  <c r="Q106" i="7"/>
  <c r="Q106" i="11" s="1"/>
  <c r="Q106" i="8"/>
  <c r="Q106" i="9"/>
  <c r="AN106" i="7"/>
  <c r="AN106" i="11" s="1"/>
  <c r="AN106" i="8"/>
  <c r="AN106" i="9"/>
  <c r="AM133" i="7"/>
  <c r="AM133" i="11" s="1"/>
  <c r="AM133" i="8"/>
  <c r="AM133" i="9"/>
  <c r="AQ189" i="7"/>
  <c r="AQ189" i="11" s="1"/>
  <c r="AQ189" i="8"/>
  <c r="AQ189" i="9"/>
  <c r="Y189" i="7"/>
  <c r="Y189" i="11" s="1"/>
  <c r="Y189" i="8"/>
  <c r="Y189" i="9"/>
  <c r="AQ197" i="7"/>
  <c r="AQ197" i="11" s="1"/>
  <c r="AQ197" i="8"/>
  <c r="AQ197" i="9"/>
  <c r="AY119" i="7"/>
  <c r="AY119" i="11" s="1"/>
  <c r="AY119" i="8"/>
  <c r="AY119" i="9"/>
  <c r="AF130" i="7"/>
  <c r="AF130" i="11" s="1"/>
  <c r="AF130" i="8"/>
  <c r="AF130" i="9"/>
  <c r="AV130" i="7"/>
  <c r="AV130" i="11" s="1"/>
  <c r="AV130" i="8"/>
  <c r="AV130" i="9"/>
  <c r="AP142" i="7"/>
  <c r="AP142" i="11" s="1"/>
  <c r="AP142" i="8"/>
  <c r="AP142" i="9"/>
  <c r="AG180" i="7"/>
  <c r="AG180" i="11" s="1"/>
  <c r="AG180" i="8"/>
  <c r="AG180" i="9"/>
  <c r="BB180" i="7"/>
  <c r="BB180" i="11" s="1"/>
  <c r="BB180" i="8"/>
  <c r="BB180" i="9"/>
  <c r="AD180" i="7"/>
  <c r="AD180" i="11" s="1"/>
  <c r="AD180" i="8"/>
  <c r="AD180" i="9"/>
  <c r="AR207" i="7"/>
  <c r="AR207" i="11" s="1"/>
  <c r="AR207" i="8"/>
  <c r="AR207" i="9"/>
  <c r="BB209" i="7"/>
  <c r="BB209" i="11" s="1"/>
  <c r="BB209" i="8"/>
  <c r="BB209" i="9"/>
  <c r="BB212" i="7"/>
  <c r="BB212" i="11" s="1"/>
  <c r="BB212" i="8"/>
  <c r="BB212" i="9"/>
  <c r="AT212" i="7"/>
  <c r="AT212" i="11" s="1"/>
  <c r="AT212" i="8"/>
  <c r="AT212" i="9"/>
  <c r="AI217" i="7"/>
  <c r="AI217" i="11" s="1"/>
  <c r="AI217" i="8"/>
  <c r="AI217" i="9"/>
  <c r="R221" i="7"/>
  <c r="R221" i="11" s="1"/>
  <c r="R221" i="8"/>
  <c r="R221" i="9"/>
  <c r="BA221" i="7"/>
  <c r="BA221" i="11" s="1"/>
  <c r="BA221" i="8"/>
  <c r="BA221" i="9"/>
  <c r="AP235" i="7"/>
  <c r="AP235" i="11" s="1"/>
  <c r="AP235" i="8"/>
  <c r="AP235" i="9"/>
  <c r="AP19" i="7"/>
  <c r="AP19" i="11" s="1"/>
  <c r="AP19" i="8"/>
  <c r="AP19" i="9"/>
  <c r="AM122" i="7"/>
  <c r="AM122" i="11" s="1"/>
  <c r="AM122" i="8"/>
  <c r="AM122" i="9"/>
  <c r="AZ122" i="7"/>
  <c r="AZ122" i="11" s="1"/>
  <c r="AZ122" i="8"/>
  <c r="AZ122" i="9"/>
  <c r="AD23" i="7"/>
  <c r="AD23" i="11" s="1"/>
  <c r="AD23" i="8"/>
  <c r="AD23" i="9"/>
  <c r="R118" i="7"/>
  <c r="R118" i="11" s="1"/>
  <c r="R118" i="8"/>
  <c r="R118" i="9"/>
  <c r="AU141" i="7"/>
  <c r="AU141" i="11" s="1"/>
  <c r="AU141" i="8"/>
  <c r="AU141" i="9"/>
  <c r="R227" i="7"/>
  <c r="R227" i="11" s="1"/>
  <c r="R227" i="8"/>
  <c r="R227" i="9"/>
  <c r="AL227" i="7"/>
  <c r="AL227" i="11" s="1"/>
  <c r="AL227" i="8"/>
  <c r="AL227" i="9"/>
  <c r="AZ227" i="7"/>
  <c r="AZ227" i="11" s="1"/>
  <c r="AZ227" i="8"/>
  <c r="AZ227" i="9"/>
  <c r="AA7" i="7"/>
  <c r="AA7" i="11" s="1"/>
  <c r="AA7" i="8"/>
  <c r="AA7" i="9"/>
  <c r="AV7" i="7"/>
  <c r="AV7" i="11" s="1"/>
  <c r="AV7" i="8"/>
  <c r="AV7" i="9"/>
  <c r="AY89" i="7"/>
  <c r="AY89" i="11" s="1"/>
  <c r="AY89" i="8"/>
  <c r="AY89" i="9"/>
  <c r="AB89" i="7"/>
  <c r="AB89" i="11" s="1"/>
  <c r="AB89" i="8"/>
  <c r="AB89" i="9"/>
  <c r="AE22" i="7"/>
  <c r="AE22" i="11" s="1"/>
  <c r="AE22" i="8"/>
  <c r="AE22" i="9"/>
  <c r="AT55" i="7"/>
  <c r="AT55" i="11" s="1"/>
  <c r="AT55" i="8"/>
  <c r="AT55" i="9"/>
  <c r="Q86" i="7"/>
  <c r="Q86" i="11" s="1"/>
  <c r="Q86" i="8"/>
  <c r="Q86" i="9"/>
  <c r="AT91" i="7"/>
  <c r="AT91" i="11" s="1"/>
  <c r="AT91" i="8"/>
  <c r="AT91" i="9"/>
  <c r="AN123" i="7"/>
  <c r="AN123" i="11" s="1"/>
  <c r="AN123" i="8"/>
  <c r="AN123" i="9"/>
  <c r="AG123" i="7"/>
  <c r="AG123" i="11" s="1"/>
  <c r="AG123" i="8"/>
  <c r="AG123" i="9"/>
  <c r="AR138" i="7"/>
  <c r="AR138" i="11" s="1"/>
  <c r="AR138" i="8"/>
  <c r="AR138" i="9"/>
  <c r="AG170" i="7"/>
  <c r="AG170" i="11" s="1"/>
  <c r="AG170" i="8"/>
  <c r="AG170" i="9"/>
  <c r="AQ174" i="7"/>
  <c r="AQ174" i="11" s="1"/>
  <c r="AQ174" i="8"/>
  <c r="AQ174" i="9"/>
  <c r="Q176" i="7"/>
  <c r="Q176" i="11" s="1"/>
  <c r="Q176" i="8"/>
  <c r="Q176" i="9"/>
  <c r="AV176" i="7"/>
  <c r="AV176" i="11" s="1"/>
  <c r="AV176" i="8"/>
  <c r="AV176" i="9"/>
  <c r="AR184" i="7"/>
  <c r="AR184" i="11" s="1"/>
  <c r="AR184" i="8"/>
  <c r="AR184" i="9"/>
  <c r="T184" i="7"/>
  <c r="T184" i="11" s="1"/>
  <c r="T184" i="8"/>
  <c r="T184" i="9"/>
  <c r="AW21" i="7"/>
  <c r="AW21" i="11" s="1"/>
  <c r="AW21" i="8"/>
  <c r="AW21" i="9"/>
  <c r="AA35" i="7"/>
  <c r="AA35" i="11" s="1"/>
  <c r="AA35" i="8"/>
  <c r="AA35" i="9"/>
  <c r="AZ35" i="7"/>
  <c r="AZ35" i="11" s="1"/>
  <c r="AZ35" i="8"/>
  <c r="AZ35" i="9"/>
  <c r="AM35" i="7"/>
  <c r="AM35" i="11" s="1"/>
  <c r="AM35" i="8"/>
  <c r="AM35" i="9"/>
  <c r="AE139" i="7"/>
  <c r="AE139" i="11" s="1"/>
  <c r="AE139" i="8"/>
  <c r="AE139" i="9"/>
  <c r="AH139" i="7"/>
  <c r="AH139" i="11" s="1"/>
  <c r="AH139" i="8"/>
  <c r="AH139" i="9"/>
  <c r="AZ152" i="7"/>
  <c r="AZ152" i="11" s="1"/>
  <c r="AZ152" i="8"/>
  <c r="AZ152" i="9"/>
  <c r="Z152" i="7"/>
  <c r="Z152" i="11" s="1"/>
  <c r="Z152" i="8"/>
  <c r="Z152" i="9"/>
  <c r="AH152" i="7"/>
  <c r="AH152" i="11" s="1"/>
  <c r="AH152" i="8"/>
  <c r="AH152" i="9"/>
  <c r="Z171" i="7"/>
  <c r="Z171" i="11" s="1"/>
  <c r="Z171" i="8"/>
  <c r="Z171" i="9"/>
  <c r="AG171" i="7"/>
  <c r="AG171" i="11" s="1"/>
  <c r="AG171" i="8"/>
  <c r="AG171" i="9"/>
  <c r="AF51" i="7"/>
  <c r="AF51" i="11" s="1"/>
  <c r="AF51" i="8"/>
  <c r="AF51" i="9"/>
  <c r="P216" i="7"/>
  <c r="P216" i="11" s="1"/>
  <c r="P216" i="8"/>
  <c r="P216" i="9"/>
  <c r="AW216" i="7"/>
  <c r="AW216" i="11" s="1"/>
  <c r="AW216" i="8"/>
  <c r="AW216" i="9"/>
  <c r="AH228" i="7"/>
  <c r="AH228" i="11" s="1"/>
  <c r="AH228" i="8"/>
  <c r="AH228" i="9"/>
  <c r="R228" i="7"/>
  <c r="R228" i="11" s="1"/>
  <c r="R228" i="8"/>
  <c r="R228" i="9"/>
  <c r="AE117" i="7"/>
  <c r="AE117" i="11" s="1"/>
  <c r="AE117" i="8"/>
  <c r="AE117" i="9"/>
  <c r="BB120" i="7"/>
  <c r="BB120" i="11" s="1"/>
  <c r="BB120" i="8"/>
  <c r="BB120" i="9"/>
  <c r="AA120" i="7"/>
  <c r="AA120" i="11" s="1"/>
  <c r="AA120" i="8"/>
  <c r="AA120" i="9"/>
  <c r="AL124" i="7"/>
  <c r="AL124" i="11" s="1"/>
  <c r="AL124" i="8"/>
  <c r="AL124" i="9"/>
  <c r="BB124" i="7"/>
  <c r="BB124" i="11" s="1"/>
  <c r="BB124" i="8"/>
  <c r="BB124" i="9"/>
  <c r="Q154" i="7"/>
  <c r="Q154" i="11" s="1"/>
  <c r="Q154" i="8"/>
  <c r="Q154" i="9"/>
  <c r="AR154" i="7"/>
  <c r="AR154" i="11" s="1"/>
  <c r="AR154" i="8"/>
  <c r="AR154" i="9"/>
  <c r="BA154" i="7"/>
  <c r="BA154" i="11" s="1"/>
  <c r="BA154" i="8"/>
  <c r="BA154" i="9"/>
  <c r="AL186" i="7"/>
  <c r="AL186" i="11" s="1"/>
  <c r="AL186" i="8"/>
  <c r="AL186" i="9"/>
  <c r="AQ188" i="7"/>
  <c r="AQ188" i="11" s="1"/>
  <c r="AQ188" i="8"/>
  <c r="AQ188" i="9"/>
  <c r="AB188" i="7"/>
  <c r="AB188" i="11" s="1"/>
  <c r="AB188" i="8"/>
  <c r="AB188" i="9"/>
  <c r="AA200" i="7"/>
  <c r="AA200" i="11" s="1"/>
  <c r="AA200" i="8"/>
  <c r="AA200" i="9"/>
  <c r="N213" i="7"/>
  <c r="N213" i="11" s="1"/>
  <c r="N213" i="8"/>
  <c r="N213" i="9"/>
  <c r="V213" i="7"/>
  <c r="V213" i="11" s="1"/>
  <c r="V213" i="8"/>
  <c r="V213" i="9"/>
  <c r="AW213" i="7"/>
  <c r="AW213" i="11" s="1"/>
  <c r="AW213" i="8"/>
  <c r="AW213" i="9"/>
  <c r="AB186" i="7"/>
  <c r="AB186" i="11" s="1"/>
  <c r="AB186" i="8"/>
  <c r="AB186" i="9"/>
  <c r="AX203" i="7"/>
  <c r="AX203" i="11" s="1"/>
  <c r="AX203" i="8"/>
  <c r="AX203" i="9"/>
  <c r="AK224" i="7"/>
  <c r="AK224" i="11" s="1"/>
  <c r="AK224" i="8"/>
  <c r="AK224" i="9"/>
  <c r="BB3" i="7"/>
  <c r="BB3" i="11" s="1"/>
  <c r="BB3" i="8"/>
  <c r="BB3" i="9"/>
  <c r="AC16" i="7"/>
  <c r="AC16" i="11" s="1"/>
  <c r="AC16" i="8"/>
  <c r="AC16" i="9"/>
  <c r="AU16" i="7"/>
  <c r="AU16" i="11" s="1"/>
  <c r="AU16" i="8"/>
  <c r="AU16" i="9"/>
  <c r="AZ57" i="7"/>
  <c r="AZ57" i="11" s="1"/>
  <c r="AZ57" i="8"/>
  <c r="AZ57" i="9"/>
  <c r="AM57" i="7"/>
  <c r="AM57" i="11" s="1"/>
  <c r="AM57" i="8"/>
  <c r="AM57" i="9"/>
  <c r="Z60" i="7"/>
  <c r="Z60" i="11" s="1"/>
  <c r="Z60" i="8"/>
  <c r="Z60" i="9"/>
  <c r="AR60" i="7"/>
  <c r="AR60" i="11" s="1"/>
  <c r="AR60" i="8"/>
  <c r="AR60" i="9"/>
  <c r="AB87" i="7"/>
  <c r="AB87" i="11" s="1"/>
  <c r="AB87" i="8"/>
  <c r="AB87" i="9"/>
  <c r="N92" i="7"/>
  <c r="N92" i="11" s="1"/>
  <c r="N92" i="8"/>
  <c r="N92" i="9"/>
  <c r="AC106" i="7"/>
  <c r="AC106" i="11" s="1"/>
  <c r="AC106" i="8"/>
  <c r="AC106" i="9"/>
  <c r="AW189" i="7"/>
  <c r="AW189" i="11" s="1"/>
  <c r="AW189" i="8"/>
  <c r="AW189" i="9"/>
  <c r="AG195" i="7"/>
  <c r="AG195" i="11" s="1"/>
  <c r="AG195" i="8"/>
  <c r="AG195" i="9"/>
  <c r="BB195" i="7"/>
  <c r="BB195" i="11" s="1"/>
  <c r="BB195" i="8"/>
  <c r="BB195" i="9"/>
  <c r="AC195" i="7"/>
  <c r="AC195" i="11" s="1"/>
  <c r="AC195" i="8"/>
  <c r="AC195" i="9"/>
  <c r="AL180" i="7"/>
  <c r="AL180" i="11" s="1"/>
  <c r="AL180" i="8"/>
  <c r="AL180" i="9"/>
  <c r="O187" i="7"/>
  <c r="O187" i="11" s="1"/>
  <c r="O187" i="8"/>
  <c r="O187" i="9"/>
  <c r="AY201" i="7"/>
  <c r="AY201" i="11" s="1"/>
  <c r="AY201" i="8"/>
  <c r="AY201" i="9"/>
  <c r="U201" i="7"/>
  <c r="U201" i="11" s="1"/>
  <c r="U201" i="8"/>
  <c r="U201" i="9"/>
  <c r="AL201" i="7"/>
  <c r="AL201" i="11" s="1"/>
  <c r="AL201" i="8"/>
  <c r="AL201" i="9"/>
  <c r="AQ226" i="7"/>
  <c r="AQ226" i="11" s="1"/>
  <c r="AQ226" i="8"/>
  <c r="AQ226" i="9"/>
  <c r="R226" i="7"/>
  <c r="R226" i="11" s="1"/>
  <c r="R226" i="8"/>
  <c r="R226" i="9"/>
  <c r="AK235" i="7"/>
  <c r="AK235" i="11" s="1"/>
  <c r="AK235" i="8"/>
  <c r="AK235" i="9"/>
  <c r="X23" i="7"/>
  <c r="X23" i="11" s="1"/>
  <c r="X23" i="8"/>
  <c r="X23" i="9"/>
  <c r="N227" i="7"/>
  <c r="N227" i="11" s="1"/>
  <c r="N227" i="8"/>
  <c r="N227" i="9"/>
  <c r="AW227" i="7"/>
  <c r="AW227" i="11" s="1"/>
  <c r="AW227" i="8"/>
  <c r="AW227" i="9"/>
  <c r="AM219" i="7"/>
  <c r="AM219" i="11" s="1"/>
  <c r="AM219" i="8"/>
  <c r="AM219" i="9"/>
  <c r="O89" i="7"/>
  <c r="O89" i="11" s="1"/>
  <c r="O89" i="8"/>
  <c r="O89" i="9"/>
  <c r="Q22" i="7"/>
  <c r="Q22" i="11" s="1"/>
  <c r="Q22" i="8"/>
  <c r="Q22" i="9"/>
  <c r="AL55" i="7"/>
  <c r="AL55" i="11" s="1"/>
  <c r="AL55" i="8"/>
  <c r="AL55" i="9"/>
  <c r="R111" i="7"/>
  <c r="R111" i="11" s="1"/>
  <c r="R111" i="8"/>
  <c r="R111" i="9"/>
  <c r="S132" i="7"/>
  <c r="S132" i="11" s="1"/>
  <c r="S132" i="8"/>
  <c r="S132" i="9"/>
  <c r="U132" i="7"/>
  <c r="U132" i="11" s="1"/>
  <c r="U132" i="8"/>
  <c r="U132" i="9"/>
  <c r="Z138" i="7"/>
  <c r="Z138" i="11" s="1"/>
  <c r="Z138" i="8"/>
  <c r="Z138" i="9"/>
  <c r="AN138" i="7"/>
  <c r="AN138" i="11" s="1"/>
  <c r="AN138" i="8"/>
  <c r="AN138" i="9"/>
  <c r="BB170" i="7"/>
  <c r="BB170" i="11" s="1"/>
  <c r="BB170" i="8"/>
  <c r="BB170" i="9"/>
  <c r="AC184" i="7"/>
  <c r="AC184" i="11" s="1"/>
  <c r="AC184" i="8"/>
  <c r="AC184" i="9"/>
  <c r="S21" i="7"/>
  <c r="S21" i="11" s="1"/>
  <c r="S21" i="8"/>
  <c r="S21" i="9"/>
  <c r="AF35" i="7"/>
  <c r="AF35" i="11" s="1"/>
  <c r="AF35" i="8"/>
  <c r="AF35" i="9"/>
  <c r="AY35" i="7"/>
  <c r="AY35" i="11" s="1"/>
  <c r="AY35" i="8"/>
  <c r="AY35" i="9"/>
  <c r="AG139" i="7"/>
  <c r="AG139" i="11" s="1"/>
  <c r="AG139" i="8"/>
  <c r="AG139" i="9"/>
  <c r="AV65" i="7"/>
  <c r="AV65" i="11" s="1"/>
  <c r="AV65" i="8"/>
  <c r="AV65" i="9"/>
  <c r="U67" i="7"/>
  <c r="U67" i="11" s="1"/>
  <c r="U67" i="8"/>
  <c r="U67" i="9"/>
  <c r="Q77" i="7"/>
  <c r="Q77" i="11" s="1"/>
  <c r="Q77" i="8"/>
  <c r="Q77" i="9"/>
  <c r="AP216" i="7"/>
  <c r="AP216" i="11" s="1"/>
  <c r="AP216" i="8"/>
  <c r="AP216" i="9"/>
  <c r="AQ120" i="7"/>
  <c r="AQ120" i="11" s="1"/>
  <c r="AQ120" i="8"/>
  <c r="AQ120" i="9"/>
  <c r="AF124" i="7"/>
  <c r="AF124" i="11" s="1"/>
  <c r="AF124" i="8"/>
  <c r="AF124" i="9"/>
  <c r="AO200" i="7"/>
  <c r="AO200" i="11" s="1"/>
  <c r="AO200" i="8"/>
  <c r="AO200" i="9"/>
  <c r="AN200" i="7"/>
  <c r="AN200" i="11" s="1"/>
  <c r="AN200" i="8"/>
  <c r="AN200" i="9"/>
  <c r="AT213" i="7"/>
  <c r="AT213" i="11" s="1"/>
  <c r="AT213" i="8"/>
  <c r="AT213" i="9"/>
  <c r="AQ213" i="7"/>
  <c r="AQ213" i="11" s="1"/>
  <c r="AQ213" i="8"/>
  <c r="AQ213" i="9"/>
  <c r="R60" i="7"/>
  <c r="R60" i="11" s="1"/>
  <c r="R60" i="8"/>
  <c r="R60" i="9"/>
  <c r="AL235" i="7"/>
  <c r="AL235" i="11" s="1"/>
  <c r="AL235" i="8"/>
  <c r="AL235" i="9"/>
  <c r="AM200" i="7"/>
  <c r="AM200" i="11" s="1"/>
  <c r="AM200" i="8"/>
  <c r="AM200" i="9"/>
  <c r="BB39" i="7"/>
  <c r="BB39" i="11" s="1"/>
  <c r="BB39" i="8"/>
  <c r="BB39" i="9"/>
  <c r="AW90" i="7"/>
  <c r="AW90" i="11" s="1"/>
  <c r="AW90" i="8"/>
  <c r="AW90" i="9"/>
  <c r="Y50" i="7"/>
  <c r="Y50" i="11" s="1"/>
  <c r="Y50" i="8"/>
  <c r="Y50" i="9"/>
  <c r="S63" i="7"/>
  <c r="S63" i="11" s="1"/>
  <c r="S63" i="8"/>
  <c r="S63" i="9"/>
  <c r="T63" i="7"/>
  <c r="T63" i="11" s="1"/>
  <c r="T63" i="8"/>
  <c r="T63" i="9"/>
  <c r="AF73" i="7"/>
  <c r="AF73" i="11" s="1"/>
  <c r="AF73" i="8"/>
  <c r="AF73" i="9"/>
  <c r="AX195" i="7"/>
  <c r="AX195" i="11" s="1"/>
  <c r="AX195" i="8"/>
  <c r="AX195" i="9"/>
  <c r="AP195" i="7"/>
  <c r="AP195" i="11" s="1"/>
  <c r="AP195" i="8"/>
  <c r="AP195" i="9"/>
  <c r="AR130" i="7"/>
  <c r="AR130" i="11" s="1"/>
  <c r="AR130" i="8"/>
  <c r="AR130" i="9"/>
  <c r="T180" i="7"/>
  <c r="T180" i="11" s="1"/>
  <c r="T180" i="8"/>
  <c r="T180" i="9"/>
  <c r="AV226" i="7"/>
  <c r="AV226" i="11" s="1"/>
  <c r="AV226" i="8"/>
  <c r="AV226" i="9"/>
  <c r="AU235" i="7"/>
  <c r="AU235" i="11" s="1"/>
  <c r="AU235" i="8"/>
  <c r="AU235" i="9"/>
  <c r="Y19" i="7"/>
  <c r="Y19" i="11" s="1"/>
  <c r="Y19" i="8"/>
  <c r="Y19" i="9"/>
  <c r="AW122" i="7"/>
  <c r="AW122" i="11" s="1"/>
  <c r="AW122" i="8"/>
  <c r="AW122" i="9"/>
  <c r="AV38" i="7"/>
  <c r="AV38" i="11" s="1"/>
  <c r="AV38" i="8"/>
  <c r="AV38" i="9"/>
  <c r="R7" i="7"/>
  <c r="R7" i="11" s="1"/>
  <c r="R7" i="8"/>
  <c r="R7" i="9"/>
  <c r="AF76" i="7"/>
  <c r="AF76" i="11" s="1"/>
  <c r="AF76" i="8"/>
  <c r="AF76" i="9"/>
  <c r="AU132" i="7"/>
  <c r="AU132" i="11" s="1"/>
  <c r="AU132" i="8"/>
  <c r="AU132" i="9"/>
  <c r="AH138" i="7"/>
  <c r="AH138" i="11" s="1"/>
  <c r="AH138" i="8"/>
  <c r="AH138" i="9"/>
  <c r="AB184" i="7"/>
  <c r="AB184" i="11" s="1"/>
  <c r="AB184" i="8"/>
  <c r="AB184" i="9"/>
  <c r="AN148" i="7"/>
  <c r="AN148" i="11" s="1"/>
  <c r="AN148" i="8"/>
  <c r="AN148" i="9"/>
  <c r="AY148" i="7"/>
  <c r="AY148" i="11" s="1"/>
  <c r="AY148" i="8"/>
  <c r="AY148" i="9"/>
  <c r="AA148" i="7"/>
  <c r="AA148" i="11" s="1"/>
  <c r="AA148" i="8"/>
  <c r="AA148" i="9"/>
  <c r="AR62" i="7"/>
  <c r="AR62" i="11" s="1"/>
  <c r="AR62" i="8"/>
  <c r="AR62" i="9"/>
  <c r="AS67" i="7"/>
  <c r="AS67" i="11" s="1"/>
  <c r="AS67" i="8"/>
  <c r="AS67" i="9"/>
  <c r="AD65" i="7"/>
  <c r="AD65" i="11" s="1"/>
  <c r="AD65" i="8"/>
  <c r="AD65" i="9"/>
  <c r="AL213" i="7"/>
  <c r="AL213" i="11" s="1"/>
  <c r="AL213" i="8"/>
  <c r="AL213" i="9"/>
  <c r="AO68" i="7"/>
  <c r="AO68" i="11" s="1"/>
  <c r="AO68" i="8"/>
  <c r="AO68" i="9"/>
  <c r="AX78" i="7"/>
  <c r="AX78" i="11" s="1"/>
  <c r="AX78" i="8"/>
  <c r="AX78" i="9"/>
  <c r="Q81" i="7"/>
  <c r="Q81" i="11" s="1"/>
  <c r="Q81" i="8"/>
  <c r="Q81" i="9"/>
  <c r="AK90" i="7"/>
  <c r="AK90" i="11" s="1"/>
  <c r="AK90" i="8"/>
  <c r="AK90" i="9"/>
  <c r="R54" i="7"/>
  <c r="R54" i="11" s="1"/>
  <c r="R54" i="8"/>
  <c r="R54" i="9"/>
  <c r="X54" i="7"/>
  <c r="X54" i="11" s="1"/>
  <c r="X54" i="8"/>
  <c r="X54" i="9"/>
  <c r="Y58" i="7"/>
  <c r="Y58" i="11" s="1"/>
  <c r="Y58" i="8"/>
  <c r="Y58" i="9"/>
  <c r="X73" i="7"/>
  <c r="X73" i="11" s="1"/>
  <c r="X73" i="8"/>
  <c r="X73" i="9"/>
  <c r="AK226" i="7"/>
  <c r="AK226" i="11" s="1"/>
  <c r="AK226" i="8"/>
  <c r="AK226" i="9"/>
  <c r="AR19" i="7"/>
  <c r="AR19" i="11" s="1"/>
  <c r="AR19" i="8"/>
  <c r="AR19" i="9"/>
  <c r="S38" i="7"/>
  <c r="S38" i="11" s="1"/>
  <c r="S38" i="8"/>
  <c r="S38" i="9"/>
  <c r="AD89" i="7"/>
  <c r="AD89" i="11" s="1"/>
  <c r="AD89" i="8"/>
  <c r="AD89" i="9"/>
  <c r="AQ48" i="7"/>
  <c r="AQ48" i="11" s="1"/>
  <c r="AQ48" i="8"/>
  <c r="AQ48" i="9"/>
  <c r="BA53" i="7"/>
  <c r="BA53" i="11" s="1"/>
  <c r="BA53" i="8"/>
  <c r="BA53" i="9"/>
  <c r="AM55" i="7"/>
  <c r="AM55" i="11" s="1"/>
  <c r="AM55" i="8"/>
  <c r="AM55" i="9"/>
  <c r="S55" i="7"/>
  <c r="S55" i="11" s="1"/>
  <c r="S55" i="8"/>
  <c r="S55" i="9"/>
  <c r="X111" i="7"/>
  <c r="X111" i="11" s="1"/>
  <c r="X111" i="8"/>
  <c r="X111" i="9"/>
  <c r="AW111" i="7"/>
  <c r="AW111" i="11" s="1"/>
  <c r="AW111" i="8"/>
  <c r="AW111" i="9"/>
  <c r="AS194" i="7"/>
  <c r="AS194" i="11" s="1"/>
  <c r="AS194" i="8"/>
  <c r="AS194" i="9"/>
  <c r="AR194" i="7"/>
  <c r="AR194" i="11" s="1"/>
  <c r="AR194" i="8"/>
  <c r="AR194" i="9"/>
  <c r="AR6" i="7"/>
  <c r="AR6" i="11" s="1"/>
  <c r="AR6" i="8"/>
  <c r="AR6" i="9"/>
  <c r="AV6" i="7"/>
  <c r="AV6" i="11" s="1"/>
  <c r="AV6" i="8"/>
  <c r="AV6" i="9"/>
  <c r="P17" i="7"/>
  <c r="P17" i="11" s="1"/>
  <c r="P17" i="8"/>
  <c r="P17" i="9"/>
  <c r="AS17" i="7"/>
  <c r="AS17" i="11" s="1"/>
  <c r="AS17" i="8"/>
  <c r="AS17" i="9"/>
  <c r="AA17" i="7"/>
  <c r="AA17" i="11" s="1"/>
  <c r="AA17" i="8"/>
  <c r="AA17" i="9"/>
  <c r="BA35" i="7"/>
  <c r="BA35" i="11" s="1"/>
  <c r="BA35" i="8"/>
  <c r="BA35" i="9"/>
  <c r="AS175" i="7"/>
  <c r="AS175" i="11" s="1"/>
  <c r="AS175" i="8"/>
  <c r="AS175" i="9"/>
  <c r="AW9" i="7"/>
  <c r="AW9" i="11" s="1"/>
  <c r="AW9" i="8"/>
  <c r="AW9" i="9"/>
  <c r="AS37" i="7"/>
  <c r="AS37" i="11" s="1"/>
  <c r="AS37" i="8"/>
  <c r="AS37" i="9"/>
  <c r="AH216" i="7"/>
  <c r="AH216" i="11" s="1"/>
  <c r="AH216" i="8"/>
  <c r="AH216" i="9"/>
  <c r="AJ188" i="7"/>
  <c r="AJ188" i="11" s="1"/>
  <c r="AJ188" i="8"/>
  <c r="AJ188" i="9"/>
  <c r="U188" i="7"/>
  <c r="U188" i="11" s="1"/>
  <c r="U188" i="8"/>
  <c r="U188" i="9"/>
  <c r="BB17" i="7"/>
  <c r="BB17" i="11" s="1"/>
  <c r="BB17" i="8"/>
  <c r="BB17" i="9"/>
  <c r="AI148" i="7"/>
  <c r="AI148" i="11" s="1"/>
  <c r="AI148" i="8"/>
  <c r="AI148" i="9"/>
  <c r="S148" i="7"/>
  <c r="S148" i="11" s="1"/>
  <c r="S148" i="8"/>
  <c r="S148" i="9"/>
  <c r="AX152" i="7"/>
  <c r="AX152" i="11" s="1"/>
  <c r="AX152" i="8"/>
  <c r="AX152" i="9"/>
  <c r="O152" i="7"/>
  <c r="O152" i="11" s="1"/>
  <c r="O152" i="8"/>
  <c r="O152" i="9"/>
  <c r="AY171" i="7"/>
  <c r="AY171" i="11" s="1"/>
  <c r="AY171" i="8"/>
  <c r="AY171" i="9"/>
  <c r="P171" i="7"/>
  <c r="P171" i="11" s="1"/>
  <c r="P171" i="8"/>
  <c r="P171" i="9"/>
  <c r="AW173" i="7"/>
  <c r="AW173" i="11" s="1"/>
  <c r="AW173" i="8"/>
  <c r="AW173" i="9"/>
  <c r="R175" i="7"/>
  <c r="R175" i="11" s="1"/>
  <c r="R175" i="8"/>
  <c r="R175" i="9"/>
  <c r="AB178" i="7"/>
  <c r="AB178" i="11" s="1"/>
  <c r="AB178" i="8"/>
  <c r="AB178" i="9"/>
  <c r="AU178" i="7"/>
  <c r="AU178" i="11" s="1"/>
  <c r="AU178" i="8"/>
  <c r="AU178" i="9"/>
  <c r="V178" i="7"/>
  <c r="V178" i="11" s="1"/>
  <c r="V178" i="8"/>
  <c r="V178" i="9"/>
  <c r="AF133" i="7"/>
  <c r="AF133" i="11" s="1"/>
  <c r="AF133" i="8"/>
  <c r="AF133" i="9"/>
  <c r="AE201" i="7"/>
  <c r="AE201" i="11" s="1"/>
  <c r="AE201" i="8"/>
  <c r="AE201" i="9"/>
  <c r="T201" i="7"/>
  <c r="T201" i="11" s="1"/>
  <c r="T201" i="8"/>
  <c r="T201" i="9"/>
  <c r="AN207" i="7"/>
  <c r="AN207" i="11" s="1"/>
  <c r="AN207" i="8"/>
  <c r="AN207" i="9"/>
  <c r="V212" i="7"/>
  <c r="V212" i="11" s="1"/>
  <c r="V212" i="8"/>
  <c r="V212" i="9"/>
  <c r="AB227" i="7"/>
  <c r="AB227" i="11" s="1"/>
  <c r="AB227" i="8"/>
  <c r="AB227" i="9"/>
  <c r="AO219" i="7"/>
  <c r="AO219" i="11" s="1"/>
  <c r="AO219" i="8"/>
  <c r="AO219" i="9"/>
  <c r="AK76" i="7"/>
  <c r="AK76" i="11" s="1"/>
  <c r="AK76" i="8"/>
  <c r="AK76" i="9"/>
  <c r="AJ132" i="7"/>
  <c r="AJ132" i="11" s="1"/>
  <c r="AJ132" i="8"/>
  <c r="AJ132" i="9"/>
  <c r="W170" i="7"/>
  <c r="W170" i="11" s="1"/>
  <c r="W170" i="8"/>
  <c r="W170" i="9"/>
  <c r="AN194" i="7"/>
  <c r="AN194" i="11" s="1"/>
  <c r="AN194" i="8"/>
  <c r="AN194" i="9"/>
  <c r="Q183" i="7"/>
  <c r="Q183" i="11" s="1"/>
  <c r="Q183" i="8"/>
  <c r="Q183" i="9"/>
  <c r="AR229" i="7"/>
  <c r="AR229" i="11" s="1"/>
  <c r="AR229" i="8"/>
  <c r="AR229" i="9"/>
  <c r="BB229" i="7"/>
  <c r="BB229" i="11" s="1"/>
  <c r="BB229" i="8"/>
  <c r="BB229" i="9"/>
  <c r="W229" i="7"/>
  <c r="W229" i="11" s="1"/>
  <c r="W229" i="8"/>
  <c r="W229" i="9"/>
  <c r="AJ9" i="7"/>
  <c r="AJ9" i="11" s="1"/>
  <c r="AJ9" i="8"/>
  <c r="AJ9" i="9"/>
  <c r="AQ77" i="7"/>
  <c r="AQ77" i="11" s="1"/>
  <c r="AQ77" i="8"/>
  <c r="AQ77" i="9"/>
  <c r="AR188" i="7"/>
  <c r="AR188" i="11" s="1"/>
  <c r="AR188" i="8"/>
  <c r="AR188" i="9"/>
  <c r="Z188" i="7"/>
  <c r="Z188" i="11" s="1"/>
  <c r="Z188" i="8"/>
  <c r="Z188" i="9"/>
  <c r="AG16" i="7"/>
  <c r="AG16" i="11" s="1"/>
  <c r="AG16" i="8"/>
  <c r="AG16" i="9"/>
  <c r="AH50" i="7"/>
  <c r="AH50" i="11" s="1"/>
  <c r="AH50" i="8"/>
  <c r="AH50" i="9"/>
  <c r="BA189" i="7"/>
  <c r="BA189" i="11" s="1"/>
  <c r="BA189" i="8"/>
  <c r="BA189" i="9"/>
  <c r="AR195" i="7"/>
  <c r="AR195" i="11" s="1"/>
  <c r="AR195" i="8"/>
  <c r="AR195" i="9"/>
  <c r="AB187" i="7"/>
  <c r="AB187" i="11" s="1"/>
  <c r="AB187" i="8"/>
  <c r="AB187" i="9"/>
  <c r="BB227" i="7"/>
  <c r="BB227" i="11" s="1"/>
  <c r="BB227" i="8"/>
  <c r="BB227" i="9"/>
  <c r="AD132" i="7"/>
  <c r="AD132" i="11" s="1"/>
  <c r="AD132" i="8"/>
  <c r="AD132" i="9"/>
  <c r="AF194" i="7"/>
  <c r="AF194" i="11" s="1"/>
  <c r="AF194" i="8"/>
  <c r="AF194" i="9"/>
  <c r="P183" i="7"/>
  <c r="P183" i="11" s="1"/>
  <c r="P183" i="8"/>
  <c r="P183" i="9"/>
  <c r="AL229" i="7"/>
  <c r="AL229" i="11" s="1"/>
  <c r="AL229" i="8"/>
  <c r="AL229" i="9"/>
  <c r="Y123" i="7"/>
  <c r="Y123" i="11" s="1"/>
  <c r="Y123" i="8"/>
  <c r="Y123" i="9"/>
  <c r="AV179" i="7"/>
  <c r="AV179" i="11" s="1"/>
  <c r="AV179" i="8"/>
  <c r="AV179" i="9"/>
  <c r="S224" i="7"/>
  <c r="S224" i="11" s="1"/>
  <c r="S224" i="8"/>
  <c r="S224" i="9"/>
  <c r="AA75" i="7"/>
  <c r="AA75" i="11" s="1"/>
  <c r="AA75" i="8"/>
  <c r="AA75" i="9"/>
  <c r="AJ90" i="7"/>
  <c r="AJ90" i="11" s="1"/>
  <c r="AJ90" i="8"/>
  <c r="AJ90" i="9"/>
  <c r="AH106" i="7"/>
  <c r="AH106" i="11" s="1"/>
  <c r="AH106" i="8"/>
  <c r="AH106" i="9"/>
  <c r="AN142" i="7"/>
  <c r="AN142" i="11" s="1"/>
  <c r="AN142" i="8"/>
  <c r="AN142" i="9"/>
  <c r="AA201" i="7"/>
  <c r="AA201" i="11" s="1"/>
  <c r="AA201" i="8"/>
  <c r="AA201" i="9"/>
  <c r="AB22" i="7"/>
  <c r="AB22" i="11" s="1"/>
  <c r="AB22" i="8"/>
  <c r="AB22" i="9"/>
  <c r="AB48" i="7"/>
  <c r="AB48" i="11" s="1"/>
  <c r="AB48" i="8"/>
  <c r="AB48" i="9"/>
  <c r="AX6" i="7"/>
  <c r="AX6" i="11" s="1"/>
  <c r="AX6" i="8"/>
  <c r="AX6" i="9"/>
  <c r="W21" i="7"/>
  <c r="W21" i="11" s="1"/>
  <c r="W21" i="8"/>
  <c r="W21" i="9"/>
  <c r="AO152" i="7"/>
  <c r="AO152" i="11" s="1"/>
  <c r="AO152" i="8"/>
  <c r="AO152" i="9"/>
  <c r="AC179" i="7"/>
  <c r="AC179" i="11" s="1"/>
  <c r="AC179" i="8"/>
  <c r="AC179" i="9"/>
  <c r="P200" i="7"/>
  <c r="P200" i="11" s="1"/>
  <c r="P200" i="8"/>
  <c r="P200" i="9"/>
  <c r="AE66" i="7"/>
  <c r="AE66" i="11" s="1"/>
  <c r="AE66" i="8"/>
  <c r="AE66" i="9"/>
  <c r="W195" i="7"/>
  <c r="W195" i="11" s="1"/>
  <c r="W195" i="8"/>
  <c r="W195" i="9"/>
  <c r="AJ21" i="7"/>
  <c r="AJ21" i="11" s="1"/>
  <c r="AJ21" i="8"/>
  <c r="AJ21" i="9"/>
  <c r="Y77" i="7"/>
  <c r="Y77" i="11" s="1"/>
  <c r="Y77" i="8"/>
  <c r="Y77" i="9"/>
  <c r="P233" i="7"/>
  <c r="P233" i="11" s="1"/>
  <c r="P233" i="8"/>
  <c r="P233" i="9"/>
  <c r="M124" i="7"/>
  <c r="M124" i="11" s="1"/>
  <c r="M124" i="8"/>
  <c r="M124" i="9"/>
  <c r="AN124" i="7"/>
  <c r="AN124" i="11" s="1"/>
  <c r="AN124" i="8"/>
  <c r="AN124" i="9"/>
  <c r="AK178" i="7"/>
  <c r="AK178" i="11" s="1"/>
  <c r="AK178" i="8"/>
  <c r="AK178" i="9"/>
  <c r="AD90" i="7"/>
  <c r="AD90" i="11" s="1"/>
  <c r="AD90" i="8"/>
  <c r="AD90" i="9"/>
  <c r="Y136" i="7"/>
  <c r="Y136" i="11" s="1"/>
  <c r="Y136" i="8"/>
  <c r="Y136" i="9"/>
  <c r="AJ136" i="7"/>
  <c r="AJ136" i="11" s="1"/>
  <c r="AJ136" i="8"/>
  <c r="AJ136" i="9"/>
  <c r="AI22" i="7"/>
  <c r="AI22" i="11" s="1"/>
  <c r="AI22" i="8"/>
  <c r="AI22" i="9"/>
  <c r="U6" i="7"/>
  <c r="U6" i="11" s="1"/>
  <c r="U6" i="8"/>
  <c r="U6" i="9"/>
  <c r="AT183" i="7"/>
  <c r="AT183" i="11" s="1"/>
  <c r="AT183" i="8"/>
  <c r="AT183" i="9"/>
  <c r="AA233" i="7"/>
  <c r="AA233" i="11" s="1"/>
  <c r="AA233" i="8"/>
  <c r="AA233" i="9"/>
  <c r="AA154" i="7"/>
  <c r="AA154" i="11" s="1"/>
  <c r="AA154" i="8"/>
  <c r="AA154" i="9"/>
  <c r="S154" i="7"/>
  <c r="S154" i="11" s="1"/>
  <c r="S154" i="8"/>
  <c r="S154" i="9"/>
  <c r="AF22" i="7"/>
  <c r="AF22" i="11" s="1"/>
  <c r="AF22" i="8"/>
  <c r="AF22" i="9"/>
  <c r="N25" i="7"/>
  <c r="N25" i="11" s="1"/>
  <c r="N25" i="8"/>
  <c r="N25" i="9"/>
  <c r="W111" i="7"/>
  <c r="W111" i="11" s="1"/>
  <c r="W111" i="8"/>
  <c r="W111" i="9"/>
  <c r="AM148" i="7"/>
  <c r="AM148" i="11" s="1"/>
  <c r="AM148" i="8"/>
  <c r="AM148" i="9"/>
  <c r="AH16" i="7"/>
  <c r="AH16" i="11" s="1"/>
  <c r="AH16" i="8"/>
  <c r="AH16" i="9"/>
  <c r="AN154" i="7"/>
  <c r="AN154" i="11" s="1"/>
  <c r="AN154" i="8"/>
  <c r="AN154" i="9"/>
  <c r="AM229" i="7"/>
  <c r="AM229" i="11" s="1"/>
  <c r="AM229" i="8"/>
  <c r="AM229" i="9"/>
  <c r="AI197" i="7"/>
  <c r="AI197" i="11" s="1"/>
  <c r="AI197" i="8"/>
  <c r="AI197" i="9"/>
  <c r="AO179" i="7"/>
  <c r="AO179" i="11" s="1"/>
  <c r="AO179" i="8"/>
  <c r="AO179" i="9"/>
  <c r="Z55" i="7"/>
  <c r="Z55" i="11" s="1"/>
  <c r="Z55" i="8"/>
  <c r="Z55" i="9"/>
  <c r="AF154" i="7"/>
  <c r="AF154" i="11" s="1"/>
  <c r="AF154" i="8"/>
  <c r="AF154" i="9"/>
  <c r="R154" i="7"/>
  <c r="R154" i="11" s="1"/>
  <c r="R154" i="8"/>
  <c r="R154" i="9"/>
  <c r="Y183" i="7"/>
  <c r="Y183" i="11" s="1"/>
  <c r="Y183" i="8"/>
  <c r="Y183" i="9"/>
  <c r="AP130" i="7"/>
  <c r="AP130" i="11" s="1"/>
  <c r="AP130" i="8"/>
  <c r="AP130" i="9"/>
  <c r="N168" i="7"/>
  <c r="N168" i="11" s="1"/>
  <c r="N168" i="8"/>
  <c r="N168" i="9"/>
  <c r="AY168" i="7"/>
  <c r="AY168" i="11" s="1"/>
  <c r="AY168" i="8"/>
  <c r="AY168" i="9"/>
  <c r="BA85" i="7"/>
  <c r="BA85" i="11" s="1"/>
  <c r="BA85" i="8"/>
  <c r="BA85" i="9"/>
  <c r="P85" i="7"/>
  <c r="P85" i="11" s="1"/>
  <c r="P85" i="8"/>
  <c r="P85" i="9"/>
  <c r="AJ199" i="7"/>
  <c r="AJ199" i="11" s="1"/>
  <c r="AJ199" i="8"/>
  <c r="AJ199" i="9"/>
  <c r="M199" i="7"/>
  <c r="M199" i="11" s="1"/>
  <c r="M199" i="8"/>
  <c r="M199" i="9"/>
  <c r="AZ168" i="7"/>
  <c r="AZ168" i="11" s="1"/>
  <c r="AZ168" i="8"/>
  <c r="AZ168" i="9"/>
  <c r="Q85" i="7"/>
  <c r="Q85" i="11" s="1"/>
  <c r="Q85" i="8"/>
  <c r="Q85" i="9"/>
  <c r="R181" i="7"/>
  <c r="R181" i="11" s="1"/>
  <c r="R181" i="8"/>
  <c r="R181" i="9"/>
  <c r="AP181" i="7"/>
  <c r="AP181" i="11" s="1"/>
  <c r="AP181" i="8"/>
  <c r="AP181" i="9"/>
  <c r="BB181" i="7"/>
  <c r="BB181" i="11" s="1"/>
  <c r="BB181" i="8"/>
  <c r="BB181" i="9"/>
  <c r="AW181" i="7"/>
  <c r="AW181" i="11" s="1"/>
  <c r="AW181" i="8"/>
  <c r="AW181" i="9"/>
  <c r="AV199" i="7"/>
  <c r="AV199" i="11" s="1"/>
  <c r="AV199" i="8"/>
  <c r="AV199" i="9"/>
  <c r="R59" i="7"/>
  <c r="R59" i="11" s="1"/>
  <c r="R59" i="8"/>
  <c r="R59" i="9"/>
  <c r="N59" i="7"/>
  <c r="N59" i="11" s="1"/>
  <c r="N59" i="8"/>
  <c r="N59" i="9"/>
  <c r="BB69" i="7"/>
  <c r="BB69" i="11" s="1"/>
  <c r="BB69" i="8"/>
  <c r="BB69" i="9"/>
  <c r="S69" i="7"/>
  <c r="S69" i="11" s="1"/>
  <c r="S69" i="8"/>
  <c r="S69" i="9"/>
  <c r="AN69" i="7"/>
  <c r="AN69" i="11" s="1"/>
  <c r="AN69" i="8"/>
  <c r="AN69" i="9"/>
  <c r="AX69" i="7"/>
  <c r="AX69" i="11" s="1"/>
  <c r="AX69" i="8"/>
  <c r="AX69" i="9"/>
  <c r="BB96" i="7"/>
  <c r="BB96" i="11" s="1"/>
  <c r="BB96" i="8"/>
  <c r="BB96" i="9"/>
  <c r="AL69" i="7"/>
  <c r="AL69" i="11" s="1"/>
  <c r="AL69" i="8"/>
  <c r="AL69" i="9"/>
  <c r="V69" i="7"/>
  <c r="V69" i="11" s="1"/>
  <c r="V69" i="8"/>
  <c r="V69" i="9"/>
  <c r="AW82" i="7"/>
  <c r="AW82" i="11" s="1"/>
  <c r="AW82" i="8"/>
  <c r="AW82" i="9"/>
  <c r="O82" i="7"/>
  <c r="O82" i="11" s="1"/>
  <c r="O82" i="8"/>
  <c r="O82" i="9"/>
  <c r="Z85" i="7"/>
  <c r="Z85" i="11" s="1"/>
  <c r="Z85" i="8"/>
  <c r="Z85" i="9"/>
  <c r="AH136" i="7"/>
  <c r="AH136" i="11" s="1"/>
  <c r="AH136" i="8"/>
  <c r="AH136" i="9"/>
  <c r="AV136" i="7"/>
  <c r="AV136" i="11" s="1"/>
  <c r="AV136" i="8"/>
  <c r="AV136" i="9"/>
  <c r="AY82" i="7"/>
  <c r="AY82" i="11" s="1"/>
  <c r="AY82" i="8"/>
  <c r="AY82" i="9"/>
  <c r="L206" i="7"/>
  <c r="L206" i="11" s="1"/>
  <c r="L206" i="8"/>
  <c r="L206" i="9"/>
  <c r="AT181" i="7"/>
  <c r="AT181" i="11" s="1"/>
  <c r="AT181" i="8"/>
  <c r="AT181" i="9"/>
  <c r="AI104" i="7"/>
  <c r="AI104" i="11" s="1"/>
  <c r="AI104" i="8"/>
  <c r="AI104" i="9"/>
  <c r="N64" i="7"/>
  <c r="N64" i="11" s="1"/>
  <c r="N64" i="8"/>
  <c r="N64" i="9"/>
  <c r="Y64" i="7"/>
  <c r="Y64" i="11" s="1"/>
  <c r="Y64" i="8"/>
  <c r="Y64" i="9"/>
  <c r="M66" i="7"/>
  <c r="M66" i="11" s="1"/>
  <c r="M66" i="8"/>
  <c r="M66" i="9"/>
  <c r="AT75" i="7"/>
  <c r="AT75" i="11" s="1"/>
  <c r="AT75" i="8"/>
  <c r="AT75" i="9"/>
  <c r="AZ90" i="7"/>
  <c r="AZ90" i="11" s="1"/>
  <c r="AZ90" i="8"/>
  <c r="AZ90" i="9"/>
  <c r="AE50" i="7"/>
  <c r="AE50" i="11" s="1"/>
  <c r="AE50" i="8"/>
  <c r="AE50" i="9"/>
  <c r="BB58" i="7"/>
  <c r="BB58" i="11" s="1"/>
  <c r="BB58" i="8"/>
  <c r="BB58" i="9"/>
  <c r="AB73" i="7"/>
  <c r="AB73" i="11" s="1"/>
  <c r="AB73" i="8"/>
  <c r="AB73" i="9"/>
  <c r="AW73" i="7"/>
  <c r="AW73" i="11" s="1"/>
  <c r="AW73" i="8"/>
  <c r="AW73" i="9"/>
  <c r="AD87" i="7"/>
  <c r="AD87" i="11" s="1"/>
  <c r="AD87" i="8"/>
  <c r="AD87" i="9"/>
  <c r="P119" i="7"/>
  <c r="P119" i="11" s="1"/>
  <c r="P119" i="8"/>
  <c r="P119" i="9"/>
  <c r="BA185" i="7"/>
  <c r="BA185" i="11" s="1"/>
  <c r="BA185" i="8"/>
  <c r="BA185" i="9"/>
  <c r="BA38" i="7"/>
  <c r="BA38" i="11" s="1"/>
  <c r="BA38" i="8"/>
  <c r="BA38" i="9"/>
  <c r="AL23" i="7"/>
  <c r="AL23" i="11" s="1"/>
  <c r="AL23" i="8"/>
  <c r="AL23" i="9"/>
  <c r="U141" i="7"/>
  <c r="U141" i="11" s="1"/>
  <c r="U141" i="8"/>
  <c r="U141" i="9"/>
  <c r="AQ141" i="7"/>
  <c r="AQ141" i="11" s="1"/>
  <c r="AQ141" i="8"/>
  <c r="AQ141" i="9"/>
  <c r="AD53" i="7"/>
  <c r="AD53" i="11" s="1"/>
  <c r="AD53" i="8"/>
  <c r="AD53" i="9"/>
  <c r="BB61" i="7"/>
  <c r="BB61" i="11" s="1"/>
  <c r="BB61" i="8"/>
  <c r="BB61" i="9"/>
  <c r="Y76" i="7"/>
  <c r="Y76" i="11" s="1"/>
  <c r="Y76" i="8"/>
  <c r="Y76" i="9"/>
  <c r="AX76" i="7"/>
  <c r="AX76" i="11" s="1"/>
  <c r="AX76" i="8"/>
  <c r="AX76" i="9"/>
  <c r="AD86" i="7"/>
  <c r="AD86" i="11" s="1"/>
  <c r="AD86" i="8"/>
  <c r="AD86" i="9"/>
  <c r="BB91" i="7"/>
  <c r="BB91" i="11" s="1"/>
  <c r="BB91" i="8"/>
  <c r="BB91" i="9"/>
  <c r="AB147" i="7"/>
  <c r="AB147" i="11" s="1"/>
  <c r="AB147" i="8"/>
  <c r="AB147" i="9"/>
  <c r="AH147" i="7"/>
  <c r="AH147" i="11" s="1"/>
  <c r="AH147" i="8"/>
  <c r="AH147" i="9"/>
  <c r="AC174" i="7"/>
  <c r="AC174" i="11" s="1"/>
  <c r="AC174" i="8"/>
  <c r="AC174" i="9"/>
  <c r="AY182" i="7"/>
  <c r="AY182" i="11" s="1"/>
  <c r="AY182" i="8"/>
  <c r="AY182" i="9"/>
  <c r="AN12" i="7"/>
  <c r="AN12" i="11" s="1"/>
  <c r="AN12" i="8"/>
  <c r="AN12" i="9"/>
  <c r="V12" i="7"/>
  <c r="V12" i="11" s="1"/>
  <c r="V12" i="8"/>
  <c r="V12" i="9"/>
  <c r="O12" i="7"/>
  <c r="O12" i="11" s="1"/>
  <c r="O12" i="8"/>
  <c r="O12" i="9"/>
  <c r="AH175" i="7"/>
  <c r="AH175" i="11" s="1"/>
  <c r="AH175" i="8"/>
  <c r="AH175" i="9"/>
  <c r="S175" i="7"/>
  <c r="S175" i="11" s="1"/>
  <c r="S175" i="8"/>
  <c r="S175" i="9"/>
  <c r="X37" i="7"/>
  <c r="X37" i="11" s="1"/>
  <c r="X37" i="8"/>
  <c r="X37" i="9"/>
  <c r="AE62" i="7"/>
  <c r="AE62" i="11" s="1"/>
  <c r="AE62" i="8"/>
  <c r="AE62" i="9"/>
  <c r="AW62" i="7"/>
  <c r="AW62" i="11" s="1"/>
  <c r="AW62" i="8"/>
  <c r="AW62" i="9"/>
  <c r="Y65" i="7"/>
  <c r="Y65" i="11" s="1"/>
  <c r="Y65" i="8"/>
  <c r="Y65" i="9"/>
  <c r="AN77" i="7"/>
  <c r="AN77" i="11" s="1"/>
  <c r="AN77" i="8"/>
  <c r="AN77" i="9"/>
  <c r="AH14" i="7"/>
  <c r="AH14" i="11" s="1"/>
  <c r="AH14" i="8"/>
  <c r="AH14" i="9"/>
  <c r="AX230" i="7"/>
  <c r="AX230" i="11" s="1"/>
  <c r="AX230" i="8"/>
  <c r="AX230" i="9"/>
  <c r="V117" i="7"/>
  <c r="V117" i="11" s="1"/>
  <c r="V117" i="8"/>
  <c r="V117" i="9"/>
  <c r="AI117" i="7"/>
  <c r="AI117" i="11" s="1"/>
  <c r="AI117" i="8"/>
  <c r="AI117" i="9"/>
  <c r="AP143" i="7"/>
  <c r="AP143" i="11" s="1"/>
  <c r="AP143" i="8"/>
  <c r="AP143" i="9"/>
  <c r="AS203" i="7"/>
  <c r="AS203" i="11" s="1"/>
  <c r="AS203" i="8"/>
  <c r="AS203" i="9"/>
  <c r="T16" i="7"/>
  <c r="T16" i="11" s="1"/>
  <c r="T16" i="8"/>
  <c r="T16" i="9"/>
  <c r="AI16" i="7"/>
  <c r="AI16" i="11" s="1"/>
  <c r="AI16" i="8"/>
  <c r="AI16" i="9"/>
  <c r="T25" i="7"/>
  <c r="T25" i="11" s="1"/>
  <c r="T25" i="8"/>
  <c r="T25" i="9"/>
  <c r="AJ25" i="7"/>
  <c r="AJ25" i="11" s="1"/>
  <c r="AJ25" i="8"/>
  <c r="AJ25" i="9"/>
  <c r="N39" i="7"/>
  <c r="N39" i="11" s="1"/>
  <c r="N39" i="8"/>
  <c r="N39" i="9"/>
  <c r="AF39" i="7"/>
  <c r="AF39" i="11" s="1"/>
  <c r="AF39" i="8"/>
  <c r="AF39" i="9"/>
  <c r="X57" i="7"/>
  <c r="X57" i="11" s="1"/>
  <c r="X57" i="8"/>
  <c r="X57" i="9"/>
  <c r="AP57" i="7"/>
  <c r="AP57" i="11" s="1"/>
  <c r="AP57" i="8"/>
  <c r="AP57" i="9"/>
  <c r="AB60" i="7"/>
  <c r="AB60" i="11" s="1"/>
  <c r="AB60" i="8"/>
  <c r="AB60" i="9"/>
  <c r="AH60" i="7"/>
  <c r="AH60" i="11" s="1"/>
  <c r="AH60" i="8"/>
  <c r="AH60" i="9"/>
  <c r="X64" i="7"/>
  <c r="X64" i="11" s="1"/>
  <c r="X64" i="8"/>
  <c r="X64" i="9"/>
  <c r="AW64" i="7"/>
  <c r="AW64" i="11" s="1"/>
  <c r="AW64" i="8"/>
  <c r="AW64" i="9"/>
  <c r="Q66" i="7"/>
  <c r="Q66" i="11" s="1"/>
  <c r="Q66" i="8"/>
  <c r="Q66" i="9"/>
  <c r="AN66" i="7"/>
  <c r="AN66" i="11" s="1"/>
  <c r="AN66" i="8"/>
  <c r="AN66" i="9"/>
  <c r="AZ66" i="7"/>
  <c r="AZ66" i="11" s="1"/>
  <c r="AZ66" i="8"/>
  <c r="AZ66" i="9"/>
  <c r="AA68" i="7"/>
  <c r="AA68" i="11" s="1"/>
  <c r="AA68" i="8"/>
  <c r="AA68" i="9"/>
  <c r="AX75" i="7"/>
  <c r="AX75" i="11" s="1"/>
  <c r="AX75" i="8"/>
  <c r="AX75" i="9"/>
  <c r="U75" i="7"/>
  <c r="U75" i="11" s="1"/>
  <c r="U75" i="8"/>
  <c r="U75" i="9"/>
  <c r="AS75" i="7"/>
  <c r="AS75" i="11" s="1"/>
  <c r="AS75" i="8"/>
  <c r="AS75" i="9"/>
  <c r="AB78" i="7"/>
  <c r="AB78" i="11" s="1"/>
  <c r="AB78" i="8"/>
  <c r="AB78" i="9"/>
  <c r="AQ78" i="7"/>
  <c r="AQ78" i="11" s="1"/>
  <c r="AQ78" i="8"/>
  <c r="AQ78" i="9"/>
  <c r="AB81" i="7"/>
  <c r="AB81" i="11" s="1"/>
  <c r="AB81" i="8"/>
  <c r="AB81" i="9"/>
  <c r="AK81" i="7"/>
  <c r="AK81" i="11" s="1"/>
  <c r="AK81" i="8"/>
  <c r="AK81" i="9"/>
  <c r="Q90" i="7"/>
  <c r="Q90" i="11" s="1"/>
  <c r="Q90" i="8"/>
  <c r="Q90" i="9"/>
  <c r="AN90" i="7"/>
  <c r="AN90" i="11" s="1"/>
  <c r="AN90" i="8"/>
  <c r="AN90" i="9"/>
  <c r="BA90" i="7"/>
  <c r="BA90" i="11" s="1"/>
  <c r="BA90" i="8"/>
  <c r="BA90" i="9"/>
  <c r="X50" i="7"/>
  <c r="X50" i="11" s="1"/>
  <c r="X50" i="8"/>
  <c r="X50" i="9"/>
  <c r="AO50" i="7"/>
  <c r="AO50" i="11" s="1"/>
  <c r="AO50" i="8"/>
  <c r="AO50" i="9"/>
  <c r="Z54" i="7"/>
  <c r="Z54" i="11" s="1"/>
  <c r="Z54" i="8"/>
  <c r="Z54" i="9"/>
  <c r="AI54" i="7"/>
  <c r="AI54" i="11" s="1"/>
  <c r="AI54" i="8"/>
  <c r="AI54" i="9"/>
  <c r="U58" i="7"/>
  <c r="U58" i="11" s="1"/>
  <c r="U58" i="8"/>
  <c r="U58" i="9"/>
  <c r="AO58" i="7"/>
  <c r="AO58" i="11" s="1"/>
  <c r="AO58" i="8"/>
  <c r="AO58" i="9"/>
  <c r="AD63" i="7"/>
  <c r="AD63" i="11" s="1"/>
  <c r="AD63" i="8"/>
  <c r="AD63" i="9"/>
  <c r="AN73" i="7"/>
  <c r="AN73" i="11" s="1"/>
  <c r="AN73" i="8"/>
  <c r="AN73" i="9"/>
  <c r="M73" i="7"/>
  <c r="M73" i="11" s="1"/>
  <c r="M73" i="8"/>
  <c r="M73" i="9"/>
  <c r="AA73" i="7"/>
  <c r="AA73" i="11" s="1"/>
  <c r="AA73" i="8"/>
  <c r="AA73" i="9"/>
  <c r="AM87" i="7"/>
  <c r="AM87" i="11" s="1"/>
  <c r="AM87" i="8"/>
  <c r="AM87" i="9"/>
  <c r="S87" i="7"/>
  <c r="S87" i="11" s="1"/>
  <c r="S87" i="8"/>
  <c r="S87" i="9"/>
  <c r="T87" i="7"/>
  <c r="T87" i="11" s="1"/>
  <c r="T87" i="8"/>
  <c r="T87" i="9"/>
  <c r="AL92" i="7"/>
  <c r="AL92" i="11" s="1"/>
  <c r="AL92" i="8"/>
  <c r="AL92" i="9"/>
  <c r="AW92" i="7"/>
  <c r="AW92" i="11" s="1"/>
  <c r="AW92" i="8"/>
  <c r="AW92" i="9"/>
  <c r="P92" i="7"/>
  <c r="P92" i="11" s="1"/>
  <c r="P92" i="8"/>
  <c r="P92" i="9"/>
  <c r="AE106" i="7"/>
  <c r="AE106" i="11" s="1"/>
  <c r="AE106" i="8"/>
  <c r="AE106" i="9"/>
  <c r="AU133" i="7"/>
  <c r="AU133" i="11" s="1"/>
  <c r="AU133" i="8"/>
  <c r="AU133" i="9"/>
  <c r="AT197" i="7"/>
  <c r="AT197" i="11" s="1"/>
  <c r="AT197" i="8"/>
  <c r="AT197" i="9"/>
  <c r="M197" i="7"/>
  <c r="M197" i="11" s="1"/>
  <c r="M197" i="8"/>
  <c r="M197" i="9"/>
  <c r="AC197" i="7"/>
  <c r="AC197" i="11" s="1"/>
  <c r="AC197" i="8"/>
  <c r="AC197" i="9"/>
  <c r="AT119" i="7"/>
  <c r="AT119" i="11" s="1"/>
  <c r="AT119" i="8"/>
  <c r="AT119" i="9"/>
  <c r="AE119" i="7"/>
  <c r="AE119" i="11" s="1"/>
  <c r="AE119" i="8"/>
  <c r="AE119" i="9"/>
  <c r="AV142" i="7"/>
  <c r="AV142" i="11" s="1"/>
  <c r="AV142" i="8"/>
  <c r="AV142" i="9"/>
  <c r="O142" i="7"/>
  <c r="O142" i="11" s="1"/>
  <c r="O142" i="8"/>
  <c r="O142" i="9"/>
  <c r="AC187" i="7"/>
  <c r="AC187" i="11" s="1"/>
  <c r="AC187" i="8"/>
  <c r="AC187" i="9"/>
  <c r="AI207" i="7"/>
  <c r="AI207" i="11" s="1"/>
  <c r="AI207" i="8"/>
  <c r="AI207" i="9"/>
  <c r="AS207" i="7"/>
  <c r="AS207" i="11" s="1"/>
  <c r="AS207" i="8"/>
  <c r="AS207" i="9"/>
  <c r="W212" i="7"/>
  <c r="W212" i="11" s="1"/>
  <c r="W212" i="8"/>
  <c r="W212" i="9"/>
  <c r="AY212" i="7"/>
  <c r="AY212" i="11" s="1"/>
  <c r="AY212" i="8"/>
  <c r="AY212" i="9"/>
  <c r="AD212" i="7"/>
  <c r="AD212" i="11" s="1"/>
  <c r="AD212" i="8"/>
  <c r="AD212" i="9"/>
  <c r="AZ217" i="7"/>
  <c r="AZ217" i="11" s="1"/>
  <c r="AZ217" i="8"/>
  <c r="AZ217" i="9"/>
  <c r="Z217" i="7"/>
  <c r="Z217" i="11" s="1"/>
  <c r="Z217" i="8"/>
  <c r="Z217" i="9"/>
  <c r="AK217" i="7"/>
  <c r="AK217" i="11" s="1"/>
  <c r="AK217" i="8"/>
  <c r="AK217" i="9"/>
  <c r="O221" i="7"/>
  <c r="O221" i="11" s="1"/>
  <c r="O221" i="8"/>
  <c r="O221" i="9"/>
  <c r="AA226" i="7"/>
  <c r="AA226" i="11" s="1"/>
  <c r="AA226" i="8"/>
  <c r="AA226" i="9"/>
  <c r="AG226" i="7"/>
  <c r="AG226" i="11" s="1"/>
  <c r="AG226" i="8"/>
  <c r="AG226" i="9"/>
  <c r="AA235" i="7"/>
  <c r="AA235" i="11" s="1"/>
  <c r="AA235" i="8"/>
  <c r="AA235" i="9"/>
  <c r="AN235" i="7"/>
  <c r="AN235" i="11" s="1"/>
  <c r="AN235" i="8"/>
  <c r="AN235" i="9"/>
  <c r="AD19" i="7"/>
  <c r="AD19" i="11" s="1"/>
  <c r="AD19" i="8"/>
  <c r="AD19" i="9"/>
  <c r="AK38" i="7"/>
  <c r="AK38" i="11" s="1"/>
  <c r="AK38" i="8"/>
  <c r="AK38" i="9"/>
  <c r="I38" i="7"/>
  <c r="I38" i="11" s="1"/>
  <c r="I38" i="8"/>
  <c r="I38" i="9"/>
  <c r="AC38" i="7"/>
  <c r="AC38" i="11" s="1"/>
  <c r="AC38" i="8"/>
  <c r="AC38" i="9"/>
  <c r="AW23" i="7"/>
  <c r="AW23" i="11" s="1"/>
  <c r="AW23" i="8"/>
  <c r="AW23" i="9"/>
  <c r="V23" i="7"/>
  <c r="V23" i="11" s="1"/>
  <c r="V23" i="8"/>
  <c r="V23" i="9"/>
  <c r="S118" i="7"/>
  <c r="S118" i="11" s="1"/>
  <c r="S118" i="8"/>
  <c r="S118" i="9"/>
  <c r="AX118" i="7"/>
  <c r="AX118" i="11" s="1"/>
  <c r="AX118" i="8"/>
  <c r="AX118" i="9"/>
  <c r="Y118" i="7"/>
  <c r="Y118" i="11" s="1"/>
  <c r="Y118" i="8"/>
  <c r="Y118" i="9"/>
  <c r="AR141" i="7"/>
  <c r="AR141" i="11" s="1"/>
  <c r="AR141" i="8"/>
  <c r="AR141" i="9"/>
  <c r="AC141" i="7"/>
  <c r="AC141" i="11" s="1"/>
  <c r="AC141" i="8"/>
  <c r="AC141" i="9"/>
  <c r="BB164" i="7"/>
  <c r="BB164" i="11" s="1"/>
  <c r="BB164" i="8"/>
  <c r="BB164" i="9"/>
  <c r="AA219" i="7"/>
  <c r="AA219" i="11" s="1"/>
  <c r="AA219" i="8"/>
  <c r="AA219" i="9"/>
  <c r="AJ219" i="7"/>
  <c r="AJ219" i="11" s="1"/>
  <c r="AJ219" i="8"/>
  <c r="AJ219" i="9"/>
  <c r="AM7" i="7"/>
  <c r="AM7" i="11" s="1"/>
  <c r="AM7" i="8"/>
  <c r="AM7" i="9"/>
  <c r="AD7" i="7"/>
  <c r="AD7" i="11" s="1"/>
  <c r="AD7" i="8"/>
  <c r="AD7" i="9"/>
  <c r="AA89" i="7"/>
  <c r="AA89" i="11" s="1"/>
  <c r="AA89" i="8"/>
  <c r="AA89" i="9"/>
  <c r="AM89" i="7"/>
  <c r="AM89" i="11" s="1"/>
  <c r="AM89" i="8"/>
  <c r="AM89" i="9"/>
  <c r="W22" i="7"/>
  <c r="W22" i="11" s="1"/>
  <c r="W22" i="8"/>
  <c r="W22" i="9"/>
  <c r="AG48" i="7"/>
  <c r="AG48" i="11" s="1"/>
  <c r="AG48" i="8"/>
  <c r="AG48" i="9"/>
  <c r="BB53" i="7"/>
  <c r="BB53" i="11" s="1"/>
  <c r="BB53" i="8"/>
  <c r="BB53" i="9"/>
  <c r="AA53" i="7"/>
  <c r="AA53" i="11" s="1"/>
  <c r="AA53" i="8"/>
  <c r="AA53" i="9"/>
  <c r="AG53" i="7"/>
  <c r="AG53" i="11" s="1"/>
  <c r="AG53" i="8"/>
  <c r="AG53" i="9"/>
  <c r="AV55" i="7"/>
  <c r="AV55" i="11" s="1"/>
  <c r="AV55" i="8"/>
  <c r="AV55" i="9"/>
  <c r="O55" i="7"/>
  <c r="O55" i="11" s="1"/>
  <c r="O55" i="8"/>
  <c r="O55" i="9"/>
  <c r="T61" i="7"/>
  <c r="T61" i="11" s="1"/>
  <c r="T61" i="8"/>
  <c r="T61" i="9"/>
  <c r="AM61" i="7"/>
  <c r="AM61" i="11" s="1"/>
  <c r="AM61" i="8"/>
  <c r="AM61" i="9"/>
  <c r="W76" i="7"/>
  <c r="W76" i="11" s="1"/>
  <c r="W76" i="8"/>
  <c r="W76" i="9"/>
  <c r="AV76" i="7"/>
  <c r="AV76" i="11" s="1"/>
  <c r="AV76" i="8"/>
  <c r="AV76" i="9"/>
  <c r="V86" i="7"/>
  <c r="V86" i="11" s="1"/>
  <c r="V86" i="8"/>
  <c r="V86" i="9"/>
  <c r="AG86" i="7"/>
  <c r="AG86" i="11" s="1"/>
  <c r="AG86" i="8"/>
  <c r="AG86" i="9"/>
  <c r="AZ91" i="7"/>
  <c r="AZ91" i="11" s="1"/>
  <c r="AZ91" i="8"/>
  <c r="AZ91" i="9"/>
  <c r="V91" i="7"/>
  <c r="V91" i="11" s="1"/>
  <c r="V91" i="8"/>
  <c r="V91" i="9"/>
  <c r="AQ91" i="7"/>
  <c r="AQ91" i="11" s="1"/>
  <c r="AQ91" i="8"/>
  <c r="AQ91" i="9"/>
  <c r="AA111" i="7"/>
  <c r="AA111" i="11" s="1"/>
  <c r="AA111" i="8"/>
  <c r="AA111" i="9"/>
  <c r="AI123" i="7"/>
  <c r="AI123" i="11" s="1"/>
  <c r="AI123" i="8"/>
  <c r="AI123" i="9"/>
  <c r="AS132" i="7"/>
  <c r="AS132" i="11" s="1"/>
  <c r="AS132" i="8"/>
  <c r="AS132" i="9"/>
  <c r="T138" i="7"/>
  <c r="T138" i="11" s="1"/>
  <c r="T138" i="8"/>
  <c r="T138" i="9"/>
  <c r="AI138" i="7"/>
  <c r="AI138" i="11" s="1"/>
  <c r="AI138" i="8"/>
  <c r="AI138" i="9"/>
  <c r="W147" i="7"/>
  <c r="W147" i="11" s="1"/>
  <c r="W147" i="8"/>
  <c r="W147" i="9"/>
  <c r="AV147" i="7"/>
  <c r="AV147" i="11" s="1"/>
  <c r="AV147" i="8"/>
  <c r="AV147" i="9"/>
  <c r="AN170" i="7"/>
  <c r="AN170" i="11" s="1"/>
  <c r="AN170" i="8"/>
  <c r="AN170" i="9"/>
  <c r="P170" i="7"/>
  <c r="P170" i="11" s="1"/>
  <c r="P170" i="8"/>
  <c r="P170" i="9"/>
  <c r="AB170" i="7"/>
  <c r="AB170" i="11" s="1"/>
  <c r="AB170" i="8"/>
  <c r="AB170" i="9"/>
  <c r="T174" i="7"/>
  <c r="T174" i="11" s="1"/>
  <c r="T174" i="8"/>
  <c r="T174" i="9"/>
  <c r="AN174" i="7"/>
  <c r="AN174" i="11" s="1"/>
  <c r="AN174" i="8"/>
  <c r="AN174" i="9"/>
  <c r="AO176" i="7"/>
  <c r="AO176" i="11" s="1"/>
  <c r="AO176" i="8"/>
  <c r="AO176" i="9"/>
  <c r="AZ176" i="7"/>
  <c r="AZ176" i="11" s="1"/>
  <c r="AZ176" i="8"/>
  <c r="AZ176" i="9"/>
  <c r="W176" i="7"/>
  <c r="W176" i="11" s="1"/>
  <c r="W176" i="8"/>
  <c r="W176" i="9"/>
  <c r="AM182" i="7"/>
  <c r="AM182" i="11" s="1"/>
  <c r="AM182" i="8"/>
  <c r="AM182" i="9"/>
  <c r="S182" i="7"/>
  <c r="S182" i="11" s="1"/>
  <c r="S182" i="8"/>
  <c r="S182" i="9"/>
  <c r="AF182" i="7"/>
  <c r="AF182" i="11" s="1"/>
  <c r="AF182" i="8"/>
  <c r="AF182" i="9"/>
  <c r="AL184" i="7"/>
  <c r="AL184" i="11" s="1"/>
  <c r="AL184" i="8"/>
  <c r="AL184" i="9"/>
  <c r="AW184" i="7"/>
  <c r="AW184" i="11" s="1"/>
  <c r="AW184" i="8"/>
  <c r="AW184" i="9"/>
  <c r="P184" i="7"/>
  <c r="P184" i="11" s="1"/>
  <c r="P184" i="8"/>
  <c r="P184" i="9"/>
  <c r="X194" i="7"/>
  <c r="X194" i="11" s="1"/>
  <c r="X194" i="8"/>
  <c r="X194" i="9"/>
  <c r="AG194" i="7"/>
  <c r="AG194" i="11" s="1"/>
  <c r="AG194" i="8"/>
  <c r="AG194" i="9"/>
  <c r="AS196" i="7"/>
  <c r="AS196" i="11" s="1"/>
  <c r="AS196" i="8"/>
  <c r="AS196" i="9"/>
  <c r="W6" i="7"/>
  <c r="W6" i="11" s="1"/>
  <c r="W6" i="8"/>
  <c r="W6" i="9"/>
  <c r="AO6" i="7"/>
  <c r="AO6" i="11" s="1"/>
  <c r="AO6" i="8"/>
  <c r="AO6" i="9"/>
  <c r="AB21" i="7"/>
  <c r="AB21" i="11" s="1"/>
  <c r="AB21" i="8"/>
  <c r="AB21" i="9"/>
  <c r="AP21" i="7"/>
  <c r="AP21" i="11" s="1"/>
  <c r="AP21" i="8"/>
  <c r="AP21" i="9"/>
  <c r="N21" i="7"/>
  <c r="N21" i="11" s="1"/>
  <c r="N21" i="8"/>
  <c r="N21" i="9"/>
  <c r="U173" i="7"/>
  <c r="U173" i="11" s="1"/>
  <c r="U173" i="8"/>
  <c r="U173" i="9"/>
  <c r="AU173" i="7"/>
  <c r="AU173" i="11" s="1"/>
  <c r="AU173" i="8"/>
  <c r="AU173" i="9"/>
  <c r="AU175" i="7"/>
  <c r="AU175" i="11" s="1"/>
  <c r="AU175" i="8"/>
  <c r="AU175" i="9"/>
  <c r="AN175" i="7"/>
  <c r="AN175" i="11" s="1"/>
  <c r="AN175" i="8"/>
  <c r="AN175" i="9"/>
  <c r="Q175" i="7"/>
  <c r="Q175" i="11" s="1"/>
  <c r="Q175" i="8"/>
  <c r="Q175" i="9"/>
  <c r="AM183" i="7"/>
  <c r="AM183" i="11" s="1"/>
  <c r="AM183" i="8"/>
  <c r="AM183" i="9"/>
  <c r="AF183" i="7"/>
  <c r="AF183" i="11" s="1"/>
  <c r="AF183" i="8"/>
  <c r="AF183" i="9"/>
  <c r="P9" i="7"/>
  <c r="P9" i="11" s="1"/>
  <c r="P9" i="8"/>
  <c r="P9" i="9"/>
  <c r="AT9" i="7"/>
  <c r="AT9" i="11" s="1"/>
  <c r="AT9" i="8"/>
  <c r="AT9" i="9"/>
  <c r="AM9" i="7"/>
  <c r="AM9" i="11" s="1"/>
  <c r="AM9" i="8"/>
  <c r="AM9" i="9"/>
  <c r="AC37" i="7"/>
  <c r="AC37" i="11" s="1"/>
  <c r="AC37" i="8"/>
  <c r="AC37" i="9"/>
  <c r="AU37" i="7"/>
  <c r="AU37" i="11" s="1"/>
  <c r="AU37" i="8"/>
  <c r="AU37" i="9"/>
  <c r="M37" i="7"/>
  <c r="M37" i="11" s="1"/>
  <c r="M37" i="8"/>
  <c r="M37" i="9"/>
  <c r="M51" i="7"/>
  <c r="M51" i="11" s="1"/>
  <c r="M51" i="8"/>
  <c r="M51" i="9"/>
  <c r="AO59" i="7"/>
  <c r="AO59" i="11" s="1"/>
  <c r="AO59" i="8"/>
  <c r="AO59" i="9"/>
  <c r="T59" i="7"/>
  <c r="T59" i="11" s="1"/>
  <c r="T59" i="8"/>
  <c r="T59" i="9"/>
  <c r="AY59" i="7"/>
  <c r="AY59" i="11" s="1"/>
  <c r="AY59" i="8"/>
  <c r="AY59" i="9"/>
  <c r="AG59" i="7"/>
  <c r="AG59" i="11" s="1"/>
  <c r="AG59" i="8"/>
  <c r="AG59" i="9"/>
  <c r="AQ62" i="7"/>
  <c r="AQ62" i="11" s="1"/>
  <c r="AQ62" i="8"/>
  <c r="AQ62" i="9"/>
  <c r="O62" i="7"/>
  <c r="O62" i="11" s="1"/>
  <c r="O62" i="8"/>
  <c r="O62" i="9"/>
  <c r="AF62" i="7"/>
  <c r="AF62" i="11" s="1"/>
  <c r="AF62" i="8"/>
  <c r="AF62" i="9"/>
  <c r="AX65" i="7"/>
  <c r="AX65" i="11" s="1"/>
  <c r="AX65" i="8"/>
  <c r="AX65" i="9"/>
  <c r="R65" i="7"/>
  <c r="R65" i="11" s="1"/>
  <c r="R65" i="8"/>
  <c r="R65" i="9"/>
  <c r="AP65" i="7"/>
  <c r="AP65" i="11" s="1"/>
  <c r="AP65" i="8"/>
  <c r="AP65" i="9"/>
  <c r="Z67" i="7"/>
  <c r="Z67" i="11" s="1"/>
  <c r="Z67" i="8"/>
  <c r="Z67" i="9"/>
  <c r="AJ67" i="7"/>
  <c r="AJ67" i="11" s="1"/>
  <c r="AJ67" i="8"/>
  <c r="AJ67" i="9"/>
  <c r="BB74" i="7"/>
  <c r="BB74" i="11" s="1"/>
  <c r="BB74" i="8"/>
  <c r="BB74" i="9"/>
  <c r="AC77" i="7"/>
  <c r="AC77" i="11" s="1"/>
  <c r="AC77" i="8"/>
  <c r="AC77" i="9"/>
  <c r="AR77" i="7"/>
  <c r="AR77" i="11" s="1"/>
  <c r="AR77" i="8"/>
  <c r="AR77" i="9"/>
  <c r="AR14" i="7"/>
  <c r="AR14" i="11" s="1"/>
  <c r="AR14" i="8"/>
  <c r="AR14" i="9"/>
  <c r="Y14" i="7"/>
  <c r="Y14" i="11" s="1"/>
  <c r="Y14" i="8"/>
  <c r="Y14" i="9"/>
  <c r="AC216" i="7"/>
  <c r="AC216" i="11" s="1"/>
  <c r="AC216" i="8"/>
  <c r="AC216" i="9"/>
  <c r="AT216" i="7"/>
  <c r="AT216" i="11" s="1"/>
  <c r="AT216" i="8"/>
  <c r="AT216" i="9"/>
  <c r="X228" i="7"/>
  <c r="X228" i="11" s="1"/>
  <c r="X228" i="8"/>
  <c r="X228" i="9"/>
  <c r="AO228" i="7"/>
  <c r="AO228" i="11" s="1"/>
  <c r="AO228" i="8"/>
  <c r="AO228" i="9"/>
  <c r="AB230" i="7"/>
  <c r="AB230" i="11" s="1"/>
  <c r="AB230" i="8"/>
  <c r="AB230" i="9"/>
  <c r="AT230" i="7"/>
  <c r="AT230" i="11" s="1"/>
  <c r="AT230" i="8"/>
  <c r="AT230" i="9"/>
  <c r="U117" i="7"/>
  <c r="U117" i="11" s="1"/>
  <c r="U117" i="8"/>
  <c r="U117" i="9"/>
  <c r="AS117" i="7"/>
  <c r="AS117" i="11" s="1"/>
  <c r="AS117" i="8"/>
  <c r="AS117" i="9"/>
  <c r="R117" i="7"/>
  <c r="R117" i="11" s="1"/>
  <c r="R117" i="8"/>
  <c r="R117" i="9"/>
  <c r="AM120" i="7"/>
  <c r="AM120" i="11" s="1"/>
  <c r="AM120" i="8"/>
  <c r="AM120" i="9"/>
  <c r="V143" i="7"/>
  <c r="V143" i="11" s="1"/>
  <c r="V143" i="8"/>
  <c r="V143" i="9"/>
  <c r="AN143" i="7"/>
  <c r="AN143" i="11" s="1"/>
  <c r="AN143" i="8"/>
  <c r="AN143" i="9"/>
  <c r="O143" i="7"/>
  <c r="O143" i="11" s="1"/>
  <c r="O143" i="8"/>
  <c r="O143" i="9"/>
  <c r="AG179" i="7"/>
  <c r="AG179" i="11" s="1"/>
  <c r="AG179" i="8"/>
  <c r="AG179" i="9"/>
  <c r="BB179" i="7"/>
  <c r="BB179" i="11" s="1"/>
  <c r="BB179" i="8"/>
  <c r="BB179" i="9"/>
  <c r="Z179" i="7"/>
  <c r="Z179" i="11" s="1"/>
  <c r="Z179" i="8"/>
  <c r="Z179" i="9"/>
  <c r="M186" i="7"/>
  <c r="M186" i="11" s="1"/>
  <c r="M186" i="8"/>
  <c r="M186" i="9"/>
  <c r="AP200" i="7"/>
  <c r="AP200" i="11" s="1"/>
  <c r="AP200" i="8"/>
  <c r="AP200" i="9"/>
  <c r="BB203" i="7"/>
  <c r="BB203" i="11" s="1"/>
  <c r="BB203" i="8"/>
  <c r="BB203" i="9"/>
  <c r="U81" i="7"/>
  <c r="U81" i="11" s="1"/>
  <c r="U81" i="8"/>
  <c r="U81" i="9"/>
  <c r="AE19" i="7"/>
  <c r="AE19" i="11" s="1"/>
  <c r="AE19" i="8"/>
  <c r="AE19" i="9"/>
  <c r="U51" i="7"/>
  <c r="U51" i="11" s="1"/>
  <c r="U51" i="8"/>
  <c r="U51" i="9"/>
  <c r="AC228" i="7"/>
  <c r="AC228" i="11" s="1"/>
  <c r="AC228" i="8"/>
  <c r="AC228" i="9"/>
  <c r="AW120" i="7"/>
  <c r="AW120" i="11" s="1"/>
  <c r="AW120" i="8"/>
  <c r="AW120" i="9"/>
  <c r="Q203" i="7"/>
  <c r="Q203" i="11" s="1"/>
  <c r="Q203" i="8"/>
  <c r="Q203" i="9"/>
  <c r="BA203" i="7"/>
  <c r="BA203" i="11" s="1"/>
  <c r="BA203" i="8"/>
  <c r="BA203" i="9"/>
  <c r="AL224" i="7"/>
  <c r="AL224" i="11" s="1"/>
  <c r="AL224" i="8"/>
  <c r="AL224" i="9"/>
  <c r="AZ224" i="7"/>
  <c r="AZ224" i="11" s="1"/>
  <c r="AZ224" i="8"/>
  <c r="AZ224" i="9"/>
  <c r="AA224" i="7"/>
  <c r="AA224" i="11" s="1"/>
  <c r="AA224" i="8"/>
  <c r="AA224" i="9"/>
  <c r="AB16" i="7"/>
  <c r="AB16" i="11" s="1"/>
  <c r="AB16" i="8"/>
  <c r="AB16" i="9"/>
  <c r="AZ25" i="7"/>
  <c r="AZ25" i="11" s="1"/>
  <c r="AZ25" i="8"/>
  <c r="AZ25" i="9"/>
  <c r="W39" i="7"/>
  <c r="W39" i="11" s="1"/>
  <c r="W39" i="8"/>
  <c r="W39" i="9"/>
  <c r="BA64" i="7"/>
  <c r="BA64" i="11" s="1"/>
  <c r="BA64" i="8"/>
  <c r="BA64" i="9"/>
  <c r="Z68" i="7"/>
  <c r="Z68" i="11" s="1"/>
  <c r="Z68" i="8"/>
  <c r="Z68" i="9"/>
  <c r="AB68" i="7"/>
  <c r="AB68" i="11" s="1"/>
  <c r="AB68" i="8"/>
  <c r="AB68" i="9"/>
  <c r="AG68" i="7"/>
  <c r="AG68" i="11" s="1"/>
  <c r="AG68" i="8"/>
  <c r="AG68" i="9"/>
  <c r="AT78" i="7"/>
  <c r="AT78" i="11" s="1"/>
  <c r="AT78" i="8"/>
  <c r="AT78" i="9"/>
  <c r="T78" i="7"/>
  <c r="T78" i="11" s="1"/>
  <c r="T78" i="8"/>
  <c r="T78" i="9"/>
  <c r="BA81" i="7"/>
  <c r="BA81" i="11" s="1"/>
  <c r="BA81" i="8"/>
  <c r="BA81" i="9"/>
  <c r="AA81" i="7"/>
  <c r="AA81" i="11" s="1"/>
  <c r="AA81" i="8"/>
  <c r="AA81" i="9"/>
  <c r="AB54" i="7"/>
  <c r="AB54" i="11" s="1"/>
  <c r="AB54" i="8"/>
  <c r="AB54" i="9"/>
  <c r="N87" i="7"/>
  <c r="N87" i="11" s="1"/>
  <c r="N87" i="8"/>
  <c r="N87" i="9"/>
  <c r="AQ92" i="7"/>
  <c r="AQ92" i="11" s="1"/>
  <c r="AQ92" i="8"/>
  <c r="AQ92" i="9"/>
  <c r="R92" i="7"/>
  <c r="R92" i="11" s="1"/>
  <c r="R92" i="8"/>
  <c r="R92" i="9"/>
  <c r="O106" i="7"/>
  <c r="O106" i="11" s="1"/>
  <c r="O106" i="8"/>
  <c r="O106" i="9"/>
  <c r="T106" i="7"/>
  <c r="T106" i="11" s="1"/>
  <c r="T106" i="8"/>
  <c r="T106" i="9"/>
  <c r="AP106" i="7"/>
  <c r="AP106" i="11" s="1"/>
  <c r="AP106" i="8"/>
  <c r="AP106" i="9"/>
  <c r="AY189" i="7"/>
  <c r="AY189" i="11" s="1"/>
  <c r="AY189" i="8"/>
  <c r="AY189" i="9"/>
  <c r="Z189" i="7"/>
  <c r="Z189" i="11" s="1"/>
  <c r="Z189" i="8"/>
  <c r="Z189" i="9"/>
  <c r="AH189" i="7"/>
  <c r="AH189" i="11" s="1"/>
  <c r="AH189" i="8"/>
  <c r="AH189" i="9"/>
  <c r="BB197" i="7"/>
  <c r="BB197" i="11" s="1"/>
  <c r="BB197" i="8"/>
  <c r="BB197" i="9"/>
  <c r="AJ197" i="7"/>
  <c r="AJ197" i="11" s="1"/>
  <c r="AJ197" i="8"/>
  <c r="AJ197" i="9"/>
  <c r="Z130" i="7"/>
  <c r="Z130" i="11" s="1"/>
  <c r="Z130" i="8"/>
  <c r="Z130" i="9"/>
  <c r="AK130" i="7"/>
  <c r="AK130" i="11" s="1"/>
  <c r="AK130" i="8"/>
  <c r="AK130" i="9"/>
  <c r="AE142" i="7"/>
  <c r="AE142" i="11" s="1"/>
  <c r="AE142" i="8"/>
  <c r="AE142" i="9"/>
  <c r="AS180" i="7"/>
  <c r="AS180" i="11" s="1"/>
  <c r="AS180" i="8"/>
  <c r="AS180" i="9"/>
  <c r="N180" i="7"/>
  <c r="N180" i="11" s="1"/>
  <c r="N180" i="8"/>
  <c r="N180" i="9"/>
  <c r="AC180" i="7"/>
  <c r="AC180" i="11" s="1"/>
  <c r="AC180" i="8"/>
  <c r="AC180" i="9"/>
  <c r="BB207" i="7"/>
  <c r="BB207" i="11" s="1"/>
  <c r="BB207" i="8"/>
  <c r="BB207" i="9"/>
  <c r="AA212" i="7"/>
  <c r="AA212" i="11" s="1"/>
  <c r="AA212" i="8"/>
  <c r="AA212" i="9"/>
  <c r="N217" i="7"/>
  <c r="N217" i="11" s="1"/>
  <c r="N217" i="8"/>
  <c r="N217" i="9"/>
  <c r="AW217" i="7"/>
  <c r="AW217" i="11" s="1"/>
  <c r="AW217" i="8"/>
  <c r="AW217" i="9"/>
  <c r="Q221" i="7"/>
  <c r="Q221" i="11" s="1"/>
  <c r="Q221" i="8"/>
  <c r="Q221" i="9"/>
  <c r="AY19" i="7"/>
  <c r="AY19" i="11" s="1"/>
  <c r="AY19" i="8"/>
  <c r="AY19" i="9"/>
  <c r="Q19" i="7"/>
  <c r="Q19" i="11" s="1"/>
  <c r="Q19" i="8"/>
  <c r="Q19" i="9"/>
  <c r="AA122" i="7"/>
  <c r="AA122" i="11" s="1"/>
  <c r="AA122" i="8"/>
  <c r="AA122" i="9"/>
  <c r="AT122" i="7"/>
  <c r="AT122" i="11" s="1"/>
  <c r="AT122" i="8"/>
  <c r="AT122" i="9"/>
  <c r="Q122" i="7"/>
  <c r="Q122" i="11" s="1"/>
  <c r="Q122" i="8"/>
  <c r="Q122" i="9"/>
  <c r="AT23" i="7"/>
  <c r="AT23" i="11" s="1"/>
  <c r="AT23" i="8"/>
  <c r="AT23" i="9"/>
  <c r="AG118" i="7"/>
  <c r="AG118" i="11" s="1"/>
  <c r="AG118" i="8"/>
  <c r="AG118" i="9"/>
  <c r="O141" i="7"/>
  <c r="O141" i="11" s="1"/>
  <c r="O141" i="8"/>
  <c r="O141" i="9"/>
  <c r="U227" i="7"/>
  <c r="U227" i="11" s="1"/>
  <c r="U227" i="8"/>
  <c r="U227" i="9"/>
  <c r="AM227" i="7"/>
  <c r="AM227" i="11" s="1"/>
  <c r="AM227" i="8"/>
  <c r="AM227" i="9"/>
  <c r="O227" i="7"/>
  <c r="O227" i="11" s="1"/>
  <c r="O227" i="8"/>
  <c r="O227" i="9"/>
  <c r="AL7" i="7"/>
  <c r="AL7" i="11" s="1"/>
  <c r="AL7" i="8"/>
  <c r="AL7" i="9"/>
  <c r="AC89" i="7"/>
  <c r="AC89" i="11" s="1"/>
  <c r="AC89" i="8"/>
  <c r="AC89" i="9"/>
  <c r="T22" i="7"/>
  <c r="T22" i="11" s="1"/>
  <c r="T22" i="8"/>
  <c r="T22" i="9"/>
  <c r="BB48" i="7"/>
  <c r="BB48" i="11" s="1"/>
  <c r="BB48" i="8"/>
  <c r="BB48" i="9"/>
  <c r="AR55" i="7"/>
  <c r="AR55" i="11" s="1"/>
  <c r="AR55" i="8"/>
  <c r="AR55" i="9"/>
  <c r="AL86" i="7"/>
  <c r="AL86" i="11" s="1"/>
  <c r="AL86" i="8"/>
  <c r="AL86" i="9"/>
  <c r="S111" i="7"/>
  <c r="S111" i="11" s="1"/>
  <c r="S111" i="8"/>
  <c r="S111" i="9"/>
  <c r="AO123" i="7"/>
  <c r="AO123" i="11" s="1"/>
  <c r="AO123" i="8"/>
  <c r="AO123" i="9"/>
  <c r="AM123" i="7"/>
  <c r="AM123" i="11" s="1"/>
  <c r="AM123" i="8"/>
  <c r="AM123" i="9"/>
  <c r="AF132" i="7"/>
  <c r="AF132" i="11" s="1"/>
  <c r="AF132" i="8"/>
  <c r="AF132" i="9"/>
  <c r="P147" i="7"/>
  <c r="P147" i="11" s="1"/>
  <c r="P147" i="8"/>
  <c r="P147" i="9"/>
  <c r="BB149" i="7"/>
  <c r="BB149" i="11" s="1"/>
  <c r="BB149" i="8"/>
  <c r="BB149" i="9"/>
  <c r="AV170" i="7"/>
  <c r="AV170" i="11" s="1"/>
  <c r="AV170" i="8"/>
  <c r="AV170" i="9"/>
  <c r="AK174" i="7"/>
  <c r="AK174" i="11" s="1"/>
  <c r="AK174" i="8"/>
  <c r="AK174" i="9"/>
  <c r="N182" i="7"/>
  <c r="N182" i="11" s="1"/>
  <c r="N182" i="8"/>
  <c r="N182" i="9"/>
  <c r="AQ184" i="7"/>
  <c r="AQ184" i="11" s="1"/>
  <c r="AQ184" i="8"/>
  <c r="AQ184" i="9"/>
  <c r="R184" i="7"/>
  <c r="R184" i="11" s="1"/>
  <c r="R184" i="8"/>
  <c r="R184" i="9"/>
  <c r="M21" i="7"/>
  <c r="M21" i="11" s="1"/>
  <c r="M21" i="8"/>
  <c r="M21" i="9"/>
  <c r="T35" i="7"/>
  <c r="T35" i="11" s="1"/>
  <c r="T35" i="8"/>
  <c r="T35" i="9"/>
  <c r="K35" i="7"/>
  <c r="K35" i="11" s="1"/>
  <c r="K35" i="8"/>
  <c r="K35" i="9"/>
  <c r="AT35" i="7"/>
  <c r="AT35" i="11" s="1"/>
  <c r="AT35" i="8"/>
  <c r="AT35" i="9"/>
  <c r="BB112" i="7"/>
  <c r="BB112" i="11" s="1"/>
  <c r="BB112" i="8"/>
  <c r="BB112" i="9"/>
  <c r="AI139" i="7"/>
  <c r="AI139" i="11" s="1"/>
  <c r="AI139" i="8"/>
  <c r="AI139" i="9"/>
  <c r="AT139" i="7"/>
  <c r="AT139" i="11" s="1"/>
  <c r="AT139" i="8"/>
  <c r="AT139" i="9"/>
  <c r="W152" i="7"/>
  <c r="W152" i="11" s="1"/>
  <c r="W152" i="8"/>
  <c r="W152" i="9"/>
  <c r="AT152" i="7"/>
  <c r="AT152" i="11" s="1"/>
  <c r="AT152" i="8"/>
  <c r="AT152" i="9"/>
  <c r="X171" i="7"/>
  <c r="X171" i="11" s="1"/>
  <c r="X171" i="8"/>
  <c r="X171" i="9"/>
  <c r="AT171" i="7"/>
  <c r="AT171" i="11" s="1"/>
  <c r="AT171" i="8"/>
  <c r="AT171" i="9"/>
  <c r="O171" i="7"/>
  <c r="O171" i="11" s="1"/>
  <c r="O171" i="8"/>
  <c r="O171" i="9"/>
  <c r="Z51" i="7"/>
  <c r="Z51" i="11" s="1"/>
  <c r="Z51" i="8"/>
  <c r="Z51" i="9"/>
  <c r="AK51" i="7"/>
  <c r="AK51" i="11" s="1"/>
  <c r="AK51" i="8"/>
  <c r="AK51" i="9"/>
  <c r="Z216" i="7"/>
  <c r="Z216" i="11" s="1"/>
  <c r="Z216" i="8"/>
  <c r="Z216" i="9"/>
  <c r="T216" i="7"/>
  <c r="T216" i="11" s="1"/>
  <c r="T216" i="8"/>
  <c r="T216" i="9"/>
  <c r="AV228" i="7"/>
  <c r="AV228" i="11" s="1"/>
  <c r="AV228" i="8"/>
  <c r="AV228" i="9"/>
  <c r="Y228" i="7"/>
  <c r="Y228" i="11" s="1"/>
  <c r="Y228" i="8"/>
  <c r="Y228" i="9"/>
  <c r="AX117" i="7"/>
  <c r="AX117" i="11" s="1"/>
  <c r="AX117" i="8"/>
  <c r="AX117" i="9"/>
  <c r="AR120" i="7"/>
  <c r="AR120" i="11" s="1"/>
  <c r="AR120" i="8"/>
  <c r="AR120" i="9"/>
  <c r="Q120" i="7"/>
  <c r="Q120" i="11" s="1"/>
  <c r="Q120" i="8"/>
  <c r="Q120" i="9"/>
  <c r="AS124" i="7"/>
  <c r="AS124" i="11" s="1"/>
  <c r="AS124" i="8"/>
  <c r="AS124" i="9"/>
  <c r="R124" i="7"/>
  <c r="R124" i="11" s="1"/>
  <c r="R124" i="8"/>
  <c r="R124" i="9"/>
  <c r="AB124" i="7"/>
  <c r="AB124" i="11" s="1"/>
  <c r="AB124" i="8"/>
  <c r="AB124" i="9"/>
  <c r="T154" i="7"/>
  <c r="T154" i="11" s="1"/>
  <c r="T154" i="8"/>
  <c r="T154" i="9"/>
  <c r="AS154" i="7"/>
  <c r="AS154" i="11" s="1"/>
  <c r="AS154" i="8"/>
  <c r="AS154" i="9"/>
  <c r="N154" i="7"/>
  <c r="N154" i="11" s="1"/>
  <c r="N154" i="8"/>
  <c r="N154" i="9"/>
  <c r="AX186" i="7"/>
  <c r="AX186" i="11" s="1"/>
  <c r="AX186" i="8"/>
  <c r="AX186" i="9"/>
  <c r="V186" i="7"/>
  <c r="V186" i="11" s="1"/>
  <c r="V186" i="8"/>
  <c r="V186" i="9"/>
  <c r="AP188" i="7"/>
  <c r="AP188" i="11" s="1"/>
  <c r="AP188" i="8"/>
  <c r="AP188" i="9"/>
  <c r="M188" i="7"/>
  <c r="M188" i="11" s="1"/>
  <c r="M188" i="8"/>
  <c r="M188" i="9"/>
  <c r="AC188" i="7"/>
  <c r="AC188" i="11" s="1"/>
  <c r="AC188" i="8"/>
  <c r="AC188" i="9"/>
  <c r="M200" i="7"/>
  <c r="M200" i="11" s="1"/>
  <c r="M200" i="8"/>
  <c r="M200" i="9"/>
  <c r="U213" i="7"/>
  <c r="U213" i="11" s="1"/>
  <c r="U213" i="8"/>
  <c r="U213" i="9"/>
  <c r="AH213" i="7"/>
  <c r="AH213" i="11" s="1"/>
  <c r="AH213" i="8"/>
  <c r="AH213" i="9"/>
  <c r="Q213" i="7"/>
  <c r="Q213" i="11" s="1"/>
  <c r="Q213" i="8"/>
  <c r="Q213" i="9"/>
  <c r="AJ120" i="7"/>
  <c r="AJ120" i="11" s="1"/>
  <c r="AJ120" i="8"/>
  <c r="AJ120" i="9"/>
  <c r="AC186" i="7"/>
  <c r="AC186" i="11" s="1"/>
  <c r="AC186" i="8"/>
  <c r="AC186" i="9"/>
  <c r="O203" i="7"/>
  <c r="O203" i="11" s="1"/>
  <c r="O203" i="8"/>
  <c r="O203" i="9"/>
  <c r="BB224" i="7"/>
  <c r="BB224" i="11" s="1"/>
  <c r="BB224" i="8"/>
  <c r="BB224" i="9"/>
  <c r="AL16" i="7"/>
  <c r="AL16" i="11" s="1"/>
  <c r="AL16" i="8"/>
  <c r="AL16" i="9"/>
  <c r="R39" i="7"/>
  <c r="R39" i="11" s="1"/>
  <c r="R39" i="8"/>
  <c r="R39" i="9"/>
  <c r="AU57" i="7"/>
  <c r="AU57" i="11" s="1"/>
  <c r="AU57" i="8"/>
  <c r="AU57" i="9"/>
  <c r="AC57" i="7"/>
  <c r="AC57" i="11" s="1"/>
  <c r="AC57" i="8"/>
  <c r="AC57" i="9"/>
  <c r="X60" i="7"/>
  <c r="X60" i="11" s="1"/>
  <c r="X60" i="8"/>
  <c r="X60" i="9"/>
  <c r="AT60" i="7"/>
  <c r="AT60" i="11" s="1"/>
  <c r="AT60" i="8"/>
  <c r="AT60" i="9"/>
  <c r="AV106" i="7"/>
  <c r="AV106" i="11" s="1"/>
  <c r="AV106" i="8"/>
  <c r="AV106" i="9"/>
  <c r="P189" i="7"/>
  <c r="P189" i="11" s="1"/>
  <c r="P189" i="8"/>
  <c r="P189" i="9"/>
  <c r="AT195" i="7"/>
  <c r="AT195" i="11" s="1"/>
  <c r="AT195" i="8"/>
  <c r="AT195" i="9"/>
  <c r="N195" i="7"/>
  <c r="N195" i="11" s="1"/>
  <c r="N195" i="8"/>
  <c r="N195" i="9"/>
  <c r="AK195" i="7"/>
  <c r="AK195" i="11" s="1"/>
  <c r="AK195" i="8"/>
  <c r="AK195" i="9"/>
  <c r="AX180" i="7"/>
  <c r="AX180" i="11" s="1"/>
  <c r="AX180" i="8"/>
  <c r="AX180" i="9"/>
  <c r="AG187" i="7"/>
  <c r="AG187" i="11" s="1"/>
  <c r="AG187" i="8"/>
  <c r="AG187" i="9"/>
  <c r="AB201" i="7"/>
  <c r="AB201" i="11" s="1"/>
  <c r="AB201" i="8"/>
  <c r="AB201" i="9"/>
  <c r="AT201" i="7"/>
  <c r="AT201" i="11" s="1"/>
  <c r="AT201" i="8"/>
  <c r="AT201" i="9"/>
  <c r="U226" i="7"/>
  <c r="U226" i="11" s="1"/>
  <c r="U226" i="8"/>
  <c r="U226" i="9"/>
  <c r="S226" i="7"/>
  <c r="S226" i="11" s="1"/>
  <c r="S226" i="8"/>
  <c r="S226" i="9"/>
  <c r="AR235" i="7"/>
  <c r="AR235" i="11" s="1"/>
  <c r="AR235" i="8"/>
  <c r="AR235" i="9"/>
  <c r="AO23" i="7"/>
  <c r="AO23" i="11" s="1"/>
  <c r="AO23" i="8"/>
  <c r="AO23" i="9"/>
  <c r="AO141" i="7"/>
  <c r="AO141" i="11" s="1"/>
  <c r="AO141" i="8"/>
  <c r="AO141" i="9"/>
  <c r="AC227" i="7"/>
  <c r="AC227" i="11" s="1"/>
  <c r="AC227" i="8"/>
  <c r="AC227" i="9"/>
  <c r="V227" i="7"/>
  <c r="V227" i="11" s="1"/>
  <c r="V227" i="8"/>
  <c r="V227" i="9"/>
  <c r="AS219" i="7"/>
  <c r="AS219" i="11" s="1"/>
  <c r="AS219" i="8"/>
  <c r="AS219" i="9"/>
  <c r="AF89" i="7"/>
  <c r="AF89" i="11" s="1"/>
  <c r="AF89" i="8"/>
  <c r="AF89" i="9"/>
  <c r="Q55" i="7"/>
  <c r="Q55" i="11" s="1"/>
  <c r="Q55" i="8"/>
  <c r="Q55" i="9"/>
  <c r="AY111" i="7"/>
  <c r="AY111" i="11" s="1"/>
  <c r="AY111" i="8"/>
  <c r="AY111" i="9"/>
  <c r="R132" i="7"/>
  <c r="R132" i="11" s="1"/>
  <c r="R132" i="8"/>
  <c r="R132" i="9"/>
  <c r="AQ132" i="7"/>
  <c r="AQ132" i="11" s="1"/>
  <c r="AQ132" i="8"/>
  <c r="AQ132" i="9"/>
  <c r="AC138" i="7"/>
  <c r="AC138" i="11" s="1"/>
  <c r="AC138" i="8"/>
  <c r="AC138" i="9"/>
  <c r="AU138" i="7"/>
  <c r="AU138" i="11" s="1"/>
  <c r="AU138" i="8"/>
  <c r="AU138" i="9"/>
  <c r="AO170" i="7"/>
  <c r="AO170" i="11" s="1"/>
  <c r="AO170" i="8"/>
  <c r="AO170" i="9"/>
  <c r="O184" i="7"/>
  <c r="O184" i="11" s="1"/>
  <c r="O184" i="8"/>
  <c r="O184" i="9"/>
  <c r="AU21" i="7"/>
  <c r="AU21" i="11" s="1"/>
  <c r="AU21" i="8"/>
  <c r="AU21" i="9"/>
  <c r="AK35" i="7"/>
  <c r="AK35" i="11" s="1"/>
  <c r="AK35" i="8"/>
  <c r="AK35" i="9"/>
  <c r="AY139" i="7"/>
  <c r="AY139" i="11" s="1"/>
  <c r="AY139" i="8"/>
  <c r="AY139" i="9"/>
  <c r="AG62" i="7"/>
  <c r="AG62" i="11" s="1"/>
  <c r="AG62" i="8"/>
  <c r="AG62" i="9"/>
  <c r="O65" i="7"/>
  <c r="O65" i="11" s="1"/>
  <c r="O65" i="8"/>
  <c r="O65" i="9"/>
  <c r="N67" i="7"/>
  <c r="N67" i="11" s="1"/>
  <c r="N67" i="8"/>
  <c r="N67" i="9"/>
  <c r="AJ77" i="7"/>
  <c r="AJ77" i="11" s="1"/>
  <c r="AJ77" i="8"/>
  <c r="AJ77" i="9"/>
  <c r="AN228" i="7"/>
  <c r="AN228" i="11" s="1"/>
  <c r="AN228" i="8"/>
  <c r="AN228" i="9"/>
  <c r="W120" i="7"/>
  <c r="W120" i="11" s="1"/>
  <c r="W120" i="8"/>
  <c r="W120" i="9"/>
  <c r="AK124" i="7"/>
  <c r="AK124" i="11" s="1"/>
  <c r="AK124" i="8"/>
  <c r="AK124" i="9"/>
  <c r="T200" i="7"/>
  <c r="T200" i="11" s="1"/>
  <c r="T200" i="8"/>
  <c r="T200" i="9"/>
  <c r="AB200" i="7"/>
  <c r="AB200" i="11" s="1"/>
  <c r="AB200" i="8"/>
  <c r="AB200" i="9"/>
  <c r="R213" i="7"/>
  <c r="R213" i="11" s="1"/>
  <c r="R213" i="8"/>
  <c r="R213" i="9"/>
  <c r="BA213" i="7"/>
  <c r="BA213" i="11" s="1"/>
  <c r="BA213" i="8"/>
  <c r="BA213" i="9"/>
  <c r="AZ60" i="7"/>
  <c r="AZ60" i="11" s="1"/>
  <c r="AZ60" i="8"/>
  <c r="AZ60" i="9"/>
  <c r="P132" i="7"/>
  <c r="P132" i="11" s="1"/>
  <c r="P132" i="8"/>
  <c r="P132" i="9"/>
  <c r="Q200" i="7"/>
  <c r="Q200" i="11" s="1"/>
  <c r="Q200" i="8"/>
  <c r="Q200" i="9"/>
  <c r="AN39" i="7"/>
  <c r="AN39" i="11" s="1"/>
  <c r="AN39" i="8"/>
  <c r="AN39" i="9"/>
  <c r="M39" i="7"/>
  <c r="M39" i="11" s="1"/>
  <c r="M39" i="8"/>
  <c r="M39" i="9"/>
  <c r="T55" i="7"/>
  <c r="T55" i="11" s="1"/>
  <c r="T55" i="8"/>
  <c r="T55" i="9"/>
  <c r="AU50" i="7"/>
  <c r="AU50" i="11" s="1"/>
  <c r="AU50" i="8"/>
  <c r="AU50" i="9"/>
  <c r="R63" i="7"/>
  <c r="R63" i="11" s="1"/>
  <c r="R63" i="8"/>
  <c r="R63" i="9"/>
  <c r="AL63" i="7"/>
  <c r="AL63" i="11" s="1"/>
  <c r="AL63" i="8"/>
  <c r="AL63" i="9"/>
  <c r="AT73" i="7"/>
  <c r="AT73" i="11" s="1"/>
  <c r="AT73" i="8"/>
  <c r="AT73" i="9"/>
  <c r="Q195" i="7"/>
  <c r="Q195" i="11" s="1"/>
  <c r="Q195" i="8"/>
  <c r="Q195" i="9"/>
  <c r="AZ195" i="7"/>
  <c r="AZ195" i="11" s="1"/>
  <c r="AZ195" i="8"/>
  <c r="AZ195" i="9"/>
  <c r="AQ130" i="7"/>
  <c r="AQ130" i="11" s="1"/>
  <c r="AQ130" i="8"/>
  <c r="AQ130" i="9"/>
  <c r="Y142" i="7"/>
  <c r="Y142" i="11" s="1"/>
  <c r="Y142" i="8"/>
  <c r="Y142" i="9"/>
  <c r="AC226" i="7"/>
  <c r="AC226" i="11" s="1"/>
  <c r="AC226" i="8"/>
  <c r="AC226" i="9"/>
  <c r="R235" i="7"/>
  <c r="R235" i="11" s="1"/>
  <c r="R235" i="8"/>
  <c r="R235" i="9"/>
  <c r="AT19" i="7"/>
  <c r="AT19" i="11" s="1"/>
  <c r="AT19" i="8"/>
  <c r="AT19" i="9"/>
  <c r="AE122" i="7"/>
  <c r="AE122" i="11" s="1"/>
  <c r="AE122" i="8"/>
  <c r="AE122" i="9"/>
  <c r="R38" i="7"/>
  <c r="R38" i="11" s="1"/>
  <c r="R38" i="8"/>
  <c r="R38" i="9"/>
  <c r="AW76" i="7"/>
  <c r="AW76" i="11" s="1"/>
  <c r="AW76" i="8"/>
  <c r="AW76" i="9"/>
  <c r="O132" i="7"/>
  <c r="O132" i="11" s="1"/>
  <c r="O132" i="8"/>
  <c r="O132" i="9"/>
  <c r="AT138" i="7"/>
  <c r="AT138" i="11" s="1"/>
  <c r="AT138" i="8"/>
  <c r="AT138" i="9"/>
  <c r="AN21" i="7"/>
  <c r="AN21" i="11" s="1"/>
  <c r="AN21" i="8"/>
  <c r="AN21" i="9"/>
  <c r="AP148" i="7"/>
  <c r="AP148" i="11" s="1"/>
  <c r="AP148" i="8"/>
  <c r="AP148" i="9"/>
  <c r="X148" i="7"/>
  <c r="X148" i="11" s="1"/>
  <c r="X148" i="8"/>
  <c r="X148" i="9"/>
  <c r="N62" i="7"/>
  <c r="N62" i="11" s="1"/>
  <c r="N62" i="8"/>
  <c r="N62" i="9"/>
  <c r="AG230" i="7"/>
  <c r="AG230" i="11" s="1"/>
  <c r="AG230" i="8"/>
  <c r="AG230" i="9"/>
  <c r="AK120" i="7"/>
  <c r="AK120" i="11" s="1"/>
  <c r="AK120" i="8"/>
  <c r="AK120" i="9"/>
  <c r="AH25" i="7"/>
  <c r="AH25" i="11" s="1"/>
  <c r="AH25" i="8"/>
  <c r="AH25" i="9"/>
  <c r="AV57" i="7"/>
  <c r="AV57" i="11" s="1"/>
  <c r="AV57" i="8"/>
  <c r="AV57" i="9"/>
  <c r="AX60" i="7"/>
  <c r="AX60" i="11" s="1"/>
  <c r="AX60" i="8"/>
  <c r="AX60" i="9"/>
  <c r="X68" i="7"/>
  <c r="X68" i="11" s="1"/>
  <c r="X68" i="8"/>
  <c r="X68" i="9"/>
  <c r="AI78" i="7"/>
  <c r="AI78" i="11" s="1"/>
  <c r="AI78" i="8"/>
  <c r="AI78" i="9"/>
  <c r="AL81" i="7"/>
  <c r="AL81" i="11" s="1"/>
  <c r="AL81" i="8"/>
  <c r="AL81" i="9"/>
  <c r="Q54" i="7"/>
  <c r="Q54" i="11" s="1"/>
  <c r="Q54" i="8"/>
  <c r="Q54" i="9"/>
  <c r="AH54" i="7"/>
  <c r="AH54" i="11" s="1"/>
  <c r="AH54" i="8"/>
  <c r="AH54" i="9"/>
  <c r="AU58" i="7"/>
  <c r="AU58" i="11" s="1"/>
  <c r="AU58" i="8"/>
  <c r="AU58" i="9"/>
  <c r="BB122" i="7"/>
  <c r="BB122" i="11" s="1"/>
  <c r="BB122" i="8"/>
  <c r="BB122" i="9"/>
  <c r="AM38" i="7"/>
  <c r="AM38" i="11" s="1"/>
  <c r="AM38" i="8"/>
  <c r="AM38" i="9"/>
  <c r="S89" i="7"/>
  <c r="S89" i="11" s="1"/>
  <c r="S89" i="8"/>
  <c r="S89" i="9"/>
  <c r="AY48" i="7"/>
  <c r="AY48" i="11" s="1"/>
  <c r="AY48" i="8"/>
  <c r="AY48" i="9"/>
  <c r="AS53" i="7"/>
  <c r="AS53" i="11" s="1"/>
  <c r="AS53" i="8"/>
  <c r="AS53" i="9"/>
  <c r="AG55" i="7"/>
  <c r="AG55" i="11" s="1"/>
  <c r="AG55" i="8"/>
  <c r="AG55" i="9"/>
  <c r="AA61" i="7"/>
  <c r="AA61" i="11" s="1"/>
  <c r="AA61" i="8"/>
  <c r="AA61" i="9"/>
  <c r="AG111" i="7"/>
  <c r="AG111" i="11" s="1"/>
  <c r="AG111" i="8"/>
  <c r="AG111" i="9"/>
  <c r="AO138" i="7"/>
  <c r="AO138" i="11" s="1"/>
  <c r="AO138" i="8"/>
  <c r="AO138" i="9"/>
  <c r="S194" i="7"/>
  <c r="S194" i="11" s="1"/>
  <c r="S194" i="8"/>
  <c r="S194" i="9"/>
  <c r="BB194" i="7"/>
  <c r="BB194" i="11" s="1"/>
  <c r="BB194" i="8"/>
  <c r="BB194" i="9"/>
  <c r="AY6" i="7"/>
  <c r="AY6" i="11" s="1"/>
  <c r="AY6" i="8"/>
  <c r="AY6" i="9"/>
  <c r="BA6" i="7"/>
  <c r="BA6" i="11" s="1"/>
  <c r="BA6" i="8"/>
  <c r="BA6" i="9"/>
  <c r="Z17" i="7"/>
  <c r="Z17" i="11" s="1"/>
  <c r="Z17" i="8"/>
  <c r="Z17" i="9"/>
  <c r="AU17" i="7"/>
  <c r="AU17" i="11" s="1"/>
  <c r="AU17" i="8"/>
  <c r="AU17" i="9"/>
  <c r="T17" i="7"/>
  <c r="T17" i="11" s="1"/>
  <c r="T17" i="8"/>
  <c r="T17" i="9"/>
  <c r="AQ35" i="7"/>
  <c r="AQ35" i="11" s="1"/>
  <c r="AQ35" i="8"/>
  <c r="AQ35" i="9"/>
  <c r="AP171" i="7"/>
  <c r="AP171" i="11" s="1"/>
  <c r="AP171" i="8"/>
  <c r="AP171" i="9"/>
  <c r="AC175" i="7"/>
  <c r="AC175" i="11" s="1"/>
  <c r="AC175" i="8"/>
  <c r="AC175" i="9"/>
  <c r="M9" i="7"/>
  <c r="M9" i="11" s="1"/>
  <c r="M9" i="8"/>
  <c r="M9" i="9"/>
  <c r="AQ37" i="7"/>
  <c r="AQ37" i="11" s="1"/>
  <c r="AQ37" i="8"/>
  <c r="AQ37" i="9"/>
  <c r="BA216" i="7"/>
  <c r="BA216" i="11" s="1"/>
  <c r="BA216" i="8"/>
  <c r="BA216" i="9"/>
  <c r="AO188" i="7"/>
  <c r="AO188" i="11" s="1"/>
  <c r="AO188" i="8"/>
  <c r="AO188" i="9"/>
  <c r="AX17" i="7"/>
  <c r="AX17" i="11" s="1"/>
  <c r="AX17" i="8"/>
  <c r="AX17" i="9"/>
  <c r="P148" i="7"/>
  <c r="P148" i="11" s="1"/>
  <c r="P148" i="8"/>
  <c r="P148" i="9"/>
  <c r="AL152" i="7"/>
  <c r="AL152" i="11" s="1"/>
  <c r="AL152" i="8"/>
  <c r="AL152" i="9"/>
  <c r="AU152" i="7"/>
  <c r="AU152" i="11" s="1"/>
  <c r="AU152" i="8"/>
  <c r="AU152" i="9"/>
  <c r="AN171" i="7"/>
  <c r="AN171" i="11" s="1"/>
  <c r="AN171" i="8"/>
  <c r="AN171" i="9"/>
  <c r="AI173" i="7"/>
  <c r="AI173" i="11" s="1"/>
  <c r="AI173" i="8"/>
  <c r="AI173" i="9"/>
  <c r="AJ178" i="7"/>
  <c r="AJ178" i="11" s="1"/>
  <c r="AJ178" i="8"/>
  <c r="AJ178" i="9"/>
  <c r="BB178" i="7"/>
  <c r="BB178" i="11" s="1"/>
  <c r="BB178" i="8"/>
  <c r="BB178" i="9"/>
  <c r="W178" i="7"/>
  <c r="W178" i="11" s="1"/>
  <c r="W178" i="8"/>
  <c r="W178" i="9"/>
  <c r="AR224" i="7"/>
  <c r="AR224" i="11" s="1"/>
  <c r="AR224" i="8"/>
  <c r="AR224" i="9"/>
  <c r="AK60" i="7"/>
  <c r="AK60" i="11" s="1"/>
  <c r="AK60" i="8"/>
  <c r="AK60" i="9"/>
  <c r="M54" i="7"/>
  <c r="M54" i="11" s="1"/>
  <c r="M54" i="8"/>
  <c r="M54" i="9"/>
  <c r="AH58" i="7"/>
  <c r="AH58" i="11" s="1"/>
  <c r="AH58" i="8"/>
  <c r="AH58" i="9"/>
  <c r="Z133" i="7"/>
  <c r="Z133" i="11" s="1"/>
  <c r="Z133" i="8"/>
  <c r="Z133" i="9"/>
  <c r="AJ133" i="7"/>
  <c r="AJ133" i="11" s="1"/>
  <c r="AJ133" i="8"/>
  <c r="AJ133" i="9"/>
  <c r="AO130" i="7"/>
  <c r="AO130" i="11" s="1"/>
  <c r="AO130" i="8"/>
  <c r="AO130" i="9"/>
  <c r="AX201" i="7"/>
  <c r="AX201" i="11" s="1"/>
  <c r="AX201" i="8"/>
  <c r="AX201" i="9"/>
  <c r="AK201" i="7"/>
  <c r="AK201" i="11" s="1"/>
  <c r="AK201" i="8"/>
  <c r="AK201" i="9"/>
  <c r="AD226" i="7"/>
  <c r="AD226" i="11" s="1"/>
  <c r="AD226" i="8"/>
  <c r="AD226" i="9"/>
  <c r="U219" i="7"/>
  <c r="U219" i="11" s="1"/>
  <c r="U219" i="8"/>
  <c r="U219" i="9"/>
  <c r="AD22" i="7"/>
  <c r="AD22" i="11" s="1"/>
  <c r="AD22" i="8"/>
  <c r="AD22" i="9"/>
  <c r="P111" i="7"/>
  <c r="P111" i="11" s="1"/>
  <c r="P111" i="8"/>
  <c r="P111" i="9"/>
  <c r="U147" i="7"/>
  <c r="U147" i="11" s="1"/>
  <c r="U147" i="8"/>
  <c r="U147" i="9"/>
  <c r="U174" i="7"/>
  <c r="U174" i="11" s="1"/>
  <c r="U174" i="8"/>
  <c r="U174" i="9"/>
  <c r="AC194" i="7"/>
  <c r="AC194" i="11" s="1"/>
  <c r="AC194" i="8"/>
  <c r="AC194" i="9"/>
  <c r="BB32" i="7"/>
  <c r="BB32" i="11" s="1"/>
  <c r="BB32" i="8"/>
  <c r="BB32" i="9"/>
  <c r="AD139" i="7"/>
  <c r="AD139" i="11" s="1"/>
  <c r="AD139" i="8"/>
  <c r="AD139" i="9"/>
  <c r="T183" i="7"/>
  <c r="T183" i="11" s="1"/>
  <c r="T183" i="8"/>
  <c r="T183" i="9"/>
  <c r="AT229" i="7"/>
  <c r="AT229" i="11" s="1"/>
  <c r="AT229" i="8"/>
  <c r="AT229" i="9"/>
  <c r="P229" i="7"/>
  <c r="P229" i="11" s="1"/>
  <c r="P229" i="8"/>
  <c r="P229" i="9"/>
  <c r="V229" i="7"/>
  <c r="V229" i="11" s="1"/>
  <c r="V229" i="8"/>
  <c r="V229" i="9"/>
  <c r="BA9" i="7"/>
  <c r="BA9" i="11" s="1"/>
  <c r="BA9" i="8"/>
  <c r="BA9" i="9"/>
  <c r="W216" i="7"/>
  <c r="W216" i="11" s="1"/>
  <c r="W216" i="8"/>
  <c r="W216" i="9"/>
  <c r="Q188" i="7"/>
  <c r="Q188" i="11" s="1"/>
  <c r="Q188" i="8"/>
  <c r="Q188" i="9"/>
  <c r="BB188" i="7"/>
  <c r="BB188" i="11" s="1"/>
  <c r="BB188" i="8"/>
  <c r="BB188" i="9"/>
  <c r="AF25" i="7"/>
  <c r="AF25" i="11" s="1"/>
  <c r="AF25" i="8"/>
  <c r="AF25" i="9"/>
  <c r="AB13" i="7"/>
  <c r="AB13" i="11" s="1"/>
  <c r="AB13" i="8"/>
  <c r="AB13" i="9"/>
  <c r="T189" i="7"/>
  <c r="T189" i="11" s="1"/>
  <c r="T189" i="8"/>
  <c r="T189" i="9"/>
  <c r="AM197" i="7"/>
  <c r="AM197" i="11" s="1"/>
  <c r="AM197" i="8"/>
  <c r="AM197" i="9"/>
  <c r="AA19" i="7"/>
  <c r="AA19" i="11" s="1"/>
  <c r="AA19" i="8"/>
  <c r="AA19" i="9"/>
  <c r="W227" i="7"/>
  <c r="W227" i="11" s="1"/>
  <c r="W227" i="8"/>
  <c r="W227" i="9"/>
  <c r="AM138" i="7"/>
  <c r="AM138" i="11" s="1"/>
  <c r="AM138" i="8"/>
  <c r="AM138" i="9"/>
  <c r="AI183" i="7"/>
  <c r="AI183" i="11" s="1"/>
  <c r="AI183" i="8"/>
  <c r="AI183" i="9"/>
  <c r="AE229" i="7"/>
  <c r="AE229" i="11" s="1"/>
  <c r="AE229" i="8"/>
  <c r="AE229" i="9"/>
  <c r="AK9" i="7"/>
  <c r="AK9" i="11" s="1"/>
  <c r="AK9" i="8"/>
  <c r="AK9" i="9"/>
  <c r="R188" i="7"/>
  <c r="R188" i="11" s="1"/>
  <c r="R188" i="8"/>
  <c r="R188" i="9"/>
  <c r="AD207" i="7"/>
  <c r="AD207" i="11" s="1"/>
  <c r="AD207" i="8"/>
  <c r="AD207" i="9"/>
  <c r="S171" i="7"/>
  <c r="S171" i="11" s="1"/>
  <c r="S171" i="8"/>
  <c r="S171" i="9"/>
  <c r="AJ179" i="7"/>
  <c r="AJ179" i="11" s="1"/>
  <c r="AJ179" i="8"/>
  <c r="AJ179" i="9"/>
  <c r="X224" i="7"/>
  <c r="X224" i="11" s="1"/>
  <c r="X224" i="8"/>
  <c r="X224" i="9"/>
  <c r="AE78" i="7"/>
  <c r="AE78" i="11" s="1"/>
  <c r="AE78" i="8"/>
  <c r="AE78" i="9"/>
  <c r="AB50" i="7"/>
  <c r="AB50" i="11" s="1"/>
  <c r="AB50" i="8"/>
  <c r="AB50" i="9"/>
  <c r="AK133" i="7"/>
  <c r="AK133" i="11" s="1"/>
  <c r="AK133" i="8"/>
  <c r="AK133" i="9"/>
  <c r="AH142" i="7"/>
  <c r="AH142" i="11" s="1"/>
  <c r="AH142" i="8"/>
  <c r="AH142" i="9"/>
  <c r="AB57" i="7"/>
  <c r="AB57" i="11" s="1"/>
  <c r="AB57" i="8"/>
  <c r="AB57" i="9"/>
  <c r="AK22" i="7"/>
  <c r="AK22" i="11" s="1"/>
  <c r="AK22" i="8"/>
  <c r="AK22" i="9"/>
  <c r="AV48" i="7"/>
  <c r="AV48" i="11" s="1"/>
  <c r="AV48" i="8"/>
  <c r="AV48" i="9"/>
  <c r="AJ55" i="7"/>
  <c r="AJ55" i="11" s="1"/>
  <c r="AJ55" i="8"/>
  <c r="AJ55" i="9"/>
  <c r="AG6" i="7"/>
  <c r="AG6" i="11" s="1"/>
  <c r="AG6" i="8"/>
  <c r="AG6" i="9"/>
  <c r="AS35" i="7"/>
  <c r="AS35" i="11" s="1"/>
  <c r="AS35" i="8"/>
  <c r="AS35" i="9"/>
  <c r="AO148" i="7"/>
  <c r="AO148" i="11" s="1"/>
  <c r="AO148" i="8"/>
  <c r="AO148" i="9"/>
  <c r="AE173" i="7"/>
  <c r="AE173" i="11" s="1"/>
  <c r="AE173" i="8"/>
  <c r="AE173" i="9"/>
  <c r="AB179" i="7"/>
  <c r="AB179" i="11" s="1"/>
  <c r="AB179" i="8"/>
  <c r="AB179" i="9"/>
  <c r="AJ68" i="7"/>
  <c r="AJ68" i="11" s="1"/>
  <c r="AJ68" i="8"/>
  <c r="AJ68" i="9"/>
  <c r="U197" i="7"/>
  <c r="U197" i="11" s="1"/>
  <c r="U197" i="8"/>
  <c r="U197" i="9"/>
  <c r="AD194" i="7"/>
  <c r="AD194" i="11" s="1"/>
  <c r="AD194" i="8"/>
  <c r="AD194" i="9"/>
  <c r="W139" i="7"/>
  <c r="W139" i="11" s="1"/>
  <c r="W139" i="8"/>
  <c r="W139" i="9"/>
  <c r="AE233" i="7"/>
  <c r="AE233" i="11" s="1"/>
  <c r="AE233" i="8"/>
  <c r="AE233" i="9"/>
  <c r="N124" i="7"/>
  <c r="N124" i="11" s="1"/>
  <c r="N124" i="8"/>
  <c r="N124" i="9"/>
  <c r="BB129" i="7"/>
  <c r="BB129" i="11" s="1"/>
  <c r="BB129" i="8"/>
  <c r="BB129" i="9"/>
  <c r="Q178" i="7"/>
  <c r="Q178" i="11" s="1"/>
  <c r="Q178" i="8"/>
  <c r="Q178" i="9"/>
  <c r="AQ224" i="7"/>
  <c r="AQ224" i="11" s="1"/>
  <c r="AQ224" i="8"/>
  <c r="AQ224" i="9"/>
  <c r="AQ54" i="7"/>
  <c r="AQ54" i="11" s="1"/>
  <c r="AQ54" i="8"/>
  <c r="AQ54" i="9"/>
  <c r="V136" i="7"/>
  <c r="V136" i="11" s="1"/>
  <c r="V136" i="8"/>
  <c r="V136" i="9"/>
  <c r="AC136" i="7"/>
  <c r="AC136" i="11" s="1"/>
  <c r="AC136" i="8"/>
  <c r="AC136" i="9"/>
  <c r="AY136" i="7"/>
  <c r="AY136" i="11" s="1"/>
  <c r="AY136" i="8"/>
  <c r="AY136" i="9"/>
  <c r="U22" i="7"/>
  <c r="U22" i="11" s="1"/>
  <c r="U22" i="8"/>
  <c r="U22" i="9"/>
  <c r="AC35" i="7"/>
  <c r="AC35" i="11" s="1"/>
  <c r="AC35" i="8"/>
  <c r="AC35" i="9"/>
  <c r="AI229" i="7"/>
  <c r="AI229" i="11" s="1"/>
  <c r="AI229" i="8"/>
  <c r="AI229" i="9"/>
  <c r="S233" i="7"/>
  <c r="S233" i="11" s="1"/>
  <c r="S233" i="8"/>
  <c r="S233" i="9"/>
  <c r="AG154" i="7"/>
  <c r="AG154" i="11" s="1"/>
  <c r="AG154" i="8"/>
  <c r="AG154" i="9"/>
  <c r="U154" i="7"/>
  <c r="U154" i="11" s="1"/>
  <c r="U154" i="8"/>
  <c r="U154" i="9"/>
  <c r="AV22" i="7"/>
  <c r="AV22" i="11" s="1"/>
  <c r="AV22" i="8"/>
  <c r="AV22" i="9"/>
  <c r="AG57" i="7"/>
  <c r="AG57" i="11" s="1"/>
  <c r="AG57" i="8"/>
  <c r="AG57" i="9"/>
  <c r="T39" i="7"/>
  <c r="T39" i="11" s="1"/>
  <c r="T39" i="8"/>
  <c r="T39" i="9"/>
  <c r="T178" i="7"/>
  <c r="T178" i="11" s="1"/>
  <c r="T178" i="8"/>
  <c r="T178" i="9"/>
  <c r="S179" i="7"/>
  <c r="S179" i="11" s="1"/>
  <c r="S179" i="8"/>
  <c r="S179" i="9"/>
  <c r="AD152" i="7"/>
  <c r="AD152" i="11" s="1"/>
  <c r="AD152" i="8"/>
  <c r="AD152" i="9"/>
  <c r="AY154" i="7"/>
  <c r="AY154" i="11" s="1"/>
  <c r="AY154" i="8"/>
  <c r="AY154" i="9"/>
  <c r="Y233" i="7"/>
  <c r="Y233" i="11" s="1"/>
  <c r="Y233" i="8"/>
  <c r="Y233" i="9"/>
  <c r="R168" i="7"/>
  <c r="R168" i="11" s="1"/>
  <c r="R168" i="8"/>
  <c r="R168" i="9"/>
  <c r="T168" i="7"/>
  <c r="T168" i="11" s="1"/>
  <c r="T168" i="8"/>
  <c r="T168" i="9"/>
  <c r="AP85" i="7"/>
  <c r="AP85" i="11" s="1"/>
  <c r="AP85" i="8"/>
  <c r="AP85" i="9"/>
  <c r="AG85" i="7"/>
  <c r="AG85" i="11" s="1"/>
  <c r="AG85" i="8"/>
  <c r="AG85" i="9"/>
  <c r="AF199" i="7"/>
  <c r="AF199" i="11" s="1"/>
  <c r="AF199" i="8"/>
  <c r="AF199" i="9"/>
  <c r="BB199" i="7"/>
  <c r="BB199" i="11" s="1"/>
  <c r="BB199" i="8"/>
  <c r="BB199" i="9"/>
  <c r="AF85" i="7"/>
  <c r="AF85" i="11" s="1"/>
  <c r="AF85" i="8"/>
  <c r="AF85" i="9"/>
  <c r="P181" i="7"/>
  <c r="P181" i="11" s="1"/>
  <c r="P181" i="8"/>
  <c r="P181" i="9"/>
  <c r="AA181" i="7"/>
  <c r="AA181" i="11" s="1"/>
  <c r="AA181" i="8"/>
  <c r="AA181" i="9"/>
  <c r="AJ181" i="7"/>
  <c r="AJ181" i="11" s="1"/>
  <c r="AJ181" i="8"/>
  <c r="AJ181" i="9"/>
  <c r="AF181" i="7"/>
  <c r="AF181" i="11" s="1"/>
  <c r="AF181" i="8"/>
  <c r="AF181" i="9"/>
  <c r="AM199" i="7"/>
  <c r="AM199" i="11" s="1"/>
  <c r="AM199" i="8"/>
  <c r="AM199" i="9"/>
  <c r="AH199" i="7"/>
  <c r="AH199" i="11" s="1"/>
  <c r="AH199" i="8"/>
  <c r="AH199" i="9"/>
  <c r="X199" i="7"/>
  <c r="X199" i="11" s="1"/>
  <c r="X199" i="8"/>
  <c r="X199" i="9"/>
  <c r="Y59" i="7"/>
  <c r="Y59" i="11" s="1"/>
  <c r="Y59" i="8"/>
  <c r="Y59" i="9"/>
  <c r="U59" i="7"/>
  <c r="U59" i="11" s="1"/>
  <c r="U59" i="8"/>
  <c r="U59" i="9"/>
  <c r="AE69" i="7"/>
  <c r="AE69" i="11" s="1"/>
  <c r="AE69" i="8"/>
  <c r="AE69" i="9"/>
  <c r="AR69" i="7"/>
  <c r="AR69" i="11" s="1"/>
  <c r="AR69" i="8"/>
  <c r="AR69" i="9"/>
  <c r="BB160" i="7"/>
  <c r="BB160" i="11" s="1"/>
  <c r="BB160" i="8"/>
  <c r="BB160" i="9"/>
  <c r="Z69" i="7"/>
  <c r="Z69" i="11" s="1"/>
  <c r="Z69" i="8"/>
  <c r="Z69" i="9"/>
  <c r="AK69" i="7"/>
  <c r="AK69" i="11" s="1"/>
  <c r="AK69" i="8"/>
  <c r="AK69" i="9"/>
  <c r="X168" i="7"/>
  <c r="X168" i="11" s="1"/>
  <c r="X168" i="8"/>
  <c r="X168" i="9"/>
  <c r="AS168" i="7"/>
  <c r="AS168" i="11" s="1"/>
  <c r="AS168" i="8"/>
  <c r="AS168" i="9"/>
  <c r="N82" i="7"/>
  <c r="N82" i="11" s="1"/>
  <c r="N82" i="8"/>
  <c r="N82" i="9"/>
  <c r="AS82" i="7"/>
  <c r="AS82" i="11" s="1"/>
  <c r="AS82" i="8"/>
  <c r="AS82" i="9"/>
  <c r="AE82" i="7"/>
  <c r="AE82" i="11" s="1"/>
  <c r="AE82" i="8"/>
  <c r="AE82" i="9"/>
  <c r="AD82" i="7"/>
  <c r="AD82" i="11" s="1"/>
  <c r="AD82" i="8"/>
  <c r="AD82" i="9"/>
  <c r="AB82" i="7"/>
  <c r="AB82" i="11" s="1"/>
  <c r="AB82" i="8"/>
  <c r="AB82" i="9"/>
  <c r="Y82" i="7"/>
  <c r="Y82" i="11" s="1"/>
  <c r="Y82" i="8"/>
  <c r="Y82" i="9"/>
  <c r="AV85" i="7"/>
  <c r="AV85" i="11" s="1"/>
  <c r="AV85" i="8"/>
  <c r="AV85" i="9"/>
  <c r="R85" i="7"/>
  <c r="R85" i="11" s="1"/>
  <c r="R85" i="8"/>
  <c r="R85" i="9"/>
  <c r="AD85" i="7"/>
  <c r="AD85" i="11" s="1"/>
  <c r="AD85" i="8"/>
  <c r="AD85" i="9"/>
  <c r="BB136" i="7"/>
  <c r="BB136" i="11" s="1"/>
  <c r="BB136" i="8"/>
  <c r="BB136" i="9"/>
  <c r="S136" i="7"/>
  <c r="S136" i="11" s="1"/>
  <c r="S136" i="8"/>
  <c r="S136" i="9"/>
  <c r="T136" i="7"/>
  <c r="T136" i="11" s="1"/>
  <c r="T136" i="8"/>
  <c r="T136" i="9"/>
  <c r="AT136" i="7"/>
  <c r="AT136" i="11" s="1"/>
  <c r="AT136" i="8"/>
  <c r="AT136" i="9"/>
  <c r="W82" i="7"/>
  <c r="W82" i="11" s="1"/>
  <c r="W82" i="8"/>
  <c r="W82" i="9"/>
  <c r="L104" i="7"/>
  <c r="L104" i="11" s="1"/>
  <c r="L104" i="8"/>
  <c r="L104" i="9"/>
  <c r="AM104" i="7"/>
  <c r="AM104" i="11" s="1"/>
  <c r="AM104" i="8"/>
  <c r="AM104" i="9"/>
  <c r="AH64" i="7"/>
  <c r="AH64" i="11" s="1"/>
  <c r="AH64" i="8"/>
  <c r="AH64" i="9"/>
  <c r="M90" i="7"/>
  <c r="M90" i="11" s="1"/>
  <c r="M90" i="8"/>
  <c r="M90" i="9"/>
  <c r="AI50" i="7"/>
  <c r="AI50" i="11" s="1"/>
  <c r="AI50" i="8"/>
  <c r="AI50" i="9"/>
  <c r="O58" i="7"/>
  <c r="O58" i="11" s="1"/>
  <c r="O58" i="8"/>
  <c r="O58" i="9"/>
  <c r="AM73" i="7"/>
  <c r="AM73" i="11" s="1"/>
  <c r="AM73" i="8"/>
  <c r="AM73" i="9"/>
  <c r="AF87" i="7"/>
  <c r="AF87" i="11" s="1"/>
  <c r="AF87" i="8"/>
  <c r="AF87" i="9"/>
  <c r="X119" i="7"/>
  <c r="X119" i="11" s="1"/>
  <c r="X119" i="8"/>
  <c r="X119" i="9"/>
  <c r="M187" i="7"/>
  <c r="M187" i="11" s="1"/>
  <c r="M187" i="8"/>
  <c r="M187" i="9"/>
  <c r="P38" i="7"/>
  <c r="P38" i="11" s="1"/>
  <c r="P38" i="8"/>
  <c r="P38" i="9"/>
  <c r="AS23" i="7"/>
  <c r="AS23" i="11" s="1"/>
  <c r="AS23" i="8"/>
  <c r="AS23" i="9"/>
  <c r="AA141" i="7"/>
  <c r="AA141" i="11" s="1"/>
  <c r="AA141" i="8"/>
  <c r="AA141" i="9"/>
  <c r="AV141" i="7"/>
  <c r="AV141" i="11" s="1"/>
  <c r="AV141" i="8"/>
  <c r="AV141" i="9"/>
  <c r="V53" i="7"/>
  <c r="V53" i="11" s="1"/>
  <c r="V53" i="8"/>
  <c r="V53" i="9"/>
  <c r="P61" i="7"/>
  <c r="P61" i="11" s="1"/>
  <c r="P61" i="8"/>
  <c r="P61" i="9"/>
  <c r="AH76" i="7"/>
  <c r="AH76" i="11" s="1"/>
  <c r="AH76" i="8"/>
  <c r="AH76" i="9"/>
  <c r="N86" i="7"/>
  <c r="N86" i="11" s="1"/>
  <c r="N86" i="8"/>
  <c r="N86" i="9"/>
  <c r="AF86" i="7"/>
  <c r="AF86" i="11" s="1"/>
  <c r="AF86" i="8"/>
  <c r="AF86" i="9"/>
  <c r="P91" i="7"/>
  <c r="P91" i="11" s="1"/>
  <c r="P91" i="8"/>
  <c r="P91" i="9"/>
  <c r="Y147" i="7"/>
  <c r="Y147" i="11" s="1"/>
  <c r="Y147" i="8"/>
  <c r="Y147" i="9"/>
  <c r="AT147" i="7"/>
  <c r="AT147" i="11" s="1"/>
  <c r="AT147" i="8"/>
  <c r="AT147" i="9"/>
  <c r="W174" i="7"/>
  <c r="W174" i="11" s="1"/>
  <c r="W174" i="8"/>
  <c r="W174" i="9"/>
  <c r="O182" i="7"/>
  <c r="O182" i="11" s="1"/>
  <c r="O182" i="8"/>
  <c r="O182" i="9"/>
  <c r="AQ12" i="7"/>
  <c r="AQ12" i="11" s="1"/>
  <c r="AQ12" i="8"/>
  <c r="AQ12" i="9"/>
  <c r="X12" i="7"/>
  <c r="X12" i="11" s="1"/>
  <c r="X12" i="8"/>
  <c r="X12" i="9"/>
  <c r="Q12" i="7"/>
  <c r="Q12" i="11" s="1"/>
  <c r="Q12" i="8"/>
  <c r="Q12" i="9"/>
  <c r="Y47" i="7"/>
  <c r="Y47" i="11" s="1"/>
  <c r="Y47" i="8"/>
  <c r="Y47" i="9"/>
  <c r="AP175" i="7"/>
  <c r="AP175" i="11" s="1"/>
  <c r="AP175" i="8"/>
  <c r="AP175" i="9"/>
  <c r="AE37" i="7"/>
  <c r="AE37" i="11" s="1"/>
  <c r="AE37" i="8"/>
  <c r="AE37" i="9"/>
  <c r="AI62" i="7"/>
  <c r="AI62" i="11" s="1"/>
  <c r="AI62" i="8"/>
  <c r="AI62" i="9"/>
  <c r="Z65" i="7"/>
  <c r="Z65" i="11" s="1"/>
  <c r="Z65" i="8"/>
  <c r="Z65" i="9"/>
  <c r="AH65" i="7"/>
  <c r="AH65" i="11" s="1"/>
  <c r="AH65" i="8"/>
  <c r="AH65" i="9"/>
  <c r="AU77" i="7"/>
  <c r="AU77" i="11" s="1"/>
  <c r="AU77" i="8"/>
  <c r="AU77" i="9"/>
  <c r="AN14" i="7"/>
  <c r="AN14" i="11" s="1"/>
  <c r="AN14" i="8"/>
  <c r="AN14" i="9"/>
  <c r="AB117" i="7"/>
  <c r="AB117" i="11" s="1"/>
  <c r="AB117" i="8"/>
  <c r="AB117" i="9"/>
  <c r="AV117" i="7"/>
  <c r="AV117" i="11" s="1"/>
  <c r="AV117" i="8"/>
  <c r="AV117" i="9"/>
  <c r="AU143" i="7"/>
  <c r="AU143" i="11" s="1"/>
  <c r="AU143" i="8"/>
  <c r="AU143" i="9"/>
  <c r="AZ203" i="7"/>
  <c r="AZ203" i="11" s="1"/>
  <c r="AZ203" i="8"/>
  <c r="AZ203" i="9"/>
  <c r="AE16" i="7"/>
  <c r="AE16" i="11" s="1"/>
  <c r="AE16" i="8"/>
  <c r="AE16" i="9"/>
  <c r="AW16" i="7"/>
  <c r="AW16" i="11" s="1"/>
  <c r="AW16" i="8"/>
  <c r="AW16" i="9"/>
  <c r="AA25" i="7"/>
  <c r="AA25" i="11" s="1"/>
  <c r="AA25" i="8"/>
  <c r="AA25" i="9"/>
  <c r="AQ25" i="7"/>
  <c r="AQ25" i="11" s="1"/>
  <c r="AQ25" i="8"/>
  <c r="AQ25" i="9"/>
  <c r="AB39" i="7"/>
  <c r="AB39" i="11" s="1"/>
  <c r="AB39" i="8"/>
  <c r="AB39" i="9"/>
  <c r="AK39" i="7"/>
  <c r="AK39" i="11" s="1"/>
  <c r="AK39" i="8"/>
  <c r="AK39" i="9"/>
  <c r="BA57" i="7"/>
  <c r="BA57" i="11" s="1"/>
  <c r="BA57" i="8"/>
  <c r="BA57" i="9"/>
  <c r="S57" i="7"/>
  <c r="S57" i="11" s="1"/>
  <c r="S57" i="8"/>
  <c r="S57" i="9"/>
  <c r="AA57" i="7"/>
  <c r="AA57" i="11" s="1"/>
  <c r="AA57" i="8"/>
  <c r="AA57" i="9"/>
  <c r="AC60" i="7"/>
  <c r="AC60" i="11" s="1"/>
  <c r="AC60" i="8"/>
  <c r="AC60" i="9"/>
  <c r="AV60" i="7"/>
  <c r="AV60" i="11" s="1"/>
  <c r="AV60" i="8"/>
  <c r="AV60" i="9"/>
  <c r="Q64" i="7"/>
  <c r="Q64" i="11" s="1"/>
  <c r="Q64" i="8"/>
  <c r="Q64" i="9"/>
  <c r="AG64" i="7"/>
  <c r="AG64" i="11" s="1"/>
  <c r="AG64" i="8"/>
  <c r="AG64" i="9"/>
  <c r="BB66" i="7"/>
  <c r="BB66" i="11" s="1"/>
  <c r="BB66" i="8"/>
  <c r="BB66" i="9"/>
  <c r="T66" i="7"/>
  <c r="T66" i="11" s="1"/>
  <c r="T66" i="8"/>
  <c r="T66" i="9"/>
  <c r="AQ66" i="7"/>
  <c r="AQ66" i="11" s="1"/>
  <c r="AQ66" i="8"/>
  <c r="AQ66" i="9"/>
  <c r="AX68" i="7"/>
  <c r="AX68" i="11" s="1"/>
  <c r="AX68" i="8"/>
  <c r="AX68" i="9"/>
  <c r="M68" i="7"/>
  <c r="M68" i="11" s="1"/>
  <c r="M68" i="8"/>
  <c r="M68" i="9"/>
  <c r="V75" i="7"/>
  <c r="V75" i="11" s="1"/>
  <c r="V75" i="8"/>
  <c r="V75" i="9"/>
  <c r="AN75" i="7"/>
  <c r="AN75" i="11" s="1"/>
  <c r="AN75" i="8"/>
  <c r="AN75" i="9"/>
  <c r="AY78" i="7"/>
  <c r="AY78" i="11" s="1"/>
  <c r="AY78" i="8"/>
  <c r="AY78" i="9"/>
  <c r="R78" i="7"/>
  <c r="R78" i="11" s="1"/>
  <c r="R78" i="8"/>
  <c r="R78" i="9"/>
  <c r="AF78" i="7"/>
  <c r="AF78" i="11" s="1"/>
  <c r="AF78" i="8"/>
  <c r="AF78" i="9"/>
  <c r="AC81" i="7"/>
  <c r="AC81" i="11" s="1"/>
  <c r="AC81" i="8"/>
  <c r="AC81" i="9"/>
  <c r="AW81" i="7"/>
  <c r="AW81" i="11" s="1"/>
  <c r="AW81" i="8"/>
  <c r="AW81" i="9"/>
  <c r="BB90" i="7"/>
  <c r="BB90" i="11" s="1"/>
  <c r="BB90" i="8"/>
  <c r="BB90" i="9"/>
  <c r="T90" i="7"/>
  <c r="T90" i="11" s="1"/>
  <c r="T90" i="8"/>
  <c r="T90" i="9"/>
  <c r="AP90" i="7"/>
  <c r="AP90" i="11" s="1"/>
  <c r="AP90" i="8"/>
  <c r="AP90" i="9"/>
  <c r="O50" i="7"/>
  <c r="O50" i="11" s="1"/>
  <c r="O50" i="8"/>
  <c r="O50" i="9"/>
  <c r="AG50" i="7"/>
  <c r="AG50" i="11" s="1"/>
  <c r="AG50" i="8"/>
  <c r="AG50" i="9"/>
  <c r="AR50" i="7"/>
  <c r="AR50" i="11" s="1"/>
  <c r="AR50" i="8"/>
  <c r="AR50" i="9"/>
  <c r="AC54" i="7"/>
  <c r="AC54" i="11" s="1"/>
  <c r="AC54" i="8"/>
  <c r="AC54" i="9"/>
  <c r="AV54" i="7"/>
  <c r="AV54" i="11" s="1"/>
  <c r="AV54" i="8"/>
  <c r="AV54" i="9"/>
  <c r="V58" i="7"/>
  <c r="V58" i="11" s="1"/>
  <c r="V58" i="8"/>
  <c r="V58" i="9"/>
  <c r="AN58" i="7"/>
  <c r="AN58" i="11" s="1"/>
  <c r="AN58" i="8"/>
  <c r="AN58" i="9"/>
  <c r="AR58" i="7"/>
  <c r="AR58" i="11" s="1"/>
  <c r="AR58" i="8"/>
  <c r="AR58" i="9"/>
  <c r="AF63" i="7"/>
  <c r="AF63" i="11" s="1"/>
  <c r="AF63" i="8"/>
  <c r="AF63" i="9"/>
  <c r="AU73" i="7"/>
  <c r="AU73" i="11" s="1"/>
  <c r="AU73" i="8"/>
  <c r="AU73" i="9"/>
  <c r="S73" i="7"/>
  <c r="S73" i="11" s="1"/>
  <c r="S73" i="8"/>
  <c r="S73" i="9"/>
  <c r="AK73" i="7"/>
  <c r="AK73" i="11" s="1"/>
  <c r="AK73" i="8"/>
  <c r="AK73" i="9"/>
  <c r="AW87" i="7"/>
  <c r="AW87" i="11" s="1"/>
  <c r="AW87" i="8"/>
  <c r="AW87" i="9"/>
  <c r="R87" i="7"/>
  <c r="R87" i="11" s="1"/>
  <c r="R87" i="8"/>
  <c r="R87" i="9"/>
  <c r="AL87" i="7"/>
  <c r="AL87" i="11" s="1"/>
  <c r="AL87" i="8"/>
  <c r="AL87" i="9"/>
  <c r="Y92" i="7"/>
  <c r="Y92" i="11" s="1"/>
  <c r="Y92" i="8"/>
  <c r="Y92" i="9"/>
  <c r="AS92" i="7"/>
  <c r="AS92" i="11" s="1"/>
  <c r="AS92" i="8"/>
  <c r="AS92" i="9"/>
  <c r="AI106" i="7"/>
  <c r="AI106" i="11" s="1"/>
  <c r="AI106" i="8"/>
  <c r="AI106" i="9"/>
  <c r="AP197" i="7"/>
  <c r="AP197" i="11" s="1"/>
  <c r="AP197" i="8"/>
  <c r="AP197" i="9"/>
  <c r="W197" i="7"/>
  <c r="W197" i="11" s="1"/>
  <c r="W197" i="8"/>
  <c r="W197" i="9"/>
  <c r="S119" i="7"/>
  <c r="S119" i="11" s="1"/>
  <c r="S119" i="8"/>
  <c r="S119" i="9"/>
  <c r="AP119" i="7"/>
  <c r="AP119" i="11" s="1"/>
  <c r="AP119" i="8"/>
  <c r="AP119" i="9"/>
  <c r="AS142" i="7"/>
  <c r="AS142" i="11" s="1"/>
  <c r="AS142" i="8"/>
  <c r="AS142" i="9"/>
  <c r="BA153" i="7"/>
  <c r="BA153" i="11" s="1"/>
  <c r="BA153" i="8"/>
  <c r="BA153" i="9"/>
  <c r="AL187" i="7"/>
  <c r="AL187" i="11" s="1"/>
  <c r="AL187" i="8"/>
  <c r="AL187" i="9"/>
  <c r="T207" i="7"/>
  <c r="T207" i="11" s="1"/>
  <c r="T207" i="8"/>
  <c r="T207" i="9"/>
  <c r="AK207" i="7"/>
  <c r="AK207" i="11" s="1"/>
  <c r="AK207" i="8"/>
  <c r="AK207" i="9"/>
  <c r="BA207" i="7"/>
  <c r="BA207" i="11" s="1"/>
  <c r="BA207" i="8"/>
  <c r="BA207" i="9"/>
  <c r="AH212" i="7"/>
  <c r="AH212" i="11" s="1"/>
  <c r="AH212" i="8"/>
  <c r="AH212" i="9"/>
  <c r="S212" i="7"/>
  <c r="S212" i="11" s="1"/>
  <c r="S212" i="8"/>
  <c r="S212" i="9"/>
  <c r="AC212" i="7"/>
  <c r="AC212" i="11" s="1"/>
  <c r="AC212" i="8"/>
  <c r="AC212" i="9"/>
  <c r="W217" i="7"/>
  <c r="W217" i="11" s="1"/>
  <c r="W217" i="8"/>
  <c r="W217" i="9"/>
  <c r="AV217" i="7"/>
  <c r="AV217" i="11" s="1"/>
  <c r="AV217" i="8"/>
  <c r="AV217" i="9"/>
  <c r="W221" i="7"/>
  <c r="W221" i="11" s="1"/>
  <c r="W221" i="8"/>
  <c r="W221" i="9"/>
  <c r="AX226" i="7"/>
  <c r="AX226" i="11" s="1"/>
  <c r="AX226" i="8"/>
  <c r="AX226" i="9"/>
  <c r="Q226" i="7"/>
  <c r="Q226" i="11" s="1"/>
  <c r="Q226" i="8"/>
  <c r="Q226" i="9"/>
  <c r="AI226" i="7"/>
  <c r="AI226" i="11" s="1"/>
  <c r="AI226" i="8"/>
  <c r="AI226" i="9"/>
  <c r="AD235" i="7"/>
  <c r="AD235" i="11" s="1"/>
  <c r="AD235" i="8"/>
  <c r="AD235" i="9"/>
  <c r="AV235" i="7"/>
  <c r="AV235" i="11" s="1"/>
  <c r="AV235" i="8"/>
  <c r="AV235" i="9"/>
  <c r="AF19" i="7"/>
  <c r="AF19" i="11" s="1"/>
  <c r="AF19" i="8"/>
  <c r="AF19" i="9"/>
  <c r="AX38" i="7"/>
  <c r="AX38" i="11" s="1"/>
  <c r="AX38" i="8"/>
  <c r="AX38" i="9"/>
  <c r="V38" i="7"/>
  <c r="V38" i="11" s="1"/>
  <c r="V38" i="8"/>
  <c r="V38" i="9"/>
  <c r="AG38" i="7"/>
  <c r="AG38" i="11" s="1"/>
  <c r="AG38" i="8"/>
  <c r="AG38" i="9"/>
  <c r="M23" i="7"/>
  <c r="M23" i="11" s="1"/>
  <c r="M23" i="8"/>
  <c r="M23" i="9"/>
  <c r="AJ23" i="7"/>
  <c r="AJ23" i="11" s="1"/>
  <c r="AJ23" i="8"/>
  <c r="AJ23" i="9"/>
  <c r="V118" i="7"/>
  <c r="V118" i="11" s="1"/>
  <c r="V118" i="8"/>
  <c r="V118" i="9"/>
  <c r="N118" i="7"/>
  <c r="N118" i="11" s="1"/>
  <c r="N118" i="8"/>
  <c r="N118" i="9"/>
  <c r="AF118" i="7"/>
  <c r="AF118" i="11" s="1"/>
  <c r="AF118" i="8"/>
  <c r="AF118" i="9"/>
  <c r="AW141" i="7"/>
  <c r="AW141" i="11" s="1"/>
  <c r="AW141" i="8"/>
  <c r="AW141" i="9"/>
  <c r="S141" i="7"/>
  <c r="S141" i="11" s="1"/>
  <c r="S141" i="8"/>
  <c r="S141" i="9"/>
  <c r="AH141" i="7"/>
  <c r="AH141" i="11" s="1"/>
  <c r="AH141" i="8"/>
  <c r="AH141" i="9"/>
  <c r="Y219" i="7"/>
  <c r="Y219" i="11" s="1"/>
  <c r="Y219" i="8"/>
  <c r="Y219" i="9"/>
  <c r="AV219" i="7"/>
  <c r="AV219" i="11" s="1"/>
  <c r="AV219" i="8"/>
  <c r="AV219" i="9"/>
  <c r="P7" i="7"/>
  <c r="P7" i="11" s="1"/>
  <c r="P7" i="8"/>
  <c r="P7" i="9"/>
  <c r="AU7" i="7"/>
  <c r="AU7" i="11" s="1"/>
  <c r="AU7" i="8"/>
  <c r="AU7" i="9"/>
  <c r="AH7" i="7"/>
  <c r="AH7" i="11" s="1"/>
  <c r="AH7" i="8"/>
  <c r="AH7" i="9"/>
  <c r="Y89" i="7"/>
  <c r="Y89" i="11" s="1"/>
  <c r="Y89" i="8"/>
  <c r="Y89" i="9"/>
  <c r="AW89" i="7"/>
  <c r="AW89" i="11" s="1"/>
  <c r="AW89" i="8"/>
  <c r="AW89" i="9"/>
  <c r="Z22" i="7"/>
  <c r="Z22" i="11" s="1"/>
  <c r="Z22" i="8"/>
  <c r="Z22" i="9"/>
  <c r="AT48" i="7"/>
  <c r="AT48" i="11" s="1"/>
  <c r="AT48" i="8"/>
  <c r="AT48" i="9"/>
  <c r="AX53" i="7"/>
  <c r="AX53" i="11" s="1"/>
  <c r="AX53" i="8"/>
  <c r="AX53" i="9"/>
  <c r="Q53" i="7"/>
  <c r="Q53" i="11" s="1"/>
  <c r="Q53" i="8"/>
  <c r="Q53" i="9"/>
  <c r="AN53" i="7"/>
  <c r="AN53" i="11" s="1"/>
  <c r="AN53" i="8"/>
  <c r="AN53" i="9"/>
  <c r="AO55" i="7"/>
  <c r="AO55" i="11" s="1"/>
  <c r="AO55" i="8"/>
  <c r="AO55" i="9"/>
  <c r="Z61" i="7"/>
  <c r="Z61" i="11" s="1"/>
  <c r="Z61" i="8"/>
  <c r="Z61" i="9"/>
  <c r="AL61" i="7"/>
  <c r="AL61" i="11" s="1"/>
  <c r="AL61" i="8"/>
  <c r="AL61" i="9"/>
  <c r="AZ61" i="7"/>
  <c r="AZ61" i="11" s="1"/>
  <c r="AZ61" i="8"/>
  <c r="AZ61" i="9"/>
  <c r="Z76" i="7"/>
  <c r="Z76" i="11" s="1"/>
  <c r="Z76" i="8"/>
  <c r="Z76" i="9"/>
  <c r="AQ76" i="7"/>
  <c r="AQ76" i="11" s="1"/>
  <c r="AQ76" i="8"/>
  <c r="AQ76" i="9"/>
  <c r="S86" i="7"/>
  <c r="S86" i="11" s="1"/>
  <c r="S86" i="8"/>
  <c r="S86" i="9"/>
  <c r="W86" i="7"/>
  <c r="W86" i="11" s="1"/>
  <c r="W86" i="8"/>
  <c r="W86" i="9"/>
  <c r="AU86" i="7"/>
  <c r="AU86" i="11" s="1"/>
  <c r="AU86" i="8"/>
  <c r="AU86" i="9"/>
  <c r="AH91" i="7"/>
  <c r="AH91" i="11" s="1"/>
  <c r="AH91" i="8"/>
  <c r="AH91" i="9"/>
  <c r="AY91" i="7"/>
  <c r="AY91" i="11" s="1"/>
  <c r="AY91" i="8"/>
  <c r="AY91" i="9"/>
  <c r="N111" i="7"/>
  <c r="N111" i="11" s="1"/>
  <c r="N111" i="8"/>
  <c r="N111" i="9"/>
  <c r="Y111" i="7"/>
  <c r="Y111" i="11" s="1"/>
  <c r="Y111" i="8"/>
  <c r="Y111" i="9"/>
  <c r="AF123" i="7"/>
  <c r="AF123" i="11" s="1"/>
  <c r="AF123" i="8"/>
  <c r="AF123" i="9"/>
  <c r="BA132" i="7"/>
  <c r="BA132" i="11" s="1"/>
  <c r="BA132" i="8"/>
  <c r="BA132" i="9"/>
  <c r="AE138" i="7"/>
  <c r="AE138" i="11" s="1"/>
  <c r="AE138" i="8"/>
  <c r="AE138" i="9"/>
  <c r="AW138" i="7"/>
  <c r="AW138" i="11" s="1"/>
  <c r="AW138" i="8"/>
  <c r="AW138" i="9"/>
  <c r="Q147" i="7"/>
  <c r="Q147" i="11" s="1"/>
  <c r="Q147" i="8"/>
  <c r="Q147" i="9"/>
  <c r="AG147" i="7"/>
  <c r="AG147" i="11" s="1"/>
  <c r="AG147" i="8"/>
  <c r="AG147" i="9"/>
  <c r="AT170" i="7"/>
  <c r="AT170" i="11" s="1"/>
  <c r="AT170" i="8"/>
  <c r="AT170" i="9"/>
  <c r="AY174" i="7"/>
  <c r="AY174" i="11" s="1"/>
  <c r="AY174" i="8"/>
  <c r="AY174" i="9"/>
  <c r="Q174" i="7"/>
  <c r="Q174" i="11" s="1"/>
  <c r="Q174" i="8"/>
  <c r="Q174" i="9"/>
  <c r="AH174" i="7"/>
  <c r="AH174" i="11" s="1"/>
  <c r="AH174" i="8"/>
  <c r="AH174" i="9"/>
  <c r="AN176" i="7"/>
  <c r="AN176" i="11" s="1"/>
  <c r="AN176" i="8"/>
  <c r="AN176" i="9"/>
  <c r="N176" i="7"/>
  <c r="N176" i="11" s="1"/>
  <c r="N176" i="8"/>
  <c r="N176" i="9"/>
  <c r="V176" i="7"/>
  <c r="V176" i="11" s="1"/>
  <c r="V176" i="8"/>
  <c r="V176" i="9"/>
  <c r="AW182" i="7"/>
  <c r="AW182" i="11" s="1"/>
  <c r="AW182" i="8"/>
  <c r="AW182" i="9"/>
  <c r="R182" i="7"/>
  <c r="R182" i="11" s="1"/>
  <c r="R182" i="8"/>
  <c r="R182" i="9"/>
  <c r="AL182" i="7"/>
  <c r="AL182" i="11" s="1"/>
  <c r="AL182" i="8"/>
  <c r="AL182" i="9"/>
  <c r="X184" i="7"/>
  <c r="X184" i="11" s="1"/>
  <c r="X184" i="8"/>
  <c r="X184" i="9"/>
  <c r="AS184" i="7"/>
  <c r="AS184" i="11" s="1"/>
  <c r="AS184" i="8"/>
  <c r="AS184" i="9"/>
  <c r="Z194" i="7"/>
  <c r="Z194" i="11" s="1"/>
  <c r="Z194" i="8"/>
  <c r="Z194" i="9"/>
  <c r="AW194" i="7"/>
  <c r="AW194" i="11" s="1"/>
  <c r="AW194" i="8"/>
  <c r="AW194" i="9"/>
  <c r="AU6" i="7"/>
  <c r="AU6" i="11" s="1"/>
  <c r="AU6" i="8"/>
  <c r="AU6" i="9"/>
  <c r="AA6" i="7"/>
  <c r="AA6" i="11" s="1"/>
  <c r="AA6" i="8"/>
  <c r="AA6" i="9"/>
  <c r="AS6" i="7"/>
  <c r="AS6" i="11" s="1"/>
  <c r="AS6" i="8"/>
  <c r="AS6" i="9"/>
  <c r="AM21" i="7"/>
  <c r="AM21" i="11" s="1"/>
  <c r="AM21" i="8"/>
  <c r="AM21" i="9"/>
  <c r="AT21" i="7"/>
  <c r="AT21" i="11" s="1"/>
  <c r="AT21" i="8"/>
  <c r="AT21" i="9"/>
  <c r="T21" i="7"/>
  <c r="T21" i="11" s="1"/>
  <c r="T21" i="8"/>
  <c r="T21" i="9"/>
  <c r="Z173" i="7"/>
  <c r="Z173" i="11" s="1"/>
  <c r="Z173" i="8"/>
  <c r="Z173" i="9"/>
  <c r="AQ173" i="7"/>
  <c r="AQ173" i="11" s="1"/>
  <c r="AQ173" i="8"/>
  <c r="AQ173" i="9"/>
  <c r="N175" i="7"/>
  <c r="N175" i="11" s="1"/>
  <c r="N175" i="8"/>
  <c r="N175" i="9"/>
  <c r="AM175" i="7"/>
  <c r="AM175" i="11" s="1"/>
  <c r="AM175" i="8"/>
  <c r="AM175" i="9"/>
  <c r="AV175" i="7"/>
  <c r="AV175" i="11" s="1"/>
  <c r="AV175" i="8"/>
  <c r="AV175" i="9"/>
  <c r="N183" i="7"/>
  <c r="N183" i="11" s="1"/>
  <c r="N183" i="8"/>
  <c r="N183" i="9"/>
  <c r="AU183" i="7"/>
  <c r="AU183" i="11" s="1"/>
  <c r="AU183" i="8"/>
  <c r="AU183" i="9"/>
  <c r="AP183" i="7"/>
  <c r="AP183" i="11" s="1"/>
  <c r="AP183" i="8"/>
  <c r="AP183" i="9"/>
  <c r="AA9" i="7"/>
  <c r="AA9" i="11" s="1"/>
  <c r="AA9" i="8"/>
  <c r="AA9" i="9"/>
  <c r="AZ9" i="7"/>
  <c r="AZ9" i="11" s="1"/>
  <c r="AZ9" i="8"/>
  <c r="AZ9" i="9"/>
  <c r="AS9" i="7"/>
  <c r="AS9" i="11" s="1"/>
  <c r="AS9" i="8"/>
  <c r="AS9" i="9"/>
  <c r="U37" i="7"/>
  <c r="U37" i="11" s="1"/>
  <c r="U37" i="8"/>
  <c r="U37" i="9"/>
  <c r="AO37" i="7"/>
  <c r="AO37" i="11" s="1"/>
  <c r="AO37" i="8"/>
  <c r="AO37" i="9"/>
  <c r="J37" i="7"/>
  <c r="J37" i="11" s="1"/>
  <c r="J37" i="8"/>
  <c r="J37" i="9"/>
  <c r="AA51" i="7"/>
  <c r="AA51" i="11" s="1"/>
  <c r="AA51" i="8"/>
  <c r="AA51" i="9"/>
  <c r="AU59" i="7"/>
  <c r="AU59" i="11" s="1"/>
  <c r="AU59" i="8"/>
  <c r="AU59" i="9"/>
  <c r="AE59" i="7"/>
  <c r="AE59" i="11" s="1"/>
  <c r="AE59" i="8"/>
  <c r="AE59" i="9"/>
  <c r="BB59" i="7"/>
  <c r="BB59" i="11" s="1"/>
  <c r="BB59" i="8"/>
  <c r="BB59" i="9"/>
  <c r="AK59" i="7"/>
  <c r="AK59" i="11" s="1"/>
  <c r="AK59" i="8"/>
  <c r="AK59" i="9"/>
  <c r="AY62" i="7"/>
  <c r="AY62" i="11" s="1"/>
  <c r="AY62" i="8"/>
  <c r="AY62" i="9"/>
  <c r="U62" i="7"/>
  <c r="U62" i="11" s="1"/>
  <c r="U62" i="8"/>
  <c r="U62" i="9"/>
  <c r="AL62" i="7"/>
  <c r="AL62" i="11" s="1"/>
  <c r="AL62" i="8"/>
  <c r="AL62" i="9"/>
  <c r="U65" i="7"/>
  <c r="U65" i="11" s="1"/>
  <c r="U65" i="8"/>
  <c r="U65" i="9"/>
  <c r="AR65" i="7"/>
  <c r="AR65" i="11" s="1"/>
  <c r="AR65" i="8"/>
  <c r="AR65" i="9"/>
  <c r="AD67" i="7"/>
  <c r="AD67" i="11" s="1"/>
  <c r="AD67" i="8"/>
  <c r="AD67" i="9"/>
  <c r="AP67" i="7"/>
  <c r="AP67" i="11" s="1"/>
  <c r="AP67" i="8"/>
  <c r="AP67" i="9"/>
  <c r="P77" i="7"/>
  <c r="P77" i="11" s="1"/>
  <c r="P77" i="8"/>
  <c r="P77" i="9"/>
  <c r="AL77" i="7"/>
  <c r="AL77" i="11" s="1"/>
  <c r="AL77" i="8"/>
  <c r="AL77" i="9"/>
  <c r="BB77" i="7"/>
  <c r="BB77" i="11" s="1"/>
  <c r="BB77" i="8"/>
  <c r="BB77" i="9"/>
  <c r="AK14" i="7"/>
  <c r="AK14" i="11" s="1"/>
  <c r="AK14" i="8"/>
  <c r="AK14" i="9"/>
  <c r="AE14" i="7"/>
  <c r="AE14" i="11" s="1"/>
  <c r="AE14" i="8"/>
  <c r="AE14" i="9"/>
  <c r="S216" i="7"/>
  <c r="S216" i="11" s="1"/>
  <c r="S216" i="8"/>
  <c r="S216" i="9"/>
  <c r="AM216" i="7"/>
  <c r="AM216" i="11" s="1"/>
  <c r="AM216" i="8"/>
  <c r="AM216" i="9"/>
  <c r="BB216" i="7"/>
  <c r="BB216" i="11" s="1"/>
  <c r="BB216" i="8"/>
  <c r="BB216" i="9"/>
  <c r="AE228" i="7"/>
  <c r="AE228" i="11" s="1"/>
  <c r="AE228" i="8"/>
  <c r="AE228" i="9"/>
  <c r="AW228" i="7"/>
  <c r="AW228" i="11" s="1"/>
  <c r="AW228" i="8"/>
  <c r="AW228" i="9"/>
  <c r="AM230" i="7"/>
  <c r="AM230" i="11" s="1"/>
  <c r="AM230" i="8"/>
  <c r="AM230" i="9"/>
  <c r="O233" i="7"/>
  <c r="O233" i="11" s="1"/>
  <c r="O233" i="8"/>
  <c r="O233" i="9"/>
  <c r="AF117" i="7"/>
  <c r="AF117" i="11" s="1"/>
  <c r="AF117" i="8"/>
  <c r="AF117" i="9"/>
  <c r="BB117" i="7"/>
  <c r="BB117" i="11" s="1"/>
  <c r="BB117" i="8"/>
  <c r="BB117" i="9"/>
  <c r="Q117" i="7"/>
  <c r="Q117" i="11" s="1"/>
  <c r="Q117" i="8"/>
  <c r="Q117" i="9"/>
  <c r="AG120" i="7"/>
  <c r="AG120" i="11" s="1"/>
  <c r="AG120" i="8"/>
  <c r="AG120" i="9"/>
  <c r="AJ143" i="7"/>
  <c r="AJ143" i="11" s="1"/>
  <c r="AJ143" i="8"/>
  <c r="AJ143" i="9"/>
  <c r="BB143" i="7"/>
  <c r="BB143" i="11" s="1"/>
  <c r="BB143" i="8"/>
  <c r="BB143" i="9"/>
  <c r="W143" i="7"/>
  <c r="W143" i="11" s="1"/>
  <c r="W143" i="8"/>
  <c r="W143" i="9"/>
  <c r="AL179" i="7"/>
  <c r="AL179" i="11" s="1"/>
  <c r="AL179" i="8"/>
  <c r="AL179" i="9"/>
  <c r="AW179" i="7"/>
  <c r="AW179" i="11" s="1"/>
  <c r="AW179" i="8"/>
  <c r="AW179" i="9"/>
  <c r="P179" i="7"/>
  <c r="P179" i="11" s="1"/>
  <c r="P179" i="8"/>
  <c r="P179" i="9"/>
  <c r="AA186" i="7"/>
  <c r="AA186" i="11" s="1"/>
  <c r="AA186" i="8"/>
  <c r="AA186" i="9"/>
  <c r="AC200" i="7"/>
  <c r="AC200" i="11" s="1"/>
  <c r="AC200" i="8"/>
  <c r="AC200" i="9"/>
  <c r="BB231" i="7"/>
  <c r="BB231" i="11" s="1"/>
  <c r="BB231" i="8"/>
  <c r="BB231" i="9"/>
  <c r="W203" i="7"/>
  <c r="W203" i="11" s="1"/>
  <c r="W203" i="8"/>
  <c r="W203" i="9"/>
  <c r="AP81" i="7"/>
  <c r="AP81" i="11" s="1"/>
  <c r="AP81" i="8"/>
  <c r="AP81" i="9"/>
  <c r="X106" i="7"/>
  <c r="X106" i="11" s="1"/>
  <c r="X106" i="8"/>
  <c r="X106" i="9"/>
  <c r="AJ19" i="7"/>
  <c r="AJ19" i="11" s="1"/>
  <c r="AJ19" i="8"/>
  <c r="AJ19" i="9"/>
  <c r="X89" i="7"/>
  <c r="X89" i="11" s="1"/>
  <c r="X89" i="8"/>
  <c r="X89" i="9"/>
  <c r="AW123" i="7"/>
  <c r="AW123" i="11" s="1"/>
  <c r="AW123" i="8"/>
  <c r="AW123" i="9"/>
  <c r="AP51" i="7"/>
  <c r="AP51" i="11" s="1"/>
  <c r="AP51" i="8"/>
  <c r="AP51" i="9"/>
  <c r="AG228" i="7"/>
  <c r="AG228" i="11" s="1"/>
  <c r="AG228" i="8"/>
  <c r="AG228" i="9"/>
  <c r="BB186" i="7"/>
  <c r="BB186" i="11" s="1"/>
  <c r="BB186" i="8"/>
  <c r="BB186" i="9"/>
  <c r="AH203" i="7"/>
  <c r="AH203" i="11" s="1"/>
  <c r="AH203" i="8"/>
  <c r="AH203" i="9"/>
  <c r="V203" i="7"/>
  <c r="V203" i="11" s="1"/>
  <c r="V203" i="8"/>
  <c r="V203" i="9"/>
  <c r="AS224" i="7"/>
  <c r="AS224" i="11" s="1"/>
  <c r="AS224" i="8"/>
  <c r="AS224" i="9"/>
  <c r="N224" i="7"/>
  <c r="N224" i="11" s="1"/>
  <c r="N224" i="8"/>
  <c r="N224" i="9"/>
  <c r="AD224" i="7"/>
  <c r="AD224" i="11" s="1"/>
  <c r="AD224" i="8"/>
  <c r="AD224" i="9"/>
  <c r="AR16" i="7"/>
  <c r="AR16" i="11" s="1"/>
  <c r="AR16" i="8"/>
  <c r="AR16" i="9"/>
  <c r="AM25" i="7"/>
  <c r="AM25" i="11" s="1"/>
  <c r="AM25" i="8"/>
  <c r="AM25" i="9"/>
  <c r="AS39" i="7"/>
  <c r="AS39" i="11" s="1"/>
  <c r="AS39" i="8"/>
  <c r="AS39" i="9"/>
  <c r="W60" i="7"/>
  <c r="W60" i="11" s="1"/>
  <c r="W60" i="8"/>
  <c r="W60" i="9"/>
  <c r="N66" i="7"/>
  <c r="N66" i="11" s="1"/>
  <c r="N66" i="8"/>
  <c r="N66" i="9"/>
  <c r="T68" i="7"/>
  <c r="T68" i="11" s="1"/>
  <c r="T68" i="8"/>
  <c r="T68" i="9"/>
  <c r="N68" i="7"/>
  <c r="N68" i="11" s="1"/>
  <c r="N68" i="8"/>
  <c r="N68" i="9"/>
  <c r="N75" i="7"/>
  <c r="N75" i="11" s="1"/>
  <c r="N75" i="8"/>
  <c r="N75" i="9"/>
  <c r="AG78" i="7"/>
  <c r="AG78" i="11" s="1"/>
  <c r="AG78" i="8"/>
  <c r="AG78" i="9"/>
  <c r="Q78" i="7"/>
  <c r="Q78" i="11" s="1"/>
  <c r="Q78" i="8"/>
  <c r="Q78" i="9"/>
  <c r="Y81" i="7"/>
  <c r="Y81" i="11" s="1"/>
  <c r="Y81" i="8"/>
  <c r="Y81" i="9"/>
  <c r="AR54" i="7"/>
  <c r="AR54" i="11" s="1"/>
  <c r="AR54" i="8"/>
  <c r="AR54" i="9"/>
  <c r="AC87" i="7"/>
  <c r="AC87" i="11" s="1"/>
  <c r="AC87" i="8"/>
  <c r="AC87" i="9"/>
  <c r="W92" i="7"/>
  <c r="W92" i="11" s="1"/>
  <c r="W92" i="8"/>
  <c r="W92" i="9"/>
  <c r="S92" i="7"/>
  <c r="S92" i="11" s="1"/>
  <c r="S92" i="8"/>
  <c r="S92" i="9"/>
  <c r="AF106" i="7"/>
  <c r="AF106" i="11" s="1"/>
  <c r="AF106" i="8"/>
  <c r="AF106" i="9"/>
  <c r="AL106" i="7"/>
  <c r="AL106" i="11" s="1"/>
  <c r="AL106" i="8"/>
  <c r="AL106" i="9"/>
  <c r="AY106" i="7"/>
  <c r="AY106" i="11" s="1"/>
  <c r="AY106" i="8"/>
  <c r="AY106" i="9"/>
  <c r="X189" i="7"/>
  <c r="X189" i="11" s="1"/>
  <c r="X189" i="8"/>
  <c r="X189" i="9"/>
  <c r="AU189" i="7"/>
  <c r="AU189" i="11" s="1"/>
  <c r="AU189" i="8"/>
  <c r="AU189" i="9"/>
  <c r="AR197" i="7"/>
  <c r="AR197" i="11" s="1"/>
  <c r="AR197" i="8"/>
  <c r="AR197" i="9"/>
  <c r="Y197" i="7"/>
  <c r="Y197" i="11" s="1"/>
  <c r="Y197" i="8"/>
  <c r="Y197" i="9"/>
  <c r="X130" i="7"/>
  <c r="X130" i="11" s="1"/>
  <c r="X130" i="8"/>
  <c r="X130" i="9"/>
  <c r="AW130" i="7"/>
  <c r="AW130" i="11" s="1"/>
  <c r="AW130" i="8"/>
  <c r="AW130" i="9"/>
  <c r="M130" i="7"/>
  <c r="M130" i="11" s="1"/>
  <c r="M130" i="8"/>
  <c r="M130" i="9"/>
  <c r="T142" i="7"/>
  <c r="T142" i="11" s="1"/>
  <c r="T142" i="8"/>
  <c r="T142" i="9"/>
  <c r="BA180" i="7"/>
  <c r="BA180" i="11" s="1"/>
  <c r="BA180" i="8"/>
  <c r="BA180" i="9"/>
  <c r="AB180" i="7"/>
  <c r="AB180" i="11" s="1"/>
  <c r="AB180" i="8"/>
  <c r="AB180" i="9"/>
  <c r="AK180" i="7"/>
  <c r="AK180" i="11" s="1"/>
  <c r="AK180" i="8"/>
  <c r="AK180" i="9"/>
  <c r="R207" i="7"/>
  <c r="R207" i="11" s="1"/>
  <c r="R207" i="8"/>
  <c r="R207" i="9"/>
  <c r="AJ212" i="7"/>
  <c r="AJ212" i="11" s="1"/>
  <c r="AJ212" i="8"/>
  <c r="AJ212" i="9"/>
  <c r="Y217" i="7"/>
  <c r="Y217" i="11" s="1"/>
  <c r="Y217" i="8"/>
  <c r="Y217" i="9"/>
  <c r="V217" i="7"/>
  <c r="V217" i="11" s="1"/>
  <c r="V217" i="8"/>
  <c r="V217" i="9"/>
  <c r="AV221" i="7"/>
  <c r="AV221" i="11" s="1"/>
  <c r="AV221" i="8"/>
  <c r="AV221" i="9"/>
  <c r="Y221" i="7"/>
  <c r="Y221" i="11" s="1"/>
  <c r="Y221" i="8"/>
  <c r="Y221" i="9"/>
  <c r="AC235" i="7"/>
  <c r="AC235" i="11" s="1"/>
  <c r="AC235" i="8"/>
  <c r="AC235" i="9"/>
  <c r="S19" i="7"/>
  <c r="S19" i="11" s="1"/>
  <c r="S19" i="8"/>
  <c r="S19" i="9"/>
  <c r="T19" i="7"/>
  <c r="T19" i="11" s="1"/>
  <c r="T19" i="8"/>
  <c r="T19" i="9"/>
  <c r="AL122" i="7"/>
  <c r="AL122" i="11" s="1"/>
  <c r="AL122" i="8"/>
  <c r="AL122" i="9"/>
  <c r="P118" i="7"/>
  <c r="P118" i="11" s="1"/>
  <c r="P118" i="8"/>
  <c r="P118" i="9"/>
  <c r="AW118" i="7"/>
  <c r="AW118" i="11" s="1"/>
  <c r="AW118" i="8"/>
  <c r="AW118" i="9"/>
  <c r="AD141" i="7"/>
  <c r="AD141" i="11" s="1"/>
  <c r="AD141" i="8"/>
  <c r="AD141" i="9"/>
  <c r="AN227" i="7"/>
  <c r="AN227" i="11" s="1"/>
  <c r="AN227" i="8"/>
  <c r="AN227" i="9"/>
  <c r="AX227" i="7"/>
  <c r="AX227" i="11" s="1"/>
  <c r="AX227" i="8"/>
  <c r="AX227" i="9"/>
  <c r="AD227" i="7"/>
  <c r="AD227" i="11" s="1"/>
  <c r="AD227" i="8"/>
  <c r="AD227" i="9"/>
  <c r="AS7" i="7"/>
  <c r="AS7" i="11" s="1"/>
  <c r="AS7" i="8"/>
  <c r="AS7" i="9"/>
  <c r="V89" i="7"/>
  <c r="V89" i="11" s="1"/>
  <c r="V89" i="8"/>
  <c r="V89" i="9"/>
  <c r="AJ89" i="7"/>
  <c r="AJ89" i="11" s="1"/>
  <c r="AJ89" i="8"/>
  <c r="AJ89" i="9"/>
  <c r="M22" i="7"/>
  <c r="M22" i="11" s="1"/>
  <c r="M22" i="8"/>
  <c r="M22" i="9"/>
  <c r="AF48" i="7"/>
  <c r="AF48" i="11" s="1"/>
  <c r="AF48" i="8"/>
  <c r="AF48" i="9"/>
  <c r="Y55" i="7"/>
  <c r="Y55" i="11" s="1"/>
  <c r="Y55" i="8"/>
  <c r="Y55" i="9"/>
  <c r="BB86" i="7"/>
  <c r="BB86" i="11" s="1"/>
  <c r="BB86" i="8"/>
  <c r="BB86" i="9"/>
  <c r="U111" i="7"/>
  <c r="U111" i="11" s="1"/>
  <c r="U111" i="8"/>
  <c r="U111" i="9"/>
  <c r="AD123" i="7"/>
  <c r="AD123" i="11" s="1"/>
  <c r="AD123" i="8"/>
  <c r="AD123" i="9"/>
  <c r="V123" i="7"/>
  <c r="V123" i="11" s="1"/>
  <c r="V123" i="8"/>
  <c r="V123" i="9"/>
  <c r="BB126" i="7"/>
  <c r="BB126" i="11" s="1"/>
  <c r="BB126" i="8"/>
  <c r="BB126" i="9"/>
  <c r="AO132" i="7"/>
  <c r="AO132" i="11" s="1"/>
  <c r="AO132" i="8"/>
  <c r="AO132" i="9"/>
  <c r="AI147" i="7"/>
  <c r="AI147" i="11" s="1"/>
  <c r="AI147" i="8"/>
  <c r="AI147" i="9"/>
  <c r="T170" i="7"/>
  <c r="T170" i="11" s="1"/>
  <c r="T170" i="8"/>
  <c r="T170" i="9"/>
  <c r="AB174" i="7"/>
  <c r="AB174" i="11" s="1"/>
  <c r="AB174" i="8"/>
  <c r="AB174" i="9"/>
  <c r="AS176" i="7"/>
  <c r="AS176" i="11" s="1"/>
  <c r="AS176" i="8"/>
  <c r="AS176" i="9"/>
  <c r="Y182" i="7"/>
  <c r="Y182" i="11" s="1"/>
  <c r="Y182" i="8"/>
  <c r="Y182" i="9"/>
  <c r="U184" i="7"/>
  <c r="U184" i="11" s="1"/>
  <c r="U184" i="8"/>
  <c r="U184" i="9"/>
  <c r="S184" i="7"/>
  <c r="S184" i="11" s="1"/>
  <c r="S184" i="8"/>
  <c r="S184" i="9"/>
  <c r="Z21" i="7"/>
  <c r="Z21" i="11" s="1"/>
  <c r="Z21" i="8"/>
  <c r="Z21" i="9"/>
  <c r="Y35" i="7"/>
  <c r="Y35" i="11" s="1"/>
  <c r="Y35" i="8"/>
  <c r="Y35" i="9"/>
  <c r="P35" i="7"/>
  <c r="P35" i="11" s="1"/>
  <c r="P35" i="8"/>
  <c r="P35" i="9"/>
  <c r="AX35" i="7"/>
  <c r="AX35" i="11" s="1"/>
  <c r="AX35" i="8"/>
  <c r="AX35" i="9"/>
  <c r="V139" i="7"/>
  <c r="V139" i="11" s="1"/>
  <c r="V139" i="8"/>
  <c r="V139" i="9"/>
  <c r="AM139" i="7"/>
  <c r="AM139" i="11" s="1"/>
  <c r="AM139" i="8"/>
  <c r="AM139" i="9"/>
  <c r="BA139" i="7"/>
  <c r="BA139" i="11" s="1"/>
  <c r="BA139" i="8"/>
  <c r="BA139" i="9"/>
  <c r="V152" i="7"/>
  <c r="V152" i="11" s="1"/>
  <c r="V152" i="8"/>
  <c r="V152" i="9"/>
  <c r="AG152" i="7"/>
  <c r="AG152" i="11" s="1"/>
  <c r="AG152" i="8"/>
  <c r="AG152" i="9"/>
  <c r="AR171" i="7"/>
  <c r="AR171" i="11" s="1"/>
  <c r="AR171" i="8"/>
  <c r="AR171" i="9"/>
  <c r="BB171" i="7"/>
  <c r="BB171" i="11" s="1"/>
  <c r="BB171" i="8"/>
  <c r="BB171" i="9"/>
  <c r="AD171" i="7"/>
  <c r="AD171" i="11" s="1"/>
  <c r="AD171" i="8"/>
  <c r="AD171" i="9"/>
  <c r="R51" i="7"/>
  <c r="R51" i="11" s="1"/>
  <c r="R51" i="8"/>
  <c r="R51" i="9"/>
  <c r="X51" i="7"/>
  <c r="X51" i="11" s="1"/>
  <c r="X51" i="8"/>
  <c r="X51" i="9"/>
  <c r="AW51" i="7"/>
  <c r="AW51" i="11" s="1"/>
  <c r="AW51" i="8"/>
  <c r="AW51" i="9"/>
  <c r="AU216" i="7"/>
  <c r="AU216" i="11" s="1"/>
  <c r="AU216" i="8"/>
  <c r="AU216" i="9"/>
  <c r="AQ216" i="7"/>
  <c r="AQ216" i="11" s="1"/>
  <c r="AQ216" i="8"/>
  <c r="AQ216" i="9"/>
  <c r="O228" i="7"/>
  <c r="O228" i="11" s="1"/>
  <c r="O228" i="8"/>
  <c r="O228" i="9"/>
  <c r="AF228" i="7"/>
  <c r="AF228" i="11" s="1"/>
  <c r="AF228" i="8"/>
  <c r="AF228" i="9"/>
  <c r="AY120" i="7"/>
  <c r="AY120" i="11" s="1"/>
  <c r="AY120" i="8"/>
  <c r="AY120" i="9"/>
  <c r="AU120" i="7"/>
  <c r="AU120" i="11" s="1"/>
  <c r="AU120" i="8"/>
  <c r="AU120" i="9"/>
  <c r="M120" i="7"/>
  <c r="M120" i="11" s="1"/>
  <c r="M120" i="8"/>
  <c r="M120" i="9"/>
  <c r="U124" i="7"/>
  <c r="U124" i="11" s="1"/>
  <c r="U124" i="8"/>
  <c r="U124" i="9"/>
  <c r="R143" i="7"/>
  <c r="R143" i="11" s="1"/>
  <c r="R143" i="8"/>
  <c r="R143" i="9"/>
  <c r="AL154" i="7"/>
  <c r="AL154" i="11" s="1"/>
  <c r="AL154" i="8"/>
  <c r="AL154" i="9"/>
  <c r="BB154" i="7"/>
  <c r="BB154" i="11" s="1"/>
  <c r="BB154" i="8"/>
  <c r="BB154" i="9"/>
  <c r="AB154" i="7"/>
  <c r="AB154" i="11" s="1"/>
  <c r="AB154" i="8"/>
  <c r="AB154" i="9"/>
  <c r="S186" i="7"/>
  <c r="S186" i="11" s="1"/>
  <c r="S186" i="8"/>
  <c r="S186" i="9"/>
  <c r="W186" i="7"/>
  <c r="W186" i="11" s="1"/>
  <c r="W186" i="8"/>
  <c r="W186" i="9"/>
  <c r="BA188" i="7"/>
  <c r="BA188" i="11" s="1"/>
  <c r="BA188" i="8"/>
  <c r="BA188" i="9"/>
  <c r="AA188" i="7"/>
  <c r="AA188" i="11" s="1"/>
  <c r="AA188" i="8"/>
  <c r="AA188" i="9"/>
  <c r="AH188" i="7"/>
  <c r="AH188" i="11" s="1"/>
  <c r="AH188" i="8"/>
  <c r="AH188" i="9"/>
  <c r="AF213" i="7"/>
  <c r="AF213" i="11" s="1"/>
  <c r="AF213" i="8"/>
  <c r="AF213" i="9"/>
  <c r="AV213" i="7"/>
  <c r="AV213" i="11" s="1"/>
  <c r="AV213" i="8"/>
  <c r="AV213" i="9"/>
  <c r="Y213" i="7"/>
  <c r="Y213" i="11" s="1"/>
  <c r="Y213" i="8"/>
  <c r="Y213" i="9"/>
  <c r="AB120" i="7"/>
  <c r="AB120" i="11" s="1"/>
  <c r="AB120" i="8"/>
  <c r="AB120" i="9"/>
  <c r="O188" i="7"/>
  <c r="O188" i="11" s="1"/>
  <c r="O188" i="8"/>
  <c r="O188" i="9"/>
  <c r="AF203" i="7"/>
  <c r="AF203" i="11" s="1"/>
  <c r="AF203" i="8"/>
  <c r="AF203" i="9"/>
  <c r="R224" i="7"/>
  <c r="R224" i="11" s="1"/>
  <c r="R224" i="8"/>
  <c r="R224" i="9"/>
  <c r="AS16" i="7"/>
  <c r="AS16" i="11" s="1"/>
  <c r="AS16" i="8"/>
  <c r="AS16" i="9"/>
  <c r="AR57" i="7"/>
  <c r="AR57" i="11" s="1"/>
  <c r="AR57" i="8"/>
  <c r="AR57" i="9"/>
  <c r="R57" i="7"/>
  <c r="R57" i="11" s="1"/>
  <c r="R57" i="8"/>
  <c r="R57" i="9"/>
  <c r="AQ60" i="7"/>
  <c r="AQ60" i="11" s="1"/>
  <c r="AQ60" i="8"/>
  <c r="AQ60" i="9"/>
  <c r="O54" i="7"/>
  <c r="O54" i="11" s="1"/>
  <c r="O54" i="8"/>
  <c r="O54" i="9"/>
  <c r="AH87" i="7"/>
  <c r="AH87" i="11" s="1"/>
  <c r="AH87" i="8"/>
  <c r="AH87" i="9"/>
  <c r="R133" i="7"/>
  <c r="R133" i="11" s="1"/>
  <c r="R133" i="8"/>
  <c r="R133" i="9"/>
  <c r="AI189" i="7"/>
  <c r="AI189" i="11" s="1"/>
  <c r="AI189" i="8"/>
  <c r="AI189" i="9"/>
  <c r="BA195" i="7"/>
  <c r="BA195" i="11" s="1"/>
  <c r="BA195" i="8"/>
  <c r="BA195" i="9"/>
  <c r="AD195" i="7"/>
  <c r="AD195" i="11" s="1"/>
  <c r="AD195" i="8"/>
  <c r="AD195" i="9"/>
  <c r="AW195" i="7"/>
  <c r="AW195" i="11" s="1"/>
  <c r="AW195" i="8"/>
  <c r="AW195" i="9"/>
  <c r="R180" i="7"/>
  <c r="R180" i="11" s="1"/>
  <c r="R180" i="8"/>
  <c r="R180" i="9"/>
  <c r="AM201" i="7"/>
  <c r="AM201" i="11" s="1"/>
  <c r="AM201" i="8"/>
  <c r="AM201" i="9"/>
  <c r="AB217" i="7"/>
  <c r="AB217" i="11" s="1"/>
  <c r="AB217" i="8"/>
  <c r="AB217" i="9"/>
  <c r="AT221" i="7"/>
  <c r="AT221" i="11" s="1"/>
  <c r="AT221" i="8"/>
  <c r="AT221" i="9"/>
  <c r="V226" i="7"/>
  <c r="V226" i="11" s="1"/>
  <c r="V226" i="8"/>
  <c r="V226" i="9"/>
  <c r="AH235" i="7"/>
  <c r="AH235" i="11" s="1"/>
  <c r="AH235" i="8"/>
  <c r="AH235" i="9"/>
  <c r="AY235" i="7"/>
  <c r="AY235" i="11" s="1"/>
  <c r="AY235" i="8"/>
  <c r="AY235" i="9"/>
  <c r="X118" i="7"/>
  <c r="X118" i="11" s="1"/>
  <c r="X118" i="8"/>
  <c r="X118" i="9"/>
  <c r="AU227" i="7"/>
  <c r="AU227" i="11" s="1"/>
  <c r="AU227" i="8"/>
  <c r="AU227" i="9"/>
  <c r="AQ227" i="7"/>
  <c r="AQ227" i="11" s="1"/>
  <c r="AQ227" i="8"/>
  <c r="AQ227" i="9"/>
  <c r="R219" i="7"/>
  <c r="R219" i="11" s="1"/>
  <c r="R219" i="8"/>
  <c r="R219" i="9"/>
  <c r="AV89" i="7"/>
  <c r="AV89" i="11" s="1"/>
  <c r="AV89" i="8"/>
  <c r="AV89" i="9"/>
  <c r="AE86" i="7"/>
  <c r="AE86" i="11" s="1"/>
  <c r="AE86" i="8"/>
  <c r="AE86" i="9"/>
  <c r="AM111" i="7"/>
  <c r="AM111" i="11" s="1"/>
  <c r="AM111" i="8"/>
  <c r="AM111" i="9"/>
  <c r="T132" i="7"/>
  <c r="T132" i="11" s="1"/>
  <c r="T132" i="8"/>
  <c r="T132" i="9"/>
  <c r="AR132" i="7"/>
  <c r="AR132" i="11" s="1"/>
  <c r="AR132" i="8"/>
  <c r="AR132" i="9"/>
  <c r="AL138" i="7"/>
  <c r="AL138" i="11" s="1"/>
  <c r="AL138" i="8"/>
  <c r="AL138" i="9"/>
  <c r="X170" i="7"/>
  <c r="X170" i="11" s="1"/>
  <c r="X170" i="8"/>
  <c r="X170" i="9"/>
  <c r="AU184" i="7"/>
  <c r="AU184" i="11" s="1"/>
  <c r="AU184" i="8"/>
  <c r="AU184" i="9"/>
  <c r="AL21" i="7"/>
  <c r="AL21" i="11" s="1"/>
  <c r="AL21" i="8"/>
  <c r="AL21" i="9"/>
  <c r="AW35" i="7"/>
  <c r="AW35" i="11" s="1"/>
  <c r="AW35" i="8"/>
  <c r="AW35" i="9"/>
  <c r="Q139" i="7"/>
  <c r="Q139" i="11" s="1"/>
  <c r="Q139" i="8"/>
  <c r="Q139" i="9"/>
  <c r="P51" i="7"/>
  <c r="P51" i="11" s="1"/>
  <c r="P51" i="8"/>
  <c r="P51" i="9"/>
  <c r="AU62" i="7"/>
  <c r="AU62" i="11" s="1"/>
  <c r="AU62" i="8"/>
  <c r="AU62" i="9"/>
  <c r="AC65" i="7"/>
  <c r="AC65" i="11" s="1"/>
  <c r="AC65" i="8"/>
  <c r="AC65" i="9"/>
  <c r="AT67" i="7"/>
  <c r="AT67" i="11" s="1"/>
  <c r="AT67" i="8"/>
  <c r="AT67" i="9"/>
  <c r="BA77" i="7"/>
  <c r="BA77" i="11" s="1"/>
  <c r="BA77" i="8"/>
  <c r="BA77" i="9"/>
  <c r="N228" i="7"/>
  <c r="N228" i="11" s="1"/>
  <c r="N228" i="8"/>
  <c r="N228" i="9"/>
  <c r="V120" i="7"/>
  <c r="V120" i="11" s="1"/>
  <c r="V120" i="8"/>
  <c r="V120" i="9"/>
  <c r="AW124" i="7"/>
  <c r="AW124" i="11" s="1"/>
  <c r="AW124" i="8"/>
  <c r="AW124" i="9"/>
  <c r="U200" i="7"/>
  <c r="U200" i="11" s="1"/>
  <c r="U200" i="8"/>
  <c r="U200" i="9"/>
  <c r="AM213" i="7"/>
  <c r="AM213" i="11" s="1"/>
  <c r="AM213" i="8"/>
  <c r="AM213" i="9"/>
  <c r="AP60" i="7"/>
  <c r="AP60" i="11" s="1"/>
  <c r="AP60" i="8"/>
  <c r="AP60" i="9"/>
  <c r="AW132" i="7"/>
  <c r="AW132" i="11" s="1"/>
  <c r="AW132" i="8"/>
  <c r="AW132" i="9"/>
  <c r="AA39" i="7"/>
  <c r="AA39" i="11" s="1"/>
  <c r="AA39" i="8"/>
  <c r="AA39" i="9"/>
  <c r="V39" i="7"/>
  <c r="V39" i="11" s="1"/>
  <c r="V39" i="8"/>
  <c r="V39" i="9"/>
  <c r="N50" i="7"/>
  <c r="N50" i="11" s="1"/>
  <c r="N50" i="8"/>
  <c r="N50" i="9"/>
  <c r="U63" i="7"/>
  <c r="U63" i="11" s="1"/>
  <c r="U63" i="8"/>
  <c r="U63" i="9"/>
  <c r="AD189" i="7"/>
  <c r="AD189" i="11" s="1"/>
  <c r="AD189" i="8"/>
  <c r="AD189" i="9"/>
  <c r="AM195" i="7"/>
  <c r="AM195" i="11" s="1"/>
  <c r="AM195" i="8"/>
  <c r="AM195" i="9"/>
  <c r="AU197" i="7"/>
  <c r="AU197" i="11" s="1"/>
  <c r="AU197" i="8"/>
  <c r="AU197" i="9"/>
  <c r="Y119" i="7"/>
  <c r="Y119" i="11" s="1"/>
  <c r="Y119" i="8"/>
  <c r="Y119" i="9"/>
  <c r="AR180" i="7"/>
  <c r="AR180" i="11" s="1"/>
  <c r="AR180" i="8"/>
  <c r="AR180" i="9"/>
  <c r="AJ217" i="7"/>
  <c r="AJ217" i="11" s="1"/>
  <c r="AJ217" i="8"/>
  <c r="AJ217" i="9"/>
  <c r="O226" i="7"/>
  <c r="O226" i="11" s="1"/>
  <c r="O226" i="8"/>
  <c r="O226" i="9"/>
  <c r="AJ235" i="7"/>
  <c r="AJ235" i="11" s="1"/>
  <c r="AJ235" i="8"/>
  <c r="AJ235" i="9"/>
  <c r="AU122" i="7"/>
  <c r="AU122" i="11" s="1"/>
  <c r="AU122" i="8"/>
  <c r="AU122" i="9"/>
  <c r="AJ122" i="7"/>
  <c r="AJ122" i="11" s="1"/>
  <c r="AJ122" i="8"/>
  <c r="AJ122" i="9"/>
  <c r="AN38" i="7"/>
  <c r="AN38" i="11" s="1"/>
  <c r="AN38" i="8"/>
  <c r="AN38" i="9"/>
  <c r="AZ55" i="7"/>
  <c r="AZ55" i="11" s="1"/>
  <c r="AZ55" i="8"/>
  <c r="AZ55" i="9"/>
  <c r="R76" i="7"/>
  <c r="R76" i="11" s="1"/>
  <c r="R76" i="8"/>
  <c r="R76" i="9"/>
  <c r="AC132" i="7"/>
  <c r="AC132" i="11" s="1"/>
  <c r="AC132" i="8"/>
  <c r="AC132" i="9"/>
  <c r="AE147" i="7"/>
  <c r="AE147" i="11" s="1"/>
  <c r="AE147" i="8"/>
  <c r="AE147" i="9"/>
  <c r="U170" i="7"/>
  <c r="U170" i="11" s="1"/>
  <c r="U170" i="8"/>
  <c r="U170" i="9"/>
  <c r="BA21" i="7"/>
  <c r="BA21" i="11" s="1"/>
  <c r="BA21" i="8"/>
  <c r="BA21" i="9"/>
  <c r="AZ148" i="7"/>
  <c r="AZ148" i="11" s="1"/>
  <c r="AZ148" i="8"/>
  <c r="AZ148" i="9"/>
  <c r="AH148" i="7"/>
  <c r="AH148" i="11" s="1"/>
  <c r="AH148" i="8"/>
  <c r="AH148" i="9"/>
  <c r="AC62" i="7"/>
  <c r="AC62" i="11" s="1"/>
  <c r="AC62" i="8"/>
  <c r="AC62" i="9"/>
  <c r="AZ67" i="7"/>
  <c r="AZ67" i="11" s="1"/>
  <c r="AZ67" i="8"/>
  <c r="AZ67" i="9"/>
  <c r="AU230" i="7"/>
  <c r="AU230" i="11" s="1"/>
  <c r="AU230" i="8"/>
  <c r="AU230" i="9"/>
  <c r="AD120" i="7"/>
  <c r="AD120" i="11" s="1"/>
  <c r="AD120" i="8"/>
  <c r="AD120" i="9"/>
  <c r="AD25" i="7"/>
  <c r="AD25" i="11" s="1"/>
  <c r="AD25" i="8"/>
  <c r="AD25" i="9"/>
  <c r="V57" i="7"/>
  <c r="V57" i="11" s="1"/>
  <c r="V57" i="8"/>
  <c r="V57" i="9"/>
  <c r="AE64" i="7"/>
  <c r="AE64" i="11" s="1"/>
  <c r="AE64" i="8"/>
  <c r="AE64" i="9"/>
  <c r="R68" i="7"/>
  <c r="R68" i="11" s="1"/>
  <c r="R68" i="8"/>
  <c r="R68" i="9"/>
  <c r="P78" i="7"/>
  <c r="P78" i="11" s="1"/>
  <c r="P78" i="8"/>
  <c r="P78" i="9"/>
  <c r="AR81" i="7"/>
  <c r="AR81" i="11" s="1"/>
  <c r="AR81" i="8"/>
  <c r="AR81" i="9"/>
  <c r="Y54" i="7"/>
  <c r="Y54" i="11" s="1"/>
  <c r="Y54" i="8"/>
  <c r="Y54" i="9"/>
  <c r="AO54" i="7"/>
  <c r="AO54" i="11" s="1"/>
  <c r="AO54" i="8"/>
  <c r="AO54" i="9"/>
  <c r="N63" i="7"/>
  <c r="N63" i="11" s="1"/>
  <c r="N63" i="8"/>
  <c r="N63" i="9"/>
  <c r="AL73" i="7"/>
  <c r="AL73" i="11" s="1"/>
  <c r="AL73" i="8"/>
  <c r="AL73" i="9"/>
  <c r="AB226" i="7"/>
  <c r="AB226" i="11" s="1"/>
  <c r="AB226" i="8"/>
  <c r="AB226" i="9"/>
  <c r="AR122" i="7"/>
  <c r="AR122" i="11" s="1"/>
  <c r="AR122" i="8"/>
  <c r="AR122" i="9"/>
  <c r="W118" i="7"/>
  <c r="W118" i="11" s="1"/>
  <c r="W118" i="8"/>
  <c r="W118" i="9"/>
  <c r="AP89" i="7"/>
  <c r="AP89" i="11" s="1"/>
  <c r="AP89" i="8"/>
  <c r="AP89" i="9"/>
  <c r="I48" i="7"/>
  <c r="I48" i="11" s="1"/>
  <c r="I48" i="8"/>
  <c r="I48" i="9"/>
  <c r="AQ53" i="7"/>
  <c r="AQ53" i="11" s="1"/>
  <c r="AQ53" i="8"/>
  <c r="AQ53" i="9"/>
  <c r="AN55" i="7"/>
  <c r="AN55" i="11" s="1"/>
  <c r="AN55" i="8"/>
  <c r="AN55" i="9"/>
  <c r="BA61" i="7"/>
  <c r="BA61" i="11" s="1"/>
  <c r="BA61" i="8"/>
  <c r="BA61" i="9"/>
  <c r="AT111" i="7"/>
  <c r="AT111" i="11" s="1"/>
  <c r="AT111" i="8"/>
  <c r="AT111" i="9"/>
  <c r="AM147" i="7"/>
  <c r="AM147" i="11" s="1"/>
  <c r="AM147" i="8"/>
  <c r="AM147" i="9"/>
  <c r="AO194" i="7"/>
  <c r="AO194" i="11" s="1"/>
  <c r="AO194" i="8"/>
  <c r="AO194" i="9"/>
  <c r="Q6" i="7"/>
  <c r="Q6" i="11" s="1"/>
  <c r="Q6" i="8"/>
  <c r="Q6" i="9"/>
  <c r="Z6" i="7"/>
  <c r="Z6" i="11" s="1"/>
  <c r="Z6" i="8"/>
  <c r="Z6" i="9"/>
  <c r="AE17" i="7"/>
  <c r="AE17" i="11" s="1"/>
  <c r="AE17" i="8"/>
  <c r="AE17" i="9"/>
  <c r="Y17" i="7"/>
  <c r="Y17" i="11" s="1"/>
  <c r="Y17" i="8"/>
  <c r="Y17" i="9"/>
  <c r="V35" i="7"/>
  <c r="V35" i="11" s="1"/>
  <c r="V35" i="8"/>
  <c r="V35" i="9"/>
  <c r="AA173" i="7"/>
  <c r="AA173" i="11" s="1"/>
  <c r="AA173" i="8"/>
  <c r="AA173" i="9"/>
  <c r="T9" i="7"/>
  <c r="T9" i="11" s="1"/>
  <c r="T9" i="8"/>
  <c r="T9" i="9"/>
  <c r="W37" i="7"/>
  <c r="W37" i="11" s="1"/>
  <c r="W37" i="8"/>
  <c r="W37" i="9"/>
  <c r="AE216" i="7"/>
  <c r="AE216" i="11" s="1"/>
  <c r="AE216" i="8"/>
  <c r="AE216" i="9"/>
  <c r="X188" i="7"/>
  <c r="X188" i="11" s="1"/>
  <c r="X188" i="8"/>
  <c r="X188" i="9"/>
  <c r="AN213" i="7"/>
  <c r="AN213" i="11" s="1"/>
  <c r="AN213" i="8"/>
  <c r="AN213" i="9"/>
  <c r="AT17" i="7"/>
  <c r="AT17" i="11" s="1"/>
  <c r="AT17" i="8"/>
  <c r="AT17" i="9"/>
  <c r="N35" i="7"/>
  <c r="N35" i="11" s="1"/>
  <c r="N35" i="8"/>
  <c r="N35" i="9"/>
  <c r="AV148" i="7"/>
  <c r="AV148" i="11" s="1"/>
  <c r="AV148" i="8"/>
  <c r="AV148" i="9"/>
  <c r="Q152" i="7"/>
  <c r="Q152" i="11" s="1"/>
  <c r="Q152" i="8"/>
  <c r="Q152" i="9"/>
  <c r="Y152" i="7"/>
  <c r="Y152" i="11" s="1"/>
  <c r="Y152" i="8"/>
  <c r="Y152" i="9"/>
  <c r="R171" i="7"/>
  <c r="R171" i="11" s="1"/>
  <c r="R171" i="8"/>
  <c r="R171" i="9"/>
  <c r="AZ173" i="7"/>
  <c r="AZ173" i="11" s="1"/>
  <c r="AZ173" i="8"/>
  <c r="AZ173" i="9"/>
  <c r="P173" i="7"/>
  <c r="P173" i="11" s="1"/>
  <c r="P173" i="8"/>
  <c r="P173" i="9"/>
  <c r="AV178" i="7"/>
  <c r="AV178" i="11" s="1"/>
  <c r="AV178" i="8"/>
  <c r="AV178" i="9"/>
  <c r="P178" i="7"/>
  <c r="P178" i="11" s="1"/>
  <c r="P178" i="8"/>
  <c r="P178" i="9"/>
  <c r="AP178" i="7"/>
  <c r="AP178" i="11" s="1"/>
  <c r="AP178" i="8"/>
  <c r="AP178" i="9"/>
  <c r="Y224" i="7"/>
  <c r="Y224" i="11" s="1"/>
  <c r="Y224" i="8"/>
  <c r="Y224" i="9"/>
  <c r="AM64" i="7"/>
  <c r="AM64" i="11" s="1"/>
  <c r="AM64" i="8"/>
  <c r="AM64" i="9"/>
  <c r="AE54" i="7"/>
  <c r="AE54" i="11" s="1"/>
  <c r="AE54" i="8"/>
  <c r="AE54" i="9"/>
  <c r="AB63" i="7"/>
  <c r="AB63" i="11" s="1"/>
  <c r="AB63" i="8"/>
  <c r="AB63" i="9"/>
  <c r="X133" i="7"/>
  <c r="X133" i="11" s="1"/>
  <c r="X133" i="8"/>
  <c r="X133" i="9"/>
  <c r="AV133" i="7"/>
  <c r="AV133" i="11" s="1"/>
  <c r="AV133" i="8"/>
  <c r="AV133" i="9"/>
  <c r="BA201" i="7"/>
  <c r="BA201" i="11" s="1"/>
  <c r="BA201" i="8"/>
  <c r="BA201" i="9"/>
  <c r="AG19" i="7"/>
  <c r="AG19" i="11" s="1"/>
  <c r="AG19" i="8"/>
  <c r="AG19" i="9"/>
  <c r="AG227" i="7"/>
  <c r="AG227" i="11" s="1"/>
  <c r="AG227" i="8"/>
  <c r="AG227" i="9"/>
  <c r="R22" i="7"/>
  <c r="R22" i="11" s="1"/>
  <c r="R22" i="8"/>
  <c r="R22" i="9"/>
  <c r="X22" i="7"/>
  <c r="X22" i="11" s="1"/>
  <c r="X22" i="8"/>
  <c r="X22" i="9"/>
  <c r="AI111" i="7"/>
  <c r="AI111" i="11" s="1"/>
  <c r="AI111" i="8"/>
  <c r="AI111" i="9"/>
  <c r="N194" i="7"/>
  <c r="N194" i="11" s="1"/>
  <c r="N194" i="8"/>
  <c r="N194" i="9"/>
  <c r="AL183" i="7"/>
  <c r="AL183" i="11" s="1"/>
  <c r="AL183" i="8"/>
  <c r="AL183" i="9"/>
  <c r="BA229" i="7"/>
  <c r="BA229" i="11" s="1"/>
  <c r="BA229" i="8"/>
  <c r="BA229" i="9"/>
  <c r="X229" i="7"/>
  <c r="X229" i="11" s="1"/>
  <c r="X229" i="8"/>
  <c r="X229" i="9"/>
  <c r="AG229" i="7"/>
  <c r="AG229" i="11" s="1"/>
  <c r="AG229" i="8"/>
  <c r="AG229" i="9"/>
  <c r="AW37" i="7"/>
  <c r="AW37" i="11" s="1"/>
  <c r="AW37" i="8"/>
  <c r="AW37" i="9"/>
  <c r="AC230" i="7"/>
  <c r="AC230" i="11" s="1"/>
  <c r="AC230" i="8"/>
  <c r="AC230" i="9"/>
  <c r="AX188" i="7"/>
  <c r="AX188" i="11" s="1"/>
  <c r="AX188" i="8"/>
  <c r="AX188" i="9"/>
  <c r="AL188" i="7"/>
  <c r="AL188" i="11" s="1"/>
  <c r="AL188" i="8"/>
  <c r="AL188" i="9"/>
  <c r="AI203" i="7"/>
  <c r="AI203" i="11" s="1"/>
  <c r="AI203" i="8"/>
  <c r="AI203" i="9"/>
  <c r="AA87" i="7"/>
  <c r="AA87" i="11" s="1"/>
  <c r="AA87" i="8"/>
  <c r="AA87" i="9"/>
  <c r="AW133" i="7"/>
  <c r="AW133" i="11" s="1"/>
  <c r="AW133" i="8"/>
  <c r="AW133" i="9"/>
  <c r="BB191" i="7"/>
  <c r="BB191" i="11" s="1"/>
  <c r="BB191" i="8"/>
  <c r="BB191" i="9"/>
  <c r="W122" i="7"/>
  <c r="W122" i="11" s="1"/>
  <c r="W122" i="8"/>
  <c r="W122" i="9"/>
  <c r="AL219" i="7"/>
  <c r="AL219" i="11" s="1"/>
  <c r="AL219" i="8"/>
  <c r="AL219" i="9"/>
  <c r="AW183" i="7"/>
  <c r="AW183" i="11" s="1"/>
  <c r="AW183" i="8"/>
  <c r="AW183" i="9"/>
  <c r="AP229" i="7"/>
  <c r="AP229" i="11" s="1"/>
  <c r="AP229" i="8"/>
  <c r="AP229" i="9"/>
  <c r="Y9" i="7"/>
  <c r="Y9" i="11" s="1"/>
  <c r="Y9" i="8"/>
  <c r="Y9" i="9"/>
  <c r="X138" i="7"/>
  <c r="X138" i="11" s="1"/>
  <c r="X138" i="8"/>
  <c r="X138" i="9"/>
  <c r="W171" i="7"/>
  <c r="W171" i="11" s="1"/>
  <c r="W171" i="8"/>
  <c r="W171" i="9"/>
  <c r="AF179" i="7"/>
  <c r="AF179" i="11" s="1"/>
  <c r="AF179" i="8"/>
  <c r="AF179" i="9"/>
  <c r="W16" i="7"/>
  <c r="W16" i="11" s="1"/>
  <c r="W16" i="8"/>
  <c r="W16" i="9"/>
  <c r="AA78" i="7"/>
  <c r="AA78" i="11" s="1"/>
  <c r="AA78" i="8"/>
  <c r="AA78" i="9"/>
  <c r="AG67" i="7"/>
  <c r="AG67" i="11" s="1"/>
  <c r="AG67" i="8"/>
  <c r="AG67" i="9"/>
  <c r="T54" i="7"/>
  <c r="T54" i="11" s="1"/>
  <c r="T54" i="8"/>
  <c r="T54" i="9"/>
  <c r="AD142" i="7"/>
  <c r="AD142" i="11" s="1"/>
  <c r="AD142" i="8"/>
  <c r="AD142" i="9"/>
  <c r="X212" i="7"/>
  <c r="X212" i="11" s="1"/>
  <c r="X212" i="8"/>
  <c r="X212" i="9"/>
  <c r="AM235" i="7"/>
  <c r="AM235" i="11" s="1"/>
  <c r="AM235" i="8"/>
  <c r="AM235" i="9"/>
  <c r="O122" i="7"/>
  <c r="O122" i="11" s="1"/>
  <c r="O122" i="8"/>
  <c r="O122" i="9"/>
  <c r="AR22" i="7"/>
  <c r="AR22" i="11" s="1"/>
  <c r="AR22" i="8"/>
  <c r="AR22" i="9"/>
  <c r="O48" i="7"/>
  <c r="O48" i="11" s="1"/>
  <c r="O48" i="8"/>
  <c r="O48" i="9"/>
  <c r="AI55" i="7"/>
  <c r="AI55" i="11" s="1"/>
  <c r="AI55" i="8"/>
  <c r="AI55" i="9"/>
  <c r="AG17" i="7"/>
  <c r="AG17" i="11" s="1"/>
  <c r="AG17" i="8"/>
  <c r="AG17" i="9"/>
  <c r="AK139" i="7"/>
  <c r="AK139" i="11" s="1"/>
  <c r="AK139" i="8"/>
  <c r="AK139" i="9"/>
  <c r="AQ9" i="7"/>
  <c r="AQ9" i="11" s="1"/>
  <c r="AQ9" i="8"/>
  <c r="AQ9" i="9"/>
  <c r="N179" i="7"/>
  <c r="N179" i="11" s="1"/>
  <c r="N179" i="8"/>
  <c r="N179" i="9"/>
  <c r="AH78" i="7"/>
  <c r="AH78" i="11" s="1"/>
  <c r="AH78" i="8"/>
  <c r="AH78" i="9"/>
  <c r="AZ142" i="7"/>
  <c r="AZ142" i="11" s="1"/>
  <c r="AZ142" i="8"/>
  <c r="AZ142" i="9"/>
  <c r="M6" i="7"/>
  <c r="M6" i="11" s="1"/>
  <c r="M6" i="8"/>
  <c r="M6" i="9"/>
  <c r="AJ148" i="7"/>
  <c r="AJ148" i="11" s="1"/>
  <c r="AJ148" i="8"/>
  <c r="AJ148" i="9"/>
  <c r="AU25" i="7"/>
  <c r="AU25" i="11" s="1"/>
  <c r="AU25" i="8"/>
  <c r="AU25" i="9"/>
  <c r="T233" i="7"/>
  <c r="T233" i="11" s="1"/>
  <c r="T233" i="8"/>
  <c r="T233" i="9"/>
  <c r="AQ179" i="7"/>
  <c r="AQ179" i="11" s="1"/>
  <c r="AQ179" i="8"/>
  <c r="AQ179" i="9"/>
  <c r="X200" i="7"/>
  <c r="X200" i="11" s="1"/>
  <c r="X200" i="8"/>
  <c r="X200" i="9"/>
  <c r="Z124" i="7"/>
  <c r="Z124" i="11" s="1"/>
  <c r="Z124" i="8"/>
  <c r="Z124" i="9"/>
  <c r="AM178" i="7"/>
  <c r="AM178" i="11" s="1"/>
  <c r="AM178" i="8"/>
  <c r="AM178" i="9"/>
  <c r="AB106" i="7"/>
  <c r="AB106" i="11" s="1"/>
  <c r="AB106" i="8"/>
  <c r="AB106" i="9"/>
  <c r="BA136" i="7"/>
  <c r="BA136" i="11" s="1"/>
  <c r="BA136" i="8"/>
  <c r="BA136" i="9"/>
  <c r="Z136" i="7"/>
  <c r="Z136" i="11" s="1"/>
  <c r="Z136" i="8"/>
  <c r="Z136" i="9"/>
  <c r="AS136" i="7"/>
  <c r="AS136" i="11" s="1"/>
  <c r="AS136" i="8"/>
  <c r="AS136" i="9"/>
  <c r="AD148" i="7"/>
  <c r="AD148" i="11" s="1"/>
  <c r="AD148" i="8"/>
  <c r="AD148" i="9"/>
  <c r="T229" i="7"/>
  <c r="T229" i="11" s="1"/>
  <c r="T229" i="8"/>
  <c r="T229" i="9"/>
  <c r="AZ154" i="7"/>
  <c r="AZ154" i="11" s="1"/>
  <c r="AZ154" i="8"/>
  <c r="AZ154" i="9"/>
  <c r="AO154" i="7"/>
  <c r="AO154" i="11" s="1"/>
  <c r="AO154" i="8"/>
  <c r="AO154" i="9"/>
  <c r="AP133" i="7"/>
  <c r="AP133" i="11" s="1"/>
  <c r="AP133" i="8"/>
  <c r="AP133" i="9"/>
  <c r="AJ152" i="7"/>
  <c r="AJ152" i="11" s="1"/>
  <c r="AJ152" i="8"/>
  <c r="AJ152" i="9"/>
  <c r="AC201" i="7"/>
  <c r="AC201" i="11" s="1"/>
  <c r="AC201" i="8"/>
  <c r="AC201" i="9"/>
  <c r="X178" i="7"/>
  <c r="X178" i="11" s="1"/>
  <c r="X178" i="8"/>
  <c r="X178" i="9"/>
  <c r="AE48" i="7"/>
  <c r="AE48" i="11" s="1"/>
  <c r="AE48" i="8"/>
  <c r="AE48" i="9"/>
  <c r="U179" i="7"/>
  <c r="U179" i="11" s="1"/>
  <c r="U179" i="8"/>
  <c r="U179" i="9"/>
  <c r="AT178" i="7"/>
  <c r="AT178" i="11" s="1"/>
  <c r="AT178" i="8"/>
  <c r="AT178" i="9"/>
  <c r="AK233" i="7"/>
  <c r="AK233" i="11" s="1"/>
  <c r="AK233" i="8"/>
  <c r="AK233" i="9"/>
  <c r="AH85" i="7"/>
  <c r="AH85" i="11" s="1"/>
  <c r="AH85" i="8"/>
  <c r="AH85" i="9"/>
  <c r="AC85" i="7"/>
  <c r="AC85" i="11" s="1"/>
  <c r="AC85" i="8"/>
  <c r="AC85" i="9"/>
  <c r="AA199" i="7"/>
  <c r="AA199" i="11" s="1"/>
  <c r="AA199" i="8"/>
  <c r="AA199" i="9"/>
  <c r="AX199" i="7"/>
  <c r="AX199" i="11" s="1"/>
  <c r="AX199" i="8"/>
  <c r="AX199" i="9"/>
  <c r="AQ181" i="7"/>
  <c r="AQ181" i="11" s="1"/>
  <c r="AQ181" i="8"/>
  <c r="AQ181" i="9"/>
  <c r="S181" i="7"/>
  <c r="S181" i="11" s="1"/>
  <c r="S181" i="8"/>
  <c r="S181" i="9"/>
  <c r="AM181" i="7"/>
  <c r="AM181" i="11" s="1"/>
  <c r="AM181" i="8"/>
  <c r="AM181" i="9"/>
  <c r="AZ181" i="7"/>
  <c r="AZ181" i="11" s="1"/>
  <c r="AZ181" i="8"/>
  <c r="AZ181" i="9"/>
  <c r="AV181" i="7"/>
  <c r="AV181" i="11" s="1"/>
  <c r="AV181" i="8"/>
  <c r="AV181" i="9"/>
  <c r="R199" i="7"/>
  <c r="R199" i="11" s="1"/>
  <c r="R199" i="8"/>
  <c r="R199" i="9"/>
  <c r="AD199" i="7"/>
  <c r="AD199" i="11" s="1"/>
  <c r="AD199" i="8"/>
  <c r="AD199" i="9"/>
  <c r="AP199" i="7"/>
  <c r="AP199" i="11" s="1"/>
  <c r="AP199" i="8"/>
  <c r="AP199" i="9"/>
  <c r="Q59" i="7"/>
  <c r="Q59" i="11" s="1"/>
  <c r="Q59" i="8"/>
  <c r="Q59" i="9"/>
  <c r="AC69" i="7"/>
  <c r="AC69" i="11" s="1"/>
  <c r="AC69" i="8"/>
  <c r="AC69" i="9"/>
  <c r="R69" i="7"/>
  <c r="R69" i="11" s="1"/>
  <c r="R69" i="8"/>
  <c r="R69" i="9"/>
  <c r="Y69" i="7"/>
  <c r="Y69" i="11" s="1"/>
  <c r="Y69" i="8"/>
  <c r="Y69" i="9"/>
  <c r="AW69" i="7"/>
  <c r="AW69" i="11" s="1"/>
  <c r="AW69" i="8"/>
  <c r="AW69" i="9"/>
  <c r="AI69" i="7"/>
  <c r="AI69" i="11" s="1"/>
  <c r="AI69" i="8"/>
  <c r="AI69" i="9"/>
  <c r="AD69" i="7"/>
  <c r="AD69" i="11" s="1"/>
  <c r="AD69" i="8"/>
  <c r="AD69" i="9"/>
  <c r="AQ82" i="7"/>
  <c r="AQ82" i="11" s="1"/>
  <c r="AQ82" i="8"/>
  <c r="AQ82" i="9"/>
  <c r="BA82" i="7"/>
  <c r="BA82" i="11" s="1"/>
  <c r="BA82" i="8"/>
  <c r="BA82" i="9"/>
  <c r="AZ82" i="7"/>
  <c r="AZ82" i="11" s="1"/>
  <c r="AZ82" i="8"/>
  <c r="AZ82" i="9"/>
  <c r="AX82" i="7"/>
  <c r="AX82" i="11" s="1"/>
  <c r="AX82" i="8"/>
  <c r="AX82" i="9"/>
  <c r="AV82" i="7"/>
  <c r="AV82" i="11" s="1"/>
  <c r="AV82" i="8"/>
  <c r="AV82" i="9"/>
  <c r="AT199" i="7"/>
  <c r="AT199" i="11" s="1"/>
  <c r="AT199" i="8"/>
  <c r="AT199" i="9"/>
  <c r="AB85" i="7"/>
  <c r="AB85" i="11" s="1"/>
  <c r="AB85" i="8"/>
  <c r="AB85" i="9"/>
  <c r="AB136" i="7"/>
  <c r="AB136" i="11" s="1"/>
  <c r="AB136" i="8"/>
  <c r="AB136" i="9"/>
  <c r="AA136" i="7"/>
  <c r="AA136" i="11" s="1"/>
  <c r="AA136" i="8"/>
  <c r="AA136" i="9"/>
  <c r="AM136" i="7"/>
  <c r="AM136" i="11" s="1"/>
  <c r="AM136" i="8"/>
  <c r="AM136" i="9"/>
  <c r="L110" i="7"/>
  <c r="L110" i="11" s="1"/>
  <c r="L110" i="8"/>
  <c r="L110" i="9"/>
  <c r="AC181" i="7"/>
  <c r="AC181" i="11" s="1"/>
  <c r="AC181" i="8"/>
  <c r="AC181" i="9"/>
  <c r="BB75" i="7"/>
  <c r="BB75" i="11" s="1"/>
  <c r="BB75" i="8"/>
  <c r="BB75" i="9"/>
  <c r="AC64" i="7"/>
  <c r="AC64" i="11" s="1"/>
  <c r="AC64" i="8"/>
  <c r="AC64" i="9"/>
  <c r="AU64" i="7"/>
  <c r="AU64" i="11" s="1"/>
  <c r="AU64" i="8"/>
  <c r="AU64" i="9"/>
  <c r="Y66" i="7"/>
  <c r="Y66" i="11" s="1"/>
  <c r="Y66" i="8"/>
  <c r="Y66" i="9"/>
  <c r="O75" i="7"/>
  <c r="O75" i="11" s="1"/>
  <c r="O75" i="8"/>
  <c r="O75" i="9"/>
  <c r="AA90" i="7"/>
  <c r="AA90" i="11" s="1"/>
  <c r="AA90" i="8"/>
  <c r="AA90" i="9"/>
  <c r="V50" i="7"/>
  <c r="V50" i="11" s="1"/>
  <c r="V50" i="8"/>
  <c r="V50" i="9"/>
  <c r="AM50" i="7"/>
  <c r="AM50" i="11" s="1"/>
  <c r="AM50" i="8"/>
  <c r="AM50" i="9"/>
  <c r="AS73" i="7"/>
  <c r="AS73" i="11" s="1"/>
  <c r="AS73" i="8"/>
  <c r="AS73" i="9"/>
  <c r="Z87" i="7"/>
  <c r="Z87" i="11" s="1"/>
  <c r="Z87" i="8"/>
  <c r="Z87" i="9"/>
  <c r="AK87" i="7"/>
  <c r="AK87" i="11" s="1"/>
  <c r="AK87" i="8"/>
  <c r="AK87" i="9"/>
  <c r="O119" i="7"/>
  <c r="O119" i="11" s="1"/>
  <c r="O119" i="8"/>
  <c r="O119" i="9"/>
  <c r="Z119" i="7"/>
  <c r="Z119" i="11" s="1"/>
  <c r="Z119" i="8"/>
  <c r="Z119" i="9"/>
  <c r="T187" i="7"/>
  <c r="T187" i="11" s="1"/>
  <c r="T187" i="8"/>
  <c r="T187" i="9"/>
  <c r="AE38" i="7"/>
  <c r="AE38" i="11" s="1"/>
  <c r="AE38" i="8"/>
  <c r="AE38" i="9"/>
  <c r="AY23" i="7"/>
  <c r="AY23" i="11" s="1"/>
  <c r="AY23" i="8"/>
  <c r="AY23" i="9"/>
  <c r="AL141" i="7"/>
  <c r="AL141" i="11" s="1"/>
  <c r="AL141" i="8"/>
  <c r="AL141" i="9"/>
  <c r="AV53" i="7"/>
  <c r="AV53" i="11" s="1"/>
  <c r="AV53" i="8"/>
  <c r="AV53" i="9"/>
  <c r="O53" i="7"/>
  <c r="O53" i="11" s="1"/>
  <c r="O53" i="8"/>
  <c r="O53" i="9"/>
  <c r="AE61" i="7"/>
  <c r="AE61" i="11" s="1"/>
  <c r="AE61" i="8"/>
  <c r="AE61" i="9"/>
  <c r="AU76" i="7"/>
  <c r="AU76" i="11" s="1"/>
  <c r="AU76" i="8"/>
  <c r="AU76" i="9"/>
  <c r="AB86" i="7"/>
  <c r="AB86" i="11" s="1"/>
  <c r="AB86" i="8"/>
  <c r="AB86" i="9"/>
  <c r="AK86" i="7"/>
  <c r="AK86" i="11" s="1"/>
  <c r="AK86" i="8"/>
  <c r="AK86" i="9"/>
  <c r="W91" i="7"/>
  <c r="W91" i="11" s="1"/>
  <c r="W91" i="8"/>
  <c r="W91" i="9"/>
  <c r="AJ147" i="7"/>
  <c r="AJ147" i="11" s="1"/>
  <c r="AJ147" i="8"/>
  <c r="AJ147" i="9"/>
  <c r="Z174" i="7"/>
  <c r="Z174" i="11" s="1"/>
  <c r="Z174" i="8"/>
  <c r="Z174" i="9"/>
  <c r="AD182" i="7"/>
  <c r="AD182" i="11" s="1"/>
  <c r="AD182" i="8"/>
  <c r="AD182" i="9"/>
  <c r="AO12" i="7"/>
  <c r="AO12" i="11" s="1"/>
  <c r="AO12" i="8"/>
  <c r="AO12" i="9"/>
  <c r="S12" i="7"/>
  <c r="S12" i="11" s="1"/>
  <c r="S12" i="8"/>
  <c r="S12" i="9"/>
  <c r="AX175" i="7"/>
  <c r="AX175" i="11" s="1"/>
  <c r="AX175" i="8"/>
  <c r="AX175" i="9"/>
  <c r="T175" i="7"/>
  <c r="T175" i="11" s="1"/>
  <c r="T175" i="8"/>
  <c r="T175" i="9"/>
  <c r="Z37" i="7"/>
  <c r="Z37" i="11" s="1"/>
  <c r="Z37" i="8"/>
  <c r="Z37" i="9"/>
  <c r="AX62" i="7"/>
  <c r="AX62" i="11" s="1"/>
  <c r="AX62" i="8"/>
  <c r="AX62" i="9"/>
  <c r="X65" i="7"/>
  <c r="X65" i="11" s="1"/>
  <c r="X65" i="8"/>
  <c r="X65" i="9"/>
  <c r="AU65" i="7"/>
  <c r="AU65" i="11" s="1"/>
  <c r="AU65" i="8"/>
  <c r="AU65" i="9"/>
  <c r="AZ77" i="7"/>
  <c r="AZ77" i="11" s="1"/>
  <c r="AZ77" i="8"/>
  <c r="AZ77" i="9"/>
  <c r="P14" i="7"/>
  <c r="P14" i="11" s="1"/>
  <c r="P14" i="8"/>
  <c r="P14" i="9"/>
  <c r="AW14" i="7"/>
  <c r="AW14" i="11" s="1"/>
  <c r="AW14" i="8"/>
  <c r="AW14" i="9"/>
  <c r="P230" i="7"/>
  <c r="P230" i="11" s="1"/>
  <c r="P230" i="8"/>
  <c r="P230" i="9"/>
  <c r="AK117" i="7"/>
  <c r="AK117" i="11" s="1"/>
  <c r="AK117" i="8"/>
  <c r="AK117" i="9"/>
  <c r="Q143" i="7"/>
  <c r="Q143" i="11" s="1"/>
  <c r="Q143" i="8"/>
  <c r="Q143" i="9"/>
  <c r="M203" i="7"/>
  <c r="M203" i="11" s="1"/>
  <c r="M203" i="8"/>
  <c r="M203" i="9"/>
  <c r="AP16" i="7"/>
  <c r="AP16" i="11" s="1"/>
  <c r="AP16" i="8"/>
  <c r="AP16" i="9"/>
  <c r="AX25" i="7"/>
  <c r="AX25" i="11" s="1"/>
  <c r="AX25" i="8"/>
  <c r="AX25" i="9"/>
  <c r="Q25" i="7"/>
  <c r="Q25" i="11" s="1"/>
  <c r="Q25" i="8"/>
  <c r="Q25" i="9"/>
  <c r="AI25" i="7"/>
  <c r="AI25" i="11" s="1"/>
  <c r="AI25" i="8"/>
  <c r="AI25" i="9"/>
  <c r="AC39" i="7"/>
  <c r="AC39" i="11" s="1"/>
  <c r="AC39" i="8"/>
  <c r="AC39" i="9"/>
  <c r="AW39" i="7"/>
  <c r="AW39" i="11" s="1"/>
  <c r="AW39" i="8"/>
  <c r="AW39" i="9"/>
  <c r="AW57" i="7"/>
  <c r="AW57" i="11" s="1"/>
  <c r="AW57" i="8"/>
  <c r="AW57" i="9"/>
  <c r="P57" i="7"/>
  <c r="P57" i="11" s="1"/>
  <c r="P57" i="8"/>
  <c r="P57" i="9"/>
  <c r="AE57" i="7"/>
  <c r="AE57" i="11" s="1"/>
  <c r="AE57" i="8"/>
  <c r="AE57" i="9"/>
  <c r="AG60" i="7"/>
  <c r="AG60" i="11" s="1"/>
  <c r="AG60" i="8"/>
  <c r="AG60" i="9"/>
  <c r="S64" i="7"/>
  <c r="S64" i="11" s="1"/>
  <c r="S64" i="8"/>
  <c r="S64" i="9"/>
  <c r="T64" i="7"/>
  <c r="T64" i="11" s="1"/>
  <c r="T64" i="8"/>
  <c r="T64" i="9"/>
  <c r="AT64" i="7"/>
  <c r="AT64" i="11" s="1"/>
  <c r="AT64" i="8"/>
  <c r="AT64" i="9"/>
  <c r="P66" i="7"/>
  <c r="P66" i="11" s="1"/>
  <c r="P66" i="8"/>
  <c r="P66" i="9"/>
  <c r="AM66" i="7"/>
  <c r="AM66" i="11" s="1"/>
  <c r="AM66" i="8"/>
  <c r="AM66" i="9"/>
  <c r="AY66" i="7"/>
  <c r="AY66" i="11" s="1"/>
  <c r="AY66" i="8"/>
  <c r="AY66" i="9"/>
  <c r="V68" i="7"/>
  <c r="V68" i="11" s="1"/>
  <c r="V68" i="8"/>
  <c r="V68" i="9"/>
  <c r="AD68" i="7"/>
  <c r="AD68" i="11" s="1"/>
  <c r="AD68" i="8"/>
  <c r="AD68" i="9"/>
  <c r="W75" i="7"/>
  <c r="W75" i="11" s="1"/>
  <c r="W75" i="8"/>
  <c r="W75" i="9"/>
  <c r="AQ75" i="7"/>
  <c r="AQ75" i="11" s="1"/>
  <c r="AQ75" i="8"/>
  <c r="AQ75" i="9"/>
  <c r="AV78" i="7"/>
  <c r="AV78" i="11" s="1"/>
  <c r="AV78" i="8"/>
  <c r="AV78" i="9"/>
  <c r="N78" i="7"/>
  <c r="N78" i="11" s="1"/>
  <c r="N78" i="8"/>
  <c r="N78" i="9"/>
  <c r="W78" i="7"/>
  <c r="W78" i="11" s="1"/>
  <c r="W78" i="8"/>
  <c r="W78" i="9"/>
  <c r="AJ81" i="7"/>
  <c r="AJ81" i="11" s="1"/>
  <c r="AJ81" i="8"/>
  <c r="AJ81" i="9"/>
  <c r="P90" i="7"/>
  <c r="P90" i="11" s="1"/>
  <c r="P90" i="8"/>
  <c r="P90" i="9"/>
  <c r="AL90" i="7"/>
  <c r="AL90" i="11" s="1"/>
  <c r="AL90" i="8"/>
  <c r="AL90" i="9"/>
  <c r="AY90" i="7"/>
  <c r="AY90" i="11" s="1"/>
  <c r="AY90" i="8"/>
  <c r="AY90" i="9"/>
  <c r="AD50" i="7"/>
  <c r="AD50" i="11" s="1"/>
  <c r="AD50" i="8"/>
  <c r="AD50" i="9"/>
  <c r="AT50" i="7"/>
  <c r="AT50" i="11" s="1"/>
  <c r="AT50" i="8"/>
  <c r="AT50" i="9"/>
  <c r="S50" i="7"/>
  <c r="S50" i="11" s="1"/>
  <c r="S50" i="8"/>
  <c r="S50" i="9"/>
  <c r="AL54" i="7"/>
  <c r="AL54" i="11" s="1"/>
  <c r="AL54" i="8"/>
  <c r="AL54" i="9"/>
  <c r="AZ58" i="7"/>
  <c r="AZ58" i="11" s="1"/>
  <c r="AZ58" i="8"/>
  <c r="AZ58" i="9"/>
  <c r="W58" i="7"/>
  <c r="W58" i="11" s="1"/>
  <c r="W58" i="8"/>
  <c r="W58" i="9"/>
  <c r="AP58" i="7"/>
  <c r="AP58" i="11" s="1"/>
  <c r="AP58" i="8"/>
  <c r="AP58" i="9"/>
  <c r="Z63" i="7"/>
  <c r="Z63" i="11" s="1"/>
  <c r="Z63" i="8"/>
  <c r="Z63" i="9"/>
  <c r="AH63" i="7"/>
  <c r="AH63" i="11" s="1"/>
  <c r="AH63" i="8"/>
  <c r="AH63" i="9"/>
  <c r="Z73" i="7"/>
  <c r="Z73" i="11" s="1"/>
  <c r="Z73" i="8"/>
  <c r="Z73" i="9"/>
  <c r="AR73" i="7"/>
  <c r="AR73" i="11" s="1"/>
  <c r="AR73" i="8"/>
  <c r="AR73" i="9"/>
  <c r="U87" i="7"/>
  <c r="U87" i="11" s="1"/>
  <c r="U87" i="8"/>
  <c r="U87" i="9"/>
  <c r="AO87" i="7"/>
  <c r="AO87" i="11" s="1"/>
  <c r="AO87" i="8"/>
  <c r="AO87" i="9"/>
  <c r="T92" i="7"/>
  <c r="T92" i="11" s="1"/>
  <c r="T92" i="8"/>
  <c r="T92" i="9"/>
  <c r="AM92" i="7"/>
  <c r="AM92" i="11" s="1"/>
  <c r="AM92" i="8"/>
  <c r="AM92" i="9"/>
  <c r="V106" i="7"/>
  <c r="V106" i="11" s="1"/>
  <c r="V106" i="8"/>
  <c r="V106" i="9"/>
  <c r="AM106" i="7"/>
  <c r="AM106" i="11" s="1"/>
  <c r="AM106" i="8"/>
  <c r="AM106" i="9"/>
  <c r="M133" i="7"/>
  <c r="M133" i="11" s="1"/>
  <c r="M133" i="8"/>
  <c r="M133" i="9"/>
  <c r="AO197" i="7"/>
  <c r="AO197" i="11" s="1"/>
  <c r="AO197" i="8"/>
  <c r="AO197" i="9"/>
  <c r="AY197" i="7"/>
  <c r="AY197" i="11" s="1"/>
  <c r="AY197" i="8"/>
  <c r="AY197" i="9"/>
  <c r="Z197" i="7"/>
  <c r="Z197" i="11" s="1"/>
  <c r="Z197" i="8"/>
  <c r="Z197" i="9"/>
  <c r="AD119" i="7"/>
  <c r="AD119" i="11" s="1"/>
  <c r="AD119" i="8"/>
  <c r="AD119" i="9"/>
  <c r="AQ119" i="7"/>
  <c r="AQ119" i="11" s="1"/>
  <c r="AQ119" i="8"/>
  <c r="AQ119" i="9"/>
  <c r="AI142" i="7"/>
  <c r="AI142" i="11" s="1"/>
  <c r="AI142" i="8"/>
  <c r="AI142" i="9"/>
  <c r="P187" i="7"/>
  <c r="P187" i="11" s="1"/>
  <c r="P187" i="8"/>
  <c r="P187" i="9"/>
  <c r="AE207" i="7"/>
  <c r="AE207" i="11" s="1"/>
  <c r="AE207" i="8"/>
  <c r="AE207" i="9"/>
  <c r="AW207" i="7"/>
  <c r="AW207" i="11" s="1"/>
  <c r="AW207" i="8"/>
  <c r="AW207" i="9"/>
  <c r="P207" i="7"/>
  <c r="P207" i="11" s="1"/>
  <c r="P207" i="8"/>
  <c r="P207" i="9"/>
  <c r="AU212" i="7"/>
  <c r="AU212" i="11" s="1"/>
  <c r="AU212" i="8"/>
  <c r="AU212" i="9"/>
  <c r="R212" i="7"/>
  <c r="R212" i="11" s="1"/>
  <c r="R212" i="8"/>
  <c r="R212" i="9"/>
  <c r="AM212" i="7"/>
  <c r="AM212" i="11" s="1"/>
  <c r="AM212" i="8"/>
  <c r="AM212" i="9"/>
  <c r="Q217" i="7"/>
  <c r="Q217" i="11" s="1"/>
  <c r="Q217" i="8"/>
  <c r="Q217" i="9"/>
  <c r="AG217" i="7"/>
  <c r="AG217" i="11" s="1"/>
  <c r="AG217" i="8"/>
  <c r="AG217" i="9"/>
  <c r="P221" i="7"/>
  <c r="P221" i="11" s="1"/>
  <c r="P221" i="8"/>
  <c r="P221" i="9"/>
  <c r="V221" i="7"/>
  <c r="V221" i="11" s="1"/>
  <c r="V221" i="8"/>
  <c r="V221" i="9"/>
  <c r="AT226" i="7"/>
  <c r="AT226" i="11" s="1"/>
  <c r="AT226" i="8"/>
  <c r="AT226" i="9"/>
  <c r="M226" i="7"/>
  <c r="M226" i="11" s="1"/>
  <c r="M226" i="8"/>
  <c r="M226" i="9"/>
  <c r="W226" i="7"/>
  <c r="W226" i="11" s="1"/>
  <c r="W226" i="8"/>
  <c r="W226" i="9"/>
  <c r="AO235" i="7"/>
  <c r="AO235" i="11" s="1"/>
  <c r="AO235" i="8"/>
  <c r="AO235" i="9"/>
  <c r="Z19" i="7"/>
  <c r="Z19" i="11" s="1"/>
  <c r="Z19" i="8"/>
  <c r="Z19" i="9"/>
  <c r="AH19" i="7"/>
  <c r="AH19" i="11" s="1"/>
  <c r="AH19" i="8"/>
  <c r="AH19" i="9"/>
  <c r="K38" i="7"/>
  <c r="K38" i="11" s="1"/>
  <c r="K38" i="8"/>
  <c r="K38" i="9"/>
  <c r="W38" i="7"/>
  <c r="W38" i="11" s="1"/>
  <c r="W38" i="8"/>
  <c r="W38" i="9"/>
  <c r="AU38" i="7"/>
  <c r="AU38" i="11" s="1"/>
  <c r="AU38" i="8"/>
  <c r="AU38" i="9"/>
  <c r="T23" i="7"/>
  <c r="T23" i="11" s="1"/>
  <c r="T23" i="8"/>
  <c r="T23" i="9"/>
  <c r="AM23" i="7"/>
  <c r="AM23" i="11" s="1"/>
  <c r="AM23" i="8"/>
  <c r="AM23" i="9"/>
  <c r="AJ118" i="7"/>
  <c r="AJ118" i="11" s="1"/>
  <c r="AJ118" i="8"/>
  <c r="AJ118" i="9"/>
  <c r="U118" i="7"/>
  <c r="U118" i="11" s="1"/>
  <c r="U118" i="8"/>
  <c r="U118" i="9"/>
  <c r="AQ118" i="7"/>
  <c r="AQ118" i="11" s="1"/>
  <c r="AQ118" i="8"/>
  <c r="AQ118" i="9"/>
  <c r="M141" i="7"/>
  <c r="M141" i="11" s="1"/>
  <c r="M141" i="8"/>
  <c r="M141" i="9"/>
  <c r="V141" i="7"/>
  <c r="V141" i="11" s="1"/>
  <c r="V141" i="8"/>
  <c r="V141" i="9"/>
  <c r="AI141" i="7"/>
  <c r="AI141" i="11" s="1"/>
  <c r="AI141" i="8"/>
  <c r="AI141" i="9"/>
  <c r="Z219" i="7"/>
  <c r="Z219" i="11" s="1"/>
  <c r="Z219" i="8"/>
  <c r="Z219" i="9"/>
  <c r="AH219" i="7"/>
  <c r="AH219" i="11" s="1"/>
  <c r="AH219" i="8"/>
  <c r="AH219" i="9"/>
  <c r="S7" i="7"/>
  <c r="S7" i="11" s="1"/>
  <c r="S7" i="8"/>
  <c r="S7" i="9"/>
  <c r="BA7" i="7"/>
  <c r="BA7" i="11" s="1"/>
  <c r="BA7" i="8"/>
  <c r="BA7" i="9"/>
  <c r="AO7" i="7"/>
  <c r="AO7" i="11" s="1"/>
  <c r="AO7" i="8"/>
  <c r="AO7" i="9"/>
  <c r="AH89" i="7"/>
  <c r="AH89" i="11" s="1"/>
  <c r="AH89" i="8"/>
  <c r="AH89" i="9"/>
  <c r="AW22" i="7"/>
  <c r="AW22" i="11" s="1"/>
  <c r="AW22" i="8"/>
  <c r="AW22" i="9"/>
  <c r="O22" i="7"/>
  <c r="O22" i="11" s="1"/>
  <c r="O22" i="8"/>
  <c r="O22" i="9"/>
  <c r="BA48" i="7"/>
  <c r="BA48" i="11" s="1"/>
  <c r="BA48" i="8"/>
  <c r="BA48" i="9"/>
  <c r="AT53" i="7"/>
  <c r="AT53" i="11" s="1"/>
  <c r="AT53" i="8"/>
  <c r="AT53" i="9"/>
  <c r="M53" i="7"/>
  <c r="M53" i="11" s="1"/>
  <c r="M53" i="8"/>
  <c r="M53" i="9"/>
  <c r="AC53" i="7"/>
  <c r="AC53" i="11" s="1"/>
  <c r="AC53" i="8"/>
  <c r="AC53" i="9"/>
  <c r="AH55" i="7"/>
  <c r="AH55" i="11" s="1"/>
  <c r="AH55" i="8"/>
  <c r="AH55" i="9"/>
  <c r="X61" i="7"/>
  <c r="X61" i="11" s="1"/>
  <c r="X61" i="8"/>
  <c r="X61" i="9"/>
  <c r="AK61" i="7"/>
  <c r="AK61" i="11" s="1"/>
  <c r="AK61" i="8"/>
  <c r="AK61" i="9"/>
  <c r="X76" i="7"/>
  <c r="X76" i="11" s="1"/>
  <c r="X76" i="8"/>
  <c r="X76" i="9"/>
  <c r="AS76" i="7"/>
  <c r="AS76" i="11" s="1"/>
  <c r="AS76" i="8"/>
  <c r="AS76" i="9"/>
  <c r="R86" i="7"/>
  <c r="R86" i="11" s="1"/>
  <c r="R86" i="8"/>
  <c r="R86" i="9"/>
  <c r="AQ86" i="7"/>
  <c r="AQ86" i="11" s="1"/>
  <c r="AQ86" i="8"/>
  <c r="AQ86" i="9"/>
  <c r="AP86" i="7"/>
  <c r="AP86" i="11" s="1"/>
  <c r="AP86" i="8"/>
  <c r="AP86" i="9"/>
  <c r="AC91" i="7"/>
  <c r="AC91" i="11" s="1"/>
  <c r="AC91" i="8"/>
  <c r="AC91" i="9"/>
  <c r="AP91" i="7"/>
  <c r="AP91" i="11" s="1"/>
  <c r="AP91" i="8"/>
  <c r="AP91" i="9"/>
  <c r="N91" i="7"/>
  <c r="N91" i="11" s="1"/>
  <c r="N91" i="8"/>
  <c r="N91" i="9"/>
  <c r="AD111" i="7"/>
  <c r="AD111" i="11" s="1"/>
  <c r="AD111" i="8"/>
  <c r="AD111" i="9"/>
  <c r="AH111" i="7"/>
  <c r="AH111" i="11" s="1"/>
  <c r="AH111" i="8"/>
  <c r="AH111" i="9"/>
  <c r="AB123" i="7"/>
  <c r="AB123" i="11" s="1"/>
  <c r="AB123" i="8"/>
  <c r="AB123" i="9"/>
  <c r="M132" i="7"/>
  <c r="M132" i="11" s="1"/>
  <c r="M132" i="8"/>
  <c r="M132" i="9"/>
  <c r="AP138" i="7"/>
  <c r="AP138" i="11" s="1"/>
  <c r="AP138" i="8"/>
  <c r="AP138" i="9"/>
  <c r="S147" i="7"/>
  <c r="S147" i="11" s="1"/>
  <c r="S147" i="8"/>
  <c r="S147" i="9"/>
  <c r="AF147" i="7"/>
  <c r="AF147" i="11" s="1"/>
  <c r="AF147" i="8"/>
  <c r="AF147" i="9"/>
  <c r="AS147" i="7"/>
  <c r="AS147" i="11" s="1"/>
  <c r="AS147" i="8"/>
  <c r="AS147" i="9"/>
  <c r="O170" i="7"/>
  <c r="O170" i="11" s="1"/>
  <c r="O170" i="8"/>
  <c r="O170" i="9"/>
  <c r="AA170" i="7"/>
  <c r="AA170" i="11" s="1"/>
  <c r="AA170" i="8"/>
  <c r="AA170" i="9"/>
  <c r="AX174" i="7"/>
  <c r="AX174" i="11" s="1"/>
  <c r="AX174" i="8"/>
  <c r="AX174" i="9"/>
  <c r="M174" i="7"/>
  <c r="M174" i="11" s="1"/>
  <c r="M174" i="8"/>
  <c r="M174" i="9"/>
  <c r="AD174" i="7"/>
  <c r="AD174" i="11" s="1"/>
  <c r="AD174" i="8"/>
  <c r="AD174" i="9"/>
  <c r="AY176" i="7"/>
  <c r="AY176" i="11" s="1"/>
  <c r="AY176" i="8"/>
  <c r="AY176" i="9"/>
  <c r="U176" i="7"/>
  <c r="U176" i="11" s="1"/>
  <c r="U176" i="8"/>
  <c r="U176" i="9"/>
  <c r="T182" i="7"/>
  <c r="T182" i="11" s="1"/>
  <c r="T182" i="8"/>
  <c r="T182" i="9"/>
  <c r="AO182" i="7"/>
  <c r="AO182" i="11" s="1"/>
  <c r="AO182" i="8"/>
  <c r="AO182" i="9"/>
  <c r="AF184" i="7"/>
  <c r="AF184" i="11" s="1"/>
  <c r="AF184" i="8"/>
  <c r="AF184" i="9"/>
  <c r="AM184" i="7"/>
  <c r="AM184" i="11" s="1"/>
  <c r="AM184" i="8"/>
  <c r="AM184" i="9"/>
  <c r="T194" i="7"/>
  <c r="T194" i="11" s="1"/>
  <c r="T194" i="8"/>
  <c r="T194" i="9"/>
  <c r="AH194" i="7"/>
  <c r="AH194" i="11" s="1"/>
  <c r="AH194" i="8"/>
  <c r="AH194" i="9"/>
  <c r="BA194" i="7"/>
  <c r="BA194" i="11" s="1"/>
  <c r="BA194" i="8"/>
  <c r="BA194" i="9"/>
  <c r="AT6" i="7"/>
  <c r="AT6" i="11" s="1"/>
  <c r="AT6" i="8"/>
  <c r="AT6" i="9"/>
  <c r="AI6" i="7"/>
  <c r="AI6" i="11" s="1"/>
  <c r="AI6" i="8"/>
  <c r="AI6" i="9"/>
  <c r="AZ6" i="7"/>
  <c r="AZ6" i="11" s="1"/>
  <c r="AZ6" i="8"/>
  <c r="AZ6" i="9"/>
  <c r="AS21" i="7"/>
  <c r="AS21" i="11" s="1"/>
  <c r="AS21" i="8"/>
  <c r="AS21" i="9"/>
  <c r="AZ21" i="7"/>
  <c r="AZ21" i="11" s="1"/>
  <c r="AZ21" i="8"/>
  <c r="AZ21" i="9"/>
  <c r="AA21" i="7"/>
  <c r="AA21" i="11" s="1"/>
  <c r="AA21" i="8"/>
  <c r="AA21" i="9"/>
  <c r="W173" i="7"/>
  <c r="W173" i="11" s="1"/>
  <c r="W173" i="8"/>
  <c r="W173" i="9"/>
  <c r="AR173" i="7"/>
  <c r="AR173" i="11" s="1"/>
  <c r="AR173" i="8"/>
  <c r="AR173" i="9"/>
  <c r="V175" i="7"/>
  <c r="V175" i="11" s="1"/>
  <c r="V175" i="8"/>
  <c r="V175" i="9"/>
  <c r="AE175" i="7"/>
  <c r="AE175" i="11" s="1"/>
  <c r="AE175" i="8"/>
  <c r="AE175" i="9"/>
  <c r="R183" i="7"/>
  <c r="R183" i="11" s="1"/>
  <c r="R183" i="8"/>
  <c r="R183" i="9"/>
  <c r="AZ183" i="7"/>
  <c r="AZ183" i="11" s="1"/>
  <c r="AZ183" i="8"/>
  <c r="AZ183" i="9"/>
  <c r="AH183" i="7"/>
  <c r="AH183" i="11" s="1"/>
  <c r="AH183" i="8"/>
  <c r="AH183" i="9"/>
  <c r="X9" i="7"/>
  <c r="X9" i="11" s="1"/>
  <c r="X9" i="8"/>
  <c r="X9" i="9"/>
  <c r="O9" i="7"/>
  <c r="O9" i="11" s="1"/>
  <c r="O9" i="8"/>
  <c r="O9" i="9"/>
  <c r="AX9" i="7"/>
  <c r="AX9" i="11" s="1"/>
  <c r="AX9" i="8"/>
  <c r="AX9" i="9"/>
  <c r="L37" i="7"/>
  <c r="L37" i="11" s="1"/>
  <c r="L37" i="8"/>
  <c r="L37" i="9"/>
  <c r="AB37" i="7"/>
  <c r="AB37" i="11" s="1"/>
  <c r="AB37" i="8"/>
  <c r="AB37" i="9"/>
  <c r="AH37" i="7"/>
  <c r="AH37" i="11" s="1"/>
  <c r="AH37" i="8"/>
  <c r="AH37" i="9"/>
  <c r="N51" i="7"/>
  <c r="N51" i="11" s="1"/>
  <c r="N51" i="8"/>
  <c r="N51" i="9"/>
  <c r="Y51" i="7"/>
  <c r="Y51" i="11" s="1"/>
  <c r="Y51" i="8"/>
  <c r="Y51" i="9"/>
  <c r="AW59" i="7"/>
  <c r="AW59" i="11" s="1"/>
  <c r="AW59" i="8"/>
  <c r="AW59" i="9"/>
  <c r="AI59" i="7"/>
  <c r="AI59" i="11" s="1"/>
  <c r="AI59" i="8"/>
  <c r="AI59" i="9"/>
  <c r="AF59" i="7"/>
  <c r="AF59" i="11" s="1"/>
  <c r="AF59" i="8"/>
  <c r="AF59" i="9"/>
  <c r="AT59" i="7"/>
  <c r="AT59" i="11" s="1"/>
  <c r="AT59" i="8"/>
  <c r="AT59" i="9"/>
  <c r="AB62" i="7"/>
  <c r="AB62" i="11" s="1"/>
  <c r="AB62" i="8"/>
  <c r="AB62" i="9"/>
  <c r="AT62" i="7"/>
  <c r="AT62" i="11" s="1"/>
  <c r="AT62" i="8"/>
  <c r="AT62" i="9"/>
  <c r="Q65" i="7"/>
  <c r="Q65" i="11" s="1"/>
  <c r="Q65" i="8"/>
  <c r="Q65" i="9"/>
  <c r="AN65" i="7"/>
  <c r="AN65" i="11" s="1"/>
  <c r="AN65" i="8"/>
  <c r="AN65" i="9"/>
  <c r="AZ65" i="7"/>
  <c r="AZ65" i="11" s="1"/>
  <c r="AZ65" i="8"/>
  <c r="AZ65" i="9"/>
  <c r="X67" i="7"/>
  <c r="X67" i="11" s="1"/>
  <c r="X67" i="8"/>
  <c r="X67" i="9"/>
  <c r="AA67" i="7"/>
  <c r="AA67" i="11" s="1"/>
  <c r="AA67" i="8"/>
  <c r="AA67" i="9"/>
  <c r="X77" i="7"/>
  <c r="X77" i="11" s="1"/>
  <c r="X77" i="8"/>
  <c r="X77" i="9"/>
  <c r="AS77" i="7"/>
  <c r="AS77" i="11" s="1"/>
  <c r="AS77" i="8"/>
  <c r="AS77" i="9"/>
  <c r="M77" i="7"/>
  <c r="M77" i="11" s="1"/>
  <c r="M77" i="8"/>
  <c r="M77" i="9"/>
  <c r="BB14" i="7"/>
  <c r="BB14" i="11" s="1"/>
  <c r="BB14" i="8"/>
  <c r="BB14" i="9"/>
  <c r="AU14" i="7"/>
  <c r="AU14" i="11" s="1"/>
  <c r="AU14" i="8"/>
  <c r="AU14" i="9"/>
  <c r="AA14" i="7"/>
  <c r="AA14" i="11" s="1"/>
  <c r="AA14" i="8"/>
  <c r="AA14" i="9"/>
  <c r="AD216" i="7"/>
  <c r="AD216" i="11" s="1"/>
  <c r="AD216" i="8"/>
  <c r="AD216" i="9"/>
  <c r="AL216" i="7"/>
  <c r="AL216" i="11" s="1"/>
  <c r="AL216" i="8"/>
  <c r="AL216" i="9"/>
  <c r="Q216" i="7"/>
  <c r="Q216" i="11" s="1"/>
  <c r="Q216" i="8"/>
  <c r="Q216" i="9"/>
  <c r="AI228" i="7"/>
  <c r="AI228" i="11" s="1"/>
  <c r="AI228" i="8"/>
  <c r="AI228" i="9"/>
  <c r="M230" i="7"/>
  <c r="M230" i="11" s="1"/>
  <c r="M230" i="8"/>
  <c r="M230" i="9"/>
  <c r="V230" i="7"/>
  <c r="V230" i="11" s="1"/>
  <c r="V230" i="8"/>
  <c r="V230" i="9"/>
  <c r="AS230" i="7"/>
  <c r="AS230" i="11" s="1"/>
  <c r="AS230" i="8"/>
  <c r="AS230" i="9"/>
  <c r="W233" i="7"/>
  <c r="W233" i="11" s="1"/>
  <c r="W233" i="8"/>
  <c r="W233" i="9"/>
  <c r="AR117" i="7"/>
  <c r="AR117" i="11" s="1"/>
  <c r="AR117" i="8"/>
  <c r="AR117" i="9"/>
  <c r="Y117" i="7"/>
  <c r="Y117" i="11" s="1"/>
  <c r="Y117" i="8"/>
  <c r="Y117" i="9"/>
  <c r="AI120" i="7"/>
  <c r="AI120" i="11" s="1"/>
  <c r="AI120" i="8"/>
  <c r="AI120" i="9"/>
  <c r="AM143" i="7"/>
  <c r="AM143" i="11" s="1"/>
  <c r="AM143" i="8"/>
  <c r="AM143" i="9"/>
  <c r="N143" i="7"/>
  <c r="N143" i="11" s="1"/>
  <c r="N143" i="8"/>
  <c r="N143" i="9"/>
  <c r="AD143" i="7"/>
  <c r="AD143" i="11" s="1"/>
  <c r="AD143" i="8"/>
  <c r="AD143" i="9"/>
  <c r="Y179" i="7"/>
  <c r="Y179" i="11" s="1"/>
  <c r="Y179" i="8"/>
  <c r="Y179" i="9"/>
  <c r="AS179" i="7"/>
  <c r="AS179" i="11" s="1"/>
  <c r="AS179" i="8"/>
  <c r="AS179" i="9"/>
  <c r="Y186" i="7"/>
  <c r="Y186" i="11" s="1"/>
  <c r="Y186" i="8"/>
  <c r="Y186" i="9"/>
  <c r="W200" i="7"/>
  <c r="W200" i="11" s="1"/>
  <c r="W200" i="8"/>
  <c r="W200" i="9"/>
  <c r="AN203" i="7"/>
  <c r="AN203" i="11" s="1"/>
  <c r="AN203" i="8"/>
  <c r="AN203" i="9"/>
  <c r="BB68" i="7"/>
  <c r="BB68" i="11" s="1"/>
  <c r="BB68" i="8"/>
  <c r="BB68" i="9"/>
  <c r="AT106" i="7"/>
  <c r="AT106" i="11" s="1"/>
  <c r="AT106" i="8"/>
  <c r="AT106" i="9"/>
  <c r="AD221" i="7"/>
  <c r="AD221" i="11" s="1"/>
  <c r="AD221" i="8"/>
  <c r="AD221" i="9"/>
  <c r="AS89" i="7"/>
  <c r="AS89" i="11" s="1"/>
  <c r="AS89" i="8"/>
  <c r="AS89" i="9"/>
  <c r="AH123" i="7"/>
  <c r="AH123" i="11" s="1"/>
  <c r="AH123" i="8"/>
  <c r="AH123" i="9"/>
  <c r="AE186" i="7"/>
  <c r="AE186" i="11" s="1"/>
  <c r="AE186" i="8"/>
  <c r="AE186" i="9"/>
  <c r="AW203" i="7"/>
  <c r="AW203" i="11" s="1"/>
  <c r="AW203" i="8"/>
  <c r="AW203" i="9"/>
  <c r="AB203" i="7"/>
  <c r="AB203" i="11" s="1"/>
  <c r="AB203" i="8"/>
  <c r="AB203" i="9"/>
  <c r="AY224" i="7"/>
  <c r="AY224" i="11" s="1"/>
  <c r="AY224" i="8"/>
  <c r="AY224" i="9"/>
  <c r="T224" i="7"/>
  <c r="T224" i="11" s="1"/>
  <c r="T224" i="8"/>
  <c r="T224" i="9"/>
  <c r="AO224" i="7"/>
  <c r="AO224" i="11" s="1"/>
  <c r="AO224" i="8"/>
  <c r="AO224" i="9"/>
  <c r="BB25" i="7"/>
  <c r="BB25" i="11" s="1"/>
  <c r="BB25" i="8"/>
  <c r="BB25" i="9"/>
  <c r="AN25" i="7"/>
  <c r="AN25" i="11" s="1"/>
  <c r="AN25" i="8"/>
  <c r="AN25" i="9"/>
  <c r="AO60" i="7"/>
  <c r="AO60" i="11" s="1"/>
  <c r="AO60" i="8"/>
  <c r="AO60" i="9"/>
  <c r="AB66" i="7"/>
  <c r="AB66" i="11" s="1"/>
  <c r="AB66" i="8"/>
  <c r="AB66" i="9"/>
  <c r="AY68" i="7"/>
  <c r="AY68" i="11" s="1"/>
  <c r="AY68" i="8"/>
  <c r="AY68" i="9"/>
  <c r="AE68" i="7"/>
  <c r="AE68" i="11" s="1"/>
  <c r="AE68" i="8"/>
  <c r="AE68" i="9"/>
  <c r="AB75" i="7"/>
  <c r="AB75" i="11" s="1"/>
  <c r="AB75" i="8"/>
  <c r="AB75" i="9"/>
  <c r="X78" i="7"/>
  <c r="X78" i="11" s="1"/>
  <c r="X78" i="8"/>
  <c r="X78" i="9"/>
  <c r="Z81" i="7"/>
  <c r="Z81" i="11" s="1"/>
  <c r="Z81" i="8"/>
  <c r="Z81" i="9"/>
  <c r="AH81" i="7"/>
  <c r="AH81" i="11" s="1"/>
  <c r="AH81" i="8"/>
  <c r="AH81" i="9"/>
  <c r="BB63" i="7"/>
  <c r="BB63" i="11" s="1"/>
  <c r="BB63" i="8"/>
  <c r="BB63" i="9"/>
  <c r="AU87" i="7"/>
  <c r="AU87" i="11" s="1"/>
  <c r="AU87" i="8"/>
  <c r="AU87" i="9"/>
  <c r="V92" i="7"/>
  <c r="V92" i="11" s="1"/>
  <c r="V92" i="8"/>
  <c r="V92" i="9"/>
  <c r="AW106" i="7"/>
  <c r="AW106" i="11" s="1"/>
  <c r="AW106" i="8"/>
  <c r="AW106" i="9"/>
  <c r="AO106" i="7"/>
  <c r="AO106" i="11" s="1"/>
  <c r="AO106" i="8"/>
  <c r="AO106" i="9"/>
  <c r="S133" i="7"/>
  <c r="S133" i="11" s="1"/>
  <c r="S133" i="8"/>
  <c r="S133" i="9"/>
  <c r="AG189" i="7"/>
  <c r="AG189" i="11" s="1"/>
  <c r="AG189" i="8"/>
  <c r="AG189" i="9"/>
  <c r="BB192" i="7"/>
  <c r="BB192" i="11" s="1"/>
  <c r="BB192" i="8"/>
  <c r="BB192" i="9"/>
  <c r="AK197" i="7"/>
  <c r="AK197" i="11" s="1"/>
  <c r="AK197" i="8"/>
  <c r="AK197" i="9"/>
  <c r="R197" i="7"/>
  <c r="R197" i="11" s="1"/>
  <c r="R197" i="8"/>
  <c r="R197" i="9"/>
  <c r="Q119" i="7"/>
  <c r="Q119" i="11" s="1"/>
  <c r="Q119" i="8"/>
  <c r="Q119" i="9"/>
  <c r="AG130" i="7"/>
  <c r="AG130" i="11" s="1"/>
  <c r="AG130" i="8"/>
  <c r="AG130" i="9"/>
  <c r="AZ130" i="7"/>
  <c r="AZ130" i="11" s="1"/>
  <c r="AZ130" i="8"/>
  <c r="AZ130" i="9"/>
  <c r="AA130" i="7"/>
  <c r="AA130" i="11" s="1"/>
  <c r="AA130" i="8"/>
  <c r="AA130" i="9"/>
  <c r="M142" i="7"/>
  <c r="M142" i="11" s="1"/>
  <c r="M142" i="8"/>
  <c r="M142" i="9"/>
  <c r="M180" i="7"/>
  <c r="M180" i="11" s="1"/>
  <c r="M180" i="8"/>
  <c r="M180" i="9"/>
  <c r="Y180" i="7"/>
  <c r="Y180" i="11" s="1"/>
  <c r="Y180" i="8"/>
  <c r="Y180" i="9"/>
  <c r="AV180" i="7"/>
  <c r="AV180" i="11" s="1"/>
  <c r="AV180" i="8"/>
  <c r="AV180" i="9"/>
  <c r="AM207" i="7"/>
  <c r="AM207" i="11" s="1"/>
  <c r="AM207" i="8"/>
  <c r="AM207" i="9"/>
  <c r="AU217" i="7"/>
  <c r="AU217" i="11" s="1"/>
  <c r="AU217" i="8"/>
  <c r="AU217" i="9"/>
  <c r="AQ217" i="7"/>
  <c r="AQ217" i="11" s="1"/>
  <c r="AQ217" i="8"/>
  <c r="AQ217" i="9"/>
  <c r="N221" i="7"/>
  <c r="N221" i="11" s="1"/>
  <c r="N221" i="8"/>
  <c r="N221" i="9"/>
  <c r="AA221" i="7"/>
  <c r="AA221" i="11" s="1"/>
  <c r="AA221" i="8"/>
  <c r="AA221" i="9"/>
  <c r="AS235" i="7"/>
  <c r="AS235" i="11" s="1"/>
  <c r="AS235" i="8"/>
  <c r="AS235" i="9"/>
  <c r="R19" i="7"/>
  <c r="R19" i="11" s="1"/>
  <c r="R19" i="8"/>
  <c r="R19" i="9"/>
  <c r="AL19" i="7"/>
  <c r="AL19" i="11" s="1"/>
  <c r="AL19" i="8"/>
  <c r="AL19" i="9"/>
  <c r="AS122" i="7"/>
  <c r="AS122" i="11" s="1"/>
  <c r="AS122" i="8"/>
  <c r="AS122" i="9"/>
  <c r="R122" i="7"/>
  <c r="R122" i="11" s="1"/>
  <c r="R122" i="8"/>
  <c r="R122" i="9"/>
  <c r="AB122" i="7"/>
  <c r="AB122" i="11" s="1"/>
  <c r="AB122" i="8"/>
  <c r="AB122" i="9"/>
  <c r="AE118" i="7"/>
  <c r="AE118" i="11" s="1"/>
  <c r="AE118" i="8"/>
  <c r="AE118" i="9"/>
  <c r="T118" i="7"/>
  <c r="T118" i="11" s="1"/>
  <c r="T118" i="8"/>
  <c r="T118" i="9"/>
  <c r="AT141" i="7"/>
  <c r="AT141" i="11" s="1"/>
  <c r="AT141" i="8"/>
  <c r="AT141" i="9"/>
  <c r="AO227" i="7"/>
  <c r="AO227" i="11" s="1"/>
  <c r="AO227" i="8"/>
  <c r="AO227" i="9"/>
  <c r="AF227" i="7"/>
  <c r="AF227" i="11" s="1"/>
  <c r="AF227" i="8"/>
  <c r="AF227" i="9"/>
  <c r="AZ7" i="7"/>
  <c r="AZ7" i="11" s="1"/>
  <c r="AZ7" i="8"/>
  <c r="AZ7" i="9"/>
  <c r="Q89" i="7"/>
  <c r="Q89" i="11" s="1"/>
  <c r="Q89" i="8"/>
  <c r="Q89" i="9"/>
  <c r="W89" i="7"/>
  <c r="W89" i="11" s="1"/>
  <c r="W89" i="8"/>
  <c r="W89" i="9"/>
  <c r="AU89" i="7"/>
  <c r="AU89" i="11" s="1"/>
  <c r="AU89" i="8"/>
  <c r="AU89" i="9"/>
  <c r="BB42" i="7"/>
  <c r="BB42" i="11" s="1"/>
  <c r="BB42" i="8"/>
  <c r="BB42" i="9"/>
  <c r="AL48" i="7"/>
  <c r="AL48" i="11" s="1"/>
  <c r="AL48" i="8"/>
  <c r="AL48" i="9"/>
  <c r="AA55" i="7"/>
  <c r="AA55" i="11" s="1"/>
  <c r="AA55" i="8"/>
  <c r="AA55" i="9"/>
  <c r="Q91" i="7"/>
  <c r="Q91" i="11" s="1"/>
  <c r="Q91" i="8"/>
  <c r="Q91" i="9"/>
  <c r="AQ111" i="7"/>
  <c r="AQ111" i="11" s="1"/>
  <c r="AQ111" i="8"/>
  <c r="AQ111" i="9"/>
  <c r="S123" i="7"/>
  <c r="S123" i="11" s="1"/>
  <c r="S123" i="8"/>
  <c r="S123" i="9"/>
  <c r="AC123" i="7"/>
  <c r="AC123" i="11" s="1"/>
  <c r="AC123" i="8"/>
  <c r="AC123" i="9"/>
  <c r="R138" i="7"/>
  <c r="R138" i="11" s="1"/>
  <c r="R138" i="8"/>
  <c r="R138" i="9"/>
  <c r="AW147" i="7"/>
  <c r="AW147" i="11" s="1"/>
  <c r="AW147" i="8"/>
  <c r="AW147" i="9"/>
  <c r="AS170" i="7"/>
  <c r="AS170" i="11" s="1"/>
  <c r="AS170" i="8"/>
  <c r="AS170" i="9"/>
  <c r="AH170" i="7"/>
  <c r="AH170" i="11" s="1"/>
  <c r="AH170" i="8"/>
  <c r="AH170" i="9"/>
  <c r="V174" i="7"/>
  <c r="V174" i="11" s="1"/>
  <c r="V174" i="8"/>
  <c r="V174" i="9"/>
  <c r="AU182" i="7"/>
  <c r="AU182" i="11" s="1"/>
  <c r="AU182" i="8"/>
  <c r="AU182" i="9"/>
  <c r="V184" i="7"/>
  <c r="V184" i="11" s="1"/>
  <c r="V184" i="8"/>
  <c r="V184" i="9"/>
  <c r="AQ21" i="7"/>
  <c r="AQ21" i="11" s="1"/>
  <c r="AQ21" i="8"/>
  <c r="AQ21" i="9"/>
  <c r="AL35" i="7"/>
  <c r="AL35" i="11" s="1"/>
  <c r="AL35" i="8"/>
  <c r="AL35" i="9"/>
  <c r="Z35" i="7"/>
  <c r="Z35" i="11" s="1"/>
  <c r="Z35" i="8"/>
  <c r="Z35" i="9"/>
  <c r="BB35" i="7"/>
  <c r="BB35" i="11" s="1"/>
  <c r="BB35" i="8"/>
  <c r="BB35" i="9"/>
  <c r="U139" i="7"/>
  <c r="U139" i="11" s="1"/>
  <c r="U139" i="8"/>
  <c r="U139" i="9"/>
  <c r="AW139" i="7"/>
  <c r="AW139" i="11" s="1"/>
  <c r="AW139" i="8"/>
  <c r="AW139" i="9"/>
  <c r="N139" i="7"/>
  <c r="N139" i="11" s="1"/>
  <c r="N139" i="8"/>
  <c r="N139" i="9"/>
  <c r="U152" i="7"/>
  <c r="U152" i="11" s="1"/>
  <c r="U152" i="8"/>
  <c r="U152" i="9"/>
  <c r="AS152" i="7"/>
  <c r="AS152" i="11" s="1"/>
  <c r="AS152" i="8"/>
  <c r="AS152" i="9"/>
  <c r="AS171" i="7"/>
  <c r="AS171" i="11" s="1"/>
  <c r="AS171" i="8"/>
  <c r="AS171" i="9"/>
  <c r="N171" i="7"/>
  <c r="N171" i="11" s="1"/>
  <c r="N171" i="8"/>
  <c r="N171" i="9"/>
  <c r="AF171" i="7"/>
  <c r="AF171" i="11" s="1"/>
  <c r="AF171" i="8"/>
  <c r="AF171" i="9"/>
  <c r="AN51" i="7"/>
  <c r="AN51" i="11" s="1"/>
  <c r="AN51" i="8"/>
  <c r="AN51" i="9"/>
  <c r="AG51" i="7"/>
  <c r="AG51" i="11" s="1"/>
  <c r="AG51" i="8"/>
  <c r="AG51" i="9"/>
  <c r="O14" i="7"/>
  <c r="O14" i="11" s="1"/>
  <c r="O14" i="8"/>
  <c r="O14" i="9"/>
  <c r="O216" i="7"/>
  <c r="O216" i="11" s="1"/>
  <c r="O216" i="8"/>
  <c r="O216" i="9"/>
  <c r="AZ216" i="7"/>
  <c r="AZ216" i="11" s="1"/>
  <c r="AZ216" i="8"/>
  <c r="AZ216" i="9"/>
  <c r="U228" i="7"/>
  <c r="U228" i="11" s="1"/>
  <c r="U228" i="8"/>
  <c r="U228" i="9"/>
  <c r="AL228" i="7"/>
  <c r="AL228" i="11" s="1"/>
  <c r="AL228" i="8"/>
  <c r="AL228" i="9"/>
  <c r="AP120" i="7"/>
  <c r="AP120" i="11" s="1"/>
  <c r="AP120" i="8"/>
  <c r="AP120" i="9"/>
  <c r="AO120" i="7"/>
  <c r="AO120" i="11" s="1"/>
  <c r="AO120" i="8"/>
  <c r="AO120" i="9"/>
  <c r="S124" i="7"/>
  <c r="S124" i="11" s="1"/>
  <c r="S124" i="8"/>
  <c r="S124" i="9"/>
  <c r="AC124" i="7"/>
  <c r="AC124" i="11" s="1"/>
  <c r="AC124" i="8"/>
  <c r="AC124" i="9"/>
  <c r="AG143" i="7"/>
  <c r="AG143" i="11" s="1"/>
  <c r="AG143" i="8"/>
  <c r="AG143" i="9"/>
  <c r="AM154" i="7"/>
  <c r="AM154" i="11" s="1"/>
  <c r="AM154" i="8"/>
  <c r="AM154" i="9"/>
  <c r="AC154" i="7"/>
  <c r="AC154" i="11" s="1"/>
  <c r="AC154" i="8"/>
  <c r="AC154" i="9"/>
  <c r="R186" i="7"/>
  <c r="R186" i="11" s="1"/>
  <c r="R186" i="8"/>
  <c r="R186" i="9"/>
  <c r="AQ186" i="7"/>
  <c r="AQ186" i="11" s="1"/>
  <c r="AQ186" i="8"/>
  <c r="AQ186" i="9"/>
  <c r="P188" i="7"/>
  <c r="P188" i="11" s="1"/>
  <c r="P188" i="8"/>
  <c r="P188" i="9"/>
  <c r="Y188" i="7"/>
  <c r="Y188" i="11" s="1"/>
  <c r="Y188" i="8"/>
  <c r="Y188" i="9"/>
  <c r="AU188" i="7"/>
  <c r="AU188" i="11" s="1"/>
  <c r="AU188" i="8"/>
  <c r="AU188" i="9"/>
  <c r="AG213" i="7"/>
  <c r="AG213" i="11" s="1"/>
  <c r="AG213" i="8"/>
  <c r="AG213" i="9"/>
  <c r="BB213" i="7"/>
  <c r="BB213" i="11" s="1"/>
  <c r="BB213" i="8"/>
  <c r="BB213" i="9"/>
  <c r="AA213" i="7"/>
  <c r="AA213" i="11" s="1"/>
  <c r="AA213" i="8"/>
  <c r="AA213" i="9"/>
  <c r="AD188" i="7"/>
  <c r="AD188" i="11" s="1"/>
  <c r="AD188" i="8"/>
  <c r="AD188" i="9"/>
  <c r="AU203" i="7"/>
  <c r="AU203" i="11" s="1"/>
  <c r="AU203" i="8"/>
  <c r="AU203" i="9"/>
  <c r="AJ224" i="7"/>
  <c r="AJ224" i="11" s="1"/>
  <c r="AJ224" i="8"/>
  <c r="AJ224" i="9"/>
  <c r="AZ16" i="7"/>
  <c r="AZ16" i="11" s="1"/>
  <c r="AZ16" i="8"/>
  <c r="AZ16" i="9"/>
  <c r="AQ39" i="7"/>
  <c r="AQ39" i="11" s="1"/>
  <c r="AQ39" i="8"/>
  <c r="AQ39" i="9"/>
  <c r="AF57" i="7"/>
  <c r="AF57" i="11" s="1"/>
  <c r="AF57" i="8"/>
  <c r="AF57" i="9"/>
  <c r="AS60" i="7"/>
  <c r="AS60" i="11" s="1"/>
  <c r="AS60" i="8"/>
  <c r="AS60" i="9"/>
  <c r="AW54" i="7"/>
  <c r="AW54" i="11" s="1"/>
  <c r="AW54" i="8"/>
  <c r="AW54" i="9"/>
  <c r="AV92" i="7"/>
  <c r="AV92" i="11" s="1"/>
  <c r="AV92" i="8"/>
  <c r="AV92" i="9"/>
  <c r="AY133" i="7"/>
  <c r="AY133" i="11" s="1"/>
  <c r="AY133" i="8"/>
  <c r="AY133" i="9"/>
  <c r="N189" i="7"/>
  <c r="N189" i="11" s="1"/>
  <c r="N189" i="8"/>
  <c r="N189" i="9"/>
  <c r="AX189" i="7"/>
  <c r="AX189" i="11" s="1"/>
  <c r="AX189" i="8"/>
  <c r="AX189" i="9"/>
  <c r="M195" i="7"/>
  <c r="M195" i="11" s="1"/>
  <c r="M195" i="8"/>
  <c r="M195" i="9"/>
  <c r="AB195" i="7"/>
  <c r="AB195" i="11" s="1"/>
  <c r="AB195" i="8"/>
  <c r="AB195" i="9"/>
  <c r="AY142" i="7"/>
  <c r="AY142" i="11" s="1"/>
  <c r="AY142" i="8"/>
  <c r="AY142" i="9"/>
  <c r="AN180" i="7"/>
  <c r="AN180" i="11" s="1"/>
  <c r="AN180" i="8"/>
  <c r="AN180" i="9"/>
  <c r="V187" i="7"/>
  <c r="V187" i="11" s="1"/>
  <c r="V187" i="8"/>
  <c r="V187" i="9"/>
  <c r="V201" i="7"/>
  <c r="V201" i="11" s="1"/>
  <c r="V201" i="8"/>
  <c r="V201" i="9"/>
  <c r="AS201" i="7"/>
  <c r="AS201" i="11" s="1"/>
  <c r="AS201" i="8"/>
  <c r="AS201" i="9"/>
  <c r="T221" i="7"/>
  <c r="T221" i="11" s="1"/>
  <c r="T221" i="8"/>
  <c r="T221" i="9"/>
  <c r="Z235" i="7"/>
  <c r="Z235" i="11" s="1"/>
  <c r="Z235" i="8"/>
  <c r="Z235" i="9"/>
  <c r="N235" i="7"/>
  <c r="N235" i="11" s="1"/>
  <c r="N235" i="8"/>
  <c r="N235" i="9"/>
  <c r="AO118" i="7"/>
  <c r="AO118" i="11" s="1"/>
  <c r="AO118" i="8"/>
  <c r="AO118" i="9"/>
  <c r="M227" i="7"/>
  <c r="M227" i="11" s="1"/>
  <c r="M227" i="8"/>
  <c r="M227" i="9"/>
  <c r="BA227" i="7"/>
  <c r="BA227" i="11" s="1"/>
  <c r="BA227" i="8"/>
  <c r="BA227" i="9"/>
  <c r="AN219" i="7"/>
  <c r="AN219" i="11" s="1"/>
  <c r="AN219" i="8"/>
  <c r="AN219" i="9"/>
  <c r="R89" i="7"/>
  <c r="R89" i="11" s="1"/>
  <c r="R89" i="8"/>
  <c r="R89" i="9"/>
  <c r="AY123" i="7"/>
  <c r="AY123" i="11" s="1"/>
  <c r="AY123" i="8"/>
  <c r="AY123" i="9"/>
  <c r="AN132" i="7"/>
  <c r="AN132" i="11" s="1"/>
  <c r="AN132" i="8"/>
  <c r="AN132" i="9"/>
  <c r="AY132" i="7"/>
  <c r="AY132" i="11" s="1"/>
  <c r="AY132" i="8"/>
  <c r="AY132" i="9"/>
  <c r="AS138" i="7"/>
  <c r="AS138" i="11" s="1"/>
  <c r="AS138" i="8"/>
  <c r="AS138" i="9"/>
  <c r="AU174" i="7"/>
  <c r="AU174" i="11" s="1"/>
  <c r="AU174" i="8"/>
  <c r="AU174" i="9"/>
  <c r="Y184" i="7"/>
  <c r="Y184" i="11" s="1"/>
  <c r="Y184" i="8"/>
  <c r="Y184" i="9"/>
  <c r="S35" i="7"/>
  <c r="S35" i="11" s="1"/>
  <c r="S35" i="8"/>
  <c r="S35" i="9"/>
  <c r="AL139" i="7"/>
  <c r="AL139" i="11" s="1"/>
  <c r="AL139" i="8"/>
  <c r="AL139" i="9"/>
  <c r="AI51" i="7"/>
  <c r="AI51" i="11" s="1"/>
  <c r="AI51" i="8"/>
  <c r="AI51" i="9"/>
  <c r="T62" i="7"/>
  <c r="T62" i="11" s="1"/>
  <c r="T62" i="8"/>
  <c r="T62" i="9"/>
  <c r="AW65" i="7"/>
  <c r="AW65" i="11" s="1"/>
  <c r="AW65" i="8"/>
  <c r="AW65" i="9"/>
  <c r="AL67" i="7"/>
  <c r="AL67" i="11" s="1"/>
  <c r="AL67" i="8"/>
  <c r="AL67" i="9"/>
  <c r="X216" i="7"/>
  <c r="X216" i="11" s="1"/>
  <c r="X216" i="8"/>
  <c r="X216" i="9"/>
  <c r="AA228" i="7"/>
  <c r="AA228" i="11" s="1"/>
  <c r="AA228" i="8"/>
  <c r="AA228" i="9"/>
  <c r="AE124" i="7"/>
  <c r="AE124" i="11" s="1"/>
  <c r="AE124" i="8"/>
  <c r="AE124" i="9"/>
  <c r="AD200" i="7"/>
  <c r="AD200" i="11" s="1"/>
  <c r="AD200" i="8"/>
  <c r="AD200" i="9"/>
  <c r="AX213" i="7"/>
  <c r="AX213" i="11" s="1"/>
  <c r="AX213" i="8"/>
  <c r="AX213" i="9"/>
  <c r="AL132" i="7"/>
  <c r="AL132" i="11" s="1"/>
  <c r="AL132" i="8"/>
  <c r="AL132" i="9"/>
  <c r="K39" i="7"/>
  <c r="K39" i="11" s="1"/>
  <c r="K39" i="8"/>
  <c r="K39" i="9"/>
  <c r="Y39" i="7"/>
  <c r="Y39" i="11" s="1"/>
  <c r="Y39" i="8"/>
  <c r="Y39" i="9"/>
  <c r="P81" i="7"/>
  <c r="P81" i="11" s="1"/>
  <c r="P81" i="8"/>
  <c r="P81" i="9"/>
  <c r="N90" i="7"/>
  <c r="N90" i="11" s="1"/>
  <c r="N90" i="8"/>
  <c r="N90" i="9"/>
  <c r="AC50" i="7"/>
  <c r="AC50" i="11" s="1"/>
  <c r="AC50" i="8"/>
  <c r="AC50" i="9"/>
  <c r="AN63" i="7"/>
  <c r="AN63" i="11" s="1"/>
  <c r="AN63" i="8"/>
  <c r="AN63" i="9"/>
  <c r="AX63" i="7"/>
  <c r="AX63" i="11" s="1"/>
  <c r="AX63" i="8"/>
  <c r="AX63" i="9"/>
  <c r="AS195" i="7"/>
  <c r="AS195" i="11" s="1"/>
  <c r="AS195" i="8"/>
  <c r="AS195" i="9"/>
  <c r="AF197" i="7"/>
  <c r="AF197" i="11" s="1"/>
  <c r="AF197" i="8"/>
  <c r="AF197" i="9"/>
  <c r="N119" i="7"/>
  <c r="N119" i="11" s="1"/>
  <c r="N119" i="8"/>
  <c r="N119" i="9"/>
  <c r="R130" i="7"/>
  <c r="R130" i="11" s="1"/>
  <c r="R130" i="8"/>
  <c r="R130" i="9"/>
  <c r="W187" i="7"/>
  <c r="W187" i="11" s="1"/>
  <c r="W187" i="8"/>
  <c r="W187" i="9"/>
  <c r="BB217" i="7"/>
  <c r="BB217" i="11" s="1"/>
  <c r="BB217" i="8"/>
  <c r="BB217" i="9"/>
  <c r="AU226" i="7"/>
  <c r="AU226" i="11" s="1"/>
  <c r="AU226" i="8"/>
  <c r="AU226" i="9"/>
  <c r="BA235" i="7"/>
  <c r="BA235" i="11" s="1"/>
  <c r="BA235" i="8"/>
  <c r="BA235" i="9"/>
  <c r="T122" i="7"/>
  <c r="T122" i="11" s="1"/>
  <c r="T122" i="8"/>
  <c r="T122" i="9"/>
  <c r="AV122" i="7"/>
  <c r="AV122" i="11" s="1"/>
  <c r="AV122" i="8"/>
  <c r="AV122" i="9"/>
  <c r="AZ38" i="7"/>
  <c r="AZ38" i="11" s="1"/>
  <c r="AZ38" i="8"/>
  <c r="AZ38" i="9"/>
  <c r="M61" i="7"/>
  <c r="M61" i="11" s="1"/>
  <c r="M61" i="8"/>
  <c r="M61" i="9"/>
  <c r="AN76" i="7"/>
  <c r="AN76" i="11" s="1"/>
  <c r="AN76" i="8"/>
  <c r="AN76" i="9"/>
  <c r="AI91" i="7"/>
  <c r="AI91" i="11" s="1"/>
  <c r="AI91" i="8"/>
  <c r="AI91" i="9"/>
  <c r="AV132" i="7"/>
  <c r="AV132" i="11" s="1"/>
  <c r="AV132" i="8"/>
  <c r="AV132" i="9"/>
  <c r="AM170" i="7"/>
  <c r="AM170" i="11" s="1"/>
  <c r="AM170" i="8"/>
  <c r="AM170" i="9"/>
  <c r="Y21" i="7"/>
  <c r="Y21" i="11" s="1"/>
  <c r="Y21" i="8"/>
  <c r="Y21" i="9"/>
  <c r="W148" i="7"/>
  <c r="W148" i="11" s="1"/>
  <c r="W148" i="8"/>
  <c r="W148" i="9"/>
  <c r="AT148" i="7"/>
  <c r="AT148" i="11" s="1"/>
  <c r="AT148" i="8"/>
  <c r="AT148" i="9"/>
  <c r="BB232" i="7"/>
  <c r="BB232" i="11" s="1"/>
  <c r="BB232" i="8"/>
  <c r="BB232" i="9"/>
  <c r="AZ62" i="7"/>
  <c r="AZ62" i="11" s="1"/>
  <c r="AZ62" i="8"/>
  <c r="AZ62" i="9"/>
  <c r="BA179" i="7"/>
  <c r="BA179" i="11" s="1"/>
  <c r="BA179" i="8"/>
  <c r="BA179" i="9"/>
  <c r="W67" i="7"/>
  <c r="W67" i="11" s="1"/>
  <c r="W67" i="8"/>
  <c r="W67" i="9"/>
  <c r="T230" i="7"/>
  <c r="T230" i="11" s="1"/>
  <c r="T230" i="8"/>
  <c r="T230" i="9"/>
  <c r="AU186" i="7"/>
  <c r="AU186" i="11" s="1"/>
  <c r="AU186" i="8"/>
  <c r="AU186" i="9"/>
  <c r="P39" i="7"/>
  <c r="P39" i="11" s="1"/>
  <c r="P39" i="8"/>
  <c r="P39" i="9"/>
  <c r="O57" i="7"/>
  <c r="O57" i="11" s="1"/>
  <c r="O57" i="8"/>
  <c r="O57" i="9"/>
  <c r="AT68" i="7"/>
  <c r="AT68" i="11" s="1"/>
  <c r="AT68" i="8"/>
  <c r="AT68" i="9"/>
  <c r="AU78" i="7"/>
  <c r="AU78" i="11" s="1"/>
  <c r="AU78" i="8"/>
  <c r="AU78" i="9"/>
  <c r="AJ54" i="7"/>
  <c r="AJ54" i="11" s="1"/>
  <c r="AJ54" i="8"/>
  <c r="AJ54" i="9"/>
  <c r="AX54" i="7"/>
  <c r="AX54" i="11" s="1"/>
  <c r="AX54" i="8"/>
  <c r="AX54" i="9"/>
  <c r="AC63" i="7"/>
  <c r="AC63" i="11" s="1"/>
  <c r="AC63" i="8"/>
  <c r="AC63" i="9"/>
  <c r="AD92" i="7"/>
  <c r="AD92" i="11" s="1"/>
  <c r="AD92" i="8"/>
  <c r="AD92" i="9"/>
  <c r="U235" i="7"/>
  <c r="U235" i="11" s="1"/>
  <c r="U235" i="8"/>
  <c r="U235" i="9"/>
  <c r="Z122" i="7"/>
  <c r="Z122" i="11" s="1"/>
  <c r="Z122" i="8"/>
  <c r="Z122" i="9"/>
  <c r="AB7" i="7"/>
  <c r="AB7" i="11" s="1"/>
  <c r="AB7" i="8"/>
  <c r="AB7" i="9"/>
  <c r="V48" i="7"/>
  <c r="V48" i="11" s="1"/>
  <c r="V48" i="8"/>
  <c r="V48" i="9"/>
  <c r="X53" i="7"/>
  <c r="X53" i="11" s="1"/>
  <c r="X53" i="8"/>
  <c r="X53" i="9"/>
  <c r="AC55" i="7"/>
  <c r="AC55" i="11" s="1"/>
  <c r="AC55" i="8"/>
  <c r="AC55" i="9"/>
  <c r="AC61" i="7"/>
  <c r="AC61" i="11" s="1"/>
  <c r="AC61" i="8"/>
  <c r="AC61" i="9"/>
  <c r="BA111" i="7"/>
  <c r="BA111" i="11" s="1"/>
  <c r="BA111" i="8"/>
  <c r="BA111" i="9"/>
  <c r="AY194" i="7"/>
  <c r="AY194" i="11" s="1"/>
  <c r="AY194" i="8"/>
  <c r="AY194" i="9"/>
  <c r="AJ6" i="7"/>
  <c r="AJ6" i="11" s="1"/>
  <c r="AJ6" i="8"/>
  <c r="AJ6" i="9"/>
  <c r="X17" i="7"/>
  <c r="X17" i="11" s="1"/>
  <c r="X17" i="8"/>
  <c r="X17" i="9"/>
  <c r="AL17" i="7"/>
  <c r="AL17" i="11" s="1"/>
  <c r="AL17" i="8"/>
  <c r="AL17" i="9"/>
  <c r="J35" i="7"/>
  <c r="J35" i="11" s="1"/>
  <c r="J35" i="8"/>
  <c r="J35" i="9"/>
  <c r="BA173" i="7"/>
  <c r="BA173" i="11" s="1"/>
  <c r="BA173" i="8"/>
  <c r="BA173" i="9"/>
  <c r="I9" i="7"/>
  <c r="I9" i="11" s="1"/>
  <c r="I9" i="8"/>
  <c r="I9" i="9"/>
  <c r="AE9" i="7"/>
  <c r="AE9" i="11" s="1"/>
  <c r="AE9" i="8"/>
  <c r="AE9" i="9"/>
  <c r="V37" i="7"/>
  <c r="V37" i="11" s="1"/>
  <c r="V37" i="8"/>
  <c r="V37" i="9"/>
  <c r="AU228" i="7"/>
  <c r="AU228" i="11" s="1"/>
  <c r="AU228" i="8"/>
  <c r="AU228" i="9"/>
  <c r="AS188" i="7"/>
  <c r="AS188" i="11" s="1"/>
  <c r="AS188" i="8"/>
  <c r="AS188" i="9"/>
  <c r="AD213" i="7"/>
  <c r="AD213" i="11" s="1"/>
  <c r="AD213" i="8"/>
  <c r="AD213" i="9"/>
  <c r="AH17" i="7"/>
  <c r="AH17" i="11" s="1"/>
  <c r="AH17" i="8"/>
  <c r="AH17" i="9"/>
  <c r="AV35" i="7"/>
  <c r="AV35" i="11" s="1"/>
  <c r="AV35" i="8"/>
  <c r="AV35" i="9"/>
  <c r="AC148" i="7"/>
  <c r="AC148" i="11" s="1"/>
  <c r="AC148" i="8"/>
  <c r="AC148" i="9"/>
  <c r="AW152" i="7"/>
  <c r="AW152" i="11" s="1"/>
  <c r="AW152" i="8"/>
  <c r="AW152" i="9"/>
  <c r="N152" i="7"/>
  <c r="N152" i="11" s="1"/>
  <c r="N152" i="8"/>
  <c r="N152" i="9"/>
  <c r="AX171" i="7"/>
  <c r="AX171" i="11" s="1"/>
  <c r="AX171" i="8"/>
  <c r="AX171" i="9"/>
  <c r="AN173" i="7"/>
  <c r="AN173" i="11" s="1"/>
  <c r="AN173" i="8"/>
  <c r="AN173" i="9"/>
  <c r="AT173" i="7"/>
  <c r="AT173" i="11" s="1"/>
  <c r="AT173" i="8"/>
  <c r="AT173" i="9"/>
  <c r="AF178" i="7"/>
  <c r="AF178" i="11" s="1"/>
  <c r="AF178" i="8"/>
  <c r="AF178" i="9"/>
  <c r="AR178" i="7"/>
  <c r="AR178" i="11" s="1"/>
  <c r="AR178" i="8"/>
  <c r="AR178" i="9"/>
  <c r="AZ68" i="7"/>
  <c r="AZ68" i="11" s="1"/>
  <c r="AZ68" i="8"/>
  <c r="AZ68" i="9"/>
  <c r="AU54" i="7"/>
  <c r="AU54" i="11" s="1"/>
  <c r="AU54" i="8"/>
  <c r="AU54" i="9"/>
  <c r="AR133" i="7"/>
  <c r="AR133" i="11" s="1"/>
  <c r="AR133" i="8"/>
  <c r="AR133" i="9"/>
  <c r="AF119" i="7"/>
  <c r="AF119" i="11" s="1"/>
  <c r="AF119" i="8"/>
  <c r="AF119" i="9"/>
  <c r="AM180" i="7"/>
  <c r="AM180" i="11" s="1"/>
  <c r="AM180" i="8"/>
  <c r="AM180" i="9"/>
  <c r="AD201" i="7"/>
  <c r="AD201" i="11" s="1"/>
  <c r="AD201" i="8"/>
  <c r="AD201" i="9"/>
  <c r="Y207" i="7"/>
  <c r="Y207" i="11" s="1"/>
  <c r="Y207" i="8"/>
  <c r="Y207" i="9"/>
  <c r="AR118" i="7"/>
  <c r="AR118" i="11" s="1"/>
  <c r="AR118" i="8"/>
  <c r="AR118" i="9"/>
  <c r="AE227" i="7"/>
  <c r="AE227" i="11" s="1"/>
  <c r="AE227" i="8"/>
  <c r="AE227" i="9"/>
  <c r="AR219" i="7"/>
  <c r="AR219" i="11" s="1"/>
  <c r="AR219" i="8"/>
  <c r="AR219" i="9"/>
  <c r="BB22" i="7"/>
  <c r="BB22" i="11" s="1"/>
  <c r="BB22" i="8"/>
  <c r="BB22" i="9"/>
  <c r="AA22" i="7"/>
  <c r="AA22" i="11" s="1"/>
  <c r="AA22" i="8"/>
  <c r="AA22" i="9"/>
  <c r="AX111" i="7"/>
  <c r="AX111" i="11" s="1"/>
  <c r="AX111" i="8"/>
  <c r="AX111" i="9"/>
  <c r="BA176" i="7"/>
  <c r="BA176" i="11" s="1"/>
  <c r="BA176" i="8"/>
  <c r="BA176" i="9"/>
  <c r="AU194" i="7"/>
  <c r="AU194" i="11" s="1"/>
  <c r="AU194" i="8"/>
  <c r="AU194" i="9"/>
  <c r="AS139" i="7"/>
  <c r="AS139" i="11" s="1"/>
  <c r="AS139" i="8"/>
  <c r="AS139" i="9"/>
  <c r="Z183" i="7"/>
  <c r="Z183" i="11" s="1"/>
  <c r="Z183" i="8"/>
  <c r="Z183" i="9"/>
  <c r="AK183" i="7"/>
  <c r="AK183" i="11" s="1"/>
  <c r="AK183" i="8"/>
  <c r="AK183" i="9"/>
  <c r="Q229" i="7"/>
  <c r="Q229" i="11" s="1"/>
  <c r="Q229" i="8"/>
  <c r="Q229" i="9"/>
  <c r="Z229" i="7"/>
  <c r="Z229" i="11" s="1"/>
  <c r="Z229" i="8"/>
  <c r="Z229" i="9"/>
  <c r="AS229" i="7"/>
  <c r="AS229" i="11" s="1"/>
  <c r="AS229" i="8"/>
  <c r="AS229" i="9"/>
  <c r="AF37" i="7"/>
  <c r="AF37" i="11" s="1"/>
  <c r="AF37" i="8"/>
  <c r="AF37" i="9"/>
  <c r="N230" i="7"/>
  <c r="N230" i="11" s="1"/>
  <c r="N230" i="8"/>
  <c r="N230" i="9"/>
  <c r="AN188" i="7"/>
  <c r="AN188" i="11" s="1"/>
  <c r="AN188" i="8"/>
  <c r="AN188" i="9"/>
  <c r="AG25" i="7"/>
  <c r="AG25" i="11" s="1"/>
  <c r="AG25" i="8"/>
  <c r="AG25" i="9"/>
  <c r="AM78" i="7"/>
  <c r="AM78" i="11" s="1"/>
  <c r="AM78" i="8"/>
  <c r="AM78" i="9"/>
  <c r="T197" i="7"/>
  <c r="T197" i="11" s="1"/>
  <c r="T197" i="8"/>
  <c r="T197" i="9"/>
  <c r="AP122" i="7"/>
  <c r="AP122" i="11" s="1"/>
  <c r="AP122" i="8"/>
  <c r="AP122" i="9"/>
  <c r="S219" i="7"/>
  <c r="S219" i="11" s="1"/>
  <c r="S219" i="8"/>
  <c r="S219" i="9"/>
  <c r="AA183" i="7"/>
  <c r="AA183" i="11" s="1"/>
  <c r="AA183" i="8"/>
  <c r="AA183" i="9"/>
  <c r="AM51" i="7"/>
  <c r="AM51" i="11" s="1"/>
  <c r="AM51" i="8"/>
  <c r="AM51" i="9"/>
  <c r="R142" i="7"/>
  <c r="R142" i="11" s="1"/>
  <c r="R142" i="8"/>
  <c r="R142" i="9"/>
  <c r="U38" i="7"/>
  <c r="U38" i="11" s="1"/>
  <c r="U38" i="8"/>
  <c r="U38" i="9"/>
  <c r="AD179" i="7"/>
  <c r="AD179" i="11" s="1"/>
  <c r="AD179" i="8"/>
  <c r="AD179" i="9"/>
  <c r="AX16" i="7"/>
  <c r="AX16" i="11" s="1"/>
  <c r="AX16" i="8"/>
  <c r="AX16" i="9"/>
  <c r="AE189" i="7"/>
  <c r="AE189" i="11" s="1"/>
  <c r="AE189" i="8"/>
  <c r="AE189" i="9"/>
  <c r="AA142" i="7"/>
  <c r="AA142" i="11" s="1"/>
  <c r="AA142" i="8"/>
  <c r="AA142" i="9"/>
  <c r="AF180" i="7"/>
  <c r="AF180" i="11" s="1"/>
  <c r="AF180" i="8"/>
  <c r="AF180" i="9"/>
  <c r="AE221" i="7"/>
  <c r="AE221" i="11" s="1"/>
  <c r="AE221" i="8"/>
  <c r="AE221" i="9"/>
  <c r="AO122" i="7"/>
  <c r="AO122" i="11" s="1"/>
  <c r="AO122" i="8"/>
  <c r="AO122" i="9"/>
  <c r="AZ22" i="7"/>
  <c r="AZ22" i="11" s="1"/>
  <c r="AZ22" i="8"/>
  <c r="AZ22" i="9"/>
  <c r="AC48" i="7"/>
  <c r="AC48" i="11" s="1"/>
  <c r="AC48" i="8"/>
  <c r="AC48" i="9"/>
  <c r="AE55" i="7"/>
  <c r="AE55" i="11" s="1"/>
  <c r="AE55" i="8"/>
  <c r="AE55" i="9"/>
  <c r="V17" i="7"/>
  <c r="V17" i="11" s="1"/>
  <c r="V17" i="8"/>
  <c r="V17" i="9"/>
  <c r="AP179" i="7"/>
  <c r="AP179" i="11" s="1"/>
  <c r="AP179" i="8"/>
  <c r="AP179" i="9"/>
  <c r="AV186" i="7"/>
  <c r="AV186" i="11" s="1"/>
  <c r="AV186" i="8"/>
  <c r="AV186" i="9"/>
  <c r="AO81" i="7"/>
  <c r="AO81" i="11" s="1"/>
  <c r="AO81" i="8"/>
  <c r="AO81" i="9"/>
  <c r="AQ142" i="7"/>
  <c r="AQ142" i="11" s="1"/>
  <c r="AQ142" i="8"/>
  <c r="AQ142" i="9"/>
  <c r="AS55" i="7"/>
  <c r="AS55" i="11" s="1"/>
  <c r="AS55" i="8"/>
  <c r="AS55" i="9"/>
  <c r="N6" i="7"/>
  <c r="N6" i="11" s="1"/>
  <c r="N6" i="8"/>
  <c r="N6" i="9"/>
  <c r="BB148" i="7"/>
  <c r="BB148" i="11" s="1"/>
  <c r="BB148" i="8"/>
  <c r="BB148" i="9"/>
  <c r="AN230" i="7"/>
  <c r="AN230" i="11" s="1"/>
  <c r="AN230" i="8"/>
  <c r="AN230" i="9"/>
  <c r="M233" i="7"/>
  <c r="M233" i="11" s="1"/>
  <c r="M233" i="8"/>
  <c r="M233" i="9"/>
  <c r="AY179" i="7"/>
  <c r="AY179" i="11" s="1"/>
  <c r="AY179" i="8"/>
  <c r="AY179" i="9"/>
  <c r="BA228" i="7"/>
  <c r="BA228" i="11" s="1"/>
  <c r="BA228" i="8"/>
  <c r="BA228" i="9"/>
  <c r="AR124" i="7"/>
  <c r="AR124" i="11" s="1"/>
  <c r="AR124" i="8"/>
  <c r="AR124" i="9"/>
  <c r="AW229" i="7"/>
  <c r="AW229" i="11" s="1"/>
  <c r="AW229" i="8"/>
  <c r="AW229" i="9"/>
  <c r="AS178" i="7"/>
  <c r="AS178" i="11" s="1"/>
  <c r="AS178" i="8"/>
  <c r="AS178" i="9"/>
  <c r="T195" i="7"/>
  <c r="T195" i="11" s="1"/>
  <c r="T195" i="8"/>
  <c r="T195" i="9"/>
  <c r="AX136" i="7"/>
  <c r="AX136" i="11" s="1"/>
  <c r="AX136" i="8"/>
  <c r="AX136" i="9"/>
  <c r="U136" i="7"/>
  <c r="U136" i="11" s="1"/>
  <c r="U136" i="8"/>
  <c r="U136" i="9"/>
  <c r="AO171" i="7"/>
  <c r="AO171" i="11" s="1"/>
  <c r="AO171" i="8"/>
  <c r="AO171" i="9"/>
  <c r="AZ229" i="7"/>
  <c r="AZ229" i="11" s="1"/>
  <c r="AZ229" i="8"/>
  <c r="AZ229" i="9"/>
  <c r="AE154" i="7"/>
  <c r="AE154" i="11" s="1"/>
  <c r="AE154" i="8"/>
  <c r="AE154" i="9"/>
  <c r="AC143" i="7"/>
  <c r="AC143" i="11" s="1"/>
  <c r="AC143" i="8"/>
  <c r="AC143" i="9"/>
  <c r="O178" i="7"/>
  <c r="O178" i="11" s="1"/>
  <c r="O178" i="8"/>
  <c r="O178" i="9"/>
  <c r="AE53" i="7"/>
  <c r="AE53" i="11" s="1"/>
  <c r="AE53" i="8"/>
  <c r="AE53" i="9"/>
  <c r="AC178" i="7"/>
  <c r="AC178" i="11" s="1"/>
  <c r="AC178" i="8"/>
  <c r="AC178" i="9"/>
  <c r="O168" i="7"/>
  <c r="O168" i="11" s="1"/>
  <c r="O168" i="8"/>
  <c r="O168" i="9"/>
  <c r="AO168" i="7"/>
  <c r="AO168" i="11" s="1"/>
  <c r="AO168" i="8"/>
  <c r="AO168" i="9"/>
  <c r="O85" i="7"/>
  <c r="O85" i="11" s="1"/>
  <c r="O85" i="8"/>
  <c r="O85" i="9"/>
  <c r="AA85" i="7"/>
  <c r="AA85" i="11" s="1"/>
  <c r="AA85" i="8"/>
  <c r="AA85" i="9"/>
  <c r="AZ199" i="7"/>
  <c r="AZ199" i="11" s="1"/>
  <c r="AZ199" i="8"/>
  <c r="AZ199" i="9"/>
  <c r="Y199" i="7"/>
  <c r="Y199" i="11" s="1"/>
  <c r="Y199" i="8"/>
  <c r="Y199" i="9"/>
  <c r="AQ199" i="7"/>
  <c r="AQ199" i="11" s="1"/>
  <c r="AQ199" i="8"/>
  <c r="AQ199" i="9"/>
  <c r="Q168" i="7"/>
  <c r="Q168" i="11" s="1"/>
  <c r="Q168" i="8"/>
  <c r="Q168" i="9"/>
  <c r="AN85" i="7"/>
  <c r="AN85" i="11" s="1"/>
  <c r="AN85" i="8"/>
  <c r="AN85" i="9"/>
  <c r="AB181" i="7"/>
  <c r="AB181" i="11" s="1"/>
  <c r="AB181" i="8"/>
  <c r="AB181" i="9"/>
  <c r="Z181" i="7"/>
  <c r="Z181" i="11" s="1"/>
  <c r="Z181" i="8"/>
  <c r="Z181" i="9"/>
  <c r="AL181" i="7"/>
  <c r="AL181" i="11" s="1"/>
  <c r="AL181" i="8"/>
  <c r="AL181" i="9"/>
  <c r="O181" i="7"/>
  <c r="O181" i="11" s="1"/>
  <c r="O181" i="8"/>
  <c r="O181" i="9"/>
  <c r="AG181" i="7"/>
  <c r="AG181" i="11" s="1"/>
  <c r="AG181" i="8"/>
  <c r="AG181" i="9"/>
  <c r="AB199" i="7"/>
  <c r="AB199" i="11" s="1"/>
  <c r="AB199" i="8"/>
  <c r="AB199" i="9"/>
  <c r="AY199" i="7"/>
  <c r="AY199" i="11" s="1"/>
  <c r="AY199" i="8"/>
  <c r="AY199" i="9"/>
  <c r="AB59" i="7"/>
  <c r="AB59" i="11" s="1"/>
  <c r="AB59" i="8"/>
  <c r="AB59" i="9"/>
  <c r="X59" i="7"/>
  <c r="X59" i="11" s="1"/>
  <c r="X59" i="8"/>
  <c r="X59" i="9"/>
  <c r="AP69" i="7"/>
  <c r="AP69" i="11" s="1"/>
  <c r="AP69" i="8"/>
  <c r="AP69" i="9"/>
  <c r="Q69" i="7"/>
  <c r="Q69" i="11" s="1"/>
  <c r="Q69" i="8"/>
  <c r="Q69" i="9"/>
  <c r="AJ69" i="7"/>
  <c r="AJ69" i="11" s="1"/>
  <c r="AJ69" i="8"/>
  <c r="AJ69" i="9"/>
  <c r="AG69" i="7"/>
  <c r="AG69" i="11" s="1"/>
  <c r="AG69" i="8"/>
  <c r="AG69" i="9"/>
  <c r="AO82" i="7"/>
  <c r="AO82" i="11" s="1"/>
  <c r="AO82" i="8"/>
  <c r="AO82" i="9"/>
  <c r="AM82" i="7"/>
  <c r="AM82" i="11" s="1"/>
  <c r="AM82" i="8"/>
  <c r="AM82" i="9"/>
  <c r="AK82" i="7"/>
  <c r="AK82" i="11" s="1"/>
  <c r="AK82" i="8"/>
  <c r="AK82" i="9"/>
  <c r="AI82" i="7"/>
  <c r="AI82" i="11" s="1"/>
  <c r="AI82" i="8"/>
  <c r="AI82" i="9"/>
  <c r="AT85" i="7"/>
  <c r="AT85" i="11" s="1"/>
  <c r="AT85" i="8"/>
  <c r="AT85" i="9"/>
  <c r="AX85" i="7"/>
  <c r="AX85" i="11" s="1"/>
  <c r="AX85" i="8"/>
  <c r="AX85" i="9"/>
  <c r="AQ136" i="7"/>
  <c r="AQ136" i="11" s="1"/>
  <c r="AQ136" i="8"/>
  <c r="AQ136" i="9"/>
  <c r="AL136" i="7"/>
  <c r="AL136" i="11" s="1"/>
  <c r="AL136" i="8"/>
  <c r="AL136" i="9"/>
  <c r="AW136" i="7"/>
  <c r="AW136" i="11" s="1"/>
  <c r="AW136" i="8"/>
  <c r="AW136" i="9"/>
  <c r="BB159" i="7"/>
  <c r="BB159" i="11" s="1"/>
  <c r="BB159" i="8"/>
  <c r="BB159" i="9"/>
  <c r="Q136" i="7"/>
  <c r="Q136" i="11" s="1"/>
  <c r="Q136" i="8"/>
  <c r="Q136" i="9"/>
  <c r="AU82" i="7"/>
  <c r="AU82" i="11" s="1"/>
  <c r="AU82" i="8"/>
  <c r="AU82" i="9"/>
  <c r="L102" i="7"/>
  <c r="L102" i="11" s="1"/>
  <c r="L102" i="8"/>
  <c r="L102" i="9"/>
  <c r="AJ104" i="7"/>
  <c r="AJ104" i="11" s="1"/>
  <c r="AJ104" i="8"/>
  <c r="AJ104" i="9"/>
  <c r="AS196" i="6"/>
  <c r="AS196" i="10" s="1"/>
  <c r="EB198" i="1"/>
  <c r="AY198" i="1" s="1"/>
  <c r="AW196" i="3" s="1"/>
  <c r="R268" i="1"/>
  <c r="R307" i="1" s="1"/>
  <c r="R371" i="1" s="1"/>
  <c r="DU198" i="1"/>
  <c r="AR198" i="1" s="1"/>
  <c r="AP196" i="3" s="1"/>
  <c r="EC198" i="1"/>
  <c r="AZ198" i="1" s="1"/>
  <c r="AX196" i="3" s="1"/>
  <c r="EF198" i="1"/>
  <c r="BC198" i="1" s="1"/>
  <c r="BA196" i="3" s="1"/>
  <c r="DV198" i="1"/>
  <c r="AS198" i="1" s="1"/>
  <c r="AQ196" i="3" s="1"/>
  <c r="AB79" i="6"/>
  <c r="AB79" i="10" s="1"/>
  <c r="DY198" i="1"/>
  <c r="AV198" i="1" s="1"/>
  <c r="AT196" i="3" s="1"/>
  <c r="ED198" i="1"/>
  <c r="BA198" i="1" s="1"/>
  <c r="AY196" i="3" s="1"/>
  <c r="BC268" i="1"/>
  <c r="BC307" i="1" s="1"/>
  <c r="BC371" i="1" s="1"/>
  <c r="AL104" i="6"/>
  <c r="AL104" i="10" s="1"/>
  <c r="EG198" i="1"/>
  <c r="BD198" i="1" s="1"/>
  <c r="BB196" i="3" s="1"/>
  <c r="DW198" i="1"/>
  <c r="AT198" i="1" s="1"/>
  <c r="AR196" i="3" s="1"/>
  <c r="DZ198" i="1"/>
  <c r="AW198" i="1" s="1"/>
  <c r="AU196" i="3" s="1"/>
  <c r="EE198" i="1"/>
  <c r="BB198" i="1" s="1"/>
  <c r="AZ196" i="3" s="1"/>
  <c r="EA198" i="1"/>
  <c r="AX198" i="1" s="1"/>
  <c r="AV196" i="3" s="1"/>
  <c r="AC14" i="1"/>
  <c r="AA12" i="3" s="1"/>
  <c r="AA12" i="6" s="1"/>
  <c r="AA12" i="10" s="1"/>
  <c r="AL178" i="1"/>
  <c r="AJ176" i="3" s="1"/>
  <c r="AJ176" i="6" s="1"/>
  <c r="AJ176" i="10" s="1"/>
  <c r="X132" i="1"/>
  <c r="V130" i="3" s="1"/>
  <c r="V130" i="6" s="1"/>
  <c r="V130" i="10" s="1"/>
  <c r="AM223" i="1"/>
  <c r="AK221" i="3" s="1"/>
  <c r="AC170" i="1"/>
  <c r="AA168" i="3" s="1"/>
  <c r="AA168" i="6" s="1"/>
  <c r="AA168" i="10" s="1"/>
  <c r="AD170" i="1"/>
  <c r="AB168" i="3" s="1"/>
  <c r="AB168" i="6" s="1"/>
  <c r="AB168" i="10" s="1"/>
  <c r="AM87" i="1"/>
  <c r="AK85" i="3" s="1"/>
  <c r="AN87" i="1"/>
  <c r="AL85" i="3" s="1"/>
  <c r="AF60" i="1"/>
  <c r="AD58" i="3" s="1"/>
  <c r="AD58" i="6" s="1"/>
  <c r="AD58" i="10" s="1"/>
  <c r="AF178" i="1"/>
  <c r="AD176" i="3" s="1"/>
  <c r="AD176" i="6" s="1"/>
  <c r="AD176" i="10" s="1"/>
  <c r="AK223" i="1"/>
  <c r="AI221" i="3" s="1"/>
  <c r="AD178" i="1"/>
  <c r="AB176" i="3" s="1"/>
  <c r="AK135" i="1"/>
  <c r="AI133" i="3" s="1"/>
  <c r="AI133" i="6" s="1"/>
  <c r="AI133" i="10" s="1"/>
  <c r="AE170" i="1"/>
  <c r="AC168" i="3" s="1"/>
  <c r="AC168" i="6" s="1"/>
  <c r="AC168" i="10" s="1"/>
  <c r="AC178" i="1"/>
  <c r="AA176" i="3" s="1"/>
  <c r="AE14" i="1"/>
  <c r="AC12" i="3" s="1"/>
  <c r="AC12" i="6" s="1"/>
  <c r="AC12" i="10" s="1"/>
  <c r="AG14" i="1"/>
  <c r="AE12" i="3" s="1"/>
  <c r="AE12" i="6" s="1"/>
  <c r="AE12" i="10" s="1"/>
  <c r="AJ178" i="1"/>
  <c r="AH176" i="3" s="1"/>
  <c r="AH176" i="6" s="1"/>
  <c r="AH176" i="10" s="1"/>
  <c r="AL60" i="1"/>
  <c r="AJ58" i="3" s="1"/>
  <c r="Y135" i="1"/>
  <c r="W133" i="3" s="1"/>
  <c r="AI170" i="1"/>
  <c r="AG168" i="3" s="1"/>
  <c r="AG168" i="6" s="1"/>
  <c r="AG168" i="10" s="1"/>
  <c r="AH170" i="1"/>
  <c r="AF168" i="3" s="1"/>
  <c r="AF168" i="6" s="1"/>
  <c r="AF168" i="10" s="1"/>
  <c r="AF170" i="1"/>
  <c r="AD168" i="3" s="1"/>
  <c r="AL87" i="1"/>
  <c r="AJ85" i="3" s="1"/>
  <c r="AJ85" i="6" s="1"/>
  <c r="AJ85" i="10" s="1"/>
  <c r="Z183" i="1"/>
  <c r="X181" i="3" s="1"/>
  <c r="X181" i="6" s="1"/>
  <c r="X181" i="10" s="1"/>
  <c r="X183" i="1"/>
  <c r="V181" i="3" s="1"/>
  <c r="Z87" i="1"/>
  <c r="X85" i="3" s="1"/>
  <c r="X191" i="1"/>
  <c r="V189" i="3" s="1"/>
  <c r="AN178" i="1"/>
  <c r="AL176" i="3" s="1"/>
  <c r="AL176" i="6" s="1"/>
  <c r="AL176" i="10" s="1"/>
  <c r="X135" i="1"/>
  <c r="V133" i="3" s="1"/>
  <c r="V133" i="6" s="1"/>
  <c r="V133" i="10" s="1"/>
  <c r="AM178" i="1"/>
  <c r="AK176" i="3" s="1"/>
  <c r="AL170" i="1"/>
  <c r="AJ168" i="3" s="1"/>
  <c r="AJ168" i="6" s="1"/>
  <c r="AJ168" i="10" s="1"/>
  <c r="AM170" i="1"/>
  <c r="AK168" i="3" s="1"/>
  <c r="AK168" i="6" s="1"/>
  <c r="AK168" i="10" s="1"/>
  <c r="AC56" i="6"/>
  <c r="AC56" i="10" s="1"/>
  <c r="AB60" i="1"/>
  <c r="Z58" i="3" s="1"/>
  <c r="Z58" i="6" s="1"/>
  <c r="Z58" i="10" s="1"/>
  <c r="AN14" i="1"/>
  <c r="AL12" i="3" s="1"/>
  <c r="AO14" i="1"/>
  <c r="AM12" i="3" s="1"/>
  <c r="AM12" i="6" s="1"/>
  <c r="AM12" i="10" s="1"/>
  <c r="AB14" i="1"/>
  <c r="Z12" i="3" s="1"/>
  <c r="Z12" i="6" s="1"/>
  <c r="Z12" i="10" s="1"/>
  <c r="AA135" i="1"/>
  <c r="Y133" i="3" s="1"/>
  <c r="AI178" i="1"/>
  <c r="AG176" i="3" s="1"/>
  <c r="AG176" i="6" s="1"/>
  <c r="AG176" i="10" s="1"/>
  <c r="Y21" i="1"/>
  <c r="W19" i="3" s="1"/>
  <c r="W19" i="6" s="1"/>
  <c r="W19" i="10" s="1"/>
  <c r="AA132" i="1"/>
  <c r="Y130" i="3" s="1"/>
  <c r="Y130" i="6" s="1"/>
  <c r="Y130" i="10" s="1"/>
  <c r="AL223" i="1"/>
  <c r="AJ221" i="3" s="1"/>
  <c r="AK178" i="1"/>
  <c r="AI176" i="3" s="1"/>
  <c r="AI176" i="6" s="1"/>
  <c r="AI176" i="10" s="1"/>
  <c r="AE178" i="1"/>
  <c r="AC176" i="3" s="1"/>
  <c r="AN170" i="1"/>
  <c r="AL168" i="3" s="1"/>
  <c r="AL168" i="6" s="1"/>
  <c r="AL168" i="10" s="1"/>
  <c r="X87" i="1"/>
  <c r="V85" i="3" s="1"/>
  <c r="AK87" i="1"/>
  <c r="AI85" i="3" s="1"/>
  <c r="AR181" i="6"/>
  <c r="AR181" i="10" s="1"/>
  <c r="AC104" i="6"/>
  <c r="AC104" i="10" s="1"/>
  <c r="AK104" i="6"/>
  <c r="AK104" i="10" s="1"/>
  <c r="AM60" i="1"/>
  <c r="AK58" i="3" s="1"/>
  <c r="AD14" i="1"/>
  <c r="AB12" i="3" s="1"/>
  <c r="AB12" i="6" s="1"/>
  <c r="AB12" i="10" s="1"/>
  <c r="AF14" i="1"/>
  <c r="AD12" i="3" s="1"/>
  <c r="AD12" i="6" s="1"/>
  <c r="AD12" i="10" s="1"/>
  <c r="AK60" i="1"/>
  <c r="AI58" i="3" s="1"/>
  <c r="AH178" i="1"/>
  <c r="AF176" i="3" s="1"/>
  <c r="AF176" i="6" s="1"/>
  <c r="AF176" i="10" s="1"/>
  <c r="AK21" i="1"/>
  <c r="AI19" i="3" s="1"/>
  <c r="AI19" i="6" s="1"/>
  <c r="AI19" i="10" s="1"/>
  <c r="AO170" i="1"/>
  <c r="AM168" i="3" s="1"/>
  <c r="AM168" i="6" s="1"/>
  <c r="AM168" i="10" s="1"/>
  <c r="AB170" i="1"/>
  <c r="Z168" i="3" s="1"/>
  <c r="AJ170" i="1"/>
  <c r="AH168" i="3" s="1"/>
  <c r="AO223" i="1"/>
  <c r="AM221" i="3" s="1"/>
  <c r="AK14" i="1"/>
  <c r="AI12" i="3" s="1"/>
  <c r="AI12" i="6" s="1"/>
  <c r="AI12" i="10" s="1"/>
  <c r="AH14" i="1"/>
  <c r="AF12" i="3" s="1"/>
  <c r="AI14" i="1"/>
  <c r="AG12" i="3" s="1"/>
  <c r="AG12" i="6" s="1"/>
  <c r="AG12" i="10" s="1"/>
  <c r="AO60" i="1"/>
  <c r="AM58" i="3" s="1"/>
  <c r="AM58" i="6" s="1"/>
  <c r="AM58" i="10" s="1"/>
  <c r="AE135" i="1"/>
  <c r="AC133" i="3" s="1"/>
  <c r="AC133" i="6" s="1"/>
  <c r="AC133" i="10" s="1"/>
  <c r="AE132" i="1"/>
  <c r="AC130" i="3" s="1"/>
  <c r="AB178" i="1"/>
  <c r="Z176" i="3" s="1"/>
  <c r="AK132" i="1"/>
  <c r="AI130" i="3" s="1"/>
  <c r="AI130" i="6" s="1"/>
  <c r="AI130" i="10" s="1"/>
  <c r="AG170" i="1"/>
  <c r="AE168" i="3" s="1"/>
  <c r="AK170" i="1"/>
  <c r="AI168" i="3" s="1"/>
  <c r="AO87" i="1"/>
  <c r="AM85" i="3" s="1"/>
  <c r="AJ14" i="1"/>
  <c r="AH12" i="3" s="1"/>
  <c r="AL14" i="1"/>
  <c r="AJ12" i="3" s="1"/>
  <c r="AJ12" i="6" s="1"/>
  <c r="AJ12" i="10" s="1"/>
  <c r="AM14" i="1"/>
  <c r="AK12" i="3" s="1"/>
  <c r="AN60" i="1"/>
  <c r="AL58" i="3" s="1"/>
  <c r="CM44" i="1"/>
  <c r="CL44" i="1" s="1"/>
  <c r="AG178" i="1"/>
  <c r="AE176" i="3" s="1"/>
  <c r="AE176" i="6" s="1"/>
  <c r="AE176" i="10" s="1"/>
  <c r="AN223" i="1"/>
  <c r="AL221" i="3" s="1"/>
  <c r="X21" i="1"/>
  <c r="V19" i="3" s="1"/>
  <c r="V19" i="6" s="1"/>
  <c r="V19" i="10" s="1"/>
  <c r="AO178" i="1"/>
  <c r="AM176" i="3" s="1"/>
  <c r="AM176" i="6" s="1"/>
  <c r="AM176" i="10" s="1"/>
  <c r="AK183" i="1"/>
  <c r="AI181" i="3" s="1"/>
  <c r="AI181" i="6" s="1"/>
  <c r="AI181" i="10" s="1"/>
  <c r="CN107" i="1"/>
  <c r="CM107" i="1" s="1"/>
  <c r="CP107" i="1"/>
  <c r="BD100" i="1"/>
  <c r="BB98" i="3" s="1"/>
  <c r="BB98" i="6" s="1"/>
  <c r="BB98" i="10" s="1"/>
  <c r="GF100" i="1"/>
  <c r="GF156" i="1"/>
  <c r="AC110" i="6"/>
  <c r="AC110" i="10" s="1"/>
  <c r="AC206" i="6"/>
  <c r="AC206" i="10" s="1"/>
  <c r="M216" i="1"/>
  <c r="K214" i="3" s="1"/>
  <c r="K214" i="6" s="1"/>
  <c r="K214" i="10" s="1"/>
  <c r="AB140" i="6"/>
  <c r="AB140" i="10" s="1"/>
  <c r="DU35" i="1"/>
  <c r="U181" i="6"/>
  <c r="U181" i="10" s="1"/>
  <c r="AE268" i="1"/>
  <c r="AE307" i="1" s="1"/>
  <c r="AE371" i="1" s="1"/>
  <c r="AB206" i="6"/>
  <c r="AB206" i="10" s="1"/>
  <c r="M112" i="1"/>
  <c r="K110" i="3" s="1"/>
  <c r="K110" i="6" s="1"/>
  <c r="K110" i="10" s="1"/>
  <c r="AP268" i="1"/>
  <c r="AP307" i="1" s="1"/>
  <c r="AP371" i="1" s="1"/>
  <c r="M106" i="1"/>
  <c r="K104" i="3" s="1"/>
  <c r="AD181" i="6"/>
  <c r="AD181" i="10" s="1"/>
  <c r="AC214" i="6"/>
  <c r="AC214" i="10" s="1"/>
  <c r="AV268" i="1"/>
  <c r="AV307" i="1" s="1"/>
  <c r="AV371" i="1" s="1"/>
  <c r="M123" i="1"/>
  <c r="K121" i="3" s="1"/>
  <c r="K121" i="6" s="1"/>
  <c r="K121" i="10" s="1"/>
  <c r="AG268" i="1"/>
  <c r="AG307" i="1" s="1"/>
  <c r="AG371" i="1" s="1"/>
  <c r="AW221" i="6"/>
  <c r="AW221" i="10" s="1"/>
  <c r="AC60" i="6"/>
  <c r="AC60" i="10" s="1"/>
  <c r="AC77" i="6"/>
  <c r="AC77" i="10" s="1"/>
  <c r="AC39" i="6"/>
  <c r="AC39" i="10" s="1"/>
  <c r="AC68" i="6"/>
  <c r="AC68" i="10" s="1"/>
  <c r="AC152" i="6"/>
  <c r="AC152" i="10" s="1"/>
  <c r="AP221" i="6"/>
  <c r="AP221" i="10" s="1"/>
  <c r="M104" i="1"/>
  <c r="K102" i="3" s="1"/>
  <c r="AC140" i="6"/>
  <c r="AC140" i="10" s="1"/>
  <c r="AB101" i="6"/>
  <c r="AB101" i="10" s="1"/>
  <c r="AT181" i="6"/>
  <c r="AT181" i="10" s="1"/>
  <c r="CY35" i="1"/>
  <c r="AC183" i="6"/>
  <c r="AC183" i="10" s="1"/>
  <c r="AC64" i="6"/>
  <c r="AC64" i="10" s="1"/>
  <c r="AU64" i="6"/>
  <c r="AU64" i="10" s="1"/>
  <c r="Y66" i="6"/>
  <c r="Y66" i="10" s="1"/>
  <c r="O75" i="6"/>
  <c r="O75" i="10" s="1"/>
  <c r="AI50" i="6"/>
  <c r="AI50" i="10" s="1"/>
  <c r="O58" i="6"/>
  <c r="O58" i="10" s="1"/>
  <c r="AM73" i="6"/>
  <c r="AM73" i="10" s="1"/>
  <c r="AD87" i="6"/>
  <c r="AD87" i="10" s="1"/>
  <c r="O119" i="6"/>
  <c r="O119" i="10" s="1"/>
  <c r="Z119" i="6"/>
  <c r="Z119" i="10" s="1"/>
  <c r="N189" i="1"/>
  <c r="L187" i="3" s="1"/>
  <c r="AT38" i="6"/>
  <c r="AT38" i="10" s="1"/>
  <c r="AA23" i="6"/>
  <c r="AA23" i="10" s="1"/>
  <c r="AV23" i="6"/>
  <c r="AV23" i="10" s="1"/>
  <c r="AF141" i="6"/>
  <c r="AF141" i="10" s="1"/>
  <c r="W53" i="6"/>
  <c r="W53" i="10" s="1"/>
  <c r="AO61" i="6"/>
  <c r="AO61" i="10" s="1"/>
  <c r="AA76" i="6"/>
  <c r="AA76" i="10" s="1"/>
  <c r="AM76" i="6"/>
  <c r="AM76" i="10" s="1"/>
  <c r="O86" i="6"/>
  <c r="O86" i="10" s="1"/>
  <c r="AS91" i="6"/>
  <c r="AS91" i="10" s="1"/>
  <c r="N147" i="6"/>
  <c r="N147" i="10" s="1"/>
  <c r="X147" i="6"/>
  <c r="X147" i="10" s="1"/>
  <c r="AL174" i="6"/>
  <c r="AL174" i="10" s="1"/>
  <c r="AG182" i="6"/>
  <c r="AG182" i="10" s="1"/>
  <c r="W12" i="6"/>
  <c r="W12" i="10" s="1"/>
  <c r="P12" i="6"/>
  <c r="P12" i="10" s="1"/>
  <c r="AR12" i="6"/>
  <c r="AR12" i="10" s="1"/>
  <c r="AX175" i="6"/>
  <c r="AX175" i="10" s="1"/>
  <c r="T175" i="6"/>
  <c r="T175" i="10" s="1"/>
  <c r="Z37" i="6"/>
  <c r="Z37" i="10" s="1"/>
  <c r="AX62" i="6"/>
  <c r="AX62" i="10" s="1"/>
  <c r="X65" i="6"/>
  <c r="X65" i="10" s="1"/>
  <c r="AU65" i="6"/>
  <c r="AU65" i="10" s="1"/>
  <c r="AZ77" i="6"/>
  <c r="AZ77" i="10" s="1"/>
  <c r="P14" i="6"/>
  <c r="P14" i="10" s="1"/>
  <c r="AW14" i="6"/>
  <c r="AW14" i="10" s="1"/>
  <c r="P230" i="6"/>
  <c r="P230" i="10" s="1"/>
  <c r="AK117" i="6"/>
  <c r="AK117" i="10" s="1"/>
  <c r="Q143" i="6"/>
  <c r="Q143" i="10" s="1"/>
  <c r="AS203" i="6"/>
  <c r="AS203" i="10" s="1"/>
  <c r="T16" i="6"/>
  <c r="T16" i="10" s="1"/>
  <c r="AI16" i="6"/>
  <c r="AI16" i="10" s="1"/>
  <c r="T25" i="6"/>
  <c r="T25" i="10" s="1"/>
  <c r="AJ25" i="6"/>
  <c r="AJ25" i="10" s="1"/>
  <c r="O39" i="6"/>
  <c r="O39" i="10" s="1"/>
  <c r="Z57" i="6"/>
  <c r="Z57" i="10" s="1"/>
  <c r="AQ57" i="6"/>
  <c r="AQ57" i="10" s="1"/>
  <c r="AD60" i="6"/>
  <c r="AD60" i="10" s="1"/>
  <c r="AP64" i="6"/>
  <c r="AP64" i="10" s="1"/>
  <c r="AF64" i="6"/>
  <c r="AF64" i="10" s="1"/>
  <c r="AX66" i="6"/>
  <c r="AX66" i="10" s="1"/>
  <c r="R66" i="6"/>
  <c r="R66" i="10" s="1"/>
  <c r="AP66" i="6"/>
  <c r="AP66" i="10" s="1"/>
  <c r="AU68" i="6"/>
  <c r="AU68" i="10" s="1"/>
  <c r="AI75" i="6"/>
  <c r="AI75" i="10" s="1"/>
  <c r="S75" i="6"/>
  <c r="S75" i="10" s="1"/>
  <c r="AM75" i="6"/>
  <c r="AM75" i="10" s="1"/>
  <c r="AC78" i="6"/>
  <c r="AC78" i="10" s="1"/>
  <c r="AS78" i="6"/>
  <c r="AS78" i="10" s="1"/>
  <c r="AD81" i="6"/>
  <c r="AD81" i="10" s="1"/>
  <c r="AX90" i="6"/>
  <c r="AX90" i="10" s="1"/>
  <c r="R90" i="6"/>
  <c r="R90" i="10" s="1"/>
  <c r="AQ90" i="6"/>
  <c r="AQ90" i="10" s="1"/>
  <c r="T50" i="6"/>
  <c r="T50" i="10" s="1"/>
  <c r="AP50" i="6"/>
  <c r="AP50" i="10" s="1"/>
  <c r="U54" i="6"/>
  <c r="U54" i="10" s="1"/>
  <c r="S58" i="6"/>
  <c r="S58" i="10" s="1"/>
  <c r="T58" i="6"/>
  <c r="T58" i="10" s="1"/>
  <c r="BA63" i="6"/>
  <c r="BA63" i="10" s="1"/>
  <c r="AP73" i="6"/>
  <c r="AP73" i="10" s="1"/>
  <c r="N73" i="6"/>
  <c r="N73" i="10" s="1"/>
  <c r="AE87" i="6"/>
  <c r="AE87" i="10" s="1"/>
  <c r="AR87" i="6"/>
  <c r="AR87" i="10" s="1"/>
  <c r="AO92" i="6"/>
  <c r="AO92" i="10" s="1"/>
  <c r="AE92" i="6"/>
  <c r="AE92" i="10" s="1"/>
  <c r="BA106" i="6"/>
  <c r="BA106" i="10" s="1"/>
  <c r="AT133" i="6"/>
  <c r="AT133" i="10" s="1"/>
  <c r="AA197" i="6"/>
  <c r="AA197" i="10" s="1"/>
  <c r="AL197" i="6"/>
  <c r="AL197" i="10" s="1"/>
  <c r="AC119" i="6"/>
  <c r="AC119" i="10" s="1"/>
  <c r="BA119" i="6"/>
  <c r="BA119" i="10" s="1"/>
  <c r="AI119" i="6"/>
  <c r="AI119" i="10" s="1"/>
  <c r="AG142" i="6"/>
  <c r="AG142" i="10" s="1"/>
  <c r="X187" i="6"/>
  <c r="X187" i="10" s="1"/>
  <c r="AQ207" i="6"/>
  <c r="AQ207" i="10" s="1"/>
  <c r="L207" i="6"/>
  <c r="L207" i="10" s="1"/>
  <c r="X207" i="6"/>
  <c r="X207" i="10" s="1"/>
  <c r="T212" i="6"/>
  <c r="T212" i="10" s="1"/>
  <c r="AZ212" i="6"/>
  <c r="AZ212" i="10" s="1"/>
  <c r="AF217" i="6"/>
  <c r="AF217" i="10" s="1"/>
  <c r="AS217" i="6"/>
  <c r="AS217" i="10" s="1"/>
  <c r="X221" i="6"/>
  <c r="X221" i="10" s="1"/>
  <c r="AO226" i="6"/>
  <c r="AO226" i="10" s="1"/>
  <c r="AE226" i="6"/>
  <c r="AE226" i="10" s="1"/>
  <c r="AT235" i="6"/>
  <c r="AT235" i="10" s="1"/>
  <c r="X19" i="6"/>
  <c r="X19" i="10" s="1"/>
  <c r="AV19" i="6"/>
  <c r="AV19" i="10" s="1"/>
  <c r="Z38" i="6"/>
  <c r="Z38" i="10" s="1"/>
  <c r="AP38" i="6"/>
  <c r="AP38" i="10" s="1"/>
  <c r="T23" i="6"/>
  <c r="T23" i="10" s="1"/>
  <c r="AM23" i="6"/>
  <c r="AM23" i="10" s="1"/>
  <c r="AJ118" i="6"/>
  <c r="AJ118" i="10" s="1"/>
  <c r="U118" i="6"/>
  <c r="U118" i="10" s="1"/>
  <c r="AQ118" i="6"/>
  <c r="AQ118" i="10" s="1"/>
  <c r="M141" i="6"/>
  <c r="M141" i="10" s="1"/>
  <c r="V141" i="6"/>
  <c r="V141" i="10" s="1"/>
  <c r="AI141" i="6"/>
  <c r="AI141" i="10" s="1"/>
  <c r="Z219" i="6"/>
  <c r="Z219" i="10" s="1"/>
  <c r="AH219" i="6"/>
  <c r="AH219" i="10" s="1"/>
  <c r="S7" i="6"/>
  <c r="S7" i="10" s="1"/>
  <c r="BA7" i="6"/>
  <c r="BA7" i="10" s="1"/>
  <c r="AO7" i="6"/>
  <c r="AO7" i="10" s="1"/>
  <c r="AH89" i="6"/>
  <c r="AH89" i="10" s="1"/>
  <c r="AW22" i="6"/>
  <c r="AW22" i="10" s="1"/>
  <c r="O22" i="6"/>
  <c r="O22" i="10" s="1"/>
  <c r="AT48" i="6"/>
  <c r="AT48" i="10" s="1"/>
  <c r="AX53" i="6"/>
  <c r="AX53" i="10" s="1"/>
  <c r="Q53" i="6"/>
  <c r="Q53" i="10" s="1"/>
  <c r="AN53" i="6"/>
  <c r="AN53" i="10" s="1"/>
  <c r="AO55" i="6"/>
  <c r="AO55" i="10" s="1"/>
  <c r="Z61" i="6"/>
  <c r="Z61" i="10" s="1"/>
  <c r="AL61" i="6"/>
  <c r="AL61" i="10" s="1"/>
  <c r="AZ61" i="6"/>
  <c r="AZ61" i="10" s="1"/>
  <c r="Z76" i="6"/>
  <c r="Z76" i="10" s="1"/>
  <c r="AQ76" i="6"/>
  <c r="AQ76" i="10" s="1"/>
  <c r="S86" i="6"/>
  <c r="S86" i="10" s="1"/>
  <c r="W86" i="6"/>
  <c r="W86" i="10" s="1"/>
  <c r="AU86" i="6"/>
  <c r="AU86" i="10" s="1"/>
  <c r="AH91" i="6"/>
  <c r="AH91" i="10" s="1"/>
  <c r="AY91" i="6"/>
  <c r="AY91" i="10" s="1"/>
  <c r="N111" i="6"/>
  <c r="N111" i="10" s="1"/>
  <c r="Y111" i="6"/>
  <c r="Y111" i="10" s="1"/>
  <c r="AF123" i="6"/>
  <c r="AF123" i="10" s="1"/>
  <c r="BA132" i="6"/>
  <c r="BA132" i="10" s="1"/>
  <c r="AE138" i="6"/>
  <c r="AE138" i="10" s="1"/>
  <c r="AW138" i="6"/>
  <c r="AW138" i="10" s="1"/>
  <c r="Q147" i="6"/>
  <c r="Q147" i="10" s="1"/>
  <c r="AG147" i="6"/>
  <c r="AG147" i="10" s="1"/>
  <c r="AN170" i="6"/>
  <c r="AN170" i="10" s="1"/>
  <c r="P170" i="6"/>
  <c r="P170" i="10" s="1"/>
  <c r="AB170" i="6"/>
  <c r="AB170" i="10" s="1"/>
  <c r="T174" i="6"/>
  <c r="T174" i="10" s="1"/>
  <c r="AN174" i="6"/>
  <c r="AN174" i="10" s="1"/>
  <c r="AO176" i="6"/>
  <c r="AO176" i="10" s="1"/>
  <c r="AZ176" i="6"/>
  <c r="AZ176" i="10" s="1"/>
  <c r="W176" i="6"/>
  <c r="W176" i="10" s="1"/>
  <c r="AM182" i="6"/>
  <c r="AM182" i="10" s="1"/>
  <c r="S182" i="6"/>
  <c r="S182" i="10" s="1"/>
  <c r="AF182" i="6"/>
  <c r="AF182" i="10" s="1"/>
  <c r="AL184" i="6"/>
  <c r="AL184" i="10" s="1"/>
  <c r="AW184" i="6"/>
  <c r="AW184" i="10" s="1"/>
  <c r="P184" i="6"/>
  <c r="P184" i="10" s="1"/>
  <c r="X194" i="6"/>
  <c r="X194" i="10" s="1"/>
  <c r="AG194" i="6"/>
  <c r="AG194" i="10" s="1"/>
  <c r="W6" i="6"/>
  <c r="W6" i="10" s="1"/>
  <c r="AO6" i="6"/>
  <c r="AO6" i="10" s="1"/>
  <c r="AB21" i="6"/>
  <c r="AB21" i="10" s="1"/>
  <c r="AP21" i="6"/>
  <c r="AP21" i="10" s="1"/>
  <c r="N21" i="6"/>
  <c r="N21" i="10" s="1"/>
  <c r="AL173" i="6"/>
  <c r="AL173" i="10" s="1"/>
  <c r="AY173" i="6"/>
  <c r="AY173" i="10" s="1"/>
  <c r="AB173" i="6"/>
  <c r="AB173" i="10" s="1"/>
  <c r="AT175" i="6"/>
  <c r="AT175" i="10" s="1"/>
  <c r="P175" i="6"/>
  <c r="P175" i="10" s="1"/>
  <c r="AO175" i="6"/>
  <c r="AO175" i="10" s="1"/>
  <c r="V183" i="6"/>
  <c r="V183" i="10" s="1"/>
  <c r="AY183" i="6"/>
  <c r="AY183" i="10" s="1"/>
  <c r="AN9" i="6"/>
  <c r="AN9" i="10" s="1"/>
  <c r="AC9" i="6"/>
  <c r="AC9" i="10" s="1"/>
  <c r="AP37" i="6"/>
  <c r="AP37" i="10" s="1"/>
  <c r="S37" i="6"/>
  <c r="S37" i="10" s="1"/>
  <c r="T37" i="6"/>
  <c r="T37" i="10" s="1"/>
  <c r="AJ51" i="6"/>
  <c r="AJ51" i="10" s="1"/>
  <c r="V59" i="6"/>
  <c r="V59" i="10" s="1"/>
  <c r="R59" i="6"/>
  <c r="R59" i="10" s="1"/>
  <c r="AV59" i="6"/>
  <c r="AV59" i="10" s="1"/>
  <c r="Q59" i="6"/>
  <c r="Q59" i="10" s="1"/>
  <c r="S62" i="6"/>
  <c r="S62" i="10" s="1"/>
  <c r="AH62" i="6"/>
  <c r="AH62" i="10" s="1"/>
  <c r="BB62" i="6"/>
  <c r="BB62" i="10" s="1"/>
  <c r="AF65" i="6"/>
  <c r="AF65" i="10" s="1"/>
  <c r="AO65" i="6"/>
  <c r="AO65" i="10" s="1"/>
  <c r="AN67" i="6"/>
  <c r="AN67" i="10" s="1"/>
  <c r="BB67" i="6"/>
  <c r="BB67" i="10" s="1"/>
  <c r="T67" i="6"/>
  <c r="T67" i="10" s="1"/>
  <c r="AT77" i="6"/>
  <c r="AT77" i="10" s="1"/>
  <c r="V77" i="6"/>
  <c r="V77" i="10" s="1"/>
  <c r="AP77" i="6"/>
  <c r="AP77" i="10" s="1"/>
  <c r="AI14" i="6"/>
  <c r="AI14" i="10" s="1"/>
  <c r="T14" i="6"/>
  <c r="T14" i="10" s="1"/>
  <c r="AY14" i="6"/>
  <c r="AY14" i="10" s="1"/>
  <c r="R216" i="6"/>
  <c r="R216" i="10" s="1"/>
  <c r="AR216" i="6"/>
  <c r="AR216" i="10" s="1"/>
  <c r="Q228" i="6"/>
  <c r="Q228" i="10" s="1"/>
  <c r="AD228" i="6"/>
  <c r="AD228" i="10" s="1"/>
  <c r="AY230" i="6"/>
  <c r="AY230" i="10" s="1"/>
  <c r="U230" i="6"/>
  <c r="U230" i="10" s="1"/>
  <c r="AL230" i="6"/>
  <c r="AL230" i="10" s="1"/>
  <c r="AL233" i="6"/>
  <c r="AL233" i="10" s="1"/>
  <c r="N117" i="6"/>
  <c r="N117" i="10" s="1"/>
  <c r="AL117" i="6"/>
  <c r="AL117" i="10" s="1"/>
  <c r="AW117" i="6"/>
  <c r="AW117" i="10" s="1"/>
  <c r="AT120" i="6"/>
  <c r="AT120" i="10" s="1"/>
  <c r="S143" i="6"/>
  <c r="S143" i="10" s="1"/>
  <c r="AK143" i="6"/>
  <c r="AK143" i="10" s="1"/>
  <c r="AY143" i="6"/>
  <c r="AY143" i="10" s="1"/>
  <c r="AT179" i="6"/>
  <c r="AT179" i="10" s="1"/>
  <c r="X179" i="6"/>
  <c r="X179" i="10" s="1"/>
  <c r="AS186" i="6"/>
  <c r="AS186" i="10" s="1"/>
  <c r="AW200" i="6"/>
  <c r="AW200" i="10" s="1"/>
  <c r="O200" i="6"/>
  <c r="O200" i="10" s="1"/>
  <c r="AP203" i="6"/>
  <c r="AP203" i="10" s="1"/>
  <c r="AR68" i="6"/>
  <c r="AR68" i="10" s="1"/>
  <c r="AS81" i="6"/>
  <c r="AS81" i="10" s="1"/>
  <c r="AO19" i="6"/>
  <c r="AO19" i="10" s="1"/>
  <c r="X123" i="6"/>
  <c r="X123" i="10" s="1"/>
  <c r="AO51" i="6"/>
  <c r="AO51" i="10" s="1"/>
  <c r="AV120" i="6"/>
  <c r="AV120" i="10" s="1"/>
  <c r="AM186" i="6"/>
  <c r="AM186" i="10" s="1"/>
  <c r="R203" i="6"/>
  <c r="R203" i="10" s="1"/>
  <c r="AR203" i="6"/>
  <c r="AR203" i="10" s="1"/>
  <c r="U224" i="6"/>
  <c r="U224" i="10" s="1"/>
  <c r="AI224" i="6"/>
  <c r="AI224" i="10" s="1"/>
  <c r="R16" i="6"/>
  <c r="R16" i="10" s="1"/>
  <c r="AP25" i="6"/>
  <c r="AP25" i="10" s="1"/>
  <c r="R25" i="6"/>
  <c r="R25" i="10" s="1"/>
  <c r="S39" i="6"/>
  <c r="S39" i="10" s="1"/>
  <c r="AI64" i="6"/>
  <c r="AI64" i="10" s="1"/>
  <c r="O66" i="6"/>
  <c r="O66" i="10" s="1"/>
  <c r="AK68" i="6"/>
  <c r="AK68" i="10" s="1"/>
  <c r="AW68" i="6"/>
  <c r="AW68" i="10" s="1"/>
  <c r="N77" i="1"/>
  <c r="L75" i="3" s="1"/>
  <c r="AN81" i="6"/>
  <c r="AN81" i="10" s="1"/>
  <c r="AG81" i="6"/>
  <c r="AG81" i="10" s="1"/>
  <c r="BB54" i="6"/>
  <c r="BB54" i="10" s="1"/>
  <c r="AJ63" i="6"/>
  <c r="AJ63" i="10" s="1"/>
  <c r="Y87" i="6"/>
  <c r="Y87" i="10" s="1"/>
  <c r="AZ92" i="6"/>
  <c r="AZ92" i="10" s="1"/>
  <c r="AG106" i="6"/>
  <c r="AG106" i="10" s="1"/>
  <c r="S106" i="6"/>
  <c r="S106" i="10" s="1"/>
  <c r="AO133" i="6"/>
  <c r="AO133" i="10" s="1"/>
  <c r="R189" i="6"/>
  <c r="R189" i="10" s="1"/>
  <c r="AP189" i="6"/>
  <c r="AP189" i="10" s="1"/>
  <c r="BB189" i="6"/>
  <c r="BB189" i="10" s="1"/>
  <c r="V197" i="6"/>
  <c r="V197" i="10" s="1"/>
  <c r="AX119" i="6"/>
  <c r="AX119" i="10" s="1"/>
  <c r="BB130" i="6"/>
  <c r="BB130" i="10" s="1"/>
  <c r="AB130" i="6"/>
  <c r="AB130" i="10" s="1"/>
  <c r="AH130" i="6"/>
  <c r="AH130" i="10" s="1"/>
  <c r="X180" i="6"/>
  <c r="X180" i="10" s="1"/>
  <c r="AU180" i="6"/>
  <c r="AU180" i="10" s="1"/>
  <c r="AA207" i="6"/>
  <c r="AA207" i="10" s="1"/>
  <c r="S207" i="6"/>
  <c r="S207" i="10" s="1"/>
  <c r="AK212" i="6"/>
  <c r="AK212" i="10" s="1"/>
  <c r="X217" i="6"/>
  <c r="X217" i="10" s="1"/>
  <c r="S221" i="6"/>
  <c r="S221" i="10" s="1"/>
  <c r="AS221" i="6"/>
  <c r="AS221" i="10" s="1"/>
  <c r="AN19" i="6"/>
  <c r="AN19" i="10" s="1"/>
  <c r="AX19" i="6"/>
  <c r="AX19" i="10" s="1"/>
  <c r="S122" i="6"/>
  <c r="S122" i="10" s="1"/>
  <c r="AC122" i="6"/>
  <c r="AC122" i="10" s="1"/>
  <c r="AE23" i="6"/>
  <c r="AE23" i="10" s="1"/>
  <c r="O118" i="6"/>
  <c r="O118" i="10" s="1"/>
  <c r="AY118" i="6"/>
  <c r="AY118" i="10" s="1"/>
  <c r="X227" i="6"/>
  <c r="X227" i="10" s="1"/>
  <c r="AV227" i="6"/>
  <c r="AV227" i="10" s="1"/>
  <c r="Y7" i="6"/>
  <c r="Y7" i="10" s="1"/>
  <c r="AX89" i="6"/>
  <c r="AX89" i="10" s="1"/>
  <c r="AR89" i="6"/>
  <c r="AR89" i="10" s="1"/>
  <c r="T48" i="6"/>
  <c r="T48" i="10" s="1"/>
  <c r="P86" i="6"/>
  <c r="P86" i="10" s="1"/>
  <c r="AX91" i="6"/>
  <c r="AX91" i="10" s="1"/>
  <c r="T111" i="6"/>
  <c r="T111" i="10" s="1"/>
  <c r="AT123" i="6"/>
  <c r="AT123" i="10" s="1"/>
  <c r="R123" i="6"/>
  <c r="R123" i="10" s="1"/>
  <c r="BB132" i="6"/>
  <c r="BB132" i="10" s="1"/>
  <c r="AQ138" i="6"/>
  <c r="AQ138" i="10" s="1"/>
  <c r="AQ147" i="6"/>
  <c r="AQ147" i="10" s="1"/>
  <c r="BB163" i="6"/>
  <c r="BB163" i="10" s="1"/>
  <c r="AD170" i="6"/>
  <c r="AD170" i="10" s="1"/>
  <c r="P176" i="6"/>
  <c r="P176" i="10" s="1"/>
  <c r="AT176" i="6"/>
  <c r="AT176" i="10" s="1"/>
  <c r="X182" i="6"/>
  <c r="X182" i="10" s="1"/>
  <c r="AZ184" i="6"/>
  <c r="AZ184" i="10" s="1"/>
  <c r="AY21" i="6"/>
  <c r="AY21" i="10" s="1"/>
  <c r="AF21" i="6"/>
  <c r="AF21" i="10" s="1"/>
  <c r="I35" i="6"/>
  <c r="I35" i="10" s="1"/>
  <c r="AO35" i="6"/>
  <c r="AO35" i="10" s="1"/>
  <c r="X35" i="6"/>
  <c r="X35" i="10" s="1"/>
  <c r="AR139" i="6"/>
  <c r="AR139" i="10" s="1"/>
  <c r="Y139" i="6"/>
  <c r="Y139" i="10" s="1"/>
  <c r="T152" i="6"/>
  <c r="T152" i="10" s="1"/>
  <c r="AR152" i="6"/>
  <c r="AR152" i="10" s="1"/>
  <c r="M152" i="6"/>
  <c r="M152" i="10" s="1"/>
  <c r="M171" i="6"/>
  <c r="M171" i="10" s="1"/>
  <c r="AV171" i="6"/>
  <c r="AV171" i="10" s="1"/>
  <c r="Q51" i="6"/>
  <c r="Q51" i="10" s="1"/>
  <c r="AZ51" i="6"/>
  <c r="AZ51" i="10" s="1"/>
  <c r="V14" i="6"/>
  <c r="V14" i="10" s="1"/>
  <c r="AS216" i="6"/>
  <c r="AS216" i="10" s="1"/>
  <c r="AJ228" i="6"/>
  <c r="AJ228" i="10" s="1"/>
  <c r="AM228" i="6"/>
  <c r="AM228" i="10" s="1"/>
  <c r="AC233" i="6"/>
  <c r="AC233" i="10" s="1"/>
  <c r="AD117" i="6"/>
  <c r="AD117" i="10" s="1"/>
  <c r="U120" i="6"/>
  <c r="U120" i="10" s="1"/>
  <c r="AL120" i="6"/>
  <c r="AL120" i="10" s="1"/>
  <c r="P124" i="6"/>
  <c r="P124" i="10" s="1"/>
  <c r="AG124" i="6"/>
  <c r="AG124" i="10" s="1"/>
  <c r="AQ124" i="6"/>
  <c r="AQ124" i="10" s="1"/>
  <c r="AH143" i="6"/>
  <c r="AH143" i="10" s="1"/>
  <c r="W154" i="6"/>
  <c r="W154" i="10" s="1"/>
  <c r="AU154" i="6"/>
  <c r="AU154" i="10" s="1"/>
  <c r="AI186" i="6"/>
  <c r="AI186" i="10" s="1"/>
  <c r="AN186" i="6"/>
  <c r="AN186" i="10" s="1"/>
  <c r="BA186" i="6"/>
  <c r="BA186" i="10" s="1"/>
  <c r="AI188" i="6"/>
  <c r="AI188" i="10" s="1"/>
  <c r="AT188" i="6"/>
  <c r="AT188" i="10" s="1"/>
  <c r="AU200" i="6"/>
  <c r="AU200" i="10" s="1"/>
  <c r="AZ213" i="6"/>
  <c r="AZ213" i="10" s="1"/>
  <c r="X213" i="6"/>
  <c r="X213" i="10" s="1"/>
  <c r="AS213" i="6"/>
  <c r="AS213" i="10" s="1"/>
  <c r="Z228" i="6"/>
  <c r="Z228" i="10" s="1"/>
  <c r="AK186" i="6"/>
  <c r="AK186" i="10" s="1"/>
  <c r="AG224" i="6"/>
  <c r="AG224" i="10" s="1"/>
  <c r="N57" i="6"/>
  <c r="N57" i="10" s="1"/>
  <c r="V60" i="6"/>
  <c r="V60" i="10" s="1"/>
  <c r="P63" i="6"/>
  <c r="P63" i="10" s="1"/>
  <c r="O92" i="6"/>
  <c r="O92" i="10" s="1"/>
  <c r="Y106" i="6"/>
  <c r="Y106" i="10" s="1"/>
  <c r="AV189" i="6"/>
  <c r="AV189" i="10" s="1"/>
  <c r="AM189" i="6"/>
  <c r="AM189" i="10" s="1"/>
  <c r="Y195" i="6"/>
  <c r="Y195" i="10" s="1"/>
  <c r="AV195" i="6"/>
  <c r="AV195" i="10" s="1"/>
  <c r="Q142" i="6"/>
  <c r="Q142" i="10" s="1"/>
  <c r="AI180" i="6"/>
  <c r="AI180" i="10" s="1"/>
  <c r="V180" i="6"/>
  <c r="V180" i="10" s="1"/>
  <c r="AE217" i="6"/>
  <c r="AE217" i="10" s="1"/>
  <c r="AP226" i="6"/>
  <c r="AP226" i="10" s="1"/>
  <c r="AE235" i="6"/>
  <c r="AE235" i="10" s="1"/>
  <c r="N120" i="1"/>
  <c r="L118" i="3" s="1"/>
  <c r="AT227" i="6"/>
  <c r="AT227" i="10" s="1"/>
  <c r="AI219" i="6"/>
  <c r="AI219" i="10" s="1"/>
  <c r="V219" i="6"/>
  <c r="V219" i="10" s="1"/>
  <c r="AZ89" i="6"/>
  <c r="AZ89" i="10" s="1"/>
  <c r="AP123" i="6"/>
  <c r="AP123" i="10" s="1"/>
  <c r="AI132" i="6"/>
  <c r="AI132" i="10" s="1"/>
  <c r="AY170" i="6"/>
  <c r="AY170" i="10" s="1"/>
  <c r="N174" i="6"/>
  <c r="N174" i="10" s="1"/>
  <c r="AC21" i="6"/>
  <c r="AC21" i="10" s="1"/>
  <c r="U35" i="6"/>
  <c r="U35" i="10" s="1"/>
  <c r="AC139" i="6"/>
  <c r="AC139" i="10" s="1"/>
  <c r="R139" i="6"/>
  <c r="R139" i="10" s="1"/>
  <c r="V51" i="6"/>
  <c r="V51" i="10" s="1"/>
  <c r="BA62" i="6"/>
  <c r="BA62" i="10" s="1"/>
  <c r="AU67" i="6"/>
  <c r="AU67" i="10" s="1"/>
  <c r="AC67" i="6"/>
  <c r="AC67" i="10" s="1"/>
  <c r="R233" i="6"/>
  <c r="R233" i="10" s="1"/>
  <c r="BA117" i="6"/>
  <c r="BA117" i="10" s="1"/>
  <c r="T124" i="6"/>
  <c r="T124" i="10" s="1"/>
  <c r="AV124" i="6"/>
  <c r="AV124" i="10" s="1"/>
  <c r="Z137" i="6"/>
  <c r="Z137" i="10" s="1"/>
  <c r="AU137" i="6"/>
  <c r="AU137" i="10" s="1"/>
  <c r="AV200" i="6"/>
  <c r="AV200" i="10" s="1"/>
  <c r="N200" i="6"/>
  <c r="N200" i="10" s="1"/>
  <c r="AO213" i="6"/>
  <c r="AO213" i="10" s="1"/>
  <c r="Q16" i="6"/>
  <c r="Q16" i="10" s="1"/>
  <c r="BA138" i="6"/>
  <c r="BA138" i="10" s="1"/>
  <c r="X39" i="6"/>
  <c r="X39" i="10" s="1"/>
  <c r="AU39" i="6"/>
  <c r="AU39" i="10" s="1"/>
  <c r="AF189" i="6"/>
  <c r="AF189" i="10" s="1"/>
  <c r="AN195" i="6"/>
  <c r="AN195" i="10" s="1"/>
  <c r="AX197" i="6"/>
  <c r="AX197" i="10" s="1"/>
  <c r="P130" i="6"/>
  <c r="P130" i="10" s="1"/>
  <c r="AY130" i="6"/>
  <c r="AY130" i="10" s="1"/>
  <c r="AE180" i="6"/>
  <c r="AE180" i="10" s="1"/>
  <c r="AB221" i="6"/>
  <c r="AB221" i="10" s="1"/>
  <c r="N226" i="6"/>
  <c r="N226" i="10" s="1"/>
  <c r="AX122" i="6"/>
  <c r="AX122" i="10" s="1"/>
  <c r="AI122" i="6"/>
  <c r="AI122" i="10" s="1"/>
  <c r="BB118" i="6"/>
  <c r="BB118" i="10" s="1"/>
  <c r="AX123" i="6"/>
  <c r="AX123" i="10" s="1"/>
  <c r="AG138" i="6"/>
  <c r="AG138" i="10" s="1"/>
  <c r="U148" i="6"/>
  <c r="U148" i="10" s="1"/>
  <c r="AS148" i="6"/>
  <c r="AS148" i="10" s="1"/>
  <c r="AE51" i="6"/>
  <c r="AE51" i="10" s="1"/>
  <c r="V67" i="6"/>
  <c r="V67" i="10" s="1"/>
  <c r="R14" i="6"/>
  <c r="R14" i="10" s="1"/>
  <c r="AX39" i="6"/>
  <c r="AX39" i="10" s="1"/>
  <c r="AI60" i="6"/>
  <c r="AI60" i="10" s="1"/>
  <c r="AD66" i="6"/>
  <c r="AD66" i="10" s="1"/>
  <c r="S68" i="6"/>
  <c r="S68" i="10" s="1"/>
  <c r="AC58" i="6"/>
  <c r="AC58" i="10" s="1"/>
  <c r="AQ235" i="6"/>
  <c r="AQ235" i="10" s="1"/>
  <c r="AN122" i="6"/>
  <c r="AN122" i="10" s="1"/>
  <c r="M7" i="6"/>
  <c r="M7" i="10" s="1"/>
  <c r="R48" i="6"/>
  <c r="R48" i="10" s="1"/>
  <c r="AP48" i="6"/>
  <c r="AP48" i="10" s="1"/>
  <c r="AB55" i="6"/>
  <c r="AB55" i="10" s="1"/>
  <c r="AD76" i="6"/>
  <c r="AD76" i="10" s="1"/>
  <c r="AS111" i="6"/>
  <c r="AS111" i="10" s="1"/>
  <c r="AE111" i="6"/>
  <c r="AE111" i="10" s="1"/>
  <c r="AM6" i="6"/>
  <c r="AM6" i="10" s="1"/>
  <c r="AI48" i="6"/>
  <c r="AI48" i="10" s="1"/>
  <c r="AP17" i="6"/>
  <c r="AP17" i="10" s="1"/>
  <c r="AD173" i="6"/>
  <c r="AD173" i="10" s="1"/>
  <c r="U9" i="6"/>
  <c r="U9" i="10" s="1"/>
  <c r="AV9" i="6"/>
  <c r="AV9" i="10" s="1"/>
  <c r="AA62" i="6"/>
  <c r="AA62" i="10" s="1"/>
  <c r="AM233" i="6"/>
  <c r="AM233" i="10" s="1"/>
  <c r="T188" i="6"/>
  <c r="T188" i="10" s="1"/>
  <c r="AR213" i="6"/>
  <c r="AR213" i="10" s="1"/>
  <c r="AF17" i="6"/>
  <c r="AF17" i="10" s="1"/>
  <c r="U17" i="6"/>
  <c r="U17" i="10" s="1"/>
  <c r="AL148" i="6"/>
  <c r="AL148" i="10" s="1"/>
  <c r="AU148" i="6"/>
  <c r="AU148" i="10" s="1"/>
  <c r="P152" i="6"/>
  <c r="P152" i="10" s="1"/>
  <c r="BA171" i="6"/>
  <c r="BA171" i="10" s="1"/>
  <c r="Q171" i="6"/>
  <c r="Q171" i="10" s="1"/>
  <c r="AV173" i="6"/>
  <c r="AV173" i="10" s="1"/>
  <c r="BB127" i="6"/>
  <c r="BB127" i="10" s="1"/>
  <c r="AA178" i="6"/>
  <c r="AA178" i="10" s="1"/>
  <c r="AL178" i="6"/>
  <c r="AL178" i="10" s="1"/>
  <c r="T203" i="6"/>
  <c r="T203" i="10" s="1"/>
  <c r="AL68" i="6"/>
  <c r="AL68" i="10" s="1"/>
  <c r="AD54" i="6"/>
  <c r="AD54" i="10" s="1"/>
  <c r="U180" i="6"/>
  <c r="U180" i="10" s="1"/>
  <c r="M212" i="6"/>
  <c r="M212" i="10" s="1"/>
  <c r="AP227" i="6"/>
  <c r="AP227" i="10" s="1"/>
  <c r="AT22" i="6"/>
  <c r="AT22" i="10" s="1"/>
  <c r="AP111" i="6"/>
  <c r="AP111" i="10" s="1"/>
  <c r="AJ182" i="6"/>
  <c r="AJ182" i="10" s="1"/>
  <c r="S139" i="6"/>
  <c r="S139" i="10" s="1"/>
  <c r="AQ183" i="6"/>
  <c r="AQ183" i="10" s="1"/>
  <c r="AA229" i="6"/>
  <c r="AA229" i="10" s="1"/>
  <c r="AB9" i="6"/>
  <c r="AB9" i="10" s="1"/>
  <c r="AE213" i="6"/>
  <c r="AE213" i="10" s="1"/>
  <c r="AM81" i="6"/>
  <c r="AM81" i="10" s="1"/>
  <c r="AA106" i="6"/>
  <c r="AA106" i="10" s="1"/>
  <c r="BA133" i="6"/>
  <c r="BA133" i="10" s="1"/>
  <c r="AF195" i="6"/>
  <c r="AF195" i="10" s="1"/>
  <c r="AM130" i="6"/>
  <c r="AM130" i="10" s="1"/>
  <c r="N212" i="6"/>
  <c r="N212" i="10" s="1"/>
  <c r="AH38" i="6"/>
  <c r="AH38" i="10" s="1"/>
  <c r="U89" i="6"/>
  <c r="U89" i="10" s="1"/>
  <c r="Y176" i="6"/>
  <c r="Y176" i="10" s="1"/>
  <c r="BB183" i="6"/>
  <c r="BB183" i="10" s="1"/>
  <c r="AN229" i="6"/>
  <c r="AN229" i="10" s="1"/>
  <c r="AB67" i="6"/>
  <c r="AB67" i="10" s="1"/>
  <c r="L201" i="6"/>
  <c r="L201" i="10" s="1"/>
  <c r="AF111" i="6"/>
  <c r="AF111" i="10" s="1"/>
  <c r="AJ184" i="6"/>
  <c r="AJ184" i="10" s="1"/>
  <c r="BB9" i="6"/>
  <c r="BB9" i="10" s="1"/>
  <c r="O25" i="6"/>
  <c r="O25" i="10" s="1"/>
  <c r="AN178" i="6"/>
  <c r="AN178" i="10" s="1"/>
  <c r="AA58" i="6"/>
  <c r="AA58" i="10" s="1"/>
  <c r="AW142" i="6"/>
  <c r="AW142" i="10" s="1"/>
  <c r="BB155" i="6"/>
  <c r="BB155" i="10" s="1"/>
  <c r="AI201" i="6"/>
  <c r="AI201" i="10" s="1"/>
  <c r="AM16" i="6"/>
  <c r="AM16" i="10" s="1"/>
  <c r="S227" i="6"/>
  <c r="S227" i="10" s="1"/>
  <c r="AW53" i="6"/>
  <c r="AW53" i="10" s="1"/>
  <c r="AD6" i="6"/>
  <c r="AD6" i="10" s="1"/>
  <c r="AO17" i="6"/>
  <c r="AO17" i="10" s="1"/>
  <c r="AK152" i="6"/>
  <c r="AK152" i="10" s="1"/>
  <c r="AL189" i="6"/>
  <c r="AL189" i="10" s="1"/>
  <c r="AB142" i="6"/>
  <c r="AB142" i="10" s="1"/>
  <c r="AF207" i="6"/>
  <c r="AF207" i="10" s="1"/>
  <c r="W17" i="6"/>
  <c r="W17" i="10" s="1"/>
  <c r="AJ233" i="6"/>
  <c r="AJ233" i="10" s="1"/>
  <c r="AZ120" i="6"/>
  <c r="AZ120" i="10" s="1"/>
  <c r="R179" i="6"/>
  <c r="R179" i="10" s="1"/>
  <c r="T117" i="6"/>
  <c r="T117" i="10" s="1"/>
  <c r="AO124" i="6"/>
  <c r="AO124" i="10" s="1"/>
  <c r="AR143" i="6"/>
  <c r="AR143" i="10" s="1"/>
  <c r="AG178" i="6"/>
  <c r="AG178" i="10" s="1"/>
  <c r="AO16" i="6"/>
  <c r="AO16" i="10" s="1"/>
  <c r="AF142" i="6"/>
  <c r="AF142" i="10" s="1"/>
  <c r="W201" i="6"/>
  <c r="W201" i="10" s="1"/>
  <c r="AR136" i="6"/>
  <c r="AR136" i="10" s="1"/>
  <c r="P136" i="6"/>
  <c r="P136" i="10" s="1"/>
  <c r="AG136" i="6"/>
  <c r="AG136" i="10" s="1"/>
  <c r="L48" i="6"/>
  <c r="L48" i="10" s="1"/>
  <c r="U175" i="6"/>
  <c r="U175" i="10" s="1"/>
  <c r="R229" i="6"/>
  <c r="R229" i="10" s="1"/>
  <c r="N137" i="6"/>
  <c r="N137" i="10" s="1"/>
  <c r="AZ137" i="6"/>
  <c r="AZ137" i="10" s="1"/>
  <c r="L154" i="6"/>
  <c r="L154" i="10" s="1"/>
  <c r="AL207" i="6"/>
  <c r="AL207" i="10" s="1"/>
  <c r="AL194" i="6"/>
  <c r="AL194" i="10" s="1"/>
  <c r="AJ183" i="6"/>
  <c r="AJ183" i="10" s="1"/>
  <c r="AI154" i="6"/>
  <c r="AI154" i="10" s="1"/>
  <c r="AR137" i="6"/>
  <c r="AR137" i="10" s="1"/>
  <c r="Y124" i="6"/>
  <c r="Y124" i="10" s="1"/>
  <c r="BX199" i="6"/>
  <c r="BX199" i="10" s="1"/>
  <c r="BX210" i="6"/>
  <c r="BX210" i="10" s="1"/>
  <c r="BX202" i="6"/>
  <c r="BX202" i="10" s="1"/>
  <c r="BX168" i="6"/>
  <c r="BX168" i="10" s="1"/>
  <c r="BX82" i="6"/>
  <c r="BX82" i="10" s="1"/>
  <c r="BX125" i="6"/>
  <c r="BX125" i="10" s="1"/>
  <c r="BX93" i="6"/>
  <c r="BX93" i="10" s="1"/>
  <c r="BX85" i="6"/>
  <c r="BX85" i="10" s="1"/>
  <c r="BX69" i="6"/>
  <c r="BX69" i="10" s="1"/>
  <c r="BX45" i="6"/>
  <c r="BX45" i="10" s="1"/>
  <c r="BX160" i="6"/>
  <c r="BX160" i="10" s="1"/>
  <c r="BX144" i="6"/>
  <c r="BX144" i="10" s="1"/>
  <c r="BX136" i="6"/>
  <c r="BX136" i="10" s="1"/>
  <c r="BX96" i="6"/>
  <c r="BX96" i="10" s="1"/>
  <c r="BX94" i="6"/>
  <c r="BX94" i="10" s="1"/>
  <c r="BX46" i="6"/>
  <c r="BX46" i="10" s="1"/>
  <c r="BX181" i="6"/>
  <c r="BX181" i="10" s="1"/>
  <c r="BX49" i="6"/>
  <c r="BX49" i="10" s="1"/>
  <c r="BX156" i="6"/>
  <c r="BX156" i="10" s="1"/>
  <c r="BX148" i="6"/>
  <c r="BX148" i="10" s="1"/>
  <c r="BX44" i="6"/>
  <c r="BX44" i="10" s="1"/>
  <c r="BX159" i="6"/>
  <c r="BX159" i="10" s="1"/>
  <c r="BX26" i="6"/>
  <c r="BX26" i="10" s="1"/>
  <c r="BX108" i="6"/>
  <c r="BX108" i="10" s="1"/>
  <c r="BX222" i="6"/>
  <c r="BX222" i="10" s="1"/>
  <c r="BX135" i="6"/>
  <c r="BX135" i="10" s="1"/>
  <c r="BX14" i="6"/>
  <c r="BX14" i="10" s="1"/>
  <c r="BX112" i="6"/>
  <c r="BX112" i="10" s="1"/>
  <c r="BX33" i="6"/>
  <c r="BX33" i="10" s="1"/>
  <c r="BX4" i="6"/>
  <c r="BX4" i="10" s="1"/>
  <c r="BX35" i="6"/>
  <c r="BX35" i="10" s="1"/>
  <c r="BX24" i="6"/>
  <c r="BX24" i="10" s="1"/>
  <c r="BX43" i="6"/>
  <c r="BX43" i="10" s="1"/>
  <c r="BX140" i="6"/>
  <c r="BX140" i="10" s="1"/>
  <c r="BX20" i="6"/>
  <c r="BX20" i="10" s="1"/>
  <c r="BX59" i="6"/>
  <c r="BX59" i="10" s="1"/>
  <c r="BX161" i="6"/>
  <c r="BX161" i="10" s="1"/>
  <c r="BX55" i="6"/>
  <c r="BX55" i="10" s="1"/>
  <c r="BX172" i="6"/>
  <c r="BX172" i="10" s="1"/>
  <c r="BX74" i="6"/>
  <c r="BX74" i="10" s="1"/>
  <c r="BX9" i="6"/>
  <c r="BX9" i="10" s="1"/>
  <c r="BX10" i="6"/>
  <c r="BX10" i="10" s="1"/>
  <c r="BX8" i="6"/>
  <c r="BX8" i="10" s="1"/>
  <c r="BX53" i="6"/>
  <c r="BX53" i="10" s="1"/>
  <c r="BX72" i="6"/>
  <c r="BX72" i="10" s="1"/>
  <c r="BX143" i="6"/>
  <c r="BX143" i="10" s="1"/>
  <c r="BX183" i="6"/>
  <c r="BX183" i="10" s="1"/>
  <c r="BX120" i="6"/>
  <c r="BX120" i="10" s="1"/>
  <c r="BX166" i="6"/>
  <c r="BX166" i="10" s="1"/>
  <c r="BX104" i="6"/>
  <c r="BX104" i="10" s="1"/>
  <c r="BX133" i="6"/>
  <c r="BX133" i="10" s="1"/>
  <c r="BX51" i="6"/>
  <c r="BX51" i="10" s="1"/>
  <c r="BX124" i="6"/>
  <c r="BX124" i="10" s="1"/>
  <c r="BX98" i="6"/>
  <c r="BX98" i="10" s="1"/>
  <c r="BX76" i="6"/>
  <c r="BX76" i="10" s="1"/>
  <c r="BX77" i="6"/>
  <c r="BX77" i="10" s="1"/>
  <c r="BX106" i="6"/>
  <c r="BX106" i="10" s="1"/>
  <c r="BX158" i="6"/>
  <c r="BX158" i="10" s="1"/>
  <c r="BX129" i="6"/>
  <c r="BX129" i="10" s="1"/>
  <c r="BX162" i="6"/>
  <c r="BX162" i="10" s="1"/>
  <c r="BX100" i="6"/>
  <c r="BX100" i="10" s="1"/>
  <c r="BX176" i="6"/>
  <c r="BX176" i="10" s="1"/>
  <c r="BX70" i="6"/>
  <c r="BX70" i="10" s="1"/>
  <c r="BX118" i="6"/>
  <c r="BX118" i="10" s="1"/>
  <c r="BX170" i="6"/>
  <c r="BX170" i="10" s="1"/>
  <c r="BX29" i="6"/>
  <c r="BX29" i="10" s="1"/>
  <c r="BX61" i="6"/>
  <c r="BX61" i="10" s="1"/>
  <c r="BX39" i="6"/>
  <c r="BX39" i="10" s="1"/>
  <c r="BX157" i="6"/>
  <c r="BX157" i="10" s="1"/>
  <c r="BX155" i="6"/>
  <c r="BX155" i="10" s="1"/>
  <c r="BX152" i="6"/>
  <c r="BX152" i="10" s="1"/>
  <c r="BX81" i="6"/>
  <c r="BX81" i="10" s="1"/>
  <c r="BX65" i="6"/>
  <c r="BX65" i="10" s="1"/>
  <c r="BX87" i="6"/>
  <c r="BX87" i="10" s="1"/>
  <c r="BX196" i="6"/>
  <c r="BX196" i="10" s="1"/>
  <c r="BX16" i="6"/>
  <c r="BX16" i="10" s="1"/>
  <c r="BX164" i="6"/>
  <c r="BX164" i="10" s="1"/>
  <c r="BX12" i="6"/>
  <c r="BX12" i="10" s="1"/>
  <c r="BX89" i="6"/>
  <c r="BX89" i="10" s="1"/>
  <c r="BX32" i="6"/>
  <c r="BX32" i="10" s="1"/>
  <c r="BX225" i="6"/>
  <c r="BX225" i="10" s="1"/>
  <c r="BX150" i="6"/>
  <c r="BX150" i="10" s="1"/>
  <c r="BX95" i="6"/>
  <c r="BX95" i="10" s="1"/>
  <c r="BX167" i="6"/>
  <c r="BX167" i="10" s="1"/>
  <c r="BX5" i="6"/>
  <c r="BX5" i="10" s="1"/>
  <c r="BX203" i="6"/>
  <c r="BX203" i="10" s="1"/>
  <c r="BX19" i="6"/>
  <c r="BX19" i="10" s="1"/>
  <c r="BX205" i="6"/>
  <c r="BX205" i="10" s="1"/>
  <c r="BX204" i="6"/>
  <c r="BX204" i="10" s="1"/>
  <c r="BX127" i="6"/>
  <c r="BX127" i="10" s="1"/>
  <c r="BX218" i="6"/>
  <c r="BX218" i="10" s="1"/>
  <c r="BX187" i="6"/>
  <c r="BX187" i="10" s="1"/>
  <c r="BX137" i="6"/>
  <c r="BX137" i="10" s="1"/>
  <c r="BX63" i="6"/>
  <c r="BX63" i="10" s="1"/>
  <c r="BX42" i="6"/>
  <c r="BX42" i="10" s="1"/>
  <c r="BX221" i="6"/>
  <c r="BX221" i="10" s="1"/>
  <c r="BX68" i="6"/>
  <c r="BX68" i="10" s="1"/>
  <c r="BX62" i="6"/>
  <c r="BX62" i="10" s="1"/>
  <c r="BX110" i="6"/>
  <c r="BX110" i="10" s="1"/>
  <c r="BX83" i="6"/>
  <c r="BX83" i="10" s="1"/>
  <c r="BX102" i="6"/>
  <c r="BX102" i="10" s="1"/>
  <c r="BX92" i="6"/>
  <c r="BX92" i="10" s="1"/>
  <c r="BX141" i="6"/>
  <c r="BX141" i="10" s="1"/>
  <c r="BX179" i="6"/>
  <c r="BX179" i="10" s="1"/>
  <c r="BX175" i="6"/>
  <c r="BX175" i="10" s="1"/>
  <c r="BX117" i="6"/>
  <c r="BX117" i="10" s="1"/>
  <c r="BX34" i="6"/>
  <c r="BX34" i="10" s="1"/>
  <c r="BX40" i="6"/>
  <c r="BX40" i="10" s="1"/>
  <c r="BX17" i="6"/>
  <c r="BX17" i="10" s="1"/>
  <c r="BX231" i="6"/>
  <c r="BX231" i="10" s="1"/>
  <c r="BX88" i="6"/>
  <c r="BX88" i="10" s="1"/>
  <c r="BX206" i="6"/>
  <c r="BX206" i="10" s="1"/>
  <c r="BX67" i="6"/>
  <c r="BX67" i="10" s="1"/>
  <c r="BX116" i="6"/>
  <c r="BX116" i="10" s="1"/>
  <c r="BX50" i="6"/>
  <c r="BX50" i="10" s="1"/>
  <c r="BX128" i="6"/>
  <c r="BX128" i="10" s="1"/>
  <c r="BX194" i="6"/>
  <c r="BX194" i="10" s="1"/>
  <c r="BX227" i="6"/>
  <c r="BX227" i="10" s="1"/>
  <c r="BX121" i="6"/>
  <c r="BX121" i="10" s="1"/>
  <c r="BX71" i="6"/>
  <c r="BX71" i="10" s="1"/>
  <c r="BX15" i="6"/>
  <c r="BX15" i="10" s="1"/>
  <c r="BX27" i="6"/>
  <c r="BX27" i="10" s="1"/>
  <c r="BX173" i="6"/>
  <c r="BX173" i="10" s="1"/>
  <c r="BX18" i="6"/>
  <c r="BX18" i="10" s="1"/>
  <c r="BX192" i="6"/>
  <c r="BX192" i="10" s="1"/>
  <c r="BX105" i="6"/>
  <c r="BX105" i="10" s="1"/>
  <c r="BX30" i="6"/>
  <c r="BX30" i="10" s="1"/>
  <c r="BX119" i="6"/>
  <c r="BX119" i="10" s="1"/>
  <c r="BX126" i="6"/>
  <c r="BX126" i="10" s="1"/>
  <c r="BX31" i="6"/>
  <c r="BX31" i="10" s="1"/>
  <c r="BX60" i="6"/>
  <c r="BX60" i="10" s="1"/>
  <c r="BX153" i="6"/>
  <c r="BX153" i="10" s="1"/>
  <c r="BX139" i="6"/>
  <c r="BX139" i="10" s="1"/>
  <c r="BX198" i="6"/>
  <c r="BX198" i="10" s="1"/>
  <c r="BX174" i="6"/>
  <c r="BX174" i="10" s="1"/>
  <c r="BX111" i="6"/>
  <c r="BX111" i="10" s="1"/>
  <c r="BX134" i="6"/>
  <c r="BX134" i="10" s="1"/>
  <c r="BX189" i="6"/>
  <c r="BX189" i="10" s="1"/>
  <c r="BX234" i="6"/>
  <c r="BX234" i="10" s="1"/>
  <c r="BX13" i="6"/>
  <c r="BX13" i="10" s="1"/>
  <c r="BX58" i="6"/>
  <c r="BX58" i="10" s="1"/>
  <c r="BX230" i="6"/>
  <c r="BX230" i="10" s="1"/>
  <c r="BX211" i="6"/>
  <c r="BX211" i="10" s="1"/>
  <c r="BX209" i="6"/>
  <c r="BX209" i="10" s="1"/>
  <c r="BX195" i="6"/>
  <c r="BX195" i="10" s="1"/>
  <c r="BX78" i="6"/>
  <c r="BX78" i="10" s="1"/>
  <c r="BX86" i="6"/>
  <c r="BX86" i="10" s="1"/>
  <c r="BX22" i="6"/>
  <c r="BX22" i="10" s="1"/>
  <c r="BX57" i="6"/>
  <c r="BX57" i="10" s="1"/>
  <c r="BX182" i="6"/>
  <c r="BX182" i="10" s="1"/>
  <c r="BX73" i="6"/>
  <c r="BX73" i="10" s="1"/>
  <c r="BX64" i="6"/>
  <c r="BX64" i="10" s="1"/>
  <c r="BX7" i="6"/>
  <c r="BX7" i="10" s="1"/>
  <c r="BX3" i="6"/>
  <c r="BX3" i="10" s="1"/>
  <c r="BX103" i="6"/>
  <c r="BX103" i="10" s="1"/>
  <c r="BX21" i="6"/>
  <c r="BX21" i="10" s="1"/>
  <c r="BX149" i="6"/>
  <c r="BX149" i="10" s="1"/>
  <c r="BX38" i="6"/>
  <c r="BX38" i="10" s="1"/>
  <c r="BX114" i="6"/>
  <c r="BX114" i="10" s="1"/>
  <c r="BX138" i="6"/>
  <c r="BX138" i="10" s="1"/>
  <c r="BX147" i="6"/>
  <c r="BX147" i="10" s="1"/>
  <c r="BX163" i="6"/>
  <c r="BX163" i="10" s="1"/>
  <c r="BX97" i="6"/>
  <c r="BX97" i="10" s="1"/>
  <c r="BX123" i="6"/>
  <c r="BX123" i="10" s="1"/>
  <c r="BX37" i="6"/>
  <c r="BX37" i="10" s="1"/>
  <c r="BX190" i="6"/>
  <c r="BX190" i="10" s="1"/>
  <c r="BX130" i="6"/>
  <c r="BX130" i="10" s="1"/>
  <c r="BX2" i="6"/>
  <c r="BX2" i="10" s="1"/>
  <c r="BX131" i="6"/>
  <c r="BX131" i="10" s="1"/>
  <c r="BX107" i="6"/>
  <c r="BX107" i="10" s="1"/>
  <c r="BX223" i="6"/>
  <c r="BX223" i="10" s="1"/>
  <c r="BX79" i="6"/>
  <c r="BX79" i="10" s="1"/>
  <c r="BX25" i="6"/>
  <c r="BX25" i="10" s="1"/>
  <c r="BX36" i="6"/>
  <c r="BX36" i="10" s="1"/>
  <c r="BX23" i="6"/>
  <c r="BX23" i="10" s="1"/>
  <c r="BX115" i="6"/>
  <c r="BX115" i="10" s="1"/>
  <c r="BX113" i="6"/>
  <c r="BX113" i="10" s="1"/>
  <c r="BX212" i="6"/>
  <c r="BX212" i="10" s="1"/>
  <c r="BX66" i="6"/>
  <c r="BX66" i="10" s="1"/>
  <c r="BX197" i="6"/>
  <c r="BX197" i="10" s="1"/>
  <c r="BX41" i="6"/>
  <c r="BX41" i="10" s="1"/>
  <c r="BX142" i="6"/>
  <c r="BX142" i="10" s="1"/>
  <c r="BX56" i="6"/>
  <c r="BX56" i="10" s="1"/>
  <c r="BX132" i="6"/>
  <c r="BX132" i="10" s="1"/>
  <c r="BX6" i="6"/>
  <c r="BX6" i="10" s="1"/>
  <c r="BX154" i="6"/>
  <c r="BX154" i="10" s="1"/>
  <c r="BX171" i="6"/>
  <c r="BX171" i="10" s="1"/>
  <c r="BX101" i="6"/>
  <c r="BX101" i="10" s="1"/>
  <c r="BX165" i="6"/>
  <c r="BX165" i="10" s="1"/>
  <c r="BX122" i="6"/>
  <c r="BX122" i="10" s="1"/>
  <c r="BX54" i="6"/>
  <c r="BX54" i="10" s="1"/>
  <c r="BX75" i="6"/>
  <c r="BX75" i="10" s="1"/>
  <c r="BX48" i="6"/>
  <c r="BX48" i="10" s="1"/>
  <c r="BX145" i="6"/>
  <c r="BX145" i="10" s="1"/>
  <c r="BX91" i="6"/>
  <c r="BX91" i="10" s="1"/>
  <c r="BX11" i="6"/>
  <c r="BX11" i="10" s="1"/>
  <c r="BX180" i="6"/>
  <c r="BX180" i="10" s="1"/>
  <c r="BX151" i="6"/>
  <c r="BX151" i="10" s="1"/>
  <c r="BX233" i="6"/>
  <c r="BX233" i="10" s="1"/>
  <c r="BX191" i="6"/>
  <c r="BX191" i="10" s="1"/>
  <c r="BX193" i="6"/>
  <c r="BX193" i="10" s="1"/>
  <c r="BX28" i="6"/>
  <c r="BX28" i="10" s="1"/>
  <c r="BX232" i="6"/>
  <c r="BX232" i="10" s="1"/>
  <c r="BX224" i="6"/>
  <c r="BX224" i="10" s="1"/>
  <c r="BX188" i="6"/>
  <c r="BX188" i="10" s="1"/>
  <c r="BX235" i="6"/>
  <c r="BX235" i="10" s="1"/>
  <c r="BX201" i="6"/>
  <c r="BX201" i="10" s="1"/>
  <c r="BX207" i="6"/>
  <c r="BX207" i="10" s="1"/>
  <c r="BX178" i="6"/>
  <c r="BX178" i="10" s="1"/>
  <c r="BX217" i="6"/>
  <c r="BX217" i="10" s="1"/>
  <c r="BX90" i="6"/>
  <c r="BX90" i="10" s="1"/>
  <c r="BX186" i="6"/>
  <c r="BX186" i="10" s="1"/>
  <c r="BX229" i="6"/>
  <c r="BX229" i="10" s="1"/>
  <c r="BX213" i="6"/>
  <c r="BX213" i="10" s="1"/>
  <c r="BX216" i="6"/>
  <c r="BX216" i="10" s="1"/>
  <c r="BX184" i="6"/>
  <c r="BX184" i="10" s="1"/>
  <c r="BX52" i="6"/>
  <c r="BX52" i="10" s="1"/>
  <c r="BX208" i="6"/>
  <c r="BX208" i="10" s="1"/>
  <c r="BX200" i="6"/>
  <c r="BX200" i="10" s="1"/>
  <c r="BX214" i="6"/>
  <c r="BX214" i="10" s="1"/>
  <c r="BX47" i="6"/>
  <c r="BX47" i="10" s="1"/>
  <c r="BX185" i="6"/>
  <c r="BX185" i="10" s="1"/>
  <c r="BX219" i="6"/>
  <c r="BX219" i="10" s="1"/>
  <c r="BX228" i="6"/>
  <c r="BX228" i="10" s="1"/>
  <c r="BX226" i="6"/>
  <c r="BX226" i="10" s="1"/>
  <c r="U168" i="6"/>
  <c r="U168" i="10" s="1"/>
  <c r="AW168" i="6"/>
  <c r="AW168" i="10" s="1"/>
  <c r="AN168" i="6"/>
  <c r="AN168" i="10" s="1"/>
  <c r="AS199" i="6"/>
  <c r="AS199" i="10" s="1"/>
  <c r="U199" i="6"/>
  <c r="U199" i="10" s="1"/>
  <c r="AG199" i="6"/>
  <c r="AG199" i="10" s="1"/>
  <c r="BB144" i="6"/>
  <c r="BB144" i="10" s="1"/>
  <c r="Z168" i="6"/>
  <c r="Z168" i="10" s="1"/>
  <c r="AX168" i="6"/>
  <c r="AX168" i="10" s="1"/>
  <c r="AY85" i="6"/>
  <c r="AY85" i="10" s="1"/>
  <c r="AK181" i="6"/>
  <c r="AK181" i="10" s="1"/>
  <c r="AH181" i="6"/>
  <c r="AH181" i="10" s="1"/>
  <c r="AR199" i="6"/>
  <c r="AR199" i="10" s="1"/>
  <c r="AK199" i="6"/>
  <c r="AK199" i="10" s="1"/>
  <c r="Z199" i="6"/>
  <c r="Z199" i="10" s="1"/>
  <c r="AA59" i="6"/>
  <c r="AA59" i="10" s="1"/>
  <c r="W59" i="6"/>
  <c r="W59" i="10" s="1"/>
  <c r="AS69" i="6"/>
  <c r="AS69" i="10" s="1"/>
  <c r="AZ69" i="6"/>
  <c r="AZ69" i="10" s="1"/>
  <c r="N69" i="6"/>
  <c r="N69" i="10" s="1"/>
  <c r="O69" i="6"/>
  <c r="O69" i="10" s="1"/>
  <c r="AH69" i="6"/>
  <c r="AH69" i="10" s="1"/>
  <c r="N170" i="1"/>
  <c r="L168" i="3" s="1"/>
  <c r="AT82" i="6"/>
  <c r="AT82" i="10" s="1"/>
  <c r="S82" i="6"/>
  <c r="S82" i="10" s="1"/>
  <c r="BB82" i="6"/>
  <c r="BB82" i="10" s="1"/>
  <c r="N84" i="1"/>
  <c r="L82" i="3" s="1"/>
  <c r="AR85" i="6"/>
  <c r="AR85" i="10" s="1"/>
  <c r="N85" i="6"/>
  <c r="N85" i="10" s="1"/>
  <c r="K102" i="6"/>
  <c r="K102" i="10" s="1"/>
  <c r="N138" i="1"/>
  <c r="L136" i="3" s="1"/>
  <c r="W136" i="6"/>
  <c r="W136" i="10" s="1"/>
  <c r="AL82" i="6"/>
  <c r="AL82" i="10" s="1"/>
  <c r="Q82" i="6"/>
  <c r="Q82" i="10" s="1"/>
  <c r="M79" i="6"/>
  <c r="M79" i="10" s="1"/>
  <c r="M110" i="6"/>
  <c r="M110" i="10" s="1"/>
  <c r="M101" i="6"/>
  <c r="M101" i="10" s="1"/>
  <c r="AJ64" i="6"/>
  <c r="AJ64" i="10" s="1"/>
  <c r="Z66" i="6"/>
  <c r="Z66" i="10" s="1"/>
  <c r="AH66" i="6"/>
  <c r="AH66" i="10" s="1"/>
  <c r="AE75" i="6"/>
  <c r="AE75" i="10" s="1"/>
  <c r="AA90" i="6"/>
  <c r="AA90" i="10" s="1"/>
  <c r="V50" i="6"/>
  <c r="V50" i="10" s="1"/>
  <c r="AM50" i="6"/>
  <c r="AM50" i="10" s="1"/>
  <c r="AS73" i="6"/>
  <c r="AS73" i="10" s="1"/>
  <c r="AF87" i="6"/>
  <c r="AF87" i="10" s="1"/>
  <c r="W119" i="6"/>
  <c r="W119" i="10" s="1"/>
  <c r="AH119" i="6"/>
  <c r="AH119" i="10" s="1"/>
  <c r="T187" i="6"/>
  <c r="T187" i="10" s="1"/>
  <c r="BA38" i="6"/>
  <c r="BA38" i="10" s="1"/>
  <c r="AL23" i="6"/>
  <c r="AL23" i="10" s="1"/>
  <c r="U141" i="6"/>
  <c r="U141" i="10" s="1"/>
  <c r="AQ141" i="6"/>
  <c r="AQ141" i="10" s="1"/>
  <c r="AD53" i="6"/>
  <c r="AD53" i="10" s="1"/>
  <c r="BB61" i="6"/>
  <c r="BB61" i="10" s="1"/>
  <c r="Y76" i="6"/>
  <c r="Y76" i="10" s="1"/>
  <c r="AX76" i="6"/>
  <c r="AX76" i="10" s="1"/>
  <c r="AD86" i="6"/>
  <c r="AD86" i="10" s="1"/>
  <c r="BB91" i="6"/>
  <c r="BB91" i="10" s="1"/>
  <c r="AB147" i="6"/>
  <c r="AB147" i="10" s="1"/>
  <c r="AH147" i="6"/>
  <c r="AH147" i="10" s="1"/>
  <c r="AG174" i="6"/>
  <c r="AG174" i="10" s="1"/>
  <c r="AS182" i="6"/>
  <c r="AS182" i="10" s="1"/>
  <c r="Y12" i="6"/>
  <c r="Y12" i="10" s="1"/>
  <c r="R12" i="6"/>
  <c r="R12" i="10" s="1"/>
  <c r="AS12" i="6"/>
  <c r="AS12" i="10" s="1"/>
  <c r="AX12" i="6"/>
  <c r="AX12" i="10" s="1"/>
  <c r="AB175" i="6"/>
  <c r="AB175" i="10" s="1"/>
  <c r="AX37" i="6"/>
  <c r="AX37" i="10" s="1"/>
  <c r="P37" i="6"/>
  <c r="P37" i="10" s="1"/>
  <c r="AG65" i="6"/>
  <c r="AG65" i="10" s="1"/>
  <c r="O77" i="6"/>
  <c r="O77" i="10" s="1"/>
  <c r="S14" i="6"/>
  <c r="S14" i="10" s="1"/>
  <c r="BA14" i="6"/>
  <c r="BA14" i="10" s="1"/>
  <c r="W230" i="6"/>
  <c r="W230" i="10" s="1"/>
  <c r="AQ117" i="6"/>
  <c r="AQ117" i="10" s="1"/>
  <c r="Y143" i="6"/>
  <c r="Y143" i="10" s="1"/>
  <c r="AZ203" i="6"/>
  <c r="AZ203" i="10" s="1"/>
  <c r="AE16" i="6"/>
  <c r="AE16" i="10" s="1"/>
  <c r="AW16" i="6"/>
  <c r="AW16" i="10" s="1"/>
  <c r="AA25" i="6"/>
  <c r="AA25" i="10" s="1"/>
  <c r="AQ25" i="6"/>
  <c r="AQ25" i="10" s="1"/>
  <c r="AD39" i="6"/>
  <c r="AD39" i="10" s="1"/>
  <c r="AD57" i="6"/>
  <c r="AD57" i="10" s="1"/>
  <c r="AJ57" i="6"/>
  <c r="AJ57" i="10" s="1"/>
  <c r="N60" i="6"/>
  <c r="N60" i="10" s="1"/>
  <c r="AF60" i="6"/>
  <c r="AF60" i="10" s="1"/>
  <c r="AY64" i="6"/>
  <c r="AY64" i="10" s="1"/>
  <c r="Z64" i="6"/>
  <c r="Z64" i="10" s="1"/>
  <c r="AK64" i="6"/>
  <c r="AK64" i="10" s="1"/>
  <c r="U66" i="6"/>
  <c r="U66" i="10" s="1"/>
  <c r="AR66" i="6"/>
  <c r="AR66" i="10" s="1"/>
  <c r="AL75" i="6"/>
  <c r="AL75" i="10" s="1"/>
  <c r="R75" i="6"/>
  <c r="R75" i="10" s="1"/>
  <c r="AO75" i="6"/>
  <c r="AO75" i="10" s="1"/>
  <c r="U78" i="6"/>
  <c r="U78" i="10" s="1"/>
  <c r="AK78" i="6"/>
  <c r="AK78" i="10" s="1"/>
  <c r="N81" i="6"/>
  <c r="N81" i="10" s="1"/>
  <c r="AF81" i="6"/>
  <c r="AF81" i="10" s="1"/>
  <c r="U90" i="6"/>
  <c r="U90" i="10" s="1"/>
  <c r="AS90" i="6"/>
  <c r="AS90" i="10" s="1"/>
  <c r="Z50" i="6"/>
  <c r="Z50" i="10" s="1"/>
  <c r="AL50" i="6"/>
  <c r="AL50" i="10" s="1"/>
  <c r="AY50" i="6"/>
  <c r="AY50" i="10" s="1"/>
  <c r="AF54" i="6"/>
  <c r="AF54" i="10" s="1"/>
  <c r="AX58" i="6"/>
  <c r="AX58" i="10" s="1"/>
  <c r="R58" i="6"/>
  <c r="R58" i="10" s="1"/>
  <c r="AL58" i="6"/>
  <c r="AL58" i="10" s="1"/>
  <c r="O63" i="6"/>
  <c r="O63" i="10" s="1"/>
  <c r="AG73" i="6"/>
  <c r="AG73" i="10" s="1"/>
  <c r="AV73" i="6"/>
  <c r="AV73" i="10" s="1"/>
  <c r="T73" i="6"/>
  <c r="T73" i="10" s="1"/>
  <c r="AI87" i="6"/>
  <c r="AI87" i="10" s="1"/>
  <c r="AY87" i="6"/>
  <c r="AY87" i="10" s="1"/>
  <c r="Q87" i="6"/>
  <c r="Q87" i="10" s="1"/>
  <c r="AH92" i="6"/>
  <c r="AH92" i="10" s="1"/>
  <c r="BA92" i="6"/>
  <c r="BA92" i="10" s="1"/>
  <c r="Z92" i="6"/>
  <c r="Z92" i="10" s="1"/>
  <c r="P106" i="6"/>
  <c r="P106" i="10" s="1"/>
  <c r="AH133" i="6"/>
  <c r="AH133" i="10" s="1"/>
  <c r="AW197" i="6"/>
  <c r="AW197" i="10" s="1"/>
  <c r="Q197" i="6"/>
  <c r="Q197" i="10" s="1"/>
  <c r="AG197" i="6"/>
  <c r="AG197" i="10" s="1"/>
  <c r="AM119" i="6"/>
  <c r="AM119" i="10" s="1"/>
  <c r="AK119" i="6"/>
  <c r="AK119" i="10" s="1"/>
  <c r="AC142" i="6"/>
  <c r="AC142" i="10" s="1"/>
  <c r="R187" i="6"/>
  <c r="R187" i="10" s="1"/>
  <c r="AH187" i="6"/>
  <c r="AH187" i="10" s="1"/>
  <c r="N187" i="6"/>
  <c r="N187" i="10" s="1"/>
  <c r="AP207" i="6"/>
  <c r="AP207" i="10" s="1"/>
  <c r="O207" i="6"/>
  <c r="O207" i="10" s="1"/>
  <c r="Z207" i="6"/>
  <c r="Z207" i="10" s="1"/>
  <c r="Q212" i="6"/>
  <c r="Q212" i="10" s="1"/>
  <c r="AN212" i="6"/>
  <c r="AN212" i="10" s="1"/>
  <c r="R217" i="6"/>
  <c r="R217" i="10" s="1"/>
  <c r="AL217" i="6"/>
  <c r="AL217" i="10" s="1"/>
  <c r="BA217" i="6"/>
  <c r="BA217" i="10" s="1"/>
  <c r="Z221" i="6"/>
  <c r="Z221" i="10" s="1"/>
  <c r="AH226" i="6"/>
  <c r="AH226" i="10" s="1"/>
  <c r="AY226" i="6"/>
  <c r="AY226" i="10" s="1"/>
  <c r="Z226" i="6"/>
  <c r="Z226" i="10" s="1"/>
  <c r="BB235" i="6"/>
  <c r="BB235" i="10" s="1"/>
  <c r="AQ19" i="6"/>
  <c r="AQ19" i="10" s="1"/>
  <c r="J38" i="6"/>
  <c r="J38" i="10" s="1"/>
  <c r="X38" i="6"/>
  <c r="X38" i="10" s="1"/>
  <c r="AO38" i="6"/>
  <c r="AO38" i="10" s="1"/>
  <c r="AZ23" i="6"/>
  <c r="AZ23" i="10" s="1"/>
  <c r="Z23" i="6"/>
  <c r="Z23" i="10" s="1"/>
  <c r="BA23" i="6"/>
  <c r="BA23" i="10" s="1"/>
  <c r="AM118" i="6"/>
  <c r="AM118" i="10" s="1"/>
  <c r="AA118" i="6"/>
  <c r="AA118" i="10" s="1"/>
  <c r="AV118" i="6"/>
  <c r="AV118" i="10" s="1"/>
  <c r="T141" i="6"/>
  <c r="T141" i="10" s="1"/>
  <c r="AJ141" i="6"/>
  <c r="AJ141" i="10" s="1"/>
  <c r="AX141" i="6"/>
  <c r="AX141" i="10" s="1"/>
  <c r="X219" i="6"/>
  <c r="X219" i="10" s="1"/>
  <c r="AU219" i="6"/>
  <c r="AU219" i="10" s="1"/>
  <c r="O219" i="6"/>
  <c r="O219" i="10" s="1"/>
  <c r="X7" i="6"/>
  <c r="X7" i="10" s="1"/>
  <c r="AI7" i="6"/>
  <c r="AI7" i="10" s="1"/>
  <c r="AT89" i="6"/>
  <c r="AT89" i="10" s="1"/>
  <c r="AS22" i="6"/>
  <c r="AS22" i="10" s="1"/>
  <c r="BA48" i="6"/>
  <c r="BA48" i="10" s="1"/>
  <c r="AT53" i="6"/>
  <c r="AT53" i="10" s="1"/>
  <c r="M53" i="6"/>
  <c r="M53" i="10" s="1"/>
  <c r="AH55" i="6"/>
  <c r="AH55" i="10" s="1"/>
  <c r="X61" i="6"/>
  <c r="X61" i="10" s="1"/>
  <c r="AK61" i="6"/>
  <c r="AK61" i="10" s="1"/>
  <c r="X76" i="6"/>
  <c r="X76" i="10" s="1"/>
  <c r="AS76" i="6"/>
  <c r="AS76" i="10" s="1"/>
  <c r="R86" i="6"/>
  <c r="R86" i="10" s="1"/>
  <c r="AQ86" i="6"/>
  <c r="AQ86" i="10" s="1"/>
  <c r="AP86" i="6"/>
  <c r="AP86" i="10" s="1"/>
  <c r="AC91" i="6"/>
  <c r="AC91" i="10" s="1"/>
  <c r="AP91" i="6"/>
  <c r="AP91" i="10" s="1"/>
  <c r="N91" i="6"/>
  <c r="N91" i="10" s="1"/>
  <c r="AD111" i="6"/>
  <c r="AD111" i="10" s="1"/>
  <c r="AH111" i="6"/>
  <c r="AH111" i="10" s="1"/>
  <c r="AB123" i="6"/>
  <c r="AB123" i="10" s="1"/>
  <c r="AP138" i="6"/>
  <c r="AP138" i="10" s="1"/>
  <c r="S147" i="6"/>
  <c r="S147" i="10" s="1"/>
  <c r="AF147" i="6"/>
  <c r="AF147" i="10" s="1"/>
  <c r="AS147" i="6"/>
  <c r="AS147" i="10" s="1"/>
  <c r="AT170" i="6"/>
  <c r="AT170" i="10" s="1"/>
  <c r="AY174" i="6"/>
  <c r="AY174" i="10" s="1"/>
  <c r="Q174" i="6"/>
  <c r="Q174" i="10" s="1"/>
  <c r="AH174" i="6"/>
  <c r="AH174" i="10" s="1"/>
  <c r="AN176" i="6"/>
  <c r="AN176" i="10" s="1"/>
  <c r="N176" i="6"/>
  <c r="N176" i="10" s="1"/>
  <c r="V176" i="6"/>
  <c r="V176" i="10" s="1"/>
  <c r="AW182" i="6"/>
  <c r="AW182" i="10" s="1"/>
  <c r="R182" i="6"/>
  <c r="R182" i="10" s="1"/>
  <c r="AL182" i="6"/>
  <c r="AL182" i="10" s="1"/>
  <c r="X184" i="6"/>
  <c r="X184" i="10" s="1"/>
  <c r="AS184" i="6"/>
  <c r="AS184" i="10" s="1"/>
  <c r="Z194" i="6"/>
  <c r="Z194" i="10" s="1"/>
  <c r="AW194" i="6"/>
  <c r="AW194" i="10" s="1"/>
  <c r="AU6" i="6"/>
  <c r="AU6" i="10" s="1"/>
  <c r="AA6" i="6"/>
  <c r="AA6" i="10" s="1"/>
  <c r="AS6" i="6"/>
  <c r="AS6" i="10" s="1"/>
  <c r="AM21" i="6"/>
  <c r="AM21" i="10" s="1"/>
  <c r="AT21" i="6"/>
  <c r="AT21" i="10" s="1"/>
  <c r="T21" i="6"/>
  <c r="T21" i="10" s="1"/>
  <c r="AO173" i="6"/>
  <c r="AO173" i="10" s="1"/>
  <c r="Y173" i="6"/>
  <c r="Y173" i="10" s="1"/>
  <c r="BB175" i="6"/>
  <c r="BB175" i="10" s="1"/>
  <c r="X175" i="6"/>
  <c r="X175" i="10" s="1"/>
  <c r="AG175" i="6"/>
  <c r="AG175" i="10" s="1"/>
  <c r="AN183" i="6"/>
  <c r="AN183" i="10" s="1"/>
  <c r="AD183" i="6"/>
  <c r="AD183" i="10" s="1"/>
  <c r="K9" i="6"/>
  <c r="K9" i="10" s="1"/>
  <c r="AO9" i="6"/>
  <c r="AO9" i="10" s="1"/>
  <c r="AG9" i="6"/>
  <c r="AG9" i="10" s="1"/>
  <c r="AJ37" i="6"/>
  <c r="AJ37" i="10" s="1"/>
  <c r="BB37" i="6"/>
  <c r="BB37" i="10" s="1"/>
  <c r="AA37" i="6"/>
  <c r="AA37" i="10" s="1"/>
  <c r="AV51" i="6"/>
  <c r="AV51" i="10" s="1"/>
  <c r="AN59" i="6"/>
  <c r="AN59" i="10" s="1"/>
  <c r="X59" i="6"/>
  <c r="X59" i="10" s="1"/>
  <c r="T59" i="6"/>
  <c r="T59" i="10" s="1"/>
  <c r="AY59" i="6"/>
  <c r="AY59" i="10" s="1"/>
  <c r="S59" i="6"/>
  <c r="S59" i="10" s="1"/>
  <c r="Z62" i="6"/>
  <c r="Z62" i="10" s="1"/>
  <c r="AP62" i="6"/>
  <c r="AP62" i="10" s="1"/>
  <c r="R62" i="6"/>
  <c r="R62" i="10" s="1"/>
  <c r="AI65" i="6"/>
  <c r="AI65" i="10" s="1"/>
  <c r="AS65" i="6"/>
  <c r="AS65" i="10" s="1"/>
  <c r="V65" i="6"/>
  <c r="V65" i="10" s="1"/>
  <c r="AH67" i="6"/>
  <c r="AH67" i="10" s="1"/>
  <c r="AX67" i="6"/>
  <c r="AX67" i="10" s="1"/>
  <c r="Q67" i="6"/>
  <c r="Q67" i="10" s="1"/>
  <c r="AB77" i="6"/>
  <c r="AB77" i="10" s="1"/>
  <c r="AV77" i="6"/>
  <c r="AV77" i="10" s="1"/>
  <c r="AR14" i="6"/>
  <c r="AR14" i="10" s="1"/>
  <c r="Y14" i="6"/>
  <c r="Y14" i="10" s="1"/>
  <c r="AC216" i="6"/>
  <c r="AC216" i="10" s="1"/>
  <c r="AT216" i="6"/>
  <c r="AT216" i="10" s="1"/>
  <c r="X228" i="6"/>
  <c r="X228" i="10" s="1"/>
  <c r="AO228" i="6"/>
  <c r="AO228" i="10" s="1"/>
  <c r="AB230" i="6"/>
  <c r="AB230" i="10" s="1"/>
  <c r="AT230" i="6"/>
  <c r="AT230" i="10" s="1"/>
  <c r="U117" i="6"/>
  <c r="U117" i="10" s="1"/>
  <c r="AS117" i="6"/>
  <c r="AS117" i="10" s="1"/>
  <c r="R117" i="6"/>
  <c r="R117" i="10" s="1"/>
  <c r="AM120" i="6"/>
  <c r="AM120" i="10" s="1"/>
  <c r="V143" i="6"/>
  <c r="V143" i="10" s="1"/>
  <c r="AN143" i="6"/>
  <c r="AN143" i="10" s="1"/>
  <c r="O143" i="6"/>
  <c r="O143" i="10" s="1"/>
  <c r="AM179" i="6"/>
  <c r="AM179" i="10" s="1"/>
  <c r="AE179" i="6"/>
  <c r="AE179" i="10" s="1"/>
  <c r="AZ186" i="6"/>
  <c r="AZ186" i="10" s="1"/>
  <c r="AR200" i="6"/>
  <c r="AR200" i="10" s="1"/>
  <c r="BB41" i="6"/>
  <c r="BB41" i="10" s="1"/>
  <c r="W68" i="6"/>
  <c r="W68" i="10" s="1"/>
  <c r="P123" i="6"/>
  <c r="P123" i="10" s="1"/>
  <c r="AQ228" i="6"/>
  <c r="AQ228" i="10" s="1"/>
  <c r="P203" i="6"/>
  <c r="P203" i="10" s="1"/>
  <c r="Y203" i="6"/>
  <c r="Y203" i="10" s="1"/>
  <c r="AY203" i="6"/>
  <c r="AY203" i="10" s="1"/>
  <c r="AF224" i="6"/>
  <c r="AF224" i="10" s="1"/>
  <c r="AX224" i="6"/>
  <c r="AX224" i="10" s="1"/>
  <c r="Y16" i="6"/>
  <c r="Y16" i="10" s="1"/>
  <c r="W25" i="6"/>
  <c r="W25" i="10" s="1"/>
  <c r="S25" i="6"/>
  <c r="S25" i="10" s="1"/>
  <c r="U39" i="6"/>
  <c r="U39" i="10" s="1"/>
  <c r="S60" i="6"/>
  <c r="S60" i="10" s="1"/>
  <c r="AX64" i="6"/>
  <c r="AX64" i="10" s="1"/>
  <c r="AC66" i="6"/>
  <c r="AC66" i="10" s="1"/>
  <c r="AN68" i="6"/>
  <c r="AN68" i="10" s="1"/>
  <c r="U68" i="6"/>
  <c r="U68" i="10" s="1"/>
  <c r="Y75" i="6"/>
  <c r="Y75" i="10" s="1"/>
  <c r="AR78" i="6"/>
  <c r="AR78" i="10" s="1"/>
  <c r="AY81" i="6"/>
  <c r="AY81" i="10" s="1"/>
  <c r="AT81" i="6"/>
  <c r="AT81" i="10" s="1"/>
  <c r="W54" i="6"/>
  <c r="W54" i="10" s="1"/>
  <c r="AT87" i="6"/>
  <c r="AT87" i="10" s="1"/>
  <c r="AP92" i="6"/>
  <c r="AP92" i="10" s="1"/>
  <c r="BB106" i="6"/>
  <c r="BB106" i="10" s="1"/>
  <c r="R106" i="6"/>
  <c r="R106" i="10" s="1"/>
  <c r="U189" i="6"/>
  <c r="U189" i="10" s="1"/>
  <c r="AR189" i="6"/>
  <c r="AR189" i="10" s="1"/>
  <c r="U119" i="6"/>
  <c r="U119" i="10" s="1"/>
  <c r="O130" i="6"/>
  <c r="O130" i="10" s="1"/>
  <c r="AU130" i="6"/>
  <c r="AU130" i="10" s="1"/>
  <c r="Z180" i="6"/>
  <c r="Z180" i="10" s="1"/>
  <c r="AH180" i="6"/>
  <c r="AH180" i="10" s="1"/>
  <c r="AV207" i="6"/>
  <c r="AV207" i="10" s="1"/>
  <c r="AO207" i="6"/>
  <c r="AO207" i="10" s="1"/>
  <c r="P212" i="6"/>
  <c r="P212" i="10" s="1"/>
  <c r="AT217" i="6"/>
  <c r="AT217" i="10" s="1"/>
  <c r="AW19" i="6"/>
  <c r="AW19" i="10" s="1"/>
  <c r="AM19" i="6"/>
  <c r="AM19" i="10" s="1"/>
  <c r="AY122" i="6"/>
  <c r="AY122" i="10" s="1"/>
  <c r="V122" i="6"/>
  <c r="V122" i="10" s="1"/>
  <c r="AU23" i="6"/>
  <c r="AU23" i="10" s="1"/>
  <c r="AD118" i="6"/>
  <c r="AD118" i="10" s="1"/>
  <c r="P141" i="6"/>
  <c r="P141" i="10" s="1"/>
  <c r="Q227" i="6"/>
  <c r="Q227" i="10" s="1"/>
  <c r="AR227" i="6"/>
  <c r="AR227" i="10" s="1"/>
  <c r="N7" i="6"/>
  <c r="N7" i="10" s="1"/>
  <c r="AF7" i="6"/>
  <c r="AF7" i="10" s="1"/>
  <c r="Z89" i="6"/>
  <c r="Z89" i="10" s="1"/>
  <c r="BB89" i="6"/>
  <c r="BB89" i="10" s="1"/>
  <c r="AU22" i="6"/>
  <c r="AU22" i="10" s="1"/>
  <c r="AO48" i="6"/>
  <c r="AO48" i="10" s="1"/>
  <c r="AI86" i="6"/>
  <c r="AI86" i="10" s="1"/>
  <c r="R91" i="6"/>
  <c r="R91" i="10" s="1"/>
  <c r="AO111" i="6"/>
  <c r="AO111" i="10" s="1"/>
  <c r="AV123" i="6"/>
  <c r="AV123" i="10" s="1"/>
  <c r="O123" i="6"/>
  <c r="O123" i="10" s="1"/>
  <c r="AE132" i="6"/>
  <c r="AE132" i="10" s="1"/>
  <c r="S138" i="6"/>
  <c r="S138" i="10" s="1"/>
  <c r="AY147" i="6"/>
  <c r="AY147" i="10" s="1"/>
  <c r="AU170" i="6"/>
  <c r="AU170" i="10" s="1"/>
  <c r="AI170" i="6"/>
  <c r="AI170" i="10" s="1"/>
  <c r="Z176" i="6"/>
  <c r="Z176" i="10" s="1"/>
  <c r="R176" i="6"/>
  <c r="R176" i="10" s="1"/>
  <c r="AT182" i="6"/>
  <c r="AT182" i="10" s="1"/>
  <c r="AP184" i="6"/>
  <c r="AP184" i="10" s="1"/>
  <c r="P21" i="6"/>
  <c r="P21" i="10" s="1"/>
  <c r="AV21" i="6"/>
  <c r="AV21" i="10" s="1"/>
  <c r="M35" i="6"/>
  <c r="M35" i="10" s="1"/>
  <c r="AU35" i="6"/>
  <c r="AU35" i="10" s="1"/>
  <c r="AI35" i="6"/>
  <c r="AI35" i="10" s="1"/>
  <c r="BB139" i="6"/>
  <c r="BB139" i="10" s="1"/>
  <c r="AA139" i="6"/>
  <c r="AA139" i="10" s="1"/>
  <c r="AJ139" i="6"/>
  <c r="AJ139" i="10" s="1"/>
  <c r="AN152" i="6"/>
  <c r="AN152" i="10" s="1"/>
  <c r="BB152" i="6"/>
  <c r="BB152" i="10" s="1"/>
  <c r="AA152" i="6"/>
  <c r="AA152" i="10" s="1"/>
  <c r="AA171" i="6"/>
  <c r="AA171" i="10" s="1"/>
  <c r="AH171" i="6"/>
  <c r="AH171" i="10" s="1"/>
  <c r="AL51" i="6"/>
  <c r="AL51" i="10" s="1"/>
  <c r="O51" i="6"/>
  <c r="O51" i="10" s="1"/>
  <c r="AG14" i="6"/>
  <c r="AG14" i="10" s="1"/>
  <c r="AY228" i="6"/>
  <c r="AY228" i="10" s="1"/>
  <c r="AS228" i="6"/>
  <c r="AS228" i="10" s="1"/>
  <c r="N233" i="6"/>
  <c r="N233" i="10" s="1"/>
  <c r="AT117" i="6"/>
  <c r="AT117" i="10" s="1"/>
  <c r="R120" i="6"/>
  <c r="R120" i="10" s="1"/>
  <c r="Y120" i="6"/>
  <c r="Y120" i="10" s="1"/>
  <c r="AM124" i="6"/>
  <c r="AM124" i="10" s="1"/>
  <c r="AZ124" i="6"/>
  <c r="AZ124" i="10" s="1"/>
  <c r="AX143" i="6"/>
  <c r="AX143" i="10" s="1"/>
  <c r="Z154" i="6"/>
  <c r="Z154" i="10" s="1"/>
  <c r="AQ154" i="6"/>
  <c r="AQ154" i="10" s="1"/>
  <c r="AW186" i="6"/>
  <c r="AW186" i="10" s="1"/>
  <c r="AO186" i="6"/>
  <c r="AO186" i="10" s="1"/>
  <c r="V188" i="6"/>
  <c r="V188" i="10" s="1"/>
  <c r="AK188" i="6"/>
  <c r="AK188" i="10" s="1"/>
  <c r="AZ188" i="6"/>
  <c r="AZ188" i="10" s="1"/>
  <c r="AH200" i="6"/>
  <c r="AH200" i="10" s="1"/>
  <c r="O213" i="6"/>
  <c r="O213" i="10" s="1"/>
  <c r="Z213" i="6"/>
  <c r="Z213" i="10" s="1"/>
  <c r="BB218" i="6"/>
  <c r="BB218" i="10" s="1"/>
  <c r="T186" i="6"/>
  <c r="T186" i="10" s="1"/>
  <c r="N203" i="6"/>
  <c r="N203" i="10" s="1"/>
  <c r="AV224" i="6"/>
  <c r="AV224" i="10" s="1"/>
  <c r="AH224" i="6"/>
  <c r="AH224" i="10" s="1"/>
  <c r="AD16" i="6"/>
  <c r="AD16" i="10" s="1"/>
  <c r="AU106" i="6"/>
  <c r="AU106" i="10" s="1"/>
  <c r="O189" i="6"/>
  <c r="O189" i="10" s="1"/>
  <c r="AS189" i="6"/>
  <c r="AS189" i="10" s="1"/>
  <c r="Z195" i="6"/>
  <c r="Z195" i="10" s="1"/>
  <c r="AH195" i="6"/>
  <c r="AH195" i="10" s="1"/>
  <c r="O195" i="6"/>
  <c r="O195" i="10" s="1"/>
  <c r="AW180" i="6"/>
  <c r="AW180" i="10" s="1"/>
  <c r="AQ180" i="6"/>
  <c r="AQ180" i="10" s="1"/>
  <c r="AJ201" i="6"/>
  <c r="AJ201" i="10" s="1"/>
  <c r="AV201" i="6"/>
  <c r="AV201" i="10" s="1"/>
  <c r="Y201" i="6"/>
  <c r="Y201" i="10" s="1"/>
  <c r="BB226" i="6"/>
  <c r="BB226" i="10" s="1"/>
  <c r="AN226" i="6"/>
  <c r="AN226" i="10" s="1"/>
  <c r="V235" i="6"/>
  <c r="V235" i="10" s="1"/>
  <c r="AI235" i="6"/>
  <c r="AI235" i="10" s="1"/>
  <c r="AN118" i="6"/>
  <c r="AN118" i="10" s="1"/>
  <c r="P227" i="6"/>
  <c r="P227" i="10" s="1"/>
  <c r="AX219" i="6"/>
  <c r="AX219" i="10" s="1"/>
  <c r="AP219" i="6"/>
  <c r="AP219" i="10" s="1"/>
  <c r="AY22" i="6"/>
  <c r="AY22" i="10" s="1"/>
  <c r="AM48" i="6"/>
  <c r="AM48" i="10" s="1"/>
  <c r="AE123" i="6"/>
  <c r="AE123" i="10" s="1"/>
  <c r="Q132" i="6"/>
  <c r="Q132" i="10" s="1"/>
  <c r="AY138" i="6"/>
  <c r="AY138" i="10" s="1"/>
  <c r="AA138" i="6"/>
  <c r="AA138" i="10" s="1"/>
  <c r="X176" i="6"/>
  <c r="X176" i="10" s="1"/>
  <c r="AH182" i="6"/>
  <c r="AH182" i="10" s="1"/>
  <c r="O35" i="6"/>
  <c r="O35" i="10" s="1"/>
  <c r="AN35" i="6"/>
  <c r="AN35" i="10" s="1"/>
  <c r="AV139" i="6"/>
  <c r="AV139" i="10" s="1"/>
  <c r="AN139" i="6"/>
  <c r="AN139" i="10" s="1"/>
  <c r="AQ51" i="6"/>
  <c r="AQ51" i="10" s="1"/>
  <c r="AR67" i="6"/>
  <c r="AR67" i="10" s="1"/>
  <c r="R67" i="6"/>
  <c r="R67" i="10" s="1"/>
  <c r="AF77" i="6"/>
  <c r="AF77" i="10" s="1"/>
  <c r="AB216" i="6"/>
  <c r="AB216" i="10" s="1"/>
  <c r="AG233" i="6"/>
  <c r="AG233" i="10" s="1"/>
  <c r="AP117" i="6"/>
  <c r="AP117" i="10" s="1"/>
  <c r="AH124" i="6"/>
  <c r="AH124" i="10" s="1"/>
  <c r="AD124" i="6"/>
  <c r="AD124" i="10" s="1"/>
  <c r="AH137" i="6"/>
  <c r="AH137" i="10" s="1"/>
  <c r="AD186" i="6"/>
  <c r="AD186" i="10" s="1"/>
  <c r="AQ200" i="6"/>
  <c r="AQ200" i="10" s="1"/>
  <c r="S200" i="6"/>
  <c r="S200" i="10" s="1"/>
  <c r="AY213" i="6"/>
  <c r="AY213" i="10" s="1"/>
  <c r="AG39" i="6"/>
  <c r="AG39" i="10" s="1"/>
  <c r="V63" i="6"/>
  <c r="V63" i="10" s="1"/>
  <c r="O90" i="6"/>
  <c r="O90" i="10" s="1"/>
  <c r="Q133" i="6"/>
  <c r="Q133" i="10" s="1"/>
  <c r="P195" i="6"/>
  <c r="P195" i="10" s="1"/>
  <c r="AE197" i="6"/>
  <c r="AE197" i="10" s="1"/>
  <c r="Q130" i="6"/>
  <c r="Q130" i="10" s="1"/>
  <c r="M221" i="6"/>
  <c r="M221" i="10" s="1"/>
  <c r="O235" i="6"/>
  <c r="O235" i="10" s="1"/>
  <c r="AU19" i="6"/>
  <c r="AU19" i="10" s="1"/>
  <c r="AF122" i="6"/>
  <c r="AF122" i="10" s="1"/>
  <c r="Z118" i="6"/>
  <c r="Z118" i="10" s="1"/>
  <c r="N61" i="6"/>
  <c r="N61" i="10" s="1"/>
  <c r="AA123" i="6"/>
  <c r="AA123" i="10" s="1"/>
  <c r="N132" i="6"/>
  <c r="N132" i="10" s="1"/>
  <c r="AX138" i="6"/>
  <c r="AX138" i="10" s="1"/>
  <c r="AK184" i="6"/>
  <c r="AK184" i="10" s="1"/>
  <c r="R148" i="6"/>
  <c r="R148" i="10" s="1"/>
  <c r="AQ148" i="6"/>
  <c r="AQ148" i="10" s="1"/>
  <c r="BA148" i="6"/>
  <c r="BA148" i="10" s="1"/>
  <c r="AV67" i="6"/>
  <c r="AV67" i="10" s="1"/>
  <c r="AK65" i="6"/>
  <c r="AK65" i="10" s="1"/>
  <c r="AM14" i="6"/>
  <c r="AM14" i="10" s="1"/>
  <c r="U233" i="6"/>
  <c r="U233" i="10" s="1"/>
  <c r="AT200" i="6"/>
  <c r="AT200" i="10" s="1"/>
  <c r="Q39" i="6"/>
  <c r="Q39" i="10" s="1"/>
  <c r="AD75" i="6"/>
  <c r="AD75" i="10" s="1"/>
  <c r="AE81" i="6"/>
  <c r="AE81" i="10" s="1"/>
  <c r="AB90" i="6"/>
  <c r="AB90" i="10" s="1"/>
  <c r="AJ50" i="6"/>
  <c r="AJ50" i="10" s="1"/>
  <c r="AV58" i="6"/>
  <c r="AV58" i="10" s="1"/>
  <c r="Y63" i="6"/>
  <c r="Y63" i="10" s="1"/>
  <c r="AJ119" i="6"/>
  <c r="AJ119" i="10" s="1"/>
  <c r="AB19" i="6"/>
  <c r="AB19" i="10" s="1"/>
  <c r="X122" i="6"/>
  <c r="X122" i="10" s="1"/>
  <c r="Z7" i="6"/>
  <c r="Z7" i="10" s="1"/>
  <c r="U48" i="6"/>
  <c r="U48" i="10" s="1"/>
  <c r="AR48" i="6"/>
  <c r="AR48" i="10" s="1"/>
  <c r="AY55" i="6"/>
  <c r="AY55" i="10" s="1"/>
  <c r="S76" i="6"/>
  <c r="S76" i="10" s="1"/>
  <c r="AK132" i="6"/>
  <c r="AK132" i="10" s="1"/>
  <c r="Q194" i="6"/>
  <c r="Q194" i="10" s="1"/>
  <c r="AV194" i="6"/>
  <c r="AV194" i="10" s="1"/>
  <c r="R6" i="6"/>
  <c r="R6" i="10" s="1"/>
  <c r="AN111" i="6"/>
  <c r="AN111" i="10" s="1"/>
  <c r="AR17" i="6"/>
  <c r="AR17" i="10" s="1"/>
  <c r="M17" i="6"/>
  <c r="M17" i="10" s="1"/>
  <c r="AJ35" i="6"/>
  <c r="AJ35" i="10" s="1"/>
  <c r="AM171" i="6"/>
  <c r="AM171" i="10" s="1"/>
  <c r="S173" i="6"/>
  <c r="S173" i="10" s="1"/>
  <c r="AF9" i="6"/>
  <c r="AF9" i="10" s="1"/>
  <c r="L9" i="6"/>
  <c r="L9" i="10" s="1"/>
  <c r="BB115" i="6"/>
  <c r="BB115" i="10" s="1"/>
  <c r="AM188" i="6"/>
  <c r="AM188" i="10" s="1"/>
  <c r="AD17" i="6"/>
  <c r="AD17" i="10" s="1"/>
  <c r="R17" i="6"/>
  <c r="R17" i="10" s="1"/>
  <c r="Q148" i="6"/>
  <c r="Q148" i="10" s="1"/>
  <c r="Y148" i="6"/>
  <c r="Y148" i="10" s="1"/>
  <c r="AV152" i="6"/>
  <c r="AV152" i="10" s="1"/>
  <c r="AQ171" i="6"/>
  <c r="AQ171" i="10" s="1"/>
  <c r="AW171" i="6"/>
  <c r="AW171" i="10" s="1"/>
  <c r="N178" i="6"/>
  <c r="N178" i="10" s="1"/>
  <c r="AM203" i="6"/>
  <c r="AM203" i="10" s="1"/>
  <c r="W57" i="6"/>
  <c r="W57" i="10" s="1"/>
  <c r="AJ75" i="6"/>
  <c r="AJ75" i="10" s="1"/>
  <c r="AT54" i="6"/>
  <c r="AT54" i="10" s="1"/>
  <c r="AJ87" i="6"/>
  <c r="AJ87" i="10" s="1"/>
  <c r="AS130" i="6"/>
  <c r="AS130" i="10" s="1"/>
  <c r="AI187" i="6"/>
  <c r="AI187" i="10" s="1"/>
  <c r="AG201" i="6"/>
  <c r="AG201" i="10" s="1"/>
  <c r="AC207" i="6"/>
  <c r="AC207" i="10" s="1"/>
  <c r="AV212" i="6"/>
  <c r="AV212" i="10" s="1"/>
  <c r="AF219" i="6"/>
  <c r="AF219" i="10" s="1"/>
  <c r="AO22" i="6"/>
  <c r="AO22" i="10" s="1"/>
  <c r="AR61" i="6"/>
  <c r="AR61" i="10" s="1"/>
  <c r="AZ111" i="6"/>
  <c r="AZ111" i="10" s="1"/>
  <c r="Y194" i="6"/>
  <c r="Y194" i="10" s="1"/>
  <c r="AP139" i="6"/>
  <c r="AP139" i="10" s="1"/>
  <c r="AS183" i="6"/>
  <c r="AS183" i="10" s="1"/>
  <c r="U229" i="6"/>
  <c r="U229" i="10" s="1"/>
  <c r="AJ229" i="6"/>
  <c r="AJ229" i="10" s="1"/>
  <c r="AR9" i="6"/>
  <c r="AR9" i="10" s="1"/>
  <c r="U77" i="6"/>
  <c r="U77" i="10" s="1"/>
  <c r="AK37" i="6"/>
  <c r="AK37" i="10" s="1"/>
  <c r="T81" i="6"/>
  <c r="T81" i="10" s="1"/>
  <c r="AZ106" i="6"/>
  <c r="AZ106" i="10" s="1"/>
  <c r="AO195" i="6"/>
  <c r="AO195" i="10" s="1"/>
  <c r="AP23" i="6"/>
  <c r="AP23" i="10" s="1"/>
  <c r="AB61" i="6"/>
  <c r="AB61" i="10" s="1"/>
  <c r="T86" i="6"/>
  <c r="T86" i="10" s="1"/>
  <c r="AJ194" i="6"/>
  <c r="AJ194" i="10" s="1"/>
  <c r="AB229" i="6"/>
  <c r="AB229" i="10" s="1"/>
  <c r="AI77" i="6"/>
  <c r="AI77" i="10" s="1"/>
  <c r="AO201" i="6"/>
  <c r="AO201" i="10" s="1"/>
  <c r="AD37" i="6"/>
  <c r="AD37" i="10" s="1"/>
  <c r="O186" i="6"/>
  <c r="O186" i="10" s="1"/>
  <c r="AC25" i="6"/>
  <c r="AC25" i="10" s="1"/>
  <c r="AG7" i="6"/>
  <c r="AG7" i="10" s="1"/>
  <c r="AT142" i="6"/>
  <c r="AT142" i="10" s="1"/>
  <c r="AE39" i="6"/>
  <c r="AE39" i="10" s="1"/>
  <c r="AK7" i="6"/>
  <c r="AK7" i="10" s="1"/>
  <c r="S22" i="6"/>
  <c r="S22" i="10" s="1"/>
  <c r="AI53" i="6"/>
  <c r="AI53" i="10" s="1"/>
  <c r="AK148" i="6"/>
  <c r="AK148" i="10" s="1"/>
  <c r="AE152" i="6"/>
  <c r="AE152" i="10" s="1"/>
  <c r="AU179" i="6"/>
  <c r="AU179" i="10" s="1"/>
  <c r="AI200" i="6"/>
  <c r="AI200" i="10" s="1"/>
  <c r="T60" i="6"/>
  <c r="T60" i="10" s="1"/>
  <c r="V142" i="6"/>
  <c r="V142" i="10" s="1"/>
  <c r="AV17" i="6"/>
  <c r="AV17" i="10" s="1"/>
  <c r="T171" i="6"/>
  <c r="T171" i="10" s="1"/>
  <c r="Z233" i="6"/>
  <c r="Z233" i="10" s="1"/>
  <c r="W124" i="6"/>
  <c r="W124" i="10" s="1"/>
  <c r="AL200" i="6"/>
  <c r="AL200" i="10" s="1"/>
  <c r="S117" i="6"/>
  <c r="S117" i="10" s="1"/>
  <c r="BA178" i="6"/>
  <c r="BA178" i="10" s="1"/>
  <c r="AM39" i="6"/>
  <c r="AM39" i="10" s="1"/>
  <c r="N142" i="6"/>
  <c r="N142" i="10" s="1"/>
  <c r="N201" i="6"/>
  <c r="N201" i="10" s="1"/>
  <c r="AP136" i="6"/>
  <c r="AP136" i="10" s="1"/>
  <c r="N136" i="6"/>
  <c r="N136" i="10" s="1"/>
  <c r="W23" i="6"/>
  <c r="W23" i="10" s="1"/>
  <c r="AK48" i="6"/>
  <c r="AK48" i="10" s="1"/>
  <c r="AE183" i="6"/>
  <c r="AE183" i="10" s="1"/>
  <c r="AX229" i="6"/>
  <c r="AX229" i="10" s="1"/>
  <c r="AD137" i="6"/>
  <c r="AD137" i="10" s="1"/>
  <c r="AB143" i="6"/>
  <c r="AB143" i="10" s="1"/>
  <c r="AD154" i="6"/>
  <c r="AD154" i="10" s="1"/>
  <c r="Y154" i="6"/>
  <c r="Y154" i="10" s="1"/>
  <c r="AQ6" i="6"/>
  <c r="AQ6" i="10" s="1"/>
  <c r="AQ229" i="6"/>
  <c r="AQ229" i="10" s="1"/>
  <c r="O154" i="6"/>
  <c r="O154" i="10" s="1"/>
  <c r="AR201" i="6"/>
  <c r="AR201" i="10" s="1"/>
  <c r="AR39" i="6"/>
  <c r="AR39" i="10" s="1"/>
  <c r="AT16" i="6"/>
  <c r="AT16" i="10" s="1"/>
  <c r="AB137" i="6"/>
  <c r="AB137" i="10" s="1"/>
  <c r="AW154" i="6"/>
  <c r="AW154" i="10" s="1"/>
  <c r="Y137" i="6"/>
  <c r="Y137" i="10" s="1"/>
  <c r="W168" i="6"/>
  <c r="W168" i="10" s="1"/>
  <c r="BB168" i="6"/>
  <c r="BB168" i="10" s="1"/>
  <c r="AQ168" i="6"/>
  <c r="AQ168" i="10" s="1"/>
  <c r="P168" i="6"/>
  <c r="P168" i="10" s="1"/>
  <c r="AS85" i="6"/>
  <c r="AS85" i="10" s="1"/>
  <c r="U85" i="6"/>
  <c r="U85" i="10" s="1"/>
  <c r="AN199" i="6"/>
  <c r="AN199" i="10" s="1"/>
  <c r="S199" i="6"/>
  <c r="S199" i="10" s="1"/>
  <c r="AC199" i="6"/>
  <c r="AC199" i="10" s="1"/>
  <c r="AE168" i="6"/>
  <c r="AE168" i="10" s="1"/>
  <c r="AZ85" i="6"/>
  <c r="AZ85" i="10" s="1"/>
  <c r="BB85" i="6"/>
  <c r="BB85" i="10" s="1"/>
  <c r="BA181" i="6"/>
  <c r="BA181" i="10" s="1"/>
  <c r="AO181" i="6"/>
  <c r="AO181" i="10" s="1"/>
  <c r="Y181" i="6"/>
  <c r="Y181" i="10" s="1"/>
  <c r="AY181" i="6"/>
  <c r="AY181" i="10" s="1"/>
  <c r="W181" i="6"/>
  <c r="W181" i="10" s="1"/>
  <c r="AU181" i="6"/>
  <c r="AU181" i="10" s="1"/>
  <c r="T199" i="6"/>
  <c r="T199" i="10" s="1"/>
  <c r="O199" i="6"/>
  <c r="O199" i="10" s="1"/>
  <c r="AW199" i="6"/>
  <c r="AW199" i="10" s="1"/>
  <c r="AB69" i="6"/>
  <c r="AB69" i="10" s="1"/>
  <c r="AQ69" i="6"/>
  <c r="AQ69" i="10" s="1"/>
  <c r="AM69" i="6"/>
  <c r="AM69" i="10" s="1"/>
  <c r="W69" i="6"/>
  <c r="W69" i="10" s="1"/>
  <c r="AU69" i="6"/>
  <c r="AU69" i="10" s="1"/>
  <c r="AI168" i="6"/>
  <c r="AI168" i="10" s="1"/>
  <c r="U69" i="6"/>
  <c r="U69" i="10" s="1"/>
  <c r="AR82" i="6"/>
  <c r="AR82" i="10" s="1"/>
  <c r="AP82" i="6"/>
  <c r="AP82" i="10" s="1"/>
  <c r="AN82" i="6"/>
  <c r="AN82" i="10" s="1"/>
  <c r="V268" i="1"/>
  <c r="V307" i="1" s="1"/>
  <c r="V371" i="1" s="1"/>
  <c r="AH136" i="6"/>
  <c r="AH136" i="10" s="1"/>
  <c r="AV136" i="6"/>
  <c r="AV136" i="10" s="1"/>
  <c r="AY82" i="6"/>
  <c r="AY82" i="10" s="1"/>
  <c r="L79" i="6"/>
  <c r="L79" i="10" s="1"/>
  <c r="L110" i="6"/>
  <c r="L110" i="10" s="1"/>
  <c r="L101" i="6"/>
  <c r="L101" i="10" s="1"/>
  <c r="AV64" i="6"/>
  <c r="AV64" i="10" s="1"/>
  <c r="X66" i="6"/>
  <c r="X66" i="10" s="1"/>
  <c r="AU66" i="6"/>
  <c r="AU66" i="10" s="1"/>
  <c r="AC75" i="6"/>
  <c r="AC75" i="10" s="1"/>
  <c r="Y90" i="6"/>
  <c r="Y90" i="10" s="1"/>
  <c r="W50" i="6"/>
  <c r="W50" i="10" s="1"/>
  <c r="AX50" i="6"/>
  <c r="AX50" i="10" s="1"/>
  <c r="AF58" i="6"/>
  <c r="AF58" i="10" s="1"/>
  <c r="AZ73" i="6"/>
  <c r="AZ73" i="10" s="1"/>
  <c r="Z87" i="6"/>
  <c r="Z87" i="10" s="1"/>
  <c r="AK87" i="6"/>
  <c r="AK87" i="10" s="1"/>
  <c r="V119" i="6"/>
  <c r="V119" i="10" s="1"/>
  <c r="AW119" i="6"/>
  <c r="AW119" i="10" s="1"/>
  <c r="AE187" i="6"/>
  <c r="AE187" i="10" s="1"/>
  <c r="P38" i="6"/>
  <c r="P38" i="10" s="1"/>
  <c r="AS23" i="6"/>
  <c r="AS23" i="10" s="1"/>
  <c r="AA141" i="6"/>
  <c r="AA141" i="10" s="1"/>
  <c r="AV141" i="6"/>
  <c r="AV141" i="10" s="1"/>
  <c r="V53" i="6"/>
  <c r="V53" i="10" s="1"/>
  <c r="P61" i="6"/>
  <c r="P61" i="10" s="1"/>
  <c r="AH76" i="6"/>
  <c r="AH76" i="10" s="1"/>
  <c r="N86" i="6"/>
  <c r="N86" i="10" s="1"/>
  <c r="AF86" i="6"/>
  <c r="AF86" i="10" s="1"/>
  <c r="P91" i="6"/>
  <c r="P91" i="10" s="1"/>
  <c r="Y147" i="6"/>
  <c r="Y147" i="10" s="1"/>
  <c r="AT147" i="6"/>
  <c r="AT147" i="10" s="1"/>
  <c r="AC174" i="6"/>
  <c r="AC174" i="10" s="1"/>
  <c r="AY182" i="6"/>
  <c r="AY182" i="10" s="1"/>
  <c r="T12" i="6"/>
  <c r="T12" i="10" s="1"/>
  <c r="M12" i="6"/>
  <c r="M12" i="10" s="1"/>
  <c r="AY175" i="6"/>
  <c r="AY175" i="10" s="1"/>
  <c r="AJ175" i="6"/>
  <c r="AJ175" i="10" s="1"/>
  <c r="AT37" i="6"/>
  <c r="AT37" i="10" s="1"/>
  <c r="K37" i="6"/>
  <c r="K37" i="10" s="1"/>
  <c r="P62" i="6"/>
  <c r="P62" i="10" s="1"/>
  <c r="AT65" i="6"/>
  <c r="AT65" i="10" s="1"/>
  <c r="W77" i="6"/>
  <c r="W77" i="10" s="1"/>
  <c r="X14" i="6"/>
  <c r="X14" i="10" s="1"/>
  <c r="Q230" i="6"/>
  <c r="Q230" i="10" s="1"/>
  <c r="AD230" i="6"/>
  <c r="AD230" i="10" s="1"/>
  <c r="AZ117" i="6"/>
  <c r="AZ117" i="10" s="1"/>
  <c r="AF143" i="6"/>
  <c r="AF143" i="10" s="1"/>
  <c r="N205" i="1"/>
  <c r="L203" i="3" s="1"/>
  <c r="AP16" i="6"/>
  <c r="AP16" i="10" s="1"/>
  <c r="AX25" i="6"/>
  <c r="AX25" i="10" s="1"/>
  <c r="Q25" i="6"/>
  <c r="Q25" i="10" s="1"/>
  <c r="AI25" i="6"/>
  <c r="AI25" i="10" s="1"/>
  <c r="N39" i="6"/>
  <c r="N39" i="10" s="1"/>
  <c r="AF39" i="6"/>
  <c r="AF39" i="10" s="1"/>
  <c r="X57" i="6"/>
  <c r="X57" i="10" s="1"/>
  <c r="AP57" i="6"/>
  <c r="AP57" i="10" s="1"/>
  <c r="AB60" i="6"/>
  <c r="AB60" i="10" s="1"/>
  <c r="AH60" i="6"/>
  <c r="AH60" i="10" s="1"/>
  <c r="X64" i="6"/>
  <c r="X64" i="10" s="1"/>
  <c r="AW64" i="6"/>
  <c r="AW64" i="10" s="1"/>
  <c r="Q66" i="6"/>
  <c r="Q66" i="10" s="1"/>
  <c r="AN66" i="6"/>
  <c r="AN66" i="10" s="1"/>
  <c r="AZ66" i="6"/>
  <c r="AZ66" i="10" s="1"/>
  <c r="AA68" i="6"/>
  <c r="AA68" i="10" s="1"/>
  <c r="AX75" i="6"/>
  <c r="AX75" i="10" s="1"/>
  <c r="U75" i="6"/>
  <c r="U75" i="10" s="1"/>
  <c r="AS75" i="6"/>
  <c r="AS75" i="10" s="1"/>
  <c r="AB78" i="6"/>
  <c r="AB78" i="10" s="1"/>
  <c r="AQ78" i="6"/>
  <c r="AQ78" i="10" s="1"/>
  <c r="AB81" i="6"/>
  <c r="AB81" i="10" s="1"/>
  <c r="AK81" i="6"/>
  <c r="AK81" i="10" s="1"/>
  <c r="Q90" i="6"/>
  <c r="Q90" i="10" s="1"/>
  <c r="AN90" i="6"/>
  <c r="AN90" i="10" s="1"/>
  <c r="BA90" i="6"/>
  <c r="BA90" i="10" s="1"/>
  <c r="X50" i="6"/>
  <c r="X50" i="10" s="1"/>
  <c r="AO50" i="6"/>
  <c r="AO50" i="10" s="1"/>
  <c r="Z54" i="6"/>
  <c r="Z54" i="10" s="1"/>
  <c r="AI54" i="6"/>
  <c r="AI54" i="10" s="1"/>
  <c r="U58" i="6"/>
  <c r="U58" i="10" s="1"/>
  <c r="AO58" i="6"/>
  <c r="AO58" i="10" s="1"/>
  <c r="AD63" i="6"/>
  <c r="AD63" i="10" s="1"/>
  <c r="AN73" i="6"/>
  <c r="AN73" i="10" s="1"/>
  <c r="AA73" i="6"/>
  <c r="AA73" i="10" s="1"/>
  <c r="AM87" i="6"/>
  <c r="AM87" i="10" s="1"/>
  <c r="S87" i="6"/>
  <c r="S87" i="10" s="1"/>
  <c r="T87" i="6"/>
  <c r="T87" i="10" s="1"/>
  <c r="AL92" i="6"/>
  <c r="AL92" i="10" s="1"/>
  <c r="AW92" i="6"/>
  <c r="AW92" i="10" s="1"/>
  <c r="P92" i="6"/>
  <c r="P92" i="10" s="1"/>
  <c r="AE106" i="6"/>
  <c r="AE106" i="10" s="1"/>
  <c r="AU133" i="6"/>
  <c r="AU133" i="10" s="1"/>
  <c r="AT197" i="6"/>
  <c r="AT197" i="10" s="1"/>
  <c r="AC197" i="6"/>
  <c r="AC197" i="10" s="1"/>
  <c r="AL119" i="6"/>
  <c r="AL119" i="10" s="1"/>
  <c r="T119" i="6"/>
  <c r="T119" i="10" s="1"/>
  <c r="AS119" i="6"/>
  <c r="AS119" i="10" s="1"/>
  <c r="W142" i="6"/>
  <c r="W142" i="10" s="1"/>
  <c r="BB166" i="6"/>
  <c r="BB166" i="10" s="1"/>
  <c r="Q187" i="6"/>
  <c r="Q187" i="10" s="1"/>
  <c r="AM187" i="6"/>
  <c r="AM187" i="10" s="1"/>
  <c r="U187" i="6"/>
  <c r="U187" i="10" s="1"/>
  <c r="AZ207" i="6"/>
  <c r="AZ207" i="10" s="1"/>
  <c r="W207" i="6"/>
  <c r="W207" i="10" s="1"/>
  <c r="AH207" i="6"/>
  <c r="AH207" i="10" s="1"/>
  <c r="AF212" i="6"/>
  <c r="AF212" i="10" s="1"/>
  <c r="AS212" i="6"/>
  <c r="AS212" i="10" s="1"/>
  <c r="T217" i="6"/>
  <c r="T217" i="10" s="1"/>
  <c r="AO217" i="6"/>
  <c r="AO217" i="10" s="1"/>
  <c r="O217" i="6"/>
  <c r="O217" i="10" s="1"/>
  <c r="AH221" i="6"/>
  <c r="AH221" i="10" s="1"/>
  <c r="AL226" i="6"/>
  <c r="AL226" i="10" s="1"/>
  <c r="AW226" i="6"/>
  <c r="AW226" i="10" s="1"/>
  <c r="P226" i="6"/>
  <c r="P226" i="10" s="1"/>
  <c r="P235" i="6"/>
  <c r="P235" i="10" s="1"/>
  <c r="AS19" i="6"/>
  <c r="AS19" i="10" s="1"/>
  <c r="Q38" i="6"/>
  <c r="Q38" i="10" s="1"/>
  <c r="AQ38" i="6"/>
  <c r="AQ38" i="10" s="1"/>
  <c r="BB38" i="6"/>
  <c r="BB38" i="10" s="1"/>
  <c r="R23" i="6"/>
  <c r="R23" i="10" s="1"/>
  <c r="AK23" i="6"/>
  <c r="AK23" i="10" s="1"/>
  <c r="AC23" i="6"/>
  <c r="AC23" i="10" s="1"/>
  <c r="BA118" i="6"/>
  <c r="BA118" i="10" s="1"/>
  <c r="AL118" i="6"/>
  <c r="AL118" i="10" s="1"/>
  <c r="BB141" i="6"/>
  <c r="BB141" i="10" s="1"/>
  <c r="Z141" i="6"/>
  <c r="Z141" i="10" s="1"/>
  <c r="AM141" i="6"/>
  <c r="AM141" i="10" s="1"/>
  <c r="AG219" i="6"/>
  <c r="AG219" i="10" s="1"/>
  <c r="BB219" i="6"/>
  <c r="BB219" i="10" s="1"/>
  <c r="AE219" i="6"/>
  <c r="AE219" i="10" s="1"/>
  <c r="V7" i="6"/>
  <c r="V7" i="10" s="1"/>
  <c r="O7" i="6"/>
  <c r="O7" i="10" s="1"/>
  <c r="AT7" i="6"/>
  <c r="AT7" i="10" s="1"/>
  <c r="BA89" i="6"/>
  <c r="BA89" i="10" s="1"/>
  <c r="AM22" i="6"/>
  <c r="AM22" i="10" s="1"/>
  <c r="BB28" i="6"/>
  <c r="BB28" i="10" s="1"/>
  <c r="M48" i="6"/>
  <c r="M48" i="10" s="1"/>
  <c r="AK53" i="6"/>
  <c r="AK53" i="10" s="1"/>
  <c r="U53" i="6"/>
  <c r="U53" i="10" s="1"/>
  <c r="AP55" i="6"/>
  <c r="AP55" i="10" s="1"/>
  <c r="O61" i="6"/>
  <c r="O61" i="10" s="1"/>
  <c r="AQ61" i="6"/>
  <c r="AQ61" i="10" s="1"/>
  <c r="AX61" i="6"/>
  <c r="AX61" i="10" s="1"/>
  <c r="Q76" i="6"/>
  <c r="Q76" i="10" s="1"/>
  <c r="AG76" i="6"/>
  <c r="AG76" i="10" s="1"/>
  <c r="BA76" i="6"/>
  <c r="BA76" i="10" s="1"/>
  <c r="U86" i="6"/>
  <c r="U86" i="10" s="1"/>
  <c r="AT86" i="6"/>
  <c r="AT86" i="10" s="1"/>
  <c r="M86" i="6"/>
  <c r="M86" i="10" s="1"/>
  <c r="AG91" i="6"/>
  <c r="AG91" i="10" s="1"/>
  <c r="AV91" i="6"/>
  <c r="AV91" i="10" s="1"/>
  <c r="T91" i="6"/>
  <c r="T91" i="10" s="1"/>
  <c r="AU111" i="6"/>
  <c r="AU111" i="10" s="1"/>
  <c r="U123" i="6"/>
  <c r="U123" i="10" s="1"/>
  <c r="AA132" i="6"/>
  <c r="AA132" i="10" s="1"/>
  <c r="AV138" i="6"/>
  <c r="AV138" i="10" s="1"/>
  <c r="R147" i="6"/>
  <c r="R147" i="10" s="1"/>
  <c r="AL147" i="6"/>
  <c r="AL147" i="10" s="1"/>
  <c r="BA147" i="6"/>
  <c r="BA147" i="10" s="1"/>
  <c r="O170" i="6"/>
  <c r="O170" i="10" s="1"/>
  <c r="AA170" i="6"/>
  <c r="AA170" i="10" s="1"/>
  <c r="AX174" i="6"/>
  <c r="AX174" i="10" s="1"/>
  <c r="N176" i="1"/>
  <c r="L174" i="3" s="1"/>
  <c r="AD174" i="6"/>
  <c r="AD174" i="10" s="1"/>
  <c r="AY176" i="6"/>
  <c r="AY176" i="10" s="1"/>
  <c r="U176" i="6"/>
  <c r="U176" i="10" s="1"/>
  <c r="T182" i="6"/>
  <c r="T182" i="10" s="1"/>
  <c r="AO182" i="6"/>
  <c r="AO182" i="10" s="1"/>
  <c r="AF184" i="6"/>
  <c r="AF184" i="10" s="1"/>
  <c r="AM184" i="6"/>
  <c r="AM184" i="10" s="1"/>
  <c r="T194" i="6"/>
  <c r="T194" i="10" s="1"/>
  <c r="AH194" i="6"/>
  <c r="AH194" i="10" s="1"/>
  <c r="BA194" i="6"/>
  <c r="BA194" i="10" s="1"/>
  <c r="AT6" i="6"/>
  <c r="AT6" i="10" s="1"/>
  <c r="AI6" i="6"/>
  <c r="AI6" i="10" s="1"/>
  <c r="AZ6" i="6"/>
  <c r="AZ6" i="10" s="1"/>
  <c r="AS21" i="6"/>
  <c r="AS21" i="10" s="1"/>
  <c r="AZ21" i="6"/>
  <c r="AZ21" i="10" s="1"/>
  <c r="AA21" i="6"/>
  <c r="AA21" i="10" s="1"/>
  <c r="AX173" i="6"/>
  <c r="AX173" i="10" s="1"/>
  <c r="V173" i="6"/>
  <c r="V173" i="10" s="1"/>
  <c r="AJ173" i="6"/>
  <c r="AJ173" i="10" s="1"/>
  <c r="AF175" i="6"/>
  <c r="AF175" i="10" s="1"/>
  <c r="Y175" i="6"/>
  <c r="Y175" i="10" s="1"/>
  <c r="AG183" i="6"/>
  <c r="AG183" i="10" s="1"/>
  <c r="W183" i="6"/>
  <c r="W183" i="10" s="1"/>
  <c r="J9" i="6"/>
  <c r="J9" i="10" s="1"/>
  <c r="AU9" i="6"/>
  <c r="AU9" i="10" s="1"/>
  <c r="AL9" i="6"/>
  <c r="AL9" i="10" s="1"/>
  <c r="AN37" i="6"/>
  <c r="AN37" i="10" s="1"/>
  <c r="AR37" i="6"/>
  <c r="AR37" i="10" s="1"/>
  <c r="Q37" i="6"/>
  <c r="Q37" i="10" s="1"/>
  <c r="AQ59" i="6"/>
  <c r="AQ59" i="10" s="1"/>
  <c r="Z59" i="6"/>
  <c r="Z59" i="10" s="1"/>
  <c r="AE59" i="6"/>
  <c r="AE59" i="10" s="1"/>
  <c r="BB59" i="6"/>
  <c r="BB59" i="10" s="1"/>
  <c r="AD59" i="6"/>
  <c r="AD59" i="10" s="1"/>
  <c r="AJ62" i="6"/>
  <c r="AJ62" i="10" s="1"/>
  <c r="AV62" i="6"/>
  <c r="AV62" i="10" s="1"/>
  <c r="Y62" i="6"/>
  <c r="Y62" i="10" s="1"/>
  <c r="AL65" i="6"/>
  <c r="AL65" i="10" s="1"/>
  <c r="S65" i="6"/>
  <c r="S65" i="10" s="1"/>
  <c r="W65" i="6"/>
  <c r="W65" i="10" s="1"/>
  <c r="AO67" i="6"/>
  <c r="AO67" i="10" s="1"/>
  <c r="AQ67" i="6"/>
  <c r="AQ67" i="10" s="1"/>
  <c r="Z77" i="6"/>
  <c r="Z77" i="10" s="1"/>
  <c r="AK77" i="6"/>
  <c r="AK77" i="10" s="1"/>
  <c r="AK14" i="6"/>
  <c r="AK14" i="10" s="1"/>
  <c r="AE14" i="6"/>
  <c r="AE14" i="10" s="1"/>
  <c r="S216" i="6"/>
  <c r="S216" i="10" s="1"/>
  <c r="AM216" i="6"/>
  <c r="AM216" i="10" s="1"/>
  <c r="BB216" i="6"/>
  <c r="BB216" i="10" s="1"/>
  <c r="AE228" i="6"/>
  <c r="AE228" i="10" s="1"/>
  <c r="AW228" i="6"/>
  <c r="AW228" i="10" s="1"/>
  <c r="AM230" i="6"/>
  <c r="AM230" i="10" s="1"/>
  <c r="O233" i="6"/>
  <c r="O233" i="10" s="1"/>
  <c r="AF117" i="6"/>
  <c r="AF117" i="10" s="1"/>
  <c r="BB117" i="6"/>
  <c r="BB117" i="10" s="1"/>
  <c r="Q117" i="6"/>
  <c r="Q117" i="10" s="1"/>
  <c r="AG120" i="6"/>
  <c r="AG120" i="10" s="1"/>
  <c r="AJ143" i="6"/>
  <c r="AJ143" i="10" s="1"/>
  <c r="BB143" i="6"/>
  <c r="BB143" i="10" s="1"/>
  <c r="W143" i="6"/>
  <c r="W143" i="10" s="1"/>
  <c r="AG179" i="6"/>
  <c r="AG179" i="10" s="1"/>
  <c r="BB179" i="6"/>
  <c r="BB179" i="10" s="1"/>
  <c r="Z179" i="6"/>
  <c r="Z179" i="10" s="1"/>
  <c r="AK200" i="6"/>
  <c r="AK200" i="10" s="1"/>
  <c r="Q68" i="6"/>
  <c r="Q68" i="10" s="1"/>
  <c r="AD106" i="6"/>
  <c r="AD106" i="10" s="1"/>
  <c r="AL221" i="6"/>
  <c r="AL221" i="10" s="1"/>
  <c r="T89" i="6"/>
  <c r="T89" i="10" s="1"/>
  <c r="L35" i="6"/>
  <c r="L35" i="10" s="1"/>
  <c r="V228" i="6"/>
  <c r="V228" i="10" s="1"/>
  <c r="N120" i="6"/>
  <c r="N120" i="10" s="1"/>
  <c r="AG203" i="6"/>
  <c r="AG203" i="10" s="1"/>
  <c r="AJ203" i="6"/>
  <c r="AJ203" i="10" s="1"/>
  <c r="Z224" i="6"/>
  <c r="Z224" i="10" s="1"/>
  <c r="AM224" i="6"/>
  <c r="AM224" i="10" s="1"/>
  <c r="AQ16" i="6"/>
  <c r="AQ16" i="10" s="1"/>
  <c r="V25" i="6"/>
  <c r="V25" i="10" s="1"/>
  <c r="AP39" i="6"/>
  <c r="AP39" i="10" s="1"/>
  <c r="U60" i="6"/>
  <c r="U60" i="10" s="1"/>
  <c r="V64" i="6"/>
  <c r="V64" i="10" s="1"/>
  <c r="AW66" i="6"/>
  <c r="AW66" i="10" s="1"/>
  <c r="AV68" i="6"/>
  <c r="AV68" i="10" s="1"/>
  <c r="AU75" i="6"/>
  <c r="AU75" i="10" s="1"/>
  <c r="AO78" i="6"/>
  <c r="AO78" i="10" s="1"/>
  <c r="V81" i="6"/>
  <c r="V81" i="10" s="1"/>
  <c r="BB81" i="6"/>
  <c r="BB81" i="10" s="1"/>
  <c r="AM54" i="6"/>
  <c r="AM54" i="10" s="1"/>
  <c r="W63" i="6"/>
  <c r="W63" i="10" s="1"/>
  <c r="AY92" i="6"/>
  <c r="AY92" i="10" s="1"/>
  <c r="AN92" i="6"/>
  <c r="AN92" i="10" s="1"/>
  <c r="U106" i="6"/>
  <c r="U106" i="10" s="1"/>
  <c r="T133" i="6"/>
  <c r="T133" i="10" s="1"/>
  <c r="AN189" i="6"/>
  <c r="AN189" i="10" s="1"/>
  <c r="AZ189" i="6"/>
  <c r="AZ189" i="10" s="1"/>
  <c r="AA189" i="6"/>
  <c r="AA189" i="10" s="1"/>
  <c r="BA197" i="6"/>
  <c r="BA197" i="10" s="1"/>
  <c r="AR119" i="6"/>
  <c r="AR119" i="10" s="1"/>
  <c r="AD130" i="6"/>
  <c r="AD130" i="10" s="1"/>
  <c r="AJ130" i="6"/>
  <c r="AJ130" i="10" s="1"/>
  <c r="AX142" i="6"/>
  <c r="AX142" i="10" s="1"/>
  <c r="W180" i="6"/>
  <c r="W180" i="10" s="1"/>
  <c r="AT180" i="6"/>
  <c r="AT180" i="10" s="1"/>
  <c r="O180" i="6"/>
  <c r="O180" i="10" s="1"/>
  <c r="U207" i="6"/>
  <c r="U207" i="10" s="1"/>
  <c r="AY207" i="6"/>
  <c r="AY207" i="10" s="1"/>
  <c r="AI212" i="6"/>
  <c r="AI212" i="10" s="1"/>
  <c r="U212" i="6"/>
  <c r="U212" i="10" s="1"/>
  <c r="P217" i="6"/>
  <c r="P217" i="10" s="1"/>
  <c r="X235" i="6"/>
  <c r="X235" i="10" s="1"/>
  <c r="AZ19" i="6"/>
  <c r="AZ19" i="10" s="1"/>
  <c r="P122" i="6"/>
  <c r="P122" i="10" s="1"/>
  <c r="AG122" i="6"/>
  <c r="AG122" i="10" s="1"/>
  <c r="AQ122" i="6"/>
  <c r="AQ122" i="10" s="1"/>
  <c r="O23" i="6"/>
  <c r="O23" i="10" s="1"/>
  <c r="AT118" i="6"/>
  <c r="AT118" i="10" s="1"/>
  <c r="AE141" i="6"/>
  <c r="AE141" i="10" s="1"/>
  <c r="T227" i="6"/>
  <c r="T227" i="10" s="1"/>
  <c r="AS227" i="6"/>
  <c r="AS227" i="10" s="1"/>
  <c r="U7" i="6"/>
  <c r="U7" i="10" s="1"/>
  <c r="AQ7" i="6"/>
  <c r="AQ7" i="10" s="1"/>
  <c r="AG89" i="6"/>
  <c r="AG89" i="10" s="1"/>
  <c r="N89" i="6"/>
  <c r="N89" i="10" s="1"/>
  <c r="AQ22" i="6"/>
  <c r="AQ22" i="10" s="1"/>
  <c r="BA55" i="6"/>
  <c r="BA55" i="10" s="1"/>
  <c r="AZ86" i="6"/>
  <c r="AZ86" i="10" s="1"/>
  <c r="AF91" i="6"/>
  <c r="AF91" i="10" s="1"/>
  <c r="BA123" i="6"/>
  <c r="BA123" i="10" s="1"/>
  <c r="AL123" i="6"/>
  <c r="AL123" i="10" s="1"/>
  <c r="AM132" i="6"/>
  <c r="AM132" i="10" s="1"/>
  <c r="AB138" i="6"/>
  <c r="AB138" i="10" s="1"/>
  <c r="S170" i="6"/>
  <c r="S170" i="10" s="1"/>
  <c r="AZ174" i="6"/>
  <c r="AZ174" i="10" s="1"/>
  <c r="AX176" i="6"/>
  <c r="AX176" i="10" s="1"/>
  <c r="AY184" i="6"/>
  <c r="AY184" i="10" s="1"/>
  <c r="AN184" i="6"/>
  <c r="AN184" i="10" s="1"/>
  <c r="AD21" i="6"/>
  <c r="AD21" i="10" s="1"/>
  <c r="Q35" i="6"/>
  <c r="Q35" i="10" s="1"/>
  <c r="AR35" i="6"/>
  <c r="AR35" i="10" s="1"/>
  <c r="AG35" i="6"/>
  <c r="AG35" i="10" s="1"/>
  <c r="P139" i="6"/>
  <c r="P139" i="10" s="1"/>
  <c r="X139" i="6"/>
  <c r="X139" i="10" s="1"/>
  <c r="AU139" i="6"/>
  <c r="AU139" i="10" s="1"/>
  <c r="AP152" i="6"/>
  <c r="AP152" i="10" s="1"/>
  <c r="X152" i="6"/>
  <c r="X152" i="10" s="1"/>
  <c r="Y171" i="6"/>
  <c r="Y171" i="10" s="1"/>
  <c r="AU171" i="6"/>
  <c r="AU171" i="10" s="1"/>
  <c r="AR51" i="6"/>
  <c r="AR51" i="10" s="1"/>
  <c r="AD51" i="6"/>
  <c r="AD51" i="10" s="1"/>
  <c r="AV14" i="6"/>
  <c r="AV14" i="10" s="1"/>
  <c r="AI216" i="6"/>
  <c r="AI216" i="10" s="1"/>
  <c r="BB228" i="6"/>
  <c r="BB228" i="10" s="1"/>
  <c r="AF233" i="6"/>
  <c r="AF233" i="10" s="1"/>
  <c r="M117" i="6"/>
  <c r="M117" i="10" s="1"/>
  <c r="S120" i="6"/>
  <c r="S120" i="10" s="1"/>
  <c r="T120" i="6"/>
  <c r="T120" i="10" s="1"/>
  <c r="AA124" i="6"/>
  <c r="AA124" i="10" s="1"/>
  <c r="AT124" i="6"/>
  <c r="AT124" i="10" s="1"/>
  <c r="Q124" i="6"/>
  <c r="Q124" i="10" s="1"/>
  <c r="X154" i="6"/>
  <c r="X154" i="10" s="1"/>
  <c r="AP154" i="6"/>
  <c r="AP154" i="10" s="1"/>
  <c r="Q186" i="6"/>
  <c r="Q186" i="10" s="1"/>
  <c r="AY186" i="6"/>
  <c r="AY186" i="10" s="1"/>
  <c r="W188" i="6"/>
  <c r="W188" i="10" s="1"/>
  <c r="AW188" i="6"/>
  <c r="AW188" i="10" s="1"/>
  <c r="N188" i="6"/>
  <c r="N188" i="10" s="1"/>
  <c r="Y200" i="6"/>
  <c r="Y200" i="10" s="1"/>
  <c r="W213" i="6"/>
  <c r="W213" i="10" s="1"/>
  <c r="AJ213" i="6"/>
  <c r="AJ213" i="10" s="1"/>
  <c r="AP228" i="6"/>
  <c r="AP228" i="10" s="1"/>
  <c r="N186" i="6"/>
  <c r="N186" i="10" s="1"/>
  <c r="AE203" i="6"/>
  <c r="AE203" i="10" s="1"/>
  <c r="AL57" i="6"/>
  <c r="AL57" i="10" s="1"/>
  <c r="Y60" i="6"/>
  <c r="Y60" i="10" s="1"/>
  <c r="AP63" i="6"/>
  <c r="AP63" i="10" s="1"/>
  <c r="AC92" i="6"/>
  <c r="AC92" i="10" s="1"/>
  <c r="N106" i="6"/>
  <c r="N106" i="10" s="1"/>
  <c r="AC189" i="6"/>
  <c r="AC189" i="10" s="1"/>
  <c r="X195" i="6"/>
  <c r="X195" i="10" s="1"/>
  <c r="AU195" i="6"/>
  <c r="AU195" i="10" s="1"/>
  <c r="AE195" i="6"/>
  <c r="AE195" i="10" s="1"/>
  <c r="Q180" i="6"/>
  <c r="Q180" i="10" s="1"/>
  <c r="AY180" i="6"/>
  <c r="AY180" i="10" s="1"/>
  <c r="AR217" i="6"/>
  <c r="AR217" i="10" s="1"/>
  <c r="AR226" i="6"/>
  <c r="AR226" i="10" s="1"/>
  <c r="X141" i="6"/>
  <c r="X141" i="10" s="1"/>
  <c r="AI227" i="6"/>
  <c r="AI227" i="10" s="1"/>
  <c r="Q219" i="6"/>
  <c r="Q219" i="10" s="1"/>
  <c r="AZ219" i="6"/>
  <c r="AZ219" i="10" s="1"/>
  <c r="AX55" i="6"/>
  <c r="AX55" i="10" s="1"/>
  <c r="AL91" i="6"/>
  <c r="AL91" i="10" s="1"/>
  <c r="T123" i="6"/>
  <c r="T123" i="10" s="1"/>
  <c r="AX132" i="6"/>
  <c r="AX132" i="10" s="1"/>
  <c r="V132" i="6"/>
  <c r="V132" i="10" s="1"/>
  <c r="AD138" i="6"/>
  <c r="AD138" i="10" s="1"/>
  <c r="V170" i="6"/>
  <c r="V170" i="10" s="1"/>
  <c r="AV184" i="6"/>
  <c r="AV184" i="10" s="1"/>
  <c r="AO21" i="6"/>
  <c r="AO21" i="10" s="1"/>
  <c r="AD35" i="6"/>
  <c r="AD35" i="10" s="1"/>
  <c r="AP35" i="6"/>
  <c r="AP35" i="10" s="1"/>
  <c r="Z139" i="6"/>
  <c r="Z139" i="10" s="1"/>
  <c r="AZ139" i="6"/>
  <c r="AZ139" i="10" s="1"/>
  <c r="BA51" i="6"/>
  <c r="BA51" i="10" s="1"/>
  <c r="AB65" i="6"/>
  <c r="AB65" i="10" s="1"/>
  <c r="AF67" i="6"/>
  <c r="AF67" i="10" s="1"/>
  <c r="M216" i="6"/>
  <c r="M216" i="10" s="1"/>
  <c r="AS120" i="6"/>
  <c r="AS120" i="10" s="1"/>
  <c r="AX124" i="6"/>
  <c r="AX124" i="10" s="1"/>
  <c r="AI124" i="6"/>
  <c r="AI124" i="10" s="1"/>
  <c r="AA137" i="6"/>
  <c r="AA137" i="10" s="1"/>
  <c r="AI137" i="6"/>
  <c r="AI137" i="10" s="1"/>
  <c r="P137" i="6"/>
  <c r="P137" i="10" s="1"/>
  <c r="AJ186" i="6"/>
  <c r="AJ186" i="10" s="1"/>
  <c r="AJ200" i="6"/>
  <c r="AJ200" i="10" s="1"/>
  <c r="AI213" i="6"/>
  <c r="AI213" i="10" s="1"/>
  <c r="T213" i="6"/>
  <c r="T213" i="10" s="1"/>
  <c r="AK16" i="6"/>
  <c r="AK16" i="10" s="1"/>
  <c r="AW235" i="6"/>
  <c r="AW235" i="10" s="1"/>
  <c r="AS200" i="6"/>
  <c r="AS200" i="10" s="1"/>
  <c r="AT39" i="6"/>
  <c r="AT39" i="10" s="1"/>
  <c r="AP22" i="6"/>
  <c r="AP22" i="10" s="1"/>
  <c r="AF90" i="6"/>
  <c r="AF90" i="10" s="1"/>
  <c r="M50" i="6"/>
  <c r="M50" i="10" s="1"/>
  <c r="AO189" i="6"/>
  <c r="AO189" i="10" s="1"/>
  <c r="AI195" i="6"/>
  <c r="AI195" i="10" s="1"/>
  <c r="V195" i="6"/>
  <c r="V195" i="10" s="1"/>
  <c r="N197" i="6"/>
  <c r="N197" i="10" s="1"/>
  <c r="AX130" i="6"/>
  <c r="AX130" i="10" s="1"/>
  <c r="AL130" i="6"/>
  <c r="AL130" i="10" s="1"/>
  <c r="AO180" i="6"/>
  <c r="AO180" i="10" s="1"/>
  <c r="AQ221" i="6"/>
  <c r="AQ221" i="10" s="1"/>
  <c r="AF235" i="6"/>
  <c r="AF235" i="10" s="1"/>
  <c r="AK122" i="6"/>
  <c r="AK122" i="10" s="1"/>
  <c r="AF38" i="6"/>
  <c r="AF38" i="10" s="1"/>
  <c r="AP141" i="6"/>
  <c r="AP141" i="10" s="1"/>
  <c r="AK55" i="6"/>
  <c r="AK55" i="10" s="1"/>
  <c r="O76" i="6"/>
  <c r="O76" i="10" s="1"/>
  <c r="Q123" i="6"/>
  <c r="Q123" i="10" s="1"/>
  <c r="Y132" i="6"/>
  <c r="Y132" i="10" s="1"/>
  <c r="P138" i="6"/>
  <c r="P138" i="10" s="1"/>
  <c r="T148" i="6"/>
  <c r="T148" i="10" s="1"/>
  <c r="AR148" i="6"/>
  <c r="AR148" i="10" s="1"/>
  <c r="N150" i="1"/>
  <c r="L148" i="3" s="1"/>
  <c r="AS51" i="6"/>
  <c r="AS51" i="10" s="1"/>
  <c r="AI67" i="6"/>
  <c r="AI67" i="10" s="1"/>
  <c r="AT14" i="6"/>
  <c r="AT14" i="10" s="1"/>
  <c r="AG200" i="6"/>
  <c r="AG200" i="10" s="1"/>
  <c r="AL39" i="6"/>
  <c r="AL39" i="10" s="1"/>
  <c r="AI57" i="6"/>
  <c r="AI57" i="10" s="1"/>
  <c r="Q60" i="6"/>
  <c r="Q60" i="10" s="1"/>
  <c r="AK66" i="6"/>
  <c r="AK66" i="10" s="1"/>
  <c r="AH75" i="6"/>
  <c r="AH75" i="10" s="1"/>
  <c r="AO142" i="6"/>
  <c r="AO142" i="10" s="1"/>
  <c r="AA217" i="6"/>
  <c r="AA217" i="10" s="1"/>
  <c r="AD38" i="6"/>
  <c r="AD38" i="10" s="1"/>
  <c r="AN7" i="6"/>
  <c r="AN7" i="10" s="1"/>
  <c r="AN48" i="6"/>
  <c r="AN48" i="10" s="1"/>
  <c r="AZ48" i="6"/>
  <c r="AZ48" i="10" s="1"/>
  <c r="AP76" i="6"/>
  <c r="AP76" i="10" s="1"/>
  <c r="AK111" i="6"/>
  <c r="AK111" i="10" s="1"/>
  <c r="W138" i="6"/>
  <c r="W138" i="10" s="1"/>
  <c r="AA194" i="6"/>
  <c r="AA194" i="10" s="1"/>
  <c r="U194" i="6"/>
  <c r="U194" i="10" s="1"/>
  <c r="AL6" i="6"/>
  <c r="AL6" i="10" s="1"/>
  <c r="AK17" i="6"/>
  <c r="AK17" i="10" s="1"/>
  <c r="Q17" i="6"/>
  <c r="Q17" i="10" s="1"/>
  <c r="AB35" i="6"/>
  <c r="AB35" i="10" s="1"/>
  <c r="U171" i="6"/>
  <c r="U171" i="10" s="1"/>
  <c r="AP173" i="6"/>
  <c r="AP173" i="10" s="1"/>
  <c r="AI9" i="6"/>
  <c r="AI9" i="10" s="1"/>
  <c r="BA37" i="6"/>
  <c r="BA37" i="10" s="1"/>
  <c r="AF120" i="6"/>
  <c r="AF120" i="10" s="1"/>
  <c r="S188" i="6"/>
  <c r="S188" i="10" s="1"/>
  <c r="O17" i="6"/>
  <c r="O17" i="10" s="1"/>
  <c r="S17" i="6"/>
  <c r="S17" i="10" s="1"/>
  <c r="AW148" i="6"/>
  <c r="AW148" i="10" s="1"/>
  <c r="N148" i="6"/>
  <c r="N148" i="10" s="1"/>
  <c r="BB150" i="6"/>
  <c r="BB150" i="10" s="1"/>
  <c r="V171" i="6"/>
  <c r="V171" i="10" s="1"/>
  <c r="AI171" i="6"/>
  <c r="AI171" i="10" s="1"/>
  <c r="O173" i="6"/>
  <c r="O173" i="10" s="1"/>
  <c r="BA175" i="6"/>
  <c r="BA175" i="10" s="1"/>
  <c r="AD178" i="6"/>
  <c r="AD178" i="10" s="1"/>
  <c r="AH178" i="6"/>
  <c r="AH178" i="10" s="1"/>
  <c r="W224" i="6"/>
  <c r="W224" i="10" s="1"/>
  <c r="AE60" i="6"/>
  <c r="AE60" i="10" s="1"/>
  <c r="AB58" i="6"/>
  <c r="AB58" i="10" s="1"/>
  <c r="AX133" i="6"/>
  <c r="AX133" i="10" s="1"/>
  <c r="AD133" i="6"/>
  <c r="AD133" i="10" s="1"/>
  <c r="U130" i="6"/>
  <c r="U130" i="10" s="1"/>
  <c r="Q201" i="6"/>
  <c r="Q201" i="10" s="1"/>
  <c r="AU201" i="6"/>
  <c r="AU201" i="10" s="1"/>
  <c r="Y212" i="6"/>
  <c r="Y212" i="10" s="1"/>
  <c r="AN22" i="6"/>
  <c r="AN22" i="10" s="1"/>
  <c r="AG61" i="6"/>
  <c r="AG61" i="10" s="1"/>
  <c r="AJ123" i="6"/>
  <c r="AJ123" i="10" s="1"/>
  <c r="BA183" i="6"/>
  <c r="BA183" i="10" s="1"/>
  <c r="AF229" i="6"/>
  <c r="AF229" i="10" s="1"/>
  <c r="AV229" i="6"/>
  <c r="AV229" i="10" s="1"/>
  <c r="O229" i="6"/>
  <c r="O229" i="10" s="1"/>
  <c r="Q9" i="6"/>
  <c r="Q9" i="10" s="1"/>
  <c r="AV188" i="6"/>
  <c r="AV188" i="10" s="1"/>
  <c r="AK216" i="6"/>
  <c r="AK216" i="10" s="1"/>
  <c r="O16" i="6"/>
  <c r="O16" i="10" s="1"/>
  <c r="AJ60" i="6"/>
  <c r="AJ60" i="10" s="1"/>
  <c r="AJ106" i="6"/>
  <c r="AJ106" i="10" s="1"/>
  <c r="AJ189" i="6"/>
  <c r="AJ189" i="10" s="1"/>
  <c r="U195" i="6"/>
  <c r="U195" i="10" s="1"/>
  <c r="T130" i="6"/>
  <c r="T130" i="10" s="1"/>
  <c r="AM217" i="6"/>
  <c r="AM217" i="10" s="1"/>
  <c r="AH227" i="6"/>
  <c r="AH227" i="10" s="1"/>
  <c r="U76" i="6"/>
  <c r="U76" i="10" s="1"/>
  <c r="Y91" i="6"/>
  <c r="Y91" i="10" s="1"/>
  <c r="AK229" i="6"/>
  <c r="AK229" i="10" s="1"/>
  <c r="AL14" i="6"/>
  <c r="AL14" i="10" s="1"/>
  <c r="AR111" i="6"/>
  <c r="AR111" i="10" s="1"/>
  <c r="AN224" i="6"/>
  <c r="AN224" i="10" s="1"/>
  <c r="AJ66" i="6"/>
  <c r="AJ66" i="10" s="1"/>
  <c r="Y73" i="6"/>
  <c r="Y73" i="10" s="1"/>
  <c r="AM142" i="6"/>
  <c r="AM142" i="10" s="1"/>
  <c r="AN201" i="6"/>
  <c r="AN201" i="10" s="1"/>
  <c r="J39" i="6"/>
  <c r="J39" i="10" s="1"/>
  <c r="AW7" i="6"/>
  <c r="AW7" i="10" s="1"/>
  <c r="V22" i="6"/>
  <c r="V22" i="10" s="1"/>
  <c r="N48" i="6"/>
  <c r="N48" i="10" s="1"/>
  <c r="P53" i="6"/>
  <c r="P53" i="10" s="1"/>
  <c r="AE6" i="6"/>
  <c r="AE6" i="10" s="1"/>
  <c r="N17" i="6"/>
  <c r="N17" i="10" s="1"/>
  <c r="AE148" i="6"/>
  <c r="AE148" i="10" s="1"/>
  <c r="AH179" i="6"/>
  <c r="AH179" i="10" s="1"/>
  <c r="AF200" i="6"/>
  <c r="AF200" i="10" s="1"/>
  <c r="S195" i="6"/>
  <c r="S195" i="10" s="1"/>
  <c r="S142" i="6"/>
  <c r="S142" i="10" s="1"/>
  <c r="AY7" i="6"/>
  <c r="AY7" i="10" s="1"/>
  <c r="AL111" i="6"/>
  <c r="AL111" i="10" s="1"/>
  <c r="AB17" i="6"/>
  <c r="AB17" i="10" s="1"/>
  <c r="W51" i="6"/>
  <c r="W51" i="10" s="1"/>
  <c r="X233" i="6"/>
  <c r="X233" i="10" s="1"/>
  <c r="AP124" i="6"/>
  <c r="AP124" i="10" s="1"/>
  <c r="Z200" i="6"/>
  <c r="Z200" i="10" s="1"/>
  <c r="X124" i="6"/>
  <c r="X124" i="10" s="1"/>
  <c r="AE178" i="6"/>
  <c r="AE178" i="10" s="1"/>
  <c r="AO39" i="6"/>
  <c r="AO39" i="10" s="1"/>
  <c r="AD136" i="6"/>
  <c r="AD136" i="10" s="1"/>
  <c r="AJ53" i="6"/>
  <c r="AJ53" i="10" s="1"/>
  <c r="AW137" i="6"/>
  <c r="AW137" i="10" s="1"/>
  <c r="AI143" i="6"/>
  <c r="AI143" i="10" s="1"/>
  <c r="AJ154" i="6"/>
  <c r="AJ154" i="10" s="1"/>
  <c r="N22" i="6"/>
  <c r="N22" i="10" s="1"/>
  <c r="BA68" i="6"/>
  <c r="BA68" i="10" s="1"/>
  <c r="AJ48" i="6"/>
  <c r="AJ48" i="10" s="1"/>
  <c r="AQ178" i="6"/>
  <c r="AQ178" i="10" s="1"/>
  <c r="S229" i="6"/>
  <c r="S229" i="10" s="1"/>
  <c r="AA54" i="6"/>
  <c r="AA54" i="10" s="1"/>
  <c r="AQ195" i="6"/>
  <c r="AQ195" i="10" s="1"/>
  <c r="P154" i="6"/>
  <c r="P154" i="10" s="1"/>
  <c r="AO137" i="6"/>
  <c r="AO137" i="10" s="1"/>
  <c r="Y168" i="6"/>
  <c r="Y168" i="10" s="1"/>
  <c r="AV168" i="6"/>
  <c r="AV168" i="10" s="1"/>
  <c r="AU168" i="6"/>
  <c r="AU168" i="10" s="1"/>
  <c r="AO85" i="6"/>
  <c r="AO85" i="10" s="1"/>
  <c r="S85" i="6"/>
  <c r="S85" i="10" s="1"/>
  <c r="AL199" i="6"/>
  <c r="AL199" i="10" s="1"/>
  <c r="Q199" i="6"/>
  <c r="Q199" i="10" s="1"/>
  <c r="P199" i="6"/>
  <c r="P199" i="10" s="1"/>
  <c r="AR168" i="6"/>
  <c r="AR168" i="10" s="1"/>
  <c r="N87" i="1"/>
  <c r="AN181" i="6"/>
  <c r="AN181" i="10" s="1"/>
  <c r="Q181" i="6"/>
  <c r="Q181" i="10" s="1"/>
  <c r="N183" i="1"/>
  <c r="L181" i="3" s="1"/>
  <c r="AE181" i="6"/>
  <c r="AE181" i="10" s="1"/>
  <c r="AE199" i="6"/>
  <c r="AE199" i="10" s="1"/>
  <c r="N199" i="6"/>
  <c r="N199" i="10" s="1"/>
  <c r="T69" i="6"/>
  <c r="T69" i="10" s="1"/>
  <c r="AA69" i="6"/>
  <c r="AA69" i="10" s="1"/>
  <c r="AY69" i="6"/>
  <c r="AY69" i="10" s="1"/>
  <c r="N71" i="1"/>
  <c r="L69" i="3" s="1"/>
  <c r="AF69" i="6"/>
  <c r="AF69" i="10" s="1"/>
  <c r="AT69" i="6"/>
  <c r="AT69" i="10" s="1"/>
  <c r="P82" i="6"/>
  <c r="P82" i="10" s="1"/>
  <c r="AA82" i="6"/>
  <c r="AA82" i="10" s="1"/>
  <c r="Z82" i="6"/>
  <c r="Z82" i="10" s="1"/>
  <c r="BB187" i="6"/>
  <c r="BB187" i="10" s="1"/>
  <c r="AE85" i="6"/>
  <c r="AE85" i="10" s="1"/>
  <c r="BB136" i="6"/>
  <c r="BB136" i="10" s="1"/>
  <c r="S136" i="6"/>
  <c r="S136" i="10" s="1"/>
  <c r="T136" i="6"/>
  <c r="T136" i="10" s="1"/>
  <c r="AT136" i="6"/>
  <c r="AT136" i="10" s="1"/>
  <c r="W82" i="6"/>
  <c r="W82" i="10" s="1"/>
  <c r="M56" i="6"/>
  <c r="M56" i="10" s="1"/>
  <c r="M102" i="6"/>
  <c r="M102" i="10" s="1"/>
  <c r="AG66" i="6"/>
  <c r="AG66" i="10" s="1"/>
  <c r="Z75" i="6"/>
  <c r="Z75" i="10" s="1"/>
  <c r="AK75" i="6"/>
  <c r="AK75" i="10" s="1"/>
  <c r="Z90" i="6"/>
  <c r="Z90" i="10" s="1"/>
  <c r="AH90" i="6"/>
  <c r="AH90" i="10" s="1"/>
  <c r="AQ50" i="6"/>
  <c r="AQ50" i="10" s="1"/>
  <c r="AK58" i="6"/>
  <c r="AK58" i="10" s="1"/>
  <c r="P73" i="6"/>
  <c r="P73" i="10" s="1"/>
  <c r="X87" i="6"/>
  <c r="X87" i="10" s="1"/>
  <c r="AV87" i="6"/>
  <c r="AV87" i="10" s="1"/>
  <c r="AG119" i="6"/>
  <c r="AG119" i="10" s="1"/>
  <c r="AE38" i="6"/>
  <c r="AE38" i="10" s="1"/>
  <c r="AY23" i="6"/>
  <c r="AY23" i="10" s="1"/>
  <c r="AL141" i="6"/>
  <c r="AL141" i="10" s="1"/>
  <c r="AV53" i="6"/>
  <c r="AV53" i="10" s="1"/>
  <c r="O53" i="6"/>
  <c r="O53" i="10" s="1"/>
  <c r="AE61" i="6"/>
  <c r="AE61" i="10" s="1"/>
  <c r="AU76" i="6"/>
  <c r="AU76" i="10" s="1"/>
  <c r="AB86" i="6"/>
  <c r="AB86" i="10" s="1"/>
  <c r="AK86" i="6"/>
  <c r="AK86" i="10" s="1"/>
  <c r="W91" i="6"/>
  <c r="W91" i="10" s="1"/>
  <c r="AJ147" i="6"/>
  <c r="AJ147" i="10" s="1"/>
  <c r="W174" i="6"/>
  <c r="W174" i="10" s="1"/>
  <c r="O182" i="6"/>
  <c r="O182" i="10" s="1"/>
  <c r="AN12" i="6"/>
  <c r="AN12" i="10" s="1"/>
  <c r="V12" i="6"/>
  <c r="V12" i="10" s="1"/>
  <c r="O12" i="6"/>
  <c r="O12" i="10" s="1"/>
  <c r="AQ175" i="6"/>
  <c r="AQ175" i="10" s="1"/>
  <c r="AR175" i="6"/>
  <c r="AR175" i="10" s="1"/>
  <c r="AM37" i="6"/>
  <c r="AM37" i="10" s="1"/>
  <c r="W62" i="6"/>
  <c r="W62" i="10" s="1"/>
  <c r="BB65" i="6"/>
  <c r="BB65" i="10" s="1"/>
  <c r="AG77" i="6"/>
  <c r="AG77" i="10" s="1"/>
  <c r="AD14" i="6"/>
  <c r="AD14" i="10" s="1"/>
  <c r="X230" i="6"/>
  <c r="X230" i="10" s="1"/>
  <c r="AO230" i="6"/>
  <c r="AO230" i="10" s="1"/>
  <c r="O117" i="6"/>
  <c r="O117" i="10" s="1"/>
  <c r="P143" i="6"/>
  <c r="P143" i="10" s="1"/>
  <c r="AQ143" i="6"/>
  <c r="AQ143" i="10" s="1"/>
  <c r="AA203" i="6"/>
  <c r="AA203" i="10" s="1"/>
  <c r="AV16" i="6"/>
  <c r="AV16" i="10" s="1"/>
  <c r="AT25" i="6"/>
  <c r="AT25" i="10" s="1"/>
  <c r="X25" i="6"/>
  <c r="X25" i="10" s="1"/>
  <c r="AB39" i="6"/>
  <c r="AB39" i="10" s="1"/>
  <c r="AK39" i="6"/>
  <c r="AK39" i="10" s="1"/>
  <c r="BA57" i="6"/>
  <c r="BA57" i="10" s="1"/>
  <c r="S57" i="6"/>
  <c r="S57" i="10" s="1"/>
  <c r="AA57" i="6"/>
  <c r="AA57" i="10" s="1"/>
  <c r="AV60" i="6"/>
  <c r="AV60" i="10" s="1"/>
  <c r="Q64" i="6"/>
  <c r="Q64" i="10" s="1"/>
  <c r="AG64" i="6"/>
  <c r="AG64" i="10" s="1"/>
  <c r="BB66" i="6"/>
  <c r="BB66" i="10" s="1"/>
  <c r="T66" i="6"/>
  <c r="T66" i="10" s="1"/>
  <c r="AQ66" i="6"/>
  <c r="AQ66" i="10" s="1"/>
  <c r="AX68" i="6"/>
  <c r="AX68" i="10" s="1"/>
  <c r="V75" i="6"/>
  <c r="V75" i="10" s="1"/>
  <c r="AN75" i="6"/>
  <c r="AN75" i="10" s="1"/>
  <c r="AY78" i="6"/>
  <c r="AY78" i="10" s="1"/>
  <c r="R78" i="6"/>
  <c r="R78" i="10" s="1"/>
  <c r="AF78" i="6"/>
  <c r="AF78" i="10" s="1"/>
  <c r="AW81" i="6"/>
  <c r="AW81" i="10" s="1"/>
  <c r="BB90" i="6"/>
  <c r="BB90" i="10" s="1"/>
  <c r="T90" i="6"/>
  <c r="T90" i="10" s="1"/>
  <c r="AP90" i="6"/>
  <c r="AP90" i="10" s="1"/>
  <c r="O50" i="6"/>
  <c r="O50" i="10" s="1"/>
  <c r="AG50" i="6"/>
  <c r="AG50" i="10" s="1"/>
  <c r="AR50" i="6"/>
  <c r="AR50" i="10" s="1"/>
  <c r="AC54" i="6"/>
  <c r="AC54" i="10" s="1"/>
  <c r="AV54" i="6"/>
  <c r="AV54" i="10" s="1"/>
  <c r="V58" i="6"/>
  <c r="V58" i="10" s="1"/>
  <c r="AN58" i="6"/>
  <c r="AN58" i="10" s="1"/>
  <c r="AR58" i="6"/>
  <c r="AR58" i="10" s="1"/>
  <c r="AF63" i="6"/>
  <c r="AF63" i="10" s="1"/>
  <c r="AU73" i="6"/>
  <c r="AU73" i="10" s="1"/>
  <c r="S73" i="6"/>
  <c r="S73" i="10" s="1"/>
  <c r="AK73" i="6"/>
  <c r="AK73" i="10" s="1"/>
  <c r="AW87" i="6"/>
  <c r="AW87" i="10" s="1"/>
  <c r="R87" i="6"/>
  <c r="R87" i="10" s="1"/>
  <c r="AL87" i="6"/>
  <c r="AL87" i="10" s="1"/>
  <c r="Y92" i="6"/>
  <c r="Y92" i="10" s="1"/>
  <c r="AS92" i="6"/>
  <c r="AS92" i="10" s="1"/>
  <c r="AI106" i="6"/>
  <c r="AI106" i="10" s="1"/>
  <c r="AP197" i="6"/>
  <c r="AP197" i="10" s="1"/>
  <c r="W197" i="6"/>
  <c r="W197" i="10" s="1"/>
  <c r="AT119" i="6"/>
  <c r="AT119" i="10" s="1"/>
  <c r="AE119" i="6"/>
  <c r="AE119" i="10" s="1"/>
  <c r="Z142" i="6"/>
  <c r="Z142" i="10" s="1"/>
  <c r="Y187" i="6"/>
  <c r="Y187" i="10" s="1"/>
  <c r="AF187" i="6"/>
  <c r="AF187" i="10" s="1"/>
  <c r="V207" i="6"/>
  <c r="V207" i="10" s="1"/>
  <c r="AU207" i="6"/>
  <c r="AU207" i="10" s="1"/>
  <c r="AL212" i="6"/>
  <c r="AL212" i="10" s="1"/>
  <c r="BA212" i="6"/>
  <c r="BA212" i="10" s="1"/>
  <c r="AN217" i="6"/>
  <c r="AN217" i="10" s="1"/>
  <c r="AX217" i="6"/>
  <c r="AX217" i="10" s="1"/>
  <c r="AD217" i="6"/>
  <c r="AD217" i="10" s="1"/>
  <c r="AX221" i="6"/>
  <c r="AX221" i="10" s="1"/>
  <c r="X226" i="6"/>
  <c r="X226" i="10" s="1"/>
  <c r="AS226" i="6"/>
  <c r="AS226" i="10" s="1"/>
  <c r="W235" i="6"/>
  <c r="W235" i="10" s="1"/>
  <c r="BA19" i="6"/>
  <c r="BA19" i="10" s="1"/>
  <c r="T38" i="6"/>
  <c r="T38" i="10" s="1"/>
  <c r="AS38" i="6"/>
  <c r="AS38" i="10" s="1"/>
  <c r="N38" i="6"/>
  <c r="N38" i="10" s="1"/>
  <c r="AB23" i="6"/>
  <c r="AB23" i="10" s="1"/>
  <c r="AN23" i="6"/>
  <c r="AN23" i="10" s="1"/>
  <c r="AH23" i="6"/>
  <c r="AH23" i="10" s="1"/>
  <c r="AS118" i="6"/>
  <c r="AS118" i="10" s="1"/>
  <c r="R141" i="6"/>
  <c r="R141" i="10" s="1"/>
  <c r="AK141" i="6"/>
  <c r="AK141" i="10" s="1"/>
  <c r="BA141" i="6"/>
  <c r="BA141" i="10" s="1"/>
  <c r="AT219" i="6"/>
  <c r="AT219" i="10" s="1"/>
  <c r="N219" i="6"/>
  <c r="N219" i="10" s="1"/>
  <c r="AC219" i="6"/>
  <c r="AC219" i="10" s="1"/>
  <c r="AE7" i="6"/>
  <c r="AE7" i="10" s="1"/>
  <c r="AX7" i="6"/>
  <c r="AX7" i="10" s="1"/>
  <c r="P89" i="6"/>
  <c r="P89" i="10" s="1"/>
  <c r="AL22" i="6"/>
  <c r="AL22" i="10" s="1"/>
  <c r="AA48" i="6"/>
  <c r="AA48" i="10" s="1"/>
  <c r="AR53" i="6"/>
  <c r="AR53" i="10" s="1"/>
  <c r="AB53" i="6"/>
  <c r="AB53" i="10" s="1"/>
  <c r="AF55" i="6"/>
  <c r="AF55" i="10" s="1"/>
  <c r="AD61" i="6"/>
  <c r="AD61" i="10" s="1"/>
  <c r="AS61" i="6"/>
  <c r="AS61" i="10" s="1"/>
  <c r="S61" i="6"/>
  <c r="S61" i="10" s="1"/>
  <c r="T76" i="6"/>
  <c r="T76" i="10" s="1"/>
  <c r="AT76" i="6"/>
  <c r="AT76" i="10" s="1"/>
  <c r="N76" i="6"/>
  <c r="N76" i="10" s="1"/>
  <c r="AN86" i="6"/>
  <c r="AN86" i="10" s="1"/>
  <c r="BA86" i="6"/>
  <c r="BA86" i="10" s="1"/>
  <c r="AA86" i="6"/>
  <c r="AA86" i="10" s="1"/>
  <c r="AN91" i="6"/>
  <c r="AN91" i="10" s="1"/>
  <c r="M91" i="6"/>
  <c r="M91" i="10" s="1"/>
  <c r="AA91" i="6"/>
  <c r="AA91" i="10" s="1"/>
  <c r="AJ111" i="6"/>
  <c r="AJ111" i="10" s="1"/>
  <c r="AS123" i="6"/>
  <c r="AS123" i="10" s="1"/>
  <c r="N123" i="6"/>
  <c r="N123" i="10" s="1"/>
  <c r="X132" i="6"/>
  <c r="X132" i="10" s="1"/>
  <c r="T147" i="6"/>
  <c r="T147" i="10" s="1"/>
  <c r="AO147" i="6"/>
  <c r="AO147" i="10" s="1"/>
  <c r="O147" i="6"/>
  <c r="O147" i="10" s="1"/>
  <c r="AX170" i="6"/>
  <c r="AX170" i="10" s="1"/>
  <c r="AF170" i="6"/>
  <c r="AF170" i="10" s="1"/>
  <c r="AL170" i="6"/>
  <c r="AL170" i="10" s="1"/>
  <c r="AO174" i="6"/>
  <c r="AO174" i="10" s="1"/>
  <c r="R174" i="6"/>
  <c r="R174" i="10" s="1"/>
  <c r="X174" i="6"/>
  <c r="X174" i="10" s="1"/>
  <c r="M176" i="6"/>
  <c r="M176" i="10" s="1"/>
  <c r="AW176" i="6"/>
  <c r="AW176" i="10" s="1"/>
  <c r="V182" i="6"/>
  <c r="V182" i="10" s="1"/>
  <c r="AN182" i="6"/>
  <c r="AN182" i="10" s="1"/>
  <c r="AX182" i="6"/>
  <c r="AX182" i="10" s="1"/>
  <c r="AA184" i="6"/>
  <c r="AA184" i="10" s="1"/>
  <c r="AG184" i="6"/>
  <c r="AG184" i="10" s="1"/>
  <c r="AE194" i="6"/>
  <c r="AE194" i="10" s="1"/>
  <c r="AX194" i="6"/>
  <c r="AX194" i="10" s="1"/>
  <c r="BB21" i="6"/>
  <c r="BB21" i="10" s="1"/>
  <c r="Q21" i="6"/>
  <c r="Q21" i="10" s="1"/>
  <c r="AK21" i="6"/>
  <c r="AK21" i="10" s="1"/>
  <c r="U173" i="6"/>
  <c r="U173" i="10" s="1"/>
  <c r="AU173" i="6"/>
  <c r="AU173" i="10" s="1"/>
  <c r="AU175" i="6"/>
  <c r="AU175" i="10" s="1"/>
  <c r="AN175" i="6"/>
  <c r="AN175" i="10" s="1"/>
  <c r="Q175" i="6"/>
  <c r="Q175" i="10" s="1"/>
  <c r="AM183" i="6"/>
  <c r="AM183" i="10" s="1"/>
  <c r="AF183" i="6"/>
  <c r="AF183" i="10" s="1"/>
  <c r="P9" i="6"/>
  <c r="P9" i="10" s="1"/>
  <c r="AT9" i="6"/>
  <c r="AT9" i="10" s="1"/>
  <c r="AM9" i="6"/>
  <c r="AM9" i="10" s="1"/>
  <c r="AU37" i="6"/>
  <c r="AU37" i="10" s="1"/>
  <c r="M37" i="6"/>
  <c r="M37" i="10" s="1"/>
  <c r="M51" i="6"/>
  <c r="M51" i="10" s="1"/>
  <c r="AO59" i="6"/>
  <c r="AO59" i="10" s="1"/>
  <c r="AB59" i="6"/>
  <c r="AB59" i="10" s="1"/>
  <c r="AI59" i="6"/>
  <c r="AI59" i="10" s="1"/>
  <c r="U59" i="6"/>
  <c r="U59" i="10" s="1"/>
  <c r="AG59" i="6"/>
  <c r="AG59" i="10" s="1"/>
  <c r="AQ62" i="6"/>
  <c r="AQ62" i="10" s="1"/>
  <c r="O62" i="6"/>
  <c r="O62" i="10" s="1"/>
  <c r="AF62" i="6"/>
  <c r="AF62" i="10" s="1"/>
  <c r="AX65" i="6"/>
  <c r="AX65" i="10" s="1"/>
  <c r="R65" i="6"/>
  <c r="R65" i="10" s="1"/>
  <c r="AP65" i="6"/>
  <c r="AP65" i="10" s="1"/>
  <c r="Z67" i="6"/>
  <c r="Z67" i="10" s="1"/>
  <c r="AJ67" i="6"/>
  <c r="AJ67" i="10" s="1"/>
  <c r="BB74" i="6"/>
  <c r="BB74" i="10" s="1"/>
  <c r="AR77" i="6"/>
  <c r="AR77" i="10" s="1"/>
  <c r="BB14" i="6"/>
  <c r="BB14" i="10" s="1"/>
  <c r="AU14" i="6"/>
  <c r="AU14" i="10" s="1"/>
  <c r="AA14" i="6"/>
  <c r="AA14" i="10" s="1"/>
  <c r="AD216" i="6"/>
  <c r="AD216" i="10" s="1"/>
  <c r="AL216" i="6"/>
  <c r="AL216" i="10" s="1"/>
  <c r="Q216" i="6"/>
  <c r="Q216" i="10" s="1"/>
  <c r="AI228" i="6"/>
  <c r="AI228" i="10" s="1"/>
  <c r="M230" i="6"/>
  <c r="M230" i="10" s="1"/>
  <c r="V230" i="6"/>
  <c r="V230" i="10" s="1"/>
  <c r="AS230" i="6"/>
  <c r="AS230" i="10" s="1"/>
  <c r="W233" i="6"/>
  <c r="W233" i="10" s="1"/>
  <c r="AR117" i="6"/>
  <c r="AR117" i="10" s="1"/>
  <c r="Y117" i="6"/>
  <c r="Y117" i="10" s="1"/>
  <c r="AI120" i="6"/>
  <c r="AI120" i="10" s="1"/>
  <c r="AM143" i="6"/>
  <c r="AM143" i="10" s="1"/>
  <c r="N143" i="6"/>
  <c r="N143" i="10" s="1"/>
  <c r="AD143" i="6"/>
  <c r="AD143" i="10" s="1"/>
  <c r="AL179" i="6"/>
  <c r="AL179" i="10" s="1"/>
  <c r="AW179" i="6"/>
  <c r="AW179" i="10" s="1"/>
  <c r="P179" i="6"/>
  <c r="P179" i="10" s="1"/>
  <c r="AA186" i="6"/>
  <c r="AA186" i="10" s="1"/>
  <c r="AP200" i="6"/>
  <c r="AP200" i="10" s="1"/>
  <c r="S81" i="6"/>
  <c r="S81" i="10" s="1"/>
  <c r="AK106" i="6"/>
  <c r="AK106" i="10" s="1"/>
  <c r="BB19" i="6"/>
  <c r="BB19" i="10" s="1"/>
  <c r="AO89" i="6"/>
  <c r="AO89" i="10" s="1"/>
  <c r="S51" i="6"/>
  <c r="S51" i="10" s="1"/>
  <c r="BA120" i="6"/>
  <c r="BA120" i="10" s="1"/>
  <c r="AV203" i="6"/>
  <c r="AV203" i="10" s="1"/>
  <c r="AQ203" i="6"/>
  <c r="AQ203" i="10" s="1"/>
  <c r="AU224" i="6"/>
  <c r="AU224" i="10" s="1"/>
  <c r="M224" i="6"/>
  <c r="M224" i="10" s="1"/>
  <c r="S16" i="6"/>
  <c r="S16" i="10" s="1"/>
  <c r="I39" i="6"/>
  <c r="I39" i="10" s="1"/>
  <c r="AM60" i="6"/>
  <c r="AM60" i="10" s="1"/>
  <c r="AQ64" i="6"/>
  <c r="AQ64" i="10" s="1"/>
  <c r="AS68" i="6"/>
  <c r="AS68" i="10" s="1"/>
  <c r="O68" i="6"/>
  <c r="O68" i="10" s="1"/>
  <c r="AZ78" i="6"/>
  <c r="AZ78" i="10" s="1"/>
  <c r="AL78" i="6"/>
  <c r="AL78" i="10" s="1"/>
  <c r="AQ81" i="6"/>
  <c r="AQ81" i="10" s="1"/>
  <c r="M81" i="6"/>
  <c r="M81" i="10" s="1"/>
  <c r="S54" i="6"/>
  <c r="S54" i="10" s="1"/>
  <c r="AO63" i="6"/>
  <c r="AO63" i="10" s="1"/>
  <c r="AR92" i="6"/>
  <c r="AR92" i="10" s="1"/>
  <c r="U92" i="6"/>
  <c r="U92" i="10" s="1"/>
  <c r="Q106" i="6"/>
  <c r="Q106" i="10" s="1"/>
  <c r="AN106" i="6"/>
  <c r="AN106" i="10" s="1"/>
  <c r="AM133" i="6"/>
  <c r="AM133" i="10" s="1"/>
  <c r="AQ189" i="6"/>
  <c r="AQ189" i="10" s="1"/>
  <c r="Y189" i="6"/>
  <c r="Y189" i="10" s="1"/>
  <c r="AQ197" i="6"/>
  <c r="AQ197" i="10" s="1"/>
  <c r="AY119" i="6"/>
  <c r="AY119" i="10" s="1"/>
  <c r="AF130" i="6"/>
  <c r="AF130" i="10" s="1"/>
  <c r="AV130" i="6"/>
  <c r="AV130" i="10" s="1"/>
  <c r="AP142" i="6"/>
  <c r="AP142" i="10" s="1"/>
  <c r="AG180" i="6"/>
  <c r="AG180" i="10" s="1"/>
  <c r="BB180" i="6"/>
  <c r="BB180" i="10" s="1"/>
  <c r="AD180" i="6"/>
  <c r="AD180" i="10" s="1"/>
  <c r="AR207" i="6"/>
  <c r="AR207" i="10" s="1"/>
  <c r="BB209" i="6"/>
  <c r="BB209" i="10" s="1"/>
  <c r="BB212" i="6"/>
  <c r="BB212" i="10" s="1"/>
  <c r="AT212" i="6"/>
  <c r="AT212" i="10" s="1"/>
  <c r="AI217" i="6"/>
  <c r="AI217" i="10" s="1"/>
  <c r="R221" i="6"/>
  <c r="R221" i="10" s="1"/>
  <c r="BA221" i="6"/>
  <c r="BA221" i="10" s="1"/>
  <c r="AP235" i="6"/>
  <c r="AP235" i="10" s="1"/>
  <c r="AP19" i="6"/>
  <c r="AP19" i="10" s="1"/>
  <c r="AM122" i="6"/>
  <c r="AM122" i="10" s="1"/>
  <c r="AZ122" i="6"/>
  <c r="AZ122" i="10" s="1"/>
  <c r="AD23" i="6"/>
  <c r="AD23" i="10" s="1"/>
  <c r="R118" i="6"/>
  <c r="R118" i="10" s="1"/>
  <c r="AU141" i="6"/>
  <c r="AU141" i="10" s="1"/>
  <c r="R227" i="6"/>
  <c r="R227" i="10" s="1"/>
  <c r="AL227" i="6"/>
  <c r="AL227" i="10" s="1"/>
  <c r="AZ227" i="6"/>
  <c r="AZ227" i="10" s="1"/>
  <c r="AA7" i="6"/>
  <c r="AA7" i="10" s="1"/>
  <c r="AV7" i="6"/>
  <c r="AV7" i="10" s="1"/>
  <c r="AY89" i="6"/>
  <c r="AY89" i="10" s="1"/>
  <c r="AB89" i="6"/>
  <c r="AB89" i="10" s="1"/>
  <c r="AE22" i="6"/>
  <c r="AE22" i="10" s="1"/>
  <c r="AT55" i="6"/>
  <c r="AT55" i="10" s="1"/>
  <c r="Q86" i="6"/>
  <c r="Q86" i="10" s="1"/>
  <c r="AT91" i="6"/>
  <c r="AT91" i="10" s="1"/>
  <c r="AN123" i="6"/>
  <c r="AN123" i="10" s="1"/>
  <c r="AG123" i="6"/>
  <c r="AG123" i="10" s="1"/>
  <c r="AR138" i="6"/>
  <c r="AR138" i="10" s="1"/>
  <c r="AG170" i="6"/>
  <c r="AG170" i="10" s="1"/>
  <c r="AQ174" i="6"/>
  <c r="AQ174" i="10" s="1"/>
  <c r="Q176" i="6"/>
  <c r="Q176" i="10" s="1"/>
  <c r="AV176" i="6"/>
  <c r="AV176" i="10" s="1"/>
  <c r="AR184" i="6"/>
  <c r="AR184" i="10" s="1"/>
  <c r="T184" i="6"/>
  <c r="T184" i="10" s="1"/>
  <c r="AW21" i="6"/>
  <c r="AW21" i="10" s="1"/>
  <c r="AA35" i="6"/>
  <c r="AA35" i="10" s="1"/>
  <c r="AZ35" i="6"/>
  <c r="AZ35" i="10" s="1"/>
  <c r="AM35" i="6"/>
  <c r="AM35" i="10" s="1"/>
  <c r="AE139" i="6"/>
  <c r="AE139" i="10" s="1"/>
  <c r="AH139" i="6"/>
  <c r="AH139" i="10" s="1"/>
  <c r="AZ152" i="6"/>
  <c r="AZ152" i="10" s="1"/>
  <c r="Z152" i="6"/>
  <c r="Z152" i="10" s="1"/>
  <c r="AH152" i="6"/>
  <c r="AH152" i="10" s="1"/>
  <c r="Z171" i="6"/>
  <c r="Z171" i="10" s="1"/>
  <c r="AG171" i="6"/>
  <c r="AG171" i="10" s="1"/>
  <c r="AF51" i="6"/>
  <c r="AF51" i="10" s="1"/>
  <c r="P216" i="6"/>
  <c r="P216" i="10" s="1"/>
  <c r="AW216" i="6"/>
  <c r="AW216" i="10" s="1"/>
  <c r="AH228" i="6"/>
  <c r="AH228" i="10" s="1"/>
  <c r="R228" i="6"/>
  <c r="R228" i="10" s="1"/>
  <c r="AE117" i="6"/>
  <c r="AE117" i="10" s="1"/>
  <c r="BB120" i="6"/>
  <c r="BB120" i="10" s="1"/>
  <c r="AA120" i="6"/>
  <c r="AA120" i="10" s="1"/>
  <c r="AL124" i="6"/>
  <c r="AL124" i="10" s="1"/>
  <c r="BB124" i="6"/>
  <c r="BB124" i="10" s="1"/>
  <c r="Q154" i="6"/>
  <c r="Q154" i="10" s="1"/>
  <c r="AR154" i="6"/>
  <c r="AR154" i="10" s="1"/>
  <c r="BA154" i="6"/>
  <c r="BA154" i="10" s="1"/>
  <c r="AL186" i="6"/>
  <c r="AL186" i="10" s="1"/>
  <c r="AQ188" i="6"/>
  <c r="AQ188" i="10" s="1"/>
  <c r="AB188" i="6"/>
  <c r="AB188" i="10" s="1"/>
  <c r="AA200" i="6"/>
  <c r="AA200" i="10" s="1"/>
  <c r="N213" i="6"/>
  <c r="N213" i="10" s="1"/>
  <c r="V213" i="6"/>
  <c r="V213" i="10" s="1"/>
  <c r="AW213" i="6"/>
  <c r="AW213" i="10" s="1"/>
  <c r="AB186" i="6"/>
  <c r="AB186" i="10" s="1"/>
  <c r="AK224" i="6"/>
  <c r="AK224" i="10" s="1"/>
  <c r="BB3" i="6"/>
  <c r="BB3" i="10" s="1"/>
  <c r="AU16" i="6"/>
  <c r="AU16" i="10" s="1"/>
  <c r="AC106" i="6"/>
  <c r="AC106" i="10" s="1"/>
  <c r="AW189" i="6"/>
  <c r="AW189" i="10" s="1"/>
  <c r="AG195" i="6"/>
  <c r="AG195" i="10" s="1"/>
  <c r="AC195" i="6"/>
  <c r="AC195" i="10" s="1"/>
  <c r="AL180" i="6"/>
  <c r="AL180" i="10" s="1"/>
  <c r="O187" i="6"/>
  <c r="O187" i="10" s="1"/>
  <c r="AY201" i="6"/>
  <c r="AY201" i="10" s="1"/>
  <c r="U201" i="6"/>
  <c r="U201" i="10" s="1"/>
  <c r="AL201" i="6"/>
  <c r="AL201" i="10" s="1"/>
  <c r="AQ226" i="6"/>
  <c r="AQ226" i="10" s="1"/>
  <c r="R226" i="6"/>
  <c r="R226" i="10" s="1"/>
  <c r="AK235" i="6"/>
  <c r="AK235" i="10" s="1"/>
  <c r="X23" i="6"/>
  <c r="X23" i="10" s="1"/>
  <c r="N227" i="6"/>
  <c r="N227" i="10" s="1"/>
  <c r="AW227" i="6"/>
  <c r="AW227" i="10" s="1"/>
  <c r="AM219" i="6"/>
  <c r="AM219" i="10" s="1"/>
  <c r="O89" i="6"/>
  <c r="O89" i="10" s="1"/>
  <c r="Q22" i="6"/>
  <c r="Q22" i="10" s="1"/>
  <c r="AL55" i="6"/>
  <c r="AL55" i="10" s="1"/>
  <c r="R111" i="6"/>
  <c r="R111" i="10" s="1"/>
  <c r="S132" i="6"/>
  <c r="S132" i="10" s="1"/>
  <c r="U132" i="6"/>
  <c r="U132" i="10" s="1"/>
  <c r="Z138" i="6"/>
  <c r="Z138" i="10" s="1"/>
  <c r="AN138" i="6"/>
  <c r="AN138" i="10" s="1"/>
  <c r="BB170" i="6"/>
  <c r="BB170" i="10" s="1"/>
  <c r="AC184" i="6"/>
  <c r="AC184" i="10" s="1"/>
  <c r="S21" i="6"/>
  <c r="S21" i="10" s="1"/>
  <c r="AF35" i="6"/>
  <c r="AF35" i="10" s="1"/>
  <c r="AY35" i="6"/>
  <c r="AY35" i="10" s="1"/>
  <c r="AG139" i="6"/>
  <c r="AG139" i="10" s="1"/>
  <c r="Q77" i="6"/>
  <c r="Q77" i="10" s="1"/>
  <c r="AP216" i="6"/>
  <c r="AP216" i="10" s="1"/>
  <c r="AQ120" i="6"/>
  <c r="AQ120" i="10" s="1"/>
  <c r="AF124" i="6"/>
  <c r="AF124" i="10" s="1"/>
  <c r="AJ137" i="6"/>
  <c r="AJ137" i="10" s="1"/>
  <c r="AT137" i="6"/>
  <c r="AT137" i="10" s="1"/>
  <c r="AO200" i="6"/>
  <c r="AO200" i="10" s="1"/>
  <c r="AN200" i="6"/>
  <c r="AN200" i="10" s="1"/>
  <c r="AT213" i="6"/>
  <c r="AT213" i="10" s="1"/>
  <c r="AQ213" i="6"/>
  <c r="AQ213" i="10" s="1"/>
  <c r="AL235" i="6"/>
  <c r="AL235" i="10" s="1"/>
  <c r="AM200" i="6"/>
  <c r="AM200" i="10" s="1"/>
  <c r="Y50" i="6"/>
  <c r="Y50" i="10" s="1"/>
  <c r="AX195" i="6"/>
  <c r="AX195" i="10" s="1"/>
  <c r="AP195" i="6"/>
  <c r="AP195" i="10" s="1"/>
  <c r="AR130" i="6"/>
  <c r="AR130" i="10" s="1"/>
  <c r="T180" i="6"/>
  <c r="T180" i="10" s="1"/>
  <c r="AV226" i="6"/>
  <c r="AV226" i="10" s="1"/>
  <c r="AU235" i="6"/>
  <c r="AU235" i="10" s="1"/>
  <c r="Y19" i="6"/>
  <c r="Y19" i="10" s="1"/>
  <c r="AW122" i="6"/>
  <c r="AW122" i="10" s="1"/>
  <c r="AV38" i="6"/>
  <c r="AV38" i="10" s="1"/>
  <c r="R7" i="6"/>
  <c r="R7" i="10" s="1"/>
  <c r="AF76" i="6"/>
  <c r="AF76" i="10" s="1"/>
  <c r="AU132" i="6"/>
  <c r="AU132" i="10" s="1"/>
  <c r="AH138" i="6"/>
  <c r="AH138" i="10" s="1"/>
  <c r="AB184" i="6"/>
  <c r="AB184" i="10" s="1"/>
  <c r="AN148" i="6"/>
  <c r="AN148" i="10" s="1"/>
  <c r="AY148" i="6"/>
  <c r="AY148" i="10" s="1"/>
  <c r="AA148" i="6"/>
  <c r="AA148" i="10" s="1"/>
  <c r="AR62" i="6"/>
  <c r="AR62" i="10" s="1"/>
  <c r="AS67" i="6"/>
  <c r="AS67" i="10" s="1"/>
  <c r="AD65" i="6"/>
  <c r="AD65" i="10" s="1"/>
  <c r="AL213" i="6"/>
  <c r="AL213" i="10" s="1"/>
  <c r="AO68" i="6"/>
  <c r="AO68" i="10" s="1"/>
  <c r="AX78" i="6"/>
  <c r="AX78" i="10" s="1"/>
  <c r="Q81" i="6"/>
  <c r="Q81" i="10" s="1"/>
  <c r="AK90" i="6"/>
  <c r="AK90" i="10" s="1"/>
  <c r="R54" i="6"/>
  <c r="R54" i="10" s="1"/>
  <c r="X54" i="6"/>
  <c r="X54" i="10" s="1"/>
  <c r="Y58" i="6"/>
  <c r="Y58" i="10" s="1"/>
  <c r="X73" i="6"/>
  <c r="X73" i="10" s="1"/>
  <c r="AK226" i="6"/>
  <c r="AK226" i="10" s="1"/>
  <c r="AR19" i="6"/>
  <c r="AR19" i="10" s="1"/>
  <c r="S38" i="6"/>
  <c r="S38" i="10" s="1"/>
  <c r="AD89" i="6"/>
  <c r="AD89" i="10" s="1"/>
  <c r="AQ48" i="6"/>
  <c r="AQ48" i="10" s="1"/>
  <c r="BA53" i="6"/>
  <c r="BA53" i="10" s="1"/>
  <c r="AM55" i="6"/>
  <c r="AM55" i="10" s="1"/>
  <c r="S55" i="6"/>
  <c r="S55" i="10" s="1"/>
  <c r="X111" i="6"/>
  <c r="X111" i="10" s="1"/>
  <c r="AW111" i="6"/>
  <c r="AW111" i="10" s="1"/>
  <c r="AS194" i="6"/>
  <c r="AS194" i="10" s="1"/>
  <c r="AR194" i="6"/>
  <c r="AR194" i="10" s="1"/>
  <c r="AR6" i="6"/>
  <c r="AR6" i="10" s="1"/>
  <c r="AV6" i="6"/>
  <c r="AV6" i="10" s="1"/>
  <c r="P17" i="6"/>
  <c r="P17" i="10" s="1"/>
  <c r="AS17" i="6"/>
  <c r="AS17" i="10" s="1"/>
  <c r="AA17" i="6"/>
  <c r="AA17" i="10" s="1"/>
  <c r="BA35" i="6"/>
  <c r="BA35" i="10" s="1"/>
  <c r="AS175" i="6"/>
  <c r="AS175" i="10" s="1"/>
  <c r="AW9" i="6"/>
  <c r="AW9" i="10" s="1"/>
  <c r="AS37" i="6"/>
  <c r="AS37" i="10" s="1"/>
  <c r="AH216" i="6"/>
  <c r="AH216" i="10" s="1"/>
  <c r="AJ188" i="6"/>
  <c r="AJ188" i="10" s="1"/>
  <c r="U188" i="6"/>
  <c r="U188" i="10" s="1"/>
  <c r="BB17" i="6"/>
  <c r="BB17" i="10" s="1"/>
  <c r="AI148" i="6"/>
  <c r="AI148" i="10" s="1"/>
  <c r="S148" i="6"/>
  <c r="S148" i="10" s="1"/>
  <c r="AX152" i="6"/>
  <c r="AX152" i="10" s="1"/>
  <c r="O152" i="6"/>
  <c r="O152" i="10" s="1"/>
  <c r="AY171" i="6"/>
  <c r="AY171" i="10" s="1"/>
  <c r="P171" i="6"/>
  <c r="P171" i="10" s="1"/>
  <c r="AW173" i="6"/>
  <c r="AW173" i="10" s="1"/>
  <c r="R175" i="6"/>
  <c r="R175" i="10" s="1"/>
  <c r="AB178" i="6"/>
  <c r="AB178" i="10" s="1"/>
  <c r="AU178" i="6"/>
  <c r="AU178" i="10" s="1"/>
  <c r="V178" i="6"/>
  <c r="V178" i="10" s="1"/>
  <c r="AF133" i="6"/>
  <c r="AF133" i="10" s="1"/>
  <c r="AE201" i="6"/>
  <c r="AE201" i="10" s="1"/>
  <c r="T201" i="6"/>
  <c r="T201" i="10" s="1"/>
  <c r="AN207" i="6"/>
  <c r="AN207" i="10" s="1"/>
  <c r="V212" i="6"/>
  <c r="V212" i="10" s="1"/>
  <c r="AB227" i="6"/>
  <c r="AB227" i="10" s="1"/>
  <c r="AO219" i="6"/>
  <c r="AO219" i="10" s="1"/>
  <c r="AK76" i="6"/>
  <c r="AK76" i="10" s="1"/>
  <c r="AJ132" i="6"/>
  <c r="AJ132" i="10" s="1"/>
  <c r="W170" i="6"/>
  <c r="W170" i="10" s="1"/>
  <c r="AN194" i="6"/>
  <c r="AN194" i="10" s="1"/>
  <c r="Q183" i="6"/>
  <c r="Q183" i="10" s="1"/>
  <c r="AR229" i="6"/>
  <c r="AR229" i="10" s="1"/>
  <c r="BB229" i="6"/>
  <c r="BB229" i="10" s="1"/>
  <c r="W229" i="6"/>
  <c r="W229" i="10" s="1"/>
  <c r="AJ9" i="6"/>
  <c r="AJ9" i="10" s="1"/>
  <c r="AQ77" i="6"/>
  <c r="AQ77" i="10" s="1"/>
  <c r="AR188" i="6"/>
  <c r="AR188" i="10" s="1"/>
  <c r="Z188" i="6"/>
  <c r="Z188" i="10" s="1"/>
  <c r="AG16" i="6"/>
  <c r="AG16" i="10" s="1"/>
  <c r="AH50" i="6"/>
  <c r="AH50" i="10" s="1"/>
  <c r="BA189" i="6"/>
  <c r="BA189" i="10" s="1"/>
  <c r="AR195" i="6"/>
  <c r="AR195" i="10" s="1"/>
  <c r="AB187" i="6"/>
  <c r="AB187" i="10" s="1"/>
  <c r="BB227" i="6"/>
  <c r="BB227" i="10" s="1"/>
  <c r="AD132" i="6"/>
  <c r="AD132" i="10" s="1"/>
  <c r="AF194" i="6"/>
  <c r="AF194" i="10" s="1"/>
  <c r="P183" i="6"/>
  <c r="P183" i="10" s="1"/>
  <c r="AL229" i="6"/>
  <c r="AL229" i="10" s="1"/>
  <c r="Y123" i="6"/>
  <c r="Y123" i="10" s="1"/>
  <c r="AV179" i="6"/>
  <c r="AV179" i="10" s="1"/>
  <c r="AA75" i="6"/>
  <c r="AA75" i="10" s="1"/>
  <c r="AJ90" i="6"/>
  <c r="AJ90" i="10" s="1"/>
  <c r="AH106" i="6"/>
  <c r="AH106" i="10" s="1"/>
  <c r="AB22" i="6"/>
  <c r="AB22" i="10" s="1"/>
  <c r="AB48" i="6"/>
  <c r="AB48" i="10" s="1"/>
  <c r="AX6" i="6"/>
  <c r="AX6" i="10" s="1"/>
  <c r="W21" i="6"/>
  <c r="W21" i="10" s="1"/>
  <c r="AO152" i="6"/>
  <c r="AO152" i="10" s="1"/>
  <c r="P200" i="6"/>
  <c r="P200" i="10" s="1"/>
  <c r="AE66" i="6"/>
  <c r="AE66" i="10" s="1"/>
  <c r="W195" i="6"/>
  <c r="W195" i="10" s="1"/>
  <c r="AJ21" i="6"/>
  <c r="AJ21" i="10" s="1"/>
  <c r="Y77" i="6"/>
  <c r="Y77" i="10" s="1"/>
  <c r="P233" i="6"/>
  <c r="P233" i="10" s="1"/>
  <c r="M124" i="6"/>
  <c r="M124" i="10" s="1"/>
  <c r="AN124" i="6"/>
  <c r="AN124" i="10" s="1"/>
  <c r="AK178" i="6"/>
  <c r="AK178" i="10" s="1"/>
  <c r="AD90" i="6"/>
  <c r="AD90" i="10" s="1"/>
  <c r="Y136" i="6"/>
  <c r="Y136" i="10" s="1"/>
  <c r="AJ136" i="6"/>
  <c r="AJ136" i="10" s="1"/>
  <c r="AI22" i="6"/>
  <c r="AI22" i="10" s="1"/>
  <c r="U6" i="6"/>
  <c r="U6" i="10" s="1"/>
  <c r="AT183" i="6"/>
  <c r="AT183" i="10" s="1"/>
  <c r="AA233" i="6"/>
  <c r="AA233" i="10" s="1"/>
  <c r="Q137" i="6"/>
  <c r="Q137" i="10" s="1"/>
  <c r="AA154" i="6"/>
  <c r="AA154" i="10" s="1"/>
  <c r="S154" i="6"/>
  <c r="S154" i="10" s="1"/>
  <c r="AF22" i="6"/>
  <c r="AF22" i="10" s="1"/>
  <c r="N25" i="6"/>
  <c r="N25" i="10" s="1"/>
  <c r="W111" i="6"/>
  <c r="W111" i="10" s="1"/>
  <c r="AM148" i="6"/>
  <c r="AM148" i="10" s="1"/>
  <c r="AH16" i="6"/>
  <c r="AH16" i="10" s="1"/>
  <c r="AN154" i="6"/>
  <c r="AN154" i="10" s="1"/>
  <c r="AM229" i="6"/>
  <c r="AM229" i="10" s="1"/>
  <c r="AI197" i="6"/>
  <c r="AI197" i="10" s="1"/>
  <c r="AO179" i="6"/>
  <c r="AO179" i="10" s="1"/>
  <c r="Z55" i="6"/>
  <c r="Z55" i="10" s="1"/>
  <c r="AF154" i="6"/>
  <c r="AF154" i="10" s="1"/>
  <c r="R154" i="6"/>
  <c r="R154" i="10" s="1"/>
  <c r="Y183" i="6"/>
  <c r="Y183" i="10" s="1"/>
  <c r="AP130" i="6"/>
  <c r="AP130" i="10" s="1"/>
  <c r="N168" i="6"/>
  <c r="N168" i="10" s="1"/>
  <c r="AY168" i="6"/>
  <c r="AY168" i="10" s="1"/>
  <c r="BA85" i="6"/>
  <c r="BA85" i="10" s="1"/>
  <c r="P85" i="6"/>
  <c r="P85" i="10" s="1"/>
  <c r="AJ199" i="6"/>
  <c r="AJ199" i="10" s="1"/>
  <c r="N201" i="1"/>
  <c r="L199" i="3" s="1"/>
  <c r="AZ168" i="6"/>
  <c r="AZ168" i="10" s="1"/>
  <c r="Q85" i="6"/>
  <c r="Q85" i="10" s="1"/>
  <c r="R181" i="6"/>
  <c r="R181" i="10" s="1"/>
  <c r="AP181" i="6"/>
  <c r="AP181" i="10" s="1"/>
  <c r="BB181" i="6"/>
  <c r="BB181" i="10" s="1"/>
  <c r="AW181" i="6"/>
  <c r="AW181" i="10" s="1"/>
  <c r="AV199" i="6"/>
  <c r="AV199" i="10" s="1"/>
  <c r="BB69" i="6"/>
  <c r="BB69" i="10" s="1"/>
  <c r="S69" i="6"/>
  <c r="S69" i="10" s="1"/>
  <c r="AN69" i="6"/>
  <c r="AN69" i="10" s="1"/>
  <c r="AX69" i="6"/>
  <c r="AX69" i="10" s="1"/>
  <c r="BB96" i="6"/>
  <c r="BB96" i="10" s="1"/>
  <c r="AL69" i="6"/>
  <c r="AL69" i="10" s="1"/>
  <c r="V69" i="6"/>
  <c r="V69" i="10" s="1"/>
  <c r="AW82" i="6"/>
  <c r="AW82" i="10" s="1"/>
  <c r="O82" i="6"/>
  <c r="O82" i="10" s="1"/>
  <c r="Z85" i="6"/>
  <c r="Z85" i="10" s="1"/>
  <c r="AB136" i="6"/>
  <c r="AB136" i="10" s="1"/>
  <c r="AA136" i="6"/>
  <c r="AA136" i="10" s="1"/>
  <c r="AM136" i="6"/>
  <c r="AM136" i="10" s="1"/>
  <c r="L102" i="6"/>
  <c r="L102" i="10" s="1"/>
  <c r="M64" i="6"/>
  <c r="M64" i="10" s="1"/>
  <c r="AT66" i="6"/>
  <c r="AT66" i="10" s="1"/>
  <c r="X75" i="6"/>
  <c r="X75" i="10" s="1"/>
  <c r="AW75" i="6"/>
  <c r="AW75" i="10" s="1"/>
  <c r="X90" i="6"/>
  <c r="X90" i="10" s="1"/>
  <c r="AU90" i="6"/>
  <c r="AU90" i="10" s="1"/>
  <c r="AS50" i="6"/>
  <c r="AS50" i="10" s="1"/>
  <c r="X58" i="6"/>
  <c r="X58" i="10" s="1"/>
  <c r="AW58" i="6"/>
  <c r="AW58" i="10" s="1"/>
  <c r="W73" i="6"/>
  <c r="W73" i="10" s="1"/>
  <c r="AG87" i="6"/>
  <c r="AG87" i="10" s="1"/>
  <c r="AV119" i="6"/>
  <c r="AV119" i="10" s="1"/>
  <c r="M38" i="6"/>
  <c r="M38" i="10" s="1"/>
  <c r="AI38" i="6"/>
  <c r="AI38" i="10" s="1"/>
  <c r="Q23" i="6"/>
  <c r="Q23" i="10" s="1"/>
  <c r="AS141" i="6"/>
  <c r="AS141" i="10" s="1"/>
  <c r="AO53" i="6"/>
  <c r="AO53" i="10" s="1"/>
  <c r="AI61" i="6"/>
  <c r="AI61" i="10" s="1"/>
  <c r="AZ76" i="6"/>
  <c r="AZ76" i="10" s="1"/>
  <c r="AC86" i="6"/>
  <c r="AC86" i="10" s="1"/>
  <c r="AX86" i="6"/>
  <c r="AX86" i="10" s="1"/>
  <c r="AD91" i="6"/>
  <c r="AD91" i="10" s="1"/>
  <c r="AU147" i="6"/>
  <c r="AU147" i="10" s="1"/>
  <c r="Z174" i="6"/>
  <c r="Z174" i="10" s="1"/>
  <c r="AD182" i="6"/>
  <c r="AD182" i="10" s="1"/>
  <c r="AQ12" i="6"/>
  <c r="AQ12" i="10" s="1"/>
  <c r="AH12" i="6"/>
  <c r="AH12" i="10" s="1"/>
  <c r="X12" i="6"/>
  <c r="X12" i="10" s="1"/>
  <c r="Q12" i="6"/>
  <c r="Q12" i="10" s="1"/>
  <c r="Y47" i="6"/>
  <c r="Y47" i="10" s="1"/>
  <c r="AI175" i="6"/>
  <c r="AI175" i="10" s="1"/>
  <c r="AZ175" i="6"/>
  <c r="AZ175" i="10" s="1"/>
  <c r="AG37" i="6"/>
  <c r="AG37" i="10" s="1"/>
  <c r="Q62" i="6"/>
  <c r="Q62" i="10" s="1"/>
  <c r="AD62" i="6"/>
  <c r="AD62" i="10" s="1"/>
  <c r="M65" i="6"/>
  <c r="M65" i="10" s="1"/>
  <c r="AA77" i="6"/>
  <c r="AA77" i="10" s="1"/>
  <c r="AM77" i="6"/>
  <c r="AM77" i="10" s="1"/>
  <c r="Z14" i="6"/>
  <c r="Z14" i="10" s="1"/>
  <c r="AE230" i="6"/>
  <c r="AE230" i="10" s="1"/>
  <c r="AW230" i="6"/>
  <c r="AW230" i="10" s="1"/>
  <c r="W117" i="6"/>
  <c r="W117" i="10" s="1"/>
  <c r="X143" i="6"/>
  <c r="X143" i="10" s="1"/>
  <c r="AV143" i="6"/>
  <c r="AV143" i="10" s="1"/>
  <c r="AD203" i="6"/>
  <c r="AD203" i="10" s="1"/>
  <c r="AK25" i="6"/>
  <c r="AK25" i="10" s="1"/>
  <c r="AE25" i="6"/>
  <c r="AE25" i="10" s="1"/>
  <c r="AW39" i="6"/>
  <c r="AW39" i="10" s="1"/>
  <c r="AW57" i="6"/>
  <c r="AW57" i="10" s="1"/>
  <c r="P57" i="6"/>
  <c r="P57" i="10" s="1"/>
  <c r="AE57" i="6"/>
  <c r="AE57" i="10" s="1"/>
  <c r="AG60" i="6"/>
  <c r="AG60" i="10" s="1"/>
  <c r="S64" i="6"/>
  <c r="S64" i="10" s="1"/>
  <c r="T64" i="6"/>
  <c r="T64" i="10" s="1"/>
  <c r="AT64" i="6"/>
  <c r="AT64" i="10" s="1"/>
  <c r="P66" i="6"/>
  <c r="P66" i="10" s="1"/>
  <c r="AM66" i="6"/>
  <c r="AM66" i="10" s="1"/>
  <c r="AY66" i="6"/>
  <c r="AY66" i="10" s="1"/>
  <c r="V68" i="6"/>
  <c r="V68" i="10" s="1"/>
  <c r="AD68" i="6"/>
  <c r="AD68" i="10" s="1"/>
  <c r="W75" i="6"/>
  <c r="W75" i="10" s="1"/>
  <c r="AQ75" i="6"/>
  <c r="AQ75" i="10" s="1"/>
  <c r="AV78" i="6"/>
  <c r="AV78" i="10" s="1"/>
  <c r="N78" i="6"/>
  <c r="N78" i="10" s="1"/>
  <c r="W78" i="6"/>
  <c r="W78" i="10" s="1"/>
  <c r="AJ81" i="6"/>
  <c r="AJ81" i="10" s="1"/>
  <c r="P90" i="6"/>
  <c r="P90" i="10" s="1"/>
  <c r="AL90" i="6"/>
  <c r="AL90" i="10" s="1"/>
  <c r="AY90" i="6"/>
  <c r="AY90" i="10" s="1"/>
  <c r="AD50" i="6"/>
  <c r="AD50" i="10" s="1"/>
  <c r="AT50" i="6"/>
  <c r="AT50" i="10" s="1"/>
  <c r="S50" i="6"/>
  <c r="S50" i="10" s="1"/>
  <c r="AL54" i="6"/>
  <c r="AL54" i="10" s="1"/>
  <c r="AZ58" i="6"/>
  <c r="AZ58" i="10" s="1"/>
  <c r="W58" i="6"/>
  <c r="W58" i="10" s="1"/>
  <c r="AP58" i="6"/>
  <c r="AP58" i="10" s="1"/>
  <c r="Z63" i="6"/>
  <c r="Z63" i="10" s="1"/>
  <c r="AH63" i="6"/>
  <c r="AH63" i="10" s="1"/>
  <c r="Z73" i="6"/>
  <c r="Z73" i="10" s="1"/>
  <c r="AR73" i="6"/>
  <c r="AR73" i="10" s="1"/>
  <c r="U87" i="6"/>
  <c r="U87" i="10" s="1"/>
  <c r="AO87" i="6"/>
  <c r="AO87" i="10" s="1"/>
  <c r="T92" i="6"/>
  <c r="T92" i="10" s="1"/>
  <c r="AM92" i="6"/>
  <c r="AM92" i="10" s="1"/>
  <c r="V106" i="6"/>
  <c r="V106" i="10" s="1"/>
  <c r="AM106" i="6"/>
  <c r="AM106" i="10" s="1"/>
  <c r="M133" i="6"/>
  <c r="M133" i="10" s="1"/>
  <c r="AO197" i="6"/>
  <c r="AO197" i="10" s="1"/>
  <c r="AY197" i="6"/>
  <c r="AY197" i="10" s="1"/>
  <c r="Z197" i="6"/>
  <c r="Z197" i="10" s="1"/>
  <c r="S119" i="6"/>
  <c r="S119" i="10" s="1"/>
  <c r="AP119" i="6"/>
  <c r="AP119" i="10" s="1"/>
  <c r="AV142" i="6"/>
  <c r="AV142" i="10" s="1"/>
  <c r="O142" i="6"/>
  <c r="O142" i="10" s="1"/>
  <c r="AJ187" i="6"/>
  <c r="AJ187" i="10" s="1"/>
  <c r="Z187" i="6"/>
  <c r="Z187" i="10" s="1"/>
  <c r="AB207" i="6"/>
  <c r="AB207" i="10" s="1"/>
  <c r="AG207" i="6"/>
  <c r="AG207" i="10" s="1"/>
  <c r="Z212" i="6"/>
  <c r="Z212" i="10" s="1"/>
  <c r="AR212" i="6"/>
  <c r="AR212" i="10" s="1"/>
  <c r="O212" i="6"/>
  <c r="O212" i="10" s="1"/>
  <c r="AP217" i="6"/>
  <c r="AP217" i="10" s="1"/>
  <c r="AF226" i="6"/>
  <c r="AF226" i="10" s="1"/>
  <c r="AM226" i="6"/>
  <c r="AM226" i="10" s="1"/>
  <c r="M235" i="6"/>
  <c r="M235" i="10" s="1"/>
  <c r="AG235" i="6"/>
  <c r="AG235" i="10" s="1"/>
  <c r="O19" i="6"/>
  <c r="O19" i="10" s="1"/>
  <c r="AL38" i="6"/>
  <c r="AL38" i="10" s="1"/>
  <c r="AY38" i="6"/>
  <c r="AY38" i="10" s="1"/>
  <c r="AB38" i="6"/>
  <c r="AB38" i="10" s="1"/>
  <c r="AG23" i="6"/>
  <c r="AG23" i="10" s="1"/>
  <c r="BB23" i="6"/>
  <c r="BB23" i="10" s="1"/>
  <c r="AI23" i="6"/>
  <c r="AI23" i="10" s="1"/>
  <c r="AH118" i="6"/>
  <c r="AH118" i="10" s="1"/>
  <c r="AZ118" i="6"/>
  <c r="AZ118" i="10" s="1"/>
  <c r="AB141" i="6"/>
  <c r="AB141" i="10" s="1"/>
  <c r="AN141" i="6"/>
  <c r="AN141" i="10" s="1"/>
  <c r="BA219" i="6"/>
  <c r="BA219" i="10" s="1"/>
  <c r="AD219" i="6"/>
  <c r="AD219" i="10" s="1"/>
  <c r="AK219" i="6"/>
  <c r="AK219" i="10" s="1"/>
  <c r="AJ7" i="6"/>
  <c r="AJ7" i="10" s="1"/>
  <c r="W7" i="6"/>
  <c r="W7" i="10" s="1"/>
  <c r="BB7" i="6"/>
  <c r="BB7" i="10" s="1"/>
  <c r="AE89" i="6"/>
  <c r="AE89" i="10" s="1"/>
  <c r="AG22" i="6"/>
  <c r="AG22" i="10" s="1"/>
  <c r="Y48" i="6"/>
  <c r="Y48" i="10" s="1"/>
  <c r="AL53" i="6"/>
  <c r="AL53" i="10" s="1"/>
  <c r="AZ53" i="6"/>
  <c r="AZ53" i="10" s="1"/>
  <c r="R53" i="6"/>
  <c r="R53" i="10" s="1"/>
  <c r="W55" i="6"/>
  <c r="W55" i="10" s="1"/>
  <c r="AF61" i="6"/>
  <c r="AF61" i="10" s="1"/>
  <c r="AY61" i="6"/>
  <c r="AY61" i="10" s="1"/>
  <c r="R61" i="6"/>
  <c r="R61" i="10" s="1"/>
  <c r="AL76" i="6"/>
  <c r="AL76" i="10" s="1"/>
  <c r="BB76" i="6"/>
  <c r="BB76" i="10" s="1"/>
  <c r="AB76" i="6"/>
  <c r="AB76" i="10" s="1"/>
  <c r="AS86" i="6"/>
  <c r="AS86" i="10" s="1"/>
  <c r="Y86" i="6"/>
  <c r="Y86" i="10" s="1"/>
  <c r="AU91" i="6"/>
  <c r="AU91" i="10" s="1"/>
  <c r="S91" i="6"/>
  <c r="S91" i="10" s="1"/>
  <c r="AK91" i="6"/>
  <c r="AK91" i="10" s="1"/>
  <c r="AV111" i="6"/>
  <c r="AV111" i="10" s="1"/>
  <c r="AU123" i="6"/>
  <c r="AU123" i="10" s="1"/>
  <c r="Z132" i="6"/>
  <c r="Z132" i="10" s="1"/>
  <c r="AH132" i="6"/>
  <c r="AH132" i="10" s="1"/>
  <c r="N138" i="6"/>
  <c r="N138" i="10" s="1"/>
  <c r="AN147" i="6"/>
  <c r="AN147" i="10" s="1"/>
  <c r="AX147" i="6"/>
  <c r="AX147" i="10" s="1"/>
  <c r="AD147" i="6"/>
  <c r="AD147" i="10" s="1"/>
  <c r="N170" i="6"/>
  <c r="N170" i="10" s="1"/>
  <c r="Z170" i="6"/>
  <c r="Z170" i="10" s="1"/>
  <c r="AR170" i="6"/>
  <c r="AR170" i="10" s="1"/>
  <c r="AP174" i="6"/>
  <c r="AP174" i="10" s="1"/>
  <c r="BA174" i="6"/>
  <c r="BA174" i="10" s="1"/>
  <c r="AA174" i="6"/>
  <c r="AA174" i="10" s="1"/>
  <c r="T176" i="6"/>
  <c r="T176" i="10" s="1"/>
  <c r="AR176" i="6"/>
  <c r="AR176" i="10" s="1"/>
  <c r="BA182" i="6"/>
  <c r="BA182" i="10" s="1"/>
  <c r="U182" i="6"/>
  <c r="U182" i="10" s="1"/>
  <c r="AP182" i="6"/>
  <c r="AP182" i="10" s="1"/>
  <c r="AX184" i="6"/>
  <c r="AX184" i="10" s="1"/>
  <c r="Q184" i="6"/>
  <c r="Q184" i="10" s="1"/>
  <c r="AI184" i="6"/>
  <c r="AI184" i="10" s="1"/>
  <c r="AP194" i="6"/>
  <c r="AP194" i="10" s="1"/>
  <c r="L194" i="6"/>
  <c r="L194" i="10" s="1"/>
  <c r="AB194" i="6"/>
  <c r="AB194" i="10" s="1"/>
  <c r="O6" i="6"/>
  <c r="O6" i="10" s="1"/>
  <c r="P6" i="6"/>
  <c r="P6" i="10" s="1"/>
  <c r="X6" i="6"/>
  <c r="X6" i="10" s="1"/>
  <c r="X21" i="6"/>
  <c r="X21" i="10" s="1"/>
  <c r="AR21" i="6"/>
  <c r="AR21" i="10" s="1"/>
  <c r="Z173" i="6"/>
  <c r="Z173" i="10" s="1"/>
  <c r="AQ173" i="6"/>
  <c r="AQ173" i="10" s="1"/>
  <c r="N175" i="6"/>
  <c r="N175" i="10" s="1"/>
  <c r="AM175" i="6"/>
  <c r="AM175" i="10" s="1"/>
  <c r="AV175" i="6"/>
  <c r="AV175" i="10" s="1"/>
  <c r="N183" i="6"/>
  <c r="N183" i="10" s="1"/>
  <c r="AU183" i="6"/>
  <c r="AU183" i="10" s="1"/>
  <c r="AP183" i="6"/>
  <c r="AP183" i="10" s="1"/>
  <c r="AA9" i="6"/>
  <c r="AA9" i="10" s="1"/>
  <c r="AZ9" i="6"/>
  <c r="AZ9" i="10" s="1"/>
  <c r="AS9" i="6"/>
  <c r="AS9" i="10" s="1"/>
  <c r="U37" i="6"/>
  <c r="U37" i="10" s="1"/>
  <c r="AO37" i="6"/>
  <c r="AO37" i="10" s="1"/>
  <c r="J37" i="6"/>
  <c r="J37" i="10" s="1"/>
  <c r="AA51" i="6"/>
  <c r="AA51" i="10" s="1"/>
  <c r="AU59" i="6"/>
  <c r="AU59" i="10" s="1"/>
  <c r="AH59" i="6"/>
  <c r="AH59" i="10" s="1"/>
  <c r="AM59" i="6"/>
  <c r="AM59" i="10" s="1"/>
  <c r="AF59" i="6"/>
  <c r="AF59" i="10" s="1"/>
  <c r="AK59" i="6"/>
  <c r="AK59" i="10" s="1"/>
  <c r="AY62" i="6"/>
  <c r="AY62" i="10" s="1"/>
  <c r="U62" i="6"/>
  <c r="U62" i="10" s="1"/>
  <c r="AL62" i="6"/>
  <c r="AL62" i="10" s="1"/>
  <c r="U65" i="6"/>
  <c r="U65" i="10" s="1"/>
  <c r="AR65" i="6"/>
  <c r="AR65" i="10" s="1"/>
  <c r="AD67" i="6"/>
  <c r="AD67" i="10" s="1"/>
  <c r="AP67" i="6"/>
  <c r="AP67" i="10" s="1"/>
  <c r="P77" i="6"/>
  <c r="P77" i="10" s="1"/>
  <c r="AL77" i="6"/>
  <c r="AL77" i="10" s="1"/>
  <c r="BB77" i="6"/>
  <c r="BB77" i="10" s="1"/>
  <c r="N14" i="6"/>
  <c r="N14" i="10" s="1"/>
  <c r="AS14" i="6"/>
  <c r="AS14" i="10" s="1"/>
  <c r="AQ14" i="6"/>
  <c r="AQ14" i="10" s="1"/>
  <c r="AO216" i="6"/>
  <c r="AO216" i="10" s="1"/>
  <c r="AX216" i="6"/>
  <c r="AX216" i="10" s="1"/>
  <c r="Y216" i="6"/>
  <c r="Y216" i="10" s="1"/>
  <c r="AX228" i="6"/>
  <c r="AX228" i="10" s="1"/>
  <c r="S230" i="6"/>
  <c r="S230" i="10" s="1"/>
  <c r="AH230" i="6"/>
  <c r="AH230" i="10" s="1"/>
  <c r="AZ230" i="6"/>
  <c r="AZ230" i="10" s="1"/>
  <c r="V233" i="6"/>
  <c r="V233" i="10" s="1"/>
  <c r="AU117" i="6"/>
  <c r="AU117" i="10" s="1"/>
  <c r="P117" i="6"/>
  <c r="P117" i="10" s="1"/>
  <c r="AJ117" i="6"/>
  <c r="AJ117" i="10" s="1"/>
  <c r="X120" i="6"/>
  <c r="X120" i="10" s="1"/>
  <c r="BA143" i="6"/>
  <c r="BA143" i="10" s="1"/>
  <c r="U143" i="6"/>
  <c r="U143" i="10" s="1"/>
  <c r="AO143" i="6"/>
  <c r="AO143" i="10" s="1"/>
  <c r="Y179" i="6"/>
  <c r="Y179" i="10" s="1"/>
  <c r="AS179" i="6"/>
  <c r="AS179" i="10" s="1"/>
  <c r="Y186" i="6"/>
  <c r="Y186" i="10" s="1"/>
  <c r="AC200" i="6"/>
  <c r="AC200" i="10" s="1"/>
  <c r="BB231" i="6"/>
  <c r="BB231" i="10" s="1"/>
  <c r="BB203" i="6"/>
  <c r="BB203" i="10" s="1"/>
  <c r="U81" i="6"/>
  <c r="U81" i="10" s="1"/>
  <c r="AE19" i="6"/>
  <c r="AE19" i="10" s="1"/>
  <c r="U51" i="6"/>
  <c r="U51" i="10" s="1"/>
  <c r="AC228" i="6"/>
  <c r="AC228" i="10" s="1"/>
  <c r="AW120" i="6"/>
  <c r="AW120" i="10" s="1"/>
  <c r="Q203" i="6"/>
  <c r="Q203" i="10" s="1"/>
  <c r="BA203" i="6"/>
  <c r="BA203" i="10" s="1"/>
  <c r="AL224" i="6"/>
  <c r="AL224" i="10" s="1"/>
  <c r="AZ224" i="6"/>
  <c r="AZ224" i="10" s="1"/>
  <c r="AA224" i="6"/>
  <c r="AA224" i="10" s="1"/>
  <c r="AB16" i="6"/>
  <c r="AB16" i="10" s="1"/>
  <c r="AZ25" i="6"/>
  <c r="AZ25" i="10" s="1"/>
  <c r="W39" i="6"/>
  <c r="W39" i="10" s="1"/>
  <c r="BA64" i="6"/>
  <c r="BA64" i="10" s="1"/>
  <c r="Z68" i="6"/>
  <c r="Z68" i="10" s="1"/>
  <c r="AB68" i="6"/>
  <c r="AB68" i="10" s="1"/>
  <c r="AG68" i="6"/>
  <c r="AG68" i="10" s="1"/>
  <c r="AT78" i="6"/>
  <c r="AT78" i="10" s="1"/>
  <c r="T78" i="6"/>
  <c r="T78" i="10" s="1"/>
  <c r="BA81" i="6"/>
  <c r="BA81" i="10" s="1"/>
  <c r="AA81" i="6"/>
  <c r="AA81" i="10" s="1"/>
  <c r="AB54" i="6"/>
  <c r="AB54" i="10" s="1"/>
  <c r="N87" i="6"/>
  <c r="N87" i="10" s="1"/>
  <c r="AQ92" i="6"/>
  <c r="AQ92" i="10" s="1"/>
  <c r="R92" i="6"/>
  <c r="R92" i="10" s="1"/>
  <c r="O106" i="6"/>
  <c r="O106" i="10" s="1"/>
  <c r="T106" i="6"/>
  <c r="T106" i="10" s="1"/>
  <c r="AP106" i="6"/>
  <c r="AP106" i="10" s="1"/>
  <c r="AY189" i="6"/>
  <c r="AY189" i="10" s="1"/>
  <c r="Z189" i="6"/>
  <c r="Z189" i="10" s="1"/>
  <c r="AH189" i="6"/>
  <c r="AH189" i="10" s="1"/>
  <c r="BB197" i="6"/>
  <c r="BB197" i="10" s="1"/>
  <c r="AJ197" i="6"/>
  <c r="AJ197" i="10" s="1"/>
  <c r="Z130" i="6"/>
  <c r="Z130" i="10" s="1"/>
  <c r="AK130" i="6"/>
  <c r="AK130" i="10" s="1"/>
  <c r="AE142" i="6"/>
  <c r="AE142" i="10" s="1"/>
  <c r="AS180" i="6"/>
  <c r="AS180" i="10" s="1"/>
  <c r="N180" i="6"/>
  <c r="N180" i="10" s="1"/>
  <c r="AC180" i="6"/>
  <c r="AC180" i="10" s="1"/>
  <c r="BB207" i="6"/>
  <c r="BB207" i="10" s="1"/>
  <c r="AA212" i="6"/>
  <c r="AA212" i="10" s="1"/>
  <c r="N217" i="6"/>
  <c r="N217" i="10" s="1"/>
  <c r="AW217" i="6"/>
  <c r="AW217" i="10" s="1"/>
  <c r="Q221" i="6"/>
  <c r="Q221" i="10" s="1"/>
  <c r="AY19" i="6"/>
  <c r="AY19" i="10" s="1"/>
  <c r="Q19" i="6"/>
  <c r="Q19" i="10" s="1"/>
  <c r="AA122" i="6"/>
  <c r="AA122" i="10" s="1"/>
  <c r="AT122" i="6"/>
  <c r="AT122" i="10" s="1"/>
  <c r="Q122" i="6"/>
  <c r="Q122" i="10" s="1"/>
  <c r="AT23" i="6"/>
  <c r="AT23" i="10" s="1"/>
  <c r="AG118" i="6"/>
  <c r="AG118" i="10" s="1"/>
  <c r="O141" i="6"/>
  <c r="O141" i="10" s="1"/>
  <c r="U227" i="6"/>
  <c r="U227" i="10" s="1"/>
  <c r="AM227" i="6"/>
  <c r="AM227" i="10" s="1"/>
  <c r="O227" i="6"/>
  <c r="O227" i="10" s="1"/>
  <c r="AL7" i="6"/>
  <c r="AL7" i="10" s="1"/>
  <c r="AC89" i="6"/>
  <c r="AC89" i="10" s="1"/>
  <c r="T22" i="6"/>
  <c r="T22" i="10" s="1"/>
  <c r="BB48" i="6"/>
  <c r="BB48" i="10" s="1"/>
  <c r="AR55" i="6"/>
  <c r="AR55" i="10" s="1"/>
  <c r="AL86" i="6"/>
  <c r="AL86" i="10" s="1"/>
  <c r="S111" i="6"/>
  <c r="S111" i="10" s="1"/>
  <c r="AO123" i="6"/>
  <c r="AO123" i="10" s="1"/>
  <c r="AM123" i="6"/>
  <c r="AM123" i="10" s="1"/>
  <c r="AF132" i="6"/>
  <c r="AF132" i="10" s="1"/>
  <c r="P147" i="6"/>
  <c r="P147" i="10" s="1"/>
  <c r="BB149" i="6"/>
  <c r="BB149" i="10" s="1"/>
  <c r="AV170" i="6"/>
  <c r="AV170" i="10" s="1"/>
  <c r="AK174" i="6"/>
  <c r="AK174" i="10" s="1"/>
  <c r="AA176" i="6"/>
  <c r="AA176" i="10" s="1"/>
  <c r="N182" i="6"/>
  <c r="N182" i="10" s="1"/>
  <c r="AQ184" i="6"/>
  <c r="AQ184" i="10" s="1"/>
  <c r="R184" i="6"/>
  <c r="R184" i="10" s="1"/>
  <c r="M21" i="6"/>
  <c r="M21" i="10" s="1"/>
  <c r="T35" i="6"/>
  <c r="T35" i="10" s="1"/>
  <c r="K35" i="6"/>
  <c r="K35" i="10" s="1"/>
  <c r="AT35" i="6"/>
  <c r="AT35" i="10" s="1"/>
  <c r="BB112" i="6"/>
  <c r="BB112" i="10" s="1"/>
  <c r="AI139" i="6"/>
  <c r="AI139" i="10" s="1"/>
  <c r="AT139" i="6"/>
  <c r="AT139" i="10" s="1"/>
  <c r="W152" i="6"/>
  <c r="W152" i="10" s="1"/>
  <c r="AT152" i="6"/>
  <c r="AT152" i="10" s="1"/>
  <c r="X171" i="6"/>
  <c r="X171" i="10" s="1"/>
  <c r="AT171" i="6"/>
  <c r="AT171" i="10" s="1"/>
  <c r="O171" i="6"/>
  <c r="O171" i="10" s="1"/>
  <c r="Z51" i="6"/>
  <c r="Z51" i="10" s="1"/>
  <c r="AK51" i="6"/>
  <c r="AK51" i="10" s="1"/>
  <c r="Z216" i="6"/>
  <c r="Z216" i="10" s="1"/>
  <c r="T216" i="6"/>
  <c r="T216" i="10" s="1"/>
  <c r="AV228" i="6"/>
  <c r="AV228" i="10" s="1"/>
  <c r="Y228" i="6"/>
  <c r="Y228" i="10" s="1"/>
  <c r="AX117" i="6"/>
  <c r="AX117" i="10" s="1"/>
  <c r="AR120" i="6"/>
  <c r="AR120" i="10" s="1"/>
  <c r="Q120" i="6"/>
  <c r="Q120" i="10" s="1"/>
  <c r="AS124" i="6"/>
  <c r="AS124" i="10" s="1"/>
  <c r="R124" i="6"/>
  <c r="R124" i="10" s="1"/>
  <c r="AB124" i="6"/>
  <c r="AB124" i="10" s="1"/>
  <c r="T154" i="6"/>
  <c r="T154" i="10" s="1"/>
  <c r="AS154" i="6"/>
  <c r="AS154" i="10" s="1"/>
  <c r="N154" i="6"/>
  <c r="N154" i="10" s="1"/>
  <c r="AX186" i="6"/>
  <c r="AX186" i="10" s="1"/>
  <c r="V186" i="6"/>
  <c r="V186" i="10" s="1"/>
  <c r="AP188" i="6"/>
  <c r="AP188" i="10" s="1"/>
  <c r="M188" i="6"/>
  <c r="M188" i="10" s="1"/>
  <c r="M200" i="6"/>
  <c r="M200" i="10" s="1"/>
  <c r="U213" i="6"/>
  <c r="U213" i="10" s="1"/>
  <c r="AH213" i="6"/>
  <c r="AH213" i="10" s="1"/>
  <c r="Q213" i="6"/>
  <c r="Q213" i="10" s="1"/>
  <c r="AJ120" i="6"/>
  <c r="AJ120" i="10" s="1"/>
  <c r="AC186" i="6"/>
  <c r="AC186" i="10" s="1"/>
  <c r="O203" i="6"/>
  <c r="O203" i="10" s="1"/>
  <c r="R39" i="6"/>
  <c r="R39" i="10" s="1"/>
  <c r="AU57" i="6"/>
  <c r="AU57" i="10" s="1"/>
  <c r="AC57" i="6"/>
  <c r="AC57" i="10" s="1"/>
  <c r="X60" i="6"/>
  <c r="X60" i="10" s="1"/>
  <c r="AT60" i="6"/>
  <c r="AT60" i="10" s="1"/>
  <c r="AV106" i="6"/>
  <c r="AV106" i="10" s="1"/>
  <c r="P189" i="6"/>
  <c r="P189" i="10" s="1"/>
  <c r="AT195" i="6"/>
  <c r="AT195" i="10" s="1"/>
  <c r="N195" i="6"/>
  <c r="N195" i="10" s="1"/>
  <c r="AK195" i="6"/>
  <c r="AK195" i="10" s="1"/>
  <c r="AX180" i="6"/>
  <c r="AX180" i="10" s="1"/>
  <c r="AG187" i="6"/>
  <c r="AG187" i="10" s="1"/>
  <c r="AB201" i="6"/>
  <c r="AB201" i="10" s="1"/>
  <c r="AT201" i="6"/>
  <c r="AT201" i="10" s="1"/>
  <c r="AI221" i="6"/>
  <c r="AI221" i="10" s="1"/>
  <c r="U226" i="6"/>
  <c r="U226" i="10" s="1"/>
  <c r="S226" i="6"/>
  <c r="S226" i="10" s="1"/>
  <c r="AR235" i="6"/>
  <c r="AR235" i="10" s="1"/>
  <c r="AO23" i="6"/>
  <c r="AO23" i="10" s="1"/>
  <c r="AO141" i="6"/>
  <c r="AO141" i="10" s="1"/>
  <c r="AC227" i="6"/>
  <c r="AC227" i="10" s="1"/>
  <c r="V227" i="6"/>
  <c r="V227" i="10" s="1"/>
  <c r="AS219" i="6"/>
  <c r="AS219" i="10" s="1"/>
  <c r="AF89" i="6"/>
  <c r="AF89" i="10" s="1"/>
  <c r="AY111" i="6"/>
  <c r="AY111" i="10" s="1"/>
  <c r="AQ132" i="6"/>
  <c r="AQ132" i="10" s="1"/>
  <c r="AC138" i="6"/>
  <c r="AC138" i="10" s="1"/>
  <c r="AO170" i="6"/>
  <c r="AO170" i="10" s="1"/>
  <c r="AU21" i="6"/>
  <c r="AU21" i="10" s="1"/>
  <c r="AK35" i="6"/>
  <c r="AK35" i="10" s="1"/>
  <c r="AY139" i="6"/>
  <c r="AY139" i="10" s="1"/>
  <c r="AG62" i="6"/>
  <c r="AG62" i="10" s="1"/>
  <c r="O65" i="6"/>
  <c r="O65" i="10" s="1"/>
  <c r="N67" i="6"/>
  <c r="N67" i="10" s="1"/>
  <c r="W120" i="6"/>
  <c r="W120" i="10" s="1"/>
  <c r="AK124" i="6"/>
  <c r="AK124" i="10" s="1"/>
  <c r="AM137" i="6"/>
  <c r="AM137" i="10" s="1"/>
  <c r="AF137" i="6"/>
  <c r="AF137" i="10" s="1"/>
  <c r="T200" i="6"/>
  <c r="T200" i="10" s="1"/>
  <c r="AB200" i="6"/>
  <c r="AB200" i="10" s="1"/>
  <c r="R213" i="6"/>
  <c r="R213" i="10" s="1"/>
  <c r="BA213" i="6"/>
  <c r="BA213" i="10" s="1"/>
  <c r="AZ60" i="6"/>
  <c r="AZ60" i="10" s="1"/>
  <c r="P132" i="6"/>
  <c r="P132" i="10" s="1"/>
  <c r="Q200" i="6"/>
  <c r="Q200" i="10" s="1"/>
  <c r="AN39" i="6"/>
  <c r="AN39" i="10" s="1"/>
  <c r="M39" i="6"/>
  <c r="M39" i="10" s="1"/>
  <c r="T55" i="6"/>
  <c r="T55" i="10" s="1"/>
  <c r="AU50" i="6"/>
  <c r="AU50" i="10" s="1"/>
  <c r="R63" i="6"/>
  <c r="R63" i="10" s="1"/>
  <c r="AL63" i="6"/>
  <c r="AL63" i="10" s="1"/>
  <c r="AT73" i="6"/>
  <c r="AT73" i="10" s="1"/>
  <c r="Q195" i="6"/>
  <c r="Q195" i="10" s="1"/>
  <c r="AZ195" i="6"/>
  <c r="AZ195" i="10" s="1"/>
  <c r="AQ130" i="6"/>
  <c r="AQ130" i="10" s="1"/>
  <c r="Y142" i="6"/>
  <c r="Y142" i="10" s="1"/>
  <c r="AC226" i="6"/>
  <c r="AC226" i="10" s="1"/>
  <c r="AT19" i="6"/>
  <c r="AT19" i="10" s="1"/>
  <c r="AE122" i="6"/>
  <c r="AE122" i="10" s="1"/>
  <c r="AW76" i="6"/>
  <c r="AW76" i="10" s="1"/>
  <c r="O132" i="6"/>
  <c r="O132" i="10" s="1"/>
  <c r="AT138" i="6"/>
  <c r="AT138" i="10" s="1"/>
  <c r="AN21" i="6"/>
  <c r="AN21" i="10" s="1"/>
  <c r="AP148" i="6"/>
  <c r="AP148" i="10" s="1"/>
  <c r="X148" i="6"/>
  <c r="X148" i="10" s="1"/>
  <c r="N62" i="6"/>
  <c r="N62" i="10" s="1"/>
  <c r="AG230" i="6"/>
  <c r="AG230" i="10" s="1"/>
  <c r="AK120" i="6"/>
  <c r="AK120" i="10" s="1"/>
  <c r="AV57" i="6"/>
  <c r="AV57" i="10" s="1"/>
  <c r="AX60" i="6"/>
  <c r="AX60" i="10" s="1"/>
  <c r="X68" i="6"/>
  <c r="X68" i="10" s="1"/>
  <c r="AI78" i="6"/>
  <c r="AI78" i="10" s="1"/>
  <c r="AL81" i="6"/>
  <c r="AL81" i="10" s="1"/>
  <c r="BB122" i="6"/>
  <c r="BB122" i="10" s="1"/>
  <c r="AM38" i="6"/>
  <c r="AM38" i="10" s="1"/>
  <c r="S89" i="6"/>
  <c r="S89" i="10" s="1"/>
  <c r="AY48" i="6"/>
  <c r="AY48" i="10" s="1"/>
  <c r="AS53" i="6"/>
  <c r="AS53" i="10" s="1"/>
  <c r="AG111" i="6"/>
  <c r="AG111" i="10" s="1"/>
  <c r="AO138" i="6"/>
  <c r="AO138" i="10" s="1"/>
  <c r="S194" i="6"/>
  <c r="S194" i="10" s="1"/>
  <c r="BB194" i="6"/>
  <c r="BB194" i="10" s="1"/>
  <c r="AY6" i="6"/>
  <c r="AY6" i="10" s="1"/>
  <c r="BA6" i="6"/>
  <c r="BA6" i="10" s="1"/>
  <c r="Z17" i="6"/>
  <c r="Z17" i="10" s="1"/>
  <c r="AU17" i="6"/>
  <c r="AU17" i="10" s="1"/>
  <c r="T17" i="6"/>
  <c r="T17" i="10" s="1"/>
  <c r="AQ35" i="6"/>
  <c r="AQ35" i="10" s="1"/>
  <c r="AP171" i="6"/>
  <c r="AP171" i="10" s="1"/>
  <c r="AC175" i="6"/>
  <c r="AC175" i="10" s="1"/>
  <c r="M9" i="6"/>
  <c r="M9" i="10" s="1"/>
  <c r="AQ37" i="6"/>
  <c r="AQ37" i="10" s="1"/>
  <c r="BA216" i="6"/>
  <c r="BA216" i="10" s="1"/>
  <c r="AO188" i="6"/>
  <c r="AO188" i="10" s="1"/>
  <c r="AX17" i="6"/>
  <c r="AX17" i="10" s="1"/>
  <c r="P148" i="6"/>
  <c r="P148" i="10" s="1"/>
  <c r="AL152" i="6"/>
  <c r="AL152" i="10" s="1"/>
  <c r="AU152" i="6"/>
  <c r="AU152" i="10" s="1"/>
  <c r="AN171" i="6"/>
  <c r="AN171" i="10" s="1"/>
  <c r="AI173" i="6"/>
  <c r="AI173" i="10" s="1"/>
  <c r="AJ178" i="6"/>
  <c r="AJ178" i="10" s="1"/>
  <c r="BB178" i="6"/>
  <c r="BB178" i="10" s="1"/>
  <c r="W178" i="6"/>
  <c r="W178" i="10" s="1"/>
  <c r="AR224" i="6"/>
  <c r="AR224" i="10" s="1"/>
  <c r="M54" i="6"/>
  <c r="M54" i="10" s="1"/>
  <c r="AH58" i="6"/>
  <c r="AH58" i="10" s="1"/>
  <c r="AJ133" i="6"/>
  <c r="AJ133" i="10" s="1"/>
  <c r="AO130" i="6"/>
  <c r="AO130" i="10" s="1"/>
  <c r="AX201" i="6"/>
  <c r="AX201" i="10" s="1"/>
  <c r="AD226" i="6"/>
  <c r="AD226" i="10" s="1"/>
  <c r="U219" i="6"/>
  <c r="U219" i="10" s="1"/>
  <c r="AD22" i="6"/>
  <c r="AD22" i="10" s="1"/>
  <c r="P111" i="6"/>
  <c r="P111" i="10" s="1"/>
  <c r="U174" i="6"/>
  <c r="U174" i="10" s="1"/>
  <c r="AC194" i="6"/>
  <c r="AC194" i="10" s="1"/>
  <c r="BB32" i="6"/>
  <c r="BB32" i="10" s="1"/>
  <c r="AD139" i="6"/>
  <c r="AD139" i="10" s="1"/>
  <c r="T183" i="6"/>
  <c r="T183" i="10" s="1"/>
  <c r="AT229" i="6"/>
  <c r="AT229" i="10" s="1"/>
  <c r="P229" i="6"/>
  <c r="P229" i="10" s="1"/>
  <c r="BA9" i="6"/>
  <c r="BA9" i="10" s="1"/>
  <c r="Q188" i="6"/>
  <c r="Q188" i="10" s="1"/>
  <c r="BB188" i="6"/>
  <c r="BB188" i="10" s="1"/>
  <c r="AF25" i="6"/>
  <c r="AF25" i="10" s="1"/>
  <c r="AB13" i="6"/>
  <c r="AB13" i="10" s="1"/>
  <c r="T189" i="6"/>
  <c r="T189" i="10" s="1"/>
  <c r="AM197" i="6"/>
  <c r="AM197" i="10" s="1"/>
  <c r="AA19" i="6"/>
  <c r="AA19" i="10" s="1"/>
  <c r="W227" i="6"/>
  <c r="W227" i="10" s="1"/>
  <c r="AM138" i="6"/>
  <c r="AM138" i="10" s="1"/>
  <c r="AI183" i="6"/>
  <c r="AI183" i="10" s="1"/>
  <c r="AE229" i="6"/>
  <c r="AE229" i="10" s="1"/>
  <c r="AK9" i="6"/>
  <c r="AK9" i="10" s="1"/>
  <c r="R188" i="6"/>
  <c r="R188" i="10" s="1"/>
  <c r="AD207" i="6"/>
  <c r="AD207" i="10" s="1"/>
  <c r="S171" i="6"/>
  <c r="S171" i="10" s="1"/>
  <c r="AJ179" i="6"/>
  <c r="AJ179" i="10" s="1"/>
  <c r="X224" i="6"/>
  <c r="X224" i="10" s="1"/>
  <c r="AE78" i="6"/>
  <c r="AE78" i="10" s="1"/>
  <c r="AB50" i="6"/>
  <c r="AB50" i="10" s="1"/>
  <c r="AK133" i="6"/>
  <c r="AK133" i="10" s="1"/>
  <c r="AH142" i="6"/>
  <c r="AH142" i="10" s="1"/>
  <c r="AB57" i="6"/>
  <c r="AB57" i="10" s="1"/>
  <c r="AK22" i="6"/>
  <c r="AK22" i="10" s="1"/>
  <c r="AV48" i="6"/>
  <c r="AV48" i="10" s="1"/>
  <c r="AJ55" i="6"/>
  <c r="AJ55" i="10" s="1"/>
  <c r="AG6" i="6"/>
  <c r="AG6" i="10" s="1"/>
  <c r="AS35" i="6"/>
  <c r="AS35" i="10" s="1"/>
  <c r="AO148" i="6"/>
  <c r="AO148" i="10" s="1"/>
  <c r="AE173" i="6"/>
  <c r="AE173" i="10" s="1"/>
  <c r="AB179" i="6"/>
  <c r="AB179" i="10" s="1"/>
  <c r="AJ68" i="6"/>
  <c r="AJ68" i="10" s="1"/>
  <c r="U197" i="6"/>
  <c r="U197" i="10" s="1"/>
  <c r="AD194" i="6"/>
  <c r="AD194" i="10" s="1"/>
  <c r="W139" i="6"/>
  <c r="W139" i="10" s="1"/>
  <c r="AE233" i="6"/>
  <c r="AE233" i="10" s="1"/>
  <c r="N124" i="6"/>
  <c r="N124" i="10" s="1"/>
  <c r="BB129" i="6"/>
  <c r="BB129" i="10" s="1"/>
  <c r="Q178" i="6"/>
  <c r="Q178" i="10" s="1"/>
  <c r="AQ224" i="6"/>
  <c r="AQ224" i="10" s="1"/>
  <c r="AQ54" i="6"/>
  <c r="AQ54" i="10" s="1"/>
  <c r="V136" i="6"/>
  <c r="V136" i="10" s="1"/>
  <c r="AY136" i="6"/>
  <c r="AY136" i="10" s="1"/>
  <c r="U22" i="6"/>
  <c r="U22" i="10" s="1"/>
  <c r="AC35" i="6"/>
  <c r="AC35" i="10" s="1"/>
  <c r="AI229" i="6"/>
  <c r="AI229" i="10" s="1"/>
  <c r="S233" i="6"/>
  <c r="S233" i="10" s="1"/>
  <c r="AG137" i="6"/>
  <c r="AG137" i="10" s="1"/>
  <c r="AG154" i="6"/>
  <c r="AG154" i="10" s="1"/>
  <c r="U154" i="6"/>
  <c r="U154" i="10" s="1"/>
  <c r="AV22" i="6"/>
  <c r="AV22" i="10" s="1"/>
  <c r="AG57" i="6"/>
  <c r="AG57" i="10" s="1"/>
  <c r="T39" i="6"/>
  <c r="T39" i="10" s="1"/>
  <c r="S179" i="6"/>
  <c r="S179" i="10" s="1"/>
  <c r="AD152" i="6"/>
  <c r="AD152" i="10" s="1"/>
  <c r="AY154" i="6"/>
  <c r="AY154" i="10" s="1"/>
  <c r="Y233" i="6"/>
  <c r="Y233" i="10" s="1"/>
  <c r="R168" i="6"/>
  <c r="R168" i="10" s="1"/>
  <c r="T168" i="6"/>
  <c r="T168" i="10" s="1"/>
  <c r="AP85" i="6"/>
  <c r="AP85" i="10" s="1"/>
  <c r="AG85" i="6"/>
  <c r="AG85" i="10" s="1"/>
  <c r="AF199" i="6"/>
  <c r="AF199" i="10" s="1"/>
  <c r="BB199" i="6"/>
  <c r="BB199" i="10" s="1"/>
  <c r="AH268" i="1"/>
  <c r="AH307" i="1" s="1"/>
  <c r="AH371" i="1" s="1"/>
  <c r="P181" i="6"/>
  <c r="P181" i="10" s="1"/>
  <c r="AA181" i="6"/>
  <c r="AA181" i="10" s="1"/>
  <c r="AJ181" i="6"/>
  <c r="AJ181" i="10" s="1"/>
  <c r="AF181" i="6"/>
  <c r="AF181" i="10" s="1"/>
  <c r="AM199" i="6"/>
  <c r="AM199" i="10" s="1"/>
  <c r="AH199" i="6"/>
  <c r="AH199" i="10" s="1"/>
  <c r="X199" i="6"/>
  <c r="X199" i="10" s="1"/>
  <c r="Y59" i="6"/>
  <c r="Y59" i="10" s="1"/>
  <c r="AE69" i="6"/>
  <c r="AE69" i="10" s="1"/>
  <c r="AR69" i="6"/>
  <c r="AR69" i="10" s="1"/>
  <c r="BB160" i="6"/>
  <c r="BB160" i="10" s="1"/>
  <c r="Z69" i="6"/>
  <c r="Z69" i="10" s="1"/>
  <c r="AK69" i="6"/>
  <c r="AK69" i="10" s="1"/>
  <c r="X168" i="6"/>
  <c r="X168" i="10" s="1"/>
  <c r="AS168" i="6"/>
  <c r="AS168" i="10" s="1"/>
  <c r="N82" i="6"/>
  <c r="N82" i="10" s="1"/>
  <c r="AS82" i="6"/>
  <c r="AS82" i="10" s="1"/>
  <c r="AE82" i="6"/>
  <c r="AE82" i="10" s="1"/>
  <c r="AD82" i="6"/>
  <c r="AD82" i="10" s="1"/>
  <c r="AB82" i="6"/>
  <c r="AB82" i="10" s="1"/>
  <c r="Y82" i="6"/>
  <c r="Y82" i="10" s="1"/>
  <c r="AV85" i="6"/>
  <c r="AV85" i="10" s="1"/>
  <c r="R85" i="6"/>
  <c r="R85" i="10" s="1"/>
  <c r="AD85" i="6"/>
  <c r="AD85" i="10" s="1"/>
  <c r="AQ136" i="6"/>
  <c r="AQ136" i="10" s="1"/>
  <c r="AL136" i="6"/>
  <c r="AL136" i="10" s="1"/>
  <c r="AW136" i="6"/>
  <c r="AW136" i="10" s="1"/>
  <c r="BB159" i="6"/>
  <c r="BB159" i="10" s="1"/>
  <c r="Q136" i="6"/>
  <c r="Q136" i="10" s="1"/>
  <c r="AU82" i="6"/>
  <c r="AU82" i="10" s="1"/>
  <c r="M206" i="6"/>
  <c r="M206" i="10" s="1"/>
  <c r="M214" i="6"/>
  <c r="M214" i="10" s="1"/>
  <c r="AA64" i="6"/>
  <c r="AA64" i="10" s="1"/>
  <c r="BA66" i="6"/>
  <c r="BA66" i="10" s="1"/>
  <c r="AG75" i="6"/>
  <c r="AG75" i="10" s="1"/>
  <c r="AG90" i="6"/>
  <c r="AG90" i="10" s="1"/>
  <c r="BA50" i="6"/>
  <c r="BA50" i="10" s="1"/>
  <c r="AG58" i="6"/>
  <c r="AG58" i="10" s="1"/>
  <c r="AD73" i="6"/>
  <c r="AD73" i="10" s="1"/>
  <c r="AS87" i="6"/>
  <c r="AS87" i="10" s="1"/>
  <c r="AZ119" i="6"/>
  <c r="AZ119" i="10" s="1"/>
  <c r="AA187" i="6"/>
  <c r="AA187" i="10" s="1"/>
  <c r="AA38" i="6"/>
  <c r="AA38" i="10" s="1"/>
  <c r="AJ38" i="6"/>
  <c r="AJ38" i="10" s="1"/>
  <c r="Y23" i="6"/>
  <c r="Y23" i="10" s="1"/>
  <c r="AZ141" i="6"/>
  <c r="AZ141" i="10" s="1"/>
  <c r="BB113" i="6"/>
  <c r="BB113" i="10" s="1"/>
  <c r="AH53" i="6"/>
  <c r="AH53" i="10" s="1"/>
  <c r="V61" i="6"/>
  <c r="V61" i="10" s="1"/>
  <c r="AJ61" i="6"/>
  <c r="AJ61" i="10" s="1"/>
  <c r="P76" i="6"/>
  <c r="P76" i="10" s="1"/>
  <c r="AJ86" i="6"/>
  <c r="AJ86" i="10" s="1"/>
  <c r="U91" i="6"/>
  <c r="U91" i="10" s="1"/>
  <c r="AO91" i="6"/>
  <c r="AO91" i="10" s="1"/>
  <c r="AV174" i="6"/>
  <c r="AV174" i="10" s="1"/>
  <c r="O174" i="6"/>
  <c r="O174" i="10" s="1"/>
  <c r="AC182" i="6"/>
  <c r="AC182" i="10" s="1"/>
  <c r="AO12" i="6"/>
  <c r="AO12" i="10" s="1"/>
  <c r="AL12" i="6"/>
  <c r="AL12" i="10" s="1"/>
  <c r="S12" i="6"/>
  <c r="S12" i="10" s="1"/>
  <c r="Z175" i="6"/>
  <c r="Z175" i="10" s="1"/>
  <c r="AA175" i="6"/>
  <c r="AA175" i="10" s="1"/>
  <c r="AI37" i="6"/>
  <c r="AI37" i="10" s="1"/>
  <c r="X62" i="6"/>
  <c r="X62" i="10" s="1"/>
  <c r="AO62" i="6"/>
  <c r="AO62" i="10" s="1"/>
  <c r="AA65" i="6"/>
  <c r="AA65" i="10" s="1"/>
  <c r="AD77" i="6"/>
  <c r="AD77" i="10" s="1"/>
  <c r="AX77" i="6"/>
  <c r="AX77" i="10" s="1"/>
  <c r="AO14" i="6"/>
  <c r="AO14" i="10" s="1"/>
  <c r="AI230" i="6"/>
  <c r="AI230" i="10" s="1"/>
  <c r="AG117" i="6"/>
  <c r="AG117" i="10" s="1"/>
  <c r="AE143" i="6"/>
  <c r="AE143" i="10" s="1"/>
  <c r="Z203" i="6"/>
  <c r="Z203" i="10" s="1"/>
  <c r="AO203" i="6"/>
  <c r="AO203" i="10" s="1"/>
  <c r="N16" i="6"/>
  <c r="N16" i="10" s="1"/>
  <c r="AR25" i="6"/>
  <c r="AR25" i="10" s="1"/>
  <c r="AY25" i="6"/>
  <c r="AY25" i="10" s="1"/>
  <c r="Z25" i="6"/>
  <c r="Z25" i="10" s="1"/>
  <c r="AJ39" i="6"/>
  <c r="AJ39" i="10" s="1"/>
  <c r="AN57" i="6"/>
  <c r="AN57" i="10" s="1"/>
  <c r="Y57" i="6"/>
  <c r="Y57" i="10" s="1"/>
  <c r="AU60" i="6"/>
  <c r="AU60" i="10" s="1"/>
  <c r="R64" i="6"/>
  <c r="R64" i="10" s="1"/>
  <c r="AL64" i="6"/>
  <c r="AL64" i="10" s="1"/>
  <c r="AZ64" i="6"/>
  <c r="AZ64" i="10" s="1"/>
  <c r="AF66" i="6"/>
  <c r="AF66" i="10" s="1"/>
  <c r="AO66" i="6"/>
  <c r="AO66" i="10" s="1"/>
  <c r="AF68" i="6"/>
  <c r="AF68" i="10" s="1"/>
  <c r="BA75" i="6"/>
  <c r="BA75" i="10" s="1"/>
  <c r="AP75" i="6"/>
  <c r="AP75" i="10" s="1"/>
  <c r="AY75" i="6"/>
  <c r="AY75" i="10" s="1"/>
  <c r="AP78" i="6"/>
  <c r="AP78" i="10" s="1"/>
  <c r="S78" i="6"/>
  <c r="S78" i="10" s="1"/>
  <c r="AD78" i="6"/>
  <c r="AD78" i="10" s="1"/>
  <c r="AV81" i="6"/>
  <c r="AV81" i="10" s="1"/>
  <c r="AE90" i="6"/>
  <c r="AE90" i="10" s="1"/>
  <c r="AO90" i="6"/>
  <c r="AO90" i="10" s="1"/>
  <c r="AF50" i="6"/>
  <c r="AF50" i="10" s="1"/>
  <c r="BB50" i="6"/>
  <c r="BB50" i="10" s="1"/>
  <c r="R50" i="6"/>
  <c r="R50" i="10" s="1"/>
  <c r="AS54" i="6"/>
  <c r="AS54" i="10" s="1"/>
  <c r="P58" i="6"/>
  <c r="P58" i="10" s="1"/>
  <c r="AQ58" i="6"/>
  <c r="AQ58" i="10" s="1"/>
  <c r="AY58" i="6"/>
  <c r="AY58" i="10" s="1"/>
  <c r="X63" i="6"/>
  <c r="X63" i="10" s="1"/>
  <c r="AV63" i="6"/>
  <c r="AV63" i="10" s="1"/>
  <c r="AJ73" i="6"/>
  <c r="AJ73" i="10" s="1"/>
  <c r="BA73" i="6"/>
  <c r="BA73" i="10" s="1"/>
  <c r="V87" i="6"/>
  <c r="V87" i="10" s="1"/>
  <c r="AN87" i="6"/>
  <c r="AN87" i="10" s="1"/>
  <c r="AX87" i="6"/>
  <c r="AX87" i="10" s="1"/>
  <c r="AA92" i="6"/>
  <c r="AA92" i="10" s="1"/>
  <c r="AG92" i="6"/>
  <c r="AG92" i="10" s="1"/>
  <c r="W106" i="6"/>
  <c r="W106" i="10" s="1"/>
  <c r="AX106" i="6"/>
  <c r="AX106" i="10" s="1"/>
  <c r="AA133" i="6"/>
  <c r="AA133" i="10" s="1"/>
  <c r="AH197" i="6"/>
  <c r="AH197" i="10" s="1"/>
  <c r="AV197" i="6"/>
  <c r="AV197" i="10" s="1"/>
  <c r="P197" i="6"/>
  <c r="P197" i="10" s="1"/>
  <c r="AD119" i="6"/>
  <c r="AD119" i="10" s="1"/>
  <c r="AQ119" i="6"/>
  <c r="AQ119" i="10" s="1"/>
  <c r="AS142" i="6"/>
  <c r="AS142" i="10" s="1"/>
  <c r="BA153" i="6"/>
  <c r="BA153" i="10" s="1"/>
  <c r="AC187" i="6"/>
  <c r="AC187" i="10" s="1"/>
  <c r="AI207" i="6"/>
  <c r="AI207" i="10" s="1"/>
  <c r="AS207" i="6"/>
  <c r="AS207" i="10" s="1"/>
  <c r="W212" i="6"/>
  <c r="W212" i="10" s="1"/>
  <c r="AY212" i="6"/>
  <c r="AY212" i="10" s="1"/>
  <c r="AD212" i="6"/>
  <c r="AD212" i="10" s="1"/>
  <c r="AZ217" i="6"/>
  <c r="AZ217" i="10" s="1"/>
  <c r="Z217" i="6"/>
  <c r="Z217" i="10" s="1"/>
  <c r="AK217" i="6"/>
  <c r="AK217" i="10" s="1"/>
  <c r="O221" i="6"/>
  <c r="O221" i="10" s="1"/>
  <c r="AA226" i="6"/>
  <c r="AA226" i="10" s="1"/>
  <c r="AG226" i="6"/>
  <c r="AG226" i="10" s="1"/>
  <c r="AA235" i="6"/>
  <c r="AA235" i="10" s="1"/>
  <c r="AN235" i="6"/>
  <c r="AN235" i="10" s="1"/>
  <c r="AD19" i="6"/>
  <c r="AD19" i="10" s="1"/>
  <c r="AK38" i="6"/>
  <c r="AK38" i="10" s="1"/>
  <c r="I38" i="6"/>
  <c r="I38" i="10" s="1"/>
  <c r="AR23" i="6"/>
  <c r="AR23" i="10" s="1"/>
  <c r="S23" i="6"/>
  <c r="S23" i="10" s="1"/>
  <c r="AX23" i="6"/>
  <c r="AX23" i="10" s="1"/>
  <c r="AI118" i="6"/>
  <c r="AI118" i="10" s="1"/>
  <c r="Q118" i="6"/>
  <c r="Q118" i="10" s="1"/>
  <c r="AG141" i="6"/>
  <c r="AG141" i="10" s="1"/>
  <c r="AY141" i="6"/>
  <c r="AY141" i="10" s="1"/>
  <c r="M219" i="6"/>
  <c r="M219" i="10" s="1"/>
  <c r="AB219" i="6"/>
  <c r="AB219" i="10" s="1"/>
  <c r="AW219" i="6"/>
  <c r="AW219" i="10" s="1"/>
  <c r="AP7" i="6"/>
  <c r="AP7" i="10" s="1"/>
  <c r="AC7" i="6"/>
  <c r="AC7" i="10" s="1"/>
  <c r="BB5" i="6"/>
  <c r="BB5" i="10" s="1"/>
  <c r="AI89" i="6"/>
  <c r="AI89" i="10" s="1"/>
  <c r="AC22" i="6"/>
  <c r="AC22" i="10" s="1"/>
  <c r="Z48" i="6"/>
  <c r="Z48" i="10" s="1"/>
  <c r="AH48" i="6"/>
  <c r="AH48" i="10" s="1"/>
  <c r="Y53" i="6"/>
  <c r="Y53" i="10" s="1"/>
  <c r="AU53" i="6"/>
  <c r="AU53" i="10" s="1"/>
  <c r="N53" i="6"/>
  <c r="N53" i="10" s="1"/>
  <c r="AD55" i="6"/>
  <c r="AD55" i="10" s="1"/>
  <c r="AH61" i="6"/>
  <c r="AH61" i="10" s="1"/>
  <c r="U61" i="6"/>
  <c r="U61" i="10" s="1"/>
  <c r="AO76" i="6"/>
  <c r="AO76" i="10" s="1"/>
  <c r="AC76" i="6"/>
  <c r="AC76" i="10" s="1"/>
  <c r="AY86" i="6"/>
  <c r="AY86" i="10" s="1"/>
  <c r="Z86" i="6"/>
  <c r="Z86" i="10" s="1"/>
  <c r="AH86" i="6"/>
  <c r="AH86" i="10" s="1"/>
  <c r="Z91" i="6"/>
  <c r="Z91" i="10" s="1"/>
  <c r="AR91" i="6"/>
  <c r="AR91" i="10" s="1"/>
  <c r="AK123" i="6"/>
  <c r="AK123" i="10" s="1"/>
  <c r="W132" i="6"/>
  <c r="W132" i="10" s="1"/>
  <c r="AT132" i="6"/>
  <c r="AT132" i="10" s="1"/>
  <c r="U138" i="6"/>
  <c r="U138" i="10" s="1"/>
  <c r="AP147" i="6"/>
  <c r="AP147" i="10" s="1"/>
  <c r="AE170" i="6"/>
  <c r="AE170" i="10" s="1"/>
  <c r="AK170" i="6"/>
  <c r="AK170" i="10" s="1"/>
  <c r="AJ174" i="6"/>
  <c r="AJ174" i="10" s="1"/>
  <c r="AW174" i="6"/>
  <c r="AW174" i="10" s="1"/>
  <c r="P174" i="6"/>
  <c r="P174" i="10" s="1"/>
  <c r="AU176" i="6"/>
  <c r="AU176" i="10" s="1"/>
  <c r="P182" i="6"/>
  <c r="P182" i="10" s="1"/>
  <c r="AQ182" i="6"/>
  <c r="AQ182" i="10" s="1"/>
  <c r="AZ182" i="6"/>
  <c r="AZ182" i="10" s="1"/>
  <c r="AT184" i="6"/>
  <c r="AT184" i="10" s="1"/>
  <c r="W184" i="6"/>
  <c r="W184" i="10" s="1"/>
  <c r="AQ194" i="6"/>
  <c r="AQ194" i="10" s="1"/>
  <c r="O194" i="6"/>
  <c r="O194" i="10" s="1"/>
  <c r="AI194" i="6"/>
  <c r="AI194" i="10" s="1"/>
  <c r="S6" i="6"/>
  <c r="S6" i="10" s="1"/>
  <c r="T6" i="6"/>
  <c r="T6" i="10" s="1"/>
  <c r="AB6" i="6"/>
  <c r="AB6" i="10" s="1"/>
  <c r="AE21" i="6"/>
  <c r="AE21" i="10" s="1"/>
  <c r="BB27" i="6"/>
  <c r="BB27" i="10" s="1"/>
  <c r="W173" i="6"/>
  <c r="W173" i="10" s="1"/>
  <c r="AR173" i="6"/>
  <c r="AR173" i="10" s="1"/>
  <c r="V175" i="6"/>
  <c r="V175" i="10" s="1"/>
  <c r="AE175" i="6"/>
  <c r="AE175" i="10" s="1"/>
  <c r="R183" i="6"/>
  <c r="R183" i="10" s="1"/>
  <c r="AZ183" i="6"/>
  <c r="AZ183" i="10" s="1"/>
  <c r="AH183" i="6"/>
  <c r="AH183" i="10" s="1"/>
  <c r="X9" i="6"/>
  <c r="X9" i="10" s="1"/>
  <c r="O9" i="6"/>
  <c r="O9" i="10" s="1"/>
  <c r="AX9" i="6"/>
  <c r="AX9" i="10" s="1"/>
  <c r="L37" i="6"/>
  <c r="L37" i="10" s="1"/>
  <c r="AB37" i="6"/>
  <c r="AB37" i="10" s="1"/>
  <c r="AH37" i="6"/>
  <c r="AH37" i="10" s="1"/>
  <c r="N51" i="6"/>
  <c r="N51" i="10" s="1"/>
  <c r="Y51" i="6"/>
  <c r="Y51" i="10" s="1"/>
  <c r="AW59" i="6"/>
  <c r="AW59" i="10" s="1"/>
  <c r="AL59" i="6"/>
  <c r="AL59" i="10" s="1"/>
  <c r="AP59" i="6"/>
  <c r="AP59" i="10" s="1"/>
  <c r="AJ59" i="6"/>
  <c r="AJ59" i="10" s="1"/>
  <c r="AT59" i="6"/>
  <c r="AT59" i="10" s="1"/>
  <c r="AB62" i="6"/>
  <c r="AB62" i="10" s="1"/>
  <c r="AT62" i="6"/>
  <c r="AT62" i="10" s="1"/>
  <c r="Q65" i="6"/>
  <c r="Q65" i="10" s="1"/>
  <c r="AN65" i="6"/>
  <c r="AN65" i="10" s="1"/>
  <c r="AZ65" i="6"/>
  <c r="AZ65" i="10" s="1"/>
  <c r="X67" i="6"/>
  <c r="X67" i="10" s="1"/>
  <c r="AA67" i="6"/>
  <c r="AA67" i="10" s="1"/>
  <c r="X77" i="6"/>
  <c r="X77" i="10" s="1"/>
  <c r="AS77" i="6"/>
  <c r="AS77" i="10" s="1"/>
  <c r="U14" i="6"/>
  <c r="U14" i="10" s="1"/>
  <c r="AZ14" i="6"/>
  <c r="AZ14" i="10" s="1"/>
  <c r="AJ14" i="6"/>
  <c r="AJ14" i="10" s="1"/>
  <c r="AN216" i="6"/>
  <c r="AN216" i="10" s="1"/>
  <c r="N216" i="6"/>
  <c r="N216" i="10" s="1"/>
  <c r="AA216" i="6"/>
  <c r="AA216" i="10" s="1"/>
  <c r="Z230" i="6"/>
  <c r="Z230" i="10" s="1"/>
  <c r="AP230" i="6"/>
  <c r="AP230" i="10" s="1"/>
  <c r="R230" i="6"/>
  <c r="R230" i="10" s="1"/>
  <c r="AH233" i="6"/>
  <c r="AH233" i="10" s="1"/>
  <c r="X117" i="6"/>
  <c r="X117" i="10" s="1"/>
  <c r="AO117" i="6"/>
  <c r="AO117" i="10" s="1"/>
  <c r="AE120" i="6"/>
  <c r="AE120" i="10" s="1"/>
  <c r="N145" i="1"/>
  <c r="L143" i="3" s="1"/>
  <c r="AA143" i="6"/>
  <c r="AA143" i="10" s="1"/>
  <c r="AT143" i="6"/>
  <c r="AT143" i="10" s="1"/>
  <c r="T179" i="6"/>
  <c r="T179" i="10" s="1"/>
  <c r="AK179" i="6"/>
  <c r="AK179" i="10" s="1"/>
  <c r="Z186" i="6"/>
  <c r="Z186" i="10" s="1"/>
  <c r="AG186" i="6"/>
  <c r="AG186" i="10" s="1"/>
  <c r="W200" i="6"/>
  <c r="W200" i="10" s="1"/>
  <c r="W203" i="6"/>
  <c r="W203" i="10" s="1"/>
  <c r="AP81" i="6"/>
  <c r="AP81" i="10" s="1"/>
  <c r="X106" i="6"/>
  <c r="X106" i="10" s="1"/>
  <c r="AJ19" i="6"/>
  <c r="AJ19" i="10" s="1"/>
  <c r="X89" i="6"/>
  <c r="X89" i="10" s="1"/>
  <c r="AW123" i="6"/>
  <c r="AW123" i="10" s="1"/>
  <c r="AP51" i="6"/>
  <c r="AP51" i="10" s="1"/>
  <c r="AG228" i="6"/>
  <c r="AG228" i="10" s="1"/>
  <c r="BB186" i="6"/>
  <c r="BB186" i="10" s="1"/>
  <c r="AH203" i="6"/>
  <c r="AH203" i="10" s="1"/>
  <c r="V203" i="6"/>
  <c r="V203" i="10" s="1"/>
  <c r="AS224" i="6"/>
  <c r="AS224" i="10" s="1"/>
  <c r="N224" i="6"/>
  <c r="N224" i="10" s="1"/>
  <c r="AD224" i="6"/>
  <c r="AD224" i="10" s="1"/>
  <c r="AR16" i="6"/>
  <c r="AR16" i="10" s="1"/>
  <c r="AM25" i="6"/>
  <c r="AM25" i="10" s="1"/>
  <c r="AS39" i="6"/>
  <c r="AS39" i="10" s="1"/>
  <c r="W60" i="6"/>
  <c r="W60" i="10" s="1"/>
  <c r="N66" i="6"/>
  <c r="N66" i="10" s="1"/>
  <c r="T68" i="6"/>
  <c r="T68" i="10" s="1"/>
  <c r="N68" i="6"/>
  <c r="N68" i="10" s="1"/>
  <c r="N75" i="6"/>
  <c r="N75" i="10" s="1"/>
  <c r="AG78" i="6"/>
  <c r="AG78" i="10" s="1"/>
  <c r="Q78" i="6"/>
  <c r="Q78" i="10" s="1"/>
  <c r="Y81" i="6"/>
  <c r="Y81" i="10" s="1"/>
  <c r="AR54" i="6"/>
  <c r="AR54" i="10" s="1"/>
  <c r="AC87" i="6"/>
  <c r="AC87" i="10" s="1"/>
  <c r="W92" i="6"/>
  <c r="W92" i="10" s="1"/>
  <c r="S92" i="6"/>
  <c r="S92" i="10" s="1"/>
  <c r="AF106" i="6"/>
  <c r="AF106" i="10" s="1"/>
  <c r="AL106" i="6"/>
  <c r="AL106" i="10" s="1"/>
  <c r="AY106" i="6"/>
  <c r="AY106" i="10" s="1"/>
  <c r="X189" i="6"/>
  <c r="X189" i="10" s="1"/>
  <c r="AU189" i="6"/>
  <c r="AU189" i="10" s="1"/>
  <c r="AR197" i="6"/>
  <c r="AR197" i="10" s="1"/>
  <c r="Y197" i="6"/>
  <c r="Y197" i="10" s="1"/>
  <c r="X130" i="6"/>
  <c r="X130" i="10" s="1"/>
  <c r="AW130" i="6"/>
  <c r="AW130" i="10" s="1"/>
  <c r="M130" i="6"/>
  <c r="M130" i="10" s="1"/>
  <c r="T142" i="6"/>
  <c r="T142" i="10" s="1"/>
  <c r="BA180" i="6"/>
  <c r="BA180" i="10" s="1"/>
  <c r="AB180" i="6"/>
  <c r="AB180" i="10" s="1"/>
  <c r="AK180" i="6"/>
  <c r="AK180" i="10" s="1"/>
  <c r="R207" i="6"/>
  <c r="R207" i="10" s="1"/>
  <c r="AJ212" i="6"/>
  <c r="AJ212" i="10" s="1"/>
  <c r="Y217" i="6"/>
  <c r="Y217" i="10" s="1"/>
  <c r="V217" i="6"/>
  <c r="V217" i="10" s="1"/>
  <c r="AV221" i="6"/>
  <c r="AV221" i="10" s="1"/>
  <c r="Y221" i="6"/>
  <c r="Y221" i="10" s="1"/>
  <c r="AC235" i="6"/>
  <c r="AC235" i="10" s="1"/>
  <c r="S19" i="6"/>
  <c r="S19" i="10" s="1"/>
  <c r="T19" i="6"/>
  <c r="T19" i="10" s="1"/>
  <c r="AL122" i="6"/>
  <c r="AL122" i="10" s="1"/>
  <c r="P118" i="6"/>
  <c r="P118" i="10" s="1"/>
  <c r="AW118" i="6"/>
  <c r="AW118" i="10" s="1"/>
  <c r="AD141" i="6"/>
  <c r="AD141" i="10" s="1"/>
  <c r="AN227" i="6"/>
  <c r="AN227" i="10" s="1"/>
  <c r="AX227" i="6"/>
  <c r="AX227" i="10" s="1"/>
  <c r="AD227" i="6"/>
  <c r="AD227" i="10" s="1"/>
  <c r="AS7" i="6"/>
  <c r="AS7" i="10" s="1"/>
  <c r="V89" i="6"/>
  <c r="V89" i="10" s="1"/>
  <c r="AJ89" i="6"/>
  <c r="AJ89" i="10" s="1"/>
  <c r="M22" i="6"/>
  <c r="M22" i="10" s="1"/>
  <c r="AF48" i="6"/>
  <c r="AF48" i="10" s="1"/>
  <c r="Y55" i="6"/>
  <c r="Y55" i="10" s="1"/>
  <c r="BB86" i="6"/>
  <c r="BB86" i="10" s="1"/>
  <c r="U111" i="6"/>
  <c r="U111" i="10" s="1"/>
  <c r="AD123" i="6"/>
  <c r="AD123" i="10" s="1"/>
  <c r="V123" i="6"/>
  <c r="V123" i="10" s="1"/>
  <c r="BB126" i="6"/>
  <c r="BB126" i="10" s="1"/>
  <c r="AO132" i="6"/>
  <c r="AO132" i="10" s="1"/>
  <c r="AI147" i="6"/>
  <c r="AI147" i="10" s="1"/>
  <c r="T170" i="6"/>
  <c r="T170" i="10" s="1"/>
  <c r="AB174" i="6"/>
  <c r="AB174" i="10" s="1"/>
  <c r="AS176" i="6"/>
  <c r="AS176" i="10" s="1"/>
  <c r="Y182" i="6"/>
  <c r="Y182" i="10" s="1"/>
  <c r="U184" i="6"/>
  <c r="U184" i="10" s="1"/>
  <c r="S184" i="6"/>
  <c r="S184" i="10" s="1"/>
  <c r="Z21" i="6"/>
  <c r="Z21" i="10" s="1"/>
  <c r="Y35" i="6"/>
  <c r="Y35" i="10" s="1"/>
  <c r="P35" i="6"/>
  <c r="P35" i="10" s="1"/>
  <c r="AX35" i="6"/>
  <c r="AX35" i="10" s="1"/>
  <c r="V139" i="6"/>
  <c r="V139" i="10" s="1"/>
  <c r="AM139" i="6"/>
  <c r="AM139" i="10" s="1"/>
  <c r="BA139" i="6"/>
  <c r="BA139" i="10" s="1"/>
  <c r="V152" i="6"/>
  <c r="V152" i="10" s="1"/>
  <c r="AG152" i="6"/>
  <c r="AG152" i="10" s="1"/>
  <c r="AR171" i="6"/>
  <c r="AR171" i="10" s="1"/>
  <c r="BB171" i="6"/>
  <c r="BB171" i="10" s="1"/>
  <c r="AD171" i="6"/>
  <c r="AD171" i="10" s="1"/>
  <c r="R51" i="6"/>
  <c r="R51" i="10" s="1"/>
  <c r="X51" i="6"/>
  <c r="X51" i="10" s="1"/>
  <c r="AW51" i="6"/>
  <c r="AW51" i="10" s="1"/>
  <c r="AU216" i="6"/>
  <c r="AU216" i="10" s="1"/>
  <c r="AQ216" i="6"/>
  <c r="AQ216" i="10" s="1"/>
  <c r="O228" i="6"/>
  <c r="O228" i="10" s="1"/>
  <c r="AF228" i="6"/>
  <c r="AF228" i="10" s="1"/>
  <c r="AY120" i="6"/>
  <c r="AY120" i="10" s="1"/>
  <c r="AU120" i="6"/>
  <c r="AU120" i="10" s="1"/>
  <c r="M120" i="6"/>
  <c r="M120" i="10" s="1"/>
  <c r="U124" i="6"/>
  <c r="U124" i="10" s="1"/>
  <c r="R143" i="6"/>
  <c r="R143" i="10" s="1"/>
  <c r="AL154" i="6"/>
  <c r="AL154" i="10" s="1"/>
  <c r="BB154" i="6"/>
  <c r="BB154" i="10" s="1"/>
  <c r="AB154" i="6"/>
  <c r="AB154" i="10" s="1"/>
  <c r="S186" i="6"/>
  <c r="S186" i="10" s="1"/>
  <c r="W186" i="6"/>
  <c r="W186" i="10" s="1"/>
  <c r="BA188" i="6"/>
  <c r="BA188" i="10" s="1"/>
  <c r="AA188" i="6"/>
  <c r="AA188" i="10" s="1"/>
  <c r="AH188" i="6"/>
  <c r="AH188" i="10" s="1"/>
  <c r="AF213" i="6"/>
  <c r="AF213" i="10" s="1"/>
  <c r="AV213" i="6"/>
  <c r="AV213" i="10" s="1"/>
  <c r="Y213" i="6"/>
  <c r="Y213" i="10" s="1"/>
  <c r="AB120" i="6"/>
  <c r="AB120" i="10" s="1"/>
  <c r="O188" i="6"/>
  <c r="O188" i="10" s="1"/>
  <c r="AF203" i="6"/>
  <c r="AF203" i="10" s="1"/>
  <c r="R224" i="6"/>
  <c r="R224" i="10" s="1"/>
  <c r="AS16" i="6"/>
  <c r="AS16" i="10" s="1"/>
  <c r="AR57" i="6"/>
  <c r="AR57" i="10" s="1"/>
  <c r="R57" i="6"/>
  <c r="R57" i="10" s="1"/>
  <c r="AQ60" i="6"/>
  <c r="AQ60" i="10" s="1"/>
  <c r="O54" i="6"/>
  <c r="O54" i="10" s="1"/>
  <c r="AH87" i="6"/>
  <c r="AH87" i="10" s="1"/>
  <c r="R133" i="6"/>
  <c r="R133" i="10" s="1"/>
  <c r="AI189" i="6"/>
  <c r="AI189" i="10" s="1"/>
  <c r="BA195" i="6"/>
  <c r="BA195" i="10" s="1"/>
  <c r="AD195" i="6"/>
  <c r="AD195" i="10" s="1"/>
  <c r="AW195" i="6"/>
  <c r="AW195" i="10" s="1"/>
  <c r="R180" i="6"/>
  <c r="R180" i="10" s="1"/>
  <c r="AM201" i="6"/>
  <c r="AM201" i="10" s="1"/>
  <c r="AB217" i="6"/>
  <c r="AB217" i="10" s="1"/>
  <c r="AT221" i="6"/>
  <c r="AT221" i="10" s="1"/>
  <c r="V226" i="6"/>
  <c r="V226" i="10" s="1"/>
  <c r="AH235" i="6"/>
  <c r="AH235" i="10" s="1"/>
  <c r="AY235" i="6"/>
  <c r="AY235" i="10" s="1"/>
  <c r="X118" i="6"/>
  <c r="X118" i="10" s="1"/>
  <c r="AU227" i="6"/>
  <c r="AU227" i="10" s="1"/>
  <c r="AQ227" i="6"/>
  <c r="AQ227" i="10" s="1"/>
  <c r="R219" i="6"/>
  <c r="R219" i="10" s="1"/>
  <c r="AV89" i="6"/>
  <c r="AV89" i="10" s="1"/>
  <c r="AE86" i="6"/>
  <c r="AE86" i="10" s="1"/>
  <c r="AM111" i="6"/>
  <c r="AM111" i="10" s="1"/>
  <c r="T132" i="6"/>
  <c r="T132" i="10" s="1"/>
  <c r="AR132" i="6"/>
  <c r="AR132" i="10" s="1"/>
  <c r="AL138" i="6"/>
  <c r="AL138" i="10" s="1"/>
  <c r="X170" i="6"/>
  <c r="X170" i="10" s="1"/>
  <c r="AU184" i="6"/>
  <c r="AU184" i="10" s="1"/>
  <c r="AL21" i="6"/>
  <c r="AL21" i="10" s="1"/>
  <c r="AW35" i="6"/>
  <c r="AW35" i="10" s="1"/>
  <c r="Q139" i="6"/>
  <c r="Q139" i="10" s="1"/>
  <c r="P51" i="6"/>
  <c r="P51" i="10" s="1"/>
  <c r="AC65" i="6"/>
  <c r="AC65" i="10" s="1"/>
  <c r="AT67" i="6"/>
  <c r="AT67" i="10" s="1"/>
  <c r="BA77" i="6"/>
  <c r="BA77" i="10" s="1"/>
  <c r="V120" i="6"/>
  <c r="V120" i="10" s="1"/>
  <c r="AW124" i="6"/>
  <c r="AW124" i="10" s="1"/>
  <c r="AV137" i="6"/>
  <c r="AV137" i="10" s="1"/>
  <c r="U137" i="6"/>
  <c r="U137" i="10" s="1"/>
  <c r="AQ137" i="6"/>
  <c r="AQ137" i="10" s="1"/>
  <c r="U200" i="6"/>
  <c r="U200" i="10" s="1"/>
  <c r="AM213" i="6"/>
  <c r="AM213" i="10" s="1"/>
  <c r="AP60" i="6"/>
  <c r="AP60" i="10" s="1"/>
  <c r="AW132" i="6"/>
  <c r="AW132" i="10" s="1"/>
  <c r="AA39" i="6"/>
  <c r="AA39" i="10" s="1"/>
  <c r="V39" i="6"/>
  <c r="V39" i="10" s="1"/>
  <c r="N50" i="6"/>
  <c r="N50" i="10" s="1"/>
  <c r="U63" i="6"/>
  <c r="U63" i="10" s="1"/>
  <c r="AD189" i="6"/>
  <c r="AD189" i="10" s="1"/>
  <c r="AM195" i="6"/>
  <c r="AM195" i="10" s="1"/>
  <c r="AU197" i="6"/>
  <c r="AU197" i="10" s="1"/>
  <c r="Y119" i="6"/>
  <c r="Y119" i="10" s="1"/>
  <c r="AR180" i="6"/>
  <c r="AR180" i="10" s="1"/>
  <c r="AJ217" i="6"/>
  <c r="AJ217" i="10" s="1"/>
  <c r="O226" i="6"/>
  <c r="O226" i="10" s="1"/>
  <c r="AJ235" i="6"/>
  <c r="AJ235" i="10" s="1"/>
  <c r="AU122" i="6"/>
  <c r="AU122" i="10" s="1"/>
  <c r="AJ122" i="6"/>
  <c r="AJ122" i="10" s="1"/>
  <c r="AN38" i="6"/>
  <c r="AN38" i="10" s="1"/>
  <c r="AZ55" i="6"/>
  <c r="AZ55" i="10" s="1"/>
  <c r="R76" i="6"/>
  <c r="R76" i="10" s="1"/>
  <c r="AC132" i="6"/>
  <c r="AC132" i="10" s="1"/>
  <c r="AE147" i="6"/>
  <c r="AE147" i="10" s="1"/>
  <c r="U170" i="6"/>
  <c r="U170" i="10" s="1"/>
  <c r="BA21" i="6"/>
  <c r="BA21" i="10" s="1"/>
  <c r="AZ148" i="6"/>
  <c r="AZ148" i="10" s="1"/>
  <c r="AH148" i="6"/>
  <c r="AH148" i="10" s="1"/>
  <c r="AZ67" i="6"/>
  <c r="AZ67" i="10" s="1"/>
  <c r="AU230" i="6"/>
  <c r="AU230" i="10" s="1"/>
  <c r="AD120" i="6"/>
  <c r="AD120" i="10" s="1"/>
  <c r="AE64" i="6"/>
  <c r="AE64" i="10" s="1"/>
  <c r="R68" i="6"/>
  <c r="R68" i="10" s="1"/>
  <c r="P78" i="6"/>
  <c r="P78" i="10" s="1"/>
  <c r="AR81" i="6"/>
  <c r="AR81" i="10" s="1"/>
  <c r="Y54" i="6"/>
  <c r="Y54" i="10" s="1"/>
  <c r="AO54" i="6"/>
  <c r="AO54" i="10" s="1"/>
  <c r="N63" i="6"/>
  <c r="N63" i="10" s="1"/>
  <c r="AL73" i="6"/>
  <c r="AL73" i="10" s="1"/>
  <c r="AB226" i="6"/>
  <c r="AB226" i="10" s="1"/>
  <c r="AR122" i="6"/>
  <c r="AR122" i="10" s="1"/>
  <c r="W118" i="6"/>
  <c r="W118" i="10" s="1"/>
  <c r="AP89" i="6"/>
  <c r="AP89" i="10" s="1"/>
  <c r="I48" i="6"/>
  <c r="I48" i="10" s="1"/>
  <c r="AQ53" i="6"/>
  <c r="AQ53" i="10" s="1"/>
  <c r="AN55" i="6"/>
  <c r="AN55" i="10" s="1"/>
  <c r="BA61" i="6"/>
  <c r="BA61" i="10" s="1"/>
  <c r="AT111" i="6"/>
  <c r="AT111" i="10" s="1"/>
  <c r="AM147" i="6"/>
  <c r="AM147" i="10" s="1"/>
  <c r="AO194" i="6"/>
  <c r="AO194" i="10" s="1"/>
  <c r="Q6" i="6"/>
  <c r="Q6" i="10" s="1"/>
  <c r="Z6" i="6"/>
  <c r="Z6" i="10" s="1"/>
  <c r="AE17" i="6"/>
  <c r="AE17" i="10" s="1"/>
  <c r="Y17" i="6"/>
  <c r="Y17" i="10" s="1"/>
  <c r="V35" i="6"/>
  <c r="V35" i="10" s="1"/>
  <c r="AA173" i="6"/>
  <c r="AA173" i="10" s="1"/>
  <c r="T9" i="6"/>
  <c r="T9" i="10" s="1"/>
  <c r="W37" i="6"/>
  <c r="W37" i="10" s="1"/>
  <c r="AE216" i="6"/>
  <c r="AE216" i="10" s="1"/>
  <c r="X188" i="6"/>
  <c r="X188" i="10" s="1"/>
  <c r="AN213" i="6"/>
  <c r="AN213" i="10" s="1"/>
  <c r="AT17" i="6"/>
  <c r="AT17" i="10" s="1"/>
  <c r="N35" i="6"/>
  <c r="N35" i="10" s="1"/>
  <c r="AV148" i="6"/>
  <c r="AV148" i="10" s="1"/>
  <c r="Q152" i="6"/>
  <c r="Q152" i="10" s="1"/>
  <c r="Y152" i="6"/>
  <c r="Y152" i="10" s="1"/>
  <c r="R171" i="6"/>
  <c r="R171" i="10" s="1"/>
  <c r="AZ173" i="6"/>
  <c r="AZ173" i="10" s="1"/>
  <c r="AV178" i="6"/>
  <c r="AV178" i="10" s="1"/>
  <c r="AP178" i="6"/>
  <c r="AP178" i="10" s="1"/>
  <c r="Y224" i="6"/>
  <c r="Y224" i="10" s="1"/>
  <c r="AM64" i="6"/>
  <c r="AM64" i="10" s="1"/>
  <c r="AE54" i="6"/>
  <c r="AE54" i="10" s="1"/>
  <c r="AB63" i="6"/>
  <c r="AB63" i="10" s="1"/>
  <c r="X133" i="6"/>
  <c r="X133" i="10" s="1"/>
  <c r="AV133" i="6"/>
  <c r="AV133" i="10" s="1"/>
  <c r="BA201" i="6"/>
  <c r="BA201" i="10" s="1"/>
  <c r="AG19" i="6"/>
  <c r="AG19" i="10" s="1"/>
  <c r="AG227" i="6"/>
  <c r="AG227" i="10" s="1"/>
  <c r="R22" i="6"/>
  <c r="R22" i="10" s="1"/>
  <c r="X22" i="6"/>
  <c r="X22" i="10" s="1"/>
  <c r="AI111" i="6"/>
  <c r="AI111" i="10" s="1"/>
  <c r="N194" i="6"/>
  <c r="N194" i="10" s="1"/>
  <c r="AL183" i="6"/>
  <c r="AL183" i="10" s="1"/>
  <c r="BA229" i="6"/>
  <c r="BA229" i="10" s="1"/>
  <c r="X229" i="6"/>
  <c r="X229" i="10" s="1"/>
  <c r="AG229" i="6"/>
  <c r="AG229" i="10" s="1"/>
  <c r="AW37" i="6"/>
  <c r="AW37" i="10" s="1"/>
  <c r="AC230" i="6"/>
  <c r="AC230" i="10" s="1"/>
  <c r="AX188" i="6"/>
  <c r="AX188" i="10" s="1"/>
  <c r="AL188" i="6"/>
  <c r="AL188" i="10" s="1"/>
  <c r="AI203" i="6"/>
  <c r="AI203" i="10" s="1"/>
  <c r="AA87" i="6"/>
  <c r="AA87" i="10" s="1"/>
  <c r="AW133" i="6"/>
  <c r="AW133" i="10" s="1"/>
  <c r="BB191" i="6"/>
  <c r="BB191" i="10" s="1"/>
  <c r="W122" i="6"/>
  <c r="W122" i="10" s="1"/>
  <c r="AL219" i="6"/>
  <c r="AL219" i="10" s="1"/>
  <c r="AW183" i="6"/>
  <c r="AW183" i="10" s="1"/>
  <c r="AP229" i="6"/>
  <c r="AP229" i="10" s="1"/>
  <c r="Y9" i="6"/>
  <c r="Y9" i="10" s="1"/>
  <c r="AJ58" i="6"/>
  <c r="AJ58" i="10" s="1"/>
  <c r="X138" i="6"/>
  <c r="X138" i="10" s="1"/>
  <c r="W171" i="6"/>
  <c r="W171" i="10" s="1"/>
  <c r="AF179" i="6"/>
  <c r="AF179" i="10" s="1"/>
  <c r="AA78" i="6"/>
  <c r="AA78" i="10" s="1"/>
  <c r="T54" i="6"/>
  <c r="T54" i="10" s="1"/>
  <c r="W133" i="6"/>
  <c r="W133" i="10" s="1"/>
  <c r="AD142" i="6"/>
  <c r="AD142" i="10" s="1"/>
  <c r="X212" i="6"/>
  <c r="X212" i="10" s="1"/>
  <c r="AM235" i="6"/>
  <c r="AM235" i="10" s="1"/>
  <c r="O122" i="6"/>
  <c r="O122" i="10" s="1"/>
  <c r="AR22" i="6"/>
  <c r="AR22" i="10" s="1"/>
  <c r="O48" i="6"/>
  <c r="O48" i="10" s="1"/>
  <c r="AI55" i="6"/>
  <c r="AI55" i="10" s="1"/>
  <c r="AG17" i="6"/>
  <c r="AG17" i="10" s="1"/>
  <c r="AK139" i="6"/>
  <c r="AK139" i="10" s="1"/>
  <c r="AQ9" i="6"/>
  <c r="AQ9" i="10" s="1"/>
  <c r="N179" i="6"/>
  <c r="N179" i="10" s="1"/>
  <c r="AH78" i="6"/>
  <c r="AH78" i="10" s="1"/>
  <c r="M6" i="6"/>
  <c r="M6" i="10" s="1"/>
  <c r="AJ148" i="6"/>
  <c r="AJ148" i="10" s="1"/>
  <c r="T233" i="6"/>
  <c r="T233" i="10" s="1"/>
  <c r="AQ179" i="6"/>
  <c r="AQ179" i="10" s="1"/>
  <c r="X200" i="6"/>
  <c r="X200" i="10" s="1"/>
  <c r="Z124" i="6"/>
  <c r="Z124" i="10" s="1"/>
  <c r="AM178" i="6"/>
  <c r="AM178" i="10" s="1"/>
  <c r="AB106" i="6"/>
  <c r="AB106" i="10" s="1"/>
  <c r="BA136" i="6"/>
  <c r="BA136" i="10" s="1"/>
  <c r="Z136" i="6"/>
  <c r="Z136" i="10" s="1"/>
  <c r="AS136" i="6"/>
  <c r="AS136" i="10" s="1"/>
  <c r="AD148" i="6"/>
  <c r="AD148" i="10" s="1"/>
  <c r="T229" i="6"/>
  <c r="T229" i="10" s="1"/>
  <c r="O137" i="6"/>
  <c r="O137" i="10" s="1"/>
  <c r="AS137" i="6"/>
  <c r="AS137" i="10" s="1"/>
  <c r="AZ154" i="6"/>
  <c r="AZ154" i="10" s="1"/>
  <c r="AO154" i="6"/>
  <c r="AO154" i="10" s="1"/>
  <c r="AP133" i="6"/>
  <c r="AP133" i="10" s="1"/>
  <c r="AJ152" i="6"/>
  <c r="AJ152" i="10" s="1"/>
  <c r="X178" i="6"/>
  <c r="X178" i="10" s="1"/>
  <c r="AE48" i="6"/>
  <c r="AE48" i="10" s="1"/>
  <c r="AP137" i="6"/>
  <c r="AP137" i="10" s="1"/>
  <c r="U179" i="6"/>
  <c r="U179" i="10" s="1"/>
  <c r="AT178" i="6"/>
  <c r="AT178" i="10" s="1"/>
  <c r="AK233" i="6"/>
  <c r="AK233" i="10" s="1"/>
  <c r="AH85" i="6"/>
  <c r="AH85" i="10" s="1"/>
  <c r="AC85" i="6"/>
  <c r="AC85" i="10" s="1"/>
  <c r="AA199" i="6"/>
  <c r="AA199" i="10" s="1"/>
  <c r="AX199" i="6"/>
  <c r="AX199" i="10" s="1"/>
  <c r="AD168" i="6"/>
  <c r="AD168" i="10" s="1"/>
  <c r="AQ181" i="6"/>
  <c r="AQ181" i="10" s="1"/>
  <c r="S181" i="6"/>
  <c r="S181" i="10" s="1"/>
  <c r="AM181" i="6"/>
  <c r="AM181" i="10" s="1"/>
  <c r="AZ181" i="6"/>
  <c r="AZ181" i="10" s="1"/>
  <c r="AV181" i="6"/>
  <c r="AV181" i="10" s="1"/>
  <c r="V181" i="6"/>
  <c r="V181" i="10" s="1"/>
  <c r="R199" i="6"/>
  <c r="R199" i="10" s="1"/>
  <c r="AD199" i="6"/>
  <c r="AD199" i="10" s="1"/>
  <c r="AP199" i="6"/>
  <c r="AP199" i="10" s="1"/>
  <c r="R69" i="6"/>
  <c r="R69" i="10" s="1"/>
  <c r="Y69" i="6"/>
  <c r="Y69" i="10" s="1"/>
  <c r="AW69" i="6"/>
  <c r="AW69" i="10" s="1"/>
  <c r="AI69" i="6"/>
  <c r="AI69" i="10" s="1"/>
  <c r="AD69" i="6"/>
  <c r="AD69" i="10" s="1"/>
  <c r="AQ82" i="6"/>
  <c r="AQ82" i="10" s="1"/>
  <c r="BA82" i="6"/>
  <c r="BA82" i="10" s="1"/>
  <c r="AZ82" i="6"/>
  <c r="AZ82" i="10" s="1"/>
  <c r="AX82" i="6"/>
  <c r="AX82" i="10" s="1"/>
  <c r="AV82" i="6"/>
  <c r="AV82" i="10" s="1"/>
  <c r="Z268" i="1"/>
  <c r="Z307" i="1" s="1"/>
  <c r="Z371" i="1" s="1"/>
  <c r="AT199" i="6"/>
  <c r="AT199" i="10" s="1"/>
  <c r="AD268" i="1"/>
  <c r="AD307" i="1" s="1"/>
  <c r="AD371" i="1" s="1"/>
  <c r="O136" i="6"/>
  <c r="O136" i="10" s="1"/>
  <c r="AZ136" i="6"/>
  <c r="AZ136" i="10" s="1"/>
  <c r="AI136" i="6"/>
  <c r="AI136" i="10" s="1"/>
  <c r="L206" i="6"/>
  <c r="L206" i="10" s="1"/>
  <c r="L214" i="6"/>
  <c r="L214" i="10" s="1"/>
  <c r="N64" i="6"/>
  <c r="N64" i="10" s="1"/>
  <c r="Y64" i="6"/>
  <c r="Y64" i="10" s="1"/>
  <c r="AT75" i="6"/>
  <c r="AT75" i="10" s="1"/>
  <c r="AT90" i="6"/>
  <c r="AT90" i="10" s="1"/>
  <c r="P50" i="6"/>
  <c r="P50" i="10" s="1"/>
  <c r="AT58" i="6"/>
  <c r="AT58" i="10" s="1"/>
  <c r="U73" i="6"/>
  <c r="U73" i="10" s="1"/>
  <c r="AO73" i="6"/>
  <c r="AO73" i="10" s="1"/>
  <c r="BA87" i="6"/>
  <c r="BA87" i="10" s="1"/>
  <c r="P119" i="6"/>
  <c r="P119" i="10" s="1"/>
  <c r="AD187" i="6"/>
  <c r="AD187" i="10" s="1"/>
  <c r="Y38" i="6"/>
  <c r="Y38" i="10" s="1"/>
  <c r="AW38" i="6"/>
  <c r="AW38" i="10" s="1"/>
  <c r="AF23" i="6"/>
  <c r="AF23" i="10" s="1"/>
  <c r="Q141" i="6"/>
  <c r="Q141" i="10" s="1"/>
  <c r="AT18" i="6"/>
  <c r="AT18" i="10" s="1"/>
  <c r="AP53" i="6"/>
  <c r="AP53" i="10" s="1"/>
  <c r="W61" i="6"/>
  <c r="W61" i="10" s="1"/>
  <c r="AW61" i="6"/>
  <c r="AW61" i="10" s="1"/>
  <c r="AE76" i="6"/>
  <c r="AE76" i="10" s="1"/>
  <c r="AW86" i="6"/>
  <c r="AW86" i="10" s="1"/>
  <c r="AB91" i="6"/>
  <c r="AB91" i="10" s="1"/>
  <c r="AW91" i="6"/>
  <c r="AW91" i="10" s="1"/>
  <c r="AS174" i="6"/>
  <c r="AS174" i="10" s="1"/>
  <c r="Z182" i="6"/>
  <c r="Z182" i="10" s="1"/>
  <c r="AK182" i="6"/>
  <c r="AK182" i="10" s="1"/>
  <c r="AT12" i="6"/>
  <c r="AT12" i="10" s="1"/>
  <c r="AH175" i="6"/>
  <c r="AH175" i="10" s="1"/>
  <c r="S175" i="6"/>
  <c r="S175" i="10" s="1"/>
  <c r="X37" i="6"/>
  <c r="X37" i="10" s="1"/>
  <c r="AE62" i="6"/>
  <c r="AE62" i="10" s="1"/>
  <c r="AW62" i="6"/>
  <c r="AW62" i="10" s="1"/>
  <c r="Y65" i="6"/>
  <c r="Y65" i="10" s="1"/>
  <c r="AN77" i="6"/>
  <c r="AN77" i="10" s="1"/>
  <c r="AH14" i="6"/>
  <c r="AH14" i="10" s="1"/>
  <c r="AX230" i="6"/>
  <c r="AX230" i="10" s="1"/>
  <c r="V117" i="6"/>
  <c r="V117" i="10" s="1"/>
  <c r="AI117" i="6"/>
  <c r="AI117" i="10" s="1"/>
  <c r="AP143" i="6"/>
  <c r="AP143" i="10" s="1"/>
  <c r="AC203" i="6"/>
  <c r="AC203" i="10" s="1"/>
  <c r="AT203" i="6"/>
  <c r="AT203" i="10" s="1"/>
  <c r="U16" i="6"/>
  <c r="U16" i="10" s="1"/>
  <c r="AL25" i="6"/>
  <c r="AL25" i="10" s="1"/>
  <c r="AW25" i="6"/>
  <c r="AW25" i="10" s="1"/>
  <c r="P25" i="6"/>
  <c r="P25" i="10" s="1"/>
  <c r="AV39" i="6"/>
  <c r="AV39" i="10" s="1"/>
  <c r="AH57" i="6"/>
  <c r="AH57" i="10" s="1"/>
  <c r="AY57" i="6"/>
  <c r="AY57" i="10" s="1"/>
  <c r="T57" i="6"/>
  <c r="T57" i="10" s="1"/>
  <c r="U64" i="6"/>
  <c r="U64" i="10" s="1"/>
  <c r="AO64" i="6"/>
  <c r="AO64" i="10" s="1"/>
  <c r="O64" i="6"/>
  <c r="O64" i="10" s="1"/>
  <c r="AI66" i="6"/>
  <c r="AI66" i="10" s="1"/>
  <c r="AS66" i="6"/>
  <c r="AS66" i="10" s="1"/>
  <c r="V66" i="6"/>
  <c r="V66" i="10" s="1"/>
  <c r="P68" i="6"/>
  <c r="P68" i="10" s="1"/>
  <c r="P75" i="6"/>
  <c r="P75" i="10" s="1"/>
  <c r="AR75" i="6"/>
  <c r="AR75" i="10" s="1"/>
  <c r="Q75" i="6"/>
  <c r="Q75" i="10" s="1"/>
  <c r="AJ78" i="6"/>
  <c r="AJ78" i="10" s="1"/>
  <c r="BA78" i="6"/>
  <c r="BA78" i="10" s="1"/>
  <c r="V78" i="6"/>
  <c r="V78" i="10" s="1"/>
  <c r="AI90" i="6"/>
  <c r="AI90" i="10" s="1"/>
  <c r="AR90" i="6"/>
  <c r="AR90" i="10" s="1"/>
  <c r="V90" i="6"/>
  <c r="V90" i="10" s="1"/>
  <c r="AK50" i="6"/>
  <c r="AK50" i="10" s="1"/>
  <c r="U50" i="6"/>
  <c r="U50" i="10" s="1"/>
  <c r="BA54" i="6"/>
  <c r="BA54" i="10" s="1"/>
  <c r="AE58" i="6"/>
  <c r="AE58" i="10" s="1"/>
  <c r="AS58" i="6"/>
  <c r="AS58" i="10" s="1"/>
  <c r="AQ63" i="6"/>
  <c r="AQ63" i="10" s="1"/>
  <c r="BB73" i="6"/>
  <c r="BB73" i="10" s="1"/>
  <c r="V73" i="6"/>
  <c r="V73" i="10" s="1"/>
  <c r="AQ73" i="6"/>
  <c r="AQ73" i="10" s="1"/>
  <c r="BB87" i="6"/>
  <c r="BB87" i="10" s="1"/>
  <c r="W87" i="6"/>
  <c r="W87" i="10" s="1"/>
  <c r="AP87" i="6"/>
  <c r="AP87" i="10" s="1"/>
  <c r="AX92" i="6"/>
  <c r="AX92" i="10" s="1"/>
  <c r="Q92" i="6"/>
  <c r="Q92" i="10" s="1"/>
  <c r="AI92" i="6"/>
  <c r="AI92" i="10" s="1"/>
  <c r="AQ106" i="6"/>
  <c r="AQ106" i="10" s="1"/>
  <c r="N133" i="6"/>
  <c r="N133" i="10" s="1"/>
  <c r="Y133" i="6"/>
  <c r="Y133" i="10" s="1"/>
  <c r="AD197" i="6"/>
  <c r="AD197" i="10" s="1"/>
  <c r="AS197" i="6"/>
  <c r="AS197" i="10" s="1"/>
  <c r="AO119" i="6"/>
  <c r="AO119" i="10" s="1"/>
  <c r="BB119" i="6"/>
  <c r="BB119" i="10" s="1"/>
  <c r="AI142" i="6"/>
  <c r="AI142" i="10" s="1"/>
  <c r="AL187" i="6"/>
  <c r="AL187" i="10" s="1"/>
  <c r="T207" i="6"/>
  <c r="T207" i="10" s="1"/>
  <c r="AK207" i="6"/>
  <c r="AK207" i="10" s="1"/>
  <c r="BA207" i="6"/>
  <c r="BA207" i="10" s="1"/>
  <c r="AH212" i="6"/>
  <c r="AH212" i="10" s="1"/>
  <c r="S212" i="6"/>
  <c r="S212" i="10" s="1"/>
  <c r="AC212" i="6"/>
  <c r="AC212" i="10" s="1"/>
  <c r="W217" i="6"/>
  <c r="W217" i="10" s="1"/>
  <c r="AV217" i="6"/>
  <c r="AV217" i="10" s="1"/>
  <c r="W221" i="6"/>
  <c r="W221" i="10" s="1"/>
  <c r="AX226" i="6"/>
  <c r="AX226" i="10" s="1"/>
  <c r="Q226" i="6"/>
  <c r="Q226" i="10" s="1"/>
  <c r="AI226" i="6"/>
  <c r="AI226" i="10" s="1"/>
  <c r="AD235" i="6"/>
  <c r="AD235" i="10" s="1"/>
  <c r="AV235" i="6"/>
  <c r="AV235" i="10" s="1"/>
  <c r="AF19" i="6"/>
  <c r="AF19" i="10" s="1"/>
  <c r="AX38" i="6"/>
  <c r="AX38" i="10" s="1"/>
  <c r="V38" i="6"/>
  <c r="V38" i="10" s="1"/>
  <c r="AG38" i="6"/>
  <c r="AG38" i="10" s="1"/>
  <c r="AW23" i="6"/>
  <c r="AW23" i="10" s="1"/>
  <c r="V23" i="6"/>
  <c r="V23" i="10" s="1"/>
  <c r="S118" i="6"/>
  <c r="S118" i="10" s="1"/>
  <c r="AX118" i="6"/>
  <c r="AX118" i="10" s="1"/>
  <c r="Y118" i="6"/>
  <c r="Y118" i="10" s="1"/>
  <c r="AR141" i="6"/>
  <c r="AR141" i="10" s="1"/>
  <c r="BB164" i="6"/>
  <c r="BB164" i="10" s="1"/>
  <c r="AA219" i="6"/>
  <c r="AA219" i="10" s="1"/>
  <c r="AJ219" i="6"/>
  <c r="AJ219" i="10" s="1"/>
  <c r="AM7" i="6"/>
  <c r="AM7" i="10" s="1"/>
  <c r="AD7" i="6"/>
  <c r="AD7" i="10" s="1"/>
  <c r="AA89" i="6"/>
  <c r="AA89" i="10" s="1"/>
  <c r="AM89" i="6"/>
  <c r="AM89" i="10" s="1"/>
  <c r="W22" i="6"/>
  <c r="W22" i="10" s="1"/>
  <c r="X48" i="6"/>
  <c r="X48" i="10" s="1"/>
  <c r="AU48" i="6"/>
  <c r="AU48" i="10" s="1"/>
  <c r="T53" i="6"/>
  <c r="T53" i="10" s="1"/>
  <c r="AM53" i="6"/>
  <c r="AM53" i="10" s="1"/>
  <c r="S53" i="6"/>
  <c r="S53" i="10" s="1"/>
  <c r="V55" i="6"/>
  <c r="V55" i="10" s="1"/>
  <c r="AV61" i="6"/>
  <c r="AV61" i="10" s="1"/>
  <c r="Q61" i="6"/>
  <c r="Q61" i="10" s="1"/>
  <c r="AN61" i="6"/>
  <c r="AN61" i="10" s="1"/>
  <c r="AR76" i="6"/>
  <c r="AR76" i="10" s="1"/>
  <c r="V76" i="6"/>
  <c r="V76" i="10" s="1"/>
  <c r="AJ76" i="6"/>
  <c r="AJ76" i="10" s="1"/>
  <c r="X86" i="6"/>
  <c r="X86" i="10" s="1"/>
  <c r="AV86" i="6"/>
  <c r="AV86" i="10" s="1"/>
  <c r="AJ91" i="6"/>
  <c r="AJ91" i="10" s="1"/>
  <c r="BA91" i="6"/>
  <c r="BA91" i="10" s="1"/>
  <c r="M111" i="6"/>
  <c r="M111" i="10" s="1"/>
  <c r="AR123" i="6"/>
  <c r="AR123" i="10" s="1"/>
  <c r="AG132" i="6"/>
  <c r="AG132" i="10" s="1"/>
  <c r="M138" i="6"/>
  <c r="M138" i="10" s="1"/>
  <c r="AF138" i="6"/>
  <c r="AF138" i="10" s="1"/>
  <c r="AZ147" i="6"/>
  <c r="AZ147" i="10" s="1"/>
  <c r="Z147" i="6"/>
  <c r="Z147" i="10" s="1"/>
  <c r="AK147" i="6"/>
  <c r="AK147" i="10" s="1"/>
  <c r="Y170" i="6"/>
  <c r="Y170" i="10" s="1"/>
  <c r="AP170" i="6"/>
  <c r="AP170" i="10" s="1"/>
  <c r="Q170" i="6"/>
  <c r="Q170" i="10" s="1"/>
  <c r="AE174" i="6"/>
  <c r="AE174" i="10" s="1"/>
  <c r="AT174" i="6"/>
  <c r="AT174" i="10" s="1"/>
  <c r="S176" i="6"/>
  <c r="S176" i="10" s="1"/>
  <c r="AP176" i="6"/>
  <c r="AP176" i="10" s="1"/>
  <c r="BB176" i="6"/>
  <c r="BB176" i="10" s="1"/>
  <c r="AE182" i="6"/>
  <c r="AE182" i="10" s="1"/>
  <c r="AR182" i="6"/>
  <c r="AR182" i="10" s="1"/>
  <c r="AO184" i="6"/>
  <c r="AO184" i="10" s="1"/>
  <c r="AE184" i="6"/>
  <c r="AE184" i="10" s="1"/>
  <c r="AZ194" i="6"/>
  <c r="AZ194" i="10" s="1"/>
  <c r="W194" i="6"/>
  <c r="W194" i="10" s="1"/>
  <c r="AK194" i="6"/>
  <c r="AK194" i="10" s="1"/>
  <c r="AF6" i="6"/>
  <c r="AF6" i="10" s="1"/>
  <c r="AH6" i="6"/>
  <c r="AH6" i="10" s="1"/>
  <c r="AK6" i="6"/>
  <c r="AK6" i="10" s="1"/>
  <c r="V21" i="6"/>
  <c r="V21" i="10" s="1"/>
  <c r="AI21" i="6"/>
  <c r="AI21" i="10" s="1"/>
  <c r="Q173" i="6"/>
  <c r="Q173" i="10" s="1"/>
  <c r="AG173" i="6"/>
  <c r="AG173" i="10" s="1"/>
  <c r="BB173" i="6"/>
  <c r="BB173" i="10" s="1"/>
  <c r="AD175" i="6"/>
  <c r="AD175" i="10" s="1"/>
  <c r="W175" i="6"/>
  <c r="W175" i="10" s="1"/>
  <c r="AB183" i="6"/>
  <c r="AB183" i="10" s="1"/>
  <c r="AO183" i="6"/>
  <c r="AO183" i="10" s="1"/>
  <c r="AD9" i="6"/>
  <c r="AD9" i="10" s="1"/>
  <c r="Z9" i="6"/>
  <c r="Z9" i="10" s="1"/>
  <c r="AY9" i="6"/>
  <c r="AY9" i="10" s="1"/>
  <c r="AY37" i="6"/>
  <c r="AY37" i="10" s="1"/>
  <c r="R37" i="6"/>
  <c r="R37" i="10" s="1"/>
  <c r="AL37" i="6"/>
  <c r="AL37" i="10" s="1"/>
  <c r="AB51" i="6"/>
  <c r="AB51" i="10" s="1"/>
  <c r="AH51" i="6"/>
  <c r="AH51" i="10" s="1"/>
  <c r="AZ59" i="6"/>
  <c r="AZ59" i="10" s="1"/>
  <c r="N59" i="6"/>
  <c r="N59" i="10" s="1"/>
  <c r="AR59" i="6"/>
  <c r="AR59" i="10" s="1"/>
  <c r="AC59" i="6"/>
  <c r="AC59" i="10" s="1"/>
  <c r="AX59" i="6"/>
  <c r="AX59" i="10" s="1"/>
  <c r="AM62" i="6"/>
  <c r="AM62" i="10" s="1"/>
  <c r="BA65" i="6"/>
  <c r="BA65" i="10" s="1"/>
  <c r="T65" i="6"/>
  <c r="T65" i="10" s="1"/>
  <c r="AQ65" i="6"/>
  <c r="AQ65" i="10" s="1"/>
  <c r="BA67" i="6"/>
  <c r="BA67" i="10" s="1"/>
  <c r="S67" i="6"/>
  <c r="S67" i="10" s="1"/>
  <c r="AE67" i="6"/>
  <c r="AE67" i="10" s="1"/>
  <c r="AH77" i="6"/>
  <c r="AH77" i="10" s="1"/>
  <c r="AY77" i="6"/>
  <c r="AY77" i="10" s="1"/>
  <c r="T77" i="6"/>
  <c r="T77" i="10" s="1"/>
  <c r="AB14" i="6"/>
  <c r="AB14" i="10" s="1"/>
  <c r="N16" i="1"/>
  <c r="L14" i="3" s="1"/>
  <c r="AP14" i="6"/>
  <c r="AP14" i="10" s="1"/>
  <c r="AY216" i="6"/>
  <c r="AY216" i="10" s="1"/>
  <c r="U216" i="6"/>
  <c r="U216" i="10" s="1"/>
  <c r="AJ216" i="6"/>
  <c r="AJ216" i="10" s="1"/>
  <c r="P228" i="6"/>
  <c r="P228" i="10" s="1"/>
  <c r="AJ230" i="6"/>
  <c r="AJ230" i="10" s="1"/>
  <c r="AV230" i="6"/>
  <c r="AV230" i="10" s="1"/>
  <c r="Y230" i="6"/>
  <c r="Y230" i="10" s="1"/>
  <c r="AB233" i="6"/>
  <c r="AB233" i="10" s="1"/>
  <c r="Z117" i="6"/>
  <c r="Z117" i="10" s="1"/>
  <c r="AH117" i="6"/>
  <c r="AH117" i="10" s="1"/>
  <c r="AY117" i="6"/>
  <c r="AY117" i="10" s="1"/>
  <c r="Z120" i="6"/>
  <c r="Z120" i="10" s="1"/>
  <c r="T143" i="6"/>
  <c r="T143" i="10" s="1"/>
  <c r="AL143" i="6"/>
  <c r="AL143" i="10" s="1"/>
  <c r="AA179" i="6"/>
  <c r="AA179" i="10" s="1"/>
  <c r="AR179" i="6"/>
  <c r="AR179" i="10" s="1"/>
  <c r="X186" i="6"/>
  <c r="X186" i="10" s="1"/>
  <c r="AT186" i="6"/>
  <c r="AT186" i="10" s="1"/>
  <c r="AE200" i="6"/>
  <c r="AE200" i="10" s="1"/>
  <c r="AN203" i="6"/>
  <c r="AN203" i="10" s="1"/>
  <c r="BB68" i="6"/>
  <c r="BB68" i="10" s="1"/>
  <c r="AT106" i="6"/>
  <c r="AT106" i="10" s="1"/>
  <c r="AD221" i="6"/>
  <c r="AD221" i="10" s="1"/>
  <c r="AS89" i="6"/>
  <c r="AS89" i="10" s="1"/>
  <c r="AH123" i="6"/>
  <c r="AH123" i="10" s="1"/>
  <c r="AE186" i="6"/>
  <c r="AE186" i="10" s="1"/>
  <c r="AW203" i="6"/>
  <c r="AW203" i="10" s="1"/>
  <c r="AB203" i="6"/>
  <c r="AB203" i="10" s="1"/>
  <c r="AY224" i="6"/>
  <c r="AY224" i="10" s="1"/>
  <c r="T224" i="6"/>
  <c r="T224" i="10" s="1"/>
  <c r="AO224" i="6"/>
  <c r="AO224" i="10" s="1"/>
  <c r="BB25" i="6"/>
  <c r="BB25" i="10" s="1"/>
  <c r="AN25" i="6"/>
  <c r="AN25" i="10" s="1"/>
  <c r="AO60" i="6"/>
  <c r="AO60" i="10" s="1"/>
  <c r="AB66" i="6"/>
  <c r="AB66" i="10" s="1"/>
  <c r="AY68" i="6"/>
  <c r="AY68" i="10" s="1"/>
  <c r="AE68" i="6"/>
  <c r="AE68" i="10" s="1"/>
  <c r="AB75" i="6"/>
  <c r="AB75" i="10" s="1"/>
  <c r="X78" i="6"/>
  <c r="X78" i="10" s="1"/>
  <c r="Z81" i="6"/>
  <c r="Z81" i="10" s="1"/>
  <c r="AH81" i="6"/>
  <c r="AH81" i="10" s="1"/>
  <c r="BB63" i="6"/>
  <c r="BB63" i="10" s="1"/>
  <c r="AU87" i="6"/>
  <c r="AU87" i="10" s="1"/>
  <c r="V92" i="6"/>
  <c r="V92" i="10" s="1"/>
  <c r="AW106" i="6"/>
  <c r="AW106" i="10" s="1"/>
  <c r="AO106" i="6"/>
  <c r="AO106" i="10" s="1"/>
  <c r="S133" i="6"/>
  <c r="S133" i="10" s="1"/>
  <c r="V189" i="6"/>
  <c r="V189" i="10" s="1"/>
  <c r="AG189" i="6"/>
  <c r="AG189" i="10" s="1"/>
  <c r="BB192" i="6"/>
  <c r="BB192" i="10" s="1"/>
  <c r="AK197" i="6"/>
  <c r="AK197" i="10" s="1"/>
  <c r="R197" i="6"/>
  <c r="R197" i="10" s="1"/>
  <c r="Q119" i="6"/>
  <c r="Q119" i="10" s="1"/>
  <c r="AG130" i="6"/>
  <c r="AG130" i="10" s="1"/>
  <c r="AZ130" i="6"/>
  <c r="AZ130" i="10" s="1"/>
  <c r="AA130" i="6"/>
  <c r="AA130" i="10" s="1"/>
  <c r="N144" i="1"/>
  <c r="L142" i="3" s="1"/>
  <c r="Y180" i="6"/>
  <c r="Y180" i="10" s="1"/>
  <c r="AV180" i="6"/>
  <c r="AV180" i="10" s="1"/>
  <c r="AM207" i="6"/>
  <c r="AM207" i="10" s="1"/>
  <c r="AU217" i="6"/>
  <c r="AU217" i="10" s="1"/>
  <c r="AQ217" i="6"/>
  <c r="AQ217" i="10" s="1"/>
  <c r="N221" i="6"/>
  <c r="N221" i="10" s="1"/>
  <c r="AA221" i="6"/>
  <c r="AA221" i="10" s="1"/>
  <c r="AS235" i="6"/>
  <c r="AS235" i="10" s="1"/>
  <c r="R19" i="6"/>
  <c r="R19" i="10" s="1"/>
  <c r="AL19" i="6"/>
  <c r="AL19" i="10" s="1"/>
  <c r="AS122" i="6"/>
  <c r="AS122" i="10" s="1"/>
  <c r="R122" i="6"/>
  <c r="R122" i="10" s="1"/>
  <c r="AB122" i="6"/>
  <c r="AB122" i="10" s="1"/>
  <c r="AE118" i="6"/>
  <c r="AE118" i="10" s="1"/>
  <c r="T118" i="6"/>
  <c r="T118" i="10" s="1"/>
  <c r="AT141" i="6"/>
  <c r="AT141" i="10" s="1"/>
  <c r="AO227" i="6"/>
  <c r="AO227" i="10" s="1"/>
  <c r="AF227" i="6"/>
  <c r="AF227" i="10" s="1"/>
  <c r="AZ7" i="6"/>
  <c r="AZ7" i="10" s="1"/>
  <c r="Q89" i="6"/>
  <c r="Q89" i="10" s="1"/>
  <c r="W89" i="6"/>
  <c r="W89" i="10" s="1"/>
  <c r="AU89" i="6"/>
  <c r="AU89" i="10" s="1"/>
  <c r="BB42" i="6"/>
  <c r="BB42" i="10" s="1"/>
  <c r="AL48" i="6"/>
  <c r="AL48" i="10" s="1"/>
  <c r="AA55" i="6"/>
  <c r="AA55" i="10" s="1"/>
  <c r="Q91" i="6"/>
  <c r="Q91" i="10" s="1"/>
  <c r="AQ111" i="6"/>
  <c r="AQ111" i="10" s="1"/>
  <c r="S123" i="6"/>
  <c r="S123" i="10" s="1"/>
  <c r="AC123" i="6"/>
  <c r="AC123" i="10" s="1"/>
  <c r="R138" i="6"/>
  <c r="R138" i="10" s="1"/>
  <c r="AW147" i="6"/>
  <c r="AW147" i="10" s="1"/>
  <c r="AS170" i="6"/>
  <c r="AS170" i="10" s="1"/>
  <c r="AH170" i="6"/>
  <c r="AH170" i="10" s="1"/>
  <c r="V174" i="6"/>
  <c r="V174" i="10" s="1"/>
  <c r="AU182" i="6"/>
  <c r="AU182" i="10" s="1"/>
  <c r="V184" i="6"/>
  <c r="V184" i="10" s="1"/>
  <c r="AQ21" i="6"/>
  <c r="AQ21" i="10" s="1"/>
  <c r="AL35" i="6"/>
  <c r="AL35" i="10" s="1"/>
  <c r="Z35" i="6"/>
  <c r="Z35" i="10" s="1"/>
  <c r="BB35" i="6"/>
  <c r="BB35" i="10" s="1"/>
  <c r="U139" i="6"/>
  <c r="U139" i="10" s="1"/>
  <c r="AW139" i="6"/>
  <c r="AW139" i="10" s="1"/>
  <c r="N139" i="6"/>
  <c r="N139" i="10" s="1"/>
  <c r="U152" i="6"/>
  <c r="U152" i="10" s="1"/>
  <c r="AS152" i="6"/>
  <c r="AS152" i="10" s="1"/>
  <c r="AS171" i="6"/>
  <c r="AS171" i="10" s="1"/>
  <c r="N171" i="6"/>
  <c r="N171" i="10" s="1"/>
  <c r="AF171" i="6"/>
  <c r="AF171" i="10" s="1"/>
  <c r="AN51" i="6"/>
  <c r="AN51" i="10" s="1"/>
  <c r="AG51" i="6"/>
  <c r="AG51" i="10" s="1"/>
  <c r="O14" i="6"/>
  <c r="O14" i="10" s="1"/>
  <c r="O216" i="6"/>
  <c r="O216" i="10" s="1"/>
  <c r="AZ216" i="6"/>
  <c r="AZ216" i="10" s="1"/>
  <c r="U228" i="6"/>
  <c r="U228" i="10" s="1"/>
  <c r="AL228" i="6"/>
  <c r="AL228" i="10" s="1"/>
  <c r="AP120" i="6"/>
  <c r="AP120" i="10" s="1"/>
  <c r="AO120" i="6"/>
  <c r="AO120" i="10" s="1"/>
  <c r="S124" i="6"/>
  <c r="S124" i="10" s="1"/>
  <c r="AG143" i="6"/>
  <c r="AG143" i="10" s="1"/>
  <c r="AM154" i="6"/>
  <c r="AM154" i="10" s="1"/>
  <c r="AC154" i="6"/>
  <c r="AC154" i="10" s="1"/>
  <c r="R186" i="6"/>
  <c r="R186" i="10" s="1"/>
  <c r="AQ186" i="6"/>
  <c r="AQ186" i="10" s="1"/>
  <c r="P188" i="6"/>
  <c r="P188" i="10" s="1"/>
  <c r="Y188" i="6"/>
  <c r="Y188" i="10" s="1"/>
  <c r="AU188" i="6"/>
  <c r="AU188" i="10" s="1"/>
  <c r="AG213" i="6"/>
  <c r="AG213" i="10" s="1"/>
  <c r="BB213" i="6"/>
  <c r="BB213" i="10" s="1"/>
  <c r="AA213" i="6"/>
  <c r="AA213" i="10" s="1"/>
  <c r="AD188" i="6"/>
  <c r="AD188" i="10" s="1"/>
  <c r="AU203" i="6"/>
  <c r="AU203" i="10" s="1"/>
  <c r="AJ224" i="6"/>
  <c r="AJ224" i="10" s="1"/>
  <c r="AQ39" i="6"/>
  <c r="AQ39" i="10" s="1"/>
  <c r="AF57" i="6"/>
  <c r="AF57" i="10" s="1"/>
  <c r="AS60" i="6"/>
  <c r="AS60" i="10" s="1"/>
  <c r="AW54" i="6"/>
  <c r="AW54" i="10" s="1"/>
  <c r="AV92" i="6"/>
  <c r="AV92" i="10" s="1"/>
  <c r="AY133" i="6"/>
  <c r="AY133" i="10" s="1"/>
  <c r="N189" i="6"/>
  <c r="N189" i="10" s="1"/>
  <c r="AX189" i="6"/>
  <c r="AX189" i="10" s="1"/>
  <c r="N197" i="1"/>
  <c r="L195" i="3" s="1"/>
  <c r="AB195" i="6"/>
  <c r="AB195" i="10" s="1"/>
  <c r="AY142" i="6"/>
  <c r="AY142" i="10" s="1"/>
  <c r="AN180" i="6"/>
  <c r="AN180" i="10" s="1"/>
  <c r="V187" i="6"/>
  <c r="V187" i="10" s="1"/>
  <c r="V201" i="6"/>
  <c r="V201" i="10" s="1"/>
  <c r="AS201" i="6"/>
  <c r="AS201" i="10" s="1"/>
  <c r="T221" i="6"/>
  <c r="T221" i="10" s="1"/>
  <c r="Z235" i="6"/>
  <c r="Z235" i="10" s="1"/>
  <c r="N235" i="6"/>
  <c r="N235" i="10" s="1"/>
  <c r="AO118" i="6"/>
  <c r="AO118" i="10" s="1"/>
  <c r="M227" i="6"/>
  <c r="M227" i="10" s="1"/>
  <c r="BA227" i="6"/>
  <c r="BA227" i="10" s="1"/>
  <c r="AN219" i="6"/>
  <c r="AN219" i="10" s="1"/>
  <c r="R89" i="6"/>
  <c r="R89" i="10" s="1"/>
  <c r="AY123" i="6"/>
  <c r="AY123" i="10" s="1"/>
  <c r="AN132" i="6"/>
  <c r="AN132" i="10" s="1"/>
  <c r="AS138" i="6"/>
  <c r="AS138" i="10" s="1"/>
  <c r="Y184" i="6"/>
  <c r="Y184" i="10" s="1"/>
  <c r="S35" i="6"/>
  <c r="S35" i="10" s="1"/>
  <c r="AL139" i="6"/>
  <c r="AL139" i="10" s="1"/>
  <c r="AI51" i="6"/>
  <c r="AI51" i="10" s="1"/>
  <c r="T62" i="6"/>
  <c r="T62" i="10" s="1"/>
  <c r="AW65" i="6"/>
  <c r="AW65" i="10" s="1"/>
  <c r="AL67" i="6"/>
  <c r="AL67" i="10" s="1"/>
  <c r="X216" i="6"/>
  <c r="X216" i="10" s="1"/>
  <c r="AA228" i="6"/>
  <c r="AA228" i="10" s="1"/>
  <c r="AE124" i="6"/>
  <c r="AE124" i="10" s="1"/>
  <c r="AC137" i="6"/>
  <c r="AC137" i="10" s="1"/>
  <c r="AY137" i="6"/>
  <c r="AY137" i="10" s="1"/>
  <c r="AD200" i="6"/>
  <c r="AD200" i="10" s="1"/>
  <c r="AX213" i="6"/>
  <c r="AX213" i="10" s="1"/>
  <c r="AL132" i="6"/>
  <c r="AL132" i="10" s="1"/>
  <c r="K39" i="6"/>
  <c r="K39" i="10" s="1"/>
  <c r="Y39" i="6"/>
  <c r="Y39" i="10" s="1"/>
  <c r="P81" i="6"/>
  <c r="P81" i="10" s="1"/>
  <c r="N90" i="6"/>
  <c r="N90" i="10" s="1"/>
  <c r="AC50" i="6"/>
  <c r="AC50" i="10" s="1"/>
  <c r="AS195" i="6"/>
  <c r="AS195" i="10" s="1"/>
  <c r="AF197" i="6"/>
  <c r="AF197" i="10" s="1"/>
  <c r="R130" i="6"/>
  <c r="R130" i="10" s="1"/>
  <c r="W187" i="6"/>
  <c r="W187" i="10" s="1"/>
  <c r="BB217" i="6"/>
  <c r="BB217" i="10" s="1"/>
  <c r="AU226" i="6"/>
  <c r="AU226" i="10" s="1"/>
  <c r="T122" i="6"/>
  <c r="T122" i="10" s="1"/>
  <c r="AV122" i="6"/>
  <c r="AV122" i="10" s="1"/>
  <c r="AZ38" i="6"/>
  <c r="AZ38" i="10" s="1"/>
  <c r="AN76" i="6"/>
  <c r="AN76" i="10" s="1"/>
  <c r="AV132" i="6"/>
  <c r="AV132" i="10" s="1"/>
  <c r="AM170" i="6"/>
  <c r="AM170" i="10" s="1"/>
  <c r="Y21" i="6"/>
  <c r="Y21" i="10" s="1"/>
  <c r="W148" i="6"/>
  <c r="W148" i="10" s="1"/>
  <c r="AT148" i="6"/>
  <c r="AT148" i="10" s="1"/>
  <c r="AZ62" i="6"/>
  <c r="AZ62" i="10" s="1"/>
  <c r="BA179" i="6"/>
  <c r="BA179" i="10" s="1"/>
  <c r="W67" i="6"/>
  <c r="W67" i="10" s="1"/>
  <c r="AU186" i="6"/>
  <c r="AU186" i="10" s="1"/>
  <c r="P39" i="6"/>
  <c r="P39" i="10" s="1"/>
  <c r="O57" i="6"/>
  <c r="O57" i="10" s="1"/>
  <c r="AT68" i="6"/>
  <c r="AT68" i="10" s="1"/>
  <c r="AU78" i="6"/>
  <c r="AU78" i="10" s="1"/>
  <c r="U235" i="6"/>
  <c r="U235" i="10" s="1"/>
  <c r="Z122" i="6"/>
  <c r="Z122" i="10" s="1"/>
  <c r="AB7" i="6"/>
  <c r="AB7" i="10" s="1"/>
  <c r="V48" i="6"/>
  <c r="V48" i="10" s="1"/>
  <c r="X53" i="6"/>
  <c r="X53" i="10" s="1"/>
  <c r="AC55" i="6"/>
  <c r="AC55" i="10" s="1"/>
  <c r="AC61" i="6"/>
  <c r="AC61" i="10" s="1"/>
  <c r="BA111" i="6"/>
  <c r="BA111" i="10" s="1"/>
  <c r="AY194" i="6"/>
  <c r="AY194" i="10" s="1"/>
  <c r="AJ6" i="6"/>
  <c r="AJ6" i="10" s="1"/>
  <c r="X17" i="6"/>
  <c r="X17" i="10" s="1"/>
  <c r="AL17" i="6"/>
  <c r="AL17" i="10" s="1"/>
  <c r="J35" i="6"/>
  <c r="J35" i="10" s="1"/>
  <c r="BA173" i="6"/>
  <c r="BA173" i="10" s="1"/>
  <c r="I9" i="6"/>
  <c r="I9" i="10" s="1"/>
  <c r="AE9" i="6"/>
  <c r="AE9" i="10" s="1"/>
  <c r="V37" i="6"/>
  <c r="V37" i="10" s="1"/>
  <c r="AU228" i="6"/>
  <c r="AU228" i="10" s="1"/>
  <c r="AS188" i="6"/>
  <c r="AS188" i="10" s="1"/>
  <c r="AD213" i="6"/>
  <c r="AD213" i="10" s="1"/>
  <c r="AH17" i="6"/>
  <c r="AH17" i="10" s="1"/>
  <c r="AV35" i="6"/>
  <c r="AV35" i="10" s="1"/>
  <c r="AW152" i="6"/>
  <c r="AW152" i="10" s="1"/>
  <c r="N152" i="6"/>
  <c r="N152" i="10" s="1"/>
  <c r="AX171" i="6"/>
  <c r="AX171" i="10" s="1"/>
  <c r="AN173" i="6"/>
  <c r="AN173" i="10" s="1"/>
  <c r="AT173" i="6"/>
  <c r="AT173" i="10" s="1"/>
  <c r="AF178" i="6"/>
  <c r="AF178" i="10" s="1"/>
  <c r="AR178" i="6"/>
  <c r="AR178" i="10" s="1"/>
  <c r="AZ68" i="6"/>
  <c r="AZ68" i="10" s="1"/>
  <c r="AU54" i="6"/>
  <c r="AU54" i="10" s="1"/>
  <c r="AR133" i="6"/>
  <c r="AR133" i="10" s="1"/>
  <c r="AF119" i="6"/>
  <c r="AF119" i="10" s="1"/>
  <c r="AM180" i="6"/>
  <c r="AM180" i="10" s="1"/>
  <c r="AD201" i="6"/>
  <c r="AD201" i="10" s="1"/>
  <c r="Y207" i="6"/>
  <c r="Y207" i="10" s="1"/>
  <c r="AR118" i="6"/>
  <c r="AR118" i="10" s="1"/>
  <c r="AE227" i="6"/>
  <c r="AE227" i="10" s="1"/>
  <c r="AR219" i="6"/>
  <c r="AR219" i="10" s="1"/>
  <c r="BB22" i="6"/>
  <c r="BB22" i="10" s="1"/>
  <c r="AA22" i="6"/>
  <c r="AA22" i="10" s="1"/>
  <c r="AX111" i="6"/>
  <c r="AX111" i="10" s="1"/>
  <c r="BA176" i="6"/>
  <c r="BA176" i="10" s="1"/>
  <c r="AU194" i="6"/>
  <c r="AU194" i="10" s="1"/>
  <c r="AS139" i="6"/>
  <c r="AS139" i="10" s="1"/>
  <c r="Z183" i="6"/>
  <c r="Z183" i="10" s="1"/>
  <c r="AK183" i="6"/>
  <c r="AK183" i="10" s="1"/>
  <c r="Q229" i="6"/>
  <c r="Q229" i="10" s="1"/>
  <c r="Z229" i="6"/>
  <c r="Z229" i="10" s="1"/>
  <c r="AS229" i="6"/>
  <c r="AS229" i="10" s="1"/>
  <c r="AF37" i="6"/>
  <c r="AF37" i="10" s="1"/>
  <c r="N230" i="6"/>
  <c r="N230" i="10" s="1"/>
  <c r="AN188" i="6"/>
  <c r="AN188" i="10" s="1"/>
  <c r="AG25" i="6"/>
  <c r="AG25" i="10" s="1"/>
  <c r="AM78" i="6"/>
  <c r="AM78" i="10" s="1"/>
  <c r="AP122" i="6"/>
  <c r="AP122" i="10" s="1"/>
  <c r="S219" i="6"/>
  <c r="S219" i="10" s="1"/>
  <c r="AA183" i="6"/>
  <c r="AA183" i="10" s="1"/>
  <c r="AM51" i="6"/>
  <c r="AM51" i="10" s="1"/>
  <c r="R142" i="6"/>
  <c r="R142" i="10" s="1"/>
  <c r="AK176" i="6"/>
  <c r="AK176" i="10" s="1"/>
  <c r="AD179" i="6"/>
  <c r="AD179" i="10" s="1"/>
  <c r="AX16" i="6"/>
  <c r="AX16" i="10" s="1"/>
  <c r="AE189" i="6"/>
  <c r="AE189" i="10" s="1"/>
  <c r="AA142" i="6"/>
  <c r="AA142" i="10" s="1"/>
  <c r="AF180" i="6"/>
  <c r="AF180" i="10" s="1"/>
  <c r="AE221" i="6"/>
  <c r="AE221" i="10" s="1"/>
  <c r="AO122" i="6"/>
  <c r="AO122" i="10" s="1"/>
  <c r="AZ22" i="6"/>
  <c r="AZ22" i="10" s="1"/>
  <c r="AC48" i="6"/>
  <c r="AC48" i="10" s="1"/>
  <c r="AE55" i="6"/>
  <c r="AE55" i="10" s="1"/>
  <c r="V17" i="6"/>
  <c r="V17" i="10" s="1"/>
  <c r="AP179" i="6"/>
  <c r="AP179" i="10" s="1"/>
  <c r="AV186" i="6"/>
  <c r="AV186" i="10" s="1"/>
  <c r="AO81" i="6"/>
  <c r="AO81" i="10" s="1"/>
  <c r="AQ142" i="6"/>
  <c r="AQ142" i="10" s="1"/>
  <c r="AS55" i="6"/>
  <c r="AS55" i="10" s="1"/>
  <c r="N6" i="6"/>
  <c r="N6" i="10" s="1"/>
  <c r="BB148" i="6"/>
  <c r="BB148" i="10" s="1"/>
  <c r="N235" i="1"/>
  <c r="L233" i="3" s="1"/>
  <c r="AY179" i="6"/>
  <c r="AY179" i="10" s="1"/>
  <c r="BA228" i="6"/>
  <c r="BA228" i="10" s="1"/>
  <c r="AR124" i="6"/>
  <c r="AR124" i="10" s="1"/>
  <c r="AW229" i="6"/>
  <c r="AW229" i="10" s="1"/>
  <c r="AS178" i="6"/>
  <c r="AS178" i="10" s="1"/>
  <c r="T195" i="6"/>
  <c r="T195" i="10" s="1"/>
  <c r="AX136" i="6"/>
  <c r="AX136" i="10" s="1"/>
  <c r="U136" i="6"/>
  <c r="U136" i="10" s="1"/>
  <c r="AO171" i="6"/>
  <c r="AO171" i="10" s="1"/>
  <c r="AZ229" i="6"/>
  <c r="AZ229" i="10" s="1"/>
  <c r="AE137" i="6"/>
  <c r="AE137" i="10" s="1"/>
  <c r="T137" i="6"/>
  <c r="T137" i="10" s="1"/>
  <c r="AE154" i="6"/>
  <c r="AE154" i="10" s="1"/>
  <c r="O178" i="6"/>
  <c r="O178" i="10" s="1"/>
  <c r="AE53" i="6"/>
  <c r="AE53" i="10" s="1"/>
  <c r="AN137" i="6"/>
  <c r="AN137" i="10" s="1"/>
  <c r="O168" i="6"/>
  <c r="O168" i="10" s="1"/>
  <c r="AO168" i="6"/>
  <c r="AO168" i="10" s="1"/>
  <c r="O85" i="6"/>
  <c r="O85" i="10" s="1"/>
  <c r="AA85" i="6"/>
  <c r="AA85" i="10" s="1"/>
  <c r="AZ199" i="6"/>
  <c r="AZ199" i="10" s="1"/>
  <c r="Y199" i="6"/>
  <c r="Y199" i="10" s="1"/>
  <c r="AQ199" i="6"/>
  <c r="AQ199" i="10" s="1"/>
  <c r="Q168" i="6"/>
  <c r="Q168" i="10" s="1"/>
  <c r="AN85" i="6"/>
  <c r="AN85" i="10" s="1"/>
  <c r="AB181" i="6"/>
  <c r="AB181" i="10" s="1"/>
  <c r="Z181" i="6"/>
  <c r="Z181" i="10" s="1"/>
  <c r="AL181" i="6"/>
  <c r="AL181" i="10" s="1"/>
  <c r="O181" i="6"/>
  <c r="O181" i="10" s="1"/>
  <c r="AG181" i="6"/>
  <c r="AG181" i="10" s="1"/>
  <c r="AB199" i="6"/>
  <c r="AB199" i="10" s="1"/>
  <c r="AY199" i="6"/>
  <c r="AY199" i="10" s="1"/>
  <c r="AP69" i="6"/>
  <c r="AP69" i="10" s="1"/>
  <c r="Q69" i="6"/>
  <c r="Q69" i="10" s="1"/>
  <c r="AJ69" i="6"/>
  <c r="AJ69" i="10" s="1"/>
  <c r="AG69" i="6"/>
  <c r="AG69" i="10" s="1"/>
  <c r="AO82" i="6"/>
  <c r="AO82" i="10" s="1"/>
  <c r="AM82" i="6"/>
  <c r="AM82" i="10" s="1"/>
  <c r="AK82" i="6"/>
  <c r="AK82" i="10" s="1"/>
  <c r="AI82" i="6"/>
  <c r="AI82" i="10" s="1"/>
  <c r="AT85" i="6"/>
  <c r="AT85" i="10" s="1"/>
  <c r="AX85" i="6"/>
  <c r="AX85" i="10" s="1"/>
  <c r="AE136" i="6"/>
  <c r="AE136" i="10" s="1"/>
  <c r="X136" i="6"/>
  <c r="X136" i="10" s="1"/>
  <c r="AH168" i="6"/>
  <c r="AH168" i="10" s="1"/>
  <c r="M140" i="6"/>
  <c r="M140" i="10" s="1"/>
  <c r="M104" i="6"/>
  <c r="M104" i="10" s="1"/>
  <c r="M121" i="6"/>
  <c r="M121" i="10" s="1"/>
  <c r="AH64" i="6"/>
  <c r="AH64" i="10" s="1"/>
  <c r="AA66" i="6"/>
  <c r="AA66" i="10" s="1"/>
  <c r="BB75" i="6"/>
  <c r="BB75" i="10" s="1"/>
  <c r="AZ90" i="6"/>
  <c r="AZ90" i="10" s="1"/>
  <c r="AE50" i="6"/>
  <c r="AE50" i="10" s="1"/>
  <c r="BB58" i="6"/>
  <c r="BB58" i="10" s="1"/>
  <c r="AB73" i="6"/>
  <c r="AB73" i="10" s="1"/>
  <c r="AW73" i="6"/>
  <c r="AW73" i="10" s="1"/>
  <c r="O87" i="6"/>
  <c r="O87" i="10" s="1"/>
  <c r="X119" i="6"/>
  <c r="X119" i="10" s="1"/>
  <c r="BA185" i="6"/>
  <c r="BA185" i="10" s="1"/>
  <c r="AR38" i="6"/>
  <c r="AR38" i="10" s="1"/>
  <c r="U23" i="6"/>
  <c r="U23" i="10" s="1"/>
  <c r="AQ23" i="6"/>
  <c r="AQ23" i="10" s="1"/>
  <c r="Y141" i="6"/>
  <c r="Y141" i="10" s="1"/>
  <c r="AF53" i="6"/>
  <c r="AF53" i="10" s="1"/>
  <c r="AP61" i="6"/>
  <c r="AP61" i="10" s="1"/>
  <c r="AI76" i="6"/>
  <c r="AI76" i="10" s="1"/>
  <c r="AM91" i="6"/>
  <c r="AM91" i="10" s="1"/>
  <c r="AA147" i="6"/>
  <c r="AA147" i="10" s="1"/>
  <c r="AI174" i="6"/>
  <c r="AI174" i="10" s="1"/>
  <c r="W182" i="6"/>
  <c r="W182" i="10" s="1"/>
  <c r="AV182" i="6"/>
  <c r="AV182" i="10" s="1"/>
  <c r="U12" i="6"/>
  <c r="U12" i="10" s="1"/>
  <c r="N12" i="6"/>
  <c r="N12" i="10" s="1"/>
  <c r="AP12" i="6"/>
  <c r="AP12" i="10" s="1"/>
  <c r="AF12" i="6"/>
  <c r="AF12" i="10" s="1"/>
  <c r="AP175" i="6"/>
  <c r="AP175" i="10" s="1"/>
  <c r="AE37" i="6"/>
  <c r="AE37" i="10" s="1"/>
  <c r="AI62" i="6"/>
  <c r="AI62" i="10" s="1"/>
  <c r="Z65" i="6"/>
  <c r="Z65" i="10" s="1"/>
  <c r="AH65" i="6"/>
  <c r="AH65" i="10" s="1"/>
  <c r="AU77" i="6"/>
  <c r="AU77" i="10" s="1"/>
  <c r="AN14" i="6"/>
  <c r="AN14" i="10" s="1"/>
  <c r="AB117" i="6"/>
  <c r="AB117" i="10" s="1"/>
  <c r="AV117" i="6"/>
  <c r="AV117" i="10" s="1"/>
  <c r="AU143" i="6"/>
  <c r="AU143" i="10" s="1"/>
  <c r="AL203" i="6"/>
  <c r="AL203" i="10" s="1"/>
  <c r="M16" i="6"/>
  <c r="M16" i="10" s="1"/>
  <c r="AF16" i="6"/>
  <c r="AF16" i="10" s="1"/>
  <c r="Y25" i="6"/>
  <c r="Y25" i="10" s="1"/>
  <c r="AS25" i="6"/>
  <c r="AS25" i="10" s="1"/>
  <c r="BB30" i="6"/>
  <c r="BB30" i="10" s="1"/>
  <c r="L39" i="6"/>
  <c r="L39" i="10" s="1"/>
  <c r="AO57" i="6"/>
  <c r="AO57" i="10" s="1"/>
  <c r="AX57" i="6"/>
  <c r="AX57" i="10" s="1"/>
  <c r="Q57" i="6"/>
  <c r="Q57" i="10" s="1"/>
  <c r="O60" i="6"/>
  <c r="O60" i="10" s="1"/>
  <c r="AN64" i="6"/>
  <c r="AN64" i="10" s="1"/>
  <c r="AR64" i="6"/>
  <c r="AR64" i="10" s="1"/>
  <c r="AD64" i="6"/>
  <c r="AD64" i="10" s="1"/>
  <c r="AL66" i="6"/>
  <c r="AL66" i="10" s="1"/>
  <c r="S66" i="6"/>
  <c r="S66" i="10" s="1"/>
  <c r="W66" i="6"/>
  <c r="W66" i="10" s="1"/>
  <c r="AI68" i="6"/>
  <c r="AI68" i="10" s="1"/>
  <c r="AF75" i="6"/>
  <c r="AF75" i="10" s="1"/>
  <c r="AZ75" i="6"/>
  <c r="AZ75" i="10" s="1"/>
  <c r="T75" i="6"/>
  <c r="T75" i="10" s="1"/>
  <c r="AN78" i="6"/>
  <c r="AN78" i="10" s="1"/>
  <c r="AW78" i="6"/>
  <c r="AW78" i="10" s="1"/>
  <c r="O78" i="6"/>
  <c r="O78" i="10" s="1"/>
  <c r="O81" i="6"/>
  <c r="O81" i="10" s="1"/>
  <c r="AM90" i="6"/>
  <c r="AM90" i="10" s="1"/>
  <c r="S90" i="6"/>
  <c r="S90" i="10" s="1"/>
  <c r="W90" i="6"/>
  <c r="W90" i="10" s="1"/>
  <c r="AW50" i="6"/>
  <c r="AW50" i="10" s="1"/>
  <c r="Q50" i="6"/>
  <c r="Q50" i="10" s="1"/>
  <c r="AN50" i="6"/>
  <c r="AN50" i="10" s="1"/>
  <c r="N54" i="6"/>
  <c r="N54" i="10" s="1"/>
  <c r="AI58" i="6"/>
  <c r="AI58" i="10" s="1"/>
  <c r="BA58" i="6"/>
  <c r="BA58" i="10" s="1"/>
  <c r="Q58" i="6"/>
  <c r="Q58" i="10" s="1"/>
  <c r="AS63" i="6"/>
  <c r="AS63" i="10" s="1"/>
  <c r="AH73" i="6"/>
  <c r="AH73" i="10" s="1"/>
  <c r="AY73" i="6"/>
  <c r="AY73" i="10" s="1"/>
  <c r="P87" i="6"/>
  <c r="P87" i="10" s="1"/>
  <c r="AQ87" i="6"/>
  <c r="AQ87" i="10" s="1"/>
  <c r="AZ87" i="6"/>
  <c r="AZ87" i="10" s="1"/>
  <c r="AT92" i="6"/>
  <c r="AT92" i="10" s="1"/>
  <c r="X92" i="6"/>
  <c r="X92" i="10" s="1"/>
  <c r="BB95" i="6"/>
  <c r="BB95" i="10" s="1"/>
  <c r="AS106" i="6"/>
  <c r="AS106" i="10" s="1"/>
  <c r="AB133" i="6"/>
  <c r="AB133" i="10" s="1"/>
  <c r="AG133" i="6"/>
  <c r="AG133" i="10" s="1"/>
  <c r="X197" i="6"/>
  <c r="X197" i="10" s="1"/>
  <c r="AN197" i="6"/>
  <c r="AN197" i="10" s="1"/>
  <c r="BB114" i="6"/>
  <c r="BB114" i="10" s="1"/>
  <c r="R119" i="6"/>
  <c r="R119" i="10" s="1"/>
  <c r="AN119" i="6"/>
  <c r="AN119" i="10" s="1"/>
  <c r="AB119" i="6"/>
  <c r="AB119" i="10" s="1"/>
  <c r="AL142" i="6"/>
  <c r="AL142" i="10" s="1"/>
  <c r="P187" i="6"/>
  <c r="P187" i="10" s="1"/>
  <c r="AE207" i="6"/>
  <c r="AE207" i="10" s="1"/>
  <c r="AW207" i="6"/>
  <c r="AW207" i="10" s="1"/>
  <c r="P207" i="6"/>
  <c r="P207" i="10" s="1"/>
  <c r="AU212" i="6"/>
  <c r="AU212" i="10" s="1"/>
  <c r="R212" i="6"/>
  <c r="R212" i="10" s="1"/>
  <c r="AM212" i="6"/>
  <c r="AM212" i="10" s="1"/>
  <c r="Q217" i="6"/>
  <c r="Q217" i="10" s="1"/>
  <c r="AG217" i="6"/>
  <c r="AG217" i="10" s="1"/>
  <c r="P221" i="6"/>
  <c r="P221" i="10" s="1"/>
  <c r="V221" i="6"/>
  <c r="V221" i="10" s="1"/>
  <c r="AT226" i="6"/>
  <c r="AT226" i="10" s="1"/>
  <c r="W226" i="6"/>
  <c r="W226" i="10" s="1"/>
  <c r="AO235" i="6"/>
  <c r="AO235" i="10" s="1"/>
  <c r="Z19" i="6"/>
  <c r="Z19" i="10" s="1"/>
  <c r="AH19" i="6"/>
  <c r="AH19" i="10" s="1"/>
  <c r="K38" i="6"/>
  <c r="K38" i="10" s="1"/>
  <c r="W38" i="6"/>
  <c r="W38" i="10" s="1"/>
  <c r="AU38" i="6"/>
  <c r="AU38" i="10" s="1"/>
  <c r="N25" i="1"/>
  <c r="L23" i="3" s="1"/>
  <c r="AJ23" i="6"/>
  <c r="AJ23" i="10" s="1"/>
  <c r="V118" i="6"/>
  <c r="V118" i="10" s="1"/>
  <c r="N118" i="6"/>
  <c r="N118" i="10" s="1"/>
  <c r="AF118" i="6"/>
  <c r="AF118" i="10" s="1"/>
  <c r="AW141" i="6"/>
  <c r="AW141" i="10" s="1"/>
  <c r="S141" i="6"/>
  <c r="S141" i="10" s="1"/>
  <c r="AH141" i="6"/>
  <c r="AH141" i="10" s="1"/>
  <c r="Y219" i="6"/>
  <c r="Y219" i="10" s="1"/>
  <c r="AV219" i="6"/>
  <c r="AV219" i="10" s="1"/>
  <c r="P7" i="6"/>
  <c r="P7" i="10" s="1"/>
  <c r="AU7" i="6"/>
  <c r="AU7" i="10" s="1"/>
  <c r="AH7" i="6"/>
  <c r="AH7" i="10" s="1"/>
  <c r="Y89" i="6"/>
  <c r="Y89" i="10" s="1"/>
  <c r="AW89" i="6"/>
  <c r="AW89" i="10" s="1"/>
  <c r="Z22" i="6"/>
  <c r="Z22" i="10" s="1"/>
  <c r="AG48" i="6"/>
  <c r="AG48" i="10" s="1"/>
  <c r="BB53" i="6"/>
  <c r="BB53" i="10" s="1"/>
  <c r="AA53" i="6"/>
  <c r="AA53" i="10" s="1"/>
  <c r="AG53" i="6"/>
  <c r="AG53" i="10" s="1"/>
  <c r="AV55" i="6"/>
  <c r="AV55" i="10" s="1"/>
  <c r="O55" i="6"/>
  <c r="O55" i="10" s="1"/>
  <c r="T61" i="6"/>
  <c r="T61" i="10" s="1"/>
  <c r="AM61" i="6"/>
  <c r="AM61" i="10" s="1"/>
  <c r="W76" i="6"/>
  <c r="W76" i="10" s="1"/>
  <c r="AV76" i="6"/>
  <c r="AV76" i="10" s="1"/>
  <c r="V86" i="6"/>
  <c r="V86" i="10" s="1"/>
  <c r="AG86" i="6"/>
  <c r="AG86" i="10" s="1"/>
  <c r="AZ91" i="6"/>
  <c r="AZ91" i="10" s="1"/>
  <c r="V91" i="6"/>
  <c r="V91" i="10" s="1"/>
  <c r="AQ91" i="6"/>
  <c r="AQ91" i="10" s="1"/>
  <c r="AA111" i="6"/>
  <c r="AA111" i="10" s="1"/>
  <c r="AI123" i="6"/>
  <c r="AI123" i="10" s="1"/>
  <c r="AS132" i="6"/>
  <c r="AS132" i="10" s="1"/>
  <c r="T138" i="6"/>
  <c r="T138" i="10" s="1"/>
  <c r="AI138" i="6"/>
  <c r="AI138" i="10" s="1"/>
  <c r="W147" i="6"/>
  <c r="W147" i="10" s="1"/>
  <c r="AV147" i="6"/>
  <c r="AV147" i="10" s="1"/>
  <c r="AJ170" i="6"/>
  <c r="AJ170" i="10" s="1"/>
  <c r="BA170" i="6"/>
  <c r="BA170" i="10" s="1"/>
  <c r="Y174" i="6"/>
  <c r="Y174" i="10" s="1"/>
  <c r="AM174" i="6"/>
  <c r="AM174" i="10" s="1"/>
  <c r="AQ176" i="6"/>
  <c r="AQ176" i="10" s="1"/>
  <c r="O176" i="6"/>
  <c r="O176" i="10" s="1"/>
  <c r="AI182" i="6"/>
  <c r="AI182" i="10" s="1"/>
  <c r="BB182" i="6"/>
  <c r="BB182" i="10" s="1"/>
  <c r="Q182" i="6"/>
  <c r="Q182" i="10" s="1"/>
  <c r="AH184" i="6"/>
  <c r="AH184" i="10" s="1"/>
  <c r="BA184" i="6"/>
  <c r="BA184" i="10" s="1"/>
  <c r="Z184" i="6"/>
  <c r="Z184" i="10" s="1"/>
  <c r="P194" i="6"/>
  <c r="P194" i="10" s="1"/>
  <c r="V194" i="6"/>
  <c r="V194" i="10" s="1"/>
  <c r="AT194" i="6"/>
  <c r="AT194" i="10" s="1"/>
  <c r="BB6" i="6"/>
  <c r="BB6" i="10" s="1"/>
  <c r="AN6" i="6"/>
  <c r="AN6" i="10" s="1"/>
  <c r="U21" i="6"/>
  <c r="U21" i="10" s="1"/>
  <c r="AH21" i="6"/>
  <c r="AH21" i="10" s="1"/>
  <c r="AX21" i="6"/>
  <c r="AX21" i="10" s="1"/>
  <c r="AF173" i="6"/>
  <c r="AF173" i="10" s="1"/>
  <c r="AS173" i="6"/>
  <c r="AS173" i="10" s="1"/>
  <c r="N173" i="6"/>
  <c r="N173" i="10" s="1"/>
  <c r="AL175" i="6"/>
  <c r="AL175" i="10" s="1"/>
  <c r="O175" i="6"/>
  <c r="O175" i="10" s="1"/>
  <c r="AW175" i="6"/>
  <c r="AW175" i="10" s="1"/>
  <c r="U183" i="6"/>
  <c r="U183" i="10" s="1"/>
  <c r="O183" i="6"/>
  <c r="O183" i="10" s="1"/>
  <c r="AV183" i="6"/>
  <c r="AV183" i="10" s="1"/>
  <c r="AH9" i="6"/>
  <c r="AH9" i="10" s="1"/>
  <c r="W9" i="6"/>
  <c r="W9" i="10" s="1"/>
  <c r="AV37" i="6"/>
  <c r="AV37" i="10" s="1"/>
  <c r="N37" i="6"/>
  <c r="N37" i="10" s="1"/>
  <c r="Y37" i="6"/>
  <c r="Y37" i="10" s="1"/>
  <c r="AC51" i="6"/>
  <c r="AC51" i="10" s="1"/>
  <c r="AU51" i="6"/>
  <c r="AU51" i="10" s="1"/>
  <c r="BA59" i="6"/>
  <c r="BA59" i="10" s="1"/>
  <c r="P59" i="6"/>
  <c r="P59" i="10" s="1"/>
  <c r="AS59" i="6"/>
  <c r="AS59" i="10" s="1"/>
  <c r="O59" i="6"/>
  <c r="O59" i="10" s="1"/>
  <c r="M62" i="6"/>
  <c r="M62" i="10" s="1"/>
  <c r="V62" i="6"/>
  <c r="V62" i="10" s="1"/>
  <c r="AS62" i="6"/>
  <c r="AS62" i="10" s="1"/>
  <c r="P65" i="6"/>
  <c r="P65" i="10" s="1"/>
  <c r="AM65" i="6"/>
  <c r="AM65" i="10" s="1"/>
  <c r="AY65" i="6"/>
  <c r="AY65" i="10" s="1"/>
  <c r="AW67" i="6"/>
  <c r="AW67" i="10" s="1"/>
  <c r="P67" i="6"/>
  <c r="P67" i="10" s="1"/>
  <c r="Y67" i="6"/>
  <c r="Y67" i="10" s="1"/>
  <c r="AO77" i="6"/>
  <c r="AO77" i="10" s="1"/>
  <c r="S77" i="6"/>
  <c r="S77" i="10" s="1"/>
  <c r="AE77" i="6"/>
  <c r="AE77" i="10" s="1"/>
  <c r="AF14" i="6"/>
  <c r="AF14" i="10" s="1"/>
  <c r="Q14" i="6"/>
  <c r="Q14" i="10" s="1"/>
  <c r="AX14" i="6"/>
  <c r="AX14" i="10" s="1"/>
  <c r="AF216" i="6"/>
  <c r="AF216" i="10" s="1"/>
  <c r="AV216" i="6"/>
  <c r="AV216" i="10" s="1"/>
  <c r="W228" i="6"/>
  <c r="W228" i="10" s="1"/>
  <c r="AQ230" i="6"/>
  <c r="AQ230" i="10" s="1"/>
  <c r="O230" i="6"/>
  <c r="O230" i="10" s="1"/>
  <c r="AF230" i="6"/>
  <c r="AF230" i="10" s="1"/>
  <c r="AI233" i="6"/>
  <c r="AI233" i="10" s="1"/>
  <c r="AC117" i="6"/>
  <c r="AC117" i="10" s="1"/>
  <c r="AM117" i="6"/>
  <c r="AM117" i="10" s="1"/>
  <c r="AX120" i="6"/>
  <c r="AX120" i="10" s="1"/>
  <c r="P120" i="6"/>
  <c r="P120" i="10" s="1"/>
  <c r="Z143" i="6"/>
  <c r="Z143" i="10" s="1"/>
  <c r="AS143" i="6"/>
  <c r="AS143" i="10" s="1"/>
  <c r="AX179" i="6"/>
  <c r="AX179" i="10" s="1"/>
  <c r="Q179" i="6"/>
  <c r="Q179" i="10" s="1"/>
  <c r="AI179" i="6"/>
  <c r="AI179" i="10" s="1"/>
  <c r="AR186" i="6"/>
  <c r="AR186" i="10" s="1"/>
  <c r="V200" i="6"/>
  <c r="V200" i="10" s="1"/>
  <c r="X203" i="6"/>
  <c r="X203" i="10" s="1"/>
  <c r="W81" i="6"/>
  <c r="W81" i="10" s="1"/>
  <c r="AN221" i="6"/>
  <c r="AN221" i="10" s="1"/>
  <c r="Z123" i="6"/>
  <c r="Z123" i="10" s="1"/>
  <c r="T51" i="6"/>
  <c r="T51" i="10" s="1"/>
  <c r="S203" i="6"/>
  <c r="S203" i="10" s="1"/>
  <c r="AK203" i="6"/>
  <c r="AK203" i="10" s="1"/>
  <c r="O224" i="6"/>
  <c r="O224" i="10" s="1"/>
  <c r="AE224" i="6"/>
  <c r="AE224" i="10" s="1"/>
  <c r="AT224" i="6"/>
  <c r="AT224" i="10" s="1"/>
  <c r="AO25" i="6"/>
  <c r="AO25" i="10" s="1"/>
  <c r="U25" i="6"/>
  <c r="U25" i="10" s="1"/>
  <c r="P64" i="6"/>
  <c r="P64" i="10" s="1"/>
  <c r="AV66" i="6"/>
  <c r="AV66" i="10" s="1"/>
  <c r="AH68" i="6"/>
  <c r="AH68" i="10" s="1"/>
  <c r="AP68" i="6"/>
  <c r="AP68" i="10" s="1"/>
  <c r="AV75" i="6"/>
  <c r="AV75" i="10" s="1"/>
  <c r="Z78" i="6"/>
  <c r="Z78" i="10" s="1"/>
  <c r="R81" i="6"/>
  <c r="R81" i="10" s="1"/>
  <c r="X81" i="6"/>
  <c r="X81" i="10" s="1"/>
  <c r="AU81" i="6"/>
  <c r="AU81" i="10" s="1"/>
  <c r="AE63" i="6"/>
  <c r="AE63" i="10" s="1"/>
  <c r="M87" i="6"/>
  <c r="M87" i="10" s="1"/>
  <c r="Z106" i="6"/>
  <c r="Z106" i="10" s="1"/>
  <c r="AR106" i="6"/>
  <c r="AR106" i="10" s="1"/>
  <c r="U133" i="6"/>
  <c r="U133" i="10" s="1"/>
  <c r="W189" i="6"/>
  <c r="W189" i="10" s="1"/>
  <c r="AT189" i="6"/>
  <c r="AT189" i="10" s="1"/>
  <c r="AB197" i="6"/>
  <c r="AB197" i="10" s="1"/>
  <c r="S197" i="6"/>
  <c r="S197" i="10" s="1"/>
  <c r="AA119" i="6"/>
  <c r="AA119" i="10" s="1"/>
  <c r="AT130" i="6"/>
  <c r="AT130" i="10" s="1"/>
  <c r="N130" i="6"/>
  <c r="N130" i="10" s="1"/>
  <c r="AA180" i="6"/>
  <c r="AA180" i="10" s="1"/>
  <c r="AJ180" i="6"/>
  <c r="AJ180" i="10" s="1"/>
  <c r="Q207" i="6"/>
  <c r="Q207" i="10" s="1"/>
  <c r="AX207" i="6"/>
  <c r="AX207" i="10" s="1"/>
  <c r="AB212" i="6"/>
  <c r="AB212" i="10" s="1"/>
  <c r="AY217" i="6"/>
  <c r="AY217" i="10" s="1"/>
  <c r="U221" i="6"/>
  <c r="U221" i="10" s="1"/>
  <c r="AJ221" i="6"/>
  <c r="AJ221" i="10" s="1"/>
  <c r="P19" i="6"/>
  <c r="P19" i="10" s="1"/>
  <c r="U19" i="6"/>
  <c r="U19" i="10" s="1"/>
  <c r="AK19" i="6"/>
  <c r="AK19" i="10" s="1"/>
  <c r="BA122" i="6"/>
  <c r="BA122" i="10" s="1"/>
  <c r="U122" i="6"/>
  <c r="U122" i="10" s="1"/>
  <c r="P23" i="6"/>
  <c r="P23" i="10" s="1"/>
  <c r="AU118" i="6"/>
  <c r="AU118" i="10" s="1"/>
  <c r="AK118" i="6"/>
  <c r="AK118" i="10" s="1"/>
  <c r="AY227" i="6"/>
  <c r="AY227" i="10" s="1"/>
  <c r="Z227" i="6"/>
  <c r="Z227" i="10" s="1"/>
  <c r="AJ227" i="6"/>
  <c r="AJ227" i="10" s="1"/>
  <c r="Q7" i="6"/>
  <c r="Q7" i="10" s="1"/>
  <c r="AL89" i="6"/>
  <c r="AL89" i="10" s="1"/>
  <c r="AQ89" i="6"/>
  <c r="AQ89" i="10" s="1"/>
  <c r="K48" i="6"/>
  <c r="K48" i="10" s="1"/>
  <c r="AE91" i="6"/>
  <c r="AE91" i="10" s="1"/>
  <c r="BB123" i="6"/>
  <c r="BB123" i="10" s="1"/>
  <c r="W123" i="6"/>
  <c r="W123" i="10" s="1"/>
  <c r="Y138" i="6"/>
  <c r="Y138" i="10" s="1"/>
  <c r="V147" i="6"/>
  <c r="V147" i="10" s="1"/>
  <c r="R170" i="6"/>
  <c r="R170" i="10" s="1"/>
  <c r="AW170" i="6"/>
  <c r="AW170" i="10" s="1"/>
  <c r="S174" i="6"/>
  <c r="S174" i="10" s="1"/>
  <c r="AG21" i="6"/>
  <c r="AG21" i="10" s="1"/>
  <c r="R21" i="6"/>
  <c r="R21" i="10" s="1"/>
  <c r="AH35" i="6"/>
  <c r="AH35" i="10" s="1"/>
  <c r="AE35" i="6"/>
  <c r="AE35" i="10" s="1"/>
  <c r="AQ139" i="6"/>
  <c r="AQ139" i="10" s="1"/>
  <c r="AB139" i="6"/>
  <c r="AB139" i="10" s="1"/>
  <c r="R152" i="6"/>
  <c r="R152" i="10" s="1"/>
  <c r="AQ152" i="6"/>
  <c r="AQ152" i="10" s="1"/>
  <c r="AY152" i="6"/>
  <c r="AY152" i="10" s="1"/>
  <c r="BB161" i="6"/>
  <c r="BB161" i="10" s="1"/>
  <c r="AZ171" i="6"/>
  <c r="AZ171" i="10" s="1"/>
  <c r="AB171" i="6"/>
  <c r="AB171" i="10" s="1"/>
  <c r="AJ171" i="6"/>
  <c r="AJ171" i="10" s="1"/>
  <c r="AY51" i="6"/>
  <c r="AY51" i="10" s="1"/>
  <c r="AT51" i="6"/>
  <c r="AT51" i="10" s="1"/>
  <c r="W14" i="6"/>
  <c r="W14" i="10" s="1"/>
  <c r="V216" i="6"/>
  <c r="V216" i="10" s="1"/>
  <c r="S228" i="6"/>
  <c r="S228" i="10" s="1"/>
  <c r="AB228" i="6"/>
  <c r="AB228" i="10" s="1"/>
  <c r="AT228" i="6"/>
  <c r="AT228" i="10" s="1"/>
  <c r="AN120" i="6"/>
  <c r="AN120" i="10" s="1"/>
  <c r="AH120" i="6"/>
  <c r="AH120" i="10" s="1"/>
  <c r="AY124" i="6"/>
  <c r="AY124" i="10" s="1"/>
  <c r="V124" i="6"/>
  <c r="V124" i="10" s="1"/>
  <c r="AW143" i="6"/>
  <c r="AW143" i="10" s="1"/>
  <c r="AX154" i="6"/>
  <c r="AX154" i="10" s="1"/>
  <c r="V154" i="6"/>
  <c r="V154" i="10" s="1"/>
  <c r="AH154" i="6"/>
  <c r="AH154" i="10" s="1"/>
  <c r="P186" i="6"/>
  <c r="P186" i="10" s="1"/>
  <c r="U186" i="6"/>
  <c r="U186" i="10" s="1"/>
  <c r="AP186" i="6"/>
  <c r="AP186" i="10" s="1"/>
  <c r="AE188" i="6"/>
  <c r="AE188" i="10" s="1"/>
  <c r="AG188" i="6"/>
  <c r="AG188" i="10" s="1"/>
  <c r="BA200" i="6"/>
  <c r="BA200" i="10" s="1"/>
  <c r="AU213" i="6"/>
  <c r="AU213" i="10" s="1"/>
  <c r="P213" i="6"/>
  <c r="P213" i="10" s="1"/>
  <c r="AK213" i="6"/>
  <c r="AK213" i="10" s="1"/>
  <c r="M228" i="6"/>
  <c r="M228" i="10" s="1"/>
  <c r="AF188" i="6"/>
  <c r="AF188" i="10" s="1"/>
  <c r="P224" i="6"/>
  <c r="P224" i="10" s="1"/>
  <c r="BA224" i="6"/>
  <c r="BA224" i="10" s="1"/>
  <c r="V16" i="6"/>
  <c r="V16" i="10" s="1"/>
  <c r="M106" i="6"/>
  <c r="M106" i="10" s="1"/>
  <c r="AL133" i="6"/>
  <c r="AL133" i="10" s="1"/>
  <c r="AB189" i="6"/>
  <c r="AB189" i="10" s="1"/>
  <c r="Q189" i="6"/>
  <c r="Q189" i="10" s="1"/>
  <c r="AA195" i="6"/>
  <c r="AA195" i="10" s="1"/>
  <c r="AJ195" i="6"/>
  <c r="AJ195" i="10" s="1"/>
  <c r="AJ142" i="6"/>
  <c r="AJ142" i="10" s="1"/>
  <c r="P180" i="6"/>
  <c r="P180" i="10" s="1"/>
  <c r="AZ180" i="6"/>
  <c r="AZ180" i="10" s="1"/>
  <c r="AK187" i="6"/>
  <c r="AK187" i="10" s="1"/>
  <c r="S201" i="6"/>
  <c r="S201" i="10" s="1"/>
  <c r="AH201" i="6"/>
  <c r="AH201" i="10" s="1"/>
  <c r="AZ201" i="6"/>
  <c r="AZ201" i="10" s="1"/>
  <c r="AH217" i="6"/>
  <c r="AH217" i="10" s="1"/>
  <c r="AZ226" i="6"/>
  <c r="AZ226" i="10" s="1"/>
  <c r="AZ235" i="6"/>
  <c r="AZ235" i="10" s="1"/>
  <c r="T235" i="6"/>
  <c r="T235" i="10" s="1"/>
  <c r="AB118" i="6"/>
  <c r="AB118" i="10" s="1"/>
  <c r="Y227" i="6"/>
  <c r="Y227" i="10" s="1"/>
  <c r="P219" i="6"/>
  <c r="P219" i="10" s="1"/>
  <c r="AY219" i="6"/>
  <c r="AY219" i="10" s="1"/>
  <c r="AN89" i="6"/>
  <c r="AN89" i="10" s="1"/>
  <c r="P48" i="6"/>
  <c r="P48" i="10" s="1"/>
  <c r="AO86" i="6"/>
  <c r="AO86" i="10" s="1"/>
  <c r="AQ123" i="6"/>
  <c r="AQ123" i="10" s="1"/>
  <c r="AP132" i="6"/>
  <c r="AP132" i="10" s="1"/>
  <c r="AJ138" i="6"/>
  <c r="AJ138" i="10" s="1"/>
  <c r="AZ138" i="6"/>
  <c r="AZ138" i="10" s="1"/>
  <c r="AF174" i="6"/>
  <c r="AF174" i="10" s="1"/>
  <c r="AB182" i="6"/>
  <c r="AB182" i="10" s="1"/>
  <c r="N184" i="6"/>
  <c r="N184" i="10" s="1"/>
  <c r="R35" i="6"/>
  <c r="R35" i="10" s="1"/>
  <c r="O139" i="6"/>
  <c r="O139" i="10" s="1"/>
  <c r="AX139" i="6"/>
  <c r="AX139" i="10" s="1"/>
  <c r="AX51" i="6"/>
  <c r="AX51" i="10" s="1"/>
  <c r="AK62" i="6"/>
  <c r="AK62" i="10" s="1"/>
  <c r="AY67" i="6"/>
  <c r="AY67" i="10" s="1"/>
  <c r="AM67" i="6"/>
  <c r="AM67" i="10" s="1"/>
  <c r="AR228" i="6"/>
  <c r="AR228" i="10" s="1"/>
  <c r="AA117" i="6"/>
  <c r="AA117" i="10" s="1"/>
  <c r="AU124" i="6"/>
  <c r="AU124" i="10" s="1"/>
  <c r="AJ124" i="6"/>
  <c r="AJ124" i="10" s="1"/>
  <c r="R137" i="6"/>
  <c r="R137" i="10" s="1"/>
  <c r="AL137" i="6"/>
  <c r="AL137" i="10" s="1"/>
  <c r="AH186" i="6"/>
  <c r="AH186" i="10" s="1"/>
  <c r="AY200" i="6"/>
  <c r="AY200" i="10" s="1"/>
  <c r="R200" i="6"/>
  <c r="R200" i="10" s="1"/>
  <c r="S213" i="6"/>
  <c r="S213" i="10" s="1"/>
  <c r="Z39" i="6"/>
  <c r="Z39" i="10" s="1"/>
  <c r="AH39" i="6"/>
  <c r="AH39" i="10" s="1"/>
  <c r="AI81" i="6"/>
  <c r="AI81" i="10" s="1"/>
  <c r="AC90" i="6"/>
  <c r="AC90" i="10" s="1"/>
  <c r="AB92" i="6"/>
  <c r="AB92" i="10" s="1"/>
  <c r="AK189" i="6"/>
  <c r="AK189" i="10" s="1"/>
  <c r="R195" i="6"/>
  <c r="R195" i="10" s="1"/>
  <c r="O197" i="6"/>
  <c r="O197" i="10" s="1"/>
  <c r="AN130" i="6"/>
  <c r="AN130" i="10" s="1"/>
  <c r="S187" i="6"/>
  <c r="S187" i="10" s="1"/>
  <c r="U217" i="6"/>
  <c r="U217" i="10" s="1"/>
  <c r="Y226" i="6"/>
  <c r="Y226" i="10" s="1"/>
  <c r="N19" i="6"/>
  <c r="N19" i="10" s="1"/>
  <c r="AH122" i="6"/>
  <c r="AH122" i="10" s="1"/>
  <c r="AD122" i="6"/>
  <c r="AD122" i="10" s="1"/>
  <c r="AP118" i="6"/>
  <c r="AP118" i="10" s="1"/>
  <c r="Y61" i="6"/>
  <c r="Y61" i="10" s="1"/>
  <c r="O138" i="6"/>
  <c r="O138" i="10" s="1"/>
  <c r="AR147" i="6"/>
  <c r="AR147" i="10" s="1"/>
  <c r="M170" i="6"/>
  <c r="M170" i="10" s="1"/>
  <c r="V148" i="6"/>
  <c r="V148" i="10" s="1"/>
  <c r="AG148" i="6"/>
  <c r="AG148" i="10" s="1"/>
  <c r="O67" i="6"/>
  <c r="O67" i="10" s="1"/>
  <c r="AK230" i="6"/>
  <c r="AK230" i="10" s="1"/>
  <c r="AF186" i="6"/>
  <c r="AF186" i="10" s="1"/>
  <c r="AI39" i="6"/>
  <c r="AI39" i="10" s="1"/>
  <c r="P60" i="6"/>
  <c r="P60" i="10" s="1"/>
  <c r="AS64" i="6"/>
  <c r="AS64" i="10" s="1"/>
  <c r="Y68" i="6"/>
  <c r="Y68" i="10" s="1"/>
  <c r="Y78" i="6"/>
  <c r="Y78" i="10" s="1"/>
  <c r="AA50" i="6"/>
  <c r="AA50" i="10" s="1"/>
  <c r="AP54" i="6"/>
  <c r="AP54" i="10" s="1"/>
  <c r="N58" i="6"/>
  <c r="N58" i="10" s="1"/>
  <c r="AU63" i="6"/>
  <c r="AU63" i="10" s="1"/>
  <c r="AN133" i="6"/>
  <c r="AN133" i="10" s="1"/>
  <c r="S235" i="6"/>
  <c r="S235" i="10" s="1"/>
  <c r="N122" i="6"/>
  <c r="N122" i="10" s="1"/>
  <c r="AR7" i="6"/>
  <c r="AR7" i="10" s="1"/>
  <c r="S48" i="6"/>
  <c r="S48" i="10" s="1"/>
  <c r="W48" i="6"/>
  <c r="W48" i="10" s="1"/>
  <c r="Z53" i="6"/>
  <c r="Z53" i="10" s="1"/>
  <c r="U55" i="6"/>
  <c r="U55" i="10" s="1"/>
  <c r="AU61" i="6"/>
  <c r="AU61" i="10" s="1"/>
  <c r="AM86" i="6"/>
  <c r="AM86" i="10" s="1"/>
  <c r="O111" i="6"/>
  <c r="O111" i="10" s="1"/>
  <c r="AB132" i="6"/>
  <c r="AB132" i="10" s="1"/>
  <c r="AZ170" i="6"/>
  <c r="AZ170" i="10" s="1"/>
  <c r="R194" i="6"/>
  <c r="R194" i="10" s="1"/>
  <c r="Y6" i="6"/>
  <c r="Y6" i="10" s="1"/>
  <c r="AG54" i="6"/>
  <c r="AG54" i="10" s="1"/>
  <c r="AI17" i="6"/>
  <c r="AI17" i="10" s="1"/>
  <c r="BA17" i="6"/>
  <c r="BA17" i="10" s="1"/>
  <c r="AJ17" i="6"/>
  <c r="AJ17" i="10" s="1"/>
  <c r="AE171" i="6"/>
  <c r="AE171" i="10" s="1"/>
  <c r="AM173" i="6"/>
  <c r="AM173" i="10" s="1"/>
  <c r="N9" i="6"/>
  <c r="N9" i="10" s="1"/>
  <c r="AP9" i="6"/>
  <c r="AP9" i="10" s="1"/>
  <c r="I37" i="6"/>
  <c r="I37" i="10" s="1"/>
  <c r="AK228" i="6"/>
  <c r="AK228" i="10" s="1"/>
  <c r="N215" i="1"/>
  <c r="L213" i="3" s="1"/>
  <c r="AN17" i="6"/>
  <c r="AN17" i="10" s="1"/>
  <c r="AX148" i="6"/>
  <c r="AX148" i="10" s="1"/>
  <c r="O148" i="6"/>
  <c r="O148" i="10" s="1"/>
  <c r="AI152" i="6"/>
  <c r="AI152" i="10" s="1"/>
  <c r="S152" i="6"/>
  <c r="S152" i="10" s="1"/>
  <c r="AL171" i="6"/>
  <c r="AL171" i="10" s="1"/>
  <c r="R173" i="6"/>
  <c r="R173" i="10" s="1"/>
  <c r="M178" i="6"/>
  <c r="M178" i="10" s="1"/>
  <c r="AI178" i="6"/>
  <c r="AI178" i="10" s="1"/>
  <c r="AZ178" i="6"/>
  <c r="AZ178" i="10" s="1"/>
  <c r="AP224" i="6"/>
  <c r="AP224" i="10" s="1"/>
  <c r="AK57" i="6"/>
  <c r="AK57" i="10" s="1"/>
  <c r="AM68" i="6"/>
  <c r="AM68" i="10" s="1"/>
  <c r="AR63" i="6"/>
  <c r="AR63" i="10" s="1"/>
  <c r="AE130" i="6"/>
  <c r="AE130" i="10" s="1"/>
  <c r="S180" i="6"/>
  <c r="S180" i="10" s="1"/>
  <c r="AW201" i="6"/>
  <c r="AW201" i="10" s="1"/>
  <c r="N207" i="6"/>
  <c r="N207" i="10" s="1"/>
  <c r="AE212" i="6"/>
  <c r="AE212" i="10" s="1"/>
  <c r="W141" i="6"/>
  <c r="W141" i="10" s="1"/>
  <c r="AK89" i="6"/>
  <c r="AK89" i="10" s="1"/>
  <c r="AX22" i="6"/>
  <c r="AX22" i="10" s="1"/>
  <c r="P22" i="6"/>
  <c r="P22" i="10" s="1"/>
  <c r="V111" i="6"/>
  <c r="V111" i="10" s="1"/>
  <c r="AF139" i="6"/>
  <c r="AF139" i="10" s="1"/>
  <c r="X183" i="6"/>
  <c r="X183" i="10" s="1"/>
  <c r="AX183" i="6"/>
  <c r="AX183" i="10" s="1"/>
  <c r="Y229" i="6"/>
  <c r="Y229" i="10" s="1"/>
  <c r="AH229" i="6"/>
  <c r="AH229" i="10" s="1"/>
  <c r="S9" i="6"/>
  <c r="S9" i="10" s="1"/>
  <c r="O37" i="6"/>
  <c r="O37" i="10" s="1"/>
  <c r="AR230" i="6"/>
  <c r="AR230" i="10" s="1"/>
  <c r="AC213" i="6"/>
  <c r="AC213" i="10" s="1"/>
  <c r="V9" i="6"/>
  <c r="V9" i="10" s="1"/>
  <c r="BB78" i="6"/>
  <c r="BB78" i="10" s="1"/>
  <c r="AQ133" i="6"/>
  <c r="AQ133" i="10" s="1"/>
  <c r="M122" i="6"/>
  <c r="M122" i="10" s="1"/>
  <c r="AR183" i="6"/>
  <c r="AR183" i="10" s="1"/>
  <c r="AD229" i="6"/>
  <c r="AD229" i="10" s="1"/>
  <c r="X201" i="6"/>
  <c r="X201" i="10" s="1"/>
  <c r="AA227" i="6"/>
  <c r="AA227" i="10" s="1"/>
  <c r="AA182" i="6"/>
  <c r="AA182" i="10" s="1"/>
  <c r="T173" i="6"/>
  <c r="T173" i="10" s="1"/>
  <c r="O179" i="6"/>
  <c r="O179" i="10" s="1"/>
  <c r="P16" i="6"/>
  <c r="P16" i="10" s="1"/>
  <c r="AE133" i="6"/>
  <c r="AE133" i="10" s="1"/>
  <c r="BB142" i="6"/>
  <c r="BB142" i="10" s="1"/>
  <c r="P142" i="6"/>
  <c r="P142" i="10" s="1"/>
  <c r="AJ226" i="6"/>
  <c r="AJ226" i="10" s="1"/>
  <c r="AK227" i="6"/>
  <c r="AK227" i="10" s="1"/>
  <c r="T219" i="6"/>
  <c r="T219" i="10" s="1"/>
  <c r="BA22" i="6"/>
  <c r="BA22" i="10" s="1"/>
  <c r="AW48" i="6"/>
  <c r="AW48" i="10" s="1"/>
  <c r="P55" i="6"/>
  <c r="P55" i="10" s="1"/>
  <c r="AW6" i="6"/>
  <c r="AW6" i="10" s="1"/>
  <c r="AY17" i="6"/>
  <c r="AY17" i="10" s="1"/>
  <c r="T139" i="6"/>
  <c r="T139" i="10" s="1"/>
  <c r="W179" i="6"/>
  <c r="W179" i="10" s="1"/>
  <c r="AY188" i="6"/>
  <c r="AY188" i="10" s="1"/>
  <c r="AK142" i="6"/>
  <c r="AK142" i="10" s="1"/>
  <c r="X55" i="6"/>
  <c r="X55" i="10" s="1"/>
  <c r="V6" i="6"/>
  <c r="V6" i="10" s="1"/>
  <c r="AF148" i="6"/>
  <c r="AF148" i="10" s="1"/>
  <c r="BB230" i="6"/>
  <c r="BB230" i="10" s="1"/>
  <c r="O120" i="6"/>
  <c r="O120" i="10" s="1"/>
  <c r="AN179" i="6"/>
  <c r="AN179" i="10" s="1"/>
  <c r="AZ228" i="6"/>
  <c r="AZ228" i="10" s="1"/>
  <c r="BA124" i="6"/>
  <c r="BA124" i="10" s="1"/>
  <c r="W137" i="6"/>
  <c r="W137" i="10" s="1"/>
  <c r="AU142" i="6"/>
  <c r="AU142" i="10" s="1"/>
  <c r="AU136" i="6"/>
  <c r="AU136" i="10" s="1"/>
  <c r="R136" i="6"/>
  <c r="R136" i="10" s="1"/>
  <c r="AK136" i="6"/>
  <c r="AK136" i="10" s="1"/>
  <c r="AD48" i="6"/>
  <c r="AD48" i="10" s="1"/>
  <c r="AK173" i="6"/>
  <c r="AK173" i="10" s="1"/>
  <c r="AO229" i="6"/>
  <c r="AO229" i="10" s="1"/>
  <c r="AX137" i="6"/>
  <c r="AX137" i="10" s="1"/>
  <c r="AK154" i="6"/>
  <c r="AK154" i="10" s="1"/>
  <c r="AP180" i="6"/>
  <c r="AP180" i="10" s="1"/>
  <c r="V179" i="6"/>
  <c r="V179" i="10" s="1"/>
  <c r="AF152" i="6"/>
  <c r="AF152" i="10" s="1"/>
  <c r="AT154" i="6"/>
  <c r="AT154" i="10" s="1"/>
  <c r="AO178" i="6"/>
  <c r="AO178" i="10" s="1"/>
  <c r="AW178" i="6"/>
  <c r="AW178" i="10" s="1"/>
  <c r="AQ55" i="6"/>
  <c r="AQ55" i="10" s="1"/>
  <c r="U142" i="6"/>
  <c r="U142" i="10" s="1"/>
  <c r="BB137" i="6"/>
  <c r="BB137" i="10" s="1"/>
  <c r="AY229" i="6"/>
  <c r="AY229" i="10" s="1"/>
  <c r="AO139" i="6"/>
  <c r="AO139" i="10" s="1"/>
  <c r="AQ17" i="6"/>
  <c r="AQ17" i="10" s="1"/>
  <c r="AD233" i="6"/>
  <c r="AD233" i="10" s="1"/>
  <c r="BB210" i="6"/>
  <c r="BB210" i="10" s="1"/>
  <c r="S168" i="6"/>
  <c r="S168" i="10" s="1"/>
  <c r="AT168" i="6"/>
  <c r="AT168" i="10" s="1"/>
  <c r="BA168" i="6"/>
  <c r="BA168" i="10" s="1"/>
  <c r="AY268" i="1"/>
  <c r="AY307" i="1" s="1"/>
  <c r="AY371" i="1" s="1"/>
  <c r="AA268" i="1"/>
  <c r="AA307" i="1" s="1"/>
  <c r="AA371" i="1" s="1"/>
  <c r="AU199" i="6"/>
  <c r="AU199" i="10" s="1"/>
  <c r="W199" i="6"/>
  <c r="W199" i="10" s="1"/>
  <c r="AO199" i="6"/>
  <c r="AO199" i="10" s="1"/>
  <c r="V168" i="6"/>
  <c r="V168" i="10" s="1"/>
  <c r="AP168" i="6"/>
  <c r="AP168" i="10" s="1"/>
  <c r="AS268" i="1"/>
  <c r="AS307" i="1" s="1"/>
  <c r="AS371" i="1" s="1"/>
  <c r="BB125" i="6"/>
  <c r="BB125" i="10" s="1"/>
  <c r="AX181" i="6"/>
  <c r="AX181" i="10" s="1"/>
  <c r="BA199" i="6"/>
  <c r="BA199" i="10" s="1"/>
  <c r="P69" i="6"/>
  <c r="P69" i="10" s="1"/>
  <c r="AO69" i="6"/>
  <c r="AO69" i="10" s="1"/>
  <c r="X69" i="6"/>
  <c r="X69" i="10" s="1"/>
  <c r="AV69" i="6"/>
  <c r="AV69" i="10" s="1"/>
  <c r="V82" i="6"/>
  <c r="V82" i="10" s="1"/>
  <c r="AH82" i="6"/>
  <c r="AH82" i="10" s="1"/>
  <c r="AF82" i="6"/>
  <c r="AF82" i="10" s="1"/>
  <c r="X82" i="6"/>
  <c r="X82" i="10" s="1"/>
  <c r="U82" i="6"/>
  <c r="U82" i="10" s="1"/>
  <c r="T82" i="6"/>
  <c r="T82" i="10" s="1"/>
  <c r="R82" i="6"/>
  <c r="R82" i="10" s="1"/>
  <c r="M208" i="1"/>
  <c r="K206" i="3" s="1"/>
  <c r="AO136" i="6"/>
  <c r="AO136" i="10" s="1"/>
  <c r="AN136" i="6"/>
  <c r="AN136" i="10" s="1"/>
  <c r="AG82" i="6"/>
  <c r="AG82" i="10" s="1"/>
  <c r="L104" i="6"/>
  <c r="L104" i="10" s="1"/>
  <c r="L121" i="6"/>
  <c r="L121" i="10" s="1"/>
  <c r="N92" i="1"/>
  <c r="L90" i="3" s="1"/>
  <c r="N91" i="1"/>
  <c r="L89" i="3" s="1"/>
  <c r="N186" i="1"/>
  <c r="L184" i="3" s="1"/>
  <c r="N79" i="1"/>
  <c r="L77" i="3" s="1"/>
  <c r="N191" i="1"/>
  <c r="L189" i="3" s="1"/>
  <c r="M103" i="1"/>
  <c r="K101" i="3" s="1"/>
  <c r="N141" i="1"/>
  <c r="L139" i="3" s="1"/>
  <c r="N60" i="1"/>
  <c r="L58" i="3" s="1"/>
  <c r="M58" i="1"/>
  <c r="K56" i="3" s="1"/>
  <c r="N177" i="1"/>
  <c r="L175" i="3" s="1"/>
  <c r="N94" i="1"/>
  <c r="L92" i="3" s="1"/>
  <c r="N228" i="1"/>
  <c r="L226" i="3" s="1"/>
  <c r="N149" i="1"/>
  <c r="L147" i="3" s="1"/>
  <c r="N59" i="1"/>
  <c r="L57" i="3" s="1"/>
  <c r="N57" i="1"/>
  <c r="L55" i="3" s="1"/>
  <c r="N78" i="1"/>
  <c r="L76" i="3" s="1"/>
  <c r="N134" i="1"/>
  <c r="L132" i="3" s="1"/>
  <c r="N181" i="1"/>
  <c r="L179" i="3" s="1"/>
  <c r="N182" i="1"/>
  <c r="L180" i="3" s="1"/>
  <c r="N62" i="1"/>
  <c r="L60" i="3" s="1"/>
  <c r="N185" i="1"/>
  <c r="L183" i="3" s="1"/>
  <c r="N68" i="1"/>
  <c r="L66" i="3" s="1"/>
  <c r="N75" i="1"/>
  <c r="L73" i="3" s="1"/>
  <c r="N199" i="1"/>
  <c r="L197" i="3" s="1"/>
  <c r="M81" i="1"/>
  <c r="K79" i="3" s="1"/>
  <c r="M142" i="1"/>
  <c r="K140" i="3" s="1"/>
  <c r="N27" i="1"/>
  <c r="L25" i="3" s="1"/>
  <c r="N70" i="1"/>
  <c r="L68" i="3" s="1"/>
  <c r="N188" i="1"/>
  <c r="L186" i="3" s="1"/>
  <c r="N219" i="1"/>
  <c r="L217" i="3" s="1"/>
  <c r="N184" i="1"/>
  <c r="L182" i="3" s="1"/>
  <c r="N21" i="1"/>
  <c r="L19" i="3" s="1"/>
  <c r="N80" i="1"/>
  <c r="L78" i="3" s="1"/>
  <c r="N175" i="1"/>
  <c r="L173" i="3" s="1"/>
  <c r="N93" i="1"/>
  <c r="L91" i="3" s="1"/>
  <c r="N229" i="1"/>
  <c r="L227" i="3" s="1"/>
  <c r="CM11" i="1"/>
  <c r="J11" i="1" s="1"/>
  <c r="H9" i="3" s="1"/>
  <c r="N237" i="1"/>
  <c r="L235" i="3" s="1"/>
  <c r="CM33" i="1"/>
  <c r="N143" i="1"/>
  <c r="L141" i="3" s="1"/>
  <c r="N67" i="1"/>
  <c r="L65" i="3" s="1"/>
  <c r="N89" i="1"/>
  <c r="L87" i="3" s="1"/>
  <c r="N56" i="1"/>
  <c r="L54" i="3" s="1"/>
  <c r="N180" i="1"/>
  <c r="L178" i="3" s="1"/>
  <c r="N154" i="1"/>
  <c r="L152" i="3" s="1"/>
  <c r="N140" i="1"/>
  <c r="L138" i="3" s="1"/>
  <c r="N113" i="1"/>
  <c r="L111" i="3" s="1"/>
  <c r="N190" i="1"/>
  <c r="L188" i="3" s="1"/>
  <c r="M196" i="1"/>
  <c r="K194" i="3" s="1"/>
  <c r="O121" i="1"/>
  <c r="M119" i="3" s="1"/>
  <c r="CQ121" i="1"/>
  <c r="O125" i="1"/>
  <c r="M123" i="3" s="1"/>
  <c r="CQ125" i="1"/>
  <c r="CP125" i="1" s="1"/>
  <c r="CO125" i="1" s="1"/>
  <c r="CN125" i="1" s="1"/>
  <c r="CM125" i="1" s="1"/>
  <c r="O69" i="1"/>
  <c r="M67" i="3" s="1"/>
  <c r="CQ69" i="1"/>
  <c r="CP69" i="1" s="1"/>
  <c r="CO69" i="1" s="1"/>
  <c r="CN69" i="1" s="1"/>
  <c r="CM69" i="1" s="1"/>
  <c r="N132" i="1"/>
  <c r="L130" i="3" s="1"/>
  <c r="N202" i="1"/>
  <c r="L200" i="3" s="1"/>
  <c r="N24" i="1"/>
  <c r="L22" i="3" s="1"/>
  <c r="N18" i="1"/>
  <c r="L16" i="3" s="1"/>
  <c r="N122" i="1"/>
  <c r="L120" i="3" s="1"/>
  <c r="N14" i="1"/>
  <c r="L12" i="3" s="1"/>
  <c r="M209" i="1"/>
  <c r="K207" i="3" s="1"/>
  <c r="N221" i="1"/>
  <c r="L219" i="3" s="1"/>
  <c r="M156" i="1"/>
  <c r="K154" i="3" s="1"/>
  <c r="N135" i="1"/>
  <c r="L133" i="3" s="1"/>
  <c r="N173" i="1"/>
  <c r="L171" i="3" s="1"/>
  <c r="N126" i="1"/>
  <c r="L124" i="3" s="1"/>
  <c r="N55" i="1"/>
  <c r="L53" i="3" s="1"/>
  <c r="N172" i="1"/>
  <c r="L170" i="3" s="1"/>
  <c r="N64" i="1"/>
  <c r="L62" i="3" s="1"/>
  <c r="N226" i="1"/>
  <c r="L224" i="3" s="1"/>
  <c r="M203" i="1"/>
  <c r="K201" i="3" s="1"/>
  <c r="N53" i="1"/>
  <c r="L51" i="3" s="1"/>
  <c r="N232" i="1"/>
  <c r="L230" i="3" s="1"/>
  <c r="N218" i="1"/>
  <c r="L216" i="3" s="1"/>
  <c r="N8" i="1"/>
  <c r="L6" i="3" s="1"/>
  <c r="N52" i="1"/>
  <c r="L50" i="3" s="1"/>
  <c r="N223" i="1"/>
  <c r="L221" i="3" s="1"/>
  <c r="N9" i="1"/>
  <c r="L7" i="3" s="1"/>
  <c r="N214" i="1"/>
  <c r="L212" i="3" s="1"/>
  <c r="N124" i="1"/>
  <c r="L122" i="3" s="1"/>
  <c r="N66" i="1"/>
  <c r="L64" i="3" s="1"/>
  <c r="N23" i="1"/>
  <c r="L21" i="3" s="1"/>
  <c r="N19" i="1"/>
  <c r="L17" i="3" s="1"/>
  <c r="N88" i="1"/>
  <c r="L86" i="3" s="1"/>
  <c r="N178" i="1"/>
  <c r="L176" i="3" s="1"/>
  <c r="N230" i="1"/>
  <c r="L228" i="3" s="1"/>
  <c r="N108" i="1"/>
  <c r="L106" i="3" s="1"/>
  <c r="N119" i="1"/>
  <c r="L117" i="3" s="1"/>
  <c r="N83" i="1"/>
  <c r="L81" i="3" s="1"/>
  <c r="N63" i="1"/>
  <c r="L61" i="3" s="1"/>
  <c r="CM117" i="1"/>
  <c r="CL117" i="1" s="1"/>
  <c r="CM237" i="1"/>
  <c r="CL237" i="1" s="1"/>
  <c r="CM156" i="1"/>
  <c r="CM18" i="1"/>
  <c r="CL18" i="1" s="1"/>
  <c r="CM191" i="1"/>
  <c r="CL191" i="1" s="1"/>
  <c r="AW189" i="1"/>
  <c r="AU187" i="3" s="1"/>
  <c r="DZ235" i="1"/>
  <c r="AW235" i="1" s="1"/>
  <c r="AU233" i="3" s="1"/>
  <c r="BB189" i="1"/>
  <c r="AZ187" i="3" s="1"/>
  <c r="EE235" i="1"/>
  <c r="BB235" i="1" s="1"/>
  <c r="AZ233" i="3" s="1"/>
  <c r="AU189" i="1"/>
  <c r="AS187" i="3" s="1"/>
  <c r="DX235" i="1"/>
  <c r="AU235" i="1" s="1"/>
  <c r="AS233" i="3" s="1"/>
  <c r="CM138" i="1"/>
  <c r="CM185" i="1"/>
  <c r="CL185" i="1" s="1"/>
  <c r="BC189" i="1"/>
  <c r="BA187" i="3" s="1"/>
  <c r="EF235" i="1"/>
  <c r="BC235" i="1" s="1"/>
  <c r="BA233" i="3" s="1"/>
  <c r="CM203" i="1"/>
  <c r="CL203" i="1" s="1"/>
  <c r="AP189" i="1"/>
  <c r="AN187" i="3" s="1"/>
  <c r="DS235" i="1"/>
  <c r="AP235" i="1" s="1"/>
  <c r="AN233" i="3" s="1"/>
  <c r="GF30" i="1"/>
  <c r="AV189" i="1"/>
  <c r="AT187" i="3" s="1"/>
  <c r="DY235" i="1"/>
  <c r="AV235" i="1" s="1"/>
  <c r="AT233" i="3" s="1"/>
  <c r="GF29" i="1"/>
  <c r="AY189" i="1"/>
  <c r="AW187" i="3" s="1"/>
  <c r="EB235" i="1"/>
  <c r="AY235" i="1" s="1"/>
  <c r="AW233" i="3" s="1"/>
  <c r="GF85" i="1"/>
  <c r="AX189" i="1"/>
  <c r="AV187" i="3" s="1"/>
  <c r="EA235" i="1"/>
  <c r="AX235" i="1" s="1"/>
  <c r="AV233" i="3" s="1"/>
  <c r="AR189" i="1"/>
  <c r="AP187" i="3" s="1"/>
  <c r="DU235" i="1"/>
  <c r="AR235" i="1" s="1"/>
  <c r="AP233" i="3" s="1"/>
  <c r="GF44" i="1"/>
  <c r="GF11" i="1"/>
  <c r="GF76" i="1"/>
  <c r="CM132" i="1"/>
  <c r="AQ189" i="1"/>
  <c r="AO187" i="3" s="1"/>
  <c r="DT235" i="1"/>
  <c r="AQ235" i="1" s="1"/>
  <c r="AO233" i="3" s="1"/>
  <c r="AS189" i="1"/>
  <c r="AQ187" i="3" s="1"/>
  <c r="DV235" i="1"/>
  <c r="AS235" i="1" s="1"/>
  <c r="AQ233" i="3" s="1"/>
  <c r="AZ189" i="1"/>
  <c r="AX187" i="3" s="1"/>
  <c r="EC235" i="1"/>
  <c r="AZ235" i="1" s="1"/>
  <c r="AX233" i="3" s="1"/>
  <c r="CM126" i="1"/>
  <c r="CL126" i="1" s="1"/>
  <c r="BA189" i="1"/>
  <c r="AY187" i="3" s="1"/>
  <c r="ED235" i="1"/>
  <c r="BA235" i="1" s="1"/>
  <c r="AY233" i="3" s="1"/>
  <c r="AT189" i="1"/>
  <c r="AR187" i="3" s="1"/>
  <c r="DW235" i="1"/>
  <c r="AT235" i="1" s="1"/>
  <c r="AR233" i="3" s="1"/>
  <c r="CM124" i="1"/>
  <c r="CL124" i="1" s="1"/>
  <c r="CM41" i="1"/>
  <c r="J41" i="1" s="1"/>
  <c r="H39" i="3" s="1"/>
  <c r="CM91" i="1"/>
  <c r="CL91" i="1" s="1"/>
  <c r="CM43" i="1"/>
  <c r="CM27" i="1"/>
  <c r="CL27" i="1" s="1"/>
  <c r="CM9" i="1"/>
  <c r="CL9" i="1" s="1"/>
  <c r="AX52" i="1"/>
  <c r="AV50" i="3" s="1"/>
  <c r="AO65" i="1"/>
  <c r="AM63" i="3" s="1"/>
  <c r="S75" i="1"/>
  <c r="Q73" i="3" s="1"/>
  <c r="AW121" i="1"/>
  <c r="AU119" i="3" s="1"/>
  <c r="BA78" i="1"/>
  <c r="AY76" i="3" s="1"/>
  <c r="S113" i="1"/>
  <c r="Q111" i="3" s="1"/>
  <c r="Y132" i="1"/>
  <c r="W130" i="3" s="1"/>
  <c r="AW87" i="1"/>
  <c r="AU85" i="3" s="1"/>
  <c r="Y87" i="1"/>
  <c r="W85" i="3" s="1"/>
  <c r="AX156" i="1"/>
  <c r="AV154" i="3" s="1"/>
  <c r="AO154" i="1"/>
  <c r="AM152" i="3" s="1"/>
  <c r="V183" i="1"/>
  <c r="T181" i="3" s="1"/>
  <c r="AY62" i="1"/>
  <c r="AW60" i="3" s="1"/>
  <c r="BA56" i="1"/>
  <c r="AY54" i="3" s="1"/>
  <c r="O65" i="1"/>
  <c r="M63" i="3" s="1"/>
  <c r="AF186" i="1"/>
  <c r="AD184" i="3" s="1"/>
  <c r="AO196" i="1"/>
  <c r="AM194" i="3" s="1"/>
  <c r="Z175" i="1"/>
  <c r="X173" i="3" s="1"/>
  <c r="AI65" i="1"/>
  <c r="AG63" i="3" s="1"/>
  <c r="T180" i="1"/>
  <c r="R178" i="3" s="1"/>
  <c r="AP56" i="1"/>
  <c r="AN54" i="3" s="1"/>
  <c r="Z144" i="1"/>
  <c r="X142" i="3" s="1"/>
  <c r="AY57" i="1"/>
  <c r="AW55" i="3" s="1"/>
  <c r="Y66" i="1"/>
  <c r="W64" i="3" s="1"/>
  <c r="AN197" i="1"/>
  <c r="AL195" i="3" s="1"/>
  <c r="BA180" i="1"/>
  <c r="AY178" i="3" s="1"/>
  <c r="AT144" i="1"/>
  <c r="AR142" i="3" s="1"/>
  <c r="BC154" i="1"/>
  <c r="BA152" i="3" s="1"/>
  <c r="AM65" i="1"/>
  <c r="AK63" i="3" s="1"/>
  <c r="AM94" i="1"/>
  <c r="AK92" i="3" s="1"/>
  <c r="BC132" i="1"/>
  <c r="BA130" i="3" s="1"/>
  <c r="AB150" i="1"/>
  <c r="Z148" i="3" s="1"/>
  <c r="AN62" i="1"/>
  <c r="AL60" i="3" s="1"/>
  <c r="AZ83" i="1"/>
  <c r="AX81" i="3" s="1"/>
  <c r="BB56" i="1"/>
  <c r="AZ54" i="3" s="1"/>
  <c r="R56" i="1"/>
  <c r="P54" i="3" s="1"/>
  <c r="AW57" i="1"/>
  <c r="AU55" i="3" s="1"/>
  <c r="P57" i="1"/>
  <c r="N55" i="3" s="1"/>
  <c r="AB113" i="1"/>
  <c r="Z111" i="3" s="1"/>
  <c r="AL94" i="1"/>
  <c r="AJ92" i="3" s="1"/>
  <c r="R135" i="1"/>
  <c r="P133" i="3" s="1"/>
  <c r="U132" i="1"/>
  <c r="S130" i="3" s="1"/>
  <c r="AC65" i="1"/>
  <c r="AA63" i="3" s="1"/>
  <c r="P183" i="1"/>
  <c r="N181" i="3" s="1"/>
  <c r="GF60" i="1"/>
  <c r="GF191" i="1"/>
  <c r="CM220" i="1"/>
  <c r="CL220" i="1" s="1"/>
  <c r="GF68" i="1"/>
  <c r="GF143" i="1"/>
  <c r="CM213" i="1"/>
  <c r="CL213" i="1" s="1"/>
  <c r="S226" i="1"/>
  <c r="Q224" i="3" s="1"/>
  <c r="R203" i="1"/>
  <c r="P201" i="3" s="1"/>
  <c r="AW231" i="1"/>
  <c r="AU229" i="3" s="1"/>
  <c r="AR215" i="1"/>
  <c r="AP213" i="3" s="1"/>
  <c r="AI214" i="1"/>
  <c r="AG212" i="3" s="1"/>
  <c r="O231" i="1"/>
  <c r="M229" i="3" s="1"/>
  <c r="V230" i="1"/>
  <c r="T228" i="3" s="1"/>
  <c r="AL209" i="1"/>
  <c r="AJ207" i="3" s="1"/>
  <c r="W205" i="1"/>
  <c r="U203" i="3" s="1"/>
  <c r="AD226" i="1"/>
  <c r="AB224" i="3" s="1"/>
  <c r="GF181" i="1"/>
  <c r="GF203" i="1"/>
  <c r="GF19" i="1"/>
  <c r="CM152" i="1"/>
  <c r="GF134" i="1"/>
  <c r="CM231" i="1"/>
  <c r="CL231" i="1" s="1"/>
  <c r="CM232" i="1"/>
  <c r="CL232" i="1" s="1"/>
  <c r="CM59" i="1"/>
  <c r="CL59" i="1" s="1"/>
  <c r="GF124" i="1"/>
  <c r="CM85" i="1"/>
  <c r="CL85" i="1" s="1"/>
  <c r="CM100" i="1"/>
  <c r="GF182" i="1"/>
  <c r="CM37" i="1"/>
  <c r="J37" i="1" s="1"/>
  <c r="H35" i="3" s="1"/>
  <c r="CM167" i="1"/>
  <c r="CL167" i="1" s="1"/>
  <c r="GF21" i="1"/>
  <c r="CM221" i="1"/>
  <c r="GF151" i="1"/>
  <c r="GF92" i="1"/>
  <c r="GF120" i="1"/>
  <c r="GF180" i="1"/>
  <c r="GF188" i="1"/>
  <c r="CM196" i="1"/>
  <c r="GF237" i="1"/>
  <c r="CM99" i="1"/>
  <c r="CL99" i="1" s="1"/>
  <c r="GF128" i="1"/>
  <c r="AY19" i="1"/>
  <c r="AW17" i="3" s="1"/>
  <c r="CM135" i="1"/>
  <c r="GF126" i="1"/>
  <c r="AU50" i="1"/>
  <c r="AS48" i="3" s="1"/>
  <c r="BB19" i="1"/>
  <c r="AZ17" i="3" s="1"/>
  <c r="CM180" i="1"/>
  <c r="BA41" i="1"/>
  <c r="AY39" i="3" s="1"/>
  <c r="AL24" i="1"/>
  <c r="AJ22" i="3" s="1"/>
  <c r="AL18" i="1"/>
  <c r="AJ16" i="3" s="1"/>
  <c r="CM122" i="1"/>
  <c r="CL122" i="1" s="1"/>
  <c r="GF202" i="1"/>
  <c r="BC41" i="1"/>
  <c r="BA39" i="3" s="1"/>
  <c r="AA24" i="1"/>
  <c r="Y22" i="3" s="1"/>
  <c r="CM226" i="1"/>
  <c r="AJ24" i="1"/>
  <c r="AH22" i="3" s="1"/>
  <c r="CM113" i="1"/>
  <c r="CL113" i="1" s="1"/>
  <c r="CM5" i="1"/>
  <c r="CL5" i="1" s="1"/>
  <c r="GF27" i="1"/>
  <c r="CM118" i="1"/>
  <c r="CM50" i="1"/>
  <c r="J50" i="1" s="1"/>
  <c r="H48" i="3" s="1"/>
  <c r="GF67" i="1"/>
  <c r="GF25" i="1"/>
  <c r="GF70" i="1"/>
  <c r="CM94" i="1"/>
  <c r="CL94" i="1" s="1"/>
  <c r="CM168" i="1"/>
  <c r="CL168" i="1" s="1"/>
  <c r="GF57" i="1"/>
  <c r="GF178" i="1"/>
  <c r="CM66" i="1"/>
  <c r="CL66" i="1" s="1"/>
  <c r="GF65" i="1"/>
  <c r="GF97" i="1"/>
  <c r="CM140" i="1"/>
  <c r="CL140" i="1" s="1"/>
  <c r="GF37" i="1"/>
  <c r="GF43" i="1"/>
  <c r="CM39" i="1"/>
  <c r="J39" i="1" s="1"/>
  <c r="H37" i="3" s="1"/>
  <c r="CM34" i="1"/>
  <c r="GF50" i="1"/>
  <c r="U268" i="1"/>
  <c r="U307" i="1" s="1"/>
  <c r="U371" i="1" s="1"/>
  <c r="AZ268" i="1"/>
  <c r="AZ307" i="1" s="1"/>
  <c r="AZ371" i="1" s="1"/>
  <c r="AF268" i="1"/>
  <c r="AF307" i="1" s="1"/>
  <c r="AF371" i="1" s="1"/>
  <c r="AR268" i="1"/>
  <c r="AR307" i="1" s="1"/>
  <c r="AR371" i="1" s="1"/>
  <c r="Q268" i="1"/>
  <c r="Q307" i="1" s="1"/>
  <c r="Q371" i="1" s="1"/>
  <c r="AQ268" i="1"/>
  <c r="AQ307" i="1" s="1"/>
  <c r="AQ371" i="1" s="1"/>
  <c r="AI268" i="1"/>
  <c r="AI307" i="1" s="1"/>
  <c r="AI371" i="1" s="1"/>
  <c r="AC268" i="1"/>
  <c r="AC307" i="1" s="1"/>
  <c r="AC371" i="1" s="1"/>
  <c r="BD250" i="1"/>
  <c r="BD289" i="1" s="1"/>
  <c r="BD421" i="1" s="1"/>
  <c r="GF56" i="1"/>
  <c r="GF139" i="1"/>
  <c r="EE35" i="1"/>
  <c r="CU35" i="1"/>
  <c r="CS35" i="1"/>
  <c r="CP35" i="1"/>
  <c r="DQ35" i="1"/>
  <c r="DX35" i="1"/>
  <c r="EC35" i="1"/>
  <c r="DL35" i="1"/>
  <c r="CT35" i="1"/>
  <c r="CQ35" i="1"/>
  <c r="DB35" i="1"/>
  <c r="EF35" i="1"/>
  <c r="DV35" i="1"/>
  <c r="DO35" i="1"/>
  <c r="DD35" i="1"/>
  <c r="CV35" i="1"/>
  <c r="CM219" i="1"/>
  <c r="CL219" i="1" s="1"/>
  <c r="GF93" i="1"/>
  <c r="GF160" i="1"/>
  <c r="GF23" i="1"/>
  <c r="GF234" i="1"/>
  <c r="GF218" i="1"/>
  <c r="DJ35" i="1"/>
  <c r="EA35" i="1"/>
  <c r="GF194" i="1"/>
  <c r="CM212" i="1"/>
  <c r="CM170" i="1"/>
  <c r="GF154" i="1"/>
  <c r="GF220" i="1"/>
  <c r="DR35" i="1"/>
  <c r="DH35" i="1"/>
  <c r="DE35" i="1"/>
  <c r="DK35" i="1"/>
  <c r="DN35" i="1"/>
  <c r="DW35" i="1"/>
  <c r="ED35" i="1"/>
  <c r="CO35" i="1"/>
  <c r="CX35" i="1"/>
  <c r="CZ35" i="1"/>
  <c r="DM35" i="1"/>
  <c r="DT35" i="1"/>
  <c r="EG35" i="1"/>
  <c r="BD35" i="1" s="1"/>
  <c r="BB33" i="3" s="1"/>
  <c r="DA35" i="1"/>
  <c r="DG35" i="1"/>
  <c r="DC35" i="1"/>
  <c r="DS35" i="1"/>
  <c r="DP35" i="1"/>
  <c r="DI35" i="1"/>
  <c r="EB35" i="1"/>
  <c r="CW35" i="1"/>
  <c r="EZ2" i="7"/>
  <c r="EZ2" i="6"/>
  <c r="EZ2" i="8"/>
  <c r="EZ2" i="9"/>
  <c r="CM21" i="1"/>
  <c r="CM209" i="1"/>
  <c r="CM178" i="1"/>
  <c r="CR35" i="1"/>
  <c r="DY35" i="1"/>
  <c r="CN35" i="1"/>
  <c r="DZ35" i="1"/>
  <c r="GF24" i="1"/>
  <c r="CX4" i="1"/>
  <c r="DB45" i="1"/>
  <c r="DB449" i="1" s="1"/>
  <c r="EC45" i="1"/>
  <c r="DW4" i="1"/>
  <c r="DD4" i="1"/>
  <c r="EF45" i="1"/>
  <c r="EF449" i="1" s="1"/>
  <c r="DZ45" i="1"/>
  <c r="DZ449" i="1" s="1"/>
  <c r="DU45" i="1"/>
  <c r="DQ45" i="1"/>
  <c r="DQ449" i="1" s="1"/>
  <c r="DT4" i="1"/>
  <c r="DG4" i="1"/>
  <c r="DV4" i="1"/>
  <c r="CW4" i="1"/>
  <c r="DC4" i="1"/>
  <c r="CM230" i="1"/>
  <c r="AJ248" i="1"/>
  <c r="AJ287" i="1" s="1"/>
  <c r="AD248" i="1"/>
  <c r="AD287" i="1" s="1"/>
  <c r="AH248" i="1"/>
  <c r="AH287" i="1" s="1"/>
  <c r="DJ45" i="1"/>
  <c r="DJ449" i="1" s="1"/>
  <c r="EE4" i="1"/>
  <c r="DP4" i="1"/>
  <c r="DA4" i="1"/>
  <c r="ED4" i="1"/>
  <c r="DO4" i="1"/>
  <c r="CV4" i="1"/>
  <c r="EC4" i="1"/>
  <c r="DM4" i="1"/>
  <c r="CP4" i="1"/>
  <c r="DL227" i="1"/>
  <c r="DL455" i="1" s="1"/>
  <c r="CU4" i="1"/>
  <c r="DR4" i="1"/>
  <c r="DP109" i="1"/>
  <c r="AM109" i="1" s="1"/>
  <c r="AK107" i="3" s="1"/>
  <c r="DH45" i="1"/>
  <c r="DI109" i="1"/>
  <c r="AF109" i="1" s="1"/>
  <c r="AD107" i="3" s="1"/>
  <c r="DN198" i="1"/>
  <c r="AK198" i="1" s="1"/>
  <c r="AI196" i="3" s="1"/>
  <c r="DQ42" i="1"/>
  <c r="CS45" i="1"/>
  <c r="CS449" i="1" s="1"/>
  <c r="DH42" i="1"/>
  <c r="DJ198" i="1"/>
  <c r="AG198" i="1" s="1"/>
  <c r="AE196" i="3" s="1"/>
  <c r="DH109" i="1"/>
  <c r="AE109" i="1" s="1"/>
  <c r="AC107" i="3" s="1"/>
  <c r="CT109" i="1"/>
  <c r="Q109" i="1" s="1"/>
  <c r="O107" i="3" s="1"/>
  <c r="EA4" i="1"/>
  <c r="DN4" i="1"/>
  <c r="DK4" i="1"/>
  <c r="CZ4" i="1"/>
  <c r="CS4" i="1"/>
  <c r="CQ4" i="1"/>
  <c r="DZ4" i="1"/>
  <c r="DU4" i="1"/>
  <c r="DJ4" i="1"/>
  <c r="CY4" i="1"/>
  <c r="CR4" i="1"/>
  <c r="EF4" i="1"/>
  <c r="DY4" i="1"/>
  <c r="DS4" i="1"/>
  <c r="DI4" i="1"/>
  <c r="DF4" i="1"/>
  <c r="CO4" i="1"/>
  <c r="EB4" i="1"/>
  <c r="DL4" i="1"/>
  <c r="DW109" i="1"/>
  <c r="AT109" i="1" s="1"/>
  <c r="AR107" i="3" s="1"/>
  <c r="DV109" i="1"/>
  <c r="CZ109" i="1"/>
  <c r="W109" i="1" s="1"/>
  <c r="U107" i="3" s="1"/>
  <c r="DA109" i="1"/>
  <c r="X109" i="1" s="1"/>
  <c r="V107" i="3" s="1"/>
  <c r="CN109" i="1"/>
  <c r="DZ227" i="1"/>
  <c r="DZ455" i="1" s="1"/>
  <c r="DG227" i="1"/>
  <c r="DG455" i="1" s="1"/>
  <c r="CN42" i="1"/>
  <c r="DU109" i="1"/>
  <c r="AR109" i="1" s="1"/>
  <c r="AP107" i="3" s="1"/>
  <c r="DM198" i="1"/>
  <c r="AJ198" i="1" s="1"/>
  <c r="AH196" i="3" s="1"/>
  <c r="DF15" i="1"/>
  <c r="AC15" i="1" s="1"/>
  <c r="AA13" i="3" s="1"/>
  <c r="GF163" i="1"/>
  <c r="CM163" i="1"/>
  <c r="DA45" i="1"/>
  <c r="DA449" i="1" s="1"/>
  <c r="CY45" i="1"/>
  <c r="CY449" i="1" s="1"/>
  <c r="AW245" i="1"/>
  <c r="DG110" i="1"/>
  <c r="CT49" i="1"/>
  <c r="Q49" i="1" s="1"/>
  <c r="O47" i="3" s="1"/>
  <c r="DE42" i="1"/>
  <c r="DS42" i="1"/>
  <c r="DS198" i="1"/>
  <c r="AP198" i="1" s="1"/>
  <c r="AN196" i="3" s="1"/>
  <c r="CP45" i="1"/>
  <c r="DY45" i="1"/>
  <c r="DY449" i="1" s="1"/>
  <c r="EG4" i="1"/>
  <c r="BD4" i="1" s="1"/>
  <c r="BB2" i="3" s="1"/>
  <c r="DX4" i="1"/>
  <c r="DQ4" i="1"/>
  <c r="DB4" i="1"/>
  <c r="DD109" i="1"/>
  <c r="AA109" i="1" s="1"/>
  <c r="Y107" i="3" s="1"/>
  <c r="CT20" i="1"/>
  <c r="Q20" i="1" s="1"/>
  <c r="O18" i="3" s="1"/>
  <c r="DL198" i="1"/>
  <c r="AI198" i="1" s="1"/>
  <c r="AG196" i="3" s="1"/>
  <c r="DF110" i="1"/>
  <c r="EG45" i="1"/>
  <c r="EG449" i="1" s="1"/>
  <c r="DT45" i="1"/>
  <c r="DT449" i="1" s="1"/>
  <c r="CZ20" i="1"/>
  <c r="W20" i="1" s="1"/>
  <c r="U18" i="3" s="1"/>
  <c r="CZ49" i="1"/>
  <c r="W49" i="1" s="1"/>
  <c r="U47" i="3" s="1"/>
  <c r="DH4" i="1"/>
  <c r="CT4" i="1"/>
  <c r="DZ109" i="1"/>
  <c r="AW109" i="1" s="1"/>
  <c r="AU107" i="3" s="1"/>
  <c r="DO109" i="1"/>
  <c r="AL109" i="1" s="1"/>
  <c r="AJ107" i="3" s="1"/>
  <c r="DG109" i="1"/>
  <c r="AD109" i="1" s="1"/>
  <c r="AB107" i="3" s="1"/>
  <c r="DC110" i="1"/>
  <c r="CU110" i="1"/>
  <c r="DV110" i="1"/>
  <c r="DD110" i="1"/>
  <c r="CV110" i="1"/>
  <c r="DU110" i="1"/>
  <c r="EE110" i="1"/>
  <c r="DJ110" i="1"/>
  <c r="EB45" i="1"/>
  <c r="EB449" i="1" s="1"/>
  <c r="DK45" i="1"/>
  <c r="DK449" i="1" s="1"/>
  <c r="DK20" i="1"/>
  <c r="DH20" i="1"/>
  <c r="DJ20" i="1"/>
  <c r="CN49" i="1"/>
  <c r="K49" i="1" s="1"/>
  <c r="I47" i="3" s="1"/>
  <c r="DA49" i="1"/>
  <c r="X49" i="1" s="1"/>
  <c r="V47" i="3" s="1"/>
  <c r="CX42" i="1"/>
  <c r="DF42" i="1"/>
  <c r="DM42" i="1"/>
  <c r="CQ42" i="1"/>
  <c r="CT42" i="1"/>
  <c r="DB42" i="1"/>
  <c r="DL42" i="1"/>
  <c r="CY225" i="1"/>
  <c r="V225" i="1" s="1"/>
  <c r="T223" i="3" s="1"/>
  <c r="CX225" i="1"/>
  <c r="U225" i="1" s="1"/>
  <c r="S223" i="3" s="1"/>
  <c r="DK198" i="1"/>
  <c r="AH198" i="1" s="1"/>
  <c r="AF196" i="3" s="1"/>
  <c r="DP198" i="1"/>
  <c r="AM198" i="1" s="1"/>
  <c r="AK196" i="3" s="1"/>
  <c r="DQ198" i="1"/>
  <c r="AN198" i="1" s="1"/>
  <c r="AL196" i="3" s="1"/>
  <c r="DI198" i="1"/>
  <c r="AF198" i="1" s="1"/>
  <c r="AD196" i="3" s="1"/>
  <c r="DT198" i="1"/>
  <c r="AQ198" i="1" s="1"/>
  <c r="AO196" i="3" s="1"/>
  <c r="DO198" i="1"/>
  <c r="AL198" i="1" s="1"/>
  <c r="AJ196" i="3" s="1"/>
  <c r="DH110" i="1"/>
  <c r="DZ110" i="1"/>
  <c r="DN110" i="1"/>
  <c r="CM128" i="1"/>
  <c r="DV45" i="1"/>
  <c r="DV449" i="1" s="1"/>
  <c r="CV45" i="1"/>
  <c r="CV449" i="1" s="1"/>
  <c r="CO42" i="1"/>
  <c r="P259" i="1"/>
  <c r="P298" i="1" s="1"/>
  <c r="DU20" i="1"/>
  <c r="AR20" i="1" s="1"/>
  <c r="AP18" i="3" s="1"/>
  <c r="DP20" i="1"/>
  <c r="CP225" i="1"/>
  <c r="CQ225" i="1"/>
  <c r="DA225" i="1"/>
  <c r="X225" i="1" s="1"/>
  <c r="V223" i="3" s="1"/>
  <c r="DR198" i="1"/>
  <c r="AO198" i="1" s="1"/>
  <c r="AM196" i="3" s="1"/>
  <c r="EE227" i="1"/>
  <c r="EE455" i="1" s="1"/>
  <c r="DR227" i="1"/>
  <c r="DR455" i="1" s="1"/>
  <c r="DH227" i="1"/>
  <c r="DH455" i="1" s="1"/>
  <c r="CS227" i="1"/>
  <c r="P245" i="1" s="1"/>
  <c r="T259" i="1"/>
  <c r="T298" i="1" s="1"/>
  <c r="CZ225" i="1"/>
  <c r="W225" i="1" s="1"/>
  <c r="U223" i="3" s="1"/>
  <c r="CT225" i="1"/>
  <c r="Q225" i="1" s="1"/>
  <c r="O223" i="3" s="1"/>
  <c r="CS225" i="1"/>
  <c r="P225" i="1" s="1"/>
  <c r="N223" i="3" s="1"/>
  <c r="CV225" i="1"/>
  <c r="S225" i="1" s="1"/>
  <c r="Q223" i="3" s="1"/>
  <c r="CU225" i="1"/>
  <c r="R225" i="1" s="1"/>
  <c r="P223" i="3" s="1"/>
  <c r="CS109" i="1"/>
  <c r="AM259" i="1"/>
  <c r="AM298" i="1" s="1"/>
  <c r="AA259" i="1"/>
  <c r="AA298" i="1" s="1"/>
  <c r="CX20" i="1"/>
  <c r="DR20" i="1"/>
  <c r="DD20" i="1"/>
  <c r="DX20" i="1"/>
  <c r="DQ20" i="1"/>
  <c r="CW20" i="1"/>
  <c r="DC20" i="1"/>
  <c r="DT20" i="1"/>
  <c r="AQ20" i="1" s="1"/>
  <c r="AO18" i="3" s="1"/>
  <c r="CN449" i="1"/>
  <c r="CM45" i="1"/>
  <c r="CM4" i="1"/>
  <c r="EF455" i="1"/>
  <c r="GF66" i="1"/>
  <c r="CL83" i="1"/>
  <c r="GF99" i="1"/>
  <c r="CQ45" i="1"/>
  <c r="DX45" i="1"/>
  <c r="DW45" i="1"/>
  <c r="DL45" i="1"/>
  <c r="CU45" i="1"/>
  <c r="CX45" i="1"/>
  <c r="DD45" i="1"/>
  <c r="ED45" i="1"/>
  <c r="DS45" i="1"/>
  <c r="DI45" i="1"/>
  <c r="CT45" i="1"/>
  <c r="CZ45" i="1"/>
  <c r="CL157" i="1"/>
  <c r="CM211" i="1"/>
  <c r="BD454" i="1"/>
  <c r="BB454" i="1"/>
  <c r="CS20" i="1"/>
  <c r="P20" i="1" s="1"/>
  <c r="N18" i="3" s="1"/>
  <c r="DG20" i="1"/>
  <c r="CO20" i="1"/>
  <c r="DS20" i="1"/>
  <c r="AP20" i="1" s="1"/>
  <c r="AN18" i="3" s="1"/>
  <c r="DO20" i="1"/>
  <c r="CV20" i="1"/>
  <c r="S20" i="1" s="1"/>
  <c r="Q18" i="3" s="1"/>
  <c r="DN20" i="1"/>
  <c r="DB20" i="1"/>
  <c r="Y20" i="1" s="1"/>
  <c r="W18" i="3" s="1"/>
  <c r="DW20" i="1"/>
  <c r="AT20" i="1" s="1"/>
  <c r="AR18" i="3" s="1"/>
  <c r="DM20" i="1"/>
  <c r="CU20" i="1"/>
  <c r="R20" i="1" s="1"/>
  <c r="P18" i="3" s="1"/>
  <c r="DL20" i="1"/>
  <c r="DA20" i="1"/>
  <c r="X20" i="1" s="1"/>
  <c r="V18" i="3" s="1"/>
  <c r="DV20" i="1"/>
  <c r="AS20" i="1" s="1"/>
  <c r="AQ18" i="3" s="1"/>
  <c r="GF88" i="1"/>
  <c r="CL134" i="1"/>
  <c r="CM14" i="1"/>
  <c r="DZ14" i="1"/>
  <c r="AW14" i="1" s="1"/>
  <c r="AU12" i="3" s="1"/>
  <c r="EA14" i="1"/>
  <c r="AX14" i="1" s="1"/>
  <c r="AV12" i="3" s="1"/>
  <c r="EB14" i="1"/>
  <c r="AY14" i="1" s="1"/>
  <c r="AW12" i="3" s="1"/>
  <c r="CL23" i="1"/>
  <c r="CR49" i="1"/>
  <c r="O49" i="1" s="1"/>
  <c r="M47" i="3" s="1"/>
  <c r="CV49" i="1"/>
  <c r="S49" i="1" s="1"/>
  <c r="Q47" i="3" s="1"/>
  <c r="CX49" i="1"/>
  <c r="U49" i="1" s="1"/>
  <c r="S47" i="3" s="1"/>
  <c r="DC49" i="1"/>
  <c r="Z49" i="1" s="1"/>
  <c r="X47" i="3" s="1"/>
  <c r="CQ49" i="1"/>
  <c r="N49" i="1" s="1"/>
  <c r="L47" i="3" s="1"/>
  <c r="CO49" i="1"/>
  <c r="L49" i="1" s="1"/>
  <c r="J47" i="3" s="1"/>
  <c r="CU49" i="1"/>
  <c r="R49" i="1" s="1"/>
  <c r="P47" i="3" s="1"/>
  <c r="CP49" i="1"/>
  <c r="M49" i="1" s="1"/>
  <c r="K47" i="3" s="1"/>
  <c r="DB49" i="1"/>
  <c r="Y49" i="1" s="1"/>
  <c r="W47" i="3" s="1"/>
  <c r="DE49" i="1"/>
  <c r="AB49" i="1" s="1"/>
  <c r="Z47" i="3" s="1"/>
  <c r="CL141" i="1"/>
  <c r="CL150" i="1"/>
  <c r="CL154" i="1"/>
  <c r="GF177" i="1"/>
  <c r="CL234" i="1"/>
  <c r="Q248" i="1"/>
  <c r="Q287" i="1" s="1"/>
  <c r="AF248" i="1"/>
  <c r="AF287" i="1" s="1"/>
  <c r="AE248" i="1"/>
  <c r="AE287" i="1" s="1"/>
  <c r="AA248" i="1"/>
  <c r="AA287" i="1" s="1"/>
  <c r="AI248" i="1"/>
  <c r="AI287" i="1" s="1"/>
  <c r="DC42" i="1"/>
  <c r="CU42" i="1"/>
  <c r="CP42" i="1"/>
  <c r="DN42" i="1"/>
  <c r="DJ42" i="1"/>
  <c r="CY42" i="1"/>
  <c r="CR42" i="1"/>
  <c r="DR42" i="1"/>
  <c r="DK42" i="1"/>
  <c r="CZ42" i="1"/>
  <c r="CS42" i="1"/>
  <c r="DT42" i="1"/>
  <c r="GF64" i="1"/>
  <c r="CL64" i="1"/>
  <c r="GF131" i="1"/>
  <c r="GF213" i="1"/>
  <c r="CM233" i="1"/>
  <c r="CL71" i="1"/>
  <c r="CL84" i="1"/>
  <c r="GF54" i="1"/>
  <c r="CL54" i="1"/>
  <c r="CM68" i="1"/>
  <c r="CM70" i="1"/>
  <c r="CM92" i="1"/>
  <c r="CM75" i="1"/>
  <c r="GF135" i="1"/>
  <c r="GF137" i="1"/>
  <c r="CL193" i="1"/>
  <c r="GF209" i="1"/>
  <c r="GF211" i="1"/>
  <c r="GF223" i="1"/>
  <c r="BA454" i="1"/>
  <c r="AX454" i="1"/>
  <c r="CM40" i="1"/>
  <c r="J40" i="1" s="1"/>
  <c r="H38" i="3" s="1"/>
  <c r="CM143" i="1"/>
  <c r="BD265" i="1"/>
  <c r="BD304" i="1" s="1"/>
  <c r="BD436" i="1" s="1"/>
  <c r="CL229" i="1"/>
  <c r="GF221" i="1"/>
  <c r="CM7" i="1"/>
  <c r="CL98" i="1"/>
  <c r="CP452" i="1"/>
  <c r="CS452" i="1"/>
  <c r="CW452" i="1"/>
  <c r="DA452" i="1"/>
  <c r="DE452" i="1"/>
  <c r="DI452" i="1"/>
  <c r="DM452" i="1"/>
  <c r="DS452" i="1"/>
  <c r="EF174" i="1"/>
  <c r="EE174" i="1"/>
  <c r="EG174" i="1"/>
  <c r="BD174" i="1" s="1"/>
  <c r="BB172" i="3" s="1"/>
  <c r="ED174" i="1"/>
  <c r="EC174" i="1"/>
  <c r="EB174" i="1"/>
  <c r="DZ174" i="1"/>
  <c r="EA174" i="1"/>
  <c r="DY174" i="1"/>
  <c r="DX174" i="1"/>
  <c r="DW174" i="1"/>
  <c r="DV174" i="1"/>
  <c r="DQ174" i="1"/>
  <c r="DP174" i="1"/>
  <c r="DE174" i="1"/>
  <c r="DC174" i="1"/>
  <c r="DA174" i="1"/>
  <c r="DK174" i="1"/>
  <c r="DJ174" i="1"/>
  <c r="DI174" i="1"/>
  <c r="CP174" i="1"/>
  <c r="CX174" i="1"/>
  <c r="CV174" i="1"/>
  <c r="CT174" i="1"/>
  <c r="CR174" i="1"/>
  <c r="CN174" i="1"/>
  <c r="CQ174" i="1"/>
  <c r="DU174" i="1"/>
  <c r="DS174" i="1"/>
  <c r="DO174" i="1"/>
  <c r="DM174" i="1"/>
  <c r="DL174" i="1"/>
  <c r="DT174" i="1"/>
  <c r="DR174" i="1"/>
  <c r="DN174" i="1"/>
  <c r="DF174" i="1"/>
  <c r="DD174" i="1"/>
  <c r="DB174" i="1"/>
  <c r="CZ174" i="1"/>
  <c r="DH174" i="1"/>
  <c r="DG174" i="1"/>
  <c r="CY174" i="1"/>
  <c r="CW174" i="1"/>
  <c r="CU174" i="1"/>
  <c r="CS174" i="1"/>
  <c r="CO174" i="1"/>
  <c r="CR452" i="1"/>
  <c r="CV452" i="1"/>
  <c r="CZ452" i="1"/>
  <c r="DD452" i="1"/>
  <c r="DH452" i="1"/>
  <c r="DL452" i="1"/>
  <c r="DQ452" i="1"/>
  <c r="GF102" i="1"/>
  <c r="CQ452" i="1"/>
  <c r="CM30" i="1"/>
  <c r="GF115" i="1"/>
  <c r="CM115" i="1"/>
  <c r="GF55" i="1"/>
  <c r="GF63" i="1"/>
  <c r="CM78" i="1"/>
  <c r="DS109" i="1"/>
  <c r="AP109" i="1" s="1"/>
  <c r="AN107" i="3" s="1"/>
  <c r="CY109" i="1"/>
  <c r="V109" i="1" s="1"/>
  <c r="T107" i="3" s="1"/>
  <c r="CW109" i="1"/>
  <c r="T109" i="1" s="1"/>
  <c r="R107" i="3" s="1"/>
  <c r="CX109" i="1"/>
  <c r="DY109" i="1"/>
  <c r="AV109" i="1" s="1"/>
  <c r="AT107" i="3" s="1"/>
  <c r="DM109" i="1"/>
  <c r="AJ109" i="1" s="1"/>
  <c r="AH107" i="3" s="1"/>
  <c r="DC109" i="1"/>
  <c r="DF109" i="1"/>
  <c r="AC109" i="1" s="1"/>
  <c r="AA107" i="3" s="1"/>
  <c r="CR109" i="1"/>
  <c r="O109" i="1" s="1"/>
  <c r="M107" i="3" s="1"/>
  <c r="CQ109" i="1"/>
  <c r="DR109" i="1"/>
  <c r="AO109" i="1" s="1"/>
  <c r="AM107" i="3" s="1"/>
  <c r="DN109" i="1"/>
  <c r="DJ109" i="1"/>
  <c r="AG109" i="1" s="1"/>
  <c r="AE107" i="3" s="1"/>
  <c r="CU109" i="1"/>
  <c r="R109" i="1" s="1"/>
  <c r="P107" i="3" s="1"/>
  <c r="EA109" i="1"/>
  <c r="AX109" i="1" s="1"/>
  <c r="AV107" i="3" s="1"/>
  <c r="GF113" i="1"/>
  <c r="CL151" i="1"/>
  <c r="CL162" i="1"/>
  <c r="CM172" i="1"/>
  <c r="GF176" i="1"/>
  <c r="CM184" i="1"/>
  <c r="GF196" i="1"/>
  <c r="CL19" i="1"/>
  <c r="CM29" i="1"/>
  <c r="CM114" i="1"/>
  <c r="CM175" i="1"/>
  <c r="EF453" i="1"/>
  <c r="EG110" i="1"/>
  <c r="BD110" i="1" s="1"/>
  <c r="BB108" i="3" s="1"/>
  <c r="DX110" i="1"/>
  <c r="DT110" i="1"/>
  <c r="CT110" i="1"/>
  <c r="DE110" i="1"/>
  <c r="DW110" i="1"/>
  <c r="ED110" i="1"/>
  <c r="DS110" i="1"/>
  <c r="CS110" i="1"/>
  <c r="Z259" i="1"/>
  <c r="Z298" i="1" s="1"/>
  <c r="AO259" i="1"/>
  <c r="AO298" i="1" s="1"/>
  <c r="GF26" i="1"/>
  <c r="S248" i="1"/>
  <c r="S287" i="1" s="1"/>
  <c r="AN248" i="1"/>
  <c r="AN287" i="1" s="1"/>
  <c r="AM248" i="1"/>
  <c r="AM287" i="1" s="1"/>
  <c r="AZ248" i="1"/>
  <c r="AZ287" i="1" s="1"/>
  <c r="R248" i="1"/>
  <c r="R287" i="1" s="1"/>
  <c r="AG248" i="1"/>
  <c r="AG287" i="1" s="1"/>
  <c r="AK248" i="1"/>
  <c r="AK287" i="1" s="1"/>
  <c r="AL248" i="1"/>
  <c r="AL287" i="1" s="1"/>
  <c r="AY248" i="1"/>
  <c r="AY287" i="1" s="1"/>
  <c r="GF39" i="1"/>
  <c r="CM67" i="1"/>
  <c r="CM76" i="1"/>
  <c r="CM79" i="1"/>
  <c r="CM218" i="1"/>
  <c r="GF230" i="1"/>
  <c r="GF119" i="1"/>
  <c r="CM119" i="1"/>
  <c r="CM131" i="1"/>
  <c r="CT227" i="1"/>
  <c r="DI227" i="1"/>
  <c r="DK227" i="1"/>
  <c r="DM227" i="1"/>
  <c r="EA227" i="1"/>
  <c r="ED227" i="1"/>
  <c r="DX227" i="1"/>
  <c r="DV227" i="1"/>
  <c r="DC227" i="1"/>
  <c r="DE227" i="1"/>
  <c r="CP227" i="1"/>
  <c r="CO227" i="1"/>
  <c r="CV227" i="1"/>
  <c r="CY227" i="1"/>
  <c r="DQ227" i="1"/>
  <c r="DP227" i="1"/>
  <c r="EC227" i="1"/>
  <c r="GF233" i="1"/>
  <c r="CL63" i="1"/>
  <c r="U351" i="1"/>
  <c r="GF129" i="1"/>
  <c r="CL62" i="1"/>
  <c r="GF90" i="1"/>
  <c r="CL90" i="1"/>
  <c r="DP45" i="1"/>
  <c r="DG45" i="1"/>
  <c r="CR45" i="1"/>
  <c r="CW45" i="1"/>
  <c r="EA45" i="1"/>
  <c r="DR45" i="1"/>
  <c r="DO45" i="1"/>
  <c r="DF45" i="1"/>
  <c r="CO45" i="1"/>
  <c r="DC45" i="1"/>
  <c r="EE45" i="1"/>
  <c r="DN45" i="1"/>
  <c r="DM45" i="1"/>
  <c r="DE45" i="1"/>
  <c r="CL65" i="1"/>
  <c r="CL127" i="1"/>
  <c r="CL137" i="1"/>
  <c r="CL194" i="1"/>
  <c r="CL199" i="1"/>
  <c r="EE187" i="1"/>
  <c r="BB187" i="1" s="1"/>
  <c r="AZ185" i="3" s="1"/>
  <c r="GF189" i="1"/>
  <c r="CL214" i="1"/>
  <c r="CL223" i="1"/>
  <c r="AZ454" i="1"/>
  <c r="AW454" i="1"/>
  <c r="AY454" i="1"/>
  <c r="CL228" i="1"/>
  <c r="CL166" i="1"/>
  <c r="CK166" i="1" s="1"/>
  <c r="CJ166" i="1" s="1"/>
  <c r="CI166" i="1" s="1"/>
  <c r="CH166" i="1" s="1"/>
  <c r="CG166" i="1" s="1"/>
  <c r="DI20" i="1"/>
  <c r="CR20" i="1"/>
  <c r="O20" i="1" s="1"/>
  <c r="M18" i="3" s="1"/>
  <c r="DF20" i="1"/>
  <c r="AC20" i="1" s="1"/>
  <c r="AA18" i="3" s="1"/>
  <c r="CN20" i="1"/>
  <c r="CQ20" i="1"/>
  <c r="CY20" i="1"/>
  <c r="V20" i="1" s="1"/>
  <c r="T18" i="3" s="1"/>
  <c r="CP20" i="1"/>
  <c r="DE20" i="1"/>
  <c r="DZ20" i="1"/>
  <c r="AW20" i="1" s="1"/>
  <c r="AU18" i="3" s="1"/>
  <c r="CM55" i="1"/>
  <c r="GF149" i="1"/>
  <c r="CL149" i="1"/>
  <c r="CL160" i="1"/>
  <c r="CL186" i="1"/>
  <c r="GF14" i="1"/>
  <c r="EG14" i="1"/>
  <c r="BD14" i="1" s="1"/>
  <c r="BB12" i="3" s="1"/>
  <c r="EF14" i="1"/>
  <c r="BC14" i="1" s="1"/>
  <c r="BA12" i="3" s="1"/>
  <c r="EE14" i="1"/>
  <c r="BB14" i="1" s="1"/>
  <c r="AZ12" i="3" s="1"/>
  <c r="ED14" i="1"/>
  <c r="BA14" i="1" s="1"/>
  <c r="AY12" i="3" s="1"/>
  <c r="CS49" i="1"/>
  <c r="P49" i="1" s="1"/>
  <c r="N47" i="3" s="1"/>
  <c r="CW49" i="1"/>
  <c r="T49" i="1" s="1"/>
  <c r="R47" i="3" s="1"/>
  <c r="CY49" i="1"/>
  <c r="V49" i="1" s="1"/>
  <c r="T47" i="3" s="1"/>
  <c r="X248" i="1"/>
  <c r="X287" i="1" s="1"/>
  <c r="W248" i="1"/>
  <c r="W287" i="1" s="1"/>
  <c r="AR248" i="1"/>
  <c r="AR287" i="1" s="1"/>
  <c r="AQ248" i="1"/>
  <c r="AQ287" i="1" s="1"/>
  <c r="T248" i="1"/>
  <c r="T287" i="1" s="1"/>
  <c r="V248" i="1"/>
  <c r="V287" i="1" s="1"/>
  <c r="AP248" i="1"/>
  <c r="AP287" i="1" s="1"/>
  <c r="AO248" i="1"/>
  <c r="AO287" i="1" s="1"/>
  <c r="DO42" i="1"/>
  <c r="DD42" i="1"/>
  <c r="CV42" i="1"/>
  <c r="CW42" i="1"/>
  <c r="DP42" i="1"/>
  <c r="DG42" i="1"/>
  <c r="DA42" i="1"/>
  <c r="CL87" i="1"/>
  <c r="GF16" i="1"/>
  <c r="GF232" i="1"/>
  <c r="GF145" i="1"/>
  <c r="CL181" i="1"/>
  <c r="CL183" i="1"/>
  <c r="CL188" i="1"/>
  <c r="CL190" i="1"/>
  <c r="CL195" i="1"/>
  <c r="CM129" i="1"/>
  <c r="GF18" i="1"/>
  <c r="GF32" i="1"/>
  <c r="CM32" i="1"/>
  <c r="GF41" i="1"/>
  <c r="GF62" i="1"/>
  <c r="CM80" i="1"/>
  <c r="GF83" i="1"/>
  <c r="GF52" i="1"/>
  <c r="CM60" i="1"/>
  <c r="CM89" i="1"/>
  <c r="CM97" i="1"/>
  <c r="BC246" i="1"/>
  <c r="BC285" i="1" s="1"/>
  <c r="BC417" i="1" s="1"/>
  <c r="CL130" i="1"/>
  <c r="EE155" i="1"/>
  <c r="BB155" i="1" s="1"/>
  <c r="AZ153" i="3" s="1"/>
  <c r="CL182" i="1"/>
  <c r="CW225" i="1"/>
  <c r="T225" i="1" s="1"/>
  <c r="R223" i="3" s="1"/>
  <c r="CO225" i="1"/>
  <c r="CR225" i="1"/>
  <c r="O225" i="1" s="1"/>
  <c r="M223" i="3" s="1"/>
  <c r="CN225" i="1"/>
  <c r="BC454" i="1"/>
  <c r="GF166" i="1"/>
  <c r="DE4" i="1"/>
  <c r="GF9" i="1"/>
  <c r="GF7" i="1"/>
  <c r="CO452" i="1"/>
  <c r="CU452" i="1"/>
  <c r="CY452" i="1"/>
  <c r="DC452" i="1"/>
  <c r="DG452" i="1"/>
  <c r="DK452" i="1"/>
  <c r="DP452" i="1"/>
  <c r="DR452" i="1"/>
  <c r="CN452" i="1"/>
  <c r="CM102" i="1"/>
  <c r="CT452" i="1"/>
  <c r="CX452" i="1"/>
  <c r="DB452" i="1"/>
  <c r="DF452" i="1"/>
  <c r="DJ452" i="1"/>
  <c r="DO452" i="1"/>
  <c r="DN452" i="1"/>
  <c r="CQ210" i="1"/>
  <c r="DX210" i="1"/>
  <c r="DV210" i="1"/>
  <c r="DS210" i="1"/>
  <c r="DP210" i="1"/>
  <c r="DM210" i="1"/>
  <c r="DT210" i="1"/>
  <c r="DN210" i="1"/>
  <c r="DE210" i="1"/>
  <c r="DC210" i="1"/>
  <c r="DA210" i="1"/>
  <c r="DK210" i="1"/>
  <c r="DI210" i="1"/>
  <c r="DG210" i="1"/>
  <c r="CY210" i="1"/>
  <c r="CW210" i="1"/>
  <c r="CU210" i="1"/>
  <c r="CS210" i="1"/>
  <c r="CO210" i="1"/>
  <c r="DY210" i="1"/>
  <c r="DW210" i="1"/>
  <c r="DU210" i="1"/>
  <c r="DQ210" i="1"/>
  <c r="DO210" i="1"/>
  <c r="DL210" i="1"/>
  <c r="DR210" i="1"/>
  <c r="DF210" i="1"/>
  <c r="DD210" i="1"/>
  <c r="DB210" i="1"/>
  <c r="CZ210" i="1"/>
  <c r="DJ210" i="1"/>
  <c r="DH210" i="1"/>
  <c r="CP210" i="1"/>
  <c r="CX210" i="1"/>
  <c r="CV210" i="1"/>
  <c r="CT210" i="1"/>
  <c r="CR210" i="1"/>
  <c r="CN210" i="1"/>
  <c r="CM24" i="1"/>
  <c r="CM57" i="1"/>
  <c r="CM88" i="1"/>
  <c r="CM93" i="1"/>
  <c r="DT109" i="1"/>
  <c r="AQ109" i="1" s="1"/>
  <c r="AO107" i="3" s="1"/>
  <c r="DQ109" i="1"/>
  <c r="AN109" i="1" s="1"/>
  <c r="AL107" i="3" s="1"/>
  <c r="DK109" i="1"/>
  <c r="AH109" i="1" s="1"/>
  <c r="AF107" i="3" s="1"/>
  <c r="CV109" i="1"/>
  <c r="S109" i="1" s="1"/>
  <c r="Q107" i="3" s="1"/>
  <c r="CO109" i="1"/>
  <c r="DX109" i="1"/>
  <c r="AU109" i="1" s="1"/>
  <c r="AS107" i="3" s="1"/>
  <c r="DL109" i="1"/>
  <c r="AI109" i="1" s="1"/>
  <c r="AG107" i="3" s="1"/>
  <c r="DB109" i="1"/>
  <c r="Y109" i="1" s="1"/>
  <c r="W107" i="3" s="1"/>
  <c r="DE109" i="1"/>
  <c r="GF140" i="1"/>
  <c r="CM165" i="1"/>
  <c r="CM8" i="1"/>
  <c r="CL161" i="1"/>
  <c r="CL169" i="1"/>
  <c r="CL173" i="1"/>
  <c r="CM177" i="1"/>
  <c r="GF185" i="1"/>
  <c r="DO110" i="1"/>
  <c r="CR110" i="1"/>
  <c r="DK110" i="1"/>
  <c r="EB110" i="1"/>
  <c r="DP110" i="1"/>
  <c r="CP110" i="1"/>
  <c r="CO110" i="1"/>
  <c r="DR110" i="1"/>
  <c r="CQ110" i="1"/>
  <c r="EC110" i="1"/>
  <c r="DQ110" i="1"/>
  <c r="DI110" i="1"/>
  <c r="CN110" i="1"/>
  <c r="DY110" i="1"/>
  <c r="DM110" i="1"/>
  <c r="EA110" i="1"/>
  <c r="DL110" i="1"/>
  <c r="CW110" i="1"/>
  <c r="AC259" i="1"/>
  <c r="AC298" i="1" s="1"/>
  <c r="AF259" i="1"/>
  <c r="AF298" i="1" s="1"/>
  <c r="AP259" i="1"/>
  <c r="AP298" i="1" s="1"/>
  <c r="AW259" i="1"/>
  <c r="AW298" i="1" s="1"/>
  <c r="AB259" i="1"/>
  <c r="AB298" i="1" s="1"/>
  <c r="AU259" i="1"/>
  <c r="AU298" i="1" s="1"/>
  <c r="BA259" i="1"/>
  <c r="BA298" i="1" s="1"/>
  <c r="AC248" i="1"/>
  <c r="AC287" i="1" s="1"/>
  <c r="Z248" i="1"/>
  <c r="Z287" i="1" s="1"/>
  <c r="AT248" i="1"/>
  <c r="AT287" i="1" s="1"/>
  <c r="AW248" i="1"/>
  <c r="AW287" i="1" s="1"/>
  <c r="AB248" i="1"/>
  <c r="AB287" i="1" s="1"/>
  <c r="Y248" i="1"/>
  <c r="Y287" i="1" s="1"/>
  <c r="AS248" i="1"/>
  <c r="AS287" i="1" s="1"/>
  <c r="AV248" i="1"/>
  <c r="AV287" i="1" s="1"/>
  <c r="CM26" i="1"/>
  <c r="GF53" i="1"/>
  <c r="CL53" i="1"/>
  <c r="CM202" i="1"/>
  <c r="DS227" i="1"/>
  <c r="CZ227" i="1"/>
  <c r="CW227" i="1"/>
  <c r="CX227" i="1"/>
  <c r="CN227" i="1"/>
  <c r="DA227" i="1"/>
  <c r="DB227" i="1"/>
  <c r="DU227" i="1"/>
  <c r="DT227" i="1"/>
  <c r="EG227" i="1"/>
  <c r="EB227" i="1"/>
  <c r="DO227" i="1"/>
  <c r="DN227" i="1"/>
  <c r="DJ227" i="1"/>
  <c r="CU227" i="1"/>
  <c r="CQ227" i="1"/>
  <c r="CR227" i="1"/>
  <c r="DF227" i="1"/>
  <c r="DD227" i="1"/>
  <c r="DW227" i="1"/>
  <c r="DY227" i="1"/>
  <c r="CL146" i="1"/>
  <c r="CL52" i="1"/>
  <c r="CL56" i="1"/>
  <c r="CL108" i="1"/>
  <c r="L216" i="1" l="1"/>
  <c r="J214" i="3" s="1"/>
  <c r="L123" i="1"/>
  <c r="J121" i="3" s="1"/>
  <c r="L112" i="1"/>
  <c r="J110" i="3" s="1"/>
  <c r="J110" i="7" s="1"/>
  <c r="J110" i="11" s="1"/>
  <c r="AO268" i="1"/>
  <c r="AO307" i="1" s="1"/>
  <c r="AO371" i="1" s="1"/>
  <c r="AL268" i="1"/>
  <c r="AL307" i="1" s="1"/>
  <c r="AL371" i="1" s="1"/>
  <c r="AO107" i="7"/>
  <c r="AO107" i="11" s="1"/>
  <c r="AO107" i="8"/>
  <c r="AO107" i="9"/>
  <c r="AZ153" i="7"/>
  <c r="AZ153" i="11" s="1"/>
  <c r="AZ153" i="8"/>
  <c r="AZ153" i="9"/>
  <c r="R47" i="7"/>
  <c r="R47" i="11" s="1"/>
  <c r="R47" i="8"/>
  <c r="R47" i="9"/>
  <c r="AV107" i="7"/>
  <c r="AV107" i="11" s="1"/>
  <c r="AV107" i="8"/>
  <c r="AV107" i="9"/>
  <c r="W47" i="7"/>
  <c r="W47" i="11" s="1"/>
  <c r="W47" i="8"/>
  <c r="W47" i="9"/>
  <c r="M47" i="7"/>
  <c r="M47" i="11" s="1"/>
  <c r="M47" i="8"/>
  <c r="M47" i="9"/>
  <c r="AQ18" i="7"/>
  <c r="AQ18" i="11" s="1"/>
  <c r="AQ18" i="8"/>
  <c r="AQ18" i="9"/>
  <c r="Q18" i="7"/>
  <c r="Q18" i="11" s="1"/>
  <c r="Q18" i="8"/>
  <c r="Q18" i="9"/>
  <c r="P223" i="7"/>
  <c r="P223" i="11" s="1"/>
  <c r="P223" i="8"/>
  <c r="P223" i="9"/>
  <c r="AP18" i="7"/>
  <c r="AP18" i="11" s="1"/>
  <c r="AP18" i="8"/>
  <c r="AP18" i="9"/>
  <c r="S223" i="7"/>
  <c r="S223" i="11" s="1"/>
  <c r="S223" i="8"/>
  <c r="S223" i="9"/>
  <c r="AB107" i="7"/>
  <c r="AB107" i="11" s="1"/>
  <c r="AB107" i="8"/>
  <c r="AB107" i="9"/>
  <c r="BB2" i="7"/>
  <c r="BB2" i="11" s="1"/>
  <c r="BB2" i="8"/>
  <c r="BB2" i="9"/>
  <c r="BA39" i="7"/>
  <c r="BA39" i="11" s="1"/>
  <c r="BA39" i="8"/>
  <c r="BA39" i="9"/>
  <c r="AZ17" i="7"/>
  <c r="AZ17" i="11" s="1"/>
  <c r="AZ17" i="8"/>
  <c r="AZ17" i="9"/>
  <c r="AG212" i="7"/>
  <c r="AG212" i="11" s="1"/>
  <c r="AG212" i="8"/>
  <c r="AG212" i="9"/>
  <c r="P133" i="7"/>
  <c r="P133" i="11" s="1"/>
  <c r="P133" i="8"/>
  <c r="P133" i="9"/>
  <c r="AZ54" i="7"/>
  <c r="AZ54" i="11" s="1"/>
  <c r="AZ54" i="8"/>
  <c r="AZ54" i="9"/>
  <c r="AK92" i="7"/>
  <c r="AK92" i="11" s="1"/>
  <c r="AK92" i="8"/>
  <c r="AK92" i="9"/>
  <c r="X142" i="7"/>
  <c r="X142" i="11" s="1"/>
  <c r="X142" i="8"/>
  <c r="X142" i="9"/>
  <c r="AM194" i="7"/>
  <c r="AM194" i="11" s="1"/>
  <c r="AM194" i="8"/>
  <c r="AM194" i="9"/>
  <c r="AV154" i="7"/>
  <c r="AV154" i="11" s="1"/>
  <c r="AV154" i="8"/>
  <c r="AV154" i="9"/>
  <c r="Q73" i="7"/>
  <c r="Q73" i="11" s="1"/>
  <c r="Q73" i="8"/>
  <c r="Q73" i="9"/>
  <c r="AQ233" i="7"/>
  <c r="AQ233" i="11" s="1"/>
  <c r="AQ233" i="8"/>
  <c r="AQ233" i="9"/>
  <c r="AP233" i="7"/>
  <c r="AP233" i="11" s="1"/>
  <c r="AP233" i="8"/>
  <c r="AP233" i="9"/>
  <c r="AT233" i="7"/>
  <c r="AT233" i="11" s="1"/>
  <c r="AT233" i="8"/>
  <c r="AT233" i="9"/>
  <c r="L81" i="7"/>
  <c r="L81" i="11" s="1"/>
  <c r="L81" i="8"/>
  <c r="L81" i="9"/>
  <c r="L212" i="7"/>
  <c r="L212" i="11" s="1"/>
  <c r="L212" i="8"/>
  <c r="L212" i="9"/>
  <c r="L216" i="7"/>
  <c r="L216" i="11" s="1"/>
  <c r="L216" i="8"/>
  <c r="L216" i="9"/>
  <c r="K207" i="7"/>
  <c r="K207" i="11" s="1"/>
  <c r="K207" i="8"/>
  <c r="K207" i="9"/>
  <c r="M119" i="7"/>
  <c r="M119" i="11" s="1"/>
  <c r="M119" i="8"/>
  <c r="M119" i="9"/>
  <c r="L141" i="7"/>
  <c r="L141" i="11" s="1"/>
  <c r="L141" i="8"/>
  <c r="L141" i="9"/>
  <c r="L186" i="7"/>
  <c r="L186" i="11" s="1"/>
  <c r="L186" i="8"/>
  <c r="L186" i="9"/>
  <c r="L73" i="7"/>
  <c r="L73" i="11" s="1"/>
  <c r="L73" i="8"/>
  <c r="L73" i="9"/>
  <c r="L90" i="7"/>
  <c r="L90" i="11" s="1"/>
  <c r="L90" i="8"/>
  <c r="L90" i="9"/>
  <c r="K206" i="7"/>
  <c r="K206" i="11" s="1"/>
  <c r="K206" i="8"/>
  <c r="K206" i="9"/>
  <c r="L174" i="7"/>
  <c r="L174" i="11" s="1"/>
  <c r="L174" i="8"/>
  <c r="L174" i="9"/>
  <c r="L82" i="7"/>
  <c r="L82" i="11" s="1"/>
  <c r="L82" i="8"/>
  <c r="L82" i="9"/>
  <c r="L118" i="7"/>
  <c r="L118" i="11" s="1"/>
  <c r="L118" i="8"/>
  <c r="L118" i="9"/>
  <c r="L75" i="7"/>
  <c r="L75" i="11" s="1"/>
  <c r="L75" i="8"/>
  <c r="L75" i="9"/>
  <c r="K102" i="7"/>
  <c r="K102" i="11" s="1"/>
  <c r="K102" i="8"/>
  <c r="K102" i="9"/>
  <c r="AL221" i="7"/>
  <c r="AL221" i="11" s="1"/>
  <c r="AL221" i="8"/>
  <c r="AL221" i="9"/>
  <c r="AM58" i="7"/>
  <c r="AM58" i="11" s="1"/>
  <c r="AM58" i="8"/>
  <c r="AM58" i="9"/>
  <c r="Y133" i="7"/>
  <c r="Y133" i="11" s="1"/>
  <c r="Y133" i="8"/>
  <c r="Y133" i="9"/>
  <c r="AK176" i="7"/>
  <c r="AK176" i="11" s="1"/>
  <c r="AK176" i="8"/>
  <c r="AK176" i="9"/>
  <c r="X181" i="7"/>
  <c r="X181" i="11" s="1"/>
  <c r="X181" i="8"/>
  <c r="X181" i="9"/>
  <c r="AH176" i="7"/>
  <c r="AH176" i="11" s="1"/>
  <c r="AH176" i="8"/>
  <c r="AH176" i="9"/>
  <c r="AA168" i="7"/>
  <c r="AA168" i="11" s="1"/>
  <c r="AA168" i="8"/>
  <c r="AA168" i="9"/>
  <c r="AZ196" i="7"/>
  <c r="AZ196" i="11" s="1"/>
  <c r="AZ196" i="8"/>
  <c r="AZ196" i="9"/>
  <c r="W107" i="7"/>
  <c r="W107" i="11" s="1"/>
  <c r="W107" i="8"/>
  <c r="W107" i="9"/>
  <c r="N47" i="7"/>
  <c r="N47" i="11" s="1"/>
  <c r="N47" i="8"/>
  <c r="N47" i="9"/>
  <c r="BB108" i="7"/>
  <c r="BB108" i="11" s="1"/>
  <c r="BB108" i="8"/>
  <c r="BB108" i="9"/>
  <c r="P107" i="7"/>
  <c r="P107" i="11" s="1"/>
  <c r="P107" i="8"/>
  <c r="P107" i="9"/>
  <c r="AH107" i="7"/>
  <c r="AH107" i="11" s="1"/>
  <c r="AH107" i="8"/>
  <c r="AH107" i="9"/>
  <c r="K47" i="7"/>
  <c r="K47" i="11" s="1"/>
  <c r="K47" i="8"/>
  <c r="K47" i="9"/>
  <c r="V18" i="7"/>
  <c r="V18" i="11" s="1"/>
  <c r="V18" i="8"/>
  <c r="V18" i="9"/>
  <c r="Q223" i="7"/>
  <c r="Q223" i="11" s="1"/>
  <c r="Q223" i="8"/>
  <c r="Q223" i="9"/>
  <c r="T223" i="7"/>
  <c r="T223" i="11" s="1"/>
  <c r="T223" i="8"/>
  <c r="T223" i="9"/>
  <c r="V47" i="7"/>
  <c r="V47" i="11" s="1"/>
  <c r="V47" i="8"/>
  <c r="V47" i="9"/>
  <c r="AJ107" i="7"/>
  <c r="AJ107" i="11" s="1"/>
  <c r="AJ107" i="8"/>
  <c r="AJ107" i="9"/>
  <c r="AI196" i="7"/>
  <c r="AI196" i="11" s="1"/>
  <c r="AI196" i="8"/>
  <c r="AI196" i="9"/>
  <c r="BY235" i="9"/>
  <c r="BY227" i="9"/>
  <c r="BY219" i="9"/>
  <c r="BY211" i="9"/>
  <c r="BY203" i="9"/>
  <c r="BY195" i="9"/>
  <c r="BY187" i="9"/>
  <c r="BY179" i="9"/>
  <c r="BY171" i="9"/>
  <c r="BY163" i="9"/>
  <c r="BY230" i="9"/>
  <c r="BY222" i="9"/>
  <c r="BY214" i="9"/>
  <c r="BY206" i="9"/>
  <c r="BY198" i="9"/>
  <c r="BY190" i="9"/>
  <c r="BY182" i="9"/>
  <c r="BY233" i="9"/>
  <c r="BY225" i="9"/>
  <c r="BY217" i="9"/>
  <c r="BY209" i="9"/>
  <c r="BY201" i="9"/>
  <c r="BY193" i="9"/>
  <c r="BY185" i="9"/>
  <c r="BY177" i="9"/>
  <c r="BY161" i="9"/>
  <c r="BY228" i="9"/>
  <c r="BY220" i="9"/>
  <c r="BY212" i="9"/>
  <c r="BY204" i="9"/>
  <c r="BY196" i="9"/>
  <c r="BY188" i="9"/>
  <c r="BY180" i="9"/>
  <c r="BY172" i="9"/>
  <c r="BY231" i="9"/>
  <c r="BY223" i="9"/>
  <c r="BY207" i="9"/>
  <c r="BY199" i="9"/>
  <c r="BY191" i="9"/>
  <c r="BY183" i="9"/>
  <c r="BY175" i="9"/>
  <c r="BY167" i="9"/>
  <c r="BY234" i="9"/>
  <c r="BY226" i="9"/>
  <c r="BY218" i="9"/>
  <c r="BY210" i="9"/>
  <c r="BY202" i="9"/>
  <c r="BY194" i="9"/>
  <c r="BY186" i="9"/>
  <c r="BY229" i="9"/>
  <c r="BY221" i="9"/>
  <c r="BY213" i="9"/>
  <c r="BY205" i="9"/>
  <c r="BY197" i="9"/>
  <c r="BY189" i="9"/>
  <c r="BY181" i="9"/>
  <c r="BY173" i="9"/>
  <c r="BY165" i="9"/>
  <c r="BY232" i="9"/>
  <c r="BY224" i="9"/>
  <c r="BY216" i="9"/>
  <c r="BY208" i="9"/>
  <c r="BY200" i="9"/>
  <c r="BY192" i="9"/>
  <c r="BY184" i="9"/>
  <c r="BY176" i="9"/>
  <c r="BY168" i="9"/>
  <c r="BY160" i="9"/>
  <c r="BY166" i="9"/>
  <c r="BY156" i="9"/>
  <c r="BY148" i="9"/>
  <c r="BY140" i="9"/>
  <c r="BY132" i="9"/>
  <c r="BY124" i="9"/>
  <c r="BY116" i="9"/>
  <c r="BY108" i="9"/>
  <c r="BY100" i="9"/>
  <c r="BY92" i="9"/>
  <c r="BY76" i="9"/>
  <c r="BY68" i="9"/>
  <c r="BY60" i="9"/>
  <c r="BY52" i="9"/>
  <c r="BY44" i="9"/>
  <c r="BY36" i="9"/>
  <c r="BY28" i="9"/>
  <c r="BY159" i="9"/>
  <c r="BY151" i="9"/>
  <c r="BY143" i="9"/>
  <c r="BY135" i="9"/>
  <c r="BY127" i="9"/>
  <c r="BY119" i="9"/>
  <c r="BY111" i="9"/>
  <c r="BY103" i="9"/>
  <c r="BY95" i="9"/>
  <c r="BY87" i="9"/>
  <c r="BY79" i="9"/>
  <c r="BY71" i="9"/>
  <c r="BY63" i="9"/>
  <c r="BY55" i="9"/>
  <c r="BY47" i="9"/>
  <c r="BY39" i="9"/>
  <c r="BY174" i="9"/>
  <c r="BY164" i="9"/>
  <c r="BY154" i="9"/>
  <c r="BY138" i="9"/>
  <c r="BY130" i="9"/>
  <c r="BY122" i="9"/>
  <c r="BY114" i="9"/>
  <c r="BY106" i="9"/>
  <c r="BY98" i="9"/>
  <c r="BY90" i="9"/>
  <c r="BY82" i="9"/>
  <c r="BY74" i="9"/>
  <c r="BY66" i="9"/>
  <c r="BY58" i="9"/>
  <c r="BY50" i="9"/>
  <c r="BY42" i="9"/>
  <c r="BY34" i="9"/>
  <c r="BY157" i="9"/>
  <c r="BY149" i="9"/>
  <c r="BY141" i="9"/>
  <c r="BY133" i="9"/>
  <c r="BY125" i="9"/>
  <c r="BY117" i="9"/>
  <c r="BY109" i="9"/>
  <c r="BY101" i="9"/>
  <c r="BY93" i="9"/>
  <c r="BY85" i="9"/>
  <c r="BY77" i="9"/>
  <c r="BY69" i="9"/>
  <c r="BY61" i="9"/>
  <c r="BY53" i="9"/>
  <c r="BY45" i="9"/>
  <c r="BY37" i="9"/>
  <c r="BY29" i="9"/>
  <c r="BY178" i="9"/>
  <c r="BY152" i="9"/>
  <c r="BY144" i="9"/>
  <c r="BY136" i="9"/>
  <c r="BY128" i="9"/>
  <c r="BY120" i="9"/>
  <c r="BY112" i="9"/>
  <c r="BY104" i="9"/>
  <c r="BY96" i="9"/>
  <c r="BY88" i="9"/>
  <c r="BY72" i="9"/>
  <c r="BY64" i="9"/>
  <c r="BY56" i="9"/>
  <c r="BY48" i="9"/>
  <c r="BY40" i="9"/>
  <c r="BY32" i="9"/>
  <c r="BY170" i="9"/>
  <c r="BY155" i="9"/>
  <c r="BY147" i="9"/>
  <c r="BY139" i="9"/>
  <c r="BY131" i="9"/>
  <c r="BY123" i="9"/>
  <c r="BY115" i="9"/>
  <c r="BY107" i="9"/>
  <c r="BY91" i="9"/>
  <c r="BY83" i="9"/>
  <c r="BY75" i="9"/>
  <c r="BY67" i="9"/>
  <c r="BY59" i="9"/>
  <c r="BY51" i="9"/>
  <c r="BY43" i="9"/>
  <c r="BY35" i="9"/>
  <c r="BY27" i="9"/>
  <c r="BY162" i="9"/>
  <c r="BY158" i="9"/>
  <c r="BY150" i="9"/>
  <c r="BY142" i="9"/>
  <c r="BY134" i="9"/>
  <c r="BY126" i="9"/>
  <c r="BY118" i="9"/>
  <c r="BY110" i="9"/>
  <c r="BY102" i="9"/>
  <c r="BY94" i="9"/>
  <c r="BY86" i="9"/>
  <c r="BY78" i="9"/>
  <c r="BY70" i="9"/>
  <c r="BY62" i="9"/>
  <c r="BY54" i="9"/>
  <c r="BY46" i="9"/>
  <c r="BY38" i="9"/>
  <c r="BY30" i="9"/>
  <c r="BY153" i="9"/>
  <c r="BY145" i="9"/>
  <c r="BY137" i="9"/>
  <c r="BY129" i="9"/>
  <c r="BY121" i="9"/>
  <c r="BY113" i="9"/>
  <c r="BY105" i="9"/>
  <c r="BY97" i="9"/>
  <c r="BY89" i="9"/>
  <c r="BY81" i="9"/>
  <c r="BY73" i="9"/>
  <c r="BY65" i="9"/>
  <c r="BY57" i="9"/>
  <c r="BY49" i="9"/>
  <c r="BY41" i="9"/>
  <c r="BY33" i="9"/>
  <c r="BY24" i="9"/>
  <c r="BY16" i="9"/>
  <c r="BY8" i="9"/>
  <c r="BY3" i="9"/>
  <c r="BY19" i="9"/>
  <c r="BY11" i="9"/>
  <c r="BY22" i="9"/>
  <c r="BY14" i="9"/>
  <c r="BY6" i="9"/>
  <c r="BY26" i="9"/>
  <c r="BY25" i="9"/>
  <c r="BY17" i="9"/>
  <c r="BY9" i="9"/>
  <c r="BY20" i="9"/>
  <c r="BY12" i="9"/>
  <c r="BY4" i="9"/>
  <c r="BY23" i="9"/>
  <c r="BY15" i="9"/>
  <c r="BY7" i="9"/>
  <c r="BY31" i="9"/>
  <c r="BY18" i="9"/>
  <c r="BY10" i="9"/>
  <c r="BY2" i="9"/>
  <c r="BY21" i="9"/>
  <c r="BY13" i="9"/>
  <c r="BY5" i="9"/>
  <c r="AS48" i="7"/>
  <c r="AS48" i="11" s="1"/>
  <c r="AS48" i="8"/>
  <c r="AS48" i="9"/>
  <c r="AP213" i="7"/>
  <c r="AP213" i="11" s="1"/>
  <c r="AP213" i="8"/>
  <c r="AP213" i="9"/>
  <c r="AJ92" i="7"/>
  <c r="AJ92" i="11" s="1"/>
  <c r="AJ92" i="8"/>
  <c r="AJ92" i="9"/>
  <c r="AX81" i="7"/>
  <c r="AX81" i="11" s="1"/>
  <c r="AX81" i="8"/>
  <c r="AX81" i="9"/>
  <c r="AK63" i="7"/>
  <c r="AK63" i="11" s="1"/>
  <c r="AK63" i="8"/>
  <c r="AK63" i="9"/>
  <c r="AL195" i="7"/>
  <c r="AL195" i="11" s="1"/>
  <c r="AL195" i="8"/>
  <c r="AL195" i="9"/>
  <c r="AD184" i="7"/>
  <c r="AD184" i="11" s="1"/>
  <c r="AD184" i="8"/>
  <c r="AD184" i="9"/>
  <c r="AM63" i="7"/>
  <c r="AM63" i="11" s="1"/>
  <c r="AM63" i="8"/>
  <c r="AM63" i="9"/>
  <c r="AR233" i="7"/>
  <c r="AR233" i="11" s="1"/>
  <c r="AR233" i="8"/>
  <c r="AR233" i="9"/>
  <c r="AQ187" i="7"/>
  <c r="AQ187" i="11" s="1"/>
  <c r="AQ187" i="8"/>
  <c r="AQ187" i="9"/>
  <c r="AP187" i="7"/>
  <c r="AP187" i="11" s="1"/>
  <c r="AP187" i="8"/>
  <c r="AP187" i="9"/>
  <c r="AT187" i="7"/>
  <c r="AT187" i="11" s="1"/>
  <c r="AT187" i="8"/>
  <c r="AT187" i="9"/>
  <c r="J121" i="7"/>
  <c r="J121" i="11" s="1"/>
  <c r="J121" i="8"/>
  <c r="J121" i="9"/>
  <c r="L17" i="7"/>
  <c r="L17" i="11" s="1"/>
  <c r="L17" i="8"/>
  <c r="L17" i="9"/>
  <c r="L7" i="7"/>
  <c r="L7" i="11" s="1"/>
  <c r="L7" i="8"/>
  <c r="L7" i="9"/>
  <c r="L230" i="7"/>
  <c r="L230" i="11" s="1"/>
  <c r="L230" i="8"/>
  <c r="L230" i="9"/>
  <c r="L124" i="7"/>
  <c r="L124" i="11" s="1"/>
  <c r="L124" i="8"/>
  <c r="L124" i="9"/>
  <c r="L12" i="7"/>
  <c r="L12" i="11" s="1"/>
  <c r="L12" i="8"/>
  <c r="L12" i="9"/>
  <c r="L130" i="7"/>
  <c r="L130" i="11" s="1"/>
  <c r="L130" i="8"/>
  <c r="L130" i="9"/>
  <c r="L152" i="7"/>
  <c r="L152" i="11" s="1"/>
  <c r="L152" i="8"/>
  <c r="L152" i="9"/>
  <c r="L173" i="7"/>
  <c r="L173" i="11" s="1"/>
  <c r="L173" i="8"/>
  <c r="L173" i="9"/>
  <c r="L66" i="7"/>
  <c r="L66" i="11" s="1"/>
  <c r="L66" i="8"/>
  <c r="L66" i="9"/>
  <c r="L76" i="7"/>
  <c r="L76" i="11" s="1"/>
  <c r="L76" i="8"/>
  <c r="L76" i="9"/>
  <c r="K101" i="7"/>
  <c r="K101" i="11" s="1"/>
  <c r="K101" i="8"/>
  <c r="K101" i="9"/>
  <c r="L69" i="7"/>
  <c r="L69" i="11" s="1"/>
  <c r="L69" i="8"/>
  <c r="L69" i="9"/>
  <c r="N268" i="1"/>
  <c r="N307" i="1" s="1"/>
  <c r="N371" i="1" s="1"/>
  <c r="L85" i="3"/>
  <c r="K104" i="7"/>
  <c r="K104" i="11" s="1"/>
  <c r="K104" i="8"/>
  <c r="K104" i="9"/>
  <c r="AE176" i="7"/>
  <c r="AE176" i="11" s="1"/>
  <c r="AE176" i="8"/>
  <c r="AE176" i="9"/>
  <c r="AM85" i="7"/>
  <c r="AM85" i="11" s="1"/>
  <c r="AM85" i="8"/>
  <c r="AM85" i="9"/>
  <c r="AG12" i="7"/>
  <c r="AG12" i="11" s="1"/>
  <c r="AG12" i="8"/>
  <c r="AG12" i="9"/>
  <c r="AI19" i="7"/>
  <c r="AI19" i="11" s="1"/>
  <c r="AI19" i="8"/>
  <c r="AI19" i="9"/>
  <c r="AI176" i="7"/>
  <c r="AI176" i="11" s="1"/>
  <c r="AI176" i="8"/>
  <c r="AI176" i="9"/>
  <c r="Z12" i="7"/>
  <c r="Z12" i="11" s="1"/>
  <c r="Z12" i="8"/>
  <c r="Z12" i="9"/>
  <c r="V133" i="7"/>
  <c r="V133" i="11" s="1"/>
  <c r="V133" i="8"/>
  <c r="V133" i="9"/>
  <c r="AJ85" i="7"/>
  <c r="AJ85" i="11" s="1"/>
  <c r="AJ85" i="8"/>
  <c r="AJ85" i="9"/>
  <c r="AB176" i="7"/>
  <c r="AB176" i="11" s="1"/>
  <c r="AB176" i="8"/>
  <c r="AB176" i="9"/>
  <c r="AK221" i="7"/>
  <c r="AK221" i="11" s="1"/>
  <c r="AK221" i="8"/>
  <c r="AK221" i="9"/>
  <c r="AU196" i="7"/>
  <c r="AU196" i="11" s="1"/>
  <c r="AU196" i="8"/>
  <c r="AU196" i="9"/>
  <c r="AQ196" i="7"/>
  <c r="AQ196" i="11" s="1"/>
  <c r="AQ196" i="8"/>
  <c r="AQ196" i="9"/>
  <c r="M85" i="7"/>
  <c r="M85" i="11" s="1"/>
  <c r="M85" i="8"/>
  <c r="M85" i="9"/>
  <c r="AG107" i="7"/>
  <c r="AG107" i="11" s="1"/>
  <c r="AG107" i="8"/>
  <c r="AG107" i="9"/>
  <c r="AY12" i="7"/>
  <c r="AY12" i="11" s="1"/>
  <c r="AY12" i="8"/>
  <c r="AY12" i="9"/>
  <c r="AA18" i="7"/>
  <c r="AA18" i="11" s="1"/>
  <c r="AA18" i="8"/>
  <c r="AA18" i="9"/>
  <c r="AE107" i="7"/>
  <c r="AE107" i="11" s="1"/>
  <c r="AE107" i="8"/>
  <c r="AE107" i="9"/>
  <c r="AT107" i="7"/>
  <c r="AT107" i="11" s="1"/>
  <c r="AT107" i="8"/>
  <c r="AT107" i="9"/>
  <c r="BB172" i="7"/>
  <c r="BB172" i="11" s="1"/>
  <c r="BB172" i="8"/>
  <c r="BB172" i="9"/>
  <c r="P47" i="7"/>
  <c r="P47" i="11" s="1"/>
  <c r="P47" i="8"/>
  <c r="P47" i="9"/>
  <c r="AW12" i="7"/>
  <c r="AW12" i="11" s="1"/>
  <c r="AW12" i="8"/>
  <c r="AW12" i="9"/>
  <c r="AN18" i="7"/>
  <c r="AN18" i="11" s="1"/>
  <c r="AN18" i="8"/>
  <c r="AN18" i="9"/>
  <c r="N223" i="7"/>
  <c r="N223" i="11" s="1"/>
  <c r="N223" i="8"/>
  <c r="N223" i="9"/>
  <c r="AM196" i="7"/>
  <c r="AM196" i="11" s="1"/>
  <c r="AM196" i="8"/>
  <c r="AM196" i="9"/>
  <c r="AJ196" i="7"/>
  <c r="AJ196" i="11" s="1"/>
  <c r="AJ196" i="8"/>
  <c r="AJ196" i="9"/>
  <c r="I47" i="7"/>
  <c r="I47" i="11" s="1"/>
  <c r="I47" i="8"/>
  <c r="I47" i="9"/>
  <c r="AU107" i="7"/>
  <c r="AU107" i="11" s="1"/>
  <c r="AU107" i="8"/>
  <c r="AU107" i="9"/>
  <c r="AG196" i="7"/>
  <c r="AG196" i="11" s="1"/>
  <c r="AG196" i="8"/>
  <c r="AG196" i="9"/>
  <c r="AD107" i="7"/>
  <c r="AD107" i="11" s="1"/>
  <c r="AD107" i="8"/>
  <c r="AD107" i="9"/>
  <c r="BY231" i="8"/>
  <c r="BY223" i="8"/>
  <c r="BY234" i="8"/>
  <c r="BY226" i="8"/>
  <c r="BY218" i="8"/>
  <c r="BY229" i="8"/>
  <c r="BY221" i="8"/>
  <c r="BY232" i="8"/>
  <c r="BY224" i="8"/>
  <c r="BY235" i="8"/>
  <c r="BY227" i="8"/>
  <c r="BY219" i="8"/>
  <c r="BY230" i="8"/>
  <c r="BY222" i="8"/>
  <c r="BY233" i="8"/>
  <c r="BY225" i="8"/>
  <c r="BY228" i="8"/>
  <c r="BY220" i="8"/>
  <c r="BY213" i="8"/>
  <c r="BY205" i="8"/>
  <c r="BY197" i="8"/>
  <c r="BY189" i="8"/>
  <c r="BY181" i="8"/>
  <c r="BY173" i="8"/>
  <c r="BY165" i="8"/>
  <c r="BY216" i="8"/>
  <c r="BY208" i="8"/>
  <c r="BY200" i="8"/>
  <c r="BY192" i="8"/>
  <c r="BY184" i="8"/>
  <c r="BY176" i="8"/>
  <c r="BY168" i="8"/>
  <c r="BY160" i="8"/>
  <c r="BY152" i="8"/>
  <c r="BY144" i="8"/>
  <c r="BY211" i="8"/>
  <c r="BY203" i="8"/>
  <c r="BY195" i="8"/>
  <c r="BY187" i="8"/>
  <c r="BY179" i="8"/>
  <c r="BY171" i="8"/>
  <c r="BY163" i="8"/>
  <c r="BY155" i="8"/>
  <c r="BY147" i="8"/>
  <c r="BY214" i="8"/>
  <c r="BY206" i="8"/>
  <c r="BY198" i="8"/>
  <c r="BY190" i="8"/>
  <c r="BY182" i="8"/>
  <c r="BY174" i="8"/>
  <c r="BY166" i="8"/>
  <c r="BY158" i="8"/>
  <c r="BY150" i="8"/>
  <c r="BY209" i="8"/>
  <c r="BY201" i="8"/>
  <c r="BY193" i="8"/>
  <c r="BY185" i="8"/>
  <c r="BY177" i="8"/>
  <c r="BY161" i="8"/>
  <c r="BY153" i="8"/>
  <c r="BY145" i="8"/>
  <c r="BY217" i="8"/>
  <c r="BY212" i="8"/>
  <c r="BY204" i="8"/>
  <c r="BY196" i="8"/>
  <c r="BY188" i="8"/>
  <c r="BY180" i="8"/>
  <c r="BY172" i="8"/>
  <c r="BY164" i="8"/>
  <c r="BY156" i="8"/>
  <c r="BY148" i="8"/>
  <c r="BY207" i="8"/>
  <c r="BY199" i="8"/>
  <c r="BY191" i="8"/>
  <c r="BY183" i="8"/>
  <c r="BY175" i="8"/>
  <c r="BY167" i="8"/>
  <c r="BY159" i="8"/>
  <c r="BY151" i="8"/>
  <c r="BY210" i="8"/>
  <c r="BY202" i="8"/>
  <c r="BY194" i="8"/>
  <c r="BY186" i="8"/>
  <c r="BY178" i="8"/>
  <c r="BY170" i="8"/>
  <c r="BY162" i="8"/>
  <c r="BY154" i="8"/>
  <c r="BY139" i="8"/>
  <c r="BY131" i="8"/>
  <c r="BY123" i="8"/>
  <c r="BY115" i="8"/>
  <c r="BY107" i="8"/>
  <c r="BY91" i="8"/>
  <c r="BY83" i="8"/>
  <c r="BY75" i="8"/>
  <c r="BY149" i="8"/>
  <c r="BY142" i="8"/>
  <c r="BY134" i="8"/>
  <c r="BY126" i="8"/>
  <c r="BY118" i="8"/>
  <c r="BY110" i="8"/>
  <c r="BY102" i="8"/>
  <c r="BY94" i="8"/>
  <c r="BY86" i="8"/>
  <c r="BY78" i="8"/>
  <c r="BY137" i="8"/>
  <c r="BY129" i="8"/>
  <c r="BY121" i="8"/>
  <c r="BY113" i="8"/>
  <c r="BY105" i="8"/>
  <c r="BY97" i="8"/>
  <c r="BY89" i="8"/>
  <c r="BY81" i="8"/>
  <c r="BY73" i="8"/>
  <c r="BY140" i="8"/>
  <c r="BY132" i="8"/>
  <c r="BY124" i="8"/>
  <c r="BY116" i="8"/>
  <c r="BY108" i="8"/>
  <c r="BY100" i="8"/>
  <c r="BY92" i="8"/>
  <c r="BY76" i="8"/>
  <c r="BY143" i="8"/>
  <c r="BY135" i="8"/>
  <c r="BY127" i="8"/>
  <c r="BY119" i="8"/>
  <c r="BY111" i="8"/>
  <c r="BY103" i="8"/>
  <c r="BY95" i="8"/>
  <c r="BY87" i="8"/>
  <c r="BY79" i="8"/>
  <c r="BY138" i="8"/>
  <c r="BY130" i="8"/>
  <c r="BY122" i="8"/>
  <c r="BY114" i="8"/>
  <c r="BY106" i="8"/>
  <c r="BY98" i="8"/>
  <c r="BY90" i="8"/>
  <c r="BY82" i="8"/>
  <c r="BY74" i="8"/>
  <c r="BY141" i="8"/>
  <c r="BY133" i="8"/>
  <c r="BY125" i="8"/>
  <c r="BY117" i="8"/>
  <c r="BY109" i="8"/>
  <c r="BY101" i="8"/>
  <c r="BY93" i="8"/>
  <c r="BY85" i="8"/>
  <c r="BY77" i="8"/>
  <c r="BY157" i="8"/>
  <c r="BY136" i="8"/>
  <c r="BY128" i="8"/>
  <c r="BY120" i="8"/>
  <c r="BY112" i="8"/>
  <c r="BY104" i="8"/>
  <c r="BY96" i="8"/>
  <c r="BY88" i="8"/>
  <c r="BY72" i="8"/>
  <c r="BY68" i="8"/>
  <c r="BY60" i="8"/>
  <c r="BY52" i="8"/>
  <c r="BY44" i="8"/>
  <c r="BY36" i="8"/>
  <c r="BY28" i="8"/>
  <c r="BY20" i="8"/>
  <c r="BY12" i="8"/>
  <c r="BY4" i="8"/>
  <c r="BY70" i="8"/>
  <c r="BY63" i="8"/>
  <c r="BY55" i="8"/>
  <c r="BY47" i="8"/>
  <c r="BY39" i="8"/>
  <c r="BY31" i="8"/>
  <c r="BY23" i="8"/>
  <c r="BY15" i="8"/>
  <c r="BY7" i="8"/>
  <c r="BY66" i="8"/>
  <c r="BY58" i="8"/>
  <c r="BY50" i="8"/>
  <c r="BY42" i="8"/>
  <c r="BY34" i="8"/>
  <c r="BY26" i="8"/>
  <c r="BY18" i="8"/>
  <c r="BY10" i="8"/>
  <c r="BY2" i="8"/>
  <c r="BY61" i="8"/>
  <c r="BY53" i="8"/>
  <c r="BY45" i="8"/>
  <c r="BY37" i="8"/>
  <c r="BY29" i="8"/>
  <c r="BY21" i="8"/>
  <c r="BY13" i="8"/>
  <c r="BY5" i="8"/>
  <c r="BY69" i="8"/>
  <c r="BY64" i="8"/>
  <c r="BY56" i="8"/>
  <c r="BY48" i="8"/>
  <c r="BY40" i="8"/>
  <c r="BY32" i="8"/>
  <c r="BY24" i="8"/>
  <c r="BY16" i="8"/>
  <c r="BY8" i="8"/>
  <c r="BY67" i="8"/>
  <c r="BY59" i="8"/>
  <c r="BY51" i="8"/>
  <c r="BY43" i="8"/>
  <c r="BY35" i="8"/>
  <c r="BY27" i="8"/>
  <c r="BY19" i="8"/>
  <c r="BY11" i="8"/>
  <c r="BY3" i="8"/>
  <c r="BY62" i="8"/>
  <c r="BY54" i="8"/>
  <c r="BY46" i="8"/>
  <c r="BY38" i="8"/>
  <c r="BY30" i="8"/>
  <c r="BY22" i="8"/>
  <c r="BY14" i="8"/>
  <c r="BY6" i="8"/>
  <c r="BY71" i="8"/>
  <c r="BY65" i="8"/>
  <c r="BY57" i="8"/>
  <c r="BY49" i="8"/>
  <c r="BY41" i="8"/>
  <c r="BY33" i="8"/>
  <c r="BY25" i="8"/>
  <c r="BY17" i="8"/>
  <c r="BY9" i="8"/>
  <c r="AU229" i="7"/>
  <c r="AU229" i="11" s="1"/>
  <c r="AU229" i="8"/>
  <c r="AU229" i="9"/>
  <c r="AL60" i="7"/>
  <c r="AL60" i="11" s="1"/>
  <c r="AL60" i="8"/>
  <c r="AL60" i="9"/>
  <c r="BA152" i="7"/>
  <c r="BA152" i="11" s="1"/>
  <c r="BA152" i="8"/>
  <c r="BA152" i="9"/>
  <c r="W64" i="7"/>
  <c r="W64" i="11" s="1"/>
  <c r="W64" i="8"/>
  <c r="W64" i="9"/>
  <c r="AN54" i="7"/>
  <c r="AN54" i="11" s="1"/>
  <c r="AN54" i="8"/>
  <c r="AN54" i="9"/>
  <c r="M63" i="7"/>
  <c r="M63" i="11" s="1"/>
  <c r="M63" i="8"/>
  <c r="M63" i="9"/>
  <c r="AV50" i="7"/>
  <c r="AV50" i="11" s="1"/>
  <c r="AV50" i="8"/>
  <c r="AV50" i="9"/>
  <c r="AR187" i="7"/>
  <c r="AR187" i="11" s="1"/>
  <c r="AR187" i="8"/>
  <c r="AR187" i="9"/>
  <c r="AO233" i="7"/>
  <c r="AO233" i="11" s="1"/>
  <c r="AO233" i="8"/>
  <c r="AO233" i="9"/>
  <c r="AV233" i="7"/>
  <c r="AV233" i="11" s="1"/>
  <c r="AV233" i="8"/>
  <c r="AV233" i="9"/>
  <c r="AS233" i="7"/>
  <c r="AS233" i="11" s="1"/>
  <c r="AS233" i="8"/>
  <c r="AS233" i="9"/>
  <c r="L117" i="7"/>
  <c r="L117" i="11" s="1"/>
  <c r="L117" i="8"/>
  <c r="L117" i="9"/>
  <c r="L21" i="7"/>
  <c r="L21" i="11" s="1"/>
  <c r="L21" i="8"/>
  <c r="L21" i="9"/>
  <c r="L221" i="7"/>
  <c r="L221" i="11" s="1"/>
  <c r="L221" i="8"/>
  <c r="L221" i="9"/>
  <c r="L51" i="7"/>
  <c r="L51" i="11" s="1"/>
  <c r="L51" i="8"/>
  <c r="L51" i="9"/>
  <c r="L171" i="7"/>
  <c r="L171" i="11" s="1"/>
  <c r="L171" i="8"/>
  <c r="L171" i="9"/>
  <c r="L120" i="7"/>
  <c r="L120" i="11" s="1"/>
  <c r="L120" i="8"/>
  <c r="L120" i="9"/>
  <c r="L235" i="7"/>
  <c r="L235" i="11" s="1"/>
  <c r="L235" i="8"/>
  <c r="L235" i="9"/>
  <c r="L78" i="7"/>
  <c r="L78" i="11" s="1"/>
  <c r="L78" i="8"/>
  <c r="L78" i="9"/>
  <c r="L68" i="7"/>
  <c r="L68" i="11" s="1"/>
  <c r="L68" i="8"/>
  <c r="L68" i="9"/>
  <c r="L183" i="7"/>
  <c r="L183" i="11" s="1"/>
  <c r="L183" i="8"/>
  <c r="L183" i="9"/>
  <c r="L226" i="7"/>
  <c r="L226" i="11" s="1"/>
  <c r="L226" i="8"/>
  <c r="L226" i="9"/>
  <c r="AI168" i="7"/>
  <c r="AI168" i="11" s="1"/>
  <c r="AI168" i="8"/>
  <c r="AI168" i="9"/>
  <c r="AF12" i="7"/>
  <c r="AF12" i="11" s="1"/>
  <c r="AF12" i="8"/>
  <c r="AF12" i="9"/>
  <c r="AF176" i="7"/>
  <c r="AF176" i="11" s="1"/>
  <c r="AF176" i="8"/>
  <c r="AF176" i="9"/>
  <c r="AJ221" i="7"/>
  <c r="AJ221" i="11" s="1"/>
  <c r="AJ221" i="8"/>
  <c r="AJ221" i="9"/>
  <c r="AM12" i="7"/>
  <c r="AM12" i="11" s="1"/>
  <c r="AM12" i="8"/>
  <c r="AM12" i="9"/>
  <c r="AD168" i="7"/>
  <c r="AD168" i="11" s="1"/>
  <c r="AD168" i="8"/>
  <c r="AD168" i="9"/>
  <c r="AI221" i="7"/>
  <c r="AI221" i="11" s="1"/>
  <c r="AI221" i="8"/>
  <c r="AI221" i="9"/>
  <c r="AR196" i="7"/>
  <c r="AR196" i="11" s="1"/>
  <c r="AR196" i="8"/>
  <c r="AR196" i="9"/>
  <c r="BA196" i="7"/>
  <c r="BA196" i="11" s="1"/>
  <c r="BA196" i="8"/>
  <c r="BA196" i="9"/>
  <c r="AS107" i="7"/>
  <c r="AS107" i="11" s="1"/>
  <c r="AS107" i="8"/>
  <c r="AS107" i="9"/>
  <c r="AZ12" i="7"/>
  <c r="AZ12" i="11" s="1"/>
  <c r="AZ12" i="8"/>
  <c r="AZ12" i="9"/>
  <c r="M18" i="7"/>
  <c r="M18" i="11" s="1"/>
  <c r="M18" i="8"/>
  <c r="M18" i="9"/>
  <c r="H38" i="7"/>
  <c r="H38" i="11" s="1"/>
  <c r="H38" i="8"/>
  <c r="H38" i="9"/>
  <c r="J47" i="7"/>
  <c r="J47" i="11" s="1"/>
  <c r="J47" i="8"/>
  <c r="J47" i="9"/>
  <c r="AV12" i="7"/>
  <c r="AV12" i="11" s="1"/>
  <c r="AV12" i="8"/>
  <c r="AV12" i="9"/>
  <c r="P18" i="7"/>
  <c r="P18" i="11" s="1"/>
  <c r="P18" i="8"/>
  <c r="P18" i="9"/>
  <c r="O223" i="7"/>
  <c r="O223" i="11" s="1"/>
  <c r="O223" i="8"/>
  <c r="O223" i="9"/>
  <c r="AO196" i="7"/>
  <c r="AO196" i="11" s="1"/>
  <c r="AO196" i="8"/>
  <c r="AO196" i="9"/>
  <c r="O18" i="7"/>
  <c r="O18" i="11" s="1"/>
  <c r="O18" i="8"/>
  <c r="O18" i="9"/>
  <c r="AN196" i="7"/>
  <c r="AN196" i="11" s="1"/>
  <c r="AN196" i="8"/>
  <c r="AN196" i="9"/>
  <c r="O107" i="7"/>
  <c r="O107" i="11" s="1"/>
  <c r="O107" i="8"/>
  <c r="O107" i="9"/>
  <c r="AJ16" i="7"/>
  <c r="AJ16" i="11" s="1"/>
  <c r="AJ16" i="8"/>
  <c r="AJ16" i="9"/>
  <c r="AB224" i="7"/>
  <c r="AB224" i="11" s="1"/>
  <c r="AB224" i="8"/>
  <c r="AB224" i="9"/>
  <c r="P201" i="7"/>
  <c r="P201" i="11" s="1"/>
  <c r="P201" i="8"/>
  <c r="P201" i="9"/>
  <c r="AR142" i="7"/>
  <c r="AR142" i="11" s="1"/>
  <c r="AR142" i="8"/>
  <c r="AR142" i="9"/>
  <c r="R178" i="7"/>
  <c r="R178" i="11" s="1"/>
  <c r="R178" i="8"/>
  <c r="R178" i="9"/>
  <c r="AY54" i="7"/>
  <c r="AY54" i="11" s="1"/>
  <c r="AY54" i="8"/>
  <c r="AY54" i="9"/>
  <c r="AY233" i="7"/>
  <c r="AY233" i="11" s="1"/>
  <c r="AY233" i="8"/>
  <c r="AY233" i="9"/>
  <c r="AO187" i="7"/>
  <c r="AO187" i="11" s="1"/>
  <c r="AO187" i="8"/>
  <c r="AO187" i="9"/>
  <c r="AV187" i="7"/>
  <c r="AV187" i="11" s="1"/>
  <c r="AV187" i="8"/>
  <c r="AV187" i="9"/>
  <c r="AN233" i="7"/>
  <c r="AN233" i="11" s="1"/>
  <c r="AN233" i="8"/>
  <c r="AN233" i="9"/>
  <c r="AS187" i="7"/>
  <c r="AS187" i="11" s="1"/>
  <c r="AS187" i="8"/>
  <c r="AS187" i="9"/>
  <c r="L50" i="7"/>
  <c r="L50" i="11" s="1"/>
  <c r="L50" i="8"/>
  <c r="L50" i="9"/>
  <c r="K201" i="7"/>
  <c r="K201" i="11" s="1"/>
  <c r="K201" i="8"/>
  <c r="K201" i="9"/>
  <c r="L133" i="7"/>
  <c r="L133" i="11" s="1"/>
  <c r="L133" i="8"/>
  <c r="L133" i="9"/>
  <c r="K194" i="7"/>
  <c r="K194" i="11" s="1"/>
  <c r="K194" i="8"/>
  <c r="K194" i="9"/>
  <c r="H9" i="7"/>
  <c r="H9" i="11" s="1"/>
  <c r="H9" i="8"/>
  <c r="H9" i="9"/>
  <c r="L19" i="7"/>
  <c r="L19" i="11" s="1"/>
  <c r="L19" i="8"/>
  <c r="L19" i="9"/>
  <c r="L25" i="7"/>
  <c r="L25" i="11" s="1"/>
  <c r="L25" i="8"/>
  <c r="L25" i="9"/>
  <c r="L60" i="7"/>
  <c r="L60" i="11" s="1"/>
  <c r="L60" i="8"/>
  <c r="L60" i="9"/>
  <c r="L92" i="7"/>
  <c r="L92" i="11" s="1"/>
  <c r="L92" i="8"/>
  <c r="L92" i="9"/>
  <c r="L189" i="7"/>
  <c r="L189" i="11" s="1"/>
  <c r="L189" i="8"/>
  <c r="L189" i="9"/>
  <c r="L213" i="7"/>
  <c r="L213" i="11" s="1"/>
  <c r="L213" i="8"/>
  <c r="L213" i="9"/>
  <c r="L233" i="7"/>
  <c r="L233" i="11" s="1"/>
  <c r="L233" i="8"/>
  <c r="L233" i="9"/>
  <c r="L143" i="7"/>
  <c r="L143" i="11" s="1"/>
  <c r="L143" i="8"/>
  <c r="L143" i="9"/>
  <c r="L136" i="7"/>
  <c r="L136" i="11" s="1"/>
  <c r="L136" i="8"/>
  <c r="L136" i="9"/>
  <c r="K121" i="7"/>
  <c r="K121" i="11" s="1"/>
  <c r="K121" i="8"/>
  <c r="K121" i="9"/>
  <c r="K110" i="7"/>
  <c r="K110" i="11" s="1"/>
  <c r="K110" i="8"/>
  <c r="K110" i="9"/>
  <c r="K214" i="7"/>
  <c r="K214" i="11" s="1"/>
  <c r="K214" i="8"/>
  <c r="K214" i="9"/>
  <c r="AL58" i="7"/>
  <c r="AL58" i="11" s="1"/>
  <c r="AL58" i="8"/>
  <c r="AL58" i="9"/>
  <c r="AE168" i="7"/>
  <c r="AE168" i="11" s="1"/>
  <c r="AE168" i="8"/>
  <c r="AE168" i="9"/>
  <c r="AI12" i="7"/>
  <c r="AI12" i="11" s="1"/>
  <c r="AI12" i="8"/>
  <c r="AI12" i="9"/>
  <c r="AI58" i="7"/>
  <c r="AI58" i="11" s="1"/>
  <c r="AI58" i="8"/>
  <c r="AI58" i="9"/>
  <c r="AI85" i="7"/>
  <c r="AI85" i="11" s="1"/>
  <c r="AI85" i="8"/>
  <c r="AI85" i="9"/>
  <c r="Y130" i="7"/>
  <c r="Y130" i="11" s="1"/>
  <c r="Y130" i="8"/>
  <c r="Y130" i="9"/>
  <c r="AL12" i="7"/>
  <c r="AL12" i="11" s="1"/>
  <c r="AL12" i="8"/>
  <c r="AL12" i="9"/>
  <c r="AL176" i="7"/>
  <c r="AL176" i="11" s="1"/>
  <c r="AL176" i="8"/>
  <c r="AL176" i="9"/>
  <c r="AF168" i="7"/>
  <c r="AF168" i="11" s="1"/>
  <c r="AF168" i="8"/>
  <c r="AF168" i="9"/>
  <c r="AE12" i="7"/>
  <c r="AE12" i="11" s="1"/>
  <c r="AE12" i="8"/>
  <c r="AE12" i="9"/>
  <c r="AD176" i="7"/>
  <c r="AD176" i="11" s="1"/>
  <c r="AD176" i="8"/>
  <c r="AD176" i="9"/>
  <c r="BB196" i="7"/>
  <c r="BB196" i="11" s="1"/>
  <c r="BB196" i="8"/>
  <c r="BB196" i="9"/>
  <c r="AX196" i="7"/>
  <c r="AX196" i="11" s="1"/>
  <c r="AX196" i="8"/>
  <c r="AX196" i="9"/>
  <c r="M223" i="7"/>
  <c r="M223" i="11" s="1"/>
  <c r="M223" i="8"/>
  <c r="M223" i="9"/>
  <c r="BA12" i="7"/>
  <c r="BA12" i="11" s="1"/>
  <c r="BA12" i="8"/>
  <c r="BA12" i="9"/>
  <c r="AU18" i="7"/>
  <c r="AU18" i="11" s="1"/>
  <c r="AU18" i="8"/>
  <c r="AU18" i="9"/>
  <c r="AM107" i="7"/>
  <c r="AM107" i="11" s="1"/>
  <c r="AM107" i="8"/>
  <c r="AM107" i="9"/>
  <c r="R107" i="7"/>
  <c r="R107" i="11" s="1"/>
  <c r="R107" i="8"/>
  <c r="R107" i="9"/>
  <c r="L47" i="7"/>
  <c r="L47" i="11" s="1"/>
  <c r="L47" i="8"/>
  <c r="L47" i="9"/>
  <c r="AU12" i="7"/>
  <c r="AU12" i="11" s="1"/>
  <c r="AU12" i="8"/>
  <c r="AU12" i="9"/>
  <c r="U223" i="7"/>
  <c r="U223" i="11" s="1"/>
  <c r="U223" i="8"/>
  <c r="U223" i="9"/>
  <c r="V223" i="7"/>
  <c r="V223" i="11" s="1"/>
  <c r="V223" i="8"/>
  <c r="V223" i="9"/>
  <c r="AD196" i="7"/>
  <c r="AD196" i="11" s="1"/>
  <c r="AD196" i="8"/>
  <c r="AD196" i="9"/>
  <c r="Y107" i="7"/>
  <c r="Y107" i="11" s="1"/>
  <c r="Y107" i="8"/>
  <c r="Y107" i="9"/>
  <c r="V107" i="7"/>
  <c r="V107" i="11" s="1"/>
  <c r="V107" i="8"/>
  <c r="V107" i="9"/>
  <c r="AC107" i="7"/>
  <c r="AC107" i="11" s="1"/>
  <c r="AC107" i="8"/>
  <c r="AC107" i="9"/>
  <c r="AK107" i="7"/>
  <c r="AK107" i="11" s="1"/>
  <c r="AK107" i="8"/>
  <c r="AK107" i="9"/>
  <c r="BY232" i="7"/>
  <c r="BY232" i="11" s="1"/>
  <c r="BY228" i="7"/>
  <c r="BY228" i="11" s="1"/>
  <c r="BY224" i="7"/>
  <c r="BY224" i="11" s="1"/>
  <c r="BY220" i="7"/>
  <c r="BY220" i="11" s="1"/>
  <c r="BY216" i="7"/>
  <c r="BY216" i="11" s="1"/>
  <c r="BY212" i="7"/>
  <c r="BY212" i="11" s="1"/>
  <c r="BY208" i="7"/>
  <c r="BY208" i="11" s="1"/>
  <c r="BY204" i="7"/>
  <c r="BY204" i="11" s="1"/>
  <c r="BY200" i="7"/>
  <c r="BY200" i="11" s="1"/>
  <c r="BY196" i="7"/>
  <c r="BY196" i="11" s="1"/>
  <c r="BY233" i="7"/>
  <c r="BY233" i="11" s="1"/>
  <c r="BY229" i="7"/>
  <c r="BY229" i="11" s="1"/>
  <c r="BY225" i="7"/>
  <c r="BY225" i="11" s="1"/>
  <c r="BY221" i="7"/>
  <c r="BY221" i="11" s="1"/>
  <c r="BY217" i="7"/>
  <c r="BY217" i="11" s="1"/>
  <c r="BY213" i="7"/>
  <c r="BY213" i="11" s="1"/>
  <c r="BY209" i="7"/>
  <c r="BY209" i="11" s="1"/>
  <c r="BY205" i="7"/>
  <c r="BY205" i="11" s="1"/>
  <c r="BY201" i="7"/>
  <c r="BY201" i="11" s="1"/>
  <c r="BY197" i="7"/>
  <c r="BY197" i="11" s="1"/>
  <c r="BY234" i="7"/>
  <c r="BY234" i="11" s="1"/>
  <c r="BY230" i="7"/>
  <c r="BY230" i="11" s="1"/>
  <c r="BY226" i="7"/>
  <c r="BY226" i="11" s="1"/>
  <c r="BY222" i="7"/>
  <c r="BY222" i="11" s="1"/>
  <c r="BY218" i="7"/>
  <c r="BY218" i="11" s="1"/>
  <c r="BY214" i="7"/>
  <c r="BY214" i="11" s="1"/>
  <c r="BY210" i="7"/>
  <c r="BY210" i="11" s="1"/>
  <c r="BY206" i="7"/>
  <c r="BY206" i="11" s="1"/>
  <c r="BY202" i="7"/>
  <c r="BY202" i="11" s="1"/>
  <c r="BY198" i="7"/>
  <c r="BY198" i="11" s="1"/>
  <c r="BY194" i="7"/>
  <c r="BY194" i="11" s="1"/>
  <c r="BY235" i="7"/>
  <c r="BY235" i="11" s="1"/>
  <c r="BY231" i="7"/>
  <c r="BY231" i="11" s="1"/>
  <c r="BY227" i="7"/>
  <c r="BY227" i="11" s="1"/>
  <c r="BY223" i="7"/>
  <c r="BY223" i="11" s="1"/>
  <c r="BY219" i="7"/>
  <c r="BY219" i="11" s="1"/>
  <c r="BY211" i="7"/>
  <c r="BY211" i="11" s="1"/>
  <c r="BY207" i="7"/>
  <c r="BY207" i="11" s="1"/>
  <c r="BY203" i="7"/>
  <c r="BY203" i="11" s="1"/>
  <c r="BY199" i="7"/>
  <c r="BY199" i="11" s="1"/>
  <c r="BY195" i="7"/>
  <c r="BY195" i="11" s="1"/>
  <c r="BY193" i="7"/>
  <c r="BY193" i="11" s="1"/>
  <c r="BY189" i="7"/>
  <c r="BY189" i="11" s="1"/>
  <c r="BY185" i="7"/>
  <c r="BY185" i="11" s="1"/>
  <c r="BY181" i="7"/>
  <c r="BY181" i="11" s="1"/>
  <c r="BY177" i="7"/>
  <c r="BY177" i="11" s="1"/>
  <c r="BY173" i="7"/>
  <c r="BY173" i="11" s="1"/>
  <c r="BY165" i="7"/>
  <c r="BY165" i="11" s="1"/>
  <c r="BY161" i="7"/>
  <c r="BY161" i="11" s="1"/>
  <c r="BY157" i="7"/>
  <c r="BY157" i="11" s="1"/>
  <c r="BY153" i="7"/>
  <c r="BY153" i="11" s="1"/>
  <c r="BY149" i="7"/>
  <c r="BY149" i="11" s="1"/>
  <c r="BY145" i="7"/>
  <c r="BY145" i="11" s="1"/>
  <c r="BY141" i="7"/>
  <c r="BY141" i="11" s="1"/>
  <c r="BY137" i="7"/>
  <c r="BY137" i="11" s="1"/>
  <c r="BY133" i="7"/>
  <c r="BY133" i="11" s="1"/>
  <c r="BY129" i="7"/>
  <c r="BY129" i="11" s="1"/>
  <c r="BY125" i="7"/>
  <c r="BY125" i="11" s="1"/>
  <c r="BY190" i="7"/>
  <c r="BY190" i="11" s="1"/>
  <c r="BY186" i="7"/>
  <c r="BY186" i="11" s="1"/>
  <c r="BY182" i="7"/>
  <c r="BY182" i="11" s="1"/>
  <c r="BY178" i="7"/>
  <c r="BY178" i="11" s="1"/>
  <c r="BY174" i="7"/>
  <c r="BY174" i="11" s="1"/>
  <c r="BY170" i="7"/>
  <c r="BY170" i="11" s="1"/>
  <c r="BY166" i="7"/>
  <c r="BY166" i="11" s="1"/>
  <c r="BY162" i="7"/>
  <c r="BY162" i="11" s="1"/>
  <c r="BY158" i="7"/>
  <c r="BY158" i="11" s="1"/>
  <c r="BY154" i="7"/>
  <c r="BY154" i="11" s="1"/>
  <c r="BY150" i="7"/>
  <c r="BY150" i="11" s="1"/>
  <c r="BY142" i="7"/>
  <c r="BY142" i="11" s="1"/>
  <c r="BY138" i="7"/>
  <c r="BY138" i="11" s="1"/>
  <c r="BY134" i="7"/>
  <c r="BY134" i="11" s="1"/>
  <c r="BY130" i="7"/>
  <c r="BY130" i="11" s="1"/>
  <c r="BY126" i="7"/>
  <c r="BY126" i="11" s="1"/>
  <c r="BY191" i="7"/>
  <c r="BY191" i="11" s="1"/>
  <c r="BY187" i="7"/>
  <c r="BY187" i="11" s="1"/>
  <c r="BY183" i="7"/>
  <c r="BY183" i="11" s="1"/>
  <c r="BY179" i="7"/>
  <c r="BY179" i="11" s="1"/>
  <c r="BY175" i="7"/>
  <c r="BY175" i="11" s="1"/>
  <c r="BY171" i="7"/>
  <c r="BY171" i="11" s="1"/>
  <c r="BY167" i="7"/>
  <c r="BY167" i="11" s="1"/>
  <c r="BY163" i="7"/>
  <c r="BY163" i="11" s="1"/>
  <c r="BY159" i="7"/>
  <c r="BY159" i="11" s="1"/>
  <c r="BY155" i="7"/>
  <c r="BY155" i="11" s="1"/>
  <c r="BY151" i="7"/>
  <c r="BY151" i="11" s="1"/>
  <c r="BY147" i="7"/>
  <c r="BY147" i="11" s="1"/>
  <c r="BY143" i="7"/>
  <c r="BY143" i="11" s="1"/>
  <c r="BY139" i="7"/>
  <c r="BY139" i="11" s="1"/>
  <c r="BY135" i="7"/>
  <c r="BY135" i="11" s="1"/>
  <c r="BY131" i="7"/>
  <c r="BY131" i="11" s="1"/>
  <c r="BY127" i="7"/>
  <c r="BY127" i="11" s="1"/>
  <c r="BY192" i="7"/>
  <c r="BY192" i="11" s="1"/>
  <c r="BY188" i="7"/>
  <c r="BY188" i="11" s="1"/>
  <c r="BY184" i="7"/>
  <c r="BY184" i="11" s="1"/>
  <c r="BY180" i="7"/>
  <c r="BY180" i="11" s="1"/>
  <c r="BY176" i="7"/>
  <c r="BY176" i="11" s="1"/>
  <c r="BY172" i="7"/>
  <c r="BY172" i="11" s="1"/>
  <c r="BY168" i="7"/>
  <c r="BY168" i="11" s="1"/>
  <c r="BY164" i="7"/>
  <c r="BY164" i="11" s="1"/>
  <c r="BY160" i="7"/>
  <c r="BY160" i="11" s="1"/>
  <c r="BY156" i="7"/>
  <c r="BY156" i="11" s="1"/>
  <c r="BY152" i="7"/>
  <c r="BY152" i="11" s="1"/>
  <c r="BY148" i="7"/>
  <c r="BY148" i="11" s="1"/>
  <c r="BY144" i="7"/>
  <c r="BY144" i="11" s="1"/>
  <c r="BY140" i="7"/>
  <c r="BY140" i="11" s="1"/>
  <c r="BY136" i="7"/>
  <c r="BY136" i="11" s="1"/>
  <c r="BY132" i="7"/>
  <c r="BY132" i="11" s="1"/>
  <c r="BY128" i="7"/>
  <c r="BY128" i="11" s="1"/>
  <c r="BY124" i="7"/>
  <c r="BY124" i="11" s="1"/>
  <c r="BY120" i="7"/>
  <c r="BY120" i="11" s="1"/>
  <c r="BY116" i="7"/>
  <c r="BY116" i="11" s="1"/>
  <c r="BY112" i="7"/>
  <c r="BY112" i="11" s="1"/>
  <c r="BY108" i="7"/>
  <c r="BY108" i="11" s="1"/>
  <c r="BY104" i="7"/>
  <c r="BY104" i="11" s="1"/>
  <c r="BY100" i="7"/>
  <c r="BY100" i="11" s="1"/>
  <c r="BY96" i="7"/>
  <c r="BY96" i="11" s="1"/>
  <c r="BY92" i="7"/>
  <c r="BY92" i="11" s="1"/>
  <c r="BY88" i="7"/>
  <c r="BY88" i="11" s="1"/>
  <c r="BY76" i="7"/>
  <c r="BY76" i="11" s="1"/>
  <c r="BY72" i="7"/>
  <c r="BY72" i="11" s="1"/>
  <c r="BY68" i="7"/>
  <c r="BY68" i="11" s="1"/>
  <c r="BY64" i="7"/>
  <c r="BY64" i="11" s="1"/>
  <c r="BY60" i="7"/>
  <c r="BY60" i="11" s="1"/>
  <c r="BY56" i="7"/>
  <c r="BY56" i="11" s="1"/>
  <c r="BY121" i="7"/>
  <c r="BY121" i="11" s="1"/>
  <c r="BY117" i="7"/>
  <c r="BY117" i="11" s="1"/>
  <c r="BY113" i="7"/>
  <c r="BY113" i="11" s="1"/>
  <c r="BY109" i="7"/>
  <c r="BY109" i="11" s="1"/>
  <c r="BY105" i="7"/>
  <c r="BY105" i="11" s="1"/>
  <c r="BY101" i="7"/>
  <c r="BY101" i="11" s="1"/>
  <c r="BY97" i="7"/>
  <c r="BY97" i="11" s="1"/>
  <c r="BY93" i="7"/>
  <c r="BY93" i="11" s="1"/>
  <c r="BY89" i="7"/>
  <c r="BY89" i="11" s="1"/>
  <c r="BY85" i="7"/>
  <c r="BY85" i="11" s="1"/>
  <c r="BY81" i="7"/>
  <c r="BY81" i="11" s="1"/>
  <c r="BY77" i="7"/>
  <c r="BY77" i="11" s="1"/>
  <c r="BY73" i="7"/>
  <c r="BY73" i="11" s="1"/>
  <c r="BY69" i="7"/>
  <c r="BY69" i="11" s="1"/>
  <c r="BY65" i="7"/>
  <c r="BY65" i="11" s="1"/>
  <c r="BY61" i="7"/>
  <c r="BY61" i="11" s="1"/>
  <c r="BY57" i="7"/>
  <c r="BY57" i="11" s="1"/>
  <c r="BY122" i="7"/>
  <c r="BY122" i="11" s="1"/>
  <c r="BY118" i="7"/>
  <c r="BY118" i="11" s="1"/>
  <c r="BY114" i="7"/>
  <c r="BY114" i="11" s="1"/>
  <c r="BY110" i="7"/>
  <c r="BY110" i="11" s="1"/>
  <c r="BY106" i="7"/>
  <c r="BY106" i="11" s="1"/>
  <c r="BY102" i="7"/>
  <c r="BY102" i="11" s="1"/>
  <c r="BY98" i="7"/>
  <c r="BY98" i="11" s="1"/>
  <c r="BY94" i="7"/>
  <c r="BY94" i="11" s="1"/>
  <c r="BY90" i="7"/>
  <c r="BY90" i="11" s="1"/>
  <c r="BY86" i="7"/>
  <c r="BY86" i="11" s="1"/>
  <c r="BY82" i="7"/>
  <c r="BY82" i="11" s="1"/>
  <c r="BY78" i="7"/>
  <c r="BY78" i="11" s="1"/>
  <c r="BY74" i="7"/>
  <c r="BY74" i="11" s="1"/>
  <c r="BY70" i="7"/>
  <c r="BY70" i="11" s="1"/>
  <c r="BY66" i="7"/>
  <c r="BY66" i="11" s="1"/>
  <c r="BY62" i="7"/>
  <c r="BY62" i="11" s="1"/>
  <c r="BY58" i="7"/>
  <c r="BY58" i="11" s="1"/>
  <c r="BY123" i="7"/>
  <c r="BY123" i="11" s="1"/>
  <c r="BY119" i="7"/>
  <c r="BY119" i="11" s="1"/>
  <c r="BY115" i="7"/>
  <c r="BY115" i="11" s="1"/>
  <c r="BY111" i="7"/>
  <c r="BY111" i="11" s="1"/>
  <c r="BY107" i="7"/>
  <c r="BY107" i="11" s="1"/>
  <c r="BY103" i="7"/>
  <c r="BY103" i="11" s="1"/>
  <c r="BY95" i="7"/>
  <c r="BY95" i="11" s="1"/>
  <c r="BY91" i="7"/>
  <c r="BY91" i="11" s="1"/>
  <c r="BY87" i="7"/>
  <c r="BY87" i="11" s="1"/>
  <c r="BY83" i="7"/>
  <c r="BY83" i="11" s="1"/>
  <c r="BY79" i="7"/>
  <c r="BY79" i="11" s="1"/>
  <c r="BY75" i="7"/>
  <c r="BY75" i="11" s="1"/>
  <c r="BY71" i="7"/>
  <c r="BY71" i="11" s="1"/>
  <c r="BY67" i="7"/>
  <c r="BY67" i="11" s="1"/>
  <c r="BY63" i="7"/>
  <c r="BY63" i="11" s="1"/>
  <c r="BY59" i="7"/>
  <c r="BY59" i="11" s="1"/>
  <c r="BY55" i="7"/>
  <c r="BY55" i="11" s="1"/>
  <c r="BY54" i="7"/>
  <c r="BY54" i="11" s="1"/>
  <c r="BY51" i="7"/>
  <c r="BY51" i="11" s="1"/>
  <c r="BY47" i="7"/>
  <c r="BY47" i="11" s="1"/>
  <c r="BY43" i="7"/>
  <c r="BY43" i="11" s="1"/>
  <c r="BY39" i="7"/>
  <c r="BY39" i="11" s="1"/>
  <c r="BY35" i="7"/>
  <c r="BY35" i="11" s="1"/>
  <c r="BY31" i="7"/>
  <c r="BY31" i="11" s="1"/>
  <c r="BY27" i="7"/>
  <c r="BY27" i="11" s="1"/>
  <c r="BY23" i="7"/>
  <c r="BY23" i="11" s="1"/>
  <c r="BY19" i="7"/>
  <c r="BY19" i="11" s="1"/>
  <c r="BY15" i="7"/>
  <c r="BY15" i="11" s="1"/>
  <c r="BY11" i="7"/>
  <c r="BY11" i="11" s="1"/>
  <c r="BY7" i="7"/>
  <c r="BY7" i="11" s="1"/>
  <c r="BY3" i="7"/>
  <c r="BY3" i="11" s="1"/>
  <c r="BY52" i="7"/>
  <c r="BY52" i="11" s="1"/>
  <c r="BY48" i="7"/>
  <c r="BY48" i="11" s="1"/>
  <c r="BY44" i="7"/>
  <c r="BY44" i="11" s="1"/>
  <c r="BY40" i="7"/>
  <c r="BY40" i="11" s="1"/>
  <c r="BY36" i="7"/>
  <c r="BY36" i="11" s="1"/>
  <c r="BY32" i="7"/>
  <c r="BY32" i="11" s="1"/>
  <c r="BY28" i="7"/>
  <c r="BY28" i="11" s="1"/>
  <c r="BY24" i="7"/>
  <c r="BY24" i="11" s="1"/>
  <c r="BY20" i="7"/>
  <c r="BY20" i="11" s="1"/>
  <c r="BY16" i="7"/>
  <c r="BY16" i="11" s="1"/>
  <c r="BY12" i="7"/>
  <c r="BY12" i="11" s="1"/>
  <c r="BY8" i="7"/>
  <c r="BY8" i="11" s="1"/>
  <c r="BY4" i="7"/>
  <c r="BY4" i="11" s="1"/>
  <c r="BY53" i="7"/>
  <c r="BY53" i="11" s="1"/>
  <c r="BY49" i="7"/>
  <c r="BY49" i="11" s="1"/>
  <c r="BY45" i="7"/>
  <c r="BY45" i="11" s="1"/>
  <c r="BY41" i="7"/>
  <c r="BY41" i="11" s="1"/>
  <c r="BY37" i="7"/>
  <c r="BY37" i="11" s="1"/>
  <c r="BY33" i="7"/>
  <c r="BY33" i="11" s="1"/>
  <c r="BY29" i="7"/>
  <c r="BY29" i="11" s="1"/>
  <c r="BY25" i="7"/>
  <c r="BY25" i="11" s="1"/>
  <c r="BY21" i="7"/>
  <c r="BY21" i="11" s="1"/>
  <c r="BY17" i="7"/>
  <c r="BY17" i="11" s="1"/>
  <c r="BY13" i="7"/>
  <c r="BY13" i="11" s="1"/>
  <c r="BY9" i="7"/>
  <c r="BY9" i="11" s="1"/>
  <c r="BY5" i="7"/>
  <c r="BY5" i="11" s="1"/>
  <c r="BY50" i="7"/>
  <c r="BY50" i="11" s="1"/>
  <c r="BY46" i="7"/>
  <c r="BY46" i="11" s="1"/>
  <c r="BY42" i="7"/>
  <c r="BY42" i="11" s="1"/>
  <c r="BY38" i="7"/>
  <c r="BY38" i="11" s="1"/>
  <c r="BY34" i="7"/>
  <c r="BY34" i="11" s="1"/>
  <c r="BY30" i="7"/>
  <c r="BY30" i="11" s="1"/>
  <c r="BY26" i="7"/>
  <c r="BY26" i="11" s="1"/>
  <c r="BY22" i="7"/>
  <c r="BY22" i="11" s="1"/>
  <c r="BY18" i="7"/>
  <c r="BY18" i="11" s="1"/>
  <c r="BY14" i="7"/>
  <c r="BY14" i="11" s="1"/>
  <c r="BY10" i="7"/>
  <c r="BY10" i="11" s="1"/>
  <c r="BY6" i="7"/>
  <c r="BY6" i="11" s="1"/>
  <c r="BY2" i="7"/>
  <c r="BY2" i="11" s="1"/>
  <c r="U203" i="7"/>
  <c r="U203" i="11" s="1"/>
  <c r="U203" i="8"/>
  <c r="U203" i="9"/>
  <c r="Z111" i="7"/>
  <c r="Z111" i="11" s="1"/>
  <c r="Z111" i="8"/>
  <c r="Z111" i="9"/>
  <c r="Z148" i="7"/>
  <c r="Z148" i="11" s="1"/>
  <c r="Z148" i="8"/>
  <c r="Z148" i="9"/>
  <c r="W130" i="7"/>
  <c r="W130" i="11" s="1"/>
  <c r="W130" i="8"/>
  <c r="W130" i="9"/>
  <c r="AY187" i="7"/>
  <c r="AY187" i="11" s="1"/>
  <c r="AY187" i="8"/>
  <c r="AY187" i="9"/>
  <c r="AN187" i="7"/>
  <c r="AN187" i="11" s="1"/>
  <c r="AN187" i="8"/>
  <c r="AN187" i="9"/>
  <c r="AZ233" i="7"/>
  <c r="AZ233" i="11" s="1"/>
  <c r="AZ233" i="8"/>
  <c r="AZ233" i="9"/>
  <c r="L106" i="7"/>
  <c r="L106" i="11" s="1"/>
  <c r="L106" i="8"/>
  <c r="L106" i="9"/>
  <c r="J214" i="7"/>
  <c r="J214" i="11" s="1"/>
  <c r="J214" i="8"/>
  <c r="J214" i="9"/>
  <c r="L224" i="7"/>
  <c r="L224" i="11" s="1"/>
  <c r="L224" i="8"/>
  <c r="L224" i="9"/>
  <c r="M67" i="7"/>
  <c r="M67" i="11" s="1"/>
  <c r="M67" i="8"/>
  <c r="M67" i="9"/>
  <c r="L188" i="7"/>
  <c r="L188" i="11" s="1"/>
  <c r="L188" i="8"/>
  <c r="L188" i="9"/>
  <c r="L178" i="7"/>
  <c r="L178" i="11" s="1"/>
  <c r="L178" i="8"/>
  <c r="L178" i="9"/>
  <c r="K140" i="7"/>
  <c r="K140" i="11" s="1"/>
  <c r="K140" i="8"/>
  <c r="K140" i="9"/>
  <c r="L180" i="7"/>
  <c r="L180" i="11" s="1"/>
  <c r="L180" i="8"/>
  <c r="L180" i="9"/>
  <c r="L55" i="7"/>
  <c r="L55" i="11" s="1"/>
  <c r="L55" i="8"/>
  <c r="L55" i="9"/>
  <c r="L175" i="7"/>
  <c r="L175" i="11" s="1"/>
  <c r="L175" i="8"/>
  <c r="L175" i="9"/>
  <c r="L77" i="7"/>
  <c r="L77" i="11" s="1"/>
  <c r="L77" i="8"/>
  <c r="L77" i="9"/>
  <c r="L23" i="7"/>
  <c r="L23" i="11" s="1"/>
  <c r="L23" i="8"/>
  <c r="L23" i="9"/>
  <c r="L14" i="7"/>
  <c r="L14" i="11" s="1"/>
  <c r="L14" i="8"/>
  <c r="L14" i="9"/>
  <c r="L199" i="7"/>
  <c r="L199" i="11" s="1"/>
  <c r="L199" i="8"/>
  <c r="L199" i="9"/>
  <c r="L181" i="7"/>
  <c r="L181" i="11" s="1"/>
  <c r="L181" i="8"/>
  <c r="L181" i="9"/>
  <c r="L168" i="7"/>
  <c r="L168" i="11" s="1"/>
  <c r="L168" i="8"/>
  <c r="L168" i="9"/>
  <c r="AI181" i="7"/>
  <c r="AI181" i="11" s="1"/>
  <c r="AI181" i="8"/>
  <c r="AI181" i="9"/>
  <c r="AK12" i="7"/>
  <c r="AK12" i="11" s="1"/>
  <c r="AK12" i="8"/>
  <c r="AK12" i="9"/>
  <c r="AI130" i="7"/>
  <c r="AI130" i="11" s="1"/>
  <c r="AI130" i="8"/>
  <c r="AI130" i="9"/>
  <c r="AM221" i="7"/>
  <c r="AM221" i="11" s="1"/>
  <c r="AM221" i="8"/>
  <c r="AM221" i="9"/>
  <c r="AD12" i="7"/>
  <c r="AD12" i="11" s="1"/>
  <c r="AD12" i="8"/>
  <c r="AD12" i="9"/>
  <c r="V85" i="7"/>
  <c r="V85" i="11" s="1"/>
  <c r="V85" i="8"/>
  <c r="V85" i="9"/>
  <c r="W19" i="7"/>
  <c r="W19" i="11" s="1"/>
  <c r="W19" i="8"/>
  <c r="W19" i="9"/>
  <c r="Z58" i="7"/>
  <c r="Z58" i="11" s="1"/>
  <c r="Z58" i="8"/>
  <c r="Z58" i="9"/>
  <c r="AG168" i="7"/>
  <c r="AG168" i="11" s="1"/>
  <c r="AG168" i="8"/>
  <c r="AG168" i="9"/>
  <c r="AC12" i="7"/>
  <c r="AC12" i="11" s="1"/>
  <c r="AC12" i="8"/>
  <c r="AC12" i="9"/>
  <c r="AD58" i="7"/>
  <c r="AD58" i="11" s="1"/>
  <c r="AD58" i="8"/>
  <c r="AD58" i="9"/>
  <c r="V130" i="7"/>
  <c r="V130" i="11" s="1"/>
  <c r="V130" i="8"/>
  <c r="V130" i="9"/>
  <c r="AP196" i="7"/>
  <c r="AP196" i="11" s="1"/>
  <c r="AP196" i="8"/>
  <c r="AP196" i="9"/>
  <c r="Q107" i="7"/>
  <c r="Q107" i="11" s="1"/>
  <c r="Q107" i="8"/>
  <c r="Q107" i="9"/>
  <c r="BB12" i="7"/>
  <c r="BB12" i="11" s="1"/>
  <c r="BB12" i="8"/>
  <c r="BB12" i="9"/>
  <c r="AZ185" i="7"/>
  <c r="AZ185" i="11" s="1"/>
  <c r="AZ185" i="8"/>
  <c r="AZ185" i="9"/>
  <c r="T107" i="7"/>
  <c r="T107" i="11" s="1"/>
  <c r="T107" i="8"/>
  <c r="T107" i="9"/>
  <c r="X47" i="7"/>
  <c r="X47" i="11" s="1"/>
  <c r="X47" i="8"/>
  <c r="X47" i="9"/>
  <c r="AR18" i="7"/>
  <c r="AR18" i="11" s="1"/>
  <c r="AR18" i="8"/>
  <c r="AR18" i="9"/>
  <c r="N18" i="7"/>
  <c r="N18" i="11" s="1"/>
  <c r="N18" i="8"/>
  <c r="N18" i="9"/>
  <c r="AO18" i="7"/>
  <c r="AO18" i="11" s="1"/>
  <c r="AO18" i="8"/>
  <c r="AO18" i="9"/>
  <c r="AL196" i="7"/>
  <c r="AL196" i="11" s="1"/>
  <c r="AL196" i="8"/>
  <c r="AL196" i="9"/>
  <c r="U47" i="7"/>
  <c r="U47" i="11" s="1"/>
  <c r="U47" i="8"/>
  <c r="U47" i="9"/>
  <c r="AA13" i="7"/>
  <c r="AA13" i="11" s="1"/>
  <c r="AA13" i="8"/>
  <c r="AA13" i="9"/>
  <c r="U107" i="7"/>
  <c r="U107" i="11" s="1"/>
  <c r="U107" i="8"/>
  <c r="U107" i="9"/>
  <c r="AE196" i="7"/>
  <c r="AE196" i="11" s="1"/>
  <c r="AE196" i="8"/>
  <c r="AE196" i="9"/>
  <c r="BB33" i="7"/>
  <c r="BB33" i="11" s="1"/>
  <c r="BB33" i="8"/>
  <c r="BB33" i="9"/>
  <c r="H48" i="7"/>
  <c r="H48" i="11" s="1"/>
  <c r="H48" i="8"/>
  <c r="H48" i="9"/>
  <c r="AH22" i="7"/>
  <c r="AH22" i="11" s="1"/>
  <c r="AH22" i="8"/>
  <c r="AH22" i="9"/>
  <c r="AJ22" i="7"/>
  <c r="AJ22" i="11" s="1"/>
  <c r="AJ22" i="8"/>
  <c r="AJ22" i="9"/>
  <c r="AJ207" i="7"/>
  <c r="AJ207" i="11" s="1"/>
  <c r="AJ207" i="8"/>
  <c r="AJ207" i="9"/>
  <c r="N181" i="7"/>
  <c r="N181" i="11" s="1"/>
  <c r="N181" i="8"/>
  <c r="N181" i="9"/>
  <c r="N55" i="7"/>
  <c r="N55" i="11" s="1"/>
  <c r="N55" i="8"/>
  <c r="N55" i="9"/>
  <c r="AW55" i="7"/>
  <c r="AW55" i="11" s="1"/>
  <c r="AW55" i="8"/>
  <c r="AW55" i="9"/>
  <c r="AG63" i="7"/>
  <c r="AG63" i="11" s="1"/>
  <c r="AG63" i="8"/>
  <c r="AG63" i="9"/>
  <c r="AW60" i="7"/>
  <c r="AW60" i="11" s="1"/>
  <c r="AW60" i="8"/>
  <c r="AW60" i="9"/>
  <c r="Q111" i="7"/>
  <c r="Q111" i="11" s="1"/>
  <c r="Q111" i="8"/>
  <c r="Q111" i="9"/>
  <c r="AW233" i="7"/>
  <c r="AW233" i="11" s="1"/>
  <c r="AW233" i="8"/>
  <c r="AW233" i="9"/>
  <c r="AZ187" i="7"/>
  <c r="AZ187" i="11" s="1"/>
  <c r="AZ187" i="8"/>
  <c r="AZ187" i="9"/>
  <c r="L228" i="7"/>
  <c r="L228" i="11" s="1"/>
  <c r="L228" i="8"/>
  <c r="L228" i="9"/>
  <c r="L64" i="7"/>
  <c r="L64" i="11" s="1"/>
  <c r="L64" i="8"/>
  <c r="L64" i="9"/>
  <c r="L62" i="7"/>
  <c r="L62" i="11" s="1"/>
  <c r="L62" i="8"/>
  <c r="L62" i="9"/>
  <c r="K154" i="7"/>
  <c r="K154" i="11" s="1"/>
  <c r="K154" i="8"/>
  <c r="K154" i="9"/>
  <c r="L16" i="7"/>
  <c r="L16" i="11" s="1"/>
  <c r="L16" i="8"/>
  <c r="L16" i="9"/>
  <c r="L111" i="7"/>
  <c r="L111" i="11" s="1"/>
  <c r="L111" i="8"/>
  <c r="L111" i="9"/>
  <c r="L54" i="7"/>
  <c r="L54" i="11" s="1"/>
  <c r="L54" i="8"/>
  <c r="L54" i="9"/>
  <c r="L227" i="7"/>
  <c r="L227" i="11" s="1"/>
  <c r="L227" i="8"/>
  <c r="L227" i="9"/>
  <c r="L182" i="7"/>
  <c r="L182" i="11" s="1"/>
  <c r="L182" i="8"/>
  <c r="L182" i="9"/>
  <c r="K79" i="7"/>
  <c r="K79" i="11" s="1"/>
  <c r="K79" i="8"/>
  <c r="K79" i="9"/>
  <c r="L179" i="7"/>
  <c r="L179" i="11" s="1"/>
  <c r="L179" i="8"/>
  <c r="L179" i="9"/>
  <c r="K56" i="7"/>
  <c r="K56" i="11" s="1"/>
  <c r="K56" i="8"/>
  <c r="K56" i="9"/>
  <c r="L184" i="7"/>
  <c r="L184" i="11" s="1"/>
  <c r="L184" i="8"/>
  <c r="L184" i="9"/>
  <c r="L148" i="7"/>
  <c r="L148" i="11" s="1"/>
  <c r="L148" i="8"/>
  <c r="L148" i="9"/>
  <c r="L203" i="7"/>
  <c r="L203" i="11" s="1"/>
  <c r="L203" i="8"/>
  <c r="L203" i="9"/>
  <c r="AK12" i="6"/>
  <c r="AK12" i="10" s="1"/>
  <c r="BB98" i="7"/>
  <c r="BB98" i="11" s="1"/>
  <c r="BB98" i="8"/>
  <c r="BB98" i="9"/>
  <c r="AJ12" i="7"/>
  <c r="AJ12" i="11" s="1"/>
  <c r="AJ12" i="8"/>
  <c r="AJ12" i="9"/>
  <c r="Z176" i="7"/>
  <c r="Z176" i="11" s="1"/>
  <c r="Z176" i="8"/>
  <c r="Z176" i="9"/>
  <c r="AH168" i="7"/>
  <c r="AH168" i="11" s="1"/>
  <c r="AH168" i="8"/>
  <c r="AH168" i="9"/>
  <c r="AB12" i="7"/>
  <c r="AB12" i="11" s="1"/>
  <c r="AB12" i="8"/>
  <c r="AB12" i="9"/>
  <c r="AL168" i="7"/>
  <c r="AL168" i="11" s="1"/>
  <c r="AL168" i="8"/>
  <c r="AL168" i="9"/>
  <c r="V189" i="7"/>
  <c r="V189" i="11" s="1"/>
  <c r="V189" i="8"/>
  <c r="V189" i="9"/>
  <c r="AA176" i="7"/>
  <c r="AA176" i="11" s="1"/>
  <c r="AA176" i="8"/>
  <c r="AA176" i="9"/>
  <c r="AL85" i="7"/>
  <c r="AL85" i="11" s="1"/>
  <c r="AL85" i="8"/>
  <c r="AL85" i="9"/>
  <c r="AJ176" i="7"/>
  <c r="AJ176" i="11" s="1"/>
  <c r="AJ176" i="8"/>
  <c r="AJ176" i="9"/>
  <c r="AF107" i="7"/>
  <c r="AF107" i="11" s="1"/>
  <c r="AF107" i="8"/>
  <c r="AF107" i="9"/>
  <c r="R223" i="7"/>
  <c r="R223" i="11" s="1"/>
  <c r="R223" i="8"/>
  <c r="R223" i="9"/>
  <c r="M107" i="7"/>
  <c r="M107" i="11" s="1"/>
  <c r="M107" i="8"/>
  <c r="M107" i="9"/>
  <c r="AN107" i="7"/>
  <c r="AN107" i="11" s="1"/>
  <c r="AN107" i="8"/>
  <c r="AN107" i="9"/>
  <c r="S47" i="7"/>
  <c r="S47" i="11" s="1"/>
  <c r="S47" i="8"/>
  <c r="S47" i="9"/>
  <c r="W18" i="7"/>
  <c r="W18" i="11" s="1"/>
  <c r="W18" i="8"/>
  <c r="W18" i="9"/>
  <c r="AK196" i="7"/>
  <c r="AK196" i="11" s="1"/>
  <c r="AK196" i="8"/>
  <c r="AK196" i="9"/>
  <c r="U18" i="7"/>
  <c r="U18" i="11" s="1"/>
  <c r="U18" i="8"/>
  <c r="U18" i="9"/>
  <c r="O47" i="7"/>
  <c r="O47" i="11" s="1"/>
  <c r="O47" i="8"/>
  <c r="O47" i="9"/>
  <c r="AH196" i="7"/>
  <c r="AH196" i="11" s="1"/>
  <c r="AH196" i="8"/>
  <c r="AH196" i="9"/>
  <c r="AY39" i="7"/>
  <c r="AY39" i="11" s="1"/>
  <c r="AY39" i="8"/>
  <c r="AY39" i="9"/>
  <c r="AW17" i="7"/>
  <c r="AW17" i="11" s="1"/>
  <c r="AW17" i="8"/>
  <c r="AW17" i="9"/>
  <c r="H35" i="7"/>
  <c r="H35" i="11" s="1"/>
  <c r="H35" i="8"/>
  <c r="H35" i="9"/>
  <c r="T228" i="7"/>
  <c r="T228" i="11" s="1"/>
  <c r="T228" i="8"/>
  <c r="T228" i="9"/>
  <c r="Q224" i="7"/>
  <c r="Q224" i="11" s="1"/>
  <c r="Q224" i="8"/>
  <c r="Q224" i="9"/>
  <c r="AA63" i="7"/>
  <c r="AA63" i="11" s="1"/>
  <c r="AA63" i="8"/>
  <c r="AA63" i="9"/>
  <c r="AU55" i="7"/>
  <c r="AU55" i="11" s="1"/>
  <c r="AU55" i="8"/>
  <c r="AU55" i="9"/>
  <c r="AY178" i="7"/>
  <c r="AY178" i="11" s="1"/>
  <c r="AY178" i="8"/>
  <c r="AY178" i="9"/>
  <c r="X173" i="7"/>
  <c r="X173" i="11" s="1"/>
  <c r="X173" i="8"/>
  <c r="X173" i="9"/>
  <c r="T181" i="7"/>
  <c r="T181" i="11" s="1"/>
  <c r="T181" i="8"/>
  <c r="T181" i="9"/>
  <c r="W85" i="7"/>
  <c r="W85" i="11" s="1"/>
  <c r="W85" i="8"/>
  <c r="W85" i="9"/>
  <c r="AY76" i="7"/>
  <c r="AY76" i="11" s="1"/>
  <c r="AY76" i="8"/>
  <c r="AY76" i="9"/>
  <c r="AX233" i="7"/>
  <c r="AX233" i="11" s="1"/>
  <c r="AX233" i="8"/>
  <c r="AX233" i="9"/>
  <c r="AW187" i="7"/>
  <c r="AW187" i="11" s="1"/>
  <c r="AW187" i="8"/>
  <c r="AW187" i="9"/>
  <c r="BA233" i="7"/>
  <c r="BA233" i="11" s="1"/>
  <c r="BA233" i="8"/>
  <c r="BA233" i="9"/>
  <c r="AU233" i="7"/>
  <c r="AU233" i="11" s="1"/>
  <c r="AU233" i="8"/>
  <c r="AU233" i="9"/>
  <c r="L176" i="7"/>
  <c r="L176" i="11" s="1"/>
  <c r="L176" i="8"/>
  <c r="L176" i="9"/>
  <c r="L122" i="7"/>
  <c r="L122" i="11" s="1"/>
  <c r="L122" i="8"/>
  <c r="L122" i="9"/>
  <c r="L170" i="7"/>
  <c r="L170" i="11" s="1"/>
  <c r="L170" i="8"/>
  <c r="L170" i="9"/>
  <c r="L22" i="7"/>
  <c r="L22" i="11" s="1"/>
  <c r="L22" i="8"/>
  <c r="L22" i="9"/>
  <c r="M123" i="7"/>
  <c r="M123" i="11" s="1"/>
  <c r="M123" i="8"/>
  <c r="M123" i="9"/>
  <c r="L87" i="7"/>
  <c r="L87" i="11" s="1"/>
  <c r="L87" i="8"/>
  <c r="L87" i="9"/>
  <c r="L57" i="7"/>
  <c r="L57" i="11" s="1"/>
  <c r="L57" i="8"/>
  <c r="L57" i="9"/>
  <c r="L58" i="7"/>
  <c r="L58" i="11" s="1"/>
  <c r="L58" i="8"/>
  <c r="L58" i="9"/>
  <c r="L89" i="7"/>
  <c r="L89" i="11" s="1"/>
  <c r="L89" i="8"/>
  <c r="L89" i="9"/>
  <c r="L142" i="7"/>
  <c r="L142" i="11" s="1"/>
  <c r="L142" i="8"/>
  <c r="L142" i="9"/>
  <c r="L187" i="7"/>
  <c r="L187" i="11" s="1"/>
  <c r="L187" i="8"/>
  <c r="L187" i="9"/>
  <c r="AM176" i="7"/>
  <c r="AM176" i="11" s="1"/>
  <c r="AM176" i="8"/>
  <c r="AM176" i="9"/>
  <c r="AH12" i="7"/>
  <c r="AH12" i="11" s="1"/>
  <c r="AH12" i="8"/>
  <c r="AH12" i="9"/>
  <c r="AC130" i="7"/>
  <c r="AC130" i="11" s="1"/>
  <c r="AC130" i="8"/>
  <c r="AC130" i="9"/>
  <c r="Z168" i="7"/>
  <c r="Z168" i="11" s="1"/>
  <c r="Z168" i="8"/>
  <c r="Z168" i="9"/>
  <c r="AK58" i="7"/>
  <c r="AK58" i="11" s="1"/>
  <c r="AK58" i="8"/>
  <c r="AK58" i="9"/>
  <c r="AC176" i="7"/>
  <c r="AC176" i="11" s="1"/>
  <c r="AC176" i="8"/>
  <c r="AC176" i="9"/>
  <c r="AK168" i="7"/>
  <c r="AK168" i="11" s="1"/>
  <c r="AK168" i="8"/>
  <c r="AK168" i="9"/>
  <c r="X85" i="7"/>
  <c r="X85" i="11" s="1"/>
  <c r="X85" i="8"/>
  <c r="X85" i="9"/>
  <c r="W133" i="7"/>
  <c r="W133" i="11" s="1"/>
  <c r="W133" i="8"/>
  <c r="W133" i="9"/>
  <c r="AC168" i="7"/>
  <c r="AC168" i="11" s="1"/>
  <c r="AC168" i="8"/>
  <c r="AC168" i="9"/>
  <c r="AK85" i="7"/>
  <c r="AK85" i="11" s="1"/>
  <c r="AK85" i="8"/>
  <c r="AK85" i="9"/>
  <c r="AA12" i="7"/>
  <c r="AA12" i="11" s="1"/>
  <c r="AA12" i="8"/>
  <c r="AA12" i="9"/>
  <c r="AY196" i="7"/>
  <c r="AY196" i="11" s="1"/>
  <c r="AY196" i="8"/>
  <c r="AY196" i="9"/>
  <c r="AW196" i="7"/>
  <c r="AW196" i="11" s="1"/>
  <c r="AW196" i="8"/>
  <c r="AW196" i="9"/>
  <c r="AL107" i="7"/>
  <c r="AL107" i="11" s="1"/>
  <c r="AL107" i="8"/>
  <c r="AL107" i="9"/>
  <c r="T47" i="7"/>
  <c r="T47" i="11" s="1"/>
  <c r="T47" i="8"/>
  <c r="T47" i="9"/>
  <c r="T18" i="7"/>
  <c r="T18" i="11" s="1"/>
  <c r="T18" i="8"/>
  <c r="T18" i="9"/>
  <c r="AA107" i="7"/>
  <c r="AA107" i="11" s="1"/>
  <c r="AA107" i="8"/>
  <c r="AA107" i="9"/>
  <c r="Z47" i="7"/>
  <c r="Z47" i="11" s="1"/>
  <c r="Z47" i="8"/>
  <c r="Z47" i="9"/>
  <c r="Q47" i="7"/>
  <c r="Q47" i="11" s="1"/>
  <c r="Q47" i="8"/>
  <c r="Q47" i="9"/>
  <c r="AF196" i="7"/>
  <c r="AF196" i="11" s="1"/>
  <c r="AF196" i="8"/>
  <c r="AF196" i="9"/>
  <c r="AP107" i="7"/>
  <c r="AP107" i="11" s="1"/>
  <c r="AP107" i="8"/>
  <c r="AP107" i="9"/>
  <c r="AR107" i="7"/>
  <c r="AR107" i="11" s="1"/>
  <c r="AR107" i="8"/>
  <c r="AR107" i="9"/>
  <c r="H37" i="7"/>
  <c r="H37" i="11" s="1"/>
  <c r="H37" i="8"/>
  <c r="H37" i="9"/>
  <c r="Y22" i="7"/>
  <c r="Y22" i="11" s="1"/>
  <c r="Y22" i="8"/>
  <c r="Y22" i="9"/>
  <c r="M229" i="7"/>
  <c r="M229" i="11" s="1"/>
  <c r="M229" i="8"/>
  <c r="M229" i="9"/>
  <c r="S130" i="7"/>
  <c r="S130" i="11" s="1"/>
  <c r="S130" i="8"/>
  <c r="S130" i="9"/>
  <c r="P54" i="7"/>
  <c r="P54" i="11" s="1"/>
  <c r="P54" i="8"/>
  <c r="P54" i="9"/>
  <c r="BA130" i="7"/>
  <c r="BA130" i="11" s="1"/>
  <c r="BA130" i="8"/>
  <c r="BA130" i="9"/>
  <c r="AM152" i="7"/>
  <c r="AM152" i="11" s="1"/>
  <c r="AM152" i="8"/>
  <c r="AM152" i="9"/>
  <c r="AU85" i="7"/>
  <c r="AU85" i="11" s="1"/>
  <c r="AU85" i="8"/>
  <c r="AU85" i="9"/>
  <c r="AU119" i="7"/>
  <c r="AU119" i="11" s="1"/>
  <c r="AU119" i="8"/>
  <c r="AU119" i="9"/>
  <c r="H39" i="7"/>
  <c r="H39" i="11" s="1"/>
  <c r="H39" i="8"/>
  <c r="H39" i="9"/>
  <c r="AX187" i="7"/>
  <c r="AX187" i="11" s="1"/>
  <c r="AX187" i="8"/>
  <c r="AX187" i="9"/>
  <c r="BA187" i="7"/>
  <c r="BA187" i="11" s="1"/>
  <c r="BA187" i="8"/>
  <c r="BA187" i="9"/>
  <c r="AU187" i="7"/>
  <c r="AU187" i="11" s="1"/>
  <c r="AU187" i="8"/>
  <c r="AU187" i="9"/>
  <c r="L61" i="7"/>
  <c r="L61" i="11" s="1"/>
  <c r="L61" i="8"/>
  <c r="L61" i="9"/>
  <c r="L86" i="7"/>
  <c r="L86" i="11" s="1"/>
  <c r="L86" i="8"/>
  <c r="L86" i="9"/>
  <c r="L6" i="7"/>
  <c r="L6" i="11" s="1"/>
  <c r="L6" i="8"/>
  <c r="L6" i="9"/>
  <c r="L53" i="7"/>
  <c r="L53" i="11" s="1"/>
  <c r="L53" i="8"/>
  <c r="L53" i="9"/>
  <c r="L219" i="7"/>
  <c r="L219" i="11" s="1"/>
  <c r="L219" i="8"/>
  <c r="L219" i="9"/>
  <c r="L200" i="7"/>
  <c r="L200" i="11" s="1"/>
  <c r="L200" i="8"/>
  <c r="L200" i="9"/>
  <c r="L138" i="7"/>
  <c r="L138" i="11" s="1"/>
  <c r="L138" i="8"/>
  <c r="L138" i="9"/>
  <c r="L65" i="7"/>
  <c r="L65" i="11" s="1"/>
  <c r="L65" i="8"/>
  <c r="L65" i="9"/>
  <c r="L91" i="7"/>
  <c r="L91" i="11" s="1"/>
  <c r="L91" i="8"/>
  <c r="L91" i="9"/>
  <c r="L217" i="7"/>
  <c r="L217" i="11" s="1"/>
  <c r="L217" i="8"/>
  <c r="L217" i="9"/>
  <c r="L197" i="7"/>
  <c r="L197" i="11" s="1"/>
  <c r="L197" i="8"/>
  <c r="L197" i="9"/>
  <c r="L132" i="7"/>
  <c r="L132" i="11" s="1"/>
  <c r="L132" i="8"/>
  <c r="L132" i="9"/>
  <c r="L147" i="7"/>
  <c r="L147" i="11" s="1"/>
  <c r="L147" i="8"/>
  <c r="L147" i="9"/>
  <c r="L139" i="7"/>
  <c r="L139" i="11" s="1"/>
  <c r="L139" i="8"/>
  <c r="L139" i="9"/>
  <c r="L195" i="7"/>
  <c r="L195" i="11" s="1"/>
  <c r="L195" i="8"/>
  <c r="L195" i="9"/>
  <c r="V19" i="7"/>
  <c r="V19" i="11" s="1"/>
  <c r="V19" i="8"/>
  <c r="V19" i="9"/>
  <c r="AC133" i="7"/>
  <c r="AC133" i="11" s="1"/>
  <c r="AC133" i="8"/>
  <c r="AC133" i="9"/>
  <c r="AM168" i="7"/>
  <c r="AM168" i="11" s="1"/>
  <c r="AM168" i="8"/>
  <c r="AM168" i="9"/>
  <c r="AG176" i="7"/>
  <c r="AG176" i="11" s="1"/>
  <c r="AG176" i="8"/>
  <c r="AG176" i="9"/>
  <c r="AJ168" i="7"/>
  <c r="AJ168" i="11" s="1"/>
  <c r="AJ168" i="8"/>
  <c r="AJ168" i="9"/>
  <c r="V181" i="7"/>
  <c r="V181" i="11" s="1"/>
  <c r="V181" i="8"/>
  <c r="V181" i="9"/>
  <c r="AJ58" i="7"/>
  <c r="AJ58" i="11" s="1"/>
  <c r="AJ58" i="8"/>
  <c r="AJ58" i="9"/>
  <c r="AI133" i="7"/>
  <c r="AI133" i="11" s="1"/>
  <c r="AI133" i="8"/>
  <c r="AI133" i="9"/>
  <c r="AB168" i="7"/>
  <c r="AB168" i="11" s="1"/>
  <c r="AB168" i="8"/>
  <c r="AB168" i="9"/>
  <c r="AV196" i="7"/>
  <c r="AV196" i="11" s="1"/>
  <c r="AV196" i="8"/>
  <c r="AV196" i="9"/>
  <c r="AT196" i="7"/>
  <c r="AT196" i="11" s="1"/>
  <c r="AT196" i="8"/>
  <c r="AT196" i="9"/>
  <c r="AZ221" i="6"/>
  <c r="AZ221" i="10" s="1"/>
  <c r="AC130" i="6"/>
  <c r="AC130" i="10" s="1"/>
  <c r="AU196" i="6"/>
  <c r="AU196" i="10" s="1"/>
  <c r="AY196" i="6"/>
  <c r="AY196" i="10" s="1"/>
  <c r="AX196" i="6"/>
  <c r="AX196" i="10" s="1"/>
  <c r="AT196" i="6"/>
  <c r="AT196" i="10" s="1"/>
  <c r="AP196" i="6"/>
  <c r="AP196" i="10" s="1"/>
  <c r="AR196" i="6"/>
  <c r="AR196" i="10" s="1"/>
  <c r="AW196" i="6"/>
  <c r="AW196" i="10" s="1"/>
  <c r="BB196" i="6"/>
  <c r="BB196" i="10" s="1"/>
  <c r="AQ196" i="6"/>
  <c r="AQ196" i="10" s="1"/>
  <c r="BA196" i="6"/>
  <c r="BA196" i="10" s="1"/>
  <c r="AV196" i="6"/>
  <c r="AV196" i="10" s="1"/>
  <c r="AZ196" i="6"/>
  <c r="AZ196" i="10" s="1"/>
  <c r="AM221" i="6"/>
  <c r="AM221" i="10" s="1"/>
  <c r="AB176" i="6"/>
  <c r="AB176" i="10" s="1"/>
  <c r="AK221" i="6"/>
  <c r="AK221" i="10" s="1"/>
  <c r="AK20" i="1"/>
  <c r="AI18" i="3" s="1"/>
  <c r="AI18" i="6" s="1"/>
  <c r="AI18" i="10" s="1"/>
  <c r="AK268" i="1"/>
  <c r="AK307" i="1" s="1"/>
  <c r="AK371" i="1" s="1"/>
  <c r="AN268" i="1"/>
  <c r="AN307" i="1" s="1"/>
  <c r="AN371" i="1" s="1"/>
  <c r="DH449" i="1"/>
  <c r="AE20" i="1"/>
  <c r="AC18" i="3" s="1"/>
  <c r="AC18" i="6" s="1"/>
  <c r="AC18" i="10" s="1"/>
  <c r="AC73" i="6"/>
  <c r="AC73" i="10" s="1"/>
  <c r="AG20" i="1"/>
  <c r="AE18" i="3" s="1"/>
  <c r="AL20" i="1"/>
  <c r="AH20" i="1"/>
  <c r="AF18" i="3" s="1"/>
  <c r="AF18" i="6" s="1"/>
  <c r="AF18" i="10" s="1"/>
  <c r="X268" i="1"/>
  <c r="X307" i="1" s="1"/>
  <c r="X371" i="1" s="1"/>
  <c r="AM268" i="1"/>
  <c r="AM307" i="1" s="1"/>
  <c r="AM371" i="1" s="1"/>
  <c r="Z109" i="1"/>
  <c r="X107" i="3" s="1"/>
  <c r="AI20" i="1"/>
  <c r="AG18" i="3" s="1"/>
  <c r="AG18" i="6" s="1"/>
  <c r="AG18" i="10" s="1"/>
  <c r="P109" i="1"/>
  <c r="AB109" i="1"/>
  <c r="Z107" i="3" s="1"/>
  <c r="AJ20" i="1"/>
  <c r="AH18" i="3" s="1"/>
  <c r="AH18" i="6" s="1"/>
  <c r="AH18" i="10" s="1"/>
  <c r="AD20" i="1"/>
  <c r="AB18" i="3" s="1"/>
  <c r="AB18" i="6" s="1"/>
  <c r="AB18" i="10" s="1"/>
  <c r="AM20" i="1"/>
  <c r="AK18" i="3" s="1"/>
  <c r="AK18" i="6" s="1"/>
  <c r="AK18" i="10" s="1"/>
  <c r="U109" i="1"/>
  <c r="S107" i="3" s="1"/>
  <c r="S107" i="6" s="1"/>
  <c r="S107" i="10" s="1"/>
  <c r="AF20" i="1"/>
  <c r="AK109" i="1"/>
  <c r="AI107" i="3" s="1"/>
  <c r="AI107" i="6" s="1"/>
  <c r="AI107" i="10" s="1"/>
  <c r="AB20" i="1"/>
  <c r="Z18" i="3" s="1"/>
  <c r="Z18" i="6" s="1"/>
  <c r="Z18" i="10" s="1"/>
  <c r="AB111" i="6"/>
  <c r="AB111" i="10" s="1"/>
  <c r="AC37" i="6"/>
  <c r="AC37" i="10" s="1"/>
  <c r="AC111" i="6"/>
  <c r="AC111" i="10" s="1"/>
  <c r="AC19" i="6"/>
  <c r="AC19" i="10" s="1"/>
  <c r="AU221" i="6"/>
  <c r="AU221" i="10" s="1"/>
  <c r="AC221" i="6"/>
  <c r="AC221" i="10" s="1"/>
  <c r="AC201" i="6"/>
  <c r="AC201" i="10" s="1"/>
  <c r="AC170" i="6"/>
  <c r="AC170" i="10" s="1"/>
  <c r="CL100" i="1"/>
  <c r="L103" i="1"/>
  <c r="J101" i="3" s="1"/>
  <c r="L208" i="1"/>
  <c r="J206" i="3" s="1"/>
  <c r="J206" i="6" s="1"/>
  <c r="J206" i="10" s="1"/>
  <c r="AC141" i="6"/>
  <c r="AC141" i="10" s="1"/>
  <c r="AB213" i="6"/>
  <c r="AB213" i="10" s="1"/>
  <c r="L106" i="1"/>
  <c r="J104" i="3" s="1"/>
  <c r="AC224" i="6"/>
  <c r="AC224" i="10" s="1"/>
  <c r="AC81" i="6"/>
  <c r="AC81" i="10" s="1"/>
  <c r="AC178" i="6"/>
  <c r="AC178" i="10" s="1"/>
  <c r="AC188" i="6"/>
  <c r="AC188" i="10" s="1"/>
  <c r="AC217" i="6"/>
  <c r="AC217" i="10" s="1"/>
  <c r="K104" i="6"/>
  <c r="K104" i="10" s="1"/>
  <c r="AC14" i="6"/>
  <c r="AC14" i="10" s="1"/>
  <c r="AC53" i="6"/>
  <c r="AC53" i="10" s="1"/>
  <c r="AC176" i="6"/>
  <c r="AC176" i="10" s="1"/>
  <c r="AC63" i="6"/>
  <c r="AC63" i="10" s="1"/>
  <c r="AC69" i="6"/>
  <c r="AC69" i="10" s="1"/>
  <c r="AC6" i="6"/>
  <c r="AC6" i="10" s="1"/>
  <c r="AC179" i="6"/>
  <c r="AC179" i="10" s="1"/>
  <c r="AC16" i="6"/>
  <c r="AC16" i="10" s="1"/>
  <c r="AC118" i="6"/>
  <c r="AC118" i="10" s="1"/>
  <c r="AC229" i="6"/>
  <c r="AC229" i="10" s="1"/>
  <c r="AO221" i="6"/>
  <c r="AO221" i="10" s="1"/>
  <c r="AG221" i="6"/>
  <c r="AG221" i="10" s="1"/>
  <c r="AC136" i="6"/>
  <c r="AC136" i="10" s="1"/>
  <c r="AC62" i="6"/>
  <c r="AC62" i="10" s="1"/>
  <c r="AY221" i="6"/>
  <c r="AY221" i="10" s="1"/>
  <c r="L104" i="1"/>
  <c r="J102" i="3" s="1"/>
  <c r="CL33" i="1"/>
  <c r="AC143" i="6"/>
  <c r="AC143" i="10" s="1"/>
  <c r="AC38" i="6"/>
  <c r="AC38" i="10" s="1"/>
  <c r="AC82" i="6"/>
  <c r="AC82" i="10" s="1"/>
  <c r="AC17" i="6"/>
  <c r="AC17" i="10" s="1"/>
  <c r="AR221" i="6"/>
  <c r="AR221" i="10" s="1"/>
  <c r="AC120" i="6"/>
  <c r="AC120" i="10" s="1"/>
  <c r="AC107" i="6"/>
  <c r="AC107" i="10" s="1"/>
  <c r="AC148" i="6"/>
  <c r="AC148" i="10" s="1"/>
  <c r="AB64" i="6"/>
  <c r="AB64" i="10" s="1"/>
  <c r="L81" i="1"/>
  <c r="J79" i="3" s="1"/>
  <c r="AC181" i="6"/>
  <c r="AC181" i="10" s="1"/>
  <c r="CL43" i="1"/>
  <c r="AC124" i="6"/>
  <c r="AC124" i="10" s="1"/>
  <c r="AC147" i="6"/>
  <c r="AC147" i="10" s="1"/>
  <c r="AC173" i="6"/>
  <c r="AC173" i="10" s="1"/>
  <c r="AC171" i="6"/>
  <c r="AC171" i="10" s="1"/>
  <c r="AF221" i="6"/>
  <c r="AF221" i="10" s="1"/>
  <c r="CV453" i="1"/>
  <c r="CL50" i="1"/>
  <c r="I50" i="1" s="1"/>
  <c r="M56" i="1"/>
  <c r="K54" i="3" s="1"/>
  <c r="CM289" i="1"/>
  <c r="M68" i="1"/>
  <c r="BD353" i="1"/>
  <c r="X107" i="6"/>
  <c r="X107" i="10" s="1"/>
  <c r="W18" i="6"/>
  <c r="W18" i="10" s="1"/>
  <c r="AJ107" i="6"/>
  <c r="AJ107" i="10" s="1"/>
  <c r="L91" i="6"/>
  <c r="L91" i="10" s="1"/>
  <c r="O201" i="6"/>
  <c r="O201" i="10" s="1"/>
  <c r="AX54" i="6"/>
  <c r="AX54" i="10" s="1"/>
  <c r="AU92" i="6"/>
  <c r="AU92" i="10" s="1"/>
  <c r="U178" i="6"/>
  <c r="U178" i="10" s="1"/>
  <c r="AH54" i="6"/>
  <c r="AH54" i="10" s="1"/>
  <c r="M175" i="6"/>
  <c r="M175" i="10" s="1"/>
  <c r="W107" i="6"/>
  <c r="W107" i="10" s="1"/>
  <c r="T47" i="6"/>
  <c r="T47" i="10" s="1"/>
  <c r="T18" i="6"/>
  <c r="T18" i="10" s="1"/>
  <c r="AT107" i="6"/>
  <c r="AT107" i="10" s="1"/>
  <c r="P47" i="6"/>
  <c r="P47" i="10" s="1"/>
  <c r="AQ18" i="6"/>
  <c r="AQ18" i="10" s="1"/>
  <c r="O223" i="6"/>
  <c r="O223" i="10" s="1"/>
  <c r="O18" i="6"/>
  <c r="O18" i="10" s="1"/>
  <c r="Q224" i="6"/>
  <c r="Q224" i="10" s="1"/>
  <c r="AU55" i="6"/>
  <c r="AU55" i="10" s="1"/>
  <c r="AG63" i="6"/>
  <c r="AG63" i="10" s="1"/>
  <c r="AN187" i="6"/>
  <c r="AN187" i="10" s="1"/>
  <c r="M91" i="1"/>
  <c r="AG67" i="6"/>
  <c r="AG67" i="10" s="1"/>
  <c r="Q63" i="6"/>
  <c r="Q63" i="10" s="1"/>
  <c r="AA201" i="6"/>
  <c r="AA201" i="10" s="1"/>
  <c r="AA60" i="6"/>
  <c r="AA60" i="10" s="1"/>
  <c r="W216" i="6"/>
  <c r="W216" i="10" s="1"/>
  <c r="V57" i="6"/>
  <c r="V57" i="10" s="1"/>
  <c r="O133" i="6"/>
  <c r="O133" i="10" s="1"/>
  <c r="U38" i="6"/>
  <c r="U38" i="10" s="1"/>
  <c r="S63" i="6"/>
  <c r="S63" i="10" s="1"/>
  <c r="BB224" i="6"/>
  <c r="BB224" i="10" s="1"/>
  <c r="M14" i="6"/>
  <c r="M14" i="10" s="1"/>
  <c r="X85" i="6"/>
  <c r="X85" i="10" s="1"/>
  <c r="M69" i="6"/>
  <c r="M69" i="10" s="1"/>
  <c r="M181" i="6"/>
  <c r="M181" i="10" s="1"/>
  <c r="M148" i="6"/>
  <c r="M148" i="10" s="1"/>
  <c r="T85" i="6"/>
  <c r="T85" i="10" s="1"/>
  <c r="M82" i="6"/>
  <c r="M82" i="10" s="1"/>
  <c r="M47" i="6"/>
  <c r="M47" i="10" s="1"/>
  <c r="Q223" i="6"/>
  <c r="Q223" i="10" s="1"/>
  <c r="T223" i="6"/>
  <c r="T223" i="10" s="1"/>
  <c r="AI196" i="6"/>
  <c r="AI196" i="10" s="1"/>
  <c r="Z111" i="6"/>
  <c r="Z111" i="10" s="1"/>
  <c r="R178" i="6"/>
  <c r="R178" i="10" s="1"/>
  <c r="AV50" i="6"/>
  <c r="AV50" i="10" s="1"/>
  <c r="AS233" i="6"/>
  <c r="AS233" i="10" s="1"/>
  <c r="U67" i="6"/>
  <c r="U67" i="10" s="1"/>
  <c r="AI63" i="6"/>
  <c r="AI63" i="10" s="1"/>
  <c r="L197" i="6"/>
  <c r="L197" i="10" s="1"/>
  <c r="AK60" i="6"/>
  <c r="AK60" i="10" s="1"/>
  <c r="AK54" i="6"/>
  <c r="AK54" i="10" s="1"/>
  <c r="R38" i="6"/>
  <c r="R38" i="10" s="1"/>
  <c r="AF73" i="6"/>
  <c r="AF73" i="10" s="1"/>
  <c r="AE107" i="6"/>
  <c r="AE107" i="10" s="1"/>
  <c r="BB172" i="6"/>
  <c r="BB172" i="10" s="1"/>
  <c r="AW12" i="6"/>
  <c r="AW12" i="10" s="1"/>
  <c r="Q18" i="6"/>
  <c r="Q18" i="10" s="1"/>
  <c r="AO196" i="6"/>
  <c r="AO196" i="10" s="1"/>
  <c r="AE18" i="6"/>
  <c r="AE18" i="10" s="1"/>
  <c r="AN196" i="6"/>
  <c r="AN196" i="10" s="1"/>
  <c r="O107" i="6"/>
  <c r="O107" i="10" s="1"/>
  <c r="AY39" i="6"/>
  <c r="AY39" i="10" s="1"/>
  <c r="H35" i="6"/>
  <c r="H35" i="10" s="1"/>
  <c r="T228" i="6"/>
  <c r="T228" i="10" s="1"/>
  <c r="AA63" i="6"/>
  <c r="AA63" i="10" s="1"/>
  <c r="AW55" i="6"/>
  <c r="AW55" i="10" s="1"/>
  <c r="AW60" i="6"/>
  <c r="AW60" i="10" s="1"/>
  <c r="W130" i="6"/>
  <c r="W130" i="10" s="1"/>
  <c r="AY187" i="6"/>
  <c r="AY187" i="10" s="1"/>
  <c r="AZ233" i="6"/>
  <c r="AZ233" i="10" s="1"/>
  <c r="AZ50" i="6"/>
  <c r="AZ50" i="10" s="1"/>
  <c r="BB195" i="6"/>
  <c r="BB195" i="10" s="1"/>
  <c r="M217" i="6"/>
  <c r="M217" i="10" s="1"/>
  <c r="AW77" i="6"/>
  <c r="AW77" i="10" s="1"/>
  <c r="BB200" i="6"/>
  <c r="BB200" i="10" s="1"/>
  <c r="Q235" i="6"/>
  <c r="Q235" i="10" s="1"/>
  <c r="AZ132" i="6"/>
  <c r="AZ132" i="10" s="1"/>
  <c r="L76" i="6"/>
  <c r="L76" i="10" s="1"/>
  <c r="AH25" i="6"/>
  <c r="AH25" i="10" s="1"/>
  <c r="AX63" i="6"/>
  <c r="AX63" i="10" s="1"/>
  <c r="AN60" i="6"/>
  <c r="AN60" i="10" s="1"/>
  <c r="R77" i="6"/>
  <c r="R77" i="10" s="1"/>
  <c r="L56" i="6"/>
  <c r="L56" i="10" s="1"/>
  <c r="AZ133" i="6"/>
  <c r="AZ133" i="10" s="1"/>
  <c r="AQ85" i="6"/>
  <c r="AQ85" i="10" s="1"/>
  <c r="AW85" i="6"/>
  <c r="AW85" i="10" s="1"/>
  <c r="AG107" i="6"/>
  <c r="AG107" i="10" s="1"/>
  <c r="R47" i="6"/>
  <c r="R47" i="10" s="1"/>
  <c r="H38" i="6"/>
  <c r="H38" i="10" s="1"/>
  <c r="J47" i="6"/>
  <c r="J47" i="10" s="1"/>
  <c r="AV12" i="6"/>
  <c r="AV12" i="10" s="1"/>
  <c r="V18" i="6"/>
  <c r="V18" i="10" s="1"/>
  <c r="U223" i="6"/>
  <c r="U223" i="10" s="1"/>
  <c r="V223" i="6"/>
  <c r="V223" i="10" s="1"/>
  <c r="AD196" i="6"/>
  <c r="AD196" i="10" s="1"/>
  <c r="Y107" i="6"/>
  <c r="Y107" i="10" s="1"/>
  <c r="V107" i="6"/>
  <c r="V107" i="10" s="1"/>
  <c r="AK107" i="6"/>
  <c r="AK107" i="10" s="1"/>
  <c r="H37" i="6"/>
  <c r="H37" i="10" s="1"/>
  <c r="Y22" i="6"/>
  <c r="Y22" i="10" s="1"/>
  <c r="M229" i="6"/>
  <c r="M229" i="10" s="1"/>
  <c r="S130" i="6"/>
  <c r="S130" i="10" s="1"/>
  <c r="P54" i="6"/>
  <c r="P54" i="10" s="1"/>
  <c r="BA130" i="6"/>
  <c r="BA130" i="10" s="1"/>
  <c r="AY178" i="6"/>
  <c r="AY178" i="10" s="1"/>
  <c r="X173" i="6"/>
  <c r="X173" i="10" s="1"/>
  <c r="T181" i="6"/>
  <c r="T181" i="10" s="1"/>
  <c r="Q111" i="6"/>
  <c r="Q111" i="10" s="1"/>
  <c r="AW233" i="6"/>
  <c r="AW233" i="10" s="1"/>
  <c r="M229" i="1"/>
  <c r="K227" i="3" s="1"/>
  <c r="L22" i="6"/>
  <c r="L22" i="10" s="1"/>
  <c r="W16" i="6"/>
  <c r="W16" i="10" s="1"/>
  <c r="M78" i="6"/>
  <c r="M78" i="10" s="1"/>
  <c r="AY63" i="6"/>
  <c r="AY63" i="10" s="1"/>
  <c r="AX203" i="6"/>
  <c r="AX203" i="10" s="1"/>
  <c r="Q48" i="6"/>
  <c r="Q48" i="10" s="1"/>
  <c r="M25" i="6"/>
  <c r="M25" i="10" s="1"/>
  <c r="AN142" i="6"/>
  <c r="AN142" i="10" s="1"/>
  <c r="BA230" i="6"/>
  <c r="BA230" i="10" s="1"/>
  <c r="AE73" i="6"/>
  <c r="AE73" i="10" s="1"/>
  <c r="BA16" i="6"/>
  <c r="BA16" i="10" s="1"/>
  <c r="AY60" i="6"/>
  <c r="AY60" i="10" s="1"/>
  <c r="M66" i="6"/>
  <c r="M66" i="10" s="1"/>
  <c r="V229" i="6"/>
  <c r="V229" i="10" s="1"/>
  <c r="X91" i="6"/>
  <c r="X91" i="10" s="1"/>
  <c r="M60" i="6"/>
  <c r="M60" i="10" s="1"/>
  <c r="T230" i="6"/>
  <c r="T230" i="10" s="1"/>
  <c r="AN63" i="6"/>
  <c r="AN63" i="10" s="1"/>
  <c r="U57" i="6"/>
  <c r="U57" i="10" s="1"/>
  <c r="M147" i="6"/>
  <c r="M147" i="10" s="1"/>
  <c r="AX178" i="6"/>
  <c r="AX178" i="10" s="1"/>
  <c r="N228" i="6"/>
  <c r="N228" i="10" s="1"/>
  <c r="AE65" i="6"/>
  <c r="AE65" i="10" s="1"/>
  <c r="AI73" i="6"/>
  <c r="AI73" i="10" s="1"/>
  <c r="AW90" i="6"/>
  <c r="AW90" i="10" s="1"/>
  <c r="O184" i="6"/>
  <c r="O184" i="10" s="1"/>
  <c r="M89" i="6"/>
  <c r="M89" i="10" s="1"/>
  <c r="M16" i="1"/>
  <c r="K14" i="3" s="1"/>
  <c r="M71" i="1"/>
  <c r="K69" i="3" s="1"/>
  <c r="M183" i="1"/>
  <c r="K181" i="3" s="1"/>
  <c r="M150" i="1"/>
  <c r="K148" i="3" s="1"/>
  <c r="M84" i="1"/>
  <c r="K82" i="3" s="1"/>
  <c r="R107" i="6"/>
  <c r="R107" i="10" s="1"/>
  <c r="AZ17" i="6"/>
  <c r="AZ17" i="10" s="1"/>
  <c r="AK92" i="6"/>
  <c r="AK92" i="10" s="1"/>
  <c r="AM152" i="6"/>
  <c r="AM152" i="10" s="1"/>
  <c r="AX233" i="6"/>
  <c r="AX233" i="10" s="1"/>
  <c r="AU233" i="6"/>
  <c r="AU233" i="10" s="1"/>
  <c r="O38" i="6"/>
  <c r="O38" i="10" s="1"/>
  <c r="S224" i="6"/>
  <c r="S224" i="10" s="1"/>
  <c r="BA137" i="6"/>
  <c r="BA137" i="10" s="1"/>
  <c r="AD25" i="6"/>
  <c r="AD25" i="10" s="1"/>
  <c r="Y178" i="6"/>
  <c r="Y178" i="10" s="1"/>
  <c r="L89" i="6"/>
  <c r="L89" i="10" s="1"/>
  <c r="M142" i="6"/>
  <c r="M142" i="10" s="1"/>
  <c r="AB85" i="6"/>
  <c r="AB85" i="10" s="1"/>
  <c r="M199" i="6"/>
  <c r="M199" i="10" s="1"/>
  <c r="M85" i="6"/>
  <c r="M85" i="10" s="1"/>
  <c r="M187" i="6"/>
  <c r="M187" i="10" s="1"/>
  <c r="L47" i="6"/>
  <c r="L47" i="10" s="1"/>
  <c r="AA13" i="6"/>
  <c r="AA13" i="10" s="1"/>
  <c r="AE196" i="6"/>
  <c r="AE196" i="10" s="1"/>
  <c r="W85" i="6"/>
  <c r="W85" i="10" s="1"/>
  <c r="AW187" i="6"/>
  <c r="AW187" i="10" s="1"/>
  <c r="M67" i="6"/>
  <c r="M67" i="10" s="1"/>
  <c r="T197" i="6"/>
  <c r="T197" i="10" s="1"/>
  <c r="L25" i="6"/>
  <c r="L25" i="10" s="1"/>
  <c r="AR174" i="6"/>
  <c r="AR174" i="10" s="1"/>
  <c r="AT57" i="6"/>
  <c r="AT57" i="10" s="1"/>
  <c r="U147" i="6"/>
  <c r="U147" i="10" s="1"/>
  <c r="AX48" i="6"/>
  <c r="AX48" i="10" s="1"/>
  <c r="BB232" i="6"/>
  <c r="BB232" i="10" s="1"/>
  <c r="AU62" i="6"/>
  <c r="AU62" i="10" s="1"/>
  <c r="BB57" i="6"/>
  <c r="BB57" i="10" s="1"/>
  <c r="AU138" i="6"/>
  <c r="AU138" i="10" s="1"/>
  <c r="M223" i="6"/>
  <c r="M223" i="10" s="1"/>
  <c r="AY12" i="6"/>
  <c r="AY12" i="10" s="1"/>
  <c r="AA18" i="6"/>
  <c r="AA18" i="10" s="1"/>
  <c r="AZ185" i="6"/>
  <c r="AZ185" i="10" s="1"/>
  <c r="T107" i="6"/>
  <c r="T107" i="10" s="1"/>
  <c r="X47" i="6"/>
  <c r="X47" i="10" s="1"/>
  <c r="P18" i="6"/>
  <c r="P18" i="10" s="1"/>
  <c r="AK196" i="6"/>
  <c r="AK196" i="10" s="1"/>
  <c r="U18" i="6"/>
  <c r="U18" i="10" s="1"/>
  <c r="O47" i="6"/>
  <c r="O47" i="10" s="1"/>
  <c r="AH196" i="6"/>
  <c r="AH196" i="10" s="1"/>
  <c r="AP213" i="6"/>
  <c r="AP213" i="10" s="1"/>
  <c r="AJ92" i="6"/>
  <c r="AJ92" i="10" s="1"/>
  <c r="AX81" i="6"/>
  <c r="AX81" i="10" s="1"/>
  <c r="AK63" i="6"/>
  <c r="AK63" i="10" s="1"/>
  <c r="X142" i="6"/>
  <c r="X142" i="10" s="1"/>
  <c r="AM194" i="6"/>
  <c r="AM194" i="10" s="1"/>
  <c r="V137" i="6"/>
  <c r="V137" i="10" s="1"/>
  <c r="AU85" i="6"/>
  <c r="AU85" i="10" s="1"/>
  <c r="AU119" i="6"/>
  <c r="AU119" i="10" s="1"/>
  <c r="H39" i="6"/>
  <c r="H39" i="10" s="1"/>
  <c r="AX187" i="6"/>
  <c r="AX187" i="10" s="1"/>
  <c r="BA187" i="6"/>
  <c r="BA187" i="10" s="1"/>
  <c r="AU187" i="6"/>
  <c r="AU187" i="10" s="1"/>
  <c r="L54" i="6"/>
  <c r="L54" i="10" s="1"/>
  <c r="AU25" i="6"/>
  <c r="AU25" i="10" s="1"/>
  <c r="AB87" i="6"/>
  <c r="AB87" i="10" s="1"/>
  <c r="AB235" i="6"/>
  <c r="AB235" i="10" s="1"/>
  <c r="AN16" i="6"/>
  <c r="AN16" i="10" s="1"/>
  <c r="L140" i="6"/>
  <c r="L140" i="10" s="1"/>
  <c r="P178" i="6"/>
  <c r="P178" i="10" s="1"/>
  <c r="V54" i="6"/>
  <c r="V54" i="10" s="1"/>
  <c r="S137" i="6"/>
  <c r="S137" i="10" s="1"/>
  <c r="R201" i="6"/>
  <c r="R201" i="10" s="1"/>
  <c r="AA16" i="6"/>
  <c r="AA16" i="10" s="1"/>
  <c r="M132" i="6"/>
  <c r="M132" i="10" s="1"/>
  <c r="AX212" i="6"/>
  <c r="AX212" i="10" s="1"/>
  <c r="AG55" i="6"/>
  <c r="AG55" i="10" s="1"/>
  <c r="AI91" i="6"/>
  <c r="AI91" i="10" s="1"/>
  <c r="M55" i="6"/>
  <c r="M55" i="10" s="1"/>
  <c r="AU174" i="6"/>
  <c r="AU174" i="10" s="1"/>
  <c r="Z178" i="6"/>
  <c r="Z178" i="10" s="1"/>
  <c r="AT63" i="6"/>
  <c r="AT63" i="10" s="1"/>
  <c r="M139" i="6"/>
  <c r="M139" i="10" s="1"/>
  <c r="BB158" i="6"/>
  <c r="BB158" i="10" s="1"/>
  <c r="AO212" i="6"/>
  <c r="AO212" i="10" s="1"/>
  <c r="R55" i="6"/>
  <c r="R55" i="10" s="1"/>
  <c r="BB39" i="6"/>
  <c r="BB39" i="10" s="1"/>
  <c r="R132" i="6"/>
  <c r="R132" i="10" s="1"/>
  <c r="M189" i="6"/>
  <c r="M189" i="10" s="1"/>
  <c r="K206" i="6"/>
  <c r="K206" i="10" s="1"/>
  <c r="M144" i="1"/>
  <c r="K142" i="3" s="1"/>
  <c r="M201" i="1"/>
  <c r="K199" i="3" s="1"/>
  <c r="M87" i="1"/>
  <c r="K85" i="3" s="1"/>
  <c r="M189" i="1"/>
  <c r="K187" i="3" s="1"/>
  <c r="AS107" i="6"/>
  <c r="AS107" i="10" s="1"/>
  <c r="AM107" i="6"/>
  <c r="AM107" i="10" s="1"/>
  <c r="AU12" i="6"/>
  <c r="AU12" i="10" s="1"/>
  <c r="AO18" i="6"/>
  <c r="AO18" i="10" s="1"/>
  <c r="AL196" i="6"/>
  <c r="AL196" i="10" s="1"/>
  <c r="U47" i="6"/>
  <c r="U47" i="10" s="1"/>
  <c r="AZ54" i="6"/>
  <c r="AZ54" i="10" s="1"/>
  <c r="BA233" i="6"/>
  <c r="BA233" i="10" s="1"/>
  <c r="N92" i="6"/>
  <c r="N92" i="10" s="1"/>
  <c r="AX235" i="6"/>
  <c r="AX235" i="10" s="1"/>
  <c r="L66" i="6"/>
  <c r="L66" i="10" s="1"/>
  <c r="AA61" i="6"/>
  <c r="AA61" i="10" s="1"/>
  <c r="X16" i="6"/>
  <c r="X16" i="10" s="1"/>
  <c r="W219" i="6"/>
  <c r="W219" i="10" s="1"/>
  <c r="M18" i="6"/>
  <c r="M18" i="10" s="1"/>
  <c r="AN107" i="6"/>
  <c r="AN107" i="10" s="1"/>
  <c r="S47" i="6"/>
  <c r="S47" i="10" s="1"/>
  <c r="AF196" i="6"/>
  <c r="AF196" i="10" s="1"/>
  <c r="AR107" i="6"/>
  <c r="AR107" i="10" s="1"/>
  <c r="AU229" i="6"/>
  <c r="AU229" i="10" s="1"/>
  <c r="BA152" i="6"/>
  <c r="BA152" i="10" s="1"/>
  <c r="AV154" i="6"/>
  <c r="AV154" i="10" s="1"/>
  <c r="AT233" i="6"/>
  <c r="AT233" i="10" s="1"/>
  <c r="J214" i="6"/>
  <c r="J214" i="10" s="1"/>
  <c r="M199" i="1"/>
  <c r="L227" i="6"/>
  <c r="L227" i="10" s="1"/>
  <c r="R60" i="6"/>
  <c r="R60" i="10" s="1"/>
  <c r="M182" i="6"/>
  <c r="M182" i="10" s="1"/>
  <c r="AY195" i="6"/>
  <c r="AY195" i="10" s="1"/>
  <c r="T226" i="6"/>
  <c r="T226" i="10" s="1"/>
  <c r="Z16" i="6"/>
  <c r="Z16" i="10" s="1"/>
  <c r="N65" i="6"/>
  <c r="N65" i="10" s="1"/>
  <c r="M183" i="6"/>
  <c r="M183" i="10" s="1"/>
  <c r="AY16" i="6"/>
  <c r="AY16" i="10" s="1"/>
  <c r="AY132" i="6"/>
  <c r="AY132" i="10" s="1"/>
  <c r="M137" i="6"/>
  <c r="M137" i="10" s="1"/>
  <c r="M23" i="6"/>
  <c r="M23" i="10" s="1"/>
  <c r="M195" i="6"/>
  <c r="M195" i="10" s="1"/>
  <c r="M143" i="6"/>
  <c r="M143" i="10" s="1"/>
  <c r="AF85" i="6"/>
  <c r="AF85" i="10" s="1"/>
  <c r="M203" i="6"/>
  <c r="M203" i="10" s="1"/>
  <c r="M118" i="6"/>
  <c r="M118" i="10" s="1"/>
  <c r="M75" i="6"/>
  <c r="M75" i="10" s="1"/>
  <c r="N47" i="6"/>
  <c r="N47" i="10" s="1"/>
  <c r="AN18" i="6"/>
  <c r="AN18" i="10" s="1"/>
  <c r="U107" i="6"/>
  <c r="U107" i="10" s="1"/>
  <c r="P133" i="6"/>
  <c r="P133" i="10" s="1"/>
  <c r="AY76" i="6"/>
  <c r="AY76" i="10" s="1"/>
  <c r="H9" i="6"/>
  <c r="H9" i="10" s="1"/>
  <c r="M186" i="6"/>
  <c r="M186" i="10" s="1"/>
  <c r="AZ63" i="6"/>
  <c r="AZ63" i="10" s="1"/>
  <c r="Q138" i="6"/>
  <c r="Q138" i="10" s="1"/>
  <c r="M226" i="6"/>
  <c r="M226" i="10" s="1"/>
  <c r="Q107" i="6"/>
  <c r="Q107" i="10" s="1"/>
  <c r="AZ12" i="6"/>
  <c r="AZ12" i="10" s="1"/>
  <c r="AP107" i="6"/>
  <c r="AP107" i="10" s="1"/>
  <c r="BY199" i="6"/>
  <c r="BY199" i="10" s="1"/>
  <c r="BY210" i="6"/>
  <c r="BY210" i="10" s="1"/>
  <c r="BY202" i="6"/>
  <c r="BY202" i="10" s="1"/>
  <c r="BY181" i="6"/>
  <c r="BY181" i="10" s="1"/>
  <c r="BY125" i="6"/>
  <c r="BY125" i="10" s="1"/>
  <c r="BY93" i="6"/>
  <c r="BY93" i="10" s="1"/>
  <c r="BY85" i="6"/>
  <c r="BY85" i="10" s="1"/>
  <c r="BY69" i="6"/>
  <c r="BY69" i="10" s="1"/>
  <c r="BY45" i="6"/>
  <c r="BY45" i="10" s="1"/>
  <c r="BY160" i="6"/>
  <c r="BY160" i="10" s="1"/>
  <c r="BY144" i="6"/>
  <c r="BY144" i="10" s="1"/>
  <c r="BY136" i="6"/>
  <c r="BY136" i="10" s="1"/>
  <c r="BY96" i="6"/>
  <c r="BY96" i="10" s="1"/>
  <c r="BY168" i="6"/>
  <c r="BY168" i="10" s="1"/>
  <c r="BY94" i="6"/>
  <c r="BY94" i="10" s="1"/>
  <c r="BY46" i="6"/>
  <c r="BY46" i="10" s="1"/>
  <c r="BY49" i="6"/>
  <c r="BY49" i="10" s="1"/>
  <c r="BY156" i="6"/>
  <c r="BY156" i="10" s="1"/>
  <c r="BY148" i="6"/>
  <c r="BY148" i="10" s="1"/>
  <c r="BY44" i="6"/>
  <c r="BY44" i="10" s="1"/>
  <c r="BY159" i="6"/>
  <c r="BY159" i="10" s="1"/>
  <c r="BY82" i="6"/>
  <c r="BY82" i="10" s="1"/>
  <c r="BY26" i="6"/>
  <c r="BY26" i="10" s="1"/>
  <c r="BY33" i="6"/>
  <c r="BY33" i="10" s="1"/>
  <c r="BY167" i="6"/>
  <c r="BY167" i="10" s="1"/>
  <c r="BY36" i="6"/>
  <c r="BY36" i="10" s="1"/>
  <c r="BY24" i="6"/>
  <c r="BY24" i="10" s="1"/>
  <c r="BY108" i="6"/>
  <c r="BY108" i="10" s="1"/>
  <c r="BY170" i="6"/>
  <c r="BY170" i="10" s="1"/>
  <c r="BY5" i="6"/>
  <c r="BY5" i="10" s="1"/>
  <c r="BY222" i="6"/>
  <c r="BY222" i="10" s="1"/>
  <c r="BY10" i="6"/>
  <c r="BY10" i="10" s="1"/>
  <c r="BY35" i="6"/>
  <c r="BY35" i="10" s="1"/>
  <c r="BY166" i="6"/>
  <c r="BY166" i="10" s="1"/>
  <c r="BY14" i="6"/>
  <c r="BY14" i="10" s="1"/>
  <c r="BY112" i="6"/>
  <c r="BY112" i="10" s="1"/>
  <c r="BY4" i="6"/>
  <c r="BY4" i="10" s="1"/>
  <c r="BY135" i="6"/>
  <c r="BY135" i="10" s="1"/>
  <c r="BY3" i="6"/>
  <c r="BY3" i="10" s="1"/>
  <c r="BY138" i="6"/>
  <c r="BY138" i="10" s="1"/>
  <c r="BY209" i="6"/>
  <c r="BY209" i="10" s="1"/>
  <c r="BY176" i="6"/>
  <c r="BY176" i="10" s="1"/>
  <c r="BY194" i="6"/>
  <c r="BY194" i="10" s="1"/>
  <c r="BY140" i="6"/>
  <c r="BY140" i="10" s="1"/>
  <c r="BY172" i="6"/>
  <c r="BY172" i="10" s="1"/>
  <c r="BY157" i="6"/>
  <c r="BY157" i="10" s="1"/>
  <c r="BY20" i="6"/>
  <c r="BY20" i="10" s="1"/>
  <c r="BY9" i="6"/>
  <c r="BY9" i="10" s="1"/>
  <c r="BY29" i="6"/>
  <c r="BY29" i="10" s="1"/>
  <c r="BY197" i="6"/>
  <c r="BY197" i="10" s="1"/>
  <c r="BY227" i="6"/>
  <c r="BY227" i="10" s="1"/>
  <c r="BY27" i="6"/>
  <c r="BY27" i="10" s="1"/>
  <c r="BY162" i="6"/>
  <c r="BY162" i="10" s="1"/>
  <c r="BY120" i="6"/>
  <c r="BY120" i="10" s="1"/>
  <c r="BY59" i="6"/>
  <c r="BY59" i="10" s="1"/>
  <c r="BY164" i="6"/>
  <c r="BY164" i="10" s="1"/>
  <c r="BY43" i="6"/>
  <c r="BY43" i="10" s="1"/>
  <c r="BY165" i="6"/>
  <c r="BY165" i="10" s="1"/>
  <c r="BY110" i="6"/>
  <c r="BY110" i="10" s="1"/>
  <c r="BY32" i="6"/>
  <c r="BY32" i="10" s="1"/>
  <c r="BY87" i="6"/>
  <c r="BY87" i="10" s="1"/>
  <c r="BY51" i="6"/>
  <c r="BY51" i="10" s="1"/>
  <c r="BY31" i="6"/>
  <c r="BY31" i="10" s="1"/>
  <c r="BY65" i="6"/>
  <c r="BY65" i="10" s="1"/>
  <c r="BY98" i="6"/>
  <c r="BY98" i="10" s="1"/>
  <c r="BY118" i="6"/>
  <c r="BY118" i="10" s="1"/>
  <c r="BY18" i="6"/>
  <c r="BY18" i="10" s="1"/>
  <c r="BY55" i="6"/>
  <c r="BY55" i="10" s="1"/>
  <c r="BY72" i="6"/>
  <c r="BY72" i="10" s="1"/>
  <c r="BY150" i="6"/>
  <c r="BY150" i="10" s="1"/>
  <c r="BY100" i="6"/>
  <c r="BY100" i="10" s="1"/>
  <c r="BY129" i="6"/>
  <c r="BY129" i="10" s="1"/>
  <c r="BY154" i="6"/>
  <c r="BY154" i="10" s="1"/>
  <c r="BY152" i="6"/>
  <c r="BY152" i="10" s="1"/>
  <c r="BY74" i="6"/>
  <c r="BY74" i="10" s="1"/>
  <c r="BY102" i="6"/>
  <c r="BY102" i="10" s="1"/>
  <c r="BY53" i="6"/>
  <c r="BY53" i="10" s="1"/>
  <c r="BY183" i="6"/>
  <c r="BY183" i="10" s="1"/>
  <c r="BY57" i="6"/>
  <c r="BY57" i="10" s="1"/>
  <c r="BY133" i="6"/>
  <c r="BY133" i="10" s="1"/>
  <c r="BY131" i="6"/>
  <c r="BY131" i="10" s="1"/>
  <c r="BY158" i="6"/>
  <c r="BY158" i="10" s="1"/>
  <c r="BY16" i="6"/>
  <c r="BY16" i="10" s="1"/>
  <c r="BY95" i="6"/>
  <c r="BY95" i="10" s="1"/>
  <c r="BY76" i="6"/>
  <c r="BY76" i="10" s="1"/>
  <c r="BY77" i="6"/>
  <c r="BY77" i="10" s="1"/>
  <c r="BY142" i="6"/>
  <c r="BY142" i="10" s="1"/>
  <c r="BY81" i="6"/>
  <c r="BY81" i="10" s="1"/>
  <c r="BY39" i="6"/>
  <c r="BY39" i="10" s="1"/>
  <c r="BY8" i="6"/>
  <c r="BY8" i="10" s="1"/>
  <c r="BY196" i="6"/>
  <c r="BY196" i="10" s="1"/>
  <c r="BY107" i="6"/>
  <c r="BY107" i="10" s="1"/>
  <c r="BY12" i="6"/>
  <c r="BY12" i="10" s="1"/>
  <c r="BY91" i="6"/>
  <c r="BY91" i="10" s="1"/>
  <c r="BY155" i="6"/>
  <c r="BY155" i="10" s="1"/>
  <c r="BY67" i="6"/>
  <c r="BY67" i="10" s="1"/>
  <c r="BY225" i="6"/>
  <c r="BY225" i="10" s="1"/>
  <c r="BY89" i="6"/>
  <c r="BY89" i="10" s="1"/>
  <c r="BY143" i="6"/>
  <c r="BY143" i="10" s="1"/>
  <c r="BY37" i="6"/>
  <c r="BY37" i="10" s="1"/>
  <c r="BY70" i="6"/>
  <c r="BY70" i="10" s="1"/>
  <c r="BY63" i="6"/>
  <c r="BY63" i="10" s="1"/>
  <c r="BY106" i="6"/>
  <c r="BY106" i="10" s="1"/>
  <c r="BY124" i="6"/>
  <c r="BY124" i="10" s="1"/>
  <c r="BY104" i="6"/>
  <c r="BY104" i="10" s="1"/>
  <c r="BY161" i="6"/>
  <c r="BY161" i="10" s="1"/>
  <c r="BY92" i="6"/>
  <c r="BY92" i="10" s="1"/>
  <c r="BY230" i="6"/>
  <c r="BY230" i="10" s="1"/>
  <c r="BY15" i="6"/>
  <c r="BY15" i="10" s="1"/>
  <c r="BY61" i="6"/>
  <c r="BY61" i="10" s="1"/>
  <c r="BY23" i="6"/>
  <c r="BY23" i="10" s="1"/>
  <c r="BY218" i="6"/>
  <c r="BY218" i="10" s="1"/>
  <c r="BY71" i="6"/>
  <c r="BY71" i="10" s="1"/>
  <c r="BY60" i="6"/>
  <c r="BY60" i="10" s="1"/>
  <c r="BY101" i="6"/>
  <c r="BY101" i="10" s="1"/>
  <c r="BY40" i="6"/>
  <c r="BY40" i="10" s="1"/>
  <c r="BY147" i="6"/>
  <c r="BY147" i="10" s="1"/>
  <c r="BY13" i="6"/>
  <c r="BY13" i="10" s="1"/>
  <c r="BY231" i="6"/>
  <c r="BY231" i="10" s="1"/>
  <c r="BY38" i="6"/>
  <c r="BY38" i="10" s="1"/>
  <c r="BY180" i="6"/>
  <c r="BY180" i="10" s="1"/>
  <c r="BY189" i="6"/>
  <c r="BY189" i="10" s="1"/>
  <c r="BY42" i="6"/>
  <c r="BY42" i="10" s="1"/>
  <c r="BY141" i="6"/>
  <c r="BY141" i="10" s="1"/>
  <c r="BY56" i="6"/>
  <c r="BY56" i="10" s="1"/>
  <c r="BY86" i="6"/>
  <c r="BY86" i="10" s="1"/>
  <c r="BY17" i="6"/>
  <c r="BY17" i="10" s="1"/>
  <c r="BY223" i="6"/>
  <c r="BY223" i="10" s="1"/>
  <c r="BY123" i="6"/>
  <c r="BY123" i="10" s="1"/>
  <c r="BY175" i="6"/>
  <c r="BY175" i="10" s="1"/>
  <c r="BY111" i="6"/>
  <c r="BY111" i="10" s="1"/>
  <c r="BY11" i="6"/>
  <c r="BY11" i="10" s="1"/>
  <c r="BY54" i="6"/>
  <c r="BY54" i="10" s="1"/>
  <c r="BY68" i="6"/>
  <c r="BY68" i="10" s="1"/>
  <c r="BY21" i="6"/>
  <c r="BY21" i="10" s="1"/>
  <c r="BY137" i="6"/>
  <c r="BY137" i="10" s="1"/>
  <c r="BY204" i="6"/>
  <c r="BY204" i="10" s="1"/>
  <c r="BY73" i="6"/>
  <c r="BY73" i="10" s="1"/>
  <c r="BY122" i="6"/>
  <c r="BY122" i="10" s="1"/>
  <c r="BY79" i="6"/>
  <c r="BY79" i="10" s="1"/>
  <c r="BY50" i="6"/>
  <c r="BY50" i="10" s="1"/>
  <c r="BY83" i="6"/>
  <c r="BY83" i="10" s="1"/>
  <c r="BY163" i="6"/>
  <c r="BY163" i="10" s="1"/>
  <c r="BY114" i="6"/>
  <c r="BY114" i="10" s="1"/>
  <c r="BY64" i="6"/>
  <c r="BY64" i="10" s="1"/>
  <c r="BY62" i="6"/>
  <c r="BY62" i="10" s="1"/>
  <c r="BY121" i="6"/>
  <c r="BY121" i="10" s="1"/>
  <c r="BY126" i="6"/>
  <c r="BY126" i="10" s="1"/>
  <c r="BY119" i="6"/>
  <c r="BY119" i="10" s="1"/>
  <c r="BY192" i="6"/>
  <c r="BY192" i="10" s="1"/>
  <c r="BY235" i="6"/>
  <c r="BY235" i="10" s="1"/>
  <c r="BY203" i="6"/>
  <c r="BY203" i="10" s="1"/>
  <c r="BY132" i="6"/>
  <c r="BY132" i="10" s="1"/>
  <c r="BY78" i="6"/>
  <c r="BY78" i="10" s="1"/>
  <c r="BY127" i="6"/>
  <c r="BY127" i="10" s="1"/>
  <c r="BY134" i="6"/>
  <c r="BY134" i="10" s="1"/>
  <c r="BY66" i="6"/>
  <c r="BY66" i="10" s="1"/>
  <c r="BY187" i="6"/>
  <c r="BY187" i="10" s="1"/>
  <c r="BY206" i="6"/>
  <c r="BY206" i="10" s="1"/>
  <c r="BY115" i="6"/>
  <c r="BY115" i="10" s="1"/>
  <c r="BY58" i="6"/>
  <c r="BY58" i="10" s="1"/>
  <c r="BY97" i="6"/>
  <c r="BY97" i="10" s="1"/>
  <c r="BY229" i="6"/>
  <c r="BY229" i="10" s="1"/>
  <c r="BY105" i="6"/>
  <c r="BY105" i="10" s="1"/>
  <c r="BY52" i="6"/>
  <c r="BY52" i="10" s="1"/>
  <c r="BY234" i="6"/>
  <c r="BY234" i="10" s="1"/>
  <c r="BY2" i="6"/>
  <c r="BY2" i="10" s="1"/>
  <c r="BY153" i="6"/>
  <c r="BY153" i="10" s="1"/>
  <c r="BY28" i="6"/>
  <c r="BY28" i="10" s="1"/>
  <c r="BY179" i="6"/>
  <c r="BY179" i="10" s="1"/>
  <c r="BY226" i="6"/>
  <c r="BY226" i="10" s="1"/>
  <c r="BY34" i="6"/>
  <c r="BY34" i="10" s="1"/>
  <c r="BY151" i="6"/>
  <c r="BY151" i="10" s="1"/>
  <c r="BY171" i="6"/>
  <c r="BY171" i="10" s="1"/>
  <c r="BY145" i="6"/>
  <c r="BY145" i="10" s="1"/>
  <c r="BY113" i="6"/>
  <c r="BY113" i="10" s="1"/>
  <c r="BY190" i="6"/>
  <c r="BY190" i="10" s="1"/>
  <c r="BY128" i="6"/>
  <c r="BY128" i="10" s="1"/>
  <c r="BY173" i="6"/>
  <c r="BY173" i="10" s="1"/>
  <c r="BY117" i="6"/>
  <c r="BY117" i="10" s="1"/>
  <c r="BY19" i="6"/>
  <c r="BY19" i="10" s="1"/>
  <c r="BY139" i="6"/>
  <c r="BY139" i="10" s="1"/>
  <c r="BY178" i="6"/>
  <c r="BY178" i="10" s="1"/>
  <c r="BY221" i="6"/>
  <c r="BY221" i="10" s="1"/>
  <c r="BY149" i="6"/>
  <c r="BY149" i="10" s="1"/>
  <c r="BY48" i="6"/>
  <c r="BY48" i="10" s="1"/>
  <c r="BY88" i="6"/>
  <c r="BY88" i="10" s="1"/>
  <c r="BY25" i="6"/>
  <c r="BY25" i="10" s="1"/>
  <c r="BY201" i="6"/>
  <c r="BY201" i="10" s="1"/>
  <c r="BY30" i="6"/>
  <c r="BY30" i="10" s="1"/>
  <c r="BY103" i="6"/>
  <c r="BY103" i="10" s="1"/>
  <c r="BY211" i="6"/>
  <c r="BY211" i="10" s="1"/>
  <c r="BY195" i="6"/>
  <c r="BY195" i="10" s="1"/>
  <c r="BY41" i="6"/>
  <c r="BY41" i="10" s="1"/>
  <c r="BY212" i="6"/>
  <c r="BY212" i="10" s="1"/>
  <c r="BY116" i="6"/>
  <c r="BY116" i="10" s="1"/>
  <c r="BY182" i="6"/>
  <c r="BY182" i="10" s="1"/>
  <c r="BY130" i="6"/>
  <c r="BY130" i="10" s="1"/>
  <c r="BY22" i="6"/>
  <c r="BY22" i="10" s="1"/>
  <c r="BY75" i="6"/>
  <c r="BY75" i="10" s="1"/>
  <c r="BY205" i="6"/>
  <c r="BY205" i="10" s="1"/>
  <c r="BY174" i="6"/>
  <c r="BY174" i="10" s="1"/>
  <c r="BY6" i="6"/>
  <c r="BY6" i="10" s="1"/>
  <c r="BY198" i="6"/>
  <c r="BY198" i="10" s="1"/>
  <c r="BY7" i="6"/>
  <c r="BY7" i="10" s="1"/>
  <c r="BY219" i="6"/>
  <c r="BY219" i="10" s="1"/>
  <c r="BY191" i="6"/>
  <c r="BY191" i="10" s="1"/>
  <c r="BY216" i="6"/>
  <c r="BY216" i="10" s="1"/>
  <c r="BY185" i="6"/>
  <c r="BY185" i="10" s="1"/>
  <c r="BY232" i="6"/>
  <c r="BY232" i="10" s="1"/>
  <c r="BY193" i="6"/>
  <c r="BY193" i="10" s="1"/>
  <c r="BY47" i="6"/>
  <c r="BY47" i="10" s="1"/>
  <c r="BY228" i="6"/>
  <c r="BY228" i="10" s="1"/>
  <c r="BY188" i="6"/>
  <c r="BY188" i="10" s="1"/>
  <c r="BY184" i="6"/>
  <c r="BY184" i="10" s="1"/>
  <c r="BY90" i="6"/>
  <c r="BY90" i="10" s="1"/>
  <c r="BY217" i="6"/>
  <c r="BY217" i="10" s="1"/>
  <c r="BY200" i="6"/>
  <c r="BY200" i="10" s="1"/>
  <c r="BY214" i="6"/>
  <c r="BY214" i="10" s="1"/>
  <c r="BY207" i="6"/>
  <c r="BY207" i="10" s="1"/>
  <c r="BY213" i="6"/>
  <c r="BY213" i="10" s="1"/>
  <c r="BY208" i="6"/>
  <c r="BY208" i="10" s="1"/>
  <c r="BY186" i="6"/>
  <c r="BY186" i="10" s="1"/>
  <c r="BY233" i="6"/>
  <c r="BY233" i="10" s="1"/>
  <c r="BY224" i="6"/>
  <c r="BY224" i="10" s="1"/>
  <c r="AL60" i="6"/>
  <c r="AL60" i="10" s="1"/>
  <c r="AL195" i="6"/>
  <c r="AL195" i="10" s="1"/>
  <c r="AD184" i="6"/>
  <c r="AD184" i="10" s="1"/>
  <c r="Q73" i="6"/>
  <c r="Q73" i="10" s="1"/>
  <c r="AP233" i="6"/>
  <c r="AP233" i="10" s="1"/>
  <c r="M79" i="1"/>
  <c r="M27" i="1"/>
  <c r="L12" i="6"/>
  <c r="L12" i="10" s="1"/>
  <c r="M123" i="6"/>
  <c r="M123" i="10" s="1"/>
  <c r="AZ142" i="6"/>
  <c r="AZ142" i="10" s="1"/>
  <c r="AR60" i="6"/>
  <c r="AR60" i="10" s="1"/>
  <c r="T178" i="6"/>
  <c r="T178" i="10" s="1"/>
  <c r="AV90" i="6"/>
  <c r="AV90" i="10" s="1"/>
  <c r="AK201" i="6"/>
  <c r="AK201" i="10" s="1"/>
  <c r="AP201" i="6"/>
  <c r="AP201" i="10" s="1"/>
  <c r="M61" i="6"/>
  <c r="M61" i="10" s="1"/>
  <c r="M92" i="6"/>
  <c r="M92" i="10" s="1"/>
  <c r="M58" i="6"/>
  <c r="M58" i="10" s="1"/>
  <c r="AS57" i="6"/>
  <c r="AS57" i="10" s="1"/>
  <c r="Q55" i="6"/>
  <c r="Q55" i="10" s="1"/>
  <c r="AF107" i="6"/>
  <c r="AF107" i="10" s="1"/>
  <c r="R223" i="6"/>
  <c r="R223" i="10" s="1"/>
  <c r="CL11" i="1"/>
  <c r="I11" i="1" s="1"/>
  <c r="G9" i="3" s="1"/>
  <c r="BA12" i="6"/>
  <c r="BA12" i="10" s="1"/>
  <c r="AU18" i="6"/>
  <c r="AU18" i="10" s="1"/>
  <c r="BB108" i="6"/>
  <c r="BB108" i="10" s="1"/>
  <c r="AA107" i="6"/>
  <c r="AA107" i="10" s="1"/>
  <c r="Q47" i="6"/>
  <c r="Q47" i="10" s="1"/>
  <c r="AR18" i="6"/>
  <c r="AR18" i="10" s="1"/>
  <c r="N18" i="6"/>
  <c r="N18" i="10" s="1"/>
  <c r="P223" i="6"/>
  <c r="P223" i="10" s="1"/>
  <c r="AP18" i="6"/>
  <c r="AP18" i="10" s="1"/>
  <c r="S223" i="6"/>
  <c r="S223" i="10" s="1"/>
  <c r="AB107" i="6"/>
  <c r="AB107" i="10" s="1"/>
  <c r="BB2" i="6"/>
  <c r="BB2" i="10" s="1"/>
  <c r="AB224" i="6"/>
  <c r="AB224" i="10" s="1"/>
  <c r="P201" i="6"/>
  <c r="P201" i="10" s="1"/>
  <c r="AR142" i="6"/>
  <c r="AR142" i="10" s="1"/>
  <c r="W64" i="6"/>
  <c r="W64" i="10" s="1"/>
  <c r="AN54" i="6"/>
  <c r="AN54" i="10" s="1"/>
  <c r="M63" i="6"/>
  <c r="M63" i="10" s="1"/>
  <c r="AM63" i="6"/>
  <c r="AM63" i="10" s="1"/>
  <c r="AQ187" i="6"/>
  <c r="AQ187" i="10" s="1"/>
  <c r="AP187" i="6"/>
  <c r="AP187" i="10" s="1"/>
  <c r="AT187" i="6"/>
  <c r="AT187" i="10" s="1"/>
  <c r="M78" i="1"/>
  <c r="AS133" i="6"/>
  <c r="AS133" i="10" s="1"/>
  <c r="M19" i="6"/>
  <c r="M19" i="10" s="1"/>
  <c r="X137" i="6"/>
  <c r="X137" i="10" s="1"/>
  <c r="Z60" i="6"/>
  <c r="Z60" i="10" s="1"/>
  <c r="AX73" i="6"/>
  <c r="AX73" i="10" s="1"/>
  <c r="AF201" i="6"/>
  <c r="AF201" i="10" s="1"/>
  <c r="AW224" i="6"/>
  <c r="AW224" i="10" s="1"/>
  <c r="K79" i="6"/>
  <c r="K79" i="10" s="1"/>
  <c r="AD92" i="6"/>
  <c r="AD92" i="10" s="1"/>
  <c r="AT61" i="6"/>
  <c r="AT61" i="10" s="1"/>
  <c r="M197" i="6"/>
  <c r="M197" i="10" s="1"/>
  <c r="Z133" i="6"/>
  <c r="Z133" i="10" s="1"/>
  <c r="AG216" i="6"/>
  <c r="AG216" i="10" s="1"/>
  <c r="Z201" i="6"/>
  <c r="Z201" i="10" s="1"/>
  <c r="M180" i="6"/>
  <c r="M180" i="10" s="1"/>
  <c r="BB201" i="6"/>
  <c r="BB201" i="10" s="1"/>
  <c r="AU58" i="6"/>
  <c r="AU58" i="10" s="1"/>
  <c r="AF92" i="6"/>
  <c r="AF92" i="10" s="1"/>
  <c r="AN230" i="6"/>
  <c r="AN230" i="10" s="1"/>
  <c r="AB25" i="6"/>
  <c r="AB25" i="10" s="1"/>
  <c r="L137" i="6"/>
  <c r="L137" i="10" s="1"/>
  <c r="M77" i="6"/>
  <c r="M77" i="10" s="1"/>
  <c r="M90" i="6"/>
  <c r="M90" i="10" s="1"/>
  <c r="M25" i="1"/>
  <c r="K23" i="3" s="1"/>
  <c r="M197" i="1"/>
  <c r="K195" i="3" s="1"/>
  <c r="M145" i="1"/>
  <c r="K143" i="3" s="1"/>
  <c r="M205" i="1"/>
  <c r="K203" i="3" s="1"/>
  <c r="M120" i="1"/>
  <c r="K118" i="3" s="1"/>
  <c r="M77" i="1"/>
  <c r="K75" i="3" s="1"/>
  <c r="AL107" i="6"/>
  <c r="AL107" i="10" s="1"/>
  <c r="BB12" i="6"/>
  <c r="BB12" i="10" s="1"/>
  <c r="V47" i="6"/>
  <c r="V47" i="10" s="1"/>
  <c r="U203" i="6"/>
  <c r="U203" i="10" s="1"/>
  <c r="AV233" i="6"/>
  <c r="AV233" i="10" s="1"/>
  <c r="J121" i="6"/>
  <c r="J121" i="10" s="1"/>
  <c r="M119" i="6"/>
  <c r="M119" i="10" s="1"/>
  <c r="M173" i="6"/>
  <c r="M173" i="10" s="1"/>
  <c r="V224" i="6"/>
  <c r="V224" i="10" s="1"/>
  <c r="AV25" i="6"/>
  <c r="AV25" i="10" s="1"/>
  <c r="N77" i="6"/>
  <c r="N77" i="10" s="1"/>
  <c r="BA235" i="6"/>
  <c r="BA235" i="10" s="1"/>
  <c r="L77" i="6"/>
  <c r="L77" i="10" s="1"/>
  <c r="Y85" i="6"/>
  <c r="Y85" i="10" s="1"/>
  <c r="M213" i="6"/>
  <c r="M213" i="10" s="1"/>
  <c r="M233" i="6"/>
  <c r="M233" i="10" s="1"/>
  <c r="M174" i="6"/>
  <c r="M174" i="10" s="1"/>
  <c r="AM85" i="6"/>
  <c r="AM85" i="10" s="1"/>
  <c r="M136" i="6"/>
  <c r="M136" i="10" s="1"/>
  <c r="M168" i="6"/>
  <c r="M168" i="10" s="1"/>
  <c r="AV107" i="6"/>
  <c r="AV107" i="10" s="1"/>
  <c r="W47" i="6"/>
  <c r="W47" i="10" s="1"/>
  <c r="BB33" i="6"/>
  <c r="BB33" i="10" s="1"/>
  <c r="Z148" i="6"/>
  <c r="Z148" i="10" s="1"/>
  <c r="AY54" i="6"/>
  <c r="AY54" i="10" s="1"/>
  <c r="AR187" i="6"/>
  <c r="AR187" i="10" s="1"/>
  <c r="AM57" i="6"/>
  <c r="AM57" i="10" s="1"/>
  <c r="AN228" i="6"/>
  <c r="AN228" i="10" s="1"/>
  <c r="Z107" i="6"/>
  <c r="Z107" i="10" s="1"/>
  <c r="AO107" i="6"/>
  <c r="AO107" i="10" s="1"/>
  <c r="AZ153" i="6"/>
  <c r="AZ153" i="10" s="1"/>
  <c r="P107" i="6"/>
  <c r="P107" i="10" s="1"/>
  <c r="AH107" i="6"/>
  <c r="AH107" i="10" s="1"/>
  <c r="K47" i="6"/>
  <c r="K47" i="10" s="1"/>
  <c r="N223" i="6"/>
  <c r="N223" i="10" s="1"/>
  <c r="AM196" i="6"/>
  <c r="AM196" i="10" s="1"/>
  <c r="AJ196" i="6"/>
  <c r="AJ196" i="10" s="1"/>
  <c r="I47" i="6"/>
  <c r="I47" i="10" s="1"/>
  <c r="AU107" i="6"/>
  <c r="AU107" i="10" s="1"/>
  <c r="AG196" i="6"/>
  <c r="AG196" i="10" s="1"/>
  <c r="AD107" i="6"/>
  <c r="AD107" i="10" s="1"/>
  <c r="H48" i="6"/>
  <c r="H48" i="10" s="1"/>
  <c r="AH22" i="6"/>
  <c r="AH22" i="10" s="1"/>
  <c r="AJ22" i="6"/>
  <c r="AJ22" i="10" s="1"/>
  <c r="AJ207" i="6"/>
  <c r="AJ207" i="10" s="1"/>
  <c r="N181" i="6"/>
  <c r="N181" i="10" s="1"/>
  <c r="N55" i="6"/>
  <c r="N55" i="10" s="1"/>
  <c r="AK137" i="6"/>
  <c r="AK137" i="10" s="1"/>
  <c r="AY233" i="6"/>
  <c r="AY233" i="10" s="1"/>
  <c r="AO187" i="6"/>
  <c r="AO187" i="10" s="1"/>
  <c r="AV187" i="6"/>
  <c r="AV187" i="10" s="1"/>
  <c r="AN233" i="6"/>
  <c r="AN233" i="10" s="1"/>
  <c r="AS187" i="6"/>
  <c r="AS187" i="10" s="1"/>
  <c r="M93" i="1"/>
  <c r="L212" i="6"/>
  <c r="L212" i="10" s="1"/>
  <c r="L170" i="6"/>
  <c r="L170" i="10" s="1"/>
  <c r="BB233" i="6"/>
  <c r="BB233" i="10" s="1"/>
  <c r="R73" i="6"/>
  <c r="R73" i="10" s="1"/>
  <c r="AV65" i="6"/>
  <c r="AV65" i="10" s="1"/>
  <c r="AZ57" i="6"/>
  <c r="AZ57" i="10" s="1"/>
  <c r="AQ201" i="6"/>
  <c r="AQ201" i="10" s="1"/>
  <c r="M68" i="6"/>
  <c r="M68" i="10" s="1"/>
  <c r="AJ54" i="6"/>
  <c r="AJ54" i="10" s="1"/>
  <c r="AK138" i="6"/>
  <c r="AK138" i="10" s="1"/>
  <c r="AW63" i="6"/>
  <c r="AW63" i="10" s="1"/>
  <c r="M73" i="6"/>
  <c r="M73" i="10" s="1"/>
  <c r="P173" i="6"/>
  <c r="P173" i="10" s="1"/>
  <c r="V138" i="6"/>
  <c r="V138" i="10" s="1"/>
  <c r="M179" i="6"/>
  <c r="M179" i="10" s="1"/>
  <c r="M76" i="6"/>
  <c r="M76" i="10" s="1"/>
  <c r="Q54" i="6"/>
  <c r="Q54" i="10" s="1"/>
  <c r="N119" i="6"/>
  <c r="N119" i="10" s="1"/>
  <c r="BA60" i="6"/>
  <c r="BA60" i="10" s="1"/>
  <c r="M57" i="6"/>
  <c r="M57" i="10" s="1"/>
  <c r="AX200" i="6"/>
  <c r="AX200" i="10" s="1"/>
  <c r="AZ16" i="6"/>
  <c r="AZ16" i="10" s="1"/>
  <c r="AN117" i="6"/>
  <c r="AN117" i="10" s="1"/>
  <c r="R235" i="6"/>
  <c r="R235" i="10" s="1"/>
  <c r="K101" i="6"/>
  <c r="K101" i="10" s="1"/>
  <c r="AT207" i="6"/>
  <c r="AT207" i="10" s="1"/>
  <c r="T63" i="6"/>
  <c r="T63" i="10" s="1"/>
  <c r="AJ77" i="6"/>
  <c r="AJ77" i="10" s="1"/>
  <c r="AL16" i="6"/>
  <c r="AL16" i="10" s="1"/>
  <c r="M184" i="6"/>
  <c r="M184" i="10" s="1"/>
  <c r="M215" i="1"/>
  <c r="K213" i="3" s="1"/>
  <c r="M235" i="1"/>
  <c r="K233" i="3" s="1"/>
  <c r="M176" i="1"/>
  <c r="K174" i="3" s="1"/>
  <c r="M138" i="1"/>
  <c r="K136" i="3" s="1"/>
  <c r="M170" i="1"/>
  <c r="K168" i="3" s="1"/>
  <c r="L229" i="1"/>
  <c r="J227" i="3" s="1"/>
  <c r="M55" i="1"/>
  <c r="K53" i="3" s="1"/>
  <c r="M132" i="1"/>
  <c r="K130" i="3" s="1"/>
  <c r="M182" i="1"/>
  <c r="K180" i="3" s="1"/>
  <c r="M59" i="1"/>
  <c r="K57" i="3" s="1"/>
  <c r="M94" i="1"/>
  <c r="K92" i="3" s="1"/>
  <c r="N109" i="1"/>
  <c r="L107" i="3" s="1"/>
  <c r="M223" i="1"/>
  <c r="K221" i="3" s="1"/>
  <c r="M221" i="1"/>
  <c r="K219" i="3" s="1"/>
  <c r="M18" i="1"/>
  <c r="K16" i="3" s="1"/>
  <c r="M140" i="1"/>
  <c r="K138" i="3" s="1"/>
  <c r="M89" i="1"/>
  <c r="K87" i="3" s="1"/>
  <c r="M21" i="1"/>
  <c r="K19" i="3" s="1"/>
  <c r="M188" i="1"/>
  <c r="K186" i="3" s="1"/>
  <c r="M186" i="1"/>
  <c r="K184" i="3" s="1"/>
  <c r="M63" i="1"/>
  <c r="K61" i="3" s="1"/>
  <c r="L56" i="1"/>
  <c r="J54" i="3" s="1"/>
  <c r="M124" i="1"/>
  <c r="K122" i="3" s="1"/>
  <c r="M52" i="1"/>
  <c r="K50" i="3" s="1"/>
  <c r="M8" i="1"/>
  <c r="K6" i="3" s="1"/>
  <c r="M126" i="1"/>
  <c r="K124" i="3" s="1"/>
  <c r="L209" i="1"/>
  <c r="J207" i="3" s="1"/>
  <c r="M185" i="1"/>
  <c r="K183" i="3" s="1"/>
  <c r="M62" i="1"/>
  <c r="K60" i="3" s="1"/>
  <c r="M181" i="1"/>
  <c r="K179" i="3" s="1"/>
  <c r="M149" i="1"/>
  <c r="K147" i="3" s="1"/>
  <c r="M177" i="1"/>
  <c r="K175" i="3" s="1"/>
  <c r="M60" i="1"/>
  <c r="K58" i="3" s="1"/>
  <c r="M108" i="1"/>
  <c r="K106" i="3" s="1"/>
  <c r="M218" i="1"/>
  <c r="K216" i="3" s="1"/>
  <c r="M173" i="1"/>
  <c r="K171" i="3" s="1"/>
  <c r="L196" i="1"/>
  <c r="J194" i="3" s="1"/>
  <c r="M237" i="1"/>
  <c r="K235" i="3" s="1"/>
  <c r="M80" i="1"/>
  <c r="K78" i="3" s="1"/>
  <c r="M184" i="1"/>
  <c r="K182" i="3" s="1"/>
  <c r="L142" i="1"/>
  <c r="J140" i="3" s="1"/>
  <c r="M83" i="1"/>
  <c r="K81" i="3" s="1"/>
  <c r="M119" i="1"/>
  <c r="K117" i="3" s="1"/>
  <c r="M230" i="1"/>
  <c r="K228" i="3" s="1"/>
  <c r="M88" i="1"/>
  <c r="K86" i="3" s="1"/>
  <c r="L203" i="1"/>
  <c r="J201" i="3" s="1"/>
  <c r="M135" i="1"/>
  <c r="K133" i="3" s="1"/>
  <c r="M202" i="1"/>
  <c r="K200" i="3" s="1"/>
  <c r="M154" i="1"/>
  <c r="K152" i="3" s="1"/>
  <c r="M75" i="1"/>
  <c r="K73" i="3" s="1"/>
  <c r="M57" i="1"/>
  <c r="K55" i="3" s="1"/>
  <c r="L58" i="1"/>
  <c r="J56" i="3" s="1"/>
  <c r="M178" i="1"/>
  <c r="K176" i="3" s="1"/>
  <c r="M19" i="1"/>
  <c r="K17" i="3" s="1"/>
  <c r="M66" i="1"/>
  <c r="K64" i="3" s="1"/>
  <c r="M232" i="1"/>
  <c r="K230" i="3" s="1"/>
  <c r="M226" i="1"/>
  <c r="K224" i="3" s="1"/>
  <c r="M122" i="1"/>
  <c r="K120" i="3" s="1"/>
  <c r="M190" i="1"/>
  <c r="K188" i="3" s="1"/>
  <c r="M180" i="1"/>
  <c r="K178" i="3" s="1"/>
  <c r="M67" i="1"/>
  <c r="K65" i="3" s="1"/>
  <c r="M191" i="1"/>
  <c r="K189" i="3" s="1"/>
  <c r="M23" i="1"/>
  <c r="K21" i="3" s="1"/>
  <c r="M53" i="1"/>
  <c r="K51" i="3" s="1"/>
  <c r="M64" i="1"/>
  <c r="K62" i="3" s="1"/>
  <c r="L156" i="1"/>
  <c r="J154" i="3" s="1"/>
  <c r="M113" i="1"/>
  <c r="K111" i="3" s="1"/>
  <c r="M134" i="1"/>
  <c r="K132" i="3" s="1"/>
  <c r="M228" i="1"/>
  <c r="K226" i="3" s="1"/>
  <c r="M141" i="1"/>
  <c r="K139" i="3" s="1"/>
  <c r="M9" i="1"/>
  <c r="K7" i="3" s="1"/>
  <c r="M143" i="1"/>
  <c r="K141" i="3" s="1"/>
  <c r="M175" i="1"/>
  <c r="K173" i="3" s="1"/>
  <c r="M219" i="1"/>
  <c r="K217" i="3" s="1"/>
  <c r="M70" i="1"/>
  <c r="K68" i="3" s="1"/>
  <c r="M92" i="1"/>
  <c r="K90" i="3" s="1"/>
  <c r="M14" i="1"/>
  <c r="K12" i="3" s="1"/>
  <c r="CL41" i="1"/>
  <c r="I41" i="1" s="1"/>
  <c r="G39" i="3" s="1"/>
  <c r="GF125" i="1"/>
  <c r="CL132" i="1"/>
  <c r="CL226" i="1"/>
  <c r="CK226" i="1" s="1"/>
  <c r="N125" i="1"/>
  <c r="L123" i="3" s="1"/>
  <c r="CL135" i="1"/>
  <c r="N121" i="1"/>
  <c r="L119" i="3" s="1"/>
  <c r="M172" i="1"/>
  <c r="K170" i="3" s="1"/>
  <c r="N69" i="1"/>
  <c r="L67" i="3" s="1"/>
  <c r="AW268" i="1"/>
  <c r="AW307" i="1" s="1"/>
  <c r="AW371" i="1" s="1"/>
  <c r="CP121" i="1"/>
  <c r="GF121" i="1"/>
  <c r="GF69" i="1"/>
  <c r="CL156" i="1"/>
  <c r="N225" i="1"/>
  <c r="L223" i="3" s="1"/>
  <c r="CL180" i="1"/>
  <c r="CK180" i="1" s="1"/>
  <c r="CL39" i="1"/>
  <c r="I39" i="1" s="1"/>
  <c r="G37" i="3" s="1"/>
  <c r="M24" i="1"/>
  <c r="K22" i="3" s="1"/>
  <c r="M214" i="1"/>
  <c r="K212" i="3" s="1"/>
  <c r="N231" i="1"/>
  <c r="L229" i="3" s="1"/>
  <c r="N20" i="1"/>
  <c r="L18" i="3" s="1"/>
  <c r="K208" i="1"/>
  <c r="I206" i="3" s="1"/>
  <c r="K123" i="1"/>
  <c r="I121" i="3" s="1"/>
  <c r="N65" i="1"/>
  <c r="L63" i="3" s="1"/>
  <c r="K216" i="1"/>
  <c r="I214" i="3" s="1"/>
  <c r="DH453" i="1"/>
  <c r="CL128" i="1"/>
  <c r="CK128" i="1" s="1"/>
  <c r="CL138" i="1"/>
  <c r="CK138" i="1" s="1"/>
  <c r="CK154" i="1"/>
  <c r="CJ154" i="1" s="1"/>
  <c r="CI154" i="1" s="1"/>
  <c r="CZ453" i="1"/>
  <c r="EE453" i="1"/>
  <c r="CL196" i="1"/>
  <c r="CL152" i="1"/>
  <c r="DF453" i="1"/>
  <c r="Y268" i="1"/>
  <c r="Y307" i="1" s="1"/>
  <c r="Y371" i="1" s="1"/>
  <c r="CL230" i="1"/>
  <c r="AS109" i="1"/>
  <c r="AQ107" i="3" s="1"/>
  <c r="CL163" i="1"/>
  <c r="CK163" i="1" s="1"/>
  <c r="CL170" i="1"/>
  <c r="CY454" i="1"/>
  <c r="CL178" i="1"/>
  <c r="DV453" i="1"/>
  <c r="CL34" i="1"/>
  <c r="CL37" i="1"/>
  <c r="I37" i="1" s="1"/>
  <c r="G35" i="3" s="1"/>
  <c r="P362" i="1"/>
  <c r="CM42" i="1"/>
  <c r="CL118" i="1"/>
  <c r="CK118" i="1" s="1"/>
  <c r="CL221" i="1"/>
  <c r="CU454" i="1"/>
  <c r="CM49" i="1"/>
  <c r="CZ454" i="1"/>
  <c r="DZ453" i="1"/>
  <c r="DU453" i="1"/>
  <c r="Z20" i="1"/>
  <c r="X18" i="3" s="1"/>
  <c r="CS454" i="1"/>
  <c r="T20" i="1"/>
  <c r="R18" i="3" s="1"/>
  <c r="CX454" i="1"/>
  <c r="DD453" i="1"/>
  <c r="AN20" i="1"/>
  <c r="AL18" i="3" s="1"/>
  <c r="AO20" i="1"/>
  <c r="AM18" i="3" s="1"/>
  <c r="DJ453" i="1"/>
  <c r="AU20" i="1"/>
  <c r="AS18" i="3" s="1"/>
  <c r="DA454" i="1"/>
  <c r="CU453" i="1"/>
  <c r="DG453" i="1"/>
  <c r="DN453" i="1"/>
  <c r="AA20" i="1"/>
  <c r="Y18" i="3" s="1"/>
  <c r="CV454" i="1"/>
  <c r="CQ454" i="1"/>
  <c r="DH198" i="1"/>
  <c r="AE198" i="1" s="1"/>
  <c r="AC196" i="3" s="1"/>
  <c r="DC453" i="1"/>
  <c r="U20" i="1"/>
  <c r="S18" i="3" s="1"/>
  <c r="CT454" i="1"/>
  <c r="T362" i="1"/>
  <c r="CS455" i="1"/>
  <c r="GF4" i="1"/>
  <c r="AA362" i="1"/>
  <c r="P248" i="1"/>
  <c r="P287" i="1" s="1"/>
  <c r="R259" i="1"/>
  <c r="R298" i="1" s="1"/>
  <c r="BB259" i="1"/>
  <c r="BB298" i="1" s="1"/>
  <c r="GF35" i="1"/>
  <c r="BD262" i="1"/>
  <c r="BD301" i="1" s="1"/>
  <c r="BD433" i="1" s="1"/>
  <c r="CL21" i="1"/>
  <c r="CL209" i="1"/>
  <c r="CL212" i="1"/>
  <c r="AZ259" i="1"/>
  <c r="AZ298" i="1" s="1"/>
  <c r="AD245" i="1"/>
  <c r="AD284" i="1" s="1"/>
  <c r="AD416" i="1" s="1"/>
  <c r="Y259" i="1"/>
  <c r="Y298" i="1" s="1"/>
  <c r="Q259" i="1"/>
  <c r="Q298" i="1" s="1"/>
  <c r="CP454" i="1"/>
  <c r="BD260" i="1"/>
  <c r="BD299" i="1" s="1"/>
  <c r="BD431" i="1" s="1"/>
  <c r="AN259" i="1"/>
  <c r="AN298" i="1" s="1"/>
  <c r="AE259" i="1"/>
  <c r="AE298" i="1" s="1"/>
  <c r="AI259" i="1"/>
  <c r="AI298" i="1" s="1"/>
  <c r="AQ259" i="1"/>
  <c r="AQ298" i="1" s="1"/>
  <c r="BD249" i="1"/>
  <c r="BD288" i="1" s="1"/>
  <c r="BD420" i="1" s="1"/>
  <c r="AT259" i="1"/>
  <c r="AT298" i="1" s="1"/>
  <c r="CM109" i="1"/>
  <c r="DU449" i="1"/>
  <c r="AD259" i="1"/>
  <c r="AD298" i="1" s="1"/>
  <c r="AY259" i="1"/>
  <c r="AY298" i="1" s="1"/>
  <c r="FA2" i="9"/>
  <c r="FA2" i="8"/>
  <c r="FA2" i="6"/>
  <c r="FA2" i="7"/>
  <c r="AM362" i="1"/>
  <c r="AV259" i="1"/>
  <c r="AV298" i="1" s="1"/>
  <c r="W259" i="1"/>
  <c r="W298" i="1" s="1"/>
  <c r="AJ259" i="1"/>
  <c r="AJ298" i="1" s="1"/>
  <c r="AI245" i="1"/>
  <c r="AI284" i="1" s="1"/>
  <c r="AI416" i="1" s="1"/>
  <c r="AH259" i="1"/>
  <c r="AH298" i="1" s="1"/>
  <c r="GF225" i="1"/>
  <c r="AX248" i="1"/>
  <c r="AX287" i="1" s="1"/>
  <c r="AU248" i="1"/>
  <c r="AU287" i="1" s="1"/>
  <c r="X259" i="1"/>
  <c r="X298" i="1" s="1"/>
  <c r="CM35" i="1"/>
  <c r="GF42" i="1"/>
  <c r="CP449" i="1"/>
  <c r="EC449" i="1"/>
  <c r="U259" i="1"/>
  <c r="U298" i="1" s="1"/>
  <c r="BD259" i="1"/>
  <c r="BD298" i="1" s="1"/>
  <c r="BD430" i="1" s="1"/>
  <c r="AS259" i="1"/>
  <c r="AS298" i="1" s="1"/>
  <c r="AK259" i="1"/>
  <c r="AK298" i="1" s="1"/>
  <c r="BD251" i="1"/>
  <c r="BD290" i="1" s="1"/>
  <c r="BD422" i="1" s="1"/>
  <c r="BD246" i="1"/>
  <c r="BD285" i="1" s="1"/>
  <c r="BD417" i="1" s="1"/>
  <c r="BB246" i="1"/>
  <c r="BB285" i="1" s="1"/>
  <c r="BB417" i="1" s="1"/>
  <c r="BC259" i="1"/>
  <c r="BC298" i="1" s="1"/>
  <c r="W454" i="1"/>
  <c r="V454" i="1"/>
  <c r="S259" i="1"/>
  <c r="S298" i="1" s="1"/>
  <c r="AL259" i="1"/>
  <c r="AL298" i="1" s="1"/>
  <c r="U454" i="1"/>
  <c r="BD247" i="1"/>
  <c r="BD286" i="1" s="1"/>
  <c r="BD418" i="1" s="1"/>
  <c r="BD252" i="1"/>
  <c r="BD291" i="1" s="1"/>
  <c r="BD423" i="1" s="1"/>
  <c r="BD253" i="1"/>
  <c r="BD292" i="1" s="1"/>
  <c r="BD424" i="1" s="1"/>
  <c r="DE15" i="1"/>
  <c r="AB15" i="1" s="1"/>
  <c r="Z13" i="3" s="1"/>
  <c r="AB454" i="1"/>
  <c r="AE454" i="1"/>
  <c r="AR259" i="1"/>
  <c r="AR298" i="1" s="1"/>
  <c r="V259" i="1"/>
  <c r="V298" i="1" s="1"/>
  <c r="AX259" i="1"/>
  <c r="AX298" i="1" s="1"/>
  <c r="AG259" i="1"/>
  <c r="AG298" i="1" s="1"/>
  <c r="O259" i="1"/>
  <c r="O298" i="1" s="1"/>
  <c r="CK56" i="1"/>
  <c r="CK108" i="1"/>
  <c r="CK146" i="1"/>
  <c r="CK220" i="1"/>
  <c r="DW455" i="1"/>
  <c r="DF455" i="1"/>
  <c r="CQ455" i="1"/>
  <c r="GF227" i="1"/>
  <c r="DJ455" i="1"/>
  <c r="DO455" i="1"/>
  <c r="EG455" i="1"/>
  <c r="DU455" i="1"/>
  <c r="DA455" i="1"/>
  <c r="CX455" i="1"/>
  <c r="CZ455" i="1"/>
  <c r="CL202" i="1"/>
  <c r="CL26" i="1"/>
  <c r="DL453" i="1"/>
  <c r="DM453" i="1"/>
  <c r="CN453" i="1"/>
  <c r="CM110" i="1"/>
  <c r="DQ453" i="1"/>
  <c r="CQ453" i="1"/>
  <c r="GF110" i="1"/>
  <c r="CO453" i="1"/>
  <c r="DP453" i="1"/>
  <c r="DA453" i="1"/>
  <c r="CR453" i="1"/>
  <c r="DO453" i="1"/>
  <c r="N245" i="1"/>
  <c r="CL93" i="1"/>
  <c r="CL88" i="1"/>
  <c r="CL57" i="1"/>
  <c r="CL24" i="1"/>
  <c r="CM210" i="1"/>
  <c r="K452" i="1"/>
  <c r="AO452" i="1"/>
  <c r="AM452" i="1"/>
  <c r="AH452" i="1"/>
  <c r="AD452" i="1"/>
  <c r="Z452" i="1"/>
  <c r="V452" i="1"/>
  <c r="R452" i="1"/>
  <c r="L452" i="1"/>
  <c r="CR454" i="1"/>
  <c r="CW454" i="1"/>
  <c r="ED155" i="1"/>
  <c r="BA155" i="1" s="1"/>
  <c r="AY153" i="3" s="1"/>
  <c r="CL97" i="1"/>
  <c r="CL89" i="1"/>
  <c r="CL60" i="1"/>
  <c r="CL80" i="1"/>
  <c r="CL32" i="1"/>
  <c r="CL129" i="1"/>
  <c r="CK183" i="1"/>
  <c r="CK87" i="1"/>
  <c r="AO351" i="1"/>
  <c r="CH287" i="1"/>
  <c r="AP351" i="1"/>
  <c r="V351" i="1"/>
  <c r="T351" i="1"/>
  <c r="AQ351" i="1"/>
  <c r="AR351" i="1"/>
  <c r="W351" i="1"/>
  <c r="X351" i="1"/>
  <c r="N259" i="1"/>
  <c r="N298" i="1" s="1"/>
  <c r="CK185" i="1"/>
  <c r="CM20" i="1"/>
  <c r="CK91" i="1"/>
  <c r="CK9" i="1"/>
  <c r="ED187" i="1"/>
  <c r="BA187" i="1" s="1"/>
  <c r="AY185" i="3" s="1"/>
  <c r="CK65" i="1"/>
  <c r="DE449" i="1"/>
  <c r="DN449" i="1"/>
  <c r="DC449" i="1"/>
  <c r="DF449" i="1"/>
  <c r="DR449" i="1"/>
  <c r="CW449" i="1"/>
  <c r="DG449" i="1"/>
  <c r="CK90" i="1"/>
  <c r="CK59" i="1"/>
  <c r="CK43" i="1"/>
  <c r="DP455" i="1"/>
  <c r="CY455" i="1"/>
  <c r="CO455" i="1"/>
  <c r="DE455" i="1"/>
  <c r="DV455" i="1"/>
  <c r="ED455" i="1"/>
  <c r="DM455" i="1"/>
  <c r="DI455" i="1"/>
  <c r="CL131" i="1"/>
  <c r="CL119" i="1"/>
  <c r="CL218" i="1"/>
  <c r="CL79" i="1"/>
  <c r="CL76" i="1"/>
  <c r="CL67" i="1"/>
  <c r="DB453" i="1"/>
  <c r="ED453" i="1"/>
  <c r="DE453" i="1"/>
  <c r="DT453" i="1"/>
  <c r="EG453" i="1"/>
  <c r="CL175" i="1"/>
  <c r="CL114" i="1"/>
  <c r="CL29" i="1"/>
  <c r="CL184" i="1"/>
  <c r="CL172" i="1"/>
  <c r="CK172" i="1" s="1"/>
  <c r="CJ172" i="1" s="1"/>
  <c r="CK162" i="1"/>
  <c r="CK113" i="1"/>
  <c r="CM174" i="1"/>
  <c r="CK98" i="1"/>
  <c r="CL7" i="1"/>
  <c r="BD368" i="1"/>
  <c r="CM304" i="1"/>
  <c r="CL40" i="1"/>
  <c r="I40" i="1" s="1"/>
  <c r="G38" i="3" s="1"/>
  <c r="N454" i="1"/>
  <c r="CL75" i="1"/>
  <c r="CL92" i="1"/>
  <c r="CL70" i="1"/>
  <c r="CL68" i="1"/>
  <c r="CK54" i="1"/>
  <c r="CK84" i="1"/>
  <c r="CL233" i="1"/>
  <c r="AI351" i="1"/>
  <c r="AA351" i="1"/>
  <c r="AD351" i="1"/>
  <c r="AJ351" i="1"/>
  <c r="AE351" i="1"/>
  <c r="CO287" i="1"/>
  <c r="AF351" i="1"/>
  <c r="Q351" i="1"/>
  <c r="CK234" i="1"/>
  <c r="CK150" i="1"/>
  <c r="CK141" i="1"/>
  <c r="CK23" i="1"/>
  <c r="CZ449" i="1"/>
  <c r="DI449" i="1"/>
  <c r="ED449" i="1"/>
  <c r="CX449" i="1"/>
  <c r="DL449" i="1"/>
  <c r="DX449" i="1"/>
  <c r="CK99" i="1"/>
  <c r="CK83" i="1"/>
  <c r="CK27" i="1"/>
  <c r="CK18" i="1"/>
  <c r="BC455" i="1"/>
  <c r="BC245" i="1"/>
  <c r="CL4" i="1"/>
  <c r="DY455" i="1"/>
  <c r="DD455" i="1"/>
  <c r="CR455" i="1"/>
  <c r="CU455" i="1"/>
  <c r="DN455" i="1"/>
  <c r="EB455" i="1"/>
  <c r="DT455" i="1"/>
  <c r="DB455" i="1"/>
  <c r="CN455" i="1"/>
  <c r="CM227" i="1"/>
  <c r="CW455" i="1"/>
  <c r="DS455" i="1"/>
  <c r="AV351" i="1"/>
  <c r="AS351" i="1"/>
  <c r="Y351" i="1"/>
  <c r="AB351" i="1"/>
  <c r="AW351" i="1"/>
  <c r="AT351" i="1"/>
  <c r="Z351" i="1"/>
  <c r="AC351" i="1"/>
  <c r="BA362" i="1"/>
  <c r="AU362" i="1"/>
  <c r="AB362" i="1"/>
  <c r="AW362" i="1"/>
  <c r="AP362" i="1"/>
  <c r="AF362" i="1"/>
  <c r="AC362" i="1"/>
  <c r="CW453" i="1"/>
  <c r="EA453" i="1"/>
  <c r="DY453" i="1"/>
  <c r="DI453" i="1"/>
  <c r="EC453" i="1"/>
  <c r="DR453" i="1"/>
  <c r="CP453" i="1"/>
  <c r="EB453" i="1"/>
  <c r="DK453" i="1"/>
  <c r="CX453" i="1"/>
  <c r="CK231" i="1"/>
  <c r="AW284" i="1"/>
  <c r="AW416" i="1" s="1"/>
  <c r="P284" i="1"/>
  <c r="P416" i="1" s="1"/>
  <c r="CL177" i="1"/>
  <c r="CK173" i="1"/>
  <c r="CK169" i="1"/>
  <c r="CK161" i="1"/>
  <c r="CL8" i="1"/>
  <c r="CL165" i="1"/>
  <c r="GF210" i="1"/>
  <c r="AK452" i="1"/>
  <c r="AL452" i="1"/>
  <c r="AG452" i="1"/>
  <c r="AC452" i="1"/>
  <c r="Y452" i="1"/>
  <c r="U452" i="1"/>
  <c r="Q452" i="1"/>
  <c r="CM452" i="1"/>
  <c r="CL102" i="1"/>
  <c r="CN454" i="1"/>
  <c r="CM225" i="1"/>
  <c r="CO454" i="1"/>
  <c r="CK182" i="1"/>
  <c r="CK130" i="1"/>
  <c r="BC349" i="1"/>
  <c r="CK195" i="1"/>
  <c r="CK190" i="1"/>
  <c r="CK188" i="1"/>
  <c r="CK181" i="1"/>
  <c r="CK117" i="1"/>
  <c r="CK186" i="1"/>
  <c r="CK160" i="1"/>
  <c r="CK149" i="1"/>
  <c r="CL55" i="1"/>
  <c r="GF20" i="1"/>
  <c r="CK100" i="1"/>
  <c r="CK228" i="1"/>
  <c r="CK219" i="1"/>
  <c r="CK199" i="1"/>
  <c r="CK191" i="1"/>
  <c r="CK137" i="1"/>
  <c r="CK127" i="1"/>
  <c r="CK94" i="1"/>
  <c r="DM449" i="1"/>
  <c r="EE449" i="1"/>
  <c r="CO449" i="1"/>
  <c r="DO449" i="1"/>
  <c r="EA449" i="1"/>
  <c r="CR449" i="1"/>
  <c r="DP449" i="1"/>
  <c r="CK5" i="1"/>
  <c r="EC455" i="1"/>
  <c r="DQ455" i="1"/>
  <c r="CV455" i="1"/>
  <c r="CP455" i="1"/>
  <c r="DC455" i="1"/>
  <c r="DX455" i="1"/>
  <c r="EA455" i="1"/>
  <c r="DK455" i="1"/>
  <c r="CT455" i="1"/>
  <c r="P455" i="1"/>
  <c r="AD455" i="1"/>
  <c r="AI455" i="1"/>
  <c r="AW455" i="1"/>
  <c r="CI287" i="1"/>
  <c r="CJ287" i="1"/>
  <c r="AY351" i="1"/>
  <c r="CL287" i="1"/>
  <c r="AL351" i="1"/>
  <c r="AK351" i="1"/>
  <c r="AG351" i="1"/>
  <c r="R351" i="1"/>
  <c r="AZ351" i="1"/>
  <c r="AM351" i="1"/>
  <c r="AN351" i="1"/>
  <c r="AH351" i="1"/>
  <c r="S351" i="1"/>
  <c r="AO362" i="1"/>
  <c r="Z362" i="1"/>
  <c r="CS453" i="1"/>
  <c r="DS453" i="1"/>
  <c r="DW453" i="1"/>
  <c r="CT453" i="1"/>
  <c r="DX453" i="1"/>
  <c r="CY453" i="1"/>
  <c r="CK19" i="1"/>
  <c r="GF109" i="1"/>
  <c r="CL78" i="1"/>
  <c r="CL115" i="1"/>
  <c r="CK44" i="1"/>
  <c r="CL30" i="1"/>
  <c r="N452" i="1"/>
  <c r="AN452" i="1"/>
  <c r="AI452" i="1"/>
  <c r="AE452" i="1"/>
  <c r="AA452" i="1"/>
  <c r="W452" i="1"/>
  <c r="S452" i="1"/>
  <c r="O452" i="1"/>
  <c r="GF174" i="1"/>
  <c r="AP452" i="1"/>
  <c r="AJ452" i="1"/>
  <c r="AF452" i="1"/>
  <c r="AB452" i="1"/>
  <c r="X452" i="1"/>
  <c r="T452" i="1"/>
  <c r="P452" i="1"/>
  <c r="M452" i="1"/>
  <c r="CK229" i="1"/>
  <c r="CL143" i="1"/>
  <c r="X454" i="1"/>
  <c r="R454" i="1"/>
  <c r="S454" i="1"/>
  <c r="CK71" i="1"/>
  <c r="CK64" i="1"/>
  <c r="GF49" i="1"/>
  <c r="CL14" i="1"/>
  <c r="CK134" i="1"/>
  <c r="CL211" i="1"/>
  <c r="CK168" i="1"/>
  <c r="CK157" i="1"/>
  <c r="CT449" i="1"/>
  <c r="DS449" i="1"/>
  <c r="DD449" i="1"/>
  <c r="CU449" i="1"/>
  <c r="DW449" i="1"/>
  <c r="GF45" i="1"/>
  <c r="CQ449" i="1"/>
  <c r="CM449" i="1"/>
  <c r="CL45" i="1"/>
  <c r="J110" i="6" l="1"/>
  <c r="J110" i="10" s="1"/>
  <c r="K112" i="1"/>
  <c r="I110" i="3" s="1"/>
  <c r="J110" i="9"/>
  <c r="J110" i="8"/>
  <c r="CK4" i="1"/>
  <c r="CJ4" i="1" s="1"/>
  <c r="CI4" i="1" s="1"/>
  <c r="AY185" i="7"/>
  <c r="AY185" i="11" s="1"/>
  <c r="AY185" i="8"/>
  <c r="AY185" i="9"/>
  <c r="BZ230" i="9"/>
  <c r="BZ222" i="9"/>
  <c r="BZ214" i="9"/>
  <c r="BZ206" i="9"/>
  <c r="BZ198" i="9"/>
  <c r="BZ190" i="9"/>
  <c r="BZ182" i="9"/>
  <c r="BZ174" i="9"/>
  <c r="BZ166" i="9"/>
  <c r="BZ233" i="9"/>
  <c r="BZ225" i="9"/>
  <c r="BZ217" i="9"/>
  <c r="BZ209" i="9"/>
  <c r="BZ201" i="9"/>
  <c r="BZ193" i="9"/>
  <c r="BZ185" i="9"/>
  <c r="BZ228" i="9"/>
  <c r="BZ220" i="9"/>
  <c r="BZ212" i="9"/>
  <c r="BZ204" i="9"/>
  <c r="BZ196" i="9"/>
  <c r="BZ188" i="9"/>
  <c r="BZ180" i="9"/>
  <c r="BZ172" i="9"/>
  <c r="BZ164" i="9"/>
  <c r="BZ231" i="9"/>
  <c r="BZ223" i="9"/>
  <c r="BZ207" i="9"/>
  <c r="BZ199" i="9"/>
  <c r="BZ191" i="9"/>
  <c r="BZ183" i="9"/>
  <c r="BZ175" i="9"/>
  <c r="BZ234" i="9"/>
  <c r="BZ226" i="9"/>
  <c r="BZ218" i="9"/>
  <c r="BZ210" i="9"/>
  <c r="BZ202" i="9"/>
  <c r="BZ194" i="9"/>
  <c r="BZ186" i="9"/>
  <c r="BZ178" i="9"/>
  <c r="BZ170" i="9"/>
  <c r="BZ229" i="9"/>
  <c r="BZ221" i="9"/>
  <c r="BZ213" i="9"/>
  <c r="BZ205" i="9"/>
  <c r="BZ197" i="9"/>
  <c r="BZ189" i="9"/>
  <c r="BZ181" i="9"/>
  <c r="BZ232" i="9"/>
  <c r="BZ224" i="9"/>
  <c r="BZ216" i="9"/>
  <c r="BZ208" i="9"/>
  <c r="BZ200" i="9"/>
  <c r="BZ192" i="9"/>
  <c r="BZ184" i="9"/>
  <c r="BZ176" i="9"/>
  <c r="BZ168" i="9"/>
  <c r="BZ235" i="9"/>
  <c r="BZ227" i="9"/>
  <c r="BZ219" i="9"/>
  <c r="BZ211" i="9"/>
  <c r="BZ203" i="9"/>
  <c r="BZ195" i="9"/>
  <c r="BZ187" i="9"/>
  <c r="BZ179" i="9"/>
  <c r="BZ171" i="9"/>
  <c r="BZ163" i="9"/>
  <c r="BZ177" i="9"/>
  <c r="BZ159" i="9"/>
  <c r="BZ151" i="9"/>
  <c r="BZ143" i="9"/>
  <c r="BZ135" i="9"/>
  <c r="BZ127" i="9"/>
  <c r="BZ119" i="9"/>
  <c r="BZ111" i="9"/>
  <c r="BZ103" i="9"/>
  <c r="BZ95" i="9"/>
  <c r="BZ87" i="9"/>
  <c r="BZ79" i="9"/>
  <c r="BZ71" i="9"/>
  <c r="BZ63" i="9"/>
  <c r="BZ55" i="9"/>
  <c r="BZ47" i="9"/>
  <c r="BZ39" i="9"/>
  <c r="BZ31" i="9"/>
  <c r="BZ154" i="9"/>
  <c r="BZ138" i="9"/>
  <c r="BZ130" i="9"/>
  <c r="BZ122" i="9"/>
  <c r="BZ114" i="9"/>
  <c r="BZ106" i="9"/>
  <c r="BZ98" i="9"/>
  <c r="BZ90" i="9"/>
  <c r="BZ82" i="9"/>
  <c r="BZ74" i="9"/>
  <c r="BZ66" i="9"/>
  <c r="BZ58" i="9"/>
  <c r="BZ50" i="9"/>
  <c r="BZ42" i="9"/>
  <c r="BZ157" i="9"/>
  <c r="BZ149" i="9"/>
  <c r="BZ141" i="9"/>
  <c r="BZ133" i="9"/>
  <c r="BZ125" i="9"/>
  <c r="BZ117" i="9"/>
  <c r="BZ109" i="9"/>
  <c r="BZ101" i="9"/>
  <c r="BZ93" i="9"/>
  <c r="BZ85" i="9"/>
  <c r="BZ77" i="9"/>
  <c r="BZ69" i="9"/>
  <c r="BZ61" i="9"/>
  <c r="BZ53" i="9"/>
  <c r="BZ45" i="9"/>
  <c r="BZ37" i="9"/>
  <c r="BZ29" i="9"/>
  <c r="BZ167" i="9"/>
  <c r="BZ152" i="9"/>
  <c r="BZ144" i="9"/>
  <c r="BZ136" i="9"/>
  <c r="BZ128" i="9"/>
  <c r="BZ120" i="9"/>
  <c r="BZ112" i="9"/>
  <c r="BZ104" i="9"/>
  <c r="BZ96" i="9"/>
  <c r="BZ88" i="9"/>
  <c r="BZ72" i="9"/>
  <c r="BZ64" i="9"/>
  <c r="BZ56" i="9"/>
  <c r="BZ48" i="9"/>
  <c r="BZ40" i="9"/>
  <c r="BZ32" i="9"/>
  <c r="BZ155" i="9"/>
  <c r="BZ147" i="9"/>
  <c r="BZ139" i="9"/>
  <c r="BZ131" i="9"/>
  <c r="BZ123" i="9"/>
  <c r="BZ115" i="9"/>
  <c r="BZ107" i="9"/>
  <c r="BZ91" i="9"/>
  <c r="BZ83" i="9"/>
  <c r="BZ75" i="9"/>
  <c r="BZ67" i="9"/>
  <c r="BZ59" i="9"/>
  <c r="BZ51" i="9"/>
  <c r="BZ43" i="9"/>
  <c r="BZ35" i="9"/>
  <c r="BZ173" i="9"/>
  <c r="BZ165" i="9"/>
  <c r="BZ162" i="9"/>
  <c r="BZ161" i="9"/>
  <c r="BZ160" i="9"/>
  <c r="BZ158" i="9"/>
  <c r="BZ150" i="9"/>
  <c r="BZ142" i="9"/>
  <c r="BZ134" i="9"/>
  <c r="BZ126" i="9"/>
  <c r="BZ118" i="9"/>
  <c r="BZ110" i="9"/>
  <c r="BZ102" i="9"/>
  <c r="BZ94" i="9"/>
  <c r="BZ86" i="9"/>
  <c r="BZ78" i="9"/>
  <c r="BZ70" i="9"/>
  <c r="BZ62" i="9"/>
  <c r="BZ54" i="9"/>
  <c r="BZ46" i="9"/>
  <c r="BZ38" i="9"/>
  <c r="BZ30" i="9"/>
  <c r="BZ153" i="9"/>
  <c r="BZ145" i="9"/>
  <c r="BZ137" i="9"/>
  <c r="BZ129" i="9"/>
  <c r="BZ121" i="9"/>
  <c r="BZ113" i="9"/>
  <c r="BZ105" i="9"/>
  <c r="BZ97" i="9"/>
  <c r="BZ89" i="9"/>
  <c r="BZ81" i="9"/>
  <c r="BZ73" i="9"/>
  <c r="BZ65" i="9"/>
  <c r="BZ57" i="9"/>
  <c r="BZ49" i="9"/>
  <c r="BZ41" i="9"/>
  <c r="BZ33" i="9"/>
  <c r="BZ156" i="9"/>
  <c r="BZ148" i="9"/>
  <c r="BZ140" i="9"/>
  <c r="BZ132" i="9"/>
  <c r="BZ124" i="9"/>
  <c r="BZ116" i="9"/>
  <c r="BZ108" i="9"/>
  <c r="BZ100" i="9"/>
  <c r="BZ92" i="9"/>
  <c r="BZ76" i="9"/>
  <c r="BZ68" i="9"/>
  <c r="BZ60" i="9"/>
  <c r="BZ52" i="9"/>
  <c r="BZ44" i="9"/>
  <c r="BZ36" i="9"/>
  <c r="BZ19" i="9"/>
  <c r="BZ11" i="9"/>
  <c r="BZ3" i="9"/>
  <c r="BZ22" i="9"/>
  <c r="BZ14" i="9"/>
  <c r="BZ6" i="9"/>
  <c r="BZ26" i="9"/>
  <c r="BZ25" i="9"/>
  <c r="BZ17" i="9"/>
  <c r="BZ9" i="9"/>
  <c r="BZ20" i="9"/>
  <c r="BZ12" i="9"/>
  <c r="BZ4" i="9"/>
  <c r="BZ2" i="9"/>
  <c r="BZ34" i="9"/>
  <c r="BZ27" i="9"/>
  <c r="BZ23" i="9"/>
  <c r="BZ15" i="9"/>
  <c r="BZ7" i="9"/>
  <c r="BZ18" i="9"/>
  <c r="BZ10" i="9"/>
  <c r="BZ21" i="9"/>
  <c r="BZ13" i="9"/>
  <c r="BZ5" i="9"/>
  <c r="BZ28" i="9"/>
  <c r="BZ24" i="9"/>
  <c r="BZ16" i="9"/>
  <c r="BZ8" i="9"/>
  <c r="S18" i="7"/>
  <c r="S18" i="11" s="1"/>
  <c r="S18" i="8"/>
  <c r="S18" i="9"/>
  <c r="R18" i="7"/>
  <c r="R18" i="11" s="1"/>
  <c r="R18" i="8"/>
  <c r="R18" i="9"/>
  <c r="I214" i="7"/>
  <c r="I214" i="11" s="1"/>
  <c r="I214" i="8"/>
  <c r="I214" i="9"/>
  <c r="L18" i="7"/>
  <c r="L18" i="11" s="1"/>
  <c r="L18" i="8"/>
  <c r="L18" i="9"/>
  <c r="K22" i="7"/>
  <c r="K22" i="11" s="1"/>
  <c r="K22" i="8"/>
  <c r="K22" i="9"/>
  <c r="K90" i="7"/>
  <c r="K90" i="11" s="1"/>
  <c r="K90" i="8"/>
  <c r="K90" i="9"/>
  <c r="K7" i="7"/>
  <c r="K7" i="11" s="1"/>
  <c r="K7" i="8"/>
  <c r="K7" i="9"/>
  <c r="K51" i="7"/>
  <c r="K51" i="11" s="1"/>
  <c r="K51" i="8"/>
  <c r="K51" i="9"/>
  <c r="K188" i="7"/>
  <c r="K188" i="11" s="1"/>
  <c r="K188" i="8"/>
  <c r="K188" i="9"/>
  <c r="J56" i="7"/>
  <c r="J56" i="11" s="1"/>
  <c r="J56" i="8"/>
  <c r="J56" i="9"/>
  <c r="K78" i="7"/>
  <c r="K78" i="11" s="1"/>
  <c r="K78" i="8"/>
  <c r="K78" i="9"/>
  <c r="K58" i="7"/>
  <c r="K58" i="11" s="1"/>
  <c r="K58" i="8"/>
  <c r="K58" i="9"/>
  <c r="K6" i="7"/>
  <c r="K6" i="11" s="1"/>
  <c r="K6" i="8"/>
  <c r="K6" i="9"/>
  <c r="K221" i="7"/>
  <c r="K221" i="11" s="1"/>
  <c r="K221" i="8"/>
  <c r="K221" i="9"/>
  <c r="K180" i="7"/>
  <c r="K180" i="11" s="1"/>
  <c r="K180" i="8"/>
  <c r="K180" i="9"/>
  <c r="K168" i="7"/>
  <c r="K168" i="11" s="1"/>
  <c r="K168" i="8"/>
  <c r="K168" i="9"/>
  <c r="K213" i="7"/>
  <c r="K213" i="11" s="1"/>
  <c r="K213" i="8"/>
  <c r="K213" i="9"/>
  <c r="L93" i="1"/>
  <c r="J91" i="3" s="1"/>
  <c r="K91" i="3"/>
  <c r="K91" i="6" s="1"/>
  <c r="K91" i="10" s="1"/>
  <c r="K118" i="7"/>
  <c r="K118" i="11" s="1"/>
  <c r="K118" i="8"/>
  <c r="K118" i="9"/>
  <c r="L79" i="1"/>
  <c r="J77" i="3" s="1"/>
  <c r="K77" i="3"/>
  <c r="K77" i="6" s="1"/>
  <c r="K77" i="10" s="1"/>
  <c r="K85" i="7"/>
  <c r="K85" i="11" s="1"/>
  <c r="K85" i="8"/>
  <c r="K85" i="9"/>
  <c r="K148" i="7"/>
  <c r="K148" i="11" s="1"/>
  <c r="K148" i="8"/>
  <c r="K148" i="9"/>
  <c r="L91" i="1"/>
  <c r="J89" i="3" s="1"/>
  <c r="K89" i="3"/>
  <c r="L68" i="1"/>
  <c r="J66" i="3" s="1"/>
  <c r="K66" i="3"/>
  <c r="K66" i="6" s="1"/>
  <c r="K66" i="10" s="1"/>
  <c r="Z18" i="7"/>
  <c r="Z18" i="11" s="1"/>
  <c r="Z18" i="8"/>
  <c r="Z18" i="9"/>
  <c r="Z107" i="7"/>
  <c r="Z107" i="11" s="1"/>
  <c r="Z107" i="8"/>
  <c r="Z107" i="9"/>
  <c r="AF18" i="7"/>
  <c r="AF18" i="11" s="1"/>
  <c r="AF18" i="8"/>
  <c r="AF18" i="9"/>
  <c r="AY153" i="7"/>
  <c r="AY153" i="11" s="1"/>
  <c r="AY153" i="8"/>
  <c r="AY153" i="9"/>
  <c r="L63" i="7"/>
  <c r="L63" i="11" s="1"/>
  <c r="L63" i="8"/>
  <c r="L63" i="9"/>
  <c r="G37" i="7"/>
  <c r="G37" i="11" s="1"/>
  <c r="G37" i="8"/>
  <c r="G37" i="9"/>
  <c r="K68" i="7"/>
  <c r="K68" i="11" s="1"/>
  <c r="K68" i="8"/>
  <c r="K68" i="9"/>
  <c r="K139" i="7"/>
  <c r="K139" i="11" s="1"/>
  <c r="K139" i="8"/>
  <c r="K139" i="9"/>
  <c r="K21" i="7"/>
  <c r="K21" i="11" s="1"/>
  <c r="K21" i="8"/>
  <c r="K21" i="9"/>
  <c r="K120" i="7"/>
  <c r="K120" i="11" s="1"/>
  <c r="K120" i="8"/>
  <c r="K120" i="9"/>
  <c r="K55" i="7"/>
  <c r="K55" i="11" s="1"/>
  <c r="K55" i="8"/>
  <c r="K55" i="9"/>
  <c r="K86" i="7"/>
  <c r="K86" i="11" s="1"/>
  <c r="K86" i="8"/>
  <c r="K86" i="9"/>
  <c r="K235" i="7"/>
  <c r="K235" i="11" s="1"/>
  <c r="K235" i="8"/>
  <c r="K235" i="9"/>
  <c r="K175" i="7"/>
  <c r="K175" i="11" s="1"/>
  <c r="K175" i="8"/>
  <c r="K175" i="9"/>
  <c r="K50" i="7"/>
  <c r="K50" i="11" s="1"/>
  <c r="K50" i="8"/>
  <c r="K50" i="9"/>
  <c r="K19" i="7"/>
  <c r="K19" i="11" s="1"/>
  <c r="K19" i="8"/>
  <c r="K19" i="9"/>
  <c r="K136" i="7"/>
  <c r="K136" i="11" s="1"/>
  <c r="K136" i="8"/>
  <c r="K136" i="9"/>
  <c r="K203" i="7"/>
  <c r="K203" i="11" s="1"/>
  <c r="K203" i="8"/>
  <c r="K203" i="9"/>
  <c r="K199" i="7"/>
  <c r="K199" i="11" s="1"/>
  <c r="K199" i="8"/>
  <c r="K199" i="9"/>
  <c r="K181" i="7"/>
  <c r="K181" i="11" s="1"/>
  <c r="K181" i="8"/>
  <c r="K181" i="9"/>
  <c r="J104" i="7"/>
  <c r="J104" i="11" s="1"/>
  <c r="J104" i="8"/>
  <c r="J104" i="9"/>
  <c r="N107" i="3"/>
  <c r="AJ18" i="3"/>
  <c r="AJ18" i="6" s="1"/>
  <c r="AJ18" i="10" s="1"/>
  <c r="AI18" i="7"/>
  <c r="AI18" i="11" s="1"/>
  <c r="AI18" i="8"/>
  <c r="AI18" i="9"/>
  <c r="G38" i="7"/>
  <c r="G38" i="11" s="1"/>
  <c r="G38" i="8"/>
  <c r="G38" i="9"/>
  <c r="Z13" i="7"/>
  <c r="Z13" i="11" s="1"/>
  <c r="Z13" i="8"/>
  <c r="Z13" i="9"/>
  <c r="AC196" i="7"/>
  <c r="AC196" i="11" s="1"/>
  <c r="AC196" i="8"/>
  <c r="AC196" i="9"/>
  <c r="AS18" i="7"/>
  <c r="AS18" i="11" s="1"/>
  <c r="AS18" i="8"/>
  <c r="AS18" i="9"/>
  <c r="X18" i="7"/>
  <c r="X18" i="11" s="1"/>
  <c r="X18" i="8"/>
  <c r="X18" i="9"/>
  <c r="I110" i="7"/>
  <c r="I110" i="11" s="1"/>
  <c r="I110" i="8"/>
  <c r="I110" i="9"/>
  <c r="L67" i="7"/>
  <c r="L67" i="11" s="1"/>
  <c r="L67" i="8"/>
  <c r="L67" i="9"/>
  <c r="K217" i="7"/>
  <c r="K217" i="11" s="1"/>
  <c r="K217" i="8"/>
  <c r="K217" i="9"/>
  <c r="K226" i="7"/>
  <c r="K226" i="11" s="1"/>
  <c r="K226" i="8"/>
  <c r="K226" i="9"/>
  <c r="K189" i="7"/>
  <c r="K189" i="11" s="1"/>
  <c r="K189" i="8"/>
  <c r="K189" i="9"/>
  <c r="K228" i="7"/>
  <c r="K228" i="11" s="1"/>
  <c r="K228" i="8"/>
  <c r="K228" i="9"/>
  <c r="K147" i="7"/>
  <c r="K147" i="11" s="1"/>
  <c r="K147" i="8"/>
  <c r="K147" i="9"/>
  <c r="K122" i="7"/>
  <c r="K122" i="11" s="1"/>
  <c r="K122" i="8"/>
  <c r="K122" i="9"/>
  <c r="K87" i="7"/>
  <c r="K87" i="11" s="1"/>
  <c r="K87" i="8"/>
  <c r="K87" i="9"/>
  <c r="L107" i="7"/>
  <c r="L107" i="11" s="1"/>
  <c r="L107" i="8"/>
  <c r="L107" i="9"/>
  <c r="K174" i="7"/>
  <c r="K174" i="11" s="1"/>
  <c r="K174" i="8"/>
  <c r="K174" i="9"/>
  <c r="K143" i="7"/>
  <c r="K143" i="11" s="1"/>
  <c r="K143" i="8"/>
  <c r="K143" i="9"/>
  <c r="L78" i="1"/>
  <c r="J76" i="3" s="1"/>
  <c r="K76" i="3"/>
  <c r="L199" i="1"/>
  <c r="J197" i="3" s="1"/>
  <c r="K197" i="3"/>
  <c r="K142" i="7"/>
  <c r="K142" i="11" s="1"/>
  <c r="K142" i="8"/>
  <c r="K142" i="9"/>
  <c r="K69" i="7"/>
  <c r="K69" i="11" s="1"/>
  <c r="K69" i="8"/>
  <c r="K69" i="9"/>
  <c r="AI107" i="7"/>
  <c r="AI107" i="11" s="1"/>
  <c r="AI107" i="8"/>
  <c r="AI107" i="9"/>
  <c r="L85" i="7"/>
  <c r="L85" i="11" s="1"/>
  <c r="L85" i="8"/>
  <c r="L85" i="9"/>
  <c r="AQ107" i="7"/>
  <c r="AQ107" i="11" s="1"/>
  <c r="AQ107" i="8"/>
  <c r="AQ107" i="9"/>
  <c r="L229" i="7"/>
  <c r="L229" i="11" s="1"/>
  <c r="L229" i="8"/>
  <c r="L229" i="9"/>
  <c r="K170" i="7"/>
  <c r="K170" i="11" s="1"/>
  <c r="K170" i="8"/>
  <c r="K170" i="9"/>
  <c r="K173" i="7"/>
  <c r="K173" i="11" s="1"/>
  <c r="K173" i="8"/>
  <c r="K173" i="9"/>
  <c r="K224" i="7"/>
  <c r="K224" i="11" s="1"/>
  <c r="K224" i="8"/>
  <c r="K224" i="9"/>
  <c r="K73" i="7"/>
  <c r="K73" i="11" s="1"/>
  <c r="K73" i="8"/>
  <c r="K73" i="9"/>
  <c r="K117" i="7"/>
  <c r="K117" i="11" s="1"/>
  <c r="K117" i="8"/>
  <c r="K117" i="9"/>
  <c r="K179" i="7"/>
  <c r="K179" i="11" s="1"/>
  <c r="K179" i="8"/>
  <c r="K179" i="9"/>
  <c r="K138" i="7"/>
  <c r="K138" i="11" s="1"/>
  <c r="K138" i="8"/>
  <c r="K138" i="9"/>
  <c r="K130" i="7"/>
  <c r="K130" i="11" s="1"/>
  <c r="K130" i="8"/>
  <c r="K130" i="9"/>
  <c r="K195" i="7"/>
  <c r="K195" i="11" s="1"/>
  <c r="K195" i="8"/>
  <c r="K195" i="9"/>
  <c r="K54" i="7"/>
  <c r="K54" i="11" s="1"/>
  <c r="K54" i="8"/>
  <c r="K54" i="9"/>
  <c r="AD18" i="3"/>
  <c r="AD18" i="6" s="1"/>
  <c r="AD18" i="10" s="1"/>
  <c r="AG18" i="7"/>
  <c r="AG18" i="11" s="1"/>
  <c r="AG18" i="8"/>
  <c r="AG18" i="9"/>
  <c r="AE18" i="7"/>
  <c r="AE18" i="11" s="1"/>
  <c r="AE18" i="8"/>
  <c r="AE18" i="9"/>
  <c r="AM18" i="7"/>
  <c r="AM18" i="11" s="1"/>
  <c r="AM18" i="8"/>
  <c r="AM18" i="9"/>
  <c r="G35" i="7"/>
  <c r="G35" i="11" s="1"/>
  <c r="G35" i="8"/>
  <c r="G35" i="9"/>
  <c r="I121" i="7"/>
  <c r="I121" i="11" s="1"/>
  <c r="I121" i="8"/>
  <c r="I121" i="9"/>
  <c r="L223" i="7"/>
  <c r="L223" i="11" s="1"/>
  <c r="L223" i="8"/>
  <c r="L223" i="9"/>
  <c r="L119" i="7"/>
  <c r="L119" i="11" s="1"/>
  <c r="L119" i="8"/>
  <c r="L119" i="9"/>
  <c r="G39" i="7"/>
  <c r="G39" i="11" s="1"/>
  <c r="G39" i="8"/>
  <c r="G39" i="9"/>
  <c r="K141" i="7"/>
  <c r="K141" i="11" s="1"/>
  <c r="K141" i="8"/>
  <c r="K141" i="9"/>
  <c r="K132" i="7"/>
  <c r="K132" i="11" s="1"/>
  <c r="K132" i="8"/>
  <c r="K132" i="9"/>
  <c r="K230" i="7"/>
  <c r="K230" i="11" s="1"/>
  <c r="K230" i="8"/>
  <c r="K230" i="9"/>
  <c r="K152" i="7"/>
  <c r="K152" i="11" s="1"/>
  <c r="K152" i="8"/>
  <c r="K152" i="9"/>
  <c r="K81" i="7"/>
  <c r="K81" i="11" s="1"/>
  <c r="K81" i="8"/>
  <c r="K81" i="9"/>
  <c r="J194" i="7"/>
  <c r="J194" i="11" s="1"/>
  <c r="J194" i="8"/>
  <c r="J194" i="9"/>
  <c r="K60" i="7"/>
  <c r="K60" i="11" s="1"/>
  <c r="K60" i="8"/>
  <c r="K60" i="9"/>
  <c r="J54" i="7"/>
  <c r="J54" i="11" s="1"/>
  <c r="J54" i="8"/>
  <c r="J54" i="9"/>
  <c r="K92" i="7"/>
  <c r="K92" i="11" s="1"/>
  <c r="K92" i="8"/>
  <c r="K92" i="9"/>
  <c r="K53" i="7"/>
  <c r="K53" i="11" s="1"/>
  <c r="K53" i="8"/>
  <c r="K53" i="9"/>
  <c r="K23" i="7"/>
  <c r="K23" i="11" s="1"/>
  <c r="K23" i="8"/>
  <c r="K23" i="9"/>
  <c r="K14" i="7"/>
  <c r="K14" i="11" s="1"/>
  <c r="K14" i="8"/>
  <c r="K14" i="9"/>
  <c r="K227" i="7"/>
  <c r="K227" i="11" s="1"/>
  <c r="K227" i="8"/>
  <c r="K227" i="9"/>
  <c r="G48" i="3"/>
  <c r="J102" i="7"/>
  <c r="J102" i="11" s="1"/>
  <c r="J102" i="8"/>
  <c r="J102" i="9"/>
  <c r="S107" i="7"/>
  <c r="S107" i="11" s="1"/>
  <c r="S107" i="8"/>
  <c r="S107" i="9"/>
  <c r="X107" i="7"/>
  <c r="X107" i="11" s="1"/>
  <c r="X107" i="8"/>
  <c r="X107" i="9"/>
  <c r="BZ232" i="7"/>
  <c r="BZ232" i="11" s="1"/>
  <c r="BZ228" i="7"/>
  <c r="BZ228" i="11" s="1"/>
  <c r="BZ224" i="7"/>
  <c r="BZ224" i="11" s="1"/>
  <c r="BZ220" i="7"/>
  <c r="BZ220" i="11" s="1"/>
  <c r="BZ216" i="7"/>
  <c r="BZ216" i="11" s="1"/>
  <c r="BZ212" i="7"/>
  <c r="BZ212" i="11" s="1"/>
  <c r="BZ208" i="7"/>
  <c r="BZ208" i="11" s="1"/>
  <c r="BZ204" i="7"/>
  <c r="BZ204" i="11" s="1"/>
  <c r="BZ200" i="7"/>
  <c r="BZ200" i="11" s="1"/>
  <c r="BZ196" i="7"/>
  <c r="BZ196" i="11" s="1"/>
  <c r="BZ233" i="7"/>
  <c r="BZ233" i="11" s="1"/>
  <c r="BZ229" i="7"/>
  <c r="BZ229" i="11" s="1"/>
  <c r="BZ225" i="7"/>
  <c r="BZ225" i="11" s="1"/>
  <c r="BZ221" i="7"/>
  <c r="BZ221" i="11" s="1"/>
  <c r="BZ217" i="7"/>
  <c r="BZ217" i="11" s="1"/>
  <c r="BZ213" i="7"/>
  <c r="BZ213" i="11" s="1"/>
  <c r="BZ209" i="7"/>
  <c r="BZ209" i="11" s="1"/>
  <c r="BZ205" i="7"/>
  <c r="BZ205" i="11" s="1"/>
  <c r="BZ201" i="7"/>
  <c r="BZ201" i="11" s="1"/>
  <c r="BZ197" i="7"/>
  <c r="BZ197" i="11" s="1"/>
  <c r="BZ234" i="7"/>
  <c r="BZ234" i="11" s="1"/>
  <c r="BZ230" i="7"/>
  <c r="BZ230" i="11" s="1"/>
  <c r="BZ226" i="7"/>
  <c r="BZ226" i="11" s="1"/>
  <c r="BZ222" i="7"/>
  <c r="BZ222" i="11" s="1"/>
  <c r="BZ218" i="7"/>
  <c r="BZ218" i="11" s="1"/>
  <c r="BZ214" i="7"/>
  <c r="BZ214" i="11" s="1"/>
  <c r="BZ210" i="7"/>
  <c r="BZ210" i="11" s="1"/>
  <c r="BZ206" i="7"/>
  <c r="BZ206" i="11" s="1"/>
  <c r="BZ202" i="7"/>
  <c r="BZ202" i="11" s="1"/>
  <c r="BZ198" i="7"/>
  <c r="BZ198" i="11" s="1"/>
  <c r="BZ194" i="7"/>
  <c r="BZ194" i="11" s="1"/>
  <c r="BZ235" i="7"/>
  <c r="BZ235" i="11" s="1"/>
  <c r="BZ231" i="7"/>
  <c r="BZ231" i="11" s="1"/>
  <c r="BZ227" i="7"/>
  <c r="BZ227" i="11" s="1"/>
  <c r="BZ223" i="7"/>
  <c r="BZ223" i="11" s="1"/>
  <c r="BZ219" i="7"/>
  <c r="BZ219" i="11" s="1"/>
  <c r="BZ211" i="7"/>
  <c r="BZ211" i="11" s="1"/>
  <c r="BZ207" i="7"/>
  <c r="BZ207" i="11" s="1"/>
  <c r="BZ203" i="7"/>
  <c r="BZ203" i="11" s="1"/>
  <c r="BZ199" i="7"/>
  <c r="BZ199" i="11" s="1"/>
  <c r="BZ195" i="7"/>
  <c r="BZ195" i="11" s="1"/>
  <c r="BZ193" i="7"/>
  <c r="BZ193" i="11" s="1"/>
  <c r="BZ189" i="7"/>
  <c r="BZ189" i="11" s="1"/>
  <c r="BZ185" i="7"/>
  <c r="BZ185" i="11" s="1"/>
  <c r="BZ181" i="7"/>
  <c r="BZ181" i="11" s="1"/>
  <c r="BZ177" i="7"/>
  <c r="BZ177" i="11" s="1"/>
  <c r="BZ173" i="7"/>
  <c r="BZ173" i="11" s="1"/>
  <c r="BZ165" i="7"/>
  <c r="BZ165" i="11" s="1"/>
  <c r="BZ161" i="7"/>
  <c r="BZ161" i="11" s="1"/>
  <c r="BZ157" i="7"/>
  <c r="BZ157" i="11" s="1"/>
  <c r="BZ153" i="7"/>
  <c r="BZ153" i="11" s="1"/>
  <c r="BZ149" i="7"/>
  <c r="BZ149" i="11" s="1"/>
  <c r="BZ145" i="7"/>
  <c r="BZ145" i="11" s="1"/>
  <c r="BZ141" i="7"/>
  <c r="BZ141" i="11" s="1"/>
  <c r="BZ137" i="7"/>
  <c r="BZ137" i="11" s="1"/>
  <c r="BZ133" i="7"/>
  <c r="BZ133" i="11" s="1"/>
  <c r="BZ129" i="7"/>
  <c r="BZ129" i="11" s="1"/>
  <c r="BZ125" i="7"/>
  <c r="BZ125" i="11" s="1"/>
  <c r="BZ190" i="7"/>
  <c r="BZ190" i="11" s="1"/>
  <c r="BZ186" i="7"/>
  <c r="BZ186" i="11" s="1"/>
  <c r="BZ182" i="7"/>
  <c r="BZ182" i="11" s="1"/>
  <c r="BZ178" i="7"/>
  <c r="BZ178" i="11" s="1"/>
  <c r="BZ174" i="7"/>
  <c r="BZ174" i="11" s="1"/>
  <c r="BZ170" i="7"/>
  <c r="BZ170" i="11" s="1"/>
  <c r="BZ166" i="7"/>
  <c r="BZ166" i="11" s="1"/>
  <c r="BZ162" i="7"/>
  <c r="BZ162" i="11" s="1"/>
  <c r="BZ158" i="7"/>
  <c r="BZ158" i="11" s="1"/>
  <c r="BZ154" i="7"/>
  <c r="BZ154" i="11" s="1"/>
  <c r="BZ150" i="7"/>
  <c r="BZ150" i="11" s="1"/>
  <c r="BZ142" i="7"/>
  <c r="BZ142" i="11" s="1"/>
  <c r="BZ138" i="7"/>
  <c r="BZ138" i="11" s="1"/>
  <c r="BZ134" i="7"/>
  <c r="BZ134" i="11" s="1"/>
  <c r="BZ130" i="7"/>
  <c r="BZ130" i="11" s="1"/>
  <c r="BZ126" i="7"/>
  <c r="BZ126" i="11" s="1"/>
  <c r="BZ191" i="7"/>
  <c r="BZ191" i="11" s="1"/>
  <c r="BZ187" i="7"/>
  <c r="BZ187" i="11" s="1"/>
  <c r="BZ183" i="7"/>
  <c r="BZ183" i="11" s="1"/>
  <c r="BZ179" i="7"/>
  <c r="BZ179" i="11" s="1"/>
  <c r="BZ175" i="7"/>
  <c r="BZ175" i="11" s="1"/>
  <c r="BZ171" i="7"/>
  <c r="BZ171" i="11" s="1"/>
  <c r="BZ167" i="7"/>
  <c r="BZ167" i="11" s="1"/>
  <c r="BZ163" i="7"/>
  <c r="BZ163" i="11" s="1"/>
  <c r="BZ159" i="7"/>
  <c r="BZ159" i="11" s="1"/>
  <c r="BZ155" i="7"/>
  <c r="BZ155" i="11" s="1"/>
  <c r="BZ151" i="7"/>
  <c r="BZ151" i="11" s="1"/>
  <c r="BZ147" i="7"/>
  <c r="BZ147" i="11" s="1"/>
  <c r="BZ143" i="7"/>
  <c r="BZ143" i="11" s="1"/>
  <c r="BZ139" i="7"/>
  <c r="BZ139" i="11" s="1"/>
  <c r="BZ135" i="7"/>
  <c r="BZ135" i="11" s="1"/>
  <c r="BZ131" i="7"/>
  <c r="BZ131" i="11" s="1"/>
  <c r="BZ127" i="7"/>
  <c r="BZ127" i="11" s="1"/>
  <c r="BZ192" i="7"/>
  <c r="BZ192" i="11" s="1"/>
  <c r="BZ188" i="7"/>
  <c r="BZ188" i="11" s="1"/>
  <c r="BZ184" i="7"/>
  <c r="BZ184" i="11" s="1"/>
  <c r="BZ180" i="7"/>
  <c r="BZ180" i="11" s="1"/>
  <c r="BZ176" i="7"/>
  <c r="BZ176" i="11" s="1"/>
  <c r="BZ172" i="7"/>
  <c r="BZ172" i="11" s="1"/>
  <c r="BZ168" i="7"/>
  <c r="BZ168" i="11" s="1"/>
  <c r="BZ164" i="7"/>
  <c r="BZ164" i="11" s="1"/>
  <c r="BZ160" i="7"/>
  <c r="BZ160" i="11" s="1"/>
  <c r="BZ156" i="7"/>
  <c r="BZ156" i="11" s="1"/>
  <c r="BZ152" i="7"/>
  <c r="BZ152" i="11" s="1"/>
  <c r="BZ148" i="7"/>
  <c r="BZ148" i="11" s="1"/>
  <c r="BZ144" i="7"/>
  <c r="BZ144" i="11" s="1"/>
  <c r="BZ140" i="7"/>
  <c r="BZ140" i="11" s="1"/>
  <c r="BZ136" i="7"/>
  <c r="BZ136" i="11" s="1"/>
  <c r="BZ132" i="7"/>
  <c r="BZ132" i="11" s="1"/>
  <c r="BZ128" i="7"/>
  <c r="BZ128" i="11" s="1"/>
  <c r="BZ124" i="7"/>
  <c r="BZ124" i="11" s="1"/>
  <c r="BZ120" i="7"/>
  <c r="BZ120" i="11" s="1"/>
  <c r="BZ116" i="7"/>
  <c r="BZ116" i="11" s="1"/>
  <c r="BZ112" i="7"/>
  <c r="BZ112" i="11" s="1"/>
  <c r="BZ108" i="7"/>
  <c r="BZ108" i="11" s="1"/>
  <c r="BZ104" i="7"/>
  <c r="BZ104" i="11" s="1"/>
  <c r="BZ100" i="7"/>
  <c r="BZ100" i="11" s="1"/>
  <c r="BZ96" i="7"/>
  <c r="BZ96" i="11" s="1"/>
  <c r="BZ92" i="7"/>
  <c r="BZ92" i="11" s="1"/>
  <c r="BZ88" i="7"/>
  <c r="BZ88" i="11" s="1"/>
  <c r="BZ76" i="7"/>
  <c r="BZ76" i="11" s="1"/>
  <c r="BZ72" i="7"/>
  <c r="BZ72" i="11" s="1"/>
  <c r="BZ68" i="7"/>
  <c r="BZ68" i="11" s="1"/>
  <c r="BZ64" i="7"/>
  <c r="BZ64" i="11" s="1"/>
  <c r="BZ60" i="7"/>
  <c r="BZ60" i="11" s="1"/>
  <c r="BZ56" i="7"/>
  <c r="BZ56" i="11" s="1"/>
  <c r="BZ121" i="7"/>
  <c r="BZ121" i="11" s="1"/>
  <c r="BZ117" i="7"/>
  <c r="BZ117" i="11" s="1"/>
  <c r="BZ113" i="7"/>
  <c r="BZ113" i="11" s="1"/>
  <c r="BZ109" i="7"/>
  <c r="BZ109" i="11" s="1"/>
  <c r="BZ105" i="7"/>
  <c r="BZ105" i="11" s="1"/>
  <c r="BZ101" i="7"/>
  <c r="BZ101" i="11" s="1"/>
  <c r="BZ97" i="7"/>
  <c r="BZ97" i="11" s="1"/>
  <c r="BZ93" i="7"/>
  <c r="BZ93" i="11" s="1"/>
  <c r="BZ89" i="7"/>
  <c r="BZ89" i="11" s="1"/>
  <c r="BZ85" i="7"/>
  <c r="BZ85" i="11" s="1"/>
  <c r="BZ81" i="7"/>
  <c r="BZ81" i="11" s="1"/>
  <c r="BZ77" i="7"/>
  <c r="BZ77" i="11" s="1"/>
  <c r="BZ73" i="7"/>
  <c r="BZ73" i="11" s="1"/>
  <c r="BZ69" i="7"/>
  <c r="BZ69" i="11" s="1"/>
  <c r="BZ65" i="7"/>
  <c r="BZ65" i="11" s="1"/>
  <c r="BZ61" i="7"/>
  <c r="BZ61" i="11" s="1"/>
  <c r="BZ57" i="7"/>
  <c r="BZ57" i="11" s="1"/>
  <c r="BZ122" i="7"/>
  <c r="BZ122" i="11" s="1"/>
  <c r="BZ118" i="7"/>
  <c r="BZ118" i="11" s="1"/>
  <c r="BZ114" i="7"/>
  <c r="BZ114" i="11" s="1"/>
  <c r="BZ110" i="7"/>
  <c r="BZ110" i="11" s="1"/>
  <c r="BZ106" i="7"/>
  <c r="BZ106" i="11" s="1"/>
  <c r="BZ102" i="7"/>
  <c r="BZ102" i="11" s="1"/>
  <c r="BZ98" i="7"/>
  <c r="BZ98" i="11" s="1"/>
  <c r="BZ94" i="7"/>
  <c r="BZ94" i="11" s="1"/>
  <c r="BZ90" i="7"/>
  <c r="BZ90" i="11" s="1"/>
  <c r="BZ86" i="7"/>
  <c r="BZ86" i="11" s="1"/>
  <c r="BZ82" i="7"/>
  <c r="BZ82" i="11" s="1"/>
  <c r="BZ78" i="7"/>
  <c r="BZ78" i="11" s="1"/>
  <c r="BZ74" i="7"/>
  <c r="BZ74" i="11" s="1"/>
  <c r="BZ70" i="7"/>
  <c r="BZ70" i="11" s="1"/>
  <c r="BZ66" i="7"/>
  <c r="BZ66" i="11" s="1"/>
  <c r="BZ62" i="7"/>
  <c r="BZ62" i="11" s="1"/>
  <c r="BZ58" i="7"/>
  <c r="BZ58" i="11" s="1"/>
  <c r="BZ123" i="7"/>
  <c r="BZ123" i="11" s="1"/>
  <c r="BZ119" i="7"/>
  <c r="BZ119" i="11" s="1"/>
  <c r="BZ115" i="7"/>
  <c r="BZ115" i="11" s="1"/>
  <c r="BZ111" i="7"/>
  <c r="BZ111" i="11" s="1"/>
  <c r="BZ107" i="7"/>
  <c r="BZ107" i="11" s="1"/>
  <c r="BZ103" i="7"/>
  <c r="BZ103" i="11" s="1"/>
  <c r="BZ95" i="7"/>
  <c r="BZ95" i="11" s="1"/>
  <c r="BZ91" i="7"/>
  <c r="BZ91" i="11" s="1"/>
  <c r="BZ87" i="7"/>
  <c r="BZ87" i="11" s="1"/>
  <c r="BZ83" i="7"/>
  <c r="BZ83" i="11" s="1"/>
  <c r="BZ79" i="7"/>
  <c r="BZ79" i="11" s="1"/>
  <c r="BZ75" i="7"/>
  <c r="BZ75" i="11" s="1"/>
  <c r="BZ71" i="7"/>
  <c r="BZ71" i="11" s="1"/>
  <c r="BZ67" i="7"/>
  <c r="BZ67" i="11" s="1"/>
  <c r="BZ63" i="7"/>
  <c r="BZ63" i="11" s="1"/>
  <c r="BZ59" i="7"/>
  <c r="BZ59" i="11" s="1"/>
  <c r="BZ55" i="7"/>
  <c r="BZ55" i="11" s="1"/>
  <c r="BZ54" i="7"/>
  <c r="BZ54" i="11" s="1"/>
  <c r="BZ51" i="7"/>
  <c r="BZ51" i="11" s="1"/>
  <c r="BZ47" i="7"/>
  <c r="BZ47" i="11" s="1"/>
  <c r="BZ43" i="7"/>
  <c r="BZ43" i="11" s="1"/>
  <c r="BZ39" i="7"/>
  <c r="BZ39" i="11" s="1"/>
  <c r="BZ35" i="7"/>
  <c r="BZ35" i="11" s="1"/>
  <c r="BZ31" i="7"/>
  <c r="BZ31" i="11" s="1"/>
  <c r="BZ27" i="7"/>
  <c r="BZ27" i="11" s="1"/>
  <c r="BZ23" i="7"/>
  <c r="BZ23" i="11" s="1"/>
  <c r="BZ19" i="7"/>
  <c r="BZ19" i="11" s="1"/>
  <c r="BZ15" i="7"/>
  <c r="BZ15" i="11" s="1"/>
  <c r="BZ11" i="7"/>
  <c r="BZ11" i="11" s="1"/>
  <c r="BZ7" i="7"/>
  <c r="BZ7" i="11" s="1"/>
  <c r="BZ3" i="7"/>
  <c r="BZ3" i="11" s="1"/>
  <c r="BZ52" i="7"/>
  <c r="BZ52" i="11" s="1"/>
  <c r="BZ48" i="7"/>
  <c r="BZ48" i="11" s="1"/>
  <c r="BZ44" i="7"/>
  <c r="BZ44" i="11" s="1"/>
  <c r="BZ40" i="7"/>
  <c r="BZ40" i="11" s="1"/>
  <c r="BZ36" i="7"/>
  <c r="BZ36" i="11" s="1"/>
  <c r="BZ32" i="7"/>
  <c r="BZ32" i="11" s="1"/>
  <c r="BZ28" i="7"/>
  <c r="BZ28" i="11" s="1"/>
  <c r="BZ24" i="7"/>
  <c r="BZ24" i="11" s="1"/>
  <c r="BZ20" i="7"/>
  <c r="BZ20" i="11" s="1"/>
  <c r="BZ16" i="7"/>
  <c r="BZ16" i="11" s="1"/>
  <c r="BZ12" i="7"/>
  <c r="BZ12" i="11" s="1"/>
  <c r="BZ8" i="7"/>
  <c r="BZ8" i="11" s="1"/>
  <c r="BZ4" i="7"/>
  <c r="BZ4" i="11" s="1"/>
  <c r="BZ53" i="7"/>
  <c r="BZ53" i="11" s="1"/>
  <c r="BZ49" i="7"/>
  <c r="BZ49" i="11" s="1"/>
  <c r="BZ45" i="7"/>
  <c r="BZ45" i="11" s="1"/>
  <c r="BZ41" i="7"/>
  <c r="BZ41" i="11" s="1"/>
  <c r="BZ37" i="7"/>
  <c r="BZ37" i="11" s="1"/>
  <c r="BZ33" i="7"/>
  <c r="BZ33" i="11" s="1"/>
  <c r="BZ29" i="7"/>
  <c r="BZ29" i="11" s="1"/>
  <c r="BZ25" i="7"/>
  <c r="BZ25" i="11" s="1"/>
  <c r="BZ21" i="7"/>
  <c r="BZ21" i="11" s="1"/>
  <c r="BZ17" i="7"/>
  <c r="BZ17" i="11" s="1"/>
  <c r="BZ13" i="7"/>
  <c r="BZ13" i="11" s="1"/>
  <c r="BZ9" i="7"/>
  <c r="BZ9" i="11" s="1"/>
  <c r="BZ5" i="7"/>
  <c r="BZ5" i="11" s="1"/>
  <c r="BZ50" i="7"/>
  <c r="BZ50" i="11" s="1"/>
  <c r="BZ46" i="7"/>
  <c r="BZ46" i="11" s="1"/>
  <c r="BZ42" i="7"/>
  <c r="BZ42" i="11" s="1"/>
  <c r="BZ38" i="7"/>
  <c r="BZ38" i="11" s="1"/>
  <c r="BZ34" i="7"/>
  <c r="BZ34" i="11" s="1"/>
  <c r="BZ30" i="7"/>
  <c r="BZ30" i="11" s="1"/>
  <c r="BZ26" i="7"/>
  <c r="BZ26" i="11" s="1"/>
  <c r="BZ22" i="7"/>
  <c r="BZ22" i="11" s="1"/>
  <c r="BZ18" i="7"/>
  <c r="BZ18" i="11" s="1"/>
  <c r="BZ14" i="7"/>
  <c r="BZ14" i="11" s="1"/>
  <c r="BZ10" i="7"/>
  <c r="BZ10" i="11" s="1"/>
  <c r="BZ6" i="7"/>
  <c r="BZ6" i="11" s="1"/>
  <c r="BZ2" i="7"/>
  <c r="BZ2" i="11" s="1"/>
  <c r="Y18" i="7"/>
  <c r="Y18" i="11" s="1"/>
  <c r="Y18" i="8"/>
  <c r="Y18" i="9"/>
  <c r="AL18" i="7"/>
  <c r="AL18" i="11" s="1"/>
  <c r="AL18" i="8"/>
  <c r="AL18" i="9"/>
  <c r="I206" i="7"/>
  <c r="I206" i="11" s="1"/>
  <c r="I206" i="8"/>
  <c r="I206" i="9"/>
  <c r="K111" i="7"/>
  <c r="K111" i="11" s="1"/>
  <c r="K111" i="8"/>
  <c r="K111" i="9"/>
  <c r="K64" i="7"/>
  <c r="K64" i="11" s="1"/>
  <c r="K64" i="8"/>
  <c r="K64" i="9"/>
  <c r="K200" i="7"/>
  <c r="K200" i="11" s="1"/>
  <c r="K200" i="8"/>
  <c r="K200" i="9"/>
  <c r="K171" i="7"/>
  <c r="K171" i="11" s="1"/>
  <c r="K171" i="8"/>
  <c r="K171" i="9"/>
  <c r="K183" i="7"/>
  <c r="K183" i="11" s="1"/>
  <c r="K183" i="8"/>
  <c r="K183" i="9"/>
  <c r="K61" i="7"/>
  <c r="K61" i="11" s="1"/>
  <c r="K61" i="8"/>
  <c r="K61" i="9"/>
  <c r="K16" i="7"/>
  <c r="K16" i="11" s="1"/>
  <c r="K16" i="8"/>
  <c r="K16" i="9"/>
  <c r="K57" i="7"/>
  <c r="K57" i="11" s="1"/>
  <c r="K57" i="8"/>
  <c r="K57" i="9"/>
  <c r="J227" i="7"/>
  <c r="J227" i="11" s="1"/>
  <c r="J227" i="8"/>
  <c r="J227" i="9"/>
  <c r="J79" i="7"/>
  <c r="J79" i="11" s="1"/>
  <c r="J79" i="8"/>
  <c r="J79" i="9"/>
  <c r="AK18" i="7"/>
  <c r="AK18" i="11" s="1"/>
  <c r="AK18" i="8"/>
  <c r="AK18" i="9"/>
  <c r="AC18" i="7"/>
  <c r="AC18" i="11" s="1"/>
  <c r="AC18" i="8"/>
  <c r="AC18" i="9"/>
  <c r="K212" i="7"/>
  <c r="K212" i="11" s="1"/>
  <c r="K212" i="8"/>
  <c r="K212" i="9"/>
  <c r="L123" i="7"/>
  <c r="L123" i="11" s="1"/>
  <c r="L123" i="8"/>
  <c r="L123" i="9"/>
  <c r="J154" i="7"/>
  <c r="J154" i="11" s="1"/>
  <c r="J154" i="8"/>
  <c r="J154" i="9"/>
  <c r="K65" i="7"/>
  <c r="K65" i="11" s="1"/>
  <c r="K65" i="8"/>
  <c r="K65" i="9"/>
  <c r="K17" i="7"/>
  <c r="K17" i="11" s="1"/>
  <c r="K17" i="8"/>
  <c r="K17" i="9"/>
  <c r="K133" i="7"/>
  <c r="K133" i="11" s="1"/>
  <c r="K133" i="8"/>
  <c r="K133" i="9"/>
  <c r="J140" i="7"/>
  <c r="J140" i="11" s="1"/>
  <c r="J140" i="8"/>
  <c r="J140" i="9"/>
  <c r="K216" i="7"/>
  <c r="K216" i="11" s="1"/>
  <c r="K216" i="8"/>
  <c r="K216" i="9"/>
  <c r="J207" i="7"/>
  <c r="J207" i="11" s="1"/>
  <c r="J207" i="8"/>
  <c r="J207" i="9"/>
  <c r="K184" i="7"/>
  <c r="K184" i="11" s="1"/>
  <c r="K184" i="8"/>
  <c r="K184" i="9"/>
  <c r="K219" i="7"/>
  <c r="K219" i="11" s="1"/>
  <c r="K219" i="8"/>
  <c r="K219" i="9"/>
  <c r="J206" i="7"/>
  <c r="J206" i="11" s="1"/>
  <c r="J206" i="8"/>
  <c r="J206" i="9"/>
  <c r="AB18" i="7"/>
  <c r="AB18" i="11" s="1"/>
  <c r="AB18" i="8"/>
  <c r="AB18" i="9"/>
  <c r="BZ234" i="8"/>
  <c r="BZ226" i="8"/>
  <c r="BZ218" i="8"/>
  <c r="BZ229" i="8"/>
  <c r="BZ221" i="8"/>
  <c r="BZ232" i="8"/>
  <c r="BZ224" i="8"/>
  <c r="BZ235" i="8"/>
  <c r="BZ227" i="8"/>
  <c r="BZ219" i="8"/>
  <c r="BZ230" i="8"/>
  <c r="BZ222" i="8"/>
  <c r="BZ233" i="8"/>
  <c r="BZ225" i="8"/>
  <c r="BZ228" i="8"/>
  <c r="BZ220" i="8"/>
  <c r="BZ231" i="8"/>
  <c r="BZ223" i="8"/>
  <c r="BZ216" i="8"/>
  <c r="BZ208" i="8"/>
  <c r="BZ200" i="8"/>
  <c r="BZ192" i="8"/>
  <c r="BZ184" i="8"/>
  <c r="BZ176" i="8"/>
  <c r="BZ168" i="8"/>
  <c r="BZ160" i="8"/>
  <c r="BZ211" i="8"/>
  <c r="BZ203" i="8"/>
  <c r="BZ195" i="8"/>
  <c r="BZ187" i="8"/>
  <c r="BZ179" i="8"/>
  <c r="BZ171" i="8"/>
  <c r="BZ163" i="8"/>
  <c r="BZ155" i="8"/>
  <c r="BZ147" i="8"/>
  <c r="BZ214" i="8"/>
  <c r="BZ206" i="8"/>
  <c r="BZ198" i="8"/>
  <c r="BZ190" i="8"/>
  <c r="BZ182" i="8"/>
  <c r="BZ174" i="8"/>
  <c r="BZ166" i="8"/>
  <c r="BZ158" i="8"/>
  <c r="BZ150" i="8"/>
  <c r="BZ209" i="8"/>
  <c r="BZ201" i="8"/>
  <c r="BZ193" i="8"/>
  <c r="BZ185" i="8"/>
  <c r="BZ177" i="8"/>
  <c r="BZ161" i="8"/>
  <c r="BZ153" i="8"/>
  <c r="BZ145" i="8"/>
  <c r="BZ217" i="8"/>
  <c r="BZ212" i="8"/>
  <c r="BZ204" i="8"/>
  <c r="BZ196" i="8"/>
  <c r="BZ188" i="8"/>
  <c r="BZ180" i="8"/>
  <c r="BZ172" i="8"/>
  <c r="BZ164" i="8"/>
  <c r="BZ156" i="8"/>
  <c r="BZ148" i="8"/>
  <c r="BZ207" i="8"/>
  <c r="BZ199" i="8"/>
  <c r="BZ191" i="8"/>
  <c r="BZ183" i="8"/>
  <c r="BZ175" i="8"/>
  <c r="BZ167" i="8"/>
  <c r="BZ159" i="8"/>
  <c r="BZ151" i="8"/>
  <c r="BZ210" i="8"/>
  <c r="BZ202" i="8"/>
  <c r="BZ194" i="8"/>
  <c r="BZ186" i="8"/>
  <c r="BZ178" i="8"/>
  <c r="BZ170" i="8"/>
  <c r="BZ162" i="8"/>
  <c r="BZ154" i="8"/>
  <c r="BZ213" i="8"/>
  <c r="BZ205" i="8"/>
  <c r="BZ197" i="8"/>
  <c r="BZ189" i="8"/>
  <c r="BZ181" i="8"/>
  <c r="BZ173" i="8"/>
  <c r="BZ165" i="8"/>
  <c r="BZ157" i="8"/>
  <c r="BZ149" i="8"/>
  <c r="BZ152" i="8"/>
  <c r="BZ142" i="8"/>
  <c r="BZ134" i="8"/>
  <c r="BZ126" i="8"/>
  <c r="BZ118" i="8"/>
  <c r="BZ110" i="8"/>
  <c r="BZ102" i="8"/>
  <c r="BZ94" i="8"/>
  <c r="BZ86" i="8"/>
  <c r="BZ78" i="8"/>
  <c r="BZ137" i="8"/>
  <c r="BZ129" i="8"/>
  <c r="BZ121" i="8"/>
  <c r="BZ113" i="8"/>
  <c r="BZ105" i="8"/>
  <c r="BZ97" i="8"/>
  <c r="BZ89" i="8"/>
  <c r="BZ81" i="8"/>
  <c r="BZ140" i="8"/>
  <c r="BZ132" i="8"/>
  <c r="BZ124" i="8"/>
  <c r="BZ116" i="8"/>
  <c r="BZ108" i="8"/>
  <c r="BZ100" i="8"/>
  <c r="BZ92" i="8"/>
  <c r="BZ76" i="8"/>
  <c r="BZ143" i="8"/>
  <c r="BZ135" i="8"/>
  <c r="BZ127" i="8"/>
  <c r="BZ119" i="8"/>
  <c r="BZ111" i="8"/>
  <c r="BZ103" i="8"/>
  <c r="BZ95" i="8"/>
  <c r="BZ87" i="8"/>
  <c r="BZ79" i="8"/>
  <c r="BZ71" i="8"/>
  <c r="BZ138" i="8"/>
  <c r="BZ130" i="8"/>
  <c r="BZ122" i="8"/>
  <c r="BZ114" i="8"/>
  <c r="BZ106" i="8"/>
  <c r="BZ98" i="8"/>
  <c r="BZ90" i="8"/>
  <c r="BZ82" i="8"/>
  <c r="BZ74" i="8"/>
  <c r="BZ144" i="8"/>
  <c r="BZ141" i="8"/>
  <c r="BZ133" i="8"/>
  <c r="BZ125" i="8"/>
  <c r="BZ117" i="8"/>
  <c r="BZ109" i="8"/>
  <c r="BZ101" i="8"/>
  <c r="BZ93" i="8"/>
  <c r="BZ85" i="8"/>
  <c r="BZ77" i="8"/>
  <c r="BZ136" i="8"/>
  <c r="BZ128" i="8"/>
  <c r="BZ120" i="8"/>
  <c r="BZ112" i="8"/>
  <c r="BZ104" i="8"/>
  <c r="BZ96" i="8"/>
  <c r="BZ88" i="8"/>
  <c r="BZ72" i="8"/>
  <c r="BZ139" i="8"/>
  <c r="BZ131" i="8"/>
  <c r="BZ123" i="8"/>
  <c r="BZ115" i="8"/>
  <c r="BZ107" i="8"/>
  <c r="BZ91" i="8"/>
  <c r="BZ83" i="8"/>
  <c r="BZ75" i="8"/>
  <c r="BZ70" i="8"/>
  <c r="BZ63" i="8"/>
  <c r="BZ55" i="8"/>
  <c r="BZ47" i="8"/>
  <c r="BZ39" i="8"/>
  <c r="BZ31" i="8"/>
  <c r="BZ23" i="8"/>
  <c r="BZ15" i="8"/>
  <c r="BZ7" i="8"/>
  <c r="BZ73" i="8"/>
  <c r="BZ66" i="8"/>
  <c r="BZ58" i="8"/>
  <c r="BZ50" i="8"/>
  <c r="BZ42" i="8"/>
  <c r="BZ34" i="8"/>
  <c r="BZ26" i="8"/>
  <c r="BZ18" i="8"/>
  <c r="BZ10" i="8"/>
  <c r="BZ2" i="8"/>
  <c r="BZ61" i="8"/>
  <c r="BZ53" i="8"/>
  <c r="BZ45" i="8"/>
  <c r="BZ37" i="8"/>
  <c r="BZ29" i="8"/>
  <c r="BZ21" i="8"/>
  <c r="BZ13" i="8"/>
  <c r="BZ5" i="8"/>
  <c r="BZ69" i="8"/>
  <c r="BZ64" i="8"/>
  <c r="BZ56" i="8"/>
  <c r="BZ48" i="8"/>
  <c r="BZ40" i="8"/>
  <c r="BZ32" i="8"/>
  <c r="BZ24" i="8"/>
  <c r="BZ16" i="8"/>
  <c r="BZ8" i="8"/>
  <c r="BZ67" i="8"/>
  <c r="BZ59" i="8"/>
  <c r="BZ51" i="8"/>
  <c r="BZ43" i="8"/>
  <c r="BZ35" i="8"/>
  <c r="BZ27" i="8"/>
  <c r="BZ19" i="8"/>
  <c r="BZ11" i="8"/>
  <c r="BZ3" i="8"/>
  <c r="BZ62" i="8"/>
  <c r="BZ54" i="8"/>
  <c r="BZ46" i="8"/>
  <c r="BZ38" i="8"/>
  <c r="BZ30" i="8"/>
  <c r="BZ22" i="8"/>
  <c r="BZ14" i="8"/>
  <c r="BZ6" i="8"/>
  <c r="BZ65" i="8"/>
  <c r="BZ57" i="8"/>
  <c r="BZ49" i="8"/>
  <c r="BZ41" i="8"/>
  <c r="BZ33" i="8"/>
  <c r="BZ25" i="8"/>
  <c r="BZ17" i="8"/>
  <c r="BZ9" i="8"/>
  <c r="BZ68" i="8"/>
  <c r="BZ60" i="8"/>
  <c r="BZ52" i="8"/>
  <c r="BZ44" i="8"/>
  <c r="BZ36" i="8"/>
  <c r="BZ28" i="8"/>
  <c r="BZ20" i="8"/>
  <c r="BZ12" i="8"/>
  <c r="BZ4" i="8"/>
  <c r="K12" i="7"/>
  <c r="K12" i="11" s="1"/>
  <c r="K12" i="8"/>
  <c r="K12" i="9"/>
  <c r="K62" i="7"/>
  <c r="K62" i="11" s="1"/>
  <c r="K62" i="8"/>
  <c r="K62" i="9"/>
  <c r="K178" i="7"/>
  <c r="K178" i="11" s="1"/>
  <c r="K178" i="8"/>
  <c r="K178" i="9"/>
  <c r="K176" i="7"/>
  <c r="K176" i="11" s="1"/>
  <c r="K176" i="8"/>
  <c r="K176" i="9"/>
  <c r="J201" i="7"/>
  <c r="J201" i="11" s="1"/>
  <c r="J201" i="8"/>
  <c r="J201" i="9"/>
  <c r="K182" i="7"/>
  <c r="K182" i="11" s="1"/>
  <c r="K182" i="8"/>
  <c r="K182" i="9"/>
  <c r="K106" i="7"/>
  <c r="K106" i="11" s="1"/>
  <c r="K106" i="8"/>
  <c r="K106" i="9"/>
  <c r="K124" i="7"/>
  <c r="K124" i="11" s="1"/>
  <c r="K124" i="8"/>
  <c r="K124" i="9"/>
  <c r="K186" i="7"/>
  <c r="K186" i="11" s="1"/>
  <c r="K186" i="8"/>
  <c r="K186" i="9"/>
  <c r="K233" i="7"/>
  <c r="K233" i="11" s="1"/>
  <c r="K233" i="8"/>
  <c r="K233" i="9"/>
  <c r="K75" i="7"/>
  <c r="K75" i="11" s="1"/>
  <c r="K75" i="8"/>
  <c r="K75" i="9"/>
  <c r="G9" i="7"/>
  <c r="G9" i="11" s="1"/>
  <c r="G9" i="8"/>
  <c r="G9" i="9"/>
  <c r="L27" i="1"/>
  <c r="J25" i="3" s="1"/>
  <c r="K25" i="3"/>
  <c r="K187" i="7"/>
  <c r="K187" i="11" s="1"/>
  <c r="K187" i="8"/>
  <c r="K187" i="9"/>
  <c r="K82" i="7"/>
  <c r="K82" i="11" s="1"/>
  <c r="K82" i="8"/>
  <c r="K82" i="9"/>
  <c r="J101" i="7"/>
  <c r="J101" i="11" s="1"/>
  <c r="J101" i="8"/>
  <c r="J101" i="9"/>
  <c r="AH18" i="7"/>
  <c r="AH18" i="11" s="1"/>
  <c r="AH18" i="8"/>
  <c r="AH18" i="9"/>
  <c r="Z47" i="6"/>
  <c r="Z47" i="10" s="1"/>
  <c r="K106" i="1"/>
  <c r="I104" i="3" s="1"/>
  <c r="J104" i="6"/>
  <c r="J104" i="10" s="1"/>
  <c r="K103" i="1"/>
  <c r="I101" i="3" s="1"/>
  <c r="I101" i="6" s="1"/>
  <c r="I101" i="10" s="1"/>
  <c r="J101" i="6"/>
  <c r="J101" i="10" s="1"/>
  <c r="AI85" i="6"/>
  <c r="AI85" i="10" s="1"/>
  <c r="AK85" i="6"/>
  <c r="AK85" i="10" s="1"/>
  <c r="V85" i="6"/>
  <c r="V85" i="10" s="1"/>
  <c r="AL85" i="6"/>
  <c r="AL85" i="10" s="1"/>
  <c r="K81" i="1"/>
  <c r="J79" i="6"/>
  <c r="J79" i="10" s="1"/>
  <c r="CK33" i="1"/>
  <c r="CJ33" i="1" s="1"/>
  <c r="K104" i="1"/>
  <c r="I102" i="3" s="1"/>
  <c r="J102" i="6"/>
  <c r="J102" i="10" s="1"/>
  <c r="M259" i="1"/>
  <c r="M298" i="1" s="1"/>
  <c r="CK11" i="1"/>
  <c r="H11" i="1" s="1"/>
  <c r="F9" i="3" s="1"/>
  <c r="CK50" i="1"/>
  <c r="H50" i="1" s="1"/>
  <c r="F48" i="3" s="1"/>
  <c r="F48" i="6" s="1"/>
  <c r="F48" i="10" s="1"/>
  <c r="CK34" i="1"/>
  <c r="L141" i="6"/>
  <c r="L141" i="10" s="1"/>
  <c r="S18" i="6"/>
  <c r="S18" i="10" s="1"/>
  <c r="R18" i="6"/>
  <c r="R18" i="10" s="1"/>
  <c r="I214" i="6"/>
  <c r="I214" i="10" s="1"/>
  <c r="K212" i="6"/>
  <c r="K212" i="10" s="1"/>
  <c r="K137" i="6"/>
  <c r="K137" i="10" s="1"/>
  <c r="L21" i="6"/>
  <c r="L21" i="10" s="1"/>
  <c r="AG212" i="6"/>
  <c r="AG212" i="10" s="1"/>
  <c r="L230" i="6"/>
  <c r="L230" i="10" s="1"/>
  <c r="L176" i="6"/>
  <c r="L176" i="10" s="1"/>
  <c r="L235" i="6"/>
  <c r="L235" i="10" s="1"/>
  <c r="L106" i="6"/>
  <c r="L106" i="10" s="1"/>
  <c r="L147" i="6"/>
  <c r="L147" i="10" s="1"/>
  <c r="K207" i="6"/>
  <c r="K207" i="10" s="1"/>
  <c r="L122" i="6"/>
  <c r="L122" i="10" s="1"/>
  <c r="AJ16" i="6"/>
  <c r="AJ16" i="10" s="1"/>
  <c r="L130" i="6"/>
  <c r="L130" i="10" s="1"/>
  <c r="L176" i="1"/>
  <c r="J174" i="3" s="1"/>
  <c r="L75" i="6"/>
  <c r="L75" i="10" s="1"/>
  <c r="L195" i="6"/>
  <c r="L195" i="10" s="1"/>
  <c r="L189" i="1"/>
  <c r="J187" i="3" s="1"/>
  <c r="L82" i="6"/>
  <c r="L82" i="10" s="1"/>
  <c r="F42" i="6"/>
  <c r="F42" i="10" s="1"/>
  <c r="L19" i="6"/>
  <c r="L19" i="10" s="1"/>
  <c r="Z13" i="6"/>
  <c r="Z13" i="10" s="1"/>
  <c r="L63" i="6"/>
  <c r="L63" i="10" s="1"/>
  <c r="L223" i="6"/>
  <c r="L223" i="10" s="1"/>
  <c r="L68" i="6"/>
  <c r="L68" i="10" s="1"/>
  <c r="L133" i="6"/>
  <c r="L133" i="10" s="1"/>
  <c r="L228" i="6"/>
  <c r="L228" i="10" s="1"/>
  <c r="L184" i="6"/>
  <c r="L184" i="10" s="1"/>
  <c r="L87" i="6"/>
  <c r="L87" i="10" s="1"/>
  <c r="L219" i="6"/>
  <c r="L219" i="10" s="1"/>
  <c r="L233" i="6"/>
  <c r="L233" i="10" s="1"/>
  <c r="L77" i="1"/>
  <c r="J75" i="3" s="1"/>
  <c r="L197" i="1"/>
  <c r="J195" i="3" s="1"/>
  <c r="L85" i="6"/>
  <c r="L85" i="10" s="1"/>
  <c r="L84" i="1"/>
  <c r="J82" i="3" s="1"/>
  <c r="L7" i="6"/>
  <c r="L7" i="10" s="1"/>
  <c r="AY185" i="6"/>
  <c r="AY185" i="10" s="1"/>
  <c r="AS18" i="6"/>
  <c r="AS18" i="10" s="1"/>
  <c r="X18" i="6"/>
  <c r="X18" i="10" s="1"/>
  <c r="I110" i="6"/>
  <c r="I110" i="10" s="1"/>
  <c r="K170" i="6"/>
  <c r="K170" i="10" s="1"/>
  <c r="L132" i="6"/>
  <c r="L132" i="10" s="1"/>
  <c r="K154" i="6"/>
  <c r="K154" i="10" s="1"/>
  <c r="L189" i="6"/>
  <c r="L189" i="10" s="1"/>
  <c r="L65" i="6"/>
  <c r="L65" i="10" s="1"/>
  <c r="L120" i="6"/>
  <c r="L120" i="10" s="1"/>
  <c r="L64" i="6"/>
  <c r="L64" i="10" s="1"/>
  <c r="K140" i="6"/>
  <c r="K140" i="10" s="1"/>
  <c r="L179" i="6"/>
  <c r="L179" i="10" s="1"/>
  <c r="L124" i="6"/>
  <c r="L124" i="10" s="1"/>
  <c r="L92" i="6"/>
  <c r="L92" i="10" s="1"/>
  <c r="L180" i="6"/>
  <c r="L180" i="10" s="1"/>
  <c r="K89" i="6"/>
  <c r="K89" i="10" s="1"/>
  <c r="K227" i="6"/>
  <c r="K227" i="10" s="1"/>
  <c r="L235" i="1"/>
  <c r="J233" i="3" s="1"/>
  <c r="L118" i="6"/>
  <c r="L118" i="10" s="1"/>
  <c r="L23" i="6"/>
  <c r="L23" i="10" s="1"/>
  <c r="L87" i="1"/>
  <c r="J85" i="3" s="1"/>
  <c r="M268" i="1"/>
  <c r="M307" i="1" s="1"/>
  <c r="M371" i="1" s="1"/>
  <c r="L148" i="6"/>
  <c r="L148" i="10" s="1"/>
  <c r="L14" i="6"/>
  <c r="L14" i="10" s="1"/>
  <c r="I206" i="6"/>
  <c r="I206" i="10" s="1"/>
  <c r="L90" i="6"/>
  <c r="L90" i="10" s="1"/>
  <c r="L86" i="6"/>
  <c r="L86" i="10" s="1"/>
  <c r="AQ107" i="6"/>
  <c r="AQ107" i="10" s="1"/>
  <c r="G39" i="6"/>
  <c r="G39" i="10" s="1"/>
  <c r="L217" i="6"/>
  <c r="L217" i="10" s="1"/>
  <c r="AQ233" i="6"/>
  <c r="AQ233" i="10" s="1"/>
  <c r="AS48" i="6"/>
  <c r="AS48" i="10" s="1"/>
  <c r="L73" i="6"/>
  <c r="L73" i="10" s="1"/>
  <c r="K201" i="6"/>
  <c r="K201" i="10" s="1"/>
  <c r="L117" i="6"/>
  <c r="L117" i="10" s="1"/>
  <c r="L186" i="6"/>
  <c r="L186" i="10" s="1"/>
  <c r="L138" i="6"/>
  <c r="L138" i="10" s="1"/>
  <c r="AO233" i="6"/>
  <c r="AO233" i="10" s="1"/>
  <c r="L168" i="6"/>
  <c r="L168" i="10" s="1"/>
  <c r="L213" i="6"/>
  <c r="L213" i="10" s="1"/>
  <c r="L120" i="1"/>
  <c r="J118" i="3" s="1"/>
  <c r="L25" i="1"/>
  <c r="J23" i="3" s="1"/>
  <c r="L199" i="6"/>
  <c r="L199" i="10" s="1"/>
  <c r="L150" i="1"/>
  <c r="J148" i="3" s="1"/>
  <c r="L16" i="1"/>
  <c r="J14" i="3" s="1"/>
  <c r="G37" i="6"/>
  <c r="G37" i="10" s="1"/>
  <c r="G38" i="6"/>
  <c r="G38" i="10" s="1"/>
  <c r="L55" i="6"/>
  <c r="L55" i="10" s="1"/>
  <c r="L16" i="6"/>
  <c r="L16" i="10" s="1"/>
  <c r="AY153" i="6"/>
  <c r="AY153" i="10" s="1"/>
  <c r="AM18" i="6"/>
  <c r="AM18" i="10" s="1"/>
  <c r="G35" i="6"/>
  <c r="G35" i="10" s="1"/>
  <c r="I121" i="6"/>
  <c r="I121" i="10" s="1"/>
  <c r="L139" i="6"/>
  <c r="L139" i="10" s="1"/>
  <c r="L62" i="6"/>
  <c r="L62" i="10" s="1"/>
  <c r="L178" i="6"/>
  <c r="L178" i="10" s="1"/>
  <c r="L17" i="6"/>
  <c r="L17" i="10" s="1"/>
  <c r="L182" i="6"/>
  <c r="L182" i="10" s="1"/>
  <c r="L171" i="6"/>
  <c r="L171" i="10" s="1"/>
  <c r="L58" i="6"/>
  <c r="L58" i="10" s="1"/>
  <c r="L60" i="6"/>
  <c r="L60" i="10" s="1"/>
  <c r="L6" i="6"/>
  <c r="L6" i="10" s="1"/>
  <c r="K54" i="6"/>
  <c r="K54" i="10" s="1"/>
  <c r="AW17" i="6"/>
  <c r="AW17" i="10" s="1"/>
  <c r="L57" i="6"/>
  <c r="L57" i="10" s="1"/>
  <c r="L53" i="6"/>
  <c r="L53" i="10" s="1"/>
  <c r="L170" i="1"/>
  <c r="J168" i="3" s="1"/>
  <c r="L215" i="1"/>
  <c r="J213" i="3" s="1"/>
  <c r="L203" i="6"/>
  <c r="L203" i="10" s="1"/>
  <c r="L201" i="1"/>
  <c r="J199" i="3" s="1"/>
  <c r="L181" i="6"/>
  <c r="L181" i="10" s="1"/>
  <c r="L200" i="6"/>
  <c r="L200" i="10" s="1"/>
  <c r="AZ187" i="6"/>
  <c r="AZ187" i="10" s="1"/>
  <c r="L174" i="6"/>
  <c r="L174" i="10" s="1"/>
  <c r="CM288" i="1"/>
  <c r="BZ210" i="6"/>
  <c r="BZ210" i="10" s="1"/>
  <c r="BZ202" i="6"/>
  <c r="BZ202" i="10" s="1"/>
  <c r="BZ181" i="6"/>
  <c r="BZ181" i="10" s="1"/>
  <c r="BZ168" i="6"/>
  <c r="BZ168" i="10" s="1"/>
  <c r="BZ199" i="6"/>
  <c r="BZ199" i="10" s="1"/>
  <c r="BZ160" i="6"/>
  <c r="BZ160" i="10" s="1"/>
  <c r="BZ144" i="6"/>
  <c r="BZ144" i="10" s="1"/>
  <c r="BZ136" i="6"/>
  <c r="BZ136" i="10" s="1"/>
  <c r="BZ96" i="6"/>
  <c r="BZ96" i="10" s="1"/>
  <c r="BZ94" i="6"/>
  <c r="BZ94" i="10" s="1"/>
  <c r="BZ46" i="6"/>
  <c r="BZ46" i="10" s="1"/>
  <c r="BZ49" i="6"/>
  <c r="BZ49" i="10" s="1"/>
  <c r="BZ156" i="6"/>
  <c r="BZ156" i="10" s="1"/>
  <c r="BZ148" i="6"/>
  <c r="BZ148" i="10" s="1"/>
  <c r="BZ44" i="6"/>
  <c r="BZ44" i="10" s="1"/>
  <c r="BZ159" i="6"/>
  <c r="BZ159" i="10" s="1"/>
  <c r="BZ82" i="6"/>
  <c r="BZ82" i="10" s="1"/>
  <c r="BZ125" i="6"/>
  <c r="BZ125" i="10" s="1"/>
  <c r="BZ93" i="6"/>
  <c r="BZ93" i="10" s="1"/>
  <c r="BZ85" i="6"/>
  <c r="BZ85" i="10" s="1"/>
  <c r="BZ69" i="6"/>
  <c r="BZ69" i="10" s="1"/>
  <c r="BZ45" i="6"/>
  <c r="BZ45" i="10" s="1"/>
  <c r="BZ26" i="6"/>
  <c r="BZ26" i="10" s="1"/>
  <c r="BZ33" i="6"/>
  <c r="BZ33" i="10" s="1"/>
  <c r="BZ4" i="6"/>
  <c r="BZ4" i="10" s="1"/>
  <c r="BZ100" i="6"/>
  <c r="BZ100" i="10" s="1"/>
  <c r="BZ35" i="6"/>
  <c r="BZ35" i="10" s="1"/>
  <c r="BZ222" i="6"/>
  <c r="BZ222" i="10" s="1"/>
  <c r="BZ165" i="6"/>
  <c r="BZ165" i="10" s="1"/>
  <c r="BZ162" i="6"/>
  <c r="BZ162" i="10" s="1"/>
  <c r="BZ135" i="6"/>
  <c r="BZ135" i="10" s="1"/>
  <c r="BZ14" i="6"/>
  <c r="BZ14" i="10" s="1"/>
  <c r="BZ194" i="6"/>
  <c r="BZ194" i="10" s="1"/>
  <c r="BZ43" i="6"/>
  <c r="BZ43" i="10" s="1"/>
  <c r="BZ36" i="6"/>
  <c r="BZ36" i="10" s="1"/>
  <c r="BZ166" i="6"/>
  <c r="BZ166" i="10" s="1"/>
  <c r="BZ102" i="6"/>
  <c r="BZ102" i="10" s="1"/>
  <c r="BZ112" i="6"/>
  <c r="BZ112" i="10" s="1"/>
  <c r="BZ65" i="6"/>
  <c r="BZ65" i="10" s="1"/>
  <c r="BZ170" i="6"/>
  <c r="BZ170" i="10" s="1"/>
  <c r="BZ225" i="6"/>
  <c r="BZ225" i="10" s="1"/>
  <c r="BZ5" i="6"/>
  <c r="BZ5" i="10" s="1"/>
  <c r="BZ10" i="6"/>
  <c r="BZ10" i="10" s="1"/>
  <c r="BZ167" i="6"/>
  <c r="BZ167" i="10" s="1"/>
  <c r="BZ108" i="6"/>
  <c r="BZ108" i="10" s="1"/>
  <c r="BZ24" i="6"/>
  <c r="BZ24" i="10" s="1"/>
  <c r="BZ9" i="6"/>
  <c r="BZ9" i="10" s="1"/>
  <c r="BZ176" i="6"/>
  <c r="BZ176" i="10" s="1"/>
  <c r="BZ42" i="6"/>
  <c r="BZ42" i="10" s="1"/>
  <c r="BZ110" i="6"/>
  <c r="BZ110" i="10" s="1"/>
  <c r="BZ76" i="6"/>
  <c r="BZ76" i="10" s="1"/>
  <c r="BZ16" i="6"/>
  <c r="BZ16" i="10" s="1"/>
  <c r="BZ230" i="6"/>
  <c r="BZ230" i="10" s="1"/>
  <c r="BZ154" i="6"/>
  <c r="BZ154" i="10" s="1"/>
  <c r="BZ61" i="6"/>
  <c r="BZ61" i="10" s="1"/>
  <c r="BZ29" i="6"/>
  <c r="BZ29" i="10" s="1"/>
  <c r="BZ157" i="6"/>
  <c r="BZ157" i="10" s="1"/>
  <c r="BZ150" i="6"/>
  <c r="BZ150" i="10" s="1"/>
  <c r="BZ53" i="6"/>
  <c r="BZ53" i="10" s="1"/>
  <c r="BZ106" i="6"/>
  <c r="BZ106" i="10" s="1"/>
  <c r="BZ22" i="6"/>
  <c r="BZ22" i="10" s="1"/>
  <c r="BZ70" i="6"/>
  <c r="BZ70" i="10" s="1"/>
  <c r="BZ77" i="6"/>
  <c r="BZ77" i="10" s="1"/>
  <c r="BZ124" i="6"/>
  <c r="BZ124" i="10" s="1"/>
  <c r="BZ143" i="6"/>
  <c r="BZ143" i="10" s="1"/>
  <c r="BZ55" i="6"/>
  <c r="BZ55" i="10" s="1"/>
  <c r="BZ104" i="6"/>
  <c r="BZ104" i="10" s="1"/>
  <c r="BZ81" i="6"/>
  <c r="BZ81" i="10" s="1"/>
  <c r="BZ131" i="6"/>
  <c r="BZ131" i="10" s="1"/>
  <c r="BZ172" i="6"/>
  <c r="BZ172" i="10" s="1"/>
  <c r="BZ18" i="6"/>
  <c r="BZ18" i="10" s="1"/>
  <c r="BZ63" i="6"/>
  <c r="BZ63" i="10" s="1"/>
  <c r="BZ37" i="6"/>
  <c r="BZ37" i="10" s="1"/>
  <c r="BZ12" i="6"/>
  <c r="BZ12" i="10" s="1"/>
  <c r="BZ116" i="6"/>
  <c r="BZ116" i="10" s="1"/>
  <c r="BZ39" i="6"/>
  <c r="BZ39" i="10" s="1"/>
  <c r="BZ3" i="6"/>
  <c r="BZ3" i="10" s="1"/>
  <c r="BZ183" i="6"/>
  <c r="BZ183" i="10" s="1"/>
  <c r="BZ209" i="6"/>
  <c r="BZ209" i="10" s="1"/>
  <c r="BZ140" i="6"/>
  <c r="BZ140" i="10" s="1"/>
  <c r="BZ89" i="6"/>
  <c r="BZ89" i="10" s="1"/>
  <c r="BZ121" i="6"/>
  <c r="BZ121" i="10" s="1"/>
  <c r="BZ98" i="6"/>
  <c r="BZ98" i="10" s="1"/>
  <c r="BZ74" i="6"/>
  <c r="BZ74" i="10" s="1"/>
  <c r="BZ212" i="6"/>
  <c r="BZ212" i="10" s="1"/>
  <c r="BZ72" i="6"/>
  <c r="BZ72" i="10" s="1"/>
  <c r="BZ50" i="6"/>
  <c r="BZ50" i="10" s="1"/>
  <c r="BZ11" i="6"/>
  <c r="BZ11" i="10" s="1"/>
  <c r="BZ158" i="6"/>
  <c r="BZ158" i="10" s="1"/>
  <c r="BZ32" i="6"/>
  <c r="BZ32" i="10" s="1"/>
  <c r="BZ95" i="6"/>
  <c r="BZ95" i="10" s="1"/>
  <c r="BZ19" i="6"/>
  <c r="BZ19" i="10" s="1"/>
  <c r="BZ31" i="6"/>
  <c r="BZ31" i="10" s="1"/>
  <c r="BZ133" i="6"/>
  <c r="BZ133" i="10" s="1"/>
  <c r="BZ118" i="6"/>
  <c r="BZ118" i="10" s="1"/>
  <c r="BZ27" i="6"/>
  <c r="BZ27" i="10" s="1"/>
  <c r="BZ59" i="6"/>
  <c r="BZ59" i="10" s="1"/>
  <c r="BZ155" i="6"/>
  <c r="BZ155" i="10" s="1"/>
  <c r="BZ57" i="6"/>
  <c r="BZ57" i="10" s="1"/>
  <c r="BZ107" i="6"/>
  <c r="BZ107" i="10" s="1"/>
  <c r="BZ122" i="6"/>
  <c r="BZ122" i="10" s="1"/>
  <c r="BZ120" i="6"/>
  <c r="BZ120" i="10" s="1"/>
  <c r="BZ91" i="6"/>
  <c r="BZ91" i="10" s="1"/>
  <c r="BZ87" i="6"/>
  <c r="BZ87" i="10" s="1"/>
  <c r="BZ129" i="6"/>
  <c r="BZ129" i="10" s="1"/>
  <c r="BZ196" i="6"/>
  <c r="BZ196" i="10" s="1"/>
  <c r="BZ51" i="6"/>
  <c r="BZ51" i="10" s="1"/>
  <c r="BZ13" i="6"/>
  <c r="BZ13" i="10" s="1"/>
  <c r="BZ152" i="6"/>
  <c r="BZ152" i="10" s="1"/>
  <c r="BZ142" i="6"/>
  <c r="BZ142" i="10" s="1"/>
  <c r="BZ8" i="6"/>
  <c r="BZ8" i="10" s="1"/>
  <c r="BZ127" i="6"/>
  <c r="BZ127" i="10" s="1"/>
  <c r="BZ197" i="6"/>
  <c r="BZ197" i="10" s="1"/>
  <c r="BZ161" i="6"/>
  <c r="BZ161" i="10" s="1"/>
  <c r="BZ164" i="6"/>
  <c r="BZ164" i="10" s="1"/>
  <c r="BZ75" i="6"/>
  <c r="BZ75" i="10" s="1"/>
  <c r="BZ48" i="6"/>
  <c r="BZ48" i="10" s="1"/>
  <c r="BZ20" i="6"/>
  <c r="BZ20" i="10" s="1"/>
  <c r="BZ115" i="6"/>
  <c r="BZ115" i="10" s="1"/>
  <c r="BZ67" i="6"/>
  <c r="BZ67" i="10" s="1"/>
  <c r="BZ138" i="6"/>
  <c r="BZ138" i="10" s="1"/>
  <c r="BZ182" i="6"/>
  <c r="BZ182" i="10" s="1"/>
  <c r="BZ66" i="6"/>
  <c r="BZ66" i="10" s="1"/>
  <c r="BZ189" i="6"/>
  <c r="BZ189" i="10" s="1"/>
  <c r="BZ227" i="6"/>
  <c r="BZ227" i="10" s="1"/>
  <c r="BZ151" i="6"/>
  <c r="BZ151" i="10" s="1"/>
  <c r="BZ38" i="6"/>
  <c r="BZ38" i="10" s="1"/>
  <c r="BZ205" i="6"/>
  <c r="BZ205" i="10" s="1"/>
  <c r="BZ79" i="6"/>
  <c r="BZ79" i="10" s="1"/>
  <c r="BZ179" i="6"/>
  <c r="BZ179" i="10" s="1"/>
  <c r="BZ126" i="6"/>
  <c r="BZ126" i="10" s="1"/>
  <c r="BZ203" i="6"/>
  <c r="BZ203" i="10" s="1"/>
  <c r="BZ192" i="6"/>
  <c r="BZ192" i="10" s="1"/>
  <c r="BZ163" i="6"/>
  <c r="BZ163" i="10" s="1"/>
  <c r="BZ141" i="6"/>
  <c r="BZ141" i="10" s="1"/>
  <c r="BZ128" i="6"/>
  <c r="BZ128" i="10" s="1"/>
  <c r="BZ60" i="6"/>
  <c r="BZ60" i="10" s="1"/>
  <c r="BZ105" i="6"/>
  <c r="BZ105" i="10" s="1"/>
  <c r="BZ178" i="6"/>
  <c r="BZ178" i="10" s="1"/>
  <c r="BZ86" i="6"/>
  <c r="BZ86" i="10" s="1"/>
  <c r="BZ62" i="6"/>
  <c r="BZ62" i="10" s="1"/>
  <c r="BZ52" i="6"/>
  <c r="BZ52" i="10" s="1"/>
  <c r="BZ221" i="6"/>
  <c r="BZ221" i="10" s="1"/>
  <c r="BZ180" i="6"/>
  <c r="BZ180" i="10" s="1"/>
  <c r="BZ137" i="6"/>
  <c r="BZ137" i="10" s="1"/>
  <c r="BZ187" i="6"/>
  <c r="BZ187" i="10" s="1"/>
  <c r="BZ41" i="6"/>
  <c r="BZ41" i="10" s="1"/>
  <c r="BZ68" i="6"/>
  <c r="BZ68" i="10" s="1"/>
  <c r="BZ153" i="6"/>
  <c r="BZ153" i="10" s="1"/>
  <c r="BZ195" i="6"/>
  <c r="BZ195" i="10" s="1"/>
  <c r="BZ28" i="6"/>
  <c r="BZ28" i="10" s="1"/>
  <c r="BZ23" i="6"/>
  <c r="BZ23" i="10" s="1"/>
  <c r="BZ101" i="6"/>
  <c r="BZ101" i="10" s="1"/>
  <c r="BZ149" i="6"/>
  <c r="BZ149" i="10" s="1"/>
  <c r="BZ83" i="6"/>
  <c r="BZ83" i="10" s="1"/>
  <c r="BZ64" i="6"/>
  <c r="BZ64" i="10" s="1"/>
  <c r="BZ234" i="6"/>
  <c r="BZ234" i="10" s="1"/>
  <c r="BZ223" i="6"/>
  <c r="BZ223" i="10" s="1"/>
  <c r="BZ88" i="6"/>
  <c r="BZ88" i="10" s="1"/>
  <c r="BZ206" i="6"/>
  <c r="BZ206" i="10" s="1"/>
  <c r="BZ97" i="6"/>
  <c r="BZ97" i="10" s="1"/>
  <c r="BZ54" i="6"/>
  <c r="BZ54" i="10" s="1"/>
  <c r="BZ114" i="6"/>
  <c r="BZ114" i="10" s="1"/>
  <c r="BZ211" i="6"/>
  <c r="BZ211" i="10" s="1"/>
  <c r="BZ58" i="6"/>
  <c r="BZ58" i="10" s="1"/>
  <c r="BZ134" i="6"/>
  <c r="BZ134" i="10" s="1"/>
  <c r="BZ21" i="6"/>
  <c r="BZ21" i="10" s="1"/>
  <c r="BZ119" i="6"/>
  <c r="BZ119" i="10" s="1"/>
  <c r="BZ190" i="6"/>
  <c r="BZ190" i="10" s="1"/>
  <c r="BZ201" i="6"/>
  <c r="BZ201" i="10" s="1"/>
  <c r="BZ204" i="6"/>
  <c r="BZ204" i="10" s="1"/>
  <c r="BZ145" i="6"/>
  <c r="BZ145" i="10" s="1"/>
  <c r="BZ34" i="6"/>
  <c r="BZ34" i="10" s="1"/>
  <c r="BZ25" i="6"/>
  <c r="BZ25" i="10" s="1"/>
  <c r="BZ147" i="6"/>
  <c r="BZ147" i="10" s="1"/>
  <c r="BZ71" i="6"/>
  <c r="BZ71" i="10" s="1"/>
  <c r="BZ92" i="6"/>
  <c r="BZ92" i="10" s="1"/>
  <c r="BZ235" i="6"/>
  <c r="BZ235" i="10" s="1"/>
  <c r="BZ2" i="6"/>
  <c r="BZ2" i="10" s="1"/>
  <c r="BZ73" i="6"/>
  <c r="BZ73" i="10" s="1"/>
  <c r="BZ231" i="6"/>
  <c r="BZ231" i="10" s="1"/>
  <c r="BZ103" i="6"/>
  <c r="BZ103" i="10" s="1"/>
  <c r="BZ123" i="6"/>
  <c r="BZ123" i="10" s="1"/>
  <c r="BZ229" i="6"/>
  <c r="BZ229" i="10" s="1"/>
  <c r="BZ130" i="6"/>
  <c r="BZ130" i="10" s="1"/>
  <c r="BZ113" i="6"/>
  <c r="BZ113" i="10" s="1"/>
  <c r="BZ198" i="6"/>
  <c r="BZ198" i="10" s="1"/>
  <c r="BZ214" i="6"/>
  <c r="BZ214" i="10" s="1"/>
  <c r="BZ132" i="6"/>
  <c r="BZ132" i="10" s="1"/>
  <c r="BZ15" i="6"/>
  <c r="BZ15" i="10" s="1"/>
  <c r="BZ17" i="6"/>
  <c r="BZ17" i="10" s="1"/>
  <c r="BZ111" i="6"/>
  <c r="BZ111" i="10" s="1"/>
  <c r="BZ173" i="6"/>
  <c r="BZ173" i="10" s="1"/>
  <c r="BZ6" i="6"/>
  <c r="BZ6" i="10" s="1"/>
  <c r="BZ174" i="6"/>
  <c r="BZ174" i="10" s="1"/>
  <c r="BZ226" i="6"/>
  <c r="BZ226" i="10" s="1"/>
  <c r="BZ40" i="6"/>
  <c r="BZ40" i="10" s="1"/>
  <c r="BZ171" i="6"/>
  <c r="BZ171" i="10" s="1"/>
  <c r="BZ30" i="6"/>
  <c r="BZ30" i="10" s="1"/>
  <c r="BZ117" i="6"/>
  <c r="BZ117" i="10" s="1"/>
  <c r="BZ56" i="6"/>
  <c r="BZ56" i="10" s="1"/>
  <c r="BZ175" i="6"/>
  <c r="BZ175" i="10" s="1"/>
  <c r="BZ78" i="6"/>
  <c r="BZ78" i="10" s="1"/>
  <c r="BZ139" i="6"/>
  <c r="BZ139" i="10" s="1"/>
  <c r="BZ218" i="6"/>
  <c r="BZ218" i="10" s="1"/>
  <c r="BZ185" i="6"/>
  <c r="BZ185" i="10" s="1"/>
  <c r="BZ7" i="6"/>
  <c r="BZ7" i="10" s="1"/>
  <c r="BZ224" i="6"/>
  <c r="BZ224" i="10" s="1"/>
  <c r="BZ200" i="6"/>
  <c r="BZ200" i="10" s="1"/>
  <c r="BZ186" i="6"/>
  <c r="BZ186" i="10" s="1"/>
  <c r="BZ228" i="6"/>
  <c r="BZ228" i="10" s="1"/>
  <c r="BZ216" i="6"/>
  <c r="BZ216" i="10" s="1"/>
  <c r="BZ219" i="6"/>
  <c r="BZ219" i="10" s="1"/>
  <c r="BZ193" i="6"/>
  <c r="BZ193" i="10" s="1"/>
  <c r="BZ184" i="6"/>
  <c r="BZ184" i="10" s="1"/>
  <c r="BZ232" i="6"/>
  <c r="BZ232" i="10" s="1"/>
  <c r="BZ207" i="6"/>
  <c r="BZ207" i="10" s="1"/>
  <c r="BZ233" i="6"/>
  <c r="BZ233" i="10" s="1"/>
  <c r="BZ217" i="6"/>
  <c r="BZ217" i="10" s="1"/>
  <c r="BZ47" i="6"/>
  <c r="BZ47" i="10" s="1"/>
  <c r="BZ208" i="6"/>
  <c r="BZ208" i="10" s="1"/>
  <c r="BZ213" i="6"/>
  <c r="BZ213" i="10" s="1"/>
  <c r="BZ90" i="6"/>
  <c r="BZ90" i="10" s="1"/>
  <c r="BZ191" i="6"/>
  <c r="BZ191" i="10" s="1"/>
  <c r="BZ188" i="6"/>
  <c r="BZ188" i="10" s="1"/>
  <c r="Y18" i="6"/>
  <c r="Y18" i="10" s="1"/>
  <c r="AL18" i="6"/>
  <c r="AL18" i="10" s="1"/>
  <c r="I104" i="6"/>
  <c r="I104" i="10" s="1"/>
  <c r="L229" i="6"/>
  <c r="L229" i="10" s="1"/>
  <c r="K22" i="6"/>
  <c r="K22" i="10" s="1"/>
  <c r="L173" i="6"/>
  <c r="L173" i="10" s="1"/>
  <c r="K56" i="6"/>
  <c r="K56" i="10" s="1"/>
  <c r="L152" i="6"/>
  <c r="L152" i="10" s="1"/>
  <c r="L81" i="6"/>
  <c r="L81" i="10" s="1"/>
  <c r="L221" i="6"/>
  <c r="L221" i="10" s="1"/>
  <c r="BA39" i="6"/>
  <c r="BA39" i="10" s="1"/>
  <c r="L136" i="6"/>
  <c r="L136" i="10" s="1"/>
  <c r="L205" i="1"/>
  <c r="J203" i="3" s="1"/>
  <c r="L142" i="6"/>
  <c r="L142" i="10" s="1"/>
  <c r="L183" i="1"/>
  <c r="J181" i="3" s="1"/>
  <c r="L226" i="6"/>
  <c r="L226" i="10" s="1"/>
  <c r="L111" i="6"/>
  <c r="L111" i="10" s="1"/>
  <c r="L51" i="6"/>
  <c r="L51" i="10" s="1"/>
  <c r="L188" i="6"/>
  <c r="L188" i="10" s="1"/>
  <c r="L224" i="6"/>
  <c r="L224" i="10" s="1"/>
  <c r="K25" i="6"/>
  <c r="K25" i="10" s="1"/>
  <c r="L78" i="6"/>
  <c r="L78" i="10" s="1"/>
  <c r="K194" i="6"/>
  <c r="K194" i="10" s="1"/>
  <c r="L216" i="6"/>
  <c r="L216" i="10" s="1"/>
  <c r="L175" i="6"/>
  <c r="L175" i="10" s="1"/>
  <c r="L183" i="6"/>
  <c r="L183" i="10" s="1"/>
  <c r="L50" i="6"/>
  <c r="L50" i="10" s="1"/>
  <c r="L61" i="6"/>
  <c r="L61" i="10" s="1"/>
  <c r="M107" i="6"/>
  <c r="M107" i="10" s="1"/>
  <c r="AR233" i="6"/>
  <c r="AR233" i="10" s="1"/>
  <c r="L138" i="1"/>
  <c r="J136" i="3" s="1"/>
  <c r="L143" i="6"/>
  <c r="L143" i="10" s="1"/>
  <c r="G9" i="6"/>
  <c r="G9" i="10" s="1"/>
  <c r="L144" i="1"/>
  <c r="J142" i="3" s="1"/>
  <c r="L69" i="6"/>
  <c r="L69" i="10" s="1"/>
  <c r="L145" i="1"/>
  <c r="J143" i="3" s="1"/>
  <c r="L187" i="6"/>
  <c r="L187" i="10" s="1"/>
  <c r="L71" i="1"/>
  <c r="J69" i="3" s="1"/>
  <c r="L149" i="1"/>
  <c r="J147" i="3" s="1"/>
  <c r="K209" i="1"/>
  <c r="I207" i="3" s="1"/>
  <c r="L124" i="1"/>
  <c r="J122" i="3" s="1"/>
  <c r="L21" i="1"/>
  <c r="J19" i="3" s="1"/>
  <c r="L18" i="1"/>
  <c r="J16" i="3" s="1"/>
  <c r="L59" i="1"/>
  <c r="J57" i="3" s="1"/>
  <c r="L55" i="1"/>
  <c r="J53" i="3" s="1"/>
  <c r="L70" i="1"/>
  <c r="J68" i="3" s="1"/>
  <c r="L23" i="1"/>
  <c r="J21" i="3" s="1"/>
  <c r="L190" i="1"/>
  <c r="J188" i="3" s="1"/>
  <c r="L226" i="1"/>
  <c r="J224" i="3" s="1"/>
  <c r="L75" i="1"/>
  <c r="J73" i="3" s="1"/>
  <c r="K203" i="1"/>
  <c r="I201" i="3" s="1"/>
  <c r="L119" i="1"/>
  <c r="J117" i="3" s="1"/>
  <c r="K142" i="1"/>
  <c r="I140" i="3" s="1"/>
  <c r="M20" i="1"/>
  <c r="K18" i="3" s="1"/>
  <c r="L181" i="1"/>
  <c r="J179" i="3" s="1"/>
  <c r="L126" i="1"/>
  <c r="J124" i="3" s="1"/>
  <c r="L186" i="1"/>
  <c r="J184" i="3" s="1"/>
  <c r="L89" i="1"/>
  <c r="J87" i="3" s="1"/>
  <c r="L221" i="1"/>
  <c r="J219" i="3" s="1"/>
  <c r="M109" i="1"/>
  <c r="K107" i="3" s="1"/>
  <c r="L219" i="1"/>
  <c r="J217" i="3" s="1"/>
  <c r="L134" i="1"/>
  <c r="J132" i="3" s="1"/>
  <c r="K156" i="1"/>
  <c r="I154" i="3" s="1"/>
  <c r="L232" i="1"/>
  <c r="J230" i="3" s="1"/>
  <c r="L178" i="1"/>
  <c r="J176" i="3" s="1"/>
  <c r="K58" i="1"/>
  <c r="I56" i="3" s="1"/>
  <c r="L154" i="1"/>
  <c r="J152" i="3" s="1"/>
  <c r="L83" i="1"/>
  <c r="J81" i="3" s="1"/>
  <c r="L184" i="1"/>
  <c r="J182" i="3" s="1"/>
  <c r="L173" i="1"/>
  <c r="J171" i="3" s="1"/>
  <c r="M125" i="1"/>
  <c r="K123" i="3" s="1"/>
  <c r="L60" i="1"/>
  <c r="J58" i="3" s="1"/>
  <c r="L62" i="1"/>
  <c r="J60" i="3" s="1"/>
  <c r="L8" i="1"/>
  <c r="J6" i="3" s="1"/>
  <c r="K56" i="1"/>
  <c r="I54" i="3" s="1"/>
  <c r="L188" i="1"/>
  <c r="J186" i="3" s="1"/>
  <c r="L140" i="1"/>
  <c r="J138" i="3" s="1"/>
  <c r="L132" i="1"/>
  <c r="J130" i="3" s="1"/>
  <c r="L175" i="1"/>
  <c r="J173" i="3" s="1"/>
  <c r="L141" i="1"/>
  <c r="J139" i="3" s="1"/>
  <c r="L64" i="1"/>
  <c r="J62" i="3" s="1"/>
  <c r="L191" i="1"/>
  <c r="J189" i="3" s="1"/>
  <c r="L67" i="1"/>
  <c r="J65" i="3" s="1"/>
  <c r="L122" i="1"/>
  <c r="J120" i="3" s="1"/>
  <c r="L66" i="1"/>
  <c r="J64" i="3" s="1"/>
  <c r="L57" i="1"/>
  <c r="J55" i="3" s="1"/>
  <c r="L202" i="1"/>
  <c r="J200" i="3" s="1"/>
  <c r="L88" i="1"/>
  <c r="J86" i="3" s="1"/>
  <c r="L80" i="1"/>
  <c r="J78" i="3" s="1"/>
  <c r="K196" i="1"/>
  <c r="I194" i="3" s="1"/>
  <c r="L218" i="1"/>
  <c r="J216" i="3" s="1"/>
  <c r="L14" i="1"/>
  <c r="J12" i="3" s="1"/>
  <c r="L177" i="1"/>
  <c r="J175" i="3" s="1"/>
  <c r="L185" i="1"/>
  <c r="J183" i="3" s="1"/>
  <c r="L52" i="1"/>
  <c r="J50" i="3" s="1"/>
  <c r="L63" i="1"/>
  <c r="J61" i="3" s="1"/>
  <c r="L223" i="1"/>
  <c r="J221" i="3" s="1"/>
  <c r="L94" i="1"/>
  <c r="J92" i="3" s="1"/>
  <c r="L182" i="1"/>
  <c r="J180" i="3" s="1"/>
  <c r="K91" i="1"/>
  <c r="I89" i="3" s="1"/>
  <c r="K229" i="1"/>
  <c r="I227" i="3" s="1"/>
  <c r="M69" i="1"/>
  <c r="K67" i="3" s="1"/>
  <c r="L92" i="1"/>
  <c r="J90" i="3" s="1"/>
  <c r="L143" i="1"/>
  <c r="J141" i="3" s="1"/>
  <c r="L9" i="1"/>
  <c r="J7" i="3" s="1"/>
  <c r="L228" i="1"/>
  <c r="J226" i="3" s="1"/>
  <c r="L113" i="1"/>
  <c r="J111" i="3" s="1"/>
  <c r="L53" i="1"/>
  <c r="J51" i="3" s="1"/>
  <c r="K79" i="1"/>
  <c r="I77" i="3" s="1"/>
  <c r="L180" i="1"/>
  <c r="J178" i="3" s="1"/>
  <c r="L19" i="1"/>
  <c r="J17" i="3" s="1"/>
  <c r="L135" i="1"/>
  <c r="J133" i="3" s="1"/>
  <c r="L230" i="1"/>
  <c r="J228" i="3" s="1"/>
  <c r="L237" i="1"/>
  <c r="J235" i="3" s="1"/>
  <c r="L108" i="1"/>
  <c r="J106" i="3" s="1"/>
  <c r="CK132" i="1"/>
  <c r="BD363" i="1"/>
  <c r="Q362" i="1"/>
  <c r="BD365" i="1"/>
  <c r="AN362" i="1"/>
  <c r="CK135" i="1"/>
  <c r="CJ135" i="1" s="1"/>
  <c r="CM301" i="1"/>
  <c r="DG198" i="1"/>
  <c r="AD198" i="1" s="1"/>
  <c r="AB196" i="3" s="1"/>
  <c r="AV362" i="1"/>
  <c r="L172" i="1"/>
  <c r="J170" i="3" s="1"/>
  <c r="M225" i="1"/>
  <c r="K223" i="3" s="1"/>
  <c r="CK156" i="1"/>
  <c r="CO121" i="1"/>
  <c r="CN121" i="1" s="1"/>
  <c r="CM121" i="1" s="1"/>
  <c r="M121" i="1"/>
  <c r="K119" i="3" s="1"/>
  <c r="L24" i="1"/>
  <c r="J22" i="3" s="1"/>
  <c r="CL107" i="1"/>
  <c r="CK107" i="1" s="1"/>
  <c r="CJ107" i="1" s="1"/>
  <c r="J112" i="1"/>
  <c r="H110" i="3" s="1"/>
  <c r="J123" i="1"/>
  <c r="H121" i="3" s="1"/>
  <c r="J216" i="1"/>
  <c r="H214" i="3" s="1"/>
  <c r="J106" i="1"/>
  <c r="H104" i="3" s="1"/>
  <c r="L214" i="1"/>
  <c r="J212" i="3" s="1"/>
  <c r="J49" i="1"/>
  <c r="H47" i="3" s="1"/>
  <c r="J208" i="1"/>
  <c r="H206" i="3" s="1"/>
  <c r="M231" i="1"/>
  <c r="K229" i="3" s="1"/>
  <c r="M65" i="1"/>
  <c r="K63" i="3" s="1"/>
  <c r="CK178" i="1"/>
  <c r="CJ178" i="1" s="1"/>
  <c r="BB362" i="1"/>
  <c r="CM299" i="1"/>
  <c r="Y362" i="1"/>
  <c r="P351" i="1"/>
  <c r="BD352" i="1"/>
  <c r="CK165" i="1"/>
  <c r="CJ165" i="1" s="1"/>
  <c r="CI165" i="1" s="1"/>
  <c r="AJ362" i="1"/>
  <c r="CM290" i="1"/>
  <c r="CK209" i="1"/>
  <c r="CJ209" i="1" s="1"/>
  <c r="CL49" i="1"/>
  <c r="I49" i="1" s="1"/>
  <c r="G47" i="3" s="1"/>
  <c r="CH298" i="1"/>
  <c r="R362" i="1"/>
  <c r="CL42" i="1"/>
  <c r="CO298" i="1"/>
  <c r="AZ362" i="1"/>
  <c r="AE362" i="1"/>
  <c r="CK221" i="1"/>
  <c r="CJ221" i="1" s="1"/>
  <c r="AQ362" i="1"/>
  <c r="CK170" i="1"/>
  <c r="CJ170" i="1" s="1"/>
  <c r="CL109" i="1"/>
  <c r="AI362" i="1"/>
  <c r="BD318" i="1"/>
  <c r="BD356" i="1"/>
  <c r="CK21" i="1"/>
  <c r="U362" i="1"/>
  <c r="CI298" i="1"/>
  <c r="CM292" i="1"/>
  <c r="CG298" i="1"/>
  <c r="CM298" i="1"/>
  <c r="AU351" i="1"/>
  <c r="AX351" i="1"/>
  <c r="O248" i="1"/>
  <c r="O287" i="1" s="1"/>
  <c r="AO245" i="1"/>
  <c r="AO284" i="1" s="1"/>
  <c r="AO416" i="1" s="1"/>
  <c r="AO455" i="1"/>
  <c r="AE245" i="1"/>
  <c r="AE284" i="1" s="1"/>
  <c r="AE416" i="1" s="1"/>
  <c r="AE455" i="1"/>
  <c r="BD355" i="1"/>
  <c r="CJ298" i="1"/>
  <c r="AY362" i="1"/>
  <c r="AD362" i="1"/>
  <c r="AT362" i="1"/>
  <c r="FB2" i="7"/>
  <c r="FB2" i="6"/>
  <c r="FB2" i="8"/>
  <c r="FB2" i="9"/>
  <c r="BB455" i="1"/>
  <c r="BB245" i="1"/>
  <c r="BB284" i="1" s="1"/>
  <c r="BB416" i="1" s="1"/>
  <c r="BD350" i="1"/>
  <c r="CM286" i="1"/>
  <c r="W362" i="1"/>
  <c r="AH362" i="1"/>
  <c r="X362" i="1"/>
  <c r="CM291" i="1"/>
  <c r="BD320" i="1"/>
  <c r="BD354" i="1"/>
  <c r="CL35" i="1"/>
  <c r="AK362" i="1"/>
  <c r="AS362" i="1"/>
  <c r="CL298" i="1"/>
  <c r="BD362" i="1"/>
  <c r="BC362" i="1"/>
  <c r="BB349" i="1"/>
  <c r="CM285" i="1"/>
  <c r="BD349" i="1"/>
  <c r="S362" i="1"/>
  <c r="AL362" i="1"/>
  <c r="DD15" i="1"/>
  <c r="AA15" i="1" s="1"/>
  <c r="Y13" i="3" s="1"/>
  <c r="Q454" i="1"/>
  <c r="AC454" i="1"/>
  <c r="Y454" i="1"/>
  <c r="AA454" i="1"/>
  <c r="AD454" i="1"/>
  <c r="Z454" i="1"/>
  <c r="AG362" i="1"/>
  <c r="V362" i="1"/>
  <c r="O362" i="1"/>
  <c r="AX362" i="1"/>
  <c r="AR362" i="1"/>
  <c r="CJ157" i="1"/>
  <c r="CJ168" i="1"/>
  <c r="CJ64" i="1"/>
  <c r="CK143" i="1"/>
  <c r="CJ229" i="1"/>
  <c r="CK30" i="1"/>
  <c r="CJ44" i="1"/>
  <c r="CK78" i="1"/>
  <c r="CJ19" i="1"/>
  <c r="AX455" i="1"/>
  <c r="AX245" i="1"/>
  <c r="AZ455" i="1"/>
  <c r="AZ245" i="1"/>
  <c r="CJ94" i="1"/>
  <c r="CJ127" i="1"/>
  <c r="CJ137" i="1"/>
  <c r="CJ191" i="1"/>
  <c r="CJ199" i="1"/>
  <c r="CJ118" i="1"/>
  <c r="CJ219" i="1"/>
  <c r="CJ228" i="1"/>
  <c r="CJ117" i="1"/>
  <c r="CJ181" i="1"/>
  <c r="CJ188" i="1"/>
  <c r="CJ190" i="1"/>
  <c r="CJ195" i="1"/>
  <c r="CL225" i="1"/>
  <c r="CM454" i="1"/>
  <c r="CJ138" i="1"/>
  <c r="J452" i="1"/>
  <c r="P313" i="1"/>
  <c r="P348" i="1"/>
  <c r="AD313" i="1"/>
  <c r="AD348" i="1"/>
  <c r="AI313" i="1"/>
  <c r="AI348" i="1"/>
  <c r="AP455" i="1"/>
  <c r="AP245" i="1"/>
  <c r="T455" i="1"/>
  <c r="T245" i="1"/>
  <c r="CM455" i="1"/>
  <c r="CL227" i="1"/>
  <c r="CJ18" i="1"/>
  <c r="CJ27" i="1"/>
  <c r="CK233" i="1"/>
  <c r="CJ84" i="1"/>
  <c r="CK29" i="1"/>
  <c r="CK175" i="1"/>
  <c r="CK67" i="1"/>
  <c r="CK79" i="1"/>
  <c r="CK218" i="1"/>
  <c r="CK119" i="1"/>
  <c r="CK131" i="1"/>
  <c r="L455" i="1"/>
  <c r="CJ9" i="1"/>
  <c r="CJ91" i="1"/>
  <c r="CL20" i="1"/>
  <c r="CJ183" i="1"/>
  <c r="CK32" i="1"/>
  <c r="CK80" i="1"/>
  <c r="CK89" i="1"/>
  <c r="CK97" i="1"/>
  <c r="CM453" i="1"/>
  <c r="CL110" i="1"/>
  <c r="CK26" i="1"/>
  <c r="CK202" i="1"/>
  <c r="AC455" i="1"/>
  <c r="AC245" i="1"/>
  <c r="AT455" i="1"/>
  <c r="AT245" i="1"/>
  <c r="CJ220" i="1"/>
  <c r="CJ146" i="1"/>
  <c r="CL449" i="1"/>
  <c r="CK45" i="1"/>
  <c r="CJ134" i="1"/>
  <c r="CK14" i="1"/>
  <c r="CJ71" i="1"/>
  <c r="Q455" i="1"/>
  <c r="Q245" i="1"/>
  <c r="AH455" i="1"/>
  <c r="AH245" i="1"/>
  <c r="AU455" i="1"/>
  <c r="AU245" i="1"/>
  <c r="Z455" i="1"/>
  <c r="Z245" i="1"/>
  <c r="M455" i="1"/>
  <c r="M245" i="1"/>
  <c r="S455" i="1"/>
  <c r="S245" i="1"/>
  <c r="AN455" i="1"/>
  <c r="AN245" i="1"/>
  <c r="CJ5" i="1"/>
  <c r="CJ100" i="1"/>
  <c r="CK55" i="1"/>
  <c r="CJ149" i="1"/>
  <c r="CJ160" i="1"/>
  <c r="CJ186" i="1"/>
  <c r="CJ130" i="1"/>
  <c r="CJ132" i="1"/>
  <c r="CJ182" i="1"/>
  <c r="CL452" i="1"/>
  <c r="CK102" i="1"/>
  <c r="CK8" i="1"/>
  <c r="CJ161" i="1"/>
  <c r="CJ163" i="1"/>
  <c r="CJ169" i="1"/>
  <c r="CJ173" i="1"/>
  <c r="CK177" i="1"/>
  <c r="AW348" i="1"/>
  <c r="AW313" i="1"/>
  <c r="CJ231" i="1"/>
  <c r="K455" i="1"/>
  <c r="Y455" i="1"/>
  <c r="Y245" i="1"/>
  <c r="AQ455" i="1"/>
  <c r="AQ245" i="1"/>
  <c r="AY455" i="1"/>
  <c r="AY245" i="1"/>
  <c r="AK455" i="1"/>
  <c r="AK245" i="1"/>
  <c r="R455" i="1"/>
  <c r="R245" i="1"/>
  <c r="O455" i="1"/>
  <c r="O245" i="1"/>
  <c r="AA455" i="1"/>
  <c r="AA245" i="1"/>
  <c r="AV455" i="1"/>
  <c r="AV245" i="1"/>
  <c r="BC284" i="1"/>
  <c r="BC416" i="1" s="1"/>
  <c r="CJ83" i="1"/>
  <c r="CJ99" i="1"/>
  <c r="CJ23" i="1"/>
  <c r="CJ141" i="1"/>
  <c r="CJ150" i="1"/>
  <c r="CJ234" i="1"/>
  <c r="CJ54" i="1"/>
  <c r="CK68" i="1"/>
  <c r="CK70" i="1"/>
  <c r="CK92" i="1"/>
  <c r="CK75" i="1"/>
  <c r="CK7" i="1"/>
  <c r="CJ98" i="1"/>
  <c r="CL174" i="1"/>
  <c r="CJ113" i="1"/>
  <c r="CJ128" i="1"/>
  <c r="CJ162" i="1"/>
  <c r="CK184" i="1"/>
  <c r="BD266" i="1"/>
  <c r="BD305" i="1" s="1"/>
  <c r="BD437" i="1" s="1"/>
  <c r="BD453" i="1"/>
  <c r="AF455" i="1"/>
  <c r="AF245" i="1"/>
  <c r="AJ455" i="1"/>
  <c r="AJ245" i="1"/>
  <c r="BA455" i="1"/>
  <c r="BA245" i="1"/>
  <c r="AS455" i="1"/>
  <c r="AS245" i="1"/>
  <c r="AB455" i="1"/>
  <c r="AB245" i="1"/>
  <c r="V455" i="1"/>
  <c r="V245" i="1"/>
  <c r="AM455" i="1"/>
  <c r="AM245" i="1"/>
  <c r="CJ43" i="1"/>
  <c r="CJ59" i="1"/>
  <c r="CJ90" i="1"/>
  <c r="CJ65" i="1"/>
  <c r="EC187" i="1"/>
  <c r="AZ187" i="1" s="1"/>
  <c r="AX185" i="3" s="1"/>
  <c r="CJ185" i="1"/>
  <c r="N362" i="1"/>
  <c r="CJ87" i="1"/>
  <c r="CK129" i="1"/>
  <c r="CJ180" i="1"/>
  <c r="CJ226" i="1"/>
  <c r="EC155" i="1"/>
  <c r="AZ155" i="1" s="1"/>
  <c r="AX153" i="3" s="1"/>
  <c r="T454" i="1"/>
  <c r="CL210" i="1"/>
  <c r="CK24" i="1"/>
  <c r="CK57" i="1"/>
  <c r="CK88" i="1"/>
  <c r="CK93" i="1"/>
  <c r="N284" i="1"/>
  <c r="N416" i="1" s="1"/>
  <c r="W455" i="1"/>
  <c r="W245" i="1"/>
  <c r="U455" i="1"/>
  <c r="U245" i="1"/>
  <c r="X455" i="1"/>
  <c r="X245" i="1"/>
  <c r="AR455" i="1"/>
  <c r="AR245" i="1"/>
  <c r="BD455" i="1"/>
  <c r="BD245" i="1"/>
  <c r="AL455" i="1"/>
  <c r="AL245" i="1"/>
  <c r="AG455" i="1"/>
  <c r="AG245" i="1"/>
  <c r="N455" i="1"/>
  <c r="CJ108" i="1"/>
  <c r="CJ56" i="1"/>
  <c r="K27" i="1" l="1"/>
  <c r="I25" i="3" s="1"/>
  <c r="K68" i="1"/>
  <c r="I66" i="3" s="1"/>
  <c r="K93" i="1"/>
  <c r="I91" i="3" s="1"/>
  <c r="J103" i="1"/>
  <c r="H101" i="3" s="1"/>
  <c r="K199" i="1"/>
  <c r="I197" i="3" s="1"/>
  <c r="L245" i="1"/>
  <c r="K78" i="1"/>
  <c r="I76" i="3" s="1"/>
  <c r="CJ50" i="1"/>
  <c r="G50" i="1" s="1"/>
  <c r="E48" i="3" s="1"/>
  <c r="E48" i="6" s="1"/>
  <c r="E48" i="10" s="1"/>
  <c r="CA229" i="8"/>
  <c r="CA221" i="8"/>
  <c r="CA232" i="8"/>
  <c r="CA224" i="8"/>
  <c r="CA235" i="8"/>
  <c r="CA227" i="8"/>
  <c r="CA219" i="8"/>
  <c r="CA230" i="8"/>
  <c r="CA222" i="8"/>
  <c r="CA233" i="8"/>
  <c r="CA225" i="8"/>
  <c r="CA228" i="8"/>
  <c r="CA220" i="8"/>
  <c r="CA231" i="8"/>
  <c r="CA223" i="8"/>
  <c r="CA234" i="8"/>
  <c r="CA226" i="8"/>
  <c r="CA218" i="8"/>
  <c r="CA211" i="8"/>
  <c r="CA203" i="8"/>
  <c r="CA195" i="8"/>
  <c r="CA187" i="8"/>
  <c r="CA179" i="8"/>
  <c r="CA171" i="8"/>
  <c r="CA163" i="8"/>
  <c r="CA214" i="8"/>
  <c r="CA206" i="8"/>
  <c r="CA198" i="8"/>
  <c r="CA190" i="8"/>
  <c r="CA182" i="8"/>
  <c r="CA174" i="8"/>
  <c r="CA166" i="8"/>
  <c r="CA158" i="8"/>
  <c r="CA150" i="8"/>
  <c r="CA209" i="8"/>
  <c r="CA201" i="8"/>
  <c r="CA193" i="8"/>
  <c r="CA185" i="8"/>
  <c r="CA177" i="8"/>
  <c r="CA161" i="8"/>
  <c r="CA153" i="8"/>
  <c r="CA145" i="8"/>
  <c r="CA217" i="8"/>
  <c r="CA212" i="8"/>
  <c r="CA204" i="8"/>
  <c r="CA196" i="8"/>
  <c r="CA188" i="8"/>
  <c r="CA180" i="8"/>
  <c r="CA172" i="8"/>
  <c r="CA164" i="8"/>
  <c r="CA156" i="8"/>
  <c r="CA148" i="8"/>
  <c r="CA207" i="8"/>
  <c r="CA199" i="8"/>
  <c r="CA191" i="8"/>
  <c r="CA183" i="8"/>
  <c r="CA175" i="8"/>
  <c r="CA167" i="8"/>
  <c r="CA159" i="8"/>
  <c r="CA151" i="8"/>
  <c r="CA210" i="8"/>
  <c r="CA202" i="8"/>
  <c r="CA194" i="8"/>
  <c r="CA186" i="8"/>
  <c r="CA178" i="8"/>
  <c r="CA170" i="8"/>
  <c r="CA162" i="8"/>
  <c r="CA154" i="8"/>
  <c r="CA213" i="8"/>
  <c r="CA205" i="8"/>
  <c r="CA197" i="8"/>
  <c r="CA189" i="8"/>
  <c r="CA181" i="8"/>
  <c r="CA173" i="8"/>
  <c r="CA165" i="8"/>
  <c r="CA157" i="8"/>
  <c r="CA149" i="8"/>
  <c r="CA216" i="8"/>
  <c r="CA208" i="8"/>
  <c r="CA200" i="8"/>
  <c r="CA192" i="8"/>
  <c r="CA184" i="8"/>
  <c r="CA176" i="8"/>
  <c r="CA168" i="8"/>
  <c r="CA160" i="8"/>
  <c r="CA152" i="8"/>
  <c r="CA144" i="8"/>
  <c r="CA155" i="8"/>
  <c r="CA137" i="8"/>
  <c r="CA129" i="8"/>
  <c r="CA121" i="8"/>
  <c r="CA113" i="8"/>
  <c r="CA105" i="8"/>
  <c r="CA97" i="8"/>
  <c r="CA89" i="8"/>
  <c r="CA81" i="8"/>
  <c r="CA73" i="8"/>
  <c r="CA140" i="8"/>
  <c r="CA132" i="8"/>
  <c r="CA124" i="8"/>
  <c r="CA116" i="8"/>
  <c r="CA108" i="8"/>
  <c r="CA100" i="8"/>
  <c r="CA92" i="8"/>
  <c r="CA76" i="8"/>
  <c r="CA143" i="8"/>
  <c r="CA135" i="8"/>
  <c r="CA127" i="8"/>
  <c r="CA119" i="8"/>
  <c r="CA111" i="8"/>
  <c r="CA103" i="8"/>
  <c r="CA95" i="8"/>
  <c r="CA87" i="8"/>
  <c r="CA79" i="8"/>
  <c r="CA71" i="8"/>
  <c r="CA138" i="8"/>
  <c r="CA130" i="8"/>
  <c r="CA122" i="8"/>
  <c r="CA114" i="8"/>
  <c r="CA106" i="8"/>
  <c r="CA98" i="8"/>
  <c r="CA90" i="8"/>
  <c r="CA82" i="8"/>
  <c r="CA74" i="8"/>
  <c r="CA141" i="8"/>
  <c r="CA133" i="8"/>
  <c r="CA125" i="8"/>
  <c r="CA117" i="8"/>
  <c r="CA109" i="8"/>
  <c r="CA101" i="8"/>
  <c r="CA93" i="8"/>
  <c r="CA85" i="8"/>
  <c r="CA77" i="8"/>
  <c r="CA136" i="8"/>
  <c r="CA128" i="8"/>
  <c r="CA120" i="8"/>
  <c r="CA112" i="8"/>
  <c r="CA104" i="8"/>
  <c r="CA96" i="8"/>
  <c r="CA88" i="8"/>
  <c r="CA72" i="8"/>
  <c r="CA147" i="8"/>
  <c r="CA139" i="8"/>
  <c r="CA131" i="8"/>
  <c r="CA123" i="8"/>
  <c r="CA115" i="8"/>
  <c r="CA107" i="8"/>
  <c r="CA91" i="8"/>
  <c r="CA83" i="8"/>
  <c r="CA75" i="8"/>
  <c r="CA142" i="8"/>
  <c r="CA134" i="8"/>
  <c r="CA126" i="8"/>
  <c r="CA118" i="8"/>
  <c r="CA110" i="8"/>
  <c r="CA102" i="8"/>
  <c r="CA94" i="8"/>
  <c r="CA86" i="8"/>
  <c r="CA78" i="8"/>
  <c r="CA70" i="8"/>
  <c r="CA66" i="8"/>
  <c r="CA58" i="8"/>
  <c r="CA50" i="8"/>
  <c r="CA42" i="8"/>
  <c r="CA34" i="8"/>
  <c r="CA26" i="8"/>
  <c r="CA18" i="8"/>
  <c r="CA10" i="8"/>
  <c r="CA2" i="8"/>
  <c r="CA61" i="8"/>
  <c r="CA53" i="8"/>
  <c r="CA45" i="8"/>
  <c r="CA37" i="8"/>
  <c r="CA29" i="8"/>
  <c r="CA21" i="8"/>
  <c r="CA13" i="8"/>
  <c r="CA5" i="8"/>
  <c r="CA69" i="8"/>
  <c r="CA64" i="8"/>
  <c r="CA56" i="8"/>
  <c r="CA48" i="8"/>
  <c r="CA40" i="8"/>
  <c r="CA32" i="8"/>
  <c r="CA24" i="8"/>
  <c r="CA16" i="8"/>
  <c r="CA8" i="8"/>
  <c r="CA67" i="8"/>
  <c r="CA59" i="8"/>
  <c r="CA51" i="8"/>
  <c r="CA43" i="8"/>
  <c r="CA35" i="8"/>
  <c r="CA27" i="8"/>
  <c r="CA19" i="8"/>
  <c r="CA11" i="8"/>
  <c r="CA3" i="8"/>
  <c r="CA62" i="8"/>
  <c r="CA54" i="8"/>
  <c r="CA46" i="8"/>
  <c r="CA38" i="8"/>
  <c r="CA30" i="8"/>
  <c r="CA22" i="8"/>
  <c r="CA14" i="8"/>
  <c r="CA6" i="8"/>
  <c r="CA65" i="8"/>
  <c r="CA57" i="8"/>
  <c r="CA49" i="8"/>
  <c r="CA41" i="8"/>
  <c r="CA33" i="8"/>
  <c r="CA25" i="8"/>
  <c r="CA17" i="8"/>
  <c r="CA9" i="8"/>
  <c r="CA68" i="8"/>
  <c r="CA60" i="8"/>
  <c r="CA52" i="8"/>
  <c r="CA44" i="8"/>
  <c r="CA36" i="8"/>
  <c r="CA28" i="8"/>
  <c r="CA20" i="8"/>
  <c r="CA12" i="8"/>
  <c r="CA4" i="8"/>
  <c r="CA63" i="8"/>
  <c r="CA55" i="8"/>
  <c r="CA47" i="8"/>
  <c r="CA39" i="8"/>
  <c r="CA31" i="8"/>
  <c r="CA23" i="8"/>
  <c r="CA15" i="8"/>
  <c r="CA7" i="8"/>
  <c r="H47" i="7"/>
  <c r="H47" i="11" s="1"/>
  <c r="H47" i="8"/>
  <c r="H47" i="9"/>
  <c r="I66" i="7"/>
  <c r="I66" i="11" s="1"/>
  <c r="I66" i="8"/>
  <c r="I66" i="9"/>
  <c r="I91" i="7"/>
  <c r="I91" i="11" s="1"/>
  <c r="I91" i="8"/>
  <c r="I91" i="9"/>
  <c r="J58" i="7"/>
  <c r="J58" i="11" s="1"/>
  <c r="J58" i="8"/>
  <c r="J58" i="9"/>
  <c r="J152" i="7"/>
  <c r="J152" i="11" s="1"/>
  <c r="J152" i="8"/>
  <c r="J152" i="9"/>
  <c r="J132" i="7"/>
  <c r="J132" i="11" s="1"/>
  <c r="J132" i="8"/>
  <c r="J132" i="9"/>
  <c r="J179" i="7"/>
  <c r="J179" i="11" s="1"/>
  <c r="J179" i="8"/>
  <c r="J179" i="9"/>
  <c r="J73" i="7"/>
  <c r="J73" i="11" s="1"/>
  <c r="J73" i="8"/>
  <c r="J73" i="9"/>
  <c r="J19" i="7"/>
  <c r="J19" i="11" s="1"/>
  <c r="J19" i="8"/>
  <c r="J19" i="9"/>
  <c r="J168" i="7"/>
  <c r="J168" i="11" s="1"/>
  <c r="J168" i="8"/>
  <c r="J168" i="9"/>
  <c r="J75" i="7"/>
  <c r="J75" i="11" s="1"/>
  <c r="J75" i="8"/>
  <c r="J75" i="9"/>
  <c r="J197" i="7"/>
  <c r="J197" i="11" s="1"/>
  <c r="J197" i="8"/>
  <c r="J197" i="9"/>
  <c r="K89" i="7"/>
  <c r="K89" i="11" s="1"/>
  <c r="K89" i="8"/>
  <c r="K89" i="9"/>
  <c r="K77" i="7"/>
  <c r="K77" i="11" s="1"/>
  <c r="K77" i="8"/>
  <c r="K77" i="9"/>
  <c r="AX153" i="7"/>
  <c r="AX153" i="11" s="1"/>
  <c r="AX153" i="8"/>
  <c r="AX153" i="9"/>
  <c r="J78" i="7"/>
  <c r="J78" i="11" s="1"/>
  <c r="J78" i="8"/>
  <c r="J78" i="9"/>
  <c r="J212" i="7"/>
  <c r="J212" i="11" s="1"/>
  <c r="J212" i="8"/>
  <c r="J212" i="9"/>
  <c r="H121" i="7"/>
  <c r="H121" i="11" s="1"/>
  <c r="H121" i="8"/>
  <c r="H121" i="9"/>
  <c r="J235" i="7"/>
  <c r="J235" i="11" s="1"/>
  <c r="J235" i="8"/>
  <c r="J235" i="9"/>
  <c r="K67" i="7"/>
  <c r="K67" i="11" s="1"/>
  <c r="K67" i="8"/>
  <c r="K67" i="9"/>
  <c r="J61" i="7"/>
  <c r="J61" i="11" s="1"/>
  <c r="J61" i="8"/>
  <c r="J61" i="9"/>
  <c r="J86" i="7"/>
  <c r="J86" i="11" s="1"/>
  <c r="J86" i="8"/>
  <c r="J86" i="9"/>
  <c r="J62" i="7"/>
  <c r="J62" i="11" s="1"/>
  <c r="J62" i="8"/>
  <c r="J62" i="9"/>
  <c r="I56" i="7"/>
  <c r="I56" i="11" s="1"/>
  <c r="I56" i="8"/>
  <c r="I56" i="9"/>
  <c r="K107" i="7"/>
  <c r="K107" i="11" s="1"/>
  <c r="K107" i="8"/>
  <c r="K107" i="9"/>
  <c r="K18" i="7"/>
  <c r="K18" i="11" s="1"/>
  <c r="K18" i="8"/>
  <c r="K18" i="9"/>
  <c r="I25" i="7"/>
  <c r="I25" i="11" s="1"/>
  <c r="I25" i="8"/>
  <c r="I25" i="9"/>
  <c r="J68" i="7"/>
  <c r="J68" i="11" s="1"/>
  <c r="J68" i="8"/>
  <c r="J68" i="9"/>
  <c r="J122" i="7"/>
  <c r="J122" i="11" s="1"/>
  <c r="J122" i="8"/>
  <c r="J122" i="9"/>
  <c r="J142" i="7"/>
  <c r="J142" i="11" s="1"/>
  <c r="J142" i="8"/>
  <c r="J142" i="9"/>
  <c r="J23" i="7"/>
  <c r="J23" i="11" s="1"/>
  <c r="J23" i="8"/>
  <c r="J23" i="9"/>
  <c r="K76" i="7"/>
  <c r="K76" i="11" s="1"/>
  <c r="K76" i="8"/>
  <c r="K76" i="9"/>
  <c r="N107" i="7"/>
  <c r="N107" i="11" s="1"/>
  <c r="N107" i="8"/>
  <c r="N107" i="9"/>
  <c r="J89" i="7"/>
  <c r="J89" i="11" s="1"/>
  <c r="J89" i="8"/>
  <c r="J89" i="9"/>
  <c r="J77" i="7"/>
  <c r="J77" i="11" s="1"/>
  <c r="J77" i="8"/>
  <c r="J77" i="9"/>
  <c r="E48" i="9"/>
  <c r="Y13" i="7"/>
  <c r="Y13" i="11" s="1"/>
  <c r="Y13" i="8"/>
  <c r="Y13" i="9"/>
  <c r="CA233" i="7"/>
  <c r="CA233" i="11" s="1"/>
  <c r="CA229" i="7"/>
  <c r="CA229" i="11" s="1"/>
  <c r="CA225" i="7"/>
  <c r="CA225" i="11" s="1"/>
  <c r="CA221" i="7"/>
  <c r="CA221" i="11" s="1"/>
  <c r="CA217" i="7"/>
  <c r="CA217" i="11" s="1"/>
  <c r="CA213" i="7"/>
  <c r="CA213" i="11" s="1"/>
  <c r="CA209" i="7"/>
  <c r="CA209" i="11" s="1"/>
  <c r="CA205" i="7"/>
  <c r="CA205" i="11" s="1"/>
  <c r="CA201" i="7"/>
  <c r="CA201" i="11" s="1"/>
  <c r="CA197" i="7"/>
  <c r="CA197" i="11" s="1"/>
  <c r="CA234" i="7"/>
  <c r="CA234" i="11" s="1"/>
  <c r="CA230" i="7"/>
  <c r="CA230" i="11" s="1"/>
  <c r="CA226" i="7"/>
  <c r="CA226" i="11" s="1"/>
  <c r="CA222" i="7"/>
  <c r="CA222" i="11" s="1"/>
  <c r="CA218" i="7"/>
  <c r="CA218" i="11" s="1"/>
  <c r="CA214" i="7"/>
  <c r="CA214" i="11" s="1"/>
  <c r="CA210" i="7"/>
  <c r="CA210" i="11" s="1"/>
  <c r="CA206" i="7"/>
  <c r="CA206" i="11" s="1"/>
  <c r="CA202" i="7"/>
  <c r="CA202" i="11" s="1"/>
  <c r="CA198" i="7"/>
  <c r="CA198" i="11" s="1"/>
  <c r="CA194" i="7"/>
  <c r="CA194" i="11" s="1"/>
  <c r="CA235" i="7"/>
  <c r="CA235" i="11" s="1"/>
  <c r="CA231" i="7"/>
  <c r="CA231" i="11" s="1"/>
  <c r="CA227" i="7"/>
  <c r="CA227" i="11" s="1"/>
  <c r="CA223" i="7"/>
  <c r="CA223" i="11" s="1"/>
  <c r="CA219" i="7"/>
  <c r="CA219" i="11" s="1"/>
  <c r="CA211" i="7"/>
  <c r="CA211" i="11" s="1"/>
  <c r="CA207" i="7"/>
  <c r="CA207" i="11" s="1"/>
  <c r="CA203" i="7"/>
  <c r="CA203" i="11" s="1"/>
  <c r="CA199" i="7"/>
  <c r="CA199" i="11" s="1"/>
  <c r="CA195" i="7"/>
  <c r="CA195" i="11" s="1"/>
  <c r="CA232" i="7"/>
  <c r="CA232" i="11" s="1"/>
  <c r="CA228" i="7"/>
  <c r="CA228" i="11" s="1"/>
  <c r="CA224" i="7"/>
  <c r="CA224" i="11" s="1"/>
  <c r="CA220" i="7"/>
  <c r="CA220" i="11" s="1"/>
  <c r="CA216" i="7"/>
  <c r="CA216" i="11" s="1"/>
  <c r="CA212" i="7"/>
  <c r="CA212" i="11" s="1"/>
  <c r="CA208" i="7"/>
  <c r="CA208" i="11" s="1"/>
  <c r="CA204" i="7"/>
  <c r="CA204" i="11" s="1"/>
  <c r="CA200" i="7"/>
  <c r="CA200" i="11" s="1"/>
  <c r="CA196" i="7"/>
  <c r="CA196" i="11" s="1"/>
  <c r="CA190" i="7"/>
  <c r="CA190" i="11" s="1"/>
  <c r="CA186" i="7"/>
  <c r="CA186" i="11" s="1"/>
  <c r="CA182" i="7"/>
  <c r="CA182" i="11" s="1"/>
  <c r="CA178" i="7"/>
  <c r="CA178" i="11" s="1"/>
  <c r="CA174" i="7"/>
  <c r="CA174" i="11" s="1"/>
  <c r="CA170" i="7"/>
  <c r="CA170" i="11" s="1"/>
  <c r="CA166" i="7"/>
  <c r="CA166" i="11" s="1"/>
  <c r="CA162" i="7"/>
  <c r="CA162" i="11" s="1"/>
  <c r="CA158" i="7"/>
  <c r="CA158" i="11" s="1"/>
  <c r="CA154" i="7"/>
  <c r="CA154" i="11" s="1"/>
  <c r="CA150" i="7"/>
  <c r="CA150" i="11" s="1"/>
  <c r="CA142" i="7"/>
  <c r="CA142" i="11" s="1"/>
  <c r="CA138" i="7"/>
  <c r="CA138" i="11" s="1"/>
  <c r="CA134" i="7"/>
  <c r="CA134" i="11" s="1"/>
  <c r="CA130" i="7"/>
  <c r="CA130" i="11" s="1"/>
  <c r="CA126" i="7"/>
  <c r="CA126" i="11" s="1"/>
  <c r="CA191" i="7"/>
  <c r="CA191" i="11" s="1"/>
  <c r="CA187" i="7"/>
  <c r="CA187" i="11" s="1"/>
  <c r="CA183" i="7"/>
  <c r="CA183" i="11" s="1"/>
  <c r="CA179" i="7"/>
  <c r="CA179" i="11" s="1"/>
  <c r="CA175" i="7"/>
  <c r="CA175" i="11" s="1"/>
  <c r="CA171" i="7"/>
  <c r="CA171" i="11" s="1"/>
  <c r="CA167" i="7"/>
  <c r="CA167" i="11" s="1"/>
  <c r="CA163" i="7"/>
  <c r="CA163" i="11" s="1"/>
  <c r="CA159" i="7"/>
  <c r="CA159" i="11" s="1"/>
  <c r="CA155" i="7"/>
  <c r="CA155" i="11" s="1"/>
  <c r="CA151" i="7"/>
  <c r="CA151" i="11" s="1"/>
  <c r="CA147" i="7"/>
  <c r="CA147" i="11" s="1"/>
  <c r="CA143" i="7"/>
  <c r="CA143" i="11" s="1"/>
  <c r="CA139" i="7"/>
  <c r="CA139" i="11" s="1"/>
  <c r="CA135" i="7"/>
  <c r="CA135" i="11" s="1"/>
  <c r="CA131" i="7"/>
  <c r="CA131" i="11" s="1"/>
  <c r="CA127" i="7"/>
  <c r="CA127" i="11" s="1"/>
  <c r="CA192" i="7"/>
  <c r="CA192" i="11" s="1"/>
  <c r="CA188" i="7"/>
  <c r="CA188" i="11" s="1"/>
  <c r="CA184" i="7"/>
  <c r="CA184" i="11" s="1"/>
  <c r="CA180" i="7"/>
  <c r="CA180" i="11" s="1"/>
  <c r="CA176" i="7"/>
  <c r="CA176" i="11" s="1"/>
  <c r="CA172" i="7"/>
  <c r="CA172" i="11" s="1"/>
  <c r="CA168" i="7"/>
  <c r="CA168" i="11" s="1"/>
  <c r="CA164" i="7"/>
  <c r="CA164" i="11" s="1"/>
  <c r="CA160" i="7"/>
  <c r="CA160" i="11" s="1"/>
  <c r="CA156" i="7"/>
  <c r="CA156" i="11" s="1"/>
  <c r="CA152" i="7"/>
  <c r="CA152" i="11" s="1"/>
  <c r="CA148" i="7"/>
  <c r="CA148" i="11" s="1"/>
  <c r="CA144" i="7"/>
  <c r="CA144" i="11" s="1"/>
  <c r="CA140" i="7"/>
  <c r="CA140" i="11" s="1"/>
  <c r="CA136" i="7"/>
  <c r="CA136" i="11" s="1"/>
  <c r="CA132" i="7"/>
  <c r="CA132" i="11" s="1"/>
  <c r="CA128" i="7"/>
  <c r="CA128" i="11" s="1"/>
  <c r="CA124" i="7"/>
  <c r="CA124" i="11" s="1"/>
  <c r="CA193" i="7"/>
  <c r="CA193" i="11" s="1"/>
  <c r="CA189" i="7"/>
  <c r="CA189" i="11" s="1"/>
  <c r="CA185" i="7"/>
  <c r="CA185" i="11" s="1"/>
  <c r="CA181" i="7"/>
  <c r="CA181" i="11" s="1"/>
  <c r="CA177" i="7"/>
  <c r="CA177" i="11" s="1"/>
  <c r="CA173" i="7"/>
  <c r="CA173" i="11" s="1"/>
  <c r="CA165" i="7"/>
  <c r="CA165" i="11" s="1"/>
  <c r="CA161" i="7"/>
  <c r="CA161" i="11" s="1"/>
  <c r="CA157" i="7"/>
  <c r="CA157" i="11" s="1"/>
  <c r="CA153" i="7"/>
  <c r="CA153" i="11" s="1"/>
  <c r="CA149" i="7"/>
  <c r="CA149" i="11" s="1"/>
  <c r="CA145" i="7"/>
  <c r="CA145" i="11" s="1"/>
  <c r="CA141" i="7"/>
  <c r="CA141" i="11" s="1"/>
  <c r="CA137" i="7"/>
  <c r="CA137" i="11" s="1"/>
  <c r="CA133" i="7"/>
  <c r="CA133" i="11" s="1"/>
  <c r="CA129" i="7"/>
  <c r="CA129" i="11" s="1"/>
  <c r="CA125" i="7"/>
  <c r="CA125" i="11" s="1"/>
  <c r="CA121" i="7"/>
  <c r="CA121" i="11" s="1"/>
  <c r="CA117" i="7"/>
  <c r="CA117" i="11" s="1"/>
  <c r="CA113" i="7"/>
  <c r="CA113" i="11" s="1"/>
  <c r="CA109" i="7"/>
  <c r="CA109" i="11" s="1"/>
  <c r="CA105" i="7"/>
  <c r="CA105" i="11" s="1"/>
  <c r="CA101" i="7"/>
  <c r="CA101" i="11" s="1"/>
  <c r="CA97" i="7"/>
  <c r="CA97" i="11" s="1"/>
  <c r="CA93" i="7"/>
  <c r="CA93" i="11" s="1"/>
  <c r="CA89" i="7"/>
  <c r="CA89" i="11" s="1"/>
  <c r="CA85" i="7"/>
  <c r="CA85" i="11" s="1"/>
  <c r="CA81" i="7"/>
  <c r="CA81" i="11" s="1"/>
  <c r="CA77" i="7"/>
  <c r="CA77" i="11" s="1"/>
  <c r="CA73" i="7"/>
  <c r="CA73" i="11" s="1"/>
  <c r="CA69" i="7"/>
  <c r="CA69" i="11" s="1"/>
  <c r="CA65" i="7"/>
  <c r="CA65" i="11" s="1"/>
  <c r="CA61" i="7"/>
  <c r="CA61" i="11" s="1"/>
  <c r="CA57" i="7"/>
  <c r="CA57" i="11" s="1"/>
  <c r="CA122" i="7"/>
  <c r="CA122" i="11" s="1"/>
  <c r="CA118" i="7"/>
  <c r="CA118" i="11" s="1"/>
  <c r="CA114" i="7"/>
  <c r="CA114" i="11" s="1"/>
  <c r="CA110" i="7"/>
  <c r="CA110" i="11" s="1"/>
  <c r="CA106" i="7"/>
  <c r="CA106" i="11" s="1"/>
  <c r="CA102" i="7"/>
  <c r="CA102" i="11" s="1"/>
  <c r="CA98" i="7"/>
  <c r="CA98" i="11" s="1"/>
  <c r="CA94" i="7"/>
  <c r="CA94" i="11" s="1"/>
  <c r="CA90" i="7"/>
  <c r="CA90" i="11" s="1"/>
  <c r="CA86" i="7"/>
  <c r="CA86" i="11" s="1"/>
  <c r="CA82" i="7"/>
  <c r="CA82" i="11" s="1"/>
  <c r="CA78" i="7"/>
  <c r="CA78" i="11" s="1"/>
  <c r="CA74" i="7"/>
  <c r="CA74" i="11" s="1"/>
  <c r="CA70" i="7"/>
  <c r="CA70" i="11" s="1"/>
  <c r="CA66" i="7"/>
  <c r="CA66" i="11" s="1"/>
  <c r="CA62" i="7"/>
  <c r="CA62" i="11" s="1"/>
  <c r="CA58" i="7"/>
  <c r="CA58" i="11" s="1"/>
  <c r="CA54" i="7"/>
  <c r="CA54" i="11" s="1"/>
  <c r="CA123" i="7"/>
  <c r="CA123" i="11" s="1"/>
  <c r="CA119" i="7"/>
  <c r="CA119" i="11" s="1"/>
  <c r="CA115" i="7"/>
  <c r="CA115" i="11" s="1"/>
  <c r="CA111" i="7"/>
  <c r="CA111" i="11" s="1"/>
  <c r="CA107" i="7"/>
  <c r="CA107" i="11" s="1"/>
  <c r="CA103" i="7"/>
  <c r="CA103" i="11" s="1"/>
  <c r="CA95" i="7"/>
  <c r="CA95" i="11" s="1"/>
  <c r="CA91" i="7"/>
  <c r="CA91" i="11" s="1"/>
  <c r="CA87" i="7"/>
  <c r="CA87" i="11" s="1"/>
  <c r="CA83" i="7"/>
  <c r="CA83" i="11" s="1"/>
  <c r="CA79" i="7"/>
  <c r="CA79" i="11" s="1"/>
  <c r="CA75" i="7"/>
  <c r="CA75" i="11" s="1"/>
  <c r="CA71" i="7"/>
  <c r="CA71" i="11" s="1"/>
  <c r="CA67" i="7"/>
  <c r="CA67" i="11" s="1"/>
  <c r="CA63" i="7"/>
  <c r="CA63" i="11" s="1"/>
  <c r="CA59" i="7"/>
  <c r="CA59" i="11" s="1"/>
  <c r="CA55" i="7"/>
  <c r="CA55" i="11" s="1"/>
  <c r="CA120" i="7"/>
  <c r="CA120" i="11" s="1"/>
  <c r="CA116" i="7"/>
  <c r="CA116" i="11" s="1"/>
  <c r="CA112" i="7"/>
  <c r="CA112" i="11" s="1"/>
  <c r="CA108" i="7"/>
  <c r="CA108" i="11" s="1"/>
  <c r="CA104" i="7"/>
  <c r="CA104" i="11" s="1"/>
  <c r="CA100" i="7"/>
  <c r="CA100" i="11" s="1"/>
  <c r="CA96" i="7"/>
  <c r="CA96" i="11" s="1"/>
  <c r="CA92" i="7"/>
  <c r="CA92" i="11" s="1"/>
  <c r="CA88" i="7"/>
  <c r="CA88" i="11" s="1"/>
  <c r="CA76" i="7"/>
  <c r="CA76" i="11" s="1"/>
  <c r="CA72" i="7"/>
  <c r="CA72" i="11" s="1"/>
  <c r="CA68" i="7"/>
  <c r="CA68" i="11" s="1"/>
  <c r="CA64" i="7"/>
  <c r="CA64" i="11" s="1"/>
  <c r="CA60" i="7"/>
  <c r="CA60" i="11" s="1"/>
  <c r="CA56" i="7"/>
  <c r="CA56" i="11" s="1"/>
  <c r="CA52" i="7"/>
  <c r="CA52" i="11" s="1"/>
  <c r="CA48" i="7"/>
  <c r="CA48" i="11" s="1"/>
  <c r="CA44" i="7"/>
  <c r="CA44" i="11" s="1"/>
  <c r="CA40" i="7"/>
  <c r="CA40" i="11" s="1"/>
  <c r="CA36" i="7"/>
  <c r="CA36" i="11" s="1"/>
  <c r="CA32" i="7"/>
  <c r="CA32" i="11" s="1"/>
  <c r="CA28" i="7"/>
  <c r="CA28" i="11" s="1"/>
  <c r="CA24" i="7"/>
  <c r="CA24" i="11" s="1"/>
  <c r="CA20" i="7"/>
  <c r="CA20" i="11" s="1"/>
  <c r="CA16" i="7"/>
  <c r="CA16" i="11" s="1"/>
  <c r="CA12" i="7"/>
  <c r="CA12" i="11" s="1"/>
  <c r="CA8" i="7"/>
  <c r="CA8" i="11" s="1"/>
  <c r="CA4" i="7"/>
  <c r="CA4" i="11" s="1"/>
  <c r="CA53" i="7"/>
  <c r="CA53" i="11" s="1"/>
  <c r="CA49" i="7"/>
  <c r="CA49" i="11" s="1"/>
  <c r="CA45" i="7"/>
  <c r="CA45" i="11" s="1"/>
  <c r="CA41" i="7"/>
  <c r="CA41" i="11" s="1"/>
  <c r="CA37" i="7"/>
  <c r="CA37" i="11" s="1"/>
  <c r="CA33" i="7"/>
  <c r="CA33" i="11" s="1"/>
  <c r="CA29" i="7"/>
  <c r="CA29" i="11" s="1"/>
  <c r="CA25" i="7"/>
  <c r="CA25" i="11" s="1"/>
  <c r="CA21" i="7"/>
  <c r="CA21" i="11" s="1"/>
  <c r="CA17" i="7"/>
  <c r="CA17" i="11" s="1"/>
  <c r="CA13" i="7"/>
  <c r="CA13" i="11" s="1"/>
  <c r="CA9" i="7"/>
  <c r="CA9" i="11" s="1"/>
  <c r="CA5" i="7"/>
  <c r="CA5" i="11" s="1"/>
  <c r="CA50" i="7"/>
  <c r="CA50" i="11" s="1"/>
  <c r="CA46" i="7"/>
  <c r="CA46" i="11" s="1"/>
  <c r="CA42" i="7"/>
  <c r="CA42" i="11" s="1"/>
  <c r="CA38" i="7"/>
  <c r="CA38" i="11" s="1"/>
  <c r="CA34" i="7"/>
  <c r="CA34" i="11" s="1"/>
  <c r="CA30" i="7"/>
  <c r="CA30" i="11" s="1"/>
  <c r="CA26" i="7"/>
  <c r="CA26" i="11" s="1"/>
  <c r="CA22" i="7"/>
  <c r="CA22" i="11" s="1"/>
  <c r="CA18" i="7"/>
  <c r="CA18" i="11" s="1"/>
  <c r="CA14" i="7"/>
  <c r="CA14" i="11" s="1"/>
  <c r="CA10" i="7"/>
  <c r="CA10" i="11" s="1"/>
  <c r="CA6" i="7"/>
  <c r="CA6" i="11" s="1"/>
  <c r="CA2" i="7"/>
  <c r="CA2" i="11" s="1"/>
  <c r="CA51" i="7"/>
  <c r="CA51" i="11" s="1"/>
  <c r="CA47" i="7"/>
  <c r="CA47" i="11" s="1"/>
  <c r="CA43" i="7"/>
  <c r="CA43" i="11" s="1"/>
  <c r="CA39" i="7"/>
  <c r="CA39" i="11" s="1"/>
  <c r="CA35" i="7"/>
  <c r="CA35" i="11" s="1"/>
  <c r="CA31" i="7"/>
  <c r="CA31" i="11" s="1"/>
  <c r="CA27" i="7"/>
  <c r="CA27" i="11" s="1"/>
  <c r="CA23" i="7"/>
  <c r="CA23" i="11" s="1"/>
  <c r="CA19" i="7"/>
  <c r="CA19" i="11" s="1"/>
  <c r="CA15" i="7"/>
  <c r="CA15" i="11" s="1"/>
  <c r="CA11" i="7"/>
  <c r="CA11" i="11" s="1"/>
  <c r="CA7" i="7"/>
  <c r="CA7" i="11" s="1"/>
  <c r="CA3" i="7"/>
  <c r="CA3" i="11" s="1"/>
  <c r="G47" i="7"/>
  <c r="G47" i="11" s="1"/>
  <c r="G47" i="8"/>
  <c r="G47" i="9"/>
  <c r="H110" i="7"/>
  <c r="H110" i="11" s="1"/>
  <c r="H110" i="8"/>
  <c r="H110" i="9"/>
  <c r="I77" i="7"/>
  <c r="I77" i="11" s="1"/>
  <c r="I77" i="8"/>
  <c r="I77" i="9"/>
  <c r="I227" i="7"/>
  <c r="I227" i="11" s="1"/>
  <c r="I227" i="8"/>
  <c r="I227" i="9"/>
  <c r="J50" i="7"/>
  <c r="J50" i="11" s="1"/>
  <c r="J50" i="8"/>
  <c r="J50" i="9"/>
  <c r="J200" i="7"/>
  <c r="J200" i="11" s="1"/>
  <c r="J200" i="8"/>
  <c r="J200" i="9"/>
  <c r="K123" i="7"/>
  <c r="K123" i="11" s="1"/>
  <c r="K123" i="8"/>
  <c r="K123" i="9"/>
  <c r="J176" i="7"/>
  <c r="J176" i="11" s="1"/>
  <c r="J176" i="8"/>
  <c r="J176" i="9"/>
  <c r="J217" i="7"/>
  <c r="J217" i="11" s="1"/>
  <c r="J217" i="8"/>
  <c r="J217" i="9"/>
  <c r="J224" i="7"/>
  <c r="J224" i="11" s="1"/>
  <c r="J224" i="8"/>
  <c r="J224" i="9"/>
  <c r="I207" i="7"/>
  <c r="I207" i="11" s="1"/>
  <c r="I207" i="8"/>
  <c r="I207" i="9"/>
  <c r="J181" i="7"/>
  <c r="J181" i="11" s="1"/>
  <c r="J181" i="8"/>
  <c r="J181" i="9"/>
  <c r="J118" i="7"/>
  <c r="J118" i="11" s="1"/>
  <c r="J118" i="8"/>
  <c r="J118" i="9"/>
  <c r="I102" i="7"/>
  <c r="I102" i="11" s="1"/>
  <c r="I102" i="8"/>
  <c r="I102" i="9"/>
  <c r="I79" i="3"/>
  <c r="I79" i="6" s="1"/>
  <c r="I79" i="10" s="1"/>
  <c r="I101" i="7"/>
  <c r="I101" i="11" s="1"/>
  <c r="I101" i="8"/>
  <c r="I101" i="9"/>
  <c r="G48" i="7"/>
  <c r="G48" i="11" s="1"/>
  <c r="G48" i="8"/>
  <c r="G48" i="9"/>
  <c r="J76" i="7"/>
  <c r="J76" i="11" s="1"/>
  <c r="J76" i="8"/>
  <c r="J76" i="9"/>
  <c r="N107" i="6"/>
  <c r="N107" i="10" s="1"/>
  <c r="J228" i="7"/>
  <c r="J228" i="11" s="1"/>
  <c r="J228" i="8"/>
  <c r="J228" i="9"/>
  <c r="J51" i="7"/>
  <c r="J51" i="11" s="1"/>
  <c r="J51" i="8"/>
  <c r="J51" i="9"/>
  <c r="I89" i="7"/>
  <c r="I89" i="11" s="1"/>
  <c r="I89" i="8"/>
  <c r="I89" i="9"/>
  <c r="J183" i="7"/>
  <c r="J183" i="11" s="1"/>
  <c r="J183" i="8"/>
  <c r="J183" i="9"/>
  <c r="J55" i="7"/>
  <c r="J55" i="11" s="1"/>
  <c r="J55" i="8"/>
  <c r="J55" i="9"/>
  <c r="J139" i="7"/>
  <c r="J139" i="11" s="1"/>
  <c r="J139" i="8"/>
  <c r="J139" i="9"/>
  <c r="J138" i="7"/>
  <c r="J138" i="11" s="1"/>
  <c r="J138" i="8"/>
  <c r="J138" i="9"/>
  <c r="J171" i="7"/>
  <c r="J171" i="11" s="1"/>
  <c r="J171" i="8"/>
  <c r="J171" i="9"/>
  <c r="J230" i="7"/>
  <c r="J230" i="11" s="1"/>
  <c r="J230" i="8"/>
  <c r="J230" i="9"/>
  <c r="J219" i="7"/>
  <c r="J219" i="11" s="1"/>
  <c r="J219" i="8"/>
  <c r="J219" i="9"/>
  <c r="J188" i="7"/>
  <c r="J188" i="11" s="1"/>
  <c r="J188" i="8"/>
  <c r="J188" i="9"/>
  <c r="J53" i="7"/>
  <c r="J53" i="11" s="1"/>
  <c r="J53" i="8"/>
  <c r="J53" i="9"/>
  <c r="J147" i="7"/>
  <c r="J147" i="11" s="1"/>
  <c r="J147" i="8"/>
  <c r="J147" i="9"/>
  <c r="J174" i="7"/>
  <c r="J174" i="11" s="1"/>
  <c r="J174" i="8"/>
  <c r="J174" i="9"/>
  <c r="G48" i="6"/>
  <c r="G48" i="10" s="1"/>
  <c r="AX185" i="7"/>
  <c r="AX185" i="11" s="1"/>
  <c r="AX185" i="8"/>
  <c r="AX185" i="9"/>
  <c r="J90" i="7"/>
  <c r="J90" i="11" s="1"/>
  <c r="J90" i="8"/>
  <c r="J90" i="9"/>
  <c r="K63" i="7"/>
  <c r="K63" i="11" s="1"/>
  <c r="K63" i="8"/>
  <c r="K63" i="9"/>
  <c r="H104" i="7"/>
  <c r="H104" i="11" s="1"/>
  <c r="H104" i="8"/>
  <c r="H104" i="9"/>
  <c r="J22" i="7"/>
  <c r="J22" i="11" s="1"/>
  <c r="J22" i="8"/>
  <c r="J22" i="9"/>
  <c r="AB196" i="7"/>
  <c r="AB196" i="11" s="1"/>
  <c r="AB196" i="8"/>
  <c r="AB196" i="9"/>
  <c r="J133" i="7"/>
  <c r="J133" i="11" s="1"/>
  <c r="J133" i="8"/>
  <c r="J133" i="9"/>
  <c r="J111" i="7"/>
  <c r="J111" i="11" s="1"/>
  <c r="J111" i="8"/>
  <c r="J111" i="9"/>
  <c r="J180" i="7"/>
  <c r="J180" i="11" s="1"/>
  <c r="J180" i="8"/>
  <c r="J180" i="9"/>
  <c r="J175" i="7"/>
  <c r="J175" i="11" s="1"/>
  <c r="J175" i="8"/>
  <c r="J175" i="9"/>
  <c r="J64" i="7"/>
  <c r="J64" i="11" s="1"/>
  <c r="J64" i="8"/>
  <c r="J64" i="9"/>
  <c r="J186" i="7"/>
  <c r="J186" i="11" s="1"/>
  <c r="J186" i="8"/>
  <c r="J186" i="9"/>
  <c r="I197" i="7"/>
  <c r="I197" i="11" s="1"/>
  <c r="I197" i="8"/>
  <c r="I197" i="9"/>
  <c r="J87" i="7"/>
  <c r="J87" i="11" s="1"/>
  <c r="J87" i="8"/>
  <c r="J87" i="9"/>
  <c r="J203" i="7"/>
  <c r="J203" i="11" s="1"/>
  <c r="J203" i="8"/>
  <c r="J203" i="9"/>
  <c r="J199" i="7"/>
  <c r="J199" i="11" s="1"/>
  <c r="J199" i="8"/>
  <c r="J199" i="9"/>
  <c r="J85" i="7"/>
  <c r="J85" i="11" s="1"/>
  <c r="J85" i="8"/>
  <c r="J85" i="9"/>
  <c r="F48" i="7"/>
  <c r="F48" i="11" s="1"/>
  <c r="F48" i="8"/>
  <c r="F48" i="9"/>
  <c r="K229" i="7"/>
  <c r="K229" i="11" s="1"/>
  <c r="K229" i="8"/>
  <c r="K229" i="9"/>
  <c r="H101" i="7"/>
  <c r="H101" i="11" s="1"/>
  <c r="H101" i="8"/>
  <c r="H101" i="9"/>
  <c r="K223" i="7"/>
  <c r="K223" i="11" s="1"/>
  <c r="K223" i="8"/>
  <c r="K223" i="9"/>
  <c r="J226" i="7"/>
  <c r="J226" i="11" s="1"/>
  <c r="J226" i="8"/>
  <c r="J226" i="9"/>
  <c r="J92" i="7"/>
  <c r="J92" i="11" s="1"/>
  <c r="J92" i="8"/>
  <c r="J92" i="9"/>
  <c r="J12" i="7"/>
  <c r="J12" i="11" s="1"/>
  <c r="J12" i="8"/>
  <c r="J12" i="9"/>
  <c r="J120" i="7"/>
  <c r="J120" i="11" s="1"/>
  <c r="J120" i="8"/>
  <c r="J120" i="9"/>
  <c r="J173" i="7"/>
  <c r="J173" i="11" s="1"/>
  <c r="J173" i="8"/>
  <c r="J173" i="9"/>
  <c r="I54" i="7"/>
  <c r="I54" i="11" s="1"/>
  <c r="I54" i="8"/>
  <c r="I54" i="9"/>
  <c r="J182" i="7"/>
  <c r="J182" i="11" s="1"/>
  <c r="J182" i="8"/>
  <c r="J182" i="9"/>
  <c r="J184" i="7"/>
  <c r="J184" i="11" s="1"/>
  <c r="J184" i="8"/>
  <c r="J184" i="9"/>
  <c r="I140" i="7"/>
  <c r="I140" i="11" s="1"/>
  <c r="I140" i="8"/>
  <c r="I140" i="9"/>
  <c r="J21" i="7"/>
  <c r="J21" i="11" s="1"/>
  <c r="J21" i="8"/>
  <c r="J21" i="9"/>
  <c r="J57" i="7"/>
  <c r="J57" i="11" s="1"/>
  <c r="J57" i="8"/>
  <c r="J57" i="9"/>
  <c r="J69" i="7"/>
  <c r="J69" i="11" s="1"/>
  <c r="J69" i="8"/>
  <c r="J69" i="9"/>
  <c r="J136" i="7"/>
  <c r="J136" i="11" s="1"/>
  <c r="J136" i="8"/>
  <c r="J136" i="9"/>
  <c r="J82" i="7"/>
  <c r="J82" i="11" s="1"/>
  <c r="J82" i="8"/>
  <c r="J82" i="9"/>
  <c r="I104" i="7"/>
  <c r="I104" i="11" s="1"/>
  <c r="I104" i="8"/>
  <c r="I104" i="9"/>
  <c r="K91" i="7"/>
  <c r="K91" i="11" s="1"/>
  <c r="K91" i="8"/>
  <c r="K91" i="9"/>
  <c r="H214" i="7"/>
  <c r="H214" i="11" s="1"/>
  <c r="H214" i="8"/>
  <c r="H214" i="9"/>
  <c r="K119" i="7"/>
  <c r="K119" i="11" s="1"/>
  <c r="K119" i="8"/>
  <c r="K119" i="9"/>
  <c r="J170" i="7"/>
  <c r="J170" i="11" s="1"/>
  <c r="J170" i="8"/>
  <c r="J170" i="9"/>
  <c r="J17" i="7"/>
  <c r="J17" i="11" s="1"/>
  <c r="J17" i="8"/>
  <c r="J17" i="9"/>
  <c r="J7" i="7"/>
  <c r="J7" i="11" s="1"/>
  <c r="J7" i="8"/>
  <c r="J7" i="9"/>
  <c r="J221" i="7"/>
  <c r="J221" i="11" s="1"/>
  <c r="J221" i="8"/>
  <c r="J221" i="9"/>
  <c r="J216" i="7"/>
  <c r="J216" i="11" s="1"/>
  <c r="J216" i="8"/>
  <c r="J216" i="9"/>
  <c r="J65" i="7"/>
  <c r="J65" i="11" s="1"/>
  <c r="J65" i="8"/>
  <c r="J65" i="9"/>
  <c r="J6" i="7"/>
  <c r="J6" i="11" s="1"/>
  <c r="J6" i="8"/>
  <c r="J6" i="9"/>
  <c r="J81" i="7"/>
  <c r="J81" i="11" s="1"/>
  <c r="J81" i="8"/>
  <c r="J81" i="9"/>
  <c r="I76" i="7"/>
  <c r="I76" i="11" s="1"/>
  <c r="I76" i="8"/>
  <c r="I76" i="9"/>
  <c r="J117" i="7"/>
  <c r="J117" i="11" s="1"/>
  <c r="J117" i="8"/>
  <c r="J117" i="9"/>
  <c r="J213" i="7"/>
  <c r="J213" i="11" s="1"/>
  <c r="J213" i="8"/>
  <c r="J213" i="9"/>
  <c r="J14" i="7"/>
  <c r="J14" i="11" s="1"/>
  <c r="J14" i="8"/>
  <c r="J14" i="9"/>
  <c r="F9" i="7"/>
  <c r="F9" i="11" s="1"/>
  <c r="F9" i="8"/>
  <c r="F9" i="9"/>
  <c r="K25" i="7"/>
  <c r="K25" i="11" s="1"/>
  <c r="K25" i="8"/>
  <c r="K25" i="9"/>
  <c r="K66" i="7"/>
  <c r="K66" i="11" s="1"/>
  <c r="K66" i="8"/>
  <c r="K66" i="9"/>
  <c r="J91" i="7"/>
  <c r="J91" i="11" s="1"/>
  <c r="J91" i="8"/>
  <c r="J91" i="9"/>
  <c r="J178" i="7"/>
  <c r="J178" i="11" s="1"/>
  <c r="J178" i="8"/>
  <c r="J178" i="9"/>
  <c r="CA233" i="9"/>
  <c r="CA225" i="9"/>
  <c r="CA217" i="9"/>
  <c r="CA209" i="9"/>
  <c r="CA201" i="9"/>
  <c r="CA193" i="9"/>
  <c r="CA185" i="9"/>
  <c r="CA177" i="9"/>
  <c r="CA161" i="9"/>
  <c r="CA228" i="9"/>
  <c r="CA220" i="9"/>
  <c r="CA212" i="9"/>
  <c r="CA204" i="9"/>
  <c r="CA196" i="9"/>
  <c r="CA188" i="9"/>
  <c r="CA180" i="9"/>
  <c r="CA231" i="9"/>
  <c r="CA223" i="9"/>
  <c r="CA207" i="9"/>
  <c r="CA199" i="9"/>
  <c r="CA191" i="9"/>
  <c r="CA183" i="9"/>
  <c r="CA175" i="9"/>
  <c r="CA167" i="9"/>
  <c r="CA234" i="9"/>
  <c r="CA226" i="9"/>
  <c r="CA218" i="9"/>
  <c r="CA210" i="9"/>
  <c r="CA202" i="9"/>
  <c r="CA194" i="9"/>
  <c r="CA186" i="9"/>
  <c r="CA178" i="9"/>
  <c r="CA229" i="9"/>
  <c r="CA221" i="9"/>
  <c r="CA213" i="9"/>
  <c r="CA205" i="9"/>
  <c r="CA197" i="9"/>
  <c r="CA189" i="9"/>
  <c r="CA181" i="9"/>
  <c r="CA173" i="9"/>
  <c r="CA165" i="9"/>
  <c r="CA232" i="9"/>
  <c r="CA224" i="9"/>
  <c r="CA216" i="9"/>
  <c r="CA208" i="9"/>
  <c r="CA200" i="9"/>
  <c r="CA192" i="9"/>
  <c r="CA184" i="9"/>
  <c r="CA235" i="9"/>
  <c r="CA227" i="9"/>
  <c r="CA219" i="9"/>
  <c r="CA211" i="9"/>
  <c r="CA203" i="9"/>
  <c r="CA195" i="9"/>
  <c r="CA187" i="9"/>
  <c r="CA179" i="9"/>
  <c r="CA171" i="9"/>
  <c r="CA230" i="9"/>
  <c r="CA222" i="9"/>
  <c r="CA214" i="9"/>
  <c r="CA206" i="9"/>
  <c r="CA198" i="9"/>
  <c r="CA190" i="9"/>
  <c r="CA182" i="9"/>
  <c r="CA174" i="9"/>
  <c r="CA166" i="9"/>
  <c r="CA172" i="9"/>
  <c r="CA154" i="9"/>
  <c r="CA138" i="9"/>
  <c r="CA130" i="9"/>
  <c r="CA122" i="9"/>
  <c r="CA114" i="9"/>
  <c r="CA106" i="9"/>
  <c r="CA98" i="9"/>
  <c r="CA90" i="9"/>
  <c r="CA82" i="9"/>
  <c r="CA74" i="9"/>
  <c r="CA66" i="9"/>
  <c r="CA58" i="9"/>
  <c r="CA50" i="9"/>
  <c r="CA42" i="9"/>
  <c r="CA34" i="9"/>
  <c r="CA26" i="9"/>
  <c r="CA164" i="9"/>
  <c r="CA157" i="9"/>
  <c r="CA149" i="9"/>
  <c r="CA141" i="9"/>
  <c r="CA133" i="9"/>
  <c r="CA125" i="9"/>
  <c r="CA117" i="9"/>
  <c r="CA109" i="9"/>
  <c r="CA101" i="9"/>
  <c r="CA93" i="9"/>
  <c r="CA85" i="9"/>
  <c r="CA77" i="9"/>
  <c r="CA69" i="9"/>
  <c r="CA61" i="9"/>
  <c r="CA53" i="9"/>
  <c r="CA45" i="9"/>
  <c r="CA152" i="9"/>
  <c r="CA144" i="9"/>
  <c r="CA136" i="9"/>
  <c r="CA128" i="9"/>
  <c r="CA120" i="9"/>
  <c r="CA112" i="9"/>
  <c r="CA104" i="9"/>
  <c r="CA96" i="9"/>
  <c r="CA88" i="9"/>
  <c r="CA72" i="9"/>
  <c r="CA64" i="9"/>
  <c r="CA56" i="9"/>
  <c r="CA48" i="9"/>
  <c r="CA40" i="9"/>
  <c r="CA32" i="9"/>
  <c r="CA176" i="9"/>
  <c r="CA155" i="9"/>
  <c r="CA147" i="9"/>
  <c r="CA139" i="9"/>
  <c r="CA131" i="9"/>
  <c r="CA123" i="9"/>
  <c r="CA115" i="9"/>
  <c r="CA107" i="9"/>
  <c r="CA91" i="9"/>
  <c r="CA83" i="9"/>
  <c r="CA75" i="9"/>
  <c r="CA67" i="9"/>
  <c r="CA59" i="9"/>
  <c r="CA51" i="9"/>
  <c r="CA43" i="9"/>
  <c r="CA35" i="9"/>
  <c r="CA27" i="9"/>
  <c r="CA170" i="9"/>
  <c r="CA162" i="9"/>
  <c r="CA160" i="9"/>
  <c r="CA158" i="9"/>
  <c r="CA150" i="9"/>
  <c r="CA142" i="9"/>
  <c r="CA134" i="9"/>
  <c r="CA126" i="9"/>
  <c r="CA118" i="9"/>
  <c r="CA110" i="9"/>
  <c r="CA102" i="9"/>
  <c r="CA94" i="9"/>
  <c r="CA86" i="9"/>
  <c r="CA78" i="9"/>
  <c r="CA70" i="9"/>
  <c r="CA62" i="9"/>
  <c r="CA54" i="9"/>
  <c r="CA46" i="9"/>
  <c r="CA38" i="9"/>
  <c r="CA30" i="9"/>
  <c r="CA163" i="9"/>
  <c r="CA153" i="9"/>
  <c r="CA145" i="9"/>
  <c r="CA137" i="9"/>
  <c r="CA129" i="9"/>
  <c r="CA121" i="9"/>
  <c r="CA113" i="9"/>
  <c r="CA105" i="9"/>
  <c r="CA97" i="9"/>
  <c r="CA89" i="9"/>
  <c r="CA81" i="9"/>
  <c r="CA73" i="9"/>
  <c r="CA65" i="9"/>
  <c r="CA57" i="9"/>
  <c r="CA49" i="9"/>
  <c r="CA41" i="9"/>
  <c r="CA33" i="9"/>
  <c r="CA168" i="9"/>
  <c r="CA156" i="9"/>
  <c r="CA148" i="9"/>
  <c r="CA140" i="9"/>
  <c r="CA132" i="9"/>
  <c r="CA124" i="9"/>
  <c r="CA116" i="9"/>
  <c r="CA108" i="9"/>
  <c r="CA100" i="9"/>
  <c r="CA92" i="9"/>
  <c r="CA76" i="9"/>
  <c r="CA68" i="9"/>
  <c r="CA60" i="9"/>
  <c r="CA52" i="9"/>
  <c r="CA44" i="9"/>
  <c r="CA36" i="9"/>
  <c r="CA28" i="9"/>
  <c r="CA159" i="9"/>
  <c r="CA151" i="9"/>
  <c r="CA143" i="9"/>
  <c r="CA135" i="9"/>
  <c r="CA127" i="9"/>
  <c r="CA119" i="9"/>
  <c r="CA111" i="9"/>
  <c r="CA103" i="9"/>
  <c r="CA95" i="9"/>
  <c r="CA87" i="9"/>
  <c r="CA79" i="9"/>
  <c r="CA71" i="9"/>
  <c r="CA63" i="9"/>
  <c r="CA55" i="9"/>
  <c r="CA47" i="9"/>
  <c r="CA39" i="9"/>
  <c r="CA22" i="9"/>
  <c r="CA14" i="9"/>
  <c r="CA6" i="9"/>
  <c r="CA25" i="9"/>
  <c r="CA17" i="9"/>
  <c r="CA9" i="9"/>
  <c r="CA20" i="9"/>
  <c r="CA12" i="9"/>
  <c r="CA4" i="9"/>
  <c r="CA23" i="9"/>
  <c r="CA15" i="9"/>
  <c r="CA7" i="9"/>
  <c r="CA29" i="9"/>
  <c r="CA18" i="9"/>
  <c r="CA10" i="9"/>
  <c r="CA2" i="9"/>
  <c r="CA31" i="9"/>
  <c r="CA21" i="9"/>
  <c r="CA13" i="9"/>
  <c r="CA5" i="9"/>
  <c r="CA24" i="9"/>
  <c r="CA16" i="9"/>
  <c r="CA8" i="9"/>
  <c r="CA37" i="9"/>
  <c r="CA19" i="9"/>
  <c r="CA11" i="9"/>
  <c r="CA3" i="9"/>
  <c r="H206" i="7"/>
  <c r="H206" i="11" s="1"/>
  <c r="H206" i="8"/>
  <c r="H206" i="9"/>
  <c r="J106" i="7"/>
  <c r="J106" i="11" s="1"/>
  <c r="J106" i="8"/>
  <c r="J106" i="9"/>
  <c r="J141" i="7"/>
  <c r="J141" i="11" s="1"/>
  <c r="J141" i="8"/>
  <c r="J141" i="9"/>
  <c r="I194" i="7"/>
  <c r="I194" i="11" s="1"/>
  <c r="I194" i="8"/>
  <c r="I194" i="9"/>
  <c r="J189" i="7"/>
  <c r="J189" i="11" s="1"/>
  <c r="J189" i="8"/>
  <c r="J189" i="9"/>
  <c r="J130" i="7"/>
  <c r="J130" i="11" s="1"/>
  <c r="J130" i="8"/>
  <c r="J130" i="9"/>
  <c r="J60" i="7"/>
  <c r="J60" i="11" s="1"/>
  <c r="J60" i="8"/>
  <c r="J60" i="9"/>
  <c r="I154" i="7"/>
  <c r="I154" i="11" s="1"/>
  <c r="I154" i="8"/>
  <c r="I154" i="9"/>
  <c r="J124" i="7"/>
  <c r="J124" i="11" s="1"/>
  <c r="J124" i="8"/>
  <c r="J124" i="9"/>
  <c r="I201" i="7"/>
  <c r="I201" i="11" s="1"/>
  <c r="I201" i="8"/>
  <c r="I201" i="9"/>
  <c r="J16" i="7"/>
  <c r="J16" i="11" s="1"/>
  <c r="J16" i="8"/>
  <c r="J16" i="9"/>
  <c r="J143" i="7"/>
  <c r="J143" i="11" s="1"/>
  <c r="J143" i="8"/>
  <c r="J143" i="9"/>
  <c r="J148" i="7"/>
  <c r="J148" i="11" s="1"/>
  <c r="J148" i="8"/>
  <c r="J148" i="9"/>
  <c r="J233" i="7"/>
  <c r="J233" i="11" s="1"/>
  <c r="J233" i="8"/>
  <c r="J233" i="9"/>
  <c r="J195" i="7"/>
  <c r="J195" i="11" s="1"/>
  <c r="J195" i="8"/>
  <c r="J195" i="9"/>
  <c r="J187" i="7"/>
  <c r="J187" i="11" s="1"/>
  <c r="J187" i="8"/>
  <c r="J187" i="9"/>
  <c r="J25" i="7"/>
  <c r="J25" i="11" s="1"/>
  <c r="J25" i="8"/>
  <c r="J25" i="9"/>
  <c r="AD18" i="7"/>
  <c r="AD18" i="11" s="1"/>
  <c r="AD18" i="8"/>
  <c r="AD18" i="9"/>
  <c r="K197" i="7"/>
  <c r="K197" i="11" s="1"/>
  <c r="K197" i="8"/>
  <c r="K197" i="9"/>
  <c r="AJ18" i="7"/>
  <c r="AJ18" i="11" s="1"/>
  <c r="AJ18" i="8"/>
  <c r="AJ18" i="9"/>
  <c r="J66" i="7"/>
  <c r="J66" i="11" s="1"/>
  <c r="J66" i="8"/>
  <c r="J66" i="9"/>
  <c r="AC196" i="6"/>
  <c r="AC196" i="10" s="1"/>
  <c r="J81" i="1"/>
  <c r="H79" i="3" s="1"/>
  <c r="M362" i="1"/>
  <c r="I102" i="6"/>
  <c r="I102" i="10" s="1"/>
  <c r="CJ34" i="1"/>
  <c r="K76" i="6"/>
  <c r="K76" i="10" s="1"/>
  <c r="J104" i="1"/>
  <c r="H102" i="3" s="1"/>
  <c r="H102" i="6" s="1"/>
  <c r="H102" i="10" s="1"/>
  <c r="CJ11" i="1"/>
  <c r="G11" i="1" s="1"/>
  <c r="E9" i="3" s="1"/>
  <c r="F9" i="6"/>
  <c r="F9" i="10" s="1"/>
  <c r="K197" i="6"/>
  <c r="K197" i="10" s="1"/>
  <c r="G47" i="6"/>
  <c r="G47" i="10" s="1"/>
  <c r="H206" i="6"/>
  <c r="H206" i="10" s="1"/>
  <c r="K17" i="6"/>
  <c r="K17" i="10" s="1"/>
  <c r="J77" i="6"/>
  <c r="J77" i="10" s="1"/>
  <c r="K7" i="6"/>
  <c r="K7" i="10" s="1"/>
  <c r="J227" i="6"/>
  <c r="J227" i="10" s="1"/>
  <c r="K221" i="6"/>
  <c r="K221" i="10" s="1"/>
  <c r="K50" i="6"/>
  <c r="K50" i="10" s="1"/>
  <c r="L107" i="6"/>
  <c r="L107" i="10" s="1"/>
  <c r="K184" i="6"/>
  <c r="K184" i="10" s="1"/>
  <c r="L18" i="6"/>
  <c r="L18" i="10" s="1"/>
  <c r="J140" i="6"/>
  <c r="J140" i="10" s="1"/>
  <c r="J25" i="6"/>
  <c r="J25" i="10" s="1"/>
  <c r="K21" i="6"/>
  <c r="K21" i="10" s="1"/>
  <c r="K19" i="6"/>
  <c r="K19" i="10" s="1"/>
  <c r="K143" i="6"/>
  <c r="K143" i="10" s="1"/>
  <c r="K181" i="6"/>
  <c r="K181" i="10" s="1"/>
  <c r="K168" i="6"/>
  <c r="K168" i="10" s="1"/>
  <c r="K87" i="1"/>
  <c r="I85" i="3" s="1"/>
  <c r="L268" i="1"/>
  <c r="L307" i="1" s="1"/>
  <c r="L371" i="1" s="1"/>
  <c r="K197" i="1"/>
  <c r="I195" i="3" s="1"/>
  <c r="K189" i="1"/>
  <c r="I187" i="3" s="1"/>
  <c r="H47" i="6"/>
  <c r="H47" i="10" s="1"/>
  <c r="K216" i="6"/>
  <c r="K216" i="10" s="1"/>
  <c r="K65" i="6"/>
  <c r="K65" i="10" s="1"/>
  <c r="K6" i="6"/>
  <c r="K6" i="10" s="1"/>
  <c r="L123" i="6"/>
  <c r="L123" i="10" s="1"/>
  <c r="K81" i="6"/>
  <c r="K81" i="10" s="1"/>
  <c r="K176" i="6"/>
  <c r="K176" i="10" s="1"/>
  <c r="J76" i="6"/>
  <c r="J76" i="10" s="1"/>
  <c r="K217" i="6"/>
  <c r="K217" i="10" s="1"/>
  <c r="K145" i="1"/>
  <c r="I143" i="3" s="1"/>
  <c r="K183" i="1"/>
  <c r="I181" i="3" s="1"/>
  <c r="K170" i="1"/>
  <c r="I168" i="3" s="1"/>
  <c r="K233" i="6"/>
  <c r="K233" i="10" s="1"/>
  <c r="K82" i="6"/>
  <c r="K82" i="10" s="1"/>
  <c r="K75" i="6"/>
  <c r="K75" i="10" s="1"/>
  <c r="J212" i="6"/>
  <c r="J212" i="10" s="1"/>
  <c r="H121" i="6"/>
  <c r="H121" i="10" s="1"/>
  <c r="K106" i="6"/>
  <c r="K106" i="10" s="1"/>
  <c r="K228" i="6"/>
  <c r="K228" i="10" s="1"/>
  <c r="K51" i="6"/>
  <c r="K51" i="10" s="1"/>
  <c r="K141" i="6"/>
  <c r="K141" i="10" s="1"/>
  <c r="J89" i="6"/>
  <c r="J89" i="10" s="1"/>
  <c r="K183" i="6"/>
  <c r="K183" i="10" s="1"/>
  <c r="K200" i="6"/>
  <c r="K200" i="10" s="1"/>
  <c r="K117" i="6"/>
  <c r="K117" i="10" s="1"/>
  <c r="K224" i="6"/>
  <c r="K224" i="10" s="1"/>
  <c r="J137" i="6"/>
  <c r="J137" i="10" s="1"/>
  <c r="K68" i="6"/>
  <c r="K68" i="10" s="1"/>
  <c r="K122" i="6"/>
  <c r="K122" i="10" s="1"/>
  <c r="K69" i="6"/>
  <c r="K69" i="10" s="1"/>
  <c r="K136" i="6"/>
  <c r="K136" i="10" s="1"/>
  <c r="K14" i="6"/>
  <c r="K14" i="10" s="1"/>
  <c r="K23" i="6"/>
  <c r="K23" i="10" s="1"/>
  <c r="K235" i="1"/>
  <c r="I233" i="3" s="1"/>
  <c r="K84" i="1"/>
  <c r="I82" i="3" s="1"/>
  <c r="K77" i="1"/>
  <c r="I75" i="3" s="1"/>
  <c r="H110" i="6"/>
  <c r="H110" i="10" s="1"/>
  <c r="J194" i="6"/>
  <c r="J194" i="10" s="1"/>
  <c r="K55" i="6"/>
  <c r="K55" i="10" s="1"/>
  <c r="K189" i="6"/>
  <c r="K189" i="10" s="1"/>
  <c r="K139" i="6"/>
  <c r="K139" i="10" s="1"/>
  <c r="K130" i="6"/>
  <c r="K130" i="10" s="1"/>
  <c r="K138" i="6"/>
  <c r="K138" i="10" s="1"/>
  <c r="K60" i="6"/>
  <c r="K60" i="10" s="1"/>
  <c r="K171" i="6"/>
  <c r="K171" i="10" s="1"/>
  <c r="K230" i="6"/>
  <c r="K230" i="10" s="1"/>
  <c r="J154" i="6"/>
  <c r="J154" i="10" s="1"/>
  <c r="L119" i="6"/>
  <c r="L119" i="10" s="1"/>
  <c r="K57" i="6"/>
  <c r="K57" i="10" s="1"/>
  <c r="K71" i="1"/>
  <c r="I69" i="3" s="1"/>
  <c r="K138" i="1"/>
  <c r="I136" i="3" s="1"/>
  <c r="K16" i="1"/>
  <c r="I14" i="3" s="1"/>
  <c r="K25" i="1"/>
  <c r="I23" i="3" s="1"/>
  <c r="K174" i="6"/>
  <c r="K174" i="10" s="1"/>
  <c r="AX153" i="6"/>
  <c r="AX153" i="10" s="1"/>
  <c r="H79" i="6"/>
  <c r="H79" i="10" s="1"/>
  <c r="J66" i="6"/>
  <c r="J66" i="10" s="1"/>
  <c r="K133" i="6"/>
  <c r="K133" i="10" s="1"/>
  <c r="K178" i="6"/>
  <c r="K178" i="10" s="1"/>
  <c r="K111" i="6"/>
  <c r="K111" i="10" s="1"/>
  <c r="K180" i="6"/>
  <c r="K180" i="10" s="1"/>
  <c r="K175" i="6"/>
  <c r="K175" i="10" s="1"/>
  <c r="K219" i="6"/>
  <c r="K219" i="10" s="1"/>
  <c r="K124" i="6"/>
  <c r="K124" i="10" s="1"/>
  <c r="J201" i="6"/>
  <c r="J201" i="10" s="1"/>
  <c r="K188" i="6"/>
  <c r="K188" i="10" s="1"/>
  <c r="J207" i="6"/>
  <c r="J207" i="10" s="1"/>
  <c r="K213" i="6"/>
  <c r="K213" i="10" s="1"/>
  <c r="K148" i="6"/>
  <c r="K148" i="10" s="1"/>
  <c r="K118" i="6"/>
  <c r="K118" i="10" s="1"/>
  <c r="K176" i="1"/>
  <c r="I174" i="3" s="1"/>
  <c r="AX185" i="6"/>
  <c r="AX185" i="10" s="1"/>
  <c r="E42" i="6"/>
  <c r="E42" i="10" s="1"/>
  <c r="K63" i="6"/>
  <c r="K63" i="10" s="1"/>
  <c r="H104" i="6"/>
  <c r="H104" i="10" s="1"/>
  <c r="J22" i="6"/>
  <c r="J22" i="10" s="1"/>
  <c r="AB196" i="6"/>
  <c r="AB196" i="10" s="1"/>
  <c r="K90" i="6"/>
  <c r="K90" i="10" s="1"/>
  <c r="K78" i="6"/>
  <c r="K78" i="10" s="1"/>
  <c r="K64" i="6"/>
  <c r="K64" i="10" s="1"/>
  <c r="J91" i="6"/>
  <c r="J91" i="10" s="1"/>
  <c r="K186" i="6"/>
  <c r="K186" i="10" s="1"/>
  <c r="K152" i="6"/>
  <c r="K152" i="10" s="1"/>
  <c r="J197" i="6"/>
  <c r="J197" i="10" s="1"/>
  <c r="K132" i="6"/>
  <c r="K132" i="10" s="1"/>
  <c r="K215" i="1"/>
  <c r="I213" i="3" s="1"/>
  <c r="K150" i="1"/>
  <c r="I148" i="3" s="1"/>
  <c r="K120" i="1"/>
  <c r="I118" i="3" s="1"/>
  <c r="CA199" i="6"/>
  <c r="CA199" i="10" s="1"/>
  <c r="CA210" i="6"/>
  <c r="CA210" i="10" s="1"/>
  <c r="CA202" i="6"/>
  <c r="CA202" i="10" s="1"/>
  <c r="CA168" i="6"/>
  <c r="CA168" i="10" s="1"/>
  <c r="CA94" i="6"/>
  <c r="CA94" i="10" s="1"/>
  <c r="CA46" i="6"/>
  <c r="CA46" i="10" s="1"/>
  <c r="CA49" i="6"/>
  <c r="CA49" i="10" s="1"/>
  <c r="CA156" i="6"/>
  <c r="CA156" i="10" s="1"/>
  <c r="CA148" i="6"/>
  <c r="CA148" i="10" s="1"/>
  <c r="CA44" i="6"/>
  <c r="CA44" i="10" s="1"/>
  <c r="CA181" i="6"/>
  <c r="CA181" i="10" s="1"/>
  <c r="CA159" i="6"/>
  <c r="CA159" i="10" s="1"/>
  <c r="CA82" i="6"/>
  <c r="CA82" i="10" s="1"/>
  <c r="CA125" i="6"/>
  <c r="CA125" i="10" s="1"/>
  <c r="CA93" i="6"/>
  <c r="CA93" i="10" s="1"/>
  <c r="CA85" i="6"/>
  <c r="CA85" i="10" s="1"/>
  <c r="CA69" i="6"/>
  <c r="CA69" i="10" s="1"/>
  <c r="CA45" i="6"/>
  <c r="CA45" i="10" s="1"/>
  <c r="CA160" i="6"/>
  <c r="CA160" i="10" s="1"/>
  <c r="CA144" i="6"/>
  <c r="CA144" i="10" s="1"/>
  <c r="CA136" i="6"/>
  <c r="CA136" i="10" s="1"/>
  <c r="CA96" i="6"/>
  <c r="CA96" i="10" s="1"/>
  <c r="CA26" i="6"/>
  <c r="CA26" i="10" s="1"/>
  <c r="CA33" i="6"/>
  <c r="CA33" i="10" s="1"/>
  <c r="CA4" i="6"/>
  <c r="CA4" i="10" s="1"/>
  <c r="CA170" i="6"/>
  <c r="CA170" i="10" s="1"/>
  <c r="CA166" i="6"/>
  <c r="CA166" i="10" s="1"/>
  <c r="CA100" i="6"/>
  <c r="CA100" i="10" s="1"/>
  <c r="CA118" i="6"/>
  <c r="CA118" i="10" s="1"/>
  <c r="CA167" i="6"/>
  <c r="CA167" i="10" s="1"/>
  <c r="CA197" i="6"/>
  <c r="CA197" i="10" s="1"/>
  <c r="CA222" i="6"/>
  <c r="CA222" i="10" s="1"/>
  <c r="CA165" i="6"/>
  <c r="CA165" i="10" s="1"/>
  <c r="CA10" i="6"/>
  <c r="CA10" i="10" s="1"/>
  <c r="CA24" i="6"/>
  <c r="CA24" i="10" s="1"/>
  <c r="CA112" i="6"/>
  <c r="CA112" i="10" s="1"/>
  <c r="CA102" i="6"/>
  <c r="CA102" i="10" s="1"/>
  <c r="CA194" i="6"/>
  <c r="CA194" i="10" s="1"/>
  <c r="CA43" i="6"/>
  <c r="CA43" i="10" s="1"/>
  <c r="CA95" i="6"/>
  <c r="CA95" i="10" s="1"/>
  <c r="CA108" i="6"/>
  <c r="CA108" i="10" s="1"/>
  <c r="CA104" i="6"/>
  <c r="CA104" i="10" s="1"/>
  <c r="CA162" i="6"/>
  <c r="CA162" i="10" s="1"/>
  <c r="CA36" i="6"/>
  <c r="CA36" i="10" s="1"/>
  <c r="CA135" i="6"/>
  <c r="CA135" i="10" s="1"/>
  <c r="CA65" i="6"/>
  <c r="CA65" i="10" s="1"/>
  <c r="CA35" i="6"/>
  <c r="CA35" i="10" s="1"/>
  <c r="CA225" i="6"/>
  <c r="CA225" i="10" s="1"/>
  <c r="CA5" i="6"/>
  <c r="CA5" i="10" s="1"/>
  <c r="CA14" i="6"/>
  <c r="CA14" i="10" s="1"/>
  <c r="CA8" i="6"/>
  <c r="CA8" i="10" s="1"/>
  <c r="CA175" i="6"/>
  <c r="CA175" i="10" s="1"/>
  <c r="CA13" i="6"/>
  <c r="CA13" i="10" s="1"/>
  <c r="CA230" i="6"/>
  <c r="CA230" i="10" s="1"/>
  <c r="CA133" i="6"/>
  <c r="CA133" i="10" s="1"/>
  <c r="CA27" i="6"/>
  <c r="CA27" i="10" s="1"/>
  <c r="CA50" i="6"/>
  <c r="CA50" i="10" s="1"/>
  <c r="CA190" i="6"/>
  <c r="CA190" i="10" s="1"/>
  <c r="CA98" i="6"/>
  <c r="CA98" i="10" s="1"/>
  <c r="CA179" i="6"/>
  <c r="CA179" i="10" s="1"/>
  <c r="CA227" i="6"/>
  <c r="CA227" i="10" s="1"/>
  <c r="CA127" i="6"/>
  <c r="CA127" i="10" s="1"/>
  <c r="CA19" i="6"/>
  <c r="CA19" i="10" s="1"/>
  <c r="CA124" i="6"/>
  <c r="CA124" i="10" s="1"/>
  <c r="CA143" i="6"/>
  <c r="CA143" i="10" s="1"/>
  <c r="CA103" i="6"/>
  <c r="CA103" i="10" s="1"/>
  <c r="CA134" i="6"/>
  <c r="CA134" i="10" s="1"/>
  <c r="CA87" i="6"/>
  <c r="CA87" i="10" s="1"/>
  <c r="CA128" i="6"/>
  <c r="CA128" i="10" s="1"/>
  <c r="CA116" i="6"/>
  <c r="CA116" i="10" s="1"/>
  <c r="CA129" i="6"/>
  <c r="CA129" i="10" s="1"/>
  <c r="CA6" i="6"/>
  <c r="CA6" i="10" s="1"/>
  <c r="CA183" i="6"/>
  <c r="CA183" i="10" s="1"/>
  <c r="CA138" i="6"/>
  <c r="CA138" i="10" s="1"/>
  <c r="CA164" i="6"/>
  <c r="CA164" i="10" s="1"/>
  <c r="CA142" i="6"/>
  <c r="CA142" i="10" s="1"/>
  <c r="CA59" i="6"/>
  <c r="CA59" i="10" s="1"/>
  <c r="CA23" i="6"/>
  <c r="CA23" i="10" s="1"/>
  <c r="CA158" i="6"/>
  <c r="CA158" i="10" s="1"/>
  <c r="CA231" i="6"/>
  <c r="CA231" i="10" s="1"/>
  <c r="CA77" i="6"/>
  <c r="CA77" i="10" s="1"/>
  <c r="CA9" i="6"/>
  <c r="CA9" i="10" s="1"/>
  <c r="CA15" i="6"/>
  <c r="CA15" i="10" s="1"/>
  <c r="CA117" i="6"/>
  <c r="CA117" i="10" s="1"/>
  <c r="CA37" i="6"/>
  <c r="CA37" i="10" s="1"/>
  <c r="CA16" i="6"/>
  <c r="CA16" i="10" s="1"/>
  <c r="CA172" i="6"/>
  <c r="CA172" i="10" s="1"/>
  <c r="CA110" i="6"/>
  <c r="CA110" i="10" s="1"/>
  <c r="CA74" i="6"/>
  <c r="CA74" i="10" s="1"/>
  <c r="CA32" i="6"/>
  <c r="CA32" i="10" s="1"/>
  <c r="CA79" i="6"/>
  <c r="CA79" i="10" s="1"/>
  <c r="CA157" i="6"/>
  <c r="CA157" i="10" s="1"/>
  <c r="CA42" i="6"/>
  <c r="CA42" i="10" s="1"/>
  <c r="CA121" i="6"/>
  <c r="CA121" i="10" s="1"/>
  <c r="CA31" i="6"/>
  <c r="CA31" i="10" s="1"/>
  <c r="CA153" i="6"/>
  <c r="CA153" i="10" s="1"/>
  <c r="CA12" i="6"/>
  <c r="CA12" i="10" s="1"/>
  <c r="CA212" i="6"/>
  <c r="CA212" i="10" s="1"/>
  <c r="CA196" i="6"/>
  <c r="CA196" i="10" s="1"/>
  <c r="CA140" i="6"/>
  <c r="CA140" i="10" s="1"/>
  <c r="CA55" i="6"/>
  <c r="CA55" i="10" s="1"/>
  <c r="CA155" i="6"/>
  <c r="CA155" i="10" s="1"/>
  <c r="CA39" i="6"/>
  <c r="CA39" i="10" s="1"/>
  <c r="CA209" i="6"/>
  <c r="CA209" i="10" s="1"/>
  <c r="CA70" i="6"/>
  <c r="CA70" i="10" s="1"/>
  <c r="CA115" i="6"/>
  <c r="CA115" i="10" s="1"/>
  <c r="CA57" i="6"/>
  <c r="CA57" i="10" s="1"/>
  <c r="CA111" i="6"/>
  <c r="CA111" i="10" s="1"/>
  <c r="CA72" i="6"/>
  <c r="CA72" i="10" s="1"/>
  <c r="CA131" i="6"/>
  <c r="CA131" i="10" s="1"/>
  <c r="CA106" i="6"/>
  <c r="CA106" i="10" s="1"/>
  <c r="CA75" i="6"/>
  <c r="CA75" i="10" s="1"/>
  <c r="CA152" i="6"/>
  <c r="CA152" i="10" s="1"/>
  <c r="CA63" i="6"/>
  <c r="CA63" i="10" s="1"/>
  <c r="CA89" i="6"/>
  <c r="CA89" i="10" s="1"/>
  <c r="CA38" i="6"/>
  <c r="CA38" i="10" s="1"/>
  <c r="CA29" i="6"/>
  <c r="CA29" i="10" s="1"/>
  <c r="CA25" i="6"/>
  <c r="CA25" i="10" s="1"/>
  <c r="CA91" i="6"/>
  <c r="CA91" i="10" s="1"/>
  <c r="CA76" i="6"/>
  <c r="CA76" i="10" s="1"/>
  <c r="CA56" i="6"/>
  <c r="CA56" i="10" s="1"/>
  <c r="CA161" i="6"/>
  <c r="CA161" i="10" s="1"/>
  <c r="CA81" i="6"/>
  <c r="CA81" i="10" s="1"/>
  <c r="CA51" i="6"/>
  <c r="CA51" i="10" s="1"/>
  <c r="CA150" i="6"/>
  <c r="CA150" i="10" s="1"/>
  <c r="CA18" i="6"/>
  <c r="CA18" i="10" s="1"/>
  <c r="CA176" i="6"/>
  <c r="CA176" i="10" s="1"/>
  <c r="CA22" i="6"/>
  <c r="CA22" i="10" s="1"/>
  <c r="CA11" i="6"/>
  <c r="CA11" i="10" s="1"/>
  <c r="CA73" i="6"/>
  <c r="CA73" i="10" s="1"/>
  <c r="CA122" i="6"/>
  <c r="CA122" i="10" s="1"/>
  <c r="CA107" i="6"/>
  <c r="CA107" i="10" s="1"/>
  <c r="CA3" i="6"/>
  <c r="CA3" i="10" s="1"/>
  <c r="CA61" i="6"/>
  <c r="CA61" i="10" s="1"/>
  <c r="CA20" i="6"/>
  <c r="CA20" i="10" s="1"/>
  <c r="CA48" i="6"/>
  <c r="CA48" i="10" s="1"/>
  <c r="CA154" i="6"/>
  <c r="CA154" i="10" s="1"/>
  <c r="CA41" i="6"/>
  <c r="CA41" i="10" s="1"/>
  <c r="CA120" i="6"/>
  <c r="CA120" i="10" s="1"/>
  <c r="CA67" i="6"/>
  <c r="CA67" i="10" s="1"/>
  <c r="CA53" i="6"/>
  <c r="CA53" i="10" s="1"/>
  <c r="CA40" i="6"/>
  <c r="CA40" i="10" s="1"/>
  <c r="CA17" i="6"/>
  <c r="CA17" i="10" s="1"/>
  <c r="CA78" i="6"/>
  <c r="CA78" i="10" s="1"/>
  <c r="CA71" i="6"/>
  <c r="CA71" i="10" s="1"/>
  <c r="CA203" i="6"/>
  <c r="CA203" i="10" s="1"/>
  <c r="CA130" i="6"/>
  <c r="CA130" i="10" s="1"/>
  <c r="CA235" i="6"/>
  <c r="CA235" i="10" s="1"/>
  <c r="CA34" i="6"/>
  <c r="CA34" i="10" s="1"/>
  <c r="CA201" i="6"/>
  <c r="CA201" i="10" s="1"/>
  <c r="CA68" i="6"/>
  <c r="CA68" i="10" s="1"/>
  <c r="CA58" i="6"/>
  <c r="CA58" i="10" s="1"/>
  <c r="CA28" i="6"/>
  <c r="CA28" i="10" s="1"/>
  <c r="CA163" i="6"/>
  <c r="CA163" i="10" s="1"/>
  <c r="CA223" i="6"/>
  <c r="CA223" i="10" s="1"/>
  <c r="CA211" i="6"/>
  <c r="CA211" i="10" s="1"/>
  <c r="CA198" i="6"/>
  <c r="CA198" i="10" s="1"/>
  <c r="CA147" i="6"/>
  <c r="CA147" i="10" s="1"/>
  <c r="CA221" i="6"/>
  <c r="CA221" i="10" s="1"/>
  <c r="CA226" i="6"/>
  <c r="CA226" i="10" s="1"/>
  <c r="CA123" i="6"/>
  <c r="CA123" i="10" s="1"/>
  <c r="CA139" i="6"/>
  <c r="CA139" i="10" s="1"/>
  <c r="CA149" i="6"/>
  <c r="CA149" i="10" s="1"/>
  <c r="CA206" i="6"/>
  <c r="CA206" i="10" s="1"/>
  <c r="CA151" i="6"/>
  <c r="CA151" i="10" s="1"/>
  <c r="CA86" i="6"/>
  <c r="CA86" i="10" s="1"/>
  <c r="CA21" i="6"/>
  <c r="CA21" i="10" s="1"/>
  <c r="CA229" i="6"/>
  <c r="CA229" i="10" s="1"/>
  <c r="CA60" i="6"/>
  <c r="CA60" i="10" s="1"/>
  <c r="CA30" i="6"/>
  <c r="CA30" i="10" s="1"/>
  <c r="CA234" i="6"/>
  <c r="CA234" i="10" s="1"/>
  <c r="CA171" i="6"/>
  <c r="CA171" i="10" s="1"/>
  <c r="CA88" i="6"/>
  <c r="CA88" i="10" s="1"/>
  <c r="CA192" i="6"/>
  <c r="CA192" i="10" s="1"/>
  <c r="CA204" i="6"/>
  <c r="CA204" i="10" s="1"/>
  <c r="CA54" i="6"/>
  <c r="CA54" i="10" s="1"/>
  <c r="CA137" i="6"/>
  <c r="CA137" i="10" s="1"/>
  <c r="CA92" i="6"/>
  <c r="CA92" i="10" s="1"/>
  <c r="CA114" i="6"/>
  <c r="CA114" i="10" s="1"/>
  <c r="CA52" i="6"/>
  <c r="CA52" i="10" s="1"/>
  <c r="CA113" i="6"/>
  <c r="CA113" i="10" s="1"/>
  <c r="CA187" i="6"/>
  <c r="CA187" i="10" s="1"/>
  <c r="CA66" i="6"/>
  <c r="CA66" i="10" s="1"/>
  <c r="CA205" i="6"/>
  <c r="CA205" i="10" s="1"/>
  <c r="CA180" i="6"/>
  <c r="CA180" i="10" s="1"/>
  <c r="CA101" i="6"/>
  <c r="CA101" i="10" s="1"/>
  <c r="CA141" i="6"/>
  <c r="CA141" i="10" s="1"/>
  <c r="CA62" i="6"/>
  <c r="CA62" i="10" s="1"/>
  <c r="CA214" i="6"/>
  <c r="CA214" i="10" s="1"/>
  <c r="CA174" i="6"/>
  <c r="CA174" i="10" s="1"/>
  <c r="CA178" i="6"/>
  <c r="CA178" i="10" s="1"/>
  <c r="CA97" i="6"/>
  <c r="CA97" i="10" s="1"/>
  <c r="CA119" i="6"/>
  <c r="CA119" i="10" s="1"/>
  <c r="CA132" i="6"/>
  <c r="CA132" i="10" s="1"/>
  <c r="CA189" i="6"/>
  <c r="CA189" i="10" s="1"/>
  <c r="CA145" i="6"/>
  <c r="CA145" i="10" s="1"/>
  <c r="CA7" i="6"/>
  <c r="CA7" i="10" s="1"/>
  <c r="CA185" i="6"/>
  <c r="CA185" i="10" s="1"/>
  <c r="CA195" i="6"/>
  <c r="CA195" i="10" s="1"/>
  <c r="CA64" i="6"/>
  <c r="CA64" i="10" s="1"/>
  <c r="CA182" i="6"/>
  <c r="CA182" i="10" s="1"/>
  <c r="CA105" i="6"/>
  <c r="CA105" i="10" s="1"/>
  <c r="CA126" i="6"/>
  <c r="CA126" i="10" s="1"/>
  <c r="CA218" i="6"/>
  <c r="CA218" i="10" s="1"/>
  <c r="CA83" i="6"/>
  <c r="CA83" i="10" s="1"/>
  <c r="CA2" i="6"/>
  <c r="CA2" i="10" s="1"/>
  <c r="CA173" i="6"/>
  <c r="CA173" i="10" s="1"/>
  <c r="CA47" i="6"/>
  <c r="CA47" i="10" s="1"/>
  <c r="CA193" i="6"/>
  <c r="CA193" i="10" s="1"/>
  <c r="CA186" i="6"/>
  <c r="CA186" i="10" s="1"/>
  <c r="CA208" i="6"/>
  <c r="CA208" i="10" s="1"/>
  <c r="CA233" i="6"/>
  <c r="CA233" i="10" s="1"/>
  <c r="CA228" i="6"/>
  <c r="CA228" i="10" s="1"/>
  <c r="CA224" i="6"/>
  <c r="CA224" i="10" s="1"/>
  <c r="CA191" i="6"/>
  <c r="CA191" i="10" s="1"/>
  <c r="CA90" i="6"/>
  <c r="CA90" i="10" s="1"/>
  <c r="CA219" i="6"/>
  <c r="CA219" i="10" s="1"/>
  <c r="CA216" i="6"/>
  <c r="CA216" i="10" s="1"/>
  <c r="CA213" i="6"/>
  <c r="CA213" i="10" s="1"/>
  <c r="CA207" i="6"/>
  <c r="CA207" i="10" s="1"/>
  <c r="CA217" i="6"/>
  <c r="CA217" i="10" s="1"/>
  <c r="CA188" i="6"/>
  <c r="CA188" i="10" s="1"/>
  <c r="CA232" i="6"/>
  <c r="CA232" i="10" s="1"/>
  <c r="CA200" i="6"/>
  <c r="CA200" i="10" s="1"/>
  <c r="CA184" i="6"/>
  <c r="CA184" i="10" s="1"/>
  <c r="K229" i="6"/>
  <c r="K229" i="10" s="1"/>
  <c r="H101" i="6"/>
  <c r="H101" i="10" s="1"/>
  <c r="K223" i="6"/>
  <c r="K223" i="10" s="1"/>
  <c r="K235" i="6"/>
  <c r="K235" i="10" s="1"/>
  <c r="K226" i="6"/>
  <c r="K226" i="10" s="1"/>
  <c r="L67" i="6"/>
  <c r="L67" i="10" s="1"/>
  <c r="K92" i="6"/>
  <c r="K92" i="10" s="1"/>
  <c r="K61" i="6"/>
  <c r="K61" i="10" s="1"/>
  <c r="K12" i="6"/>
  <c r="K12" i="10" s="1"/>
  <c r="K58" i="6"/>
  <c r="K58" i="10" s="1"/>
  <c r="K87" i="6"/>
  <c r="K87" i="10" s="1"/>
  <c r="K179" i="6"/>
  <c r="K179" i="10" s="1"/>
  <c r="K73" i="6"/>
  <c r="K73" i="10" s="1"/>
  <c r="K53" i="6"/>
  <c r="K53" i="10" s="1"/>
  <c r="K16" i="6"/>
  <c r="K16" i="10" s="1"/>
  <c r="K147" i="6"/>
  <c r="K147" i="10" s="1"/>
  <c r="K142" i="6"/>
  <c r="K142" i="10" s="1"/>
  <c r="K203" i="6"/>
  <c r="K203" i="10" s="1"/>
  <c r="K199" i="6"/>
  <c r="K199" i="10" s="1"/>
  <c r="Y13" i="6"/>
  <c r="Y13" i="10" s="1"/>
  <c r="H214" i="6"/>
  <c r="H214" i="10" s="1"/>
  <c r="K119" i="6"/>
  <c r="K119" i="10" s="1"/>
  <c r="J170" i="6"/>
  <c r="J170" i="10" s="1"/>
  <c r="K86" i="6"/>
  <c r="K86" i="10" s="1"/>
  <c r="K120" i="6"/>
  <c r="K120" i="10" s="1"/>
  <c r="K62" i="6"/>
  <c r="K62" i="10" s="1"/>
  <c r="K173" i="6"/>
  <c r="K173" i="10" s="1"/>
  <c r="J54" i="6"/>
  <c r="J54" i="10" s="1"/>
  <c r="K182" i="6"/>
  <c r="K182" i="10" s="1"/>
  <c r="J56" i="6"/>
  <c r="J56" i="10" s="1"/>
  <c r="K144" i="1"/>
  <c r="I142" i="3" s="1"/>
  <c r="K205" i="1"/>
  <c r="I203" i="3" s="1"/>
  <c r="K201" i="1"/>
  <c r="I199" i="3" s="1"/>
  <c r="K85" i="6"/>
  <c r="K85" i="10" s="1"/>
  <c r="K195" i="6"/>
  <c r="K195" i="10" s="1"/>
  <c r="K187" i="6"/>
  <c r="K187" i="10" s="1"/>
  <c r="K19" i="1"/>
  <c r="I17" i="3" s="1"/>
  <c r="J79" i="1"/>
  <c r="H77" i="3" s="1"/>
  <c r="K9" i="1"/>
  <c r="I7" i="3" s="1"/>
  <c r="K94" i="1"/>
  <c r="I92" i="3" s="1"/>
  <c r="K63" i="1"/>
  <c r="I61" i="3" s="1"/>
  <c r="K14" i="1"/>
  <c r="I12" i="3" s="1"/>
  <c r="K218" i="1"/>
  <c r="I216" i="3" s="1"/>
  <c r="K67" i="1"/>
  <c r="I65" i="3" s="1"/>
  <c r="J56" i="1"/>
  <c r="H54" i="3" s="1"/>
  <c r="L125" i="1"/>
  <c r="J123" i="3" s="1"/>
  <c r="K83" i="1"/>
  <c r="I81" i="3" s="1"/>
  <c r="K178" i="1"/>
  <c r="I176" i="3" s="1"/>
  <c r="J78" i="1"/>
  <c r="H76" i="3" s="1"/>
  <c r="K219" i="1"/>
  <c r="I217" i="3" s="1"/>
  <c r="L109" i="1"/>
  <c r="J107" i="3" s="1"/>
  <c r="K186" i="1"/>
  <c r="I184" i="3" s="1"/>
  <c r="J203" i="1"/>
  <c r="H201" i="3" s="1"/>
  <c r="K190" i="1"/>
  <c r="I188" i="3" s="1"/>
  <c r="K59" i="1"/>
  <c r="I57" i="3" s="1"/>
  <c r="K124" i="1"/>
  <c r="I122" i="3" s="1"/>
  <c r="K108" i="1"/>
  <c r="I106" i="3" s="1"/>
  <c r="K230" i="1"/>
  <c r="I228" i="3" s="1"/>
  <c r="K53" i="1"/>
  <c r="I51" i="3" s="1"/>
  <c r="K143" i="1"/>
  <c r="I141" i="3" s="1"/>
  <c r="J229" i="1"/>
  <c r="H227" i="3" s="1"/>
  <c r="K223" i="1"/>
  <c r="I221" i="3" s="1"/>
  <c r="K52" i="1"/>
  <c r="I50" i="3" s="1"/>
  <c r="J196" i="1"/>
  <c r="H194" i="3" s="1"/>
  <c r="K57" i="1"/>
  <c r="I55" i="3" s="1"/>
  <c r="K191" i="1"/>
  <c r="I189" i="3" s="1"/>
  <c r="K141" i="1"/>
  <c r="I139" i="3" s="1"/>
  <c r="K8" i="1"/>
  <c r="I6" i="3" s="1"/>
  <c r="K173" i="1"/>
  <c r="I171" i="3" s="1"/>
  <c r="K232" i="1"/>
  <c r="I230" i="3" s="1"/>
  <c r="J156" i="1"/>
  <c r="H154" i="3" s="1"/>
  <c r="K75" i="1"/>
  <c r="I73" i="3" s="1"/>
  <c r="K92" i="1"/>
  <c r="I90" i="3" s="1"/>
  <c r="J209" i="1"/>
  <c r="H207" i="3" s="1"/>
  <c r="J68" i="1"/>
  <c r="H66" i="3" s="1"/>
  <c r="K135" i="1"/>
  <c r="I133" i="3" s="1"/>
  <c r="K180" i="1"/>
  <c r="I178" i="3" s="1"/>
  <c r="K113" i="1"/>
  <c r="I111" i="3" s="1"/>
  <c r="J91" i="1"/>
  <c r="H89" i="3" s="1"/>
  <c r="K185" i="1"/>
  <c r="I183" i="3" s="1"/>
  <c r="K80" i="1"/>
  <c r="I78" i="3" s="1"/>
  <c r="K66" i="1"/>
  <c r="I64" i="3" s="1"/>
  <c r="J93" i="1"/>
  <c r="H91" i="3" s="1"/>
  <c r="K132" i="1"/>
  <c r="I130" i="3" s="1"/>
  <c r="K140" i="1"/>
  <c r="I138" i="3" s="1"/>
  <c r="K62" i="1"/>
  <c r="I60" i="3" s="1"/>
  <c r="K154" i="1"/>
  <c r="I152" i="3" s="1"/>
  <c r="J199" i="1"/>
  <c r="H197" i="3" s="1"/>
  <c r="K134" i="1"/>
  <c r="I132" i="3" s="1"/>
  <c r="K221" i="1"/>
  <c r="I219" i="3" s="1"/>
  <c r="K126" i="1"/>
  <c r="I124" i="3" s="1"/>
  <c r="J142" i="1"/>
  <c r="H140" i="3" s="1"/>
  <c r="J27" i="1"/>
  <c r="H25" i="3" s="1"/>
  <c r="K23" i="1"/>
  <c r="I21" i="3" s="1"/>
  <c r="K60" i="1"/>
  <c r="I58" i="3" s="1"/>
  <c r="K55" i="1"/>
  <c r="I53" i="3" s="1"/>
  <c r="K18" i="1"/>
  <c r="I16" i="3" s="1"/>
  <c r="L259" i="1"/>
  <c r="L298" i="1" s="1"/>
  <c r="K149" i="1"/>
  <c r="I147" i="3" s="1"/>
  <c r="K237" i="1"/>
  <c r="I235" i="3" s="1"/>
  <c r="K228" i="1"/>
  <c r="I226" i="3" s="1"/>
  <c r="K182" i="1"/>
  <c r="I180" i="3" s="1"/>
  <c r="K177" i="1"/>
  <c r="I175" i="3" s="1"/>
  <c r="K88" i="1"/>
  <c r="I86" i="3" s="1"/>
  <c r="K122" i="1"/>
  <c r="I120" i="3" s="1"/>
  <c r="K64" i="1"/>
  <c r="I62" i="3" s="1"/>
  <c r="K175" i="1"/>
  <c r="I173" i="3" s="1"/>
  <c r="K188" i="1"/>
  <c r="I186" i="3" s="1"/>
  <c r="K184" i="1"/>
  <c r="I182" i="3" s="1"/>
  <c r="J58" i="1"/>
  <c r="H56" i="3" s="1"/>
  <c r="K89" i="1"/>
  <c r="I87" i="3" s="1"/>
  <c r="K181" i="1"/>
  <c r="I179" i="3" s="1"/>
  <c r="K119" i="1"/>
  <c r="I117" i="3" s="1"/>
  <c r="K226" i="1"/>
  <c r="I224" i="3" s="1"/>
  <c r="K70" i="1"/>
  <c r="I68" i="3" s="1"/>
  <c r="L69" i="1"/>
  <c r="J67" i="3" s="1"/>
  <c r="K202" i="1"/>
  <c r="I200" i="3" s="1"/>
  <c r="L20" i="1"/>
  <c r="J18" i="3" s="1"/>
  <c r="K21" i="1"/>
  <c r="I19" i="3" s="1"/>
  <c r="AE348" i="1"/>
  <c r="AE377" i="1" s="1"/>
  <c r="CO284" i="1"/>
  <c r="AE313" i="1"/>
  <c r="D327" i="1" s="1"/>
  <c r="G327" i="1" s="1"/>
  <c r="CJ156" i="1"/>
  <c r="CI156" i="1" s="1"/>
  <c r="F156" i="1" s="1"/>
  <c r="D154" i="3" s="1"/>
  <c r="K172" i="1"/>
  <c r="I170" i="3" s="1"/>
  <c r="M454" i="1"/>
  <c r="L225" i="1"/>
  <c r="J223" i="3" s="1"/>
  <c r="L121" i="1"/>
  <c r="J119" i="3" s="1"/>
  <c r="K24" i="1"/>
  <c r="I22" i="3" s="1"/>
  <c r="I123" i="1"/>
  <c r="G121" i="3" s="1"/>
  <c r="L231" i="1"/>
  <c r="J229" i="3" s="1"/>
  <c r="I216" i="1"/>
  <c r="G214" i="3" s="1"/>
  <c r="L65" i="1"/>
  <c r="J63" i="3" s="1"/>
  <c r="I208" i="1"/>
  <c r="G206" i="3" s="1"/>
  <c r="I103" i="1"/>
  <c r="G101" i="3" s="1"/>
  <c r="I112" i="1"/>
  <c r="G110" i="3" s="1"/>
  <c r="CK42" i="1"/>
  <c r="I81" i="1"/>
  <c r="G79" i="3" s="1"/>
  <c r="I106" i="1"/>
  <c r="G104" i="3" s="1"/>
  <c r="K214" i="1"/>
  <c r="I212" i="3" s="1"/>
  <c r="CJ21" i="1"/>
  <c r="CI21" i="1" s="1"/>
  <c r="BD382" i="1"/>
  <c r="CK49" i="1"/>
  <c r="CK109" i="1"/>
  <c r="BD384" i="1"/>
  <c r="BD406" i="1"/>
  <c r="AO313" i="1"/>
  <c r="CH284" i="1"/>
  <c r="AO348" i="1"/>
  <c r="AO377" i="1" s="1"/>
  <c r="O351" i="1"/>
  <c r="M248" i="1"/>
  <c r="M287" i="1" s="1"/>
  <c r="N248" i="1"/>
  <c r="N287" i="1" s="1"/>
  <c r="CK35" i="1"/>
  <c r="DC15" i="1"/>
  <c r="Z15" i="1" s="1"/>
  <c r="X13" i="3" s="1"/>
  <c r="CI108" i="1"/>
  <c r="F108" i="1" s="1"/>
  <c r="D106" i="3" s="1"/>
  <c r="AL284" i="1"/>
  <c r="AL416" i="1" s="1"/>
  <c r="AR284" i="1"/>
  <c r="AR416" i="1" s="1"/>
  <c r="U284" i="1"/>
  <c r="U416" i="1" s="1"/>
  <c r="EB155" i="1"/>
  <c r="AY155" i="1" s="1"/>
  <c r="AW153" i="3" s="1"/>
  <c r="CI226" i="1"/>
  <c r="F226" i="1" s="1"/>
  <c r="D224" i="3" s="1"/>
  <c r="CI180" i="1"/>
  <c r="F180" i="1" s="1"/>
  <c r="D178" i="3" s="1"/>
  <c r="CJ129" i="1"/>
  <c r="CI185" i="1"/>
  <c r="F185" i="1" s="1"/>
  <c r="D183" i="3" s="1"/>
  <c r="F124" i="1"/>
  <c r="D122" i="3" s="1"/>
  <c r="CI65" i="1"/>
  <c r="CI90" i="1"/>
  <c r="CI59" i="1"/>
  <c r="CI43" i="1"/>
  <c r="AM284" i="1"/>
  <c r="AM416" i="1" s="1"/>
  <c r="AB284" i="1"/>
  <c r="AB416" i="1" s="1"/>
  <c r="BA284" i="1"/>
  <c r="BA416" i="1" s="1"/>
  <c r="AF284" i="1"/>
  <c r="AF416" i="1" s="1"/>
  <c r="CM305" i="1"/>
  <c r="BD369" i="1"/>
  <c r="CK174" i="1"/>
  <c r="CI98" i="1"/>
  <c r="CJ7" i="1"/>
  <c r="CJ75" i="1"/>
  <c r="CJ92" i="1"/>
  <c r="CJ70" i="1"/>
  <c r="CJ68" i="1"/>
  <c r="CI54" i="1"/>
  <c r="CI234" i="1"/>
  <c r="CI150" i="1"/>
  <c r="F150" i="1" s="1"/>
  <c r="D148" i="3" s="1"/>
  <c r="CI141" i="1"/>
  <c r="F141" i="1" s="1"/>
  <c r="D139" i="3" s="1"/>
  <c r="CI23" i="1"/>
  <c r="CI99" i="1"/>
  <c r="CI83" i="1"/>
  <c r="AV284" i="1"/>
  <c r="AV416" i="1" s="1"/>
  <c r="O284" i="1"/>
  <c r="O416" i="1" s="1"/>
  <c r="AK284" i="1"/>
  <c r="AK416" i="1" s="1"/>
  <c r="AQ284" i="1"/>
  <c r="AQ416" i="1" s="1"/>
  <c r="AW377" i="1"/>
  <c r="CJ177" i="1"/>
  <c r="CI182" i="1"/>
  <c r="F182" i="1" s="1"/>
  <c r="D180" i="3" s="1"/>
  <c r="CI132" i="1"/>
  <c r="F132" i="1" s="1"/>
  <c r="D130" i="3" s="1"/>
  <c r="CI130" i="1"/>
  <c r="CI100" i="1"/>
  <c r="CI5" i="1"/>
  <c r="AN284" i="1"/>
  <c r="AN416" i="1" s="1"/>
  <c r="M284" i="1"/>
  <c r="M416" i="1" s="1"/>
  <c r="AU284" i="1"/>
  <c r="AU416" i="1" s="1"/>
  <c r="Q284" i="1"/>
  <c r="Q416" i="1" s="1"/>
  <c r="CI71" i="1"/>
  <c r="CJ14" i="1"/>
  <c r="AT284" i="1"/>
  <c r="AT416" i="1" s="1"/>
  <c r="CJ202" i="1"/>
  <c r="CJ26" i="1"/>
  <c r="CL453" i="1"/>
  <c r="CK110" i="1"/>
  <c r="CJ97" i="1"/>
  <c r="CJ89" i="1"/>
  <c r="CJ80" i="1"/>
  <c r="CJ32" i="1"/>
  <c r="CI9" i="1"/>
  <c r="L284" i="1"/>
  <c r="L416" i="1" s="1"/>
  <c r="CI27" i="1"/>
  <c r="CI18" i="1"/>
  <c r="T284" i="1"/>
  <c r="T416" i="1" s="1"/>
  <c r="CI195" i="1"/>
  <c r="CI190" i="1"/>
  <c r="F190" i="1" s="1"/>
  <c r="D188" i="3" s="1"/>
  <c r="CI188" i="1"/>
  <c r="F188" i="1" s="1"/>
  <c r="D186" i="3" s="1"/>
  <c r="CI181" i="1"/>
  <c r="F181" i="1" s="1"/>
  <c r="D179" i="3" s="1"/>
  <c r="CI117" i="1"/>
  <c r="CI137" i="1"/>
  <c r="AX284" i="1"/>
  <c r="AX416" i="1" s="1"/>
  <c r="BB348" i="1"/>
  <c r="BB313" i="1"/>
  <c r="CI19" i="1"/>
  <c r="CJ78" i="1"/>
  <c r="CI44" i="1"/>
  <c r="CJ30" i="1"/>
  <c r="CI229" i="1"/>
  <c r="F229" i="1" s="1"/>
  <c r="D227" i="3" s="1"/>
  <c r="CJ143" i="1"/>
  <c r="CI135" i="1"/>
  <c r="F135" i="1" s="1"/>
  <c r="D133" i="3" s="1"/>
  <c r="CI64" i="1"/>
  <c r="CI56" i="1"/>
  <c r="AG284" i="1"/>
  <c r="AG416" i="1" s="1"/>
  <c r="BD284" i="1"/>
  <c r="BD416" i="1" s="1"/>
  <c r="X284" i="1"/>
  <c r="X416" i="1" s="1"/>
  <c r="W284" i="1"/>
  <c r="W416" i="1" s="1"/>
  <c r="N348" i="1"/>
  <c r="N313" i="1"/>
  <c r="CJ93" i="1"/>
  <c r="CJ88" i="1"/>
  <c r="CJ57" i="1"/>
  <c r="CJ24" i="1"/>
  <c r="F235" i="1"/>
  <c r="D233" i="3" s="1"/>
  <c r="CI87" i="1"/>
  <c r="F87" i="1" s="1"/>
  <c r="D85" i="3" s="1"/>
  <c r="EB187" i="1"/>
  <c r="AY187" i="1" s="1"/>
  <c r="AW185" i="3" s="1"/>
  <c r="V284" i="1"/>
  <c r="V416" i="1" s="1"/>
  <c r="AS284" i="1"/>
  <c r="AS416" i="1" s="1"/>
  <c r="AJ284" i="1"/>
  <c r="AJ416" i="1" s="1"/>
  <c r="CJ184" i="1"/>
  <c r="CI170" i="1"/>
  <c r="F170" i="1" s="1"/>
  <c r="D168" i="3" s="1"/>
  <c r="CI162" i="1"/>
  <c r="CI128" i="1"/>
  <c r="CI113" i="1"/>
  <c r="F113" i="1" s="1"/>
  <c r="D111" i="3" s="1"/>
  <c r="BC348" i="1"/>
  <c r="BC313" i="1"/>
  <c r="AA284" i="1"/>
  <c r="AA416" i="1" s="1"/>
  <c r="R284" i="1"/>
  <c r="R416" i="1" s="1"/>
  <c r="AY284" i="1"/>
  <c r="AY416" i="1" s="1"/>
  <c r="Y284" i="1"/>
  <c r="Y416" i="1" s="1"/>
  <c r="CI231" i="1"/>
  <c r="F231" i="1" s="1"/>
  <c r="D229" i="3" s="1"/>
  <c r="CI173" i="1"/>
  <c r="F173" i="1" s="1"/>
  <c r="D171" i="3" s="1"/>
  <c r="CI169" i="1"/>
  <c r="CI163" i="1"/>
  <c r="CI161" i="1"/>
  <c r="CJ8" i="1"/>
  <c r="CK452" i="1"/>
  <c r="CJ102" i="1"/>
  <c r="I452" i="1"/>
  <c r="CI186" i="1"/>
  <c r="F186" i="1" s="1"/>
  <c r="D184" i="3" s="1"/>
  <c r="CI178" i="1"/>
  <c r="CI160" i="1"/>
  <c r="CI149" i="1"/>
  <c r="F149" i="1" s="1"/>
  <c r="D147" i="3" s="1"/>
  <c r="CJ55" i="1"/>
  <c r="S284" i="1"/>
  <c r="S416" i="1" s="1"/>
  <c r="Z284" i="1"/>
  <c r="Z416" i="1" s="1"/>
  <c r="AH284" i="1"/>
  <c r="AH416" i="1" s="1"/>
  <c r="F140" i="1"/>
  <c r="D138" i="3" s="1"/>
  <c r="CI134" i="1"/>
  <c r="F134" i="1" s="1"/>
  <c r="D132" i="3" s="1"/>
  <c r="CK449" i="1"/>
  <c r="CJ45" i="1"/>
  <c r="CI146" i="1"/>
  <c r="CI220" i="1"/>
  <c r="AC284" i="1"/>
  <c r="AC416" i="1" s="1"/>
  <c r="CI183" i="1"/>
  <c r="F183" i="1" s="1"/>
  <c r="D181" i="3" s="1"/>
  <c r="CK20" i="1"/>
  <c r="CI91" i="1"/>
  <c r="CI221" i="1"/>
  <c r="F221" i="1" s="1"/>
  <c r="D219" i="3" s="1"/>
  <c r="CJ131" i="1"/>
  <c r="F122" i="1"/>
  <c r="D120" i="3" s="1"/>
  <c r="CJ119" i="1"/>
  <c r="CJ218" i="1"/>
  <c r="CJ79" i="1"/>
  <c r="CJ67" i="1"/>
  <c r="CJ175" i="1"/>
  <c r="CJ29" i="1"/>
  <c r="CI84" i="1"/>
  <c r="F84" i="1" s="1"/>
  <c r="D82" i="3" s="1"/>
  <c r="CJ233" i="1"/>
  <c r="CL455" i="1"/>
  <c r="CK227" i="1"/>
  <c r="J455" i="1"/>
  <c r="AP284" i="1"/>
  <c r="AP416" i="1" s="1"/>
  <c r="AI377" i="1"/>
  <c r="CG284" i="1"/>
  <c r="AD377" i="1"/>
  <c r="P377" i="1"/>
  <c r="CI138" i="1"/>
  <c r="F138" i="1" s="1"/>
  <c r="D136" i="3" s="1"/>
  <c r="CL454" i="1"/>
  <c r="CI33" i="1"/>
  <c r="F237" i="1"/>
  <c r="D235" i="3" s="1"/>
  <c r="CI228" i="1"/>
  <c r="F228" i="1" s="1"/>
  <c r="D226" i="3" s="1"/>
  <c r="CI219" i="1"/>
  <c r="F219" i="1" s="1"/>
  <c r="D217" i="3" s="1"/>
  <c r="F214" i="1"/>
  <c r="D212" i="3" s="1"/>
  <c r="CI209" i="1"/>
  <c r="F209" i="1" s="1"/>
  <c r="D207" i="3" s="1"/>
  <c r="CI118" i="1"/>
  <c r="CI199" i="1"/>
  <c r="F199" i="1" s="1"/>
  <c r="D197" i="3" s="1"/>
  <c r="CI191" i="1"/>
  <c r="F191" i="1" s="1"/>
  <c r="D189" i="3" s="1"/>
  <c r="CI127" i="1"/>
  <c r="CI94" i="1"/>
  <c r="AZ284" i="1"/>
  <c r="AZ416" i="1" s="1"/>
  <c r="CI168" i="1"/>
  <c r="CI157" i="1"/>
  <c r="CI50" i="1" l="1"/>
  <c r="E48" i="8"/>
  <c r="E48" i="7"/>
  <c r="E48" i="11" s="1"/>
  <c r="I104" i="1"/>
  <c r="G102" i="3" s="1"/>
  <c r="G102" i="9" s="1"/>
  <c r="D189" i="7"/>
  <c r="D189" i="11" s="1"/>
  <c r="D189" i="8"/>
  <c r="D189" i="9"/>
  <c r="D229" i="7"/>
  <c r="D229" i="11" s="1"/>
  <c r="D229" i="8"/>
  <c r="D229" i="9"/>
  <c r="D233" i="7"/>
  <c r="D233" i="11" s="1"/>
  <c r="D233" i="8"/>
  <c r="D233" i="9"/>
  <c r="D224" i="7"/>
  <c r="D224" i="11" s="1"/>
  <c r="D224" i="8"/>
  <c r="D224" i="9"/>
  <c r="J63" i="7"/>
  <c r="J63" i="11" s="1"/>
  <c r="J63" i="8"/>
  <c r="J63" i="9"/>
  <c r="J223" i="7"/>
  <c r="J223" i="11" s="1"/>
  <c r="J223" i="8"/>
  <c r="J223" i="9"/>
  <c r="I117" i="7"/>
  <c r="I117" i="11" s="1"/>
  <c r="I117" i="8"/>
  <c r="I117" i="9"/>
  <c r="I182" i="7"/>
  <c r="I182" i="11" s="1"/>
  <c r="I182" i="8"/>
  <c r="I182" i="9"/>
  <c r="I175" i="7"/>
  <c r="I175" i="11" s="1"/>
  <c r="I175" i="8"/>
  <c r="I175" i="9"/>
  <c r="I124" i="7"/>
  <c r="I124" i="11" s="1"/>
  <c r="I124" i="8"/>
  <c r="I124" i="9"/>
  <c r="I138" i="7"/>
  <c r="I138" i="11" s="1"/>
  <c r="I138" i="8"/>
  <c r="I138" i="9"/>
  <c r="H89" i="7"/>
  <c r="H89" i="11" s="1"/>
  <c r="H89" i="8"/>
  <c r="H89" i="9"/>
  <c r="I6" i="7"/>
  <c r="I6" i="11" s="1"/>
  <c r="I6" i="8"/>
  <c r="I6" i="9"/>
  <c r="I221" i="7"/>
  <c r="I221" i="11" s="1"/>
  <c r="I221" i="8"/>
  <c r="I221" i="9"/>
  <c r="I57" i="7"/>
  <c r="I57" i="11" s="1"/>
  <c r="I57" i="8"/>
  <c r="I57" i="9"/>
  <c r="I217" i="7"/>
  <c r="I217" i="11" s="1"/>
  <c r="I217" i="8"/>
  <c r="I217" i="9"/>
  <c r="I65" i="7"/>
  <c r="I65" i="11" s="1"/>
  <c r="I65" i="8"/>
  <c r="I65" i="9"/>
  <c r="I213" i="7"/>
  <c r="I213" i="11" s="1"/>
  <c r="I213" i="8"/>
  <c r="I213" i="9"/>
  <c r="I136" i="7"/>
  <c r="I136" i="11" s="1"/>
  <c r="I136" i="8"/>
  <c r="I136" i="9"/>
  <c r="I82" i="7"/>
  <c r="I82" i="11" s="1"/>
  <c r="I82" i="8"/>
  <c r="I82" i="9"/>
  <c r="I168" i="7"/>
  <c r="I168" i="11" s="1"/>
  <c r="I168" i="8"/>
  <c r="I168" i="9"/>
  <c r="H102" i="7"/>
  <c r="H102" i="11" s="1"/>
  <c r="H102" i="8"/>
  <c r="H102" i="9"/>
  <c r="D226" i="7"/>
  <c r="D226" i="11" s="1"/>
  <c r="D226" i="8"/>
  <c r="D226" i="9"/>
  <c r="D235" i="7"/>
  <c r="D235" i="11" s="1"/>
  <c r="D235" i="8"/>
  <c r="D235" i="9"/>
  <c r="D184" i="7"/>
  <c r="D184" i="11" s="1"/>
  <c r="D184" i="8"/>
  <c r="D184" i="9"/>
  <c r="D197" i="7"/>
  <c r="D197" i="11" s="1"/>
  <c r="D197" i="8"/>
  <c r="D197" i="9"/>
  <c r="D168" i="7"/>
  <c r="D168" i="11" s="1"/>
  <c r="D168" i="8"/>
  <c r="D168" i="9"/>
  <c r="AW153" i="7"/>
  <c r="AW153" i="11" s="1"/>
  <c r="AW153" i="8"/>
  <c r="AW153" i="9"/>
  <c r="J18" i="7"/>
  <c r="J18" i="11" s="1"/>
  <c r="J18" i="8"/>
  <c r="J18" i="9"/>
  <c r="I16" i="7"/>
  <c r="I16" i="11" s="1"/>
  <c r="I16" i="8"/>
  <c r="I16" i="9"/>
  <c r="I219" i="7"/>
  <c r="I219" i="11" s="1"/>
  <c r="I219" i="8"/>
  <c r="I219" i="9"/>
  <c r="I130" i="7"/>
  <c r="I130" i="11" s="1"/>
  <c r="I130" i="8"/>
  <c r="I130" i="9"/>
  <c r="I111" i="7"/>
  <c r="I111" i="11" s="1"/>
  <c r="I111" i="8"/>
  <c r="I111" i="9"/>
  <c r="I90" i="7"/>
  <c r="I90" i="11" s="1"/>
  <c r="I90" i="8"/>
  <c r="I90" i="9"/>
  <c r="H227" i="7"/>
  <c r="H227" i="11" s="1"/>
  <c r="H227" i="8"/>
  <c r="H227" i="9"/>
  <c r="H76" i="7"/>
  <c r="H76" i="11" s="1"/>
  <c r="H76" i="8"/>
  <c r="H76" i="9"/>
  <c r="I216" i="7"/>
  <c r="I216" i="11" s="1"/>
  <c r="I216" i="8"/>
  <c r="I216" i="9"/>
  <c r="I69" i="7"/>
  <c r="I69" i="11" s="1"/>
  <c r="I69" i="8"/>
  <c r="I69" i="9"/>
  <c r="I233" i="7"/>
  <c r="I233" i="11" s="1"/>
  <c r="I233" i="8"/>
  <c r="I233" i="9"/>
  <c r="I181" i="7"/>
  <c r="I181" i="11" s="1"/>
  <c r="I181" i="8"/>
  <c r="I181" i="9"/>
  <c r="D227" i="7"/>
  <c r="D227" i="11" s="1"/>
  <c r="D227" i="8"/>
  <c r="D227" i="9"/>
  <c r="D136" i="7"/>
  <c r="D136" i="11" s="1"/>
  <c r="D136" i="8"/>
  <c r="D136" i="9"/>
  <c r="D181" i="7"/>
  <c r="D181" i="11" s="1"/>
  <c r="D181" i="8"/>
  <c r="D181" i="9"/>
  <c r="D133" i="7"/>
  <c r="D133" i="11" s="1"/>
  <c r="D133" i="8"/>
  <c r="D133" i="9"/>
  <c r="G79" i="7"/>
  <c r="G79" i="11" s="1"/>
  <c r="G79" i="8"/>
  <c r="G79" i="9"/>
  <c r="G214" i="7"/>
  <c r="G214" i="11" s="1"/>
  <c r="G214" i="8"/>
  <c r="G214" i="9"/>
  <c r="I170" i="7"/>
  <c r="I170" i="11" s="1"/>
  <c r="I170" i="8"/>
  <c r="I170" i="9"/>
  <c r="I200" i="7"/>
  <c r="I200" i="11" s="1"/>
  <c r="I200" i="8"/>
  <c r="I200" i="9"/>
  <c r="I179" i="7"/>
  <c r="I179" i="11" s="1"/>
  <c r="I179" i="8"/>
  <c r="I179" i="9"/>
  <c r="I186" i="7"/>
  <c r="I186" i="11" s="1"/>
  <c r="I186" i="8"/>
  <c r="I186" i="9"/>
  <c r="I180" i="7"/>
  <c r="I180" i="11" s="1"/>
  <c r="I180" i="8"/>
  <c r="I180" i="9"/>
  <c r="I53" i="7"/>
  <c r="I53" i="11" s="1"/>
  <c r="I53" i="8"/>
  <c r="I53" i="9"/>
  <c r="I178" i="7"/>
  <c r="I178" i="11" s="1"/>
  <c r="I178" i="8"/>
  <c r="I178" i="9"/>
  <c r="I141" i="7"/>
  <c r="I141" i="11" s="1"/>
  <c r="I141" i="8"/>
  <c r="I141" i="9"/>
  <c r="I188" i="7"/>
  <c r="I188" i="11" s="1"/>
  <c r="I188" i="8"/>
  <c r="I188" i="9"/>
  <c r="I176" i="7"/>
  <c r="I176" i="11" s="1"/>
  <c r="I176" i="8"/>
  <c r="I176" i="9"/>
  <c r="I12" i="7"/>
  <c r="I12" i="11" s="1"/>
  <c r="I12" i="8"/>
  <c r="I12" i="9"/>
  <c r="D139" i="7"/>
  <c r="D139" i="11" s="1"/>
  <c r="D139" i="8"/>
  <c r="D139" i="9"/>
  <c r="D106" i="7"/>
  <c r="D106" i="11" s="1"/>
  <c r="D106" i="8"/>
  <c r="D106" i="9"/>
  <c r="G102" i="7"/>
  <c r="G102" i="11" s="1"/>
  <c r="G102" i="8"/>
  <c r="J67" i="7"/>
  <c r="J67" i="11" s="1"/>
  <c r="J67" i="8"/>
  <c r="J67" i="9"/>
  <c r="I87" i="7"/>
  <c r="I87" i="11" s="1"/>
  <c r="I87" i="8"/>
  <c r="I87" i="9"/>
  <c r="I226" i="7"/>
  <c r="I226" i="11" s="1"/>
  <c r="I226" i="8"/>
  <c r="I226" i="9"/>
  <c r="I58" i="7"/>
  <c r="I58" i="11" s="1"/>
  <c r="I58" i="8"/>
  <c r="I58" i="9"/>
  <c r="I132" i="7"/>
  <c r="I132" i="11" s="1"/>
  <c r="I132" i="8"/>
  <c r="I132" i="9"/>
  <c r="H91" i="7"/>
  <c r="H91" i="11" s="1"/>
  <c r="H91" i="8"/>
  <c r="H91" i="9"/>
  <c r="I133" i="7"/>
  <c r="I133" i="11" s="1"/>
  <c r="I133" i="8"/>
  <c r="I133" i="9"/>
  <c r="I139" i="7"/>
  <c r="I139" i="11" s="1"/>
  <c r="I139" i="8"/>
  <c r="I139" i="9"/>
  <c r="I51" i="7"/>
  <c r="I51" i="11" s="1"/>
  <c r="I51" i="8"/>
  <c r="I51" i="9"/>
  <c r="H201" i="7"/>
  <c r="H201" i="11" s="1"/>
  <c r="H201" i="8"/>
  <c r="H201" i="9"/>
  <c r="I81" i="7"/>
  <c r="I81" i="11" s="1"/>
  <c r="I81" i="8"/>
  <c r="I81" i="9"/>
  <c r="I61" i="7"/>
  <c r="I61" i="11" s="1"/>
  <c r="I61" i="8"/>
  <c r="I61" i="9"/>
  <c r="I174" i="7"/>
  <c r="I174" i="11" s="1"/>
  <c r="I174" i="8"/>
  <c r="I174" i="9"/>
  <c r="I143" i="7"/>
  <c r="I143" i="11" s="1"/>
  <c r="I143" i="8"/>
  <c r="I143" i="9"/>
  <c r="I187" i="7"/>
  <c r="I187" i="11" s="1"/>
  <c r="I187" i="8"/>
  <c r="I187" i="9"/>
  <c r="D212" i="7"/>
  <c r="D212" i="11" s="1"/>
  <c r="D212" i="8"/>
  <c r="D212" i="9"/>
  <c r="D82" i="7"/>
  <c r="D82" i="11" s="1"/>
  <c r="D82" i="8"/>
  <c r="D82" i="9"/>
  <c r="D132" i="7"/>
  <c r="D132" i="11" s="1"/>
  <c r="D132" i="8"/>
  <c r="D132" i="9"/>
  <c r="D179" i="7"/>
  <c r="D179" i="11" s="1"/>
  <c r="D179" i="8"/>
  <c r="D179" i="9"/>
  <c r="D148" i="7"/>
  <c r="D148" i="11" s="1"/>
  <c r="D148" i="8"/>
  <c r="D148" i="9"/>
  <c r="D122" i="7"/>
  <c r="D122" i="11" s="1"/>
  <c r="D122" i="8"/>
  <c r="D122" i="9"/>
  <c r="X13" i="7"/>
  <c r="X13" i="11" s="1"/>
  <c r="X13" i="8"/>
  <c r="X13" i="9"/>
  <c r="G110" i="7"/>
  <c r="G110" i="11" s="1"/>
  <c r="G110" i="8"/>
  <c r="G110" i="9"/>
  <c r="J229" i="7"/>
  <c r="J229" i="11" s="1"/>
  <c r="J229" i="8"/>
  <c r="J229" i="9"/>
  <c r="I173" i="7"/>
  <c r="I173" i="11" s="1"/>
  <c r="I173" i="8"/>
  <c r="I173" i="9"/>
  <c r="H197" i="7"/>
  <c r="H197" i="11" s="1"/>
  <c r="H197" i="8"/>
  <c r="H197" i="9"/>
  <c r="I64" i="7"/>
  <c r="I64" i="11" s="1"/>
  <c r="I64" i="8"/>
  <c r="I64" i="9"/>
  <c r="H66" i="7"/>
  <c r="H66" i="11" s="1"/>
  <c r="H66" i="8"/>
  <c r="H66" i="9"/>
  <c r="H154" i="7"/>
  <c r="H154" i="11" s="1"/>
  <c r="H154" i="8"/>
  <c r="H154" i="9"/>
  <c r="I189" i="7"/>
  <c r="I189" i="11" s="1"/>
  <c r="I189" i="8"/>
  <c r="I189" i="9"/>
  <c r="J123" i="7"/>
  <c r="J123" i="11" s="1"/>
  <c r="J123" i="8"/>
  <c r="J123" i="9"/>
  <c r="I92" i="7"/>
  <c r="I92" i="11" s="1"/>
  <c r="I92" i="8"/>
  <c r="I92" i="9"/>
  <c r="I195" i="7"/>
  <c r="I195" i="11" s="1"/>
  <c r="I195" i="8"/>
  <c r="I195" i="9"/>
  <c r="D120" i="7"/>
  <c r="D120" i="11" s="1"/>
  <c r="D120" i="8"/>
  <c r="D120" i="9"/>
  <c r="D147" i="7"/>
  <c r="D147" i="11" s="1"/>
  <c r="D147" i="8"/>
  <c r="D147" i="9"/>
  <c r="D217" i="7"/>
  <c r="D217" i="11" s="1"/>
  <c r="D217" i="8"/>
  <c r="D217" i="9"/>
  <c r="D138" i="7"/>
  <c r="D138" i="11" s="1"/>
  <c r="D138" i="8"/>
  <c r="D138" i="9"/>
  <c r="D111" i="7"/>
  <c r="D111" i="11" s="1"/>
  <c r="D111" i="8"/>
  <c r="D111" i="9"/>
  <c r="D186" i="7"/>
  <c r="D186" i="11" s="1"/>
  <c r="D186" i="8"/>
  <c r="D186" i="9"/>
  <c r="D130" i="7"/>
  <c r="D130" i="11" s="1"/>
  <c r="D130" i="8"/>
  <c r="D130" i="9"/>
  <c r="D183" i="7"/>
  <c r="D183" i="11" s="1"/>
  <c r="D183" i="8"/>
  <c r="D183" i="9"/>
  <c r="G121" i="7"/>
  <c r="G121" i="11" s="1"/>
  <c r="G121" i="8"/>
  <c r="G121" i="9"/>
  <c r="I68" i="7"/>
  <c r="I68" i="11" s="1"/>
  <c r="I68" i="8"/>
  <c r="I68" i="9"/>
  <c r="I62" i="7"/>
  <c r="I62" i="11" s="1"/>
  <c r="I62" i="8"/>
  <c r="I62" i="9"/>
  <c r="I21" i="7"/>
  <c r="I21" i="11" s="1"/>
  <c r="I21" i="8"/>
  <c r="I21" i="9"/>
  <c r="I152" i="7"/>
  <c r="I152" i="11" s="1"/>
  <c r="I152" i="8"/>
  <c r="I152" i="9"/>
  <c r="I78" i="7"/>
  <c r="I78" i="11" s="1"/>
  <c r="I78" i="8"/>
  <c r="I78" i="9"/>
  <c r="H207" i="7"/>
  <c r="H207" i="11" s="1"/>
  <c r="H207" i="8"/>
  <c r="H207" i="9"/>
  <c r="I230" i="7"/>
  <c r="I230" i="11" s="1"/>
  <c r="I230" i="8"/>
  <c r="I230" i="9"/>
  <c r="I55" i="7"/>
  <c r="I55" i="11" s="1"/>
  <c r="I55" i="8"/>
  <c r="I55" i="9"/>
  <c r="I228" i="7"/>
  <c r="I228" i="11" s="1"/>
  <c r="I228" i="8"/>
  <c r="I228" i="9"/>
  <c r="I184" i="7"/>
  <c r="I184" i="11" s="1"/>
  <c r="I184" i="8"/>
  <c r="I184" i="9"/>
  <c r="H54" i="7"/>
  <c r="H54" i="11" s="1"/>
  <c r="H54" i="8"/>
  <c r="H54" i="9"/>
  <c r="I7" i="7"/>
  <c r="I7" i="11" s="1"/>
  <c r="I7" i="8"/>
  <c r="I7" i="9"/>
  <c r="I199" i="7"/>
  <c r="I199" i="11" s="1"/>
  <c r="I199" i="8"/>
  <c r="I199" i="9"/>
  <c r="I79" i="7"/>
  <c r="I79" i="11" s="1"/>
  <c r="I79" i="8"/>
  <c r="I79" i="9"/>
  <c r="AW185" i="7"/>
  <c r="AW185" i="11" s="1"/>
  <c r="AW185" i="8"/>
  <c r="AW185" i="9"/>
  <c r="D188" i="7"/>
  <c r="D188" i="11" s="1"/>
  <c r="D188" i="8"/>
  <c r="D188" i="9"/>
  <c r="D180" i="7"/>
  <c r="D180" i="11" s="1"/>
  <c r="D180" i="8"/>
  <c r="D180" i="9"/>
  <c r="I212" i="7"/>
  <c r="I212" i="11" s="1"/>
  <c r="I212" i="8"/>
  <c r="I212" i="9"/>
  <c r="G101" i="7"/>
  <c r="G101" i="11" s="1"/>
  <c r="G101" i="8"/>
  <c r="G101" i="9"/>
  <c r="I22" i="7"/>
  <c r="I22" i="11" s="1"/>
  <c r="I22" i="8"/>
  <c r="I22" i="9"/>
  <c r="D154" i="7"/>
  <c r="D154" i="11" s="1"/>
  <c r="D154" i="8"/>
  <c r="D154" i="9"/>
  <c r="I224" i="7"/>
  <c r="I224" i="11" s="1"/>
  <c r="I224" i="8"/>
  <c r="I224" i="9"/>
  <c r="I120" i="7"/>
  <c r="I120" i="11" s="1"/>
  <c r="I120" i="8"/>
  <c r="I120" i="9"/>
  <c r="I235" i="7"/>
  <c r="I235" i="11" s="1"/>
  <c r="I235" i="8"/>
  <c r="I235" i="9"/>
  <c r="H25" i="7"/>
  <c r="H25" i="11" s="1"/>
  <c r="H25" i="8"/>
  <c r="H25" i="9"/>
  <c r="I183" i="7"/>
  <c r="I183" i="11" s="1"/>
  <c r="I183" i="8"/>
  <c r="I183" i="9"/>
  <c r="I73" i="7"/>
  <c r="I73" i="11" s="1"/>
  <c r="I73" i="8"/>
  <c r="I73" i="9"/>
  <c r="H194" i="7"/>
  <c r="H194" i="11" s="1"/>
  <c r="H194" i="8"/>
  <c r="H194" i="9"/>
  <c r="I106" i="7"/>
  <c r="I106" i="11" s="1"/>
  <c r="I106" i="8"/>
  <c r="I106" i="9"/>
  <c r="J107" i="7"/>
  <c r="J107" i="11" s="1"/>
  <c r="J107" i="8"/>
  <c r="J107" i="9"/>
  <c r="H77" i="7"/>
  <c r="H77" i="11" s="1"/>
  <c r="H77" i="8"/>
  <c r="H77" i="9"/>
  <c r="I203" i="7"/>
  <c r="I203" i="11" s="1"/>
  <c r="I203" i="8"/>
  <c r="I203" i="9"/>
  <c r="I118" i="7"/>
  <c r="I118" i="11" s="1"/>
  <c r="I118" i="8"/>
  <c r="I118" i="9"/>
  <c r="I23" i="7"/>
  <c r="I23" i="11" s="1"/>
  <c r="I23" i="8"/>
  <c r="I23" i="9"/>
  <c r="E9" i="7"/>
  <c r="E9" i="11" s="1"/>
  <c r="E9" i="8"/>
  <c r="E9" i="9"/>
  <c r="D207" i="7"/>
  <c r="D207" i="11" s="1"/>
  <c r="D207" i="8"/>
  <c r="D207" i="9"/>
  <c r="D219" i="7"/>
  <c r="D219" i="11" s="1"/>
  <c r="D219" i="8"/>
  <c r="D219" i="9"/>
  <c r="D171" i="7"/>
  <c r="D171" i="11" s="1"/>
  <c r="D171" i="8"/>
  <c r="D171" i="9"/>
  <c r="D85" i="7"/>
  <c r="D85" i="11" s="1"/>
  <c r="D85" i="8"/>
  <c r="D85" i="9"/>
  <c r="D178" i="7"/>
  <c r="D178" i="11" s="1"/>
  <c r="D178" i="8"/>
  <c r="D178" i="9"/>
  <c r="G104" i="7"/>
  <c r="G104" i="11" s="1"/>
  <c r="G104" i="8"/>
  <c r="G104" i="9"/>
  <c r="G206" i="7"/>
  <c r="G206" i="11" s="1"/>
  <c r="G206" i="8"/>
  <c r="G206" i="9"/>
  <c r="J119" i="7"/>
  <c r="J119" i="11" s="1"/>
  <c r="J119" i="8"/>
  <c r="J119" i="9"/>
  <c r="I19" i="7"/>
  <c r="I19" i="11" s="1"/>
  <c r="I19" i="8"/>
  <c r="I19" i="9"/>
  <c r="H56" i="7"/>
  <c r="H56" i="11" s="1"/>
  <c r="H56" i="8"/>
  <c r="H56" i="9"/>
  <c r="I86" i="7"/>
  <c r="I86" i="11" s="1"/>
  <c r="I86" i="8"/>
  <c r="I86" i="9"/>
  <c r="I147" i="7"/>
  <c r="I147" i="11" s="1"/>
  <c r="I147" i="8"/>
  <c r="I147" i="9"/>
  <c r="H140" i="7"/>
  <c r="H140" i="11" s="1"/>
  <c r="H140" i="8"/>
  <c r="H140" i="9"/>
  <c r="I60" i="7"/>
  <c r="I60" i="11" s="1"/>
  <c r="I60" i="8"/>
  <c r="I60" i="9"/>
  <c r="I171" i="7"/>
  <c r="I171" i="11" s="1"/>
  <c r="I171" i="8"/>
  <c r="I171" i="9"/>
  <c r="I50" i="7"/>
  <c r="I50" i="11" s="1"/>
  <c r="I50" i="8"/>
  <c r="I50" i="9"/>
  <c r="I122" i="7"/>
  <c r="I122" i="11" s="1"/>
  <c r="I122" i="8"/>
  <c r="I122" i="9"/>
  <c r="I17" i="7"/>
  <c r="I17" i="11" s="1"/>
  <c r="I17" i="8"/>
  <c r="I17" i="9"/>
  <c r="I142" i="7"/>
  <c r="I142" i="11" s="1"/>
  <c r="I142" i="8"/>
  <c r="I142" i="9"/>
  <c r="I148" i="7"/>
  <c r="I148" i="11" s="1"/>
  <c r="I148" i="8"/>
  <c r="I148" i="9"/>
  <c r="I14" i="7"/>
  <c r="I14" i="11" s="1"/>
  <c r="I14" i="8"/>
  <c r="I14" i="9"/>
  <c r="I75" i="7"/>
  <c r="I75" i="11" s="1"/>
  <c r="I75" i="8"/>
  <c r="I75" i="9"/>
  <c r="I85" i="7"/>
  <c r="I85" i="11" s="1"/>
  <c r="I85" i="8"/>
  <c r="I85" i="9"/>
  <c r="H79" i="7"/>
  <c r="H79" i="11" s="1"/>
  <c r="H79" i="8"/>
  <c r="H79" i="9"/>
  <c r="CI34" i="1"/>
  <c r="CJ109" i="1"/>
  <c r="E9" i="6"/>
  <c r="E9" i="10" s="1"/>
  <c r="CI11" i="1"/>
  <c r="D92" i="6"/>
  <c r="D92" i="10" s="1"/>
  <c r="D168" i="6"/>
  <c r="D168" i="10" s="1"/>
  <c r="D219" i="6"/>
  <c r="D219" i="10" s="1"/>
  <c r="D224" i="6"/>
  <c r="D224" i="10" s="1"/>
  <c r="J223" i="6"/>
  <c r="J223" i="10" s="1"/>
  <c r="K18" i="6"/>
  <c r="K18" i="10" s="1"/>
  <c r="J68" i="6"/>
  <c r="J68" i="10" s="1"/>
  <c r="J117" i="6"/>
  <c r="J117" i="10" s="1"/>
  <c r="J182" i="6"/>
  <c r="J182" i="10" s="1"/>
  <c r="J173" i="6"/>
  <c r="J173" i="10" s="1"/>
  <c r="J175" i="6"/>
  <c r="J175" i="10" s="1"/>
  <c r="I89" i="6"/>
  <c r="I89" i="10" s="1"/>
  <c r="I66" i="6"/>
  <c r="I66" i="10" s="1"/>
  <c r="I76" i="6"/>
  <c r="I76" i="10" s="1"/>
  <c r="I54" i="6"/>
  <c r="I54" i="10" s="1"/>
  <c r="J201" i="1"/>
  <c r="H199" i="3" s="1"/>
  <c r="J120" i="1"/>
  <c r="H118" i="3" s="1"/>
  <c r="J16" i="1"/>
  <c r="H14" i="3" s="1"/>
  <c r="J233" i="6"/>
  <c r="J233" i="10" s="1"/>
  <c r="J143" i="6"/>
  <c r="J143" i="10" s="1"/>
  <c r="D207" i="6"/>
  <c r="D207" i="10" s="1"/>
  <c r="D136" i="6"/>
  <c r="D136" i="10" s="1"/>
  <c r="D89" i="6"/>
  <c r="D89" i="10" s="1"/>
  <c r="D132" i="6"/>
  <c r="D132" i="10" s="1"/>
  <c r="D139" i="6"/>
  <c r="D139" i="10" s="1"/>
  <c r="AW153" i="6"/>
  <c r="AW153" i="10" s="1"/>
  <c r="G79" i="6"/>
  <c r="G79" i="10" s="1"/>
  <c r="G214" i="6"/>
  <c r="G214" i="10" s="1"/>
  <c r="J16" i="6"/>
  <c r="J16" i="10" s="1"/>
  <c r="J21" i="6"/>
  <c r="J21" i="10" s="1"/>
  <c r="J219" i="6"/>
  <c r="J219" i="10" s="1"/>
  <c r="J152" i="6"/>
  <c r="J152" i="10" s="1"/>
  <c r="J130" i="6"/>
  <c r="J130" i="10" s="1"/>
  <c r="J78" i="6"/>
  <c r="J78" i="10" s="1"/>
  <c r="J111" i="6"/>
  <c r="J111" i="10" s="1"/>
  <c r="J90" i="6"/>
  <c r="J90" i="10" s="1"/>
  <c r="J141" i="6"/>
  <c r="J141" i="10" s="1"/>
  <c r="J106" i="6"/>
  <c r="J106" i="10" s="1"/>
  <c r="J188" i="6"/>
  <c r="J188" i="10" s="1"/>
  <c r="K107" i="6"/>
  <c r="K107" i="10" s="1"/>
  <c r="J176" i="6"/>
  <c r="J176" i="10" s="1"/>
  <c r="J12" i="6"/>
  <c r="J12" i="10" s="1"/>
  <c r="J203" i="6"/>
  <c r="J203" i="10" s="1"/>
  <c r="J148" i="6"/>
  <c r="J148" i="10" s="1"/>
  <c r="J174" i="6"/>
  <c r="J174" i="10" s="1"/>
  <c r="J136" i="6"/>
  <c r="J136" i="10" s="1"/>
  <c r="J235" i="1"/>
  <c r="H233" i="3" s="1"/>
  <c r="J145" i="1"/>
  <c r="H143" i="3" s="1"/>
  <c r="J85" i="6"/>
  <c r="J85" i="10" s="1"/>
  <c r="D212" i="6"/>
  <c r="D212" i="10" s="1"/>
  <c r="D137" i="6"/>
  <c r="D137" i="10" s="1"/>
  <c r="D138" i="6"/>
  <c r="D138" i="10" s="1"/>
  <c r="D147" i="6"/>
  <c r="D147" i="10" s="1"/>
  <c r="D133" i="6"/>
  <c r="D133" i="10" s="1"/>
  <c r="D130" i="6"/>
  <c r="D130" i="10" s="1"/>
  <c r="D148" i="6"/>
  <c r="D148" i="10" s="1"/>
  <c r="F47" i="6"/>
  <c r="F47" i="10" s="1"/>
  <c r="G102" i="6"/>
  <c r="G102" i="10" s="1"/>
  <c r="I170" i="6"/>
  <c r="I170" i="10" s="1"/>
  <c r="J200" i="6"/>
  <c r="J200" i="10" s="1"/>
  <c r="J62" i="6"/>
  <c r="J62" i="10" s="1"/>
  <c r="I207" i="6"/>
  <c r="I207" i="10" s="1"/>
  <c r="J73" i="6"/>
  <c r="J73" i="10" s="1"/>
  <c r="I194" i="6"/>
  <c r="I194" i="10" s="1"/>
  <c r="I77" i="6"/>
  <c r="I77" i="10" s="1"/>
  <c r="J205" i="1"/>
  <c r="H203" i="3" s="1"/>
  <c r="J150" i="1"/>
  <c r="H148" i="3" s="1"/>
  <c r="J176" i="1"/>
  <c r="H174" i="3" s="1"/>
  <c r="J138" i="1"/>
  <c r="H136" i="3" s="1"/>
  <c r="J168" i="6"/>
  <c r="J168" i="10" s="1"/>
  <c r="J187" i="6"/>
  <c r="J187" i="10" s="1"/>
  <c r="J87" i="1"/>
  <c r="H85" i="3" s="1"/>
  <c r="K268" i="1"/>
  <c r="K307" i="1" s="1"/>
  <c r="K371" i="1" s="1"/>
  <c r="D111" i="6"/>
  <c r="D111" i="10" s="1"/>
  <c r="D154" i="6"/>
  <c r="D154" i="10" s="1"/>
  <c r="D180" i="6"/>
  <c r="D180" i="10" s="1"/>
  <c r="D122" i="6"/>
  <c r="D122" i="10" s="1"/>
  <c r="D106" i="6"/>
  <c r="D106" i="10" s="1"/>
  <c r="G110" i="6"/>
  <c r="G110" i="10" s="1"/>
  <c r="J229" i="6"/>
  <c r="J229" i="10" s="1"/>
  <c r="J53" i="6"/>
  <c r="J53" i="10" s="1"/>
  <c r="J183" i="6"/>
  <c r="J183" i="10" s="1"/>
  <c r="J178" i="6"/>
  <c r="J178" i="10" s="1"/>
  <c r="J171" i="6"/>
  <c r="J171" i="10" s="1"/>
  <c r="J139" i="6"/>
  <c r="J139" i="10" s="1"/>
  <c r="J50" i="6"/>
  <c r="J50" i="10" s="1"/>
  <c r="J51" i="6"/>
  <c r="J51" i="10" s="1"/>
  <c r="J122" i="6"/>
  <c r="J122" i="10" s="1"/>
  <c r="I201" i="6"/>
  <c r="I201" i="10" s="1"/>
  <c r="J81" i="6"/>
  <c r="J81" i="10" s="1"/>
  <c r="J61" i="6"/>
  <c r="J61" i="10" s="1"/>
  <c r="J17" i="6"/>
  <c r="J17" i="10" s="1"/>
  <c r="J142" i="6"/>
  <c r="J142" i="10" s="1"/>
  <c r="J213" i="6"/>
  <c r="J213" i="10" s="1"/>
  <c r="J69" i="6"/>
  <c r="J69" i="10" s="1"/>
  <c r="J170" i="1"/>
  <c r="H168" i="3" s="1"/>
  <c r="J189" i="1"/>
  <c r="H187" i="3" s="1"/>
  <c r="D181" i="6"/>
  <c r="D181" i="10" s="1"/>
  <c r="AW185" i="6"/>
  <c r="AW185" i="10" s="1"/>
  <c r="D226" i="6"/>
  <c r="D226" i="10" s="1"/>
  <c r="D85" i="6"/>
  <c r="D85" i="10" s="1"/>
  <c r="D152" i="6"/>
  <c r="D152" i="10" s="1"/>
  <c r="D183" i="6"/>
  <c r="D183" i="10" s="1"/>
  <c r="X13" i="6"/>
  <c r="X13" i="10" s="1"/>
  <c r="G121" i="6"/>
  <c r="G121" i="10" s="1"/>
  <c r="J19" i="6"/>
  <c r="J19" i="10" s="1"/>
  <c r="K67" i="6"/>
  <c r="K67" i="10" s="1"/>
  <c r="I137" i="6"/>
  <c r="I137" i="10" s="1"/>
  <c r="J179" i="6"/>
  <c r="J179" i="10" s="1"/>
  <c r="J186" i="6"/>
  <c r="J186" i="10" s="1"/>
  <c r="J120" i="6"/>
  <c r="J120" i="10" s="1"/>
  <c r="J180" i="6"/>
  <c r="J180" i="10" s="1"/>
  <c r="J235" i="6"/>
  <c r="J235" i="10" s="1"/>
  <c r="I25" i="6"/>
  <c r="I25" i="10" s="1"/>
  <c r="J144" i="1"/>
  <c r="H142" i="3" s="1"/>
  <c r="J215" i="1"/>
  <c r="H213" i="3" s="1"/>
  <c r="J71" i="1"/>
  <c r="H69" i="3" s="1"/>
  <c r="J75" i="6"/>
  <c r="J75" i="10" s="1"/>
  <c r="J181" i="6"/>
  <c r="J181" i="10" s="1"/>
  <c r="J195" i="6"/>
  <c r="J195" i="10" s="1"/>
  <c r="D217" i="6"/>
  <c r="D217" i="10" s="1"/>
  <c r="D235" i="6"/>
  <c r="D235" i="10" s="1"/>
  <c r="D82" i="6"/>
  <c r="D82" i="10" s="1"/>
  <c r="D120" i="6"/>
  <c r="D120" i="10" s="1"/>
  <c r="D184" i="6"/>
  <c r="D184" i="10" s="1"/>
  <c r="D171" i="6"/>
  <c r="D171" i="10" s="1"/>
  <c r="D230" i="6"/>
  <c r="D230" i="10" s="1"/>
  <c r="D201" i="6"/>
  <c r="D201" i="10" s="1"/>
  <c r="D179" i="6"/>
  <c r="D179" i="10" s="1"/>
  <c r="I212" i="6"/>
  <c r="I212" i="10" s="1"/>
  <c r="G101" i="6"/>
  <c r="G101" i="10" s="1"/>
  <c r="J224" i="6"/>
  <c r="J224" i="10" s="1"/>
  <c r="J58" i="6"/>
  <c r="J58" i="10" s="1"/>
  <c r="I140" i="6"/>
  <c r="I140" i="10" s="1"/>
  <c r="J132" i="6"/>
  <c r="J132" i="10" s="1"/>
  <c r="J60" i="6"/>
  <c r="J60" i="10" s="1"/>
  <c r="J133" i="6"/>
  <c r="J133" i="10" s="1"/>
  <c r="J6" i="6"/>
  <c r="J6" i="10" s="1"/>
  <c r="J189" i="6"/>
  <c r="J189" i="10" s="1"/>
  <c r="J221" i="6"/>
  <c r="J221" i="10" s="1"/>
  <c r="J57" i="6"/>
  <c r="J57" i="10" s="1"/>
  <c r="J217" i="6"/>
  <c r="J217" i="10" s="1"/>
  <c r="K123" i="6"/>
  <c r="K123" i="10" s="1"/>
  <c r="J65" i="6"/>
  <c r="J65" i="10" s="1"/>
  <c r="J92" i="6"/>
  <c r="J92" i="10" s="1"/>
  <c r="J23" i="6"/>
  <c r="J23" i="10" s="1"/>
  <c r="J77" i="1"/>
  <c r="H75" i="3" s="1"/>
  <c r="J183" i="1"/>
  <c r="H181" i="3" s="1"/>
  <c r="J197" i="1"/>
  <c r="H195" i="3" s="1"/>
  <c r="D189" i="6"/>
  <c r="D189" i="10" s="1"/>
  <c r="D229" i="6"/>
  <c r="D229" i="10" s="1"/>
  <c r="D233" i="6"/>
  <c r="D233" i="10" s="1"/>
  <c r="D186" i="6"/>
  <c r="D186" i="10" s="1"/>
  <c r="G104" i="6"/>
  <c r="G104" i="10" s="1"/>
  <c r="G206" i="6"/>
  <c r="G206" i="10" s="1"/>
  <c r="I22" i="6"/>
  <c r="I22" i="10" s="1"/>
  <c r="J87" i="6"/>
  <c r="J87" i="10" s="1"/>
  <c r="I56" i="6"/>
  <c r="I56" i="10" s="1"/>
  <c r="J86" i="6"/>
  <c r="J86" i="10" s="1"/>
  <c r="J226" i="6"/>
  <c r="J226" i="10" s="1"/>
  <c r="J147" i="6"/>
  <c r="J147" i="10" s="1"/>
  <c r="I91" i="6"/>
  <c r="I91" i="10" s="1"/>
  <c r="I154" i="6"/>
  <c r="I154" i="10" s="1"/>
  <c r="J25" i="1"/>
  <c r="H23" i="3" s="1"/>
  <c r="J82" i="6"/>
  <c r="J82" i="10" s="1"/>
  <c r="D197" i="6"/>
  <c r="D197" i="10" s="1"/>
  <c r="D227" i="6"/>
  <c r="D227" i="10" s="1"/>
  <c r="D188" i="6"/>
  <c r="D188" i="10" s="1"/>
  <c r="D178" i="6"/>
  <c r="D178" i="10" s="1"/>
  <c r="J63" i="6"/>
  <c r="J63" i="10" s="1"/>
  <c r="J119" i="6"/>
  <c r="J119" i="10" s="1"/>
  <c r="J124" i="6"/>
  <c r="J124" i="10" s="1"/>
  <c r="I197" i="6"/>
  <c r="I197" i="10" s="1"/>
  <c r="J138" i="6"/>
  <c r="J138" i="10" s="1"/>
  <c r="J64" i="6"/>
  <c r="J64" i="10" s="1"/>
  <c r="J230" i="6"/>
  <c r="J230" i="10" s="1"/>
  <c r="J55" i="6"/>
  <c r="J55" i="10" s="1"/>
  <c r="I227" i="6"/>
  <c r="I227" i="10" s="1"/>
  <c r="J228" i="6"/>
  <c r="J228" i="10" s="1"/>
  <c r="J184" i="6"/>
  <c r="J184" i="10" s="1"/>
  <c r="J216" i="6"/>
  <c r="J216" i="10" s="1"/>
  <c r="J7" i="6"/>
  <c r="J7" i="10" s="1"/>
  <c r="J199" i="6"/>
  <c r="J199" i="10" s="1"/>
  <c r="J118" i="6"/>
  <c r="J118" i="10" s="1"/>
  <c r="J14" i="6"/>
  <c r="J14" i="10" s="1"/>
  <c r="J84" i="1"/>
  <c r="H82" i="3" s="1"/>
  <c r="J181" i="1"/>
  <c r="H179" i="3" s="1"/>
  <c r="J188" i="1"/>
  <c r="H186" i="3" s="1"/>
  <c r="J122" i="1"/>
  <c r="H120" i="3" s="1"/>
  <c r="J182" i="1"/>
  <c r="H180" i="3" s="1"/>
  <c r="J237" i="1"/>
  <c r="H235" i="3" s="1"/>
  <c r="J55" i="1"/>
  <c r="H53" i="3" s="1"/>
  <c r="I27" i="1"/>
  <c r="G25" i="3" s="1"/>
  <c r="J221" i="1"/>
  <c r="H219" i="3" s="1"/>
  <c r="J154" i="1"/>
  <c r="H152" i="3" s="1"/>
  <c r="J132" i="1"/>
  <c r="H130" i="3" s="1"/>
  <c r="J80" i="1"/>
  <c r="H78" i="3" s="1"/>
  <c r="J113" i="1"/>
  <c r="H111" i="3" s="1"/>
  <c r="I156" i="1"/>
  <c r="G154" i="3" s="1"/>
  <c r="I79" i="1"/>
  <c r="G77" i="3" s="1"/>
  <c r="J226" i="1"/>
  <c r="H224" i="3" s="1"/>
  <c r="J8" i="1"/>
  <c r="H6" i="3" s="1"/>
  <c r="J191" i="1"/>
  <c r="H189" i="3" s="1"/>
  <c r="J223" i="1"/>
  <c r="H221" i="3" s="1"/>
  <c r="J190" i="1"/>
  <c r="H188" i="3" s="1"/>
  <c r="K109" i="1"/>
  <c r="I107" i="3" s="1"/>
  <c r="J178" i="1"/>
  <c r="H176" i="3" s="1"/>
  <c r="J14" i="1"/>
  <c r="H12" i="3" s="1"/>
  <c r="J89" i="1"/>
  <c r="H87" i="3" s="1"/>
  <c r="I58" i="1"/>
  <c r="G56" i="3" s="1"/>
  <c r="J88" i="1"/>
  <c r="H86" i="3" s="1"/>
  <c r="J228" i="1"/>
  <c r="H226" i="3" s="1"/>
  <c r="J60" i="1"/>
  <c r="H58" i="3" s="1"/>
  <c r="J185" i="1"/>
  <c r="H183" i="3" s="1"/>
  <c r="K245" i="1"/>
  <c r="K284" i="1" s="1"/>
  <c r="K416" i="1" s="1"/>
  <c r="J180" i="1"/>
  <c r="H178" i="3" s="1"/>
  <c r="J21" i="1"/>
  <c r="H19" i="3" s="1"/>
  <c r="K20" i="1"/>
  <c r="I18" i="3" s="1"/>
  <c r="J70" i="1"/>
  <c r="H68" i="3" s="1"/>
  <c r="J149" i="1"/>
  <c r="H147" i="3" s="1"/>
  <c r="I93" i="1"/>
  <c r="G91" i="3" s="1"/>
  <c r="J232" i="1"/>
  <c r="H230" i="3" s="1"/>
  <c r="J57" i="1"/>
  <c r="H55" i="3" s="1"/>
  <c r="I229" i="1"/>
  <c r="G227" i="3" s="1"/>
  <c r="J230" i="1"/>
  <c r="H228" i="3" s="1"/>
  <c r="I203" i="1"/>
  <c r="G201" i="3" s="1"/>
  <c r="J83" i="1"/>
  <c r="H81" i="3" s="1"/>
  <c r="J63" i="1"/>
  <c r="H61" i="3" s="1"/>
  <c r="J19" i="1"/>
  <c r="H17" i="3" s="1"/>
  <c r="J119" i="1"/>
  <c r="H117" i="3" s="1"/>
  <c r="J184" i="1"/>
  <c r="H182" i="3" s="1"/>
  <c r="J175" i="1"/>
  <c r="H173" i="3" s="1"/>
  <c r="J177" i="1"/>
  <c r="H175" i="3" s="1"/>
  <c r="L362" i="1"/>
  <c r="I142" i="1"/>
  <c r="G140" i="3" s="1"/>
  <c r="J134" i="1"/>
  <c r="H132" i="3" s="1"/>
  <c r="J62" i="1"/>
  <c r="H60" i="3" s="1"/>
  <c r="J135" i="1"/>
  <c r="H133" i="3" s="1"/>
  <c r="I196" i="1"/>
  <c r="G194" i="3" s="1"/>
  <c r="J202" i="1"/>
  <c r="H200" i="3" s="1"/>
  <c r="I91" i="1"/>
  <c r="G89" i="3" s="1"/>
  <c r="I68" i="1"/>
  <c r="G66" i="3" s="1"/>
  <c r="J92" i="1"/>
  <c r="H90" i="3" s="1"/>
  <c r="J143" i="1"/>
  <c r="H141" i="3" s="1"/>
  <c r="J108" i="1"/>
  <c r="H106" i="3" s="1"/>
  <c r="J59" i="1"/>
  <c r="H57" i="3" s="1"/>
  <c r="J219" i="1"/>
  <c r="H217" i="3" s="1"/>
  <c r="K125" i="1"/>
  <c r="I123" i="3" s="1"/>
  <c r="J67" i="1"/>
  <c r="H65" i="3" s="1"/>
  <c r="J94" i="1"/>
  <c r="H92" i="3" s="1"/>
  <c r="J64" i="1"/>
  <c r="H62" i="3" s="1"/>
  <c r="J18" i="1"/>
  <c r="H16" i="3" s="1"/>
  <c r="K259" i="1"/>
  <c r="K298" i="1" s="1"/>
  <c r="J126" i="1"/>
  <c r="H124" i="3" s="1"/>
  <c r="I199" i="1"/>
  <c r="G197" i="3" s="1"/>
  <c r="J140" i="1"/>
  <c r="H138" i="3" s="1"/>
  <c r="J66" i="1"/>
  <c r="H64" i="3" s="1"/>
  <c r="J75" i="1"/>
  <c r="H73" i="3" s="1"/>
  <c r="I78" i="1"/>
  <c r="G76" i="3" s="1"/>
  <c r="I56" i="1"/>
  <c r="G54" i="3" s="1"/>
  <c r="K69" i="1"/>
  <c r="I67" i="3" s="1"/>
  <c r="J23" i="1"/>
  <c r="H21" i="3" s="1"/>
  <c r="I209" i="1"/>
  <c r="G207" i="3" s="1"/>
  <c r="J173" i="1"/>
  <c r="H171" i="3" s="1"/>
  <c r="J141" i="1"/>
  <c r="H139" i="3" s="1"/>
  <c r="J52" i="1"/>
  <c r="H50" i="3" s="1"/>
  <c r="J53" i="1"/>
  <c r="H51" i="3" s="1"/>
  <c r="J124" i="1"/>
  <c r="H122" i="3" s="1"/>
  <c r="J186" i="1"/>
  <c r="H184" i="3" s="1"/>
  <c r="J218" i="1"/>
  <c r="H216" i="3" s="1"/>
  <c r="J9" i="1"/>
  <c r="H7" i="3" s="1"/>
  <c r="CJ49" i="1"/>
  <c r="K225" i="1"/>
  <c r="I223" i="3" s="1"/>
  <c r="L454" i="1"/>
  <c r="J172" i="1"/>
  <c r="H170" i="3" s="1"/>
  <c r="K121" i="1"/>
  <c r="I119" i="3" s="1"/>
  <c r="J24" i="1"/>
  <c r="H22" i="3" s="1"/>
  <c r="CJ42" i="1"/>
  <c r="H106" i="1"/>
  <c r="F104" i="3" s="1"/>
  <c r="K65" i="1"/>
  <c r="I63" i="3" s="1"/>
  <c r="H123" i="1"/>
  <c r="F121" i="3" s="1"/>
  <c r="H216" i="1"/>
  <c r="F214" i="3" s="1"/>
  <c r="H104" i="1"/>
  <c r="F102" i="3" s="1"/>
  <c r="J214" i="1"/>
  <c r="H212" i="3" s="1"/>
  <c r="H112" i="1"/>
  <c r="F110" i="3" s="1"/>
  <c r="H103" i="1"/>
  <c r="F101" i="3" s="1"/>
  <c r="H208" i="1"/>
  <c r="F206" i="3" s="1"/>
  <c r="K231" i="1"/>
  <c r="I229" i="3" s="1"/>
  <c r="H81" i="1"/>
  <c r="F79" i="3" s="1"/>
  <c r="CG287" i="1"/>
  <c r="N351" i="1"/>
  <c r="M351" i="1"/>
  <c r="CJ35" i="1"/>
  <c r="DB15" i="1"/>
  <c r="Y15" i="1" s="1"/>
  <c r="W13" i="3" s="1"/>
  <c r="P454" i="1"/>
  <c r="AP313" i="1"/>
  <c r="AP348" i="1"/>
  <c r="CK455" i="1"/>
  <c r="CJ227" i="1"/>
  <c r="I455" i="1"/>
  <c r="CI233" i="1"/>
  <c r="CI67" i="1"/>
  <c r="CI79" i="1"/>
  <c r="CI218" i="1"/>
  <c r="F218" i="1" s="1"/>
  <c r="D216" i="3" s="1"/>
  <c r="CI119" i="1"/>
  <c r="F119" i="1" s="1"/>
  <c r="D117" i="3" s="1"/>
  <c r="CI131" i="1"/>
  <c r="CJ20" i="1"/>
  <c r="CJ449" i="1"/>
  <c r="CI45" i="1"/>
  <c r="AH348" i="1"/>
  <c r="AH313" i="1"/>
  <c r="Z313" i="1"/>
  <c r="Z348" i="1"/>
  <c r="H452" i="1"/>
  <c r="R313" i="1"/>
  <c r="R348" i="1"/>
  <c r="BC377" i="1"/>
  <c r="CI172" i="1"/>
  <c r="CI184" i="1"/>
  <c r="F184" i="1" s="1"/>
  <c r="D182" i="3" s="1"/>
  <c r="AS348" i="1"/>
  <c r="AS313" i="1"/>
  <c r="EA187" i="1"/>
  <c r="AX187" i="1" s="1"/>
  <c r="AV185" i="3" s="1"/>
  <c r="BD313" i="1"/>
  <c r="CL284" i="1"/>
  <c r="BD348" i="1"/>
  <c r="CM284" i="1"/>
  <c r="CI30" i="1"/>
  <c r="CI78" i="1"/>
  <c r="CI109" i="1"/>
  <c r="BB377" i="1"/>
  <c r="AX313" i="1"/>
  <c r="AX348" i="1"/>
  <c r="T313" i="1"/>
  <c r="T348" i="1"/>
  <c r="CK453" i="1"/>
  <c r="CJ110" i="1"/>
  <c r="CI202" i="1"/>
  <c r="F202" i="1" s="1"/>
  <c r="D200" i="3" s="1"/>
  <c r="AU348" i="1"/>
  <c r="AU313" i="1"/>
  <c r="M313" i="1"/>
  <c r="M348" i="1"/>
  <c r="AN348" i="1"/>
  <c r="AN313" i="1"/>
  <c r="AQ348" i="1"/>
  <c r="AQ313" i="1"/>
  <c r="AK348" i="1"/>
  <c r="AK313" i="1"/>
  <c r="O313" i="1"/>
  <c r="O348" i="1"/>
  <c r="AV313" i="1"/>
  <c r="AV348" i="1"/>
  <c r="CI68" i="1"/>
  <c r="CI70" i="1"/>
  <c r="CI92" i="1"/>
  <c r="F92" i="1" s="1"/>
  <c r="D90" i="3" s="1"/>
  <c r="CI75" i="1"/>
  <c r="AF348" i="1"/>
  <c r="AF313" i="1"/>
  <c r="BA348" i="1"/>
  <c r="BA313" i="1"/>
  <c r="CI129" i="1"/>
  <c r="EA155" i="1"/>
  <c r="AX155" i="1" s="1"/>
  <c r="AV153" i="3" s="1"/>
  <c r="U313" i="1"/>
  <c r="U348" i="1"/>
  <c r="AR348" i="1"/>
  <c r="AR313" i="1"/>
  <c r="AL348" i="1"/>
  <c r="AL313" i="1"/>
  <c r="AZ348" i="1"/>
  <c r="AZ313" i="1"/>
  <c r="CK454" i="1"/>
  <c r="CI29" i="1"/>
  <c r="CI175" i="1"/>
  <c r="F175" i="1" s="1"/>
  <c r="D173" i="3" s="1"/>
  <c r="AC348" i="1"/>
  <c r="AC313" i="1"/>
  <c r="S313" i="1"/>
  <c r="S348" i="1"/>
  <c r="CI55" i="1"/>
  <c r="CJ452" i="1"/>
  <c r="CI102" i="1"/>
  <c r="CI8" i="1"/>
  <c r="Y348" i="1"/>
  <c r="Y313" i="1"/>
  <c r="CI284" i="1"/>
  <c r="AY348" i="1"/>
  <c r="AY313" i="1"/>
  <c r="CJ284" i="1"/>
  <c r="AA348" i="1"/>
  <c r="AA313" i="1"/>
  <c r="AJ348" i="1"/>
  <c r="AJ313" i="1"/>
  <c r="V313" i="1"/>
  <c r="V348" i="1"/>
  <c r="CI24" i="1"/>
  <c r="CI57" i="1"/>
  <c r="CI88" i="1"/>
  <c r="F88" i="1" s="1"/>
  <c r="D86" i="3" s="1"/>
  <c r="CI93" i="1"/>
  <c r="N377" i="1"/>
  <c r="W313" i="1"/>
  <c r="W348" i="1"/>
  <c r="X348" i="1"/>
  <c r="X313" i="1"/>
  <c r="AG348" i="1"/>
  <c r="AG313" i="1"/>
  <c r="CI143" i="1"/>
  <c r="F143" i="1" s="1"/>
  <c r="D141" i="3" s="1"/>
  <c r="L313" i="1"/>
  <c r="L348" i="1"/>
  <c r="CI32" i="1"/>
  <c r="CI80" i="1"/>
  <c r="F80" i="1" s="1"/>
  <c r="D78" i="3" s="1"/>
  <c r="CI89" i="1"/>
  <c r="F89" i="1" s="1"/>
  <c r="D87" i="3" s="1"/>
  <c r="CI97" i="1"/>
  <c r="CI26" i="1"/>
  <c r="AT313" i="1"/>
  <c r="AT348" i="1"/>
  <c r="CI14" i="1"/>
  <c r="Q348" i="1"/>
  <c r="Q313" i="1"/>
  <c r="CI177" i="1"/>
  <c r="F177" i="1" s="1"/>
  <c r="D175" i="3" s="1"/>
  <c r="CI7" i="1"/>
  <c r="CJ174" i="1"/>
  <c r="AB313" i="1"/>
  <c r="AB348" i="1"/>
  <c r="AM313" i="1"/>
  <c r="AM348" i="1"/>
  <c r="D141" i="7" l="1"/>
  <c r="D141" i="11" s="1"/>
  <c r="D141" i="8"/>
  <c r="D141" i="9"/>
  <c r="D90" i="7"/>
  <c r="D90" i="11" s="1"/>
  <c r="D90" i="8"/>
  <c r="D90" i="9"/>
  <c r="F110" i="7"/>
  <c r="F110" i="11" s="1"/>
  <c r="F110" i="8"/>
  <c r="F110" i="9"/>
  <c r="F121" i="7"/>
  <c r="F121" i="11" s="1"/>
  <c r="F121" i="8"/>
  <c r="F121" i="9"/>
  <c r="H22" i="7"/>
  <c r="H22" i="11" s="1"/>
  <c r="H22" i="8"/>
  <c r="H22" i="9"/>
  <c r="H184" i="7"/>
  <c r="H184" i="11" s="1"/>
  <c r="H184" i="8"/>
  <c r="H184" i="9"/>
  <c r="H217" i="7"/>
  <c r="H217" i="11" s="1"/>
  <c r="H217" i="8"/>
  <c r="H217" i="9"/>
  <c r="G89" i="7"/>
  <c r="G89" i="11" s="1"/>
  <c r="G89" i="8"/>
  <c r="G89" i="9"/>
  <c r="H17" i="7"/>
  <c r="H17" i="11" s="1"/>
  <c r="H17" i="8"/>
  <c r="H17" i="9"/>
  <c r="G227" i="7"/>
  <c r="G227" i="11" s="1"/>
  <c r="G227" i="8"/>
  <c r="G227" i="9"/>
  <c r="H68" i="7"/>
  <c r="H68" i="11" s="1"/>
  <c r="H68" i="8"/>
  <c r="H68" i="9"/>
  <c r="H58" i="7"/>
  <c r="H58" i="11" s="1"/>
  <c r="H58" i="8"/>
  <c r="H58" i="9"/>
  <c r="H12" i="7"/>
  <c r="H12" i="11" s="1"/>
  <c r="H12" i="8"/>
  <c r="H12" i="9"/>
  <c r="H6" i="7"/>
  <c r="H6" i="11" s="1"/>
  <c r="H6" i="8"/>
  <c r="H6" i="9"/>
  <c r="H130" i="7"/>
  <c r="H130" i="11" s="1"/>
  <c r="H130" i="8"/>
  <c r="H130" i="9"/>
  <c r="H186" i="7"/>
  <c r="H186" i="11" s="1"/>
  <c r="H186" i="8"/>
  <c r="H186" i="9"/>
  <c r="H85" i="7"/>
  <c r="H85" i="11" s="1"/>
  <c r="H85" i="8"/>
  <c r="H85" i="9"/>
  <c r="H203" i="7"/>
  <c r="H203" i="11" s="1"/>
  <c r="H203" i="8"/>
  <c r="H203" i="9"/>
  <c r="H233" i="7"/>
  <c r="H233" i="11" s="1"/>
  <c r="H233" i="8"/>
  <c r="H233" i="9"/>
  <c r="D86" i="7"/>
  <c r="D86" i="11" s="1"/>
  <c r="D86" i="8"/>
  <c r="D86" i="9"/>
  <c r="D175" i="7"/>
  <c r="D175" i="11" s="1"/>
  <c r="D175" i="8"/>
  <c r="D175" i="9"/>
  <c r="D87" i="7"/>
  <c r="D87" i="11" s="1"/>
  <c r="D87" i="8"/>
  <c r="D87" i="9"/>
  <c r="AV153" i="7"/>
  <c r="AV153" i="11" s="1"/>
  <c r="AV153" i="8"/>
  <c r="AV153" i="9"/>
  <c r="D200" i="7"/>
  <c r="D200" i="11" s="1"/>
  <c r="D200" i="8"/>
  <c r="D200" i="9"/>
  <c r="I119" i="7"/>
  <c r="I119" i="11" s="1"/>
  <c r="I119" i="8"/>
  <c r="I119" i="9"/>
  <c r="H73" i="7"/>
  <c r="H73" i="11" s="1"/>
  <c r="H73" i="8"/>
  <c r="H73" i="9"/>
  <c r="H57" i="7"/>
  <c r="H57" i="11" s="1"/>
  <c r="H57" i="8"/>
  <c r="H57" i="9"/>
  <c r="H133" i="7"/>
  <c r="H133" i="11" s="1"/>
  <c r="H133" i="8"/>
  <c r="H133" i="9"/>
  <c r="H175" i="7"/>
  <c r="H175" i="11" s="1"/>
  <c r="H175" i="8"/>
  <c r="H175" i="9"/>
  <c r="H61" i="7"/>
  <c r="H61" i="11" s="1"/>
  <c r="H61" i="8"/>
  <c r="H61" i="9"/>
  <c r="H55" i="7"/>
  <c r="H55" i="11" s="1"/>
  <c r="H55" i="8"/>
  <c r="H55" i="9"/>
  <c r="I18" i="7"/>
  <c r="I18" i="11" s="1"/>
  <c r="I18" i="8"/>
  <c r="I18" i="9"/>
  <c r="H226" i="7"/>
  <c r="H226" i="11" s="1"/>
  <c r="H226" i="8"/>
  <c r="H226" i="9"/>
  <c r="H152" i="7"/>
  <c r="H152" i="11" s="1"/>
  <c r="H152" i="8"/>
  <c r="H152" i="9"/>
  <c r="H69" i="7"/>
  <c r="H69" i="11" s="1"/>
  <c r="H69" i="8"/>
  <c r="H69" i="9"/>
  <c r="D78" i="7"/>
  <c r="D78" i="11" s="1"/>
  <c r="D78" i="8"/>
  <c r="D78" i="9"/>
  <c r="AV185" i="7"/>
  <c r="AV185" i="11" s="1"/>
  <c r="AV185" i="8"/>
  <c r="AV185" i="9"/>
  <c r="H170" i="7"/>
  <c r="H170" i="11" s="1"/>
  <c r="H170" i="8"/>
  <c r="H170" i="9"/>
  <c r="H122" i="7"/>
  <c r="H122" i="11" s="1"/>
  <c r="H122" i="8"/>
  <c r="H122" i="9"/>
  <c r="H64" i="7"/>
  <c r="H64" i="11" s="1"/>
  <c r="H64" i="8"/>
  <c r="H64" i="9"/>
  <c r="H62" i="7"/>
  <c r="H62" i="11" s="1"/>
  <c r="H62" i="8"/>
  <c r="H62" i="9"/>
  <c r="H106" i="7"/>
  <c r="H106" i="11" s="1"/>
  <c r="H106" i="8"/>
  <c r="H106" i="9"/>
  <c r="H173" i="7"/>
  <c r="H173" i="11" s="1"/>
  <c r="H173" i="8"/>
  <c r="H173" i="9"/>
  <c r="H81" i="7"/>
  <c r="H81" i="11" s="1"/>
  <c r="H81" i="8"/>
  <c r="H81" i="9"/>
  <c r="H19" i="7"/>
  <c r="H19" i="11" s="1"/>
  <c r="H19" i="8"/>
  <c r="H19" i="9"/>
  <c r="H86" i="7"/>
  <c r="H86" i="11" s="1"/>
  <c r="H86" i="8"/>
  <c r="H86" i="9"/>
  <c r="H176" i="7"/>
  <c r="H176" i="11" s="1"/>
  <c r="H176" i="8"/>
  <c r="H176" i="9"/>
  <c r="G77" i="7"/>
  <c r="G77" i="11" s="1"/>
  <c r="G77" i="8"/>
  <c r="G77" i="9"/>
  <c r="H219" i="7"/>
  <c r="H219" i="11" s="1"/>
  <c r="H219" i="8"/>
  <c r="H219" i="9"/>
  <c r="H179" i="7"/>
  <c r="H179" i="11" s="1"/>
  <c r="H179" i="8"/>
  <c r="H179" i="9"/>
  <c r="H195" i="7"/>
  <c r="H195" i="11" s="1"/>
  <c r="H195" i="8"/>
  <c r="H195" i="9"/>
  <c r="H212" i="7"/>
  <c r="H212" i="11" s="1"/>
  <c r="H212" i="8"/>
  <c r="H212" i="9"/>
  <c r="H51" i="7"/>
  <c r="H51" i="11" s="1"/>
  <c r="H51" i="8"/>
  <c r="H51" i="9"/>
  <c r="G207" i="7"/>
  <c r="G207" i="11" s="1"/>
  <c r="G207" i="8"/>
  <c r="G207" i="9"/>
  <c r="H138" i="7"/>
  <c r="H138" i="11" s="1"/>
  <c r="H138" i="8"/>
  <c r="H138" i="9"/>
  <c r="H141" i="7"/>
  <c r="H141" i="11" s="1"/>
  <c r="H141" i="8"/>
  <c r="H141" i="9"/>
  <c r="H200" i="7"/>
  <c r="H200" i="11" s="1"/>
  <c r="H200" i="8"/>
  <c r="H200" i="9"/>
  <c r="H60" i="7"/>
  <c r="H60" i="11" s="1"/>
  <c r="H60" i="8"/>
  <c r="H60" i="9"/>
  <c r="H182" i="7"/>
  <c r="H182" i="11" s="1"/>
  <c r="H182" i="8"/>
  <c r="H182" i="9"/>
  <c r="H230" i="7"/>
  <c r="H230" i="11" s="1"/>
  <c r="H230" i="8"/>
  <c r="H230" i="9"/>
  <c r="I107" i="7"/>
  <c r="I107" i="11" s="1"/>
  <c r="I107" i="8"/>
  <c r="I107" i="9"/>
  <c r="G154" i="7"/>
  <c r="G154" i="11" s="1"/>
  <c r="G154" i="8"/>
  <c r="G154" i="9"/>
  <c r="G25" i="7"/>
  <c r="G25" i="11" s="1"/>
  <c r="G25" i="8"/>
  <c r="G25" i="9"/>
  <c r="H181" i="7"/>
  <c r="H181" i="11" s="1"/>
  <c r="H181" i="8"/>
  <c r="H181" i="9"/>
  <c r="H213" i="7"/>
  <c r="H213" i="11" s="1"/>
  <c r="H213" i="8"/>
  <c r="H213" i="9"/>
  <c r="H14" i="7"/>
  <c r="H14" i="11" s="1"/>
  <c r="H14" i="8"/>
  <c r="H14" i="9"/>
  <c r="D117" i="7"/>
  <c r="D117" i="11" s="1"/>
  <c r="D117" i="8"/>
  <c r="D117" i="9"/>
  <c r="W13" i="7"/>
  <c r="W13" i="11" s="1"/>
  <c r="W13" i="8"/>
  <c r="W13" i="9"/>
  <c r="F79" i="7"/>
  <c r="F79" i="11" s="1"/>
  <c r="F79" i="8"/>
  <c r="F79" i="9"/>
  <c r="F102" i="7"/>
  <c r="F102" i="11" s="1"/>
  <c r="F102" i="8"/>
  <c r="F102" i="9"/>
  <c r="I63" i="7"/>
  <c r="I63" i="11" s="1"/>
  <c r="I63" i="8"/>
  <c r="I63" i="9"/>
  <c r="I223" i="7"/>
  <c r="I223" i="11" s="1"/>
  <c r="I223" i="8"/>
  <c r="I223" i="9"/>
  <c r="H50" i="7"/>
  <c r="H50" i="11" s="1"/>
  <c r="H50" i="8"/>
  <c r="H50" i="9"/>
  <c r="H21" i="7"/>
  <c r="H21" i="11" s="1"/>
  <c r="H21" i="8"/>
  <c r="H21" i="9"/>
  <c r="G197" i="7"/>
  <c r="G197" i="11" s="1"/>
  <c r="G197" i="8"/>
  <c r="G197" i="9"/>
  <c r="H132" i="7"/>
  <c r="H132" i="11" s="1"/>
  <c r="H132" i="8"/>
  <c r="H132" i="9"/>
  <c r="H178" i="7"/>
  <c r="H178" i="11" s="1"/>
  <c r="H178" i="8"/>
  <c r="H178" i="9"/>
  <c r="G56" i="7"/>
  <c r="G56" i="11" s="1"/>
  <c r="G56" i="8"/>
  <c r="G56" i="9"/>
  <c r="H188" i="7"/>
  <c r="H188" i="11" s="1"/>
  <c r="H188" i="8"/>
  <c r="H188" i="9"/>
  <c r="H53" i="7"/>
  <c r="H53" i="11" s="1"/>
  <c r="H53" i="8"/>
  <c r="H53" i="9"/>
  <c r="H75" i="7"/>
  <c r="H75" i="11" s="1"/>
  <c r="H75" i="8"/>
  <c r="H75" i="9"/>
  <c r="H142" i="7"/>
  <c r="H142" i="11" s="1"/>
  <c r="H142" i="8"/>
  <c r="H142" i="9"/>
  <c r="H136" i="7"/>
  <c r="H136" i="11" s="1"/>
  <c r="H136" i="8"/>
  <c r="H136" i="9"/>
  <c r="H118" i="7"/>
  <c r="H118" i="11" s="1"/>
  <c r="H118" i="8"/>
  <c r="H118" i="9"/>
  <c r="D182" i="7"/>
  <c r="D182" i="11" s="1"/>
  <c r="D182" i="8"/>
  <c r="D182" i="9"/>
  <c r="D216" i="7"/>
  <c r="D216" i="11" s="1"/>
  <c r="D216" i="8"/>
  <c r="D216" i="9"/>
  <c r="I229" i="7"/>
  <c r="I229" i="11" s="1"/>
  <c r="I229" i="8"/>
  <c r="I229" i="9"/>
  <c r="F214" i="7"/>
  <c r="F214" i="11" s="1"/>
  <c r="F214" i="8"/>
  <c r="F214" i="9"/>
  <c r="F104" i="7"/>
  <c r="F104" i="11" s="1"/>
  <c r="F104" i="8"/>
  <c r="F104" i="9"/>
  <c r="H139" i="7"/>
  <c r="H139" i="11" s="1"/>
  <c r="H139" i="8"/>
  <c r="H139" i="9"/>
  <c r="I67" i="7"/>
  <c r="I67" i="11" s="1"/>
  <c r="I67" i="8"/>
  <c r="I67" i="9"/>
  <c r="H124" i="7"/>
  <c r="H124" i="11" s="1"/>
  <c r="H124" i="8"/>
  <c r="H124" i="9"/>
  <c r="H92" i="7"/>
  <c r="H92" i="11" s="1"/>
  <c r="H92" i="8"/>
  <c r="H92" i="9"/>
  <c r="H90" i="7"/>
  <c r="H90" i="11" s="1"/>
  <c r="H90" i="8"/>
  <c r="H90" i="9"/>
  <c r="G194" i="7"/>
  <c r="G194" i="11" s="1"/>
  <c r="G194" i="8"/>
  <c r="G194" i="9"/>
  <c r="G140" i="7"/>
  <c r="G140" i="11" s="1"/>
  <c r="G140" i="8"/>
  <c r="G140" i="9"/>
  <c r="H87" i="7"/>
  <c r="H87" i="11" s="1"/>
  <c r="H87" i="8"/>
  <c r="H87" i="9"/>
  <c r="H235" i="7"/>
  <c r="H235" i="11" s="1"/>
  <c r="H235" i="8"/>
  <c r="H235" i="9"/>
  <c r="H82" i="7"/>
  <c r="H82" i="11" s="1"/>
  <c r="H82" i="8"/>
  <c r="H82" i="9"/>
  <c r="H23" i="7"/>
  <c r="H23" i="11" s="1"/>
  <c r="H23" i="8"/>
  <c r="H23" i="9"/>
  <c r="H187" i="7"/>
  <c r="H187" i="11" s="1"/>
  <c r="H187" i="8"/>
  <c r="H187" i="9"/>
  <c r="H174" i="7"/>
  <c r="H174" i="11" s="1"/>
  <c r="H174" i="8"/>
  <c r="H174" i="9"/>
  <c r="H199" i="7"/>
  <c r="H199" i="11" s="1"/>
  <c r="H199" i="8"/>
  <c r="H199" i="9"/>
  <c r="F206" i="7"/>
  <c r="F206" i="11" s="1"/>
  <c r="F206" i="8"/>
  <c r="F206" i="9"/>
  <c r="H7" i="7"/>
  <c r="H7" i="11" s="1"/>
  <c r="H7" i="8"/>
  <c r="H7" i="9"/>
  <c r="H171" i="7"/>
  <c r="H171" i="11" s="1"/>
  <c r="H171" i="8"/>
  <c r="H171" i="9"/>
  <c r="G54" i="7"/>
  <c r="G54" i="11" s="1"/>
  <c r="G54" i="8"/>
  <c r="G54" i="9"/>
  <c r="H65" i="7"/>
  <c r="H65" i="11" s="1"/>
  <c r="H65" i="8"/>
  <c r="H65" i="9"/>
  <c r="H117" i="7"/>
  <c r="H117" i="11" s="1"/>
  <c r="H117" i="8"/>
  <c r="H117" i="9"/>
  <c r="G201" i="7"/>
  <c r="G201" i="11" s="1"/>
  <c r="G201" i="8"/>
  <c r="G201" i="9"/>
  <c r="G91" i="7"/>
  <c r="G91" i="11" s="1"/>
  <c r="G91" i="8"/>
  <c r="G91" i="9"/>
  <c r="H183" i="7"/>
  <c r="H183" i="11" s="1"/>
  <c r="H183" i="8"/>
  <c r="H183" i="9"/>
  <c r="H221" i="7"/>
  <c r="H221" i="11" s="1"/>
  <c r="H221" i="8"/>
  <c r="H221" i="9"/>
  <c r="H111" i="7"/>
  <c r="H111" i="11" s="1"/>
  <c r="H111" i="8"/>
  <c r="H111" i="9"/>
  <c r="H180" i="7"/>
  <c r="H180" i="11" s="1"/>
  <c r="H180" i="8"/>
  <c r="H180" i="9"/>
  <c r="H168" i="7"/>
  <c r="H168" i="11" s="1"/>
  <c r="H168" i="8"/>
  <c r="H168" i="9"/>
  <c r="H148" i="7"/>
  <c r="H148" i="11" s="1"/>
  <c r="H148" i="8"/>
  <c r="H148" i="9"/>
  <c r="D173" i="7"/>
  <c r="D173" i="11" s="1"/>
  <c r="D173" i="8"/>
  <c r="D173" i="9"/>
  <c r="F101" i="7"/>
  <c r="F101" i="11" s="1"/>
  <c r="F101" i="8"/>
  <c r="F101" i="9"/>
  <c r="H216" i="7"/>
  <c r="H216" i="11" s="1"/>
  <c r="H216" i="8"/>
  <c r="H216" i="9"/>
  <c r="G76" i="7"/>
  <c r="G76" i="11" s="1"/>
  <c r="G76" i="8"/>
  <c r="G76" i="9"/>
  <c r="H16" i="7"/>
  <c r="H16" i="11" s="1"/>
  <c r="H16" i="8"/>
  <c r="H16" i="9"/>
  <c r="I123" i="7"/>
  <c r="I123" i="11" s="1"/>
  <c r="I123" i="8"/>
  <c r="I123" i="9"/>
  <c r="G66" i="7"/>
  <c r="G66" i="11" s="1"/>
  <c r="G66" i="8"/>
  <c r="G66" i="9"/>
  <c r="H228" i="7"/>
  <c r="H228" i="11" s="1"/>
  <c r="H228" i="8"/>
  <c r="H228" i="9"/>
  <c r="H147" i="7"/>
  <c r="H147" i="11" s="1"/>
  <c r="H147" i="8"/>
  <c r="H147" i="9"/>
  <c r="H189" i="7"/>
  <c r="H189" i="11" s="1"/>
  <c r="H189" i="8"/>
  <c r="H189" i="9"/>
  <c r="H224" i="7"/>
  <c r="H224" i="11" s="1"/>
  <c r="H224" i="8"/>
  <c r="H224" i="9"/>
  <c r="H78" i="7"/>
  <c r="H78" i="11" s="1"/>
  <c r="H78" i="8"/>
  <c r="H78" i="9"/>
  <c r="H120" i="7"/>
  <c r="H120" i="11" s="1"/>
  <c r="H120" i="8"/>
  <c r="H120" i="9"/>
  <c r="H143" i="7"/>
  <c r="H143" i="11" s="1"/>
  <c r="H143" i="8"/>
  <c r="H143" i="9"/>
  <c r="F109" i="1"/>
  <c r="D107" i="3" s="1"/>
  <c r="D107" i="6" s="1"/>
  <c r="D107" i="10" s="1"/>
  <c r="K313" i="1"/>
  <c r="K348" i="1"/>
  <c r="K377" i="1" s="1"/>
  <c r="D117" i="6"/>
  <c r="D117" i="10" s="1"/>
  <c r="F206" i="6"/>
  <c r="F206" i="10" s="1"/>
  <c r="E47" i="6"/>
  <c r="E47" i="10" s="1"/>
  <c r="I124" i="6"/>
  <c r="I124" i="10" s="1"/>
  <c r="I62" i="6"/>
  <c r="I62" i="10" s="1"/>
  <c r="I106" i="6"/>
  <c r="I106" i="10" s="1"/>
  <c r="I90" i="6"/>
  <c r="I90" i="10" s="1"/>
  <c r="H201" i="6"/>
  <c r="H201" i="10" s="1"/>
  <c r="H91" i="6"/>
  <c r="H91" i="10" s="1"/>
  <c r="I19" i="6"/>
  <c r="I19" i="10" s="1"/>
  <c r="I82" i="6"/>
  <c r="I82" i="10" s="1"/>
  <c r="I181" i="6"/>
  <c r="I181" i="10" s="1"/>
  <c r="I213" i="6"/>
  <c r="I213" i="10" s="1"/>
  <c r="I87" i="1"/>
  <c r="G85" i="3" s="1"/>
  <c r="J268" i="1"/>
  <c r="J307" i="1" s="1"/>
  <c r="J371" i="1" s="1"/>
  <c r="I176" i="1"/>
  <c r="G174" i="3" s="1"/>
  <c r="I145" i="1"/>
  <c r="G143" i="3" s="1"/>
  <c r="I201" i="1"/>
  <c r="G199" i="3" s="1"/>
  <c r="D95" i="6"/>
  <c r="D95" i="10" s="1"/>
  <c r="D87" i="6"/>
  <c r="D87" i="10" s="1"/>
  <c r="D216" i="6"/>
  <c r="D216" i="10" s="1"/>
  <c r="F101" i="6"/>
  <c r="F101" i="10" s="1"/>
  <c r="I139" i="6"/>
  <c r="I139" i="10" s="1"/>
  <c r="G54" i="6"/>
  <c r="G54" i="10" s="1"/>
  <c r="I65" i="6"/>
  <c r="I65" i="10" s="1"/>
  <c r="G194" i="6"/>
  <c r="G194" i="10" s="1"/>
  <c r="H140" i="6"/>
  <c r="H140" i="10" s="1"/>
  <c r="I173" i="6"/>
  <c r="I173" i="10" s="1"/>
  <c r="I117" i="6"/>
  <c r="I117" i="10" s="1"/>
  <c r="I61" i="6"/>
  <c r="I61" i="10" s="1"/>
  <c r="I188" i="6"/>
  <c r="I188" i="10" s="1"/>
  <c r="I6" i="6"/>
  <c r="I6" i="10" s="1"/>
  <c r="I152" i="6"/>
  <c r="I152" i="10" s="1"/>
  <c r="I235" i="6"/>
  <c r="I235" i="10" s="1"/>
  <c r="I84" i="1"/>
  <c r="G82" i="3" s="1"/>
  <c r="I183" i="1"/>
  <c r="G181" i="3" s="1"/>
  <c r="I215" i="1"/>
  <c r="G213" i="3" s="1"/>
  <c r="I148" i="6"/>
  <c r="I148" i="10" s="1"/>
  <c r="I233" i="6"/>
  <c r="I233" i="10" s="1"/>
  <c r="D78" i="6"/>
  <c r="D78" i="10" s="1"/>
  <c r="D141" i="6"/>
  <c r="D141" i="10" s="1"/>
  <c r="W13" i="6"/>
  <c r="W13" i="10" s="1"/>
  <c r="F110" i="6"/>
  <c r="F110" i="10" s="1"/>
  <c r="F121" i="6"/>
  <c r="F121" i="10" s="1"/>
  <c r="H54" i="6"/>
  <c r="H54" i="10" s="1"/>
  <c r="I64" i="6"/>
  <c r="I64" i="10" s="1"/>
  <c r="J123" i="6"/>
  <c r="J123" i="10" s="1"/>
  <c r="H194" i="6"/>
  <c r="H194" i="10" s="1"/>
  <c r="I133" i="6"/>
  <c r="I133" i="10" s="1"/>
  <c r="I81" i="6"/>
  <c r="I81" i="10" s="1"/>
  <c r="H228" i="6"/>
  <c r="H228" i="10" s="1"/>
  <c r="I147" i="6"/>
  <c r="I147" i="10" s="1"/>
  <c r="I12" i="6"/>
  <c r="I12" i="10" s="1"/>
  <c r="I180" i="6"/>
  <c r="I180" i="10" s="1"/>
  <c r="I179" i="6"/>
  <c r="I179" i="10" s="1"/>
  <c r="I75" i="6"/>
  <c r="I75" i="10" s="1"/>
  <c r="I142" i="6"/>
  <c r="I142" i="10" s="1"/>
  <c r="I150" i="1"/>
  <c r="G148" i="3" s="1"/>
  <c r="I235" i="1"/>
  <c r="G233" i="3" s="1"/>
  <c r="D91" i="6"/>
  <c r="D91" i="10" s="1"/>
  <c r="AV185" i="6"/>
  <c r="AV185" i="10" s="1"/>
  <c r="D163" i="6"/>
  <c r="D163" i="10" s="1"/>
  <c r="H22" i="6"/>
  <c r="H22" i="10" s="1"/>
  <c r="I171" i="6"/>
  <c r="I171" i="10" s="1"/>
  <c r="H76" i="6"/>
  <c r="H76" i="10" s="1"/>
  <c r="I16" i="6"/>
  <c r="I16" i="10" s="1"/>
  <c r="I141" i="6"/>
  <c r="I141" i="10" s="1"/>
  <c r="I182" i="6"/>
  <c r="I182" i="10" s="1"/>
  <c r="H137" i="6"/>
  <c r="H137" i="10" s="1"/>
  <c r="I228" i="6"/>
  <c r="I228" i="10" s="1"/>
  <c r="I230" i="6"/>
  <c r="I230" i="10" s="1"/>
  <c r="H56" i="6"/>
  <c r="H56" i="10" s="1"/>
  <c r="I111" i="6"/>
  <c r="I111" i="10" s="1"/>
  <c r="I219" i="6"/>
  <c r="I219" i="10" s="1"/>
  <c r="I77" i="1"/>
  <c r="G75" i="3" s="1"/>
  <c r="I144" i="1"/>
  <c r="G142" i="3" s="1"/>
  <c r="I14" i="6"/>
  <c r="I14" i="10" s="1"/>
  <c r="D86" i="6"/>
  <c r="D86" i="10" s="1"/>
  <c r="D90" i="6"/>
  <c r="D90" i="10" s="1"/>
  <c r="I119" i="6"/>
  <c r="I119" i="10" s="1"/>
  <c r="I7" i="6"/>
  <c r="I7" i="10" s="1"/>
  <c r="I122" i="6"/>
  <c r="I122" i="10" s="1"/>
  <c r="H207" i="6"/>
  <c r="H207" i="10" s="1"/>
  <c r="I138" i="6"/>
  <c r="I138" i="10" s="1"/>
  <c r="I217" i="6"/>
  <c r="I217" i="10" s="1"/>
  <c r="H66" i="6"/>
  <c r="H66" i="10" s="1"/>
  <c r="I68" i="6"/>
  <c r="I68" i="10" s="1"/>
  <c r="I58" i="6"/>
  <c r="I58" i="10" s="1"/>
  <c r="H77" i="6"/>
  <c r="H77" i="10" s="1"/>
  <c r="I78" i="6"/>
  <c r="I78" i="10" s="1"/>
  <c r="I69" i="6"/>
  <c r="I69" i="10" s="1"/>
  <c r="I187" i="6"/>
  <c r="I187" i="10" s="1"/>
  <c r="I16" i="1"/>
  <c r="G14" i="3" s="1"/>
  <c r="AV153" i="6"/>
  <c r="AV153" i="10" s="1"/>
  <c r="H212" i="6"/>
  <c r="H212" i="10" s="1"/>
  <c r="H170" i="6"/>
  <c r="H170" i="10" s="1"/>
  <c r="I51" i="6"/>
  <c r="I51" i="10" s="1"/>
  <c r="I21" i="6"/>
  <c r="I21" i="10" s="1"/>
  <c r="I60" i="6"/>
  <c r="I60" i="10" s="1"/>
  <c r="H227" i="6"/>
  <c r="H227" i="10" s="1"/>
  <c r="I178" i="6"/>
  <c r="I178" i="10" s="1"/>
  <c r="I226" i="6"/>
  <c r="I226" i="10" s="1"/>
  <c r="I221" i="6"/>
  <c r="I221" i="10" s="1"/>
  <c r="H25" i="6"/>
  <c r="H25" i="10" s="1"/>
  <c r="I120" i="6"/>
  <c r="I120" i="10" s="1"/>
  <c r="I71" i="1"/>
  <c r="G69" i="3" s="1"/>
  <c r="I189" i="1"/>
  <c r="G187" i="3" s="1"/>
  <c r="I136" i="6"/>
  <c r="I136" i="10" s="1"/>
  <c r="I203" i="6"/>
  <c r="I203" i="10" s="1"/>
  <c r="I118" i="6"/>
  <c r="I118" i="10" s="1"/>
  <c r="D175" i="6"/>
  <c r="D175" i="10" s="1"/>
  <c r="D200" i="6"/>
  <c r="D200" i="10" s="1"/>
  <c r="D182" i="6"/>
  <c r="D182" i="10" s="1"/>
  <c r="F79" i="6"/>
  <c r="F79" i="10" s="1"/>
  <c r="F102" i="6"/>
  <c r="F102" i="10" s="1"/>
  <c r="I63" i="6"/>
  <c r="I63" i="10" s="1"/>
  <c r="I216" i="6"/>
  <c r="I216" i="10" s="1"/>
  <c r="H197" i="6"/>
  <c r="H197" i="10" s="1"/>
  <c r="I92" i="6"/>
  <c r="I92" i="10" s="1"/>
  <c r="H89" i="6"/>
  <c r="H89" i="10" s="1"/>
  <c r="I200" i="6"/>
  <c r="I200" i="10" s="1"/>
  <c r="I17" i="6"/>
  <c r="I17" i="10" s="1"/>
  <c r="I55" i="6"/>
  <c r="I55" i="10" s="1"/>
  <c r="J18" i="6"/>
  <c r="J18" i="10" s="1"/>
  <c r="I87" i="6"/>
  <c r="I87" i="10" s="1"/>
  <c r="I176" i="6"/>
  <c r="I176" i="10" s="1"/>
  <c r="I224" i="6"/>
  <c r="I224" i="10" s="1"/>
  <c r="H154" i="6"/>
  <c r="H154" i="10" s="1"/>
  <c r="I186" i="6"/>
  <c r="I186" i="10" s="1"/>
  <c r="I23" i="6"/>
  <c r="I23" i="10" s="1"/>
  <c r="I195" i="6"/>
  <c r="I195" i="10" s="1"/>
  <c r="I168" i="6"/>
  <c r="I168" i="10" s="1"/>
  <c r="I138" i="1"/>
  <c r="G136" i="3" s="1"/>
  <c r="I205" i="1"/>
  <c r="G203" i="3" s="1"/>
  <c r="I120" i="1"/>
  <c r="G118" i="3" s="1"/>
  <c r="D173" i="6"/>
  <c r="D173" i="10" s="1"/>
  <c r="I229" i="6"/>
  <c r="I229" i="10" s="1"/>
  <c r="F214" i="6"/>
  <c r="F214" i="10" s="1"/>
  <c r="F104" i="6"/>
  <c r="F104" i="10" s="1"/>
  <c r="I223" i="6"/>
  <c r="I223" i="10" s="1"/>
  <c r="I184" i="6"/>
  <c r="I184" i="10" s="1"/>
  <c r="I50" i="6"/>
  <c r="I50" i="10" s="1"/>
  <c r="J67" i="6"/>
  <c r="J67" i="10" s="1"/>
  <c r="I73" i="6"/>
  <c r="I73" i="10" s="1"/>
  <c r="I57" i="6"/>
  <c r="I57" i="10" s="1"/>
  <c r="I132" i="6"/>
  <c r="I132" i="10" s="1"/>
  <c r="I175" i="6"/>
  <c r="I175" i="10" s="1"/>
  <c r="I183" i="6"/>
  <c r="I183" i="10" s="1"/>
  <c r="I86" i="6"/>
  <c r="I86" i="10" s="1"/>
  <c r="J107" i="6"/>
  <c r="J107" i="10" s="1"/>
  <c r="I189" i="6"/>
  <c r="I189" i="10" s="1"/>
  <c r="I130" i="6"/>
  <c r="I130" i="10" s="1"/>
  <c r="I53" i="6"/>
  <c r="I53" i="10" s="1"/>
  <c r="I25" i="1"/>
  <c r="G23" i="3" s="1"/>
  <c r="I197" i="1"/>
  <c r="G195" i="3" s="1"/>
  <c r="I170" i="1"/>
  <c r="G168" i="3" s="1"/>
  <c r="I85" i="6"/>
  <c r="I85" i="10" s="1"/>
  <c r="I174" i="6"/>
  <c r="I174" i="10" s="1"/>
  <c r="I143" i="6"/>
  <c r="I143" i="10" s="1"/>
  <c r="I199" i="6"/>
  <c r="I199" i="10" s="1"/>
  <c r="I186" i="1"/>
  <c r="G184" i="3" s="1"/>
  <c r="I52" i="1"/>
  <c r="G50" i="3" s="1"/>
  <c r="I94" i="1"/>
  <c r="G92" i="3" s="1"/>
  <c r="I92" i="1"/>
  <c r="G90" i="3" s="1"/>
  <c r="I232" i="1"/>
  <c r="G230" i="3" s="1"/>
  <c r="I228" i="1"/>
  <c r="G226" i="3" s="1"/>
  <c r="I80" i="1"/>
  <c r="G78" i="3" s="1"/>
  <c r="H27" i="1"/>
  <c r="F25" i="3" s="1"/>
  <c r="I122" i="1"/>
  <c r="G120" i="3" s="1"/>
  <c r="I218" i="1"/>
  <c r="G216" i="3" s="1"/>
  <c r="I140" i="1"/>
  <c r="G138" i="3" s="1"/>
  <c r="I67" i="1"/>
  <c r="G65" i="3" s="1"/>
  <c r="I135" i="1"/>
  <c r="G133" i="3" s="1"/>
  <c r="I177" i="1"/>
  <c r="G175" i="3" s="1"/>
  <c r="I119" i="1"/>
  <c r="G117" i="3" s="1"/>
  <c r="I19" i="1"/>
  <c r="G17" i="3" s="1"/>
  <c r="I83" i="1"/>
  <c r="G81" i="3" s="1"/>
  <c r="I149" i="1"/>
  <c r="G147" i="3" s="1"/>
  <c r="I60" i="1"/>
  <c r="G58" i="3" s="1"/>
  <c r="I223" i="1"/>
  <c r="G221" i="3" s="1"/>
  <c r="H156" i="1"/>
  <c r="F154" i="3" s="1"/>
  <c r="I132" i="1"/>
  <c r="G130" i="3" s="1"/>
  <c r="I141" i="1"/>
  <c r="G139" i="3" s="1"/>
  <c r="I63" i="1"/>
  <c r="G61" i="3" s="1"/>
  <c r="H229" i="1"/>
  <c r="F227" i="3" s="1"/>
  <c r="I180" i="1"/>
  <c r="G178" i="3" s="1"/>
  <c r="I88" i="1"/>
  <c r="G86" i="3" s="1"/>
  <c r="I55" i="1"/>
  <c r="G53" i="3" s="1"/>
  <c r="I124" i="1"/>
  <c r="G122" i="3" s="1"/>
  <c r="H199" i="1"/>
  <c r="F197" i="3" s="1"/>
  <c r="K362" i="1"/>
  <c r="I64" i="1"/>
  <c r="G62" i="3" s="1"/>
  <c r="I59" i="1"/>
  <c r="G57" i="3" s="1"/>
  <c r="I62" i="1"/>
  <c r="G60" i="3" s="1"/>
  <c r="I175" i="1"/>
  <c r="G173" i="3" s="1"/>
  <c r="I70" i="1"/>
  <c r="G68" i="3" s="1"/>
  <c r="I14" i="1"/>
  <c r="G12" i="3" s="1"/>
  <c r="J109" i="1"/>
  <c r="H107" i="3" s="1"/>
  <c r="I191" i="1"/>
  <c r="G189" i="3" s="1"/>
  <c r="H79" i="1"/>
  <c r="F77" i="3" s="1"/>
  <c r="I154" i="1"/>
  <c r="G152" i="3" s="1"/>
  <c r="I188" i="1"/>
  <c r="G186" i="3" s="1"/>
  <c r="I173" i="1"/>
  <c r="G171" i="3" s="1"/>
  <c r="I18" i="1"/>
  <c r="G16" i="3" s="1"/>
  <c r="J259" i="1"/>
  <c r="J298" i="1" s="1"/>
  <c r="J125" i="1"/>
  <c r="H123" i="3" s="1"/>
  <c r="H68" i="1"/>
  <c r="F66" i="3" s="1"/>
  <c r="I226" i="1"/>
  <c r="G224" i="3" s="1"/>
  <c r="I237" i="1"/>
  <c r="G235" i="3" s="1"/>
  <c r="I126" i="1"/>
  <c r="G124" i="3" s="1"/>
  <c r="I202" i="1"/>
  <c r="G200" i="3" s="1"/>
  <c r="I134" i="1"/>
  <c r="G132" i="3" s="1"/>
  <c r="I184" i="1"/>
  <c r="G182" i="3" s="1"/>
  <c r="I57" i="1"/>
  <c r="G55" i="3" s="1"/>
  <c r="J20" i="1"/>
  <c r="H18" i="3" s="1"/>
  <c r="I190" i="1"/>
  <c r="G188" i="3" s="1"/>
  <c r="I8" i="1"/>
  <c r="G6" i="3" s="1"/>
  <c r="I113" i="1"/>
  <c r="G111" i="3" s="1"/>
  <c r="I53" i="1"/>
  <c r="G51" i="3" s="1"/>
  <c r="J69" i="1"/>
  <c r="H67" i="3" s="1"/>
  <c r="H78" i="1"/>
  <c r="F76" i="3" s="1"/>
  <c r="I75" i="1"/>
  <c r="G73" i="3" s="1"/>
  <c r="I219" i="1"/>
  <c r="G217" i="3" s="1"/>
  <c r="I108" i="1"/>
  <c r="G106" i="3" s="1"/>
  <c r="I185" i="1"/>
  <c r="G183" i="3" s="1"/>
  <c r="J245" i="1"/>
  <c r="J284" i="1" s="1"/>
  <c r="J416" i="1" s="1"/>
  <c r="H58" i="1"/>
  <c r="F56" i="3" s="1"/>
  <c r="I221" i="1"/>
  <c r="G219" i="3" s="1"/>
  <c r="I9" i="1"/>
  <c r="G7" i="3" s="1"/>
  <c r="H209" i="1"/>
  <c r="F207" i="3" s="1"/>
  <c r="I23" i="1"/>
  <c r="G21" i="3" s="1"/>
  <c r="I66" i="1"/>
  <c r="G64" i="3" s="1"/>
  <c r="I143" i="1"/>
  <c r="G141" i="3" s="1"/>
  <c r="H142" i="1"/>
  <c r="F140" i="3" s="1"/>
  <c r="I21" i="1"/>
  <c r="G19" i="3" s="1"/>
  <c r="I89" i="1"/>
  <c r="G87" i="3" s="1"/>
  <c r="I178" i="1"/>
  <c r="G176" i="3" s="1"/>
  <c r="I182" i="1"/>
  <c r="G180" i="3" s="1"/>
  <c r="I181" i="1"/>
  <c r="G179" i="3" s="1"/>
  <c r="CI49" i="1"/>
  <c r="CI42" i="1"/>
  <c r="I172" i="1"/>
  <c r="G170" i="3" s="1"/>
  <c r="J225" i="1"/>
  <c r="H223" i="3" s="1"/>
  <c r="K454" i="1"/>
  <c r="J121" i="1"/>
  <c r="H119" i="3" s="1"/>
  <c r="I24" i="1"/>
  <c r="G22" i="3" s="1"/>
  <c r="CI107" i="1"/>
  <c r="I214" i="1"/>
  <c r="G212" i="3" s="1"/>
  <c r="J231" i="1"/>
  <c r="H229" i="3" s="1"/>
  <c r="G103" i="1"/>
  <c r="E101" i="3" s="1"/>
  <c r="G208" i="1"/>
  <c r="E206" i="3" s="1"/>
  <c r="G123" i="1"/>
  <c r="E121" i="3" s="1"/>
  <c r="G216" i="1"/>
  <c r="E214" i="3" s="1"/>
  <c r="G112" i="1"/>
  <c r="E110" i="3" s="1"/>
  <c r="G81" i="1"/>
  <c r="E79" i="3" s="1"/>
  <c r="G104" i="1"/>
  <c r="E102" i="3" s="1"/>
  <c r="J65" i="1"/>
  <c r="H63" i="3" s="1"/>
  <c r="G106" i="1"/>
  <c r="E104" i="3" s="1"/>
  <c r="L248" i="1"/>
  <c r="L287" i="1" s="1"/>
  <c r="CI35" i="1"/>
  <c r="DA15" i="1"/>
  <c r="X15" i="1" s="1"/>
  <c r="V13" i="3" s="1"/>
  <c r="O454" i="1"/>
  <c r="CI174" i="1"/>
  <c r="W377" i="1"/>
  <c r="AJ377" i="1"/>
  <c r="AY377" i="1"/>
  <c r="Y377" i="1"/>
  <c r="CI452" i="1"/>
  <c r="G452" i="1"/>
  <c r="S377" i="1"/>
  <c r="CJ454" i="1"/>
  <c r="U377" i="1"/>
  <c r="AN377" i="1"/>
  <c r="M377" i="1"/>
  <c r="AU377" i="1"/>
  <c r="CJ453" i="1"/>
  <c r="CI110" i="1"/>
  <c r="AX377" i="1"/>
  <c r="F268" i="1"/>
  <c r="F307" i="1" s="1"/>
  <c r="F371" i="1" s="1"/>
  <c r="DZ187" i="1"/>
  <c r="AW187" i="1" s="1"/>
  <c r="AU185" i="3" s="1"/>
  <c r="AS377" i="1"/>
  <c r="R377" i="1"/>
  <c r="Z377" i="1"/>
  <c r="CJ455" i="1"/>
  <c r="CI227" i="1"/>
  <c r="H455" i="1"/>
  <c r="AM377" i="1"/>
  <c r="AB377" i="1"/>
  <c r="Q377" i="1"/>
  <c r="AT377" i="1"/>
  <c r="L377" i="1"/>
  <c r="AG377" i="1"/>
  <c r="X377" i="1"/>
  <c r="V377" i="1"/>
  <c r="AA377" i="1"/>
  <c r="AC377" i="1"/>
  <c r="H454" i="1"/>
  <c r="AZ377" i="1"/>
  <c r="AL377" i="1"/>
  <c r="AR377" i="1"/>
  <c r="DZ155" i="1"/>
  <c r="AW155" i="1" s="1"/>
  <c r="AU153" i="3" s="1"/>
  <c r="BA377" i="1"/>
  <c r="AF377" i="1"/>
  <c r="AV377" i="1"/>
  <c r="O377" i="1"/>
  <c r="AK377" i="1"/>
  <c r="AQ377" i="1"/>
  <c r="T377" i="1"/>
  <c r="F246" i="1"/>
  <c r="F285" i="1" s="1"/>
  <c r="F417" i="1" s="1"/>
  <c r="BD402" i="1"/>
  <c r="BD377" i="1"/>
  <c r="AH377" i="1"/>
  <c r="CI449" i="1"/>
  <c r="CI20" i="1"/>
  <c r="AP377" i="1"/>
  <c r="AU185" i="7" l="1"/>
  <c r="AU185" i="11" s="1"/>
  <c r="AU185" i="8"/>
  <c r="AU185" i="9"/>
  <c r="E206" i="7"/>
  <c r="E206" i="11" s="1"/>
  <c r="E206" i="8"/>
  <c r="E206" i="9"/>
  <c r="G22" i="7"/>
  <c r="G22" i="11" s="1"/>
  <c r="G22" i="8"/>
  <c r="G22" i="9"/>
  <c r="G180" i="7"/>
  <c r="G180" i="11" s="1"/>
  <c r="G180" i="8"/>
  <c r="G180" i="9"/>
  <c r="F207" i="7"/>
  <c r="F207" i="11" s="1"/>
  <c r="F207" i="8"/>
  <c r="F207" i="9"/>
  <c r="H67" i="7"/>
  <c r="H67" i="11" s="1"/>
  <c r="H67" i="8"/>
  <c r="H67" i="9"/>
  <c r="G235" i="7"/>
  <c r="G235" i="11" s="1"/>
  <c r="G235" i="8"/>
  <c r="G235" i="9"/>
  <c r="G12" i="7"/>
  <c r="G12" i="11" s="1"/>
  <c r="G12" i="8"/>
  <c r="G12" i="9"/>
  <c r="G62" i="7"/>
  <c r="G62" i="11" s="1"/>
  <c r="G62" i="8"/>
  <c r="G62" i="9"/>
  <c r="G117" i="7"/>
  <c r="G117" i="11" s="1"/>
  <c r="G117" i="8"/>
  <c r="G117" i="9"/>
  <c r="G216" i="7"/>
  <c r="G216" i="11" s="1"/>
  <c r="G216" i="8"/>
  <c r="G216" i="9"/>
  <c r="G230" i="7"/>
  <c r="G230" i="11" s="1"/>
  <c r="G230" i="8"/>
  <c r="G230" i="9"/>
  <c r="G136" i="7"/>
  <c r="G136" i="11" s="1"/>
  <c r="G136" i="8"/>
  <c r="G136" i="9"/>
  <c r="V13" i="7"/>
  <c r="V13" i="11" s="1"/>
  <c r="V13" i="8"/>
  <c r="V13" i="9"/>
  <c r="E104" i="7"/>
  <c r="E104" i="11" s="1"/>
  <c r="E104" i="8"/>
  <c r="E104" i="9"/>
  <c r="H119" i="7"/>
  <c r="H119" i="11" s="1"/>
  <c r="H119" i="8"/>
  <c r="H119" i="9"/>
  <c r="F140" i="7"/>
  <c r="F140" i="11" s="1"/>
  <c r="F140" i="8"/>
  <c r="F140" i="9"/>
  <c r="G7" i="7"/>
  <c r="G7" i="11" s="1"/>
  <c r="G7" i="8"/>
  <c r="G7" i="9"/>
  <c r="G183" i="7"/>
  <c r="G183" i="11" s="1"/>
  <c r="G183" i="8"/>
  <c r="G183" i="9"/>
  <c r="G51" i="7"/>
  <c r="G51" i="11" s="1"/>
  <c r="G51" i="8"/>
  <c r="G51" i="9"/>
  <c r="G224" i="7"/>
  <c r="G224" i="11" s="1"/>
  <c r="G224" i="8"/>
  <c r="G224" i="9"/>
  <c r="G16" i="7"/>
  <c r="G16" i="11" s="1"/>
  <c r="G16" i="8"/>
  <c r="G16" i="9"/>
  <c r="G68" i="7"/>
  <c r="G68" i="11" s="1"/>
  <c r="G68" i="8"/>
  <c r="G68" i="9"/>
  <c r="G221" i="7"/>
  <c r="G221" i="11" s="1"/>
  <c r="G221" i="8"/>
  <c r="G221" i="9"/>
  <c r="G175" i="7"/>
  <c r="G175" i="11" s="1"/>
  <c r="G175" i="8"/>
  <c r="G175" i="9"/>
  <c r="G120" i="7"/>
  <c r="G120" i="11" s="1"/>
  <c r="G120" i="8"/>
  <c r="G120" i="9"/>
  <c r="G14" i="7"/>
  <c r="G14" i="11" s="1"/>
  <c r="G14" i="8"/>
  <c r="G14" i="9"/>
  <c r="G82" i="7"/>
  <c r="G82" i="11" s="1"/>
  <c r="G82" i="8"/>
  <c r="G82" i="9"/>
  <c r="E101" i="7"/>
  <c r="E101" i="11" s="1"/>
  <c r="E101" i="8"/>
  <c r="E101" i="9"/>
  <c r="G219" i="7"/>
  <c r="G219" i="11" s="1"/>
  <c r="G219" i="8"/>
  <c r="G219" i="9"/>
  <c r="G111" i="7"/>
  <c r="G111" i="11" s="1"/>
  <c r="G111" i="8"/>
  <c r="G111" i="9"/>
  <c r="G182" i="7"/>
  <c r="G182" i="11" s="1"/>
  <c r="G182" i="8"/>
  <c r="G182" i="9"/>
  <c r="G171" i="7"/>
  <c r="G171" i="11" s="1"/>
  <c r="G171" i="8"/>
  <c r="G171" i="9"/>
  <c r="G173" i="7"/>
  <c r="G173" i="11" s="1"/>
  <c r="G173" i="8"/>
  <c r="G173" i="9"/>
  <c r="G61" i="7"/>
  <c r="G61" i="11" s="1"/>
  <c r="G61" i="8"/>
  <c r="G61" i="9"/>
  <c r="G58" i="7"/>
  <c r="G58" i="11" s="1"/>
  <c r="G58" i="8"/>
  <c r="G58" i="9"/>
  <c r="G133" i="7"/>
  <c r="G133" i="11" s="1"/>
  <c r="G133" i="8"/>
  <c r="G133" i="9"/>
  <c r="F25" i="7"/>
  <c r="F25" i="11" s="1"/>
  <c r="F25" i="8"/>
  <c r="F25" i="9"/>
  <c r="G187" i="7"/>
  <c r="G187" i="11" s="1"/>
  <c r="G187" i="8"/>
  <c r="G187" i="9"/>
  <c r="G233" i="7"/>
  <c r="G233" i="11" s="1"/>
  <c r="G233" i="8"/>
  <c r="G233" i="9"/>
  <c r="G199" i="7"/>
  <c r="G199" i="11" s="1"/>
  <c r="G199" i="8"/>
  <c r="G199" i="9"/>
  <c r="H223" i="7"/>
  <c r="H223" i="11" s="1"/>
  <c r="H223" i="8"/>
  <c r="H223" i="9"/>
  <c r="G141" i="7"/>
  <c r="G141" i="11" s="1"/>
  <c r="G141" i="8"/>
  <c r="G141" i="9"/>
  <c r="G6" i="7"/>
  <c r="G6" i="11" s="1"/>
  <c r="G6" i="8"/>
  <c r="G6" i="9"/>
  <c r="G132" i="7"/>
  <c r="G132" i="11" s="1"/>
  <c r="G132" i="8"/>
  <c r="G132" i="9"/>
  <c r="G186" i="7"/>
  <c r="G186" i="11" s="1"/>
  <c r="G186" i="8"/>
  <c r="G186" i="9"/>
  <c r="G60" i="7"/>
  <c r="G60" i="11" s="1"/>
  <c r="G60" i="8"/>
  <c r="G60" i="9"/>
  <c r="F197" i="7"/>
  <c r="F197" i="11" s="1"/>
  <c r="F197" i="8"/>
  <c r="F197" i="9"/>
  <c r="G139" i="7"/>
  <c r="G139" i="11" s="1"/>
  <c r="G139" i="8"/>
  <c r="G139" i="9"/>
  <c r="G147" i="7"/>
  <c r="G147" i="11" s="1"/>
  <c r="G147" i="8"/>
  <c r="G147" i="9"/>
  <c r="G78" i="7"/>
  <c r="G78" i="11" s="1"/>
  <c r="G78" i="8"/>
  <c r="G78" i="9"/>
  <c r="G69" i="7"/>
  <c r="G69" i="11" s="1"/>
  <c r="G69" i="8"/>
  <c r="G69" i="9"/>
  <c r="G148" i="7"/>
  <c r="G148" i="11" s="1"/>
  <c r="G148" i="8"/>
  <c r="G148" i="9"/>
  <c r="G143" i="7"/>
  <c r="G143" i="11" s="1"/>
  <c r="G143" i="8"/>
  <c r="G143" i="9"/>
  <c r="H63" i="7"/>
  <c r="H63" i="11" s="1"/>
  <c r="H63" i="8"/>
  <c r="H63" i="9"/>
  <c r="AU153" i="7"/>
  <c r="AU153" i="11" s="1"/>
  <c r="AU153" i="8"/>
  <c r="AU153" i="9"/>
  <c r="E110" i="7"/>
  <c r="E110" i="11" s="1"/>
  <c r="E110" i="8"/>
  <c r="E110" i="9"/>
  <c r="E214" i="7"/>
  <c r="E214" i="11" s="1"/>
  <c r="E214" i="8"/>
  <c r="E214" i="9"/>
  <c r="G212" i="7"/>
  <c r="G212" i="11" s="1"/>
  <c r="G212" i="8"/>
  <c r="G212" i="9"/>
  <c r="G170" i="7"/>
  <c r="G170" i="11" s="1"/>
  <c r="G170" i="8"/>
  <c r="G170" i="9"/>
  <c r="G176" i="7"/>
  <c r="G176" i="11" s="1"/>
  <c r="G176" i="8"/>
  <c r="G176" i="9"/>
  <c r="G106" i="7"/>
  <c r="G106" i="11" s="1"/>
  <c r="G106" i="8"/>
  <c r="G106" i="9"/>
  <c r="G188" i="7"/>
  <c r="G188" i="11" s="1"/>
  <c r="G188" i="8"/>
  <c r="G188" i="9"/>
  <c r="G200" i="7"/>
  <c r="G200" i="11" s="1"/>
  <c r="G200" i="8"/>
  <c r="G200" i="9"/>
  <c r="G152" i="7"/>
  <c r="G152" i="11" s="1"/>
  <c r="G152" i="8"/>
  <c r="G152" i="9"/>
  <c r="G86" i="7"/>
  <c r="G86" i="11" s="1"/>
  <c r="G86" i="8"/>
  <c r="G86" i="9"/>
  <c r="G90" i="7"/>
  <c r="G90" i="11" s="1"/>
  <c r="G90" i="8"/>
  <c r="G90" i="9"/>
  <c r="G168" i="7"/>
  <c r="G168" i="11" s="1"/>
  <c r="G168" i="8"/>
  <c r="G168" i="9"/>
  <c r="G142" i="7"/>
  <c r="G142" i="11" s="1"/>
  <c r="G142" i="8"/>
  <c r="G142" i="9"/>
  <c r="G174" i="7"/>
  <c r="G174" i="11" s="1"/>
  <c r="G174" i="8"/>
  <c r="G174" i="9"/>
  <c r="H229" i="7"/>
  <c r="H229" i="11" s="1"/>
  <c r="H229" i="8"/>
  <c r="H229" i="9"/>
  <c r="E102" i="7"/>
  <c r="E102" i="11" s="1"/>
  <c r="E102" i="8"/>
  <c r="E102" i="9"/>
  <c r="G87" i="7"/>
  <c r="G87" i="11" s="1"/>
  <c r="G87" i="8"/>
  <c r="G87" i="9"/>
  <c r="G217" i="7"/>
  <c r="G217" i="11" s="1"/>
  <c r="G217" i="8"/>
  <c r="G217" i="9"/>
  <c r="H18" i="7"/>
  <c r="H18" i="11" s="1"/>
  <c r="H18" i="8"/>
  <c r="H18" i="9"/>
  <c r="G124" i="7"/>
  <c r="G124" i="11" s="1"/>
  <c r="G124" i="8"/>
  <c r="G124" i="9"/>
  <c r="F66" i="7"/>
  <c r="F66" i="11" s="1"/>
  <c r="F66" i="8"/>
  <c r="F66" i="9"/>
  <c r="F77" i="7"/>
  <c r="F77" i="11" s="1"/>
  <c r="F77" i="8"/>
  <c r="F77" i="9"/>
  <c r="G178" i="7"/>
  <c r="G178" i="11" s="1"/>
  <c r="G178" i="8"/>
  <c r="G178" i="9"/>
  <c r="G130" i="7"/>
  <c r="G130" i="11" s="1"/>
  <c r="G130" i="8"/>
  <c r="G130" i="9"/>
  <c r="G81" i="7"/>
  <c r="G81" i="11" s="1"/>
  <c r="G81" i="8"/>
  <c r="G81" i="9"/>
  <c r="G65" i="7"/>
  <c r="G65" i="11" s="1"/>
  <c r="G65" i="8"/>
  <c r="G65" i="9"/>
  <c r="G226" i="7"/>
  <c r="G226" i="11" s="1"/>
  <c r="G226" i="8"/>
  <c r="G226" i="9"/>
  <c r="G92" i="7"/>
  <c r="G92" i="11" s="1"/>
  <c r="G92" i="8"/>
  <c r="G92" i="9"/>
  <c r="G75" i="7"/>
  <c r="G75" i="11" s="1"/>
  <c r="G75" i="8"/>
  <c r="G75" i="9"/>
  <c r="G19" i="7"/>
  <c r="G19" i="11" s="1"/>
  <c r="G19" i="8"/>
  <c r="G19" i="9"/>
  <c r="G64" i="7"/>
  <c r="G64" i="11" s="1"/>
  <c r="G64" i="8"/>
  <c r="G64" i="9"/>
  <c r="G73" i="7"/>
  <c r="G73" i="11" s="1"/>
  <c r="G73" i="8"/>
  <c r="G73" i="9"/>
  <c r="G55" i="7"/>
  <c r="G55" i="11" s="1"/>
  <c r="G55" i="8"/>
  <c r="G55" i="9"/>
  <c r="H123" i="7"/>
  <c r="H123" i="11" s="1"/>
  <c r="H123" i="8"/>
  <c r="H123" i="9"/>
  <c r="G189" i="7"/>
  <c r="G189" i="11" s="1"/>
  <c r="G189" i="8"/>
  <c r="G189" i="9"/>
  <c r="G122" i="7"/>
  <c r="G122" i="11" s="1"/>
  <c r="G122" i="8"/>
  <c r="G122" i="9"/>
  <c r="F154" i="7"/>
  <c r="F154" i="11" s="1"/>
  <c r="F154" i="8"/>
  <c r="F154" i="9"/>
  <c r="G17" i="7"/>
  <c r="G17" i="11" s="1"/>
  <c r="G17" i="8"/>
  <c r="G17" i="9"/>
  <c r="G50" i="7"/>
  <c r="G50" i="11" s="1"/>
  <c r="G50" i="8"/>
  <c r="G50" i="9"/>
  <c r="G195" i="7"/>
  <c r="G195" i="11" s="1"/>
  <c r="G195" i="8"/>
  <c r="G195" i="9"/>
  <c r="G118" i="7"/>
  <c r="G118" i="11" s="1"/>
  <c r="G118" i="8"/>
  <c r="G118" i="9"/>
  <c r="G213" i="7"/>
  <c r="G213" i="11" s="1"/>
  <c r="G213" i="8"/>
  <c r="G213" i="9"/>
  <c r="G85" i="7"/>
  <c r="G85" i="11" s="1"/>
  <c r="G85" i="8"/>
  <c r="G85" i="9"/>
  <c r="E79" i="7"/>
  <c r="E79" i="11" s="1"/>
  <c r="E79" i="8"/>
  <c r="E79" i="9"/>
  <c r="E121" i="7"/>
  <c r="E121" i="11" s="1"/>
  <c r="E121" i="8"/>
  <c r="E121" i="9"/>
  <c r="G179" i="7"/>
  <c r="G179" i="11" s="1"/>
  <c r="G179" i="8"/>
  <c r="G179" i="9"/>
  <c r="G21" i="7"/>
  <c r="G21" i="11" s="1"/>
  <c r="G21" i="8"/>
  <c r="G21" i="9"/>
  <c r="F56" i="7"/>
  <c r="F56" i="11" s="1"/>
  <c r="F56" i="8"/>
  <c r="F56" i="9"/>
  <c r="F76" i="7"/>
  <c r="F76" i="11" s="1"/>
  <c r="F76" i="8"/>
  <c r="F76" i="9"/>
  <c r="H107" i="7"/>
  <c r="H107" i="11" s="1"/>
  <c r="H107" i="8"/>
  <c r="H107" i="9"/>
  <c r="G57" i="7"/>
  <c r="G57" i="11" s="1"/>
  <c r="G57" i="8"/>
  <c r="G57" i="9"/>
  <c r="G53" i="7"/>
  <c r="G53" i="11" s="1"/>
  <c r="G53" i="8"/>
  <c r="G53" i="9"/>
  <c r="F227" i="7"/>
  <c r="F227" i="11" s="1"/>
  <c r="F227" i="8"/>
  <c r="F227" i="9"/>
  <c r="G138" i="7"/>
  <c r="G138" i="11" s="1"/>
  <c r="G138" i="8"/>
  <c r="G138" i="9"/>
  <c r="G184" i="7"/>
  <c r="G184" i="11" s="1"/>
  <c r="G184" i="8"/>
  <c r="G184" i="9"/>
  <c r="G23" i="7"/>
  <c r="G23" i="11" s="1"/>
  <c r="G23" i="8"/>
  <c r="G23" i="9"/>
  <c r="G203" i="7"/>
  <c r="G203" i="11" s="1"/>
  <c r="G203" i="8"/>
  <c r="G203" i="9"/>
  <c r="G181" i="7"/>
  <c r="G181" i="11" s="1"/>
  <c r="G181" i="8"/>
  <c r="G181" i="9"/>
  <c r="D107" i="7"/>
  <c r="D107" i="11" s="1"/>
  <c r="D107" i="8"/>
  <c r="D107" i="9"/>
  <c r="J313" i="1"/>
  <c r="J348" i="1"/>
  <c r="E79" i="6"/>
  <c r="E79" i="10" s="1"/>
  <c r="E101" i="6"/>
  <c r="E101" i="10" s="1"/>
  <c r="H180" i="6"/>
  <c r="H180" i="10" s="1"/>
  <c r="H73" i="6"/>
  <c r="H73" i="10" s="1"/>
  <c r="H132" i="6"/>
  <c r="H132" i="10" s="1"/>
  <c r="H229" i="6"/>
  <c r="H229" i="10" s="1"/>
  <c r="H223" i="6"/>
  <c r="H223" i="10" s="1"/>
  <c r="H176" i="6"/>
  <c r="H176" i="10" s="1"/>
  <c r="H64" i="6"/>
  <c r="H64" i="10" s="1"/>
  <c r="G56" i="6"/>
  <c r="G56" i="10" s="1"/>
  <c r="I123" i="6"/>
  <c r="I123" i="10" s="1"/>
  <c r="G227" i="6"/>
  <c r="G227" i="10" s="1"/>
  <c r="G221" i="6"/>
  <c r="G221" i="10" s="1"/>
  <c r="G81" i="6"/>
  <c r="G81" i="10" s="1"/>
  <c r="H65" i="6"/>
  <c r="H65" i="10" s="1"/>
  <c r="H50" i="6"/>
  <c r="H50" i="10" s="1"/>
  <c r="H197" i="1"/>
  <c r="F195" i="3" s="1"/>
  <c r="H150" i="1"/>
  <c r="F148" i="3" s="1"/>
  <c r="H215" i="1"/>
  <c r="F213" i="3" s="1"/>
  <c r="H201" i="1"/>
  <c r="F199" i="3" s="1"/>
  <c r="V13" i="6"/>
  <c r="V13" i="10" s="1"/>
  <c r="G212" i="6"/>
  <c r="G212" i="10" s="1"/>
  <c r="G170" i="6"/>
  <c r="G170" i="10" s="1"/>
  <c r="H87" i="6"/>
  <c r="H87" i="10" s="1"/>
  <c r="H219" i="6"/>
  <c r="H219" i="10" s="1"/>
  <c r="G76" i="6"/>
  <c r="G76" i="10" s="1"/>
  <c r="H6" i="6"/>
  <c r="H6" i="10" s="1"/>
  <c r="H186" i="6"/>
  <c r="H186" i="10" s="1"/>
  <c r="I107" i="6"/>
  <c r="I107" i="10" s="1"/>
  <c r="H173" i="6"/>
  <c r="H173" i="10" s="1"/>
  <c r="G197" i="6"/>
  <c r="G197" i="10" s="1"/>
  <c r="H86" i="6"/>
  <c r="H86" i="10" s="1"/>
  <c r="H221" i="6"/>
  <c r="H221" i="10" s="1"/>
  <c r="H81" i="6"/>
  <c r="H81" i="10" s="1"/>
  <c r="H184" i="6"/>
  <c r="H184" i="10" s="1"/>
  <c r="H23" i="6"/>
  <c r="H23" i="10" s="1"/>
  <c r="H118" i="6"/>
  <c r="H118" i="10" s="1"/>
  <c r="H14" i="6"/>
  <c r="H14" i="10" s="1"/>
  <c r="H142" i="6"/>
  <c r="H142" i="10" s="1"/>
  <c r="H181" i="6"/>
  <c r="H181" i="10" s="1"/>
  <c r="H143" i="6"/>
  <c r="H143" i="10" s="1"/>
  <c r="AU185" i="6"/>
  <c r="AU185" i="10" s="1"/>
  <c r="E104" i="6"/>
  <c r="E104" i="10" s="1"/>
  <c r="G89" i="6"/>
  <c r="G89" i="10" s="1"/>
  <c r="H200" i="6"/>
  <c r="H200" i="10" s="1"/>
  <c r="H53" i="6"/>
  <c r="H53" i="10" s="1"/>
  <c r="H130" i="6"/>
  <c r="H130" i="10" s="1"/>
  <c r="H17" i="6"/>
  <c r="H17" i="10" s="1"/>
  <c r="H133" i="6"/>
  <c r="H133" i="10" s="1"/>
  <c r="G25" i="6"/>
  <c r="G25" i="10" s="1"/>
  <c r="H25" i="1"/>
  <c r="F23" i="3" s="1"/>
  <c r="H120" i="1"/>
  <c r="F118" i="3" s="1"/>
  <c r="H16" i="1"/>
  <c r="F14" i="3" s="1"/>
  <c r="H144" i="1"/>
  <c r="F142" i="3" s="1"/>
  <c r="H183" i="1"/>
  <c r="F181" i="3" s="1"/>
  <c r="H145" i="1"/>
  <c r="F143" i="3" s="1"/>
  <c r="AU153" i="6"/>
  <c r="AU153" i="10" s="1"/>
  <c r="H63" i="6"/>
  <c r="H63" i="10" s="1"/>
  <c r="H19" i="6"/>
  <c r="H19" i="10" s="1"/>
  <c r="H141" i="6"/>
  <c r="H141" i="10" s="1"/>
  <c r="H21" i="6"/>
  <c r="H21" i="10" s="1"/>
  <c r="H183" i="6"/>
  <c r="H183" i="10" s="1"/>
  <c r="I67" i="6"/>
  <c r="I67" i="10" s="1"/>
  <c r="H60" i="6"/>
  <c r="H60" i="10" s="1"/>
  <c r="H57" i="6"/>
  <c r="H57" i="10" s="1"/>
  <c r="H178" i="6"/>
  <c r="H178" i="10" s="1"/>
  <c r="H58" i="6"/>
  <c r="H58" i="10" s="1"/>
  <c r="H78" i="6"/>
  <c r="H78" i="10" s="1"/>
  <c r="H168" i="6"/>
  <c r="H168" i="10" s="1"/>
  <c r="H203" i="6"/>
  <c r="H203" i="10" s="1"/>
  <c r="H187" i="6"/>
  <c r="H187" i="10" s="1"/>
  <c r="H75" i="6"/>
  <c r="H75" i="10" s="1"/>
  <c r="H174" i="6"/>
  <c r="H174" i="10" s="1"/>
  <c r="E121" i="6"/>
  <c r="E121" i="10" s="1"/>
  <c r="H106" i="6"/>
  <c r="H106" i="10" s="1"/>
  <c r="H188" i="6"/>
  <c r="H188" i="10" s="1"/>
  <c r="H152" i="6"/>
  <c r="H152" i="10" s="1"/>
  <c r="H12" i="6"/>
  <c r="H12" i="10" s="1"/>
  <c r="G57" i="6"/>
  <c r="G57" i="10" s="1"/>
  <c r="H61" i="6"/>
  <c r="H61" i="10" s="1"/>
  <c r="G154" i="6"/>
  <c r="G154" i="10" s="1"/>
  <c r="H147" i="6"/>
  <c r="H147" i="10" s="1"/>
  <c r="H138" i="6"/>
  <c r="H138" i="10" s="1"/>
  <c r="H90" i="6"/>
  <c r="H90" i="10" s="1"/>
  <c r="H170" i="1"/>
  <c r="F168" i="3" s="1"/>
  <c r="H205" i="1"/>
  <c r="F203" i="3" s="1"/>
  <c r="H189" i="1"/>
  <c r="F187" i="3" s="1"/>
  <c r="H77" i="1"/>
  <c r="F75" i="3" s="1"/>
  <c r="H176" i="1"/>
  <c r="F174" i="3" s="1"/>
  <c r="E110" i="6"/>
  <c r="E110" i="10" s="1"/>
  <c r="E206" i="6"/>
  <c r="E206" i="10" s="1"/>
  <c r="H179" i="6"/>
  <c r="H179" i="10" s="1"/>
  <c r="G91" i="6"/>
  <c r="G91" i="10" s="1"/>
  <c r="G140" i="6"/>
  <c r="G140" i="10" s="1"/>
  <c r="G207" i="6"/>
  <c r="G207" i="10" s="1"/>
  <c r="H217" i="6"/>
  <c r="H217" i="10" s="1"/>
  <c r="H182" i="6"/>
  <c r="H182" i="10" s="1"/>
  <c r="H235" i="6"/>
  <c r="H235" i="10" s="1"/>
  <c r="F77" i="6"/>
  <c r="F77" i="10" s="1"/>
  <c r="H68" i="6"/>
  <c r="H68" i="10" s="1"/>
  <c r="H139" i="6"/>
  <c r="H139" i="10" s="1"/>
  <c r="H92" i="6"/>
  <c r="H92" i="10" s="1"/>
  <c r="H136" i="6"/>
  <c r="H136" i="10" s="1"/>
  <c r="H69" i="6"/>
  <c r="H69" i="10" s="1"/>
  <c r="H233" i="6"/>
  <c r="H233" i="10" s="1"/>
  <c r="H82" i="6"/>
  <c r="H82" i="10" s="1"/>
  <c r="E102" i="6"/>
  <c r="E102" i="10" s="1"/>
  <c r="E214" i="6"/>
  <c r="E214" i="10" s="1"/>
  <c r="H119" i="6"/>
  <c r="H119" i="10" s="1"/>
  <c r="H7" i="6"/>
  <c r="H7" i="10" s="1"/>
  <c r="H51" i="6"/>
  <c r="H51" i="10" s="1"/>
  <c r="I18" i="6"/>
  <c r="I18" i="10" s="1"/>
  <c r="H124" i="6"/>
  <c r="H124" i="10" s="1"/>
  <c r="G66" i="6"/>
  <c r="G66" i="10" s="1"/>
  <c r="H16" i="6"/>
  <c r="H16" i="10" s="1"/>
  <c r="G77" i="6"/>
  <c r="G77" i="10" s="1"/>
  <c r="H62" i="6"/>
  <c r="H62" i="10" s="1"/>
  <c r="H117" i="6"/>
  <c r="H117" i="10" s="1"/>
  <c r="H216" i="6"/>
  <c r="H216" i="10" s="1"/>
  <c r="H230" i="6"/>
  <c r="H230" i="10" s="1"/>
  <c r="H138" i="1"/>
  <c r="F136" i="3" s="1"/>
  <c r="H71" i="1"/>
  <c r="F69" i="3" s="1"/>
  <c r="H235" i="1"/>
  <c r="F233" i="3" s="1"/>
  <c r="H84" i="1"/>
  <c r="F82" i="3" s="1"/>
  <c r="H85" i="6"/>
  <c r="H85" i="10" s="1"/>
  <c r="G176" i="6"/>
  <c r="G176" i="10" s="1"/>
  <c r="G201" i="6"/>
  <c r="G201" i="10" s="1"/>
  <c r="H111" i="6"/>
  <c r="H111" i="10" s="1"/>
  <c r="H55" i="6"/>
  <c r="H55" i="10" s="1"/>
  <c r="G124" i="6"/>
  <c r="G124" i="10" s="1"/>
  <c r="H224" i="6"/>
  <c r="H224" i="10" s="1"/>
  <c r="H171" i="6"/>
  <c r="H171" i="10" s="1"/>
  <c r="H189" i="6"/>
  <c r="H189" i="10" s="1"/>
  <c r="G137" i="6"/>
  <c r="G137" i="10" s="1"/>
  <c r="H122" i="6"/>
  <c r="H122" i="10" s="1"/>
  <c r="H175" i="6"/>
  <c r="H175" i="10" s="1"/>
  <c r="H120" i="6"/>
  <c r="H120" i="10" s="1"/>
  <c r="H226" i="6"/>
  <c r="H226" i="10" s="1"/>
  <c r="H195" i="6"/>
  <c r="H195" i="10" s="1"/>
  <c r="H148" i="6"/>
  <c r="H148" i="10" s="1"/>
  <c r="H213" i="6"/>
  <c r="H213" i="10" s="1"/>
  <c r="H199" i="6"/>
  <c r="H199" i="10" s="1"/>
  <c r="H87" i="1"/>
  <c r="F85" i="3" s="1"/>
  <c r="I268" i="1"/>
  <c r="I307" i="1" s="1"/>
  <c r="I371" i="1" s="1"/>
  <c r="G209" i="1"/>
  <c r="E207" i="3" s="1"/>
  <c r="I69" i="1"/>
  <c r="G67" i="3" s="1"/>
  <c r="H202" i="1"/>
  <c r="F200" i="3" s="1"/>
  <c r="J362" i="1"/>
  <c r="H173" i="1"/>
  <c r="F171" i="3" s="1"/>
  <c r="H63" i="1"/>
  <c r="F61" i="3" s="1"/>
  <c r="G156" i="1"/>
  <c r="E154" i="3" s="1"/>
  <c r="H60" i="1"/>
  <c r="F58" i="3" s="1"/>
  <c r="G27" i="1"/>
  <c r="E25" i="3" s="1"/>
  <c r="G58" i="1"/>
  <c r="E56" i="3" s="1"/>
  <c r="H53" i="1"/>
  <c r="F51" i="3" s="1"/>
  <c r="H113" i="1"/>
  <c r="F111" i="3" s="1"/>
  <c r="H18" i="1"/>
  <c r="F16" i="3" s="1"/>
  <c r="H124" i="1"/>
  <c r="F122" i="3" s="1"/>
  <c r="H180" i="1"/>
  <c r="F178" i="3" s="1"/>
  <c r="H140" i="1"/>
  <c r="F138" i="3" s="1"/>
  <c r="H89" i="1"/>
  <c r="F87" i="3" s="1"/>
  <c r="G142" i="1"/>
  <c r="E140" i="3" s="1"/>
  <c r="H143" i="1"/>
  <c r="F141" i="3" s="1"/>
  <c r="H219" i="1"/>
  <c r="F217" i="3" s="1"/>
  <c r="I20" i="1"/>
  <c r="G18" i="3" s="1"/>
  <c r="H188" i="1"/>
  <c r="F186" i="3" s="1"/>
  <c r="H70" i="1"/>
  <c r="F68" i="3" s="1"/>
  <c r="H175" i="1"/>
  <c r="F173" i="3" s="1"/>
  <c r="H177" i="1"/>
  <c r="F175" i="3" s="1"/>
  <c r="H228" i="1"/>
  <c r="F226" i="3" s="1"/>
  <c r="H181" i="1"/>
  <c r="F179" i="3" s="1"/>
  <c r="H8" i="1"/>
  <c r="F6" i="3" s="1"/>
  <c r="H237" i="1"/>
  <c r="F235" i="3" s="1"/>
  <c r="I259" i="1"/>
  <c r="I298" i="1" s="1"/>
  <c r="G199" i="1"/>
  <c r="E197" i="3" s="1"/>
  <c r="H141" i="1"/>
  <c r="F139" i="3" s="1"/>
  <c r="H135" i="1"/>
  <c r="F133" i="3" s="1"/>
  <c r="H80" i="1"/>
  <c r="F78" i="3" s="1"/>
  <c r="H21" i="1"/>
  <c r="F19" i="3" s="1"/>
  <c r="H221" i="1"/>
  <c r="F219" i="3" s="1"/>
  <c r="H185" i="1"/>
  <c r="F183" i="3" s="1"/>
  <c r="I245" i="1"/>
  <c r="I284" i="1" s="1"/>
  <c r="I416" i="1" s="1"/>
  <c r="H75" i="1"/>
  <c r="F73" i="3" s="1"/>
  <c r="H190" i="1"/>
  <c r="F188" i="3" s="1"/>
  <c r="H184" i="1"/>
  <c r="F182" i="3" s="1"/>
  <c r="H226" i="1"/>
  <c r="F224" i="3" s="1"/>
  <c r="H191" i="1"/>
  <c r="F189" i="3" s="1"/>
  <c r="H62" i="1"/>
  <c r="F60" i="3" s="1"/>
  <c r="G229" i="1"/>
  <c r="E227" i="3" s="1"/>
  <c r="H218" i="1"/>
  <c r="F216" i="3" s="1"/>
  <c r="H52" i="1"/>
  <c r="F50" i="3" s="1"/>
  <c r="H182" i="1"/>
  <c r="F180" i="3" s="1"/>
  <c r="H66" i="1"/>
  <c r="F64" i="3" s="1"/>
  <c r="H57" i="1"/>
  <c r="F55" i="3" s="1"/>
  <c r="I125" i="1"/>
  <c r="G123" i="3" s="1"/>
  <c r="H19" i="1"/>
  <c r="F17" i="3" s="1"/>
  <c r="H67" i="1"/>
  <c r="F65" i="3" s="1"/>
  <c r="H92" i="1"/>
  <c r="F90" i="3" s="1"/>
  <c r="G78" i="1"/>
  <c r="E76" i="3" s="1"/>
  <c r="H134" i="1"/>
  <c r="F132" i="3" s="1"/>
  <c r="I109" i="1"/>
  <c r="G107" i="3" s="1"/>
  <c r="H132" i="1"/>
  <c r="F130" i="3" s="1"/>
  <c r="H9" i="1"/>
  <c r="F7" i="3" s="1"/>
  <c r="H108" i="1"/>
  <c r="F106" i="3" s="1"/>
  <c r="G68" i="1"/>
  <c r="E66" i="3" s="1"/>
  <c r="H14" i="1"/>
  <c r="F12" i="3" s="1"/>
  <c r="H88" i="1"/>
  <c r="F86" i="3" s="1"/>
  <c r="H149" i="1"/>
  <c r="F147" i="3" s="1"/>
  <c r="H119" i="1"/>
  <c r="F117" i="3" s="1"/>
  <c r="H122" i="1"/>
  <c r="F120" i="3" s="1"/>
  <c r="H186" i="1"/>
  <c r="F184" i="3" s="1"/>
  <c r="J454" i="1"/>
  <c r="I225" i="1"/>
  <c r="G223" i="3" s="1"/>
  <c r="H172" i="1"/>
  <c r="F170" i="3" s="1"/>
  <c r="I121" i="1"/>
  <c r="G119" i="3" s="1"/>
  <c r="F208" i="1"/>
  <c r="D206" i="3" s="1"/>
  <c r="F104" i="1"/>
  <c r="D102" i="3" s="1"/>
  <c r="F103" i="1"/>
  <c r="D101" i="3" s="1"/>
  <c r="I65" i="1"/>
  <c r="G63" i="3" s="1"/>
  <c r="I231" i="1"/>
  <c r="G229" i="3" s="1"/>
  <c r="H214" i="1"/>
  <c r="F212" i="3" s="1"/>
  <c r="K248" i="1"/>
  <c r="K287" i="1" s="1"/>
  <c r="L351" i="1"/>
  <c r="CZ15" i="1"/>
  <c r="W15" i="1" s="1"/>
  <c r="U13" i="3" s="1"/>
  <c r="CH449" i="1"/>
  <c r="E268" i="1"/>
  <c r="E307" i="1" s="1"/>
  <c r="E371" i="1" s="1"/>
  <c r="F349" i="1"/>
  <c r="DY155" i="1"/>
  <c r="AV155" i="1" s="1"/>
  <c r="AT153" i="3" s="1"/>
  <c r="J377" i="1"/>
  <c r="CI455" i="1"/>
  <c r="G455" i="1"/>
  <c r="DY187" i="1"/>
  <c r="AV187" i="1" s="1"/>
  <c r="AT185" i="3" s="1"/>
  <c r="E246" i="1"/>
  <c r="E285" i="1" s="1"/>
  <c r="E417" i="1" s="1"/>
  <c r="CI453" i="1"/>
  <c r="G454" i="1"/>
  <c r="E258" i="1"/>
  <c r="E297" i="1" s="1"/>
  <c r="F449" i="1"/>
  <c r="D268" i="1"/>
  <c r="D307" i="1" s="1"/>
  <c r="D371" i="1" s="1"/>
  <c r="F262" i="1"/>
  <c r="F301" i="1" s="1"/>
  <c r="F259" i="1"/>
  <c r="F298" i="1" s="1"/>
  <c r="D246" i="1"/>
  <c r="D285" i="1" s="1"/>
  <c r="D417" i="1" s="1"/>
  <c r="CI454" i="1"/>
  <c r="CH452" i="1"/>
  <c r="F452" i="1"/>
  <c r="G229" i="7" l="1"/>
  <c r="G229" i="11" s="1"/>
  <c r="G229" i="8"/>
  <c r="G229" i="9"/>
  <c r="F170" i="7"/>
  <c r="F170" i="11" s="1"/>
  <c r="F170" i="8"/>
  <c r="F170" i="9"/>
  <c r="F147" i="7"/>
  <c r="F147" i="11" s="1"/>
  <c r="F147" i="8"/>
  <c r="F147" i="9"/>
  <c r="G107" i="7"/>
  <c r="G107" i="11" s="1"/>
  <c r="G107" i="8"/>
  <c r="G107" i="9"/>
  <c r="F50" i="7"/>
  <c r="F50" i="11" s="1"/>
  <c r="F50" i="8"/>
  <c r="F50" i="9"/>
  <c r="F224" i="7"/>
  <c r="F224" i="11" s="1"/>
  <c r="F224" i="8"/>
  <c r="F224" i="9"/>
  <c r="F68" i="7"/>
  <c r="F68" i="11" s="1"/>
  <c r="F68" i="8"/>
  <c r="F68" i="9"/>
  <c r="F51" i="7"/>
  <c r="F51" i="11" s="1"/>
  <c r="F51" i="8"/>
  <c r="F51" i="9"/>
  <c r="F168" i="7"/>
  <c r="F168" i="11" s="1"/>
  <c r="F168" i="8"/>
  <c r="F168" i="9"/>
  <c r="F142" i="7"/>
  <c r="F142" i="11" s="1"/>
  <c r="F142" i="8"/>
  <c r="F142" i="9"/>
  <c r="AT153" i="7"/>
  <c r="AT153" i="11" s="1"/>
  <c r="AT153" i="8"/>
  <c r="AT153" i="9"/>
  <c r="F212" i="7"/>
  <c r="F212" i="11" s="1"/>
  <c r="F212" i="8"/>
  <c r="F212" i="9"/>
  <c r="G223" i="7"/>
  <c r="G223" i="11" s="1"/>
  <c r="G223" i="8"/>
  <c r="G223" i="9"/>
  <c r="F86" i="7"/>
  <c r="F86" i="11" s="1"/>
  <c r="F86" i="8"/>
  <c r="F86" i="9"/>
  <c r="F7" i="7"/>
  <c r="F7" i="11" s="1"/>
  <c r="F7" i="8"/>
  <c r="F7" i="9"/>
  <c r="F90" i="7"/>
  <c r="F90" i="11" s="1"/>
  <c r="F90" i="8"/>
  <c r="F90" i="9"/>
  <c r="F182" i="7"/>
  <c r="F182" i="11" s="1"/>
  <c r="F182" i="8"/>
  <c r="F182" i="9"/>
  <c r="F235" i="7"/>
  <c r="F235" i="11" s="1"/>
  <c r="F235" i="8"/>
  <c r="F235" i="9"/>
  <c r="F186" i="7"/>
  <c r="F186" i="11" s="1"/>
  <c r="F186" i="8"/>
  <c r="F186" i="9"/>
  <c r="E56" i="7"/>
  <c r="E56" i="11" s="1"/>
  <c r="E56" i="8"/>
  <c r="E56" i="9"/>
  <c r="E154" i="7"/>
  <c r="E154" i="11" s="1"/>
  <c r="E154" i="8"/>
  <c r="E154" i="9"/>
  <c r="F174" i="7"/>
  <c r="F174" i="11" s="1"/>
  <c r="F174" i="8"/>
  <c r="F174" i="9"/>
  <c r="F14" i="7"/>
  <c r="F14" i="11" s="1"/>
  <c r="F14" i="8"/>
  <c r="F14" i="9"/>
  <c r="F132" i="7"/>
  <c r="F132" i="11" s="1"/>
  <c r="F132" i="8"/>
  <c r="F132" i="9"/>
  <c r="G123" i="7"/>
  <c r="G123" i="11" s="1"/>
  <c r="G123" i="8"/>
  <c r="G123" i="9"/>
  <c r="F216" i="7"/>
  <c r="F216" i="11" s="1"/>
  <c r="F216" i="8"/>
  <c r="F216" i="9"/>
  <c r="F188" i="7"/>
  <c r="F188" i="11" s="1"/>
  <c r="F188" i="8"/>
  <c r="F188" i="9"/>
  <c r="F78" i="7"/>
  <c r="F78" i="11" s="1"/>
  <c r="F78" i="8"/>
  <c r="F78" i="9"/>
  <c r="F6" i="7"/>
  <c r="F6" i="11" s="1"/>
  <c r="F6" i="8"/>
  <c r="F6" i="9"/>
  <c r="G18" i="7"/>
  <c r="G18" i="11" s="1"/>
  <c r="G18" i="8"/>
  <c r="G18" i="9"/>
  <c r="F138" i="7"/>
  <c r="F138" i="11" s="1"/>
  <c r="F138" i="8"/>
  <c r="F138" i="9"/>
  <c r="F61" i="7"/>
  <c r="F61" i="11" s="1"/>
  <c r="F61" i="8"/>
  <c r="F61" i="9"/>
  <c r="G67" i="7"/>
  <c r="G67" i="11" s="1"/>
  <c r="G67" i="8"/>
  <c r="G67" i="9"/>
  <c r="F118" i="7"/>
  <c r="F118" i="11" s="1"/>
  <c r="F118" i="8"/>
  <c r="F118" i="9"/>
  <c r="F199" i="7"/>
  <c r="F199" i="11" s="1"/>
  <c r="F199" i="8"/>
  <c r="F199" i="9"/>
  <c r="G63" i="7"/>
  <c r="G63" i="11" s="1"/>
  <c r="G63" i="8"/>
  <c r="G63" i="9"/>
  <c r="F184" i="7"/>
  <c r="F184" i="11" s="1"/>
  <c r="F184" i="8"/>
  <c r="F184" i="9"/>
  <c r="F12" i="7"/>
  <c r="F12" i="11" s="1"/>
  <c r="F12" i="8"/>
  <c r="F12" i="9"/>
  <c r="E227" i="7"/>
  <c r="E227" i="11" s="1"/>
  <c r="E227" i="8"/>
  <c r="E227" i="9"/>
  <c r="F73" i="7"/>
  <c r="F73" i="11" s="1"/>
  <c r="F73" i="8"/>
  <c r="F73" i="9"/>
  <c r="F133" i="7"/>
  <c r="F133" i="11" s="1"/>
  <c r="F133" i="8"/>
  <c r="F133" i="9"/>
  <c r="F217" i="7"/>
  <c r="F217" i="11" s="1"/>
  <c r="F217" i="8"/>
  <c r="F217" i="9"/>
  <c r="F171" i="7"/>
  <c r="F171" i="11" s="1"/>
  <c r="F171" i="8"/>
  <c r="F171" i="9"/>
  <c r="E207" i="7"/>
  <c r="E207" i="11" s="1"/>
  <c r="E207" i="8"/>
  <c r="E207" i="9"/>
  <c r="F82" i="7"/>
  <c r="F82" i="11" s="1"/>
  <c r="F82" i="8"/>
  <c r="F82" i="9"/>
  <c r="F75" i="7"/>
  <c r="F75" i="11" s="1"/>
  <c r="F75" i="8"/>
  <c r="F75" i="9"/>
  <c r="F23" i="7"/>
  <c r="F23" i="11" s="1"/>
  <c r="F23" i="8"/>
  <c r="F23" i="9"/>
  <c r="F213" i="7"/>
  <c r="F213" i="11" s="1"/>
  <c r="F213" i="8"/>
  <c r="F213" i="9"/>
  <c r="AT185" i="7"/>
  <c r="AT185" i="11" s="1"/>
  <c r="AT185" i="8"/>
  <c r="AT185" i="9"/>
  <c r="D101" i="7"/>
  <c r="D101" i="11" s="1"/>
  <c r="D101" i="8"/>
  <c r="D101" i="9"/>
  <c r="F120" i="7"/>
  <c r="F120" i="11" s="1"/>
  <c r="F120" i="8"/>
  <c r="F120" i="9"/>
  <c r="E66" i="7"/>
  <c r="E66" i="11" s="1"/>
  <c r="E66" i="8"/>
  <c r="E66" i="9"/>
  <c r="F65" i="7"/>
  <c r="F65" i="11" s="1"/>
  <c r="F65" i="8"/>
  <c r="F65" i="9"/>
  <c r="F55" i="7"/>
  <c r="F55" i="11" s="1"/>
  <c r="F55" i="8"/>
  <c r="F55" i="9"/>
  <c r="F139" i="7"/>
  <c r="F139" i="11" s="1"/>
  <c r="F139" i="8"/>
  <c r="F139" i="9"/>
  <c r="F179" i="7"/>
  <c r="F179" i="11" s="1"/>
  <c r="F179" i="8"/>
  <c r="F179" i="9"/>
  <c r="F141" i="7"/>
  <c r="F141" i="11" s="1"/>
  <c r="F141" i="8"/>
  <c r="F141" i="9"/>
  <c r="F178" i="7"/>
  <c r="F178" i="11" s="1"/>
  <c r="F178" i="8"/>
  <c r="F178" i="9"/>
  <c r="E25" i="7"/>
  <c r="E25" i="11" s="1"/>
  <c r="E25" i="8"/>
  <c r="E25" i="9"/>
  <c r="F148" i="7"/>
  <c r="F148" i="11" s="1"/>
  <c r="F148" i="8"/>
  <c r="F148" i="9"/>
  <c r="U13" i="7"/>
  <c r="U13" i="11" s="1"/>
  <c r="U13" i="8"/>
  <c r="U13" i="9"/>
  <c r="D102" i="7"/>
  <c r="D102" i="11" s="1"/>
  <c r="D102" i="8"/>
  <c r="D102" i="9"/>
  <c r="E76" i="7"/>
  <c r="E76" i="11" s="1"/>
  <c r="E76" i="8"/>
  <c r="E76" i="9"/>
  <c r="F183" i="7"/>
  <c r="F183" i="11" s="1"/>
  <c r="F183" i="8"/>
  <c r="F183" i="9"/>
  <c r="E197" i="7"/>
  <c r="E197" i="11" s="1"/>
  <c r="E197" i="8"/>
  <c r="E197" i="9"/>
  <c r="F226" i="7"/>
  <c r="F226" i="11" s="1"/>
  <c r="F226" i="8"/>
  <c r="F226" i="9"/>
  <c r="E140" i="7"/>
  <c r="E140" i="11" s="1"/>
  <c r="E140" i="8"/>
  <c r="E140" i="9"/>
  <c r="F122" i="7"/>
  <c r="F122" i="11" s="1"/>
  <c r="F122" i="8"/>
  <c r="F122" i="9"/>
  <c r="F233" i="7"/>
  <c r="F233" i="11" s="1"/>
  <c r="F233" i="8"/>
  <c r="F233" i="9"/>
  <c r="F187" i="7"/>
  <c r="F187" i="11" s="1"/>
  <c r="F187" i="8"/>
  <c r="F187" i="9"/>
  <c r="D206" i="7"/>
  <c r="D206" i="11" s="1"/>
  <c r="D206" i="8"/>
  <c r="D206" i="9"/>
  <c r="F130" i="7"/>
  <c r="F130" i="11" s="1"/>
  <c r="F130" i="8"/>
  <c r="F130" i="9"/>
  <c r="F17" i="7"/>
  <c r="F17" i="11" s="1"/>
  <c r="F17" i="8"/>
  <c r="F17" i="9"/>
  <c r="F64" i="7"/>
  <c r="F64" i="11" s="1"/>
  <c r="F64" i="8"/>
  <c r="F64" i="9"/>
  <c r="F60" i="7"/>
  <c r="F60" i="11" s="1"/>
  <c r="F60" i="8"/>
  <c r="F60" i="9"/>
  <c r="F219" i="7"/>
  <c r="F219" i="11" s="1"/>
  <c r="F219" i="8"/>
  <c r="F219" i="9"/>
  <c r="F175" i="7"/>
  <c r="F175" i="11" s="1"/>
  <c r="F175" i="8"/>
  <c r="F175" i="9"/>
  <c r="F87" i="7"/>
  <c r="F87" i="11" s="1"/>
  <c r="F87" i="8"/>
  <c r="F87" i="9"/>
  <c r="F16" i="7"/>
  <c r="F16" i="11" s="1"/>
  <c r="F16" i="8"/>
  <c r="F16" i="9"/>
  <c r="F58" i="7"/>
  <c r="F58" i="11" s="1"/>
  <c r="F58" i="8"/>
  <c r="F58" i="9"/>
  <c r="F200" i="7"/>
  <c r="F200" i="11" s="1"/>
  <c r="F200" i="8"/>
  <c r="F200" i="9"/>
  <c r="F85" i="7"/>
  <c r="F85" i="11" s="1"/>
  <c r="F85" i="8"/>
  <c r="F85" i="9"/>
  <c r="F69" i="7"/>
  <c r="F69" i="11" s="1"/>
  <c r="F69" i="8"/>
  <c r="F69" i="9"/>
  <c r="F203" i="7"/>
  <c r="F203" i="11" s="1"/>
  <c r="F203" i="8"/>
  <c r="F203" i="9"/>
  <c r="F143" i="7"/>
  <c r="F143" i="11" s="1"/>
  <c r="F143" i="8"/>
  <c r="F143" i="9"/>
  <c r="F195" i="7"/>
  <c r="F195" i="11" s="1"/>
  <c r="F195" i="8"/>
  <c r="F195" i="9"/>
  <c r="G119" i="7"/>
  <c r="G119" i="11" s="1"/>
  <c r="G119" i="8"/>
  <c r="G119" i="9"/>
  <c r="F117" i="7"/>
  <c r="F117" i="11" s="1"/>
  <c r="F117" i="8"/>
  <c r="F117" i="9"/>
  <c r="F106" i="7"/>
  <c r="F106" i="11" s="1"/>
  <c r="F106" i="8"/>
  <c r="F106" i="9"/>
  <c r="F180" i="7"/>
  <c r="F180" i="11" s="1"/>
  <c r="F180" i="8"/>
  <c r="F180" i="9"/>
  <c r="F189" i="7"/>
  <c r="F189" i="11" s="1"/>
  <c r="F189" i="8"/>
  <c r="F189" i="9"/>
  <c r="F19" i="7"/>
  <c r="F19" i="11" s="1"/>
  <c r="F19" i="8"/>
  <c r="F19" i="9"/>
  <c r="F173" i="7"/>
  <c r="F173" i="11" s="1"/>
  <c r="F173" i="8"/>
  <c r="F173" i="9"/>
  <c r="F111" i="7"/>
  <c r="F111" i="11" s="1"/>
  <c r="F111" i="8"/>
  <c r="F111" i="9"/>
  <c r="F136" i="7"/>
  <c r="F136" i="11" s="1"/>
  <c r="F136" i="8"/>
  <c r="F136" i="9"/>
  <c r="F181" i="7"/>
  <c r="F181" i="11" s="1"/>
  <c r="F181" i="8"/>
  <c r="F181" i="9"/>
  <c r="I313" i="1"/>
  <c r="I348" i="1"/>
  <c r="G223" i="6"/>
  <c r="G223" i="10" s="1"/>
  <c r="G189" i="6"/>
  <c r="G189" i="10" s="1"/>
  <c r="G175" i="6"/>
  <c r="G175" i="10" s="1"/>
  <c r="G138" i="6"/>
  <c r="G138" i="10" s="1"/>
  <c r="G7" i="6"/>
  <c r="G7" i="10" s="1"/>
  <c r="E91" i="6"/>
  <c r="E91" i="10" s="1"/>
  <c r="G63" i="6"/>
  <c r="G63" i="10" s="1"/>
  <c r="G184" i="6"/>
  <c r="G184" i="10" s="1"/>
  <c r="G55" i="6"/>
  <c r="G55" i="10" s="1"/>
  <c r="G50" i="6"/>
  <c r="G50" i="10" s="1"/>
  <c r="G139" i="6"/>
  <c r="G139" i="10" s="1"/>
  <c r="G87" i="6"/>
  <c r="G87" i="10" s="1"/>
  <c r="G111" i="6"/>
  <c r="G111" i="10" s="1"/>
  <c r="E154" i="6"/>
  <c r="E154" i="10" s="1"/>
  <c r="G85" i="6"/>
  <c r="G85" i="10" s="1"/>
  <c r="G69" i="6"/>
  <c r="G69" i="10" s="1"/>
  <c r="G203" i="6"/>
  <c r="G203" i="10" s="1"/>
  <c r="G14" i="6"/>
  <c r="G14" i="10" s="1"/>
  <c r="G213" i="6"/>
  <c r="G213" i="10" s="1"/>
  <c r="E66" i="6"/>
  <c r="E66" i="10" s="1"/>
  <c r="H107" i="6"/>
  <c r="H107" i="10" s="1"/>
  <c r="G180" i="6"/>
  <c r="G180" i="10" s="1"/>
  <c r="G73" i="6"/>
  <c r="G73" i="10" s="1"/>
  <c r="F140" i="6"/>
  <c r="F140" i="10" s="1"/>
  <c r="AT185" i="6"/>
  <c r="AT185" i="10" s="1"/>
  <c r="F212" i="6"/>
  <c r="F212" i="10" s="1"/>
  <c r="D101" i="6"/>
  <c r="D101" i="10" s="1"/>
  <c r="G12" i="6"/>
  <c r="G12" i="10" s="1"/>
  <c r="G130" i="6"/>
  <c r="G130" i="10" s="1"/>
  <c r="G65" i="6"/>
  <c r="G65" i="10" s="1"/>
  <c r="G224" i="6"/>
  <c r="G224" i="10" s="1"/>
  <c r="G183" i="6"/>
  <c r="G183" i="10" s="1"/>
  <c r="G235" i="6"/>
  <c r="G235" i="10" s="1"/>
  <c r="G179" i="6"/>
  <c r="G179" i="10" s="1"/>
  <c r="G53" i="6"/>
  <c r="G53" i="10" s="1"/>
  <c r="H18" i="6"/>
  <c r="H18" i="10" s="1"/>
  <c r="G178" i="6"/>
  <c r="G178" i="10" s="1"/>
  <c r="G51" i="6"/>
  <c r="G51" i="10" s="1"/>
  <c r="G87" i="1"/>
  <c r="E85" i="3" s="1"/>
  <c r="H268" i="1"/>
  <c r="H307" i="1" s="1"/>
  <c r="H371" i="1" s="1"/>
  <c r="G71" i="1"/>
  <c r="E69" i="3" s="1"/>
  <c r="G205" i="1"/>
  <c r="E203" i="3" s="1"/>
  <c r="G16" i="1"/>
  <c r="E14" i="3" s="1"/>
  <c r="G215" i="1"/>
  <c r="E213" i="3" s="1"/>
  <c r="G173" i="6"/>
  <c r="G173" i="10" s="1"/>
  <c r="G61" i="6"/>
  <c r="G61" i="10" s="1"/>
  <c r="F207" i="6"/>
  <c r="F207" i="10" s="1"/>
  <c r="G82" i="6"/>
  <c r="G82" i="10" s="1"/>
  <c r="G136" i="6"/>
  <c r="G136" i="10" s="1"/>
  <c r="G75" i="6"/>
  <c r="G75" i="10" s="1"/>
  <c r="G143" i="6"/>
  <c r="G143" i="10" s="1"/>
  <c r="G118" i="6"/>
  <c r="G118" i="10" s="1"/>
  <c r="G148" i="6"/>
  <c r="G148" i="10" s="1"/>
  <c r="D102" i="6"/>
  <c r="D102" i="10" s="1"/>
  <c r="G182" i="6"/>
  <c r="G182" i="10" s="1"/>
  <c r="G58" i="6"/>
  <c r="G58" i="10" s="1"/>
  <c r="G230" i="6"/>
  <c r="G230" i="10" s="1"/>
  <c r="G21" i="6"/>
  <c r="G21" i="10" s="1"/>
  <c r="E197" i="6"/>
  <c r="E197" i="10" s="1"/>
  <c r="G6" i="6"/>
  <c r="G6" i="10" s="1"/>
  <c r="G22" i="6"/>
  <c r="G22" i="10" s="1"/>
  <c r="G122" i="6"/>
  <c r="G122" i="10" s="1"/>
  <c r="F137" i="6"/>
  <c r="F137" i="10" s="1"/>
  <c r="G84" i="1"/>
  <c r="E82" i="3" s="1"/>
  <c r="G138" i="1"/>
  <c r="E136" i="3" s="1"/>
  <c r="G77" i="1"/>
  <c r="E75" i="3" s="1"/>
  <c r="G145" i="1"/>
  <c r="E143" i="3" s="1"/>
  <c r="G120" i="1"/>
  <c r="E118" i="3" s="1"/>
  <c r="G150" i="1"/>
  <c r="E148" i="3" s="1"/>
  <c r="D206" i="6"/>
  <c r="D206" i="10" s="1"/>
  <c r="G147" i="6"/>
  <c r="G147" i="10" s="1"/>
  <c r="AT153" i="6"/>
  <c r="AT153" i="10" s="1"/>
  <c r="G229" i="6"/>
  <c r="G229" i="10" s="1"/>
  <c r="G119" i="6"/>
  <c r="G119" i="10" s="1"/>
  <c r="G120" i="6"/>
  <c r="G120" i="10" s="1"/>
  <c r="G152" i="6"/>
  <c r="G152" i="10" s="1"/>
  <c r="G106" i="6"/>
  <c r="G106" i="10" s="1"/>
  <c r="G17" i="6"/>
  <c r="G17" i="10" s="1"/>
  <c r="H123" i="6"/>
  <c r="H123" i="10" s="1"/>
  <c r="G64" i="6"/>
  <c r="G64" i="10" s="1"/>
  <c r="G60" i="6"/>
  <c r="G60" i="10" s="1"/>
  <c r="G188" i="6"/>
  <c r="G188" i="10" s="1"/>
  <c r="G219" i="6"/>
  <c r="G219" i="10" s="1"/>
  <c r="G78" i="6"/>
  <c r="G78" i="10" s="1"/>
  <c r="G226" i="6"/>
  <c r="G226" i="10" s="1"/>
  <c r="G68" i="6"/>
  <c r="G68" i="10" s="1"/>
  <c r="G141" i="6"/>
  <c r="G141" i="10" s="1"/>
  <c r="F89" i="6"/>
  <c r="F89" i="10" s="1"/>
  <c r="G92" i="6"/>
  <c r="G92" i="10" s="1"/>
  <c r="G168" i="6"/>
  <c r="G168" i="10" s="1"/>
  <c r="G181" i="6"/>
  <c r="G181" i="10" s="1"/>
  <c r="G23" i="6"/>
  <c r="G23" i="10" s="1"/>
  <c r="U13" i="6"/>
  <c r="U13" i="10" s="1"/>
  <c r="G117" i="6"/>
  <c r="G117" i="10" s="1"/>
  <c r="G132" i="6"/>
  <c r="G132" i="10" s="1"/>
  <c r="G90" i="6"/>
  <c r="G90" i="10" s="1"/>
  <c r="F197" i="6"/>
  <c r="F197" i="10" s="1"/>
  <c r="G217" i="6"/>
  <c r="G217" i="10" s="1"/>
  <c r="G200" i="6"/>
  <c r="G200" i="10" s="1"/>
  <c r="F170" i="6"/>
  <c r="F170" i="10" s="1"/>
  <c r="G86" i="6"/>
  <c r="G86" i="10" s="1"/>
  <c r="F66" i="6"/>
  <c r="F66" i="10" s="1"/>
  <c r="G62" i="6"/>
  <c r="G62" i="10" s="1"/>
  <c r="G123" i="6"/>
  <c r="G123" i="10" s="1"/>
  <c r="G216" i="6"/>
  <c r="G216" i="10" s="1"/>
  <c r="G19" i="6"/>
  <c r="G19" i="10" s="1"/>
  <c r="F56" i="6"/>
  <c r="F56" i="10" s="1"/>
  <c r="G171" i="6"/>
  <c r="G171" i="10" s="1"/>
  <c r="F201" i="6"/>
  <c r="F201" i="10" s="1"/>
  <c r="G170" i="1"/>
  <c r="E168" i="3" s="1"/>
  <c r="G183" i="1"/>
  <c r="E181" i="3" s="1"/>
  <c r="G25" i="1"/>
  <c r="E23" i="3" s="1"/>
  <c r="F91" i="6"/>
  <c r="F91" i="10" s="1"/>
  <c r="G186" i="6"/>
  <c r="G186" i="10" s="1"/>
  <c r="E56" i="6"/>
  <c r="E56" i="10" s="1"/>
  <c r="E201" i="6"/>
  <c r="E201" i="10" s="1"/>
  <c r="G233" i="6"/>
  <c r="G233" i="10" s="1"/>
  <c r="G174" i="6"/>
  <c r="G174" i="10" s="1"/>
  <c r="G187" i="6"/>
  <c r="G187" i="10" s="1"/>
  <c r="G142" i="6"/>
  <c r="G142" i="10" s="1"/>
  <c r="G199" i="6"/>
  <c r="G199" i="10" s="1"/>
  <c r="G195" i="6"/>
  <c r="G195" i="10" s="1"/>
  <c r="F76" i="6"/>
  <c r="F76" i="10" s="1"/>
  <c r="F227" i="6"/>
  <c r="F227" i="10" s="1"/>
  <c r="G133" i="6"/>
  <c r="G133" i="10" s="1"/>
  <c r="G16" i="6"/>
  <c r="G16" i="10" s="1"/>
  <c r="E76" i="6"/>
  <c r="E76" i="10" s="1"/>
  <c r="E227" i="6"/>
  <c r="E227" i="10" s="1"/>
  <c r="E140" i="6"/>
  <c r="E140" i="10" s="1"/>
  <c r="F25" i="6"/>
  <c r="F25" i="10" s="1"/>
  <c r="F154" i="6"/>
  <c r="F154" i="10" s="1"/>
  <c r="H67" i="6"/>
  <c r="H67" i="10" s="1"/>
  <c r="G235" i="1"/>
  <c r="E233" i="3" s="1"/>
  <c r="G176" i="1"/>
  <c r="E174" i="3" s="1"/>
  <c r="G189" i="1"/>
  <c r="E187" i="3" s="1"/>
  <c r="G144" i="1"/>
  <c r="E142" i="3" s="1"/>
  <c r="G201" i="1"/>
  <c r="E199" i="3" s="1"/>
  <c r="G197" i="1"/>
  <c r="E195" i="3" s="1"/>
  <c r="G108" i="1"/>
  <c r="E106" i="3" s="1"/>
  <c r="G226" i="1"/>
  <c r="E224" i="3" s="1"/>
  <c r="G8" i="1"/>
  <c r="E6" i="3" s="1"/>
  <c r="G177" i="1"/>
  <c r="E175" i="3" s="1"/>
  <c r="G219" i="1"/>
  <c r="E217" i="3" s="1"/>
  <c r="G113" i="1"/>
  <c r="E111" i="3" s="1"/>
  <c r="G60" i="1"/>
  <c r="E58" i="3" s="1"/>
  <c r="G186" i="1"/>
  <c r="E184" i="3" s="1"/>
  <c r="G122" i="1"/>
  <c r="E120" i="3" s="1"/>
  <c r="G119" i="1"/>
  <c r="E117" i="3" s="1"/>
  <c r="G9" i="1"/>
  <c r="E7" i="3" s="1"/>
  <c r="G19" i="1"/>
  <c r="E17" i="3" s="1"/>
  <c r="G66" i="1"/>
  <c r="E64" i="3" s="1"/>
  <c r="G52" i="1"/>
  <c r="E50" i="3" s="1"/>
  <c r="G62" i="1"/>
  <c r="E60" i="3" s="1"/>
  <c r="G190" i="1"/>
  <c r="E188" i="3" s="1"/>
  <c r="G80" i="1"/>
  <c r="E78" i="3" s="1"/>
  <c r="H69" i="1"/>
  <c r="F67" i="3" s="1"/>
  <c r="G88" i="1"/>
  <c r="E86" i="3" s="1"/>
  <c r="G185" i="1"/>
  <c r="E183" i="3" s="1"/>
  <c r="H245" i="1"/>
  <c r="H284" i="1" s="1"/>
  <c r="H416" i="1" s="1"/>
  <c r="G21" i="1"/>
  <c r="E19" i="3" s="1"/>
  <c r="I362" i="1"/>
  <c r="G228" i="1"/>
  <c r="E226" i="3" s="1"/>
  <c r="G143" i="1"/>
  <c r="E141" i="3" s="1"/>
  <c r="G140" i="1"/>
  <c r="E138" i="3" s="1"/>
  <c r="H257" i="1"/>
  <c r="H296" i="1" s="1"/>
  <c r="G202" i="1"/>
  <c r="E200" i="3" s="1"/>
  <c r="G14" i="1"/>
  <c r="E12" i="3" s="1"/>
  <c r="G92" i="1"/>
  <c r="E90" i="3" s="1"/>
  <c r="G191" i="1"/>
  <c r="E189" i="3" s="1"/>
  <c r="G184" i="1"/>
  <c r="E182" i="3" s="1"/>
  <c r="G75" i="1"/>
  <c r="E73" i="3" s="1"/>
  <c r="G221" i="1"/>
  <c r="E219" i="3" s="1"/>
  <c r="G135" i="1"/>
  <c r="E133" i="3" s="1"/>
  <c r="G180" i="1"/>
  <c r="E178" i="3" s="1"/>
  <c r="G53" i="1"/>
  <c r="E51" i="3" s="1"/>
  <c r="G173" i="1"/>
  <c r="E171" i="3" s="1"/>
  <c r="G149" i="1"/>
  <c r="E147" i="3" s="1"/>
  <c r="G67" i="1"/>
  <c r="E65" i="3" s="1"/>
  <c r="G218" i="1"/>
  <c r="E216" i="3" s="1"/>
  <c r="G175" i="1"/>
  <c r="E173" i="3" s="1"/>
  <c r="G188" i="1"/>
  <c r="E186" i="3" s="1"/>
  <c r="G132" i="1"/>
  <c r="E130" i="3" s="1"/>
  <c r="G57" i="1"/>
  <c r="E55" i="3" s="1"/>
  <c r="G141" i="1"/>
  <c r="E139" i="3" s="1"/>
  <c r="H20" i="1"/>
  <c r="F18" i="3" s="1"/>
  <c r="G124" i="1"/>
  <c r="E122" i="3" s="1"/>
  <c r="G237" i="1"/>
  <c r="E235" i="3" s="1"/>
  <c r="G181" i="1"/>
  <c r="E179" i="3" s="1"/>
  <c r="G70" i="1"/>
  <c r="E68" i="3" s="1"/>
  <c r="G89" i="1"/>
  <c r="E87" i="3" s="1"/>
  <c r="G18" i="1"/>
  <c r="E16" i="3" s="1"/>
  <c r="H259" i="1"/>
  <c r="H298" i="1" s="1"/>
  <c r="G63" i="1"/>
  <c r="E61" i="3" s="1"/>
  <c r="H109" i="1"/>
  <c r="F107" i="3" s="1"/>
  <c r="G134" i="1"/>
  <c r="E132" i="3" s="1"/>
  <c r="G182" i="1"/>
  <c r="E180" i="3" s="1"/>
  <c r="I454" i="1"/>
  <c r="H231" i="1"/>
  <c r="F229" i="3" s="1"/>
  <c r="G214" i="1"/>
  <c r="E212" i="3" s="1"/>
  <c r="K351" i="1"/>
  <c r="J248" i="1"/>
  <c r="J287" i="1" s="1"/>
  <c r="D257" i="1"/>
  <c r="D296" i="1" s="1"/>
  <c r="D428" i="1" s="1"/>
  <c r="F257" i="1"/>
  <c r="F296" i="1" s="1"/>
  <c r="F428" i="1" s="1"/>
  <c r="CY15" i="1"/>
  <c r="V15" i="1" s="1"/>
  <c r="T13" i="3" s="1"/>
  <c r="E260" i="1"/>
  <c r="E299" i="1" s="1"/>
  <c r="E431" i="1" s="1"/>
  <c r="E452" i="1"/>
  <c r="E265" i="1"/>
  <c r="E304" i="1" s="1"/>
  <c r="CG452" i="1"/>
  <c r="F454" i="1"/>
  <c r="F362" i="1"/>
  <c r="F365" i="1"/>
  <c r="E261" i="1"/>
  <c r="E300" i="1" s="1"/>
  <c r="CH453" i="1"/>
  <c r="DX187" i="1"/>
  <c r="AU187" i="1" s="1"/>
  <c r="AS185" i="3" s="1"/>
  <c r="CH455" i="1"/>
  <c r="DX155" i="1"/>
  <c r="AU155" i="1" s="1"/>
  <c r="AS153" i="3" s="1"/>
  <c r="E262" i="1"/>
  <c r="E301" i="1" s="1"/>
  <c r="E449" i="1"/>
  <c r="E263" i="1"/>
  <c r="E302" i="1" s="1"/>
  <c r="I377" i="1"/>
  <c r="E259" i="1"/>
  <c r="E298" i="1" s="1"/>
  <c r="E267" i="1"/>
  <c r="E306" i="1" s="1"/>
  <c r="CH454" i="1"/>
  <c r="D349" i="1"/>
  <c r="E361" i="1"/>
  <c r="E249" i="1"/>
  <c r="E288" i="1" s="1"/>
  <c r="E420" i="1" s="1"/>
  <c r="F266" i="1"/>
  <c r="F305" i="1" s="1"/>
  <c r="F453" i="1"/>
  <c r="E349" i="1"/>
  <c r="F455" i="1"/>
  <c r="F245" i="1"/>
  <c r="CG449" i="1"/>
  <c r="E235" i="7" l="1"/>
  <c r="E235" i="11" s="1"/>
  <c r="E235" i="8"/>
  <c r="E235" i="9"/>
  <c r="AS153" i="7"/>
  <c r="AS153" i="11" s="1"/>
  <c r="AS153" i="8"/>
  <c r="AS153" i="9"/>
  <c r="E139" i="7"/>
  <c r="E139" i="11" s="1"/>
  <c r="E139" i="8"/>
  <c r="E139" i="9"/>
  <c r="E219" i="7"/>
  <c r="E219" i="11" s="1"/>
  <c r="E219" i="8"/>
  <c r="E219" i="9"/>
  <c r="E12" i="7"/>
  <c r="E12" i="11" s="1"/>
  <c r="E12" i="8"/>
  <c r="E12" i="9"/>
  <c r="E64" i="7"/>
  <c r="E64" i="11" s="1"/>
  <c r="E64" i="8"/>
  <c r="E64" i="9"/>
  <c r="E212" i="7"/>
  <c r="E212" i="11" s="1"/>
  <c r="E212" i="8"/>
  <c r="E212" i="9"/>
  <c r="E61" i="7"/>
  <c r="E61" i="11" s="1"/>
  <c r="E61" i="8"/>
  <c r="E61" i="9"/>
  <c r="E186" i="7"/>
  <c r="E186" i="11" s="1"/>
  <c r="E186" i="8"/>
  <c r="E186" i="9"/>
  <c r="E171" i="7"/>
  <c r="E171" i="11" s="1"/>
  <c r="E171" i="8"/>
  <c r="E171" i="9"/>
  <c r="E73" i="7"/>
  <c r="E73" i="11" s="1"/>
  <c r="E73" i="8"/>
  <c r="E73" i="9"/>
  <c r="E200" i="7"/>
  <c r="E200" i="11" s="1"/>
  <c r="E200" i="8"/>
  <c r="E200" i="9"/>
  <c r="E19" i="7"/>
  <c r="E19" i="11" s="1"/>
  <c r="E19" i="8"/>
  <c r="E19" i="9"/>
  <c r="E17" i="7"/>
  <c r="E17" i="11" s="1"/>
  <c r="E17" i="8"/>
  <c r="E17" i="9"/>
  <c r="E111" i="7"/>
  <c r="E111" i="11" s="1"/>
  <c r="E111" i="8"/>
  <c r="E111" i="9"/>
  <c r="F229" i="7"/>
  <c r="F229" i="11" s="1"/>
  <c r="F229" i="8"/>
  <c r="F229" i="9"/>
  <c r="E55" i="7"/>
  <c r="E55" i="11" s="1"/>
  <c r="E55" i="8"/>
  <c r="E55" i="9"/>
  <c r="E173" i="7"/>
  <c r="E173" i="11" s="1"/>
  <c r="E173" i="8"/>
  <c r="E173" i="9"/>
  <c r="E182" i="7"/>
  <c r="E182" i="11" s="1"/>
  <c r="E182" i="8"/>
  <c r="E182" i="9"/>
  <c r="E217" i="7"/>
  <c r="E217" i="11" s="1"/>
  <c r="E217" i="8"/>
  <c r="E217" i="9"/>
  <c r="E195" i="7"/>
  <c r="E195" i="11" s="1"/>
  <c r="E195" i="8"/>
  <c r="E195" i="9"/>
  <c r="E148" i="7"/>
  <c r="E148" i="11" s="1"/>
  <c r="E148" i="8"/>
  <c r="E148" i="9"/>
  <c r="E69" i="7"/>
  <c r="E69" i="11" s="1"/>
  <c r="E69" i="8"/>
  <c r="E69" i="9"/>
  <c r="E51" i="7"/>
  <c r="E51" i="11" s="1"/>
  <c r="E51" i="8"/>
  <c r="E51" i="9"/>
  <c r="E189" i="7"/>
  <c r="E189" i="11" s="1"/>
  <c r="E189" i="8"/>
  <c r="E189" i="9"/>
  <c r="E183" i="7"/>
  <c r="E183" i="11" s="1"/>
  <c r="E183" i="8"/>
  <c r="E183" i="9"/>
  <c r="E7" i="7"/>
  <c r="E7" i="11" s="1"/>
  <c r="E7" i="8"/>
  <c r="E7" i="9"/>
  <c r="E175" i="7"/>
  <c r="E175" i="11" s="1"/>
  <c r="E175" i="8"/>
  <c r="E175" i="9"/>
  <c r="E199" i="7"/>
  <c r="E199" i="11" s="1"/>
  <c r="E199" i="8"/>
  <c r="E199" i="9"/>
  <c r="E118" i="7"/>
  <c r="E118" i="11" s="1"/>
  <c r="E118" i="8"/>
  <c r="E118" i="9"/>
  <c r="T13" i="7"/>
  <c r="T13" i="11" s="1"/>
  <c r="T13" i="8"/>
  <c r="T13" i="9"/>
  <c r="E180" i="7"/>
  <c r="E180" i="11" s="1"/>
  <c r="E180" i="8"/>
  <c r="E180" i="9"/>
  <c r="E130" i="7"/>
  <c r="E130" i="11" s="1"/>
  <c r="E130" i="8"/>
  <c r="E130" i="9"/>
  <c r="E86" i="7"/>
  <c r="E86" i="11" s="1"/>
  <c r="E86" i="8"/>
  <c r="E86" i="9"/>
  <c r="E78" i="7"/>
  <c r="E78" i="11" s="1"/>
  <c r="E78" i="8"/>
  <c r="E78" i="9"/>
  <c r="E6" i="7"/>
  <c r="E6" i="11" s="1"/>
  <c r="E6" i="8"/>
  <c r="E6" i="9"/>
  <c r="E142" i="7"/>
  <c r="E142" i="11" s="1"/>
  <c r="E142" i="8"/>
  <c r="E142" i="9"/>
  <c r="E143" i="7"/>
  <c r="E143" i="11" s="1"/>
  <c r="E143" i="8"/>
  <c r="E143" i="9"/>
  <c r="E85" i="7"/>
  <c r="E85" i="11" s="1"/>
  <c r="E85" i="8"/>
  <c r="E85" i="9"/>
  <c r="AS185" i="7"/>
  <c r="AS185" i="11" s="1"/>
  <c r="AS185" i="8"/>
  <c r="AS185" i="9"/>
  <c r="E16" i="7"/>
  <c r="E16" i="11" s="1"/>
  <c r="E16" i="8"/>
  <c r="E16" i="9"/>
  <c r="E87" i="7"/>
  <c r="E87" i="11" s="1"/>
  <c r="E87" i="8"/>
  <c r="E87" i="9"/>
  <c r="E178" i="7"/>
  <c r="E178" i="11" s="1"/>
  <c r="E178" i="8"/>
  <c r="E178" i="9"/>
  <c r="E138" i="7"/>
  <c r="E138" i="11" s="1"/>
  <c r="E138" i="8"/>
  <c r="E138" i="9"/>
  <c r="E68" i="7"/>
  <c r="E68" i="11" s="1"/>
  <c r="E68" i="8"/>
  <c r="E68" i="9"/>
  <c r="E122" i="7"/>
  <c r="E122" i="11" s="1"/>
  <c r="E122" i="8"/>
  <c r="E122" i="9"/>
  <c r="E216" i="7"/>
  <c r="E216" i="11" s="1"/>
  <c r="E216" i="8"/>
  <c r="E216" i="9"/>
  <c r="E133" i="7"/>
  <c r="E133" i="11" s="1"/>
  <c r="E133" i="8"/>
  <c r="E133" i="9"/>
  <c r="E90" i="7"/>
  <c r="E90" i="11" s="1"/>
  <c r="E90" i="8"/>
  <c r="E90" i="9"/>
  <c r="E141" i="7"/>
  <c r="E141" i="11" s="1"/>
  <c r="E141" i="8"/>
  <c r="E141" i="9"/>
  <c r="E188" i="7"/>
  <c r="E188" i="11" s="1"/>
  <c r="E188" i="8"/>
  <c r="E188" i="9"/>
  <c r="E117" i="7"/>
  <c r="E117" i="11" s="1"/>
  <c r="E117" i="8"/>
  <c r="E117" i="9"/>
  <c r="E224" i="7"/>
  <c r="E224" i="11" s="1"/>
  <c r="E224" i="8"/>
  <c r="E224" i="9"/>
  <c r="E187" i="7"/>
  <c r="E187" i="11" s="1"/>
  <c r="E187" i="8"/>
  <c r="E187" i="9"/>
  <c r="E23" i="7"/>
  <c r="E23" i="11" s="1"/>
  <c r="E23" i="8"/>
  <c r="E23" i="9"/>
  <c r="E132" i="7"/>
  <c r="E132" i="11" s="1"/>
  <c r="E132" i="8"/>
  <c r="E132" i="9"/>
  <c r="E179" i="7"/>
  <c r="E179" i="11" s="1"/>
  <c r="E179" i="8"/>
  <c r="E179" i="9"/>
  <c r="F18" i="7"/>
  <c r="F18" i="11" s="1"/>
  <c r="F18" i="8"/>
  <c r="F18" i="9"/>
  <c r="E226" i="7"/>
  <c r="E226" i="11" s="1"/>
  <c r="E226" i="8"/>
  <c r="E226" i="9"/>
  <c r="F67" i="7"/>
  <c r="F67" i="11" s="1"/>
  <c r="F67" i="8"/>
  <c r="F67" i="9"/>
  <c r="E60" i="7"/>
  <c r="E60" i="11" s="1"/>
  <c r="E60" i="8"/>
  <c r="E60" i="9"/>
  <c r="E120" i="7"/>
  <c r="E120" i="11" s="1"/>
  <c r="E120" i="8"/>
  <c r="E120" i="9"/>
  <c r="E174" i="7"/>
  <c r="E174" i="11" s="1"/>
  <c r="E174" i="8"/>
  <c r="E174" i="9"/>
  <c r="E181" i="7"/>
  <c r="E181" i="11" s="1"/>
  <c r="E181" i="8"/>
  <c r="E181" i="9"/>
  <c r="E75" i="7"/>
  <c r="E75" i="11" s="1"/>
  <c r="E75" i="8"/>
  <c r="E75" i="9"/>
  <c r="E213" i="7"/>
  <c r="E213" i="11" s="1"/>
  <c r="E213" i="8"/>
  <c r="E213" i="9"/>
  <c r="F107" i="7"/>
  <c r="F107" i="11" s="1"/>
  <c r="F107" i="8"/>
  <c r="F107" i="9"/>
  <c r="E65" i="7"/>
  <c r="E65" i="11" s="1"/>
  <c r="E65" i="8"/>
  <c r="E65" i="9"/>
  <c r="E50" i="7"/>
  <c r="E50" i="11" s="1"/>
  <c r="E50" i="8"/>
  <c r="E50" i="9"/>
  <c r="E184" i="7"/>
  <c r="E184" i="11" s="1"/>
  <c r="E184" i="8"/>
  <c r="E184" i="9"/>
  <c r="E106" i="7"/>
  <c r="E106" i="11" s="1"/>
  <c r="E106" i="8"/>
  <c r="E106" i="9"/>
  <c r="E233" i="7"/>
  <c r="E233" i="11" s="1"/>
  <c r="E233" i="8"/>
  <c r="E233" i="9"/>
  <c r="E168" i="7"/>
  <c r="E168" i="11" s="1"/>
  <c r="E168" i="8"/>
  <c r="E168" i="9"/>
  <c r="E136" i="7"/>
  <c r="E136" i="11" s="1"/>
  <c r="E136" i="8"/>
  <c r="E136" i="9"/>
  <c r="E14" i="7"/>
  <c r="E14" i="11" s="1"/>
  <c r="E14" i="8"/>
  <c r="E14" i="9"/>
  <c r="E147" i="7"/>
  <c r="E147" i="11" s="1"/>
  <c r="E147" i="8"/>
  <c r="E147" i="9"/>
  <c r="E58" i="7"/>
  <c r="E58" i="11" s="1"/>
  <c r="E58" i="8"/>
  <c r="E58" i="9"/>
  <c r="E82" i="7"/>
  <c r="E82" i="11" s="1"/>
  <c r="E82" i="8"/>
  <c r="E82" i="9"/>
  <c r="E203" i="7"/>
  <c r="E203" i="11" s="1"/>
  <c r="E203" i="8"/>
  <c r="E203" i="9"/>
  <c r="E132" i="6"/>
  <c r="E132" i="10" s="1"/>
  <c r="E179" i="6"/>
  <c r="E179" i="10" s="1"/>
  <c r="F122" i="6"/>
  <c r="F122" i="10" s="1"/>
  <c r="E65" i="6"/>
  <c r="E65" i="10" s="1"/>
  <c r="E189" i="6"/>
  <c r="E189" i="10" s="1"/>
  <c r="E92" i="6"/>
  <c r="E92" i="10" s="1"/>
  <c r="E141" i="6"/>
  <c r="E141" i="10" s="1"/>
  <c r="E19" i="6"/>
  <c r="E19" i="10" s="1"/>
  <c r="F60" i="6"/>
  <c r="F60" i="10" s="1"/>
  <c r="F117" i="6"/>
  <c r="F117" i="10" s="1"/>
  <c r="F111" i="6"/>
  <c r="F111" i="10" s="1"/>
  <c r="F224" i="6"/>
  <c r="F224" i="10" s="1"/>
  <c r="E187" i="6"/>
  <c r="E187" i="10" s="1"/>
  <c r="E23" i="6"/>
  <c r="E23" i="10" s="1"/>
  <c r="E148" i="6"/>
  <c r="E148" i="10" s="1"/>
  <c r="E75" i="6"/>
  <c r="E75" i="10" s="1"/>
  <c r="F12" i="6"/>
  <c r="F12" i="10" s="1"/>
  <c r="E60" i="6"/>
  <c r="E60" i="10" s="1"/>
  <c r="F120" i="6"/>
  <c r="F120" i="10" s="1"/>
  <c r="E111" i="6"/>
  <c r="E111" i="10" s="1"/>
  <c r="E224" i="6"/>
  <c r="E224" i="10" s="1"/>
  <c r="F195" i="6"/>
  <c r="F195" i="10" s="1"/>
  <c r="F174" i="6"/>
  <c r="F174" i="10" s="1"/>
  <c r="F181" i="6"/>
  <c r="F181" i="10" s="1"/>
  <c r="F118" i="6"/>
  <c r="F118" i="10" s="1"/>
  <c r="F136" i="6"/>
  <c r="F136" i="10" s="1"/>
  <c r="F213" i="6"/>
  <c r="F213" i="10" s="1"/>
  <c r="G107" i="6"/>
  <c r="G107" i="10" s="1"/>
  <c r="F152" i="6"/>
  <c r="F152" i="10" s="1"/>
  <c r="F219" i="6"/>
  <c r="F219" i="10" s="1"/>
  <c r="F226" i="6"/>
  <c r="F226" i="10" s="1"/>
  <c r="H313" i="1"/>
  <c r="E212" i="6"/>
  <c r="E212" i="10" s="1"/>
  <c r="E25" i="6"/>
  <c r="E25" i="10" s="1"/>
  <c r="F16" i="6"/>
  <c r="F16" i="10" s="1"/>
  <c r="E235" i="6"/>
  <c r="E235" i="10" s="1"/>
  <c r="G18" i="6"/>
  <c r="G18" i="10" s="1"/>
  <c r="F139" i="6"/>
  <c r="F139" i="10" s="1"/>
  <c r="F130" i="6"/>
  <c r="F130" i="10" s="1"/>
  <c r="E152" i="6"/>
  <c r="E152" i="10" s="1"/>
  <c r="E51" i="6"/>
  <c r="E51" i="10" s="1"/>
  <c r="E219" i="6"/>
  <c r="E219" i="10" s="1"/>
  <c r="E12" i="6"/>
  <c r="E12" i="10" s="1"/>
  <c r="E226" i="6"/>
  <c r="E226" i="10" s="1"/>
  <c r="F183" i="6"/>
  <c r="F183" i="10" s="1"/>
  <c r="G67" i="6"/>
  <c r="G67" i="10" s="1"/>
  <c r="F50" i="6"/>
  <c r="F50" i="10" s="1"/>
  <c r="E62" i="6"/>
  <c r="E62" i="10" s="1"/>
  <c r="E120" i="6"/>
  <c r="E120" i="10" s="1"/>
  <c r="F217" i="6"/>
  <c r="F217" i="10" s="1"/>
  <c r="E195" i="6"/>
  <c r="E195" i="10" s="1"/>
  <c r="E174" i="6"/>
  <c r="E174" i="10" s="1"/>
  <c r="E181" i="6"/>
  <c r="E181" i="10" s="1"/>
  <c r="E118" i="6"/>
  <c r="E118" i="10" s="1"/>
  <c r="E136" i="6"/>
  <c r="E136" i="10" s="1"/>
  <c r="E213" i="6"/>
  <c r="E213" i="10" s="1"/>
  <c r="AS153" i="6"/>
  <c r="AS153" i="10" s="1"/>
  <c r="F235" i="6"/>
  <c r="F235" i="10" s="1"/>
  <c r="E122" i="6"/>
  <c r="E122" i="10" s="1"/>
  <c r="H348" i="1"/>
  <c r="H377" i="1" s="1"/>
  <c r="F229" i="6"/>
  <c r="F229" i="10" s="1"/>
  <c r="F180" i="6"/>
  <c r="F180" i="10" s="1"/>
  <c r="F87" i="6"/>
  <c r="F87" i="10" s="1"/>
  <c r="F230" i="6"/>
  <c r="F230" i="10" s="1"/>
  <c r="E139" i="6"/>
  <c r="E139" i="10" s="1"/>
  <c r="E130" i="6"/>
  <c r="E130" i="10" s="1"/>
  <c r="F186" i="6"/>
  <c r="F186" i="10" s="1"/>
  <c r="E216" i="6"/>
  <c r="E216" i="10" s="1"/>
  <c r="F147" i="6"/>
  <c r="F147" i="10" s="1"/>
  <c r="F178" i="6"/>
  <c r="F178" i="10" s="1"/>
  <c r="F73" i="6"/>
  <c r="F73" i="10" s="1"/>
  <c r="F90" i="6"/>
  <c r="F90" i="10" s="1"/>
  <c r="F200" i="6"/>
  <c r="F200" i="10" s="1"/>
  <c r="E50" i="6"/>
  <c r="E50" i="10" s="1"/>
  <c r="F62" i="6"/>
  <c r="F62" i="10" s="1"/>
  <c r="F184" i="6"/>
  <c r="F184" i="10" s="1"/>
  <c r="E217" i="6"/>
  <c r="E217" i="10" s="1"/>
  <c r="F199" i="6"/>
  <c r="F199" i="10" s="1"/>
  <c r="F233" i="6"/>
  <c r="F233" i="10" s="1"/>
  <c r="F168" i="6"/>
  <c r="F168" i="10" s="1"/>
  <c r="F143" i="6"/>
  <c r="F143" i="10" s="1"/>
  <c r="F82" i="6"/>
  <c r="F82" i="10" s="1"/>
  <c r="F14" i="6"/>
  <c r="F14" i="10" s="1"/>
  <c r="F69" i="6"/>
  <c r="F69" i="10" s="1"/>
  <c r="F51" i="6"/>
  <c r="F51" i="10" s="1"/>
  <c r="T13" i="6"/>
  <c r="T13" i="10" s="1"/>
  <c r="AS185" i="6"/>
  <c r="AS185" i="10" s="1"/>
  <c r="F63" i="6"/>
  <c r="F63" i="10" s="1"/>
  <c r="E180" i="6"/>
  <c r="E180" i="10" s="1"/>
  <c r="E87" i="6"/>
  <c r="E87" i="10" s="1"/>
  <c r="F53" i="6"/>
  <c r="F53" i="10" s="1"/>
  <c r="E186" i="6"/>
  <c r="E186" i="10" s="1"/>
  <c r="F216" i="6"/>
  <c r="F216" i="10" s="1"/>
  <c r="E147" i="6"/>
  <c r="E147" i="10" s="1"/>
  <c r="E178" i="6"/>
  <c r="E178" i="10" s="1"/>
  <c r="E73" i="6"/>
  <c r="E73" i="10" s="1"/>
  <c r="E90" i="6"/>
  <c r="E90" i="10" s="1"/>
  <c r="E200" i="6"/>
  <c r="E200" i="10" s="1"/>
  <c r="E21" i="6"/>
  <c r="E21" i="10" s="1"/>
  <c r="F78" i="6"/>
  <c r="F78" i="10" s="1"/>
  <c r="F64" i="6"/>
  <c r="F64" i="10" s="1"/>
  <c r="F7" i="6"/>
  <c r="F7" i="10" s="1"/>
  <c r="E184" i="6"/>
  <c r="E184" i="10" s="1"/>
  <c r="F175" i="6"/>
  <c r="F175" i="10" s="1"/>
  <c r="E199" i="6"/>
  <c r="E199" i="10" s="1"/>
  <c r="E233" i="6"/>
  <c r="E233" i="10" s="1"/>
  <c r="E168" i="6"/>
  <c r="E168" i="10" s="1"/>
  <c r="E143" i="6"/>
  <c r="E143" i="10" s="1"/>
  <c r="E82" i="6"/>
  <c r="E82" i="10" s="1"/>
  <c r="E14" i="6"/>
  <c r="E14" i="10" s="1"/>
  <c r="E69" i="6"/>
  <c r="E69" i="10" s="1"/>
  <c r="E53" i="6"/>
  <c r="E53" i="10" s="1"/>
  <c r="F173" i="6"/>
  <c r="F173" i="10" s="1"/>
  <c r="F171" i="6"/>
  <c r="F171" i="10" s="1"/>
  <c r="F182" i="6"/>
  <c r="F182" i="10" s="1"/>
  <c r="E95" i="6"/>
  <c r="E95" i="10" s="1"/>
  <c r="F21" i="6"/>
  <c r="F21" i="10" s="1"/>
  <c r="E137" i="6"/>
  <c r="E137" i="10" s="1"/>
  <c r="E78" i="6"/>
  <c r="E78" i="10" s="1"/>
  <c r="E64" i="6"/>
  <c r="E64" i="10" s="1"/>
  <c r="E7" i="6"/>
  <c r="E7" i="10" s="1"/>
  <c r="F58" i="6"/>
  <c r="F58" i="10" s="1"/>
  <c r="E175" i="6"/>
  <c r="E175" i="10" s="1"/>
  <c r="F106" i="6"/>
  <c r="F106" i="10" s="1"/>
  <c r="F142" i="6"/>
  <c r="F142" i="10" s="1"/>
  <c r="F203" i="6"/>
  <c r="F203" i="10" s="1"/>
  <c r="E207" i="6"/>
  <c r="E207" i="10" s="1"/>
  <c r="F68" i="6"/>
  <c r="F68" i="10" s="1"/>
  <c r="F133" i="6"/>
  <c r="F133" i="10" s="1"/>
  <c r="E68" i="6"/>
  <c r="E68" i="10" s="1"/>
  <c r="F163" i="6"/>
  <c r="F163" i="10" s="1"/>
  <c r="F55" i="6"/>
  <c r="F55" i="10" s="1"/>
  <c r="E173" i="6"/>
  <c r="E173" i="10" s="1"/>
  <c r="E171" i="6"/>
  <c r="E171" i="10" s="1"/>
  <c r="E133" i="6"/>
  <c r="E133" i="10" s="1"/>
  <c r="E182" i="6"/>
  <c r="E182" i="10" s="1"/>
  <c r="F138" i="6"/>
  <c r="F138" i="10" s="1"/>
  <c r="F95" i="6"/>
  <c r="F95" i="10" s="1"/>
  <c r="F86" i="6"/>
  <c r="F86" i="10" s="1"/>
  <c r="F188" i="6"/>
  <c r="F188" i="10" s="1"/>
  <c r="F17" i="6"/>
  <c r="F17" i="10" s="1"/>
  <c r="E58" i="6"/>
  <c r="E58" i="10" s="1"/>
  <c r="F6" i="6"/>
  <c r="F6" i="10" s="1"/>
  <c r="E106" i="6"/>
  <c r="E106" i="10" s="1"/>
  <c r="E142" i="6"/>
  <c r="E142" i="10" s="1"/>
  <c r="E203" i="6"/>
  <c r="E203" i="10" s="1"/>
  <c r="F85" i="6"/>
  <c r="F85" i="10" s="1"/>
  <c r="F132" i="6"/>
  <c r="F132" i="10" s="1"/>
  <c r="F61" i="6"/>
  <c r="F61" i="10" s="1"/>
  <c r="F179" i="6"/>
  <c r="F179" i="10" s="1"/>
  <c r="E163" i="6"/>
  <c r="E163" i="10" s="1"/>
  <c r="E55" i="6"/>
  <c r="E55" i="10" s="1"/>
  <c r="F65" i="6"/>
  <c r="F65" i="10" s="1"/>
  <c r="F189" i="6"/>
  <c r="F189" i="10" s="1"/>
  <c r="F92" i="6"/>
  <c r="F92" i="10" s="1"/>
  <c r="F141" i="6"/>
  <c r="F141" i="10" s="1"/>
  <c r="F19" i="6"/>
  <c r="F19" i="10" s="1"/>
  <c r="E86" i="6"/>
  <c r="E86" i="10" s="1"/>
  <c r="E188" i="6"/>
  <c r="E188" i="10" s="1"/>
  <c r="E17" i="6"/>
  <c r="E17" i="10" s="1"/>
  <c r="E89" i="6"/>
  <c r="E89" i="10" s="1"/>
  <c r="E6" i="6"/>
  <c r="E6" i="10" s="1"/>
  <c r="F187" i="6"/>
  <c r="F187" i="10" s="1"/>
  <c r="F23" i="6"/>
  <c r="F23" i="10" s="1"/>
  <c r="F148" i="6"/>
  <c r="F148" i="10" s="1"/>
  <c r="F75" i="6"/>
  <c r="F75" i="10" s="1"/>
  <c r="G268" i="1"/>
  <c r="G307" i="1" s="1"/>
  <c r="G371" i="1" s="1"/>
  <c r="H362" i="1"/>
  <c r="G259" i="1"/>
  <c r="G298" i="1" s="1"/>
  <c r="G69" i="1"/>
  <c r="E67" i="3" s="1"/>
  <c r="G245" i="1"/>
  <c r="G284" i="1" s="1"/>
  <c r="G416" i="1" s="1"/>
  <c r="G20" i="1"/>
  <c r="E18" i="3" s="1"/>
  <c r="H428" i="1"/>
  <c r="H360" i="1"/>
  <c r="G257" i="1"/>
  <c r="G296" i="1" s="1"/>
  <c r="G109" i="1"/>
  <c r="E107" i="3" s="1"/>
  <c r="G231" i="1"/>
  <c r="E229" i="3" s="1"/>
  <c r="D360" i="1"/>
  <c r="D258" i="1"/>
  <c r="D297" i="1" s="1"/>
  <c r="D259" i="1"/>
  <c r="D298" i="1" s="1"/>
  <c r="J351" i="1"/>
  <c r="I248" i="1"/>
  <c r="I287" i="1" s="1"/>
  <c r="D262" i="1"/>
  <c r="D301" i="1" s="1"/>
  <c r="F360" i="1"/>
  <c r="E257" i="1"/>
  <c r="E296" i="1" s="1"/>
  <c r="E428" i="1" s="1"/>
  <c r="D267" i="1"/>
  <c r="D306" i="1" s="1"/>
  <c r="EI456" i="1"/>
  <c r="EI449" i="1"/>
  <c r="EI452" i="1"/>
  <c r="EI453" i="1"/>
  <c r="D260" i="1"/>
  <c r="D299" i="1" s="1"/>
  <c r="D431" i="1" s="1"/>
  <c r="CX15" i="1"/>
  <c r="U15" i="1" s="1"/>
  <c r="S13" i="3" s="1"/>
  <c r="EI455" i="1"/>
  <c r="EI448" i="1"/>
  <c r="EI454" i="1"/>
  <c r="D249" i="1"/>
  <c r="D288" i="1" s="1"/>
  <c r="D420" i="1" s="1"/>
  <c r="D449" i="1"/>
  <c r="D263" i="1"/>
  <c r="D302" i="1" s="1"/>
  <c r="F284" i="1"/>
  <c r="F416" i="1" s="1"/>
  <c r="F369" i="1"/>
  <c r="CG454" i="1"/>
  <c r="E454" i="1"/>
  <c r="E370" i="1"/>
  <c r="E366" i="1"/>
  <c r="E365" i="1"/>
  <c r="E317" i="1"/>
  <c r="CG455" i="1"/>
  <c r="CG453" i="1"/>
  <c r="E453" i="1"/>
  <c r="E266" i="1"/>
  <c r="E305" i="1" s="1"/>
  <c r="D261" i="1"/>
  <c r="D300" i="1" s="1"/>
  <c r="B2" i="3"/>
  <c r="E364" i="1"/>
  <c r="E385" i="1" s="1"/>
  <c r="E321" i="1"/>
  <c r="E368" i="1"/>
  <c r="E363" i="1"/>
  <c r="E352" i="1"/>
  <c r="E264" i="1"/>
  <c r="E303" i="1" s="1"/>
  <c r="E362" i="1"/>
  <c r="DW155" i="1"/>
  <c r="AT155" i="1" s="1"/>
  <c r="AR153" i="3" s="1"/>
  <c r="E455" i="1"/>
  <c r="E245" i="1"/>
  <c r="DW187" i="1"/>
  <c r="AT187" i="1" s="1"/>
  <c r="AR185" i="3" s="1"/>
  <c r="D452" i="1"/>
  <c r="D265" i="1"/>
  <c r="D304" i="1" s="1"/>
  <c r="E229" i="7" l="1"/>
  <c r="E229" i="11" s="1"/>
  <c r="E229" i="8"/>
  <c r="E229" i="9"/>
  <c r="AR153" i="7"/>
  <c r="AR153" i="11" s="1"/>
  <c r="AR153" i="8"/>
  <c r="AR153" i="9"/>
  <c r="E107" i="7"/>
  <c r="E107" i="11" s="1"/>
  <c r="E107" i="8"/>
  <c r="E107" i="9"/>
  <c r="S13" i="7"/>
  <c r="S13" i="11" s="1"/>
  <c r="S13" i="8"/>
  <c r="S13" i="9"/>
  <c r="E67" i="7"/>
  <c r="E67" i="11" s="1"/>
  <c r="E67" i="8"/>
  <c r="E67" i="9"/>
  <c r="AR185" i="7"/>
  <c r="AR185" i="11" s="1"/>
  <c r="AR185" i="8"/>
  <c r="AR185" i="9"/>
  <c r="E18" i="7"/>
  <c r="E18" i="11" s="1"/>
  <c r="E18" i="8"/>
  <c r="E18" i="9"/>
  <c r="E63" i="6"/>
  <c r="E63" i="10" s="1"/>
  <c r="F107" i="6"/>
  <c r="F107" i="10" s="1"/>
  <c r="AR185" i="6"/>
  <c r="AR185" i="10" s="1"/>
  <c r="S13" i="6"/>
  <c r="S13" i="10" s="1"/>
  <c r="E107" i="6"/>
  <c r="E107" i="10" s="1"/>
  <c r="F18" i="6"/>
  <c r="F18" i="10" s="1"/>
  <c r="E16" i="6"/>
  <c r="E16" i="10" s="1"/>
  <c r="E85" i="6"/>
  <c r="E85" i="10" s="1"/>
  <c r="E18" i="6"/>
  <c r="E18" i="10" s="1"/>
  <c r="AR153" i="6"/>
  <c r="AR153" i="10" s="1"/>
  <c r="E117" i="6"/>
  <c r="E117" i="10" s="1"/>
  <c r="F67" i="6"/>
  <c r="F67" i="10" s="1"/>
  <c r="E229" i="6"/>
  <c r="E229" i="10" s="1"/>
  <c r="E138" i="6"/>
  <c r="E138" i="10" s="1"/>
  <c r="E67" i="6"/>
  <c r="E67" i="10" s="1"/>
  <c r="E183" i="6"/>
  <c r="E183" i="10" s="1"/>
  <c r="E61" i="6"/>
  <c r="E61" i="10" s="1"/>
  <c r="E230" i="6"/>
  <c r="E230" i="10" s="1"/>
  <c r="G313" i="1"/>
  <c r="G428" i="1"/>
  <c r="G360" i="1"/>
  <c r="G348" i="1"/>
  <c r="G377" i="1" s="1"/>
  <c r="G362" i="1"/>
  <c r="D365" i="1"/>
  <c r="D361" i="1"/>
  <c r="D363" i="1"/>
  <c r="D315" i="1"/>
  <c r="E381" i="1"/>
  <c r="D317" i="1"/>
  <c r="D370" i="1"/>
  <c r="D362" i="1"/>
  <c r="H248" i="1"/>
  <c r="H287" i="1" s="1"/>
  <c r="I351" i="1"/>
  <c r="D264" i="1"/>
  <c r="D303" i="1" s="1"/>
  <c r="E315" i="1"/>
  <c r="E360" i="1"/>
  <c r="E379" i="1" s="1"/>
  <c r="B2" i="8"/>
  <c r="B2" i="7"/>
  <c r="B2" i="9"/>
  <c r="CW15" i="1"/>
  <c r="T15" i="1" s="1"/>
  <c r="R13" i="3" s="1"/>
  <c r="D352" i="1"/>
  <c r="D368" i="1"/>
  <c r="E284" i="1"/>
  <c r="E416" i="1" s="1"/>
  <c r="B2" i="6"/>
  <c r="E369" i="1"/>
  <c r="E380" i="1" s="1"/>
  <c r="E316" i="1"/>
  <c r="D453" i="1"/>
  <c r="D266" i="1"/>
  <c r="D305" i="1" s="1"/>
  <c r="D455" i="1"/>
  <c r="D245" i="1"/>
  <c r="E404" i="1"/>
  <c r="DV187" i="1"/>
  <c r="AS187" i="1" s="1"/>
  <c r="AQ185" i="3" s="1"/>
  <c r="DV155" i="1"/>
  <c r="AS155" i="1" s="1"/>
  <c r="AQ153" i="3" s="1"/>
  <c r="E367" i="1"/>
  <c r="E386" i="1" s="1"/>
  <c r="E322" i="1"/>
  <c r="D364" i="1"/>
  <c r="D385" i="1" s="1"/>
  <c r="D321" i="1"/>
  <c r="D454" i="1"/>
  <c r="F348" i="1"/>
  <c r="F313" i="1"/>
  <c r="D366" i="1"/>
  <c r="D381" i="1" s="1"/>
  <c r="AQ185" i="7" l="1"/>
  <c r="AQ185" i="11" s="1"/>
  <c r="AQ185" i="8"/>
  <c r="AQ185" i="9"/>
  <c r="AQ153" i="7"/>
  <c r="AQ153" i="11" s="1"/>
  <c r="AQ153" i="8"/>
  <c r="AQ153" i="9"/>
  <c r="R13" i="7"/>
  <c r="R13" i="11" s="1"/>
  <c r="R13" i="8"/>
  <c r="R13" i="9"/>
  <c r="R13" i="6"/>
  <c r="R13" i="10" s="1"/>
  <c r="AQ153" i="6"/>
  <c r="AQ153" i="10" s="1"/>
  <c r="AQ185" i="6"/>
  <c r="AQ185" i="10" s="1"/>
  <c r="D367" i="1"/>
  <c r="D386" i="1" s="1"/>
  <c r="D322" i="1"/>
  <c r="B2" i="10"/>
  <c r="B2" i="11"/>
  <c r="D379" i="1"/>
  <c r="D404" i="1"/>
  <c r="G248" i="1"/>
  <c r="G287" i="1" s="1"/>
  <c r="H351" i="1"/>
  <c r="CV15" i="1"/>
  <c r="S15" i="1" s="1"/>
  <c r="Q13" i="3" s="1"/>
  <c r="F377" i="1"/>
  <c r="DU155" i="1"/>
  <c r="AR155" i="1" s="1"/>
  <c r="AP153" i="3" s="1"/>
  <c r="D284" i="1"/>
  <c r="D416" i="1" s="1"/>
  <c r="E405" i="1"/>
  <c r="DU187" i="1"/>
  <c r="AR187" i="1" s="1"/>
  <c r="AP185" i="3" s="1"/>
  <c r="D369" i="1"/>
  <c r="D380" i="1" s="1"/>
  <c r="D316" i="1"/>
  <c r="E348" i="1"/>
  <c r="E313" i="1"/>
  <c r="AP185" i="7" l="1"/>
  <c r="AP185" i="11" s="1"/>
  <c r="AP185" i="8"/>
  <c r="AP185" i="9"/>
  <c r="Q13" i="7"/>
  <c r="Q13" i="11" s="1"/>
  <c r="Q13" i="8"/>
  <c r="Q13" i="9"/>
  <c r="AP153" i="7"/>
  <c r="AP153" i="11" s="1"/>
  <c r="AP153" i="8"/>
  <c r="AP153" i="9"/>
  <c r="AP185" i="6"/>
  <c r="AP185" i="10" s="1"/>
  <c r="Q13" i="6"/>
  <c r="Q13" i="10" s="1"/>
  <c r="AP153" i="6"/>
  <c r="AP153" i="10" s="1"/>
  <c r="G351" i="1"/>
  <c r="F248" i="1"/>
  <c r="F287" i="1" s="1"/>
  <c r="CU15" i="1"/>
  <c r="R15" i="1" s="1"/>
  <c r="P13" i="3" s="1"/>
  <c r="E377" i="1"/>
  <c r="D405" i="1"/>
  <c r="DT187" i="1"/>
  <c r="AQ187" i="1" s="1"/>
  <c r="AO185" i="3" s="1"/>
  <c r="D348" i="1"/>
  <c r="D313" i="1"/>
  <c r="DT155" i="1"/>
  <c r="AQ155" i="1" s="1"/>
  <c r="AO153" i="3" s="1"/>
  <c r="AO153" i="7" l="1"/>
  <c r="AO153" i="11" s="1"/>
  <c r="AO153" i="8"/>
  <c r="AO153" i="9"/>
  <c r="AO185" i="7"/>
  <c r="AO185" i="11" s="1"/>
  <c r="AO185" i="8"/>
  <c r="AO185" i="9"/>
  <c r="P13" i="7"/>
  <c r="P13" i="11" s="1"/>
  <c r="P13" i="8"/>
  <c r="P13" i="9"/>
  <c r="AO185" i="6"/>
  <c r="AO185" i="10" s="1"/>
  <c r="P13" i="6"/>
  <c r="P13" i="10" s="1"/>
  <c r="AO153" i="6"/>
  <c r="AO153" i="10" s="1"/>
  <c r="E248" i="1"/>
  <c r="E287" i="1" s="1"/>
  <c r="F351" i="1"/>
  <c r="CT15" i="1"/>
  <c r="Q15" i="1" s="1"/>
  <c r="O13" i="3" s="1"/>
  <c r="DS187" i="1"/>
  <c r="AP187" i="1" s="1"/>
  <c r="AN185" i="3" s="1"/>
  <c r="DS155" i="1"/>
  <c r="AP155" i="1" s="1"/>
  <c r="AN153" i="3" s="1"/>
  <c r="D377" i="1"/>
  <c r="AN153" i="7" l="1"/>
  <c r="AN153" i="11" s="1"/>
  <c r="AN153" i="8"/>
  <c r="AN153" i="9"/>
  <c r="AN185" i="7"/>
  <c r="AN185" i="11" s="1"/>
  <c r="AN185" i="8"/>
  <c r="AN185" i="9"/>
  <c r="O13" i="7"/>
  <c r="O13" i="11" s="1"/>
  <c r="O13" i="8"/>
  <c r="O13" i="9"/>
  <c r="AN185" i="6"/>
  <c r="AN185" i="10" s="1"/>
  <c r="O13" i="6"/>
  <c r="O13" i="10" s="1"/>
  <c r="AN153" i="6"/>
  <c r="AN153" i="10" s="1"/>
  <c r="D248" i="1"/>
  <c r="D287" i="1" s="1"/>
  <c r="E351" i="1"/>
  <c r="CS15" i="1"/>
  <c r="P15" i="1" s="1"/>
  <c r="N13" i="3" s="1"/>
  <c r="DR187" i="1"/>
  <c r="AO187" i="1" s="1"/>
  <c r="AM185" i="3" s="1"/>
  <c r="DR155" i="1"/>
  <c r="AO155" i="1" s="1"/>
  <c r="AM153" i="3" s="1"/>
  <c r="AM153" i="7" l="1"/>
  <c r="AM153" i="11" s="1"/>
  <c r="AM153" i="8"/>
  <c r="AM153" i="9"/>
  <c r="AM185" i="7"/>
  <c r="AM185" i="11" s="1"/>
  <c r="AM185" i="8"/>
  <c r="AM185" i="9"/>
  <c r="N13" i="7"/>
  <c r="N13" i="11" s="1"/>
  <c r="N13" i="8"/>
  <c r="N13" i="9"/>
  <c r="N13" i="6"/>
  <c r="N13" i="10" s="1"/>
  <c r="AM185" i="6"/>
  <c r="AM185" i="10" s="1"/>
  <c r="AM153" i="6"/>
  <c r="AM153" i="10" s="1"/>
  <c r="D351" i="1"/>
  <c r="CR15" i="1"/>
  <c r="O15" i="1" s="1"/>
  <c r="M13" i="3" s="1"/>
  <c r="DQ155" i="1"/>
  <c r="AN155" i="1" s="1"/>
  <c r="AL153" i="3" s="1"/>
  <c r="DQ187" i="1"/>
  <c r="AN187" i="1" s="1"/>
  <c r="AL185" i="3" s="1"/>
  <c r="M13" i="7" l="1"/>
  <c r="M13" i="11" s="1"/>
  <c r="M13" i="8"/>
  <c r="M13" i="9"/>
  <c r="AL185" i="7"/>
  <c r="AL185" i="11" s="1"/>
  <c r="AL185" i="8"/>
  <c r="AL185" i="9"/>
  <c r="AL153" i="7"/>
  <c r="AL153" i="11" s="1"/>
  <c r="AL153" i="8"/>
  <c r="AL153" i="9"/>
  <c r="AL153" i="6"/>
  <c r="AL153" i="10" s="1"/>
  <c r="N15" i="1"/>
  <c r="L13" i="3" s="1"/>
  <c r="AL185" i="6"/>
  <c r="AL185" i="10" s="1"/>
  <c r="CQ15" i="1"/>
  <c r="DP187" i="1"/>
  <c r="AM187" i="1" s="1"/>
  <c r="AK185" i="3" s="1"/>
  <c r="DP155" i="1"/>
  <c r="AM155" i="1" s="1"/>
  <c r="AK153" i="3" s="1"/>
  <c r="L13" i="7" l="1"/>
  <c r="L13" i="11" s="1"/>
  <c r="L13" i="8"/>
  <c r="L13" i="9"/>
  <c r="AK153" i="7"/>
  <c r="AK153" i="11" s="1"/>
  <c r="AK153" i="8"/>
  <c r="AK153" i="9"/>
  <c r="AK185" i="7"/>
  <c r="AK185" i="11" s="1"/>
  <c r="AK185" i="8"/>
  <c r="AK185" i="9"/>
  <c r="M13" i="6"/>
  <c r="M13" i="10" s="1"/>
  <c r="M15" i="1"/>
  <c r="K13" i="3" s="1"/>
  <c r="AK153" i="6"/>
  <c r="AK153" i="10" s="1"/>
  <c r="AK185" i="6"/>
  <c r="AK185" i="10" s="1"/>
  <c r="CP15" i="1"/>
  <c r="GF15" i="1"/>
  <c r="DO155" i="1"/>
  <c r="AL155" i="1" s="1"/>
  <c r="AJ153" i="3" s="1"/>
  <c r="DO187" i="1"/>
  <c r="AL187" i="1" s="1"/>
  <c r="AJ185" i="3" s="1"/>
  <c r="K13" i="7" l="1"/>
  <c r="K13" i="11" s="1"/>
  <c r="K13" i="8"/>
  <c r="K13" i="9"/>
  <c r="AJ185" i="7"/>
  <c r="AJ185" i="11" s="1"/>
  <c r="AJ185" i="8"/>
  <c r="AJ185" i="9"/>
  <c r="AJ153" i="7"/>
  <c r="AJ153" i="11" s="1"/>
  <c r="AJ153" i="8"/>
  <c r="AJ153" i="9"/>
  <c r="L13" i="6"/>
  <c r="L13" i="10" s="1"/>
  <c r="L15" i="1"/>
  <c r="J13" i="3" s="1"/>
  <c r="AJ185" i="6"/>
  <c r="AJ185" i="10" s="1"/>
  <c r="AJ153" i="6"/>
  <c r="AJ153" i="10" s="1"/>
  <c r="CO15" i="1"/>
  <c r="DN155" i="1"/>
  <c r="AK155" i="1" s="1"/>
  <c r="AI153" i="3" s="1"/>
  <c r="DN187" i="1"/>
  <c r="AK187" i="1" s="1"/>
  <c r="AI185" i="3" s="1"/>
  <c r="AI153" i="7" l="1"/>
  <c r="AI153" i="11" s="1"/>
  <c r="AI153" i="8"/>
  <c r="AI153" i="9"/>
  <c r="AI185" i="7"/>
  <c r="AI185" i="11" s="1"/>
  <c r="AI185" i="8"/>
  <c r="AI185" i="9"/>
  <c r="J13" i="7"/>
  <c r="J13" i="11" s="1"/>
  <c r="J13" i="8"/>
  <c r="J13" i="9"/>
  <c r="AI153" i="6"/>
  <c r="AI153" i="10" s="1"/>
  <c r="K13" i="6"/>
  <c r="K13" i="10" s="1"/>
  <c r="K15" i="1"/>
  <c r="I13" i="3" s="1"/>
  <c r="AI185" i="6"/>
  <c r="AI185" i="10" s="1"/>
  <c r="EJ453" i="1"/>
  <c r="EJ456" i="1"/>
  <c r="EJ452" i="1"/>
  <c r="EJ449" i="1"/>
  <c r="CN15" i="1"/>
  <c r="EJ448" i="1"/>
  <c r="EJ455" i="1"/>
  <c r="EJ454" i="1"/>
  <c r="DM155" i="1"/>
  <c r="AJ155" i="1" s="1"/>
  <c r="AH153" i="3" s="1"/>
  <c r="DM187" i="1"/>
  <c r="AJ187" i="1" s="1"/>
  <c r="AH185" i="3" s="1"/>
  <c r="AH185" i="7" l="1"/>
  <c r="AH185" i="11" s="1"/>
  <c r="AH185" i="8"/>
  <c r="AH185" i="9"/>
  <c r="I13" i="7"/>
  <c r="I13" i="11" s="1"/>
  <c r="I13" i="8"/>
  <c r="I13" i="9"/>
  <c r="AH153" i="7"/>
  <c r="AH153" i="11" s="1"/>
  <c r="AH153" i="8"/>
  <c r="AH153" i="9"/>
  <c r="AH153" i="6"/>
  <c r="AH153" i="10" s="1"/>
  <c r="J13" i="6"/>
  <c r="J13" i="10" s="1"/>
  <c r="AH185" i="6"/>
  <c r="AH185" i="10" s="1"/>
  <c r="J15" i="1"/>
  <c r="H13" i="3" s="1"/>
  <c r="CM15" i="1"/>
  <c r="DL155" i="1"/>
  <c r="AI155" i="1" s="1"/>
  <c r="AG153" i="3" s="1"/>
  <c r="DL187" i="1"/>
  <c r="AI187" i="1" s="1"/>
  <c r="AG185" i="3" s="1"/>
  <c r="AG185" i="7" l="1"/>
  <c r="AG185" i="11" s="1"/>
  <c r="AG185" i="8"/>
  <c r="AG185" i="9"/>
  <c r="H13" i="7"/>
  <c r="H13" i="11" s="1"/>
  <c r="H13" i="8"/>
  <c r="H13" i="9"/>
  <c r="AG153" i="7"/>
  <c r="AG153" i="11" s="1"/>
  <c r="AG153" i="8"/>
  <c r="AG153" i="9"/>
  <c r="AG153" i="6"/>
  <c r="AG153" i="10" s="1"/>
  <c r="I13" i="6"/>
  <c r="I13" i="10" s="1"/>
  <c r="I15" i="1"/>
  <c r="G13" i="3" s="1"/>
  <c r="AG185" i="6"/>
  <c r="AG185" i="10" s="1"/>
  <c r="CL15" i="1"/>
  <c r="DK187" i="1"/>
  <c r="AH187" i="1" s="1"/>
  <c r="AF185" i="3" s="1"/>
  <c r="DK155" i="1"/>
  <c r="AH155" i="1" s="1"/>
  <c r="AF153" i="3" s="1"/>
  <c r="G13" i="7" l="1"/>
  <c r="G13" i="11" s="1"/>
  <c r="G13" i="8"/>
  <c r="G13" i="9"/>
  <c r="AF153" i="7"/>
  <c r="AF153" i="11" s="1"/>
  <c r="AF153" i="8"/>
  <c r="AF153" i="9"/>
  <c r="AF185" i="7"/>
  <c r="AF185" i="11" s="1"/>
  <c r="AF185" i="8"/>
  <c r="AF185" i="9"/>
  <c r="AF153" i="6"/>
  <c r="AF153" i="10" s="1"/>
  <c r="AF185" i="6"/>
  <c r="AF185" i="10" s="1"/>
  <c r="H13" i="6"/>
  <c r="H13" i="10" s="1"/>
  <c r="H15" i="1"/>
  <c r="F13" i="3" s="1"/>
  <c r="CK15" i="1"/>
  <c r="DJ187" i="1"/>
  <c r="AG187" i="1" s="1"/>
  <c r="AE185" i="3" s="1"/>
  <c r="DJ155" i="1"/>
  <c r="AG155" i="1" s="1"/>
  <c r="AE153" i="3" s="1"/>
  <c r="F13" i="7" l="1"/>
  <c r="F13" i="11" s="1"/>
  <c r="F13" i="8"/>
  <c r="F13" i="9"/>
  <c r="AE185" i="7"/>
  <c r="AE185" i="11" s="1"/>
  <c r="AE185" i="8"/>
  <c r="AE185" i="9"/>
  <c r="AE153" i="7"/>
  <c r="AE153" i="11" s="1"/>
  <c r="AE153" i="8"/>
  <c r="AE153" i="9"/>
  <c r="G13" i="6"/>
  <c r="G13" i="10" s="1"/>
  <c r="G15" i="1"/>
  <c r="E13" i="3" s="1"/>
  <c r="AE153" i="6"/>
  <c r="AE153" i="10" s="1"/>
  <c r="AE185" i="6"/>
  <c r="AE185" i="10" s="1"/>
  <c r="CJ15" i="1"/>
  <c r="DI155" i="1"/>
  <c r="AF155" i="1" s="1"/>
  <c r="AD153" i="3" s="1"/>
  <c r="DI187" i="1"/>
  <c r="AF187" i="1" s="1"/>
  <c r="AD185" i="3" s="1"/>
  <c r="AD153" i="7" l="1"/>
  <c r="AD153" i="11" s="1"/>
  <c r="AD153" i="8"/>
  <c r="AD153" i="9"/>
  <c r="AD185" i="7"/>
  <c r="AD185" i="11" s="1"/>
  <c r="AD185" i="8"/>
  <c r="AD185" i="9"/>
  <c r="E13" i="7"/>
  <c r="E13" i="11" s="1"/>
  <c r="E13" i="8"/>
  <c r="E13" i="9"/>
  <c r="F13" i="6"/>
  <c r="F13" i="10" s="1"/>
  <c r="E13" i="6"/>
  <c r="E13" i="10" s="1"/>
  <c r="AD153" i="6"/>
  <c r="AD153" i="10" s="1"/>
  <c r="AD185" i="6"/>
  <c r="AD185" i="10" s="1"/>
  <c r="CI15" i="1"/>
  <c r="DH155" i="1"/>
  <c r="AE155" i="1" s="1"/>
  <c r="AC153" i="3" s="1"/>
  <c r="DH187" i="1"/>
  <c r="AE187" i="1" s="1"/>
  <c r="AC185" i="3" s="1"/>
  <c r="AC185" i="7" l="1"/>
  <c r="AC185" i="11" s="1"/>
  <c r="AC185" i="8"/>
  <c r="AC185" i="9"/>
  <c r="AC153" i="7"/>
  <c r="AC153" i="11" s="1"/>
  <c r="AC153" i="8"/>
  <c r="AC153" i="9"/>
  <c r="DG187" i="1"/>
  <c r="AD187" i="1" s="1"/>
  <c r="AB185" i="3" s="1"/>
  <c r="DG155" i="1"/>
  <c r="AD155" i="1" s="1"/>
  <c r="AB153" i="3" s="1"/>
  <c r="AB185" i="7" l="1"/>
  <c r="AB185" i="11" s="1"/>
  <c r="AB185" i="8"/>
  <c r="AB185" i="9"/>
  <c r="AB153" i="7"/>
  <c r="AB153" i="11" s="1"/>
  <c r="AB153" i="8"/>
  <c r="AB153" i="9"/>
  <c r="AC153" i="6"/>
  <c r="AC153" i="10" s="1"/>
  <c r="AC185" i="6"/>
  <c r="AC185" i="10" s="1"/>
  <c r="AB185" i="6"/>
  <c r="AB185" i="10" s="1"/>
  <c r="AB153" i="6"/>
  <c r="AB153" i="10" s="1"/>
  <c r="F247" i="1"/>
  <c r="F286" i="1" s="1"/>
  <c r="F418" i="1" s="1"/>
  <c r="DF155" i="1"/>
  <c r="AC155" i="1" s="1"/>
  <c r="AA153" i="3" s="1"/>
  <c r="DF187" i="1"/>
  <c r="AC187" i="1" s="1"/>
  <c r="AA185" i="3" s="1"/>
  <c r="AA185" i="7" l="1"/>
  <c r="AA185" i="11" s="1"/>
  <c r="AA185" i="8"/>
  <c r="AA185" i="9"/>
  <c r="AA153" i="7"/>
  <c r="AA153" i="11" s="1"/>
  <c r="AA153" i="8"/>
  <c r="AA153" i="9"/>
  <c r="AA185" i="6"/>
  <c r="AA185" i="10" s="1"/>
  <c r="AA153" i="6"/>
  <c r="AA153" i="10" s="1"/>
  <c r="E247" i="1"/>
  <c r="E286" i="1" s="1"/>
  <c r="E418" i="1" s="1"/>
  <c r="F350" i="1"/>
  <c r="D247" i="1"/>
  <c r="D286" i="1" s="1"/>
  <c r="D418" i="1" s="1"/>
  <c r="DE187" i="1"/>
  <c r="AB187" i="1" s="1"/>
  <c r="Z185" i="3" s="1"/>
  <c r="DE155" i="1"/>
  <c r="AB155" i="1" s="1"/>
  <c r="Z153" i="3" s="1"/>
  <c r="Z153" i="7" l="1"/>
  <c r="Z153" i="11" s="1"/>
  <c r="Z153" i="8"/>
  <c r="Z153" i="9"/>
  <c r="Z185" i="7"/>
  <c r="Z185" i="11" s="1"/>
  <c r="Z185" i="8"/>
  <c r="Z185" i="9"/>
  <c r="Z153" i="6"/>
  <c r="Z153" i="10" s="1"/>
  <c r="Z185" i="6"/>
  <c r="Z185" i="10" s="1"/>
  <c r="E350" i="1"/>
  <c r="E318" i="1"/>
  <c r="D350" i="1"/>
  <c r="D318" i="1"/>
  <c r="DD155" i="1"/>
  <c r="AA155" i="1" s="1"/>
  <c r="Y153" i="3" s="1"/>
  <c r="DD187" i="1"/>
  <c r="AA187" i="1" s="1"/>
  <c r="Y185" i="3" s="1"/>
  <c r="Y185" i="7" l="1"/>
  <c r="Y185" i="11" s="1"/>
  <c r="Y185" i="8"/>
  <c r="Y185" i="9"/>
  <c r="Y153" i="7"/>
  <c r="Y153" i="11" s="1"/>
  <c r="Y153" i="8"/>
  <c r="Y153" i="9"/>
  <c r="Y153" i="6"/>
  <c r="Y153" i="10" s="1"/>
  <c r="Y185" i="6"/>
  <c r="Y185" i="10" s="1"/>
  <c r="EK456" i="1"/>
  <c r="EK452" i="1"/>
  <c r="EK449" i="1"/>
  <c r="EK453" i="1"/>
  <c r="D382" i="1"/>
  <c r="D402" i="1"/>
  <c r="E382" i="1"/>
  <c r="E402" i="1"/>
  <c r="EK448" i="1"/>
  <c r="EK454" i="1"/>
  <c r="EK455" i="1"/>
  <c r="DC187" i="1"/>
  <c r="Z187" i="1" s="1"/>
  <c r="X185" i="3" s="1"/>
  <c r="DC155" i="1"/>
  <c r="Z155" i="1" s="1"/>
  <c r="X153" i="3" s="1"/>
  <c r="X185" i="7" l="1"/>
  <c r="X185" i="11" s="1"/>
  <c r="X185" i="8"/>
  <c r="X185" i="9"/>
  <c r="X153" i="7"/>
  <c r="X153" i="11" s="1"/>
  <c r="X153" i="8"/>
  <c r="X153" i="9"/>
  <c r="X185" i="6"/>
  <c r="X185" i="10" s="1"/>
  <c r="X153" i="6"/>
  <c r="X153" i="10" s="1"/>
  <c r="DB155" i="1"/>
  <c r="Y155" i="1" s="1"/>
  <c r="W153" i="3" s="1"/>
  <c r="DB187" i="1"/>
  <c r="Y187" i="1" s="1"/>
  <c r="W185" i="3" s="1"/>
  <c r="W153" i="7" l="1"/>
  <c r="W153" i="11" s="1"/>
  <c r="W153" i="8"/>
  <c r="W153" i="9"/>
  <c r="W185" i="7"/>
  <c r="W185" i="11" s="1"/>
  <c r="W185" i="8"/>
  <c r="W185" i="9"/>
  <c r="W185" i="6"/>
  <c r="W185" i="10" s="1"/>
  <c r="W153" i="6"/>
  <c r="W153" i="10" s="1"/>
  <c r="DA187" i="1"/>
  <c r="X187" i="1" s="1"/>
  <c r="V185" i="3" s="1"/>
  <c r="DA155" i="1"/>
  <c r="X155" i="1" s="1"/>
  <c r="V153" i="3" s="1"/>
  <c r="V153" i="7" l="1"/>
  <c r="V153" i="11" s="1"/>
  <c r="V153" i="8"/>
  <c r="V153" i="9"/>
  <c r="V185" i="7"/>
  <c r="V185" i="11" s="1"/>
  <c r="V185" i="8"/>
  <c r="V185" i="9"/>
  <c r="V153" i="6"/>
  <c r="V153" i="10" s="1"/>
  <c r="V185" i="6"/>
  <c r="V185" i="10" s="1"/>
  <c r="CZ155" i="1"/>
  <c r="W155" i="1" s="1"/>
  <c r="U153" i="3" s="1"/>
  <c r="CZ187" i="1"/>
  <c r="W187" i="1" s="1"/>
  <c r="U185" i="3" s="1"/>
  <c r="U153" i="7" l="1"/>
  <c r="U153" i="11" s="1"/>
  <c r="U153" i="8"/>
  <c r="U153" i="9"/>
  <c r="U185" i="7"/>
  <c r="U185" i="11" s="1"/>
  <c r="U185" i="8"/>
  <c r="U185" i="9"/>
  <c r="U185" i="6"/>
  <c r="U185" i="10" s="1"/>
  <c r="U153" i="6"/>
  <c r="U153" i="10" s="1"/>
  <c r="CY187" i="1"/>
  <c r="V187" i="1" s="1"/>
  <c r="T185" i="3" s="1"/>
  <c r="CY155" i="1"/>
  <c r="V155" i="1" s="1"/>
  <c r="T153" i="3" s="1"/>
  <c r="T153" i="7" l="1"/>
  <c r="T153" i="11" s="1"/>
  <c r="T153" i="8"/>
  <c r="T153" i="9"/>
  <c r="T185" i="7"/>
  <c r="T185" i="11" s="1"/>
  <c r="T185" i="8"/>
  <c r="T185" i="9"/>
  <c r="T185" i="6"/>
  <c r="T185" i="10" s="1"/>
  <c r="T153" i="6"/>
  <c r="T153" i="10" s="1"/>
  <c r="CX155" i="1"/>
  <c r="U155" i="1" s="1"/>
  <c r="S153" i="3" s="1"/>
  <c r="CX187" i="1"/>
  <c r="U187" i="1" s="1"/>
  <c r="S185" i="3" s="1"/>
  <c r="S153" i="7" l="1"/>
  <c r="S153" i="11" s="1"/>
  <c r="S153" i="8"/>
  <c r="S153" i="9"/>
  <c r="S185" i="7"/>
  <c r="S185" i="11" s="1"/>
  <c r="S185" i="8"/>
  <c r="S185" i="9"/>
  <c r="S153" i="6"/>
  <c r="S153" i="10" s="1"/>
  <c r="S185" i="6"/>
  <c r="S185" i="10" s="1"/>
  <c r="CW187" i="1"/>
  <c r="T187" i="1" s="1"/>
  <c r="R185" i="3" s="1"/>
  <c r="CW155" i="1"/>
  <c r="T155" i="1" s="1"/>
  <c r="R153" i="3" s="1"/>
  <c r="R185" i="7" l="1"/>
  <c r="R185" i="11" s="1"/>
  <c r="R185" i="8"/>
  <c r="R185" i="9"/>
  <c r="R153" i="7"/>
  <c r="R153" i="11" s="1"/>
  <c r="R153" i="8"/>
  <c r="R153" i="9"/>
  <c r="R153" i="6"/>
  <c r="R153" i="10" s="1"/>
  <c r="R185" i="6"/>
  <c r="R185" i="10" s="1"/>
  <c r="CV155" i="1"/>
  <c r="S155" i="1" s="1"/>
  <c r="Q153" i="3" s="1"/>
  <c r="CV187" i="1"/>
  <c r="S187" i="1" s="1"/>
  <c r="Q185" i="3" s="1"/>
  <c r="Q185" i="7" l="1"/>
  <c r="Q185" i="11" s="1"/>
  <c r="Q185" i="8"/>
  <c r="Q185" i="9"/>
  <c r="Q153" i="7"/>
  <c r="Q153" i="11" s="1"/>
  <c r="Q153" i="8"/>
  <c r="Q153" i="9"/>
  <c r="Q185" i="6"/>
  <c r="Q185" i="10" s="1"/>
  <c r="Q153" i="6"/>
  <c r="Q153" i="10" s="1"/>
  <c r="CU187" i="1"/>
  <c r="R187" i="1" s="1"/>
  <c r="P185" i="3" s="1"/>
  <c r="CU155" i="1"/>
  <c r="R155" i="1" s="1"/>
  <c r="P153" i="3" s="1"/>
  <c r="P153" i="7" l="1"/>
  <c r="P153" i="11" s="1"/>
  <c r="P153" i="8"/>
  <c r="P153" i="9"/>
  <c r="P185" i="7"/>
  <c r="P185" i="11" s="1"/>
  <c r="P185" i="8"/>
  <c r="P185" i="9"/>
  <c r="P153" i="6"/>
  <c r="P153" i="10" s="1"/>
  <c r="P185" i="6"/>
  <c r="P185" i="10" s="1"/>
  <c r="CT187" i="1"/>
  <c r="Q187" i="1" s="1"/>
  <c r="O185" i="3" s="1"/>
  <c r="CT155" i="1"/>
  <c r="Q155" i="1" s="1"/>
  <c r="O153" i="3" s="1"/>
  <c r="O185" i="7" l="1"/>
  <c r="O185" i="11" s="1"/>
  <c r="O185" i="8"/>
  <c r="O185" i="9"/>
  <c r="O153" i="7"/>
  <c r="O153" i="11" s="1"/>
  <c r="O153" i="8"/>
  <c r="O153" i="9"/>
  <c r="O185" i="6"/>
  <c r="O185" i="10" s="1"/>
  <c r="O153" i="6"/>
  <c r="O153" i="10" s="1"/>
  <c r="EL456" i="1"/>
  <c r="EL453" i="1"/>
  <c r="EL452" i="1"/>
  <c r="EL449" i="1"/>
  <c r="EL448" i="1"/>
  <c r="EL454" i="1"/>
  <c r="EL455" i="1"/>
  <c r="CS187" i="1"/>
  <c r="P187" i="1" s="1"/>
  <c r="N185" i="3" s="1"/>
  <c r="CS155" i="1"/>
  <c r="P155" i="1" s="1"/>
  <c r="N153" i="3" s="1"/>
  <c r="N185" i="7" l="1"/>
  <c r="N185" i="11" s="1"/>
  <c r="N185" i="8"/>
  <c r="N185" i="9"/>
  <c r="N153" i="7"/>
  <c r="N153" i="11" s="1"/>
  <c r="N153" i="8"/>
  <c r="N153" i="9"/>
  <c r="N153" i="6"/>
  <c r="N153" i="10" s="1"/>
  <c r="N185" i="6"/>
  <c r="N185" i="10" s="1"/>
  <c r="E252" i="1"/>
  <c r="E291" i="1" s="1"/>
  <c r="CR155" i="1"/>
  <c r="O155" i="1" s="1"/>
  <c r="M153" i="3" s="1"/>
  <c r="CR187" i="1"/>
  <c r="O187" i="1" s="1"/>
  <c r="M185" i="3" s="1"/>
  <c r="M185" i="7" l="1"/>
  <c r="M185" i="11" s="1"/>
  <c r="M185" i="8"/>
  <c r="M185" i="9"/>
  <c r="M153" i="7"/>
  <c r="M153" i="11" s="1"/>
  <c r="M153" i="8"/>
  <c r="M153" i="9"/>
  <c r="M153" i="6"/>
  <c r="M153" i="10" s="1"/>
  <c r="N187" i="1"/>
  <c r="L185" i="3" s="1"/>
  <c r="E355" i="1"/>
  <c r="CQ187" i="1"/>
  <c r="CQ155" i="1"/>
  <c r="N155" i="1" s="1"/>
  <c r="L153" i="3" s="1"/>
  <c r="L185" i="7" l="1"/>
  <c r="L185" i="11" s="1"/>
  <c r="L185" i="8"/>
  <c r="L185" i="9"/>
  <c r="L153" i="7"/>
  <c r="L153" i="11" s="1"/>
  <c r="L153" i="8"/>
  <c r="L153" i="9"/>
  <c r="M185" i="6"/>
  <c r="M185" i="10" s="1"/>
  <c r="L153" i="6"/>
  <c r="L153" i="10" s="1"/>
  <c r="M187" i="1"/>
  <c r="K185" i="3" s="1"/>
  <c r="D252" i="1"/>
  <c r="D291" i="1" s="1"/>
  <c r="CP155" i="1"/>
  <c r="M155" i="1" s="1"/>
  <c r="K153" i="3" s="1"/>
  <c r="GF155" i="1"/>
  <c r="GF187" i="1"/>
  <c r="CP187" i="1"/>
  <c r="K153" i="7" l="1"/>
  <c r="K153" i="11" s="1"/>
  <c r="K153" i="8"/>
  <c r="K153" i="9"/>
  <c r="K185" i="7"/>
  <c r="K185" i="11" s="1"/>
  <c r="K185" i="8"/>
  <c r="K185" i="9"/>
  <c r="K153" i="6"/>
  <c r="K153" i="10" s="1"/>
  <c r="L185" i="6"/>
  <c r="L185" i="10" s="1"/>
  <c r="L187" i="1"/>
  <c r="J185" i="3" s="1"/>
  <c r="D355" i="1"/>
  <c r="CO187" i="1"/>
  <c r="CO155" i="1"/>
  <c r="L155" i="1" s="1"/>
  <c r="J153" i="3" s="1"/>
  <c r="J153" i="7" l="1"/>
  <c r="J153" i="11" s="1"/>
  <c r="J153" i="8"/>
  <c r="J153" i="9"/>
  <c r="J185" i="7"/>
  <c r="J185" i="11" s="1"/>
  <c r="J185" i="8"/>
  <c r="J185" i="9"/>
  <c r="J153" i="6"/>
  <c r="J153" i="10" s="1"/>
  <c r="K185" i="6"/>
  <c r="K185" i="10" s="1"/>
  <c r="K187" i="1"/>
  <c r="I185" i="3" s="1"/>
  <c r="F250" i="1"/>
  <c r="F289" i="1" s="1"/>
  <c r="CN155" i="1"/>
  <c r="K155" i="1" s="1"/>
  <c r="I153" i="3" s="1"/>
  <c r="CN187" i="1"/>
  <c r="I153" i="7" l="1"/>
  <c r="I153" i="11" s="1"/>
  <c r="I153" i="8"/>
  <c r="I153" i="9"/>
  <c r="I185" i="7"/>
  <c r="I185" i="11" s="1"/>
  <c r="I185" i="8"/>
  <c r="I185" i="9"/>
  <c r="I153" i="6"/>
  <c r="I153" i="10" s="1"/>
  <c r="J185" i="6"/>
  <c r="J185" i="10" s="1"/>
  <c r="J187" i="1"/>
  <c r="H185" i="3" s="1"/>
  <c r="E250" i="1"/>
  <c r="E289" i="1" s="1"/>
  <c r="F353" i="1"/>
  <c r="CM155" i="1"/>
  <c r="J155" i="1" s="1"/>
  <c r="H153" i="3" s="1"/>
  <c r="CM187" i="1"/>
  <c r="H153" i="7" l="1"/>
  <c r="H153" i="11" s="1"/>
  <c r="H153" i="8"/>
  <c r="H153" i="9"/>
  <c r="H185" i="7"/>
  <c r="H185" i="11" s="1"/>
  <c r="H185" i="8"/>
  <c r="H185" i="9"/>
  <c r="H153" i="6"/>
  <c r="H153" i="10" s="1"/>
  <c r="I185" i="6"/>
  <c r="I185" i="10" s="1"/>
  <c r="I187" i="1"/>
  <c r="G185" i="3" s="1"/>
  <c r="E253" i="1"/>
  <c r="E292" i="1" s="1"/>
  <c r="E353" i="1"/>
  <c r="D250" i="1"/>
  <c r="D289" i="1" s="1"/>
  <c r="CL155" i="1"/>
  <c r="I155" i="1" s="1"/>
  <c r="G153" i="3" s="1"/>
  <c r="CL187" i="1"/>
  <c r="G153" i="7" l="1"/>
  <c r="G153" i="11" s="1"/>
  <c r="G153" i="8"/>
  <c r="G153" i="9"/>
  <c r="G185" i="7"/>
  <c r="G185" i="11" s="1"/>
  <c r="G185" i="8"/>
  <c r="G185" i="9"/>
  <c r="H185" i="6"/>
  <c r="H185" i="10" s="1"/>
  <c r="H155" i="1"/>
  <c r="F153" i="3" s="1"/>
  <c r="H187" i="1"/>
  <c r="F185" i="3" s="1"/>
  <c r="D353" i="1"/>
  <c r="E356" i="1"/>
  <c r="CK187" i="1"/>
  <c r="F153" i="7" l="1"/>
  <c r="F153" i="11" s="1"/>
  <c r="F153" i="8"/>
  <c r="F153" i="9"/>
  <c r="F185" i="7"/>
  <c r="F185" i="11" s="1"/>
  <c r="F185" i="8"/>
  <c r="F185" i="9"/>
  <c r="G185" i="6"/>
  <c r="G185" i="10" s="1"/>
  <c r="G153" i="6"/>
  <c r="G153" i="10" s="1"/>
  <c r="G187" i="1"/>
  <c r="E185" i="3" s="1"/>
  <c r="G155" i="1"/>
  <c r="E153" i="3" s="1"/>
  <c r="D253" i="1"/>
  <c r="D292" i="1" s="1"/>
  <c r="CJ187" i="1"/>
  <c r="E153" i="7" l="1"/>
  <c r="E153" i="11" s="1"/>
  <c r="E153" i="8"/>
  <c r="E153" i="9"/>
  <c r="E185" i="7"/>
  <c r="E185" i="11" s="1"/>
  <c r="E185" i="8"/>
  <c r="E185" i="9"/>
  <c r="F153" i="6"/>
  <c r="F153" i="10" s="1"/>
  <c r="E153" i="6"/>
  <c r="E153" i="10" s="1"/>
  <c r="F185" i="6"/>
  <c r="F185" i="10" s="1"/>
  <c r="E185" i="6"/>
  <c r="E185" i="10" s="1"/>
  <c r="D356" i="1"/>
  <c r="F155" i="1"/>
  <c r="D153" i="3" s="1"/>
  <c r="CI187" i="1"/>
  <c r="F187" i="1" s="1"/>
  <c r="D185" i="3" s="1"/>
  <c r="D185" i="7" l="1"/>
  <c r="D185" i="11" s="1"/>
  <c r="D185" i="8"/>
  <c r="D185" i="9"/>
  <c r="D153" i="7"/>
  <c r="D153" i="11" s="1"/>
  <c r="D153" i="8"/>
  <c r="D153" i="9"/>
  <c r="D185" i="6"/>
  <c r="D185" i="10" s="1"/>
  <c r="D153" i="6"/>
  <c r="D153" i="10" s="1"/>
  <c r="E251" i="1" l="1"/>
  <c r="E290" i="1" l="1"/>
  <c r="D251" i="1"/>
  <c r="D290" i="1" l="1"/>
  <c r="E354" i="1"/>
  <c r="E320" i="1"/>
  <c r="E384" i="1" l="1"/>
  <c r="E406" i="1"/>
  <c r="D320" i="1"/>
  <c r="D354" i="1"/>
  <c r="D384" i="1" l="1"/>
  <c r="D406" i="1"/>
  <c r="BD267" i="1" l="1"/>
  <c r="BD306" i="1" l="1"/>
  <c r="BD438" i="1" s="1"/>
  <c r="BD370" i="1" l="1"/>
  <c r="CM306" i="1"/>
  <c r="BD316" i="1"/>
  <c r="BD380" i="1" l="1"/>
  <c r="G256" i="1" l="1"/>
  <c r="H256" i="1"/>
  <c r="I256" i="1"/>
  <c r="J256" i="1"/>
  <c r="N256" i="1"/>
  <c r="K256" i="1"/>
  <c r="F256" i="1"/>
  <c r="D256" i="1"/>
  <c r="L256" i="1"/>
  <c r="E256" i="1"/>
  <c r="M256" i="1"/>
  <c r="EV217" i="1" l="1"/>
  <c r="EX217" i="1"/>
  <c r="EW217" i="1"/>
  <c r="EU217" i="1"/>
  <c r="ET217" i="1"/>
  <c r="E295" i="1"/>
  <c r="BQ256" i="1"/>
  <c r="D295" i="1"/>
  <c r="F295" i="1"/>
  <c r="J295" i="1"/>
  <c r="M295" i="1"/>
  <c r="K295" i="1"/>
  <c r="BT256" i="1"/>
  <c r="BU256" i="1"/>
  <c r="I295" i="1"/>
  <c r="L295" i="1"/>
  <c r="N295" i="1"/>
  <c r="H295" i="1"/>
  <c r="BS256" i="1"/>
  <c r="G295" i="1"/>
  <c r="BR256" i="1"/>
  <c r="BP215" i="6" l="1"/>
  <c r="BP215" i="10" s="1"/>
  <c r="BR215" i="6"/>
  <c r="BR215" i="10" s="1"/>
  <c r="BS215" i="6"/>
  <c r="BS215" i="10" s="1"/>
  <c r="BO215" i="6"/>
  <c r="BO215" i="10" s="1"/>
  <c r="BQ215" i="6"/>
  <c r="BQ215" i="10" s="1"/>
  <c r="ES217" i="1"/>
  <c r="G359" i="1"/>
  <c r="I359" i="1"/>
  <c r="K359" i="1"/>
  <c r="M359" i="1"/>
  <c r="L359" i="1"/>
  <c r="BR295" i="1"/>
  <c r="BR427" i="1" s="1"/>
  <c r="J359" i="1"/>
  <c r="BS295" i="1"/>
  <c r="BS427" i="1" s="1"/>
  <c r="BQ295" i="1"/>
  <c r="BQ427" i="1" s="1"/>
  <c r="BU295" i="1"/>
  <c r="BU427" i="1" s="1"/>
  <c r="BP256" i="1"/>
  <c r="E359" i="1"/>
  <c r="E319" i="1"/>
  <c r="N359" i="1"/>
  <c r="BT295" i="1"/>
  <c r="BT427" i="1" s="1"/>
  <c r="H359" i="1"/>
  <c r="F359" i="1"/>
  <c r="D359" i="1"/>
  <c r="D319" i="1"/>
  <c r="BN215" i="6" l="1"/>
  <c r="BN215" i="10" s="1"/>
  <c r="BT215" i="6"/>
  <c r="BT215" i="10" s="1"/>
  <c r="EQ217" i="1"/>
  <c r="ER217" i="1"/>
  <c r="EO217" i="1"/>
  <c r="EP217" i="1"/>
  <c r="EY217" i="1"/>
  <c r="BV256" i="1"/>
  <c r="BV295" i="1" s="1"/>
  <c r="BM256" i="1"/>
  <c r="BO256" i="1"/>
  <c r="BU359" i="1"/>
  <c r="BU319" i="1"/>
  <c r="BN256" i="1"/>
  <c r="BQ319" i="1"/>
  <c r="BQ359" i="1"/>
  <c r="BP295" i="1"/>
  <c r="BP427" i="1" s="1"/>
  <c r="BL256" i="1"/>
  <c r="D383" i="1"/>
  <c r="BT359" i="1"/>
  <c r="BT319" i="1"/>
  <c r="E383" i="1"/>
  <c r="BR359" i="1"/>
  <c r="BR319" i="1"/>
  <c r="BS359" i="1"/>
  <c r="BS319" i="1"/>
  <c r="BU215" i="6" l="1"/>
  <c r="BU215" i="10" s="1"/>
  <c r="BK215" i="6"/>
  <c r="BK215" i="10" s="1"/>
  <c r="BL215" i="6"/>
  <c r="BL215" i="10" s="1"/>
  <c r="BJ215" i="6"/>
  <c r="BJ215" i="10" s="1"/>
  <c r="BM215" i="6"/>
  <c r="BM215" i="10" s="1"/>
  <c r="EN217" i="1"/>
  <c r="BV427" i="1"/>
  <c r="BV359" i="1"/>
  <c r="BV383" i="1" s="1"/>
  <c r="BV319" i="1"/>
  <c r="EZ217" i="1"/>
  <c r="BW256" i="1"/>
  <c r="BW295" i="1" s="1"/>
  <c r="BN295" i="1"/>
  <c r="BN427" i="1" s="1"/>
  <c r="BO295" i="1"/>
  <c r="BO427" i="1" s="1"/>
  <c r="BM295" i="1"/>
  <c r="BM427" i="1" s="1"/>
  <c r="BT383" i="1"/>
  <c r="BQ383" i="1"/>
  <c r="BU383" i="1"/>
  <c r="BK256" i="1"/>
  <c r="BP319" i="1"/>
  <c r="BP359" i="1"/>
  <c r="BR383" i="1"/>
  <c r="BL295" i="1"/>
  <c r="BL427" i="1" s="1"/>
  <c r="BS383" i="1"/>
  <c r="BV215" i="6" l="1"/>
  <c r="BV215" i="10" s="1"/>
  <c r="BI215" i="6"/>
  <c r="BI215" i="10" s="1"/>
  <c r="EM217" i="1"/>
  <c r="BW427" i="1"/>
  <c r="BW359" i="1"/>
  <c r="BW383" i="1" s="1"/>
  <c r="BW319" i="1"/>
  <c r="FA217" i="1"/>
  <c r="BX256" i="1"/>
  <c r="BX295" i="1" s="1"/>
  <c r="BK295" i="1"/>
  <c r="BK427" i="1" s="1"/>
  <c r="BO319" i="1"/>
  <c r="BO359" i="1"/>
  <c r="BP383" i="1"/>
  <c r="BN359" i="1"/>
  <c r="BN319" i="1"/>
  <c r="BL319" i="1"/>
  <c r="BL359" i="1"/>
  <c r="BJ256" i="1"/>
  <c r="BM359" i="1"/>
  <c r="BM319" i="1"/>
  <c r="BW215" i="6" l="1"/>
  <c r="BW215" i="10" s="1"/>
  <c r="BH215" i="6"/>
  <c r="BH215" i="10" s="1"/>
  <c r="EL217" i="1"/>
  <c r="FB217" i="1"/>
  <c r="BY256" i="1"/>
  <c r="BY295" i="1" s="1"/>
  <c r="BX427" i="1"/>
  <c r="BX359" i="1"/>
  <c r="BX383" i="1" s="1"/>
  <c r="BX319" i="1"/>
  <c r="BK359" i="1"/>
  <c r="BK319" i="1"/>
  <c r="BN383" i="1"/>
  <c r="BO383" i="1"/>
  <c r="BM383" i="1"/>
  <c r="BL383" i="1"/>
  <c r="BI256" i="1"/>
  <c r="BJ295" i="1"/>
  <c r="BJ427" i="1" s="1"/>
  <c r="BX215" i="6" l="1"/>
  <c r="BX215" i="10" s="1"/>
  <c r="BG215" i="6"/>
  <c r="BG215" i="10" s="1"/>
  <c r="EK217" i="1"/>
  <c r="FC217" i="1"/>
  <c r="BZ256" i="1"/>
  <c r="BZ295" i="1" s="1"/>
  <c r="BY427" i="1"/>
  <c r="BY359" i="1"/>
  <c r="BY383" i="1" s="1"/>
  <c r="BY319" i="1"/>
  <c r="CA217" i="1"/>
  <c r="BY215" i="3" s="1"/>
  <c r="BI295" i="1"/>
  <c r="BI427" i="1" s="1"/>
  <c r="BJ359" i="1"/>
  <c r="BJ319" i="1"/>
  <c r="BK383" i="1"/>
  <c r="BH256" i="1"/>
  <c r="BY215" i="9" l="1"/>
  <c r="BY215" i="7"/>
  <c r="BY215" i="11" s="1"/>
  <c r="BY215" i="8"/>
  <c r="BY215" i="6"/>
  <c r="BY215" i="10" s="1"/>
  <c r="BF215" i="6"/>
  <c r="BF215" i="10" s="1"/>
  <c r="EJ217" i="1"/>
  <c r="FD217" i="1"/>
  <c r="CA256" i="1"/>
  <c r="CA295" i="1" s="1"/>
  <c r="BZ359" i="1"/>
  <c r="BZ383" i="1" s="1"/>
  <c r="BZ427" i="1"/>
  <c r="BZ319" i="1"/>
  <c r="CB217" i="1"/>
  <c r="BZ215" i="3" s="1"/>
  <c r="BG256" i="1"/>
  <c r="BI359" i="1"/>
  <c r="BI319" i="1"/>
  <c r="BH295" i="1"/>
  <c r="BH427" i="1" s="1"/>
  <c r="BJ383" i="1"/>
  <c r="BZ215" i="7" l="1"/>
  <c r="BZ215" i="11" s="1"/>
  <c r="BZ215" i="8"/>
  <c r="BZ215" i="9"/>
  <c r="BZ215" i="6"/>
  <c r="BZ215" i="10" s="1"/>
  <c r="BE215" i="6"/>
  <c r="BE215" i="10" s="1"/>
  <c r="EI217" i="1"/>
  <c r="EH217" i="1"/>
  <c r="FE217" i="1"/>
  <c r="CB256" i="1"/>
  <c r="CB295" i="1" s="1"/>
  <c r="CA427" i="1"/>
  <c r="CA359" i="1"/>
  <c r="CA383" i="1" s="1"/>
  <c r="CA319" i="1"/>
  <c r="CC217" i="1"/>
  <c r="CA215" i="3" s="1"/>
  <c r="BE256" i="1"/>
  <c r="BI383" i="1"/>
  <c r="BF256" i="1"/>
  <c r="CE217" i="1"/>
  <c r="BH359" i="1"/>
  <c r="BH319" i="1"/>
  <c r="BG295" i="1"/>
  <c r="BG427" i="1" s="1"/>
  <c r="CA215" i="9" l="1"/>
  <c r="CA215" i="8"/>
  <c r="CA215" i="7"/>
  <c r="CA215" i="11" s="1"/>
  <c r="BC215" i="6"/>
  <c r="BC215" i="10" s="1"/>
  <c r="CA215" i="6"/>
  <c r="CA215" i="10" s="1"/>
  <c r="BD215" i="6"/>
  <c r="BD215" i="10" s="1"/>
  <c r="FF217" i="1"/>
  <c r="CC256" i="1"/>
  <c r="CC295" i="1" s="1"/>
  <c r="CB359" i="1"/>
  <c r="CB383" i="1" s="1"/>
  <c r="CB427" i="1"/>
  <c r="CB319" i="1"/>
  <c r="BG319" i="1"/>
  <c r="BG359" i="1"/>
  <c r="BF295" i="1"/>
  <c r="BF427" i="1" s="1"/>
  <c r="DB217" i="1"/>
  <c r="DR217" i="1"/>
  <c r="CS217" i="1"/>
  <c r="DI217" i="1"/>
  <c r="DY217" i="1"/>
  <c r="EF217" i="1"/>
  <c r="DD217" i="1"/>
  <c r="DT217" i="1"/>
  <c r="CU217" i="1"/>
  <c r="DK217" i="1"/>
  <c r="EA217" i="1"/>
  <c r="DG217" i="1"/>
  <c r="FK217" i="1"/>
  <c r="FL217" i="1" s="1"/>
  <c r="FN217" i="1" s="1"/>
  <c r="DF217" i="1"/>
  <c r="DV217" i="1"/>
  <c r="CW217" i="1"/>
  <c r="DM217" i="1"/>
  <c r="EC217" i="1"/>
  <c r="DW217" i="1"/>
  <c r="CR217" i="1"/>
  <c r="DH217" i="1"/>
  <c r="DX217" i="1"/>
  <c r="CY217" i="1"/>
  <c r="DO217" i="1"/>
  <c r="EE217" i="1"/>
  <c r="GF217" i="1"/>
  <c r="CT217" i="1"/>
  <c r="DJ217" i="1"/>
  <c r="DZ217" i="1"/>
  <c r="DA217" i="1"/>
  <c r="DQ217" i="1"/>
  <c r="EG217" i="1"/>
  <c r="CV217" i="1"/>
  <c r="DL217" i="1"/>
  <c r="EB217" i="1"/>
  <c r="DC217" i="1"/>
  <c r="DS217" i="1"/>
  <c r="CZ217" i="1"/>
  <c r="CX217" i="1"/>
  <c r="DN217" i="1"/>
  <c r="ED217" i="1"/>
  <c r="DE217" i="1"/>
  <c r="DU217" i="1"/>
  <c r="DP217" i="1"/>
  <c r="BH383" i="1"/>
  <c r="BE295" i="1"/>
  <c r="BE427" i="1" s="1"/>
  <c r="CC359" i="1" l="1"/>
  <c r="CC383" i="1" s="1"/>
  <c r="CC427" i="1"/>
  <c r="CC319" i="1"/>
  <c r="BG383" i="1"/>
  <c r="BE359" i="1"/>
  <c r="BE319" i="1"/>
  <c r="BF319" i="1"/>
  <c r="BF359" i="1"/>
  <c r="BE383" i="1" l="1"/>
  <c r="BF383" i="1"/>
  <c r="O256" i="1" l="1"/>
  <c r="T256" i="1"/>
  <c r="AZ256" i="1"/>
  <c r="V256" i="1"/>
  <c r="AS256" i="1"/>
  <c r="Q256" i="1"/>
  <c r="AN256" i="1"/>
  <c r="AM256" i="1"/>
  <c r="AE256" i="1"/>
  <c r="AH256" i="1"/>
  <c r="S256" i="1"/>
  <c r="AW256" i="1"/>
  <c r="AJ256" i="1"/>
  <c r="AV256" i="1"/>
  <c r="AD256" i="1"/>
  <c r="BB256" i="1"/>
  <c r="U256" i="1"/>
  <c r="Z256" i="1"/>
  <c r="AQ256" i="1"/>
  <c r="AU256" i="1"/>
  <c r="BD256" i="1"/>
  <c r="AG256" i="1"/>
  <c r="AL256" i="1"/>
  <c r="BA256" i="1"/>
  <c r="R256" i="1"/>
  <c r="Y256" i="1"/>
  <c r="AT256" i="1"/>
  <c r="AY256" i="1" l="1"/>
  <c r="AY295" i="1" s="1"/>
  <c r="AR256" i="1"/>
  <c r="AU295" i="1"/>
  <c r="S295" i="1"/>
  <c r="Q295" i="1"/>
  <c r="W256" i="1"/>
  <c r="AX256" i="1"/>
  <c r="AJ295" i="1"/>
  <c r="AM295" i="1"/>
  <c r="AT295" i="1"/>
  <c r="R295" i="1"/>
  <c r="AP256" i="1"/>
  <c r="AH295" i="1"/>
  <c r="P256" i="1"/>
  <c r="AZ295" i="1"/>
  <c r="BC256" i="1"/>
  <c r="AL295" i="1"/>
  <c r="BA295" i="1"/>
  <c r="AG295" i="1"/>
  <c r="U295" i="1"/>
  <c r="AA256" i="1"/>
  <c r="AO256" i="1"/>
  <c r="AS295" i="1"/>
  <c r="T295" i="1"/>
  <c r="AI256" i="1"/>
  <c r="AK256" i="1"/>
  <c r="AC256" i="1"/>
  <c r="AQ295" i="1"/>
  <c r="BB295" i="1"/>
  <c r="AW295" i="1"/>
  <c r="AF256" i="1"/>
  <c r="Y295" i="1"/>
  <c r="BD295" i="1"/>
  <c r="Z295" i="1"/>
  <c r="AV295" i="1"/>
  <c r="AE295" i="1"/>
  <c r="AN295" i="1"/>
  <c r="X256" i="1"/>
  <c r="AB256" i="1"/>
  <c r="AD295" i="1"/>
  <c r="V295" i="1"/>
  <c r="O295" i="1"/>
  <c r="AD359" i="1" l="1"/>
  <c r="AK295" i="1"/>
  <c r="AG359" i="1"/>
  <c r="BC295" i="1"/>
  <c r="AJ359" i="1"/>
  <c r="AN359" i="1"/>
  <c r="BB359" i="1"/>
  <c r="AS359" i="1"/>
  <c r="AA295" i="1"/>
  <c r="AL359" i="1"/>
  <c r="R359" i="1"/>
  <c r="AM359" i="1"/>
  <c r="AI295" i="1"/>
  <c r="AV359" i="1"/>
  <c r="V359" i="1"/>
  <c r="AO295" i="1"/>
  <c r="CI295" i="1" s="1"/>
  <c r="P295" i="1"/>
  <c r="Q359" i="1"/>
  <c r="AE359" i="1"/>
  <c r="CG295" i="1"/>
  <c r="CO295" i="1"/>
  <c r="BA359" i="1"/>
  <c r="Z359" i="1"/>
  <c r="Y359" i="1"/>
  <c r="T359" i="1"/>
  <c r="AP295" i="1"/>
  <c r="AX295" i="1"/>
  <c r="AU359" i="1"/>
  <c r="AR295" i="1"/>
  <c r="AF295" i="1"/>
  <c r="O359" i="1"/>
  <c r="CJ295" i="1"/>
  <c r="AY359" i="1"/>
  <c r="AW359" i="1"/>
  <c r="AQ359" i="1"/>
  <c r="AT359" i="1"/>
  <c r="W295" i="1"/>
  <c r="AB295" i="1"/>
  <c r="BD427" i="1"/>
  <c r="BD359" i="1"/>
  <c r="CL295" i="1"/>
  <c r="BD319" i="1"/>
  <c r="CM295" i="1"/>
  <c r="U359" i="1"/>
  <c r="AZ359" i="1"/>
  <c r="AH359" i="1"/>
  <c r="X295" i="1"/>
  <c r="AC295" i="1"/>
  <c r="S359" i="1"/>
  <c r="AC359" i="1" l="1"/>
  <c r="AX359" i="1"/>
  <c r="AB359" i="1"/>
  <c r="W359" i="1"/>
  <c r="AF359" i="1"/>
  <c r="P359" i="1"/>
  <c r="AA359" i="1"/>
  <c r="AK359" i="1"/>
  <c r="BD383" i="1"/>
  <c r="X359" i="1"/>
  <c r="AI359" i="1"/>
  <c r="AR359" i="1"/>
  <c r="AP359" i="1"/>
  <c r="AO359" i="1"/>
  <c r="CH295" i="1"/>
  <c r="BC359" i="1"/>
  <c r="CR456" i="1" l="1"/>
  <c r="EB456" i="1"/>
  <c r="DZ456" i="1"/>
  <c r="DL456" i="1"/>
  <c r="CU456" i="1"/>
  <c r="CW456" i="1"/>
  <c r="EG456" i="1"/>
  <c r="DG456" i="1"/>
  <c r="DQ456" i="1"/>
  <c r="DT456" i="1"/>
  <c r="EF456" i="1"/>
  <c r="EC456" i="1"/>
  <c r="DW456" i="1"/>
  <c r="DF456" i="1"/>
  <c r="DB456" i="1"/>
  <c r="DD456" i="1"/>
  <c r="DJ456" i="1"/>
  <c r="DM456" i="1"/>
  <c r="DE456" i="1"/>
  <c r="DH456" i="1"/>
  <c r="DI456" i="1"/>
  <c r="DP456" i="1"/>
  <c r="DA456" i="1"/>
  <c r="DY456" i="1"/>
  <c r="DS456" i="1"/>
  <c r="EA456" i="1"/>
  <c r="CV456" i="1"/>
  <c r="ED456" i="1"/>
  <c r="CY456" i="1"/>
  <c r="DU456" i="1"/>
  <c r="CX456" i="1"/>
  <c r="DC456" i="1"/>
  <c r="DV456" i="1"/>
  <c r="DX456" i="1"/>
  <c r="DR456" i="1"/>
  <c r="DO456" i="1"/>
  <c r="DK456" i="1"/>
  <c r="EE456" i="1"/>
  <c r="DN456" i="1"/>
  <c r="CS456" i="1"/>
  <c r="CT456" i="1"/>
  <c r="CZ456" i="1"/>
  <c r="O61" i="1" l="1"/>
  <c r="M59" i="3" s="1"/>
  <c r="CQ61" i="1"/>
  <c r="M59" i="7" l="1"/>
  <c r="M59" i="11" s="1"/>
  <c r="M59" i="8"/>
  <c r="M59" i="9"/>
  <c r="M59" i="6"/>
  <c r="M59" i="10" s="1"/>
  <c r="N61" i="1"/>
  <c r="L59" i="3" s="1"/>
  <c r="GF61" i="1"/>
  <c r="CP61" i="1"/>
  <c r="L59" i="7" l="1"/>
  <c r="L59" i="11" s="1"/>
  <c r="L59" i="8"/>
  <c r="L59" i="9"/>
  <c r="L59" i="6"/>
  <c r="L59" i="10" s="1"/>
  <c r="M61" i="1"/>
  <c r="K59" i="3" s="1"/>
  <c r="CO61" i="1"/>
  <c r="CN61" i="1" s="1"/>
  <c r="K59" i="7" l="1"/>
  <c r="K59" i="11" s="1"/>
  <c r="K59" i="8"/>
  <c r="K59" i="9"/>
  <c r="K59" i="6"/>
  <c r="K59" i="10" s="1"/>
  <c r="L61" i="1"/>
  <c r="J59" i="3" s="1"/>
  <c r="J59" i="7" l="1"/>
  <c r="J59" i="11" s="1"/>
  <c r="J59" i="8"/>
  <c r="J59" i="9"/>
  <c r="K61" i="1"/>
  <c r="I59" i="3" s="1"/>
  <c r="CM61" i="1"/>
  <c r="I59" i="7" l="1"/>
  <c r="I59" i="11" s="1"/>
  <c r="I59" i="8"/>
  <c r="I59" i="9"/>
  <c r="J59" i="6"/>
  <c r="J59" i="10" s="1"/>
  <c r="J61" i="1"/>
  <c r="H59" i="3" s="1"/>
  <c r="CL61" i="1"/>
  <c r="H59" i="7" l="1"/>
  <c r="H59" i="11" s="1"/>
  <c r="H59" i="8"/>
  <c r="H59" i="9"/>
  <c r="I59" i="6"/>
  <c r="I59" i="10" s="1"/>
  <c r="I61" i="1"/>
  <c r="G59" i="3" s="1"/>
  <c r="CK61" i="1"/>
  <c r="G59" i="7" l="1"/>
  <c r="G59" i="11" s="1"/>
  <c r="G59" i="8"/>
  <c r="G59" i="9"/>
  <c r="H59" i="6"/>
  <c r="H59" i="10" s="1"/>
  <c r="H61" i="1"/>
  <c r="F59" i="3" s="1"/>
  <c r="CJ61" i="1"/>
  <c r="F59" i="7" l="1"/>
  <c r="F59" i="11" s="1"/>
  <c r="F59" i="8"/>
  <c r="F59" i="9"/>
  <c r="G59" i="6"/>
  <c r="G59" i="10" s="1"/>
  <c r="G61" i="1"/>
  <c r="E59" i="3" s="1"/>
  <c r="CI61" i="1"/>
  <c r="E59" i="7" l="1"/>
  <c r="E59" i="11" s="1"/>
  <c r="E59" i="8"/>
  <c r="E59" i="9"/>
  <c r="F59" i="6"/>
  <c r="F59" i="10" s="1"/>
  <c r="E59" i="6"/>
  <c r="E59" i="10" s="1"/>
  <c r="BG109" i="6" l="1"/>
  <c r="BG109" i="10" s="1"/>
  <c r="BG220" i="6"/>
  <c r="BG220" i="10" s="1"/>
  <c r="EL111" i="1"/>
  <c r="BI258" i="1"/>
  <c r="BI297" i="1" s="1"/>
  <c r="EL222" i="1"/>
  <c r="BI257" i="1"/>
  <c r="BI296" i="1" s="1"/>
  <c r="BI428" i="1" l="1"/>
  <c r="BI315" i="1"/>
  <c r="BI360" i="1"/>
  <c r="BI429" i="1"/>
  <c r="BI361" i="1"/>
  <c r="BC109" i="6" l="1"/>
  <c r="BC109" i="10" s="1"/>
  <c r="BD109" i="6"/>
  <c r="BD109" i="10" s="1"/>
  <c r="BJ220" i="6"/>
  <c r="BJ220" i="10" s="1"/>
  <c r="BK220" i="6"/>
  <c r="BK220" i="10" s="1"/>
  <c r="BJ109" i="6"/>
  <c r="BJ109" i="10" s="1"/>
  <c r="BM220" i="6"/>
  <c r="BM220" i="10" s="1"/>
  <c r="BM109" i="6"/>
  <c r="BM109" i="10" s="1"/>
  <c r="BK109" i="6"/>
  <c r="BK109" i="10" s="1"/>
  <c r="BF109" i="6"/>
  <c r="BF109" i="10" s="1"/>
  <c r="BH109" i="6"/>
  <c r="BH109" i="10" s="1"/>
  <c r="BN109" i="6"/>
  <c r="BN109" i="10" s="1"/>
  <c r="BS220" i="6"/>
  <c r="BS220" i="10" s="1"/>
  <c r="BF220" i="6"/>
  <c r="BF220" i="10" s="1"/>
  <c r="BN220" i="6"/>
  <c r="BN220" i="10" s="1"/>
  <c r="BS109" i="6"/>
  <c r="BS109" i="10" s="1"/>
  <c r="BI109" i="6"/>
  <c r="BI109" i="10" s="1"/>
  <c r="BR220" i="6"/>
  <c r="BR220" i="10" s="1"/>
  <c r="BL220" i="6"/>
  <c r="BL220" i="10" s="1"/>
  <c r="BI220" i="6"/>
  <c r="BI220" i="10" s="1"/>
  <c r="BO220" i="6"/>
  <c r="BO220" i="10" s="1"/>
  <c r="BH220" i="6"/>
  <c r="BH220" i="10" s="1"/>
  <c r="BP220" i="6"/>
  <c r="BP220" i="10" s="1"/>
  <c r="BR109" i="6"/>
  <c r="BR109" i="10" s="1"/>
  <c r="BL109" i="6"/>
  <c r="BL109" i="10" s="1"/>
  <c r="BE220" i="6"/>
  <c r="BE220" i="10" s="1"/>
  <c r="BQ109" i="6"/>
  <c r="BQ109" i="10" s="1"/>
  <c r="BP109" i="6"/>
  <c r="BP109" i="10" s="1"/>
  <c r="BO109" i="6"/>
  <c r="BO109" i="10" s="1"/>
  <c r="BC220" i="6"/>
  <c r="BC220" i="10" s="1"/>
  <c r="BD220" i="6"/>
  <c r="BD220" i="10" s="1"/>
  <c r="BE109" i="6"/>
  <c r="BE109" i="10" s="1"/>
  <c r="BQ220" i="6"/>
  <c r="BQ220" i="10" s="1"/>
  <c r="EM111" i="1"/>
  <c r="BJ258" i="1"/>
  <c r="BJ297" i="1" s="1"/>
  <c r="ET111" i="1"/>
  <c r="BQ258" i="1"/>
  <c r="BQ297" i="1" s="1"/>
  <c r="EH222" i="1"/>
  <c r="FK222" i="1" s="1"/>
  <c r="FL222" i="1" s="1"/>
  <c r="BE257" i="1"/>
  <c r="BE296" i="1" s="1"/>
  <c r="EI222" i="1"/>
  <c r="BF257" i="1"/>
  <c r="BF296" i="1" s="1"/>
  <c r="CE222" i="1"/>
  <c r="EO222" i="1"/>
  <c r="BL257" i="1"/>
  <c r="BL296" i="1" s="1"/>
  <c r="EM222" i="1"/>
  <c r="BJ257" i="1"/>
  <c r="BJ296" i="1" s="1"/>
  <c r="ET222" i="1"/>
  <c r="BQ257" i="1"/>
  <c r="BQ296" i="1" s="1"/>
  <c r="EH111" i="1"/>
  <c r="FK111" i="1" s="1"/>
  <c r="FL111" i="1" s="1"/>
  <c r="FN111" i="1" s="1"/>
  <c r="BE258" i="1"/>
  <c r="BE297" i="1" s="1"/>
  <c r="EI111" i="1"/>
  <c r="BF258" i="1"/>
  <c r="BF297" i="1" s="1"/>
  <c r="CE111" i="1"/>
  <c r="EO111" i="1"/>
  <c r="BL258" i="1"/>
  <c r="BL297" i="1" s="1"/>
  <c r="EU111" i="1"/>
  <c r="BR258" i="1"/>
  <c r="BR297" i="1" s="1"/>
  <c r="EK111" i="1"/>
  <c r="BH258" i="1"/>
  <c r="BH297" i="1" s="1"/>
  <c r="EU222" i="1"/>
  <c r="BR257" i="1"/>
  <c r="BR296" i="1" s="1"/>
  <c r="ER111" i="1"/>
  <c r="BO258" i="1"/>
  <c r="BO297" i="1" s="1"/>
  <c r="BI379" i="1"/>
  <c r="BI404" i="1"/>
  <c r="EK222" i="1"/>
  <c r="BH257" i="1"/>
  <c r="BH296" i="1" s="1"/>
  <c r="ER222" i="1"/>
  <c r="BO257" i="1"/>
  <c r="BO296" i="1" s="1"/>
  <c r="ES111" i="1"/>
  <c r="BP258" i="1"/>
  <c r="BP297" i="1" s="1"/>
  <c r="EX222" i="1"/>
  <c r="BU257" i="1"/>
  <c r="BU296" i="1" s="1"/>
  <c r="EN111" i="1"/>
  <c r="BK258" i="1"/>
  <c r="BK297" i="1" s="1"/>
  <c r="ES222" i="1"/>
  <c r="BP257" i="1"/>
  <c r="BP296" i="1" s="1"/>
  <c r="EX111" i="1"/>
  <c r="BU258" i="1"/>
  <c r="BU297" i="1" s="1"/>
  <c r="EN222" i="1"/>
  <c r="BK257" i="1"/>
  <c r="BK296" i="1" s="1"/>
  <c r="EW222" i="1"/>
  <c r="BT257" i="1"/>
  <c r="BT296" i="1" s="1"/>
  <c r="EP222" i="1"/>
  <c r="BM257" i="1"/>
  <c r="BM296" i="1" s="1"/>
  <c r="EJ222" i="1"/>
  <c r="BG257" i="1"/>
  <c r="BG296" i="1" s="1"/>
  <c r="EV111" i="1"/>
  <c r="BS258" i="1"/>
  <c r="BS297" i="1" s="1"/>
  <c r="EQ222" i="1"/>
  <c r="BN257" i="1"/>
  <c r="BN296" i="1" s="1"/>
  <c r="EW111" i="1"/>
  <c r="BT258" i="1"/>
  <c r="BT297" i="1" s="1"/>
  <c r="EQ111" i="1"/>
  <c r="BN258" i="1"/>
  <c r="BN297" i="1" s="1"/>
  <c r="EP111" i="1"/>
  <c r="BM258" i="1"/>
  <c r="BM297" i="1" s="1"/>
  <c r="EJ111" i="1"/>
  <c r="BG258" i="1"/>
  <c r="BG297" i="1" s="1"/>
  <c r="EV222" i="1"/>
  <c r="BS257" i="1"/>
  <c r="BS296" i="1" s="1"/>
  <c r="BT109" i="6" l="1"/>
  <c r="BT109" i="10" s="1"/>
  <c r="BB220" i="6"/>
  <c r="BB220" i="10" s="1"/>
  <c r="BB109" i="6"/>
  <c r="BB109" i="10" s="1"/>
  <c r="BD258" i="1"/>
  <c r="BD297" i="1" s="1"/>
  <c r="CM297" i="1" s="1"/>
  <c r="BV257" i="1"/>
  <c r="BV296" i="1" s="1"/>
  <c r="BV360" i="1" s="1"/>
  <c r="BV258" i="1"/>
  <c r="BV297" i="1" s="1"/>
  <c r="BN429" i="1"/>
  <c r="BN361" i="1"/>
  <c r="BK428" i="1"/>
  <c r="BK360" i="1"/>
  <c r="EY222" i="1"/>
  <c r="BR429" i="1"/>
  <c r="BR361" i="1"/>
  <c r="FN222" i="1"/>
  <c r="CQ222" i="1" s="1"/>
  <c r="GF222" i="1" s="1"/>
  <c r="BM428" i="1"/>
  <c r="BM360" i="1"/>
  <c r="BH428" i="1"/>
  <c r="BH360" i="1"/>
  <c r="BR428" i="1"/>
  <c r="BR360" i="1"/>
  <c r="BF429" i="1"/>
  <c r="BF361" i="1"/>
  <c r="BQ429" i="1"/>
  <c r="BQ361" i="1"/>
  <c r="BG429" i="1"/>
  <c r="BG361" i="1"/>
  <c r="BS429" i="1"/>
  <c r="BS361" i="1"/>
  <c r="BP429" i="1"/>
  <c r="BP361" i="1"/>
  <c r="BJ428" i="1"/>
  <c r="BJ360" i="1"/>
  <c r="BK429" i="1"/>
  <c r="BK361" i="1"/>
  <c r="EY111" i="1"/>
  <c r="BE429" i="1"/>
  <c r="BE361" i="1"/>
  <c r="BF428" i="1"/>
  <c r="BF360" i="1"/>
  <c r="BT429" i="1"/>
  <c r="BT361" i="1"/>
  <c r="BU429" i="1"/>
  <c r="BU361" i="1"/>
  <c r="BL429" i="1"/>
  <c r="BL361" i="1"/>
  <c r="BM429" i="1"/>
  <c r="BM361" i="1"/>
  <c r="BT428" i="1"/>
  <c r="BT360" i="1"/>
  <c r="BH429" i="1"/>
  <c r="BH361" i="1"/>
  <c r="CQ111" i="1"/>
  <c r="BD257" i="1"/>
  <c r="BD296" i="1" s="1"/>
  <c r="BJ429" i="1"/>
  <c r="BJ361" i="1"/>
  <c r="BS428" i="1"/>
  <c r="BS360" i="1"/>
  <c r="BO428" i="1"/>
  <c r="BO360" i="1"/>
  <c r="BO429" i="1"/>
  <c r="BO361" i="1"/>
  <c r="BQ428" i="1"/>
  <c r="BQ360" i="1"/>
  <c r="BN428" i="1"/>
  <c r="BN360" i="1"/>
  <c r="BG428" i="1"/>
  <c r="BG360" i="1"/>
  <c r="BP428" i="1"/>
  <c r="BP360" i="1"/>
  <c r="BU428" i="1"/>
  <c r="BU360" i="1"/>
  <c r="BL428" i="1"/>
  <c r="BL360" i="1"/>
  <c r="BE428" i="1"/>
  <c r="BE360" i="1"/>
  <c r="BD429" i="1" l="1"/>
  <c r="BD361" i="1"/>
  <c r="BD315" i="1"/>
  <c r="BV428" i="1"/>
  <c r="BT220" i="6"/>
  <c r="BT220" i="10" s="1"/>
  <c r="BU220" i="6"/>
  <c r="BU220" i="10" s="1"/>
  <c r="BA220" i="6"/>
  <c r="BA220" i="10" s="1"/>
  <c r="BA109" i="6"/>
  <c r="BA109" i="10" s="1"/>
  <c r="BW258" i="1"/>
  <c r="BW297" i="1" s="1"/>
  <c r="BW361" i="1" s="1"/>
  <c r="BW257" i="1"/>
  <c r="BW296" i="1" s="1"/>
  <c r="EZ111" i="1"/>
  <c r="BV429" i="1"/>
  <c r="BV361" i="1"/>
  <c r="EA111" i="1"/>
  <c r="DN111" i="1"/>
  <c r="CT111" i="1"/>
  <c r="CR111" i="1"/>
  <c r="DL111" i="1"/>
  <c r="DT111" i="1"/>
  <c r="EF111" i="1"/>
  <c r="DD111" i="1"/>
  <c r="CO111" i="1"/>
  <c r="DH111" i="1"/>
  <c r="DZ111" i="1"/>
  <c r="EB111" i="1"/>
  <c r="DP222" i="1"/>
  <c r="DU111" i="1"/>
  <c r="EG111" i="1"/>
  <c r="DS111" i="1"/>
  <c r="CW111" i="1"/>
  <c r="DE111" i="1"/>
  <c r="CY111" i="1"/>
  <c r="DG111" i="1"/>
  <c r="DY111" i="1"/>
  <c r="DX111" i="1"/>
  <c r="EE111" i="1"/>
  <c r="CS111" i="1"/>
  <c r="DQ111" i="1"/>
  <c r="DW111" i="1"/>
  <c r="DM111" i="1"/>
  <c r="DJ111" i="1"/>
  <c r="CX111" i="1"/>
  <c r="CV111" i="1"/>
  <c r="CP111" i="1"/>
  <c r="CU111" i="1"/>
  <c r="DC111" i="1"/>
  <c r="DV111" i="1"/>
  <c r="DI111" i="1"/>
  <c r="DQ222" i="1"/>
  <c r="DF111" i="1"/>
  <c r="DA111" i="1"/>
  <c r="CZ111" i="1"/>
  <c r="CN222" i="1"/>
  <c r="CM222" i="1" s="1"/>
  <c r="CL222" i="1" s="1"/>
  <c r="CK222" i="1" s="1"/>
  <c r="CJ222" i="1" s="1"/>
  <c r="CI222" i="1" s="1"/>
  <c r="DY222" i="1"/>
  <c r="ED111" i="1"/>
  <c r="EC111" i="1"/>
  <c r="DZ222" i="1"/>
  <c r="DB111" i="1"/>
  <c r="DK111" i="1"/>
  <c r="DV222" i="1"/>
  <c r="DP111" i="1"/>
  <c r="CN111" i="1"/>
  <c r="CM111" i="1" s="1"/>
  <c r="CW222" i="1"/>
  <c r="DR111" i="1"/>
  <c r="DO111" i="1"/>
  <c r="EG222" i="1"/>
  <c r="BD428" i="1"/>
  <c r="BD360" i="1"/>
  <c r="CM296" i="1"/>
  <c r="DR222" i="1"/>
  <c r="EF222" i="1"/>
  <c r="DG222" i="1"/>
  <c r="CO222" i="1"/>
  <c r="DO222" i="1"/>
  <c r="DH222" i="1"/>
  <c r="DD222" i="1"/>
  <c r="CV222" i="1"/>
  <c r="DT222" i="1"/>
  <c r="DN222" i="1"/>
  <c r="EB222" i="1"/>
  <c r="CP222" i="1"/>
  <c r="CY222" i="1"/>
  <c r="DK222" i="1"/>
  <c r="DI222" i="1"/>
  <c r="DU222" i="1"/>
  <c r="CS222" i="1"/>
  <c r="EC222" i="1"/>
  <c r="EZ222" i="1"/>
  <c r="FA111" i="1"/>
  <c r="DA222" i="1"/>
  <c r="CU222" i="1"/>
  <c r="CT222" i="1"/>
  <c r="DF222" i="1"/>
  <c r="CZ222" i="1"/>
  <c r="DX222" i="1"/>
  <c r="DJ222" i="1"/>
  <c r="DE222" i="1"/>
  <c r="EE222" i="1"/>
  <c r="EA222" i="1"/>
  <c r="ED222" i="1"/>
  <c r="DC222" i="1"/>
  <c r="DW222" i="1"/>
  <c r="GF111" i="1"/>
  <c r="DL222" i="1"/>
  <c r="DS222" i="1"/>
  <c r="CR222" i="1"/>
  <c r="DM222" i="1"/>
  <c r="DB222" i="1"/>
  <c r="CX222" i="1"/>
  <c r="BD379" i="1" l="1"/>
  <c r="BW429" i="1"/>
  <c r="BD404" i="1"/>
  <c r="BW220" i="6"/>
  <c r="BW220" i="10" s="1"/>
  <c r="AZ109" i="6"/>
  <c r="AZ109" i="10" s="1"/>
  <c r="BU109" i="6"/>
  <c r="BU109" i="10" s="1"/>
  <c r="BX257" i="1"/>
  <c r="BX296" i="1" s="1"/>
  <c r="BX428" i="1" s="1"/>
  <c r="BX258" i="1"/>
  <c r="BX297" i="1" s="1"/>
  <c r="BX361" i="1" s="1"/>
  <c r="FA222" i="1"/>
  <c r="BW360" i="1"/>
  <c r="BW428" i="1"/>
  <c r="BY257" i="1"/>
  <c r="BY296" i="1" s="1"/>
  <c r="FB222" i="1"/>
  <c r="CL111" i="1"/>
  <c r="BX360" i="1" l="1"/>
  <c r="BX429" i="1"/>
  <c r="BV109" i="6"/>
  <c r="BV109" i="10" s="1"/>
  <c r="AZ220" i="6"/>
  <c r="AZ220" i="10" s="1"/>
  <c r="BW109" i="6"/>
  <c r="BW109" i="10" s="1"/>
  <c r="BV220" i="6"/>
  <c r="BV220" i="10" s="1"/>
  <c r="AY220" i="6"/>
  <c r="AY220" i="10" s="1"/>
  <c r="FB111" i="1"/>
  <c r="BY258" i="1"/>
  <c r="BY297" i="1" s="1"/>
  <c r="BZ257" i="1"/>
  <c r="BZ296" i="1" s="1"/>
  <c r="BZ428" i="1" s="1"/>
  <c r="FC222" i="1"/>
  <c r="BY428" i="1"/>
  <c r="BY360" i="1"/>
  <c r="CK111" i="1"/>
  <c r="BZ360" i="1" l="1"/>
  <c r="AX109" i="6"/>
  <c r="AX109" i="10" s="1"/>
  <c r="AX220" i="6"/>
  <c r="AX220" i="10" s="1"/>
  <c r="AY109" i="6"/>
  <c r="AY109" i="10" s="1"/>
  <c r="BX220" i="6"/>
  <c r="BX220" i="10" s="1"/>
  <c r="BZ258" i="1"/>
  <c r="BZ297" i="1" s="1"/>
  <c r="FC111" i="1"/>
  <c r="FD222" i="1"/>
  <c r="BY361" i="1"/>
  <c r="BY429" i="1"/>
  <c r="CA258" i="1"/>
  <c r="CA297" i="1" s="1"/>
  <c r="CA361" i="1" s="1"/>
  <c r="FD111" i="1"/>
  <c r="CA257" i="1"/>
  <c r="CA296" i="1" s="1"/>
  <c r="CA360" i="1" s="1"/>
  <c r="CJ111" i="1"/>
  <c r="BP177" i="6" l="1"/>
  <c r="BP177" i="10" s="1"/>
  <c r="BS177" i="6"/>
  <c r="BS177" i="10" s="1"/>
  <c r="BM177" i="6"/>
  <c r="BM177" i="10" s="1"/>
  <c r="FE111" i="1"/>
  <c r="BR177" i="6"/>
  <c r="BR177" i="10" s="1"/>
  <c r="BN177" i="6"/>
  <c r="BN177" i="10" s="1"/>
  <c r="BX109" i="6"/>
  <c r="BX109" i="10" s="1"/>
  <c r="BH177" i="6"/>
  <c r="BH177" i="10" s="1"/>
  <c r="AW109" i="6"/>
  <c r="AW109" i="10" s="1"/>
  <c r="BK177" i="6"/>
  <c r="BK177" i="10" s="1"/>
  <c r="BI177" i="6"/>
  <c r="BI177" i="10" s="1"/>
  <c r="AW220" i="6"/>
  <c r="AW220" i="10" s="1"/>
  <c r="BL177" i="6"/>
  <c r="BL177" i="10" s="1"/>
  <c r="BQ177" i="6"/>
  <c r="BQ177" i="10" s="1"/>
  <c r="BJ177" i="6"/>
  <c r="BJ177" i="10" s="1"/>
  <c r="BO177" i="6"/>
  <c r="BO177" i="10" s="1"/>
  <c r="CA429" i="1"/>
  <c r="BY109" i="6"/>
  <c r="BY109" i="10" s="1"/>
  <c r="BY220" i="6"/>
  <c r="BY220" i="10" s="1"/>
  <c r="BZ109" i="6"/>
  <c r="BZ109" i="10" s="1"/>
  <c r="CB257" i="1"/>
  <c r="CB296" i="1" s="1"/>
  <c r="CB360" i="1" s="1"/>
  <c r="BZ429" i="1"/>
  <c r="BZ361" i="1"/>
  <c r="CB258" i="1"/>
  <c r="CB297" i="1" s="1"/>
  <c r="CB429" i="1" s="1"/>
  <c r="CA428" i="1"/>
  <c r="FE222" i="1"/>
  <c r="EV179" i="1"/>
  <c r="BS259" i="1"/>
  <c r="BS298" i="1" s="1"/>
  <c r="EQ179" i="1"/>
  <c r="BN259" i="1"/>
  <c r="BN298" i="1" s="1"/>
  <c r="ER179" i="1"/>
  <c r="BO259" i="1"/>
  <c r="BO298" i="1" s="1"/>
  <c r="EN179" i="1"/>
  <c r="BK259" i="1"/>
  <c r="BK298" i="1" s="1"/>
  <c r="EW179" i="1"/>
  <c r="BT259" i="1"/>
  <c r="BT298" i="1" s="1"/>
  <c r="ES179" i="1"/>
  <c r="BP259" i="1"/>
  <c r="BP298" i="1" s="1"/>
  <c r="ET179" i="1"/>
  <c r="BQ259" i="1"/>
  <c r="BQ298" i="1" s="1"/>
  <c r="EO179" i="1"/>
  <c r="BL259" i="1"/>
  <c r="BL298" i="1" s="1"/>
  <c r="EM179" i="1"/>
  <c r="BJ259" i="1"/>
  <c r="BJ298" i="1" s="1"/>
  <c r="EP179" i="1"/>
  <c r="BM259" i="1"/>
  <c r="BM298" i="1" s="1"/>
  <c r="EX179" i="1"/>
  <c r="BU259" i="1"/>
  <c r="BU298" i="1" s="1"/>
  <c r="EU179" i="1"/>
  <c r="BR259" i="1"/>
  <c r="BR298" i="1" s="1"/>
  <c r="CI111" i="1"/>
  <c r="CB428" i="1" l="1"/>
  <c r="FF111" i="1"/>
  <c r="CC258" i="1"/>
  <c r="CC297" i="1" s="1"/>
  <c r="CC361" i="1" s="1"/>
  <c r="CA109" i="6"/>
  <c r="CA109" i="10" s="1"/>
  <c r="CB361" i="1"/>
  <c r="AV109" i="6"/>
  <c r="AV109" i="10" s="1"/>
  <c r="AV220" i="6"/>
  <c r="AV220" i="10" s="1"/>
  <c r="BZ220" i="6"/>
  <c r="BZ220" i="10" s="1"/>
  <c r="BV259" i="1"/>
  <c r="BV298" i="1" s="1"/>
  <c r="BV315" i="1" s="1"/>
  <c r="CC257" i="1"/>
  <c r="CC296" i="1" s="1"/>
  <c r="CC360" i="1" s="1"/>
  <c r="FF222" i="1"/>
  <c r="BR430" i="1"/>
  <c r="BR362" i="1"/>
  <c r="BR315" i="1"/>
  <c r="BQ430" i="1"/>
  <c r="BQ362" i="1"/>
  <c r="BQ315" i="1"/>
  <c r="BP430" i="1"/>
  <c r="BP362" i="1"/>
  <c r="BP315" i="1"/>
  <c r="BS430" i="1"/>
  <c r="BS362" i="1"/>
  <c r="BS315" i="1"/>
  <c r="EY179" i="1"/>
  <c r="BK430" i="1"/>
  <c r="BK362" i="1"/>
  <c r="BK315" i="1"/>
  <c r="BO430" i="1"/>
  <c r="BO362" i="1"/>
  <c r="BO315" i="1"/>
  <c r="BU430" i="1"/>
  <c r="BU362" i="1"/>
  <c r="BU315" i="1"/>
  <c r="BL430" i="1"/>
  <c r="BL362" i="1"/>
  <c r="BL315" i="1"/>
  <c r="BT430" i="1"/>
  <c r="BT362" i="1"/>
  <c r="BT315" i="1"/>
  <c r="BN430" i="1"/>
  <c r="BN362" i="1"/>
  <c r="BN315" i="1"/>
  <c r="BM430" i="1"/>
  <c r="BM362" i="1"/>
  <c r="BM315" i="1"/>
  <c r="BJ430" i="1"/>
  <c r="BJ362" i="1"/>
  <c r="BJ315" i="1"/>
  <c r="CC429" i="1" l="1"/>
  <c r="BV362" i="1"/>
  <c r="BV404" i="1" s="1"/>
  <c r="BV430" i="1"/>
  <c r="AU220" i="6"/>
  <c r="AU220" i="10" s="1"/>
  <c r="CA220" i="6"/>
  <c r="CA220" i="10" s="1"/>
  <c r="BT177" i="6"/>
  <c r="BT177" i="10" s="1"/>
  <c r="BU177" i="6"/>
  <c r="BU177" i="10" s="1"/>
  <c r="CC428" i="1"/>
  <c r="BW259" i="1"/>
  <c r="BW298" i="1" s="1"/>
  <c r="EZ179" i="1"/>
  <c r="BM404" i="1"/>
  <c r="BM379" i="1"/>
  <c r="BS404" i="1"/>
  <c r="BS379" i="1"/>
  <c r="BP379" i="1"/>
  <c r="BP404" i="1"/>
  <c r="BR379" i="1"/>
  <c r="BR404" i="1"/>
  <c r="BL379" i="1"/>
  <c r="BL404" i="1"/>
  <c r="BU404" i="1"/>
  <c r="BU379" i="1"/>
  <c r="BN404" i="1"/>
  <c r="BN379" i="1"/>
  <c r="BQ404" i="1"/>
  <c r="BQ379" i="1"/>
  <c r="BK379" i="1"/>
  <c r="BK404" i="1"/>
  <c r="BJ379" i="1"/>
  <c r="BJ404" i="1"/>
  <c r="BO404" i="1"/>
  <c r="BO379" i="1"/>
  <c r="BT379" i="1"/>
  <c r="BT404" i="1"/>
  <c r="BV379" i="1" l="1"/>
  <c r="AU109" i="6"/>
  <c r="AU109" i="10" s="1"/>
  <c r="AT220" i="6"/>
  <c r="AT220" i="10" s="1"/>
  <c r="BX259" i="1"/>
  <c r="BX298" i="1" s="1"/>
  <c r="BX315" i="1" s="1"/>
  <c r="FA179" i="1"/>
  <c r="BW362" i="1"/>
  <c r="BW430" i="1"/>
  <c r="BW315" i="1"/>
  <c r="BX362" i="1" l="1"/>
  <c r="BX404" i="1" s="1"/>
  <c r="AS109" i="6"/>
  <c r="AS109" i="10" s="1"/>
  <c r="BX430" i="1"/>
  <c r="BV177" i="6"/>
  <c r="BV177" i="10" s="1"/>
  <c r="AT109" i="6"/>
  <c r="AT109" i="10" s="1"/>
  <c r="AS220" i="6"/>
  <c r="AS220" i="10" s="1"/>
  <c r="FB179" i="1"/>
  <c r="BW404" i="1"/>
  <c r="BW379" i="1"/>
  <c r="BY259" i="1"/>
  <c r="BY298" i="1" s="1"/>
  <c r="BX379" i="1" l="1"/>
  <c r="BX177" i="6"/>
  <c r="BX177" i="10" s="1"/>
  <c r="AR220" i="6"/>
  <c r="AR220" i="10" s="1"/>
  <c r="AR109" i="6"/>
  <c r="AR109" i="10" s="1"/>
  <c r="BW177" i="6"/>
  <c r="BW177" i="10" s="1"/>
  <c r="BY430" i="1"/>
  <c r="BY362" i="1"/>
  <c r="BY315" i="1"/>
  <c r="BZ259" i="1"/>
  <c r="BZ298" i="1" s="1"/>
  <c r="FC179" i="1"/>
  <c r="AQ220" i="6" l="1"/>
  <c r="AQ220" i="10" s="1"/>
  <c r="BY177" i="6"/>
  <c r="BY177" i="10" s="1"/>
  <c r="AQ109" i="6"/>
  <c r="AQ109" i="10" s="1"/>
  <c r="BZ430" i="1"/>
  <c r="BZ362" i="1"/>
  <c r="BZ315" i="1"/>
  <c r="CA259" i="1"/>
  <c r="CA298" i="1" s="1"/>
  <c r="FD179" i="1"/>
  <c r="BY404" i="1"/>
  <c r="BY379" i="1"/>
  <c r="BZ177" i="6" l="1"/>
  <c r="BZ177" i="10" s="1"/>
  <c r="AP220" i="6"/>
  <c r="AP220" i="10" s="1"/>
  <c r="CA362" i="1"/>
  <c r="CA430" i="1"/>
  <c r="CA315" i="1"/>
  <c r="CB259" i="1"/>
  <c r="CB298" i="1" s="1"/>
  <c r="FE179" i="1"/>
  <c r="BZ404" i="1"/>
  <c r="BZ379" i="1"/>
  <c r="CH241" i="1"/>
  <c r="CH240" i="1"/>
  <c r="AO220" i="6" l="1"/>
  <c r="AO220" i="10" s="1"/>
  <c r="CA177" i="6"/>
  <c r="CA177" i="10" s="1"/>
  <c r="AP109" i="6"/>
  <c r="AP109" i="10" s="1"/>
  <c r="CC259" i="1"/>
  <c r="CC298" i="1" s="1"/>
  <c r="FF179" i="1"/>
  <c r="CA404" i="1"/>
  <c r="CA379" i="1"/>
  <c r="CB362" i="1"/>
  <c r="CB430" i="1"/>
  <c r="CB315" i="1"/>
  <c r="CG241" i="1"/>
  <c r="CG240" i="1"/>
  <c r="AN220" i="6" l="1"/>
  <c r="AN220" i="10" s="1"/>
  <c r="AO109" i="6"/>
  <c r="AO109" i="10" s="1"/>
  <c r="AN109" i="6"/>
  <c r="AN109" i="10" s="1"/>
  <c r="CB404" i="1"/>
  <c r="CB379" i="1"/>
  <c r="CC430" i="1"/>
  <c r="CC362" i="1"/>
  <c r="CC315" i="1"/>
  <c r="AM220" i="6" l="1"/>
  <c r="AM220" i="10" s="1"/>
  <c r="CC404" i="1"/>
  <c r="CC379" i="1"/>
  <c r="AM109" i="6" l="1"/>
  <c r="AM109" i="10" s="1"/>
  <c r="AL220" i="6"/>
  <c r="AL220" i="10" s="1"/>
  <c r="AK220" i="6" l="1"/>
  <c r="AK220" i="10" s="1"/>
  <c r="AK109" i="6"/>
  <c r="AK109" i="10" s="1"/>
  <c r="AL109" i="6"/>
  <c r="AL109" i="10" s="1"/>
  <c r="AJ220" i="6" l="1"/>
  <c r="AJ220" i="10" s="1"/>
  <c r="AJ109" i="6"/>
  <c r="AJ109" i="10" s="1"/>
  <c r="AI220" i="6" l="1"/>
  <c r="AI220" i="10" s="1"/>
  <c r="AI109" i="6"/>
  <c r="AI109" i="10" s="1"/>
  <c r="AH220" i="6" l="1"/>
  <c r="AH220" i="10" s="1"/>
  <c r="AH109" i="6"/>
  <c r="AH109" i="10" s="1"/>
  <c r="AG220" i="6" l="1"/>
  <c r="AG220" i="10" s="1"/>
  <c r="AG109" i="6" l="1"/>
  <c r="AG109" i="10" s="1"/>
  <c r="AF220" i="6"/>
  <c r="AF220" i="10" s="1"/>
  <c r="AF109" i="6"/>
  <c r="AF109" i="10" s="1"/>
  <c r="AE220" i="6" l="1"/>
  <c r="AE220" i="10" s="1"/>
  <c r="AE109" i="6"/>
  <c r="AE109" i="10" s="1"/>
  <c r="AD220" i="6" l="1"/>
  <c r="AD220" i="10" s="1"/>
  <c r="AC109" i="6" l="1"/>
  <c r="AC109" i="10" s="1"/>
  <c r="AC220" i="6"/>
  <c r="AC220" i="10" s="1"/>
  <c r="AD109" i="6"/>
  <c r="AD109" i="10" s="1"/>
  <c r="AB220" i="6" l="1"/>
  <c r="AB220" i="10" s="1"/>
  <c r="AB109" i="6" l="1"/>
  <c r="AB109" i="10" s="1"/>
  <c r="AA220" i="6"/>
  <c r="AA220" i="10" s="1"/>
  <c r="Z109" i="6" l="1"/>
  <c r="Z109" i="10" s="1"/>
  <c r="AA109" i="6"/>
  <c r="AA109" i="10" s="1"/>
  <c r="Z220" i="6"/>
  <c r="Z220" i="10" s="1"/>
  <c r="Y109" i="6" l="1"/>
  <c r="Y109" i="10" s="1"/>
  <c r="Y220" i="6"/>
  <c r="Y220" i="10" s="1"/>
  <c r="X109" i="6" l="1"/>
  <c r="X109" i="10" s="1"/>
  <c r="X220" i="6"/>
  <c r="X220" i="10" s="1"/>
  <c r="W220" i="6" l="1"/>
  <c r="W220" i="10" s="1"/>
  <c r="W109" i="6"/>
  <c r="W109" i="10" s="1"/>
  <c r="V220" i="6" l="1"/>
  <c r="V220" i="10" s="1"/>
  <c r="U109" i="6" l="1"/>
  <c r="U109" i="10" s="1"/>
  <c r="U220" i="6"/>
  <c r="U220" i="10" s="1"/>
  <c r="V109" i="6"/>
  <c r="V109" i="10" s="1"/>
  <c r="G255" i="1"/>
  <c r="G294" i="1" s="1"/>
  <c r="T220" i="6" l="1"/>
  <c r="T220" i="10" s="1"/>
  <c r="F255" i="1"/>
  <c r="F294" i="1" s="1"/>
  <c r="G358" i="1"/>
  <c r="S220" i="6" l="1"/>
  <c r="S220" i="10" s="1"/>
  <c r="S109" i="6"/>
  <c r="S109" i="10" s="1"/>
  <c r="T109" i="6"/>
  <c r="T109" i="10" s="1"/>
  <c r="F358" i="1"/>
  <c r="E255" i="1"/>
  <c r="E294" i="1" s="1"/>
  <c r="D255" i="1"/>
  <c r="D294" i="1" s="1"/>
  <c r="R109" i="6" l="1"/>
  <c r="R109" i="10" s="1"/>
  <c r="R220" i="6"/>
  <c r="R220" i="10" s="1"/>
  <c r="E358" i="1"/>
  <c r="D358" i="1"/>
  <c r="Q220" i="6" l="1"/>
  <c r="Q220" i="10" s="1"/>
  <c r="P109" i="6" l="1"/>
  <c r="P109" i="10" s="1"/>
  <c r="P220" i="6"/>
  <c r="P220" i="10" s="1"/>
  <c r="Q109" i="6"/>
  <c r="Q109" i="10" s="1"/>
  <c r="O220" i="6" l="1"/>
  <c r="O220" i="10" s="1"/>
  <c r="O109" i="6"/>
  <c r="O109" i="10" s="1"/>
  <c r="N109" i="6" l="1"/>
  <c r="N109" i="10" s="1"/>
  <c r="N220" i="6"/>
  <c r="N220" i="10" s="1"/>
  <c r="M109" i="6" l="1"/>
  <c r="M109" i="10" s="1"/>
  <c r="M220" i="6"/>
  <c r="M220" i="10" s="1"/>
  <c r="L109" i="6" l="1"/>
  <c r="L109" i="10" s="1"/>
  <c r="K109" i="6" l="1"/>
  <c r="K109" i="10" s="1"/>
  <c r="J109" i="6" l="1"/>
  <c r="J109" i="10" s="1"/>
  <c r="I109" i="6" l="1"/>
  <c r="I109" i="10" s="1"/>
  <c r="H109" i="6" l="1"/>
  <c r="H109" i="10" s="1"/>
  <c r="G109" i="6" l="1"/>
  <c r="G109" i="10" s="1"/>
  <c r="F109" i="6" l="1"/>
  <c r="F109" i="10" s="1"/>
  <c r="E109" i="6" l="1"/>
  <c r="E109" i="10" s="1"/>
  <c r="D450" i="1" l="1"/>
  <c r="D254" i="1"/>
  <c r="E450" i="1"/>
  <c r="E254" i="1"/>
  <c r="E293" i="1" l="1"/>
  <c r="E272" i="1"/>
  <c r="D272" i="1"/>
  <c r="D293" i="1"/>
  <c r="C237" i="8"/>
  <c r="C237" i="9"/>
  <c r="B237" i="8"/>
  <c r="B237" i="9"/>
  <c r="D465" i="1" l="1"/>
  <c r="D474" i="1"/>
  <c r="E465" i="1"/>
  <c r="E474" i="1"/>
  <c r="C237" i="6"/>
  <c r="E357" i="1"/>
  <c r="E314" i="1"/>
  <c r="E324" i="1" s="1"/>
  <c r="E310" i="1"/>
  <c r="C237" i="7"/>
  <c r="B237" i="6"/>
  <c r="B237" i="7"/>
  <c r="D314" i="1"/>
  <c r="D324" i="1" s="1"/>
  <c r="D310" i="1"/>
  <c r="D357" i="1"/>
  <c r="EJ179" i="1"/>
  <c r="BG259" i="1"/>
  <c r="EI179" i="1"/>
  <c r="CE179" i="1"/>
  <c r="BF259" i="1"/>
  <c r="EK179" i="1"/>
  <c r="BH259" i="1"/>
  <c r="E462" i="1" l="1"/>
  <c r="E471" i="1"/>
  <c r="E463" i="1"/>
  <c r="E472" i="1"/>
  <c r="D462" i="1"/>
  <c r="D471" i="1"/>
  <c r="D463" i="1"/>
  <c r="D472" i="1"/>
  <c r="BF177" i="6"/>
  <c r="BF177" i="10" s="1"/>
  <c r="BE177" i="6"/>
  <c r="BE177" i="10" s="1"/>
  <c r="BD177" i="6"/>
  <c r="BD177" i="10" s="1"/>
  <c r="D374" i="1"/>
  <c r="D403" i="1"/>
  <c r="D408" i="1" s="1"/>
  <c r="D378" i="1"/>
  <c r="D388" i="1" s="1"/>
  <c r="E378" i="1"/>
  <c r="E388" i="1" s="1"/>
  <c r="E374" i="1"/>
  <c r="E403" i="1"/>
  <c r="E408" i="1" s="1"/>
  <c r="EH179" i="1"/>
  <c r="BE259" i="1"/>
  <c r="BH298" i="1"/>
  <c r="BF298" i="1"/>
  <c r="BG298" i="1"/>
  <c r="BC177" i="6" l="1"/>
  <c r="BC177" i="10" s="1"/>
  <c r="BG430" i="1"/>
  <c r="BG362" i="1"/>
  <c r="BG315" i="1"/>
  <c r="BF430" i="1"/>
  <c r="BF362" i="1"/>
  <c r="BF315" i="1"/>
  <c r="BH430" i="1"/>
  <c r="BH362" i="1"/>
  <c r="BH315" i="1"/>
  <c r="BE298" i="1"/>
  <c r="GF179" i="1"/>
  <c r="BH379" i="1" l="1"/>
  <c r="BH404" i="1"/>
  <c r="BG379" i="1"/>
  <c r="BG404" i="1"/>
  <c r="BF379" i="1"/>
  <c r="BF404" i="1"/>
  <c r="BE430" i="1"/>
  <c r="BE362" i="1"/>
  <c r="BE315" i="1"/>
  <c r="BE379" i="1" l="1"/>
  <c r="BE404" i="1"/>
  <c r="BH240" i="1" l="1"/>
  <c r="BF240" i="1"/>
  <c r="BI240" i="1"/>
  <c r="BG240" i="1" l="1"/>
  <c r="BJ240" i="1"/>
  <c r="BE240" i="1"/>
  <c r="BK240" i="1" l="1"/>
  <c r="BL240" i="1" l="1"/>
  <c r="BM240" i="1" l="1"/>
  <c r="BN240" i="1" l="1"/>
  <c r="BO240" i="1" l="1"/>
  <c r="BP240" i="1" l="1"/>
  <c r="BQ240" i="1" l="1"/>
  <c r="BR240" i="1" l="1"/>
  <c r="BS240" i="1" l="1"/>
  <c r="F240" i="1" l="1"/>
  <c r="E240" i="1" l="1"/>
  <c r="EH5" i="7" l="1"/>
  <c r="EG5" i="7"/>
  <c r="EF5" i="7"/>
  <c r="EE5" i="7"/>
  <c r="ED5" i="7"/>
  <c r="EC5" i="7"/>
  <c r="EB5" i="7"/>
  <c r="EA5" i="7"/>
  <c r="DZ5" i="7"/>
  <c r="DY5" i="7"/>
  <c r="DX5" i="7"/>
  <c r="DW5" i="7"/>
  <c r="DV5" i="7"/>
  <c r="DU5" i="7"/>
  <c r="DT5" i="7"/>
  <c r="DS5" i="7"/>
  <c r="DR5" i="7"/>
  <c r="DQ5" i="7"/>
  <c r="DP5" i="7"/>
  <c r="DO5" i="7"/>
  <c r="DN5" i="7"/>
  <c r="DM5" i="7"/>
  <c r="DL5" i="7"/>
  <c r="DK5" i="7"/>
  <c r="DJ5" i="7"/>
  <c r="DI5" i="7"/>
  <c r="DH5" i="7"/>
  <c r="DG5" i="7"/>
  <c r="DF5" i="7"/>
  <c r="DE5" i="7"/>
  <c r="DD5" i="7"/>
  <c r="DC5" i="7"/>
  <c r="DB5" i="7"/>
  <c r="DA5" i="7"/>
  <c r="CZ5" i="7"/>
  <c r="CY5" i="7"/>
  <c r="CX5" i="7"/>
  <c r="CW5" i="7"/>
  <c r="CV5" i="7"/>
  <c r="EI5" i="7" l="1"/>
  <c r="EM5" i="7"/>
  <c r="CC5" i="7" l="1"/>
  <c r="CD5" i="7" l="1"/>
  <c r="CE5" i="7" l="1"/>
  <c r="CF5" i="7" l="1"/>
  <c r="CG5" i="7" l="1"/>
  <c r="CH5" i="7" l="1"/>
  <c r="CI5" i="7" l="1"/>
  <c r="CJ5" i="7" l="1"/>
  <c r="CK5" i="7" l="1"/>
  <c r="CL5" i="7" l="1"/>
  <c r="CM5" i="7" l="1"/>
  <c r="CN5" i="7" l="1"/>
  <c r="CO5" i="7" l="1"/>
  <c r="CP5" i="7" l="1"/>
  <c r="CQ5" i="7" l="1"/>
  <c r="CR5" i="7" l="1"/>
  <c r="CS5" i="7" l="1"/>
  <c r="CT5" i="7" l="1"/>
  <c r="G240" i="1" l="1"/>
  <c r="BS148" i="1" l="1"/>
  <c r="BQ146" i="3" s="1"/>
  <c r="BQ146" i="7" l="1"/>
  <c r="BQ146" i="11" s="1"/>
  <c r="BQ146" i="9"/>
  <c r="BQ146" i="8"/>
  <c r="EV148" i="1"/>
  <c r="BO148" i="1" l="1"/>
  <c r="BK148" i="1"/>
  <c r="BI146" i="3" s="1"/>
  <c r="BG148" i="1"/>
  <c r="BE146" i="3" s="1"/>
  <c r="BQ146" i="6"/>
  <c r="BQ146" i="10" s="1"/>
  <c r="BE146" i="8" l="1"/>
  <c r="BE146" i="9"/>
  <c r="BE146" i="7"/>
  <c r="BE146" i="11" s="1"/>
  <c r="BI146" i="8"/>
  <c r="BI146" i="9"/>
  <c r="BI146" i="7"/>
  <c r="BI146" i="11" s="1"/>
  <c r="ER148" i="1"/>
  <c r="BM146" i="3"/>
  <c r="EJ148" i="1"/>
  <c r="BE146" i="6"/>
  <c r="BE146" i="10" s="1"/>
  <c r="BM148" i="1"/>
  <c r="BK146" i="3" s="1"/>
  <c r="EN148" i="1"/>
  <c r="BQ148" i="1"/>
  <c r="BO146" i="3" s="1"/>
  <c r="BE148" i="1"/>
  <c r="BC146" i="3" s="1"/>
  <c r="BL148" i="1"/>
  <c r="BJ146" i="3" s="1"/>
  <c r="BI148" i="1"/>
  <c r="BG146" i="3" s="1"/>
  <c r="BU148" i="1"/>
  <c r="BS146" i="3" s="1"/>
  <c r="BN148" i="1"/>
  <c r="BL146" i="3" s="1"/>
  <c r="BP148" i="1"/>
  <c r="BN146" i="3" s="1"/>
  <c r="BH148" i="1"/>
  <c r="BF146" i="3" s="1"/>
  <c r="BJ148" i="1"/>
  <c r="BH146" i="3" s="1"/>
  <c r="BT148" i="1"/>
  <c r="BR146" i="3" s="1"/>
  <c r="BF148" i="1"/>
  <c r="BD146" i="3" s="1"/>
  <c r="BR148" i="1"/>
  <c r="BP146" i="3" s="1"/>
  <c r="AZ148" i="1"/>
  <c r="AX146" i="3" s="1"/>
  <c r="BC148" i="1"/>
  <c r="BA146" i="3" s="1"/>
  <c r="AY148" i="1"/>
  <c r="AW146" i="3" s="1"/>
  <c r="BA148" i="1"/>
  <c r="AY146" i="3" s="1"/>
  <c r="BB148" i="1"/>
  <c r="AZ146" i="3" s="1"/>
  <c r="BD146" i="9" l="1"/>
  <c r="BD146" i="8"/>
  <c r="BD146" i="7"/>
  <c r="BD146" i="11" s="1"/>
  <c r="BJ146" i="8"/>
  <c r="BJ146" i="7"/>
  <c r="BJ146" i="11" s="1"/>
  <c r="BJ146" i="9"/>
  <c r="BM146" i="9"/>
  <c r="BM146" i="8"/>
  <c r="BM146" i="7"/>
  <c r="BM146" i="11" s="1"/>
  <c r="AZ146" i="9"/>
  <c r="AZ146" i="7"/>
  <c r="AZ146" i="11" s="1"/>
  <c r="AZ146" i="8"/>
  <c r="BO146" i="7"/>
  <c r="BO146" i="11" s="1"/>
  <c r="BO146" i="9"/>
  <c r="BO146" i="8"/>
  <c r="BK146" i="7"/>
  <c r="BK146" i="11" s="1"/>
  <c r="BK146" i="9"/>
  <c r="BK146" i="8"/>
  <c r="BH146" i="7"/>
  <c r="BH146" i="11" s="1"/>
  <c r="BH146" i="8"/>
  <c r="BH146" i="9"/>
  <c r="BA146" i="9"/>
  <c r="BA146" i="8"/>
  <c r="BA146" i="7"/>
  <c r="BA146" i="11" s="1"/>
  <c r="BR146" i="9"/>
  <c r="BR146" i="8"/>
  <c r="BR146" i="7"/>
  <c r="BR146" i="11" s="1"/>
  <c r="AY146" i="9"/>
  <c r="AY146" i="7"/>
  <c r="AY146" i="11" s="1"/>
  <c r="AY146" i="8"/>
  <c r="AW146" i="9"/>
  <c r="AW146" i="7"/>
  <c r="AW146" i="11" s="1"/>
  <c r="AW146" i="8"/>
  <c r="AX146" i="7"/>
  <c r="AX146" i="11" s="1"/>
  <c r="AX146" i="8"/>
  <c r="AX146" i="9"/>
  <c r="BS146" i="9"/>
  <c r="BS146" i="8"/>
  <c r="BS146" i="7"/>
  <c r="BS146" i="11" s="1"/>
  <c r="BM146" i="6"/>
  <c r="BM146" i="10" s="1"/>
  <c r="BC146" i="8"/>
  <c r="BC146" i="9"/>
  <c r="BC146" i="7"/>
  <c r="BC146" i="11" s="1"/>
  <c r="BF146" i="8"/>
  <c r="BF146" i="9"/>
  <c r="BF146" i="7"/>
  <c r="BF146" i="11" s="1"/>
  <c r="BN146" i="9"/>
  <c r="BN146" i="7"/>
  <c r="BN146" i="11" s="1"/>
  <c r="BN146" i="8"/>
  <c r="BL146" i="7"/>
  <c r="BL146" i="11" s="1"/>
  <c r="BL146" i="8"/>
  <c r="BL146" i="9"/>
  <c r="BP146" i="9"/>
  <c r="BP146" i="8"/>
  <c r="BP146" i="7"/>
  <c r="BP146" i="11" s="1"/>
  <c r="BG146" i="9"/>
  <c r="BG146" i="8"/>
  <c r="BG146" i="7"/>
  <c r="BG146" i="11" s="1"/>
  <c r="AY146" i="6"/>
  <c r="AY146" i="10" s="1"/>
  <c r="EK148" i="1"/>
  <c r="EL148" i="1"/>
  <c r="CE148" i="1"/>
  <c r="BI146" i="6"/>
  <c r="BI146" i="10" s="1"/>
  <c r="AX146" i="6"/>
  <c r="AX146" i="10" s="1"/>
  <c r="ES148" i="1"/>
  <c r="EO148" i="1"/>
  <c r="EP148" i="1"/>
  <c r="AZ146" i="6"/>
  <c r="AZ146" i="10" s="1"/>
  <c r="BA146" i="6"/>
  <c r="BA146" i="10" s="1"/>
  <c r="EW148" i="1"/>
  <c r="EQ148" i="1"/>
  <c r="EH148" i="1"/>
  <c r="FK148" i="1" s="1"/>
  <c r="FL148" i="1" s="1"/>
  <c r="BD148" i="1"/>
  <c r="BB146" i="3" s="1"/>
  <c r="AW146" i="6"/>
  <c r="AW146" i="10" s="1"/>
  <c r="EU148" i="1"/>
  <c r="EI148" i="1"/>
  <c r="EM148" i="1"/>
  <c r="EX148" i="1"/>
  <c r="ET148" i="1"/>
  <c r="BB146" i="8" l="1"/>
  <c r="BB146" i="9"/>
  <c r="BB146" i="7"/>
  <c r="BB146" i="11" s="1"/>
  <c r="BO146" i="6"/>
  <c r="BO146" i="10" s="1"/>
  <c r="BC146" i="6"/>
  <c r="BC146" i="10" s="1"/>
  <c r="FN148" i="1"/>
  <c r="CR148" i="1" s="1"/>
  <c r="BK146" i="6"/>
  <c r="BK146" i="10" s="1"/>
  <c r="BG146" i="6"/>
  <c r="BG146" i="10" s="1"/>
  <c r="BH146" i="6"/>
  <c r="BH146" i="10" s="1"/>
  <c r="BS146" i="6"/>
  <c r="BS146" i="10" s="1"/>
  <c r="AX148" i="1"/>
  <c r="AV146" i="3" s="1"/>
  <c r="BP146" i="6"/>
  <c r="BP146" i="10" s="1"/>
  <c r="BL146" i="6"/>
  <c r="BL146" i="10" s="1"/>
  <c r="BJ146" i="6"/>
  <c r="BJ146" i="10" s="1"/>
  <c r="BF146" i="6"/>
  <c r="BF146" i="10" s="1"/>
  <c r="EY148" i="1"/>
  <c r="BD146" i="6"/>
  <c r="BD146" i="10" s="1"/>
  <c r="BB146" i="6"/>
  <c r="BB146" i="10" s="1"/>
  <c r="BN146" i="6"/>
  <c r="BN146" i="10" s="1"/>
  <c r="BR146" i="6"/>
  <c r="BR146" i="10" s="1"/>
  <c r="AV146" i="7" l="1"/>
  <c r="AV146" i="11" s="1"/>
  <c r="AV146" i="8"/>
  <c r="AV146" i="9"/>
  <c r="CP148" i="1"/>
  <c r="CO148" i="1"/>
  <c r="CQ148" i="1"/>
  <c r="GF148" i="1" s="1"/>
  <c r="CT148" i="1"/>
  <c r="CW148" i="1"/>
  <c r="CV148" i="1"/>
  <c r="CN148" i="1"/>
  <c r="CM148" i="1" s="1"/>
  <c r="CL148" i="1" s="1"/>
  <c r="CU148" i="1"/>
  <c r="BT146" i="6"/>
  <c r="BT146" i="10" s="1"/>
  <c r="AW148" i="1"/>
  <c r="AU146" i="3" s="1"/>
  <c r="AV146" i="6"/>
  <c r="AV146" i="10" s="1"/>
  <c r="CS148" i="1"/>
  <c r="EZ148" i="1"/>
  <c r="AU146" i="8" l="1"/>
  <c r="AU146" i="9"/>
  <c r="AU146" i="7"/>
  <c r="AU146" i="11" s="1"/>
  <c r="FA148" i="1"/>
  <c r="BU146" i="6"/>
  <c r="BU146" i="10" s="1"/>
  <c r="AV148" i="1"/>
  <c r="AT146" i="3" s="1"/>
  <c r="AU146" i="6"/>
  <c r="AU146" i="10" s="1"/>
  <c r="BY148" i="1"/>
  <c r="BW146" i="3" s="1"/>
  <c r="AT146" i="8" l="1"/>
  <c r="AT146" i="9"/>
  <c r="AT146" i="7"/>
  <c r="AT146" i="11" s="1"/>
  <c r="BW146" i="9"/>
  <c r="BW146" i="7"/>
  <c r="BW146" i="11" s="1"/>
  <c r="BW146" i="8"/>
  <c r="AU148" i="1"/>
  <c r="AS146" i="3" s="1"/>
  <c r="BZ148" i="1"/>
  <c r="BX146" i="3" s="1"/>
  <c r="FB148" i="1"/>
  <c r="AT146" i="6"/>
  <c r="AT146" i="10" s="1"/>
  <c r="BV146" i="6"/>
  <c r="BV146" i="10" s="1"/>
  <c r="BS86" i="1"/>
  <c r="BQ84" i="3" s="1"/>
  <c r="AS146" i="9" l="1"/>
  <c r="AS146" i="8"/>
  <c r="AS146" i="7"/>
  <c r="AS146" i="11" s="1"/>
  <c r="BX146" i="9"/>
  <c r="BX146" i="7"/>
  <c r="BX146" i="11" s="1"/>
  <c r="BX146" i="8"/>
  <c r="BQ84" i="7"/>
  <c r="BQ84" i="11" s="1"/>
  <c r="BQ84" i="8"/>
  <c r="BQ84" i="9"/>
  <c r="EV86" i="1"/>
  <c r="AT148" i="1"/>
  <c r="AR146" i="3" s="1"/>
  <c r="BW146" i="6"/>
  <c r="BW146" i="10" s="1"/>
  <c r="CA148" i="1"/>
  <c r="BY146" i="3" s="1"/>
  <c r="FC148" i="1"/>
  <c r="AS146" i="6"/>
  <c r="AS146" i="10" s="1"/>
  <c r="BY146" i="7" l="1"/>
  <c r="BY146" i="11" s="1"/>
  <c r="BY146" i="9"/>
  <c r="BY146" i="8"/>
  <c r="AR146" i="7"/>
  <c r="AR146" i="11" s="1"/>
  <c r="AR146" i="9"/>
  <c r="AR146" i="8"/>
  <c r="AS148" i="1"/>
  <c r="AQ146" i="3" s="1"/>
  <c r="AR146" i="6"/>
  <c r="AR146" i="10" s="1"/>
  <c r="BX146" i="6"/>
  <c r="BX146" i="10" s="1"/>
  <c r="FD148" i="1"/>
  <c r="BQ84" i="6"/>
  <c r="BQ84" i="10" s="1"/>
  <c r="BS171" i="1"/>
  <c r="BQ169" i="3" s="1"/>
  <c r="CB148" i="1"/>
  <c r="BZ146" i="3" s="1"/>
  <c r="BT86" i="1"/>
  <c r="BR84" i="3" s="1"/>
  <c r="BK171" i="1"/>
  <c r="BI169" i="3" s="1"/>
  <c r="BI169" i="8" l="1"/>
  <c r="BI169" i="9"/>
  <c r="BI169" i="7"/>
  <c r="BI169" i="11" s="1"/>
  <c r="BR84" i="9"/>
  <c r="BR84" i="8"/>
  <c r="BR84" i="7"/>
  <c r="BR84" i="11" s="1"/>
  <c r="BQ169" i="9"/>
  <c r="BQ169" i="7"/>
  <c r="BQ169" i="11" s="1"/>
  <c r="BQ169" i="8"/>
  <c r="BZ146" i="9"/>
  <c r="BZ146" i="7"/>
  <c r="BZ146" i="11" s="1"/>
  <c r="BZ146" i="8"/>
  <c r="AQ146" i="9"/>
  <c r="AQ146" i="7"/>
  <c r="AQ146" i="11" s="1"/>
  <c r="AQ146" i="8"/>
  <c r="EN171" i="1"/>
  <c r="BK255" i="1"/>
  <c r="BK294" i="1" s="1"/>
  <c r="BU86" i="1"/>
  <c r="BS84" i="3" s="1"/>
  <c r="EW86" i="1"/>
  <c r="BY146" i="6"/>
  <c r="BY146" i="10" s="1"/>
  <c r="AQ146" i="6"/>
  <c r="AQ146" i="10" s="1"/>
  <c r="EV171" i="1"/>
  <c r="BS255" i="1"/>
  <c r="BS294" i="1" s="1"/>
  <c r="AR148" i="1"/>
  <c r="AP146" i="3" s="1"/>
  <c r="FE148" i="1"/>
  <c r="CC148" i="1"/>
  <c r="CA146" i="3" s="1"/>
  <c r="AP146" i="7" l="1"/>
  <c r="AP146" i="11" s="1"/>
  <c r="AP146" i="8"/>
  <c r="AP146" i="9"/>
  <c r="CA146" i="7"/>
  <c r="CA146" i="11" s="1"/>
  <c r="CA146" i="9"/>
  <c r="CA146" i="8"/>
  <c r="BS84" i="9"/>
  <c r="BS84" i="7"/>
  <c r="BS84" i="11" s="1"/>
  <c r="BS84" i="8"/>
  <c r="BJ171" i="1"/>
  <c r="BH169" i="3" s="1"/>
  <c r="BU171" i="1"/>
  <c r="BS169" i="3" s="1"/>
  <c r="BR84" i="6"/>
  <c r="BR84" i="10" s="1"/>
  <c r="BS358" i="1"/>
  <c r="BS426" i="1"/>
  <c r="BG171" i="1"/>
  <c r="BE169" i="3" s="1"/>
  <c r="EX86" i="1"/>
  <c r="FF148" i="1"/>
  <c r="BQ169" i="6"/>
  <c r="BQ169" i="10" s="1"/>
  <c r="BM171" i="1"/>
  <c r="BK169" i="3" s="1"/>
  <c r="AQ148" i="1"/>
  <c r="AO146" i="3" s="1"/>
  <c r="BN171" i="1"/>
  <c r="BL169" i="3" s="1"/>
  <c r="BF171" i="1"/>
  <c r="BD169" i="3" s="1"/>
  <c r="BE171" i="1"/>
  <c r="BC169" i="3" s="1"/>
  <c r="BP171" i="1"/>
  <c r="BN169" i="3" s="1"/>
  <c r="BI169" i="6"/>
  <c r="BI169" i="10" s="1"/>
  <c r="BR171" i="1"/>
  <c r="BP169" i="3" s="1"/>
  <c r="BH171" i="1"/>
  <c r="BF169" i="3" s="1"/>
  <c r="BT171" i="1"/>
  <c r="BR169" i="3" s="1"/>
  <c r="BI171" i="1"/>
  <c r="BG169" i="3" s="1"/>
  <c r="AP146" i="6"/>
  <c r="AP146" i="10" s="1"/>
  <c r="BL171" i="1"/>
  <c r="BJ169" i="3" s="1"/>
  <c r="BK426" i="1"/>
  <c r="BK358" i="1"/>
  <c r="BZ146" i="6"/>
  <c r="BZ146" i="10" s="1"/>
  <c r="BQ171" i="1"/>
  <c r="BO169" i="3" s="1"/>
  <c r="BO171" i="1"/>
  <c r="BM169" i="3" s="1"/>
  <c r="BE169" i="8" l="1"/>
  <c r="BE169" i="9"/>
  <c r="BE169" i="7"/>
  <c r="BE169" i="11" s="1"/>
  <c r="BJ169" i="9"/>
  <c r="BJ169" i="8"/>
  <c r="BJ169" i="7"/>
  <c r="BJ169" i="11" s="1"/>
  <c r="BL169" i="7"/>
  <c r="BL169" i="11" s="1"/>
  <c r="BL169" i="9"/>
  <c r="BL169" i="8"/>
  <c r="BC169" i="8"/>
  <c r="BC169" i="9"/>
  <c r="BC169" i="7"/>
  <c r="BC169" i="11" s="1"/>
  <c r="AO146" i="9"/>
  <c r="AO146" i="7"/>
  <c r="AO146" i="11" s="1"/>
  <c r="AO146" i="8"/>
  <c r="BN169" i="9"/>
  <c r="BN169" i="7"/>
  <c r="BN169" i="11" s="1"/>
  <c r="BN169" i="8"/>
  <c r="BM169" i="8"/>
  <c r="BM169" i="9"/>
  <c r="BM169" i="7"/>
  <c r="BM169" i="11" s="1"/>
  <c r="BO169" i="7"/>
  <c r="BO169" i="11" s="1"/>
  <c r="BO169" i="8"/>
  <c r="BO169" i="9"/>
  <c r="BF169" i="8"/>
  <c r="BF169" i="9"/>
  <c r="BF169" i="7"/>
  <c r="BF169" i="11" s="1"/>
  <c r="BK169" i="8"/>
  <c r="BK169" i="7"/>
  <c r="BK169" i="11" s="1"/>
  <c r="BK169" i="9"/>
  <c r="BS169" i="9"/>
  <c r="BS169" i="8"/>
  <c r="BS169" i="7"/>
  <c r="BS169" i="11" s="1"/>
  <c r="BG169" i="9"/>
  <c r="BG169" i="7"/>
  <c r="BG169" i="11" s="1"/>
  <c r="BG169" i="8"/>
  <c r="BP169" i="8"/>
  <c r="BP169" i="9"/>
  <c r="BP169" i="7"/>
  <c r="BP169" i="11" s="1"/>
  <c r="BH169" i="7"/>
  <c r="BH169" i="11" s="1"/>
  <c r="BH169" i="9"/>
  <c r="BH169" i="8"/>
  <c r="BD169" i="9"/>
  <c r="BD169" i="8"/>
  <c r="BD169" i="7"/>
  <c r="BD169" i="11" s="1"/>
  <c r="BR169" i="9"/>
  <c r="BR169" i="8"/>
  <c r="BR169" i="7"/>
  <c r="BR169" i="11" s="1"/>
  <c r="BL255" i="1"/>
  <c r="BL294" i="1" s="1"/>
  <c r="EO171" i="1"/>
  <c r="CA146" i="6"/>
  <c r="CA146" i="10" s="1"/>
  <c r="AP148" i="1"/>
  <c r="AN146" i="3" s="1"/>
  <c r="BR255" i="1"/>
  <c r="BR294" i="1" s="1"/>
  <c r="EU171" i="1"/>
  <c r="BS84" i="6"/>
  <c r="BS84" i="10" s="1"/>
  <c r="BE255" i="1"/>
  <c r="BE294" i="1" s="1"/>
  <c r="EH171" i="1"/>
  <c r="BO255" i="1"/>
  <c r="BO294" i="1" s="1"/>
  <c r="ER171" i="1"/>
  <c r="EL171" i="1"/>
  <c r="CE171" i="1"/>
  <c r="BI255" i="1"/>
  <c r="BI294" i="1" s="1"/>
  <c r="EI171" i="1"/>
  <c r="BF255" i="1"/>
  <c r="BF294" i="1" s="1"/>
  <c r="BM255" i="1"/>
  <c r="BM294" i="1" s="1"/>
  <c r="EP171" i="1"/>
  <c r="BG255" i="1"/>
  <c r="BG294" i="1" s="1"/>
  <c r="EJ171" i="1"/>
  <c r="EX171" i="1"/>
  <c r="BU255" i="1"/>
  <c r="BU294" i="1" s="1"/>
  <c r="ET171" i="1"/>
  <c r="BQ255" i="1"/>
  <c r="BQ294" i="1" s="1"/>
  <c r="EQ171" i="1"/>
  <c r="BN255" i="1"/>
  <c r="BN294" i="1" s="1"/>
  <c r="EW171" i="1"/>
  <c r="BT255" i="1"/>
  <c r="BT294" i="1" s="1"/>
  <c r="BJ255" i="1"/>
  <c r="BJ294" i="1" s="1"/>
  <c r="EM171" i="1"/>
  <c r="EK171" i="1"/>
  <c r="BH255" i="1"/>
  <c r="BH294" i="1" s="1"/>
  <c r="ES171" i="1"/>
  <c r="BP255" i="1"/>
  <c r="BP294" i="1" s="1"/>
  <c r="AO146" i="6"/>
  <c r="AO146" i="10" s="1"/>
  <c r="AN146" i="8" l="1"/>
  <c r="AN146" i="9"/>
  <c r="AN146" i="7"/>
  <c r="AN146" i="11" s="1"/>
  <c r="BN169" i="6"/>
  <c r="BN169" i="10" s="1"/>
  <c r="BF169" i="6"/>
  <c r="BF169" i="10" s="1"/>
  <c r="BR169" i="6"/>
  <c r="BR169" i="10" s="1"/>
  <c r="BM426" i="1"/>
  <c r="BM358" i="1"/>
  <c r="BG169" i="6"/>
  <c r="BG169" i="10" s="1"/>
  <c r="BN358" i="1"/>
  <c r="BN426" i="1"/>
  <c r="BU358" i="1"/>
  <c r="BU426" i="1"/>
  <c r="BK169" i="6"/>
  <c r="BK169" i="10" s="1"/>
  <c r="BV255" i="1"/>
  <c r="BV294" i="1" s="1"/>
  <c r="EY171" i="1"/>
  <c r="BJ358" i="1"/>
  <c r="BJ426" i="1"/>
  <c r="BF358" i="1"/>
  <c r="BF426" i="1"/>
  <c r="BO426" i="1"/>
  <c r="BO358" i="1"/>
  <c r="BS82" i="1"/>
  <c r="BQ80" i="3" s="1"/>
  <c r="BP358" i="1"/>
  <c r="BP426" i="1"/>
  <c r="BH169" i="6"/>
  <c r="BH169" i="10" s="1"/>
  <c r="BL169" i="6"/>
  <c r="BL169" i="10" s="1"/>
  <c r="BS169" i="6"/>
  <c r="BS169" i="10" s="1"/>
  <c r="BM169" i="6"/>
  <c r="BM169" i="10" s="1"/>
  <c r="AO148" i="1"/>
  <c r="AM146" i="3" s="1"/>
  <c r="BE169" i="6"/>
  <c r="BE169" i="10" s="1"/>
  <c r="BD169" i="6"/>
  <c r="BD169" i="10" s="1"/>
  <c r="BC169" i="6"/>
  <c r="BC169" i="10" s="1"/>
  <c r="BO169" i="6"/>
  <c r="BO169" i="10" s="1"/>
  <c r="BI426" i="1"/>
  <c r="BI358" i="1"/>
  <c r="EG171" i="1"/>
  <c r="EE171" i="1"/>
  <c r="GF171" i="1"/>
  <c r="ED171" i="1"/>
  <c r="EF171" i="1"/>
  <c r="BR426" i="1"/>
  <c r="BR358" i="1"/>
  <c r="BH426" i="1"/>
  <c r="BH358" i="1"/>
  <c r="BT358" i="1"/>
  <c r="BT426" i="1"/>
  <c r="BQ358" i="1"/>
  <c r="BQ426" i="1"/>
  <c r="BG358" i="1"/>
  <c r="BG426" i="1"/>
  <c r="BE426" i="1"/>
  <c r="BE358" i="1"/>
  <c r="BP169" i="6"/>
  <c r="BP169" i="10" s="1"/>
  <c r="BL426" i="1"/>
  <c r="BL358" i="1"/>
  <c r="AN146" i="6"/>
  <c r="AN146" i="10" s="1"/>
  <c r="BJ169" i="6"/>
  <c r="BJ169" i="10" s="1"/>
  <c r="AM146" i="9" l="1"/>
  <c r="AM146" i="7"/>
  <c r="AM146" i="11" s="1"/>
  <c r="AM146" i="8"/>
  <c r="BQ80" i="8"/>
  <c r="BQ80" i="7"/>
  <c r="BQ80" i="11" s="1"/>
  <c r="BQ80" i="9"/>
  <c r="BU82" i="1"/>
  <c r="AM146" i="6"/>
  <c r="AM146" i="10" s="1"/>
  <c r="EV82" i="1"/>
  <c r="BS450" i="1"/>
  <c r="BS254" i="1"/>
  <c r="FA171" i="1"/>
  <c r="BX255" i="1"/>
  <c r="BX294" i="1" s="1"/>
  <c r="BT169" i="6"/>
  <c r="BT169" i="10" s="1"/>
  <c r="BW255" i="1"/>
  <c r="BW294" i="1" s="1"/>
  <c r="EZ171" i="1"/>
  <c r="BV358" i="1"/>
  <c r="BV426" i="1"/>
  <c r="AN148" i="1"/>
  <c r="AL146" i="3" s="1"/>
  <c r="BY171" i="1"/>
  <c r="BW169" i="3" s="1"/>
  <c r="EX82" i="1" l="1"/>
  <c r="BS80" i="3"/>
  <c r="AL146" i="9"/>
  <c r="AL146" i="7"/>
  <c r="AL146" i="11" s="1"/>
  <c r="AL146" i="8"/>
  <c r="BW169" i="8"/>
  <c r="BW169" i="9"/>
  <c r="BW169" i="7"/>
  <c r="BW169" i="11" s="1"/>
  <c r="BU254" i="1"/>
  <c r="BU293" i="1" s="1"/>
  <c r="BU450" i="1"/>
  <c r="BR82" i="1"/>
  <c r="BP80" i="3" s="1"/>
  <c r="BO82" i="1"/>
  <c r="BM80" i="3" s="1"/>
  <c r="BN82" i="1"/>
  <c r="BL80" i="3" s="1"/>
  <c r="BP82" i="1"/>
  <c r="BN80" i="3" s="1"/>
  <c r="BJ82" i="1"/>
  <c r="BH80" i="3" s="1"/>
  <c r="BF82" i="1"/>
  <c r="BD80" i="3" s="1"/>
  <c r="BX426" i="1"/>
  <c r="BX358" i="1"/>
  <c r="BV169" i="6"/>
  <c r="BV169" i="10" s="1"/>
  <c r="FB171" i="1"/>
  <c r="BY255" i="1"/>
  <c r="BY294" i="1" s="1"/>
  <c r="BW426" i="1"/>
  <c r="BW358" i="1"/>
  <c r="BQ82" i="1"/>
  <c r="BO80" i="3" s="1"/>
  <c r="BZ171" i="1"/>
  <c r="BX169" i="3" s="1"/>
  <c r="BU169" i="6"/>
  <c r="BU169" i="10" s="1"/>
  <c r="BK82" i="1"/>
  <c r="BI80" i="3" s="1"/>
  <c r="BE82" i="1"/>
  <c r="BC80" i="3" s="1"/>
  <c r="AM148" i="1"/>
  <c r="AK146" i="3" s="1"/>
  <c r="BL82" i="1"/>
  <c r="BJ80" i="3" s="1"/>
  <c r="AL146" i="6"/>
  <c r="AL146" i="10" s="1"/>
  <c r="BQ80" i="6"/>
  <c r="BQ80" i="10" s="1"/>
  <c r="BI82" i="1"/>
  <c r="BG80" i="3" s="1"/>
  <c r="BM82" i="1"/>
  <c r="BK80" i="3" s="1"/>
  <c r="BH82" i="1"/>
  <c r="BF80" i="3" s="1"/>
  <c r="BS293" i="1"/>
  <c r="BG82" i="1"/>
  <c r="BE80" i="3" s="1"/>
  <c r="BO80" i="8" l="1"/>
  <c r="BO80" i="7"/>
  <c r="BO80" i="11" s="1"/>
  <c r="BO80" i="9"/>
  <c r="BD80" i="9"/>
  <c r="BD80" i="8"/>
  <c r="BD80" i="7"/>
  <c r="BD80" i="11" s="1"/>
  <c r="BH80" i="7"/>
  <c r="BH80" i="11" s="1"/>
  <c r="BH80" i="8"/>
  <c r="BH80" i="9"/>
  <c r="BJ80" i="8"/>
  <c r="BJ80" i="7"/>
  <c r="BJ80" i="11" s="1"/>
  <c r="BJ80" i="9"/>
  <c r="BN80" i="8"/>
  <c r="BN80" i="9"/>
  <c r="BN80" i="7"/>
  <c r="BN80" i="11" s="1"/>
  <c r="BL80" i="7"/>
  <c r="BL80" i="11" s="1"/>
  <c r="BL80" i="8"/>
  <c r="BL80" i="9"/>
  <c r="BE80" i="9"/>
  <c r="BE80" i="8"/>
  <c r="BE80" i="7"/>
  <c r="BE80" i="11" s="1"/>
  <c r="BC80" i="9"/>
  <c r="BC80" i="8"/>
  <c r="BC80" i="7"/>
  <c r="BC80" i="11" s="1"/>
  <c r="BM80" i="9"/>
  <c r="BM80" i="7"/>
  <c r="BM80" i="11" s="1"/>
  <c r="BM80" i="8"/>
  <c r="BX169" i="8"/>
  <c r="BX169" i="7"/>
  <c r="BX169" i="11" s="1"/>
  <c r="BX169" i="9"/>
  <c r="AK146" i="9"/>
  <c r="AK146" i="8"/>
  <c r="AK146" i="7"/>
  <c r="AK146" i="11" s="1"/>
  <c r="BF80" i="8"/>
  <c r="BF80" i="9"/>
  <c r="BF80" i="7"/>
  <c r="BF80" i="11" s="1"/>
  <c r="BI80" i="9"/>
  <c r="BI80" i="8"/>
  <c r="BI80" i="7"/>
  <c r="BI80" i="11" s="1"/>
  <c r="BP80" i="8"/>
  <c r="BP80" i="9"/>
  <c r="BP80" i="7"/>
  <c r="BP80" i="11" s="1"/>
  <c r="BK80" i="8"/>
  <c r="BK80" i="7"/>
  <c r="BK80" i="11" s="1"/>
  <c r="BK80" i="9"/>
  <c r="BS80" i="8"/>
  <c r="BS80" i="9"/>
  <c r="BS80" i="7"/>
  <c r="BS80" i="11" s="1"/>
  <c r="BG80" i="7"/>
  <c r="BG80" i="11" s="1"/>
  <c r="BG80" i="8"/>
  <c r="BG80" i="9"/>
  <c r="BS80" i="6"/>
  <c r="BS80" i="10" s="1"/>
  <c r="BU314" i="1"/>
  <c r="BU357" i="1"/>
  <c r="BU425" i="1"/>
  <c r="AK146" i="6"/>
  <c r="AK146" i="10" s="1"/>
  <c r="AL148" i="1"/>
  <c r="AJ146" i="3" s="1"/>
  <c r="EJ82" i="1"/>
  <c r="BG450" i="1"/>
  <c r="BI450" i="1"/>
  <c r="CE82" i="1"/>
  <c r="EL82" i="1"/>
  <c r="EN82" i="1"/>
  <c r="BK450" i="1"/>
  <c r="BZ255" i="1"/>
  <c r="BZ294" i="1" s="1"/>
  <c r="FC171" i="1"/>
  <c r="ER82" i="1"/>
  <c r="BO450" i="1"/>
  <c r="ET82" i="1"/>
  <c r="BQ450" i="1"/>
  <c r="BW169" i="6"/>
  <c r="BW169" i="10" s="1"/>
  <c r="EM82" i="1"/>
  <c r="BJ450" i="1"/>
  <c r="BY426" i="1"/>
  <c r="BY358" i="1"/>
  <c r="EU82" i="1"/>
  <c r="BR450" i="1"/>
  <c r="BS357" i="1"/>
  <c r="BS314" i="1"/>
  <c r="BS425" i="1"/>
  <c r="EO82" i="1"/>
  <c r="BL450" i="1"/>
  <c r="EK82" i="1"/>
  <c r="BH450" i="1"/>
  <c r="BP450" i="1"/>
  <c r="ES82" i="1"/>
  <c r="EP82" i="1"/>
  <c r="BM450" i="1"/>
  <c r="EH82" i="1"/>
  <c r="BE450" i="1"/>
  <c r="CA171" i="1"/>
  <c r="BY169" i="3" s="1"/>
  <c r="EQ82" i="1"/>
  <c r="BN450" i="1"/>
  <c r="EI82" i="1"/>
  <c r="BF450" i="1"/>
  <c r="BY169" i="9" l="1"/>
  <c r="BY169" i="7"/>
  <c r="BY169" i="11" s="1"/>
  <c r="BY169" i="8"/>
  <c r="AJ146" i="9"/>
  <c r="AJ146" i="7"/>
  <c r="AJ146" i="11" s="1"/>
  <c r="AJ146" i="8"/>
  <c r="FD171" i="1"/>
  <c r="CA255" i="1"/>
  <c r="CA294" i="1" s="1"/>
  <c r="GF82" i="1"/>
  <c r="EH450" i="1"/>
  <c r="CB171" i="1"/>
  <c r="BF80" i="6"/>
  <c r="BF80" i="10" s="1"/>
  <c r="BH80" i="6"/>
  <c r="BH80" i="10" s="1"/>
  <c r="BI80" i="6"/>
  <c r="BI80" i="10" s="1"/>
  <c r="BP80" i="6"/>
  <c r="BP80" i="10" s="1"/>
  <c r="BM80" i="6"/>
  <c r="BM80" i="10" s="1"/>
  <c r="EK450" i="1"/>
  <c r="EI450" i="1"/>
  <c r="BO80" i="6"/>
  <c r="BO80" i="10" s="1"/>
  <c r="BE80" i="6"/>
  <c r="BE80" i="10" s="1"/>
  <c r="AK148" i="1"/>
  <c r="AI146" i="3" s="1"/>
  <c r="BD80" i="6"/>
  <c r="BD80" i="10" s="1"/>
  <c r="BN80" i="6"/>
  <c r="BN80" i="10" s="1"/>
  <c r="BK80" i="6"/>
  <c r="BK80" i="10" s="1"/>
  <c r="BG80" i="6"/>
  <c r="BG80" i="10" s="1"/>
  <c r="EJ450" i="1"/>
  <c r="BZ426" i="1"/>
  <c r="BZ358" i="1"/>
  <c r="EL450" i="1"/>
  <c r="AJ146" i="6"/>
  <c r="AJ146" i="10" s="1"/>
  <c r="BU403" i="1"/>
  <c r="BU378" i="1"/>
  <c r="BS403" i="1"/>
  <c r="BS378" i="1"/>
  <c r="BL80" i="6"/>
  <c r="BL80" i="10" s="1"/>
  <c r="BC80" i="6"/>
  <c r="BC80" i="10" s="1"/>
  <c r="BJ80" i="6"/>
  <c r="BJ80" i="10" s="1"/>
  <c r="BX169" i="6"/>
  <c r="BX169" i="10" s="1"/>
  <c r="CC171" i="1" l="1"/>
  <c r="CA169" i="3" s="1"/>
  <c r="BZ169" i="3"/>
  <c r="AI146" i="8"/>
  <c r="AI146" i="9"/>
  <c r="AI146" i="7"/>
  <c r="AI146" i="11" s="1"/>
  <c r="AI146" i="6"/>
  <c r="AI146" i="10" s="1"/>
  <c r="AJ148" i="1"/>
  <c r="AH146" i="3" s="1"/>
  <c r="CB255" i="1"/>
  <c r="CB294" i="1" s="1"/>
  <c r="FE171" i="1"/>
  <c r="BY169" i="6"/>
  <c r="BY169" i="10" s="1"/>
  <c r="CA426" i="1"/>
  <c r="CA358" i="1"/>
  <c r="FF171" i="1" l="1"/>
  <c r="CC255" i="1"/>
  <c r="CC294" i="1" s="1"/>
  <c r="AH146" i="8"/>
  <c r="AH146" i="7"/>
  <c r="AH146" i="11" s="1"/>
  <c r="AH146" i="9"/>
  <c r="BZ169" i="9"/>
  <c r="BZ169" i="7"/>
  <c r="BZ169" i="11" s="1"/>
  <c r="BZ169" i="8"/>
  <c r="CA169" i="7"/>
  <c r="CA169" i="11" s="1"/>
  <c r="CA169" i="9"/>
  <c r="CA169" i="8"/>
  <c r="CB426" i="1"/>
  <c r="CB358" i="1"/>
  <c r="CC426" i="1"/>
  <c r="CC358" i="1"/>
  <c r="AI148" i="1"/>
  <c r="AG146" i="3" s="1"/>
  <c r="BZ169" i="6"/>
  <c r="BZ169" i="10" s="1"/>
  <c r="AH146" i="6"/>
  <c r="AH146" i="10" s="1"/>
  <c r="CA169" i="6"/>
  <c r="CA169" i="10" s="1"/>
  <c r="AG146" i="7" l="1"/>
  <c r="AG146" i="11" s="1"/>
  <c r="AG146" i="8"/>
  <c r="AG146" i="9"/>
  <c r="AG146" i="6"/>
  <c r="AG146" i="10" s="1"/>
  <c r="AH148" i="1"/>
  <c r="AF146" i="3" s="1"/>
  <c r="AF146" i="9" l="1"/>
  <c r="AF146" i="7"/>
  <c r="AF146" i="11" s="1"/>
  <c r="AF146" i="8"/>
  <c r="AF146" i="6"/>
  <c r="AF146" i="10" s="1"/>
  <c r="AG148" i="1"/>
  <c r="AE146" i="3" s="1"/>
  <c r="AE146" i="7" l="1"/>
  <c r="AE146" i="11" s="1"/>
  <c r="AE146" i="8"/>
  <c r="AE146" i="9"/>
  <c r="AE146" i="6"/>
  <c r="AE146" i="10" s="1"/>
  <c r="AF148" i="1"/>
  <c r="AD146" i="3" s="1"/>
  <c r="AD146" i="7" l="1"/>
  <c r="AD146" i="11" s="1"/>
  <c r="AD146" i="8"/>
  <c r="AD146" i="9"/>
  <c r="AD146" i="6"/>
  <c r="AD146" i="10" s="1"/>
  <c r="AE148" i="1"/>
  <c r="AC146" i="3" s="1"/>
  <c r="AC146" i="8" l="1"/>
  <c r="AC146" i="7"/>
  <c r="AC146" i="11" s="1"/>
  <c r="AC146" i="9"/>
  <c r="AC146" i="6"/>
  <c r="AC146" i="10" s="1"/>
  <c r="AD148" i="1"/>
  <c r="AB146" i="3" s="1"/>
  <c r="AB146" i="7" l="1"/>
  <c r="AB146" i="11" s="1"/>
  <c r="AB146" i="9"/>
  <c r="AB146" i="8"/>
  <c r="AB146" i="6"/>
  <c r="AB146" i="10" s="1"/>
  <c r="AC148" i="1"/>
  <c r="AA146" i="3" s="1"/>
  <c r="AA146" i="9" l="1"/>
  <c r="AA146" i="7"/>
  <c r="AA146" i="11" s="1"/>
  <c r="AA146" i="8"/>
  <c r="AA146" i="6"/>
  <c r="AA146" i="10" s="1"/>
  <c r="AB148" i="1"/>
  <c r="Z146" i="3" s="1"/>
  <c r="Z146" i="7" l="1"/>
  <c r="Z146" i="11" s="1"/>
  <c r="Z146" i="8"/>
  <c r="Z146" i="9"/>
  <c r="Z146" i="6"/>
  <c r="Z146" i="10" s="1"/>
  <c r="AA148" i="1"/>
  <c r="Y146" i="3" s="1"/>
  <c r="Y146" i="9" l="1"/>
  <c r="Y146" i="7"/>
  <c r="Y146" i="11" s="1"/>
  <c r="Y146" i="8"/>
  <c r="Y146" i="6"/>
  <c r="Y146" i="10" s="1"/>
  <c r="Z148" i="1"/>
  <c r="X146" i="3" s="1"/>
  <c r="X146" i="7" l="1"/>
  <c r="X146" i="11" s="1"/>
  <c r="X146" i="8"/>
  <c r="X146" i="9"/>
  <c r="X146" i="6"/>
  <c r="X146" i="10" s="1"/>
  <c r="Y148" i="1"/>
  <c r="W146" i="3" s="1"/>
  <c r="W146" i="9" l="1"/>
  <c r="W146" i="7"/>
  <c r="W146" i="11" s="1"/>
  <c r="W146" i="8"/>
  <c r="X148" i="1"/>
  <c r="V146" i="3" s="1"/>
  <c r="W146" i="6"/>
  <c r="W146" i="10" s="1"/>
  <c r="V146" i="8" l="1"/>
  <c r="V146" i="9"/>
  <c r="V146" i="7"/>
  <c r="V146" i="11" s="1"/>
  <c r="W148" i="1"/>
  <c r="U146" i="3" s="1"/>
  <c r="V146" i="6"/>
  <c r="V146" i="10" s="1"/>
  <c r="U146" i="9" l="1"/>
  <c r="U146" i="8"/>
  <c r="U146" i="7"/>
  <c r="U146" i="11" s="1"/>
  <c r="V148" i="1"/>
  <c r="T146" i="3" s="1"/>
  <c r="U146" i="6"/>
  <c r="U146" i="10" s="1"/>
  <c r="T146" i="8" l="1"/>
  <c r="T146" i="7"/>
  <c r="T146" i="11" s="1"/>
  <c r="T146" i="9"/>
  <c r="U148" i="1"/>
  <c r="S146" i="3" s="1"/>
  <c r="T146" i="6"/>
  <c r="T146" i="10" s="1"/>
  <c r="S146" i="8" l="1"/>
  <c r="S146" i="9"/>
  <c r="S146" i="7"/>
  <c r="S146" i="11" s="1"/>
  <c r="T148" i="1"/>
  <c r="R146" i="3" s="1"/>
  <c r="S146" i="6"/>
  <c r="S146" i="10" s="1"/>
  <c r="BD82" i="1"/>
  <c r="BB80" i="3" s="1"/>
  <c r="BB80" i="9" l="1"/>
  <c r="BB80" i="8"/>
  <c r="BB80" i="7"/>
  <c r="BB80" i="11" s="1"/>
  <c r="R146" i="8"/>
  <c r="R146" i="7"/>
  <c r="R146" i="11" s="1"/>
  <c r="R146" i="9"/>
  <c r="S148" i="1"/>
  <c r="Q146" i="3" s="1"/>
  <c r="R146" i="6"/>
  <c r="R146" i="10" s="1"/>
  <c r="BD450" i="1"/>
  <c r="Q146" i="8" l="1"/>
  <c r="Q146" i="7"/>
  <c r="Q146" i="11" s="1"/>
  <c r="Q146" i="9"/>
  <c r="BB80" i="6"/>
  <c r="BB80" i="10" s="1"/>
  <c r="R148" i="1"/>
  <c r="P146" i="3" s="1"/>
  <c r="Q146" i="6"/>
  <c r="Q146" i="10" s="1"/>
  <c r="U82" i="1"/>
  <c r="S80" i="3" s="1"/>
  <c r="AA82" i="1"/>
  <c r="Y80" i="3" s="1"/>
  <c r="AD82" i="1"/>
  <c r="AB80" i="3" s="1"/>
  <c r="Y82" i="1"/>
  <c r="W80" i="3" s="1"/>
  <c r="AC82" i="1"/>
  <c r="AA80" i="3" s="1"/>
  <c r="X82" i="1"/>
  <c r="V80" i="3" s="1"/>
  <c r="AY82" i="1"/>
  <c r="AW80" i="3" s="1"/>
  <c r="AB82" i="1"/>
  <c r="Z80" i="3" s="1"/>
  <c r="T82" i="1"/>
  <c r="R80" i="3" s="1"/>
  <c r="AT82" i="1"/>
  <c r="AR80" i="3" s="1"/>
  <c r="W82" i="1"/>
  <c r="U80" i="3" s="1"/>
  <c r="AO82" i="1"/>
  <c r="AM80" i="3" s="1"/>
  <c r="AJ82" i="1"/>
  <c r="AH80" i="3" s="1"/>
  <c r="V82" i="1"/>
  <c r="T80" i="3" s="1"/>
  <c r="AE82" i="1"/>
  <c r="AC80" i="3" s="1"/>
  <c r="Z82" i="1"/>
  <c r="X80" i="3" s="1"/>
  <c r="Y80" i="7" l="1"/>
  <c r="Y80" i="11" s="1"/>
  <c r="Y80" i="8"/>
  <c r="Y80" i="9"/>
  <c r="S80" i="8"/>
  <c r="S80" i="9"/>
  <c r="S80" i="7"/>
  <c r="S80" i="11" s="1"/>
  <c r="X80" i="7"/>
  <c r="X80" i="11" s="1"/>
  <c r="X80" i="9"/>
  <c r="X80" i="8"/>
  <c r="P146" i="8"/>
  <c r="P146" i="9"/>
  <c r="P146" i="7"/>
  <c r="P146" i="11" s="1"/>
  <c r="AR80" i="9"/>
  <c r="AR80" i="7"/>
  <c r="AR80" i="11" s="1"/>
  <c r="AR80" i="8"/>
  <c r="T80" i="8"/>
  <c r="T80" i="7"/>
  <c r="T80" i="11" s="1"/>
  <c r="T80" i="9"/>
  <c r="R80" i="8"/>
  <c r="R80" i="7"/>
  <c r="R80" i="11" s="1"/>
  <c r="R80" i="9"/>
  <c r="AC80" i="8"/>
  <c r="AC80" i="9"/>
  <c r="AC80" i="7"/>
  <c r="AC80" i="11" s="1"/>
  <c r="AH80" i="7"/>
  <c r="AH80" i="11" s="1"/>
  <c r="AH80" i="8"/>
  <c r="AH80" i="9"/>
  <c r="AA80" i="8"/>
  <c r="AA80" i="9"/>
  <c r="AA80" i="7"/>
  <c r="AA80" i="11" s="1"/>
  <c r="Z80" i="8"/>
  <c r="Z80" i="7"/>
  <c r="Z80" i="11" s="1"/>
  <c r="Z80" i="9"/>
  <c r="AM80" i="9"/>
  <c r="AM80" i="8"/>
  <c r="AM80" i="7"/>
  <c r="AM80" i="11" s="1"/>
  <c r="W80" i="9"/>
  <c r="W80" i="8"/>
  <c r="W80" i="7"/>
  <c r="W80" i="11" s="1"/>
  <c r="AW80" i="9"/>
  <c r="AW80" i="7"/>
  <c r="AW80" i="11" s="1"/>
  <c r="AW80" i="8"/>
  <c r="V80" i="7"/>
  <c r="V80" i="11" s="1"/>
  <c r="V80" i="9"/>
  <c r="V80" i="8"/>
  <c r="U80" i="7"/>
  <c r="U80" i="11" s="1"/>
  <c r="U80" i="8"/>
  <c r="U80" i="9"/>
  <c r="AB80" i="7"/>
  <c r="AB80" i="11" s="1"/>
  <c r="AB80" i="9"/>
  <c r="AB80" i="8"/>
  <c r="X450" i="1"/>
  <c r="AO450" i="1"/>
  <c r="AY450" i="1"/>
  <c r="AC450" i="1"/>
  <c r="Y450" i="1"/>
  <c r="P146" i="6"/>
  <c r="P146" i="10" s="1"/>
  <c r="AE450" i="1"/>
  <c r="V450" i="1"/>
  <c r="W450" i="1"/>
  <c r="AD450" i="1"/>
  <c r="AB450" i="1"/>
  <c r="U450" i="1"/>
  <c r="Z450" i="1"/>
  <c r="AT450" i="1"/>
  <c r="AJ450" i="1"/>
  <c r="AA450" i="1"/>
  <c r="Q148" i="1"/>
  <c r="O146" i="3" s="1"/>
  <c r="T450" i="1"/>
  <c r="AH82" i="1"/>
  <c r="AF80" i="3" s="1"/>
  <c r="AV82" i="1"/>
  <c r="AT80" i="3" s="1"/>
  <c r="AK82" i="1"/>
  <c r="AI80" i="3" s="1"/>
  <c r="AP82" i="1"/>
  <c r="AN80" i="3" s="1"/>
  <c r="BA82" i="1"/>
  <c r="AY80" i="3" s="1"/>
  <c r="AI82" i="1"/>
  <c r="AG80" i="3" s="1"/>
  <c r="AL82" i="1"/>
  <c r="AJ80" i="3" s="1"/>
  <c r="AR82" i="1"/>
  <c r="AP80" i="3" s="1"/>
  <c r="BB82" i="1"/>
  <c r="AZ80" i="3" s="1"/>
  <c r="AM82" i="1"/>
  <c r="AK80" i="3" s="1"/>
  <c r="AQ82" i="1"/>
  <c r="AO80" i="3" s="1"/>
  <c r="AU82" i="1"/>
  <c r="AS80" i="3" s="1"/>
  <c r="BC82" i="1"/>
  <c r="BA80" i="3" s="1"/>
  <c r="AF82" i="1"/>
  <c r="AD80" i="3" s="1"/>
  <c r="AN82" i="1"/>
  <c r="AL80" i="3" s="1"/>
  <c r="AS82" i="1"/>
  <c r="AQ80" i="3" s="1"/>
  <c r="AZ82" i="1"/>
  <c r="AX80" i="3" s="1"/>
  <c r="AG82" i="1"/>
  <c r="AE80" i="3" s="1"/>
  <c r="AX82" i="1"/>
  <c r="AV80" i="3" s="1"/>
  <c r="AW82" i="1"/>
  <c r="AU80" i="3" s="1"/>
  <c r="AO80" i="7" l="1"/>
  <c r="AO80" i="11" s="1"/>
  <c r="AO80" i="8"/>
  <c r="AO80" i="9"/>
  <c r="AI80" i="9"/>
  <c r="AI80" i="7"/>
  <c r="AI80" i="11" s="1"/>
  <c r="AI80" i="8"/>
  <c r="AK80" i="8"/>
  <c r="AK80" i="9"/>
  <c r="AK80" i="7"/>
  <c r="AK80" i="11" s="1"/>
  <c r="AF80" i="9"/>
  <c r="AF80" i="8"/>
  <c r="AF80" i="7"/>
  <c r="AF80" i="11" s="1"/>
  <c r="AE80" i="8"/>
  <c r="AE80" i="7"/>
  <c r="AE80" i="11" s="1"/>
  <c r="AE80" i="9"/>
  <c r="AQ80" i="8"/>
  <c r="AQ80" i="9"/>
  <c r="AQ80" i="7"/>
  <c r="AQ80" i="11" s="1"/>
  <c r="AP80" i="8"/>
  <c r="AP80" i="7"/>
  <c r="AP80" i="11" s="1"/>
  <c r="AP80" i="9"/>
  <c r="AX80" i="8"/>
  <c r="AX80" i="7"/>
  <c r="AX80" i="11" s="1"/>
  <c r="AX80" i="9"/>
  <c r="O146" i="8"/>
  <c r="O146" i="7"/>
  <c r="O146" i="11" s="1"/>
  <c r="O146" i="9"/>
  <c r="AV80" i="8"/>
  <c r="AV80" i="7"/>
  <c r="AV80" i="11" s="1"/>
  <c r="AV80" i="9"/>
  <c r="AT80" i="8"/>
  <c r="AT80" i="7"/>
  <c r="AT80" i="11" s="1"/>
  <c r="AT80" i="9"/>
  <c r="AL80" i="9"/>
  <c r="AL80" i="8"/>
  <c r="AL80" i="7"/>
  <c r="AL80" i="11" s="1"/>
  <c r="AD80" i="8"/>
  <c r="AD80" i="7"/>
  <c r="AD80" i="11" s="1"/>
  <c r="AD80" i="9"/>
  <c r="AG80" i="9"/>
  <c r="AG80" i="7"/>
  <c r="AG80" i="11" s="1"/>
  <c r="AG80" i="8"/>
  <c r="AZ80" i="7"/>
  <c r="AZ80" i="11" s="1"/>
  <c r="AZ80" i="9"/>
  <c r="AZ80" i="8"/>
  <c r="AJ80" i="7"/>
  <c r="AJ80" i="11" s="1"/>
  <c r="AJ80" i="9"/>
  <c r="AJ80" i="8"/>
  <c r="BA80" i="8"/>
  <c r="BA80" i="9"/>
  <c r="BA80" i="7"/>
  <c r="BA80" i="11" s="1"/>
  <c r="AY80" i="8"/>
  <c r="AY80" i="9"/>
  <c r="AY80" i="7"/>
  <c r="AY80" i="11" s="1"/>
  <c r="AU80" i="8"/>
  <c r="AU80" i="7"/>
  <c r="AU80" i="11" s="1"/>
  <c r="AU80" i="9"/>
  <c r="AS80" i="8"/>
  <c r="AS80" i="9"/>
  <c r="AS80" i="7"/>
  <c r="AS80" i="11" s="1"/>
  <c r="AN80" i="7"/>
  <c r="AN80" i="11" s="1"/>
  <c r="AN80" i="9"/>
  <c r="AN80" i="8"/>
  <c r="BB450" i="1"/>
  <c r="AP450" i="1"/>
  <c r="AV450" i="1"/>
  <c r="AH80" i="6"/>
  <c r="AH80" i="10" s="1"/>
  <c r="AC80" i="6"/>
  <c r="AC80" i="10" s="1"/>
  <c r="AA80" i="6"/>
  <c r="AA80" i="10" s="1"/>
  <c r="AI450" i="1"/>
  <c r="AS450" i="1"/>
  <c r="AW450" i="1"/>
  <c r="AR450" i="1"/>
  <c r="AR80" i="6"/>
  <c r="AR80" i="10" s="1"/>
  <c r="Z80" i="6"/>
  <c r="Z80" i="10" s="1"/>
  <c r="AN450" i="1"/>
  <c r="AF450" i="1"/>
  <c r="AG450" i="1"/>
  <c r="BC450" i="1"/>
  <c r="AL450" i="1"/>
  <c r="AH450" i="1"/>
  <c r="R80" i="6"/>
  <c r="R80" i="10" s="1"/>
  <c r="AB80" i="6"/>
  <c r="AB80" i="10" s="1"/>
  <c r="AW80" i="6"/>
  <c r="AW80" i="10" s="1"/>
  <c r="AU450" i="1"/>
  <c r="O146" i="6"/>
  <c r="O146" i="10" s="1"/>
  <c r="U80" i="6"/>
  <c r="U80" i="10" s="1"/>
  <c r="AQ450" i="1"/>
  <c r="X80" i="6"/>
  <c r="X80" i="10" s="1"/>
  <c r="AM80" i="6"/>
  <c r="AM80" i="10" s="1"/>
  <c r="BA450" i="1"/>
  <c r="AM450" i="1"/>
  <c r="V80" i="6"/>
  <c r="V80" i="10" s="1"/>
  <c r="AX450" i="1"/>
  <c r="AZ450" i="1"/>
  <c r="AK450" i="1"/>
  <c r="P148" i="1"/>
  <c r="N146" i="3" s="1"/>
  <c r="Y80" i="6"/>
  <c r="Y80" i="10" s="1"/>
  <c r="S80" i="6"/>
  <c r="S80" i="10" s="1"/>
  <c r="T80" i="6"/>
  <c r="T80" i="10" s="1"/>
  <c r="W80" i="6"/>
  <c r="W80" i="10" s="1"/>
  <c r="N146" i="8" l="1"/>
  <c r="N146" i="7"/>
  <c r="N146" i="11" s="1"/>
  <c r="N146" i="9"/>
  <c r="AV80" i="6"/>
  <c r="AV80" i="10" s="1"/>
  <c r="AY80" i="6"/>
  <c r="AY80" i="10" s="1"/>
  <c r="AU80" i="6"/>
  <c r="AU80" i="10" s="1"/>
  <c r="AE80" i="6"/>
  <c r="AE80" i="10" s="1"/>
  <c r="N146" i="6"/>
  <c r="N146" i="10" s="1"/>
  <c r="AF80" i="6"/>
  <c r="AF80" i="10" s="1"/>
  <c r="AD80" i="6"/>
  <c r="AD80" i="10" s="1"/>
  <c r="AQ80" i="6"/>
  <c r="AQ80" i="10" s="1"/>
  <c r="AO80" i="6"/>
  <c r="AO80" i="10" s="1"/>
  <c r="AT80" i="6"/>
  <c r="AT80" i="10" s="1"/>
  <c r="O148" i="1"/>
  <c r="M146" i="3" s="1"/>
  <c r="AI80" i="6"/>
  <c r="AI80" i="10" s="1"/>
  <c r="AS80" i="6"/>
  <c r="AS80" i="10" s="1"/>
  <c r="AJ80" i="6"/>
  <c r="AJ80" i="10" s="1"/>
  <c r="AL80" i="6"/>
  <c r="AL80" i="10" s="1"/>
  <c r="AG80" i="6"/>
  <c r="AG80" i="10" s="1"/>
  <c r="AN80" i="6"/>
  <c r="AN80" i="10" s="1"/>
  <c r="BA80" i="6"/>
  <c r="BA80" i="10" s="1"/>
  <c r="AP80" i="6"/>
  <c r="AP80" i="10" s="1"/>
  <c r="AX80" i="6"/>
  <c r="AX80" i="10" s="1"/>
  <c r="AK80" i="6"/>
  <c r="AK80" i="10" s="1"/>
  <c r="AZ80" i="6"/>
  <c r="AZ80" i="10" s="1"/>
  <c r="M146" i="8" l="1"/>
  <c r="M146" i="9"/>
  <c r="M146" i="7"/>
  <c r="M146" i="11" s="1"/>
  <c r="N148" i="1"/>
  <c r="L146" i="3" s="1"/>
  <c r="M146" i="6"/>
  <c r="M146" i="10" s="1"/>
  <c r="L146" i="8" l="1"/>
  <c r="L146" i="9"/>
  <c r="L146" i="7"/>
  <c r="L146" i="11" s="1"/>
  <c r="M148" i="1"/>
  <c r="K146" i="3" s="1"/>
  <c r="L146" i="6"/>
  <c r="L146" i="10" s="1"/>
  <c r="K146" i="8" l="1"/>
  <c r="K146" i="9"/>
  <c r="K146" i="7"/>
  <c r="K146" i="11" s="1"/>
  <c r="L148" i="1"/>
  <c r="J146" i="3" s="1"/>
  <c r="K146" i="6"/>
  <c r="K146" i="10" s="1"/>
  <c r="J148" i="1"/>
  <c r="H146" i="3" s="1"/>
  <c r="I148" i="1"/>
  <c r="G146" i="3" s="1"/>
  <c r="G146" i="8" l="1"/>
  <c r="G146" i="9"/>
  <c r="G146" i="7"/>
  <c r="G146" i="11" s="1"/>
  <c r="H146" i="8"/>
  <c r="H146" i="7"/>
  <c r="H146" i="11" s="1"/>
  <c r="H146" i="9"/>
  <c r="J146" i="8"/>
  <c r="J146" i="7"/>
  <c r="J146" i="11" s="1"/>
  <c r="J146" i="9"/>
  <c r="G146" i="6"/>
  <c r="G146" i="10" s="1"/>
  <c r="H146" i="6"/>
  <c r="H146" i="10" s="1"/>
  <c r="K148" i="1"/>
  <c r="I146" i="3" s="1"/>
  <c r="J146" i="6"/>
  <c r="J146" i="10" s="1"/>
  <c r="H148" i="1"/>
  <c r="F146" i="3" s="1"/>
  <c r="I146" i="8" l="1"/>
  <c r="I146" i="9"/>
  <c r="I146" i="7"/>
  <c r="I146" i="11" s="1"/>
  <c r="F146" i="8"/>
  <c r="F146" i="7"/>
  <c r="F146" i="11" s="1"/>
  <c r="F146" i="9"/>
  <c r="F146" i="6"/>
  <c r="F146" i="10" s="1"/>
  <c r="I146" i="6"/>
  <c r="I146" i="10" s="1"/>
  <c r="G148" i="1"/>
  <c r="E146" i="3" s="1"/>
  <c r="E146" i="8" l="1"/>
  <c r="E146" i="7"/>
  <c r="E146" i="11" s="1"/>
  <c r="E146" i="9"/>
  <c r="E146" i="6"/>
  <c r="E146" i="10" s="1"/>
  <c r="F148" i="1"/>
  <c r="D146" i="3" s="1"/>
  <c r="D146" i="8" l="1"/>
  <c r="D146" i="9"/>
  <c r="D146" i="7"/>
  <c r="D146" i="11" s="1"/>
  <c r="D146" i="6"/>
  <c r="D146" i="10" s="1"/>
  <c r="F200" i="1" l="1"/>
  <c r="D198" i="3" s="1"/>
  <c r="D198" i="8" l="1"/>
  <c r="D198" i="9"/>
  <c r="D198" i="7"/>
  <c r="D198" i="11" s="1"/>
  <c r="D198" i="6"/>
  <c r="D198" i="10" s="1"/>
  <c r="G74" i="1" l="1"/>
  <c r="E72" i="3" s="1"/>
  <c r="E72" i="8" l="1"/>
  <c r="E72" i="7"/>
  <c r="E72" i="11" s="1"/>
  <c r="E72" i="9"/>
  <c r="N107" i="1"/>
  <c r="L105" i="3" s="1"/>
  <c r="E72" i="6"/>
  <c r="E72" i="10" s="1"/>
  <c r="L105" i="8" l="1"/>
  <c r="L105" i="9"/>
  <c r="L105" i="7"/>
  <c r="L105" i="11" s="1"/>
  <c r="L105" i="6"/>
  <c r="L105" i="10" s="1"/>
  <c r="V107" i="1" l="1"/>
  <c r="T105" i="3" s="1"/>
  <c r="T105" i="8" l="1"/>
  <c r="T105" i="9"/>
  <c r="T105" i="7"/>
  <c r="T105" i="11" s="1"/>
  <c r="T105" i="6"/>
  <c r="T105" i="10" s="1"/>
  <c r="T107" i="1"/>
  <c r="R105" i="3" s="1"/>
  <c r="R105" i="6" s="1"/>
  <c r="R105" i="10" s="1"/>
  <c r="W107" i="1"/>
  <c r="U105" i="3" s="1"/>
  <c r="AL107" i="1"/>
  <c r="AJ105" i="3" s="1"/>
  <c r="AC107" i="1"/>
  <c r="AX107" i="1"/>
  <c r="AV105" i="3" s="1"/>
  <c r="Q107" i="1"/>
  <c r="AG107" i="1"/>
  <c r="AE105" i="3" s="1"/>
  <c r="AJ107" i="1"/>
  <c r="AH105" i="3" s="1"/>
  <c r="O107" i="1"/>
  <c r="M105" i="3" s="1"/>
  <c r="AN107" i="1"/>
  <c r="AL105" i="3" s="1"/>
  <c r="AP107" i="1"/>
  <c r="AN105" i="3" s="1"/>
  <c r="AK107" i="1"/>
  <c r="AI105" i="3" s="1"/>
  <c r="M107" i="1"/>
  <c r="K105" i="3" s="1"/>
  <c r="AD107" i="1"/>
  <c r="AB105" i="3" s="1"/>
  <c r="AR107" i="1"/>
  <c r="AP105" i="3" s="1"/>
  <c r="AE107" i="1"/>
  <c r="AC105" i="3" s="1"/>
  <c r="S107" i="1"/>
  <c r="AT107" i="1"/>
  <c r="AR105" i="3" s="1"/>
  <c r="U107" i="1"/>
  <c r="S105" i="3" s="1"/>
  <c r="AB107" i="1"/>
  <c r="Z105" i="3" s="1"/>
  <c r="X107" i="1"/>
  <c r="V105" i="3" s="1"/>
  <c r="AH107" i="1"/>
  <c r="BA107" i="1"/>
  <c r="AY105" i="3" s="1"/>
  <c r="AM107" i="1"/>
  <c r="AK105" i="3" s="1"/>
  <c r="AS107" i="1"/>
  <c r="AA107" i="1"/>
  <c r="Y105" i="3" s="1"/>
  <c r="AQ107" i="1"/>
  <c r="AO105" i="3" s="1"/>
  <c r="AI107" i="1"/>
  <c r="AV107" i="1"/>
  <c r="AT105" i="3" s="1"/>
  <c r="AF107" i="1"/>
  <c r="AU107" i="1"/>
  <c r="AS105" i="3" s="1"/>
  <c r="AY107" i="1"/>
  <c r="AW105" i="3" s="1"/>
  <c r="P107" i="1"/>
  <c r="N105" i="3" s="1"/>
  <c r="BC107" i="1"/>
  <c r="BA105" i="3" s="1"/>
  <c r="AW107" i="1"/>
  <c r="AU105" i="3" s="1"/>
  <c r="AO107" i="1"/>
  <c r="AM105" i="3" s="1"/>
  <c r="AZ107" i="1"/>
  <c r="AX105" i="3" s="1"/>
  <c r="L107" i="1"/>
  <c r="J105" i="3" s="1"/>
  <c r="Y107" i="1"/>
  <c r="W105" i="3" s="1"/>
  <c r="R107" i="1"/>
  <c r="P105" i="3" s="1"/>
  <c r="K107" i="1"/>
  <c r="Z107" i="1"/>
  <c r="X105" i="3" s="1"/>
  <c r="BB107" i="1"/>
  <c r="AZ105" i="3" s="1"/>
  <c r="AM105" i="7" l="1"/>
  <c r="AM105" i="11" s="1"/>
  <c r="AM105" i="8"/>
  <c r="AM105" i="9"/>
  <c r="AG105" i="3"/>
  <c r="Z105" i="7"/>
  <c r="Z105" i="11" s="1"/>
  <c r="Z105" i="8"/>
  <c r="Z105" i="9"/>
  <c r="AI105" i="9"/>
  <c r="AI105" i="8"/>
  <c r="AI105" i="7"/>
  <c r="AI105" i="11" s="1"/>
  <c r="AA105" i="3"/>
  <c r="AO105" i="9"/>
  <c r="AO105" i="7"/>
  <c r="AO105" i="11" s="1"/>
  <c r="AO105" i="8"/>
  <c r="S105" i="8"/>
  <c r="S105" i="9"/>
  <c r="S105" i="7"/>
  <c r="S105" i="11" s="1"/>
  <c r="AN105" i="9"/>
  <c r="AN105" i="8"/>
  <c r="AN105" i="7"/>
  <c r="AN105" i="11" s="1"/>
  <c r="AJ105" i="9"/>
  <c r="AJ105" i="7"/>
  <c r="AJ105" i="11" s="1"/>
  <c r="AJ105" i="8"/>
  <c r="BA105" i="9"/>
  <c r="BA105" i="8"/>
  <c r="BA105" i="7"/>
  <c r="BA105" i="11" s="1"/>
  <c r="AR105" i="9"/>
  <c r="AR105" i="7"/>
  <c r="AR105" i="11" s="1"/>
  <c r="AR105" i="8"/>
  <c r="AL105" i="9"/>
  <c r="AL105" i="8"/>
  <c r="AL105" i="7"/>
  <c r="AL105" i="11" s="1"/>
  <c r="U105" i="8"/>
  <c r="U105" i="9"/>
  <c r="U105" i="7"/>
  <c r="U105" i="11" s="1"/>
  <c r="AU105" i="8"/>
  <c r="AU105" i="9"/>
  <c r="AU105" i="7"/>
  <c r="AU105" i="11" s="1"/>
  <c r="N105" i="8"/>
  <c r="N105" i="7"/>
  <c r="N105" i="11" s="1"/>
  <c r="N105" i="9"/>
  <c r="AQ105" i="3"/>
  <c r="Q105" i="3"/>
  <c r="M105" i="8"/>
  <c r="M105" i="7"/>
  <c r="M105" i="11" s="1"/>
  <c r="M105" i="9"/>
  <c r="R105" i="8"/>
  <c r="R105" i="7"/>
  <c r="R105" i="11" s="1"/>
  <c r="R105" i="9"/>
  <c r="AW105" i="9"/>
  <c r="AW105" i="7"/>
  <c r="AW105" i="11" s="1"/>
  <c r="AW105" i="8"/>
  <c r="AK105" i="9"/>
  <c r="AK105" i="7"/>
  <c r="AK105" i="11" s="1"/>
  <c r="AK105" i="8"/>
  <c r="AC105" i="8"/>
  <c r="AC105" i="9"/>
  <c r="AC105" i="7"/>
  <c r="AC105" i="11" s="1"/>
  <c r="AH105" i="8"/>
  <c r="AH105" i="7"/>
  <c r="AH105" i="11" s="1"/>
  <c r="AH105" i="9"/>
  <c r="X105" i="9"/>
  <c r="X105" i="8"/>
  <c r="X105" i="7"/>
  <c r="X105" i="11" s="1"/>
  <c r="I105" i="3"/>
  <c r="AS105" i="8"/>
  <c r="AS105" i="9"/>
  <c r="AS105" i="7"/>
  <c r="AS105" i="11" s="1"/>
  <c r="AP105" i="7"/>
  <c r="AP105" i="11" s="1"/>
  <c r="AP105" i="8"/>
  <c r="AP105" i="9"/>
  <c r="AE105" i="8"/>
  <c r="AE105" i="9"/>
  <c r="AE105" i="7"/>
  <c r="AE105" i="11" s="1"/>
  <c r="AZ105" i="9"/>
  <c r="AZ105" i="7"/>
  <c r="AZ105" i="11" s="1"/>
  <c r="AZ105" i="8"/>
  <c r="P105" i="8"/>
  <c r="P105" i="7"/>
  <c r="P105" i="11" s="1"/>
  <c r="P105" i="9"/>
  <c r="AY105" i="7"/>
  <c r="AY105" i="11" s="1"/>
  <c r="AY105" i="9"/>
  <c r="AY105" i="8"/>
  <c r="J105" i="8"/>
  <c r="J105" i="7"/>
  <c r="J105" i="11" s="1"/>
  <c r="J105" i="9"/>
  <c r="AD105" i="3"/>
  <c r="AD105" i="6" s="1"/>
  <c r="AD105" i="10" s="1"/>
  <c r="AF105" i="3"/>
  <c r="AB105" i="9"/>
  <c r="AB105" i="7"/>
  <c r="AB105" i="11" s="1"/>
  <c r="AB105" i="8"/>
  <c r="O105" i="3"/>
  <c r="Y105" i="9"/>
  <c r="Y105" i="7"/>
  <c r="Y105" i="11" s="1"/>
  <c r="Y105" i="8"/>
  <c r="W105" i="8"/>
  <c r="W105" i="9"/>
  <c r="W105" i="7"/>
  <c r="W105" i="11" s="1"/>
  <c r="AY105" i="6"/>
  <c r="AY105" i="10" s="1"/>
  <c r="AX105" i="7"/>
  <c r="AX105" i="11" s="1"/>
  <c r="AX105" i="8"/>
  <c r="AX105" i="9"/>
  <c r="AT105" i="9"/>
  <c r="AT105" i="8"/>
  <c r="AT105" i="7"/>
  <c r="AT105" i="11" s="1"/>
  <c r="V105" i="9"/>
  <c r="V105" i="8"/>
  <c r="V105" i="7"/>
  <c r="V105" i="11" s="1"/>
  <c r="K105" i="8"/>
  <c r="K105" i="7"/>
  <c r="K105" i="11" s="1"/>
  <c r="K105" i="9"/>
  <c r="AV105" i="9"/>
  <c r="AV105" i="8"/>
  <c r="AV105" i="7"/>
  <c r="AV105" i="11" s="1"/>
  <c r="AT105" i="6"/>
  <c r="AT105" i="10" s="1"/>
  <c r="S105" i="6"/>
  <c r="S105" i="10" s="1"/>
  <c r="AO105" i="6"/>
  <c r="AO105" i="10" s="1"/>
  <c r="AE105" i="6"/>
  <c r="AE105" i="10" s="1"/>
  <c r="AJ105" i="6"/>
  <c r="AJ105" i="10" s="1"/>
  <c r="AN105" i="6"/>
  <c r="AN105" i="10" s="1"/>
  <c r="V105" i="6"/>
  <c r="V105" i="10" s="1"/>
  <c r="K105" i="6"/>
  <c r="K105" i="10" s="1"/>
  <c r="M105" i="6"/>
  <c r="M105" i="10" s="1"/>
  <c r="AL105" i="6"/>
  <c r="AL105" i="10" s="1"/>
  <c r="U105" i="6"/>
  <c r="U105" i="10" s="1"/>
  <c r="AS105" i="6"/>
  <c r="AS105" i="10" s="1"/>
  <c r="AZ105" i="6"/>
  <c r="AZ105" i="10" s="1"/>
  <c r="W105" i="6"/>
  <c r="W105" i="10" s="1"/>
  <c r="N105" i="6"/>
  <c r="N105" i="10" s="1"/>
  <c r="AB105" i="6"/>
  <c r="AB105" i="10" s="1"/>
  <c r="AV105" i="6"/>
  <c r="AV105" i="10" s="1"/>
  <c r="AP105" i="6"/>
  <c r="AP105" i="10" s="1"/>
  <c r="AU105" i="6"/>
  <c r="AU105" i="10" s="1"/>
  <c r="J105" i="6"/>
  <c r="J105" i="10" s="1"/>
  <c r="Y105" i="6"/>
  <c r="Y105" i="10" s="1"/>
  <c r="AR105" i="6"/>
  <c r="AR105" i="10" s="1"/>
  <c r="AH105" i="6"/>
  <c r="AH105" i="10" s="1"/>
  <c r="AX105" i="6"/>
  <c r="AX105" i="10" s="1"/>
  <c r="X105" i="6"/>
  <c r="X105" i="10" s="1"/>
  <c r="BA105" i="6"/>
  <c r="BA105" i="10" s="1"/>
  <c r="AM105" i="6"/>
  <c r="AM105" i="10" s="1"/>
  <c r="Z105" i="6"/>
  <c r="Z105" i="10" s="1"/>
  <c r="AW105" i="6"/>
  <c r="AW105" i="10" s="1"/>
  <c r="J107" i="1"/>
  <c r="H105" i="3" s="1"/>
  <c r="AK105" i="6"/>
  <c r="AK105" i="10" s="1"/>
  <c r="AC105" i="6"/>
  <c r="AC105" i="10" s="1"/>
  <c r="P105" i="6"/>
  <c r="P105" i="10" s="1"/>
  <c r="AI105" i="6"/>
  <c r="AI105" i="10" s="1"/>
  <c r="H105" i="8" l="1"/>
  <c r="H105" i="9"/>
  <c r="H105" i="7"/>
  <c r="H105" i="11" s="1"/>
  <c r="AF105" i="7"/>
  <c r="AF105" i="11" s="1"/>
  <c r="AF105" i="9"/>
  <c r="AF105" i="8"/>
  <c r="Q105" i="8"/>
  <c r="Q105" i="9"/>
  <c r="Q105" i="7"/>
  <c r="Q105" i="11" s="1"/>
  <c r="AF105" i="6"/>
  <c r="AF105" i="10" s="1"/>
  <c r="I105" i="8"/>
  <c r="I105" i="9"/>
  <c r="I105" i="7"/>
  <c r="I105" i="11" s="1"/>
  <c r="Q105" i="6"/>
  <c r="Q105" i="10" s="1"/>
  <c r="AD105" i="9"/>
  <c r="AD105" i="8"/>
  <c r="AD105" i="7"/>
  <c r="AD105" i="11" s="1"/>
  <c r="I105" i="6"/>
  <c r="I105" i="10" s="1"/>
  <c r="AQ105" i="7"/>
  <c r="AQ105" i="11" s="1"/>
  <c r="AQ105" i="9"/>
  <c r="AQ105" i="8"/>
  <c r="AA105" i="7"/>
  <c r="AA105" i="11" s="1"/>
  <c r="AA105" i="9"/>
  <c r="AA105" i="8"/>
  <c r="AG105" i="9"/>
  <c r="AG105" i="7"/>
  <c r="AG105" i="11" s="1"/>
  <c r="AG105" i="8"/>
  <c r="O105" i="8"/>
  <c r="O105" i="9"/>
  <c r="O105" i="7"/>
  <c r="O105" i="11" s="1"/>
  <c r="AQ105" i="6"/>
  <c r="AQ105" i="10" s="1"/>
  <c r="AA105" i="6"/>
  <c r="AA105" i="10" s="1"/>
  <c r="AG105" i="6"/>
  <c r="AG105" i="10" s="1"/>
  <c r="O105" i="6"/>
  <c r="O105" i="10" s="1"/>
  <c r="I107" i="1"/>
  <c r="H105" i="6"/>
  <c r="H105" i="10" s="1"/>
  <c r="G105" i="3" l="1"/>
  <c r="H107" i="1"/>
  <c r="F105" i="3" l="1"/>
  <c r="G105" i="8"/>
  <c r="G105" i="9"/>
  <c r="G105" i="7"/>
  <c r="G105" i="11" s="1"/>
  <c r="G105" i="6"/>
  <c r="G105" i="10" s="1"/>
  <c r="G107" i="1"/>
  <c r="E105" i="3" s="1"/>
  <c r="E105" i="8" l="1"/>
  <c r="E105" i="7"/>
  <c r="E105" i="11" s="1"/>
  <c r="E105" i="9"/>
  <c r="F105" i="8"/>
  <c r="F105" i="7"/>
  <c r="F105" i="11" s="1"/>
  <c r="F105" i="9"/>
  <c r="F105" i="6"/>
  <c r="F105" i="10" s="1"/>
  <c r="F107" i="1"/>
  <c r="D105" i="3" s="1"/>
  <c r="E105" i="6"/>
  <c r="E105" i="10" s="1"/>
  <c r="D105" i="8" l="1"/>
  <c r="D105" i="9"/>
  <c r="D105" i="7"/>
  <c r="D105" i="11" s="1"/>
  <c r="D105" i="6"/>
  <c r="D105" i="10" s="1"/>
  <c r="BD107" i="1" l="1"/>
  <c r="BB105" i="3" s="1"/>
  <c r="G82" i="1"/>
  <c r="E80" i="3" s="1"/>
  <c r="E80" i="8" l="1"/>
  <c r="E80" i="7"/>
  <c r="E80" i="11" s="1"/>
  <c r="E80" i="9"/>
  <c r="BB105" i="9"/>
  <c r="BB105" i="8"/>
  <c r="BB105" i="7"/>
  <c r="BB105" i="11" s="1"/>
  <c r="BB105" i="6"/>
  <c r="BB105" i="10" s="1"/>
  <c r="G450" i="1"/>
  <c r="G86" i="1"/>
  <c r="E84" i="3" s="1"/>
  <c r="U171" i="1"/>
  <c r="S169" i="3" s="1"/>
  <c r="H82" i="1"/>
  <c r="F80" i="3" s="1"/>
  <c r="H74" i="1"/>
  <c r="F72" i="3" s="1"/>
  <c r="AQ171" i="1"/>
  <c r="AO169" i="3" s="1"/>
  <c r="M74" i="1"/>
  <c r="K72" i="3" s="1"/>
  <c r="AD74" i="1"/>
  <c r="AB72" i="3" s="1"/>
  <c r="U74" i="1"/>
  <c r="S72" i="3" s="1"/>
  <c r="T74" i="1"/>
  <c r="R72" i="3" s="1"/>
  <c r="L74" i="1"/>
  <c r="J72" i="3" s="1"/>
  <c r="N74" i="1"/>
  <c r="L72" i="3" s="1"/>
  <c r="F82" i="1"/>
  <c r="D80" i="3" s="1"/>
  <c r="AL171" i="1"/>
  <c r="AJ169" i="3" s="1"/>
  <c r="V74" i="1"/>
  <c r="T72" i="3" s="1"/>
  <c r="X74" i="1"/>
  <c r="V72" i="3" s="1"/>
  <c r="K74" i="1"/>
  <c r="I72" i="3" s="1"/>
  <c r="W171" i="1"/>
  <c r="U169" i="3" s="1"/>
  <c r="BC171" i="1"/>
  <c r="BA169" i="3" s="1"/>
  <c r="W74" i="1"/>
  <c r="U72" i="3" s="1"/>
  <c r="P74" i="1"/>
  <c r="N72" i="3" s="1"/>
  <c r="AA171" i="1"/>
  <c r="Y169" i="3" s="1"/>
  <c r="Y74" i="1"/>
  <c r="W72" i="3" s="1"/>
  <c r="Q74" i="1"/>
  <c r="O72" i="3" s="1"/>
  <c r="BD171" i="1"/>
  <c r="BB169" i="3" s="1"/>
  <c r="AY171" i="1"/>
  <c r="AW169" i="3" s="1"/>
  <c r="AU171" i="1"/>
  <c r="AS169" i="3" s="1"/>
  <c r="AB74" i="1"/>
  <c r="Z72" i="3" s="1"/>
  <c r="S74" i="1"/>
  <c r="Q72" i="3" s="1"/>
  <c r="AC74" i="1"/>
  <c r="AA72" i="3" s="1"/>
  <c r="R74" i="1"/>
  <c r="P72" i="3" s="1"/>
  <c r="AW171" i="1"/>
  <c r="AU169" i="3" s="1"/>
  <c r="Y171" i="1"/>
  <c r="W169" i="3" s="1"/>
  <c r="AA74" i="1"/>
  <c r="Y72" i="3" s="1"/>
  <c r="AE74" i="1"/>
  <c r="AC72" i="3" s="1"/>
  <c r="J74" i="1"/>
  <c r="H72" i="3" s="1"/>
  <c r="AE171" i="1"/>
  <c r="AC169" i="3" s="1"/>
  <c r="BA171" i="1"/>
  <c r="AY169" i="3" s="1"/>
  <c r="I74" i="1"/>
  <c r="G72" i="3" s="1"/>
  <c r="Z74" i="1"/>
  <c r="X72" i="3" s="1"/>
  <c r="O74" i="1"/>
  <c r="M72" i="3" s="1"/>
  <c r="BC74" i="1"/>
  <c r="BA72" i="3" s="1"/>
  <c r="W169" i="8" l="1"/>
  <c r="W169" i="9"/>
  <c r="W169" i="7"/>
  <c r="W169" i="11" s="1"/>
  <c r="BB169" i="9"/>
  <c r="BB169" i="8"/>
  <c r="BB169" i="7"/>
  <c r="BB169" i="11" s="1"/>
  <c r="I72" i="8"/>
  <c r="I72" i="9"/>
  <c r="I72" i="7"/>
  <c r="I72" i="11" s="1"/>
  <c r="S72" i="8"/>
  <c r="S72" i="9"/>
  <c r="S72" i="7"/>
  <c r="S72" i="11" s="1"/>
  <c r="O72" i="8"/>
  <c r="O72" i="9"/>
  <c r="O72" i="7"/>
  <c r="O72" i="11" s="1"/>
  <c r="V72" i="8"/>
  <c r="V72" i="7"/>
  <c r="V72" i="11" s="1"/>
  <c r="V72" i="9"/>
  <c r="AB72" i="7"/>
  <c r="AB72" i="11" s="1"/>
  <c r="AB72" i="9"/>
  <c r="AB72" i="8"/>
  <c r="X72" i="8"/>
  <c r="X72" i="7"/>
  <c r="X72" i="11" s="1"/>
  <c r="X72" i="9"/>
  <c r="W72" i="8"/>
  <c r="W72" i="9"/>
  <c r="W72" i="7"/>
  <c r="W72" i="11" s="1"/>
  <c r="T72" i="8"/>
  <c r="T72" i="7"/>
  <c r="T72" i="11" s="1"/>
  <c r="T72" i="9"/>
  <c r="K72" i="8"/>
  <c r="K72" i="7"/>
  <c r="K72" i="11" s="1"/>
  <c r="K72" i="9"/>
  <c r="G72" i="8"/>
  <c r="G72" i="7"/>
  <c r="G72" i="11" s="1"/>
  <c r="G72" i="9"/>
  <c r="Y169" i="7"/>
  <c r="Y169" i="11" s="1"/>
  <c r="Y169" i="8"/>
  <c r="Y169" i="9"/>
  <c r="AJ169" i="9"/>
  <c r="AJ169" i="7"/>
  <c r="AJ169" i="11" s="1"/>
  <c r="AJ169" i="8"/>
  <c r="AO169" i="7"/>
  <c r="AO169" i="11" s="1"/>
  <c r="AO169" i="8"/>
  <c r="AO169" i="9"/>
  <c r="AU169" i="9"/>
  <c r="AU169" i="7"/>
  <c r="AU169" i="11" s="1"/>
  <c r="AU169" i="8"/>
  <c r="AC169" i="8"/>
  <c r="AC169" i="7"/>
  <c r="AC169" i="11" s="1"/>
  <c r="AC169" i="9"/>
  <c r="Q72" i="8"/>
  <c r="Q72" i="7"/>
  <c r="Q72" i="11" s="1"/>
  <c r="Q72" i="9"/>
  <c r="N72" i="8"/>
  <c r="N72" i="9"/>
  <c r="N72" i="7"/>
  <c r="N72" i="11" s="1"/>
  <c r="D80" i="8"/>
  <c r="D80" i="7"/>
  <c r="D80" i="11" s="1"/>
  <c r="D80" i="9"/>
  <c r="F72" i="8"/>
  <c r="F72" i="7"/>
  <c r="F72" i="11" s="1"/>
  <c r="F72" i="9"/>
  <c r="AY169" i="9"/>
  <c r="AY169" i="7"/>
  <c r="AY169" i="11" s="1"/>
  <c r="AY169" i="8"/>
  <c r="H72" i="8"/>
  <c r="H72" i="7"/>
  <c r="H72" i="11" s="1"/>
  <c r="H72" i="9"/>
  <c r="Z72" i="8"/>
  <c r="Z72" i="7"/>
  <c r="Z72" i="11" s="1"/>
  <c r="Z72" i="9"/>
  <c r="U72" i="7"/>
  <c r="U72" i="11" s="1"/>
  <c r="U72" i="8"/>
  <c r="U72" i="9"/>
  <c r="L72" i="8"/>
  <c r="L72" i="7"/>
  <c r="L72" i="11" s="1"/>
  <c r="L72" i="9"/>
  <c r="F80" i="8"/>
  <c r="F80" i="7"/>
  <c r="F80" i="11" s="1"/>
  <c r="F80" i="9"/>
  <c r="M72" i="8"/>
  <c r="M72" i="9"/>
  <c r="M72" i="7"/>
  <c r="M72" i="11" s="1"/>
  <c r="AA72" i="7"/>
  <c r="AA72" i="11" s="1"/>
  <c r="AA72" i="8"/>
  <c r="AA72" i="9"/>
  <c r="AC72" i="8"/>
  <c r="AC72" i="9"/>
  <c r="AC72" i="7"/>
  <c r="AC72" i="11" s="1"/>
  <c r="AS169" i="8"/>
  <c r="AS169" i="9"/>
  <c r="AS169" i="7"/>
  <c r="AS169" i="11" s="1"/>
  <c r="BA169" i="8"/>
  <c r="BA169" i="9"/>
  <c r="BA169" i="7"/>
  <c r="BA169" i="11" s="1"/>
  <c r="J72" i="8"/>
  <c r="J72" i="7"/>
  <c r="J72" i="11" s="1"/>
  <c r="J72" i="9"/>
  <c r="S169" i="8"/>
  <c r="S169" i="7"/>
  <c r="S169" i="11" s="1"/>
  <c r="S169" i="9"/>
  <c r="P72" i="8"/>
  <c r="P72" i="7"/>
  <c r="P72" i="11" s="1"/>
  <c r="P72" i="9"/>
  <c r="BA72" i="8"/>
  <c r="BA72" i="9"/>
  <c r="BA72" i="7"/>
  <c r="BA72" i="11" s="1"/>
  <c r="Y72" i="9"/>
  <c r="Y72" i="7"/>
  <c r="Y72" i="11" s="1"/>
  <c r="Y72" i="8"/>
  <c r="AW169" i="7"/>
  <c r="AW169" i="11" s="1"/>
  <c r="AW169" i="8"/>
  <c r="AW169" i="9"/>
  <c r="U169" i="8"/>
  <c r="U169" i="7"/>
  <c r="U169" i="11" s="1"/>
  <c r="U169" i="9"/>
  <c r="R72" i="8"/>
  <c r="R72" i="7"/>
  <c r="R72" i="11" s="1"/>
  <c r="R72" i="9"/>
  <c r="E84" i="8"/>
  <c r="E84" i="7"/>
  <c r="E84" i="11" s="1"/>
  <c r="E84" i="9"/>
  <c r="AF171" i="1"/>
  <c r="AC171" i="1"/>
  <c r="AA169" i="3" s="1"/>
  <c r="H450" i="1"/>
  <c r="AG171" i="1"/>
  <c r="F450" i="1"/>
  <c r="E84" i="6"/>
  <c r="E84" i="10" s="1"/>
  <c r="X171" i="1"/>
  <c r="AZ171" i="1"/>
  <c r="AX171" i="1"/>
  <c r="AV169" i="3" s="1"/>
  <c r="E80" i="6"/>
  <c r="E80" i="10" s="1"/>
  <c r="BD255" i="1"/>
  <c r="BD294" i="1" s="1"/>
  <c r="BB171" i="1"/>
  <c r="AZ169" i="3" s="1"/>
  <c r="V171" i="1"/>
  <c r="T169" i="3" s="1"/>
  <c r="AD171" i="1"/>
  <c r="AB169" i="3" s="1"/>
  <c r="AS171" i="1"/>
  <c r="AQ169" i="3" s="1"/>
  <c r="AK171" i="1"/>
  <c r="AI169" i="3" s="1"/>
  <c r="AN171" i="1"/>
  <c r="AL169" i="3" s="1"/>
  <c r="AP171" i="1"/>
  <c r="AN169" i="3" s="1"/>
  <c r="AS74" i="1"/>
  <c r="AQ72" i="3" s="1"/>
  <c r="AH74" i="1"/>
  <c r="AF72" i="3" s="1"/>
  <c r="AK74" i="1"/>
  <c r="AI72" i="3" s="1"/>
  <c r="AI74" i="1"/>
  <c r="AG72" i="3" s="1"/>
  <c r="AP74" i="1"/>
  <c r="AN72" i="3" s="1"/>
  <c r="BA74" i="1"/>
  <c r="AY72" i="3" s="1"/>
  <c r="AG74" i="1"/>
  <c r="AE72" i="3" s="1"/>
  <c r="AQ74" i="1"/>
  <c r="AO72" i="3" s="1"/>
  <c r="AJ74" i="1"/>
  <c r="AH72" i="3" s="1"/>
  <c r="AW74" i="1"/>
  <c r="AU72" i="3" s="1"/>
  <c r="AM74" i="1"/>
  <c r="AK72" i="3" s="1"/>
  <c r="BB74" i="1"/>
  <c r="AZ72" i="3" s="1"/>
  <c r="AZ74" i="1"/>
  <c r="AX72" i="3" s="1"/>
  <c r="AL74" i="1"/>
  <c r="AJ72" i="3" s="1"/>
  <c r="AO74" i="1"/>
  <c r="AM72" i="3" s="1"/>
  <c r="AU74" i="1"/>
  <c r="AS72" i="3" s="1"/>
  <c r="AV74" i="1"/>
  <c r="AT72" i="3" s="1"/>
  <c r="AT74" i="1"/>
  <c r="AR72" i="3" s="1"/>
  <c r="AR74" i="1"/>
  <c r="AP72" i="3" s="1"/>
  <c r="BD74" i="1"/>
  <c r="BB72" i="3" s="1"/>
  <c r="AF74" i="1"/>
  <c r="AD72" i="3" s="1"/>
  <c r="AN74" i="1"/>
  <c r="AL72" i="3" s="1"/>
  <c r="T171" i="1"/>
  <c r="R169" i="3" s="1"/>
  <c r="AX74" i="1"/>
  <c r="AV72" i="3" s="1"/>
  <c r="AY74" i="1"/>
  <c r="AW72" i="3" s="1"/>
  <c r="AD72" i="9" l="1"/>
  <c r="AD72" i="8"/>
  <c r="AD72" i="7"/>
  <c r="AD72" i="11" s="1"/>
  <c r="AX72" i="8"/>
  <c r="AX72" i="7"/>
  <c r="AX72" i="11" s="1"/>
  <c r="AX72" i="9"/>
  <c r="AN72" i="7"/>
  <c r="AN72" i="11" s="1"/>
  <c r="AN72" i="9"/>
  <c r="AN72" i="8"/>
  <c r="AQ169" i="7"/>
  <c r="AQ169" i="11" s="1"/>
  <c r="AQ169" i="8"/>
  <c r="AQ169" i="9"/>
  <c r="AE169" i="3"/>
  <c r="AE169" i="6" s="1"/>
  <c r="AE169" i="10" s="1"/>
  <c r="AK72" i="7"/>
  <c r="AK72" i="11" s="1"/>
  <c r="AK72" i="8"/>
  <c r="AK72" i="9"/>
  <c r="BB72" i="8"/>
  <c r="BB72" i="9"/>
  <c r="BB72" i="7"/>
  <c r="BB72" i="11" s="1"/>
  <c r="AI72" i="9"/>
  <c r="AI72" i="7"/>
  <c r="AI72" i="11" s="1"/>
  <c r="AI72" i="8"/>
  <c r="AR72" i="7"/>
  <c r="AR72" i="11" s="1"/>
  <c r="AR72" i="9"/>
  <c r="AR72" i="8"/>
  <c r="AU72" i="7"/>
  <c r="AU72" i="11" s="1"/>
  <c r="AU72" i="8"/>
  <c r="AU72" i="9"/>
  <c r="AF72" i="9"/>
  <c r="AF72" i="8"/>
  <c r="AF72" i="7"/>
  <c r="AF72" i="11" s="1"/>
  <c r="AB169" i="9"/>
  <c r="AB169" i="7"/>
  <c r="AB169" i="11" s="1"/>
  <c r="AB169" i="8"/>
  <c r="AA169" i="7"/>
  <c r="AA169" i="11" s="1"/>
  <c r="AA169" i="8"/>
  <c r="AA169" i="9"/>
  <c r="AP72" i="8"/>
  <c r="AP72" i="7"/>
  <c r="AP72" i="11" s="1"/>
  <c r="AP72" i="9"/>
  <c r="AT72" i="8"/>
  <c r="AT72" i="7"/>
  <c r="AT72" i="11" s="1"/>
  <c r="AT72" i="9"/>
  <c r="AQ72" i="7"/>
  <c r="AQ72" i="11" s="1"/>
  <c r="AQ72" i="8"/>
  <c r="AQ72" i="9"/>
  <c r="AV169" i="8"/>
  <c r="AV169" i="9"/>
  <c r="AV169" i="7"/>
  <c r="AV169" i="11" s="1"/>
  <c r="AD169" i="3"/>
  <c r="AZ72" i="7"/>
  <c r="AZ72" i="11" s="1"/>
  <c r="AZ72" i="9"/>
  <c r="AZ72" i="8"/>
  <c r="AW72" i="9"/>
  <c r="AW72" i="7"/>
  <c r="AW72" i="11" s="1"/>
  <c r="AW72" i="8"/>
  <c r="AV72" i="8"/>
  <c r="AV72" i="7"/>
  <c r="AV72" i="11" s="1"/>
  <c r="AV72" i="9"/>
  <c r="AS72" i="8"/>
  <c r="AS72" i="9"/>
  <c r="AS72" i="7"/>
  <c r="AS72" i="11" s="1"/>
  <c r="AO72" i="7"/>
  <c r="AO72" i="11" s="1"/>
  <c r="AO72" i="8"/>
  <c r="AO72" i="9"/>
  <c r="AN169" i="9"/>
  <c r="AN169" i="7"/>
  <c r="AN169" i="11" s="1"/>
  <c r="AN169" i="8"/>
  <c r="T169" i="8"/>
  <c r="T169" i="9"/>
  <c r="T169" i="7"/>
  <c r="T169" i="11" s="1"/>
  <c r="AX169" i="3"/>
  <c r="AX169" i="6" s="1"/>
  <c r="AX169" i="10" s="1"/>
  <c r="AG72" i="9"/>
  <c r="AG72" i="7"/>
  <c r="AG72" i="11" s="1"/>
  <c r="AG72" i="8"/>
  <c r="AH72" i="7"/>
  <c r="AH72" i="11" s="1"/>
  <c r="AH72" i="8"/>
  <c r="AH72" i="9"/>
  <c r="R169" i="8"/>
  <c r="R169" i="7"/>
  <c r="R169" i="11" s="1"/>
  <c r="R169" i="9"/>
  <c r="AM72" i="8"/>
  <c r="AM72" i="9"/>
  <c r="AM72" i="7"/>
  <c r="AM72" i="11" s="1"/>
  <c r="AE72" i="9"/>
  <c r="AE72" i="7"/>
  <c r="AE72" i="11" s="1"/>
  <c r="AE72" i="8"/>
  <c r="AL169" i="7"/>
  <c r="AL169" i="11" s="1"/>
  <c r="AL169" i="8"/>
  <c r="AL169" i="9"/>
  <c r="AZ169" i="9"/>
  <c r="AZ169" i="7"/>
  <c r="AZ169" i="11" s="1"/>
  <c r="AZ169" i="8"/>
  <c r="V169" i="3"/>
  <c r="V169" i="6" s="1"/>
  <c r="V169" i="10" s="1"/>
  <c r="AL72" i="7"/>
  <c r="AL72" i="11" s="1"/>
  <c r="AL72" i="9"/>
  <c r="AL72" i="8"/>
  <c r="AJ72" i="7"/>
  <c r="AJ72" i="11" s="1"/>
  <c r="AJ72" i="9"/>
  <c r="AJ72" i="8"/>
  <c r="AY72" i="8"/>
  <c r="AY72" i="9"/>
  <c r="AY72" i="7"/>
  <c r="AY72" i="11" s="1"/>
  <c r="AI169" i="7"/>
  <c r="AI169" i="11" s="1"/>
  <c r="AI169" i="8"/>
  <c r="AI169" i="9"/>
  <c r="Z171" i="1"/>
  <c r="X169" i="3" s="1"/>
  <c r="AV171" i="1"/>
  <c r="AT169" i="3" s="1"/>
  <c r="AH171" i="1"/>
  <c r="AF169" i="3" s="1"/>
  <c r="F86" i="1"/>
  <c r="D84" i="3" s="1"/>
  <c r="D80" i="6"/>
  <c r="D80" i="10" s="1"/>
  <c r="AM171" i="1"/>
  <c r="AK169" i="3" s="1"/>
  <c r="F80" i="6"/>
  <c r="F80" i="10" s="1"/>
  <c r="Z72" i="6"/>
  <c r="Z72" i="10" s="1"/>
  <c r="M72" i="6"/>
  <c r="M72" i="10" s="1"/>
  <c r="T72" i="6"/>
  <c r="T72" i="10" s="1"/>
  <c r="X72" i="6"/>
  <c r="X72" i="10" s="1"/>
  <c r="AV169" i="6"/>
  <c r="AV169" i="10" s="1"/>
  <c r="BB169" i="6"/>
  <c r="BB169" i="10" s="1"/>
  <c r="AW169" i="6"/>
  <c r="AW169" i="10" s="1"/>
  <c r="AJ171" i="1"/>
  <c r="AH169" i="3" s="1"/>
  <c r="AU169" i="6"/>
  <c r="AU169" i="10" s="1"/>
  <c r="K72" i="6"/>
  <c r="K72" i="10" s="1"/>
  <c r="AA72" i="6"/>
  <c r="AA72" i="10" s="1"/>
  <c r="L72" i="6"/>
  <c r="L72" i="10" s="1"/>
  <c r="AS169" i="6"/>
  <c r="AS169" i="10" s="1"/>
  <c r="AO171" i="1"/>
  <c r="AM169" i="3" s="1"/>
  <c r="S72" i="6"/>
  <c r="S72" i="10" s="1"/>
  <c r="P72" i="6"/>
  <c r="P72" i="10" s="1"/>
  <c r="AB72" i="6"/>
  <c r="AB72" i="10" s="1"/>
  <c r="O72" i="6"/>
  <c r="O72" i="10" s="1"/>
  <c r="AC169" i="6"/>
  <c r="AC169" i="10" s="1"/>
  <c r="AO169" i="6"/>
  <c r="AO169" i="10" s="1"/>
  <c r="AT171" i="1"/>
  <c r="AR169" i="3" s="1"/>
  <c r="Q72" i="6"/>
  <c r="Q72" i="10" s="1"/>
  <c r="J72" i="6"/>
  <c r="J72" i="10" s="1"/>
  <c r="AI171" i="1"/>
  <c r="AG169" i="3" s="1"/>
  <c r="S169" i="6"/>
  <c r="S169" i="10" s="1"/>
  <c r="AC72" i="6"/>
  <c r="AC72" i="10" s="1"/>
  <c r="AY169" i="6"/>
  <c r="AY169" i="10" s="1"/>
  <c r="N72" i="6"/>
  <c r="N72" i="10" s="1"/>
  <c r="AJ169" i="6"/>
  <c r="AJ169" i="10" s="1"/>
  <c r="G72" i="6"/>
  <c r="G72" i="10" s="1"/>
  <c r="AB171" i="1"/>
  <c r="Z169" i="3" s="1"/>
  <c r="Y72" i="6"/>
  <c r="Y72" i="10" s="1"/>
  <c r="AD169" i="6"/>
  <c r="AD169" i="10" s="1"/>
  <c r="W169" i="6"/>
  <c r="W169" i="10" s="1"/>
  <c r="I72" i="6"/>
  <c r="I72" i="10" s="1"/>
  <c r="H72" i="6"/>
  <c r="H72" i="10" s="1"/>
  <c r="R72" i="6"/>
  <c r="R72" i="10" s="1"/>
  <c r="AR171" i="1"/>
  <c r="AP169" i="3" s="1"/>
  <c r="V72" i="6"/>
  <c r="V72" i="10" s="1"/>
  <c r="BA169" i="6"/>
  <c r="BA169" i="10" s="1"/>
  <c r="U72" i="6"/>
  <c r="U72" i="10" s="1"/>
  <c r="Y169" i="6"/>
  <c r="Y169" i="10" s="1"/>
  <c r="F72" i="6"/>
  <c r="F72" i="10" s="1"/>
  <c r="U169" i="6"/>
  <c r="U169" i="10" s="1"/>
  <c r="AA169" i="6"/>
  <c r="AA169" i="10" s="1"/>
  <c r="BD358" i="1"/>
  <c r="BD426" i="1"/>
  <c r="CM294" i="1"/>
  <c r="W72" i="6"/>
  <c r="W72" i="10" s="1"/>
  <c r="BA72" i="6"/>
  <c r="BA72" i="10" s="1"/>
  <c r="S171" i="1"/>
  <c r="Q169" i="3" s="1"/>
  <c r="AH169" i="7" l="1"/>
  <c r="AH169" i="11" s="1"/>
  <c r="AH169" i="8"/>
  <c r="AH169" i="9"/>
  <c r="AT169" i="8"/>
  <c r="AT169" i="9"/>
  <c r="AT169" i="7"/>
  <c r="AT169" i="11" s="1"/>
  <c r="AP169" i="7"/>
  <c r="AP169" i="11" s="1"/>
  <c r="AP169" i="8"/>
  <c r="AP169" i="9"/>
  <c r="AM169" i="8"/>
  <c r="AM169" i="9"/>
  <c r="AM169" i="7"/>
  <c r="AM169" i="11" s="1"/>
  <c r="X169" i="8"/>
  <c r="X169" i="9"/>
  <c r="X169" i="7"/>
  <c r="X169" i="11" s="1"/>
  <c r="AE169" i="8"/>
  <c r="AE169" i="9"/>
  <c r="AE169" i="7"/>
  <c r="AE169" i="11" s="1"/>
  <c r="AG169" i="7"/>
  <c r="AG169" i="11" s="1"/>
  <c r="AG169" i="8"/>
  <c r="AG169" i="9"/>
  <c r="AK169" i="8"/>
  <c r="AK169" i="7"/>
  <c r="AK169" i="11" s="1"/>
  <c r="AK169" i="9"/>
  <c r="AD169" i="8"/>
  <c r="AD169" i="7"/>
  <c r="AD169" i="11" s="1"/>
  <c r="AD169" i="9"/>
  <c r="AX169" i="7"/>
  <c r="AX169" i="11" s="1"/>
  <c r="AX169" i="8"/>
  <c r="AX169" i="9"/>
  <c r="Q169" i="8"/>
  <c r="Q169" i="7"/>
  <c r="Q169" i="11" s="1"/>
  <c r="Q169" i="9"/>
  <c r="Z169" i="7"/>
  <c r="Z169" i="11" s="1"/>
  <c r="Z169" i="8"/>
  <c r="Z169" i="9"/>
  <c r="D84" i="8"/>
  <c r="D84" i="7"/>
  <c r="D84" i="11" s="1"/>
  <c r="D84" i="9"/>
  <c r="V169" i="7"/>
  <c r="V169" i="11" s="1"/>
  <c r="V169" i="8"/>
  <c r="V169" i="9"/>
  <c r="AR169" i="7"/>
  <c r="AR169" i="11" s="1"/>
  <c r="AR169" i="9"/>
  <c r="AR169" i="8"/>
  <c r="AF169" i="8"/>
  <c r="AF169" i="9"/>
  <c r="AF169" i="7"/>
  <c r="AF169" i="11" s="1"/>
  <c r="AT72" i="6"/>
  <c r="AT72" i="10" s="1"/>
  <c r="AX72" i="6"/>
  <c r="AX72" i="10" s="1"/>
  <c r="BB72" i="6"/>
  <c r="BB72" i="10" s="1"/>
  <c r="T169" i="6"/>
  <c r="T169" i="10" s="1"/>
  <c r="AR72" i="6"/>
  <c r="AR72" i="10" s="1"/>
  <c r="AQ169" i="6"/>
  <c r="AQ169" i="10" s="1"/>
  <c r="AI72" i="6"/>
  <c r="AI72" i="10" s="1"/>
  <c r="AG72" i="6"/>
  <c r="AG72" i="10" s="1"/>
  <c r="AE72" i="6"/>
  <c r="AE72" i="10" s="1"/>
  <c r="AD72" i="6"/>
  <c r="AD72" i="10" s="1"/>
  <c r="AQ72" i="6"/>
  <c r="AQ72" i="10" s="1"/>
  <c r="AB169" i="6"/>
  <c r="AB169" i="10" s="1"/>
  <c r="AN72" i="6"/>
  <c r="AN72" i="10" s="1"/>
  <c r="AP72" i="6"/>
  <c r="AP72" i="10" s="1"/>
  <c r="AL72" i="6"/>
  <c r="AL72" i="10" s="1"/>
  <c r="AF72" i="6"/>
  <c r="AF72" i="10" s="1"/>
  <c r="AW72" i="6"/>
  <c r="AW72" i="10" s="1"/>
  <c r="AU72" i="6"/>
  <c r="AU72" i="10" s="1"/>
  <c r="AK72" i="6"/>
  <c r="AK72" i="10" s="1"/>
  <c r="AY72" i="6"/>
  <c r="AY72" i="10" s="1"/>
  <c r="AJ72" i="6"/>
  <c r="AJ72" i="10" s="1"/>
  <c r="AM72" i="6"/>
  <c r="AM72" i="10" s="1"/>
  <c r="AL169" i="6"/>
  <c r="AL169" i="10" s="1"/>
  <c r="AZ72" i="6"/>
  <c r="AZ72" i="10" s="1"/>
  <c r="AV72" i="6"/>
  <c r="AV72" i="10" s="1"/>
  <c r="AZ169" i="6"/>
  <c r="AZ169" i="10" s="1"/>
  <c r="AN169" i="6"/>
  <c r="AN169" i="10" s="1"/>
  <c r="AH72" i="6"/>
  <c r="AH72" i="10" s="1"/>
  <c r="AI169" i="6"/>
  <c r="AI169" i="10" s="1"/>
  <c r="AO72" i="6"/>
  <c r="AO72" i="10" s="1"/>
  <c r="R169" i="6"/>
  <c r="R169" i="10" s="1"/>
  <c r="AS72" i="6"/>
  <c r="AS72" i="10" s="1"/>
  <c r="R171" i="1"/>
  <c r="P169" i="3" s="1"/>
  <c r="P169" i="8" l="1"/>
  <c r="P169" i="7"/>
  <c r="P169" i="11" s="1"/>
  <c r="P169" i="9"/>
  <c r="X169" i="6"/>
  <c r="X169" i="10" s="1"/>
  <c r="AT169" i="6"/>
  <c r="AT169" i="10" s="1"/>
  <c r="AF169" i="6"/>
  <c r="AF169" i="10" s="1"/>
  <c r="D84" i="6"/>
  <c r="D84" i="10" s="1"/>
  <c r="AK169" i="6"/>
  <c r="AK169" i="10" s="1"/>
  <c r="Z169" i="6"/>
  <c r="Z169" i="10" s="1"/>
  <c r="AR169" i="6"/>
  <c r="AR169" i="10" s="1"/>
  <c r="AH169" i="6"/>
  <c r="AH169" i="10" s="1"/>
  <c r="AP169" i="6"/>
  <c r="AP169" i="10" s="1"/>
  <c r="AM169" i="6"/>
  <c r="AM169" i="10" s="1"/>
  <c r="AG169" i="6"/>
  <c r="AG169" i="10" s="1"/>
  <c r="Q169" i="6"/>
  <c r="Q169" i="10" s="1"/>
  <c r="Q171" i="1"/>
  <c r="O169" i="3" s="1"/>
  <c r="O169" i="8" l="1"/>
  <c r="O169" i="9"/>
  <c r="O169" i="7"/>
  <c r="O169" i="11" s="1"/>
  <c r="P169" i="6"/>
  <c r="P169" i="10" s="1"/>
  <c r="P171" i="1"/>
  <c r="N169" i="3" s="1"/>
  <c r="N169" i="8" l="1"/>
  <c r="N169" i="9"/>
  <c r="N169" i="7"/>
  <c r="N169" i="11" s="1"/>
  <c r="O169" i="6"/>
  <c r="O169" i="10" s="1"/>
  <c r="O171" i="1"/>
  <c r="M169" i="3" s="1"/>
  <c r="M169" i="8" l="1"/>
  <c r="M169" i="7"/>
  <c r="M169" i="11" s="1"/>
  <c r="M169" i="9"/>
  <c r="N169" i="6"/>
  <c r="N169" i="10" s="1"/>
  <c r="N171" i="1"/>
  <c r="L169" i="3" s="1"/>
  <c r="L169" i="8" l="1"/>
  <c r="L169" i="7"/>
  <c r="L169" i="11" s="1"/>
  <c r="L169" i="9"/>
  <c r="M169" i="6"/>
  <c r="M169" i="10" s="1"/>
  <c r="M171" i="1"/>
  <c r="K169" i="3" s="1"/>
  <c r="K169" i="8" l="1"/>
  <c r="K169" i="7"/>
  <c r="K169" i="11" s="1"/>
  <c r="K169" i="9"/>
  <c r="L169" i="6"/>
  <c r="L169" i="10" s="1"/>
  <c r="L171" i="1"/>
  <c r="J169" i="3" s="1"/>
  <c r="J169" i="8" l="1"/>
  <c r="J169" i="7"/>
  <c r="J169" i="11" s="1"/>
  <c r="J169" i="9"/>
  <c r="K169" i="6"/>
  <c r="K169" i="10" s="1"/>
  <c r="K171" i="1"/>
  <c r="I169" i="3" s="1"/>
  <c r="I169" i="8" l="1"/>
  <c r="I169" i="7"/>
  <c r="I169" i="11" s="1"/>
  <c r="I169" i="9"/>
  <c r="J169" i="6"/>
  <c r="J169" i="10" s="1"/>
  <c r="I171" i="1"/>
  <c r="G169" i="3" s="1"/>
  <c r="J171" i="1"/>
  <c r="H169" i="3" s="1"/>
  <c r="G169" i="8" l="1"/>
  <c r="G169" i="9"/>
  <c r="G169" i="7"/>
  <c r="G169" i="11" s="1"/>
  <c r="H169" i="8"/>
  <c r="H169" i="9"/>
  <c r="H169" i="7"/>
  <c r="H169" i="11" s="1"/>
  <c r="I169" i="6"/>
  <c r="I169" i="10" s="1"/>
  <c r="G169" i="6" l="1"/>
  <c r="G169" i="10" s="1"/>
  <c r="H169" i="6"/>
  <c r="H169" i="10" s="1"/>
  <c r="S82" i="1"/>
  <c r="Q80" i="3" s="1"/>
  <c r="M82" i="1"/>
  <c r="K80" i="3" s="1"/>
  <c r="Q80" i="8" l="1"/>
  <c r="Q80" i="9"/>
  <c r="Q80" i="7"/>
  <c r="Q80" i="11" s="1"/>
  <c r="K80" i="8"/>
  <c r="K80" i="7"/>
  <c r="K80" i="11" s="1"/>
  <c r="K80" i="9"/>
  <c r="M450" i="1"/>
  <c r="S450" i="1"/>
  <c r="L82" i="1"/>
  <c r="J80" i="3" s="1"/>
  <c r="R82" i="1"/>
  <c r="P80" i="3" s="1"/>
  <c r="P80" i="8" l="1"/>
  <c r="P80" i="9"/>
  <c r="P80" i="7"/>
  <c r="P80" i="11" s="1"/>
  <c r="J80" i="8"/>
  <c r="J80" i="7"/>
  <c r="J80" i="11" s="1"/>
  <c r="J80" i="9"/>
  <c r="K82" i="1"/>
  <c r="I80" i="3" s="1"/>
  <c r="Q80" i="6"/>
  <c r="Q80" i="10" s="1"/>
  <c r="R450" i="1"/>
  <c r="L450" i="1"/>
  <c r="K80" i="6"/>
  <c r="K80" i="10" s="1"/>
  <c r="Q82" i="1"/>
  <c r="O80" i="3" s="1"/>
  <c r="I80" i="8" l="1"/>
  <c r="I80" i="7"/>
  <c r="I80" i="11" s="1"/>
  <c r="I80" i="9"/>
  <c r="O80" i="8"/>
  <c r="O80" i="9"/>
  <c r="O80" i="7"/>
  <c r="O80" i="11" s="1"/>
  <c r="P80" i="6"/>
  <c r="P80" i="10" s="1"/>
  <c r="Q450" i="1"/>
  <c r="J80" i="6"/>
  <c r="J80" i="10" s="1"/>
  <c r="K450" i="1"/>
  <c r="P82" i="1"/>
  <c r="N80" i="3" s="1"/>
  <c r="J82" i="1"/>
  <c r="H80" i="3" s="1"/>
  <c r="I82" i="1"/>
  <c r="G80" i="3" s="1"/>
  <c r="G80" i="8" l="1"/>
  <c r="G80" i="7"/>
  <c r="G80" i="11" s="1"/>
  <c r="G80" i="9"/>
  <c r="H80" i="8"/>
  <c r="H80" i="7"/>
  <c r="H80" i="11" s="1"/>
  <c r="H80" i="9"/>
  <c r="N80" i="8"/>
  <c r="N80" i="9"/>
  <c r="N80" i="7"/>
  <c r="N80" i="11" s="1"/>
  <c r="J450" i="1"/>
  <c r="O80" i="6"/>
  <c r="O80" i="10" s="1"/>
  <c r="I80" i="6"/>
  <c r="I80" i="10" s="1"/>
  <c r="I450" i="1"/>
  <c r="P450" i="1"/>
  <c r="O82" i="1"/>
  <c r="M80" i="3" s="1"/>
  <c r="M80" i="8" l="1"/>
  <c r="M80" i="9"/>
  <c r="M80" i="7"/>
  <c r="M80" i="11" s="1"/>
  <c r="O450" i="1"/>
  <c r="G80" i="6"/>
  <c r="G80" i="10" s="1"/>
  <c r="N80" i="6"/>
  <c r="N80" i="10" s="1"/>
  <c r="H80" i="6"/>
  <c r="H80" i="10" s="1"/>
  <c r="N82" i="1"/>
  <c r="L80" i="3" s="1"/>
  <c r="L80" i="8" l="1"/>
  <c r="L80" i="7"/>
  <c r="L80" i="11" s="1"/>
  <c r="L80" i="9"/>
  <c r="N450" i="1"/>
  <c r="M80" i="6"/>
  <c r="M80" i="10" s="1"/>
  <c r="L80" i="6" l="1"/>
  <c r="L80" i="10" s="1"/>
  <c r="BT82" i="1" l="1"/>
  <c r="BR80" i="3" s="1"/>
  <c r="BI86" i="1"/>
  <c r="BG84" i="3" s="1"/>
  <c r="BF86" i="1"/>
  <c r="BD84" i="3" s="1"/>
  <c r="BM86" i="1"/>
  <c r="BK84" i="3" s="1"/>
  <c r="BK86" i="1"/>
  <c r="BI84" i="3" s="1"/>
  <c r="BH86" i="1"/>
  <c r="BF84" i="3" s="1"/>
  <c r="BJ86" i="1"/>
  <c r="BH84" i="3" s="1"/>
  <c r="BG86" i="1"/>
  <c r="BE84" i="3" s="1"/>
  <c r="BE86" i="1"/>
  <c r="BC84" i="3" s="1"/>
  <c r="BP86" i="1"/>
  <c r="BN84" i="3" s="1"/>
  <c r="BF84" i="8" l="1"/>
  <c r="BF84" i="9"/>
  <c r="BF84" i="7"/>
  <c r="BF84" i="11" s="1"/>
  <c r="BE84" i="8"/>
  <c r="BE84" i="9"/>
  <c r="BE84" i="7"/>
  <c r="BE84" i="11" s="1"/>
  <c r="BD84" i="9"/>
  <c r="BD84" i="8"/>
  <c r="BD84" i="7"/>
  <c r="BD84" i="11" s="1"/>
  <c r="BI84" i="8"/>
  <c r="BI84" i="9"/>
  <c r="BI84" i="7"/>
  <c r="BI84" i="11" s="1"/>
  <c r="BN84" i="8"/>
  <c r="BN84" i="7"/>
  <c r="BN84" i="11" s="1"/>
  <c r="BN84" i="9"/>
  <c r="BG84" i="9"/>
  <c r="BG84" i="7"/>
  <c r="BG84" i="11" s="1"/>
  <c r="BG84" i="8"/>
  <c r="BH84" i="9"/>
  <c r="BH84" i="8"/>
  <c r="BH84" i="7"/>
  <c r="BH84" i="11" s="1"/>
  <c r="BK84" i="7"/>
  <c r="BK84" i="11" s="1"/>
  <c r="BK84" i="9"/>
  <c r="BK84" i="8"/>
  <c r="BC84" i="9"/>
  <c r="BC84" i="8"/>
  <c r="BC84" i="7"/>
  <c r="BC84" i="11" s="1"/>
  <c r="BR80" i="7"/>
  <c r="BR80" i="11" s="1"/>
  <c r="BR80" i="8"/>
  <c r="BR80" i="9"/>
  <c r="EJ86" i="1"/>
  <c r="BG254" i="1"/>
  <c r="EM86" i="1"/>
  <c r="BJ254" i="1"/>
  <c r="EI86" i="1"/>
  <c r="BF254" i="1"/>
  <c r="ES86" i="1"/>
  <c r="BP254" i="1"/>
  <c r="BI254" i="1"/>
  <c r="EL86" i="1"/>
  <c r="CE86" i="1"/>
  <c r="EK86" i="1"/>
  <c r="BH254" i="1"/>
  <c r="BK254" i="1"/>
  <c r="EN86" i="1"/>
  <c r="EH86" i="1"/>
  <c r="BE254" i="1"/>
  <c r="BT254" i="1"/>
  <c r="EW82" i="1"/>
  <c r="BT450" i="1"/>
  <c r="EP86" i="1"/>
  <c r="BM254" i="1"/>
  <c r="BQ86" i="1"/>
  <c r="BO84" i="3" s="1"/>
  <c r="BR86" i="1"/>
  <c r="BP84" i="3" s="1"/>
  <c r="BO86" i="1"/>
  <c r="BM84" i="3" s="1"/>
  <c r="BL86" i="1"/>
  <c r="BJ84" i="3" s="1"/>
  <c r="BN86" i="1"/>
  <c r="BL84" i="3" s="1"/>
  <c r="BM84" i="7" l="1"/>
  <c r="BM84" i="11" s="1"/>
  <c r="BM84" i="9"/>
  <c r="BM84" i="8"/>
  <c r="BP84" i="7"/>
  <c r="BP84" i="11" s="1"/>
  <c r="BP84" i="9"/>
  <c r="BP84" i="8"/>
  <c r="BO84" i="8"/>
  <c r="BO84" i="7"/>
  <c r="BO84" i="11" s="1"/>
  <c r="BO84" i="9"/>
  <c r="BJ84" i="8"/>
  <c r="BJ84" i="7"/>
  <c r="BJ84" i="11" s="1"/>
  <c r="BJ84" i="9"/>
  <c r="BL84" i="8"/>
  <c r="BL84" i="7"/>
  <c r="BL84" i="11" s="1"/>
  <c r="BL84" i="9"/>
  <c r="EY86" i="1"/>
  <c r="FA82" i="1"/>
  <c r="ER86" i="1"/>
  <c r="BO254" i="1"/>
  <c r="BC84" i="6"/>
  <c r="BC84" i="10" s="1"/>
  <c r="BJ293" i="1"/>
  <c r="EU86" i="1"/>
  <c r="BR254" i="1"/>
  <c r="BM293" i="1"/>
  <c r="DY86" i="1"/>
  <c r="EA86" i="1"/>
  <c r="EE86" i="1"/>
  <c r="EB86" i="1"/>
  <c r="FK86" i="1"/>
  <c r="FL86" i="1" s="1"/>
  <c r="DZ86" i="1"/>
  <c r="EC86" i="1"/>
  <c r="DW86" i="1"/>
  <c r="DX86" i="1"/>
  <c r="EG86" i="1"/>
  <c r="GF86" i="1"/>
  <c r="EF86" i="1"/>
  <c r="ED86" i="1"/>
  <c r="BF84" i="6"/>
  <c r="BF84" i="10" s="1"/>
  <c r="BK84" i="6"/>
  <c r="BK84" i="10" s="1"/>
  <c r="BN84" i="6"/>
  <c r="BN84" i="10" s="1"/>
  <c r="BH84" i="6"/>
  <c r="BH84" i="10" s="1"/>
  <c r="EQ86" i="1"/>
  <c r="BN254" i="1"/>
  <c r="BT293" i="1"/>
  <c r="BI84" i="6"/>
  <c r="BI84" i="10" s="1"/>
  <c r="ET86" i="1"/>
  <c r="BQ254" i="1"/>
  <c r="BG84" i="6"/>
  <c r="BG84" i="10" s="1"/>
  <c r="BF293" i="1"/>
  <c r="BG293" i="1"/>
  <c r="EZ82" i="1"/>
  <c r="BW450" i="1"/>
  <c r="BR80" i="6"/>
  <c r="BR80" i="10" s="1"/>
  <c r="BK293" i="1"/>
  <c r="BV450" i="1"/>
  <c r="EY82" i="1"/>
  <c r="BV254" i="1"/>
  <c r="BH293" i="1"/>
  <c r="BI293" i="1"/>
  <c r="BD84" i="6"/>
  <c r="BD84" i="10" s="1"/>
  <c r="BE84" i="6"/>
  <c r="BE84" i="10" s="1"/>
  <c r="EO86" i="1"/>
  <c r="BL254" i="1"/>
  <c r="BE293" i="1"/>
  <c r="BP293" i="1"/>
  <c r="BY82" i="1" l="1"/>
  <c r="BW254" i="1"/>
  <c r="BW293" i="1" s="1"/>
  <c r="BX450" i="1"/>
  <c r="BH314" i="1"/>
  <c r="BH425" i="1"/>
  <c r="BH357" i="1"/>
  <c r="BT80" i="6"/>
  <c r="BT80" i="10" s="1"/>
  <c r="BT357" i="1"/>
  <c r="BT425" i="1"/>
  <c r="BT314" i="1"/>
  <c r="BP84" i="6"/>
  <c r="BP84" i="10" s="1"/>
  <c r="BL293" i="1"/>
  <c r="BG425" i="1"/>
  <c r="BG314" i="1"/>
  <c r="BG357" i="1"/>
  <c r="BF314" i="1"/>
  <c r="BF425" i="1"/>
  <c r="BF357" i="1"/>
  <c r="BQ293" i="1"/>
  <c r="BJ314" i="1"/>
  <c r="BJ425" i="1"/>
  <c r="BJ357" i="1"/>
  <c r="BO293" i="1"/>
  <c r="BN293" i="1"/>
  <c r="BM425" i="1"/>
  <c r="BM314" i="1"/>
  <c r="BM357" i="1"/>
  <c r="BK425" i="1"/>
  <c r="BK314" i="1"/>
  <c r="BK357" i="1"/>
  <c r="BM84" i="6"/>
  <c r="BM84" i="10" s="1"/>
  <c r="BO84" i="6"/>
  <c r="BO84" i="10" s="1"/>
  <c r="BP357" i="1"/>
  <c r="BP314" i="1"/>
  <c r="BP425" i="1"/>
  <c r="BI425" i="1"/>
  <c r="BI314" i="1"/>
  <c r="BI357" i="1"/>
  <c r="BV293" i="1"/>
  <c r="BL84" i="6"/>
  <c r="BL84" i="10" s="1"/>
  <c r="BD86" i="1"/>
  <c r="BB84" i="3" s="1"/>
  <c r="BJ84" i="6"/>
  <c r="BJ84" i="10" s="1"/>
  <c r="BE425" i="1"/>
  <c r="BE357" i="1"/>
  <c r="BE314" i="1"/>
  <c r="BU80" i="6"/>
  <c r="BU80" i="10" s="1"/>
  <c r="EZ86" i="1"/>
  <c r="FN86" i="1"/>
  <c r="CO86" i="1" s="1"/>
  <c r="BR293" i="1"/>
  <c r="BV80" i="6"/>
  <c r="BV80" i="10" s="1"/>
  <c r="BC86" i="1"/>
  <c r="BA84" i="3" s="1"/>
  <c r="BB84" i="9" l="1"/>
  <c r="BB84" i="8"/>
  <c r="BB84" i="7"/>
  <c r="BB84" i="11" s="1"/>
  <c r="BA84" i="8"/>
  <c r="BA84" i="9"/>
  <c r="BA84" i="7"/>
  <c r="BA84" i="11" s="1"/>
  <c r="BY450" i="1"/>
  <c r="BW80" i="3"/>
  <c r="BW80" i="6" s="1"/>
  <c r="BW80" i="10" s="1"/>
  <c r="BT84" i="6"/>
  <c r="BT84" i="10" s="1"/>
  <c r="BZ82" i="1"/>
  <c r="FB82" i="1"/>
  <c r="CP86" i="1"/>
  <c r="BR357" i="1"/>
  <c r="BR425" i="1"/>
  <c r="BR314" i="1"/>
  <c r="BE378" i="1"/>
  <c r="BE403" i="1"/>
  <c r="BI378" i="1"/>
  <c r="BI403" i="1"/>
  <c r="CN86" i="1"/>
  <c r="BP403" i="1"/>
  <c r="BP378" i="1"/>
  <c r="BK403" i="1"/>
  <c r="BK378" i="1"/>
  <c r="BF378" i="1"/>
  <c r="BF403" i="1"/>
  <c r="BL357" i="1"/>
  <c r="BL425" i="1"/>
  <c r="BL314" i="1"/>
  <c r="BO357" i="1"/>
  <c r="BO314" i="1"/>
  <c r="BO425" i="1"/>
  <c r="BV357" i="1"/>
  <c r="BV425" i="1"/>
  <c r="BV314" i="1"/>
  <c r="BG378" i="1"/>
  <c r="BG403" i="1"/>
  <c r="BM378" i="1"/>
  <c r="BM403" i="1"/>
  <c r="BJ403" i="1"/>
  <c r="BJ378" i="1"/>
  <c r="BY86" i="1"/>
  <c r="BW84" i="3" s="1"/>
  <c r="BU84" i="6"/>
  <c r="BU84" i="10" s="1"/>
  <c r="BN425" i="1"/>
  <c r="BN314" i="1"/>
  <c r="BN357" i="1"/>
  <c r="BW314" i="1"/>
  <c r="BW425" i="1"/>
  <c r="BW357" i="1"/>
  <c r="BH403" i="1"/>
  <c r="BH378" i="1"/>
  <c r="FA86" i="1"/>
  <c r="BX254" i="1"/>
  <c r="BQ314" i="1"/>
  <c r="BQ425" i="1"/>
  <c r="BQ357" i="1"/>
  <c r="BT378" i="1"/>
  <c r="BT403" i="1"/>
  <c r="BB86" i="1"/>
  <c r="AZ84" i="3" s="1"/>
  <c r="BW80" i="9" l="1"/>
  <c r="BW80" i="8"/>
  <c r="BW80" i="7"/>
  <c r="BW80" i="11" s="1"/>
  <c r="AZ84" i="9"/>
  <c r="AZ84" i="7"/>
  <c r="AZ84" i="11" s="1"/>
  <c r="AZ84" i="8"/>
  <c r="BW84" i="8"/>
  <c r="BW84" i="7"/>
  <c r="BW84" i="11" s="1"/>
  <c r="BW84" i="9"/>
  <c r="CA82" i="1"/>
  <c r="BY80" i="3" s="1"/>
  <c r="BX80" i="3"/>
  <c r="FC82" i="1"/>
  <c r="BX80" i="6"/>
  <c r="BX80" i="10" s="1"/>
  <c r="BZ450" i="1"/>
  <c r="BZ86" i="1"/>
  <c r="BX84" i="3" s="1"/>
  <c r="FB86" i="1"/>
  <c r="BY254" i="1"/>
  <c r="BO378" i="1"/>
  <c r="BO403" i="1"/>
  <c r="BL378" i="1"/>
  <c r="BL403" i="1"/>
  <c r="BN403" i="1"/>
  <c r="BN378" i="1"/>
  <c r="BV378" i="1"/>
  <c r="BV403" i="1"/>
  <c r="CM86" i="1"/>
  <c r="BQ378" i="1"/>
  <c r="BQ403" i="1"/>
  <c r="BB84" i="6"/>
  <c r="BB84" i="10" s="1"/>
  <c r="BA84" i="6"/>
  <c r="BA84" i="10" s="1"/>
  <c r="BX293" i="1"/>
  <c r="BR403" i="1"/>
  <c r="BR378" i="1"/>
  <c r="BW403" i="1"/>
  <c r="BW378" i="1"/>
  <c r="BV84" i="6"/>
  <c r="BV84" i="10" s="1"/>
  <c r="BA86" i="1"/>
  <c r="AY84" i="3" s="1"/>
  <c r="CB82" i="1" l="1"/>
  <c r="CC82" i="1" s="1"/>
  <c r="CA80" i="3" s="1"/>
  <c r="BX84" i="8"/>
  <c r="BX84" i="7"/>
  <c r="BX84" i="11" s="1"/>
  <c r="BX84" i="9"/>
  <c r="CA450" i="1"/>
  <c r="FD82" i="1"/>
  <c r="AY84" i="7"/>
  <c r="AY84" i="11" s="1"/>
  <c r="AY84" i="9"/>
  <c r="AY84" i="8"/>
  <c r="BX80" i="9"/>
  <c r="BX80" i="8"/>
  <c r="BX80" i="7"/>
  <c r="BX80" i="11" s="1"/>
  <c r="BY80" i="9"/>
  <c r="BY80" i="8"/>
  <c r="BY80" i="7"/>
  <c r="BY80" i="11" s="1"/>
  <c r="BY80" i="6"/>
  <c r="BY80" i="10" s="1"/>
  <c r="BY293" i="1"/>
  <c r="BW84" i="6"/>
  <c r="BW84" i="10" s="1"/>
  <c r="BX314" i="1"/>
  <c r="BX357" i="1"/>
  <c r="BX425" i="1"/>
  <c r="FC86" i="1"/>
  <c r="CA86" i="1"/>
  <c r="BZ254" i="1"/>
  <c r="CL86" i="1"/>
  <c r="AZ84" i="6"/>
  <c r="AZ84" i="10" s="1"/>
  <c r="AZ86" i="1"/>
  <c r="AX84" i="3" s="1"/>
  <c r="FE82" i="1" l="1"/>
  <c r="BZ80" i="3"/>
  <c r="BZ80" i="8" s="1"/>
  <c r="CB450" i="1"/>
  <c r="AX84" i="8"/>
  <c r="AX84" i="7"/>
  <c r="AX84" i="11" s="1"/>
  <c r="AX84" i="9"/>
  <c r="FF82" i="1"/>
  <c r="CA80" i="8"/>
  <c r="CA80" i="7"/>
  <c r="CA80" i="11" s="1"/>
  <c r="CA80" i="9"/>
  <c r="CB86" i="1"/>
  <c r="BZ84" i="3" s="1"/>
  <c r="BY84" i="3"/>
  <c r="CC450" i="1"/>
  <c r="CA80" i="6"/>
  <c r="CA80" i="10" s="1"/>
  <c r="CK86" i="1"/>
  <c r="BZ293" i="1"/>
  <c r="FD86" i="1"/>
  <c r="CA254" i="1"/>
  <c r="BZ80" i="6"/>
  <c r="BZ80" i="10" s="1"/>
  <c r="BX84" i="6"/>
  <c r="BX84" i="10" s="1"/>
  <c r="BX378" i="1"/>
  <c r="BX403" i="1"/>
  <c r="BY314" i="1"/>
  <c r="BY357" i="1"/>
  <c r="BY425" i="1"/>
  <c r="AY84" i="6"/>
  <c r="AY84" i="10" s="1"/>
  <c r="AY86" i="1"/>
  <c r="AW84" i="3" s="1"/>
  <c r="BZ80" i="9" l="1"/>
  <c r="BZ80" i="7"/>
  <c r="BZ80" i="11" s="1"/>
  <c r="CC86" i="1"/>
  <c r="CA84" i="3" s="1"/>
  <c r="BY84" i="8"/>
  <c r="BY84" i="9"/>
  <c r="BY84" i="7"/>
  <c r="BY84" i="11" s="1"/>
  <c r="BZ84" i="9"/>
  <c r="BZ84" i="7"/>
  <c r="BZ84" i="11" s="1"/>
  <c r="BZ84" i="8"/>
  <c r="CB254" i="1"/>
  <c r="CB293" i="1" s="1"/>
  <c r="AW84" i="8"/>
  <c r="AW84" i="7"/>
  <c r="AW84" i="11" s="1"/>
  <c r="AW84" i="9"/>
  <c r="FE86" i="1"/>
  <c r="BY378" i="1"/>
  <c r="BY403" i="1"/>
  <c r="BY84" i="6"/>
  <c r="BY84" i="10" s="1"/>
  <c r="BZ84" i="6"/>
  <c r="BZ84" i="10" s="1"/>
  <c r="CJ86" i="1"/>
  <c r="BZ314" i="1"/>
  <c r="BZ425" i="1"/>
  <c r="BZ357" i="1"/>
  <c r="AX84" i="6"/>
  <c r="AX84" i="10" s="1"/>
  <c r="CA293" i="1"/>
  <c r="AX86" i="1"/>
  <c r="AV84" i="3" s="1"/>
  <c r="CC254" i="1" l="1"/>
  <c r="CC293" i="1" s="1"/>
  <c r="FF86" i="1"/>
  <c r="AV84" i="7"/>
  <c r="AV84" i="11" s="1"/>
  <c r="AV84" i="9"/>
  <c r="AV84" i="8"/>
  <c r="CA84" i="8"/>
  <c r="CA84" i="7"/>
  <c r="CA84" i="11" s="1"/>
  <c r="CA84" i="9"/>
  <c r="CA84" i="6"/>
  <c r="CA84" i="10" s="1"/>
  <c r="CA425" i="1"/>
  <c r="CA314" i="1"/>
  <c r="CA357" i="1"/>
  <c r="BZ378" i="1"/>
  <c r="BZ403" i="1"/>
  <c r="CB425" i="1"/>
  <c r="CB314" i="1"/>
  <c r="CB357" i="1"/>
  <c r="CI86" i="1"/>
  <c r="AW84" i="6"/>
  <c r="AW84" i="10" s="1"/>
  <c r="AW86" i="1"/>
  <c r="AU84" i="3" s="1"/>
  <c r="AU84" i="7" l="1"/>
  <c r="AU84" i="11" s="1"/>
  <c r="AU84" i="8"/>
  <c r="AU84" i="9"/>
  <c r="CA403" i="1"/>
  <c r="CA378" i="1"/>
  <c r="CB403" i="1"/>
  <c r="CB378" i="1"/>
  <c r="AV84" i="6"/>
  <c r="AV84" i="10" s="1"/>
  <c r="CC314" i="1"/>
  <c r="CC357" i="1"/>
  <c r="CC425" i="1"/>
  <c r="AV86" i="1"/>
  <c r="AT84" i="3" s="1"/>
  <c r="AT84" i="7" l="1"/>
  <c r="AT84" i="11" s="1"/>
  <c r="AT84" i="9"/>
  <c r="AT84" i="8"/>
  <c r="CC403" i="1"/>
  <c r="CC378" i="1"/>
  <c r="AU84" i="6"/>
  <c r="AU84" i="10" s="1"/>
  <c r="AU86" i="1"/>
  <c r="AS84" i="3" s="1"/>
  <c r="AS84" i="9" l="1"/>
  <c r="AS84" i="8"/>
  <c r="AS84" i="7"/>
  <c r="AS84" i="11" s="1"/>
  <c r="AT84" i="6"/>
  <c r="AT84" i="10" s="1"/>
  <c r="AT86" i="1"/>
  <c r="AR84" i="3" s="1"/>
  <c r="AR84" i="9" l="1"/>
  <c r="AR84" i="7"/>
  <c r="AR84" i="11" s="1"/>
  <c r="AR84" i="8"/>
  <c r="AS84" i="6"/>
  <c r="AS84" i="10" s="1"/>
  <c r="AS86" i="1"/>
  <c r="AQ84" i="3" s="1"/>
  <c r="AQ84" i="7" l="1"/>
  <c r="AQ84" i="11" s="1"/>
  <c r="AQ84" i="9"/>
  <c r="AQ84" i="8"/>
  <c r="AR84" i="6"/>
  <c r="AR84" i="10" s="1"/>
  <c r="AR86" i="1"/>
  <c r="AP84" i="3" s="1"/>
  <c r="AP84" i="7" l="1"/>
  <c r="AP84" i="11" s="1"/>
  <c r="AP84" i="8"/>
  <c r="AP84" i="9"/>
  <c r="AQ84" i="6"/>
  <c r="AQ84" i="10" s="1"/>
  <c r="AQ86" i="1"/>
  <c r="AO84" i="3" s="1"/>
  <c r="AO84" i="7" l="1"/>
  <c r="AO84" i="11" s="1"/>
  <c r="AO84" i="9"/>
  <c r="AO84" i="8"/>
  <c r="AP84" i="6"/>
  <c r="AP84" i="10" s="1"/>
  <c r="AP86" i="1"/>
  <c r="AN84" i="3" s="1"/>
  <c r="AN84" i="7" l="1"/>
  <c r="AN84" i="11" s="1"/>
  <c r="AN84" i="9"/>
  <c r="AN84" i="8"/>
  <c r="AO84" i="6"/>
  <c r="AO84" i="10" s="1"/>
  <c r="AO86" i="1"/>
  <c r="AM84" i="3" s="1"/>
  <c r="AM84" i="8" l="1"/>
  <c r="AM84" i="9"/>
  <c r="AM84" i="7"/>
  <c r="AM84" i="11" s="1"/>
  <c r="AN84" i="6"/>
  <c r="AN84" i="10" s="1"/>
  <c r="AN86" i="1"/>
  <c r="AL84" i="3" s="1"/>
  <c r="AL84" i="9" l="1"/>
  <c r="AL84" i="8"/>
  <c r="AL84" i="7"/>
  <c r="AL84" i="11" s="1"/>
  <c r="AM84" i="6"/>
  <c r="AM84" i="10" s="1"/>
  <c r="AM86" i="1"/>
  <c r="AK84" i="3" s="1"/>
  <c r="AK84" i="8" l="1"/>
  <c r="AK84" i="9"/>
  <c r="AK84" i="7"/>
  <c r="AK84" i="11" s="1"/>
  <c r="AL84" i="6"/>
  <c r="AL84" i="10" s="1"/>
  <c r="AL86" i="1"/>
  <c r="AJ84" i="3" s="1"/>
  <c r="AJ84" i="9" l="1"/>
  <c r="AJ84" i="7"/>
  <c r="AJ84" i="11" s="1"/>
  <c r="AJ84" i="8"/>
  <c r="AK84" i="6"/>
  <c r="AK84" i="10" s="1"/>
  <c r="AK86" i="1"/>
  <c r="AI84" i="3" s="1"/>
  <c r="AI84" i="7" l="1"/>
  <c r="AI84" i="11" s="1"/>
  <c r="AI84" i="9"/>
  <c r="AI84" i="8"/>
  <c r="AJ84" i="6"/>
  <c r="AJ84" i="10" s="1"/>
  <c r="AJ86" i="1"/>
  <c r="AH84" i="3" s="1"/>
  <c r="AH84" i="7" l="1"/>
  <c r="AH84" i="11" s="1"/>
  <c r="AH84" i="8"/>
  <c r="AH84" i="9"/>
  <c r="AI84" i="6"/>
  <c r="AI84" i="10" s="1"/>
  <c r="AI86" i="1"/>
  <c r="AG84" i="3" s="1"/>
  <c r="AG84" i="9" l="1"/>
  <c r="AG84" i="8"/>
  <c r="AG84" i="7"/>
  <c r="AG84" i="11" s="1"/>
  <c r="AH84" i="6"/>
  <c r="AH84" i="10" s="1"/>
  <c r="AH86" i="1"/>
  <c r="AF84" i="3" s="1"/>
  <c r="AF84" i="8" l="1"/>
  <c r="AF84" i="7"/>
  <c r="AF84" i="11" s="1"/>
  <c r="AF84" i="9"/>
  <c r="AG84" i="6"/>
  <c r="AG84" i="10" s="1"/>
  <c r="AG86" i="1"/>
  <c r="AE84" i="3" s="1"/>
  <c r="AE84" i="7" l="1"/>
  <c r="AE84" i="11" s="1"/>
  <c r="AE84" i="8"/>
  <c r="AE84" i="9"/>
  <c r="AF84" i="6"/>
  <c r="AF84" i="10" s="1"/>
  <c r="AF86" i="1"/>
  <c r="AD84" i="3" s="1"/>
  <c r="AD84" i="8" l="1"/>
  <c r="AD84" i="7"/>
  <c r="AD84" i="11" s="1"/>
  <c r="AD84" i="9"/>
  <c r="AE84" i="6"/>
  <c r="AE84" i="10" s="1"/>
  <c r="AE86" i="1"/>
  <c r="AC84" i="3" s="1"/>
  <c r="AC84" i="9" l="1"/>
  <c r="AC84" i="7"/>
  <c r="AC84" i="11" s="1"/>
  <c r="AC84" i="8"/>
  <c r="AD84" i="6"/>
  <c r="AD84" i="10" s="1"/>
  <c r="AD86" i="1"/>
  <c r="AB84" i="3" s="1"/>
  <c r="AB84" i="9" l="1"/>
  <c r="AB84" i="7"/>
  <c r="AB84" i="11" s="1"/>
  <c r="AB84" i="8"/>
  <c r="AC84" i="6"/>
  <c r="AC84" i="10" s="1"/>
  <c r="AC86" i="1"/>
  <c r="AA84" i="3" s="1"/>
  <c r="AA84" i="7" l="1"/>
  <c r="AA84" i="11" s="1"/>
  <c r="AA84" i="9"/>
  <c r="AA84" i="8"/>
  <c r="AB84" i="6"/>
  <c r="AB84" i="10" s="1"/>
  <c r="AB86" i="1"/>
  <c r="Z84" i="3" s="1"/>
  <c r="Z84" i="8" l="1"/>
  <c r="Z84" i="7"/>
  <c r="Z84" i="11" s="1"/>
  <c r="Z84" i="9"/>
  <c r="AA84" i="6"/>
  <c r="AA84" i="10" s="1"/>
  <c r="AA86" i="1"/>
  <c r="Y84" i="3" s="1"/>
  <c r="Y84" i="8" l="1"/>
  <c r="Y84" i="7"/>
  <c r="Y84" i="11" s="1"/>
  <c r="Y84" i="9"/>
  <c r="Z84" i="6"/>
  <c r="Z84" i="10" s="1"/>
  <c r="Z86" i="1"/>
  <c r="X84" i="3" s="1"/>
  <c r="X84" i="7" l="1"/>
  <c r="X84" i="11" s="1"/>
  <c r="X84" i="9"/>
  <c r="X84" i="8"/>
  <c r="Y84" i="6"/>
  <c r="Y84" i="10" s="1"/>
  <c r="Y86" i="1"/>
  <c r="W84" i="3" s="1"/>
  <c r="W84" i="8" l="1"/>
  <c r="W84" i="9"/>
  <c r="W84" i="7"/>
  <c r="W84" i="11" s="1"/>
  <c r="X84" i="6"/>
  <c r="X84" i="10" s="1"/>
  <c r="X86" i="1"/>
  <c r="V84" i="3" s="1"/>
  <c r="V84" i="9" l="1"/>
  <c r="V84" i="8"/>
  <c r="V84" i="7"/>
  <c r="V84" i="11" s="1"/>
  <c r="W84" i="6"/>
  <c r="W84" i="10" s="1"/>
  <c r="W86" i="1"/>
  <c r="U84" i="3" s="1"/>
  <c r="U84" i="9" l="1"/>
  <c r="U84" i="7"/>
  <c r="U84" i="11" s="1"/>
  <c r="U84" i="8"/>
  <c r="V84" i="6"/>
  <c r="V84" i="10" s="1"/>
  <c r="V86" i="1"/>
  <c r="T84" i="3" s="1"/>
  <c r="T84" i="8" l="1"/>
  <c r="T84" i="9"/>
  <c r="T84" i="7"/>
  <c r="T84" i="11" s="1"/>
  <c r="U84" i="6"/>
  <c r="U84" i="10" s="1"/>
  <c r="U86" i="1"/>
  <c r="S84" i="3" s="1"/>
  <c r="S84" i="8" l="1"/>
  <c r="S84" i="7"/>
  <c r="S84" i="11" s="1"/>
  <c r="S84" i="9"/>
  <c r="T84" i="6"/>
  <c r="T84" i="10" s="1"/>
  <c r="T86" i="1"/>
  <c r="R84" i="3" s="1"/>
  <c r="R84" i="8" l="1"/>
  <c r="R84" i="7"/>
  <c r="R84" i="11" s="1"/>
  <c r="R84" i="9"/>
  <c r="S84" i="6"/>
  <c r="S84" i="10" s="1"/>
  <c r="S86" i="1"/>
  <c r="Q84" i="3" s="1"/>
  <c r="Q84" i="8" l="1"/>
  <c r="Q84" i="9"/>
  <c r="Q84" i="7"/>
  <c r="Q84" i="11" s="1"/>
  <c r="R84" i="6"/>
  <c r="R84" i="10" s="1"/>
  <c r="R86" i="1"/>
  <c r="P84" i="3" s="1"/>
  <c r="P84" i="8" l="1"/>
  <c r="P84" i="9"/>
  <c r="P84" i="7"/>
  <c r="P84" i="11" s="1"/>
  <c r="Q84" i="6"/>
  <c r="Q84" i="10" s="1"/>
  <c r="Q86" i="1"/>
  <c r="O84" i="3" s="1"/>
  <c r="O84" i="8" l="1"/>
  <c r="O84" i="7"/>
  <c r="O84" i="11" s="1"/>
  <c r="O84" i="9"/>
  <c r="P84" i="6"/>
  <c r="P84" i="10" s="1"/>
  <c r="P86" i="1"/>
  <c r="N84" i="3" s="1"/>
  <c r="N84" i="8" l="1"/>
  <c r="N84" i="9"/>
  <c r="N84" i="7"/>
  <c r="N84" i="11" s="1"/>
  <c r="O84" i="6"/>
  <c r="O84" i="10" s="1"/>
  <c r="O86" i="1"/>
  <c r="M84" i="3" s="1"/>
  <c r="M84" i="8" l="1"/>
  <c r="M84" i="9"/>
  <c r="M84" i="7"/>
  <c r="M84" i="11" s="1"/>
  <c r="N84" i="6"/>
  <c r="N84" i="10" s="1"/>
  <c r="N86" i="1"/>
  <c r="L84" i="3" s="1"/>
  <c r="L84" i="8" l="1"/>
  <c r="L84" i="7"/>
  <c r="L84" i="11" s="1"/>
  <c r="L84" i="9"/>
  <c r="M84" i="6"/>
  <c r="M84" i="10" s="1"/>
  <c r="M86" i="1"/>
  <c r="K84" i="3" s="1"/>
  <c r="K84" i="8" l="1"/>
  <c r="K84" i="9"/>
  <c r="K84" i="7"/>
  <c r="K84" i="11" s="1"/>
  <c r="L84" i="6"/>
  <c r="L84" i="10" s="1"/>
  <c r="L86" i="1"/>
  <c r="J84" i="3" s="1"/>
  <c r="J84" i="8" l="1"/>
  <c r="J84" i="7"/>
  <c r="J84" i="11" s="1"/>
  <c r="J84" i="9"/>
  <c r="K84" i="6"/>
  <c r="K84" i="10" s="1"/>
  <c r="K86" i="1"/>
  <c r="I84" i="3" s="1"/>
  <c r="I84" i="8" l="1"/>
  <c r="I84" i="7"/>
  <c r="I84" i="11" s="1"/>
  <c r="I84" i="9"/>
  <c r="J84" i="6"/>
  <c r="J84" i="10" s="1"/>
  <c r="J86" i="1"/>
  <c r="H84" i="3" s="1"/>
  <c r="H84" i="8" l="1"/>
  <c r="H84" i="7"/>
  <c r="H84" i="11" s="1"/>
  <c r="H84" i="9"/>
  <c r="I84" i="6"/>
  <c r="I84" i="10" s="1"/>
  <c r="I86" i="1"/>
  <c r="G84" i="3" s="1"/>
  <c r="H86" i="1"/>
  <c r="F84" i="3" s="1"/>
  <c r="F84" i="8" l="1"/>
  <c r="F84" i="7"/>
  <c r="F84" i="11" s="1"/>
  <c r="F84" i="9"/>
  <c r="G84" i="8"/>
  <c r="G84" i="9"/>
  <c r="G84" i="7"/>
  <c r="G84" i="11" s="1"/>
  <c r="H84" i="6"/>
  <c r="H84" i="10" s="1"/>
  <c r="G84" i="6" l="1"/>
  <c r="G84" i="10" s="1"/>
  <c r="F84" i="6"/>
  <c r="F84" i="10" s="1"/>
  <c r="AI200" i="1" l="1"/>
  <c r="AG198" i="3" s="1"/>
  <c r="AG198" i="7" l="1"/>
  <c r="AG198" i="11" s="1"/>
  <c r="AG198" i="8"/>
  <c r="AG198" i="9"/>
  <c r="AY200" i="1"/>
  <c r="AW198" i="3" s="1"/>
  <c r="AC200" i="1"/>
  <c r="AA198" i="3" s="1"/>
  <c r="S200" i="1"/>
  <c r="Q198" i="3" s="1"/>
  <c r="Z200" i="1"/>
  <c r="X198" i="3" s="1"/>
  <c r="AE200" i="1"/>
  <c r="AC198" i="3" s="1"/>
  <c r="AX200" i="1"/>
  <c r="AV198" i="3" s="1"/>
  <c r="R200" i="1"/>
  <c r="P198" i="3" s="1"/>
  <c r="V200" i="1"/>
  <c r="T198" i="3" s="1"/>
  <c r="BD200" i="1"/>
  <c r="BB198" i="3" s="1"/>
  <c r="AN200" i="1"/>
  <c r="AL198" i="3" s="1"/>
  <c r="AA200" i="1"/>
  <c r="Y198" i="3" s="1"/>
  <c r="BA200" i="1"/>
  <c r="AY198" i="3" s="1"/>
  <c r="U200" i="1"/>
  <c r="S198" i="3" s="1"/>
  <c r="AZ200" i="1"/>
  <c r="AX198" i="3" s="1"/>
  <c r="AJ200" i="1"/>
  <c r="AH198" i="3" s="1"/>
  <c r="AB200" i="1"/>
  <c r="Z198" i="3" s="1"/>
  <c r="AT200" i="1"/>
  <c r="AR198" i="3" s="1"/>
  <c r="AD200" i="1"/>
  <c r="AB198" i="3" s="1"/>
  <c r="BB200" i="1"/>
  <c r="AZ198" i="3" s="1"/>
  <c r="AH200" i="1"/>
  <c r="AF198" i="3" s="1"/>
  <c r="AF200" i="1"/>
  <c r="AD198" i="3" s="1"/>
  <c r="W200" i="1"/>
  <c r="U198" i="3" s="1"/>
  <c r="AV200" i="1"/>
  <c r="AT198" i="3" s="1"/>
  <c r="AG200" i="1"/>
  <c r="AE198" i="3" s="1"/>
  <c r="O200" i="1"/>
  <c r="M198" i="3" s="1"/>
  <c r="Y200" i="1"/>
  <c r="W198" i="3" s="1"/>
  <c r="Q200" i="1"/>
  <c r="O198" i="3" s="1"/>
  <c r="P200" i="1"/>
  <c r="N198" i="3" s="1"/>
  <c r="AW200" i="1"/>
  <c r="AU198" i="3" s="1"/>
  <c r="AS200" i="1"/>
  <c r="AQ198" i="3" s="1"/>
  <c r="N200" i="1"/>
  <c r="L198" i="3" s="1"/>
  <c r="X200" i="1"/>
  <c r="V198" i="3" s="1"/>
  <c r="AM200" i="1"/>
  <c r="AK198" i="3" s="1"/>
  <c r="BC200" i="1"/>
  <c r="BA198" i="3" s="1"/>
  <c r="T200" i="1"/>
  <c r="R198" i="3" s="1"/>
  <c r="AR200" i="1"/>
  <c r="AP198" i="3" s="1"/>
  <c r="AQ200" i="1"/>
  <c r="AO198" i="3" s="1"/>
  <c r="AO200" i="1"/>
  <c r="AM198" i="3" s="1"/>
  <c r="AK200" i="1"/>
  <c r="AI198" i="3" s="1"/>
  <c r="AP200" i="1"/>
  <c r="AN198" i="3" s="1"/>
  <c r="AL200" i="1"/>
  <c r="AJ198" i="3" s="1"/>
  <c r="AP198" i="7" l="1"/>
  <c r="AP198" i="11" s="1"/>
  <c r="AP198" i="8"/>
  <c r="AP198" i="9"/>
  <c r="N198" i="8"/>
  <c r="N198" i="9"/>
  <c r="N198" i="7"/>
  <c r="N198" i="11" s="1"/>
  <c r="AF198" i="7"/>
  <c r="AF198" i="11" s="1"/>
  <c r="AF198" i="8"/>
  <c r="AF198" i="9"/>
  <c r="AY198" i="9"/>
  <c r="AY198" i="7"/>
  <c r="AY198" i="11" s="1"/>
  <c r="AY198" i="8"/>
  <c r="X198" i="7"/>
  <c r="X198" i="11" s="1"/>
  <c r="X198" i="8"/>
  <c r="X198" i="9"/>
  <c r="R198" i="8"/>
  <c r="R198" i="7"/>
  <c r="R198" i="11" s="1"/>
  <c r="R198" i="9"/>
  <c r="O198" i="8"/>
  <c r="O198" i="9"/>
  <c r="O198" i="7"/>
  <c r="O198" i="11" s="1"/>
  <c r="AZ198" i="9"/>
  <c r="AZ198" i="7"/>
  <c r="AZ198" i="11" s="1"/>
  <c r="AZ198" i="8"/>
  <c r="Y198" i="9"/>
  <c r="Y198" i="7"/>
  <c r="Y198" i="11" s="1"/>
  <c r="Y198" i="8"/>
  <c r="Q198" i="8"/>
  <c r="Q198" i="7"/>
  <c r="Q198" i="11" s="1"/>
  <c r="Q198" i="9"/>
  <c r="BA198" i="8"/>
  <c r="BA198" i="9"/>
  <c r="BA198" i="7"/>
  <c r="BA198" i="11" s="1"/>
  <c r="W198" i="9"/>
  <c r="W198" i="7"/>
  <c r="W198" i="11" s="1"/>
  <c r="W198" i="8"/>
  <c r="AB198" i="9"/>
  <c r="AB198" i="7"/>
  <c r="AB198" i="11" s="1"/>
  <c r="AB198" i="8"/>
  <c r="AL198" i="9"/>
  <c r="AL198" i="8"/>
  <c r="AL198" i="7"/>
  <c r="AL198" i="11" s="1"/>
  <c r="AA198" i="9"/>
  <c r="AA198" i="7"/>
  <c r="AA198" i="11" s="1"/>
  <c r="AA198" i="8"/>
  <c r="AJ198" i="9"/>
  <c r="AJ198" i="7"/>
  <c r="AJ198" i="11" s="1"/>
  <c r="AJ198" i="8"/>
  <c r="AK198" i="7"/>
  <c r="AK198" i="11" s="1"/>
  <c r="AK198" i="8"/>
  <c r="AK198" i="9"/>
  <c r="M198" i="8"/>
  <c r="M198" i="7"/>
  <c r="M198" i="11" s="1"/>
  <c r="M198" i="9"/>
  <c r="AR198" i="9"/>
  <c r="AR198" i="7"/>
  <c r="AR198" i="11" s="1"/>
  <c r="AR198" i="8"/>
  <c r="BB198" i="9"/>
  <c r="BB198" i="8"/>
  <c r="BB198" i="7"/>
  <c r="BB198" i="11" s="1"/>
  <c r="AW198" i="8"/>
  <c r="AW198" i="9"/>
  <c r="AW198" i="7"/>
  <c r="AW198" i="11" s="1"/>
  <c r="AE198" i="9"/>
  <c r="AE198" i="7"/>
  <c r="AE198" i="11" s="1"/>
  <c r="AE198" i="8"/>
  <c r="AI198" i="9"/>
  <c r="AI198" i="7"/>
  <c r="AI198" i="11" s="1"/>
  <c r="AI198" i="8"/>
  <c r="L198" i="8"/>
  <c r="L198" i="7"/>
  <c r="L198" i="11" s="1"/>
  <c r="L198" i="9"/>
  <c r="AT198" i="7"/>
  <c r="AT198" i="11" s="1"/>
  <c r="AT198" i="9"/>
  <c r="AT198" i="8"/>
  <c r="AH198" i="8"/>
  <c r="AH198" i="7"/>
  <c r="AH198" i="11" s="1"/>
  <c r="AH198" i="9"/>
  <c r="P198" i="8"/>
  <c r="P198" i="7"/>
  <c r="P198" i="11" s="1"/>
  <c r="P198" i="9"/>
  <c r="V198" i="9"/>
  <c r="V198" i="8"/>
  <c r="V198" i="7"/>
  <c r="V198" i="11" s="1"/>
  <c r="T198" i="8"/>
  <c r="T198" i="9"/>
  <c r="T198" i="7"/>
  <c r="T198" i="11" s="1"/>
  <c r="AM198" i="7"/>
  <c r="AM198" i="11" s="1"/>
  <c r="AM198" i="8"/>
  <c r="AM198" i="9"/>
  <c r="AQ198" i="9"/>
  <c r="AQ198" i="7"/>
  <c r="AQ198" i="11" s="1"/>
  <c r="AQ198" i="8"/>
  <c r="U198" i="7"/>
  <c r="U198" i="11" s="1"/>
  <c r="U198" i="8"/>
  <c r="U198" i="9"/>
  <c r="AX198" i="7"/>
  <c r="AX198" i="11" s="1"/>
  <c r="AX198" i="8"/>
  <c r="AX198" i="9"/>
  <c r="AV198" i="9"/>
  <c r="AV198" i="7"/>
  <c r="AV198" i="11" s="1"/>
  <c r="AV198" i="8"/>
  <c r="AN198" i="7"/>
  <c r="AN198" i="11" s="1"/>
  <c r="AN198" i="8"/>
  <c r="AN198" i="9"/>
  <c r="Z198" i="7"/>
  <c r="Z198" i="11" s="1"/>
  <c r="Z198" i="8"/>
  <c r="Z198" i="9"/>
  <c r="AO198" i="9"/>
  <c r="AO198" i="7"/>
  <c r="AO198" i="11" s="1"/>
  <c r="AO198" i="8"/>
  <c r="AU198" i="9"/>
  <c r="AU198" i="7"/>
  <c r="AU198" i="11" s="1"/>
  <c r="AU198" i="8"/>
  <c r="AD198" i="8"/>
  <c r="AD198" i="7"/>
  <c r="AD198" i="11" s="1"/>
  <c r="AD198" i="9"/>
  <c r="S198" i="8"/>
  <c r="S198" i="9"/>
  <c r="S198" i="7"/>
  <c r="S198" i="11" s="1"/>
  <c r="AC198" i="7"/>
  <c r="AC198" i="11" s="1"/>
  <c r="AC198" i="8"/>
  <c r="AC198" i="9"/>
  <c r="AU200" i="1"/>
  <c r="AS198" i="3" s="1"/>
  <c r="BD254" i="1"/>
  <c r="AG198" i="6"/>
  <c r="AG198" i="10" s="1"/>
  <c r="M200" i="1"/>
  <c r="K198" i="3" s="1"/>
  <c r="K200" i="1"/>
  <c r="I198" i="3" s="1"/>
  <c r="K198" i="8" l="1"/>
  <c r="K198" i="9"/>
  <c r="K198" i="7"/>
  <c r="K198" i="11" s="1"/>
  <c r="AS198" i="8"/>
  <c r="AS198" i="9"/>
  <c r="AS198" i="7"/>
  <c r="AS198" i="11" s="1"/>
  <c r="I198" i="8"/>
  <c r="I198" i="9"/>
  <c r="I198" i="7"/>
  <c r="I198" i="11" s="1"/>
  <c r="T198" i="6"/>
  <c r="T198" i="10" s="1"/>
  <c r="AB198" i="6"/>
  <c r="AB198" i="10" s="1"/>
  <c r="AN198" i="6"/>
  <c r="AN198" i="10" s="1"/>
  <c r="Q198" i="6"/>
  <c r="Q198" i="10" s="1"/>
  <c r="Y198" i="6"/>
  <c r="Y198" i="10" s="1"/>
  <c r="AJ198" i="6"/>
  <c r="AJ198" i="10" s="1"/>
  <c r="O198" i="6"/>
  <c r="O198" i="10" s="1"/>
  <c r="AI198" i="6"/>
  <c r="AI198" i="10" s="1"/>
  <c r="AO198" i="6"/>
  <c r="AO198" i="10" s="1"/>
  <c r="AD198" i="6"/>
  <c r="AD198" i="10" s="1"/>
  <c r="S198" i="6"/>
  <c r="S198" i="10" s="1"/>
  <c r="AR198" i="6"/>
  <c r="AR198" i="10" s="1"/>
  <c r="BA198" i="6"/>
  <c r="BA198" i="10" s="1"/>
  <c r="AA198" i="6"/>
  <c r="AA198" i="10" s="1"/>
  <c r="Z198" i="6"/>
  <c r="Z198" i="10" s="1"/>
  <c r="J200" i="1"/>
  <c r="H198" i="3" s="1"/>
  <c r="L200" i="1"/>
  <c r="J198" i="3" s="1"/>
  <c r="P198" i="6"/>
  <c r="P198" i="10" s="1"/>
  <c r="BD293" i="1"/>
  <c r="M198" i="6"/>
  <c r="M198" i="10" s="1"/>
  <c r="AQ198" i="6"/>
  <c r="AQ198" i="10" s="1"/>
  <c r="AC198" i="6"/>
  <c r="AC198" i="10" s="1"/>
  <c r="AH198" i="6"/>
  <c r="AH198" i="10" s="1"/>
  <c r="N198" i="6"/>
  <c r="N198" i="10" s="1"/>
  <c r="L198" i="6"/>
  <c r="L198" i="10" s="1"/>
  <c r="AW198" i="6"/>
  <c r="AW198" i="10" s="1"/>
  <c r="AE198" i="6"/>
  <c r="AE198" i="10" s="1"/>
  <c r="U198" i="6"/>
  <c r="U198" i="10" s="1"/>
  <c r="V198" i="6"/>
  <c r="V198" i="10" s="1"/>
  <c r="X198" i="6"/>
  <c r="X198" i="10" s="1"/>
  <c r="BB198" i="6"/>
  <c r="BB198" i="10" s="1"/>
  <c r="AP198" i="6"/>
  <c r="AP198" i="10" s="1"/>
  <c r="AL198" i="6"/>
  <c r="AL198" i="10" s="1"/>
  <c r="AF198" i="6"/>
  <c r="AF198" i="10" s="1"/>
  <c r="AT198" i="6"/>
  <c r="AT198" i="10" s="1"/>
  <c r="AU198" i="6"/>
  <c r="AU198" i="10" s="1"/>
  <c r="AX198" i="6"/>
  <c r="AX198" i="10" s="1"/>
  <c r="AZ198" i="6"/>
  <c r="AZ198" i="10" s="1"/>
  <c r="AV198" i="6"/>
  <c r="AV198" i="10" s="1"/>
  <c r="AK198" i="6"/>
  <c r="AK198" i="10" s="1"/>
  <c r="W198" i="6"/>
  <c r="W198" i="10" s="1"/>
  <c r="AM198" i="6"/>
  <c r="AM198" i="10" s="1"/>
  <c r="AY198" i="6"/>
  <c r="AY198" i="10" s="1"/>
  <c r="R198" i="6"/>
  <c r="R198" i="10" s="1"/>
  <c r="J198" i="8" l="1"/>
  <c r="J198" i="7"/>
  <c r="J198" i="11" s="1"/>
  <c r="J198" i="9"/>
  <c r="H198" i="8"/>
  <c r="H198" i="7"/>
  <c r="H198" i="11" s="1"/>
  <c r="H198" i="9"/>
  <c r="I198" i="6"/>
  <c r="I198" i="10" s="1"/>
  <c r="K198" i="6"/>
  <c r="K198" i="10" s="1"/>
  <c r="AS198" i="6"/>
  <c r="AS198" i="10" s="1"/>
  <c r="BD314" i="1"/>
  <c r="BD357" i="1"/>
  <c r="BD425" i="1"/>
  <c r="CM293" i="1"/>
  <c r="I200" i="1"/>
  <c r="G198" i="3" s="1"/>
  <c r="H200" i="1"/>
  <c r="F198" i="3" s="1"/>
  <c r="G198" i="8" l="1"/>
  <c r="G198" i="9"/>
  <c r="G198" i="7"/>
  <c r="G198" i="11" s="1"/>
  <c r="F198" i="8"/>
  <c r="F198" i="7"/>
  <c r="F198" i="11" s="1"/>
  <c r="F198" i="9"/>
  <c r="H198" i="6"/>
  <c r="H198" i="10" s="1"/>
  <c r="J198" i="6"/>
  <c r="J198" i="10" s="1"/>
  <c r="BD378" i="1"/>
  <c r="BD403" i="1"/>
  <c r="G200" i="1" l="1"/>
  <c r="E198" i="3" s="1"/>
  <c r="G198" i="6"/>
  <c r="G198" i="10" s="1"/>
  <c r="F198" i="6"/>
  <c r="F198" i="10" s="1"/>
  <c r="E198" i="8" l="1"/>
  <c r="E198" i="7"/>
  <c r="E198" i="11" s="1"/>
  <c r="E198" i="9"/>
  <c r="E198" i="6" l="1"/>
  <c r="E198" i="10" s="1"/>
  <c r="BS101" i="1" l="1"/>
  <c r="BQ99" i="3" s="1"/>
  <c r="BQ99" i="7" l="1"/>
  <c r="BQ99" i="11" s="1"/>
  <c r="BQ99" i="9"/>
  <c r="BQ99" i="8"/>
  <c r="EV101" i="1"/>
  <c r="BS261" i="1"/>
  <c r="BS451" i="1"/>
  <c r="BS239" i="1"/>
  <c r="BM101" i="1"/>
  <c r="BK99" i="3" s="1"/>
  <c r="BN101" i="1"/>
  <c r="BL99" i="3" s="1"/>
  <c r="BT101" i="1"/>
  <c r="BR99" i="3" s="1"/>
  <c r="BV101" i="1"/>
  <c r="BT99" i="3" s="1"/>
  <c r="BK99" i="9" l="1"/>
  <c r="BK99" i="7"/>
  <c r="BK99" i="11" s="1"/>
  <c r="BK99" i="8"/>
  <c r="BT99" i="7"/>
  <c r="BT99" i="11" s="1"/>
  <c r="BT99" i="8"/>
  <c r="BT99" i="9"/>
  <c r="BR99" i="8"/>
  <c r="BR99" i="9"/>
  <c r="BR99" i="7"/>
  <c r="BR99" i="11" s="1"/>
  <c r="BL99" i="8"/>
  <c r="BL99" i="7"/>
  <c r="BL99" i="11" s="1"/>
  <c r="BL99" i="9"/>
  <c r="EP101" i="1"/>
  <c r="BM451" i="1"/>
  <c r="BM261" i="1"/>
  <c r="BM239" i="1"/>
  <c r="EP239" i="1" s="1"/>
  <c r="EQ101" i="1"/>
  <c r="BN451" i="1"/>
  <c r="BN261" i="1"/>
  <c r="BN239" i="1"/>
  <c r="EV239" i="1"/>
  <c r="BS300" i="1"/>
  <c r="BS272" i="1"/>
  <c r="BS277" i="1" s="1"/>
  <c r="BV261" i="1"/>
  <c r="EY101" i="1"/>
  <c r="BV451" i="1"/>
  <c r="BV239" i="1"/>
  <c r="EY239" i="1" s="1"/>
  <c r="BL101" i="1"/>
  <c r="BJ99" i="3" s="1"/>
  <c r="EW101" i="1"/>
  <c r="BT261" i="1"/>
  <c r="BT451" i="1"/>
  <c r="BT239" i="1"/>
  <c r="EW239" i="1" s="1"/>
  <c r="BK101" i="1"/>
  <c r="BI99" i="3" s="1"/>
  <c r="BQ237" i="8"/>
  <c r="BQ237" i="9"/>
  <c r="BQ99" i="6"/>
  <c r="BQ99" i="10" s="1"/>
  <c r="BR101" i="1"/>
  <c r="BP99" i="3" s="1"/>
  <c r="BO101" i="1"/>
  <c r="BM99" i="3" s="1"/>
  <c r="BU101" i="1"/>
  <c r="BS99" i="3" s="1"/>
  <c r="BQ101" i="1"/>
  <c r="BO99" i="3" s="1"/>
  <c r="BJ101" i="1"/>
  <c r="BH99" i="3" s="1"/>
  <c r="BP101" i="1"/>
  <c r="BN99" i="3" s="1"/>
  <c r="BW101" i="1"/>
  <c r="BU99" i="3" s="1"/>
  <c r="BS465" i="1" l="1"/>
  <c r="BS474" i="1"/>
  <c r="BS464" i="1"/>
  <c r="BS473" i="1"/>
  <c r="BU99" i="7"/>
  <c r="BU99" i="11" s="1"/>
  <c r="BU99" i="8"/>
  <c r="BU99" i="9"/>
  <c r="BH99" i="8"/>
  <c r="BH99" i="7"/>
  <c r="BH99" i="11" s="1"/>
  <c r="BH99" i="9"/>
  <c r="BM99" i="7"/>
  <c r="BM99" i="11" s="1"/>
  <c r="BM99" i="8"/>
  <c r="BM99" i="9"/>
  <c r="BP99" i="8"/>
  <c r="BP99" i="7"/>
  <c r="BP99" i="11" s="1"/>
  <c r="BP99" i="9"/>
  <c r="BN99" i="8"/>
  <c r="BN99" i="7"/>
  <c r="BN99" i="11" s="1"/>
  <c r="BN99" i="9"/>
  <c r="BJ99" i="8"/>
  <c r="BJ99" i="7"/>
  <c r="BJ99" i="11" s="1"/>
  <c r="BJ99" i="9"/>
  <c r="BO99" i="8"/>
  <c r="BO99" i="9"/>
  <c r="BO99" i="7"/>
  <c r="BO99" i="11" s="1"/>
  <c r="BS99" i="7"/>
  <c r="BS99" i="11" s="1"/>
  <c r="BS99" i="8"/>
  <c r="BS99" i="9"/>
  <c r="BI99" i="9"/>
  <c r="BI99" i="8"/>
  <c r="BI99" i="7"/>
  <c r="BI99" i="11" s="1"/>
  <c r="BV300" i="1"/>
  <c r="BV310" i="1" s="1"/>
  <c r="BV272" i="1"/>
  <c r="BV277" i="1" s="1"/>
  <c r="BR99" i="6"/>
  <c r="BR99" i="10" s="1"/>
  <c r="BR237" i="9"/>
  <c r="BR237" i="8"/>
  <c r="BT99" i="6"/>
  <c r="BT99" i="10" s="1"/>
  <c r="BT237" i="8"/>
  <c r="BT237" i="9"/>
  <c r="BL99" i="6"/>
  <c r="BL99" i="10" s="1"/>
  <c r="BL237" i="9"/>
  <c r="BL237" i="8"/>
  <c r="EU101" i="1"/>
  <c r="BR451" i="1"/>
  <c r="BR261" i="1"/>
  <c r="BR239" i="1"/>
  <c r="EU239" i="1" s="1"/>
  <c r="EZ101" i="1"/>
  <c r="BW451" i="1"/>
  <c r="BW261" i="1"/>
  <c r="BW239" i="1"/>
  <c r="EZ239" i="1" s="1"/>
  <c r="ET101" i="1"/>
  <c r="BQ451" i="1"/>
  <c r="BQ261" i="1"/>
  <c r="BQ239" i="1"/>
  <c r="ET239" i="1" s="1"/>
  <c r="EX101" i="1"/>
  <c r="BU451" i="1"/>
  <c r="BU261" i="1"/>
  <c r="BU239" i="1"/>
  <c r="BQ237" i="7"/>
  <c r="EO101" i="1"/>
  <c r="BL451" i="1"/>
  <c r="BL261" i="1"/>
  <c r="BL239" i="1"/>
  <c r="EO239" i="1" s="1"/>
  <c r="BS432" i="1"/>
  <c r="BS321" i="1"/>
  <c r="BS324" i="1" s="1"/>
  <c r="BS364" i="1"/>
  <c r="BS310" i="1"/>
  <c r="BY101" i="1"/>
  <c r="BW99" i="3" s="1"/>
  <c r="ER101" i="1"/>
  <c r="BO451" i="1"/>
  <c r="BO261" i="1"/>
  <c r="BO239" i="1"/>
  <c r="ER239" i="1" s="1"/>
  <c r="EN101" i="1"/>
  <c r="BK261" i="1"/>
  <c r="BK451" i="1"/>
  <c r="BK239" i="1"/>
  <c r="EN239" i="1" s="1"/>
  <c r="BM300" i="1"/>
  <c r="BM272" i="1"/>
  <c r="BM277" i="1" s="1"/>
  <c r="EQ239" i="1"/>
  <c r="BN300" i="1"/>
  <c r="BN272" i="1"/>
  <c r="BN277" i="1" s="1"/>
  <c r="BK237" i="9"/>
  <c r="BK99" i="6"/>
  <c r="BK99" i="10" s="1"/>
  <c r="BK237" i="8"/>
  <c r="ES101" i="1"/>
  <c r="BP261" i="1"/>
  <c r="BP451" i="1"/>
  <c r="BP239" i="1"/>
  <c r="ES239" i="1" s="1"/>
  <c r="EM101" i="1"/>
  <c r="BJ451" i="1"/>
  <c r="BJ261" i="1"/>
  <c r="BJ239" i="1"/>
  <c r="EM239" i="1" s="1"/>
  <c r="BQ237" i="6"/>
  <c r="BT300" i="1"/>
  <c r="BT272" i="1"/>
  <c r="BT277" i="1" s="1"/>
  <c r="BV364" i="1"/>
  <c r="BV374" i="1" s="1"/>
  <c r="BV321" i="1"/>
  <c r="BV324" i="1" s="1"/>
  <c r="BV465" i="1" l="1"/>
  <c r="BV474" i="1"/>
  <c r="BV442" i="1"/>
  <c r="BV470" i="1" s="1"/>
  <c r="BV461" i="1"/>
  <c r="BV464" i="1"/>
  <c r="BV473" i="1"/>
  <c r="BS463" i="1"/>
  <c r="BS472" i="1"/>
  <c r="BT464" i="1"/>
  <c r="BT473" i="1"/>
  <c r="BM464" i="1"/>
  <c r="BM473" i="1"/>
  <c r="BS442" i="1"/>
  <c r="BS470" i="1" s="1"/>
  <c r="BS461" i="1"/>
  <c r="BS462" i="1"/>
  <c r="BS471" i="1"/>
  <c r="BT465" i="1"/>
  <c r="BT474" i="1"/>
  <c r="BN464" i="1"/>
  <c r="BN473" i="1"/>
  <c r="BM465" i="1"/>
  <c r="BM474" i="1"/>
  <c r="BV432" i="1"/>
  <c r="BV444" i="1" s="1"/>
  <c r="BN465" i="1"/>
  <c r="BN474" i="1"/>
  <c r="BW99" i="7"/>
  <c r="BW99" i="11" s="1"/>
  <c r="BW99" i="8"/>
  <c r="BW99" i="9"/>
  <c r="BW300" i="1"/>
  <c r="BW310" i="1" s="1"/>
  <c r="BW272" i="1"/>
  <c r="BW277" i="1" s="1"/>
  <c r="BV445" i="1"/>
  <c r="BV385" i="1"/>
  <c r="BV388" i="1" s="1"/>
  <c r="BV391" i="1" s="1"/>
  <c r="BV405" i="1"/>
  <c r="BV408" i="1" s="1"/>
  <c r="BH99" i="6"/>
  <c r="BH99" i="10" s="1"/>
  <c r="BH237" i="8"/>
  <c r="BH237" i="9"/>
  <c r="BK237" i="7"/>
  <c r="BQ300" i="1"/>
  <c r="BQ272" i="1"/>
  <c r="BQ277" i="1" s="1"/>
  <c r="BT432" i="1"/>
  <c r="BT321" i="1"/>
  <c r="BT324" i="1" s="1"/>
  <c r="BT364" i="1"/>
  <c r="BT310" i="1"/>
  <c r="BL300" i="1"/>
  <c r="BL272" i="1"/>
  <c r="BL277" i="1" s="1"/>
  <c r="BU300" i="1"/>
  <c r="BU272" i="1"/>
  <c r="BU277" i="1" s="1"/>
  <c r="BR300" i="1"/>
  <c r="BR272" i="1"/>
  <c r="BR277" i="1" s="1"/>
  <c r="BT237" i="6"/>
  <c r="EX239" i="1"/>
  <c r="BV241" i="1"/>
  <c r="BU99" i="6"/>
  <c r="BU99" i="10" s="1"/>
  <c r="BU237" i="8"/>
  <c r="BU237" i="9"/>
  <c r="BT237" i="7"/>
  <c r="BP300" i="1"/>
  <c r="BP272" i="1"/>
  <c r="BP277" i="1" s="1"/>
  <c r="BM237" i="8"/>
  <c r="BM99" i="6"/>
  <c r="BM99" i="10" s="1"/>
  <c r="BM237" i="9"/>
  <c r="BL237" i="7"/>
  <c r="BS444" i="1"/>
  <c r="BS445" i="1"/>
  <c r="FB101" i="1"/>
  <c r="BY451" i="1"/>
  <c r="BY261" i="1"/>
  <c r="BY239" i="1"/>
  <c r="FB239" i="1" s="1"/>
  <c r="BX261" i="1"/>
  <c r="FA101" i="1"/>
  <c r="BX451" i="1"/>
  <c r="BX239" i="1"/>
  <c r="FA239" i="1" s="1"/>
  <c r="BR237" i="7"/>
  <c r="BM432" i="1"/>
  <c r="BM321" i="1"/>
  <c r="BM324" i="1" s="1"/>
  <c r="BM364" i="1"/>
  <c r="BM310" i="1"/>
  <c r="BO300" i="1"/>
  <c r="BO272" i="1"/>
  <c r="BO277" i="1" s="1"/>
  <c r="BN99" i="6"/>
  <c r="BN99" i="10" s="1"/>
  <c r="BN237" i="9"/>
  <c r="BN237" i="8"/>
  <c r="BN432" i="1"/>
  <c r="BN321" i="1"/>
  <c r="BN324" i="1" s="1"/>
  <c r="BN364" i="1"/>
  <c r="BN310" i="1"/>
  <c r="BJ300" i="1"/>
  <c r="BJ272" i="1"/>
  <c r="BJ277" i="1" s="1"/>
  <c r="BI237" i="8"/>
  <c r="BI99" i="6"/>
  <c r="BI99" i="10" s="1"/>
  <c r="BI237" i="9"/>
  <c r="BJ237" i="9"/>
  <c r="BJ99" i="6"/>
  <c r="BJ99" i="10" s="1"/>
  <c r="BJ237" i="8"/>
  <c r="BS237" i="8"/>
  <c r="BS99" i="6"/>
  <c r="BS99" i="10" s="1"/>
  <c r="BS237" i="9"/>
  <c r="BW432" i="1"/>
  <c r="BW364" i="1"/>
  <c r="BW374" i="1" s="1"/>
  <c r="BW321" i="1"/>
  <c r="BW324" i="1" s="1"/>
  <c r="BP99" i="6"/>
  <c r="BP99" i="10" s="1"/>
  <c r="BP237" i="9"/>
  <c r="BP237" i="8"/>
  <c r="BK237" i="6"/>
  <c r="BO99" i="6"/>
  <c r="BO99" i="10" s="1"/>
  <c r="BO237" i="9"/>
  <c r="BO237" i="8"/>
  <c r="BK300" i="1"/>
  <c r="BK272" i="1"/>
  <c r="BK277" i="1" s="1"/>
  <c r="BZ101" i="1"/>
  <c r="BX99" i="3" s="1"/>
  <c r="BS385" i="1"/>
  <c r="BS388" i="1" s="1"/>
  <c r="BS391" i="1" s="1"/>
  <c r="BS405" i="1"/>
  <c r="BS408" i="1" s="1"/>
  <c r="BS374" i="1"/>
  <c r="BL237" i="6"/>
  <c r="BR237" i="6"/>
  <c r="BW465" i="1" l="1"/>
  <c r="BW474" i="1"/>
  <c r="BR465" i="1"/>
  <c r="BR474" i="1"/>
  <c r="BL464" i="1"/>
  <c r="BL473" i="1"/>
  <c r="BN442" i="1"/>
  <c r="BN470" i="1" s="1"/>
  <c r="BN461" i="1"/>
  <c r="BN462" i="1"/>
  <c r="BN471" i="1"/>
  <c r="BW464" i="1"/>
  <c r="BW473" i="1"/>
  <c r="BU464" i="1"/>
  <c r="BU473" i="1"/>
  <c r="BM442" i="1"/>
  <c r="BM470" i="1" s="1"/>
  <c r="BM461" i="1"/>
  <c r="BO465" i="1"/>
  <c r="BO474" i="1"/>
  <c r="BM462" i="1"/>
  <c r="BM471" i="1"/>
  <c r="BR464" i="1"/>
  <c r="BR473" i="1"/>
  <c r="BL465" i="1"/>
  <c r="BL474" i="1"/>
  <c r="BJ465" i="1"/>
  <c r="BJ474" i="1"/>
  <c r="BW442" i="1"/>
  <c r="BW470" i="1" s="1"/>
  <c r="BW461" i="1"/>
  <c r="BQ464" i="1"/>
  <c r="BQ473" i="1"/>
  <c r="BK465" i="1"/>
  <c r="BK474" i="1"/>
  <c r="BO464" i="1"/>
  <c r="BO473" i="1"/>
  <c r="BT442" i="1"/>
  <c r="BT470" i="1" s="1"/>
  <c r="BT461" i="1"/>
  <c r="BJ464" i="1"/>
  <c r="BJ473" i="1"/>
  <c r="BT463" i="1"/>
  <c r="BT472" i="1"/>
  <c r="BN463" i="1"/>
  <c r="BN472" i="1"/>
  <c r="BQ465" i="1"/>
  <c r="BQ474" i="1"/>
  <c r="BP464" i="1"/>
  <c r="BP473" i="1"/>
  <c r="BV463" i="1"/>
  <c r="BV472" i="1"/>
  <c r="BU465" i="1"/>
  <c r="BU474" i="1"/>
  <c r="BK464" i="1"/>
  <c r="BK473" i="1"/>
  <c r="BP465" i="1"/>
  <c r="BP474" i="1"/>
  <c r="BT462" i="1"/>
  <c r="BT471" i="1"/>
  <c r="BM463" i="1"/>
  <c r="BM472" i="1"/>
  <c r="BV462" i="1"/>
  <c r="BV471" i="1"/>
  <c r="BX99" i="7"/>
  <c r="BX99" i="11" s="1"/>
  <c r="BX99" i="9"/>
  <c r="BX99" i="8"/>
  <c r="BW445" i="1"/>
  <c r="BW444" i="1"/>
  <c r="BY300" i="1"/>
  <c r="BY310" i="1" s="1"/>
  <c r="BY272" i="1"/>
  <c r="BY277" i="1" s="1"/>
  <c r="BX300" i="1"/>
  <c r="BX310" i="1" s="1"/>
  <c r="BX272" i="1"/>
  <c r="BX277" i="1" s="1"/>
  <c r="BN444" i="1"/>
  <c r="BN445" i="1"/>
  <c r="BM385" i="1"/>
  <c r="BM388" i="1" s="1"/>
  <c r="BM391" i="1" s="1"/>
  <c r="BM405" i="1"/>
  <c r="BM408" i="1" s="1"/>
  <c r="BM374" i="1"/>
  <c r="BM237" i="7"/>
  <c r="BP237" i="6"/>
  <c r="BR432" i="1"/>
  <c r="BR364" i="1"/>
  <c r="BR321" i="1"/>
  <c r="BR324" i="1" s="1"/>
  <c r="BR310" i="1"/>
  <c r="BO237" i="6"/>
  <c r="BJ237" i="6"/>
  <c r="BM445" i="1"/>
  <c r="BM444" i="1"/>
  <c r="BM237" i="6"/>
  <c r="BU237" i="6"/>
  <c r="BO237" i="7"/>
  <c r="BW385" i="1"/>
  <c r="BW388" i="1" s="1"/>
  <c r="BW391" i="1" s="1"/>
  <c r="BW405" i="1"/>
  <c r="BW408" i="1" s="1"/>
  <c r="BJ237" i="7"/>
  <c r="BN237" i="6"/>
  <c r="BV237" i="9"/>
  <c r="BV237" i="8"/>
  <c r="BV99" i="6"/>
  <c r="BV99" i="10" s="1"/>
  <c r="BW237" i="8"/>
  <c r="BW237" i="9"/>
  <c r="BW99" i="6"/>
  <c r="BW99" i="10" s="1"/>
  <c r="BU237" i="7"/>
  <c r="BT385" i="1"/>
  <c r="BT388" i="1" s="1"/>
  <c r="BT391" i="1" s="1"/>
  <c r="BT405" i="1"/>
  <c r="BT408" i="1" s="1"/>
  <c r="BT374" i="1"/>
  <c r="BH237" i="7"/>
  <c r="BJ432" i="1"/>
  <c r="BJ364" i="1"/>
  <c r="BJ321" i="1"/>
  <c r="BJ324" i="1" s="1"/>
  <c r="BJ310" i="1"/>
  <c r="BN237" i="7"/>
  <c r="FC101" i="1"/>
  <c r="BZ451" i="1"/>
  <c r="BZ261" i="1"/>
  <c r="BZ239" i="1"/>
  <c r="FC239" i="1" s="1"/>
  <c r="CA101" i="1"/>
  <c r="BP432" i="1"/>
  <c r="BP364" i="1"/>
  <c r="BP321" i="1"/>
  <c r="BP324" i="1" s="1"/>
  <c r="BP310" i="1"/>
  <c r="BU432" i="1"/>
  <c r="BU321" i="1"/>
  <c r="BU324" i="1" s="1"/>
  <c r="BU364" i="1"/>
  <c r="BU310" i="1"/>
  <c r="BT445" i="1"/>
  <c r="BT444" i="1"/>
  <c r="BH237" i="6"/>
  <c r="BS237" i="6"/>
  <c r="BI237" i="6"/>
  <c r="BN385" i="1"/>
  <c r="BN388" i="1" s="1"/>
  <c r="BN391" i="1" s="1"/>
  <c r="BN405" i="1"/>
  <c r="BN408" i="1" s="1"/>
  <c r="BN374" i="1"/>
  <c r="BO432" i="1"/>
  <c r="BO364" i="1"/>
  <c r="BO321" i="1"/>
  <c r="BO324" i="1" s="1"/>
  <c r="BO310" i="1"/>
  <c r="BK432" i="1"/>
  <c r="BK321" i="1"/>
  <c r="BK324" i="1" s="1"/>
  <c r="BK364" i="1"/>
  <c r="BK310" i="1"/>
  <c r="BP237" i="7"/>
  <c r="BS237" i="7"/>
  <c r="BI237" i="7"/>
  <c r="BL432" i="1"/>
  <c r="BL364" i="1"/>
  <c r="BL321" i="1"/>
  <c r="BL324" i="1" s="1"/>
  <c r="BL310" i="1"/>
  <c r="BQ432" i="1"/>
  <c r="BQ321" i="1"/>
  <c r="BQ324" i="1" s="1"/>
  <c r="BQ364" i="1"/>
  <c r="BQ310" i="1"/>
  <c r="BY464" i="1" l="1"/>
  <c r="BY473" i="1"/>
  <c r="BQ462" i="1"/>
  <c r="BQ471" i="1"/>
  <c r="BK442" i="1"/>
  <c r="BK470" i="1" s="1"/>
  <c r="BK461" i="1"/>
  <c r="BU442" i="1"/>
  <c r="BU470" i="1" s="1"/>
  <c r="BU461" i="1"/>
  <c r="BL442" i="1"/>
  <c r="BL470" i="1" s="1"/>
  <c r="BL461" i="1"/>
  <c r="BJ462" i="1"/>
  <c r="BJ471" i="1"/>
  <c r="BW463" i="1"/>
  <c r="BW472" i="1"/>
  <c r="BK463" i="1"/>
  <c r="BK472" i="1"/>
  <c r="BX464" i="1"/>
  <c r="BX473" i="1"/>
  <c r="BO463" i="1"/>
  <c r="BO472" i="1"/>
  <c r="BY465" i="1"/>
  <c r="BY474" i="1"/>
  <c r="BR442" i="1"/>
  <c r="BR470" i="1" s="1"/>
  <c r="BR461" i="1"/>
  <c r="BO442" i="1"/>
  <c r="BO470" i="1" s="1"/>
  <c r="BO461" i="1"/>
  <c r="BU463" i="1"/>
  <c r="BU472" i="1"/>
  <c r="BP442" i="1"/>
  <c r="BP470" i="1" s="1"/>
  <c r="BP461" i="1"/>
  <c r="BX465" i="1"/>
  <c r="BX474" i="1"/>
  <c r="BR463" i="1"/>
  <c r="BR472" i="1"/>
  <c r="BX442" i="1"/>
  <c r="BX470" i="1" s="1"/>
  <c r="BX461" i="1"/>
  <c r="BJ463" i="1"/>
  <c r="BJ472" i="1"/>
  <c r="BP462" i="1"/>
  <c r="BP471" i="1"/>
  <c r="BP463" i="1"/>
  <c r="BP472" i="1"/>
  <c r="BO462" i="1"/>
  <c r="BO471" i="1"/>
  <c r="BK462" i="1"/>
  <c r="BK471" i="1"/>
  <c r="BJ442" i="1"/>
  <c r="BJ470" i="1" s="1"/>
  <c r="BJ461" i="1"/>
  <c r="BW462" i="1"/>
  <c r="BW471" i="1"/>
  <c r="BL462" i="1"/>
  <c r="BL471" i="1"/>
  <c r="BL463" i="1"/>
  <c r="BL472" i="1"/>
  <c r="BY442" i="1"/>
  <c r="BY470" i="1" s="1"/>
  <c r="BY461" i="1"/>
  <c r="BQ442" i="1"/>
  <c r="BQ470" i="1" s="1"/>
  <c r="BQ461" i="1"/>
  <c r="BU462" i="1"/>
  <c r="BU471" i="1"/>
  <c r="BR462" i="1"/>
  <c r="BR471" i="1"/>
  <c r="BQ463" i="1"/>
  <c r="BQ472" i="1"/>
  <c r="BX321" i="1"/>
  <c r="BX324" i="1" s="1"/>
  <c r="CB101" i="1"/>
  <c r="BZ99" i="3" s="1"/>
  <c r="BY99" i="3"/>
  <c r="BX364" i="1"/>
  <c r="BX374" i="1" s="1"/>
  <c r="BY364" i="1"/>
  <c r="BY374" i="1" s="1"/>
  <c r="BX432" i="1"/>
  <c r="BX444" i="1" s="1"/>
  <c r="BY321" i="1"/>
  <c r="BY324" i="1" s="1"/>
  <c r="BY432" i="1"/>
  <c r="BY444" i="1" s="1"/>
  <c r="BZ300" i="1"/>
  <c r="BZ310" i="1" s="1"/>
  <c r="BZ272" i="1"/>
  <c r="BZ277" i="1" s="1"/>
  <c r="BJ385" i="1"/>
  <c r="BJ388" i="1" s="1"/>
  <c r="BJ391" i="1" s="1"/>
  <c r="BJ405" i="1"/>
  <c r="BJ408" i="1" s="1"/>
  <c r="BJ374" i="1"/>
  <c r="BQ445" i="1"/>
  <c r="BQ444" i="1"/>
  <c r="BX385" i="1"/>
  <c r="BX388" i="1" s="1"/>
  <c r="BX391" i="1" s="1"/>
  <c r="BX405" i="1"/>
  <c r="BX408" i="1" s="1"/>
  <c r="BY385" i="1"/>
  <c r="BY388" i="1" s="1"/>
  <c r="BY391" i="1" s="1"/>
  <c r="BY405" i="1"/>
  <c r="BY408" i="1" s="1"/>
  <c r="BO445" i="1"/>
  <c r="BO444" i="1"/>
  <c r="BJ445" i="1"/>
  <c r="BJ444" i="1"/>
  <c r="BW237" i="6"/>
  <c r="BR444" i="1"/>
  <c r="BR445" i="1"/>
  <c r="BL385" i="1"/>
  <c r="BL388" i="1" s="1"/>
  <c r="BL391" i="1" s="1"/>
  <c r="BL405" i="1"/>
  <c r="BL408" i="1" s="1"/>
  <c r="BL374" i="1"/>
  <c r="BL445" i="1"/>
  <c r="BL444" i="1"/>
  <c r="BK385" i="1"/>
  <c r="BK388" i="1" s="1"/>
  <c r="BK391" i="1" s="1"/>
  <c r="BK405" i="1"/>
  <c r="BK408" i="1" s="1"/>
  <c r="BK374" i="1"/>
  <c r="BP385" i="1"/>
  <c r="BP388" i="1" s="1"/>
  <c r="BP391" i="1" s="1"/>
  <c r="BP405" i="1"/>
  <c r="BP408" i="1" s="1"/>
  <c r="BP374" i="1"/>
  <c r="BX99" i="6"/>
  <c r="BX99" i="10" s="1"/>
  <c r="BX237" i="8"/>
  <c r="BX237" i="9"/>
  <c r="BW237" i="7"/>
  <c r="BO385" i="1"/>
  <c r="BO388" i="1" s="1"/>
  <c r="BO391" i="1" s="1"/>
  <c r="BO405" i="1"/>
  <c r="BO408" i="1" s="1"/>
  <c r="BO374" i="1"/>
  <c r="BU444" i="1"/>
  <c r="BU445" i="1"/>
  <c r="BR385" i="1"/>
  <c r="BR388" i="1" s="1"/>
  <c r="BR391" i="1" s="1"/>
  <c r="BR405" i="1"/>
  <c r="BR408" i="1" s="1"/>
  <c r="BR374" i="1"/>
  <c r="BI101" i="1"/>
  <c r="BG99" i="3" s="1"/>
  <c r="BP445" i="1"/>
  <c r="BP444" i="1"/>
  <c r="BQ385" i="1"/>
  <c r="BQ388" i="1" s="1"/>
  <c r="BQ391" i="1" s="1"/>
  <c r="BQ405" i="1"/>
  <c r="BQ408" i="1" s="1"/>
  <c r="BQ374" i="1"/>
  <c r="BK444" i="1"/>
  <c r="BK445" i="1"/>
  <c r="BV237" i="6"/>
  <c r="BU385" i="1"/>
  <c r="BU388" i="1" s="1"/>
  <c r="BU391" i="1" s="1"/>
  <c r="BU405" i="1"/>
  <c r="BU408" i="1" s="1"/>
  <c r="BU374" i="1"/>
  <c r="FD101" i="1"/>
  <c r="CA451" i="1"/>
  <c r="CA261" i="1"/>
  <c r="CA239" i="1"/>
  <c r="FD239" i="1" s="1"/>
  <c r="BV237" i="7"/>
  <c r="CC101" i="1"/>
  <c r="CA99" i="3" s="1"/>
  <c r="AF101" i="1"/>
  <c r="AD99" i="3" s="1"/>
  <c r="AG101" i="1"/>
  <c r="AE99" i="3" s="1"/>
  <c r="BA101" i="1"/>
  <c r="AY99" i="3" s="1"/>
  <c r="AT101" i="1"/>
  <c r="AR99" i="3" s="1"/>
  <c r="AW101" i="1"/>
  <c r="AU99" i="3" s="1"/>
  <c r="AE101" i="1"/>
  <c r="AC99" i="3" s="1"/>
  <c r="BZ465" i="1" l="1"/>
  <c r="BZ474" i="1"/>
  <c r="BZ464" i="1"/>
  <c r="BZ473" i="1"/>
  <c r="BZ364" i="1"/>
  <c r="BZ374" i="1" s="1"/>
  <c r="BX462" i="1"/>
  <c r="BX471" i="1"/>
  <c r="BX463" i="1"/>
  <c r="BX472" i="1"/>
  <c r="BY462" i="1"/>
  <c r="BY471" i="1"/>
  <c r="BY463" i="1"/>
  <c r="BY472" i="1"/>
  <c r="BZ442" i="1"/>
  <c r="BZ470" i="1" s="1"/>
  <c r="BZ461" i="1"/>
  <c r="CB239" i="1"/>
  <c r="FE239" i="1" s="1"/>
  <c r="BG99" i="8"/>
  <c r="BG99" i="7"/>
  <c r="BG99" i="11" s="1"/>
  <c r="BG99" i="9"/>
  <c r="AC99" i="7"/>
  <c r="AC99" i="11" s="1"/>
  <c r="AC99" i="8"/>
  <c r="AC99" i="9"/>
  <c r="CB261" i="1"/>
  <c r="CB300" i="1" s="1"/>
  <c r="CB310" i="1" s="1"/>
  <c r="CB451" i="1"/>
  <c r="AR99" i="9"/>
  <c r="AR99" i="7"/>
  <c r="AR99" i="11" s="1"/>
  <c r="AR99" i="8"/>
  <c r="AY99" i="8"/>
  <c r="AY99" i="7"/>
  <c r="AY99" i="11" s="1"/>
  <c r="AY99" i="9"/>
  <c r="FE101" i="1"/>
  <c r="AU99" i="9"/>
  <c r="AU99" i="8"/>
  <c r="AU99" i="7"/>
  <c r="AU99" i="11" s="1"/>
  <c r="AE99" i="9"/>
  <c r="AE99" i="8"/>
  <c r="AE99" i="7"/>
  <c r="AE99" i="11" s="1"/>
  <c r="BY445" i="1"/>
  <c r="AD99" i="7"/>
  <c r="AD99" i="11" s="1"/>
  <c r="AD99" i="9"/>
  <c r="AD99" i="8"/>
  <c r="BY99" i="8"/>
  <c r="BY237" i="8" s="1"/>
  <c r="BY99" i="7"/>
  <c r="BY99" i="11" s="1"/>
  <c r="BY99" i="9"/>
  <c r="CA99" i="8"/>
  <c r="CA99" i="9"/>
  <c r="CA99" i="7"/>
  <c r="CA99" i="11" s="1"/>
  <c r="BZ99" i="9"/>
  <c r="BZ237" i="9" s="1"/>
  <c r="BZ99" i="8"/>
  <c r="BZ99" i="7"/>
  <c r="BZ99" i="11" s="1"/>
  <c r="BZ432" i="1"/>
  <c r="BZ444" i="1" s="1"/>
  <c r="BX445" i="1"/>
  <c r="BZ321" i="1"/>
  <c r="BZ324" i="1" s="1"/>
  <c r="CA300" i="1"/>
  <c r="CA310" i="1" s="1"/>
  <c r="CA272" i="1"/>
  <c r="CA277" i="1" s="1"/>
  <c r="BG101" i="1"/>
  <c r="BE99" i="3" s="1"/>
  <c r="FF101" i="1"/>
  <c r="CC451" i="1"/>
  <c r="CC261" i="1"/>
  <c r="CC239" i="1"/>
  <c r="FF239" i="1" s="1"/>
  <c r="BZ385" i="1"/>
  <c r="BZ388" i="1" s="1"/>
  <c r="BZ391" i="1" s="1"/>
  <c r="BZ405" i="1"/>
  <c r="BZ408" i="1" s="1"/>
  <c r="BF101" i="1"/>
  <c r="BD99" i="3" s="1"/>
  <c r="BX237" i="7"/>
  <c r="BX237" i="6"/>
  <c r="BH101" i="1"/>
  <c r="BF99" i="3" s="1"/>
  <c r="EL101" i="1"/>
  <c r="BI261" i="1"/>
  <c r="BI451" i="1"/>
  <c r="BI239" i="1"/>
  <c r="EL239" i="1" s="1"/>
  <c r="BE101" i="1"/>
  <c r="BC99" i="3" s="1"/>
  <c r="BY99" i="6"/>
  <c r="BY99" i="10" s="1"/>
  <c r="BY237" i="9"/>
  <c r="BZ99" i="6"/>
  <c r="BZ99" i="10" s="1"/>
  <c r="BZ237" i="8"/>
  <c r="DW101" i="1"/>
  <c r="ED101" i="1"/>
  <c r="DH101" i="1"/>
  <c r="DZ101" i="1"/>
  <c r="DJ101" i="1"/>
  <c r="DI101" i="1"/>
  <c r="AY101" i="1"/>
  <c r="AW99" i="3" s="1"/>
  <c r="AS101" i="1"/>
  <c r="AQ99" i="3" s="1"/>
  <c r="AR101" i="1"/>
  <c r="AP99" i="3" s="1"/>
  <c r="BC101" i="1"/>
  <c r="BA99" i="3" s="1"/>
  <c r="AU101" i="1"/>
  <c r="AS99" i="3" s="1"/>
  <c r="BB101" i="1"/>
  <c r="AZ99" i="3" s="1"/>
  <c r="AI101" i="1"/>
  <c r="AG99" i="3" s="1"/>
  <c r="AQ101" i="1"/>
  <c r="AO99" i="3" s="1"/>
  <c r="AO101" i="1"/>
  <c r="AM99" i="3" s="1"/>
  <c r="AM101" i="1"/>
  <c r="AK99" i="3" s="1"/>
  <c r="BD101" i="1"/>
  <c r="BB99" i="3" s="1"/>
  <c r="AX101" i="1"/>
  <c r="AV99" i="3" s="1"/>
  <c r="AN101" i="1"/>
  <c r="AL99" i="3" s="1"/>
  <c r="AK101" i="1"/>
  <c r="AI99" i="3" s="1"/>
  <c r="AP101" i="1"/>
  <c r="AN99" i="3" s="1"/>
  <c r="AH101" i="1"/>
  <c r="AF99" i="3" s="1"/>
  <c r="AV101" i="1"/>
  <c r="AT99" i="3" s="1"/>
  <c r="AJ101" i="1"/>
  <c r="AH99" i="3" s="1"/>
  <c r="AL101" i="1"/>
  <c r="AJ99" i="3" s="1"/>
  <c r="AZ101" i="1"/>
  <c r="AX99" i="3" s="1"/>
  <c r="BZ445" i="1" l="1"/>
  <c r="CB465" i="1"/>
  <c r="CB474" i="1"/>
  <c r="CA442" i="1"/>
  <c r="CA470" i="1" s="1"/>
  <c r="CA461" i="1"/>
  <c r="CB442" i="1"/>
  <c r="CB470" i="1" s="1"/>
  <c r="CB461" i="1"/>
  <c r="CB464" i="1"/>
  <c r="CB473" i="1"/>
  <c r="BZ463" i="1"/>
  <c r="BZ472" i="1"/>
  <c r="CA465" i="1"/>
  <c r="CA474" i="1"/>
  <c r="CA464" i="1"/>
  <c r="CA473" i="1"/>
  <c r="BZ462" i="1"/>
  <c r="BZ471" i="1"/>
  <c r="CE101" i="1"/>
  <c r="CA432" i="1"/>
  <c r="CA444" i="1" s="1"/>
  <c r="CA364" i="1"/>
  <c r="CA374" i="1" s="1"/>
  <c r="CB272" i="1"/>
  <c r="CB277" i="1" s="1"/>
  <c r="AL99" i="8"/>
  <c r="AL99" i="7"/>
  <c r="AL99" i="11" s="1"/>
  <c r="AL99" i="9"/>
  <c r="AS99" i="9"/>
  <c r="AS99" i="8"/>
  <c r="AS99" i="7"/>
  <c r="AS99" i="11" s="1"/>
  <c r="AH99" i="8"/>
  <c r="AH99" i="7"/>
  <c r="AH99" i="11" s="1"/>
  <c r="AH99" i="9"/>
  <c r="AF99" i="9"/>
  <c r="AF99" i="7"/>
  <c r="AF99" i="11" s="1"/>
  <c r="AF99" i="8"/>
  <c r="AO99" i="9"/>
  <c r="AO99" i="8"/>
  <c r="AO99" i="7"/>
  <c r="AO99" i="11" s="1"/>
  <c r="AN99" i="8"/>
  <c r="AN99" i="9"/>
  <c r="AN99" i="7"/>
  <c r="AN99" i="11" s="1"/>
  <c r="AG99" i="8"/>
  <c r="AG99" i="7"/>
  <c r="AG99" i="11" s="1"/>
  <c r="AG99" i="9"/>
  <c r="AI99" i="8"/>
  <c r="AI99" i="7"/>
  <c r="AI99" i="11" s="1"/>
  <c r="AI99" i="9"/>
  <c r="AZ99" i="9"/>
  <c r="AZ99" i="7"/>
  <c r="AZ99" i="11" s="1"/>
  <c r="AZ99" i="8"/>
  <c r="AX99" i="7"/>
  <c r="AX99" i="11" s="1"/>
  <c r="AX99" i="8"/>
  <c r="AX99" i="9"/>
  <c r="AV99" i="7"/>
  <c r="AV99" i="11" s="1"/>
  <c r="AV99" i="8"/>
  <c r="AV99" i="9"/>
  <c r="BA99" i="8"/>
  <c r="BA99" i="9"/>
  <c r="BA99" i="7"/>
  <c r="BA99" i="11" s="1"/>
  <c r="BC99" i="8"/>
  <c r="BC99" i="9"/>
  <c r="BC99" i="7"/>
  <c r="BC99" i="11" s="1"/>
  <c r="BF99" i="8"/>
  <c r="BF99" i="9"/>
  <c r="BF99" i="7"/>
  <c r="BF99" i="11" s="1"/>
  <c r="AJ99" i="9"/>
  <c r="AJ99" i="7"/>
  <c r="AJ99" i="11" s="1"/>
  <c r="AJ99" i="8"/>
  <c r="BB99" i="8"/>
  <c r="BB99" i="9"/>
  <c r="BB99" i="7"/>
  <c r="BB99" i="11" s="1"/>
  <c r="AP99" i="7"/>
  <c r="AP99" i="11" s="1"/>
  <c r="AP99" i="8"/>
  <c r="AP99" i="9"/>
  <c r="AK99" i="7"/>
  <c r="AK99" i="11" s="1"/>
  <c r="AK99" i="8"/>
  <c r="AK99" i="9"/>
  <c r="AQ99" i="8"/>
  <c r="AQ99" i="7"/>
  <c r="AQ99" i="11" s="1"/>
  <c r="AQ99" i="9"/>
  <c r="BE99" i="8"/>
  <c r="BE99" i="9"/>
  <c r="BE99" i="7"/>
  <c r="BE99" i="11" s="1"/>
  <c r="AT99" i="8"/>
  <c r="AT99" i="7"/>
  <c r="AT99" i="11" s="1"/>
  <c r="AT99" i="9"/>
  <c r="AM99" i="7"/>
  <c r="AM99" i="11" s="1"/>
  <c r="AM99" i="9"/>
  <c r="AM99" i="8"/>
  <c r="AW99" i="7"/>
  <c r="AW99" i="11" s="1"/>
  <c r="AW99" i="9"/>
  <c r="AW99" i="8"/>
  <c r="BD99" i="8"/>
  <c r="BD99" i="9"/>
  <c r="BD99" i="7"/>
  <c r="BD99" i="11" s="1"/>
  <c r="CA321" i="1"/>
  <c r="CA324" i="1" s="1"/>
  <c r="CB321" i="1"/>
  <c r="CB324" i="1" s="1"/>
  <c r="CB432" i="1"/>
  <c r="CB444" i="1" s="1"/>
  <c r="CC300" i="1"/>
  <c r="CC310" i="1" s="1"/>
  <c r="CC272" i="1"/>
  <c r="CC277" i="1" s="1"/>
  <c r="CB364" i="1"/>
  <c r="CB374" i="1" s="1"/>
  <c r="CA445" i="1"/>
  <c r="BY237" i="6"/>
  <c r="EH101" i="1"/>
  <c r="BE451" i="1"/>
  <c r="BE261" i="1"/>
  <c r="BE239" i="1"/>
  <c r="BI300" i="1"/>
  <c r="BI272" i="1"/>
  <c r="BI277" i="1" s="1"/>
  <c r="BZ237" i="6"/>
  <c r="EL451" i="1"/>
  <c r="EL241" i="1"/>
  <c r="EL240" i="1"/>
  <c r="BG237" i="8"/>
  <c r="BG237" i="9"/>
  <c r="BG99" i="6"/>
  <c r="BG99" i="10" s="1"/>
  <c r="BZ237" i="7"/>
  <c r="CB385" i="1"/>
  <c r="CB388" i="1" s="1"/>
  <c r="CB391" i="1" s="1"/>
  <c r="CB405" i="1"/>
  <c r="CB408" i="1" s="1"/>
  <c r="EI101" i="1"/>
  <c r="BF261" i="1"/>
  <c r="BF451" i="1"/>
  <c r="BF239" i="1"/>
  <c r="EI239" i="1" s="1"/>
  <c r="CA237" i="9"/>
  <c r="CA237" i="8"/>
  <c r="CA99" i="6"/>
  <c r="CA99" i="10" s="1"/>
  <c r="CA385" i="1"/>
  <c r="CA388" i="1" s="1"/>
  <c r="CA391" i="1" s="1"/>
  <c r="CA405" i="1"/>
  <c r="CA408" i="1" s="1"/>
  <c r="EJ101" i="1"/>
  <c r="BG261" i="1"/>
  <c r="BG451" i="1"/>
  <c r="BG239" i="1"/>
  <c r="EJ239" i="1" s="1"/>
  <c r="BY237" i="7"/>
  <c r="EK101" i="1"/>
  <c r="BH451" i="1"/>
  <c r="BH261" i="1"/>
  <c r="BH239" i="1"/>
  <c r="EK239" i="1" s="1"/>
  <c r="DY101" i="1"/>
  <c r="DP101" i="1"/>
  <c r="DR101" i="1"/>
  <c r="AW451" i="1"/>
  <c r="DS101" i="1"/>
  <c r="EE101" i="1"/>
  <c r="DU101" i="1"/>
  <c r="AE451" i="1"/>
  <c r="EA101" i="1"/>
  <c r="DZ31" i="1"/>
  <c r="DZ451" i="1"/>
  <c r="DZ22" i="1"/>
  <c r="DZ164" i="1"/>
  <c r="DN101" i="1"/>
  <c r="DH31" i="1"/>
  <c r="DH451" i="1"/>
  <c r="DH22" i="1"/>
  <c r="DH164" i="1"/>
  <c r="DQ101" i="1"/>
  <c r="F101" i="1"/>
  <c r="D99" i="3" s="1"/>
  <c r="DL101" i="1"/>
  <c r="AF451" i="1"/>
  <c r="BA451" i="1"/>
  <c r="DX101" i="1"/>
  <c r="DV101" i="1"/>
  <c r="DI22" i="1"/>
  <c r="DI31" i="1"/>
  <c r="DI451" i="1"/>
  <c r="DI164" i="1"/>
  <c r="ED164" i="1"/>
  <c r="ED31" i="1"/>
  <c r="ED451" i="1"/>
  <c r="ED22" i="1"/>
  <c r="DM101" i="1"/>
  <c r="DT101" i="1"/>
  <c r="EF101" i="1"/>
  <c r="EB101" i="1"/>
  <c r="AG451" i="1"/>
  <c r="AT451" i="1"/>
  <c r="EG101" i="1"/>
  <c r="EC101" i="1"/>
  <c r="DO101" i="1"/>
  <c r="DK101" i="1"/>
  <c r="DJ22" i="1"/>
  <c r="DJ164" i="1"/>
  <c r="DJ31" i="1"/>
  <c r="DJ451" i="1"/>
  <c r="DW164" i="1"/>
  <c r="DW31" i="1"/>
  <c r="DW451" i="1"/>
  <c r="DW22" i="1"/>
  <c r="AD101" i="1"/>
  <c r="AB99" i="3" s="1"/>
  <c r="CC432" i="1" l="1"/>
  <c r="CC444" i="1" s="1"/>
  <c r="CC442" i="1"/>
  <c r="CC470" i="1" s="1"/>
  <c r="CC461" i="1"/>
  <c r="CA463" i="1"/>
  <c r="CA472" i="1"/>
  <c r="CC464" i="1"/>
  <c r="CC473" i="1"/>
  <c r="CB462" i="1"/>
  <c r="CB471" i="1"/>
  <c r="CB463" i="1"/>
  <c r="CB472" i="1"/>
  <c r="CC465" i="1"/>
  <c r="CC474" i="1"/>
  <c r="CA462" i="1"/>
  <c r="CA471" i="1"/>
  <c r="BI465" i="1"/>
  <c r="BI474" i="1"/>
  <c r="BI464" i="1"/>
  <c r="BI473" i="1"/>
  <c r="D99" i="8"/>
  <c r="D99" i="7"/>
  <c r="D99" i="11" s="1"/>
  <c r="D99" i="9"/>
  <c r="AB99" i="9"/>
  <c r="AB99" i="7"/>
  <c r="AB99" i="11" s="1"/>
  <c r="AB99" i="8"/>
  <c r="CB445" i="1"/>
  <c r="EG147" i="1"/>
  <c r="EF147" i="1" s="1"/>
  <c r="EE147" i="1" s="1"/>
  <c r="ED147" i="1" s="1"/>
  <c r="CC321" i="1"/>
  <c r="CC324" i="1" s="1"/>
  <c r="CC364" i="1"/>
  <c r="CC374" i="1" s="1"/>
  <c r="CC445" i="1"/>
  <c r="CA237" i="7"/>
  <c r="BI432" i="1"/>
  <c r="BI364" i="1"/>
  <c r="BI321" i="1"/>
  <c r="BI324" i="1" s="1"/>
  <c r="BI310" i="1"/>
  <c r="BH300" i="1"/>
  <c r="BH272" i="1"/>
  <c r="BH277" i="1" s="1"/>
  <c r="BG300" i="1"/>
  <c r="BG272" i="1"/>
  <c r="BG277" i="1" s="1"/>
  <c r="EH239" i="1"/>
  <c r="BS241" i="1"/>
  <c r="BN241" i="1"/>
  <c r="BE237" i="9"/>
  <c r="BE99" i="6"/>
  <c r="BE99" i="10" s="1"/>
  <c r="BE237" i="8"/>
  <c r="BE300" i="1"/>
  <c r="BE272" i="1"/>
  <c r="BE277" i="1" s="1"/>
  <c r="EK451" i="1"/>
  <c r="EK240" i="1"/>
  <c r="EK241" i="1"/>
  <c r="EJ451" i="1"/>
  <c r="EJ240" i="1"/>
  <c r="EJ241" i="1"/>
  <c r="BG237" i="6"/>
  <c r="BF237" i="9"/>
  <c r="BF237" i="8"/>
  <c r="BF99" i="6"/>
  <c r="BF99" i="10" s="1"/>
  <c r="BF300" i="1"/>
  <c r="BF272" i="1"/>
  <c r="BF277" i="1" s="1"/>
  <c r="BC237" i="9"/>
  <c r="BC99" i="6"/>
  <c r="BC99" i="10" s="1"/>
  <c r="BC237" i="8"/>
  <c r="BD237" i="9"/>
  <c r="BD99" i="6"/>
  <c r="BD99" i="10" s="1"/>
  <c r="BD237" i="8"/>
  <c r="BG237" i="7"/>
  <c r="EH451" i="1"/>
  <c r="EH240" i="1"/>
  <c r="EH241" i="1"/>
  <c r="CA237" i="6"/>
  <c r="EI451" i="1"/>
  <c r="EI241" i="1"/>
  <c r="EI240" i="1"/>
  <c r="AL451" i="1"/>
  <c r="AE99" i="6"/>
  <c r="AE99" i="10" s="1"/>
  <c r="AJ451" i="1"/>
  <c r="AY99" i="6"/>
  <c r="AY99" i="10" s="1"/>
  <c r="AN451" i="1"/>
  <c r="DN451" i="1"/>
  <c r="DN22" i="1"/>
  <c r="DN164" i="1"/>
  <c r="DN31" i="1"/>
  <c r="AU99" i="6"/>
  <c r="AU99" i="10" s="1"/>
  <c r="AZ451" i="1"/>
  <c r="AY451" i="1"/>
  <c r="AR451" i="1"/>
  <c r="AO451" i="1"/>
  <c r="DG101" i="1"/>
  <c r="AC99" i="6"/>
  <c r="AC99" i="10" s="1"/>
  <c r="EC130" i="1"/>
  <c r="EC31" i="1"/>
  <c r="EC164" i="1"/>
  <c r="EC451" i="1"/>
  <c r="EC22" i="1"/>
  <c r="EB130" i="1"/>
  <c r="EB22" i="1"/>
  <c r="EB164" i="1"/>
  <c r="EB451" i="1"/>
  <c r="EB31" i="1"/>
  <c r="AD99" i="6"/>
  <c r="AD99" i="10" s="1"/>
  <c r="DU451" i="1"/>
  <c r="DU31" i="1"/>
  <c r="DU22" i="1"/>
  <c r="DU164" i="1"/>
  <c r="DR164" i="1"/>
  <c r="DR22" i="1"/>
  <c r="DR451" i="1"/>
  <c r="DR31" i="1"/>
  <c r="DQ31" i="1"/>
  <c r="DQ451" i="1"/>
  <c r="DQ22" i="1"/>
  <c r="DQ164" i="1"/>
  <c r="BD451" i="1"/>
  <c r="BC451" i="1"/>
  <c r="AS451" i="1"/>
  <c r="AI451" i="1"/>
  <c r="BB451" i="1"/>
  <c r="AM451" i="1"/>
  <c r="EG451" i="1"/>
  <c r="EG31" i="1"/>
  <c r="BD31" i="1" s="1"/>
  <c r="BB29" i="3" s="1"/>
  <c r="EG164" i="1"/>
  <c r="BD164" i="1" s="1"/>
  <c r="BB162" i="3" s="1"/>
  <c r="BD147" i="1"/>
  <c r="BB145" i="3" s="1"/>
  <c r="EG22" i="1"/>
  <c r="EF451" i="1"/>
  <c r="EF130" i="1"/>
  <c r="EF164" i="1"/>
  <c r="EF22" i="1"/>
  <c r="EF31" i="1"/>
  <c r="DV164" i="1"/>
  <c r="DV31" i="1"/>
  <c r="DV451" i="1"/>
  <c r="DV22" i="1"/>
  <c r="DL31" i="1"/>
  <c r="DL451" i="1"/>
  <c r="DL164" i="1"/>
  <c r="DL22" i="1"/>
  <c r="EE164" i="1"/>
  <c r="EE130" i="1"/>
  <c r="EE451" i="1"/>
  <c r="EE31" i="1"/>
  <c r="EE22" i="1"/>
  <c r="DP164" i="1"/>
  <c r="DP22" i="1"/>
  <c r="DP451" i="1"/>
  <c r="DP31" i="1"/>
  <c r="DO164" i="1"/>
  <c r="DO22" i="1"/>
  <c r="DO451" i="1"/>
  <c r="DO31" i="1"/>
  <c r="DM451" i="1"/>
  <c r="DM31" i="1"/>
  <c r="DM22" i="1"/>
  <c r="DM164" i="1"/>
  <c r="AH451" i="1"/>
  <c r="AR99" i="6"/>
  <c r="AR99" i="10" s="1"/>
  <c r="AQ451" i="1"/>
  <c r="AU451" i="1"/>
  <c r="F451" i="1"/>
  <c r="AX451" i="1"/>
  <c r="AP451" i="1"/>
  <c r="AV451" i="1"/>
  <c r="DK164" i="1"/>
  <c r="DK22" i="1"/>
  <c r="DK451" i="1"/>
  <c r="DK31" i="1"/>
  <c r="DT164" i="1"/>
  <c r="DT22" i="1"/>
  <c r="DT31" i="1"/>
  <c r="DT451" i="1"/>
  <c r="DX451" i="1"/>
  <c r="DX164" i="1"/>
  <c r="DX31" i="1"/>
  <c r="DX22" i="1"/>
  <c r="AK451" i="1"/>
  <c r="EA31" i="1"/>
  <c r="EA130" i="1"/>
  <c r="EA451" i="1"/>
  <c r="EA22" i="1"/>
  <c r="EA164" i="1"/>
  <c r="DS31" i="1"/>
  <c r="DS451" i="1"/>
  <c r="DS22" i="1"/>
  <c r="DS164" i="1"/>
  <c r="DY164" i="1"/>
  <c r="DY22" i="1"/>
  <c r="DY451" i="1"/>
  <c r="DY31" i="1"/>
  <c r="AC101" i="1"/>
  <c r="AA99" i="3" s="1"/>
  <c r="CC463" i="1" l="1"/>
  <c r="CC472" i="1"/>
  <c r="BI462" i="1"/>
  <c r="BI471" i="1"/>
  <c r="BF464" i="1"/>
  <c r="BF473" i="1"/>
  <c r="BF465" i="1"/>
  <c r="BF474" i="1"/>
  <c r="BE464" i="1"/>
  <c r="BE473" i="1"/>
  <c r="BE465" i="1"/>
  <c r="BE474" i="1"/>
  <c r="BH464" i="1"/>
  <c r="BH473" i="1"/>
  <c r="BH465" i="1"/>
  <c r="BH474" i="1"/>
  <c r="BI463" i="1"/>
  <c r="BI472" i="1"/>
  <c r="BG464" i="1"/>
  <c r="BG473" i="1"/>
  <c r="BG465" i="1"/>
  <c r="BG474" i="1"/>
  <c r="BI442" i="1"/>
  <c r="BI470" i="1" s="1"/>
  <c r="BI461" i="1"/>
  <c r="CC462" i="1"/>
  <c r="CC471" i="1"/>
  <c r="AA99" i="8"/>
  <c r="AA99" i="7"/>
  <c r="AA99" i="11" s="1"/>
  <c r="AA99" i="9"/>
  <c r="BB145" i="7"/>
  <c r="BB145" i="11" s="1"/>
  <c r="BB145" i="8"/>
  <c r="BB145" i="9"/>
  <c r="BB162" i="7"/>
  <c r="BB162" i="11" s="1"/>
  <c r="BB162" i="8"/>
  <c r="BB162" i="9"/>
  <c r="BB29" i="7"/>
  <c r="BB29" i="11" s="1"/>
  <c r="BB29" i="8"/>
  <c r="BB29" i="9"/>
  <c r="EC147" i="1"/>
  <c r="CC405" i="1"/>
  <c r="CC408" i="1" s="1"/>
  <c r="CC385" i="1"/>
  <c r="CC388" i="1" s="1"/>
  <c r="CC391" i="1" s="1"/>
  <c r="BF237" i="6"/>
  <c r="BI385" i="1"/>
  <c r="BI388" i="1" s="1"/>
  <c r="BI391" i="1" s="1"/>
  <c r="BI405" i="1"/>
  <c r="BI408" i="1" s="1"/>
  <c r="BI374" i="1"/>
  <c r="BC237" i="7"/>
  <c r="BC237" i="6"/>
  <c r="BI444" i="1"/>
  <c r="BI445" i="1"/>
  <c r="BE432" i="1"/>
  <c r="BE321" i="1"/>
  <c r="BE324" i="1" s="1"/>
  <c r="BE364" i="1"/>
  <c r="BE310" i="1"/>
  <c r="BD237" i="7"/>
  <c r="BE237" i="7"/>
  <c r="BG432" i="1"/>
  <c r="BG364" i="1"/>
  <c r="BG321" i="1"/>
  <c r="BG324" i="1" s="1"/>
  <c r="BG310" i="1"/>
  <c r="BF432" i="1"/>
  <c r="BF321" i="1"/>
  <c r="BF324" i="1" s="1"/>
  <c r="BF364" i="1"/>
  <c r="BF310" i="1"/>
  <c r="BD237" i="6"/>
  <c r="BF237" i="7"/>
  <c r="BE237" i="6"/>
  <c r="BH432" i="1"/>
  <c r="BH321" i="1"/>
  <c r="BH324" i="1" s="1"/>
  <c r="BH364" i="1"/>
  <c r="BH310" i="1"/>
  <c r="AG99" i="6"/>
  <c r="AG99" i="10" s="1"/>
  <c r="DG22" i="1"/>
  <c r="DG164" i="1"/>
  <c r="DG31" i="1"/>
  <c r="DG451" i="1"/>
  <c r="FK101" i="1"/>
  <c r="FL101" i="1" s="1"/>
  <c r="FN101" i="1" s="1"/>
  <c r="AJ99" i="6"/>
  <c r="AJ99" i="10" s="1"/>
  <c r="AH99" i="6"/>
  <c r="AH99" i="10" s="1"/>
  <c r="AK99" i="6"/>
  <c r="AK99" i="10" s="1"/>
  <c r="AQ99" i="6"/>
  <c r="AQ99" i="10" s="1"/>
  <c r="AP99" i="6"/>
  <c r="AP99" i="10" s="1"/>
  <c r="AW99" i="6"/>
  <c r="AW99" i="10" s="1"/>
  <c r="AL99" i="6"/>
  <c r="AL99" i="10" s="1"/>
  <c r="AF99" i="6"/>
  <c r="AF99" i="10" s="1"/>
  <c r="BD22" i="1"/>
  <c r="BB20" i="3" s="1"/>
  <c r="AI99" i="6"/>
  <c r="AI99" i="10" s="1"/>
  <c r="BA99" i="6"/>
  <c r="BA99" i="10" s="1"/>
  <c r="AV99" i="6"/>
  <c r="AV99" i="10" s="1"/>
  <c r="AS99" i="6"/>
  <c r="AS99" i="10" s="1"/>
  <c r="BD264" i="1"/>
  <c r="BD303" i="1" s="1"/>
  <c r="AX99" i="6"/>
  <c r="AX99" i="10" s="1"/>
  <c r="AM99" i="6"/>
  <c r="AM99" i="10" s="1"/>
  <c r="DF101" i="1"/>
  <c r="AT99" i="6"/>
  <c r="AT99" i="10" s="1"/>
  <c r="BB145" i="6"/>
  <c r="BB145" i="10" s="1"/>
  <c r="AN99" i="6"/>
  <c r="AN99" i="10" s="1"/>
  <c r="D99" i="6"/>
  <c r="D99" i="10" s="1"/>
  <c r="AO99" i="6"/>
  <c r="AO99" i="10" s="1"/>
  <c r="BB162" i="6"/>
  <c r="BB162" i="10" s="1"/>
  <c r="AZ99" i="6"/>
  <c r="AZ99" i="10" s="1"/>
  <c r="BB99" i="6"/>
  <c r="BB99" i="10" s="1"/>
  <c r="AD451" i="1"/>
  <c r="AB101" i="1"/>
  <c r="Z99" i="3" s="1"/>
  <c r="BH442" i="1" l="1"/>
  <c r="BH470" i="1" s="1"/>
  <c r="BH461" i="1"/>
  <c r="BG463" i="1"/>
  <c r="BG472" i="1"/>
  <c r="BH462" i="1"/>
  <c r="BH471" i="1"/>
  <c r="BF463" i="1"/>
  <c r="BF472" i="1"/>
  <c r="BF442" i="1"/>
  <c r="BF470" i="1" s="1"/>
  <c r="BF461" i="1"/>
  <c r="BG442" i="1"/>
  <c r="BG470" i="1" s="1"/>
  <c r="BG461" i="1"/>
  <c r="BG462" i="1"/>
  <c r="BG471" i="1"/>
  <c r="BF462" i="1"/>
  <c r="BF471" i="1"/>
  <c r="BE442" i="1"/>
  <c r="BE470" i="1" s="1"/>
  <c r="BE461" i="1"/>
  <c r="BE463" i="1"/>
  <c r="BE472" i="1"/>
  <c r="BE462" i="1"/>
  <c r="BE471" i="1"/>
  <c r="BH463" i="1"/>
  <c r="BH472" i="1"/>
  <c r="Z99" i="7"/>
  <c r="Z99" i="11" s="1"/>
  <c r="Z99" i="8"/>
  <c r="Z99" i="9"/>
  <c r="BB20" i="7"/>
  <c r="BB20" i="11" s="1"/>
  <c r="BB20" i="8"/>
  <c r="BB20" i="9"/>
  <c r="EB147" i="1"/>
  <c r="BE385" i="1"/>
  <c r="BE388" i="1" s="1"/>
  <c r="BE391" i="1" s="1"/>
  <c r="BE405" i="1"/>
  <c r="BE408" i="1" s="1"/>
  <c r="BE374" i="1"/>
  <c r="BG385" i="1"/>
  <c r="BG388" i="1" s="1"/>
  <c r="BG391" i="1" s="1"/>
  <c r="BG405" i="1"/>
  <c r="BG408" i="1" s="1"/>
  <c r="BG374" i="1"/>
  <c r="BH385" i="1"/>
  <c r="BH388" i="1" s="1"/>
  <c r="BH391" i="1" s="1"/>
  <c r="BH405" i="1"/>
  <c r="BH408" i="1" s="1"/>
  <c r="BH374" i="1"/>
  <c r="BG445" i="1"/>
  <c r="BG444" i="1"/>
  <c r="BE444" i="1"/>
  <c r="BE445" i="1"/>
  <c r="BH445" i="1"/>
  <c r="BH444" i="1"/>
  <c r="BF385" i="1"/>
  <c r="BF388" i="1" s="1"/>
  <c r="BF391" i="1" s="1"/>
  <c r="BF405" i="1"/>
  <c r="BF408" i="1" s="1"/>
  <c r="BF374" i="1"/>
  <c r="BF445" i="1"/>
  <c r="BF444" i="1"/>
  <c r="DE101" i="1"/>
  <c r="DF451" i="1"/>
  <c r="DF22" i="1"/>
  <c r="DF164" i="1"/>
  <c r="DF31" i="1"/>
  <c r="AC451" i="1"/>
  <c r="BD435" i="1"/>
  <c r="CM303" i="1"/>
  <c r="BD322" i="1"/>
  <c r="BD367" i="1"/>
  <c r="BD386" i="1" s="1"/>
  <c r="BD261" i="1"/>
  <c r="AB99" i="6"/>
  <c r="AB99" i="10" s="1"/>
  <c r="BB29" i="6"/>
  <c r="BB29" i="10" s="1"/>
  <c r="AA101" i="1"/>
  <c r="Y99" i="3" s="1"/>
  <c r="Y99" i="9" l="1"/>
  <c r="Y99" i="8"/>
  <c r="Y99" i="7"/>
  <c r="Y99" i="11" s="1"/>
  <c r="EA147" i="1"/>
  <c r="AB451" i="1"/>
  <c r="DD101" i="1"/>
  <c r="DE164" i="1"/>
  <c r="DE31" i="1"/>
  <c r="DE451" i="1"/>
  <c r="DE22" i="1"/>
  <c r="BD300" i="1"/>
  <c r="BB20" i="6"/>
  <c r="BB20" i="10" s="1"/>
  <c r="AA99" i="6"/>
  <c r="AA99" i="10" s="1"/>
  <c r="Z101" i="1"/>
  <c r="X99" i="3" s="1"/>
  <c r="X99" i="8" l="1"/>
  <c r="X99" i="9"/>
  <c r="X99" i="7"/>
  <c r="X99" i="11" s="1"/>
  <c r="DZ147" i="1"/>
  <c r="AA451" i="1"/>
  <c r="DD31" i="1"/>
  <c r="DD22" i="1"/>
  <c r="DD164" i="1"/>
  <c r="DD451" i="1"/>
  <c r="Z99" i="6"/>
  <c r="Z99" i="10" s="1"/>
  <c r="DC101" i="1"/>
  <c r="CM300" i="1"/>
  <c r="BD364" i="1"/>
  <c r="BD432" i="1"/>
  <c r="BD321" i="1"/>
  <c r="Y101" i="1"/>
  <c r="W99" i="3" s="1"/>
  <c r="W99" i="7" l="1"/>
  <c r="W99" i="11" s="1"/>
  <c r="W99" i="9"/>
  <c r="W99" i="8"/>
  <c r="DY147" i="1"/>
  <c r="DB101" i="1"/>
  <c r="Z451" i="1"/>
  <c r="DC22" i="1"/>
  <c r="DC164" i="1"/>
  <c r="DC31" i="1"/>
  <c r="DC451" i="1"/>
  <c r="Y99" i="6"/>
  <c r="Y99" i="10" s="1"/>
  <c r="BD385" i="1"/>
  <c r="X101" i="1"/>
  <c r="V99" i="3" s="1"/>
  <c r="V99" i="8" l="1"/>
  <c r="V99" i="7"/>
  <c r="V99" i="11" s="1"/>
  <c r="V99" i="9"/>
  <c r="DX147" i="1"/>
  <c r="Y451" i="1"/>
  <c r="DB451" i="1"/>
  <c r="DB22" i="1"/>
  <c r="DB164" i="1"/>
  <c r="DB31" i="1"/>
  <c r="DA101" i="1"/>
  <c r="X99" i="6"/>
  <c r="X99" i="10" s="1"/>
  <c r="W101" i="1"/>
  <c r="U99" i="3" s="1"/>
  <c r="U99" i="7" l="1"/>
  <c r="U99" i="11" s="1"/>
  <c r="U99" i="8"/>
  <c r="U99" i="9"/>
  <c r="DW147" i="1"/>
  <c r="W99" i="6"/>
  <c r="W99" i="10" s="1"/>
  <c r="X451" i="1"/>
  <c r="CZ101" i="1"/>
  <c r="DA22" i="1"/>
  <c r="DA164" i="1"/>
  <c r="DA31" i="1"/>
  <c r="DA451" i="1"/>
  <c r="V101" i="1"/>
  <c r="T99" i="3" s="1"/>
  <c r="T99" i="8" l="1"/>
  <c r="T99" i="9"/>
  <c r="T99" i="7"/>
  <c r="T99" i="11" s="1"/>
  <c r="DV147" i="1"/>
  <c r="CY101" i="1"/>
  <c r="W451" i="1"/>
  <c r="V99" i="6"/>
  <c r="V99" i="10" s="1"/>
  <c r="CZ31" i="1"/>
  <c r="CZ22" i="1"/>
  <c r="CZ164" i="1"/>
  <c r="CZ451" i="1"/>
  <c r="U101" i="1"/>
  <c r="S99" i="3" s="1"/>
  <c r="S99" i="8" l="1"/>
  <c r="S99" i="7"/>
  <c r="S99" i="11" s="1"/>
  <c r="S99" i="9"/>
  <c r="DU147" i="1"/>
  <c r="CX101" i="1"/>
  <c r="U99" i="6"/>
  <c r="U99" i="10" s="1"/>
  <c r="V451" i="1"/>
  <c r="CY164" i="1"/>
  <c r="CY451" i="1"/>
  <c r="CY31" i="1"/>
  <c r="CY22" i="1"/>
  <c r="T101" i="1"/>
  <c r="R99" i="3" s="1"/>
  <c r="R99" i="8" l="1"/>
  <c r="R99" i="7"/>
  <c r="R99" i="11" s="1"/>
  <c r="R99" i="9"/>
  <c r="DT147" i="1"/>
  <c r="T99" i="6"/>
  <c r="T99" i="10" s="1"/>
  <c r="U451" i="1"/>
  <c r="CW101" i="1"/>
  <c r="CX31" i="1"/>
  <c r="CX451" i="1"/>
  <c r="CX22" i="1"/>
  <c r="CX164" i="1"/>
  <c r="S101" i="1"/>
  <c r="Q99" i="3" s="1"/>
  <c r="Q99" i="8" l="1"/>
  <c r="Q99" i="7"/>
  <c r="Q99" i="11" s="1"/>
  <c r="Q99" i="9"/>
  <c r="DS147" i="1"/>
  <c r="CW164" i="1"/>
  <c r="CW451" i="1"/>
  <c r="CW31" i="1"/>
  <c r="CW22" i="1"/>
  <c r="S99" i="6"/>
  <c r="S99" i="10" s="1"/>
  <c r="CV101" i="1"/>
  <c r="T451" i="1"/>
  <c r="R101" i="1"/>
  <c r="P99" i="3" s="1"/>
  <c r="P99" i="8" l="1"/>
  <c r="P99" i="9"/>
  <c r="P99" i="7"/>
  <c r="P99" i="11" s="1"/>
  <c r="DR147" i="1"/>
  <c r="S451" i="1"/>
  <c r="CU101" i="1"/>
  <c r="R99" i="6"/>
  <c r="R99" i="10" s="1"/>
  <c r="CV451" i="1"/>
  <c r="CV31" i="1"/>
  <c r="CV22" i="1"/>
  <c r="CV164" i="1"/>
  <c r="Q101" i="1"/>
  <c r="O99" i="3" s="1"/>
  <c r="O99" i="8" l="1"/>
  <c r="O99" i="7"/>
  <c r="O99" i="11" s="1"/>
  <c r="O99" i="9"/>
  <c r="DQ147" i="1"/>
  <c r="R451" i="1"/>
  <c r="CU22" i="1"/>
  <c r="CU164" i="1"/>
  <c r="CU31" i="1"/>
  <c r="CU451" i="1"/>
  <c r="CT101" i="1"/>
  <c r="Q99" i="6"/>
  <c r="Q99" i="10" s="1"/>
  <c r="P101" i="1"/>
  <c r="N99" i="3" s="1"/>
  <c r="N99" i="8" l="1"/>
  <c r="N99" i="7"/>
  <c r="N99" i="11" s="1"/>
  <c r="N99" i="9"/>
  <c r="DP147" i="1"/>
  <c r="CT451" i="1"/>
  <c r="CT22" i="1"/>
  <c r="CT164" i="1"/>
  <c r="CT31" i="1"/>
  <c r="P99" i="6"/>
  <c r="P99" i="10" s="1"/>
  <c r="CS101" i="1"/>
  <c r="Q451" i="1"/>
  <c r="O101" i="1"/>
  <c r="M99" i="3" s="1"/>
  <c r="M99" i="8" l="1"/>
  <c r="M99" i="7"/>
  <c r="M99" i="11" s="1"/>
  <c r="M99" i="9"/>
  <c r="DO147" i="1"/>
  <c r="O99" i="6"/>
  <c r="O99" i="10" s="1"/>
  <c r="CS451" i="1"/>
  <c r="CS31" i="1"/>
  <c r="CS22" i="1"/>
  <c r="CS164" i="1"/>
  <c r="CR101" i="1"/>
  <c r="P451" i="1"/>
  <c r="N101" i="1"/>
  <c r="L99" i="3" s="1"/>
  <c r="L99" i="8" l="1"/>
  <c r="L99" i="9"/>
  <c r="L99" i="7"/>
  <c r="L99" i="11" s="1"/>
  <c r="DN147" i="1"/>
  <c r="DO241" i="1"/>
  <c r="DO240" i="1"/>
  <c r="CQ101" i="1"/>
  <c r="N99" i="6"/>
  <c r="N99" i="10" s="1"/>
  <c r="CR31" i="1"/>
  <c r="CR22" i="1"/>
  <c r="CR164" i="1"/>
  <c r="CR451" i="1"/>
  <c r="O451" i="1"/>
  <c r="M101" i="1"/>
  <c r="K99" i="3" s="1"/>
  <c r="K99" i="8" l="1"/>
  <c r="K99" i="7"/>
  <c r="K99" i="11" s="1"/>
  <c r="K99" i="9"/>
  <c r="DM147" i="1"/>
  <c r="DN241" i="1"/>
  <c r="DN240" i="1"/>
  <c r="CP101" i="1"/>
  <c r="M99" i="6"/>
  <c r="M99" i="10" s="1"/>
  <c r="N451" i="1"/>
  <c r="CQ22" i="1"/>
  <c r="CQ164" i="1"/>
  <c r="GF164" i="1" s="1"/>
  <c r="CQ31" i="1"/>
  <c r="GF31" i="1" s="1"/>
  <c r="CQ451" i="1"/>
  <c r="GF101" i="1"/>
  <c r="L101" i="1"/>
  <c r="J99" i="3" s="1"/>
  <c r="J99" i="8" l="1"/>
  <c r="J99" i="7"/>
  <c r="J99" i="11" s="1"/>
  <c r="J99" i="9"/>
  <c r="DL147" i="1"/>
  <c r="DM240" i="1"/>
  <c r="DM241" i="1"/>
  <c r="GF22" i="1"/>
  <c r="CO101" i="1"/>
  <c r="M451" i="1"/>
  <c r="CP31" i="1"/>
  <c r="CP451" i="1"/>
  <c r="CP22" i="1"/>
  <c r="CP164" i="1"/>
  <c r="L99" i="6"/>
  <c r="L99" i="10" s="1"/>
  <c r="K101" i="1"/>
  <c r="I99" i="3" s="1"/>
  <c r="I99" i="8" l="1"/>
  <c r="I99" i="9"/>
  <c r="I99" i="7"/>
  <c r="I99" i="11" s="1"/>
  <c r="DK147" i="1"/>
  <c r="DL241" i="1"/>
  <c r="DL240" i="1"/>
  <c r="K99" i="6"/>
  <c r="K99" i="10" s="1"/>
  <c r="L451" i="1"/>
  <c r="CO451" i="1"/>
  <c r="CO31" i="1"/>
  <c r="CO22" i="1"/>
  <c r="CO164" i="1"/>
  <c r="CN101" i="1"/>
  <c r="J101" i="1"/>
  <c r="H99" i="3" s="1"/>
  <c r="H99" i="8" l="1"/>
  <c r="H99" i="9"/>
  <c r="H99" i="7"/>
  <c r="H99" i="11" s="1"/>
  <c r="DJ147" i="1"/>
  <c r="DK240" i="1"/>
  <c r="DK241" i="1"/>
  <c r="K451" i="1"/>
  <c r="J99" i="6"/>
  <c r="J99" i="10" s="1"/>
  <c r="CN451" i="1"/>
  <c r="CN31" i="1"/>
  <c r="CM31" i="1" s="1"/>
  <c r="CL31" i="1" s="1"/>
  <c r="CK31" i="1" s="1"/>
  <c r="CJ31" i="1" s="1"/>
  <c r="CI31" i="1" s="1"/>
  <c r="CN22" i="1"/>
  <c r="CN164" i="1"/>
  <c r="CM101" i="1"/>
  <c r="I101" i="1"/>
  <c r="G99" i="3" s="1"/>
  <c r="G99" i="8" l="1"/>
  <c r="G99" i="7"/>
  <c r="G99" i="11" s="1"/>
  <c r="G99" i="9"/>
  <c r="DI147" i="1"/>
  <c r="DJ240" i="1"/>
  <c r="DJ241" i="1"/>
  <c r="CL101" i="1"/>
  <c r="J451" i="1"/>
  <c r="I99" i="6"/>
  <c r="I99" i="10" s="1"/>
  <c r="CM164" i="1"/>
  <c r="CM451" i="1"/>
  <c r="CM22" i="1"/>
  <c r="H101" i="1"/>
  <c r="F99" i="3" s="1"/>
  <c r="F99" i="8" l="1"/>
  <c r="F99" i="7"/>
  <c r="F99" i="11" s="1"/>
  <c r="F99" i="9"/>
  <c r="DH147" i="1"/>
  <c r="DI240" i="1"/>
  <c r="DI241" i="1"/>
  <c r="G101" i="1"/>
  <c r="E99" i="3" s="1"/>
  <c r="CK101" i="1"/>
  <c r="CL22" i="1"/>
  <c r="I451" i="1"/>
  <c r="H99" i="6"/>
  <c r="H99" i="10" s="1"/>
  <c r="CL164" i="1"/>
  <c r="CL451" i="1"/>
  <c r="E99" i="8" l="1"/>
  <c r="E99" i="9"/>
  <c r="E99" i="7"/>
  <c r="E99" i="11" s="1"/>
  <c r="CK451" i="1"/>
  <c r="CK164" i="1"/>
  <c r="DG147" i="1"/>
  <c r="DH241" i="1"/>
  <c r="DH240" i="1"/>
  <c r="CK22" i="1"/>
  <c r="H451" i="1"/>
  <c r="G451" i="1"/>
  <c r="G99" i="6"/>
  <c r="G99" i="10" s="1"/>
  <c r="DF147" i="1" l="1"/>
  <c r="DG240" i="1"/>
  <c r="DG241" i="1"/>
  <c r="CJ22" i="1"/>
  <c r="F99" i="6"/>
  <c r="F99" i="10" s="1"/>
  <c r="E99" i="6"/>
  <c r="E99" i="10" s="1"/>
  <c r="DE147" i="1" l="1"/>
  <c r="DF241" i="1"/>
  <c r="DF240" i="1"/>
  <c r="CI22" i="1"/>
  <c r="DD147" i="1" l="1"/>
  <c r="DE240" i="1"/>
  <c r="DE241" i="1"/>
  <c r="DC147" i="1" l="1"/>
  <c r="DD240" i="1"/>
  <c r="DD241" i="1"/>
  <c r="DB147" i="1" l="1"/>
  <c r="DC241" i="1"/>
  <c r="DC240" i="1"/>
  <c r="DA147" i="1" l="1"/>
  <c r="DB241" i="1"/>
  <c r="DB240" i="1"/>
  <c r="CZ147" i="1" l="1"/>
  <c r="DA241" i="1"/>
  <c r="DA240" i="1"/>
  <c r="CY147" i="1" l="1"/>
  <c r="CZ241" i="1"/>
  <c r="CZ240" i="1"/>
  <c r="CX147" i="1" l="1"/>
  <c r="CY240" i="1"/>
  <c r="CY241" i="1"/>
  <c r="CW147" i="1" l="1"/>
  <c r="CX240" i="1"/>
  <c r="CX241" i="1"/>
  <c r="CV147" i="1" l="1"/>
  <c r="CW241" i="1"/>
  <c r="CW240" i="1"/>
  <c r="CU147" i="1" l="1"/>
  <c r="CV240" i="1"/>
  <c r="CV241" i="1"/>
  <c r="CT147" i="1" l="1"/>
  <c r="CU241" i="1"/>
  <c r="CU240" i="1"/>
  <c r="CS147" i="1" l="1"/>
  <c r="CT240" i="1"/>
  <c r="CT241" i="1"/>
  <c r="CR147" i="1" l="1"/>
  <c r="CS240" i="1"/>
  <c r="CS241" i="1"/>
  <c r="CQ147" i="1" l="1"/>
  <c r="CR241" i="1"/>
  <c r="CR240" i="1"/>
  <c r="CP147" i="1" l="1"/>
  <c r="GF147" i="1"/>
  <c r="CQ241" i="1"/>
  <c r="CQ240" i="1"/>
  <c r="CO147" i="1" l="1"/>
  <c r="CP241" i="1"/>
  <c r="CP240" i="1"/>
  <c r="CN147" i="1" l="1"/>
  <c r="CO241" i="1"/>
  <c r="CO240" i="1"/>
  <c r="CM147" i="1" l="1"/>
  <c r="CN240" i="1"/>
  <c r="CN241" i="1"/>
  <c r="CL147" i="1" l="1"/>
  <c r="CM240" i="1"/>
  <c r="CM241" i="1"/>
  <c r="CK147" i="1" l="1"/>
  <c r="CL241" i="1"/>
  <c r="CL240" i="1"/>
  <c r="CJ147" i="1" l="1"/>
  <c r="CK240" i="1"/>
  <c r="CK241" i="1"/>
  <c r="CI147" i="1" l="1"/>
  <c r="CJ240" i="1"/>
  <c r="CJ241" i="1"/>
  <c r="CI240" i="1" l="1"/>
  <c r="CI241" i="1"/>
  <c r="BC45" i="1" l="1"/>
  <c r="BA43" i="3" s="1"/>
  <c r="BB45" i="1"/>
  <c r="AZ43" i="3" s="1"/>
  <c r="AZ43" i="9" l="1"/>
  <c r="AZ43" i="7"/>
  <c r="AZ43" i="11" s="1"/>
  <c r="AZ43" i="8"/>
  <c r="BA43" i="8"/>
  <c r="BA43" i="9"/>
  <c r="BA43" i="7"/>
  <c r="BA43" i="11" s="1"/>
  <c r="BA45" i="1"/>
  <c r="BC449" i="1"/>
  <c r="BB449" i="1"/>
  <c r="BD45" i="1"/>
  <c r="BB43" i="3" s="1"/>
  <c r="AY43" i="3" l="1"/>
  <c r="AY43" i="6" s="1"/>
  <c r="AY43" i="10" s="1"/>
  <c r="BB43" i="8"/>
  <c r="BB43" i="9"/>
  <c r="BB43" i="7"/>
  <c r="BB43" i="11" s="1"/>
  <c r="BA449" i="1"/>
  <c r="AZ45" i="1"/>
  <c r="AZ449" i="1" s="1"/>
  <c r="AZ43" i="6"/>
  <c r="AZ43" i="10" s="1"/>
  <c r="BA43" i="6"/>
  <c r="BA43" i="10" s="1"/>
  <c r="BD449" i="1"/>
  <c r="BD239" i="1"/>
  <c r="BD263" i="1"/>
  <c r="AX43" i="3" l="1"/>
  <c r="AY43" i="7"/>
  <c r="AY43" i="11" s="1"/>
  <c r="AY43" i="8"/>
  <c r="AY43" i="9"/>
  <c r="AY45" i="1"/>
  <c r="AW43" i="3" s="1"/>
  <c r="BD272" i="1"/>
  <c r="BD302" i="1"/>
  <c r="BB43" i="6"/>
  <c r="BB43" i="10" s="1"/>
  <c r="BB237" i="9"/>
  <c r="BB237" i="8"/>
  <c r="AX43" i="6"/>
  <c r="AX43" i="10" s="1"/>
  <c r="AX45" i="1"/>
  <c r="AV43" i="3" s="1"/>
  <c r="BD241" i="1"/>
  <c r="BI241" i="1"/>
  <c r="BS242" i="1"/>
  <c r="EG239" i="1"/>
  <c r="AY449" i="1" l="1"/>
  <c r="BD464" i="1"/>
  <c r="BD473" i="1"/>
  <c r="BD465" i="1"/>
  <c r="BD474" i="1"/>
  <c r="AW43" i="7"/>
  <c r="AW43" i="11" s="1"/>
  <c r="AW43" i="8"/>
  <c r="AW43" i="9"/>
  <c r="AX43" i="8"/>
  <c r="AX43" i="7"/>
  <c r="AX43" i="11" s="1"/>
  <c r="AX43" i="9"/>
  <c r="AV43" i="7"/>
  <c r="AV43" i="11" s="1"/>
  <c r="AV43" i="9"/>
  <c r="AV43" i="8"/>
  <c r="AW45" i="1"/>
  <c r="AU43" i="3" s="1"/>
  <c r="BD317" i="1"/>
  <c r="BD324" i="1" s="1"/>
  <c r="BD434" i="1"/>
  <c r="CM302" i="1"/>
  <c r="BD310" i="1"/>
  <c r="BD461" i="1" s="1"/>
  <c r="BD366" i="1"/>
  <c r="BB237" i="6"/>
  <c r="BB237" i="7"/>
  <c r="AW43" i="6"/>
  <c r="AW43" i="10" s="1"/>
  <c r="AX449" i="1"/>
  <c r="BD462" i="1" l="1"/>
  <c r="BD471" i="1"/>
  <c r="BD463" i="1"/>
  <c r="BD472" i="1"/>
  <c r="AU43" i="9"/>
  <c r="AU43" i="8"/>
  <c r="AU43" i="7"/>
  <c r="AU43" i="11" s="1"/>
  <c r="BD444" i="1"/>
  <c r="BD445" i="1"/>
  <c r="AV43" i="6"/>
  <c r="AV43" i="10" s="1"/>
  <c r="AW449" i="1"/>
  <c r="BD405" i="1"/>
  <c r="BD408" i="1" s="1"/>
  <c r="BD374" i="1"/>
  <c r="BD381" i="1"/>
  <c r="BD388" i="1" s="1"/>
  <c r="BD391" i="1" s="1"/>
  <c r="CM310" i="1"/>
  <c r="BD442" i="1"/>
  <c r="BD470" i="1" s="1"/>
  <c r="AU43" i="6" l="1"/>
  <c r="AU43" i="10" s="1"/>
  <c r="AV45" i="1"/>
  <c r="AT43" i="3" s="1"/>
  <c r="AT43" i="9" l="1"/>
  <c r="AT43" i="8"/>
  <c r="AT43" i="7"/>
  <c r="AT43" i="11" s="1"/>
  <c r="AU45" i="1"/>
  <c r="AV449" i="1"/>
  <c r="AS43" i="3" l="1"/>
  <c r="AS45" i="1"/>
  <c r="AQ43" i="3" s="1"/>
  <c r="AS43" i="6"/>
  <c r="AS43" i="10" s="1"/>
  <c r="AU449" i="1"/>
  <c r="AT43" i="6"/>
  <c r="AT43" i="10" s="1"/>
  <c r="AT45" i="1"/>
  <c r="AR43" i="3" s="1"/>
  <c r="AQ43" i="7" l="1"/>
  <c r="AQ43" i="11" s="1"/>
  <c r="AQ43" i="8"/>
  <c r="AQ43" i="9"/>
  <c r="AR43" i="9"/>
  <c r="AR43" i="7"/>
  <c r="AR43" i="11" s="1"/>
  <c r="AR43" i="8"/>
  <c r="AS43" i="9"/>
  <c r="AS43" i="8"/>
  <c r="AS43" i="7"/>
  <c r="AS43" i="11" s="1"/>
  <c r="AT449" i="1"/>
  <c r="AS449" i="1"/>
  <c r="AQ43" i="6" l="1"/>
  <c r="AQ43" i="10" s="1"/>
  <c r="AR43" i="6"/>
  <c r="AR43" i="10" s="1"/>
  <c r="AR45" i="1"/>
  <c r="AP43" i="3" s="1"/>
  <c r="AP43" i="8" l="1"/>
  <c r="AP43" i="7"/>
  <c r="AP43" i="11" s="1"/>
  <c r="AP43" i="9"/>
  <c r="AP45" i="1"/>
  <c r="AN43" i="3" s="1"/>
  <c r="AR449" i="1"/>
  <c r="AQ45" i="1"/>
  <c r="AO43" i="3" s="1"/>
  <c r="AO43" i="8" l="1"/>
  <c r="AO43" i="9"/>
  <c r="AO43" i="7"/>
  <c r="AO43" i="11" s="1"/>
  <c r="AN43" i="8"/>
  <c r="AN43" i="7"/>
  <c r="AN43" i="11" s="1"/>
  <c r="AN43" i="9"/>
  <c r="AO45" i="1"/>
  <c r="AM43" i="3" s="1"/>
  <c r="AQ449" i="1"/>
  <c r="AP449" i="1"/>
  <c r="AP43" i="6"/>
  <c r="AP43" i="10" s="1"/>
  <c r="AM43" i="8" l="1"/>
  <c r="AM43" i="7"/>
  <c r="AM43" i="11" s="1"/>
  <c r="AM43" i="9"/>
  <c r="AN43" i="6"/>
  <c r="AN43" i="10" s="1"/>
  <c r="AO43" i="6"/>
  <c r="AO43" i="10" s="1"/>
  <c r="AO449" i="1"/>
  <c r="AN45" i="1"/>
  <c r="AL43" i="3" s="1"/>
  <c r="AL43" i="8" l="1"/>
  <c r="AL43" i="7"/>
  <c r="AL43" i="11" s="1"/>
  <c r="AL43" i="9"/>
  <c r="AN449" i="1"/>
  <c r="AM43" i="6"/>
  <c r="AM43" i="10" s="1"/>
  <c r="AL43" i="6" l="1"/>
  <c r="AL43" i="10" s="1"/>
  <c r="AM45" i="1"/>
  <c r="AK43" i="3" s="1"/>
  <c r="AK43" i="8" l="1"/>
  <c r="AK43" i="9"/>
  <c r="AK43" i="7"/>
  <c r="AK43" i="11" s="1"/>
  <c r="AL45" i="1"/>
  <c r="AJ43" i="3" s="1"/>
  <c r="AM449" i="1"/>
  <c r="AJ43" i="9" l="1"/>
  <c r="AJ43" i="7"/>
  <c r="AJ43" i="11" s="1"/>
  <c r="AJ43" i="8"/>
  <c r="AK43" i="6"/>
  <c r="AK43" i="10" s="1"/>
  <c r="AL449" i="1"/>
  <c r="AK45" i="1"/>
  <c r="AI43" i="3" s="1"/>
  <c r="AI43" i="7" l="1"/>
  <c r="AI43" i="11" s="1"/>
  <c r="AI43" i="8"/>
  <c r="AI43" i="9"/>
  <c r="AJ45" i="1"/>
  <c r="AJ43" i="6"/>
  <c r="AJ43" i="10" s="1"/>
  <c r="AK449" i="1"/>
  <c r="AH43" i="3" l="1"/>
  <c r="AJ449" i="1"/>
  <c r="AI45" i="1"/>
  <c r="AG43" i="3" s="1"/>
  <c r="AI43" i="6"/>
  <c r="AI43" i="10" s="1"/>
  <c r="AH43" i="8" l="1"/>
  <c r="AH43" i="7"/>
  <c r="AH43" i="11" s="1"/>
  <c r="AH43" i="9"/>
  <c r="AG43" i="7"/>
  <c r="AG43" i="11" s="1"/>
  <c r="AG43" i="8"/>
  <c r="AG43" i="9"/>
  <c r="AH43" i="6"/>
  <c r="AH43" i="10" s="1"/>
  <c r="AI449" i="1"/>
  <c r="AH45" i="1"/>
  <c r="AF43" i="3" s="1"/>
  <c r="AG43" i="6"/>
  <c r="AG43" i="10" s="1"/>
  <c r="AF43" i="8" l="1"/>
  <c r="AF43" i="7"/>
  <c r="AF43" i="11" s="1"/>
  <c r="AF43" i="9"/>
  <c r="AH449" i="1"/>
  <c r="AG45" i="1"/>
  <c r="AE43" i="3" s="1"/>
  <c r="AE43" i="9" l="1"/>
  <c r="AE43" i="8"/>
  <c r="AE43" i="7"/>
  <c r="AE43" i="11" s="1"/>
  <c r="AF43" i="6"/>
  <c r="AF43" i="10" s="1"/>
  <c r="AG449" i="1"/>
  <c r="AF45" i="1"/>
  <c r="AD43" i="3" s="1"/>
  <c r="AD43" i="8" l="1"/>
  <c r="AD43" i="7"/>
  <c r="AD43" i="11" s="1"/>
  <c r="AD43" i="9"/>
  <c r="AE43" i="6"/>
  <c r="AE43" i="10" s="1"/>
  <c r="AF449" i="1"/>
  <c r="AE45" i="1"/>
  <c r="AC43" i="3" s="1"/>
  <c r="AC43" i="7" l="1"/>
  <c r="AC43" i="11" s="1"/>
  <c r="AC43" i="9"/>
  <c r="AC43" i="8"/>
  <c r="AD43" i="6"/>
  <c r="AD43" i="10" s="1"/>
  <c r="AE449" i="1"/>
  <c r="AC43" i="6" l="1"/>
  <c r="AC43" i="10" s="1"/>
  <c r="AD45" i="1" l="1"/>
  <c r="AB43" i="3" s="1"/>
  <c r="AB43" i="9" l="1"/>
  <c r="AB43" i="7"/>
  <c r="AB43" i="11" s="1"/>
  <c r="AB43" i="8"/>
  <c r="AD449" i="1"/>
  <c r="AC45" i="1" l="1"/>
  <c r="AA43" i="3" s="1"/>
  <c r="AB43" i="6"/>
  <c r="AB43" i="10" s="1"/>
  <c r="AC449" i="1"/>
  <c r="AA43" i="7" l="1"/>
  <c r="AA43" i="11" s="1"/>
  <c r="AA43" i="8"/>
  <c r="AA43" i="9"/>
  <c r="AA43" i="6"/>
  <c r="AA43" i="10" s="1"/>
  <c r="AB45" i="1"/>
  <c r="Z43" i="3" s="1"/>
  <c r="Z43" i="8" l="1"/>
  <c r="Z43" i="7"/>
  <c r="Z43" i="11" s="1"/>
  <c r="Z43" i="9"/>
  <c r="AA45" i="1"/>
  <c r="Y43" i="3" s="1"/>
  <c r="Z45" i="1"/>
  <c r="X43" i="3" s="1"/>
  <c r="AB449" i="1"/>
  <c r="X43" i="8" l="1"/>
  <c r="X43" i="7"/>
  <c r="X43" i="11" s="1"/>
  <c r="X43" i="9"/>
  <c r="Y43" i="8"/>
  <c r="Y43" i="9"/>
  <c r="Y43" i="7"/>
  <c r="Y43" i="11" s="1"/>
  <c r="AA449" i="1"/>
  <c r="Z43" i="6"/>
  <c r="Z43" i="10" s="1"/>
  <c r="Z449" i="1"/>
  <c r="Y43" i="6" l="1"/>
  <c r="Y43" i="10" s="1"/>
  <c r="X43" i="6"/>
  <c r="X43" i="10" s="1"/>
  <c r="Y45" i="1"/>
  <c r="W43" i="3" s="1"/>
  <c r="W43" i="8" l="1"/>
  <c r="W43" i="7"/>
  <c r="W43" i="11" s="1"/>
  <c r="W43" i="9"/>
  <c r="W45" i="1"/>
  <c r="U43" i="3" s="1"/>
  <c r="X45" i="1"/>
  <c r="V43" i="3" s="1"/>
  <c r="Y449" i="1"/>
  <c r="V43" i="8" l="1"/>
  <c r="V43" i="7"/>
  <c r="V43" i="11" s="1"/>
  <c r="V43" i="9"/>
  <c r="U43" i="9"/>
  <c r="U43" i="8"/>
  <c r="U43" i="7"/>
  <c r="U43" i="11" s="1"/>
  <c r="W43" i="6"/>
  <c r="W43" i="10" s="1"/>
  <c r="W449" i="1"/>
  <c r="X449" i="1"/>
  <c r="V45" i="1" l="1"/>
  <c r="T43" i="3" s="1"/>
  <c r="V43" i="6"/>
  <c r="V43" i="10" s="1"/>
  <c r="U43" i="6"/>
  <c r="U43" i="10" s="1"/>
  <c r="T43" i="8" l="1"/>
  <c r="T43" i="9"/>
  <c r="T43" i="7"/>
  <c r="T43" i="11" s="1"/>
  <c r="T45" i="1"/>
  <c r="R43" i="3" s="1"/>
  <c r="V449" i="1"/>
  <c r="U45" i="1"/>
  <c r="S43" i="3" s="1"/>
  <c r="S43" i="8" l="1"/>
  <c r="S43" i="7"/>
  <c r="S43" i="11" s="1"/>
  <c r="S43" i="9"/>
  <c r="R43" i="8"/>
  <c r="R43" i="7"/>
  <c r="R43" i="11" s="1"/>
  <c r="R43" i="9"/>
  <c r="U449" i="1"/>
  <c r="T43" i="6"/>
  <c r="T43" i="10" s="1"/>
  <c r="T449" i="1"/>
  <c r="R43" i="6" l="1"/>
  <c r="R43" i="10" s="1"/>
  <c r="S43" i="6"/>
  <c r="S43" i="10" s="1"/>
  <c r="R45" i="1"/>
  <c r="P43" i="3" s="1"/>
  <c r="S45" i="1"/>
  <c r="Q43" i="3" s="1"/>
  <c r="P43" i="8" l="1"/>
  <c r="P43" i="7"/>
  <c r="P43" i="11" s="1"/>
  <c r="P43" i="9"/>
  <c r="Q43" i="8"/>
  <c r="Q43" i="7"/>
  <c r="Q43" i="11" s="1"/>
  <c r="Q43" i="9"/>
  <c r="S449" i="1"/>
  <c r="R449" i="1"/>
  <c r="Q45" i="1" l="1"/>
  <c r="O43" i="3" s="1"/>
  <c r="Q43" i="6"/>
  <c r="Q43" i="10" s="1"/>
  <c r="P43" i="6"/>
  <c r="P43" i="10" s="1"/>
  <c r="Q449" i="1"/>
  <c r="O43" i="8" l="1"/>
  <c r="O43" i="7"/>
  <c r="O43" i="11" s="1"/>
  <c r="O43" i="9"/>
  <c r="O43" i="6"/>
  <c r="O43" i="10" s="1"/>
  <c r="P45" i="1"/>
  <c r="N43" i="3" s="1"/>
  <c r="N43" i="8" l="1"/>
  <c r="N43" i="7"/>
  <c r="N43" i="11" s="1"/>
  <c r="N43" i="9"/>
  <c r="N45" i="1"/>
  <c r="L43" i="3" s="1"/>
  <c r="O45" i="1"/>
  <c r="M43" i="3" s="1"/>
  <c r="P449" i="1"/>
  <c r="L43" i="8" l="1"/>
  <c r="L43" i="9"/>
  <c r="L43" i="7"/>
  <c r="L43" i="11" s="1"/>
  <c r="M43" i="8"/>
  <c r="M43" i="7"/>
  <c r="M43" i="11" s="1"/>
  <c r="M43" i="9"/>
  <c r="N43" i="6"/>
  <c r="N43" i="10" s="1"/>
  <c r="O449" i="1"/>
  <c r="N449" i="1"/>
  <c r="M43" i="6" l="1"/>
  <c r="M43" i="10" s="1"/>
  <c r="L43" i="6"/>
  <c r="L43" i="10" s="1"/>
  <c r="M45" i="1"/>
  <c r="K43" i="3" s="1"/>
  <c r="K43" i="8" l="1"/>
  <c r="K43" i="9"/>
  <c r="K43" i="7"/>
  <c r="K43" i="11" s="1"/>
  <c r="M449" i="1"/>
  <c r="K45" i="1"/>
  <c r="I43" i="3" s="1"/>
  <c r="L45" i="1"/>
  <c r="J43" i="3" s="1"/>
  <c r="I43" i="8" l="1"/>
  <c r="I43" i="9"/>
  <c r="I43" i="7"/>
  <c r="I43" i="11" s="1"/>
  <c r="J43" i="8"/>
  <c r="J43" i="7"/>
  <c r="J43" i="11" s="1"/>
  <c r="J43" i="9"/>
  <c r="J45" i="1"/>
  <c r="H43" i="3" s="1"/>
  <c r="L449" i="1"/>
  <c r="K449" i="1"/>
  <c r="K43" i="6"/>
  <c r="K43" i="10" s="1"/>
  <c r="H43" i="8" l="1"/>
  <c r="H43" i="7"/>
  <c r="H43" i="11" s="1"/>
  <c r="H43" i="9"/>
  <c r="I43" i="6"/>
  <c r="I43" i="10" s="1"/>
  <c r="J43" i="6"/>
  <c r="J43" i="10" s="1"/>
  <c r="J449" i="1"/>
  <c r="I45" i="1" l="1"/>
  <c r="G43" i="3" s="1"/>
  <c r="H43" i="6"/>
  <c r="H43" i="10" s="1"/>
  <c r="G43" i="8" l="1"/>
  <c r="G43" i="7"/>
  <c r="G43" i="11" s="1"/>
  <c r="G43" i="9"/>
  <c r="H45" i="1"/>
  <c r="F43" i="3" s="1"/>
  <c r="I449" i="1"/>
  <c r="F43" i="8" l="1"/>
  <c r="F43" i="9"/>
  <c r="F43" i="7"/>
  <c r="F43" i="11" s="1"/>
  <c r="H449" i="1"/>
  <c r="G43" i="6"/>
  <c r="G43" i="10" s="1"/>
  <c r="G45" i="1"/>
  <c r="E43" i="3" s="1"/>
  <c r="E43" i="8" l="1"/>
  <c r="E43" i="7"/>
  <c r="E43" i="11" s="1"/>
  <c r="E43" i="9"/>
  <c r="G449" i="1"/>
  <c r="F43" i="6"/>
  <c r="F43" i="10" s="1"/>
  <c r="E43" i="6" l="1"/>
  <c r="E43" i="10" s="1"/>
  <c r="BA137" i="1" l="1"/>
  <c r="AY135" i="3" s="1"/>
  <c r="AY135" i="9" l="1"/>
  <c r="AY135" i="7"/>
  <c r="AY135" i="11" s="1"/>
  <c r="AY135" i="8"/>
  <c r="BA246" i="1"/>
  <c r="AZ137" i="1"/>
  <c r="AX135" i="3" s="1"/>
  <c r="AX135" i="8" l="1"/>
  <c r="AX135" i="7"/>
  <c r="AX135" i="11" s="1"/>
  <c r="AX135" i="9"/>
  <c r="AZ246" i="1"/>
  <c r="BA285" i="1"/>
  <c r="AY135" i="6"/>
  <c r="AY135" i="10" s="1"/>
  <c r="AY137" i="1"/>
  <c r="AW135" i="3" s="1"/>
  <c r="AW135" i="8" l="1"/>
  <c r="AW135" i="9"/>
  <c r="AW135" i="7"/>
  <c r="AW135" i="11" s="1"/>
  <c r="BA417" i="1"/>
  <c r="BA349" i="1"/>
  <c r="AY246" i="1"/>
  <c r="AZ285" i="1"/>
  <c r="AX135" i="6"/>
  <c r="AX135" i="10" s="1"/>
  <c r="AX137" i="1"/>
  <c r="AV135" i="3" s="1"/>
  <c r="AV135" i="7" l="1"/>
  <c r="AV135" i="11" s="1"/>
  <c r="AV135" i="8"/>
  <c r="AV135" i="9"/>
  <c r="AX246" i="1"/>
  <c r="AY285" i="1"/>
  <c r="AW135" i="6"/>
  <c r="AW135" i="10" s="1"/>
  <c r="AZ417" i="1"/>
  <c r="AZ349" i="1"/>
  <c r="AW137" i="1"/>
  <c r="AU135" i="3" s="1"/>
  <c r="AU135" i="7" l="1"/>
  <c r="AU135" i="11" s="1"/>
  <c r="AU135" i="8"/>
  <c r="AU135" i="9"/>
  <c r="AW246" i="1"/>
  <c r="AY417" i="1"/>
  <c r="AY349" i="1"/>
  <c r="CJ285" i="1"/>
  <c r="CL285" i="1"/>
  <c r="AX285" i="1"/>
  <c r="AV135" i="6"/>
  <c r="AV135" i="10" s="1"/>
  <c r="AV137" i="1"/>
  <c r="AT135" i="3" s="1"/>
  <c r="AT135" i="9" l="1"/>
  <c r="AT135" i="7"/>
  <c r="AT135" i="11" s="1"/>
  <c r="AT135" i="8"/>
  <c r="AV246" i="1"/>
  <c r="AX417" i="1"/>
  <c r="AX349" i="1"/>
  <c r="AW285" i="1"/>
  <c r="AU135" i="6"/>
  <c r="AU135" i="10" s="1"/>
  <c r="AU137" i="1"/>
  <c r="AS135" i="3" s="1"/>
  <c r="AS135" i="9" l="1"/>
  <c r="AS135" i="8"/>
  <c r="AS135" i="7"/>
  <c r="AS135" i="11" s="1"/>
  <c r="AU246" i="1"/>
  <c r="AW417" i="1"/>
  <c r="AW349" i="1"/>
  <c r="AV285" i="1"/>
  <c r="AT135" i="6"/>
  <c r="AT135" i="10" s="1"/>
  <c r="AT137" i="1"/>
  <c r="AR135" i="3" s="1"/>
  <c r="AR135" i="7" l="1"/>
  <c r="AR135" i="11" s="1"/>
  <c r="AR135" i="9"/>
  <c r="AR135" i="8"/>
  <c r="AS135" i="6"/>
  <c r="AS135" i="10" s="1"/>
  <c r="AV417" i="1"/>
  <c r="AV349" i="1"/>
  <c r="AT246" i="1"/>
  <c r="AU285" i="1"/>
  <c r="AS137" i="1"/>
  <c r="AQ135" i="3" s="1"/>
  <c r="AQ135" i="8" l="1"/>
  <c r="AQ135" i="9"/>
  <c r="AQ135" i="7"/>
  <c r="AQ135" i="11" s="1"/>
  <c r="AT285" i="1"/>
  <c r="AR135" i="6"/>
  <c r="AR135" i="10" s="1"/>
  <c r="AU417" i="1"/>
  <c r="AU349" i="1"/>
  <c r="AS246" i="1"/>
  <c r="AR137" i="1"/>
  <c r="AP135" i="3" s="1"/>
  <c r="AP135" i="8" l="1"/>
  <c r="AP135" i="7"/>
  <c r="AP135" i="11" s="1"/>
  <c r="AP135" i="9"/>
  <c r="AR246" i="1"/>
  <c r="AS285" i="1"/>
  <c r="AQ135" i="6"/>
  <c r="AQ135" i="10" s="1"/>
  <c r="AT417" i="1"/>
  <c r="AT349" i="1"/>
  <c r="AQ137" i="1"/>
  <c r="AO135" i="3" s="1"/>
  <c r="AO135" i="7" l="1"/>
  <c r="AO135" i="11" s="1"/>
  <c r="AO135" i="8"/>
  <c r="AO135" i="9"/>
  <c r="AQ246" i="1"/>
  <c r="AS417" i="1"/>
  <c r="AS349" i="1"/>
  <c r="AR285" i="1"/>
  <c r="AP135" i="6"/>
  <c r="AP135" i="10" s="1"/>
  <c r="AP137" i="1"/>
  <c r="AN135" i="3" s="1"/>
  <c r="AN135" i="7" l="1"/>
  <c r="AN135" i="11" s="1"/>
  <c r="AN135" i="8"/>
  <c r="AN135" i="9"/>
  <c r="AQ285" i="1"/>
  <c r="AO135" i="6"/>
  <c r="AO135" i="10" s="1"/>
  <c r="AP246" i="1"/>
  <c r="AR417" i="1"/>
  <c r="AR349" i="1"/>
  <c r="AO137" i="1"/>
  <c r="AM135" i="3" s="1"/>
  <c r="AM135" i="8" l="1"/>
  <c r="AM135" i="9"/>
  <c r="AM135" i="7"/>
  <c r="AM135" i="11" s="1"/>
  <c r="AO246" i="1"/>
  <c r="AN135" i="6"/>
  <c r="AN135" i="10" s="1"/>
  <c r="AQ417" i="1"/>
  <c r="AQ349" i="1"/>
  <c r="AP285" i="1"/>
  <c r="AN137" i="1"/>
  <c r="AL135" i="3" s="1"/>
  <c r="AL135" i="7" l="1"/>
  <c r="AL135" i="11" s="1"/>
  <c r="AL135" i="8"/>
  <c r="AL135" i="9"/>
  <c r="AN246" i="1"/>
  <c r="AP417" i="1"/>
  <c r="AP349" i="1"/>
  <c r="AO285" i="1"/>
  <c r="AM135" i="6"/>
  <c r="AM135" i="10" s="1"/>
  <c r="AM137" i="1"/>
  <c r="AK135" i="3" s="1"/>
  <c r="AK135" i="9" l="1"/>
  <c r="AK135" i="8"/>
  <c r="AK135" i="7"/>
  <c r="AK135" i="11" s="1"/>
  <c r="AM246" i="1"/>
  <c r="AO417" i="1"/>
  <c r="AO349" i="1"/>
  <c r="CI285" i="1"/>
  <c r="AN285" i="1"/>
  <c r="AL135" i="6"/>
  <c r="AL135" i="10" s="1"/>
  <c r="AL137" i="1"/>
  <c r="AJ135" i="3" s="1"/>
  <c r="AJ135" i="7" l="1"/>
  <c r="AJ135" i="11" s="1"/>
  <c r="AJ135" i="9"/>
  <c r="AJ135" i="8"/>
  <c r="AL246" i="1"/>
  <c r="AM285" i="1"/>
  <c r="AN417" i="1"/>
  <c r="AN349" i="1"/>
  <c r="AK135" i="6"/>
  <c r="AK135" i="10" s="1"/>
  <c r="AK137" i="1"/>
  <c r="AI135" i="3" s="1"/>
  <c r="AI135" i="7" l="1"/>
  <c r="AI135" i="11" s="1"/>
  <c r="AI135" i="8"/>
  <c r="AI135" i="9"/>
  <c r="AM417" i="1"/>
  <c r="AM349" i="1"/>
  <c r="AL285" i="1"/>
  <c r="AK246" i="1"/>
  <c r="AJ135" i="6"/>
  <c r="AJ135" i="10" s="1"/>
  <c r="AJ137" i="1"/>
  <c r="AH135" i="3" s="1"/>
  <c r="AH135" i="7" l="1"/>
  <c r="AH135" i="11" s="1"/>
  <c r="AH135" i="8"/>
  <c r="AH135" i="9"/>
  <c r="AK285" i="1"/>
  <c r="AI135" i="6"/>
  <c r="AI135" i="10" s="1"/>
  <c r="AJ246" i="1"/>
  <c r="AL417" i="1"/>
  <c r="AL349" i="1"/>
  <c r="AI137" i="1"/>
  <c r="AG135" i="3" s="1"/>
  <c r="AG135" i="8" l="1"/>
  <c r="AG135" i="9"/>
  <c r="AG135" i="7"/>
  <c r="AG135" i="11" s="1"/>
  <c r="AJ285" i="1"/>
  <c r="AH135" i="6"/>
  <c r="AH135" i="10" s="1"/>
  <c r="AI246" i="1"/>
  <c r="AK417" i="1"/>
  <c r="AK349" i="1"/>
  <c r="AH137" i="1"/>
  <c r="AF135" i="3" s="1"/>
  <c r="AF135" i="8" l="1"/>
  <c r="AF135" i="9"/>
  <c r="AF135" i="7"/>
  <c r="AF135" i="11" s="1"/>
  <c r="AH246" i="1"/>
  <c r="AJ417" i="1"/>
  <c r="AJ349" i="1"/>
  <c r="AI285" i="1"/>
  <c r="AG135" i="6"/>
  <c r="AG135" i="10" s="1"/>
  <c r="AG137" i="1"/>
  <c r="AE135" i="3" s="1"/>
  <c r="AE135" i="9" l="1"/>
  <c r="AE135" i="7"/>
  <c r="AE135" i="11" s="1"/>
  <c r="AE135" i="8"/>
  <c r="AI417" i="1"/>
  <c r="AI349" i="1"/>
  <c r="AH285" i="1"/>
  <c r="AF135" i="6"/>
  <c r="AF135" i="10" s="1"/>
  <c r="AG246" i="1"/>
  <c r="AF137" i="1"/>
  <c r="AD135" i="3" s="1"/>
  <c r="AD135" i="7" l="1"/>
  <c r="AD135" i="11" s="1"/>
  <c r="AD135" i="8"/>
  <c r="AD135" i="9"/>
  <c r="AG285" i="1"/>
  <c r="AE135" i="6"/>
  <c r="AE135" i="10" s="1"/>
  <c r="AH417" i="1"/>
  <c r="AH349" i="1"/>
  <c r="AF246" i="1"/>
  <c r="AE137" i="1"/>
  <c r="AC135" i="3" s="1"/>
  <c r="AC135" i="7" l="1"/>
  <c r="AC135" i="11" s="1"/>
  <c r="AC135" i="9"/>
  <c r="AC135" i="8"/>
  <c r="AF285" i="1"/>
  <c r="AE246" i="1"/>
  <c r="AD135" i="6"/>
  <c r="AD135" i="10" s="1"/>
  <c r="AG417" i="1"/>
  <c r="AG349" i="1"/>
  <c r="AD137" i="1"/>
  <c r="AB135" i="3" s="1"/>
  <c r="AB135" i="7" l="1"/>
  <c r="AB135" i="11" s="1"/>
  <c r="AB135" i="9"/>
  <c r="AB135" i="8"/>
  <c r="AF417" i="1"/>
  <c r="AF349" i="1"/>
  <c r="AE285" i="1"/>
  <c r="AD246" i="1"/>
  <c r="AC135" i="6"/>
  <c r="AC135" i="10" s="1"/>
  <c r="AC137" i="1"/>
  <c r="AA135" i="3" s="1"/>
  <c r="AA135" i="8" l="1"/>
  <c r="AA135" i="9"/>
  <c r="AA135" i="7"/>
  <c r="AA135" i="11" s="1"/>
  <c r="AD285" i="1"/>
  <c r="AB135" i="6"/>
  <c r="AB135" i="10" s="1"/>
  <c r="AC246" i="1"/>
  <c r="AE417" i="1"/>
  <c r="CO285" i="1"/>
  <c r="AE349" i="1"/>
  <c r="CH285" i="1"/>
  <c r="AB137" i="1"/>
  <c r="Z135" i="3" s="1"/>
  <c r="Z135" i="8" l="1"/>
  <c r="Z135" i="7"/>
  <c r="Z135" i="11" s="1"/>
  <c r="Z135" i="9"/>
  <c r="AB246" i="1"/>
  <c r="AC285" i="1"/>
  <c r="AA135" i="6"/>
  <c r="AA135" i="10" s="1"/>
  <c r="AD417" i="1"/>
  <c r="AD349" i="1"/>
  <c r="AA137" i="1"/>
  <c r="Y135" i="3" s="1"/>
  <c r="Y135" i="8" l="1"/>
  <c r="Y135" i="9"/>
  <c r="Y135" i="7"/>
  <c r="Y135" i="11" s="1"/>
  <c r="AA246" i="1"/>
  <c r="AC417" i="1"/>
  <c r="AC349" i="1"/>
  <c r="AB285" i="1"/>
  <c r="Z135" i="6"/>
  <c r="Z135" i="10" s="1"/>
  <c r="Z137" i="1"/>
  <c r="X135" i="3" s="1"/>
  <c r="X135" i="7" l="1"/>
  <c r="X135" i="11" s="1"/>
  <c r="X135" i="8"/>
  <c r="X135" i="9"/>
  <c r="AB417" i="1"/>
  <c r="AB349" i="1"/>
  <c r="AA285" i="1"/>
  <c r="Y135" i="6"/>
  <c r="Y135" i="10" s="1"/>
  <c r="Z246" i="1"/>
  <c r="Y137" i="1"/>
  <c r="W135" i="3" s="1"/>
  <c r="W135" i="8" l="1"/>
  <c r="W135" i="9"/>
  <c r="W135" i="7"/>
  <c r="W135" i="11" s="1"/>
  <c r="X135" i="6"/>
  <c r="X135" i="10" s="1"/>
  <c r="AA417" i="1"/>
  <c r="AA349" i="1"/>
  <c r="Y246" i="1"/>
  <c r="Z285" i="1"/>
  <c r="X137" i="1"/>
  <c r="V135" i="3" s="1"/>
  <c r="V135" i="7" l="1"/>
  <c r="V135" i="11" s="1"/>
  <c r="V135" i="8"/>
  <c r="V135" i="9"/>
  <c r="Z417" i="1"/>
  <c r="Z349" i="1"/>
  <c r="Y285" i="1"/>
  <c r="X246" i="1"/>
  <c r="W135" i="6"/>
  <c r="W135" i="10" s="1"/>
  <c r="W137" i="1"/>
  <c r="U135" i="3" s="1"/>
  <c r="U135" i="9" l="1"/>
  <c r="U135" i="8"/>
  <c r="U135" i="7"/>
  <c r="U135" i="11" s="1"/>
  <c r="X285" i="1"/>
  <c r="W246" i="1"/>
  <c r="V135" i="6"/>
  <c r="V135" i="10" s="1"/>
  <c r="Y417" i="1"/>
  <c r="Y349" i="1"/>
  <c r="V137" i="1"/>
  <c r="T135" i="3" s="1"/>
  <c r="T135" i="8" l="1"/>
  <c r="T135" i="7"/>
  <c r="T135" i="11" s="1"/>
  <c r="T135" i="9"/>
  <c r="W285" i="1"/>
  <c r="U135" i="6"/>
  <c r="U135" i="10" s="1"/>
  <c r="V246" i="1"/>
  <c r="X417" i="1"/>
  <c r="X349" i="1"/>
  <c r="U137" i="1"/>
  <c r="S135" i="3" s="1"/>
  <c r="S135" i="8" l="1"/>
  <c r="S135" i="7"/>
  <c r="S135" i="11" s="1"/>
  <c r="S135" i="9"/>
  <c r="W417" i="1"/>
  <c r="W349" i="1"/>
  <c r="V285" i="1"/>
  <c r="T135" i="6"/>
  <c r="T135" i="10" s="1"/>
  <c r="U246" i="1"/>
  <c r="T137" i="1"/>
  <c r="R135" i="3" s="1"/>
  <c r="R135" i="8" l="1"/>
  <c r="R135" i="7"/>
  <c r="R135" i="11" s="1"/>
  <c r="R135" i="9"/>
  <c r="T246" i="1"/>
  <c r="V417" i="1"/>
  <c r="V349" i="1"/>
  <c r="U285" i="1"/>
  <c r="S135" i="6"/>
  <c r="S135" i="10" s="1"/>
  <c r="S137" i="1"/>
  <c r="Q135" i="3" s="1"/>
  <c r="Q135" i="8" l="1"/>
  <c r="Q135" i="9"/>
  <c r="Q135" i="7"/>
  <c r="Q135" i="11" s="1"/>
  <c r="U417" i="1"/>
  <c r="U349" i="1"/>
  <c r="S246" i="1"/>
  <c r="T285" i="1"/>
  <c r="R135" i="6"/>
  <c r="R135" i="10" s="1"/>
  <c r="R137" i="1"/>
  <c r="P135" i="3" s="1"/>
  <c r="P135" i="8" l="1"/>
  <c r="P135" i="9"/>
  <c r="P135" i="7"/>
  <c r="P135" i="11" s="1"/>
  <c r="R246" i="1"/>
  <c r="S285" i="1"/>
  <c r="Q135" i="6"/>
  <c r="Q135" i="10" s="1"/>
  <c r="T417" i="1"/>
  <c r="T349" i="1"/>
  <c r="Q137" i="1"/>
  <c r="O135" i="3" s="1"/>
  <c r="O135" i="8" l="1"/>
  <c r="O135" i="9"/>
  <c r="O135" i="7"/>
  <c r="O135" i="11" s="1"/>
  <c r="S417" i="1"/>
  <c r="S349" i="1"/>
  <c r="Q246" i="1"/>
  <c r="R285" i="1"/>
  <c r="P135" i="6"/>
  <c r="P135" i="10" s="1"/>
  <c r="P137" i="1"/>
  <c r="N135" i="3" s="1"/>
  <c r="N135" i="8" l="1"/>
  <c r="N135" i="7"/>
  <c r="N135" i="11" s="1"/>
  <c r="N135" i="9"/>
  <c r="R417" i="1"/>
  <c r="R349" i="1"/>
  <c r="P246" i="1"/>
  <c r="Q285" i="1"/>
  <c r="O135" i="6"/>
  <c r="O135" i="10" s="1"/>
  <c r="O137" i="1"/>
  <c r="M135" i="3" s="1"/>
  <c r="M135" i="8" l="1"/>
  <c r="M135" i="7"/>
  <c r="M135" i="11" s="1"/>
  <c r="M135" i="9"/>
  <c r="P285" i="1"/>
  <c r="O246" i="1"/>
  <c r="N135" i="6"/>
  <c r="N135" i="10" s="1"/>
  <c r="Q417" i="1"/>
  <c r="Q349" i="1"/>
  <c r="N137" i="1"/>
  <c r="L135" i="3" s="1"/>
  <c r="L135" i="8" l="1"/>
  <c r="L135" i="9"/>
  <c r="L135" i="7"/>
  <c r="L135" i="11" s="1"/>
  <c r="O285" i="1"/>
  <c r="M135" i="6"/>
  <c r="M135" i="10" s="1"/>
  <c r="P417" i="1"/>
  <c r="P349" i="1"/>
  <c r="N246" i="1"/>
  <c r="M137" i="1"/>
  <c r="K135" i="3" s="1"/>
  <c r="K135" i="8" l="1"/>
  <c r="K135" i="9"/>
  <c r="K135" i="7"/>
  <c r="K135" i="11" s="1"/>
  <c r="N285" i="1"/>
  <c r="L135" i="6"/>
  <c r="L135" i="10" s="1"/>
  <c r="O417" i="1"/>
  <c r="O349" i="1"/>
  <c r="M246" i="1"/>
  <c r="L137" i="1"/>
  <c r="J135" i="3" s="1"/>
  <c r="J135" i="8" l="1"/>
  <c r="J135" i="7"/>
  <c r="J135" i="11" s="1"/>
  <c r="J135" i="9"/>
  <c r="N417" i="1"/>
  <c r="N349" i="1"/>
  <c r="CG285" i="1"/>
  <c r="M285" i="1"/>
  <c r="K135" i="6"/>
  <c r="K135" i="10" s="1"/>
  <c r="L246" i="1"/>
  <c r="K137" i="1"/>
  <c r="I135" i="3" s="1"/>
  <c r="I135" i="8" l="1"/>
  <c r="I135" i="9"/>
  <c r="I135" i="7"/>
  <c r="I135" i="11" s="1"/>
  <c r="M417" i="1"/>
  <c r="M349" i="1"/>
  <c r="L285" i="1"/>
  <c r="J135" i="6"/>
  <c r="J135" i="10" s="1"/>
  <c r="K246" i="1"/>
  <c r="J137" i="1"/>
  <c r="H135" i="3" s="1"/>
  <c r="H135" i="8" l="1"/>
  <c r="H135" i="7"/>
  <c r="H135" i="11" s="1"/>
  <c r="H135" i="9"/>
  <c r="L417" i="1"/>
  <c r="L349" i="1"/>
  <c r="J246" i="1"/>
  <c r="K285" i="1"/>
  <c r="I135" i="6"/>
  <c r="I135" i="10" s="1"/>
  <c r="I137" i="1"/>
  <c r="G135" i="3" s="1"/>
  <c r="G135" i="8" l="1"/>
  <c r="G135" i="7"/>
  <c r="G135" i="11" s="1"/>
  <c r="G135" i="9"/>
  <c r="K417" i="1"/>
  <c r="K349" i="1"/>
  <c r="J285" i="1"/>
  <c r="I246" i="1"/>
  <c r="H135" i="6"/>
  <c r="H135" i="10" s="1"/>
  <c r="H137" i="1"/>
  <c r="F135" i="3" s="1"/>
  <c r="F135" i="8" l="1"/>
  <c r="F135" i="7"/>
  <c r="F135" i="11" s="1"/>
  <c r="F135" i="9"/>
  <c r="J417" i="1"/>
  <c r="J349" i="1"/>
  <c r="I285" i="1"/>
  <c r="H246" i="1"/>
  <c r="G135" i="6"/>
  <c r="G135" i="10" s="1"/>
  <c r="G137" i="1"/>
  <c r="E135" i="3" s="1"/>
  <c r="E135" i="8" l="1"/>
  <c r="E135" i="7"/>
  <c r="E135" i="11" s="1"/>
  <c r="E135" i="9"/>
  <c r="H285" i="1"/>
  <c r="G246" i="1"/>
  <c r="F135" i="6"/>
  <c r="F135" i="10" s="1"/>
  <c r="I417" i="1"/>
  <c r="I349" i="1"/>
  <c r="G285" i="1" l="1"/>
  <c r="E135" i="6"/>
  <c r="E135" i="10" s="1"/>
  <c r="H417" i="1"/>
  <c r="H349" i="1"/>
  <c r="G417" i="1" l="1"/>
  <c r="G349" i="1"/>
  <c r="EG13" i="1" l="1"/>
  <c r="EF13" i="1"/>
  <c r="EE13" i="1"/>
  <c r="ED13" i="1"/>
  <c r="EC13" i="1"/>
  <c r="EB13" i="1"/>
  <c r="EA13" i="1"/>
  <c r="DZ13" i="1"/>
  <c r="DY13" i="1"/>
  <c r="DX13" i="1"/>
  <c r="DW13" i="1"/>
  <c r="DV13" i="1"/>
  <c r="DU13" i="1"/>
  <c r="DT13" i="1"/>
  <c r="DS13" i="1"/>
  <c r="DR13" i="1"/>
  <c r="DQ13" i="1"/>
  <c r="DP13" i="1"/>
  <c r="DT241" i="1" l="1"/>
  <c r="DT240" i="1"/>
  <c r="DU240" i="1"/>
  <c r="DU241" i="1"/>
  <c r="EC241" i="1"/>
  <c r="EC240" i="1"/>
  <c r="DV241" i="1"/>
  <c r="DV240" i="1"/>
  <c r="ED241" i="1"/>
  <c r="ED240" i="1"/>
  <c r="DW240" i="1"/>
  <c r="DW241" i="1"/>
  <c r="EE240" i="1"/>
  <c r="EE241" i="1"/>
  <c r="FK13" i="1"/>
  <c r="FL13" i="1" s="1"/>
  <c r="FN13" i="1" s="1"/>
  <c r="DP240" i="1"/>
  <c r="DP241" i="1"/>
  <c r="DX241" i="1"/>
  <c r="DX240" i="1"/>
  <c r="EF240" i="1"/>
  <c r="EF241" i="1"/>
  <c r="DQ241" i="1"/>
  <c r="DQ240" i="1"/>
  <c r="EG240" i="1"/>
  <c r="EG241" i="1"/>
  <c r="DR240" i="1"/>
  <c r="DR241" i="1"/>
  <c r="DS240" i="1"/>
  <c r="DS241" i="1"/>
  <c r="EB42" i="1" l="1"/>
  <c r="EA42" i="1" l="1"/>
  <c r="DY42" i="1"/>
  <c r="DZ42" i="1"/>
  <c r="EB240" i="1"/>
  <c r="EB241" i="1"/>
  <c r="DZ240" i="1" l="1"/>
  <c r="DZ241" i="1"/>
  <c r="DY241" i="1"/>
  <c r="DY240" i="1"/>
  <c r="EA241" i="1"/>
  <c r="EA240" i="1"/>
  <c r="F116" i="1" l="1"/>
  <c r="F96" i="1"/>
  <c r="BB32" i="1"/>
  <c r="AZ30" i="3" s="1"/>
  <c r="AZ32" i="1"/>
  <c r="AX30" i="3" s="1"/>
  <c r="AY32" i="1"/>
  <c r="AW30" i="3" s="1"/>
  <c r="AW32" i="1"/>
  <c r="AU30" i="3" s="1"/>
  <c r="AV32" i="1"/>
  <c r="AT30" i="3" s="1"/>
  <c r="AS32" i="1"/>
  <c r="AQ30" i="3" s="1"/>
  <c r="AQ32" i="1"/>
  <c r="AO30" i="3" s="1"/>
  <c r="AO32" i="1"/>
  <c r="AM30" i="3" s="1"/>
  <c r="AN32" i="1"/>
  <c r="AL30" i="3" s="1"/>
  <c r="AM32" i="1"/>
  <c r="AK30" i="3" s="1"/>
  <c r="AL32" i="1"/>
  <c r="AJ30" i="3" s="1"/>
  <c r="AK32" i="1"/>
  <c r="AI30" i="3" s="1"/>
  <c r="AJ32" i="1"/>
  <c r="AH30" i="3" s="1"/>
  <c r="AI32" i="1"/>
  <c r="AG30" i="3" s="1"/>
  <c r="AH32" i="1"/>
  <c r="AF30" i="3" s="1"/>
  <c r="AF32" i="1"/>
  <c r="AD30" i="3" s="1"/>
  <c r="AE32" i="1"/>
  <c r="AC30" i="3" s="1"/>
  <c r="F233" i="1"/>
  <c r="D231" i="3" s="1"/>
  <c r="F193" i="1"/>
  <c r="D191" i="3" s="1"/>
  <c r="F164" i="1"/>
  <c r="D162" i="3" s="1"/>
  <c r="F130" i="1"/>
  <c r="D128" i="3" s="1"/>
  <c r="F127" i="1"/>
  <c r="D125" i="3" s="1"/>
  <c r="F95" i="1"/>
  <c r="D93" i="3" s="1"/>
  <c r="L48" i="1"/>
  <c r="J46" i="3" s="1"/>
  <c r="J48" i="1"/>
  <c r="H46" i="3" s="1"/>
  <c r="I48" i="1"/>
  <c r="G46" i="3" s="1"/>
  <c r="G48" i="1"/>
  <c r="E46" i="3" s="1"/>
  <c r="L47" i="1"/>
  <c r="J45" i="3" s="1"/>
  <c r="K47" i="1"/>
  <c r="I45" i="3" s="1"/>
  <c r="I47" i="1"/>
  <c r="G45" i="3" s="1"/>
  <c r="H47" i="1"/>
  <c r="F45" i="3" s="1"/>
  <c r="G47" i="1"/>
  <c r="E45" i="3" s="1"/>
  <c r="L46" i="1"/>
  <c r="K46" i="1"/>
  <c r="J46" i="1"/>
  <c r="H46" i="1"/>
  <c r="G46" i="1"/>
  <c r="BB42" i="1"/>
  <c r="AZ40" i="3" s="1"/>
  <c r="BA42" i="1"/>
  <c r="AY40" i="3" s="1"/>
  <c r="AZ42" i="1"/>
  <c r="AX40" i="3" s="1"/>
  <c r="AY42" i="1"/>
  <c r="AW40" i="3" s="1"/>
  <c r="AX42" i="1"/>
  <c r="AV40" i="3" s="1"/>
  <c r="AY17" i="1"/>
  <c r="AW15" i="3" s="1"/>
  <c r="AW17" i="1"/>
  <c r="AU15" i="3" s="1"/>
  <c r="AU17" i="1"/>
  <c r="AS15" i="3" s="1"/>
  <c r="AD44" i="1"/>
  <c r="AC44" i="1"/>
  <c r="AB44" i="1"/>
  <c r="AA44" i="1"/>
  <c r="Z44" i="1"/>
  <c r="Y44" i="1"/>
  <c r="X44" i="1"/>
  <c r="V44" i="1"/>
  <c r="U44" i="1"/>
  <c r="T44" i="1"/>
  <c r="S44" i="1"/>
  <c r="Q44" i="1"/>
  <c r="N44" i="1"/>
  <c r="L44" i="1"/>
  <c r="K44" i="1"/>
  <c r="F212" i="1"/>
  <c r="D210" i="3" s="1"/>
  <c r="F160" i="1"/>
  <c r="D158" i="3" s="1"/>
  <c r="F213" i="1"/>
  <c r="D211" i="3" s="1"/>
  <c r="F163" i="1"/>
  <c r="D161" i="3" s="1"/>
  <c r="FF236" i="1"/>
  <c r="FA236" i="1"/>
  <c r="FE236" i="1"/>
  <c r="FD236" i="1"/>
  <c r="FB236" i="1"/>
  <c r="EZ236" i="1"/>
  <c r="EY236" i="1"/>
  <c r="L35" i="1"/>
  <c r="K35" i="1"/>
  <c r="J35" i="1"/>
  <c r="I35" i="1"/>
  <c r="F117" i="1"/>
  <c r="BB17" i="1"/>
  <c r="AZ15" i="3" s="1"/>
  <c r="BC17" i="1"/>
  <c r="BA15" i="3" s="1"/>
  <c r="AT42" i="1"/>
  <c r="AR40" i="3" s="1"/>
  <c r="AY33" i="1"/>
  <c r="AW31" i="3" s="1"/>
  <c r="BC33" i="1"/>
  <c r="BA31" i="3" s="1"/>
  <c r="AH33" i="1"/>
  <c r="AF31" i="3" s="1"/>
  <c r="AM33" i="1"/>
  <c r="AK31" i="3" s="1"/>
  <c r="AX33" i="1"/>
  <c r="AV31" i="3" s="1"/>
  <c r="AL33" i="1"/>
  <c r="AJ31" i="3" s="1"/>
  <c r="AF33" i="1"/>
  <c r="AD31" i="3" s="1"/>
  <c r="BA33" i="1"/>
  <c r="AY31" i="3" s="1"/>
  <c r="AU33" i="1"/>
  <c r="AS31" i="3" s="1"/>
  <c r="AZ33" i="1"/>
  <c r="AX31" i="3" s="1"/>
  <c r="AN33" i="1"/>
  <c r="AL31" i="3" s="1"/>
  <c r="AJ33" i="1"/>
  <c r="AH31" i="3" s="1"/>
  <c r="AI33" i="1"/>
  <c r="AG31" i="3" s="1"/>
  <c r="BB33" i="1"/>
  <c r="AZ31" i="3" s="1"/>
  <c r="AS33" i="1"/>
  <c r="AQ31" i="3" s="1"/>
  <c r="AP33" i="1"/>
  <c r="AN31" i="3" s="1"/>
  <c r="AV33" i="1"/>
  <c r="AT31" i="3" s="1"/>
  <c r="AQ33" i="1"/>
  <c r="AO31" i="3" s="1"/>
  <c r="AK33" i="1"/>
  <c r="AI31" i="3" s="1"/>
  <c r="AG33" i="1"/>
  <c r="AE31" i="3" s="1"/>
  <c r="F147" i="1"/>
  <c r="D145" i="3" s="1"/>
  <c r="AW42" i="1"/>
  <c r="AU40" i="3" s="1"/>
  <c r="AT33" i="1"/>
  <c r="AR31" i="3" s="1"/>
  <c r="L33" i="1"/>
  <c r="J31" i="3" s="1"/>
  <c r="AO33" i="1"/>
  <c r="AM31" i="3" s="1"/>
  <c r="AE33" i="1"/>
  <c r="AC31" i="3" s="1"/>
  <c r="AV42" i="1"/>
  <c r="AT40" i="3" s="1"/>
  <c r="I33" i="1"/>
  <c r="G31" i="3" s="1"/>
  <c r="H33" i="1"/>
  <c r="F31" i="3" s="1"/>
  <c r="L42" i="1"/>
  <c r="J40" i="3" s="1"/>
  <c r="F169" i="1"/>
  <c r="D167" i="3" s="1"/>
  <c r="G33" i="1"/>
  <c r="E31" i="3" s="1"/>
  <c r="K42" i="1"/>
  <c r="I40" i="3" s="1"/>
  <c r="J42" i="1"/>
  <c r="H40" i="3" s="1"/>
  <c r="F195" i="1"/>
  <c r="D193" i="3" s="1"/>
  <c r="I42" i="1"/>
  <c r="G40" i="3" s="1"/>
  <c r="H42" i="1"/>
  <c r="F40" i="3" s="1"/>
  <c r="G42" i="1"/>
  <c r="E40" i="3" s="1"/>
  <c r="L36" i="1"/>
  <c r="J34" i="3" s="1"/>
  <c r="F158" i="1"/>
  <c r="D156" i="3" s="1"/>
  <c r="I36" i="1"/>
  <c r="G34" i="3" s="1"/>
  <c r="H36" i="1"/>
  <c r="F34" i="3" s="1"/>
  <c r="F118" i="1"/>
  <c r="G36" i="1"/>
  <c r="E34" i="3" s="1"/>
  <c r="F90" i="1"/>
  <c r="D88" i="3" s="1"/>
  <c r="F153" i="1"/>
  <c r="D151" i="3" s="1"/>
  <c r="F131" i="1"/>
  <c r="T30" i="1"/>
  <c r="S30" i="1"/>
  <c r="P30" i="1"/>
  <c r="Q30" i="1"/>
  <c r="Z30" i="1"/>
  <c r="AB30" i="1"/>
  <c r="AA30" i="1"/>
  <c r="U30" i="1"/>
  <c r="Y30" i="1"/>
  <c r="R30" i="1"/>
  <c r="O30" i="1"/>
  <c r="AC30" i="1"/>
  <c r="V30" i="1"/>
  <c r="W30" i="1"/>
  <c r="V167" i="1"/>
  <c r="T165" i="3" s="1"/>
  <c r="AA167" i="1"/>
  <c r="Y165" i="3" s="1"/>
  <c r="Y167" i="1"/>
  <c r="W165" i="3" s="1"/>
  <c r="W167" i="1"/>
  <c r="U165" i="3" s="1"/>
  <c r="U167" i="1"/>
  <c r="S165" i="3" s="1"/>
  <c r="T167" i="1"/>
  <c r="R165" i="3" s="1"/>
  <c r="S167" i="1"/>
  <c r="Q165" i="3" s="1"/>
  <c r="R167" i="1"/>
  <c r="P165" i="3" s="1"/>
  <c r="Q167" i="1"/>
  <c r="O165" i="3" s="1"/>
  <c r="P167" i="1"/>
  <c r="N165" i="3" s="1"/>
  <c r="O167" i="1"/>
  <c r="F167" i="1"/>
  <c r="F168" i="1"/>
  <c r="D166" i="3" s="1"/>
  <c r="F128" i="1"/>
  <c r="J34" i="1"/>
  <c r="I34" i="1"/>
  <c r="K34" i="1"/>
  <c r="G34" i="1"/>
  <c r="L34" i="1"/>
  <c r="H34" i="1"/>
  <c r="G43" i="1"/>
  <c r="I43" i="1"/>
  <c r="H43" i="1"/>
  <c r="L43" i="1"/>
  <c r="J43" i="1"/>
  <c r="K43" i="1"/>
  <c r="L6" i="1"/>
  <c r="K6" i="1"/>
  <c r="J6" i="1"/>
  <c r="I6" i="1"/>
  <c r="G6" i="1"/>
  <c r="F129" i="1"/>
  <c r="Q430" i="1" l="1"/>
  <c r="P211" i="1"/>
  <c r="N209" i="3" s="1"/>
  <c r="S211" i="1"/>
  <c r="Q209" i="3" s="1"/>
  <c r="U211" i="1"/>
  <c r="S209" i="3" s="1"/>
  <c r="AD211" i="1"/>
  <c r="AB209" i="3" s="1"/>
  <c r="AI211" i="1"/>
  <c r="AG209" i="3" s="1"/>
  <c r="AL128" i="1"/>
  <c r="AJ126" i="3" s="1"/>
  <c r="AN128" i="1"/>
  <c r="AL126" i="3" s="1"/>
  <c r="AK211" i="1"/>
  <c r="AI209" i="3" s="1"/>
  <c r="J4" i="3"/>
  <c r="L250" i="1"/>
  <c r="L289" i="1" s="1"/>
  <c r="N6" i="1"/>
  <c r="AT128" i="1"/>
  <c r="AR126" i="3" s="1"/>
  <c r="Q6" i="1"/>
  <c r="AP211" i="1"/>
  <c r="AN209" i="3" s="1"/>
  <c r="S6" i="1"/>
  <c r="S129" i="1"/>
  <c r="AT6" i="1"/>
  <c r="AN129" i="1"/>
  <c r="AZ129" i="1"/>
  <c r="AO6" i="1"/>
  <c r="AD6" i="1"/>
  <c r="X6" i="1"/>
  <c r="AK6" i="1"/>
  <c r="AM6" i="1"/>
  <c r="BA128" i="1"/>
  <c r="AY126" i="3" s="1"/>
  <c r="BA43" i="1"/>
  <c r="AP43" i="1"/>
  <c r="P128" i="1"/>
  <c r="N126" i="3" s="1"/>
  <c r="F41" i="3"/>
  <c r="R128" i="1"/>
  <c r="P126" i="3" s="1"/>
  <c r="AF43" i="1"/>
  <c r="N34" i="1"/>
  <c r="AO34" i="1"/>
  <c r="Z34" i="1"/>
  <c r="AB128" i="1"/>
  <c r="Z126" i="3" s="1"/>
  <c r="P43" i="1"/>
  <c r="AD43" i="1"/>
  <c r="O419" i="1"/>
  <c r="Q419" i="1"/>
  <c r="AW419" i="1"/>
  <c r="AZ430" i="1"/>
  <c r="W419" i="1"/>
  <c r="R427" i="1"/>
  <c r="L419" i="1"/>
  <c r="AX419" i="1"/>
  <c r="AY419" i="1"/>
  <c r="X165" i="1"/>
  <c r="V163" i="3" s="1"/>
  <c r="W168" i="1"/>
  <c r="U166" i="3" s="1"/>
  <c r="AE168" i="1"/>
  <c r="AC166" i="3" s="1"/>
  <c r="AC165" i="1"/>
  <c r="AA163" i="3" s="1"/>
  <c r="AR167" i="1"/>
  <c r="AP165" i="3" s="1"/>
  <c r="AH167" i="1"/>
  <c r="AF165" i="3" s="1"/>
  <c r="AP168" i="1"/>
  <c r="AN166" i="3" s="1"/>
  <c r="AD167" i="1"/>
  <c r="AB165" i="3" s="1"/>
  <c r="T165" i="9"/>
  <c r="T165" i="6"/>
  <c r="T165" i="10" s="1"/>
  <c r="T165" i="7"/>
  <c r="T165" i="11" s="1"/>
  <c r="T165" i="8"/>
  <c r="AC167" i="1"/>
  <c r="AA165" i="3" s="1"/>
  <c r="AQ165" i="1"/>
  <c r="AO163" i="3" s="1"/>
  <c r="BA30" i="1"/>
  <c r="AZ168" i="1"/>
  <c r="AX166" i="3" s="1"/>
  <c r="BC165" i="1"/>
  <c r="BA163" i="3" s="1"/>
  <c r="AW30" i="1"/>
  <c r="AT30" i="1"/>
  <c r="AO30" i="1"/>
  <c r="AH30" i="1"/>
  <c r="X30" i="1"/>
  <c r="AZ30" i="1"/>
  <c r="AS430" i="1"/>
  <c r="M427" i="1"/>
  <c r="AT430" i="1"/>
  <c r="D432" i="1"/>
  <c r="X430" i="1"/>
  <c r="BB430" i="1"/>
  <c r="U427" i="1"/>
  <c r="AB427" i="1"/>
  <c r="AK35" i="1"/>
  <c r="AM117" i="1"/>
  <c r="D115" i="3"/>
  <c r="F258" i="1"/>
  <c r="F297" i="1" s="1"/>
  <c r="AQ35" i="1"/>
  <c r="AV117" i="1"/>
  <c r="H33" i="3"/>
  <c r="J257" i="1"/>
  <c r="J296" i="1" s="1"/>
  <c r="I33" i="3"/>
  <c r="K257" i="1"/>
  <c r="K296" i="1" s="1"/>
  <c r="M35" i="1"/>
  <c r="O35" i="1"/>
  <c r="BA117" i="1"/>
  <c r="Y100" i="1"/>
  <c r="W98" i="3" s="1"/>
  <c r="AE100" i="1"/>
  <c r="AC98" i="3" s="1"/>
  <c r="AM100" i="1"/>
  <c r="AK98" i="3" s="1"/>
  <c r="AS100" i="1"/>
  <c r="AQ98" i="3" s="1"/>
  <c r="BA100" i="1"/>
  <c r="AY98" i="3" s="1"/>
  <c r="AE99" i="1"/>
  <c r="AC97" i="3" s="1"/>
  <c r="AF99" i="1"/>
  <c r="AD97" i="3" s="1"/>
  <c r="U99" i="1"/>
  <c r="S97" i="3" s="1"/>
  <c r="AR99" i="1"/>
  <c r="AP97" i="3" s="1"/>
  <c r="ET236" i="1"/>
  <c r="J44" i="1"/>
  <c r="P44" i="1"/>
  <c r="S42" i="3"/>
  <c r="AF44" i="1"/>
  <c r="AL44" i="1"/>
  <c r="AR44" i="1"/>
  <c r="AZ44" i="1"/>
  <c r="T97" i="1"/>
  <c r="R95" i="3" s="1"/>
  <c r="AA97" i="1"/>
  <c r="Y95" i="3" s="1"/>
  <c r="AH97" i="1"/>
  <c r="AF95" i="3" s="1"/>
  <c r="AP97" i="1"/>
  <c r="AN95" i="3" s="1"/>
  <c r="AX97" i="1"/>
  <c r="AV95" i="3" s="1"/>
  <c r="M5" i="1"/>
  <c r="S5" i="1"/>
  <c r="Y5" i="1"/>
  <c r="AE5" i="1"/>
  <c r="AM5" i="1"/>
  <c r="V32" i="1"/>
  <c r="T30" i="3" s="1"/>
  <c r="AA32" i="1"/>
  <c r="Y30" i="3" s="1"/>
  <c r="AJ30" i="7"/>
  <c r="AJ30" i="11" s="1"/>
  <c r="AJ30" i="8"/>
  <c r="AJ30" i="9"/>
  <c r="AJ30" i="6"/>
  <c r="AJ30" i="10" s="1"/>
  <c r="AR32" i="1"/>
  <c r="AP30" i="3" s="1"/>
  <c r="AX32" i="1"/>
  <c r="AV30" i="3" s="1"/>
  <c r="S96" i="1"/>
  <c r="AF96" i="1"/>
  <c r="AM96" i="1"/>
  <c r="AT96" i="1"/>
  <c r="BA96" i="1"/>
  <c r="R159" i="1"/>
  <c r="P157" i="3" s="1"/>
  <c r="Y159" i="1"/>
  <c r="W157" i="3" s="1"/>
  <c r="AF159" i="1"/>
  <c r="AD157" i="3" s="1"/>
  <c r="AM159" i="1"/>
  <c r="AK157" i="3" s="1"/>
  <c r="AZ159" i="1"/>
  <c r="AX157" i="3" s="1"/>
  <c r="W194" i="1"/>
  <c r="U192" i="3" s="1"/>
  <c r="AD194" i="1"/>
  <c r="AB192" i="3" s="1"/>
  <c r="AJ194" i="1"/>
  <c r="AH192" i="3" s="1"/>
  <c r="AQ194" i="1"/>
  <c r="AO192" i="3" s="1"/>
  <c r="AV194" i="1"/>
  <c r="AT192" i="3" s="1"/>
  <c r="BC194" i="1"/>
  <c r="BA192" i="3" s="1"/>
  <c r="V35" i="1"/>
  <c r="BB35" i="1"/>
  <c r="S117" i="1"/>
  <c r="Z117" i="1"/>
  <c r="BC117" i="1"/>
  <c r="O116" i="1"/>
  <c r="V116" i="1"/>
  <c r="AD116" i="1"/>
  <c r="AI116" i="1"/>
  <c r="AN116" i="1"/>
  <c r="AZ116" i="1"/>
  <c r="Q211" i="1"/>
  <c r="O209" i="3" s="1"/>
  <c r="AG128" i="1"/>
  <c r="AE126" i="3" s="1"/>
  <c r="E424" i="1"/>
  <c r="AK128" i="1"/>
  <c r="AI126" i="3" s="1"/>
  <c r="I4" i="3"/>
  <c r="K250" i="1"/>
  <c r="K289" i="1" s="1"/>
  <c r="AO128" i="1"/>
  <c r="AM126" i="3" s="1"/>
  <c r="AQ128" i="1"/>
  <c r="AO126" i="3" s="1"/>
  <c r="R6" i="1"/>
  <c r="AH129" i="1"/>
  <c r="AR129" i="1"/>
  <c r="AS129" i="1"/>
  <c r="AK129" i="1"/>
  <c r="AX128" i="1"/>
  <c r="AV126" i="3" s="1"/>
  <c r="AU129" i="1"/>
  <c r="AY6" i="1"/>
  <c r="Y6" i="1"/>
  <c r="BB6" i="1"/>
  <c r="BA211" i="1"/>
  <c r="AY209" i="3" s="1"/>
  <c r="H41" i="3"/>
  <c r="R34" i="1"/>
  <c r="AF34" i="1"/>
  <c r="Y128" i="1"/>
  <c r="W126" i="3" s="1"/>
  <c r="AY43" i="1"/>
  <c r="U43" i="1"/>
  <c r="Y43" i="1"/>
  <c r="X43" i="1"/>
  <c r="J419" i="1"/>
  <c r="AM419" i="1"/>
  <c r="AC419" i="1"/>
  <c r="AG419" i="1"/>
  <c r="E427" i="1"/>
  <c r="AE427" i="1"/>
  <c r="AV419" i="1"/>
  <c r="G419" i="1"/>
  <c r="BA419" i="1"/>
  <c r="E421" i="1"/>
  <c r="D166" i="6"/>
  <c r="D166" i="10" s="1"/>
  <c r="D166" i="7"/>
  <c r="D166" i="11" s="1"/>
  <c r="D166" i="8"/>
  <c r="D166" i="9"/>
  <c r="T165" i="1"/>
  <c r="R163" i="3" s="1"/>
  <c r="P168" i="1"/>
  <c r="N166" i="3" s="1"/>
  <c r="AD168" i="1"/>
  <c r="AB166" i="3" s="1"/>
  <c r="V168" i="1"/>
  <c r="T166" i="3" s="1"/>
  <c r="AI165" i="1"/>
  <c r="AG163" i="3" s="1"/>
  <c r="AJ165" i="1"/>
  <c r="AH163" i="3" s="1"/>
  <c r="Q165" i="9"/>
  <c r="Q165" i="6"/>
  <c r="Q165" i="10" s="1"/>
  <c r="Q165" i="7"/>
  <c r="Q165" i="11" s="1"/>
  <c r="Q165" i="8"/>
  <c r="AL165" i="1"/>
  <c r="AJ163" i="3" s="1"/>
  <c r="AL167" i="1"/>
  <c r="AJ165" i="3" s="1"/>
  <c r="AU167" i="1"/>
  <c r="AS165" i="3" s="1"/>
  <c r="AT168" i="1"/>
  <c r="AR166" i="3" s="1"/>
  <c r="AT165" i="1"/>
  <c r="AR163" i="3" s="1"/>
  <c r="AY168" i="1"/>
  <c r="AW166" i="3" s="1"/>
  <c r="AF30" i="1"/>
  <c r="AG30" i="1"/>
  <c r="Y28" i="3"/>
  <c r="Z28" i="3"/>
  <c r="R28" i="3"/>
  <c r="AF427" i="1"/>
  <c r="AH430" i="1"/>
  <c r="AN427" i="1"/>
  <c r="Y427" i="1"/>
  <c r="X427" i="1"/>
  <c r="AS427" i="1"/>
  <c r="BA430" i="1"/>
  <c r="AM430" i="1"/>
  <c r="AV430" i="1"/>
  <c r="V430" i="1"/>
  <c r="AG117" i="1"/>
  <c r="AK117" i="1"/>
  <c r="AT117" i="1"/>
  <c r="AX35" i="1"/>
  <c r="BA35" i="1"/>
  <c r="F100" i="1"/>
  <c r="D98" i="3" s="1"/>
  <c r="S100" i="1"/>
  <c r="Q98" i="3" s="1"/>
  <c r="AD100" i="1"/>
  <c r="AB98" i="3" s="1"/>
  <c r="AF100" i="1"/>
  <c r="AD98" i="3" s="1"/>
  <c r="AL100" i="1"/>
  <c r="AJ98" i="3" s="1"/>
  <c r="AU100" i="1"/>
  <c r="AS98" i="3" s="1"/>
  <c r="AP99" i="1"/>
  <c r="AN97" i="3" s="1"/>
  <c r="T99" i="1"/>
  <c r="R97" i="3" s="1"/>
  <c r="AD99" i="1"/>
  <c r="AB97" i="3" s="1"/>
  <c r="O99" i="1"/>
  <c r="AZ99" i="1"/>
  <c r="AX97" i="3" s="1"/>
  <c r="EP236" i="1"/>
  <c r="Y42" i="3"/>
  <c r="AG44" i="1"/>
  <c r="AM44" i="1"/>
  <c r="AS44" i="1"/>
  <c r="BA44" i="1"/>
  <c r="U97" i="1"/>
  <c r="S95" i="3" s="1"/>
  <c r="AB97" i="1"/>
  <c r="Z95" i="3" s="1"/>
  <c r="AI97" i="1"/>
  <c r="AG95" i="3" s="1"/>
  <c r="AQ97" i="1"/>
  <c r="AO95" i="3" s="1"/>
  <c r="AY97" i="1"/>
  <c r="AW95" i="3" s="1"/>
  <c r="N5" i="1"/>
  <c r="T5" i="1"/>
  <c r="AF5" i="1"/>
  <c r="AS5" i="1"/>
  <c r="AZ5" i="1"/>
  <c r="Q32" i="1"/>
  <c r="O30" i="3" s="1"/>
  <c r="W32" i="1"/>
  <c r="U30" i="3" s="1"/>
  <c r="AB32" i="1"/>
  <c r="Z30" i="3" s="1"/>
  <c r="AF30" i="8"/>
  <c r="AF30" i="9"/>
  <c r="AF30" i="6"/>
  <c r="AF30" i="10" s="1"/>
  <c r="AF30" i="7"/>
  <c r="AF30" i="11" s="1"/>
  <c r="AK30" i="7"/>
  <c r="AK30" i="11" s="1"/>
  <c r="AK30" i="8"/>
  <c r="AK30" i="9"/>
  <c r="AK30" i="6"/>
  <c r="AK30" i="10" s="1"/>
  <c r="AQ30" i="9"/>
  <c r="AQ30" i="6"/>
  <c r="AQ30" i="10" s="1"/>
  <c r="AQ30" i="7"/>
  <c r="AQ30" i="11" s="1"/>
  <c r="AQ30" i="8"/>
  <c r="AW30" i="9"/>
  <c r="AW30" i="6"/>
  <c r="AW30" i="10" s="1"/>
  <c r="AW30" i="7"/>
  <c r="AW30" i="11" s="1"/>
  <c r="AW30" i="8"/>
  <c r="O96" i="1"/>
  <c r="T96" i="1"/>
  <c r="Z96" i="1"/>
  <c r="AG96" i="1"/>
  <c r="AU96" i="1"/>
  <c r="BB96" i="1"/>
  <c r="S159" i="1"/>
  <c r="Q157" i="3" s="1"/>
  <c r="Z159" i="1"/>
  <c r="X157" i="3" s="1"/>
  <c r="AG159" i="1"/>
  <c r="AE157" i="3" s="1"/>
  <c r="AN159" i="1"/>
  <c r="AL157" i="3" s="1"/>
  <c r="AT159" i="1"/>
  <c r="AR157" i="3" s="1"/>
  <c r="BA159" i="1"/>
  <c r="AY157" i="3" s="1"/>
  <c r="P194" i="1"/>
  <c r="N192" i="3" s="1"/>
  <c r="X194" i="1"/>
  <c r="V192" i="3" s="1"/>
  <c r="AE194" i="1"/>
  <c r="AC192" i="3" s="1"/>
  <c r="AK194" i="1"/>
  <c r="AI192" i="3" s="1"/>
  <c r="AR194" i="1"/>
  <c r="AP192" i="3" s="1"/>
  <c r="AW194" i="1"/>
  <c r="AU192" i="3" s="1"/>
  <c r="N35" i="1"/>
  <c r="W35" i="1"/>
  <c r="T117" i="1"/>
  <c r="AA117" i="1"/>
  <c r="P116" i="1"/>
  <c r="W116" i="1"/>
  <c r="AE116" i="1"/>
  <c r="AJ116" i="1"/>
  <c r="AT116" i="1"/>
  <c r="BA116" i="1"/>
  <c r="E425" i="1"/>
  <c r="T211" i="1"/>
  <c r="R209" i="3" s="1"/>
  <c r="AE211" i="1"/>
  <c r="AC209" i="3" s="1"/>
  <c r="AG211" i="1"/>
  <c r="AE209" i="3" s="1"/>
  <c r="AO211" i="1"/>
  <c r="AM209" i="3" s="1"/>
  <c r="AR128" i="1"/>
  <c r="AP126" i="3" s="1"/>
  <c r="O129" i="1"/>
  <c r="P6" i="1"/>
  <c r="P129" i="1"/>
  <c r="BA129" i="1"/>
  <c r="AW129" i="1"/>
  <c r="AM129" i="1"/>
  <c r="BB129" i="1"/>
  <c r="AA6" i="1"/>
  <c r="AR6" i="1"/>
  <c r="AE129" i="1"/>
  <c r="AE6" i="1"/>
  <c r="Z129" i="1"/>
  <c r="AA129" i="1"/>
  <c r="AX211" i="1"/>
  <c r="AV209" i="3" s="1"/>
  <c r="BC211" i="1"/>
  <c r="BA209" i="3" s="1"/>
  <c r="AA43" i="1"/>
  <c r="AD128" i="1"/>
  <c r="AB126" i="3" s="1"/>
  <c r="U34" i="1"/>
  <c r="AR34" i="1"/>
  <c r="AH43" i="1"/>
  <c r="I32" i="3"/>
  <c r="G32" i="3"/>
  <c r="AA128" i="1"/>
  <c r="Y126" i="3" s="1"/>
  <c r="N43" i="1"/>
  <c r="AC43" i="1"/>
  <c r="AK419" i="1"/>
  <c r="F421" i="1"/>
  <c r="BB419" i="1"/>
  <c r="AG430" i="1"/>
  <c r="K419" i="1"/>
  <c r="P165" i="1"/>
  <c r="N163" i="3" s="1"/>
  <c r="R168" i="1"/>
  <c r="P166" i="3" s="1"/>
  <c r="AE165" i="1"/>
  <c r="AC163" i="3" s="1"/>
  <c r="M165" i="3"/>
  <c r="N167" i="1"/>
  <c r="AG165" i="1"/>
  <c r="AE163" i="3" s="1"/>
  <c r="O165" i="8"/>
  <c r="O165" i="9"/>
  <c r="O165" i="6"/>
  <c r="O165" i="10" s="1"/>
  <c r="O165" i="7"/>
  <c r="O165" i="11" s="1"/>
  <c r="AL168" i="1"/>
  <c r="AJ166" i="3" s="1"/>
  <c r="AM168" i="1"/>
  <c r="AK166" i="3" s="1"/>
  <c r="AN168" i="1"/>
  <c r="AL166" i="3" s="1"/>
  <c r="AN167" i="1"/>
  <c r="AL165" i="3" s="1"/>
  <c r="AE167" i="1"/>
  <c r="AC165" i="3" s="1"/>
  <c r="U165" i="7"/>
  <c r="U165" i="11" s="1"/>
  <c r="U165" i="8"/>
  <c r="U165" i="9"/>
  <c r="U165" i="6"/>
  <c r="U165" i="10" s="1"/>
  <c r="AW165" i="1"/>
  <c r="AU163" i="3" s="1"/>
  <c r="AZ165" i="1"/>
  <c r="AX163" i="3" s="1"/>
  <c r="AJ30" i="1"/>
  <c r="N28" i="3"/>
  <c r="AI30" i="1"/>
  <c r="BA165" i="1"/>
  <c r="AY163" i="3" s="1"/>
  <c r="AJ430" i="1"/>
  <c r="AR430" i="1"/>
  <c r="AI430" i="1"/>
  <c r="D426" i="1"/>
  <c r="AG427" i="1"/>
  <c r="D430" i="1"/>
  <c r="AU427" i="1"/>
  <c r="AL427" i="1"/>
  <c r="F426" i="1"/>
  <c r="AY427" i="1"/>
  <c r="H430" i="1"/>
  <c r="Z430" i="1"/>
  <c r="M430" i="1"/>
  <c r="AA427" i="1"/>
  <c r="I427" i="1"/>
  <c r="E432" i="1"/>
  <c r="E430" i="1"/>
  <c r="AI35" i="1"/>
  <c r="AJ117" i="1"/>
  <c r="AM35" i="1"/>
  <c r="AO35" i="1"/>
  <c r="AP117" i="1"/>
  <c r="AU35" i="1"/>
  <c r="R430" i="1"/>
  <c r="P117" i="1"/>
  <c r="AZ35" i="1"/>
  <c r="AX117" i="1"/>
  <c r="T35" i="1"/>
  <c r="T100" i="1"/>
  <c r="R98" i="3" s="1"/>
  <c r="V100" i="1"/>
  <c r="T98" i="3" s="1"/>
  <c r="AG100" i="1"/>
  <c r="AE98" i="3" s="1"/>
  <c r="AN100" i="1"/>
  <c r="AL98" i="3" s="1"/>
  <c r="AV100" i="1"/>
  <c r="AT98" i="3" s="1"/>
  <c r="AZ100" i="1"/>
  <c r="AX98" i="3" s="1"/>
  <c r="AH99" i="1"/>
  <c r="AF97" i="3" s="1"/>
  <c r="AC99" i="1"/>
  <c r="AA97" i="3" s="1"/>
  <c r="P99" i="1"/>
  <c r="N97" i="3" s="1"/>
  <c r="R99" i="1"/>
  <c r="P97" i="3" s="1"/>
  <c r="BB99" i="1"/>
  <c r="AZ97" i="3" s="1"/>
  <c r="EO236" i="1"/>
  <c r="EV236" i="1"/>
  <c r="I42" i="3"/>
  <c r="O42" i="3"/>
  <c r="T42" i="3"/>
  <c r="V249" i="1"/>
  <c r="V288" i="1" s="1"/>
  <c r="Z42" i="3"/>
  <c r="AH44" i="1"/>
  <c r="AN44" i="1"/>
  <c r="AT44" i="1"/>
  <c r="BB44" i="1"/>
  <c r="O97" i="1"/>
  <c r="V97" i="1"/>
  <c r="T95" i="3" s="1"/>
  <c r="AJ97" i="1"/>
  <c r="AH95" i="3" s="1"/>
  <c r="AR97" i="1"/>
  <c r="AP95" i="3" s="1"/>
  <c r="AZ97" i="1"/>
  <c r="AX95" i="3" s="1"/>
  <c r="O5" i="1"/>
  <c r="Z5" i="1"/>
  <c r="AG5" i="1"/>
  <c r="AN5" i="1"/>
  <c r="AT5" i="1"/>
  <c r="BA5" i="1"/>
  <c r="R32" i="1"/>
  <c r="P30" i="3" s="1"/>
  <c r="AC32" i="1"/>
  <c r="AA30" i="3" s="1"/>
  <c r="AT32" i="1"/>
  <c r="AR30" i="3" s="1"/>
  <c r="U96" i="1"/>
  <c r="AA96" i="1"/>
  <c r="AH96" i="1"/>
  <c r="AN96" i="1"/>
  <c r="AV96" i="1"/>
  <c r="BC96" i="1"/>
  <c r="T159" i="1"/>
  <c r="R157" i="3" s="1"/>
  <c r="AA159" i="1"/>
  <c r="Y157" i="3" s="1"/>
  <c r="AH159" i="1"/>
  <c r="AF157" i="3" s="1"/>
  <c r="AO159" i="1"/>
  <c r="AM157" i="3" s="1"/>
  <c r="AU159" i="1"/>
  <c r="AS157" i="3" s="1"/>
  <c r="BB159" i="1"/>
  <c r="AZ157" i="3" s="1"/>
  <c r="Q194" i="1"/>
  <c r="O192" i="3" s="1"/>
  <c r="Y194" i="1"/>
  <c r="W192" i="3" s="1"/>
  <c r="AL194" i="1"/>
  <c r="AJ192" i="3" s="1"/>
  <c r="AS194" i="1"/>
  <c r="AQ192" i="3" s="1"/>
  <c r="Q35" i="1"/>
  <c r="X35" i="1"/>
  <c r="BC35" i="1"/>
  <c r="U117" i="1"/>
  <c r="AB117" i="1"/>
  <c r="Q116" i="1"/>
  <c r="X116" i="1"/>
  <c r="AF116" i="1"/>
  <c r="AO116" i="1"/>
  <c r="AU116" i="1"/>
  <c r="BB116" i="1"/>
  <c r="R211" i="1"/>
  <c r="P209" i="3" s="1"/>
  <c r="Z211" i="1"/>
  <c r="X209" i="3" s="1"/>
  <c r="AM128" i="1"/>
  <c r="AK126" i="3" s="1"/>
  <c r="Q129" i="1"/>
  <c r="AO129" i="1"/>
  <c r="AV129" i="1"/>
  <c r="BC129" i="1"/>
  <c r="AP6" i="1"/>
  <c r="AF6" i="1"/>
  <c r="AN6" i="1"/>
  <c r="AH6" i="1"/>
  <c r="AW6" i="1"/>
  <c r="BA6" i="1"/>
  <c r="Y129" i="1"/>
  <c r="AB43" i="1"/>
  <c r="AV43" i="1"/>
  <c r="M43" i="1"/>
  <c r="V128" i="1"/>
  <c r="T126" i="3" s="1"/>
  <c r="Z128" i="1"/>
  <c r="X126" i="3" s="1"/>
  <c r="J41" i="3"/>
  <c r="U128" i="1"/>
  <c r="S126" i="3" s="1"/>
  <c r="BA34" i="1"/>
  <c r="AS34" i="1"/>
  <c r="AN34" i="1"/>
  <c r="AI34" i="1"/>
  <c r="F32" i="3"/>
  <c r="D126" i="3"/>
  <c r="F252" i="1"/>
  <c r="F291" i="1" s="1"/>
  <c r="AT34" i="1"/>
  <c r="AG34" i="1"/>
  <c r="AO43" i="1"/>
  <c r="W34" i="1"/>
  <c r="AU43" i="1"/>
  <c r="Z43" i="1"/>
  <c r="D419" i="1"/>
  <c r="S419" i="1"/>
  <c r="I419" i="1"/>
  <c r="AT419" i="1"/>
  <c r="V419" i="1"/>
  <c r="AD419" i="1"/>
  <c r="E419" i="1"/>
  <c r="T419" i="1"/>
  <c r="R165" i="1"/>
  <c r="P163" i="3" s="1"/>
  <c r="V165" i="1"/>
  <c r="T163" i="3" s="1"/>
  <c r="Y165" i="1"/>
  <c r="W163" i="3" s="1"/>
  <c r="Z165" i="1"/>
  <c r="X163" i="3" s="1"/>
  <c r="AA168" i="1"/>
  <c r="Y166" i="3" s="1"/>
  <c r="AB165" i="1"/>
  <c r="Z163" i="3" s="1"/>
  <c r="AD165" i="1"/>
  <c r="AB163" i="3" s="1"/>
  <c r="AG168" i="1"/>
  <c r="AE166" i="3" s="1"/>
  <c r="AI168" i="1"/>
  <c r="AG166" i="3" s="1"/>
  <c r="P165" i="9"/>
  <c r="P165" i="6"/>
  <c r="P165" i="10" s="1"/>
  <c r="P165" i="7"/>
  <c r="P165" i="11" s="1"/>
  <c r="P165" i="8"/>
  <c r="BB167" i="1"/>
  <c r="AZ165" i="3" s="1"/>
  <c r="S165" i="6"/>
  <c r="S165" i="10" s="1"/>
  <c r="S165" i="7"/>
  <c r="S165" i="11" s="1"/>
  <c r="S165" i="8"/>
  <c r="S165" i="9"/>
  <c r="AY167" i="1"/>
  <c r="AW165" i="3" s="1"/>
  <c r="AS167" i="1"/>
  <c r="AQ165" i="3" s="1"/>
  <c r="AF167" i="1"/>
  <c r="AD165" i="3" s="1"/>
  <c r="AX167" i="1"/>
  <c r="AV165" i="3" s="1"/>
  <c r="AG167" i="1"/>
  <c r="AE165" i="3" s="1"/>
  <c r="BA167" i="1"/>
  <c r="AY165" i="3" s="1"/>
  <c r="AB167" i="1"/>
  <c r="Z165" i="3" s="1"/>
  <c r="AU165" i="1"/>
  <c r="AS163" i="3" s="1"/>
  <c r="BC30" i="1"/>
  <c r="AL30" i="1"/>
  <c r="W28" i="3"/>
  <c r="AM30" i="1"/>
  <c r="AY430" i="1"/>
  <c r="O427" i="1"/>
  <c r="AW427" i="1"/>
  <c r="G426" i="1"/>
  <c r="AP430" i="1"/>
  <c r="O430" i="1"/>
  <c r="AH117" i="1"/>
  <c r="AI117" i="1"/>
  <c r="AN35" i="1"/>
  <c r="AP35" i="1"/>
  <c r="AQ117" i="1"/>
  <c r="AV35" i="1"/>
  <c r="AY35" i="1"/>
  <c r="AW117" i="1"/>
  <c r="G33" i="3"/>
  <c r="I257" i="1"/>
  <c r="I296" i="1" s="1"/>
  <c r="P35" i="1"/>
  <c r="O100" i="1"/>
  <c r="U100" i="1"/>
  <c r="S98" i="3" s="1"/>
  <c r="AH100" i="1"/>
  <c r="AF98" i="3" s="1"/>
  <c r="AO100" i="1"/>
  <c r="AM98" i="3" s="1"/>
  <c r="BC100" i="1"/>
  <c r="BA98" i="3" s="1"/>
  <c r="AI99" i="1"/>
  <c r="AG97" i="3" s="1"/>
  <c r="AJ99" i="1"/>
  <c r="AH97" i="3" s="1"/>
  <c r="AT99" i="1"/>
  <c r="AR97" i="3" s="1"/>
  <c r="S99" i="1"/>
  <c r="Q97" i="3" s="1"/>
  <c r="X99" i="1"/>
  <c r="V97" i="3" s="1"/>
  <c r="W99" i="1"/>
  <c r="U97" i="3" s="1"/>
  <c r="AW99" i="1"/>
  <c r="AU97" i="3" s="1"/>
  <c r="BA99" i="1"/>
  <c r="AY97" i="3" s="1"/>
  <c r="R44" i="1"/>
  <c r="W44" i="1"/>
  <c r="AO44" i="1"/>
  <c r="AU44" i="1"/>
  <c r="P97" i="1"/>
  <c r="N95" i="3" s="1"/>
  <c r="W97" i="1"/>
  <c r="U95" i="3" s="1"/>
  <c r="AC97" i="1"/>
  <c r="AA95" i="3" s="1"/>
  <c r="AK97" i="1"/>
  <c r="AI95" i="3" s="1"/>
  <c r="AS97" i="1"/>
  <c r="AQ95" i="3" s="1"/>
  <c r="BA97" i="1"/>
  <c r="AY95" i="3" s="1"/>
  <c r="U5" i="1"/>
  <c r="AH5" i="1"/>
  <c r="AO5" i="1"/>
  <c r="AU5" i="1"/>
  <c r="S32" i="1"/>
  <c r="Q30" i="3" s="1"/>
  <c r="X32" i="1"/>
  <c r="V30" i="3" s="1"/>
  <c r="AD32" i="1"/>
  <c r="AB30" i="3" s="1"/>
  <c r="AG30" i="7"/>
  <c r="AG30" i="11" s="1"/>
  <c r="AG30" i="8"/>
  <c r="AG30" i="9"/>
  <c r="AG30" i="6"/>
  <c r="AG30" i="10" s="1"/>
  <c r="AL30" i="7"/>
  <c r="AL30" i="11" s="1"/>
  <c r="AL30" i="6"/>
  <c r="AL30" i="10" s="1"/>
  <c r="AL30" i="8"/>
  <c r="AL30" i="9"/>
  <c r="AU32" i="1"/>
  <c r="AS30" i="3" s="1"/>
  <c r="AX30" i="7"/>
  <c r="AX30" i="11" s="1"/>
  <c r="AX30" i="8"/>
  <c r="AX30" i="9"/>
  <c r="AX30" i="6"/>
  <c r="AX30" i="10" s="1"/>
  <c r="P96" i="1"/>
  <c r="V96" i="1"/>
  <c r="AB96" i="1"/>
  <c r="AI96" i="1"/>
  <c r="AO96" i="1"/>
  <c r="AW96" i="1"/>
  <c r="U159" i="1"/>
  <c r="S157" i="3" s="1"/>
  <c r="AB159" i="1"/>
  <c r="Z157" i="3" s="1"/>
  <c r="AI159" i="1"/>
  <c r="AG157" i="3" s="1"/>
  <c r="AV159" i="1"/>
  <c r="AT157" i="3" s="1"/>
  <c r="BC159" i="1"/>
  <c r="BA157" i="3" s="1"/>
  <c r="R194" i="1"/>
  <c r="P192" i="3" s="1"/>
  <c r="Z194" i="1"/>
  <c r="X192" i="3" s="1"/>
  <c r="AF194" i="1"/>
  <c r="AD192" i="3" s="1"/>
  <c r="AX194" i="1"/>
  <c r="AV192" i="3" s="1"/>
  <c r="Y35" i="1"/>
  <c r="V117" i="1"/>
  <c r="AC117" i="1"/>
  <c r="R116" i="1"/>
  <c r="Y116" i="1"/>
  <c r="AK116" i="1"/>
  <c r="AP116" i="1"/>
  <c r="AV116" i="1"/>
  <c r="BC116" i="1"/>
  <c r="O211" i="1"/>
  <c r="D424" i="1"/>
  <c r="AF211" i="1"/>
  <c r="AD209" i="3" s="1"/>
  <c r="AI128" i="1"/>
  <c r="AG126" i="3" s="1"/>
  <c r="D127" i="3"/>
  <c r="F253" i="1"/>
  <c r="F292" i="1" s="1"/>
  <c r="AJ128" i="1"/>
  <c r="AH126" i="3" s="1"/>
  <c r="AH211" i="1"/>
  <c r="AF209" i="3" s="1"/>
  <c r="AJ211" i="1"/>
  <c r="AH209" i="3" s="1"/>
  <c r="AL211" i="1"/>
  <c r="AJ209" i="3" s="1"/>
  <c r="AM211" i="1"/>
  <c r="AK209" i="3" s="1"/>
  <c r="AS128" i="1"/>
  <c r="AQ126" i="3" s="1"/>
  <c r="AS211" i="1"/>
  <c r="AQ209" i="3" s="1"/>
  <c r="R129" i="1"/>
  <c r="AT129" i="1"/>
  <c r="AY129" i="1"/>
  <c r="T6" i="1"/>
  <c r="AF129" i="1"/>
  <c r="AI129" i="1"/>
  <c r="AU211" i="1"/>
  <c r="AS209" i="3" s="1"/>
  <c r="Z6" i="1"/>
  <c r="AL129" i="1"/>
  <c r="AC6" i="1"/>
  <c r="AX6" i="1"/>
  <c r="AL6" i="1"/>
  <c r="AV211" i="1"/>
  <c r="AT209" i="3" s="1"/>
  <c r="AG6" i="1"/>
  <c r="V129" i="1"/>
  <c r="S43" i="1"/>
  <c r="AZ211" i="1"/>
  <c r="AX209" i="3" s="1"/>
  <c r="AR43" i="1"/>
  <c r="V34" i="1"/>
  <c r="AS43" i="1"/>
  <c r="T128" i="1"/>
  <c r="R126" i="3" s="1"/>
  <c r="AJ43" i="1"/>
  <c r="AM34" i="1"/>
  <c r="AU34" i="1"/>
  <c r="G41" i="3"/>
  <c r="T34" i="1"/>
  <c r="AH34" i="1"/>
  <c r="M34" i="1"/>
  <c r="H32" i="3"/>
  <c r="AY34" i="1"/>
  <c r="AE34" i="1"/>
  <c r="Y34" i="1"/>
  <c r="M419" i="1"/>
  <c r="F419" i="1"/>
  <c r="AO419" i="1"/>
  <c r="AI419" i="1"/>
  <c r="AZ419" i="1"/>
  <c r="AL419" i="1"/>
  <c r="Y419" i="1"/>
  <c r="AV427" i="1"/>
  <c r="BC419" i="1"/>
  <c r="U168" i="1"/>
  <c r="S166" i="3" s="1"/>
  <c r="X168" i="1"/>
  <c r="V166" i="3" s="1"/>
  <c r="AH168" i="1"/>
  <c r="AF166" i="3" s="1"/>
  <c r="AJ168" i="1"/>
  <c r="AH166" i="3" s="1"/>
  <c r="AV167" i="1"/>
  <c r="AT165" i="3" s="1"/>
  <c r="AK167" i="1"/>
  <c r="AI165" i="3" s="1"/>
  <c r="AI167" i="1"/>
  <c r="AG165" i="3" s="1"/>
  <c r="BC167" i="1"/>
  <c r="BA165" i="3" s="1"/>
  <c r="AZ167" i="1"/>
  <c r="AX165" i="3" s="1"/>
  <c r="X167" i="1"/>
  <c r="V165" i="3" s="1"/>
  <c r="AO165" i="1"/>
  <c r="AM163" i="3" s="1"/>
  <c r="AN165" i="1"/>
  <c r="AL163" i="3" s="1"/>
  <c r="AJ167" i="1"/>
  <c r="AH165" i="3" s="1"/>
  <c r="AQ168" i="1"/>
  <c r="AO166" i="3" s="1"/>
  <c r="AW168" i="1"/>
  <c r="AU166" i="3" s="1"/>
  <c r="AS165" i="1"/>
  <c r="AQ163" i="3" s="1"/>
  <c r="AX168" i="1"/>
  <c r="AV166" i="3" s="1"/>
  <c r="AV165" i="1"/>
  <c r="AT163" i="3" s="1"/>
  <c r="AX165" i="1"/>
  <c r="AV163" i="3" s="1"/>
  <c r="BC168" i="1"/>
  <c r="BA166" i="3" s="1"/>
  <c r="BB168" i="1"/>
  <c r="AZ166" i="3" s="1"/>
  <c r="BA168" i="1"/>
  <c r="AY166" i="3" s="1"/>
  <c r="AV30" i="1"/>
  <c r="AU30" i="1"/>
  <c r="AP30" i="1"/>
  <c r="U430" i="1"/>
  <c r="W430" i="1"/>
  <c r="AW430" i="1"/>
  <c r="AM427" i="1"/>
  <c r="BC430" i="1"/>
  <c r="J427" i="1"/>
  <c r="L427" i="1"/>
  <c r="H427" i="1"/>
  <c r="E426" i="1"/>
  <c r="AR427" i="1"/>
  <c r="V427" i="1"/>
  <c r="AF35" i="1"/>
  <c r="AH35" i="1"/>
  <c r="AF117" i="1"/>
  <c r="AU117" i="1"/>
  <c r="AY117" i="1"/>
  <c r="R117" i="1"/>
  <c r="P100" i="1"/>
  <c r="N98" i="3" s="1"/>
  <c r="AB100" i="1"/>
  <c r="Z98" i="3" s="1"/>
  <c r="AI100" i="1"/>
  <c r="AG98" i="3" s="1"/>
  <c r="AP100" i="1"/>
  <c r="AN98" i="3" s="1"/>
  <c r="AW100" i="1"/>
  <c r="AU98" i="3" s="1"/>
  <c r="BB100" i="1"/>
  <c r="AZ98" i="3" s="1"/>
  <c r="AL99" i="1"/>
  <c r="AJ97" i="3" s="1"/>
  <c r="AM99" i="1"/>
  <c r="AK97" i="3" s="1"/>
  <c r="V99" i="1"/>
  <c r="T97" i="3" s="1"/>
  <c r="AV99" i="1"/>
  <c r="AT97" i="3" s="1"/>
  <c r="EW236" i="1"/>
  <c r="FC236" i="1"/>
  <c r="ER236" i="1"/>
  <c r="EQ236" i="1"/>
  <c r="AE430" i="1"/>
  <c r="AB430" i="1"/>
  <c r="J42" i="3"/>
  <c r="V42" i="3"/>
  <c r="AA42" i="3"/>
  <c r="AI44" i="1"/>
  <c r="AV44" i="1"/>
  <c r="BC44" i="1"/>
  <c r="Q97" i="1"/>
  <c r="O95" i="3" s="1"/>
  <c r="X97" i="1"/>
  <c r="V95" i="3" s="1"/>
  <c r="AD97" i="1"/>
  <c r="AB95" i="3" s="1"/>
  <c r="AL97" i="1"/>
  <c r="AJ95" i="3" s="1"/>
  <c r="AT97" i="1"/>
  <c r="AR95" i="3" s="1"/>
  <c r="BB97" i="1"/>
  <c r="AZ95" i="3" s="1"/>
  <c r="P5" i="1"/>
  <c r="AA5" i="1"/>
  <c r="AI5" i="1"/>
  <c r="AP5" i="1"/>
  <c r="AV5" i="1"/>
  <c r="BB5" i="1"/>
  <c r="Y32" i="1"/>
  <c r="W30" i="3" s="1"/>
  <c r="AM30" i="9"/>
  <c r="AM30" i="6"/>
  <c r="AM30" i="10" s="1"/>
  <c r="AM30" i="7"/>
  <c r="AM30" i="11" s="1"/>
  <c r="AM30" i="8"/>
  <c r="BA32" i="1"/>
  <c r="AY30" i="3" s="1"/>
  <c r="W96" i="1"/>
  <c r="AC96" i="1"/>
  <c r="AJ96" i="1"/>
  <c r="AP96" i="1"/>
  <c r="V159" i="1"/>
  <c r="T157" i="3" s="1"/>
  <c r="AC159" i="1"/>
  <c r="AA157" i="3" s="1"/>
  <c r="AJ159" i="1"/>
  <c r="AH157" i="3" s="1"/>
  <c r="AP159" i="1"/>
  <c r="AN157" i="3" s="1"/>
  <c r="AW159" i="1"/>
  <c r="AU157" i="3" s="1"/>
  <c r="S194" i="1"/>
  <c r="Q192" i="3" s="1"/>
  <c r="AA194" i="1"/>
  <c r="Y192" i="3" s="1"/>
  <c r="AG194" i="1"/>
  <c r="AE192" i="3" s="1"/>
  <c r="AM194" i="1"/>
  <c r="AK192" i="3" s="1"/>
  <c r="AT194" i="1"/>
  <c r="AR192" i="3" s="1"/>
  <c r="AY194" i="1"/>
  <c r="AW192" i="3" s="1"/>
  <c r="R35" i="1"/>
  <c r="AA35" i="1"/>
  <c r="W117" i="1"/>
  <c r="AD117" i="1"/>
  <c r="S116" i="1"/>
  <c r="Z116" i="1"/>
  <c r="AG116" i="1"/>
  <c r="AW116" i="1"/>
  <c r="V211" i="1"/>
  <c r="T209" i="3" s="1"/>
  <c r="X211" i="1"/>
  <c r="V209" i="3" s="1"/>
  <c r="H6" i="1"/>
  <c r="H4" i="3"/>
  <c r="J250" i="1"/>
  <c r="J289" i="1" s="1"/>
  <c r="M6" i="1"/>
  <c r="AQ211" i="1"/>
  <c r="AO209" i="3" s="1"/>
  <c r="AU128" i="1"/>
  <c r="AS126" i="3" s="1"/>
  <c r="AV128" i="1"/>
  <c r="AT126" i="3" s="1"/>
  <c r="AW128" i="1"/>
  <c r="AU126" i="3" s="1"/>
  <c r="AQ129" i="1"/>
  <c r="AX129" i="1"/>
  <c r="AP129" i="1"/>
  <c r="AY128" i="1"/>
  <c r="AW126" i="3" s="1"/>
  <c r="AJ6" i="1"/>
  <c r="AD129" i="1"/>
  <c r="AB129" i="1"/>
  <c r="AC129" i="1"/>
  <c r="BB128" i="1"/>
  <c r="AZ126" i="3" s="1"/>
  <c r="BB211" i="1"/>
  <c r="AZ209" i="3" s="1"/>
  <c r="AW43" i="1"/>
  <c r="O43" i="1"/>
  <c r="W128" i="1"/>
  <c r="U126" i="3" s="1"/>
  <c r="AC128" i="1"/>
  <c r="AA126" i="3" s="1"/>
  <c r="AQ43" i="1"/>
  <c r="S34" i="1"/>
  <c r="AJ34" i="1"/>
  <c r="S128" i="1"/>
  <c r="Q126" i="3" s="1"/>
  <c r="AI43" i="1"/>
  <c r="AK34" i="1"/>
  <c r="Q34" i="1"/>
  <c r="AG43" i="1"/>
  <c r="O128" i="1"/>
  <c r="Q128" i="1"/>
  <c r="O126" i="3" s="1"/>
  <c r="AP34" i="1"/>
  <c r="X34" i="1"/>
  <c r="AT43" i="1"/>
  <c r="AX43" i="1"/>
  <c r="AE43" i="1"/>
  <c r="D421" i="1"/>
  <c r="AN419" i="1"/>
  <c r="S430" i="1"/>
  <c r="AF430" i="1"/>
  <c r="AR419" i="1"/>
  <c r="AP419" i="1"/>
  <c r="AQ419" i="1"/>
  <c r="G427" i="1"/>
  <c r="S165" i="1"/>
  <c r="Q163" i="3" s="1"/>
  <c r="O168" i="1"/>
  <c r="Y168" i="1"/>
  <c r="W166" i="3" s="1"/>
  <c r="AC168" i="1"/>
  <c r="AA166" i="3" s="1"/>
  <c r="AF165" i="1"/>
  <c r="AD163" i="3" s="1"/>
  <c r="AK168" i="1"/>
  <c r="AI166" i="3" s="1"/>
  <c r="AO168" i="1"/>
  <c r="AM166" i="3" s="1"/>
  <c r="AP167" i="1"/>
  <c r="AN165" i="3" s="1"/>
  <c r="AW167" i="1"/>
  <c r="AU165" i="3" s="1"/>
  <c r="AT167" i="1"/>
  <c r="AR165" i="3" s="1"/>
  <c r="AM165" i="1"/>
  <c r="AK163" i="3" s="1"/>
  <c r="AS168" i="1"/>
  <c r="AQ166" i="3" s="1"/>
  <c r="W165" i="8"/>
  <c r="W165" i="9"/>
  <c r="W165" i="6"/>
  <c r="W165" i="10" s="1"/>
  <c r="W165" i="7"/>
  <c r="W165" i="11" s="1"/>
  <c r="Y165" i="9"/>
  <c r="Y165" i="6"/>
  <c r="Y165" i="10" s="1"/>
  <c r="Y165" i="7"/>
  <c r="Y165" i="11" s="1"/>
  <c r="Y165" i="8"/>
  <c r="AP165" i="1"/>
  <c r="AN163" i="3" s="1"/>
  <c r="AY165" i="1"/>
  <c r="AW163" i="3" s="1"/>
  <c r="BB30" i="1"/>
  <c r="BB165" i="1"/>
  <c r="AZ163" i="3" s="1"/>
  <c r="AR30" i="1"/>
  <c r="AQ30" i="1"/>
  <c r="U28" i="3"/>
  <c r="M28" i="3"/>
  <c r="N30" i="1"/>
  <c r="AK430" i="1"/>
  <c r="AN430" i="1"/>
  <c r="AI427" i="1"/>
  <c r="AA430" i="1"/>
  <c r="AT427" i="1"/>
  <c r="D427" i="1"/>
  <c r="AC427" i="1"/>
  <c r="AJ427" i="1"/>
  <c r="Y430" i="1"/>
  <c r="K427" i="1"/>
  <c r="S427" i="1"/>
  <c r="W427" i="1"/>
  <c r="E429" i="1"/>
  <c r="AL35" i="1"/>
  <c r="AO117" i="1"/>
  <c r="AT35" i="1"/>
  <c r="Q117" i="1"/>
  <c r="Z35" i="1"/>
  <c r="Q100" i="1"/>
  <c r="O98" i="3" s="1"/>
  <c r="AC100" i="1"/>
  <c r="AA98" i="3" s="1"/>
  <c r="Z100" i="1"/>
  <c r="X98" i="3" s="1"/>
  <c r="AQ100" i="1"/>
  <c r="AO98" i="3" s="1"/>
  <c r="AO99" i="1"/>
  <c r="AM97" i="3" s="1"/>
  <c r="AB99" i="1"/>
  <c r="Z97" i="3" s="1"/>
  <c r="Z99" i="1"/>
  <c r="X97" i="3" s="1"/>
  <c r="AS99" i="1"/>
  <c r="AQ97" i="3" s="1"/>
  <c r="ES236" i="1"/>
  <c r="M44" i="1"/>
  <c r="Q42" i="3"/>
  <c r="W42" i="3"/>
  <c r="AB42" i="3"/>
  <c r="AD249" i="1"/>
  <c r="AD288" i="1" s="1"/>
  <c r="AJ44" i="1"/>
  <c r="AP44" i="1"/>
  <c r="AW44" i="1"/>
  <c r="R97" i="1"/>
  <c r="P95" i="3" s="1"/>
  <c r="Y97" i="1"/>
  <c r="W95" i="3" s="1"/>
  <c r="AE97" i="1"/>
  <c r="AC95" i="3" s="1"/>
  <c r="AM97" i="1"/>
  <c r="AK95" i="3" s="1"/>
  <c r="AU97" i="1"/>
  <c r="AS95" i="3" s="1"/>
  <c r="BC97" i="1"/>
  <c r="BA95" i="3" s="1"/>
  <c r="Q5" i="1"/>
  <c r="V5" i="1"/>
  <c r="AB5" i="1"/>
  <c r="AJ5" i="1"/>
  <c r="AW5" i="1"/>
  <c r="BC5" i="1"/>
  <c r="O32" i="1"/>
  <c r="T32" i="1"/>
  <c r="R30" i="3" s="1"/>
  <c r="AC30" i="8"/>
  <c r="AC30" i="9"/>
  <c r="AC30" i="6"/>
  <c r="AC30" i="10" s="1"/>
  <c r="AC30" i="7"/>
  <c r="AC30" i="11" s="1"/>
  <c r="AH30" i="7"/>
  <c r="AH30" i="11" s="1"/>
  <c r="AH30" i="8"/>
  <c r="AH30" i="9"/>
  <c r="AH30" i="6"/>
  <c r="AH30" i="10" s="1"/>
  <c r="AP32" i="1"/>
  <c r="AN30" i="3" s="1"/>
  <c r="AT30" i="7"/>
  <c r="AT30" i="11" s="1"/>
  <c r="AT30" i="8"/>
  <c r="AT30" i="9"/>
  <c r="AT30" i="6"/>
  <c r="AT30" i="10" s="1"/>
  <c r="D94" i="3"/>
  <c r="F254" i="1"/>
  <c r="F293" i="1" s="1"/>
  <c r="Q96" i="1"/>
  <c r="X96" i="1"/>
  <c r="AQ96" i="1"/>
  <c r="AX96" i="1"/>
  <c r="O159" i="1"/>
  <c r="AK159" i="1"/>
  <c r="AI157" i="3" s="1"/>
  <c r="AQ159" i="1"/>
  <c r="AO157" i="3" s="1"/>
  <c r="AX159" i="1"/>
  <c r="AV157" i="3" s="1"/>
  <c r="T194" i="1"/>
  <c r="R192" i="3" s="1"/>
  <c r="AH194" i="1"/>
  <c r="AF192" i="3" s="1"/>
  <c r="AN194" i="1"/>
  <c r="AL192" i="3" s="1"/>
  <c r="AZ194" i="1"/>
  <c r="AX192" i="3" s="1"/>
  <c r="AD35" i="1"/>
  <c r="AA116" i="1"/>
  <c r="AL116" i="1"/>
  <c r="AQ116" i="1"/>
  <c r="AX116" i="1"/>
  <c r="Y211" i="1"/>
  <c r="W209" i="3" s="1"/>
  <c r="AB211" i="1"/>
  <c r="Z209" i="3" s="1"/>
  <c r="AF128" i="1"/>
  <c r="AD126" i="3" s="1"/>
  <c r="AP128" i="1"/>
  <c r="AN126" i="3" s="1"/>
  <c r="AN211" i="1"/>
  <c r="AL209" i="3" s="1"/>
  <c r="AR211" i="1"/>
  <c r="AP209" i="3" s="1"/>
  <c r="W6" i="1"/>
  <c r="AG129" i="1"/>
  <c r="AB6" i="1"/>
  <c r="U6" i="1"/>
  <c r="AS6" i="1"/>
  <c r="AZ6" i="1"/>
  <c r="AI6" i="1"/>
  <c r="AW211" i="1"/>
  <c r="AU209" i="3" s="1"/>
  <c r="AZ128" i="1"/>
  <c r="AX126" i="3" s="1"/>
  <c r="X129" i="1"/>
  <c r="AQ6" i="1"/>
  <c r="AY211" i="1"/>
  <c r="AW209" i="3" s="1"/>
  <c r="BC43" i="1"/>
  <c r="X128" i="1"/>
  <c r="V126" i="3" s="1"/>
  <c r="I41" i="3"/>
  <c r="AW34" i="1"/>
  <c r="AQ34" i="1"/>
  <c r="BB34" i="1"/>
  <c r="BC128" i="1"/>
  <c r="BA126" i="3" s="1"/>
  <c r="AL34" i="1"/>
  <c r="AL43" i="1"/>
  <c r="P34" i="1"/>
  <c r="AE128" i="1"/>
  <c r="AC126" i="3" s="1"/>
  <c r="AA34" i="1"/>
  <c r="AB34" i="1"/>
  <c r="AZ43" i="1"/>
  <c r="BB43" i="1"/>
  <c r="T43" i="1"/>
  <c r="V43" i="1"/>
  <c r="P419" i="1"/>
  <c r="AF419" i="1"/>
  <c r="AU419" i="1"/>
  <c r="AB419" i="1"/>
  <c r="U419" i="1"/>
  <c r="AH419" i="1"/>
  <c r="T427" i="1"/>
  <c r="AA419" i="1"/>
  <c r="AS419" i="1"/>
  <c r="Q427" i="1"/>
  <c r="Q165" i="1"/>
  <c r="O163" i="3" s="1"/>
  <c r="Q168" i="1"/>
  <c r="O166" i="3" s="1"/>
  <c r="D165" i="3"/>
  <c r="F249" i="1"/>
  <c r="F288" i="1" s="1"/>
  <c r="T168" i="1"/>
  <c r="R166" i="3" s="1"/>
  <c r="Z168" i="1"/>
  <c r="X166" i="3" s="1"/>
  <c r="AA165" i="1"/>
  <c r="Y163" i="3" s="1"/>
  <c r="AF168" i="1"/>
  <c r="AD166" i="3" s="1"/>
  <c r="N165" i="7"/>
  <c r="N165" i="11" s="1"/>
  <c r="N165" i="8"/>
  <c r="N165" i="9"/>
  <c r="N165" i="6"/>
  <c r="N165" i="10" s="1"/>
  <c r="R165" i="7"/>
  <c r="R165" i="11" s="1"/>
  <c r="R165" i="8"/>
  <c r="R165" i="9"/>
  <c r="R165" i="6"/>
  <c r="R165" i="10" s="1"/>
  <c r="AO167" i="1"/>
  <c r="AM165" i="3" s="1"/>
  <c r="AQ167" i="1"/>
  <c r="AO165" i="3" s="1"/>
  <c r="AM167" i="1"/>
  <c r="AK165" i="3" s="1"/>
  <c r="Z167" i="1"/>
  <c r="X165" i="3" s="1"/>
  <c r="AX30" i="1"/>
  <c r="AS30" i="1"/>
  <c r="AA28" i="3"/>
  <c r="AC247" i="1"/>
  <c r="AC286" i="1" s="1"/>
  <c r="S28" i="3"/>
  <c r="X28" i="3"/>
  <c r="O28" i="3"/>
  <c r="Q28" i="3"/>
  <c r="AY30" i="1"/>
  <c r="L430" i="1"/>
  <c r="J430" i="1"/>
  <c r="AQ430" i="1"/>
  <c r="AX430" i="1"/>
  <c r="BA427" i="1"/>
  <c r="AC430" i="1"/>
  <c r="P427" i="1"/>
  <c r="AX427" i="1"/>
  <c r="AO430" i="1"/>
  <c r="BB427" i="1"/>
  <c r="AP427" i="1"/>
  <c r="BC427" i="1"/>
  <c r="G430" i="1"/>
  <c r="AZ427" i="1"/>
  <c r="AQ427" i="1"/>
  <c r="AG35" i="1"/>
  <c r="AJ35" i="1"/>
  <c r="AL117" i="1"/>
  <c r="AS35" i="1"/>
  <c r="AW35" i="1"/>
  <c r="O117" i="1"/>
  <c r="AB35" i="1"/>
  <c r="J33" i="3"/>
  <c r="L257" i="1"/>
  <c r="L296" i="1" s="1"/>
  <c r="AZ117" i="1"/>
  <c r="X100" i="1"/>
  <c r="V98" i="3" s="1"/>
  <c r="AJ100" i="1"/>
  <c r="AH98" i="3" s="1"/>
  <c r="AR100" i="1"/>
  <c r="AP98" i="3" s="1"/>
  <c r="AY100" i="1"/>
  <c r="AW98" i="3" s="1"/>
  <c r="AN99" i="1"/>
  <c r="AL97" i="3" s="1"/>
  <c r="AG99" i="1"/>
  <c r="AE97" i="3" s="1"/>
  <c r="Q99" i="1"/>
  <c r="O97" i="3" s="1"/>
  <c r="Y99" i="1"/>
  <c r="W97" i="3" s="1"/>
  <c r="AU99" i="1"/>
  <c r="AS97" i="3" s="1"/>
  <c r="BC99" i="1"/>
  <c r="BA97" i="3" s="1"/>
  <c r="EU236" i="1"/>
  <c r="EN236" i="1"/>
  <c r="L42" i="3"/>
  <c r="R42" i="3"/>
  <c r="AE44" i="1"/>
  <c r="AX44" i="1"/>
  <c r="S97" i="1"/>
  <c r="Q95" i="3" s="1"/>
  <c r="Z97" i="1"/>
  <c r="X95" i="3" s="1"/>
  <c r="AF97" i="1"/>
  <c r="AD95" i="3" s="1"/>
  <c r="AN97" i="1"/>
  <c r="AL95" i="3" s="1"/>
  <c r="AV97" i="1"/>
  <c r="AT95" i="3" s="1"/>
  <c r="W5" i="1"/>
  <c r="AC5" i="1"/>
  <c r="AK5" i="1"/>
  <c r="AQ5" i="1"/>
  <c r="AX5" i="1"/>
  <c r="U32" i="1"/>
  <c r="S30" i="3" s="1"/>
  <c r="Z32" i="1"/>
  <c r="X30" i="3" s="1"/>
  <c r="AD30" i="6"/>
  <c r="AD30" i="10" s="1"/>
  <c r="AD30" i="7"/>
  <c r="AD30" i="11" s="1"/>
  <c r="AD30" i="8"/>
  <c r="AD30" i="9"/>
  <c r="AI30" i="7"/>
  <c r="AI30" i="11" s="1"/>
  <c r="AI30" i="6"/>
  <c r="AI30" i="10" s="1"/>
  <c r="AI30" i="8"/>
  <c r="AI30" i="9"/>
  <c r="AZ30" i="7"/>
  <c r="AZ30" i="11" s="1"/>
  <c r="AZ30" i="8"/>
  <c r="AZ30" i="9"/>
  <c r="AZ30" i="6"/>
  <c r="AZ30" i="10" s="1"/>
  <c r="R96" i="1"/>
  <c r="AD96" i="1"/>
  <c r="AK96" i="1"/>
  <c r="AR96" i="1"/>
  <c r="AY96" i="1"/>
  <c r="P159" i="1"/>
  <c r="N157" i="3" s="1"/>
  <c r="W159" i="1"/>
  <c r="U157" i="3" s="1"/>
  <c r="AD159" i="1"/>
  <c r="AB157" i="3" s="1"/>
  <c r="AL159" i="1"/>
  <c r="AJ157" i="3" s="1"/>
  <c r="AR159" i="1"/>
  <c r="AP157" i="3" s="1"/>
  <c r="AY159" i="1"/>
  <c r="AW157" i="3" s="1"/>
  <c r="U194" i="1"/>
  <c r="S192" i="3" s="1"/>
  <c r="AB194" i="1"/>
  <c r="Z192" i="3" s="1"/>
  <c r="AI194" i="1"/>
  <c r="AG192" i="3" s="1"/>
  <c r="AO194" i="1"/>
  <c r="AM192" i="3" s="1"/>
  <c r="AU194" i="1"/>
  <c r="AS192" i="3" s="1"/>
  <c r="BA194" i="1"/>
  <c r="AY192" i="3" s="1"/>
  <c r="S35" i="1"/>
  <c r="X117" i="1"/>
  <c r="AE117" i="1"/>
  <c r="D114" i="3"/>
  <c r="F260" i="1"/>
  <c r="F299" i="1" s="1"/>
  <c r="T116" i="1"/>
  <c r="AB116" i="1"/>
  <c r="AH116" i="1"/>
  <c r="AR116" i="1"/>
  <c r="F211" i="1"/>
  <c r="W211" i="1"/>
  <c r="U209" i="3" s="1"/>
  <c r="AA211" i="1"/>
  <c r="Y209" i="3" s="1"/>
  <c r="AC211" i="1"/>
  <c r="AA209" i="3" s="1"/>
  <c r="AH128" i="1"/>
  <c r="AF126" i="3" s="1"/>
  <c r="E4" i="3"/>
  <c r="G250" i="1"/>
  <c r="G289" i="1" s="1"/>
  <c r="G4" i="3"/>
  <c r="I250" i="1"/>
  <c r="I289" i="1" s="1"/>
  <c r="O6" i="1"/>
  <c r="AT211" i="1"/>
  <c r="AR209" i="3" s="1"/>
  <c r="AJ129" i="1"/>
  <c r="T129" i="1"/>
  <c r="V6" i="1"/>
  <c r="AV6" i="1"/>
  <c r="AU6" i="1"/>
  <c r="U129" i="1"/>
  <c r="BC6" i="1"/>
  <c r="W129" i="1"/>
  <c r="Q43" i="1"/>
  <c r="AN43" i="1"/>
  <c r="AZ34" i="1"/>
  <c r="BC34" i="1"/>
  <c r="AV34" i="1"/>
  <c r="AK43" i="1"/>
  <c r="AX34" i="1"/>
  <c r="E41" i="3"/>
  <c r="J32" i="3"/>
  <c r="E32" i="3"/>
  <c r="O34" i="1"/>
  <c r="AM43" i="1"/>
  <c r="AD34" i="1"/>
  <c r="AC34" i="1"/>
  <c r="R43" i="1"/>
  <c r="W43" i="1"/>
  <c r="X419" i="1"/>
  <c r="AE419" i="1"/>
  <c r="H419" i="1"/>
  <c r="R419" i="1"/>
  <c r="AJ419" i="1"/>
  <c r="F430" i="1"/>
  <c r="D429" i="1"/>
  <c r="Z427" i="1"/>
  <c r="O165" i="1"/>
  <c r="U165" i="1"/>
  <c r="S163" i="3" s="1"/>
  <c r="W165" i="1"/>
  <c r="U163" i="3" s="1"/>
  <c r="S168" i="1"/>
  <c r="Q166" i="3" s="1"/>
  <c r="AB168" i="1"/>
  <c r="Z166" i="3" s="1"/>
  <c r="AH165" i="1"/>
  <c r="AF163" i="3" s="1"/>
  <c r="AK165" i="1"/>
  <c r="AI163" i="3" s="1"/>
  <c r="AR168" i="1"/>
  <c r="AP166" i="3" s="1"/>
  <c r="AU168" i="1"/>
  <c r="AS166" i="3" s="1"/>
  <c r="AV168" i="1"/>
  <c r="AT166" i="3" s="1"/>
  <c r="AR165" i="1"/>
  <c r="AP163" i="3" s="1"/>
  <c r="AN30" i="1"/>
  <c r="AK30" i="1"/>
  <c r="T28" i="3"/>
  <c r="V247" i="1"/>
  <c r="V286" i="1" s="1"/>
  <c r="AD30" i="1"/>
  <c r="P28" i="3"/>
  <c r="R247" i="1"/>
  <c r="R286" i="1" s="1"/>
  <c r="AE30" i="1"/>
  <c r="I430" i="1"/>
  <c r="AL430" i="1"/>
  <c r="N430" i="1"/>
  <c r="AH427" i="1"/>
  <c r="AD430" i="1"/>
  <c r="AO427" i="1"/>
  <c r="AK427" i="1"/>
  <c r="T430" i="1"/>
  <c r="AD427" i="1"/>
  <c r="N427" i="1"/>
  <c r="F427" i="1"/>
  <c r="AU430" i="1"/>
  <c r="AN117" i="1"/>
  <c r="AR35" i="1"/>
  <c r="AR117" i="1"/>
  <c r="AS117" i="1"/>
  <c r="AC35" i="1"/>
  <c r="R100" i="1"/>
  <c r="P98" i="3" s="1"/>
  <c r="W100" i="1"/>
  <c r="U98" i="3" s="1"/>
  <c r="AA100" i="1"/>
  <c r="Y98" i="3" s="1"/>
  <c r="AK100" i="1"/>
  <c r="AI98" i="3" s="1"/>
  <c r="AT100" i="1"/>
  <c r="AR98" i="3" s="1"/>
  <c r="AX100" i="1"/>
  <c r="AV98" i="3" s="1"/>
  <c r="AK99" i="1"/>
  <c r="AI97" i="3" s="1"/>
  <c r="AA99" i="1"/>
  <c r="Y97" i="3" s="1"/>
  <c r="AQ99" i="1"/>
  <c r="AO97" i="3" s="1"/>
  <c r="AX99" i="1"/>
  <c r="AV97" i="3" s="1"/>
  <c r="AY99" i="1"/>
  <c r="AW97" i="3" s="1"/>
  <c r="EX236" i="1"/>
  <c r="EM236" i="1"/>
  <c r="I44" i="1"/>
  <c r="O44" i="1"/>
  <c r="X42" i="3"/>
  <c r="AK44" i="1"/>
  <c r="AQ44" i="1"/>
  <c r="AY44" i="1"/>
  <c r="AG97" i="1"/>
  <c r="AE95" i="3" s="1"/>
  <c r="AO97" i="1"/>
  <c r="AM95" i="3" s="1"/>
  <c r="AW97" i="1"/>
  <c r="AU95" i="3" s="1"/>
  <c r="R5" i="1"/>
  <c r="X5" i="1"/>
  <c r="AD5" i="1"/>
  <c r="AL5" i="1"/>
  <c r="AR5" i="1"/>
  <c r="AY5" i="1"/>
  <c r="P32" i="1"/>
  <c r="N30" i="3" s="1"/>
  <c r="AG32" i="1"/>
  <c r="AE30" i="3" s="1"/>
  <c r="AO30" i="7"/>
  <c r="AO30" i="11" s="1"/>
  <c r="AO30" i="6"/>
  <c r="AO30" i="10" s="1"/>
  <c r="AO30" i="8"/>
  <c r="AO30" i="9"/>
  <c r="AU30" i="7"/>
  <c r="AU30" i="11" s="1"/>
  <c r="AU30" i="8"/>
  <c r="AU30" i="9"/>
  <c r="AU30" i="6"/>
  <c r="AU30" i="10" s="1"/>
  <c r="BC32" i="1"/>
  <c r="BA30" i="3" s="1"/>
  <c r="Y96" i="1"/>
  <c r="AE96" i="1"/>
  <c r="AL96" i="1"/>
  <c r="AS96" i="1"/>
  <c r="AZ96" i="1"/>
  <c r="Q159" i="1"/>
  <c r="O157" i="3" s="1"/>
  <c r="X159" i="1"/>
  <c r="V157" i="3" s="1"/>
  <c r="AE159" i="1"/>
  <c r="AC157" i="3" s="1"/>
  <c r="AS159" i="1"/>
  <c r="AQ157" i="3" s="1"/>
  <c r="O194" i="1"/>
  <c r="V194" i="1"/>
  <c r="T192" i="3" s="1"/>
  <c r="AC194" i="1"/>
  <c r="AA192" i="3" s="1"/>
  <c r="AP194" i="1"/>
  <c r="AN192" i="3" s="1"/>
  <c r="BB194" i="1"/>
  <c r="AZ192" i="3" s="1"/>
  <c r="U35" i="1"/>
  <c r="AE35" i="1"/>
  <c r="Y117" i="1"/>
  <c r="BB117" i="1"/>
  <c r="U116" i="1"/>
  <c r="AC116" i="1"/>
  <c r="AM116" i="1"/>
  <c r="AS116" i="1"/>
  <c r="AY116" i="1"/>
  <c r="D434" i="1"/>
  <c r="CG239" i="1"/>
  <c r="E434" i="1"/>
  <c r="D437" i="1"/>
  <c r="P157" i="1"/>
  <c r="N155" i="3" s="1"/>
  <c r="P163" i="1"/>
  <c r="N161" i="3" s="1"/>
  <c r="P151" i="1"/>
  <c r="N149" i="3" s="1"/>
  <c r="Q151" i="1"/>
  <c r="O149" i="3" s="1"/>
  <c r="T174" i="1"/>
  <c r="R172" i="3" s="1"/>
  <c r="V166" i="1"/>
  <c r="X166" i="1"/>
  <c r="X29" i="1"/>
  <c r="V27" i="3" s="1"/>
  <c r="W220" i="1"/>
  <c r="U218" i="3" s="1"/>
  <c r="Y160" i="1"/>
  <c r="W158" i="3" s="1"/>
  <c r="Z166" i="1"/>
  <c r="W151" i="1"/>
  <c r="U149" i="3" s="1"/>
  <c r="Z160" i="1"/>
  <c r="X158" i="3" s="1"/>
  <c r="AC131" i="1"/>
  <c r="AA129" i="3" s="1"/>
  <c r="AD166" i="1"/>
  <c r="AA151" i="1"/>
  <c r="Y149" i="3" s="1"/>
  <c r="AA152" i="1"/>
  <c r="Y150" i="3" s="1"/>
  <c r="AC146" i="1"/>
  <c r="AA144" i="3" s="1"/>
  <c r="AB152" i="1"/>
  <c r="Z150" i="3" s="1"/>
  <c r="AC213" i="1"/>
  <c r="AA211" i="3" s="1"/>
  <c r="AD220" i="1"/>
  <c r="AB218" i="3" s="1"/>
  <c r="AH131" i="1"/>
  <c r="AF129" i="3" s="1"/>
  <c r="AC162" i="1"/>
  <c r="AA160" i="3" s="1"/>
  <c r="AE220" i="1"/>
  <c r="AC218" i="3" s="1"/>
  <c r="AE152" i="1"/>
  <c r="AC150" i="3" s="1"/>
  <c r="AC85" i="1"/>
  <c r="AA83" i="3" s="1"/>
  <c r="AG151" i="1"/>
  <c r="AE149" i="3" s="1"/>
  <c r="AL131" i="1"/>
  <c r="AJ129" i="3" s="1"/>
  <c r="AE85" i="1"/>
  <c r="AC83" i="3" s="1"/>
  <c r="AI220" i="1"/>
  <c r="AG218" i="3" s="1"/>
  <c r="AL166" i="1"/>
  <c r="AJ213" i="1"/>
  <c r="AH211" i="3" s="1"/>
  <c r="AJ212" i="1"/>
  <c r="AH210" i="3" s="1"/>
  <c r="AM166" i="1"/>
  <c r="AJ151" i="1"/>
  <c r="AH149" i="3" s="1"/>
  <c r="AG153" i="1"/>
  <c r="AE151" i="3" s="1"/>
  <c r="S153" i="1"/>
  <c r="Q151" i="3" s="1"/>
  <c r="S90" i="1"/>
  <c r="Q88" i="3" s="1"/>
  <c r="AO166" i="1"/>
  <c r="AN163" i="1"/>
  <c r="AL161" i="3" s="1"/>
  <c r="AO174" i="1"/>
  <c r="AM172" i="3" s="1"/>
  <c r="T90" i="1"/>
  <c r="R88" i="3" s="1"/>
  <c r="AH42" i="1"/>
  <c r="AF40" i="3" s="1"/>
  <c r="AP160" i="1"/>
  <c r="AN158" i="3" s="1"/>
  <c r="AD153" i="1"/>
  <c r="AB151" i="3" s="1"/>
  <c r="AC153" i="1"/>
  <c r="AA151" i="3" s="1"/>
  <c r="AF115" i="1"/>
  <c r="AD113" i="3" s="1"/>
  <c r="AQ160" i="1"/>
  <c r="AO158" i="3" s="1"/>
  <c r="AK85" i="1"/>
  <c r="AI83" i="3" s="1"/>
  <c r="AO146" i="1"/>
  <c r="AM144" i="3" s="1"/>
  <c r="AK153" i="1"/>
  <c r="AI151" i="3" s="1"/>
  <c r="AG115" i="1"/>
  <c r="AE113" i="3" s="1"/>
  <c r="AS22" i="1"/>
  <c r="AQ20" i="3" s="1"/>
  <c r="AR163" i="1"/>
  <c r="AP161" i="3" s="1"/>
  <c r="AM85" i="1"/>
  <c r="AK83" i="3" s="1"/>
  <c r="AK4" i="1"/>
  <c r="Y90" i="1"/>
  <c r="W88" i="3" s="1"/>
  <c r="P114" i="1"/>
  <c r="AL42" i="1"/>
  <c r="AJ40" i="3" s="1"/>
  <c r="AR152" i="1"/>
  <c r="AP150" i="3" s="1"/>
  <c r="AT220" i="1"/>
  <c r="AR218" i="3" s="1"/>
  <c r="Q118" i="1"/>
  <c r="O116" i="3" s="1"/>
  <c r="O158" i="1"/>
  <c r="G31" i="7"/>
  <c r="G31" i="11" s="1"/>
  <c r="G31" i="8"/>
  <c r="G31" i="9"/>
  <c r="G31" i="6"/>
  <c r="G31" i="10" s="1"/>
  <c r="AW22" i="1"/>
  <c r="AU20" i="3" s="1"/>
  <c r="AJ210" i="1"/>
  <c r="AH208" i="3" s="1"/>
  <c r="W42" i="1"/>
  <c r="U40" i="3" s="1"/>
  <c r="AA42" i="1"/>
  <c r="Y40" i="3" s="1"/>
  <c r="AJ114" i="1"/>
  <c r="AQ42" i="1"/>
  <c r="AO40" i="3" s="1"/>
  <c r="AX29" i="1"/>
  <c r="AV27" i="3" s="1"/>
  <c r="AU212" i="1"/>
  <c r="AS210" i="3" s="1"/>
  <c r="AV213" i="1"/>
  <c r="AT211" i="3" s="1"/>
  <c r="AK114" i="1"/>
  <c r="AY29" i="1"/>
  <c r="AW27" i="3" s="1"/>
  <c r="AG36" i="1"/>
  <c r="AE34" i="3" s="1"/>
  <c r="AT36" i="1"/>
  <c r="AR34" i="3" s="1"/>
  <c r="AT40" i="7"/>
  <c r="AT40" i="11" s="1"/>
  <c r="AT40" i="8"/>
  <c r="AT40" i="6"/>
  <c r="AT40" i="10" s="1"/>
  <c r="AT40" i="9"/>
  <c r="AO115" i="1"/>
  <c r="AM113" i="3" s="1"/>
  <c r="BA4" i="1"/>
  <c r="AD90" i="1"/>
  <c r="AB88" i="3" s="1"/>
  <c r="AB36" i="1"/>
  <c r="Z34" i="3" s="1"/>
  <c r="W36" i="1"/>
  <c r="U34" i="3" s="1"/>
  <c r="AZ29" i="1"/>
  <c r="AX27" i="3" s="1"/>
  <c r="AS210" i="1"/>
  <c r="AQ208" i="3" s="1"/>
  <c r="AB22" i="1"/>
  <c r="Z20" i="3" s="1"/>
  <c r="AD33" i="1"/>
  <c r="AB31" i="3" s="1"/>
  <c r="S33" i="1"/>
  <c r="Q31" i="3" s="1"/>
  <c r="L4" i="1"/>
  <c r="X22" i="1"/>
  <c r="V20" i="3" s="1"/>
  <c r="AH31" i="7"/>
  <c r="AH31" i="11" s="1"/>
  <c r="AH31" i="8"/>
  <c r="AH31" i="9"/>
  <c r="AH31" i="6"/>
  <c r="AH31" i="10" s="1"/>
  <c r="AX31" i="9"/>
  <c r="AX31" i="7"/>
  <c r="AX31" i="11" s="1"/>
  <c r="AX31" i="8"/>
  <c r="AX31" i="6"/>
  <c r="AX31" i="10" s="1"/>
  <c r="AS31" i="7"/>
  <c r="AS31" i="11" s="1"/>
  <c r="AS31" i="8"/>
  <c r="AS31" i="9"/>
  <c r="AS31" i="6"/>
  <c r="AS31" i="10" s="1"/>
  <c r="W33" i="1"/>
  <c r="U31" i="3" s="1"/>
  <c r="AV31" i="6"/>
  <c r="AV31" i="10" s="1"/>
  <c r="AV31" i="7"/>
  <c r="AV31" i="11" s="1"/>
  <c r="AV31" i="8"/>
  <c r="AV31" i="9"/>
  <c r="AD4" i="1"/>
  <c r="AJ118" i="1"/>
  <c r="AH116" i="3" s="1"/>
  <c r="AZ157" i="1"/>
  <c r="AX155" i="3" s="1"/>
  <c r="AD210" i="1"/>
  <c r="AB208" i="3" s="1"/>
  <c r="V118" i="1"/>
  <c r="T116" i="3" s="1"/>
  <c r="Z118" i="1"/>
  <c r="X116" i="3" s="1"/>
  <c r="AZ163" i="1"/>
  <c r="AX161" i="3" s="1"/>
  <c r="AX152" i="1"/>
  <c r="AV150" i="3" s="1"/>
  <c r="P210" i="1"/>
  <c r="N208" i="3" s="1"/>
  <c r="AX114" i="1"/>
  <c r="AN114" i="1"/>
  <c r="AY151" i="1"/>
  <c r="AW149" i="3" s="1"/>
  <c r="W210" i="1"/>
  <c r="U208" i="3" s="1"/>
  <c r="AX118" i="1"/>
  <c r="AV116" i="3" s="1"/>
  <c r="AU153" i="1"/>
  <c r="AS151" i="3" s="1"/>
  <c r="AV118" i="1"/>
  <c r="AT116" i="3" s="1"/>
  <c r="AQ118" i="1"/>
  <c r="AO116" i="3" s="1"/>
  <c r="AV85" i="1"/>
  <c r="AT83" i="3" s="1"/>
  <c r="BC166" i="1"/>
  <c r="V158" i="1"/>
  <c r="T156" i="3" s="1"/>
  <c r="AW85" i="1"/>
  <c r="AU83" i="3" s="1"/>
  <c r="BC163" i="1"/>
  <c r="BA161" i="3" s="1"/>
  <c r="AZ169" i="1"/>
  <c r="AX167" i="3" s="1"/>
  <c r="BB85" i="1"/>
  <c r="AZ83" i="3" s="1"/>
  <c r="AV147" i="1"/>
  <c r="AT145" i="3" s="1"/>
  <c r="W147" i="1"/>
  <c r="U145" i="3" s="1"/>
  <c r="AG147" i="1"/>
  <c r="AE145" i="3" s="1"/>
  <c r="AP147" i="1"/>
  <c r="AN145" i="3" s="1"/>
  <c r="AS195" i="1"/>
  <c r="AQ193" i="3" s="1"/>
  <c r="AR158" i="1"/>
  <c r="AP156" i="3" s="1"/>
  <c r="X195" i="1"/>
  <c r="V193" i="3" s="1"/>
  <c r="AK158" i="1"/>
  <c r="AI156" i="3" s="1"/>
  <c r="AB158" i="1"/>
  <c r="Z156" i="3" s="1"/>
  <c r="S169" i="1"/>
  <c r="Q167" i="3" s="1"/>
  <c r="Q147" i="1"/>
  <c r="O145" i="3" s="1"/>
  <c r="AG195" i="1"/>
  <c r="AE193" i="3" s="1"/>
  <c r="R195" i="1"/>
  <c r="P193" i="3" s="1"/>
  <c r="AZ195" i="1"/>
  <c r="AX193" i="3" s="1"/>
  <c r="BA162" i="1"/>
  <c r="AY160" i="3" s="1"/>
  <c r="BC114" i="1"/>
  <c r="AJ90" i="1"/>
  <c r="AH88" i="3" s="1"/>
  <c r="AT90" i="1"/>
  <c r="AR88" i="3" s="1"/>
  <c r="BB115" i="1"/>
  <c r="AZ113" i="3" s="1"/>
  <c r="AX90" i="1"/>
  <c r="AV88" i="3" s="1"/>
  <c r="AT169" i="1"/>
  <c r="AR167" i="3" s="1"/>
  <c r="BC90" i="1"/>
  <c r="BA88" i="3" s="1"/>
  <c r="AN158" i="1"/>
  <c r="AL156" i="3" s="1"/>
  <c r="AQ195" i="1"/>
  <c r="AO193" i="3" s="1"/>
  <c r="BC85" i="1"/>
  <c r="BA83" i="3" s="1"/>
  <c r="X162" i="1"/>
  <c r="V160" i="3" s="1"/>
  <c r="O212" i="1"/>
  <c r="R212" i="1"/>
  <c r="P210" i="3" s="1"/>
  <c r="V85" i="1"/>
  <c r="T83" i="3" s="1"/>
  <c r="W212" i="1"/>
  <c r="U210" i="3" s="1"/>
  <c r="P7" i="1"/>
  <c r="W7" i="1"/>
  <c r="AD7" i="1"/>
  <c r="AK7" i="1"/>
  <c r="AZ7" i="1"/>
  <c r="P17" i="1"/>
  <c r="N15" i="3" s="1"/>
  <c r="V17" i="1"/>
  <c r="T15" i="3" s="1"/>
  <c r="AD17" i="1"/>
  <c r="AB15" i="3" s="1"/>
  <c r="AK17" i="1"/>
  <c r="AI15" i="3" s="1"/>
  <c r="AR17" i="1"/>
  <c r="AP15" i="3" s="1"/>
  <c r="AW15" i="6"/>
  <c r="AW15" i="10" s="1"/>
  <c r="AW15" i="7"/>
  <c r="AW15" i="11" s="1"/>
  <c r="AW15" i="8"/>
  <c r="AW15" i="9"/>
  <c r="P28" i="1"/>
  <c r="N26" i="3" s="1"/>
  <c r="W28" i="1"/>
  <c r="U26" i="3" s="1"/>
  <c r="AD28" i="1"/>
  <c r="AB26" i="3" s="1"/>
  <c r="AJ28" i="1"/>
  <c r="AH26" i="3" s="1"/>
  <c r="AQ28" i="1"/>
  <c r="AO26" i="3" s="1"/>
  <c r="AW28" i="1"/>
  <c r="AU26" i="3" s="1"/>
  <c r="O31" i="1"/>
  <c r="U31" i="1"/>
  <c r="AA31" i="1"/>
  <c r="AG31" i="1"/>
  <c r="AO31" i="1"/>
  <c r="AV31" i="1"/>
  <c r="BB31" i="1"/>
  <c r="I44" i="3"/>
  <c r="S46" i="1"/>
  <c r="AA46" i="1"/>
  <c r="AH46" i="1"/>
  <c r="AO46" i="1"/>
  <c r="AV46" i="1"/>
  <c r="BC46" i="1"/>
  <c r="G45" i="7"/>
  <c r="G45" i="11" s="1"/>
  <c r="G45" i="6"/>
  <c r="G45" i="10" s="1"/>
  <c r="G45" i="8"/>
  <c r="G45" i="9"/>
  <c r="Q47" i="1"/>
  <c r="O45" i="3" s="1"/>
  <c r="X47" i="1"/>
  <c r="V45" i="3" s="1"/>
  <c r="AE47" i="1"/>
  <c r="AC45" i="3" s="1"/>
  <c r="AM47" i="1"/>
  <c r="AK45" i="3" s="1"/>
  <c r="AU47" i="1"/>
  <c r="AS45" i="3" s="1"/>
  <c r="BB47" i="1"/>
  <c r="AZ45" i="3" s="1"/>
  <c r="H48" i="1"/>
  <c r="F46" i="3" s="1"/>
  <c r="N48" i="1"/>
  <c r="L46" i="3" s="1"/>
  <c r="T48" i="1"/>
  <c r="R46" i="3" s="1"/>
  <c r="AE48" i="1"/>
  <c r="AC46" i="3" s="1"/>
  <c r="AQ48" i="1"/>
  <c r="AO46" i="3" s="1"/>
  <c r="BA48" i="1"/>
  <c r="AY46" i="3" s="1"/>
  <c r="S54" i="1"/>
  <c r="Q52" i="3" s="1"/>
  <c r="Z54" i="1"/>
  <c r="X52" i="3" s="1"/>
  <c r="AF54" i="1"/>
  <c r="AD52" i="3" s="1"/>
  <c r="AL54" i="1"/>
  <c r="AJ52" i="3" s="1"/>
  <c r="AR54" i="1"/>
  <c r="AP52" i="3" s="1"/>
  <c r="AX54" i="1"/>
  <c r="AV52" i="3" s="1"/>
  <c r="P72" i="1"/>
  <c r="N70" i="3" s="1"/>
  <c r="AB72" i="1"/>
  <c r="Z70" i="3" s="1"/>
  <c r="AH72" i="1"/>
  <c r="AF70" i="3" s="1"/>
  <c r="AN72" i="1"/>
  <c r="AL70" i="3" s="1"/>
  <c r="AT72" i="1"/>
  <c r="AR70" i="3" s="1"/>
  <c r="AZ72" i="1"/>
  <c r="AX70" i="3" s="1"/>
  <c r="Q76" i="1"/>
  <c r="O74" i="3" s="1"/>
  <c r="W76" i="1"/>
  <c r="U74" i="3" s="1"/>
  <c r="AG76" i="1"/>
  <c r="AE74" i="3" s="1"/>
  <c r="AL76" i="1"/>
  <c r="AJ74" i="3" s="1"/>
  <c r="AQ76" i="1"/>
  <c r="AO74" i="3" s="1"/>
  <c r="AW76" i="1"/>
  <c r="AU74" i="3" s="1"/>
  <c r="O95" i="1"/>
  <c r="V95" i="1"/>
  <c r="T93" i="3" s="1"/>
  <c r="AC95" i="1"/>
  <c r="AA93" i="3" s="1"/>
  <c r="AI95" i="1"/>
  <c r="AG93" i="3" s="1"/>
  <c r="AP95" i="1"/>
  <c r="AN93" i="3" s="1"/>
  <c r="AX95" i="1"/>
  <c r="AV93" i="3" s="1"/>
  <c r="F98" i="1"/>
  <c r="S98" i="1"/>
  <c r="Q96" i="3" s="1"/>
  <c r="AE98" i="1"/>
  <c r="AC96" i="3" s="1"/>
  <c r="AR98" i="1"/>
  <c r="AP96" i="3" s="1"/>
  <c r="AX98" i="1"/>
  <c r="AV96" i="3" s="1"/>
  <c r="R110" i="1"/>
  <c r="Y110" i="1"/>
  <c r="AD110" i="1"/>
  <c r="AJ110" i="1"/>
  <c r="AP110" i="1"/>
  <c r="AV110" i="1"/>
  <c r="BC110" i="1"/>
  <c r="S127" i="1"/>
  <c r="Q125" i="3" s="1"/>
  <c r="AI127" i="1"/>
  <c r="AG125" i="3" s="1"/>
  <c r="AU127" i="1"/>
  <c r="AS125" i="3" s="1"/>
  <c r="BC127" i="1"/>
  <c r="BA125" i="3" s="1"/>
  <c r="S130" i="1"/>
  <c r="Q128" i="3" s="1"/>
  <c r="AI130" i="1"/>
  <c r="AG128" i="3" s="1"/>
  <c r="AO130" i="1"/>
  <c r="AM128" i="3" s="1"/>
  <c r="AY130" i="1"/>
  <c r="AW128" i="3" s="1"/>
  <c r="S161" i="1"/>
  <c r="Q159" i="3" s="1"/>
  <c r="AA161" i="1"/>
  <c r="Y159" i="3" s="1"/>
  <c r="AG161" i="1"/>
  <c r="AE159" i="3" s="1"/>
  <c r="AM161" i="1"/>
  <c r="AK159" i="3" s="1"/>
  <c r="BC161" i="1"/>
  <c r="BA159" i="3" s="1"/>
  <c r="X164" i="1"/>
  <c r="V162" i="3" s="1"/>
  <c r="AP164" i="1"/>
  <c r="AN162" i="3" s="1"/>
  <c r="AV164" i="1"/>
  <c r="AT162" i="3" s="1"/>
  <c r="P193" i="1"/>
  <c r="N191" i="3" s="1"/>
  <c r="AC193" i="1"/>
  <c r="AA191" i="3" s="1"/>
  <c r="AK193" i="1"/>
  <c r="AI191" i="3" s="1"/>
  <c r="AV193" i="1"/>
  <c r="AT191" i="3" s="1"/>
  <c r="BB193" i="1"/>
  <c r="AZ191" i="3" s="1"/>
  <c r="S233" i="1"/>
  <c r="Q231" i="3" s="1"/>
  <c r="Y233" i="1"/>
  <c r="W231" i="3" s="1"/>
  <c r="AD233" i="1"/>
  <c r="AB231" i="3" s="1"/>
  <c r="AI233" i="1"/>
  <c r="AG231" i="3" s="1"/>
  <c r="AW233" i="1"/>
  <c r="AU231" i="3" s="1"/>
  <c r="O234" i="1"/>
  <c r="U234" i="1"/>
  <c r="S232" i="3" s="1"/>
  <c r="AM234" i="1"/>
  <c r="AK232" i="3" s="1"/>
  <c r="AS234" i="1"/>
  <c r="AQ232" i="3" s="1"/>
  <c r="AY234" i="1"/>
  <c r="AW232" i="3" s="1"/>
  <c r="E437" i="1"/>
  <c r="F166" i="1"/>
  <c r="P131" i="1"/>
  <c r="N129" i="3" s="1"/>
  <c r="O160" i="1"/>
  <c r="P166" i="1"/>
  <c r="Q166" i="1"/>
  <c r="Q160" i="1"/>
  <c r="O158" i="3" s="1"/>
  <c r="Q174" i="1"/>
  <c r="O172" i="3" s="1"/>
  <c r="Q220" i="1"/>
  <c r="O218" i="3" s="1"/>
  <c r="S160" i="1"/>
  <c r="Q158" i="3" s="1"/>
  <c r="S163" i="1"/>
  <c r="Q161" i="3" s="1"/>
  <c r="T163" i="1"/>
  <c r="R161" i="3" s="1"/>
  <c r="U157" i="1"/>
  <c r="S155" i="3" s="1"/>
  <c r="T220" i="1"/>
  <c r="R218" i="3" s="1"/>
  <c r="V160" i="1"/>
  <c r="T158" i="3" s="1"/>
  <c r="W157" i="1"/>
  <c r="U155" i="3" s="1"/>
  <c r="W174" i="1"/>
  <c r="U172" i="3" s="1"/>
  <c r="X157" i="1"/>
  <c r="V155" i="3" s="1"/>
  <c r="Y29" i="1"/>
  <c r="W27" i="3" s="1"/>
  <c r="W213" i="1"/>
  <c r="U211" i="3" s="1"/>
  <c r="Y157" i="1"/>
  <c r="W155" i="3" s="1"/>
  <c r="AA166" i="1"/>
  <c r="Z146" i="1"/>
  <c r="X144" i="3" s="1"/>
  <c r="AC29" i="1"/>
  <c r="AA27" i="3" s="1"/>
  <c r="AC157" i="1"/>
  <c r="AA155" i="3" s="1"/>
  <c r="AA212" i="1"/>
  <c r="Y210" i="3" s="1"/>
  <c r="AB162" i="1"/>
  <c r="Z160" i="3" s="1"/>
  <c r="AG22" i="1"/>
  <c r="AE20" i="3" s="1"/>
  <c r="AE163" i="1"/>
  <c r="AC161" i="3" s="1"/>
  <c r="AF163" i="1"/>
  <c r="AD161" i="3" s="1"/>
  <c r="AE212" i="1"/>
  <c r="AC210" i="3" s="1"/>
  <c r="AF174" i="1"/>
  <c r="AD172" i="3" s="1"/>
  <c r="AE151" i="1"/>
  <c r="AC149" i="3" s="1"/>
  <c r="AG163" i="1"/>
  <c r="AE161" i="3" s="1"/>
  <c r="AE162" i="1"/>
  <c r="AC160" i="3" s="1"/>
  <c r="AK166" i="1"/>
  <c r="O90" i="1"/>
  <c r="AH151" i="1"/>
  <c r="AF149" i="3" s="1"/>
  <c r="AK29" i="1"/>
  <c r="AI27" i="3" s="1"/>
  <c r="AI213" i="1"/>
  <c r="AG211" i="3" s="1"/>
  <c r="AJ163" i="1"/>
  <c r="AH161" i="3" s="1"/>
  <c r="AM22" i="1"/>
  <c r="AK20" i="3" s="1"/>
  <c r="AI212" i="1"/>
  <c r="AG210" i="3" s="1"/>
  <c r="AJ220" i="1"/>
  <c r="AH218" i="3" s="1"/>
  <c r="AK220" i="1"/>
  <c r="AI218" i="3" s="1"/>
  <c r="AM160" i="1"/>
  <c r="AK158" i="3" s="1"/>
  <c r="AK146" i="1"/>
  <c r="AI144" i="3" s="1"/>
  <c r="AO22" i="1"/>
  <c r="AM20" i="3" s="1"/>
  <c r="AK151" i="1"/>
  <c r="AI149" i="3" s="1"/>
  <c r="AN160" i="1"/>
  <c r="AL158" i="3" s="1"/>
  <c r="AN157" i="1"/>
  <c r="AL155" i="3" s="1"/>
  <c r="AP22" i="1"/>
  <c r="AN20" i="3" s="1"/>
  <c r="AL162" i="1"/>
  <c r="AJ160" i="3" s="1"/>
  <c r="AO213" i="1"/>
  <c r="AM211" i="3" s="1"/>
  <c r="M36" i="1"/>
  <c r="K34" i="3" s="1"/>
  <c r="AQ22" i="1"/>
  <c r="AO20" i="3" s="1"/>
  <c r="W153" i="1"/>
  <c r="U151" i="3" s="1"/>
  <c r="AO212" i="1"/>
  <c r="AM210" i="3" s="1"/>
  <c r="AO151" i="1"/>
  <c r="AM149" i="3" s="1"/>
  <c r="AQ157" i="1"/>
  <c r="AO155" i="3" s="1"/>
  <c r="AR160" i="1"/>
  <c r="AP158" i="3" s="1"/>
  <c r="AT166" i="1"/>
  <c r="W90" i="1"/>
  <c r="U88" i="3" s="1"/>
  <c r="AP151" i="1"/>
  <c r="AN149" i="3" s="1"/>
  <c r="AH115" i="1"/>
  <c r="AF113" i="3" s="1"/>
  <c r="P36" i="1"/>
  <c r="N34" i="3" s="1"/>
  <c r="AR146" i="1"/>
  <c r="AP144" i="3" s="1"/>
  <c r="AT174" i="1"/>
  <c r="AR172" i="3" s="1"/>
  <c r="E31" i="7"/>
  <c r="E31" i="11" s="1"/>
  <c r="E31" i="8"/>
  <c r="E31" i="9"/>
  <c r="E31" i="6"/>
  <c r="E31" i="10" s="1"/>
  <c r="AR213" i="1"/>
  <c r="AP211" i="3" s="1"/>
  <c r="AJ4" i="1"/>
  <c r="AU166" i="1"/>
  <c r="AR151" i="1"/>
  <c r="AP149" i="3" s="1"/>
  <c r="Q115" i="1"/>
  <c r="O113" i="3" s="1"/>
  <c r="AR162" i="1"/>
  <c r="AP160" i="3" s="1"/>
  <c r="AM42" i="1"/>
  <c r="AK40" i="3" s="1"/>
  <c r="AS151" i="1"/>
  <c r="AQ149" i="3" s="1"/>
  <c r="N42" i="1"/>
  <c r="L40" i="3" s="1"/>
  <c r="AU174" i="1"/>
  <c r="AS172" i="3" s="1"/>
  <c r="AT212" i="1"/>
  <c r="AR210" i="3" s="1"/>
  <c r="AE42" i="1"/>
  <c r="AP85" i="1"/>
  <c r="AN83" i="3" s="1"/>
  <c r="AD42" i="1"/>
  <c r="P42" i="1"/>
  <c r="N40" i="3" s="1"/>
  <c r="AN42" i="1"/>
  <c r="AL40" i="3" s="1"/>
  <c r="AB42" i="1"/>
  <c r="Z40" i="3" s="1"/>
  <c r="S115" i="1"/>
  <c r="Q113" i="3" s="1"/>
  <c r="AX22" i="1"/>
  <c r="AV20" i="3" s="1"/>
  <c r="T36" i="1"/>
  <c r="R34" i="3" s="1"/>
  <c r="AQ153" i="1"/>
  <c r="AO151" i="3" s="1"/>
  <c r="AW163" i="1"/>
  <c r="AU161" i="3" s="1"/>
  <c r="AR153" i="1"/>
  <c r="AP151" i="3" s="1"/>
  <c r="AU152" i="1"/>
  <c r="AS150" i="3" s="1"/>
  <c r="AX4" i="1"/>
  <c r="AW174" i="1"/>
  <c r="AU172" i="3" s="1"/>
  <c r="AK36" i="1"/>
  <c r="AI34" i="3" s="1"/>
  <c r="AT162" i="1"/>
  <c r="AR160" i="3" s="1"/>
  <c r="AC90" i="1"/>
  <c r="AA88" i="3" s="1"/>
  <c r="AL36" i="1"/>
  <c r="AJ34" i="3" s="1"/>
  <c r="AW146" i="1"/>
  <c r="AU144" i="3" s="1"/>
  <c r="AR42" i="1"/>
  <c r="AP40" i="3" s="1"/>
  <c r="AC31" i="8"/>
  <c r="AC31" i="9"/>
  <c r="AC31" i="7"/>
  <c r="AC31" i="11" s="1"/>
  <c r="AC31" i="6"/>
  <c r="AC31" i="10" s="1"/>
  <c r="AU162" i="1"/>
  <c r="AS160" i="3" s="1"/>
  <c r="V36" i="1"/>
  <c r="T34" i="3" s="1"/>
  <c r="AY157" i="1"/>
  <c r="AW155" i="3" s="1"/>
  <c r="AG118" i="1"/>
  <c r="AE116" i="3" s="1"/>
  <c r="AK118" i="1"/>
  <c r="AI116" i="3" s="1"/>
  <c r="AC33" i="1"/>
  <c r="AA31" i="3" s="1"/>
  <c r="AI31" i="9"/>
  <c r="AI31" i="7"/>
  <c r="AI31" i="11" s="1"/>
  <c r="AI31" i="8"/>
  <c r="AI31" i="6"/>
  <c r="AI31" i="10" s="1"/>
  <c r="J4" i="1"/>
  <c r="AD115" i="1"/>
  <c r="AB113" i="3" s="1"/>
  <c r="Y33" i="1"/>
  <c r="W31" i="3" s="1"/>
  <c r="Z33" i="1"/>
  <c r="X31" i="3" s="1"/>
  <c r="P4" i="1"/>
  <c r="O33" i="1"/>
  <c r="M31" i="3" s="1"/>
  <c r="AK31" i="7"/>
  <c r="AK31" i="11" s="1"/>
  <c r="AK31" i="8"/>
  <c r="AK31" i="9"/>
  <c r="AK31" i="6"/>
  <c r="AK31" i="10" s="1"/>
  <c r="H240" i="1"/>
  <c r="AW114" i="1"/>
  <c r="Z114" i="1"/>
  <c r="AA114" i="1"/>
  <c r="AT114" i="1"/>
  <c r="X118" i="1"/>
  <c r="V116" i="3" s="1"/>
  <c r="AY146" i="1"/>
  <c r="AW144" i="3" s="1"/>
  <c r="R210" i="1"/>
  <c r="P208" i="3" s="1"/>
  <c r="AX153" i="1"/>
  <c r="AV151" i="3" s="1"/>
  <c r="P195" i="1"/>
  <c r="N193" i="3" s="1"/>
  <c r="AZ220" i="1"/>
  <c r="AX218" i="3" s="1"/>
  <c r="AU169" i="1"/>
  <c r="AS167" i="3" s="1"/>
  <c r="AM169" i="1"/>
  <c r="AK167" i="3" s="1"/>
  <c r="BA147" i="1"/>
  <c r="AY145" i="3" s="1"/>
  <c r="AE169" i="1"/>
  <c r="AC167" i="3" s="1"/>
  <c r="BA153" i="1"/>
  <c r="AY151" i="3" s="1"/>
  <c r="AP114" i="1"/>
  <c r="BB163" i="1"/>
  <c r="AZ161" i="3" s="1"/>
  <c r="BB220" i="1"/>
  <c r="AZ218" i="3" s="1"/>
  <c r="BA85" i="1"/>
  <c r="AY83" i="3" s="1"/>
  <c r="BC169" i="1"/>
  <c r="BA167" i="3" s="1"/>
  <c r="Y147" i="1"/>
  <c r="W145" i="3" s="1"/>
  <c r="U147" i="1"/>
  <c r="S145" i="3" s="1"/>
  <c r="AV195" i="1"/>
  <c r="AT193" i="3" s="1"/>
  <c r="BA195" i="1"/>
  <c r="AY193" i="3" s="1"/>
  <c r="V195" i="1"/>
  <c r="T193" i="3" s="1"/>
  <c r="W195" i="1"/>
  <c r="U193" i="3" s="1"/>
  <c r="AQ158" i="1"/>
  <c r="AO156" i="3" s="1"/>
  <c r="BA169" i="1"/>
  <c r="AY167" i="3" s="1"/>
  <c r="V169" i="1"/>
  <c r="T167" i="3" s="1"/>
  <c r="AI195" i="1"/>
  <c r="AG193" i="3" s="1"/>
  <c r="AP195" i="1"/>
  <c r="AN193" i="3" s="1"/>
  <c r="BB174" i="1"/>
  <c r="AZ172" i="3" s="1"/>
  <c r="BB162" i="1"/>
  <c r="AZ160" i="3" s="1"/>
  <c r="BB118" i="1"/>
  <c r="AZ116" i="3" s="1"/>
  <c r="AU115" i="1"/>
  <c r="AS113" i="3" s="1"/>
  <c r="AL90" i="1"/>
  <c r="AJ88" i="3" s="1"/>
  <c r="BC115" i="1"/>
  <c r="BA113" i="3" s="1"/>
  <c r="AY90" i="1"/>
  <c r="AW88" i="3" s="1"/>
  <c r="AQ169" i="1"/>
  <c r="AO167" i="3" s="1"/>
  <c r="X158" i="1"/>
  <c r="V156" i="3" s="1"/>
  <c r="AO158" i="1"/>
  <c r="AM156" i="3" s="1"/>
  <c r="AE147" i="1"/>
  <c r="AC145" i="3" s="1"/>
  <c r="BA158" i="1"/>
  <c r="AY156" i="3" s="1"/>
  <c r="F220" i="1"/>
  <c r="D218" i="3" s="1"/>
  <c r="F152" i="1"/>
  <c r="D150" i="3" s="1"/>
  <c r="Q212" i="1"/>
  <c r="O210" i="3" s="1"/>
  <c r="S85" i="1"/>
  <c r="Q83" i="3" s="1"/>
  <c r="T212" i="1"/>
  <c r="R210" i="3" s="1"/>
  <c r="Y152" i="1"/>
  <c r="W150" i="3" s="1"/>
  <c r="Q7" i="1"/>
  <c r="X7" i="1"/>
  <c r="AE7" i="1"/>
  <c r="AL7" i="1"/>
  <c r="AS7" i="1"/>
  <c r="BA7" i="1"/>
  <c r="Q17" i="1"/>
  <c r="O15" i="3" s="1"/>
  <c r="W17" i="1"/>
  <c r="U15" i="3" s="1"/>
  <c r="AE17" i="1"/>
  <c r="AC15" i="3" s="1"/>
  <c r="AL17" i="1"/>
  <c r="AJ15" i="3" s="1"/>
  <c r="AS17" i="1"/>
  <c r="AQ15" i="3" s="1"/>
  <c r="AZ17" i="1"/>
  <c r="AX15" i="3" s="1"/>
  <c r="Q28" i="1"/>
  <c r="O26" i="3" s="1"/>
  <c r="X28" i="1"/>
  <c r="V26" i="3" s="1"/>
  <c r="AE28" i="1"/>
  <c r="AC26" i="3" s="1"/>
  <c r="AK28" i="1"/>
  <c r="AI26" i="3" s="1"/>
  <c r="AR28" i="1"/>
  <c r="AP26" i="3" s="1"/>
  <c r="AX28" i="1"/>
  <c r="AV26" i="3" s="1"/>
  <c r="P31" i="1"/>
  <c r="V31" i="1"/>
  <c r="AH31" i="1"/>
  <c r="AP31" i="1"/>
  <c r="AW31" i="1"/>
  <c r="BC31" i="1"/>
  <c r="J44" i="3"/>
  <c r="T46" i="1"/>
  <c r="AB46" i="1"/>
  <c r="AI46" i="1"/>
  <c r="AP46" i="1"/>
  <c r="J47" i="1"/>
  <c r="H45" i="3" s="1"/>
  <c r="Y47" i="1"/>
  <c r="W45" i="3" s="1"/>
  <c r="AF47" i="1"/>
  <c r="AD45" i="3" s="1"/>
  <c r="AN47" i="1"/>
  <c r="AL45" i="3" s="1"/>
  <c r="AV47" i="1"/>
  <c r="AT45" i="3" s="1"/>
  <c r="BC47" i="1"/>
  <c r="BA45" i="3" s="1"/>
  <c r="O48" i="1"/>
  <c r="M46" i="3" s="1"/>
  <c r="Z48" i="1"/>
  <c r="X46" i="3" s="1"/>
  <c r="AF48" i="1"/>
  <c r="AD46" i="3" s="1"/>
  <c r="AL48" i="1"/>
  <c r="AJ46" i="3" s="1"/>
  <c r="AR48" i="1"/>
  <c r="AP46" i="3" s="1"/>
  <c r="AW48" i="1"/>
  <c r="AU46" i="3" s="1"/>
  <c r="BB48" i="1"/>
  <c r="AZ46" i="3" s="1"/>
  <c r="T54" i="1"/>
  <c r="R52" i="3" s="1"/>
  <c r="AS54" i="1"/>
  <c r="AQ52" i="3" s="1"/>
  <c r="Q72" i="1"/>
  <c r="O70" i="3" s="1"/>
  <c r="W72" i="1"/>
  <c r="U70" i="3" s="1"/>
  <c r="AC72" i="1"/>
  <c r="AA70" i="3" s="1"/>
  <c r="AI72" i="1"/>
  <c r="AG70" i="3" s="1"/>
  <c r="AU72" i="1"/>
  <c r="AS70" i="3" s="1"/>
  <c r="BA72" i="1"/>
  <c r="AY70" i="3" s="1"/>
  <c r="R76" i="1"/>
  <c r="P74" i="3" s="1"/>
  <c r="AC76" i="1"/>
  <c r="AA74" i="3" s="1"/>
  <c r="AM76" i="1"/>
  <c r="AK74" i="3" s="1"/>
  <c r="AR76" i="1"/>
  <c r="AP74" i="3" s="1"/>
  <c r="AX76" i="1"/>
  <c r="AV74" i="3" s="1"/>
  <c r="BC76" i="1"/>
  <c r="BA74" i="3" s="1"/>
  <c r="P95" i="1"/>
  <c r="N93" i="3" s="1"/>
  <c r="W95" i="1"/>
  <c r="U93" i="3" s="1"/>
  <c r="AD95" i="1"/>
  <c r="AB93" i="3" s="1"/>
  <c r="AJ95" i="1"/>
  <c r="AH93" i="3" s="1"/>
  <c r="AQ95" i="1"/>
  <c r="AO93" i="3" s="1"/>
  <c r="AY95" i="1"/>
  <c r="AW93" i="3" s="1"/>
  <c r="T98" i="1"/>
  <c r="R96" i="3" s="1"/>
  <c r="Y98" i="1"/>
  <c r="W96" i="3" s="1"/>
  <c r="AF98" i="1"/>
  <c r="AD96" i="3" s="1"/>
  <c r="AL98" i="1"/>
  <c r="AJ96" i="3" s="1"/>
  <c r="AS98" i="1"/>
  <c r="AQ96" i="3" s="1"/>
  <c r="BC98" i="1"/>
  <c r="BA96" i="3" s="1"/>
  <c r="S110" i="1"/>
  <c r="Z110" i="1"/>
  <c r="AE110" i="1"/>
  <c r="AQ110" i="1"/>
  <c r="AW110" i="1"/>
  <c r="T127" i="1"/>
  <c r="R125" i="3" s="1"/>
  <c r="Y127" i="1"/>
  <c r="W125" i="3" s="1"/>
  <c r="AD127" i="1"/>
  <c r="AB125" i="3" s="1"/>
  <c r="AO127" i="1"/>
  <c r="AM125" i="3" s="1"/>
  <c r="AV127" i="1"/>
  <c r="AT125" i="3" s="1"/>
  <c r="T130" i="1"/>
  <c r="R128" i="3" s="1"/>
  <c r="Y130" i="1"/>
  <c r="W128" i="3" s="1"/>
  <c r="AD130" i="1"/>
  <c r="AB128" i="3" s="1"/>
  <c r="AJ130" i="1"/>
  <c r="AH128" i="3" s="1"/>
  <c r="AT130" i="1"/>
  <c r="AR128" i="3" s="1"/>
  <c r="T161" i="1"/>
  <c r="R159" i="3" s="1"/>
  <c r="AB161" i="1"/>
  <c r="Z159" i="3" s="1"/>
  <c r="AH161" i="1"/>
  <c r="AF159" i="3" s="1"/>
  <c r="AN161" i="1"/>
  <c r="AL159" i="3" s="1"/>
  <c r="AS161" i="1"/>
  <c r="AQ159" i="3" s="1"/>
  <c r="AX161" i="1"/>
  <c r="AV159" i="3" s="1"/>
  <c r="T164" i="1"/>
  <c r="R162" i="3" s="1"/>
  <c r="Y164" i="1"/>
  <c r="W162" i="3" s="1"/>
  <c r="AD164" i="1"/>
  <c r="AB162" i="3" s="1"/>
  <c r="AJ164" i="1"/>
  <c r="AH162" i="3" s="1"/>
  <c r="AQ164" i="1"/>
  <c r="AO162" i="3" s="1"/>
  <c r="BC164" i="1"/>
  <c r="BA162" i="3" s="1"/>
  <c r="Q193" i="1"/>
  <c r="O191" i="3" s="1"/>
  <c r="W193" i="1"/>
  <c r="U191" i="3" s="1"/>
  <c r="AD193" i="1"/>
  <c r="AB191" i="3" s="1"/>
  <c r="AL193" i="1"/>
  <c r="AJ191" i="3" s="1"/>
  <c r="AQ193" i="1"/>
  <c r="AO191" i="3" s="1"/>
  <c r="T233" i="1"/>
  <c r="R231" i="3" s="1"/>
  <c r="Z233" i="1"/>
  <c r="X231" i="3" s="1"/>
  <c r="AJ233" i="1"/>
  <c r="AH231" i="3" s="1"/>
  <c r="AQ233" i="1"/>
  <c r="AO231" i="3" s="1"/>
  <c r="AX233" i="1"/>
  <c r="AV231" i="3" s="1"/>
  <c r="P234" i="1"/>
  <c r="N232" i="3" s="1"/>
  <c r="V234" i="1"/>
  <c r="T232" i="3" s="1"/>
  <c r="AA234" i="1"/>
  <c r="Y232" i="3" s="1"/>
  <c r="AG234" i="1"/>
  <c r="AE232" i="3" s="1"/>
  <c r="AN234" i="1"/>
  <c r="AL232" i="3" s="1"/>
  <c r="AT234" i="1"/>
  <c r="AR232" i="3" s="1"/>
  <c r="O166" i="1"/>
  <c r="O213" i="1"/>
  <c r="Q163" i="1"/>
  <c r="O161" i="3" s="1"/>
  <c r="R166" i="1"/>
  <c r="R163" i="1"/>
  <c r="P161" i="3" s="1"/>
  <c r="T29" i="1"/>
  <c r="R27" i="3" s="1"/>
  <c r="U29" i="1"/>
  <c r="S27" i="3" s="1"/>
  <c r="S213" i="1"/>
  <c r="Q211" i="3" s="1"/>
  <c r="S151" i="1"/>
  <c r="Q149" i="3" s="1"/>
  <c r="X131" i="1"/>
  <c r="V129" i="3" s="1"/>
  <c r="W166" i="1"/>
  <c r="V213" i="1"/>
  <c r="T211" i="3" s="1"/>
  <c r="V146" i="1"/>
  <c r="T144" i="3" s="1"/>
  <c r="X163" i="1"/>
  <c r="V161" i="3" s="1"/>
  <c r="W146" i="1"/>
  <c r="U144" i="3" s="1"/>
  <c r="X220" i="1"/>
  <c r="V218" i="3" s="1"/>
  <c r="AA29" i="1"/>
  <c r="Y27" i="3" s="1"/>
  <c r="AB166" i="1"/>
  <c r="Z213" i="1"/>
  <c r="X211" i="3" s="1"/>
  <c r="AB157" i="1"/>
  <c r="Z155" i="3" s="1"/>
  <c r="AA220" i="1"/>
  <c r="Y218" i="3" s="1"/>
  <c r="Z152" i="1"/>
  <c r="X150" i="3" s="1"/>
  <c r="AB213" i="1"/>
  <c r="Z211" i="3" s="1"/>
  <c r="AA162" i="1"/>
  <c r="Y160" i="3" s="1"/>
  <c r="AB151" i="1"/>
  <c r="Z149" i="3" s="1"/>
  <c r="AF166" i="1"/>
  <c r="AD146" i="1"/>
  <c r="AB144" i="3" s="1"/>
  <c r="AH166" i="1"/>
  <c r="AG174" i="1"/>
  <c r="AE172" i="3" s="1"/>
  <c r="AJ131" i="1"/>
  <c r="AH129" i="3" s="1"/>
  <c r="E435" i="1"/>
  <c r="AH220" i="1"/>
  <c r="AF218" i="3" s="1"/>
  <c r="E34" i="7"/>
  <c r="E34" i="11" s="1"/>
  <c r="E34" i="6"/>
  <c r="E34" i="10" s="1"/>
  <c r="E34" i="8"/>
  <c r="E34" i="9"/>
  <c r="D116" i="3"/>
  <c r="F34" i="7"/>
  <c r="F34" i="11" s="1"/>
  <c r="F34" i="8"/>
  <c r="F34" i="6"/>
  <c r="F34" i="10" s="1"/>
  <c r="F34" i="9"/>
  <c r="AK163" i="1"/>
  <c r="AI161" i="3" s="1"/>
  <c r="AO131" i="1"/>
  <c r="AM129" i="3" s="1"/>
  <c r="AI152" i="1"/>
  <c r="AG150" i="3" s="1"/>
  <c r="AL157" i="1"/>
  <c r="AJ155" i="3" s="1"/>
  <c r="AK213" i="1"/>
  <c r="AI211" i="3" s="1"/>
  <c r="D156" i="7"/>
  <c r="D156" i="11" s="1"/>
  <c r="D156" i="8"/>
  <c r="D156" i="9"/>
  <c r="D156" i="6"/>
  <c r="D156" i="10" s="1"/>
  <c r="AJ152" i="1"/>
  <c r="AH150" i="3" s="1"/>
  <c r="AN22" i="1"/>
  <c r="AL20" i="3" s="1"/>
  <c r="AN29" i="1"/>
  <c r="AL27" i="3" s="1"/>
  <c r="AK162" i="1"/>
  <c r="AI160" i="3" s="1"/>
  <c r="E40" i="7"/>
  <c r="E40" i="11" s="1"/>
  <c r="E40" i="6"/>
  <c r="E40" i="10" s="1"/>
  <c r="E40" i="8"/>
  <c r="E40" i="9"/>
  <c r="AP29" i="1"/>
  <c r="AN27" i="3" s="1"/>
  <c r="AN213" i="1"/>
  <c r="AL211" i="3" s="1"/>
  <c r="AP157" i="1"/>
  <c r="AN155" i="3" s="1"/>
  <c r="AO163" i="1"/>
  <c r="AM161" i="3" s="1"/>
  <c r="F40" i="9"/>
  <c r="F40" i="6"/>
  <c r="F40" i="10" s="1"/>
  <c r="F40" i="7"/>
  <c r="F40" i="11" s="1"/>
  <c r="F40" i="8"/>
  <c r="AA153" i="1"/>
  <c r="Y151" i="3" s="1"/>
  <c r="AO152" i="1"/>
  <c r="AM150" i="3" s="1"/>
  <c r="N36" i="1"/>
  <c r="L34" i="3" s="1"/>
  <c r="AP146" i="1"/>
  <c r="AN144" i="3" s="1"/>
  <c r="AN162" i="1"/>
  <c r="AL160" i="3" s="1"/>
  <c r="O36" i="1"/>
  <c r="M34" i="3" s="1"/>
  <c r="AT29" i="1"/>
  <c r="AR27" i="3" s="1"/>
  <c r="AG210" i="1"/>
  <c r="AE208" i="3" s="1"/>
  <c r="O115" i="1"/>
  <c r="AU131" i="1"/>
  <c r="AS129" i="3" s="1"/>
  <c r="AP162" i="1"/>
  <c r="AN160" i="3" s="1"/>
  <c r="AS163" i="1"/>
  <c r="AQ161" i="3" s="1"/>
  <c r="O22" i="1"/>
  <c r="AU22" i="1"/>
  <c r="AS20" i="3" s="1"/>
  <c r="D167" i="7"/>
  <c r="D167" i="11" s="1"/>
  <c r="D167" i="8"/>
  <c r="D167" i="9"/>
  <c r="D167" i="6"/>
  <c r="D167" i="10" s="1"/>
  <c r="AH114" i="1"/>
  <c r="Q114" i="1"/>
  <c r="AR4" i="1"/>
  <c r="AT152" i="1"/>
  <c r="AR150" i="3" s="1"/>
  <c r="AV157" i="1"/>
  <c r="AT155" i="3" s="1"/>
  <c r="AT146" i="1"/>
  <c r="AR144" i="3" s="1"/>
  <c r="Y42" i="1"/>
  <c r="W40" i="3" s="1"/>
  <c r="V42" i="1"/>
  <c r="T40" i="3" s="1"/>
  <c r="AC42" i="1"/>
  <c r="AA40" i="3" s="1"/>
  <c r="S42" i="1"/>
  <c r="Q40" i="3" s="1"/>
  <c r="AW160" i="1"/>
  <c r="AU158" i="3" s="1"/>
  <c r="AU213" i="1"/>
  <c r="AS211" i="3" s="1"/>
  <c r="AO4" i="1"/>
  <c r="AU146" i="1"/>
  <c r="AS144" i="3" s="1"/>
  <c r="AY22" i="1"/>
  <c r="AW20" i="3" s="1"/>
  <c r="AL210" i="1"/>
  <c r="AJ208" i="3" s="1"/>
  <c r="F210" i="1"/>
  <c r="D208" i="3" s="1"/>
  <c r="AP42" i="1"/>
  <c r="AN40" i="3" s="1"/>
  <c r="AZ131" i="1"/>
  <c r="AX129" i="3" s="1"/>
  <c r="AX160" i="1"/>
  <c r="AV158" i="3" s="1"/>
  <c r="AS36" i="1"/>
  <c r="AQ34" i="3" s="1"/>
  <c r="AI36" i="1"/>
  <c r="AG34" i="3" s="1"/>
  <c r="BA131" i="1"/>
  <c r="AY129" i="3" s="1"/>
  <c r="BB4" i="1"/>
  <c r="AE4" i="1"/>
  <c r="AY174" i="1"/>
  <c r="AW172" i="3" s="1"/>
  <c r="R158" i="1"/>
  <c r="P156" i="3" s="1"/>
  <c r="AM114" i="1"/>
  <c r="AY36" i="1"/>
  <c r="AW34" i="3" s="1"/>
  <c r="AD36" i="1"/>
  <c r="AB34" i="3" s="1"/>
  <c r="Y36" i="1"/>
  <c r="W34" i="3" s="1"/>
  <c r="AU40" i="6"/>
  <c r="AU40" i="10" s="1"/>
  <c r="AU40" i="8"/>
  <c r="AU40" i="9"/>
  <c r="AU40" i="7"/>
  <c r="AU40" i="11" s="1"/>
  <c r="AN118" i="1"/>
  <c r="AL116" i="3" s="1"/>
  <c r="D145" i="7"/>
  <c r="D145" i="11" s="1"/>
  <c r="D145" i="9"/>
  <c r="D145" i="8"/>
  <c r="D145" i="6"/>
  <c r="D145" i="10" s="1"/>
  <c r="AO114" i="1"/>
  <c r="AC115" i="1"/>
  <c r="AA113" i="3" s="1"/>
  <c r="AT31" i="7"/>
  <c r="AT31" i="11" s="1"/>
  <c r="AT31" i="8"/>
  <c r="AT31" i="9"/>
  <c r="AT31" i="6"/>
  <c r="AT31" i="10" s="1"/>
  <c r="AQ31" i="9"/>
  <c r="AQ31" i="7"/>
  <c r="AQ31" i="11" s="1"/>
  <c r="AQ31" i="6"/>
  <c r="AQ31" i="10" s="1"/>
  <c r="AQ31" i="8"/>
  <c r="X4" i="1"/>
  <c r="AD22" i="1"/>
  <c r="AB20" i="3" s="1"/>
  <c r="AR33" i="1"/>
  <c r="AP31" i="3" s="1"/>
  <c r="AF31" i="7"/>
  <c r="AF31" i="11" s="1"/>
  <c r="AF31" i="8"/>
  <c r="AF31" i="9"/>
  <c r="AF31" i="6"/>
  <c r="AF31" i="10" s="1"/>
  <c r="AC4" i="1"/>
  <c r="AU4" i="1"/>
  <c r="AE114" i="1"/>
  <c r="AU36" i="1"/>
  <c r="AS34" i="3" s="1"/>
  <c r="AE118" i="1"/>
  <c r="AC116" i="3" s="1"/>
  <c r="T210" i="1"/>
  <c r="R208" i="3" s="1"/>
  <c r="AX151" i="1"/>
  <c r="AV149" i="3" s="1"/>
  <c r="W118" i="1"/>
  <c r="U116" i="3" s="1"/>
  <c r="AA210" i="1"/>
  <c r="Y208" i="3" s="1"/>
  <c r="AX212" i="1"/>
  <c r="AV210" i="3" s="1"/>
  <c r="AY153" i="1"/>
  <c r="AW151" i="3" s="1"/>
  <c r="BA157" i="1"/>
  <c r="AY155" i="3" s="1"/>
  <c r="AT118" i="1"/>
  <c r="AR116" i="3" s="1"/>
  <c r="AL169" i="1"/>
  <c r="AJ167" i="3" s="1"/>
  <c r="AU118" i="1"/>
  <c r="AS116" i="3" s="1"/>
  <c r="AS118" i="1"/>
  <c r="AQ116" i="3" s="1"/>
  <c r="BA163" i="1"/>
  <c r="AY161" i="3" s="1"/>
  <c r="U158" i="1"/>
  <c r="S156" i="3" s="1"/>
  <c r="AY162" i="1"/>
  <c r="AW160" i="3" s="1"/>
  <c r="AW153" i="1"/>
  <c r="AU151" i="3" s="1"/>
  <c r="AB169" i="1"/>
  <c r="Z167" i="3" s="1"/>
  <c r="AZ114" i="1"/>
  <c r="BC234" i="1"/>
  <c r="BA232" i="3" s="1"/>
  <c r="BA220" i="1"/>
  <c r="AY218" i="3" s="1"/>
  <c r="BA212" i="1"/>
  <c r="AY210" i="3" s="1"/>
  <c r="AB147" i="1"/>
  <c r="Z145" i="3" s="1"/>
  <c r="AF147" i="1"/>
  <c r="AD145" i="3" s="1"/>
  <c r="AH147" i="1"/>
  <c r="AF145" i="3" s="1"/>
  <c r="AR195" i="1"/>
  <c r="AP193" i="3" s="1"/>
  <c r="Y195" i="1"/>
  <c r="W193" i="3" s="1"/>
  <c r="AD195" i="1"/>
  <c r="AB193" i="3" s="1"/>
  <c r="R147" i="1"/>
  <c r="P145" i="3" s="1"/>
  <c r="AI158" i="1"/>
  <c r="AG156" i="3" s="1"/>
  <c r="AA158" i="1"/>
  <c r="Y156" i="3" s="1"/>
  <c r="AX169" i="1"/>
  <c r="AV167" i="3" s="1"/>
  <c r="AA169" i="1"/>
  <c r="Y167" i="3" s="1"/>
  <c r="AV114" i="1"/>
  <c r="AH195" i="1"/>
  <c r="AF193" i="3" s="1"/>
  <c r="AR147" i="1"/>
  <c r="AP145" i="3" s="1"/>
  <c r="BA151" i="1"/>
  <c r="AY149" i="3" s="1"/>
  <c r="AK90" i="1"/>
  <c r="AI88" i="3" s="1"/>
  <c r="Q195" i="1"/>
  <c r="O193" i="3" s="1"/>
  <c r="BA118" i="1"/>
  <c r="AY116" i="3" s="1"/>
  <c r="AZ85" i="1"/>
  <c r="AX83" i="3" s="1"/>
  <c r="AR90" i="1"/>
  <c r="AP88" i="3" s="1"/>
  <c r="AU90" i="1"/>
  <c r="AS88" i="3" s="1"/>
  <c r="AV90" i="1"/>
  <c r="AT88" i="3" s="1"/>
  <c r="AZ90" i="1"/>
  <c r="AX88" i="3" s="1"/>
  <c r="BB90" i="1"/>
  <c r="AZ88" i="3" s="1"/>
  <c r="Y158" i="1"/>
  <c r="W156" i="3" s="1"/>
  <c r="AP158" i="1"/>
  <c r="AN156" i="3" s="1"/>
  <c r="AT158" i="1"/>
  <c r="AR156" i="3" s="1"/>
  <c r="BC158" i="1"/>
  <c r="BA156" i="3" s="1"/>
  <c r="P162" i="1"/>
  <c r="N160" i="3" s="1"/>
  <c r="P85" i="1"/>
  <c r="N83" i="3" s="1"/>
  <c r="Q152" i="1"/>
  <c r="O150" i="3" s="1"/>
  <c r="T152" i="1"/>
  <c r="R150" i="3" s="1"/>
  <c r="V152" i="1"/>
  <c r="T150" i="3" s="1"/>
  <c r="X85" i="1"/>
  <c r="V83" i="3" s="1"/>
  <c r="Y212" i="1"/>
  <c r="W210" i="3" s="1"/>
  <c r="R7" i="1"/>
  <c r="Y7" i="1"/>
  <c r="AF7" i="1"/>
  <c r="AM7" i="1"/>
  <c r="AT7" i="1"/>
  <c r="BB7" i="1"/>
  <c r="R17" i="1"/>
  <c r="P15" i="3" s="1"/>
  <c r="X17" i="1"/>
  <c r="V15" i="3" s="1"/>
  <c r="AF17" i="1"/>
  <c r="AD15" i="3" s="1"/>
  <c r="AM17" i="1"/>
  <c r="AK15" i="3" s="1"/>
  <c r="AT17" i="1"/>
  <c r="AR15" i="3" s="1"/>
  <c r="BA17" i="1"/>
  <c r="AY15" i="3" s="1"/>
  <c r="R28" i="1"/>
  <c r="P26" i="3" s="1"/>
  <c r="Y28" i="1"/>
  <c r="W26" i="3" s="1"/>
  <c r="AF28" i="1"/>
  <c r="AD26" i="3" s="1"/>
  <c r="AY28" i="1"/>
  <c r="AW26" i="3" s="1"/>
  <c r="W31" i="1"/>
  <c r="AB31" i="1"/>
  <c r="AI31" i="1"/>
  <c r="AV40" i="7"/>
  <c r="AV40" i="11" s="1"/>
  <c r="AV40" i="8"/>
  <c r="AV40" i="6"/>
  <c r="AV40" i="10" s="1"/>
  <c r="AV40" i="9"/>
  <c r="M46" i="1"/>
  <c r="U46" i="1"/>
  <c r="AC46" i="1"/>
  <c r="AJ46" i="1"/>
  <c r="AQ46" i="1"/>
  <c r="AW46" i="1"/>
  <c r="I45" i="8"/>
  <c r="I45" i="9"/>
  <c r="I45" i="6"/>
  <c r="I45" i="10" s="1"/>
  <c r="I45" i="7"/>
  <c r="I45" i="11" s="1"/>
  <c r="R47" i="1"/>
  <c r="P45" i="3" s="1"/>
  <c r="AG47" i="1"/>
  <c r="AE45" i="3" s="1"/>
  <c r="AO47" i="1"/>
  <c r="AM45" i="3" s="1"/>
  <c r="AW47" i="1"/>
  <c r="AU45" i="3" s="1"/>
  <c r="G46" i="6"/>
  <c r="G46" i="10" s="1"/>
  <c r="G46" i="7"/>
  <c r="G46" i="11" s="1"/>
  <c r="G46" i="8"/>
  <c r="G46" i="9"/>
  <c r="U48" i="1"/>
  <c r="S46" i="3" s="1"/>
  <c r="AA48" i="1"/>
  <c r="Y46" i="3" s="1"/>
  <c r="AG48" i="1"/>
  <c r="AE46" i="3" s="1"/>
  <c r="AM48" i="1"/>
  <c r="AK46" i="3" s="1"/>
  <c r="AX48" i="1"/>
  <c r="AV46" i="3" s="1"/>
  <c r="BC48" i="1"/>
  <c r="BA46" i="3" s="1"/>
  <c r="O54" i="1"/>
  <c r="U54" i="1"/>
  <c r="S52" i="3" s="1"/>
  <c r="AA54" i="1"/>
  <c r="Y52" i="3" s="1"/>
  <c r="AG54" i="1"/>
  <c r="AE52" i="3" s="1"/>
  <c r="AM54" i="1"/>
  <c r="AK52" i="3" s="1"/>
  <c r="AY54" i="1"/>
  <c r="AW52" i="3" s="1"/>
  <c r="R72" i="1"/>
  <c r="P70" i="3" s="1"/>
  <c r="X72" i="1"/>
  <c r="V70" i="3" s="1"/>
  <c r="AD72" i="1"/>
  <c r="AB70" i="3" s="1"/>
  <c r="AO72" i="1"/>
  <c r="AM70" i="3" s="1"/>
  <c r="AV72" i="1"/>
  <c r="AT70" i="3" s="1"/>
  <c r="S76" i="1"/>
  <c r="Q74" i="3" s="1"/>
  <c r="X76" i="1"/>
  <c r="V74" i="3" s="1"/>
  <c r="AH76" i="1"/>
  <c r="AF74" i="3" s="1"/>
  <c r="AN76" i="1"/>
  <c r="AL74" i="3" s="1"/>
  <c r="Q95" i="1"/>
  <c r="O93" i="3" s="1"/>
  <c r="X95" i="1"/>
  <c r="V93" i="3" s="1"/>
  <c r="AE95" i="1"/>
  <c r="AC93" i="3" s="1"/>
  <c r="AK95" i="1"/>
  <c r="AI93" i="3" s="1"/>
  <c r="AR95" i="1"/>
  <c r="AP93" i="3" s="1"/>
  <c r="AZ95" i="1"/>
  <c r="AX93" i="3" s="1"/>
  <c r="Z98" i="1"/>
  <c r="X96" i="3" s="1"/>
  <c r="AG98" i="1"/>
  <c r="AE96" i="3" s="1"/>
  <c r="AM98" i="1"/>
  <c r="AK96" i="3" s="1"/>
  <c r="AY98" i="1"/>
  <c r="AW96" i="3" s="1"/>
  <c r="T110" i="1"/>
  <c r="AF110" i="1"/>
  <c r="AK110" i="1"/>
  <c r="AR110" i="1"/>
  <c r="AX110" i="1"/>
  <c r="O127" i="1"/>
  <c r="U127" i="1"/>
  <c r="S125" i="3" s="1"/>
  <c r="Z127" i="1"/>
  <c r="X125" i="3" s="1"/>
  <c r="AE127" i="1"/>
  <c r="AC125" i="3" s="1"/>
  <c r="AJ127" i="1"/>
  <c r="AH125" i="3" s="1"/>
  <c r="AP127" i="1"/>
  <c r="AN125" i="3" s="1"/>
  <c r="AW127" i="1"/>
  <c r="AU125" i="3" s="1"/>
  <c r="O130" i="1"/>
  <c r="AE130" i="1"/>
  <c r="AC128" i="3" s="1"/>
  <c r="AP130" i="1"/>
  <c r="AN128" i="3" s="1"/>
  <c r="AU130" i="1"/>
  <c r="AS128" i="3" s="1"/>
  <c r="AZ130" i="1"/>
  <c r="AX128" i="3" s="1"/>
  <c r="F161" i="1"/>
  <c r="D159" i="3" s="1"/>
  <c r="U161" i="1"/>
  <c r="S159" i="3" s="1"/>
  <c r="AC161" i="1"/>
  <c r="AA159" i="3" s="1"/>
  <c r="AI161" i="1"/>
  <c r="AG159" i="3" s="1"/>
  <c r="AY161" i="1"/>
  <c r="AW159" i="3" s="1"/>
  <c r="O164" i="1"/>
  <c r="AE164" i="1"/>
  <c r="AC162" i="3" s="1"/>
  <c r="AK164" i="1"/>
  <c r="AI162" i="3" s="1"/>
  <c r="AW164" i="1"/>
  <c r="AU162" i="3" s="1"/>
  <c r="R193" i="1"/>
  <c r="P191" i="3" s="1"/>
  <c r="X193" i="1"/>
  <c r="V191" i="3" s="1"/>
  <c r="AE193" i="1"/>
  <c r="AC191" i="3" s="1"/>
  <c r="AM193" i="1"/>
  <c r="AK191" i="3" s="1"/>
  <c r="AR193" i="1"/>
  <c r="AP191" i="3" s="1"/>
  <c r="AW193" i="1"/>
  <c r="AU191" i="3" s="1"/>
  <c r="BC193" i="1"/>
  <c r="BA191" i="3" s="1"/>
  <c r="U233" i="1"/>
  <c r="S231" i="3" s="1"/>
  <c r="AK233" i="1"/>
  <c r="AI231" i="3" s="1"/>
  <c r="AR233" i="1"/>
  <c r="AP231" i="3" s="1"/>
  <c r="Q234" i="1"/>
  <c r="O232" i="3" s="1"/>
  <c r="AO234" i="1"/>
  <c r="AM232" i="3" s="1"/>
  <c r="AU234" i="1"/>
  <c r="AS232" i="3" s="1"/>
  <c r="O131" i="1"/>
  <c r="P220" i="1"/>
  <c r="N218" i="3" s="1"/>
  <c r="P146" i="1"/>
  <c r="N144" i="3" s="1"/>
  <c r="Q213" i="1"/>
  <c r="O211" i="3" s="1"/>
  <c r="U131" i="1"/>
  <c r="S129" i="3" s="1"/>
  <c r="S157" i="1"/>
  <c r="Q155" i="3" s="1"/>
  <c r="T160" i="1"/>
  <c r="R158" i="3" s="1"/>
  <c r="R146" i="1"/>
  <c r="P144" i="3" s="1"/>
  <c r="U160" i="1"/>
  <c r="S158" i="3" s="1"/>
  <c r="U163" i="1"/>
  <c r="S161" i="3" s="1"/>
  <c r="U146" i="1"/>
  <c r="S144" i="3" s="1"/>
  <c r="Y163" i="1"/>
  <c r="W161" i="3" s="1"/>
  <c r="X213" i="1"/>
  <c r="V211" i="3" s="1"/>
  <c r="X146" i="1"/>
  <c r="V144" i="3" s="1"/>
  <c r="Y220" i="1"/>
  <c r="W218" i="3" s="1"/>
  <c r="Y146" i="1"/>
  <c r="W144" i="3" s="1"/>
  <c r="AB29" i="1"/>
  <c r="Z27" i="3" s="1"/>
  <c r="AD131" i="1"/>
  <c r="AB129" i="3" s="1"/>
  <c r="AB163" i="1"/>
  <c r="Z161" i="3" s="1"/>
  <c r="Z212" i="1"/>
  <c r="X210" i="3" s="1"/>
  <c r="AC166" i="1"/>
  <c r="AD160" i="1"/>
  <c r="AB158" i="3" s="1"/>
  <c r="Z162" i="1"/>
  <c r="X160" i="3" s="1"/>
  <c r="AF29" i="1"/>
  <c r="AD27" i="3" s="1"/>
  <c r="AC151" i="1"/>
  <c r="AA149" i="3" s="1"/>
  <c r="AE213" i="1"/>
  <c r="AC211" i="3" s="1"/>
  <c r="AH22" i="1"/>
  <c r="AF20" i="3" s="1"/>
  <c r="AF146" i="1"/>
  <c r="AD144" i="3" s="1"/>
  <c r="AI22" i="1"/>
  <c r="AG20" i="3" s="1"/>
  <c r="AF151" i="1"/>
  <c r="AD149" i="3" s="1"/>
  <c r="AJ166" i="1"/>
  <c r="O153" i="1"/>
  <c r="AK22" i="1"/>
  <c r="AI20" i="3" s="1"/>
  <c r="AH146" i="1"/>
  <c r="AF144" i="3" s="1"/>
  <c r="AI146" i="1"/>
  <c r="AG144" i="3" s="1"/>
  <c r="AG162" i="1"/>
  <c r="AE160" i="3" s="1"/>
  <c r="AL29" i="1"/>
  <c r="AJ27" i="3" s="1"/>
  <c r="AN131" i="1"/>
  <c r="AL129" i="3" s="1"/>
  <c r="Q90" i="1"/>
  <c r="O88" i="3" s="1"/>
  <c r="R90" i="1"/>
  <c r="P88" i="3" s="1"/>
  <c r="AN166" i="1"/>
  <c r="AO160" i="1"/>
  <c r="AM158" i="3" s="1"/>
  <c r="AM174" i="1"/>
  <c r="AK172" i="3" s="1"/>
  <c r="AM220" i="1"/>
  <c r="AK218" i="3" s="1"/>
  <c r="AG42" i="1"/>
  <c r="AE40" i="3" s="1"/>
  <c r="AI153" i="1"/>
  <c r="AG151" i="3" s="1"/>
  <c r="U90" i="1"/>
  <c r="S88" i="3" s="1"/>
  <c r="V153" i="1"/>
  <c r="T151" i="3" s="1"/>
  <c r="AR22" i="1"/>
  <c r="AP20" i="3" s="1"/>
  <c r="AL153" i="1"/>
  <c r="AJ151" i="3" s="1"/>
  <c r="AI42" i="1"/>
  <c r="AG40" i="3" s="1"/>
  <c r="AH4" i="1"/>
  <c r="AP213" i="1"/>
  <c r="AN211" i="3" s="1"/>
  <c r="AQ174" i="1"/>
  <c r="AO172" i="3" s="1"/>
  <c r="AR157" i="1"/>
  <c r="AP155" i="3" s="1"/>
  <c r="AM153" i="1"/>
  <c r="AK151" i="3" s="1"/>
  <c r="AQ213" i="1"/>
  <c r="AO211" i="3" s="1"/>
  <c r="AJ42" i="1"/>
  <c r="AH40" i="3" s="1"/>
  <c r="AS157" i="1"/>
  <c r="AQ155" i="3" s="1"/>
  <c r="AQ152" i="1"/>
  <c r="AO150" i="3" s="1"/>
  <c r="AO85" i="1"/>
  <c r="AM83" i="3" s="1"/>
  <c r="AN85" i="1"/>
  <c r="AL83" i="3" s="1"/>
  <c r="AI210" i="1"/>
  <c r="AG208" i="3" s="1"/>
  <c r="AL4" i="1"/>
  <c r="P22" i="1"/>
  <c r="N20" i="3" s="1"/>
  <c r="Z90" i="1"/>
  <c r="X88" i="3" s="1"/>
  <c r="AU157" i="1"/>
  <c r="AS155" i="3" s="1"/>
  <c r="AU163" i="1"/>
  <c r="AS161" i="3" s="1"/>
  <c r="AY131" i="1"/>
  <c r="AW129" i="3" s="1"/>
  <c r="AS152" i="1"/>
  <c r="AQ150" i="3" s="1"/>
  <c r="AS162" i="1"/>
  <c r="AQ160" i="3" s="1"/>
  <c r="X42" i="1"/>
  <c r="V40" i="3" s="1"/>
  <c r="AK210" i="1"/>
  <c r="AI208" i="3" s="1"/>
  <c r="R118" i="1"/>
  <c r="P116" i="3" s="1"/>
  <c r="AW4" i="1"/>
  <c r="S114" i="1"/>
  <c r="AR36" i="1"/>
  <c r="AP34" i="3" s="1"/>
  <c r="AU42" i="1"/>
  <c r="AS40" i="3" s="1"/>
  <c r="AM115" i="1"/>
  <c r="AK113" i="3" s="1"/>
  <c r="AY160" i="1"/>
  <c r="AW158" i="3" s="1"/>
  <c r="T115" i="1"/>
  <c r="R113" i="3" s="1"/>
  <c r="U36" i="1"/>
  <c r="S34" i="3" s="1"/>
  <c r="AL114" i="1"/>
  <c r="AH36" i="1"/>
  <c r="AF34" i="3" s="1"/>
  <c r="T118" i="1"/>
  <c r="R116" i="3" s="1"/>
  <c r="AM210" i="1"/>
  <c r="AK208" i="3" s="1"/>
  <c r="U115" i="1"/>
  <c r="S113" i="3" s="1"/>
  <c r="AR114" i="1"/>
  <c r="U114" i="1"/>
  <c r="AT85" i="1"/>
  <c r="AR83" i="3" s="1"/>
  <c r="AN210" i="1"/>
  <c r="AL208" i="3" s="1"/>
  <c r="AV210" i="1"/>
  <c r="AT208" i="3" s="1"/>
  <c r="AI118" i="1"/>
  <c r="AG116" i="3" s="1"/>
  <c r="AU210" i="1"/>
  <c r="AS208" i="3" s="1"/>
  <c r="AZ234" i="1"/>
  <c r="AX232" i="3" s="1"/>
  <c r="AE22" i="1"/>
  <c r="AC20" i="3" s="1"/>
  <c r="AA115" i="1"/>
  <c r="Y113" i="3" s="1"/>
  <c r="AA33" i="1"/>
  <c r="Y31" i="3" s="1"/>
  <c r="AZ4" i="1"/>
  <c r="N4" i="1"/>
  <c r="V4" i="1"/>
  <c r="AY31" i="7"/>
  <c r="AY31" i="11" s="1"/>
  <c r="AY31" i="8"/>
  <c r="AY31" i="6"/>
  <c r="AY31" i="10" s="1"/>
  <c r="AY31" i="9"/>
  <c r="AB33" i="1"/>
  <c r="Z31" i="3" s="1"/>
  <c r="Z4" i="1"/>
  <c r="Q33" i="1"/>
  <c r="O31" i="3" s="1"/>
  <c r="U22" i="1"/>
  <c r="S20" i="3" s="1"/>
  <c r="BA36" i="1"/>
  <c r="AY34" i="3" s="1"/>
  <c r="AR40" i="9"/>
  <c r="AR40" i="6"/>
  <c r="AR40" i="10" s="1"/>
  <c r="AR40" i="8"/>
  <c r="AR40" i="7"/>
  <c r="AR40" i="11" s="1"/>
  <c r="BA22" i="1"/>
  <c r="AY20" i="3" s="1"/>
  <c r="AC114" i="1"/>
  <c r="O195" i="1"/>
  <c r="Q210" i="1"/>
  <c r="O208" i="3" s="1"/>
  <c r="BA15" i="9"/>
  <c r="BA15" i="7"/>
  <c r="BA15" i="11" s="1"/>
  <c r="BA15" i="6"/>
  <c r="BA15" i="10" s="1"/>
  <c r="BA15" i="8"/>
  <c r="AZ174" i="1"/>
  <c r="AX172" i="3" s="1"/>
  <c r="W4" i="1"/>
  <c r="I4" i="1"/>
  <c r="AY114" i="1"/>
  <c r="AQ36" i="1"/>
  <c r="AO34" i="3" s="1"/>
  <c r="AZ36" i="1"/>
  <c r="AX34" i="3" s="1"/>
  <c r="AI169" i="1"/>
  <c r="AG167" i="3" s="1"/>
  <c r="V210" i="1"/>
  <c r="T208" i="3" s="1"/>
  <c r="AR169" i="1"/>
  <c r="AP167" i="3" s="1"/>
  <c r="BB234" i="1"/>
  <c r="AZ232" i="3" s="1"/>
  <c r="AZ213" i="1"/>
  <c r="AX211" i="3" s="1"/>
  <c r="AU114" i="1"/>
  <c r="AR118" i="1"/>
  <c r="AP116" i="3" s="1"/>
  <c r="BC157" i="1"/>
  <c r="BA155" i="3" s="1"/>
  <c r="Z169" i="1"/>
  <c r="X167" i="3" s="1"/>
  <c r="BC153" i="1"/>
  <c r="BA151" i="3" s="1"/>
  <c r="AW158" i="1"/>
  <c r="AU156" i="3" s="1"/>
  <c r="BC152" i="1"/>
  <c r="BA150" i="3" s="1"/>
  <c r="BA152" i="1"/>
  <c r="AY150" i="3" s="1"/>
  <c r="AQ147" i="1"/>
  <c r="AO145" i="3" s="1"/>
  <c r="AA147" i="1"/>
  <c r="Y145" i="3" s="1"/>
  <c r="AN147" i="1"/>
  <c r="AL145" i="3" s="1"/>
  <c r="AJ147" i="1"/>
  <c r="AH145" i="3" s="1"/>
  <c r="AH158" i="1"/>
  <c r="AF156" i="3" s="1"/>
  <c r="Z158" i="1"/>
  <c r="X156" i="3" s="1"/>
  <c r="AV169" i="1"/>
  <c r="AT167" i="3" s="1"/>
  <c r="R169" i="1"/>
  <c r="P167" i="3" s="1"/>
  <c r="T195" i="1"/>
  <c r="R193" i="3" s="1"/>
  <c r="AL195" i="1"/>
  <c r="AJ193" i="3" s="1"/>
  <c r="BB151" i="1"/>
  <c r="AZ149" i="3" s="1"/>
  <c r="BB213" i="1"/>
  <c r="AZ211" i="3" s="1"/>
  <c r="BC210" i="1"/>
  <c r="BA208" i="3" s="1"/>
  <c r="AZ162" i="1"/>
  <c r="AX160" i="3" s="1"/>
  <c r="AS115" i="1"/>
  <c r="AQ113" i="3" s="1"/>
  <c r="AM90" i="1"/>
  <c r="AK88" i="3" s="1"/>
  <c r="AS90" i="1"/>
  <c r="AQ88" i="3" s="1"/>
  <c r="AT195" i="1"/>
  <c r="AR193" i="3" s="1"/>
  <c r="AJ195" i="1"/>
  <c r="AH193" i="3" s="1"/>
  <c r="BA90" i="1"/>
  <c r="AY88" i="3" s="1"/>
  <c r="AD158" i="1"/>
  <c r="AB156" i="3" s="1"/>
  <c r="AE195" i="1"/>
  <c r="AC193" i="3" s="1"/>
  <c r="AU158" i="1"/>
  <c r="AS156" i="3" s="1"/>
  <c r="E438" i="1"/>
  <c r="D161" i="7"/>
  <c r="D161" i="11" s="1"/>
  <c r="D161" i="6"/>
  <c r="D161" i="10" s="1"/>
  <c r="D161" i="8"/>
  <c r="D161" i="9"/>
  <c r="R162" i="1"/>
  <c r="P160" i="3" s="1"/>
  <c r="F85" i="1"/>
  <c r="D210" i="7"/>
  <c r="D210" i="11" s="1"/>
  <c r="D210" i="8"/>
  <c r="D210" i="9"/>
  <c r="D210" i="6"/>
  <c r="D210" i="10" s="1"/>
  <c r="W162" i="1"/>
  <c r="U160" i="3" s="1"/>
  <c r="P152" i="1"/>
  <c r="N150" i="3" s="1"/>
  <c r="S152" i="1"/>
  <c r="Q150" i="3" s="1"/>
  <c r="U85" i="1"/>
  <c r="S83" i="3" s="1"/>
  <c r="V212" i="1"/>
  <c r="T210" i="3" s="1"/>
  <c r="F146" i="1"/>
  <c r="D144" i="3" s="1"/>
  <c r="S7" i="1"/>
  <c r="Z7" i="1"/>
  <c r="AG7" i="1"/>
  <c r="AN7" i="1"/>
  <c r="AU7" i="1"/>
  <c r="BC7" i="1"/>
  <c r="S17" i="1"/>
  <c r="Q15" i="3" s="1"/>
  <c r="Y17" i="1"/>
  <c r="W15" i="3" s="1"/>
  <c r="AN17" i="1"/>
  <c r="AL15" i="3" s="1"/>
  <c r="AS15" i="7"/>
  <c r="AS15" i="11" s="1"/>
  <c r="AS15" i="8"/>
  <c r="AS15" i="9"/>
  <c r="AS15" i="6"/>
  <c r="AS15" i="10" s="1"/>
  <c r="S28" i="1"/>
  <c r="Q26" i="3" s="1"/>
  <c r="Z28" i="1"/>
  <c r="X26" i="3" s="1"/>
  <c r="AG28" i="1"/>
  <c r="AE26" i="3" s="1"/>
  <c r="AL28" i="1"/>
  <c r="AJ26" i="3" s="1"/>
  <c r="AS28" i="1"/>
  <c r="AQ26" i="3" s="1"/>
  <c r="AZ28" i="1"/>
  <c r="AX26" i="3" s="1"/>
  <c r="Q31" i="1"/>
  <c r="AC31" i="1"/>
  <c r="AJ31" i="1"/>
  <c r="AQ31" i="1"/>
  <c r="AX31" i="1"/>
  <c r="AW40" i="8"/>
  <c r="AW40" i="6"/>
  <c r="AW40" i="10" s="1"/>
  <c r="AW40" i="9"/>
  <c r="AW40" i="7"/>
  <c r="AW40" i="11" s="1"/>
  <c r="N46" i="1"/>
  <c r="V46" i="1"/>
  <c r="AR46" i="1"/>
  <c r="AX46" i="1"/>
  <c r="J45" i="8"/>
  <c r="J45" i="9"/>
  <c r="J45" i="6"/>
  <c r="J45" i="10" s="1"/>
  <c r="J45" i="7"/>
  <c r="J45" i="11" s="1"/>
  <c r="S47" i="1"/>
  <c r="Q45" i="3" s="1"/>
  <c r="Z47" i="1"/>
  <c r="X45" i="3" s="1"/>
  <c r="AH47" i="1"/>
  <c r="AF45" i="3" s="1"/>
  <c r="AP47" i="1"/>
  <c r="AN45" i="3" s="1"/>
  <c r="AX47" i="1"/>
  <c r="AV45" i="3" s="1"/>
  <c r="H46" i="6"/>
  <c r="H46" i="10" s="1"/>
  <c r="H46" i="7"/>
  <c r="H46" i="11" s="1"/>
  <c r="H46" i="8"/>
  <c r="H46" i="9"/>
  <c r="P48" i="1"/>
  <c r="N46" i="3" s="1"/>
  <c r="V48" i="1"/>
  <c r="T46" i="3" s="1"/>
  <c r="AH48" i="1"/>
  <c r="AF46" i="3" s="1"/>
  <c r="AS48" i="1"/>
  <c r="AQ46" i="3" s="1"/>
  <c r="P54" i="1"/>
  <c r="N52" i="3" s="1"/>
  <c r="AB54" i="1"/>
  <c r="Z52" i="3" s="1"/>
  <c r="AH54" i="1"/>
  <c r="AF52" i="3" s="1"/>
  <c r="AN54" i="1"/>
  <c r="AL52" i="3" s="1"/>
  <c r="AT54" i="1"/>
  <c r="AR52" i="3" s="1"/>
  <c r="AZ54" i="1"/>
  <c r="AX52" i="3" s="1"/>
  <c r="S72" i="1"/>
  <c r="Q70" i="3" s="1"/>
  <c r="Y72" i="1"/>
  <c r="W70" i="3" s="1"/>
  <c r="AE72" i="1"/>
  <c r="AC70" i="3" s="1"/>
  <c r="AJ72" i="1"/>
  <c r="AH70" i="3" s="1"/>
  <c r="AP72" i="1"/>
  <c r="AN70" i="3" s="1"/>
  <c r="BB72" i="1"/>
  <c r="AZ70" i="3" s="1"/>
  <c r="Y76" i="1"/>
  <c r="W74" i="3" s="1"/>
  <c r="AD76" i="1"/>
  <c r="AB74" i="3" s="1"/>
  <c r="AI76" i="1"/>
  <c r="AG74" i="3" s="1"/>
  <c r="AS76" i="1"/>
  <c r="AQ74" i="3" s="1"/>
  <c r="AY76" i="1"/>
  <c r="AW74" i="3" s="1"/>
  <c r="AL95" i="1"/>
  <c r="AJ93" i="3" s="1"/>
  <c r="AS95" i="1"/>
  <c r="AQ93" i="3" s="1"/>
  <c r="BA95" i="1"/>
  <c r="AY93" i="3" s="1"/>
  <c r="O98" i="1"/>
  <c r="U98" i="1"/>
  <c r="S96" i="3" s="1"/>
  <c r="AA98" i="1"/>
  <c r="Y96" i="3" s="1"/>
  <c r="AH98" i="1"/>
  <c r="AF96" i="3" s="1"/>
  <c r="AN98" i="1"/>
  <c r="AL96" i="3" s="1"/>
  <c r="AT98" i="1"/>
  <c r="AR96" i="3" s="1"/>
  <c r="AA110" i="1"/>
  <c r="AL110" i="1"/>
  <c r="AS110" i="1"/>
  <c r="AY110" i="1"/>
  <c r="D125" i="7"/>
  <c r="D125" i="11" s="1"/>
  <c r="D125" i="8"/>
  <c r="D125" i="9"/>
  <c r="D125" i="6"/>
  <c r="D125" i="10" s="1"/>
  <c r="P127" i="1"/>
  <c r="N125" i="3" s="1"/>
  <c r="V127" i="1"/>
  <c r="T125" i="3" s="1"/>
  <c r="AK127" i="1"/>
  <c r="AI125" i="3" s="1"/>
  <c r="AX127" i="1"/>
  <c r="AV125" i="3" s="1"/>
  <c r="U130" i="1"/>
  <c r="S128" i="3" s="1"/>
  <c r="Z130" i="1"/>
  <c r="X128" i="3" s="1"/>
  <c r="AF130" i="1"/>
  <c r="AD128" i="3" s="1"/>
  <c r="AK130" i="1"/>
  <c r="AI128" i="3" s="1"/>
  <c r="BA130" i="1"/>
  <c r="AY128" i="3" s="1"/>
  <c r="O161" i="1"/>
  <c r="V161" i="1"/>
  <c r="T159" i="3" s="1"/>
  <c r="AD161" i="1"/>
  <c r="AB159" i="3" s="1"/>
  <c r="AO161" i="1"/>
  <c r="AM159" i="3" s="1"/>
  <c r="AT161" i="1"/>
  <c r="AR159" i="3" s="1"/>
  <c r="AZ161" i="1"/>
  <c r="AX159" i="3" s="1"/>
  <c r="U164" i="1"/>
  <c r="S162" i="3" s="1"/>
  <c r="Z164" i="1"/>
  <c r="X162" i="3" s="1"/>
  <c r="AF164" i="1"/>
  <c r="AD162" i="3" s="1"/>
  <c r="AL164" i="1"/>
  <c r="AJ162" i="3" s="1"/>
  <c r="AR164" i="1"/>
  <c r="AP162" i="3" s="1"/>
  <c r="AX164" i="1"/>
  <c r="AV162" i="3" s="1"/>
  <c r="S193" i="1"/>
  <c r="Q191" i="3" s="1"/>
  <c r="AF193" i="1"/>
  <c r="AD191" i="3" s="1"/>
  <c r="AX193" i="1"/>
  <c r="AV191" i="3" s="1"/>
  <c r="O233" i="1"/>
  <c r="V233" i="1"/>
  <c r="T231" i="3" s="1"/>
  <c r="AA233" i="1"/>
  <c r="Y231" i="3" s="1"/>
  <c r="AE233" i="1"/>
  <c r="AC231" i="3" s="1"/>
  <c r="AL233" i="1"/>
  <c r="AJ231" i="3" s="1"/>
  <c r="AS233" i="1"/>
  <c r="AQ231" i="3" s="1"/>
  <c r="AY233" i="1"/>
  <c r="AW231" i="3" s="1"/>
  <c r="F234" i="1"/>
  <c r="D232" i="3" s="1"/>
  <c r="W234" i="1"/>
  <c r="U232" i="3" s="1"/>
  <c r="AB234" i="1"/>
  <c r="Z232" i="3" s="1"/>
  <c r="AH234" i="1"/>
  <c r="AF232" i="3" s="1"/>
  <c r="AP234" i="1"/>
  <c r="AN232" i="3" s="1"/>
  <c r="AV234" i="1"/>
  <c r="AT232" i="3" s="1"/>
  <c r="D433" i="1"/>
  <c r="D129" i="3"/>
  <c r="F261" i="1"/>
  <c r="Q131" i="1"/>
  <c r="O129" i="3" s="1"/>
  <c r="O157" i="1"/>
  <c r="O174" i="1"/>
  <c r="O220" i="1"/>
  <c r="O146" i="1"/>
  <c r="O151" i="1"/>
  <c r="R160" i="1"/>
  <c r="P158" i="3" s="1"/>
  <c r="R157" i="1"/>
  <c r="P155" i="3" s="1"/>
  <c r="S174" i="1"/>
  <c r="Q172" i="3" s="1"/>
  <c r="T166" i="1"/>
  <c r="U166" i="1"/>
  <c r="U174" i="1"/>
  <c r="S172" i="3" s="1"/>
  <c r="U220" i="1"/>
  <c r="S218" i="3" s="1"/>
  <c r="Y131" i="1"/>
  <c r="W129" i="3" s="1"/>
  <c r="U213" i="1"/>
  <c r="S211" i="3" s="1"/>
  <c r="U151" i="1"/>
  <c r="S149" i="3" s="1"/>
  <c r="Z131" i="1"/>
  <c r="X129" i="3" s="1"/>
  <c r="Z157" i="1"/>
  <c r="X155" i="3" s="1"/>
  <c r="D151" i="7"/>
  <c r="D151" i="11" s="1"/>
  <c r="D151" i="8"/>
  <c r="D151" i="9"/>
  <c r="D151" i="6"/>
  <c r="D151" i="10" s="1"/>
  <c r="Y213" i="1"/>
  <c r="W211" i="3" s="1"/>
  <c r="D88" i="9"/>
  <c r="D88" i="6"/>
  <c r="D88" i="10" s="1"/>
  <c r="D88" i="7"/>
  <c r="D88" i="11" s="1"/>
  <c r="D88" i="8"/>
  <c r="Z220" i="1"/>
  <c r="X218" i="3" s="1"/>
  <c r="AB160" i="1"/>
  <c r="Z158" i="3" s="1"/>
  <c r="Z151" i="1"/>
  <c r="X149" i="3" s="1"/>
  <c r="AB146" i="1"/>
  <c r="Z144" i="3" s="1"/>
  <c r="AB220" i="1"/>
  <c r="Z218" i="3" s="1"/>
  <c r="AE166" i="1"/>
  <c r="AD174" i="1"/>
  <c r="AB172" i="3" s="1"/>
  <c r="AF22" i="1"/>
  <c r="AD20" i="3" s="1"/>
  <c r="AD213" i="1"/>
  <c r="AB211" i="3" s="1"/>
  <c r="AF157" i="1"/>
  <c r="AD155" i="3" s="1"/>
  <c r="AG157" i="1"/>
  <c r="AE155" i="3" s="1"/>
  <c r="AE146" i="1"/>
  <c r="AC144" i="3" s="1"/>
  <c r="AB85" i="1"/>
  <c r="Z83" i="3" s="1"/>
  <c r="AG220" i="1"/>
  <c r="AE218" i="3" s="1"/>
  <c r="AI29" i="1"/>
  <c r="AG27" i="3" s="1"/>
  <c r="AI160" i="1"/>
  <c r="AG158" i="3" s="1"/>
  <c r="AI157" i="1"/>
  <c r="AG155" i="3" s="1"/>
  <c r="AG212" i="1"/>
  <c r="AE210" i="3" s="1"/>
  <c r="AH213" i="1"/>
  <c r="AF211" i="3" s="1"/>
  <c r="AI174" i="1"/>
  <c r="AG172" i="3" s="1"/>
  <c r="AD85" i="1"/>
  <c r="AB83" i="3" s="1"/>
  <c r="AJ174" i="1"/>
  <c r="AH172" i="3" s="1"/>
  <c r="AL160" i="1"/>
  <c r="AJ158" i="3" s="1"/>
  <c r="AF85" i="1"/>
  <c r="AD83" i="3" s="1"/>
  <c r="G34" i="8"/>
  <c r="G34" i="9"/>
  <c r="G34" i="6"/>
  <c r="G34" i="10" s="1"/>
  <c r="G34" i="7"/>
  <c r="G34" i="11" s="1"/>
  <c r="AL163" i="1"/>
  <c r="AJ161" i="3" s="1"/>
  <c r="AL174" i="1"/>
  <c r="AJ172" i="3" s="1"/>
  <c r="J36" i="1"/>
  <c r="H34" i="3" s="1"/>
  <c r="AJ162" i="1"/>
  <c r="AH160" i="3" s="1"/>
  <c r="AL213" i="1"/>
  <c r="AJ211" i="3" s="1"/>
  <c r="AO29" i="1"/>
  <c r="AM27" i="3" s="1"/>
  <c r="T153" i="1"/>
  <c r="R151" i="3" s="1"/>
  <c r="AF4" i="1"/>
  <c r="AL152" i="1"/>
  <c r="AJ150" i="3" s="1"/>
  <c r="AI85" i="1"/>
  <c r="AG83" i="3" s="1"/>
  <c r="AM151" i="1"/>
  <c r="AK149" i="3" s="1"/>
  <c r="AM152" i="1"/>
  <c r="AK150" i="3" s="1"/>
  <c r="AO220" i="1"/>
  <c r="AM218" i="3" s="1"/>
  <c r="Z153" i="1"/>
  <c r="X151" i="3" s="1"/>
  <c r="AN152" i="1"/>
  <c r="AL150" i="3" s="1"/>
  <c r="AS131" i="1"/>
  <c r="AQ129" i="3" s="1"/>
  <c r="AG4" i="1"/>
  <c r="AP220" i="1"/>
  <c r="AN218" i="3" s="1"/>
  <c r="H40" i="7"/>
  <c r="H40" i="11" s="1"/>
  <c r="H40" i="8"/>
  <c r="H40" i="6"/>
  <c r="H40" i="10" s="1"/>
  <c r="H40" i="9"/>
  <c r="AR174" i="1"/>
  <c r="AP172" i="3" s="1"/>
  <c r="X90" i="1"/>
  <c r="V88" i="3" s="1"/>
  <c r="I40" i="9"/>
  <c r="I40" i="6"/>
  <c r="I40" i="10" s="1"/>
  <c r="I40" i="7"/>
  <c r="I40" i="11" s="1"/>
  <c r="I40" i="8"/>
  <c r="AQ212" i="1"/>
  <c r="AO210" i="3" s="1"/>
  <c r="P115" i="1"/>
  <c r="N113" i="3" s="1"/>
  <c r="AG114" i="1"/>
  <c r="AQ162" i="1"/>
  <c r="AO160" i="3" s="1"/>
  <c r="F31" i="8"/>
  <c r="F31" i="6"/>
  <c r="F31" i="10" s="1"/>
  <c r="F31" i="9"/>
  <c r="F31" i="7"/>
  <c r="F31" i="11" s="1"/>
  <c r="AV29" i="1"/>
  <c r="AT27" i="3" s="1"/>
  <c r="AV160" i="1"/>
  <c r="AT158" i="3" s="1"/>
  <c r="R115" i="1"/>
  <c r="P113" i="3" s="1"/>
  <c r="AS212" i="1"/>
  <c r="AQ210" i="3" s="1"/>
  <c r="AU220" i="1"/>
  <c r="AS218" i="3" s="1"/>
  <c r="AP153" i="1"/>
  <c r="AN151" i="3" s="1"/>
  <c r="AV174" i="1"/>
  <c r="AT172" i="3" s="1"/>
  <c r="AQ85" i="1"/>
  <c r="AO83" i="3" s="1"/>
  <c r="AU151" i="1"/>
  <c r="AS149" i="3" s="1"/>
  <c r="AY4" i="1"/>
  <c r="K33" i="1"/>
  <c r="I31" i="3" s="1"/>
  <c r="AW36" i="1"/>
  <c r="AU34" i="3" s="1"/>
  <c r="AJ36" i="1"/>
  <c r="AH34" i="3" s="1"/>
  <c r="AW220" i="1"/>
  <c r="AU218" i="3" s="1"/>
  <c r="AX163" i="1"/>
  <c r="AV161" i="3" s="1"/>
  <c r="AP4" i="1"/>
  <c r="AV152" i="1"/>
  <c r="AT150" i="3" s="1"/>
  <c r="J31" i="7"/>
  <c r="J31" i="11" s="1"/>
  <c r="J31" i="8"/>
  <c r="J31" i="9"/>
  <c r="J31" i="6"/>
  <c r="J31" i="10" s="1"/>
  <c r="Z36" i="1"/>
  <c r="X34" i="3" s="1"/>
  <c r="AV162" i="1"/>
  <c r="AT160" i="3" s="1"/>
  <c r="X36" i="1"/>
  <c r="V34" i="3" s="1"/>
  <c r="AR210" i="1"/>
  <c r="AP208" i="3" s="1"/>
  <c r="AX220" i="1"/>
  <c r="AV218" i="3" s="1"/>
  <c r="AS153" i="1"/>
  <c r="AQ151" i="3" s="1"/>
  <c r="AF118" i="1"/>
  <c r="AD116" i="3" s="1"/>
  <c r="AO31" i="7"/>
  <c r="AO31" i="11" s="1"/>
  <c r="AO31" i="8"/>
  <c r="AO31" i="9"/>
  <c r="AO31" i="6"/>
  <c r="AO31" i="10" s="1"/>
  <c r="AN31" i="9"/>
  <c r="AN31" i="7"/>
  <c r="AN31" i="11" s="1"/>
  <c r="AN31" i="8"/>
  <c r="AN31" i="6"/>
  <c r="AN31" i="10" s="1"/>
  <c r="AC22" i="1"/>
  <c r="AA20" i="3" s="1"/>
  <c r="X33" i="1"/>
  <c r="V31" i="3" s="1"/>
  <c r="Y115" i="1"/>
  <c r="W113" i="3" s="1"/>
  <c r="AD31" i="7"/>
  <c r="AD31" i="11" s="1"/>
  <c r="AD31" i="8"/>
  <c r="AD31" i="9"/>
  <c r="AD31" i="6"/>
  <c r="AD31" i="10" s="1"/>
  <c r="R4" i="1"/>
  <c r="U4" i="1"/>
  <c r="X115" i="1"/>
  <c r="V113" i="3" s="1"/>
  <c r="AY210" i="1"/>
  <c r="AW208" i="3" s="1"/>
  <c r="Y114" i="1"/>
  <c r="W114" i="1"/>
  <c r="AT153" i="1"/>
  <c r="AR151" i="3" s="1"/>
  <c r="AA118" i="1"/>
  <c r="Y116" i="3" s="1"/>
  <c r="X210" i="1"/>
  <c r="V208" i="3" s="1"/>
  <c r="BA160" i="1"/>
  <c r="AY158" i="3" s="1"/>
  <c r="T158" i="1"/>
  <c r="R156" i="3" s="1"/>
  <c r="AP115" i="1"/>
  <c r="AN113" i="3" s="1"/>
  <c r="AQ4" i="1"/>
  <c r="AF90" i="1"/>
  <c r="AD88" i="3" s="1"/>
  <c r="AU85" i="1"/>
  <c r="AS83" i="3" s="1"/>
  <c r="AG169" i="1"/>
  <c r="AE167" i="3" s="1"/>
  <c r="Z210" i="1"/>
  <c r="X208" i="3" s="1"/>
  <c r="AK169" i="1"/>
  <c r="AI167" i="3" s="1"/>
  <c r="AZ115" i="1"/>
  <c r="AX113" i="3" s="1"/>
  <c r="BC22" i="1"/>
  <c r="BA20" i="3" s="1"/>
  <c r="AJ169" i="1"/>
  <c r="AH167" i="3" s="1"/>
  <c r="U169" i="1"/>
  <c r="S167" i="3" s="1"/>
  <c r="BB146" i="1"/>
  <c r="AZ144" i="3" s="1"/>
  <c r="W169" i="1"/>
  <c r="U167" i="3" s="1"/>
  <c r="W158" i="1"/>
  <c r="U156" i="3" s="1"/>
  <c r="AW115" i="1"/>
  <c r="AU113" i="3" s="1"/>
  <c r="AZ152" i="1"/>
  <c r="AX150" i="3" s="1"/>
  <c r="AU147" i="1"/>
  <c r="AS145" i="3" s="1"/>
  <c r="V147" i="1"/>
  <c r="T145" i="3" s="1"/>
  <c r="AK147" i="1"/>
  <c r="AI145" i="3" s="1"/>
  <c r="AS158" i="1"/>
  <c r="AQ156" i="3" s="1"/>
  <c r="S147" i="1"/>
  <c r="Q145" i="3" s="1"/>
  <c r="AB195" i="1"/>
  <c r="Z193" i="3" s="1"/>
  <c r="AF195" i="1"/>
  <c r="AD193" i="3" s="1"/>
  <c r="AG158" i="1"/>
  <c r="AE156" i="3" s="1"/>
  <c r="O169" i="1"/>
  <c r="AS169" i="1"/>
  <c r="AQ167" i="3" s="1"/>
  <c r="AN195" i="1"/>
  <c r="AL193" i="3" s="1"/>
  <c r="Z147" i="1"/>
  <c r="X145" i="3" s="1"/>
  <c r="BC213" i="1"/>
  <c r="BA211" i="3" s="1"/>
  <c r="BC118" i="1"/>
  <c r="BA116" i="3" s="1"/>
  <c r="AZ118" i="1"/>
  <c r="AX116" i="3" s="1"/>
  <c r="BB147" i="1"/>
  <c r="AZ145" i="3" s="1"/>
  <c r="O210" i="1"/>
  <c r="AN90" i="1"/>
  <c r="AL88" i="3" s="1"/>
  <c r="AT115" i="1"/>
  <c r="AR113" i="3" s="1"/>
  <c r="AX115" i="1"/>
  <c r="AV113" i="3" s="1"/>
  <c r="AE158" i="1"/>
  <c r="AC156" i="3" s="1"/>
  <c r="AY195" i="1"/>
  <c r="AW193" i="3" s="1"/>
  <c r="F162" i="1"/>
  <c r="D160" i="3" s="1"/>
  <c r="R85" i="1"/>
  <c r="P83" i="3" s="1"/>
  <c r="S212" i="1"/>
  <c r="Q210" i="3" s="1"/>
  <c r="U212" i="1"/>
  <c r="S210" i="3" s="1"/>
  <c r="X152" i="1"/>
  <c r="V150" i="3" s="1"/>
  <c r="T7" i="1"/>
  <c r="AA7" i="1"/>
  <c r="AH7" i="1"/>
  <c r="AO7" i="1"/>
  <c r="AV7" i="1"/>
  <c r="Z17" i="1"/>
  <c r="X15" i="3" s="1"/>
  <c r="AG17" i="1"/>
  <c r="AE15" i="3" s="1"/>
  <c r="AV17" i="1"/>
  <c r="AT15" i="3" s="1"/>
  <c r="AA28" i="1"/>
  <c r="Y26" i="3" s="1"/>
  <c r="AM28" i="1"/>
  <c r="AK26" i="3" s="1"/>
  <c r="AT28" i="1"/>
  <c r="AR26" i="3" s="1"/>
  <c r="BA28" i="1"/>
  <c r="AY26" i="3" s="1"/>
  <c r="R31" i="1"/>
  <c r="X31" i="1"/>
  <c r="AD31" i="1"/>
  <c r="AK31" i="1"/>
  <c r="AR31" i="1"/>
  <c r="AY31" i="1"/>
  <c r="AX40" i="7"/>
  <c r="AX40" i="11" s="1"/>
  <c r="AX40" i="8"/>
  <c r="AX40" i="9"/>
  <c r="AX40" i="6"/>
  <c r="AX40" i="10" s="1"/>
  <c r="E44" i="3"/>
  <c r="O46" i="1"/>
  <c r="W46" i="1"/>
  <c r="AD46" i="1"/>
  <c r="AK46" i="1"/>
  <c r="AS46" i="1"/>
  <c r="AY46" i="1"/>
  <c r="M47" i="1"/>
  <c r="K45" i="3" s="1"/>
  <c r="T47" i="1"/>
  <c r="R45" i="3" s="1"/>
  <c r="AA47" i="1"/>
  <c r="Y45" i="3" s="1"/>
  <c r="AI47" i="1"/>
  <c r="AG45" i="3" s="1"/>
  <c r="AQ47" i="1"/>
  <c r="AO45" i="3" s="1"/>
  <c r="K48" i="1"/>
  <c r="I46" i="3" s="1"/>
  <c r="Q48" i="1"/>
  <c r="O46" i="3" s="1"/>
  <c r="AB48" i="1"/>
  <c r="Z46" i="3" s="1"/>
  <c r="AN48" i="1"/>
  <c r="AL46" i="3" s="1"/>
  <c r="AT48" i="1"/>
  <c r="AR46" i="3" s="1"/>
  <c r="AY48" i="1"/>
  <c r="AW46" i="3" s="1"/>
  <c r="V54" i="1"/>
  <c r="T52" i="3" s="1"/>
  <c r="AC54" i="1"/>
  <c r="AA52" i="3" s="1"/>
  <c r="AI54" i="1"/>
  <c r="AG52" i="3" s="1"/>
  <c r="AU54" i="1"/>
  <c r="AS52" i="3" s="1"/>
  <c r="T72" i="1"/>
  <c r="R70" i="3" s="1"/>
  <c r="AK72" i="1"/>
  <c r="AI70" i="3" s="1"/>
  <c r="AQ72" i="1"/>
  <c r="AO70" i="3" s="1"/>
  <c r="AW72" i="1"/>
  <c r="AU70" i="3" s="1"/>
  <c r="BC72" i="1"/>
  <c r="BA70" i="3" s="1"/>
  <c r="T76" i="1"/>
  <c r="R74" i="3" s="1"/>
  <c r="Z76" i="1"/>
  <c r="X74" i="3" s="1"/>
  <c r="AE76" i="1"/>
  <c r="AC74" i="3" s="1"/>
  <c r="AO76" i="1"/>
  <c r="AM74" i="3" s="1"/>
  <c r="AT76" i="1"/>
  <c r="AR74" i="3" s="1"/>
  <c r="AZ76" i="1"/>
  <c r="AX74" i="3" s="1"/>
  <c r="R95" i="1"/>
  <c r="P93" i="3" s="1"/>
  <c r="Y95" i="1"/>
  <c r="W93" i="3" s="1"/>
  <c r="AF95" i="1"/>
  <c r="AD93" i="3" s="1"/>
  <c r="AM95" i="1"/>
  <c r="AK93" i="3" s="1"/>
  <c r="AT95" i="1"/>
  <c r="AR93" i="3" s="1"/>
  <c r="BB95" i="1"/>
  <c r="AZ93" i="3" s="1"/>
  <c r="P98" i="1"/>
  <c r="N96" i="3" s="1"/>
  <c r="V98" i="1"/>
  <c r="T96" i="3" s="1"/>
  <c r="AB98" i="1"/>
  <c r="Z96" i="3" s="1"/>
  <c r="AI98" i="1"/>
  <c r="AG96" i="3" s="1"/>
  <c r="AO98" i="1"/>
  <c r="AM96" i="3" s="1"/>
  <c r="AU98" i="1"/>
  <c r="AS96" i="3" s="1"/>
  <c r="AZ98" i="1"/>
  <c r="AX96" i="3" s="1"/>
  <c r="U110" i="1"/>
  <c r="AG110" i="1"/>
  <c r="AM110" i="1"/>
  <c r="AT110" i="1"/>
  <c r="AZ110" i="1"/>
  <c r="AA127" i="1"/>
  <c r="Y125" i="3" s="1"/>
  <c r="AF127" i="1"/>
  <c r="AD125" i="3" s="1"/>
  <c r="AL127" i="1"/>
  <c r="AJ125" i="3" s="1"/>
  <c r="AQ127" i="1"/>
  <c r="AO125" i="3" s="1"/>
  <c r="AY127" i="1"/>
  <c r="AW125" i="3" s="1"/>
  <c r="D128" i="9"/>
  <c r="D128" i="6"/>
  <c r="D128" i="10" s="1"/>
  <c r="D128" i="7"/>
  <c r="D128" i="11" s="1"/>
  <c r="D128" i="8"/>
  <c r="P130" i="1"/>
  <c r="N128" i="3" s="1"/>
  <c r="V130" i="1"/>
  <c r="T128" i="3" s="1"/>
  <c r="AA130" i="1"/>
  <c r="Y128" i="3" s="1"/>
  <c r="AL130" i="1"/>
  <c r="AJ128" i="3" s="1"/>
  <c r="AQ130" i="1"/>
  <c r="AO128" i="3" s="1"/>
  <c r="AV130" i="1"/>
  <c r="AT128" i="3" s="1"/>
  <c r="BB130" i="1"/>
  <c r="AZ128" i="3" s="1"/>
  <c r="P161" i="1"/>
  <c r="N159" i="3" s="1"/>
  <c r="W161" i="1"/>
  <c r="U159" i="3" s="1"/>
  <c r="AJ161" i="1"/>
  <c r="AH159" i="3" s="1"/>
  <c r="AP161" i="1"/>
  <c r="AN159" i="3" s="1"/>
  <c r="AU161" i="1"/>
  <c r="AS159" i="3" s="1"/>
  <c r="D162" i="8"/>
  <c r="D162" i="9"/>
  <c r="D162" i="6"/>
  <c r="D162" i="10" s="1"/>
  <c r="D162" i="7"/>
  <c r="D162" i="11" s="1"/>
  <c r="P164" i="1"/>
  <c r="N162" i="3" s="1"/>
  <c r="AA164" i="1"/>
  <c r="Y162" i="3" s="1"/>
  <c r="AG164" i="1"/>
  <c r="AE162" i="3" s="1"/>
  <c r="AS164" i="1"/>
  <c r="AQ162" i="3" s="1"/>
  <c r="AY164" i="1"/>
  <c r="AW162" i="3" s="1"/>
  <c r="D191" i="7"/>
  <c r="D191" i="11" s="1"/>
  <c r="D191" i="8"/>
  <c r="D191" i="9"/>
  <c r="D191" i="6"/>
  <c r="D191" i="10" s="1"/>
  <c r="T193" i="1"/>
  <c r="R191" i="3" s="1"/>
  <c r="Y193" i="1"/>
  <c r="W191" i="3" s="1"/>
  <c r="AG193" i="1"/>
  <c r="AE191" i="3" s="1"/>
  <c r="AN193" i="1"/>
  <c r="AL191" i="3" s="1"/>
  <c r="AS193" i="1"/>
  <c r="AQ191" i="3" s="1"/>
  <c r="AY193" i="1"/>
  <c r="AW191" i="3" s="1"/>
  <c r="P233" i="1"/>
  <c r="N231" i="3" s="1"/>
  <c r="AF233" i="1"/>
  <c r="AD231" i="3" s="1"/>
  <c r="AM233" i="1"/>
  <c r="AK231" i="3" s="1"/>
  <c r="AT233" i="1"/>
  <c r="AR231" i="3" s="1"/>
  <c r="AZ233" i="1"/>
  <c r="AX231" i="3" s="1"/>
  <c r="R234" i="1"/>
  <c r="P232" i="3" s="1"/>
  <c r="X234" i="1"/>
  <c r="V232" i="3" s="1"/>
  <c r="AC234" i="1"/>
  <c r="AA232" i="3" s="1"/>
  <c r="AI234" i="1"/>
  <c r="AG232" i="3" s="1"/>
  <c r="D436" i="1"/>
  <c r="E436" i="1"/>
  <c r="Q29" i="1"/>
  <c r="O27" i="3" s="1"/>
  <c r="S131" i="1"/>
  <c r="Q129" i="3" s="1"/>
  <c r="Q157" i="1"/>
  <c r="O155" i="3" s="1"/>
  <c r="R29" i="1"/>
  <c r="P27" i="3" s="1"/>
  <c r="S166" i="1"/>
  <c r="Q146" i="1"/>
  <c r="O144" i="3" s="1"/>
  <c r="V131" i="1"/>
  <c r="T129" i="3" s="1"/>
  <c r="T157" i="1"/>
  <c r="R155" i="3" s="1"/>
  <c r="T213" i="1"/>
  <c r="R211" i="3" s="1"/>
  <c r="V157" i="1"/>
  <c r="T155" i="3" s="1"/>
  <c r="W29" i="1"/>
  <c r="U27" i="3" s="1"/>
  <c r="X160" i="1"/>
  <c r="V158" i="3" s="1"/>
  <c r="V151" i="1"/>
  <c r="T149" i="3" s="1"/>
  <c r="AB131" i="1"/>
  <c r="Z129" i="3" s="1"/>
  <c r="X151" i="1"/>
  <c r="V149" i="3" s="1"/>
  <c r="Z163" i="1"/>
  <c r="X161" i="3" s="1"/>
  <c r="Z174" i="1"/>
  <c r="X172" i="3" s="1"/>
  <c r="AA157" i="1"/>
  <c r="Y155" i="3" s="1"/>
  <c r="AA163" i="1"/>
  <c r="Y161" i="3" s="1"/>
  <c r="AA146" i="1"/>
  <c r="Y144" i="3" s="1"/>
  <c r="AD29" i="1"/>
  <c r="AB27" i="3" s="1"/>
  <c r="AE160" i="1"/>
  <c r="AC158" i="3" s="1"/>
  <c r="AD157" i="1"/>
  <c r="AB155" i="3" s="1"/>
  <c r="AD163" i="1"/>
  <c r="AB161" i="3" s="1"/>
  <c r="AE174" i="1"/>
  <c r="AC172" i="3" s="1"/>
  <c r="AG131" i="1"/>
  <c r="AE129" i="3" s="1"/>
  <c r="AE157" i="1"/>
  <c r="AC155" i="3" s="1"/>
  <c r="AC212" i="1"/>
  <c r="AA210" i="3" s="1"/>
  <c r="Z85" i="1"/>
  <c r="X83" i="3" s="1"/>
  <c r="AG29" i="1"/>
  <c r="AE27" i="3" s="1"/>
  <c r="AD212" i="1"/>
  <c r="AB210" i="3" s="1"/>
  <c r="AH29" i="1"/>
  <c r="AF27" i="3" s="1"/>
  <c r="AI166" i="1"/>
  <c r="AH163" i="1"/>
  <c r="AF161" i="3" s="1"/>
  <c r="AF152" i="1"/>
  <c r="AD150" i="3" s="1"/>
  <c r="AH174" i="1"/>
  <c r="AF172" i="3" s="1"/>
  <c r="AG152" i="1"/>
  <c r="AE150" i="3" s="1"/>
  <c r="AJ157" i="1"/>
  <c r="AH155" i="3" s="1"/>
  <c r="AK160" i="1"/>
  <c r="AI158" i="3" s="1"/>
  <c r="AH152" i="1"/>
  <c r="AF150" i="3" s="1"/>
  <c r="AK157" i="1"/>
  <c r="AI155" i="3" s="1"/>
  <c r="AK174" i="1"/>
  <c r="AI172" i="3" s="1"/>
  <c r="AH162" i="1"/>
  <c r="AF160" i="3" s="1"/>
  <c r="R153" i="1"/>
  <c r="P151" i="3" s="1"/>
  <c r="AP131" i="1"/>
  <c r="AN129" i="3" s="1"/>
  <c r="K36" i="1"/>
  <c r="I34" i="3" s="1"/>
  <c r="AM213" i="1"/>
  <c r="AK211" i="3" s="1"/>
  <c r="AL212" i="1"/>
  <c r="AJ210" i="3" s="1"/>
  <c r="J34" i="7"/>
  <c r="J34" i="11" s="1"/>
  <c r="J34" i="8"/>
  <c r="J34" i="9"/>
  <c r="J34" i="6"/>
  <c r="J34" i="10" s="1"/>
  <c r="AM212" i="1"/>
  <c r="AK210" i="3" s="1"/>
  <c r="AP166" i="1"/>
  <c r="AB153" i="1"/>
  <c r="Z151" i="3" s="1"/>
  <c r="AQ29" i="1"/>
  <c r="AO27" i="3" s="1"/>
  <c r="AN151" i="1"/>
  <c r="AL149" i="3" s="1"/>
  <c r="AN212" i="1"/>
  <c r="AL210" i="3" s="1"/>
  <c r="V90" i="1"/>
  <c r="T88" i="3" s="1"/>
  <c r="G40" i="7"/>
  <c r="G40" i="11" s="1"/>
  <c r="G40" i="6"/>
  <c r="G40" i="10" s="1"/>
  <c r="G40" i="8"/>
  <c r="G40" i="9"/>
  <c r="AL85" i="1"/>
  <c r="AJ83" i="3" s="1"/>
  <c r="AQ220" i="1"/>
  <c r="AO218" i="3" s="1"/>
  <c r="AT160" i="1"/>
  <c r="AR158" i="3" s="1"/>
  <c r="AS160" i="1"/>
  <c r="AQ158" i="3" s="1"/>
  <c r="AS166" i="1"/>
  <c r="AQ151" i="1"/>
  <c r="AO149" i="3" s="1"/>
  <c r="O118" i="1"/>
  <c r="AT157" i="1"/>
  <c r="AR155" i="3" s="1"/>
  <c r="AN153" i="1"/>
  <c r="AL151" i="3" s="1"/>
  <c r="AT213" i="1"/>
  <c r="AR211" i="3" s="1"/>
  <c r="AJ115" i="1"/>
  <c r="AH113" i="3" s="1"/>
  <c r="Q22" i="1"/>
  <c r="O20" i="3" s="1"/>
  <c r="AV22" i="1"/>
  <c r="AT20" i="3" s="1"/>
  <c r="M42" i="1"/>
  <c r="K40" i="3" s="1"/>
  <c r="R22" i="1"/>
  <c r="P20" i="3" s="1"/>
  <c r="AK115" i="1"/>
  <c r="AI113" i="3" s="1"/>
  <c r="S36" i="1"/>
  <c r="Q34" i="3" s="1"/>
  <c r="AA90" i="1"/>
  <c r="Y88" i="3" s="1"/>
  <c r="O42" i="1"/>
  <c r="M40" i="3" s="1"/>
  <c r="Z42" i="1"/>
  <c r="X40" i="3" s="1"/>
  <c r="J33" i="1"/>
  <c r="H31" i="3" s="1"/>
  <c r="AM4" i="1"/>
  <c r="AO36" i="1"/>
  <c r="AM34" i="3" s="1"/>
  <c r="AE36" i="1"/>
  <c r="AC34" i="3" s="1"/>
  <c r="AN36" i="1"/>
  <c r="AL34" i="3" s="1"/>
  <c r="AX157" i="1"/>
  <c r="AV155" i="3" s="1"/>
  <c r="AX174" i="1"/>
  <c r="AV172" i="3" s="1"/>
  <c r="AE115" i="1"/>
  <c r="AC113" i="3" s="1"/>
  <c r="BC4" i="1"/>
  <c r="AM31" i="7"/>
  <c r="AM31" i="11" s="1"/>
  <c r="AM31" i="8"/>
  <c r="AM31" i="9"/>
  <c r="AM31" i="6"/>
  <c r="AM31" i="10" s="1"/>
  <c r="AW213" i="1"/>
  <c r="AU211" i="3" s="1"/>
  <c r="AV212" i="1"/>
  <c r="AT210" i="3" s="1"/>
  <c r="N33" i="1"/>
  <c r="L31" i="3" s="1"/>
  <c r="AA36" i="1"/>
  <c r="Y34" i="3" s="1"/>
  <c r="AM118" i="1"/>
  <c r="AK116" i="3" s="1"/>
  <c r="U118" i="1"/>
  <c r="S116" i="3" s="1"/>
  <c r="AW210" i="1"/>
  <c r="AU208" i="3" s="1"/>
  <c r="AL118" i="1"/>
  <c r="AJ116" i="3" s="1"/>
  <c r="AE31" i="7"/>
  <c r="AE31" i="11" s="1"/>
  <c r="AE31" i="8"/>
  <c r="AE31" i="9"/>
  <c r="AE31" i="6"/>
  <c r="AE31" i="10" s="1"/>
  <c r="AW212" i="1"/>
  <c r="AU210" i="3" s="1"/>
  <c r="BB131" i="1"/>
  <c r="AZ129" i="3" s="1"/>
  <c r="S4" i="1"/>
  <c r="O4" i="1"/>
  <c r="AG31" i="7"/>
  <c r="AG31" i="11" s="1"/>
  <c r="AG31" i="8"/>
  <c r="AG31" i="9"/>
  <c r="AG31" i="6"/>
  <c r="AG31" i="10" s="1"/>
  <c r="T4" i="1"/>
  <c r="V115" i="1"/>
  <c r="T113" i="3" s="1"/>
  <c r="AZ160" i="1"/>
  <c r="AX158" i="3" s="1"/>
  <c r="BA31" i="9"/>
  <c r="BA31" i="6"/>
  <c r="BA31" i="10" s="1"/>
  <c r="BA31" i="7"/>
  <c r="BA31" i="11" s="1"/>
  <c r="BA31" i="8"/>
  <c r="AY163" i="1"/>
  <c r="AW161" i="3" s="1"/>
  <c r="AX146" i="1"/>
  <c r="AV144" i="3" s="1"/>
  <c r="X114" i="1"/>
  <c r="AB114" i="1"/>
  <c r="BA29" i="1"/>
  <c r="AY27" i="3" s="1"/>
  <c r="S210" i="1"/>
  <c r="Q208" i="3" s="1"/>
  <c r="BC131" i="1"/>
  <c r="BA129" i="3" s="1"/>
  <c r="AB4" i="1"/>
  <c r="Z22" i="1"/>
  <c r="X20" i="3" s="1"/>
  <c r="AY212" i="1"/>
  <c r="AW210" i="3" s="1"/>
  <c r="V22" i="1"/>
  <c r="T20" i="3" s="1"/>
  <c r="AO169" i="1"/>
  <c r="AM167" i="3" s="1"/>
  <c r="BB157" i="1"/>
  <c r="AZ155" i="3" s="1"/>
  <c r="AX162" i="1"/>
  <c r="AV160" i="3" s="1"/>
  <c r="AP118" i="1"/>
  <c r="AN116" i="3" s="1"/>
  <c r="AH169" i="1"/>
  <c r="AF167" i="3" s="1"/>
  <c r="BC36" i="1"/>
  <c r="BA34" i="3" s="1"/>
  <c r="BA114" i="1"/>
  <c r="T169" i="1"/>
  <c r="R167" i="3" s="1"/>
  <c r="BC29" i="1"/>
  <c r="BA27" i="3" s="1"/>
  <c r="AP90" i="1"/>
  <c r="AN88" i="3" s="1"/>
  <c r="BB158" i="1"/>
  <c r="AZ156" i="3" s="1"/>
  <c r="AV158" i="1"/>
  <c r="AT156" i="3" s="1"/>
  <c r="BC212" i="1"/>
  <c r="BA210" i="3" s="1"/>
  <c r="AZ212" i="1"/>
  <c r="AX210" i="3" s="1"/>
  <c r="AW147" i="1"/>
  <c r="AU145" i="3" s="1"/>
  <c r="AD147" i="1"/>
  <c r="AB145" i="3" s="1"/>
  <c r="AM147" i="1"/>
  <c r="AK145" i="3" s="1"/>
  <c r="AX195" i="1"/>
  <c r="AV193" i="3" s="1"/>
  <c r="Z195" i="1"/>
  <c r="X193" i="3" s="1"/>
  <c r="AC195" i="1"/>
  <c r="AA193" i="3" s="1"/>
  <c r="Q169" i="1"/>
  <c r="O167" i="3" s="1"/>
  <c r="BC146" i="1"/>
  <c r="BA144" i="3" s="1"/>
  <c r="AM195" i="1"/>
  <c r="AK193" i="3" s="1"/>
  <c r="P147" i="1"/>
  <c r="N145" i="3" s="1"/>
  <c r="AZ151" i="1"/>
  <c r="AX149" i="3" s="1"/>
  <c r="U210" i="1"/>
  <c r="S208" i="3" s="1"/>
  <c r="BC147" i="1"/>
  <c r="BA145" i="3" s="1"/>
  <c r="BB210" i="1"/>
  <c r="AZ208" i="3" s="1"/>
  <c r="AO90" i="1"/>
  <c r="AM88" i="3" s="1"/>
  <c r="O147" i="1"/>
  <c r="AF158" i="1"/>
  <c r="AD156" i="3" s="1"/>
  <c r="BC195" i="1"/>
  <c r="BA193" i="3" s="1"/>
  <c r="AY147" i="1"/>
  <c r="AW145" i="3" s="1"/>
  <c r="O162" i="1"/>
  <c r="S162" i="1"/>
  <c r="Q160" i="3" s="1"/>
  <c r="P212" i="1"/>
  <c r="N210" i="3" s="1"/>
  <c r="U152" i="1"/>
  <c r="S150" i="3" s="1"/>
  <c r="W85" i="1"/>
  <c r="U83" i="3" s="1"/>
  <c r="X212" i="1"/>
  <c r="V210" i="3" s="1"/>
  <c r="AB7" i="1"/>
  <c r="AI7" i="1"/>
  <c r="AP7" i="1"/>
  <c r="AW7" i="1"/>
  <c r="T17" i="1"/>
  <c r="R15" i="3" s="1"/>
  <c r="AA17" i="1"/>
  <c r="Y15" i="3" s="1"/>
  <c r="AH17" i="1"/>
  <c r="AF15" i="3" s="1"/>
  <c r="AO17" i="1"/>
  <c r="AM15" i="3" s="1"/>
  <c r="T28" i="1"/>
  <c r="R26" i="3" s="1"/>
  <c r="AH28" i="1"/>
  <c r="AF26" i="3" s="1"/>
  <c r="AN28" i="1"/>
  <c r="AL26" i="3" s="1"/>
  <c r="BB28" i="1"/>
  <c r="AZ26" i="3" s="1"/>
  <c r="Y31" i="1"/>
  <c r="AE31" i="1"/>
  <c r="AL31" i="1"/>
  <c r="AS31" i="1"/>
  <c r="AZ31" i="1"/>
  <c r="AY40" i="9"/>
  <c r="AY40" i="7"/>
  <c r="AY40" i="11" s="1"/>
  <c r="AY40" i="6"/>
  <c r="AY40" i="10" s="1"/>
  <c r="AY40" i="8"/>
  <c r="F44" i="3"/>
  <c r="P46" i="1"/>
  <c r="X46" i="1"/>
  <c r="AE46" i="1"/>
  <c r="AL46" i="1"/>
  <c r="AZ46" i="1"/>
  <c r="E45" i="7"/>
  <c r="E45" i="11" s="1"/>
  <c r="E45" i="8"/>
  <c r="E45" i="9"/>
  <c r="E45" i="6"/>
  <c r="E45" i="10" s="1"/>
  <c r="N47" i="1"/>
  <c r="L45" i="3" s="1"/>
  <c r="U47" i="1"/>
  <c r="S45" i="3" s="1"/>
  <c r="AB47" i="1"/>
  <c r="Z45" i="3" s="1"/>
  <c r="AJ47" i="1"/>
  <c r="AH45" i="3" s="1"/>
  <c r="AR47" i="1"/>
  <c r="AP45" i="3" s="1"/>
  <c r="AY47" i="1"/>
  <c r="AW45" i="3" s="1"/>
  <c r="R48" i="1"/>
  <c r="P46" i="3" s="1"/>
  <c r="W48" i="1"/>
  <c r="U46" i="3" s="1"/>
  <c r="AC48" i="1"/>
  <c r="AA46" i="3" s="1"/>
  <c r="AI48" i="1"/>
  <c r="AG46" i="3" s="1"/>
  <c r="AO48" i="1"/>
  <c r="AM46" i="3" s="1"/>
  <c r="Q54" i="1"/>
  <c r="O52" i="3" s="1"/>
  <c r="W54" i="1"/>
  <c r="U52" i="3" s="1"/>
  <c r="AD54" i="1"/>
  <c r="AB52" i="3" s="1"/>
  <c r="AJ54" i="1"/>
  <c r="AH52" i="3" s="1"/>
  <c r="AO54" i="1"/>
  <c r="AM52" i="3" s="1"/>
  <c r="BA54" i="1"/>
  <c r="AY52" i="3" s="1"/>
  <c r="Z72" i="1"/>
  <c r="X70" i="3" s="1"/>
  <c r="AF72" i="1"/>
  <c r="AD70" i="3" s="1"/>
  <c r="AL72" i="1"/>
  <c r="AJ70" i="3" s="1"/>
  <c r="AR72" i="1"/>
  <c r="AP70" i="3" s="1"/>
  <c r="AX72" i="1"/>
  <c r="AV70" i="3" s="1"/>
  <c r="U76" i="1"/>
  <c r="S74" i="3" s="1"/>
  <c r="AA76" i="1"/>
  <c r="Y74" i="3" s="1"/>
  <c r="AJ76" i="1"/>
  <c r="AH74" i="3" s="1"/>
  <c r="D93" i="8"/>
  <c r="D93" i="7"/>
  <c r="D93" i="11" s="1"/>
  <c r="D93" i="9"/>
  <c r="D93" i="6"/>
  <c r="D93" i="10" s="1"/>
  <c r="S95" i="1"/>
  <c r="Q93" i="3" s="1"/>
  <c r="Z95" i="1"/>
  <c r="X93" i="3" s="1"/>
  <c r="AG95" i="1"/>
  <c r="AE93" i="3" s="1"/>
  <c r="AN95" i="1"/>
  <c r="AL93" i="3" s="1"/>
  <c r="AU95" i="1"/>
  <c r="AS93" i="3" s="1"/>
  <c r="BC95" i="1"/>
  <c r="BA93" i="3" s="1"/>
  <c r="Q98" i="1"/>
  <c r="O96" i="3" s="1"/>
  <c r="AJ98" i="1"/>
  <c r="AH96" i="3" s="1"/>
  <c r="AP98" i="1"/>
  <c r="AN96" i="3" s="1"/>
  <c r="O110" i="1"/>
  <c r="V110" i="1"/>
  <c r="AB110" i="1"/>
  <c r="AN110" i="1"/>
  <c r="Q127" i="1"/>
  <c r="O125" i="3" s="1"/>
  <c r="W127" i="1"/>
  <c r="U125" i="3" s="1"/>
  <c r="AB127" i="1"/>
  <c r="Z125" i="3" s="1"/>
  <c r="AR127" i="1"/>
  <c r="AP125" i="3" s="1"/>
  <c r="AZ127" i="1"/>
  <c r="AX125" i="3" s="1"/>
  <c r="W130" i="1"/>
  <c r="U128" i="3" s="1"/>
  <c r="AG130" i="1"/>
  <c r="AE128" i="3" s="1"/>
  <c r="AM130" i="1"/>
  <c r="AK128" i="3" s="1"/>
  <c r="AW130" i="1"/>
  <c r="AU128" i="3" s="1"/>
  <c r="Q161" i="1"/>
  <c r="O159" i="3" s="1"/>
  <c r="X161" i="1"/>
  <c r="V159" i="3" s="1"/>
  <c r="AE161" i="1"/>
  <c r="AC159" i="3" s="1"/>
  <c r="AK161" i="1"/>
  <c r="AI159" i="3" s="1"/>
  <c r="AQ161" i="1"/>
  <c r="AO159" i="3" s="1"/>
  <c r="BA161" i="1"/>
  <c r="AY159" i="3" s="1"/>
  <c r="Q164" i="1"/>
  <c r="O162" i="3" s="1"/>
  <c r="V164" i="1"/>
  <c r="T162" i="3" s="1"/>
  <c r="AM164" i="1"/>
  <c r="AK162" i="3" s="1"/>
  <c r="AZ164" i="1"/>
  <c r="AX162" i="3" s="1"/>
  <c r="Z193" i="1"/>
  <c r="X191" i="3" s="1"/>
  <c r="AH193" i="1"/>
  <c r="AF191" i="3" s="1"/>
  <c r="AT193" i="1"/>
  <c r="AR191" i="3" s="1"/>
  <c r="AZ193" i="1"/>
  <c r="AX191" i="3" s="1"/>
  <c r="W233" i="1"/>
  <c r="U231" i="3" s="1"/>
  <c r="AB233" i="1"/>
  <c r="Z231" i="3" s="1"/>
  <c r="AG233" i="1"/>
  <c r="AE231" i="3" s="1"/>
  <c r="AN233" i="1"/>
  <c r="AL231" i="3" s="1"/>
  <c r="BA233" i="1"/>
  <c r="AY231" i="3" s="1"/>
  <c r="AD234" i="1"/>
  <c r="AB232" i="3" s="1"/>
  <c r="AJ234" i="1"/>
  <c r="AH232" i="3" s="1"/>
  <c r="AQ234" i="1"/>
  <c r="AO232" i="3" s="1"/>
  <c r="AW234" i="1"/>
  <c r="AU232" i="3" s="1"/>
  <c r="F151" i="1"/>
  <c r="D149" i="3" s="1"/>
  <c r="P29" i="1"/>
  <c r="N27" i="3" s="1"/>
  <c r="P160" i="1"/>
  <c r="N158" i="3" s="1"/>
  <c r="R213" i="1"/>
  <c r="P211" i="3" s="1"/>
  <c r="S220" i="1"/>
  <c r="Q218" i="3" s="1"/>
  <c r="W131" i="1"/>
  <c r="U129" i="3" s="1"/>
  <c r="T146" i="1"/>
  <c r="R144" i="3" s="1"/>
  <c r="T151" i="1"/>
  <c r="R149" i="3" s="1"/>
  <c r="V174" i="1"/>
  <c r="T172" i="3" s="1"/>
  <c r="W163" i="1"/>
  <c r="U161" i="3" s="1"/>
  <c r="X174" i="1"/>
  <c r="V172" i="3" s="1"/>
  <c r="AA160" i="1"/>
  <c r="Y158" i="3" s="1"/>
  <c r="Y151" i="1"/>
  <c r="W149" i="3" s="1"/>
  <c r="AA174" i="1"/>
  <c r="Y172" i="3" s="1"/>
  <c r="AE131" i="1"/>
  <c r="AC129" i="3" s="1"/>
  <c r="AB174" i="1"/>
  <c r="Z172" i="3" s="1"/>
  <c r="AC174" i="1"/>
  <c r="AA172" i="3" s="1"/>
  <c r="AF160" i="1"/>
  <c r="AD158" i="3" s="1"/>
  <c r="AC152" i="1"/>
  <c r="AA150" i="3" s="1"/>
  <c r="AG166" i="1"/>
  <c r="AG160" i="1"/>
  <c r="AE158" i="3" s="1"/>
  <c r="AD152" i="1"/>
  <c r="AB150" i="3" s="1"/>
  <c r="AD162" i="1"/>
  <c r="AB160" i="3" s="1"/>
  <c r="AA85" i="1"/>
  <c r="Y83" i="3" s="1"/>
  <c r="AF212" i="1"/>
  <c r="AD210" i="3" s="1"/>
  <c r="AG146" i="1"/>
  <c r="AE144" i="3" s="1"/>
  <c r="AF162" i="1"/>
  <c r="AD160" i="3" s="1"/>
  <c r="AI163" i="1"/>
  <c r="AG161" i="3" s="1"/>
  <c r="AL22" i="1"/>
  <c r="AJ20" i="3" s="1"/>
  <c r="AI151" i="1"/>
  <c r="AG149" i="3" s="1"/>
  <c r="AI162" i="1"/>
  <c r="AG160" i="3" s="1"/>
  <c r="AF153" i="1"/>
  <c r="AD151" i="3" s="1"/>
  <c r="AM157" i="1"/>
  <c r="AK155" i="3" s="1"/>
  <c r="AF42" i="1"/>
  <c r="AK152" i="1"/>
  <c r="AI150" i="3" s="1"/>
  <c r="AL151" i="1"/>
  <c r="AJ149" i="3" s="1"/>
  <c r="AN174" i="1"/>
  <c r="AL172" i="3" s="1"/>
  <c r="AO157" i="1"/>
  <c r="AM155" i="3" s="1"/>
  <c r="AM146" i="1"/>
  <c r="AK144" i="3" s="1"/>
  <c r="U153" i="1"/>
  <c r="S151" i="3" s="1"/>
  <c r="AJ85" i="1"/>
  <c r="AH83" i="3" s="1"/>
  <c r="X153" i="1"/>
  <c r="V151" i="3" s="1"/>
  <c r="AP163" i="1"/>
  <c r="AN161" i="3" s="1"/>
  <c r="AQ166" i="1"/>
  <c r="AF210" i="1"/>
  <c r="AD208" i="3" s="1"/>
  <c r="D193" i="7"/>
  <c r="D193" i="11" s="1"/>
  <c r="D193" i="8"/>
  <c r="D193" i="6"/>
  <c r="D193" i="10" s="1"/>
  <c r="D193" i="9"/>
  <c r="AT22" i="1"/>
  <c r="AR20" i="3" s="1"/>
  <c r="AS29" i="1"/>
  <c r="AQ27" i="3" s="1"/>
  <c r="AP152" i="1"/>
  <c r="AN150" i="3" s="1"/>
  <c r="O114" i="1"/>
  <c r="AR220" i="1"/>
  <c r="AP218" i="3" s="1"/>
  <c r="AI115" i="1"/>
  <c r="AG113" i="3" s="1"/>
  <c r="AV131" i="1"/>
  <c r="AT129" i="3" s="1"/>
  <c r="P118" i="1"/>
  <c r="N116" i="3" s="1"/>
  <c r="AU29" i="1"/>
  <c r="AS27" i="3" s="1"/>
  <c r="AS220" i="1"/>
  <c r="AQ218" i="3" s="1"/>
  <c r="AS213" i="1"/>
  <c r="AQ211" i="3" s="1"/>
  <c r="AU160" i="1"/>
  <c r="AS158" i="3" s="1"/>
  <c r="AW131" i="1"/>
  <c r="AU129" i="3" s="1"/>
  <c r="AV166" i="1"/>
  <c r="R36" i="1"/>
  <c r="P34" i="3" s="1"/>
  <c r="R114" i="1"/>
  <c r="AT151" i="1"/>
  <c r="AR149" i="3" s="1"/>
  <c r="AW29" i="1"/>
  <c r="AU27" i="3" s="1"/>
  <c r="U42" i="1"/>
  <c r="S40" i="3" s="1"/>
  <c r="Q42" i="1"/>
  <c r="O40" i="3" s="1"/>
  <c r="P158" i="1"/>
  <c r="N156" i="3" s="1"/>
  <c r="AS4" i="1"/>
  <c r="AW157" i="1"/>
  <c r="AU155" i="3" s="1"/>
  <c r="AW166" i="1"/>
  <c r="AB90" i="1"/>
  <c r="Z88" i="3" s="1"/>
  <c r="AV220" i="1"/>
  <c r="AT218" i="3" s="1"/>
  <c r="Q158" i="1"/>
  <c r="O156" i="3" s="1"/>
  <c r="S22" i="1"/>
  <c r="Q20" i="3" s="1"/>
  <c r="T114" i="1"/>
  <c r="AF36" i="1"/>
  <c r="AD34" i="3" s="1"/>
  <c r="AP36" i="1"/>
  <c r="AN34" i="3" s="1"/>
  <c r="AZ22" i="1"/>
  <c r="AX20" i="3" s="1"/>
  <c r="AC36" i="1"/>
  <c r="AA34" i="3" s="1"/>
  <c r="AP210" i="1"/>
  <c r="AN208" i="3" s="1"/>
  <c r="AX210" i="1"/>
  <c r="AV208" i="3" s="1"/>
  <c r="AH118" i="1"/>
  <c r="AF116" i="3" s="1"/>
  <c r="P33" i="1"/>
  <c r="N31" i="3" s="1"/>
  <c r="AW152" i="1"/>
  <c r="AU150" i="3" s="1"/>
  <c r="AZ166" i="1"/>
  <c r="V33" i="1"/>
  <c r="T31" i="3" s="1"/>
  <c r="AZ31" i="7"/>
  <c r="AZ31" i="11" s="1"/>
  <c r="AZ31" i="8"/>
  <c r="AZ31" i="6"/>
  <c r="AZ31" i="10" s="1"/>
  <c r="AZ31" i="9"/>
  <c r="M4" i="1"/>
  <c r="AL31" i="7"/>
  <c r="AL31" i="11" s="1"/>
  <c r="AL31" i="8"/>
  <c r="AL31" i="9"/>
  <c r="AL31" i="6"/>
  <c r="AL31" i="10" s="1"/>
  <c r="AA4" i="1"/>
  <c r="M33" i="1"/>
  <c r="K31" i="3" s="1"/>
  <c r="AW33" i="1"/>
  <c r="AU31" i="3" s="1"/>
  <c r="T33" i="1"/>
  <c r="R31" i="3" s="1"/>
  <c r="AW31" i="6"/>
  <c r="AW31" i="10" s="1"/>
  <c r="AW31" i="7"/>
  <c r="AW31" i="11" s="1"/>
  <c r="AW31" i="8"/>
  <c r="AW31" i="9"/>
  <c r="V114" i="1"/>
  <c r="AY220" i="1"/>
  <c r="AW218" i="3" s="1"/>
  <c r="AE90" i="1"/>
  <c r="AC88" i="3" s="1"/>
  <c r="AW162" i="1"/>
  <c r="AU160" i="3" s="1"/>
  <c r="AB118" i="1"/>
  <c r="Z116" i="3" s="1"/>
  <c r="AC210" i="1"/>
  <c r="AA208" i="3" s="1"/>
  <c r="BA234" i="1"/>
  <c r="AY232" i="3" s="1"/>
  <c r="AY115" i="1"/>
  <c r="AW113" i="3" s="1"/>
  <c r="R33" i="1"/>
  <c r="P31" i="3" s="1"/>
  <c r="AY152" i="1"/>
  <c r="AW150" i="3" s="1"/>
  <c r="BB36" i="1"/>
  <c r="AZ34" i="3" s="1"/>
  <c r="BB22" i="1"/>
  <c r="AZ20" i="3" s="1"/>
  <c r="AW169" i="1"/>
  <c r="AU167" i="3" s="1"/>
  <c r="AB210" i="1"/>
  <c r="Z208" i="3" s="1"/>
  <c r="AN169" i="1"/>
  <c r="AL167" i="3" s="1"/>
  <c r="AW118" i="1"/>
  <c r="AU116" i="3" s="1"/>
  <c r="BA210" i="1"/>
  <c r="AY208" i="3" s="1"/>
  <c r="BB160" i="1"/>
  <c r="AZ158" i="3" s="1"/>
  <c r="BA115" i="1"/>
  <c r="AY113" i="3" s="1"/>
  <c r="BB166" i="1"/>
  <c r="BA174" i="1"/>
  <c r="AY172" i="3" s="1"/>
  <c r="AY118" i="1"/>
  <c r="AW116" i="3" s="1"/>
  <c r="AZ146" i="1"/>
  <c r="AX144" i="3" s="1"/>
  <c r="AG90" i="1"/>
  <c r="AE88" i="3" s="1"/>
  <c r="AD169" i="1"/>
  <c r="AB167" i="3" s="1"/>
  <c r="AC169" i="1"/>
  <c r="AA167" i="3" s="1"/>
  <c r="AX85" i="1"/>
  <c r="AV83" i="3" s="1"/>
  <c r="AZ158" i="1"/>
  <c r="AX156" i="3" s="1"/>
  <c r="AX158" i="1"/>
  <c r="AV156" i="3" s="1"/>
  <c r="BB152" i="1"/>
  <c r="AZ150" i="3" s="1"/>
  <c r="AX147" i="1"/>
  <c r="AV145" i="3" s="1"/>
  <c r="AL147" i="1"/>
  <c r="AJ145" i="3" s="1"/>
  <c r="T147" i="1"/>
  <c r="R145" i="3" s="1"/>
  <c r="BC174" i="1"/>
  <c r="BA172" i="3" s="1"/>
  <c r="P169" i="1"/>
  <c r="N167" i="3" s="1"/>
  <c r="BC162" i="1"/>
  <c r="BA160" i="3" s="1"/>
  <c r="AK195" i="1"/>
  <c r="AI193" i="3" s="1"/>
  <c r="AS147" i="1"/>
  <c r="AQ145" i="3" s="1"/>
  <c r="BC151" i="1"/>
  <c r="BA149" i="3" s="1"/>
  <c r="AY85" i="1"/>
  <c r="AW83" i="3" s="1"/>
  <c r="AH90" i="1"/>
  <c r="AF88" i="3" s="1"/>
  <c r="AQ90" i="1"/>
  <c r="AO88" i="3" s="1"/>
  <c r="S195" i="1"/>
  <c r="Q193" i="3" s="1"/>
  <c r="AV115" i="1"/>
  <c r="AT113" i="3" s="1"/>
  <c r="AY158" i="1"/>
  <c r="AW156" i="3" s="1"/>
  <c r="AJ158" i="1"/>
  <c r="AH156" i="3" s="1"/>
  <c r="BB195" i="1"/>
  <c r="AZ193" i="3" s="1"/>
  <c r="AT147" i="1"/>
  <c r="AR145" i="3" s="1"/>
  <c r="D211" i="7"/>
  <c r="D211" i="11" s="1"/>
  <c r="D211" i="8"/>
  <c r="D211" i="9"/>
  <c r="D211" i="6"/>
  <c r="D211" i="10" s="1"/>
  <c r="D158" i="6"/>
  <c r="D158" i="10" s="1"/>
  <c r="D158" i="7"/>
  <c r="D158" i="11" s="1"/>
  <c r="D158" i="8"/>
  <c r="D158" i="9"/>
  <c r="T162" i="1"/>
  <c r="R160" i="3" s="1"/>
  <c r="U162" i="1"/>
  <c r="S160" i="3" s="1"/>
  <c r="O85" i="1"/>
  <c r="R152" i="1"/>
  <c r="P150" i="3" s="1"/>
  <c r="T85" i="1"/>
  <c r="R83" i="3" s="1"/>
  <c r="F157" i="1"/>
  <c r="D155" i="3" s="1"/>
  <c r="U7" i="1"/>
  <c r="AJ7" i="1"/>
  <c r="AQ7" i="1"/>
  <c r="AX7" i="1"/>
  <c r="U17" i="1"/>
  <c r="S15" i="3" s="1"/>
  <c r="AB17" i="1"/>
  <c r="Z15" i="3" s="1"/>
  <c r="AI17" i="1"/>
  <c r="AG15" i="3" s="1"/>
  <c r="AP17" i="1"/>
  <c r="AN15" i="3" s="1"/>
  <c r="AU15" i="8"/>
  <c r="AU15" i="7"/>
  <c r="AU15" i="11" s="1"/>
  <c r="AU15" i="9"/>
  <c r="AU15" i="6"/>
  <c r="AU15" i="10" s="1"/>
  <c r="U28" i="1"/>
  <c r="S26" i="3" s="1"/>
  <c r="AB28" i="1"/>
  <c r="Z26" i="3" s="1"/>
  <c r="AI28" i="1"/>
  <c r="AG26" i="3" s="1"/>
  <c r="AO28" i="1"/>
  <c r="AM26" i="3" s="1"/>
  <c r="AU28" i="1"/>
  <c r="AS26" i="3" s="1"/>
  <c r="BC28" i="1"/>
  <c r="BA26" i="3" s="1"/>
  <c r="S31" i="1"/>
  <c r="AF31" i="1"/>
  <c r="AM31" i="1"/>
  <c r="AT31" i="1"/>
  <c r="AZ40" i="7"/>
  <c r="AZ40" i="11" s="1"/>
  <c r="AZ40" i="8"/>
  <c r="AZ40" i="9"/>
  <c r="AZ40" i="6"/>
  <c r="AZ40" i="10" s="1"/>
  <c r="I46" i="1"/>
  <c r="Q46" i="1"/>
  <c r="Y46" i="1"/>
  <c r="AF46" i="1"/>
  <c r="AM46" i="1"/>
  <c r="AT46" i="1"/>
  <c r="BA46" i="1"/>
  <c r="F45" i="7"/>
  <c r="F45" i="11" s="1"/>
  <c r="F45" i="8"/>
  <c r="F45" i="9"/>
  <c r="F45" i="6"/>
  <c r="F45" i="10" s="1"/>
  <c r="O47" i="1"/>
  <c r="M45" i="3" s="1"/>
  <c r="V47" i="1"/>
  <c r="T45" i="3" s="1"/>
  <c r="AC47" i="1"/>
  <c r="AA45" i="3" s="1"/>
  <c r="AK47" i="1"/>
  <c r="AI45" i="3" s="1"/>
  <c r="AS47" i="1"/>
  <c r="AQ45" i="3" s="1"/>
  <c r="AZ47" i="1"/>
  <c r="AX45" i="3" s="1"/>
  <c r="J46" i="6"/>
  <c r="J46" i="10" s="1"/>
  <c r="J46" i="7"/>
  <c r="J46" i="11" s="1"/>
  <c r="J46" i="8"/>
  <c r="J46" i="9"/>
  <c r="X48" i="1"/>
  <c r="V46" i="3" s="1"/>
  <c r="AJ48" i="1"/>
  <c r="AH46" i="3" s="1"/>
  <c r="AP48" i="1"/>
  <c r="AN46" i="3" s="1"/>
  <c r="AU48" i="1"/>
  <c r="AS46" i="3" s="1"/>
  <c r="AZ48" i="1"/>
  <c r="AX46" i="3" s="1"/>
  <c r="R54" i="1"/>
  <c r="P52" i="3" s="1"/>
  <c r="X54" i="1"/>
  <c r="V52" i="3" s="1"/>
  <c r="AE54" i="1"/>
  <c r="AC52" i="3" s="1"/>
  <c r="AP54" i="1"/>
  <c r="AN52" i="3" s="1"/>
  <c r="AV54" i="1"/>
  <c r="AT52" i="3" s="1"/>
  <c r="BB54" i="1"/>
  <c r="AZ52" i="3" s="1"/>
  <c r="O72" i="1"/>
  <c r="U72" i="1"/>
  <c r="S70" i="3" s="1"/>
  <c r="AA72" i="1"/>
  <c r="Y70" i="3" s="1"/>
  <c r="AG72" i="1"/>
  <c r="AE70" i="3" s="1"/>
  <c r="AS72" i="1"/>
  <c r="AQ70" i="3" s="1"/>
  <c r="AY72" i="1"/>
  <c r="AW70" i="3" s="1"/>
  <c r="O76" i="1"/>
  <c r="AF76" i="1"/>
  <c r="AD74" i="3" s="1"/>
  <c r="AP76" i="1"/>
  <c r="AN74" i="3" s="1"/>
  <c r="AU76" i="1"/>
  <c r="AS74" i="3" s="1"/>
  <c r="BA76" i="1"/>
  <c r="AY74" i="3" s="1"/>
  <c r="T95" i="1"/>
  <c r="R93" i="3" s="1"/>
  <c r="AA95" i="1"/>
  <c r="Y93" i="3" s="1"/>
  <c r="AO95" i="1"/>
  <c r="AM93" i="3" s="1"/>
  <c r="AV95" i="1"/>
  <c r="AT93" i="3" s="1"/>
  <c r="W98" i="1"/>
  <c r="U96" i="3" s="1"/>
  <c r="AC98" i="1"/>
  <c r="AA96" i="3" s="1"/>
  <c r="AV98" i="1"/>
  <c r="AT96" i="3" s="1"/>
  <c r="BA98" i="1"/>
  <c r="AY96" i="3" s="1"/>
  <c r="P110" i="1"/>
  <c r="W110" i="1"/>
  <c r="AH110" i="1"/>
  <c r="AO110" i="1"/>
  <c r="BA110" i="1"/>
  <c r="R127" i="1"/>
  <c r="P125" i="3" s="1"/>
  <c r="AG127" i="1"/>
  <c r="AE125" i="3" s="1"/>
  <c r="AM127" i="1"/>
  <c r="AK125" i="3" s="1"/>
  <c r="AS127" i="1"/>
  <c r="AQ125" i="3" s="1"/>
  <c r="BA127" i="1"/>
  <c r="AY125" i="3" s="1"/>
  <c r="Q130" i="1"/>
  <c r="O128" i="3" s="1"/>
  <c r="AB130" i="1"/>
  <c r="Z128" i="3" s="1"/>
  <c r="AR130" i="1"/>
  <c r="AP128" i="3" s="1"/>
  <c r="BC130" i="1"/>
  <c r="BA128" i="3" s="1"/>
  <c r="Y161" i="1"/>
  <c r="W159" i="3" s="1"/>
  <c r="AF161" i="1"/>
  <c r="AD159" i="3" s="1"/>
  <c r="AV161" i="1"/>
  <c r="AT159" i="3" s="1"/>
  <c r="R164" i="1"/>
  <c r="P162" i="3" s="1"/>
  <c r="W164" i="1"/>
  <c r="U162" i="3" s="1"/>
  <c r="AB164" i="1"/>
  <c r="Z162" i="3" s="1"/>
  <c r="AH164" i="1"/>
  <c r="AF162" i="3" s="1"/>
  <c r="AN164" i="1"/>
  <c r="AL162" i="3" s="1"/>
  <c r="AT164" i="1"/>
  <c r="AR162" i="3" s="1"/>
  <c r="BA164" i="1"/>
  <c r="AY162" i="3" s="1"/>
  <c r="U193" i="1"/>
  <c r="S191" i="3" s="1"/>
  <c r="AA193" i="1"/>
  <c r="Y191" i="3" s="1"/>
  <c r="AI193" i="1"/>
  <c r="AG191" i="3" s="1"/>
  <c r="AO193" i="1"/>
  <c r="AM191" i="3" s="1"/>
  <c r="BA193" i="1"/>
  <c r="AY191" i="3" s="1"/>
  <c r="D231" i="7"/>
  <c r="D231" i="11" s="1"/>
  <c r="D231" i="8"/>
  <c r="D231" i="6"/>
  <c r="D231" i="10" s="1"/>
  <c r="D231" i="9"/>
  <c r="Q233" i="1"/>
  <c r="O231" i="3" s="1"/>
  <c r="X233" i="1"/>
  <c r="V231" i="3" s="1"/>
  <c r="AC233" i="1"/>
  <c r="AA231" i="3" s="1"/>
  <c r="AH233" i="1"/>
  <c r="AF231" i="3" s="1"/>
  <c r="AO233" i="1"/>
  <c r="AM231" i="3" s="1"/>
  <c r="AU233" i="1"/>
  <c r="AS231" i="3" s="1"/>
  <c r="BB233" i="1"/>
  <c r="AZ231" i="3" s="1"/>
  <c r="S234" i="1"/>
  <c r="Q232" i="3" s="1"/>
  <c r="Y234" i="1"/>
  <c r="W232" i="3" s="1"/>
  <c r="AE234" i="1"/>
  <c r="AC232" i="3" s="1"/>
  <c r="AK234" i="1"/>
  <c r="AI232" i="3" s="1"/>
  <c r="AR234" i="1"/>
  <c r="AP232" i="3" s="1"/>
  <c r="F433" i="1"/>
  <c r="O29" i="1"/>
  <c r="O163" i="1"/>
  <c r="R131" i="1"/>
  <c r="P129" i="3" s="1"/>
  <c r="P174" i="1"/>
  <c r="N172" i="3" s="1"/>
  <c r="P213" i="1"/>
  <c r="N211" i="3" s="1"/>
  <c r="T131" i="1"/>
  <c r="R129" i="3" s="1"/>
  <c r="S29" i="1"/>
  <c r="Q27" i="3" s="1"/>
  <c r="R174" i="1"/>
  <c r="P172" i="3" s="1"/>
  <c r="R220" i="1"/>
  <c r="P218" i="3" s="1"/>
  <c r="R151" i="1"/>
  <c r="P149" i="3" s="1"/>
  <c r="S146" i="1"/>
  <c r="Q144" i="3" s="1"/>
  <c r="V29" i="1"/>
  <c r="T27" i="3" s="1"/>
  <c r="V163" i="1"/>
  <c r="T161" i="3" s="1"/>
  <c r="W160" i="1"/>
  <c r="U158" i="3" s="1"/>
  <c r="V220" i="1"/>
  <c r="T218" i="3" s="1"/>
  <c r="Y166" i="1"/>
  <c r="AA131" i="1"/>
  <c r="Y129" i="3" s="1"/>
  <c r="Z29" i="1"/>
  <c r="X27" i="3" s="1"/>
  <c r="Y174" i="1"/>
  <c r="W172" i="3" s="1"/>
  <c r="AC160" i="1"/>
  <c r="AA158" i="3" s="1"/>
  <c r="AA213" i="1"/>
  <c r="Y211" i="3" s="1"/>
  <c r="AC163" i="1"/>
  <c r="AA161" i="3" s="1"/>
  <c r="AF131" i="1"/>
  <c r="AD129" i="3" s="1"/>
  <c r="AE29" i="1"/>
  <c r="AC27" i="3" s="1"/>
  <c r="AC220" i="1"/>
  <c r="AA218" i="3" s="1"/>
  <c r="AB212" i="1"/>
  <c r="Z210" i="3" s="1"/>
  <c r="AD151" i="1"/>
  <c r="AB149" i="3" s="1"/>
  <c r="AI131" i="1"/>
  <c r="AG129" i="3" s="1"/>
  <c r="D435" i="1"/>
  <c r="AF220" i="1"/>
  <c r="AD218" i="3" s="1"/>
  <c r="AF213" i="1"/>
  <c r="AD211" i="3" s="1"/>
  <c r="AH160" i="1"/>
  <c r="AF158" i="3" s="1"/>
  <c r="AH157" i="1"/>
  <c r="AF155" i="3" s="1"/>
  <c r="AG213" i="1"/>
  <c r="AE211" i="3" s="1"/>
  <c r="AK131" i="1"/>
  <c r="AI129" i="3" s="1"/>
  <c r="AJ22" i="1"/>
  <c r="AH20" i="3" s="1"/>
  <c r="AJ160" i="1"/>
  <c r="AH158" i="3" s="1"/>
  <c r="AJ29" i="1"/>
  <c r="AH27" i="3" s="1"/>
  <c r="P153" i="1"/>
  <c r="N151" i="3" s="1"/>
  <c r="AM131" i="1"/>
  <c r="AK129" i="3" s="1"/>
  <c r="AH212" i="1"/>
  <c r="AF210" i="3" s="1"/>
  <c r="P90" i="1"/>
  <c r="N88" i="3" s="1"/>
  <c r="Q153" i="1"/>
  <c r="O151" i="3" s="1"/>
  <c r="AJ146" i="1"/>
  <c r="AH144" i="3" s="1"/>
  <c r="AM29" i="1"/>
  <c r="AK27" i="3" s="1"/>
  <c r="AG85" i="1"/>
  <c r="AE83" i="3" s="1"/>
  <c r="AL220" i="1"/>
  <c r="AJ218" i="3" s="1"/>
  <c r="AM163" i="1"/>
  <c r="AK161" i="3" s="1"/>
  <c r="AK212" i="1"/>
  <c r="AI210" i="3" s="1"/>
  <c r="AL146" i="1"/>
  <c r="AJ144" i="3" s="1"/>
  <c r="AH85" i="1"/>
  <c r="AF83" i="3" s="1"/>
  <c r="AH153" i="1"/>
  <c r="AF151" i="3" s="1"/>
  <c r="AQ131" i="1"/>
  <c r="AO129" i="3" s="1"/>
  <c r="AN220" i="1"/>
  <c r="AL218" i="3" s="1"/>
  <c r="AR131" i="1"/>
  <c r="AP129" i="3" s="1"/>
  <c r="AE153" i="1"/>
  <c r="AC151" i="3" s="1"/>
  <c r="AN146" i="1"/>
  <c r="AL144" i="3" s="1"/>
  <c r="Y153" i="1"/>
  <c r="W151" i="3" s="1"/>
  <c r="AP174" i="1"/>
  <c r="AN172" i="3" s="1"/>
  <c r="AT131" i="1"/>
  <c r="AR129" i="3" s="1"/>
  <c r="AM162" i="1"/>
  <c r="AK160" i="3" s="1"/>
  <c r="AJ153" i="1"/>
  <c r="AH151" i="3" s="1"/>
  <c r="AR29" i="1"/>
  <c r="AP27" i="3" s="1"/>
  <c r="AQ163" i="1"/>
  <c r="AO161" i="3" s="1"/>
  <c r="AF114" i="1"/>
  <c r="AR166" i="1"/>
  <c r="AQ146" i="1"/>
  <c r="AO144" i="3" s="1"/>
  <c r="AK42" i="1"/>
  <c r="AI40" i="3" s="1"/>
  <c r="AP212" i="1"/>
  <c r="AN210" i="3" s="1"/>
  <c r="AI4" i="1"/>
  <c r="AO162" i="1"/>
  <c r="AM160" i="3" s="1"/>
  <c r="AH210" i="1"/>
  <c r="AF208" i="3" s="1"/>
  <c r="AS174" i="1"/>
  <c r="AQ172" i="3" s="1"/>
  <c r="Q36" i="1"/>
  <c r="O34" i="3" s="1"/>
  <c r="AO153" i="1"/>
  <c r="AM151" i="3" s="1"/>
  <c r="J40" i="8"/>
  <c r="J40" i="9"/>
  <c r="J40" i="6"/>
  <c r="J40" i="10" s="1"/>
  <c r="J40" i="7"/>
  <c r="J40" i="11" s="1"/>
  <c r="AS146" i="1"/>
  <c r="AQ144" i="3" s="1"/>
  <c r="AR212" i="1"/>
  <c r="AP210" i="3" s="1"/>
  <c r="AT163" i="1"/>
  <c r="AR161" i="3" s="1"/>
  <c r="AI114" i="1"/>
  <c r="AX131" i="1"/>
  <c r="AV129" i="3" s="1"/>
  <c r="AV163" i="1"/>
  <c r="AT161" i="3" s="1"/>
  <c r="T42" i="1"/>
  <c r="R40" i="3" s="1"/>
  <c r="R42" i="1"/>
  <c r="P40" i="3" s="1"/>
  <c r="AL115" i="1"/>
  <c r="AJ113" i="3" s="1"/>
  <c r="AX166" i="1"/>
  <c r="AY166" i="1"/>
  <c r="AO42" i="1"/>
  <c r="AM40" i="3" s="1"/>
  <c r="AV146" i="1"/>
  <c r="AT144" i="3" s="1"/>
  <c r="S118" i="1"/>
  <c r="Q116" i="3" s="1"/>
  <c r="AT4" i="1"/>
  <c r="AN4" i="1"/>
  <c r="AR85" i="1"/>
  <c r="AP83" i="3" s="1"/>
  <c r="AM36" i="1"/>
  <c r="AK34" i="3" s="1"/>
  <c r="AV151" i="1"/>
  <c r="AT149" i="3" s="1"/>
  <c r="AN115" i="1"/>
  <c r="AL113" i="3" s="1"/>
  <c r="AR31" i="7"/>
  <c r="AR31" i="11" s="1"/>
  <c r="AR31" i="8"/>
  <c r="AR31" i="9"/>
  <c r="AR31" i="6"/>
  <c r="AR31" i="10" s="1"/>
  <c r="T22" i="1"/>
  <c r="R20" i="3" s="1"/>
  <c r="AX36" i="1"/>
  <c r="AV34" i="3" s="1"/>
  <c r="AS85" i="1"/>
  <c r="AQ83" i="3" s="1"/>
  <c r="AW151" i="1"/>
  <c r="AU149" i="3" s="1"/>
  <c r="AQ210" i="1"/>
  <c r="AO208" i="3" s="1"/>
  <c r="AS42" i="1"/>
  <c r="AQ40" i="3" s="1"/>
  <c r="AY213" i="1"/>
  <c r="AW211" i="3" s="1"/>
  <c r="AX213" i="1"/>
  <c r="AV211" i="3" s="1"/>
  <c r="Y4" i="1"/>
  <c r="Z115" i="1"/>
  <c r="X113" i="3" s="1"/>
  <c r="Y22" i="1"/>
  <c r="W20" i="3" s="1"/>
  <c r="W115" i="1"/>
  <c r="U113" i="3" s="1"/>
  <c r="Q4" i="1"/>
  <c r="AA22" i="1"/>
  <c r="Y20" i="3" s="1"/>
  <c r="S158" i="1"/>
  <c r="Q156" i="3" s="1"/>
  <c r="K4" i="1"/>
  <c r="AJ31" i="7"/>
  <c r="AJ31" i="11" s="1"/>
  <c r="AJ31" i="8"/>
  <c r="AJ31" i="9"/>
  <c r="AJ31" i="6"/>
  <c r="AJ31" i="10" s="1"/>
  <c r="AB115" i="1"/>
  <c r="Z113" i="3" s="1"/>
  <c r="AV4" i="1"/>
  <c r="U33" i="1"/>
  <c r="S31" i="3" s="1"/>
  <c r="W22" i="1"/>
  <c r="U20" i="3" s="1"/>
  <c r="AD114" i="1"/>
  <c r="BA166" i="1"/>
  <c r="AS114" i="1"/>
  <c r="AD118" i="1"/>
  <c r="AB116" i="3" s="1"/>
  <c r="Y210" i="1"/>
  <c r="W208" i="3" s="1"/>
  <c r="AC118" i="1"/>
  <c r="AA116" i="3" s="1"/>
  <c r="Y118" i="1"/>
  <c r="W116" i="3" s="1"/>
  <c r="AQ115" i="1"/>
  <c r="AO113" i="3" s="1"/>
  <c r="AZ15" i="6"/>
  <c r="AZ15" i="10" s="1"/>
  <c r="AZ15" i="7"/>
  <c r="AZ15" i="11" s="1"/>
  <c r="AZ15" i="8"/>
  <c r="AZ15" i="9"/>
  <c r="AT210" i="1"/>
  <c r="AR208" i="3" s="1"/>
  <c r="AE210" i="1"/>
  <c r="AC208" i="3" s="1"/>
  <c r="AV36" i="1"/>
  <c r="AT34" i="3" s="1"/>
  <c r="AO210" i="1"/>
  <c r="AM208" i="3" s="1"/>
  <c r="AV153" i="1"/>
  <c r="AT151" i="3" s="1"/>
  <c r="BB29" i="1"/>
  <c r="AZ27" i="3" s="1"/>
  <c r="AF169" i="1"/>
  <c r="AD167" i="3" s="1"/>
  <c r="AP169" i="1"/>
  <c r="AN167" i="3" s="1"/>
  <c r="AQ114" i="1"/>
  <c r="AO118" i="1"/>
  <c r="AM116" i="3" s="1"/>
  <c r="Y169" i="1"/>
  <c r="W167" i="3" s="1"/>
  <c r="AR115" i="1"/>
  <c r="AP113" i="3" s="1"/>
  <c r="BC160" i="1"/>
  <c r="BA158" i="3" s="1"/>
  <c r="BC220" i="1"/>
  <c r="BA218" i="3" s="1"/>
  <c r="BB212" i="1"/>
  <c r="AZ210" i="3" s="1"/>
  <c r="AZ147" i="1"/>
  <c r="AX145" i="3" s="1"/>
  <c r="X147" i="1"/>
  <c r="V145" i="3" s="1"/>
  <c r="AC147" i="1"/>
  <c r="AA145" i="3" s="1"/>
  <c r="AI147" i="1"/>
  <c r="AG145" i="3" s="1"/>
  <c r="AW195" i="1"/>
  <c r="AU193" i="3" s="1"/>
  <c r="AU195" i="1"/>
  <c r="AS193" i="3" s="1"/>
  <c r="AA195" i="1"/>
  <c r="Y193" i="3" s="1"/>
  <c r="AL158" i="1"/>
  <c r="AJ156" i="3" s="1"/>
  <c r="AC158" i="1"/>
  <c r="AA156" i="3" s="1"/>
  <c r="BB169" i="1"/>
  <c r="AZ167" i="3" s="1"/>
  <c r="X169" i="1"/>
  <c r="V167" i="3" s="1"/>
  <c r="BA146" i="1"/>
  <c r="AY144" i="3" s="1"/>
  <c r="U195" i="1"/>
  <c r="S193" i="3" s="1"/>
  <c r="AZ153" i="1"/>
  <c r="AX151" i="3" s="1"/>
  <c r="AZ210" i="1"/>
  <c r="AX208" i="3" s="1"/>
  <c r="BA213" i="1"/>
  <c r="AY211" i="3" s="1"/>
  <c r="BB114" i="1"/>
  <c r="AI90" i="1"/>
  <c r="AG88" i="3" s="1"/>
  <c r="BB153" i="1"/>
  <c r="AZ151" i="3" s="1"/>
  <c r="AO195" i="1"/>
  <c r="AM193" i="3" s="1"/>
  <c r="AW90" i="1"/>
  <c r="AU88" i="3" s="1"/>
  <c r="AY169" i="1"/>
  <c r="AW167" i="3" s="1"/>
  <c r="AM158" i="1"/>
  <c r="AK156" i="3" s="1"/>
  <c r="AO147" i="1"/>
  <c r="AM145" i="3" s="1"/>
  <c r="D438" i="1"/>
  <c r="Q162" i="1"/>
  <c r="O160" i="3" s="1"/>
  <c r="V162" i="1"/>
  <c r="T160" i="3" s="1"/>
  <c r="Y162" i="1"/>
  <c r="W160" i="3" s="1"/>
  <c r="O152" i="1"/>
  <c r="Q85" i="1"/>
  <c r="O83" i="3" s="1"/>
  <c r="W152" i="1"/>
  <c r="U150" i="3" s="1"/>
  <c r="Y85" i="1"/>
  <c r="W83" i="3" s="1"/>
  <c r="V7" i="1"/>
  <c r="AC7" i="1"/>
  <c r="AR7" i="1"/>
  <c r="AY7" i="1"/>
  <c r="O17" i="1"/>
  <c r="AC17" i="1"/>
  <c r="AA15" i="3" s="1"/>
  <c r="AJ17" i="1"/>
  <c r="AH15" i="3" s="1"/>
  <c r="AQ17" i="1"/>
  <c r="AO15" i="3" s="1"/>
  <c r="AX17" i="1"/>
  <c r="AV15" i="3" s="1"/>
  <c r="O28" i="1"/>
  <c r="V28" i="1"/>
  <c r="T26" i="3" s="1"/>
  <c r="AC28" i="1"/>
  <c r="AA26" i="3" s="1"/>
  <c r="AP28" i="1"/>
  <c r="AN26" i="3" s="1"/>
  <c r="AV28" i="1"/>
  <c r="AT26" i="3" s="1"/>
  <c r="T31" i="1"/>
  <c r="Z31" i="1"/>
  <c r="AN31" i="1"/>
  <c r="AU31" i="1"/>
  <c r="BA31" i="1"/>
  <c r="BC42" i="1"/>
  <c r="BA40" i="3" s="1"/>
  <c r="H44" i="3"/>
  <c r="R46" i="1"/>
  <c r="Z46" i="1"/>
  <c r="AG46" i="1"/>
  <c r="AN46" i="1"/>
  <c r="AU46" i="1"/>
  <c r="BB46" i="1"/>
  <c r="P47" i="1"/>
  <c r="N45" i="3" s="1"/>
  <c r="W47" i="1"/>
  <c r="U45" i="3" s="1"/>
  <c r="AD47" i="1"/>
  <c r="AB45" i="3" s="1"/>
  <c r="AL47" i="1"/>
  <c r="AJ45" i="3" s="1"/>
  <c r="AT47" i="1"/>
  <c r="AR45" i="3" s="1"/>
  <c r="BA47" i="1"/>
  <c r="AY45" i="3" s="1"/>
  <c r="E46" i="7"/>
  <c r="E46" i="11" s="1"/>
  <c r="E46" i="8"/>
  <c r="E46" i="6"/>
  <c r="E46" i="10" s="1"/>
  <c r="E46" i="9"/>
  <c r="M48" i="1"/>
  <c r="K46" i="3" s="1"/>
  <c r="S48" i="1"/>
  <c r="Q46" i="3" s="1"/>
  <c r="Y48" i="1"/>
  <c r="W46" i="3" s="1"/>
  <c r="AD48" i="1"/>
  <c r="AB46" i="3" s="1"/>
  <c r="AK48" i="1"/>
  <c r="AI46" i="3" s="1"/>
  <c r="AV48" i="1"/>
  <c r="AT46" i="3" s="1"/>
  <c r="Y54" i="1"/>
  <c r="W52" i="3" s="1"/>
  <c r="AK54" i="1"/>
  <c r="AI52" i="3" s="1"/>
  <c r="AQ54" i="1"/>
  <c r="AO52" i="3" s="1"/>
  <c r="AW54" i="1"/>
  <c r="AU52" i="3" s="1"/>
  <c r="BC54" i="1"/>
  <c r="BA52" i="3" s="1"/>
  <c r="V72" i="1"/>
  <c r="T70" i="3" s="1"/>
  <c r="AM72" i="1"/>
  <c r="AK70" i="3" s="1"/>
  <c r="P76" i="1"/>
  <c r="N74" i="3" s="1"/>
  <c r="V76" i="1"/>
  <c r="T74" i="3" s="1"/>
  <c r="AB76" i="1"/>
  <c r="Z74" i="3" s="1"/>
  <c r="AK76" i="1"/>
  <c r="AI74" i="3" s="1"/>
  <c r="AV76" i="1"/>
  <c r="AT74" i="3" s="1"/>
  <c r="BB76" i="1"/>
  <c r="AZ74" i="3" s="1"/>
  <c r="U95" i="1"/>
  <c r="S93" i="3" s="1"/>
  <c r="AB95" i="1"/>
  <c r="Z93" i="3" s="1"/>
  <c r="AH95" i="1"/>
  <c r="AF93" i="3" s="1"/>
  <c r="AW95" i="1"/>
  <c r="AU93" i="3" s="1"/>
  <c r="R98" i="1"/>
  <c r="P96" i="3" s="1"/>
  <c r="X98" i="1"/>
  <c r="V96" i="3" s="1"/>
  <c r="AD98" i="1"/>
  <c r="AB96" i="3" s="1"/>
  <c r="AK98" i="1"/>
  <c r="AI96" i="3" s="1"/>
  <c r="AQ98" i="1"/>
  <c r="AO96" i="3" s="1"/>
  <c r="AW98" i="1"/>
  <c r="AU96" i="3" s="1"/>
  <c r="BB98" i="1"/>
  <c r="AZ96" i="3" s="1"/>
  <c r="Q110" i="1"/>
  <c r="X110" i="1"/>
  <c r="AC110" i="1"/>
  <c r="AI110" i="1"/>
  <c r="AU110" i="1"/>
  <c r="BB110" i="1"/>
  <c r="X127" i="1"/>
  <c r="V125" i="3" s="1"/>
  <c r="AC127" i="1"/>
  <c r="AA125" i="3" s="1"/>
  <c r="AH127" i="1"/>
  <c r="AF125" i="3" s="1"/>
  <c r="AN127" i="1"/>
  <c r="AL125" i="3" s="1"/>
  <c r="AT127" i="1"/>
  <c r="AR125" i="3" s="1"/>
  <c r="BB127" i="1"/>
  <c r="AZ125" i="3" s="1"/>
  <c r="R130" i="1"/>
  <c r="P128" i="3" s="1"/>
  <c r="X130" i="1"/>
  <c r="V128" i="3" s="1"/>
  <c r="AC130" i="1"/>
  <c r="AA128" i="3" s="1"/>
  <c r="AH130" i="1"/>
  <c r="AF128" i="3" s="1"/>
  <c r="AN130" i="1"/>
  <c r="AL128" i="3" s="1"/>
  <c r="AS130" i="1"/>
  <c r="AQ128" i="3" s="1"/>
  <c r="AX130" i="1"/>
  <c r="AV128" i="3" s="1"/>
  <c r="R161" i="1"/>
  <c r="P159" i="3" s="1"/>
  <c r="Z161" i="1"/>
  <c r="X159" i="3" s="1"/>
  <c r="AL161" i="1"/>
  <c r="AJ159" i="3" s="1"/>
  <c r="AR161" i="1"/>
  <c r="AP159" i="3" s="1"/>
  <c r="AW161" i="1"/>
  <c r="AU159" i="3" s="1"/>
  <c r="BB161" i="1"/>
  <c r="AZ159" i="3" s="1"/>
  <c r="S164" i="1"/>
  <c r="Q162" i="3" s="1"/>
  <c r="AC164" i="1"/>
  <c r="AA162" i="3" s="1"/>
  <c r="AI164" i="1"/>
  <c r="AG162" i="3" s="1"/>
  <c r="AO164" i="1"/>
  <c r="AM162" i="3" s="1"/>
  <c r="AU164" i="1"/>
  <c r="AS162" i="3" s="1"/>
  <c r="BB164" i="1"/>
  <c r="AZ162" i="3" s="1"/>
  <c r="O193" i="1"/>
  <c r="V193" i="1"/>
  <c r="T191" i="3" s="1"/>
  <c r="AB193" i="1"/>
  <c r="Z191" i="3" s="1"/>
  <c r="AJ193" i="1"/>
  <c r="AH191" i="3" s="1"/>
  <c r="AP193" i="1"/>
  <c r="AN191" i="3" s="1"/>
  <c r="AU193" i="1"/>
  <c r="AS191" i="3" s="1"/>
  <c r="R233" i="1"/>
  <c r="P231" i="3" s="1"/>
  <c r="AP233" i="1"/>
  <c r="AN231" i="3" s="1"/>
  <c r="AV233" i="1"/>
  <c r="AT231" i="3" s="1"/>
  <c r="BC233" i="1"/>
  <c r="BA231" i="3" s="1"/>
  <c r="T234" i="1"/>
  <c r="R232" i="3" s="1"/>
  <c r="Z234" i="1"/>
  <c r="X232" i="3" s="1"/>
  <c r="AF234" i="1"/>
  <c r="AD232" i="3" s="1"/>
  <c r="AL234" i="1"/>
  <c r="AJ232" i="3" s="1"/>
  <c r="AX234" i="1"/>
  <c r="AV232" i="3" s="1"/>
  <c r="CH239" i="1"/>
  <c r="O247" i="1" l="1"/>
  <c r="O286" i="1" s="1"/>
  <c r="O350" i="1" s="1"/>
  <c r="AC40" i="3"/>
  <c r="AD40" i="3"/>
  <c r="AB40" i="3"/>
  <c r="Q247" i="1"/>
  <c r="Q286" i="1" s="1"/>
  <c r="Q350" i="1" s="1"/>
  <c r="Z249" i="1"/>
  <c r="Z288" i="1" s="1"/>
  <c r="U247" i="1"/>
  <c r="U286" i="1" s="1"/>
  <c r="AC249" i="1"/>
  <c r="AC288" i="1" s="1"/>
  <c r="AC352" i="1" s="1"/>
  <c r="O418" i="1"/>
  <c r="P430" i="1"/>
  <c r="AC157" i="7"/>
  <c r="AC157" i="11" s="1"/>
  <c r="AC157" i="8"/>
  <c r="AC157" i="9"/>
  <c r="AC157" i="6"/>
  <c r="AC157" i="10" s="1"/>
  <c r="AC94" i="3"/>
  <c r="AE254" i="1"/>
  <c r="AE293" i="1" s="1"/>
  <c r="AM95" i="8"/>
  <c r="AM95" i="9"/>
  <c r="AM95" i="6"/>
  <c r="AM95" i="10" s="1"/>
  <c r="AM95" i="7"/>
  <c r="AM95" i="11" s="1"/>
  <c r="M42" i="3"/>
  <c r="O249" i="1"/>
  <c r="O288" i="1" s="1"/>
  <c r="AW97" i="7"/>
  <c r="AW97" i="11" s="1"/>
  <c r="AW97" i="8"/>
  <c r="AW97" i="6"/>
  <c r="AW97" i="10" s="1"/>
  <c r="AW97" i="9"/>
  <c r="AR98" i="6"/>
  <c r="AR98" i="10" s="1"/>
  <c r="AR98" i="9"/>
  <c r="AR98" i="7"/>
  <c r="AR98" i="11" s="1"/>
  <c r="AR98" i="8"/>
  <c r="U98" i="6"/>
  <c r="U98" i="10" s="1"/>
  <c r="U98" i="7"/>
  <c r="U98" i="11" s="1"/>
  <c r="U98" i="8"/>
  <c r="U98" i="9"/>
  <c r="AQ115" i="3"/>
  <c r="AS258" i="1"/>
  <c r="AS297" i="1" s="1"/>
  <c r="AL115" i="3"/>
  <c r="AN258" i="1"/>
  <c r="AN297" i="1" s="1"/>
  <c r="AB28" i="3"/>
  <c r="AD247" i="1"/>
  <c r="AD286" i="1" s="1"/>
  <c r="AP163" i="7"/>
  <c r="AP163" i="11" s="1"/>
  <c r="AP163" i="8"/>
  <c r="AP163" i="9"/>
  <c r="AP163" i="6"/>
  <c r="AP163" i="10" s="1"/>
  <c r="Q166" i="9"/>
  <c r="Q166" i="6"/>
  <c r="Q166" i="10" s="1"/>
  <c r="Q166" i="7"/>
  <c r="Q166" i="11" s="1"/>
  <c r="Q166" i="8"/>
  <c r="E32" i="7"/>
  <c r="E32" i="11" s="1"/>
  <c r="E32" i="8"/>
  <c r="E32" i="6"/>
  <c r="E32" i="10" s="1"/>
  <c r="E32" i="9"/>
  <c r="AF126" i="9"/>
  <c r="AF126" i="6"/>
  <c r="AF126" i="10" s="1"/>
  <c r="AF126" i="7"/>
  <c r="AF126" i="11" s="1"/>
  <c r="AF126" i="8"/>
  <c r="AF114" i="3"/>
  <c r="AH260" i="1"/>
  <c r="AH299" i="1" s="1"/>
  <c r="AB157" i="7"/>
  <c r="AB157" i="11" s="1"/>
  <c r="AB157" i="8"/>
  <c r="AB157" i="9"/>
  <c r="AB157" i="6"/>
  <c r="AB157" i="10" s="1"/>
  <c r="AV3" i="3"/>
  <c r="AX255" i="1"/>
  <c r="AX294" i="1" s="1"/>
  <c r="U3" i="3"/>
  <c r="W255" i="1"/>
  <c r="W294" i="1" s="1"/>
  <c r="V98" i="6"/>
  <c r="V98" i="10" s="1"/>
  <c r="V98" i="7"/>
  <c r="V98" i="11" s="1"/>
  <c r="V98" i="8"/>
  <c r="V98" i="9"/>
  <c r="AU33" i="3"/>
  <c r="AW257" i="1"/>
  <c r="AW296" i="1" s="1"/>
  <c r="AH33" i="3"/>
  <c r="AJ257" i="1"/>
  <c r="AJ296" i="1" s="1"/>
  <c r="S28" i="9"/>
  <c r="S28" i="6"/>
  <c r="S28" i="10" s="1"/>
  <c r="S28" i="7"/>
  <c r="S28" i="11" s="1"/>
  <c r="S28" i="8"/>
  <c r="AD166" i="9"/>
  <c r="AD166" i="6"/>
  <c r="AD166" i="10" s="1"/>
  <c r="AD166" i="7"/>
  <c r="AD166" i="11" s="1"/>
  <c r="AD166" i="8"/>
  <c r="AW209" i="9"/>
  <c r="AW209" i="7"/>
  <c r="AW209" i="11" s="1"/>
  <c r="AW209" i="8"/>
  <c r="AW209" i="6"/>
  <c r="AW209" i="10" s="1"/>
  <c r="AU209" i="7"/>
  <c r="AU209" i="11" s="1"/>
  <c r="AU209" i="8"/>
  <c r="AU209" i="9"/>
  <c r="AU209" i="6"/>
  <c r="AU209" i="10" s="1"/>
  <c r="S4" i="3"/>
  <c r="U250" i="1"/>
  <c r="U289" i="1" s="1"/>
  <c r="AX192" i="7"/>
  <c r="AX192" i="11" s="1"/>
  <c r="AX192" i="8"/>
  <c r="AX192" i="9"/>
  <c r="AX192" i="6"/>
  <c r="AX192" i="10" s="1"/>
  <c r="AH3" i="3"/>
  <c r="AJ255" i="1"/>
  <c r="AJ294" i="1" s="1"/>
  <c r="W95" i="6"/>
  <c r="W95" i="10" s="1"/>
  <c r="W95" i="7"/>
  <c r="W95" i="11" s="1"/>
  <c r="W95" i="8"/>
  <c r="W95" i="9"/>
  <c r="S249" i="1"/>
  <c r="S288" i="1" s="1"/>
  <c r="X98" i="6"/>
  <c r="X98" i="10" s="1"/>
  <c r="X98" i="7"/>
  <c r="X98" i="11" s="1"/>
  <c r="X98" i="8"/>
  <c r="X98" i="9"/>
  <c r="AN163" i="7"/>
  <c r="AN163" i="11" s="1"/>
  <c r="AN163" i="8"/>
  <c r="AN163" i="9"/>
  <c r="AN163" i="6"/>
  <c r="AN163" i="10" s="1"/>
  <c r="AU165" i="7"/>
  <c r="AU165" i="11" s="1"/>
  <c r="AU165" i="8"/>
  <c r="AU165" i="9"/>
  <c r="AU165" i="6"/>
  <c r="AU165" i="10" s="1"/>
  <c r="AD163" i="9"/>
  <c r="AD163" i="6"/>
  <c r="AD163" i="10" s="1"/>
  <c r="AD163" i="7"/>
  <c r="AD163" i="11" s="1"/>
  <c r="AD163" i="8"/>
  <c r="Q163" i="9"/>
  <c r="Q163" i="6"/>
  <c r="Q163" i="10" s="1"/>
  <c r="Q163" i="7"/>
  <c r="Q163" i="11" s="1"/>
  <c r="Q163" i="8"/>
  <c r="AA127" i="3"/>
  <c r="AC253" i="1"/>
  <c r="AC292" i="1" s="1"/>
  <c r="AO127" i="3"/>
  <c r="AQ253" i="1"/>
  <c r="AQ292" i="1" s="1"/>
  <c r="J421" i="1"/>
  <c r="J353" i="1"/>
  <c r="V209" i="7"/>
  <c r="V209" i="11" s="1"/>
  <c r="V209" i="8"/>
  <c r="V209" i="9"/>
  <c r="V209" i="6"/>
  <c r="V209" i="10" s="1"/>
  <c r="AK192" i="7"/>
  <c r="AK192" i="11" s="1"/>
  <c r="AK192" i="8"/>
  <c r="AK192" i="6"/>
  <c r="AK192" i="10" s="1"/>
  <c r="AK192" i="9"/>
  <c r="AJ97" i="7"/>
  <c r="AJ97" i="11" s="1"/>
  <c r="AJ97" i="8"/>
  <c r="AJ97" i="6"/>
  <c r="AJ97" i="10" s="1"/>
  <c r="AJ97" i="9"/>
  <c r="AN98" i="6"/>
  <c r="AN98" i="10" s="1"/>
  <c r="AN98" i="7"/>
  <c r="AN98" i="11" s="1"/>
  <c r="AN98" i="8"/>
  <c r="AN98" i="9"/>
  <c r="N98" i="6"/>
  <c r="N98" i="10" s="1"/>
  <c r="N98" i="7"/>
  <c r="N98" i="11" s="1"/>
  <c r="N98" i="8"/>
  <c r="N98" i="9"/>
  <c r="AW115" i="3"/>
  <c r="AY258" i="1"/>
  <c r="AY297" i="1" s="1"/>
  <c r="AN28" i="3"/>
  <c r="AP247" i="1"/>
  <c r="AP286" i="1" s="1"/>
  <c r="AZ166" i="8"/>
  <c r="AZ166" i="6"/>
  <c r="AZ166" i="10" s="1"/>
  <c r="AZ166" i="9"/>
  <c r="AZ166" i="7"/>
  <c r="AZ166" i="11" s="1"/>
  <c r="AV166" i="9"/>
  <c r="AV166" i="6"/>
  <c r="AV166" i="10" s="1"/>
  <c r="AV166" i="7"/>
  <c r="AV166" i="11" s="1"/>
  <c r="AV166" i="8"/>
  <c r="V165" i="7"/>
  <c r="V165" i="11" s="1"/>
  <c r="V165" i="8"/>
  <c r="V165" i="6"/>
  <c r="V165" i="10" s="1"/>
  <c r="V165" i="9"/>
  <c r="AI165" i="8"/>
  <c r="AI165" i="6"/>
  <c r="AI165" i="10" s="1"/>
  <c r="AI165" i="9"/>
  <c r="AI165" i="7"/>
  <c r="AI165" i="11" s="1"/>
  <c r="G41" i="6"/>
  <c r="G41" i="10" s="1"/>
  <c r="G41" i="7"/>
  <c r="G41" i="11" s="1"/>
  <c r="G41" i="8"/>
  <c r="G41" i="9"/>
  <c r="AE4" i="3"/>
  <c r="AG250" i="1"/>
  <c r="AG289" i="1" s="1"/>
  <c r="AA4" i="3"/>
  <c r="AC250" i="1"/>
  <c r="AC289" i="1" s="1"/>
  <c r="AG127" i="3"/>
  <c r="AI253" i="1"/>
  <c r="AI292" i="1" s="1"/>
  <c r="AW127" i="3"/>
  <c r="AY253" i="1"/>
  <c r="AY292" i="1" s="1"/>
  <c r="M209" i="3"/>
  <c r="N211" i="1"/>
  <c r="BA114" i="3"/>
  <c r="BC260" i="1"/>
  <c r="BC299" i="1" s="1"/>
  <c r="AG157" i="8"/>
  <c r="AG157" i="6"/>
  <c r="AG157" i="10" s="1"/>
  <c r="AG157" i="9"/>
  <c r="AG157" i="7"/>
  <c r="AG157" i="11" s="1"/>
  <c r="T94" i="3"/>
  <c r="V254" i="1"/>
  <c r="V293" i="1" s="1"/>
  <c r="Q30" i="6"/>
  <c r="Q30" i="10" s="1"/>
  <c r="Q30" i="7"/>
  <c r="Q30" i="11" s="1"/>
  <c r="Q30" i="8"/>
  <c r="Q30" i="9"/>
  <c r="AY95" i="8"/>
  <c r="AY95" i="9"/>
  <c r="AY95" i="6"/>
  <c r="AY95" i="10" s="1"/>
  <c r="AY95" i="7"/>
  <c r="AY95" i="11" s="1"/>
  <c r="U42" i="3"/>
  <c r="W249" i="1"/>
  <c r="W288" i="1" s="1"/>
  <c r="AY97" i="8"/>
  <c r="AY97" i="9"/>
  <c r="AY97" i="6"/>
  <c r="AY97" i="10" s="1"/>
  <c r="AY97" i="7"/>
  <c r="AY97" i="11" s="1"/>
  <c r="V97" i="7"/>
  <c r="V97" i="11" s="1"/>
  <c r="V97" i="8"/>
  <c r="V97" i="9"/>
  <c r="V97" i="6"/>
  <c r="V97" i="10" s="1"/>
  <c r="AG97" i="6"/>
  <c r="AG97" i="10" s="1"/>
  <c r="AG97" i="7"/>
  <c r="AG97" i="11" s="1"/>
  <c r="AG97" i="8"/>
  <c r="AG97" i="9"/>
  <c r="N33" i="3"/>
  <c r="P257" i="1"/>
  <c r="P296" i="1" s="1"/>
  <c r="AT33" i="3"/>
  <c r="AV257" i="1"/>
  <c r="AV296" i="1" s="1"/>
  <c r="Y247" i="1"/>
  <c r="Y286" i="1" s="1"/>
  <c r="Z165" i="6"/>
  <c r="Z165" i="10" s="1"/>
  <c r="Z165" i="7"/>
  <c r="Z165" i="11" s="1"/>
  <c r="Z165" i="8"/>
  <c r="Z165" i="9"/>
  <c r="AD165" i="7"/>
  <c r="AD165" i="11" s="1"/>
  <c r="AD165" i="6"/>
  <c r="AD165" i="10" s="1"/>
  <c r="AD165" i="8"/>
  <c r="AD165" i="9"/>
  <c r="AG166" i="7"/>
  <c r="AG166" i="11" s="1"/>
  <c r="AG166" i="8"/>
  <c r="AG166" i="9"/>
  <c r="AG166" i="6"/>
  <c r="AG166" i="10" s="1"/>
  <c r="Z163" i="7"/>
  <c r="Z163" i="11" s="1"/>
  <c r="Z163" i="8"/>
  <c r="Z163" i="9"/>
  <c r="Z163" i="6"/>
  <c r="Z163" i="10" s="1"/>
  <c r="T163" i="7"/>
  <c r="T163" i="11" s="1"/>
  <c r="T163" i="8"/>
  <c r="T163" i="9"/>
  <c r="T163" i="6"/>
  <c r="T163" i="10" s="1"/>
  <c r="F32" i="7"/>
  <c r="F32" i="11" s="1"/>
  <c r="F32" i="6"/>
  <c r="F32" i="10" s="1"/>
  <c r="F32" i="8"/>
  <c r="F32" i="9"/>
  <c r="W127" i="3"/>
  <c r="Y253" i="1"/>
  <c r="Y292" i="1" s="1"/>
  <c r="AL4" i="3"/>
  <c r="AN250" i="1"/>
  <c r="AN289" i="1" s="1"/>
  <c r="AT127" i="3"/>
  <c r="AV253" i="1"/>
  <c r="AV292" i="1" s="1"/>
  <c r="AM114" i="3"/>
  <c r="AO260" i="1"/>
  <c r="AO299" i="1" s="1"/>
  <c r="V33" i="3"/>
  <c r="X257" i="1"/>
  <c r="X296" i="1" s="1"/>
  <c r="W192" i="7"/>
  <c r="W192" i="11" s="1"/>
  <c r="W192" i="8"/>
  <c r="W192" i="6"/>
  <c r="W192" i="10" s="1"/>
  <c r="W192" i="9"/>
  <c r="Y157" i="6"/>
  <c r="Y157" i="10" s="1"/>
  <c r="Y157" i="7"/>
  <c r="Y157" i="11" s="1"/>
  <c r="Y157" i="8"/>
  <c r="Y157" i="9"/>
  <c r="BA94" i="3"/>
  <c r="BC254" i="1"/>
  <c r="BC293" i="1" s="1"/>
  <c r="AR30" i="7"/>
  <c r="AR30" i="11" s="1"/>
  <c r="AR30" i="8"/>
  <c r="AR30" i="9"/>
  <c r="AR30" i="6"/>
  <c r="AR30" i="10" s="1"/>
  <c r="T95" i="7"/>
  <c r="T95" i="11" s="1"/>
  <c r="T95" i="8"/>
  <c r="T95" i="9"/>
  <c r="T95" i="6"/>
  <c r="T95" i="10" s="1"/>
  <c r="V420" i="1"/>
  <c r="V352" i="1"/>
  <c r="EO240" i="1"/>
  <c r="EO241" i="1"/>
  <c r="AX98" i="6"/>
  <c r="AX98" i="10" s="1"/>
  <c r="AX98" i="7"/>
  <c r="AX98" i="11" s="1"/>
  <c r="AX98" i="8"/>
  <c r="AX98" i="9"/>
  <c r="AE98" i="6"/>
  <c r="AE98" i="10" s="1"/>
  <c r="AE98" i="7"/>
  <c r="AE98" i="11" s="1"/>
  <c r="AE98" i="8"/>
  <c r="AE98" i="9"/>
  <c r="AS33" i="3"/>
  <c r="AU257" i="1"/>
  <c r="AU296" i="1" s="1"/>
  <c r="AK33" i="3"/>
  <c r="AM257" i="1"/>
  <c r="AM296" i="1" s="1"/>
  <c r="AG28" i="3"/>
  <c r="AI247" i="1"/>
  <c r="AI286" i="1" s="1"/>
  <c r="L165" i="3"/>
  <c r="M167" i="1"/>
  <c r="N163" i="7"/>
  <c r="N163" i="11" s="1"/>
  <c r="N163" i="8"/>
  <c r="N163" i="9"/>
  <c r="N163" i="6"/>
  <c r="N163" i="10" s="1"/>
  <c r="AP32" i="3"/>
  <c r="AR252" i="1"/>
  <c r="AR291" i="1" s="1"/>
  <c r="BA209" i="9"/>
  <c r="BA209" i="7"/>
  <c r="BA209" i="11" s="1"/>
  <c r="BA209" i="6"/>
  <c r="BA209" i="10" s="1"/>
  <c r="BA209" i="8"/>
  <c r="AC4" i="3"/>
  <c r="AE250" i="1"/>
  <c r="AE289" i="1" s="1"/>
  <c r="AY114" i="3"/>
  <c r="BA260" i="1"/>
  <c r="BA299" i="1" s="1"/>
  <c r="AC114" i="3"/>
  <c r="AE260" i="1"/>
  <c r="AE299" i="1" s="1"/>
  <c r="Y115" i="3"/>
  <c r="AA258" i="1"/>
  <c r="AA297" i="1" s="1"/>
  <c r="AU192" i="7"/>
  <c r="AU192" i="11" s="1"/>
  <c r="AU192" i="8"/>
  <c r="AU192" i="6"/>
  <c r="AU192" i="10" s="1"/>
  <c r="AU192" i="9"/>
  <c r="AC192" i="7"/>
  <c r="AC192" i="11" s="1"/>
  <c r="AC192" i="8"/>
  <c r="AC192" i="9"/>
  <c r="AC192" i="6"/>
  <c r="AC192" i="10" s="1"/>
  <c r="AE157" i="7"/>
  <c r="AE157" i="11" s="1"/>
  <c r="AE157" i="8"/>
  <c r="AE157" i="6"/>
  <c r="AE157" i="10" s="1"/>
  <c r="AE157" i="9"/>
  <c r="AZ94" i="3"/>
  <c r="BB254" i="1"/>
  <c r="BB293" i="1" s="1"/>
  <c r="L3" i="3"/>
  <c r="S95" i="7"/>
  <c r="S95" i="11" s="1"/>
  <c r="S95" i="8"/>
  <c r="S95" i="9"/>
  <c r="S95" i="6"/>
  <c r="S95" i="10" s="1"/>
  <c r="AQ42" i="3"/>
  <c r="AS249" i="1"/>
  <c r="AS288" i="1" s="1"/>
  <c r="AS98" i="6"/>
  <c r="AS98" i="10" s="1"/>
  <c r="AS98" i="7"/>
  <c r="AS98" i="11" s="1"/>
  <c r="AS98" i="8"/>
  <c r="AS98" i="9"/>
  <c r="AB98" i="7"/>
  <c r="AB98" i="11" s="1"/>
  <c r="AB98" i="8"/>
  <c r="AB98" i="9"/>
  <c r="AB98" i="6"/>
  <c r="AB98" i="10" s="1"/>
  <c r="AE28" i="3"/>
  <c r="AG247" i="1"/>
  <c r="AG286" i="1" s="1"/>
  <c r="AR166" i="6"/>
  <c r="AR166" i="10" s="1"/>
  <c r="AR166" i="7"/>
  <c r="AR166" i="11" s="1"/>
  <c r="AR166" i="8"/>
  <c r="AR166" i="9"/>
  <c r="O209" i="7"/>
  <c r="O209" i="11" s="1"/>
  <c r="O209" i="8"/>
  <c r="O209" i="9"/>
  <c r="O209" i="6"/>
  <c r="O209" i="10" s="1"/>
  <c r="AX114" i="3"/>
  <c r="AZ260" i="1"/>
  <c r="AZ299" i="1" s="1"/>
  <c r="T114" i="3"/>
  <c r="V260" i="1"/>
  <c r="V299" i="1" s="1"/>
  <c r="Q115" i="3"/>
  <c r="S258" i="1"/>
  <c r="S297" i="1" s="1"/>
  <c r="AT192" i="8"/>
  <c r="AT192" i="9"/>
  <c r="AT192" i="7"/>
  <c r="AT192" i="11" s="1"/>
  <c r="AT192" i="6"/>
  <c r="AT192" i="10" s="1"/>
  <c r="AY94" i="3"/>
  <c r="BA254" i="1"/>
  <c r="BA293" i="1" s="1"/>
  <c r="Q94" i="3"/>
  <c r="S254" i="1"/>
  <c r="S293" i="1" s="1"/>
  <c r="AP30" i="9"/>
  <c r="AP30" i="7"/>
  <c r="AP30" i="11" s="1"/>
  <c r="AP30" i="8"/>
  <c r="AP30" i="6"/>
  <c r="AP30" i="10" s="1"/>
  <c r="W3" i="3"/>
  <c r="Y255" i="1"/>
  <c r="Y294" i="1" s="1"/>
  <c r="AV95" i="7"/>
  <c r="AV95" i="11" s="1"/>
  <c r="AV95" i="8"/>
  <c r="AV95" i="6"/>
  <c r="AV95" i="10" s="1"/>
  <c r="AV95" i="9"/>
  <c r="AP97" i="7"/>
  <c r="AP97" i="11" s="1"/>
  <c r="AP97" i="8"/>
  <c r="AP97" i="9"/>
  <c r="AP97" i="6"/>
  <c r="AP97" i="10" s="1"/>
  <c r="S97" i="7"/>
  <c r="S97" i="11" s="1"/>
  <c r="S97" i="8"/>
  <c r="S97" i="9"/>
  <c r="S97" i="6"/>
  <c r="S97" i="10" s="1"/>
  <c r="AQ98" i="6"/>
  <c r="AQ98" i="10" s="1"/>
  <c r="AQ98" i="8"/>
  <c r="AQ98" i="9"/>
  <c r="AQ98" i="7"/>
  <c r="AQ98" i="11" s="1"/>
  <c r="K33" i="3"/>
  <c r="M257" i="1"/>
  <c r="M296" i="1" s="1"/>
  <c r="AO33" i="3"/>
  <c r="AQ257" i="1"/>
  <c r="AQ296" i="1" s="1"/>
  <c r="AX28" i="3"/>
  <c r="AZ247" i="1"/>
  <c r="AZ286" i="1" s="1"/>
  <c r="AR28" i="3"/>
  <c r="AT247" i="1"/>
  <c r="AT286" i="1" s="1"/>
  <c r="AY28" i="3"/>
  <c r="BA247" i="1"/>
  <c r="BA286" i="1" s="1"/>
  <c r="AB4" i="3"/>
  <c r="AD250" i="1"/>
  <c r="AD289" i="1" s="1"/>
  <c r="AR4" i="3"/>
  <c r="AT250" i="1"/>
  <c r="AT289" i="1" s="1"/>
  <c r="AN209" i="9"/>
  <c r="AN209" i="6"/>
  <c r="AN209" i="10" s="1"/>
  <c r="AN209" i="7"/>
  <c r="AN209" i="11" s="1"/>
  <c r="AN209" i="8"/>
  <c r="L4" i="3"/>
  <c r="N250" i="1"/>
  <c r="N289" i="1" s="1"/>
  <c r="AQ114" i="3"/>
  <c r="AS260" i="1"/>
  <c r="AS299" i="1" s="1"/>
  <c r="W115" i="3"/>
  <c r="Y258" i="1"/>
  <c r="Y297" i="1" s="1"/>
  <c r="M192" i="3"/>
  <c r="N194" i="1"/>
  <c r="AX94" i="3"/>
  <c r="AZ254" i="1"/>
  <c r="AZ293" i="1" s="1"/>
  <c r="AE30" i="8"/>
  <c r="AE30" i="9"/>
  <c r="AE30" i="6"/>
  <c r="AE30" i="10" s="1"/>
  <c r="AE30" i="7"/>
  <c r="AE30" i="11" s="1"/>
  <c r="P3" i="3"/>
  <c r="R255" i="1"/>
  <c r="R294" i="1" s="1"/>
  <c r="AO42" i="3"/>
  <c r="AQ249" i="1"/>
  <c r="AQ288" i="1" s="1"/>
  <c r="M163" i="3"/>
  <c r="N165" i="1"/>
  <c r="P41" i="3"/>
  <c r="R251" i="1"/>
  <c r="R290" i="1" s="1"/>
  <c r="M32" i="3"/>
  <c r="O252" i="1"/>
  <c r="O291" i="1" s="1"/>
  <c r="AT32" i="3"/>
  <c r="AV252" i="1"/>
  <c r="AV291" i="1" s="1"/>
  <c r="O41" i="3"/>
  <c r="Q251" i="1"/>
  <c r="Q290" i="1" s="1"/>
  <c r="AS4" i="3"/>
  <c r="AU250" i="1"/>
  <c r="AU289" i="1" s="1"/>
  <c r="AH127" i="3"/>
  <c r="AJ253" i="1"/>
  <c r="AJ292" i="1" s="1"/>
  <c r="U209" i="7"/>
  <c r="U209" i="11" s="1"/>
  <c r="U209" i="8"/>
  <c r="U209" i="9"/>
  <c r="U209" i="6"/>
  <c r="U209" i="10" s="1"/>
  <c r="F431" i="1"/>
  <c r="F363" i="1"/>
  <c r="F383" i="1" s="1"/>
  <c r="F319" i="1"/>
  <c r="AY192" i="7"/>
  <c r="AY192" i="11" s="1"/>
  <c r="AY192" i="8"/>
  <c r="AY192" i="9"/>
  <c r="AY192" i="6"/>
  <c r="AY192" i="10" s="1"/>
  <c r="Z192" i="7"/>
  <c r="Z192" i="11" s="1"/>
  <c r="Z192" i="8"/>
  <c r="Z192" i="9"/>
  <c r="Z192" i="6"/>
  <c r="Z192" i="10" s="1"/>
  <c r="AW157" i="9"/>
  <c r="AW157" i="6"/>
  <c r="AW157" i="10" s="1"/>
  <c r="AW157" i="7"/>
  <c r="AW157" i="11" s="1"/>
  <c r="AW157" i="8"/>
  <c r="AB94" i="3"/>
  <c r="AD254" i="1"/>
  <c r="AD293" i="1" s="1"/>
  <c r="L42" i="6"/>
  <c r="L42" i="10" s="1"/>
  <c r="L42" i="7"/>
  <c r="L42" i="11" s="1"/>
  <c r="L42" i="8"/>
  <c r="L42" i="9"/>
  <c r="BA97" i="8"/>
  <c r="BA97" i="9"/>
  <c r="BA97" i="6"/>
  <c r="BA97" i="10" s="1"/>
  <c r="BA97" i="7"/>
  <c r="BA97" i="11" s="1"/>
  <c r="AW98" i="6"/>
  <c r="AW98" i="10" s="1"/>
  <c r="AW98" i="7"/>
  <c r="AW98" i="11" s="1"/>
  <c r="AW98" i="8"/>
  <c r="AW98" i="9"/>
  <c r="L360" i="1"/>
  <c r="L428" i="1"/>
  <c r="S247" i="1"/>
  <c r="S286" i="1" s="1"/>
  <c r="AC418" i="1"/>
  <c r="AC350" i="1"/>
  <c r="AC318" i="1"/>
  <c r="AK165" i="7"/>
  <c r="AK165" i="11" s="1"/>
  <c r="AK165" i="8"/>
  <c r="AK165" i="9"/>
  <c r="AK165" i="6"/>
  <c r="AK165" i="10" s="1"/>
  <c r="F420" i="1"/>
  <c r="F352" i="1"/>
  <c r="F318" i="1"/>
  <c r="R41" i="3"/>
  <c r="T251" i="1"/>
  <c r="T290" i="1" s="1"/>
  <c r="Y32" i="3"/>
  <c r="AA252" i="1"/>
  <c r="AA291" i="1" s="1"/>
  <c r="BA126" i="7"/>
  <c r="BA126" i="11" s="1"/>
  <c r="BA126" i="6"/>
  <c r="BA126" i="10" s="1"/>
  <c r="BA126" i="8"/>
  <c r="BA126" i="9"/>
  <c r="Y114" i="3"/>
  <c r="AA260" i="1"/>
  <c r="AA299" i="1" s="1"/>
  <c r="R192" i="7"/>
  <c r="R192" i="11" s="1"/>
  <c r="R192" i="8"/>
  <c r="R192" i="9"/>
  <c r="R192" i="6"/>
  <c r="R192" i="10" s="1"/>
  <c r="M30" i="3"/>
  <c r="N32" i="1"/>
  <c r="AH42" i="3"/>
  <c r="AJ249" i="1"/>
  <c r="AJ288" i="1" s="1"/>
  <c r="Q42" i="7"/>
  <c r="Q42" i="11" s="1"/>
  <c r="Q42" i="8"/>
  <c r="Q42" i="9"/>
  <c r="Q42" i="6"/>
  <c r="Q42" i="10" s="1"/>
  <c r="X33" i="3"/>
  <c r="Z257" i="1"/>
  <c r="Z296" i="1" s="1"/>
  <c r="AM115" i="3"/>
  <c r="AO258" i="1"/>
  <c r="AO297" i="1" s="1"/>
  <c r="L28" i="3"/>
  <c r="M30" i="1"/>
  <c r="AZ163" i="7"/>
  <c r="AZ163" i="11" s="1"/>
  <c r="AZ163" i="6"/>
  <c r="AZ163" i="10" s="1"/>
  <c r="AZ163" i="8"/>
  <c r="AZ163" i="9"/>
  <c r="AR41" i="3"/>
  <c r="AT251" i="1"/>
  <c r="AT290" i="1" s="1"/>
  <c r="M126" i="3"/>
  <c r="N128" i="1"/>
  <c r="AG41" i="3"/>
  <c r="AI251" i="1"/>
  <c r="AI290" i="1" s="1"/>
  <c r="AO41" i="3"/>
  <c r="AQ251" i="1"/>
  <c r="AQ290" i="1" s="1"/>
  <c r="AU41" i="3"/>
  <c r="AW251" i="1"/>
  <c r="AW290" i="1" s="1"/>
  <c r="H4" i="7"/>
  <c r="H4" i="11" s="1"/>
  <c r="H4" i="6"/>
  <c r="H4" i="10" s="1"/>
  <c r="H4" i="8"/>
  <c r="H4" i="9"/>
  <c r="AU157" i="7"/>
  <c r="AU157" i="11" s="1"/>
  <c r="AU157" i="8"/>
  <c r="AU157" i="9"/>
  <c r="AU157" i="6"/>
  <c r="AU157" i="10" s="1"/>
  <c r="T157" i="8"/>
  <c r="T157" i="9"/>
  <c r="T157" i="6"/>
  <c r="T157" i="10" s="1"/>
  <c r="T157" i="7"/>
  <c r="T157" i="11" s="1"/>
  <c r="AN94" i="3"/>
  <c r="AP254" i="1"/>
  <c r="AP293" i="1" s="1"/>
  <c r="AT3" i="3"/>
  <c r="AV255" i="1"/>
  <c r="AV294" i="1" s="1"/>
  <c r="N3" i="3"/>
  <c r="P255" i="1"/>
  <c r="P294" i="1" s="1"/>
  <c r="AG42" i="3"/>
  <c r="AI249" i="1"/>
  <c r="AI288" i="1" s="1"/>
  <c r="J42" i="9"/>
  <c r="J42" i="6"/>
  <c r="J42" i="10" s="1"/>
  <c r="J42" i="7"/>
  <c r="J42" i="11" s="1"/>
  <c r="J42" i="8"/>
  <c r="EQ240" i="1"/>
  <c r="EQ241" i="1"/>
  <c r="AT97" i="6"/>
  <c r="AT97" i="10" s="1"/>
  <c r="AT97" i="7"/>
  <c r="AT97" i="11" s="1"/>
  <c r="AT97" i="8"/>
  <c r="AT97" i="9"/>
  <c r="V166" i="8"/>
  <c r="V166" i="9"/>
  <c r="V166" i="6"/>
  <c r="V166" i="10" s="1"/>
  <c r="V166" i="7"/>
  <c r="V166" i="11" s="1"/>
  <c r="AC32" i="3"/>
  <c r="AE252" i="1"/>
  <c r="AE291" i="1" s="1"/>
  <c r="K32" i="3"/>
  <c r="AS32" i="3"/>
  <c r="AU252" i="1"/>
  <c r="AU291" i="1" s="1"/>
  <c r="AQ41" i="3"/>
  <c r="AS251" i="1"/>
  <c r="AS290" i="1" s="1"/>
  <c r="Q41" i="3"/>
  <c r="S251" i="1"/>
  <c r="S290" i="1" s="1"/>
  <c r="AH209" i="7"/>
  <c r="AH209" i="11" s="1"/>
  <c r="AH209" i="8"/>
  <c r="AH209" i="9"/>
  <c r="AH209" i="6"/>
  <c r="AH209" i="10" s="1"/>
  <c r="F356" i="1"/>
  <c r="W114" i="3"/>
  <c r="Y260" i="1"/>
  <c r="Y299" i="1" s="1"/>
  <c r="T115" i="3"/>
  <c r="V258" i="1"/>
  <c r="V297" i="1" s="1"/>
  <c r="X192" i="7"/>
  <c r="X192" i="11" s="1"/>
  <c r="X192" i="6"/>
  <c r="X192" i="10" s="1"/>
  <c r="X192" i="8"/>
  <c r="X192" i="9"/>
  <c r="AS30" i="6"/>
  <c r="AS30" i="10" s="1"/>
  <c r="AS30" i="7"/>
  <c r="AS30" i="11" s="1"/>
  <c r="AS30" i="8"/>
  <c r="AS30" i="9"/>
  <c r="AF3" i="3"/>
  <c r="AH255" i="1"/>
  <c r="AH294" i="1" s="1"/>
  <c r="AA95" i="8"/>
  <c r="AA95" i="9"/>
  <c r="AA95" i="6"/>
  <c r="AA95" i="10" s="1"/>
  <c r="AA95" i="7"/>
  <c r="AA95" i="11" s="1"/>
  <c r="AS42" i="3"/>
  <c r="AU249" i="1"/>
  <c r="AU288" i="1" s="1"/>
  <c r="AG115" i="3"/>
  <c r="AI258" i="1"/>
  <c r="AI297" i="1" s="1"/>
  <c r="W28" i="8"/>
  <c r="W28" i="6"/>
  <c r="W28" i="10" s="1"/>
  <c r="W28" i="9"/>
  <c r="W28" i="7"/>
  <c r="W28" i="11" s="1"/>
  <c r="X41" i="3"/>
  <c r="Z251" i="1"/>
  <c r="Z290" i="1" s="1"/>
  <c r="AE32" i="3"/>
  <c r="AG252" i="1"/>
  <c r="AG291" i="1" s="1"/>
  <c r="AG32" i="3"/>
  <c r="AI252" i="1"/>
  <c r="AI291" i="1" s="1"/>
  <c r="S126" i="6"/>
  <c r="S126" i="10" s="1"/>
  <c r="S126" i="7"/>
  <c r="S126" i="11" s="1"/>
  <c r="S126" i="8"/>
  <c r="S126" i="9"/>
  <c r="K41" i="3"/>
  <c r="X209" i="7"/>
  <c r="X209" i="11" s="1"/>
  <c r="X209" i="6"/>
  <c r="X209" i="10" s="1"/>
  <c r="X209" i="8"/>
  <c r="X209" i="9"/>
  <c r="AS157" i="7"/>
  <c r="AS157" i="11" s="1"/>
  <c r="AS157" i="6"/>
  <c r="AS157" i="10" s="1"/>
  <c r="AS157" i="8"/>
  <c r="AS157" i="9"/>
  <c r="AY3" i="3"/>
  <c r="BA255" i="1"/>
  <c r="BA294" i="1" s="1"/>
  <c r="T42" i="7"/>
  <c r="T42" i="11" s="1"/>
  <c r="T42" i="8"/>
  <c r="T42" i="9"/>
  <c r="T42" i="6"/>
  <c r="T42" i="10" s="1"/>
  <c r="AX33" i="3"/>
  <c r="AZ257" i="1"/>
  <c r="AZ296" i="1" s="1"/>
  <c r="AU163" i="9"/>
  <c r="AU163" i="6"/>
  <c r="AU163" i="10" s="1"/>
  <c r="AU163" i="7"/>
  <c r="AU163" i="11" s="1"/>
  <c r="AU163" i="8"/>
  <c r="AL165" i="7"/>
  <c r="AL165" i="11" s="1"/>
  <c r="AL165" i="8"/>
  <c r="AL165" i="9"/>
  <c r="AL165" i="6"/>
  <c r="AL165" i="10" s="1"/>
  <c r="M165" i="6"/>
  <c r="M165" i="10" s="1"/>
  <c r="M165" i="7"/>
  <c r="M165" i="11" s="1"/>
  <c r="M165" i="8"/>
  <c r="M165" i="9"/>
  <c r="G32" i="7"/>
  <c r="G32" i="11" s="1"/>
  <c r="G32" i="8"/>
  <c r="G32" i="6"/>
  <c r="G32" i="10" s="1"/>
  <c r="G32" i="9"/>
  <c r="AZ127" i="3"/>
  <c r="BB253" i="1"/>
  <c r="BB292" i="1" s="1"/>
  <c r="AC209" i="6"/>
  <c r="AC209" i="10" s="1"/>
  <c r="AC209" i="7"/>
  <c r="AC209" i="11" s="1"/>
  <c r="AC209" i="8"/>
  <c r="AC209" i="9"/>
  <c r="R94" i="3"/>
  <c r="T254" i="1"/>
  <c r="T293" i="1" s="1"/>
  <c r="AQ3" i="3"/>
  <c r="AS255" i="1"/>
  <c r="AS294" i="1" s="1"/>
  <c r="AA249" i="1"/>
  <c r="AA288" i="1" s="1"/>
  <c r="AB97" i="7"/>
  <c r="AB97" i="11" s="1"/>
  <c r="AB97" i="8"/>
  <c r="AB97" i="9"/>
  <c r="AB97" i="6"/>
  <c r="AB97" i="10" s="1"/>
  <c r="D98" i="7"/>
  <c r="D98" i="11" s="1"/>
  <c r="D98" i="8"/>
  <c r="D98" i="9"/>
  <c r="D98" i="6"/>
  <c r="D98" i="10" s="1"/>
  <c r="AR115" i="3"/>
  <c r="AT258" i="1"/>
  <c r="AT297" i="1" s="1"/>
  <c r="T166" i="7"/>
  <c r="T166" i="11" s="1"/>
  <c r="T166" i="8"/>
  <c r="T166" i="9"/>
  <c r="T166" i="6"/>
  <c r="T166" i="10" s="1"/>
  <c r="W41" i="3"/>
  <c r="Y251" i="1"/>
  <c r="Y290" i="1" s="1"/>
  <c r="AD32" i="3"/>
  <c r="AF252" i="1"/>
  <c r="AF291" i="1" s="1"/>
  <c r="AS127" i="3"/>
  <c r="AU253" i="1"/>
  <c r="AU292" i="1" s="1"/>
  <c r="AP127" i="3"/>
  <c r="AR253" i="1"/>
  <c r="AR292" i="1" s="1"/>
  <c r="P4" i="3"/>
  <c r="R250" i="1"/>
  <c r="R289" i="1" s="1"/>
  <c r="AX157" i="6"/>
  <c r="AX157" i="10" s="1"/>
  <c r="AX157" i="9"/>
  <c r="AX157" i="8"/>
  <c r="AX157" i="7"/>
  <c r="AX157" i="11" s="1"/>
  <c r="P157" i="7"/>
  <c r="P157" i="11" s="1"/>
  <c r="P157" i="8"/>
  <c r="P157" i="6"/>
  <c r="P157" i="10" s="1"/>
  <c r="P157" i="9"/>
  <c r="T30" i="7"/>
  <c r="T30" i="11" s="1"/>
  <c r="T30" i="6"/>
  <c r="T30" i="10" s="1"/>
  <c r="T30" i="8"/>
  <c r="T30" i="9"/>
  <c r="Y95" i="6"/>
  <c r="Y95" i="10" s="1"/>
  <c r="Y95" i="7"/>
  <c r="Y95" i="11" s="1"/>
  <c r="Y95" i="8"/>
  <c r="Y95" i="9"/>
  <c r="AJ42" i="3"/>
  <c r="AL249" i="1"/>
  <c r="AL288" i="1" s="1"/>
  <c r="H42" i="3"/>
  <c r="AP165" i="7"/>
  <c r="AP165" i="11" s="1"/>
  <c r="AP165" i="8"/>
  <c r="AP165" i="6"/>
  <c r="AP165" i="10" s="1"/>
  <c r="AP165" i="9"/>
  <c r="V163" i="7"/>
  <c r="V163" i="11" s="1"/>
  <c r="V163" i="8"/>
  <c r="V163" i="9"/>
  <c r="V163" i="6"/>
  <c r="V163" i="10" s="1"/>
  <c r="AB41" i="3"/>
  <c r="AD251" i="1"/>
  <c r="AD290" i="1" s="1"/>
  <c r="AM32" i="3"/>
  <c r="AO252" i="1"/>
  <c r="AO291" i="1" s="1"/>
  <c r="AD41" i="3"/>
  <c r="AF251" i="1"/>
  <c r="AF290" i="1" s="1"/>
  <c r="AN41" i="3"/>
  <c r="AP251" i="1"/>
  <c r="AP290" i="1" s="1"/>
  <c r="AK4" i="3"/>
  <c r="AM250" i="1"/>
  <c r="AM289" i="1" s="1"/>
  <c r="N419" i="1"/>
  <c r="S114" i="3"/>
  <c r="U260" i="1"/>
  <c r="U299" i="1" s="1"/>
  <c r="AN192" i="7"/>
  <c r="AN192" i="11" s="1"/>
  <c r="AN192" i="8"/>
  <c r="AN192" i="9"/>
  <c r="AN192" i="6"/>
  <c r="AN192" i="10" s="1"/>
  <c r="AJ3" i="3"/>
  <c r="AL255" i="1"/>
  <c r="AL294" i="1" s="1"/>
  <c r="G42" i="3"/>
  <c r="AV97" i="7"/>
  <c r="AV97" i="11" s="1"/>
  <c r="AV97" i="8"/>
  <c r="AV97" i="9"/>
  <c r="AV97" i="6"/>
  <c r="AV97" i="10" s="1"/>
  <c r="P98" i="9"/>
  <c r="P98" i="6"/>
  <c r="P98" i="10" s="1"/>
  <c r="P98" i="7"/>
  <c r="P98" i="11" s="1"/>
  <c r="P98" i="8"/>
  <c r="V418" i="1"/>
  <c r="V350" i="1"/>
  <c r="V318" i="1"/>
  <c r="AT166" i="9"/>
  <c r="AT166" i="7"/>
  <c r="AT166" i="11" s="1"/>
  <c r="AT166" i="8"/>
  <c r="AT166" i="6"/>
  <c r="AT166" i="10" s="1"/>
  <c r="AI163" i="6"/>
  <c r="AI163" i="10" s="1"/>
  <c r="AI163" i="7"/>
  <c r="AI163" i="11" s="1"/>
  <c r="AI163" i="8"/>
  <c r="AI163" i="9"/>
  <c r="U163" i="7"/>
  <c r="U163" i="11" s="1"/>
  <c r="U163" i="8"/>
  <c r="U163" i="9"/>
  <c r="U163" i="6"/>
  <c r="U163" i="10" s="1"/>
  <c r="J32" i="7"/>
  <c r="J32" i="11" s="1"/>
  <c r="J32" i="8"/>
  <c r="J32" i="9"/>
  <c r="J32" i="6"/>
  <c r="J32" i="10" s="1"/>
  <c r="I421" i="1"/>
  <c r="I353" i="1"/>
  <c r="Z114" i="3"/>
  <c r="AB260" i="1"/>
  <c r="AB299" i="1" s="1"/>
  <c r="D114" i="8"/>
  <c r="D114" i="6"/>
  <c r="D114" i="10" s="1"/>
  <c r="D114" i="9"/>
  <c r="D114" i="7"/>
  <c r="D114" i="11" s="1"/>
  <c r="U157" i="7"/>
  <c r="U157" i="11" s="1"/>
  <c r="U157" i="6"/>
  <c r="U157" i="10" s="1"/>
  <c r="U157" i="8"/>
  <c r="U157" i="9"/>
  <c r="AO3" i="3"/>
  <c r="AQ255" i="1"/>
  <c r="AQ294" i="1" s="1"/>
  <c r="AD95" i="7"/>
  <c r="AD95" i="11" s="1"/>
  <c r="AD95" i="8"/>
  <c r="AD95" i="9"/>
  <c r="AD95" i="6"/>
  <c r="AD95" i="10" s="1"/>
  <c r="AV42" i="3"/>
  <c r="AX249" i="1"/>
  <c r="AX288" i="1" s="1"/>
  <c r="J33" i="6"/>
  <c r="J33" i="10" s="1"/>
  <c r="J33" i="7"/>
  <c r="J33" i="11" s="1"/>
  <c r="J33" i="8"/>
  <c r="J33" i="9"/>
  <c r="Q28" i="7"/>
  <c r="Q28" i="11" s="1"/>
  <c r="Q28" i="8"/>
  <c r="Q28" i="9"/>
  <c r="Q28" i="6"/>
  <c r="Q28" i="10" s="1"/>
  <c r="AA28" i="8"/>
  <c r="AA28" i="9"/>
  <c r="AA28" i="7"/>
  <c r="AA28" i="11" s="1"/>
  <c r="AA28" i="6"/>
  <c r="AA28" i="10" s="1"/>
  <c r="D165" i="7"/>
  <c r="D165" i="11" s="1"/>
  <c r="D165" i="8"/>
  <c r="D165" i="9"/>
  <c r="D165" i="6"/>
  <c r="D165" i="10" s="1"/>
  <c r="I41" i="7"/>
  <c r="I41" i="11" s="1"/>
  <c r="I41" i="8"/>
  <c r="I41" i="9"/>
  <c r="I41" i="6"/>
  <c r="I41" i="10" s="1"/>
  <c r="AO4" i="3"/>
  <c r="AQ250" i="1"/>
  <c r="AQ289" i="1" s="1"/>
  <c r="AG4" i="3"/>
  <c r="AI250" i="1"/>
  <c r="AI289" i="1" s="1"/>
  <c r="AL209" i="9"/>
  <c r="AL209" i="7"/>
  <c r="AL209" i="11" s="1"/>
  <c r="AL209" i="6"/>
  <c r="AL209" i="10" s="1"/>
  <c r="AL209" i="8"/>
  <c r="Z209" i="7"/>
  <c r="Z209" i="11" s="1"/>
  <c r="Z209" i="8"/>
  <c r="Z209" i="9"/>
  <c r="Z209" i="6"/>
  <c r="Z209" i="10" s="1"/>
  <c r="AO157" i="7"/>
  <c r="AO157" i="11" s="1"/>
  <c r="AO157" i="8"/>
  <c r="AO157" i="9"/>
  <c r="AO157" i="6"/>
  <c r="AO157" i="10" s="1"/>
  <c r="O94" i="3"/>
  <c r="Q254" i="1"/>
  <c r="Q293" i="1" s="1"/>
  <c r="AK95" i="7"/>
  <c r="AK95" i="11" s="1"/>
  <c r="AK95" i="6"/>
  <c r="AK95" i="10" s="1"/>
  <c r="AK95" i="8"/>
  <c r="AK95" i="9"/>
  <c r="K42" i="3"/>
  <c r="AM97" i="7"/>
  <c r="AM97" i="11" s="1"/>
  <c r="AM97" i="8"/>
  <c r="AM97" i="9"/>
  <c r="AM97" i="6"/>
  <c r="AM97" i="10" s="1"/>
  <c r="M28" i="6"/>
  <c r="M28" i="10" s="1"/>
  <c r="M28" i="7"/>
  <c r="M28" i="11" s="1"/>
  <c r="M28" i="8"/>
  <c r="M28" i="9"/>
  <c r="AQ166" i="6"/>
  <c r="AQ166" i="10" s="1"/>
  <c r="AQ166" i="7"/>
  <c r="AQ166" i="11" s="1"/>
  <c r="AQ166" i="8"/>
  <c r="AQ166" i="9"/>
  <c r="AN165" i="9"/>
  <c r="AN165" i="6"/>
  <c r="AN165" i="10" s="1"/>
  <c r="AN165" i="7"/>
  <c r="AN165" i="11" s="1"/>
  <c r="AN165" i="8"/>
  <c r="AA166" i="6"/>
  <c r="AA166" i="10" s="1"/>
  <c r="AA166" i="7"/>
  <c r="AA166" i="11" s="1"/>
  <c r="AA166" i="8"/>
  <c r="AA166" i="9"/>
  <c r="Z127" i="3"/>
  <c r="AB253" i="1"/>
  <c r="AB292" i="1" s="1"/>
  <c r="AW126" i="6"/>
  <c r="AW126" i="10" s="1"/>
  <c r="AW126" i="7"/>
  <c r="AW126" i="11" s="1"/>
  <c r="AW126" i="8"/>
  <c r="AW126" i="9"/>
  <c r="AU126" i="6"/>
  <c r="AU126" i="10" s="1"/>
  <c r="AU126" i="7"/>
  <c r="AU126" i="11" s="1"/>
  <c r="AU126" i="8"/>
  <c r="AU126" i="9"/>
  <c r="AO209" i="9"/>
  <c r="AO209" i="6"/>
  <c r="AO209" i="10" s="1"/>
  <c r="AO209" i="7"/>
  <c r="AO209" i="11" s="1"/>
  <c r="AO209" i="8"/>
  <c r="F4" i="3"/>
  <c r="H250" i="1"/>
  <c r="H289" i="1" s="1"/>
  <c r="AE114" i="3"/>
  <c r="AG260" i="1"/>
  <c r="AG299" i="1" s="1"/>
  <c r="AB115" i="3"/>
  <c r="AD258" i="1"/>
  <c r="AD297" i="1" s="1"/>
  <c r="P33" i="3"/>
  <c r="R257" i="1"/>
  <c r="R296" i="1" s="1"/>
  <c r="AE192" i="8"/>
  <c r="AE192" i="9"/>
  <c r="AE192" i="6"/>
  <c r="AE192" i="10" s="1"/>
  <c r="AE192" i="7"/>
  <c r="AE192" i="11" s="1"/>
  <c r="AJ95" i="7"/>
  <c r="AJ95" i="11" s="1"/>
  <c r="AJ95" i="8"/>
  <c r="AJ95" i="9"/>
  <c r="AJ95" i="6"/>
  <c r="AJ95" i="10" s="1"/>
  <c r="O95" i="6"/>
  <c r="O95" i="10" s="1"/>
  <c r="O95" i="7"/>
  <c r="O95" i="11" s="1"/>
  <c r="O95" i="8"/>
  <c r="O95" i="9"/>
  <c r="AF33" i="3"/>
  <c r="AH257" i="1"/>
  <c r="AH296" i="1" s="1"/>
  <c r="AS28" i="3"/>
  <c r="AU247" i="1"/>
  <c r="AU286" i="1" s="1"/>
  <c r="BA166" i="8"/>
  <c r="BA166" i="9"/>
  <c r="BA166" i="6"/>
  <c r="BA166" i="10" s="1"/>
  <c r="BA166" i="7"/>
  <c r="BA166" i="11" s="1"/>
  <c r="AH165" i="6"/>
  <c r="AH165" i="10" s="1"/>
  <c r="AH165" i="7"/>
  <c r="AH165" i="11" s="1"/>
  <c r="AH165" i="8"/>
  <c r="AH165" i="9"/>
  <c r="AX165" i="7"/>
  <c r="AX165" i="11" s="1"/>
  <c r="AX165" i="8"/>
  <c r="AX165" i="9"/>
  <c r="AX165" i="6"/>
  <c r="AX165" i="10" s="1"/>
  <c r="AT165" i="8"/>
  <c r="AT165" i="6"/>
  <c r="AT165" i="10" s="1"/>
  <c r="AT165" i="9"/>
  <c r="AT165" i="7"/>
  <c r="AT165" i="11" s="1"/>
  <c r="AT209" i="7"/>
  <c r="AT209" i="11" s="1"/>
  <c r="AT209" i="8"/>
  <c r="AT209" i="6"/>
  <c r="AT209" i="10" s="1"/>
  <c r="AT209" i="9"/>
  <c r="AJ127" i="3"/>
  <c r="AL253" i="1"/>
  <c r="AL292" i="1" s="1"/>
  <c r="AD127" i="3"/>
  <c r="AF253" i="1"/>
  <c r="AF292" i="1" s="1"/>
  <c r="AQ209" i="9"/>
  <c r="AQ209" i="6"/>
  <c r="AQ209" i="10" s="1"/>
  <c r="AQ209" i="7"/>
  <c r="AQ209" i="11" s="1"/>
  <c r="AQ209" i="8"/>
  <c r="D127" i="6"/>
  <c r="D127" i="10" s="1"/>
  <c r="D127" i="7"/>
  <c r="D127" i="11" s="1"/>
  <c r="D127" i="8"/>
  <c r="D127" i="9"/>
  <c r="AT114" i="3"/>
  <c r="AV260" i="1"/>
  <c r="AV299" i="1" s="1"/>
  <c r="Z157" i="7"/>
  <c r="Z157" i="11" s="1"/>
  <c r="Z157" i="8"/>
  <c r="Z157" i="9"/>
  <c r="Z157" i="6"/>
  <c r="Z157" i="10" s="1"/>
  <c r="AM94" i="3"/>
  <c r="AO254" i="1"/>
  <c r="AO293" i="1" s="1"/>
  <c r="N94" i="3"/>
  <c r="P254" i="1"/>
  <c r="P293" i="1" s="1"/>
  <c r="P42" i="3"/>
  <c r="R249" i="1"/>
  <c r="R288" i="1" s="1"/>
  <c r="R318" i="1" s="1"/>
  <c r="Q97" i="9"/>
  <c r="Q97" i="6"/>
  <c r="Q97" i="10" s="1"/>
  <c r="Q97" i="7"/>
  <c r="Q97" i="11" s="1"/>
  <c r="Q97" i="8"/>
  <c r="BA98" i="6"/>
  <c r="BA98" i="10" s="1"/>
  <c r="BA98" i="7"/>
  <c r="BA98" i="11" s="1"/>
  <c r="BA98" i="8"/>
  <c r="BA98" i="9"/>
  <c r="S98" i="6"/>
  <c r="S98" i="10" s="1"/>
  <c r="S98" i="7"/>
  <c r="S98" i="11" s="1"/>
  <c r="S98" i="8"/>
  <c r="S98" i="9"/>
  <c r="I428" i="1"/>
  <c r="I360" i="1"/>
  <c r="AO115" i="3"/>
  <c r="AQ258" i="1"/>
  <c r="AQ297" i="1" s="1"/>
  <c r="AJ28" i="3"/>
  <c r="AL247" i="1"/>
  <c r="AL286" i="1" s="1"/>
  <c r="AY165" i="7"/>
  <c r="AY165" i="11" s="1"/>
  <c r="AY165" i="6"/>
  <c r="AY165" i="10" s="1"/>
  <c r="AY165" i="8"/>
  <c r="AY165" i="9"/>
  <c r="AQ165" i="7"/>
  <c r="AQ165" i="11" s="1"/>
  <c r="AQ165" i="8"/>
  <c r="AQ165" i="9"/>
  <c r="AQ165" i="6"/>
  <c r="AQ165" i="10" s="1"/>
  <c r="AZ165" i="9"/>
  <c r="AZ165" i="6"/>
  <c r="AZ165" i="10" s="1"/>
  <c r="AZ165" i="7"/>
  <c r="AZ165" i="11" s="1"/>
  <c r="AZ165" i="8"/>
  <c r="Y166" i="7"/>
  <c r="Y166" i="11" s="1"/>
  <c r="Y166" i="8"/>
  <c r="Y166" i="9"/>
  <c r="Y166" i="6"/>
  <c r="Y166" i="10" s="1"/>
  <c r="AY4" i="3"/>
  <c r="BA250" i="1"/>
  <c r="BA289" i="1" s="1"/>
  <c r="AD4" i="3"/>
  <c r="AF250" i="1"/>
  <c r="AF289" i="1" s="1"/>
  <c r="AM127" i="3"/>
  <c r="AO253" i="1"/>
  <c r="AO292" i="1" s="1"/>
  <c r="AZ114" i="3"/>
  <c r="BB260" i="1"/>
  <c r="BB299" i="1" s="1"/>
  <c r="AD114" i="3"/>
  <c r="AF260" i="1"/>
  <c r="AF299" i="1" s="1"/>
  <c r="Z115" i="3"/>
  <c r="AB258" i="1"/>
  <c r="AB297" i="1" s="1"/>
  <c r="O33" i="3"/>
  <c r="Q257" i="1"/>
  <c r="Q296" i="1" s="1"/>
  <c r="O192" i="7"/>
  <c r="O192" i="11" s="1"/>
  <c r="O192" i="6"/>
  <c r="O192" i="10" s="1"/>
  <c r="O192" i="8"/>
  <c r="O192" i="9"/>
  <c r="R157" i="7"/>
  <c r="R157" i="11" s="1"/>
  <c r="R157" i="8"/>
  <c r="R157" i="9"/>
  <c r="R157" i="6"/>
  <c r="R157" i="10" s="1"/>
  <c r="Y94" i="3"/>
  <c r="AA254" i="1"/>
  <c r="AA293" i="1" s="1"/>
  <c r="X3" i="3"/>
  <c r="Z255" i="1"/>
  <c r="Z294" i="1" s="1"/>
  <c r="AP95" i="6"/>
  <c r="AP95" i="10" s="1"/>
  <c r="AP95" i="7"/>
  <c r="AP95" i="11" s="1"/>
  <c r="AP95" i="8"/>
  <c r="AP95" i="9"/>
  <c r="M95" i="3"/>
  <c r="N97" i="1"/>
  <c r="AL42" i="3"/>
  <c r="AN249" i="1"/>
  <c r="AN288" i="1" s="1"/>
  <c r="Q249" i="1"/>
  <c r="Q288" i="1" s="1"/>
  <c r="AZ97" i="8"/>
  <c r="AZ97" i="9"/>
  <c r="AZ97" i="7"/>
  <c r="AZ97" i="11" s="1"/>
  <c r="AZ97" i="6"/>
  <c r="AZ97" i="10" s="1"/>
  <c r="AA97" i="7"/>
  <c r="AA97" i="11" s="1"/>
  <c r="AA97" i="6"/>
  <c r="AA97" i="10" s="1"/>
  <c r="AA97" i="8"/>
  <c r="AA97" i="9"/>
  <c r="AT98" i="6"/>
  <c r="AT98" i="10" s="1"/>
  <c r="AT98" i="7"/>
  <c r="AT98" i="11" s="1"/>
  <c r="AT98" i="8"/>
  <c r="AT98" i="9"/>
  <c r="T98" i="6"/>
  <c r="T98" i="10" s="1"/>
  <c r="T98" i="9"/>
  <c r="T98" i="7"/>
  <c r="T98" i="11" s="1"/>
  <c r="T98" i="8"/>
  <c r="P247" i="1"/>
  <c r="P286" i="1" s="1"/>
  <c r="AC163" i="7"/>
  <c r="AC163" i="11" s="1"/>
  <c r="AC163" i="8"/>
  <c r="AC163" i="9"/>
  <c r="AC163" i="6"/>
  <c r="AC163" i="10" s="1"/>
  <c r="AA41" i="3"/>
  <c r="AC251" i="1"/>
  <c r="AC290" i="1" s="1"/>
  <c r="S32" i="3"/>
  <c r="U252" i="1"/>
  <c r="U291" i="1" s="1"/>
  <c r="AV209" i="8"/>
  <c r="AV209" i="9"/>
  <c r="AV209" i="6"/>
  <c r="AV209" i="10" s="1"/>
  <c r="AV209" i="7"/>
  <c r="AV209" i="11" s="1"/>
  <c r="U114" i="3"/>
  <c r="W260" i="1"/>
  <c r="W299" i="1" s="1"/>
  <c r="R115" i="3"/>
  <c r="T258" i="1"/>
  <c r="T297" i="1" s="1"/>
  <c r="V192" i="7"/>
  <c r="V192" i="11" s="1"/>
  <c r="V192" i="8"/>
  <c r="V192" i="9"/>
  <c r="V192" i="6"/>
  <c r="V192" i="10" s="1"/>
  <c r="AY157" i="6"/>
  <c r="AY157" i="10" s="1"/>
  <c r="AY157" i="7"/>
  <c r="AY157" i="11" s="1"/>
  <c r="AY157" i="8"/>
  <c r="AY157" i="9"/>
  <c r="X157" i="9"/>
  <c r="X157" i="6"/>
  <c r="X157" i="10" s="1"/>
  <c r="X157" i="7"/>
  <c r="X157" i="11" s="1"/>
  <c r="X157" i="8"/>
  <c r="AS94" i="3"/>
  <c r="AU254" i="1"/>
  <c r="AU293" i="1" s="1"/>
  <c r="U30" i="7"/>
  <c r="U30" i="11" s="1"/>
  <c r="U30" i="8"/>
  <c r="U30" i="9"/>
  <c r="U30" i="6"/>
  <c r="U30" i="10" s="1"/>
  <c r="AG95" i="6"/>
  <c r="AG95" i="10" s="1"/>
  <c r="AG95" i="7"/>
  <c r="AG95" i="11" s="1"/>
  <c r="AG95" i="8"/>
  <c r="AG95" i="9"/>
  <c r="Y42" i="6"/>
  <c r="Y42" i="10" s="1"/>
  <c r="Y42" i="7"/>
  <c r="Y42" i="11" s="1"/>
  <c r="Y42" i="8"/>
  <c r="Y42" i="9"/>
  <c r="EP240" i="1"/>
  <c r="EP241" i="1"/>
  <c r="T247" i="1"/>
  <c r="T286" i="1" s="1"/>
  <c r="AD28" i="3"/>
  <c r="AF247" i="1"/>
  <c r="AF286" i="1" s="1"/>
  <c r="AS165" i="6"/>
  <c r="AS165" i="10" s="1"/>
  <c r="AS165" i="7"/>
  <c r="AS165" i="11" s="1"/>
  <c r="AS165" i="8"/>
  <c r="AS165" i="9"/>
  <c r="AM126" i="7"/>
  <c r="AM126" i="11" s="1"/>
  <c r="AM126" i="8"/>
  <c r="AM126" i="9"/>
  <c r="AM126" i="6"/>
  <c r="AM126" i="10" s="1"/>
  <c r="AL114" i="3"/>
  <c r="AN260" i="1"/>
  <c r="AN299" i="1" s="1"/>
  <c r="M114" i="3"/>
  <c r="N116" i="1"/>
  <c r="O260" i="1"/>
  <c r="O299" i="1" s="1"/>
  <c r="AZ33" i="3"/>
  <c r="BB257" i="1"/>
  <c r="BB296" i="1" s="1"/>
  <c r="AO192" i="6"/>
  <c r="AO192" i="10" s="1"/>
  <c r="AO192" i="7"/>
  <c r="AO192" i="11" s="1"/>
  <c r="AO192" i="8"/>
  <c r="AO192" i="9"/>
  <c r="U192" i="7"/>
  <c r="U192" i="11" s="1"/>
  <c r="U192" i="8"/>
  <c r="U192" i="9"/>
  <c r="U192" i="6"/>
  <c r="U192" i="10" s="1"/>
  <c r="AR94" i="3"/>
  <c r="AT254" i="1"/>
  <c r="AT293" i="1" s="1"/>
  <c r="Q3" i="3"/>
  <c r="S255" i="1"/>
  <c r="S294" i="1" s="1"/>
  <c r="AD97" i="8"/>
  <c r="AD97" i="9"/>
  <c r="AD97" i="6"/>
  <c r="AD97" i="10" s="1"/>
  <c r="AD97" i="7"/>
  <c r="AD97" i="11" s="1"/>
  <c r="AK98" i="6"/>
  <c r="AK98" i="10" s="1"/>
  <c r="AK98" i="7"/>
  <c r="AK98" i="11" s="1"/>
  <c r="AK98" i="8"/>
  <c r="AK98" i="9"/>
  <c r="K428" i="1"/>
  <c r="K360" i="1"/>
  <c r="F429" i="1"/>
  <c r="F361" i="1"/>
  <c r="F315" i="1"/>
  <c r="V28" i="3"/>
  <c r="X247" i="1"/>
  <c r="X286" i="1" s="1"/>
  <c r="AU28" i="3"/>
  <c r="AW247" i="1"/>
  <c r="AW286" i="1" s="1"/>
  <c r="AO163" i="7"/>
  <c r="AO163" i="11" s="1"/>
  <c r="AO163" i="8"/>
  <c r="AO163" i="6"/>
  <c r="AO163" i="10" s="1"/>
  <c r="AO163" i="9"/>
  <c r="AB165" i="7"/>
  <c r="AB165" i="11" s="1"/>
  <c r="AB165" i="6"/>
  <c r="AB165" i="10" s="1"/>
  <c r="AB165" i="8"/>
  <c r="AB165" i="9"/>
  <c r="AM4" i="3"/>
  <c r="AO250" i="1"/>
  <c r="AO289" i="1" s="1"/>
  <c r="AJ126" i="7"/>
  <c r="AJ126" i="11" s="1"/>
  <c r="AJ126" i="8"/>
  <c r="AJ126" i="9"/>
  <c r="AJ126" i="6"/>
  <c r="AJ126" i="10" s="1"/>
  <c r="AB209" i="6"/>
  <c r="AB209" i="10" s="1"/>
  <c r="AB209" i="7"/>
  <c r="AB209" i="11" s="1"/>
  <c r="AB209" i="8"/>
  <c r="AB209" i="9"/>
  <c r="N209" i="8"/>
  <c r="N209" i="9"/>
  <c r="N209" i="7"/>
  <c r="N209" i="11" s="1"/>
  <c r="N209" i="6"/>
  <c r="N209" i="10" s="1"/>
  <c r="AC33" i="3"/>
  <c r="AE257" i="1"/>
  <c r="AE296" i="1" s="1"/>
  <c r="V157" i="6"/>
  <c r="V157" i="10" s="1"/>
  <c r="V157" i="7"/>
  <c r="V157" i="11" s="1"/>
  <c r="V157" i="8"/>
  <c r="V157" i="9"/>
  <c r="AQ94" i="3"/>
  <c r="AS254" i="1"/>
  <c r="AS293" i="1" s="1"/>
  <c r="W94" i="3"/>
  <c r="Y254" i="1"/>
  <c r="Y293" i="1" s="1"/>
  <c r="N30" i="8"/>
  <c r="N30" i="9"/>
  <c r="N30" i="6"/>
  <c r="N30" i="10" s="1"/>
  <c r="N30" i="7"/>
  <c r="N30" i="11" s="1"/>
  <c r="AE95" i="7"/>
  <c r="AE95" i="11" s="1"/>
  <c r="AE95" i="8"/>
  <c r="AE95" i="6"/>
  <c r="AE95" i="10" s="1"/>
  <c r="AE95" i="9"/>
  <c r="AI42" i="3"/>
  <c r="AK249" i="1"/>
  <c r="AK288" i="1" s="1"/>
  <c r="AI97" i="7"/>
  <c r="AI97" i="11" s="1"/>
  <c r="AI97" i="8"/>
  <c r="AI97" i="9"/>
  <c r="AI97" i="6"/>
  <c r="AI97" i="10" s="1"/>
  <c r="AI98" i="6"/>
  <c r="AI98" i="10" s="1"/>
  <c r="AI98" i="8"/>
  <c r="AI98" i="9"/>
  <c r="AI98" i="7"/>
  <c r="AI98" i="11" s="1"/>
  <c r="AP115" i="3"/>
  <c r="AR258" i="1"/>
  <c r="AR297" i="1" s="1"/>
  <c r="T28" i="7"/>
  <c r="T28" i="11" s="1"/>
  <c r="T28" i="6"/>
  <c r="T28" i="10" s="1"/>
  <c r="T28" i="8"/>
  <c r="T28" i="9"/>
  <c r="AA32" i="3"/>
  <c r="AC252" i="1"/>
  <c r="AC291" i="1" s="1"/>
  <c r="BA32" i="3"/>
  <c r="BC252" i="1"/>
  <c r="BC291" i="1" s="1"/>
  <c r="U127" i="3"/>
  <c r="W253" i="1"/>
  <c r="W292" i="1" s="1"/>
  <c r="AT4" i="3"/>
  <c r="AV250" i="1"/>
  <c r="AV289" i="1" s="1"/>
  <c r="G4" i="8"/>
  <c r="G4" i="9"/>
  <c r="G4" i="6"/>
  <c r="G4" i="10" s="1"/>
  <c r="G4" i="7"/>
  <c r="G4" i="11" s="1"/>
  <c r="AA209" i="7"/>
  <c r="AA209" i="11" s="1"/>
  <c r="AA209" i="8"/>
  <c r="AA209" i="6"/>
  <c r="AA209" i="10" s="1"/>
  <c r="AA209" i="9"/>
  <c r="AC115" i="3"/>
  <c r="AE258" i="1"/>
  <c r="AE297" i="1" s="1"/>
  <c r="AS192" i="7"/>
  <c r="AS192" i="11" s="1"/>
  <c r="AS192" i="8"/>
  <c r="AS192" i="9"/>
  <c r="AS192" i="6"/>
  <c r="AS192" i="10" s="1"/>
  <c r="S192" i="8"/>
  <c r="S192" i="9"/>
  <c r="S192" i="6"/>
  <c r="S192" i="10" s="1"/>
  <c r="S192" i="7"/>
  <c r="S192" i="11" s="1"/>
  <c r="AP157" i="6"/>
  <c r="AP157" i="10" s="1"/>
  <c r="AP157" i="7"/>
  <c r="AP157" i="11" s="1"/>
  <c r="AP157" i="8"/>
  <c r="AP157" i="9"/>
  <c r="AW94" i="3"/>
  <c r="AY254" i="1"/>
  <c r="AY293" i="1" s="1"/>
  <c r="P94" i="3"/>
  <c r="R254" i="1"/>
  <c r="R293" i="1" s="1"/>
  <c r="X30" i="6"/>
  <c r="X30" i="10" s="1"/>
  <c r="X30" i="7"/>
  <c r="X30" i="11" s="1"/>
  <c r="X30" i="8"/>
  <c r="X30" i="9"/>
  <c r="AS97" i="9"/>
  <c r="AS97" i="6"/>
  <c r="AS97" i="10" s="1"/>
  <c r="AS97" i="7"/>
  <c r="AS97" i="11" s="1"/>
  <c r="AS97" i="8"/>
  <c r="AQ33" i="3"/>
  <c r="AS257" i="1"/>
  <c r="AS296" i="1" s="1"/>
  <c r="AE33" i="3"/>
  <c r="AG257" i="1"/>
  <c r="AG296" i="1" s="1"/>
  <c r="Q418" i="1"/>
  <c r="AQ28" i="3"/>
  <c r="AS247" i="1"/>
  <c r="AS286" i="1" s="1"/>
  <c r="Y163" i="7"/>
  <c r="Y163" i="11" s="1"/>
  <c r="Y163" i="8"/>
  <c r="Y163" i="9"/>
  <c r="Y163" i="6"/>
  <c r="Y163" i="10" s="1"/>
  <c r="O166" i="7"/>
  <c r="O166" i="11" s="1"/>
  <c r="O166" i="8"/>
  <c r="O166" i="9"/>
  <c r="O166" i="6"/>
  <c r="O166" i="10" s="1"/>
  <c r="AZ41" i="3"/>
  <c r="BB251" i="1"/>
  <c r="BB290" i="1" s="1"/>
  <c r="AC126" i="7"/>
  <c r="AC126" i="11" s="1"/>
  <c r="AC126" i="8"/>
  <c r="AC126" i="9"/>
  <c r="AC126" i="6"/>
  <c r="AC126" i="10" s="1"/>
  <c r="N32" i="3"/>
  <c r="P252" i="1"/>
  <c r="P291" i="1" s="1"/>
  <c r="AZ32" i="3"/>
  <c r="BB252" i="1"/>
  <c r="BB291" i="1" s="1"/>
  <c r="V126" i="8"/>
  <c r="V126" i="9"/>
  <c r="V126" i="6"/>
  <c r="V126" i="10" s="1"/>
  <c r="V126" i="7"/>
  <c r="V126" i="11" s="1"/>
  <c r="Z4" i="3"/>
  <c r="AB250" i="1"/>
  <c r="AB289" i="1" s="1"/>
  <c r="AV114" i="3"/>
  <c r="AX260" i="1"/>
  <c r="AX299" i="1" s="1"/>
  <c r="AL192" i="7"/>
  <c r="AL192" i="11" s="1"/>
  <c r="AL192" i="8"/>
  <c r="AL192" i="9"/>
  <c r="AL192" i="6"/>
  <c r="AL192" i="10" s="1"/>
  <c r="AV94" i="3"/>
  <c r="AX254" i="1"/>
  <c r="AX293" i="1" s="1"/>
  <c r="Z3" i="3"/>
  <c r="AB255" i="1"/>
  <c r="AB294" i="1" s="1"/>
  <c r="P95" i="7"/>
  <c r="P95" i="11" s="1"/>
  <c r="P95" i="8"/>
  <c r="P95" i="9"/>
  <c r="P95" i="6"/>
  <c r="P95" i="10" s="1"/>
  <c r="AA98" i="6"/>
  <c r="AA98" i="10" s="1"/>
  <c r="AA98" i="7"/>
  <c r="AA98" i="11" s="1"/>
  <c r="AA98" i="8"/>
  <c r="AA98" i="9"/>
  <c r="O115" i="3"/>
  <c r="Q258" i="1"/>
  <c r="Q297" i="1" s="1"/>
  <c r="W247" i="1"/>
  <c r="W286" i="1" s="1"/>
  <c r="AZ28" i="3"/>
  <c r="BB247" i="1"/>
  <c r="BB286" i="1" s="1"/>
  <c r="V32" i="3"/>
  <c r="X252" i="1"/>
  <c r="X291" i="1" s="1"/>
  <c r="AE41" i="3"/>
  <c r="AG251" i="1"/>
  <c r="AG290" i="1" s="1"/>
  <c r="Q126" i="8"/>
  <c r="Q126" i="9"/>
  <c r="Q126" i="6"/>
  <c r="Q126" i="10" s="1"/>
  <c r="Q126" i="7"/>
  <c r="Q126" i="11" s="1"/>
  <c r="AA126" i="8"/>
  <c r="AA126" i="9"/>
  <c r="AA126" i="6"/>
  <c r="AA126" i="10" s="1"/>
  <c r="AA126" i="7"/>
  <c r="AA126" i="11" s="1"/>
  <c r="AZ209" i="7"/>
  <c r="AZ209" i="11" s="1"/>
  <c r="AZ209" i="8"/>
  <c r="AZ209" i="9"/>
  <c r="AZ209" i="6"/>
  <c r="AZ209" i="10" s="1"/>
  <c r="T209" i="6"/>
  <c r="T209" i="10" s="1"/>
  <c r="T209" i="7"/>
  <c r="T209" i="11" s="1"/>
  <c r="T209" i="8"/>
  <c r="T209" i="9"/>
  <c r="AN157" i="6"/>
  <c r="AN157" i="10" s="1"/>
  <c r="AN157" i="7"/>
  <c r="AN157" i="11" s="1"/>
  <c r="AN157" i="8"/>
  <c r="AN157" i="9"/>
  <c r="AH94" i="3"/>
  <c r="AJ254" i="1"/>
  <c r="AJ293" i="1" s="1"/>
  <c r="AY30" i="7"/>
  <c r="AY30" i="11" s="1"/>
  <c r="AY30" i="8"/>
  <c r="AY30" i="6"/>
  <c r="AY30" i="10" s="1"/>
  <c r="AY30" i="9"/>
  <c r="W30" i="7"/>
  <c r="W30" i="11" s="1"/>
  <c r="W30" i="8"/>
  <c r="W30" i="9"/>
  <c r="W30" i="6"/>
  <c r="W30" i="10" s="1"/>
  <c r="AN3" i="3"/>
  <c r="AP255" i="1"/>
  <c r="AP294" i="1" s="1"/>
  <c r="ER241" i="1"/>
  <c r="ER240" i="1"/>
  <c r="T97" i="7"/>
  <c r="T97" i="11" s="1"/>
  <c r="T97" i="8"/>
  <c r="T97" i="9"/>
  <c r="T97" i="6"/>
  <c r="T97" i="10" s="1"/>
  <c r="AZ98" i="6"/>
  <c r="AZ98" i="10" s="1"/>
  <c r="AZ98" i="7"/>
  <c r="AZ98" i="11" s="1"/>
  <c r="AZ98" i="8"/>
  <c r="AZ98" i="9"/>
  <c r="AG98" i="6"/>
  <c r="AG98" i="10" s="1"/>
  <c r="AG98" i="7"/>
  <c r="AG98" i="11" s="1"/>
  <c r="AG98" i="8"/>
  <c r="AG98" i="9"/>
  <c r="AS115" i="3"/>
  <c r="AU258" i="1"/>
  <c r="AU297" i="1" s="1"/>
  <c r="AQ163" i="7"/>
  <c r="AQ163" i="11" s="1"/>
  <c r="AQ163" i="8"/>
  <c r="AQ163" i="9"/>
  <c r="AQ163" i="6"/>
  <c r="AQ163" i="10" s="1"/>
  <c r="AW32" i="3"/>
  <c r="AY252" i="1"/>
  <c r="AY291" i="1" s="1"/>
  <c r="AF32" i="3"/>
  <c r="AH252" i="1"/>
  <c r="AH291" i="1" s="1"/>
  <c r="AK32" i="3"/>
  <c r="AM252" i="1"/>
  <c r="AM291" i="1" s="1"/>
  <c r="T32" i="3"/>
  <c r="V252" i="1"/>
  <c r="V291" i="1" s="1"/>
  <c r="AG126" i="7"/>
  <c r="AG126" i="11" s="1"/>
  <c r="AG126" i="8"/>
  <c r="AG126" i="9"/>
  <c r="AG126" i="6"/>
  <c r="AG126" i="10" s="1"/>
  <c r="P114" i="3"/>
  <c r="R260" i="1"/>
  <c r="R299" i="1" s="1"/>
  <c r="W33" i="3"/>
  <c r="Y257" i="1"/>
  <c r="Y296" i="1" s="1"/>
  <c r="BA157" i="6"/>
  <c r="BA157" i="10" s="1"/>
  <c r="BA157" i="7"/>
  <c r="BA157" i="11" s="1"/>
  <c r="BA157" i="8"/>
  <c r="BA157" i="9"/>
  <c r="AB30" i="7"/>
  <c r="AB30" i="11" s="1"/>
  <c r="AB30" i="8"/>
  <c r="AB30" i="6"/>
  <c r="AB30" i="10" s="1"/>
  <c r="AB30" i="9"/>
  <c r="S3" i="3"/>
  <c r="U255" i="1"/>
  <c r="U294" i="1" s="1"/>
  <c r="AQ95" i="7"/>
  <c r="AQ95" i="11" s="1"/>
  <c r="AQ95" i="8"/>
  <c r="AQ95" i="9"/>
  <c r="AQ95" i="6"/>
  <c r="AQ95" i="10" s="1"/>
  <c r="U95" i="8"/>
  <c r="U95" i="6"/>
  <c r="U95" i="10" s="1"/>
  <c r="U95" i="9"/>
  <c r="U95" i="7"/>
  <c r="U95" i="11" s="1"/>
  <c r="AU97" i="9"/>
  <c r="AU97" i="6"/>
  <c r="AU97" i="10" s="1"/>
  <c r="AU97" i="7"/>
  <c r="AU97" i="11" s="1"/>
  <c r="AU97" i="8"/>
  <c r="G33" i="7"/>
  <c r="G33" i="11" s="1"/>
  <c r="G33" i="8"/>
  <c r="G33" i="9"/>
  <c r="G33" i="6"/>
  <c r="G33" i="10" s="1"/>
  <c r="AF115" i="3"/>
  <c r="AH258" i="1"/>
  <c r="AH297" i="1" s="1"/>
  <c r="AE166" i="7"/>
  <c r="AE166" i="11" s="1"/>
  <c r="AE166" i="8"/>
  <c r="AE166" i="9"/>
  <c r="AE166" i="6"/>
  <c r="AE166" i="10" s="1"/>
  <c r="AS41" i="3"/>
  <c r="AU251" i="1"/>
  <c r="AU290" i="1" s="1"/>
  <c r="AR32" i="3"/>
  <c r="AT252" i="1"/>
  <c r="AT291" i="1" s="1"/>
  <c r="AL32" i="3"/>
  <c r="AN252" i="1"/>
  <c r="AN291" i="1" s="1"/>
  <c r="AT41" i="3"/>
  <c r="AV251" i="1"/>
  <c r="AV290" i="1" s="1"/>
  <c r="AM157" i="7"/>
  <c r="AM157" i="11" s="1"/>
  <c r="AM157" i="8"/>
  <c r="AM157" i="9"/>
  <c r="AM157" i="6"/>
  <c r="AM157" i="10" s="1"/>
  <c r="AT94" i="3"/>
  <c r="AV254" i="1"/>
  <c r="AV293" i="1" s="1"/>
  <c r="AR3" i="3"/>
  <c r="AT255" i="1"/>
  <c r="AT294" i="1" s="1"/>
  <c r="O42" i="8"/>
  <c r="O42" i="9"/>
  <c r="O42" i="6"/>
  <c r="O42" i="10" s="1"/>
  <c r="O42" i="7"/>
  <c r="O42" i="11" s="1"/>
  <c r="N115" i="3"/>
  <c r="P258" i="1"/>
  <c r="P297" i="1" s="1"/>
  <c r="AH115" i="3"/>
  <c r="AJ258" i="1"/>
  <c r="AJ297" i="1" s="1"/>
  <c r="N28" i="7"/>
  <c r="N28" i="11" s="1"/>
  <c r="N28" i="8"/>
  <c r="N28" i="6"/>
  <c r="N28" i="10" s="1"/>
  <c r="N28" i="9"/>
  <c r="AL166" i="9"/>
  <c r="AL166" i="6"/>
  <c r="AL166" i="10" s="1"/>
  <c r="AL166" i="7"/>
  <c r="AL166" i="11" s="1"/>
  <c r="AL166" i="8"/>
  <c r="AC127" i="3"/>
  <c r="AE253" i="1"/>
  <c r="AE292" i="1" s="1"/>
  <c r="AK127" i="3"/>
  <c r="AM253" i="1"/>
  <c r="AM292" i="1" s="1"/>
  <c r="N127" i="3"/>
  <c r="P253" i="1"/>
  <c r="P292" i="1" s="1"/>
  <c r="AP126" i="7"/>
  <c r="AP126" i="11" s="1"/>
  <c r="AP126" i="8"/>
  <c r="AP126" i="9"/>
  <c r="AP126" i="6"/>
  <c r="AP126" i="10" s="1"/>
  <c r="AR114" i="3"/>
  <c r="AT260" i="1"/>
  <c r="AT299" i="1" s="1"/>
  <c r="AP192" i="8"/>
  <c r="AP192" i="9"/>
  <c r="AP192" i="7"/>
  <c r="AP192" i="11" s="1"/>
  <c r="AP192" i="6"/>
  <c r="AP192" i="10" s="1"/>
  <c r="M94" i="3"/>
  <c r="N96" i="1"/>
  <c r="O254" i="1"/>
  <c r="O293" i="1" s="1"/>
  <c r="AD3" i="3"/>
  <c r="AF255" i="1"/>
  <c r="AF294" i="1" s="1"/>
  <c r="AK42" i="3"/>
  <c r="AM249" i="1"/>
  <c r="AM288" i="1" s="1"/>
  <c r="AJ98" i="6"/>
  <c r="AJ98" i="10" s="1"/>
  <c r="AJ98" i="7"/>
  <c r="AJ98" i="11" s="1"/>
  <c r="AJ98" i="8"/>
  <c r="AJ98" i="9"/>
  <c r="Q98" i="6"/>
  <c r="Q98" i="10" s="1"/>
  <c r="Q98" i="7"/>
  <c r="Q98" i="11" s="1"/>
  <c r="Q98" i="8"/>
  <c r="Q98" i="9"/>
  <c r="AY33" i="3"/>
  <c r="BA257" i="1"/>
  <c r="BA296" i="1" s="1"/>
  <c r="AI115" i="3"/>
  <c r="AK258" i="1"/>
  <c r="AK297" i="1" s="1"/>
  <c r="R28" i="9"/>
  <c r="R28" i="6"/>
  <c r="R28" i="10" s="1"/>
  <c r="R28" i="7"/>
  <c r="R28" i="11" s="1"/>
  <c r="R28" i="8"/>
  <c r="AB166" i="7"/>
  <c r="AB166" i="11" s="1"/>
  <c r="AB166" i="6"/>
  <c r="AB166" i="10" s="1"/>
  <c r="AB166" i="8"/>
  <c r="AB166" i="9"/>
  <c r="S41" i="3"/>
  <c r="U251" i="1"/>
  <c r="U290" i="1" s="1"/>
  <c r="P32" i="3"/>
  <c r="R252" i="1"/>
  <c r="R291" i="1" s="1"/>
  <c r="AZ4" i="3"/>
  <c r="BB250" i="1"/>
  <c r="BB289" i="1" s="1"/>
  <c r="AV126" i="7"/>
  <c r="AV126" i="11" s="1"/>
  <c r="AV126" i="8"/>
  <c r="AV126" i="9"/>
  <c r="AV126" i="6"/>
  <c r="AV126" i="10" s="1"/>
  <c r="AF127" i="3"/>
  <c r="AH253" i="1"/>
  <c r="AH292" i="1" s="1"/>
  <c r="AK157" i="7"/>
  <c r="AK157" i="11" s="1"/>
  <c r="AK157" i="8"/>
  <c r="AK157" i="9"/>
  <c r="AK157" i="6"/>
  <c r="AK157" i="10" s="1"/>
  <c r="AK3" i="3"/>
  <c r="AM255" i="1"/>
  <c r="AM294" i="1" s="1"/>
  <c r="AN95" i="8"/>
  <c r="AN95" i="9"/>
  <c r="AN95" i="7"/>
  <c r="AN95" i="11" s="1"/>
  <c r="AN95" i="6"/>
  <c r="AN95" i="10" s="1"/>
  <c r="R95" i="9"/>
  <c r="R95" i="6"/>
  <c r="R95" i="10" s="1"/>
  <c r="R95" i="7"/>
  <c r="R95" i="11" s="1"/>
  <c r="R95" i="8"/>
  <c r="AD42" i="3"/>
  <c r="AF249" i="1"/>
  <c r="AF288" i="1" s="1"/>
  <c r="AY115" i="3"/>
  <c r="BA258" i="1"/>
  <c r="BA297" i="1" s="1"/>
  <c r="I33" i="6"/>
  <c r="I33" i="10" s="1"/>
  <c r="I33" i="7"/>
  <c r="I33" i="11" s="1"/>
  <c r="I33" i="8"/>
  <c r="I33" i="9"/>
  <c r="D115" i="6"/>
  <c r="D115" i="10" s="1"/>
  <c r="D115" i="7"/>
  <c r="D115" i="11" s="1"/>
  <c r="D115" i="8"/>
  <c r="D115" i="9"/>
  <c r="AA163" i="6"/>
  <c r="AA163" i="10" s="1"/>
  <c r="AA163" i="7"/>
  <c r="AA163" i="11" s="1"/>
  <c r="AA163" i="8"/>
  <c r="AA163" i="9"/>
  <c r="N41" i="3"/>
  <c r="P251" i="1"/>
  <c r="P290" i="1" s="1"/>
  <c r="L32" i="3"/>
  <c r="N252" i="1"/>
  <c r="N291" i="1" s="1"/>
  <c r="P126" i="7"/>
  <c r="P126" i="11" s="1"/>
  <c r="P126" i="8"/>
  <c r="P126" i="9"/>
  <c r="P126" i="6"/>
  <c r="P126" i="10" s="1"/>
  <c r="AY41" i="3"/>
  <c r="BA251" i="1"/>
  <c r="BA290" i="1" s="1"/>
  <c r="AI4" i="3"/>
  <c r="AK250" i="1"/>
  <c r="AK289" i="1" s="1"/>
  <c r="Q127" i="3"/>
  <c r="S253" i="1"/>
  <c r="S292" i="1" s="1"/>
  <c r="O4" i="3"/>
  <c r="Q250" i="1"/>
  <c r="Q289" i="1" s="1"/>
  <c r="L421" i="1"/>
  <c r="L353" i="1"/>
  <c r="E422" i="1"/>
  <c r="AK114" i="3"/>
  <c r="AM260" i="1"/>
  <c r="AM299" i="1" s="1"/>
  <c r="AB3" i="3"/>
  <c r="AD255" i="1"/>
  <c r="AD294" i="1" s="1"/>
  <c r="EM241" i="1"/>
  <c r="EM240" i="1"/>
  <c r="AO97" i="6"/>
  <c r="AO97" i="10" s="1"/>
  <c r="AO97" i="7"/>
  <c r="AO97" i="11" s="1"/>
  <c r="AO97" i="8"/>
  <c r="AO97" i="9"/>
  <c r="AC28" i="3"/>
  <c r="AE247" i="1"/>
  <c r="AE286" i="1" s="1"/>
  <c r="AI28" i="3"/>
  <c r="AK247" i="1"/>
  <c r="AK286" i="1" s="1"/>
  <c r="AS166" i="7"/>
  <c r="AS166" i="11" s="1"/>
  <c r="AS166" i="8"/>
  <c r="AS166" i="9"/>
  <c r="AS166" i="6"/>
  <c r="AS166" i="10" s="1"/>
  <c r="AF163" i="7"/>
  <c r="AF163" i="11" s="1"/>
  <c r="AF163" i="8"/>
  <c r="AF163" i="6"/>
  <c r="AF163" i="10" s="1"/>
  <c r="AF163" i="9"/>
  <c r="E41" i="7"/>
  <c r="E41" i="11" s="1"/>
  <c r="E41" i="8"/>
  <c r="E41" i="6"/>
  <c r="E41" i="10" s="1"/>
  <c r="E41" i="9"/>
  <c r="AR209" i="7"/>
  <c r="AR209" i="11" s="1"/>
  <c r="AR209" i="8"/>
  <c r="AR209" i="9"/>
  <c r="AR209" i="6"/>
  <c r="AR209" i="10" s="1"/>
  <c r="D209" i="3"/>
  <c r="F251" i="1"/>
  <c r="F290" i="1" s="1"/>
  <c r="N157" i="9"/>
  <c r="N157" i="6"/>
  <c r="N157" i="10" s="1"/>
  <c r="N157" i="7"/>
  <c r="N157" i="11" s="1"/>
  <c r="N157" i="8"/>
  <c r="AI3" i="3"/>
  <c r="AK255" i="1"/>
  <c r="AK294" i="1" s="1"/>
  <c r="AT95" i="6"/>
  <c r="AT95" i="10" s="1"/>
  <c r="AT95" i="7"/>
  <c r="AT95" i="11" s="1"/>
  <c r="AT95" i="8"/>
  <c r="AT95" i="9"/>
  <c r="AC42" i="3"/>
  <c r="AE249" i="1"/>
  <c r="AE288" i="1" s="1"/>
  <c r="AP98" i="6"/>
  <c r="AP98" i="10" s="1"/>
  <c r="AP98" i="8"/>
  <c r="AP98" i="9"/>
  <c r="AP98" i="7"/>
  <c r="AP98" i="11" s="1"/>
  <c r="Z33" i="3"/>
  <c r="AB257" i="1"/>
  <c r="AB296" i="1" s="1"/>
  <c r="O28" i="7"/>
  <c r="O28" i="11" s="1"/>
  <c r="O28" i="8"/>
  <c r="O28" i="9"/>
  <c r="O28" i="6"/>
  <c r="O28" i="10" s="1"/>
  <c r="AO165" i="7"/>
  <c r="AO165" i="11" s="1"/>
  <c r="AO165" i="6"/>
  <c r="AO165" i="10" s="1"/>
  <c r="AO165" i="8"/>
  <c r="AO165" i="9"/>
  <c r="V127" i="3"/>
  <c r="X253" i="1"/>
  <c r="X292" i="1" s="1"/>
  <c r="AX4" i="3"/>
  <c r="AZ250" i="1"/>
  <c r="AZ289" i="1" s="1"/>
  <c r="W209" i="9"/>
  <c r="W209" i="7"/>
  <c r="W209" i="11" s="1"/>
  <c r="W209" i="6"/>
  <c r="W209" i="10" s="1"/>
  <c r="W209" i="8"/>
  <c r="BA3" i="3"/>
  <c r="BC255" i="1"/>
  <c r="BC294" i="1" s="1"/>
  <c r="BA95" i="8"/>
  <c r="BA95" i="9"/>
  <c r="BA95" i="7"/>
  <c r="BA95" i="11" s="1"/>
  <c r="BA95" i="6"/>
  <c r="BA95" i="10" s="1"/>
  <c r="AD420" i="1"/>
  <c r="AD352" i="1"/>
  <c r="AJ33" i="3"/>
  <c r="AL257" i="1"/>
  <c r="AL296" i="1" s="1"/>
  <c r="U28" i="8"/>
  <c r="U28" i="9"/>
  <c r="U28" i="6"/>
  <c r="U28" i="10" s="1"/>
  <c r="U28" i="7"/>
  <c r="U28" i="11" s="1"/>
  <c r="AK163" i="7"/>
  <c r="AK163" i="11" s="1"/>
  <c r="AK163" i="6"/>
  <c r="AK163" i="10" s="1"/>
  <c r="AK163" i="8"/>
  <c r="AK163" i="9"/>
  <c r="AM166" i="7"/>
  <c r="AM166" i="11" s="1"/>
  <c r="AM166" i="8"/>
  <c r="AM166" i="9"/>
  <c r="AM166" i="6"/>
  <c r="AM166" i="10" s="1"/>
  <c r="W166" i="6"/>
  <c r="W166" i="10" s="1"/>
  <c r="W166" i="7"/>
  <c r="W166" i="11" s="1"/>
  <c r="W166" i="8"/>
  <c r="W166" i="9"/>
  <c r="AB127" i="3"/>
  <c r="AD253" i="1"/>
  <c r="AD292" i="1" s="1"/>
  <c r="AN127" i="3"/>
  <c r="AP253" i="1"/>
  <c r="AP292" i="1" s="1"/>
  <c r="AT126" i="8"/>
  <c r="AT126" i="9"/>
  <c r="AT126" i="6"/>
  <c r="AT126" i="10" s="1"/>
  <c r="AT126" i="7"/>
  <c r="AT126" i="11" s="1"/>
  <c r="K4" i="3"/>
  <c r="M250" i="1"/>
  <c r="M289" i="1" s="1"/>
  <c r="X114" i="3"/>
  <c r="Z260" i="1"/>
  <c r="Z299" i="1" s="1"/>
  <c r="U115" i="3"/>
  <c r="W258" i="1"/>
  <c r="W297" i="1" s="1"/>
  <c r="AW192" i="7"/>
  <c r="AW192" i="11" s="1"/>
  <c r="AW192" i="8"/>
  <c r="AW192" i="9"/>
  <c r="AW192" i="6"/>
  <c r="AW192" i="10" s="1"/>
  <c r="Y192" i="7"/>
  <c r="Y192" i="11" s="1"/>
  <c r="Y192" i="6"/>
  <c r="Y192" i="10" s="1"/>
  <c r="Y192" i="8"/>
  <c r="Y192" i="9"/>
  <c r="AZ95" i="9"/>
  <c r="AZ95" i="7"/>
  <c r="AZ95" i="11" s="1"/>
  <c r="AZ95" i="6"/>
  <c r="AZ95" i="10" s="1"/>
  <c r="AZ95" i="8"/>
  <c r="AA42" i="6"/>
  <c r="AA42" i="10" s="1"/>
  <c r="AA42" i="7"/>
  <c r="AA42" i="11" s="1"/>
  <c r="AA42" i="8"/>
  <c r="AA42" i="9"/>
  <c r="AD33" i="3"/>
  <c r="AF257" i="1"/>
  <c r="AF296" i="1" s="1"/>
  <c r="AT28" i="3"/>
  <c r="AV247" i="1"/>
  <c r="AV286" i="1" s="1"/>
  <c r="AV163" i="6"/>
  <c r="AV163" i="10" s="1"/>
  <c r="AV163" i="7"/>
  <c r="AV163" i="11" s="1"/>
  <c r="AV163" i="8"/>
  <c r="AV163" i="9"/>
  <c r="AL163" i="7"/>
  <c r="AL163" i="11" s="1"/>
  <c r="AL163" i="6"/>
  <c r="AL163" i="10" s="1"/>
  <c r="AL163" i="8"/>
  <c r="AL163" i="9"/>
  <c r="BA165" i="7"/>
  <c r="BA165" i="11" s="1"/>
  <c r="BA165" i="8"/>
  <c r="BA165" i="9"/>
  <c r="BA165" i="6"/>
  <c r="BA165" i="10" s="1"/>
  <c r="AH166" i="7"/>
  <c r="AH166" i="11" s="1"/>
  <c r="AH166" i="8"/>
  <c r="AH166" i="9"/>
  <c r="AH166" i="6"/>
  <c r="AH166" i="10" s="1"/>
  <c r="S166" i="8"/>
  <c r="S166" i="9"/>
  <c r="S166" i="6"/>
  <c r="S166" i="10" s="1"/>
  <c r="S166" i="7"/>
  <c r="S166" i="11" s="1"/>
  <c r="AJ4" i="3"/>
  <c r="AL250" i="1"/>
  <c r="AL289" i="1" s="1"/>
  <c r="X4" i="3"/>
  <c r="Z250" i="1"/>
  <c r="Z289" i="1" s="1"/>
  <c r="AR127" i="3"/>
  <c r="AT253" i="1"/>
  <c r="AT292" i="1" s="1"/>
  <c r="AK209" i="7"/>
  <c r="AK209" i="11" s="1"/>
  <c r="AK209" i="8"/>
  <c r="AK209" i="6"/>
  <c r="AK209" i="10" s="1"/>
  <c r="AK209" i="9"/>
  <c r="AF209" i="7"/>
  <c r="AF209" i="11" s="1"/>
  <c r="AF209" i="8"/>
  <c r="AF209" i="9"/>
  <c r="AF209" i="6"/>
  <c r="AF209" i="10" s="1"/>
  <c r="P192" i="9"/>
  <c r="P192" i="6"/>
  <c r="P192" i="10" s="1"/>
  <c r="P192" i="7"/>
  <c r="P192" i="11" s="1"/>
  <c r="P192" i="8"/>
  <c r="S157" i="7"/>
  <c r="S157" i="11" s="1"/>
  <c r="S157" i="8"/>
  <c r="S157" i="9"/>
  <c r="S157" i="6"/>
  <c r="S157" i="10" s="1"/>
  <c r="AG94" i="3"/>
  <c r="AI254" i="1"/>
  <c r="AI293" i="1" s="1"/>
  <c r="AS3" i="3"/>
  <c r="AU255" i="1"/>
  <c r="AU294" i="1" s="1"/>
  <c r="AM42" i="3"/>
  <c r="AO249" i="1"/>
  <c r="AO288" i="1" s="1"/>
  <c r="AR97" i="6"/>
  <c r="AR97" i="10" s="1"/>
  <c r="AR97" i="7"/>
  <c r="AR97" i="11" s="1"/>
  <c r="AR97" i="8"/>
  <c r="AR97" i="9"/>
  <c r="AM98" i="6"/>
  <c r="AM98" i="10" s="1"/>
  <c r="AM98" i="7"/>
  <c r="AM98" i="11" s="1"/>
  <c r="AM98" i="8"/>
  <c r="AM98" i="9"/>
  <c r="AU115" i="3"/>
  <c r="AW258" i="1"/>
  <c r="AW297" i="1" s="1"/>
  <c r="BA28" i="3"/>
  <c r="BC247" i="1"/>
  <c r="BC286" i="1" s="1"/>
  <c r="AE165" i="7"/>
  <c r="AE165" i="11" s="1"/>
  <c r="AE165" i="8"/>
  <c r="AE165" i="9"/>
  <c r="AE165" i="6"/>
  <c r="AE165" i="10" s="1"/>
  <c r="AW165" i="7"/>
  <c r="AW165" i="11" s="1"/>
  <c r="AW165" i="8"/>
  <c r="AW165" i="9"/>
  <c r="AW165" i="6"/>
  <c r="AW165" i="10" s="1"/>
  <c r="X163" i="7"/>
  <c r="X163" i="11" s="1"/>
  <c r="X163" i="8"/>
  <c r="X163" i="9"/>
  <c r="X163" i="6"/>
  <c r="X163" i="10" s="1"/>
  <c r="P163" i="7"/>
  <c r="P163" i="11" s="1"/>
  <c r="P163" i="8"/>
  <c r="P163" i="9"/>
  <c r="P163" i="6"/>
  <c r="P163" i="10" s="1"/>
  <c r="J41" i="7"/>
  <c r="J41" i="11" s="1"/>
  <c r="J41" i="8"/>
  <c r="J41" i="9"/>
  <c r="J41" i="6"/>
  <c r="J41" i="10" s="1"/>
  <c r="AU4" i="3"/>
  <c r="AW250" i="1"/>
  <c r="AW289" i="1" s="1"/>
  <c r="AN4" i="3"/>
  <c r="AP250" i="1"/>
  <c r="AP289" i="1" s="1"/>
  <c r="V114" i="3"/>
  <c r="X260" i="1"/>
  <c r="X299" i="1" s="1"/>
  <c r="S115" i="3"/>
  <c r="U258" i="1"/>
  <c r="U297" i="1" s="1"/>
  <c r="AQ192" i="6"/>
  <c r="AQ192" i="10" s="1"/>
  <c r="AQ192" i="7"/>
  <c r="AQ192" i="11" s="1"/>
  <c r="AQ192" i="8"/>
  <c r="AQ192" i="9"/>
  <c r="S94" i="3"/>
  <c r="U254" i="1"/>
  <c r="U293" i="1" s="1"/>
  <c r="AA30" i="8"/>
  <c r="AA30" i="9"/>
  <c r="AA30" i="6"/>
  <c r="AA30" i="10" s="1"/>
  <c r="AA30" i="7"/>
  <c r="AA30" i="11" s="1"/>
  <c r="M3" i="3"/>
  <c r="O255" i="1"/>
  <c r="O294" i="1" s="1"/>
  <c r="AF42" i="3"/>
  <c r="AH249" i="1"/>
  <c r="AH288" i="1" s="1"/>
  <c r="AF97" i="7"/>
  <c r="AF97" i="11" s="1"/>
  <c r="AF97" i="6"/>
  <c r="AF97" i="10" s="1"/>
  <c r="AF97" i="8"/>
  <c r="AF97" i="9"/>
  <c r="R33" i="3"/>
  <c r="T257" i="1"/>
  <c r="T296" i="1" s="1"/>
  <c r="AH28" i="3"/>
  <c r="AJ247" i="1"/>
  <c r="AJ286" i="1" s="1"/>
  <c r="P166" i="7"/>
  <c r="P166" i="11" s="1"/>
  <c r="P166" i="6"/>
  <c r="P166" i="10" s="1"/>
  <c r="P166" i="8"/>
  <c r="P166" i="9"/>
  <c r="L41" i="3"/>
  <c r="N251" i="1"/>
  <c r="N290" i="1" s="1"/>
  <c r="AB126" i="7"/>
  <c r="AB126" i="11" s="1"/>
  <c r="AB126" i="8"/>
  <c r="AB126" i="9"/>
  <c r="AB126" i="6"/>
  <c r="AB126" i="10" s="1"/>
  <c r="Y127" i="3"/>
  <c r="AA253" i="1"/>
  <c r="AA292" i="1" s="1"/>
  <c r="N114" i="3"/>
  <c r="P260" i="1"/>
  <c r="P299" i="1" s="1"/>
  <c r="U33" i="3"/>
  <c r="W257" i="1"/>
  <c r="W296" i="1" s="1"/>
  <c r="N192" i="7"/>
  <c r="N192" i="11" s="1"/>
  <c r="N192" i="8"/>
  <c r="N192" i="9"/>
  <c r="N192" i="6"/>
  <c r="N192" i="10" s="1"/>
  <c r="AR157" i="7"/>
  <c r="AR157" i="11" s="1"/>
  <c r="AR157" i="8"/>
  <c r="AR157" i="6"/>
  <c r="AR157" i="10" s="1"/>
  <c r="AR157" i="9"/>
  <c r="Q157" i="7"/>
  <c r="Q157" i="11" s="1"/>
  <c r="Q157" i="8"/>
  <c r="Q157" i="9"/>
  <c r="Q157" i="6"/>
  <c r="Q157" i="10" s="1"/>
  <c r="AE94" i="3"/>
  <c r="AG254" i="1"/>
  <c r="AG293" i="1" s="1"/>
  <c r="AW95" i="6"/>
  <c r="AW95" i="10" s="1"/>
  <c r="AW95" i="7"/>
  <c r="AW95" i="11" s="1"/>
  <c r="AW95" i="8"/>
  <c r="AW95" i="9"/>
  <c r="AX97" i="6"/>
  <c r="AX97" i="10" s="1"/>
  <c r="AX97" i="7"/>
  <c r="AX97" i="11" s="1"/>
  <c r="AX97" i="8"/>
  <c r="AX97" i="9"/>
  <c r="R97" i="7"/>
  <c r="R97" i="11" s="1"/>
  <c r="R97" i="8"/>
  <c r="R97" i="9"/>
  <c r="R97" i="6"/>
  <c r="R97" i="10" s="1"/>
  <c r="AB247" i="1"/>
  <c r="AB286" i="1" s="1"/>
  <c r="AW166" i="6"/>
  <c r="AW166" i="10" s="1"/>
  <c r="AW166" i="7"/>
  <c r="AW166" i="11" s="1"/>
  <c r="AW166" i="8"/>
  <c r="AW166" i="9"/>
  <c r="AJ165" i="8"/>
  <c r="AJ165" i="9"/>
  <c r="AJ165" i="6"/>
  <c r="AJ165" i="10" s="1"/>
  <c r="AJ165" i="7"/>
  <c r="AJ165" i="11" s="1"/>
  <c r="AO126" i="7"/>
  <c r="AO126" i="11" s="1"/>
  <c r="AO126" i="6"/>
  <c r="AO126" i="10" s="1"/>
  <c r="AO126" i="8"/>
  <c r="AO126" i="9"/>
  <c r="K421" i="1"/>
  <c r="K353" i="1"/>
  <c r="AE126" i="7"/>
  <c r="AE126" i="11" s="1"/>
  <c r="AE126" i="8"/>
  <c r="AE126" i="9"/>
  <c r="AE126" i="6"/>
  <c r="AE126" i="10" s="1"/>
  <c r="AG114" i="3"/>
  <c r="AI260" i="1"/>
  <c r="AI299" i="1" s="1"/>
  <c r="BA115" i="3"/>
  <c r="BC258" i="1"/>
  <c r="BC297" i="1" s="1"/>
  <c r="T33" i="3"/>
  <c r="V257" i="1"/>
  <c r="V296" i="1" s="1"/>
  <c r="AK94" i="3"/>
  <c r="AM254" i="1"/>
  <c r="AM293" i="1" s="1"/>
  <c r="K3" i="3"/>
  <c r="AC97" i="7"/>
  <c r="AC97" i="11" s="1"/>
  <c r="AC97" i="8"/>
  <c r="AC97" i="9"/>
  <c r="AC97" i="6"/>
  <c r="AC97" i="10" s="1"/>
  <c r="J428" i="1"/>
  <c r="J360" i="1"/>
  <c r="AK115" i="3"/>
  <c r="AM258" i="1"/>
  <c r="AM297" i="1" s="1"/>
  <c r="AF28" i="3"/>
  <c r="AH247" i="1"/>
  <c r="AH286" i="1" s="1"/>
  <c r="BA163" i="6"/>
  <c r="BA163" i="10" s="1"/>
  <c r="BA163" i="7"/>
  <c r="BA163" i="11" s="1"/>
  <c r="BA163" i="8"/>
  <c r="BA163" i="9"/>
  <c r="AA165" i="7"/>
  <c r="AA165" i="11" s="1"/>
  <c r="AA165" i="8"/>
  <c r="AA165" i="9"/>
  <c r="AA165" i="6"/>
  <c r="AA165" i="10" s="1"/>
  <c r="AN166" i="7"/>
  <c r="AN166" i="11" s="1"/>
  <c r="AN166" i="8"/>
  <c r="AN166" i="9"/>
  <c r="AN166" i="6"/>
  <c r="AN166" i="10" s="1"/>
  <c r="AX127" i="3"/>
  <c r="AZ253" i="1"/>
  <c r="AZ292" i="1" s="1"/>
  <c r="J4" i="8"/>
  <c r="J4" i="6"/>
  <c r="J4" i="10" s="1"/>
  <c r="J4" i="7"/>
  <c r="J4" i="11" s="1"/>
  <c r="J4" i="9"/>
  <c r="AG209" i="7"/>
  <c r="AG209" i="11" s="1"/>
  <c r="AG209" i="6"/>
  <c r="AG209" i="10" s="1"/>
  <c r="AG209" i="8"/>
  <c r="AG209" i="9"/>
  <c r="K430" i="1"/>
  <c r="S33" i="3"/>
  <c r="U257" i="1"/>
  <c r="U296" i="1" s="1"/>
  <c r="AA192" i="9"/>
  <c r="AA192" i="6"/>
  <c r="AA192" i="10" s="1"/>
  <c r="AA192" i="7"/>
  <c r="AA192" i="11" s="1"/>
  <c r="AA192" i="8"/>
  <c r="AQ157" i="7"/>
  <c r="AQ157" i="11" s="1"/>
  <c r="AQ157" i="8"/>
  <c r="AQ157" i="9"/>
  <c r="AQ157" i="6"/>
  <c r="AQ157" i="10" s="1"/>
  <c r="O157" i="7"/>
  <c r="O157" i="11" s="1"/>
  <c r="O157" i="8"/>
  <c r="O157" i="6"/>
  <c r="O157" i="10" s="1"/>
  <c r="O157" i="9"/>
  <c r="AJ94" i="3"/>
  <c r="AL254" i="1"/>
  <c r="AL293" i="1" s="1"/>
  <c r="AW3" i="3"/>
  <c r="AY255" i="1"/>
  <c r="AY294" i="1" s="1"/>
  <c r="AU95" i="8"/>
  <c r="AU95" i="9"/>
  <c r="AU95" i="6"/>
  <c r="AU95" i="10" s="1"/>
  <c r="AU95" i="7"/>
  <c r="AU95" i="11" s="1"/>
  <c r="Y98" i="6"/>
  <c r="Y98" i="10" s="1"/>
  <c r="Y98" i="7"/>
  <c r="Y98" i="11" s="1"/>
  <c r="Y98" i="8"/>
  <c r="Y98" i="9"/>
  <c r="S163" i="7"/>
  <c r="S163" i="11" s="1"/>
  <c r="S163" i="8"/>
  <c r="S163" i="9"/>
  <c r="S163" i="6"/>
  <c r="S163" i="10" s="1"/>
  <c r="AB32" i="3"/>
  <c r="AD252" i="1"/>
  <c r="AD291" i="1" s="1"/>
  <c r="AV32" i="3"/>
  <c r="AX252" i="1"/>
  <c r="AX291" i="1" s="1"/>
  <c r="AX32" i="3"/>
  <c r="AZ252" i="1"/>
  <c r="AZ291" i="1" s="1"/>
  <c r="BA4" i="3"/>
  <c r="BC250" i="1"/>
  <c r="BC289" i="1" s="1"/>
  <c r="T4" i="3"/>
  <c r="V250" i="1"/>
  <c r="V289" i="1" s="1"/>
  <c r="G421" i="1"/>
  <c r="G353" i="1"/>
  <c r="R114" i="3"/>
  <c r="T260" i="1"/>
  <c r="T299" i="1" s="1"/>
  <c r="V115" i="3"/>
  <c r="X258" i="1"/>
  <c r="X297" i="1" s="1"/>
  <c r="AM192" i="7"/>
  <c r="AM192" i="11" s="1"/>
  <c r="AM192" i="8"/>
  <c r="AM192" i="6"/>
  <c r="AM192" i="10" s="1"/>
  <c r="AM192" i="9"/>
  <c r="AJ157" i="7"/>
  <c r="AJ157" i="11" s="1"/>
  <c r="AJ157" i="8"/>
  <c r="AJ157" i="9"/>
  <c r="AJ157" i="6"/>
  <c r="AJ157" i="10" s="1"/>
  <c r="AP94" i="3"/>
  <c r="AR254" i="1"/>
  <c r="AR293" i="1" s="1"/>
  <c r="S30" i="9"/>
  <c r="S30" i="6"/>
  <c r="S30" i="10" s="1"/>
  <c r="S30" i="7"/>
  <c r="S30" i="11" s="1"/>
  <c r="S30" i="8"/>
  <c r="X95" i="6"/>
  <c r="X95" i="10" s="1"/>
  <c r="X95" i="7"/>
  <c r="X95" i="11" s="1"/>
  <c r="X95" i="8"/>
  <c r="X95" i="9"/>
  <c r="EN241" i="1"/>
  <c r="EN240" i="1"/>
  <c r="W97" i="7"/>
  <c r="W97" i="11" s="1"/>
  <c r="W97" i="8"/>
  <c r="W97" i="6"/>
  <c r="W97" i="10" s="1"/>
  <c r="W97" i="9"/>
  <c r="AE97" i="7"/>
  <c r="AE97" i="11" s="1"/>
  <c r="AE97" i="6"/>
  <c r="AE97" i="10" s="1"/>
  <c r="AE97" i="8"/>
  <c r="AE97" i="9"/>
  <c r="Z247" i="1"/>
  <c r="Z286" i="1" s="1"/>
  <c r="AV28" i="3"/>
  <c r="AX247" i="1"/>
  <c r="AX286" i="1" s="1"/>
  <c r="X166" i="7"/>
  <c r="X166" i="11" s="1"/>
  <c r="X166" i="8"/>
  <c r="X166" i="9"/>
  <c r="X166" i="6"/>
  <c r="X166" i="10" s="1"/>
  <c r="AX41" i="3"/>
  <c r="AZ251" i="1"/>
  <c r="AZ290" i="1" s="1"/>
  <c r="AJ41" i="3"/>
  <c r="AL251" i="1"/>
  <c r="AL290" i="1" s="1"/>
  <c r="AO32" i="3"/>
  <c r="AQ252" i="1"/>
  <c r="AQ291" i="1" s="1"/>
  <c r="AE127" i="3"/>
  <c r="AG253" i="1"/>
  <c r="AG292" i="1" s="1"/>
  <c r="AP209" i="7"/>
  <c r="AP209" i="11" s="1"/>
  <c r="AP209" i="6"/>
  <c r="AP209" i="10" s="1"/>
  <c r="AP209" i="8"/>
  <c r="AP209" i="9"/>
  <c r="AN126" i="6"/>
  <c r="AN126" i="10" s="1"/>
  <c r="AN126" i="7"/>
  <c r="AN126" i="11" s="1"/>
  <c r="AN126" i="8"/>
  <c r="AN126" i="9"/>
  <c r="AO114" i="3"/>
  <c r="AQ260" i="1"/>
  <c r="AQ299" i="1" s="1"/>
  <c r="AB33" i="3"/>
  <c r="AD257" i="1"/>
  <c r="AD296" i="1" s="1"/>
  <c r="AI157" i="7"/>
  <c r="AI157" i="11" s="1"/>
  <c r="AI157" i="6"/>
  <c r="AI157" i="10" s="1"/>
  <c r="AI157" i="8"/>
  <c r="AI157" i="9"/>
  <c r="AO94" i="3"/>
  <c r="AQ254" i="1"/>
  <c r="AQ293" i="1" s="1"/>
  <c r="AN30" i="9"/>
  <c r="AN30" i="7"/>
  <c r="AN30" i="11" s="1"/>
  <c r="AN30" i="8"/>
  <c r="AN30" i="6"/>
  <c r="AN30" i="10" s="1"/>
  <c r="T3" i="3"/>
  <c r="V255" i="1"/>
  <c r="V294" i="1" s="1"/>
  <c r="AC95" i="7"/>
  <c r="AC95" i="11" s="1"/>
  <c r="AC95" i="8"/>
  <c r="AC95" i="6"/>
  <c r="AC95" i="10" s="1"/>
  <c r="AC95" i="9"/>
  <c r="AU42" i="3"/>
  <c r="AW249" i="1"/>
  <c r="AW288" i="1" s="1"/>
  <c r="AB42" i="7"/>
  <c r="AB42" i="11" s="1"/>
  <c r="AB42" i="6"/>
  <c r="AB42" i="10" s="1"/>
  <c r="AB42" i="8"/>
  <c r="AB42" i="9"/>
  <c r="ES241" i="1"/>
  <c r="ES240" i="1"/>
  <c r="X97" i="8"/>
  <c r="X97" i="9"/>
  <c r="X97" i="6"/>
  <c r="X97" i="10" s="1"/>
  <c r="X97" i="7"/>
  <c r="X97" i="11" s="1"/>
  <c r="O98" i="6"/>
  <c r="O98" i="10" s="1"/>
  <c r="O98" i="8"/>
  <c r="O98" i="9"/>
  <c r="O98" i="7"/>
  <c r="O98" i="11" s="1"/>
  <c r="AO28" i="3"/>
  <c r="AQ247" i="1"/>
  <c r="AQ286" i="1" s="1"/>
  <c r="AW163" i="7"/>
  <c r="AW163" i="11" s="1"/>
  <c r="AW163" i="8"/>
  <c r="AW163" i="9"/>
  <c r="AW163" i="6"/>
  <c r="AW163" i="10" s="1"/>
  <c r="AC41" i="3"/>
  <c r="AE251" i="1"/>
  <c r="AE290" i="1" s="1"/>
  <c r="AN32" i="3"/>
  <c r="AP252" i="1"/>
  <c r="AP291" i="1" s="1"/>
  <c r="O32" i="3"/>
  <c r="Q252" i="1"/>
  <c r="Q291" i="1" s="1"/>
  <c r="AH32" i="3"/>
  <c r="AJ252" i="1"/>
  <c r="AJ291" i="1" s="1"/>
  <c r="U126" i="7"/>
  <c r="U126" i="11" s="1"/>
  <c r="U126" i="8"/>
  <c r="U126" i="9"/>
  <c r="U126" i="6"/>
  <c r="U126" i="10" s="1"/>
  <c r="AZ126" i="6"/>
  <c r="AZ126" i="10" s="1"/>
  <c r="AZ126" i="7"/>
  <c r="AZ126" i="11" s="1"/>
  <c r="AZ126" i="8"/>
  <c r="AZ126" i="9"/>
  <c r="AH157" i="6"/>
  <c r="AH157" i="10" s="1"/>
  <c r="AH157" i="7"/>
  <c r="AH157" i="11" s="1"/>
  <c r="AH157" i="8"/>
  <c r="AH157" i="9"/>
  <c r="AA94" i="3"/>
  <c r="AC254" i="1"/>
  <c r="AC293" i="1" s="1"/>
  <c r="AG3" i="3"/>
  <c r="AI255" i="1"/>
  <c r="AI294" i="1" s="1"/>
  <c r="AB95" i="9"/>
  <c r="AB95" i="6"/>
  <c r="AB95" i="10" s="1"/>
  <c r="AB95" i="7"/>
  <c r="AB95" i="11" s="1"/>
  <c r="AB95" i="8"/>
  <c r="BA42" i="3"/>
  <c r="BC249" i="1"/>
  <c r="BC288" i="1" s="1"/>
  <c r="X249" i="1"/>
  <c r="X288" i="1" s="1"/>
  <c r="AK97" i="7"/>
  <c r="AK97" i="11" s="1"/>
  <c r="AK97" i="8"/>
  <c r="AK97" i="6"/>
  <c r="AK97" i="10" s="1"/>
  <c r="AK97" i="9"/>
  <c r="AU166" i="6"/>
  <c r="AU166" i="10" s="1"/>
  <c r="AU166" i="7"/>
  <c r="AU166" i="11" s="1"/>
  <c r="AU166" i="8"/>
  <c r="AU166" i="9"/>
  <c r="R32" i="3"/>
  <c r="T252" i="1"/>
  <c r="T291" i="1" s="1"/>
  <c r="AH41" i="3"/>
  <c r="AJ251" i="1"/>
  <c r="AJ290" i="1" s="1"/>
  <c r="AP41" i="3"/>
  <c r="AR251" i="1"/>
  <c r="AR290" i="1" s="1"/>
  <c r="R4" i="3"/>
  <c r="T250" i="1"/>
  <c r="T289" i="1" s="1"/>
  <c r="AD209" i="8"/>
  <c r="AD209" i="9"/>
  <c r="AD209" i="6"/>
  <c r="AD209" i="10" s="1"/>
  <c r="AD209" i="7"/>
  <c r="AD209" i="11" s="1"/>
  <c r="AN114" i="3"/>
  <c r="AP260" i="1"/>
  <c r="AP299" i="1" s="1"/>
  <c r="AV192" i="7"/>
  <c r="AV192" i="11" s="1"/>
  <c r="AV192" i="8"/>
  <c r="AV192" i="9"/>
  <c r="AV192" i="6"/>
  <c r="AV192" i="10" s="1"/>
  <c r="M98" i="3"/>
  <c r="N100" i="1"/>
  <c r="AN33" i="3"/>
  <c r="AP257" i="1"/>
  <c r="AP296" i="1" s="1"/>
  <c r="AB163" i="9"/>
  <c r="AB163" i="6"/>
  <c r="AB163" i="10" s="1"/>
  <c r="AB163" i="7"/>
  <c r="AB163" i="11" s="1"/>
  <c r="AB163" i="8"/>
  <c r="U32" i="3"/>
  <c r="W252" i="1"/>
  <c r="W291" i="1" s="1"/>
  <c r="F355" i="1"/>
  <c r="AQ32" i="3"/>
  <c r="AS252" i="1"/>
  <c r="AS291" i="1" s="1"/>
  <c r="X126" i="6"/>
  <c r="X126" i="10" s="1"/>
  <c r="X126" i="7"/>
  <c r="X126" i="11" s="1"/>
  <c r="X126" i="8"/>
  <c r="X126" i="9"/>
  <c r="Z41" i="3"/>
  <c r="AB251" i="1"/>
  <c r="AB290" i="1" s="1"/>
  <c r="P209" i="8"/>
  <c r="P209" i="9"/>
  <c r="P209" i="6"/>
  <c r="P209" i="10" s="1"/>
  <c r="P209" i="7"/>
  <c r="P209" i="11" s="1"/>
  <c r="AS114" i="3"/>
  <c r="AU260" i="1"/>
  <c r="AU299" i="1" s="1"/>
  <c r="AF157" i="6"/>
  <c r="AF157" i="10" s="1"/>
  <c r="AF157" i="7"/>
  <c r="AF157" i="11" s="1"/>
  <c r="AF157" i="8"/>
  <c r="AF157" i="9"/>
  <c r="AL94" i="3"/>
  <c r="AN254" i="1"/>
  <c r="AN293" i="1" s="1"/>
  <c r="AL3" i="3"/>
  <c r="AN255" i="1"/>
  <c r="AN294" i="1" s="1"/>
  <c r="AH95" i="7"/>
  <c r="AH95" i="11" s="1"/>
  <c r="AH95" i="8"/>
  <c r="AH95" i="9"/>
  <c r="AH95" i="6"/>
  <c r="AH95" i="10" s="1"/>
  <c r="AZ42" i="3"/>
  <c r="BB249" i="1"/>
  <c r="BB288" i="1" s="1"/>
  <c r="I42" i="7"/>
  <c r="I42" i="11" s="1"/>
  <c r="I42" i="8"/>
  <c r="I42" i="9"/>
  <c r="I42" i="6"/>
  <c r="I42" i="10" s="1"/>
  <c r="P97" i="7"/>
  <c r="P97" i="11" s="1"/>
  <c r="P97" i="8"/>
  <c r="P97" i="9"/>
  <c r="P97" i="6"/>
  <c r="P97" i="10" s="1"/>
  <c r="AL98" i="6"/>
  <c r="AL98" i="10" s="1"/>
  <c r="AL98" i="7"/>
  <c r="AL98" i="11" s="1"/>
  <c r="AL98" i="8"/>
  <c r="AL98" i="9"/>
  <c r="R98" i="6"/>
  <c r="R98" i="10" s="1"/>
  <c r="R98" i="7"/>
  <c r="R98" i="11" s="1"/>
  <c r="R98" i="8"/>
  <c r="R98" i="9"/>
  <c r="AG33" i="3"/>
  <c r="AI257" i="1"/>
  <c r="AI296" i="1" s="1"/>
  <c r="AK166" i="7"/>
  <c r="AK166" i="11" s="1"/>
  <c r="AK166" i="8"/>
  <c r="AK166" i="9"/>
  <c r="AK166" i="6"/>
  <c r="AK166" i="10" s="1"/>
  <c r="I32" i="6"/>
  <c r="I32" i="10" s="1"/>
  <c r="I32" i="7"/>
  <c r="I32" i="11" s="1"/>
  <c r="I32" i="8"/>
  <c r="I32" i="9"/>
  <c r="AP4" i="3"/>
  <c r="AR250" i="1"/>
  <c r="AR289" i="1" s="1"/>
  <c r="AU127" i="3"/>
  <c r="AW253" i="1"/>
  <c r="AW292" i="1" s="1"/>
  <c r="N4" i="3"/>
  <c r="P250" i="1"/>
  <c r="P289" i="1" s="1"/>
  <c r="R209" i="6"/>
  <c r="R209" i="10" s="1"/>
  <c r="R209" i="7"/>
  <c r="R209" i="11" s="1"/>
  <c r="R209" i="8"/>
  <c r="R209" i="9"/>
  <c r="AH114" i="3"/>
  <c r="AJ260" i="1"/>
  <c r="AJ299" i="1" s="1"/>
  <c r="O30" i="9"/>
  <c r="O30" i="6"/>
  <c r="O30" i="10" s="1"/>
  <c r="O30" i="7"/>
  <c r="O30" i="11" s="1"/>
  <c r="O30" i="8"/>
  <c r="R3" i="3"/>
  <c r="T255" i="1"/>
  <c r="T294" i="1" s="1"/>
  <c r="Z95" i="7"/>
  <c r="Z95" i="11" s="1"/>
  <c r="Z95" i="8"/>
  <c r="Z95" i="9"/>
  <c r="Z95" i="6"/>
  <c r="Z95" i="10" s="1"/>
  <c r="AY42" i="3"/>
  <c r="BA249" i="1"/>
  <c r="BA288" i="1" s="1"/>
  <c r="AD98" i="6"/>
  <c r="AD98" i="10" s="1"/>
  <c r="AD98" i="7"/>
  <c r="AD98" i="11" s="1"/>
  <c r="AD98" i="8"/>
  <c r="AD98" i="9"/>
  <c r="AV33" i="3"/>
  <c r="AX257" i="1"/>
  <c r="AX296" i="1" s="1"/>
  <c r="Z28" i="6"/>
  <c r="Z28" i="10" s="1"/>
  <c r="Z28" i="7"/>
  <c r="Z28" i="11" s="1"/>
  <c r="Z28" i="8"/>
  <c r="Z28" i="9"/>
  <c r="AH163" i="7"/>
  <c r="AH163" i="11" s="1"/>
  <c r="AH163" i="8"/>
  <c r="AH163" i="9"/>
  <c r="AH163" i="6"/>
  <c r="AH163" i="10" s="1"/>
  <c r="N166" i="6"/>
  <c r="N166" i="10" s="1"/>
  <c r="N166" i="7"/>
  <c r="N166" i="11" s="1"/>
  <c r="N166" i="8"/>
  <c r="N166" i="9"/>
  <c r="AW41" i="3"/>
  <c r="AY251" i="1"/>
  <c r="AY290" i="1" s="1"/>
  <c r="W4" i="3"/>
  <c r="Y250" i="1"/>
  <c r="Y289" i="1" s="1"/>
  <c r="AI127" i="3"/>
  <c r="AK253" i="1"/>
  <c r="AK292" i="1" s="1"/>
  <c r="I4" i="8"/>
  <c r="I4" i="7"/>
  <c r="I4" i="11" s="1"/>
  <c r="I4" i="6"/>
  <c r="I4" i="10" s="1"/>
  <c r="I4" i="9"/>
  <c r="AH192" i="7"/>
  <c r="AH192" i="11" s="1"/>
  <c r="AH192" i="6"/>
  <c r="AH192" i="10" s="1"/>
  <c r="AH192" i="8"/>
  <c r="AH192" i="9"/>
  <c r="AD157" i="6"/>
  <c r="AD157" i="10" s="1"/>
  <c r="AD157" i="7"/>
  <c r="AD157" i="11" s="1"/>
  <c r="AD157" i="8"/>
  <c r="AD157" i="9"/>
  <c r="AX42" i="3"/>
  <c r="AZ249" i="1"/>
  <c r="AZ288" i="1" s="1"/>
  <c r="U249" i="1"/>
  <c r="U288" i="1" s="1"/>
  <c r="AC98" i="9"/>
  <c r="AC98" i="7"/>
  <c r="AC98" i="11" s="1"/>
  <c r="AC98" i="8"/>
  <c r="AC98" i="6"/>
  <c r="AC98" i="10" s="1"/>
  <c r="M33" i="3"/>
  <c r="O257" i="1"/>
  <c r="O296" i="1" s="1"/>
  <c r="H33" i="6"/>
  <c r="H33" i="10" s="1"/>
  <c r="H33" i="7"/>
  <c r="H33" i="11" s="1"/>
  <c r="H33" i="8"/>
  <c r="H33" i="9"/>
  <c r="AC166" i="7"/>
  <c r="AC166" i="11" s="1"/>
  <c r="AC166" i="8"/>
  <c r="AC166" i="9"/>
  <c r="AC166" i="6"/>
  <c r="AC166" i="10" s="1"/>
  <c r="Z126" i="7"/>
  <c r="Z126" i="11" s="1"/>
  <c r="Z126" i="8"/>
  <c r="Z126" i="9"/>
  <c r="Z126" i="6"/>
  <c r="Z126" i="10" s="1"/>
  <c r="Q4" i="3"/>
  <c r="S250" i="1"/>
  <c r="S289" i="1" s="1"/>
  <c r="AR126" i="9"/>
  <c r="AR126" i="6"/>
  <c r="AR126" i="10" s="1"/>
  <c r="AR126" i="7"/>
  <c r="AR126" i="11" s="1"/>
  <c r="AR126" i="8"/>
  <c r="AI209" i="9"/>
  <c r="AI209" i="7"/>
  <c r="AI209" i="11" s="1"/>
  <c r="AI209" i="8"/>
  <c r="AI209" i="6"/>
  <c r="AI209" i="10" s="1"/>
  <c r="S209" i="7"/>
  <c r="S209" i="11" s="1"/>
  <c r="S209" i="8"/>
  <c r="S209" i="6"/>
  <c r="S209" i="10" s="1"/>
  <c r="S209" i="9"/>
  <c r="V3" i="3"/>
  <c r="X255" i="1"/>
  <c r="X294" i="1" s="1"/>
  <c r="AW42" i="3"/>
  <c r="AY249" i="1"/>
  <c r="AY288" i="1" s="1"/>
  <c r="Z420" i="1"/>
  <c r="Z352" i="1"/>
  <c r="Y97" i="7"/>
  <c r="Y97" i="11" s="1"/>
  <c r="Y97" i="8"/>
  <c r="Y97" i="9"/>
  <c r="Y97" i="6"/>
  <c r="Y97" i="10" s="1"/>
  <c r="AV98" i="6"/>
  <c r="AV98" i="10" s="1"/>
  <c r="AV98" i="7"/>
  <c r="AV98" i="11" s="1"/>
  <c r="AV98" i="8"/>
  <c r="AV98" i="9"/>
  <c r="AA33" i="3"/>
  <c r="AC257" i="1"/>
  <c r="AC296" i="1" s="1"/>
  <c r="AP33" i="3"/>
  <c r="AR257" i="1"/>
  <c r="AR296" i="1" s="1"/>
  <c r="R418" i="1"/>
  <c r="R350" i="1"/>
  <c r="AL28" i="3"/>
  <c r="AN247" i="1"/>
  <c r="AN286" i="1" s="1"/>
  <c r="Z166" i="8"/>
  <c r="Z166" i="6"/>
  <c r="Z166" i="10" s="1"/>
  <c r="Z166" i="9"/>
  <c r="Z166" i="7"/>
  <c r="Z166" i="11" s="1"/>
  <c r="M4" i="3"/>
  <c r="O250" i="1"/>
  <c r="O289" i="1" s="1"/>
  <c r="E4" i="8"/>
  <c r="E4" i="9"/>
  <c r="E4" i="7"/>
  <c r="E4" i="11" s="1"/>
  <c r="E4" i="6"/>
  <c r="E4" i="10" s="1"/>
  <c r="AP114" i="3"/>
  <c r="AR260" i="1"/>
  <c r="AR299" i="1" s="1"/>
  <c r="AA3" i="3"/>
  <c r="AC255" i="1"/>
  <c r="AC294" i="1" s="1"/>
  <c r="T249" i="1"/>
  <c r="T288" i="1" s="1"/>
  <c r="AH98" i="6"/>
  <c r="AH98" i="10" s="1"/>
  <c r="AH98" i="7"/>
  <c r="AH98" i="11" s="1"/>
  <c r="AH98" i="8"/>
  <c r="AH98" i="9"/>
  <c r="M115" i="3"/>
  <c r="N117" i="1"/>
  <c r="O258" i="1"/>
  <c r="O297" i="1" s="1"/>
  <c r="AJ115" i="3"/>
  <c r="AL258" i="1"/>
  <c r="AL297" i="1" s="1"/>
  <c r="X28" i="8"/>
  <c r="X28" i="9"/>
  <c r="X28" i="6"/>
  <c r="X28" i="10" s="1"/>
  <c r="X28" i="7"/>
  <c r="X28" i="11" s="1"/>
  <c r="AM165" i="7"/>
  <c r="AM165" i="11" s="1"/>
  <c r="AM165" i="8"/>
  <c r="AM165" i="9"/>
  <c r="AM165" i="6"/>
  <c r="AM165" i="10" s="1"/>
  <c r="O163" i="8"/>
  <c r="O163" i="9"/>
  <c r="O163" i="6"/>
  <c r="O163" i="10" s="1"/>
  <c r="O163" i="7"/>
  <c r="O163" i="11" s="1"/>
  <c r="BA41" i="3"/>
  <c r="BC251" i="1"/>
  <c r="BC290" i="1" s="1"/>
  <c r="AX126" i="7"/>
  <c r="AX126" i="11" s="1"/>
  <c r="AX126" i="8"/>
  <c r="AX126" i="6"/>
  <c r="AX126" i="10" s="1"/>
  <c r="AX126" i="9"/>
  <c r="AQ4" i="3"/>
  <c r="AS250" i="1"/>
  <c r="AS289" i="1" s="1"/>
  <c r="AF192" i="9"/>
  <c r="AF192" i="6"/>
  <c r="AF192" i="10" s="1"/>
  <c r="AF192" i="7"/>
  <c r="AF192" i="11" s="1"/>
  <c r="AF192" i="8"/>
  <c r="F314" i="1"/>
  <c r="F425" i="1"/>
  <c r="F357" i="1"/>
  <c r="AU3" i="3"/>
  <c r="AW255" i="1"/>
  <c r="AW294" i="1" s="1"/>
  <c r="Y249" i="1"/>
  <c r="Y288" i="1" s="1"/>
  <c r="AO98" i="6"/>
  <c r="AO98" i="10" s="1"/>
  <c r="AO98" i="7"/>
  <c r="AO98" i="11" s="1"/>
  <c r="AO98" i="8"/>
  <c r="AO98" i="9"/>
  <c r="AR165" i="8"/>
  <c r="AR165" i="9"/>
  <c r="AR165" i="7"/>
  <c r="AR165" i="11" s="1"/>
  <c r="AR165" i="6"/>
  <c r="AR165" i="10" s="1"/>
  <c r="AI166" i="7"/>
  <c r="AI166" i="11" s="1"/>
  <c r="AI166" i="8"/>
  <c r="AI166" i="6"/>
  <c r="AI166" i="10" s="1"/>
  <c r="AI166" i="9"/>
  <c r="M166" i="3"/>
  <c r="N168" i="1"/>
  <c r="AH4" i="3"/>
  <c r="AJ250" i="1"/>
  <c r="AJ289" i="1" s="1"/>
  <c r="AV127" i="3"/>
  <c r="AX253" i="1"/>
  <c r="AX292" i="1" s="1"/>
  <c r="Q114" i="3"/>
  <c r="S260" i="1"/>
  <c r="S299" i="1" s="1"/>
  <c r="AR192" i="7"/>
  <c r="AR192" i="11" s="1"/>
  <c r="AR192" i="8"/>
  <c r="AR192" i="9"/>
  <c r="AR192" i="6"/>
  <c r="AR192" i="10" s="1"/>
  <c r="Q192" i="7"/>
  <c r="Q192" i="11" s="1"/>
  <c r="Q192" i="8"/>
  <c r="Q192" i="9"/>
  <c r="Q192" i="6"/>
  <c r="Q192" i="10" s="1"/>
  <c r="V42" i="6"/>
  <c r="V42" i="10" s="1"/>
  <c r="V42" i="7"/>
  <c r="V42" i="11" s="1"/>
  <c r="V42" i="8"/>
  <c r="V42" i="9"/>
  <c r="AU98" i="7"/>
  <c r="AU98" i="11" s="1"/>
  <c r="AU98" i="8"/>
  <c r="AU98" i="9"/>
  <c r="AU98" i="6"/>
  <c r="AU98" i="10" s="1"/>
  <c r="Z98" i="6"/>
  <c r="Z98" i="10" s="1"/>
  <c r="Z98" i="7"/>
  <c r="Z98" i="11" s="1"/>
  <c r="Z98" i="8"/>
  <c r="Z98" i="9"/>
  <c r="P115" i="3"/>
  <c r="R258" i="1"/>
  <c r="R297" i="1" s="1"/>
  <c r="AY166" i="6"/>
  <c r="AY166" i="10" s="1"/>
  <c r="AY166" i="7"/>
  <c r="AY166" i="11" s="1"/>
  <c r="AY166" i="8"/>
  <c r="AY166" i="9"/>
  <c r="AT163" i="9"/>
  <c r="AT163" i="6"/>
  <c r="AT163" i="10" s="1"/>
  <c r="AT163" i="7"/>
  <c r="AT163" i="11" s="1"/>
  <c r="AT163" i="8"/>
  <c r="AM163" i="6"/>
  <c r="AM163" i="10" s="1"/>
  <c r="AM163" i="7"/>
  <c r="AM163" i="11" s="1"/>
  <c r="AM163" i="8"/>
  <c r="AM163" i="9"/>
  <c r="AG165" i="8"/>
  <c r="AG165" i="9"/>
  <c r="AG165" i="7"/>
  <c r="AG165" i="11" s="1"/>
  <c r="AG165" i="6"/>
  <c r="AG165" i="10" s="1"/>
  <c r="H32" i="7"/>
  <c r="H32" i="11" s="1"/>
  <c r="H32" i="8"/>
  <c r="H32" i="9"/>
  <c r="H32" i="6"/>
  <c r="H32" i="10" s="1"/>
  <c r="T127" i="3"/>
  <c r="V253" i="1"/>
  <c r="V292" i="1" s="1"/>
  <c r="AV4" i="3"/>
  <c r="AX250" i="1"/>
  <c r="AX289" i="1" s="1"/>
  <c r="AS209" i="7"/>
  <c r="AS209" i="11" s="1"/>
  <c r="AS209" i="8"/>
  <c r="AS209" i="6"/>
  <c r="AS209" i="10" s="1"/>
  <c r="AS209" i="9"/>
  <c r="AQ126" i="9"/>
  <c r="AQ126" i="6"/>
  <c r="AQ126" i="10" s="1"/>
  <c r="AQ126" i="7"/>
  <c r="AQ126" i="11" s="1"/>
  <c r="AQ126" i="8"/>
  <c r="AJ209" i="6"/>
  <c r="AJ209" i="10" s="1"/>
  <c r="AJ209" i="7"/>
  <c r="AJ209" i="11" s="1"/>
  <c r="AJ209" i="8"/>
  <c r="AJ209" i="9"/>
  <c r="AT157" i="9"/>
  <c r="AT157" i="7"/>
  <c r="AT157" i="11" s="1"/>
  <c r="AT157" i="8"/>
  <c r="AT157" i="6"/>
  <c r="AT157" i="10" s="1"/>
  <c r="Z94" i="3"/>
  <c r="AB254" i="1"/>
  <c r="AB293" i="1" s="1"/>
  <c r="V30" i="6"/>
  <c r="V30" i="10" s="1"/>
  <c r="V30" i="7"/>
  <c r="V30" i="11" s="1"/>
  <c r="V30" i="8"/>
  <c r="V30" i="9"/>
  <c r="AI95" i="7"/>
  <c r="AI95" i="11" s="1"/>
  <c r="AI95" i="8"/>
  <c r="AI95" i="9"/>
  <c r="AI95" i="6"/>
  <c r="AI95" i="10" s="1"/>
  <c r="N95" i="7"/>
  <c r="N95" i="11" s="1"/>
  <c r="N95" i="8"/>
  <c r="N95" i="9"/>
  <c r="N95" i="6"/>
  <c r="N95" i="10" s="1"/>
  <c r="U97" i="7"/>
  <c r="U97" i="11" s="1"/>
  <c r="U97" i="8"/>
  <c r="U97" i="9"/>
  <c r="U97" i="6"/>
  <c r="U97" i="10" s="1"/>
  <c r="AH97" i="7"/>
  <c r="AH97" i="11" s="1"/>
  <c r="AH97" i="6"/>
  <c r="AH97" i="10" s="1"/>
  <c r="AH97" i="8"/>
  <c r="AH97" i="9"/>
  <c r="AW33" i="3"/>
  <c r="AY257" i="1"/>
  <c r="AY296" i="1" s="1"/>
  <c r="AK28" i="3"/>
  <c r="AM247" i="1"/>
  <c r="AM286" i="1" s="1"/>
  <c r="AS163" i="8"/>
  <c r="AS163" i="9"/>
  <c r="AS163" i="6"/>
  <c r="AS163" i="10" s="1"/>
  <c r="AS163" i="7"/>
  <c r="AS163" i="11" s="1"/>
  <c r="AV165" i="7"/>
  <c r="AV165" i="11" s="1"/>
  <c r="AV165" i="8"/>
  <c r="AV165" i="9"/>
  <c r="AV165" i="6"/>
  <c r="AV165" i="10" s="1"/>
  <c r="W163" i="7"/>
  <c r="W163" i="11" s="1"/>
  <c r="W163" i="8"/>
  <c r="W163" i="9"/>
  <c r="W163" i="6"/>
  <c r="W163" i="10" s="1"/>
  <c r="D126" i="6"/>
  <c r="D126" i="10" s="1"/>
  <c r="D126" i="7"/>
  <c r="D126" i="11" s="1"/>
  <c r="D126" i="8"/>
  <c r="D126" i="9"/>
  <c r="AF4" i="3"/>
  <c r="AH250" i="1"/>
  <c r="AH289" i="1" s="1"/>
  <c r="BA127" i="3"/>
  <c r="BC253" i="1"/>
  <c r="BC292" i="1" s="1"/>
  <c r="O127" i="3"/>
  <c r="Q253" i="1"/>
  <c r="Q292" i="1" s="1"/>
  <c r="AK126" i="8"/>
  <c r="AK126" i="9"/>
  <c r="AK126" i="6"/>
  <c r="AK126" i="10" s="1"/>
  <c r="AK126" i="7"/>
  <c r="AK126" i="11" s="1"/>
  <c r="O114" i="3"/>
  <c r="Q260" i="1"/>
  <c r="Q299" i="1" s="1"/>
  <c r="BA33" i="3"/>
  <c r="BC257" i="1"/>
  <c r="BC296" i="1" s="1"/>
  <c r="AJ192" i="9"/>
  <c r="AJ192" i="7"/>
  <c r="AJ192" i="11" s="1"/>
  <c r="AJ192" i="6"/>
  <c r="AJ192" i="10" s="1"/>
  <c r="AJ192" i="8"/>
  <c r="AZ157" i="8"/>
  <c r="AZ157" i="6"/>
  <c r="AZ157" i="10" s="1"/>
  <c r="AZ157" i="9"/>
  <c r="AZ157" i="7"/>
  <c r="AZ157" i="11" s="1"/>
  <c r="P30" i="7"/>
  <c r="P30" i="11" s="1"/>
  <c r="P30" i="8"/>
  <c r="P30" i="9"/>
  <c r="P30" i="6"/>
  <c r="P30" i="10" s="1"/>
  <c r="AB249" i="1"/>
  <c r="AB288" i="1" s="1"/>
  <c r="EV241" i="1"/>
  <c r="EV240" i="1"/>
  <c r="AM33" i="3"/>
  <c r="AO257" i="1"/>
  <c r="AO296" i="1" s="1"/>
  <c r="AY163" i="7"/>
  <c r="AY163" i="11" s="1"/>
  <c r="AY163" i="8"/>
  <c r="AY163" i="9"/>
  <c r="AY163" i="6"/>
  <c r="AY163" i="10" s="1"/>
  <c r="AE163" i="7"/>
  <c r="AE163" i="11" s="1"/>
  <c r="AE163" i="8"/>
  <c r="AE163" i="6"/>
  <c r="AE163" i="10" s="1"/>
  <c r="AE163" i="9"/>
  <c r="Y126" i="6"/>
  <c r="Y126" i="10" s="1"/>
  <c r="Y126" i="7"/>
  <c r="Y126" i="11" s="1"/>
  <c r="Y126" i="8"/>
  <c r="Y126" i="9"/>
  <c r="AF41" i="3"/>
  <c r="AH251" i="1"/>
  <c r="AH290" i="1" s="1"/>
  <c r="Y41" i="3"/>
  <c r="AA251" i="1"/>
  <c r="AA290" i="1" s="1"/>
  <c r="X127" i="3"/>
  <c r="Z253" i="1"/>
  <c r="Z292" i="1" s="1"/>
  <c r="AM209" i="7"/>
  <c r="AM209" i="11" s="1"/>
  <c r="AM209" i="8"/>
  <c r="AM209" i="9"/>
  <c r="AM209" i="6"/>
  <c r="AM209" i="10" s="1"/>
  <c r="L33" i="3"/>
  <c r="N257" i="1"/>
  <c r="N296" i="1" s="1"/>
  <c r="AI192" i="7"/>
  <c r="AI192" i="11" s="1"/>
  <c r="AI192" i="8"/>
  <c r="AI192" i="9"/>
  <c r="AI192" i="6"/>
  <c r="AI192" i="10" s="1"/>
  <c r="AL157" i="6"/>
  <c r="AL157" i="10" s="1"/>
  <c r="AL157" i="7"/>
  <c r="AL157" i="11" s="1"/>
  <c r="AL157" i="8"/>
  <c r="AL157" i="9"/>
  <c r="AE42" i="3"/>
  <c r="AG249" i="1"/>
  <c r="AG288" i="1" s="1"/>
  <c r="M97" i="3"/>
  <c r="N99" i="1"/>
  <c r="AN97" i="7"/>
  <c r="AN97" i="11" s="1"/>
  <c r="AN97" i="8"/>
  <c r="AN97" i="9"/>
  <c r="AN97" i="6"/>
  <c r="AN97" i="10" s="1"/>
  <c r="AE115" i="3"/>
  <c r="AG258" i="1"/>
  <c r="AG297" i="1" s="1"/>
  <c r="AA247" i="1"/>
  <c r="AA286" i="1" s="1"/>
  <c r="AR163" i="6"/>
  <c r="AR163" i="10" s="1"/>
  <c r="AR163" i="7"/>
  <c r="AR163" i="11" s="1"/>
  <c r="AR163" i="8"/>
  <c r="AR163" i="9"/>
  <c r="AJ163" i="7"/>
  <c r="AJ163" i="11" s="1"/>
  <c r="AJ163" i="6"/>
  <c r="AJ163" i="10" s="1"/>
  <c r="AJ163" i="8"/>
  <c r="AJ163" i="9"/>
  <c r="H41" i="7"/>
  <c r="H41" i="11" s="1"/>
  <c r="H41" i="8"/>
  <c r="H41" i="9"/>
  <c r="H41" i="6"/>
  <c r="H41" i="10" s="1"/>
  <c r="AB114" i="3"/>
  <c r="AD260" i="1"/>
  <c r="AD299" i="1" s="1"/>
  <c r="X115" i="3"/>
  <c r="Z258" i="1"/>
  <c r="Z297" i="1" s="1"/>
  <c r="BA192" i="7"/>
  <c r="BA192" i="11" s="1"/>
  <c r="BA192" i="8"/>
  <c r="BA192" i="9"/>
  <c r="BA192" i="6"/>
  <c r="BA192" i="10" s="1"/>
  <c r="AD94" i="3"/>
  <c r="AF254" i="1"/>
  <c r="AF293" i="1" s="1"/>
  <c r="AV30" i="6"/>
  <c r="AV30" i="10" s="1"/>
  <c r="AV30" i="7"/>
  <c r="AV30" i="11" s="1"/>
  <c r="AV30" i="8"/>
  <c r="AV30" i="9"/>
  <c r="AC3" i="3"/>
  <c r="AE255" i="1"/>
  <c r="AE294" i="1" s="1"/>
  <c r="AF95" i="7"/>
  <c r="AF95" i="11" s="1"/>
  <c r="AF95" i="8"/>
  <c r="AF95" i="9"/>
  <c r="AF95" i="6"/>
  <c r="AF95" i="10" s="1"/>
  <c r="S42" i="9"/>
  <c r="S42" i="7"/>
  <c r="S42" i="11" s="1"/>
  <c r="S42" i="6"/>
  <c r="S42" i="10" s="1"/>
  <c r="S42" i="8"/>
  <c r="ET241" i="1"/>
  <c r="ET240" i="1"/>
  <c r="AY98" i="6"/>
  <c r="AY98" i="10" s="1"/>
  <c r="AY98" i="7"/>
  <c r="AY98" i="11" s="1"/>
  <c r="AY98" i="8"/>
  <c r="AY98" i="9"/>
  <c r="AT115" i="3"/>
  <c r="AV258" i="1"/>
  <c r="AV297" i="1" s="1"/>
  <c r="AI33" i="3"/>
  <c r="AK257" i="1"/>
  <c r="AK296" i="1" s="1"/>
  <c r="AM28" i="3"/>
  <c r="AO247" i="1"/>
  <c r="AO286" i="1" s="1"/>
  <c r="AX166" i="7"/>
  <c r="AX166" i="11" s="1"/>
  <c r="AX166" i="8"/>
  <c r="AX166" i="9"/>
  <c r="AX166" i="6"/>
  <c r="AX166" i="10" s="1"/>
  <c r="AF165" i="7"/>
  <c r="AF165" i="11" s="1"/>
  <c r="AF165" i="6"/>
  <c r="AF165" i="10" s="1"/>
  <c r="AF165" i="8"/>
  <c r="AF165" i="9"/>
  <c r="F41" i="7"/>
  <c r="F41" i="11" s="1"/>
  <c r="F41" i="8"/>
  <c r="F41" i="9"/>
  <c r="F41" i="6"/>
  <c r="F41" i="10" s="1"/>
  <c r="V4" i="3"/>
  <c r="X250" i="1"/>
  <c r="X289" i="1" s="1"/>
  <c r="AL127" i="3"/>
  <c r="AN253" i="1"/>
  <c r="AN292" i="1" s="1"/>
  <c r="AW114" i="3"/>
  <c r="AY260" i="1"/>
  <c r="AY299" i="1" s="1"/>
  <c r="AA114" i="3"/>
  <c r="AC260" i="1"/>
  <c r="AC299" i="1" s="1"/>
  <c r="AZ115" i="3"/>
  <c r="BB258" i="1"/>
  <c r="BB297" i="1" s="1"/>
  <c r="AZ192" i="8"/>
  <c r="AZ192" i="9"/>
  <c r="AZ192" i="6"/>
  <c r="AZ192" i="10" s="1"/>
  <c r="AZ192" i="7"/>
  <c r="AZ192" i="11" s="1"/>
  <c r="T192" i="8"/>
  <c r="T192" i="9"/>
  <c r="T192" i="7"/>
  <c r="T192" i="11" s="1"/>
  <c r="T192" i="6"/>
  <c r="T192" i="10" s="1"/>
  <c r="BA30" i="8"/>
  <c r="BA30" i="9"/>
  <c r="BA30" i="7"/>
  <c r="BA30" i="11" s="1"/>
  <c r="BA30" i="6"/>
  <c r="BA30" i="10" s="1"/>
  <c r="AP3" i="3"/>
  <c r="AR255" i="1"/>
  <c r="AR294" i="1" s="1"/>
  <c r="X42" i="7"/>
  <c r="X42" i="11" s="1"/>
  <c r="X42" i="8"/>
  <c r="X42" i="9"/>
  <c r="X42" i="6"/>
  <c r="X42" i="10" s="1"/>
  <c r="P28" i="7"/>
  <c r="P28" i="11" s="1"/>
  <c r="P28" i="8"/>
  <c r="P28" i="9"/>
  <c r="P28" i="6"/>
  <c r="P28" i="10" s="1"/>
  <c r="AP166" i="6"/>
  <c r="AP166" i="10" s="1"/>
  <c r="AP166" i="7"/>
  <c r="AP166" i="11" s="1"/>
  <c r="AP166" i="8"/>
  <c r="AP166" i="9"/>
  <c r="U41" i="3"/>
  <c r="W251" i="1"/>
  <c r="W290" i="1" s="1"/>
  <c r="AK41" i="3"/>
  <c r="AM251" i="1"/>
  <c r="AM290" i="1" s="1"/>
  <c r="AI41" i="3"/>
  <c r="AK251" i="1"/>
  <c r="AK290" i="1" s="1"/>
  <c r="AL41" i="3"/>
  <c r="AN251" i="1"/>
  <c r="AN290" i="1" s="1"/>
  <c r="S127" i="3"/>
  <c r="U253" i="1"/>
  <c r="U292" i="1" s="1"/>
  <c r="R127" i="3"/>
  <c r="T253" i="1"/>
  <c r="T292" i="1" s="1"/>
  <c r="Y209" i="7"/>
  <c r="Y209" i="11" s="1"/>
  <c r="Y209" i="8"/>
  <c r="Y209" i="9"/>
  <c r="Y209" i="6"/>
  <c r="Y209" i="10" s="1"/>
  <c r="Q33" i="3"/>
  <c r="S257" i="1"/>
  <c r="S296" i="1" s="1"/>
  <c r="AG192" i="7"/>
  <c r="AG192" i="11" s="1"/>
  <c r="AG192" i="8"/>
  <c r="AG192" i="6"/>
  <c r="AG192" i="10" s="1"/>
  <c r="AG192" i="9"/>
  <c r="AI94" i="3"/>
  <c r="AK254" i="1"/>
  <c r="AK293" i="1" s="1"/>
  <c r="AL95" i="7"/>
  <c r="AL95" i="11" s="1"/>
  <c r="AL95" i="8"/>
  <c r="AL95" i="6"/>
  <c r="AL95" i="10" s="1"/>
  <c r="AL95" i="9"/>
  <c r="Q95" i="8"/>
  <c r="Q95" i="9"/>
  <c r="Q95" i="6"/>
  <c r="Q95" i="10" s="1"/>
  <c r="Q95" i="7"/>
  <c r="Q95" i="11" s="1"/>
  <c r="R42" i="7"/>
  <c r="R42" i="11" s="1"/>
  <c r="R42" i="8"/>
  <c r="R42" i="9"/>
  <c r="R42" i="6"/>
  <c r="R42" i="10" s="1"/>
  <c r="EU240" i="1"/>
  <c r="EU241" i="1"/>
  <c r="O97" i="6"/>
  <c r="O97" i="10" s="1"/>
  <c r="O97" i="7"/>
  <c r="O97" i="11" s="1"/>
  <c r="O97" i="8"/>
  <c r="O97" i="9"/>
  <c r="AL97" i="7"/>
  <c r="AL97" i="11" s="1"/>
  <c r="AL97" i="8"/>
  <c r="AL97" i="6"/>
  <c r="AL97" i="10" s="1"/>
  <c r="AL97" i="9"/>
  <c r="AX115" i="3"/>
  <c r="AZ258" i="1"/>
  <c r="AZ297" i="1" s="1"/>
  <c r="AW28" i="3"/>
  <c r="AY247" i="1"/>
  <c r="AY286" i="1" s="1"/>
  <c r="U418" i="1"/>
  <c r="U350" i="1"/>
  <c r="U318" i="1"/>
  <c r="X165" i="6"/>
  <c r="X165" i="10" s="1"/>
  <c r="X165" i="7"/>
  <c r="X165" i="11" s="1"/>
  <c r="X165" i="8"/>
  <c r="X165" i="9"/>
  <c r="R166" i="9"/>
  <c r="R166" i="6"/>
  <c r="R166" i="10" s="1"/>
  <c r="R166" i="7"/>
  <c r="R166" i="11" s="1"/>
  <c r="R166" i="8"/>
  <c r="T41" i="3"/>
  <c r="V251" i="1"/>
  <c r="V290" i="1" s="1"/>
  <c r="Z32" i="3"/>
  <c r="AB252" i="1"/>
  <c r="AB291" i="1" s="1"/>
  <c r="AJ32" i="3"/>
  <c r="AL252" i="1"/>
  <c r="AL291" i="1" s="1"/>
  <c r="AU32" i="3"/>
  <c r="AW252" i="1"/>
  <c r="AW291" i="1" s="1"/>
  <c r="U4" i="3"/>
  <c r="W250" i="1"/>
  <c r="W289" i="1" s="1"/>
  <c r="AD126" i="7"/>
  <c r="AD126" i="11" s="1"/>
  <c r="AD126" i="8"/>
  <c r="AD126" i="9"/>
  <c r="AD126" i="6"/>
  <c r="AD126" i="10" s="1"/>
  <c r="AJ114" i="3"/>
  <c r="AL260" i="1"/>
  <c r="AL299" i="1" s="1"/>
  <c r="AV157" i="6"/>
  <c r="AV157" i="10" s="1"/>
  <c r="AV157" i="7"/>
  <c r="AV157" i="11" s="1"/>
  <c r="AV157" i="8"/>
  <c r="AV157" i="9"/>
  <c r="M157" i="3"/>
  <c r="N159" i="1"/>
  <c r="V94" i="3"/>
  <c r="X254" i="1"/>
  <c r="X293" i="1" s="1"/>
  <c r="D94" i="8"/>
  <c r="D94" i="9"/>
  <c r="D94" i="7"/>
  <c r="D94" i="11" s="1"/>
  <c r="D94" i="6"/>
  <c r="D94" i="10" s="1"/>
  <c r="R30" i="8"/>
  <c r="R30" i="6"/>
  <c r="R30" i="10" s="1"/>
  <c r="R30" i="9"/>
  <c r="R30" i="7"/>
  <c r="R30" i="11" s="1"/>
  <c r="O3" i="3"/>
  <c r="Q255" i="1"/>
  <c r="Q294" i="1" s="1"/>
  <c r="AS95" i="6"/>
  <c r="AS95" i="10" s="1"/>
  <c r="AS95" i="7"/>
  <c r="AS95" i="11" s="1"/>
  <c r="AS95" i="8"/>
  <c r="AS95" i="9"/>
  <c r="AN42" i="3"/>
  <c r="AP249" i="1"/>
  <c r="AP288" i="1" s="1"/>
  <c r="W42" i="7"/>
  <c r="W42" i="11" s="1"/>
  <c r="W42" i="8"/>
  <c r="W42" i="6"/>
  <c r="W42" i="10" s="1"/>
  <c r="W42" i="9"/>
  <c r="AQ97" i="7"/>
  <c r="AQ97" i="11" s="1"/>
  <c r="AQ97" i="6"/>
  <c r="AQ97" i="10" s="1"/>
  <c r="AQ97" i="8"/>
  <c r="AQ97" i="9"/>
  <c r="Z97" i="7"/>
  <c r="Z97" i="11" s="1"/>
  <c r="Z97" i="8"/>
  <c r="Z97" i="6"/>
  <c r="Z97" i="10" s="1"/>
  <c r="Z97" i="9"/>
  <c r="AR33" i="3"/>
  <c r="AT257" i="1"/>
  <c r="AT296" i="1" s="1"/>
  <c r="AP28" i="3"/>
  <c r="AR247" i="1"/>
  <c r="AR286" i="1" s="1"/>
  <c r="AV41" i="3"/>
  <c r="AX251" i="1"/>
  <c r="AX290" i="1" s="1"/>
  <c r="O126" i="6"/>
  <c r="O126" i="10" s="1"/>
  <c r="O126" i="7"/>
  <c r="O126" i="11" s="1"/>
  <c r="O126" i="8"/>
  <c r="O126" i="9"/>
  <c r="AI32" i="3"/>
  <c r="AK252" i="1"/>
  <c r="AK291" i="1" s="1"/>
  <c r="Q32" i="3"/>
  <c r="S252" i="1"/>
  <c r="S291" i="1" s="1"/>
  <c r="M41" i="3"/>
  <c r="O251" i="1"/>
  <c r="O290" i="1" s="1"/>
  <c r="AS126" i="6"/>
  <c r="AS126" i="10" s="1"/>
  <c r="AS126" i="7"/>
  <c r="AS126" i="11" s="1"/>
  <c r="AS126" i="8"/>
  <c r="AS126" i="9"/>
  <c r="AU114" i="3"/>
  <c r="AW260" i="1"/>
  <c r="AW299" i="1" s="1"/>
  <c r="Y33" i="3"/>
  <c r="AA257" i="1"/>
  <c r="AA296" i="1" s="1"/>
  <c r="AA157" i="6"/>
  <c r="AA157" i="10" s="1"/>
  <c r="AA157" i="7"/>
  <c r="AA157" i="11" s="1"/>
  <c r="AA157" i="8"/>
  <c r="AA157" i="9"/>
  <c r="U94" i="3"/>
  <c r="W254" i="1"/>
  <c r="W293" i="1" s="1"/>
  <c r="AZ3" i="3"/>
  <c r="BB255" i="1"/>
  <c r="BB294" i="1" s="1"/>
  <c r="Y3" i="3"/>
  <c r="AA255" i="1"/>
  <c r="AA294" i="1" s="1"/>
  <c r="AR95" i="6"/>
  <c r="AR95" i="10" s="1"/>
  <c r="AR95" i="7"/>
  <c r="AR95" i="11" s="1"/>
  <c r="AR95" i="8"/>
  <c r="AR95" i="9"/>
  <c r="V95" i="7"/>
  <c r="V95" i="11" s="1"/>
  <c r="V95" i="8"/>
  <c r="V95" i="9"/>
  <c r="V95" i="6"/>
  <c r="V95" i="10" s="1"/>
  <c r="AT42" i="3"/>
  <c r="AV249" i="1"/>
  <c r="AV288" i="1" s="1"/>
  <c r="EW240" i="1"/>
  <c r="EW241" i="1"/>
  <c r="AD115" i="3"/>
  <c r="AF258" i="1"/>
  <c r="AF297" i="1" s="1"/>
  <c r="AO166" i="6"/>
  <c r="AO166" i="10" s="1"/>
  <c r="AO166" i="7"/>
  <c r="AO166" i="11" s="1"/>
  <c r="AO166" i="8"/>
  <c r="AO166" i="9"/>
  <c r="AF166" i="9"/>
  <c r="AF166" i="6"/>
  <c r="AF166" i="10" s="1"/>
  <c r="AF166" i="7"/>
  <c r="AF166" i="11" s="1"/>
  <c r="AF166" i="8"/>
  <c r="W32" i="3"/>
  <c r="Y252" i="1"/>
  <c r="Y291" i="1" s="1"/>
  <c r="R126" i="9"/>
  <c r="R126" i="7"/>
  <c r="R126" i="11" s="1"/>
  <c r="R126" i="8"/>
  <c r="R126" i="6"/>
  <c r="R126" i="10" s="1"/>
  <c r="AX209" i="7"/>
  <c r="AX209" i="11" s="1"/>
  <c r="AX209" i="8"/>
  <c r="AX209" i="6"/>
  <c r="AX209" i="10" s="1"/>
  <c r="AX209" i="9"/>
  <c r="P127" i="3"/>
  <c r="R253" i="1"/>
  <c r="R292" i="1" s="1"/>
  <c r="AH126" i="6"/>
  <c r="AH126" i="10" s="1"/>
  <c r="AH126" i="7"/>
  <c r="AH126" i="11" s="1"/>
  <c r="AH126" i="8"/>
  <c r="AH126" i="9"/>
  <c r="D423" i="1"/>
  <c r="AI114" i="3"/>
  <c r="AK260" i="1"/>
  <c r="AK299" i="1" s="1"/>
  <c r="AA115" i="3"/>
  <c r="AC258" i="1"/>
  <c r="AC297" i="1" s="1"/>
  <c r="AD192" i="8"/>
  <c r="AD192" i="9"/>
  <c r="AD192" i="6"/>
  <c r="AD192" i="10" s="1"/>
  <c r="AD192" i="7"/>
  <c r="AD192" i="11" s="1"/>
  <c r="AU94" i="3"/>
  <c r="AW254" i="1"/>
  <c r="AW293" i="1" s="1"/>
  <c r="AM3" i="3"/>
  <c r="AO255" i="1"/>
  <c r="AO294" i="1" s="1"/>
  <c r="AF98" i="6"/>
  <c r="AF98" i="10" s="1"/>
  <c r="AF98" i="7"/>
  <c r="AF98" i="11" s="1"/>
  <c r="AF98" i="8"/>
  <c r="AF98" i="9"/>
  <c r="AL33" i="3"/>
  <c r="AN257" i="1"/>
  <c r="AN296" i="1" s="1"/>
  <c r="AM41" i="3"/>
  <c r="AO251" i="1"/>
  <c r="AO290" i="1" s="1"/>
  <c r="AY32" i="3"/>
  <c r="BA252" i="1"/>
  <c r="BA291" i="1" s="1"/>
  <c r="T126" i="9"/>
  <c r="T126" i="6"/>
  <c r="T126" i="10" s="1"/>
  <c r="T126" i="7"/>
  <c r="T126" i="11" s="1"/>
  <c r="T126" i="8"/>
  <c r="AF94" i="3"/>
  <c r="AH254" i="1"/>
  <c r="AH293" i="1" s="1"/>
  <c r="AE3" i="3"/>
  <c r="AG255" i="1"/>
  <c r="AG294" i="1" s="1"/>
  <c r="AX95" i="6"/>
  <c r="AX95" i="10" s="1"/>
  <c r="AX95" i="7"/>
  <c r="AX95" i="11" s="1"/>
  <c r="AX95" i="8"/>
  <c r="AX95" i="9"/>
  <c r="AR42" i="3"/>
  <c r="AT249" i="1"/>
  <c r="AT288" i="1" s="1"/>
  <c r="Z42" i="8"/>
  <c r="Z42" i="9"/>
  <c r="Z42" i="6"/>
  <c r="Z42" i="10" s="1"/>
  <c r="Z42" i="7"/>
  <c r="Z42" i="11" s="1"/>
  <c r="N97" i="9"/>
  <c r="N97" i="7"/>
  <c r="N97" i="11" s="1"/>
  <c r="N97" i="6"/>
  <c r="N97" i="10" s="1"/>
  <c r="N97" i="8"/>
  <c r="AV115" i="3"/>
  <c r="AX258" i="1"/>
  <c r="AX297" i="1" s="1"/>
  <c r="AN115" i="3"/>
  <c r="AP258" i="1"/>
  <c r="AP297" i="1" s="1"/>
  <c r="AX163" i="6"/>
  <c r="AX163" i="10" s="1"/>
  <c r="AX163" i="7"/>
  <c r="AX163" i="11" s="1"/>
  <c r="AX163" i="8"/>
  <c r="AX163" i="9"/>
  <c r="AC165" i="8"/>
  <c r="AC165" i="9"/>
  <c r="AC165" i="6"/>
  <c r="AC165" i="10" s="1"/>
  <c r="AC165" i="7"/>
  <c r="AC165" i="11" s="1"/>
  <c r="AJ166" i="7"/>
  <c r="AJ166" i="11" s="1"/>
  <c r="AJ166" i="8"/>
  <c r="AJ166" i="6"/>
  <c r="AJ166" i="10" s="1"/>
  <c r="AJ166" i="9"/>
  <c r="Y4" i="3"/>
  <c r="AA250" i="1"/>
  <c r="AA289" i="1" s="1"/>
  <c r="AY127" i="3"/>
  <c r="BA253" i="1"/>
  <c r="BA292" i="1" s="1"/>
  <c r="M127" i="3"/>
  <c r="N129" i="1"/>
  <c r="O253" i="1"/>
  <c r="O292" i="1" s="1"/>
  <c r="AE209" i="7"/>
  <c r="AE209" i="11" s="1"/>
  <c r="AE209" i="8"/>
  <c r="AE209" i="9"/>
  <c r="AE209" i="6"/>
  <c r="AE209" i="10" s="1"/>
  <c r="X94" i="3"/>
  <c r="Z254" i="1"/>
  <c r="Z293" i="1" s="1"/>
  <c r="Z30" i="6"/>
  <c r="Z30" i="10" s="1"/>
  <c r="Z30" i="7"/>
  <c r="Z30" i="11" s="1"/>
  <c r="Z30" i="8"/>
  <c r="Z30" i="9"/>
  <c r="AX3" i="3"/>
  <c r="AZ255" i="1"/>
  <c r="AZ294" i="1" s="1"/>
  <c r="AO95" i="6"/>
  <c r="AO95" i="10" s="1"/>
  <c r="AO95" i="7"/>
  <c r="AO95" i="11" s="1"/>
  <c r="AO95" i="8"/>
  <c r="AO95" i="9"/>
  <c r="Y28" i="7"/>
  <c r="Y28" i="11" s="1"/>
  <c r="Y28" i="8"/>
  <c r="Y28" i="9"/>
  <c r="Y28" i="6"/>
  <c r="Y28" i="10" s="1"/>
  <c r="AG163" i="8"/>
  <c r="AG163" i="9"/>
  <c r="AG163" i="6"/>
  <c r="AG163" i="10" s="1"/>
  <c r="AG163" i="7"/>
  <c r="AG163" i="11" s="1"/>
  <c r="R163" i="8"/>
  <c r="R163" i="9"/>
  <c r="R163" i="6"/>
  <c r="R163" i="10" s="1"/>
  <c r="R163" i="7"/>
  <c r="R163" i="11" s="1"/>
  <c r="V41" i="3"/>
  <c r="X251" i="1"/>
  <c r="X290" i="1" s="1"/>
  <c r="W126" i="8"/>
  <c r="W126" i="6"/>
  <c r="W126" i="10" s="1"/>
  <c r="W126" i="9"/>
  <c r="W126" i="7"/>
  <c r="W126" i="11" s="1"/>
  <c r="AY209" i="7"/>
  <c r="AY209" i="11" s="1"/>
  <c r="AY209" i="8"/>
  <c r="AY209" i="9"/>
  <c r="AY209" i="6"/>
  <c r="AY209" i="10" s="1"/>
  <c r="AW4" i="3"/>
  <c r="AY250" i="1"/>
  <c r="AY289" i="1" s="1"/>
  <c r="AQ127" i="3"/>
  <c r="AS253" i="1"/>
  <c r="AS292" i="1" s="1"/>
  <c r="AI126" i="7"/>
  <c r="AI126" i="11" s="1"/>
  <c r="AI126" i="8"/>
  <c r="AI126" i="6"/>
  <c r="AI126" i="10" s="1"/>
  <c r="AI126" i="9"/>
  <c r="D425" i="1"/>
  <c r="AB192" i="7"/>
  <c r="AB192" i="11" s="1"/>
  <c r="AB192" i="8"/>
  <c r="AB192" i="9"/>
  <c r="AB192" i="6"/>
  <c r="AB192" i="10" s="1"/>
  <c r="W157" i="7"/>
  <c r="W157" i="11" s="1"/>
  <c r="W157" i="6"/>
  <c r="W157" i="10" s="1"/>
  <c r="W157" i="8"/>
  <c r="W157" i="9"/>
  <c r="Y30" i="9"/>
  <c r="Y30" i="6"/>
  <c r="Y30" i="10" s="1"/>
  <c r="Y30" i="7"/>
  <c r="Y30" i="11" s="1"/>
  <c r="Y30" i="8"/>
  <c r="AP42" i="3"/>
  <c r="AR249" i="1"/>
  <c r="AR288" i="1" s="1"/>
  <c r="N42" i="3"/>
  <c r="P249" i="1"/>
  <c r="P288" i="1" s="1"/>
  <c r="W98" i="6"/>
  <c r="W98" i="10" s="1"/>
  <c r="W98" i="9"/>
  <c r="W98" i="7"/>
  <c r="W98" i="11" s="1"/>
  <c r="W98" i="8"/>
  <c r="U166" i="8"/>
  <c r="U166" i="6"/>
  <c r="U166" i="10" s="1"/>
  <c r="U166" i="9"/>
  <c r="U166" i="7"/>
  <c r="U166" i="11" s="1"/>
  <c r="X32" i="3"/>
  <c r="Z252" i="1"/>
  <c r="Z291" i="1" s="1"/>
  <c r="N126" i="6"/>
  <c r="N126" i="10" s="1"/>
  <c r="N126" i="7"/>
  <c r="N126" i="11" s="1"/>
  <c r="N126" i="8"/>
  <c r="N126" i="9"/>
  <c r="AY126" i="9"/>
  <c r="AY126" i="7"/>
  <c r="AY126" i="11" s="1"/>
  <c r="AY126" i="6"/>
  <c r="AY126" i="10" s="1"/>
  <c r="AY126" i="8"/>
  <c r="AL126" i="7"/>
  <c r="AL126" i="11" s="1"/>
  <c r="AL126" i="8"/>
  <c r="AL126" i="9"/>
  <c r="AL126" i="6"/>
  <c r="AL126" i="10" s="1"/>
  <c r="Q209" i="6"/>
  <c r="Q209" i="10" s="1"/>
  <c r="Q209" i="7"/>
  <c r="Q209" i="11" s="1"/>
  <c r="Q209" i="8"/>
  <c r="Q209" i="9"/>
  <c r="AV232" i="7"/>
  <c r="AV232" i="11" s="1"/>
  <c r="AV232" i="8"/>
  <c r="AV232" i="9"/>
  <c r="AV232" i="6"/>
  <c r="AV232" i="10" s="1"/>
  <c r="R232" i="8"/>
  <c r="R232" i="9"/>
  <c r="R232" i="7"/>
  <c r="R232" i="11" s="1"/>
  <c r="R232" i="6"/>
  <c r="R232" i="10" s="1"/>
  <c r="T191" i="7"/>
  <c r="T191" i="11" s="1"/>
  <c r="T191" i="8"/>
  <c r="T191" i="9"/>
  <c r="T191" i="6"/>
  <c r="T191" i="10" s="1"/>
  <c r="AS162" i="7"/>
  <c r="AS162" i="11" s="1"/>
  <c r="AS162" i="8"/>
  <c r="AS162" i="9"/>
  <c r="AS162" i="6"/>
  <c r="AS162" i="10" s="1"/>
  <c r="AA128" i="7"/>
  <c r="AA128" i="11" s="1"/>
  <c r="AA128" i="8"/>
  <c r="AA128" i="9"/>
  <c r="AA128" i="6"/>
  <c r="AA128" i="10" s="1"/>
  <c r="AL125" i="8"/>
  <c r="AL125" i="9"/>
  <c r="AL125" i="7"/>
  <c r="AL125" i="11" s="1"/>
  <c r="AL125" i="6"/>
  <c r="AL125" i="10" s="1"/>
  <c r="AO96" i="7"/>
  <c r="AO96" i="11" s="1"/>
  <c r="AO96" i="8"/>
  <c r="AO96" i="9"/>
  <c r="AO96" i="6"/>
  <c r="AO96" i="10" s="1"/>
  <c r="P96" i="7"/>
  <c r="P96" i="11" s="1"/>
  <c r="P96" i="8"/>
  <c r="P96" i="9"/>
  <c r="P96" i="6"/>
  <c r="P96" i="10" s="1"/>
  <c r="AF93" i="7"/>
  <c r="AF93" i="11" s="1"/>
  <c r="AF93" i="6"/>
  <c r="AF93" i="10" s="1"/>
  <c r="AF93" i="8"/>
  <c r="AF93" i="9"/>
  <c r="AI74" i="7"/>
  <c r="AI74" i="11" s="1"/>
  <c r="AI74" i="8"/>
  <c r="AI74" i="9"/>
  <c r="AI74" i="6"/>
  <c r="AI74" i="10" s="1"/>
  <c r="T70" i="8"/>
  <c r="T70" i="9"/>
  <c r="T70" i="6"/>
  <c r="T70" i="10" s="1"/>
  <c r="T70" i="7"/>
  <c r="T70" i="11" s="1"/>
  <c r="AU52" i="7"/>
  <c r="AU52" i="11" s="1"/>
  <c r="AU52" i="8"/>
  <c r="AU52" i="9"/>
  <c r="AU52" i="6"/>
  <c r="AU52" i="10" s="1"/>
  <c r="AT46" i="8"/>
  <c r="AT46" i="9"/>
  <c r="AT46" i="6"/>
  <c r="AT46" i="10" s="1"/>
  <c r="AT46" i="7"/>
  <c r="AT46" i="11" s="1"/>
  <c r="X44" i="3"/>
  <c r="Z263" i="1"/>
  <c r="Z302" i="1" s="1"/>
  <c r="AY29" i="3"/>
  <c r="BA264" i="1"/>
  <c r="BA303" i="1" s="1"/>
  <c r="X29" i="3"/>
  <c r="Z264" i="1"/>
  <c r="Z303" i="1" s="1"/>
  <c r="AV15" i="7"/>
  <c r="AV15" i="11" s="1"/>
  <c r="AV15" i="8"/>
  <c r="AV15" i="6"/>
  <c r="AV15" i="10" s="1"/>
  <c r="AV15" i="9"/>
  <c r="W83" i="6"/>
  <c r="W83" i="10" s="1"/>
  <c r="W83" i="8"/>
  <c r="W83" i="9"/>
  <c r="W83" i="7"/>
  <c r="W83" i="11" s="1"/>
  <c r="AY144" i="7"/>
  <c r="AY144" i="11" s="1"/>
  <c r="AY144" i="8"/>
  <c r="AY144" i="9"/>
  <c r="AY144" i="6"/>
  <c r="AY144" i="10" s="1"/>
  <c r="AA156" i="7"/>
  <c r="AA156" i="11" s="1"/>
  <c r="AA156" i="8"/>
  <c r="AA156" i="9"/>
  <c r="AA156" i="6"/>
  <c r="AA156" i="10" s="1"/>
  <c r="AU193" i="8"/>
  <c r="AU193" i="9"/>
  <c r="AU193" i="6"/>
  <c r="AU193" i="10" s="1"/>
  <c r="AU193" i="7"/>
  <c r="AU193" i="11" s="1"/>
  <c r="V145" i="7"/>
  <c r="V145" i="11" s="1"/>
  <c r="V145" i="8"/>
  <c r="V145" i="9"/>
  <c r="V145" i="6"/>
  <c r="V145" i="10" s="1"/>
  <c r="BA158" i="8"/>
  <c r="BA158" i="9"/>
  <c r="BA158" i="6"/>
  <c r="BA158" i="10" s="1"/>
  <c r="BA158" i="7"/>
  <c r="BA158" i="11" s="1"/>
  <c r="Y20" i="9"/>
  <c r="Y20" i="7"/>
  <c r="Y20" i="11" s="1"/>
  <c r="Y20" i="8"/>
  <c r="Y20" i="6"/>
  <c r="Y20" i="10" s="1"/>
  <c r="X113" i="7"/>
  <c r="X113" i="11" s="1"/>
  <c r="X113" i="8"/>
  <c r="X113" i="9"/>
  <c r="X113" i="6"/>
  <c r="X113" i="10" s="1"/>
  <c r="AQ40" i="9"/>
  <c r="AQ40" i="8"/>
  <c r="AQ40" i="7"/>
  <c r="AQ40" i="11" s="1"/>
  <c r="AQ40" i="6"/>
  <c r="AQ40" i="10" s="1"/>
  <c r="AV34" i="7"/>
  <c r="AV34" i="11" s="1"/>
  <c r="AV34" i="8"/>
  <c r="AV34" i="9"/>
  <c r="AV34" i="6"/>
  <c r="AV34" i="10" s="1"/>
  <c r="AP83" i="7"/>
  <c r="AP83" i="11" s="1"/>
  <c r="AP83" i="8"/>
  <c r="AP83" i="9"/>
  <c r="AP83" i="6"/>
  <c r="AP83" i="10" s="1"/>
  <c r="AT144" i="7"/>
  <c r="AT144" i="11" s="1"/>
  <c r="AT144" i="8"/>
  <c r="AT144" i="9"/>
  <c r="AT144" i="6"/>
  <c r="AT144" i="10" s="1"/>
  <c r="AV164" i="3"/>
  <c r="AX265" i="1"/>
  <c r="AX304" i="1" s="1"/>
  <c r="AT161" i="8"/>
  <c r="AT161" i="9"/>
  <c r="AT161" i="7"/>
  <c r="AT161" i="11" s="1"/>
  <c r="AT161" i="6"/>
  <c r="AT161" i="10" s="1"/>
  <c r="AP210" i="7"/>
  <c r="AP210" i="11" s="1"/>
  <c r="AP210" i="8"/>
  <c r="AP210" i="9"/>
  <c r="AP210" i="6"/>
  <c r="AP210" i="10" s="1"/>
  <c r="AM151" i="6"/>
  <c r="AM151" i="10" s="1"/>
  <c r="AM151" i="7"/>
  <c r="AM151" i="11" s="1"/>
  <c r="AM151" i="8"/>
  <c r="AM151" i="9"/>
  <c r="AI40" i="6"/>
  <c r="AI40" i="10" s="1"/>
  <c r="AI40" i="8"/>
  <c r="AI40" i="9"/>
  <c r="AI40" i="7"/>
  <c r="AI40" i="11" s="1"/>
  <c r="AO161" i="7"/>
  <c r="AO161" i="11" s="1"/>
  <c r="AO161" i="8"/>
  <c r="AO161" i="9"/>
  <c r="AO161" i="6"/>
  <c r="AO161" i="10" s="1"/>
  <c r="AO129" i="7"/>
  <c r="AO129" i="11" s="1"/>
  <c r="AO129" i="6"/>
  <c r="AO129" i="10" s="1"/>
  <c r="AO129" i="8"/>
  <c r="AO129" i="9"/>
  <c r="N88" i="8"/>
  <c r="N88" i="9"/>
  <c r="N88" i="7"/>
  <c r="N88" i="11" s="1"/>
  <c r="N88" i="6"/>
  <c r="N88" i="10" s="1"/>
  <c r="AD211" i="7"/>
  <c r="AD211" i="11" s="1"/>
  <c r="AD211" i="8"/>
  <c r="AD211" i="9"/>
  <c r="AD211" i="6"/>
  <c r="AD211" i="10" s="1"/>
  <c r="AA218" i="8"/>
  <c r="AA218" i="9"/>
  <c r="AA218" i="7"/>
  <c r="AA218" i="11" s="1"/>
  <c r="AA218" i="6"/>
  <c r="AA218" i="10" s="1"/>
  <c r="U158" i="7"/>
  <c r="U158" i="11" s="1"/>
  <c r="U158" i="8"/>
  <c r="U158" i="9"/>
  <c r="U158" i="6"/>
  <c r="U158" i="10" s="1"/>
  <c r="Q27" i="7"/>
  <c r="Q27" i="11" s="1"/>
  <c r="Q27" i="8"/>
  <c r="Q27" i="9"/>
  <c r="Q27" i="6"/>
  <c r="Q27" i="10" s="1"/>
  <c r="M27" i="3"/>
  <c r="N29" i="1"/>
  <c r="AC232" i="7"/>
  <c r="AC232" i="11" s="1"/>
  <c r="AC232" i="8"/>
  <c r="AC232" i="9"/>
  <c r="AC232" i="6"/>
  <c r="AC232" i="10" s="1"/>
  <c r="AF231" i="9"/>
  <c r="AF231" i="7"/>
  <c r="AF231" i="11" s="1"/>
  <c r="AF231" i="8"/>
  <c r="AF231" i="6"/>
  <c r="AF231" i="10" s="1"/>
  <c r="AT159" i="7"/>
  <c r="AT159" i="11" s="1"/>
  <c r="AT159" i="8"/>
  <c r="AT159" i="9"/>
  <c r="AT159" i="6"/>
  <c r="AT159" i="10" s="1"/>
  <c r="AY108" i="3"/>
  <c r="BA453" i="1"/>
  <c r="BA266" i="1"/>
  <c r="BA305" i="1" s="1"/>
  <c r="AN74" i="8"/>
  <c r="AN74" i="9"/>
  <c r="AN74" i="7"/>
  <c r="AN74" i="11" s="1"/>
  <c r="AN74" i="6"/>
  <c r="AN74" i="10" s="1"/>
  <c r="AX46" i="7"/>
  <c r="AX46" i="11" s="1"/>
  <c r="AX46" i="6"/>
  <c r="AX46" i="10" s="1"/>
  <c r="AX46" i="8"/>
  <c r="AX46" i="9"/>
  <c r="AX45" i="9"/>
  <c r="AX45" i="6"/>
  <c r="AX45" i="10" s="1"/>
  <c r="AX45" i="7"/>
  <c r="AX45" i="11" s="1"/>
  <c r="AX45" i="8"/>
  <c r="T45" i="7"/>
  <c r="T45" i="11" s="1"/>
  <c r="T45" i="8"/>
  <c r="T45" i="9"/>
  <c r="T45" i="6"/>
  <c r="T45" i="10" s="1"/>
  <c r="AY44" i="3"/>
  <c r="BA263" i="1"/>
  <c r="BA302" i="1" s="1"/>
  <c r="W44" i="3"/>
  <c r="Y263" i="1"/>
  <c r="Y302" i="1" s="1"/>
  <c r="AD29" i="3"/>
  <c r="AF264" i="1"/>
  <c r="AF303" i="1" s="1"/>
  <c r="AG15" i="8"/>
  <c r="AG15" i="9"/>
  <c r="AG15" i="7"/>
  <c r="AG15" i="11" s="1"/>
  <c r="AG15" i="6"/>
  <c r="AG15" i="10" s="1"/>
  <c r="S5" i="3"/>
  <c r="U267" i="1"/>
  <c r="U306" i="1" s="1"/>
  <c r="Q193" i="7"/>
  <c r="Q193" i="11" s="1"/>
  <c r="Q193" i="8"/>
  <c r="Q193" i="9"/>
  <c r="Q193" i="6"/>
  <c r="Q193" i="10" s="1"/>
  <c r="AW83" i="7"/>
  <c r="AW83" i="11" s="1"/>
  <c r="AW83" i="8"/>
  <c r="AW83" i="9"/>
  <c r="AW83" i="6"/>
  <c r="AW83" i="10" s="1"/>
  <c r="R145" i="7"/>
  <c r="R145" i="11" s="1"/>
  <c r="R145" i="8"/>
  <c r="R145" i="9"/>
  <c r="R145" i="6"/>
  <c r="R145" i="10" s="1"/>
  <c r="AY232" i="7"/>
  <c r="AY232" i="11" s="1"/>
  <c r="AY232" i="8"/>
  <c r="AY232" i="9"/>
  <c r="AY232" i="6"/>
  <c r="AY232" i="10" s="1"/>
  <c r="AC88" i="7"/>
  <c r="AC88" i="11" s="1"/>
  <c r="AC88" i="8"/>
  <c r="AC88" i="9"/>
  <c r="AC88" i="6"/>
  <c r="AC88" i="10" s="1"/>
  <c r="Y2" i="3"/>
  <c r="AA261" i="1"/>
  <c r="AA239" i="1"/>
  <c r="DD239" i="1" s="1"/>
  <c r="M240" i="1"/>
  <c r="AV208" i="7"/>
  <c r="AV208" i="11" s="1"/>
  <c r="AV208" i="8"/>
  <c r="AV208" i="9"/>
  <c r="AV208" i="6"/>
  <c r="AV208" i="10" s="1"/>
  <c r="AQ27" i="7"/>
  <c r="AQ27" i="11" s="1"/>
  <c r="AQ27" i="8"/>
  <c r="AQ27" i="9"/>
  <c r="AQ27" i="6"/>
  <c r="AQ27" i="10" s="1"/>
  <c r="AD151" i="7"/>
  <c r="AD151" i="11" s="1"/>
  <c r="AD151" i="8"/>
  <c r="AD151" i="9"/>
  <c r="AD151" i="6"/>
  <c r="AD151" i="10" s="1"/>
  <c r="AD210" i="8"/>
  <c r="AD210" i="9"/>
  <c r="AD210" i="7"/>
  <c r="AD210" i="11" s="1"/>
  <c r="AD210" i="6"/>
  <c r="AD210" i="10" s="1"/>
  <c r="Y172" i="6"/>
  <c r="Y172" i="10" s="1"/>
  <c r="Y172" i="7"/>
  <c r="Y172" i="11" s="1"/>
  <c r="Y172" i="8"/>
  <c r="Y172" i="9"/>
  <c r="U161" i="7"/>
  <c r="U161" i="11" s="1"/>
  <c r="U161" i="8"/>
  <c r="U161" i="9"/>
  <c r="U161" i="6"/>
  <c r="U161" i="10" s="1"/>
  <c r="R144" i="7"/>
  <c r="R144" i="11" s="1"/>
  <c r="R144" i="8"/>
  <c r="R144" i="9"/>
  <c r="R144" i="6"/>
  <c r="R144" i="10" s="1"/>
  <c r="AR191" i="9"/>
  <c r="AR191" i="7"/>
  <c r="AR191" i="11" s="1"/>
  <c r="AR191" i="8"/>
  <c r="AR191" i="6"/>
  <c r="AR191" i="10" s="1"/>
  <c r="T162" i="7"/>
  <c r="T162" i="11" s="1"/>
  <c r="T162" i="6"/>
  <c r="T162" i="10" s="1"/>
  <c r="T162" i="8"/>
  <c r="T162" i="9"/>
  <c r="AI159" i="9"/>
  <c r="AI159" i="7"/>
  <c r="AI159" i="11" s="1"/>
  <c r="AI159" i="8"/>
  <c r="AI159" i="6"/>
  <c r="AI159" i="10" s="1"/>
  <c r="AP70" i="6"/>
  <c r="AP70" i="10" s="1"/>
  <c r="AP70" i="7"/>
  <c r="AP70" i="11" s="1"/>
  <c r="AP70" i="8"/>
  <c r="AP70" i="9"/>
  <c r="O52" i="7"/>
  <c r="O52" i="11" s="1"/>
  <c r="O52" i="8"/>
  <c r="O52" i="9"/>
  <c r="O52" i="6"/>
  <c r="O52" i="10" s="1"/>
  <c r="AG46" i="7"/>
  <c r="AG46" i="11" s="1"/>
  <c r="AG46" i="8"/>
  <c r="AG46" i="6"/>
  <c r="AG46" i="10" s="1"/>
  <c r="AG46" i="9"/>
  <c r="V44" i="3"/>
  <c r="X263" i="1"/>
  <c r="X302" i="1" s="1"/>
  <c r="AC29" i="3"/>
  <c r="AE264" i="1"/>
  <c r="AE303" i="1" s="1"/>
  <c r="AZ26" i="9"/>
  <c r="AZ26" i="6"/>
  <c r="AZ26" i="10" s="1"/>
  <c r="AZ26" i="7"/>
  <c r="AZ26" i="11" s="1"/>
  <c r="AZ26" i="8"/>
  <c r="Y15" i="6"/>
  <c r="Y15" i="10" s="1"/>
  <c r="Y15" i="7"/>
  <c r="Y15" i="11" s="1"/>
  <c r="Y15" i="8"/>
  <c r="Y15" i="9"/>
  <c r="AN5" i="3"/>
  <c r="AP267" i="1"/>
  <c r="AP306" i="1" s="1"/>
  <c r="V210" i="7"/>
  <c r="V210" i="11" s="1"/>
  <c r="V210" i="8"/>
  <c r="V210" i="9"/>
  <c r="V210" i="6"/>
  <c r="V210" i="10" s="1"/>
  <c r="N210" i="7"/>
  <c r="N210" i="11" s="1"/>
  <c r="N210" i="8"/>
  <c r="N210" i="9"/>
  <c r="N210" i="6"/>
  <c r="N210" i="10" s="1"/>
  <c r="BA193" i="8"/>
  <c r="BA193" i="6"/>
  <c r="BA193" i="10" s="1"/>
  <c r="BA193" i="9"/>
  <c r="BA193" i="7"/>
  <c r="BA193" i="11" s="1"/>
  <c r="AX149" i="7"/>
  <c r="AX149" i="11" s="1"/>
  <c r="AX149" i="8"/>
  <c r="AX149" i="9"/>
  <c r="AX149" i="6"/>
  <c r="AX149" i="10" s="1"/>
  <c r="O167" i="7"/>
  <c r="O167" i="11" s="1"/>
  <c r="O167" i="8"/>
  <c r="O167" i="9"/>
  <c r="O167" i="6"/>
  <c r="O167" i="10" s="1"/>
  <c r="X193" i="7"/>
  <c r="X193" i="11" s="1"/>
  <c r="X193" i="8"/>
  <c r="X193" i="9"/>
  <c r="X193" i="6"/>
  <c r="X193" i="10" s="1"/>
  <c r="AT156" i="8"/>
  <c r="AT156" i="9"/>
  <c r="AT156" i="6"/>
  <c r="AT156" i="10" s="1"/>
  <c r="AT156" i="7"/>
  <c r="AT156" i="11" s="1"/>
  <c r="AM167" i="8"/>
  <c r="AM167" i="9"/>
  <c r="AM167" i="7"/>
  <c r="AM167" i="11" s="1"/>
  <c r="AM167" i="6"/>
  <c r="AM167" i="10" s="1"/>
  <c r="AU210" i="8"/>
  <c r="AU210" i="9"/>
  <c r="AU210" i="7"/>
  <c r="AU210" i="11" s="1"/>
  <c r="AU210" i="6"/>
  <c r="AU210" i="10" s="1"/>
  <c r="BC240" i="1"/>
  <c r="H31" i="7"/>
  <c r="H31" i="11" s="1"/>
  <c r="H31" i="8"/>
  <c r="H31" i="6"/>
  <c r="H31" i="10" s="1"/>
  <c r="H31" i="9"/>
  <c r="Q34" i="6"/>
  <c r="Q34" i="10" s="1"/>
  <c r="Q34" i="7"/>
  <c r="Q34" i="11" s="1"/>
  <c r="Q34" i="8"/>
  <c r="Q34" i="9"/>
  <c r="K40" i="6"/>
  <c r="K40" i="10" s="1"/>
  <c r="K40" i="7"/>
  <c r="K40" i="11" s="1"/>
  <c r="K40" i="8"/>
  <c r="K40" i="9"/>
  <c r="M116" i="3"/>
  <c r="N118" i="1"/>
  <c r="AL210" i="7"/>
  <c r="AL210" i="11" s="1"/>
  <c r="AL210" i="8"/>
  <c r="AL210" i="9"/>
  <c r="AL210" i="6"/>
  <c r="AL210" i="10" s="1"/>
  <c r="AN164" i="3"/>
  <c r="AP265" i="1"/>
  <c r="AP304" i="1" s="1"/>
  <c r="AF160" i="7"/>
  <c r="AF160" i="11" s="1"/>
  <c r="AF160" i="8"/>
  <c r="AF160" i="9"/>
  <c r="AF160" i="6"/>
  <c r="AF160" i="10" s="1"/>
  <c r="X83" i="7"/>
  <c r="X83" i="11" s="1"/>
  <c r="X83" i="8"/>
  <c r="X83" i="9"/>
  <c r="X83" i="6"/>
  <c r="X83" i="10" s="1"/>
  <c r="Y155" i="8"/>
  <c r="Y155" i="9"/>
  <c r="Y155" i="7"/>
  <c r="Y155" i="11" s="1"/>
  <c r="Y155" i="6"/>
  <c r="Y155" i="10" s="1"/>
  <c r="Z129" i="8"/>
  <c r="Z129" i="9"/>
  <c r="Z129" i="7"/>
  <c r="Z129" i="11" s="1"/>
  <c r="Z129" i="6"/>
  <c r="Z129" i="10" s="1"/>
  <c r="T155" i="7"/>
  <c r="T155" i="11" s="1"/>
  <c r="T155" i="8"/>
  <c r="T155" i="9"/>
  <c r="T155" i="6"/>
  <c r="T155" i="10" s="1"/>
  <c r="O144" i="8"/>
  <c r="O144" i="9"/>
  <c r="O144" i="7"/>
  <c r="O144" i="11" s="1"/>
  <c r="O144" i="6"/>
  <c r="O144" i="10" s="1"/>
  <c r="Q129" i="7"/>
  <c r="Q129" i="11" s="1"/>
  <c r="Q129" i="8"/>
  <c r="Q129" i="6"/>
  <c r="Q129" i="10" s="1"/>
  <c r="Q129" i="9"/>
  <c r="AX231" i="9"/>
  <c r="AX231" i="7"/>
  <c r="AX231" i="11" s="1"/>
  <c r="AX231" i="8"/>
  <c r="AX231" i="6"/>
  <c r="AX231" i="10" s="1"/>
  <c r="AD231" i="7"/>
  <c r="AD231" i="11" s="1"/>
  <c r="AD231" i="8"/>
  <c r="AD231" i="9"/>
  <c r="AD231" i="6"/>
  <c r="AD231" i="10" s="1"/>
  <c r="AS159" i="7"/>
  <c r="AS159" i="11" s="1"/>
  <c r="AS159" i="8"/>
  <c r="AS159" i="9"/>
  <c r="AS159" i="6"/>
  <c r="AS159" i="10" s="1"/>
  <c r="Y125" i="8"/>
  <c r="Y125" i="9"/>
  <c r="Y125" i="7"/>
  <c r="Y125" i="11" s="1"/>
  <c r="Y125" i="6"/>
  <c r="Y125" i="10" s="1"/>
  <c r="AR108" i="3"/>
  <c r="AT453" i="1"/>
  <c r="AT266" i="1"/>
  <c r="AT305" i="1" s="1"/>
  <c r="AL46" i="7"/>
  <c r="AL46" i="11" s="1"/>
  <c r="AL46" i="8"/>
  <c r="AL46" i="9"/>
  <c r="AL46" i="6"/>
  <c r="AL46" i="10" s="1"/>
  <c r="AO45" i="9"/>
  <c r="AO45" i="7"/>
  <c r="AO45" i="11" s="1"/>
  <c r="AO45" i="8"/>
  <c r="AO45" i="6"/>
  <c r="AO45" i="10" s="1"/>
  <c r="AI44" i="3"/>
  <c r="AK263" i="1"/>
  <c r="AK302" i="1" s="1"/>
  <c r="AP29" i="3"/>
  <c r="AR264" i="1"/>
  <c r="AR303" i="1" s="1"/>
  <c r="AR26" i="8"/>
  <c r="AR26" i="9"/>
  <c r="AR26" i="6"/>
  <c r="AR26" i="10" s="1"/>
  <c r="AR26" i="7"/>
  <c r="AR26" i="11" s="1"/>
  <c r="Y5" i="3"/>
  <c r="AA267" i="1"/>
  <c r="AA306" i="1" s="1"/>
  <c r="BA116" i="9"/>
  <c r="BA116" i="6"/>
  <c r="BA116" i="10" s="1"/>
  <c r="BA116" i="7"/>
  <c r="BA116" i="11" s="1"/>
  <c r="BA116" i="8"/>
  <c r="S167" i="9"/>
  <c r="S167" i="7"/>
  <c r="S167" i="11" s="1"/>
  <c r="S167" i="8"/>
  <c r="S167" i="6"/>
  <c r="S167" i="10" s="1"/>
  <c r="R156" i="7"/>
  <c r="R156" i="11" s="1"/>
  <c r="R156" i="8"/>
  <c r="R156" i="6"/>
  <c r="R156" i="10" s="1"/>
  <c r="R156" i="9"/>
  <c r="AR151" i="6"/>
  <c r="AR151" i="10" s="1"/>
  <c r="AR151" i="7"/>
  <c r="AR151" i="11" s="1"/>
  <c r="AR151" i="8"/>
  <c r="AR151" i="9"/>
  <c r="AA20" i="9"/>
  <c r="AA20" i="7"/>
  <c r="AA20" i="11" s="1"/>
  <c r="AA20" i="8"/>
  <c r="AA20" i="6"/>
  <c r="AA20" i="10" s="1"/>
  <c r="AV218" i="8"/>
  <c r="AV218" i="9"/>
  <c r="AV218" i="7"/>
  <c r="AV218" i="11" s="1"/>
  <c r="AV218" i="6"/>
  <c r="AV218" i="10" s="1"/>
  <c r="AH34" i="7"/>
  <c r="AH34" i="11" s="1"/>
  <c r="AH34" i="8"/>
  <c r="AH34" i="9"/>
  <c r="AH34" i="6"/>
  <c r="AH34" i="10" s="1"/>
  <c r="AS149" i="7"/>
  <c r="AS149" i="11" s="1"/>
  <c r="AS149" i="6"/>
  <c r="AS149" i="10" s="1"/>
  <c r="AS149" i="8"/>
  <c r="AS149" i="9"/>
  <c r="AS218" i="8"/>
  <c r="AS218" i="9"/>
  <c r="AS218" i="7"/>
  <c r="AS218" i="11" s="1"/>
  <c r="AS218" i="6"/>
  <c r="AS218" i="10" s="1"/>
  <c r="AT27" i="9"/>
  <c r="AT27" i="7"/>
  <c r="AT27" i="11" s="1"/>
  <c r="AT27" i="8"/>
  <c r="AT27" i="6"/>
  <c r="AT27" i="10" s="1"/>
  <c r="AE112" i="3"/>
  <c r="AG262" i="1"/>
  <c r="AG301" i="1" s="1"/>
  <c r="V88" i="8"/>
  <c r="V88" i="9"/>
  <c r="V88" i="7"/>
  <c r="V88" i="11" s="1"/>
  <c r="V88" i="6"/>
  <c r="V88" i="10" s="1"/>
  <c r="AG240" i="1"/>
  <c r="AM218" i="7"/>
  <c r="AM218" i="11" s="1"/>
  <c r="AM218" i="8"/>
  <c r="AM218" i="9"/>
  <c r="AM218" i="6"/>
  <c r="AM218" i="10" s="1"/>
  <c r="AM27" i="7"/>
  <c r="AM27" i="11" s="1"/>
  <c r="AM27" i="8"/>
  <c r="AM27" i="9"/>
  <c r="AM27" i="6"/>
  <c r="AM27" i="10" s="1"/>
  <c r="AG172" i="7"/>
  <c r="AG172" i="11" s="1"/>
  <c r="AG172" i="8"/>
  <c r="AG172" i="6"/>
  <c r="AG172" i="10" s="1"/>
  <c r="AG172" i="9"/>
  <c r="AE155" i="7"/>
  <c r="AE155" i="11" s="1"/>
  <c r="AE155" i="8"/>
  <c r="AE155" i="9"/>
  <c r="AE155" i="6"/>
  <c r="AE155" i="10" s="1"/>
  <c r="S211" i="8"/>
  <c r="S211" i="9"/>
  <c r="S211" i="7"/>
  <c r="S211" i="11" s="1"/>
  <c r="S211" i="6"/>
  <c r="S211" i="10" s="1"/>
  <c r="S164" i="3"/>
  <c r="U265" i="1"/>
  <c r="U304" i="1" s="1"/>
  <c r="M218" i="3"/>
  <c r="N220" i="1"/>
  <c r="O129" i="7"/>
  <c r="O129" i="11" s="1"/>
  <c r="O129" i="8"/>
  <c r="O129" i="9"/>
  <c r="O129" i="6"/>
  <c r="O129" i="10" s="1"/>
  <c r="AN232" i="9"/>
  <c r="AN232" i="7"/>
  <c r="AN232" i="11" s="1"/>
  <c r="AN232" i="8"/>
  <c r="AN232" i="6"/>
  <c r="AN232" i="10" s="1"/>
  <c r="X162" i="7"/>
  <c r="X162" i="11" s="1"/>
  <c r="X162" i="8"/>
  <c r="X162" i="9"/>
  <c r="X162" i="6"/>
  <c r="X162" i="10" s="1"/>
  <c r="AB159" i="7"/>
  <c r="AB159" i="11" s="1"/>
  <c r="AB159" i="8"/>
  <c r="AB159" i="9"/>
  <c r="AB159" i="6"/>
  <c r="AB159" i="10" s="1"/>
  <c r="AQ46" i="7"/>
  <c r="AQ46" i="11" s="1"/>
  <c r="AQ46" i="8"/>
  <c r="AQ46" i="9"/>
  <c r="AQ46" i="6"/>
  <c r="AQ46" i="10" s="1"/>
  <c r="AJ26" i="8"/>
  <c r="AJ26" i="9"/>
  <c r="AJ26" i="6"/>
  <c r="AJ26" i="10" s="1"/>
  <c r="AJ26" i="7"/>
  <c r="AJ26" i="11" s="1"/>
  <c r="W15" i="7"/>
  <c r="W15" i="11" s="1"/>
  <c r="W15" i="8"/>
  <c r="W15" i="9"/>
  <c r="W15" i="6"/>
  <c r="W15" i="10" s="1"/>
  <c r="AS5" i="3"/>
  <c r="AU267" i="1"/>
  <c r="AU306" i="1" s="1"/>
  <c r="D83" i="3"/>
  <c r="F267" i="1"/>
  <c r="F306" i="1" s="1"/>
  <c r="F239" i="1"/>
  <c r="CI239" i="1" s="1"/>
  <c r="AS156" i="6"/>
  <c r="AS156" i="10" s="1"/>
  <c r="AS156" i="7"/>
  <c r="AS156" i="11" s="1"/>
  <c r="AS156" i="8"/>
  <c r="AS156" i="9"/>
  <c r="AY88" i="7"/>
  <c r="AY88" i="11" s="1"/>
  <c r="AY88" i="8"/>
  <c r="AY88" i="9"/>
  <c r="AY88" i="6"/>
  <c r="AY88" i="10" s="1"/>
  <c r="AZ232" i="7"/>
  <c r="AZ232" i="11" s="1"/>
  <c r="AZ232" i="8"/>
  <c r="AZ232" i="9"/>
  <c r="AZ232" i="6"/>
  <c r="AZ232" i="10" s="1"/>
  <c r="AX34" i="7"/>
  <c r="AX34" i="11" s="1"/>
  <c r="AX34" i="8"/>
  <c r="AX34" i="6"/>
  <c r="AX34" i="10" s="1"/>
  <c r="AX34" i="9"/>
  <c r="U2" i="3"/>
  <c r="W261" i="1"/>
  <c r="W239" i="1"/>
  <c r="CZ239" i="1" s="1"/>
  <c r="O208" i="7"/>
  <c r="O208" i="11" s="1"/>
  <c r="O208" i="8"/>
  <c r="O208" i="9"/>
  <c r="O208" i="6"/>
  <c r="O208" i="10" s="1"/>
  <c r="X2" i="3"/>
  <c r="Z261" i="1"/>
  <c r="Z239" i="1"/>
  <c r="DC239" i="1" s="1"/>
  <c r="T2" i="3"/>
  <c r="V261" i="1"/>
  <c r="V239" i="1"/>
  <c r="CY239" i="1" s="1"/>
  <c r="AR83" i="9"/>
  <c r="AR83" i="7"/>
  <c r="AR83" i="11" s="1"/>
  <c r="AR83" i="8"/>
  <c r="AR83" i="6"/>
  <c r="AR83" i="10" s="1"/>
  <c r="AJ112" i="3"/>
  <c r="AL262" i="1"/>
  <c r="AL301" i="1" s="1"/>
  <c r="AK113" i="7"/>
  <c r="AK113" i="11" s="1"/>
  <c r="AK113" i="8"/>
  <c r="AK113" i="9"/>
  <c r="AK113" i="6"/>
  <c r="AK113" i="10" s="1"/>
  <c r="AP34" i="8"/>
  <c r="AP34" i="9"/>
  <c r="AP34" i="6"/>
  <c r="AP34" i="10" s="1"/>
  <c r="AP34" i="7"/>
  <c r="AP34" i="11" s="1"/>
  <c r="P116" i="7"/>
  <c r="P116" i="11" s="1"/>
  <c r="P116" i="8"/>
  <c r="P116" i="9"/>
  <c r="P116" i="6"/>
  <c r="P116" i="10" s="1"/>
  <c r="AQ150" i="7"/>
  <c r="AQ150" i="11" s="1"/>
  <c r="AQ150" i="8"/>
  <c r="AQ150" i="9"/>
  <c r="AQ150" i="6"/>
  <c r="AQ150" i="10" s="1"/>
  <c r="X88" i="8"/>
  <c r="X88" i="9"/>
  <c r="X88" i="7"/>
  <c r="X88" i="11" s="1"/>
  <c r="X88" i="6"/>
  <c r="X88" i="10" s="1"/>
  <c r="AH240" i="1"/>
  <c r="T151" i="8"/>
  <c r="T151" i="7"/>
  <c r="T151" i="11" s="1"/>
  <c r="T151" i="9"/>
  <c r="T151" i="6"/>
  <c r="T151" i="10" s="1"/>
  <c r="AG151" i="8"/>
  <c r="AG151" i="9"/>
  <c r="AG151" i="7"/>
  <c r="AG151" i="11" s="1"/>
  <c r="AG151" i="6"/>
  <c r="AG151" i="10" s="1"/>
  <c r="AG20" i="8"/>
  <c r="AG20" i="9"/>
  <c r="AG20" i="7"/>
  <c r="AG20" i="11" s="1"/>
  <c r="AG20" i="6"/>
  <c r="AG20" i="10" s="1"/>
  <c r="X210" i="8"/>
  <c r="X210" i="9"/>
  <c r="X210" i="7"/>
  <c r="X210" i="11" s="1"/>
  <c r="X210" i="6"/>
  <c r="X210" i="10" s="1"/>
  <c r="W144" i="7"/>
  <c r="W144" i="11" s="1"/>
  <c r="W144" i="8"/>
  <c r="W144" i="9"/>
  <c r="W144" i="6"/>
  <c r="W144" i="10" s="1"/>
  <c r="W161" i="7"/>
  <c r="W161" i="11" s="1"/>
  <c r="W161" i="8"/>
  <c r="W161" i="9"/>
  <c r="W161" i="6"/>
  <c r="W161" i="10" s="1"/>
  <c r="P144" i="7"/>
  <c r="P144" i="11" s="1"/>
  <c r="P144" i="8"/>
  <c r="P144" i="9"/>
  <c r="P144" i="6"/>
  <c r="P144" i="10" s="1"/>
  <c r="O211" i="8"/>
  <c r="O211" i="9"/>
  <c r="O211" i="7"/>
  <c r="O211" i="11" s="1"/>
  <c r="O211" i="6"/>
  <c r="O211" i="10" s="1"/>
  <c r="BA191" i="7"/>
  <c r="BA191" i="11" s="1"/>
  <c r="BA191" i="8"/>
  <c r="BA191" i="9"/>
  <c r="BA191" i="6"/>
  <c r="BA191" i="10" s="1"/>
  <c r="X125" i="9"/>
  <c r="X125" i="6"/>
  <c r="X125" i="10" s="1"/>
  <c r="X125" i="7"/>
  <c r="X125" i="11" s="1"/>
  <c r="X125" i="8"/>
  <c r="AW96" i="9"/>
  <c r="AW96" i="7"/>
  <c r="AW96" i="11" s="1"/>
  <c r="AW96" i="8"/>
  <c r="AW96" i="6"/>
  <c r="AW96" i="10" s="1"/>
  <c r="X96" i="7"/>
  <c r="X96" i="11" s="1"/>
  <c r="X96" i="8"/>
  <c r="X96" i="9"/>
  <c r="X96" i="6"/>
  <c r="X96" i="10" s="1"/>
  <c r="AL74" i="7"/>
  <c r="AL74" i="11" s="1"/>
  <c r="AL74" i="8"/>
  <c r="AL74" i="9"/>
  <c r="AL74" i="6"/>
  <c r="AL74" i="10" s="1"/>
  <c r="AB70" i="7"/>
  <c r="AB70" i="11" s="1"/>
  <c r="AB70" i="8"/>
  <c r="AB70" i="9"/>
  <c r="AB70" i="6"/>
  <c r="AB70" i="10" s="1"/>
  <c r="AE52" i="7"/>
  <c r="AE52" i="11" s="1"/>
  <c r="AE52" i="8"/>
  <c r="AE52" i="9"/>
  <c r="AE52" i="6"/>
  <c r="AE52" i="10" s="1"/>
  <c r="AE46" i="7"/>
  <c r="AE46" i="11" s="1"/>
  <c r="AE46" i="8"/>
  <c r="AE46" i="9"/>
  <c r="AE46" i="6"/>
  <c r="AE46" i="10" s="1"/>
  <c r="AE45" i="6"/>
  <c r="AE45" i="10" s="1"/>
  <c r="AE45" i="7"/>
  <c r="AE45" i="11" s="1"/>
  <c r="AE45" i="8"/>
  <c r="AE45" i="9"/>
  <c r="AU44" i="3"/>
  <c r="AW263" i="1"/>
  <c r="AW302" i="1" s="1"/>
  <c r="AD15" i="8"/>
  <c r="AD15" i="9"/>
  <c r="AD15" i="6"/>
  <c r="AD15" i="10" s="1"/>
  <c r="AD15" i="7"/>
  <c r="AD15" i="11" s="1"/>
  <c r="AR5" i="3"/>
  <c r="AT267" i="1"/>
  <c r="AT306" i="1" s="1"/>
  <c r="W5" i="3"/>
  <c r="Y267" i="1"/>
  <c r="Y306" i="1" s="1"/>
  <c r="W156" i="8"/>
  <c r="W156" i="9"/>
  <c r="W156" i="6"/>
  <c r="W156" i="10" s="1"/>
  <c r="W156" i="7"/>
  <c r="W156" i="11" s="1"/>
  <c r="AT88" i="7"/>
  <c r="AT88" i="11" s="1"/>
  <c r="AT88" i="8"/>
  <c r="AT88" i="9"/>
  <c r="AT88" i="6"/>
  <c r="AT88" i="10" s="1"/>
  <c r="AX112" i="3"/>
  <c r="AZ262" i="1"/>
  <c r="AZ301" i="1" s="1"/>
  <c r="AS116" i="7"/>
  <c r="AS116" i="11" s="1"/>
  <c r="AS116" i="8"/>
  <c r="AS116" i="9"/>
  <c r="AS116" i="6"/>
  <c r="AS116" i="10" s="1"/>
  <c r="AW151" i="7"/>
  <c r="AW151" i="11" s="1"/>
  <c r="AW151" i="8"/>
  <c r="AW151" i="6"/>
  <c r="AW151" i="10" s="1"/>
  <c r="AW151" i="9"/>
  <c r="Y208" i="7"/>
  <c r="Y208" i="11" s="1"/>
  <c r="Y208" i="6"/>
  <c r="Y208" i="10" s="1"/>
  <c r="Y208" i="8"/>
  <c r="Y208" i="9"/>
  <c r="R208" i="7"/>
  <c r="R208" i="11" s="1"/>
  <c r="R208" i="8"/>
  <c r="R208" i="6"/>
  <c r="R208" i="10" s="1"/>
  <c r="R208" i="9"/>
  <c r="AO240" i="1"/>
  <c r="AN160" i="7"/>
  <c r="AN160" i="11" s="1"/>
  <c r="AN160" i="8"/>
  <c r="AN160" i="9"/>
  <c r="AN160" i="6"/>
  <c r="AN160" i="10" s="1"/>
  <c r="AL211" i="7"/>
  <c r="AL211" i="11" s="1"/>
  <c r="AL211" i="8"/>
  <c r="AL211" i="9"/>
  <c r="AL211" i="6"/>
  <c r="AL211" i="10" s="1"/>
  <c r="AI160" i="9"/>
  <c r="AI160" i="7"/>
  <c r="AI160" i="11" s="1"/>
  <c r="AI160" i="8"/>
  <c r="AI160" i="6"/>
  <c r="AI160" i="10" s="1"/>
  <c r="AH150" i="7"/>
  <c r="AH150" i="11" s="1"/>
  <c r="AH150" i="8"/>
  <c r="AH150" i="9"/>
  <c r="AH150" i="6"/>
  <c r="AH150" i="10" s="1"/>
  <c r="AJ155" i="9"/>
  <c r="AJ155" i="7"/>
  <c r="AJ155" i="11" s="1"/>
  <c r="AJ155" i="8"/>
  <c r="AJ155" i="6"/>
  <c r="AJ155" i="10" s="1"/>
  <c r="AE172" i="9"/>
  <c r="AE172" i="6"/>
  <c r="AE172" i="10" s="1"/>
  <c r="AE172" i="7"/>
  <c r="AE172" i="11" s="1"/>
  <c r="AE172" i="8"/>
  <c r="AB144" i="9"/>
  <c r="AB144" i="7"/>
  <c r="AB144" i="11" s="1"/>
  <c r="AB144" i="8"/>
  <c r="AB144" i="6"/>
  <c r="AB144" i="10" s="1"/>
  <c r="Z211" i="7"/>
  <c r="Z211" i="11" s="1"/>
  <c r="Z211" i="8"/>
  <c r="Z211" i="9"/>
  <c r="Z211" i="6"/>
  <c r="Z211" i="10" s="1"/>
  <c r="Z155" i="8"/>
  <c r="Z155" i="9"/>
  <c r="Z155" i="7"/>
  <c r="Z155" i="11" s="1"/>
  <c r="Z155" i="6"/>
  <c r="Z155" i="10" s="1"/>
  <c r="Q149" i="7"/>
  <c r="Q149" i="11" s="1"/>
  <c r="Q149" i="8"/>
  <c r="Q149" i="9"/>
  <c r="Q149" i="6"/>
  <c r="Q149" i="10" s="1"/>
  <c r="AV231" i="8"/>
  <c r="AV231" i="9"/>
  <c r="AV231" i="7"/>
  <c r="AV231" i="11" s="1"/>
  <c r="AV231" i="6"/>
  <c r="AV231" i="10" s="1"/>
  <c r="R231" i="7"/>
  <c r="R231" i="11" s="1"/>
  <c r="R231" i="8"/>
  <c r="R231" i="9"/>
  <c r="R231" i="6"/>
  <c r="R231" i="10" s="1"/>
  <c r="AJ191" i="7"/>
  <c r="AJ191" i="11" s="1"/>
  <c r="AJ191" i="8"/>
  <c r="AJ191" i="9"/>
  <c r="AJ191" i="6"/>
  <c r="AJ191" i="10" s="1"/>
  <c r="AO162" i="6"/>
  <c r="AO162" i="10" s="1"/>
  <c r="AO162" i="7"/>
  <c r="AO162" i="11" s="1"/>
  <c r="AO162" i="8"/>
  <c r="AO162" i="9"/>
  <c r="R162" i="6"/>
  <c r="R162" i="10" s="1"/>
  <c r="R162" i="8"/>
  <c r="R162" i="7"/>
  <c r="R162" i="11" s="1"/>
  <c r="R162" i="9"/>
  <c r="AV159" i="7"/>
  <c r="AV159" i="11" s="1"/>
  <c r="AV159" i="8"/>
  <c r="AV159" i="9"/>
  <c r="AV159" i="6"/>
  <c r="AV159" i="10" s="1"/>
  <c r="AQ96" i="7"/>
  <c r="AQ96" i="11" s="1"/>
  <c r="AQ96" i="8"/>
  <c r="AQ96" i="9"/>
  <c r="AQ96" i="6"/>
  <c r="AQ96" i="10" s="1"/>
  <c r="AJ5" i="3"/>
  <c r="AL267" i="1"/>
  <c r="AL306" i="1" s="1"/>
  <c r="O5" i="3"/>
  <c r="Q267" i="1"/>
  <c r="Q306" i="1" s="1"/>
  <c r="Q83" i="7"/>
  <c r="Q83" i="11" s="1"/>
  <c r="Q83" i="8"/>
  <c r="Q83" i="9"/>
  <c r="Q83" i="6"/>
  <c r="Q83" i="10" s="1"/>
  <c r="AY156" i="6"/>
  <c r="AY156" i="10" s="1"/>
  <c r="AY156" i="7"/>
  <c r="AY156" i="11" s="1"/>
  <c r="AY156" i="8"/>
  <c r="AY156" i="9"/>
  <c r="AG193" i="7"/>
  <c r="AG193" i="11" s="1"/>
  <c r="AG193" i="8"/>
  <c r="AG193" i="9"/>
  <c r="AG193" i="6"/>
  <c r="AG193" i="10" s="1"/>
  <c r="AO156" i="9"/>
  <c r="AO156" i="6"/>
  <c r="AO156" i="10" s="1"/>
  <c r="AO156" i="7"/>
  <c r="AO156" i="11" s="1"/>
  <c r="AO156" i="8"/>
  <c r="AT193" i="7"/>
  <c r="AT193" i="11" s="1"/>
  <c r="AT193" i="8"/>
  <c r="AT193" i="9"/>
  <c r="AT193" i="6"/>
  <c r="AT193" i="10" s="1"/>
  <c r="AY83" i="7"/>
  <c r="AY83" i="11" s="1"/>
  <c r="AY83" i="8"/>
  <c r="AY83" i="9"/>
  <c r="AY83" i="6"/>
  <c r="AY83" i="10" s="1"/>
  <c r="AY151" i="9"/>
  <c r="AY151" i="6"/>
  <c r="AY151" i="10" s="1"/>
  <c r="AY151" i="7"/>
  <c r="AY151" i="11" s="1"/>
  <c r="AY151" i="8"/>
  <c r="AS167" i="7"/>
  <c r="AS167" i="11" s="1"/>
  <c r="AS167" i="8"/>
  <c r="AS167" i="9"/>
  <c r="AS167" i="6"/>
  <c r="AS167" i="10" s="1"/>
  <c r="V116" i="9"/>
  <c r="V116" i="7"/>
  <c r="V116" i="11" s="1"/>
  <c r="V116" i="8"/>
  <c r="V116" i="6"/>
  <c r="V116" i="10" s="1"/>
  <c r="Y112" i="3"/>
  <c r="AA262" i="1"/>
  <c r="AA301" i="1" s="1"/>
  <c r="P240" i="1"/>
  <c r="Q113" i="7"/>
  <c r="Q113" i="11" s="1"/>
  <c r="Q113" i="8"/>
  <c r="Q113" i="9"/>
  <c r="Q113" i="6"/>
  <c r="Q113" i="10" s="1"/>
  <c r="AR210" i="7"/>
  <c r="AR210" i="11" s="1"/>
  <c r="AR210" i="8"/>
  <c r="AR210" i="9"/>
  <c r="AR210" i="6"/>
  <c r="AR210" i="10" s="1"/>
  <c r="AK40" i="6"/>
  <c r="AK40" i="10" s="1"/>
  <c r="AK40" i="7"/>
  <c r="AK40" i="11" s="1"/>
  <c r="AK40" i="8"/>
  <c r="AK40" i="9"/>
  <c r="AS164" i="3"/>
  <c r="AU265" i="1"/>
  <c r="AU304" i="1" s="1"/>
  <c r="AF113" i="7"/>
  <c r="AF113" i="11" s="1"/>
  <c r="AF113" i="8"/>
  <c r="AF113" i="9"/>
  <c r="AF113" i="6"/>
  <c r="AF113" i="10" s="1"/>
  <c r="U88" i="7"/>
  <c r="U88" i="11" s="1"/>
  <c r="U88" i="8"/>
  <c r="U88" i="9"/>
  <c r="U88" i="6"/>
  <c r="U88" i="10" s="1"/>
  <c r="AM210" i="7"/>
  <c r="AM210" i="11" s="1"/>
  <c r="AM210" i="8"/>
  <c r="AM210" i="9"/>
  <c r="AM210" i="6"/>
  <c r="AM210" i="10" s="1"/>
  <c r="AO20" i="9"/>
  <c r="AO20" i="7"/>
  <c r="AO20" i="11" s="1"/>
  <c r="AO20" i="8"/>
  <c r="AO20" i="6"/>
  <c r="AO20" i="10" s="1"/>
  <c r="AL158" i="7"/>
  <c r="AL158" i="11" s="1"/>
  <c r="AL158" i="8"/>
  <c r="AL158" i="9"/>
  <c r="AL158" i="6"/>
  <c r="AL158" i="10" s="1"/>
  <c r="AK158" i="7"/>
  <c r="AK158" i="11" s="1"/>
  <c r="AK158" i="8"/>
  <c r="AK158" i="9"/>
  <c r="AK158" i="6"/>
  <c r="AK158" i="10" s="1"/>
  <c r="AH218" i="7"/>
  <c r="AH218" i="11" s="1"/>
  <c r="AH218" i="8"/>
  <c r="AH218" i="9"/>
  <c r="AH218" i="6"/>
  <c r="AH218" i="10" s="1"/>
  <c r="AH161" i="7"/>
  <c r="AH161" i="11" s="1"/>
  <c r="AH161" i="8"/>
  <c r="AH161" i="9"/>
  <c r="AH161" i="6"/>
  <c r="AH161" i="10" s="1"/>
  <c r="T158" i="7"/>
  <c r="T158" i="11" s="1"/>
  <c r="T158" i="8"/>
  <c r="T158" i="9"/>
  <c r="T158" i="6"/>
  <c r="T158" i="10" s="1"/>
  <c r="Q161" i="8"/>
  <c r="Q161" i="9"/>
  <c r="Q161" i="7"/>
  <c r="Q161" i="11" s="1"/>
  <c r="Q161" i="6"/>
  <c r="Q161" i="10" s="1"/>
  <c r="M158" i="3"/>
  <c r="N160" i="1"/>
  <c r="D164" i="3"/>
  <c r="F265" i="1"/>
  <c r="F304" i="1" s="1"/>
  <c r="S232" i="7"/>
  <c r="S232" i="11" s="1"/>
  <c r="S232" i="8"/>
  <c r="S232" i="9"/>
  <c r="S232" i="6"/>
  <c r="S232" i="10" s="1"/>
  <c r="AZ191" i="9"/>
  <c r="AZ191" i="7"/>
  <c r="AZ191" i="11" s="1"/>
  <c r="AZ191" i="8"/>
  <c r="AZ191" i="6"/>
  <c r="AZ191" i="10" s="1"/>
  <c r="AN162" i="9"/>
  <c r="AN162" i="6"/>
  <c r="AN162" i="10" s="1"/>
  <c r="AN162" i="7"/>
  <c r="AN162" i="11" s="1"/>
  <c r="AN162" i="8"/>
  <c r="Y159" i="7"/>
  <c r="Y159" i="11" s="1"/>
  <c r="Y159" i="8"/>
  <c r="Y159" i="9"/>
  <c r="Y159" i="6"/>
  <c r="Y159" i="10" s="1"/>
  <c r="AW128" i="7"/>
  <c r="AW128" i="11" s="1"/>
  <c r="AW128" i="8"/>
  <c r="AW128" i="9"/>
  <c r="AW128" i="6"/>
  <c r="AW128" i="10" s="1"/>
  <c r="Q128" i="7"/>
  <c r="Q128" i="11" s="1"/>
  <c r="Q128" i="8"/>
  <c r="Q128" i="9"/>
  <c r="Q128" i="6"/>
  <c r="Q128" i="10" s="1"/>
  <c r="AS125" i="7"/>
  <c r="AS125" i="11" s="1"/>
  <c r="AS125" i="8"/>
  <c r="AS125" i="9"/>
  <c r="AS125" i="6"/>
  <c r="AS125" i="10" s="1"/>
  <c r="AT108" i="3"/>
  <c r="AV453" i="1"/>
  <c r="AV266" i="1"/>
  <c r="AV305" i="1" s="1"/>
  <c r="AA93" i="6"/>
  <c r="AA93" i="10" s="1"/>
  <c r="AA93" i="9"/>
  <c r="AA93" i="7"/>
  <c r="AA93" i="11" s="1"/>
  <c r="AA93" i="8"/>
  <c r="Z70" i="7"/>
  <c r="Z70" i="11" s="1"/>
  <c r="Z70" i="8"/>
  <c r="Z70" i="6"/>
  <c r="Z70" i="10" s="1"/>
  <c r="Z70" i="9"/>
  <c r="AV52" i="7"/>
  <c r="AV52" i="11" s="1"/>
  <c r="AV52" i="8"/>
  <c r="AV52" i="9"/>
  <c r="AV52" i="6"/>
  <c r="AV52" i="10" s="1"/>
  <c r="X52" i="7"/>
  <c r="X52" i="11" s="1"/>
  <c r="X52" i="8"/>
  <c r="X52" i="9"/>
  <c r="X52" i="6"/>
  <c r="X52" i="10" s="1"/>
  <c r="AO46" i="7"/>
  <c r="AO46" i="11" s="1"/>
  <c r="AO46" i="6"/>
  <c r="AO46" i="10" s="1"/>
  <c r="AO46" i="8"/>
  <c r="AO46" i="9"/>
  <c r="AM44" i="3"/>
  <c r="AO263" i="1"/>
  <c r="AO302" i="1" s="1"/>
  <c r="N26" i="7"/>
  <c r="N26" i="11" s="1"/>
  <c r="N26" i="8"/>
  <c r="N26" i="6"/>
  <c r="N26" i="10" s="1"/>
  <c r="N26" i="9"/>
  <c r="AI15" i="7"/>
  <c r="AI15" i="11" s="1"/>
  <c r="AI15" i="6"/>
  <c r="AI15" i="10" s="1"/>
  <c r="AI15" i="8"/>
  <c r="AI15" i="9"/>
  <c r="V160" i="8"/>
  <c r="V160" i="9"/>
  <c r="V160" i="7"/>
  <c r="V160" i="11" s="1"/>
  <c r="V160" i="6"/>
  <c r="V160" i="10" s="1"/>
  <c r="O145" i="7"/>
  <c r="O145" i="11" s="1"/>
  <c r="O145" i="8"/>
  <c r="O145" i="9"/>
  <c r="O145" i="6"/>
  <c r="O145" i="10" s="1"/>
  <c r="AD240" i="1"/>
  <c r="AX27" i="7"/>
  <c r="AX27" i="11" s="1"/>
  <c r="AX27" i="8"/>
  <c r="AX27" i="9"/>
  <c r="AX27" i="6"/>
  <c r="AX27" i="10" s="1"/>
  <c r="AI112" i="3"/>
  <c r="AK262" i="1"/>
  <c r="AK301" i="1" s="1"/>
  <c r="AO40" i="8"/>
  <c r="AO40" i="9"/>
  <c r="AO40" i="6"/>
  <c r="AO40" i="10" s="1"/>
  <c r="AO40" i="7"/>
  <c r="AO40" i="11" s="1"/>
  <c r="Y40" i="6"/>
  <c r="Y40" i="10" s="1"/>
  <c r="Y40" i="7"/>
  <c r="Y40" i="11" s="1"/>
  <c r="Y40" i="8"/>
  <c r="Y40" i="9"/>
  <c r="W88" i="7"/>
  <c r="W88" i="11" s="1"/>
  <c r="W88" i="8"/>
  <c r="W88" i="9"/>
  <c r="W88" i="6"/>
  <c r="W88" i="10" s="1"/>
  <c r="AQ20" i="7"/>
  <c r="AQ20" i="11" s="1"/>
  <c r="AQ20" i="8"/>
  <c r="AQ20" i="9"/>
  <c r="AQ20" i="6"/>
  <c r="AQ20" i="10" s="1"/>
  <c r="AO158" i="8"/>
  <c r="AO158" i="9"/>
  <c r="AO158" i="7"/>
  <c r="AO158" i="11" s="1"/>
  <c r="AO158" i="6"/>
  <c r="AO158" i="10" s="1"/>
  <c r="AA151" i="9"/>
  <c r="AA151" i="6"/>
  <c r="AA151" i="10" s="1"/>
  <c r="AA151" i="7"/>
  <c r="AA151" i="11" s="1"/>
  <c r="AA151" i="8"/>
  <c r="AF40" i="6"/>
  <c r="AF40" i="10" s="1"/>
  <c r="AF40" i="7"/>
  <c r="AF40" i="11" s="1"/>
  <c r="AF40" i="8"/>
  <c r="AF40" i="9"/>
  <c r="AH211" i="7"/>
  <c r="AH211" i="11" s="1"/>
  <c r="AH211" i="8"/>
  <c r="AH211" i="9"/>
  <c r="AH211" i="6"/>
  <c r="AH211" i="10" s="1"/>
  <c r="AA211" i="7"/>
  <c r="AA211" i="11" s="1"/>
  <c r="AA211" i="8"/>
  <c r="AA211" i="9"/>
  <c r="AA211" i="6"/>
  <c r="AA211" i="10" s="1"/>
  <c r="X158" i="7"/>
  <c r="X158" i="11" s="1"/>
  <c r="X158" i="8"/>
  <c r="X158" i="9"/>
  <c r="X158" i="6"/>
  <c r="X158" i="10" s="1"/>
  <c r="F437" i="1"/>
  <c r="D442" i="1"/>
  <c r="D470" i="1" s="1"/>
  <c r="AT231" i="7"/>
  <c r="AT231" i="11" s="1"/>
  <c r="AT231" i="8"/>
  <c r="AT231" i="9"/>
  <c r="AT231" i="6"/>
  <c r="AT231" i="10" s="1"/>
  <c r="AN191" i="7"/>
  <c r="AN191" i="11" s="1"/>
  <c r="AN191" i="8"/>
  <c r="AN191" i="9"/>
  <c r="AN191" i="6"/>
  <c r="AN191" i="10" s="1"/>
  <c r="Q162" i="6"/>
  <c r="Q162" i="10" s="1"/>
  <c r="Q162" i="7"/>
  <c r="Q162" i="11" s="1"/>
  <c r="Q162" i="8"/>
  <c r="Q162" i="9"/>
  <c r="P159" i="7"/>
  <c r="P159" i="11" s="1"/>
  <c r="P159" i="8"/>
  <c r="P159" i="9"/>
  <c r="P159" i="6"/>
  <c r="P159" i="10" s="1"/>
  <c r="AQ128" i="7"/>
  <c r="AQ128" i="11" s="1"/>
  <c r="AQ128" i="8"/>
  <c r="AQ128" i="9"/>
  <c r="AQ128" i="6"/>
  <c r="AQ128" i="10" s="1"/>
  <c r="AG108" i="3"/>
  <c r="AI453" i="1"/>
  <c r="AI266" i="1"/>
  <c r="AI305" i="1" s="1"/>
  <c r="W52" i="7"/>
  <c r="W52" i="11" s="1"/>
  <c r="W52" i="8"/>
  <c r="W52" i="9"/>
  <c r="W52" i="6"/>
  <c r="W52" i="10" s="1"/>
  <c r="AB45" i="7"/>
  <c r="AB45" i="11" s="1"/>
  <c r="AB45" i="8"/>
  <c r="AB45" i="9"/>
  <c r="AB45" i="6"/>
  <c r="AB45" i="10" s="1"/>
  <c r="AA26" i="7"/>
  <c r="AA26" i="11" s="1"/>
  <c r="AA26" i="8"/>
  <c r="AA26" i="9"/>
  <c r="AA26" i="6"/>
  <c r="AA26" i="10" s="1"/>
  <c r="AM145" i="7"/>
  <c r="AM145" i="11" s="1"/>
  <c r="AM145" i="9"/>
  <c r="AM145" i="8"/>
  <c r="AM145" i="6"/>
  <c r="AM145" i="10" s="1"/>
  <c r="AM193" i="7"/>
  <c r="AM193" i="11" s="1"/>
  <c r="AM193" i="8"/>
  <c r="AM193" i="9"/>
  <c r="AM193" i="6"/>
  <c r="AM193" i="10" s="1"/>
  <c r="AZ112" i="3"/>
  <c r="BB262" i="1"/>
  <c r="BB301" i="1" s="1"/>
  <c r="AN167" i="7"/>
  <c r="AN167" i="11" s="1"/>
  <c r="AN167" i="8"/>
  <c r="AN167" i="9"/>
  <c r="AN167" i="6"/>
  <c r="AN167" i="10" s="1"/>
  <c r="AM208" i="8"/>
  <c r="AM208" i="9"/>
  <c r="AM208" i="6"/>
  <c r="AM208" i="10" s="1"/>
  <c r="AM208" i="7"/>
  <c r="AM208" i="11" s="1"/>
  <c r="AA116" i="7"/>
  <c r="AA116" i="11" s="1"/>
  <c r="AA116" i="8"/>
  <c r="AA116" i="9"/>
  <c r="AA116" i="6"/>
  <c r="AA116" i="10" s="1"/>
  <c r="S31" i="6"/>
  <c r="S31" i="10" s="1"/>
  <c r="S31" i="7"/>
  <c r="S31" i="11" s="1"/>
  <c r="S31" i="8"/>
  <c r="S31" i="9"/>
  <c r="AM160" i="7"/>
  <c r="AM160" i="11" s="1"/>
  <c r="AM160" i="8"/>
  <c r="AM160" i="9"/>
  <c r="AM160" i="6"/>
  <c r="AM160" i="10" s="1"/>
  <c r="W151" i="8"/>
  <c r="W151" i="7"/>
  <c r="W151" i="11" s="1"/>
  <c r="W151" i="6"/>
  <c r="W151" i="10" s="1"/>
  <c r="W151" i="9"/>
  <c r="AP129" i="8"/>
  <c r="AP129" i="9"/>
  <c r="AP129" i="7"/>
  <c r="AP129" i="11" s="1"/>
  <c r="AP129" i="6"/>
  <c r="AP129" i="10" s="1"/>
  <c r="AI210" i="9"/>
  <c r="AI210" i="7"/>
  <c r="AI210" i="11" s="1"/>
  <c r="AI210" i="8"/>
  <c r="AI210" i="6"/>
  <c r="AI210" i="10" s="1"/>
  <c r="AK27" i="7"/>
  <c r="AK27" i="11" s="1"/>
  <c r="AK27" i="8"/>
  <c r="AK27" i="9"/>
  <c r="AK27" i="6"/>
  <c r="AK27" i="10" s="1"/>
  <c r="AH27" i="7"/>
  <c r="AH27" i="11" s="1"/>
  <c r="AH27" i="8"/>
  <c r="AH27" i="9"/>
  <c r="AH27" i="6"/>
  <c r="AH27" i="10" s="1"/>
  <c r="AE211" i="7"/>
  <c r="AE211" i="11" s="1"/>
  <c r="AE211" i="8"/>
  <c r="AE211" i="9"/>
  <c r="AE211" i="6"/>
  <c r="AE211" i="10" s="1"/>
  <c r="AB149" i="7"/>
  <c r="AB149" i="11" s="1"/>
  <c r="AB149" i="8"/>
  <c r="AB149" i="9"/>
  <c r="AB149" i="6"/>
  <c r="AB149" i="10" s="1"/>
  <c r="Y211" i="6"/>
  <c r="Y211" i="10" s="1"/>
  <c r="Y211" i="7"/>
  <c r="Y211" i="11" s="1"/>
  <c r="Y211" i="8"/>
  <c r="Y211" i="9"/>
  <c r="Y129" i="8"/>
  <c r="Y129" i="9"/>
  <c r="Y129" i="6"/>
  <c r="Y129" i="10" s="1"/>
  <c r="Y129" i="7"/>
  <c r="Y129" i="11" s="1"/>
  <c r="P149" i="7"/>
  <c r="P149" i="11" s="1"/>
  <c r="P149" i="8"/>
  <c r="P149" i="9"/>
  <c r="P149" i="6"/>
  <c r="P149" i="10" s="1"/>
  <c r="AY191" i="7"/>
  <c r="AY191" i="11" s="1"/>
  <c r="AY191" i="8"/>
  <c r="AY191" i="9"/>
  <c r="AY191" i="6"/>
  <c r="AY191" i="10" s="1"/>
  <c r="Y191" i="8"/>
  <c r="Y191" i="9"/>
  <c r="Y191" i="7"/>
  <c r="Y191" i="11" s="1"/>
  <c r="Y191" i="6"/>
  <c r="Y191" i="10" s="1"/>
  <c r="P162" i="9"/>
  <c r="P162" i="6"/>
  <c r="P162" i="10" s="1"/>
  <c r="P162" i="7"/>
  <c r="P162" i="11" s="1"/>
  <c r="P162" i="8"/>
  <c r="O128" i="7"/>
  <c r="O128" i="11" s="1"/>
  <c r="O128" i="8"/>
  <c r="O128" i="9"/>
  <c r="O128" i="6"/>
  <c r="O128" i="10" s="1"/>
  <c r="AK125" i="7"/>
  <c r="AK125" i="11" s="1"/>
  <c r="AK125" i="8"/>
  <c r="AK125" i="9"/>
  <c r="AK125" i="6"/>
  <c r="AK125" i="10" s="1"/>
  <c r="N108" i="3"/>
  <c r="P453" i="1"/>
  <c r="P266" i="1"/>
  <c r="P305" i="1" s="1"/>
  <c r="AA96" i="8"/>
  <c r="AA96" i="9"/>
  <c r="AA96" i="7"/>
  <c r="AA96" i="11" s="1"/>
  <c r="AA96" i="6"/>
  <c r="AA96" i="10" s="1"/>
  <c r="AM93" i="8"/>
  <c r="AM93" i="9"/>
  <c r="AM93" i="7"/>
  <c r="AM93" i="11" s="1"/>
  <c r="AM93" i="6"/>
  <c r="AM93" i="10" s="1"/>
  <c r="Y70" i="7"/>
  <c r="Y70" i="11" s="1"/>
  <c r="Y70" i="6"/>
  <c r="Y70" i="10" s="1"/>
  <c r="Y70" i="8"/>
  <c r="Y70" i="9"/>
  <c r="AZ52" i="9"/>
  <c r="AZ52" i="7"/>
  <c r="AZ52" i="11" s="1"/>
  <c r="AZ52" i="8"/>
  <c r="AZ52" i="6"/>
  <c r="AZ52" i="10" s="1"/>
  <c r="AV5" i="3"/>
  <c r="AX267" i="1"/>
  <c r="AX306" i="1" s="1"/>
  <c r="D155" i="7"/>
  <c r="D155" i="11" s="1"/>
  <c r="D155" i="6"/>
  <c r="D155" i="10" s="1"/>
  <c r="D155" i="8"/>
  <c r="D155" i="9"/>
  <c r="AQ145" i="8"/>
  <c r="AQ145" i="7"/>
  <c r="AQ145" i="11" s="1"/>
  <c r="AQ145" i="9"/>
  <c r="AQ145" i="6"/>
  <c r="AQ145" i="10" s="1"/>
  <c r="AV156" i="6"/>
  <c r="AV156" i="10" s="1"/>
  <c r="AV156" i="7"/>
  <c r="AV156" i="11" s="1"/>
  <c r="AV156" i="8"/>
  <c r="AV156" i="9"/>
  <c r="AX144" i="7"/>
  <c r="AX144" i="11" s="1"/>
  <c r="AX144" i="8"/>
  <c r="AX144" i="9"/>
  <c r="AX144" i="6"/>
  <c r="AX144" i="10" s="1"/>
  <c r="Z208" i="7"/>
  <c r="Z208" i="11" s="1"/>
  <c r="Z208" i="8"/>
  <c r="Z208" i="9"/>
  <c r="Z208" i="6"/>
  <c r="Z208" i="10" s="1"/>
  <c r="AA240" i="1"/>
  <c r="Q20" i="8"/>
  <c r="Q20" i="7"/>
  <c r="Q20" i="11" s="1"/>
  <c r="Q20" i="9"/>
  <c r="Q20" i="6"/>
  <c r="Q20" i="10" s="1"/>
  <c r="AU164" i="3"/>
  <c r="AW265" i="1"/>
  <c r="AW304" i="1" s="1"/>
  <c r="O40" i="6"/>
  <c r="O40" i="10" s="1"/>
  <c r="O40" i="7"/>
  <c r="O40" i="11" s="1"/>
  <c r="O40" i="8"/>
  <c r="O40" i="9"/>
  <c r="AU129" i="7"/>
  <c r="AU129" i="11" s="1"/>
  <c r="AU129" i="8"/>
  <c r="AU129" i="9"/>
  <c r="AU129" i="6"/>
  <c r="AU129" i="10" s="1"/>
  <c r="AS27" i="9"/>
  <c r="AS27" i="7"/>
  <c r="AS27" i="11" s="1"/>
  <c r="AS27" i="8"/>
  <c r="AS27" i="6"/>
  <c r="AS27" i="10" s="1"/>
  <c r="AP218" i="8"/>
  <c r="AP218" i="9"/>
  <c r="AP218" i="7"/>
  <c r="AP218" i="11" s="1"/>
  <c r="AP218" i="6"/>
  <c r="AP218" i="10" s="1"/>
  <c r="AN161" i="7"/>
  <c r="AN161" i="11" s="1"/>
  <c r="AN161" i="8"/>
  <c r="AN161" i="9"/>
  <c r="AN161" i="6"/>
  <c r="AN161" i="10" s="1"/>
  <c r="AI150" i="7"/>
  <c r="AI150" i="11" s="1"/>
  <c r="AI150" i="8"/>
  <c r="AI150" i="9"/>
  <c r="AI150" i="6"/>
  <c r="AI150" i="10" s="1"/>
  <c r="AG161" i="8"/>
  <c r="AG161" i="9"/>
  <c r="AG161" i="7"/>
  <c r="AG161" i="11" s="1"/>
  <c r="AG161" i="6"/>
  <c r="AG161" i="10" s="1"/>
  <c r="AE158" i="7"/>
  <c r="AE158" i="11" s="1"/>
  <c r="AE158" i="8"/>
  <c r="AE158" i="9"/>
  <c r="AE158" i="6"/>
  <c r="AE158" i="10" s="1"/>
  <c r="AB232" i="9"/>
  <c r="AB232" i="7"/>
  <c r="AB232" i="11" s="1"/>
  <c r="AB232" i="8"/>
  <c r="AB232" i="6"/>
  <c r="AB232" i="10" s="1"/>
  <c r="Z231" i="9"/>
  <c r="Z231" i="7"/>
  <c r="Z231" i="11" s="1"/>
  <c r="Z231" i="8"/>
  <c r="Z231" i="6"/>
  <c r="Z231" i="10" s="1"/>
  <c r="AE128" i="7"/>
  <c r="AE128" i="11" s="1"/>
  <c r="AE128" i="8"/>
  <c r="AE128" i="9"/>
  <c r="AE128" i="6"/>
  <c r="AE128" i="10" s="1"/>
  <c r="AX125" i="7"/>
  <c r="AX125" i="11" s="1"/>
  <c r="AX125" i="8"/>
  <c r="AX125" i="9"/>
  <c r="AX125" i="6"/>
  <c r="AX125" i="10" s="1"/>
  <c r="O125" i="7"/>
  <c r="O125" i="11" s="1"/>
  <c r="O125" i="8"/>
  <c r="O125" i="9"/>
  <c r="O125" i="6"/>
  <c r="O125" i="10" s="1"/>
  <c r="Z108" i="3"/>
  <c r="AB453" i="1"/>
  <c r="AB266" i="1"/>
  <c r="AB305" i="1" s="1"/>
  <c r="AN96" i="7"/>
  <c r="AN96" i="11" s="1"/>
  <c r="AN96" i="8"/>
  <c r="AN96" i="9"/>
  <c r="AN96" i="6"/>
  <c r="AN96" i="10" s="1"/>
  <c r="AE93" i="8"/>
  <c r="AE93" i="9"/>
  <c r="AE93" i="7"/>
  <c r="AE93" i="11" s="1"/>
  <c r="AE93" i="6"/>
  <c r="AE93" i="10" s="1"/>
  <c r="Y74" i="9"/>
  <c r="Y74" i="6"/>
  <c r="Y74" i="10" s="1"/>
  <c r="Y74" i="7"/>
  <c r="Y74" i="11" s="1"/>
  <c r="Y74" i="8"/>
  <c r="AH52" i="7"/>
  <c r="AH52" i="11" s="1"/>
  <c r="AH52" i="8"/>
  <c r="AH52" i="9"/>
  <c r="AH52" i="6"/>
  <c r="AH52" i="10" s="1"/>
  <c r="AW45" i="7"/>
  <c r="AW45" i="11" s="1"/>
  <c r="AW45" i="6"/>
  <c r="AW45" i="10" s="1"/>
  <c r="AW45" i="8"/>
  <c r="AW45" i="9"/>
  <c r="S45" i="8"/>
  <c r="S45" i="9"/>
  <c r="S45" i="6"/>
  <c r="S45" i="10" s="1"/>
  <c r="S45" i="7"/>
  <c r="S45" i="11" s="1"/>
  <c r="AX44" i="3"/>
  <c r="AZ263" i="1"/>
  <c r="AZ302" i="1" s="1"/>
  <c r="M160" i="3"/>
  <c r="N162" i="1"/>
  <c r="AU145" i="8"/>
  <c r="AU145" i="7"/>
  <c r="AU145" i="11" s="1"/>
  <c r="AU145" i="9"/>
  <c r="AU145" i="6"/>
  <c r="AU145" i="10" s="1"/>
  <c r="R167" i="7"/>
  <c r="R167" i="11" s="1"/>
  <c r="R167" i="8"/>
  <c r="R167" i="9"/>
  <c r="R167" i="6"/>
  <c r="R167" i="10" s="1"/>
  <c r="Z2" i="3"/>
  <c r="AB261" i="1"/>
  <c r="AB239" i="1"/>
  <c r="DE239" i="1" s="1"/>
  <c r="Q208" i="8"/>
  <c r="Q208" i="9"/>
  <c r="Q208" i="6"/>
  <c r="Q208" i="10" s="1"/>
  <c r="Q208" i="7"/>
  <c r="Q208" i="11" s="1"/>
  <c r="Z112" i="3"/>
  <c r="AB262" i="1"/>
  <c r="AB301" i="1" s="1"/>
  <c r="AW161" i="7"/>
  <c r="AW161" i="11" s="1"/>
  <c r="AW161" i="8"/>
  <c r="AW161" i="9"/>
  <c r="AW161" i="6"/>
  <c r="AW161" i="10" s="1"/>
  <c r="T113" i="7"/>
  <c r="T113" i="11" s="1"/>
  <c r="T113" i="8"/>
  <c r="T113" i="9"/>
  <c r="T113" i="6"/>
  <c r="T113" i="10" s="1"/>
  <c r="M2" i="3"/>
  <c r="O261" i="1"/>
  <c r="Y34" i="6"/>
  <c r="Y34" i="10" s="1"/>
  <c r="Y34" i="7"/>
  <c r="Y34" i="11" s="1"/>
  <c r="Y34" i="8"/>
  <c r="Y34" i="9"/>
  <c r="AU211" i="8"/>
  <c r="AU211" i="9"/>
  <c r="AU211" i="7"/>
  <c r="AU211" i="11" s="1"/>
  <c r="AU211" i="6"/>
  <c r="AU211" i="10" s="1"/>
  <c r="AC113" i="7"/>
  <c r="AC113" i="11" s="1"/>
  <c r="AC113" i="8"/>
  <c r="AC113" i="9"/>
  <c r="AC113" i="6"/>
  <c r="AC113" i="10" s="1"/>
  <c r="AR158" i="7"/>
  <c r="AR158" i="11" s="1"/>
  <c r="AR158" i="8"/>
  <c r="AR158" i="9"/>
  <c r="AR158" i="6"/>
  <c r="AR158" i="10" s="1"/>
  <c r="I34" i="8"/>
  <c r="I34" i="9"/>
  <c r="I34" i="6"/>
  <c r="I34" i="10" s="1"/>
  <c r="I34" i="7"/>
  <c r="I34" i="11" s="1"/>
  <c r="AI158" i="8"/>
  <c r="AI158" i="9"/>
  <c r="AI158" i="7"/>
  <c r="AI158" i="11" s="1"/>
  <c r="AI158" i="6"/>
  <c r="AI158" i="10" s="1"/>
  <c r="AF172" i="7"/>
  <c r="AF172" i="11" s="1"/>
  <c r="AF172" i="8"/>
  <c r="AF172" i="6"/>
  <c r="AF172" i="10" s="1"/>
  <c r="AF172" i="9"/>
  <c r="AC172" i="7"/>
  <c r="AC172" i="11" s="1"/>
  <c r="AC172" i="8"/>
  <c r="AC172" i="9"/>
  <c r="AC172" i="6"/>
  <c r="AC172" i="10" s="1"/>
  <c r="AB27" i="7"/>
  <c r="AB27" i="11" s="1"/>
  <c r="AB27" i="8"/>
  <c r="AB27" i="9"/>
  <c r="AB27" i="6"/>
  <c r="AB27" i="10" s="1"/>
  <c r="W191" i="7"/>
  <c r="W191" i="11" s="1"/>
  <c r="W191" i="8"/>
  <c r="W191" i="9"/>
  <c r="W191" i="6"/>
  <c r="W191" i="10" s="1"/>
  <c r="AE162" i="7"/>
  <c r="AE162" i="11" s="1"/>
  <c r="AE162" i="6"/>
  <c r="AE162" i="10" s="1"/>
  <c r="AE162" i="8"/>
  <c r="AE162" i="9"/>
  <c r="N159" i="7"/>
  <c r="N159" i="11" s="1"/>
  <c r="N159" i="8"/>
  <c r="N159" i="9"/>
  <c r="N159" i="6"/>
  <c r="N159" i="10" s="1"/>
  <c r="AJ128" i="8"/>
  <c r="AJ128" i="9"/>
  <c r="AJ128" i="7"/>
  <c r="AJ128" i="11" s="1"/>
  <c r="AJ128" i="6"/>
  <c r="AJ128" i="10" s="1"/>
  <c r="N128" i="7"/>
  <c r="N128" i="11" s="1"/>
  <c r="N128" i="8"/>
  <c r="N128" i="9"/>
  <c r="N128" i="6"/>
  <c r="N128" i="10" s="1"/>
  <c r="AG96" i="7"/>
  <c r="AG96" i="11" s="1"/>
  <c r="AG96" i="8"/>
  <c r="AG96" i="9"/>
  <c r="AG96" i="6"/>
  <c r="AG96" i="10" s="1"/>
  <c r="N96" i="7"/>
  <c r="N96" i="11" s="1"/>
  <c r="N96" i="8"/>
  <c r="N96" i="9"/>
  <c r="N96" i="6"/>
  <c r="N96" i="10" s="1"/>
  <c r="AK93" i="7"/>
  <c r="AK93" i="11" s="1"/>
  <c r="AK93" i="9"/>
  <c r="AK93" i="6"/>
  <c r="AK93" i="10" s="1"/>
  <c r="AK93" i="8"/>
  <c r="AM74" i="7"/>
  <c r="AM74" i="11" s="1"/>
  <c r="AM74" i="8"/>
  <c r="AM74" i="9"/>
  <c r="AM74" i="6"/>
  <c r="AM74" i="10" s="1"/>
  <c r="R74" i="8"/>
  <c r="R74" i="9"/>
  <c r="R74" i="7"/>
  <c r="R74" i="11" s="1"/>
  <c r="R74" i="6"/>
  <c r="R74" i="10" s="1"/>
  <c r="K45" i="7"/>
  <c r="K45" i="11" s="1"/>
  <c r="K45" i="8"/>
  <c r="K45" i="6"/>
  <c r="K45" i="10" s="1"/>
  <c r="K45" i="9"/>
  <c r="E44" i="9"/>
  <c r="E44" i="6"/>
  <c r="E44" i="10" s="1"/>
  <c r="E44" i="7"/>
  <c r="E44" i="11" s="1"/>
  <c r="E44" i="8"/>
  <c r="P29" i="3"/>
  <c r="R264" i="1"/>
  <c r="R303" i="1" s="1"/>
  <c r="AT15" i="7"/>
  <c r="AT15" i="11" s="1"/>
  <c r="AT15" i="8"/>
  <c r="AT15" i="9"/>
  <c r="AT15" i="6"/>
  <c r="AT15" i="10" s="1"/>
  <c r="AT5" i="3"/>
  <c r="AV267" i="1"/>
  <c r="AV306" i="1" s="1"/>
  <c r="V150" i="6"/>
  <c r="V150" i="10" s="1"/>
  <c r="V150" i="7"/>
  <c r="V150" i="11" s="1"/>
  <c r="V150" i="8"/>
  <c r="V150" i="9"/>
  <c r="P83" i="7"/>
  <c r="P83" i="11" s="1"/>
  <c r="P83" i="8"/>
  <c r="P83" i="9"/>
  <c r="P83" i="6"/>
  <c r="P83" i="10" s="1"/>
  <c r="AC156" i="7"/>
  <c r="AC156" i="11" s="1"/>
  <c r="AC156" i="8"/>
  <c r="AC156" i="6"/>
  <c r="AC156" i="10" s="1"/>
  <c r="AC156" i="9"/>
  <c r="X145" i="7"/>
  <c r="X145" i="11" s="1"/>
  <c r="X145" i="8"/>
  <c r="X145" i="9"/>
  <c r="X145" i="6"/>
  <c r="X145" i="10" s="1"/>
  <c r="Q145" i="7"/>
  <c r="Q145" i="11" s="1"/>
  <c r="Q145" i="8"/>
  <c r="Q145" i="9"/>
  <c r="Q145" i="6"/>
  <c r="Q145" i="10" s="1"/>
  <c r="U156" i="9"/>
  <c r="U156" i="7"/>
  <c r="U156" i="11" s="1"/>
  <c r="U156" i="6"/>
  <c r="U156" i="10" s="1"/>
  <c r="U156" i="8"/>
  <c r="AI167" i="7"/>
  <c r="AI167" i="11" s="1"/>
  <c r="AI167" i="8"/>
  <c r="AI167" i="9"/>
  <c r="AI167" i="6"/>
  <c r="AI167" i="10" s="1"/>
  <c r="X34" i="7"/>
  <c r="X34" i="11" s="1"/>
  <c r="X34" i="8"/>
  <c r="X34" i="9"/>
  <c r="X34" i="6"/>
  <c r="X34" i="10" s="1"/>
  <c r="AN2" i="3"/>
  <c r="AP261" i="1"/>
  <c r="AP239" i="1"/>
  <c r="DS239" i="1" s="1"/>
  <c r="AJ161" i="7"/>
  <c r="AJ161" i="11" s="1"/>
  <c r="AJ161" i="8"/>
  <c r="AJ161" i="9"/>
  <c r="AJ161" i="6"/>
  <c r="AJ161" i="10" s="1"/>
  <c r="AJ158" i="7"/>
  <c r="AJ158" i="11" s="1"/>
  <c r="AJ158" i="8"/>
  <c r="AJ158" i="9"/>
  <c r="AJ158" i="6"/>
  <c r="AJ158" i="10" s="1"/>
  <c r="AG158" i="9"/>
  <c r="AG158" i="6"/>
  <c r="AG158" i="10" s="1"/>
  <c r="AG158" i="7"/>
  <c r="AG158" i="11" s="1"/>
  <c r="AG158" i="8"/>
  <c r="X149" i="7"/>
  <c r="X149" i="11" s="1"/>
  <c r="X149" i="8"/>
  <c r="X149" i="9"/>
  <c r="X149" i="6"/>
  <c r="X149" i="10" s="1"/>
  <c r="P158" i="7"/>
  <c r="P158" i="11" s="1"/>
  <c r="P158" i="8"/>
  <c r="P158" i="9"/>
  <c r="P158" i="6"/>
  <c r="P158" i="10" s="1"/>
  <c r="D232" i="6"/>
  <c r="D232" i="10" s="1"/>
  <c r="D232" i="7"/>
  <c r="D232" i="11" s="1"/>
  <c r="D232" i="8"/>
  <c r="D232" i="9"/>
  <c r="AC231" i="7"/>
  <c r="AC231" i="11" s="1"/>
  <c r="AC231" i="8"/>
  <c r="AC231" i="9"/>
  <c r="AC231" i="6"/>
  <c r="AC231" i="10" s="1"/>
  <c r="AP162" i="7"/>
  <c r="AP162" i="11" s="1"/>
  <c r="AP162" i="8"/>
  <c r="AP162" i="9"/>
  <c r="AP162" i="6"/>
  <c r="AP162" i="10" s="1"/>
  <c r="AX159" i="7"/>
  <c r="AX159" i="11" s="1"/>
  <c r="AX159" i="8"/>
  <c r="AX159" i="9"/>
  <c r="AX159" i="6"/>
  <c r="AX159" i="10" s="1"/>
  <c r="S128" i="7"/>
  <c r="S128" i="11" s="1"/>
  <c r="S128" i="8"/>
  <c r="S128" i="9"/>
  <c r="S128" i="6"/>
  <c r="S128" i="10" s="1"/>
  <c r="AI125" i="7"/>
  <c r="AI125" i="11" s="1"/>
  <c r="AI125" i="8"/>
  <c r="AI125" i="9"/>
  <c r="AI125" i="6"/>
  <c r="AI125" i="10" s="1"/>
  <c r="AQ108" i="3"/>
  <c r="AS266" i="1"/>
  <c r="AS305" i="1" s="1"/>
  <c r="AS453" i="1"/>
  <c r="AL96" i="7"/>
  <c r="AL96" i="11" s="1"/>
  <c r="AL96" i="8"/>
  <c r="AL96" i="9"/>
  <c r="AL96" i="6"/>
  <c r="AL96" i="10" s="1"/>
  <c r="M96" i="3"/>
  <c r="N98" i="1"/>
  <c r="AB74" i="7"/>
  <c r="AB74" i="11" s="1"/>
  <c r="AB74" i="8"/>
  <c r="AB74" i="9"/>
  <c r="AB74" i="6"/>
  <c r="AB74" i="10" s="1"/>
  <c r="AH70" i="7"/>
  <c r="AH70" i="11" s="1"/>
  <c r="AH70" i="8"/>
  <c r="AH70" i="6"/>
  <c r="AH70" i="10" s="1"/>
  <c r="AH70" i="9"/>
  <c r="AF45" i="7"/>
  <c r="AF45" i="11" s="1"/>
  <c r="AF45" i="6"/>
  <c r="AF45" i="10" s="1"/>
  <c r="AF45" i="8"/>
  <c r="AF45" i="9"/>
  <c r="AV29" i="3"/>
  <c r="AX264" i="1"/>
  <c r="AX303" i="1" s="1"/>
  <c r="Q5" i="3"/>
  <c r="S267" i="1"/>
  <c r="S306" i="1" s="1"/>
  <c r="AK88" i="7"/>
  <c r="AK88" i="11" s="1"/>
  <c r="AK88" i="8"/>
  <c r="AK88" i="9"/>
  <c r="AK88" i="6"/>
  <c r="AK88" i="10" s="1"/>
  <c r="AZ149" i="7"/>
  <c r="AZ149" i="11" s="1"/>
  <c r="AZ149" i="8"/>
  <c r="AZ149" i="9"/>
  <c r="AZ149" i="6"/>
  <c r="AZ149" i="10" s="1"/>
  <c r="AF156" i="6"/>
  <c r="AF156" i="10" s="1"/>
  <c r="AF156" i="7"/>
  <c r="AF156" i="11" s="1"/>
  <c r="AF156" i="8"/>
  <c r="AF156" i="9"/>
  <c r="AO145" i="7"/>
  <c r="AO145" i="11" s="1"/>
  <c r="AO145" i="9"/>
  <c r="AO145" i="8"/>
  <c r="AO145" i="6"/>
  <c r="AO145" i="10" s="1"/>
  <c r="BA151" i="7"/>
  <c r="BA151" i="11" s="1"/>
  <c r="BA151" i="8"/>
  <c r="BA151" i="9"/>
  <c r="BA151" i="6"/>
  <c r="BA151" i="10" s="1"/>
  <c r="AP116" i="6"/>
  <c r="AP116" i="10" s="1"/>
  <c r="AP116" i="7"/>
  <c r="AP116" i="11" s="1"/>
  <c r="AP116" i="8"/>
  <c r="AP116" i="9"/>
  <c r="W240" i="1"/>
  <c r="Z240" i="1"/>
  <c r="V240" i="1"/>
  <c r="Y113" i="9"/>
  <c r="Y113" i="7"/>
  <c r="Y113" i="11" s="1"/>
  <c r="Y113" i="8"/>
  <c r="Y113" i="6"/>
  <c r="Y113" i="10" s="1"/>
  <c r="AG116" i="7"/>
  <c r="AG116" i="11" s="1"/>
  <c r="AG116" i="8"/>
  <c r="AG116" i="9"/>
  <c r="AG116" i="6"/>
  <c r="AG116" i="10" s="1"/>
  <c r="AK208" i="7"/>
  <c r="AK208" i="11" s="1"/>
  <c r="AK208" i="8"/>
  <c r="AK208" i="9"/>
  <c r="AK208" i="6"/>
  <c r="AK208" i="10" s="1"/>
  <c r="AL83" i="6"/>
  <c r="AL83" i="10" s="1"/>
  <c r="AL83" i="8"/>
  <c r="AL83" i="9"/>
  <c r="AL83" i="7"/>
  <c r="AL83" i="11" s="1"/>
  <c r="AQ155" i="8"/>
  <c r="AQ155" i="9"/>
  <c r="AQ155" i="7"/>
  <c r="AQ155" i="11" s="1"/>
  <c r="AQ155" i="6"/>
  <c r="AQ155" i="10" s="1"/>
  <c r="AP155" i="8"/>
  <c r="AP155" i="9"/>
  <c r="AP155" i="7"/>
  <c r="AP155" i="11" s="1"/>
  <c r="AP155" i="6"/>
  <c r="AP155" i="10" s="1"/>
  <c r="AG40" i="6"/>
  <c r="AG40" i="10" s="1"/>
  <c r="AG40" i="7"/>
  <c r="AG40" i="11" s="1"/>
  <c r="AG40" i="8"/>
  <c r="AG40" i="9"/>
  <c r="AK172" i="9"/>
  <c r="AK172" i="6"/>
  <c r="AK172" i="10" s="1"/>
  <c r="AK172" i="7"/>
  <c r="AK172" i="11" s="1"/>
  <c r="AK172" i="8"/>
  <c r="P88" i="7"/>
  <c r="P88" i="11" s="1"/>
  <c r="P88" i="8"/>
  <c r="P88" i="9"/>
  <c r="P88" i="6"/>
  <c r="P88" i="10" s="1"/>
  <c r="AE160" i="8"/>
  <c r="AE160" i="9"/>
  <c r="AE160" i="7"/>
  <c r="AE160" i="11" s="1"/>
  <c r="AE160" i="6"/>
  <c r="AE160" i="10" s="1"/>
  <c r="M151" i="3"/>
  <c r="N153" i="1"/>
  <c r="AA149" i="7"/>
  <c r="AA149" i="11" s="1"/>
  <c r="AA149" i="8"/>
  <c r="AA149" i="9"/>
  <c r="AA149" i="6"/>
  <c r="AA149" i="10" s="1"/>
  <c r="X160" i="7"/>
  <c r="X160" i="11" s="1"/>
  <c r="X160" i="8"/>
  <c r="X160" i="9"/>
  <c r="X160" i="6"/>
  <c r="X160" i="10" s="1"/>
  <c r="AI231" i="7"/>
  <c r="AI231" i="11" s="1"/>
  <c r="AI231" i="8"/>
  <c r="AI231" i="9"/>
  <c r="AI231" i="6"/>
  <c r="AI231" i="10" s="1"/>
  <c r="AC191" i="7"/>
  <c r="AC191" i="11" s="1"/>
  <c r="AC191" i="8"/>
  <c r="AC191" i="9"/>
  <c r="AC191" i="6"/>
  <c r="AC191" i="10" s="1"/>
  <c r="M162" i="3"/>
  <c r="N164" i="1"/>
  <c r="S159" i="7"/>
  <c r="S159" i="11" s="1"/>
  <c r="S159" i="8"/>
  <c r="S159" i="9"/>
  <c r="S159" i="6"/>
  <c r="S159" i="10" s="1"/>
  <c r="AX128" i="6"/>
  <c r="AX128" i="10" s="1"/>
  <c r="AX128" i="7"/>
  <c r="AX128" i="11" s="1"/>
  <c r="AX128" i="8"/>
  <c r="AX128" i="9"/>
  <c r="M128" i="3"/>
  <c r="N130" i="1"/>
  <c r="AN125" i="7"/>
  <c r="AN125" i="11" s="1"/>
  <c r="AN125" i="8"/>
  <c r="AN125" i="9"/>
  <c r="AN125" i="6"/>
  <c r="AN125" i="10" s="1"/>
  <c r="AD108" i="3"/>
  <c r="AF266" i="1"/>
  <c r="AF305" i="1" s="1"/>
  <c r="AF453" i="1"/>
  <c r="AP93" i="8"/>
  <c r="AP93" i="9"/>
  <c r="AP93" i="7"/>
  <c r="AP93" i="11" s="1"/>
  <c r="AP93" i="6"/>
  <c r="AP93" i="10" s="1"/>
  <c r="O93" i="8"/>
  <c r="O93" i="7"/>
  <c r="O93" i="11" s="1"/>
  <c r="O93" i="6"/>
  <c r="O93" i="10" s="1"/>
  <c r="O93" i="9"/>
  <c r="BA46" i="7"/>
  <c r="BA46" i="11" s="1"/>
  <c r="BA46" i="8"/>
  <c r="BA46" i="9"/>
  <c r="BA46" i="6"/>
  <c r="BA46" i="10" s="1"/>
  <c r="S44" i="3"/>
  <c r="U263" i="1"/>
  <c r="U302" i="1" s="1"/>
  <c r="AG29" i="3"/>
  <c r="AI264" i="1"/>
  <c r="AI303" i="1" s="1"/>
  <c r="AW26" i="7"/>
  <c r="AW26" i="11" s="1"/>
  <c r="AW26" i="8"/>
  <c r="AW26" i="9"/>
  <c r="AW26" i="6"/>
  <c r="AW26" i="10" s="1"/>
  <c r="AY15" i="6"/>
  <c r="AY15" i="10" s="1"/>
  <c r="AY15" i="9"/>
  <c r="AY15" i="7"/>
  <c r="AY15" i="11" s="1"/>
  <c r="AY15" i="8"/>
  <c r="T150" i="7"/>
  <c r="T150" i="11" s="1"/>
  <c r="T150" i="8"/>
  <c r="T150" i="9"/>
  <c r="T150" i="6"/>
  <c r="T150" i="10" s="1"/>
  <c r="N83" i="8"/>
  <c r="N83" i="9"/>
  <c r="N83" i="7"/>
  <c r="N83" i="11" s="1"/>
  <c r="N83" i="6"/>
  <c r="N83" i="10" s="1"/>
  <c r="AY116" i="6"/>
  <c r="AY116" i="10" s="1"/>
  <c r="AY116" i="9"/>
  <c r="AY116" i="8"/>
  <c r="AY116" i="7"/>
  <c r="AY116" i="11" s="1"/>
  <c r="AP145" i="7"/>
  <c r="AP145" i="11" s="1"/>
  <c r="AP145" i="9"/>
  <c r="AP145" i="8"/>
  <c r="AP145" i="6"/>
  <c r="AP145" i="10" s="1"/>
  <c r="AG156" i="7"/>
  <c r="AG156" i="11" s="1"/>
  <c r="AG156" i="8"/>
  <c r="AG156" i="9"/>
  <c r="AG156" i="6"/>
  <c r="AG156" i="10" s="1"/>
  <c r="AP193" i="7"/>
  <c r="AP193" i="11" s="1"/>
  <c r="AP193" i="8"/>
  <c r="AP193" i="9"/>
  <c r="AP193" i="6"/>
  <c r="AP193" i="10" s="1"/>
  <c r="AY210" i="9"/>
  <c r="AY210" i="7"/>
  <c r="AY210" i="11" s="1"/>
  <c r="AY210" i="8"/>
  <c r="AY210" i="6"/>
  <c r="AY210" i="10" s="1"/>
  <c r="S156" i="7"/>
  <c r="S156" i="11" s="1"/>
  <c r="S156" i="6"/>
  <c r="S156" i="10" s="1"/>
  <c r="S156" i="8"/>
  <c r="S156" i="9"/>
  <c r="AS2" i="3"/>
  <c r="AU261" i="1"/>
  <c r="AU239" i="1"/>
  <c r="DX239" i="1" s="1"/>
  <c r="AP31" i="9"/>
  <c r="AP31" i="7"/>
  <c r="AP31" i="11" s="1"/>
  <c r="AP31" i="8"/>
  <c r="AP31" i="6"/>
  <c r="AP31" i="10" s="1"/>
  <c r="AM112" i="3"/>
  <c r="AO262" i="1"/>
  <c r="AO301" i="1" s="1"/>
  <c r="AW34" i="7"/>
  <c r="AW34" i="11" s="1"/>
  <c r="AW34" i="8"/>
  <c r="AW34" i="9"/>
  <c r="AW34" i="6"/>
  <c r="AW34" i="10" s="1"/>
  <c r="AV158" i="8"/>
  <c r="AV158" i="9"/>
  <c r="AV158" i="7"/>
  <c r="AV158" i="11" s="1"/>
  <c r="AV158" i="6"/>
  <c r="AV158" i="10" s="1"/>
  <c r="AJ208" i="7"/>
  <c r="AJ208" i="11" s="1"/>
  <c r="AJ208" i="8"/>
  <c r="AJ208" i="9"/>
  <c r="AJ208" i="6"/>
  <c r="AJ208" i="10" s="1"/>
  <c r="AS211" i="7"/>
  <c r="AS211" i="11" s="1"/>
  <c r="AS211" i="8"/>
  <c r="AS211" i="9"/>
  <c r="AS211" i="6"/>
  <c r="AS211" i="10" s="1"/>
  <c r="T40" i="7"/>
  <c r="T40" i="11" s="1"/>
  <c r="T40" i="8"/>
  <c r="T40" i="6"/>
  <c r="T40" i="10" s="1"/>
  <c r="T40" i="9"/>
  <c r="AR150" i="7"/>
  <c r="AR150" i="11" s="1"/>
  <c r="AR150" i="8"/>
  <c r="AR150" i="9"/>
  <c r="AR150" i="6"/>
  <c r="AR150" i="10" s="1"/>
  <c r="AR27" i="7"/>
  <c r="AR27" i="11" s="1"/>
  <c r="AR27" i="8"/>
  <c r="AR27" i="9"/>
  <c r="AR27" i="6"/>
  <c r="AR27" i="10" s="1"/>
  <c r="AL160" i="7"/>
  <c r="AL160" i="11" s="1"/>
  <c r="AL160" i="8"/>
  <c r="AL160" i="9"/>
  <c r="AL160" i="6"/>
  <c r="AL160" i="10" s="1"/>
  <c r="V218" i="9"/>
  <c r="V218" i="7"/>
  <c r="V218" i="11" s="1"/>
  <c r="V218" i="8"/>
  <c r="V218" i="6"/>
  <c r="V218" i="10" s="1"/>
  <c r="T211" i="7"/>
  <c r="T211" i="11" s="1"/>
  <c r="T211" i="8"/>
  <c r="T211" i="9"/>
  <c r="T211" i="6"/>
  <c r="T211" i="10" s="1"/>
  <c r="P161" i="7"/>
  <c r="P161" i="11" s="1"/>
  <c r="P161" i="8"/>
  <c r="P161" i="9"/>
  <c r="P161" i="6"/>
  <c r="P161" i="10" s="1"/>
  <c r="AL232" i="9"/>
  <c r="AL232" i="7"/>
  <c r="AL232" i="11" s="1"/>
  <c r="AL232" i="8"/>
  <c r="AL232" i="6"/>
  <c r="AL232" i="10" s="1"/>
  <c r="Z159" i="7"/>
  <c r="Z159" i="11" s="1"/>
  <c r="Z159" i="8"/>
  <c r="Z159" i="9"/>
  <c r="Z159" i="6"/>
  <c r="Z159" i="10" s="1"/>
  <c r="W128" i="7"/>
  <c r="W128" i="11" s="1"/>
  <c r="W128" i="8"/>
  <c r="W128" i="9"/>
  <c r="W128" i="6"/>
  <c r="W128" i="10" s="1"/>
  <c r="AM125" i="7"/>
  <c r="AM125" i="11" s="1"/>
  <c r="AM125" i="8"/>
  <c r="AM125" i="9"/>
  <c r="AM125" i="6"/>
  <c r="AM125" i="10" s="1"/>
  <c r="X108" i="3"/>
  <c r="Z266" i="1"/>
  <c r="Z305" i="1" s="1"/>
  <c r="Z453" i="1"/>
  <c r="R96" i="9"/>
  <c r="R96" i="7"/>
  <c r="R96" i="11" s="1"/>
  <c r="R96" i="8"/>
  <c r="R96" i="6"/>
  <c r="R96" i="10" s="1"/>
  <c r="AO93" i="8"/>
  <c r="AO93" i="9"/>
  <c r="AO93" i="6"/>
  <c r="AO93" i="10" s="1"/>
  <c r="AO93" i="7"/>
  <c r="AO93" i="11" s="1"/>
  <c r="N93" i="8"/>
  <c r="N93" i="6"/>
  <c r="N93" i="10" s="1"/>
  <c r="N93" i="7"/>
  <c r="N93" i="11" s="1"/>
  <c r="N93" i="9"/>
  <c r="AK74" i="7"/>
  <c r="AK74" i="11" s="1"/>
  <c r="AK74" i="8"/>
  <c r="AK74" i="9"/>
  <c r="AK74" i="6"/>
  <c r="AK74" i="10" s="1"/>
  <c r="AG70" i="7"/>
  <c r="AG70" i="11" s="1"/>
  <c r="AG70" i="8"/>
  <c r="AG70" i="9"/>
  <c r="AG70" i="6"/>
  <c r="AG70" i="10" s="1"/>
  <c r="AD46" i="9"/>
  <c r="AD46" i="6"/>
  <c r="AD46" i="10" s="1"/>
  <c r="AD46" i="7"/>
  <c r="AD46" i="11" s="1"/>
  <c r="AD46" i="8"/>
  <c r="BA45" i="7"/>
  <c r="BA45" i="11" s="1"/>
  <c r="BA45" i="8"/>
  <c r="BA45" i="9"/>
  <c r="BA45" i="6"/>
  <c r="BA45" i="10" s="1"/>
  <c r="W45" i="6"/>
  <c r="W45" i="10" s="1"/>
  <c r="W45" i="7"/>
  <c r="W45" i="11" s="1"/>
  <c r="W45" i="8"/>
  <c r="W45" i="9"/>
  <c r="Z44" i="3"/>
  <c r="AB263" i="1"/>
  <c r="AB302" i="1" s="1"/>
  <c r="AU29" i="3"/>
  <c r="AW264" i="1"/>
  <c r="AW303" i="1" s="1"/>
  <c r="N29" i="3"/>
  <c r="P264" i="1"/>
  <c r="P303" i="1" s="1"/>
  <c r="AI26" i="7"/>
  <c r="AI26" i="11" s="1"/>
  <c r="AI26" i="8"/>
  <c r="AI26" i="6"/>
  <c r="AI26" i="10" s="1"/>
  <c r="AI26" i="9"/>
  <c r="O26" i="7"/>
  <c r="O26" i="11" s="1"/>
  <c r="O26" i="6"/>
  <c r="O26" i="10" s="1"/>
  <c r="O26" i="8"/>
  <c r="O26" i="9"/>
  <c r="AC15" i="7"/>
  <c r="AC15" i="11" s="1"/>
  <c r="AC15" i="8"/>
  <c r="AC15" i="9"/>
  <c r="AC15" i="6"/>
  <c r="AC15" i="10" s="1"/>
  <c r="D150" i="7"/>
  <c r="D150" i="11" s="1"/>
  <c r="D150" i="6"/>
  <c r="D150" i="10" s="1"/>
  <c r="D150" i="8"/>
  <c r="D150" i="9"/>
  <c r="AO167" i="8"/>
  <c r="AO167" i="9"/>
  <c r="AO167" i="7"/>
  <c r="AO167" i="11" s="1"/>
  <c r="AO167" i="6"/>
  <c r="AO167" i="10" s="1"/>
  <c r="AJ88" i="7"/>
  <c r="AJ88" i="11" s="1"/>
  <c r="AJ88" i="8"/>
  <c r="AJ88" i="9"/>
  <c r="AJ88" i="6"/>
  <c r="AJ88" i="10" s="1"/>
  <c r="X31" i="7"/>
  <c r="X31" i="11" s="1"/>
  <c r="X31" i="8"/>
  <c r="X31" i="9"/>
  <c r="X31" i="6"/>
  <c r="X31" i="10" s="1"/>
  <c r="AE116" i="8"/>
  <c r="AE116" i="9"/>
  <c r="AE116" i="7"/>
  <c r="AE116" i="11" s="1"/>
  <c r="AE116" i="6"/>
  <c r="AE116" i="10" s="1"/>
  <c r="AU144" i="8"/>
  <c r="AU144" i="9"/>
  <c r="AU144" i="7"/>
  <c r="AU144" i="11" s="1"/>
  <c r="AU144" i="6"/>
  <c r="AU144" i="10" s="1"/>
  <c r="AI34" i="7"/>
  <c r="AI34" i="11" s="1"/>
  <c r="AI34" i="6"/>
  <c r="AI34" i="10" s="1"/>
  <c r="AI34" i="8"/>
  <c r="AI34" i="9"/>
  <c r="AP151" i="7"/>
  <c r="AP151" i="11" s="1"/>
  <c r="AP151" i="6"/>
  <c r="AP151" i="10" s="1"/>
  <c r="AP151" i="8"/>
  <c r="AP151" i="9"/>
  <c r="AO151" i="7"/>
  <c r="AO151" i="11" s="1"/>
  <c r="AO151" i="8"/>
  <c r="AO151" i="9"/>
  <c r="AO151" i="6"/>
  <c r="AO151" i="10" s="1"/>
  <c r="AB40" i="7"/>
  <c r="AB40" i="11" s="1"/>
  <c r="AB40" i="8"/>
  <c r="AB40" i="9"/>
  <c r="AB40" i="6"/>
  <c r="AB40" i="10" s="1"/>
  <c r="AN20" i="9"/>
  <c r="AN20" i="7"/>
  <c r="AN20" i="11" s="1"/>
  <c r="AN20" i="8"/>
  <c r="AN20" i="6"/>
  <c r="AN20" i="10" s="1"/>
  <c r="M88" i="3"/>
  <c r="N90" i="1"/>
  <c r="AC210" i="7"/>
  <c r="AC210" i="11" s="1"/>
  <c r="AC210" i="8"/>
  <c r="AC210" i="9"/>
  <c r="AC210" i="6"/>
  <c r="AC210" i="10" s="1"/>
  <c r="Z160" i="7"/>
  <c r="Z160" i="11" s="1"/>
  <c r="Z160" i="8"/>
  <c r="Z160" i="9"/>
  <c r="Z160" i="6"/>
  <c r="Z160" i="10" s="1"/>
  <c r="AA155" i="7"/>
  <c r="AA155" i="11" s="1"/>
  <c r="AA155" i="8"/>
  <c r="AA155" i="9"/>
  <c r="AA155" i="6"/>
  <c r="AA155" i="10" s="1"/>
  <c r="V155" i="9"/>
  <c r="V155" i="7"/>
  <c r="V155" i="11" s="1"/>
  <c r="V155" i="8"/>
  <c r="V155" i="6"/>
  <c r="V155" i="10" s="1"/>
  <c r="O158" i="7"/>
  <c r="O158" i="11" s="1"/>
  <c r="O158" i="8"/>
  <c r="O158" i="9"/>
  <c r="O158" i="6"/>
  <c r="O158" i="10" s="1"/>
  <c r="AW232" i="7"/>
  <c r="AW232" i="11" s="1"/>
  <c r="AW232" i="8"/>
  <c r="AW232" i="9"/>
  <c r="AW232" i="6"/>
  <c r="AW232" i="10" s="1"/>
  <c r="AU231" i="7"/>
  <c r="AU231" i="11" s="1"/>
  <c r="AU231" i="8"/>
  <c r="AU231" i="9"/>
  <c r="AU231" i="6"/>
  <c r="AU231" i="10" s="1"/>
  <c r="Q231" i="7"/>
  <c r="Q231" i="11" s="1"/>
  <c r="Q231" i="8"/>
  <c r="Q231" i="9"/>
  <c r="Q231" i="6"/>
  <c r="Q231" i="10" s="1"/>
  <c r="W108" i="3"/>
  <c r="Y453" i="1"/>
  <c r="Y266" i="1"/>
  <c r="Y305" i="1" s="1"/>
  <c r="AP96" i="7"/>
  <c r="AP96" i="11" s="1"/>
  <c r="AP96" i="8"/>
  <c r="AP96" i="9"/>
  <c r="AP96" i="6"/>
  <c r="AP96" i="10" s="1"/>
  <c r="AV93" i="9"/>
  <c r="AV93" i="7"/>
  <c r="AV93" i="11" s="1"/>
  <c r="AV93" i="6"/>
  <c r="AV93" i="10" s="1"/>
  <c r="AV93" i="8"/>
  <c r="AE74" i="7"/>
  <c r="AE74" i="11" s="1"/>
  <c r="AE74" i="8"/>
  <c r="AE74" i="9"/>
  <c r="AE74" i="6"/>
  <c r="AE74" i="10" s="1"/>
  <c r="AR70" i="8"/>
  <c r="AR70" i="9"/>
  <c r="AR70" i="6"/>
  <c r="AR70" i="10" s="1"/>
  <c r="AR70" i="7"/>
  <c r="AR70" i="11" s="1"/>
  <c r="F46" i="7"/>
  <c r="F46" i="11" s="1"/>
  <c r="F46" i="8"/>
  <c r="F46" i="9"/>
  <c r="F46" i="6"/>
  <c r="F46" i="10" s="1"/>
  <c r="AC45" i="9"/>
  <c r="AC45" i="7"/>
  <c r="AC45" i="11" s="1"/>
  <c r="AC45" i="8"/>
  <c r="AC45" i="6"/>
  <c r="AC45" i="10" s="1"/>
  <c r="I44" i="8"/>
  <c r="I44" i="9"/>
  <c r="I44" i="6"/>
  <c r="I44" i="10" s="1"/>
  <c r="I44" i="7"/>
  <c r="I44" i="11" s="1"/>
  <c r="AB5" i="3"/>
  <c r="AD267" i="1"/>
  <c r="AD306" i="1" s="1"/>
  <c r="P210" i="8"/>
  <c r="P210" i="9"/>
  <c r="P210" i="7"/>
  <c r="P210" i="11" s="1"/>
  <c r="P210" i="6"/>
  <c r="P210" i="10" s="1"/>
  <c r="AV88" i="9"/>
  <c r="AV88" i="7"/>
  <c r="AV88" i="11" s="1"/>
  <c r="AV88" i="8"/>
  <c r="AV88" i="6"/>
  <c r="AV88" i="10" s="1"/>
  <c r="AX193" i="6"/>
  <c r="AX193" i="10" s="1"/>
  <c r="AX193" i="7"/>
  <c r="AX193" i="11" s="1"/>
  <c r="AX193" i="8"/>
  <c r="AX193" i="9"/>
  <c r="AP156" i="7"/>
  <c r="AP156" i="11" s="1"/>
  <c r="AP156" i="8"/>
  <c r="AP156" i="9"/>
  <c r="AP156" i="6"/>
  <c r="AP156" i="10" s="1"/>
  <c r="U145" i="7"/>
  <c r="U145" i="11" s="1"/>
  <c r="U145" i="8"/>
  <c r="U145" i="9"/>
  <c r="U145" i="6"/>
  <c r="U145" i="10" s="1"/>
  <c r="BA161" i="8"/>
  <c r="BA161" i="9"/>
  <c r="BA161" i="7"/>
  <c r="BA161" i="11" s="1"/>
  <c r="BA161" i="6"/>
  <c r="BA161" i="10" s="1"/>
  <c r="T156" i="7"/>
  <c r="T156" i="11" s="1"/>
  <c r="T156" i="8"/>
  <c r="T156" i="9"/>
  <c r="T156" i="6"/>
  <c r="T156" i="10" s="1"/>
  <c r="AO116" i="9"/>
  <c r="AO116" i="7"/>
  <c r="AO116" i="11" s="1"/>
  <c r="AO116" i="8"/>
  <c r="AO116" i="6"/>
  <c r="AO116" i="10" s="1"/>
  <c r="U208" i="6"/>
  <c r="U208" i="10" s="1"/>
  <c r="U208" i="7"/>
  <c r="U208" i="11" s="1"/>
  <c r="U208" i="8"/>
  <c r="U208" i="9"/>
  <c r="N208" i="6"/>
  <c r="N208" i="10" s="1"/>
  <c r="N208" i="7"/>
  <c r="N208" i="11" s="1"/>
  <c r="N208" i="8"/>
  <c r="N208" i="9"/>
  <c r="AB31" i="7"/>
  <c r="AB31" i="11" s="1"/>
  <c r="AB31" i="8"/>
  <c r="AB31" i="9"/>
  <c r="AB31" i="6"/>
  <c r="AB31" i="10" s="1"/>
  <c r="AY2" i="3"/>
  <c r="BA261" i="1"/>
  <c r="BA239" i="1"/>
  <c r="ED239" i="1" s="1"/>
  <c r="AM164" i="3"/>
  <c r="AO265" i="1"/>
  <c r="AO304" i="1" s="1"/>
  <c r="AJ129" i="9"/>
  <c r="AJ129" i="7"/>
  <c r="AJ129" i="11" s="1"/>
  <c r="AJ129" i="8"/>
  <c r="AJ129" i="6"/>
  <c r="AJ129" i="10" s="1"/>
  <c r="AA160" i="7"/>
  <c r="AA160" i="11" s="1"/>
  <c r="AA160" i="8"/>
  <c r="AA160" i="9"/>
  <c r="AA160" i="6"/>
  <c r="AA160" i="10" s="1"/>
  <c r="Y149" i="7"/>
  <c r="Y149" i="11" s="1"/>
  <c r="Y149" i="8"/>
  <c r="Y149" i="9"/>
  <c r="Y149" i="6"/>
  <c r="Y149" i="10" s="1"/>
  <c r="U218" i="7"/>
  <c r="U218" i="11" s="1"/>
  <c r="U218" i="8"/>
  <c r="U218" i="9"/>
  <c r="U218" i="6"/>
  <c r="U218" i="10" s="1"/>
  <c r="R172" i="7"/>
  <c r="R172" i="11" s="1"/>
  <c r="R172" i="6"/>
  <c r="R172" i="10" s="1"/>
  <c r="R172" i="8"/>
  <c r="R172" i="9"/>
  <c r="N155" i="7"/>
  <c r="N155" i="11" s="1"/>
  <c r="N155" i="8"/>
  <c r="N155" i="9"/>
  <c r="N155" i="6"/>
  <c r="N155" i="10" s="1"/>
  <c r="AJ232" i="7"/>
  <c r="AJ232" i="11" s="1"/>
  <c r="AJ232" i="8"/>
  <c r="AJ232" i="9"/>
  <c r="AJ232" i="6"/>
  <c r="AJ232" i="10" s="1"/>
  <c r="AM162" i="7"/>
  <c r="AM162" i="11" s="1"/>
  <c r="AM162" i="8"/>
  <c r="AM162" i="6"/>
  <c r="AM162" i="10" s="1"/>
  <c r="AM162" i="9"/>
  <c r="AP159" i="7"/>
  <c r="AP159" i="11" s="1"/>
  <c r="AP159" i="8"/>
  <c r="AP159" i="9"/>
  <c r="AP159" i="6"/>
  <c r="AP159" i="10" s="1"/>
  <c r="AI96" i="8"/>
  <c r="AI96" i="9"/>
  <c r="AI96" i="7"/>
  <c r="AI96" i="11" s="1"/>
  <c r="AI96" i="6"/>
  <c r="AI96" i="10" s="1"/>
  <c r="Z93" i="7"/>
  <c r="Z93" i="11" s="1"/>
  <c r="Z93" i="6"/>
  <c r="Z93" i="10" s="1"/>
  <c r="Z93" i="9"/>
  <c r="Z93" i="8"/>
  <c r="AZ74" i="7"/>
  <c r="AZ74" i="11" s="1"/>
  <c r="AZ74" i="8"/>
  <c r="AZ74" i="9"/>
  <c r="AZ74" i="6"/>
  <c r="AZ74" i="10" s="1"/>
  <c r="Q46" i="6"/>
  <c r="Q46" i="10" s="1"/>
  <c r="Q46" i="7"/>
  <c r="Q46" i="11" s="1"/>
  <c r="Q46" i="8"/>
  <c r="Q46" i="9"/>
  <c r="AS44" i="3"/>
  <c r="AU263" i="1"/>
  <c r="AU302" i="1" s="1"/>
  <c r="P44" i="3"/>
  <c r="R263" i="1"/>
  <c r="R302" i="1" s="1"/>
  <c r="AS29" i="3"/>
  <c r="AU264" i="1"/>
  <c r="AU303" i="1" s="1"/>
  <c r="R29" i="3"/>
  <c r="T264" i="1"/>
  <c r="T303" i="1" s="1"/>
  <c r="AO15" i="6"/>
  <c r="AO15" i="10" s="1"/>
  <c r="AO15" i="7"/>
  <c r="AO15" i="11" s="1"/>
  <c r="AO15" i="8"/>
  <c r="AO15" i="9"/>
  <c r="U150" i="9"/>
  <c r="U150" i="7"/>
  <c r="U150" i="11" s="1"/>
  <c r="U150" i="8"/>
  <c r="U150" i="6"/>
  <c r="U150" i="10" s="1"/>
  <c r="V167" i="7"/>
  <c r="V167" i="11" s="1"/>
  <c r="V167" i="8"/>
  <c r="V167" i="9"/>
  <c r="V167" i="6"/>
  <c r="V167" i="10" s="1"/>
  <c r="AJ156" i="6"/>
  <c r="AJ156" i="10" s="1"/>
  <c r="AJ156" i="7"/>
  <c r="AJ156" i="11" s="1"/>
  <c r="AJ156" i="8"/>
  <c r="AJ156" i="9"/>
  <c r="AX145" i="6"/>
  <c r="AX145" i="10" s="1"/>
  <c r="AX145" i="7"/>
  <c r="AX145" i="11" s="1"/>
  <c r="AX145" i="8"/>
  <c r="AX145" i="9"/>
  <c r="AP113" i="7"/>
  <c r="AP113" i="11" s="1"/>
  <c r="AP113" i="8"/>
  <c r="AP113" i="9"/>
  <c r="AP113" i="6"/>
  <c r="AP113" i="10" s="1"/>
  <c r="AY164" i="3"/>
  <c r="BA265" i="1"/>
  <c r="BA304" i="1" s="1"/>
  <c r="O2" i="3"/>
  <c r="Q261" i="1"/>
  <c r="Q239" i="1"/>
  <c r="CT239" i="1" s="1"/>
  <c r="W2" i="3"/>
  <c r="Y261" i="1"/>
  <c r="Y239" i="1"/>
  <c r="DB239" i="1" s="1"/>
  <c r="AO208" i="8"/>
  <c r="AO208" i="9"/>
  <c r="AO208" i="6"/>
  <c r="AO208" i="10" s="1"/>
  <c r="AO208" i="7"/>
  <c r="AO208" i="11" s="1"/>
  <c r="AL113" i="6"/>
  <c r="AL113" i="10" s="1"/>
  <c r="AL113" i="7"/>
  <c r="AL113" i="11" s="1"/>
  <c r="AL113" i="8"/>
  <c r="AL113" i="9"/>
  <c r="AL2" i="3"/>
  <c r="AN261" i="1"/>
  <c r="AN239" i="1"/>
  <c r="DQ239" i="1" s="1"/>
  <c r="AM40" i="7"/>
  <c r="AM40" i="11" s="1"/>
  <c r="AM40" i="8"/>
  <c r="AM40" i="6"/>
  <c r="AM40" i="10" s="1"/>
  <c r="AM40" i="9"/>
  <c r="AJ113" i="6"/>
  <c r="AJ113" i="10" s="1"/>
  <c r="AJ113" i="7"/>
  <c r="AJ113" i="11" s="1"/>
  <c r="AJ113" i="8"/>
  <c r="AJ113" i="9"/>
  <c r="AV129" i="7"/>
  <c r="AV129" i="11" s="1"/>
  <c r="AV129" i="8"/>
  <c r="AV129" i="9"/>
  <c r="AV129" i="6"/>
  <c r="AV129" i="10" s="1"/>
  <c r="AQ144" i="7"/>
  <c r="AQ144" i="11" s="1"/>
  <c r="AQ144" i="8"/>
  <c r="AQ144" i="9"/>
  <c r="AQ144" i="6"/>
  <c r="AQ144" i="10" s="1"/>
  <c r="AO144" i="7"/>
  <c r="AO144" i="11" s="1"/>
  <c r="AO144" i="8"/>
  <c r="AO144" i="9"/>
  <c r="AO144" i="6"/>
  <c r="AO144" i="10" s="1"/>
  <c r="AP27" i="7"/>
  <c r="AP27" i="11" s="1"/>
  <c r="AP27" i="8"/>
  <c r="AP27" i="9"/>
  <c r="AP27" i="6"/>
  <c r="AP27" i="10" s="1"/>
  <c r="AF151" i="7"/>
  <c r="AF151" i="11" s="1"/>
  <c r="AF151" i="8"/>
  <c r="AF151" i="9"/>
  <c r="AF151" i="6"/>
  <c r="AF151" i="10" s="1"/>
  <c r="AF210" i="7"/>
  <c r="AF210" i="11" s="1"/>
  <c r="AF210" i="8"/>
  <c r="AF210" i="9"/>
  <c r="AF210" i="6"/>
  <c r="AF210" i="10" s="1"/>
  <c r="AD218" i="7"/>
  <c r="AD218" i="11" s="1"/>
  <c r="AD218" i="8"/>
  <c r="AD218" i="9"/>
  <c r="AD218" i="6"/>
  <c r="AD218" i="10" s="1"/>
  <c r="AC27" i="7"/>
  <c r="AC27" i="11" s="1"/>
  <c r="AC27" i="8"/>
  <c r="AC27" i="9"/>
  <c r="AC27" i="6"/>
  <c r="AC27" i="10" s="1"/>
  <c r="T161" i="7"/>
  <c r="T161" i="11" s="1"/>
  <c r="T161" i="8"/>
  <c r="T161" i="9"/>
  <c r="T161" i="6"/>
  <c r="T161" i="10" s="1"/>
  <c r="R129" i="7"/>
  <c r="R129" i="11" s="1"/>
  <c r="R129" i="8"/>
  <c r="R129" i="9"/>
  <c r="R129" i="6"/>
  <c r="R129" i="10" s="1"/>
  <c r="P129" i="7"/>
  <c r="P129" i="11" s="1"/>
  <c r="P129" i="8"/>
  <c r="P129" i="9"/>
  <c r="P129" i="6"/>
  <c r="P129" i="10" s="1"/>
  <c r="W232" i="8"/>
  <c r="W232" i="9"/>
  <c r="W232" i="7"/>
  <c r="W232" i="11" s="1"/>
  <c r="W232" i="6"/>
  <c r="W232" i="10" s="1"/>
  <c r="AZ231" i="6"/>
  <c r="AZ231" i="10" s="1"/>
  <c r="AZ231" i="7"/>
  <c r="AZ231" i="11" s="1"/>
  <c r="AZ231" i="8"/>
  <c r="AZ231" i="9"/>
  <c r="AA231" i="7"/>
  <c r="AA231" i="11" s="1"/>
  <c r="AA231" i="8"/>
  <c r="AA231" i="9"/>
  <c r="AA231" i="6"/>
  <c r="AA231" i="10" s="1"/>
  <c r="AY162" i="7"/>
  <c r="AY162" i="11" s="1"/>
  <c r="AY162" i="8"/>
  <c r="AY162" i="9"/>
  <c r="AY162" i="6"/>
  <c r="AY162" i="10" s="1"/>
  <c r="AF162" i="8"/>
  <c r="AF162" i="6"/>
  <c r="AF162" i="10" s="1"/>
  <c r="AF162" i="9"/>
  <c r="AF162" i="7"/>
  <c r="AF162" i="11" s="1"/>
  <c r="AD159" i="7"/>
  <c r="AD159" i="11" s="1"/>
  <c r="AD159" i="8"/>
  <c r="AD159" i="9"/>
  <c r="AD159" i="6"/>
  <c r="AD159" i="10" s="1"/>
  <c r="AM108" i="3"/>
  <c r="AO453" i="1"/>
  <c r="AO266" i="1"/>
  <c r="AO305" i="1" s="1"/>
  <c r="AD74" i="7"/>
  <c r="AD74" i="11" s="1"/>
  <c r="AD74" i="8"/>
  <c r="AD74" i="9"/>
  <c r="AD74" i="6"/>
  <c r="AD74" i="10" s="1"/>
  <c r="AW70" i="9"/>
  <c r="AW70" i="8"/>
  <c r="AW70" i="6"/>
  <c r="AW70" i="10" s="1"/>
  <c r="AW70" i="7"/>
  <c r="AW70" i="11" s="1"/>
  <c r="V52" i="8"/>
  <c r="V52" i="9"/>
  <c r="V52" i="6"/>
  <c r="V52" i="10" s="1"/>
  <c r="V52" i="7"/>
  <c r="V52" i="11" s="1"/>
  <c r="AS46" i="6"/>
  <c r="AS46" i="10" s="1"/>
  <c r="AS46" i="7"/>
  <c r="AS46" i="11" s="1"/>
  <c r="AS46" i="8"/>
  <c r="AS46" i="9"/>
  <c r="V46" i="7"/>
  <c r="V46" i="11" s="1"/>
  <c r="V46" i="6"/>
  <c r="V46" i="10" s="1"/>
  <c r="V46" i="8"/>
  <c r="V46" i="9"/>
  <c r="AQ45" i="7"/>
  <c r="AQ45" i="11" s="1"/>
  <c r="AQ45" i="6"/>
  <c r="AQ45" i="10" s="1"/>
  <c r="AQ45" i="8"/>
  <c r="AQ45" i="9"/>
  <c r="M45" i="7"/>
  <c r="M45" i="11" s="1"/>
  <c r="M45" i="8"/>
  <c r="M45" i="9"/>
  <c r="M45" i="6"/>
  <c r="M45" i="10" s="1"/>
  <c r="AR44" i="3"/>
  <c r="AT263" i="1"/>
  <c r="AT302" i="1" s="1"/>
  <c r="O44" i="3"/>
  <c r="Q263" i="1"/>
  <c r="Q302" i="1" s="1"/>
  <c r="AR29" i="3"/>
  <c r="AT264" i="1"/>
  <c r="AT303" i="1" s="1"/>
  <c r="AS26" i="7"/>
  <c r="AS26" i="11" s="1"/>
  <c r="AS26" i="8"/>
  <c r="AS26" i="6"/>
  <c r="AS26" i="10" s="1"/>
  <c r="AS26" i="9"/>
  <c r="Z26" i="7"/>
  <c r="Z26" i="11" s="1"/>
  <c r="Z26" i="8"/>
  <c r="Z26" i="9"/>
  <c r="Z26" i="6"/>
  <c r="Z26" i="10" s="1"/>
  <c r="AZ193" i="6"/>
  <c r="AZ193" i="10" s="1"/>
  <c r="AZ193" i="7"/>
  <c r="AZ193" i="11" s="1"/>
  <c r="AZ193" i="8"/>
  <c r="AZ193" i="9"/>
  <c r="AO88" i="8"/>
  <c r="AO88" i="9"/>
  <c r="AO88" i="7"/>
  <c r="AO88" i="11" s="1"/>
  <c r="AO88" i="6"/>
  <c r="AO88" i="10" s="1"/>
  <c r="BA149" i="7"/>
  <c r="BA149" i="11" s="1"/>
  <c r="BA149" i="8"/>
  <c r="BA149" i="9"/>
  <c r="BA149" i="6"/>
  <c r="BA149" i="10" s="1"/>
  <c r="AA167" i="7"/>
  <c r="AA167" i="11" s="1"/>
  <c r="AA167" i="8"/>
  <c r="AA167" i="9"/>
  <c r="AA167" i="6"/>
  <c r="AA167" i="10" s="1"/>
  <c r="AY113" i="9"/>
  <c r="AY113" i="7"/>
  <c r="AY113" i="11" s="1"/>
  <c r="AY113" i="8"/>
  <c r="AY113" i="6"/>
  <c r="AY113" i="10" s="1"/>
  <c r="AW150" i="7"/>
  <c r="AW150" i="11" s="1"/>
  <c r="AW150" i="8"/>
  <c r="AW150" i="9"/>
  <c r="AW150" i="6"/>
  <c r="AW150" i="10" s="1"/>
  <c r="AA208" i="7"/>
  <c r="AA208" i="11" s="1"/>
  <c r="AA208" i="8"/>
  <c r="AA208" i="9"/>
  <c r="AA208" i="6"/>
  <c r="AA208" i="10" s="1"/>
  <c r="AW218" i="7"/>
  <c r="AW218" i="11" s="1"/>
  <c r="AW218" i="8"/>
  <c r="AW218" i="9"/>
  <c r="AW218" i="6"/>
  <c r="AW218" i="10" s="1"/>
  <c r="R31" i="7"/>
  <c r="R31" i="11" s="1"/>
  <c r="R31" i="8"/>
  <c r="R31" i="9"/>
  <c r="R31" i="6"/>
  <c r="R31" i="10" s="1"/>
  <c r="AU150" i="7"/>
  <c r="AU150" i="11" s="1"/>
  <c r="AU150" i="8"/>
  <c r="AU150" i="9"/>
  <c r="AU150" i="6"/>
  <c r="AU150" i="10" s="1"/>
  <c r="AN34" i="7"/>
  <c r="AN34" i="11" s="1"/>
  <c r="AN34" i="8"/>
  <c r="AN34" i="6"/>
  <c r="AN34" i="10" s="1"/>
  <c r="AN34" i="9"/>
  <c r="P112" i="3"/>
  <c r="R262" i="1"/>
  <c r="R301" i="1" s="1"/>
  <c r="AK144" i="7"/>
  <c r="AK144" i="11" s="1"/>
  <c r="AK144" i="8"/>
  <c r="AK144" i="9"/>
  <c r="AK144" i="6"/>
  <c r="AK144" i="10" s="1"/>
  <c r="AA150" i="7"/>
  <c r="AA150" i="11" s="1"/>
  <c r="AA150" i="8"/>
  <c r="AA150" i="9"/>
  <c r="AA150" i="6"/>
  <c r="AA150" i="10" s="1"/>
  <c r="W149" i="9"/>
  <c r="W149" i="7"/>
  <c r="W149" i="11" s="1"/>
  <c r="W149" i="8"/>
  <c r="W149" i="6"/>
  <c r="W149" i="10" s="1"/>
  <c r="U129" i="7"/>
  <c r="U129" i="11" s="1"/>
  <c r="U129" i="8"/>
  <c r="U129" i="9"/>
  <c r="U129" i="6"/>
  <c r="U129" i="10" s="1"/>
  <c r="O162" i="6"/>
  <c r="O162" i="10" s="1"/>
  <c r="O162" i="7"/>
  <c r="O162" i="11" s="1"/>
  <c r="O162" i="9"/>
  <c r="O162" i="8"/>
  <c r="AC159" i="7"/>
  <c r="AC159" i="11" s="1"/>
  <c r="AC159" i="8"/>
  <c r="AC159" i="9"/>
  <c r="AC159" i="6"/>
  <c r="AC159" i="10" s="1"/>
  <c r="BA93" i="6"/>
  <c r="BA93" i="10" s="1"/>
  <c r="BA93" i="8"/>
  <c r="BA93" i="9"/>
  <c r="BA93" i="7"/>
  <c r="BA93" i="11" s="1"/>
  <c r="AJ70" i="6"/>
  <c r="AJ70" i="10" s="1"/>
  <c r="AJ70" i="7"/>
  <c r="AJ70" i="11" s="1"/>
  <c r="AJ70" i="8"/>
  <c r="AJ70" i="9"/>
  <c r="AA46" i="6"/>
  <c r="AA46" i="10" s="1"/>
  <c r="AA46" i="7"/>
  <c r="AA46" i="11" s="1"/>
  <c r="AA46" i="8"/>
  <c r="AA46" i="9"/>
  <c r="N44" i="3"/>
  <c r="P263" i="1"/>
  <c r="P302" i="1" s="1"/>
  <c r="AX29" i="3"/>
  <c r="AZ264" i="1"/>
  <c r="AZ303" i="1" s="1"/>
  <c r="W29" i="3"/>
  <c r="Y264" i="1"/>
  <c r="Y303" i="1" s="1"/>
  <c r="R15" i="6"/>
  <c r="R15" i="10" s="1"/>
  <c r="R15" i="7"/>
  <c r="R15" i="11" s="1"/>
  <c r="R15" i="8"/>
  <c r="R15" i="9"/>
  <c r="AG5" i="3"/>
  <c r="AI267" i="1"/>
  <c r="AI306" i="1" s="1"/>
  <c r="AD156" i="7"/>
  <c r="AD156" i="11" s="1"/>
  <c r="AD156" i="8"/>
  <c r="AD156" i="9"/>
  <c r="AD156" i="6"/>
  <c r="AD156" i="10" s="1"/>
  <c r="N145" i="7"/>
  <c r="N145" i="11" s="1"/>
  <c r="N145" i="8"/>
  <c r="N145" i="9"/>
  <c r="N145" i="6"/>
  <c r="N145" i="10" s="1"/>
  <c r="AV193" i="7"/>
  <c r="AV193" i="11" s="1"/>
  <c r="AV193" i="8"/>
  <c r="AV193" i="9"/>
  <c r="AV193" i="6"/>
  <c r="AV193" i="10" s="1"/>
  <c r="AZ156" i="6"/>
  <c r="AZ156" i="10" s="1"/>
  <c r="AZ156" i="7"/>
  <c r="AZ156" i="11" s="1"/>
  <c r="AZ156" i="8"/>
  <c r="AZ156" i="9"/>
  <c r="AN116" i="7"/>
  <c r="AN116" i="11" s="1"/>
  <c r="AN116" i="8"/>
  <c r="AN116" i="9"/>
  <c r="AN116" i="6"/>
  <c r="AN116" i="10" s="1"/>
  <c r="T20" i="7"/>
  <c r="T20" i="11" s="1"/>
  <c r="T20" i="9"/>
  <c r="T20" i="8"/>
  <c r="T20" i="6"/>
  <c r="T20" i="10" s="1"/>
  <c r="AB240" i="1"/>
  <c r="O240" i="1"/>
  <c r="AC34" i="9"/>
  <c r="AC34" i="6"/>
  <c r="AC34" i="10" s="1"/>
  <c r="AC34" i="7"/>
  <c r="AC34" i="11" s="1"/>
  <c r="AC34" i="8"/>
  <c r="X40" i="8"/>
  <c r="X40" i="9"/>
  <c r="X40" i="6"/>
  <c r="X40" i="10" s="1"/>
  <c r="X40" i="7"/>
  <c r="X40" i="11" s="1"/>
  <c r="AT20" i="7"/>
  <c r="AT20" i="11" s="1"/>
  <c r="AT20" i="8"/>
  <c r="AT20" i="9"/>
  <c r="AT20" i="6"/>
  <c r="AT20" i="10" s="1"/>
  <c r="AR211" i="7"/>
  <c r="AR211" i="11" s="1"/>
  <c r="AR211" i="8"/>
  <c r="AR211" i="9"/>
  <c r="AR211" i="6"/>
  <c r="AR211" i="10" s="1"/>
  <c r="AO149" i="7"/>
  <c r="AO149" i="11" s="1"/>
  <c r="AO149" i="8"/>
  <c r="AO149" i="9"/>
  <c r="AO149" i="6"/>
  <c r="AO149" i="10" s="1"/>
  <c r="AL149" i="9"/>
  <c r="AL149" i="7"/>
  <c r="AL149" i="11" s="1"/>
  <c r="AL149" i="8"/>
  <c r="AL149" i="6"/>
  <c r="AL149" i="10" s="1"/>
  <c r="AK210" i="7"/>
  <c r="AK210" i="11" s="1"/>
  <c r="AK210" i="6"/>
  <c r="AK210" i="10" s="1"/>
  <c r="AK210" i="8"/>
  <c r="AK210" i="9"/>
  <c r="AI172" i="7"/>
  <c r="AI172" i="11" s="1"/>
  <c r="AI172" i="8"/>
  <c r="AI172" i="9"/>
  <c r="AI172" i="6"/>
  <c r="AI172" i="10" s="1"/>
  <c r="AF27" i="7"/>
  <c r="AF27" i="11" s="1"/>
  <c r="AF27" i="8"/>
  <c r="AF27" i="9"/>
  <c r="AF27" i="6"/>
  <c r="AF27" i="10" s="1"/>
  <c r="AA210" i="7"/>
  <c r="AA210" i="11" s="1"/>
  <c r="AA210" i="8"/>
  <c r="AA210" i="9"/>
  <c r="AA210" i="6"/>
  <c r="AA210" i="10" s="1"/>
  <c r="X172" i="6"/>
  <c r="X172" i="10" s="1"/>
  <c r="X172" i="7"/>
  <c r="X172" i="11" s="1"/>
  <c r="X172" i="8"/>
  <c r="X172" i="9"/>
  <c r="T149" i="8"/>
  <c r="T149" i="9"/>
  <c r="T149" i="7"/>
  <c r="T149" i="11" s="1"/>
  <c r="T149" i="6"/>
  <c r="T149" i="10" s="1"/>
  <c r="R211" i="7"/>
  <c r="R211" i="11" s="1"/>
  <c r="R211" i="8"/>
  <c r="R211" i="9"/>
  <c r="R211" i="6"/>
  <c r="R211" i="10" s="1"/>
  <c r="Q164" i="3"/>
  <c r="S265" i="1"/>
  <c r="S304" i="1" s="1"/>
  <c r="O27" i="8"/>
  <c r="O27" i="9"/>
  <c r="O27" i="7"/>
  <c r="O27" i="11" s="1"/>
  <c r="O27" i="6"/>
  <c r="O27" i="10" s="1"/>
  <c r="AG232" i="7"/>
  <c r="AG232" i="11" s="1"/>
  <c r="AG232" i="8"/>
  <c r="AG232" i="9"/>
  <c r="AG232" i="6"/>
  <c r="AG232" i="10" s="1"/>
  <c r="P232" i="7"/>
  <c r="P232" i="11" s="1"/>
  <c r="P232" i="8"/>
  <c r="P232" i="9"/>
  <c r="P232" i="6"/>
  <c r="P232" i="10" s="1"/>
  <c r="N231" i="7"/>
  <c r="N231" i="11" s="1"/>
  <c r="N231" i="8"/>
  <c r="N231" i="9"/>
  <c r="N231" i="6"/>
  <c r="N231" i="10" s="1"/>
  <c r="AQ191" i="7"/>
  <c r="AQ191" i="11" s="1"/>
  <c r="AQ191" i="8"/>
  <c r="AQ191" i="9"/>
  <c r="AQ191" i="6"/>
  <c r="AQ191" i="10" s="1"/>
  <c r="AN159" i="7"/>
  <c r="AN159" i="11" s="1"/>
  <c r="AN159" i="8"/>
  <c r="AN159" i="9"/>
  <c r="AN159" i="6"/>
  <c r="AN159" i="10" s="1"/>
  <c r="AO125" i="9"/>
  <c r="AO125" i="7"/>
  <c r="AO125" i="11" s="1"/>
  <c r="AO125" i="8"/>
  <c r="AO125" i="6"/>
  <c r="AO125" i="10" s="1"/>
  <c r="AK108" i="3"/>
  <c r="AM266" i="1"/>
  <c r="AM305" i="1" s="1"/>
  <c r="AM453" i="1"/>
  <c r="AI70" i="7"/>
  <c r="AI70" i="11" s="1"/>
  <c r="AI70" i="8"/>
  <c r="AI70" i="9"/>
  <c r="AI70" i="6"/>
  <c r="AI70" i="10" s="1"/>
  <c r="AG52" i="7"/>
  <c r="AG52" i="11" s="1"/>
  <c r="AG52" i="8"/>
  <c r="AG52" i="9"/>
  <c r="AG52" i="6"/>
  <c r="AG52" i="10" s="1"/>
  <c r="Z46" i="9"/>
  <c r="Z46" i="6"/>
  <c r="Z46" i="10" s="1"/>
  <c r="Z46" i="7"/>
  <c r="Z46" i="11" s="1"/>
  <c r="Z46" i="8"/>
  <c r="AB44" i="3"/>
  <c r="AD263" i="1"/>
  <c r="AD302" i="1" s="1"/>
  <c r="AI29" i="3"/>
  <c r="AK264" i="1"/>
  <c r="AK303" i="1" s="1"/>
  <c r="R5" i="3"/>
  <c r="T267" i="1"/>
  <c r="T306" i="1" s="1"/>
  <c r="M208" i="3"/>
  <c r="N210" i="1"/>
  <c r="BA211" i="7"/>
  <c r="BA211" i="11" s="1"/>
  <c r="BA211" i="8"/>
  <c r="BA211" i="9"/>
  <c r="BA211" i="6"/>
  <c r="BA211" i="10" s="1"/>
  <c r="AS145" i="7"/>
  <c r="AS145" i="11" s="1"/>
  <c r="AS145" i="8"/>
  <c r="AS145" i="9"/>
  <c r="AS145" i="6"/>
  <c r="AS145" i="10" s="1"/>
  <c r="AH167" i="7"/>
  <c r="AH167" i="11" s="1"/>
  <c r="AH167" i="8"/>
  <c r="AH167" i="9"/>
  <c r="AH167" i="6"/>
  <c r="AH167" i="10" s="1"/>
  <c r="AD88" i="7"/>
  <c r="AD88" i="11" s="1"/>
  <c r="AD88" i="8"/>
  <c r="AD88" i="9"/>
  <c r="AD88" i="6"/>
  <c r="AD88" i="10" s="1"/>
  <c r="AY158" i="7"/>
  <c r="AY158" i="11" s="1"/>
  <c r="AY158" i="8"/>
  <c r="AY158" i="9"/>
  <c r="AY158" i="6"/>
  <c r="AY158" i="10" s="1"/>
  <c r="U112" i="3"/>
  <c r="W262" i="1"/>
  <c r="W301" i="1" s="1"/>
  <c r="V113" i="7"/>
  <c r="V113" i="11" s="1"/>
  <c r="V113" i="8"/>
  <c r="V113" i="9"/>
  <c r="V113" i="6"/>
  <c r="V113" i="10" s="1"/>
  <c r="AP208" i="7"/>
  <c r="AP208" i="11" s="1"/>
  <c r="AP208" i="6"/>
  <c r="AP208" i="10" s="1"/>
  <c r="AP208" i="8"/>
  <c r="AP208" i="9"/>
  <c r="AP240" i="1"/>
  <c r="AU34" i="9"/>
  <c r="AU34" i="7"/>
  <c r="AU34" i="11" s="1"/>
  <c r="AU34" i="8"/>
  <c r="AU34" i="6"/>
  <c r="AU34" i="10" s="1"/>
  <c r="AO83" i="9"/>
  <c r="AO83" i="7"/>
  <c r="AO83" i="11" s="1"/>
  <c r="AO83" i="8"/>
  <c r="AO83" i="6"/>
  <c r="AO83" i="10" s="1"/>
  <c r="AQ210" i="7"/>
  <c r="AQ210" i="11" s="1"/>
  <c r="AQ210" i="8"/>
  <c r="AQ210" i="9"/>
  <c r="AQ210" i="6"/>
  <c r="AQ210" i="10" s="1"/>
  <c r="AO210" i="7"/>
  <c r="AO210" i="11" s="1"/>
  <c r="AO210" i="8"/>
  <c r="AO210" i="9"/>
  <c r="AO210" i="6"/>
  <c r="AO210" i="10" s="1"/>
  <c r="AQ129" i="9"/>
  <c r="AQ129" i="7"/>
  <c r="AQ129" i="11" s="1"/>
  <c r="AQ129" i="8"/>
  <c r="AQ129" i="6"/>
  <c r="AQ129" i="10" s="1"/>
  <c r="AK150" i="7"/>
  <c r="AK150" i="11" s="1"/>
  <c r="AK150" i="8"/>
  <c r="AK150" i="9"/>
  <c r="AK150" i="6"/>
  <c r="AK150" i="10" s="1"/>
  <c r="AJ150" i="7"/>
  <c r="AJ150" i="11" s="1"/>
  <c r="AJ150" i="8"/>
  <c r="AJ150" i="9"/>
  <c r="AJ150" i="6"/>
  <c r="AJ150" i="10" s="1"/>
  <c r="AH160" i="7"/>
  <c r="AH160" i="11" s="1"/>
  <c r="AH160" i="8"/>
  <c r="AH160" i="9"/>
  <c r="AH160" i="6"/>
  <c r="AH160" i="10" s="1"/>
  <c r="AF211" i="9"/>
  <c r="AF211" i="7"/>
  <c r="AF211" i="11" s="1"/>
  <c r="AF211" i="8"/>
  <c r="AF211" i="6"/>
  <c r="AF211" i="10" s="1"/>
  <c r="AD155" i="7"/>
  <c r="AD155" i="11" s="1"/>
  <c r="AD155" i="8"/>
  <c r="AD155" i="9"/>
  <c r="AD155" i="6"/>
  <c r="AD155" i="10" s="1"/>
  <c r="AD20" i="7"/>
  <c r="AD20" i="11" s="1"/>
  <c r="AD20" i="8"/>
  <c r="AD20" i="9"/>
  <c r="AD20" i="6"/>
  <c r="AD20" i="10" s="1"/>
  <c r="AC164" i="3"/>
  <c r="AE265" i="1"/>
  <c r="AE304" i="1" s="1"/>
  <c r="X155" i="7"/>
  <c r="X155" i="11" s="1"/>
  <c r="X155" i="8"/>
  <c r="X155" i="9"/>
  <c r="X155" i="6"/>
  <c r="X155" i="10" s="1"/>
  <c r="W129" i="6"/>
  <c r="W129" i="10" s="1"/>
  <c r="W129" i="7"/>
  <c r="W129" i="11" s="1"/>
  <c r="W129" i="8"/>
  <c r="W129" i="9"/>
  <c r="R164" i="3"/>
  <c r="T265" i="1"/>
  <c r="T304" i="1" s="1"/>
  <c r="Q191" i="7"/>
  <c r="Q191" i="11" s="1"/>
  <c r="Q191" i="8"/>
  <c r="Q191" i="9"/>
  <c r="Q191" i="6"/>
  <c r="Q191" i="10" s="1"/>
  <c r="S162" i="8"/>
  <c r="S162" i="7"/>
  <c r="S162" i="11" s="1"/>
  <c r="S162" i="6"/>
  <c r="S162" i="10" s="1"/>
  <c r="S162" i="9"/>
  <c r="AI128" i="8"/>
  <c r="AI128" i="9"/>
  <c r="AI128" i="7"/>
  <c r="AI128" i="11" s="1"/>
  <c r="AI128" i="6"/>
  <c r="AI128" i="10" s="1"/>
  <c r="AW74" i="7"/>
  <c r="AW74" i="11" s="1"/>
  <c r="AW74" i="8"/>
  <c r="AW74" i="9"/>
  <c r="AW74" i="6"/>
  <c r="AW74" i="10" s="1"/>
  <c r="AF52" i="9"/>
  <c r="AF52" i="7"/>
  <c r="AF52" i="11" s="1"/>
  <c r="AF52" i="8"/>
  <c r="AF52" i="6"/>
  <c r="AF52" i="10" s="1"/>
  <c r="AF46" i="8"/>
  <c r="AF46" i="9"/>
  <c r="AF46" i="6"/>
  <c r="AF46" i="10" s="1"/>
  <c r="AF46" i="7"/>
  <c r="AF46" i="11" s="1"/>
  <c r="L44" i="3"/>
  <c r="O29" i="3"/>
  <c r="Q264" i="1"/>
  <c r="Q303" i="1" s="1"/>
  <c r="AE26" i="8"/>
  <c r="AE26" i="6"/>
  <c r="AE26" i="10" s="1"/>
  <c r="AE26" i="9"/>
  <c r="AE26" i="7"/>
  <c r="AE26" i="11" s="1"/>
  <c r="AL5" i="3"/>
  <c r="AN267" i="1"/>
  <c r="AN306" i="1" s="1"/>
  <c r="S83" i="7"/>
  <c r="S83" i="11" s="1"/>
  <c r="S83" i="8"/>
  <c r="S83" i="9"/>
  <c r="S83" i="6"/>
  <c r="S83" i="10" s="1"/>
  <c r="P160" i="7"/>
  <c r="P160" i="11" s="1"/>
  <c r="P160" i="8"/>
  <c r="P160" i="9"/>
  <c r="P160" i="6"/>
  <c r="P160" i="10" s="1"/>
  <c r="AC193" i="8"/>
  <c r="AC193" i="9"/>
  <c r="AC193" i="7"/>
  <c r="AC193" i="11" s="1"/>
  <c r="AC193" i="6"/>
  <c r="AC193" i="10" s="1"/>
  <c r="AH193" i="7"/>
  <c r="AH193" i="11" s="1"/>
  <c r="AH193" i="8"/>
  <c r="AH193" i="9"/>
  <c r="AH193" i="6"/>
  <c r="AH193" i="10" s="1"/>
  <c r="AX160" i="7"/>
  <c r="AX160" i="11" s="1"/>
  <c r="AX160" i="8"/>
  <c r="AX160" i="9"/>
  <c r="AX160" i="6"/>
  <c r="AX160" i="10" s="1"/>
  <c r="P167" i="7"/>
  <c r="P167" i="11" s="1"/>
  <c r="P167" i="8"/>
  <c r="P167" i="9"/>
  <c r="P167" i="6"/>
  <c r="P167" i="10" s="1"/>
  <c r="AP167" i="7"/>
  <c r="AP167" i="11" s="1"/>
  <c r="AP167" i="8"/>
  <c r="AP167" i="9"/>
  <c r="AP167" i="6"/>
  <c r="AP167" i="10" s="1"/>
  <c r="AO34" i="8"/>
  <c r="AO34" i="9"/>
  <c r="AO34" i="6"/>
  <c r="AO34" i="10" s="1"/>
  <c r="AO34" i="7"/>
  <c r="AO34" i="11" s="1"/>
  <c r="AX172" i="9"/>
  <c r="AX172" i="6"/>
  <c r="AX172" i="10" s="1"/>
  <c r="AX172" i="7"/>
  <c r="AX172" i="11" s="1"/>
  <c r="AX172" i="8"/>
  <c r="AA112" i="3"/>
  <c r="AC262" i="1"/>
  <c r="AC301" i="1" s="1"/>
  <c r="AY34" i="9"/>
  <c r="AY34" i="6"/>
  <c r="AY34" i="10" s="1"/>
  <c r="AY34" i="7"/>
  <c r="AY34" i="11" s="1"/>
  <c r="AY34" i="8"/>
  <c r="Z31" i="7"/>
  <c r="Z31" i="11" s="1"/>
  <c r="Z31" i="8"/>
  <c r="Z31" i="9"/>
  <c r="Z31" i="6"/>
  <c r="Z31" i="10" s="1"/>
  <c r="L2" i="3"/>
  <c r="S34" i="8"/>
  <c r="S34" i="9"/>
  <c r="S34" i="6"/>
  <c r="S34" i="10" s="1"/>
  <c r="S34" i="7"/>
  <c r="S34" i="11" s="1"/>
  <c r="AI208" i="9"/>
  <c r="AI208" i="6"/>
  <c r="AI208" i="10" s="1"/>
  <c r="AI208" i="7"/>
  <c r="AI208" i="11" s="1"/>
  <c r="AI208" i="8"/>
  <c r="AW129" i="7"/>
  <c r="AW129" i="11" s="1"/>
  <c r="AW129" i="8"/>
  <c r="AW129" i="9"/>
  <c r="AW129" i="6"/>
  <c r="AW129" i="10" s="1"/>
  <c r="N20" i="9"/>
  <c r="N20" i="7"/>
  <c r="N20" i="11" s="1"/>
  <c r="N20" i="8"/>
  <c r="N20" i="6"/>
  <c r="N20" i="10" s="1"/>
  <c r="S88" i="7"/>
  <c r="S88" i="11" s="1"/>
  <c r="S88" i="8"/>
  <c r="S88" i="9"/>
  <c r="S88" i="6"/>
  <c r="S88" i="10" s="1"/>
  <c r="AE40" i="7"/>
  <c r="AE40" i="11" s="1"/>
  <c r="AE40" i="6"/>
  <c r="AE40" i="10" s="1"/>
  <c r="AE40" i="8"/>
  <c r="AE40" i="9"/>
  <c r="AD144" i="7"/>
  <c r="AD144" i="11" s="1"/>
  <c r="AD144" i="8"/>
  <c r="AD144" i="9"/>
  <c r="AD144" i="6"/>
  <c r="AD144" i="10" s="1"/>
  <c r="Z161" i="7"/>
  <c r="Z161" i="11" s="1"/>
  <c r="Z161" i="8"/>
  <c r="Z161" i="9"/>
  <c r="Z161" i="6"/>
  <c r="Z161" i="10" s="1"/>
  <c r="W218" i="9"/>
  <c r="W218" i="7"/>
  <c r="W218" i="11" s="1"/>
  <c r="W218" i="8"/>
  <c r="W218" i="6"/>
  <c r="W218" i="10" s="1"/>
  <c r="S144" i="9"/>
  <c r="S144" i="7"/>
  <c r="S144" i="11" s="1"/>
  <c r="S144" i="8"/>
  <c r="S144" i="6"/>
  <c r="S144" i="10" s="1"/>
  <c r="R158" i="7"/>
  <c r="R158" i="11" s="1"/>
  <c r="R158" i="8"/>
  <c r="R158" i="9"/>
  <c r="R158" i="6"/>
  <c r="R158" i="10" s="1"/>
  <c r="O232" i="7"/>
  <c r="O232" i="11" s="1"/>
  <c r="O232" i="8"/>
  <c r="O232" i="9"/>
  <c r="O232" i="6"/>
  <c r="O232" i="10" s="1"/>
  <c r="AU191" i="7"/>
  <c r="AU191" i="11" s="1"/>
  <c r="AU191" i="8"/>
  <c r="AU191" i="9"/>
  <c r="AU191" i="6"/>
  <c r="AU191" i="10" s="1"/>
  <c r="S125" i="9"/>
  <c r="S125" i="6"/>
  <c r="S125" i="10" s="1"/>
  <c r="S125" i="7"/>
  <c r="S125" i="11" s="1"/>
  <c r="S125" i="8"/>
  <c r="AK96" i="9"/>
  <c r="AK96" i="7"/>
  <c r="AK96" i="11" s="1"/>
  <c r="AK96" i="8"/>
  <c r="AK96" i="6"/>
  <c r="AK96" i="10" s="1"/>
  <c r="AF74" i="7"/>
  <c r="AF74" i="11" s="1"/>
  <c r="AF74" i="8"/>
  <c r="AF74" i="9"/>
  <c r="AF74" i="6"/>
  <c r="AF74" i="10" s="1"/>
  <c r="V70" i="6"/>
  <c r="V70" i="10" s="1"/>
  <c r="V70" i="7"/>
  <c r="V70" i="11" s="1"/>
  <c r="V70" i="8"/>
  <c r="V70" i="9"/>
  <c r="Y52" i="7"/>
  <c r="Y52" i="11" s="1"/>
  <c r="Y52" i="8"/>
  <c r="Y52" i="9"/>
  <c r="Y52" i="6"/>
  <c r="Y52" i="10" s="1"/>
  <c r="Y46" i="9"/>
  <c r="Y46" i="6"/>
  <c r="Y46" i="10" s="1"/>
  <c r="Y46" i="7"/>
  <c r="Y46" i="11" s="1"/>
  <c r="Y46" i="8"/>
  <c r="P45" i="9"/>
  <c r="P45" i="7"/>
  <c r="P45" i="11" s="1"/>
  <c r="P45" i="6"/>
  <c r="P45" i="10" s="1"/>
  <c r="P45" i="8"/>
  <c r="AO44" i="3"/>
  <c r="AQ263" i="1"/>
  <c r="AQ302" i="1" s="1"/>
  <c r="V15" i="7"/>
  <c r="V15" i="11" s="1"/>
  <c r="V15" i="6"/>
  <c r="V15" i="10" s="1"/>
  <c r="V15" i="8"/>
  <c r="V15" i="9"/>
  <c r="P5" i="3"/>
  <c r="R267" i="1"/>
  <c r="R306" i="1" s="1"/>
  <c r="BA156" i="6"/>
  <c r="BA156" i="10" s="1"/>
  <c r="BA156" i="7"/>
  <c r="BA156" i="11" s="1"/>
  <c r="BA156" i="8"/>
  <c r="BA156" i="9"/>
  <c r="AS88" i="7"/>
  <c r="AS88" i="11" s="1"/>
  <c r="AS88" i="8"/>
  <c r="AS88" i="9"/>
  <c r="AS88" i="6"/>
  <c r="AS88" i="10" s="1"/>
  <c r="Z167" i="7"/>
  <c r="Z167" i="11" s="1"/>
  <c r="Z167" i="8"/>
  <c r="Z167" i="9"/>
  <c r="Z167" i="6"/>
  <c r="Z167" i="10" s="1"/>
  <c r="AJ167" i="7"/>
  <c r="AJ167" i="11" s="1"/>
  <c r="AJ167" i="8"/>
  <c r="AJ167" i="9"/>
  <c r="AJ167" i="6"/>
  <c r="AJ167" i="10" s="1"/>
  <c r="AV210" i="7"/>
  <c r="AV210" i="11" s="1"/>
  <c r="AV210" i="8"/>
  <c r="AV210" i="9"/>
  <c r="AV210" i="6"/>
  <c r="AV210" i="10" s="1"/>
  <c r="U116" i="7"/>
  <c r="U116" i="11" s="1"/>
  <c r="U116" i="8"/>
  <c r="U116" i="9"/>
  <c r="U116" i="6"/>
  <c r="U116" i="10" s="1"/>
  <c r="AC116" i="7"/>
  <c r="AC116" i="11" s="1"/>
  <c r="AC116" i="8"/>
  <c r="AC116" i="9"/>
  <c r="AC116" i="6"/>
  <c r="AC116" i="10" s="1"/>
  <c r="AU240" i="1"/>
  <c r="AC2" i="3"/>
  <c r="AE261" i="1"/>
  <c r="AE239" i="1"/>
  <c r="DH239" i="1" s="1"/>
  <c r="AS20" i="7"/>
  <c r="AS20" i="11" s="1"/>
  <c r="AS20" i="8"/>
  <c r="AS20" i="9"/>
  <c r="AS20" i="6"/>
  <c r="AS20" i="10" s="1"/>
  <c r="AS129" i="8"/>
  <c r="AS129" i="9"/>
  <c r="AS129" i="7"/>
  <c r="AS129" i="11" s="1"/>
  <c r="AS129" i="6"/>
  <c r="AS129" i="10" s="1"/>
  <c r="AN27" i="7"/>
  <c r="AN27" i="11" s="1"/>
  <c r="AN27" i="8"/>
  <c r="AN27" i="9"/>
  <c r="AN27" i="6"/>
  <c r="AN27" i="10" s="1"/>
  <c r="AG150" i="7"/>
  <c r="AG150" i="11" s="1"/>
  <c r="AG150" i="8"/>
  <c r="AG150" i="9"/>
  <c r="AG150" i="6"/>
  <c r="AG150" i="10" s="1"/>
  <c r="AF218" i="8"/>
  <c r="AF218" i="9"/>
  <c r="AF218" i="7"/>
  <c r="AF218" i="11" s="1"/>
  <c r="AF218" i="6"/>
  <c r="AF218" i="10" s="1"/>
  <c r="AF164" i="3"/>
  <c r="AH265" i="1"/>
  <c r="AH304" i="1" s="1"/>
  <c r="AD164" i="3"/>
  <c r="AF265" i="1"/>
  <c r="AF304" i="1" s="1"/>
  <c r="X211" i="7"/>
  <c r="X211" i="11" s="1"/>
  <c r="X211" i="8"/>
  <c r="X211" i="9"/>
  <c r="X211" i="6"/>
  <c r="X211" i="10" s="1"/>
  <c r="Q211" i="7"/>
  <c r="Q211" i="11" s="1"/>
  <c r="Q211" i="8"/>
  <c r="Q211" i="9"/>
  <c r="Q211" i="6"/>
  <c r="Q211" i="10" s="1"/>
  <c r="N232" i="9"/>
  <c r="N232" i="7"/>
  <c r="N232" i="11" s="1"/>
  <c r="N232" i="8"/>
  <c r="N232" i="6"/>
  <c r="N232" i="10" s="1"/>
  <c r="AO231" i="7"/>
  <c r="AO231" i="11" s="1"/>
  <c r="AO231" i="8"/>
  <c r="AO231" i="9"/>
  <c r="AO231" i="6"/>
  <c r="AO231" i="10" s="1"/>
  <c r="AH162" i="7"/>
  <c r="AH162" i="11" s="1"/>
  <c r="AH162" i="8"/>
  <c r="AH162" i="9"/>
  <c r="AH162" i="6"/>
  <c r="AH162" i="10" s="1"/>
  <c r="AQ159" i="7"/>
  <c r="AQ159" i="11" s="1"/>
  <c r="AQ159" i="8"/>
  <c r="AQ159" i="9"/>
  <c r="AQ159" i="6"/>
  <c r="AQ159" i="10" s="1"/>
  <c r="AR128" i="7"/>
  <c r="AR128" i="11" s="1"/>
  <c r="AR128" i="8"/>
  <c r="AR128" i="9"/>
  <c r="AR128" i="6"/>
  <c r="AR128" i="10" s="1"/>
  <c r="AU108" i="3"/>
  <c r="AW266" i="1"/>
  <c r="AW305" i="1" s="1"/>
  <c r="AW453" i="1"/>
  <c r="AQ52" i="7"/>
  <c r="AQ52" i="11" s="1"/>
  <c r="AQ52" i="8"/>
  <c r="AQ52" i="9"/>
  <c r="AQ52" i="6"/>
  <c r="AQ52" i="10" s="1"/>
  <c r="AU46" i="7"/>
  <c r="AU46" i="11" s="1"/>
  <c r="AU46" i="8"/>
  <c r="AU46" i="6"/>
  <c r="AU46" i="10" s="1"/>
  <c r="AU46" i="9"/>
  <c r="O210" i="8"/>
  <c r="O210" i="9"/>
  <c r="O210" i="7"/>
  <c r="O210" i="11" s="1"/>
  <c r="O210" i="6"/>
  <c r="O210" i="10" s="1"/>
  <c r="AC145" i="7"/>
  <c r="AC145" i="11" s="1"/>
  <c r="AC145" i="9"/>
  <c r="AC145" i="8"/>
  <c r="AC145" i="6"/>
  <c r="AC145" i="10" s="1"/>
  <c r="AZ160" i="9"/>
  <c r="AZ160" i="7"/>
  <c r="AZ160" i="11" s="1"/>
  <c r="AZ160" i="8"/>
  <c r="AZ160" i="6"/>
  <c r="AZ160" i="10" s="1"/>
  <c r="U193" i="9"/>
  <c r="U193" i="7"/>
  <c r="U193" i="11" s="1"/>
  <c r="U193" i="8"/>
  <c r="U193" i="6"/>
  <c r="U193" i="10" s="1"/>
  <c r="S145" i="7"/>
  <c r="S145" i="11" s="1"/>
  <c r="S145" i="8"/>
  <c r="S145" i="9"/>
  <c r="S145" i="6"/>
  <c r="S145" i="10" s="1"/>
  <c r="AZ218" i="7"/>
  <c r="AZ218" i="11" s="1"/>
  <c r="AZ218" i="8"/>
  <c r="AZ218" i="9"/>
  <c r="AZ218" i="6"/>
  <c r="AZ218" i="10" s="1"/>
  <c r="AC167" i="7"/>
  <c r="AC167" i="11" s="1"/>
  <c r="AC167" i="8"/>
  <c r="AC167" i="9"/>
  <c r="AC167" i="6"/>
  <c r="AC167" i="10" s="1"/>
  <c r="P208" i="6"/>
  <c r="P208" i="10" s="1"/>
  <c r="P208" i="7"/>
  <c r="P208" i="11" s="1"/>
  <c r="P208" i="8"/>
  <c r="P208" i="9"/>
  <c r="X112" i="3"/>
  <c r="Z262" i="1"/>
  <c r="Z301" i="1" s="1"/>
  <c r="AS172" i="9"/>
  <c r="AS172" i="6"/>
  <c r="AS172" i="10" s="1"/>
  <c r="AS172" i="7"/>
  <c r="AS172" i="11" s="1"/>
  <c r="AS172" i="8"/>
  <c r="AP160" i="8"/>
  <c r="AP160" i="9"/>
  <c r="AP160" i="7"/>
  <c r="AP160" i="11" s="1"/>
  <c r="AP160" i="6"/>
  <c r="AP160" i="10" s="1"/>
  <c r="AH2" i="3"/>
  <c r="AJ261" i="1"/>
  <c r="AJ239" i="1"/>
  <c r="DM239" i="1" s="1"/>
  <c r="AR172" i="7"/>
  <c r="AR172" i="11" s="1"/>
  <c r="AR172" i="8"/>
  <c r="AR172" i="9"/>
  <c r="AR172" i="6"/>
  <c r="AR172" i="10" s="1"/>
  <c r="AR164" i="3"/>
  <c r="AT265" i="1"/>
  <c r="AT304" i="1" s="1"/>
  <c r="AO155" i="7"/>
  <c r="AO155" i="11" s="1"/>
  <c r="AO155" i="8"/>
  <c r="AO155" i="9"/>
  <c r="AO155" i="6"/>
  <c r="AO155" i="10" s="1"/>
  <c r="U151" i="6"/>
  <c r="U151" i="10" s="1"/>
  <c r="U151" i="9"/>
  <c r="U151" i="8"/>
  <c r="U151" i="7"/>
  <c r="U151" i="11" s="1"/>
  <c r="K34" i="6"/>
  <c r="K34" i="10" s="1"/>
  <c r="K34" i="7"/>
  <c r="K34" i="11" s="1"/>
  <c r="K34" i="8"/>
  <c r="K34" i="9"/>
  <c r="AI149" i="6"/>
  <c r="AI149" i="10" s="1"/>
  <c r="AI149" i="7"/>
  <c r="AI149" i="11" s="1"/>
  <c r="AI149" i="8"/>
  <c r="AI149" i="9"/>
  <c r="AG210" i="8"/>
  <c r="AG210" i="9"/>
  <c r="AG210" i="7"/>
  <c r="AG210" i="11" s="1"/>
  <c r="AG210" i="6"/>
  <c r="AG210" i="10" s="1"/>
  <c r="AG211" i="7"/>
  <c r="AG211" i="11" s="1"/>
  <c r="AG211" i="8"/>
  <c r="AG211" i="9"/>
  <c r="AG211" i="6"/>
  <c r="AG211" i="10" s="1"/>
  <c r="W155" i="7"/>
  <c r="W155" i="11" s="1"/>
  <c r="W155" i="8"/>
  <c r="W155" i="9"/>
  <c r="W155" i="6"/>
  <c r="W155" i="10" s="1"/>
  <c r="R218" i="7"/>
  <c r="R218" i="11" s="1"/>
  <c r="R218" i="8"/>
  <c r="R218" i="9"/>
  <c r="R218" i="6"/>
  <c r="R218" i="10" s="1"/>
  <c r="Q158" i="7"/>
  <c r="Q158" i="11" s="1"/>
  <c r="Q158" i="8"/>
  <c r="Q158" i="9"/>
  <c r="Q158" i="6"/>
  <c r="Q158" i="10" s="1"/>
  <c r="N129" i="6"/>
  <c r="N129" i="10" s="1"/>
  <c r="N129" i="7"/>
  <c r="N129" i="11" s="1"/>
  <c r="N129" i="8"/>
  <c r="N129" i="9"/>
  <c r="M232" i="3"/>
  <c r="N234" i="1"/>
  <c r="AT191" i="7"/>
  <c r="AT191" i="11" s="1"/>
  <c r="AT191" i="8"/>
  <c r="AT191" i="9"/>
  <c r="AT191" i="6"/>
  <c r="AT191" i="10" s="1"/>
  <c r="N191" i="8"/>
  <c r="N191" i="9"/>
  <c r="N191" i="7"/>
  <c r="N191" i="11" s="1"/>
  <c r="N191" i="6"/>
  <c r="N191" i="10" s="1"/>
  <c r="BA159" i="7"/>
  <c r="BA159" i="11" s="1"/>
  <c r="BA159" i="8"/>
  <c r="BA159" i="9"/>
  <c r="BA159" i="6"/>
  <c r="BA159" i="10" s="1"/>
  <c r="Q159" i="9"/>
  <c r="Q159" i="7"/>
  <c r="Q159" i="11" s="1"/>
  <c r="Q159" i="8"/>
  <c r="Q159" i="6"/>
  <c r="Q159" i="10" s="1"/>
  <c r="T93" i="8"/>
  <c r="T93" i="6"/>
  <c r="T93" i="10" s="1"/>
  <c r="T93" i="9"/>
  <c r="T93" i="7"/>
  <c r="T93" i="11" s="1"/>
  <c r="AU74" i="7"/>
  <c r="AU74" i="11" s="1"/>
  <c r="AU74" i="8"/>
  <c r="AU74" i="9"/>
  <c r="AU74" i="6"/>
  <c r="AU74" i="10" s="1"/>
  <c r="N70" i="8"/>
  <c r="N70" i="9"/>
  <c r="N70" i="6"/>
  <c r="N70" i="10" s="1"/>
  <c r="N70" i="7"/>
  <c r="N70" i="11" s="1"/>
  <c r="AP52" i="7"/>
  <c r="AP52" i="11" s="1"/>
  <c r="AP52" i="8"/>
  <c r="AP52" i="9"/>
  <c r="AP52" i="6"/>
  <c r="AP52" i="10" s="1"/>
  <c r="Q52" i="8"/>
  <c r="Q52" i="9"/>
  <c r="Q52" i="7"/>
  <c r="Q52" i="11" s="1"/>
  <c r="Q52" i="6"/>
  <c r="Q52" i="10" s="1"/>
  <c r="AC46" i="8"/>
  <c r="AC46" i="9"/>
  <c r="AC46" i="7"/>
  <c r="AC46" i="11" s="1"/>
  <c r="AC46" i="6"/>
  <c r="AC46" i="10" s="1"/>
  <c r="AF44" i="3"/>
  <c r="AH263" i="1"/>
  <c r="AH302" i="1" s="1"/>
  <c r="AZ29" i="3"/>
  <c r="BB264" i="1"/>
  <c r="BB303" i="1" s="1"/>
  <c r="AE29" i="3"/>
  <c r="AG264" i="1"/>
  <c r="AG303" i="1" s="1"/>
  <c r="M29" i="3"/>
  <c r="O264" i="1"/>
  <c r="O303" i="1" s="1"/>
  <c r="N31" i="1"/>
  <c r="AH26" i="8"/>
  <c r="AH26" i="9"/>
  <c r="AH26" i="6"/>
  <c r="AH26" i="10" s="1"/>
  <c r="AH26" i="7"/>
  <c r="AH26" i="11" s="1"/>
  <c r="AL156" i="7"/>
  <c r="AL156" i="11" s="1"/>
  <c r="AL156" i="8"/>
  <c r="AL156" i="6"/>
  <c r="AL156" i="10" s="1"/>
  <c r="AL156" i="9"/>
  <c r="Z156" i="9"/>
  <c r="Z156" i="6"/>
  <c r="Z156" i="10" s="1"/>
  <c r="Z156" i="7"/>
  <c r="Z156" i="11" s="1"/>
  <c r="Z156" i="8"/>
  <c r="AX155" i="8"/>
  <c r="AX155" i="9"/>
  <c r="AX155" i="7"/>
  <c r="AX155" i="11" s="1"/>
  <c r="AX155" i="6"/>
  <c r="AX155" i="10" s="1"/>
  <c r="U34" i="9"/>
  <c r="U34" i="6"/>
  <c r="U34" i="10" s="1"/>
  <c r="U34" i="7"/>
  <c r="U34" i="11" s="1"/>
  <c r="U34" i="8"/>
  <c r="BA240" i="1"/>
  <c r="AR34" i="8"/>
  <c r="AR34" i="9"/>
  <c r="AR34" i="6"/>
  <c r="AR34" i="10" s="1"/>
  <c r="AR34" i="7"/>
  <c r="AR34" i="11" s="1"/>
  <c r="AT211" i="7"/>
  <c r="AT211" i="11" s="1"/>
  <c r="AT211" i="8"/>
  <c r="AT211" i="9"/>
  <c r="AT211" i="6"/>
  <c r="AT211" i="10" s="1"/>
  <c r="AH112" i="3"/>
  <c r="AJ262" i="1"/>
  <c r="AJ301" i="1" s="1"/>
  <c r="U40" i="8"/>
  <c r="U40" i="6"/>
  <c r="U40" i="10" s="1"/>
  <c r="U40" i="9"/>
  <c r="U40" i="7"/>
  <c r="U40" i="11" s="1"/>
  <c r="AI2" i="3"/>
  <c r="AK261" i="1"/>
  <c r="AK239" i="1"/>
  <c r="DN239" i="1" s="1"/>
  <c r="AI151" i="8"/>
  <c r="AI151" i="7"/>
  <c r="AI151" i="11" s="1"/>
  <c r="AI151" i="6"/>
  <c r="AI151" i="10" s="1"/>
  <c r="AI151" i="9"/>
  <c r="AD113" i="7"/>
  <c r="AD113" i="11" s="1"/>
  <c r="AD113" i="8"/>
  <c r="AD113" i="9"/>
  <c r="AD113" i="6"/>
  <c r="AD113" i="10" s="1"/>
  <c r="AB151" i="6"/>
  <c r="AB151" i="10" s="1"/>
  <c r="AB151" i="9"/>
  <c r="AB151" i="8"/>
  <c r="AB151" i="7"/>
  <c r="AB151" i="11" s="1"/>
  <c r="R88" i="7"/>
  <c r="R88" i="11" s="1"/>
  <c r="R88" i="8"/>
  <c r="R88" i="9"/>
  <c r="R88" i="6"/>
  <c r="R88" i="10" s="1"/>
  <c r="AH149" i="7"/>
  <c r="AH149" i="11" s="1"/>
  <c r="AH149" i="8"/>
  <c r="AH149" i="9"/>
  <c r="AH149" i="6"/>
  <c r="AH149" i="10" s="1"/>
  <c r="AJ164" i="3"/>
  <c r="AL265" i="1"/>
  <c r="AL304" i="1" s="1"/>
  <c r="Z150" i="7"/>
  <c r="Z150" i="11" s="1"/>
  <c r="Z150" i="8"/>
  <c r="Z150" i="9"/>
  <c r="Z150" i="6"/>
  <c r="Z150" i="10" s="1"/>
  <c r="U149" i="7"/>
  <c r="U149" i="11" s="1"/>
  <c r="U149" i="8"/>
  <c r="U149" i="9"/>
  <c r="U149" i="6"/>
  <c r="U149" i="10" s="1"/>
  <c r="AN231" i="9"/>
  <c r="AN231" i="7"/>
  <c r="AN231" i="11" s="1"/>
  <c r="AN231" i="8"/>
  <c r="AN231" i="6"/>
  <c r="AN231" i="10" s="1"/>
  <c r="M191" i="3"/>
  <c r="N193" i="1"/>
  <c r="V128" i="9"/>
  <c r="V128" i="7"/>
  <c r="V128" i="11" s="1"/>
  <c r="V128" i="8"/>
  <c r="V128" i="6"/>
  <c r="V128" i="10" s="1"/>
  <c r="AF125" i="7"/>
  <c r="AF125" i="11" s="1"/>
  <c r="AF125" i="8"/>
  <c r="AF125" i="9"/>
  <c r="AF125" i="6"/>
  <c r="AF125" i="10" s="1"/>
  <c r="AA108" i="3"/>
  <c r="AC266" i="1"/>
  <c r="AC305" i="1" s="1"/>
  <c r="AC453" i="1"/>
  <c r="AZ96" i="7"/>
  <c r="AZ96" i="11" s="1"/>
  <c r="AZ96" i="8"/>
  <c r="AZ96" i="9"/>
  <c r="AZ96" i="6"/>
  <c r="AZ96" i="10" s="1"/>
  <c r="Z74" i="9"/>
  <c r="Z74" i="7"/>
  <c r="Z74" i="11" s="1"/>
  <c r="Z74" i="8"/>
  <c r="Z74" i="6"/>
  <c r="Z74" i="10" s="1"/>
  <c r="AO52" i="7"/>
  <c r="AO52" i="11" s="1"/>
  <c r="AO52" i="8"/>
  <c r="AO52" i="9"/>
  <c r="AO52" i="6"/>
  <c r="AO52" i="10" s="1"/>
  <c r="AI46" i="9"/>
  <c r="AI46" i="6"/>
  <c r="AI46" i="10" s="1"/>
  <c r="AI46" i="7"/>
  <c r="AI46" i="11" s="1"/>
  <c r="AI46" i="8"/>
  <c r="AY45" i="6"/>
  <c r="AY45" i="10" s="1"/>
  <c r="AY45" i="7"/>
  <c r="AY45" i="11" s="1"/>
  <c r="AY45" i="8"/>
  <c r="AY45" i="9"/>
  <c r="U45" i="7"/>
  <c r="U45" i="11" s="1"/>
  <c r="U45" i="8"/>
  <c r="U45" i="9"/>
  <c r="U45" i="6"/>
  <c r="U45" i="10" s="1"/>
  <c r="T26" i="6"/>
  <c r="T26" i="10" s="1"/>
  <c r="T26" i="7"/>
  <c r="T26" i="11" s="1"/>
  <c r="T26" i="8"/>
  <c r="T26" i="9"/>
  <c r="M15" i="3"/>
  <c r="N17" i="1"/>
  <c r="AA5" i="3"/>
  <c r="AC267" i="1"/>
  <c r="AC306" i="1" s="1"/>
  <c r="W160" i="7"/>
  <c r="W160" i="11" s="1"/>
  <c r="W160" i="8"/>
  <c r="W160" i="9"/>
  <c r="W160" i="6"/>
  <c r="W160" i="10" s="1"/>
  <c r="O160" i="7"/>
  <c r="O160" i="11" s="1"/>
  <c r="O160" i="8"/>
  <c r="O160" i="9"/>
  <c r="O160" i="6"/>
  <c r="O160" i="10" s="1"/>
  <c r="AK156" i="7"/>
  <c r="AK156" i="11" s="1"/>
  <c r="AK156" i="8"/>
  <c r="AK156" i="9"/>
  <c r="AK156" i="6"/>
  <c r="AK156" i="10" s="1"/>
  <c r="AZ151" i="9"/>
  <c r="AZ151" i="7"/>
  <c r="AZ151" i="11" s="1"/>
  <c r="AZ151" i="6"/>
  <c r="AZ151" i="10" s="1"/>
  <c r="AZ151" i="8"/>
  <c r="AG145" i="9"/>
  <c r="AG145" i="7"/>
  <c r="AG145" i="11" s="1"/>
  <c r="AG145" i="8"/>
  <c r="AG145" i="6"/>
  <c r="AG145" i="10" s="1"/>
  <c r="AO112" i="3"/>
  <c r="AQ262" i="1"/>
  <c r="AQ301" i="1" s="1"/>
  <c r="AD167" i="9"/>
  <c r="AD167" i="7"/>
  <c r="AD167" i="11" s="1"/>
  <c r="AD167" i="8"/>
  <c r="AD167" i="6"/>
  <c r="AD167" i="10" s="1"/>
  <c r="AT34" i="7"/>
  <c r="AT34" i="11" s="1"/>
  <c r="AT34" i="8"/>
  <c r="AT34" i="9"/>
  <c r="AT34" i="6"/>
  <c r="AT34" i="10" s="1"/>
  <c r="W208" i="7"/>
  <c r="W208" i="11" s="1"/>
  <c r="W208" i="8"/>
  <c r="W208" i="6"/>
  <c r="W208" i="10" s="1"/>
  <c r="W208" i="9"/>
  <c r="AT2" i="3"/>
  <c r="AV261" i="1"/>
  <c r="AV239" i="1"/>
  <c r="DY239" i="1" s="1"/>
  <c r="Q240" i="1"/>
  <c r="Y240" i="1"/>
  <c r="R20" i="7"/>
  <c r="R20" i="11" s="1"/>
  <c r="R20" i="8"/>
  <c r="R20" i="9"/>
  <c r="R20" i="6"/>
  <c r="R20" i="10" s="1"/>
  <c r="AN240" i="1"/>
  <c r="O34" i="9"/>
  <c r="O34" i="6"/>
  <c r="O34" i="10" s="1"/>
  <c r="O34" i="7"/>
  <c r="O34" i="11" s="1"/>
  <c r="O34" i="8"/>
  <c r="AG2" i="3"/>
  <c r="AI261" i="1"/>
  <c r="AI239" i="1"/>
  <c r="DL239" i="1" s="1"/>
  <c r="AK161" i="7"/>
  <c r="AK161" i="11" s="1"/>
  <c r="AK161" i="8"/>
  <c r="AK161" i="9"/>
  <c r="AK161" i="6"/>
  <c r="AK161" i="10" s="1"/>
  <c r="AH158" i="7"/>
  <c r="AH158" i="11" s="1"/>
  <c r="AH158" i="8"/>
  <c r="AH158" i="6"/>
  <c r="AH158" i="10" s="1"/>
  <c r="AH158" i="9"/>
  <c r="AA158" i="7"/>
  <c r="AA158" i="11" s="1"/>
  <c r="AA158" i="8"/>
  <c r="AA158" i="9"/>
  <c r="AA158" i="6"/>
  <c r="AA158" i="10" s="1"/>
  <c r="W164" i="3"/>
  <c r="Y265" i="1"/>
  <c r="Y304" i="1" s="1"/>
  <c r="P218" i="7"/>
  <c r="P218" i="11" s="1"/>
  <c r="P218" i="8"/>
  <c r="P218" i="9"/>
  <c r="P218" i="6"/>
  <c r="P218" i="10" s="1"/>
  <c r="AP232" i="7"/>
  <c r="AP232" i="11" s="1"/>
  <c r="AP232" i="8"/>
  <c r="AP232" i="9"/>
  <c r="AP232" i="6"/>
  <c r="AP232" i="10" s="1"/>
  <c r="BA128" i="7"/>
  <c r="BA128" i="11" s="1"/>
  <c r="BA128" i="8"/>
  <c r="BA128" i="9"/>
  <c r="BA128" i="6"/>
  <c r="BA128" i="10" s="1"/>
  <c r="AE125" i="7"/>
  <c r="AE125" i="11" s="1"/>
  <c r="AE125" i="8"/>
  <c r="AE125" i="9"/>
  <c r="AE125" i="6"/>
  <c r="AE125" i="10" s="1"/>
  <c r="U96" i="7"/>
  <c r="U96" i="11" s="1"/>
  <c r="U96" i="8"/>
  <c r="U96" i="9"/>
  <c r="U96" i="6"/>
  <c r="U96" i="10" s="1"/>
  <c r="Y93" i="9"/>
  <c r="Y93" i="6"/>
  <c r="Y93" i="10" s="1"/>
  <c r="Y93" i="7"/>
  <c r="Y93" i="11" s="1"/>
  <c r="Y93" i="8"/>
  <c r="S70" i="8"/>
  <c r="S70" i="9"/>
  <c r="S70" i="7"/>
  <c r="S70" i="11" s="1"/>
  <c r="S70" i="6"/>
  <c r="S70" i="10" s="1"/>
  <c r="AT52" i="7"/>
  <c r="AT52" i="11" s="1"/>
  <c r="AT52" i="8"/>
  <c r="AT52" i="9"/>
  <c r="AT52" i="6"/>
  <c r="AT52" i="10" s="1"/>
  <c r="Q29" i="3"/>
  <c r="S264" i="1"/>
  <c r="S303" i="1" s="1"/>
  <c r="Z15" i="7"/>
  <c r="Z15" i="11" s="1"/>
  <c r="Z15" i="8"/>
  <c r="Z15" i="6"/>
  <c r="Z15" i="10" s="1"/>
  <c r="Z15" i="9"/>
  <c r="AO5" i="3"/>
  <c r="AQ267" i="1"/>
  <c r="AQ306" i="1" s="1"/>
  <c r="R83" i="7"/>
  <c r="R83" i="11" s="1"/>
  <c r="R83" i="8"/>
  <c r="R83" i="9"/>
  <c r="R83" i="6"/>
  <c r="R83" i="10" s="1"/>
  <c r="S160" i="7"/>
  <c r="S160" i="11" s="1"/>
  <c r="S160" i="8"/>
  <c r="S160" i="9"/>
  <c r="S160" i="6"/>
  <c r="S160" i="10" s="1"/>
  <c r="AW156" i="7"/>
  <c r="AW156" i="11" s="1"/>
  <c r="AW156" i="8"/>
  <c r="AW156" i="9"/>
  <c r="AW156" i="6"/>
  <c r="AW156" i="10" s="1"/>
  <c r="AI193" i="6"/>
  <c r="AI193" i="10" s="1"/>
  <c r="AI193" i="7"/>
  <c r="AI193" i="11" s="1"/>
  <c r="AI193" i="8"/>
  <c r="AI193" i="9"/>
  <c r="AJ145" i="7"/>
  <c r="AJ145" i="11" s="1"/>
  <c r="AJ145" i="9"/>
  <c r="AJ145" i="8"/>
  <c r="AJ145" i="6"/>
  <c r="AJ145" i="10" s="1"/>
  <c r="AX156" i="7"/>
  <c r="AX156" i="11" s="1"/>
  <c r="AX156" i="8"/>
  <c r="AX156" i="9"/>
  <c r="AX156" i="6"/>
  <c r="AX156" i="10" s="1"/>
  <c r="AW116" i="6"/>
  <c r="AW116" i="10" s="1"/>
  <c r="AW116" i="7"/>
  <c r="AW116" i="11" s="1"/>
  <c r="AW116" i="8"/>
  <c r="AW116" i="9"/>
  <c r="AU167" i="8"/>
  <c r="AU167" i="9"/>
  <c r="AU167" i="6"/>
  <c r="AU167" i="10" s="1"/>
  <c r="AU167" i="7"/>
  <c r="AU167" i="11" s="1"/>
  <c r="AN208" i="9"/>
  <c r="AN208" i="7"/>
  <c r="AN208" i="11" s="1"/>
  <c r="AN208" i="8"/>
  <c r="AN208" i="6"/>
  <c r="AN208" i="10" s="1"/>
  <c r="O156" i="7"/>
  <c r="O156" i="11" s="1"/>
  <c r="O156" i="6"/>
  <c r="O156" i="10" s="1"/>
  <c r="O156" i="8"/>
  <c r="O156" i="9"/>
  <c r="AU155" i="7"/>
  <c r="AU155" i="11" s="1"/>
  <c r="AU155" i="8"/>
  <c r="AU155" i="9"/>
  <c r="AU155" i="6"/>
  <c r="AU155" i="10" s="1"/>
  <c r="S40" i="7"/>
  <c r="S40" i="11" s="1"/>
  <c r="S40" i="8"/>
  <c r="S40" i="6"/>
  <c r="S40" i="10" s="1"/>
  <c r="S40" i="9"/>
  <c r="AS158" i="7"/>
  <c r="AS158" i="11" s="1"/>
  <c r="AS158" i="8"/>
  <c r="AS158" i="9"/>
  <c r="AS158" i="6"/>
  <c r="AS158" i="10" s="1"/>
  <c r="N116" i="7"/>
  <c r="N116" i="11" s="1"/>
  <c r="N116" i="8"/>
  <c r="N116" i="9"/>
  <c r="N116" i="6"/>
  <c r="N116" i="10" s="1"/>
  <c r="M112" i="3"/>
  <c r="N114" i="1"/>
  <c r="O262" i="1"/>
  <c r="O301" i="1" s="1"/>
  <c r="AR20" i="8"/>
  <c r="AR20" i="9"/>
  <c r="AR20" i="7"/>
  <c r="AR20" i="11" s="1"/>
  <c r="AR20" i="6"/>
  <c r="AR20" i="10" s="1"/>
  <c r="V151" i="8"/>
  <c r="V151" i="9"/>
  <c r="V151" i="7"/>
  <c r="V151" i="11" s="1"/>
  <c r="V151" i="6"/>
  <c r="V151" i="10" s="1"/>
  <c r="AL172" i="6"/>
  <c r="AL172" i="10" s="1"/>
  <c r="AL172" i="7"/>
  <c r="AL172" i="11" s="1"/>
  <c r="AL172" i="8"/>
  <c r="AL172" i="9"/>
  <c r="AD40" i="7"/>
  <c r="AD40" i="11" s="1"/>
  <c r="AD40" i="8"/>
  <c r="AD40" i="9"/>
  <c r="AD40" i="6"/>
  <c r="AD40" i="10" s="1"/>
  <c r="AG160" i="7"/>
  <c r="AG160" i="11" s="1"/>
  <c r="AG160" i="8"/>
  <c r="AG160" i="9"/>
  <c r="AG160" i="6"/>
  <c r="AG160" i="10" s="1"/>
  <c r="Y83" i="7"/>
  <c r="Y83" i="11" s="1"/>
  <c r="Y83" i="8"/>
  <c r="Y83" i="9"/>
  <c r="Y83" i="6"/>
  <c r="Y83" i="10" s="1"/>
  <c r="T172" i="6"/>
  <c r="T172" i="10" s="1"/>
  <c r="T172" i="7"/>
  <c r="T172" i="11" s="1"/>
  <c r="T172" i="8"/>
  <c r="T172" i="9"/>
  <c r="D149" i="8"/>
  <c r="D149" i="9"/>
  <c r="D149" i="6"/>
  <c r="D149" i="10" s="1"/>
  <c r="D149" i="7"/>
  <c r="D149" i="11" s="1"/>
  <c r="AU232" i="7"/>
  <c r="AU232" i="11" s="1"/>
  <c r="AU232" i="8"/>
  <c r="AU232" i="9"/>
  <c r="AU232" i="6"/>
  <c r="AU232" i="10" s="1"/>
  <c r="AY231" i="7"/>
  <c r="AY231" i="11" s="1"/>
  <c r="AY231" i="8"/>
  <c r="AY231" i="9"/>
  <c r="AY231" i="6"/>
  <c r="AY231" i="10" s="1"/>
  <c r="U231" i="7"/>
  <c r="U231" i="11" s="1"/>
  <c r="U231" i="8"/>
  <c r="U231" i="9"/>
  <c r="U231" i="6"/>
  <c r="U231" i="10" s="1"/>
  <c r="AF191" i="7"/>
  <c r="AF191" i="11" s="1"/>
  <c r="AF191" i="8"/>
  <c r="AF191" i="9"/>
  <c r="AF191" i="6"/>
  <c r="AF191" i="10" s="1"/>
  <c r="AX162" i="9"/>
  <c r="AX162" i="7"/>
  <c r="AX162" i="11" s="1"/>
  <c r="AX162" i="8"/>
  <c r="AX162" i="6"/>
  <c r="AX162" i="10" s="1"/>
  <c r="U128" i="9"/>
  <c r="U128" i="7"/>
  <c r="U128" i="11" s="1"/>
  <c r="U128" i="8"/>
  <c r="U128" i="6"/>
  <c r="U128" i="10" s="1"/>
  <c r="AP125" i="7"/>
  <c r="AP125" i="11" s="1"/>
  <c r="AP125" i="8"/>
  <c r="AP125" i="9"/>
  <c r="AP125" i="6"/>
  <c r="AP125" i="10" s="1"/>
  <c r="T108" i="3"/>
  <c r="V266" i="1"/>
  <c r="V305" i="1" s="1"/>
  <c r="V453" i="1"/>
  <c r="AH96" i="7"/>
  <c r="AH96" i="11" s="1"/>
  <c r="AH96" i="8"/>
  <c r="AH96" i="9"/>
  <c r="AH96" i="6"/>
  <c r="AH96" i="10" s="1"/>
  <c r="X93" i="6"/>
  <c r="X93" i="10" s="1"/>
  <c r="X93" i="7"/>
  <c r="X93" i="11" s="1"/>
  <c r="X93" i="8"/>
  <c r="X93" i="9"/>
  <c r="S74" i="7"/>
  <c r="S74" i="11" s="1"/>
  <c r="S74" i="8"/>
  <c r="S74" i="9"/>
  <c r="S74" i="6"/>
  <c r="S74" i="10" s="1"/>
  <c r="AB52" i="7"/>
  <c r="AB52" i="11" s="1"/>
  <c r="AB52" i="8"/>
  <c r="AB52" i="9"/>
  <c r="AB52" i="6"/>
  <c r="AB52" i="10" s="1"/>
  <c r="AP45" i="7"/>
  <c r="AP45" i="11" s="1"/>
  <c r="AP45" i="8"/>
  <c r="AP45" i="9"/>
  <c r="AP45" i="6"/>
  <c r="AP45" i="10" s="1"/>
  <c r="L45" i="6"/>
  <c r="L45" i="10" s="1"/>
  <c r="L45" i="7"/>
  <c r="L45" i="11" s="1"/>
  <c r="L45" i="8"/>
  <c r="L45" i="9"/>
  <c r="AJ44" i="3"/>
  <c r="AL263" i="1"/>
  <c r="AL302" i="1" s="1"/>
  <c r="AL26" i="6"/>
  <c r="AL26" i="10" s="1"/>
  <c r="AL26" i="7"/>
  <c r="AL26" i="11" s="1"/>
  <c r="AL26" i="8"/>
  <c r="AL26" i="9"/>
  <c r="U83" i="7"/>
  <c r="U83" i="11" s="1"/>
  <c r="U83" i="8"/>
  <c r="U83" i="9"/>
  <c r="U83" i="6"/>
  <c r="U83" i="10" s="1"/>
  <c r="M145" i="3"/>
  <c r="N147" i="1"/>
  <c r="AX210" i="9"/>
  <c r="AX210" i="7"/>
  <c r="AX210" i="11" s="1"/>
  <c r="AX210" i="8"/>
  <c r="AX210" i="6"/>
  <c r="AX210" i="10" s="1"/>
  <c r="AY112" i="3"/>
  <c r="BA262" i="1"/>
  <c r="BA301" i="1" s="1"/>
  <c r="BA129" i="7"/>
  <c r="BA129" i="11" s="1"/>
  <c r="BA129" i="8"/>
  <c r="BA129" i="9"/>
  <c r="BA129" i="6"/>
  <c r="BA129" i="10" s="1"/>
  <c r="AY27" i="8"/>
  <c r="AY27" i="9"/>
  <c r="AY27" i="6"/>
  <c r="AY27" i="10" s="1"/>
  <c r="AY27" i="7"/>
  <c r="AY27" i="11" s="1"/>
  <c r="V112" i="3"/>
  <c r="X262" i="1"/>
  <c r="X301" i="1" s="1"/>
  <c r="R2" i="3"/>
  <c r="T261" i="1"/>
  <c r="T239" i="1"/>
  <c r="CW239" i="1" s="1"/>
  <c r="Q2" i="3"/>
  <c r="S261" i="1"/>
  <c r="S239" i="1"/>
  <c r="CV239" i="1" s="1"/>
  <c r="AU208" i="9"/>
  <c r="AU208" i="7"/>
  <c r="AU208" i="11" s="1"/>
  <c r="AU208" i="6"/>
  <c r="AU208" i="10" s="1"/>
  <c r="AU208" i="8"/>
  <c r="AV172" i="9"/>
  <c r="AV172" i="6"/>
  <c r="AV172" i="10" s="1"/>
  <c r="AV172" i="7"/>
  <c r="AV172" i="11" s="1"/>
  <c r="AV172" i="8"/>
  <c r="AI113" i="8"/>
  <c r="AI113" i="9"/>
  <c r="AI113" i="7"/>
  <c r="AI113" i="11" s="1"/>
  <c r="AI113" i="6"/>
  <c r="AI113" i="10" s="1"/>
  <c r="AO218" i="7"/>
  <c r="AO218" i="11" s="1"/>
  <c r="AO218" i="8"/>
  <c r="AO218" i="9"/>
  <c r="AO218" i="6"/>
  <c r="AO218" i="10" s="1"/>
  <c r="AH155" i="7"/>
  <c r="AH155" i="11" s="1"/>
  <c r="AH155" i="8"/>
  <c r="AH155" i="9"/>
  <c r="AH155" i="6"/>
  <c r="AH155" i="10" s="1"/>
  <c r="AD150" i="7"/>
  <c r="AD150" i="11" s="1"/>
  <c r="AD150" i="8"/>
  <c r="AD150" i="9"/>
  <c r="AD150" i="6"/>
  <c r="AD150" i="10" s="1"/>
  <c r="AB161" i="7"/>
  <c r="AB161" i="11" s="1"/>
  <c r="AB161" i="8"/>
  <c r="AB161" i="9"/>
  <c r="AB161" i="6"/>
  <c r="AB161" i="10" s="1"/>
  <c r="Y144" i="9"/>
  <c r="Y144" i="7"/>
  <c r="Y144" i="11" s="1"/>
  <c r="Y144" i="8"/>
  <c r="Y144" i="6"/>
  <c r="Y144" i="10" s="1"/>
  <c r="AR231" i="7"/>
  <c r="AR231" i="11" s="1"/>
  <c r="AR231" i="8"/>
  <c r="AR231" i="9"/>
  <c r="AR231" i="6"/>
  <c r="AR231" i="10" s="1"/>
  <c r="R191" i="9"/>
  <c r="R191" i="7"/>
  <c r="R191" i="11" s="1"/>
  <c r="R191" i="8"/>
  <c r="R191" i="6"/>
  <c r="R191" i="10" s="1"/>
  <c r="Y162" i="7"/>
  <c r="Y162" i="11" s="1"/>
  <c r="Y162" i="6"/>
  <c r="Y162" i="10" s="1"/>
  <c r="Y162" i="8"/>
  <c r="Y162" i="9"/>
  <c r="AZ128" i="8"/>
  <c r="AZ128" i="9"/>
  <c r="AZ128" i="7"/>
  <c r="AZ128" i="11" s="1"/>
  <c r="AZ128" i="6"/>
  <c r="AZ128" i="10" s="1"/>
  <c r="AX96" i="9"/>
  <c r="AX96" i="7"/>
  <c r="AX96" i="11" s="1"/>
  <c r="AX96" i="8"/>
  <c r="AX96" i="6"/>
  <c r="AX96" i="10" s="1"/>
  <c r="Z96" i="7"/>
  <c r="Z96" i="11" s="1"/>
  <c r="Z96" i="8"/>
  <c r="Z96" i="9"/>
  <c r="Z96" i="6"/>
  <c r="Z96" i="10" s="1"/>
  <c r="AD93" i="8"/>
  <c r="AD93" i="6"/>
  <c r="AD93" i="10" s="1"/>
  <c r="AD93" i="9"/>
  <c r="AD93" i="7"/>
  <c r="AD93" i="11" s="1"/>
  <c r="AC74" i="7"/>
  <c r="AC74" i="11" s="1"/>
  <c r="AC74" i="8"/>
  <c r="AC74" i="9"/>
  <c r="AC74" i="6"/>
  <c r="AC74" i="10" s="1"/>
  <c r="BA70" i="7"/>
  <c r="BA70" i="11" s="1"/>
  <c r="BA70" i="8"/>
  <c r="BA70" i="6"/>
  <c r="BA70" i="10" s="1"/>
  <c r="BA70" i="9"/>
  <c r="AW46" i="7"/>
  <c r="AW46" i="11" s="1"/>
  <c r="AW46" i="8"/>
  <c r="AW46" i="9"/>
  <c r="AW46" i="6"/>
  <c r="AW46" i="10" s="1"/>
  <c r="AG45" i="7"/>
  <c r="AG45" i="11" s="1"/>
  <c r="AG45" i="8"/>
  <c r="AG45" i="9"/>
  <c r="AG45" i="6"/>
  <c r="AG45" i="10" s="1"/>
  <c r="AW44" i="3"/>
  <c r="AY263" i="1"/>
  <c r="AY302" i="1" s="1"/>
  <c r="AK26" i="9"/>
  <c r="AK26" i="7"/>
  <c r="AK26" i="11" s="1"/>
  <c r="AK26" i="6"/>
  <c r="AK26" i="10" s="1"/>
  <c r="AK26" i="8"/>
  <c r="AE15" i="7"/>
  <c r="AE15" i="11" s="1"/>
  <c r="AE15" i="8"/>
  <c r="AE15" i="9"/>
  <c r="AE15" i="6"/>
  <c r="AE15" i="10" s="1"/>
  <c r="AV113" i="9"/>
  <c r="AV113" i="7"/>
  <c r="AV113" i="11" s="1"/>
  <c r="AV113" i="8"/>
  <c r="AV113" i="6"/>
  <c r="AV113" i="10" s="1"/>
  <c r="AL193" i="7"/>
  <c r="AL193" i="11" s="1"/>
  <c r="AL193" i="8"/>
  <c r="AL193" i="9"/>
  <c r="AL193" i="6"/>
  <c r="AL193" i="10" s="1"/>
  <c r="AE156" i="6"/>
  <c r="AE156" i="10" s="1"/>
  <c r="AE156" i="7"/>
  <c r="AE156" i="11" s="1"/>
  <c r="AE156" i="8"/>
  <c r="AE156" i="9"/>
  <c r="AQ156" i="7"/>
  <c r="AQ156" i="11" s="1"/>
  <c r="AQ156" i="8"/>
  <c r="AQ156" i="9"/>
  <c r="AQ156" i="6"/>
  <c r="AQ156" i="10" s="1"/>
  <c r="U167" i="7"/>
  <c r="U167" i="11" s="1"/>
  <c r="U167" i="8"/>
  <c r="U167" i="9"/>
  <c r="U167" i="6"/>
  <c r="U167" i="10" s="1"/>
  <c r="X208" i="7"/>
  <c r="X208" i="11" s="1"/>
  <c r="X208" i="6"/>
  <c r="X208" i="10" s="1"/>
  <c r="X208" i="8"/>
  <c r="X208" i="9"/>
  <c r="AV161" i="7"/>
  <c r="AV161" i="11" s="1"/>
  <c r="AV161" i="8"/>
  <c r="AV161" i="9"/>
  <c r="AV161" i="6"/>
  <c r="AV161" i="10" s="1"/>
  <c r="AP172" i="7"/>
  <c r="AP172" i="11" s="1"/>
  <c r="AP172" i="8"/>
  <c r="AP172" i="9"/>
  <c r="AP172" i="6"/>
  <c r="AP172" i="10" s="1"/>
  <c r="AN218" i="7"/>
  <c r="AN218" i="11" s="1"/>
  <c r="AN218" i="8"/>
  <c r="AN218" i="9"/>
  <c r="AN218" i="6"/>
  <c r="AN218" i="10" s="1"/>
  <c r="AH172" i="6"/>
  <c r="AH172" i="10" s="1"/>
  <c r="AH172" i="7"/>
  <c r="AH172" i="11" s="1"/>
  <c r="AH172" i="8"/>
  <c r="AH172" i="9"/>
  <c r="AG27" i="7"/>
  <c r="AG27" i="11" s="1"/>
  <c r="AG27" i="8"/>
  <c r="AG27" i="9"/>
  <c r="AG27" i="6"/>
  <c r="AG27" i="10" s="1"/>
  <c r="Z158" i="7"/>
  <c r="Z158" i="11" s="1"/>
  <c r="Z158" i="8"/>
  <c r="Z158" i="9"/>
  <c r="Z158" i="6"/>
  <c r="Z158" i="10" s="1"/>
  <c r="M149" i="3"/>
  <c r="N151" i="1"/>
  <c r="M172" i="3"/>
  <c r="N174" i="1"/>
  <c r="AF232" i="8"/>
  <c r="AF232" i="9"/>
  <c r="AF232" i="7"/>
  <c r="AF232" i="11" s="1"/>
  <c r="AF232" i="6"/>
  <c r="AF232" i="10" s="1"/>
  <c r="AW231" i="7"/>
  <c r="AW231" i="11" s="1"/>
  <c r="AW231" i="8"/>
  <c r="AW231" i="9"/>
  <c r="AW231" i="6"/>
  <c r="AW231" i="10" s="1"/>
  <c r="Y231" i="7"/>
  <c r="Y231" i="11" s="1"/>
  <c r="Y231" i="8"/>
  <c r="Y231" i="9"/>
  <c r="Y231" i="6"/>
  <c r="Y231" i="10" s="1"/>
  <c r="AJ162" i="8"/>
  <c r="AJ162" i="6"/>
  <c r="AJ162" i="10" s="1"/>
  <c r="AJ162" i="9"/>
  <c r="AJ162" i="7"/>
  <c r="AJ162" i="11" s="1"/>
  <c r="T159" i="7"/>
  <c r="T159" i="11" s="1"/>
  <c r="T159" i="8"/>
  <c r="T159" i="9"/>
  <c r="T159" i="6"/>
  <c r="T159" i="10" s="1"/>
  <c r="AJ108" i="3"/>
  <c r="AL453" i="1"/>
  <c r="AL266" i="1"/>
  <c r="AL305" i="1" s="1"/>
  <c r="AF96" i="8"/>
  <c r="AF96" i="9"/>
  <c r="AF96" i="7"/>
  <c r="AF96" i="11" s="1"/>
  <c r="AF96" i="6"/>
  <c r="AF96" i="10" s="1"/>
  <c r="AY93" i="7"/>
  <c r="AY93" i="11" s="1"/>
  <c r="AY93" i="6"/>
  <c r="AY93" i="10" s="1"/>
  <c r="AY93" i="9"/>
  <c r="AY93" i="8"/>
  <c r="W74" i="7"/>
  <c r="W74" i="11" s="1"/>
  <c r="W74" i="8"/>
  <c r="W74" i="9"/>
  <c r="W74" i="6"/>
  <c r="W74" i="10" s="1"/>
  <c r="AC70" i="7"/>
  <c r="AC70" i="11" s="1"/>
  <c r="AC70" i="8"/>
  <c r="AC70" i="9"/>
  <c r="AC70" i="6"/>
  <c r="AC70" i="10" s="1"/>
  <c r="AX52" i="7"/>
  <c r="AX52" i="11" s="1"/>
  <c r="AX52" i="8"/>
  <c r="AX52" i="9"/>
  <c r="AX52" i="6"/>
  <c r="AX52" i="10" s="1"/>
  <c r="X45" i="7"/>
  <c r="X45" i="11" s="1"/>
  <c r="X45" i="8"/>
  <c r="X45" i="9"/>
  <c r="X45" i="6"/>
  <c r="X45" i="10" s="1"/>
  <c r="AV44" i="3"/>
  <c r="AX263" i="1"/>
  <c r="AX302" i="1" s="1"/>
  <c r="AO29" i="3"/>
  <c r="AQ264" i="1"/>
  <c r="AQ303" i="1" s="1"/>
  <c r="Q15" i="9"/>
  <c r="Q15" i="6"/>
  <c r="Q15" i="10" s="1"/>
  <c r="Q15" i="7"/>
  <c r="Q15" i="11" s="1"/>
  <c r="Q15" i="8"/>
  <c r="AJ193" i="8"/>
  <c r="AJ193" i="9"/>
  <c r="AJ193" i="7"/>
  <c r="AJ193" i="11" s="1"/>
  <c r="AJ193" i="6"/>
  <c r="AJ193" i="10" s="1"/>
  <c r="AH145" i="7"/>
  <c r="AH145" i="11" s="1"/>
  <c r="AH145" i="8"/>
  <c r="AH145" i="9"/>
  <c r="AH145" i="6"/>
  <c r="AH145" i="10" s="1"/>
  <c r="AY150" i="7"/>
  <c r="AY150" i="11" s="1"/>
  <c r="AY150" i="8"/>
  <c r="AY150" i="9"/>
  <c r="AY150" i="6"/>
  <c r="AY150" i="10" s="1"/>
  <c r="N240" i="1"/>
  <c r="AC20" i="7"/>
  <c r="AC20" i="11" s="1"/>
  <c r="AC20" i="8"/>
  <c r="AC20" i="9"/>
  <c r="AC20" i="6"/>
  <c r="AC20" i="10" s="1"/>
  <c r="AT208" i="7"/>
  <c r="AT208" i="11" s="1"/>
  <c r="AT208" i="8"/>
  <c r="AT208" i="9"/>
  <c r="AT208" i="6"/>
  <c r="AT208" i="10" s="1"/>
  <c r="S112" i="3"/>
  <c r="U262" i="1"/>
  <c r="U301" i="1" s="1"/>
  <c r="R116" i="7"/>
  <c r="R116" i="11" s="1"/>
  <c r="R116" i="8"/>
  <c r="R116" i="9"/>
  <c r="R116" i="6"/>
  <c r="R116" i="10" s="1"/>
  <c r="Q112" i="3"/>
  <c r="S262" i="1"/>
  <c r="S301" i="1" s="1"/>
  <c r="AH40" i="9"/>
  <c r="AH40" i="7"/>
  <c r="AH40" i="11" s="1"/>
  <c r="AH40" i="8"/>
  <c r="AH40" i="6"/>
  <c r="AH40" i="10" s="1"/>
  <c r="AO172" i="7"/>
  <c r="AO172" i="11" s="1"/>
  <c r="AO172" i="8"/>
  <c r="AO172" i="6"/>
  <c r="AO172" i="10" s="1"/>
  <c r="AO172" i="9"/>
  <c r="AJ151" i="8"/>
  <c r="AJ151" i="6"/>
  <c r="AJ151" i="10" s="1"/>
  <c r="AJ151" i="7"/>
  <c r="AJ151" i="11" s="1"/>
  <c r="AJ151" i="9"/>
  <c r="AM158" i="7"/>
  <c r="AM158" i="11" s="1"/>
  <c r="AM158" i="8"/>
  <c r="AM158" i="9"/>
  <c r="AM158" i="6"/>
  <c r="AM158" i="10" s="1"/>
  <c r="O88" i="7"/>
  <c r="O88" i="11" s="1"/>
  <c r="O88" i="8"/>
  <c r="O88" i="9"/>
  <c r="O88" i="6"/>
  <c r="O88" i="10" s="1"/>
  <c r="AG144" i="7"/>
  <c r="AG144" i="11" s="1"/>
  <c r="AG144" i="8"/>
  <c r="AG144" i="9"/>
  <c r="AG144" i="6"/>
  <c r="AG144" i="10" s="1"/>
  <c r="AH164" i="3"/>
  <c r="AJ265" i="1"/>
  <c r="AJ304" i="1" s="1"/>
  <c r="AD27" i="7"/>
  <c r="AD27" i="11" s="1"/>
  <c r="AD27" i="8"/>
  <c r="AD27" i="9"/>
  <c r="AD27" i="6"/>
  <c r="AD27" i="10" s="1"/>
  <c r="AB158" i="7"/>
  <c r="AB158" i="11" s="1"/>
  <c r="AB158" i="8"/>
  <c r="AB158" i="9"/>
  <c r="AB158" i="6"/>
  <c r="AB158" i="10" s="1"/>
  <c r="N144" i="7"/>
  <c r="N144" i="11" s="1"/>
  <c r="N144" i="8"/>
  <c r="N144" i="9"/>
  <c r="N144" i="6"/>
  <c r="N144" i="10" s="1"/>
  <c r="S231" i="7"/>
  <c r="S231" i="11" s="1"/>
  <c r="S231" i="8"/>
  <c r="S231" i="9"/>
  <c r="S231" i="6"/>
  <c r="S231" i="10" s="1"/>
  <c r="V191" i="9"/>
  <c r="V191" i="7"/>
  <c r="V191" i="11" s="1"/>
  <c r="V191" i="8"/>
  <c r="V191" i="6"/>
  <c r="V191" i="10" s="1"/>
  <c r="AU162" i="7"/>
  <c r="AU162" i="11" s="1"/>
  <c r="AU162" i="6"/>
  <c r="AU162" i="10" s="1"/>
  <c r="AU162" i="8"/>
  <c r="AU162" i="9"/>
  <c r="AW159" i="7"/>
  <c r="AW159" i="11" s="1"/>
  <c r="AW159" i="8"/>
  <c r="AW159" i="9"/>
  <c r="AW159" i="6"/>
  <c r="AW159" i="10" s="1"/>
  <c r="AS128" i="8"/>
  <c r="AS128" i="9"/>
  <c r="AS128" i="6"/>
  <c r="AS128" i="10" s="1"/>
  <c r="AS128" i="7"/>
  <c r="AS128" i="11" s="1"/>
  <c r="AH125" i="6"/>
  <c r="AH125" i="10" s="1"/>
  <c r="AH125" i="7"/>
  <c r="AH125" i="11" s="1"/>
  <c r="AH125" i="8"/>
  <c r="AH125" i="9"/>
  <c r="AV108" i="3"/>
  <c r="AX266" i="1"/>
  <c r="AX305" i="1" s="1"/>
  <c r="AX453" i="1"/>
  <c r="R108" i="3"/>
  <c r="T453" i="1"/>
  <c r="T266" i="1"/>
  <c r="T305" i="1" s="1"/>
  <c r="AI93" i="8"/>
  <c r="AI93" i="7"/>
  <c r="AI93" i="11" s="1"/>
  <c r="AI93" i="6"/>
  <c r="AI93" i="10" s="1"/>
  <c r="AI93" i="9"/>
  <c r="AV46" i="7"/>
  <c r="AV46" i="11" s="1"/>
  <c r="AV46" i="6"/>
  <c r="AV46" i="10" s="1"/>
  <c r="AV46" i="8"/>
  <c r="AV46" i="9"/>
  <c r="AU45" i="7"/>
  <c r="AU45" i="11" s="1"/>
  <c r="AU45" i="8"/>
  <c r="AU45" i="9"/>
  <c r="AU45" i="6"/>
  <c r="AU45" i="10" s="1"/>
  <c r="K44" i="3"/>
  <c r="AD26" i="7"/>
  <c r="AD26" i="11" s="1"/>
  <c r="AD26" i="8"/>
  <c r="AD26" i="9"/>
  <c r="AD26" i="6"/>
  <c r="AD26" i="10" s="1"/>
  <c r="AR15" i="7"/>
  <c r="AR15" i="11" s="1"/>
  <c r="AR15" i="8"/>
  <c r="AR15" i="9"/>
  <c r="AR15" i="6"/>
  <c r="AR15" i="10" s="1"/>
  <c r="AK5" i="3"/>
  <c r="AM267" i="1"/>
  <c r="AM306" i="1" s="1"/>
  <c r="R150" i="8"/>
  <c r="R150" i="9"/>
  <c r="R150" i="7"/>
  <c r="R150" i="11" s="1"/>
  <c r="R150" i="6"/>
  <c r="R150" i="10" s="1"/>
  <c r="AZ88" i="7"/>
  <c r="AZ88" i="11" s="1"/>
  <c r="AZ88" i="8"/>
  <c r="AZ88" i="9"/>
  <c r="AZ88" i="6"/>
  <c r="AZ88" i="10" s="1"/>
  <c r="O193" i="7"/>
  <c r="O193" i="11" s="1"/>
  <c r="O193" i="8"/>
  <c r="O193" i="9"/>
  <c r="O193" i="6"/>
  <c r="O193" i="10" s="1"/>
  <c r="AF193" i="7"/>
  <c r="AF193" i="11" s="1"/>
  <c r="AF193" i="8"/>
  <c r="AF193" i="9"/>
  <c r="AF193" i="6"/>
  <c r="AF193" i="10" s="1"/>
  <c r="P145" i="7"/>
  <c r="P145" i="11" s="1"/>
  <c r="P145" i="8"/>
  <c r="P145" i="9"/>
  <c r="P145" i="6"/>
  <c r="P145" i="10" s="1"/>
  <c r="AF145" i="7"/>
  <c r="AF145" i="11" s="1"/>
  <c r="AF145" i="8"/>
  <c r="AF145" i="9"/>
  <c r="AF145" i="6"/>
  <c r="AF145" i="10" s="1"/>
  <c r="AY218" i="7"/>
  <c r="AY218" i="11" s="1"/>
  <c r="AY218" i="8"/>
  <c r="AY218" i="9"/>
  <c r="AY218" i="6"/>
  <c r="AY218" i="10" s="1"/>
  <c r="AY161" i="8"/>
  <c r="AY161" i="9"/>
  <c r="AY161" i="7"/>
  <c r="AY161" i="11" s="1"/>
  <c r="AY161" i="6"/>
  <c r="AY161" i="10" s="1"/>
  <c r="AA2" i="3"/>
  <c r="AC261" i="1"/>
  <c r="AC239" i="1"/>
  <c r="DF239" i="1" s="1"/>
  <c r="AB20" i="8"/>
  <c r="AB20" i="9"/>
  <c r="AB20" i="7"/>
  <c r="AB20" i="11" s="1"/>
  <c r="AB20" i="6"/>
  <c r="AB20" i="10" s="1"/>
  <c r="AK112" i="3"/>
  <c r="AM262" i="1"/>
  <c r="AM301" i="1" s="1"/>
  <c r="AE240" i="1"/>
  <c r="AX129" i="7"/>
  <c r="AX129" i="11" s="1"/>
  <c r="AX129" i="8"/>
  <c r="AX129" i="9"/>
  <c r="AX129" i="6"/>
  <c r="AX129" i="10" s="1"/>
  <c r="AW20" i="7"/>
  <c r="AW20" i="11" s="1"/>
  <c r="AW20" i="8"/>
  <c r="AW20" i="9"/>
  <c r="AW20" i="6"/>
  <c r="AW20" i="10" s="1"/>
  <c r="AU158" i="7"/>
  <c r="AU158" i="11" s="1"/>
  <c r="AU158" i="8"/>
  <c r="AU158" i="9"/>
  <c r="AU158" i="6"/>
  <c r="AU158" i="10" s="1"/>
  <c r="W40" i="7"/>
  <c r="W40" i="11" s="1"/>
  <c r="W40" i="6"/>
  <c r="W40" i="10" s="1"/>
  <c r="W40" i="8"/>
  <c r="W40" i="9"/>
  <c r="AP2" i="3"/>
  <c r="AR261" i="1"/>
  <c r="AR239" i="1"/>
  <c r="DU239" i="1" s="1"/>
  <c r="M34" i="7"/>
  <c r="M34" i="11" s="1"/>
  <c r="M34" i="8"/>
  <c r="M34" i="6"/>
  <c r="M34" i="10" s="1"/>
  <c r="M34" i="9"/>
  <c r="AN144" i="7"/>
  <c r="AN144" i="11" s="1"/>
  <c r="AN144" i="8"/>
  <c r="AN144" i="9"/>
  <c r="AN144" i="6"/>
  <c r="AN144" i="10" s="1"/>
  <c r="AL27" i="6"/>
  <c r="AL27" i="10" s="1"/>
  <c r="AL27" i="7"/>
  <c r="AL27" i="11" s="1"/>
  <c r="AL27" i="8"/>
  <c r="AL27" i="9"/>
  <c r="U144" i="7"/>
  <c r="U144" i="11" s="1"/>
  <c r="U144" i="8"/>
  <c r="U144" i="9"/>
  <c r="U144" i="6"/>
  <c r="U144" i="10" s="1"/>
  <c r="U164" i="3"/>
  <c r="W265" i="1"/>
  <c r="W304" i="1" s="1"/>
  <c r="P164" i="3"/>
  <c r="R265" i="1"/>
  <c r="R304" i="1" s="1"/>
  <c r="AE232" i="7"/>
  <c r="AE232" i="11" s="1"/>
  <c r="AE232" i="8"/>
  <c r="AE232" i="9"/>
  <c r="AE232" i="6"/>
  <c r="AE232" i="10" s="1"/>
  <c r="AB191" i="7"/>
  <c r="AB191" i="11" s="1"/>
  <c r="AB191" i="8"/>
  <c r="AB191" i="9"/>
  <c r="AB191" i="6"/>
  <c r="AB191" i="10" s="1"/>
  <c r="R159" i="8"/>
  <c r="R159" i="9"/>
  <c r="R159" i="7"/>
  <c r="R159" i="11" s="1"/>
  <c r="R159" i="6"/>
  <c r="R159" i="10" s="1"/>
  <c r="R128" i="7"/>
  <c r="R128" i="11" s="1"/>
  <c r="R128" i="8"/>
  <c r="R128" i="9"/>
  <c r="R128" i="6"/>
  <c r="R128" i="10" s="1"/>
  <c r="AB125" i="8"/>
  <c r="AB125" i="9"/>
  <c r="AB125" i="7"/>
  <c r="AB125" i="11" s="1"/>
  <c r="AB125" i="6"/>
  <c r="AB125" i="10" s="1"/>
  <c r="Q108" i="3"/>
  <c r="S266" i="1"/>
  <c r="S305" i="1" s="1"/>
  <c r="S453" i="1"/>
  <c r="AJ96" i="7"/>
  <c r="AJ96" i="11" s="1"/>
  <c r="AJ96" i="8"/>
  <c r="AJ96" i="9"/>
  <c r="AJ96" i="6"/>
  <c r="AJ96" i="10" s="1"/>
  <c r="AH93" i="7"/>
  <c r="AH93" i="11" s="1"/>
  <c r="AH93" i="6"/>
  <c r="AH93" i="10" s="1"/>
  <c r="AH93" i="9"/>
  <c r="AH93" i="8"/>
  <c r="BA74" i="7"/>
  <c r="BA74" i="11" s="1"/>
  <c r="BA74" i="8"/>
  <c r="BA74" i="9"/>
  <c r="BA74" i="6"/>
  <c r="BA74" i="10" s="1"/>
  <c r="AA70" i="7"/>
  <c r="AA70" i="11" s="1"/>
  <c r="AA70" i="8"/>
  <c r="AA70" i="6"/>
  <c r="AA70" i="10" s="1"/>
  <c r="AA70" i="9"/>
  <c r="AT45" i="7"/>
  <c r="AT45" i="11" s="1"/>
  <c r="AT45" i="8"/>
  <c r="AT45" i="9"/>
  <c r="AT45" i="6"/>
  <c r="AT45" i="10" s="1"/>
  <c r="H45" i="6"/>
  <c r="H45" i="10" s="1"/>
  <c r="H45" i="7"/>
  <c r="H45" i="11" s="1"/>
  <c r="H45" i="8"/>
  <c r="H45" i="9"/>
  <c r="R44" i="3"/>
  <c r="T263" i="1"/>
  <c r="T302" i="1" s="1"/>
  <c r="AN29" i="3"/>
  <c r="AP264" i="1"/>
  <c r="AP303" i="1" s="1"/>
  <c r="AX15" i="7"/>
  <c r="AX15" i="11" s="1"/>
  <c r="AX15" i="8"/>
  <c r="AX15" i="9"/>
  <c r="AX15" i="6"/>
  <c r="AX15" i="10" s="1"/>
  <c r="U15" i="7"/>
  <c r="U15" i="11" s="1"/>
  <c r="U15" i="8"/>
  <c r="U15" i="9"/>
  <c r="U15" i="6"/>
  <c r="U15" i="10" s="1"/>
  <c r="AY5" i="3"/>
  <c r="BA267" i="1"/>
  <c r="BA306" i="1" s="1"/>
  <c r="AC5" i="3"/>
  <c r="AE267" i="1"/>
  <c r="AE306" i="1" s="1"/>
  <c r="AS113" i="7"/>
  <c r="AS113" i="11" s="1"/>
  <c r="AS113" i="8"/>
  <c r="AS113" i="9"/>
  <c r="AS113" i="6"/>
  <c r="AS113" i="10" s="1"/>
  <c r="T167" i="7"/>
  <c r="T167" i="11" s="1"/>
  <c r="T167" i="8"/>
  <c r="T167" i="9"/>
  <c r="T167" i="6"/>
  <c r="T167" i="10" s="1"/>
  <c r="AX218" i="8"/>
  <c r="AX218" i="9"/>
  <c r="AX218" i="7"/>
  <c r="AX218" i="11" s="1"/>
  <c r="AX218" i="6"/>
  <c r="AX218" i="10" s="1"/>
  <c r="W31" i="7"/>
  <c r="W31" i="11" s="1"/>
  <c r="W31" i="8"/>
  <c r="W31" i="9"/>
  <c r="W31" i="6"/>
  <c r="W31" i="10" s="1"/>
  <c r="AW155" i="7"/>
  <c r="AW155" i="11" s="1"/>
  <c r="AW155" i="8"/>
  <c r="AW155" i="9"/>
  <c r="AW155" i="6"/>
  <c r="AW155" i="10" s="1"/>
  <c r="AJ34" i="7"/>
  <c r="AJ34" i="11" s="1"/>
  <c r="AJ34" i="6"/>
  <c r="AJ34" i="10" s="1"/>
  <c r="AJ34" i="8"/>
  <c r="AJ34" i="9"/>
  <c r="AU172" i="6"/>
  <c r="AU172" i="10" s="1"/>
  <c r="AU172" i="7"/>
  <c r="AU172" i="11" s="1"/>
  <c r="AU172" i="8"/>
  <c r="AU172" i="9"/>
  <c r="R34" i="7"/>
  <c r="R34" i="11" s="1"/>
  <c r="R34" i="8"/>
  <c r="R34" i="9"/>
  <c r="R34" i="6"/>
  <c r="R34" i="10" s="1"/>
  <c r="Z40" i="6"/>
  <c r="Z40" i="10" s="1"/>
  <c r="Z40" i="7"/>
  <c r="Z40" i="11" s="1"/>
  <c r="Z40" i="8"/>
  <c r="Z40" i="9"/>
  <c r="AJ240" i="1"/>
  <c r="AI164" i="3"/>
  <c r="AK265" i="1"/>
  <c r="AK304" i="1" s="1"/>
  <c r="AE161" i="7"/>
  <c r="AE161" i="11" s="1"/>
  <c r="AE161" i="8"/>
  <c r="AE161" i="9"/>
  <c r="AE161" i="6"/>
  <c r="AE161" i="10" s="1"/>
  <c r="AD161" i="7"/>
  <c r="AD161" i="11" s="1"/>
  <c r="AD161" i="8"/>
  <c r="AD161" i="9"/>
  <c r="AD161" i="6"/>
  <c r="AD161" i="10" s="1"/>
  <c r="AA27" i="7"/>
  <c r="AA27" i="11" s="1"/>
  <c r="AA27" i="8"/>
  <c r="AA27" i="9"/>
  <c r="AA27" i="6"/>
  <c r="AA27" i="10" s="1"/>
  <c r="U172" i="7"/>
  <c r="U172" i="11" s="1"/>
  <c r="U172" i="8"/>
  <c r="U172" i="9"/>
  <c r="U172" i="6"/>
  <c r="U172" i="10" s="1"/>
  <c r="O164" i="3"/>
  <c r="Q265" i="1"/>
  <c r="Q304" i="1" s="1"/>
  <c r="AG231" i="7"/>
  <c r="AG231" i="11" s="1"/>
  <c r="AG231" i="8"/>
  <c r="AG231" i="9"/>
  <c r="AG231" i="6"/>
  <c r="AG231" i="10" s="1"/>
  <c r="V162" i="6"/>
  <c r="V162" i="10" s="1"/>
  <c r="V162" i="7"/>
  <c r="V162" i="11" s="1"/>
  <c r="V162" i="8"/>
  <c r="V162" i="9"/>
  <c r="AM128" i="7"/>
  <c r="AM128" i="11" s="1"/>
  <c r="AM128" i="8"/>
  <c r="AM128" i="9"/>
  <c r="AM128" i="6"/>
  <c r="AM128" i="10" s="1"/>
  <c r="AG125" i="7"/>
  <c r="AG125" i="11" s="1"/>
  <c r="AG125" i="8"/>
  <c r="AG125" i="9"/>
  <c r="AG125" i="6"/>
  <c r="AG125" i="10" s="1"/>
  <c r="AN108" i="3"/>
  <c r="AP453" i="1"/>
  <c r="AP266" i="1"/>
  <c r="AP305" i="1" s="1"/>
  <c r="P108" i="3"/>
  <c r="R266" i="1"/>
  <c r="R305" i="1" s="1"/>
  <c r="R453" i="1"/>
  <c r="AC96" i="7"/>
  <c r="AC96" i="11" s="1"/>
  <c r="AC96" i="8"/>
  <c r="AC96" i="9"/>
  <c r="AC96" i="6"/>
  <c r="AC96" i="10" s="1"/>
  <c r="AN93" i="7"/>
  <c r="AN93" i="11" s="1"/>
  <c r="AN93" i="6"/>
  <c r="AN93" i="10" s="1"/>
  <c r="AN93" i="8"/>
  <c r="AN93" i="9"/>
  <c r="U74" i="7"/>
  <c r="U74" i="11" s="1"/>
  <c r="U74" i="8"/>
  <c r="U74" i="9"/>
  <c r="U74" i="6"/>
  <c r="U74" i="10" s="1"/>
  <c r="AL70" i="6"/>
  <c r="AL70" i="10" s="1"/>
  <c r="AL70" i="7"/>
  <c r="AL70" i="11" s="1"/>
  <c r="AL70" i="8"/>
  <c r="AL70" i="9"/>
  <c r="AZ45" i="6"/>
  <c r="AZ45" i="10" s="1"/>
  <c r="AZ45" i="7"/>
  <c r="AZ45" i="11" s="1"/>
  <c r="AZ45" i="8"/>
  <c r="AZ45" i="9"/>
  <c r="V45" i="8"/>
  <c r="V45" i="9"/>
  <c r="V45" i="6"/>
  <c r="V45" i="10" s="1"/>
  <c r="V45" i="7"/>
  <c r="V45" i="11" s="1"/>
  <c r="AB15" i="7"/>
  <c r="AB15" i="11" s="1"/>
  <c r="AB15" i="8"/>
  <c r="AB15" i="9"/>
  <c r="AB15" i="6"/>
  <c r="AB15" i="10" s="1"/>
  <c r="M210" i="3"/>
  <c r="N212" i="1"/>
  <c r="AZ113" i="7"/>
  <c r="AZ113" i="11" s="1"/>
  <c r="AZ113" i="8"/>
  <c r="AZ113" i="9"/>
  <c r="AZ113" i="6"/>
  <c r="AZ113" i="10" s="1"/>
  <c r="AH88" i="8"/>
  <c r="AH88" i="9"/>
  <c r="AH88" i="7"/>
  <c r="AH88" i="11" s="1"/>
  <c r="AH88" i="6"/>
  <c r="AH88" i="10" s="1"/>
  <c r="P193" i="7"/>
  <c r="P193" i="11" s="1"/>
  <c r="P193" i="8"/>
  <c r="P193" i="9"/>
  <c r="P193" i="6"/>
  <c r="P193" i="10" s="1"/>
  <c r="Q167" i="9"/>
  <c r="Q167" i="7"/>
  <c r="Q167" i="11" s="1"/>
  <c r="Q167" i="8"/>
  <c r="Q167" i="6"/>
  <c r="Q167" i="10" s="1"/>
  <c r="AQ193" i="7"/>
  <c r="AQ193" i="11" s="1"/>
  <c r="AQ193" i="8"/>
  <c r="AQ193" i="9"/>
  <c r="AQ193" i="6"/>
  <c r="AQ193" i="10" s="1"/>
  <c r="AT145" i="8"/>
  <c r="AT145" i="7"/>
  <c r="AT145" i="11" s="1"/>
  <c r="AT145" i="9"/>
  <c r="AT145" i="6"/>
  <c r="AT145" i="10" s="1"/>
  <c r="AU83" i="8"/>
  <c r="AU83" i="9"/>
  <c r="AU83" i="7"/>
  <c r="AU83" i="11" s="1"/>
  <c r="AU83" i="6"/>
  <c r="AU83" i="10" s="1"/>
  <c r="AT116" i="7"/>
  <c r="AT116" i="11" s="1"/>
  <c r="AT116" i="8"/>
  <c r="AT116" i="9"/>
  <c r="AT116" i="6"/>
  <c r="AT116" i="10" s="1"/>
  <c r="AW149" i="7"/>
  <c r="AW149" i="11" s="1"/>
  <c r="AW149" i="8"/>
  <c r="AW149" i="9"/>
  <c r="AW149" i="6"/>
  <c r="AW149" i="10" s="1"/>
  <c r="AV150" i="7"/>
  <c r="AV150" i="11" s="1"/>
  <c r="AV150" i="8"/>
  <c r="AV150" i="9"/>
  <c r="AV150" i="6"/>
  <c r="AV150" i="10" s="1"/>
  <c r="X116" i="7"/>
  <c r="X116" i="11" s="1"/>
  <c r="X116" i="8"/>
  <c r="X116" i="9"/>
  <c r="X116" i="6"/>
  <c r="X116" i="10" s="1"/>
  <c r="V20" i="7"/>
  <c r="V20" i="11" s="1"/>
  <c r="V20" i="8"/>
  <c r="V20" i="9"/>
  <c r="V20" i="6"/>
  <c r="V20" i="10" s="1"/>
  <c r="Z20" i="9"/>
  <c r="Z20" i="7"/>
  <c r="Z20" i="11" s="1"/>
  <c r="Z20" i="8"/>
  <c r="Z20" i="6"/>
  <c r="Z20" i="10" s="1"/>
  <c r="AM113" i="7"/>
  <c r="AM113" i="11" s="1"/>
  <c r="AM113" i="8"/>
  <c r="AM113" i="9"/>
  <c r="AM113" i="6"/>
  <c r="AM113" i="10" s="1"/>
  <c r="AK240" i="1"/>
  <c r="Q88" i="7"/>
  <c r="Q88" i="11" s="1"/>
  <c r="Q88" i="8"/>
  <c r="Q88" i="9"/>
  <c r="Q88" i="6"/>
  <c r="Q88" i="10" s="1"/>
  <c r="AE149" i="7"/>
  <c r="AE149" i="11" s="1"/>
  <c r="AE149" i="8"/>
  <c r="AE149" i="9"/>
  <c r="AE149" i="6"/>
  <c r="AE149" i="10" s="1"/>
  <c r="AF129" i="7"/>
  <c r="AF129" i="11" s="1"/>
  <c r="AF129" i="8"/>
  <c r="AF129" i="9"/>
  <c r="AF129" i="6"/>
  <c r="AF129" i="10" s="1"/>
  <c r="AB164" i="3"/>
  <c r="AD265" i="1"/>
  <c r="AD304" i="1" s="1"/>
  <c r="V27" i="8"/>
  <c r="V27" i="9"/>
  <c r="V27" i="7"/>
  <c r="V27" i="11" s="1"/>
  <c r="V27" i="6"/>
  <c r="V27" i="10" s="1"/>
  <c r="O149" i="7"/>
  <c r="O149" i="11" s="1"/>
  <c r="O149" i="8"/>
  <c r="O149" i="9"/>
  <c r="O149" i="6"/>
  <c r="O149" i="10" s="1"/>
  <c r="AD232" i="7"/>
  <c r="AD232" i="11" s="1"/>
  <c r="AD232" i="8"/>
  <c r="AD232" i="9"/>
  <c r="AD232" i="6"/>
  <c r="AD232" i="10" s="1"/>
  <c r="AH191" i="7"/>
  <c r="AH191" i="11" s="1"/>
  <c r="AH191" i="8"/>
  <c r="AH191" i="9"/>
  <c r="AH191" i="6"/>
  <c r="AH191" i="10" s="1"/>
  <c r="AG162" i="7"/>
  <c r="AG162" i="11" s="1"/>
  <c r="AG162" i="8"/>
  <c r="AG162" i="9"/>
  <c r="AG162" i="6"/>
  <c r="AG162" i="10" s="1"/>
  <c r="AJ159" i="7"/>
  <c r="AJ159" i="11" s="1"/>
  <c r="AJ159" i="8"/>
  <c r="AJ159" i="9"/>
  <c r="AJ159" i="6"/>
  <c r="AJ159" i="10" s="1"/>
  <c r="AL128" i="7"/>
  <c r="AL128" i="11" s="1"/>
  <c r="AL128" i="8"/>
  <c r="AL128" i="9"/>
  <c r="AL128" i="6"/>
  <c r="AL128" i="10" s="1"/>
  <c r="AZ125" i="7"/>
  <c r="AZ125" i="11" s="1"/>
  <c r="AZ125" i="8"/>
  <c r="AZ125" i="9"/>
  <c r="AZ125" i="6"/>
  <c r="AZ125" i="10" s="1"/>
  <c r="AB96" i="7"/>
  <c r="AB96" i="11" s="1"/>
  <c r="AB96" i="8"/>
  <c r="AB96" i="9"/>
  <c r="AB96" i="6"/>
  <c r="AB96" i="10" s="1"/>
  <c r="S93" i="8"/>
  <c r="S93" i="7"/>
  <c r="S93" i="11" s="1"/>
  <c r="S93" i="9"/>
  <c r="S93" i="6"/>
  <c r="S93" i="10" s="1"/>
  <c r="K46" i="7"/>
  <c r="K46" i="11" s="1"/>
  <c r="K46" i="8"/>
  <c r="K46" i="9"/>
  <c r="K46" i="6"/>
  <c r="K46" i="10" s="1"/>
  <c r="AL44" i="3"/>
  <c r="AN263" i="1"/>
  <c r="AN302" i="1" s="1"/>
  <c r="AT26" i="7"/>
  <c r="AT26" i="11" s="1"/>
  <c r="AT26" i="8"/>
  <c r="AT26" i="9"/>
  <c r="AT26" i="6"/>
  <c r="AT26" i="10" s="1"/>
  <c r="O83" i="8"/>
  <c r="O83" i="9"/>
  <c r="O83" i="7"/>
  <c r="O83" i="11" s="1"/>
  <c r="O83" i="6"/>
  <c r="O83" i="10" s="1"/>
  <c r="AY211" i="7"/>
  <c r="AY211" i="11" s="1"/>
  <c r="AY211" i="8"/>
  <c r="AY211" i="9"/>
  <c r="AY211" i="6"/>
  <c r="AY211" i="10" s="1"/>
  <c r="AX151" i="6"/>
  <c r="AX151" i="10" s="1"/>
  <c r="AX151" i="7"/>
  <c r="AX151" i="11" s="1"/>
  <c r="AX151" i="8"/>
  <c r="AX151" i="9"/>
  <c r="Y193" i="7"/>
  <c r="Y193" i="11" s="1"/>
  <c r="Y193" i="8"/>
  <c r="Y193" i="9"/>
  <c r="Y193" i="6"/>
  <c r="Y193" i="10" s="1"/>
  <c r="AZ210" i="7"/>
  <c r="AZ210" i="11" s="1"/>
  <c r="AZ210" i="8"/>
  <c r="AZ210" i="9"/>
  <c r="AZ210" i="6"/>
  <c r="AZ210" i="10" s="1"/>
  <c r="AB112" i="3"/>
  <c r="AD262" i="1"/>
  <c r="AD301" i="1" s="1"/>
  <c r="AV240" i="1"/>
  <c r="I2" i="3"/>
  <c r="U113" i="7"/>
  <c r="U113" i="11" s="1"/>
  <c r="U113" i="8"/>
  <c r="U113" i="9"/>
  <c r="U113" i="6"/>
  <c r="U113" i="10" s="1"/>
  <c r="AV211" i="7"/>
  <c r="AV211" i="11" s="1"/>
  <c r="AV211" i="8"/>
  <c r="AV211" i="9"/>
  <c r="AV211" i="6"/>
  <c r="AV211" i="10" s="1"/>
  <c r="AU149" i="7"/>
  <c r="AU149" i="11" s="1"/>
  <c r="AU149" i="8"/>
  <c r="AU149" i="9"/>
  <c r="AU149" i="6"/>
  <c r="AU149" i="10" s="1"/>
  <c r="AT149" i="9"/>
  <c r="AT149" i="7"/>
  <c r="AT149" i="11" s="1"/>
  <c r="AT149" i="8"/>
  <c r="AT149" i="6"/>
  <c r="AT149" i="10" s="1"/>
  <c r="AR2" i="3"/>
  <c r="AT261" i="1"/>
  <c r="AT239" i="1"/>
  <c r="DW239" i="1" s="1"/>
  <c r="P40" i="6"/>
  <c r="P40" i="10" s="1"/>
  <c r="P40" i="7"/>
  <c r="P40" i="11" s="1"/>
  <c r="P40" i="8"/>
  <c r="P40" i="9"/>
  <c r="AG112" i="3"/>
  <c r="AI262" i="1"/>
  <c r="AI301" i="1" s="1"/>
  <c r="AI240" i="1"/>
  <c r="AP164" i="3"/>
  <c r="AR265" i="1"/>
  <c r="AR304" i="1" s="1"/>
  <c r="AH151" i="8"/>
  <c r="AH151" i="6"/>
  <c r="AH151" i="10" s="1"/>
  <c r="AH151" i="9"/>
  <c r="AH151" i="7"/>
  <c r="AH151" i="11" s="1"/>
  <c r="AL144" i="7"/>
  <c r="AL144" i="11" s="1"/>
  <c r="AL144" i="8"/>
  <c r="AL144" i="9"/>
  <c r="AL144" i="6"/>
  <c r="AL144" i="10" s="1"/>
  <c r="AF83" i="7"/>
  <c r="AF83" i="11" s="1"/>
  <c r="AF83" i="8"/>
  <c r="AF83" i="9"/>
  <c r="AF83" i="6"/>
  <c r="AF83" i="10" s="1"/>
  <c r="AH144" i="7"/>
  <c r="AH144" i="11" s="1"/>
  <c r="AH144" i="8"/>
  <c r="AH144" i="9"/>
  <c r="AH144" i="6"/>
  <c r="AH144" i="10" s="1"/>
  <c r="AK129" i="7"/>
  <c r="AK129" i="11" s="1"/>
  <c r="AK129" i="8"/>
  <c r="AK129" i="9"/>
  <c r="AK129" i="6"/>
  <c r="AK129" i="10" s="1"/>
  <c r="AF155" i="7"/>
  <c r="AF155" i="11" s="1"/>
  <c r="AF155" i="8"/>
  <c r="AF155" i="9"/>
  <c r="AF155" i="6"/>
  <c r="AF155" i="10" s="1"/>
  <c r="AD129" i="7"/>
  <c r="AD129" i="11" s="1"/>
  <c r="AD129" i="8"/>
  <c r="AD129" i="6"/>
  <c r="AD129" i="10" s="1"/>
  <c r="AD129" i="9"/>
  <c r="T27" i="7"/>
  <c r="T27" i="11" s="1"/>
  <c r="T27" i="8"/>
  <c r="T27" i="9"/>
  <c r="T27" i="6"/>
  <c r="T27" i="10" s="1"/>
  <c r="N211" i="7"/>
  <c r="N211" i="11" s="1"/>
  <c r="N211" i="8"/>
  <c r="N211" i="9"/>
  <c r="N211" i="6"/>
  <c r="N211" i="10" s="1"/>
  <c r="M161" i="3"/>
  <c r="N163" i="1"/>
  <c r="Q232" i="7"/>
  <c r="Q232" i="11" s="1"/>
  <c r="Q232" i="8"/>
  <c r="Q232" i="9"/>
  <c r="Q232" i="6"/>
  <c r="Q232" i="10" s="1"/>
  <c r="AS231" i="9"/>
  <c r="AS231" i="7"/>
  <c r="AS231" i="11" s="1"/>
  <c r="AS231" i="8"/>
  <c r="AS231" i="6"/>
  <c r="AS231" i="10" s="1"/>
  <c r="AM191" i="7"/>
  <c r="AM191" i="11" s="1"/>
  <c r="AM191" i="8"/>
  <c r="AM191" i="9"/>
  <c r="AM191" i="6"/>
  <c r="AM191" i="10" s="1"/>
  <c r="S191" i="7"/>
  <c r="S191" i="11" s="1"/>
  <c r="S191" i="8"/>
  <c r="S191" i="9"/>
  <c r="S191" i="6"/>
  <c r="S191" i="10" s="1"/>
  <c r="Z162" i="6"/>
  <c r="Z162" i="10" s="1"/>
  <c r="Z162" i="7"/>
  <c r="Z162" i="11" s="1"/>
  <c r="Z162" i="8"/>
  <c r="Z162" i="9"/>
  <c r="AY125" i="7"/>
  <c r="AY125" i="11" s="1"/>
  <c r="AY125" i="8"/>
  <c r="AY125" i="9"/>
  <c r="AY125" i="6"/>
  <c r="AY125" i="10" s="1"/>
  <c r="AY74" i="7"/>
  <c r="AY74" i="11" s="1"/>
  <c r="AY74" i="8"/>
  <c r="AY74" i="9"/>
  <c r="AY74" i="6"/>
  <c r="AY74" i="10" s="1"/>
  <c r="M74" i="3"/>
  <c r="N76" i="1"/>
  <c r="AQ70" i="9"/>
  <c r="AQ70" i="6"/>
  <c r="AQ70" i="10" s="1"/>
  <c r="AQ70" i="7"/>
  <c r="AQ70" i="11" s="1"/>
  <c r="AQ70" i="8"/>
  <c r="P52" i="7"/>
  <c r="P52" i="11" s="1"/>
  <c r="P52" i="8"/>
  <c r="P52" i="9"/>
  <c r="P52" i="6"/>
  <c r="P52" i="10" s="1"/>
  <c r="AN46" i="9"/>
  <c r="AN46" i="6"/>
  <c r="AN46" i="10" s="1"/>
  <c r="AN46" i="7"/>
  <c r="AN46" i="11" s="1"/>
  <c r="AN46" i="8"/>
  <c r="AI45" i="9"/>
  <c r="AI45" i="7"/>
  <c r="AI45" i="11" s="1"/>
  <c r="AI45" i="6"/>
  <c r="AI45" i="10" s="1"/>
  <c r="AI45" i="8"/>
  <c r="AK44" i="3"/>
  <c r="AM263" i="1"/>
  <c r="AM302" i="1" s="1"/>
  <c r="G44" i="3"/>
  <c r="AM26" i="7"/>
  <c r="AM26" i="11" s="1"/>
  <c r="AM26" i="8"/>
  <c r="AM26" i="9"/>
  <c r="AM26" i="6"/>
  <c r="AM26" i="10" s="1"/>
  <c r="S26" i="9"/>
  <c r="S26" i="7"/>
  <c r="S26" i="11" s="1"/>
  <c r="S26" i="8"/>
  <c r="S26" i="6"/>
  <c r="S26" i="10" s="1"/>
  <c r="AH156" i="6"/>
  <c r="AH156" i="10" s="1"/>
  <c r="AH156" i="7"/>
  <c r="AH156" i="11" s="1"/>
  <c r="AH156" i="8"/>
  <c r="AH156" i="9"/>
  <c r="AZ158" i="7"/>
  <c r="AZ158" i="11" s="1"/>
  <c r="AZ158" i="8"/>
  <c r="AZ158" i="9"/>
  <c r="AZ158" i="6"/>
  <c r="AZ158" i="10" s="1"/>
  <c r="AU116" i="7"/>
  <c r="AU116" i="11" s="1"/>
  <c r="AU116" i="6"/>
  <c r="AU116" i="10" s="1"/>
  <c r="AU116" i="8"/>
  <c r="AU116" i="9"/>
  <c r="P31" i="9"/>
  <c r="P31" i="7"/>
  <c r="P31" i="11" s="1"/>
  <c r="P31" i="8"/>
  <c r="P31" i="6"/>
  <c r="P31" i="10" s="1"/>
  <c r="Z116" i="7"/>
  <c r="Z116" i="11" s="1"/>
  <c r="Z116" i="8"/>
  <c r="Z116" i="9"/>
  <c r="Z116" i="6"/>
  <c r="Z116" i="10" s="1"/>
  <c r="T112" i="3"/>
  <c r="V262" i="1"/>
  <c r="V301" i="1" s="1"/>
  <c r="AU31" i="6"/>
  <c r="AU31" i="10" s="1"/>
  <c r="AU31" i="8"/>
  <c r="AU31" i="9"/>
  <c r="AU31" i="7"/>
  <c r="AU31" i="11" s="1"/>
  <c r="N31" i="7"/>
  <c r="N31" i="11" s="1"/>
  <c r="N31" i="8"/>
  <c r="N31" i="9"/>
  <c r="N31" i="6"/>
  <c r="N31" i="10" s="1"/>
  <c r="AD34" i="7"/>
  <c r="AD34" i="11" s="1"/>
  <c r="AD34" i="8"/>
  <c r="AD34" i="9"/>
  <c r="AD34" i="6"/>
  <c r="AD34" i="10" s="1"/>
  <c r="AM155" i="7"/>
  <c r="AM155" i="11" s="1"/>
  <c r="AM155" i="8"/>
  <c r="AM155" i="9"/>
  <c r="AM155" i="6"/>
  <c r="AM155" i="10" s="1"/>
  <c r="AD160" i="7"/>
  <c r="AD160" i="11" s="1"/>
  <c r="AD160" i="8"/>
  <c r="AD160" i="9"/>
  <c r="AD160" i="6"/>
  <c r="AD160" i="10" s="1"/>
  <c r="AD158" i="7"/>
  <c r="AD158" i="11" s="1"/>
  <c r="AD158" i="8"/>
  <c r="AD158" i="9"/>
  <c r="AD158" i="6"/>
  <c r="AD158" i="10" s="1"/>
  <c r="Z172" i="7"/>
  <c r="Z172" i="11" s="1"/>
  <c r="Z172" i="8"/>
  <c r="Z172" i="9"/>
  <c r="Z172" i="6"/>
  <c r="Z172" i="10" s="1"/>
  <c r="Y158" i="7"/>
  <c r="Y158" i="11" s="1"/>
  <c r="Y158" i="8"/>
  <c r="Y158" i="9"/>
  <c r="Y158" i="6"/>
  <c r="Y158" i="10" s="1"/>
  <c r="N158" i="7"/>
  <c r="N158" i="11" s="1"/>
  <c r="N158" i="8"/>
  <c r="N158" i="9"/>
  <c r="N158" i="6"/>
  <c r="N158" i="10" s="1"/>
  <c r="AY159" i="7"/>
  <c r="AY159" i="11" s="1"/>
  <c r="AY159" i="8"/>
  <c r="AY159" i="9"/>
  <c r="AY159" i="6"/>
  <c r="AY159" i="10" s="1"/>
  <c r="V159" i="8"/>
  <c r="V159" i="9"/>
  <c r="V159" i="7"/>
  <c r="V159" i="11" s="1"/>
  <c r="V159" i="6"/>
  <c r="V159" i="10" s="1"/>
  <c r="AU128" i="6"/>
  <c r="AU128" i="10" s="1"/>
  <c r="AU128" i="8"/>
  <c r="AU128" i="9"/>
  <c r="AU128" i="7"/>
  <c r="AU128" i="11" s="1"/>
  <c r="U46" i="7"/>
  <c r="U46" i="11" s="1"/>
  <c r="U46" i="8"/>
  <c r="U46" i="9"/>
  <c r="U46" i="6"/>
  <c r="U46" i="10" s="1"/>
  <c r="AQ29" i="3"/>
  <c r="AS264" i="1"/>
  <c r="AS303" i="1" s="1"/>
  <c r="AM15" i="6"/>
  <c r="AM15" i="10" s="1"/>
  <c r="AM15" i="7"/>
  <c r="AM15" i="11" s="1"/>
  <c r="AM15" i="8"/>
  <c r="AM15" i="9"/>
  <c r="Z5" i="3"/>
  <c r="AB267" i="1"/>
  <c r="AB306" i="1" s="1"/>
  <c r="BA145" i="6"/>
  <c r="BA145" i="10" s="1"/>
  <c r="BA145" i="7"/>
  <c r="BA145" i="11" s="1"/>
  <c r="BA145" i="8"/>
  <c r="BA145" i="9"/>
  <c r="AK193" i="7"/>
  <c r="AK193" i="11" s="1"/>
  <c r="AK193" i="8"/>
  <c r="AK193" i="9"/>
  <c r="AK193" i="6"/>
  <c r="AK193" i="10" s="1"/>
  <c r="AV160" i="7"/>
  <c r="AV160" i="11" s="1"/>
  <c r="AV160" i="8"/>
  <c r="AV160" i="9"/>
  <c r="AV160" i="6"/>
  <c r="AV160" i="10" s="1"/>
  <c r="AW210" i="7"/>
  <c r="AW210" i="11" s="1"/>
  <c r="AW210" i="8"/>
  <c r="AW210" i="9"/>
  <c r="AW210" i="6"/>
  <c r="AW210" i="10" s="1"/>
  <c r="T240" i="1"/>
  <c r="S240" i="1"/>
  <c r="L31" i="7"/>
  <c r="L31" i="11" s="1"/>
  <c r="L31" i="8"/>
  <c r="L31" i="9"/>
  <c r="L31" i="6"/>
  <c r="L31" i="10" s="1"/>
  <c r="AM34" i="7"/>
  <c r="AM34" i="11" s="1"/>
  <c r="AM34" i="6"/>
  <c r="AM34" i="10" s="1"/>
  <c r="AM34" i="8"/>
  <c r="AM34" i="9"/>
  <c r="M40" i="8"/>
  <c r="M40" i="9"/>
  <c r="M40" i="6"/>
  <c r="M40" i="10" s="1"/>
  <c r="M40" i="7"/>
  <c r="M40" i="11" s="1"/>
  <c r="O20" i="7"/>
  <c r="O20" i="11" s="1"/>
  <c r="O20" i="9"/>
  <c r="O20" i="8"/>
  <c r="O20" i="6"/>
  <c r="O20" i="10" s="1"/>
  <c r="AL151" i="7"/>
  <c r="AL151" i="11" s="1"/>
  <c r="AL151" i="8"/>
  <c r="AL151" i="6"/>
  <c r="AL151" i="10" s="1"/>
  <c r="AL151" i="9"/>
  <c r="AQ164" i="3"/>
  <c r="AS265" i="1"/>
  <c r="AS304" i="1" s="1"/>
  <c r="AO27" i="7"/>
  <c r="AO27" i="11" s="1"/>
  <c r="AO27" i="8"/>
  <c r="AO27" i="9"/>
  <c r="AO27" i="6"/>
  <c r="AO27" i="10" s="1"/>
  <c r="AJ210" i="7"/>
  <c r="AJ210" i="11" s="1"/>
  <c r="AJ210" i="8"/>
  <c r="AJ210" i="9"/>
  <c r="AJ210" i="6"/>
  <c r="AJ210" i="10" s="1"/>
  <c r="AN129" i="7"/>
  <c r="AN129" i="11" s="1"/>
  <c r="AN129" i="8"/>
  <c r="AN129" i="9"/>
  <c r="AN129" i="6"/>
  <c r="AN129" i="10" s="1"/>
  <c r="AI155" i="7"/>
  <c r="AI155" i="11" s="1"/>
  <c r="AI155" i="8"/>
  <c r="AI155" i="9"/>
  <c r="AI155" i="6"/>
  <c r="AI155" i="10" s="1"/>
  <c r="AB210" i="7"/>
  <c r="AB210" i="11" s="1"/>
  <c r="AB210" i="8"/>
  <c r="AB210" i="9"/>
  <c r="AB210" i="6"/>
  <c r="AB210" i="10" s="1"/>
  <c r="AC155" i="7"/>
  <c r="AC155" i="11" s="1"/>
  <c r="AC155" i="8"/>
  <c r="AC155" i="9"/>
  <c r="AC155" i="6"/>
  <c r="AC155" i="10" s="1"/>
  <c r="X161" i="7"/>
  <c r="X161" i="11" s="1"/>
  <c r="X161" i="8"/>
  <c r="X161" i="9"/>
  <c r="X161" i="6"/>
  <c r="X161" i="10" s="1"/>
  <c r="V158" i="7"/>
  <c r="V158" i="11" s="1"/>
  <c r="V158" i="8"/>
  <c r="V158" i="9"/>
  <c r="V158" i="6"/>
  <c r="V158" i="10" s="1"/>
  <c r="R155" i="9"/>
  <c r="R155" i="7"/>
  <c r="R155" i="11" s="1"/>
  <c r="R155" i="8"/>
  <c r="R155" i="6"/>
  <c r="R155" i="10" s="1"/>
  <c r="P27" i="8"/>
  <c r="P27" i="9"/>
  <c r="P27" i="7"/>
  <c r="P27" i="11" s="1"/>
  <c r="P27" i="6"/>
  <c r="P27" i="10" s="1"/>
  <c r="AL191" i="7"/>
  <c r="AL191" i="11" s="1"/>
  <c r="AL191" i="8"/>
  <c r="AL191" i="9"/>
  <c r="AL191" i="6"/>
  <c r="AL191" i="10" s="1"/>
  <c r="Y128" i="7"/>
  <c r="Y128" i="11" s="1"/>
  <c r="Y128" i="8"/>
  <c r="Y128" i="9"/>
  <c r="Y128" i="6"/>
  <c r="Y128" i="10" s="1"/>
  <c r="AJ125" i="7"/>
  <c r="AJ125" i="11" s="1"/>
  <c r="AJ125" i="8"/>
  <c r="AJ125" i="9"/>
  <c r="AJ125" i="6"/>
  <c r="AJ125" i="10" s="1"/>
  <c r="R70" i="7"/>
  <c r="R70" i="11" s="1"/>
  <c r="R70" i="8"/>
  <c r="R70" i="9"/>
  <c r="R70" i="6"/>
  <c r="R70" i="10" s="1"/>
  <c r="O46" i="6"/>
  <c r="O46" i="10" s="1"/>
  <c r="O46" i="7"/>
  <c r="O46" i="11" s="1"/>
  <c r="O46" i="8"/>
  <c r="O46" i="9"/>
  <c r="U44" i="3"/>
  <c r="W263" i="1"/>
  <c r="W302" i="1" s="1"/>
  <c r="AM5" i="3"/>
  <c r="AO267" i="1"/>
  <c r="AO306" i="1" s="1"/>
  <c r="S210" i="7"/>
  <c r="S210" i="11" s="1"/>
  <c r="S210" i="8"/>
  <c r="S210" i="9"/>
  <c r="S210" i="6"/>
  <c r="S210" i="10" s="1"/>
  <c r="AZ145" i="8"/>
  <c r="AZ145" i="9"/>
  <c r="AZ145" i="7"/>
  <c r="AZ145" i="11" s="1"/>
  <c r="AZ145" i="6"/>
  <c r="AZ145" i="10" s="1"/>
  <c r="AX150" i="7"/>
  <c r="AX150" i="11" s="1"/>
  <c r="AX150" i="8"/>
  <c r="AX150" i="9"/>
  <c r="AX150" i="6"/>
  <c r="AX150" i="10" s="1"/>
  <c r="AO2" i="3"/>
  <c r="AQ261" i="1"/>
  <c r="AQ239" i="1"/>
  <c r="DT239" i="1" s="1"/>
  <c r="V208" i="7"/>
  <c r="V208" i="11" s="1"/>
  <c r="V208" i="6"/>
  <c r="V208" i="10" s="1"/>
  <c r="V208" i="8"/>
  <c r="V208" i="9"/>
  <c r="W112" i="3"/>
  <c r="Y262" i="1"/>
  <c r="Y301" i="1" s="1"/>
  <c r="S2" i="3"/>
  <c r="U261" i="1"/>
  <c r="U239" i="1"/>
  <c r="CX239" i="1" s="1"/>
  <c r="W113" i="9"/>
  <c r="W113" i="7"/>
  <c r="W113" i="11" s="1"/>
  <c r="W113" i="8"/>
  <c r="W113" i="6"/>
  <c r="W113" i="10" s="1"/>
  <c r="AD116" i="7"/>
  <c r="AD116" i="11" s="1"/>
  <c r="AD116" i="8"/>
  <c r="AD116" i="9"/>
  <c r="AD116" i="6"/>
  <c r="AD116" i="10" s="1"/>
  <c r="V34" i="6"/>
  <c r="V34" i="10" s="1"/>
  <c r="V34" i="7"/>
  <c r="V34" i="11" s="1"/>
  <c r="V34" i="8"/>
  <c r="V34" i="9"/>
  <c r="I31" i="9"/>
  <c r="I31" i="7"/>
  <c r="I31" i="11" s="1"/>
  <c r="I31" i="8"/>
  <c r="I31" i="6"/>
  <c r="I31" i="10" s="1"/>
  <c r="AT172" i="9"/>
  <c r="AT172" i="7"/>
  <c r="AT172" i="11" s="1"/>
  <c r="AT172" i="8"/>
  <c r="AT172" i="6"/>
  <c r="AT172" i="10" s="1"/>
  <c r="P113" i="7"/>
  <c r="P113" i="11" s="1"/>
  <c r="P113" i="8"/>
  <c r="P113" i="9"/>
  <c r="P113" i="6"/>
  <c r="P113" i="10" s="1"/>
  <c r="AL150" i="7"/>
  <c r="AL150" i="11" s="1"/>
  <c r="AL150" i="8"/>
  <c r="AL150" i="9"/>
  <c r="AL150" i="6"/>
  <c r="AL150" i="10" s="1"/>
  <c r="AK149" i="7"/>
  <c r="AK149" i="11" s="1"/>
  <c r="AK149" i="8"/>
  <c r="AK149" i="9"/>
  <c r="AK149" i="6"/>
  <c r="AK149" i="10" s="1"/>
  <c r="AD2" i="3"/>
  <c r="AF261" i="1"/>
  <c r="AF239" i="1"/>
  <c r="DI239" i="1" s="1"/>
  <c r="H34" i="7"/>
  <c r="H34" i="11" s="1"/>
  <c r="H34" i="8"/>
  <c r="H34" i="6"/>
  <c r="H34" i="10" s="1"/>
  <c r="H34" i="9"/>
  <c r="AE210" i="7"/>
  <c r="AE210" i="11" s="1"/>
  <c r="AE210" i="8"/>
  <c r="AE210" i="9"/>
  <c r="AE210" i="6"/>
  <c r="AE210" i="10" s="1"/>
  <c r="AB211" i="7"/>
  <c r="AB211" i="11" s="1"/>
  <c r="AB211" i="8"/>
  <c r="AB211" i="9"/>
  <c r="AB211" i="6"/>
  <c r="AB211" i="10" s="1"/>
  <c r="AB172" i="7"/>
  <c r="AB172" i="11" s="1"/>
  <c r="AB172" i="8"/>
  <c r="AB172" i="9"/>
  <c r="AB172" i="6"/>
  <c r="AB172" i="10" s="1"/>
  <c r="W211" i="6"/>
  <c r="W211" i="10" s="1"/>
  <c r="W211" i="7"/>
  <c r="W211" i="11" s="1"/>
  <c r="W211" i="8"/>
  <c r="W211" i="9"/>
  <c r="X129" i="7"/>
  <c r="X129" i="11" s="1"/>
  <c r="X129" i="8"/>
  <c r="X129" i="9"/>
  <c r="X129" i="6"/>
  <c r="X129" i="10" s="1"/>
  <c r="S218" i="7"/>
  <c r="S218" i="11" s="1"/>
  <c r="S218" i="8"/>
  <c r="S218" i="9"/>
  <c r="S218" i="6"/>
  <c r="S218" i="10" s="1"/>
  <c r="AR159" i="7"/>
  <c r="AR159" i="11" s="1"/>
  <c r="AR159" i="8"/>
  <c r="AR159" i="9"/>
  <c r="AR159" i="6"/>
  <c r="AR159" i="10" s="1"/>
  <c r="AD128" i="7"/>
  <c r="AD128" i="11" s="1"/>
  <c r="AD128" i="8"/>
  <c r="AD128" i="9"/>
  <c r="AD128" i="6"/>
  <c r="AD128" i="10" s="1"/>
  <c r="T125" i="7"/>
  <c r="T125" i="11" s="1"/>
  <c r="T125" i="8"/>
  <c r="T125" i="9"/>
  <c r="T125" i="6"/>
  <c r="T125" i="10" s="1"/>
  <c r="AQ74" i="7"/>
  <c r="AQ74" i="11" s="1"/>
  <c r="AQ74" i="8"/>
  <c r="AQ74" i="9"/>
  <c r="AQ74" i="6"/>
  <c r="AQ74" i="10" s="1"/>
  <c r="Z52" i="7"/>
  <c r="Z52" i="11" s="1"/>
  <c r="Z52" i="8"/>
  <c r="Z52" i="9"/>
  <c r="Z52" i="6"/>
  <c r="Z52" i="10" s="1"/>
  <c r="AX26" i="9"/>
  <c r="AX26" i="6"/>
  <c r="AX26" i="10" s="1"/>
  <c r="AX26" i="7"/>
  <c r="AX26" i="11" s="1"/>
  <c r="AX26" i="8"/>
  <c r="AB156" i="9"/>
  <c r="AB156" i="6"/>
  <c r="AB156" i="10" s="1"/>
  <c r="AB156" i="7"/>
  <c r="AB156" i="11" s="1"/>
  <c r="AB156" i="8"/>
  <c r="AR193" i="7"/>
  <c r="AR193" i="11" s="1"/>
  <c r="AR193" i="8"/>
  <c r="AR193" i="9"/>
  <c r="AR193" i="6"/>
  <c r="AR193" i="10" s="1"/>
  <c r="BA208" i="8"/>
  <c r="BA208" i="9"/>
  <c r="BA208" i="6"/>
  <c r="BA208" i="10" s="1"/>
  <c r="BA208" i="7"/>
  <c r="BA208" i="11" s="1"/>
  <c r="X167" i="7"/>
  <c r="X167" i="11" s="1"/>
  <c r="X167" i="8"/>
  <c r="X167" i="9"/>
  <c r="X167" i="6"/>
  <c r="X167" i="10" s="1"/>
  <c r="AS112" i="3"/>
  <c r="AU262" i="1"/>
  <c r="AU301" i="1" s="1"/>
  <c r="T208" i="7"/>
  <c r="T208" i="11" s="1"/>
  <c r="T208" i="8"/>
  <c r="T208" i="6"/>
  <c r="T208" i="10" s="1"/>
  <c r="T208" i="9"/>
  <c r="AW112" i="3"/>
  <c r="AY262" i="1"/>
  <c r="AY301" i="1" s="1"/>
  <c r="M193" i="3"/>
  <c r="N195" i="1"/>
  <c r="AY20" i="7"/>
  <c r="AY20" i="11" s="1"/>
  <c r="AY20" i="8"/>
  <c r="AY20" i="9"/>
  <c r="AY20" i="6"/>
  <c r="AY20" i="10" s="1"/>
  <c r="S20" i="7"/>
  <c r="S20" i="11" s="1"/>
  <c r="S20" i="8"/>
  <c r="S20" i="9"/>
  <c r="S20" i="6"/>
  <c r="S20" i="10" s="1"/>
  <c r="R113" i="7"/>
  <c r="R113" i="11" s="1"/>
  <c r="R113" i="8"/>
  <c r="R113" i="9"/>
  <c r="R113" i="6"/>
  <c r="R113" i="10" s="1"/>
  <c r="V40" i="6"/>
  <c r="V40" i="10" s="1"/>
  <c r="V40" i="7"/>
  <c r="V40" i="11" s="1"/>
  <c r="V40" i="8"/>
  <c r="V40" i="9"/>
  <c r="AS161" i="8"/>
  <c r="AS161" i="9"/>
  <c r="AS161" i="7"/>
  <c r="AS161" i="11" s="1"/>
  <c r="AS161" i="6"/>
  <c r="AS161" i="10" s="1"/>
  <c r="AJ2" i="3"/>
  <c r="AL261" i="1"/>
  <c r="AL239" i="1"/>
  <c r="DO239" i="1" s="1"/>
  <c r="AM83" i="6"/>
  <c r="AM83" i="10" s="1"/>
  <c r="AM83" i="7"/>
  <c r="AM83" i="11" s="1"/>
  <c r="AM83" i="8"/>
  <c r="AM83" i="9"/>
  <c r="AF20" i="8"/>
  <c r="AF20" i="9"/>
  <c r="AF20" i="7"/>
  <c r="AF20" i="11" s="1"/>
  <c r="AF20" i="6"/>
  <c r="AF20" i="10" s="1"/>
  <c r="AB129" i="7"/>
  <c r="AB129" i="11" s="1"/>
  <c r="AB129" i="8"/>
  <c r="AB129" i="9"/>
  <c r="AB129" i="6"/>
  <c r="AB129" i="10" s="1"/>
  <c r="V144" i="7"/>
  <c r="V144" i="11" s="1"/>
  <c r="V144" i="8"/>
  <c r="V144" i="9"/>
  <c r="V144" i="6"/>
  <c r="V144" i="10" s="1"/>
  <c r="S161" i="7"/>
  <c r="S161" i="11" s="1"/>
  <c r="S161" i="8"/>
  <c r="S161" i="9"/>
  <c r="S161" i="6"/>
  <c r="S161" i="10" s="1"/>
  <c r="Q155" i="7"/>
  <c r="Q155" i="11" s="1"/>
  <c r="Q155" i="8"/>
  <c r="Q155" i="6"/>
  <c r="Q155" i="10" s="1"/>
  <c r="Q155" i="9"/>
  <c r="AP191" i="9"/>
  <c r="AP191" i="7"/>
  <c r="AP191" i="11" s="1"/>
  <c r="AP191" i="8"/>
  <c r="AP191" i="6"/>
  <c r="AP191" i="10" s="1"/>
  <c r="V74" i="7"/>
  <c r="V74" i="11" s="1"/>
  <c r="V74" i="8"/>
  <c r="V74" i="9"/>
  <c r="V74" i="6"/>
  <c r="V74" i="10" s="1"/>
  <c r="AT70" i="7"/>
  <c r="AT70" i="11" s="1"/>
  <c r="AT70" i="8"/>
  <c r="AT70" i="9"/>
  <c r="AT70" i="6"/>
  <c r="AT70" i="10" s="1"/>
  <c r="AW52" i="7"/>
  <c r="AW52" i="11" s="1"/>
  <c r="AW52" i="8"/>
  <c r="AW52" i="9"/>
  <c r="AW52" i="6"/>
  <c r="AW52" i="10" s="1"/>
  <c r="S52" i="7"/>
  <c r="S52" i="11" s="1"/>
  <c r="S52" i="8"/>
  <c r="S52" i="9"/>
  <c r="S52" i="6"/>
  <c r="S52" i="10" s="1"/>
  <c r="AH44" i="3"/>
  <c r="AJ263" i="1"/>
  <c r="AJ302" i="1" s="1"/>
  <c r="Z29" i="3"/>
  <c r="AB264" i="1"/>
  <c r="AB303" i="1" s="1"/>
  <c r="P15" i="8"/>
  <c r="P15" i="9"/>
  <c r="P15" i="6"/>
  <c r="P15" i="10" s="1"/>
  <c r="P15" i="7"/>
  <c r="P15" i="11" s="1"/>
  <c r="W210" i="7"/>
  <c r="W210" i="11" s="1"/>
  <c r="W210" i="8"/>
  <c r="W210" i="9"/>
  <c r="W210" i="6"/>
  <c r="W210" i="10" s="1"/>
  <c r="AR156" i="7"/>
  <c r="AR156" i="11" s="1"/>
  <c r="AR156" i="8"/>
  <c r="AR156" i="9"/>
  <c r="AR156" i="6"/>
  <c r="AR156" i="10" s="1"/>
  <c r="AP88" i="7"/>
  <c r="AP88" i="11" s="1"/>
  <c r="AP88" i="8"/>
  <c r="AP88" i="9"/>
  <c r="AP88" i="6"/>
  <c r="AP88" i="10" s="1"/>
  <c r="AU151" i="7"/>
  <c r="AU151" i="11" s="1"/>
  <c r="AU151" i="6"/>
  <c r="AU151" i="10" s="1"/>
  <c r="AU151" i="8"/>
  <c r="AU151" i="9"/>
  <c r="AR116" i="9"/>
  <c r="AR116" i="7"/>
  <c r="AR116" i="11" s="1"/>
  <c r="AR116" i="8"/>
  <c r="AR116" i="6"/>
  <c r="AR116" i="10" s="1"/>
  <c r="AC240" i="1"/>
  <c r="AZ2" i="3"/>
  <c r="BB261" i="1"/>
  <c r="BB239" i="1"/>
  <c r="EE239" i="1" s="1"/>
  <c r="AG34" i="8"/>
  <c r="AG34" i="9"/>
  <c r="AG34" i="6"/>
  <c r="AG34" i="10" s="1"/>
  <c r="AG34" i="7"/>
  <c r="AG34" i="11" s="1"/>
  <c r="AR240" i="1"/>
  <c r="M20" i="3"/>
  <c r="N22" i="1"/>
  <c r="AM150" i="8"/>
  <c r="AM150" i="9"/>
  <c r="AM150" i="7"/>
  <c r="AM150" i="11" s="1"/>
  <c r="AM150" i="6"/>
  <c r="AM150" i="10" s="1"/>
  <c r="AM161" i="8"/>
  <c r="AM161" i="9"/>
  <c r="AM161" i="7"/>
  <c r="AM161" i="11" s="1"/>
  <c r="AM161" i="6"/>
  <c r="AM161" i="10" s="1"/>
  <c r="AM129" i="7"/>
  <c r="AM129" i="11" s="1"/>
  <c r="AM129" i="8"/>
  <c r="AM129" i="9"/>
  <c r="AM129" i="6"/>
  <c r="AM129" i="10" s="1"/>
  <c r="F264" i="1"/>
  <c r="F303" i="1" s="1"/>
  <c r="Z149" i="7"/>
  <c r="Z149" i="11" s="1"/>
  <c r="Z149" i="8"/>
  <c r="Z149" i="9"/>
  <c r="Z149" i="6"/>
  <c r="Z149" i="10" s="1"/>
  <c r="X150" i="8"/>
  <c r="X150" i="9"/>
  <c r="X150" i="7"/>
  <c r="X150" i="11" s="1"/>
  <c r="X150" i="6"/>
  <c r="X150" i="10" s="1"/>
  <c r="AH231" i="7"/>
  <c r="AH231" i="11" s="1"/>
  <c r="AH231" i="8"/>
  <c r="AH231" i="9"/>
  <c r="AH231" i="6"/>
  <c r="AH231" i="10" s="1"/>
  <c r="AB162" i="7"/>
  <c r="AB162" i="11" s="1"/>
  <c r="AB162" i="8"/>
  <c r="AB162" i="6"/>
  <c r="AB162" i="10" s="1"/>
  <c r="AB162" i="9"/>
  <c r="AL159" i="7"/>
  <c r="AL159" i="11" s="1"/>
  <c r="AL159" i="8"/>
  <c r="AL159" i="9"/>
  <c r="AL159" i="6"/>
  <c r="AL159" i="10" s="1"/>
  <c r="AH128" i="7"/>
  <c r="AH128" i="11" s="1"/>
  <c r="AH128" i="8"/>
  <c r="AH128" i="9"/>
  <c r="AH128" i="6"/>
  <c r="AH128" i="10" s="1"/>
  <c r="AO108" i="3"/>
  <c r="AQ266" i="1"/>
  <c r="AQ305" i="1" s="1"/>
  <c r="AQ453" i="1"/>
  <c r="AA74" i="7"/>
  <c r="AA74" i="11" s="1"/>
  <c r="AA74" i="8"/>
  <c r="AA74" i="9"/>
  <c r="AA74" i="6"/>
  <c r="AA74" i="10" s="1"/>
  <c r="AP46" i="6"/>
  <c r="AP46" i="10" s="1"/>
  <c r="AP46" i="7"/>
  <c r="AP46" i="11" s="1"/>
  <c r="AP46" i="8"/>
  <c r="AP46" i="9"/>
  <c r="X46" i="7"/>
  <c r="X46" i="11" s="1"/>
  <c r="X46" i="8"/>
  <c r="X46" i="9"/>
  <c r="X46" i="6"/>
  <c r="X46" i="10" s="1"/>
  <c r="AV26" i="7"/>
  <c r="AV26" i="11" s="1"/>
  <c r="AV26" i="8"/>
  <c r="AV26" i="9"/>
  <c r="AV26" i="6"/>
  <c r="AV26" i="10" s="1"/>
  <c r="AC26" i="7"/>
  <c r="AC26" i="11" s="1"/>
  <c r="AC26" i="8"/>
  <c r="AC26" i="9"/>
  <c r="AC26" i="6"/>
  <c r="AC26" i="10" s="1"/>
  <c r="W150" i="7"/>
  <c r="W150" i="11" s="1"/>
  <c r="W150" i="8"/>
  <c r="W150" i="9"/>
  <c r="W150" i="6"/>
  <c r="W150" i="10" s="1"/>
  <c r="AM156" i="6"/>
  <c r="AM156" i="10" s="1"/>
  <c r="AM156" i="7"/>
  <c r="AM156" i="11" s="1"/>
  <c r="AM156" i="8"/>
  <c r="AM156" i="9"/>
  <c r="AW88" i="7"/>
  <c r="AW88" i="11" s="1"/>
  <c r="AW88" i="8"/>
  <c r="AW88" i="9"/>
  <c r="AW88" i="6"/>
  <c r="AW88" i="10" s="1"/>
  <c r="AZ172" i="7"/>
  <c r="AZ172" i="11" s="1"/>
  <c r="AZ172" i="8"/>
  <c r="AZ172" i="9"/>
  <c r="AZ172" i="6"/>
  <c r="AZ172" i="10" s="1"/>
  <c r="T193" i="7"/>
  <c r="T193" i="11" s="1"/>
  <c r="T193" i="8"/>
  <c r="T193" i="9"/>
  <c r="T193" i="6"/>
  <c r="T193" i="10" s="1"/>
  <c r="W145" i="7"/>
  <c r="W145" i="11" s="1"/>
  <c r="W145" i="8"/>
  <c r="W145" i="9"/>
  <c r="W145" i="6"/>
  <c r="W145" i="10" s="1"/>
  <c r="AZ161" i="7"/>
  <c r="AZ161" i="11" s="1"/>
  <c r="AZ161" i="8"/>
  <c r="AZ161" i="9"/>
  <c r="AZ161" i="6"/>
  <c r="AZ161" i="10" s="1"/>
  <c r="AY145" i="7"/>
  <c r="AY145" i="11" s="1"/>
  <c r="AY145" i="6"/>
  <c r="AY145" i="10" s="1"/>
  <c r="AY145" i="8"/>
  <c r="AY145" i="9"/>
  <c r="AU112" i="3"/>
  <c r="AW262" i="1"/>
  <c r="AW301" i="1" s="1"/>
  <c r="AN83" i="7"/>
  <c r="AN83" i="11" s="1"/>
  <c r="AN83" i="8"/>
  <c r="AN83" i="9"/>
  <c r="AN83" i="6"/>
  <c r="AN83" i="10" s="1"/>
  <c r="L40" i="7"/>
  <c r="L40" i="11" s="1"/>
  <c r="L40" i="8"/>
  <c r="L40" i="9"/>
  <c r="L40" i="6"/>
  <c r="L40" i="10" s="1"/>
  <c r="O113" i="7"/>
  <c r="O113" i="11" s="1"/>
  <c r="O113" i="8"/>
  <c r="O113" i="9"/>
  <c r="O113" i="6"/>
  <c r="O113" i="10" s="1"/>
  <c r="AP211" i="7"/>
  <c r="AP211" i="11" s="1"/>
  <c r="AP211" i="8"/>
  <c r="AP211" i="9"/>
  <c r="AP211" i="6"/>
  <c r="AP211" i="10" s="1"/>
  <c r="AP144" i="7"/>
  <c r="AP144" i="11" s="1"/>
  <c r="AP144" i="8"/>
  <c r="AP144" i="9"/>
  <c r="AP144" i="6"/>
  <c r="AP144" i="10" s="1"/>
  <c r="AP158" i="9"/>
  <c r="AP158" i="7"/>
  <c r="AP158" i="11" s="1"/>
  <c r="AP158" i="8"/>
  <c r="AP158" i="6"/>
  <c r="AP158" i="10" s="1"/>
  <c r="AM211" i="7"/>
  <c r="AM211" i="11" s="1"/>
  <c r="AM211" i="8"/>
  <c r="AM211" i="9"/>
  <c r="AM211" i="6"/>
  <c r="AM211" i="10" s="1"/>
  <c r="AM20" i="8"/>
  <c r="AM20" i="7"/>
  <c r="AM20" i="11" s="1"/>
  <c r="AM20" i="9"/>
  <c r="AM20" i="6"/>
  <c r="AM20" i="10" s="1"/>
  <c r="S155" i="7"/>
  <c r="S155" i="11" s="1"/>
  <c r="S155" i="8"/>
  <c r="S155" i="9"/>
  <c r="S155" i="6"/>
  <c r="S155" i="10" s="1"/>
  <c r="O218" i="7"/>
  <c r="O218" i="11" s="1"/>
  <c r="O218" i="8"/>
  <c r="O218" i="9"/>
  <c r="O218" i="6"/>
  <c r="O218" i="10" s="1"/>
  <c r="AQ232" i="7"/>
  <c r="AQ232" i="11" s="1"/>
  <c r="AQ232" i="8"/>
  <c r="AQ232" i="9"/>
  <c r="AQ232" i="6"/>
  <c r="AQ232" i="10" s="1"/>
  <c r="AI191" i="7"/>
  <c r="AI191" i="11" s="1"/>
  <c r="AI191" i="8"/>
  <c r="AI191" i="9"/>
  <c r="AI191" i="6"/>
  <c r="AI191" i="10" s="1"/>
  <c r="AK159" i="7"/>
  <c r="AK159" i="11" s="1"/>
  <c r="AK159" i="8"/>
  <c r="AK159" i="9"/>
  <c r="AK159" i="6"/>
  <c r="AK159" i="10" s="1"/>
  <c r="M93" i="3"/>
  <c r="N95" i="1"/>
  <c r="AJ52" i="9"/>
  <c r="AJ52" i="7"/>
  <c r="AJ52" i="11" s="1"/>
  <c r="AJ52" i="8"/>
  <c r="AJ52" i="6"/>
  <c r="AJ52" i="10" s="1"/>
  <c r="R46" i="7"/>
  <c r="R46" i="11" s="1"/>
  <c r="R46" i="8"/>
  <c r="R46" i="9"/>
  <c r="R46" i="6"/>
  <c r="R46" i="10" s="1"/>
  <c r="BA44" i="3"/>
  <c r="BC263" i="1"/>
  <c r="BC302" i="1" s="1"/>
  <c r="Y44" i="3"/>
  <c r="AA263" i="1"/>
  <c r="AA302" i="1" s="1"/>
  <c r="AT29" i="3"/>
  <c r="AV264" i="1"/>
  <c r="AV303" i="1" s="1"/>
  <c r="Y29" i="3"/>
  <c r="AA264" i="1"/>
  <c r="AA303" i="1" s="1"/>
  <c r="AU26" i="7"/>
  <c r="AU26" i="11" s="1"/>
  <c r="AU26" i="8"/>
  <c r="AU26" i="9"/>
  <c r="AU26" i="6"/>
  <c r="AU26" i="10" s="1"/>
  <c r="AB26" i="7"/>
  <c r="AB26" i="11" s="1"/>
  <c r="AB26" i="8"/>
  <c r="AB26" i="9"/>
  <c r="AB26" i="6"/>
  <c r="AB26" i="10" s="1"/>
  <c r="U5" i="3"/>
  <c r="W267" i="1"/>
  <c r="W306" i="1" s="1"/>
  <c r="AH116" i="7"/>
  <c r="AH116" i="11" s="1"/>
  <c r="AH116" i="8"/>
  <c r="AH116" i="9"/>
  <c r="AH116" i="6"/>
  <c r="AH116" i="10" s="1"/>
  <c r="AE34" i="6"/>
  <c r="AE34" i="10" s="1"/>
  <c r="AE34" i="7"/>
  <c r="AE34" i="11" s="1"/>
  <c r="AE34" i="8"/>
  <c r="AE34" i="9"/>
  <c r="AS210" i="7"/>
  <c r="AS210" i="11" s="1"/>
  <c r="AS210" i="8"/>
  <c r="AS210" i="9"/>
  <c r="AS210" i="6"/>
  <c r="AS210" i="10" s="1"/>
  <c r="AH208" i="7"/>
  <c r="AH208" i="11" s="1"/>
  <c r="AH208" i="8"/>
  <c r="AH208" i="9"/>
  <c r="AH208" i="6"/>
  <c r="AH208" i="10" s="1"/>
  <c r="M156" i="3"/>
  <c r="N158" i="1"/>
  <c r="AR218" i="7"/>
  <c r="AR218" i="11" s="1"/>
  <c r="AR218" i="8"/>
  <c r="AR218" i="9"/>
  <c r="AR218" i="6"/>
  <c r="AR218" i="10" s="1"/>
  <c r="AJ40" i="6"/>
  <c r="AJ40" i="10" s="1"/>
  <c r="AJ40" i="7"/>
  <c r="AJ40" i="11" s="1"/>
  <c r="AJ40" i="8"/>
  <c r="AJ40" i="9"/>
  <c r="AK83" i="6"/>
  <c r="AK83" i="10" s="1"/>
  <c r="AK83" i="7"/>
  <c r="AK83" i="11" s="1"/>
  <c r="AK83" i="8"/>
  <c r="AK83" i="9"/>
  <c r="AE113" i="7"/>
  <c r="AE113" i="11" s="1"/>
  <c r="AE113" i="8"/>
  <c r="AE113" i="9"/>
  <c r="AE113" i="6"/>
  <c r="AE113" i="10" s="1"/>
  <c r="AM144" i="9"/>
  <c r="AM144" i="7"/>
  <c r="AM144" i="11" s="1"/>
  <c r="AM144" i="8"/>
  <c r="AM144" i="6"/>
  <c r="AM144" i="10" s="1"/>
  <c r="AM172" i="7"/>
  <c r="AM172" i="11" s="1"/>
  <c r="AM172" i="8"/>
  <c r="AM172" i="9"/>
  <c r="AM172" i="6"/>
  <c r="AM172" i="10" s="1"/>
  <c r="AK164" i="3"/>
  <c r="AM265" i="1"/>
  <c r="AM304" i="1" s="1"/>
  <c r="AA144" i="7"/>
  <c r="AA144" i="11" s="1"/>
  <c r="AA144" i="8"/>
  <c r="AA144" i="9"/>
  <c r="AA144" i="6"/>
  <c r="AA144" i="10" s="1"/>
  <c r="P231" i="7"/>
  <c r="P231" i="11" s="1"/>
  <c r="P231" i="8"/>
  <c r="P231" i="9"/>
  <c r="P231" i="6"/>
  <c r="P231" i="10" s="1"/>
  <c r="AZ162" i="8"/>
  <c r="AZ162" i="9"/>
  <c r="AZ162" i="6"/>
  <c r="AZ162" i="10" s="1"/>
  <c r="AZ162" i="7"/>
  <c r="AZ162" i="11" s="1"/>
  <c r="AZ159" i="9"/>
  <c r="AZ159" i="7"/>
  <c r="AZ159" i="11" s="1"/>
  <c r="AZ159" i="8"/>
  <c r="AZ159" i="6"/>
  <c r="AZ159" i="10" s="1"/>
  <c r="P128" i="7"/>
  <c r="P128" i="11" s="1"/>
  <c r="P128" i="8"/>
  <c r="P128" i="9"/>
  <c r="P128" i="6"/>
  <c r="P128" i="10" s="1"/>
  <c r="AA125" i="9"/>
  <c r="AA125" i="7"/>
  <c r="AA125" i="11" s="1"/>
  <c r="AA125" i="8"/>
  <c r="AA125" i="6"/>
  <c r="AA125" i="10" s="1"/>
  <c r="AZ108" i="3"/>
  <c r="BB453" i="1"/>
  <c r="BB266" i="1"/>
  <c r="BB305" i="1" s="1"/>
  <c r="V108" i="3"/>
  <c r="X453" i="1"/>
  <c r="X266" i="1"/>
  <c r="X305" i="1" s="1"/>
  <c r="AU96" i="8"/>
  <c r="AU96" i="9"/>
  <c r="AU96" i="7"/>
  <c r="AU96" i="11" s="1"/>
  <c r="AU96" i="6"/>
  <c r="AU96" i="10" s="1"/>
  <c r="AT74" i="7"/>
  <c r="AT74" i="11" s="1"/>
  <c r="AT74" i="8"/>
  <c r="AT74" i="9"/>
  <c r="AT74" i="6"/>
  <c r="AT74" i="10" s="1"/>
  <c r="T74" i="8"/>
  <c r="T74" i="9"/>
  <c r="T74" i="7"/>
  <c r="T74" i="11" s="1"/>
  <c r="T74" i="6"/>
  <c r="T74" i="10" s="1"/>
  <c r="BA52" i="7"/>
  <c r="BA52" i="11" s="1"/>
  <c r="BA52" i="8"/>
  <c r="BA52" i="9"/>
  <c r="BA52" i="6"/>
  <c r="BA52" i="10" s="1"/>
  <c r="AB46" i="6"/>
  <c r="AB46" i="10" s="1"/>
  <c r="AB46" i="7"/>
  <c r="AB46" i="11" s="1"/>
  <c r="AB46" i="8"/>
  <c r="AB46" i="9"/>
  <c r="AR45" i="8"/>
  <c r="AR45" i="9"/>
  <c r="AR45" i="6"/>
  <c r="AR45" i="10" s="1"/>
  <c r="AR45" i="7"/>
  <c r="AR45" i="11" s="1"/>
  <c r="N45" i="6"/>
  <c r="N45" i="10" s="1"/>
  <c r="N45" i="7"/>
  <c r="N45" i="11" s="1"/>
  <c r="N45" i="8"/>
  <c r="N45" i="9"/>
  <c r="H44" i="7"/>
  <c r="H44" i="11" s="1"/>
  <c r="H44" i="8"/>
  <c r="H44" i="9"/>
  <c r="H44" i="6"/>
  <c r="H44" i="10" s="1"/>
  <c r="AL29" i="3"/>
  <c r="AN264" i="1"/>
  <c r="AN303" i="1" s="1"/>
  <c r="AH15" i="7"/>
  <c r="AH15" i="11" s="1"/>
  <c r="AH15" i="6"/>
  <c r="AH15" i="10" s="1"/>
  <c r="AH15" i="8"/>
  <c r="AH15" i="9"/>
  <c r="AW5" i="3"/>
  <c r="AY267" i="1"/>
  <c r="AY306" i="1" s="1"/>
  <c r="T5" i="3"/>
  <c r="V267" i="1"/>
  <c r="V306" i="1" s="1"/>
  <c r="AW167" i="9"/>
  <c r="AW167" i="6"/>
  <c r="AW167" i="10" s="1"/>
  <c r="AW167" i="7"/>
  <c r="AW167" i="11" s="1"/>
  <c r="AW167" i="8"/>
  <c r="AZ167" i="7"/>
  <c r="AZ167" i="11" s="1"/>
  <c r="AZ167" i="8"/>
  <c r="AZ167" i="9"/>
  <c r="AZ167" i="6"/>
  <c r="AZ167" i="10" s="1"/>
  <c r="AZ27" i="7"/>
  <c r="AZ27" i="11" s="1"/>
  <c r="AZ27" i="8"/>
  <c r="AZ27" i="9"/>
  <c r="AZ27" i="6"/>
  <c r="AZ27" i="10" s="1"/>
  <c r="AC208" i="7"/>
  <c r="AC208" i="11" s="1"/>
  <c r="AC208" i="8"/>
  <c r="AC208" i="9"/>
  <c r="AC208" i="6"/>
  <c r="AC208" i="10" s="1"/>
  <c r="AO113" i="9"/>
  <c r="AO113" i="7"/>
  <c r="AO113" i="11" s="1"/>
  <c r="AO113" i="8"/>
  <c r="AO113" i="6"/>
  <c r="AO113" i="10" s="1"/>
  <c r="AB116" i="7"/>
  <c r="AB116" i="11" s="1"/>
  <c r="AB116" i="8"/>
  <c r="AB116" i="9"/>
  <c r="AB116" i="6"/>
  <c r="AB116" i="10" s="1"/>
  <c r="AT240" i="1"/>
  <c r="AW164" i="3"/>
  <c r="AY265" i="1"/>
  <c r="AY304" i="1" s="1"/>
  <c r="AQ172" i="7"/>
  <c r="AQ172" i="11" s="1"/>
  <c r="AQ172" i="6"/>
  <c r="AQ172" i="10" s="1"/>
  <c r="AQ172" i="8"/>
  <c r="AQ172" i="9"/>
  <c r="AR129" i="7"/>
  <c r="AR129" i="11" s="1"/>
  <c r="AR129" i="8"/>
  <c r="AR129" i="9"/>
  <c r="AR129" i="6"/>
  <c r="AR129" i="10" s="1"/>
  <c r="AL218" i="7"/>
  <c r="AL218" i="11" s="1"/>
  <c r="AL218" i="8"/>
  <c r="AL218" i="9"/>
  <c r="AL218" i="6"/>
  <c r="AL218" i="10" s="1"/>
  <c r="AJ218" i="9"/>
  <c r="AJ218" i="7"/>
  <c r="AJ218" i="11" s="1"/>
  <c r="AJ218" i="8"/>
  <c r="AJ218" i="6"/>
  <c r="AJ218" i="10" s="1"/>
  <c r="AH20" i="8"/>
  <c r="AH20" i="7"/>
  <c r="AH20" i="11" s="1"/>
  <c r="AH20" i="9"/>
  <c r="AH20" i="6"/>
  <c r="AH20" i="10" s="1"/>
  <c r="Z210" i="7"/>
  <c r="Z210" i="11" s="1"/>
  <c r="Z210" i="8"/>
  <c r="Z210" i="9"/>
  <c r="Z210" i="6"/>
  <c r="Z210" i="10" s="1"/>
  <c r="W172" i="6"/>
  <c r="W172" i="10" s="1"/>
  <c r="W172" i="7"/>
  <c r="W172" i="11" s="1"/>
  <c r="W172" i="8"/>
  <c r="W172" i="9"/>
  <c r="AI232" i="9"/>
  <c r="AI232" i="7"/>
  <c r="AI232" i="11" s="1"/>
  <c r="AI232" i="8"/>
  <c r="AI232" i="6"/>
  <c r="AI232" i="10" s="1"/>
  <c r="V231" i="7"/>
  <c r="V231" i="11" s="1"/>
  <c r="V231" i="8"/>
  <c r="V231" i="9"/>
  <c r="V231" i="6"/>
  <c r="V231" i="10" s="1"/>
  <c r="AR162" i="9"/>
  <c r="AR162" i="6"/>
  <c r="AR162" i="10" s="1"/>
  <c r="AR162" i="7"/>
  <c r="AR162" i="11" s="1"/>
  <c r="AR162" i="8"/>
  <c r="W159" i="7"/>
  <c r="W159" i="11" s="1"/>
  <c r="W159" i="8"/>
  <c r="W159" i="9"/>
  <c r="W159" i="6"/>
  <c r="W159" i="10" s="1"/>
  <c r="AP128" i="7"/>
  <c r="AP128" i="11" s="1"/>
  <c r="AP128" i="8"/>
  <c r="AP128" i="9"/>
  <c r="AP128" i="6"/>
  <c r="AP128" i="10" s="1"/>
  <c r="P125" i="7"/>
  <c r="P125" i="11" s="1"/>
  <c r="P125" i="8"/>
  <c r="P125" i="9"/>
  <c r="P125" i="6"/>
  <c r="P125" i="10" s="1"/>
  <c r="AF108" i="3"/>
  <c r="AH453" i="1"/>
  <c r="AH266" i="1"/>
  <c r="AH305" i="1" s="1"/>
  <c r="AY96" i="7"/>
  <c r="AY96" i="11" s="1"/>
  <c r="AY96" i="8"/>
  <c r="AY96" i="9"/>
  <c r="AY96" i="6"/>
  <c r="AY96" i="10" s="1"/>
  <c r="R93" i="8"/>
  <c r="R93" i="7"/>
  <c r="R93" i="11" s="1"/>
  <c r="R93" i="9"/>
  <c r="R93" i="6"/>
  <c r="R93" i="10" s="1"/>
  <c r="M70" i="3"/>
  <c r="N72" i="1"/>
  <c r="AN52" i="7"/>
  <c r="AN52" i="11" s="1"/>
  <c r="AN52" i="8"/>
  <c r="AN52" i="9"/>
  <c r="AN52" i="6"/>
  <c r="AN52" i="10" s="1"/>
  <c r="AK29" i="3"/>
  <c r="AM264" i="1"/>
  <c r="AM303" i="1" s="1"/>
  <c r="AH5" i="3"/>
  <c r="AJ267" i="1"/>
  <c r="AJ306" i="1" s="1"/>
  <c r="P150" i="8"/>
  <c r="P150" i="6"/>
  <c r="P150" i="10" s="1"/>
  <c r="P150" i="9"/>
  <c r="P150" i="7"/>
  <c r="P150" i="11" s="1"/>
  <c r="R160" i="7"/>
  <c r="R160" i="11" s="1"/>
  <c r="R160" i="8"/>
  <c r="R160" i="9"/>
  <c r="R160" i="6"/>
  <c r="R160" i="10" s="1"/>
  <c r="AT113" i="7"/>
  <c r="AT113" i="11" s="1"/>
  <c r="AT113" i="8"/>
  <c r="AT113" i="9"/>
  <c r="AT113" i="6"/>
  <c r="AT113" i="10" s="1"/>
  <c r="AF88" i="7"/>
  <c r="AF88" i="11" s="1"/>
  <c r="AF88" i="8"/>
  <c r="AF88" i="9"/>
  <c r="AF88" i="6"/>
  <c r="AF88" i="10" s="1"/>
  <c r="BA160" i="7"/>
  <c r="BA160" i="11" s="1"/>
  <c r="BA160" i="8"/>
  <c r="BA160" i="9"/>
  <c r="BA160" i="6"/>
  <c r="BA160" i="10" s="1"/>
  <c r="AV145" i="8"/>
  <c r="AV145" i="7"/>
  <c r="AV145" i="11" s="1"/>
  <c r="AV145" i="9"/>
  <c r="AV145" i="6"/>
  <c r="AV145" i="10" s="1"/>
  <c r="AV83" i="7"/>
  <c r="AV83" i="11" s="1"/>
  <c r="AV83" i="8"/>
  <c r="AV83" i="9"/>
  <c r="AV83" i="6"/>
  <c r="AV83" i="10" s="1"/>
  <c r="AB167" i="7"/>
  <c r="AB167" i="11" s="1"/>
  <c r="AB167" i="8"/>
  <c r="AB167" i="9"/>
  <c r="AB167" i="6"/>
  <c r="AB167" i="10" s="1"/>
  <c r="AY172" i="6"/>
  <c r="AY172" i="10" s="1"/>
  <c r="AY172" i="7"/>
  <c r="AY172" i="11" s="1"/>
  <c r="AY172" i="8"/>
  <c r="AY172" i="9"/>
  <c r="AZ20" i="7"/>
  <c r="AZ20" i="11" s="1"/>
  <c r="AZ20" i="8"/>
  <c r="AZ20" i="9"/>
  <c r="AZ20" i="6"/>
  <c r="AZ20" i="10" s="1"/>
  <c r="T31" i="7"/>
  <c r="T31" i="11" s="1"/>
  <c r="T31" i="8"/>
  <c r="T31" i="9"/>
  <c r="T31" i="6"/>
  <c r="T31" i="10" s="1"/>
  <c r="AA34" i="8"/>
  <c r="AA34" i="9"/>
  <c r="AA34" i="6"/>
  <c r="AA34" i="10" s="1"/>
  <c r="AA34" i="7"/>
  <c r="AA34" i="11" s="1"/>
  <c r="AT218" i="7"/>
  <c r="AT218" i="11" s="1"/>
  <c r="AT218" i="8"/>
  <c r="AT218" i="9"/>
  <c r="AT218" i="6"/>
  <c r="AT218" i="10" s="1"/>
  <c r="AQ2" i="3"/>
  <c r="AS261" i="1"/>
  <c r="AS239" i="1"/>
  <c r="DV239" i="1" s="1"/>
  <c r="AU27" i="7"/>
  <c r="AU27" i="11" s="1"/>
  <c r="AU27" i="8"/>
  <c r="AU27" i="9"/>
  <c r="AU27" i="6"/>
  <c r="AU27" i="10" s="1"/>
  <c r="P34" i="6"/>
  <c r="P34" i="10" s="1"/>
  <c r="P34" i="7"/>
  <c r="P34" i="11" s="1"/>
  <c r="P34" i="8"/>
  <c r="P34" i="9"/>
  <c r="AQ211" i="8"/>
  <c r="AQ211" i="9"/>
  <c r="AQ211" i="7"/>
  <c r="AQ211" i="11" s="1"/>
  <c r="AQ211" i="6"/>
  <c r="AQ211" i="10" s="1"/>
  <c r="AT129" i="7"/>
  <c r="AT129" i="11" s="1"/>
  <c r="AT129" i="8"/>
  <c r="AT129" i="9"/>
  <c r="AT129" i="6"/>
  <c r="AT129" i="10" s="1"/>
  <c r="AD208" i="7"/>
  <c r="AD208" i="11" s="1"/>
  <c r="AD208" i="8"/>
  <c r="AD208" i="9"/>
  <c r="AD208" i="6"/>
  <c r="AD208" i="10" s="1"/>
  <c r="AH83" i="7"/>
  <c r="AH83" i="11" s="1"/>
  <c r="AH83" i="8"/>
  <c r="AH83" i="9"/>
  <c r="AH83" i="6"/>
  <c r="AH83" i="10" s="1"/>
  <c r="AJ149" i="8"/>
  <c r="AJ149" i="9"/>
  <c r="AJ149" i="7"/>
  <c r="AJ149" i="11" s="1"/>
  <c r="AJ149" i="6"/>
  <c r="AJ149" i="10" s="1"/>
  <c r="AG149" i="7"/>
  <c r="AG149" i="11" s="1"/>
  <c r="AG149" i="8"/>
  <c r="AG149" i="9"/>
  <c r="AG149" i="6"/>
  <c r="AG149" i="10" s="1"/>
  <c r="AB160" i="7"/>
  <c r="AB160" i="11" s="1"/>
  <c r="AB160" i="8"/>
  <c r="AB160" i="9"/>
  <c r="AB160" i="6"/>
  <c r="AB160" i="10" s="1"/>
  <c r="Q218" i="9"/>
  <c r="Q218" i="7"/>
  <c r="Q218" i="11" s="1"/>
  <c r="Q218" i="8"/>
  <c r="Q218" i="6"/>
  <c r="Q218" i="10" s="1"/>
  <c r="AO232" i="7"/>
  <c r="AO232" i="11" s="1"/>
  <c r="AO232" i="8"/>
  <c r="AO232" i="9"/>
  <c r="AO232" i="6"/>
  <c r="AO232" i="10" s="1"/>
  <c r="AL231" i="9"/>
  <c r="AL231" i="7"/>
  <c r="AL231" i="11" s="1"/>
  <c r="AL231" i="8"/>
  <c r="AL231" i="6"/>
  <c r="AL231" i="10" s="1"/>
  <c r="X191" i="7"/>
  <c r="X191" i="11" s="1"/>
  <c r="X191" i="8"/>
  <c r="X191" i="9"/>
  <c r="X191" i="6"/>
  <c r="X191" i="10" s="1"/>
  <c r="Z125" i="7"/>
  <c r="Z125" i="11" s="1"/>
  <c r="Z125" i="8"/>
  <c r="Z125" i="9"/>
  <c r="Z125" i="6"/>
  <c r="Z125" i="10" s="1"/>
  <c r="M108" i="3"/>
  <c r="N110" i="1"/>
  <c r="O266" i="1"/>
  <c r="O305" i="1" s="1"/>
  <c r="O453" i="1"/>
  <c r="O96" i="7"/>
  <c r="O96" i="11" s="1"/>
  <c r="O96" i="8"/>
  <c r="O96" i="9"/>
  <c r="O96" i="6"/>
  <c r="O96" i="10" s="1"/>
  <c r="AS93" i="6"/>
  <c r="AS93" i="10" s="1"/>
  <c r="AS93" i="7"/>
  <c r="AS93" i="11" s="1"/>
  <c r="AS93" i="9"/>
  <c r="AS93" i="8"/>
  <c r="Q93" i="8"/>
  <c r="Q93" i="7"/>
  <c r="Q93" i="11" s="1"/>
  <c r="Q93" i="9"/>
  <c r="Q93" i="6"/>
  <c r="Q93" i="10" s="1"/>
  <c r="AV70" i="7"/>
  <c r="AV70" i="11" s="1"/>
  <c r="AV70" i="8"/>
  <c r="AV70" i="9"/>
  <c r="AV70" i="6"/>
  <c r="AV70" i="10" s="1"/>
  <c r="AD70" i="6"/>
  <c r="AD70" i="10" s="1"/>
  <c r="AD70" i="7"/>
  <c r="AD70" i="11" s="1"/>
  <c r="AD70" i="8"/>
  <c r="AD70" i="9"/>
  <c r="AY52" i="7"/>
  <c r="AY52" i="11" s="1"/>
  <c r="AY52" i="8"/>
  <c r="AY52" i="9"/>
  <c r="AY52" i="6"/>
  <c r="AY52" i="10" s="1"/>
  <c r="U52" i="7"/>
  <c r="U52" i="11" s="1"/>
  <c r="U52" i="8"/>
  <c r="U52" i="9"/>
  <c r="U52" i="6"/>
  <c r="U52" i="10" s="1"/>
  <c r="AH45" i="7"/>
  <c r="AH45" i="11" s="1"/>
  <c r="AH45" i="8"/>
  <c r="AH45" i="9"/>
  <c r="AH45" i="6"/>
  <c r="AH45" i="10" s="1"/>
  <c r="F44" i="7"/>
  <c r="F44" i="11" s="1"/>
  <c r="F44" i="8"/>
  <c r="F44" i="9"/>
  <c r="F44" i="6"/>
  <c r="F44" i="10" s="1"/>
  <c r="AF26" i="6"/>
  <c r="AF26" i="10" s="1"/>
  <c r="AF26" i="7"/>
  <c r="AF26" i="11" s="1"/>
  <c r="AF26" i="8"/>
  <c r="AF26" i="9"/>
  <c r="S150" i="7"/>
  <c r="S150" i="11" s="1"/>
  <c r="S150" i="8"/>
  <c r="S150" i="9"/>
  <c r="S150" i="6"/>
  <c r="S150" i="10" s="1"/>
  <c r="AM88" i="8"/>
  <c r="AM88" i="9"/>
  <c r="AM88" i="7"/>
  <c r="AM88" i="11" s="1"/>
  <c r="AM88" i="6"/>
  <c r="AM88" i="10" s="1"/>
  <c r="AK145" i="8"/>
  <c r="AK145" i="7"/>
  <c r="AK145" i="11" s="1"/>
  <c r="AK145" i="9"/>
  <c r="AK145" i="6"/>
  <c r="AK145" i="10" s="1"/>
  <c r="AN88" i="8"/>
  <c r="AN88" i="9"/>
  <c r="AN88" i="7"/>
  <c r="AN88" i="11" s="1"/>
  <c r="AN88" i="6"/>
  <c r="AN88" i="10" s="1"/>
  <c r="BA34" i="7"/>
  <c r="BA34" i="11" s="1"/>
  <c r="BA34" i="8"/>
  <c r="BA34" i="9"/>
  <c r="BA34" i="6"/>
  <c r="BA34" i="10" s="1"/>
  <c r="S116" i="7"/>
  <c r="S116" i="11" s="1"/>
  <c r="S116" i="8"/>
  <c r="S116" i="9"/>
  <c r="S116" i="6"/>
  <c r="S116" i="10" s="1"/>
  <c r="AV155" i="7"/>
  <c r="AV155" i="11" s="1"/>
  <c r="AV155" i="8"/>
  <c r="AV155" i="9"/>
  <c r="AV155" i="6"/>
  <c r="AV155" i="10" s="1"/>
  <c r="P20" i="9"/>
  <c r="P20" i="7"/>
  <c r="P20" i="11" s="1"/>
  <c r="P20" i="8"/>
  <c r="P20" i="6"/>
  <c r="P20" i="10" s="1"/>
  <c r="AJ83" i="6"/>
  <c r="AJ83" i="10" s="1"/>
  <c r="AJ83" i="8"/>
  <c r="AJ83" i="9"/>
  <c r="AJ83" i="7"/>
  <c r="AJ83" i="11" s="1"/>
  <c r="AE150" i="8"/>
  <c r="AE150" i="9"/>
  <c r="AE150" i="7"/>
  <c r="AE150" i="11" s="1"/>
  <c r="AE150" i="6"/>
  <c r="AE150" i="10" s="1"/>
  <c r="AF161" i="7"/>
  <c r="AF161" i="11" s="1"/>
  <c r="AF161" i="8"/>
  <c r="AF161" i="9"/>
  <c r="AF161" i="6"/>
  <c r="AF161" i="10" s="1"/>
  <c r="AB155" i="7"/>
  <c r="AB155" i="11" s="1"/>
  <c r="AB155" i="8"/>
  <c r="AB155" i="9"/>
  <c r="AB155" i="6"/>
  <c r="AB155" i="10" s="1"/>
  <c r="AA232" i="7"/>
  <c r="AA232" i="11" s="1"/>
  <c r="AA232" i="8"/>
  <c r="AA232" i="9"/>
  <c r="AA232" i="6"/>
  <c r="AA232" i="10" s="1"/>
  <c r="AK231" i="7"/>
  <c r="AK231" i="11" s="1"/>
  <c r="AK231" i="8"/>
  <c r="AK231" i="9"/>
  <c r="AK231" i="6"/>
  <c r="AK231" i="10" s="1"/>
  <c r="AW162" i="7"/>
  <c r="AW162" i="11" s="1"/>
  <c r="AW162" i="8"/>
  <c r="AW162" i="9"/>
  <c r="AW162" i="6"/>
  <c r="AW162" i="10" s="1"/>
  <c r="AH159" i="7"/>
  <c r="AH159" i="11" s="1"/>
  <c r="AH159" i="8"/>
  <c r="AH159" i="9"/>
  <c r="AH159" i="6"/>
  <c r="AH159" i="10" s="1"/>
  <c r="AT128" i="8"/>
  <c r="AT128" i="9"/>
  <c r="AT128" i="7"/>
  <c r="AT128" i="11" s="1"/>
  <c r="AT128" i="6"/>
  <c r="AT128" i="10" s="1"/>
  <c r="AE108" i="3"/>
  <c r="AG453" i="1"/>
  <c r="AG266" i="1"/>
  <c r="AG305" i="1" s="1"/>
  <c r="AS96" i="7"/>
  <c r="AS96" i="11" s="1"/>
  <c r="AS96" i="8"/>
  <c r="AS96" i="9"/>
  <c r="AS96" i="6"/>
  <c r="AS96" i="10" s="1"/>
  <c r="AZ93" i="9"/>
  <c r="AZ93" i="8"/>
  <c r="AZ93" i="6"/>
  <c r="AZ93" i="10" s="1"/>
  <c r="AZ93" i="7"/>
  <c r="AZ93" i="11" s="1"/>
  <c r="W93" i="7"/>
  <c r="W93" i="11" s="1"/>
  <c r="W93" i="6"/>
  <c r="W93" i="10" s="1"/>
  <c r="W93" i="8"/>
  <c r="W93" i="9"/>
  <c r="AX74" i="7"/>
  <c r="AX74" i="11" s="1"/>
  <c r="AX74" i="8"/>
  <c r="AX74" i="9"/>
  <c r="AX74" i="6"/>
  <c r="AX74" i="10" s="1"/>
  <c r="AU70" i="9"/>
  <c r="AU70" i="6"/>
  <c r="AU70" i="10" s="1"/>
  <c r="AU70" i="7"/>
  <c r="AU70" i="11" s="1"/>
  <c r="AU70" i="8"/>
  <c r="AA52" i="8"/>
  <c r="AA52" i="9"/>
  <c r="AA52" i="7"/>
  <c r="AA52" i="11" s="1"/>
  <c r="AA52" i="6"/>
  <c r="AA52" i="10" s="1"/>
  <c r="AR46" i="7"/>
  <c r="AR46" i="11" s="1"/>
  <c r="AR46" i="8"/>
  <c r="AR46" i="6"/>
  <c r="AR46" i="10" s="1"/>
  <c r="AR46" i="9"/>
  <c r="Y45" i="6"/>
  <c r="Y45" i="10" s="1"/>
  <c r="Y45" i="7"/>
  <c r="Y45" i="11" s="1"/>
  <c r="Y45" i="8"/>
  <c r="Y45" i="9"/>
  <c r="AQ44" i="3"/>
  <c r="AS263" i="1"/>
  <c r="AS302" i="1" s="1"/>
  <c r="AB29" i="3"/>
  <c r="AD264" i="1"/>
  <c r="AD303" i="1" s="1"/>
  <c r="AY26" i="7"/>
  <c r="AY26" i="11" s="1"/>
  <c r="AY26" i="8"/>
  <c r="AY26" i="6"/>
  <c r="AY26" i="10" s="1"/>
  <c r="AY26" i="9"/>
  <c r="X15" i="6"/>
  <c r="X15" i="10" s="1"/>
  <c r="X15" i="7"/>
  <c r="X15" i="11" s="1"/>
  <c r="X15" i="8"/>
  <c r="X15" i="9"/>
  <c r="D160" i="7"/>
  <c r="D160" i="11" s="1"/>
  <c r="D160" i="8"/>
  <c r="D160" i="9"/>
  <c r="D160" i="6"/>
  <c r="D160" i="10" s="1"/>
  <c r="AR113" i="7"/>
  <c r="AR113" i="11" s="1"/>
  <c r="AR113" i="8"/>
  <c r="AR113" i="9"/>
  <c r="AR113" i="6"/>
  <c r="AR113" i="10" s="1"/>
  <c r="AQ167" i="7"/>
  <c r="AQ167" i="11" s="1"/>
  <c r="AQ167" i="8"/>
  <c r="AQ167" i="9"/>
  <c r="AQ167" i="6"/>
  <c r="AQ167" i="10" s="1"/>
  <c r="AD193" i="6"/>
  <c r="AD193" i="10" s="1"/>
  <c r="AD193" i="7"/>
  <c r="AD193" i="11" s="1"/>
  <c r="AD193" i="8"/>
  <c r="AD193" i="9"/>
  <c r="AI145" i="7"/>
  <c r="AI145" i="11" s="1"/>
  <c r="AI145" i="8"/>
  <c r="AI145" i="9"/>
  <c r="AI145" i="6"/>
  <c r="AI145" i="10" s="1"/>
  <c r="BA20" i="7"/>
  <c r="BA20" i="11" s="1"/>
  <c r="BA20" i="9"/>
  <c r="BA20" i="8"/>
  <c r="BA20" i="6"/>
  <c r="BA20" i="10" s="1"/>
  <c r="AE167" i="9"/>
  <c r="AE167" i="7"/>
  <c r="AE167" i="11" s="1"/>
  <c r="AE167" i="8"/>
  <c r="AE167" i="6"/>
  <c r="AE167" i="10" s="1"/>
  <c r="AQ240" i="1"/>
  <c r="U240" i="1"/>
  <c r="AF240" i="1"/>
  <c r="AE218" i="7"/>
  <c r="AE218" i="11" s="1"/>
  <c r="AE218" i="8"/>
  <c r="AE218" i="9"/>
  <c r="AE218" i="6"/>
  <c r="AE218" i="10" s="1"/>
  <c r="Z218" i="8"/>
  <c r="Z218" i="9"/>
  <c r="Z218" i="7"/>
  <c r="Z218" i="11" s="1"/>
  <c r="Z218" i="6"/>
  <c r="Z218" i="10" s="1"/>
  <c r="Q172" i="9"/>
  <c r="Q172" i="7"/>
  <c r="Q172" i="11" s="1"/>
  <c r="Q172" i="6"/>
  <c r="Q172" i="10" s="1"/>
  <c r="Q172" i="8"/>
  <c r="F300" i="1"/>
  <c r="Z232" i="7"/>
  <c r="Z232" i="11" s="1"/>
  <c r="Z232" i="8"/>
  <c r="Z232" i="9"/>
  <c r="Z232" i="6"/>
  <c r="Z232" i="10" s="1"/>
  <c r="AQ231" i="8"/>
  <c r="AQ231" i="9"/>
  <c r="AQ231" i="7"/>
  <c r="AQ231" i="11" s="1"/>
  <c r="AQ231" i="6"/>
  <c r="AQ231" i="10" s="1"/>
  <c r="T231" i="7"/>
  <c r="T231" i="11" s="1"/>
  <c r="T231" i="8"/>
  <c r="T231" i="9"/>
  <c r="T231" i="6"/>
  <c r="T231" i="10" s="1"/>
  <c r="AV191" i="7"/>
  <c r="AV191" i="11" s="1"/>
  <c r="AV191" i="8"/>
  <c r="AV191" i="9"/>
  <c r="AV191" i="6"/>
  <c r="AV191" i="10" s="1"/>
  <c r="AD162" i="7"/>
  <c r="AD162" i="11" s="1"/>
  <c r="AD162" i="8"/>
  <c r="AD162" i="6"/>
  <c r="AD162" i="10" s="1"/>
  <c r="AD162" i="9"/>
  <c r="M159" i="3"/>
  <c r="N161" i="1"/>
  <c r="Y108" i="3"/>
  <c r="AA266" i="1"/>
  <c r="AA305" i="1" s="1"/>
  <c r="AA453" i="1"/>
  <c r="Y96" i="7"/>
  <c r="Y96" i="11" s="1"/>
  <c r="Y96" i="8"/>
  <c r="Y96" i="9"/>
  <c r="Y96" i="6"/>
  <c r="Y96" i="10" s="1"/>
  <c r="AQ93" i="8"/>
  <c r="AQ93" i="6"/>
  <c r="AQ93" i="10" s="1"/>
  <c r="AQ93" i="7"/>
  <c r="AQ93" i="11" s="1"/>
  <c r="AQ93" i="9"/>
  <c r="AZ70" i="7"/>
  <c r="AZ70" i="11" s="1"/>
  <c r="AZ70" i="8"/>
  <c r="AZ70" i="9"/>
  <c r="AZ70" i="6"/>
  <c r="AZ70" i="10" s="1"/>
  <c r="W70" i="7"/>
  <c r="W70" i="11" s="1"/>
  <c r="W70" i="8"/>
  <c r="W70" i="9"/>
  <c r="W70" i="6"/>
  <c r="W70" i="10" s="1"/>
  <c r="AR52" i="7"/>
  <c r="AR52" i="11" s="1"/>
  <c r="AR52" i="8"/>
  <c r="AR52" i="9"/>
  <c r="AR52" i="6"/>
  <c r="AR52" i="10" s="1"/>
  <c r="T46" i="7"/>
  <c r="T46" i="11" s="1"/>
  <c r="T46" i="8"/>
  <c r="T46" i="9"/>
  <c r="T46" i="6"/>
  <c r="T46" i="10" s="1"/>
  <c r="AV45" i="7"/>
  <c r="AV45" i="11" s="1"/>
  <c r="AV45" i="6"/>
  <c r="AV45" i="10" s="1"/>
  <c r="AV45" i="8"/>
  <c r="AV45" i="9"/>
  <c r="Q45" i="7"/>
  <c r="Q45" i="11" s="1"/>
  <c r="Q45" i="8"/>
  <c r="Q45" i="9"/>
  <c r="Q45" i="6"/>
  <c r="Q45" i="10" s="1"/>
  <c r="AP44" i="3"/>
  <c r="AR263" i="1"/>
  <c r="AR302" i="1" s="1"/>
  <c r="AH29" i="3"/>
  <c r="AJ264" i="1"/>
  <c r="AJ303" i="1" s="1"/>
  <c r="X26" i="8"/>
  <c r="X26" i="9"/>
  <c r="X26" i="6"/>
  <c r="X26" i="10" s="1"/>
  <c r="X26" i="7"/>
  <c r="X26" i="11" s="1"/>
  <c r="AE5" i="3"/>
  <c r="AG267" i="1"/>
  <c r="AG306" i="1" s="1"/>
  <c r="D144" i="9"/>
  <c r="D144" i="6"/>
  <c r="D144" i="10" s="1"/>
  <c r="D144" i="7"/>
  <c r="D144" i="11" s="1"/>
  <c r="D144" i="8"/>
  <c r="Q150" i="8"/>
  <c r="Q150" i="9"/>
  <c r="Q150" i="7"/>
  <c r="Q150" i="11" s="1"/>
  <c r="Q150" i="6"/>
  <c r="Q150" i="10" s="1"/>
  <c r="AQ113" i="7"/>
  <c r="AQ113" i="11" s="1"/>
  <c r="AQ113" i="8"/>
  <c r="AQ113" i="9"/>
  <c r="AQ113" i="6"/>
  <c r="AQ113" i="10" s="1"/>
  <c r="R193" i="9"/>
  <c r="R193" i="7"/>
  <c r="R193" i="11" s="1"/>
  <c r="R193" i="8"/>
  <c r="R193" i="6"/>
  <c r="R193" i="10" s="1"/>
  <c r="AT167" i="9"/>
  <c r="AT167" i="7"/>
  <c r="AT167" i="11" s="1"/>
  <c r="AT167" i="8"/>
  <c r="AT167" i="6"/>
  <c r="AT167" i="10" s="1"/>
  <c r="AL145" i="7"/>
  <c r="AL145" i="11" s="1"/>
  <c r="AL145" i="9"/>
  <c r="AL145" i="8"/>
  <c r="AL145" i="6"/>
  <c r="AL145" i="10" s="1"/>
  <c r="BA150" i="7"/>
  <c r="BA150" i="11" s="1"/>
  <c r="BA150" i="8"/>
  <c r="BA150" i="9"/>
  <c r="BA150" i="6"/>
  <c r="BA150" i="10" s="1"/>
  <c r="AX2" i="3"/>
  <c r="AZ261" i="1"/>
  <c r="AZ239" i="1"/>
  <c r="EC239" i="1" s="1"/>
  <c r="AX232" i="7"/>
  <c r="AX232" i="11" s="1"/>
  <c r="AX232" i="8"/>
  <c r="AX232" i="9"/>
  <c r="AX232" i="6"/>
  <c r="AX232" i="10" s="1"/>
  <c r="AL208" i="7"/>
  <c r="AL208" i="11" s="1"/>
  <c r="AL208" i="8"/>
  <c r="AL208" i="9"/>
  <c r="AL208" i="6"/>
  <c r="AL208" i="10" s="1"/>
  <c r="AP112" i="3"/>
  <c r="AR262" i="1"/>
  <c r="AR301" i="1" s="1"/>
  <c r="AF34" i="7"/>
  <c r="AF34" i="11" s="1"/>
  <c r="AF34" i="6"/>
  <c r="AF34" i="10" s="1"/>
  <c r="AF34" i="8"/>
  <c r="AF34" i="9"/>
  <c r="AL240" i="1"/>
  <c r="AO211" i="8"/>
  <c r="AO211" i="9"/>
  <c r="AO211" i="7"/>
  <c r="AO211" i="11" s="1"/>
  <c r="AO211" i="6"/>
  <c r="AO211" i="10" s="1"/>
  <c r="AN211" i="7"/>
  <c r="AN211" i="11" s="1"/>
  <c r="AN211" i="8"/>
  <c r="AN211" i="9"/>
  <c r="AN211" i="6"/>
  <c r="AN211" i="10" s="1"/>
  <c r="AP20" i="8"/>
  <c r="AP20" i="9"/>
  <c r="AP20" i="7"/>
  <c r="AP20" i="11" s="1"/>
  <c r="AP20" i="6"/>
  <c r="AP20" i="10" s="1"/>
  <c r="AL129" i="7"/>
  <c r="AL129" i="11" s="1"/>
  <c r="AL129" i="8"/>
  <c r="AL129" i="9"/>
  <c r="AL129" i="6"/>
  <c r="AL129" i="10" s="1"/>
  <c r="AF144" i="7"/>
  <c r="AF144" i="11" s="1"/>
  <c r="AF144" i="8"/>
  <c r="AF144" i="9"/>
  <c r="AF144" i="6"/>
  <c r="AF144" i="10" s="1"/>
  <c r="AA164" i="3"/>
  <c r="AC265" i="1"/>
  <c r="AC304" i="1" s="1"/>
  <c r="M129" i="3"/>
  <c r="N131" i="1"/>
  <c r="AS232" i="7"/>
  <c r="AS232" i="11" s="1"/>
  <c r="AS232" i="8"/>
  <c r="AS232" i="9"/>
  <c r="AS232" i="6"/>
  <c r="AS232" i="10" s="1"/>
  <c r="P191" i="9"/>
  <c r="P191" i="7"/>
  <c r="P191" i="11" s="1"/>
  <c r="P191" i="8"/>
  <c r="P191" i="6"/>
  <c r="P191" i="10" s="1"/>
  <c r="AI162" i="9"/>
  <c r="AI162" i="6"/>
  <c r="AI162" i="10" s="1"/>
  <c r="AI162" i="7"/>
  <c r="AI162" i="11" s="1"/>
  <c r="AI162" i="8"/>
  <c r="AG159" i="7"/>
  <c r="AG159" i="11" s="1"/>
  <c r="AG159" i="8"/>
  <c r="AG159" i="9"/>
  <c r="AG159" i="6"/>
  <c r="AG159" i="10" s="1"/>
  <c r="AN128" i="8"/>
  <c r="AN128" i="9"/>
  <c r="AN128" i="7"/>
  <c r="AN128" i="11" s="1"/>
  <c r="AN128" i="6"/>
  <c r="AN128" i="10" s="1"/>
  <c r="AC125" i="7"/>
  <c r="AC125" i="11" s="1"/>
  <c r="AC125" i="8"/>
  <c r="AC125" i="9"/>
  <c r="AC125" i="6"/>
  <c r="AC125" i="10" s="1"/>
  <c r="N127" i="1"/>
  <c r="M125" i="3"/>
  <c r="AP108" i="3"/>
  <c r="AR266" i="1"/>
  <c r="AR305" i="1" s="1"/>
  <c r="AR453" i="1"/>
  <c r="AE96" i="7"/>
  <c r="AE96" i="11" s="1"/>
  <c r="AE96" i="8"/>
  <c r="AE96" i="9"/>
  <c r="AE96" i="6"/>
  <c r="AE96" i="10" s="1"/>
  <c r="AC93" i="7"/>
  <c r="AC93" i="11" s="1"/>
  <c r="AC93" i="9"/>
  <c r="AC93" i="6"/>
  <c r="AC93" i="10" s="1"/>
  <c r="AC93" i="8"/>
  <c r="P70" i="7"/>
  <c r="P70" i="11" s="1"/>
  <c r="P70" i="6"/>
  <c r="P70" i="10" s="1"/>
  <c r="P70" i="8"/>
  <c r="P70" i="9"/>
  <c r="S46" i="7"/>
  <c r="S46" i="11" s="1"/>
  <c r="S46" i="6"/>
  <c r="S46" i="10" s="1"/>
  <c r="S46" i="8"/>
  <c r="S46" i="9"/>
  <c r="W26" i="7"/>
  <c r="W26" i="11" s="1"/>
  <c r="W26" i="8"/>
  <c r="W26" i="9"/>
  <c r="W26" i="6"/>
  <c r="W26" i="10" s="1"/>
  <c r="AK15" i="9"/>
  <c r="AK15" i="6"/>
  <c r="AK15" i="10" s="1"/>
  <c r="AK15" i="7"/>
  <c r="AK15" i="11" s="1"/>
  <c r="AK15" i="8"/>
  <c r="AD5" i="3"/>
  <c r="AF267" i="1"/>
  <c r="AF306" i="1" s="1"/>
  <c r="AI88" i="7"/>
  <c r="AI88" i="11" s="1"/>
  <c r="AI88" i="8"/>
  <c r="AI88" i="9"/>
  <c r="AI88" i="6"/>
  <c r="AI88" i="10" s="1"/>
  <c r="AT112" i="3"/>
  <c r="AV262" i="1"/>
  <c r="AV301" i="1" s="1"/>
  <c r="AV167" i="7"/>
  <c r="AV167" i="11" s="1"/>
  <c r="AV167" i="8"/>
  <c r="AV167" i="9"/>
  <c r="AV167" i="6"/>
  <c r="AV167" i="10" s="1"/>
  <c r="AB193" i="7"/>
  <c r="AB193" i="11" s="1"/>
  <c r="AB193" i="8"/>
  <c r="AB193" i="9"/>
  <c r="AB193" i="6"/>
  <c r="AB193" i="10" s="1"/>
  <c r="AD145" i="7"/>
  <c r="AD145" i="11" s="1"/>
  <c r="AD145" i="8"/>
  <c r="AD145" i="9"/>
  <c r="AD145" i="6"/>
  <c r="AD145" i="10" s="1"/>
  <c r="BA232" i="7"/>
  <c r="BA232" i="11" s="1"/>
  <c r="BA232" i="8"/>
  <c r="BA232" i="9"/>
  <c r="BA232" i="6"/>
  <c r="BA232" i="10" s="1"/>
  <c r="AV149" i="9"/>
  <c r="AV149" i="7"/>
  <c r="AV149" i="11" s="1"/>
  <c r="AV149" i="8"/>
  <c r="AV149" i="6"/>
  <c r="AV149" i="10" s="1"/>
  <c r="AS34" i="7"/>
  <c r="AS34" i="11" s="1"/>
  <c r="AS34" i="8"/>
  <c r="AS34" i="9"/>
  <c r="AS34" i="6"/>
  <c r="AS34" i="10" s="1"/>
  <c r="V2" i="3"/>
  <c r="X261" i="1"/>
  <c r="X239" i="1"/>
  <c r="DA239" i="1" s="1"/>
  <c r="W34" i="7"/>
  <c r="W34" i="11" s="1"/>
  <c r="W34" i="8"/>
  <c r="W34" i="6"/>
  <c r="W34" i="10" s="1"/>
  <c r="W34" i="9"/>
  <c r="P156" i="7"/>
  <c r="P156" i="11" s="1"/>
  <c r="P156" i="8"/>
  <c r="P156" i="9"/>
  <c r="P156" i="6"/>
  <c r="P156" i="10" s="1"/>
  <c r="BB240" i="1"/>
  <c r="AN40" i="6"/>
  <c r="AN40" i="10" s="1"/>
  <c r="AN40" i="7"/>
  <c r="AN40" i="11" s="1"/>
  <c r="AN40" i="8"/>
  <c r="AN40" i="9"/>
  <c r="AS144" i="7"/>
  <c r="AS144" i="11" s="1"/>
  <c r="AS144" i="8"/>
  <c r="AS144" i="9"/>
  <c r="AS144" i="6"/>
  <c r="AS144" i="10" s="1"/>
  <c r="Q40" i="7"/>
  <c r="Q40" i="11" s="1"/>
  <c r="Q40" i="8"/>
  <c r="Q40" i="6"/>
  <c r="Q40" i="10" s="1"/>
  <c r="Q40" i="9"/>
  <c r="AR144" i="7"/>
  <c r="AR144" i="11" s="1"/>
  <c r="AR144" i="8"/>
  <c r="AR144" i="9"/>
  <c r="AR144" i="6"/>
  <c r="AR144" i="10" s="1"/>
  <c r="O112" i="3"/>
  <c r="Q262" i="1"/>
  <c r="Q301" i="1" s="1"/>
  <c r="M113" i="3"/>
  <c r="N115" i="1"/>
  <c r="L34" i="7"/>
  <c r="L34" i="11" s="1"/>
  <c r="L34" i="8"/>
  <c r="L34" i="9"/>
  <c r="L34" i="6"/>
  <c r="L34" i="10" s="1"/>
  <c r="AL20" i="7"/>
  <c r="AL20" i="11" s="1"/>
  <c r="AL20" i="8"/>
  <c r="AL20" i="9"/>
  <c r="AL20" i="6"/>
  <c r="AL20" i="10" s="1"/>
  <c r="D116" i="6"/>
  <c r="D116" i="10" s="1"/>
  <c r="D116" i="7"/>
  <c r="D116" i="11" s="1"/>
  <c r="D116" i="8"/>
  <c r="D116" i="9"/>
  <c r="Z164" i="3"/>
  <c r="AB265" i="1"/>
  <c r="AB304" i="1" s="1"/>
  <c r="V161" i="7"/>
  <c r="V161" i="11" s="1"/>
  <c r="V161" i="8"/>
  <c r="V161" i="9"/>
  <c r="V161" i="6"/>
  <c r="V161" i="10" s="1"/>
  <c r="S27" i="7"/>
  <c r="S27" i="11" s="1"/>
  <c r="S27" i="8"/>
  <c r="S27" i="9"/>
  <c r="S27" i="6"/>
  <c r="S27" i="10" s="1"/>
  <c r="O161" i="7"/>
  <c r="O161" i="11" s="1"/>
  <c r="O161" i="8"/>
  <c r="O161" i="9"/>
  <c r="O161" i="6"/>
  <c r="O161" i="10" s="1"/>
  <c r="M164" i="3"/>
  <c r="N166" i="1"/>
  <c r="O265" i="1"/>
  <c r="O304" i="1" s="1"/>
  <c r="Y232" i="8"/>
  <c r="Y232" i="9"/>
  <c r="Y232" i="7"/>
  <c r="Y232" i="11" s="1"/>
  <c r="Y232" i="6"/>
  <c r="Y232" i="10" s="1"/>
  <c r="U191" i="7"/>
  <c r="U191" i="11" s="1"/>
  <c r="U191" i="8"/>
  <c r="U191" i="9"/>
  <c r="U191" i="6"/>
  <c r="U191" i="10" s="1"/>
  <c r="W125" i="7"/>
  <c r="W125" i="11" s="1"/>
  <c r="W125" i="8"/>
  <c r="W125" i="9"/>
  <c r="W125" i="6"/>
  <c r="W125" i="10" s="1"/>
  <c r="AD96" i="9"/>
  <c r="AD96" i="7"/>
  <c r="AD96" i="11" s="1"/>
  <c r="AD96" i="8"/>
  <c r="AD96" i="6"/>
  <c r="AD96" i="10" s="1"/>
  <c r="AB93" i="7"/>
  <c r="AB93" i="11" s="1"/>
  <c r="AB93" i="6"/>
  <c r="AB93" i="10" s="1"/>
  <c r="AB93" i="9"/>
  <c r="AB93" i="8"/>
  <c r="AV74" i="8"/>
  <c r="AV74" i="9"/>
  <c r="AV74" i="7"/>
  <c r="AV74" i="11" s="1"/>
  <c r="AV74" i="6"/>
  <c r="AV74" i="10" s="1"/>
  <c r="AY70" i="7"/>
  <c r="AY70" i="11" s="1"/>
  <c r="AY70" i="6"/>
  <c r="AY70" i="10" s="1"/>
  <c r="AY70" i="8"/>
  <c r="AY70" i="9"/>
  <c r="U70" i="7"/>
  <c r="U70" i="11" s="1"/>
  <c r="U70" i="8"/>
  <c r="U70" i="9"/>
  <c r="U70" i="6"/>
  <c r="U70" i="10" s="1"/>
  <c r="R52" i="7"/>
  <c r="R52" i="11" s="1"/>
  <c r="R52" i="8"/>
  <c r="R52" i="9"/>
  <c r="R52" i="6"/>
  <c r="R52" i="10" s="1"/>
  <c r="AL45" i="6"/>
  <c r="AL45" i="10" s="1"/>
  <c r="AL45" i="7"/>
  <c r="AL45" i="11" s="1"/>
  <c r="AL45" i="8"/>
  <c r="AL45" i="9"/>
  <c r="AN44" i="3"/>
  <c r="AP263" i="1"/>
  <c r="AP302" i="1" s="1"/>
  <c r="AF29" i="3"/>
  <c r="AH264" i="1"/>
  <c r="AH303" i="1" s="1"/>
  <c r="AQ15" i="7"/>
  <c r="AQ15" i="11" s="1"/>
  <c r="AQ15" i="8"/>
  <c r="AQ15" i="9"/>
  <c r="AQ15" i="6"/>
  <c r="AQ15" i="10" s="1"/>
  <c r="V5" i="3"/>
  <c r="X267" i="1"/>
  <c r="X306" i="1" s="1"/>
  <c r="N193" i="8"/>
  <c r="N193" i="9"/>
  <c r="N193" i="7"/>
  <c r="N193" i="11" s="1"/>
  <c r="N193" i="6"/>
  <c r="N193" i="10" s="1"/>
  <c r="AW144" i="7"/>
  <c r="AW144" i="11" s="1"/>
  <c r="AW144" i="8"/>
  <c r="AW144" i="9"/>
  <c r="AW144" i="6"/>
  <c r="AW144" i="10" s="1"/>
  <c r="M31" i="7"/>
  <c r="M31" i="11" s="1"/>
  <c r="M31" i="8"/>
  <c r="M31" i="9"/>
  <c r="M31" i="6"/>
  <c r="M31" i="10" s="1"/>
  <c r="AB113" i="7"/>
  <c r="AB113" i="11" s="1"/>
  <c r="AB113" i="8"/>
  <c r="AB113" i="9"/>
  <c r="AB113" i="6"/>
  <c r="AB113" i="10" s="1"/>
  <c r="AA31" i="7"/>
  <c r="AA31" i="11" s="1"/>
  <c r="AA31" i="8"/>
  <c r="AA31" i="9"/>
  <c r="AA31" i="6"/>
  <c r="AA31" i="10" s="1"/>
  <c r="T34" i="6"/>
  <c r="T34" i="10" s="1"/>
  <c r="T34" i="7"/>
  <c r="T34" i="11" s="1"/>
  <c r="T34" i="8"/>
  <c r="T34" i="9"/>
  <c r="AA88" i="7"/>
  <c r="AA88" i="11" s="1"/>
  <c r="AA88" i="8"/>
  <c r="AA88" i="9"/>
  <c r="AA88" i="6"/>
  <c r="AA88" i="10" s="1"/>
  <c r="AV2" i="3"/>
  <c r="AX239" i="1"/>
  <c r="EA239" i="1" s="1"/>
  <c r="AX261" i="1"/>
  <c r="AV20" i="7"/>
  <c r="AV20" i="11" s="1"/>
  <c r="AV20" i="8"/>
  <c r="AV20" i="9"/>
  <c r="AV20" i="6"/>
  <c r="AV20" i="10" s="1"/>
  <c r="AL40" i="7"/>
  <c r="AL40" i="11" s="1"/>
  <c r="AL40" i="8"/>
  <c r="AL40" i="9"/>
  <c r="AL40" i="6"/>
  <c r="AL40" i="10" s="1"/>
  <c r="AM149" i="7"/>
  <c r="AM149" i="11" s="1"/>
  <c r="AM149" i="8"/>
  <c r="AM149" i="9"/>
  <c r="AM149" i="6"/>
  <c r="AM149" i="10" s="1"/>
  <c r="AL155" i="7"/>
  <c r="AL155" i="11" s="1"/>
  <c r="AL155" i="8"/>
  <c r="AL155" i="9"/>
  <c r="AL155" i="6"/>
  <c r="AL155" i="10" s="1"/>
  <c r="AK20" i="7"/>
  <c r="AK20" i="11" s="1"/>
  <c r="AK20" i="8"/>
  <c r="AK20" i="9"/>
  <c r="AK20" i="6"/>
  <c r="AK20" i="10" s="1"/>
  <c r="AI27" i="7"/>
  <c r="AI27" i="11" s="1"/>
  <c r="AI27" i="8"/>
  <c r="AI27" i="9"/>
  <c r="AI27" i="6"/>
  <c r="AI27" i="10" s="1"/>
  <c r="AC160" i="9"/>
  <c r="AC160" i="7"/>
  <c r="AC160" i="11" s="1"/>
  <c r="AC160" i="8"/>
  <c r="AC160" i="6"/>
  <c r="AC160" i="10" s="1"/>
  <c r="AC149" i="9"/>
  <c r="AC149" i="7"/>
  <c r="AC149" i="11" s="1"/>
  <c r="AC149" i="8"/>
  <c r="AC149" i="6"/>
  <c r="AC149" i="10" s="1"/>
  <c r="AC161" i="7"/>
  <c r="AC161" i="11" s="1"/>
  <c r="AC161" i="8"/>
  <c r="AC161" i="9"/>
  <c r="AC161" i="6"/>
  <c r="AC161" i="10" s="1"/>
  <c r="X144" i="7"/>
  <c r="X144" i="11" s="1"/>
  <c r="X144" i="8"/>
  <c r="X144" i="9"/>
  <c r="X144" i="6"/>
  <c r="X144" i="10" s="1"/>
  <c r="U211" i="7"/>
  <c r="U211" i="11" s="1"/>
  <c r="U211" i="8"/>
  <c r="U211" i="9"/>
  <c r="U211" i="6"/>
  <c r="U211" i="10" s="1"/>
  <c r="AB231" i="7"/>
  <c r="AB231" i="11" s="1"/>
  <c r="AB231" i="8"/>
  <c r="AB231" i="9"/>
  <c r="AB231" i="6"/>
  <c r="AB231" i="10" s="1"/>
  <c r="AT162" i="7"/>
  <c r="AT162" i="11" s="1"/>
  <c r="AT162" i="8"/>
  <c r="AT162" i="9"/>
  <c r="AT162" i="6"/>
  <c r="AT162" i="10" s="1"/>
  <c r="AH108" i="3"/>
  <c r="AJ453" i="1"/>
  <c r="AJ266" i="1"/>
  <c r="AJ305" i="1" s="1"/>
  <c r="Q96" i="7"/>
  <c r="Q96" i="11" s="1"/>
  <c r="Q96" i="8"/>
  <c r="Q96" i="9"/>
  <c r="Q96" i="6"/>
  <c r="Q96" i="10" s="1"/>
  <c r="AG93" i="6"/>
  <c r="AG93" i="10" s="1"/>
  <c r="AG93" i="8"/>
  <c r="AG93" i="7"/>
  <c r="AG93" i="11" s="1"/>
  <c r="AG93" i="9"/>
  <c r="AO74" i="7"/>
  <c r="AO74" i="11" s="1"/>
  <c r="AO74" i="8"/>
  <c r="AO74" i="9"/>
  <c r="AO74" i="6"/>
  <c r="AO74" i="10" s="1"/>
  <c r="O74" i="7"/>
  <c r="O74" i="11" s="1"/>
  <c r="O74" i="8"/>
  <c r="O74" i="9"/>
  <c r="O74" i="6"/>
  <c r="O74" i="10" s="1"/>
  <c r="AS45" i="7"/>
  <c r="AS45" i="11" s="1"/>
  <c r="AS45" i="8"/>
  <c r="AS45" i="6"/>
  <c r="AS45" i="10" s="1"/>
  <c r="AS45" i="9"/>
  <c r="O45" i="7"/>
  <c r="O45" i="11" s="1"/>
  <c r="O45" i="8"/>
  <c r="O45" i="9"/>
  <c r="O45" i="6"/>
  <c r="O45" i="10" s="1"/>
  <c r="T15" i="7"/>
  <c r="T15" i="11" s="1"/>
  <c r="T15" i="8"/>
  <c r="T15" i="9"/>
  <c r="T15" i="6"/>
  <c r="T15" i="10" s="1"/>
  <c r="AX5" i="3"/>
  <c r="AZ267" i="1"/>
  <c r="AZ306" i="1" s="1"/>
  <c r="U210" i="7"/>
  <c r="U210" i="11" s="1"/>
  <c r="U210" i="8"/>
  <c r="U210" i="9"/>
  <c r="U210" i="6"/>
  <c r="U210" i="10" s="1"/>
  <c r="BA83" i="9"/>
  <c r="BA83" i="7"/>
  <c r="BA83" i="11" s="1"/>
  <c r="BA83" i="8"/>
  <c r="BA83" i="6"/>
  <c r="BA83" i="10" s="1"/>
  <c r="BA88" i="8"/>
  <c r="BA88" i="9"/>
  <c r="BA88" i="7"/>
  <c r="BA88" i="11" s="1"/>
  <c r="BA88" i="6"/>
  <c r="BA88" i="10" s="1"/>
  <c r="AR88" i="7"/>
  <c r="AR88" i="11" s="1"/>
  <c r="AR88" i="8"/>
  <c r="AR88" i="9"/>
  <c r="AR88" i="6"/>
  <c r="AR88" i="10" s="1"/>
  <c r="BA112" i="3"/>
  <c r="BC262" i="1"/>
  <c r="BC301" i="1" s="1"/>
  <c r="AE193" i="8"/>
  <c r="AE193" i="9"/>
  <c r="AE193" i="7"/>
  <c r="AE193" i="11" s="1"/>
  <c r="AE193" i="6"/>
  <c r="AE193" i="10" s="1"/>
  <c r="AI156" i="7"/>
  <c r="AI156" i="11" s="1"/>
  <c r="AI156" i="8"/>
  <c r="AI156" i="9"/>
  <c r="AI156" i="6"/>
  <c r="AI156" i="10" s="1"/>
  <c r="AN145" i="8"/>
  <c r="AN145" i="7"/>
  <c r="AN145" i="11" s="1"/>
  <c r="AN145" i="9"/>
  <c r="AN145" i="6"/>
  <c r="AN145" i="10" s="1"/>
  <c r="AZ83" i="7"/>
  <c r="AZ83" i="11" s="1"/>
  <c r="AZ83" i="8"/>
  <c r="AZ83" i="9"/>
  <c r="AZ83" i="6"/>
  <c r="AZ83" i="10" s="1"/>
  <c r="BA164" i="3"/>
  <c r="BC265" i="1"/>
  <c r="BC304" i="1" s="1"/>
  <c r="AS151" i="8"/>
  <c r="AS151" i="9"/>
  <c r="AS151" i="6"/>
  <c r="AS151" i="10" s="1"/>
  <c r="AS151" i="7"/>
  <c r="AS151" i="11" s="1"/>
  <c r="AL112" i="3"/>
  <c r="AN262" i="1"/>
  <c r="AN301" i="1" s="1"/>
  <c r="AX161" i="7"/>
  <c r="AX161" i="11" s="1"/>
  <c r="AX161" i="8"/>
  <c r="AX161" i="9"/>
  <c r="AX161" i="6"/>
  <c r="AX161" i="10" s="1"/>
  <c r="T116" i="7"/>
  <c r="T116" i="11" s="1"/>
  <c r="T116" i="8"/>
  <c r="T116" i="9"/>
  <c r="T116" i="6"/>
  <c r="T116" i="10" s="1"/>
  <c r="U31" i="7"/>
  <c r="U31" i="11" s="1"/>
  <c r="U31" i="8"/>
  <c r="U31" i="9"/>
  <c r="U31" i="6"/>
  <c r="U31" i="10" s="1"/>
  <c r="J2" i="3"/>
  <c r="AQ208" i="7"/>
  <c r="AQ208" i="11" s="1"/>
  <c r="AQ208" i="8"/>
  <c r="AQ208" i="9"/>
  <c r="AQ208" i="6"/>
  <c r="AQ208" i="10" s="1"/>
  <c r="Z34" i="7"/>
  <c r="Z34" i="11" s="1"/>
  <c r="Z34" i="8"/>
  <c r="Z34" i="9"/>
  <c r="Z34" i="6"/>
  <c r="Z34" i="10" s="1"/>
  <c r="Q151" i="8"/>
  <c r="Q151" i="9"/>
  <c r="Q151" i="7"/>
  <c r="Q151" i="11" s="1"/>
  <c r="Q151" i="6"/>
  <c r="Q151" i="10" s="1"/>
  <c r="AG218" i="7"/>
  <c r="AG218" i="11" s="1"/>
  <c r="AG218" i="8"/>
  <c r="AG218" i="9"/>
  <c r="AG218" i="6"/>
  <c r="AG218" i="10" s="1"/>
  <c r="AA83" i="8"/>
  <c r="AA83" i="9"/>
  <c r="AA83" i="7"/>
  <c r="AA83" i="11" s="1"/>
  <c r="AA83" i="6"/>
  <c r="AA83" i="10" s="1"/>
  <c r="AC150" i="6"/>
  <c r="AC150" i="10" s="1"/>
  <c r="AC150" i="7"/>
  <c r="AC150" i="11" s="1"/>
  <c r="AC150" i="8"/>
  <c r="AC150" i="9"/>
  <c r="X164" i="3"/>
  <c r="Z265" i="1"/>
  <c r="Z304" i="1" s="1"/>
  <c r="V164" i="3"/>
  <c r="X265" i="1"/>
  <c r="X304" i="1" s="1"/>
  <c r="N149" i="7"/>
  <c r="N149" i="11" s="1"/>
  <c r="N149" i="8"/>
  <c r="N149" i="9"/>
  <c r="N149" i="6"/>
  <c r="N149" i="10" s="1"/>
  <c r="X232" i="7"/>
  <c r="X232" i="11" s="1"/>
  <c r="X232" i="8"/>
  <c r="X232" i="9"/>
  <c r="X232" i="6"/>
  <c r="X232" i="10" s="1"/>
  <c r="Z191" i="7"/>
  <c r="Z191" i="11" s="1"/>
  <c r="Z191" i="8"/>
  <c r="Z191" i="9"/>
  <c r="Z191" i="6"/>
  <c r="Z191" i="10" s="1"/>
  <c r="AA162" i="9"/>
  <c r="AA162" i="7"/>
  <c r="AA162" i="11" s="1"/>
  <c r="AA162" i="8"/>
  <c r="AA162" i="6"/>
  <c r="AA162" i="10" s="1"/>
  <c r="AF128" i="7"/>
  <c r="AF128" i="11" s="1"/>
  <c r="AF128" i="8"/>
  <c r="AF128" i="9"/>
  <c r="AF128" i="6"/>
  <c r="AF128" i="10" s="1"/>
  <c r="AR125" i="7"/>
  <c r="AR125" i="11" s="1"/>
  <c r="AR125" i="8"/>
  <c r="AR125" i="9"/>
  <c r="AR125" i="6"/>
  <c r="AR125" i="10" s="1"/>
  <c r="V96" i="7"/>
  <c r="V96" i="11" s="1"/>
  <c r="V96" i="8"/>
  <c r="V96" i="9"/>
  <c r="V96" i="6"/>
  <c r="V96" i="10" s="1"/>
  <c r="AU93" i="8"/>
  <c r="AU93" i="9"/>
  <c r="AU93" i="6"/>
  <c r="AU93" i="10" s="1"/>
  <c r="AU93" i="7"/>
  <c r="AU93" i="11" s="1"/>
  <c r="AK70" i="9"/>
  <c r="AK70" i="7"/>
  <c r="AK70" i="11" s="1"/>
  <c r="AK70" i="8"/>
  <c r="AK70" i="6"/>
  <c r="AK70" i="10" s="1"/>
  <c r="AI52" i="7"/>
  <c r="AI52" i="11" s="1"/>
  <c r="AI52" i="8"/>
  <c r="AI52" i="9"/>
  <c r="AI52" i="6"/>
  <c r="AI52" i="10" s="1"/>
  <c r="AE44" i="3"/>
  <c r="AG263" i="1"/>
  <c r="AG302" i="1" s="1"/>
  <c r="BA40" i="7"/>
  <c r="BA40" i="11" s="1"/>
  <c r="BA40" i="8"/>
  <c r="BA40" i="9"/>
  <c r="BA40" i="6"/>
  <c r="BA40" i="10" s="1"/>
  <c r="AN26" i="6"/>
  <c r="AN26" i="10" s="1"/>
  <c r="AN26" i="7"/>
  <c r="AN26" i="11" s="1"/>
  <c r="AN26" i="8"/>
  <c r="AN26" i="9"/>
  <c r="M26" i="3"/>
  <c r="N28" i="1"/>
  <c r="M150" i="3"/>
  <c r="N152" i="1"/>
  <c r="AG88" i="7"/>
  <c r="AG88" i="11" s="1"/>
  <c r="AG88" i="8"/>
  <c r="AG88" i="9"/>
  <c r="AG88" i="6"/>
  <c r="AG88" i="10" s="1"/>
  <c r="AX208" i="7"/>
  <c r="AX208" i="11" s="1"/>
  <c r="AX208" i="6"/>
  <c r="AX208" i="10" s="1"/>
  <c r="AX208" i="8"/>
  <c r="AX208" i="9"/>
  <c r="S193" i="7"/>
  <c r="S193" i="11" s="1"/>
  <c r="S193" i="8"/>
  <c r="S193" i="9"/>
  <c r="S193" i="6"/>
  <c r="S193" i="10" s="1"/>
  <c r="AS193" i="7"/>
  <c r="AS193" i="11" s="1"/>
  <c r="AS193" i="8"/>
  <c r="AS193" i="9"/>
  <c r="AS193" i="6"/>
  <c r="AS193" i="10" s="1"/>
  <c r="AA145" i="9"/>
  <c r="AA145" i="7"/>
  <c r="AA145" i="11" s="1"/>
  <c r="AA145" i="8"/>
  <c r="AA145" i="6"/>
  <c r="AA145" i="10" s="1"/>
  <c r="BA218" i="7"/>
  <c r="BA218" i="11" s="1"/>
  <c r="BA218" i="8"/>
  <c r="BA218" i="9"/>
  <c r="BA218" i="6"/>
  <c r="BA218" i="10" s="1"/>
  <c r="AM116" i="7"/>
  <c r="AM116" i="11" s="1"/>
  <c r="AM116" i="8"/>
  <c r="AM116" i="9"/>
  <c r="AM116" i="6"/>
  <c r="AM116" i="10" s="1"/>
  <c r="Z113" i="9"/>
  <c r="Z113" i="7"/>
  <c r="Z113" i="11" s="1"/>
  <c r="Z113" i="8"/>
  <c r="Z113" i="6"/>
  <c r="Z113" i="10" s="1"/>
  <c r="Q156" i="7"/>
  <c r="Q156" i="11" s="1"/>
  <c r="Q156" i="8"/>
  <c r="Q156" i="9"/>
  <c r="Q156" i="6"/>
  <c r="Q156" i="10" s="1"/>
  <c r="W20" i="8"/>
  <c r="W20" i="7"/>
  <c r="W20" i="11" s="1"/>
  <c r="W20" i="9"/>
  <c r="W20" i="6"/>
  <c r="W20" i="10" s="1"/>
  <c r="AW211" i="9"/>
  <c r="AW211" i="7"/>
  <c r="AW211" i="11" s="1"/>
  <c r="AW211" i="8"/>
  <c r="AW211" i="6"/>
  <c r="AW211" i="10" s="1"/>
  <c r="AQ83" i="7"/>
  <c r="AQ83" i="11" s="1"/>
  <c r="AQ83" i="8"/>
  <c r="AQ83" i="9"/>
  <c r="AQ83" i="6"/>
  <c r="AQ83" i="10" s="1"/>
  <c r="AK34" i="6"/>
  <c r="AK34" i="10" s="1"/>
  <c r="AK34" i="7"/>
  <c r="AK34" i="11" s="1"/>
  <c r="AK34" i="8"/>
  <c r="AK34" i="9"/>
  <c r="Q116" i="8"/>
  <c r="Q116" i="9"/>
  <c r="Q116" i="7"/>
  <c r="Q116" i="11" s="1"/>
  <c r="Q116" i="6"/>
  <c r="Q116" i="10" s="1"/>
  <c r="R40" i="7"/>
  <c r="R40" i="11" s="1"/>
  <c r="R40" i="8"/>
  <c r="R40" i="9"/>
  <c r="R40" i="6"/>
  <c r="R40" i="10" s="1"/>
  <c r="AR161" i="9"/>
  <c r="AR161" i="7"/>
  <c r="AR161" i="11" s="1"/>
  <c r="AR161" i="8"/>
  <c r="AR161" i="6"/>
  <c r="AR161" i="10" s="1"/>
  <c r="AN210" i="7"/>
  <c r="AN210" i="11" s="1"/>
  <c r="AN210" i="8"/>
  <c r="AN210" i="9"/>
  <c r="AN210" i="6"/>
  <c r="AN210" i="10" s="1"/>
  <c r="AD112" i="3"/>
  <c r="AF262" i="1"/>
  <c r="AF301" i="1" s="1"/>
  <c r="AK160" i="7"/>
  <c r="AK160" i="11" s="1"/>
  <c r="AK160" i="8"/>
  <c r="AK160" i="9"/>
  <c r="AK160" i="6"/>
  <c r="AK160" i="10" s="1"/>
  <c r="AJ144" i="7"/>
  <c r="AJ144" i="11" s="1"/>
  <c r="AJ144" i="8"/>
  <c r="AJ144" i="9"/>
  <c r="AJ144" i="6"/>
  <c r="AJ144" i="10" s="1"/>
  <c r="O151" i="8"/>
  <c r="O151" i="6"/>
  <c r="O151" i="10" s="1"/>
  <c r="O151" i="7"/>
  <c r="O151" i="11" s="1"/>
  <c r="O151" i="9"/>
  <c r="AF158" i="9"/>
  <c r="AF158" i="7"/>
  <c r="AF158" i="11" s="1"/>
  <c r="AF158" i="8"/>
  <c r="AF158" i="6"/>
  <c r="AF158" i="10" s="1"/>
  <c r="AA161" i="8"/>
  <c r="AA161" i="9"/>
  <c r="AA161" i="7"/>
  <c r="AA161" i="11" s="1"/>
  <c r="AA161" i="6"/>
  <c r="AA161" i="10" s="1"/>
  <c r="T218" i="7"/>
  <c r="T218" i="11" s="1"/>
  <c r="T218" i="8"/>
  <c r="T218" i="9"/>
  <c r="T218" i="6"/>
  <c r="T218" i="10" s="1"/>
  <c r="Q144" i="7"/>
  <c r="Q144" i="11" s="1"/>
  <c r="Q144" i="8"/>
  <c r="Q144" i="9"/>
  <c r="Q144" i="6"/>
  <c r="Q144" i="10" s="1"/>
  <c r="P172" i="7"/>
  <c r="P172" i="11" s="1"/>
  <c r="P172" i="6"/>
  <c r="P172" i="10" s="1"/>
  <c r="P172" i="8"/>
  <c r="P172" i="9"/>
  <c r="N172" i="7"/>
  <c r="N172" i="11" s="1"/>
  <c r="N172" i="8"/>
  <c r="N172" i="9"/>
  <c r="N172" i="6"/>
  <c r="N172" i="10" s="1"/>
  <c r="AM231" i="7"/>
  <c r="AM231" i="11" s="1"/>
  <c r="AM231" i="8"/>
  <c r="AM231" i="9"/>
  <c r="AM231" i="6"/>
  <c r="AM231" i="10" s="1"/>
  <c r="AG191" i="9"/>
  <c r="AG191" i="7"/>
  <c r="AG191" i="11" s="1"/>
  <c r="AG191" i="8"/>
  <c r="AG191" i="6"/>
  <c r="AG191" i="10" s="1"/>
  <c r="U162" i="9"/>
  <c r="U162" i="7"/>
  <c r="U162" i="11" s="1"/>
  <c r="U162" i="8"/>
  <c r="U162" i="6"/>
  <c r="U162" i="10" s="1"/>
  <c r="AQ125" i="7"/>
  <c r="AQ125" i="11" s="1"/>
  <c r="AQ125" i="8"/>
  <c r="AQ125" i="9"/>
  <c r="AQ125" i="6"/>
  <c r="AQ125" i="10" s="1"/>
  <c r="AS74" i="7"/>
  <c r="AS74" i="11" s="1"/>
  <c r="AS74" i="8"/>
  <c r="AS74" i="9"/>
  <c r="AS74" i="6"/>
  <c r="AS74" i="10" s="1"/>
  <c r="AA45" i="8"/>
  <c r="AA45" i="9"/>
  <c r="AA45" i="6"/>
  <c r="AA45" i="10" s="1"/>
  <c r="AA45" i="7"/>
  <c r="AA45" i="11" s="1"/>
  <c r="AD44" i="3"/>
  <c r="AF263" i="1"/>
  <c r="AF302" i="1" s="1"/>
  <c r="AN15" i="9"/>
  <c r="AN15" i="6"/>
  <c r="AN15" i="10" s="1"/>
  <c r="AN15" i="7"/>
  <c r="AN15" i="11" s="1"/>
  <c r="AN15" i="8"/>
  <c r="S15" i="8"/>
  <c r="S15" i="9"/>
  <c r="S15" i="6"/>
  <c r="S15" i="10" s="1"/>
  <c r="S15" i="7"/>
  <c r="S15" i="11" s="1"/>
  <c r="BA172" i="7"/>
  <c r="BA172" i="11" s="1"/>
  <c r="BA172" i="8"/>
  <c r="BA172" i="9"/>
  <c r="BA172" i="6"/>
  <c r="BA172" i="10" s="1"/>
  <c r="AY208" i="9"/>
  <c r="AY208" i="7"/>
  <c r="AY208" i="11" s="1"/>
  <c r="AY208" i="8"/>
  <c r="AY208" i="6"/>
  <c r="AY208" i="10" s="1"/>
  <c r="AL167" i="7"/>
  <c r="AL167" i="11" s="1"/>
  <c r="AL167" i="8"/>
  <c r="AL167" i="9"/>
  <c r="AL167" i="6"/>
  <c r="AL167" i="10" s="1"/>
  <c r="AW113" i="7"/>
  <c r="AW113" i="11" s="1"/>
  <c r="AW113" i="8"/>
  <c r="AW113" i="9"/>
  <c r="AW113" i="6"/>
  <c r="AW113" i="10" s="1"/>
  <c r="AU160" i="7"/>
  <c r="AU160" i="11" s="1"/>
  <c r="AU160" i="8"/>
  <c r="AU160" i="9"/>
  <c r="AU160" i="6"/>
  <c r="AU160" i="10" s="1"/>
  <c r="K31" i="8"/>
  <c r="K31" i="9"/>
  <c r="K31" i="7"/>
  <c r="K31" i="11" s="1"/>
  <c r="K31" i="6"/>
  <c r="K31" i="10" s="1"/>
  <c r="AF116" i="7"/>
  <c r="AF116" i="11" s="1"/>
  <c r="AF116" i="8"/>
  <c r="AF116" i="9"/>
  <c r="AF116" i="6"/>
  <c r="AF116" i="10" s="1"/>
  <c r="R112" i="3"/>
  <c r="T262" i="1"/>
  <c r="T301" i="1" s="1"/>
  <c r="AS240" i="1"/>
  <c r="AN150" i="7"/>
  <c r="AN150" i="11" s="1"/>
  <c r="AN150" i="8"/>
  <c r="AN150" i="9"/>
  <c r="AN150" i="6"/>
  <c r="AN150" i="10" s="1"/>
  <c r="AK155" i="7"/>
  <c r="AK155" i="11" s="1"/>
  <c r="AK155" i="8"/>
  <c r="AK155" i="9"/>
  <c r="AK155" i="6"/>
  <c r="AK155" i="10" s="1"/>
  <c r="AE144" i="7"/>
  <c r="AE144" i="11" s="1"/>
  <c r="AE144" i="8"/>
  <c r="AE144" i="9"/>
  <c r="AE144" i="6"/>
  <c r="AE144" i="10" s="1"/>
  <c r="AA172" i="7"/>
  <c r="AA172" i="11" s="1"/>
  <c r="AA172" i="8"/>
  <c r="AA172" i="9"/>
  <c r="AA172" i="6"/>
  <c r="AA172" i="10" s="1"/>
  <c r="AC129" i="7"/>
  <c r="AC129" i="11" s="1"/>
  <c r="AC129" i="8"/>
  <c r="AC129" i="9"/>
  <c r="AC129" i="6"/>
  <c r="AC129" i="10" s="1"/>
  <c r="V172" i="7"/>
  <c r="V172" i="11" s="1"/>
  <c r="V172" i="8"/>
  <c r="V172" i="9"/>
  <c r="V172" i="6"/>
  <c r="V172" i="10" s="1"/>
  <c r="R149" i="7"/>
  <c r="R149" i="11" s="1"/>
  <c r="R149" i="8"/>
  <c r="R149" i="9"/>
  <c r="R149" i="6"/>
  <c r="R149" i="10" s="1"/>
  <c r="AX191" i="7"/>
  <c r="AX191" i="11" s="1"/>
  <c r="AX191" i="8"/>
  <c r="AX191" i="9"/>
  <c r="AX191" i="6"/>
  <c r="AX191" i="10" s="1"/>
  <c r="AK162" i="7"/>
  <c r="AK162" i="11" s="1"/>
  <c r="AK162" i="8"/>
  <c r="AK162" i="6"/>
  <c r="AK162" i="10" s="1"/>
  <c r="AK162" i="9"/>
  <c r="AO159" i="8"/>
  <c r="AO159" i="9"/>
  <c r="AO159" i="7"/>
  <c r="AO159" i="11" s="1"/>
  <c r="AO159" i="6"/>
  <c r="AO159" i="10" s="1"/>
  <c r="O159" i="7"/>
  <c r="O159" i="11" s="1"/>
  <c r="O159" i="8"/>
  <c r="O159" i="9"/>
  <c r="O159" i="6"/>
  <c r="O159" i="10" s="1"/>
  <c r="AM46" i="7"/>
  <c r="AM46" i="11" s="1"/>
  <c r="AM46" i="8"/>
  <c r="AM46" i="9"/>
  <c r="AM46" i="6"/>
  <c r="AM46" i="10" s="1"/>
  <c r="P46" i="6"/>
  <c r="P46" i="10" s="1"/>
  <c r="P46" i="7"/>
  <c r="P46" i="11" s="1"/>
  <c r="P46" i="8"/>
  <c r="P46" i="9"/>
  <c r="AC44" i="3"/>
  <c r="AE263" i="1"/>
  <c r="AE302" i="1" s="1"/>
  <c r="AJ29" i="3"/>
  <c r="AL264" i="1"/>
  <c r="AL303" i="1" s="1"/>
  <c r="AF15" i="6"/>
  <c r="AF15" i="10" s="1"/>
  <c r="AF15" i="7"/>
  <c r="AF15" i="11" s="1"/>
  <c r="AF15" i="8"/>
  <c r="AF15" i="9"/>
  <c r="AU5" i="3"/>
  <c r="AW267" i="1"/>
  <c r="AW306" i="1" s="1"/>
  <c r="AW145" i="8"/>
  <c r="AW145" i="7"/>
  <c r="AW145" i="11" s="1"/>
  <c r="AW145" i="9"/>
  <c r="AW145" i="6"/>
  <c r="AW145" i="10" s="1"/>
  <c r="S208" i="7"/>
  <c r="S208" i="11" s="1"/>
  <c r="S208" i="8"/>
  <c r="S208" i="9"/>
  <c r="S208" i="6"/>
  <c r="S208" i="10" s="1"/>
  <c r="BA144" i="7"/>
  <c r="BA144" i="11" s="1"/>
  <c r="BA144" i="8"/>
  <c r="BA144" i="9"/>
  <c r="BA144" i="6"/>
  <c r="BA144" i="10" s="1"/>
  <c r="AA193" i="7"/>
  <c r="AA193" i="11" s="1"/>
  <c r="AA193" i="8"/>
  <c r="AA193" i="9"/>
  <c r="AA193" i="6"/>
  <c r="AA193" i="10" s="1"/>
  <c r="BA210" i="7"/>
  <c r="BA210" i="11" s="1"/>
  <c r="BA210" i="8"/>
  <c r="BA210" i="9"/>
  <c r="BA210" i="6"/>
  <c r="BA210" i="10" s="1"/>
  <c r="AZ155" i="9"/>
  <c r="AZ155" i="7"/>
  <c r="AZ155" i="11" s="1"/>
  <c r="AZ155" i="8"/>
  <c r="AZ155" i="6"/>
  <c r="AZ155" i="10" s="1"/>
  <c r="X20" i="7"/>
  <c r="X20" i="11" s="1"/>
  <c r="X20" i="9"/>
  <c r="X20" i="8"/>
  <c r="X20" i="6"/>
  <c r="X20" i="10" s="1"/>
  <c r="AV144" i="7"/>
  <c r="AV144" i="11" s="1"/>
  <c r="AV144" i="8"/>
  <c r="AV144" i="9"/>
  <c r="AV144" i="6"/>
  <c r="AV144" i="10" s="1"/>
  <c r="AZ129" i="7"/>
  <c r="AZ129" i="11" s="1"/>
  <c r="AZ129" i="8"/>
  <c r="AZ129" i="9"/>
  <c r="AZ129" i="6"/>
  <c r="AZ129" i="10" s="1"/>
  <c r="AK2" i="3"/>
  <c r="AM261" i="1"/>
  <c r="AM239" i="1"/>
  <c r="DP239" i="1" s="1"/>
  <c r="Y88" i="7"/>
  <c r="Y88" i="11" s="1"/>
  <c r="Y88" i="8"/>
  <c r="Y88" i="9"/>
  <c r="Y88" i="6"/>
  <c r="Y88" i="10" s="1"/>
  <c r="AR155" i="7"/>
  <c r="AR155" i="11" s="1"/>
  <c r="AR155" i="8"/>
  <c r="AR155" i="9"/>
  <c r="AR155" i="6"/>
  <c r="AR155" i="10" s="1"/>
  <c r="T88" i="7"/>
  <c r="T88" i="11" s="1"/>
  <c r="T88" i="8"/>
  <c r="T88" i="9"/>
  <c r="T88" i="6"/>
  <c r="T88" i="10" s="1"/>
  <c r="Z151" i="7"/>
  <c r="Z151" i="11" s="1"/>
  <c r="Z151" i="9"/>
  <c r="Z151" i="6"/>
  <c r="Z151" i="10" s="1"/>
  <c r="Z151" i="8"/>
  <c r="P151" i="8"/>
  <c r="P151" i="6"/>
  <c r="P151" i="10" s="1"/>
  <c r="P151" i="9"/>
  <c r="P151" i="7"/>
  <c r="P151" i="11" s="1"/>
  <c r="AE27" i="7"/>
  <c r="AE27" i="11" s="1"/>
  <c r="AE27" i="8"/>
  <c r="AE27" i="9"/>
  <c r="AE27" i="6"/>
  <c r="AE27" i="10" s="1"/>
  <c r="Y161" i="8"/>
  <c r="Y161" i="9"/>
  <c r="Y161" i="7"/>
  <c r="Y161" i="11" s="1"/>
  <c r="Y161" i="6"/>
  <c r="Y161" i="10" s="1"/>
  <c r="V149" i="9"/>
  <c r="V149" i="7"/>
  <c r="V149" i="11" s="1"/>
  <c r="V149" i="6"/>
  <c r="V149" i="10" s="1"/>
  <c r="V149" i="8"/>
  <c r="U27" i="7"/>
  <c r="U27" i="11" s="1"/>
  <c r="U27" i="8"/>
  <c r="U27" i="9"/>
  <c r="U27" i="6"/>
  <c r="U27" i="10" s="1"/>
  <c r="T129" i="7"/>
  <c r="T129" i="11" s="1"/>
  <c r="T129" i="8"/>
  <c r="T129" i="9"/>
  <c r="T129" i="6"/>
  <c r="T129" i="10" s="1"/>
  <c r="O155" i="8"/>
  <c r="O155" i="9"/>
  <c r="O155" i="7"/>
  <c r="O155" i="11" s="1"/>
  <c r="O155" i="6"/>
  <c r="O155" i="10" s="1"/>
  <c r="AE191" i="7"/>
  <c r="AE191" i="11" s="1"/>
  <c r="AE191" i="8"/>
  <c r="AE191" i="9"/>
  <c r="AE191" i="6"/>
  <c r="AE191" i="10" s="1"/>
  <c r="N162" i="7"/>
  <c r="N162" i="11" s="1"/>
  <c r="N162" i="8"/>
  <c r="N162" i="9"/>
  <c r="N162" i="6"/>
  <c r="N162" i="10" s="1"/>
  <c r="T128" i="7"/>
  <c r="T128" i="11" s="1"/>
  <c r="T128" i="8"/>
  <c r="T128" i="9"/>
  <c r="T128" i="6"/>
  <c r="T128" i="10" s="1"/>
  <c r="AD125" i="7"/>
  <c r="AD125" i="11" s="1"/>
  <c r="AD125" i="8"/>
  <c r="AD125" i="9"/>
  <c r="AD125" i="6"/>
  <c r="AD125" i="10" s="1"/>
  <c r="AX108" i="3"/>
  <c r="AZ266" i="1"/>
  <c r="AZ305" i="1" s="1"/>
  <c r="AZ453" i="1"/>
  <c r="T96" i="7"/>
  <c r="T96" i="11" s="1"/>
  <c r="T96" i="8"/>
  <c r="T96" i="9"/>
  <c r="T96" i="6"/>
  <c r="T96" i="10" s="1"/>
  <c r="X74" i="9"/>
  <c r="X74" i="7"/>
  <c r="X74" i="11" s="1"/>
  <c r="X74" i="8"/>
  <c r="X74" i="6"/>
  <c r="X74" i="10" s="1"/>
  <c r="I46" i="9"/>
  <c r="I46" i="7"/>
  <c r="I46" i="11" s="1"/>
  <c r="I46" i="8"/>
  <c r="I46" i="6"/>
  <c r="I46" i="10" s="1"/>
  <c r="M44" i="3"/>
  <c r="O263" i="1"/>
  <c r="O302" i="1" s="1"/>
  <c r="AW29" i="3"/>
  <c r="AY264" i="1"/>
  <c r="AY303" i="1" s="1"/>
  <c r="Y26" i="7"/>
  <c r="Y26" i="11" s="1"/>
  <c r="Y26" i="8"/>
  <c r="Y26" i="9"/>
  <c r="Y26" i="6"/>
  <c r="Y26" i="10" s="1"/>
  <c r="AF5" i="3"/>
  <c r="AH267" i="1"/>
  <c r="AH306" i="1" s="1"/>
  <c r="Q210" i="7"/>
  <c r="Q210" i="11" s="1"/>
  <c r="Q210" i="8"/>
  <c r="Q210" i="9"/>
  <c r="Q210" i="6"/>
  <c r="Q210" i="10" s="1"/>
  <c r="AX116" i="6"/>
  <c r="AX116" i="10" s="1"/>
  <c r="AX116" i="7"/>
  <c r="AX116" i="11" s="1"/>
  <c r="AX116" i="8"/>
  <c r="AX116" i="9"/>
  <c r="AU113" i="7"/>
  <c r="AU113" i="11" s="1"/>
  <c r="AU113" i="8"/>
  <c r="AU113" i="9"/>
  <c r="AU113" i="6"/>
  <c r="AU113" i="10" s="1"/>
  <c r="AZ144" i="7"/>
  <c r="AZ144" i="11" s="1"/>
  <c r="AZ144" i="8"/>
  <c r="AZ144" i="9"/>
  <c r="AZ144" i="6"/>
  <c r="AZ144" i="10" s="1"/>
  <c r="AN113" i="8"/>
  <c r="AN113" i="9"/>
  <c r="AN113" i="7"/>
  <c r="AN113" i="11" s="1"/>
  <c r="AN113" i="6"/>
  <c r="AN113" i="10" s="1"/>
  <c r="Y116" i="9"/>
  <c r="Y116" i="7"/>
  <c r="Y116" i="11" s="1"/>
  <c r="Y116" i="8"/>
  <c r="Y116" i="6"/>
  <c r="Y116" i="10" s="1"/>
  <c r="P2" i="3"/>
  <c r="R261" i="1"/>
  <c r="R239" i="1"/>
  <c r="CU239" i="1" s="1"/>
  <c r="V31" i="7"/>
  <c r="V31" i="11" s="1"/>
  <c r="V31" i="8"/>
  <c r="V31" i="9"/>
  <c r="V31" i="6"/>
  <c r="V31" i="10" s="1"/>
  <c r="AQ151" i="6"/>
  <c r="AQ151" i="10" s="1"/>
  <c r="AQ151" i="7"/>
  <c r="AQ151" i="11" s="1"/>
  <c r="AQ151" i="8"/>
  <c r="AQ151" i="9"/>
  <c r="AU218" i="8"/>
  <c r="AU218" i="9"/>
  <c r="AU218" i="7"/>
  <c r="AU218" i="11" s="1"/>
  <c r="AU218" i="6"/>
  <c r="AU218" i="10" s="1"/>
  <c r="AW2" i="3"/>
  <c r="AY261" i="1"/>
  <c r="AY239" i="1"/>
  <c r="EB239" i="1" s="1"/>
  <c r="AN151" i="6"/>
  <c r="AN151" i="10" s="1"/>
  <c r="AN151" i="7"/>
  <c r="AN151" i="11" s="1"/>
  <c r="AN151" i="8"/>
  <c r="AN151" i="9"/>
  <c r="AT158" i="7"/>
  <c r="AT158" i="11" s="1"/>
  <c r="AT158" i="8"/>
  <c r="AT158" i="9"/>
  <c r="AT158" i="6"/>
  <c r="AT158" i="10" s="1"/>
  <c r="AO160" i="7"/>
  <c r="AO160" i="11" s="1"/>
  <c r="AO160" i="8"/>
  <c r="AO160" i="9"/>
  <c r="AO160" i="6"/>
  <c r="AO160" i="10" s="1"/>
  <c r="X151" i="6"/>
  <c r="X151" i="10" s="1"/>
  <c r="X151" i="9"/>
  <c r="X151" i="7"/>
  <c r="X151" i="11" s="1"/>
  <c r="X151" i="8"/>
  <c r="R151" i="8"/>
  <c r="R151" i="9"/>
  <c r="R151" i="6"/>
  <c r="R151" i="10" s="1"/>
  <c r="R151" i="7"/>
  <c r="R151" i="11" s="1"/>
  <c r="AJ211" i="7"/>
  <c r="AJ211" i="11" s="1"/>
  <c r="AJ211" i="8"/>
  <c r="AJ211" i="9"/>
  <c r="AJ211" i="6"/>
  <c r="AJ211" i="10" s="1"/>
  <c r="AB83" i="7"/>
  <c r="AB83" i="11" s="1"/>
  <c r="AB83" i="8"/>
  <c r="AB83" i="9"/>
  <c r="AB83" i="6"/>
  <c r="AB83" i="10" s="1"/>
  <c r="AG155" i="7"/>
  <c r="AG155" i="11" s="1"/>
  <c r="AG155" i="8"/>
  <c r="AG155" i="9"/>
  <c r="AG155" i="6"/>
  <c r="AG155" i="10" s="1"/>
  <c r="AC144" i="7"/>
  <c r="AC144" i="11" s="1"/>
  <c r="AC144" i="8"/>
  <c r="AC144" i="9"/>
  <c r="AC144" i="6"/>
  <c r="AC144" i="10" s="1"/>
  <c r="X218" i="7"/>
  <c r="X218" i="11" s="1"/>
  <c r="X218" i="8"/>
  <c r="X218" i="9"/>
  <c r="X218" i="6"/>
  <c r="X218" i="10" s="1"/>
  <c r="S149" i="7"/>
  <c r="S149" i="11" s="1"/>
  <c r="S149" i="8"/>
  <c r="S149" i="9"/>
  <c r="S149" i="6"/>
  <c r="S149" i="10" s="1"/>
  <c r="S172" i="6"/>
  <c r="S172" i="10" s="1"/>
  <c r="S172" i="7"/>
  <c r="S172" i="11" s="1"/>
  <c r="S172" i="8"/>
  <c r="S172" i="9"/>
  <c r="M144" i="3"/>
  <c r="N146" i="1"/>
  <c r="M155" i="3"/>
  <c r="N157" i="1"/>
  <c r="D129" i="6"/>
  <c r="D129" i="10" s="1"/>
  <c r="D129" i="7"/>
  <c r="D129" i="11" s="1"/>
  <c r="D129" i="8"/>
  <c r="D129" i="9"/>
  <c r="AT232" i="7"/>
  <c r="AT232" i="11" s="1"/>
  <c r="AT232" i="8"/>
  <c r="AT232" i="9"/>
  <c r="AT232" i="6"/>
  <c r="AT232" i="10" s="1"/>
  <c r="AV162" i="7"/>
  <c r="AV162" i="11" s="1"/>
  <c r="AV162" i="8"/>
  <c r="AV162" i="9"/>
  <c r="AV162" i="6"/>
  <c r="AV162" i="10" s="1"/>
  <c r="AM159" i="7"/>
  <c r="AM159" i="11" s="1"/>
  <c r="AM159" i="8"/>
  <c r="AM159" i="9"/>
  <c r="AM159" i="6"/>
  <c r="AM159" i="10" s="1"/>
  <c r="N125" i="7"/>
  <c r="N125" i="11" s="1"/>
  <c r="N125" i="8"/>
  <c r="N125" i="9"/>
  <c r="N125" i="6"/>
  <c r="N125" i="10" s="1"/>
  <c r="AW108" i="3"/>
  <c r="AY266" i="1"/>
  <c r="AY305" i="1" s="1"/>
  <c r="AY453" i="1"/>
  <c r="AG74" i="9"/>
  <c r="AG74" i="7"/>
  <c r="AG74" i="11" s="1"/>
  <c r="AG74" i="8"/>
  <c r="AG74" i="6"/>
  <c r="AG74" i="10" s="1"/>
  <c r="N52" i="9"/>
  <c r="N52" i="7"/>
  <c r="N52" i="11" s="1"/>
  <c r="N52" i="8"/>
  <c r="N52" i="6"/>
  <c r="N52" i="10" s="1"/>
  <c r="AQ26" i="7"/>
  <c r="AQ26" i="11" s="1"/>
  <c r="AQ26" i="6"/>
  <c r="AQ26" i="10" s="1"/>
  <c r="AQ26" i="8"/>
  <c r="AQ26" i="9"/>
  <c r="AL15" i="6"/>
  <c r="AL15" i="10" s="1"/>
  <c r="AL15" i="7"/>
  <c r="AL15" i="11" s="1"/>
  <c r="AL15" i="8"/>
  <c r="AL15" i="9"/>
  <c r="BA5" i="3"/>
  <c r="BC267" i="1"/>
  <c r="BC306" i="1" s="1"/>
  <c r="U160" i="7"/>
  <c r="U160" i="11" s="1"/>
  <c r="U160" i="8"/>
  <c r="U160" i="9"/>
  <c r="U160" i="6"/>
  <c r="U160" i="10" s="1"/>
  <c r="AZ211" i="8"/>
  <c r="AZ211" i="9"/>
  <c r="AZ211" i="7"/>
  <c r="AZ211" i="11" s="1"/>
  <c r="AZ211" i="6"/>
  <c r="AZ211" i="10" s="1"/>
  <c r="BA155" i="7"/>
  <c r="BA155" i="11" s="1"/>
  <c r="BA155" i="8"/>
  <c r="BA155" i="9"/>
  <c r="BA155" i="6"/>
  <c r="BA155" i="10" s="1"/>
  <c r="AX211" i="7"/>
  <c r="AX211" i="11" s="1"/>
  <c r="AX211" i="8"/>
  <c r="AX211" i="9"/>
  <c r="AX211" i="6"/>
  <c r="AX211" i="10" s="1"/>
  <c r="AG167" i="7"/>
  <c r="AG167" i="11" s="1"/>
  <c r="AG167" i="8"/>
  <c r="AG167" i="9"/>
  <c r="AG167" i="6"/>
  <c r="AG167" i="10" s="1"/>
  <c r="G2" i="3"/>
  <c r="H4" i="1"/>
  <c r="O31" i="7"/>
  <c r="O31" i="11" s="1"/>
  <c r="O31" i="8"/>
  <c r="O31" i="9"/>
  <c r="O31" i="6"/>
  <c r="O31" i="10" s="1"/>
  <c r="AZ240" i="1"/>
  <c r="AW158" i="6"/>
  <c r="AW158" i="10" s="1"/>
  <c r="AW158" i="7"/>
  <c r="AW158" i="11" s="1"/>
  <c r="AW158" i="8"/>
  <c r="AW158" i="9"/>
  <c r="AS40" i="8"/>
  <c r="AS40" i="7"/>
  <c r="AS40" i="11" s="1"/>
  <c r="AS40" i="6"/>
  <c r="AS40" i="10" s="1"/>
  <c r="AS40" i="9"/>
  <c r="AU2" i="3"/>
  <c r="AW261" i="1"/>
  <c r="AW239" i="1"/>
  <c r="DZ239" i="1" s="1"/>
  <c r="AQ160" i="6"/>
  <c r="AQ160" i="10" s="1"/>
  <c r="AQ160" i="7"/>
  <c r="AQ160" i="11" s="1"/>
  <c r="AQ160" i="8"/>
  <c r="AQ160" i="9"/>
  <c r="AS155" i="7"/>
  <c r="AS155" i="11" s="1"/>
  <c r="AS155" i="8"/>
  <c r="AS155" i="9"/>
  <c r="AS155" i="6"/>
  <c r="AS155" i="10" s="1"/>
  <c r="AL164" i="3"/>
  <c r="AN265" i="1"/>
  <c r="AN304" i="1" s="1"/>
  <c r="AD149" i="7"/>
  <c r="AD149" i="11" s="1"/>
  <c r="AD149" i="8"/>
  <c r="AD149" i="9"/>
  <c r="AD149" i="6"/>
  <c r="AD149" i="10" s="1"/>
  <c r="AC211" i="7"/>
  <c r="AC211" i="11" s="1"/>
  <c r="AC211" i="8"/>
  <c r="AC211" i="9"/>
  <c r="AC211" i="6"/>
  <c r="AC211" i="10" s="1"/>
  <c r="Z27" i="7"/>
  <c r="Z27" i="11" s="1"/>
  <c r="Z27" i="8"/>
  <c r="Z27" i="9"/>
  <c r="Z27" i="6"/>
  <c r="Z27" i="10" s="1"/>
  <c r="V211" i="6"/>
  <c r="V211" i="10" s="1"/>
  <c r="V211" i="7"/>
  <c r="V211" i="11" s="1"/>
  <c r="V211" i="8"/>
  <c r="V211" i="9"/>
  <c r="S158" i="7"/>
  <c r="S158" i="11" s="1"/>
  <c r="S158" i="8"/>
  <c r="S158" i="9"/>
  <c r="S158" i="6"/>
  <c r="S158" i="10" s="1"/>
  <c r="S129" i="7"/>
  <c r="S129" i="11" s="1"/>
  <c r="S129" i="8"/>
  <c r="S129" i="9"/>
  <c r="S129" i="6"/>
  <c r="S129" i="10" s="1"/>
  <c r="N218" i="7"/>
  <c r="N218" i="11" s="1"/>
  <c r="N218" i="8"/>
  <c r="N218" i="9"/>
  <c r="N218" i="6"/>
  <c r="N218" i="10" s="1"/>
  <c r="AK191" i="7"/>
  <c r="AK191" i="11" s="1"/>
  <c r="AK191" i="8"/>
  <c r="AK191" i="9"/>
  <c r="AK191" i="6"/>
  <c r="AK191" i="10" s="1"/>
  <c r="AX93" i="9"/>
  <c r="AX93" i="7"/>
  <c r="AX93" i="11" s="1"/>
  <c r="AX93" i="6"/>
  <c r="AX93" i="10" s="1"/>
  <c r="AX93" i="8"/>
  <c r="Q74" i="9"/>
  <c r="Q74" i="7"/>
  <c r="Q74" i="11" s="1"/>
  <c r="Q74" i="8"/>
  <c r="Q74" i="6"/>
  <c r="Q74" i="10" s="1"/>
  <c r="AM70" i="7"/>
  <c r="AM70" i="11" s="1"/>
  <c r="AM70" i="6"/>
  <c r="AM70" i="10" s="1"/>
  <c r="AM70" i="8"/>
  <c r="AM70" i="9"/>
  <c r="AK52" i="7"/>
  <c r="AK52" i="11" s="1"/>
  <c r="AK52" i="8"/>
  <c r="AK52" i="9"/>
  <c r="AK52" i="6"/>
  <c r="AK52" i="10" s="1"/>
  <c r="AK46" i="7"/>
  <c r="AK46" i="11" s="1"/>
  <c r="AK46" i="8"/>
  <c r="AK46" i="9"/>
  <c r="AK46" i="6"/>
  <c r="AK46" i="10" s="1"/>
  <c r="AM45" i="6"/>
  <c r="AM45" i="10" s="1"/>
  <c r="AM45" i="7"/>
  <c r="AM45" i="11" s="1"/>
  <c r="AM45" i="8"/>
  <c r="AM45" i="9"/>
  <c r="AA44" i="3"/>
  <c r="AC263" i="1"/>
  <c r="AC302" i="1" s="1"/>
  <c r="U29" i="3"/>
  <c r="W264" i="1"/>
  <c r="W303" i="1" s="1"/>
  <c r="AZ5" i="3"/>
  <c r="BB267" i="1"/>
  <c r="BB306" i="1" s="1"/>
  <c r="O150" i="6"/>
  <c r="O150" i="10" s="1"/>
  <c r="O150" i="7"/>
  <c r="O150" i="11" s="1"/>
  <c r="O150" i="8"/>
  <c r="O150" i="9"/>
  <c r="AN156" i="7"/>
  <c r="AN156" i="11" s="1"/>
  <c r="AN156" i="8"/>
  <c r="AN156" i="9"/>
  <c r="AN156" i="6"/>
  <c r="AN156" i="10" s="1"/>
  <c r="AX88" i="7"/>
  <c r="AX88" i="11" s="1"/>
  <c r="AX88" i="8"/>
  <c r="AX88" i="9"/>
  <c r="AX88" i="6"/>
  <c r="AX88" i="10" s="1"/>
  <c r="AX83" i="7"/>
  <c r="AX83" i="11" s="1"/>
  <c r="AX83" i="8"/>
  <c r="AX83" i="9"/>
  <c r="AX83" i="6"/>
  <c r="AX83" i="10" s="1"/>
  <c r="AQ116" i="9"/>
  <c r="AQ116" i="7"/>
  <c r="AQ116" i="11" s="1"/>
  <c r="AQ116" i="8"/>
  <c r="AQ116" i="6"/>
  <c r="AQ116" i="10" s="1"/>
  <c r="AY155" i="7"/>
  <c r="AY155" i="11" s="1"/>
  <c r="AY155" i="8"/>
  <c r="AY155" i="9"/>
  <c r="AY155" i="6"/>
  <c r="AY155" i="10" s="1"/>
  <c r="X240" i="1"/>
  <c r="AY129" i="9"/>
  <c r="AY129" i="7"/>
  <c r="AY129" i="11" s="1"/>
  <c r="AY129" i="8"/>
  <c r="AY129" i="6"/>
  <c r="AY129" i="10" s="1"/>
  <c r="AQ161" i="7"/>
  <c r="AQ161" i="11" s="1"/>
  <c r="AQ161" i="8"/>
  <c r="AQ161" i="9"/>
  <c r="AQ161" i="6"/>
  <c r="AQ161" i="10" s="1"/>
  <c r="Y151" i="8"/>
  <c r="Y151" i="6"/>
  <c r="Y151" i="10" s="1"/>
  <c r="Y151" i="9"/>
  <c r="Y151" i="7"/>
  <c r="Y151" i="11" s="1"/>
  <c r="AN155" i="7"/>
  <c r="AN155" i="11" s="1"/>
  <c r="AN155" i="8"/>
  <c r="AN155" i="9"/>
  <c r="AN155" i="6"/>
  <c r="AN155" i="10" s="1"/>
  <c r="AI211" i="6"/>
  <c r="AI211" i="10" s="1"/>
  <c r="AI211" i="7"/>
  <c r="AI211" i="11" s="1"/>
  <c r="AI211" i="8"/>
  <c r="AI211" i="9"/>
  <c r="AI161" i="7"/>
  <c r="AI161" i="11" s="1"/>
  <c r="AI161" i="8"/>
  <c r="AI161" i="9"/>
  <c r="AI161" i="6"/>
  <c r="AI161" i="10" s="1"/>
  <c r="AH129" i="9"/>
  <c r="AH129" i="6"/>
  <c r="AH129" i="10" s="1"/>
  <c r="AH129" i="7"/>
  <c r="AH129" i="11" s="1"/>
  <c r="AH129" i="8"/>
  <c r="Y160" i="7"/>
  <c r="Y160" i="11" s="1"/>
  <c r="Y160" i="8"/>
  <c r="Y160" i="9"/>
  <c r="Y160" i="6"/>
  <c r="Y160" i="10" s="1"/>
  <c r="Y218" i="7"/>
  <c r="Y218" i="11" s="1"/>
  <c r="Y218" i="8"/>
  <c r="Y218" i="9"/>
  <c r="Y218" i="6"/>
  <c r="Y218" i="10" s="1"/>
  <c r="V129" i="7"/>
  <c r="V129" i="11" s="1"/>
  <c r="V129" i="8"/>
  <c r="V129" i="9"/>
  <c r="V129" i="6"/>
  <c r="V129" i="10" s="1"/>
  <c r="X231" i="7"/>
  <c r="X231" i="11" s="1"/>
  <c r="X231" i="8"/>
  <c r="X231" i="9"/>
  <c r="X231" i="6"/>
  <c r="X231" i="10" s="1"/>
  <c r="AO191" i="7"/>
  <c r="AO191" i="11" s="1"/>
  <c r="AO191" i="8"/>
  <c r="AO191" i="9"/>
  <c r="AO191" i="6"/>
  <c r="AO191" i="10" s="1"/>
  <c r="BA162" i="6"/>
  <c r="BA162" i="10" s="1"/>
  <c r="BA162" i="7"/>
  <c r="BA162" i="11" s="1"/>
  <c r="BA162" i="8"/>
  <c r="BA162" i="9"/>
  <c r="W162" i="9"/>
  <c r="W162" i="6"/>
  <c r="W162" i="10" s="1"/>
  <c r="W162" i="7"/>
  <c r="W162" i="11" s="1"/>
  <c r="W162" i="8"/>
  <c r="AF159" i="9"/>
  <c r="AF159" i="7"/>
  <c r="AF159" i="11" s="1"/>
  <c r="AF159" i="8"/>
  <c r="AF159" i="6"/>
  <c r="AF159" i="10" s="1"/>
  <c r="BA96" i="7"/>
  <c r="BA96" i="11" s="1"/>
  <c r="BA96" i="8"/>
  <c r="BA96" i="9"/>
  <c r="BA96" i="6"/>
  <c r="BA96" i="10" s="1"/>
  <c r="P74" i="7"/>
  <c r="P74" i="11" s="1"/>
  <c r="P74" i="8"/>
  <c r="P74" i="9"/>
  <c r="P74" i="6"/>
  <c r="P74" i="10" s="1"/>
  <c r="M46" i="7"/>
  <c r="M46" i="11" s="1"/>
  <c r="M46" i="8"/>
  <c r="M46" i="9"/>
  <c r="M46" i="6"/>
  <c r="M46" i="10" s="1"/>
  <c r="J44" i="7"/>
  <c r="J44" i="11" s="1"/>
  <c r="J44" i="8"/>
  <c r="J44" i="6"/>
  <c r="J44" i="10" s="1"/>
  <c r="J44" i="9"/>
  <c r="V26" i="6"/>
  <c r="V26" i="10" s="1"/>
  <c r="V26" i="7"/>
  <c r="V26" i="11" s="1"/>
  <c r="V26" i="8"/>
  <c r="V26" i="9"/>
  <c r="O15" i="7"/>
  <c r="O15" i="11" s="1"/>
  <c r="O15" i="8"/>
  <c r="O15" i="9"/>
  <c r="O15" i="6"/>
  <c r="O15" i="10" s="1"/>
  <c r="AQ5" i="3"/>
  <c r="AS267" i="1"/>
  <c r="AS306" i="1" s="1"/>
  <c r="R210" i="7"/>
  <c r="R210" i="11" s="1"/>
  <c r="R210" i="8"/>
  <c r="R210" i="9"/>
  <c r="R210" i="6"/>
  <c r="R210" i="10" s="1"/>
  <c r="D218" i="7"/>
  <c r="D218" i="11" s="1"/>
  <c r="D218" i="6"/>
  <c r="D218" i="10" s="1"/>
  <c r="D218" i="8"/>
  <c r="D218" i="9"/>
  <c r="BA113" i="7"/>
  <c r="BA113" i="11" s="1"/>
  <c r="BA113" i="8"/>
  <c r="BA113" i="9"/>
  <c r="BA113" i="6"/>
  <c r="BA113" i="10" s="1"/>
  <c r="AN193" i="7"/>
  <c r="AN193" i="11" s="1"/>
  <c r="AN193" i="8"/>
  <c r="AN193" i="9"/>
  <c r="AN193" i="6"/>
  <c r="AN193" i="10" s="1"/>
  <c r="AY167" i="9"/>
  <c r="AY167" i="7"/>
  <c r="AY167" i="11" s="1"/>
  <c r="AY167" i="8"/>
  <c r="AY167" i="6"/>
  <c r="AY167" i="10" s="1"/>
  <c r="AY193" i="7"/>
  <c r="AY193" i="11" s="1"/>
  <c r="AY193" i="6"/>
  <c r="AY193" i="10" s="1"/>
  <c r="AY193" i="9"/>
  <c r="AY193" i="8"/>
  <c r="BA167" i="6"/>
  <c r="BA167" i="10" s="1"/>
  <c r="BA167" i="7"/>
  <c r="BA167" i="11" s="1"/>
  <c r="BA167" i="8"/>
  <c r="BA167" i="9"/>
  <c r="AN112" i="3"/>
  <c r="AP262" i="1"/>
  <c r="AP301" i="1" s="1"/>
  <c r="AK167" i="7"/>
  <c r="AK167" i="11" s="1"/>
  <c r="AK167" i="8"/>
  <c r="AK167" i="9"/>
  <c r="AK167" i="6"/>
  <c r="AK167" i="10" s="1"/>
  <c r="AR112" i="3"/>
  <c r="AT262" i="1"/>
  <c r="AT301" i="1" s="1"/>
  <c r="AP40" i="8"/>
  <c r="AP40" i="6"/>
  <c r="AP40" i="10" s="1"/>
  <c r="AP40" i="7"/>
  <c r="AP40" i="11" s="1"/>
  <c r="AP40" i="9"/>
  <c r="AX240" i="1"/>
  <c r="AC40" i="7"/>
  <c r="AC40" i="11" s="1"/>
  <c r="AC40" i="6"/>
  <c r="AC40" i="10" s="1"/>
  <c r="AC40" i="8"/>
  <c r="AC40" i="9"/>
  <c r="AQ149" i="8"/>
  <c r="AQ149" i="9"/>
  <c r="AQ149" i="7"/>
  <c r="AQ149" i="11" s="1"/>
  <c r="AQ149" i="6"/>
  <c r="AQ149" i="10" s="1"/>
  <c r="AP149" i="7"/>
  <c r="AP149" i="11" s="1"/>
  <c r="AP149" i="8"/>
  <c r="AP149" i="9"/>
  <c r="AP149" i="6"/>
  <c r="AP149" i="10" s="1"/>
  <c r="N34" i="6"/>
  <c r="N34" i="10" s="1"/>
  <c r="N34" i="7"/>
  <c r="N34" i="11" s="1"/>
  <c r="N34" i="8"/>
  <c r="N34" i="9"/>
  <c r="AN149" i="7"/>
  <c r="AN149" i="11" s="1"/>
  <c r="AN149" i="8"/>
  <c r="AN149" i="9"/>
  <c r="AN149" i="6"/>
  <c r="AN149" i="10" s="1"/>
  <c r="AI144" i="7"/>
  <c r="AI144" i="11" s="1"/>
  <c r="AI144" i="8"/>
  <c r="AI144" i="9"/>
  <c r="AI144" i="6"/>
  <c r="AI144" i="10" s="1"/>
  <c r="AI218" i="7"/>
  <c r="AI218" i="11" s="1"/>
  <c r="AI218" i="8"/>
  <c r="AI218" i="9"/>
  <c r="AI218" i="6"/>
  <c r="AI218" i="10" s="1"/>
  <c r="U155" i="9"/>
  <c r="U155" i="7"/>
  <c r="U155" i="11" s="1"/>
  <c r="U155" i="8"/>
  <c r="U155" i="6"/>
  <c r="U155" i="10" s="1"/>
  <c r="R161" i="7"/>
  <c r="R161" i="11" s="1"/>
  <c r="R161" i="8"/>
  <c r="R161" i="9"/>
  <c r="R161" i="6"/>
  <c r="R161" i="10" s="1"/>
  <c r="O172" i="7"/>
  <c r="O172" i="11" s="1"/>
  <c r="O172" i="8"/>
  <c r="O172" i="9"/>
  <c r="O172" i="6"/>
  <c r="O172" i="10" s="1"/>
  <c r="N164" i="3"/>
  <c r="P265" i="1"/>
  <c r="P304" i="1" s="1"/>
  <c r="AK232" i="7"/>
  <c r="AK232" i="11" s="1"/>
  <c r="AK232" i="8"/>
  <c r="AK232" i="9"/>
  <c r="AK232" i="6"/>
  <c r="AK232" i="10" s="1"/>
  <c r="AE159" i="7"/>
  <c r="AE159" i="11" s="1"/>
  <c r="AE159" i="8"/>
  <c r="AE159" i="9"/>
  <c r="AE159" i="6"/>
  <c r="AE159" i="10" s="1"/>
  <c r="AG128" i="7"/>
  <c r="AG128" i="11" s="1"/>
  <c r="AG128" i="8"/>
  <c r="AG128" i="9"/>
  <c r="AG128" i="6"/>
  <c r="AG128" i="10" s="1"/>
  <c r="BA125" i="7"/>
  <c r="BA125" i="11" s="1"/>
  <c r="BA125" i="8"/>
  <c r="BA125" i="9"/>
  <c r="BA125" i="6"/>
  <c r="BA125" i="10" s="1"/>
  <c r="Q125" i="7"/>
  <c r="Q125" i="11" s="1"/>
  <c r="Q125" i="8"/>
  <c r="Q125" i="9"/>
  <c r="Q125" i="6"/>
  <c r="Q125" i="10" s="1"/>
  <c r="BA108" i="3"/>
  <c r="BC453" i="1"/>
  <c r="BC266" i="1"/>
  <c r="BC305" i="1" s="1"/>
  <c r="AF70" i="7"/>
  <c r="AF70" i="11" s="1"/>
  <c r="AF70" i="8"/>
  <c r="AF70" i="9"/>
  <c r="AF70" i="6"/>
  <c r="AF70" i="10" s="1"/>
  <c r="AD52" i="7"/>
  <c r="AD52" i="11" s="1"/>
  <c r="AD52" i="8"/>
  <c r="AD52" i="9"/>
  <c r="AD52" i="6"/>
  <c r="AD52" i="10" s="1"/>
  <c r="AY46" i="7"/>
  <c r="AY46" i="11" s="1"/>
  <c r="AY46" i="8"/>
  <c r="AY46" i="6"/>
  <c r="AY46" i="10" s="1"/>
  <c r="AY46" i="9"/>
  <c r="AT44" i="3"/>
  <c r="AV263" i="1"/>
  <c r="AV302" i="1" s="1"/>
  <c r="Q44" i="3"/>
  <c r="S263" i="1"/>
  <c r="S302" i="1" s="1"/>
  <c r="U26" i="7"/>
  <c r="U26" i="11" s="1"/>
  <c r="U26" i="8"/>
  <c r="U26" i="9"/>
  <c r="U26" i="6"/>
  <c r="U26" i="10" s="1"/>
  <c r="AP15" i="8"/>
  <c r="AP15" i="9"/>
  <c r="AP15" i="7"/>
  <c r="AP15" i="11" s="1"/>
  <c r="AP15" i="6"/>
  <c r="AP15" i="10" s="1"/>
  <c r="N5" i="3"/>
  <c r="O7" i="1"/>
  <c r="O239" i="1" s="1"/>
  <c r="CR239" i="1" s="1"/>
  <c r="P267" i="1"/>
  <c r="P306" i="1" s="1"/>
  <c r="AW27" i="9"/>
  <c r="AW27" i="7"/>
  <c r="AW27" i="11" s="1"/>
  <c r="AW27" i="8"/>
  <c r="AW27" i="6"/>
  <c r="AW27" i="10" s="1"/>
  <c r="AV27" i="7"/>
  <c r="AV27" i="11" s="1"/>
  <c r="AV27" i="8"/>
  <c r="AV27" i="9"/>
  <c r="AV27" i="6"/>
  <c r="AV27" i="10" s="1"/>
  <c r="AU20" i="7"/>
  <c r="AU20" i="11" s="1"/>
  <c r="AU20" i="8"/>
  <c r="AU20" i="9"/>
  <c r="AU20" i="6"/>
  <c r="AU20" i="10" s="1"/>
  <c r="O116" i="7"/>
  <c r="O116" i="11" s="1"/>
  <c r="O116" i="8"/>
  <c r="O116" i="9"/>
  <c r="O116" i="6"/>
  <c r="O116" i="10" s="1"/>
  <c r="AP150" i="9"/>
  <c r="AP150" i="7"/>
  <c r="AP150" i="11" s="1"/>
  <c r="AP150" i="8"/>
  <c r="AP150" i="6"/>
  <c r="AP150" i="10" s="1"/>
  <c r="N112" i="3"/>
  <c r="P262" i="1"/>
  <c r="P301" i="1" s="1"/>
  <c r="AP161" i="7"/>
  <c r="AP161" i="11" s="1"/>
  <c r="AP161" i="8"/>
  <c r="AP161" i="9"/>
  <c r="AP161" i="6"/>
  <c r="AP161" i="10" s="1"/>
  <c r="AI83" i="6"/>
  <c r="AI83" i="10" s="1"/>
  <c r="AI83" i="7"/>
  <c r="AI83" i="11" s="1"/>
  <c r="AI83" i="8"/>
  <c r="AI83" i="9"/>
  <c r="AN158" i="9"/>
  <c r="AN158" i="6"/>
  <c r="AN158" i="10" s="1"/>
  <c r="AN158" i="7"/>
  <c r="AN158" i="11" s="1"/>
  <c r="AN158" i="8"/>
  <c r="AH210" i="8"/>
  <c r="AH210" i="9"/>
  <c r="AH210" i="7"/>
  <c r="AH210" i="11" s="1"/>
  <c r="AH210" i="6"/>
  <c r="AH210" i="10" s="1"/>
  <c r="AB218" i="7"/>
  <c r="AB218" i="11" s="1"/>
  <c r="AB218" i="8"/>
  <c r="AB218" i="9"/>
  <c r="AB218" i="6"/>
  <c r="AB218" i="10" s="1"/>
  <c r="Y150" i="6"/>
  <c r="Y150" i="10" s="1"/>
  <c r="Y150" i="7"/>
  <c r="Y150" i="11" s="1"/>
  <c r="Y150" i="8"/>
  <c r="Y150" i="9"/>
  <c r="AA129" i="7"/>
  <c r="AA129" i="11" s="1"/>
  <c r="AA129" i="8"/>
  <c r="AA129" i="9"/>
  <c r="AA129" i="6"/>
  <c r="AA129" i="10" s="1"/>
  <c r="BA231" i="7"/>
  <c r="BA231" i="11" s="1"/>
  <c r="BA231" i="8"/>
  <c r="BA231" i="9"/>
  <c r="BA231" i="6"/>
  <c r="BA231" i="10" s="1"/>
  <c r="AS191" i="7"/>
  <c r="AS191" i="11" s="1"/>
  <c r="AS191" i="8"/>
  <c r="AS191" i="9"/>
  <c r="AS191" i="6"/>
  <c r="AS191" i="10" s="1"/>
  <c r="AU159" i="8"/>
  <c r="AU159" i="9"/>
  <c r="AU159" i="7"/>
  <c r="AU159" i="11" s="1"/>
  <c r="AU159" i="6"/>
  <c r="AU159" i="10" s="1"/>
  <c r="X159" i="8"/>
  <c r="X159" i="9"/>
  <c r="X159" i="7"/>
  <c r="X159" i="11" s="1"/>
  <c r="X159" i="6"/>
  <c r="X159" i="10" s="1"/>
  <c r="AV128" i="7"/>
  <c r="AV128" i="11" s="1"/>
  <c r="AV128" i="8"/>
  <c r="AV128" i="6"/>
  <c r="AV128" i="10" s="1"/>
  <c r="AV128" i="9"/>
  <c r="V125" i="8"/>
  <c r="V125" i="9"/>
  <c r="V125" i="7"/>
  <c r="V125" i="11" s="1"/>
  <c r="V125" i="6"/>
  <c r="V125" i="10" s="1"/>
  <c r="AS108" i="3"/>
  <c r="AU453" i="1"/>
  <c r="AU266" i="1"/>
  <c r="AU305" i="1" s="1"/>
  <c r="O108" i="3"/>
  <c r="Q453" i="1"/>
  <c r="Q266" i="1"/>
  <c r="Q305" i="1" s="1"/>
  <c r="N74" i="7"/>
  <c r="N74" i="11" s="1"/>
  <c r="N74" i="8"/>
  <c r="N74" i="9"/>
  <c r="N74" i="6"/>
  <c r="N74" i="10" s="1"/>
  <c r="W46" i="8"/>
  <c r="W46" i="9"/>
  <c r="W46" i="6"/>
  <c r="W46" i="10" s="1"/>
  <c r="W46" i="7"/>
  <c r="W46" i="11" s="1"/>
  <c r="AJ45" i="6"/>
  <c r="AJ45" i="10" s="1"/>
  <c r="AJ45" i="7"/>
  <c r="AJ45" i="11" s="1"/>
  <c r="AJ45" i="8"/>
  <c r="AJ45" i="9"/>
  <c r="AZ44" i="3"/>
  <c r="BB263" i="1"/>
  <c r="BB302" i="1" s="1"/>
  <c r="AA15" i="6"/>
  <c r="AA15" i="10" s="1"/>
  <c r="AA15" i="7"/>
  <c r="AA15" i="11" s="1"/>
  <c r="AA15" i="8"/>
  <c r="AA15" i="9"/>
  <c r="AP5" i="3"/>
  <c r="AR267" i="1"/>
  <c r="AR306" i="1" s="1"/>
  <c r="T160" i="7"/>
  <c r="T160" i="11" s="1"/>
  <c r="T160" i="8"/>
  <c r="T160" i="9"/>
  <c r="T160" i="6"/>
  <c r="T160" i="10" s="1"/>
  <c r="AU88" i="7"/>
  <c r="AU88" i="11" s="1"/>
  <c r="AU88" i="8"/>
  <c r="AU88" i="6"/>
  <c r="AU88" i="10" s="1"/>
  <c r="AU88" i="9"/>
  <c r="W167" i="8"/>
  <c r="W167" i="9"/>
  <c r="W167" i="7"/>
  <c r="W167" i="11" s="1"/>
  <c r="W167" i="6"/>
  <c r="W167" i="10" s="1"/>
  <c r="AT151" i="9"/>
  <c r="AT151" i="7"/>
  <c r="AT151" i="11" s="1"/>
  <c r="AT151" i="8"/>
  <c r="AT151" i="6"/>
  <c r="AT151" i="10" s="1"/>
  <c r="AR208" i="6"/>
  <c r="AR208" i="10" s="1"/>
  <c r="AR208" i="7"/>
  <c r="AR208" i="11" s="1"/>
  <c r="AR208" i="8"/>
  <c r="AR208" i="9"/>
  <c r="W116" i="7"/>
  <c r="W116" i="11" s="1"/>
  <c r="W116" i="8"/>
  <c r="W116" i="9"/>
  <c r="W116" i="6"/>
  <c r="W116" i="10" s="1"/>
  <c r="AQ112" i="3"/>
  <c r="AS262" i="1"/>
  <c r="AS301" i="1" s="1"/>
  <c r="U20" i="9"/>
  <c r="U20" i="7"/>
  <c r="U20" i="11" s="1"/>
  <c r="U20" i="8"/>
  <c r="U20" i="6"/>
  <c r="U20" i="10" s="1"/>
  <c r="AF208" i="7"/>
  <c r="AF208" i="11" s="1"/>
  <c r="AF208" i="8"/>
  <c r="AF208" i="6"/>
  <c r="AF208" i="10" s="1"/>
  <c r="AF208" i="9"/>
  <c r="AN172" i="7"/>
  <c r="AN172" i="11" s="1"/>
  <c r="AN172" i="8"/>
  <c r="AN172" i="9"/>
  <c r="AN172" i="6"/>
  <c r="AN172" i="10" s="1"/>
  <c r="AC151" i="9"/>
  <c r="AC151" i="8"/>
  <c r="AC151" i="6"/>
  <c r="AC151" i="10" s="1"/>
  <c r="AC151" i="7"/>
  <c r="AC151" i="11" s="1"/>
  <c r="AE83" i="8"/>
  <c r="AE83" i="9"/>
  <c r="AE83" i="7"/>
  <c r="AE83" i="11" s="1"/>
  <c r="AE83" i="6"/>
  <c r="AE83" i="10" s="1"/>
  <c r="N151" i="8"/>
  <c r="N151" i="9"/>
  <c r="N151" i="6"/>
  <c r="N151" i="10" s="1"/>
  <c r="N151" i="7"/>
  <c r="N151" i="11" s="1"/>
  <c r="AI129" i="7"/>
  <c r="AI129" i="11" s="1"/>
  <c r="AI129" i="8"/>
  <c r="AI129" i="9"/>
  <c r="AI129" i="6"/>
  <c r="AI129" i="10" s="1"/>
  <c r="AG129" i="7"/>
  <c r="AG129" i="11" s="1"/>
  <c r="AG129" i="8"/>
  <c r="AG129" i="9"/>
  <c r="AG129" i="6"/>
  <c r="AG129" i="10" s="1"/>
  <c r="X27" i="7"/>
  <c r="X27" i="11" s="1"/>
  <c r="X27" i="8"/>
  <c r="X27" i="9"/>
  <c r="X27" i="6"/>
  <c r="X27" i="10" s="1"/>
  <c r="O231" i="7"/>
  <c r="O231" i="11" s="1"/>
  <c r="O231" i="8"/>
  <c r="O231" i="9"/>
  <c r="O231" i="6"/>
  <c r="O231" i="10" s="1"/>
  <c r="AL162" i="6"/>
  <c r="AL162" i="10" s="1"/>
  <c r="AL162" i="7"/>
  <c r="AL162" i="11" s="1"/>
  <c r="AL162" i="8"/>
  <c r="AL162" i="9"/>
  <c r="Z128" i="6"/>
  <c r="Z128" i="10" s="1"/>
  <c r="Z128" i="7"/>
  <c r="Z128" i="11" s="1"/>
  <c r="Z128" i="8"/>
  <c r="Z128" i="9"/>
  <c r="U108" i="3"/>
  <c r="W453" i="1"/>
  <c r="W266" i="1"/>
  <c r="W305" i="1" s="1"/>
  <c r="AT96" i="7"/>
  <c r="AT96" i="11" s="1"/>
  <c r="AT96" i="8"/>
  <c r="AT96" i="9"/>
  <c r="AT96" i="6"/>
  <c r="AT96" i="10" s="1"/>
  <c r="AT93" i="6"/>
  <c r="AT93" i="10" s="1"/>
  <c r="AT93" i="7"/>
  <c r="AT93" i="11" s="1"/>
  <c r="AT93" i="8"/>
  <c r="AT93" i="9"/>
  <c r="AE70" i="7"/>
  <c r="AE70" i="11" s="1"/>
  <c r="AE70" i="6"/>
  <c r="AE70" i="10" s="1"/>
  <c r="AE70" i="8"/>
  <c r="AE70" i="9"/>
  <c r="AC52" i="9"/>
  <c r="AC52" i="7"/>
  <c r="AC52" i="11" s="1"/>
  <c r="AC52" i="8"/>
  <c r="AC52" i="6"/>
  <c r="AC52" i="10" s="1"/>
  <c r="AH46" i="6"/>
  <c r="AH46" i="10" s="1"/>
  <c r="AH46" i="7"/>
  <c r="AH46" i="11" s="1"/>
  <c r="AH46" i="8"/>
  <c r="AH46" i="9"/>
  <c r="BA26" i="6"/>
  <c r="BA26" i="10" s="1"/>
  <c r="BA26" i="7"/>
  <c r="BA26" i="11" s="1"/>
  <c r="BA26" i="8"/>
  <c r="BA26" i="9"/>
  <c r="AG26" i="7"/>
  <c r="AG26" i="11" s="1"/>
  <c r="AG26" i="8"/>
  <c r="AG26" i="9"/>
  <c r="AG26" i="6"/>
  <c r="AG26" i="10" s="1"/>
  <c r="M83" i="3"/>
  <c r="N85" i="1"/>
  <c r="AR145" i="7"/>
  <c r="AR145" i="11" s="1"/>
  <c r="AR145" i="8"/>
  <c r="AR145" i="9"/>
  <c r="AR145" i="6"/>
  <c r="AR145" i="10" s="1"/>
  <c r="N167" i="7"/>
  <c r="N167" i="11" s="1"/>
  <c r="N167" i="8"/>
  <c r="N167" i="9"/>
  <c r="N167" i="6"/>
  <c r="N167" i="10" s="1"/>
  <c r="AZ150" i="7"/>
  <c r="AZ150" i="11" s="1"/>
  <c r="AZ150" i="8"/>
  <c r="AZ150" i="9"/>
  <c r="AZ150" i="6"/>
  <c r="AZ150" i="10" s="1"/>
  <c r="AE88" i="7"/>
  <c r="AE88" i="11" s="1"/>
  <c r="AE88" i="8"/>
  <c r="AE88" i="9"/>
  <c r="AE88" i="6"/>
  <c r="AE88" i="10" s="1"/>
  <c r="AZ164" i="3"/>
  <c r="BB265" i="1"/>
  <c r="BB304" i="1" s="1"/>
  <c r="AZ34" i="9"/>
  <c r="AZ34" i="6"/>
  <c r="AZ34" i="10" s="1"/>
  <c r="AZ34" i="7"/>
  <c r="AZ34" i="11" s="1"/>
  <c r="AZ34" i="8"/>
  <c r="K2" i="3"/>
  <c r="AX164" i="3"/>
  <c r="AZ265" i="1"/>
  <c r="AZ304" i="1" s="1"/>
  <c r="AX20" i="7"/>
  <c r="AX20" i="11" s="1"/>
  <c r="AX20" i="9"/>
  <c r="AX20" i="8"/>
  <c r="AX20" i="6"/>
  <c r="AX20" i="10" s="1"/>
  <c r="Z88" i="7"/>
  <c r="Z88" i="11" s="1"/>
  <c r="Z88" i="8"/>
  <c r="Z88" i="9"/>
  <c r="Z88" i="6"/>
  <c r="Z88" i="10" s="1"/>
  <c r="N156" i="7"/>
  <c r="N156" i="11" s="1"/>
  <c r="N156" i="8"/>
  <c r="N156" i="9"/>
  <c r="N156" i="6"/>
  <c r="N156" i="10" s="1"/>
  <c r="AR149" i="7"/>
  <c r="AR149" i="11" s="1"/>
  <c r="AR149" i="8"/>
  <c r="AR149" i="9"/>
  <c r="AR149" i="6"/>
  <c r="AR149" i="10" s="1"/>
  <c r="AT164" i="3"/>
  <c r="AV265" i="1"/>
  <c r="AV304" i="1" s="1"/>
  <c r="AQ218" i="7"/>
  <c r="AQ218" i="11" s="1"/>
  <c r="AQ218" i="8"/>
  <c r="AQ218" i="9"/>
  <c r="AQ218" i="6"/>
  <c r="AQ218" i="10" s="1"/>
  <c r="AG113" i="8"/>
  <c r="AG113" i="9"/>
  <c r="AG113" i="6"/>
  <c r="AG113" i="10" s="1"/>
  <c r="AG113" i="7"/>
  <c r="AG113" i="11" s="1"/>
  <c r="AO164" i="3"/>
  <c r="AQ265" i="1"/>
  <c r="AQ304" i="1" s="1"/>
  <c r="S151" i="8"/>
  <c r="S151" i="9"/>
  <c r="S151" i="7"/>
  <c r="S151" i="11" s="1"/>
  <c r="S151" i="6"/>
  <c r="S151" i="10" s="1"/>
  <c r="AJ20" i="8"/>
  <c r="AJ20" i="7"/>
  <c r="AJ20" i="11" s="1"/>
  <c r="AJ20" i="9"/>
  <c r="AJ20" i="6"/>
  <c r="AJ20" i="10" s="1"/>
  <c r="AB150" i="7"/>
  <c r="AB150" i="11" s="1"/>
  <c r="AB150" i="8"/>
  <c r="AB150" i="9"/>
  <c r="AB150" i="6"/>
  <c r="AB150" i="10" s="1"/>
  <c r="AE164" i="3"/>
  <c r="AG265" i="1"/>
  <c r="AG304" i="1" s="1"/>
  <c r="P211" i="7"/>
  <c r="P211" i="11" s="1"/>
  <c r="P211" i="8"/>
  <c r="P211" i="9"/>
  <c r="P211" i="6"/>
  <c r="P211" i="10" s="1"/>
  <c r="N27" i="7"/>
  <c r="N27" i="11" s="1"/>
  <c r="N27" i="8"/>
  <c r="N27" i="9"/>
  <c r="N27" i="6"/>
  <c r="N27" i="10" s="1"/>
  <c r="AH232" i="7"/>
  <c r="AH232" i="11" s="1"/>
  <c r="AH232" i="8"/>
  <c r="AH232" i="9"/>
  <c r="AH232" i="6"/>
  <c r="AH232" i="10" s="1"/>
  <c r="AE231" i="7"/>
  <c r="AE231" i="11" s="1"/>
  <c r="AE231" i="8"/>
  <c r="AE231" i="9"/>
  <c r="AE231" i="6"/>
  <c r="AE231" i="10" s="1"/>
  <c r="AK128" i="7"/>
  <c r="AK128" i="11" s="1"/>
  <c r="AK128" i="8"/>
  <c r="AK128" i="9"/>
  <c r="AK128" i="6"/>
  <c r="AK128" i="10" s="1"/>
  <c r="U125" i="7"/>
  <c r="U125" i="11" s="1"/>
  <c r="U125" i="8"/>
  <c r="U125" i="9"/>
  <c r="U125" i="6"/>
  <c r="U125" i="10" s="1"/>
  <c r="AL108" i="3"/>
  <c r="AN266" i="1"/>
  <c r="AN305" i="1" s="1"/>
  <c r="AN453" i="1"/>
  <c r="AL93" i="7"/>
  <c r="AL93" i="11" s="1"/>
  <c r="AL93" i="6"/>
  <c r="AL93" i="10" s="1"/>
  <c r="AL93" i="8"/>
  <c r="AL93" i="9"/>
  <c r="AH74" i="7"/>
  <c r="AH74" i="11" s="1"/>
  <c r="AH74" i="8"/>
  <c r="AH74" i="9"/>
  <c r="AH74" i="6"/>
  <c r="AH74" i="10" s="1"/>
  <c r="X70" i="6"/>
  <c r="X70" i="10" s="1"/>
  <c r="X70" i="7"/>
  <c r="X70" i="11" s="1"/>
  <c r="X70" i="8"/>
  <c r="X70" i="9"/>
  <c r="AM52" i="9"/>
  <c r="AM52" i="7"/>
  <c r="AM52" i="11" s="1"/>
  <c r="AM52" i="8"/>
  <c r="AM52" i="6"/>
  <c r="AM52" i="10" s="1"/>
  <c r="Z45" i="6"/>
  <c r="Z45" i="10" s="1"/>
  <c r="Z45" i="7"/>
  <c r="Z45" i="11" s="1"/>
  <c r="Z45" i="8"/>
  <c r="Z45" i="9"/>
  <c r="R26" i="7"/>
  <c r="R26" i="11" s="1"/>
  <c r="R26" i="6"/>
  <c r="R26" i="10" s="1"/>
  <c r="R26" i="8"/>
  <c r="R26" i="9"/>
  <c r="Q160" i="7"/>
  <c r="Q160" i="11" s="1"/>
  <c r="Q160" i="8"/>
  <c r="Q160" i="9"/>
  <c r="Q160" i="6"/>
  <c r="Q160" i="10" s="1"/>
  <c r="AZ208" i="7"/>
  <c r="AZ208" i="11" s="1"/>
  <c r="AZ208" i="6"/>
  <c r="AZ208" i="10" s="1"/>
  <c r="AZ208" i="8"/>
  <c r="AZ208" i="9"/>
  <c r="AB145" i="7"/>
  <c r="AB145" i="11" s="1"/>
  <c r="AB145" i="8"/>
  <c r="AB145" i="9"/>
  <c r="AB145" i="6"/>
  <c r="AB145" i="10" s="1"/>
  <c r="BA27" i="7"/>
  <c r="BA27" i="11" s="1"/>
  <c r="BA27" i="8"/>
  <c r="BA27" i="9"/>
  <c r="BA27" i="6"/>
  <c r="BA27" i="10" s="1"/>
  <c r="AF167" i="7"/>
  <c r="AF167" i="11" s="1"/>
  <c r="AF167" i="8"/>
  <c r="AF167" i="9"/>
  <c r="AF167" i="6"/>
  <c r="AF167" i="10" s="1"/>
  <c r="AX158" i="7"/>
  <c r="AX158" i="11" s="1"/>
  <c r="AX158" i="8"/>
  <c r="AX158" i="9"/>
  <c r="AX158" i="6"/>
  <c r="AX158" i="10" s="1"/>
  <c r="AJ116" i="7"/>
  <c r="AJ116" i="11" s="1"/>
  <c r="AJ116" i="8"/>
  <c r="AJ116" i="9"/>
  <c r="AJ116" i="6"/>
  <c r="AJ116" i="10" s="1"/>
  <c r="AK116" i="7"/>
  <c r="AK116" i="11" s="1"/>
  <c r="AK116" i="8"/>
  <c r="AK116" i="9"/>
  <c r="AK116" i="6"/>
  <c r="AK116" i="10" s="1"/>
  <c r="AT210" i="9"/>
  <c r="AT210" i="7"/>
  <c r="AT210" i="11" s="1"/>
  <c r="AT210" i="8"/>
  <c r="AT210" i="6"/>
  <c r="AT210" i="10" s="1"/>
  <c r="BA2" i="3"/>
  <c r="BC261" i="1"/>
  <c r="BC239" i="1"/>
  <c r="EF239" i="1" s="1"/>
  <c r="AL34" i="6"/>
  <c r="AL34" i="10" s="1"/>
  <c r="AL34" i="7"/>
  <c r="AL34" i="11" s="1"/>
  <c r="AL34" i="8"/>
  <c r="AL34" i="9"/>
  <c r="AM240" i="1"/>
  <c r="AH113" i="7"/>
  <c r="AH113" i="11" s="1"/>
  <c r="AH113" i="8"/>
  <c r="AH113" i="9"/>
  <c r="AH113" i="6"/>
  <c r="AH113" i="10" s="1"/>
  <c r="AQ158" i="8"/>
  <c r="AQ158" i="9"/>
  <c r="AQ158" i="7"/>
  <c r="AQ158" i="11" s="1"/>
  <c r="AQ158" i="6"/>
  <c r="AQ158" i="10" s="1"/>
  <c r="AK211" i="7"/>
  <c r="AK211" i="11" s="1"/>
  <c r="AK211" i="8"/>
  <c r="AK211" i="9"/>
  <c r="AK211" i="6"/>
  <c r="AK211" i="10" s="1"/>
  <c r="AF150" i="7"/>
  <c r="AF150" i="11" s="1"/>
  <c r="AF150" i="8"/>
  <c r="AF150" i="9"/>
  <c r="AF150" i="6"/>
  <c r="AF150" i="10" s="1"/>
  <c r="AG164" i="3"/>
  <c r="AI265" i="1"/>
  <c r="AI304" i="1" s="1"/>
  <c r="AE129" i="7"/>
  <c r="AE129" i="11" s="1"/>
  <c r="AE129" i="8"/>
  <c r="AE129" i="9"/>
  <c r="AE129" i="6"/>
  <c r="AE129" i="10" s="1"/>
  <c r="AC158" i="9"/>
  <c r="AC158" i="7"/>
  <c r="AC158" i="11" s="1"/>
  <c r="AC158" i="8"/>
  <c r="AC158" i="6"/>
  <c r="AC158" i="10" s="1"/>
  <c r="V232" i="8"/>
  <c r="V232" i="9"/>
  <c r="V232" i="7"/>
  <c r="V232" i="11" s="1"/>
  <c r="V232" i="6"/>
  <c r="V232" i="10" s="1"/>
  <c r="AW191" i="9"/>
  <c r="AW191" i="7"/>
  <c r="AW191" i="11" s="1"/>
  <c r="AW191" i="8"/>
  <c r="AW191" i="6"/>
  <c r="AW191" i="10" s="1"/>
  <c r="AQ162" i="7"/>
  <c r="AQ162" i="11" s="1"/>
  <c r="AQ162" i="8"/>
  <c r="AQ162" i="6"/>
  <c r="AQ162" i="10" s="1"/>
  <c r="AQ162" i="9"/>
  <c r="U159" i="7"/>
  <c r="U159" i="11" s="1"/>
  <c r="U159" i="8"/>
  <c r="U159" i="9"/>
  <c r="U159" i="6"/>
  <c r="U159" i="10" s="1"/>
  <c r="AO128" i="7"/>
  <c r="AO128" i="11" s="1"/>
  <c r="AO128" i="8"/>
  <c r="AO128" i="9"/>
  <c r="AO128" i="6"/>
  <c r="AO128" i="10" s="1"/>
  <c r="AW125" i="7"/>
  <c r="AW125" i="11" s="1"/>
  <c r="AW125" i="8"/>
  <c r="AW125" i="9"/>
  <c r="AW125" i="6"/>
  <c r="AW125" i="10" s="1"/>
  <c r="S108" i="3"/>
  <c r="U266" i="1"/>
  <c r="U305" i="1" s="1"/>
  <c r="U453" i="1"/>
  <c r="AM96" i="7"/>
  <c r="AM96" i="11" s="1"/>
  <c r="AM96" i="8"/>
  <c r="AM96" i="9"/>
  <c r="AM96" i="6"/>
  <c r="AM96" i="10" s="1"/>
  <c r="AR93" i="8"/>
  <c r="AR93" i="7"/>
  <c r="AR93" i="11" s="1"/>
  <c r="AR93" i="6"/>
  <c r="AR93" i="10" s="1"/>
  <c r="AR93" i="9"/>
  <c r="P93" i="8"/>
  <c r="P93" i="9"/>
  <c r="P93" i="7"/>
  <c r="P93" i="11" s="1"/>
  <c r="P93" i="6"/>
  <c r="P93" i="10" s="1"/>
  <c r="AR74" i="7"/>
  <c r="AR74" i="11" s="1"/>
  <c r="AR74" i="8"/>
  <c r="AR74" i="9"/>
  <c r="AR74" i="6"/>
  <c r="AR74" i="10" s="1"/>
  <c r="AO70" i="6"/>
  <c r="AO70" i="10" s="1"/>
  <c r="AO70" i="7"/>
  <c r="AO70" i="11" s="1"/>
  <c r="AO70" i="8"/>
  <c r="AO70" i="9"/>
  <c r="AS52" i="7"/>
  <c r="AS52" i="11" s="1"/>
  <c r="AS52" i="8"/>
  <c r="AS52" i="9"/>
  <c r="AS52" i="6"/>
  <c r="AS52" i="10" s="1"/>
  <c r="T52" i="8"/>
  <c r="T52" i="9"/>
  <c r="T52" i="7"/>
  <c r="T52" i="11" s="1"/>
  <c r="T52" i="6"/>
  <c r="T52" i="10" s="1"/>
  <c r="R45" i="7"/>
  <c r="R45" i="11" s="1"/>
  <c r="R45" i="8"/>
  <c r="R45" i="9"/>
  <c r="R45" i="6"/>
  <c r="R45" i="10" s="1"/>
  <c r="V29" i="3"/>
  <c r="X264" i="1"/>
  <c r="X303" i="1" s="1"/>
  <c r="AW193" i="9"/>
  <c r="AW193" i="6"/>
  <c r="AW193" i="10" s="1"/>
  <c r="AW193" i="7"/>
  <c r="AW193" i="11" s="1"/>
  <c r="AW193" i="8"/>
  <c r="AL88" i="7"/>
  <c r="AL88" i="11" s="1"/>
  <c r="AL88" i="8"/>
  <c r="AL88" i="9"/>
  <c r="AL88" i="6"/>
  <c r="AL88" i="10" s="1"/>
  <c r="M167" i="3"/>
  <c r="N169" i="1"/>
  <c r="Z193" i="7"/>
  <c r="Z193" i="11" s="1"/>
  <c r="Z193" i="8"/>
  <c r="Z193" i="9"/>
  <c r="Z193" i="6"/>
  <c r="Z193" i="10" s="1"/>
  <c r="T145" i="7"/>
  <c r="T145" i="11" s="1"/>
  <c r="T145" i="8"/>
  <c r="T145" i="9"/>
  <c r="T145" i="6"/>
  <c r="T145" i="10" s="1"/>
  <c r="AX113" i="9"/>
  <c r="AX113" i="7"/>
  <c r="AX113" i="11" s="1"/>
  <c r="AX113" i="8"/>
  <c r="AX113" i="6"/>
  <c r="AX113" i="10" s="1"/>
  <c r="AS83" i="7"/>
  <c r="AS83" i="11" s="1"/>
  <c r="AS83" i="8"/>
  <c r="AS83" i="9"/>
  <c r="AS83" i="6"/>
  <c r="AS83" i="10" s="1"/>
  <c r="AW208" i="7"/>
  <c r="AW208" i="11" s="1"/>
  <c r="AW208" i="8"/>
  <c r="AW208" i="9"/>
  <c r="AW208" i="6"/>
  <c r="AW208" i="10" s="1"/>
  <c r="R240" i="1"/>
  <c r="AT160" i="8"/>
  <c r="AT160" i="9"/>
  <c r="AT160" i="7"/>
  <c r="AT160" i="11" s="1"/>
  <c r="AT160" i="6"/>
  <c r="AT160" i="10" s="1"/>
  <c r="AT150" i="7"/>
  <c r="AT150" i="11" s="1"/>
  <c r="AT150" i="6"/>
  <c r="AT150" i="10" s="1"/>
  <c r="AT150" i="8"/>
  <c r="AT150" i="9"/>
  <c r="AY240" i="1"/>
  <c r="N113" i="7"/>
  <c r="N113" i="11" s="1"/>
  <c r="N113" i="8"/>
  <c r="N113" i="9"/>
  <c r="N113" i="6"/>
  <c r="N113" i="10" s="1"/>
  <c r="AE2" i="3"/>
  <c r="AG261" i="1"/>
  <c r="AG239" i="1"/>
  <c r="DJ239" i="1" s="1"/>
  <c r="AG83" i="8"/>
  <c r="AG83" i="9"/>
  <c r="AG83" i="7"/>
  <c r="AG83" i="11" s="1"/>
  <c r="AG83" i="6"/>
  <c r="AG83" i="10" s="1"/>
  <c r="AJ172" i="7"/>
  <c r="AJ172" i="11" s="1"/>
  <c r="AJ172" i="8"/>
  <c r="AJ172" i="6"/>
  <c r="AJ172" i="10" s="1"/>
  <c r="AJ172" i="9"/>
  <c r="AD83" i="7"/>
  <c r="AD83" i="11" s="1"/>
  <c r="AD83" i="8"/>
  <c r="AD83" i="9"/>
  <c r="AD83" i="6"/>
  <c r="AD83" i="10" s="1"/>
  <c r="Z83" i="7"/>
  <c r="Z83" i="11" s="1"/>
  <c r="Z83" i="8"/>
  <c r="Z83" i="9"/>
  <c r="Z83" i="6"/>
  <c r="Z83" i="10" s="1"/>
  <c r="Z144" i="7"/>
  <c r="Z144" i="11" s="1"/>
  <c r="Z144" i="8"/>
  <c r="Z144" i="9"/>
  <c r="Z144" i="6"/>
  <c r="Z144" i="10" s="1"/>
  <c r="P155" i="7"/>
  <c r="P155" i="11" s="1"/>
  <c r="P155" i="8"/>
  <c r="P155" i="9"/>
  <c r="P155" i="6"/>
  <c r="P155" i="10" s="1"/>
  <c r="U232" i="7"/>
  <c r="U232" i="11" s="1"/>
  <c r="U232" i="8"/>
  <c r="U232" i="9"/>
  <c r="U232" i="6"/>
  <c r="U232" i="10" s="1"/>
  <c r="AJ231" i="7"/>
  <c r="AJ231" i="11" s="1"/>
  <c r="AJ231" i="8"/>
  <c r="AJ231" i="9"/>
  <c r="AJ231" i="6"/>
  <c r="AJ231" i="10" s="1"/>
  <c r="M231" i="3"/>
  <c r="N233" i="1"/>
  <c r="AD191" i="7"/>
  <c r="AD191" i="11" s="1"/>
  <c r="AD191" i="8"/>
  <c r="AD191" i="9"/>
  <c r="AD191" i="6"/>
  <c r="AD191" i="10" s="1"/>
  <c r="AY128" i="8"/>
  <c r="AY128" i="6"/>
  <c r="AY128" i="10" s="1"/>
  <c r="AY128" i="7"/>
  <c r="AY128" i="11" s="1"/>
  <c r="AY128" i="9"/>
  <c r="X128" i="7"/>
  <c r="X128" i="11" s="1"/>
  <c r="X128" i="8"/>
  <c r="X128" i="9"/>
  <c r="X128" i="6"/>
  <c r="X128" i="10" s="1"/>
  <c r="AV125" i="7"/>
  <c r="AV125" i="11" s="1"/>
  <c r="AV125" i="8"/>
  <c r="AV125" i="9"/>
  <c r="AV125" i="6"/>
  <c r="AV125" i="10" s="1"/>
  <c r="AR96" i="9"/>
  <c r="AR96" i="7"/>
  <c r="AR96" i="11" s="1"/>
  <c r="AR96" i="8"/>
  <c r="AR96" i="6"/>
  <c r="AR96" i="10" s="1"/>
  <c r="S96" i="7"/>
  <c r="S96" i="11" s="1"/>
  <c r="S96" i="8"/>
  <c r="S96" i="9"/>
  <c r="S96" i="6"/>
  <c r="S96" i="10" s="1"/>
  <c r="AJ93" i="7"/>
  <c r="AJ93" i="11" s="1"/>
  <c r="AJ93" i="9"/>
  <c r="AJ93" i="8"/>
  <c r="AJ93" i="6"/>
  <c r="AJ93" i="10" s="1"/>
  <c r="AN70" i="7"/>
  <c r="AN70" i="11" s="1"/>
  <c r="AN70" i="8"/>
  <c r="AN70" i="9"/>
  <c r="AN70" i="6"/>
  <c r="AN70" i="10" s="1"/>
  <c r="Q70" i="7"/>
  <c r="Q70" i="11" s="1"/>
  <c r="Q70" i="8"/>
  <c r="Q70" i="9"/>
  <c r="Q70" i="6"/>
  <c r="Q70" i="10" s="1"/>
  <c r="AL52" i="7"/>
  <c r="AL52" i="11" s="1"/>
  <c r="AL52" i="8"/>
  <c r="AL52" i="9"/>
  <c r="AL52" i="6"/>
  <c r="AL52" i="10" s="1"/>
  <c r="N46" i="6"/>
  <c r="N46" i="10" s="1"/>
  <c r="N46" i="7"/>
  <c r="N46" i="11" s="1"/>
  <c r="N46" i="8"/>
  <c r="N46" i="9"/>
  <c r="AN45" i="6"/>
  <c r="AN45" i="10" s="1"/>
  <c r="AN45" i="7"/>
  <c r="AN45" i="11" s="1"/>
  <c r="AN45" i="8"/>
  <c r="AN45" i="9"/>
  <c r="T44" i="3"/>
  <c r="V263" i="1"/>
  <c r="V302" i="1" s="1"/>
  <c r="AA29" i="3"/>
  <c r="AC264" i="1"/>
  <c r="AC303" i="1" s="1"/>
  <c r="Q26" i="9"/>
  <c r="Q26" i="6"/>
  <c r="Q26" i="10" s="1"/>
  <c r="Q26" i="7"/>
  <c r="Q26" i="11" s="1"/>
  <c r="Q26" i="8"/>
  <c r="X5" i="3"/>
  <c r="Z267" i="1"/>
  <c r="Z306" i="1" s="1"/>
  <c r="T210" i="7"/>
  <c r="T210" i="11" s="1"/>
  <c r="T210" i="8"/>
  <c r="T210" i="9"/>
  <c r="T210" i="6"/>
  <c r="T210" i="10" s="1"/>
  <c r="N150" i="9"/>
  <c r="N150" i="7"/>
  <c r="N150" i="11" s="1"/>
  <c r="N150" i="8"/>
  <c r="N150" i="6"/>
  <c r="N150" i="10" s="1"/>
  <c r="AQ88" i="7"/>
  <c r="AQ88" i="11" s="1"/>
  <c r="AQ88" i="8"/>
  <c r="AQ88" i="9"/>
  <c r="AQ88" i="6"/>
  <c r="AQ88" i="10" s="1"/>
  <c r="X156" i="8"/>
  <c r="X156" i="9"/>
  <c r="X156" i="6"/>
  <c r="X156" i="10" s="1"/>
  <c r="X156" i="7"/>
  <c r="X156" i="11" s="1"/>
  <c r="Y145" i="7"/>
  <c r="Y145" i="11" s="1"/>
  <c r="Y145" i="8"/>
  <c r="Y145" i="9"/>
  <c r="Y145" i="6"/>
  <c r="Y145" i="10" s="1"/>
  <c r="AU156" i="7"/>
  <c r="AU156" i="11" s="1"/>
  <c r="AU156" i="8"/>
  <c r="AU156" i="9"/>
  <c r="AU156" i="6"/>
  <c r="AU156" i="10" s="1"/>
  <c r="I240" i="1"/>
  <c r="Y31" i="9"/>
  <c r="Y31" i="7"/>
  <c r="Y31" i="11" s="1"/>
  <c r="Y31" i="8"/>
  <c r="Y31" i="6"/>
  <c r="Y31" i="10" s="1"/>
  <c r="AS208" i="7"/>
  <c r="AS208" i="11" s="1"/>
  <c r="AS208" i="8"/>
  <c r="AS208" i="6"/>
  <c r="AS208" i="10" s="1"/>
  <c r="AS208" i="9"/>
  <c r="S113" i="8"/>
  <c r="S113" i="9"/>
  <c r="S113" i="7"/>
  <c r="S113" i="11" s="1"/>
  <c r="S113" i="6"/>
  <c r="S113" i="10" s="1"/>
  <c r="AW240" i="1"/>
  <c r="AG208" i="7"/>
  <c r="AG208" i="11" s="1"/>
  <c r="AG208" i="8"/>
  <c r="AG208" i="6"/>
  <c r="AG208" i="10" s="1"/>
  <c r="AG208" i="9"/>
  <c r="AO150" i="7"/>
  <c r="AO150" i="11" s="1"/>
  <c r="AO150" i="8"/>
  <c r="AO150" i="9"/>
  <c r="AO150" i="6"/>
  <c r="AO150" i="10" s="1"/>
  <c r="AK151" i="9"/>
  <c r="AK151" i="7"/>
  <c r="AK151" i="11" s="1"/>
  <c r="AK151" i="6"/>
  <c r="AK151" i="10" s="1"/>
  <c r="AK151" i="8"/>
  <c r="AF2" i="3"/>
  <c r="AH261" i="1"/>
  <c r="AH239" i="1"/>
  <c r="DK239" i="1" s="1"/>
  <c r="AK218" i="7"/>
  <c r="AK218" i="11" s="1"/>
  <c r="AK218" i="8"/>
  <c r="AK218" i="9"/>
  <c r="AK218" i="6"/>
  <c r="AK218" i="10" s="1"/>
  <c r="AJ27" i="7"/>
  <c r="AJ27" i="11" s="1"/>
  <c r="AJ27" i="8"/>
  <c r="AJ27" i="9"/>
  <c r="AJ27" i="6"/>
  <c r="AJ27" i="10" s="1"/>
  <c r="AI20" i="7"/>
  <c r="AI20" i="11" s="1"/>
  <c r="AI20" i="9"/>
  <c r="AI20" i="8"/>
  <c r="AI20" i="6"/>
  <c r="AI20" i="10" s="1"/>
  <c r="AM232" i="7"/>
  <c r="AM232" i="11" s="1"/>
  <c r="AM232" i="8"/>
  <c r="AM232" i="9"/>
  <c r="AM232" i="6"/>
  <c r="AM232" i="10" s="1"/>
  <c r="AP231" i="7"/>
  <c r="AP231" i="11" s="1"/>
  <c r="AP231" i="8"/>
  <c r="AP231" i="9"/>
  <c r="AP231" i="6"/>
  <c r="AP231" i="10" s="1"/>
  <c r="AC162" i="7"/>
  <c r="AC162" i="11" s="1"/>
  <c r="AC162" i="8"/>
  <c r="AC162" i="9"/>
  <c r="AC162" i="6"/>
  <c r="AC162" i="10" s="1"/>
  <c r="AA159" i="6"/>
  <c r="AA159" i="10" s="1"/>
  <c r="AA159" i="7"/>
  <c r="AA159" i="11" s="1"/>
  <c r="AA159" i="8"/>
  <c r="AA159" i="9"/>
  <c r="D159" i="7"/>
  <c r="D159" i="11" s="1"/>
  <c r="D159" i="8"/>
  <c r="D159" i="9"/>
  <c r="D159" i="6"/>
  <c r="D159" i="10" s="1"/>
  <c r="AC128" i="9"/>
  <c r="AC128" i="7"/>
  <c r="AC128" i="11" s="1"/>
  <c r="AC128" i="8"/>
  <c r="AC128" i="6"/>
  <c r="AC128" i="10" s="1"/>
  <c r="AU125" i="7"/>
  <c r="AU125" i="11" s="1"/>
  <c r="AU125" i="8"/>
  <c r="AU125" i="9"/>
  <c r="AU125" i="6"/>
  <c r="AU125" i="10" s="1"/>
  <c r="AI108" i="3"/>
  <c r="AK453" i="1"/>
  <c r="AK266" i="1"/>
  <c r="AK305" i="1" s="1"/>
  <c r="V93" i="7"/>
  <c r="V93" i="11" s="1"/>
  <c r="V93" i="8"/>
  <c r="V93" i="6"/>
  <c r="V93" i="10" s="1"/>
  <c r="V93" i="9"/>
  <c r="M52" i="3"/>
  <c r="N54" i="1"/>
  <c r="P26" i="6"/>
  <c r="P26" i="10" s="1"/>
  <c r="P26" i="7"/>
  <c r="P26" i="11" s="1"/>
  <c r="P26" i="8"/>
  <c r="P26" i="9"/>
  <c r="V83" i="6"/>
  <c r="V83" i="10" s="1"/>
  <c r="V83" i="7"/>
  <c r="V83" i="11" s="1"/>
  <c r="V83" i="8"/>
  <c r="V83" i="9"/>
  <c r="N160" i="7"/>
  <c r="N160" i="11" s="1"/>
  <c r="N160" i="8"/>
  <c r="N160" i="9"/>
  <c r="N160" i="6"/>
  <c r="N160" i="10" s="1"/>
  <c r="AY149" i="7"/>
  <c r="AY149" i="11" s="1"/>
  <c r="AY149" i="8"/>
  <c r="AY149" i="9"/>
  <c r="AY149" i="6"/>
  <c r="AY149" i="10" s="1"/>
  <c r="Y167" i="7"/>
  <c r="Y167" i="11" s="1"/>
  <c r="Y167" i="8"/>
  <c r="Y167" i="9"/>
  <c r="Y167" i="6"/>
  <c r="Y167" i="10" s="1"/>
  <c r="Y156" i="6"/>
  <c r="Y156" i="10" s="1"/>
  <c r="Y156" i="7"/>
  <c r="Y156" i="11" s="1"/>
  <c r="Y156" i="8"/>
  <c r="Y156" i="9"/>
  <c r="W193" i="6"/>
  <c r="W193" i="10" s="1"/>
  <c r="W193" i="7"/>
  <c r="W193" i="11" s="1"/>
  <c r="W193" i="8"/>
  <c r="W193" i="9"/>
  <c r="Z145" i="7"/>
  <c r="Z145" i="11" s="1"/>
  <c r="Z145" i="8"/>
  <c r="Z145" i="9"/>
  <c r="Z145" i="6"/>
  <c r="Z145" i="10" s="1"/>
  <c r="AW160" i="7"/>
  <c r="AW160" i="11" s="1"/>
  <c r="AW160" i="8"/>
  <c r="AW160" i="9"/>
  <c r="AW160" i="6"/>
  <c r="AW160" i="10" s="1"/>
  <c r="AC112" i="3"/>
  <c r="AE262" i="1"/>
  <c r="AE301" i="1" s="1"/>
  <c r="AA113" i="7"/>
  <c r="AA113" i="11" s="1"/>
  <c r="AA113" i="8"/>
  <c r="AA113" i="9"/>
  <c r="AA113" i="6"/>
  <c r="AA113" i="10" s="1"/>
  <c r="AL116" i="7"/>
  <c r="AL116" i="11" s="1"/>
  <c r="AL116" i="8"/>
  <c r="AL116" i="9"/>
  <c r="AL116" i="6"/>
  <c r="AL116" i="10" s="1"/>
  <c r="AB34" i="7"/>
  <c r="AB34" i="11" s="1"/>
  <c r="AB34" i="8"/>
  <c r="AB34" i="9"/>
  <c r="AB34" i="6"/>
  <c r="AB34" i="10" s="1"/>
  <c r="AW172" i="7"/>
  <c r="AW172" i="11" s="1"/>
  <c r="AW172" i="8"/>
  <c r="AW172" i="9"/>
  <c r="AW172" i="6"/>
  <c r="AW172" i="10" s="1"/>
  <c r="AQ34" i="8"/>
  <c r="AQ34" i="9"/>
  <c r="AQ34" i="7"/>
  <c r="AQ34" i="11" s="1"/>
  <c r="AQ34" i="6"/>
  <c r="AQ34" i="10" s="1"/>
  <c r="D208" i="6"/>
  <c r="D208" i="10" s="1"/>
  <c r="D208" i="7"/>
  <c r="D208" i="11" s="1"/>
  <c r="D208" i="8"/>
  <c r="D208" i="9"/>
  <c r="AM2" i="3"/>
  <c r="AO261" i="1"/>
  <c r="AO239" i="1"/>
  <c r="DR239" i="1" s="1"/>
  <c r="AA40" i="6"/>
  <c r="AA40" i="10" s="1"/>
  <c r="AA40" i="7"/>
  <c r="AA40" i="11" s="1"/>
  <c r="AA40" i="8"/>
  <c r="AA40" i="9"/>
  <c r="AT155" i="7"/>
  <c r="AT155" i="11" s="1"/>
  <c r="AT155" i="8"/>
  <c r="AT155" i="9"/>
  <c r="AT155" i="6"/>
  <c r="AT155" i="10" s="1"/>
  <c r="AF112" i="3"/>
  <c r="AH262" i="1"/>
  <c r="AH301" i="1" s="1"/>
  <c r="AE208" i="9"/>
  <c r="AE208" i="6"/>
  <c r="AE208" i="10" s="1"/>
  <c r="AE208" i="7"/>
  <c r="AE208" i="11" s="1"/>
  <c r="AE208" i="8"/>
  <c r="Y27" i="7"/>
  <c r="Y27" i="11" s="1"/>
  <c r="Y27" i="8"/>
  <c r="Y27" i="9"/>
  <c r="Y27" i="6"/>
  <c r="Y27" i="10" s="1"/>
  <c r="T144" i="9"/>
  <c r="T144" i="7"/>
  <c r="T144" i="11" s="1"/>
  <c r="T144" i="8"/>
  <c r="T144" i="6"/>
  <c r="T144" i="10" s="1"/>
  <c r="R27" i="7"/>
  <c r="R27" i="11" s="1"/>
  <c r="R27" i="8"/>
  <c r="R27" i="6"/>
  <c r="R27" i="10" s="1"/>
  <c r="R27" i="9"/>
  <c r="M211" i="3"/>
  <c r="N213" i="1"/>
  <c r="AR232" i="7"/>
  <c r="AR232" i="11" s="1"/>
  <c r="AR232" i="8"/>
  <c r="AR232" i="9"/>
  <c r="AR232" i="6"/>
  <c r="AR232" i="10" s="1"/>
  <c r="T232" i="6"/>
  <c r="T232" i="10" s="1"/>
  <c r="T232" i="7"/>
  <c r="T232" i="11" s="1"/>
  <c r="T232" i="8"/>
  <c r="T232" i="9"/>
  <c r="O191" i="7"/>
  <c r="O191" i="11" s="1"/>
  <c r="O191" i="8"/>
  <c r="O191" i="9"/>
  <c r="O191" i="6"/>
  <c r="O191" i="10" s="1"/>
  <c r="AB128" i="8"/>
  <c r="AB128" i="9"/>
  <c r="AB128" i="7"/>
  <c r="AB128" i="11" s="1"/>
  <c r="AB128" i="6"/>
  <c r="AB128" i="10" s="1"/>
  <c r="AT125" i="7"/>
  <c r="AT125" i="11" s="1"/>
  <c r="AT125" i="8"/>
  <c r="AT125" i="9"/>
  <c r="AT125" i="6"/>
  <c r="AT125" i="10" s="1"/>
  <c r="R125" i="9"/>
  <c r="R125" i="7"/>
  <c r="R125" i="11" s="1"/>
  <c r="R125" i="8"/>
  <c r="R125" i="6"/>
  <c r="R125" i="10" s="1"/>
  <c r="AC108" i="3"/>
  <c r="AE453" i="1"/>
  <c r="AE266" i="1"/>
  <c r="AE305" i="1" s="1"/>
  <c r="W96" i="7"/>
  <c r="W96" i="11" s="1"/>
  <c r="W96" i="8"/>
  <c r="W96" i="9"/>
  <c r="W96" i="6"/>
  <c r="W96" i="10" s="1"/>
  <c r="AW93" i="8"/>
  <c r="AW93" i="6"/>
  <c r="AW93" i="10" s="1"/>
  <c r="AW93" i="9"/>
  <c r="AW93" i="7"/>
  <c r="AW93" i="11" s="1"/>
  <c r="U93" i="6"/>
  <c r="U93" i="10" s="1"/>
  <c r="U93" i="9"/>
  <c r="U93" i="8"/>
  <c r="U93" i="7"/>
  <c r="U93" i="11" s="1"/>
  <c r="AP74" i="7"/>
  <c r="AP74" i="11" s="1"/>
  <c r="AP74" i="6"/>
  <c r="AP74" i="10" s="1"/>
  <c r="AP74" i="8"/>
  <c r="AP74" i="9"/>
  <c r="AS70" i="7"/>
  <c r="AS70" i="11" s="1"/>
  <c r="AS70" i="8"/>
  <c r="AS70" i="9"/>
  <c r="AS70" i="6"/>
  <c r="AS70" i="10" s="1"/>
  <c r="O70" i="7"/>
  <c r="O70" i="11" s="1"/>
  <c r="O70" i="8"/>
  <c r="O70" i="9"/>
  <c r="O70" i="6"/>
  <c r="O70" i="10" s="1"/>
  <c r="AZ46" i="8"/>
  <c r="AZ46" i="9"/>
  <c r="AZ46" i="6"/>
  <c r="AZ46" i="10" s="1"/>
  <c r="AZ46" i="7"/>
  <c r="AZ46" i="11" s="1"/>
  <c r="AJ46" i="7"/>
  <c r="AJ46" i="11" s="1"/>
  <c r="AJ46" i="6"/>
  <c r="AJ46" i="10" s="1"/>
  <c r="AJ46" i="8"/>
  <c r="AJ46" i="9"/>
  <c r="AD45" i="7"/>
  <c r="AD45" i="11" s="1"/>
  <c r="AD45" i="8"/>
  <c r="AD45" i="9"/>
  <c r="AD45" i="6"/>
  <c r="AD45" i="10" s="1"/>
  <c r="AG44" i="3"/>
  <c r="AI263" i="1"/>
  <c r="AI302" i="1" s="1"/>
  <c r="BA29" i="3"/>
  <c r="BC264" i="1"/>
  <c r="BC303" i="1" s="1"/>
  <c r="T29" i="3"/>
  <c r="V264" i="1"/>
  <c r="V303" i="1" s="1"/>
  <c r="AP26" i="7"/>
  <c r="AP26" i="11" s="1"/>
  <c r="AP26" i="8"/>
  <c r="AP26" i="9"/>
  <c r="AP26" i="6"/>
  <c r="AP26" i="10" s="1"/>
  <c r="AJ15" i="7"/>
  <c r="AJ15" i="11" s="1"/>
  <c r="AJ15" i="6"/>
  <c r="AJ15" i="10" s="1"/>
  <c r="AJ15" i="8"/>
  <c r="AJ15" i="9"/>
  <c r="V156" i="8"/>
  <c r="V156" i="9"/>
  <c r="V156" i="6"/>
  <c r="V156" i="10" s="1"/>
  <c r="V156" i="7"/>
  <c r="V156" i="11" s="1"/>
  <c r="AZ116" i="6"/>
  <c r="AZ116" i="10" s="1"/>
  <c r="AZ116" i="7"/>
  <c r="AZ116" i="11" s="1"/>
  <c r="AZ116" i="8"/>
  <c r="AZ116" i="9"/>
  <c r="AV151" i="9"/>
  <c r="AV151" i="7"/>
  <c r="AV151" i="11" s="1"/>
  <c r="AV151" i="6"/>
  <c r="AV151" i="10" s="1"/>
  <c r="AV151" i="8"/>
  <c r="N2" i="3"/>
  <c r="P261" i="1"/>
  <c r="P239" i="1"/>
  <c r="CS239" i="1" s="1"/>
  <c r="H2" i="3"/>
  <c r="AI116" i="9"/>
  <c r="AI116" i="7"/>
  <c r="AI116" i="11" s="1"/>
  <c r="AI116" i="8"/>
  <c r="AI116" i="6"/>
  <c r="AI116" i="10" s="1"/>
  <c r="AS160" i="7"/>
  <c r="AS160" i="11" s="1"/>
  <c r="AS160" i="8"/>
  <c r="AS160" i="9"/>
  <c r="AS160" i="6"/>
  <c r="AS160" i="10" s="1"/>
  <c r="AR160" i="8"/>
  <c r="AR160" i="9"/>
  <c r="AR160" i="7"/>
  <c r="AR160" i="11" s="1"/>
  <c r="AR160" i="6"/>
  <c r="AR160" i="10" s="1"/>
  <c r="AS150" i="7"/>
  <c r="AS150" i="11" s="1"/>
  <c r="AS150" i="8"/>
  <c r="AS150" i="9"/>
  <c r="AS150" i="6"/>
  <c r="AS150" i="10" s="1"/>
  <c r="AU161" i="7"/>
  <c r="AU161" i="11" s="1"/>
  <c r="AU161" i="8"/>
  <c r="AU161" i="9"/>
  <c r="AU161" i="6"/>
  <c r="AU161" i="10" s="1"/>
  <c r="N40" i="8"/>
  <c r="N40" i="9"/>
  <c r="N40" i="6"/>
  <c r="N40" i="10" s="1"/>
  <c r="N40" i="7"/>
  <c r="N40" i="11" s="1"/>
  <c r="AJ160" i="7"/>
  <c r="AJ160" i="11" s="1"/>
  <c r="AJ160" i="8"/>
  <c r="AJ160" i="9"/>
  <c r="AJ160" i="6"/>
  <c r="AJ160" i="10" s="1"/>
  <c r="AF149" i="7"/>
  <c r="AF149" i="11" s="1"/>
  <c r="AF149" i="8"/>
  <c r="AF149" i="9"/>
  <c r="AF149" i="6"/>
  <c r="AF149" i="10" s="1"/>
  <c r="AD172" i="9"/>
  <c r="AD172" i="6"/>
  <c r="AD172" i="10" s="1"/>
  <c r="AD172" i="7"/>
  <c r="AD172" i="11" s="1"/>
  <c r="AD172" i="8"/>
  <c r="AE20" i="8"/>
  <c r="AE20" i="9"/>
  <c r="AE20" i="7"/>
  <c r="AE20" i="11" s="1"/>
  <c r="AE20" i="6"/>
  <c r="AE20" i="10" s="1"/>
  <c r="Y210" i="7"/>
  <c r="Y210" i="11" s="1"/>
  <c r="Y210" i="8"/>
  <c r="Y210" i="9"/>
  <c r="Y210" i="6"/>
  <c r="Y210" i="10" s="1"/>
  <c r="Y164" i="3"/>
  <c r="AA265" i="1"/>
  <c r="AA304" i="1" s="1"/>
  <c r="W27" i="9"/>
  <c r="W27" i="7"/>
  <c r="W27" i="11" s="1"/>
  <c r="W27" i="8"/>
  <c r="W27" i="6"/>
  <c r="W27" i="10" s="1"/>
  <c r="W231" i="7"/>
  <c r="W231" i="11" s="1"/>
  <c r="W231" i="8"/>
  <c r="W231" i="9"/>
  <c r="W231" i="6"/>
  <c r="W231" i="10" s="1"/>
  <c r="AA191" i="7"/>
  <c r="AA191" i="11" s="1"/>
  <c r="AA191" i="8"/>
  <c r="AA191" i="9"/>
  <c r="AA191" i="6"/>
  <c r="AA191" i="10" s="1"/>
  <c r="AB108" i="3"/>
  <c r="AD266" i="1"/>
  <c r="AD305" i="1" s="1"/>
  <c r="AD453" i="1"/>
  <c r="AV96" i="7"/>
  <c r="AV96" i="11" s="1"/>
  <c r="AV96" i="8"/>
  <c r="AV96" i="9"/>
  <c r="AV96" i="6"/>
  <c r="AV96" i="10" s="1"/>
  <c r="D96" i="3"/>
  <c r="F263" i="1"/>
  <c r="F302" i="1" s="1"/>
  <c r="AJ74" i="7"/>
  <c r="AJ74" i="11" s="1"/>
  <c r="AJ74" i="8"/>
  <c r="AJ74" i="9"/>
  <c r="AJ74" i="6"/>
  <c r="AJ74" i="10" s="1"/>
  <c r="AX70" i="7"/>
  <c r="AX70" i="11" s="1"/>
  <c r="AX70" i="8"/>
  <c r="AX70" i="9"/>
  <c r="AX70" i="6"/>
  <c r="AX70" i="10" s="1"/>
  <c r="L46" i="7"/>
  <c r="L46" i="11" s="1"/>
  <c r="L46" i="8"/>
  <c r="L46" i="9"/>
  <c r="L46" i="6"/>
  <c r="L46" i="10" s="1"/>
  <c r="AK45" i="6"/>
  <c r="AK45" i="10" s="1"/>
  <c r="AK45" i="7"/>
  <c r="AK45" i="11" s="1"/>
  <c r="AK45" i="8"/>
  <c r="AK45" i="9"/>
  <c r="AM29" i="3"/>
  <c r="AO264" i="1"/>
  <c r="AO303" i="1" s="1"/>
  <c r="S29" i="3"/>
  <c r="U264" i="1"/>
  <c r="U303" i="1" s="1"/>
  <c r="AO26" i="9"/>
  <c r="AO26" i="6"/>
  <c r="AO26" i="10" s="1"/>
  <c r="AO26" i="7"/>
  <c r="AO26" i="11" s="1"/>
  <c r="AO26" i="8"/>
  <c r="N15" i="6"/>
  <c r="N15" i="10" s="1"/>
  <c r="N15" i="7"/>
  <c r="N15" i="11" s="1"/>
  <c r="N15" i="8"/>
  <c r="N15" i="9"/>
  <c r="AI5" i="3"/>
  <c r="AK267" i="1"/>
  <c r="AK306" i="1" s="1"/>
  <c r="T83" i="9"/>
  <c r="T83" i="7"/>
  <c r="T83" i="11" s="1"/>
  <c r="T83" i="8"/>
  <c r="T83" i="6"/>
  <c r="T83" i="10" s="1"/>
  <c r="AO193" i="6"/>
  <c r="AO193" i="10" s="1"/>
  <c r="AO193" i="7"/>
  <c r="AO193" i="11" s="1"/>
  <c r="AO193" i="8"/>
  <c r="AO193" i="9"/>
  <c r="AR167" i="7"/>
  <c r="AR167" i="11" s="1"/>
  <c r="AR167" i="8"/>
  <c r="AR167" i="9"/>
  <c r="AR167" i="6"/>
  <c r="AR167" i="10" s="1"/>
  <c r="AY160" i="7"/>
  <c r="AY160" i="11" s="1"/>
  <c r="AY160" i="8"/>
  <c r="AY160" i="9"/>
  <c r="AY160" i="6"/>
  <c r="AY160" i="10" s="1"/>
  <c r="V193" i="7"/>
  <c r="V193" i="11" s="1"/>
  <c r="V193" i="8"/>
  <c r="V193" i="9"/>
  <c r="V193" i="6"/>
  <c r="V193" i="10" s="1"/>
  <c r="AE145" i="9"/>
  <c r="AE145" i="7"/>
  <c r="AE145" i="11" s="1"/>
  <c r="AE145" i="8"/>
  <c r="AE145" i="6"/>
  <c r="AE145" i="10" s="1"/>
  <c r="AX167" i="9"/>
  <c r="AX167" i="6"/>
  <c r="AX167" i="10" s="1"/>
  <c r="AX167" i="7"/>
  <c r="AX167" i="11" s="1"/>
  <c r="AX167" i="8"/>
  <c r="AT83" i="7"/>
  <c r="AT83" i="11" s="1"/>
  <c r="AT83" i="8"/>
  <c r="AT83" i="9"/>
  <c r="AT83" i="6"/>
  <c r="AT83" i="10" s="1"/>
  <c r="AV116" i="7"/>
  <c r="AV116" i="11" s="1"/>
  <c r="AV116" i="8"/>
  <c r="AV116" i="6"/>
  <c r="AV116" i="10" s="1"/>
  <c r="AV116" i="9"/>
  <c r="AV112" i="3"/>
  <c r="AX262" i="1"/>
  <c r="AX301" i="1" s="1"/>
  <c r="AB208" i="7"/>
  <c r="AB208" i="11" s="1"/>
  <c r="AB208" i="8"/>
  <c r="AB208" i="9"/>
  <c r="AB208" i="6"/>
  <c r="AB208" i="10" s="1"/>
  <c r="AB2" i="3"/>
  <c r="AD261" i="1"/>
  <c r="AD239" i="1"/>
  <c r="DG239" i="1" s="1"/>
  <c r="Q31" i="8"/>
  <c r="Q31" i="9"/>
  <c r="Q31" i="7"/>
  <c r="Q31" i="11" s="1"/>
  <c r="Q31" i="6"/>
  <c r="Q31" i="10" s="1"/>
  <c r="AB88" i="7"/>
  <c r="AB88" i="11" s="1"/>
  <c r="AB88" i="8"/>
  <c r="AB88" i="9"/>
  <c r="AB88" i="6"/>
  <c r="AB88" i="10" s="1"/>
  <c r="AL161" i="7"/>
  <c r="AL161" i="11" s="1"/>
  <c r="AL161" i="8"/>
  <c r="AL161" i="9"/>
  <c r="AL161" i="6"/>
  <c r="AL161" i="10" s="1"/>
  <c r="AE151" i="6"/>
  <c r="AE151" i="10" s="1"/>
  <c r="AE151" i="7"/>
  <c r="AE151" i="11" s="1"/>
  <c r="AE151" i="8"/>
  <c r="AE151" i="9"/>
  <c r="AC83" i="7"/>
  <c r="AC83" i="11" s="1"/>
  <c r="AC83" i="8"/>
  <c r="AC83" i="9"/>
  <c r="AC83" i="6"/>
  <c r="AC83" i="10" s="1"/>
  <c r="AC218" i="7"/>
  <c r="AC218" i="11" s="1"/>
  <c r="AC218" i="8"/>
  <c r="AC218" i="9"/>
  <c r="AC218" i="6"/>
  <c r="AC218" i="10" s="1"/>
  <c r="W158" i="7"/>
  <c r="W158" i="11" s="1"/>
  <c r="W158" i="8"/>
  <c r="W158" i="9"/>
  <c r="W158" i="6"/>
  <c r="W158" i="10" s="1"/>
  <c r="T164" i="3"/>
  <c r="V265" i="1"/>
  <c r="V304" i="1" s="1"/>
  <c r="N161" i="7"/>
  <c r="N161" i="11" s="1"/>
  <c r="N161" i="8"/>
  <c r="N161" i="9"/>
  <c r="N161" i="6"/>
  <c r="N161" i="10" s="1"/>
  <c r="AC420" i="1" l="1"/>
  <c r="Q318" i="1"/>
  <c r="N42" i="6"/>
  <c r="N42" i="10" s="1"/>
  <c r="N42" i="7"/>
  <c r="N42" i="11" s="1"/>
  <c r="N42" i="8"/>
  <c r="N42" i="9"/>
  <c r="AY421" i="1"/>
  <c r="AY353" i="1"/>
  <c r="CJ289" i="1"/>
  <c r="CL289" i="1"/>
  <c r="CI289" i="1"/>
  <c r="AA421" i="1"/>
  <c r="AA353" i="1"/>
  <c r="AK431" i="1"/>
  <c r="AK363" i="1"/>
  <c r="AK319" i="1"/>
  <c r="R424" i="1"/>
  <c r="R356" i="1"/>
  <c r="AD115" i="6"/>
  <c r="AD115" i="10" s="1"/>
  <c r="AD115" i="7"/>
  <c r="AD115" i="11" s="1"/>
  <c r="AD115" i="8"/>
  <c r="AD115" i="9"/>
  <c r="AT42" i="6"/>
  <c r="AT42" i="10" s="1"/>
  <c r="AT42" i="7"/>
  <c r="AT42" i="11" s="1"/>
  <c r="AT42" i="8"/>
  <c r="AT42" i="9"/>
  <c r="Y33" i="6"/>
  <c r="Y33" i="10" s="1"/>
  <c r="Y33" i="7"/>
  <c r="Y33" i="11" s="1"/>
  <c r="Y33" i="8"/>
  <c r="Y33" i="9"/>
  <c r="Q32" i="7"/>
  <c r="Q32" i="11" s="1"/>
  <c r="Q32" i="6"/>
  <c r="Q32" i="10" s="1"/>
  <c r="Q32" i="8"/>
  <c r="Q32" i="9"/>
  <c r="AV41" i="8"/>
  <c r="AV41" i="9"/>
  <c r="AV41" i="7"/>
  <c r="AV41" i="11" s="1"/>
  <c r="AV41" i="6"/>
  <c r="AV41" i="10" s="1"/>
  <c r="M157" i="7"/>
  <c r="M157" i="11" s="1"/>
  <c r="M157" i="8"/>
  <c r="M157" i="9"/>
  <c r="M157" i="6"/>
  <c r="M157" i="10" s="1"/>
  <c r="U4" i="6"/>
  <c r="U4" i="10" s="1"/>
  <c r="U4" i="7"/>
  <c r="U4" i="11" s="1"/>
  <c r="U4" i="8"/>
  <c r="U4" i="9"/>
  <c r="T41" i="7"/>
  <c r="T41" i="11" s="1"/>
  <c r="T41" i="6"/>
  <c r="T41" i="10" s="1"/>
  <c r="T41" i="8"/>
  <c r="T41" i="9"/>
  <c r="AK425" i="1"/>
  <c r="AK314" i="1"/>
  <c r="AK357" i="1"/>
  <c r="AK422" i="1"/>
  <c r="AK354" i="1"/>
  <c r="AK320" i="1"/>
  <c r="AR426" i="1"/>
  <c r="AR358" i="1"/>
  <c r="AC431" i="1"/>
  <c r="AC363" i="1"/>
  <c r="AC319" i="1"/>
  <c r="CO294" i="1"/>
  <c r="AE426" i="1"/>
  <c r="AE358" i="1"/>
  <c r="M97" i="7"/>
  <c r="M97" i="11" s="1"/>
  <c r="M97" i="8"/>
  <c r="M97" i="9"/>
  <c r="M97" i="6"/>
  <c r="M97" i="10" s="1"/>
  <c r="Q431" i="1"/>
  <c r="Q363" i="1"/>
  <c r="Q319" i="1"/>
  <c r="AH421" i="1"/>
  <c r="AH353" i="1"/>
  <c r="AM418" i="1"/>
  <c r="AM350" i="1"/>
  <c r="AM318" i="1"/>
  <c r="AX421" i="1"/>
  <c r="AX353" i="1"/>
  <c r="AJ421" i="1"/>
  <c r="AJ353" i="1"/>
  <c r="F378" i="1"/>
  <c r="F403" i="1"/>
  <c r="AL28" i="7"/>
  <c r="AL28" i="11" s="1"/>
  <c r="AL28" i="6"/>
  <c r="AL28" i="10" s="1"/>
  <c r="AL28" i="8"/>
  <c r="AL28" i="9"/>
  <c r="AY422" i="1"/>
  <c r="CJ290" i="1"/>
  <c r="AY354" i="1"/>
  <c r="CL290" i="1"/>
  <c r="AY320" i="1"/>
  <c r="CI290" i="1"/>
  <c r="AY42" i="7"/>
  <c r="AY42" i="11" s="1"/>
  <c r="AY42" i="8"/>
  <c r="AY42" i="9"/>
  <c r="AY42" i="6"/>
  <c r="AY42" i="10" s="1"/>
  <c r="N4" i="7"/>
  <c r="N4" i="11" s="1"/>
  <c r="N4" i="6"/>
  <c r="N4" i="10" s="1"/>
  <c r="N4" i="8"/>
  <c r="N4" i="9"/>
  <c r="Z41" i="7"/>
  <c r="Z41" i="11" s="1"/>
  <c r="Z41" i="8"/>
  <c r="Z41" i="9"/>
  <c r="Z41" i="6"/>
  <c r="Z41" i="10" s="1"/>
  <c r="F423" i="1"/>
  <c r="AN33" i="7"/>
  <c r="AN33" i="11" s="1"/>
  <c r="AN33" i="8"/>
  <c r="AN33" i="9"/>
  <c r="AN33" i="6"/>
  <c r="AN33" i="10" s="1"/>
  <c r="AR422" i="1"/>
  <c r="AR320" i="1"/>
  <c r="AR354" i="1"/>
  <c r="AJ423" i="1"/>
  <c r="AJ355" i="1"/>
  <c r="AQ423" i="1"/>
  <c r="AQ355" i="1"/>
  <c r="Z418" i="1"/>
  <c r="Z350" i="1"/>
  <c r="Z318" i="1"/>
  <c r="BC421" i="1"/>
  <c r="BC353" i="1"/>
  <c r="AW3" i="6"/>
  <c r="AW3" i="10" s="1"/>
  <c r="AW3" i="7"/>
  <c r="AW3" i="11" s="1"/>
  <c r="AW3" i="8"/>
  <c r="AW3" i="9"/>
  <c r="S33" i="8"/>
  <c r="S33" i="9"/>
  <c r="S33" i="6"/>
  <c r="S33" i="10" s="1"/>
  <c r="S33" i="7"/>
  <c r="S33" i="11" s="1"/>
  <c r="AF28" i="7"/>
  <c r="AF28" i="11" s="1"/>
  <c r="AF28" i="8"/>
  <c r="AF28" i="6"/>
  <c r="AF28" i="10" s="1"/>
  <c r="AF28" i="9"/>
  <c r="T33" i="8"/>
  <c r="T33" i="6"/>
  <c r="T33" i="10" s="1"/>
  <c r="T33" i="9"/>
  <c r="T33" i="7"/>
  <c r="T33" i="11" s="1"/>
  <c r="W315" i="1"/>
  <c r="W428" i="1"/>
  <c r="W360" i="1"/>
  <c r="AO420" i="1"/>
  <c r="AO352" i="1"/>
  <c r="CH288" i="1"/>
  <c r="AI314" i="1"/>
  <c r="AI425" i="1"/>
  <c r="AI357" i="1"/>
  <c r="Z421" i="1"/>
  <c r="Z353" i="1"/>
  <c r="AP424" i="1"/>
  <c r="AP356" i="1"/>
  <c r="BC426" i="1"/>
  <c r="BC358" i="1"/>
  <c r="X424" i="1"/>
  <c r="X356" i="1"/>
  <c r="AE420" i="1"/>
  <c r="CO288" i="1"/>
  <c r="AE352" i="1"/>
  <c r="AB3" i="9"/>
  <c r="AB3" i="7"/>
  <c r="AB3" i="11" s="1"/>
  <c r="AB3" i="6"/>
  <c r="AB3" i="10" s="1"/>
  <c r="AB3" i="8"/>
  <c r="AM431" i="1"/>
  <c r="AM363" i="1"/>
  <c r="AM319" i="1"/>
  <c r="S424" i="1"/>
  <c r="S356" i="1"/>
  <c r="AF420" i="1"/>
  <c r="AF352" i="1"/>
  <c r="BB421" i="1"/>
  <c r="BB353" i="1"/>
  <c r="AI115" i="9"/>
  <c r="AI115" i="6"/>
  <c r="AI115" i="10" s="1"/>
  <c r="AI115" i="7"/>
  <c r="AI115" i="11" s="1"/>
  <c r="AI115" i="8"/>
  <c r="AK127" i="9"/>
  <c r="AK127" i="6"/>
  <c r="AK127" i="10" s="1"/>
  <c r="AK127" i="7"/>
  <c r="AK127" i="11" s="1"/>
  <c r="AK127" i="8"/>
  <c r="AS41" i="6"/>
  <c r="AS41" i="10" s="1"/>
  <c r="AS41" i="7"/>
  <c r="AS41" i="11" s="1"/>
  <c r="AS41" i="8"/>
  <c r="AS41" i="9"/>
  <c r="W33" i="6"/>
  <c r="W33" i="10" s="1"/>
  <c r="W33" i="7"/>
  <c r="W33" i="11" s="1"/>
  <c r="W33" i="8"/>
  <c r="W33" i="9"/>
  <c r="AH423" i="1"/>
  <c r="AH355" i="1"/>
  <c r="AP426" i="1"/>
  <c r="AP358" i="1"/>
  <c r="AG422" i="1"/>
  <c r="AG354" i="1"/>
  <c r="AG320" i="1"/>
  <c r="W418" i="1"/>
  <c r="W350" i="1"/>
  <c r="W318" i="1"/>
  <c r="AV94" i="9"/>
  <c r="AV94" i="6"/>
  <c r="AV94" i="10" s="1"/>
  <c r="AV94" i="8"/>
  <c r="AV94" i="7"/>
  <c r="AV94" i="11" s="1"/>
  <c r="BB423" i="1"/>
  <c r="BB355" i="1"/>
  <c r="BB422" i="1"/>
  <c r="BB354" i="1"/>
  <c r="BB320" i="1"/>
  <c r="AE33" i="8"/>
  <c r="AE33" i="6"/>
  <c r="AE33" i="10" s="1"/>
  <c r="AE33" i="9"/>
  <c r="AE33" i="7"/>
  <c r="AE33" i="11" s="1"/>
  <c r="AA32" i="6"/>
  <c r="AA32" i="10" s="1"/>
  <c r="AA32" i="7"/>
  <c r="AA32" i="11" s="1"/>
  <c r="AA32" i="8"/>
  <c r="AA32" i="9"/>
  <c r="AP115" i="7"/>
  <c r="AP115" i="11" s="1"/>
  <c r="AP115" i="6"/>
  <c r="AP115" i="10" s="1"/>
  <c r="AP115" i="8"/>
  <c r="AP115" i="9"/>
  <c r="AQ94" i="9"/>
  <c r="AQ94" i="7"/>
  <c r="AQ94" i="11" s="1"/>
  <c r="AQ94" i="6"/>
  <c r="AQ94" i="10" s="1"/>
  <c r="AQ94" i="8"/>
  <c r="V28" i="8"/>
  <c r="V28" i="6"/>
  <c r="V28" i="10" s="1"/>
  <c r="V28" i="9"/>
  <c r="V28" i="7"/>
  <c r="V28" i="11" s="1"/>
  <c r="O431" i="1"/>
  <c r="O363" i="1"/>
  <c r="O319" i="1"/>
  <c r="P418" i="1"/>
  <c r="P350" i="1"/>
  <c r="P318" i="1"/>
  <c r="Q420" i="1"/>
  <c r="Q352" i="1"/>
  <c r="Q402" i="1" s="1"/>
  <c r="AD114" i="7"/>
  <c r="AD114" i="11" s="1"/>
  <c r="AD114" i="8"/>
  <c r="AD114" i="6"/>
  <c r="AD114" i="10" s="1"/>
  <c r="AD114" i="9"/>
  <c r="BA421" i="1"/>
  <c r="BA353" i="1"/>
  <c r="P357" i="1"/>
  <c r="P425" i="1"/>
  <c r="P314" i="1"/>
  <c r="AV431" i="1"/>
  <c r="AV363" i="1"/>
  <c r="AV319" i="1"/>
  <c r="H421" i="1"/>
  <c r="H353" i="1"/>
  <c r="AN41" i="7"/>
  <c r="AN41" i="11" s="1"/>
  <c r="AN41" i="8"/>
  <c r="AN41" i="9"/>
  <c r="AN41" i="6"/>
  <c r="AN41" i="10" s="1"/>
  <c r="R421" i="1"/>
  <c r="R353" i="1"/>
  <c r="Y422" i="1"/>
  <c r="Y354" i="1"/>
  <c r="Y320" i="1"/>
  <c r="AT361" i="1"/>
  <c r="AT429" i="1"/>
  <c r="K41" i="8"/>
  <c r="K41" i="9"/>
  <c r="K41" i="6"/>
  <c r="K41" i="10" s="1"/>
  <c r="K41" i="7"/>
  <c r="K41" i="11" s="1"/>
  <c r="AE32" i="9"/>
  <c r="AE32" i="6"/>
  <c r="AE32" i="10" s="1"/>
  <c r="AE32" i="7"/>
  <c r="AE32" i="11" s="1"/>
  <c r="AE32" i="8"/>
  <c r="AF3" i="7"/>
  <c r="AF3" i="11" s="1"/>
  <c r="AF3" i="6"/>
  <c r="AF3" i="10" s="1"/>
  <c r="AF3" i="8"/>
  <c r="AF3" i="9"/>
  <c r="AS32" i="6"/>
  <c r="AS32" i="10" s="1"/>
  <c r="AS32" i="7"/>
  <c r="AS32" i="11" s="1"/>
  <c r="AS32" i="8"/>
  <c r="AS32" i="9"/>
  <c r="AW422" i="1"/>
  <c r="AW354" i="1"/>
  <c r="AW320" i="1"/>
  <c r="AT422" i="1"/>
  <c r="AT354" i="1"/>
  <c r="AT320" i="1"/>
  <c r="L28" i="9"/>
  <c r="L28" i="7"/>
  <c r="L28" i="11" s="1"/>
  <c r="L28" i="8"/>
  <c r="L28" i="6"/>
  <c r="L28" i="10" s="1"/>
  <c r="T422" i="1"/>
  <c r="T354" i="1"/>
  <c r="T320" i="1"/>
  <c r="AD425" i="1"/>
  <c r="AD314" i="1"/>
  <c r="AD357" i="1"/>
  <c r="AH127" i="6"/>
  <c r="AH127" i="10" s="1"/>
  <c r="AH127" i="7"/>
  <c r="AH127" i="11" s="1"/>
  <c r="AH127" i="8"/>
  <c r="AH127" i="9"/>
  <c r="M32" i="7"/>
  <c r="M32" i="11" s="1"/>
  <c r="M32" i="8"/>
  <c r="M32" i="9"/>
  <c r="M32" i="6"/>
  <c r="M32" i="10" s="1"/>
  <c r="L192" i="3"/>
  <c r="M194" i="1"/>
  <c r="L4" i="8"/>
  <c r="L4" i="9"/>
  <c r="L4" i="6"/>
  <c r="L4" i="10" s="1"/>
  <c r="L4" i="7"/>
  <c r="L4" i="11" s="1"/>
  <c r="AB4" i="8"/>
  <c r="AB4" i="9"/>
  <c r="AB4" i="7"/>
  <c r="AB4" i="11" s="1"/>
  <c r="AB4" i="6"/>
  <c r="AB4" i="10" s="1"/>
  <c r="AR28" i="8"/>
  <c r="AR28" i="9"/>
  <c r="AR28" i="6"/>
  <c r="AR28" i="10" s="1"/>
  <c r="AR28" i="7"/>
  <c r="AR28" i="11" s="1"/>
  <c r="Q94" i="8"/>
  <c r="Q94" i="7"/>
  <c r="Q94" i="11" s="1"/>
  <c r="Q94" i="9"/>
  <c r="Q94" i="6"/>
  <c r="Q94" i="10" s="1"/>
  <c r="Q115" i="9"/>
  <c r="Q115" i="7"/>
  <c r="Q115" i="11" s="1"/>
  <c r="Q115" i="6"/>
  <c r="Q115" i="10" s="1"/>
  <c r="Q115" i="8"/>
  <c r="AY114" i="6"/>
  <c r="AY114" i="10" s="1"/>
  <c r="AY114" i="7"/>
  <c r="AY114" i="11" s="1"/>
  <c r="AY114" i="8"/>
  <c r="AY114" i="9"/>
  <c r="L165" i="7"/>
  <c r="L165" i="11" s="1"/>
  <c r="L165" i="6"/>
  <c r="L165" i="10" s="1"/>
  <c r="L165" i="8"/>
  <c r="L165" i="9"/>
  <c r="BA94" i="6"/>
  <c r="BA94" i="10" s="1"/>
  <c r="BA94" i="8"/>
  <c r="BA94" i="9"/>
  <c r="BA94" i="7"/>
  <c r="BA94" i="11" s="1"/>
  <c r="AV424" i="1"/>
  <c r="AV356" i="1"/>
  <c r="AA4" i="8"/>
  <c r="AA4" i="9"/>
  <c r="AA4" i="6"/>
  <c r="AA4" i="10" s="1"/>
  <c r="AA4" i="7"/>
  <c r="AA4" i="11" s="1"/>
  <c r="AN28" i="6"/>
  <c r="AN28" i="10" s="1"/>
  <c r="AN28" i="7"/>
  <c r="AN28" i="11" s="1"/>
  <c r="AN28" i="8"/>
  <c r="AN28" i="9"/>
  <c r="AA127" i="6"/>
  <c r="AA127" i="10" s="1"/>
  <c r="AA127" i="7"/>
  <c r="AA127" i="11" s="1"/>
  <c r="AA127" i="8"/>
  <c r="AA127" i="9"/>
  <c r="AW428" i="1"/>
  <c r="AW360" i="1"/>
  <c r="AW315" i="1"/>
  <c r="AX358" i="1"/>
  <c r="AX426" i="1"/>
  <c r="AN429" i="1"/>
  <c r="AN361" i="1"/>
  <c r="AR420" i="1"/>
  <c r="AR352" i="1"/>
  <c r="AW4" i="7"/>
  <c r="AW4" i="11" s="1"/>
  <c r="AW4" i="8"/>
  <c r="AW4" i="6"/>
  <c r="AW4" i="10" s="1"/>
  <c r="AW4" i="9"/>
  <c r="Y4" i="6"/>
  <c r="Y4" i="10" s="1"/>
  <c r="Y4" i="7"/>
  <c r="Y4" i="11" s="1"/>
  <c r="Y4" i="8"/>
  <c r="Y4" i="9"/>
  <c r="AP361" i="1"/>
  <c r="AP429" i="1"/>
  <c r="BA423" i="1"/>
  <c r="BA355" i="1"/>
  <c r="AI114" i="7"/>
  <c r="AI114" i="11" s="1"/>
  <c r="AI114" i="8"/>
  <c r="AI114" i="9"/>
  <c r="AI114" i="6"/>
  <c r="AI114" i="10" s="1"/>
  <c r="P127" i="6"/>
  <c r="P127" i="10" s="1"/>
  <c r="P127" i="7"/>
  <c r="P127" i="11" s="1"/>
  <c r="P127" i="8"/>
  <c r="P127" i="9"/>
  <c r="AA426" i="1"/>
  <c r="AA358" i="1"/>
  <c r="AK423" i="1"/>
  <c r="AK355" i="1"/>
  <c r="Q426" i="1"/>
  <c r="Q358" i="1"/>
  <c r="AL431" i="1"/>
  <c r="AL363" i="1"/>
  <c r="AL319" i="1"/>
  <c r="AW423" i="1"/>
  <c r="AW355" i="1"/>
  <c r="AI94" i="6"/>
  <c r="AI94" i="10" s="1"/>
  <c r="AI94" i="9"/>
  <c r="AI94" i="7"/>
  <c r="AI94" i="11" s="1"/>
  <c r="AI94" i="8"/>
  <c r="AI41" i="7"/>
  <c r="AI41" i="11" s="1"/>
  <c r="AI41" i="8"/>
  <c r="AI41" i="9"/>
  <c r="AI41" i="6"/>
  <c r="AI41" i="10" s="1"/>
  <c r="AP3" i="6"/>
  <c r="AP3" i="10" s="1"/>
  <c r="AP3" i="7"/>
  <c r="AP3" i="11" s="1"/>
  <c r="AP3" i="8"/>
  <c r="AP3" i="9"/>
  <c r="AA114" i="7"/>
  <c r="AA114" i="11" s="1"/>
  <c r="AA114" i="8"/>
  <c r="AA114" i="9"/>
  <c r="AA114" i="6"/>
  <c r="AA114" i="10" s="1"/>
  <c r="AC3" i="7"/>
  <c r="AC3" i="11" s="1"/>
  <c r="AC3" i="8"/>
  <c r="AC3" i="9"/>
  <c r="AC3" i="6"/>
  <c r="AC3" i="10" s="1"/>
  <c r="AG420" i="1"/>
  <c r="AG352" i="1"/>
  <c r="O114" i="7"/>
  <c r="O114" i="11" s="1"/>
  <c r="O114" i="8"/>
  <c r="O114" i="9"/>
  <c r="O114" i="6"/>
  <c r="O114" i="10" s="1"/>
  <c r="AF4" i="7"/>
  <c r="AF4" i="11" s="1"/>
  <c r="AF4" i="8"/>
  <c r="AF4" i="9"/>
  <c r="AF4" i="6"/>
  <c r="AF4" i="10" s="1"/>
  <c r="AK28" i="7"/>
  <c r="AK28" i="11" s="1"/>
  <c r="AK28" i="6"/>
  <c r="AK28" i="10" s="1"/>
  <c r="AK28" i="8"/>
  <c r="AK28" i="9"/>
  <c r="AV4" i="8"/>
  <c r="AV4" i="9"/>
  <c r="AV4" i="6"/>
  <c r="AV4" i="10" s="1"/>
  <c r="AV4" i="7"/>
  <c r="AV4" i="11" s="1"/>
  <c r="AH4" i="9"/>
  <c r="AH4" i="7"/>
  <c r="AH4" i="11" s="1"/>
  <c r="AH4" i="8"/>
  <c r="AH4" i="6"/>
  <c r="AH4" i="10" s="1"/>
  <c r="BC422" i="1"/>
  <c r="BC354" i="1"/>
  <c r="BC320" i="1"/>
  <c r="AL429" i="1"/>
  <c r="AL361" i="1"/>
  <c r="AW41" i="8"/>
  <c r="AW41" i="9"/>
  <c r="AW41" i="6"/>
  <c r="AW41" i="10" s="1"/>
  <c r="AW41" i="7"/>
  <c r="AW41" i="11" s="1"/>
  <c r="AX428" i="1"/>
  <c r="AX360" i="1"/>
  <c r="AX315" i="1"/>
  <c r="T426" i="1"/>
  <c r="T358" i="1"/>
  <c r="AJ431" i="1"/>
  <c r="AJ363" i="1"/>
  <c r="AJ319" i="1"/>
  <c r="AW424" i="1"/>
  <c r="AW356" i="1"/>
  <c r="AU431" i="1"/>
  <c r="AU363" i="1"/>
  <c r="AU319" i="1"/>
  <c r="W423" i="1"/>
  <c r="W355" i="1"/>
  <c r="AP41" i="6"/>
  <c r="AP41" i="10" s="1"/>
  <c r="AP41" i="7"/>
  <c r="AP41" i="11" s="1"/>
  <c r="AP41" i="8"/>
  <c r="AP41" i="9"/>
  <c r="AH32" i="7"/>
  <c r="AH32" i="11" s="1"/>
  <c r="AH32" i="8"/>
  <c r="AH32" i="9"/>
  <c r="AH32" i="6"/>
  <c r="AH32" i="10" s="1"/>
  <c r="AO32" i="9"/>
  <c r="AO32" i="6"/>
  <c r="AO32" i="10" s="1"/>
  <c r="AO32" i="7"/>
  <c r="AO32" i="11" s="1"/>
  <c r="AO32" i="8"/>
  <c r="BA4" i="7"/>
  <c r="BA4" i="11" s="1"/>
  <c r="BA4" i="8"/>
  <c r="BA4" i="6"/>
  <c r="BA4" i="10" s="1"/>
  <c r="BA4" i="9"/>
  <c r="AL314" i="1"/>
  <c r="AL425" i="1"/>
  <c r="AL357" i="1"/>
  <c r="AZ424" i="1"/>
  <c r="AZ356" i="1"/>
  <c r="AM361" i="1"/>
  <c r="AM429" i="1"/>
  <c r="AM314" i="1"/>
  <c r="AM425" i="1"/>
  <c r="AM357" i="1"/>
  <c r="BC429" i="1"/>
  <c r="BC361" i="1"/>
  <c r="U33" i="7"/>
  <c r="U33" i="11" s="1"/>
  <c r="U33" i="6"/>
  <c r="U33" i="10" s="1"/>
  <c r="U33" i="8"/>
  <c r="U33" i="9"/>
  <c r="AM42" i="7"/>
  <c r="AM42" i="11" s="1"/>
  <c r="AM42" i="8"/>
  <c r="AM42" i="9"/>
  <c r="AM42" i="6"/>
  <c r="AM42" i="10" s="1"/>
  <c r="AG94" i="7"/>
  <c r="AG94" i="11" s="1"/>
  <c r="AG94" i="9"/>
  <c r="AG94" i="8"/>
  <c r="AG94" i="6"/>
  <c r="AG94" i="10" s="1"/>
  <c r="X4" i="7"/>
  <c r="X4" i="11" s="1"/>
  <c r="X4" i="8"/>
  <c r="X4" i="9"/>
  <c r="X4" i="6"/>
  <c r="X4" i="10" s="1"/>
  <c r="AN127" i="7"/>
  <c r="AN127" i="11" s="1"/>
  <c r="AN127" i="6"/>
  <c r="AN127" i="10" s="1"/>
  <c r="AN127" i="8"/>
  <c r="AN127" i="9"/>
  <c r="BA3" i="9"/>
  <c r="BA3" i="7"/>
  <c r="BA3" i="11" s="1"/>
  <c r="BA3" i="8"/>
  <c r="BA3" i="6"/>
  <c r="BA3" i="10" s="1"/>
  <c r="V127" i="9"/>
  <c r="V127" i="6"/>
  <c r="V127" i="10" s="1"/>
  <c r="V127" i="7"/>
  <c r="V127" i="11" s="1"/>
  <c r="V127" i="8"/>
  <c r="AC42" i="7"/>
  <c r="AC42" i="11" s="1"/>
  <c r="AC42" i="8"/>
  <c r="AC42" i="9"/>
  <c r="AC42" i="6"/>
  <c r="AC42" i="10" s="1"/>
  <c r="AK418" i="1"/>
  <c r="AK350" i="1"/>
  <c r="AK318" i="1"/>
  <c r="AK114" i="8"/>
  <c r="AK114" i="9"/>
  <c r="AK114" i="7"/>
  <c r="AK114" i="11" s="1"/>
  <c r="AK114" i="6"/>
  <c r="AK114" i="10" s="1"/>
  <c r="Q127" i="6"/>
  <c r="Q127" i="10" s="1"/>
  <c r="Q127" i="7"/>
  <c r="Q127" i="11" s="1"/>
  <c r="Q127" i="8"/>
  <c r="Q127" i="9"/>
  <c r="AD42" i="7"/>
  <c r="AD42" i="11" s="1"/>
  <c r="AD42" i="8"/>
  <c r="AD42" i="9"/>
  <c r="AD42" i="6"/>
  <c r="AD42" i="10" s="1"/>
  <c r="AZ4" i="7"/>
  <c r="AZ4" i="11" s="1"/>
  <c r="AZ4" i="8"/>
  <c r="AZ4" i="9"/>
  <c r="AZ4" i="6"/>
  <c r="AZ4" i="10" s="1"/>
  <c r="BA428" i="1"/>
  <c r="BA360" i="1"/>
  <c r="BA315" i="1"/>
  <c r="AE424" i="1"/>
  <c r="CO292" i="1"/>
  <c r="AE356" i="1"/>
  <c r="AJ361" i="1"/>
  <c r="AJ429" i="1"/>
  <c r="P361" i="1"/>
  <c r="P429" i="1"/>
  <c r="AT358" i="1"/>
  <c r="AT426" i="1"/>
  <c r="AV422" i="1"/>
  <c r="AV320" i="1"/>
  <c r="AV354" i="1"/>
  <c r="AH429" i="1"/>
  <c r="AH361" i="1"/>
  <c r="U426" i="1"/>
  <c r="U358" i="1"/>
  <c r="R431" i="1"/>
  <c r="R363" i="1"/>
  <c r="R383" i="1" s="1"/>
  <c r="R319" i="1"/>
  <c r="AF32" i="7"/>
  <c r="AF32" i="11" s="1"/>
  <c r="AF32" i="8"/>
  <c r="AF32" i="9"/>
  <c r="AF32" i="6"/>
  <c r="AF32" i="10" s="1"/>
  <c r="AN3" i="6"/>
  <c r="AN3" i="10" s="1"/>
  <c r="AN3" i="7"/>
  <c r="AN3" i="11" s="1"/>
  <c r="AN3" i="8"/>
  <c r="AN3" i="9"/>
  <c r="AE41" i="7"/>
  <c r="AE41" i="11" s="1"/>
  <c r="AE41" i="8"/>
  <c r="AE41" i="6"/>
  <c r="AE41" i="10" s="1"/>
  <c r="AE41" i="9"/>
  <c r="Q429" i="1"/>
  <c r="Q361" i="1"/>
  <c r="AZ32" i="7"/>
  <c r="AZ32" i="11" s="1"/>
  <c r="AZ32" i="6"/>
  <c r="AZ32" i="10" s="1"/>
  <c r="AZ32" i="8"/>
  <c r="AZ32" i="9"/>
  <c r="AZ41" i="7"/>
  <c r="AZ41" i="11" s="1"/>
  <c r="AZ41" i="6"/>
  <c r="AZ41" i="10" s="1"/>
  <c r="AZ41" i="8"/>
  <c r="AZ41" i="9"/>
  <c r="AS360" i="1"/>
  <c r="AS315" i="1"/>
  <c r="AS428" i="1"/>
  <c r="R314" i="1"/>
  <c r="R357" i="1"/>
  <c r="R425" i="1"/>
  <c r="AV421" i="1"/>
  <c r="AV353" i="1"/>
  <c r="AK420" i="1"/>
  <c r="AK352" i="1"/>
  <c r="AE360" i="1"/>
  <c r="CO296" i="1"/>
  <c r="AE315" i="1"/>
  <c r="D329" i="1" s="1"/>
  <c r="G329" i="1" s="1"/>
  <c r="AE428" i="1"/>
  <c r="CG296" i="1"/>
  <c r="AO421" i="1"/>
  <c r="AO353" i="1"/>
  <c r="CH289" i="1"/>
  <c r="L114" i="3"/>
  <c r="N260" i="1"/>
  <c r="N299" i="1" s="1"/>
  <c r="M116" i="1"/>
  <c r="AF418" i="1"/>
  <c r="AF350" i="1"/>
  <c r="AF318" i="1"/>
  <c r="AN420" i="1"/>
  <c r="AN352" i="1"/>
  <c r="Z426" i="1"/>
  <c r="Z358" i="1"/>
  <c r="BB431" i="1"/>
  <c r="BB363" i="1"/>
  <c r="BB319" i="1"/>
  <c r="AY4" i="6"/>
  <c r="AY4" i="10" s="1"/>
  <c r="AY4" i="7"/>
  <c r="AY4" i="11" s="1"/>
  <c r="AY4" i="8"/>
  <c r="AY4" i="9"/>
  <c r="AL418" i="1"/>
  <c r="AL350" i="1"/>
  <c r="AL318" i="1"/>
  <c r="N94" i="8"/>
  <c r="N94" i="7"/>
  <c r="N94" i="11" s="1"/>
  <c r="N94" i="6"/>
  <c r="N94" i="10" s="1"/>
  <c r="N94" i="9"/>
  <c r="AT114" i="6"/>
  <c r="AT114" i="10" s="1"/>
  <c r="AT114" i="7"/>
  <c r="AT114" i="11" s="1"/>
  <c r="AT114" i="8"/>
  <c r="AT114" i="9"/>
  <c r="F4" i="7"/>
  <c r="F4" i="11" s="1"/>
  <c r="F4" i="8"/>
  <c r="F4" i="9"/>
  <c r="F4" i="6"/>
  <c r="F4" i="10" s="1"/>
  <c r="K42" i="6"/>
  <c r="K42" i="10" s="1"/>
  <c r="K42" i="7"/>
  <c r="K42" i="11" s="1"/>
  <c r="K42" i="8"/>
  <c r="K42" i="9"/>
  <c r="AL358" i="1"/>
  <c r="AL426" i="1"/>
  <c r="U431" i="1"/>
  <c r="U363" i="1"/>
  <c r="U319" i="1"/>
  <c r="AF422" i="1"/>
  <c r="AF354" i="1"/>
  <c r="AF320" i="1"/>
  <c r="H42" i="6"/>
  <c r="H42" i="10" s="1"/>
  <c r="H42" i="7"/>
  <c r="H42" i="11" s="1"/>
  <c r="H42" i="8"/>
  <c r="H42" i="9"/>
  <c r="P4" i="7"/>
  <c r="P4" i="11" s="1"/>
  <c r="P4" i="8"/>
  <c r="P4" i="6"/>
  <c r="P4" i="10" s="1"/>
  <c r="P4" i="9"/>
  <c r="W41" i="6"/>
  <c r="W41" i="10" s="1"/>
  <c r="W41" i="7"/>
  <c r="W41" i="11" s="1"/>
  <c r="W41" i="8"/>
  <c r="W41" i="9"/>
  <c r="AR115" i="8"/>
  <c r="AR115" i="6"/>
  <c r="AR115" i="10" s="1"/>
  <c r="AR115" i="9"/>
  <c r="AR115" i="7"/>
  <c r="AR115" i="11" s="1"/>
  <c r="AS426" i="1"/>
  <c r="AS358" i="1"/>
  <c r="Z422" i="1"/>
  <c r="Z354" i="1"/>
  <c r="Z320" i="1"/>
  <c r="AU41" i="7"/>
  <c r="AU41" i="11" s="1"/>
  <c r="AU41" i="8"/>
  <c r="AU41" i="9"/>
  <c r="AU41" i="6"/>
  <c r="AU41" i="10" s="1"/>
  <c r="AR41" i="7"/>
  <c r="AR41" i="11" s="1"/>
  <c r="AR41" i="8"/>
  <c r="AR41" i="9"/>
  <c r="AR41" i="6"/>
  <c r="AR41" i="10" s="1"/>
  <c r="AO361" i="1"/>
  <c r="AO429" i="1"/>
  <c r="CH297" i="1"/>
  <c r="AA431" i="1"/>
  <c r="AA363" i="1"/>
  <c r="AA383" i="1" s="1"/>
  <c r="AA319" i="1"/>
  <c r="R41" i="7"/>
  <c r="R41" i="11" s="1"/>
  <c r="R41" i="8"/>
  <c r="R41" i="9"/>
  <c r="R41" i="6"/>
  <c r="R41" i="10" s="1"/>
  <c r="AB94" i="9"/>
  <c r="AB94" i="7"/>
  <c r="AB94" i="11" s="1"/>
  <c r="AB94" i="6"/>
  <c r="AB94" i="10" s="1"/>
  <c r="AB94" i="8"/>
  <c r="AU421" i="1"/>
  <c r="AU353" i="1"/>
  <c r="R422" i="1"/>
  <c r="R354" i="1"/>
  <c r="R320" i="1"/>
  <c r="M192" i="7"/>
  <c r="M192" i="11" s="1"/>
  <c r="M192" i="8"/>
  <c r="M192" i="9"/>
  <c r="M192" i="6"/>
  <c r="M192" i="10" s="1"/>
  <c r="AZ418" i="1"/>
  <c r="AZ350" i="1"/>
  <c r="AZ318" i="1"/>
  <c r="BA425" i="1"/>
  <c r="BA357" i="1"/>
  <c r="BA314" i="1"/>
  <c r="V431" i="1"/>
  <c r="V363" i="1"/>
  <c r="V319" i="1"/>
  <c r="AG418" i="1"/>
  <c r="AG350" i="1"/>
  <c r="AG318" i="1"/>
  <c r="AS420" i="1"/>
  <c r="AS352" i="1"/>
  <c r="AR423" i="1"/>
  <c r="AR355" i="1"/>
  <c r="AU428" i="1"/>
  <c r="AU315" i="1"/>
  <c r="AU360" i="1"/>
  <c r="X315" i="1"/>
  <c r="X428" i="1"/>
  <c r="X360" i="1"/>
  <c r="AT127" i="9"/>
  <c r="AT127" i="7"/>
  <c r="AT127" i="11" s="1"/>
  <c r="AT127" i="6"/>
  <c r="AT127" i="10" s="1"/>
  <c r="AT127" i="8"/>
  <c r="AV315" i="1"/>
  <c r="AV428" i="1"/>
  <c r="AV360" i="1"/>
  <c r="V357" i="1"/>
  <c r="V314" i="1"/>
  <c r="V425" i="1"/>
  <c r="BC431" i="1"/>
  <c r="BC363" i="1"/>
  <c r="BC319" i="1"/>
  <c r="AG421" i="1"/>
  <c r="AG353" i="1"/>
  <c r="AU33" i="7"/>
  <c r="AU33" i="11" s="1"/>
  <c r="AU33" i="8"/>
  <c r="AU33" i="9"/>
  <c r="AU33" i="6"/>
  <c r="AU33" i="10" s="1"/>
  <c r="AV3" i="7"/>
  <c r="AV3" i="11" s="1"/>
  <c r="AV3" i="8"/>
  <c r="AV3" i="9"/>
  <c r="AV3" i="6"/>
  <c r="AV3" i="10" s="1"/>
  <c r="AL115" i="7"/>
  <c r="AL115" i="11" s="1"/>
  <c r="AL115" i="8"/>
  <c r="AL115" i="9"/>
  <c r="AL115" i="6"/>
  <c r="AL115" i="10" s="1"/>
  <c r="Z419" i="1"/>
  <c r="AP42" i="9"/>
  <c r="AP42" i="7"/>
  <c r="AP42" i="11" s="1"/>
  <c r="AP42" i="8"/>
  <c r="AP42" i="6"/>
  <c r="AP42" i="10" s="1"/>
  <c r="X422" i="1"/>
  <c r="X354" i="1"/>
  <c r="X320" i="1"/>
  <c r="AN115" i="7"/>
  <c r="AN115" i="11" s="1"/>
  <c r="AN115" i="8"/>
  <c r="AN115" i="9"/>
  <c r="AN115" i="6"/>
  <c r="AN115" i="10" s="1"/>
  <c r="AY32" i="6"/>
  <c r="AY32" i="10" s="1"/>
  <c r="AY32" i="7"/>
  <c r="AY32" i="11" s="1"/>
  <c r="AY32" i="8"/>
  <c r="AY32" i="9"/>
  <c r="Y3" i="7"/>
  <c r="Y3" i="11" s="1"/>
  <c r="Y3" i="8"/>
  <c r="Y3" i="9"/>
  <c r="Y3" i="6"/>
  <c r="Y3" i="10" s="1"/>
  <c r="AI32" i="7"/>
  <c r="AI32" i="11" s="1"/>
  <c r="AI32" i="6"/>
  <c r="AI32" i="10" s="1"/>
  <c r="AI32" i="8"/>
  <c r="AI32" i="9"/>
  <c r="O3" i="9"/>
  <c r="O3" i="6"/>
  <c r="O3" i="10" s="1"/>
  <c r="O3" i="7"/>
  <c r="O3" i="11" s="1"/>
  <c r="O3" i="8"/>
  <c r="AJ114" i="7"/>
  <c r="AJ114" i="11" s="1"/>
  <c r="AJ114" i="8"/>
  <c r="AJ114" i="9"/>
  <c r="AJ114" i="6"/>
  <c r="AJ114" i="10" s="1"/>
  <c r="AU32" i="8"/>
  <c r="AU32" i="9"/>
  <c r="AU32" i="6"/>
  <c r="AU32" i="10" s="1"/>
  <c r="AU32" i="7"/>
  <c r="AU32" i="11" s="1"/>
  <c r="AZ361" i="1"/>
  <c r="AZ429" i="1"/>
  <c r="T424" i="1"/>
  <c r="T356" i="1"/>
  <c r="AM422" i="1"/>
  <c r="AM320" i="1"/>
  <c r="AM354" i="1"/>
  <c r="AY431" i="1"/>
  <c r="AY363" i="1"/>
  <c r="CJ299" i="1"/>
  <c r="CL299" i="1"/>
  <c r="CI299" i="1"/>
  <c r="AY319" i="1"/>
  <c r="AO418" i="1"/>
  <c r="AO350" i="1"/>
  <c r="CH286" i="1"/>
  <c r="AO318" i="1"/>
  <c r="AA418" i="1"/>
  <c r="AA350" i="1"/>
  <c r="AA318" i="1"/>
  <c r="AE42" i="7"/>
  <c r="AE42" i="11" s="1"/>
  <c r="AE42" i="6"/>
  <c r="AE42" i="10" s="1"/>
  <c r="AE42" i="8"/>
  <c r="AE42" i="9"/>
  <c r="Z424" i="1"/>
  <c r="Z356" i="1"/>
  <c r="AB420" i="1"/>
  <c r="AB352" i="1"/>
  <c r="V424" i="1"/>
  <c r="V356" i="1"/>
  <c r="BA41" i="8"/>
  <c r="BA41" i="6"/>
  <c r="BA41" i="10" s="1"/>
  <c r="BA41" i="9"/>
  <c r="BA41" i="7"/>
  <c r="BA41" i="11" s="1"/>
  <c r="AJ115" i="8"/>
  <c r="AJ115" i="9"/>
  <c r="AJ115" i="6"/>
  <c r="AJ115" i="10" s="1"/>
  <c r="AJ115" i="7"/>
  <c r="AJ115" i="11" s="1"/>
  <c r="T420" i="1"/>
  <c r="T352" i="1"/>
  <c r="AV33" i="9"/>
  <c r="AV33" i="6"/>
  <c r="AV33" i="10" s="1"/>
  <c r="AV33" i="7"/>
  <c r="AV33" i="11" s="1"/>
  <c r="AV33" i="8"/>
  <c r="R3" i="6"/>
  <c r="R3" i="10" s="1"/>
  <c r="R3" i="7"/>
  <c r="R3" i="11" s="1"/>
  <c r="R3" i="8"/>
  <c r="R3" i="9"/>
  <c r="AH114" i="7"/>
  <c r="AH114" i="11" s="1"/>
  <c r="AH114" i="6"/>
  <c r="AH114" i="10" s="1"/>
  <c r="AH114" i="8"/>
  <c r="AH114" i="9"/>
  <c r="AU127" i="7"/>
  <c r="AU127" i="11" s="1"/>
  <c r="AU127" i="8"/>
  <c r="AU127" i="9"/>
  <c r="AU127" i="6"/>
  <c r="AU127" i="10" s="1"/>
  <c r="AI315" i="1"/>
  <c r="AI428" i="1"/>
  <c r="AI360" i="1"/>
  <c r="AS114" i="6"/>
  <c r="AS114" i="10" s="1"/>
  <c r="AS114" i="7"/>
  <c r="AS114" i="11" s="1"/>
  <c r="AS114" i="8"/>
  <c r="AS114" i="9"/>
  <c r="U32" i="7"/>
  <c r="U32" i="11" s="1"/>
  <c r="U32" i="8"/>
  <c r="U32" i="9"/>
  <c r="U32" i="6"/>
  <c r="U32" i="10" s="1"/>
  <c r="AP431" i="1"/>
  <c r="AP363" i="1"/>
  <c r="AP319" i="1"/>
  <c r="T421" i="1"/>
  <c r="T353" i="1"/>
  <c r="AJ422" i="1"/>
  <c r="AJ354" i="1"/>
  <c r="AJ320" i="1"/>
  <c r="X420" i="1"/>
  <c r="X352" i="1"/>
  <c r="Q423" i="1"/>
  <c r="Q355" i="1"/>
  <c r="AW420" i="1"/>
  <c r="AW352" i="1"/>
  <c r="AD360" i="1"/>
  <c r="AD315" i="1"/>
  <c r="AD428" i="1"/>
  <c r="AG424" i="1"/>
  <c r="AG356" i="1"/>
  <c r="AL422" i="1"/>
  <c r="AL320" i="1"/>
  <c r="AL354" i="1"/>
  <c r="AZ423" i="1"/>
  <c r="AZ355" i="1"/>
  <c r="AJ94" i="9"/>
  <c r="AJ94" i="6"/>
  <c r="AJ94" i="10" s="1"/>
  <c r="AJ94" i="7"/>
  <c r="AJ94" i="11" s="1"/>
  <c r="AJ94" i="8"/>
  <c r="AX127" i="7"/>
  <c r="AX127" i="11" s="1"/>
  <c r="AX127" i="6"/>
  <c r="AX127" i="10" s="1"/>
  <c r="AX127" i="8"/>
  <c r="AX127" i="9"/>
  <c r="AK115" i="7"/>
  <c r="AK115" i="11" s="1"/>
  <c r="AK115" i="8"/>
  <c r="AK115" i="6"/>
  <c r="AK115" i="10" s="1"/>
  <c r="AK115" i="9"/>
  <c r="AK94" i="8"/>
  <c r="AK94" i="7"/>
  <c r="AK94" i="11" s="1"/>
  <c r="AK94" i="6"/>
  <c r="AK94" i="10" s="1"/>
  <c r="AK94" i="9"/>
  <c r="BA115" i="9"/>
  <c r="BA115" i="6"/>
  <c r="BA115" i="10" s="1"/>
  <c r="BA115" i="7"/>
  <c r="BA115" i="11" s="1"/>
  <c r="BA115" i="8"/>
  <c r="P431" i="1"/>
  <c r="P363" i="1"/>
  <c r="P319" i="1"/>
  <c r="T428" i="1"/>
  <c r="T315" i="1"/>
  <c r="T360" i="1"/>
  <c r="AH420" i="1"/>
  <c r="AH352" i="1"/>
  <c r="AP421" i="1"/>
  <c r="AP353" i="1"/>
  <c r="AW429" i="1"/>
  <c r="AW361" i="1"/>
  <c r="AU426" i="1"/>
  <c r="AU358" i="1"/>
  <c r="AL421" i="1"/>
  <c r="AL353" i="1"/>
  <c r="W361" i="1"/>
  <c r="W429" i="1"/>
  <c r="M421" i="1"/>
  <c r="M353" i="1"/>
  <c r="AD424" i="1"/>
  <c r="AD356" i="1"/>
  <c r="AB360" i="1"/>
  <c r="AB315" i="1"/>
  <c r="AB428" i="1"/>
  <c r="AI28" i="7"/>
  <c r="AI28" i="11" s="1"/>
  <c r="AI28" i="6"/>
  <c r="AI28" i="10" s="1"/>
  <c r="AI28" i="8"/>
  <c r="AI28" i="9"/>
  <c r="AH424" i="1"/>
  <c r="AH356" i="1"/>
  <c r="R423" i="1"/>
  <c r="R355" i="1"/>
  <c r="AY33" i="7"/>
  <c r="AY33" i="11" s="1"/>
  <c r="AY33" i="8"/>
  <c r="AY33" i="9"/>
  <c r="AY33" i="6"/>
  <c r="AY33" i="10" s="1"/>
  <c r="AC127" i="7"/>
  <c r="AC127" i="11" s="1"/>
  <c r="AC127" i="8"/>
  <c r="AC127" i="9"/>
  <c r="AC127" i="6"/>
  <c r="AC127" i="10" s="1"/>
  <c r="AH115" i="7"/>
  <c r="AH115" i="11" s="1"/>
  <c r="AH115" i="8"/>
  <c r="AH115" i="9"/>
  <c r="AH115" i="6"/>
  <c r="AH115" i="10" s="1"/>
  <c r="N115" i="7"/>
  <c r="N115" i="11" s="1"/>
  <c r="N115" i="6"/>
  <c r="N115" i="10" s="1"/>
  <c r="N115" i="8"/>
  <c r="N115" i="9"/>
  <c r="AR3" i="7"/>
  <c r="AR3" i="11" s="1"/>
  <c r="AR3" i="8"/>
  <c r="AR3" i="9"/>
  <c r="AR3" i="6"/>
  <c r="AR3" i="10" s="1"/>
  <c r="AT41" i="7"/>
  <c r="AT41" i="11" s="1"/>
  <c r="AT41" i="6"/>
  <c r="AT41" i="10" s="1"/>
  <c r="AT41" i="8"/>
  <c r="AT41" i="9"/>
  <c r="AF115" i="7"/>
  <c r="AF115" i="11" s="1"/>
  <c r="AF115" i="8"/>
  <c r="AF115" i="6"/>
  <c r="AF115" i="10" s="1"/>
  <c r="AF115" i="9"/>
  <c r="S3" i="7"/>
  <c r="S3" i="11" s="1"/>
  <c r="S3" i="6"/>
  <c r="S3" i="10" s="1"/>
  <c r="S3" i="8"/>
  <c r="S3" i="9"/>
  <c r="P114" i="9"/>
  <c r="P114" i="7"/>
  <c r="P114" i="11" s="1"/>
  <c r="P114" i="6"/>
  <c r="P114" i="10" s="1"/>
  <c r="P114" i="8"/>
  <c r="AY423" i="1"/>
  <c r="CL291" i="1"/>
  <c r="CJ291" i="1"/>
  <c r="AY355" i="1"/>
  <c r="CI291" i="1"/>
  <c r="AJ425" i="1"/>
  <c r="AJ314" i="1"/>
  <c r="AJ357" i="1"/>
  <c r="X423" i="1"/>
  <c r="X355" i="1"/>
  <c r="O115" i="7"/>
  <c r="O115" i="11" s="1"/>
  <c r="O115" i="8"/>
  <c r="O115" i="9"/>
  <c r="O115" i="6"/>
  <c r="O115" i="10" s="1"/>
  <c r="P423" i="1"/>
  <c r="P355" i="1"/>
  <c r="AS418" i="1"/>
  <c r="AS350" i="1"/>
  <c r="AS318" i="1"/>
  <c r="AQ33" i="7"/>
  <c r="AQ33" i="11" s="1"/>
  <c r="AQ33" i="6"/>
  <c r="AQ33" i="10" s="1"/>
  <c r="AQ33" i="8"/>
  <c r="AQ33" i="9"/>
  <c r="P94" i="8"/>
  <c r="P94" i="6"/>
  <c r="P94" i="10" s="1"/>
  <c r="P94" i="7"/>
  <c r="P94" i="11" s="1"/>
  <c r="P94" i="9"/>
  <c r="AT4" i="7"/>
  <c r="AT4" i="11" s="1"/>
  <c r="AT4" i="8"/>
  <c r="AT4" i="9"/>
  <c r="AT4" i="6"/>
  <c r="AT4" i="10" s="1"/>
  <c r="AI42" i="6"/>
  <c r="AI42" i="10" s="1"/>
  <c r="AI42" i="7"/>
  <c r="AI42" i="11" s="1"/>
  <c r="AI42" i="8"/>
  <c r="AI42" i="9"/>
  <c r="AC33" i="7"/>
  <c r="AC33" i="11" s="1"/>
  <c r="AC33" i="8"/>
  <c r="AC33" i="9"/>
  <c r="AC33" i="6"/>
  <c r="AC33" i="10" s="1"/>
  <c r="AM4" i="6"/>
  <c r="AM4" i="10" s="1"/>
  <c r="AM4" i="7"/>
  <c r="AM4" i="11" s="1"/>
  <c r="AM4" i="8"/>
  <c r="AM4" i="9"/>
  <c r="F404" i="1"/>
  <c r="F379" i="1"/>
  <c r="M114" i="7"/>
  <c r="M114" i="11" s="1"/>
  <c r="M114" i="8"/>
  <c r="M114" i="9"/>
  <c r="M114" i="6"/>
  <c r="M114" i="10" s="1"/>
  <c r="AD28" i="7"/>
  <c r="AD28" i="11" s="1"/>
  <c r="AD28" i="8"/>
  <c r="AD28" i="9"/>
  <c r="AD28" i="6"/>
  <c r="AD28" i="10" s="1"/>
  <c r="T361" i="1"/>
  <c r="T429" i="1"/>
  <c r="AC422" i="1"/>
  <c r="AC354" i="1"/>
  <c r="AC320" i="1"/>
  <c r="AL42" i="9"/>
  <c r="AL42" i="6"/>
  <c r="AL42" i="10" s="1"/>
  <c r="AL42" i="7"/>
  <c r="AL42" i="11" s="1"/>
  <c r="AL42" i="8"/>
  <c r="X3" i="8"/>
  <c r="X3" i="9"/>
  <c r="X3" i="6"/>
  <c r="X3" i="10" s="1"/>
  <c r="X3" i="7"/>
  <c r="X3" i="11" s="1"/>
  <c r="AZ114" i="6"/>
  <c r="AZ114" i="10" s="1"/>
  <c r="AZ114" i="7"/>
  <c r="AZ114" i="11" s="1"/>
  <c r="AZ114" i="8"/>
  <c r="AZ114" i="9"/>
  <c r="AJ28" i="7"/>
  <c r="AJ28" i="11" s="1"/>
  <c r="AJ28" i="8"/>
  <c r="AJ28" i="9"/>
  <c r="AJ28" i="6"/>
  <c r="AJ28" i="10" s="1"/>
  <c r="AO357" i="1"/>
  <c r="AO425" i="1"/>
  <c r="CH293" i="1"/>
  <c r="AO314" i="1"/>
  <c r="AU418" i="1"/>
  <c r="AU350" i="1"/>
  <c r="AU318" i="1"/>
  <c r="R360" i="1"/>
  <c r="R315" i="1"/>
  <c r="R428" i="1"/>
  <c r="AJ3" i="6"/>
  <c r="AJ3" i="10" s="1"/>
  <c r="AJ3" i="7"/>
  <c r="AJ3" i="11" s="1"/>
  <c r="AJ3" i="8"/>
  <c r="AJ3" i="9"/>
  <c r="S114" i="7"/>
  <c r="S114" i="11" s="1"/>
  <c r="S114" i="6"/>
  <c r="S114" i="10" s="1"/>
  <c r="S114" i="8"/>
  <c r="S114" i="9"/>
  <c r="AD41" i="6"/>
  <c r="AD41" i="10" s="1"/>
  <c r="AD41" i="7"/>
  <c r="AD41" i="11" s="1"/>
  <c r="AD41" i="8"/>
  <c r="AD41" i="9"/>
  <c r="AL420" i="1"/>
  <c r="AL352" i="1"/>
  <c r="AR424" i="1"/>
  <c r="AR356" i="1"/>
  <c r="AA420" i="1"/>
  <c r="AA352" i="1"/>
  <c r="AQ3" i="6"/>
  <c r="AQ3" i="10" s="1"/>
  <c r="AQ3" i="7"/>
  <c r="AQ3" i="11" s="1"/>
  <c r="AQ3" i="8"/>
  <c r="AQ3" i="9"/>
  <c r="X41" i="6"/>
  <c r="X41" i="10" s="1"/>
  <c r="X41" i="7"/>
  <c r="X41" i="11" s="1"/>
  <c r="X41" i="8"/>
  <c r="X41" i="9"/>
  <c r="K32" i="7"/>
  <c r="K32" i="11" s="1"/>
  <c r="K32" i="8"/>
  <c r="K32" i="6"/>
  <c r="K32" i="10" s="1"/>
  <c r="K32" i="9"/>
  <c r="AI420" i="1"/>
  <c r="AI352" i="1"/>
  <c r="AQ422" i="1"/>
  <c r="AQ354" i="1"/>
  <c r="AQ320" i="1"/>
  <c r="AM115" i="7"/>
  <c r="AM115" i="11" s="1"/>
  <c r="AM115" i="8"/>
  <c r="AM115" i="9"/>
  <c r="AM115" i="6"/>
  <c r="AM115" i="10" s="1"/>
  <c r="Y114" i="7"/>
  <c r="Y114" i="11" s="1"/>
  <c r="Y114" i="8"/>
  <c r="Y114" i="9"/>
  <c r="Y114" i="6"/>
  <c r="Y114" i="10" s="1"/>
  <c r="AC382" i="1"/>
  <c r="AC402" i="1"/>
  <c r="AS4" i="7"/>
  <c r="AS4" i="11" s="1"/>
  <c r="AS4" i="8"/>
  <c r="AS4" i="9"/>
  <c r="AS4" i="6"/>
  <c r="AS4" i="10" s="1"/>
  <c r="P41" i="9"/>
  <c r="P41" i="6"/>
  <c r="P41" i="10" s="1"/>
  <c r="P41" i="7"/>
  <c r="P41" i="11" s="1"/>
  <c r="P41" i="8"/>
  <c r="Y429" i="1"/>
  <c r="Y361" i="1"/>
  <c r="AX28" i="6"/>
  <c r="AX28" i="10" s="1"/>
  <c r="AX28" i="7"/>
  <c r="AX28" i="11" s="1"/>
  <c r="AX28" i="8"/>
  <c r="AX28" i="9"/>
  <c r="AY94" i="8"/>
  <c r="AY94" i="9"/>
  <c r="AY94" i="7"/>
  <c r="AY94" i="11" s="1"/>
  <c r="AY94" i="6"/>
  <c r="AY94" i="10" s="1"/>
  <c r="T114" i="8"/>
  <c r="T114" i="9"/>
  <c r="T114" i="6"/>
  <c r="T114" i="10" s="1"/>
  <c r="T114" i="7"/>
  <c r="T114" i="11" s="1"/>
  <c r="AE28" i="7"/>
  <c r="AE28" i="11" s="1"/>
  <c r="AE28" i="8"/>
  <c r="AE28" i="9"/>
  <c r="AE28" i="6"/>
  <c r="AE28" i="10" s="1"/>
  <c r="AQ42" i="7"/>
  <c r="AQ42" i="11" s="1"/>
  <c r="AQ42" i="8"/>
  <c r="AQ42" i="9"/>
  <c r="AQ42" i="6"/>
  <c r="AQ42" i="10" s="1"/>
  <c r="AP32" i="6"/>
  <c r="AP32" i="10" s="1"/>
  <c r="AP32" i="7"/>
  <c r="AP32" i="11" s="1"/>
  <c r="AP32" i="8"/>
  <c r="AP32" i="9"/>
  <c r="AS33" i="8"/>
  <c r="AS33" i="9"/>
  <c r="AS33" i="6"/>
  <c r="AS33" i="10" s="1"/>
  <c r="AS33" i="7"/>
  <c r="AS33" i="11" s="1"/>
  <c r="V33" i="8"/>
  <c r="V33" i="9"/>
  <c r="V33" i="6"/>
  <c r="V33" i="10" s="1"/>
  <c r="V33" i="7"/>
  <c r="V33" i="11" s="1"/>
  <c r="AN421" i="1"/>
  <c r="AN353" i="1"/>
  <c r="AT33" i="7"/>
  <c r="AT33" i="11" s="1"/>
  <c r="AT33" i="8"/>
  <c r="AT33" i="6"/>
  <c r="AT33" i="10" s="1"/>
  <c r="AT33" i="9"/>
  <c r="T94" i="8"/>
  <c r="T94" i="9"/>
  <c r="T94" i="7"/>
  <c r="T94" i="11" s="1"/>
  <c r="T94" i="6"/>
  <c r="T94" i="10" s="1"/>
  <c r="BA114" i="7"/>
  <c r="BA114" i="11" s="1"/>
  <c r="BA114" i="8"/>
  <c r="BA114" i="9"/>
  <c r="BA114" i="6"/>
  <c r="BA114" i="10" s="1"/>
  <c r="AE4" i="7"/>
  <c r="AE4" i="11" s="1"/>
  <c r="AE4" i="8"/>
  <c r="AE4" i="9"/>
  <c r="AE4" i="6"/>
  <c r="AE4" i="10" s="1"/>
  <c r="AJ358" i="1"/>
  <c r="AJ426" i="1"/>
  <c r="AS429" i="1"/>
  <c r="AS361" i="1"/>
  <c r="Z423" i="1"/>
  <c r="Z355" i="1"/>
  <c r="V41" i="7"/>
  <c r="V41" i="11" s="1"/>
  <c r="V41" i="8"/>
  <c r="V41" i="6"/>
  <c r="V41" i="10" s="1"/>
  <c r="V41" i="9"/>
  <c r="Z357" i="1"/>
  <c r="Z425" i="1"/>
  <c r="Z314" i="1"/>
  <c r="O424" i="1"/>
  <c r="O356" i="1"/>
  <c r="AX361" i="1"/>
  <c r="AX429" i="1"/>
  <c r="AG426" i="1"/>
  <c r="AG358" i="1"/>
  <c r="AO422" i="1"/>
  <c r="AO320" i="1"/>
  <c r="AO354" i="1"/>
  <c r="CH290" i="1"/>
  <c r="AN315" i="1"/>
  <c r="AN428" i="1"/>
  <c r="AN360" i="1"/>
  <c r="BB426" i="1"/>
  <c r="BB358" i="1"/>
  <c r="AW431" i="1"/>
  <c r="AW363" i="1"/>
  <c r="AW319" i="1"/>
  <c r="AR418" i="1"/>
  <c r="AR350" i="1"/>
  <c r="AR318" i="1"/>
  <c r="AP420" i="1"/>
  <c r="AP352" i="1"/>
  <c r="AL423" i="1"/>
  <c r="AL355" i="1"/>
  <c r="AX115" i="7"/>
  <c r="AX115" i="11" s="1"/>
  <c r="AX115" i="8"/>
  <c r="AX115" i="9"/>
  <c r="AX115" i="6"/>
  <c r="AX115" i="10" s="1"/>
  <c r="R127" i="7"/>
  <c r="R127" i="11" s="1"/>
  <c r="R127" i="8"/>
  <c r="R127" i="9"/>
  <c r="R127" i="6"/>
  <c r="R127" i="10" s="1"/>
  <c r="AK41" i="9"/>
  <c r="AK41" i="7"/>
  <c r="AK41" i="11" s="1"/>
  <c r="AK41" i="8"/>
  <c r="AK41" i="6"/>
  <c r="AK41" i="10" s="1"/>
  <c r="AW114" i="7"/>
  <c r="AW114" i="11" s="1"/>
  <c r="AW114" i="8"/>
  <c r="AW114" i="6"/>
  <c r="AW114" i="10" s="1"/>
  <c r="AW114" i="9"/>
  <c r="AM28" i="6"/>
  <c r="AM28" i="10" s="1"/>
  <c r="AM28" i="7"/>
  <c r="AM28" i="11" s="1"/>
  <c r="AM28" i="8"/>
  <c r="AM28" i="9"/>
  <c r="AG429" i="1"/>
  <c r="AG361" i="1"/>
  <c r="X127" i="9"/>
  <c r="X127" i="6"/>
  <c r="X127" i="10" s="1"/>
  <c r="X127" i="7"/>
  <c r="X127" i="11" s="1"/>
  <c r="X127" i="8"/>
  <c r="T127" i="9"/>
  <c r="T127" i="6"/>
  <c r="T127" i="10" s="1"/>
  <c r="T127" i="7"/>
  <c r="T127" i="11" s="1"/>
  <c r="T127" i="8"/>
  <c r="L166" i="3"/>
  <c r="M168" i="1"/>
  <c r="N249" i="1"/>
  <c r="N288" i="1" s="1"/>
  <c r="AS421" i="1"/>
  <c r="AS353" i="1"/>
  <c r="O429" i="1"/>
  <c r="O361" i="1"/>
  <c r="O421" i="1"/>
  <c r="O353" i="1"/>
  <c r="AR421" i="1"/>
  <c r="AR353" i="1"/>
  <c r="AG33" i="7"/>
  <c r="AG33" i="11" s="1"/>
  <c r="AG33" i="6"/>
  <c r="AG33" i="10" s="1"/>
  <c r="AG33" i="8"/>
  <c r="AG33" i="9"/>
  <c r="BB420" i="1"/>
  <c r="BB352" i="1"/>
  <c r="AN426" i="1"/>
  <c r="AN358" i="1"/>
  <c r="AN357" i="1"/>
  <c r="AN425" i="1"/>
  <c r="AN314" i="1"/>
  <c r="L98" i="3"/>
  <c r="M100" i="1"/>
  <c r="AN114" i="8"/>
  <c r="AN114" i="9"/>
  <c r="AN114" i="6"/>
  <c r="AN114" i="10" s="1"/>
  <c r="AN114" i="7"/>
  <c r="AN114" i="11" s="1"/>
  <c r="R4" i="6"/>
  <c r="R4" i="10" s="1"/>
  <c r="R4" i="7"/>
  <c r="R4" i="11" s="1"/>
  <c r="R4" i="8"/>
  <c r="R4" i="9"/>
  <c r="AH41" i="9"/>
  <c r="AH41" i="7"/>
  <c r="AH41" i="11" s="1"/>
  <c r="AH41" i="6"/>
  <c r="AH41" i="10" s="1"/>
  <c r="AH41" i="8"/>
  <c r="BC420" i="1"/>
  <c r="BC352" i="1"/>
  <c r="AC425" i="1"/>
  <c r="AC357" i="1"/>
  <c r="AC314" i="1"/>
  <c r="O32" i="9"/>
  <c r="O32" i="7"/>
  <c r="O32" i="11" s="1"/>
  <c r="O32" i="8"/>
  <c r="O32" i="6"/>
  <c r="O32" i="10" s="1"/>
  <c r="AU42" i="7"/>
  <c r="AU42" i="11" s="1"/>
  <c r="AU42" i="6"/>
  <c r="AU42" i="10" s="1"/>
  <c r="AU42" i="8"/>
  <c r="AU42" i="9"/>
  <c r="AB33" i="9"/>
  <c r="AB33" i="6"/>
  <c r="AB33" i="10" s="1"/>
  <c r="AB33" i="7"/>
  <c r="AB33" i="11" s="1"/>
  <c r="AB33" i="8"/>
  <c r="AE127" i="7"/>
  <c r="AE127" i="11" s="1"/>
  <c r="AE127" i="8"/>
  <c r="AE127" i="6"/>
  <c r="AE127" i="10" s="1"/>
  <c r="AE127" i="9"/>
  <c r="AJ41" i="7"/>
  <c r="AJ41" i="11" s="1"/>
  <c r="AJ41" i="8"/>
  <c r="AJ41" i="9"/>
  <c r="AJ41" i="6"/>
  <c r="AJ41" i="10" s="1"/>
  <c r="AX32" i="7"/>
  <c r="AX32" i="11" s="1"/>
  <c r="AX32" i="8"/>
  <c r="AX32" i="6"/>
  <c r="AX32" i="10" s="1"/>
  <c r="AX32" i="9"/>
  <c r="AI431" i="1"/>
  <c r="AI363" i="1"/>
  <c r="AI319" i="1"/>
  <c r="N114" i="6"/>
  <c r="N114" i="10" s="1"/>
  <c r="N114" i="7"/>
  <c r="N114" i="11" s="1"/>
  <c r="N114" i="8"/>
  <c r="N114" i="9"/>
  <c r="N422" i="1"/>
  <c r="N354" i="1"/>
  <c r="R33" i="8"/>
  <c r="R33" i="9"/>
  <c r="R33" i="6"/>
  <c r="R33" i="10" s="1"/>
  <c r="R33" i="7"/>
  <c r="R33" i="11" s="1"/>
  <c r="AF42" i="6"/>
  <c r="AF42" i="10" s="1"/>
  <c r="AF42" i="7"/>
  <c r="AF42" i="11" s="1"/>
  <c r="AF42" i="8"/>
  <c r="AF42" i="9"/>
  <c r="AN4" i="6"/>
  <c r="AN4" i="10" s="1"/>
  <c r="AN4" i="7"/>
  <c r="AN4" i="11" s="1"/>
  <c r="AN4" i="8"/>
  <c r="AN4" i="9"/>
  <c r="AU115" i="7"/>
  <c r="AU115" i="11" s="1"/>
  <c r="AU115" i="8"/>
  <c r="AU115" i="9"/>
  <c r="AU115" i="6"/>
  <c r="AU115" i="10" s="1"/>
  <c r="AS3" i="8"/>
  <c r="AS3" i="6"/>
  <c r="AS3" i="10" s="1"/>
  <c r="AS3" i="9"/>
  <c r="AS3" i="7"/>
  <c r="AS3" i="11" s="1"/>
  <c r="AJ4" i="7"/>
  <c r="AJ4" i="11" s="1"/>
  <c r="AJ4" i="6"/>
  <c r="AJ4" i="10" s="1"/>
  <c r="AJ4" i="8"/>
  <c r="AJ4" i="9"/>
  <c r="U115" i="7"/>
  <c r="U115" i="11" s="1"/>
  <c r="U115" i="8"/>
  <c r="U115" i="9"/>
  <c r="U115" i="6"/>
  <c r="U115" i="10" s="1"/>
  <c r="K4" i="8"/>
  <c r="K4" i="6"/>
  <c r="K4" i="10" s="1"/>
  <c r="K4" i="9"/>
  <c r="K4" i="7"/>
  <c r="K4" i="11" s="1"/>
  <c r="AB127" i="8"/>
  <c r="AB127" i="9"/>
  <c r="AB127" i="6"/>
  <c r="AB127" i="10" s="1"/>
  <c r="AB127" i="7"/>
  <c r="AB127" i="11" s="1"/>
  <c r="Z33" i="7"/>
  <c r="Z33" i="11" s="1"/>
  <c r="Z33" i="6"/>
  <c r="Z33" i="10" s="1"/>
  <c r="Z33" i="8"/>
  <c r="Z33" i="9"/>
  <c r="F422" i="1"/>
  <c r="F354" i="1"/>
  <c r="F320" i="1"/>
  <c r="AE418" i="1"/>
  <c r="CO286" i="1"/>
  <c r="AE350" i="1"/>
  <c r="AE318" i="1"/>
  <c r="D332" i="1" s="1"/>
  <c r="G332" i="1" s="1"/>
  <c r="AF127" i="7"/>
  <c r="AF127" i="11" s="1"/>
  <c r="AF127" i="8"/>
  <c r="AF127" i="9"/>
  <c r="AF127" i="6"/>
  <c r="AF127" i="10" s="1"/>
  <c r="P32" i="8"/>
  <c r="P32" i="9"/>
  <c r="P32" i="7"/>
  <c r="P32" i="11" s="1"/>
  <c r="P32" i="6"/>
  <c r="P32" i="10" s="1"/>
  <c r="AN423" i="1"/>
  <c r="AN355" i="1"/>
  <c r="AW32" i="6"/>
  <c r="AW32" i="10" s="1"/>
  <c r="AW32" i="7"/>
  <c r="AW32" i="11" s="1"/>
  <c r="AW32" i="8"/>
  <c r="AW32" i="9"/>
  <c r="AH94" i="7"/>
  <c r="AH94" i="11" s="1"/>
  <c r="AH94" i="9"/>
  <c r="AH94" i="8"/>
  <c r="AH94" i="6"/>
  <c r="AH94" i="10" s="1"/>
  <c r="V32" i="7"/>
  <c r="V32" i="11" s="1"/>
  <c r="V32" i="8"/>
  <c r="V32" i="9"/>
  <c r="V32" i="6"/>
  <c r="V32" i="10" s="1"/>
  <c r="AB358" i="1"/>
  <c r="AB426" i="1"/>
  <c r="N32" i="7"/>
  <c r="N32" i="11" s="1"/>
  <c r="N32" i="8"/>
  <c r="N32" i="6"/>
  <c r="N32" i="10" s="1"/>
  <c r="N32" i="9"/>
  <c r="AQ28" i="6"/>
  <c r="AQ28" i="10" s="1"/>
  <c r="AQ28" i="7"/>
  <c r="AQ28" i="11" s="1"/>
  <c r="AQ28" i="8"/>
  <c r="AQ28" i="9"/>
  <c r="CJ293" i="1"/>
  <c r="CL293" i="1"/>
  <c r="CI293" i="1"/>
  <c r="AY314" i="1"/>
  <c r="AY425" i="1"/>
  <c r="AY357" i="1"/>
  <c r="W424" i="1"/>
  <c r="W356" i="1"/>
  <c r="S426" i="1"/>
  <c r="S358" i="1"/>
  <c r="AN431" i="1"/>
  <c r="AN363" i="1"/>
  <c r="AN383" i="1" s="1"/>
  <c r="AN319" i="1"/>
  <c r="T418" i="1"/>
  <c r="T350" i="1"/>
  <c r="T318" i="1"/>
  <c r="R115" i="6"/>
  <c r="R115" i="10" s="1"/>
  <c r="R115" i="7"/>
  <c r="R115" i="11" s="1"/>
  <c r="R115" i="8"/>
  <c r="R115" i="9"/>
  <c r="AA41" i="9"/>
  <c r="AA41" i="7"/>
  <c r="AA41" i="11" s="1"/>
  <c r="AA41" i="8"/>
  <c r="AA41" i="6"/>
  <c r="AA41" i="10" s="1"/>
  <c r="L95" i="3"/>
  <c r="M97" i="1"/>
  <c r="Q360" i="1"/>
  <c r="Q428" i="1"/>
  <c r="Q315" i="1"/>
  <c r="AM94" i="7"/>
  <c r="AM94" i="11" s="1"/>
  <c r="AM94" i="9"/>
  <c r="AM94" i="8"/>
  <c r="AM94" i="6"/>
  <c r="AM94" i="10" s="1"/>
  <c r="AS28" i="9"/>
  <c r="AS28" i="6"/>
  <c r="AS28" i="10" s="1"/>
  <c r="AS28" i="7"/>
  <c r="AS28" i="11" s="1"/>
  <c r="AS28" i="8"/>
  <c r="P33" i="7"/>
  <c r="P33" i="11" s="1"/>
  <c r="P33" i="8"/>
  <c r="P33" i="9"/>
  <c r="P33" i="6"/>
  <c r="P33" i="10" s="1"/>
  <c r="AO423" i="1"/>
  <c r="AO355" i="1"/>
  <c r="CH291" i="1"/>
  <c r="AJ42" i="7"/>
  <c r="AJ42" i="11" s="1"/>
  <c r="AJ42" i="8"/>
  <c r="AJ42" i="9"/>
  <c r="AJ42" i="6"/>
  <c r="AJ42" i="10" s="1"/>
  <c r="AP127" i="7"/>
  <c r="AP127" i="11" s="1"/>
  <c r="AP127" i="8"/>
  <c r="AP127" i="6"/>
  <c r="AP127" i="10" s="1"/>
  <c r="AP127" i="9"/>
  <c r="T425" i="1"/>
  <c r="T357" i="1"/>
  <c r="T314" i="1"/>
  <c r="AZ315" i="1"/>
  <c r="AZ360" i="1"/>
  <c r="AZ428" i="1"/>
  <c r="BA426" i="1"/>
  <c r="BA358" i="1"/>
  <c r="AI429" i="1"/>
  <c r="AI361" i="1"/>
  <c r="V429" i="1"/>
  <c r="V361" i="1"/>
  <c r="S422" i="1"/>
  <c r="S320" i="1"/>
  <c r="S354" i="1"/>
  <c r="AE423" i="1"/>
  <c r="CO291" i="1"/>
  <c r="AE355" i="1"/>
  <c r="CG291" i="1"/>
  <c r="AG42" i="6"/>
  <c r="AG42" i="10" s="1"/>
  <c r="AG42" i="7"/>
  <c r="AG42" i="11" s="1"/>
  <c r="AG42" i="8"/>
  <c r="AG42" i="9"/>
  <c r="AP425" i="1"/>
  <c r="AP314" i="1"/>
  <c r="AP357" i="1"/>
  <c r="AO41" i="7"/>
  <c r="AO41" i="11" s="1"/>
  <c r="AO41" i="8"/>
  <c r="AO41" i="9"/>
  <c r="AO41" i="6"/>
  <c r="AO41" i="10" s="1"/>
  <c r="Z315" i="1"/>
  <c r="Z360" i="1"/>
  <c r="Z428" i="1"/>
  <c r="L30" i="3"/>
  <c r="M32" i="1"/>
  <c r="Q422" i="1"/>
  <c r="Q354" i="1"/>
  <c r="Q320" i="1"/>
  <c r="L163" i="3"/>
  <c r="M165" i="1"/>
  <c r="M247" i="1" s="1"/>
  <c r="M286" i="1" s="1"/>
  <c r="R358" i="1"/>
  <c r="R426" i="1"/>
  <c r="W115" i="7"/>
  <c r="W115" i="11" s="1"/>
  <c r="W115" i="8"/>
  <c r="W115" i="9"/>
  <c r="W115" i="6"/>
  <c r="W115" i="10" s="1"/>
  <c r="AQ428" i="1"/>
  <c r="AQ315" i="1"/>
  <c r="AQ360" i="1"/>
  <c r="AZ431" i="1"/>
  <c r="AZ363" i="1"/>
  <c r="AZ319" i="1"/>
  <c r="N255" i="1"/>
  <c r="N294" i="1" s="1"/>
  <c r="CG294" i="1" s="1"/>
  <c r="AA429" i="1"/>
  <c r="AA361" i="1"/>
  <c r="AE421" i="1"/>
  <c r="CO289" i="1"/>
  <c r="AE353" i="1"/>
  <c r="CG289" i="1"/>
  <c r="AI418" i="1"/>
  <c r="AI350" i="1"/>
  <c r="AI318" i="1"/>
  <c r="AL4" i="7"/>
  <c r="AL4" i="11" s="1"/>
  <c r="AL4" i="6"/>
  <c r="AL4" i="10" s="1"/>
  <c r="AL4" i="8"/>
  <c r="AL4" i="9"/>
  <c r="P360" i="1"/>
  <c r="P315" i="1"/>
  <c r="P428" i="1"/>
  <c r="L209" i="3"/>
  <c r="M211" i="1"/>
  <c r="AY424" i="1"/>
  <c r="CL292" i="1"/>
  <c r="AY356" i="1"/>
  <c r="CJ292" i="1"/>
  <c r="CI292" i="1"/>
  <c r="AY429" i="1"/>
  <c r="CJ297" i="1"/>
  <c r="CL297" i="1"/>
  <c r="AY361" i="1"/>
  <c r="CI297" i="1"/>
  <c r="AH3" i="7"/>
  <c r="AH3" i="11" s="1"/>
  <c r="AH3" i="6"/>
  <c r="AH3" i="10" s="1"/>
  <c r="AH3" i="8"/>
  <c r="AH3" i="9"/>
  <c r="AQ115" i="7"/>
  <c r="AQ115" i="11" s="1"/>
  <c r="AQ115" i="6"/>
  <c r="AQ115" i="10" s="1"/>
  <c r="AQ115" i="8"/>
  <c r="AQ115" i="9"/>
  <c r="X32" i="7"/>
  <c r="X32" i="11" s="1"/>
  <c r="X32" i="6"/>
  <c r="X32" i="10" s="1"/>
  <c r="X32" i="8"/>
  <c r="X32" i="9"/>
  <c r="X94" i="7"/>
  <c r="X94" i="11" s="1"/>
  <c r="X94" i="9"/>
  <c r="X94" i="8"/>
  <c r="X94" i="6"/>
  <c r="X94" i="10" s="1"/>
  <c r="L127" i="3"/>
  <c r="M129" i="1"/>
  <c r="N253" i="1"/>
  <c r="N292" i="1" s="1"/>
  <c r="CG292" i="1" s="1"/>
  <c r="AV115" i="7"/>
  <c r="AV115" i="11" s="1"/>
  <c r="AV115" i="8"/>
  <c r="AV115" i="9"/>
  <c r="AV115" i="6"/>
  <c r="AV115" i="10" s="1"/>
  <c r="AE3" i="6"/>
  <c r="AE3" i="10" s="1"/>
  <c r="AE3" i="7"/>
  <c r="AE3" i="11" s="1"/>
  <c r="AE3" i="8"/>
  <c r="AE3" i="9"/>
  <c r="AM41" i="9"/>
  <c r="AM41" i="6"/>
  <c r="AM41" i="10" s="1"/>
  <c r="AM41" i="7"/>
  <c r="AM41" i="11" s="1"/>
  <c r="AM41" i="8"/>
  <c r="AL33" i="7"/>
  <c r="AL33" i="11" s="1"/>
  <c r="AL33" i="8"/>
  <c r="AL33" i="9"/>
  <c r="AL33" i="6"/>
  <c r="AL33" i="10" s="1"/>
  <c r="AO358" i="1"/>
  <c r="CH294" i="1"/>
  <c r="AO426" i="1"/>
  <c r="AW314" i="1"/>
  <c r="AW425" i="1"/>
  <c r="AW357" i="1"/>
  <c r="Y423" i="1"/>
  <c r="Y355" i="1"/>
  <c r="AZ3" i="7"/>
  <c r="AZ3" i="11" s="1"/>
  <c r="AZ3" i="8"/>
  <c r="AZ3" i="9"/>
  <c r="AZ3" i="6"/>
  <c r="AZ3" i="10" s="1"/>
  <c r="AU114" i="7"/>
  <c r="AU114" i="11" s="1"/>
  <c r="AU114" i="6"/>
  <c r="AU114" i="10" s="1"/>
  <c r="AU114" i="8"/>
  <c r="AU114" i="9"/>
  <c r="AP28" i="6"/>
  <c r="AP28" i="10" s="1"/>
  <c r="AP28" i="7"/>
  <c r="AP28" i="11" s="1"/>
  <c r="AP28" i="8"/>
  <c r="AP28" i="9"/>
  <c r="AN42" i="6"/>
  <c r="AN42" i="10" s="1"/>
  <c r="AN42" i="7"/>
  <c r="AN42" i="11" s="1"/>
  <c r="AN42" i="8"/>
  <c r="AN42" i="9"/>
  <c r="AJ32" i="6"/>
  <c r="AJ32" i="10" s="1"/>
  <c r="AJ32" i="7"/>
  <c r="AJ32" i="11" s="1"/>
  <c r="AJ32" i="8"/>
  <c r="AJ32" i="9"/>
  <c r="AY418" i="1"/>
  <c r="AY350" i="1"/>
  <c r="CI286" i="1"/>
  <c r="CL286" i="1"/>
  <c r="CJ286" i="1"/>
  <c r="AY318" i="1"/>
  <c r="U424" i="1"/>
  <c r="U356" i="1"/>
  <c r="W422" i="1"/>
  <c r="W354" i="1"/>
  <c r="W384" i="1" s="1"/>
  <c r="W320" i="1"/>
  <c r="AN424" i="1"/>
  <c r="AN356" i="1"/>
  <c r="AK360" i="1"/>
  <c r="AK315" i="1"/>
  <c r="AK428" i="1"/>
  <c r="Z361" i="1"/>
  <c r="Z429" i="1"/>
  <c r="AE115" i="9"/>
  <c r="AE115" i="6"/>
  <c r="AE115" i="10" s="1"/>
  <c r="AE115" i="7"/>
  <c r="AE115" i="11" s="1"/>
  <c r="AE115" i="8"/>
  <c r="AA422" i="1"/>
  <c r="AA354" i="1"/>
  <c r="AA320" i="1"/>
  <c r="AO428" i="1"/>
  <c r="AO360" i="1"/>
  <c r="AO315" i="1"/>
  <c r="CH296" i="1"/>
  <c r="Q424" i="1"/>
  <c r="Q356" i="1"/>
  <c r="AY315" i="1"/>
  <c r="AY428" i="1"/>
  <c r="CJ296" i="1"/>
  <c r="CL296" i="1"/>
  <c r="AY360" i="1"/>
  <c r="CI296" i="1"/>
  <c r="R429" i="1"/>
  <c r="R361" i="1"/>
  <c r="S431" i="1"/>
  <c r="S363" i="1"/>
  <c r="S319" i="1"/>
  <c r="M166" i="6"/>
  <c r="M166" i="10" s="1"/>
  <c r="M166" i="7"/>
  <c r="M166" i="11" s="1"/>
  <c r="M166" i="8"/>
  <c r="M166" i="9"/>
  <c r="AQ4" i="6"/>
  <c r="AQ4" i="10" s="1"/>
  <c r="AQ4" i="7"/>
  <c r="AQ4" i="11" s="1"/>
  <c r="AQ4" i="8"/>
  <c r="AQ4" i="9"/>
  <c r="L115" i="3"/>
  <c r="M117" i="1"/>
  <c r="N258" i="1"/>
  <c r="N297" i="1" s="1"/>
  <c r="M4" i="7"/>
  <c r="M4" i="11" s="1"/>
  <c r="M4" i="6"/>
  <c r="M4" i="10" s="1"/>
  <c r="M4" i="8"/>
  <c r="M4" i="9"/>
  <c r="AR428" i="1"/>
  <c r="AR315" i="1"/>
  <c r="AR360" i="1"/>
  <c r="X426" i="1"/>
  <c r="X358" i="1"/>
  <c r="S421" i="1"/>
  <c r="S353" i="1"/>
  <c r="O360" i="1"/>
  <c r="O428" i="1"/>
  <c r="O315" i="1"/>
  <c r="U420" i="1"/>
  <c r="U352" i="1"/>
  <c r="U382" i="1" s="1"/>
  <c r="BD240" i="1"/>
  <c r="AK424" i="1"/>
  <c r="AK356" i="1"/>
  <c r="AP4" i="7"/>
  <c r="AP4" i="11" s="1"/>
  <c r="AP4" i="8"/>
  <c r="AP4" i="9"/>
  <c r="AP4" i="6"/>
  <c r="AP4" i="10" s="1"/>
  <c r="AZ42" i="8"/>
  <c r="AZ42" i="9"/>
  <c r="AZ42" i="6"/>
  <c r="AZ42" i="10" s="1"/>
  <c r="AZ42" i="7"/>
  <c r="AZ42" i="11" s="1"/>
  <c r="AL3" i="7"/>
  <c r="AL3" i="11" s="1"/>
  <c r="AL3" i="8"/>
  <c r="AL3" i="6"/>
  <c r="AL3" i="10" s="1"/>
  <c r="AL3" i="9"/>
  <c r="AL94" i="6"/>
  <c r="AL94" i="10" s="1"/>
  <c r="AL94" i="9"/>
  <c r="AL94" i="7"/>
  <c r="AL94" i="11" s="1"/>
  <c r="AL94" i="8"/>
  <c r="M98" i="9"/>
  <c r="M98" i="6"/>
  <c r="M98" i="10" s="1"/>
  <c r="M98" i="7"/>
  <c r="M98" i="11" s="1"/>
  <c r="M98" i="8"/>
  <c r="T423" i="1"/>
  <c r="T355" i="1"/>
  <c r="BA42" i="8"/>
  <c r="BA42" i="6"/>
  <c r="BA42" i="10" s="1"/>
  <c r="BA42" i="9"/>
  <c r="BA42" i="7"/>
  <c r="BA42" i="11" s="1"/>
  <c r="AA94" i="9"/>
  <c r="AA94" i="7"/>
  <c r="AA94" i="11" s="1"/>
  <c r="AA94" i="6"/>
  <c r="AA94" i="10" s="1"/>
  <c r="AA94" i="8"/>
  <c r="AP423" i="1"/>
  <c r="AP355" i="1"/>
  <c r="V426" i="1"/>
  <c r="V358" i="1"/>
  <c r="AQ357" i="1"/>
  <c r="AQ425" i="1"/>
  <c r="AQ314" i="1"/>
  <c r="AQ431" i="1"/>
  <c r="AQ363" i="1"/>
  <c r="AQ319" i="1"/>
  <c r="AZ422" i="1"/>
  <c r="AZ354" i="1"/>
  <c r="AZ320" i="1"/>
  <c r="X429" i="1"/>
  <c r="X361" i="1"/>
  <c r="AX423" i="1"/>
  <c r="AX355" i="1"/>
  <c r="AG114" i="8"/>
  <c r="AG114" i="9"/>
  <c r="AG114" i="7"/>
  <c r="AG114" i="11" s="1"/>
  <c r="AG114" i="6"/>
  <c r="AG114" i="10" s="1"/>
  <c r="L41" i="7"/>
  <c r="L41" i="11" s="1"/>
  <c r="L41" i="6"/>
  <c r="L41" i="10" s="1"/>
  <c r="L41" i="8"/>
  <c r="L41" i="9"/>
  <c r="O358" i="1"/>
  <c r="O426" i="1"/>
  <c r="U314" i="1"/>
  <c r="U357" i="1"/>
  <c r="U425" i="1"/>
  <c r="U361" i="1"/>
  <c r="U429" i="1"/>
  <c r="AW421" i="1"/>
  <c r="AW353" i="1"/>
  <c r="AV418" i="1"/>
  <c r="AV350" i="1"/>
  <c r="AV318" i="1"/>
  <c r="Z431" i="1"/>
  <c r="Z363" i="1"/>
  <c r="Z383" i="1" s="1"/>
  <c r="Z319" i="1"/>
  <c r="D209" i="6"/>
  <c r="D209" i="10" s="1"/>
  <c r="D209" i="7"/>
  <c r="D209" i="11" s="1"/>
  <c r="D209" i="8"/>
  <c r="D209" i="9"/>
  <c r="AC28" i="7"/>
  <c r="AC28" i="11" s="1"/>
  <c r="AC28" i="8"/>
  <c r="AC28" i="6"/>
  <c r="AC28" i="10" s="1"/>
  <c r="AC28" i="9"/>
  <c r="AK421" i="1"/>
  <c r="AK353" i="1"/>
  <c r="AK406" i="1" s="1"/>
  <c r="N423" i="1"/>
  <c r="N355" i="1"/>
  <c r="AM426" i="1"/>
  <c r="AM358" i="1"/>
  <c r="U422" i="1"/>
  <c r="U320" i="1"/>
  <c r="U354" i="1"/>
  <c r="O314" i="1"/>
  <c r="O425" i="1"/>
  <c r="O357" i="1"/>
  <c r="AL32" i="6"/>
  <c r="AL32" i="10" s="1"/>
  <c r="AL32" i="7"/>
  <c r="AL32" i="11" s="1"/>
  <c r="AL32" i="8"/>
  <c r="AL32" i="9"/>
  <c r="V423" i="1"/>
  <c r="V355" i="1"/>
  <c r="AU429" i="1"/>
  <c r="AU361" i="1"/>
  <c r="Z3" i="6"/>
  <c r="Z3" i="10" s="1"/>
  <c r="Z3" i="7"/>
  <c r="Z3" i="11" s="1"/>
  <c r="Z3" i="8"/>
  <c r="Z3" i="9"/>
  <c r="AX431" i="1"/>
  <c r="AX363" i="1"/>
  <c r="AX383" i="1" s="1"/>
  <c r="AX319" i="1"/>
  <c r="AW94" i="9"/>
  <c r="AW94" i="8"/>
  <c r="AW94" i="7"/>
  <c r="AW94" i="11" s="1"/>
  <c r="AW94" i="6"/>
  <c r="AW94" i="10" s="1"/>
  <c r="U127" i="7"/>
  <c r="U127" i="11" s="1"/>
  <c r="U127" i="8"/>
  <c r="U127" i="9"/>
  <c r="U127" i="6"/>
  <c r="U127" i="10" s="1"/>
  <c r="Q3" i="6"/>
  <c r="Q3" i="10" s="1"/>
  <c r="Q3" i="7"/>
  <c r="Q3" i="11" s="1"/>
  <c r="Q3" i="8"/>
  <c r="Q3" i="9"/>
  <c r="AT425" i="1"/>
  <c r="AT357" i="1"/>
  <c r="AT314" i="1"/>
  <c r="AL114" i="8"/>
  <c r="AL114" i="9"/>
  <c r="AL114" i="6"/>
  <c r="AL114" i="10" s="1"/>
  <c r="AL114" i="7"/>
  <c r="AL114" i="11" s="1"/>
  <c r="AU357" i="1"/>
  <c r="AU314" i="1"/>
  <c r="AU425" i="1"/>
  <c r="W431" i="1"/>
  <c r="W363" i="1"/>
  <c r="W319" i="1"/>
  <c r="M95" i="7"/>
  <c r="M95" i="11" s="1"/>
  <c r="M95" i="8"/>
  <c r="M95" i="9"/>
  <c r="M95" i="6"/>
  <c r="M95" i="10" s="1"/>
  <c r="O33" i="7"/>
  <c r="O33" i="11" s="1"/>
  <c r="O33" i="8"/>
  <c r="O33" i="6"/>
  <c r="O33" i="10" s="1"/>
  <c r="O33" i="9"/>
  <c r="AO424" i="1"/>
  <c r="AO356" i="1"/>
  <c r="CH292" i="1"/>
  <c r="AF424" i="1"/>
  <c r="AF356" i="1"/>
  <c r="AH315" i="1"/>
  <c r="AH428" i="1"/>
  <c r="AH360" i="1"/>
  <c r="AD361" i="1"/>
  <c r="AD429" i="1"/>
  <c r="Q425" i="1"/>
  <c r="Q314" i="1"/>
  <c r="Q357" i="1"/>
  <c r="AI421" i="1"/>
  <c r="AI353" i="1"/>
  <c r="AQ426" i="1"/>
  <c r="AQ358" i="1"/>
  <c r="AB431" i="1"/>
  <c r="AB363" i="1"/>
  <c r="AB319" i="1"/>
  <c r="G42" i="7"/>
  <c r="G42" i="11" s="1"/>
  <c r="G42" i="6"/>
  <c r="G42" i="10" s="1"/>
  <c r="G42" i="8"/>
  <c r="G42" i="9"/>
  <c r="AM32" i="7"/>
  <c r="AM32" i="11" s="1"/>
  <c r="AM32" i="6"/>
  <c r="AM32" i="10" s="1"/>
  <c r="AM32" i="8"/>
  <c r="AM32" i="9"/>
  <c r="AU424" i="1"/>
  <c r="AU356" i="1"/>
  <c r="R94" i="8"/>
  <c r="R94" i="7"/>
  <c r="R94" i="11" s="1"/>
  <c r="R94" i="9"/>
  <c r="R94" i="6"/>
  <c r="R94" i="10" s="1"/>
  <c r="BB424" i="1"/>
  <c r="BB356" i="1"/>
  <c r="AX33" i="7"/>
  <c r="AX33" i="11" s="1"/>
  <c r="AX33" i="8"/>
  <c r="AX33" i="9"/>
  <c r="AX33" i="6"/>
  <c r="AX33" i="10" s="1"/>
  <c r="AY3" i="7"/>
  <c r="AY3" i="11" s="1"/>
  <c r="AY3" i="8"/>
  <c r="AY3" i="9"/>
  <c r="AY3" i="6"/>
  <c r="AY3" i="10" s="1"/>
  <c r="AG115" i="6"/>
  <c r="AG115" i="10" s="1"/>
  <c r="AG115" i="7"/>
  <c r="AG115" i="11" s="1"/>
  <c r="AG115" i="8"/>
  <c r="AG115" i="9"/>
  <c r="T115" i="6"/>
  <c r="T115" i="10" s="1"/>
  <c r="T115" i="7"/>
  <c r="T115" i="11" s="1"/>
  <c r="T115" i="8"/>
  <c r="T115" i="9"/>
  <c r="Q41" i="8"/>
  <c r="Q41" i="9"/>
  <c r="Q41" i="6"/>
  <c r="Q41" i="10" s="1"/>
  <c r="Q41" i="7"/>
  <c r="Q41" i="11" s="1"/>
  <c r="AC32" i="9"/>
  <c r="AC32" i="7"/>
  <c r="AC32" i="11" s="1"/>
  <c r="AC32" i="8"/>
  <c r="AC32" i="6"/>
  <c r="AC32" i="10" s="1"/>
  <c r="P426" i="1"/>
  <c r="P358" i="1"/>
  <c r="AN94" i="7"/>
  <c r="AN94" i="11" s="1"/>
  <c r="AN94" i="9"/>
  <c r="AN94" i="8"/>
  <c r="AN94" i="6"/>
  <c r="AN94" i="10" s="1"/>
  <c r="AI422" i="1"/>
  <c r="AI320" i="1"/>
  <c r="AI354" i="1"/>
  <c r="X33" i="7"/>
  <c r="X33" i="11" s="1"/>
  <c r="X33" i="8"/>
  <c r="X33" i="6"/>
  <c r="X33" i="10" s="1"/>
  <c r="X33" i="9"/>
  <c r="M30" i="7"/>
  <c r="M30" i="11" s="1"/>
  <c r="M30" i="8"/>
  <c r="M30" i="9"/>
  <c r="M30" i="6"/>
  <c r="M30" i="10" s="1"/>
  <c r="S418" i="1"/>
  <c r="S350" i="1"/>
  <c r="S318" i="1"/>
  <c r="O41" i="7"/>
  <c r="O41" i="11" s="1"/>
  <c r="O41" i="8"/>
  <c r="O41" i="9"/>
  <c r="O41" i="6"/>
  <c r="O41" i="10" s="1"/>
  <c r="M163" i="7"/>
  <c r="M163" i="11" s="1"/>
  <c r="M163" i="8"/>
  <c r="M163" i="9"/>
  <c r="M163" i="6"/>
  <c r="M163" i="10" s="1"/>
  <c r="P3" i="6"/>
  <c r="P3" i="10" s="1"/>
  <c r="P3" i="7"/>
  <c r="P3" i="11" s="1"/>
  <c r="P3" i="8"/>
  <c r="P3" i="9"/>
  <c r="AZ314" i="1"/>
  <c r="AZ425" i="1"/>
  <c r="AZ357" i="1"/>
  <c r="AS431" i="1"/>
  <c r="AS363" i="1"/>
  <c r="AS319" i="1"/>
  <c r="AO33" i="8"/>
  <c r="AO33" i="9"/>
  <c r="AO33" i="6"/>
  <c r="AO33" i="10" s="1"/>
  <c r="AO33" i="7"/>
  <c r="AO33" i="11" s="1"/>
  <c r="AX114" i="6"/>
  <c r="AX114" i="10" s="1"/>
  <c r="AX114" i="7"/>
  <c r="AX114" i="11" s="1"/>
  <c r="AX114" i="8"/>
  <c r="AX114" i="9"/>
  <c r="L3" i="7"/>
  <c r="L3" i="11" s="1"/>
  <c r="L3" i="8"/>
  <c r="L3" i="9"/>
  <c r="L3" i="6"/>
  <c r="L3" i="10" s="1"/>
  <c r="Y115" i="8"/>
  <c r="Y115" i="9"/>
  <c r="Y115" i="7"/>
  <c r="Y115" i="11" s="1"/>
  <c r="Y115" i="6"/>
  <c r="Y115" i="10" s="1"/>
  <c r="AC4" i="9"/>
  <c r="AC4" i="6"/>
  <c r="AC4" i="10" s="1"/>
  <c r="AC4" i="7"/>
  <c r="AC4" i="11" s="1"/>
  <c r="AC4" i="8"/>
  <c r="AG28" i="7"/>
  <c r="AG28" i="11" s="1"/>
  <c r="AG28" i="6"/>
  <c r="AG28" i="10" s="1"/>
  <c r="AG28" i="8"/>
  <c r="AG28" i="9"/>
  <c r="Y424" i="1"/>
  <c r="Y356" i="1"/>
  <c r="N33" i="7"/>
  <c r="N33" i="11" s="1"/>
  <c r="N33" i="8"/>
  <c r="N33" i="9"/>
  <c r="N33" i="6"/>
  <c r="N33" i="10" s="1"/>
  <c r="M209" i="7"/>
  <c r="M209" i="11" s="1"/>
  <c r="M209" i="8"/>
  <c r="M209" i="9"/>
  <c r="M209" i="6"/>
  <c r="M209" i="10" s="1"/>
  <c r="AW127" i="7"/>
  <c r="AW127" i="11" s="1"/>
  <c r="AW127" i="8"/>
  <c r="AW127" i="9"/>
  <c r="AW127" i="6"/>
  <c r="AW127" i="10" s="1"/>
  <c r="AW115" i="7"/>
  <c r="AW115" i="11" s="1"/>
  <c r="AW115" i="6"/>
  <c r="AW115" i="10" s="1"/>
  <c r="AW115" i="8"/>
  <c r="AW115" i="9"/>
  <c r="O420" i="1"/>
  <c r="O352" i="1"/>
  <c r="O402" i="1" s="1"/>
  <c r="AE425" i="1"/>
  <c r="AE357" i="1"/>
  <c r="AE314" i="1"/>
  <c r="D328" i="1" s="1"/>
  <c r="G328" i="1" s="1"/>
  <c r="CO293" i="1"/>
  <c r="N261" i="1"/>
  <c r="AZ426" i="1"/>
  <c r="AZ358" i="1"/>
  <c r="M127" i="7"/>
  <c r="M127" i="11" s="1"/>
  <c r="M127" i="8"/>
  <c r="M127" i="6"/>
  <c r="M127" i="10" s="1"/>
  <c r="M127" i="9"/>
  <c r="AT420" i="1"/>
  <c r="AT352" i="1"/>
  <c r="AH425" i="1"/>
  <c r="AH314" i="1"/>
  <c r="AH357" i="1"/>
  <c r="AM3" i="9"/>
  <c r="AM3" i="6"/>
  <c r="AM3" i="10" s="1"/>
  <c r="AM3" i="7"/>
  <c r="AM3" i="11" s="1"/>
  <c r="AM3" i="8"/>
  <c r="AU94" i="7"/>
  <c r="AU94" i="11" s="1"/>
  <c r="AU94" i="9"/>
  <c r="AU94" i="8"/>
  <c r="AU94" i="6"/>
  <c r="AU94" i="10" s="1"/>
  <c r="W32" i="9"/>
  <c r="W32" i="6"/>
  <c r="W32" i="10" s="1"/>
  <c r="W32" i="7"/>
  <c r="W32" i="11" s="1"/>
  <c r="W32" i="8"/>
  <c r="W314" i="1"/>
  <c r="W357" i="1"/>
  <c r="W425" i="1"/>
  <c r="O422" i="1"/>
  <c r="O320" i="1"/>
  <c r="O354" i="1"/>
  <c r="AT428" i="1"/>
  <c r="AT315" i="1"/>
  <c r="AT360" i="1"/>
  <c r="X314" i="1"/>
  <c r="X425" i="1"/>
  <c r="X357" i="1"/>
  <c r="AB423" i="1"/>
  <c r="AB355" i="1"/>
  <c r="AW28" i="7"/>
  <c r="AW28" i="11" s="1"/>
  <c r="AW28" i="8"/>
  <c r="AW28" i="9"/>
  <c r="AW28" i="6"/>
  <c r="AW28" i="10" s="1"/>
  <c r="S127" i="7"/>
  <c r="S127" i="11" s="1"/>
  <c r="S127" i="8"/>
  <c r="S127" i="6"/>
  <c r="S127" i="10" s="1"/>
  <c r="S127" i="9"/>
  <c r="U41" i="7"/>
  <c r="U41" i="11" s="1"/>
  <c r="U41" i="6"/>
  <c r="U41" i="10" s="1"/>
  <c r="U41" i="8"/>
  <c r="U41" i="9"/>
  <c r="AL127" i="7"/>
  <c r="AL127" i="11" s="1"/>
  <c r="AL127" i="8"/>
  <c r="AL127" i="9"/>
  <c r="AL127" i="6"/>
  <c r="AL127" i="10" s="1"/>
  <c r="AI33" i="6"/>
  <c r="AI33" i="10" s="1"/>
  <c r="AI33" i="7"/>
  <c r="AI33" i="11" s="1"/>
  <c r="AI33" i="8"/>
  <c r="AI33" i="9"/>
  <c r="X115" i="8"/>
  <c r="X115" i="9"/>
  <c r="X115" i="6"/>
  <c r="X115" i="10" s="1"/>
  <c r="X115" i="7"/>
  <c r="X115" i="11" s="1"/>
  <c r="N315" i="1"/>
  <c r="N360" i="1"/>
  <c r="N428" i="1"/>
  <c r="Y41" i="8"/>
  <c r="Y41" i="9"/>
  <c r="Y41" i="7"/>
  <c r="Y41" i="11" s="1"/>
  <c r="Y41" i="6"/>
  <c r="Y41" i="10" s="1"/>
  <c r="AM33" i="8"/>
  <c r="AM33" i="9"/>
  <c r="AM33" i="6"/>
  <c r="AM33" i="10" s="1"/>
  <c r="AM33" i="7"/>
  <c r="AM33" i="11" s="1"/>
  <c r="O127" i="6"/>
  <c r="O127" i="10" s="1"/>
  <c r="O127" i="7"/>
  <c r="O127" i="11" s="1"/>
  <c r="O127" i="8"/>
  <c r="O127" i="9"/>
  <c r="AW33" i="6"/>
  <c r="AW33" i="10" s="1"/>
  <c r="AW33" i="7"/>
  <c r="AW33" i="11" s="1"/>
  <c r="AW33" i="8"/>
  <c r="AW33" i="9"/>
  <c r="P115" i="7"/>
  <c r="P115" i="11" s="1"/>
  <c r="P115" i="8"/>
  <c r="P115" i="9"/>
  <c r="P115" i="6"/>
  <c r="P115" i="10" s="1"/>
  <c r="Q114" i="7"/>
  <c r="Q114" i="11" s="1"/>
  <c r="Q114" i="8"/>
  <c r="Q114" i="9"/>
  <c r="Q114" i="6"/>
  <c r="Q114" i="10" s="1"/>
  <c r="M115" i="7"/>
  <c r="M115" i="11" s="1"/>
  <c r="M115" i="8"/>
  <c r="M115" i="9"/>
  <c r="M115" i="6"/>
  <c r="M115" i="10" s="1"/>
  <c r="AC426" i="1"/>
  <c r="AC358" i="1"/>
  <c r="AR431" i="1"/>
  <c r="AR363" i="1"/>
  <c r="AR383" i="1" s="1"/>
  <c r="AR319" i="1"/>
  <c r="AP33" i="6"/>
  <c r="AP33" i="10" s="1"/>
  <c r="AP33" i="9"/>
  <c r="AP33" i="7"/>
  <c r="AP33" i="11" s="1"/>
  <c r="AP33" i="8"/>
  <c r="V3" i="7"/>
  <c r="V3" i="11" s="1"/>
  <c r="V3" i="8"/>
  <c r="V3" i="9"/>
  <c r="V3" i="6"/>
  <c r="V3" i="10" s="1"/>
  <c r="Q4" i="7"/>
  <c r="Q4" i="11" s="1"/>
  <c r="Q4" i="8"/>
  <c r="Q4" i="9"/>
  <c r="Q4" i="6"/>
  <c r="Q4" i="10" s="1"/>
  <c r="M33" i="7"/>
  <c r="M33" i="11" s="1"/>
  <c r="M33" i="8"/>
  <c r="M33" i="9"/>
  <c r="M33" i="6"/>
  <c r="M33" i="10" s="1"/>
  <c r="AZ420" i="1"/>
  <c r="AZ352" i="1"/>
  <c r="AI127" i="7"/>
  <c r="AI127" i="11" s="1"/>
  <c r="AI127" i="6"/>
  <c r="AI127" i="10" s="1"/>
  <c r="AI127" i="8"/>
  <c r="AI127" i="9"/>
  <c r="AS423" i="1"/>
  <c r="AS355" i="1"/>
  <c r="R32" i="7"/>
  <c r="R32" i="11" s="1"/>
  <c r="R32" i="8"/>
  <c r="R32" i="9"/>
  <c r="R32" i="6"/>
  <c r="R32" i="10" s="1"/>
  <c r="AI426" i="1"/>
  <c r="AI358" i="1"/>
  <c r="AN32" i="6"/>
  <c r="AN32" i="10" s="1"/>
  <c r="AN32" i="7"/>
  <c r="AN32" i="11" s="1"/>
  <c r="AN32" i="8"/>
  <c r="AN32" i="9"/>
  <c r="T3" i="7"/>
  <c r="T3" i="11" s="1"/>
  <c r="T3" i="8"/>
  <c r="T3" i="6"/>
  <c r="T3" i="10" s="1"/>
  <c r="T3" i="9"/>
  <c r="AO94" i="9"/>
  <c r="AO94" i="6"/>
  <c r="AO94" i="10" s="1"/>
  <c r="AO94" i="8"/>
  <c r="AO94" i="7"/>
  <c r="AO94" i="11" s="1"/>
  <c r="AO114" i="7"/>
  <c r="AO114" i="11" s="1"/>
  <c r="AO114" i="8"/>
  <c r="AO114" i="9"/>
  <c r="AO114" i="6"/>
  <c r="AO114" i="10" s="1"/>
  <c r="AX41" i="7"/>
  <c r="AX41" i="11" s="1"/>
  <c r="AX41" i="8"/>
  <c r="AX41" i="6"/>
  <c r="AX41" i="10" s="1"/>
  <c r="AX41" i="9"/>
  <c r="V115" i="7"/>
  <c r="V115" i="11" s="1"/>
  <c r="V115" i="8"/>
  <c r="V115" i="9"/>
  <c r="V115" i="6"/>
  <c r="V115" i="10" s="1"/>
  <c r="AV32" i="7"/>
  <c r="AV32" i="11" s="1"/>
  <c r="AV32" i="8"/>
  <c r="AV32" i="9"/>
  <c r="AV32" i="6"/>
  <c r="AV32" i="10" s="1"/>
  <c r="K3" i="7"/>
  <c r="K3" i="11" s="1"/>
  <c r="K3" i="8"/>
  <c r="K3" i="9"/>
  <c r="K3" i="6"/>
  <c r="K3" i="10" s="1"/>
  <c r="AA424" i="1"/>
  <c r="AA356" i="1"/>
  <c r="AJ418" i="1"/>
  <c r="AJ350" i="1"/>
  <c r="AJ318" i="1"/>
  <c r="M3" i="6"/>
  <c r="M3" i="10" s="1"/>
  <c r="M3" i="7"/>
  <c r="M3" i="11" s="1"/>
  <c r="M3" i="8"/>
  <c r="M3" i="9"/>
  <c r="S94" i="8"/>
  <c r="S94" i="9"/>
  <c r="S94" i="7"/>
  <c r="S94" i="11" s="1"/>
  <c r="S94" i="6"/>
  <c r="S94" i="10" s="1"/>
  <c r="S115" i="7"/>
  <c r="S115" i="11" s="1"/>
  <c r="S115" i="8"/>
  <c r="S115" i="9"/>
  <c r="S115" i="6"/>
  <c r="S115" i="10" s="1"/>
  <c r="AU4" i="9"/>
  <c r="AU4" i="6"/>
  <c r="AU4" i="10" s="1"/>
  <c r="AU4" i="7"/>
  <c r="AU4" i="11" s="1"/>
  <c r="AU4" i="8"/>
  <c r="AT28" i="7"/>
  <c r="AT28" i="11" s="1"/>
  <c r="AT28" i="8"/>
  <c r="AT28" i="9"/>
  <c r="AT28" i="6"/>
  <c r="AT28" i="10" s="1"/>
  <c r="X114" i="8"/>
  <c r="X114" i="9"/>
  <c r="X114" i="6"/>
  <c r="X114" i="10" s="1"/>
  <c r="X114" i="7"/>
  <c r="X114" i="11" s="1"/>
  <c r="AI4" i="6"/>
  <c r="AI4" i="10" s="1"/>
  <c r="AI4" i="7"/>
  <c r="AI4" i="11" s="1"/>
  <c r="AI4" i="8"/>
  <c r="AI4" i="9"/>
  <c r="L32" i="8"/>
  <c r="L32" i="9"/>
  <c r="L32" i="7"/>
  <c r="L32" i="11" s="1"/>
  <c r="L32" i="6"/>
  <c r="L32" i="10" s="1"/>
  <c r="AK3" i="7"/>
  <c r="AK3" i="11" s="1"/>
  <c r="AK3" i="6"/>
  <c r="AK3" i="10" s="1"/>
  <c r="AK3" i="8"/>
  <c r="AK3" i="9"/>
  <c r="S41" i="7"/>
  <c r="S41" i="11" s="1"/>
  <c r="S41" i="8"/>
  <c r="S41" i="6"/>
  <c r="S41" i="10" s="1"/>
  <c r="S41" i="9"/>
  <c r="L94" i="3"/>
  <c r="M96" i="1"/>
  <c r="N254" i="1"/>
  <c r="N293" i="1" s="1"/>
  <c r="CG293" i="1" s="1"/>
  <c r="AT431" i="1"/>
  <c r="AT363" i="1"/>
  <c r="AT319" i="1"/>
  <c r="P424" i="1"/>
  <c r="P356" i="1"/>
  <c r="AV314" i="1"/>
  <c r="AV425" i="1"/>
  <c r="AV357" i="1"/>
  <c r="AT423" i="1"/>
  <c r="AT355" i="1"/>
  <c r="T32" i="7"/>
  <c r="T32" i="11" s="1"/>
  <c r="T32" i="6"/>
  <c r="T32" i="10" s="1"/>
  <c r="T32" i="8"/>
  <c r="T32" i="9"/>
  <c r="AS115" i="7"/>
  <c r="AS115" i="11" s="1"/>
  <c r="AS115" i="8"/>
  <c r="AS115" i="9"/>
  <c r="AS115" i="6"/>
  <c r="AS115" i="10" s="1"/>
  <c r="AV114" i="6"/>
  <c r="AV114" i="10" s="1"/>
  <c r="AV114" i="7"/>
  <c r="AV114" i="11" s="1"/>
  <c r="AV114" i="8"/>
  <c r="AV114" i="9"/>
  <c r="AE429" i="1"/>
  <c r="CO297" i="1"/>
  <c r="AE361" i="1"/>
  <c r="CG297" i="1"/>
  <c r="BC423" i="1"/>
  <c r="BC355" i="1"/>
  <c r="Y314" i="1"/>
  <c r="Y425" i="1"/>
  <c r="Y357" i="1"/>
  <c r="AW418" i="1"/>
  <c r="AW350" i="1"/>
  <c r="AW318" i="1"/>
  <c r="AR94" i="7"/>
  <c r="AR94" i="11" s="1"/>
  <c r="AR94" i="6"/>
  <c r="AR94" i="10" s="1"/>
  <c r="AR94" i="8"/>
  <c r="AR94" i="9"/>
  <c r="AS94" i="8"/>
  <c r="AS94" i="6"/>
  <c r="AS94" i="10" s="1"/>
  <c r="AS94" i="7"/>
  <c r="AS94" i="11" s="1"/>
  <c r="AS94" i="9"/>
  <c r="U114" i="6"/>
  <c r="U114" i="10" s="1"/>
  <c r="U114" i="7"/>
  <c r="U114" i="11" s="1"/>
  <c r="U114" i="8"/>
  <c r="U114" i="9"/>
  <c r="AA314" i="1"/>
  <c r="AA425" i="1"/>
  <c r="AA357" i="1"/>
  <c r="AB429" i="1"/>
  <c r="AB361" i="1"/>
  <c r="AM127" i="7"/>
  <c r="AM127" i="11" s="1"/>
  <c r="AM127" i="8"/>
  <c r="AM127" i="9"/>
  <c r="AM127" i="6"/>
  <c r="AM127" i="10" s="1"/>
  <c r="AQ429" i="1"/>
  <c r="AQ361" i="1"/>
  <c r="AD127" i="6"/>
  <c r="AD127" i="10" s="1"/>
  <c r="AD127" i="7"/>
  <c r="AD127" i="11" s="1"/>
  <c r="AD127" i="8"/>
  <c r="AD127" i="9"/>
  <c r="AF33" i="7"/>
  <c r="AF33" i="11" s="1"/>
  <c r="AF33" i="6"/>
  <c r="AF33" i="10" s="1"/>
  <c r="AF33" i="8"/>
  <c r="AF33" i="9"/>
  <c r="AB115" i="8"/>
  <c r="AB115" i="9"/>
  <c r="AB115" i="6"/>
  <c r="AB115" i="10" s="1"/>
  <c r="AB115" i="7"/>
  <c r="AB115" i="11" s="1"/>
  <c r="O94" i="8"/>
  <c r="O94" i="6"/>
  <c r="O94" i="10" s="1"/>
  <c r="O94" i="7"/>
  <c r="O94" i="11" s="1"/>
  <c r="O94" i="9"/>
  <c r="AG4" i="9"/>
  <c r="AG4" i="6"/>
  <c r="AG4" i="10" s="1"/>
  <c r="AG4" i="7"/>
  <c r="AG4" i="11" s="1"/>
  <c r="AG4" i="8"/>
  <c r="AO3" i="6"/>
  <c r="AO3" i="10" s="1"/>
  <c r="AO3" i="7"/>
  <c r="AO3" i="11" s="1"/>
  <c r="AO3" i="8"/>
  <c r="AO3" i="9"/>
  <c r="Z114" i="7"/>
  <c r="Z114" i="11" s="1"/>
  <c r="Z114" i="6"/>
  <c r="Z114" i="10" s="1"/>
  <c r="Z114" i="8"/>
  <c r="Z114" i="9"/>
  <c r="AM421" i="1"/>
  <c r="AM353" i="1"/>
  <c r="AD422" i="1"/>
  <c r="AD354" i="1"/>
  <c r="AD320" i="1"/>
  <c r="AS127" i="7"/>
  <c r="AS127" i="11" s="1"/>
  <c r="AS127" i="6"/>
  <c r="AS127" i="10" s="1"/>
  <c r="AS127" i="8"/>
  <c r="AS127" i="9"/>
  <c r="AZ127" i="7"/>
  <c r="AZ127" i="11" s="1"/>
  <c r="AZ127" i="8"/>
  <c r="AZ127" i="9"/>
  <c r="AZ127" i="6"/>
  <c r="AZ127" i="10" s="1"/>
  <c r="AI423" i="1"/>
  <c r="AI355" i="1"/>
  <c r="AU420" i="1"/>
  <c r="AU352" i="1"/>
  <c r="Y431" i="1"/>
  <c r="Y363" i="1"/>
  <c r="Y319" i="1"/>
  <c r="AS422" i="1"/>
  <c r="AS354" i="1"/>
  <c r="AS320" i="1"/>
  <c r="N3" i="9"/>
  <c r="N3" i="6"/>
  <c r="N3" i="10" s="1"/>
  <c r="N3" i="7"/>
  <c r="N3" i="11" s="1"/>
  <c r="N3" i="8"/>
  <c r="AG41" i="7"/>
  <c r="AG41" i="11" s="1"/>
  <c r="AG41" i="8"/>
  <c r="AG41" i="9"/>
  <c r="AG41" i="6"/>
  <c r="AG41" i="10" s="1"/>
  <c r="AJ420" i="1"/>
  <c r="AJ352" i="1"/>
  <c r="AV423" i="1"/>
  <c r="AV355" i="1"/>
  <c r="AQ420" i="1"/>
  <c r="AQ352" i="1"/>
  <c r="AX94" i="8"/>
  <c r="AX94" i="6"/>
  <c r="AX94" i="10" s="1"/>
  <c r="AX94" i="7"/>
  <c r="AX94" i="11" s="1"/>
  <c r="AX94" i="9"/>
  <c r="AQ114" i="7"/>
  <c r="AQ114" i="11" s="1"/>
  <c r="AQ114" i="6"/>
  <c r="AQ114" i="10" s="1"/>
  <c r="AQ114" i="8"/>
  <c r="AQ114" i="9"/>
  <c r="AT421" i="1"/>
  <c r="AT353" i="1"/>
  <c r="BA418" i="1"/>
  <c r="BA350" i="1"/>
  <c r="BA318" i="1"/>
  <c r="M360" i="1"/>
  <c r="M428" i="1"/>
  <c r="Y358" i="1"/>
  <c r="Y426" i="1"/>
  <c r="BB357" i="1"/>
  <c r="BB425" i="1"/>
  <c r="BB314" i="1"/>
  <c r="AE431" i="1"/>
  <c r="AE363" i="1"/>
  <c r="CO299" i="1"/>
  <c r="CG299" i="1"/>
  <c r="AE319" i="1"/>
  <c r="D333" i="1" s="1"/>
  <c r="G333" i="1" s="1"/>
  <c r="AM315" i="1"/>
  <c r="AM428" i="1"/>
  <c r="AM360" i="1"/>
  <c r="W127" i="7"/>
  <c r="W127" i="11" s="1"/>
  <c r="W127" i="8"/>
  <c r="W127" i="6"/>
  <c r="W127" i="10" s="1"/>
  <c r="W127" i="9"/>
  <c r="W420" i="1"/>
  <c r="W352" i="1"/>
  <c r="AI424" i="1"/>
  <c r="AI356" i="1"/>
  <c r="AQ424" i="1"/>
  <c r="AQ356" i="1"/>
  <c r="S420" i="1"/>
  <c r="S352" i="1"/>
  <c r="M42" i="7"/>
  <c r="M42" i="11" s="1"/>
  <c r="M42" i="8"/>
  <c r="M42" i="9"/>
  <c r="M42" i="6"/>
  <c r="M42" i="10" s="1"/>
  <c r="AC94" i="9"/>
  <c r="AC94" i="8"/>
  <c r="AC94" i="6"/>
  <c r="AC94" i="10" s="1"/>
  <c r="AC94" i="7"/>
  <c r="AC94" i="11" s="1"/>
  <c r="O318" i="1"/>
  <c r="E423" i="1"/>
  <c r="AS424" i="1"/>
  <c r="AS356" i="1"/>
  <c r="AX3" i="7"/>
  <c r="AX3" i="11" s="1"/>
  <c r="AX3" i="8"/>
  <c r="AX3" i="9"/>
  <c r="AX3" i="6"/>
  <c r="AX3" i="10" s="1"/>
  <c r="BA424" i="1"/>
  <c r="BA356" i="1"/>
  <c r="AR42" i="7"/>
  <c r="AR42" i="11" s="1"/>
  <c r="AR42" i="6"/>
  <c r="AR42" i="10" s="1"/>
  <c r="AR42" i="8"/>
  <c r="AR42" i="9"/>
  <c r="AF94" i="7"/>
  <c r="AF94" i="11" s="1"/>
  <c r="AF94" i="6"/>
  <c r="AF94" i="10" s="1"/>
  <c r="AF94" i="9"/>
  <c r="AF94" i="8"/>
  <c r="AC361" i="1"/>
  <c r="AC429" i="1"/>
  <c r="U94" i="9"/>
  <c r="U94" i="8"/>
  <c r="U94" i="7"/>
  <c r="U94" i="11" s="1"/>
  <c r="U94" i="6"/>
  <c r="U94" i="10" s="1"/>
  <c r="M41" i="7"/>
  <c r="M41" i="11" s="1"/>
  <c r="M41" i="6"/>
  <c r="M41" i="10" s="1"/>
  <c r="M41" i="8"/>
  <c r="M41" i="9"/>
  <c r="AR33" i="7"/>
  <c r="AR33" i="11" s="1"/>
  <c r="AR33" i="8"/>
  <c r="AR33" i="9"/>
  <c r="AR33" i="6"/>
  <c r="AR33" i="10" s="1"/>
  <c r="V94" i="9"/>
  <c r="V94" i="7"/>
  <c r="V94" i="11" s="1"/>
  <c r="V94" i="8"/>
  <c r="V94" i="6"/>
  <c r="V94" i="10" s="1"/>
  <c r="Z32" i="6"/>
  <c r="Z32" i="10" s="1"/>
  <c r="Z32" i="7"/>
  <c r="Z32" i="11" s="1"/>
  <c r="Z32" i="8"/>
  <c r="Z32" i="9"/>
  <c r="S428" i="1"/>
  <c r="S315" i="1"/>
  <c r="S360" i="1"/>
  <c r="AN422" i="1"/>
  <c r="AN354" i="1"/>
  <c r="AN384" i="1" s="1"/>
  <c r="AN320" i="1"/>
  <c r="BB429" i="1"/>
  <c r="BB361" i="1"/>
  <c r="X421" i="1"/>
  <c r="X353" i="1"/>
  <c r="AV429" i="1"/>
  <c r="AV361" i="1"/>
  <c r="AF357" i="1"/>
  <c r="AF425" i="1"/>
  <c r="AF314" i="1"/>
  <c r="AD431" i="1"/>
  <c r="AD363" i="1"/>
  <c r="AD319" i="1"/>
  <c r="L33" i="7"/>
  <c r="L33" i="11" s="1"/>
  <c r="L33" i="8"/>
  <c r="L33" i="9"/>
  <c r="L33" i="6"/>
  <c r="L33" i="10" s="1"/>
  <c r="AH422" i="1"/>
  <c r="AH354" i="1"/>
  <c r="AH384" i="1" s="1"/>
  <c r="AH320" i="1"/>
  <c r="BC428" i="1"/>
  <c r="BC360" i="1"/>
  <c r="BC315" i="1"/>
  <c r="BC424" i="1"/>
  <c r="BC356" i="1"/>
  <c r="AB425" i="1"/>
  <c r="AB357" i="1"/>
  <c r="AB314" i="1"/>
  <c r="AX424" i="1"/>
  <c r="AX356" i="1"/>
  <c r="AW426" i="1"/>
  <c r="AW358" i="1"/>
  <c r="AA3" i="6"/>
  <c r="AA3" i="10" s="1"/>
  <c r="AA3" i="7"/>
  <c r="AA3" i="11" s="1"/>
  <c r="AA3" i="8"/>
  <c r="AA3" i="9"/>
  <c r="AP114" i="7"/>
  <c r="AP114" i="11" s="1"/>
  <c r="AP114" i="8"/>
  <c r="AP114" i="9"/>
  <c r="AP114" i="6"/>
  <c r="AP114" i="10" s="1"/>
  <c r="AC428" i="1"/>
  <c r="AC315" i="1"/>
  <c r="AC360" i="1"/>
  <c r="AY420" i="1"/>
  <c r="CL288" i="1"/>
  <c r="AY352" i="1"/>
  <c r="CJ288" i="1"/>
  <c r="CI288" i="1"/>
  <c r="AX42" i="6"/>
  <c r="AX42" i="10" s="1"/>
  <c r="AX42" i="7"/>
  <c r="AX42" i="11" s="1"/>
  <c r="AX42" i="8"/>
  <c r="AX42" i="9"/>
  <c r="Y421" i="1"/>
  <c r="Y353" i="1"/>
  <c r="Y406" i="1" s="1"/>
  <c r="AQ32" i="6"/>
  <c r="AQ32" i="10" s="1"/>
  <c r="AQ32" i="7"/>
  <c r="AQ32" i="11" s="1"/>
  <c r="AQ32" i="8"/>
  <c r="AQ32" i="9"/>
  <c r="AG3" i="7"/>
  <c r="AG3" i="11" s="1"/>
  <c r="AG3" i="6"/>
  <c r="AG3" i="10" s="1"/>
  <c r="AG3" i="8"/>
  <c r="AG3" i="9"/>
  <c r="AE422" i="1"/>
  <c r="CO290" i="1"/>
  <c r="AE320" i="1"/>
  <c r="D334" i="1" s="1"/>
  <c r="G334" i="1" s="1"/>
  <c r="AE354" i="1"/>
  <c r="CG290" i="1"/>
  <c r="AQ418" i="1"/>
  <c r="AQ350" i="1"/>
  <c r="AQ318" i="1"/>
  <c r="AX418" i="1"/>
  <c r="AX350" i="1"/>
  <c r="AX318" i="1"/>
  <c r="AR357" i="1"/>
  <c r="AR314" i="1"/>
  <c r="AR425" i="1"/>
  <c r="T431" i="1"/>
  <c r="T363" i="1"/>
  <c r="T383" i="1" s="1"/>
  <c r="T319" i="1"/>
  <c r="V421" i="1"/>
  <c r="V353" i="1"/>
  <c r="AD423" i="1"/>
  <c r="AD355" i="1"/>
  <c r="AG425" i="1"/>
  <c r="AG357" i="1"/>
  <c r="AG314" i="1"/>
  <c r="Y127" i="8"/>
  <c r="Y127" i="9"/>
  <c r="Y127" i="6"/>
  <c r="Y127" i="10" s="1"/>
  <c r="Y127" i="7"/>
  <c r="Y127" i="11" s="1"/>
  <c r="AH28" i="7"/>
  <c r="AH28" i="11" s="1"/>
  <c r="AH28" i="8"/>
  <c r="AH28" i="9"/>
  <c r="AH28" i="6"/>
  <c r="AH28" i="10" s="1"/>
  <c r="X431" i="1"/>
  <c r="X363" i="1"/>
  <c r="X319" i="1"/>
  <c r="BC418" i="1"/>
  <c r="BC350" i="1"/>
  <c r="BC318" i="1"/>
  <c r="AT424" i="1"/>
  <c r="AT356" i="1"/>
  <c r="AF360" i="1"/>
  <c r="AF315" i="1"/>
  <c r="AF428" i="1"/>
  <c r="AL428" i="1"/>
  <c r="AL360" i="1"/>
  <c r="AL315" i="1"/>
  <c r="AZ421" i="1"/>
  <c r="AZ353" i="1"/>
  <c r="AK426" i="1"/>
  <c r="AK358" i="1"/>
  <c r="Q421" i="1"/>
  <c r="Q353" i="1"/>
  <c r="Q406" i="1" s="1"/>
  <c r="BA422" i="1"/>
  <c r="BA354" i="1"/>
  <c r="BA320" i="1"/>
  <c r="P422" i="1"/>
  <c r="P354" i="1"/>
  <c r="P320" i="1"/>
  <c r="BA429" i="1"/>
  <c r="BA361" i="1"/>
  <c r="AM420" i="1"/>
  <c r="AM352" i="1"/>
  <c r="AF426" i="1"/>
  <c r="AF358" i="1"/>
  <c r="M94" i="8"/>
  <c r="M94" i="9"/>
  <c r="M94" i="6"/>
  <c r="M94" i="10" s="1"/>
  <c r="M94" i="7"/>
  <c r="M94" i="11" s="1"/>
  <c r="AR114" i="6"/>
  <c r="AR114" i="10" s="1"/>
  <c r="AR114" i="7"/>
  <c r="AR114" i="11" s="1"/>
  <c r="AR114" i="8"/>
  <c r="AR114" i="9"/>
  <c r="N127" i="8"/>
  <c r="N127" i="9"/>
  <c r="N127" i="7"/>
  <c r="N127" i="11" s="1"/>
  <c r="N127" i="6"/>
  <c r="N127" i="10" s="1"/>
  <c r="AT94" i="9"/>
  <c r="AT94" i="6"/>
  <c r="AT94" i="10" s="1"/>
  <c r="AT94" i="7"/>
  <c r="AT94" i="11" s="1"/>
  <c r="AT94" i="8"/>
  <c r="AR32" i="6"/>
  <c r="AR32" i="10" s="1"/>
  <c r="AR32" i="7"/>
  <c r="AR32" i="11" s="1"/>
  <c r="AR32" i="8"/>
  <c r="AR32" i="9"/>
  <c r="D422" i="1"/>
  <c r="AM423" i="1"/>
  <c r="AM355" i="1"/>
  <c r="BB418" i="1"/>
  <c r="BB350" i="1"/>
  <c r="BB318" i="1"/>
  <c r="AB421" i="1"/>
  <c r="AB353" i="1"/>
  <c r="AC115" i="7"/>
  <c r="AC115" i="11" s="1"/>
  <c r="AC115" i="8"/>
  <c r="AC115" i="9"/>
  <c r="AC115" i="6"/>
  <c r="AC115" i="10" s="1"/>
  <c r="BA32" i="6"/>
  <c r="BA32" i="10" s="1"/>
  <c r="BA32" i="7"/>
  <c r="BA32" i="11" s="1"/>
  <c r="BA32" i="8"/>
  <c r="BA32" i="9"/>
  <c r="W94" i="7"/>
  <c r="W94" i="11" s="1"/>
  <c r="W94" i="9"/>
  <c r="W94" i="8"/>
  <c r="W94" i="6"/>
  <c r="W94" i="10" s="1"/>
  <c r="AU28" i="7"/>
  <c r="AU28" i="11" s="1"/>
  <c r="AU28" i="6"/>
  <c r="AU28" i="10" s="1"/>
  <c r="AU28" i="8"/>
  <c r="AU28" i="9"/>
  <c r="BB428" i="1"/>
  <c r="BB315" i="1"/>
  <c r="BB360" i="1"/>
  <c r="U423" i="1"/>
  <c r="U355" i="1"/>
  <c r="Y94" i="7"/>
  <c r="Y94" i="11" s="1"/>
  <c r="Y94" i="9"/>
  <c r="Y94" i="6"/>
  <c r="Y94" i="10" s="1"/>
  <c r="Y94" i="8"/>
  <c r="Z115" i="8"/>
  <c r="Z115" i="9"/>
  <c r="Z115" i="6"/>
  <c r="Z115" i="10" s="1"/>
  <c r="Z115" i="7"/>
  <c r="Z115" i="11" s="1"/>
  <c r="AF421" i="1"/>
  <c r="AF353" i="1"/>
  <c r="AO115" i="7"/>
  <c r="AO115" i="11" s="1"/>
  <c r="AO115" i="8"/>
  <c r="AO115" i="9"/>
  <c r="AO115" i="6"/>
  <c r="AO115" i="10" s="1"/>
  <c r="R420" i="1"/>
  <c r="R352" i="1"/>
  <c r="R382" i="1" s="1"/>
  <c r="AL424" i="1"/>
  <c r="AL356" i="1"/>
  <c r="AG431" i="1"/>
  <c r="AG363" i="1"/>
  <c r="AG383" i="1" s="1"/>
  <c r="AG319" i="1"/>
  <c r="AB424" i="1"/>
  <c r="AB356" i="1"/>
  <c r="AQ421" i="1"/>
  <c r="AQ353" i="1"/>
  <c r="AX420" i="1"/>
  <c r="AX352" i="1"/>
  <c r="V382" i="1"/>
  <c r="V402" i="1"/>
  <c r="AK4" i="6"/>
  <c r="AK4" i="10" s="1"/>
  <c r="AK4" i="7"/>
  <c r="AK4" i="11" s="1"/>
  <c r="AK4" i="8"/>
  <c r="AK4" i="9"/>
  <c r="AB41" i="7"/>
  <c r="AB41" i="11" s="1"/>
  <c r="AB41" i="8"/>
  <c r="AB41" i="9"/>
  <c r="AB41" i="6"/>
  <c r="AB41" i="10" s="1"/>
  <c r="AF423" i="1"/>
  <c r="AF355" i="1"/>
  <c r="AG32" i="6"/>
  <c r="AG32" i="10" s="1"/>
  <c r="AG32" i="7"/>
  <c r="AG32" i="11" s="1"/>
  <c r="AG32" i="8"/>
  <c r="AG32" i="9"/>
  <c r="AS42" i="8"/>
  <c r="AS42" i="9"/>
  <c r="AS42" i="7"/>
  <c r="AS42" i="11" s="1"/>
  <c r="AS42" i="6"/>
  <c r="AS42" i="10" s="1"/>
  <c r="W114" i="9"/>
  <c r="W114" i="6"/>
  <c r="W114" i="10" s="1"/>
  <c r="W114" i="7"/>
  <c r="W114" i="11" s="1"/>
  <c r="W114" i="8"/>
  <c r="F424" i="1"/>
  <c r="AQ41" i="8"/>
  <c r="AQ41" i="9"/>
  <c r="AQ41" i="7"/>
  <c r="AQ41" i="11" s="1"/>
  <c r="AQ41" i="6"/>
  <c r="AQ41" i="10" s="1"/>
  <c r="AV358" i="1"/>
  <c r="AV426" i="1"/>
  <c r="L126" i="3"/>
  <c r="M128" i="1"/>
  <c r="N247" i="1"/>
  <c r="N286" i="1" s="1"/>
  <c r="AH42" i="6"/>
  <c r="AH42" i="10" s="1"/>
  <c r="AH42" i="7"/>
  <c r="AH42" i="11" s="1"/>
  <c r="AH42" i="8"/>
  <c r="AH42" i="9"/>
  <c r="AA423" i="1"/>
  <c r="AA355" i="1"/>
  <c r="AT32" i="6"/>
  <c r="AT32" i="10" s="1"/>
  <c r="AT32" i="7"/>
  <c r="AT32" i="11" s="1"/>
  <c r="AT32" i="8"/>
  <c r="AT32" i="9"/>
  <c r="AO42" i="7"/>
  <c r="AO42" i="11" s="1"/>
  <c r="AO42" i="8"/>
  <c r="AO42" i="9"/>
  <c r="AO42" i="6"/>
  <c r="AO42" i="10" s="1"/>
  <c r="AR4" i="7"/>
  <c r="AR4" i="11" s="1"/>
  <c r="AR4" i="8"/>
  <c r="AR4" i="9"/>
  <c r="AR4" i="6"/>
  <c r="AR4" i="10" s="1"/>
  <c r="AY28" i="6"/>
  <c r="AY28" i="10" s="1"/>
  <c r="AY28" i="7"/>
  <c r="AY28" i="11" s="1"/>
  <c r="AY28" i="8"/>
  <c r="AY28" i="9"/>
  <c r="K33" i="7"/>
  <c r="K33" i="11" s="1"/>
  <c r="K33" i="6"/>
  <c r="K33" i="10" s="1"/>
  <c r="K33" i="8"/>
  <c r="K33" i="9"/>
  <c r="W3" i="7"/>
  <c r="W3" i="11" s="1"/>
  <c r="W3" i="8"/>
  <c r="W3" i="9"/>
  <c r="W3" i="6"/>
  <c r="W3" i="10" s="1"/>
  <c r="AZ94" i="8"/>
  <c r="AZ94" i="9"/>
  <c r="AZ94" i="6"/>
  <c r="AZ94" i="10" s="1"/>
  <c r="AZ94" i="7"/>
  <c r="AZ94" i="11" s="1"/>
  <c r="AC114" i="9"/>
  <c r="AC114" i="6"/>
  <c r="AC114" i="10" s="1"/>
  <c r="AC114" i="7"/>
  <c r="AC114" i="11" s="1"/>
  <c r="AC114" i="8"/>
  <c r="AK33" i="7"/>
  <c r="AK33" i="11" s="1"/>
  <c r="AK33" i="8"/>
  <c r="AK33" i="9"/>
  <c r="AK33" i="6"/>
  <c r="AK33" i="10" s="1"/>
  <c r="AO431" i="1"/>
  <c r="CH299" i="1"/>
  <c r="AO363" i="1"/>
  <c r="AO319" i="1"/>
  <c r="Y418" i="1"/>
  <c r="Y350" i="1"/>
  <c r="Y318" i="1"/>
  <c r="U42" i="8"/>
  <c r="U42" i="6"/>
  <c r="U42" i="10" s="1"/>
  <c r="U42" i="9"/>
  <c r="U42" i="7"/>
  <c r="U42" i="11" s="1"/>
  <c r="AG127" i="9"/>
  <c r="AG127" i="6"/>
  <c r="AG127" i="10" s="1"/>
  <c r="AG127" i="7"/>
  <c r="AG127" i="11" s="1"/>
  <c r="AG127" i="8"/>
  <c r="AO127" i="7"/>
  <c r="AO127" i="11" s="1"/>
  <c r="AO127" i="8"/>
  <c r="AO127" i="9"/>
  <c r="AO127" i="6"/>
  <c r="AO127" i="10" s="1"/>
  <c r="U421" i="1"/>
  <c r="U353" i="1"/>
  <c r="AJ360" i="1"/>
  <c r="AJ315" i="1"/>
  <c r="AJ428" i="1"/>
  <c r="W426" i="1"/>
  <c r="W358" i="1"/>
  <c r="AH431" i="1"/>
  <c r="AH363" i="1"/>
  <c r="AH319" i="1"/>
  <c r="AD418" i="1"/>
  <c r="AD350" i="1"/>
  <c r="AD318" i="1"/>
  <c r="P420" i="1"/>
  <c r="P352" i="1"/>
  <c r="AQ127" i="9"/>
  <c r="AQ127" i="6"/>
  <c r="AQ127" i="10" s="1"/>
  <c r="AQ127" i="7"/>
  <c r="AQ127" i="11" s="1"/>
  <c r="AQ127" i="8"/>
  <c r="AY127" i="7"/>
  <c r="AY127" i="11" s="1"/>
  <c r="AY127" i="8"/>
  <c r="AY127" i="9"/>
  <c r="AY127" i="6"/>
  <c r="AY127" i="10" s="1"/>
  <c r="AA115" i="7"/>
  <c r="AA115" i="11" s="1"/>
  <c r="AA115" i="8"/>
  <c r="AA115" i="9"/>
  <c r="AA115" i="6"/>
  <c r="AA115" i="10" s="1"/>
  <c r="AF429" i="1"/>
  <c r="AF361" i="1"/>
  <c r="AV420" i="1"/>
  <c r="AV352" i="1"/>
  <c r="AA428" i="1"/>
  <c r="AA360" i="1"/>
  <c r="AA315" i="1"/>
  <c r="S423" i="1"/>
  <c r="S355" i="1"/>
  <c r="AX422" i="1"/>
  <c r="AX354" i="1"/>
  <c r="AX384" i="1" s="1"/>
  <c r="AX320" i="1"/>
  <c r="L157" i="3"/>
  <c r="M159" i="1"/>
  <c r="W421" i="1"/>
  <c r="W353" i="1"/>
  <c r="V422" i="1"/>
  <c r="V354" i="1"/>
  <c r="V320" i="1"/>
  <c r="Q33" i="6"/>
  <c r="Q33" i="10" s="1"/>
  <c r="Q33" i="7"/>
  <c r="Q33" i="11" s="1"/>
  <c r="Q33" i="8"/>
  <c r="Q33" i="9"/>
  <c r="AL41" i="7"/>
  <c r="AL41" i="11" s="1"/>
  <c r="AL41" i="8"/>
  <c r="AL41" i="9"/>
  <c r="AL41" i="6"/>
  <c r="AL41" i="10" s="1"/>
  <c r="AZ115" i="8"/>
  <c r="AZ115" i="6"/>
  <c r="AZ115" i="10" s="1"/>
  <c r="AZ115" i="9"/>
  <c r="AZ115" i="7"/>
  <c r="AZ115" i="11" s="1"/>
  <c r="V4" i="6"/>
  <c r="V4" i="10" s="1"/>
  <c r="V4" i="7"/>
  <c r="V4" i="11" s="1"/>
  <c r="V4" i="8"/>
  <c r="V4" i="9"/>
  <c r="AT115" i="6"/>
  <c r="AT115" i="10" s="1"/>
  <c r="AT115" i="7"/>
  <c r="AT115" i="11" s="1"/>
  <c r="AT115" i="8"/>
  <c r="AT115" i="9"/>
  <c r="AD94" i="6"/>
  <c r="AD94" i="10" s="1"/>
  <c r="AD94" i="9"/>
  <c r="AD94" i="7"/>
  <c r="AD94" i="11" s="1"/>
  <c r="AD94" i="8"/>
  <c r="AB114" i="6"/>
  <c r="AB114" i="10" s="1"/>
  <c r="AB114" i="7"/>
  <c r="AB114" i="11" s="1"/>
  <c r="AB114" i="8"/>
  <c r="AB114" i="9"/>
  <c r="L97" i="3"/>
  <c r="M99" i="1"/>
  <c r="AF41" i="7"/>
  <c r="AF41" i="11" s="1"/>
  <c r="AF41" i="8"/>
  <c r="AF41" i="9"/>
  <c r="AF41" i="6"/>
  <c r="AF41" i="10" s="1"/>
  <c r="BA33" i="7"/>
  <c r="BA33" i="11" s="1"/>
  <c r="BA33" i="8"/>
  <c r="BA33" i="9"/>
  <c r="BA33" i="6"/>
  <c r="BA33" i="10" s="1"/>
  <c r="BA127" i="7"/>
  <c r="BA127" i="11" s="1"/>
  <c r="BA127" i="8"/>
  <c r="BA127" i="9"/>
  <c r="BA127" i="6"/>
  <c r="BA127" i="10" s="1"/>
  <c r="Z94" i="7"/>
  <c r="Z94" i="11" s="1"/>
  <c r="Z94" i="6"/>
  <c r="Z94" i="10" s="1"/>
  <c r="Z94" i="9"/>
  <c r="Z94" i="8"/>
  <c r="AV127" i="6"/>
  <c r="AV127" i="10" s="1"/>
  <c r="AV127" i="7"/>
  <c r="AV127" i="11" s="1"/>
  <c r="AV127" i="8"/>
  <c r="AV127" i="9"/>
  <c r="Y420" i="1"/>
  <c r="Y352" i="1"/>
  <c r="AU3" i="7"/>
  <c r="AU3" i="11" s="1"/>
  <c r="AU3" i="8"/>
  <c r="AU3" i="9"/>
  <c r="AU3" i="6"/>
  <c r="AU3" i="10" s="1"/>
  <c r="AN418" i="1"/>
  <c r="AN350" i="1"/>
  <c r="AN318" i="1"/>
  <c r="AA33" i="9"/>
  <c r="AA33" i="7"/>
  <c r="AA33" i="11" s="1"/>
  <c r="AA33" i="8"/>
  <c r="AA33" i="6"/>
  <c r="AA33" i="10" s="1"/>
  <c r="AW42" i="7"/>
  <c r="AW42" i="11" s="1"/>
  <c r="AW42" i="8"/>
  <c r="AW42" i="6"/>
  <c r="AW42" i="10" s="1"/>
  <c r="AW42" i="9"/>
  <c r="W4" i="8"/>
  <c r="W4" i="9"/>
  <c r="W4" i="6"/>
  <c r="W4" i="10" s="1"/>
  <c r="W4" i="7"/>
  <c r="W4" i="11" s="1"/>
  <c r="BA420" i="1"/>
  <c r="BA352" i="1"/>
  <c r="P421" i="1"/>
  <c r="P353" i="1"/>
  <c r="AB422" i="1"/>
  <c r="AB320" i="1"/>
  <c r="AB354" i="1"/>
  <c r="AP360" i="1"/>
  <c r="AP428" i="1"/>
  <c r="AP315" i="1"/>
  <c r="AC41" i="7"/>
  <c r="AC41" i="11" s="1"/>
  <c r="AC41" i="6"/>
  <c r="AC41" i="10" s="1"/>
  <c r="AC41" i="8"/>
  <c r="AC41" i="9"/>
  <c r="AO28" i="7"/>
  <c r="AO28" i="11" s="1"/>
  <c r="AO28" i="8"/>
  <c r="AO28" i="6"/>
  <c r="AO28" i="10" s="1"/>
  <c r="AO28" i="9"/>
  <c r="AV28" i="7"/>
  <c r="AV28" i="11" s="1"/>
  <c r="AV28" i="8"/>
  <c r="AV28" i="9"/>
  <c r="AV28" i="6"/>
  <c r="AV28" i="10" s="1"/>
  <c r="AP94" i="7"/>
  <c r="AP94" i="11" s="1"/>
  <c r="AP94" i="9"/>
  <c r="AP94" i="6"/>
  <c r="AP94" i="10" s="1"/>
  <c r="AP94" i="8"/>
  <c r="R114" i="6"/>
  <c r="R114" i="10" s="1"/>
  <c r="R114" i="7"/>
  <c r="R114" i="11" s="1"/>
  <c r="R114" i="8"/>
  <c r="R114" i="9"/>
  <c r="T4" i="7"/>
  <c r="T4" i="11" s="1"/>
  <c r="T4" i="8"/>
  <c r="T4" i="9"/>
  <c r="T4" i="6"/>
  <c r="T4" i="10" s="1"/>
  <c r="AB32" i="9"/>
  <c r="AB32" i="6"/>
  <c r="AB32" i="10" s="1"/>
  <c r="AB32" i="7"/>
  <c r="AB32" i="11" s="1"/>
  <c r="AB32" i="8"/>
  <c r="AY426" i="1"/>
  <c r="AY358" i="1"/>
  <c r="CJ294" i="1"/>
  <c r="CL294" i="1"/>
  <c r="CI294" i="1"/>
  <c r="U360" i="1"/>
  <c r="U315" i="1"/>
  <c r="U428" i="1"/>
  <c r="AH418" i="1"/>
  <c r="AH350" i="1"/>
  <c r="AH318" i="1"/>
  <c r="V315" i="1"/>
  <c r="V428" i="1"/>
  <c r="V360" i="1"/>
  <c r="AB418" i="1"/>
  <c r="AB350" i="1"/>
  <c r="AB318" i="1"/>
  <c r="AE94" i="7"/>
  <c r="AE94" i="11" s="1"/>
  <c r="AE94" i="9"/>
  <c r="AE94" i="6"/>
  <c r="AE94" i="10" s="1"/>
  <c r="AE94" i="8"/>
  <c r="V114" i="6"/>
  <c r="V114" i="10" s="1"/>
  <c r="V114" i="7"/>
  <c r="V114" i="11" s="1"/>
  <c r="V114" i="8"/>
  <c r="V114" i="9"/>
  <c r="BA28" i="8"/>
  <c r="BA28" i="9"/>
  <c r="BA28" i="6"/>
  <c r="BA28" i="10" s="1"/>
  <c r="BA28" i="7"/>
  <c r="BA28" i="11" s="1"/>
  <c r="AR127" i="7"/>
  <c r="AR127" i="11" s="1"/>
  <c r="AR127" i="8"/>
  <c r="AR127" i="9"/>
  <c r="AR127" i="6"/>
  <c r="AR127" i="10" s="1"/>
  <c r="AD33" i="8"/>
  <c r="AD33" i="9"/>
  <c r="AD33" i="6"/>
  <c r="AD33" i="10" s="1"/>
  <c r="AD33" i="7"/>
  <c r="AD33" i="11" s="1"/>
  <c r="AJ33" i="7"/>
  <c r="AJ33" i="11" s="1"/>
  <c r="AJ33" i="6"/>
  <c r="AJ33" i="10" s="1"/>
  <c r="AJ33" i="8"/>
  <c r="AJ33" i="9"/>
  <c r="AX4" i="7"/>
  <c r="AX4" i="11" s="1"/>
  <c r="AX4" i="8"/>
  <c r="AX4" i="9"/>
  <c r="AX4" i="6"/>
  <c r="AX4" i="10" s="1"/>
  <c r="AI3" i="7"/>
  <c r="AI3" i="11" s="1"/>
  <c r="AI3" i="8"/>
  <c r="AI3" i="9"/>
  <c r="AI3" i="6"/>
  <c r="AI3" i="10" s="1"/>
  <c r="AD426" i="1"/>
  <c r="AD358" i="1"/>
  <c r="O4" i="7"/>
  <c r="O4" i="11" s="1"/>
  <c r="O4" i="6"/>
  <c r="O4" i="10" s="1"/>
  <c r="O4" i="8"/>
  <c r="O4" i="9"/>
  <c r="AY41" i="7"/>
  <c r="AY41" i="11" s="1"/>
  <c r="AY41" i="6"/>
  <c r="AY41" i="10" s="1"/>
  <c r="AY41" i="8"/>
  <c r="AY41" i="9"/>
  <c r="N41" i="7"/>
  <c r="N41" i="11" s="1"/>
  <c r="N41" i="8"/>
  <c r="N41" i="9"/>
  <c r="N41" i="6"/>
  <c r="N41" i="10" s="1"/>
  <c r="AY115" i="7"/>
  <c r="AY115" i="11" s="1"/>
  <c r="AY115" i="6"/>
  <c r="AY115" i="10" s="1"/>
  <c r="AY115" i="8"/>
  <c r="AY115" i="9"/>
  <c r="AK429" i="1"/>
  <c r="AK361" i="1"/>
  <c r="AK42" i="7"/>
  <c r="AK42" i="11" s="1"/>
  <c r="AK42" i="8"/>
  <c r="AK42" i="9"/>
  <c r="AK42" i="6"/>
  <c r="AK42" i="10" s="1"/>
  <c r="AD3" i="7"/>
  <c r="AD3" i="11" s="1"/>
  <c r="AD3" i="8"/>
  <c r="AD3" i="9"/>
  <c r="AD3" i="6"/>
  <c r="AD3" i="10" s="1"/>
  <c r="AM424" i="1"/>
  <c r="AM356" i="1"/>
  <c r="AU422" i="1"/>
  <c r="AU320" i="1"/>
  <c r="AU354" i="1"/>
  <c r="Y428" i="1"/>
  <c r="Y315" i="1"/>
  <c r="Y360" i="1"/>
  <c r="AK32" i="7"/>
  <c r="AK32" i="11" s="1"/>
  <c r="AK32" i="8"/>
  <c r="AK32" i="6"/>
  <c r="AK32" i="10" s="1"/>
  <c r="AK32" i="9"/>
  <c r="AZ28" i="8"/>
  <c r="AZ28" i="9"/>
  <c r="AZ28" i="6"/>
  <c r="AZ28" i="10" s="1"/>
  <c r="AZ28" i="7"/>
  <c r="AZ28" i="11" s="1"/>
  <c r="AX314" i="1"/>
  <c r="AX357" i="1"/>
  <c r="AX425" i="1"/>
  <c r="Z4" i="8"/>
  <c r="Z4" i="9"/>
  <c r="Z4" i="7"/>
  <c r="Z4" i="11" s="1"/>
  <c r="Z4" i="6"/>
  <c r="Z4" i="10" s="1"/>
  <c r="AG315" i="1"/>
  <c r="AG428" i="1"/>
  <c r="AG360" i="1"/>
  <c r="AC423" i="1"/>
  <c r="AC355" i="1"/>
  <c r="AR361" i="1"/>
  <c r="AR429" i="1"/>
  <c r="AS425" i="1"/>
  <c r="AS357" i="1"/>
  <c r="AS314" i="1"/>
  <c r="X418" i="1"/>
  <c r="X350" i="1"/>
  <c r="X318" i="1"/>
  <c r="AZ33" i="6"/>
  <c r="AZ33" i="10" s="1"/>
  <c r="AZ33" i="7"/>
  <c r="AZ33" i="11" s="1"/>
  <c r="AZ33" i="8"/>
  <c r="AZ33" i="9"/>
  <c r="S32" i="6"/>
  <c r="S32" i="10" s="1"/>
  <c r="S32" i="7"/>
  <c r="S32" i="11" s="1"/>
  <c r="S32" i="8"/>
  <c r="S32" i="9"/>
  <c r="AF431" i="1"/>
  <c r="AF363" i="1"/>
  <c r="AF383" i="1" s="1"/>
  <c r="AF319" i="1"/>
  <c r="AD4" i="9"/>
  <c r="AD4" i="6"/>
  <c r="AD4" i="10" s="1"/>
  <c r="AD4" i="7"/>
  <c r="AD4" i="11" s="1"/>
  <c r="AD4" i="8"/>
  <c r="P42" i="7"/>
  <c r="P42" i="11" s="1"/>
  <c r="P42" i="6"/>
  <c r="P42" i="10" s="1"/>
  <c r="P42" i="8"/>
  <c r="P42" i="9"/>
  <c r="AJ127" i="7"/>
  <c r="AJ127" i="11" s="1"/>
  <c r="AJ127" i="8"/>
  <c r="AJ127" i="9"/>
  <c r="AJ127" i="6"/>
  <c r="AJ127" i="10" s="1"/>
  <c r="AE114" i="9"/>
  <c r="AE114" i="6"/>
  <c r="AE114" i="10" s="1"/>
  <c r="AE114" i="7"/>
  <c r="AE114" i="11" s="1"/>
  <c r="AE114" i="8"/>
  <c r="Z127" i="7"/>
  <c r="Z127" i="11" s="1"/>
  <c r="Z127" i="8"/>
  <c r="Z127" i="9"/>
  <c r="Z127" i="6"/>
  <c r="Z127" i="10" s="1"/>
  <c r="AO4" i="7"/>
  <c r="AO4" i="11" s="1"/>
  <c r="AO4" i="8"/>
  <c r="AO4" i="9"/>
  <c r="AO4" i="6"/>
  <c r="AO4" i="10" s="1"/>
  <c r="AV42" i="7"/>
  <c r="AV42" i="11" s="1"/>
  <c r="AV42" i="8"/>
  <c r="AV42" i="9"/>
  <c r="AV42" i="6"/>
  <c r="AV42" i="10" s="1"/>
  <c r="AP422" i="1"/>
  <c r="AP320" i="1"/>
  <c r="AP354" i="1"/>
  <c r="AD32" i="7"/>
  <c r="AD32" i="11" s="1"/>
  <c r="AD32" i="8"/>
  <c r="AD32" i="9"/>
  <c r="AD32" i="6"/>
  <c r="AD32" i="10" s="1"/>
  <c r="AG423" i="1"/>
  <c r="AG355" i="1"/>
  <c r="AH358" i="1"/>
  <c r="AH426" i="1"/>
  <c r="AU423" i="1"/>
  <c r="AU355" i="1"/>
  <c r="AT3" i="6"/>
  <c r="AT3" i="10" s="1"/>
  <c r="AT3" i="7"/>
  <c r="AT3" i="11" s="1"/>
  <c r="AT3" i="8"/>
  <c r="AT3" i="9"/>
  <c r="M126" i="7"/>
  <c r="M126" i="11" s="1"/>
  <c r="M126" i="8"/>
  <c r="M126" i="9"/>
  <c r="M126" i="6"/>
  <c r="M126" i="10" s="1"/>
  <c r="K28" i="3"/>
  <c r="L30" i="1"/>
  <c r="Y32" i="6"/>
  <c r="Y32" i="10" s="1"/>
  <c r="Y32" i="7"/>
  <c r="Y32" i="11" s="1"/>
  <c r="Y32" i="8"/>
  <c r="Y32" i="9"/>
  <c r="F402" i="1"/>
  <c r="F382" i="1"/>
  <c r="AJ424" i="1"/>
  <c r="AJ356" i="1"/>
  <c r="O423" i="1"/>
  <c r="O355" i="1"/>
  <c r="N421" i="1"/>
  <c r="N353" i="1"/>
  <c r="AD421" i="1"/>
  <c r="AD353" i="1"/>
  <c r="AT418" i="1"/>
  <c r="AT350" i="1"/>
  <c r="AT318" i="1"/>
  <c r="S425" i="1"/>
  <c r="S314" i="1"/>
  <c r="S357" i="1"/>
  <c r="S361" i="1"/>
  <c r="S429" i="1"/>
  <c r="BA431" i="1"/>
  <c r="BA363" i="1"/>
  <c r="BA383" i="1" s="1"/>
  <c r="BA319" i="1"/>
  <c r="K165" i="3"/>
  <c r="L167" i="1"/>
  <c r="BC425" i="1"/>
  <c r="BC314" i="1"/>
  <c r="BC357" i="1"/>
  <c r="AM114" i="7"/>
  <c r="AM114" i="11" s="1"/>
  <c r="AM114" i="8"/>
  <c r="AM114" i="9"/>
  <c r="AM114" i="6"/>
  <c r="AM114" i="10" s="1"/>
  <c r="AC421" i="1"/>
  <c r="AC353" i="1"/>
  <c r="AP418" i="1"/>
  <c r="AP350" i="1"/>
  <c r="AP318" i="1"/>
  <c r="AC424" i="1"/>
  <c r="AC356" i="1"/>
  <c r="S4" i="7"/>
  <c r="S4" i="11" s="1"/>
  <c r="S4" i="8"/>
  <c r="S4" i="9"/>
  <c r="S4" i="6"/>
  <c r="S4" i="10" s="1"/>
  <c r="AH33" i="7"/>
  <c r="AH33" i="11" s="1"/>
  <c r="AH33" i="8"/>
  <c r="AH33" i="9"/>
  <c r="AH33" i="6"/>
  <c r="AH33" i="10" s="1"/>
  <c r="U3" i="7"/>
  <c r="U3" i="11" s="1"/>
  <c r="U3" i="6"/>
  <c r="U3" i="10" s="1"/>
  <c r="U3" i="8"/>
  <c r="U3" i="9"/>
  <c r="AF114" i="7"/>
  <c r="AF114" i="11" s="1"/>
  <c r="AF114" i="8"/>
  <c r="AF114" i="9"/>
  <c r="AF114" i="6"/>
  <c r="AF114" i="10" s="1"/>
  <c r="AB28" i="7"/>
  <c r="AB28" i="11" s="1"/>
  <c r="AB28" i="8"/>
  <c r="AB28" i="9"/>
  <c r="AB28" i="6"/>
  <c r="AB28" i="10" s="1"/>
  <c r="N300" i="1"/>
  <c r="V436" i="1"/>
  <c r="V368" i="1"/>
  <c r="AV112" i="7"/>
  <c r="AV112" i="11" s="1"/>
  <c r="AV112" i="8"/>
  <c r="AV112" i="9"/>
  <c r="AV112" i="6"/>
  <c r="AV112" i="10" s="1"/>
  <c r="AM29" i="7"/>
  <c r="AM29" i="11" s="1"/>
  <c r="AM29" i="8"/>
  <c r="AM29" i="9"/>
  <c r="AM29" i="6"/>
  <c r="AM29" i="10" s="1"/>
  <c r="AD437" i="1"/>
  <c r="AD369" i="1"/>
  <c r="AD316" i="1"/>
  <c r="AI366" i="1"/>
  <c r="AI434" i="1"/>
  <c r="AM2" i="9"/>
  <c r="AM2" i="6"/>
  <c r="AM2" i="7"/>
  <c r="AM2" i="8"/>
  <c r="AI108" i="7"/>
  <c r="AI108" i="11" s="1"/>
  <c r="AI108" i="8"/>
  <c r="AI108" i="9"/>
  <c r="AI108" i="6"/>
  <c r="AI108" i="10" s="1"/>
  <c r="AI436" i="1"/>
  <c r="AI368" i="1"/>
  <c r="AV436" i="1"/>
  <c r="AV368" i="1"/>
  <c r="AZ436" i="1"/>
  <c r="AZ368" i="1"/>
  <c r="W437" i="1"/>
  <c r="W369" i="1"/>
  <c r="W316" i="1"/>
  <c r="AV434" i="1"/>
  <c r="AV366" i="1"/>
  <c r="BB438" i="1"/>
  <c r="BB370" i="1"/>
  <c r="AL164" i="8"/>
  <c r="AL164" i="9"/>
  <c r="AL164" i="7"/>
  <c r="AL164" i="11" s="1"/>
  <c r="AL164" i="6"/>
  <c r="AL164" i="10" s="1"/>
  <c r="G2" i="7"/>
  <c r="G2" i="6"/>
  <c r="G2" i="8"/>
  <c r="G2" i="9"/>
  <c r="M155" i="7"/>
  <c r="M155" i="11" s="1"/>
  <c r="M155" i="8"/>
  <c r="M155" i="9"/>
  <c r="M155" i="6"/>
  <c r="M155" i="10" s="1"/>
  <c r="M44" i="9"/>
  <c r="M44" i="7"/>
  <c r="M44" i="11" s="1"/>
  <c r="M44" i="8"/>
  <c r="M44" i="6"/>
  <c r="M44" i="10" s="1"/>
  <c r="AJ29" i="7"/>
  <c r="AJ29" i="11" s="1"/>
  <c r="AJ29" i="8"/>
  <c r="AJ29" i="9"/>
  <c r="AJ29" i="6"/>
  <c r="AJ29" i="10" s="1"/>
  <c r="T433" i="1"/>
  <c r="T365" i="1"/>
  <c r="T317" i="1"/>
  <c r="L26" i="3"/>
  <c r="M28" i="1"/>
  <c r="AL112" i="7"/>
  <c r="AL112" i="11" s="1"/>
  <c r="AL112" i="8"/>
  <c r="AL112" i="9"/>
  <c r="AL112" i="6"/>
  <c r="AL112" i="10" s="1"/>
  <c r="AZ438" i="1"/>
  <c r="AZ370" i="1"/>
  <c r="AX272" i="1"/>
  <c r="AX300" i="1"/>
  <c r="AP366" i="1"/>
  <c r="AP434" i="1"/>
  <c r="O436" i="1"/>
  <c r="O368" i="1"/>
  <c r="Z164" i="7"/>
  <c r="Z164" i="11" s="1"/>
  <c r="Z164" i="8"/>
  <c r="Z164" i="9"/>
  <c r="Z164" i="6"/>
  <c r="Z164" i="10" s="1"/>
  <c r="O112" i="7"/>
  <c r="O112" i="11" s="1"/>
  <c r="O112" i="8"/>
  <c r="O112" i="9"/>
  <c r="O112" i="6"/>
  <c r="O112" i="10" s="1"/>
  <c r="AA164" i="7"/>
  <c r="AA164" i="11" s="1"/>
  <c r="AA164" i="8"/>
  <c r="AA164" i="9"/>
  <c r="AA164" i="6"/>
  <c r="AA164" i="10" s="1"/>
  <c r="F272" i="1"/>
  <c r="AK29" i="7"/>
  <c r="AK29" i="11" s="1"/>
  <c r="AK29" i="8"/>
  <c r="AK29" i="9"/>
  <c r="AK29" i="6"/>
  <c r="AK29" i="10" s="1"/>
  <c r="AY436" i="1"/>
  <c r="CL304" i="1"/>
  <c r="AY368" i="1"/>
  <c r="CI304" i="1"/>
  <c r="CJ304" i="1"/>
  <c r="AY438" i="1"/>
  <c r="CJ306" i="1"/>
  <c r="AY370" i="1"/>
  <c r="CL306" i="1"/>
  <c r="CI306" i="1"/>
  <c r="X437" i="1"/>
  <c r="X369" i="1"/>
  <c r="X316" i="1"/>
  <c r="AM436" i="1"/>
  <c r="AM368" i="1"/>
  <c r="BA44" i="6"/>
  <c r="BA44" i="10" s="1"/>
  <c r="BA44" i="7"/>
  <c r="BA44" i="11" s="1"/>
  <c r="BA44" i="8"/>
  <c r="BA44" i="9"/>
  <c r="AU112" i="9"/>
  <c r="AU112" i="7"/>
  <c r="AU112" i="11" s="1"/>
  <c r="AU112" i="8"/>
  <c r="AU112" i="6"/>
  <c r="AU112" i="10" s="1"/>
  <c r="M20" i="8"/>
  <c r="M20" i="7"/>
  <c r="M20" i="11" s="1"/>
  <c r="M20" i="9"/>
  <c r="M20" i="6"/>
  <c r="M20" i="10" s="1"/>
  <c r="AB435" i="1"/>
  <c r="AB367" i="1"/>
  <c r="AB322" i="1"/>
  <c r="L193" i="3"/>
  <c r="M195" i="1"/>
  <c r="AU433" i="1"/>
  <c r="AU365" i="1"/>
  <c r="AU317" i="1"/>
  <c r="AO438" i="1"/>
  <c r="CH306" i="1"/>
  <c r="AO370" i="1"/>
  <c r="AQ164" i="7"/>
  <c r="AQ164" i="11" s="1"/>
  <c r="AQ164" i="8"/>
  <c r="AQ164" i="9"/>
  <c r="AQ164" i="6"/>
  <c r="AQ164" i="10" s="1"/>
  <c r="L74" i="3"/>
  <c r="M76" i="1"/>
  <c r="AR436" i="1"/>
  <c r="AR368" i="1"/>
  <c r="AT300" i="1"/>
  <c r="AT272" i="1"/>
  <c r="I2" i="8"/>
  <c r="I2" i="9"/>
  <c r="I2" i="7"/>
  <c r="I2" i="6"/>
  <c r="L210" i="3"/>
  <c r="M212" i="1"/>
  <c r="T366" i="1"/>
  <c r="T434" i="1"/>
  <c r="R436" i="1"/>
  <c r="R368" i="1"/>
  <c r="AK112" i="7"/>
  <c r="AK112" i="11" s="1"/>
  <c r="AK112" i="8"/>
  <c r="AK112" i="9"/>
  <c r="AK112" i="6"/>
  <c r="AK112" i="10" s="1"/>
  <c r="AA2" i="6"/>
  <c r="AA2" i="7"/>
  <c r="AA2" i="8"/>
  <c r="AA2" i="9"/>
  <c r="AH164" i="8"/>
  <c r="AH164" i="9"/>
  <c r="AH164" i="7"/>
  <c r="AH164" i="11" s="1"/>
  <c r="AH164" i="6"/>
  <c r="AH164" i="10" s="1"/>
  <c r="S112" i="9"/>
  <c r="S112" i="7"/>
  <c r="S112" i="11" s="1"/>
  <c r="S112" i="8"/>
  <c r="S112" i="6"/>
  <c r="S112" i="10" s="1"/>
  <c r="R2" i="9"/>
  <c r="R2" i="7"/>
  <c r="R2" i="8"/>
  <c r="R2" i="6"/>
  <c r="AL434" i="1"/>
  <c r="AL366" i="1"/>
  <c r="T108" i="8"/>
  <c r="T108" i="9"/>
  <c r="T108" i="6"/>
  <c r="T108" i="10" s="1"/>
  <c r="T108" i="7"/>
  <c r="T108" i="11" s="1"/>
  <c r="W164" i="7"/>
  <c r="W164" i="11" s="1"/>
  <c r="W164" i="8"/>
  <c r="W164" i="9"/>
  <c r="W164" i="6"/>
  <c r="W164" i="10" s="1"/>
  <c r="AI300" i="1"/>
  <c r="AI272" i="1"/>
  <c r="AC438" i="1"/>
  <c r="AC370" i="1"/>
  <c r="AA108" i="7"/>
  <c r="AA108" i="11" s="1"/>
  <c r="AA108" i="8"/>
  <c r="AA108" i="9"/>
  <c r="AA108" i="6"/>
  <c r="AA108" i="10" s="1"/>
  <c r="AI2" i="7"/>
  <c r="AI2" i="8"/>
  <c r="AI2" i="6"/>
  <c r="AI2" i="9"/>
  <c r="L29" i="3"/>
  <c r="M31" i="1"/>
  <c r="N264" i="1"/>
  <c r="N303" i="1" s="1"/>
  <c r="CG303" i="1" s="1"/>
  <c r="AF44" i="8"/>
  <c r="AF44" i="9"/>
  <c r="AF44" i="6"/>
  <c r="AF44" i="10" s="1"/>
  <c r="AF44" i="7"/>
  <c r="AF44" i="11" s="1"/>
  <c r="AJ300" i="1"/>
  <c r="AJ272" i="1"/>
  <c r="AQ366" i="1"/>
  <c r="AQ434" i="1"/>
  <c r="Q367" i="1"/>
  <c r="Q435" i="1"/>
  <c r="Q322" i="1"/>
  <c r="T436" i="1"/>
  <c r="T368" i="1"/>
  <c r="U112" i="7"/>
  <c r="U112" i="11" s="1"/>
  <c r="U112" i="8"/>
  <c r="U112" i="9"/>
  <c r="U112" i="6"/>
  <c r="U112" i="10" s="1"/>
  <c r="AI29" i="7"/>
  <c r="AI29" i="11" s="1"/>
  <c r="AI29" i="8"/>
  <c r="AI29" i="9"/>
  <c r="AI29" i="6"/>
  <c r="AI29" i="10" s="1"/>
  <c r="P434" i="1"/>
  <c r="P366" i="1"/>
  <c r="R433" i="1"/>
  <c r="R365" i="1"/>
  <c r="R317" i="1"/>
  <c r="AT434" i="1"/>
  <c r="AT366" i="1"/>
  <c r="AO437" i="1"/>
  <c r="AO369" i="1"/>
  <c r="CH305" i="1"/>
  <c r="AO316" i="1"/>
  <c r="AN300" i="1"/>
  <c r="AN272" i="1"/>
  <c r="T435" i="1"/>
  <c r="T367" i="1"/>
  <c r="T322" i="1"/>
  <c r="AO436" i="1"/>
  <c r="AO368" i="1"/>
  <c r="CH304" i="1"/>
  <c r="AD438" i="1"/>
  <c r="AD370" i="1"/>
  <c r="AG29" i="7"/>
  <c r="AG29" i="11" s="1"/>
  <c r="AG29" i="8"/>
  <c r="AG29" i="9"/>
  <c r="AG29" i="6"/>
  <c r="AG29" i="10" s="1"/>
  <c r="L128" i="3"/>
  <c r="M130" i="1"/>
  <c r="P29" i="7"/>
  <c r="P29" i="11" s="1"/>
  <c r="P29" i="8"/>
  <c r="P29" i="9"/>
  <c r="P29" i="6"/>
  <c r="P29" i="10" s="1"/>
  <c r="L160" i="3"/>
  <c r="M162" i="1"/>
  <c r="AX44" i="9"/>
  <c r="AX44" i="6"/>
  <c r="AX44" i="10" s="1"/>
  <c r="AX44" i="7"/>
  <c r="AX44" i="11" s="1"/>
  <c r="AX44" i="8"/>
  <c r="AT108" i="7"/>
  <c r="AT108" i="11" s="1"/>
  <c r="AT108" i="8"/>
  <c r="AT108" i="6"/>
  <c r="AT108" i="10" s="1"/>
  <c r="AT108" i="9"/>
  <c r="AL438" i="1"/>
  <c r="AL370" i="1"/>
  <c r="AX112" i="7"/>
  <c r="AX112" i="11" s="1"/>
  <c r="AX112" i="8"/>
  <c r="AX112" i="9"/>
  <c r="AX112" i="6"/>
  <c r="AX112" i="10" s="1"/>
  <c r="AR5" i="8"/>
  <c r="AR5" i="9"/>
  <c r="AR5" i="7"/>
  <c r="AR5" i="11" s="1"/>
  <c r="AR5" i="6"/>
  <c r="AR5" i="10" s="1"/>
  <c r="T2" i="7"/>
  <c r="T2" i="8"/>
  <c r="T2" i="6"/>
  <c r="T2" i="9"/>
  <c r="Y5" i="7"/>
  <c r="Y5" i="11" s="1"/>
  <c r="Y5" i="8"/>
  <c r="Y5" i="9"/>
  <c r="Y5" i="6"/>
  <c r="Y5" i="10" s="1"/>
  <c r="L116" i="3"/>
  <c r="M118" i="1"/>
  <c r="AF435" i="1"/>
  <c r="AF322" i="1"/>
  <c r="AF367" i="1"/>
  <c r="AY108" i="7"/>
  <c r="AY108" i="11" s="1"/>
  <c r="AY108" i="6"/>
  <c r="AY108" i="10" s="1"/>
  <c r="AY108" i="8"/>
  <c r="AY108" i="9"/>
  <c r="T164" i="8"/>
  <c r="T164" i="9"/>
  <c r="T164" i="7"/>
  <c r="T164" i="11" s="1"/>
  <c r="T164" i="6"/>
  <c r="T164" i="10" s="1"/>
  <c r="AD300" i="1"/>
  <c r="AD272" i="1"/>
  <c r="F434" i="1"/>
  <c r="F317" i="1"/>
  <c r="F366" i="1"/>
  <c r="F381" i="1" s="1"/>
  <c r="AB108" i="7"/>
  <c r="AB108" i="11" s="1"/>
  <c r="AB108" i="8"/>
  <c r="AB108" i="9"/>
  <c r="AB108" i="6"/>
  <c r="AB108" i="10" s="1"/>
  <c r="AG44" i="7"/>
  <c r="AG44" i="11" s="1"/>
  <c r="AG44" i="6"/>
  <c r="AG44" i="10" s="1"/>
  <c r="AG44" i="8"/>
  <c r="AG44" i="9"/>
  <c r="AG300" i="1"/>
  <c r="AG272" i="1"/>
  <c r="AG164" i="7"/>
  <c r="AG164" i="11" s="1"/>
  <c r="AG164" i="8"/>
  <c r="AG164" i="9"/>
  <c r="AG164" i="6"/>
  <c r="AG164" i="10" s="1"/>
  <c r="AN437" i="1"/>
  <c r="AN369" i="1"/>
  <c r="AN316" i="1"/>
  <c r="AG436" i="1"/>
  <c r="AG368" i="1"/>
  <c r="AT164" i="7"/>
  <c r="AT164" i="11" s="1"/>
  <c r="AT164" i="8"/>
  <c r="AT164" i="9"/>
  <c r="AT164" i="6"/>
  <c r="AT164" i="10" s="1"/>
  <c r="AX164" i="7"/>
  <c r="AX164" i="11" s="1"/>
  <c r="AX164" i="8"/>
  <c r="AX164" i="9"/>
  <c r="AX164" i="6"/>
  <c r="AX164" i="10" s="1"/>
  <c r="AS108" i="6"/>
  <c r="AS108" i="10" s="1"/>
  <c r="AS108" i="7"/>
  <c r="AS108" i="11" s="1"/>
  <c r="AS108" i="8"/>
  <c r="AS108" i="9"/>
  <c r="AT44" i="7"/>
  <c r="AT44" i="11" s="1"/>
  <c r="AT44" i="8"/>
  <c r="AT44" i="9"/>
  <c r="AT44" i="6"/>
  <c r="AT44" i="10" s="1"/>
  <c r="AZ5" i="7"/>
  <c r="AZ5" i="11" s="1"/>
  <c r="AZ5" i="8"/>
  <c r="AZ5" i="9"/>
  <c r="AZ5" i="6"/>
  <c r="AZ5" i="10" s="1"/>
  <c r="L144" i="3"/>
  <c r="M146" i="1"/>
  <c r="CO302" i="1"/>
  <c r="AE434" i="1"/>
  <c r="AE366" i="1"/>
  <c r="R112" i="7"/>
  <c r="R112" i="11" s="1"/>
  <c r="R112" i="8"/>
  <c r="R112" i="9"/>
  <c r="R112" i="6"/>
  <c r="R112" i="10" s="1"/>
  <c r="M26" i="7"/>
  <c r="M26" i="11" s="1"/>
  <c r="M26" i="8"/>
  <c r="M26" i="9"/>
  <c r="M26" i="6"/>
  <c r="M26" i="10" s="1"/>
  <c r="AX5" i="7"/>
  <c r="AX5" i="11" s="1"/>
  <c r="AX5" i="8"/>
  <c r="AX5" i="9"/>
  <c r="AX5" i="6"/>
  <c r="AX5" i="10" s="1"/>
  <c r="AN44" i="7"/>
  <c r="AN44" i="11" s="1"/>
  <c r="AN44" i="8"/>
  <c r="AN44" i="9"/>
  <c r="AN44" i="6"/>
  <c r="AN44" i="10" s="1"/>
  <c r="L164" i="3"/>
  <c r="M166" i="1"/>
  <c r="N265" i="1"/>
  <c r="N304" i="1" s="1"/>
  <c r="L113" i="3"/>
  <c r="M115" i="1"/>
  <c r="X300" i="1"/>
  <c r="X272" i="1"/>
  <c r="AR437" i="1"/>
  <c r="AR369" i="1"/>
  <c r="AR316" i="1"/>
  <c r="AA437" i="1"/>
  <c r="AA369" i="1"/>
  <c r="AA316" i="1"/>
  <c r="F432" i="1"/>
  <c r="F321" i="1"/>
  <c r="F364" i="1"/>
  <c r="F310" i="1"/>
  <c r="AD435" i="1"/>
  <c r="AD367" i="1"/>
  <c r="AD322" i="1"/>
  <c r="AE108" i="7"/>
  <c r="AE108" i="11" s="1"/>
  <c r="AE108" i="6"/>
  <c r="AE108" i="10" s="1"/>
  <c r="AE108" i="9"/>
  <c r="AE108" i="8"/>
  <c r="AW164" i="7"/>
  <c r="AW164" i="11" s="1"/>
  <c r="AW164" i="8"/>
  <c r="AW164" i="9"/>
  <c r="AW164" i="6"/>
  <c r="AW164" i="10" s="1"/>
  <c r="AW5" i="7"/>
  <c r="AW5" i="11" s="1"/>
  <c r="AW5" i="8"/>
  <c r="AW5" i="9"/>
  <c r="AW5" i="6"/>
  <c r="AW5" i="10" s="1"/>
  <c r="AK164" i="8"/>
  <c r="AK164" i="9"/>
  <c r="AK164" i="7"/>
  <c r="AK164" i="11" s="1"/>
  <c r="AK164" i="6"/>
  <c r="AK164" i="10" s="1"/>
  <c r="L156" i="3"/>
  <c r="M158" i="1"/>
  <c r="AA322" i="1"/>
  <c r="AA435" i="1"/>
  <c r="AA367" i="1"/>
  <c r="BB300" i="1"/>
  <c r="BB272" i="1"/>
  <c r="Z29" i="7"/>
  <c r="Z29" i="11" s="1"/>
  <c r="Z29" i="9"/>
  <c r="Z29" i="8"/>
  <c r="Z29" i="6"/>
  <c r="Z29" i="10" s="1"/>
  <c r="M193" i="7"/>
  <c r="M193" i="11" s="1"/>
  <c r="M193" i="8"/>
  <c r="M193" i="9"/>
  <c r="M193" i="6"/>
  <c r="M193" i="10" s="1"/>
  <c r="AS112" i="7"/>
  <c r="AS112" i="11" s="1"/>
  <c r="AS112" i="8"/>
  <c r="AS112" i="9"/>
  <c r="AS112" i="6"/>
  <c r="AS112" i="10" s="1"/>
  <c r="AM5" i="9"/>
  <c r="AM5" i="6"/>
  <c r="AM5" i="10" s="1"/>
  <c r="AM5" i="7"/>
  <c r="AM5" i="11" s="1"/>
  <c r="AM5" i="8"/>
  <c r="AS435" i="1"/>
  <c r="AS322" i="1"/>
  <c r="AS367" i="1"/>
  <c r="M74" i="7"/>
  <c r="M74" i="11" s="1"/>
  <c r="M74" i="8"/>
  <c r="M74" i="9"/>
  <c r="M74" i="6"/>
  <c r="M74" i="10" s="1"/>
  <c r="AP164" i="7"/>
  <c r="AP164" i="11" s="1"/>
  <c r="AP164" i="8"/>
  <c r="AP164" i="9"/>
  <c r="AP164" i="6"/>
  <c r="AP164" i="10" s="1"/>
  <c r="AI433" i="1"/>
  <c r="AI365" i="1"/>
  <c r="AI381" i="1" s="1"/>
  <c r="AI317" i="1"/>
  <c r="AR2" i="6"/>
  <c r="AR2" i="7"/>
  <c r="AR2" i="8"/>
  <c r="AR2" i="9"/>
  <c r="M210" i="7"/>
  <c r="M210" i="11" s="1"/>
  <c r="M210" i="8"/>
  <c r="M210" i="9"/>
  <c r="M210" i="6"/>
  <c r="M210" i="10" s="1"/>
  <c r="AN108" i="7"/>
  <c r="AN108" i="11" s="1"/>
  <c r="AN108" i="8"/>
  <c r="AN108" i="9"/>
  <c r="AN108" i="6"/>
  <c r="AN108" i="10" s="1"/>
  <c r="AK436" i="1"/>
  <c r="AK368" i="1"/>
  <c r="R44" i="8"/>
  <c r="R44" i="9"/>
  <c r="R44" i="6"/>
  <c r="R44" i="10" s="1"/>
  <c r="R44" i="7"/>
  <c r="R44" i="11" s="1"/>
  <c r="P164" i="7"/>
  <c r="P164" i="11" s="1"/>
  <c r="P164" i="8"/>
  <c r="P164" i="9"/>
  <c r="P164" i="6"/>
  <c r="P164" i="10" s="1"/>
  <c r="AR300" i="1"/>
  <c r="AR272" i="1"/>
  <c r="T437" i="1"/>
  <c r="T369" i="1"/>
  <c r="T316" i="1"/>
  <c r="X433" i="1"/>
  <c r="X365" i="1"/>
  <c r="X317" i="1"/>
  <c r="AJ44" i="7"/>
  <c r="AJ44" i="11" s="1"/>
  <c r="AJ44" i="8"/>
  <c r="AJ44" i="6"/>
  <c r="AJ44" i="10" s="1"/>
  <c r="AJ44" i="9"/>
  <c r="AG2" i="7"/>
  <c r="AG2" i="8"/>
  <c r="AG2" i="6"/>
  <c r="AG2" i="9"/>
  <c r="AA5" i="7"/>
  <c r="AA5" i="11" s="1"/>
  <c r="AA5" i="8"/>
  <c r="AA5" i="9"/>
  <c r="AA5" i="6"/>
  <c r="AA5" i="10" s="1"/>
  <c r="AL436" i="1"/>
  <c r="AL368" i="1"/>
  <c r="O435" i="1"/>
  <c r="O322" i="1"/>
  <c r="O367" i="1"/>
  <c r="L232" i="3"/>
  <c r="M234" i="1"/>
  <c r="AT436" i="1"/>
  <c r="AT368" i="1"/>
  <c r="AH2" i="7"/>
  <c r="AH2" i="8"/>
  <c r="AH2" i="9"/>
  <c r="AH2" i="6"/>
  <c r="AE300" i="1"/>
  <c r="AE272" i="1"/>
  <c r="AO44" i="7"/>
  <c r="AO44" i="11" s="1"/>
  <c r="AO44" i="8"/>
  <c r="AO44" i="6"/>
  <c r="AO44" i="10" s="1"/>
  <c r="AO44" i="9"/>
  <c r="L2" i="7"/>
  <c r="L2" i="8"/>
  <c r="L2" i="9"/>
  <c r="L2" i="6"/>
  <c r="O29" i="8"/>
  <c r="O29" i="7"/>
  <c r="O29" i="11" s="1"/>
  <c r="O29" i="9"/>
  <c r="O29" i="6"/>
  <c r="O29" i="10" s="1"/>
  <c r="R164" i="7"/>
  <c r="R164" i="11" s="1"/>
  <c r="R164" i="8"/>
  <c r="R164" i="9"/>
  <c r="R164" i="6"/>
  <c r="R164" i="10" s="1"/>
  <c r="L208" i="3"/>
  <c r="M210" i="1"/>
  <c r="T438" i="1"/>
  <c r="T370" i="1"/>
  <c r="AD434" i="1"/>
  <c r="AD366" i="1"/>
  <c r="N44" i="7"/>
  <c r="N44" i="11" s="1"/>
  <c r="N44" i="8"/>
  <c r="N44" i="6"/>
  <c r="N44" i="10" s="1"/>
  <c r="N44" i="9"/>
  <c r="P112" i="8"/>
  <c r="P112" i="9"/>
  <c r="P112" i="7"/>
  <c r="P112" i="11" s="1"/>
  <c r="P112" i="6"/>
  <c r="P112" i="10" s="1"/>
  <c r="AR44" i="7"/>
  <c r="AR44" i="11" s="1"/>
  <c r="AR44" i="8"/>
  <c r="AR44" i="6"/>
  <c r="AR44" i="10" s="1"/>
  <c r="AR44" i="9"/>
  <c r="AL2" i="8"/>
  <c r="AL2" i="9"/>
  <c r="AL2" i="6"/>
  <c r="AL2" i="7"/>
  <c r="R29" i="9"/>
  <c r="R29" i="7"/>
  <c r="R29" i="11" s="1"/>
  <c r="R29" i="8"/>
  <c r="R29" i="6"/>
  <c r="R29" i="10" s="1"/>
  <c r="AM164" i="7"/>
  <c r="AM164" i="11" s="1"/>
  <c r="AM164" i="8"/>
  <c r="AM164" i="9"/>
  <c r="AM164" i="6"/>
  <c r="AM164" i="10" s="1"/>
  <c r="BA300" i="1"/>
  <c r="BA272" i="1"/>
  <c r="AB5" i="7"/>
  <c r="AB5" i="11" s="1"/>
  <c r="AB5" i="8"/>
  <c r="AB5" i="9"/>
  <c r="AB5" i="6"/>
  <c r="AB5" i="10" s="1"/>
  <c r="L88" i="3"/>
  <c r="M90" i="1"/>
  <c r="P435" i="1"/>
  <c r="P322" i="1"/>
  <c r="P367" i="1"/>
  <c r="U434" i="1"/>
  <c r="U366" i="1"/>
  <c r="M128" i="9"/>
  <c r="M128" i="7"/>
  <c r="M128" i="11" s="1"/>
  <c r="M128" i="8"/>
  <c r="M128" i="6"/>
  <c r="M128" i="10" s="1"/>
  <c r="S438" i="1"/>
  <c r="S370" i="1"/>
  <c r="O300" i="1"/>
  <c r="M160" i="7"/>
  <c r="M160" i="11" s="1"/>
  <c r="M160" i="8"/>
  <c r="M160" i="9"/>
  <c r="M160" i="6"/>
  <c r="M160" i="10" s="1"/>
  <c r="AB437" i="1"/>
  <c r="AB369" i="1"/>
  <c r="AB316" i="1"/>
  <c r="AW436" i="1"/>
  <c r="AW368" i="1"/>
  <c r="AX438" i="1"/>
  <c r="AX370" i="1"/>
  <c r="N108" i="7"/>
  <c r="N108" i="11" s="1"/>
  <c r="N108" i="8"/>
  <c r="N108" i="9"/>
  <c r="N108" i="6"/>
  <c r="N108" i="10" s="1"/>
  <c r="AK433" i="1"/>
  <c r="AK365" i="1"/>
  <c r="AK317" i="1"/>
  <c r="F436" i="1"/>
  <c r="F368" i="1"/>
  <c r="AU436" i="1"/>
  <c r="AU368" i="1"/>
  <c r="AA433" i="1"/>
  <c r="AA365" i="1"/>
  <c r="AA317" i="1"/>
  <c r="AJ5" i="9"/>
  <c r="AJ5" i="7"/>
  <c r="AJ5" i="11" s="1"/>
  <c r="AJ5" i="8"/>
  <c r="AJ5" i="6"/>
  <c r="AJ5" i="10" s="1"/>
  <c r="AW366" i="1"/>
  <c r="AW434" i="1"/>
  <c r="W300" i="1"/>
  <c r="W272" i="1"/>
  <c r="AU438" i="1"/>
  <c r="AU370" i="1"/>
  <c r="AT437" i="1"/>
  <c r="AT369" i="1"/>
  <c r="AT316" i="1"/>
  <c r="M116" i="7"/>
  <c r="M116" i="11" s="1"/>
  <c r="M116" i="8"/>
  <c r="M116" i="9"/>
  <c r="M116" i="6"/>
  <c r="M116" i="10" s="1"/>
  <c r="AE435" i="1"/>
  <c r="AE367" i="1"/>
  <c r="CO303" i="1"/>
  <c r="AE322" i="1"/>
  <c r="D336" i="1" s="1"/>
  <c r="G336" i="1" s="1"/>
  <c r="AD29" i="7"/>
  <c r="AD29" i="11" s="1"/>
  <c r="AD29" i="8"/>
  <c r="AD29" i="9"/>
  <c r="AD29" i="6"/>
  <c r="AD29" i="10" s="1"/>
  <c r="AB2" i="7"/>
  <c r="AB2" i="8"/>
  <c r="AB2" i="6"/>
  <c r="AB2" i="9"/>
  <c r="D96" i="8"/>
  <c r="D96" i="9"/>
  <c r="D96" i="6"/>
  <c r="D96" i="10" s="1"/>
  <c r="D96" i="7"/>
  <c r="D96" i="11" s="1"/>
  <c r="H2" i="9"/>
  <c r="H2" i="7"/>
  <c r="H2" i="8"/>
  <c r="H2" i="6"/>
  <c r="AE437" i="1"/>
  <c r="AE316" i="1"/>
  <c r="CO305" i="1"/>
  <c r="AE369" i="1"/>
  <c r="AH300" i="1"/>
  <c r="AH272" i="1"/>
  <c r="AE2" i="8"/>
  <c r="AE2" i="9"/>
  <c r="AE2" i="6"/>
  <c r="AE2" i="7"/>
  <c r="AL108" i="6"/>
  <c r="AL108" i="10" s="1"/>
  <c r="AL108" i="7"/>
  <c r="AL108" i="11" s="1"/>
  <c r="AL108" i="8"/>
  <c r="AL108" i="9"/>
  <c r="AE164" i="9"/>
  <c r="AE164" i="7"/>
  <c r="AE164" i="11" s="1"/>
  <c r="AE164" i="8"/>
  <c r="AE164" i="6"/>
  <c r="AE164" i="10" s="1"/>
  <c r="AQ436" i="1"/>
  <c r="AQ368" i="1"/>
  <c r="U108" i="7"/>
  <c r="U108" i="11" s="1"/>
  <c r="U108" i="8"/>
  <c r="U108" i="9"/>
  <c r="U108" i="6"/>
  <c r="U108" i="10" s="1"/>
  <c r="L240" i="1"/>
  <c r="W435" i="1"/>
  <c r="W367" i="1"/>
  <c r="W322" i="1"/>
  <c r="M144" i="8"/>
  <c r="M144" i="9"/>
  <c r="M144" i="7"/>
  <c r="M144" i="11" s="1"/>
  <c r="M144" i="6"/>
  <c r="M144" i="10" s="1"/>
  <c r="AZ437" i="1"/>
  <c r="AZ369" i="1"/>
  <c r="AZ380" i="1" s="1"/>
  <c r="AZ316" i="1"/>
  <c r="AC44" i="9"/>
  <c r="AC44" i="7"/>
  <c r="AC44" i="11" s="1"/>
  <c r="AC44" i="8"/>
  <c r="AC44" i="6"/>
  <c r="AC44" i="10" s="1"/>
  <c r="L150" i="3"/>
  <c r="M152" i="1"/>
  <c r="AV2" i="7"/>
  <c r="AV2" i="8"/>
  <c r="AV2" i="6"/>
  <c r="AV2" i="9"/>
  <c r="X438" i="1"/>
  <c r="X370" i="1"/>
  <c r="M164" i="8"/>
  <c r="M164" i="9"/>
  <c r="M164" i="6"/>
  <c r="M164" i="10" s="1"/>
  <c r="M164" i="7"/>
  <c r="M164" i="11" s="1"/>
  <c r="M113" i="6"/>
  <c r="M113" i="10" s="1"/>
  <c r="M113" i="7"/>
  <c r="M113" i="11" s="1"/>
  <c r="M113" i="8"/>
  <c r="M113" i="9"/>
  <c r="V2" i="6"/>
  <c r="V2" i="7"/>
  <c r="V2" i="8"/>
  <c r="V2" i="9"/>
  <c r="AP108" i="7"/>
  <c r="AP108" i="11" s="1"/>
  <c r="AP108" i="8"/>
  <c r="AP108" i="9"/>
  <c r="AP108" i="6"/>
  <c r="AP108" i="10" s="1"/>
  <c r="AR433" i="1"/>
  <c r="AR365" i="1"/>
  <c r="AR317" i="1"/>
  <c r="AG438" i="1"/>
  <c r="AG370" i="1"/>
  <c r="Y108" i="6"/>
  <c r="Y108" i="10" s="1"/>
  <c r="Y108" i="7"/>
  <c r="Y108" i="11" s="1"/>
  <c r="Y108" i="8"/>
  <c r="Y108" i="9"/>
  <c r="AB29" i="9"/>
  <c r="AB29" i="7"/>
  <c r="AB29" i="11" s="1"/>
  <c r="AB29" i="8"/>
  <c r="AB29" i="6"/>
  <c r="AB29" i="10" s="1"/>
  <c r="AN435" i="1"/>
  <c r="AN367" i="1"/>
  <c r="AN322" i="1"/>
  <c r="V108" i="6"/>
  <c r="V108" i="10" s="1"/>
  <c r="V108" i="7"/>
  <c r="V108" i="11" s="1"/>
  <c r="V108" i="8"/>
  <c r="V108" i="9"/>
  <c r="M156" i="9"/>
  <c r="M156" i="7"/>
  <c r="M156" i="11" s="1"/>
  <c r="M156" i="8"/>
  <c r="M156" i="6"/>
  <c r="M156" i="10" s="1"/>
  <c r="Y29" i="7"/>
  <c r="Y29" i="11" s="1"/>
  <c r="Y29" i="8"/>
  <c r="Y29" i="9"/>
  <c r="Y29" i="6"/>
  <c r="Y29" i="10" s="1"/>
  <c r="AZ2" i="7"/>
  <c r="AZ2" i="8"/>
  <c r="AZ2" i="9"/>
  <c r="AZ2" i="6"/>
  <c r="AY433" i="1"/>
  <c r="CL301" i="1"/>
  <c r="CI301" i="1"/>
  <c r="AY365" i="1"/>
  <c r="CJ301" i="1"/>
  <c r="AY317" i="1"/>
  <c r="W434" i="1"/>
  <c r="W366" i="1"/>
  <c r="AQ29" i="7"/>
  <c r="AQ29" i="11" s="1"/>
  <c r="AQ29" i="8"/>
  <c r="AQ29" i="9"/>
  <c r="AQ29" i="6"/>
  <c r="AQ29" i="10" s="1"/>
  <c r="V433" i="1"/>
  <c r="V365" i="1"/>
  <c r="V317" i="1"/>
  <c r="AG112" i="7"/>
  <c r="AG112" i="11" s="1"/>
  <c r="AG112" i="8"/>
  <c r="AG112" i="9"/>
  <c r="AG112" i="6"/>
  <c r="AG112" i="10" s="1"/>
  <c r="AI164" i="7"/>
  <c r="AI164" i="11" s="1"/>
  <c r="AI164" i="8"/>
  <c r="AI164" i="9"/>
  <c r="AI164" i="6"/>
  <c r="AI164" i="10" s="1"/>
  <c r="AE438" i="1"/>
  <c r="CO306" i="1"/>
  <c r="AE370" i="1"/>
  <c r="AP2" i="9"/>
  <c r="AP2" i="7"/>
  <c r="AP2" i="8"/>
  <c r="AP2" i="6"/>
  <c r="K44" i="7"/>
  <c r="K44" i="11" s="1"/>
  <c r="K44" i="6"/>
  <c r="K44" i="10" s="1"/>
  <c r="K44" i="8"/>
  <c r="K44" i="9"/>
  <c r="AQ367" i="1"/>
  <c r="AQ322" i="1"/>
  <c r="AQ435" i="1"/>
  <c r="V112" i="8"/>
  <c r="V112" i="9"/>
  <c r="V112" i="7"/>
  <c r="V112" i="11" s="1"/>
  <c r="V112" i="6"/>
  <c r="V112" i="10" s="1"/>
  <c r="L145" i="3"/>
  <c r="M147" i="1"/>
  <c r="S322" i="1"/>
  <c r="S435" i="1"/>
  <c r="S367" i="1"/>
  <c r="L15" i="3"/>
  <c r="M17" i="1"/>
  <c r="AJ164" i="7"/>
  <c r="AJ164" i="11" s="1"/>
  <c r="AJ164" i="8"/>
  <c r="AJ164" i="9"/>
  <c r="AJ164" i="6"/>
  <c r="AJ164" i="10" s="1"/>
  <c r="M29" i="8"/>
  <c r="M29" i="7"/>
  <c r="M29" i="11" s="1"/>
  <c r="M29" i="9"/>
  <c r="M29" i="6"/>
  <c r="M29" i="10" s="1"/>
  <c r="M232" i="9"/>
  <c r="M232" i="7"/>
  <c r="M232" i="11" s="1"/>
  <c r="M232" i="8"/>
  <c r="M232" i="6"/>
  <c r="M232" i="10" s="1"/>
  <c r="AR164" i="7"/>
  <c r="AR164" i="11" s="1"/>
  <c r="AR164" i="8"/>
  <c r="AR164" i="9"/>
  <c r="AR164" i="6"/>
  <c r="AR164" i="10" s="1"/>
  <c r="AW437" i="1"/>
  <c r="AW369" i="1"/>
  <c r="AW316" i="1"/>
  <c r="AC2" i="8"/>
  <c r="AC2" i="9"/>
  <c r="AC2" i="7"/>
  <c r="AC2" i="6"/>
  <c r="R438" i="1"/>
  <c r="R370" i="1"/>
  <c r="AC433" i="1"/>
  <c r="AC365" i="1"/>
  <c r="AC317" i="1"/>
  <c r="AN438" i="1"/>
  <c r="AN370" i="1"/>
  <c r="M208" i="8"/>
  <c r="M208" i="9"/>
  <c r="M208" i="6"/>
  <c r="M208" i="10" s="1"/>
  <c r="M208" i="7"/>
  <c r="M208" i="11" s="1"/>
  <c r="R5" i="7"/>
  <c r="R5" i="11" s="1"/>
  <c r="R5" i="8"/>
  <c r="R5" i="9"/>
  <c r="R5" i="6"/>
  <c r="R5" i="10" s="1"/>
  <c r="AB44" i="7"/>
  <c r="AB44" i="11" s="1"/>
  <c r="AB44" i="8"/>
  <c r="AB44" i="9"/>
  <c r="AB44" i="6"/>
  <c r="AB44" i="10" s="1"/>
  <c r="AM437" i="1"/>
  <c r="AM369" i="1"/>
  <c r="AM316" i="1"/>
  <c r="AM108" i="7"/>
  <c r="AM108" i="11" s="1"/>
  <c r="AM108" i="8"/>
  <c r="AM108" i="9"/>
  <c r="AM108" i="6"/>
  <c r="AM108" i="10" s="1"/>
  <c r="AU322" i="1"/>
  <c r="AU435" i="1"/>
  <c r="AU367" i="1"/>
  <c r="AY2" i="7"/>
  <c r="AY2" i="8"/>
  <c r="AY2" i="9"/>
  <c r="AY2" i="6"/>
  <c r="M88" i="7"/>
  <c r="M88" i="11" s="1"/>
  <c r="M88" i="8"/>
  <c r="M88" i="9"/>
  <c r="M88" i="6"/>
  <c r="M88" i="10" s="1"/>
  <c r="N29" i="9"/>
  <c r="N29" i="7"/>
  <c r="N29" i="11" s="1"/>
  <c r="N29" i="8"/>
  <c r="N29" i="6"/>
  <c r="N29" i="10" s="1"/>
  <c r="S44" i="7"/>
  <c r="S44" i="11" s="1"/>
  <c r="S44" i="8"/>
  <c r="S44" i="9"/>
  <c r="S44" i="6"/>
  <c r="S44" i="10" s="1"/>
  <c r="L162" i="3"/>
  <c r="M164" i="1"/>
  <c r="Q5" i="7"/>
  <c r="Q5" i="11" s="1"/>
  <c r="Q5" i="8"/>
  <c r="Q5" i="9"/>
  <c r="Q5" i="6"/>
  <c r="Q5" i="10" s="1"/>
  <c r="AS437" i="1"/>
  <c r="AS369" i="1"/>
  <c r="AS316" i="1"/>
  <c r="M2" i="6"/>
  <c r="M2" i="7"/>
  <c r="M2" i="8"/>
  <c r="M2" i="9"/>
  <c r="AB300" i="1"/>
  <c r="AB272" i="1"/>
  <c r="AU164" i="7"/>
  <c r="AU164" i="11" s="1"/>
  <c r="AU164" i="8"/>
  <c r="AU164" i="9"/>
  <c r="AU164" i="6"/>
  <c r="AU164" i="10" s="1"/>
  <c r="AV5" i="7"/>
  <c r="AV5" i="11" s="1"/>
  <c r="AV5" i="8"/>
  <c r="AV5" i="9"/>
  <c r="AV5" i="6"/>
  <c r="AV5" i="10" s="1"/>
  <c r="AI112" i="7"/>
  <c r="AI112" i="11" s="1"/>
  <c r="AI112" i="8"/>
  <c r="AI112" i="9"/>
  <c r="AI112" i="6"/>
  <c r="AI112" i="10" s="1"/>
  <c r="AO366" i="1"/>
  <c r="AO434" i="1"/>
  <c r="CH302" i="1"/>
  <c r="D164" i="8"/>
  <c r="D164" i="9"/>
  <c r="D164" i="6"/>
  <c r="D164" i="10" s="1"/>
  <c r="D164" i="7"/>
  <c r="D164" i="11" s="1"/>
  <c r="AS164" i="7"/>
  <c r="AS164" i="11" s="1"/>
  <c r="AS164" i="8"/>
  <c r="AS164" i="9"/>
  <c r="AS164" i="6"/>
  <c r="AS164" i="10" s="1"/>
  <c r="Y112" i="7"/>
  <c r="Y112" i="11" s="1"/>
  <c r="Y112" i="8"/>
  <c r="Y112" i="9"/>
  <c r="Y112" i="6"/>
  <c r="Y112" i="10" s="1"/>
  <c r="AU44" i="7"/>
  <c r="AU44" i="11" s="1"/>
  <c r="AU44" i="8"/>
  <c r="AU44" i="9"/>
  <c r="AU44" i="6"/>
  <c r="AU44" i="10" s="1"/>
  <c r="Z300" i="1"/>
  <c r="Z272" i="1"/>
  <c r="U2" i="7"/>
  <c r="U2" i="8"/>
  <c r="U2" i="9"/>
  <c r="U2" i="6"/>
  <c r="AS5" i="7"/>
  <c r="AS5" i="11" s="1"/>
  <c r="AS5" i="8"/>
  <c r="AS5" i="9"/>
  <c r="AS5" i="6"/>
  <c r="AS5" i="10" s="1"/>
  <c r="U436" i="1"/>
  <c r="U368" i="1"/>
  <c r="AG433" i="1"/>
  <c r="AG365" i="1"/>
  <c r="AG317" i="1"/>
  <c r="AP436" i="1"/>
  <c r="AP368" i="1"/>
  <c r="AC29" i="7"/>
  <c r="AC29" i="11" s="1"/>
  <c r="AC29" i="8"/>
  <c r="AC29" i="9"/>
  <c r="AC29" i="6"/>
  <c r="AC29" i="10" s="1"/>
  <c r="U438" i="1"/>
  <c r="U370" i="1"/>
  <c r="Y366" i="1"/>
  <c r="Y434" i="1"/>
  <c r="Z322" i="1"/>
  <c r="Z435" i="1"/>
  <c r="Z367" i="1"/>
  <c r="E433" i="1"/>
  <c r="AK438" i="1"/>
  <c r="AK370" i="1"/>
  <c r="L211" i="3"/>
  <c r="M213" i="1"/>
  <c r="AF2" i="8"/>
  <c r="AF2" i="9"/>
  <c r="AF2" i="6"/>
  <c r="AF2" i="7"/>
  <c r="AO164" i="7"/>
  <c r="AO164" i="11" s="1"/>
  <c r="AO164" i="8"/>
  <c r="AO164" i="9"/>
  <c r="AO164" i="6"/>
  <c r="AO164" i="10" s="1"/>
  <c r="BB436" i="1"/>
  <c r="BB368" i="1"/>
  <c r="P433" i="1"/>
  <c r="P365" i="1"/>
  <c r="P381" i="1" s="1"/>
  <c r="P317" i="1"/>
  <c r="P436" i="1"/>
  <c r="P368" i="1"/>
  <c r="U29" i="8"/>
  <c r="U29" i="7"/>
  <c r="U29" i="11" s="1"/>
  <c r="U29" i="9"/>
  <c r="U29" i="6"/>
  <c r="U29" i="10" s="1"/>
  <c r="R300" i="1"/>
  <c r="R272" i="1"/>
  <c r="AX108" i="6"/>
  <c r="AX108" i="10" s="1"/>
  <c r="AX108" i="7"/>
  <c r="AX108" i="11" s="1"/>
  <c r="AX108" i="8"/>
  <c r="AX108" i="9"/>
  <c r="AW438" i="1"/>
  <c r="AW370" i="1"/>
  <c r="M150" i="7"/>
  <c r="M150" i="11" s="1"/>
  <c r="M150" i="8"/>
  <c r="M150" i="9"/>
  <c r="M150" i="6"/>
  <c r="M150" i="10" s="1"/>
  <c r="V5" i="7"/>
  <c r="V5" i="11" s="1"/>
  <c r="V5" i="8"/>
  <c r="V5" i="9"/>
  <c r="V5" i="6"/>
  <c r="V5" i="10" s="1"/>
  <c r="AV433" i="1"/>
  <c r="AV365" i="1"/>
  <c r="AV381" i="1" s="1"/>
  <c r="AV317" i="1"/>
  <c r="M125" i="6"/>
  <c r="M125" i="10" s="1"/>
  <c r="M125" i="7"/>
  <c r="M125" i="11" s="1"/>
  <c r="M125" i="8"/>
  <c r="M125" i="9"/>
  <c r="AP112" i="7"/>
  <c r="AP112" i="11" s="1"/>
  <c r="AP112" i="8"/>
  <c r="AP112" i="9"/>
  <c r="AP112" i="6"/>
  <c r="AP112" i="10" s="1"/>
  <c r="AE5" i="9"/>
  <c r="AE5" i="7"/>
  <c r="AE5" i="11" s="1"/>
  <c r="AE5" i="8"/>
  <c r="AE5" i="6"/>
  <c r="AE5" i="10" s="1"/>
  <c r="L159" i="3"/>
  <c r="M161" i="1"/>
  <c r="AJ438" i="1"/>
  <c r="AJ370" i="1"/>
  <c r="L70" i="3"/>
  <c r="M72" i="1"/>
  <c r="AH437" i="1"/>
  <c r="AH369" i="1"/>
  <c r="AH316" i="1"/>
  <c r="AL29" i="7"/>
  <c r="AL29" i="11" s="1"/>
  <c r="AL29" i="8"/>
  <c r="AL29" i="9"/>
  <c r="AL29" i="6"/>
  <c r="AL29" i="10" s="1"/>
  <c r="BB437" i="1"/>
  <c r="BB369" i="1"/>
  <c r="BB380" i="1" s="1"/>
  <c r="BB316" i="1"/>
  <c r="W438" i="1"/>
  <c r="W370" i="1"/>
  <c r="AV322" i="1"/>
  <c r="AV435" i="1"/>
  <c r="AV367" i="1"/>
  <c r="AW112" i="9"/>
  <c r="AW112" i="7"/>
  <c r="AW112" i="11" s="1"/>
  <c r="AW112" i="8"/>
  <c r="AW112" i="6"/>
  <c r="AW112" i="10" s="1"/>
  <c r="U300" i="1"/>
  <c r="U272" i="1"/>
  <c r="U44" i="8"/>
  <c r="U44" i="9"/>
  <c r="U44" i="6"/>
  <c r="U44" i="10" s="1"/>
  <c r="U44" i="7"/>
  <c r="U44" i="11" s="1"/>
  <c r="AB438" i="1"/>
  <c r="AB370" i="1"/>
  <c r="T112" i="7"/>
  <c r="T112" i="11" s="1"/>
  <c r="T112" i="8"/>
  <c r="T112" i="9"/>
  <c r="T112" i="6"/>
  <c r="T112" i="10" s="1"/>
  <c r="Q436" i="1"/>
  <c r="Q368" i="1"/>
  <c r="AC5" i="7"/>
  <c r="AC5" i="11" s="1"/>
  <c r="AC5" i="8"/>
  <c r="AC5" i="9"/>
  <c r="AC5" i="6"/>
  <c r="AC5" i="10" s="1"/>
  <c r="S437" i="1"/>
  <c r="S316" i="1"/>
  <c r="S369" i="1"/>
  <c r="S380" i="1" s="1"/>
  <c r="AM438" i="1"/>
  <c r="AM370" i="1"/>
  <c r="R108" i="7"/>
  <c r="R108" i="11" s="1"/>
  <c r="R108" i="8"/>
  <c r="R108" i="6"/>
  <c r="R108" i="10" s="1"/>
  <c r="R108" i="9"/>
  <c r="AO29" i="7"/>
  <c r="AO29" i="11" s="1"/>
  <c r="AO29" i="8"/>
  <c r="AO29" i="9"/>
  <c r="AO29" i="6"/>
  <c r="AO29" i="10" s="1"/>
  <c r="L172" i="3"/>
  <c r="M174" i="1"/>
  <c r="CL302" i="1"/>
  <c r="CJ302" i="1"/>
  <c r="AY366" i="1"/>
  <c r="AY434" i="1"/>
  <c r="CI302" i="1"/>
  <c r="BA433" i="1"/>
  <c r="BA365" i="1"/>
  <c r="BA317" i="1"/>
  <c r="M145" i="7"/>
  <c r="M145" i="11" s="1"/>
  <c r="M145" i="8"/>
  <c r="M145" i="9"/>
  <c r="M145" i="6"/>
  <c r="M145" i="10" s="1"/>
  <c r="O433" i="1"/>
  <c r="O365" i="1"/>
  <c r="O317" i="1"/>
  <c r="Q29" i="9"/>
  <c r="Q29" i="7"/>
  <c r="Q29" i="11" s="1"/>
  <c r="Q29" i="8"/>
  <c r="Q29" i="6"/>
  <c r="Q29" i="10" s="1"/>
  <c r="M15" i="8"/>
  <c r="M15" i="9"/>
  <c r="M15" i="7"/>
  <c r="M15" i="11" s="1"/>
  <c r="M15" i="6"/>
  <c r="M15" i="10" s="1"/>
  <c r="AG367" i="1"/>
  <c r="AG386" i="1" s="1"/>
  <c r="AG435" i="1"/>
  <c r="AG322" i="1"/>
  <c r="AU108" i="9"/>
  <c r="AU108" i="6"/>
  <c r="AU108" i="10" s="1"/>
  <c r="AU108" i="7"/>
  <c r="AU108" i="11" s="1"/>
  <c r="AU108" i="8"/>
  <c r="P5" i="7"/>
  <c r="P5" i="11" s="1"/>
  <c r="P5" i="8"/>
  <c r="P5" i="9"/>
  <c r="P5" i="6"/>
  <c r="P5" i="10" s="1"/>
  <c r="AA112" i="9"/>
  <c r="AA112" i="7"/>
  <c r="AA112" i="11" s="1"/>
  <c r="AA112" i="8"/>
  <c r="AA112" i="6"/>
  <c r="AA112" i="10" s="1"/>
  <c r="AL5" i="7"/>
  <c r="AL5" i="11" s="1"/>
  <c r="AL5" i="8"/>
  <c r="AL5" i="9"/>
  <c r="AL5" i="6"/>
  <c r="AL5" i="10" s="1"/>
  <c r="AK108" i="6"/>
  <c r="AK108" i="10" s="1"/>
  <c r="AK108" i="7"/>
  <c r="AK108" i="11" s="1"/>
  <c r="AK108" i="8"/>
  <c r="AK108" i="9"/>
  <c r="Y300" i="1"/>
  <c r="Y272" i="1"/>
  <c r="AS29" i="7"/>
  <c r="AS29" i="11" s="1"/>
  <c r="AS29" i="8"/>
  <c r="AS29" i="9"/>
  <c r="AS29" i="6"/>
  <c r="AS29" i="10" s="1"/>
  <c r="AW435" i="1"/>
  <c r="AW322" i="1"/>
  <c r="AW367" i="1"/>
  <c r="AU300" i="1"/>
  <c r="AU272" i="1"/>
  <c r="M162" i="7"/>
  <c r="M162" i="11" s="1"/>
  <c r="M162" i="8"/>
  <c r="M162" i="9"/>
  <c r="M162" i="6"/>
  <c r="M162" i="10" s="1"/>
  <c r="L96" i="3"/>
  <c r="M98" i="1"/>
  <c r="AQ108" i="6"/>
  <c r="AQ108" i="10" s="1"/>
  <c r="AQ108" i="7"/>
  <c r="AQ108" i="11" s="1"/>
  <c r="AQ108" i="8"/>
  <c r="AQ108" i="9"/>
  <c r="AP300" i="1"/>
  <c r="AP272" i="1"/>
  <c r="AB433" i="1"/>
  <c r="AB365" i="1"/>
  <c r="AB317" i="1"/>
  <c r="Z2" i="9"/>
  <c r="Z2" i="7"/>
  <c r="Z2" i="8"/>
  <c r="Z2" i="6"/>
  <c r="Z108" i="6"/>
  <c r="Z108" i="10" s="1"/>
  <c r="Z108" i="7"/>
  <c r="Z108" i="11" s="1"/>
  <c r="Z108" i="8"/>
  <c r="Z108" i="9"/>
  <c r="AI437" i="1"/>
  <c r="AI369" i="1"/>
  <c r="AI316" i="1"/>
  <c r="AM44" i="6"/>
  <c r="AM44" i="10" s="1"/>
  <c r="AM44" i="7"/>
  <c r="AM44" i="11" s="1"/>
  <c r="AM44" i="8"/>
  <c r="AM44" i="9"/>
  <c r="L158" i="3"/>
  <c r="M160" i="1"/>
  <c r="X2" i="6"/>
  <c r="X2" i="7"/>
  <c r="X2" i="8"/>
  <c r="X2" i="9"/>
  <c r="S164" i="7"/>
  <c r="S164" i="11" s="1"/>
  <c r="S164" i="8"/>
  <c r="S164" i="9"/>
  <c r="S164" i="6"/>
  <c r="S164" i="10" s="1"/>
  <c r="AE112" i="7"/>
  <c r="AE112" i="11" s="1"/>
  <c r="AE112" i="8"/>
  <c r="AE112" i="9"/>
  <c r="AE112" i="6"/>
  <c r="AE112" i="10" s="1"/>
  <c r="AR322" i="1"/>
  <c r="AR435" i="1"/>
  <c r="AR367" i="1"/>
  <c r="AR386" i="1" s="1"/>
  <c r="AR108" i="9"/>
  <c r="AR108" i="6"/>
  <c r="AR108" i="10" s="1"/>
  <c r="AR108" i="7"/>
  <c r="AR108" i="11" s="1"/>
  <c r="AR108" i="8"/>
  <c r="AN164" i="7"/>
  <c r="AN164" i="11" s="1"/>
  <c r="AN164" i="8"/>
  <c r="AN164" i="9"/>
  <c r="AN164" i="6"/>
  <c r="AN164" i="10" s="1"/>
  <c r="AP438" i="1"/>
  <c r="AP370" i="1"/>
  <c r="X366" i="1"/>
  <c r="X434" i="1"/>
  <c r="S5" i="9"/>
  <c r="S5" i="7"/>
  <c r="S5" i="11" s="1"/>
  <c r="S5" i="8"/>
  <c r="S5" i="6"/>
  <c r="S5" i="10" s="1"/>
  <c r="W44" i="6"/>
  <c r="W44" i="10" s="1"/>
  <c r="W44" i="7"/>
  <c r="W44" i="11" s="1"/>
  <c r="W44" i="8"/>
  <c r="W44" i="9"/>
  <c r="AX436" i="1"/>
  <c r="AX368" i="1"/>
  <c r="X29" i="7"/>
  <c r="X29" i="11" s="1"/>
  <c r="X29" i="9"/>
  <c r="X29" i="8"/>
  <c r="X29" i="6"/>
  <c r="X29" i="10" s="1"/>
  <c r="AI5" i="7"/>
  <c r="AI5" i="11" s="1"/>
  <c r="AI5" i="8"/>
  <c r="AI5" i="9"/>
  <c r="AI5" i="6"/>
  <c r="AI5" i="10" s="1"/>
  <c r="AA436" i="1"/>
  <c r="AA368" i="1"/>
  <c r="P300" i="1"/>
  <c r="P272" i="1"/>
  <c r="V367" i="1"/>
  <c r="V386" i="1" s="1"/>
  <c r="V322" i="1"/>
  <c r="V435" i="1"/>
  <c r="AC108" i="7"/>
  <c r="AC108" i="11" s="1"/>
  <c r="AC108" i="8"/>
  <c r="AC108" i="9"/>
  <c r="AC108" i="6"/>
  <c r="AC108" i="10" s="1"/>
  <c r="M211" i="7"/>
  <c r="M211" i="11" s="1"/>
  <c r="M211" i="8"/>
  <c r="M211" i="9"/>
  <c r="M211" i="6"/>
  <c r="M211" i="10" s="1"/>
  <c r="AH433" i="1"/>
  <c r="AH365" i="1"/>
  <c r="AH317" i="1"/>
  <c r="L52" i="3"/>
  <c r="M54" i="1"/>
  <c r="Z438" i="1"/>
  <c r="Z370" i="1"/>
  <c r="AC435" i="1"/>
  <c r="AC322" i="1"/>
  <c r="AC367" i="1"/>
  <c r="U437" i="1"/>
  <c r="U369" i="1"/>
  <c r="U380" i="1" s="1"/>
  <c r="U316" i="1"/>
  <c r="BC300" i="1"/>
  <c r="BC272" i="1"/>
  <c r="K2" i="7"/>
  <c r="K2" i="8"/>
  <c r="K2" i="6"/>
  <c r="K2" i="9"/>
  <c r="AZ164" i="7"/>
  <c r="AZ164" i="11" s="1"/>
  <c r="AZ164" i="8"/>
  <c r="AZ164" i="9"/>
  <c r="AZ164" i="6"/>
  <c r="AZ164" i="10" s="1"/>
  <c r="AS433" i="1"/>
  <c r="AS365" i="1"/>
  <c r="AS317" i="1"/>
  <c r="Q437" i="1"/>
  <c r="Q369" i="1"/>
  <c r="Q316" i="1"/>
  <c r="N112" i="7"/>
  <c r="N112" i="11" s="1"/>
  <c r="N112" i="8"/>
  <c r="N112" i="9"/>
  <c r="N112" i="6"/>
  <c r="N112" i="10" s="1"/>
  <c r="BC437" i="1"/>
  <c r="BC369" i="1"/>
  <c r="BC316" i="1"/>
  <c r="N164" i="7"/>
  <c r="N164" i="11" s="1"/>
  <c r="N164" i="6"/>
  <c r="N164" i="10" s="1"/>
  <c r="N164" i="8"/>
  <c r="N164" i="9"/>
  <c r="AP433" i="1"/>
  <c r="AP365" i="1"/>
  <c r="AP381" i="1" s="1"/>
  <c r="AP317" i="1"/>
  <c r="AC434" i="1"/>
  <c r="AC366" i="1"/>
  <c r="AY437" i="1"/>
  <c r="CJ305" i="1"/>
  <c r="AY369" i="1"/>
  <c r="AY380" i="1" s="1"/>
  <c r="CI305" i="1"/>
  <c r="CL305" i="1"/>
  <c r="AY316" i="1"/>
  <c r="AY272" i="1"/>
  <c r="AY300" i="1"/>
  <c r="P2" i="9"/>
  <c r="P2" i="7"/>
  <c r="P2" i="8"/>
  <c r="P2" i="6"/>
  <c r="AU5" i="7"/>
  <c r="AU5" i="11" s="1"/>
  <c r="AU5" i="8"/>
  <c r="AU5" i="9"/>
  <c r="AU5" i="6"/>
  <c r="AU5" i="10" s="1"/>
  <c r="AG434" i="1"/>
  <c r="AG366" i="1"/>
  <c r="X436" i="1"/>
  <c r="X368" i="1"/>
  <c r="BC433" i="1"/>
  <c r="BC365" i="1"/>
  <c r="BC317" i="1"/>
  <c r="AT112" i="8"/>
  <c r="AT112" i="9"/>
  <c r="AT112" i="7"/>
  <c r="AT112" i="11" s="1"/>
  <c r="AT112" i="6"/>
  <c r="AT112" i="10" s="1"/>
  <c r="L125" i="3"/>
  <c r="M127" i="1"/>
  <c r="AJ367" i="1"/>
  <c r="AJ435" i="1"/>
  <c r="AJ322" i="1"/>
  <c r="M159" i="9"/>
  <c r="M159" i="7"/>
  <c r="M159" i="11" s="1"/>
  <c r="M159" i="8"/>
  <c r="M159" i="6"/>
  <c r="M159" i="10" s="1"/>
  <c r="AH5" i="7"/>
  <c r="AH5" i="11" s="1"/>
  <c r="AH5" i="8"/>
  <c r="AH5" i="9"/>
  <c r="AH5" i="6"/>
  <c r="AH5" i="10" s="1"/>
  <c r="M70" i="6"/>
  <c r="M70" i="10" s="1"/>
  <c r="M70" i="7"/>
  <c r="M70" i="11" s="1"/>
  <c r="M70" i="8"/>
  <c r="M70" i="9"/>
  <c r="U5" i="9"/>
  <c r="U5" i="7"/>
  <c r="U5" i="11" s="1"/>
  <c r="U5" i="8"/>
  <c r="U5" i="6"/>
  <c r="U5" i="10" s="1"/>
  <c r="AT29" i="9"/>
  <c r="AT29" i="7"/>
  <c r="AT29" i="11" s="1"/>
  <c r="AT29" i="8"/>
  <c r="AT29" i="6"/>
  <c r="AT29" i="10" s="1"/>
  <c r="AQ437" i="1"/>
  <c r="AQ369" i="1"/>
  <c r="AQ316" i="1"/>
  <c r="AL300" i="1"/>
  <c r="AL272" i="1"/>
  <c r="AF300" i="1"/>
  <c r="AF272" i="1"/>
  <c r="S2" i="7"/>
  <c r="S2" i="8"/>
  <c r="S2" i="9"/>
  <c r="S2" i="6"/>
  <c r="AQ300" i="1"/>
  <c r="AQ272" i="1"/>
  <c r="Z5" i="8"/>
  <c r="Z5" i="9"/>
  <c r="Z5" i="7"/>
  <c r="Z5" i="11" s="1"/>
  <c r="Z5" i="6"/>
  <c r="Z5" i="10" s="1"/>
  <c r="AD433" i="1"/>
  <c r="AD365" i="1"/>
  <c r="AD317" i="1"/>
  <c r="O164" i="9"/>
  <c r="O164" i="7"/>
  <c r="O164" i="11" s="1"/>
  <c r="O164" i="8"/>
  <c r="O164" i="6"/>
  <c r="O164" i="10" s="1"/>
  <c r="BA438" i="1"/>
  <c r="BA370" i="1"/>
  <c r="Q108" i="8"/>
  <c r="Q108" i="9"/>
  <c r="Q108" i="6"/>
  <c r="Q108" i="10" s="1"/>
  <c r="Q108" i="7"/>
  <c r="Q108" i="11" s="1"/>
  <c r="AK5" i="8"/>
  <c r="AK5" i="9"/>
  <c r="AK5" i="7"/>
  <c r="AK5" i="11" s="1"/>
  <c r="AK5" i="6"/>
  <c r="AK5" i="10" s="1"/>
  <c r="AL437" i="1"/>
  <c r="AL369" i="1"/>
  <c r="AL316" i="1"/>
  <c r="M172" i="7"/>
  <c r="M172" i="11" s="1"/>
  <c r="M172" i="8"/>
  <c r="M172" i="9"/>
  <c r="M172" i="6"/>
  <c r="M172" i="10" s="1"/>
  <c r="AW44" i="7"/>
  <c r="AW44" i="11" s="1"/>
  <c r="AW44" i="8"/>
  <c r="AW44" i="9"/>
  <c r="AW44" i="6"/>
  <c r="AW44" i="10" s="1"/>
  <c r="S300" i="1"/>
  <c r="S272" i="1"/>
  <c r="AY112" i="7"/>
  <c r="AY112" i="11" s="1"/>
  <c r="AY112" i="8"/>
  <c r="AY112" i="9"/>
  <c r="AY112" i="6"/>
  <c r="AY112" i="10" s="1"/>
  <c r="L112" i="3"/>
  <c r="N262" i="1"/>
  <c r="N301" i="1" s="1"/>
  <c r="M114" i="1"/>
  <c r="AQ438" i="1"/>
  <c r="AQ370" i="1"/>
  <c r="AV300" i="1"/>
  <c r="AV272" i="1"/>
  <c r="AE29" i="8"/>
  <c r="AE29" i="9"/>
  <c r="AE29" i="7"/>
  <c r="AE29" i="11" s="1"/>
  <c r="AE29" i="6"/>
  <c r="AE29" i="10" s="1"/>
  <c r="AF436" i="1"/>
  <c r="AF368" i="1"/>
  <c r="N263" i="1"/>
  <c r="N302" i="1" s="1"/>
  <c r="CG302" i="1" s="1"/>
  <c r="S436" i="1"/>
  <c r="S368" i="1"/>
  <c r="Y367" i="1"/>
  <c r="Y435" i="1"/>
  <c r="Y322" i="1"/>
  <c r="AT322" i="1"/>
  <c r="AT367" i="1"/>
  <c r="AT435" i="1"/>
  <c r="W2" i="6"/>
  <c r="W2" i="7"/>
  <c r="W2" i="8"/>
  <c r="W2" i="9"/>
  <c r="BA436" i="1"/>
  <c r="BA368" i="1"/>
  <c r="R366" i="1"/>
  <c r="R434" i="1"/>
  <c r="Y437" i="1"/>
  <c r="Y369" i="1"/>
  <c r="Y316" i="1"/>
  <c r="AU29" i="7"/>
  <c r="AU29" i="11" s="1"/>
  <c r="AU29" i="8"/>
  <c r="AU29" i="9"/>
  <c r="AU29" i="6"/>
  <c r="AU29" i="10" s="1"/>
  <c r="Z437" i="1"/>
  <c r="Z316" i="1"/>
  <c r="Z369" i="1"/>
  <c r="AO433" i="1"/>
  <c r="AO365" i="1"/>
  <c r="CH301" i="1"/>
  <c r="AO317" i="1"/>
  <c r="AS2" i="7"/>
  <c r="AS2" i="8"/>
  <c r="AS2" i="9"/>
  <c r="AS2" i="6"/>
  <c r="L151" i="3"/>
  <c r="M153" i="1"/>
  <c r="M96" i="8"/>
  <c r="M96" i="9"/>
  <c r="M96" i="7"/>
  <c r="M96" i="11" s="1"/>
  <c r="M96" i="6"/>
  <c r="M96" i="10" s="1"/>
  <c r="AN2" i="7"/>
  <c r="AN2" i="6"/>
  <c r="AN2" i="8"/>
  <c r="AN2" i="9"/>
  <c r="Z112" i="7"/>
  <c r="Z112" i="11" s="1"/>
  <c r="Z112" i="8"/>
  <c r="Z112" i="9"/>
  <c r="Z112" i="6"/>
  <c r="Z112" i="10" s="1"/>
  <c r="M158" i="7"/>
  <c r="M158" i="11" s="1"/>
  <c r="M158" i="8"/>
  <c r="M158" i="9"/>
  <c r="M158" i="6"/>
  <c r="M158" i="10" s="1"/>
  <c r="AL433" i="1"/>
  <c r="AL365" i="1"/>
  <c r="AL381" i="1" s="1"/>
  <c r="AL317" i="1"/>
  <c r="L218" i="3"/>
  <c r="M220" i="1"/>
  <c r="AP29" i="7"/>
  <c r="AP29" i="11" s="1"/>
  <c r="AP29" i="8"/>
  <c r="AP29" i="9"/>
  <c r="AP29" i="6"/>
  <c r="AP29" i="10" s="1"/>
  <c r="AN5" i="7"/>
  <c r="AN5" i="11" s="1"/>
  <c r="AN5" i="8"/>
  <c r="AN5" i="9"/>
  <c r="AN5" i="6"/>
  <c r="AN5" i="10" s="1"/>
  <c r="V44" i="6"/>
  <c r="V44" i="10" s="1"/>
  <c r="V44" i="7"/>
  <c r="V44" i="11" s="1"/>
  <c r="V44" i="8"/>
  <c r="V44" i="9"/>
  <c r="AA300" i="1"/>
  <c r="AA272" i="1"/>
  <c r="BA366" i="1"/>
  <c r="BA434" i="1"/>
  <c r="AV164" i="7"/>
  <c r="AV164" i="11" s="1"/>
  <c r="AV164" i="8"/>
  <c r="AV164" i="9"/>
  <c r="AV164" i="6"/>
  <c r="AV164" i="10" s="1"/>
  <c r="BA435" i="1"/>
  <c r="BA367" i="1"/>
  <c r="BA322" i="1"/>
  <c r="U435" i="1"/>
  <c r="U322" i="1"/>
  <c r="U367" i="1"/>
  <c r="U386" i="1" s="1"/>
  <c r="Y164" i="7"/>
  <c r="Y164" i="11" s="1"/>
  <c r="Y164" i="8"/>
  <c r="Y164" i="9"/>
  <c r="Y164" i="6"/>
  <c r="Y164" i="10" s="1"/>
  <c r="N2" i="7"/>
  <c r="N2" i="8"/>
  <c r="N2" i="9"/>
  <c r="N2" i="6"/>
  <c r="T29" i="7"/>
  <c r="T29" i="11" s="1"/>
  <c r="T29" i="9"/>
  <c r="T29" i="8"/>
  <c r="T29" i="6"/>
  <c r="T29" i="10" s="1"/>
  <c r="AF112" i="7"/>
  <c r="AF112" i="11" s="1"/>
  <c r="AF112" i="8"/>
  <c r="AF112" i="9"/>
  <c r="AF112" i="6"/>
  <c r="AF112" i="10" s="1"/>
  <c r="AE433" i="1"/>
  <c r="CO301" i="1"/>
  <c r="AE365" i="1"/>
  <c r="CG301" i="1"/>
  <c r="AE317" i="1"/>
  <c r="D331" i="1" s="1"/>
  <c r="G331" i="1" s="1"/>
  <c r="M52" i="9"/>
  <c r="M52" i="7"/>
  <c r="M52" i="11" s="1"/>
  <c r="M52" i="8"/>
  <c r="M52" i="6"/>
  <c r="M52" i="10" s="1"/>
  <c r="X5" i="7"/>
  <c r="X5" i="11" s="1"/>
  <c r="X5" i="8"/>
  <c r="X5" i="9"/>
  <c r="X5" i="6"/>
  <c r="X5" i="10" s="1"/>
  <c r="AA29" i="9"/>
  <c r="AA29" i="7"/>
  <c r="AA29" i="11" s="1"/>
  <c r="AA29" i="8"/>
  <c r="AA29" i="6"/>
  <c r="AA29" i="10" s="1"/>
  <c r="L167" i="3"/>
  <c r="M169" i="1"/>
  <c r="X322" i="1"/>
  <c r="X435" i="1"/>
  <c r="X367" i="1"/>
  <c r="X386" i="1" s="1"/>
  <c r="S108" i="7"/>
  <c r="S108" i="11" s="1"/>
  <c r="S108" i="6"/>
  <c r="S108" i="10" s="1"/>
  <c r="S108" i="8"/>
  <c r="S108" i="9"/>
  <c r="BA2" i="7"/>
  <c r="BA2" i="8"/>
  <c r="BA2" i="6"/>
  <c r="BA2" i="9"/>
  <c r="AQ112" i="7"/>
  <c r="AQ112" i="11" s="1"/>
  <c r="AQ112" i="8"/>
  <c r="AQ112" i="9"/>
  <c r="AQ112" i="6"/>
  <c r="AQ112" i="10" s="1"/>
  <c r="P438" i="1"/>
  <c r="P370" i="1"/>
  <c r="AN112" i="9"/>
  <c r="AN112" i="7"/>
  <c r="AN112" i="11" s="1"/>
  <c r="AN112" i="8"/>
  <c r="AN112" i="6"/>
  <c r="AN112" i="10" s="1"/>
  <c r="AA44" i="9"/>
  <c r="AA44" i="6"/>
  <c r="AA44" i="10" s="1"/>
  <c r="AA44" i="7"/>
  <c r="AA44" i="11" s="1"/>
  <c r="AA44" i="8"/>
  <c r="AW108" i="9"/>
  <c r="AW108" i="6"/>
  <c r="AW108" i="10" s="1"/>
  <c r="AW108" i="7"/>
  <c r="AW108" i="11" s="1"/>
  <c r="AW108" i="8"/>
  <c r="AW2" i="7"/>
  <c r="AW2" i="6"/>
  <c r="AW2" i="8"/>
  <c r="AW2" i="9"/>
  <c r="AH438" i="1"/>
  <c r="AH370" i="1"/>
  <c r="CL303" i="1"/>
  <c r="AY435" i="1"/>
  <c r="AY367" i="1"/>
  <c r="AY386" i="1" s="1"/>
  <c r="CJ303" i="1"/>
  <c r="AY322" i="1"/>
  <c r="CI303" i="1"/>
  <c r="AM300" i="1"/>
  <c r="AM272" i="1"/>
  <c r="AE44" i="7"/>
  <c r="AE44" i="11" s="1"/>
  <c r="AE44" i="8"/>
  <c r="AE44" i="9"/>
  <c r="AE44" i="6"/>
  <c r="AE44" i="10" s="1"/>
  <c r="V164" i="7"/>
  <c r="V164" i="11" s="1"/>
  <c r="V164" i="8"/>
  <c r="V164" i="9"/>
  <c r="V164" i="6"/>
  <c r="V164" i="10" s="1"/>
  <c r="BC436" i="1"/>
  <c r="BC368" i="1"/>
  <c r="BA112" i="8"/>
  <c r="BA112" i="9"/>
  <c r="BA112" i="7"/>
  <c r="BA112" i="11" s="1"/>
  <c r="BA112" i="6"/>
  <c r="BA112" i="10" s="1"/>
  <c r="AJ437" i="1"/>
  <c r="AJ316" i="1"/>
  <c r="AJ369" i="1"/>
  <c r="AJ380" i="1" s="1"/>
  <c r="AF438" i="1"/>
  <c r="AF370" i="1"/>
  <c r="L129" i="3"/>
  <c r="M131" i="1"/>
  <c r="AZ300" i="1"/>
  <c r="AZ272" i="1"/>
  <c r="AH29" i="7"/>
  <c r="AH29" i="11" s="1"/>
  <c r="AH29" i="8"/>
  <c r="AH29" i="9"/>
  <c r="AH29" i="6"/>
  <c r="AH29" i="10" s="1"/>
  <c r="AS366" i="1"/>
  <c r="AS434" i="1"/>
  <c r="O437" i="1"/>
  <c r="O369" i="1"/>
  <c r="AS300" i="1"/>
  <c r="AS272" i="1"/>
  <c r="AF108" i="8"/>
  <c r="AF108" i="9"/>
  <c r="AF108" i="6"/>
  <c r="AF108" i="10" s="1"/>
  <c r="AF108" i="7"/>
  <c r="AF108" i="11" s="1"/>
  <c r="K240" i="1"/>
  <c r="AZ108" i="6"/>
  <c r="AZ108" i="10" s="1"/>
  <c r="AZ108" i="7"/>
  <c r="AZ108" i="11" s="1"/>
  <c r="AZ108" i="8"/>
  <c r="AZ108" i="9"/>
  <c r="AA366" i="1"/>
  <c r="AA434" i="1"/>
  <c r="L93" i="3"/>
  <c r="M95" i="1"/>
  <c r="AO108" i="8"/>
  <c r="AO108" i="9"/>
  <c r="AO108" i="6"/>
  <c r="AO108" i="10" s="1"/>
  <c r="AO108" i="7"/>
  <c r="AO108" i="11" s="1"/>
  <c r="AJ366" i="1"/>
  <c r="AJ434" i="1"/>
  <c r="AJ2" i="8"/>
  <c r="AJ2" i="9"/>
  <c r="AJ2" i="6"/>
  <c r="AJ2" i="7"/>
  <c r="AD2" i="7"/>
  <c r="AD2" i="8"/>
  <c r="AD2" i="9"/>
  <c r="AD2" i="6"/>
  <c r="Y433" i="1"/>
  <c r="Y365" i="1"/>
  <c r="Y381" i="1" s="1"/>
  <c r="Y317" i="1"/>
  <c r="AO2" i="8"/>
  <c r="AO2" i="9"/>
  <c r="AO2" i="6"/>
  <c r="AO2" i="7"/>
  <c r="G44" i="9"/>
  <c r="G44" i="7"/>
  <c r="G44" i="11" s="1"/>
  <c r="G44" i="6"/>
  <c r="G44" i="10" s="1"/>
  <c r="G44" i="8"/>
  <c r="AB112" i="7"/>
  <c r="AB112" i="11" s="1"/>
  <c r="AB112" i="8"/>
  <c r="AB112" i="9"/>
  <c r="AB112" i="6"/>
  <c r="AB112" i="10" s="1"/>
  <c r="AD436" i="1"/>
  <c r="AD368" i="1"/>
  <c r="R437" i="1"/>
  <c r="R369" i="1"/>
  <c r="R380" i="1" s="1"/>
  <c r="R316" i="1"/>
  <c r="AY5" i="7"/>
  <c r="AY5" i="11" s="1"/>
  <c r="AY5" i="8"/>
  <c r="AY5" i="9"/>
  <c r="AY5" i="6"/>
  <c r="AY5" i="10" s="1"/>
  <c r="AX437" i="1"/>
  <c r="AX369" i="1"/>
  <c r="AX380" i="1" s="1"/>
  <c r="AX316" i="1"/>
  <c r="S433" i="1"/>
  <c r="S365" i="1"/>
  <c r="S317" i="1"/>
  <c r="L149" i="3"/>
  <c r="M151" i="1"/>
  <c r="Q2" i="6"/>
  <c r="Q2" i="7"/>
  <c r="Q2" i="8"/>
  <c r="Q2" i="9"/>
  <c r="M112" i="7"/>
  <c r="M112" i="11" s="1"/>
  <c r="M112" i="8"/>
  <c r="M112" i="9"/>
  <c r="M112" i="6"/>
  <c r="M112" i="10" s="1"/>
  <c r="AO5" i="7"/>
  <c r="AO5" i="11" s="1"/>
  <c r="AO5" i="8"/>
  <c r="AO5" i="9"/>
  <c r="AO5" i="6"/>
  <c r="AO5" i="10" s="1"/>
  <c r="AT2" i="7"/>
  <c r="AT2" i="8"/>
  <c r="AT2" i="9"/>
  <c r="AT2" i="6"/>
  <c r="L191" i="3"/>
  <c r="M193" i="1"/>
  <c r="AJ433" i="1"/>
  <c r="AJ365" i="1"/>
  <c r="AJ317" i="1"/>
  <c r="BB435" i="1"/>
  <c r="BB322" i="1"/>
  <c r="BB367" i="1"/>
  <c r="BB386" i="1" s="1"/>
  <c r="AD164" i="8"/>
  <c r="AD164" i="9"/>
  <c r="AD164" i="7"/>
  <c r="AD164" i="11" s="1"/>
  <c r="AD164" i="6"/>
  <c r="AD164" i="10" s="1"/>
  <c r="L44" i="9"/>
  <c r="L44" i="7"/>
  <c r="L44" i="11" s="1"/>
  <c r="L44" i="6"/>
  <c r="L44" i="10" s="1"/>
  <c r="L44" i="8"/>
  <c r="Q164" i="7"/>
  <c r="Q164" i="11" s="1"/>
  <c r="Q164" i="8"/>
  <c r="Q164" i="9"/>
  <c r="Q164" i="6"/>
  <c r="Q164" i="10" s="1"/>
  <c r="W29" i="7"/>
  <c r="W29" i="11" s="1"/>
  <c r="W29" i="9"/>
  <c r="W29" i="8"/>
  <c r="W29" i="6"/>
  <c r="W29" i="10" s="1"/>
  <c r="AR29" i="7"/>
  <c r="AR29" i="11" s="1"/>
  <c r="AR29" i="8"/>
  <c r="AR29" i="9"/>
  <c r="AR29" i="6"/>
  <c r="AR29" i="10" s="1"/>
  <c r="AY164" i="8"/>
  <c r="AY164" i="9"/>
  <c r="AY164" i="7"/>
  <c r="AY164" i="11" s="1"/>
  <c r="AY164" i="6"/>
  <c r="AY164" i="10" s="1"/>
  <c r="P44" i="7"/>
  <c r="P44" i="11" s="1"/>
  <c r="P44" i="8"/>
  <c r="P44" i="6"/>
  <c r="P44" i="10" s="1"/>
  <c r="P44" i="9"/>
  <c r="AB366" i="1"/>
  <c r="AB434" i="1"/>
  <c r="X108" i="9"/>
  <c r="X108" i="6"/>
  <c r="X108" i="10" s="1"/>
  <c r="X108" i="7"/>
  <c r="X108" i="11" s="1"/>
  <c r="X108" i="8"/>
  <c r="AM112" i="7"/>
  <c r="AM112" i="11" s="1"/>
  <c r="AM112" i="8"/>
  <c r="AM112" i="9"/>
  <c r="AM112" i="6"/>
  <c r="AM112" i="10" s="1"/>
  <c r="M151" i="8"/>
  <c r="M151" i="6"/>
  <c r="M151" i="10" s="1"/>
  <c r="M151" i="9"/>
  <c r="M151" i="7"/>
  <c r="M151" i="11" s="1"/>
  <c r="AX435" i="1"/>
  <c r="AX322" i="1"/>
  <c r="AX367" i="1"/>
  <c r="AX386" i="1" s="1"/>
  <c r="AV438" i="1"/>
  <c r="AV370" i="1"/>
  <c r="BB433" i="1"/>
  <c r="BB365" i="1"/>
  <c r="BB317" i="1"/>
  <c r="AG108" i="7"/>
  <c r="AG108" i="11" s="1"/>
  <c r="AG108" i="8"/>
  <c r="AG108" i="6"/>
  <c r="AG108" i="10" s="1"/>
  <c r="AG108" i="9"/>
  <c r="Y438" i="1"/>
  <c r="Y370" i="1"/>
  <c r="AJ112" i="7"/>
  <c r="AJ112" i="11" s="1"/>
  <c r="AJ112" i="8"/>
  <c r="AJ112" i="9"/>
  <c r="AJ112" i="6"/>
  <c r="AJ112" i="10" s="1"/>
  <c r="F438" i="1"/>
  <c r="F370" i="1"/>
  <c r="F380" i="1" s="1"/>
  <c r="F316" i="1"/>
  <c r="M218" i="7"/>
  <c r="M218" i="11" s="1"/>
  <c r="M218" i="8"/>
  <c r="M218" i="9"/>
  <c r="M218" i="6"/>
  <c r="M218" i="10" s="1"/>
  <c r="AK434" i="1"/>
  <c r="AK366" i="1"/>
  <c r="Y2" i="8"/>
  <c r="Y2" i="6"/>
  <c r="Y2" i="9"/>
  <c r="Y2" i="7"/>
  <c r="AY44" i="7"/>
  <c r="AY44" i="11" s="1"/>
  <c r="AY44" i="8"/>
  <c r="AY44" i="6"/>
  <c r="AY44" i="10" s="1"/>
  <c r="AY44" i="9"/>
  <c r="L27" i="3"/>
  <c r="M29" i="1"/>
  <c r="AY29" i="7"/>
  <c r="AY29" i="11" s="1"/>
  <c r="AY29" i="8"/>
  <c r="AY29" i="9"/>
  <c r="AY29" i="6"/>
  <c r="AY29" i="10" s="1"/>
  <c r="S29" i="9"/>
  <c r="S29" i="7"/>
  <c r="S29" i="11" s="1"/>
  <c r="S29" i="8"/>
  <c r="S29" i="6"/>
  <c r="S29" i="10" s="1"/>
  <c r="BC435" i="1"/>
  <c r="BC367" i="1"/>
  <c r="BC386" i="1" s="1"/>
  <c r="BC322" i="1"/>
  <c r="AC112" i="7"/>
  <c r="AC112" i="11" s="1"/>
  <c r="AC112" i="8"/>
  <c r="AC112" i="9"/>
  <c r="AC112" i="6"/>
  <c r="AC112" i="10" s="1"/>
  <c r="AK437" i="1"/>
  <c r="AK369" i="1"/>
  <c r="AK380" i="1" s="1"/>
  <c r="AK316" i="1"/>
  <c r="V434" i="1"/>
  <c r="V366" i="1"/>
  <c r="L231" i="3"/>
  <c r="M233" i="1"/>
  <c r="M167" i="9"/>
  <c r="M167" i="7"/>
  <c r="M167" i="11" s="1"/>
  <c r="M167" i="8"/>
  <c r="M167" i="6"/>
  <c r="M167" i="10" s="1"/>
  <c r="V29" i="9"/>
  <c r="V29" i="7"/>
  <c r="V29" i="11" s="1"/>
  <c r="V29" i="8"/>
  <c r="V29" i="6"/>
  <c r="V29" i="10" s="1"/>
  <c r="L83" i="3"/>
  <c r="M85" i="1"/>
  <c r="AR438" i="1"/>
  <c r="AR370" i="1"/>
  <c r="BB366" i="1"/>
  <c r="BB434" i="1"/>
  <c r="O108" i="8"/>
  <c r="O108" i="9"/>
  <c r="O108" i="6"/>
  <c r="O108" i="10" s="1"/>
  <c r="O108" i="7"/>
  <c r="O108" i="11" s="1"/>
  <c r="M5" i="3"/>
  <c r="N7" i="1"/>
  <c r="O267" i="1"/>
  <c r="O306" i="1" s="1"/>
  <c r="O316" i="1" s="1"/>
  <c r="S366" i="1"/>
  <c r="S434" i="1"/>
  <c r="BA108" i="9"/>
  <c r="BA108" i="7"/>
  <c r="BA108" i="11" s="1"/>
  <c r="BA108" i="8"/>
  <c r="BA108" i="6"/>
  <c r="BA108" i="10" s="1"/>
  <c r="AT433" i="1"/>
  <c r="AT365" i="1"/>
  <c r="AT381" i="1" s="1"/>
  <c r="AT317" i="1"/>
  <c r="AS438" i="1"/>
  <c r="AS370" i="1"/>
  <c r="AW272" i="1"/>
  <c r="AW300" i="1"/>
  <c r="BC438" i="1"/>
  <c r="BC370" i="1"/>
  <c r="AF5" i="7"/>
  <c r="AF5" i="11" s="1"/>
  <c r="AF5" i="8"/>
  <c r="AF5" i="9"/>
  <c r="AF5" i="6"/>
  <c r="AF5" i="10" s="1"/>
  <c r="AW29" i="9"/>
  <c r="AW29" i="7"/>
  <c r="AW29" i="11" s="1"/>
  <c r="AW29" i="8"/>
  <c r="AW29" i="6"/>
  <c r="AW29" i="10" s="1"/>
  <c r="AK2" i="7"/>
  <c r="AK2" i="6"/>
  <c r="AK2" i="8"/>
  <c r="AK2" i="9"/>
  <c r="AF434" i="1"/>
  <c r="AF366" i="1"/>
  <c r="AF433" i="1"/>
  <c r="AF365" i="1"/>
  <c r="AF317" i="1"/>
  <c r="Z436" i="1"/>
  <c r="Z368" i="1"/>
  <c r="J2" i="6"/>
  <c r="J2" i="7"/>
  <c r="J2" i="8"/>
  <c r="J2" i="9"/>
  <c r="BA164" i="9"/>
  <c r="BA164" i="7"/>
  <c r="BA164" i="11" s="1"/>
  <c r="BA164" i="8"/>
  <c r="BA164" i="6"/>
  <c r="BA164" i="10" s="1"/>
  <c r="AH322" i="1"/>
  <c r="AH435" i="1"/>
  <c r="AH367" i="1"/>
  <c r="AD5" i="7"/>
  <c r="AD5" i="11" s="1"/>
  <c r="AD5" i="6"/>
  <c r="AD5" i="10" s="1"/>
  <c r="AD5" i="8"/>
  <c r="AD5" i="9"/>
  <c r="M129" i="7"/>
  <c r="M129" i="11" s="1"/>
  <c r="M129" i="8"/>
  <c r="M129" i="9"/>
  <c r="M129" i="6"/>
  <c r="M129" i="10" s="1"/>
  <c r="AX2" i="7"/>
  <c r="AX2" i="8"/>
  <c r="AX2" i="9"/>
  <c r="AX2" i="6"/>
  <c r="AR366" i="1"/>
  <c r="AR434" i="1"/>
  <c r="AQ44" i="7"/>
  <c r="AQ44" i="11" s="1"/>
  <c r="AQ44" i="8"/>
  <c r="AQ44" i="9"/>
  <c r="AQ44" i="6"/>
  <c r="AQ44" i="10" s="1"/>
  <c r="L108" i="3"/>
  <c r="N453" i="1"/>
  <c r="M110" i="1"/>
  <c r="N266" i="1"/>
  <c r="N305" i="1" s="1"/>
  <c r="CG305" i="1" s="1"/>
  <c r="AQ2" i="6"/>
  <c r="AQ2" i="7"/>
  <c r="AQ2" i="8"/>
  <c r="AQ2" i="9"/>
  <c r="V438" i="1"/>
  <c r="V370" i="1"/>
  <c r="Y44" i="8"/>
  <c r="Y44" i="9"/>
  <c r="Y44" i="6"/>
  <c r="Y44" i="10" s="1"/>
  <c r="Y44" i="7"/>
  <c r="Y44" i="11" s="1"/>
  <c r="M93" i="8"/>
  <c r="M93" i="9"/>
  <c r="M93" i="7"/>
  <c r="M93" i="11" s="1"/>
  <c r="M93" i="6"/>
  <c r="M93" i="10" s="1"/>
  <c r="F435" i="1"/>
  <c r="F367" i="1"/>
  <c r="F322" i="1"/>
  <c r="AH44" i="6"/>
  <c r="AH44" i="10" s="1"/>
  <c r="AH44" i="7"/>
  <c r="AH44" i="11" s="1"/>
  <c r="AH44" i="8"/>
  <c r="AH44" i="9"/>
  <c r="W112" i="7"/>
  <c r="W112" i="11" s="1"/>
  <c r="W112" i="8"/>
  <c r="W112" i="9"/>
  <c r="W112" i="6"/>
  <c r="W112" i="10" s="1"/>
  <c r="AM434" i="1"/>
  <c r="AM366" i="1"/>
  <c r="L161" i="3"/>
  <c r="M163" i="1"/>
  <c r="AN434" i="1"/>
  <c r="AN366" i="1"/>
  <c r="AB164" i="7"/>
  <c r="AB164" i="11" s="1"/>
  <c r="AB164" i="8"/>
  <c r="AB164" i="9"/>
  <c r="AB164" i="6"/>
  <c r="AB164" i="10" s="1"/>
  <c r="P108" i="6"/>
  <c r="P108" i="10" s="1"/>
  <c r="P108" i="7"/>
  <c r="P108" i="11" s="1"/>
  <c r="P108" i="8"/>
  <c r="P108" i="9"/>
  <c r="AP367" i="1"/>
  <c r="AP435" i="1"/>
  <c r="AP322" i="1"/>
  <c r="W436" i="1"/>
  <c r="W368" i="1"/>
  <c r="AV108" i="9"/>
  <c r="AV108" i="6"/>
  <c r="AV108" i="10" s="1"/>
  <c r="AV108" i="7"/>
  <c r="AV108" i="11" s="1"/>
  <c r="AV108" i="8"/>
  <c r="Q112" i="7"/>
  <c r="Q112" i="11" s="1"/>
  <c r="Q112" i="8"/>
  <c r="Q112" i="9"/>
  <c r="Q112" i="6"/>
  <c r="Q112" i="10" s="1"/>
  <c r="AX434" i="1"/>
  <c r="AX366" i="1"/>
  <c r="AJ108" i="6"/>
  <c r="AJ108" i="10" s="1"/>
  <c r="AJ108" i="7"/>
  <c r="AJ108" i="11" s="1"/>
  <c r="AJ108" i="8"/>
  <c r="AJ108" i="9"/>
  <c r="M149" i="9"/>
  <c r="M149" i="7"/>
  <c r="M149" i="11" s="1"/>
  <c r="M149" i="8"/>
  <c r="M149" i="6"/>
  <c r="M149" i="10" s="1"/>
  <c r="AQ433" i="1"/>
  <c r="AQ365" i="1"/>
  <c r="AQ381" i="1" s="1"/>
  <c r="AQ317" i="1"/>
  <c r="M191" i="7"/>
  <c r="M191" i="11" s="1"/>
  <c r="M191" i="8"/>
  <c r="M191" i="9"/>
  <c r="M191" i="6"/>
  <c r="M191" i="10" s="1"/>
  <c r="AH112" i="9"/>
  <c r="AH112" i="7"/>
  <c r="AH112" i="11" s="1"/>
  <c r="AH112" i="8"/>
  <c r="AH112" i="6"/>
  <c r="AH112" i="10" s="1"/>
  <c r="AZ29" i="7"/>
  <c r="AZ29" i="11" s="1"/>
  <c r="AZ29" i="8"/>
  <c r="AZ29" i="9"/>
  <c r="AZ29" i="6"/>
  <c r="AZ29" i="10" s="1"/>
  <c r="Z433" i="1"/>
  <c r="Z365" i="1"/>
  <c r="Z317" i="1"/>
  <c r="AH436" i="1"/>
  <c r="AH368" i="1"/>
  <c r="AE436" i="1"/>
  <c r="AE368" i="1"/>
  <c r="CG304" i="1"/>
  <c r="CO304" i="1"/>
  <c r="AI438" i="1"/>
  <c r="AI370" i="1"/>
  <c r="AZ435" i="1"/>
  <c r="AZ367" i="1"/>
  <c r="AZ386" i="1" s="1"/>
  <c r="AZ322" i="1"/>
  <c r="Q434" i="1"/>
  <c r="Q366" i="1"/>
  <c r="Q300" i="1"/>
  <c r="Q272" i="1"/>
  <c r="AU434" i="1"/>
  <c r="AU366" i="1"/>
  <c r="W108" i="7"/>
  <c r="W108" i="11" s="1"/>
  <c r="W108" i="8"/>
  <c r="W108" i="9"/>
  <c r="W108" i="6"/>
  <c r="W108" i="10" s="1"/>
  <c r="Z44" i="7"/>
  <c r="Z44" i="11" s="1"/>
  <c r="Z44" i="8"/>
  <c r="Z44" i="9"/>
  <c r="Z44" i="6"/>
  <c r="Z44" i="10" s="1"/>
  <c r="AF437" i="1"/>
  <c r="AF369" i="1"/>
  <c r="AF380" i="1" s="1"/>
  <c r="AF316" i="1"/>
  <c r="AV29" i="9"/>
  <c r="AV29" i="7"/>
  <c r="AV29" i="11" s="1"/>
  <c r="AV29" i="8"/>
  <c r="AV29" i="6"/>
  <c r="AV29" i="10" s="1"/>
  <c r="AT5" i="7"/>
  <c r="AT5" i="11" s="1"/>
  <c r="AT5" i="8"/>
  <c r="AT5" i="9"/>
  <c r="AT5" i="6"/>
  <c r="AT5" i="10" s="1"/>
  <c r="AZ112" i="9"/>
  <c r="AZ112" i="7"/>
  <c r="AZ112" i="11" s="1"/>
  <c r="AZ112" i="8"/>
  <c r="AZ112" i="6"/>
  <c r="AZ112" i="10" s="1"/>
  <c r="AV437" i="1"/>
  <c r="AV316" i="1"/>
  <c r="AV369" i="1"/>
  <c r="AV380" i="1" s="1"/>
  <c r="Q438" i="1"/>
  <c r="Q370" i="1"/>
  <c r="W5" i="7"/>
  <c r="W5" i="11" s="1"/>
  <c r="W5" i="6"/>
  <c r="W5" i="10" s="1"/>
  <c r="W5" i="8"/>
  <c r="W5" i="9"/>
  <c r="D83" i="7"/>
  <c r="D83" i="8"/>
  <c r="D237" i="8" s="1"/>
  <c r="D83" i="6"/>
  <c r="D83" i="9"/>
  <c r="AI44" i="6"/>
  <c r="AI44" i="10" s="1"/>
  <c r="AI44" i="7"/>
  <c r="AI44" i="11" s="1"/>
  <c r="AI44" i="8"/>
  <c r="AI44" i="9"/>
  <c r="BA437" i="1"/>
  <c r="BA369" i="1"/>
  <c r="BA316" i="1"/>
  <c r="M27" i="7"/>
  <c r="M27" i="11" s="1"/>
  <c r="M27" i="8"/>
  <c r="M27" i="9"/>
  <c r="M27" i="6"/>
  <c r="M27" i="10" s="1"/>
  <c r="Z434" i="1"/>
  <c r="Z366" i="1"/>
  <c r="AX433" i="1"/>
  <c r="AX365" i="1"/>
  <c r="AX381" i="1" s="1"/>
  <c r="AX317" i="1"/>
  <c r="AO322" i="1"/>
  <c r="CH303" i="1"/>
  <c r="AO367" i="1"/>
  <c r="AO386" i="1" s="1"/>
  <c r="AO435" i="1"/>
  <c r="BA29" i="7"/>
  <c r="BA29" i="11" s="1"/>
  <c r="BA29" i="8"/>
  <c r="BA29" i="9"/>
  <c r="BA29" i="6"/>
  <c r="BA29" i="10" s="1"/>
  <c r="AO300" i="1"/>
  <c r="AO272" i="1"/>
  <c r="T44" i="8"/>
  <c r="T44" i="9"/>
  <c r="T44" i="6"/>
  <c r="T44" i="10" s="1"/>
  <c r="T44" i="7"/>
  <c r="T44" i="11" s="1"/>
  <c r="M231" i="7"/>
  <c r="M231" i="11" s="1"/>
  <c r="M231" i="8"/>
  <c r="M231" i="9"/>
  <c r="M231" i="6"/>
  <c r="M231" i="10" s="1"/>
  <c r="M83" i="7"/>
  <c r="M83" i="11" s="1"/>
  <c r="M83" i="8"/>
  <c r="M83" i="9"/>
  <c r="M83" i="6"/>
  <c r="M83" i="10" s="1"/>
  <c r="AP5" i="8"/>
  <c r="AP5" i="9"/>
  <c r="AP5" i="7"/>
  <c r="AP5" i="11" s="1"/>
  <c r="AP5" i="6"/>
  <c r="AP5" i="10" s="1"/>
  <c r="AZ44" i="7"/>
  <c r="AZ44" i="11" s="1"/>
  <c r="AZ44" i="6"/>
  <c r="AZ44" i="10" s="1"/>
  <c r="AZ44" i="8"/>
  <c r="AZ44" i="9"/>
  <c r="AU437" i="1"/>
  <c r="AU369" i="1"/>
  <c r="AU380" i="1" s="1"/>
  <c r="AU316" i="1"/>
  <c r="N5" i="7"/>
  <c r="N5" i="11" s="1"/>
  <c r="N5" i="8"/>
  <c r="N5" i="9"/>
  <c r="N5" i="6"/>
  <c r="N5" i="10" s="1"/>
  <c r="Q44" i="6"/>
  <c r="Q44" i="10" s="1"/>
  <c r="Q44" i="7"/>
  <c r="Q44" i="11" s="1"/>
  <c r="Q44" i="8"/>
  <c r="Q44" i="9"/>
  <c r="AR112" i="9"/>
  <c r="AR112" i="6"/>
  <c r="AR112" i="10" s="1"/>
  <c r="AR112" i="7"/>
  <c r="AR112" i="11" s="1"/>
  <c r="AR112" i="8"/>
  <c r="AQ5" i="7"/>
  <c r="AQ5" i="11" s="1"/>
  <c r="AQ5" i="8"/>
  <c r="AQ5" i="9"/>
  <c r="AQ5" i="6"/>
  <c r="AQ5" i="10" s="1"/>
  <c r="AN436" i="1"/>
  <c r="AN368" i="1"/>
  <c r="AU2" i="9"/>
  <c r="AU2" i="7"/>
  <c r="AU2" i="8"/>
  <c r="AU2" i="6"/>
  <c r="G4" i="1"/>
  <c r="F2" i="3"/>
  <c r="BA5" i="8"/>
  <c r="BA5" i="9"/>
  <c r="BA5" i="6"/>
  <c r="BA5" i="10" s="1"/>
  <c r="BA5" i="7"/>
  <c r="BA5" i="11" s="1"/>
  <c r="L155" i="3"/>
  <c r="M157" i="1"/>
  <c r="O366" i="1"/>
  <c r="O434" i="1"/>
  <c r="AL435" i="1"/>
  <c r="AL322" i="1"/>
  <c r="AL367" i="1"/>
  <c r="AD44" i="7"/>
  <c r="AD44" i="11" s="1"/>
  <c r="AD44" i="8"/>
  <c r="AD44" i="9"/>
  <c r="AD44" i="6"/>
  <c r="AD44" i="10" s="1"/>
  <c r="AD112" i="7"/>
  <c r="AD112" i="11" s="1"/>
  <c r="AD112" i="8"/>
  <c r="AD112" i="9"/>
  <c r="AD112" i="6"/>
  <c r="AD112" i="10" s="1"/>
  <c r="X164" i="7"/>
  <c r="X164" i="11" s="1"/>
  <c r="X164" i="8"/>
  <c r="X164" i="9"/>
  <c r="X164" i="6"/>
  <c r="X164" i="10" s="1"/>
  <c r="AN433" i="1"/>
  <c r="AN365" i="1"/>
  <c r="AN381" i="1" s="1"/>
  <c r="AN317" i="1"/>
  <c r="AH108" i="9"/>
  <c r="AH108" i="7"/>
  <c r="AH108" i="11" s="1"/>
  <c r="AH108" i="8"/>
  <c r="AH108" i="6"/>
  <c r="AH108" i="10" s="1"/>
  <c r="AF29" i="7"/>
  <c r="AF29" i="11" s="1"/>
  <c r="AF29" i="8"/>
  <c r="AF29" i="9"/>
  <c r="AF29" i="6"/>
  <c r="AF29" i="10" s="1"/>
  <c r="AB436" i="1"/>
  <c r="AB368" i="1"/>
  <c r="Q433" i="1"/>
  <c r="Q365" i="1"/>
  <c r="Q317" i="1"/>
  <c r="AC436" i="1"/>
  <c r="AC368" i="1"/>
  <c r="AP44" i="7"/>
  <c r="AP44" i="11" s="1"/>
  <c r="AP44" i="8"/>
  <c r="AP44" i="9"/>
  <c r="AP44" i="6"/>
  <c r="AP44" i="10" s="1"/>
  <c r="AG437" i="1"/>
  <c r="AG369" i="1"/>
  <c r="AG380" i="1" s="1"/>
  <c r="AG316" i="1"/>
  <c r="M108" i="6"/>
  <c r="M108" i="10" s="1"/>
  <c r="M108" i="7"/>
  <c r="M108" i="11" s="1"/>
  <c r="M108" i="8"/>
  <c r="M108" i="9"/>
  <c r="AM367" i="1"/>
  <c r="AM322" i="1"/>
  <c r="AM435" i="1"/>
  <c r="T5" i="7"/>
  <c r="T5" i="11" s="1"/>
  <c r="T5" i="8"/>
  <c r="T5" i="9"/>
  <c r="T5" i="6"/>
  <c r="T5" i="10" s="1"/>
  <c r="BC434" i="1"/>
  <c r="BC366" i="1"/>
  <c r="AW433" i="1"/>
  <c r="AW365" i="1"/>
  <c r="AW317" i="1"/>
  <c r="L20" i="3"/>
  <c r="M22" i="1"/>
  <c r="AS436" i="1"/>
  <c r="AS368" i="1"/>
  <c r="AK44" i="7"/>
  <c r="AK44" i="11" s="1"/>
  <c r="AK44" i="8"/>
  <c r="AK44" i="9"/>
  <c r="AK44" i="6"/>
  <c r="AK44" i="10" s="1"/>
  <c r="M161" i="7"/>
  <c r="M161" i="11" s="1"/>
  <c r="M161" i="8"/>
  <c r="M161" i="9"/>
  <c r="M161" i="6"/>
  <c r="M161" i="10" s="1"/>
  <c r="AL44" i="6"/>
  <c r="AL44" i="10" s="1"/>
  <c r="AL44" i="7"/>
  <c r="AL44" i="11" s="1"/>
  <c r="AL44" i="8"/>
  <c r="AL44" i="9"/>
  <c r="AP437" i="1"/>
  <c r="AP369" i="1"/>
  <c r="AP380" i="1" s="1"/>
  <c r="AP316" i="1"/>
  <c r="AN29" i="7"/>
  <c r="AN29" i="11" s="1"/>
  <c r="AN29" i="8"/>
  <c r="AN29" i="9"/>
  <c r="AN29" i="6"/>
  <c r="AN29" i="10" s="1"/>
  <c r="U164" i="7"/>
  <c r="U164" i="11" s="1"/>
  <c r="U164" i="8"/>
  <c r="U164" i="9"/>
  <c r="U164" i="6"/>
  <c r="U164" i="10" s="1"/>
  <c r="AM433" i="1"/>
  <c r="AM365" i="1"/>
  <c r="AM317" i="1"/>
  <c r="AC300" i="1"/>
  <c r="AC272" i="1"/>
  <c r="AJ436" i="1"/>
  <c r="AJ368" i="1"/>
  <c r="U433" i="1"/>
  <c r="U365" i="1"/>
  <c r="U317" i="1"/>
  <c r="AV44" i="6"/>
  <c r="AV44" i="10" s="1"/>
  <c r="AV44" i="7"/>
  <c r="AV44" i="11" s="1"/>
  <c r="AV44" i="8"/>
  <c r="AV44" i="9"/>
  <c r="T300" i="1"/>
  <c r="T272" i="1"/>
  <c r="V437" i="1"/>
  <c r="V369" i="1"/>
  <c r="V380" i="1" s="1"/>
  <c r="V316" i="1"/>
  <c r="Y436" i="1"/>
  <c r="Y368" i="1"/>
  <c r="AO112" i="8"/>
  <c r="AO112" i="9"/>
  <c r="AO112" i="7"/>
  <c r="AO112" i="11" s="1"/>
  <c r="AO112" i="6"/>
  <c r="AO112" i="10" s="1"/>
  <c r="AC437" i="1"/>
  <c r="AC369" i="1"/>
  <c r="AC380" i="1" s="1"/>
  <c r="AC316" i="1"/>
  <c r="AK300" i="1"/>
  <c r="AK272" i="1"/>
  <c r="AH366" i="1"/>
  <c r="AH434" i="1"/>
  <c r="X112" i="7"/>
  <c r="X112" i="11" s="1"/>
  <c r="X112" i="8"/>
  <c r="X112" i="9"/>
  <c r="X112" i="6"/>
  <c r="X112" i="10" s="1"/>
  <c r="AF164" i="9"/>
  <c r="AF164" i="7"/>
  <c r="AF164" i="11" s="1"/>
  <c r="AF164" i="8"/>
  <c r="AF164" i="6"/>
  <c r="AF164" i="10" s="1"/>
  <c r="AC164" i="7"/>
  <c r="AC164" i="11" s="1"/>
  <c r="AC164" i="8"/>
  <c r="AC164" i="9"/>
  <c r="AC164" i="6"/>
  <c r="AC164" i="10" s="1"/>
  <c r="W433" i="1"/>
  <c r="W365" i="1"/>
  <c r="W317" i="1"/>
  <c r="AK322" i="1"/>
  <c r="AK435" i="1"/>
  <c r="AK367" i="1"/>
  <c r="AK386" i="1" s="1"/>
  <c r="AG5" i="7"/>
  <c r="AG5" i="11" s="1"/>
  <c r="AG5" i="8"/>
  <c r="AG5" i="9"/>
  <c r="AG5" i="6"/>
  <c r="AG5" i="10" s="1"/>
  <c r="AX29" i="7"/>
  <c r="AX29" i="11" s="1"/>
  <c r="AX29" i="8"/>
  <c r="AX29" i="9"/>
  <c r="AX29" i="6"/>
  <c r="AX29" i="10" s="1"/>
  <c r="O44" i="8"/>
  <c r="O44" i="9"/>
  <c r="O44" i="6"/>
  <c r="O44" i="10" s="1"/>
  <c r="O44" i="7"/>
  <c r="O44" i="11" s="1"/>
  <c r="O2" i="6"/>
  <c r="O2" i="7"/>
  <c r="O2" i="8"/>
  <c r="O2" i="9"/>
  <c r="AS44" i="9"/>
  <c r="AS44" i="6"/>
  <c r="AS44" i="10" s="1"/>
  <c r="AS44" i="7"/>
  <c r="AS44" i="11" s="1"/>
  <c r="AS44" i="8"/>
  <c r="AI435" i="1"/>
  <c r="AI322" i="1"/>
  <c r="AI367" i="1"/>
  <c r="AD108" i="7"/>
  <c r="AD108" i="11" s="1"/>
  <c r="AD108" i="8"/>
  <c r="AD108" i="9"/>
  <c r="AD108" i="6"/>
  <c r="AD108" i="10" s="1"/>
  <c r="R435" i="1"/>
  <c r="R322" i="1"/>
  <c r="R367" i="1"/>
  <c r="AZ366" i="1"/>
  <c r="AZ434" i="1"/>
  <c r="P437" i="1"/>
  <c r="P369" i="1"/>
  <c r="P380" i="1" s="1"/>
  <c r="P316" i="1"/>
  <c r="O5" i="7"/>
  <c r="O5" i="11" s="1"/>
  <c r="O5" i="8"/>
  <c r="O5" i="9"/>
  <c r="O5" i="6"/>
  <c r="O5" i="10" s="1"/>
  <c r="AZ433" i="1"/>
  <c r="AZ365" i="1"/>
  <c r="AZ317" i="1"/>
  <c r="AT438" i="1"/>
  <c r="AT370" i="1"/>
  <c r="V300" i="1"/>
  <c r="V272" i="1"/>
  <c r="AA438" i="1"/>
  <c r="AA370" i="1"/>
  <c r="X44" i="7"/>
  <c r="X44" i="11" s="1"/>
  <c r="X44" i="8"/>
  <c r="X44" i="9"/>
  <c r="X44" i="6"/>
  <c r="X44" i="10" s="1"/>
  <c r="AV386" i="1" l="1"/>
  <c r="AH383" i="1"/>
  <c r="AP386" i="1"/>
  <c r="Z380" i="1"/>
  <c r="Q382" i="1"/>
  <c r="AT386" i="1"/>
  <c r="BC383" i="1"/>
  <c r="X406" i="1"/>
  <c r="AZ384" i="1"/>
  <c r="U381" i="1"/>
  <c r="R386" i="1"/>
  <c r="AL386" i="1"/>
  <c r="AW386" i="1"/>
  <c r="BA386" i="1"/>
  <c r="BA380" i="1"/>
  <c r="F386" i="1"/>
  <c r="AD381" i="1"/>
  <c r="AD406" i="1"/>
  <c r="AY383" i="1"/>
  <c r="AP384" i="1"/>
  <c r="AO383" i="1"/>
  <c r="AR406" i="1"/>
  <c r="AE381" i="1"/>
  <c r="V384" i="1"/>
  <c r="O382" i="1"/>
  <c r="AQ406" i="1"/>
  <c r="AJ383" i="1"/>
  <c r="AS383" i="1"/>
  <c r="W381" i="1"/>
  <c r="P406" i="1"/>
  <c r="BA384" i="1"/>
  <c r="O386" i="1"/>
  <c r="AW406" i="1"/>
  <c r="D237" i="9"/>
  <c r="F474" i="1" s="1"/>
  <c r="AE384" i="1"/>
  <c r="AW381" i="1"/>
  <c r="Q381" i="1"/>
  <c r="AU386" i="1"/>
  <c r="AE383" i="1"/>
  <c r="O237" i="9"/>
  <c r="Q474" i="1" s="1"/>
  <c r="AM386" i="1"/>
  <c r="AQ386" i="1"/>
  <c r="X383" i="1"/>
  <c r="BB383" i="1"/>
  <c r="AU237" i="8"/>
  <c r="AW464" i="1" s="1"/>
  <c r="AI386" i="1"/>
  <c r="AO381" i="1"/>
  <c r="AB384" i="1"/>
  <c r="P384" i="1"/>
  <c r="AU237" i="9"/>
  <c r="AW465" i="1" s="1"/>
  <c r="AL380" i="1"/>
  <c r="W406" i="1"/>
  <c r="AZ406" i="1"/>
  <c r="AS384" i="1"/>
  <c r="AO380" i="1"/>
  <c r="U406" i="1"/>
  <c r="AD384" i="1"/>
  <c r="AZ381" i="1"/>
  <c r="AF406" i="1"/>
  <c r="F464" i="1"/>
  <c r="F473" i="1"/>
  <c r="AP382" i="1"/>
  <c r="AP402" i="1"/>
  <c r="AJ404" i="1"/>
  <c r="AJ379" i="1"/>
  <c r="Y382" i="1"/>
  <c r="Y402" i="1"/>
  <c r="N418" i="1"/>
  <c r="N350" i="1"/>
  <c r="N318" i="1"/>
  <c r="AF379" i="1"/>
  <c r="AF404" i="1"/>
  <c r="S379" i="1"/>
  <c r="S404" i="1"/>
  <c r="BB403" i="1"/>
  <c r="BB378" i="1"/>
  <c r="AI384" i="1"/>
  <c r="AT403" i="1"/>
  <c r="AT378" i="1"/>
  <c r="S406" i="1"/>
  <c r="L117" i="1"/>
  <c r="K115" i="3"/>
  <c r="M258" i="1"/>
  <c r="M297" i="1" s="1"/>
  <c r="AY379" i="1"/>
  <c r="AY404" i="1"/>
  <c r="AA384" i="1"/>
  <c r="AY382" i="1"/>
  <c r="AY402" i="1"/>
  <c r="AW403" i="1"/>
  <c r="AW378" i="1"/>
  <c r="P404" i="1"/>
  <c r="P379" i="1"/>
  <c r="L163" i="9"/>
  <c r="L163" i="7"/>
  <c r="L163" i="11" s="1"/>
  <c r="L163" i="8"/>
  <c r="L163" i="6"/>
  <c r="L163" i="10" s="1"/>
  <c r="F384" i="1"/>
  <c r="F406" i="1"/>
  <c r="AB379" i="1"/>
  <c r="AB404" i="1"/>
  <c r="AL406" i="1"/>
  <c r="R402" i="1"/>
  <c r="X379" i="1"/>
  <c r="X404" i="1"/>
  <c r="BA378" i="1"/>
  <c r="BA403" i="1"/>
  <c r="AL382" i="1"/>
  <c r="AL402" i="1"/>
  <c r="AM403" i="1"/>
  <c r="AM378" i="1"/>
  <c r="AW384" i="1"/>
  <c r="W402" i="1"/>
  <c r="W382" i="1"/>
  <c r="AY384" i="1"/>
  <c r="AX406" i="1"/>
  <c r="AT402" i="1"/>
  <c r="AT382" i="1"/>
  <c r="AS403" i="1"/>
  <c r="AS378" i="1"/>
  <c r="AD402" i="1"/>
  <c r="AD382" i="1"/>
  <c r="K126" i="3"/>
  <c r="L128" i="1"/>
  <c r="M252" i="1"/>
  <c r="M291" i="1" s="1"/>
  <c r="BC382" i="1"/>
  <c r="BC402" i="1"/>
  <c r="AR378" i="1"/>
  <c r="AR403" i="1"/>
  <c r="BA382" i="1"/>
  <c r="BA402" i="1"/>
  <c r="AB383" i="1"/>
  <c r="AH404" i="1"/>
  <c r="AH379" i="1"/>
  <c r="W383" i="1"/>
  <c r="AQ383" i="1"/>
  <c r="L115" i="7"/>
  <c r="L115" i="11" s="1"/>
  <c r="L115" i="8"/>
  <c r="L115" i="9"/>
  <c r="L115" i="6"/>
  <c r="L115" i="10" s="1"/>
  <c r="Z404" i="1"/>
  <c r="Z379" i="1"/>
  <c r="T403" i="1"/>
  <c r="T378" i="1"/>
  <c r="T402" i="1"/>
  <c r="T382" i="1"/>
  <c r="AN378" i="1"/>
  <c r="AN403" i="1"/>
  <c r="AO384" i="1"/>
  <c r="AC384" i="1"/>
  <c r="AS382" i="1"/>
  <c r="AS402" i="1"/>
  <c r="AP406" i="1"/>
  <c r="P383" i="1"/>
  <c r="AP383" i="1"/>
  <c r="AO402" i="1"/>
  <c r="AO382" i="1"/>
  <c r="X384" i="1"/>
  <c r="R384" i="1"/>
  <c r="AS404" i="1"/>
  <c r="AS379" i="1"/>
  <c r="AK378" i="1"/>
  <c r="AK403" i="1"/>
  <c r="AC406" i="1"/>
  <c r="L126" i="7"/>
  <c r="L126" i="11" s="1"/>
  <c r="L126" i="8"/>
  <c r="L126" i="9"/>
  <c r="L126" i="6"/>
  <c r="L126" i="10" s="1"/>
  <c r="AL379" i="1"/>
  <c r="AL404" i="1"/>
  <c r="V406" i="1"/>
  <c r="AV378" i="1"/>
  <c r="AV403" i="1"/>
  <c r="O384" i="1"/>
  <c r="AI406" i="1"/>
  <c r="U384" i="1"/>
  <c r="Q384" i="1"/>
  <c r="K95" i="3"/>
  <c r="L97" i="1"/>
  <c r="AS406" i="1"/>
  <c r="Z403" i="1"/>
  <c r="Z378" i="1"/>
  <c r="R404" i="1"/>
  <c r="R379" i="1"/>
  <c r="U383" i="1"/>
  <c r="AV406" i="1"/>
  <c r="AW404" i="1"/>
  <c r="AW379" i="1"/>
  <c r="AD378" i="1"/>
  <c r="AD403" i="1"/>
  <c r="T384" i="1"/>
  <c r="BB406" i="1"/>
  <c r="W404" i="1"/>
  <c r="W379" i="1"/>
  <c r="BC406" i="1"/>
  <c r="Q383" i="1"/>
  <c r="AK384" i="1"/>
  <c r="S378" i="1"/>
  <c r="S403" i="1"/>
  <c r="X402" i="1"/>
  <c r="X382" i="1"/>
  <c r="U404" i="1"/>
  <c r="U379" i="1"/>
  <c r="AN382" i="1"/>
  <c r="AN402" i="1"/>
  <c r="BC404" i="1"/>
  <c r="BC379" i="1"/>
  <c r="AF378" i="1"/>
  <c r="AF403" i="1"/>
  <c r="AT406" i="1"/>
  <c r="AM406" i="1"/>
  <c r="AT383" i="1"/>
  <c r="S382" i="1"/>
  <c r="S402" i="1"/>
  <c r="S383" i="1"/>
  <c r="AZ383" i="1"/>
  <c r="L95" i="7"/>
  <c r="L95" i="11" s="1"/>
  <c r="L95" i="8"/>
  <c r="L95" i="9"/>
  <c r="L95" i="6"/>
  <c r="L95" i="10" s="1"/>
  <c r="CG286" i="1"/>
  <c r="K98" i="3"/>
  <c r="L100" i="1"/>
  <c r="O406" i="1"/>
  <c r="N420" i="1"/>
  <c r="N352" i="1"/>
  <c r="AA382" i="1"/>
  <c r="AA402" i="1"/>
  <c r="AM384" i="1"/>
  <c r="AG406" i="1"/>
  <c r="AU404" i="1"/>
  <c r="AU379" i="1"/>
  <c r="AZ402" i="1"/>
  <c r="AZ382" i="1"/>
  <c r="AU406" i="1"/>
  <c r="Z384" i="1"/>
  <c r="AV384" i="1"/>
  <c r="AX379" i="1"/>
  <c r="AX404" i="1"/>
  <c r="BC384" i="1"/>
  <c r="Y384" i="1"/>
  <c r="AV383" i="1"/>
  <c r="AG384" i="1"/>
  <c r="AM382" i="1"/>
  <c r="AM402" i="1"/>
  <c r="AC383" i="1"/>
  <c r="AG379" i="1"/>
  <c r="AG404" i="1"/>
  <c r="AX403" i="1"/>
  <c r="AX378" i="1"/>
  <c r="AU384" i="1"/>
  <c r="K157" i="3"/>
  <c r="L159" i="1"/>
  <c r="AA379" i="1"/>
  <c r="AA404" i="1"/>
  <c r="BB404" i="1"/>
  <c r="BB379" i="1"/>
  <c r="AG378" i="1"/>
  <c r="AG403" i="1"/>
  <c r="AB403" i="1"/>
  <c r="AB378" i="1"/>
  <c r="AM404" i="1"/>
  <c r="AM379" i="1"/>
  <c r="Y378" i="1"/>
  <c r="Y403" i="1"/>
  <c r="AJ402" i="1"/>
  <c r="AJ382" i="1"/>
  <c r="X378" i="1"/>
  <c r="X403" i="1"/>
  <c r="AZ403" i="1"/>
  <c r="AZ378" i="1"/>
  <c r="Q403" i="1"/>
  <c r="Q378" i="1"/>
  <c r="AV382" i="1"/>
  <c r="AV402" i="1"/>
  <c r="O379" i="1"/>
  <c r="O404" i="1"/>
  <c r="AR379" i="1"/>
  <c r="AR404" i="1"/>
  <c r="AK379" i="1"/>
  <c r="AK404" i="1"/>
  <c r="AI382" i="1"/>
  <c r="AI402" i="1"/>
  <c r="AE402" i="1"/>
  <c r="AE382" i="1"/>
  <c r="L98" i="8"/>
  <c r="L98" i="9"/>
  <c r="L98" i="7"/>
  <c r="L98" i="11" s="1"/>
  <c r="L98" i="6"/>
  <c r="L98" i="10" s="1"/>
  <c r="K166" i="3"/>
  <c r="L168" i="1"/>
  <c r="L249" i="1" s="1"/>
  <c r="L288" i="1" s="1"/>
  <c r="M249" i="1"/>
  <c r="M288" i="1" s="1"/>
  <c r="M318" i="1" s="1"/>
  <c r="AQ384" i="1"/>
  <c r="AJ384" i="1"/>
  <c r="V403" i="1"/>
  <c r="V378" i="1"/>
  <c r="AU383" i="1"/>
  <c r="K192" i="3"/>
  <c r="L194" i="1"/>
  <c r="BA406" i="1"/>
  <c r="AI403" i="1"/>
  <c r="AI378" i="1"/>
  <c r="AR384" i="1"/>
  <c r="AJ406" i="1"/>
  <c r="AM381" i="1"/>
  <c r="J165" i="3"/>
  <c r="K167" i="1"/>
  <c r="M418" i="1"/>
  <c r="M350" i="1"/>
  <c r="V379" i="1"/>
  <c r="V404" i="1"/>
  <c r="AH382" i="1"/>
  <c r="AH402" i="1"/>
  <c r="L157" i="7"/>
  <c r="L157" i="11" s="1"/>
  <c r="L157" i="8"/>
  <c r="L157" i="9"/>
  <c r="L157" i="6"/>
  <c r="L157" i="10" s="1"/>
  <c r="AA378" i="1"/>
  <c r="AA403" i="1"/>
  <c r="N357" i="1"/>
  <c r="N314" i="1"/>
  <c r="N425" i="1"/>
  <c r="AH403" i="1"/>
  <c r="AH378" i="1"/>
  <c r="AU378" i="1"/>
  <c r="AU403" i="1"/>
  <c r="O378" i="1"/>
  <c r="O403" i="1"/>
  <c r="AQ378" i="1"/>
  <c r="AQ403" i="1"/>
  <c r="AO404" i="1"/>
  <c r="AO379" i="1"/>
  <c r="N424" i="1"/>
  <c r="N356" i="1"/>
  <c r="N406" i="1" s="1"/>
  <c r="AQ404" i="1"/>
  <c r="AQ379" i="1"/>
  <c r="L166" i="7"/>
  <c r="L166" i="11" s="1"/>
  <c r="L166" i="8"/>
  <c r="L166" i="9"/>
  <c r="L166" i="6"/>
  <c r="L166" i="10" s="1"/>
  <c r="AW383" i="1"/>
  <c r="AN379" i="1"/>
  <c r="AN404" i="1"/>
  <c r="AN406" i="1"/>
  <c r="AO403" i="1"/>
  <c r="AO378" i="1"/>
  <c r="T379" i="1"/>
  <c r="T404" i="1"/>
  <c r="U402" i="1"/>
  <c r="AV404" i="1"/>
  <c r="AV379" i="1"/>
  <c r="AG382" i="1"/>
  <c r="AG402" i="1"/>
  <c r="V383" i="1"/>
  <c r="AF384" i="1"/>
  <c r="K114" i="3"/>
  <c r="M260" i="1"/>
  <c r="M299" i="1" s="1"/>
  <c r="L116" i="1"/>
  <c r="AE404" i="1"/>
  <c r="AE379" i="1"/>
  <c r="R378" i="1"/>
  <c r="R403" i="1"/>
  <c r="BA379" i="1"/>
  <c r="BA404" i="1"/>
  <c r="AL383" i="1"/>
  <c r="L192" i="8"/>
  <c r="L192" i="9"/>
  <c r="L192" i="7"/>
  <c r="L192" i="11" s="1"/>
  <c r="L192" i="6"/>
  <c r="L192" i="10" s="1"/>
  <c r="AT384" i="1"/>
  <c r="R406" i="1"/>
  <c r="P402" i="1"/>
  <c r="P382" i="1"/>
  <c r="BB384" i="1"/>
  <c r="AA406" i="1"/>
  <c r="T386" i="1"/>
  <c r="BC403" i="1"/>
  <c r="BC378" i="1"/>
  <c r="K165" i="7"/>
  <c r="K165" i="11" s="1"/>
  <c r="K165" i="8"/>
  <c r="K165" i="9"/>
  <c r="K165" i="6"/>
  <c r="K165" i="10" s="1"/>
  <c r="J28" i="3"/>
  <c r="K30" i="1"/>
  <c r="Y379" i="1"/>
  <c r="Y404" i="1"/>
  <c r="AP404" i="1"/>
  <c r="AP379" i="1"/>
  <c r="K97" i="3"/>
  <c r="L99" i="1"/>
  <c r="BB382" i="1"/>
  <c r="BB402" i="1"/>
  <c r="D444" i="1"/>
  <c r="D445" i="1"/>
  <c r="Y383" i="1"/>
  <c r="K94" i="3"/>
  <c r="L96" i="1"/>
  <c r="M254" i="1"/>
  <c r="M293" i="1" s="1"/>
  <c r="W378" i="1"/>
  <c r="W403" i="1"/>
  <c r="K127" i="3"/>
  <c r="L129" i="1"/>
  <c r="M253" i="1"/>
  <c r="M292" i="1" s="1"/>
  <c r="K209" i="3"/>
  <c r="L211" i="1"/>
  <c r="M251" i="1"/>
  <c r="M290" i="1" s="1"/>
  <c r="N358" i="1"/>
  <c r="N426" i="1"/>
  <c r="K30" i="3"/>
  <c r="L32" i="1"/>
  <c r="M255" i="1"/>
  <c r="M294" i="1" s="1"/>
  <c r="S384" i="1"/>
  <c r="AZ404" i="1"/>
  <c r="AZ379" i="1"/>
  <c r="Q379" i="1"/>
  <c r="Q404" i="1"/>
  <c r="AY403" i="1"/>
  <c r="AY378" i="1"/>
  <c r="N384" i="1"/>
  <c r="AI383" i="1"/>
  <c r="AU402" i="1"/>
  <c r="AU382" i="1"/>
  <c r="AD379" i="1"/>
  <c r="AD404" i="1"/>
  <c r="T406" i="1"/>
  <c r="AF382" i="1"/>
  <c r="AF402" i="1"/>
  <c r="N431" i="1"/>
  <c r="N363" i="1"/>
  <c r="N383" i="1" s="1"/>
  <c r="N319" i="1"/>
  <c r="AK402" i="1"/>
  <c r="AK382" i="1"/>
  <c r="O383" i="1"/>
  <c r="CG288" i="1"/>
  <c r="Z402" i="1"/>
  <c r="Z382" i="1"/>
  <c r="AY406" i="1"/>
  <c r="K28" i="9"/>
  <c r="K28" i="7"/>
  <c r="K28" i="11" s="1"/>
  <c r="K28" i="8"/>
  <c r="K28" i="6"/>
  <c r="K28" i="10" s="1"/>
  <c r="AB382" i="1"/>
  <c r="AB402" i="1"/>
  <c r="L97" i="8"/>
  <c r="L97" i="9"/>
  <c r="L97" i="7"/>
  <c r="L97" i="11" s="1"/>
  <c r="L97" i="6"/>
  <c r="L97" i="10" s="1"/>
  <c r="AB406" i="1"/>
  <c r="AX382" i="1"/>
  <c r="AX402" i="1"/>
  <c r="AQ382" i="1"/>
  <c r="AQ402" i="1"/>
  <c r="AC379" i="1"/>
  <c r="AC404" i="1"/>
  <c r="AD383" i="1"/>
  <c r="AW402" i="1"/>
  <c r="AW382" i="1"/>
  <c r="L94" i="8"/>
  <c r="L94" i="9"/>
  <c r="L94" i="6"/>
  <c r="L94" i="10" s="1"/>
  <c r="L94" i="7"/>
  <c r="L94" i="11" s="1"/>
  <c r="AT379" i="1"/>
  <c r="AT404" i="1"/>
  <c r="AE378" i="1"/>
  <c r="AE403" i="1"/>
  <c r="U378" i="1"/>
  <c r="U403" i="1"/>
  <c r="N429" i="1"/>
  <c r="N361" i="1"/>
  <c r="N404" i="1" s="1"/>
  <c r="L127" i="7"/>
  <c r="L127" i="11" s="1"/>
  <c r="L127" i="8"/>
  <c r="L127" i="9"/>
  <c r="L127" i="6"/>
  <c r="L127" i="10" s="1"/>
  <c r="L209" i="7"/>
  <c r="L209" i="11" s="1"/>
  <c r="L209" i="8"/>
  <c r="L209" i="9"/>
  <c r="L209" i="6"/>
  <c r="L209" i="10" s="1"/>
  <c r="AE406" i="1"/>
  <c r="K163" i="3"/>
  <c r="L165" i="1"/>
  <c r="L30" i="9"/>
  <c r="L30" i="7"/>
  <c r="L30" i="11" s="1"/>
  <c r="L30" i="8"/>
  <c r="L30" i="6"/>
  <c r="L30" i="10" s="1"/>
  <c r="AP403" i="1"/>
  <c r="AP378" i="1"/>
  <c r="N320" i="1"/>
  <c r="AC378" i="1"/>
  <c r="AC403" i="1"/>
  <c r="AR382" i="1"/>
  <c r="AR402" i="1"/>
  <c r="AJ378" i="1"/>
  <c r="AJ403" i="1"/>
  <c r="AL384" i="1"/>
  <c r="AI404" i="1"/>
  <c r="AI379" i="1"/>
  <c r="L114" i="7"/>
  <c r="L114" i="11" s="1"/>
  <c r="L114" i="8"/>
  <c r="L114" i="9"/>
  <c r="L114" i="6"/>
  <c r="L114" i="10" s="1"/>
  <c r="AO406" i="1"/>
  <c r="AL403" i="1"/>
  <c r="AL378" i="1"/>
  <c r="P403" i="1"/>
  <c r="P378" i="1"/>
  <c r="AM383" i="1"/>
  <c r="Z406" i="1"/>
  <c r="AH406" i="1"/>
  <c r="AK383" i="1"/>
  <c r="E442" i="1"/>
  <c r="E470" i="1" s="1"/>
  <c r="AK364" i="1"/>
  <c r="AK432" i="1"/>
  <c r="AK321" i="1"/>
  <c r="AK324" i="1" s="1"/>
  <c r="AK310" i="1"/>
  <c r="L20" i="7"/>
  <c r="L20" i="11" s="1"/>
  <c r="L20" i="8"/>
  <c r="L20" i="9"/>
  <c r="L20" i="6"/>
  <c r="L20" i="10" s="1"/>
  <c r="AO321" i="1"/>
  <c r="AO364" i="1"/>
  <c r="AO432" i="1"/>
  <c r="CH300" i="1"/>
  <c r="AO310" i="1"/>
  <c r="L161" i="7"/>
  <c r="L161" i="11" s="1"/>
  <c r="L161" i="8"/>
  <c r="L161" i="9"/>
  <c r="L161" i="6"/>
  <c r="L161" i="10" s="1"/>
  <c r="J2" i="11"/>
  <c r="AF381" i="1"/>
  <c r="AK237" i="9"/>
  <c r="Y237" i="8"/>
  <c r="Q237" i="8"/>
  <c r="S381" i="1"/>
  <c r="AO237" i="8"/>
  <c r="AJ237" i="8"/>
  <c r="K129" i="3"/>
  <c r="L131" i="1"/>
  <c r="N237" i="8"/>
  <c r="AN237" i="8"/>
  <c r="W2" i="11"/>
  <c r="W237" i="7"/>
  <c r="P2" i="11"/>
  <c r="P237" i="7"/>
  <c r="Q380" i="1"/>
  <c r="L52" i="8"/>
  <c r="L52" i="9"/>
  <c r="L52" i="7"/>
  <c r="L52" i="11" s="1"/>
  <c r="L52" i="6"/>
  <c r="L52" i="10" s="1"/>
  <c r="X237" i="8"/>
  <c r="Z2" i="10"/>
  <c r="Z237" i="6"/>
  <c r="K70" i="3"/>
  <c r="L72" i="1"/>
  <c r="E445" i="1"/>
  <c r="E444" i="1"/>
  <c r="Z432" i="1"/>
  <c r="Z321" i="1"/>
  <c r="Z364" i="1"/>
  <c r="Z310" i="1"/>
  <c r="AS380" i="1"/>
  <c r="AY2" i="10"/>
  <c r="AY237" i="6"/>
  <c r="AC2" i="10"/>
  <c r="AC237" i="6"/>
  <c r="L145" i="7"/>
  <c r="L145" i="11" s="1"/>
  <c r="L145" i="8"/>
  <c r="L145" i="9"/>
  <c r="L145" i="6"/>
  <c r="L145" i="10" s="1"/>
  <c r="AP2" i="11"/>
  <c r="AP237" i="7"/>
  <c r="V2" i="10"/>
  <c r="V237" i="6"/>
  <c r="AV237" i="8"/>
  <c r="W386" i="1"/>
  <c r="AB237" i="9"/>
  <c r="K208" i="3"/>
  <c r="L210" i="1"/>
  <c r="L232" i="7"/>
  <c r="L232" i="11" s="1"/>
  <c r="L232" i="8"/>
  <c r="L232" i="9"/>
  <c r="L232" i="6"/>
  <c r="L232" i="10" s="1"/>
  <c r="AA380" i="1"/>
  <c r="N436" i="1"/>
  <c r="N368" i="1"/>
  <c r="L144" i="8"/>
  <c r="L144" i="9"/>
  <c r="L144" i="7"/>
  <c r="L144" i="11" s="1"/>
  <c r="L144" i="6"/>
  <c r="L144" i="10" s="1"/>
  <c r="AN380" i="1"/>
  <c r="AD364" i="1"/>
  <c r="AD321" i="1"/>
  <c r="AD324" i="1" s="1"/>
  <c r="AD432" i="1"/>
  <c r="AD310" i="1"/>
  <c r="K128" i="3"/>
  <c r="L130" i="1"/>
  <c r="R381" i="1"/>
  <c r="AA237" i="8"/>
  <c r="AM2" i="10"/>
  <c r="AM237" i="6"/>
  <c r="K155" i="3"/>
  <c r="L157" i="1"/>
  <c r="AU2" i="10"/>
  <c r="AU237" i="6"/>
  <c r="D83" i="11"/>
  <c r="D237" i="7"/>
  <c r="L108" i="7"/>
  <c r="L108" i="11" s="1"/>
  <c r="L108" i="8"/>
  <c r="L108" i="9"/>
  <c r="L108" i="6"/>
  <c r="L108" i="10" s="1"/>
  <c r="J2" i="10"/>
  <c r="AK237" i="8"/>
  <c r="Q2" i="11"/>
  <c r="Q237" i="7"/>
  <c r="L129" i="9"/>
  <c r="L129" i="7"/>
  <c r="L129" i="11" s="1"/>
  <c r="L129" i="8"/>
  <c r="L129" i="6"/>
  <c r="L129" i="10" s="1"/>
  <c r="K167" i="3"/>
  <c r="L169" i="1"/>
  <c r="N2" i="11"/>
  <c r="N237" i="7"/>
  <c r="AA321" i="1"/>
  <c r="AA364" i="1"/>
  <c r="AA432" i="1"/>
  <c r="AA310" i="1"/>
  <c r="AN2" i="10"/>
  <c r="AN237" i="6"/>
  <c r="AS2" i="10"/>
  <c r="AS237" i="6"/>
  <c r="W2" i="10"/>
  <c r="W237" i="6"/>
  <c r="L114" i="1"/>
  <c r="K112" i="3"/>
  <c r="M262" i="1"/>
  <c r="M301" i="1" s="1"/>
  <c r="AQ321" i="1"/>
  <c r="AQ432" i="1"/>
  <c r="AQ364" i="1"/>
  <c r="AQ310" i="1"/>
  <c r="AL321" i="1"/>
  <c r="AL432" i="1"/>
  <c r="AL364" i="1"/>
  <c r="AL310" i="1"/>
  <c r="K125" i="3"/>
  <c r="L127" i="1"/>
  <c r="P237" i="9"/>
  <c r="X2" i="11"/>
  <c r="X237" i="7"/>
  <c r="Z237" i="8"/>
  <c r="L70" i="7"/>
  <c r="L70" i="11" s="1"/>
  <c r="L70" i="8"/>
  <c r="L70" i="9"/>
  <c r="L70" i="6"/>
  <c r="L70" i="10" s="1"/>
  <c r="K159" i="3"/>
  <c r="L161" i="1"/>
  <c r="AG381" i="1"/>
  <c r="AY237" i="9"/>
  <c r="AC2" i="11"/>
  <c r="AC237" i="7"/>
  <c r="AP237" i="9"/>
  <c r="AN386" i="1"/>
  <c r="AV2" i="11"/>
  <c r="AV237" i="7"/>
  <c r="AB2" i="10"/>
  <c r="AB237" i="6"/>
  <c r="P386" i="1"/>
  <c r="L208" i="7"/>
  <c r="L208" i="11" s="1"/>
  <c r="L208" i="8"/>
  <c r="L208" i="9"/>
  <c r="L208" i="6"/>
  <c r="L208" i="10" s="1"/>
  <c r="AH2" i="10"/>
  <c r="AH237" i="6"/>
  <c r="X381" i="1"/>
  <c r="T380" i="1"/>
  <c r="AR237" i="9"/>
  <c r="K164" i="3"/>
  <c r="M265" i="1"/>
  <c r="M304" i="1" s="1"/>
  <c r="L166" i="1"/>
  <c r="AG364" i="1"/>
  <c r="AG432" i="1"/>
  <c r="AG321" i="1"/>
  <c r="AG310" i="1"/>
  <c r="L128" i="6"/>
  <c r="L128" i="10" s="1"/>
  <c r="L128" i="7"/>
  <c r="L128" i="11" s="1"/>
  <c r="L128" i="8"/>
  <c r="L128" i="9"/>
  <c r="AJ364" i="1"/>
  <c r="AJ432" i="1"/>
  <c r="AJ321" i="1"/>
  <c r="AJ310" i="1"/>
  <c r="AI237" i="9"/>
  <c r="AA2" i="11"/>
  <c r="AA237" i="7"/>
  <c r="K210" i="3"/>
  <c r="L212" i="1"/>
  <c r="I2" i="10"/>
  <c r="L76" i="1"/>
  <c r="K74" i="3"/>
  <c r="K193" i="3"/>
  <c r="L195" i="1"/>
  <c r="AM237" i="9"/>
  <c r="AD380" i="1"/>
  <c r="L155" i="8"/>
  <c r="L155" i="9"/>
  <c r="L155" i="7"/>
  <c r="L155" i="11" s="1"/>
  <c r="L155" i="6"/>
  <c r="L155" i="10" s="1"/>
  <c r="Q321" i="1"/>
  <c r="Q324" i="1" s="1"/>
  <c r="Q432" i="1"/>
  <c r="Q364" i="1"/>
  <c r="Q310" i="1"/>
  <c r="AQ237" i="9"/>
  <c r="AH386" i="1"/>
  <c r="AK2" i="10"/>
  <c r="AK237" i="6"/>
  <c r="Q2" i="10"/>
  <c r="Q237" i="6"/>
  <c r="K93" i="3"/>
  <c r="L95" i="1"/>
  <c r="BA237" i="9"/>
  <c r="L167" i="7"/>
  <c r="L167" i="11" s="1"/>
  <c r="L167" i="8"/>
  <c r="L167" i="9"/>
  <c r="L167" i="6"/>
  <c r="L167" i="10" s="1"/>
  <c r="K218" i="3"/>
  <c r="L220" i="1"/>
  <c r="AN2" i="11"/>
  <c r="AN237" i="7"/>
  <c r="AS237" i="9"/>
  <c r="Z324" i="1"/>
  <c r="N433" i="1"/>
  <c r="N365" i="1"/>
  <c r="N317" i="1"/>
  <c r="S2" i="10"/>
  <c r="S237" i="6"/>
  <c r="L125" i="7"/>
  <c r="L125" i="11" s="1"/>
  <c r="L125" i="8"/>
  <c r="L125" i="9"/>
  <c r="L125" i="6"/>
  <c r="L125" i="10" s="1"/>
  <c r="AY310" i="1"/>
  <c r="AY432" i="1"/>
  <c r="AY321" i="1"/>
  <c r="AY324" i="1" s="1"/>
  <c r="CJ300" i="1"/>
  <c r="CL300" i="1"/>
  <c r="AY364" i="1"/>
  <c r="CI300" i="1"/>
  <c r="AH381" i="1"/>
  <c r="X2" i="10"/>
  <c r="X237" i="6"/>
  <c r="Z2" i="11"/>
  <c r="Z237" i="7"/>
  <c r="Y321" i="1"/>
  <c r="Y432" i="1"/>
  <c r="Y364" i="1"/>
  <c r="Y310" i="1"/>
  <c r="O381" i="1"/>
  <c r="L159" i="7"/>
  <c r="L159" i="11" s="1"/>
  <c r="L159" i="8"/>
  <c r="L159" i="9"/>
  <c r="L159" i="6"/>
  <c r="L159" i="10" s="1"/>
  <c r="K162" i="3"/>
  <c r="L164" i="1"/>
  <c r="AY237" i="8"/>
  <c r="AC237" i="9"/>
  <c r="AY381" i="1"/>
  <c r="AB237" i="8"/>
  <c r="AL2" i="11"/>
  <c r="AL237" i="7"/>
  <c r="L2" i="10"/>
  <c r="AH237" i="9"/>
  <c r="AG237" i="9"/>
  <c r="AR237" i="8"/>
  <c r="AA386" i="1"/>
  <c r="AR380" i="1"/>
  <c r="L164" i="7"/>
  <c r="L164" i="11" s="1"/>
  <c r="L164" i="8"/>
  <c r="L164" i="9"/>
  <c r="L164" i="6"/>
  <c r="L164" i="10" s="1"/>
  <c r="T237" i="9"/>
  <c r="N435" i="1"/>
  <c r="N322" i="1"/>
  <c r="N367" i="1"/>
  <c r="N386" i="1" s="1"/>
  <c r="AI2" i="10"/>
  <c r="AI237" i="6"/>
  <c r="AA2" i="10"/>
  <c r="AA237" i="6"/>
  <c r="L210" i="7"/>
  <c r="L210" i="11" s="1"/>
  <c r="L210" i="8"/>
  <c r="L210" i="9"/>
  <c r="L210" i="6"/>
  <c r="L210" i="10" s="1"/>
  <c r="I2" i="11"/>
  <c r="L74" i="7"/>
  <c r="L74" i="11" s="1"/>
  <c r="L74" i="8"/>
  <c r="L74" i="9"/>
  <c r="L74" i="6"/>
  <c r="L74" i="10" s="1"/>
  <c r="L193" i="7"/>
  <c r="L193" i="11" s="1"/>
  <c r="L193" i="8"/>
  <c r="L193" i="9"/>
  <c r="L193" i="6"/>
  <c r="L193" i="10" s="1"/>
  <c r="K26" i="3"/>
  <c r="L28" i="1"/>
  <c r="T381" i="1"/>
  <c r="G2" i="10"/>
  <c r="O237" i="8"/>
  <c r="AC321" i="1"/>
  <c r="AC324" i="1" s="1"/>
  <c r="AC432" i="1"/>
  <c r="AC364" i="1"/>
  <c r="AC310" i="1"/>
  <c r="F2" i="9"/>
  <c r="F2" i="7"/>
  <c r="F2" i="8"/>
  <c r="F2" i="6"/>
  <c r="AU2" i="11"/>
  <c r="AU237" i="7"/>
  <c r="AQ237" i="8"/>
  <c r="AK2" i="11"/>
  <c r="AK237" i="7"/>
  <c r="L85" i="1"/>
  <c r="K83" i="3"/>
  <c r="K27" i="3"/>
  <c r="L29" i="1"/>
  <c r="BB381" i="1"/>
  <c r="AJ381" i="1"/>
  <c r="AT2" i="10"/>
  <c r="AT237" i="6"/>
  <c r="L93" i="8"/>
  <c r="L93" i="9"/>
  <c r="L93" i="7"/>
  <c r="L93" i="11" s="1"/>
  <c r="L93" i="6"/>
  <c r="L93" i="10" s="1"/>
  <c r="AM321" i="1"/>
  <c r="AM324" i="1" s="1"/>
  <c r="AM432" i="1"/>
  <c r="AM364" i="1"/>
  <c r="AM310" i="1"/>
  <c r="BA2" i="10"/>
  <c r="BA237" i="6"/>
  <c r="L218" i="9"/>
  <c r="L218" i="7"/>
  <c r="L218" i="11" s="1"/>
  <c r="L218" i="8"/>
  <c r="L218" i="6"/>
  <c r="L218" i="10" s="1"/>
  <c r="K151" i="3"/>
  <c r="L153" i="1"/>
  <c r="AS237" i="8"/>
  <c r="AV432" i="1"/>
  <c r="AV310" i="1"/>
  <c r="AV364" i="1"/>
  <c r="AV321" i="1"/>
  <c r="AV324" i="1" s="1"/>
  <c r="L112" i="9"/>
  <c r="L112" i="6"/>
  <c r="L112" i="10" s="1"/>
  <c r="L112" i="7"/>
  <c r="L112" i="11" s="1"/>
  <c r="L112" i="8"/>
  <c r="S237" i="9"/>
  <c r="BC321" i="1"/>
  <c r="BC324" i="1" s="1"/>
  <c r="BC364" i="1"/>
  <c r="BC432" i="1"/>
  <c r="BC310" i="1"/>
  <c r="P321" i="1"/>
  <c r="P432" i="1"/>
  <c r="P364" i="1"/>
  <c r="P310" i="1"/>
  <c r="K158" i="3"/>
  <c r="L160" i="1"/>
  <c r="Z237" i="9"/>
  <c r="AU432" i="1"/>
  <c r="AU321" i="1"/>
  <c r="AU324" i="1" s="1"/>
  <c r="AU364" i="1"/>
  <c r="AU310" i="1"/>
  <c r="U2" i="10"/>
  <c r="U237" i="6"/>
  <c r="AB432" i="1"/>
  <c r="AB364" i="1"/>
  <c r="AB321" i="1"/>
  <c r="AB310" i="1"/>
  <c r="L162" i="9"/>
  <c r="L162" i="7"/>
  <c r="L162" i="11" s="1"/>
  <c r="L162" i="8"/>
  <c r="L162" i="6"/>
  <c r="L162" i="10" s="1"/>
  <c r="AY2" i="11"/>
  <c r="AY237" i="7"/>
  <c r="AC237" i="8"/>
  <c r="K15" i="3"/>
  <c r="L17" i="1"/>
  <c r="M261" i="1"/>
  <c r="AE2" i="11"/>
  <c r="AE237" i="7"/>
  <c r="AE380" i="1"/>
  <c r="AB2" i="11"/>
  <c r="AB237" i="7"/>
  <c r="AE386" i="1"/>
  <c r="W321" i="1"/>
  <c r="W364" i="1"/>
  <c r="W432" i="1"/>
  <c r="W310" i="1"/>
  <c r="AA381" i="1"/>
  <c r="O272" i="1"/>
  <c r="BA321" i="1"/>
  <c r="BA324" i="1" s="1"/>
  <c r="BA432" i="1"/>
  <c r="BA364" i="1"/>
  <c r="BA310" i="1"/>
  <c r="AL2" i="10"/>
  <c r="AL237" i="6"/>
  <c r="AH237" i="8"/>
  <c r="AG2" i="10"/>
  <c r="AG237" i="6"/>
  <c r="AR2" i="11"/>
  <c r="AR237" i="7"/>
  <c r="AS386" i="1"/>
  <c r="F442" i="1"/>
  <c r="F470" i="1" s="1"/>
  <c r="F461" i="1"/>
  <c r="T2" i="10"/>
  <c r="T237" i="6"/>
  <c r="K29" i="3"/>
  <c r="M264" i="1"/>
  <c r="M303" i="1" s="1"/>
  <c r="L31" i="1"/>
  <c r="AI237" i="8"/>
  <c r="L26" i="7"/>
  <c r="L26" i="11" s="1"/>
  <c r="L26" i="8"/>
  <c r="L26" i="9"/>
  <c r="L26" i="6"/>
  <c r="L26" i="10" s="1"/>
  <c r="G2" i="11"/>
  <c r="O2" i="11"/>
  <c r="O237" i="7"/>
  <c r="AG324" i="1"/>
  <c r="E2" i="3"/>
  <c r="AQ2" i="11"/>
  <c r="AQ237" i="7"/>
  <c r="AX2" i="10"/>
  <c r="AX237" i="6"/>
  <c r="O438" i="1"/>
  <c r="O370" i="1"/>
  <c r="O380" i="1" s="1"/>
  <c r="L83" i="7"/>
  <c r="L83" i="11" s="1"/>
  <c r="L83" i="8"/>
  <c r="L83" i="9"/>
  <c r="L83" i="6"/>
  <c r="L83" i="10" s="1"/>
  <c r="L27" i="7"/>
  <c r="L27" i="11" s="1"/>
  <c r="L27" i="8"/>
  <c r="L27" i="9"/>
  <c r="L27" i="6"/>
  <c r="L27" i="10" s="1"/>
  <c r="AT237" i="9"/>
  <c r="AD2" i="10"/>
  <c r="AD237" i="6"/>
  <c r="AZ364" i="1"/>
  <c r="AZ321" i="1"/>
  <c r="AZ324" i="1" s="1"/>
  <c r="AZ432" i="1"/>
  <c r="AZ310" i="1"/>
  <c r="AW237" i="9"/>
  <c r="BA237" i="8"/>
  <c r="L151" i="8"/>
  <c r="L151" i="6"/>
  <c r="L151" i="10" s="1"/>
  <c r="L151" i="7"/>
  <c r="L151" i="11" s="1"/>
  <c r="L151" i="9"/>
  <c r="AS2" i="11"/>
  <c r="AS237" i="7"/>
  <c r="Y324" i="1"/>
  <c r="S432" i="1"/>
  <c r="S321" i="1"/>
  <c r="S324" i="1" s="1"/>
  <c r="S364" i="1"/>
  <c r="S310" i="1"/>
  <c r="S237" i="8"/>
  <c r="AJ386" i="1"/>
  <c r="K2" i="10"/>
  <c r="L158" i="7"/>
  <c r="L158" i="11" s="1"/>
  <c r="L158" i="8"/>
  <c r="L158" i="9"/>
  <c r="L158" i="6"/>
  <c r="L158" i="10" s="1"/>
  <c r="K96" i="3"/>
  <c r="L98" i="1"/>
  <c r="M263" i="1"/>
  <c r="M302" i="1" s="1"/>
  <c r="AF2" i="11"/>
  <c r="AF237" i="7"/>
  <c r="K211" i="3"/>
  <c r="L213" i="1"/>
  <c r="U237" i="9"/>
  <c r="AM380" i="1"/>
  <c r="AC381" i="1"/>
  <c r="L15" i="7"/>
  <c r="L15" i="11" s="1"/>
  <c r="L15" i="8"/>
  <c r="L15" i="9"/>
  <c r="L15" i="6"/>
  <c r="L15" i="10" s="1"/>
  <c r="V381" i="1"/>
  <c r="AZ2" i="10"/>
  <c r="AZ237" i="6"/>
  <c r="K150" i="3"/>
  <c r="L152" i="1"/>
  <c r="AE2" i="10"/>
  <c r="AE237" i="6"/>
  <c r="AH321" i="1"/>
  <c r="AH324" i="1" s="1"/>
  <c r="AH432" i="1"/>
  <c r="AH364" i="1"/>
  <c r="AH310" i="1"/>
  <c r="AB324" i="1"/>
  <c r="O321" i="1"/>
  <c r="O324" i="1" s="1"/>
  <c r="O432" i="1"/>
  <c r="O364" i="1"/>
  <c r="O310" i="1"/>
  <c r="K88" i="3"/>
  <c r="L90" i="1"/>
  <c r="AL237" i="9"/>
  <c r="AH2" i="11"/>
  <c r="AH237" i="7"/>
  <c r="AG237" i="8"/>
  <c r="AR2" i="10"/>
  <c r="AR237" i="6"/>
  <c r="F405" i="1"/>
  <c r="F408" i="1" s="1"/>
  <c r="F385" i="1"/>
  <c r="F374" i="1"/>
  <c r="K116" i="3"/>
  <c r="L118" i="1"/>
  <c r="T237" i="8"/>
  <c r="L29" i="9"/>
  <c r="L29" i="7"/>
  <c r="L29" i="11" s="1"/>
  <c r="L29" i="8"/>
  <c r="L29" i="6"/>
  <c r="L29" i="10" s="1"/>
  <c r="AI2" i="11"/>
  <c r="AI237" i="7"/>
  <c r="AI432" i="1"/>
  <c r="AI364" i="1"/>
  <c r="AI321" i="1"/>
  <c r="AI310" i="1"/>
  <c r="R2" i="10"/>
  <c r="R237" i="6"/>
  <c r="X380" i="1"/>
  <c r="O2" i="10"/>
  <c r="O237" i="6"/>
  <c r="AQ2" i="10"/>
  <c r="AQ237" i="6"/>
  <c r="AX237" i="9"/>
  <c r="AW321" i="1"/>
  <c r="AW324" i="1" s="1"/>
  <c r="AW310" i="1"/>
  <c r="AW432" i="1"/>
  <c r="AW364" i="1"/>
  <c r="L5" i="3"/>
  <c r="M7" i="1"/>
  <c r="N267" i="1"/>
  <c r="N306" i="1" s="1"/>
  <c r="N316" i="1" s="1"/>
  <c r="N239" i="1"/>
  <c r="CQ239" i="1" s="1"/>
  <c r="Y2" i="11"/>
  <c r="Y237" i="7"/>
  <c r="K191" i="3"/>
  <c r="L193" i="1"/>
  <c r="AT237" i="8"/>
  <c r="L151" i="1"/>
  <c r="K149" i="3"/>
  <c r="AO2" i="11"/>
  <c r="AO237" i="7"/>
  <c r="AD237" i="9"/>
  <c r="AJ2" i="11"/>
  <c r="AJ237" i="7"/>
  <c r="AJ324" i="1"/>
  <c r="AW237" i="8"/>
  <c r="BA2" i="11"/>
  <c r="BA237" i="7"/>
  <c r="Y380" i="1"/>
  <c r="AL324" i="1"/>
  <c r="S2" i="11"/>
  <c r="S237" i="7"/>
  <c r="BC380" i="1"/>
  <c r="AS381" i="1"/>
  <c r="AI324" i="1"/>
  <c r="AB381" i="1"/>
  <c r="L96" i="7"/>
  <c r="L96" i="11" s="1"/>
  <c r="L96" i="8"/>
  <c r="L96" i="9"/>
  <c r="L96" i="6"/>
  <c r="L96" i="10" s="1"/>
  <c r="BA381" i="1"/>
  <c r="K172" i="3"/>
  <c r="L174" i="1"/>
  <c r="U321" i="1"/>
  <c r="U324" i="1" s="1"/>
  <c r="U432" i="1"/>
  <c r="U364" i="1"/>
  <c r="U310" i="1"/>
  <c r="AF2" i="10"/>
  <c r="AF237" i="6"/>
  <c r="L211" i="7"/>
  <c r="L211" i="11" s="1"/>
  <c r="L211" i="8"/>
  <c r="L211" i="9"/>
  <c r="L211" i="6"/>
  <c r="L211" i="10" s="1"/>
  <c r="U237" i="8"/>
  <c r="AW380" i="1"/>
  <c r="S386" i="1"/>
  <c r="AZ237" i="9"/>
  <c r="V237" i="9"/>
  <c r="L150" i="7"/>
  <c r="L150" i="11" s="1"/>
  <c r="L150" i="8"/>
  <c r="L150" i="9"/>
  <c r="L150" i="6"/>
  <c r="L150" i="10" s="1"/>
  <c r="AE237" i="9"/>
  <c r="H2" i="10"/>
  <c r="AB380" i="1"/>
  <c r="L88" i="8"/>
  <c r="L88" i="9"/>
  <c r="L88" i="7"/>
  <c r="L88" i="11" s="1"/>
  <c r="L88" i="6"/>
  <c r="L88" i="10" s="1"/>
  <c r="AL237" i="8"/>
  <c r="L2" i="11"/>
  <c r="AE364" i="1"/>
  <c r="AE432" i="1"/>
  <c r="AE321" i="1"/>
  <c r="D335" i="1" s="1"/>
  <c r="G335" i="1" s="1"/>
  <c r="CO300" i="1"/>
  <c r="CG300" i="1"/>
  <c r="AE310" i="1"/>
  <c r="AG2" i="11"/>
  <c r="AG237" i="7"/>
  <c r="K156" i="3"/>
  <c r="L158" i="1"/>
  <c r="F324" i="1"/>
  <c r="X321" i="1"/>
  <c r="X324" i="1" s="1"/>
  <c r="X364" i="1"/>
  <c r="X432" i="1"/>
  <c r="X310" i="1"/>
  <c r="AF386" i="1"/>
  <c r="L116" i="7"/>
  <c r="L116" i="11" s="1"/>
  <c r="L116" i="8"/>
  <c r="L116" i="9"/>
  <c r="L116" i="6"/>
  <c r="L116" i="10" s="1"/>
  <c r="T2" i="11"/>
  <c r="T237" i="7"/>
  <c r="R237" i="8"/>
  <c r="W324" i="1"/>
  <c r="T364" i="1"/>
  <c r="T321" i="1"/>
  <c r="T324" i="1" s="1"/>
  <c r="T432" i="1"/>
  <c r="T310" i="1"/>
  <c r="N437" i="1"/>
  <c r="N369" i="1"/>
  <c r="AX237" i="8"/>
  <c r="M5" i="7"/>
  <c r="M5" i="11" s="1"/>
  <c r="M5" i="8"/>
  <c r="M237" i="8" s="1"/>
  <c r="M5" i="9"/>
  <c r="M237" i="9" s="1"/>
  <c r="M5" i="6"/>
  <c r="M5" i="10" s="1"/>
  <c r="K231" i="3"/>
  <c r="L233" i="1"/>
  <c r="Y237" i="9"/>
  <c r="L191" i="8"/>
  <c r="L191" i="9"/>
  <c r="L191" i="6"/>
  <c r="L191" i="10" s="1"/>
  <c r="L191" i="7"/>
  <c r="L191" i="11" s="1"/>
  <c r="AT2" i="11"/>
  <c r="AT237" i="7"/>
  <c r="L149" i="6"/>
  <c r="L149" i="10" s="1"/>
  <c r="L149" i="7"/>
  <c r="L149" i="11" s="1"/>
  <c r="L149" i="8"/>
  <c r="L149" i="9"/>
  <c r="AO2" i="10"/>
  <c r="AO237" i="6"/>
  <c r="AD237" i="8"/>
  <c r="AJ2" i="10"/>
  <c r="AJ237" i="6"/>
  <c r="AW2" i="10"/>
  <c r="AW237" i="6"/>
  <c r="N2" i="10"/>
  <c r="N237" i="6"/>
  <c r="W237" i="9"/>
  <c r="N434" i="1"/>
  <c r="N366" i="1"/>
  <c r="AQ324" i="1"/>
  <c r="BC381" i="1"/>
  <c r="P2" i="10"/>
  <c r="P237" i="6"/>
  <c r="K2" i="11"/>
  <c r="AC386" i="1"/>
  <c r="AI380" i="1"/>
  <c r="L172" i="9"/>
  <c r="L172" i="7"/>
  <c r="L172" i="11" s="1"/>
  <c r="L172" i="8"/>
  <c r="L172" i="6"/>
  <c r="L172" i="10" s="1"/>
  <c r="AH380" i="1"/>
  <c r="AF237" i="9"/>
  <c r="Z386" i="1"/>
  <c r="U2" i="11"/>
  <c r="U237" i="7"/>
  <c r="M2" i="11"/>
  <c r="AP2" i="10"/>
  <c r="AP237" i="6"/>
  <c r="AZ237" i="8"/>
  <c r="V237" i="8"/>
  <c r="AV237" i="9"/>
  <c r="AE237" i="8"/>
  <c r="D330" i="1"/>
  <c r="G330" i="1" s="1"/>
  <c r="AK381" i="1"/>
  <c r="AR321" i="1"/>
  <c r="AR324" i="1" s="1"/>
  <c r="AR364" i="1"/>
  <c r="AR432" i="1"/>
  <c r="AR310" i="1"/>
  <c r="BB321" i="1"/>
  <c r="BB324" i="1" s="1"/>
  <c r="BB364" i="1"/>
  <c r="BB432" i="1"/>
  <c r="BB310" i="1"/>
  <c r="L156" i="7"/>
  <c r="L156" i="11" s="1"/>
  <c r="L156" i="8"/>
  <c r="L156" i="9"/>
  <c r="L156" i="6"/>
  <c r="L156" i="10" s="1"/>
  <c r="AD386" i="1"/>
  <c r="F445" i="1"/>
  <c r="F444" i="1"/>
  <c r="K113" i="3"/>
  <c r="L115" i="1"/>
  <c r="K160" i="3"/>
  <c r="L162" i="1"/>
  <c r="AN321" i="1"/>
  <c r="AN324" i="1" s="1"/>
  <c r="AN432" i="1"/>
  <c r="AN364" i="1"/>
  <c r="AN310" i="1"/>
  <c r="R2" i="11"/>
  <c r="R237" i="7"/>
  <c r="AT432" i="1"/>
  <c r="AT321" i="1"/>
  <c r="AT324" i="1" s="1"/>
  <c r="AT364" i="1"/>
  <c r="AT310" i="1"/>
  <c r="W380" i="1"/>
  <c r="AM237" i="8"/>
  <c r="N364" i="1"/>
  <c r="N432" i="1"/>
  <c r="N321" i="1"/>
  <c r="N310" i="1"/>
  <c r="V321" i="1"/>
  <c r="V324" i="1" s="1"/>
  <c r="V432" i="1"/>
  <c r="V364" i="1"/>
  <c r="V310" i="1"/>
  <c r="P324" i="1"/>
  <c r="K20" i="3"/>
  <c r="L22" i="1"/>
  <c r="D83" i="10"/>
  <c r="D237" i="6"/>
  <c r="Z381" i="1"/>
  <c r="K161" i="3"/>
  <c r="L163" i="1"/>
  <c r="M453" i="1"/>
  <c r="K108" i="3"/>
  <c r="M266" i="1"/>
  <c r="M305" i="1" s="1"/>
  <c r="L110" i="1"/>
  <c r="AX2" i="11"/>
  <c r="AX237" i="7"/>
  <c r="L231" i="7"/>
  <c r="L231" i="11" s="1"/>
  <c r="L231" i="8"/>
  <c r="L231" i="9"/>
  <c r="L231" i="6"/>
  <c r="L231" i="10" s="1"/>
  <c r="Y2" i="10"/>
  <c r="Y237" i="6"/>
  <c r="Q237" i="9"/>
  <c r="AO237" i="9"/>
  <c r="AD2" i="11"/>
  <c r="AD237" i="7"/>
  <c r="AJ237" i="9"/>
  <c r="AS321" i="1"/>
  <c r="AS324" i="1" s="1"/>
  <c r="AS364" i="1"/>
  <c r="AS432" i="1"/>
  <c r="AS310" i="1"/>
  <c r="AW2" i="11"/>
  <c r="AW237" i="7"/>
  <c r="N237" i="9"/>
  <c r="AN237" i="9"/>
  <c r="W237" i="8"/>
  <c r="Y386" i="1"/>
  <c r="AF321" i="1"/>
  <c r="AF324" i="1" s="1"/>
  <c r="AF432" i="1"/>
  <c r="AF364" i="1"/>
  <c r="AF310" i="1"/>
  <c r="AQ380" i="1"/>
  <c r="P237" i="8"/>
  <c r="K52" i="3"/>
  <c r="L54" i="1"/>
  <c r="X237" i="9"/>
  <c r="AP364" i="1"/>
  <c r="AP321" i="1"/>
  <c r="AP324" i="1" s="1"/>
  <c r="AP432" i="1"/>
  <c r="AP310" i="1"/>
  <c r="R432" i="1"/>
  <c r="R321" i="1"/>
  <c r="R324" i="1" s="1"/>
  <c r="R364" i="1"/>
  <c r="R310" i="1"/>
  <c r="AF237" i="8"/>
  <c r="M2" i="10"/>
  <c r="K145" i="3"/>
  <c r="L147" i="1"/>
  <c r="AP237" i="8"/>
  <c r="AZ2" i="11"/>
  <c r="AZ237" i="7"/>
  <c r="AR381" i="1"/>
  <c r="V2" i="11"/>
  <c r="V237" i="7"/>
  <c r="AV2" i="10"/>
  <c r="AV237" i="6"/>
  <c r="H2" i="11"/>
  <c r="AT380" i="1"/>
  <c r="L234" i="1"/>
  <c r="K232" i="3"/>
  <c r="AA324" i="1"/>
  <c r="L113" i="8"/>
  <c r="L113" i="9"/>
  <c r="L113" i="7"/>
  <c r="L113" i="11" s="1"/>
  <c r="L113" i="6"/>
  <c r="L113" i="10" s="1"/>
  <c r="K144" i="3"/>
  <c r="L146" i="1"/>
  <c r="L160" i="7"/>
  <c r="L160" i="11" s="1"/>
  <c r="L160" i="8"/>
  <c r="L160" i="9"/>
  <c r="L160" i="6"/>
  <c r="L160" i="10" s="1"/>
  <c r="AO324" i="1"/>
  <c r="Q386" i="1"/>
  <c r="R237" i="9"/>
  <c r="AA237" i="9"/>
  <c r="AU381" i="1"/>
  <c r="AB386" i="1"/>
  <c r="AX432" i="1"/>
  <c r="AX364" i="1"/>
  <c r="AX321" i="1"/>
  <c r="AX324" i="1" s="1"/>
  <c r="AX310" i="1"/>
  <c r="AM2" i="11"/>
  <c r="AM237" i="7"/>
  <c r="F388" i="1" l="1"/>
  <c r="L247" i="1"/>
  <c r="L286" i="1" s="1"/>
  <c r="L318" i="1" s="1"/>
  <c r="Q465" i="1"/>
  <c r="F465" i="1"/>
  <c r="AW474" i="1"/>
  <c r="AW473" i="1"/>
  <c r="N272" i="1"/>
  <c r="AO462" i="1"/>
  <c r="AO471" i="1"/>
  <c r="AC465" i="1"/>
  <c r="AC474" i="1"/>
  <c r="T465" i="1"/>
  <c r="T474" i="1"/>
  <c r="AX463" i="1"/>
  <c r="AX472" i="1"/>
  <c r="X462" i="1"/>
  <c r="X471" i="1"/>
  <c r="BB462" i="1"/>
  <c r="BB471" i="1"/>
  <c r="AR464" i="1"/>
  <c r="AR473" i="1"/>
  <c r="AH464" i="1"/>
  <c r="AH473" i="1"/>
  <c r="Z465" i="1"/>
  <c r="Z474" i="1"/>
  <c r="R464" i="1"/>
  <c r="R473" i="1"/>
  <c r="Y464" i="1"/>
  <c r="Y473" i="1"/>
  <c r="AP465" i="1"/>
  <c r="AP474" i="1"/>
  <c r="P465" i="1"/>
  <c r="P474" i="1"/>
  <c r="AY462" i="1"/>
  <c r="AY471" i="1"/>
  <c r="AL465" i="1"/>
  <c r="AL474" i="1"/>
  <c r="AF462" i="1"/>
  <c r="AF471" i="1"/>
  <c r="AQ465" i="1"/>
  <c r="AQ474" i="1"/>
  <c r="S465" i="1"/>
  <c r="S474" i="1"/>
  <c r="AA463" i="1"/>
  <c r="AA472" i="1"/>
  <c r="AZ462" i="1"/>
  <c r="AZ471" i="1"/>
  <c r="F463" i="1"/>
  <c r="F472" i="1"/>
  <c r="AO464" i="1"/>
  <c r="AO473" i="1"/>
  <c r="T462" i="1"/>
  <c r="T471" i="1"/>
  <c r="AG464" i="1"/>
  <c r="AG473" i="1"/>
  <c r="AX465" i="1"/>
  <c r="AX474" i="1"/>
  <c r="X464" i="1"/>
  <c r="X473" i="1"/>
  <c r="BB464" i="1"/>
  <c r="BB473" i="1"/>
  <c r="AR463" i="1"/>
  <c r="AR472" i="1"/>
  <c r="W462" i="1"/>
  <c r="W471" i="1"/>
  <c r="AH465" i="1"/>
  <c r="AH474" i="1"/>
  <c r="R463" i="1"/>
  <c r="R472" i="1"/>
  <c r="Y465" i="1"/>
  <c r="Y474" i="1"/>
  <c r="P463" i="1"/>
  <c r="P472" i="1"/>
  <c r="AY463" i="1"/>
  <c r="AY472" i="1"/>
  <c r="AL463" i="1"/>
  <c r="AL472" i="1"/>
  <c r="AF464" i="1"/>
  <c r="AF473" i="1"/>
  <c r="AQ463" i="1"/>
  <c r="AQ472" i="1"/>
  <c r="AV462" i="1"/>
  <c r="AV471" i="1"/>
  <c r="AA465" i="1"/>
  <c r="AA474" i="1"/>
  <c r="O465" i="1"/>
  <c r="O474" i="1"/>
  <c r="O464" i="1"/>
  <c r="O473" i="1"/>
  <c r="AZ464" i="1"/>
  <c r="AZ473" i="1"/>
  <c r="T464" i="1"/>
  <c r="T473" i="1"/>
  <c r="V462" i="1"/>
  <c r="V471" i="1"/>
  <c r="AI462" i="1"/>
  <c r="AI471" i="1"/>
  <c r="AN464" i="1"/>
  <c r="AN473" i="1"/>
  <c r="AG465" i="1"/>
  <c r="AG474" i="1"/>
  <c r="X465" i="1"/>
  <c r="X474" i="1"/>
  <c r="BB465" i="1"/>
  <c r="BB474" i="1"/>
  <c r="W464" i="1"/>
  <c r="W473" i="1"/>
  <c r="AH463" i="1"/>
  <c r="AH472" i="1"/>
  <c r="U462" i="1"/>
  <c r="U471" i="1"/>
  <c r="BC462" i="1"/>
  <c r="BC471" i="1"/>
  <c r="AY464" i="1"/>
  <c r="AY473" i="1"/>
  <c r="AL462" i="1"/>
  <c r="AL471" i="1"/>
  <c r="AF465" i="1"/>
  <c r="AF474" i="1"/>
  <c r="AQ462" i="1"/>
  <c r="AQ471" i="1"/>
  <c r="AV464" i="1"/>
  <c r="AV473" i="1"/>
  <c r="AA462" i="1"/>
  <c r="AA471" i="1"/>
  <c r="AZ465" i="1"/>
  <c r="AZ474" i="1"/>
  <c r="AS463" i="1"/>
  <c r="AS472" i="1"/>
  <c r="Q463" i="1"/>
  <c r="Q472" i="1"/>
  <c r="T463" i="1"/>
  <c r="T472" i="1"/>
  <c r="AK462" i="1"/>
  <c r="AK471" i="1"/>
  <c r="V464" i="1"/>
  <c r="V473" i="1"/>
  <c r="AT463" i="1"/>
  <c r="AT472" i="1"/>
  <c r="AI464" i="1"/>
  <c r="AI473" i="1"/>
  <c r="AJ462" i="1"/>
  <c r="AJ471" i="1"/>
  <c r="AN465" i="1"/>
  <c r="AN474" i="1"/>
  <c r="AG463" i="1"/>
  <c r="AG472" i="1"/>
  <c r="BB463" i="1"/>
  <c r="BB472" i="1"/>
  <c r="W465" i="1"/>
  <c r="W474" i="1"/>
  <c r="AH462" i="1"/>
  <c r="AH471" i="1"/>
  <c r="U464" i="1"/>
  <c r="U473" i="1"/>
  <c r="AU462" i="1"/>
  <c r="AU471" i="1"/>
  <c r="BC464" i="1"/>
  <c r="BC473" i="1"/>
  <c r="AY465" i="1"/>
  <c r="AY474" i="1"/>
  <c r="AF463" i="1"/>
  <c r="AF472" i="1"/>
  <c r="AV465" i="1"/>
  <c r="AV474" i="1"/>
  <c r="AZ463" i="1"/>
  <c r="AZ472" i="1"/>
  <c r="AS462" i="1"/>
  <c r="AS471" i="1"/>
  <c r="Q462" i="1"/>
  <c r="Q471" i="1"/>
  <c r="AK464" i="1"/>
  <c r="AK473" i="1"/>
  <c r="V463" i="1"/>
  <c r="V472" i="1"/>
  <c r="AT462" i="1"/>
  <c r="AT471" i="1"/>
  <c r="AI463" i="1"/>
  <c r="AI472" i="1"/>
  <c r="AJ464" i="1"/>
  <c r="AJ473" i="1"/>
  <c r="AN463" i="1"/>
  <c r="AN472" i="1"/>
  <c r="AD462" i="1"/>
  <c r="AD471" i="1"/>
  <c r="AG462" i="1"/>
  <c r="AG471" i="1"/>
  <c r="AE464" i="1"/>
  <c r="AE473" i="1"/>
  <c r="BA462" i="1"/>
  <c r="BA471" i="1"/>
  <c r="W463" i="1"/>
  <c r="W472" i="1"/>
  <c r="AB465" i="1"/>
  <c r="AB474" i="1"/>
  <c r="U465" i="1"/>
  <c r="U474" i="1"/>
  <c r="AU464" i="1"/>
  <c r="AU473" i="1"/>
  <c r="BC463" i="1"/>
  <c r="BC472" i="1"/>
  <c r="AV463" i="1"/>
  <c r="AV472" i="1"/>
  <c r="AM462" i="1"/>
  <c r="AM471" i="1"/>
  <c r="AS464" i="1"/>
  <c r="AS473" i="1"/>
  <c r="AW462" i="1"/>
  <c r="AW471" i="1"/>
  <c r="Q464" i="1"/>
  <c r="Q473" i="1"/>
  <c r="AC463" i="1"/>
  <c r="AC472" i="1"/>
  <c r="AK463" i="1"/>
  <c r="AK472" i="1"/>
  <c r="V465" i="1"/>
  <c r="V474" i="1"/>
  <c r="AT464" i="1"/>
  <c r="AT473" i="1"/>
  <c r="AI465" i="1"/>
  <c r="AI474" i="1"/>
  <c r="AJ465" i="1"/>
  <c r="AJ474" i="1"/>
  <c r="AN462" i="1"/>
  <c r="AN471" i="1"/>
  <c r="AD464" i="1"/>
  <c r="AD473" i="1"/>
  <c r="AE465" i="1"/>
  <c r="AE474" i="1"/>
  <c r="BA464" i="1"/>
  <c r="BA473" i="1"/>
  <c r="AB462" i="1"/>
  <c r="AB471" i="1"/>
  <c r="Z463" i="1"/>
  <c r="Z472" i="1"/>
  <c r="U463" i="1"/>
  <c r="U472" i="1"/>
  <c r="AU465" i="1"/>
  <c r="AU474" i="1"/>
  <c r="AP462" i="1"/>
  <c r="AP471" i="1"/>
  <c r="BC465" i="1"/>
  <c r="BC474" i="1"/>
  <c r="S463" i="1"/>
  <c r="S472" i="1"/>
  <c r="AM463" i="1"/>
  <c r="AM472" i="1"/>
  <c r="AS465" i="1"/>
  <c r="AS474" i="1"/>
  <c r="AO465" i="1"/>
  <c r="AO474" i="1"/>
  <c r="AC462" i="1"/>
  <c r="AC471" i="1"/>
  <c r="AK465" i="1"/>
  <c r="AK474" i="1"/>
  <c r="AT465" i="1"/>
  <c r="AT474" i="1"/>
  <c r="AJ463" i="1"/>
  <c r="AJ472" i="1"/>
  <c r="AD463" i="1"/>
  <c r="AD472" i="1"/>
  <c r="AX462" i="1"/>
  <c r="AX471" i="1"/>
  <c r="AR465" i="1"/>
  <c r="AR474" i="1"/>
  <c r="AE462" i="1"/>
  <c r="AE471" i="1"/>
  <c r="BA465" i="1"/>
  <c r="BA474" i="1"/>
  <c r="AB464" i="1"/>
  <c r="AB473" i="1"/>
  <c r="Z462" i="1"/>
  <c r="Z471" i="1"/>
  <c r="R465" i="1"/>
  <c r="R474" i="1"/>
  <c r="Y463" i="1"/>
  <c r="Y472" i="1"/>
  <c r="AU463" i="1"/>
  <c r="AU472" i="1"/>
  <c r="AP463" i="1"/>
  <c r="AP472" i="1"/>
  <c r="P462" i="1"/>
  <c r="P471" i="1"/>
  <c r="S462" i="1"/>
  <c r="S471" i="1"/>
  <c r="AM464" i="1"/>
  <c r="AM473" i="1"/>
  <c r="F462" i="1"/>
  <c r="F471" i="1"/>
  <c r="AW463" i="1"/>
  <c r="AW472" i="1"/>
  <c r="AO463" i="1"/>
  <c r="AO472" i="1"/>
  <c r="AC464" i="1"/>
  <c r="AC473" i="1"/>
  <c r="AD465" i="1"/>
  <c r="AD474" i="1"/>
  <c r="AX464" i="1"/>
  <c r="AX473" i="1"/>
  <c r="X463" i="1"/>
  <c r="X472" i="1"/>
  <c r="AR462" i="1"/>
  <c r="AR471" i="1"/>
  <c r="AE463" i="1"/>
  <c r="AE472" i="1"/>
  <c r="BA463" i="1"/>
  <c r="BA472" i="1"/>
  <c r="AB463" i="1"/>
  <c r="AB472" i="1"/>
  <c r="Z464" i="1"/>
  <c r="Z473" i="1"/>
  <c r="R462" i="1"/>
  <c r="R471" i="1"/>
  <c r="Y462" i="1"/>
  <c r="Y471" i="1"/>
  <c r="AP464" i="1"/>
  <c r="AP473" i="1"/>
  <c r="P464" i="1"/>
  <c r="P473" i="1"/>
  <c r="AL464" i="1"/>
  <c r="AL473" i="1"/>
  <c r="AQ464" i="1"/>
  <c r="AQ473" i="1"/>
  <c r="S464" i="1"/>
  <c r="S473" i="1"/>
  <c r="AA464" i="1"/>
  <c r="AA473" i="1"/>
  <c r="AM465" i="1"/>
  <c r="AM474" i="1"/>
  <c r="L418" i="1"/>
  <c r="L350" i="1"/>
  <c r="J30" i="3"/>
  <c r="K32" i="1"/>
  <c r="L255" i="1"/>
  <c r="L294" i="1" s="1"/>
  <c r="J127" i="3"/>
  <c r="K129" i="1"/>
  <c r="L253" i="1"/>
  <c r="L292" i="1" s="1"/>
  <c r="J97" i="3"/>
  <c r="K99" i="1"/>
  <c r="J192" i="3"/>
  <c r="K194" i="1"/>
  <c r="J166" i="3"/>
  <c r="K168" i="1"/>
  <c r="K95" i="7"/>
  <c r="K95" i="11" s="1"/>
  <c r="K95" i="8"/>
  <c r="K95" i="9"/>
  <c r="K95" i="6"/>
  <c r="K95" i="10" s="1"/>
  <c r="N379" i="1"/>
  <c r="J126" i="3"/>
  <c r="K128" i="1"/>
  <c r="L252" i="1"/>
  <c r="L291" i="1" s="1"/>
  <c r="K30" i="7"/>
  <c r="K30" i="11" s="1"/>
  <c r="K30" i="8"/>
  <c r="K30" i="9"/>
  <c r="K30" i="6"/>
  <c r="K30" i="10" s="1"/>
  <c r="K127" i="9"/>
  <c r="K127" i="7"/>
  <c r="K127" i="11" s="1"/>
  <c r="K127" i="8"/>
  <c r="K127" i="6"/>
  <c r="K127" i="10" s="1"/>
  <c r="K97" i="7"/>
  <c r="K97" i="11" s="1"/>
  <c r="K97" i="8"/>
  <c r="K97" i="9"/>
  <c r="K97" i="6"/>
  <c r="K97" i="10" s="1"/>
  <c r="J114" i="3"/>
  <c r="K116" i="1"/>
  <c r="L260" i="1"/>
  <c r="L299" i="1" s="1"/>
  <c r="K192" i="7"/>
  <c r="K192" i="11" s="1"/>
  <c r="K192" i="8"/>
  <c r="K192" i="9"/>
  <c r="K192" i="6"/>
  <c r="K192" i="10" s="1"/>
  <c r="K166" i="7"/>
  <c r="K166" i="11" s="1"/>
  <c r="K166" i="8"/>
  <c r="K166" i="9"/>
  <c r="K166" i="6"/>
  <c r="K166" i="10" s="1"/>
  <c r="K126" i="7"/>
  <c r="K126" i="11" s="1"/>
  <c r="K126" i="8"/>
  <c r="K126" i="9"/>
  <c r="K126" i="6"/>
  <c r="K126" i="10" s="1"/>
  <c r="I28" i="3"/>
  <c r="J30" i="1"/>
  <c r="M431" i="1"/>
  <c r="M363" i="1"/>
  <c r="M383" i="1" s="1"/>
  <c r="M319" i="1"/>
  <c r="M237" i="6"/>
  <c r="M237" i="7"/>
  <c r="J28" i="9"/>
  <c r="J28" i="7"/>
  <c r="J28" i="11" s="1"/>
  <c r="J28" i="8"/>
  <c r="J28" i="6"/>
  <c r="J28" i="10" s="1"/>
  <c r="K114" i="8"/>
  <c r="K114" i="9"/>
  <c r="K114" i="7"/>
  <c r="K114" i="11" s="1"/>
  <c r="K114" i="6"/>
  <c r="K114" i="10" s="1"/>
  <c r="J240" i="1"/>
  <c r="J163" i="3"/>
  <c r="K165" i="1"/>
  <c r="M422" i="1"/>
  <c r="M354" i="1"/>
  <c r="M320" i="1"/>
  <c r="L420" i="1"/>
  <c r="L352" i="1"/>
  <c r="J157" i="3"/>
  <c r="K159" i="1"/>
  <c r="I157" i="3" s="1"/>
  <c r="J98" i="3"/>
  <c r="K100" i="1"/>
  <c r="M429" i="1"/>
  <c r="M361" i="1"/>
  <c r="M315" i="1"/>
  <c r="N402" i="1"/>
  <c r="N382" i="1"/>
  <c r="K163" i="7"/>
  <c r="K163" i="11" s="1"/>
  <c r="K163" i="8"/>
  <c r="K163" i="9"/>
  <c r="K163" i="6"/>
  <c r="K163" i="10" s="1"/>
  <c r="J209" i="3"/>
  <c r="K211" i="1"/>
  <c r="L251" i="1"/>
  <c r="L290" i="1" s="1"/>
  <c r="M425" i="1"/>
  <c r="M314" i="1"/>
  <c r="M357" i="1"/>
  <c r="I165" i="3"/>
  <c r="J167" i="1"/>
  <c r="K249" i="1"/>
  <c r="K288" i="1" s="1"/>
  <c r="K157" i="7"/>
  <c r="K157" i="11" s="1"/>
  <c r="K157" i="8"/>
  <c r="K157" i="9"/>
  <c r="K157" i="6"/>
  <c r="K157" i="10" s="1"/>
  <c r="K98" i="7"/>
  <c r="K98" i="11" s="1"/>
  <c r="K98" i="8"/>
  <c r="K98" i="9"/>
  <c r="K98" i="6"/>
  <c r="K98" i="10" s="1"/>
  <c r="K115" i="6"/>
  <c r="K115" i="10" s="1"/>
  <c r="K115" i="7"/>
  <c r="K115" i="11" s="1"/>
  <c r="K115" i="8"/>
  <c r="K115" i="9"/>
  <c r="K209" i="7"/>
  <c r="K209" i="11" s="1"/>
  <c r="K209" i="8"/>
  <c r="K209" i="9"/>
  <c r="K209" i="6"/>
  <c r="K209" i="10" s="1"/>
  <c r="J94" i="3"/>
  <c r="K96" i="1"/>
  <c r="L254" i="1"/>
  <c r="L293" i="1" s="1"/>
  <c r="J165" i="7"/>
  <c r="J165" i="11" s="1"/>
  <c r="J165" i="8"/>
  <c r="J165" i="9"/>
  <c r="J165" i="6"/>
  <c r="J165" i="10" s="1"/>
  <c r="J115" i="3"/>
  <c r="K117" i="1"/>
  <c r="L258" i="1"/>
  <c r="L297" i="1" s="1"/>
  <c r="M358" i="1"/>
  <c r="M426" i="1"/>
  <c r="M424" i="1"/>
  <c r="M356" i="1"/>
  <c r="K94" i="8"/>
  <c r="K94" i="6"/>
  <c r="K94" i="10" s="1"/>
  <c r="K94" i="7"/>
  <c r="K94" i="11" s="1"/>
  <c r="K94" i="9"/>
  <c r="N403" i="1"/>
  <c r="N378" i="1"/>
  <c r="M420" i="1"/>
  <c r="M352" i="1"/>
  <c r="M402" i="1" s="1"/>
  <c r="J95" i="3"/>
  <c r="K97" i="1"/>
  <c r="K247" i="1" s="1"/>
  <c r="K286" i="1" s="1"/>
  <c r="M423" i="1"/>
  <c r="M355" i="1"/>
  <c r="AS385" i="1"/>
  <c r="AS405" i="1"/>
  <c r="AS408" i="1" s="1"/>
  <c r="AS374" i="1"/>
  <c r="R385" i="1"/>
  <c r="R388" i="1" s="1"/>
  <c r="R391" i="1" s="1"/>
  <c r="R405" i="1"/>
  <c r="R408" i="1" s="1"/>
  <c r="R374" i="1"/>
  <c r="AF442" i="1"/>
  <c r="AF470" i="1" s="1"/>
  <c r="AF461" i="1"/>
  <c r="K161" i="7"/>
  <c r="K161" i="11" s="1"/>
  <c r="K161" i="8"/>
  <c r="K161" i="9"/>
  <c r="K161" i="6"/>
  <c r="K161" i="10" s="1"/>
  <c r="V385" i="1"/>
  <c r="V388" i="1" s="1"/>
  <c r="V391" i="1" s="1"/>
  <c r="V405" i="1"/>
  <c r="V408" i="1" s="1"/>
  <c r="V374" i="1"/>
  <c r="N461" i="1"/>
  <c r="N442" i="1"/>
  <c r="N470" i="1" s="1"/>
  <c r="AE445" i="1"/>
  <c r="AE444" i="1"/>
  <c r="U442" i="1"/>
  <c r="U470" i="1" s="1"/>
  <c r="U461" i="1"/>
  <c r="K149" i="6"/>
  <c r="K149" i="10" s="1"/>
  <c r="K149" i="7"/>
  <c r="K149" i="11" s="1"/>
  <c r="K149" i="8"/>
  <c r="K149" i="9"/>
  <c r="AW374" i="1"/>
  <c r="AW385" i="1"/>
  <c r="AW388" i="1" s="1"/>
  <c r="AW391" i="1" s="1"/>
  <c r="AW405" i="1"/>
  <c r="AW408" i="1" s="1"/>
  <c r="AI442" i="1"/>
  <c r="AI470" i="1" s="1"/>
  <c r="AI461" i="1"/>
  <c r="O442" i="1"/>
  <c r="O470" i="1" s="1"/>
  <c r="O461" i="1"/>
  <c r="AH461" i="1"/>
  <c r="AH442" i="1"/>
  <c r="AH470" i="1" s="1"/>
  <c r="K150" i="7"/>
  <c r="K150" i="11" s="1"/>
  <c r="K150" i="8"/>
  <c r="K150" i="9"/>
  <c r="K150" i="6"/>
  <c r="K150" i="10" s="1"/>
  <c r="BA442" i="1"/>
  <c r="BA470" i="1" s="1"/>
  <c r="BA461" i="1"/>
  <c r="W385" i="1"/>
  <c r="W405" i="1"/>
  <c r="W408" i="1" s="1"/>
  <c r="W374" i="1"/>
  <c r="K15" i="9"/>
  <c r="K15" i="6"/>
  <c r="K15" i="10" s="1"/>
  <c r="K15" i="7"/>
  <c r="K15" i="11" s="1"/>
  <c r="K15" i="8"/>
  <c r="J158" i="3"/>
  <c r="K160" i="1"/>
  <c r="AY461" i="1"/>
  <c r="CI310" i="1"/>
  <c r="CL310" i="1"/>
  <c r="AY442" i="1"/>
  <c r="AY470" i="1" s="1"/>
  <c r="CJ310" i="1"/>
  <c r="K193" i="8"/>
  <c r="K193" i="9"/>
  <c r="K193" i="7"/>
  <c r="K193" i="11" s="1"/>
  <c r="K193" i="6"/>
  <c r="K193" i="10" s="1"/>
  <c r="AJ385" i="1"/>
  <c r="AJ388" i="1" s="1"/>
  <c r="AJ391" i="1" s="1"/>
  <c r="AJ405" i="1"/>
  <c r="AJ408" i="1" s="1"/>
  <c r="AJ374" i="1"/>
  <c r="AQ442" i="1"/>
  <c r="AQ470" i="1" s="1"/>
  <c r="AQ461" i="1"/>
  <c r="J155" i="3"/>
  <c r="K157" i="1"/>
  <c r="AP385" i="1"/>
  <c r="AP388" i="1" s="1"/>
  <c r="AP391" i="1" s="1"/>
  <c r="AP405" i="1"/>
  <c r="AP408" i="1" s="1"/>
  <c r="AP374" i="1"/>
  <c r="AF385" i="1"/>
  <c r="AF388" i="1" s="1"/>
  <c r="AF391" i="1" s="1"/>
  <c r="AF405" i="1"/>
  <c r="AF408" i="1" s="1"/>
  <c r="AF374" i="1"/>
  <c r="V444" i="1"/>
  <c r="V445" i="1"/>
  <c r="AT442" i="1"/>
  <c r="AT470" i="1" s="1"/>
  <c r="AT461" i="1"/>
  <c r="BB442" i="1"/>
  <c r="BB470" i="1" s="1"/>
  <c r="BB461" i="1"/>
  <c r="J231" i="3"/>
  <c r="K233" i="1"/>
  <c r="T385" i="1"/>
  <c r="T388" i="1" s="1"/>
  <c r="T391" i="1" s="1"/>
  <c r="T405" i="1"/>
  <c r="T408" i="1" s="1"/>
  <c r="T374" i="1"/>
  <c r="AE385" i="1"/>
  <c r="AE405" i="1"/>
  <c r="AE408" i="1" s="1"/>
  <c r="AE374" i="1"/>
  <c r="U385" i="1"/>
  <c r="U388" i="1" s="1"/>
  <c r="U391" i="1" s="1"/>
  <c r="U405" i="1"/>
  <c r="U408" i="1" s="1"/>
  <c r="U374" i="1"/>
  <c r="J149" i="3"/>
  <c r="K151" i="1"/>
  <c r="AW445" i="1"/>
  <c r="AW444" i="1"/>
  <c r="O385" i="1"/>
  <c r="O388" i="1" s="1"/>
  <c r="O391" i="1" s="1"/>
  <c r="O405" i="1"/>
  <c r="O408" i="1" s="1"/>
  <c r="O374" i="1"/>
  <c r="AH385" i="1"/>
  <c r="AH388" i="1" s="1"/>
  <c r="AH391" i="1" s="1"/>
  <c r="AH405" i="1"/>
  <c r="AH408" i="1" s="1"/>
  <c r="AH374" i="1"/>
  <c r="J211" i="3"/>
  <c r="K213" i="1"/>
  <c r="S461" i="1"/>
  <c r="S442" i="1"/>
  <c r="S470" i="1" s="1"/>
  <c r="AZ385" i="1"/>
  <c r="AZ388" i="1" s="1"/>
  <c r="AZ391" i="1" s="1"/>
  <c r="AZ405" i="1"/>
  <c r="AZ408" i="1" s="1"/>
  <c r="AZ374" i="1"/>
  <c r="E2" i="7"/>
  <c r="E2" i="8"/>
  <c r="E2" i="9"/>
  <c r="E2" i="6"/>
  <c r="BA385" i="1"/>
  <c r="BA388" i="1" s="1"/>
  <c r="BA391" i="1" s="1"/>
  <c r="BA405" i="1"/>
  <c r="BA408" i="1" s="1"/>
  <c r="BA374" i="1"/>
  <c r="K158" i="7"/>
  <c r="K158" i="11" s="1"/>
  <c r="K158" i="8"/>
  <c r="K158" i="9"/>
  <c r="K158" i="6"/>
  <c r="K158" i="10" s="1"/>
  <c r="J27" i="3"/>
  <c r="K29" i="1"/>
  <c r="F2" i="11"/>
  <c r="J162" i="3"/>
  <c r="K164" i="1"/>
  <c r="J218" i="3"/>
  <c r="K220" i="1"/>
  <c r="K74" i="6"/>
  <c r="K74" i="10" s="1"/>
  <c r="K74" i="7"/>
  <c r="K74" i="11" s="1"/>
  <c r="K74" i="8"/>
  <c r="K74" i="9"/>
  <c r="J164" i="3"/>
  <c r="L265" i="1"/>
  <c r="L304" i="1" s="1"/>
  <c r="K166" i="1"/>
  <c r="AQ385" i="1"/>
  <c r="AQ405" i="1"/>
  <c r="AQ408" i="1" s="1"/>
  <c r="AQ374" i="1"/>
  <c r="J167" i="3"/>
  <c r="K169" i="1"/>
  <c r="K155" i="7"/>
  <c r="K155" i="11" s="1"/>
  <c r="K155" i="8"/>
  <c r="K155" i="6"/>
  <c r="K155" i="10" s="1"/>
  <c r="K155" i="9"/>
  <c r="J128" i="3"/>
  <c r="K130" i="1"/>
  <c r="AD385" i="1"/>
  <c r="AD388" i="1" s="1"/>
  <c r="AD391" i="1" s="1"/>
  <c r="AD405" i="1"/>
  <c r="AD408" i="1" s="1"/>
  <c r="AD374" i="1"/>
  <c r="J129" i="3"/>
  <c r="K131" i="1"/>
  <c r="J145" i="3"/>
  <c r="K147" i="1"/>
  <c r="R444" i="1"/>
  <c r="R445" i="1"/>
  <c r="AF445" i="1"/>
  <c r="AF444" i="1"/>
  <c r="AT385" i="1"/>
  <c r="AT388" i="1" s="1"/>
  <c r="AT391" i="1" s="1"/>
  <c r="AT405" i="1"/>
  <c r="AT408" i="1" s="1"/>
  <c r="AT374" i="1"/>
  <c r="J160" i="3"/>
  <c r="K162" i="1"/>
  <c r="BB444" i="1"/>
  <c r="BB445" i="1"/>
  <c r="K231" i="7"/>
  <c r="K231" i="11" s="1"/>
  <c r="K231" i="8"/>
  <c r="K231" i="9"/>
  <c r="K231" i="6"/>
  <c r="K231" i="10" s="1"/>
  <c r="N324" i="1"/>
  <c r="U445" i="1"/>
  <c r="U444" i="1"/>
  <c r="AW442" i="1"/>
  <c r="AW470" i="1" s="1"/>
  <c r="AW461" i="1"/>
  <c r="AI385" i="1"/>
  <c r="AI388" i="1" s="1"/>
  <c r="AI391" i="1" s="1"/>
  <c r="AI405" i="1"/>
  <c r="AI408" i="1" s="1"/>
  <c r="AI374" i="1"/>
  <c r="O445" i="1"/>
  <c r="O444" i="1"/>
  <c r="AH444" i="1"/>
  <c r="AH445" i="1"/>
  <c r="K211" i="7"/>
  <c r="K211" i="11" s="1"/>
  <c r="K211" i="8"/>
  <c r="K211" i="9"/>
  <c r="K211" i="6"/>
  <c r="K211" i="10" s="1"/>
  <c r="S385" i="1"/>
  <c r="S388" i="1" s="1"/>
  <c r="S391" i="1" s="1"/>
  <c r="S405" i="1"/>
  <c r="S408" i="1" s="1"/>
  <c r="S374" i="1"/>
  <c r="BA444" i="1"/>
  <c r="BA445" i="1"/>
  <c r="AU442" i="1"/>
  <c r="AU470" i="1" s="1"/>
  <c r="AU461" i="1"/>
  <c r="J151" i="3"/>
  <c r="K153" i="1"/>
  <c r="K27" i="7"/>
  <c r="K27" i="11" s="1"/>
  <c r="K27" i="8"/>
  <c r="K27" i="9"/>
  <c r="K27" i="6"/>
  <c r="K27" i="10" s="1"/>
  <c r="AC442" i="1"/>
  <c r="AC470" i="1" s="1"/>
  <c r="AC461" i="1"/>
  <c r="K162" i="7"/>
  <c r="K162" i="11" s="1"/>
  <c r="K162" i="6"/>
  <c r="K162" i="10" s="1"/>
  <c r="K162" i="8"/>
  <c r="K162" i="9"/>
  <c r="K218" i="7"/>
  <c r="K218" i="11" s="1"/>
  <c r="K218" i="8"/>
  <c r="K218" i="9"/>
  <c r="K218" i="6"/>
  <c r="K218" i="10" s="1"/>
  <c r="J74" i="3"/>
  <c r="K76" i="1"/>
  <c r="M436" i="1"/>
  <c r="M368" i="1"/>
  <c r="J159" i="3"/>
  <c r="K161" i="1"/>
  <c r="J125" i="3"/>
  <c r="K127" i="1"/>
  <c r="AQ445" i="1"/>
  <c r="AQ444" i="1"/>
  <c r="AA442" i="1"/>
  <c r="AA470" i="1" s="1"/>
  <c r="AA461" i="1"/>
  <c r="K167" i="6"/>
  <c r="K167" i="10" s="1"/>
  <c r="K167" i="8"/>
  <c r="K167" i="9"/>
  <c r="K167" i="7"/>
  <c r="K167" i="11" s="1"/>
  <c r="K128" i="7"/>
  <c r="K128" i="11" s="1"/>
  <c r="K128" i="8"/>
  <c r="K128" i="9"/>
  <c r="K128" i="6"/>
  <c r="K128" i="10" s="1"/>
  <c r="J208" i="3"/>
  <c r="K210" i="1"/>
  <c r="Z442" i="1"/>
  <c r="Z470" i="1" s="1"/>
  <c r="Z461" i="1"/>
  <c r="J70" i="3"/>
  <c r="K72" i="1"/>
  <c r="K129" i="7"/>
  <c r="K129" i="11" s="1"/>
  <c r="K129" i="8"/>
  <c r="K129" i="9"/>
  <c r="K129" i="6"/>
  <c r="K129" i="10" s="1"/>
  <c r="AX442" i="1"/>
  <c r="AX470" i="1" s="1"/>
  <c r="AX461" i="1"/>
  <c r="K232" i="6"/>
  <c r="K232" i="10" s="1"/>
  <c r="K232" i="8"/>
  <c r="K232" i="9"/>
  <c r="K232" i="7"/>
  <c r="K232" i="11" s="1"/>
  <c r="K145" i="7"/>
  <c r="K145" i="11" s="1"/>
  <c r="K145" i="8"/>
  <c r="K145" i="9"/>
  <c r="K145" i="6"/>
  <c r="K145" i="10" s="1"/>
  <c r="J108" i="3"/>
  <c r="K110" i="1"/>
  <c r="L453" i="1"/>
  <c r="L266" i="1"/>
  <c r="L305" i="1" s="1"/>
  <c r="N385" i="1"/>
  <c r="K160" i="7"/>
  <c r="K160" i="11" s="1"/>
  <c r="K160" i="8"/>
  <c r="K160" i="9"/>
  <c r="K160" i="6"/>
  <c r="K160" i="10" s="1"/>
  <c r="BB385" i="1"/>
  <c r="BB388" i="1" s="1"/>
  <c r="BB391" i="1" s="1"/>
  <c r="BB374" i="1"/>
  <c r="BB405" i="1"/>
  <c r="BB408" i="1" s="1"/>
  <c r="AE324" i="1"/>
  <c r="D338" i="1" s="1"/>
  <c r="G338" i="1" s="1"/>
  <c r="J191" i="3"/>
  <c r="K193" i="1"/>
  <c r="AI445" i="1"/>
  <c r="AI444" i="1"/>
  <c r="J116" i="3"/>
  <c r="K118" i="1"/>
  <c r="J88" i="3"/>
  <c r="K90" i="1"/>
  <c r="AB461" i="1"/>
  <c r="AB442" i="1"/>
  <c r="AB470" i="1" s="1"/>
  <c r="AU385" i="1"/>
  <c r="AU388" i="1" s="1"/>
  <c r="AU391" i="1" s="1"/>
  <c r="AU405" i="1"/>
  <c r="AU408" i="1" s="1"/>
  <c r="AU374" i="1"/>
  <c r="K151" i="8"/>
  <c r="K151" i="6"/>
  <c r="K151" i="10" s="1"/>
  <c r="K151" i="7"/>
  <c r="K151" i="11" s="1"/>
  <c r="K151" i="9"/>
  <c r="AM442" i="1"/>
  <c r="AM470" i="1" s="1"/>
  <c r="AM461" i="1"/>
  <c r="AC385" i="1"/>
  <c r="AC388" i="1" s="1"/>
  <c r="AC391" i="1" s="1"/>
  <c r="AC405" i="1"/>
  <c r="AC408" i="1" s="1"/>
  <c r="AC374" i="1"/>
  <c r="J26" i="3"/>
  <c r="K28" i="1"/>
  <c r="AY385" i="1"/>
  <c r="AY388" i="1" s="1"/>
  <c r="AY391" i="1" s="1"/>
  <c r="AY405" i="1"/>
  <c r="AY408" i="1" s="1"/>
  <c r="AY374" i="1"/>
  <c r="J93" i="3"/>
  <c r="K95" i="1"/>
  <c r="K164" i="8"/>
  <c r="K164" i="9"/>
  <c r="K164" i="7"/>
  <c r="K164" i="11" s="1"/>
  <c r="K164" i="6"/>
  <c r="K164" i="10" s="1"/>
  <c r="K159" i="7"/>
  <c r="K159" i="11" s="1"/>
  <c r="K159" i="8"/>
  <c r="K159" i="9"/>
  <c r="K159" i="6"/>
  <c r="K159" i="10" s="1"/>
  <c r="K125" i="7"/>
  <c r="K125" i="11" s="1"/>
  <c r="K125" i="8"/>
  <c r="K125" i="9"/>
  <c r="K125" i="6"/>
  <c r="K125" i="10" s="1"/>
  <c r="AA444" i="1"/>
  <c r="AA445" i="1"/>
  <c r="K208" i="7"/>
  <c r="K208" i="11" s="1"/>
  <c r="K208" i="8"/>
  <c r="K208" i="9"/>
  <c r="K208" i="6"/>
  <c r="K208" i="10" s="1"/>
  <c r="Z385" i="1"/>
  <c r="Z388" i="1" s="1"/>
  <c r="Z391" i="1" s="1"/>
  <c r="Z405" i="1"/>
  <c r="Z408" i="1" s="1"/>
  <c r="Z374" i="1"/>
  <c r="K70" i="9"/>
  <c r="K70" i="7"/>
  <c r="K70" i="11" s="1"/>
  <c r="K70" i="8"/>
  <c r="K70" i="6"/>
  <c r="K70" i="10" s="1"/>
  <c r="J232" i="3"/>
  <c r="K234" i="1"/>
  <c r="J52" i="3"/>
  <c r="K54" i="1"/>
  <c r="M437" i="1"/>
  <c r="M369" i="1"/>
  <c r="AT444" i="1"/>
  <c r="AT445" i="1"/>
  <c r="AE461" i="1"/>
  <c r="AE442" i="1"/>
  <c r="AE470" i="1" s="1"/>
  <c r="CO310" i="1"/>
  <c r="CG310" i="1"/>
  <c r="K191" i="7"/>
  <c r="K191" i="11" s="1"/>
  <c r="K191" i="8"/>
  <c r="K191" i="9"/>
  <c r="K191" i="6"/>
  <c r="K191" i="10" s="1"/>
  <c r="K116" i="7"/>
  <c r="K116" i="11" s="1"/>
  <c r="K116" i="8"/>
  <c r="K116" i="9"/>
  <c r="K116" i="6"/>
  <c r="K116" i="10" s="1"/>
  <c r="K88" i="7"/>
  <c r="K88" i="11" s="1"/>
  <c r="K88" i="8"/>
  <c r="K88" i="9"/>
  <c r="K88" i="6"/>
  <c r="K88" i="10" s="1"/>
  <c r="M434" i="1"/>
  <c r="M366" i="1"/>
  <c r="S444" i="1"/>
  <c r="S445" i="1"/>
  <c r="P442" i="1"/>
  <c r="P470" i="1" s="1"/>
  <c r="P461" i="1"/>
  <c r="BC442" i="1"/>
  <c r="BC470" i="1" s="1"/>
  <c r="BC461" i="1"/>
  <c r="AM385" i="1"/>
  <c r="AM388" i="1" s="1"/>
  <c r="AM391" i="1" s="1"/>
  <c r="AM405" i="1"/>
  <c r="AM408" i="1" s="1"/>
  <c r="AM374" i="1"/>
  <c r="K83" i="6"/>
  <c r="K83" i="10" s="1"/>
  <c r="K83" i="7"/>
  <c r="K83" i="11" s="1"/>
  <c r="K83" i="8"/>
  <c r="K83" i="9"/>
  <c r="AC445" i="1"/>
  <c r="AC444" i="1"/>
  <c r="K26" i="8"/>
  <c r="K26" i="9"/>
  <c r="K26" i="7"/>
  <c r="K26" i="11" s="1"/>
  <c r="K26" i="6"/>
  <c r="K26" i="10" s="1"/>
  <c r="N381" i="1"/>
  <c r="K93" i="8"/>
  <c r="K93" i="9"/>
  <c r="K93" i="7"/>
  <c r="K93" i="11" s="1"/>
  <c r="K93" i="6"/>
  <c r="K93" i="10" s="1"/>
  <c r="AG442" i="1"/>
  <c r="AG470" i="1" s="1"/>
  <c r="AG461" i="1"/>
  <c r="AL442" i="1"/>
  <c r="AL470" i="1" s="1"/>
  <c r="AL461" i="1"/>
  <c r="M433" i="1"/>
  <c r="M365" i="1"/>
  <c r="M317" i="1"/>
  <c r="AA385" i="1"/>
  <c r="AA388" i="1" s="1"/>
  <c r="AA391" i="1" s="1"/>
  <c r="AA405" i="1"/>
  <c r="AA408" i="1" s="1"/>
  <c r="AA374" i="1"/>
  <c r="AO461" i="1"/>
  <c r="AO442" i="1"/>
  <c r="AO470" i="1" s="1"/>
  <c r="CH310" i="1"/>
  <c r="AK442" i="1"/>
  <c r="AK470" i="1" s="1"/>
  <c r="AK461" i="1"/>
  <c r="AX374" i="1"/>
  <c r="AX385" i="1"/>
  <c r="AX388" i="1" s="1"/>
  <c r="AX391" i="1" s="1"/>
  <c r="AX405" i="1"/>
  <c r="AX408" i="1" s="1"/>
  <c r="J144" i="3"/>
  <c r="K146" i="1"/>
  <c r="K52" i="9"/>
  <c r="K52" i="7"/>
  <c r="K52" i="11" s="1"/>
  <c r="K52" i="8"/>
  <c r="K52" i="6"/>
  <c r="K52" i="10" s="1"/>
  <c r="AS442" i="1"/>
  <c r="AS470" i="1" s="1"/>
  <c r="AS461" i="1"/>
  <c r="K108" i="9"/>
  <c r="K108" i="7"/>
  <c r="K108" i="11" s="1"/>
  <c r="K108" i="6"/>
  <c r="K108" i="10" s="1"/>
  <c r="K108" i="8"/>
  <c r="W388" i="1"/>
  <c r="W391" i="1" s="1"/>
  <c r="AN442" i="1"/>
  <c r="AN470" i="1" s="1"/>
  <c r="AN461" i="1"/>
  <c r="AR442" i="1"/>
  <c r="AR470" i="1" s="1"/>
  <c r="AR461" i="1"/>
  <c r="X442" i="1"/>
  <c r="X470" i="1" s="1"/>
  <c r="X461" i="1"/>
  <c r="N438" i="1"/>
  <c r="N445" i="1" s="1"/>
  <c r="N370" i="1"/>
  <c r="N405" i="1" s="1"/>
  <c r="CG306" i="1"/>
  <c r="J96" i="3"/>
  <c r="K98" i="1"/>
  <c r="L263" i="1"/>
  <c r="L302" i="1" s="1"/>
  <c r="J29" i="3"/>
  <c r="L264" i="1"/>
  <c r="L303" i="1" s="1"/>
  <c r="K31" i="1"/>
  <c r="AE388" i="1"/>
  <c r="AE391" i="1" s="1"/>
  <c r="AB385" i="1"/>
  <c r="AB388" i="1" s="1"/>
  <c r="AB391" i="1" s="1"/>
  <c r="AB405" i="1"/>
  <c r="AB408" i="1" s="1"/>
  <c r="AB374" i="1"/>
  <c r="AU444" i="1"/>
  <c r="AU445" i="1"/>
  <c r="P385" i="1"/>
  <c r="P388" i="1" s="1"/>
  <c r="P391" i="1" s="1"/>
  <c r="P405" i="1"/>
  <c r="P408" i="1" s="1"/>
  <c r="P374" i="1"/>
  <c r="BC444" i="1"/>
  <c r="BC445" i="1"/>
  <c r="AV385" i="1"/>
  <c r="AV388" i="1" s="1"/>
  <c r="AV391" i="1" s="1"/>
  <c r="AV405" i="1"/>
  <c r="AV408" i="1" s="1"/>
  <c r="AV374" i="1"/>
  <c r="AM444" i="1"/>
  <c r="AM445" i="1"/>
  <c r="J83" i="3"/>
  <c r="K85" i="1"/>
  <c r="Y442" i="1"/>
  <c r="Y470" i="1" s="1"/>
  <c r="Y461" i="1"/>
  <c r="Q461" i="1"/>
  <c r="Q442" i="1"/>
  <c r="Q470" i="1" s="1"/>
  <c r="J210" i="3"/>
  <c r="K212" i="1"/>
  <c r="AJ442" i="1"/>
  <c r="AJ470" i="1" s="1"/>
  <c r="AJ461" i="1"/>
  <c r="AL385" i="1"/>
  <c r="AL388" i="1" s="1"/>
  <c r="AL391" i="1" s="1"/>
  <c r="AL405" i="1"/>
  <c r="AL408" i="1" s="1"/>
  <c r="AL374" i="1"/>
  <c r="K112" i="6"/>
  <c r="K112" i="10" s="1"/>
  <c r="K112" i="7"/>
  <c r="K112" i="11" s="1"/>
  <c r="K112" i="8"/>
  <c r="K112" i="9"/>
  <c r="Z444" i="1"/>
  <c r="Z445" i="1"/>
  <c r="AX445" i="1"/>
  <c r="AX444" i="1"/>
  <c r="K144" i="7"/>
  <c r="K144" i="11" s="1"/>
  <c r="K144" i="8"/>
  <c r="K144" i="9"/>
  <c r="K144" i="6"/>
  <c r="K144" i="10" s="1"/>
  <c r="AP442" i="1"/>
  <c r="AP470" i="1" s="1"/>
  <c r="AP461" i="1"/>
  <c r="AS445" i="1"/>
  <c r="AS444" i="1"/>
  <c r="J20" i="3"/>
  <c r="K22" i="1"/>
  <c r="AN385" i="1"/>
  <c r="AN388" i="1" s="1"/>
  <c r="AN391" i="1" s="1"/>
  <c r="AN405" i="1"/>
  <c r="AN408" i="1" s="1"/>
  <c r="AN374" i="1"/>
  <c r="J113" i="3"/>
  <c r="K115" i="1"/>
  <c r="AR445" i="1"/>
  <c r="AR444" i="1"/>
  <c r="T442" i="1"/>
  <c r="T470" i="1" s="1"/>
  <c r="T461" i="1"/>
  <c r="X445" i="1"/>
  <c r="X444" i="1"/>
  <c r="J156" i="3"/>
  <c r="K158" i="1"/>
  <c r="J172" i="3"/>
  <c r="K174" i="1"/>
  <c r="K5" i="3"/>
  <c r="L7" i="1"/>
  <c r="M267" i="1"/>
  <c r="M306" i="1" s="1"/>
  <c r="M316" i="1" s="1"/>
  <c r="M239" i="1"/>
  <c r="CP239" i="1" s="1"/>
  <c r="K96" i="7"/>
  <c r="K96" i="11" s="1"/>
  <c r="K96" i="8"/>
  <c r="K96" i="9"/>
  <c r="K96" i="6"/>
  <c r="K96" i="10" s="1"/>
  <c r="AZ442" i="1"/>
  <c r="AZ470" i="1" s="1"/>
  <c r="AZ461" i="1"/>
  <c r="M367" i="1"/>
  <c r="M386" i="1" s="1"/>
  <c r="M435" i="1"/>
  <c r="M322" i="1"/>
  <c r="W442" i="1"/>
  <c r="W470" i="1" s="1"/>
  <c r="W461" i="1"/>
  <c r="M300" i="1"/>
  <c r="AB445" i="1"/>
  <c r="AB444" i="1"/>
  <c r="P444" i="1"/>
  <c r="P445" i="1"/>
  <c r="BC385" i="1"/>
  <c r="BC388" i="1" s="1"/>
  <c r="BC391" i="1" s="1"/>
  <c r="BC374" i="1"/>
  <c r="BC405" i="1"/>
  <c r="BC408" i="1" s="1"/>
  <c r="AV442" i="1"/>
  <c r="AV470" i="1" s="1"/>
  <c r="AV461" i="1"/>
  <c r="Y385" i="1"/>
  <c r="Y388" i="1" s="1"/>
  <c r="Y391" i="1" s="1"/>
  <c r="Y405" i="1"/>
  <c r="Y408" i="1" s="1"/>
  <c r="Y374" i="1"/>
  <c r="Q385" i="1"/>
  <c r="Q388" i="1" s="1"/>
  <c r="Q391" i="1" s="1"/>
  <c r="Q405" i="1"/>
  <c r="Q408" i="1" s="1"/>
  <c r="Q374" i="1"/>
  <c r="K210" i="7"/>
  <c r="K210" i="11" s="1"/>
  <c r="K210" i="6"/>
  <c r="K210" i="10" s="1"/>
  <c r="K210" i="8"/>
  <c r="K210" i="9"/>
  <c r="AG445" i="1"/>
  <c r="AG444" i="1"/>
  <c r="AL444" i="1"/>
  <c r="AL445" i="1"/>
  <c r="J112" i="3"/>
  <c r="K114" i="1"/>
  <c r="L262" i="1"/>
  <c r="L301" i="1" s="1"/>
  <c r="AD461" i="1"/>
  <c r="AD442" i="1"/>
  <c r="AD470" i="1" s="1"/>
  <c r="AO445" i="1"/>
  <c r="AO444" i="1"/>
  <c r="AK445" i="1"/>
  <c r="AK444" i="1"/>
  <c r="R442" i="1"/>
  <c r="R470" i="1" s="1"/>
  <c r="R461" i="1"/>
  <c r="AP444" i="1"/>
  <c r="AP445" i="1"/>
  <c r="AQ388" i="1"/>
  <c r="AQ391" i="1" s="1"/>
  <c r="J161" i="3"/>
  <c r="K163" i="1"/>
  <c r="K20" i="7"/>
  <c r="K20" i="11" s="1"/>
  <c r="K20" i="9"/>
  <c r="K20" i="8"/>
  <c r="K20" i="6"/>
  <c r="K20" i="10" s="1"/>
  <c r="V442" i="1"/>
  <c r="V470" i="1" s="1"/>
  <c r="V461" i="1"/>
  <c r="AN444" i="1"/>
  <c r="AN445" i="1"/>
  <c r="K113" i="7"/>
  <c r="K113" i="11" s="1"/>
  <c r="K113" i="8"/>
  <c r="K113" i="9"/>
  <c r="K113" i="6"/>
  <c r="K113" i="10" s="1"/>
  <c r="AR385" i="1"/>
  <c r="AR388" i="1" s="1"/>
  <c r="AR391" i="1" s="1"/>
  <c r="AR405" i="1"/>
  <c r="AR408" i="1" s="1"/>
  <c r="AR374" i="1"/>
  <c r="T445" i="1"/>
  <c r="T444" i="1"/>
  <c r="X385" i="1"/>
  <c r="X388" i="1" s="1"/>
  <c r="X391" i="1" s="1"/>
  <c r="X405" i="1"/>
  <c r="X408" i="1" s="1"/>
  <c r="X374" i="1"/>
  <c r="K156" i="7"/>
  <c r="K156" i="11" s="1"/>
  <c r="K156" i="8"/>
  <c r="K156" i="9"/>
  <c r="K156" i="6"/>
  <c r="K156" i="10" s="1"/>
  <c r="K172" i="7"/>
  <c r="K172" i="11" s="1"/>
  <c r="K172" i="8"/>
  <c r="K172" i="9"/>
  <c r="K172" i="6"/>
  <c r="K172" i="10" s="1"/>
  <c r="L5" i="7"/>
  <c r="L5" i="8"/>
  <c r="L237" i="8" s="1"/>
  <c r="L5" i="9"/>
  <c r="L237" i="9" s="1"/>
  <c r="L5" i="6"/>
  <c r="J150" i="3"/>
  <c r="K152" i="1"/>
  <c r="AZ445" i="1"/>
  <c r="AZ444" i="1"/>
  <c r="K29" i="7"/>
  <c r="K29" i="11" s="1"/>
  <c r="K29" i="9"/>
  <c r="K29" i="8"/>
  <c r="K29" i="6"/>
  <c r="K29" i="10" s="1"/>
  <c r="W444" i="1"/>
  <c r="W445" i="1"/>
  <c r="J15" i="3"/>
  <c r="K17" i="1"/>
  <c r="L261" i="1"/>
  <c r="AV445" i="1"/>
  <c r="AV444" i="1"/>
  <c r="F2" i="10"/>
  <c r="Y444" i="1"/>
  <c r="Y445" i="1"/>
  <c r="AY445" i="1"/>
  <c r="AY444" i="1"/>
  <c r="Q444" i="1"/>
  <c r="Q445" i="1"/>
  <c r="J193" i="3"/>
  <c r="K195" i="1"/>
  <c r="AJ444" i="1"/>
  <c r="AJ445" i="1"/>
  <c r="AG385" i="1"/>
  <c r="AG388" i="1" s="1"/>
  <c r="AG391" i="1" s="1"/>
  <c r="AG405" i="1"/>
  <c r="AG408" i="1" s="1"/>
  <c r="AG374" i="1"/>
  <c r="AD445" i="1"/>
  <c r="AD444" i="1"/>
  <c r="AS388" i="1"/>
  <c r="AS391" i="1" s="1"/>
  <c r="AO385" i="1"/>
  <c r="AO388" i="1" s="1"/>
  <c r="AO391" i="1" s="1"/>
  <c r="AO405" i="1"/>
  <c r="AO408" i="1" s="1"/>
  <c r="AO374" i="1"/>
  <c r="AK385" i="1"/>
  <c r="AK388" i="1" s="1"/>
  <c r="AK391" i="1" s="1"/>
  <c r="AK405" i="1"/>
  <c r="AK408" i="1" s="1"/>
  <c r="AK374" i="1"/>
  <c r="N408" i="1" l="1"/>
  <c r="M381" i="1"/>
  <c r="M272" i="1"/>
  <c r="N465" i="1"/>
  <c r="N474" i="1"/>
  <c r="N464" i="1"/>
  <c r="N473" i="1"/>
  <c r="O462" i="1"/>
  <c r="O471" i="1"/>
  <c r="O463" i="1"/>
  <c r="O472" i="1"/>
  <c r="K418" i="1"/>
  <c r="K350" i="1"/>
  <c r="K318" i="1"/>
  <c r="I165" i="7"/>
  <c r="I165" i="11" s="1"/>
  <c r="I165" i="8"/>
  <c r="I165" i="9"/>
  <c r="I165" i="6"/>
  <c r="I165" i="10" s="1"/>
  <c r="M404" i="1"/>
  <c r="M379" i="1"/>
  <c r="L431" i="1"/>
  <c r="L363" i="1"/>
  <c r="L383" i="1" s="1"/>
  <c r="L319" i="1"/>
  <c r="I97" i="3"/>
  <c r="J99" i="1"/>
  <c r="M403" i="1"/>
  <c r="M378" i="1"/>
  <c r="I114" i="3"/>
  <c r="K260" i="1"/>
  <c r="K299" i="1" s="1"/>
  <c r="J116" i="1"/>
  <c r="I166" i="3"/>
  <c r="J168" i="1"/>
  <c r="J249" i="1" s="1"/>
  <c r="J288" i="1" s="1"/>
  <c r="J97" i="7"/>
  <c r="J97" i="11" s="1"/>
  <c r="J97" i="8"/>
  <c r="J97" i="9"/>
  <c r="J97" i="6"/>
  <c r="J97" i="10" s="1"/>
  <c r="L314" i="1"/>
  <c r="L425" i="1"/>
  <c r="L357" i="1"/>
  <c r="J114" i="7"/>
  <c r="J114" i="11" s="1"/>
  <c r="J114" i="8"/>
  <c r="J114" i="9"/>
  <c r="J114" i="6"/>
  <c r="J114" i="10" s="1"/>
  <c r="J166" i="7"/>
  <c r="J166" i="11" s="1"/>
  <c r="J166" i="8"/>
  <c r="J166" i="9"/>
  <c r="J166" i="6"/>
  <c r="J166" i="10" s="1"/>
  <c r="L424" i="1"/>
  <c r="L356" i="1"/>
  <c r="I94" i="3"/>
  <c r="J96" i="1"/>
  <c r="K254" i="1"/>
  <c r="K293" i="1" s="1"/>
  <c r="I157" i="9"/>
  <c r="I157" i="6"/>
  <c r="I157" i="10" s="1"/>
  <c r="I157" i="7"/>
  <c r="I157" i="11" s="1"/>
  <c r="I157" i="8"/>
  <c r="I163" i="3"/>
  <c r="J165" i="1"/>
  <c r="I192" i="3"/>
  <c r="J194" i="1"/>
  <c r="I127" i="3"/>
  <c r="J129" i="1"/>
  <c r="K253" i="1"/>
  <c r="K292" i="1" s="1"/>
  <c r="J94" i="8"/>
  <c r="J94" i="6"/>
  <c r="J94" i="10" s="1"/>
  <c r="J94" i="7"/>
  <c r="J94" i="11" s="1"/>
  <c r="J94" i="9"/>
  <c r="L422" i="1"/>
  <c r="L320" i="1"/>
  <c r="L354" i="1"/>
  <c r="J157" i="7"/>
  <c r="J157" i="11" s="1"/>
  <c r="J157" i="8"/>
  <c r="J157" i="9"/>
  <c r="J157" i="6"/>
  <c r="J157" i="10" s="1"/>
  <c r="J163" i="7"/>
  <c r="J163" i="11" s="1"/>
  <c r="J163" i="8"/>
  <c r="J163" i="9"/>
  <c r="J163" i="6"/>
  <c r="J163" i="10" s="1"/>
  <c r="J192" i="7"/>
  <c r="J192" i="11" s="1"/>
  <c r="J192" i="8"/>
  <c r="J192" i="9"/>
  <c r="J192" i="6"/>
  <c r="J192" i="10" s="1"/>
  <c r="J127" i="7"/>
  <c r="J127" i="11" s="1"/>
  <c r="J127" i="8"/>
  <c r="J127" i="9"/>
  <c r="J127" i="6"/>
  <c r="J127" i="10" s="1"/>
  <c r="L429" i="1"/>
  <c r="L361" i="1"/>
  <c r="L315" i="1"/>
  <c r="I209" i="3"/>
  <c r="J211" i="1"/>
  <c r="K251" i="1"/>
  <c r="K290" i="1" s="1"/>
  <c r="L423" i="1"/>
  <c r="L355" i="1"/>
  <c r="L358" i="1"/>
  <c r="L426" i="1"/>
  <c r="I95" i="3"/>
  <c r="J97" i="1"/>
  <c r="J247" i="1" s="1"/>
  <c r="J286" i="1" s="1"/>
  <c r="I115" i="3"/>
  <c r="J117" i="1"/>
  <c r="K258" i="1"/>
  <c r="K297" i="1" s="1"/>
  <c r="K420" i="1"/>
  <c r="K352" i="1"/>
  <c r="J209" i="8"/>
  <c r="J209" i="9"/>
  <c r="J209" i="7"/>
  <c r="J209" i="11" s="1"/>
  <c r="J209" i="6"/>
  <c r="J209" i="10" s="1"/>
  <c r="I98" i="3"/>
  <c r="J100" i="1"/>
  <c r="H28" i="3"/>
  <c r="I30" i="1"/>
  <c r="M382" i="1"/>
  <c r="I126" i="3"/>
  <c r="J128" i="1"/>
  <c r="K252" i="1"/>
  <c r="K291" i="1" s="1"/>
  <c r="I30" i="3"/>
  <c r="J32" i="1"/>
  <c r="K255" i="1"/>
  <c r="K294" i="1" s="1"/>
  <c r="L382" i="1"/>
  <c r="L402" i="1"/>
  <c r="J95" i="8"/>
  <c r="J95" i="9"/>
  <c r="J95" i="7"/>
  <c r="J95" i="11" s="1"/>
  <c r="J95" i="6"/>
  <c r="J95" i="10" s="1"/>
  <c r="J115" i="6"/>
  <c r="J115" i="10" s="1"/>
  <c r="J115" i="7"/>
  <c r="J115" i="11" s="1"/>
  <c r="J115" i="8"/>
  <c r="J115" i="9"/>
  <c r="H165" i="3"/>
  <c r="I167" i="1"/>
  <c r="J98" i="7"/>
  <c r="J98" i="11" s="1"/>
  <c r="J98" i="8"/>
  <c r="J98" i="9"/>
  <c r="J98" i="6"/>
  <c r="J98" i="10" s="1"/>
  <c r="M384" i="1"/>
  <c r="M406" i="1"/>
  <c r="I28" i="9"/>
  <c r="I28" i="7"/>
  <c r="I28" i="11" s="1"/>
  <c r="I28" i="8"/>
  <c r="I28" i="6"/>
  <c r="I28" i="10" s="1"/>
  <c r="J126" i="7"/>
  <c r="J126" i="11" s="1"/>
  <c r="J126" i="8"/>
  <c r="J126" i="9"/>
  <c r="J126" i="6"/>
  <c r="J126" i="10" s="1"/>
  <c r="J30" i="7"/>
  <c r="J30" i="11" s="1"/>
  <c r="J30" i="8"/>
  <c r="J30" i="9"/>
  <c r="J30" i="6"/>
  <c r="J30" i="10" s="1"/>
  <c r="K5" i="7"/>
  <c r="K5" i="8"/>
  <c r="K237" i="8" s="1"/>
  <c r="K5" i="9"/>
  <c r="K237" i="9" s="1"/>
  <c r="K5" i="6"/>
  <c r="J210" i="7"/>
  <c r="J210" i="11" s="1"/>
  <c r="J210" i="8"/>
  <c r="J210" i="9"/>
  <c r="J210" i="6"/>
  <c r="J210" i="10" s="1"/>
  <c r="I83" i="3"/>
  <c r="J85" i="1"/>
  <c r="L435" i="1"/>
  <c r="L367" i="1"/>
  <c r="L322" i="1"/>
  <c r="J96" i="7"/>
  <c r="J96" i="11" s="1"/>
  <c r="J96" i="8"/>
  <c r="J96" i="9"/>
  <c r="J96" i="6"/>
  <c r="J96" i="10" s="1"/>
  <c r="J52" i="7"/>
  <c r="J52" i="11" s="1"/>
  <c r="J52" i="8"/>
  <c r="J52" i="9"/>
  <c r="J52" i="6"/>
  <c r="J52" i="10" s="1"/>
  <c r="J232" i="7"/>
  <c r="J232" i="11" s="1"/>
  <c r="J232" i="8"/>
  <c r="J232" i="6"/>
  <c r="J232" i="10" s="1"/>
  <c r="J232" i="9"/>
  <c r="I125" i="3"/>
  <c r="J127" i="1"/>
  <c r="J164" i="7"/>
  <c r="J164" i="11" s="1"/>
  <c r="J164" i="8"/>
  <c r="J164" i="9"/>
  <c r="J164" i="6"/>
  <c r="J164" i="10" s="1"/>
  <c r="I231" i="3"/>
  <c r="J233" i="1"/>
  <c r="L5" i="11"/>
  <c r="L237" i="7"/>
  <c r="L433" i="1"/>
  <c r="L365" i="1"/>
  <c r="L317" i="1"/>
  <c r="M321" i="1"/>
  <c r="M324" i="1" s="1"/>
  <c r="M364" i="1"/>
  <c r="M432" i="1"/>
  <c r="M310" i="1"/>
  <c r="J83" i="6"/>
  <c r="J83" i="10" s="1"/>
  <c r="J83" i="7"/>
  <c r="J83" i="11" s="1"/>
  <c r="J83" i="8"/>
  <c r="J83" i="9"/>
  <c r="J29" i="8"/>
  <c r="J29" i="7"/>
  <c r="J29" i="11" s="1"/>
  <c r="J29" i="9"/>
  <c r="J29" i="6"/>
  <c r="J29" i="10" s="1"/>
  <c r="J125" i="7"/>
  <c r="J125" i="11" s="1"/>
  <c r="J125" i="8"/>
  <c r="J125" i="9"/>
  <c r="J125" i="6"/>
  <c r="J125" i="10" s="1"/>
  <c r="I167" i="3"/>
  <c r="J169" i="1"/>
  <c r="I218" i="3"/>
  <c r="J220" i="1"/>
  <c r="I149" i="3"/>
  <c r="J151" i="1"/>
  <c r="J231" i="7"/>
  <c r="J231" i="11" s="1"/>
  <c r="J231" i="8"/>
  <c r="J231" i="9"/>
  <c r="J231" i="6"/>
  <c r="J231" i="10" s="1"/>
  <c r="I112" i="3"/>
  <c r="J114" i="1"/>
  <c r="K262" i="1"/>
  <c r="K301" i="1" s="1"/>
  <c r="I88" i="3"/>
  <c r="J90" i="1"/>
  <c r="I191" i="3"/>
  <c r="J193" i="1"/>
  <c r="I70" i="3"/>
  <c r="J72" i="1"/>
  <c r="N444" i="1"/>
  <c r="I145" i="3"/>
  <c r="J147" i="1"/>
  <c r="J167" i="6"/>
  <c r="J167" i="10" s="1"/>
  <c r="J167" i="7"/>
  <c r="J167" i="11" s="1"/>
  <c r="J167" i="8"/>
  <c r="J167" i="9"/>
  <c r="J218" i="8"/>
  <c r="J218" i="9"/>
  <c r="J218" i="7"/>
  <c r="J218" i="11" s="1"/>
  <c r="J218" i="6"/>
  <c r="J218" i="10" s="1"/>
  <c r="E2" i="11"/>
  <c r="I211" i="3"/>
  <c r="J213" i="1"/>
  <c r="J149" i="6"/>
  <c r="J149" i="10" s="1"/>
  <c r="J149" i="7"/>
  <c r="J149" i="11" s="1"/>
  <c r="J149" i="8"/>
  <c r="J149" i="9"/>
  <c r="L300" i="1"/>
  <c r="J112" i="7"/>
  <c r="J112" i="11" s="1"/>
  <c r="J112" i="8"/>
  <c r="J112" i="9"/>
  <c r="J112" i="6"/>
  <c r="J112" i="10" s="1"/>
  <c r="I172" i="3"/>
  <c r="J174" i="1"/>
  <c r="I20" i="3"/>
  <c r="J22" i="1"/>
  <c r="I93" i="3"/>
  <c r="J95" i="1"/>
  <c r="J88" i="7"/>
  <c r="J88" i="11" s="1"/>
  <c r="J88" i="8"/>
  <c r="J88" i="9"/>
  <c r="J88" i="6"/>
  <c r="J88" i="10" s="1"/>
  <c r="J191" i="9"/>
  <c r="J191" i="7"/>
  <c r="J191" i="11" s="1"/>
  <c r="J191" i="8"/>
  <c r="J191" i="6"/>
  <c r="J191" i="10" s="1"/>
  <c r="N380" i="1"/>
  <c r="N388" i="1" s="1"/>
  <c r="N391" i="1" s="1"/>
  <c r="L437" i="1"/>
  <c r="L369" i="1"/>
  <c r="J70" i="7"/>
  <c r="J70" i="11" s="1"/>
  <c r="J70" i="8"/>
  <c r="J70" i="9"/>
  <c r="J70" i="6"/>
  <c r="J70" i="10" s="1"/>
  <c r="I151" i="3"/>
  <c r="J153" i="1"/>
  <c r="J145" i="7"/>
  <c r="J145" i="11" s="1"/>
  <c r="J145" i="8"/>
  <c r="J145" i="9"/>
  <c r="J145" i="6"/>
  <c r="J145" i="10" s="1"/>
  <c r="I128" i="3"/>
  <c r="J130" i="1"/>
  <c r="I162" i="3"/>
  <c r="J164" i="1"/>
  <c r="J211" i="7"/>
  <c r="J211" i="11" s="1"/>
  <c r="J211" i="8"/>
  <c r="J211" i="9"/>
  <c r="J211" i="6"/>
  <c r="J211" i="10" s="1"/>
  <c r="I158" i="3"/>
  <c r="J160" i="1"/>
  <c r="I15" i="3"/>
  <c r="J17" i="1"/>
  <c r="K261" i="1"/>
  <c r="J172" i="7"/>
  <c r="J172" i="11" s="1"/>
  <c r="J172" i="8"/>
  <c r="J172" i="9"/>
  <c r="J172" i="6"/>
  <c r="J172" i="10" s="1"/>
  <c r="I113" i="3"/>
  <c r="J115" i="1"/>
  <c r="J20" i="7"/>
  <c r="J20" i="11" s="1"/>
  <c r="J20" i="8"/>
  <c r="J20" i="9"/>
  <c r="J20" i="6"/>
  <c r="J20" i="10" s="1"/>
  <c r="J93" i="8"/>
  <c r="J93" i="7"/>
  <c r="J93" i="11" s="1"/>
  <c r="J93" i="9"/>
  <c r="J93" i="6"/>
  <c r="J93" i="10" s="1"/>
  <c r="I116" i="3"/>
  <c r="J118" i="1"/>
  <c r="I159" i="3"/>
  <c r="J161" i="1"/>
  <c r="J151" i="8"/>
  <c r="J151" i="7"/>
  <c r="J151" i="11" s="1"/>
  <c r="J151" i="6"/>
  <c r="J151" i="10" s="1"/>
  <c r="J151" i="9"/>
  <c r="I129" i="3"/>
  <c r="J131" i="1"/>
  <c r="J128" i="6"/>
  <c r="J128" i="10" s="1"/>
  <c r="J128" i="7"/>
  <c r="J128" i="11" s="1"/>
  <c r="J128" i="8"/>
  <c r="J128" i="9"/>
  <c r="J162" i="6"/>
  <c r="J162" i="10" s="1"/>
  <c r="J162" i="7"/>
  <c r="J162" i="11" s="1"/>
  <c r="J162" i="9"/>
  <c r="J162" i="8"/>
  <c r="I27" i="3"/>
  <c r="J29" i="1"/>
  <c r="I155" i="3"/>
  <c r="J157" i="1"/>
  <c r="J158" i="9"/>
  <c r="J158" i="7"/>
  <c r="J158" i="11" s="1"/>
  <c r="J158" i="8"/>
  <c r="J158" i="6"/>
  <c r="J158" i="10" s="1"/>
  <c r="J15" i="7"/>
  <c r="J15" i="11" s="1"/>
  <c r="J15" i="8"/>
  <c r="J15" i="9"/>
  <c r="J15" i="6"/>
  <c r="J15" i="10" s="1"/>
  <c r="I156" i="3"/>
  <c r="J158" i="1"/>
  <c r="J113" i="9"/>
  <c r="J113" i="7"/>
  <c r="J113" i="11" s="1"/>
  <c r="J113" i="8"/>
  <c r="J113" i="6"/>
  <c r="J113" i="10" s="1"/>
  <c r="I26" i="3"/>
  <c r="J28" i="1"/>
  <c r="J116" i="7"/>
  <c r="J116" i="11" s="1"/>
  <c r="J116" i="8"/>
  <c r="J116" i="9"/>
  <c r="J116" i="6"/>
  <c r="J116" i="10" s="1"/>
  <c r="I108" i="3"/>
  <c r="J110" i="1"/>
  <c r="K453" i="1"/>
  <c r="K266" i="1"/>
  <c r="K305" i="1" s="1"/>
  <c r="J159" i="7"/>
  <c r="J159" i="11" s="1"/>
  <c r="J159" i="8"/>
  <c r="J159" i="9"/>
  <c r="J159" i="6"/>
  <c r="J159" i="10" s="1"/>
  <c r="I160" i="3"/>
  <c r="J162" i="1"/>
  <c r="J129" i="9"/>
  <c r="J129" i="7"/>
  <c r="J129" i="11" s="1"/>
  <c r="J129" i="8"/>
  <c r="J129" i="6"/>
  <c r="J129" i="10" s="1"/>
  <c r="J27" i="7"/>
  <c r="J27" i="11" s="1"/>
  <c r="J27" i="8"/>
  <c r="J27" i="9"/>
  <c r="J27" i="6"/>
  <c r="J27" i="10" s="1"/>
  <c r="J155" i="6"/>
  <c r="J155" i="10" s="1"/>
  <c r="J155" i="7"/>
  <c r="J155" i="11" s="1"/>
  <c r="J155" i="8"/>
  <c r="J155" i="9"/>
  <c r="I193" i="3"/>
  <c r="J195" i="1"/>
  <c r="I150" i="3"/>
  <c r="J152" i="1"/>
  <c r="L5" i="10"/>
  <c r="L237" i="6"/>
  <c r="I161" i="3"/>
  <c r="J163" i="1"/>
  <c r="M438" i="1"/>
  <c r="M370" i="1"/>
  <c r="M380" i="1" s="1"/>
  <c r="J156" i="7"/>
  <c r="J156" i="11" s="1"/>
  <c r="J156" i="8"/>
  <c r="J156" i="9"/>
  <c r="J156" i="6"/>
  <c r="J156" i="10" s="1"/>
  <c r="L366" i="1"/>
  <c r="L434" i="1"/>
  <c r="I144" i="3"/>
  <c r="J146" i="1"/>
  <c r="J26" i="7"/>
  <c r="J26" i="11" s="1"/>
  <c r="J26" i="8"/>
  <c r="J26" i="9"/>
  <c r="J26" i="6"/>
  <c r="J26" i="10" s="1"/>
  <c r="N374" i="1"/>
  <c r="J108" i="7"/>
  <c r="J108" i="11" s="1"/>
  <c r="J108" i="8"/>
  <c r="J108" i="9"/>
  <c r="J108" i="6"/>
  <c r="J108" i="10" s="1"/>
  <c r="I208" i="3"/>
  <c r="J210" i="1"/>
  <c r="I74" i="3"/>
  <c r="J76" i="1"/>
  <c r="J160" i="7"/>
  <c r="J160" i="11" s="1"/>
  <c r="J160" i="8"/>
  <c r="J160" i="9"/>
  <c r="J160" i="6"/>
  <c r="J160" i="10" s="1"/>
  <c r="I164" i="3"/>
  <c r="J166" i="1"/>
  <c r="K265" i="1"/>
  <c r="K304" i="1" s="1"/>
  <c r="J193" i="8"/>
  <c r="J193" i="9"/>
  <c r="J193" i="7"/>
  <c r="J193" i="11" s="1"/>
  <c r="J193" i="6"/>
  <c r="J193" i="10" s="1"/>
  <c r="J150" i="7"/>
  <c r="J150" i="11" s="1"/>
  <c r="J150" i="8"/>
  <c r="J150" i="9"/>
  <c r="J150" i="6"/>
  <c r="J150" i="10" s="1"/>
  <c r="J161" i="7"/>
  <c r="J161" i="11" s="1"/>
  <c r="J161" i="8"/>
  <c r="J161" i="9"/>
  <c r="J161" i="6"/>
  <c r="J161" i="10" s="1"/>
  <c r="J5" i="3"/>
  <c r="K7" i="1"/>
  <c r="L267" i="1"/>
  <c r="L306" i="1" s="1"/>
  <c r="L239" i="1"/>
  <c r="CO239" i="1" s="1"/>
  <c r="I210" i="3"/>
  <c r="J212" i="1"/>
  <c r="I29" i="3"/>
  <c r="K264" i="1"/>
  <c r="K303" i="1" s="1"/>
  <c r="J31" i="1"/>
  <c r="I96" i="3"/>
  <c r="J98" i="1"/>
  <c r="K263" i="1"/>
  <c r="K302" i="1" s="1"/>
  <c r="J144" i="8"/>
  <c r="J144" i="9"/>
  <c r="J144" i="7"/>
  <c r="J144" i="11" s="1"/>
  <c r="J144" i="6"/>
  <c r="J144" i="10" s="1"/>
  <c r="I52" i="3"/>
  <c r="J54" i="1"/>
  <c r="I232" i="3"/>
  <c r="J234" i="1"/>
  <c r="J208" i="7"/>
  <c r="J208" i="11" s="1"/>
  <c r="J208" i="8"/>
  <c r="J208" i="9"/>
  <c r="J208" i="6"/>
  <c r="J208" i="10" s="1"/>
  <c r="J74" i="7"/>
  <c r="J74" i="11" s="1"/>
  <c r="J74" i="8"/>
  <c r="J74" i="9"/>
  <c r="J74" i="6"/>
  <c r="J74" i="10" s="1"/>
  <c r="L436" i="1"/>
  <c r="L368" i="1"/>
  <c r="E2" i="10"/>
  <c r="N463" i="1" l="1"/>
  <c r="N472" i="1"/>
  <c r="N462" i="1"/>
  <c r="N471" i="1"/>
  <c r="M465" i="1"/>
  <c r="M474" i="1"/>
  <c r="M464" i="1"/>
  <c r="M473" i="1"/>
  <c r="I30" i="8"/>
  <c r="I30" i="9"/>
  <c r="I30" i="7"/>
  <c r="I30" i="11" s="1"/>
  <c r="I30" i="6"/>
  <c r="I30" i="10" s="1"/>
  <c r="I98" i="7"/>
  <c r="I98" i="11" s="1"/>
  <c r="I98" i="8"/>
  <c r="I98" i="9"/>
  <c r="I98" i="6"/>
  <c r="I98" i="10" s="1"/>
  <c r="J352" i="1"/>
  <c r="J420" i="1"/>
  <c r="J418" i="1"/>
  <c r="J350" i="1"/>
  <c r="J318" i="1"/>
  <c r="K361" i="1"/>
  <c r="K429" i="1"/>
  <c r="K315" i="1"/>
  <c r="K357" i="1"/>
  <c r="K314" i="1"/>
  <c r="K425" i="1"/>
  <c r="G165" i="3"/>
  <c r="H167" i="1"/>
  <c r="G28" i="3"/>
  <c r="H30" i="1"/>
  <c r="H115" i="3"/>
  <c r="I117" i="1"/>
  <c r="J258" i="1"/>
  <c r="J297" i="1" s="1"/>
  <c r="K422" i="1"/>
  <c r="K354" i="1"/>
  <c r="K320" i="1"/>
  <c r="K424" i="1"/>
  <c r="K356" i="1"/>
  <c r="H94" i="3"/>
  <c r="I96" i="1"/>
  <c r="J254" i="1"/>
  <c r="J293" i="1" s="1"/>
  <c r="I114" i="7"/>
  <c r="I114" i="11" s="1"/>
  <c r="I114" i="8"/>
  <c r="I114" i="9"/>
  <c r="I114" i="6"/>
  <c r="I114" i="10" s="1"/>
  <c r="H165" i="7"/>
  <c r="H165" i="11" s="1"/>
  <c r="H165" i="8"/>
  <c r="H165" i="9"/>
  <c r="H165" i="6"/>
  <c r="H165" i="10" s="1"/>
  <c r="H28" i="7"/>
  <c r="H28" i="11" s="1"/>
  <c r="H28" i="8"/>
  <c r="H28" i="9"/>
  <c r="H28" i="6"/>
  <c r="H28" i="10" s="1"/>
  <c r="I115" i="7"/>
  <c r="I115" i="11" s="1"/>
  <c r="I115" i="8"/>
  <c r="I115" i="9"/>
  <c r="I115" i="6"/>
  <c r="I115" i="10" s="1"/>
  <c r="H209" i="3"/>
  <c r="I211" i="1"/>
  <c r="J251" i="1"/>
  <c r="J290" i="1" s="1"/>
  <c r="L384" i="1"/>
  <c r="L406" i="1"/>
  <c r="H127" i="3"/>
  <c r="I129" i="1"/>
  <c r="J253" i="1"/>
  <c r="J292" i="1" s="1"/>
  <c r="H163" i="3"/>
  <c r="I165" i="1"/>
  <c r="G163" i="3" s="1"/>
  <c r="I94" i="8"/>
  <c r="I94" i="7"/>
  <c r="I94" i="11" s="1"/>
  <c r="I94" i="6"/>
  <c r="I94" i="10" s="1"/>
  <c r="I94" i="9"/>
  <c r="H95" i="3"/>
  <c r="I97" i="1"/>
  <c r="G95" i="3" s="1"/>
  <c r="I209" i="7"/>
  <c r="I209" i="11" s="1"/>
  <c r="I209" i="8"/>
  <c r="I209" i="9"/>
  <c r="I209" i="6"/>
  <c r="I209" i="10" s="1"/>
  <c r="I127" i="7"/>
  <c r="I127" i="11" s="1"/>
  <c r="I127" i="8"/>
  <c r="I127" i="9"/>
  <c r="I127" i="6"/>
  <c r="I127" i="10" s="1"/>
  <c r="I163" i="7"/>
  <c r="I163" i="11" s="1"/>
  <c r="I163" i="8"/>
  <c r="I163" i="9"/>
  <c r="I163" i="6"/>
  <c r="I163" i="10" s="1"/>
  <c r="H166" i="3"/>
  <c r="I168" i="1"/>
  <c r="I249" i="1" s="1"/>
  <c r="I288" i="1" s="1"/>
  <c r="K423" i="1"/>
  <c r="K355" i="1"/>
  <c r="I95" i="7"/>
  <c r="I95" i="11" s="1"/>
  <c r="I95" i="8"/>
  <c r="I95" i="9"/>
  <c r="I95" i="6"/>
  <c r="I95" i="10" s="1"/>
  <c r="H192" i="3"/>
  <c r="I194" i="1"/>
  <c r="I166" i="7"/>
  <c r="I166" i="11" s="1"/>
  <c r="I166" i="8"/>
  <c r="I166" i="9"/>
  <c r="I166" i="6"/>
  <c r="I166" i="10" s="1"/>
  <c r="H97" i="3"/>
  <c r="I99" i="1"/>
  <c r="G97" i="3" s="1"/>
  <c r="K358" i="1"/>
  <c r="K426" i="1"/>
  <c r="H126" i="3"/>
  <c r="I128" i="1"/>
  <c r="J252" i="1"/>
  <c r="J291" i="1" s="1"/>
  <c r="L404" i="1"/>
  <c r="L379" i="1"/>
  <c r="I192" i="7"/>
  <c r="I192" i="11" s="1"/>
  <c r="I192" i="8"/>
  <c r="I192" i="9"/>
  <c r="I192" i="6"/>
  <c r="I192" i="10" s="1"/>
  <c r="L378" i="1"/>
  <c r="L403" i="1"/>
  <c r="H114" i="3"/>
  <c r="I116" i="1"/>
  <c r="J260" i="1"/>
  <c r="J299" i="1" s="1"/>
  <c r="I97" i="7"/>
  <c r="I97" i="11" s="1"/>
  <c r="I97" i="8"/>
  <c r="I97" i="9"/>
  <c r="I97" i="6"/>
  <c r="I97" i="10" s="1"/>
  <c r="K402" i="1"/>
  <c r="K382" i="1"/>
  <c r="H30" i="3"/>
  <c r="I32" i="1"/>
  <c r="J255" i="1"/>
  <c r="J294" i="1" s="1"/>
  <c r="I126" i="7"/>
  <c r="I126" i="11" s="1"/>
  <c r="I126" i="8"/>
  <c r="I126" i="9"/>
  <c r="I126" i="6"/>
  <c r="I126" i="10" s="1"/>
  <c r="H98" i="3"/>
  <c r="I100" i="1"/>
  <c r="K363" i="1"/>
  <c r="K383" i="1" s="1"/>
  <c r="K431" i="1"/>
  <c r="K319" i="1"/>
  <c r="I232" i="7"/>
  <c r="I232" i="11" s="1"/>
  <c r="I232" i="8"/>
  <c r="I232" i="9"/>
  <c r="I232" i="6"/>
  <c r="I232" i="10" s="1"/>
  <c r="H96" i="3"/>
  <c r="I98" i="1"/>
  <c r="J263" i="1"/>
  <c r="J302" i="1" s="1"/>
  <c r="L438" i="1"/>
  <c r="L370" i="1"/>
  <c r="H164" i="3"/>
  <c r="I166" i="1"/>
  <c r="J265" i="1"/>
  <c r="J304" i="1" s="1"/>
  <c r="H208" i="3"/>
  <c r="I210" i="1"/>
  <c r="I26" i="7"/>
  <c r="I26" i="11" s="1"/>
  <c r="I26" i="8"/>
  <c r="I26" i="9"/>
  <c r="I26" i="6"/>
  <c r="I26" i="10" s="1"/>
  <c r="I156" i="9"/>
  <c r="I156" i="7"/>
  <c r="I156" i="11" s="1"/>
  <c r="I156" i="8"/>
  <c r="I156" i="6"/>
  <c r="I156" i="10" s="1"/>
  <c r="H113" i="3"/>
  <c r="I115" i="1"/>
  <c r="I15" i="7"/>
  <c r="I15" i="11" s="1"/>
  <c r="I15" i="8"/>
  <c r="I15" i="9"/>
  <c r="I15" i="6"/>
  <c r="I15" i="10" s="1"/>
  <c r="I162" i="7"/>
  <c r="I162" i="11" s="1"/>
  <c r="I162" i="6"/>
  <c r="I162" i="10" s="1"/>
  <c r="I162" i="8"/>
  <c r="I162" i="9"/>
  <c r="I151" i="8"/>
  <c r="I151" i="6"/>
  <c r="I151" i="10" s="1"/>
  <c r="I151" i="7"/>
  <c r="I151" i="11" s="1"/>
  <c r="I151" i="9"/>
  <c r="I172" i="8"/>
  <c r="I172" i="9"/>
  <c r="I172" i="7"/>
  <c r="I172" i="11" s="1"/>
  <c r="I172" i="6"/>
  <c r="I172" i="10" s="1"/>
  <c r="I145" i="7"/>
  <c r="I145" i="11" s="1"/>
  <c r="I145" i="8"/>
  <c r="I145" i="9"/>
  <c r="I145" i="6"/>
  <c r="I145" i="10" s="1"/>
  <c r="H52" i="3"/>
  <c r="I54" i="1"/>
  <c r="I96" i="7"/>
  <c r="I96" i="11" s="1"/>
  <c r="I96" i="8"/>
  <c r="I96" i="9"/>
  <c r="I96" i="6"/>
  <c r="I96" i="10" s="1"/>
  <c r="I5" i="3"/>
  <c r="J7" i="1"/>
  <c r="K267" i="1"/>
  <c r="K306" i="1" s="1"/>
  <c r="K239" i="1"/>
  <c r="CN239" i="1" s="1"/>
  <c r="I164" i="7"/>
  <c r="I164" i="11" s="1"/>
  <c r="I164" i="8"/>
  <c r="I164" i="9"/>
  <c r="I164" i="6"/>
  <c r="I164" i="10" s="1"/>
  <c r="I208" i="8"/>
  <c r="I208" i="9"/>
  <c r="I208" i="7"/>
  <c r="I208" i="11" s="1"/>
  <c r="I208" i="6"/>
  <c r="I208" i="10" s="1"/>
  <c r="H150" i="3"/>
  <c r="I152" i="1"/>
  <c r="H160" i="3"/>
  <c r="I162" i="1"/>
  <c r="H108" i="3"/>
  <c r="J266" i="1"/>
  <c r="J305" i="1" s="1"/>
  <c r="J453" i="1"/>
  <c r="I110" i="1"/>
  <c r="H155" i="3"/>
  <c r="I157" i="1"/>
  <c r="I113" i="7"/>
  <c r="I113" i="11" s="1"/>
  <c r="I113" i="8"/>
  <c r="I113" i="9"/>
  <c r="I113" i="6"/>
  <c r="I113" i="10" s="1"/>
  <c r="H158" i="3"/>
  <c r="I160" i="1"/>
  <c r="H128" i="3"/>
  <c r="I130" i="1"/>
  <c r="H93" i="3"/>
  <c r="I95" i="1"/>
  <c r="H149" i="3"/>
  <c r="I151" i="1"/>
  <c r="L381" i="1"/>
  <c r="I52" i="7"/>
  <c r="I52" i="11" s="1"/>
  <c r="I52" i="8"/>
  <c r="I52" i="9"/>
  <c r="I52" i="6"/>
  <c r="I52" i="10" s="1"/>
  <c r="H29" i="3"/>
  <c r="I31" i="1"/>
  <c r="J264" i="1"/>
  <c r="J303" i="1" s="1"/>
  <c r="J5" i="7"/>
  <c r="J5" i="8"/>
  <c r="J237" i="8" s="1"/>
  <c r="J5" i="9"/>
  <c r="J237" i="9" s="1"/>
  <c r="J5" i="6"/>
  <c r="I150" i="9"/>
  <c r="I150" i="7"/>
  <c r="I150" i="11" s="1"/>
  <c r="I150" i="8"/>
  <c r="I150" i="6"/>
  <c r="I150" i="10" s="1"/>
  <c r="I160" i="7"/>
  <c r="I160" i="11" s="1"/>
  <c r="I160" i="8"/>
  <c r="I160" i="9"/>
  <c r="I160" i="6"/>
  <c r="I160" i="10" s="1"/>
  <c r="I108" i="7"/>
  <c r="I108" i="11" s="1"/>
  <c r="I108" i="8"/>
  <c r="I108" i="9"/>
  <c r="I108" i="6"/>
  <c r="I108" i="10" s="1"/>
  <c r="I155" i="9"/>
  <c r="I155" i="6"/>
  <c r="I155" i="10" s="1"/>
  <c r="I155" i="7"/>
  <c r="I155" i="11" s="1"/>
  <c r="I155" i="8"/>
  <c r="I158" i="9"/>
  <c r="I158" i="7"/>
  <c r="I158" i="11" s="1"/>
  <c r="I158" i="8"/>
  <c r="I158" i="6"/>
  <c r="I158" i="10" s="1"/>
  <c r="I128" i="6"/>
  <c r="I128" i="10" s="1"/>
  <c r="I128" i="7"/>
  <c r="I128" i="11" s="1"/>
  <c r="I128" i="8"/>
  <c r="I128" i="9"/>
  <c r="I93" i="8"/>
  <c r="I93" i="7"/>
  <c r="I93" i="11" s="1"/>
  <c r="I93" i="6"/>
  <c r="I93" i="10" s="1"/>
  <c r="I93" i="9"/>
  <c r="H70" i="3"/>
  <c r="I72" i="1"/>
  <c r="K433" i="1"/>
  <c r="K365" i="1"/>
  <c r="K317" i="1"/>
  <c r="I149" i="7"/>
  <c r="I149" i="11" s="1"/>
  <c r="I149" i="8"/>
  <c r="I149" i="9"/>
  <c r="I149" i="6"/>
  <c r="I149" i="10" s="1"/>
  <c r="K322" i="1"/>
  <c r="K367" i="1"/>
  <c r="K435" i="1"/>
  <c r="H144" i="3"/>
  <c r="I146" i="1"/>
  <c r="H193" i="3"/>
  <c r="I195" i="1"/>
  <c r="H27" i="3"/>
  <c r="I29" i="1"/>
  <c r="H159" i="3"/>
  <c r="I161" i="1"/>
  <c r="H211" i="3"/>
  <c r="I213" i="1"/>
  <c r="I70" i="7"/>
  <c r="I70" i="11" s="1"/>
  <c r="I70" i="8"/>
  <c r="I70" i="9"/>
  <c r="I70" i="6"/>
  <c r="I70" i="10" s="1"/>
  <c r="H112" i="3"/>
  <c r="J262" i="1"/>
  <c r="J301" i="1" s="1"/>
  <c r="I114" i="1"/>
  <c r="L386" i="1"/>
  <c r="K5" i="10"/>
  <c r="K237" i="6"/>
  <c r="I29" i="9"/>
  <c r="I29" i="7"/>
  <c r="I29" i="11" s="1"/>
  <c r="I29" i="8"/>
  <c r="I29" i="6"/>
  <c r="I29" i="10" s="1"/>
  <c r="I144" i="8"/>
  <c r="I144" i="9"/>
  <c r="I144" i="7"/>
  <c r="I144" i="11" s="1"/>
  <c r="I144" i="6"/>
  <c r="I144" i="10" s="1"/>
  <c r="I193" i="9"/>
  <c r="I193" i="7"/>
  <c r="I193" i="11" s="1"/>
  <c r="I193" i="8"/>
  <c r="I193" i="6"/>
  <c r="I193" i="10" s="1"/>
  <c r="I27" i="9"/>
  <c r="I27" i="7"/>
  <c r="I27" i="11" s="1"/>
  <c r="I27" i="8"/>
  <c r="I27" i="6"/>
  <c r="I27" i="10" s="1"/>
  <c r="I159" i="9"/>
  <c r="I159" i="7"/>
  <c r="I159" i="11" s="1"/>
  <c r="I159" i="8"/>
  <c r="I159" i="6"/>
  <c r="I159" i="10" s="1"/>
  <c r="I211" i="7"/>
  <c r="I211" i="11" s="1"/>
  <c r="I211" i="8"/>
  <c r="I211" i="9"/>
  <c r="I211" i="6"/>
  <c r="I211" i="10" s="1"/>
  <c r="H191" i="3"/>
  <c r="I193" i="1"/>
  <c r="I112" i="7"/>
  <c r="I112" i="11" s="1"/>
  <c r="I112" i="8"/>
  <c r="I112" i="9"/>
  <c r="I112" i="6"/>
  <c r="I112" i="10" s="1"/>
  <c r="H218" i="3"/>
  <c r="I220" i="1"/>
  <c r="M442" i="1"/>
  <c r="M470" i="1" s="1"/>
  <c r="M461" i="1"/>
  <c r="H125" i="3"/>
  <c r="I127" i="1"/>
  <c r="H210" i="3"/>
  <c r="I212" i="1"/>
  <c r="H161" i="3"/>
  <c r="I163" i="1"/>
  <c r="H129" i="3"/>
  <c r="I131" i="1"/>
  <c r="H116" i="3"/>
  <c r="I118" i="1"/>
  <c r="L316" i="1"/>
  <c r="H20" i="3"/>
  <c r="I22" i="1"/>
  <c r="L272" i="1"/>
  <c r="I191" i="7"/>
  <c r="I191" i="11" s="1"/>
  <c r="I191" i="8"/>
  <c r="I191" i="9"/>
  <c r="I191" i="6"/>
  <c r="I191" i="10" s="1"/>
  <c r="I218" i="7"/>
  <c r="I218" i="11" s="1"/>
  <c r="I218" i="8"/>
  <c r="I218" i="9"/>
  <c r="I218" i="6"/>
  <c r="I218" i="10" s="1"/>
  <c r="M444" i="1"/>
  <c r="M445" i="1"/>
  <c r="H231" i="3"/>
  <c r="I233" i="1"/>
  <c r="I125" i="9"/>
  <c r="I125" i="7"/>
  <c r="I125" i="11" s="1"/>
  <c r="I125" i="8"/>
  <c r="I125" i="6"/>
  <c r="I125" i="10" s="1"/>
  <c r="H83" i="3"/>
  <c r="I85" i="1"/>
  <c r="I210" i="7"/>
  <c r="I210" i="11" s="1"/>
  <c r="I210" i="8"/>
  <c r="I210" i="6"/>
  <c r="I210" i="10" s="1"/>
  <c r="I210" i="9"/>
  <c r="H74" i="3"/>
  <c r="I76" i="1"/>
  <c r="I161" i="7"/>
  <c r="I161" i="11" s="1"/>
  <c r="I161" i="8"/>
  <c r="I161" i="9"/>
  <c r="I161" i="6"/>
  <c r="I161" i="10" s="1"/>
  <c r="I129" i="7"/>
  <c r="I129" i="11" s="1"/>
  <c r="I129" i="8"/>
  <c r="I129" i="9"/>
  <c r="I129" i="6"/>
  <c r="I129" i="10" s="1"/>
  <c r="I116" i="7"/>
  <c r="I116" i="11" s="1"/>
  <c r="I116" i="8"/>
  <c r="I116" i="6"/>
  <c r="I116" i="10" s="1"/>
  <c r="I116" i="9"/>
  <c r="K300" i="1"/>
  <c r="K272" i="1"/>
  <c r="L380" i="1"/>
  <c r="I20" i="9"/>
  <c r="I20" i="7"/>
  <c r="I20" i="11" s="1"/>
  <c r="I20" i="8"/>
  <c r="I20" i="6"/>
  <c r="I20" i="10" s="1"/>
  <c r="L321" i="1"/>
  <c r="L364" i="1"/>
  <c r="L432" i="1"/>
  <c r="L310" i="1"/>
  <c r="H88" i="3"/>
  <c r="I90" i="1"/>
  <c r="H167" i="3"/>
  <c r="I169" i="1"/>
  <c r="M385" i="1"/>
  <c r="M388" i="1" s="1"/>
  <c r="M405" i="1"/>
  <c r="M408" i="1" s="1"/>
  <c r="M374" i="1"/>
  <c r="I231" i="8"/>
  <c r="I231" i="9"/>
  <c r="I231" i="7"/>
  <c r="I231" i="11" s="1"/>
  <c r="I231" i="6"/>
  <c r="I231" i="10" s="1"/>
  <c r="I83" i="8"/>
  <c r="I83" i="9"/>
  <c r="I83" i="7"/>
  <c r="I83" i="11" s="1"/>
  <c r="I83" i="6"/>
  <c r="I83" i="10" s="1"/>
  <c r="K5" i="11"/>
  <c r="K237" i="7"/>
  <c r="H232" i="3"/>
  <c r="I234" i="1"/>
  <c r="K434" i="1"/>
  <c r="K366" i="1"/>
  <c r="K436" i="1"/>
  <c r="K368" i="1"/>
  <c r="I74" i="8"/>
  <c r="I74" i="9"/>
  <c r="I74" i="7"/>
  <c r="I74" i="11" s="1"/>
  <c r="I74" i="6"/>
  <c r="I74" i="10" s="1"/>
  <c r="K316" i="1"/>
  <c r="K437" i="1"/>
  <c r="K369" i="1"/>
  <c r="H26" i="3"/>
  <c r="I28" i="1"/>
  <c r="H156" i="3"/>
  <c r="I158" i="1"/>
  <c r="H15" i="3"/>
  <c r="I17" i="1"/>
  <c r="J261" i="1"/>
  <c r="H162" i="3"/>
  <c r="I164" i="1"/>
  <c r="H151" i="3"/>
  <c r="I153" i="1"/>
  <c r="H172" i="3"/>
  <c r="I174" i="1"/>
  <c r="G172" i="3" s="1"/>
  <c r="H145" i="3"/>
  <c r="I147" i="1"/>
  <c r="I88" i="8"/>
  <c r="I88" i="9"/>
  <c r="I88" i="7"/>
  <c r="I88" i="11" s="1"/>
  <c r="I88" i="6"/>
  <c r="I88" i="10" s="1"/>
  <c r="I167" i="7"/>
  <c r="I167" i="11" s="1"/>
  <c r="I167" i="8"/>
  <c r="I167" i="9"/>
  <c r="I167" i="6"/>
  <c r="I167" i="10" s="1"/>
  <c r="M462" i="1" l="1"/>
  <c r="M471" i="1"/>
  <c r="M463" i="1"/>
  <c r="M472" i="1"/>
  <c r="L465" i="1"/>
  <c r="L474" i="1"/>
  <c r="L464" i="1"/>
  <c r="L473" i="1"/>
  <c r="I420" i="1"/>
  <c r="I352" i="1"/>
  <c r="H127" i="7"/>
  <c r="H127" i="11" s="1"/>
  <c r="H127" i="8"/>
  <c r="H127" i="9"/>
  <c r="H127" i="6"/>
  <c r="H127" i="10" s="1"/>
  <c r="H126" i="7"/>
  <c r="H126" i="11" s="1"/>
  <c r="H126" i="8"/>
  <c r="H126" i="9"/>
  <c r="H126" i="6"/>
  <c r="H126" i="10" s="1"/>
  <c r="H192" i="9"/>
  <c r="H192" i="7"/>
  <c r="H192" i="11" s="1"/>
  <c r="H192" i="8"/>
  <c r="H192" i="6"/>
  <c r="H192" i="10" s="1"/>
  <c r="I247" i="1"/>
  <c r="I286" i="1" s="1"/>
  <c r="F28" i="3"/>
  <c r="G30" i="1"/>
  <c r="H247" i="1"/>
  <c r="H286" i="1" s="1"/>
  <c r="J358" i="1"/>
  <c r="J426" i="1"/>
  <c r="J422" i="1"/>
  <c r="J320" i="1"/>
  <c r="J354" i="1"/>
  <c r="J314" i="1"/>
  <c r="J357" i="1"/>
  <c r="J425" i="1"/>
  <c r="G28" i="7"/>
  <c r="G28" i="11" s="1"/>
  <c r="G28" i="8"/>
  <c r="G28" i="9"/>
  <c r="G28" i="6"/>
  <c r="G28" i="10" s="1"/>
  <c r="G192" i="3"/>
  <c r="H194" i="1"/>
  <c r="K404" i="1"/>
  <c r="K379" i="1"/>
  <c r="G30" i="3"/>
  <c r="I255" i="1"/>
  <c r="I294" i="1" s="1"/>
  <c r="J431" i="1"/>
  <c r="J363" i="1"/>
  <c r="J383" i="1" s="1"/>
  <c r="J319" i="1"/>
  <c r="G97" i="9"/>
  <c r="G97" i="6"/>
  <c r="G97" i="10" s="1"/>
  <c r="G97" i="7"/>
  <c r="G97" i="11" s="1"/>
  <c r="G97" i="8"/>
  <c r="G95" i="7"/>
  <c r="G95" i="11" s="1"/>
  <c r="G95" i="8"/>
  <c r="G95" i="9"/>
  <c r="G95" i="6"/>
  <c r="G95" i="10" s="1"/>
  <c r="G163" i="8"/>
  <c r="G163" i="9"/>
  <c r="G163" i="7"/>
  <c r="G163" i="11" s="1"/>
  <c r="G163" i="6"/>
  <c r="G163" i="10" s="1"/>
  <c r="G209" i="3"/>
  <c r="H211" i="1"/>
  <c r="I251" i="1"/>
  <c r="I290" i="1" s="1"/>
  <c r="G94" i="3"/>
  <c r="H96" i="1"/>
  <c r="I254" i="1"/>
  <c r="I293" i="1" s="1"/>
  <c r="K384" i="1"/>
  <c r="K406" i="1"/>
  <c r="J402" i="1"/>
  <c r="J382" i="1"/>
  <c r="G126" i="3"/>
  <c r="H128" i="1"/>
  <c r="I252" i="1"/>
  <c r="I291" i="1" s="1"/>
  <c r="H115" i="7"/>
  <c r="H115" i="11" s="1"/>
  <c r="H115" i="8"/>
  <c r="H115" i="9"/>
  <c r="H115" i="6"/>
  <c r="H115" i="10" s="1"/>
  <c r="G98" i="3"/>
  <c r="H100" i="1"/>
  <c r="H30" i="7"/>
  <c r="H30" i="11" s="1"/>
  <c r="H30" i="8"/>
  <c r="H30" i="9"/>
  <c r="H30" i="6"/>
  <c r="H30" i="10" s="1"/>
  <c r="G114" i="3"/>
  <c r="H116" i="1"/>
  <c r="I260" i="1"/>
  <c r="I299" i="1" s="1"/>
  <c r="H97" i="7"/>
  <c r="H97" i="11" s="1"/>
  <c r="H97" i="8"/>
  <c r="H97" i="9"/>
  <c r="H97" i="6"/>
  <c r="H97" i="10" s="1"/>
  <c r="H95" i="9"/>
  <c r="H95" i="7"/>
  <c r="H95" i="11" s="1"/>
  <c r="H95" i="8"/>
  <c r="H95" i="6"/>
  <c r="H95" i="10" s="1"/>
  <c r="H163" i="7"/>
  <c r="H163" i="11" s="1"/>
  <c r="H163" i="8"/>
  <c r="H163" i="9"/>
  <c r="H163" i="6"/>
  <c r="H163" i="10" s="1"/>
  <c r="H209" i="7"/>
  <c r="H209" i="11" s="1"/>
  <c r="H209" i="8"/>
  <c r="H209" i="9"/>
  <c r="H209" i="6"/>
  <c r="H209" i="10" s="1"/>
  <c r="H94" i="8"/>
  <c r="H94" i="7"/>
  <c r="H94" i="11" s="1"/>
  <c r="H94" i="6"/>
  <c r="H94" i="10" s="1"/>
  <c r="H94" i="9"/>
  <c r="F165" i="3"/>
  <c r="G167" i="1"/>
  <c r="K403" i="1"/>
  <c r="K378" i="1"/>
  <c r="H98" i="9"/>
  <c r="H98" i="7"/>
  <c r="H98" i="11" s="1"/>
  <c r="H98" i="8"/>
  <c r="H98" i="6"/>
  <c r="H98" i="10" s="1"/>
  <c r="H114" i="8"/>
  <c r="H114" i="9"/>
  <c r="H114" i="7"/>
  <c r="H114" i="11" s="1"/>
  <c r="H114" i="6"/>
  <c r="H114" i="10" s="1"/>
  <c r="G166" i="3"/>
  <c r="H168" i="1"/>
  <c r="J424" i="1"/>
  <c r="J356" i="1"/>
  <c r="J429" i="1"/>
  <c r="J361" i="1"/>
  <c r="J315" i="1"/>
  <c r="G165" i="7"/>
  <c r="G165" i="11" s="1"/>
  <c r="G165" i="8"/>
  <c r="G165" i="9"/>
  <c r="G165" i="6"/>
  <c r="G165" i="10" s="1"/>
  <c r="J423" i="1"/>
  <c r="J355" i="1"/>
  <c r="H166" i="7"/>
  <c r="H166" i="11" s="1"/>
  <c r="H166" i="8"/>
  <c r="H166" i="9"/>
  <c r="H166" i="6"/>
  <c r="H166" i="10" s="1"/>
  <c r="G127" i="3"/>
  <c r="H129" i="1"/>
  <c r="I253" i="1"/>
  <c r="I292" i="1" s="1"/>
  <c r="G115" i="3"/>
  <c r="H117" i="1"/>
  <c r="I258" i="1"/>
  <c r="I297" i="1" s="1"/>
  <c r="H162" i="8"/>
  <c r="H162" i="6"/>
  <c r="H162" i="10" s="1"/>
  <c r="H162" i="7"/>
  <c r="H162" i="11" s="1"/>
  <c r="H162" i="9"/>
  <c r="L385" i="1"/>
  <c r="L405" i="1"/>
  <c r="L408" i="1" s="1"/>
  <c r="L374" i="1"/>
  <c r="K364" i="1"/>
  <c r="K321" i="1"/>
  <c r="K324" i="1" s="1"/>
  <c r="K432" i="1"/>
  <c r="K310" i="1"/>
  <c r="G20" i="3"/>
  <c r="H22" i="1"/>
  <c r="H161" i="7"/>
  <c r="H161" i="11" s="1"/>
  <c r="H161" i="8"/>
  <c r="H161" i="9"/>
  <c r="H161" i="6"/>
  <c r="H161" i="10" s="1"/>
  <c r="H218" i="9"/>
  <c r="H218" i="7"/>
  <c r="H218" i="11" s="1"/>
  <c r="H218" i="8"/>
  <c r="H218" i="6"/>
  <c r="H218" i="10" s="1"/>
  <c r="H193" i="9"/>
  <c r="H193" i="7"/>
  <c r="H193" i="11" s="1"/>
  <c r="H193" i="8"/>
  <c r="H193" i="6"/>
  <c r="H193" i="10" s="1"/>
  <c r="G29" i="3"/>
  <c r="H31" i="1"/>
  <c r="I264" i="1"/>
  <c r="I303" i="1" s="1"/>
  <c r="H149" i="7"/>
  <c r="H149" i="11" s="1"/>
  <c r="H149" i="8"/>
  <c r="H149" i="9"/>
  <c r="H149" i="6"/>
  <c r="H149" i="10" s="1"/>
  <c r="K370" i="1"/>
  <c r="K380" i="1" s="1"/>
  <c r="K438" i="1"/>
  <c r="H52" i="7"/>
  <c r="H52" i="11" s="1"/>
  <c r="H52" i="8"/>
  <c r="H52" i="9"/>
  <c r="H52" i="6"/>
  <c r="H52" i="10" s="1"/>
  <c r="H113" i="7"/>
  <c r="H113" i="11" s="1"/>
  <c r="H113" i="8"/>
  <c r="H113" i="9"/>
  <c r="H113" i="6"/>
  <c r="H113" i="10" s="1"/>
  <c r="J366" i="1"/>
  <c r="J434" i="1"/>
  <c r="G145" i="3"/>
  <c r="H147" i="1"/>
  <c r="J300" i="1"/>
  <c r="H20" i="8"/>
  <c r="H20" i="9"/>
  <c r="H20" i="7"/>
  <c r="H20" i="11" s="1"/>
  <c r="H20" i="6"/>
  <c r="H20" i="10" s="1"/>
  <c r="G210" i="3"/>
  <c r="H212" i="1"/>
  <c r="G211" i="3"/>
  <c r="H213" i="1"/>
  <c r="G144" i="3"/>
  <c r="H146" i="1"/>
  <c r="H29" i="9"/>
  <c r="H29" i="7"/>
  <c r="H29" i="11" s="1"/>
  <c r="H29" i="8"/>
  <c r="H29" i="6"/>
  <c r="H29" i="10" s="1"/>
  <c r="G93" i="3"/>
  <c r="H95" i="1"/>
  <c r="J437" i="1"/>
  <c r="J369" i="1"/>
  <c r="H5" i="3"/>
  <c r="J267" i="1"/>
  <c r="J306" i="1" s="1"/>
  <c r="J316" i="1" s="1"/>
  <c r="I7" i="1"/>
  <c r="J239" i="1"/>
  <c r="CM239" i="1" s="1"/>
  <c r="G208" i="3"/>
  <c r="H210" i="1"/>
  <c r="G96" i="3"/>
  <c r="H98" i="1"/>
  <c r="I263" i="1"/>
  <c r="I302" i="1" s="1"/>
  <c r="H145" i="7"/>
  <c r="H145" i="11" s="1"/>
  <c r="H145" i="8"/>
  <c r="H145" i="9"/>
  <c r="H145" i="6"/>
  <c r="H145" i="10" s="1"/>
  <c r="G15" i="3"/>
  <c r="H17" i="1"/>
  <c r="I261" i="1"/>
  <c r="G167" i="3"/>
  <c r="H169" i="1"/>
  <c r="L324" i="1"/>
  <c r="H210" i="8"/>
  <c r="H210" i="9"/>
  <c r="H210" i="6"/>
  <c r="H210" i="10" s="1"/>
  <c r="H210" i="7"/>
  <c r="H210" i="11" s="1"/>
  <c r="G112" i="3"/>
  <c r="H114" i="1"/>
  <c r="I262" i="1"/>
  <c r="I301" i="1" s="1"/>
  <c r="H211" i="8"/>
  <c r="H211" i="9"/>
  <c r="H211" i="7"/>
  <c r="H211" i="11" s="1"/>
  <c r="H211" i="6"/>
  <c r="H211" i="10" s="1"/>
  <c r="H144" i="7"/>
  <c r="H144" i="11" s="1"/>
  <c r="H144" i="8"/>
  <c r="H144" i="9"/>
  <c r="H144" i="6"/>
  <c r="H144" i="10" s="1"/>
  <c r="H93" i="8"/>
  <c r="H93" i="6"/>
  <c r="H93" i="10" s="1"/>
  <c r="H93" i="7"/>
  <c r="H93" i="11" s="1"/>
  <c r="H93" i="9"/>
  <c r="H108" i="8"/>
  <c r="H108" i="9"/>
  <c r="H108" i="7"/>
  <c r="H108" i="11" s="1"/>
  <c r="H108" i="6"/>
  <c r="H108" i="10" s="1"/>
  <c r="I5" i="7"/>
  <c r="I5" i="8"/>
  <c r="I237" i="8" s="1"/>
  <c r="I5" i="9"/>
  <c r="I237" i="9" s="1"/>
  <c r="I5" i="6"/>
  <c r="H208" i="7"/>
  <c r="H208" i="11" s="1"/>
  <c r="H208" i="8"/>
  <c r="H208" i="9"/>
  <c r="H208" i="6"/>
  <c r="H208" i="10" s="1"/>
  <c r="H96" i="7"/>
  <c r="H96" i="11" s="1"/>
  <c r="H96" i="8"/>
  <c r="H96" i="9"/>
  <c r="H96" i="6"/>
  <c r="H96" i="10" s="1"/>
  <c r="G172" i="6"/>
  <c r="G172" i="10" s="1"/>
  <c r="G172" i="7"/>
  <c r="G172" i="11" s="1"/>
  <c r="G172" i="8"/>
  <c r="G172" i="9"/>
  <c r="H15" i="7"/>
  <c r="H15" i="11" s="1"/>
  <c r="H15" i="8"/>
  <c r="H15" i="9"/>
  <c r="H15" i="6"/>
  <c r="H15" i="10" s="1"/>
  <c r="G232" i="3"/>
  <c r="H234" i="1"/>
  <c r="H167" i="7"/>
  <c r="H167" i="11" s="1"/>
  <c r="H167" i="8"/>
  <c r="H167" i="9"/>
  <c r="H167" i="6"/>
  <c r="H167" i="10" s="1"/>
  <c r="G231" i="3"/>
  <c r="H233" i="1"/>
  <c r="G116" i="3"/>
  <c r="H118" i="1"/>
  <c r="G125" i="3"/>
  <c r="H127" i="1"/>
  <c r="J433" i="1"/>
  <c r="J365" i="1"/>
  <c r="J317" i="1"/>
  <c r="G159" i="3"/>
  <c r="H161" i="1"/>
  <c r="K381" i="1"/>
  <c r="J5" i="10"/>
  <c r="J237" i="6"/>
  <c r="G128" i="3"/>
  <c r="H130" i="1"/>
  <c r="G155" i="3"/>
  <c r="H157" i="1"/>
  <c r="G160" i="3"/>
  <c r="H162" i="1"/>
  <c r="J436" i="1"/>
  <c r="J368" i="1"/>
  <c r="H172" i="7"/>
  <c r="H172" i="11" s="1"/>
  <c r="H172" i="8"/>
  <c r="H172" i="9"/>
  <c r="H172" i="6"/>
  <c r="H172" i="10" s="1"/>
  <c r="G156" i="3"/>
  <c r="H158" i="1"/>
  <c r="H232" i="9"/>
  <c r="H232" i="7"/>
  <c r="H232" i="11" s="1"/>
  <c r="H232" i="8"/>
  <c r="H232" i="6"/>
  <c r="H232" i="10" s="1"/>
  <c r="G88" i="3"/>
  <c r="H90" i="1"/>
  <c r="H231" i="7"/>
  <c r="H231" i="11" s="1"/>
  <c r="H231" i="8"/>
  <c r="H231" i="9"/>
  <c r="H231" i="6"/>
  <c r="H231" i="10" s="1"/>
  <c r="H116" i="7"/>
  <c r="H116" i="11" s="1"/>
  <c r="H116" i="8"/>
  <c r="H116" i="9"/>
  <c r="H116" i="6"/>
  <c r="H116" i="10" s="1"/>
  <c r="H125" i="7"/>
  <c r="H125" i="11" s="1"/>
  <c r="H125" i="8"/>
  <c r="H125" i="9"/>
  <c r="H125" i="6"/>
  <c r="H125" i="10" s="1"/>
  <c r="H112" i="7"/>
  <c r="H112" i="11" s="1"/>
  <c r="H112" i="8"/>
  <c r="H112" i="9"/>
  <c r="H112" i="6"/>
  <c r="H112" i="10" s="1"/>
  <c r="H159" i="7"/>
  <c r="H159" i="11" s="1"/>
  <c r="H159" i="8"/>
  <c r="H159" i="9"/>
  <c r="H159" i="6"/>
  <c r="H159" i="10" s="1"/>
  <c r="K386" i="1"/>
  <c r="H128" i="7"/>
  <c r="H128" i="11" s="1"/>
  <c r="H128" i="8"/>
  <c r="H128" i="9"/>
  <c r="H128" i="6"/>
  <c r="H128" i="10" s="1"/>
  <c r="H155" i="7"/>
  <c r="H155" i="11" s="1"/>
  <c r="H155" i="8"/>
  <c r="H155" i="9"/>
  <c r="H155" i="6"/>
  <c r="H155" i="10" s="1"/>
  <c r="H160" i="9"/>
  <c r="H160" i="7"/>
  <c r="H160" i="11" s="1"/>
  <c r="H160" i="8"/>
  <c r="H160" i="6"/>
  <c r="H160" i="10" s="1"/>
  <c r="G164" i="3"/>
  <c r="H166" i="1"/>
  <c r="I265" i="1"/>
  <c r="I304" i="1" s="1"/>
  <c r="G151" i="3"/>
  <c r="H153" i="1"/>
  <c r="H156" i="7"/>
  <c r="H156" i="11" s="1"/>
  <c r="H156" i="8"/>
  <c r="H156" i="9"/>
  <c r="H156" i="6"/>
  <c r="H156" i="10" s="1"/>
  <c r="H88" i="8"/>
  <c r="H88" i="9"/>
  <c r="H88" i="7"/>
  <c r="H88" i="11" s="1"/>
  <c r="H88" i="6"/>
  <c r="H88" i="10" s="1"/>
  <c r="G74" i="3"/>
  <c r="H76" i="1"/>
  <c r="G83" i="3"/>
  <c r="H85" i="1"/>
  <c r="G129" i="3"/>
  <c r="H131" i="1"/>
  <c r="G191" i="3"/>
  <c r="H193" i="1"/>
  <c r="G27" i="3"/>
  <c r="H29" i="1"/>
  <c r="G70" i="3"/>
  <c r="H72" i="1"/>
  <c r="G158" i="3"/>
  <c r="H160" i="1"/>
  <c r="G150" i="3"/>
  <c r="H152" i="1"/>
  <c r="H164" i="9"/>
  <c r="H164" i="7"/>
  <c r="H164" i="11" s="1"/>
  <c r="H164" i="8"/>
  <c r="H164" i="6"/>
  <c r="H164" i="10" s="1"/>
  <c r="H151" i="8"/>
  <c r="H151" i="9"/>
  <c r="H151" i="7"/>
  <c r="H151" i="11" s="1"/>
  <c r="H151" i="6"/>
  <c r="H151" i="10" s="1"/>
  <c r="G26" i="3"/>
  <c r="H28" i="1"/>
  <c r="L442" i="1"/>
  <c r="L470" i="1" s="1"/>
  <c r="L461" i="1"/>
  <c r="L388" i="1"/>
  <c r="H74" i="7"/>
  <c r="H74" i="11" s="1"/>
  <c r="H74" i="8"/>
  <c r="H74" i="9"/>
  <c r="H74" i="6"/>
  <c r="H74" i="10" s="1"/>
  <c r="H83" i="7"/>
  <c r="H83" i="11" s="1"/>
  <c r="H83" i="8"/>
  <c r="H83" i="9"/>
  <c r="H83" i="6"/>
  <c r="H83" i="10" s="1"/>
  <c r="H129" i="7"/>
  <c r="H129" i="11" s="1"/>
  <c r="H129" i="8"/>
  <c r="H129" i="9"/>
  <c r="H129" i="6"/>
  <c r="H129" i="10" s="1"/>
  <c r="H191" i="7"/>
  <c r="H191" i="11" s="1"/>
  <c r="H191" i="8"/>
  <c r="H191" i="9"/>
  <c r="H191" i="6"/>
  <c r="H191" i="10" s="1"/>
  <c r="H27" i="7"/>
  <c r="H27" i="11" s="1"/>
  <c r="H27" i="8"/>
  <c r="H27" i="9"/>
  <c r="H27" i="6"/>
  <c r="H27" i="10" s="1"/>
  <c r="H70" i="9"/>
  <c r="H70" i="7"/>
  <c r="H70" i="11" s="1"/>
  <c r="H70" i="8"/>
  <c r="H70" i="6"/>
  <c r="H70" i="10" s="1"/>
  <c r="J5" i="11"/>
  <c r="J237" i="7"/>
  <c r="H158" i="7"/>
  <c r="H158" i="11" s="1"/>
  <c r="H158" i="8"/>
  <c r="H158" i="9"/>
  <c r="H158" i="6"/>
  <c r="H158" i="10" s="1"/>
  <c r="H150" i="9"/>
  <c r="H150" i="7"/>
  <c r="H150" i="11" s="1"/>
  <c r="H150" i="8"/>
  <c r="H150" i="6"/>
  <c r="H150" i="10" s="1"/>
  <c r="G162" i="3"/>
  <c r="H164" i="1"/>
  <c r="H26" i="7"/>
  <c r="H26" i="11" s="1"/>
  <c r="H26" i="8"/>
  <c r="H26" i="9"/>
  <c r="H26" i="6"/>
  <c r="H26" i="10" s="1"/>
  <c r="L445" i="1"/>
  <c r="L444" i="1"/>
  <c r="G161" i="3"/>
  <c r="H163" i="1"/>
  <c r="G218" i="3"/>
  <c r="H220" i="1"/>
  <c r="G193" i="3"/>
  <c r="H195" i="1"/>
  <c r="J322" i="1"/>
  <c r="J367" i="1"/>
  <c r="J435" i="1"/>
  <c r="G149" i="3"/>
  <c r="H151" i="1"/>
  <c r="G108" i="3"/>
  <c r="H110" i="1"/>
  <c r="I266" i="1"/>
  <c r="I305" i="1" s="1"/>
  <c r="I453" i="1"/>
  <c r="G52" i="3"/>
  <c r="H54" i="1"/>
  <c r="G113" i="3"/>
  <c r="H115" i="1"/>
  <c r="L462" i="1" l="1"/>
  <c r="L471" i="1"/>
  <c r="L463" i="1"/>
  <c r="L472" i="1"/>
  <c r="K465" i="1"/>
  <c r="K474" i="1"/>
  <c r="K464" i="1"/>
  <c r="K473" i="1"/>
  <c r="E165" i="3"/>
  <c r="G114" i="7"/>
  <c r="G114" i="11" s="1"/>
  <c r="G114" i="8"/>
  <c r="G114" i="9"/>
  <c r="G114" i="6"/>
  <c r="G114" i="10" s="1"/>
  <c r="G127" i="8"/>
  <c r="G127" i="9"/>
  <c r="G127" i="7"/>
  <c r="G127" i="11" s="1"/>
  <c r="G127" i="6"/>
  <c r="G127" i="10" s="1"/>
  <c r="F165" i="7"/>
  <c r="F165" i="11" s="1"/>
  <c r="F165" i="8"/>
  <c r="F165" i="9"/>
  <c r="F165" i="6"/>
  <c r="F165" i="10" s="1"/>
  <c r="I358" i="1"/>
  <c r="I426" i="1"/>
  <c r="F127" i="3"/>
  <c r="G129" i="1"/>
  <c r="H253" i="1"/>
  <c r="H292" i="1" s="1"/>
  <c r="J381" i="1"/>
  <c r="I425" i="1"/>
  <c r="I314" i="1"/>
  <c r="I357" i="1"/>
  <c r="G30" i="7"/>
  <c r="G30" i="11" s="1"/>
  <c r="G30" i="8"/>
  <c r="G30" i="9"/>
  <c r="G30" i="6"/>
  <c r="G30" i="10" s="1"/>
  <c r="J403" i="1"/>
  <c r="J378" i="1"/>
  <c r="F166" i="3"/>
  <c r="G168" i="1"/>
  <c r="E166" i="3" s="1"/>
  <c r="I423" i="1"/>
  <c r="I355" i="1"/>
  <c r="F94" i="3"/>
  <c r="G96" i="1"/>
  <c r="H254" i="1"/>
  <c r="H293" i="1" s="1"/>
  <c r="F192" i="3"/>
  <c r="H255" i="1"/>
  <c r="H294" i="1" s="1"/>
  <c r="H418" i="1"/>
  <c r="H350" i="1"/>
  <c r="I429" i="1"/>
  <c r="I361" i="1"/>
  <c r="I315" i="1"/>
  <c r="G166" i="9"/>
  <c r="G166" i="7"/>
  <c r="G166" i="11" s="1"/>
  <c r="G166" i="8"/>
  <c r="G166" i="6"/>
  <c r="G166" i="10" s="1"/>
  <c r="F126" i="3"/>
  <c r="G128" i="1"/>
  <c r="H252" i="1"/>
  <c r="H291" i="1" s="1"/>
  <c r="G94" i="8"/>
  <c r="G94" i="7"/>
  <c r="G94" i="11" s="1"/>
  <c r="G94" i="9"/>
  <c r="G94" i="6"/>
  <c r="G94" i="10" s="1"/>
  <c r="G192" i="7"/>
  <c r="G192" i="11" s="1"/>
  <c r="G192" i="8"/>
  <c r="G192" i="9"/>
  <c r="G192" i="6"/>
  <c r="G192" i="10" s="1"/>
  <c r="J384" i="1"/>
  <c r="J406" i="1"/>
  <c r="E28" i="3"/>
  <c r="G247" i="1"/>
  <c r="G286" i="1" s="1"/>
  <c r="I418" i="1"/>
  <c r="I350" i="1"/>
  <c r="I318" i="1"/>
  <c r="F115" i="3"/>
  <c r="G117" i="1"/>
  <c r="H258" i="1"/>
  <c r="H297" i="1" s="1"/>
  <c r="J379" i="1"/>
  <c r="J404" i="1"/>
  <c r="F98" i="3"/>
  <c r="G100" i="1"/>
  <c r="E98" i="3" s="1"/>
  <c r="G126" i="7"/>
  <c r="G126" i="11" s="1"/>
  <c r="G126" i="8"/>
  <c r="G126" i="9"/>
  <c r="G126" i="6"/>
  <c r="G126" i="10" s="1"/>
  <c r="I422" i="1"/>
  <c r="I320" i="1"/>
  <c r="I354" i="1"/>
  <c r="F28" i="7"/>
  <c r="F28" i="11" s="1"/>
  <c r="F28" i="8"/>
  <c r="F28" i="9"/>
  <c r="F28" i="6"/>
  <c r="F28" i="10" s="1"/>
  <c r="G115" i="7"/>
  <c r="G115" i="11" s="1"/>
  <c r="G115" i="8"/>
  <c r="G115" i="9"/>
  <c r="G115" i="6"/>
  <c r="G115" i="10" s="1"/>
  <c r="I431" i="1"/>
  <c r="I363" i="1"/>
  <c r="I383" i="1" s="1"/>
  <c r="I319" i="1"/>
  <c r="G98" i="7"/>
  <c r="G98" i="11" s="1"/>
  <c r="G98" i="8"/>
  <c r="G98" i="9"/>
  <c r="G98" i="6"/>
  <c r="G98" i="10" s="1"/>
  <c r="F209" i="3"/>
  <c r="G211" i="1"/>
  <c r="H251" i="1"/>
  <c r="H290" i="1" s="1"/>
  <c r="I424" i="1"/>
  <c r="I356" i="1"/>
  <c r="H249" i="1"/>
  <c r="H288" i="1" s="1"/>
  <c r="F114" i="3"/>
  <c r="H260" i="1"/>
  <c r="H299" i="1" s="1"/>
  <c r="G116" i="1"/>
  <c r="G209" i="7"/>
  <c r="G209" i="11" s="1"/>
  <c r="G209" i="8"/>
  <c r="G209" i="9"/>
  <c r="G209" i="6"/>
  <c r="G209" i="10" s="1"/>
  <c r="G113" i="8"/>
  <c r="G113" i="9"/>
  <c r="G113" i="7"/>
  <c r="G113" i="11" s="1"/>
  <c r="G113" i="6"/>
  <c r="G113" i="10" s="1"/>
  <c r="G149" i="7"/>
  <c r="G149" i="11" s="1"/>
  <c r="G149" i="8"/>
  <c r="G149" i="9"/>
  <c r="G149" i="6"/>
  <c r="G149" i="10" s="1"/>
  <c r="F161" i="3"/>
  <c r="G163" i="1"/>
  <c r="E161" i="3" s="1"/>
  <c r="F162" i="3"/>
  <c r="G164" i="1"/>
  <c r="E162" i="3" s="1"/>
  <c r="G70" i="7"/>
  <c r="G70" i="11" s="1"/>
  <c r="G70" i="8"/>
  <c r="G70" i="9"/>
  <c r="G70" i="6"/>
  <c r="G70" i="10" s="1"/>
  <c r="G83" i="7"/>
  <c r="G83" i="11" s="1"/>
  <c r="G83" i="8"/>
  <c r="G83" i="9"/>
  <c r="G83" i="6"/>
  <c r="G83" i="10" s="1"/>
  <c r="G125" i="7"/>
  <c r="G125" i="11" s="1"/>
  <c r="G125" i="8"/>
  <c r="G125" i="9"/>
  <c r="G125" i="6"/>
  <c r="G125" i="10" s="1"/>
  <c r="I5" i="11"/>
  <c r="I237" i="7"/>
  <c r="G93" i="8"/>
  <c r="G93" i="6"/>
  <c r="G93" i="10" s="1"/>
  <c r="G93" i="9"/>
  <c r="G93" i="7"/>
  <c r="G93" i="11" s="1"/>
  <c r="G211" i="7"/>
  <c r="G211" i="11" s="1"/>
  <c r="G211" i="8"/>
  <c r="G211" i="9"/>
  <c r="G211" i="6"/>
  <c r="G211" i="10" s="1"/>
  <c r="J432" i="1"/>
  <c r="J364" i="1"/>
  <c r="J321" i="1"/>
  <c r="J324" i="1" s="1"/>
  <c r="J310" i="1"/>
  <c r="F52" i="3"/>
  <c r="G54" i="1"/>
  <c r="E52" i="3" s="1"/>
  <c r="G161" i="7"/>
  <c r="G161" i="11" s="1"/>
  <c r="G161" i="8"/>
  <c r="G161" i="9"/>
  <c r="G161" i="6"/>
  <c r="G161" i="10" s="1"/>
  <c r="G162" i="7"/>
  <c r="G162" i="11" s="1"/>
  <c r="G162" i="9"/>
  <c r="G162" i="8"/>
  <c r="G162" i="6"/>
  <c r="G162" i="10" s="1"/>
  <c r="F26" i="3"/>
  <c r="G28" i="1"/>
  <c r="E26" i="3" s="1"/>
  <c r="F27" i="3"/>
  <c r="G29" i="1"/>
  <c r="E27" i="3" s="1"/>
  <c r="F74" i="3"/>
  <c r="G76" i="1"/>
  <c r="E74" i="3" s="1"/>
  <c r="F156" i="3"/>
  <c r="G158" i="1"/>
  <c r="E156" i="3" s="1"/>
  <c r="F160" i="3"/>
  <c r="G162" i="1"/>
  <c r="E160" i="3" s="1"/>
  <c r="F116" i="3"/>
  <c r="G118" i="1"/>
  <c r="E116" i="3" s="1"/>
  <c r="F232" i="3"/>
  <c r="G234" i="1"/>
  <c r="E232" i="3" s="1"/>
  <c r="I433" i="1"/>
  <c r="I365" i="1"/>
  <c r="I317" i="1"/>
  <c r="F167" i="3"/>
  <c r="G169" i="1"/>
  <c r="E167" i="3" s="1"/>
  <c r="G5" i="3"/>
  <c r="H7" i="1"/>
  <c r="I267" i="1"/>
  <c r="I306" i="1" s="1"/>
  <c r="I239" i="1"/>
  <c r="CL239" i="1" s="1"/>
  <c r="F210" i="3"/>
  <c r="G212" i="1"/>
  <c r="E210" i="3" s="1"/>
  <c r="F145" i="3"/>
  <c r="G147" i="1"/>
  <c r="E145" i="3" s="1"/>
  <c r="G52" i="7"/>
  <c r="G52" i="11" s="1"/>
  <c r="G52" i="8"/>
  <c r="G52" i="9"/>
  <c r="G52" i="6"/>
  <c r="G52" i="10" s="1"/>
  <c r="J386" i="1"/>
  <c r="G26" i="7"/>
  <c r="G26" i="11" s="1"/>
  <c r="G26" i="8"/>
  <c r="G26" i="9"/>
  <c r="G26" i="6"/>
  <c r="G26" i="10" s="1"/>
  <c r="G27" i="7"/>
  <c r="G27" i="11" s="1"/>
  <c r="G27" i="8"/>
  <c r="G27" i="9"/>
  <c r="G27" i="6"/>
  <c r="G27" i="10" s="1"/>
  <c r="G74" i="7"/>
  <c r="G74" i="11" s="1"/>
  <c r="G74" i="8"/>
  <c r="G74" i="9"/>
  <c r="G74" i="6"/>
  <c r="G74" i="10" s="1"/>
  <c r="G156" i="7"/>
  <c r="G156" i="11" s="1"/>
  <c r="G156" i="8"/>
  <c r="G156" i="9"/>
  <c r="G156" i="6"/>
  <c r="G156" i="10" s="1"/>
  <c r="G160" i="9"/>
  <c r="G160" i="7"/>
  <c r="G160" i="11" s="1"/>
  <c r="G160" i="8"/>
  <c r="G160" i="6"/>
  <c r="G160" i="10" s="1"/>
  <c r="F159" i="3"/>
  <c r="G161" i="1"/>
  <c r="E159" i="3" s="1"/>
  <c r="G116" i="7"/>
  <c r="G116" i="11" s="1"/>
  <c r="G116" i="8"/>
  <c r="G116" i="9"/>
  <c r="G116" i="6"/>
  <c r="G116" i="10" s="1"/>
  <c r="G232" i="7"/>
  <c r="G232" i="11" s="1"/>
  <c r="G232" i="8"/>
  <c r="G232" i="9"/>
  <c r="G232" i="6"/>
  <c r="G232" i="10" s="1"/>
  <c r="F112" i="3"/>
  <c r="H262" i="1"/>
  <c r="H301" i="1" s="1"/>
  <c r="G114" i="1"/>
  <c r="G167" i="7"/>
  <c r="G167" i="11" s="1"/>
  <c r="G167" i="8"/>
  <c r="G167" i="9"/>
  <c r="G167" i="6"/>
  <c r="G167" i="10" s="1"/>
  <c r="J438" i="1"/>
  <c r="J370" i="1"/>
  <c r="G210" i="9"/>
  <c r="G210" i="6"/>
  <c r="G210" i="10" s="1"/>
  <c r="G210" i="7"/>
  <c r="G210" i="11" s="1"/>
  <c r="G210" i="8"/>
  <c r="G145" i="7"/>
  <c r="G145" i="11" s="1"/>
  <c r="G145" i="8"/>
  <c r="G145" i="9"/>
  <c r="G145" i="6"/>
  <c r="G145" i="10" s="1"/>
  <c r="F20" i="3"/>
  <c r="G22" i="1"/>
  <c r="E20" i="3" s="1"/>
  <c r="F150" i="3"/>
  <c r="G152" i="1"/>
  <c r="E150" i="3" s="1"/>
  <c r="F191" i="3"/>
  <c r="G193" i="1"/>
  <c r="E191" i="3" s="1"/>
  <c r="F151" i="3"/>
  <c r="G153" i="1"/>
  <c r="E151" i="3" s="1"/>
  <c r="F88" i="3"/>
  <c r="G90" i="1"/>
  <c r="E88" i="3" s="1"/>
  <c r="F155" i="3"/>
  <c r="G157" i="1"/>
  <c r="E155" i="3" s="1"/>
  <c r="G159" i="7"/>
  <c r="G159" i="11" s="1"/>
  <c r="G159" i="8"/>
  <c r="G159" i="9"/>
  <c r="G159" i="6"/>
  <c r="G159" i="10" s="1"/>
  <c r="F231" i="3"/>
  <c r="G233" i="1"/>
  <c r="E231" i="3" s="1"/>
  <c r="G112" i="7"/>
  <c r="G112" i="11" s="1"/>
  <c r="G112" i="8"/>
  <c r="G112" i="9"/>
  <c r="G112" i="6"/>
  <c r="G112" i="10" s="1"/>
  <c r="I434" i="1"/>
  <c r="I366" i="1"/>
  <c r="H5" i="8"/>
  <c r="H237" i="8" s="1"/>
  <c r="H5" i="9"/>
  <c r="H237" i="9" s="1"/>
  <c r="H5" i="7"/>
  <c r="H5" i="6"/>
  <c r="I322" i="1"/>
  <c r="I435" i="1"/>
  <c r="I367" i="1"/>
  <c r="G20" i="9"/>
  <c r="G20" i="7"/>
  <c r="G20" i="11" s="1"/>
  <c r="G20" i="8"/>
  <c r="G20" i="6"/>
  <c r="G20" i="10" s="1"/>
  <c r="I437" i="1"/>
  <c r="I369" i="1"/>
  <c r="F193" i="3"/>
  <c r="G195" i="1"/>
  <c r="E193" i="3" s="1"/>
  <c r="G150" i="8"/>
  <c r="G150" i="9"/>
  <c r="G150" i="7"/>
  <c r="G150" i="11" s="1"/>
  <c r="G150" i="6"/>
  <c r="G150" i="10" s="1"/>
  <c r="G191" i="9"/>
  <c r="G191" i="7"/>
  <c r="G191" i="11" s="1"/>
  <c r="G191" i="8"/>
  <c r="G191" i="6"/>
  <c r="G191" i="10" s="1"/>
  <c r="G151" i="8"/>
  <c r="G151" i="7"/>
  <c r="G151" i="11" s="1"/>
  <c r="G151" i="9"/>
  <c r="G151" i="6"/>
  <c r="G151" i="10" s="1"/>
  <c r="G88" i="9"/>
  <c r="G88" i="7"/>
  <c r="G88" i="11" s="1"/>
  <c r="G88" i="8"/>
  <c r="G88" i="6"/>
  <c r="G88" i="10" s="1"/>
  <c r="G155" i="7"/>
  <c r="G155" i="11" s="1"/>
  <c r="G155" i="6"/>
  <c r="G155" i="10" s="1"/>
  <c r="G155" i="8"/>
  <c r="G155" i="9"/>
  <c r="G231" i="7"/>
  <c r="G231" i="11" s="1"/>
  <c r="G231" i="8"/>
  <c r="G231" i="9"/>
  <c r="G231" i="6"/>
  <c r="G231" i="10" s="1"/>
  <c r="I300" i="1"/>
  <c r="F96" i="3"/>
  <c r="G98" i="1"/>
  <c r="H263" i="1"/>
  <c r="H302" i="1" s="1"/>
  <c r="F29" i="3"/>
  <c r="G31" i="1"/>
  <c r="H264" i="1"/>
  <c r="H303" i="1" s="1"/>
  <c r="K461" i="1"/>
  <c r="K442" i="1"/>
  <c r="K470" i="1" s="1"/>
  <c r="F108" i="3"/>
  <c r="G110" i="1"/>
  <c r="H266" i="1"/>
  <c r="H305" i="1" s="1"/>
  <c r="H453" i="1"/>
  <c r="G193" i="7"/>
  <c r="G193" i="11" s="1"/>
  <c r="G193" i="8"/>
  <c r="G193" i="9"/>
  <c r="G193" i="6"/>
  <c r="G193" i="10" s="1"/>
  <c r="F158" i="3"/>
  <c r="G160" i="1"/>
  <c r="E158" i="3" s="1"/>
  <c r="F129" i="3"/>
  <c r="G131" i="1"/>
  <c r="E129" i="3" s="1"/>
  <c r="I368" i="1"/>
  <c r="I436" i="1"/>
  <c r="F128" i="3"/>
  <c r="G130" i="1"/>
  <c r="E128" i="3" s="1"/>
  <c r="I5" i="10"/>
  <c r="I237" i="6"/>
  <c r="F15" i="3"/>
  <c r="G17" i="1"/>
  <c r="H261" i="1"/>
  <c r="G96" i="7"/>
  <c r="G96" i="11" s="1"/>
  <c r="G96" i="8"/>
  <c r="G96" i="9"/>
  <c r="G96" i="6"/>
  <c r="G96" i="10" s="1"/>
  <c r="J380" i="1"/>
  <c r="F144" i="3"/>
  <c r="G146" i="1"/>
  <c r="E144" i="3" s="1"/>
  <c r="G29" i="7"/>
  <c r="G29" i="11" s="1"/>
  <c r="G29" i="9"/>
  <c r="G29" i="8"/>
  <c r="G29" i="6"/>
  <c r="G29" i="10" s="1"/>
  <c r="K444" i="1"/>
  <c r="K445" i="1"/>
  <c r="G108" i="7"/>
  <c r="G108" i="11" s="1"/>
  <c r="G108" i="8"/>
  <c r="G108" i="9"/>
  <c r="G108" i="6"/>
  <c r="G108" i="10" s="1"/>
  <c r="F218" i="3"/>
  <c r="G220" i="1"/>
  <c r="E218" i="3" s="1"/>
  <c r="G158" i="7"/>
  <c r="G158" i="11" s="1"/>
  <c r="G158" i="8"/>
  <c r="G158" i="9"/>
  <c r="G158" i="6"/>
  <c r="G158" i="10" s="1"/>
  <c r="G129" i="7"/>
  <c r="G129" i="11" s="1"/>
  <c r="G129" i="8"/>
  <c r="G129" i="9"/>
  <c r="G129" i="6"/>
  <c r="G129" i="10" s="1"/>
  <c r="F164" i="3"/>
  <c r="G166" i="1"/>
  <c r="H265" i="1"/>
  <c r="H304" i="1" s="1"/>
  <c r="G128" i="6"/>
  <c r="G128" i="10" s="1"/>
  <c r="G128" i="7"/>
  <c r="G128" i="11" s="1"/>
  <c r="G128" i="8"/>
  <c r="G128" i="9"/>
  <c r="G15" i="7"/>
  <c r="G15" i="11" s="1"/>
  <c r="G15" i="8"/>
  <c r="G15" i="9"/>
  <c r="G15" i="6"/>
  <c r="G15" i="10" s="1"/>
  <c r="F208" i="3"/>
  <c r="G210" i="1"/>
  <c r="E208" i="3" s="1"/>
  <c r="G144" i="7"/>
  <c r="G144" i="11" s="1"/>
  <c r="G144" i="8"/>
  <c r="G144" i="9"/>
  <c r="G144" i="6"/>
  <c r="G144" i="10" s="1"/>
  <c r="F113" i="3"/>
  <c r="G115" i="1"/>
  <c r="E113" i="3" s="1"/>
  <c r="F149" i="3"/>
  <c r="G151" i="1"/>
  <c r="E149" i="3" s="1"/>
  <c r="G218" i="9"/>
  <c r="G218" i="7"/>
  <c r="G218" i="11" s="1"/>
  <c r="G218" i="8"/>
  <c r="G218" i="6"/>
  <c r="G218" i="10" s="1"/>
  <c r="F70" i="3"/>
  <c r="G72" i="1"/>
  <c r="E70" i="3" s="1"/>
  <c r="F83" i="3"/>
  <c r="G85" i="1"/>
  <c r="E83" i="3" s="1"/>
  <c r="G164" i="7"/>
  <c r="G164" i="11" s="1"/>
  <c r="G164" i="8"/>
  <c r="G164" i="9"/>
  <c r="G164" i="6"/>
  <c r="G164" i="10" s="1"/>
  <c r="F125" i="3"/>
  <c r="G127" i="1"/>
  <c r="E125" i="3" s="1"/>
  <c r="G208" i="7"/>
  <c r="G208" i="11" s="1"/>
  <c r="G208" i="8"/>
  <c r="G208" i="9"/>
  <c r="G208" i="6"/>
  <c r="G208" i="10" s="1"/>
  <c r="F93" i="3"/>
  <c r="G95" i="1"/>
  <c r="E93" i="3" s="1"/>
  <c r="F211" i="3"/>
  <c r="G213" i="1"/>
  <c r="E211" i="3" s="1"/>
  <c r="J272" i="1"/>
  <c r="K385" i="1"/>
  <c r="K388" i="1" s="1"/>
  <c r="K405" i="1"/>
  <c r="K408" i="1" s="1"/>
  <c r="K374" i="1"/>
  <c r="K463" i="1" l="1"/>
  <c r="K472" i="1"/>
  <c r="J465" i="1"/>
  <c r="J474" i="1"/>
  <c r="J464" i="1"/>
  <c r="J473" i="1"/>
  <c r="K462" i="1"/>
  <c r="K471" i="1"/>
  <c r="H420" i="1"/>
  <c r="H352" i="1"/>
  <c r="H382" i="1" s="1"/>
  <c r="F209" i="7"/>
  <c r="F209" i="11" s="1"/>
  <c r="F209" i="8"/>
  <c r="F209" i="9"/>
  <c r="F209" i="6"/>
  <c r="F209" i="10" s="1"/>
  <c r="H425" i="1"/>
  <c r="H314" i="1"/>
  <c r="H357" i="1"/>
  <c r="I402" i="1"/>
  <c r="I382" i="1"/>
  <c r="H423" i="1"/>
  <c r="H355" i="1"/>
  <c r="I379" i="1"/>
  <c r="I404" i="1"/>
  <c r="E94" i="3"/>
  <c r="G254" i="1"/>
  <c r="G293" i="1" s="1"/>
  <c r="I403" i="1"/>
  <c r="I378" i="1"/>
  <c r="I272" i="1"/>
  <c r="H361" i="1"/>
  <c r="H429" i="1"/>
  <c r="H315" i="1"/>
  <c r="E126" i="3"/>
  <c r="G252" i="1"/>
  <c r="G291" i="1" s="1"/>
  <c r="F94" i="8"/>
  <c r="F94" i="6"/>
  <c r="F94" i="10" s="1"/>
  <c r="F94" i="7"/>
  <c r="F94" i="11" s="1"/>
  <c r="F94" i="9"/>
  <c r="E115" i="3"/>
  <c r="G258" i="1"/>
  <c r="G297" i="1" s="1"/>
  <c r="G418" i="1"/>
  <c r="G350" i="1"/>
  <c r="F126" i="7"/>
  <c r="F126" i="11" s="1"/>
  <c r="F126" i="8"/>
  <c r="F126" i="9"/>
  <c r="F126" i="6"/>
  <c r="F126" i="10" s="1"/>
  <c r="H318" i="1"/>
  <c r="I386" i="1"/>
  <c r="F115" i="7"/>
  <c r="F115" i="11" s="1"/>
  <c r="F115" i="8"/>
  <c r="F115" i="9"/>
  <c r="F115" i="6"/>
  <c r="F115" i="10" s="1"/>
  <c r="E28" i="6"/>
  <c r="E28" i="10" s="1"/>
  <c r="E28" i="7"/>
  <c r="E28" i="11" s="1"/>
  <c r="E28" i="8"/>
  <c r="E28" i="9"/>
  <c r="E114" i="3"/>
  <c r="G260" i="1"/>
  <c r="G299" i="1" s="1"/>
  <c r="E166" i="9"/>
  <c r="E166" i="7"/>
  <c r="E166" i="11" s="1"/>
  <c r="E166" i="8"/>
  <c r="E166" i="6"/>
  <c r="E166" i="10" s="1"/>
  <c r="H424" i="1"/>
  <c r="H356" i="1"/>
  <c r="H431" i="1"/>
  <c r="H363" i="1"/>
  <c r="H383" i="1" s="1"/>
  <c r="H319" i="1"/>
  <c r="H422" i="1"/>
  <c r="H354" i="1"/>
  <c r="H320" i="1"/>
  <c r="E98" i="7"/>
  <c r="E98" i="11" s="1"/>
  <c r="E98" i="6"/>
  <c r="E98" i="10" s="1"/>
  <c r="E98" i="8"/>
  <c r="E98" i="9"/>
  <c r="H358" i="1"/>
  <c r="H426" i="1"/>
  <c r="F166" i="9"/>
  <c r="F166" i="7"/>
  <c r="F166" i="11" s="1"/>
  <c r="F166" i="8"/>
  <c r="F166" i="6"/>
  <c r="F166" i="10" s="1"/>
  <c r="E127" i="3"/>
  <c r="G253" i="1"/>
  <c r="G292" i="1" s="1"/>
  <c r="G249" i="1"/>
  <c r="G288" i="1" s="1"/>
  <c r="F114" i="9"/>
  <c r="F114" i="7"/>
  <c r="F114" i="11" s="1"/>
  <c r="F114" i="8"/>
  <c r="F114" i="6"/>
  <c r="F114" i="10" s="1"/>
  <c r="E209" i="3"/>
  <c r="G251" i="1"/>
  <c r="G290" i="1" s="1"/>
  <c r="I384" i="1"/>
  <c r="I406" i="1"/>
  <c r="F98" i="7"/>
  <c r="F98" i="11" s="1"/>
  <c r="F98" i="8"/>
  <c r="F98" i="9"/>
  <c r="F98" i="6"/>
  <c r="F98" i="10" s="1"/>
  <c r="F192" i="7"/>
  <c r="F192" i="11" s="1"/>
  <c r="F192" i="8"/>
  <c r="F192" i="6"/>
  <c r="F192" i="10" s="1"/>
  <c r="F192" i="9"/>
  <c r="F127" i="7"/>
  <c r="F127" i="11" s="1"/>
  <c r="F127" i="8"/>
  <c r="F127" i="9"/>
  <c r="F127" i="6"/>
  <c r="F127" i="10" s="1"/>
  <c r="E165" i="6"/>
  <c r="E165" i="10" s="1"/>
  <c r="E165" i="7"/>
  <c r="E165" i="11" s="1"/>
  <c r="E165" i="8"/>
  <c r="E165" i="9"/>
  <c r="F164" i="7"/>
  <c r="F164" i="11" s="1"/>
  <c r="F164" i="8"/>
  <c r="F164" i="9"/>
  <c r="F164" i="6"/>
  <c r="F164" i="10" s="1"/>
  <c r="F158" i="7"/>
  <c r="F158" i="11" s="1"/>
  <c r="F158" i="8"/>
  <c r="F158" i="9"/>
  <c r="F158" i="6"/>
  <c r="F158" i="10" s="1"/>
  <c r="F108" i="7"/>
  <c r="F108" i="11" s="1"/>
  <c r="F108" i="8"/>
  <c r="F108" i="9"/>
  <c r="F108" i="6"/>
  <c r="F108" i="10" s="1"/>
  <c r="E96" i="3"/>
  <c r="G263" i="1"/>
  <c r="G302" i="1" s="1"/>
  <c r="H5" i="10"/>
  <c r="H237" i="6"/>
  <c r="E191" i="7"/>
  <c r="E191" i="11" s="1"/>
  <c r="E191" i="6"/>
  <c r="E191" i="10" s="1"/>
  <c r="E191" i="8"/>
  <c r="E191" i="9"/>
  <c r="F159" i="7"/>
  <c r="F159" i="11" s="1"/>
  <c r="F159" i="8"/>
  <c r="F159" i="9"/>
  <c r="F159" i="6"/>
  <c r="F159" i="10" s="1"/>
  <c r="F156" i="7"/>
  <c r="F156" i="11" s="1"/>
  <c r="F156" i="8"/>
  <c r="F156" i="9"/>
  <c r="F156" i="6"/>
  <c r="F156" i="10" s="1"/>
  <c r="F52" i="7"/>
  <c r="F52" i="11" s="1"/>
  <c r="F52" i="8"/>
  <c r="F52" i="9"/>
  <c r="F52" i="6"/>
  <c r="F52" i="10" s="1"/>
  <c r="E218" i="7"/>
  <c r="E218" i="11" s="1"/>
  <c r="E218" i="8"/>
  <c r="E218" i="9"/>
  <c r="E218" i="6"/>
  <c r="E218" i="10" s="1"/>
  <c r="E128" i="7"/>
  <c r="E128" i="11" s="1"/>
  <c r="E128" i="6"/>
  <c r="E128" i="10" s="1"/>
  <c r="E128" i="8"/>
  <c r="E128" i="9"/>
  <c r="F96" i="7"/>
  <c r="F96" i="11" s="1"/>
  <c r="F96" i="8"/>
  <c r="F96" i="9"/>
  <c r="F96" i="6"/>
  <c r="F96" i="10" s="1"/>
  <c r="H5" i="11"/>
  <c r="H237" i="7"/>
  <c r="F191" i="7"/>
  <c r="F191" i="11" s="1"/>
  <c r="F191" i="8"/>
  <c r="F191" i="9"/>
  <c r="F191" i="6"/>
  <c r="F191" i="10" s="1"/>
  <c r="I438" i="1"/>
  <c r="I370" i="1"/>
  <c r="I380" i="1" s="1"/>
  <c r="E232" i="8"/>
  <c r="E232" i="9"/>
  <c r="E232" i="7"/>
  <c r="E232" i="11" s="1"/>
  <c r="E232" i="6"/>
  <c r="E232" i="10" s="1"/>
  <c r="E74" i="9"/>
  <c r="E74" i="6"/>
  <c r="E74" i="10" s="1"/>
  <c r="E74" i="7"/>
  <c r="E74" i="11" s="1"/>
  <c r="E74" i="8"/>
  <c r="J461" i="1"/>
  <c r="J442" i="1"/>
  <c r="J470" i="1" s="1"/>
  <c r="E83" i="7"/>
  <c r="E83" i="11" s="1"/>
  <c r="E83" i="8"/>
  <c r="E83" i="9"/>
  <c r="E83" i="6"/>
  <c r="E83" i="10" s="1"/>
  <c r="F218" i="7"/>
  <c r="F218" i="11" s="1"/>
  <c r="F218" i="8"/>
  <c r="F218" i="9"/>
  <c r="F218" i="6"/>
  <c r="F218" i="10" s="1"/>
  <c r="F128" i="6"/>
  <c r="F128" i="10" s="1"/>
  <c r="F128" i="7"/>
  <c r="F128" i="11" s="1"/>
  <c r="F128" i="8"/>
  <c r="F128" i="9"/>
  <c r="E155" i="7"/>
  <c r="E155" i="11" s="1"/>
  <c r="E155" i="9"/>
  <c r="E155" i="6"/>
  <c r="E155" i="10" s="1"/>
  <c r="E155" i="8"/>
  <c r="E150" i="7"/>
  <c r="E150" i="11" s="1"/>
  <c r="E150" i="6"/>
  <c r="E150" i="10" s="1"/>
  <c r="E150" i="8"/>
  <c r="E150" i="9"/>
  <c r="F5" i="3"/>
  <c r="G7" i="1"/>
  <c r="H267" i="1"/>
  <c r="H306" i="1" s="1"/>
  <c r="H316" i="1" s="1"/>
  <c r="H239" i="1"/>
  <c r="CK239" i="1" s="1"/>
  <c r="F232" i="7"/>
  <c r="F232" i="11" s="1"/>
  <c r="F232" i="8"/>
  <c r="F232" i="9"/>
  <c r="F232" i="6"/>
  <c r="F232" i="10" s="1"/>
  <c r="F74" i="7"/>
  <c r="F74" i="11" s="1"/>
  <c r="F74" i="8"/>
  <c r="F74" i="9"/>
  <c r="F74" i="6"/>
  <c r="F74" i="10" s="1"/>
  <c r="F83" i="7"/>
  <c r="F83" i="11" s="1"/>
  <c r="F83" i="8"/>
  <c r="F83" i="9"/>
  <c r="F83" i="6"/>
  <c r="F83" i="10" s="1"/>
  <c r="H367" i="1"/>
  <c r="H435" i="1"/>
  <c r="H322" i="1"/>
  <c r="I364" i="1"/>
  <c r="I321" i="1"/>
  <c r="I432" i="1"/>
  <c r="I310" i="1"/>
  <c r="F155" i="6"/>
  <c r="F155" i="10" s="1"/>
  <c r="F155" i="7"/>
  <c r="F155" i="11" s="1"/>
  <c r="F155" i="8"/>
  <c r="F155" i="9"/>
  <c r="F150" i="7"/>
  <c r="F150" i="11" s="1"/>
  <c r="F150" i="8"/>
  <c r="F150" i="9"/>
  <c r="F150" i="6"/>
  <c r="F150" i="10" s="1"/>
  <c r="G5" i="7"/>
  <c r="G5" i="8"/>
  <c r="G237" i="8" s="1"/>
  <c r="G5" i="9"/>
  <c r="G237" i="9" s="1"/>
  <c r="G5" i="6"/>
  <c r="E116" i="7"/>
  <c r="E116" i="11" s="1"/>
  <c r="E116" i="8"/>
  <c r="E116" i="9"/>
  <c r="E116" i="6"/>
  <c r="E116" i="10" s="1"/>
  <c r="E27" i="7"/>
  <c r="E27" i="11" s="1"/>
  <c r="E27" i="8"/>
  <c r="E27" i="9"/>
  <c r="E27" i="6"/>
  <c r="E27" i="10" s="1"/>
  <c r="J385" i="1"/>
  <c r="J388" i="1" s="1"/>
  <c r="J405" i="1"/>
  <c r="J408" i="1" s="1"/>
  <c r="J374" i="1"/>
  <c r="E162" i="6"/>
  <c r="E162" i="10" s="1"/>
  <c r="E162" i="7"/>
  <c r="E162" i="11" s="1"/>
  <c r="E162" i="9"/>
  <c r="E162" i="8"/>
  <c r="E211" i="7"/>
  <c r="E211" i="11" s="1"/>
  <c r="E211" i="8"/>
  <c r="E211" i="9"/>
  <c r="E211" i="6"/>
  <c r="E211" i="10" s="1"/>
  <c r="E125" i="6"/>
  <c r="E125" i="10" s="1"/>
  <c r="E125" i="7"/>
  <c r="E125" i="11" s="1"/>
  <c r="E125" i="8"/>
  <c r="E125" i="9"/>
  <c r="E70" i="7"/>
  <c r="E70" i="11" s="1"/>
  <c r="E70" i="6"/>
  <c r="E70" i="10" s="1"/>
  <c r="E70" i="8"/>
  <c r="E70" i="9"/>
  <c r="E149" i="9"/>
  <c r="E149" i="7"/>
  <c r="E149" i="11" s="1"/>
  <c r="E149" i="8"/>
  <c r="E149" i="6"/>
  <c r="E149" i="10" s="1"/>
  <c r="E208" i="7"/>
  <c r="E208" i="11" s="1"/>
  <c r="E208" i="6"/>
  <c r="E208" i="10" s="1"/>
  <c r="E208" i="8"/>
  <c r="E208" i="9"/>
  <c r="H300" i="1"/>
  <c r="E29" i="3"/>
  <c r="G264" i="1"/>
  <c r="G303" i="1" s="1"/>
  <c r="E193" i="9"/>
  <c r="E193" i="6"/>
  <c r="E193" i="10" s="1"/>
  <c r="E193" i="7"/>
  <c r="E193" i="11" s="1"/>
  <c r="E193" i="8"/>
  <c r="E231" i="6"/>
  <c r="E231" i="10" s="1"/>
  <c r="E231" i="7"/>
  <c r="E231" i="11" s="1"/>
  <c r="E231" i="8"/>
  <c r="E231" i="9"/>
  <c r="E88" i="7"/>
  <c r="E88" i="11" s="1"/>
  <c r="E88" i="8"/>
  <c r="E88" i="9"/>
  <c r="E88" i="6"/>
  <c r="E88" i="10" s="1"/>
  <c r="E20" i="9"/>
  <c r="E20" i="7"/>
  <c r="E20" i="11" s="1"/>
  <c r="E20" i="8"/>
  <c r="E20" i="6"/>
  <c r="E20" i="10" s="1"/>
  <c r="E112" i="3"/>
  <c r="G262" i="1"/>
  <c r="G301" i="1" s="1"/>
  <c r="E145" i="7"/>
  <c r="E145" i="11" s="1"/>
  <c r="E145" i="8"/>
  <c r="E145" i="9"/>
  <c r="E145" i="6"/>
  <c r="E145" i="10" s="1"/>
  <c r="E167" i="7"/>
  <c r="E167" i="11" s="1"/>
  <c r="E167" i="8"/>
  <c r="E167" i="9"/>
  <c r="E167" i="6"/>
  <c r="E167" i="10" s="1"/>
  <c r="F116" i="7"/>
  <c r="F116" i="11" s="1"/>
  <c r="F116" i="8"/>
  <c r="F116" i="6"/>
  <c r="F116" i="10" s="1"/>
  <c r="F116" i="9"/>
  <c r="F27" i="7"/>
  <c r="F27" i="11" s="1"/>
  <c r="F27" i="8"/>
  <c r="F27" i="9"/>
  <c r="F27" i="6"/>
  <c r="F27" i="10" s="1"/>
  <c r="J444" i="1"/>
  <c r="J445" i="1"/>
  <c r="F162" i="6"/>
  <c r="F162" i="10" s="1"/>
  <c r="F162" i="7"/>
  <c r="F162" i="11" s="1"/>
  <c r="F162" i="8"/>
  <c r="F162" i="9"/>
  <c r="F211" i="7"/>
  <c r="F211" i="11" s="1"/>
  <c r="F211" i="8"/>
  <c r="F211" i="9"/>
  <c r="F211" i="6"/>
  <c r="F211" i="10" s="1"/>
  <c r="F125" i="7"/>
  <c r="F125" i="11" s="1"/>
  <c r="F125" i="8"/>
  <c r="F125" i="9"/>
  <c r="F125" i="6"/>
  <c r="F125" i="10" s="1"/>
  <c r="F70" i="8"/>
  <c r="F70" i="9"/>
  <c r="F70" i="7"/>
  <c r="F70" i="11" s="1"/>
  <c r="F70" i="6"/>
  <c r="F70" i="10" s="1"/>
  <c r="F149" i="7"/>
  <c r="F149" i="11" s="1"/>
  <c r="F149" i="8"/>
  <c r="F149" i="9"/>
  <c r="F149" i="6"/>
  <c r="F149" i="10" s="1"/>
  <c r="F208" i="7"/>
  <c r="F208" i="11" s="1"/>
  <c r="F208" i="8"/>
  <c r="F208" i="9"/>
  <c r="F208" i="6"/>
  <c r="F208" i="10" s="1"/>
  <c r="E144" i="7"/>
  <c r="E144" i="11" s="1"/>
  <c r="E144" i="8"/>
  <c r="E144" i="9"/>
  <c r="E144" i="6"/>
  <c r="E144" i="10" s="1"/>
  <c r="E15" i="3"/>
  <c r="G261" i="1"/>
  <c r="E129" i="7"/>
  <c r="E129" i="11" s="1"/>
  <c r="E129" i="8"/>
  <c r="E129" i="9"/>
  <c r="E129" i="6"/>
  <c r="E129" i="10" s="1"/>
  <c r="F29" i="7"/>
  <c r="F29" i="11" s="1"/>
  <c r="F29" i="8"/>
  <c r="F29" i="9"/>
  <c r="F29" i="6"/>
  <c r="F29" i="10" s="1"/>
  <c r="F193" i="7"/>
  <c r="F193" i="11" s="1"/>
  <c r="F193" i="8"/>
  <c r="F193" i="9"/>
  <c r="F193" i="6"/>
  <c r="F193" i="10" s="1"/>
  <c r="F231" i="8"/>
  <c r="F231" i="9"/>
  <c r="F231" i="7"/>
  <c r="F231" i="11" s="1"/>
  <c r="F231" i="6"/>
  <c r="F231" i="10" s="1"/>
  <c r="F88" i="7"/>
  <c r="F88" i="11" s="1"/>
  <c r="F88" i="8"/>
  <c r="F88" i="9"/>
  <c r="F88" i="6"/>
  <c r="F88" i="10" s="1"/>
  <c r="F20" i="7"/>
  <c r="F20" i="11" s="1"/>
  <c r="F20" i="8"/>
  <c r="F20" i="9"/>
  <c r="F20" i="6"/>
  <c r="F20" i="10" s="1"/>
  <c r="H433" i="1"/>
  <c r="H365" i="1"/>
  <c r="H317" i="1"/>
  <c r="F145" i="7"/>
  <c r="F145" i="11" s="1"/>
  <c r="F145" i="8"/>
  <c r="F145" i="9"/>
  <c r="F145" i="6"/>
  <c r="F145" i="10" s="1"/>
  <c r="F167" i="7"/>
  <c r="F167" i="11" s="1"/>
  <c r="F167" i="8"/>
  <c r="F167" i="9"/>
  <c r="F167" i="6"/>
  <c r="F167" i="10" s="1"/>
  <c r="E160" i="8"/>
  <c r="E160" i="6"/>
  <c r="E160" i="10" s="1"/>
  <c r="E160" i="9"/>
  <c r="E160" i="7"/>
  <c r="E160" i="11" s="1"/>
  <c r="E26" i="7"/>
  <c r="E26" i="11" s="1"/>
  <c r="E26" i="8"/>
  <c r="E26" i="6"/>
  <c r="E26" i="10" s="1"/>
  <c r="E26" i="9"/>
  <c r="E161" i="7"/>
  <c r="E161" i="11" s="1"/>
  <c r="E161" i="8"/>
  <c r="E161" i="9"/>
  <c r="E161" i="6"/>
  <c r="E161" i="10" s="1"/>
  <c r="E93" i="8"/>
  <c r="E93" i="7"/>
  <c r="E93" i="11" s="1"/>
  <c r="E93" i="6"/>
  <c r="E93" i="10" s="1"/>
  <c r="E93" i="9"/>
  <c r="E113" i="6"/>
  <c r="E113" i="10" s="1"/>
  <c r="E113" i="7"/>
  <c r="E113" i="11" s="1"/>
  <c r="E113" i="8"/>
  <c r="E113" i="9"/>
  <c r="H436" i="1"/>
  <c r="H368" i="1"/>
  <c r="F144" i="7"/>
  <c r="F144" i="11" s="1"/>
  <c r="F144" i="8"/>
  <c r="F144" i="9"/>
  <c r="F144" i="6"/>
  <c r="F144" i="10" s="1"/>
  <c r="F15" i="7"/>
  <c r="F15" i="11" s="1"/>
  <c r="F15" i="8"/>
  <c r="F15" i="9"/>
  <c r="F15" i="6"/>
  <c r="F15" i="10" s="1"/>
  <c r="F129" i="7"/>
  <c r="F129" i="11" s="1"/>
  <c r="F129" i="8"/>
  <c r="F129" i="9"/>
  <c r="F129" i="6"/>
  <c r="F129" i="10" s="1"/>
  <c r="H369" i="1"/>
  <c r="H437" i="1"/>
  <c r="E151" i="8"/>
  <c r="E151" i="9"/>
  <c r="E151" i="6"/>
  <c r="E151" i="10" s="1"/>
  <c r="E151" i="7"/>
  <c r="E151" i="11" s="1"/>
  <c r="F112" i="8"/>
  <c r="F112" i="9"/>
  <c r="F112" i="7"/>
  <c r="F112" i="11" s="1"/>
  <c r="F112" i="6"/>
  <c r="F112" i="10" s="1"/>
  <c r="E210" i="6"/>
  <c r="E210" i="10" s="1"/>
  <c r="E210" i="7"/>
  <c r="E210" i="11" s="1"/>
  <c r="E210" i="8"/>
  <c r="E210" i="9"/>
  <c r="F160" i="7"/>
  <c r="F160" i="11" s="1"/>
  <c r="F160" i="8"/>
  <c r="F160" i="9"/>
  <c r="F160" i="6"/>
  <c r="F160" i="10" s="1"/>
  <c r="F26" i="9"/>
  <c r="F26" i="7"/>
  <c r="F26" i="11" s="1"/>
  <c r="F26" i="8"/>
  <c r="F26" i="6"/>
  <c r="F26" i="10" s="1"/>
  <c r="F161" i="7"/>
  <c r="F161" i="11" s="1"/>
  <c r="F161" i="8"/>
  <c r="F161" i="9"/>
  <c r="F161" i="6"/>
  <c r="F161" i="10" s="1"/>
  <c r="F93" i="8"/>
  <c r="F93" i="9"/>
  <c r="F93" i="6"/>
  <c r="F93" i="10" s="1"/>
  <c r="F93" i="7"/>
  <c r="F93" i="11" s="1"/>
  <c r="F113" i="7"/>
  <c r="F113" i="11" s="1"/>
  <c r="F113" i="8"/>
  <c r="F113" i="9"/>
  <c r="F113" i="6"/>
  <c r="F113" i="10" s="1"/>
  <c r="E164" i="3"/>
  <c r="G265" i="1"/>
  <c r="G304" i="1" s="1"/>
  <c r="E158" i="7"/>
  <c r="E158" i="11" s="1"/>
  <c r="E158" i="8"/>
  <c r="E158" i="9"/>
  <c r="E158" i="6"/>
  <c r="E158" i="10" s="1"/>
  <c r="E108" i="3"/>
  <c r="G266" i="1"/>
  <c r="G305" i="1" s="1"/>
  <c r="G453" i="1"/>
  <c r="H434" i="1"/>
  <c r="H366" i="1"/>
  <c r="I316" i="1"/>
  <c r="I324" i="1" s="1"/>
  <c r="F151" i="8"/>
  <c r="F151" i="6"/>
  <c r="F151" i="10" s="1"/>
  <c r="F151" i="9"/>
  <c r="F151" i="7"/>
  <c r="F151" i="11" s="1"/>
  <c r="E159" i="7"/>
  <c r="E159" i="11" s="1"/>
  <c r="E159" i="8"/>
  <c r="E159" i="6"/>
  <c r="E159" i="10" s="1"/>
  <c r="E159" i="9"/>
  <c r="F210" i="8"/>
  <c r="F210" i="9"/>
  <c r="F210" i="6"/>
  <c r="F210" i="10" s="1"/>
  <c r="F210" i="7"/>
  <c r="F210" i="11" s="1"/>
  <c r="I381" i="1"/>
  <c r="E156" i="7"/>
  <c r="E156" i="11" s="1"/>
  <c r="E156" i="8"/>
  <c r="E156" i="9"/>
  <c r="E156" i="6"/>
  <c r="E156" i="10" s="1"/>
  <c r="E52" i="9"/>
  <c r="E52" i="6"/>
  <c r="E52" i="10" s="1"/>
  <c r="E52" i="7"/>
  <c r="E52" i="11" s="1"/>
  <c r="E52" i="8"/>
  <c r="H402" i="1" l="1"/>
  <c r="H272" i="1"/>
  <c r="I465" i="1"/>
  <c r="I474" i="1"/>
  <c r="I464" i="1"/>
  <c r="I473" i="1"/>
  <c r="J462" i="1"/>
  <c r="J471" i="1"/>
  <c r="J463" i="1"/>
  <c r="J472" i="1"/>
  <c r="G422" i="1"/>
  <c r="G354" i="1"/>
  <c r="G320" i="1"/>
  <c r="E127" i="7"/>
  <c r="E127" i="11" s="1"/>
  <c r="E127" i="8"/>
  <c r="E127" i="9"/>
  <c r="E127" i="6"/>
  <c r="E127" i="10" s="1"/>
  <c r="G423" i="1"/>
  <c r="G355" i="1"/>
  <c r="E209" i="7"/>
  <c r="E209" i="11" s="1"/>
  <c r="E209" i="8"/>
  <c r="E209" i="6"/>
  <c r="E209" i="10" s="1"/>
  <c r="E209" i="9"/>
  <c r="E126" i="8"/>
  <c r="E126" i="9"/>
  <c r="E126" i="7"/>
  <c r="E126" i="11" s="1"/>
  <c r="E126" i="6"/>
  <c r="E126" i="10" s="1"/>
  <c r="G429" i="1"/>
  <c r="G315" i="1"/>
  <c r="G361" i="1"/>
  <c r="E115" i="6"/>
  <c r="E115" i="10" s="1"/>
  <c r="E115" i="7"/>
  <c r="E115" i="11" s="1"/>
  <c r="E115" i="8"/>
  <c r="E115" i="9"/>
  <c r="H379" i="1"/>
  <c r="H404" i="1"/>
  <c r="G314" i="1"/>
  <c r="G425" i="1"/>
  <c r="G357" i="1"/>
  <c r="G431" i="1"/>
  <c r="G363" i="1"/>
  <c r="G383" i="1" s="1"/>
  <c r="G319" i="1"/>
  <c r="E94" i="8"/>
  <c r="E94" i="7"/>
  <c r="E94" i="11" s="1"/>
  <c r="E94" i="9"/>
  <c r="E94" i="6"/>
  <c r="E94" i="10" s="1"/>
  <c r="G420" i="1"/>
  <c r="G352" i="1"/>
  <c r="G382" i="1" s="1"/>
  <c r="E114" i="8"/>
  <c r="E114" i="9"/>
  <c r="E114" i="6"/>
  <c r="E114" i="10" s="1"/>
  <c r="E114" i="7"/>
  <c r="E114" i="11" s="1"/>
  <c r="G424" i="1"/>
  <c r="G356" i="1"/>
  <c r="H384" i="1"/>
  <c r="H406" i="1"/>
  <c r="G318" i="1"/>
  <c r="H378" i="1"/>
  <c r="H403" i="1"/>
  <c r="G367" i="1"/>
  <c r="G435" i="1"/>
  <c r="G322" i="1"/>
  <c r="E5" i="3"/>
  <c r="G267" i="1"/>
  <c r="G306" i="1" s="1"/>
  <c r="G239" i="1"/>
  <c r="CJ239" i="1" s="1"/>
  <c r="G436" i="1"/>
  <c r="G368" i="1"/>
  <c r="E29" i="7"/>
  <c r="E29" i="11" s="1"/>
  <c r="E29" i="8"/>
  <c r="E29" i="9"/>
  <c r="E29" i="6"/>
  <c r="E29" i="10" s="1"/>
  <c r="H386" i="1"/>
  <c r="F5" i="7"/>
  <c r="F5" i="8"/>
  <c r="F237" i="8" s="1"/>
  <c r="F5" i="9"/>
  <c r="F237" i="9" s="1"/>
  <c r="F5" i="6"/>
  <c r="G437" i="1"/>
  <c r="G369" i="1"/>
  <c r="E164" i="7"/>
  <c r="E164" i="11" s="1"/>
  <c r="E164" i="8"/>
  <c r="E164" i="9"/>
  <c r="E164" i="6"/>
  <c r="E164" i="10" s="1"/>
  <c r="G5" i="11"/>
  <c r="G237" i="7"/>
  <c r="G366" i="1"/>
  <c r="G434" i="1"/>
  <c r="E108" i="9"/>
  <c r="E108" i="7"/>
  <c r="E108" i="11" s="1"/>
  <c r="E108" i="8"/>
  <c r="E108" i="6"/>
  <c r="E108" i="10" s="1"/>
  <c r="H321" i="1"/>
  <c r="H324" i="1" s="1"/>
  <c r="H432" i="1"/>
  <c r="H364" i="1"/>
  <c r="H310" i="1"/>
  <c r="I442" i="1"/>
  <c r="I470" i="1" s="1"/>
  <c r="I461" i="1"/>
  <c r="E96" i="7"/>
  <c r="E96" i="11" s="1"/>
  <c r="E96" i="8"/>
  <c r="E96" i="9"/>
  <c r="E96" i="6"/>
  <c r="E96" i="10" s="1"/>
  <c r="H381" i="1"/>
  <c r="I445" i="1"/>
  <c r="I444" i="1"/>
  <c r="G300" i="1"/>
  <c r="G433" i="1"/>
  <c r="G365" i="1"/>
  <c r="G317" i="1"/>
  <c r="I385" i="1"/>
  <c r="I388" i="1" s="1"/>
  <c r="I405" i="1"/>
  <c r="I408" i="1" s="1"/>
  <c r="I374" i="1"/>
  <c r="E15" i="7"/>
  <c r="E15" i="11" s="1"/>
  <c r="E15" i="8"/>
  <c r="E15" i="9"/>
  <c r="E15" i="6"/>
  <c r="E15" i="10" s="1"/>
  <c r="E112" i="7"/>
  <c r="E112" i="11" s="1"/>
  <c r="E112" i="8"/>
  <c r="E112" i="9"/>
  <c r="E112" i="6"/>
  <c r="E112" i="10" s="1"/>
  <c r="G5" i="10"/>
  <c r="G237" i="6"/>
  <c r="H438" i="1"/>
  <c r="H370" i="1"/>
  <c r="H380" i="1" s="1"/>
  <c r="G272" i="1" l="1"/>
  <c r="G381" i="1"/>
  <c r="I463" i="1"/>
  <c r="I472" i="1"/>
  <c r="I462" i="1"/>
  <c r="I471" i="1"/>
  <c r="H465" i="1"/>
  <c r="H474" i="1"/>
  <c r="H464" i="1"/>
  <c r="H473" i="1"/>
  <c r="G404" i="1"/>
  <c r="G379" i="1"/>
  <c r="G402" i="1"/>
  <c r="G403" i="1"/>
  <c r="G378" i="1"/>
  <c r="G384" i="1"/>
  <c r="G406" i="1"/>
  <c r="G432" i="1"/>
  <c r="G364" i="1"/>
  <c r="G321" i="1"/>
  <c r="G310" i="1"/>
  <c r="H442" i="1"/>
  <c r="H470" i="1" s="1"/>
  <c r="H461" i="1"/>
  <c r="H385" i="1"/>
  <c r="H388" i="1" s="1"/>
  <c r="H405" i="1"/>
  <c r="H408" i="1" s="1"/>
  <c r="H374" i="1"/>
  <c r="F5" i="11"/>
  <c r="F237" i="7"/>
  <c r="H445" i="1"/>
  <c r="H444" i="1"/>
  <c r="G438" i="1"/>
  <c r="G370" i="1"/>
  <c r="G380" i="1" s="1"/>
  <c r="G316" i="1"/>
  <c r="E5" i="7"/>
  <c r="E5" i="6"/>
  <c r="E5" i="8"/>
  <c r="E237" i="8" s="1"/>
  <c r="E5" i="9"/>
  <c r="E237" i="9" s="1"/>
  <c r="F5" i="10"/>
  <c r="F237" i="6"/>
  <c r="G386" i="1"/>
  <c r="G324" i="1" l="1"/>
  <c r="H463" i="1"/>
  <c r="H472" i="1"/>
  <c r="G465" i="1"/>
  <c r="G474" i="1"/>
  <c r="G464" i="1"/>
  <c r="G473" i="1"/>
  <c r="H462" i="1"/>
  <c r="H471" i="1"/>
  <c r="E5" i="10"/>
  <c r="E237" i="6"/>
  <c r="E5" i="11"/>
  <c r="E237" i="7"/>
  <c r="G461" i="1"/>
  <c r="G442" i="1"/>
  <c r="G470" i="1" s="1"/>
  <c r="G385" i="1"/>
  <c r="G388" i="1" s="1"/>
  <c r="G405" i="1"/>
  <c r="G408" i="1" s="1"/>
  <c r="G374" i="1"/>
  <c r="G444" i="1"/>
  <c r="G445" i="1"/>
  <c r="G462" i="1" l="1"/>
  <c r="G471" i="1"/>
  <c r="G463" i="1"/>
  <c r="G472" i="1"/>
</calcChain>
</file>

<file path=xl/comments1.xml><?xml version="1.0" encoding="utf-8"?>
<comments xmlns="http://schemas.openxmlformats.org/spreadsheetml/2006/main">
  <authors>
    <author>Kees Klein Goldewijk</author>
  </authors>
  <commentList>
    <comment ref="I11" authorId="0">
      <text>
        <r>
          <rPr>
            <b/>
            <sz val="9"/>
            <color indexed="81"/>
            <rFont val="Tahoma"/>
            <family val="2"/>
          </rPr>
          <t>Kees Klein Goldewijk:</t>
        </r>
        <r>
          <rPr>
            <sz val="9"/>
            <color indexed="81"/>
            <rFont val="Tahoma"/>
            <family val="2"/>
          </rPr>
          <t xml:space="preserve">
first farmers emerged 5000 BC</t>
        </r>
      </text>
    </comment>
  </commentList>
</comments>
</file>

<file path=xl/sharedStrings.xml><?xml version="1.0" encoding="utf-8"?>
<sst xmlns="http://schemas.openxmlformats.org/spreadsheetml/2006/main" count="1329" uniqueCount="491">
  <si>
    <t>Canada</t>
  </si>
  <si>
    <t>USA</t>
  </si>
  <si>
    <t>Mexico</t>
  </si>
  <si>
    <t>Rest Central America</t>
  </si>
  <si>
    <t>Brazil</t>
  </si>
  <si>
    <t>Rest South America</t>
  </si>
  <si>
    <t>Northern Africa</t>
  </si>
  <si>
    <t>Western Africa</t>
  </si>
  <si>
    <t>Eastern Africa</t>
  </si>
  <si>
    <t>Southern Africa</t>
  </si>
  <si>
    <t>Western Europe</t>
  </si>
  <si>
    <t>Central Europe</t>
  </si>
  <si>
    <t>Turkey</t>
  </si>
  <si>
    <t>Ukraine +</t>
  </si>
  <si>
    <t>Asia-Stan</t>
  </si>
  <si>
    <t>Russia +</t>
  </si>
  <si>
    <t>Middle East</t>
  </si>
  <si>
    <t>India +</t>
  </si>
  <si>
    <t>Korea</t>
  </si>
  <si>
    <t>China +</t>
  </si>
  <si>
    <t>Southeastern Asia</t>
  </si>
  <si>
    <t>Indonesia +</t>
  </si>
  <si>
    <t>Japan</t>
  </si>
  <si>
    <t>Oceania</t>
  </si>
  <si>
    <t>Greenland</t>
  </si>
  <si>
    <t>Antarctica</t>
  </si>
  <si>
    <t>total</t>
  </si>
  <si>
    <t>Total cropland estimate, in Mha</t>
  </si>
  <si>
    <t>Total cropland estimate, in Mkm2</t>
  </si>
  <si>
    <t>Houghton et al (1983)</t>
  </si>
  <si>
    <t>North America</t>
  </si>
  <si>
    <t>Europe</t>
  </si>
  <si>
    <t>USSR</t>
  </si>
  <si>
    <t>Pacific Dev.</t>
  </si>
  <si>
    <t>China</t>
  </si>
  <si>
    <t>Latin America</t>
  </si>
  <si>
    <t>N.Africa_M.East</t>
  </si>
  <si>
    <t>Tropical Africa</t>
  </si>
  <si>
    <t>South Asia</t>
  </si>
  <si>
    <t>SE Asia</t>
  </si>
  <si>
    <t>1700 estimate (Mha)</t>
  </si>
  <si>
    <t>HYDE</t>
  </si>
  <si>
    <t>HOUGHTON</t>
  </si>
  <si>
    <t>diff</t>
  </si>
  <si>
    <t>IM22</t>
  </si>
  <si>
    <t>ISO1</t>
  </si>
  <si>
    <t>Country</t>
  </si>
  <si>
    <t>Aruba</t>
  </si>
  <si>
    <t>Taiwan</t>
  </si>
  <si>
    <t xml:space="preserve">Afghanistan     </t>
  </si>
  <si>
    <t xml:space="preserve">Albania         </t>
  </si>
  <si>
    <t xml:space="preserve">Algeria         </t>
  </si>
  <si>
    <t xml:space="preserve">American Samoa  </t>
  </si>
  <si>
    <t xml:space="preserve">Andorra         </t>
  </si>
  <si>
    <t xml:space="preserve">Angola          </t>
  </si>
  <si>
    <t xml:space="preserve">Antigua &amp; Barb. </t>
  </si>
  <si>
    <t xml:space="preserve">Azerbaijan      </t>
  </si>
  <si>
    <t xml:space="preserve">Argentina       </t>
  </si>
  <si>
    <t xml:space="preserve">Australia       </t>
  </si>
  <si>
    <t xml:space="preserve">Austria         </t>
  </si>
  <si>
    <t xml:space="preserve">Bahamas         </t>
  </si>
  <si>
    <t xml:space="preserve">Bahrain         </t>
  </si>
  <si>
    <t xml:space="preserve">Bangladesh      </t>
  </si>
  <si>
    <t xml:space="preserve">Armenia         </t>
  </si>
  <si>
    <t xml:space="preserve">Barbados        </t>
  </si>
  <si>
    <t xml:space="preserve">Belgium         </t>
  </si>
  <si>
    <t xml:space="preserve">Bermuda         </t>
  </si>
  <si>
    <t xml:space="preserve">Bhutan          </t>
  </si>
  <si>
    <t xml:space="preserve">Bolivia         </t>
  </si>
  <si>
    <t xml:space="preserve">Bsnia.&amp;Hrzgvna. </t>
  </si>
  <si>
    <t xml:space="preserve">Botswana        </t>
  </si>
  <si>
    <t xml:space="preserve">Brazil          </t>
  </si>
  <si>
    <t xml:space="preserve">Belize          </t>
  </si>
  <si>
    <t>British Indian Ocean Territory</t>
  </si>
  <si>
    <t xml:space="preserve">Solomon Islands </t>
  </si>
  <si>
    <t xml:space="preserve">Br.Virgin Is.   </t>
  </si>
  <si>
    <t>Brunei Dar El Salaam</t>
  </si>
  <si>
    <t xml:space="preserve">Bulgaria        </t>
  </si>
  <si>
    <t xml:space="preserve">Myanmar         </t>
  </si>
  <si>
    <t xml:space="preserve">Burundi         </t>
  </si>
  <si>
    <t xml:space="preserve">Belarus         </t>
  </si>
  <si>
    <t xml:space="preserve">Cambodia        </t>
  </si>
  <si>
    <t xml:space="preserve">Cameroon        </t>
  </si>
  <si>
    <t xml:space="preserve">Canada          </t>
  </si>
  <si>
    <t xml:space="preserve">Cape Verde      </t>
  </si>
  <si>
    <t xml:space="preserve">Cayman Islands  </t>
  </si>
  <si>
    <t>Central African Rep.</t>
  </si>
  <si>
    <t xml:space="preserve">Sri Lanka       </t>
  </si>
  <si>
    <t xml:space="preserve">Chad            </t>
  </si>
  <si>
    <t xml:space="preserve">Chile           </t>
  </si>
  <si>
    <t xml:space="preserve">China           </t>
  </si>
  <si>
    <t>Christmas Isl.</t>
  </si>
  <si>
    <t>Cocos (Keeling) Isl.</t>
  </si>
  <si>
    <t xml:space="preserve">Colombia        </t>
  </si>
  <si>
    <t xml:space="preserve">Comoros         </t>
  </si>
  <si>
    <t xml:space="preserve">Congo           </t>
  </si>
  <si>
    <t xml:space="preserve">Zaire           </t>
  </si>
  <si>
    <t xml:space="preserve">Cook Islands    </t>
  </si>
  <si>
    <t xml:space="preserve">Costa Rica      </t>
  </si>
  <si>
    <t xml:space="preserve">Croatia         </t>
  </si>
  <si>
    <t xml:space="preserve">Cuba            </t>
  </si>
  <si>
    <t xml:space="preserve">Cyprus          </t>
  </si>
  <si>
    <t xml:space="preserve">Czech Rep.      </t>
  </si>
  <si>
    <t xml:space="preserve">Benin           </t>
  </si>
  <si>
    <t xml:space="preserve">Denmark         </t>
  </si>
  <si>
    <t xml:space="preserve">Dominica        </t>
  </si>
  <si>
    <t xml:space="preserve">Dominican Rep.  </t>
  </si>
  <si>
    <t xml:space="preserve">Ecuador         </t>
  </si>
  <si>
    <t xml:space="preserve">El Salvador     </t>
  </si>
  <si>
    <t xml:space="preserve">Eq. Guinea      </t>
  </si>
  <si>
    <t xml:space="preserve">Ethiopia        </t>
  </si>
  <si>
    <t xml:space="preserve">Eritrea         </t>
  </si>
  <si>
    <t xml:space="preserve">Estonia         </t>
  </si>
  <si>
    <t xml:space="preserve">Faeroe Islands  </t>
  </si>
  <si>
    <t xml:space="preserve">Falkland Is.    </t>
  </si>
  <si>
    <t xml:space="preserve">Fiji            </t>
  </si>
  <si>
    <t xml:space="preserve">Finland         </t>
  </si>
  <si>
    <t xml:space="preserve">France          </t>
  </si>
  <si>
    <t xml:space="preserve">French Guiana   </t>
  </si>
  <si>
    <t>French Polynesia</t>
  </si>
  <si>
    <t xml:space="preserve">Djibouti        </t>
  </si>
  <si>
    <t xml:space="preserve">Gabon           </t>
  </si>
  <si>
    <t xml:space="preserve">Georgia         </t>
  </si>
  <si>
    <t xml:space="preserve">Gambia          </t>
  </si>
  <si>
    <t>Occupied Palestinian Territory</t>
  </si>
  <si>
    <t xml:space="preserve">Germany         </t>
  </si>
  <si>
    <t xml:space="preserve">Ghana           </t>
  </si>
  <si>
    <t xml:space="preserve">Gibraltar       </t>
  </si>
  <si>
    <t xml:space="preserve">Kiribati        </t>
  </si>
  <si>
    <t xml:space="preserve">Greece          </t>
  </si>
  <si>
    <t xml:space="preserve">Greenland       </t>
  </si>
  <si>
    <t xml:space="preserve">Grenada         </t>
  </si>
  <si>
    <t xml:space="preserve">Guadaloupe      </t>
  </si>
  <si>
    <t xml:space="preserve">Guam            </t>
  </si>
  <si>
    <t xml:space="preserve">Guatemala       </t>
  </si>
  <si>
    <t xml:space="preserve">Guinea          </t>
  </si>
  <si>
    <t xml:space="preserve">Guyana          </t>
  </si>
  <si>
    <t xml:space="preserve">Haiti           </t>
  </si>
  <si>
    <t>Heard and McDonald Isl.</t>
  </si>
  <si>
    <t xml:space="preserve">Holy See        </t>
  </si>
  <si>
    <t xml:space="preserve">Honduras        </t>
  </si>
  <si>
    <t xml:space="preserve">Hong Kong       </t>
  </si>
  <si>
    <t xml:space="preserve">Hungary         </t>
  </si>
  <si>
    <t xml:space="preserve">Iceland         </t>
  </si>
  <si>
    <t xml:space="preserve">India           </t>
  </si>
  <si>
    <t xml:space="preserve">Indonesia       </t>
  </si>
  <si>
    <t>Iran, Isl.Rep.of</t>
  </si>
  <si>
    <t xml:space="preserve">Iraq            </t>
  </si>
  <si>
    <t xml:space="preserve">Ireland         </t>
  </si>
  <si>
    <t xml:space="preserve">Israel          </t>
  </si>
  <si>
    <t xml:space="preserve">Italy           </t>
  </si>
  <si>
    <t xml:space="preserve">Cote d'Ivoire   </t>
  </si>
  <si>
    <t xml:space="preserve">Jamaica         </t>
  </si>
  <si>
    <t xml:space="preserve">Japan           </t>
  </si>
  <si>
    <t xml:space="preserve">Kazakhstan      </t>
  </si>
  <si>
    <t xml:space="preserve">Jordan          </t>
  </si>
  <si>
    <t xml:space="preserve">Kenya           </t>
  </si>
  <si>
    <t xml:space="preserve">Dem.Rep.,Korea  </t>
  </si>
  <si>
    <t xml:space="preserve">Rep. of Korea   </t>
  </si>
  <si>
    <t xml:space="preserve">Kuwait          </t>
  </si>
  <si>
    <t xml:space="preserve">Kyrgyzstan      </t>
  </si>
  <si>
    <t xml:space="preserve">Lao             </t>
  </si>
  <si>
    <t xml:space="preserve">Lebanon         </t>
  </si>
  <si>
    <t xml:space="preserve">Lesotho         </t>
  </si>
  <si>
    <t xml:space="preserve">Latvia          </t>
  </si>
  <si>
    <t xml:space="preserve">Liberia         </t>
  </si>
  <si>
    <t xml:space="preserve">Libyan A.J.     </t>
  </si>
  <si>
    <t xml:space="preserve">Liechtenstein   </t>
  </si>
  <si>
    <t xml:space="preserve">Lithuania       </t>
  </si>
  <si>
    <t xml:space="preserve">Luxembourg      </t>
  </si>
  <si>
    <t xml:space="preserve">Macau           </t>
  </si>
  <si>
    <t xml:space="preserve">Madagascar      </t>
  </si>
  <si>
    <t xml:space="preserve">Malawi          </t>
  </si>
  <si>
    <t xml:space="preserve">Malaysia        </t>
  </si>
  <si>
    <t xml:space="preserve">Maldives        </t>
  </si>
  <si>
    <t xml:space="preserve">Mali            </t>
  </si>
  <si>
    <t xml:space="preserve">Malta           </t>
  </si>
  <si>
    <t xml:space="preserve">Martinique      </t>
  </si>
  <si>
    <t xml:space="preserve">Mauritania      </t>
  </si>
  <si>
    <t xml:space="preserve">Mauritius       </t>
  </si>
  <si>
    <t xml:space="preserve">Mexico          </t>
  </si>
  <si>
    <t xml:space="preserve">Monaco          </t>
  </si>
  <si>
    <t xml:space="preserve">Mongolia        </t>
  </si>
  <si>
    <t xml:space="preserve">Rep. of Moldova </t>
  </si>
  <si>
    <t xml:space="preserve">Montserrat      </t>
  </si>
  <si>
    <t xml:space="preserve">Morocco         </t>
  </si>
  <si>
    <t xml:space="preserve">Mozambique      </t>
  </si>
  <si>
    <t xml:space="preserve">Oman            </t>
  </si>
  <si>
    <t xml:space="preserve">Namibia         </t>
  </si>
  <si>
    <t xml:space="preserve">Nauru           </t>
  </si>
  <si>
    <t xml:space="preserve">Nepal           </t>
  </si>
  <si>
    <t xml:space="preserve">Netherlands     </t>
  </si>
  <si>
    <t xml:space="preserve">Neth.Antilles   </t>
  </si>
  <si>
    <t xml:space="preserve">New Caledonia   </t>
  </si>
  <si>
    <t xml:space="preserve">Vanuatu         </t>
  </si>
  <si>
    <t xml:space="preserve">New Zealand     </t>
  </si>
  <si>
    <t xml:space="preserve">Nicaragua       </t>
  </si>
  <si>
    <t xml:space="preserve">Niger           </t>
  </si>
  <si>
    <t xml:space="preserve">Nigeria         </t>
  </si>
  <si>
    <t xml:space="preserve">Niue            </t>
  </si>
  <si>
    <t>Norfolk Isl.</t>
  </si>
  <si>
    <t xml:space="preserve">Norway          </t>
  </si>
  <si>
    <t>Northern Mariana</t>
  </si>
  <si>
    <t xml:space="preserve">Micr.,Fed.St.of </t>
  </si>
  <si>
    <t>Marshall Islands</t>
  </si>
  <si>
    <t xml:space="preserve">Palau           </t>
  </si>
  <si>
    <t xml:space="preserve">Pakistan        </t>
  </si>
  <si>
    <t xml:space="preserve">Panama          </t>
  </si>
  <si>
    <t>Papua New Guinea</t>
  </si>
  <si>
    <t xml:space="preserve">Paraguay        </t>
  </si>
  <si>
    <t xml:space="preserve">Peru            </t>
  </si>
  <si>
    <t xml:space="preserve">Philippines     </t>
  </si>
  <si>
    <t xml:space="preserve">Pitcairn        </t>
  </si>
  <si>
    <t xml:space="preserve">Poland          </t>
  </si>
  <si>
    <t xml:space="preserve">Portugal        </t>
  </si>
  <si>
    <t xml:space="preserve">Guinea-Bissau   </t>
  </si>
  <si>
    <t xml:space="preserve">East Timor      </t>
  </si>
  <si>
    <t xml:space="preserve">Puerto Rico     </t>
  </si>
  <si>
    <t xml:space="preserve">Qatar           </t>
  </si>
  <si>
    <t xml:space="preserve">Reunion         </t>
  </si>
  <si>
    <t xml:space="preserve">Romania         </t>
  </si>
  <si>
    <t xml:space="preserve">Russian Fed.    </t>
  </si>
  <si>
    <t xml:space="preserve">Rwanda          </t>
  </si>
  <si>
    <t xml:space="preserve">St. Helena      </t>
  </si>
  <si>
    <t>St.Kitts &amp; Nevis</t>
  </si>
  <si>
    <t xml:space="preserve">Anguilla        </t>
  </si>
  <si>
    <t xml:space="preserve">Saint Lucia     </t>
  </si>
  <si>
    <t>St.Pierre &amp; Miq.</t>
  </si>
  <si>
    <t xml:space="preserve">St.Vin. &amp; Gren. </t>
  </si>
  <si>
    <t xml:space="preserve">San Marino      </t>
  </si>
  <si>
    <t xml:space="preserve">Sao Tome &amp; Pr.  </t>
  </si>
  <si>
    <t xml:space="preserve">Saudi Arabia    </t>
  </si>
  <si>
    <t xml:space="preserve">Senegal         </t>
  </si>
  <si>
    <t xml:space="preserve">Seychelles      </t>
  </si>
  <si>
    <t xml:space="preserve">Sierra Leone    </t>
  </si>
  <si>
    <t xml:space="preserve">Singapore       </t>
  </si>
  <si>
    <t xml:space="preserve">Slovakia        </t>
  </si>
  <si>
    <t xml:space="preserve">Viet Nam        </t>
  </si>
  <si>
    <t xml:space="preserve">Slovenia        </t>
  </si>
  <si>
    <t xml:space="preserve">Somalia         </t>
  </si>
  <si>
    <t xml:space="preserve">South Africa    </t>
  </si>
  <si>
    <t xml:space="preserve">Zimbabwe        </t>
  </si>
  <si>
    <t xml:space="preserve">Spain           </t>
  </si>
  <si>
    <t xml:space="preserve">Western Sahara  </t>
  </si>
  <si>
    <t xml:space="preserve">Sudan           </t>
  </si>
  <si>
    <t xml:space="preserve">Suriname        </t>
  </si>
  <si>
    <t>Svalbard &amp; Jan Mayen Isl.</t>
  </si>
  <si>
    <t xml:space="preserve">Swaziland       </t>
  </si>
  <si>
    <t xml:space="preserve">Sweden          </t>
  </si>
  <si>
    <t xml:space="preserve">Switzerland     </t>
  </si>
  <si>
    <t>Syrian Arab Rep.</t>
  </si>
  <si>
    <t xml:space="preserve">Tajikistan      </t>
  </si>
  <si>
    <t xml:space="preserve">Thailand        </t>
  </si>
  <si>
    <t xml:space="preserve">Togo            </t>
  </si>
  <si>
    <t xml:space="preserve">Tokelau         </t>
  </si>
  <si>
    <t xml:space="preserve">Tonga           </t>
  </si>
  <si>
    <t xml:space="preserve">Trin. &amp; Tobago  </t>
  </si>
  <si>
    <t xml:space="preserve">U.Arab Emirates </t>
  </si>
  <si>
    <t xml:space="preserve">Tunisia         </t>
  </si>
  <si>
    <t xml:space="preserve">Turkey          </t>
  </si>
  <si>
    <t xml:space="preserve">Turkmenistan    </t>
  </si>
  <si>
    <t xml:space="preserve">Turks &amp; Caicos  </t>
  </si>
  <si>
    <t xml:space="preserve">Tuvalu          </t>
  </si>
  <si>
    <t xml:space="preserve">Uganda          </t>
  </si>
  <si>
    <t xml:space="preserve">Ukraine         </t>
  </si>
  <si>
    <t xml:space="preserve">TFYR Macedonia  </t>
  </si>
  <si>
    <t xml:space="preserve">Egypt           </t>
  </si>
  <si>
    <t xml:space="preserve">United Kingdom  </t>
  </si>
  <si>
    <t xml:space="preserve">U.R. Tanzania   </t>
  </si>
  <si>
    <t xml:space="preserve">United States   </t>
  </si>
  <si>
    <t xml:space="preserve">U.S. Virgin Is. </t>
  </si>
  <si>
    <t xml:space="preserve">Burkina Faso    </t>
  </si>
  <si>
    <t xml:space="preserve">Uruguay         </t>
  </si>
  <si>
    <t xml:space="preserve">Uzbekistan      </t>
  </si>
  <si>
    <t xml:space="preserve">Venezuela       </t>
  </si>
  <si>
    <t xml:space="preserve">Wallis &amp; Futuna </t>
  </si>
  <si>
    <t>Samoa, Western</t>
  </si>
  <si>
    <t xml:space="preserve">Yemen           </t>
  </si>
  <si>
    <t>Union of Serbia and Montenegro</t>
  </si>
  <si>
    <t xml:space="preserve">Zambia          </t>
  </si>
  <si>
    <t>Total cropland estimate, in 1000 ha</t>
  </si>
  <si>
    <t>Ratio's</t>
  </si>
  <si>
    <t>Rice, Millet culitvated in N. China around 7,000 B.C.</t>
  </si>
  <si>
    <t>Maize in Central/South America aroun 4,000 B.C.</t>
  </si>
  <si>
    <t>Cereals cultivated in South/Central Asia 8,500 B.C.</t>
  </si>
  <si>
    <t>Williams' theory</t>
  </si>
  <si>
    <t>Williams' theory - 50%</t>
  </si>
  <si>
    <t>Williams' theory + 50%</t>
  </si>
  <si>
    <t>FAO</t>
  </si>
  <si>
    <t>growth rates/year</t>
  </si>
  <si>
    <t xml:space="preserve"> 0-1700</t>
  </si>
  <si>
    <t xml:space="preserve"> 1700-1800</t>
  </si>
  <si>
    <t xml:space="preserve"> 1800-1900</t>
  </si>
  <si>
    <t>1900-2000</t>
  </si>
  <si>
    <t>1950-2000</t>
  </si>
  <si>
    <t xml:space="preserve"> 1900-1950</t>
  </si>
  <si>
    <t xml:space="preserve"> 1700-2000</t>
  </si>
  <si>
    <t>y-10000</t>
  </si>
  <si>
    <t>y-9000</t>
  </si>
  <si>
    <t>y-8000</t>
  </si>
  <si>
    <t>y-7000</t>
  </si>
  <si>
    <t>y-6000</t>
  </si>
  <si>
    <t>y-5000</t>
  </si>
  <si>
    <t>y-4000</t>
  </si>
  <si>
    <t>y-3000</t>
  </si>
  <si>
    <t>y-2000</t>
  </si>
  <si>
    <t>y-1000</t>
  </si>
  <si>
    <t>y0</t>
  </si>
  <si>
    <t>y100</t>
  </si>
  <si>
    <t>y200</t>
  </si>
  <si>
    <t>y300</t>
  </si>
  <si>
    <t>y400</t>
  </si>
  <si>
    <t>y500</t>
  </si>
  <si>
    <t>y600</t>
  </si>
  <si>
    <t>y700</t>
  </si>
  <si>
    <t>y800</t>
  </si>
  <si>
    <t>y900</t>
  </si>
  <si>
    <t>y1000</t>
  </si>
  <si>
    <t>y1100</t>
  </si>
  <si>
    <t>y1200</t>
  </si>
  <si>
    <t>y1300</t>
  </si>
  <si>
    <t>y1400</t>
  </si>
  <si>
    <t>y1500</t>
  </si>
  <si>
    <t>y1600</t>
  </si>
  <si>
    <t>y1700</t>
  </si>
  <si>
    <t>y1710</t>
  </si>
  <si>
    <t>y1720</t>
  </si>
  <si>
    <t>y1730</t>
  </si>
  <si>
    <t>y1740</t>
  </si>
  <si>
    <t>y1750</t>
  </si>
  <si>
    <t>y1760</t>
  </si>
  <si>
    <t>y1770</t>
  </si>
  <si>
    <t>y1780</t>
  </si>
  <si>
    <t>y1790</t>
  </si>
  <si>
    <t>y1800</t>
  </si>
  <si>
    <t>y1810</t>
  </si>
  <si>
    <t>y1820</t>
  </si>
  <si>
    <t>y1830</t>
  </si>
  <si>
    <t>y1840</t>
  </si>
  <si>
    <t>y1850</t>
  </si>
  <si>
    <t>y1860</t>
  </si>
  <si>
    <t>y1870</t>
  </si>
  <si>
    <t>y1880</t>
  </si>
  <si>
    <t>y1890</t>
  </si>
  <si>
    <t>y1900</t>
  </si>
  <si>
    <t>y1910</t>
  </si>
  <si>
    <t>y1920</t>
  </si>
  <si>
    <t>y1930</t>
  </si>
  <si>
    <t>y1940</t>
  </si>
  <si>
    <t>y1950</t>
  </si>
  <si>
    <t>y1960</t>
  </si>
  <si>
    <t>y1970</t>
  </si>
  <si>
    <t>y1980</t>
  </si>
  <si>
    <t>y1990</t>
  </si>
  <si>
    <t>y2000</t>
  </si>
  <si>
    <t>7000 BC:</t>
  </si>
  <si>
    <t>see maps in BC ordner, Greece, Levant, East China</t>
  </si>
  <si>
    <t>4000 BC: see maps of Olofsson and Hickler (2007); Mexico, Peru, W.europe, C.Europe, Levant,C.Asia, Northern part of Western Africa, (Indo)china, indonesia</t>
  </si>
  <si>
    <t>2000 BC: central america, Northern part Latin America, California, texas, louisiana, caribbean</t>
  </si>
  <si>
    <t>0 AD</t>
  </si>
  <si>
    <t>Southern part of Latin America, Southern Africa still no agric !</t>
  </si>
  <si>
    <t xml:space="preserve"> 2000-1970</t>
  </si>
  <si>
    <t>afname</t>
  </si>
  <si>
    <t>x</t>
  </si>
  <si>
    <t>y2005</t>
  </si>
  <si>
    <t>Pongratz et al (2008)</t>
  </si>
  <si>
    <t>Pongratz et al (2008), lower</t>
  </si>
  <si>
    <t>Pongratz et al (2008), upper</t>
  </si>
  <si>
    <t>Nevle and Bird (2008)</t>
  </si>
  <si>
    <t>global share</t>
  </si>
  <si>
    <t>Americas</t>
  </si>
  <si>
    <t>Europe incl. Turkey</t>
  </si>
  <si>
    <t>former USSR</t>
  </si>
  <si>
    <t>Asia+Pacific</t>
  </si>
  <si>
    <t>Africa</t>
  </si>
  <si>
    <t>frac</t>
  </si>
  <si>
    <t>%</t>
  </si>
  <si>
    <t xml:space="preserve"> initial ha crop/cal value</t>
  </si>
  <si>
    <t>HYDE, S-curve</t>
  </si>
  <si>
    <t>yr BP</t>
  </si>
  <si>
    <t>See Gupta (2004) , table 1 for dates on T ?</t>
  </si>
  <si>
    <t>http://www.geo.arizona.edu/Antevs/ecol438/vavilov.html</t>
  </si>
  <si>
    <t>x0</t>
  </si>
  <si>
    <t>x1</t>
  </si>
  <si>
    <t>y1</t>
  </si>
  <si>
    <t>a</t>
  </si>
  <si>
    <t>b</t>
  </si>
  <si>
    <t>c</t>
  </si>
  <si>
    <t>Concave-curve</t>
  </si>
  <si>
    <t>S-curve</t>
  </si>
  <si>
    <t>Convex</t>
  </si>
  <si>
    <t>S-curve, European</t>
  </si>
  <si>
    <t>Cluster</t>
  </si>
  <si>
    <t>Curve</t>
  </si>
  <si>
    <t>relative dry, arid regions. Pastures, pastoralists</t>
  </si>
  <si>
    <t>West and Central Europe</t>
  </si>
  <si>
    <t>N. Africa, M.East. Hydrolique civilazations</t>
  </si>
  <si>
    <t>Rice based civilazations</t>
  </si>
  <si>
    <t>Mediteranean</t>
  </si>
  <si>
    <t>Scandinavian</t>
  </si>
  <si>
    <t>New Europes</t>
  </si>
  <si>
    <t>desceription</t>
  </si>
  <si>
    <t>Pacific</t>
  </si>
  <si>
    <t>N. Africa, M.East. Hydraulique civilazations</t>
  </si>
  <si>
    <t>N. European, Scandinavian</t>
  </si>
  <si>
    <t>Rice based civilizations</t>
  </si>
  <si>
    <t>Rice based civilizations, India</t>
  </si>
  <si>
    <t>Rice based civilizations, aangepast naar lager niveau omdat in 1960 het totaal al lager was</t>
  </si>
  <si>
    <t>Africa: maximum 0.5 ha/cap</t>
  </si>
  <si>
    <t>Asia: &lt; .5 ha/cap</t>
  </si>
  <si>
    <t>Best estimate</t>
  </si>
  <si>
    <t>min</t>
  </si>
  <si>
    <t>max</t>
  </si>
  <si>
    <t>halveringswaarde &lt; 3000 BC</t>
  </si>
  <si>
    <t>Cropland per capita (ha/cap)</t>
  </si>
  <si>
    <t>ratio 1 ad /1960</t>
  </si>
  <si>
    <t>India</t>
  </si>
  <si>
    <t>Indonesia</t>
  </si>
  <si>
    <t>Germany</t>
  </si>
  <si>
    <t>UK</t>
  </si>
  <si>
    <t>Egypt</t>
  </si>
  <si>
    <t>For paper</t>
  </si>
  <si>
    <t>Ukraine region</t>
  </si>
  <si>
    <t>Russia region</t>
  </si>
  <si>
    <t>India region</t>
  </si>
  <si>
    <t>China region</t>
  </si>
  <si>
    <t>Indonesia region</t>
  </si>
  <si>
    <t>negatieve fatoren zijn hier onzin!</t>
  </si>
  <si>
    <t>Voor GEB paper table</t>
  </si>
  <si>
    <t>y2001</t>
  </si>
  <si>
    <t>y2002</t>
  </si>
  <si>
    <t>y2003</t>
  </si>
  <si>
    <t>y2004</t>
  </si>
  <si>
    <t>y2006</t>
  </si>
  <si>
    <t>y2007</t>
  </si>
  <si>
    <t>y2008</t>
  </si>
  <si>
    <t>y2009</t>
  </si>
  <si>
    <t>y2010</t>
  </si>
  <si>
    <t>y2011</t>
  </si>
  <si>
    <t>y2012</t>
  </si>
  <si>
    <t>y2013</t>
  </si>
  <si>
    <t>y2014</t>
  </si>
  <si>
    <t>y2015</t>
  </si>
  <si>
    <t>y2016</t>
  </si>
  <si>
    <t>y2017</t>
  </si>
  <si>
    <t>y2018</t>
  </si>
  <si>
    <t>y2019</t>
  </si>
  <si>
    <t>y2020</t>
  </si>
  <si>
    <t>TREND!!!!!</t>
  </si>
  <si>
    <t>calc. With TREND   of past 5 years!!!!</t>
  </si>
  <si>
    <t xml:space="preserve"> 1960 -2010 period</t>
  </si>
  <si>
    <t xml:space="preserve"> 1950 -2000 period</t>
  </si>
  <si>
    <t xml:space="preserve"> 1950 -2010 period</t>
  </si>
  <si>
    <t>alles 0 before year AD 900</t>
  </si>
  <si>
    <t xml:space="preserve"> = based on sub-national data !</t>
  </si>
  <si>
    <t>peak cropland not yet reached ?</t>
  </si>
  <si>
    <t>total Cropland</t>
  </si>
  <si>
    <t>ivm discrepantie satellite map (NO cropland) and FAO (WEL cropland), alles op nul gezet.</t>
  </si>
  <si>
    <t xml:space="preserve"> = 2 x Egypt estimate, for Brian</t>
  </si>
  <si>
    <t>original estimate from Butzer</t>
  </si>
  <si>
    <t>tot aan 1800 AD geen perm. Landbouw. Mats Widgren et al.</t>
  </si>
  <si>
    <t>http://www.peopleofar.com/2013/12/18/genetics-and-the-spread-of-agriculture/</t>
  </si>
  <si>
    <t>http://images.classwell.com/mcd_xhtml_ebooks/2005_world_history/images/mcd_whs05_0618376798_p17_f01.jpg</t>
  </si>
  <si>
    <t>http://skepticlawyer.com.au/2013/06/26/of-copper-tin-and-iron/</t>
  </si>
  <si>
    <t>total Pasture</t>
  </si>
  <si>
    <t>Arable land and Permanent crops</t>
  </si>
  <si>
    <t>Mayotte</t>
  </si>
  <si>
    <t>Uncertainty</t>
  </si>
  <si>
    <t>HYDE 3.2 Baseline</t>
  </si>
  <si>
    <t>lower</t>
  </si>
  <si>
    <t>upper</t>
  </si>
  <si>
    <t>lower2</t>
  </si>
  <si>
    <t>upper2</t>
  </si>
  <si>
    <t>per capita</t>
  </si>
  <si>
    <t>Sheetname</t>
  </si>
  <si>
    <t>data</t>
  </si>
  <si>
    <t xml:space="preserve"> = baseline (or best estimate) data </t>
  </si>
  <si>
    <t xml:space="preserve"> = baseline data * first lower uncertainty ratio estimate</t>
  </si>
  <si>
    <t xml:space="preserve"> = baseline data * first upper uncertainty ratio estimate</t>
  </si>
  <si>
    <t xml:space="preserve"> = baseline data * second lower uncertainty ratio estimate</t>
  </si>
  <si>
    <t xml:space="preserve"> = baseline data * upper lower uncertainty ratio estimate</t>
  </si>
  <si>
    <t>2grid</t>
  </si>
  <si>
    <t xml:space="preserve"> = for export of baseline data to .csv file for computional grid</t>
  </si>
  <si>
    <t>lower2grid</t>
  </si>
  <si>
    <t xml:space="preserve"> = for export of lower estimate to .csv file for computional grid</t>
  </si>
  <si>
    <t>upper2grid</t>
  </si>
  <si>
    <t xml:space="preserve"> = for export of upper estimate to .csv file for computional grid</t>
  </si>
  <si>
    <t>for paper</t>
  </si>
  <si>
    <t xml:space="preserve"> = HYDE 3.2 results and literature estimates</t>
  </si>
  <si>
    <t>Total cropland estimate</t>
  </si>
  <si>
    <t>Additional information about the spread of agriculture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</si>
</sst>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"/>
    <numFmt numFmtId="165" formatCode="0.0"/>
    <numFmt numFmtId="166" formatCode="#,##0.0"/>
    <numFmt numFmtId="167" formatCode="0.0000"/>
    <numFmt numFmtId="168" formatCode="0.0%"/>
  </numFmts>
  <fonts count="36" x14ac:knownFonts="1">
    <font>
      <sz val="10"/>
      <name val="Times New Roman"/>
    </font>
    <font>
      <sz val="10"/>
      <name val="Times New Roman"/>
      <family val="1"/>
    </font>
    <font>
      <sz val="10"/>
      <color indexed="48"/>
      <name val="Arial"/>
      <family val="2"/>
    </font>
    <font>
      <sz val="10"/>
      <color indexed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Times New Roman"/>
      <family val="1"/>
    </font>
    <font>
      <sz val="10"/>
      <color indexed="8"/>
      <name val="Arial"/>
      <family val="2"/>
    </font>
    <font>
      <sz val="10"/>
      <color indexed="8"/>
      <name val="MS Sans Serif"/>
      <family val="2"/>
    </font>
    <font>
      <b/>
      <sz val="10"/>
      <color indexed="12"/>
      <name val="Arial"/>
      <family val="2"/>
    </font>
    <font>
      <b/>
      <sz val="9"/>
      <name val="Arial"/>
      <family val="2"/>
    </font>
    <font>
      <sz val="10"/>
      <color indexed="10"/>
      <name val="Arial"/>
      <family val="2"/>
    </font>
    <font>
      <b/>
      <sz val="10"/>
      <color indexed="10"/>
      <name val="Arial"/>
      <family val="2"/>
    </font>
    <font>
      <i/>
      <sz val="10"/>
      <name val="Arial"/>
      <family val="2"/>
    </font>
    <font>
      <b/>
      <sz val="10"/>
      <color indexed="1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0"/>
      <color indexed="10"/>
      <name val="Times New Roman"/>
      <family val="1"/>
    </font>
    <font>
      <sz val="10"/>
      <color indexed="14"/>
      <name val="Arial"/>
      <family val="2"/>
    </font>
    <font>
      <sz val="10"/>
      <color indexed="14"/>
      <name val="Times New Roman"/>
      <family val="1"/>
    </font>
    <font>
      <sz val="10"/>
      <color indexed="53"/>
      <name val="Times New Roman"/>
      <family val="1"/>
    </font>
    <font>
      <sz val="10"/>
      <color indexed="53"/>
      <name val="Arial"/>
      <family val="2"/>
    </font>
    <font>
      <sz val="10"/>
      <color indexed="52"/>
      <name val="Times New Roman"/>
      <family val="1"/>
    </font>
    <font>
      <i/>
      <sz val="10"/>
      <name val="Times New Roman"/>
      <family val="1"/>
    </font>
    <font>
      <sz val="10"/>
      <color indexed="48"/>
      <name val="Times New Roman"/>
      <family val="1"/>
    </font>
    <font>
      <sz val="10"/>
      <color indexed="14"/>
      <name val="Times New Roman"/>
      <family val="1"/>
    </font>
    <font>
      <i/>
      <sz val="10"/>
      <color indexed="14"/>
      <name val="Times New Roman"/>
      <family val="1"/>
    </font>
    <font>
      <sz val="10"/>
      <color indexed="53"/>
      <name val="Times New Roman"/>
      <family val="1"/>
    </font>
    <font>
      <b/>
      <sz val="10"/>
      <color rgb="FF00B0F0"/>
      <name val="Arial"/>
      <family val="2"/>
    </font>
    <font>
      <b/>
      <sz val="10"/>
      <color rgb="FFFF00FF"/>
      <name val="Arial"/>
      <family val="2"/>
    </font>
    <font>
      <b/>
      <i/>
      <sz val="10"/>
      <name val="Times New Roman"/>
      <family val="1"/>
    </font>
    <font>
      <b/>
      <sz val="10"/>
      <color indexed="14"/>
      <name val="Times New Roman"/>
      <family val="1"/>
    </font>
    <font>
      <sz val="10"/>
      <color rgb="FFFF0000"/>
      <name val="Arial"/>
      <family val="2"/>
    </font>
    <font>
      <b/>
      <sz val="10"/>
      <color indexed="14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10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8" fillId="0" borderId="0"/>
    <xf numFmtId="9" fontId="1" fillId="0" borderId="0" applyFont="0" applyFill="0" applyBorder="0" applyAlignment="0" applyProtection="0"/>
  </cellStyleXfs>
  <cellXfs count="143">
    <xf numFmtId="0" fontId="0" fillId="0" borderId="0" xfId="0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/>
    <xf numFmtId="0" fontId="5" fillId="0" borderId="0" xfId="0" applyFont="1"/>
    <xf numFmtId="0" fontId="4" fillId="0" borderId="0" xfId="0" applyFont="1" applyAlignment="1"/>
    <xf numFmtId="0" fontId="3" fillId="0" borderId="0" xfId="0" applyFont="1"/>
    <xf numFmtId="0" fontId="3" fillId="0" borderId="0" xfId="0" applyFont="1" applyAlignment="1"/>
    <xf numFmtId="1" fontId="4" fillId="0" borderId="0" xfId="0" applyNumberFormat="1" applyFont="1"/>
    <xf numFmtId="3" fontId="7" fillId="0" borderId="1" xfId="1" applyNumberFormat="1" applyFont="1" applyFill="1" applyBorder="1" applyAlignment="1">
      <alignment horizontal="right"/>
    </xf>
    <xf numFmtId="0" fontId="4" fillId="0" borderId="0" xfId="0" applyFont="1" applyFill="1" applyBorder="1" applyAlignment="1"/>
    <xf numFmtId="0" fontId="4" fillId="0" borderId="0" xfId="0" applyFont="1" applyProtection="1"/>
    <xf numFmtId="3" fontId="4" fillId="0" borderId="0" xfId="0" applyNumberFormat="1" applyFont="1"/>
    <xf numFmtId="0" fontId="9" fillId="0" borderId="0" xfId="0" applyFont="1"/>
    <xf numFmtId="164" fontId="4" fillId="0" borderId="0" xfId="0" applyNumberFormat="1" applyFont="1"/>
    <xf numFmtId="0" fontId="4" fillId="0" borderId="0" xfId="0" applyFont="1" applyAlignment="1">
      <alignment horizontal="right"/>
    </xf>
    <xf numFmtId="1" fontId="5" fillId="0" borderId="0" xfId="0" applyNumberFormat="1" applyFont="1"/>
    <xf numFmtId="164" fontId="5" fillId="0" borderId="0" xfId="0" applyNumberFormat="1" applyFont="1"/>
    <xf numFmtId="165" fontId="4" fillId="0" borderId="0" xfId="0" applyNumberFormat="1" applyFont="1"/>
    <xf numFmtId="0" fontId="5" fillId="0" borderId="0" xfId="0" quotePrefix="1" applyFont="1" applyAlignment="1">
      <alignment horizontal="left"/>
    </xf>
    <xf numFmtId="0" fontId="4" fillId="0" borderId="0" xfId="0" quotePrefix="1" applyFont="1" applyAlignment="1">
      <alignment horizontal="left"/>
    </xf>
    <xf numFmtId="0" fontId="2" fillId="0" borderId="0" xfId="0" quotePrefix="1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Font="1"/>
    <xf numFmtId="0" fontId="2" fillId="0" borderId="0" xfId="0" quotePrefix="1" applyFont="1" applyAlignment="1">
      <alignment horizontal="left"/>
    </xf>
    <xf numFmtId="166" fontId="4" fillId="0" borderId="0" xfId="0" applyNumberFormat="1" applyFont="1"/>
    <xf numFmtId="0" fontId="10" fillId="0" borderId="0" xfId="0" applyFont="1" applyAlignment="1">
      <alignment horizontal="right"/>
    </xf>
    <xf numFmtId="0" fontId="10" fillId="0" borderId="0" xfId="0" quotePrefix="1" applyFont="1" applyAlignment="1">
      <alignment horizontal="left"/>
    </xf>
    <xf numFmtId="1" fontId="13" fillId="0" borderId="0" xfId="0" applyNumberFormat="1" applyFont="1"/>
    <xf numFmtId="0" fontId="0" fillId="0" borderId="0" xfId="0" quotePrefix="1" applyAlignment="1">
      <alignment horizontal="left"/>
    </xf>
    <xf numFmtId="2" fontId="0" fillId="0" borderId="0" xfId="0" applyNumberFormat="1"/>
    <xf numFmtId="0" fontId="0" fillId="0" borderId="0" xfId="0" applyAlignment="1">
      <alignment horizontal="right"/>
    </xf>
    <xf numFmtId="165" fontId="5" fillId="0" borderId="0" xfId="0" applyNumberFormat="1" applyFont="1"/>
    <xf numFmtId="0" fontId="11" fillId="2" borderId="0" xfId="0" applyFont="1" applyFill="1"/>
    <xf numFmtId="0" fontId="14" fillId="0" borderId="0" xfId="0" quotePrefix="1" applyFont="1" applyAlignment="1">
      <alignment horizontal="left"/>
    </xf>
    <xf numFmtId="0" fontId="14" fillId="0" borderId="0" xfId="0" applyFont="1"/>
    <xf numFmtId="10" fontId="0" fillId="0" borderId="0" xfId="2" applyNumberFormat="1" applyFont="1"/>
    <xf numFmtId="10" fontId="0" fillId="3" borderId="0" xfId="2" applyNumberFormat="1" applyFont="1" applyFill="1"/>
    <xf numFmtId="0" fontId="14" fillId="0" borderId="0" xfId="0" quotePrefix="1" applyFont="1" applyAlignment="1">
      <alignment horizontal="right"/>
    </xf>
    <xf numFmtId="2" fontId="4" fillId="0" borderId="0" xfId="0" applyNumberFormat="1" applyFont="1"/>
    <xf numFmtId="49" fontId="2" fillId="0" borderId="0" xfId="0" applyNumberFormat="1" applyFont="1" applyAlignment="1">
      <alignment horizontal="right"/>
    </xf>
    <xf numFmtId="0" fontId="3" fillId="0" borderId="0" xfId="0" quotePrefix="1" applyFont="1" applyAlignment="1">
      <alignment horizontal="right"/>
    </xf>
    <xf numFmtId="0" fontId="3" fillId="0" borderId="0" xfId="0" applyFont="1" applyAlignment="1">
      <alignment horizontal="right"/>
    </xf>
    <xf numFmtId="3" fontId="4" fillId="4" borderId="0" xfId="0" applyNumberFormat="1" applyFont="1" applyFill="1"/>
    <xf numFmtId="0" fontId="4" fillId="4" borderId="0" xfId="0" applyFont="1" applyFill="1"/>
    <xf numFmtId="3" fontId="4" fillId="0" borderId="0" xfId="0" applyNumberFormat="1" applyFont="1" applyFill="1"/>
    <xf numFmtId="9" fontId="4" fillId="0" borderId="0" xfId="2" applyFont="1"/>
    <xf numFmtId="0" fontId="5" fillId="0" borderId="0" xfId="0" applyFont="1" applyAlignment="1">
      <alignment horizontal="left"/>
    </xf>
    <xf numFmtId="0" fontId="15" fillId="0" borderId="0" xfId="0" applyFont="1"/>
    <xf numFmtId="165" fontId="16" fillId="0" borderId="0" xfId="0" quotePrefix="1" applyNumberFormat="1" applyFont="1" applyAlignment="1"/>
    <xf numFmtId="9" fontId="0" fillId="0" borderId="0" xfId="2" applyFont="1" applyAlignment="1">
      <alignment horizontal="right"/>
    </xf>
    <xf numFmtId="0" fontId="0" fillId="2" borderId="0" xfId="0" applyFill="1"/>
    <xf numFmtId="1" fontId="0" fillId="0" borderId="0" xfId="0" applyNumberFormat="1"/>
    <xf numFmtId="3" fontId="3" fillId="0" borderId="0" xfId="0" applyNumberFormat="1" applyFont="1"/>
    <xf numFmtId="1" fontId="3" fillId="0" borderId="0" xfId="0" applyNumberFormat="1" applyFont="1"/>
    <xf numFmtId="9" fontId="0" fillId="0" borderId="0" xfId="2" applyFont="1"/>
    <xf numFmtId="0" fontId="11" fillId="0" borderId="0" xfId="0" applyFont="1" applyFill="1"/>
    <xf numFmtId="0" fontId="4" fillId="0" borderId="0" xfId="0" applyFont="1" applyFill="1"/>
    <xf numFmtId="0" fontId="12" fillId="2" borderId="0" xfId="0" applyFont="1" applyFill="1" applyAlignment="1">
      <alignment horizontal="center"/>
    </xf>
    <xf numFmtId="164" fontId="0" fillId="0" borderId="0" xfId="0" applyNumberFormat="1"/>
    <xf numFmtId="0" fontId="17" fillId="0" borderId="0" xfId="0" applyFont="1"/>
    <xf numFmtId="0" fontId="12" fillId="0" borderId="0" xfId="0" quotePrefix="1" applyFont="1" applyAlignment="1">
      <alignment horizontal="left"/>
    </xf>
    <xf numFmtId="0" fontId="12" fillId="0" borderId="0" xfId="0" applyFont="1"/>
    <xf numFmtId="167" fontId="0" fillId="0" borderId="0" xfId="0" applyNumberFormat="1"/>
    <xf numFmtId="0" fontId="12" fillId="2" borderId="0" xfId="0" applyFont="1" applyFill="1"/>
    <xf numFmtId="2" fontId="15" fillId="0" borderId="0" xfId="0" applyNumberFormat="1" applyFont="1"/>
    <xf numFmtId="165" fontId="0" fillId="0" borderId="0" xfId="0" applyNumberFormat="1"/>
    <xf numFmtId="1" fontId="18" fillId="0" borderId="0" xfId="0" applyNumberFormat="1" applyFont="1"/>
    <xf numFmtId="167" fontId="19" fillId="0" borderId="0" xfId="0" applyNumberFormat="1" applyFont="1"/>
    <xf numFmtId="165" fontId="19" fillId="0" borderId="0" xfId="0" applyNumberFormat="1" applyFont="1"/>
    <xf numFmtId="164" fontId="18" fillId="0" borderId="0" xfId="0" applyNumberFormat="1" applyFont="1"/>
    <xf numFmtId="165" fontId="1" fillId="0" borderId="0" xfId="0" applyNumberFormat="1" applyFont="1"/>
    <xf numFmtId="167" fontId="20" fillId="0" borderId="0" xfId="0" applyNumberFormat="1" applyFont="1"/>
    <xf numFmtId="167" fontId="4" fillId="0" borderId="0" xfId="0" applyNumberFormat="1" applyFont="1"/>
    <xf numFmtId="164" fontId="18" fillId="0" borderId="0" xfId="0" quotePrefix="1" applyNumberFormat="1" applyFont="1" applyAlignment="1"/>
    <xf numFmtId="164" fontId="4" fillId="0" borderId="0" xfId="0" quotePrefix="1" applyNumberFormat="1" applyFont="1" applyAlignment="1"/>
    <xf numFmtId="167" fontId="18" fillId="0" borderId="0" xfId="0" applyNumberFormat="1" applyFont="1"/>
    <xf numFmtId="164" fontId="21" fillId="0" borderId="0" xfId="0" quotePrefix="1" applyNumberFormat="1" applyFont="1" applyAlignment="1"/>
    <xf numFmtId="164" fontId="19" fillId="0" borderId="0" xfId="0" applyNumberFormat="1" applyFont="1"/>
    <xf numFmtId="0" fontId="19" fillId="0" borderId="0" xfId="0" applyFont="1"/>
    <xf numFmtId="165" fontId="15" fillId="0" borderId="0" xfId="0" applyNumberFormat="1" applyFont="1"/>
    <xf numFmtId="167" fontId="22" fillId="0" borderId="0" xfId="0" applyNumberFormat="1" applyFont="1"/>
    <xf numFmtId="2" fontId="19" fillId="0" borderId="0" xfId="0" applyNumberFormat="1" applyFont="1"/>
    <xf numFmtId="167" fontId="1" fillId="0" borderId="0" xfId="0" applyNumberFormat="1" applyFont="1"/>
    <xf numFmtId="167" fontId="23" fillId="0" borderId="0" xfId="0" applyNumberFormat="1" applyFont="1"/>
    <xf numFmtId="0" fontId="11" fillId="2" borderId="0" xfId="0" applyFont="1" applyFill="1" applyAlignment="1">
      <alignment horizontal="center"/>
    </xf>
    <xf numFmtId="0" fontId="4" fillId="5" borderId="0" xfId="0" applyFont="1" applyFill="1"/>
    <xf numFmtId="0" fontId="4" fillId="5" borderId="0" xfId="0" quotePrefix="1" applyFont="1" applyFill="1" applyAlignment="1">
      <alignment horizontal="left"/>
    </xf>
    <xf numFmtId="165" fontId="24" fillId="0" borderId="0" xfId="0" applyNumberFormat="1" applyFont="1"/>
    <xf numFmtId="1" fontId="4" fillId="2" borderId="0" xfId="0" applyNumberFormat="1" applyFont="1" applyFill="1"/>
    <xf numFmtId="1" fontId="19" fillId="0" borderId="0" xfId="0" applyNumberFormat="1" applyFont="1"/>
    <xf numFmtId="167" fontId="19" fillId="0" borderId="0" xfId="0" applyNumberFormat="1" applyFont="1" applyFill="1"/>
    <xf numFmtId="167" fontId="21" fillId="0" borderId="0" xfId="0" quotePrefix="1" applyNumberFormat="1" applyFont="1" applyAlignment="1"/>
    <xf numFmtId="2" fontId="4" fillId="0" borderId="0" xfId="0" applyNumberFormat="1" applyFont="1" applyFill="1"/>
    <xf numFmtId="167" fontId="25" fillId="0" borderId="0" xfId="0" applyNumberFormat="1" applyFont="1"/>
    <xf numFmtId="167" fontId="26" fillId="0" borderId="0" xfId="0" applyNumberFormat="1" applyFont="1"/>
    <xf numFmtId="167" fontId="16" fillId="0" borderId="0" xfId="0" applyNumberFormat="1" applyFont="1"/>
    <xf numFmtId="167" fontId="27" fillId="0" borderId="0" xfId="0" applyNumberFormat="1" applyFont="1"/>
    <xf numFmtId="165" fontId="0" fillId="4" borderId="0" xfId="0" applyNumberFormat="1" applyFill="1"/>
    <xf numFmtId="2" fontId="5" fillId="0" borderId="0" xfId="0" applyNumberFormat="1" applyFont="1"/>
    <xf numFmtId="165" fontId="1" fillId="0" borderId="0" xfId="0" quotePrefix="1" applyNumberFormat="1" applyFont="1" applyAlignment="1"/>
    <xf numFmtId="0" fontId="1" fillId="0" borderId="0" xfId="0" applyFont="1"/>
    <xf numFmtId="0" fontId="4" fillId="6" borderId="0" xfId="0" applyFont="1" applyFill="1"/>
    <xf numFmtId="0" fontId="4" fillId="0" borderId="0" xfId="0" applyFont="1" applyFill="1" applyAlignment="1" applyProtection="1">
      <alignment horizontal="left"/>
    </xf>
    <xf numFmtId="1" fontId="4" fillId="0" borderId="0" xfId="0" applyNumberFormat="1" applyFont="1" applyFill="1"/>
    <xf numFmtId="0" fontId="4" fillId="0" borderId="0" xfId="0" quotePrefix="1" applyFont="1" applyFill="1" applyAlignment="1" applyProtection="1">
      <alignment horizontal="left"/>
    </xf>
    <xf numFmtId="3" fontId="7" fillId="0" borderId="1" xfId="1" applyNumberFormat="1" applyFont="1" applyFill="1" applyBorder="1" applyAlignment="1"/>
    <xf numFmtId="0" fontId="4" fillId="0" borderId="0" xfId="0" applyFont="1" applyFill="1" applyAlignment="1">
      <alignment horizontal="left"/>
    </xf>
    <xf numFmtId="0" fontId="28" fillId="0" borderId="0" xfId="0" quotePrefix="1" applyFont="1" applyAlignment="1">
      <alignment horizontal="right"/>
    </xf>
    <xf numFmtId="1" fontId="29" fillId="0" borderId="0" xfId="0" applyNumberFormat="1" applyFont="1"/>
    <xf numFmtId="164" fontId="29" fillId="0" borderId="0" xfId="0" applyNumberFormat="1" applyFont="1"/>
    <xf numFmtId="168" fontId="4" fillId="0" borderId="0" xfId="2" applyNumberFormat="1" applyFont="1"/>
    <xf numFmtId="1" fontId="4" fillId="0" borderId="0" xfId="0" quotePrefix="1" applyNumberFormat="1" applyFont="1" applyAlignment="1">
      <alignment horizontal="left"/>
    </xf>
    <xf numFmtId="0" fontId="0" fillId="0" borderId="0" xfId="0" applyFill="1"/>
    <xf numFmtId="2" fontId="0" fillId="2" borderId="0" xfId="0" applyNumberFormat="1" applyFill="1"/>
    <xf numFmtId="0" fontId="5" fillId="0" borderId="0" xfId="0" applyFont="1" applyAlignment="1"/>
    <xf numFmtId="0" fontId="5" fillId="0" borderId="0" xfId="0" applyFont="1" applyProtection="1"/>
    <xf numFmtId="0" fontId="5" fillId="7" borderId="0" xfId="0" applyFont="1" applyFill="1" applyAlignment="1" applyProtection="1">
      <alignment horizontal="left"/>
    </xf>
    <xf numFmtId="0" fontId="11" fillId="7" borderId="0" xfId="0" applyFont="1" applyFill="1"/>
    <xf numFmtId="167" fontId="30" fillId="0" borderId="0" xfId="0" applyNumberFormat="1" applyFont="1"/>
    <xf numFmtId="1" fontId="5" fillId="8" borderId="0" xfId="0" applyNumberFormat="1" applyFont="1" applyFill="1"/>
    <xf numFmtId="0" fontId="29" fillId="0" borderId="0" xfId="0" applyFont="1"/>
    <xf numFmtId="10" fontId="4" fillId="0" borderId="0" xfId="2" applyNumberFormat="1" applyFont="1"/>
    <xf numFmtId="165" fontId="4" fillId="6" borderId="0" xfId="0" applyNumberFormat="1" applyFont="1" applyFill="1"/>
    <xf numFmtId="1" fontId="5" fillId="6" borderId="0" xfId="0" applyNumberFormat="1" applyFont="1" applyFill="1"/>
    <xf numFmtId="0" fontId="4" fillId="6" borderId="0" xfId="0" quotePrefix="1" applyFont="1" applyFill="1" applyAlignment="1">
      <alignment horizontal="left"/>
    </xf>
    <xf numFmtId="0" fontId="4" fillId="9" borderId="0" xfId="0" applyFont="1" applyFill="1"/>
    <xf numFmtId="0" fontId="3" fillId="9" borderId="0" xfId="0" applyFont="1" applyFill="1" applyAlignment="1"/>
    <xf numFmtId="1" fontId="4" fillId="9" borderId="0" xfId="0" applyNumberFormat="1" applyFont="1" applyFill="1"/>
    <xf numFmtId="1" fontId="5" fillId="9" borderId="0" xfId="0" applyNumberFormat="1" applyFont="1" applyFill="1"/>
    <xf numFmtId="165" fontId="4" fillId="9" borderId="0" xfId="0" applyNumberFormat="1" applyFont="1" applyFill="1"/>
    <xf numFmtId="166" fontId="4" fillId="9" borderId="0" xfId="0" applyNumberFormat="1" applyFont="1" applyFill="1"/>
    <xf numFmtId="168" fontId="4" fillId="9" borderId="0" xfId="2" applyNumberFormat="1" applyFont="1" applyFill="1"/>
    <xf numFmtId="2" fontId="4" fillId="9" borderId="0" xfId="0" applyNumberFormat="1" applyFont="1" applyFill="1"/>
    <xf numFmtId="167" fontId="31" fillId="0" borderId="0" xfId="0" applyNumberFormat="1" applyFont="1"/>
    <xf numFmtId="0" fontId="32" fillId="0" borderId="0" xfId="0" applyFont="1"/>
    <xf numFmtId="0" fontId="4" fillId="7" borderId="0" xfId="0" applyFont="1" applyFill="1" applyAlignment="1" applyProtection="1">
      <alignment horizontal="left"/>
    </xf>
    <xf numFmtId="164" fontId="33" fillId="0" borderId="0" xfId="0" quotePrefix="1" applyNumberFormat="1" applyFont="1" applyAlignment="1"/>
    <xf numFmtId="167" fontId="29" fillId="0" borderId="0" xfId="0" applyNumberFormat="1" applyFont="1"/>
    <xf numFmtId="167" fontId="15" fillId="0" borderId="0" xfId="0" applyNumberFormat="1" applyFont="1"/>
  </cellXfs>
  <cellStyles count="3">
    <cellStyle name="Normal" xfId="0" builtinId="0"/>
    <cellStyle name="Normal_CONSTANT" xfId="1"/>
    <cellStyle name="Percent" xfId="2" builtinId="5"/>
  </cellStyles>
  <dxfs count="0"/>
  <tableStyles count="0" defaultTableStyle="TableStyleMedium2" defaultPivotStyle="PivotStyleLight16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5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Cropland estimates for year 1700</a:t>
            </a:r>
          </a:p>
        </c:rich>
      </c:tx>
      <c:layout>
        <c:manualLayout>
          <c:xMode val="edge"/>
          <c:yMode val="edge"/>
          <c:x val="0.32019756151170758"/>
          <c:y val="2.777777777777777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211853467283499"/>
          <c:y val="0.10185200534698916"/>
          <c:w val="0.61576453420780453"/>
          <c:h val="0.7916678597425066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data!$D$326</c:f>
              <c:strCache>
                <c:ptCount val="1"/>
                <c:pt idx="0">
                  <c:v>HYDE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data!$C$327:$C$336</c:f>
              <c:strCache>
                <c:ptCount val="10"/>
                <c:pt idx="0">
                  <c:v>North America</c:v>
                </c:pt>
                <c:pt idx="1">
                  <c:v>Europe</c:v>
                </c:pt>
                <c:pt idx="2">
                  <c:v>USSR</c:v>
                </c:pt>
                <c:pt idx="3">
                  <c:v>Pacific Dev.</c:v>
                </c:pt>
                <c:pt idx="4">
                  <c:v>China</c:v>
                </c:pt>
                <c:pt idx="5">
                  <c:v>Latin America</c:v>
                </c:pt>
                <c:pt idx="6">
                  <c:v>N.Africa_M.East</c:v>
                </c:pt>
                <c:pt idx="7">
                  <c:v>Tropical Africa</c:v>
                </c:pt>
                <c:pt idx="8">
                  <c:v>South Asia</c:v>
                </c:pt>
                <c:pt idx="9">
                  <c:v>SE Asia</c:v>
                </c:pt>
              </c:strCache>
            </c:strRef>
          </c:cat>
          <c:val>
            <c:numRef>
              <c:f>data!$D$327:$D$336</c:f>
              <c:numCache>
                <c:formatCode>0</c:formatCode>
                <c:ptCount val="10"/>
                <c:pt idx="0">
                  <c:v>0.77413654879427241</c:v>
                </c:pt>
                <c:pt idx="1">
                  <c:v>78.69310499783353</c:v>
                </c:pt>
                <c:pt idx="2">
                  <c:v>22.254154164335553</c:v>
                </c:pt>
                <c:pt idx="3">
                  <c:v>2.5970246625213362</c:v>
                </c:pt>
                <c:pt idx="4">
                  <c:v>62.25534252285626</c:v>
                </c:pt>
                <c:pt idx="5">
                  <c:v>9.2646336123164446</c:v>
                </c:pt>
                <c:pt idx="6">
                  <c:v>24.052617872646092</c:v>
                </c:pt>
                <c:pt idx="7">
                  <c:v>38.90417400592716</c:v>
                </c:pt>
                <c:pt idx="8">
                  <c:v>49.193771628005564</c:v>
                </c:pt>
                <c:pt idx="9">
                  <c:v>9.0509661345725121</c:v>
                </c:pt>
              </c:numCache>
            </c:numRef>
          </c:val>
        </c:ser>
        <c:ser>
          <c:idx val="1"/>
          <c:order val="1"/>
          <c:tx>
            <c:strRef>
              <c:f>data!$E$326</c:f>
              <c:strCache>
                <c:ptCount val="1"/>
                <c:pt idx="0">
                  <c:v>HOUGHTON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data!$C$327:$C$336</c:f>
              <c:strCache>
                <c:ptCount val="10"/>
                <c:pt idx="0">
                  <c:v>North America</c:v>
                </c:pt>
                <c:pt idx="1">
                  <c:v>Europe</c:v>
                </c:pt>
                <c:pt idx="2">
                  <c:v>USSR</c:v>
                </c:pt>
                <c:pt idx="3">
                  <c:v>Pacific Dev.</c:v>
                </c:pt>
                <c:pt idx="4">
                  <c:v>China</c:v>
                </c:pt>
                <c:pt idx="5">
                  <c:v>Latin America</c:v>
                </c:pt>
                <c:pt idx="6">
                  <c:v>N.Africa_M.East</c:v>
                </c:pt>
                <c:pt idx="7">
                  <c:v>Tropical Africa</c:v>
                </c:pt>
                <c:pt idx="8">
                  <c:v>South Asia</c:v>
                </c:pt>
                <c:pt idx="9">
                  <c:v>SE Asia</c:v>
                </c:pt>
              </c:strCache>
            </c:strRef>
          </c:cat>
          <c:val>
            <c:numRef>
              <c:f>data!$E$327:$E$336</c:f>
              <c:numCache>
                <c:formatCode>General</c:formatCode>
                <c:ptCount val="10"/>
                <c:pt idx="0">
                  <c:v>3</c:v>
                </c:pt>
                <c:pt idx="1">
                  <c:v>67</c:v>
                </c:pt>
                <c:pt idx="2">
                  <c:v>33</c:v>
                </c:pt>
                <c:pt idx="3">
                  <c:v>5</c:v>
                </c:pt>
                <c:pt idx="4">
                  <c:v>29</c:v>
                </c:pt>
                <c:pt idx="5">
                  <c:v>7</c:v>
                </c:pt>
                <c:pt idx="6">
                  <c:v>19</c:v>
                </c:pt>
                <c:pt idx="7">
                  <c:v>44</c:v>
                </c:pt>
                <c:pt idx="8">
                  <c:v>53</c:v>
                </c:pt>
                <c:pt idx="9">
                  <c:v>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4905344"/>
        <c:axId val="144906880"/>
      </c:barChart>
      <c:catAx>
        <c:axId val="14490534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44906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49068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75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Mha</a:t>
                </a:r>
              </a:p>
            </c:rich>
          </c:tx>
          <c:layout>
            <c:manualLayout>
              <c:xMode val="edge"/>
              <c:yMode val="edge"/>
              <c:x val="0.47619116575945247"/>
              <c:y val="0.9413594828424224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4490534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3908183890806742"/>
          <c:y val="0.46450682090664591"/>
          <c:w val="0.14778342362377117"/>
          <c:h val="6.635818670814291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95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9859490181481547E-2"/>
          <c:y val="6.066951804139771E-2"/>
          <c:w val="0.78059178944679242"/>
          <c:h val="0.8807540377733943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data!$CG$282:$CO$282</c:f>
              <c:strCache>
                <c:ptCount val="9"/>
                <c:pt idx="0">
                  <c:v> 0-1700</c:v>
                </c:pt>
                <c:pt idx="1">
                  <c:v> 1700-1800</c:v>
                </c:pt>
                <c:pt idx="2">
                  <c:v> 1800-1900</c:v>
                </c:pt>
                <c:pt idx="3">
                  <c:v>1900-2000</c:v>
                </c:pt>
                <c:pt idx="5">
                  <c:v> 1900-1950</c:v>
                </c:pt>
                <c:pt idx="6">
                  <c:v>1950-2000</c:v>
                </c:pt>
                <c:pt idx="8">
                  <c:v> 1700-2000</c:v>
                </c:pt>
              </c:strCache>
            </c:strRef>
          </c:cat>
          <c:val>
            <c:numRef>
              <c:f>data!$CG$283:$CO$283</c:f>
              <c:numCache>
                <c:formatCode>0.00%</c:formatCode>
                <c:ptCount val="9"/>
                <c:pt idx="0">
                  <c:v>0</c:v>
                </c:pt>
                <c:pt idx="1">
                  <c:v>3.1004215880034547E-2</c:v>
                </c:pt>
                <c:pt idx="2">
                  <c:v>3.0051659005227327E-2</c:v>
                </c:pt>
                <c:pt idx="3">
                  <c:v>1.8444135365996983E-2</c:v>
                </c:pt>
                <c:pt idx="5">
                  <c:v>3.3104796817121418E-2</c:v>
                </c:pt>
                <c:pt idx="6">
                  <c:v>3.9915215348687028E-3</c:v>
                </c:pt>
                <c:pt idx="8">
                  <c:v>2.6484083331054009E-2</c:v>
                </c:pt>
              </c:numCache>
            </c:numRef>
          </c:val>
        </c:ser>
        <c:ser>
          <c:idx val="1"/>
          <c:order val="1"/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data!$CG$282:$CO$282</c:f>
              <c:strCache>
                <c:ptCount val="9"/>
                <c:pt idx="0">
                  <c:v> 0-1700</c:v>
                </c:pt>
                <c:pt idx="1">
                  <c:v> 1700-1800</c:v>
                </c:pt>
                <c:pt idx="2">
                  <c:v> 1800-1900</c:v>
                </c:pt>
                <c:pt idx="3">
                  <c:v>1900-2000</c:v>
                </c:pt>
                <c:pt idx="5">
                  <c:v> 1900-1950</c:v>
                </c:pt>
                <c:pt idx="6">
                  <c:v>1950-2000</c:v>
                </c:pt>
                <c:pt idx="8">
                  <c:v> 1700-2000</c:v>
                </c:pt>
              </c:strCache>
            </c:strRef>
          </c:cat>
          <c:val>
            <c:numRef>
              <c:f>data!$CG$284:$CO$284</c:f>
              <c:numCache>
                <c:formatCode>0.00%</c:formatCode>
                <c:ptCount val="9"/>
                <c:pt idx="0">
                  <c:v>3.3703315720501337E-4</c:v>
                </c:pt>
                <c:pt idx="1">
                  <c:v>2.3733477812735826E-2</c:v>
                </c:pt>
                <c:pt idx="2">
                  <c:v>2.9527089917795513E-2</c:v>
                </c:pt>
                <c:pt idx="3">
                  <c:v>2.0967335600263759E-3</c:v>
                </c:pt>
                <c:pt idx="5">
                  <c:v>5.4741287701589592E-3</c:v>
                </c:pt>
                <c:pt idx="6">
                  <c:v>-1.269316954027877E-3</c:v>
                </c:pt>
                <c:pt idx="8">
                  <c:v>1.8383709691621508E-2</c:v>
                </c:pt>
              </c:numCache>
            </c:numRef>
          </c:val>
        </c:ser>
        <c:ser>
          <c:idx val="2"/>
          <c:order val="2"/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data!$CG$282:$CO$282</c:f>
              <c:strCache>
                <c:ptCount val="9"/>
                <c:pt idx="0">
                  <c:v> 0-1700</c:v>
                </c:pt>
                <c:pt idx="1">
                  <c:v> 1700-1800</c:v>
                </c:pt>
                <c:pt idx="2">
                  <c:v> 1800-1900</c:v>
                </c:pt>
                <c:pt idx="3">
                  <c:v>1900-2000</c:v>
                </c:pt>
                <c:pt idx="5">
                  <c:v> 1900-1950</c:v>
                </c:pt>
                <c:pt idx="6">
                  <c:v>1950-2000</c:v>
                </c:pt>
                <c:pt idx="8">
                  <c:v> 1700-2000</c:v>
                </c:pt>
              </c:strCache>
            </c:strRef>
          </c:cat>
          <c:val>
            <c:numRef>
              <c:f>data!$CG$285:$CO$285</c:f>
              <c:numCache>
                <c:formatCode>0.00%</c:formatCode>
                <c:ptCount val="9"/>
                <c:pt idx="0">
                  <c:v>-1.6815148912874278E-4</c:v>
                </c:pt>
                <c:pt idx="1">
                  <c:v>8.1433274017084223E-3</c:v>
                </c:pt>
                <c:pt idx="2">
                  <c:v>8.6889222650743392E-3</c:v>
                </c:pt>
                <c:pt idx="3">
                  <c:v>9.8539501880356983E-3</c:v>
                </c:pt>
                <c:pt idx="5">
                  <c:v>1.0791047176446966E-2</c:v>
                </c:pt>
                <c:pt idx="6">
                  <c:v>8.9177219753897585E-3</c:v>
                </c:pt>
                <c:pt idx="8">
                  <c:v>8.8951477335170726E-3</c:v>
                </c:pt>
              </c:numCache>
            </c:numRef>
          </c:val>
        </c:ser>
        <c:ser>
          <c:idx val="3"/>
          <c:order val="3"/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data!$CG$282:$CO$282</c:f>
              <c:strCache>
                <c:ptCount val="9"/>
                <c:pt idx="0">
                  <c:v> 0-1700</c:v>
                </c:pt>
                <c:pt idx="1">
                  <c:v> 1700-1800</c:v>
                </c:pt>
                <c:pt idx="2">
                  <c:v> 1800-1900</c:v>
                </c:pt>
                <c:pt idx="3">
                  <c:v>1900-2000</c:v>
                </c:pt>
                <c:pt idx="5">
                  <c:v> 1900-1950</c:v>
                </c:pt>
                <c:pt idx="6">
                  <c:v>1950-2000</c:v>
                </c:pt>
                <c:pt idx="8">
                  <c:v> 1700-2000</c:v>
                </c:pt>
              </c:strCache>
            </c:strRef>
          </c:cat>
          <c:val>
            <c:numRef>
              <c:f>data!$CG$286:$CO$286</c:f>
              <c:numCache>
                <c:formatCode>0.00%</c:formatCode>
                <c:ptCount val="9"/>
                <c:pt idx="0">
                  <c:v>2.5756141318877823E-4</c:v>
                </c:pt>
                <c:pt idx="1">
                  <c:v>4.8248614562169667E-3</c:v>
                </c:pt>
                <c:pt idx="2">
                  <c:v>9.7912105470669974E-3</c:v>
                </c:pt>
                <c:pt idx="3">
                  <c:v>1.4458450400510303E-2</c:v>
                </c:pt>
                <c:pt idx="5">
                  <c:v>1.782461004985203E-2</c:v>
                </c:pt>
                <c:pt idx="6">
                  <c:v>1.1103423347760266E-2</c:v>
                </c:pt>
                <c:pt idx="8">
                  <c:v>9.6838445889515512E-3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3348608"/>
        <c:axId val="73350144"/>
      </c:barChart>
      <c:catAx>
        <c:axId val="73348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733501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3350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7334860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9592241898032787"/>
          <c:y val="0.40376612965220349"/>
          <c:w val="9.282715188027657E-2"/>
          <c:h val="0.1945608890938841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35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516129032258063E-2"/>
          <c:y val="5.0086440263453054E-2"/>
          <c:w val="0.83594470046082947"/>
          <c:h val="0.8583779589977989"/>
        </c:manualLayout>
      </c:layout>
      <c:scatterChart>
        <c:scatterStyle val="lineMarker"/>
        <c:varyColors val="0"/>
        <c:ser>
          <c:idx val="0"/>
          <c:order val="0"/>
          <c:tx>
            <c:strRef>
              <c:f>data!$C$374</c:f>
              <c:strCache>
                <c:ptCount val="1"/>
                <c:pt idx="0">
                  <c:v>total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data!$D$346:$BI$346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data!$D$374:$BI$374</c:f>
              <c:numCache>
                <c:formatCode>0.0</c:formatCode>
                <c:ptCount val="58"/>
                <c:pt idx="0" formatCode="0.000">
                  <c:v>0</c:v>
                </c:pt>
                <c:pt idx="1">
                  <c:v>0</c:v>
                </c:pt>
                <c:pt idx="2">
                  <c:v>9.9753523739711992E-5</c:v>
                </c:pt>
                <c:pt idx="3">
                  <c:v>1.8096057905342026E-2</c:v>
                </c:pt>
                <c:pt idx="4">
                  <c:v>3.9186795151613656E-2</c:v>
                </c:pt>
                <c:pt idx="5" formatCode="0.00">
                  <c:v>0.10391004378332834</c:v>
                </c:pt>
                <c:pt idx="6">
                  <c:v>0.2815362631080956</c:v>
                </c:pt>
                <c:pt idx="7">
                  <c:v>0.48661010901217616</c:v>
                </c:pt>
                <c:pt idx="8">
                  <c:v>0.72940890685997128</c:v>
                </c:pt>
                <c:pt idx="9">
                  <c:v>1.1725415307117388</c:v>
                </c:pt>
                <c:pt idx="10">
                  <c:v>1.9907835365408877</c:v>
                </c:pt>
                <c:pt idx="11">
                  <c:v>1.9759778214557322</c:v>
                </c:pt>
                <c:pt idx="12">
                  <c:v>1.9492431653679754</c:v>
                </c:pt>
                <c:pt idx="13">
                  <c:v>1.8142581528876367</c:v>
                </c:pt>
                <c:pt idx="14">
                  <c:v>1.7761944932125726</c:v>
                </c:pt>
                <c:pt idx="15">
                  <c:v>1.7232512352927885</c:v>
                </c:pt>
                <c:pt idx="16">
                  <c:v>1.7116797954064151</c:v>
                </c:pt>
                <c:pt idx="17">
                  <c:v>1.6977462145860762</c:v>
                </c:pt>
                <c:pt idx="18">
                  <c:v>1.6980470020830356</c:v>
                </c:pt>
                <c:pt idx="19">
                  <c:v>1.8136475909859739</c:v>
                </c:pt>
                <c:pt idx="20">
                  <c:v>1.8497468162491866</c:v>
                </c:pt>
                <c:pt idx="21">
                  <c:v>2.2045466103680598</c:v>
                </c:pt>
                <c:pt idx="22">
                  <c:v>2.503301166804059</c:v>
                </c:pt>
                <c:pt idx="23">
                  <c:v>2.5581658171184514</c:v>
                </c:pt>
                <c:pt idx="24">
                  <c:v>2.2804413795525762</c:v>
                </c:pt>
                <c:pt idx="25">
                  <c:v>2.6247390306187368</c:v>
                </c:pt>
                <c:pt idx="26">
                  <c:v>2.7491422206213167</c:v>
                </c:pt>
                <c:pt idx="27">
                  <c:v>2.9703992614980872</c:v>
                </c:pt>
                <c:pt idx="28">
                  <c:v>3.0918920660496454</c:v>
                </c:pt>
                <c:pt idx="29">
                  <c:v>3.2181662488192195</c:v>
                </c:pt>
                <c:pt idx="30">
                  <c:v>3.3336991330104673</c:v>
                </c:pt>
                <c:pt idx="31">
                  <c:v>3.4470777609893077</c:v>
                </c:pt>
                <c:pt idx="32">
                  <c:v>3.5999578207099501</c:v>
                </c:pt>
                <c:pt idx="33">
                  <c:v>3.7234300393688864</c:v>
                </c:pt>
                <c:pt idx="34">
                  <c:v>3.8542133408840544</c:v>
                </c:pt>
                <c:pt idx="35">
                  <c:v>4.0031945492103622</c:v>
                </c:pt>
                <c:pt idx="36">
                  <c:v>4.1621089954701151</c:v>
                </c:pt>
                <c:pt idx="37">
                  <c:v>4.3443853158852654</c:v>
                </c:pt>
                <c:pt idx="38">
                  <c:v>4.5741404005126656</c:v>
                </c:pt>
                <c:pt idx="39">
                  <c:v>4.8093326149002698</c:v>
                </c:pt>
                <c:pt idx="40">
                  <c:v>5.0905030641562918</c:v>
                </c:pt>
                <c:pt idx="41">
                  <c:v>5.470889949122796</c:v>
                </c:pt>
                <c:pt idx="42">
                  <c:v>5.8457557541007672</c:v>
                </c:pt>
                <c:pt idx="43">
                  <c:v>6.2611522689742563</c:v>
                </c:pt>
                <c:pt idx="44">
                  <c:v>6.573243928720526</c:v>
                </c:pt>
                <c:pt idx="45">
                  <c:v>7.2406103630776544</c:v>
                </c:pt>
                <c:pt idx="46">
                  <c:v>7.8749755103638588</c:v>
                </c:pt>
                <c:pt idx="47">
                  <c:v>8.4828694856724915</c:v>
                </c:pt>
                <c:pt idx="48">
                  <c:v>9.390914005544996</c:v>
                </c:pt>
                <c:pt idx="49">
                  <c:v>9.8665306248841151</c:v>
                </c:pt>
                <c:pt idx="50">
                  <c:v>10.677538433508234</c:v>
                </c:pt>
                <c:pt idx="51">
                  <c:v>11.540456050771894</c:v>
                </c:pt>
                <c:pt idx="52">
                  <c:v>12.256024325376357</c:v>
                </c:pt>
                <c:pt idx="53">
                  <c:v>13.67004262889464</c:v>
                </c:pt>
                <c:pt idx="54">
                  <c:v>14.235805249612776</c:v>
                </c:pt>
                <c:pt idx="55">
                  <c:v>14.521448905772433</c:v>
                </c:pt>
                <c:pt idx="56">
                  <c:v>15.20483419254454</c:v>
                </c:pt>
                <c:pt idx="57">
                  <c:v>15.148686908967001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734848"/>
        <c:axId val="144949632"/>
      </c:scatterChart>
      <c:valAx>
        <c:axId val="144734848"/>
        <c:scaling>
          <c:orientation val="minMax"/>
          <c:max val="2000"/>
          <c:min val="-100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44949632"/>
        <c:crosses val="autoZero"/>
        <c:crossBetween val="midCat"/>
      </c:valAx>
      <c:valAx>
        <c:axId val="1449496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million km2</a:t>
                </a:r>
              </a:p>
            </c:rich>
          </c:tx>
          <c:layout>
            <c:manualLayout>
              <c:xMode val="edge"/>
              <c:yMode val="edge"/>
              <c:x val="1.4746543778801843E-2"/>
              <c:y val="0.409327150168405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4473484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3364055299539173"/>
          <c:y val="0.45768639023748969"/>
          <c:w val="5.8986175115207429E-2"/>
          <c:h val="4.317789291882556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/>
              <a:t>Cropland per capita estimates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3008675022095232E-2"/>
          <c:y val="8.9733714473560711E-2"/>
          <c:w val="0.79719821296844684"/>
          <c:h val="0.8130750868868402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data!$C$415</c:f>
              <c:strCache>
                <c:ptCount val="1"/>
                <c:pt idx="0">
                  <c:v>Canada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data!$H$415:$BN$415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1.2060703234104841E-5</c:v>
                </c:pt>
                <c:pt idx="24">
                  <c:v>1.5527464374020098E-5</c:v>
                </c:pt>
                <c:pt idx="25">
                  <c:v>2.0011965916048489E-5</c:v>
                </c:pt>
                <c:pt idx="26">
                  <c:v>2.5818821823324578E-5</c:v>
                </c:pt>
                <c:pt idx="27">
                  <c:v>3.3345392091610583E-5</c:v>
                </c:pt>
                <c:pt idx="28">
                  <c:v>4.3110438777830685E-5</c:v>
                </c:pt>
                <c:pt idx="29">
                  <c:v>5.5791745213506939E-5</c:v>
                </c:pt>
                <c:pt idx="30">
                  <c:v>7.2275530208326945E-5</c:v>
                </c:pt>
                <c:pt idx="31">
                  <c:v>1.2374805516575648E-4</c:v>
                </c:pt>
                <c:pt idx="32">
                  <c:v>1.6643607565500345E-4</c:v>
                </c:pt>
                <c:pt idx="33">
                  <c:v>2.4131991502108767E-4</c:v>
                </c:pt>
                <c:pt idx="34">
                  <c:v>3.2809971444752533E-4</c:v>
                </c:pt>
                <c:pt idx="35">
                  <c:v>4.4817703042673889E-4</c:v>
                </c:pt>
                <c:pt idx="36">
                  <c:v>6.1511752527863936E-4</c:v>
                </c:pt>
                <c:pt idx="37">
                  <c:v>8.4948224339024799E-4</c:v>
                </c:pt>
                <c:pt idx="38">
                  <c:v>1.17728878786614E-3</c:v>
                </c:pt>
                <c:pt idx="39">
                  <c:v>1.9035711856059871E-3</c:v>
                </c:pt>
                <c:pt idx="40">
                  <c:v>2.6246651407405785E-3</c:v>
                </c:pt>
                <c:pt idx="41">
                  <c:v>3.2384480016439212E-3</c:v>
                </c:pt>
                <c:pt idx="42">
                  <c:v>4.0400439596344033E-3</c:v>
                </c:pt>
                <c:pt idx="43">
                  <c:v>4.4158332019521148E-3</c:v>
                </c:pt>
                <c:pt idx="44">
                  <c:v>7.584806433921727E-3</c:v>
                </c:pt>
                <c:pt idx="45">
                  <c:v>1.0542706447719033E-2</c:v>
                </c:pt>
                <c:pt idx="46">
                  <c:v>1.2227932102454491E-2</c:v>
                </c:pt>
                <c:pt idx="47">
                  <c:v>1.7101736307926264E-2</c:v>
                </c:pt>
                <c:pt idx="48">
                  <c:v>2.1925552777957293E-2</c:v>
                </c:pt>
                <c:pt idx="49">
                  <c:v>2.705740645822655E-2</c:v>
                </c:pt>
                <c:pt idx="50">
                  <c:v>2.7131147540983606E-2</c:v>
                </c:pt>
                <c:pt idx="51">
                  <c:v>2.584536610343062E-2</c:v>
                </c:pt>
                <c:pt idx="52">
                  <c:v>2.6542988741044014E-2</c:v>
                </c:pt>
                <c:pt idx="53">
                  <c:v>2.6689514066496164E-2</c:v>
                </c:pt>
                <c:pt idx="54">
                  <c:v>2.6641615541922289E-2</c:v>
                </c:pt>
                <c:pt idx="55">
                  <c:v>2.6631578947368423E-2</c:v>
                </c:pt>
                <c:pt idx="56">
                  <c:v>2.6621552604698673E-2</c:v>
                </c:pt>
                <c:pt idx="57">
                  <c:v>2.6611536498213371E-2</c:v>
                </c:pt>
                <c:pt idx="58">
                  <c:v>2.6601530612244899E-2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data!$C$416</c:f>
              <c:strCache>
                <c:ptCount val="1"/>
                <c:pt idx="0">
                  <c:v>USA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data!$H$416:$BN$416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0.71283926738526815</c:v>
                </c:pt>
                <c:pt idx="5">
                  <c:v>4.7738285226680226</c:v>
                </c:pt>
                <c:pt idx="6">
                  <c:v>8.5807893975411424</c:v>
                </c:pt>
                <c:pt idx="7">
                  <c:v>8.2385558902020204</c:v>
                </c:pt>
                <c:pt idx="8">
                  <c:v>7.9093510069113515</c:v>
                </c:pt>
                <c:pt idx="9">
                  <c:v>7.5924820270421867</c:v>
                </c:pt>
                <c:pt idx="10">
                  <c:v>7.2872280081066041</c:v>
                </c:pt>
                <c:pt idx="11">
                  <c:v>6.9928239114965418</c:v>
                </c:pt>
                <c:pt idx="12">
                  <c:v>6.7084402296915373</c:v>
                </c:pt>
                <c:pt idx="13">
                  <c:v>6.4331572765097773</c:v>
                </c:pt>
                <c:pt idx="14">
                  <c:v>6.1659331299501403</c:v>
                </c:pt>
                <c:pt idx="15">
                  <c:v>6.9604067480717458</c:v>
                </c:pt>
                <c:pt idx="16">
                  <c:v>7.7591120796075357</c:v>
                </c:pt>
                <c:pt idx="17">
                  <c:v>7.0131255438218574</c:v>
                </c:pt>
                <c:pt idx="18">
                  <c:v>6.6947803090335558</c:v>
                </c:pt>
                <c:pt idx="19">
                  <c:v>6.3838314115531114</c:v>
                </c:pt>
                <c:pt idx="20">
                  <c:v>6.3456069987303554</c:v>
                </c:pt>
                <c:pt idx="21">
                  <c:v>6.2787990503438893</c:v>
                </c:pt>
                <c:pt idx="22">
                  <c:v>2.9707785503925104</c:v>
                </c:pt>
                <c:pt idx="23">
                  <c:v>3.7681667664814702</c:v>
                </c:pt>
                <c:pt idx="24">
                  <c:v>4.5866525395620421</c:v>
                </c:pt>
                <c:pt idx="25">
                  <c:v>5.1250677493728825</c:v>
                </c:pt>
                <c:pt idx="26">
                  <c:v>5.5808445739762167</c:v>
                </c:pt>
                <c:pt idx="27">
                  <c:v>5.8536043178598556</c:v>
                </c:pt>
                <c:pt idx="28">
                  <c:v>6.058793470661537</c:v>
                </c:pt>
                <c:pt idx="29">
                  <c:v>6.2150143138725751</c:v>
                </c:pt>
                <c:pt idx="30">
                  <c:v>6.367490075069651</c:v>
                </c:pt>
                <c:pt idx="31">
                  <c:v>6.5501892085186668</c:v>
                </c:pt>
                <c:pt idx="32">
                  <c:v>6.7924897344035458</c:v>
                </c:pt>
                <c:pt idx="33">
                  <c:v>8.1339210419924655</c:v>
                </c:pt>
                <c:pt idx="34">
                  <c:v>9.5029176025727491</c:v>
                </c:pt>
                <c:pt idx="35">
                  <c:v>10.957231455359276</c:v>
                </c:pt>
                <c:pt idx="36">
                  <c:v>12.896583825247243</c:v>
                </c:pt>
                <c:pt idx="37">
                  <c:v>15.303868739286612</c:v>
                </c:pt>
                <c:pt idx="38">
                  <c:v>17.378891665418951</c:v>
                </c:pt>
                <c:pt idx="39">
                  <c:v>17.409182098843996</c:v>
                </c:pt>
                <c:pt idx="40">
                  <c:v>17.294468969723741</c:v>
                </c:pt>
                <c:pt idx="41">
                  <c:v>22.237955349736154</c:v>
                </c:pt>
                <c:pt idx="42">
                  <c:v>24.673760556139928</c:v>
                </c:pt>
                <c:pt idx="43">
                  <c:v>26.207659006453529</c:v>
                </c:pt>
                <c:pt idx="44">
                  <c:v>23.077709612541625</c:v>
                </c:pt>
                <c:pt idx="45">
                  <c:v>20.174029702932078</c:v>
                </c:pt>
                <c:pt idx="46">
                  <c:v>17.604266263017614</c:v>
                </c:pt>
                <c:pt idx="47">
                  <c:v>15.306535441433466</c:v>
                </c:pt>
                <c:pt idx="48">
                  <c:v>13.81280145959099</c:v>
                </c:pt>
                <c:pt idx="49">
                  <c:v>12.914294278098437</c:v>
                </c:pt>
                <c:pt idx="50">
                  <c:v>13.121150113718286</c:v>
                </c:pt>
                <c:pt idx="51">
                  <c:v>12.785506160218603</c:v>
                </c:pt>
                <c:pt idx="52">
                  <c:v>12.261885172038207</c:v>
                </c:pt>
                <c:pt idx="53">
                  <c:v>11.31616267119675</c:v>
                </c:pt>
                <c:pt idx="54">
                  <c:v>11.011622104559434</c:v>
                </c:pt>
                <c:pt idx="55">
                  <c:v>10.570947263601019</c:v>
                </c:pt>
                <c:pt idx="56">
                  <c:v>10.215379070491723</c:v>
                </c:pt>
                <c:pt idx="57">
                  <c:v>9.7010954834761005</c:v>
                </c:pt>
                <c:pt idx="58">
                  <c:v>9.3722662152886311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data!$C$417</c:f>
              <c:strCache>
                <c:ptCount val="1"/>
                <c:pt idx="0">
                  <c:v>Mexico</c:v>
                </c:pt>
              </c:strCache>
            </c:strRef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data!$H$417:$BN$417</c:f>
              <c:numCache>
                <c:formatCode>0.00</c:formatCode>
                <c:ptCount val="59"/>
                <c:pt idx="0">
                  <c:v>0</c:v>
                </c:pt>
                <c:pt idx="1">
                  <c:v>7.0583926429590216E-2</c:v>
                </c:pt>
                <c:pt idx="2">
                  <c:v>0.20523443285361806</c:v>
                </c:pt>
                <c:pt idx="3">
                  <c:v>0.50205242166923558</c:v>
                </c:pt>
                <c:pt idx="4">
                  <c:v>2.8253661676120951</c:v>
                </c:pt>
                <c:pt idx="5">
                  <c:v>3.2490548287212575</c:v>
                </c:pt>
                <c:pt idx="6">
                  <c:v>3.813851984290126</c:v>
                </c:pt>
                <c:pt idx="7">
                  <c:v>3.9184778145775634</c:v>
                </c:pt>
                <c:pt idx="8">
                  <c:v>4.0259755653239511</c:v>
                </c:pt>
                <c:pt idx="9">
                  <c:v>4.1364218778230999</c:v>
                </c:pt>
                <c:pt idx="10">
                  <c:v>4.2498933034593893</c:v>
                </c:pt>
                <c:pt idx="11">
                  <c:v>4.3664641896833372</c:v>
                </c:pt>
                <c:pt idx="12">
                  <c:v>4.4862024781655272</c:v>
                </c:pt>
                <c:pt idx="13">
                  <c:v>4.6091614075843337</c:v>
                </c:pt>
                <c:pt idx="14">
                  <c:v>4.7353631870664277</c:v>
                </c:pt>
                <c:pt idx="15">
                  <c:v>4.9480366649827641</c:v>
                </c:pt>
                <c:pt idx="16">
                  <c:v>5.1431717101950678</c:v>
                </c:pt>
                <c:pt idx="17">
                  <c:v>5.5209579491553171</c:v>
                </c:pt>
                <c:pt idx="18">
                  <c:v>5.6835208104175665</c:v>
                </c:pt>
                <c:pt idx="19">
                  <c:v>5.924780619446568</c:v>
                </c:pt>
                <c:pt idx="20">
                  <c:v>5.9831183871942359</c:v>
                </c:pt>
                <c:pt idx="21">
                  <c:v>6.1153791930659827</c:v>
                </c:pt>
                <c:pt idx="22">
                  <c:v>0.60445479219801368</c:v>
                </c:pt>
                <c:pt idx="23">
                  <c:v>2.0700879388300946</c:v>
                </c:pt>
                <c:pt idx="24">
                  <c:v>1.5469607878070322</c:v>
                </c:pt>
                <c:pt idx="25">
                  <c:v>1.2841781471428799</c:v>
                </c:pt>
                <c:pt idx="26">
                  <c:v>1.1281922438976402</c:v>
                </c:pt>
                <c:pt idx="27">
                  <c:v>1.0264199814611763</c:v>
                </c:pt>
                <c:pt idx="28">
                  <c:v>0.95597403939668835</c:v>
                </c:pt>
                <c:pt idx="29">
                  <c:v>0.90529444569892636</c:v>
                </c:pt>
                <c:pt idx="30">
                  <c:v>0.86791339140033519</c:v>
                </c:pt>
                <c:pt idx="31">
                  <c:v>0.83993023000654843</c:v>
                </c:pt>
                <c:pt idx="32">
                  <c:v>0.81885339214289088</c:v>
                </c:pt>
                <c:pt idx="33">
                  <c:v>0.68489689451441749</c:v>
                </c:pt>
                <c:pt idx="34">
                  <c:v>0.56438033313328051</c:v>
                </c:pt>
                <c:pt idx="35">
                  <c:v>0.46365853571265048</c:v>
                </c:pt>
                <c:pt idx="36">
                  <c:v>0.37752190112687817</c:v>
                </c:pt>
                <c:pt idx="37">
                  <c:v>0.30780892099091239</c:v>
                </c:pt>
                <c:pt idx="38">
                  <c:v>0.24701828944374532</c:v>
                </c:pt>
                <c:pt idx="39">
                  <c:v>0.19504230131809297</c:v>
                </c:pt>
                <c:pt idx="40">
                  <c:v>0.16872330106802641</c:v>
                </c:pt>
                <c:pt idx="41">
                  <c:v>0.13716423339090991</c:v>
                </c:pt>
                <c:pt idx="42">
                  <c:v>0.13507223055196946</c:v>
                </c:pt>
                <c:pt idx="43">
                  <c:v>0.13484056939957845</c:v>
                </c:pt>
                <c:pt idx="44">
                  <c:v>0.12923747991580034</c:v>
                </c:pt>
                <c:pt idx="45">
                  <c:v>0.1074644956128835</c:v>
                </c:pt>
                <c:pt idx="46">
                  <c:v>0.10646905879783042</c:v>
                </c:pt>
                <c:pt idx="47">
                  <c:v>0.10797139665021409</c:v>
                </c:pt>
                <c:pt idx="48">
                  <c:v>0.11138008911590871</c:v>
                </c:pt>
                <c:pt idx="49">
                  <c:v>0.14837891304000878</c:v>
                </c:pt>
                <c:pt idx="50">
                  <c:v>0.14235717881295243</c:v>
                </c:pt>
                <c:pt idx="51">
                  <c:v>0.14945721224868294</c:v>
                </c:pt>
                <c:pt idx="52">
                  <c:v>0.15640138282371827</c:v>
                </c:pt>
                <c:pt idx="53">
                  <c:v>0.16008692182336876</c:v>
                </c:pt>
                <c:pt idx="54">
                  <c:v>0.15784944991045202</c:v>
                </c:pt>
                <c:pt idx="55">
                  <c:v>0.15510865586956252</c:v>
                </c:pt>
                <c:pt idx="56">
                  <c:v>0.15302884758449314</c:v>
                </c:pt>
                <c:pt idx="57">
                  <c:v>0.15105417024491</c:v>
                </c:pt>
                <c:pt idx="58">
                  <c:v>0.14812339492402488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data!$C$418</c:f>
              <c:strCache>
                <c:ptCount val="1"/>
                <c:pt idx="0">
                  <c:v>Rest Central America</c:v>
                </c:pt>
              </c:strCache>
            </c:strRef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data!$H$418:$BN$418</c:f>
              <c:numCache>
                <c:formatCode>0.00</c:formatCode>
                <c:ptCount val="59"/>
                <c:pt idx="0">
                  <c:v>0</c:v>
                </c:pt>
                <c:pt idx="1">
                  <c:v>1.4836641824674991E-2</c:v>
                </c:pt>
                <c:pt idx="2">
                  <c:v>4.0822163036622422E-2</c:v>
                </c:pt>
                <c:pt idx="3">
                  <c:v>0.11275034474073888</c:v>
                </c:pt>
                <c:pt idx="4">
                  <c:v>9.7562227386550238E-2</c:v>
                </c:pt>
                <c:pt idx="5">
                  <c:v>8.4074856262733699E-2</c:v>
                </c:pt>
                <c:pt idx="6">
                  <c:v>7.1052999475416018E-2</c:v>
                </c:pt>
                <c:pt idx="7">
                  <c:v>7.3634480041637695E-2</c:v>
                </c:pt>
                <c:pt idx="8">
                  <c:v>7.6192451049685403E-2</c:v>
                </c:pt>
                <c:pt idx="9">
                  <c:v>7.8941767347842792E-2</c:v>
                </c:pt>
                <c:pt idx="10">
                  <c:v>8.1912258116152242E-2</c:v>
                </c:pt>
                <c:pt idx="11">
                  <c:v>8.5139414145653264E-2</c:v>
                </c:pt>
                <c:pt idx="12">
                  <c:v>8.8665689285824495E-2</c:v>
                </c:pt>
                <c:pt idx="13">
                  <c:v>9.2542260935648657E-2</c:v>
                </c:pt>
                <c:pt idx="14">
                  <c:v>9.6831506678618007E-2</c:v>
                </c:pt>
                <c:pt idx="15">
                  <c:v>0.10146686739401194</c:v>
                </c:pt>
                <c:pt idx="16">
                  <c:v>0.10557323517256935</c:v>
                </c:pt>
                <c:pt idx="17">
                  <c:v>0.10236044682722516</c:v>
                </c:pt>
                <c:pt idx="18">
                  <c:v>0.10099772358039226</c:v>
                </c:pt>
                <c:pt idx="19">
                  <c:v>0.10126707641491786</c:v>
                </c:pt>
                <c:pt idx="20">
                  <c:v>0.10314718085328824</c:v>
                </c:pt>
                <c:pt idx="21">
                  <c:v>0.10680253064281692</c:v>
                </c:pt>
                <c:pt idx="22">
                  <c:v>1.0882582117624975</c:v>
                </c:pt>
                <c:pt idx="23">
                  <c:v>0.20640178369913295</c:v>
                </c:pt>
                <c:pt idx="24">
                  <c:v>0.19456340759148824</c:v>
                </c:pt>
                <c:pt idx="25">
                  <c:v>0.18527836825166907</c:v>
                </c:pt>
                <c:pt idx="26">
                  <c:v>0.17817922962583502</c:v>
                </c:pt>
                <c:pt idx="27">
                  <c:v>0.1730225673777358</c:v>
                </c:pt>
                <c:pt idx="28">
                  <c:v>0.16966029943910538</c:v>
                </c:pt>
                <c:pt idx="29">
                  <c:v>0.16802295108227641</c:v>
                </c:pt>
                <c:pt idx="30">
                  <c:v>0.16811121026918485</c:v>
                </c:pt>
                <c:pt idx="31">
                  <c:v>0.17102984116421605</c:v>
                </c:pt>
                <c:pt idx="32">
                  <c:v>0.17546967201584182</c:v>
                </c:pt>
                <c:pt idx="33">
                  <c:v>0.18160209829577148</c:v>
                </c:pt>
                <c:pt idx="34">
                  <c:v>0.18992162856144867</c:v>
                </c:pt>
                <c:pt idx="35">
                  <c:v>0.19899558417628851</c:v>
                </c:pt>
                <c:pt idx="36">
                  <c:v>0.22416827081282747</c:v>
                </c:pt>
                <c:pt idx="37">
                  <c:v>0.2377847088262936</c:v>
                </c:pt>
                <c:pt idx="38">
                  <c:v>0.25698429874541884</c:v>
                </c:pt>
                <c:pt idx="39">
                  <c:v>0.27099767576905387</c:v>
                </c:pt>
                <c:pt idx="40">
                  <c:v>0.28606779011933076</c:v>
                </c:pt>
                <c:pt idx="41">
                  <c:v>0.30308661653511243</c:v>
                </c:pt>
                <c:pt idx="42">
                  <c:v>0.28196043911537638</c:v>
                </c:pt>
                <c:pt idx="43">
                  <c:v>0.25998220478563244</c:v>
                </c:pt>
                <c:pt idx="44">
                  <c:v>0.27240100306055187</c:v>
                </c:pt>
                <c:pt idx="45">
                  <c:v>0.34291350900868545</c:v>
                </c:pt>
                <c:pt idx="46">
                  <c:v>0.34511200841531919</c:v>
                </c:pt>
                <c:pt idx="47">
                  <c:v>0.34090855605515002</c:v>
                </c:pt>
                <c:pt idx="48">
                  <c:v>0.3086733973246289</c:v>
                </c:pt>
                <c:pt idx="49">
                  <c:v>0.37129002996916044</c:v>
                </c:pt>
                <c:pt idx="50">
                  <c:v>0.39900759492430493</c:v>
                </c:pt>
                <c:pt idx="51">
                  <c:v>0.43501574741161669</c:v>
                </c:pt>
                <c:pt idx="52">
                  <c:v>0.44871339920350889</c:v>
                </c:pt>
                <c:pt idx="53">
                  <c:v>0.46108189083970175</c:v>
                </c:pt>
                <c:pt idx="54">
                  <c:v>0.4543972766847052</c:v>
                </c:pt>
                <c:pt idx="55">
                  <c:v>0.44215061444947795</c:v>
                </c:pt>
                <c:pt idx="56">
                  <c:v>0.44197042413098075</c:v>
                </c:pt>
                <c:pt idx="57">
                  <c:v>0.41787670023349138</c:v>
                </c:pt>
                <c:pt idx="58">
                  <c:v>0.40273284452436775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data!$C$419</c:f>
              <c:strCache>
                <c:ptCount val="1"/>
                <c:pt idx="0">
                  <c:v>Brazil</c:v>
                </c:pt>
              </c:strCache>
            </c:strRef>
          </c:tx>
          <c:spPr>
            <a:ln w="127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data!$H$419:$BN$419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3.3221024864049466E-2</c:v>
                </c:pt>
                <c:pt idx="3">
                  <c:v>5.7499913152924166E-2</c:v>
                </c:pt>
                <c:pt idx="4">
                  <c:v>9.8241395758061262E-2</c:v>
                </c:pt>
                <c:pt idx="5">
                  <c:v>0.16501001575282756</c:v>
                </c:pt>
                <c:pt idx="6">
                  <c:v>0.27084407329875099</c:v>
                </c:pt>
                <c:pt idx="7">
                  <c:v>0.26116099991625819</c:v>
                </c:pt>
                <c:pt idx="8">
                  <c:v>0.2513446032671528</c:v>
                </c:pt>
                <c:pt idx="9">
                  <c:v>0.24137874975234799</c:v>
                </c:pt>
                <c:pt idx="10">
                  <c:v>0.23124818216081816</c:v>
                </c:pt>
                <c:pt idx="11">
                  <c:v>0.22093818589199182</c:v>
                </c:pt>
                <c:pt idx="12">
                  <c:v>0.2104336917038088</c:v>
                </c:pt>
                <c:pt idx="13">
                  <c:v>0.1997174823091363</c:v>
                </c:pt>
                <c:pt idx="14">
                  <c:v>0.18876706347532901</c:v>
                </c:pt>
                <c:pt idx="15">
                  <c:v>0.15533280114380862</c:v>
                </c:pt>
                <c:pt idx="16">
                  <c:v>0.13053259110278995</c:v>
                </c:pt>
                <c:pt idx="17">
                  <c:v>0.12736821299196255</c:v>
                </c:pt>
                <c:pt idx="18">
                  <c:v>0.12205906231675402</c:v>
                </c:pt>
                <c:pt idx="19">
                  <c:v>0.1146463506102985</c:v>
                </c:pt>
                <c:pt idx="20">
                  <c:v>0.10511274736965265</c:v>
                </c:pt>
                <c:pt idx="21">
                  <c:v>0.10023184810128717</c:v>
                </c:pt>
                <c:pt idx="22">
                  <c:v>5.6365365627967574E-2</c:v>
                </c:pt>
                <c:pt idx="23">
                  <c:v>8.2027348384514864E-2</c:v>
                </c:pt>
                <c:pt idx="24">
                  <c:v>8.5367653461760493E-2</c:v>
                </c:pt>
                <c:pt idx="25">
                  <c:v>8.8468142824444609E-2</c:v>
                </c:pt>
                <c:pt idx="26">
                  <c:v>9.1194327669020706E-2</c:v>
                </c:pt>
                <c:pt idx="27">
                  <c:v>9.3542281481047984E-2</c:v>
                </c:pt>
                <c:pt idx="28">
                  <c:v>9.5510001986956777E-2</c:v>
                </c:pt>
                <c:pt idx="29">
                  <c:v>9.6941105365210639E-2</c:v>
                </c:pt>
                <c:pt idx="30">
                  <c:v>9.7848074055687212E-2</c:v>
                </c:pt>
                <c:pt idx="31">
                  <c:v>9.7724090401098543E-2</c:v>
                </c:pt>
                <c:pt idx="32">
                  <c:v>9.7254193070525963E-2</c:v>
                </c:pt>
                <c:pt idx="33">
                  <c:v>9.6454630898036894E-2</c:v>
                </c:pt>
                <c:pt idx="34">
                  <c:v>0.10640310608690555</c:v>
                </c:pt>
                <c:pt idx="35">
                  <c:v>0.1179632540561999</c:v>
                </c:pt>
                <c:pt idx="36">
                  <c:v>0.12968197451983168</c:v>
                </c:pt>
                <c:pt idx="37">
                  <c:v>0.14025209382224124</c:v>
                </c:pt>
                <c:pt idx="38">
                  <c:v>0.14607337470873299</c:v>
                </c:pt>
                <c:pt idx="39">
                  <c:v>0.15278004651850563</c:v>
                </c:pt>
                <c:pt idx="40">
                  <c:v>0.15585347396343455</c:v>
                </c:pt>
                <c:pt idx="41">
                  <c:v>0.15572603043939914</c:v>
                </c:pt>
                <c:pt idx="42">
                  <c:v>0.17347135483996085</c:v>
                </c:pt>
                <c:pt idx="43">
                  <c:v>0.18775987584985823</c:v>
                </c:pt>
                <c:pt idx="44">
                  <c:v>0.19899279100631584</c:v>
                </c:pt>
                <c:pt idx="45">
                  <c:v>0.43696142983828057</c:v>
                </c:pt>
                <c:pt idx="46">
                  <c:v>0.69540883699711142</c:v>
                </c:pt>
                <c:pt idx="47">
                  <c:v>0.86673022744819506</c:v>
                </c:pt>
                <c:pt idx="48">
                  <c:v>0.71374267156320137</c:v>
                </c:pt>
                <c:pt idx="49">
                  <c:v>1.0226973184376418</c:v>
                </c:pt>
                <c:pt idx="50">
                  <c:v>1.454038819336972</c:v>
                </c:pt>
                <c:pt idx="51">
                  <c:v>1.8221749076270999</c:v>
                </c:pt>
                <c:pt idx="52">
                  <c:v>1.9350443550470673</c:v>
                </c:pt>
                <c:pt idx="53">
                  <c:v>2.1489426905329383</c:v>
                </c:pt>
                <c:pt idx="54">
                  <c:v>2.1419192202066983</c:v>
                </c:pt>
                <c:pt idx="55">
                  <c:v>2.0982206710651585</c:v>
                </c:pt>
                <c:pt idx="56">
                  <c:v>2.0721536844647526</c:v>
                </c:pt>
                <c:pt idx="57">
                  <c:v>2.0451411986536474</c:v>
                </c:pt>
                <c:pt idx="58">
                  <c:v>2.0110729972817634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data!$C$420</c:f>
              <c:strCache>
                <c:ptCount val="1"/>
                <c:pt idx="0">
                  <c:v>Rest South America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data!$H$420:$BN$420</c:f>
              <c:numCache>
                <c:formatCode>0.00</c:formatCode>
                <c:ptCount val="59"/>
                <c:pt idx="0">
                  <c:v>2.2537762914914675E-2</c:v>
                </c:pt>
                <c:pt idx="1">
                  <c:v>0.15690991961690412</c:v>
                </c:pt>
                <c:pt idx="2">
                  <c:v>0.41262204355974014</c:v>
                </c:pt>
                <c:pt idx="3">
                  <c:v>1.1083976844927916</c:v>
                </c:pt>
                <c:pt idx="4">
                  <c:v>0.93339226046248158</c:v>
                </c:pt>
                <c:pt idx="5">
                  <c:v>0.78414782148088136</c:v>
                </c:pt>
                <c:pt idx="6">
                  <c:v>0.64068676192960039</c:v>
                </c:pt>
                <c:pt idx="7">
                  <c:v>0.62579723748217597</c:v>
                </c:pt>
                <c:pt idx="8">
                  <c:v>0.61078549935040483</c:v>
                </c:pt>
                <c:pt idx="9">
                  <c:v>0.59570494155587028</c:v>
                </c:pt>
                <c:pt idx="10">
                  <c:v>0.58053288915210788</c:v>
                </c:pt>
                <c:pt idx="11">
                  <c:v>0.56524195380737297</c:v>
                </c:pt>
                <c:pt idx="12">
                  <c:v>0.5497985400440295</c:v>
                </c:pt>
                <c:pt idx="13">
                  <c:v>0.53416078559717395</c:v>
                </c:pt>
                <c:pt idx="14">
                  <c:v>0.51827567827661858</c:v>
                </c:pt>
                <c:pt idx="15">
                  <c:v>0.54792541609079382</c:v>
                </c:pt>
                <c:pt idx="16">
                  <c:v>0.57269948164901474</c:v>
                </c:pt>
                <c:pt idx="17">
                  <c:v>0.54842058645911729</c:v>
                </c:pt>
                <c:pt idx="18">
                  <c:v>0.52417993584407974</c:v>
                </c:pt>
                <c:pt idx="19">
                  <c:v>0.49966364836003324</c:v>
                </c:pt>
                <c:pt idx="20">
                  <c:v>0.47389431663684145</c:v>
                </c:pt>
                <c:pt idx="21">
                  <c:v>0.58815860161256328</c:v>
                </c:pt>
                <c:pt idx="22">
                  <c:v>8.3740363295618785</c:v>
                </c:pt>
                <c:pt idx="23">
                  <c:v>11.572895542544213</c:v>
                </c:pt>
                <c:pt idx="24">
                  <c:v>10.600785635659493</c:v>
                </c:pt>
                <c:pt idx="25">
                  <c:v>9.6530808868853875</c:v>
                </c:pt>
                <c:pt idx="26">
                  <c:v>8.7379020855566729</c:v>
                </c:pt>
                <c:pt idx="27">
                  <c:v>7.8625889317459947</c:v>
                </c:pt>
                <c:pt idx="28">
                  <c:v>7.0334481702339859</c:v>
                </c:pt>
                <c:pt idx="29">
                  <c:v>6.2555551671463672</c:v>
                </c:pt>
                <c:pt idx="30">
                  <c:v>5.5326257990321839</c:v>
                </c:pt>
                <c:pt idx="31">
                  <c:v>4.8669675182876793</c:v>
                </c:pt>
                <c:pt idx="32">
                  <c:v>4.259509459642322</c:v>
                </c:pt>
                <c:pt idx="33">
                  <c:v>3.7099030768972328</c:v>
                </c:pt>
                <c:pt idx="34">
                  <c:v>2.6764797312632997</c:v>
                </c:pt>
                <c:pt idx="35">
                  <c:v>2.0662566702577614</c:v>
                </c:pt>
                <c:pt idx="36">
                  <c:v>1.7973670144722893</c:v>
                </c:pt>
                <c:pt idx="37">
                  <c:v>1.607893511862887</c:v>
                </c:pt>
                <c:pt idx="38">
                  <c:v>1.4832017174469132</c:v>
                </c:pt>
                <c:pt idx="39">
                  <c:v>1.3792748442037943</c:v>
                </c:pt>
                <c:pt idx="40">
                  <c:v>1.2601383985156553</c:v>
                </c:pt>
                <c:pt idx="41">
                  <c:v>1.2360754139404546</c:v>
                </c:pt>
                <c:pt idx="42">
                  <c:v>1.1139729355692989</c:v>
                </c:pt>
                <c:pt idx="43">
                  <c:v>0.9772134460052283</c:v>
                </c:pt>
                <c:pt idx="44">
                  <c:v>1.005093432020606</c:v>
                </c:pt>
                <c:pt idx="45">
                  <c:v>0.92798477110250432</c:v>
                </c:pt>
                <c:pt idx="46">
                  <c:v>0.9241671828634479</c:v>
                </c:pt>
                <c:pt idx="47">
                  <c:v>0.95591255490574623</c:v>
                </c:pt>
                <c:pt idx="48">
                  <c:v>0.6900758674548586</c:v>
                </c:pt>
                <c:pt idx="49">
                  <c:v>0.72313726907407916</c:v>
                </c:pt>
                <c:pt idx="50">
                  <c:v>0.85980207888612248</c:v>
                </c:pt>
                <c:pt idx="51">
                  <c:v>0.87292335410790389</c:v>
                </c:pt>
                <c:pt idx="52">
                  <c:v>0.85616442563669337</c:v>
                </c:pt>
                <c:pt idx="53">
                  <c:v>0.86612253029139052</c:v>
                </c:pt>
                <c:pt idx="54">
                  <c:v>0.83515481165551742</c:v>
                </c:pt>
                <c:pt idx="55">
                  <c:v>0.803654270744248</c:v>
                </c:pt>
                <c:pt idx="56">
                  <c:v>0.7982452335292558</c:v>
                </c:pt>
                <c:pt idx="57">
                  <c:v>0.79193417835572466</c:v>
                </c:pt>
                <c:pt idx="58">
                  <c:v>0.76476499786958141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data!$C$421</c:f>
              <c:strCache>
                <c:ptCount val="1"/>
                <c:pt idx="0">
                  <c:v>Northern Africa</c:v>
                </c:pt>
              </c:strCache>
            </c:strRef>
          </c:tx>
          <c:spPr>
            <a:ln w="285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data!$H$421:$BN$421</c:f>
              <c:numCache>
                <c:formatCode>0.00</c:formatCode>
                <c:ptCount val="59"/>
                <c:pt idx="0">
                  <c:v>0.12853036189948996</c:v>
                </c:pt>
                <c:pt idx="1">
                  <c:v>0.51237632720700532</c:v>
                </c:pt>
                <c:pt idx="2">
                  <c:v>2.3014715171695492</c:v>
                </c:pt>
                <c:pt idx="3">
                  <c:v>2.4987290854616084</c:v>
                </c:pt>
                <c:pt idx="4">
                  <c:v>1.8884852812105912</c:v>
                </c:pt>
                <c:pt idx="5">
                  <c:v>1.8953411879787136</c:v>
                </c:pt>
                <c:pt idx="6">
                  <c:v>1.9938644939246106</c:v>
                </c:pt>
                <c:pt idx="7">
                  <c:v>1.9213023520337977</c:v>
                </c:pt>
                <c:pt idx="8">
                  <c:v>1.8474361561275539</c:v>
                </c:pt>
                <c:pt idx="9">
                  <c:v>1.6366108889606632</c:v>
                </c:pt>
                <c:pt idx="10">
                  <c:v>1.4484597658008465</c:v>
                </c:pt>
                <c:pt idx="11">
                  <c:v>1.2796147727226805</c:v>
                </c:pt>
                <c:pt idx="12">
                  <c:v>1.1314484267706211</c:v>
                </c:pt>
                <c:pt idx="13">
                  <c:v>1.0764925846951543</c:v>
                </c:pt>
                <c:pt idx="14">
                  <c:v>1.0481696301493131</c:v>
                </c:pt>
                <c:pt idx="15">
                  <c:v>0.99832891465066587</c:v>
                </c:pt>
                <c:pt idx="16">
                  <c:v>0.95034091703762025</c:v>
                </c:pt>
                <c:pt idx="17">
                  <c:v>0.763391356236093</c:v>
                </c:pt>
                <c:pt idx="18">
                  <c:v>0.63314977672297434</c:v>
                </c:pt>
                <c:pt idx="19">
                  <c:v>0.5945258268502589</c:v>
                </c:pt>
                <c:pt idx="20">
                  <c:v>0.47560122008264683</c:v>
                </c:pt>
                <c:pt idx="21">
                  <c:v>0.4197315686746016</c:v>
                </c:pt>
                <c:pt idx="22">
                  <c:v>1.0868314670362202</c:v>
                </c:pt>
                <c:pt idx="23">
                  <c:v>0.88158873153478745</c:v>
                </c:pt>
                <c:pt idx="24">
                  <c:v>0.87029992083849927</c:v>
                </c:pt>
                <c:pt idx="25">
                  <c:v>0.87104821740732807</c:v>
                </c:pt>
                <c:pt idx="26">
                  <c:v>0.87160081527506938</c:v>
                </c:pt>
                <c:pt idx="27">
                  <c:v>0.87197372241709681</c:v>
                </c:pt>
                <c:pt idx="28">
                  <c:v>0.8721839257687688</c:v>
                </c:pt>
                <c:pt idx="29">
                  <c:v>0.87224973385086102</c:v>
                </c:pt>
                <c:pt idx="30">
                  <c:v>0.87219121272097633</c:v>
                </c:pt>
                <c:pt idx="31">
                  <c:v>0.87203074975428474</c:v>
                </c:pt>
                <c:pt idx="32">
                  <c:v>0.87179379506517574</c:v>
                </c:pt>
                <c:pt idx="33">
                  <c:v>0.87150985391271552</c:v>
                </c:pt>
                <c:pt idx="34">
                  <c:v>0.87942775147489238</c:v>
                </c:pt>
                <c:pt idx="35">
                  <c:v>0.85000918192881314</c:v>
                </c:pt>
                <c:pt idx="36">
                  <c:v>0.80363479915053604</c:v>
                </c:pt>
                <c:pt idx="37">
                  <c:v>0.77568733395360479</c:v>
                </c:pt>
                <c:pt idx="38">
                  <c:v>0.72879465898482076</c:v>
                </c:pt>
                <c:pt idx="39">
                  <c:v>0.66321856916334032</c:v>
                </c:pt>
                <c:pt idx="40">
                  <c:v>0.64602184305881405</c:v>
                </c:pt>
                <c:pt idx="41">
                  <c:v>0.59624912124579477</c:v>
                </c:pt>
                <c:pt idx="42">
                  <c:v>0.52648293586269546</c:v>
                </c:pt>
                <c:pt idx="43">
                  <c:v>0.49259013804904611</c:v>
                </c:pt>
                <c:pt idx="44">
                  <c:v>0.44104401452991771</c:v>
                </c:pt>
                <c:pt idx="45">
                  <c:v>0.38822659544359045</c:v>
                </c:pt>
                <c:pt idx="46">
                  <c:v>0.34839333586678972</c:v>
                </c:pt>
                <c:pt idx="47">
                  <c:v>0.32272195477759819</c:v>
                </c:pt>
                <c:pt idx="48">
                  <c:v>0.31227328179481006</c:v>
                </c:pt>
                <c:pt idx="49">
                  <c:v>0.38120634035800322</c:v>
                </c:pt>
                <c:pt idx="50">
                  <c:v>0.38856043913749683</c:v>
                </c:pt>
                <c:pt idx="51">
                  <c:v>0.39359922002986292</c:v>
                </c:pt>
                <c:pt idx="52">
                  <c:v>0.41435546056387557</c:v>
                </c:pt>
                <c:pt idx="53">
                  <c:v>0.42742366564793954</c:v>
                </c:pt>
                <c:pt idx="54">
                  <c:v>0.4117633339449584</c:v>
                </c:pt>
                <c:pt idx="55">
                  <c:v>0.40217486435422983</c:v>
                </c:pt>
                <c:pt idx="56">
                  <c:v>0.40119146560747637</c:v>
                </c:pt>
                <c:pt idx="57">
                  <c:v>0.38080632720824348</c:v>
                </c:pt>
                <c:pt idx="58">
                  <c:v>0.37151076822414636</c:v>
                </c:pt>
              </c:numCache>
            </c:numRef>
          </c:yVal>
          <c:smooth val="1"/>
        </c:ser>
        <c:ser>
          <c:idx val="7"/>
          <c:order val="7"/>
          <c:tx>
            <c:strRef>
              <c:f>data!$C$422</c:f>
              <c:strCache>
                <c:ptCount val="1"/>
                <c:pt idx="0">
                  <c:v>Western Africa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data!$H$422:$BN$422</c:f>
              <c:numCache>
                <c:formatCode>0.00</c:formatCode>
                <c:ptCount val="59"/>
                <c:pt idx="0">
                  <c:v>0</c:v>
                </c:pt>
                <c:pt idx="1">
                  <c:v>7.287588210243974E-2</c:v>
                </c:pt>
                <c:pt idx="2">
                  <c:v>0.17434759344197917</c:v>
                </c:pt>
                <c:pt idx="3">
                  <c:v>0.32528106900034331</c:v>
                </c:pt>
                <c:pt idx="4">
                  <c:v>0.30051365681287834</c:v>
                </c:pt>
                <c:pt idx="5">
                  <c:v>0.29267890555940057</c:v>
                </c:pt>
                <c:pt idx="6">
                  <c:v>0.23720608212628866</c:v>
                </c:pt>
                <c:pt idx="7">
                  <c:v>0.26311121569969814</c:v>
                </c:pt>
                <c:pt idx="8">
                  <c:v>0.29415249199681226</c:v>
                </c:pt>
                <c:pt idx="9">
                  <c:v>0.36353036353646428</c:v>
                </c:pt>
                <c:pt idx="10">
                  <c:v>0.45246700416646707</c:v>
                </c:pt>
                <c:pt idx="11">
                  <c:v>0.57655301778395307</c:v>
                </c:pt>
                <c:pt idx="12">
                  <c:v>0.74147194743749278</c:v>
                </c:pt>
                <c:pt idx="13">
                  <c:v>0.84819667186724901</c:v>
                </c:pt>
                <c:pt idx="14">
                  <c:v>0.96250581984299954</c:v>
                </c:pt>
                <c:pt idx="15">
                  <c:v>0.99535230786256079</c:v>
                </c:pt>
                <c:pt idx="16">
                  <c:v>1.0275505292715603</c:v>
                </c:pt>
                <c:pt idx="17">
                  <c:v>1.2552303166792937</c:v>
                </c:pt>
                <c:pt idx="18">
                  <c:v>1.4753874489668257</c:v>
                </c:pt>
                <c:pt idx="19">
                  <c:v>1.5285527534717605</c:v>
                </c:pt>
                <c:pt idx="20">
                  <c:v>1.9586356519485386</c:v>
                </c:pt>
                <c:pt idx="21">
                  <c:v>2.2450660309652397</c:v>
                </c:pt>
                <c:pt idx="22">
                  <c:v>1.9892976098927622</c:v>
                </c:pt>
                <c:pt idx="23">
                  <c:v>2.7728161232197484</c:v>
                </c:pt>
                <c:pt idx="24">
                  <c:v>2.7822535477894594</c:v>
                </c:pt>
                <c:pt idx="25">
                  <c:v>2.7721906120381599</c:v>
                </c:pt>
                <c:pt idx="26">
                  <c:v>2.7639253968128514</c:v>
                </c:pt>
                <c:pt idx="27">
                  <c:v>2.7574470942084526</c:v>
                </c:pt>
                <c:pt idx="28">
                  <c:v>2.7527620361287011</c:v>
                </c:pt>
                <c:pt idx="29">
                  <c:v>2.7498952684635807</c:v>
                </c:pt>
                <c:pt idx="30">
                  <c:v>2.7488927492104498</c:v>
                </c:pt>
                <c:pt idx="31">
                  <c:v>2.7498243610757722</c:v>
                </c:pt>
                <c:pt idx="32">
                  <c:v>2.752788010830443</c:v>
                </c:pt>
                <c:pt idx="33">
                  <c:v>2.75791521062727</c:v>
                </c:pt>
                <c:pt idx="34">
                  <c:v>2.6347781339133274</c:v>
                </c:pt>
                <c:pt idx="35">
                  <c:v>2.5194465081623187</c:v>
                </c:pt>
                <c:pt idx="36">
                  <c:v>2.2737690437846427</c:v>
                </c:pt>
                <c:pt idx="37">
                  <c:v>2.0793191887897189</c:v>
                </c:pt>
                <c:pt idx="38">
                  <c:v>1.9228506542600166</c:v>
                </c:pt>
                <c:pt idx="39">
                  <c:v>1.9097581338231875</c:v>
                </c:pt>
                <c:pt idx="40">
                  <c:v>1.7624265641730095</c:v>
                </c:pt>
                <c:pt idx="41">
                  <c:v>1.6374155021252423</c:v>
                </c:pt>
                <c:pt idx="42">
                  <c:v>1.4232243388183641</c:v>
                </c:pt>
                <c:pt idx="43">
                  <c:v>1.3009625806560547</c:v>
                </c:pt>
                <c:pt idx="44">
                  <c:v>1.2356177048179142</c:v>
                </c:pt>
                <c:pt idx="45">
                  <c:v>1.189615257560378</c:v>
                </c:pt>
                <c:pt idx="46">
                  <c:v>1.1791695319775859</c:v>
                </c:pt>
                <c:pt idx="47">
                  <c:v>1.2086244667643049</c:v>
                </c:pt>
                <c:pt idx="48">
                  <c:v>1.3405921539996537</c:v>
                </c:pt>
                <c:pt idx="49">
                  <c:v>1.7118697567474075</c:v>
                </c:pt>
                <c:pt idx="50">
                  <c:v>1.798832934626464</c:v>
                </c:pt>
                <c:pt idx="51">
                  <c:v>1.8384830638068015</c:v>
                </c:pt>
                <c:pt idx="52">
                  <c:v>1.9393920170551111</c:v>
                </c:pt>
                <c:pt idx="53">
                  <c:v>2.1007898548176804</c:v>
                </c:pt>
                <c:pt idx="54">
                  <c:v>2.0684549660988791</c:v>
                </c:pt>
                <c:pt idx="55">
                  <c:v>2.0745378874121747</c:v>
                </c:pt>
                <c:pt idx="56">
                  <c:v>2.0578250884085749</c:v>
                </c:pt>
                <c:pt idx="57">
                  <c:v>2.0274637545973078</c:v>
                </c:pt>
                <c:pt idx="58">
                  <c:v>2.0450624510795983</c:v>
                </c:pt>
              </c:numCache>
            </c:numRef>
          </c:yVal>
          <c:smooth val="1"/>
        </c:ser>
        <c:ser>
          <c:idx val="8"/>
          <c:order val="8"/>
          <c:tx>
            <c:strRef>
              <c:f>data!$C$423</c:f>
              <c:strCache>
                <c:ptCount val="1"/>
                <c:pt idx="0">
                  <c:v>Eastern Africa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data!$H$423:$BN$423</c:f>
              <c:numCache>
                <c:formatCode>0.00</c:formatCode>
                <c:ptCount val="59"/>
                <c:pt idx="0">
                  <c:v>0</c:v>
                </c:pt>
                <c:pt idx="1">
                  <c:v>4.4316163542144751E-2</c:v>
                </c:pt>
                <c:pt idx="2">
                  <c:v>0.14427085599318676</c:v>
                </c:pt>
                <c:pt idx="3">
                  <c:v>0.47158558314398913</c:v>
                </c:pt>
                <c:pt idx="4">
                  <c:v>0.5305159014323263</c:v>
                </c:pt>
                <c:pt idx="5">
                  <c:v>0.6001211426895452</c:v>
                </c:pt>
                <c:pt idx="6">
                  <c:v>0.68130368418933596</c:v>
                </c:pt>
                <c:pt idx="7">
                  <c:v>0.61743749286053118</c:v>
                </c:pt>
                <c:pt idx="8">
                  <c:v>0.55912155939038577</c:v>
                </c:pt>
                <c:pt idx="9">
                  <c:v>0.50617514858087997</c:v>
                </c:pt>
                <c:pt idx="10">
                  <c:v>0.45833693320516711</c:v>
                </c:pt>
                <c:pt idx="11">
                  <c:v>0.41535605061820419</c:v>
                </c:pt>
                <c:pt idx="12">
                  <c:v>0.37700072894095094</c:v>
                </c:pt>
                <c:pt idx="13">
                  <c:v>0.34307290266977358</c:v>
                </c:pt>
                <c:pt idx="14">
                  <c:v>0.31343153220166836</c:v>
                </c:pt>
                <c:pt idx="15">
                  <c:v>0.29535306490105862</c:v>
                </c:pt>
                <c:pt idx="16">
                  <c:v>0.28000451243746005</c:v>
                </c:pt>
                <c:pt idx="17">
                  <c:v>0.26883966430941808</c:v>
                </c:pt>
                <c:pt idx="18">
                  <c:v>0.25827722522769292</c:v>
                </c:pt>
                <c:pt idx="19">
                  <c:v>0.24834695195592621</c:v>
                </c:pt>
                <c:pt idx="20">
                  <c:v>0.2372620664825234</c:v>
                </c:pt>
                <c:pt idx="21">
                  <c:v>0.22881850516712479</c:v>
                </c:pt>
                <c:pt idx="22">
                  <c:v>0.21454202513233075</c:v>
                </c:pt>
                <c:pt idx="23">
                  <c:v>0.19925462241144781</c:v>
                </c:pt>
                <c:pt idx="24">
                  <c:v>0.20104501467136832</c:v>
                </c:pt>
                <c:pt idx="25">
                  <c:v>0.20273941126041156</c:v>
                </c:pt>
                <c:pt idx="26">
                  <c:v>0.20435691628525138</c:v>
                </c:pt>
                <c:pt idx="27">
                  <c:v>0.2059020640941534</c:v>
                </c:pt>
                <c:pt idx="28">
                  <c:v>0.20737944526727936</c:v>
                </c:pt>
                <c:pt idx="29">
                  <c:v>0.20879372752571237</c:v>
                </c:pt>
                <c:pt idx="30">
                  <c:v>0.2101496881222866</c:v>
                </c:pt>
                <c:pt idx="31">
                  <c:v>0.21145225860514899</c:v>
                </c:pt>
                <c:pt idx="32">
                  <c:v>0.21270658300615464</c:v>
                </c:pt>
                <c:pt idx="33">
                  <c:v>0.21391809064139181</c:v>
                </c:pt>
                <c:pt idx="34">
                  <c:v>0.22227640234392576</c:v>
                </c:pt>
                <c:pt idx="35">
                  <c:v>0.22330343646627523</c:v>
                </c:pt>
                <c:pt idx="36">
                  <c:v>0.23654265257493406</c:v>
                </c:pt>
                <c:pt idx="37">
                  <c:v>0.24915197443483636</c:v>
                </c:pt>
                <c:pt idx="38">
                  <c:v>0.26129161123608496</c:v>
                </c:pt>
                <c:pt idx="39">
                  <c:v>0.27314045943758181</c:v>
                </c:pt>
                <c:pt idx="40">
                  <c:v>0.28376515553003961</c:v>
                </c:pt>
                <c:pt idx="41">
                  <c:v>0.29374984768238216</c:v>
                </c:pt>
                <c:pt idx="42">
                  <c:v>0.30274781171276949</c:v>
                </c:pt>
                <c:pt idx="43">
                  <c:v>0.31041967745917831</c:v>
                </c:pt>
                <c:pt idx="44">
                  <c:v>0.31577713504527621</c:v>
                </c:pt>
                <c:pt idx="45">
                  <c:v>0.32012547689503684</c:v>
                </c:pt>
                <c:pt idx="46">
                  <c:v>0.32026468873806729</c:v>
                </c:pt>
                <c:pt idx="47">
                  <c:v>0.31727588990185318</c:v>
                </c:pt>
                <c:pt idx="48">
                  <c:v>0.30864796705818232</c:v>
                </c:pt>
                <c:pt idx="49">
                  <c:v>0.38264158353691136</c:v>
                </c:pt>
                <c:pt idx="50">
                  <c:v>0.42183674440885383</c:v>
                </c:pt>
                <c:pt idx="51">
                  <c:v>0.44800121041651669</c:v>
                </c:pt>
                <c:pt idx="52">
                  <c:v>0.4498671538970121</c:v>
                </c:pt>
                <c:pt idx="53">
                  <c:v>0.47991822585250821</c:v>
                </c:pt>
                <c:pt idx="54">
                  <c:v>0.48296256441403718</c:v>
                </c:pt>
                <c:pt idx="55">
                  <c:v>0.47075620002630608</c:v>
                </c:pt>
                <c:pt idx="56">
                  <c:v>0.48900653776149861</c:v>
                </c:pt>
                <c:pt idx="57">
                  <c:v>0.4953059475862237</c:v>
                </c:pt>
                <c:pt idx="58">
                  <c:v>0.50304731243002387</c:v>
                </c:pt>
              </c:numCache>
            </c:numRef>
          </c:yVal>
          <c:smooth val="1"/>
        </c:ser>
        <c:ser>
          <c:idx val="9"/>
          <c:order val="9"/>
          <c:tx>
            <c:strRef>
              <c:f>data!$C$424</c:f>
              <c:strCache>
                <c:ptCount val="1"/>
                <c:pt idx="0">
                  <c:v>Southern Africa</c:v>
                </c:pt>
              </c:strCache>
            </c:strRef>
          </c:tx>
          <c:spPr>
            <a:ln w="12700">
              <a:solidFill>
                <a:srgbClr val="CCFFFF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data!$H$424:$BN$424</c:f>
              <c:numCache>
                <c:formatCode>0.00</c:formatCode>
                <c:ptCount val="59"/>
                <c:pt idx="0">
                  <c:v>0</c:v>
                </c:pt>
                <c:pt idx="1">
                  <c:v>1.2256463310331698E-2</c:v>
                </c:pt>
                <c:pt idx="2">
                  <c:v>3.4681685157510411E-2</c:v>
                </c:pt>
                <c:pt idx="3">
                  <c:v>9.7693893439765644E-2</c:v>
                </c:pt>
                <c:pt idx="4">
                  <c:v>9.2420863325610489E-2</c:v>
                </c:pt>
                <c:pt idx="5">
                  <c:v>8.7177034982164281E-2</c:v>
                </c:pt>
                <c:pt idx="6">
                  <c:v>8.2050042462131254E-2</c:v>
                </c:pt>
                <c:pt idx="7">
                  <c:v>9.0251814375904488E-2</c:v>
                </c:pt>
                <c:pt idx="8">
                  <c:v>9.8933594282994558E-2</c:v>
                </c:pt>
                <c:pt idx="9">
                  <c:v>0.10802453110089569</c:v>
                </c:pt>
                <c:pt idx="10">
                  <c:v>0.1174224871239424</c:v>
                </c:pt>
                <c:pt idx="11">
                  <c:v>0.12698683277790712</c:v>
                </c:pt>
                <c:pt idx="12">
                  <c:v>0.13652760020247767</c:v>
                </c:pt>
                <c:pt idx="13">
                  <c:v>0.14578822281128609</c:v>
                </c:pt>
                <c:pt idx="14">
                  <c:v>0.15441837957976048</c:v>
                </c:pt>
                <c:pt idx="15">
                  <c:v>0.1759201722637686</c:v>
                </c:pt>
                <c:pt idx="16">
                  <c:v>0.19443597798533929</c:v>
                </c:pt>
                <c:pt idx="17">
                  <c:v>0.23531513771466461</c:v>
                </c:pt>
                <c:pt idx="18">
                  <c:v>0.27041225971471466</c:v>
                </c:pt>
                <c:pt idx="19">
                  <c:v>0.29594135400633598</c:v>
                </c:pt>
                <c:pt idx="20">
                  <c:v>0.32227670790852603</c:v>
                </c:pt>
                <c:pt idx="21">
                  <c:v>0.28103401338967893</c:v>
                </c:pt>
                <c:pt idx="22">
                  <c:v>0.29946871953360421</c:v>
                </c:pt>
                <c:pt idx="23">
                  <c:v>0.32148992657434794</c:v>
                </c:pt>
                <c:pt idx="24">
                  <c:v>0.29034538257296977</c:v>
                </c:pt>
                <c:pt idx="25">
                  <c:v>0.29021070279130423</c:v>
                </c:pt>
                <c:pt idx="26">
                  <c:v>0.29011637180961675</c:v>
                </c:pt>
                <c:pt idx="27">
                  <c:v>0.29006388993048504</c:v>
                </c:pt>
                <c:pt idx="28">
                  <c:v>0.29005485662420105</c:v>
                </c:pt>
                <c:pt idx="29">
                  <c:v>0.29009099980167563</c:v>
                </c:pt>
                <c:pt idx="30">
                  <c:v>0.2901742260585064</c:v>
                </c:pt>
                <c:pt idx="31">
                  <c:v>0.29030670460149222</c:v>
                </c:pt>
                <c:pt idx="32">
                  <c:v>0.29043391000440311</c:v>
                </c:pt>
                <c:pt idx="33">
                  <c:v>0.29064483786582052</c:v>
                </c:pt>
                <c:pt idx="34">
                  <c:v>0.31612049080016075</c:v>
                </c:pt>
                <c:pt idx="35">
                  <c:v>0.31719821704108259</c:v>
                </c:pt>
                <c:pt idx="36">
                  <c:v>0.29848162018054586</c:v>
                </c:pt>
                <c:pt idx="37">
                  <c:v>0.28609703199530251</c:v>
                </c:pt>
                <c:pt idx="38">
                  <c:v>0.28054619047805512</c:v>
                </c:pt>
                <c:pt idx="39">
                  <c:v>0.27681531201340953</c:v>
                </c:pt>
                <c:pt idx="40">
                  <c:v>0.27777065526371331</c:v>
                </c:pt>
                <c:pt idx="41">
                  <c:v>0.30343010358880523</c:v>
                </c:pt>
                <c:pt idx="42">
                  <c:v>0.31081522359821256</c:v>
                </c:pt>
                <c:pt idx="43">
                  <c:v>0.33306035094381026</c:v>
                </c:pt>
                <c:pt idx="44">
                  <c:v>0.35940774376949797</c:v>
                </c:pt>
                <c:pt idx="45">
                  <c:v>0.38457474917028933</c:v>
                </c:pt>
                <c:pt idx="46">
                  <c:v>0.41628590140170774</c:v>
                </c:pt>
                <c:pt idx="47">
                  <c:v>0.456359910212078</c:v>
                </c:pt>
                <c:pt idx="48">
                  <c:v>0.52026807996704438</c:v>
                </c:pt>
                <c:pt idx="49">
                  <c:v>0.64691061269178729</c:v>
                </c:pt>
                <c:pt idx="50">
                  <c:v>0.70771292414596343</c:v>
                </c:pt>
                <c:pt idx="51">
                  <c:v>0.71996855269222937</c:v>
                </c:pt>
                <c:pt idx="52">
                  <c:v>0.76765418572364841</c:v>
                </c:pt>
                <c:pt idx="53">
                  <c:v>0.76125782915146734</c:v>
                </c:pt>
                <c:pt idx="54">
                  <c:v>0.7446445604616817</c:v>
                </c:pt>
                <c:pt idx="55">
                  <c:v>0.73809276763235554</c:v>
                </c:pt>
                <c:pt idx="56">
                  <c:v>0.73513415958245709</c:v>
                </c:pt>
                <c:pt idx="57">
                  <c:v>0.72352066163245199</c:v>
                </c:pt>
                <c:pt idx="58">
                  <c:v>0.70414497505670925</c:v>
                </c:pt>
              </c:numCache>
            </c:numRef>
          </c:yVal>
          <c:smooth val="1"/>
        </c:ser>
        <c:ser>
          <c:idx val="10"/>
          <c:order val="10"/>
          <c:tx>
            <c:strRef>
              <c:f>data!$C$425</c:f>
              <c:strCache>
                <c:ptCount val="1"/>
                <c:pt idx="0">
                  <c:v>Western Europe</c:v>
                </c:pt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data!$H$425:$BN$425</c:f>
              <c:numCache>
                <c:formatCode>0.00</c:formatCode>
                <c:ptCount val="59"/>
                <c:pt idx="0">
                  <c:v>3.3329659979994855</c:v>
                </c:pt>
                <c:pt idx="1">
                  <c:v>3.8080888116715066</c:v>
                </c:pt>
                <c:pt idx="2">
                  <c:v>6.5080827128296228</c:v>
                </c:pt>
                <c:pt idx="3">
                  <c:v>13.401520566997245</c:v>
                </c:pt>
                <c:pt idx="4">
                  <c:v>20.972158167273747</c:v>
                </c:pt>
                <c:pt idx="5">
                  <c:v>29.600380957219485</c:v>
                </c:pt>
                <c:pt idx="6">
                  <c:v>50.924966135737449</c:v>
                </c:pt>
                <c:pt idx="7">
                  <c:v>44.326260816533164</c:v>
                </c:pt>
                <c:pt idx="8">
                  <c:v>37.538540250413661</c:v>
                </c:pt>
                <c:pt idx="9">
                  <c:v>29.112995924059586</c:v>
                </c:pt>
                <c:pt idx="10">
                  <c:v>22.195538389378687</c:v>
                </c:pt>
                <c:pt idx="11">
                  <c:v>15.285067455117261</c:v>
                </c:pt>
                <c:pt idx="12">
                  <c:v>10.334167566263373</c:v>
                </c:pt>
                <c:pt idx="13">
                  <c:v>9.5377419188767725</c:v>
                </c:pt>
                <c:pt idx="14">
                  <c:v>9.1117098189522672</c:v>
                </c:pt>
                <c:pt idx="15">
                  <c:v>8.9152783238955422</c:v>
                </c:pt>
                <c:pt idx="16">
                  <c:v>8.6358160520292131</c:v>
                </c:pt>
                <c:pt idx="17">
                  <c:v>8.488471101369921</c:v>
                </c:pt>
                <c:pt idx="18">
                  <c:v>9.5434618721819042</c:v>
                </c:pt>
                <c:pt idx="19">
                  <c:v>10.376457561396979</c:v>
                </c:pt>
                <c:pt idx="20">
                  <c:v>5.6927070481707966</c:v>
                </c:pt>
                <c:pt idx="21">
                  <c:v>7.4430375048789683</c:v>
                </c:pt>
                <c:pt idx="22">
                  <c:v>7.6709829513986447</c:v>
                </c:pt>
                <c:pt idx="23">
                  <c:v>7.1524075049988243</c:v>
                </c:pt>
                <c:pt idx="24">
                  <c:v>8.390489170043999</c:v>
                </c:pt>
                <c:pt idx="25">
                  <c:v>8.4068242381775473</c:v>
                </c:pt>
                <c:pt idx="26">
                  <c:v>8.4214446060364949</c:v>
                </c:pt>
                <c:pt idx="27">
                  <c:v>8.4299618500545801</c:v>
                </c:pt>
                <c:pt idx="28">
                  <c:v>8.783223647577211</c:v>
                </c:pt>
                <c:pt idx="29">
                  <c:v>8.7599879005050862</c:v>
                </c:pt>
                <c:pt idx="30">
                  <c:v>8.7214034950635178</c:v>
                </c:pt>
                <c:pt idx="31">
                  <c:v>8.6845661930688873</c:v>
                </c:pt>
                <c:pt idx="32">
                  <c:v>8.6179809073732407</c:v>
                </c:pt>
                <c:pt idx="33">
                  <c:v>8.5965502195711743</c:v>
                </c:pt>
                <c:pt idx="34">
                  <c:v>8.573126617364565</c:v>
                </c:pt>
                <c:pt idx="35">
                  <c:v>8.7330715306115465</c:v>
                </c:pt>
                <c:pt idx="36">
                  <c:v>8.7608500487119763</c:v>
                </c:pt>
                <c:pt idx="37">
                  <c:v>8.7727824085658419</c:v>
                </c:pt>
                <c:pt idx="38">
                  <c:v>8.6848508648570188</c:v>
                </c:pt>
                <c:pt idx="39">
                  <c:v>8.1745261613276874</c:v>
                </c:pt>
                <c:pt idx="40">
                  <c:v>7.8384602488788122</c:v>
                </c:pt>
                <c:pt idx="41">
                  <c:v>6.9749479082648724</c:v>
                </c:pt>
                <c:pt idx="42">
                  <c:v>6.5123017176078024</c:v>
                </c:pt>
                <c:pt idx="43">
                  <c:v>5.9719772993499252</c:v>
                </c:pt>
                <c:pt idx="44">
                  <c:v>5.3353155214232206</c:v>
                </c:pt>
                <c:pt idx="45">
                  <c:v>4.6425362393955076</c:v>
                </c:pt>
                <c:pt idx="46">
                  <c:v>4.0294131770585082</c:v>
                </c:pt>
                <c:pt idx="47">
                  <c:v>3.3329592166751119</c:v>
                </c:pt>
                <c:pt idx="48">
                  <c:v>2.4489076868787061</c:v>
                </c:pt>
                <c:pt idx="49">
                  <c:v>2.3485806288936675</c:v>
                </c:pt>
                <c:pt idx="50">
                  <c:v>2.1907910877366432</c:v>
                </c:pt>
                <c:pt idx="51">
                  <c:v>2.0610010887170538</c:v>
                </c:pt>
                <c:pt idx="52">
                  <c:v>1.9868775572556523</c:v>
                </c:pt>
                <c:pt idx="53">
                  <c:v>1.8464444592496698</c:v>
                </c:pt>
                <c:pt idx="54">
                  <c:v>1.7911885917914201</c:v>
                </c:pt>
                <c:pt idx="55">
                  <c:v>1.7421666955111048</c:v>
                </c:pt>
                <c:pt idx="56">
                  <c:v>1.677477508144585</c:v>
                </c:pt>
                <c:pt idx="57">
                  <c:v>1.6575871941608558</c:v>
                </c:pt>
                <c:pt idx="58">
                  <c:v>1.5951461737648178</c:v>
                </c:pt>
              </c:numCache>
            </c:numRef>
          </c:yVal>
          <c:smooth val="1"/>
        </c:ser>
        <c:ser>
          <c:idx val="11"/>
          <c:order val="11"/>
          <c:tx>
            <c:strRef>
              <c:f>data!$C$426</c:f>
              <c:strCache>
                <c:ptCount val="1"/>
                <c:pt idx="0">
                  <c:v>Central Europe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data!$H$426:$BN$426</c:f>
              <c:numCache>
                <c:formatCode>0.00</c:formatCode>
                <c:ptCount val="59"/>
                <c:pt idx="0">
                  <c:v>1.2307775093562181E-2</c:v>
                </c:pt>
                <c:pt idx="1">
                  <c:v>0.15450289049075902</c:v>
                </c:pt>
                <c:pt idx="2">
                  <c:v>0.40223053263973807</c:v>
                </c:pt>
                <c:pt idx="3">
                  <c:v>0.84082124767524979</c:v>
                </c:pt>
                <c:pt idx="4">
                  <c:v>0.65038395234298885</c:v>
                </c:pt>
                <c:pt idx="5">
                  <c:v>0.50693115153209845</c:v>
                </c:pt>
                <c:pt idx="6">
                  <c:v>0.26276695917364307</c:v>
                </c:pt>
                <c:pt idx="7">
                  <c:v>0.26467289840511526</c:v>
                </c:pt>
                <c:pt idx="8">
                  <c:v>0.26194648235592405</c:v>
                </c:pt>
                <c:pt idx="9">
                  <c:v>0.2673564310130509</c:v>
                </c:pt>
                <c:pt idx="10">
                  <c:v>0.27614469619578325</c:v>
                </c:pt>
                <c:pt idx="11">
                  <c:v>0.31146879526518817</c:v>
                </c:pt>
                <c:pt idx="12">
                  <c:v>0.36460068892950298</c:v>
                </c:pt>
                <c:pt idx="13">
                  <c:v>0.34992888891780449</c:v>
                </c:pt>
                <c:pt idx="14">
                  <c:v>0.33170346526771016</c:v>
                </c:pt>
                <c:pt idx="15">
                  <c:v>0.32468398953591593</c:v>
                </c:pt>
                <c:pt idx="16">
                  <c:v>0.31488386145693603</c:v>
                </c:pt>
                <c:pt idx="17">
                  <c:v>0.28469276726429615</c:v>
                </c:pt>
                <c:pt idx="18">
                  <c:v>0.28158574750500587</c:v>
                </c:pt>
                <c:pt idx="19">
                  <c:v>0.22751519677031626</c:v>
                </c:pt>
                <c:pt idx="20">
                  <c:v>0.29178822393834258</c:v>
                </c:pt>
                <c:pt idx="21">
                  <c:v>0.26538331143701749</c:v>
                </c:pt>
                <c:pt idx="22">
                  <c:v>0.22962229066165835</c:v>
                </c:pt>
                <c:pt idx="23">
                  <c:v>0.21195898990277334</c:v>
                </c:pt>
                <c:pt idx="24">
                  <c:v>0.21273055878619795</c:v>
                </c:pt>
                <c:pt idx="25">
                  <c:v>0.21367316760806368</c:v>
                </c:pt>
                <c:pt idx="26">
                  <c:v>0.21450911385967136</c:v>
                </c:pt>
                <c:pt idx="27">
                  <c:v>0.21565750559217736</c:v>
                </c:pt>
                <c:pt idx="28">
                  <c:v>0.21705099240310324</c:v>
                </c:pt>
                <c:pt idx="29">
                  <c:v>0.21859972839694025</c:v>
                </c:pt>
                <c:pt idx="30">
                  <c:v>0.22037643567491161</c:v>
                </c:pt>
                <c:pt idx="31">
                  <c:v>0.22153644186129753</c:v>
                </c:pt>
                <c:pt idx="32">
                  <c:v>0.22218284168654814</c:v>
                </c:pt>
                <c:pt idx="33">
                  <c:v>0.22373305716487041</c:v>
                </c:pt>
                <c:pt idx="34">
                  <c:v>0.22336346928536807</c:v>
                </c:pt>
                <c:pt idx="35">
                  <c:v>0.21718060571820713</c:v>
                </c:pt>
                <c:pt idx="36">
                  <c:v>0.214635930574715</c:v>
                </c:pt>
                <c:pt idx="37">
                  <c:v>0.21190897782752657</c:v>
                </c:pt>
                <c:pt idx="38">
                  <c:v>0.21356946177979208</c:v>
                </c:pt>
                <c:pt idx="39">
                  <c:v>0.21888892030648993</c:v>
                </c:pt>
                <c:pt idx="40">
                  <c:v>0.2220163792926563</c:v>
                </c:pt>
                <c:pt idx="41">
                  <c:v>0.22525491015147997</c:v>
                </c:pt>
                <c:pt idx="42">
                  <c:v>0.22765867971956108</c:v>
                </c:pt>
                <c:pt idx="43">
                  <c:v>0.22083892482768891</c:v>
                </c:pt>
                <c:pt idx="44">
                  <c:v>0.21367326096263789</c:v>
                </c:pt>
                <c:pt idx="45">
                  <c:v>0.20206059936086795</c:v>
                </c:pt>
                <c:pt idx="46">
                  <c:v>0.20790256983836108</c:v>
                </c:pt>
                <c:pt idx="47">
                  <c:v>0.19532842049655402</c:v>
                </c:pt>
                <c:pt idx="48">
                  <c:v>0.17987859675174642</c:v>
                </c:pt>
                <c:pt idx="49">
                  <c:v>0.18601313416251722</c:v>
                </c:pt>
                <c:pt idx="50">
                  <c:v>0.18120448618360757</c:v>
                </c:pt>
                <c:pt idx="51">
                  <c:v>0.17529365781578629</c:v>
                </c:pt>
                <c:pt idx="52">
                  <c:v>0.17081378132874575</c:v>
                </c:pt>
                <c:pt idx="53">
                  <c:v>0.15911445443740127</c:v>
                </c:pt>
                <c:pt idx="54">
                  <c:v>0.15166421461030141</c:v>
                </c:pt>
                <c:pt idx="55">
                  <c:v>0.14780549579216087</c:v>
                </c:pt>
                <c:pt idx="56">
                  <c:v>0.14468735582800799</c:v>
                </c:pt>
                <c:pt idx="57">
                  <c:v>0.14246376097397326</c:v>
                </c:pt>
                <c:pt idx="58">
                  <c:v>0.14155524659304874</c:v>
                </c:pt>
              </c:numCache>
            </c:numRef>
          </c:yVal>
          <c:smooth val="1"/>
        </c:ser>
        <c:ser>
          <c:idx val="12"/>
          <c:order val="12"/>
          <c:tx>
            <c:strRef>
              <c:f>data!$C$427</c:f>
              <c:strCache>
                <c:ptCount val="1"/>
                <c:pt idx="0">
                  <c:v>Turkey</c:v>
                </c:pt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data!$H$427:$BN$427</c:f>
              <c:numCache>
                <c:formatCode>0.00</c:formatCode>
                <c:ptCount val="59"/>
                <c:pt idx="0">
                  <c:v>1.4916345496960857</c:v>
                </c:pt>
                <c:pt idx="1">
                  <c:v>5.7612875318963344</c:v>
                </c:pt>
                <c:pt idx="2">
                  <c:v>5.6637749450755557</c:v>
                </c:pt>
                <c:pt idx="3">
                  <c:v>4.5532953220037236</c:v>
                </c:pt>
                <c:pt idx="4">
                  <c:v>4.3964393580788848</c:v>
                </c:pt>
                <c:pt idx="5">
                  <c:v>3.6073284454733239</c:v>
                </c:pt>
                <c:pt idx="6">
                  <c:v>2.4734312462058341</c:v>
                </c:pt>
                <c:pt idx="7">
                  <c:v>2.5429013347712455</c:v>
                </c:pt>
                <c:pt idx="8">
                  <c:v>2.5990109392866425</c:v>
                </c:pt>
                <c:pt idx="9">
                  <c:v>2.4077670438724095</c:v>
                </c:pt>
                <c:pt idx="10">
                  <c:v>2.2157669938354103</c:v>
                </c:pt>
                <c:pt idx="11">
                  <c:v>2.1010591828890992</c:v>
                </c:pt>
                <c:pt idx="12">
                  <c:v>1.9780834503089442</c:v>
                </c:pt>
                <c:pt idx="13">
                  <c:v>2.0111239501097877</c:v>
                </c:pt>
                <c:pt idx="14">
                  <c:v>2.0334315221875294</c:v>
                </c:pt>
                <c:pt idx="15">
                  <c:v>1.9789841344296499</c:v>
                </c:pt>
                <c:pt idx="16">
                  <c:v>1.9269428636093608</c:v>
                </c:pt>
                <c:pt idx="17">
                  <c:v>1.2229801261196689</c:v>
                </c:pt>
                <c:pt idx="18">
                  <c:v>0.99418539656928739</c:v>
                </c:pt>
                <c:pt idx="19">
                  <c:v>0.95533463696538368</c:v>
                </c:pt>
                <c:pt idx="20">
                  <c:v>0.85808060800990649</c:v>
                </c:pt>
                <c:pt idx="21">
                  <c:v>0.72962896686188139</c:v>
                </c:pt>
                <c:pt idx="22">
                  <c:v>0.72412241180532411</c:v>
                </c:pt>
                <c:pt idx="23">
                  <c:v>0.66399786826124529</c:v>
                </c:pt>
                <c:pt idx="24">
                  <c:v>0.62708047145896517</c:v>
                </c:pt>
                <c:pt idx="25">
                  <c:v>0.60124890568707501</c:v>
                </c:pt>
                <c:pt idx="26">
                  <c:v>0.57656686099463894</c:v>
                </c:pt>
                <c:pt idx="27">
                  <c:v>0.55292145421259831</c:v>
                </c:pt>
                <c:pt idx="28">
                  <c:v>0.53021233128762946</c:v>
                </c:pt>
                <c:pt idx="29">
                  <c:v>0.50831104862858012</c:v>
                </c:pt>
                <c:pt idx="30">
                  <c:v>0.4871829183693423</c:v>
                </c:pt>
                <c:pt idx="31">
                  <c:v>0.46675473789013755</c:v>
                </c:pt>
                <c:pt idx="32">
                  <c:v>0.44696032532658625</c:v>
                </c:pt>
                <c:pt idx="33">
                  <c:v>0.42773955774224326</c:v>
                </c:pt>
                <c:pt idx="34">
                  <c:v>0.40891560345544098</c:v>
                </c:pt>
                <c:pt idx="35">
                  <c:v>0.38993843455982469</c:v>
                </c:pt>
                <c:pt idx="36">
                  <c:v>0.36733585501946198</c:v>
                </c:pt>
                <c:pt idx="37">
                  <c:v>0.34593059796877468</c:v>
                </c:pt>
                <c:pt idx="38">
                  <c:v>0.32780813326423003</c:v>
                </c:pt>
                <c:pt idx="39">
                  <c:v>0.30455887386029479</c:v>
                </c:pt>
                <c:pt idx="40">
                  <c:v>0.28427226647866977</c:v>
                </c:pt>
                <c:pt idx="41">
                  <c:v>0.25665068692067272</c:v>
                </c:pt>
                <c:pt idx="42">
                  <c:v>0.2331826633420509</c:v>
                </c:pt>
                <c:pt idx="43">
                  <c:v>0.2168429802309397</c:v>
                </c:pt>
                <c:pt idx="44">
                  <c:v>0.19922316638729654</c:v>
                </c:pt>
                <c:pt idx="45">
                  <c:v>0.21202518601826956</c:v>
                </c:pt>
                <c:pt idx="46">
                  <c:v>0.20174975230283679</c:v>
                </c:pt>
                <c:pt idx="47">
                  <c:v>0.22489243274953424</c:v>
                </c:pt>
                <c:pt idx="48">
                  <c:v>0.23776515598592685</c:v>
                </c:pt>
                <c:pt idx="49">
                  <c:v>0.26373882238162988</c:v>
                </c:pt>
                <c:pt idx="50">
                  <c:v>0.28311933817060259</c:v>
                </c:pt>
                <c:pt idx="51">
                  <c:v>0.29072202343352233</c:v>
                </c:pt>
                <c:pt idx="52">
                  <c:v>0.27900460043481645</c:v>
                </c:pt>
                <c:pt idx="53">
                  <c:v>0.26269061494184837</c:v>
                </c:pt>
                <c:pt idx="54">
                  <c:v>0.25932246152147087</c:v>
                </c:pt>
                <c:pt idx="55">
                  <c:v>0.25859282368830921</c:v>
                </c:pt>
                <c:pt idx="56">
                  <c:v>0.25045731202600235</c:v>
                </c:pt>
                <c:pt idx="57">
                  <c:v>0.25323693745520243</c:v>
                </c:pt>
                <c:pt idx="58">
                  <c:v>0.25085478355164326</c:v>
                </c:pt>
              </c:numCache>
            </c:numRef>
          </c:yVal>
          <c:smooth val="1"/>
        </c:ser>
        <c:ser>
          <c:idx val="13"/>
          <c:order val="13"/>
          <c:tx>
            <c:strRef>
              <c:f>data!$C$428</c:f>
              <c:strCache>
                <c:ptCount val="1"/>
                <c:pt idx="0">
                  <c:v>Ukraine region</c:v>
                </c:pt>
              </c:strCache>
            </c:strRef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data!$H$428:$BN$428</c:f>
              <c:numCache>
                <c:formatCode>0.00</c:formatCode>
                <c:ptCount val="59"/>
                <c:pt idx="0">
                  <c:v>0</c:v>
                </c:pt>
                <c:pt idx="1">
                  <c:v>4.5023951284924028E-2</c:v>
                </c:pt>
                <c:pt idx="2">
                  <c:v>0.14943134828604507</c:v>
                </c:pt>
                <c:pt idx="3">
                  <c:v>0.2816612992743413</c:v>
                </c:pt>
                <c:pt idx="4">
                  <c:v>0.15611045664333154</c:v>
                </c:pt>
                <c:pt idx="5">
                  <c:v>0.1137297009056577</c:v>
                </c:pt>
                <c:pt idx="6">
                  <c:v>9.0861216894922159E-2</c:v>
                </c:pt>
                <c:pt idx="7">
                  <c:v>9.2055680023723607E-2</c:v>
                </c:pt>
                <c:pt idx="8">
                  <c:v>9.324764834877651E-2</c:v>
                </c:pt>
                <c:pt idx="9">
                  <c:v>0.10899513148201649</c:v>
                </c:pt>
                <c:pt idx="10">
                  <c:v>0.12762841095621891</c:v>
                </c:pt>
                <c:pt idx="11">
                  <c:v>0.14449231250850758</c:v>
                </c:pt>
                <c:pt idx="12">
                  <c:v>0.16540432311191336</c:v>
                </c:pt>
                <c:pt idx="13">
                  <c:v>0.1621530055556944</c:v>
                </c:pt>
                <c:pt idx="14">
                  <c:v>0.15988196335913216</c:v>
                </c:pt>
                <c:pt idx="15">
                  <c:v>0.15542049618669454</c:v>
                </c:pt>
                <c:pt idx="16">
                  <c:v>0.15175342748129467</c:v>
                </c:pt>
                <c:pt idx="17">
                  <c:v>0.31186261784058478</c:v>
                </c:pt>
                <c:pt idx="18">
                  <c:v>0.39715662505453142</c:v>
                </c:pt>
                <c:pt idx="19">
                  <c:v>0.34494471186927195</c:v>
                </c:pt>
                <c:pt idx="20">
                  <c:v>0.42801534377303563</c:v>
                </c:pt>
                <c:pt idx="21">
                  <c:v>0.52852500504122868</c:v>
                </c:pt>
                <c:pt idx="22">
                  <c:v>0.51379527468749586</c:v>
                </c:pt>
                <c:pt idx="23">
                  <c:v>0.63914688201347025</c:v>
                </c:pt>
                <c:pt idx="24">
                  <c:v>0.69460708916602776</c:v>
                </c:pt>
                <c:pt idx="25">
                  <c:v>0.75086284666542047</c:v>
                </c:pt>
                <c:pt idx="26">
                  <c:v>0.81181549529134944</c:v>
                </c:pt>
                <c:pt idx="27">
                  <c:v>0.8778659087148134</c:v>
                </c:pt>
                <c:pt idx="28">
                  <c:v>0.94944940483297136</c:v>
                </c:pt>
                <c:pt idx="29">
                  <c:v>0.99238672221802482</c:v>
                </c:pt>
                <c:pt idx="30">
                  <c:v>1.0371400784648552</c:v>
                </c:pt>
                <c:pt idx="31">
                  <c:v>1.0837616284844345</c:v>
                </c:pt>
                <c:pt idx="32">
                  <c:v>1.1323004421254539</c:v>
                </c:pt>
                <c:pt idx="33">
                  <c:v>1.1828013717296479</c:v>
                </c:pt>
                <c:pt idx="34">
                  <c:v>1.2353036613831057</c:v>
                </c:pt>
                <c:pt idx="35">
                  <c:v>1.3020685054077912</c:v>
                </c:pt>
                <c:pt idx="36">
                  <c:v>1.343440105974439</c:v>
                </c:pt>
                <c:pt idx="37">
                  <c:v>1.4027659266504058</c:v>
                </c:pt>
                <c:pt idx="38">
                  <c:v>1.4282893288626493</c:v>
                </c:pt>
                <c:pt idx="39">
                  <c:v>1.5385351836156904</c:v>
                </c:pt>
                <c:pt idx="40">
                  <c:v>1.6415461531230728</c:v>
                </c:pt>
                <c:pt idx="41">
                  <c:v>1.8324061764845634</c:v>
                </c:pt>
                <c:pt idx="42">
                  <c:v>2.0505088892513799</c:v>
                </c:pt>
                <c:pt idx="43">
                  <c:v>2.3587964787222004</c:v>
                </c:pt>
                <c:pt idx="44">
                  <c:v>2.7494088579408231</c:v>
                </c:pt>
                <c:pt idx="45">
                  <c:v>2.5636846082037144</c:v>
                </c:pt>
                <c:pt idx="46">
                  <c:v>2.2309796530287604</c:v>
                </c:pt>
                <c:pt idx="47">
                  <c:v>1.975953673205318</c:v>
                </c:pt>
                <c:pt idx="48">
                  <c:v>2.0061041783098448</c:v>
                </c:pt>
                <c:pt idx="49">
                  <c:v>2.2021985214826691</c:v>
                </c:pt>
                <c:pt idx="50">
                  <c:v>2.0833273883803161</c:v>
                </c:pt>
                <c:pt idx="51">
                  <c:v>2.0141986196304118</c:v>
                </c:pt>
                <c:pt idx="52">
                  <c:v>1.9369906832156707</c:v>
                </c:pt>
                <c:pt idx="53">
                  <c:v>1.703169443315725</c:v>
                </c:pt>
                <c:pt idx="54">
                  <c:v>1.6395285882204578</c:v>
                </c:pt>
                <c:pt idx="55">
                  <c:v>1.5881714859463205</c:v>
                </c:pt>
                <c:pt idx="56">
                  <c:v>1.5404076633440715</c:v>
                </c:pt>
                <c:pt idx="57">
                  <c:v>1.4981626221683042</c:v>
                </c:pt>
                <c:pt idx="58">
                  <c:v>1.4574434172776536</c:v>
                </c:pt>
              </c:numCache>
            </c:numRef>
          </c:yVal>
          <c:smooth val="1"/>
        </c:ser>
        <c:ser>
          <c:idx val="14"/>
          <c:order val="14"/>
          <c:tx>
            <c:strRef>
              <c:f>data!$C$429</c:f>
              <c:strCache>
                <c:ptCount val="1"/>
                <c:pt idx="0">
                  <c:v>Asia-Stan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data!$H$429:$BN$429</c:f>
              <c:numCache>
                <c:formatCode>0.00</c:formatCode>
                <c:ptCount val="59"/>
                <c:pt idx="0">
                  <c:v>3.1961462572149546E-2</c:v>
                </c:pt>
                <c:pt idx="1">
                  <c:v>0.14348634060967491</c:v>
                </c:pt>
                <c:pt idx="2">
                  <c:v>0.43258455318245265</c:v>
                </c:pt>
                <c:pt idx="3">
                  <c:v>1.2936544205086047</c:v>
                </c:pt>
                <c:pt idx="4">
                  <c:v>1.2625344567183476</c:v>
                </c:pt>
                <c:pt idx="5">
                  <c:v>1.2221947091300147</c:v>
                </c:pt>
                <c:pt idx="6">
                  <c:v>1.1688474497569308</c:v>
                </c:pt>
                <c:pt idx="7">
                  <c:v>1.1538950997022062</c:v>
                </c:pt>
                <c:pt idx="8">
                  <c:v>1.1409942689175594</c:v>
                </c:pt>
                <c:pt idx="9">
                  <c:v>1.1298185700783008</c:v>
                </c:pt>
                <c:pt idx="10">
                  <c:v>1.1200940751415973</c:v>
                </c:pt>
                <c:pt idx="11">
                  <c:v>1.1269272351660951</c:v>
                </c:pt>
                <c:pt idx="12">
                  <c:v>1.1328600631676322</c:v>
                </c:pt>
                <c:pt idx="13">
                  <c:v>1.1240983802327233</c:v>
                </c:pt>
                <c:pt idx="14">
                  <c:v>1.1162297395573635</c:v>
                </c:pt>
                <c:pt idx="15">
                  <c:v>1.0786233027230361</c:v>
                </c:pt>
                <c:pt idx="16">
                  <c:v>1.0451246290579679</c:v>
                </c:pt>
                <c:pt idx="17">
                  <c:v>0.74177642714196723</c:v>
                </c:pt>
                <c:pt idx="18">
                  <c:v>0.52725951122015402</c:v>
                </c:pt>
                <c:pt idx="19">
                  <c:v>0.55937297428760779</c:v>
                </c:pt>
                <c:pt idx="20">
                  <c:v>0.59177886524640988</c:v>
                </c:pt>
                <c:pt idx="21">
                  <c:v>0.47149140261904765</c:v>
                </c:pt>
                <c:pt idx="22">
                  <c:v>0.42751418074585268</c:v>
                </c:pt>
                <c:pt idx="23">
                  <c:v>0.35529710931155206</c:v>
                </c:pt>
                <c:pt idx="24">
                  <c:v>0.34933270183855947</c:v>
                </c:pt>
                <c:pt idx="25">
                  <c:v>0.34937531169253183</c:v>
                </c:pt>
                <c:pt idx="26">
                  <c:v>0.34983949922600044</c:v>
                </c:pt>
                <c:pt idx="27">
                  <c:v>0.35080421814416168</c:v>
                </c:pt>
                <c:pt idx="28">
                  <c:v>0.35236217092581656</c:v>
                </c:pt>
                <c:pt idx="29">
                  <c:v>0.35462218392287426</c:v>
                </c:pt>
                <c:pt idx="30">
                  <c:v>0.35771199012054966</c:v>
                </c:pt>
                <c:pt idx="31">
                  <c:v>0.36178148897624518</c:v>
                </c:pt>
                <c:pt idx="32">
                  <c:v>0.36700656447375418</c:v>
                </c:pt>
                <c:pt idx="33">
                  <c:v>0.37359355620849544</c:v>
                </c:pt>
                <c:pt idx="34">
                  <c:v>0.38178449428385036</c:v>
                </c:pt>
                <c:pt idx="35">
                  <c:v>0.38776252974879249</c:v>
                </c:pt>
                <c:pt idx="36">
                  <c:v>0.39508214748849507</c:v>
                </c:pt>
                <c:pt idx="37">
                  <c:v>0.40072715281190568</c:v>
                </c:pt>
                <c:pt idx="38">
                  <c:v>0.42019651015067427</c:v>
                </c:pt>
                <c:pt idx="39">
                  <c:v>0.41679630818484198</c:v>
                </c:pt>
                <c:pt idx="40">
                  <c:v>0.42061598471147266</c:v>
                </c:pt>
                <c:pt idx="41">
                  <c:v>0.41271317481509245</c:v>
                </c:pt>
                <c:pt idx="42">
                  <c:v>0.40774341207336989</c:v>
                </c:pt>
                <c:pt idx="43">
                  <c:v>0.39451845763277033</c:v>
                </c:pt>
                <c:pt idx="44">
                  <c:v>0.37974439869322196</c:v>
                </c:pt>
                <c:pt idx="45">
                  <c:v>0.42940252693574626</c:v>
                </c:pt>
                <c:pt idx="46">
                  <c:v>0.51818356394229814</c:v>
                </c:pt>
                <c:pt idx="47">
                  <c:v>0.57284739522408679</c:v>
                </c:pt>
                <c:pt idx="48">
                  <c:v>0.58637299994248593</c:v>
                </c:pt>
                <c:pt idx="49">
                  <c:v>0.73662880700424815</c:v>
                </c:pt>
                <c:pt idx="50">
                  <c:v>0.70679434538595687</c:v>
                </c:pt>
                <c:pt idx="51">
                  <c:v>0.69317412041049353</c:v>
                </c:pt>
                <c:pt idx="52">
                  <c:v>0.67630832346355607</c:v>
                </c:pt>
                <c:pt idx="53">
                  <c:v>0.60341163277092369</c:v>
                </c:pt>
                <c:pt idx="54">
                  <c:v>0.60642291629965694</c:v>
                </c:pt>
                <c:pt idx="55">
                  <c:v>0.60947550310388787</c:v>
                </c:pt>
                <c:pt idx="56">
                  <c:v>0.60050109955284137</c:v>
                </c:pt>
                <c:pt idx="57">
                  <c:v>0.59375527767611713</c:v>
                </c:pt>
                <c:pt idx="58">
                  <c:v>0.58608821658663557</c:v>
                </c:pt>
              </c:numCache>
            </c:numRef>
          </c:yVal>
          <c:smooth val="1"/>
        </c:ser>
        <c:ser>
          <c:idx val="15"/>
          <c:order val="15"/>
          <c:tx>
            <c:strRef>
              <c:f>data!$C$430</c:f>
              <c:strCache>
                <c:ptCount val="1"/>
                <c:pt idx="0">
                  <c:v>Russia region</c:v>
                </c:pt>
              </c:strCache>
            </c:strRef>
          </c:tx>
          <c:spPr>
            <a:ln w="12700">
              <a:solidFill>
                <a:srgbClr val="FFCC99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data!$H$430:$BN$430</c:f>
              <c:numCache>
                <c:formatCode>0.00</c:formatCode>
                <c:ptCount val="59"/>
                <c:pt idx="0">
                  <c:v>1.4126341249836655E-2</c:v>
                </c:pt>
                <c:pt idx="1">
                  <c:v>0.2053287690877531</c:v>
                </c:pt>
                <c:pt idx="2">
                  <c:v>0.29837478326149419</c:v>
                </c:pt>
                <c:pt idx="3">
                  <c:v>0.57751282578271734</c:v>
                </c:pt>
                <c:pt idx="4">
                  <c:v>0.55166564859686484</c:v>
                </c:pt>
                <c:pt idx="5">
                  <c:v>1.514611428952289</c:v>
                </c:pt>
                <c:pt idx="6">
                  <c:v>1.4749313273140006</c:v>
                </c:pt>
                <c:pt idx="7">
                  <c:v>1.527884522091006</c:v>
                </c:pt>
                <c:pt idx="8">
                  <c:v>1.5678517768921612</c:v>
                </c:pt>
                <c:pt idx="9">
                  <c:v>1.596267952876296</c:v>
                </c:pt>
                <c:pt idx="10">
                  <c:v>1.6144285160717402</c:v>
                </c:pt>
                <c:pt idx="11">
                  <c:v>1.5214379684173436</c:v>
                </c:pt>
                <c:pt idx="12">
                  <c:v>1.4340161518449694</c:v>
                </c:pt>
                <c:pt idx="13">
                  <c:v>1.4406493420149391</c:v>
                </c:pt>
                <c:pt idx="14">
                  <c:v>1.4401723684049432</c:v>
                </c:pt>
                <c:pt idx="15">
                  <c:v>1.480252568716149</c:v>
                </c:pt>
                <c:pt idx="16">
                  <c:v>1.5165420971121262</c:v>
                </c:pt>
                <c:pt idx="17">
                  <c:v>2.1474615778173409</c:v>
                </c:pt>
                <c:pt idx="18">
                  <c:v>2.9780710339939742</c:v>
                </c:pt>
                <c:pt idx="19">
                  <c:v>2.9138221766972454</c:v>
                </c:pt>
                <c:pt idx="20">
                  <c:v>2.5723503141927786</c:v>
                </c:pt>
                <c:pt idx="21">
                  <c:v>3.0154983891263551</c:v>
                </c:pt>
                <c:pt idx="22">
                  <c:v>3.2549851036105557</c:v>
                </c:pt>
                <c:pt idx="23">
                  <c:v>3.2668831146532407</c:v>
                </c:pt>
                <c:pt idx="24">
                  <c:v>3.4057854230482185</c:v>
                </c:pt>
                <c:pt idx="25">
                  <c:v>3.6762348289350579</c:v>
                </c:pt>
                <c:pt idx="26">
                  <c:v>3.9243290362947634</c:v>
                </c:pt>
                <c:pt idx="27">
                  <c:v>4.150432612848455</c:v>
                </c:pt>
                <c:pt idx="28">
                  <c:v>4.3662126088324786</c:v>
                </c:pt>
                <c:pt idx="29">
                  <c:v>4.5531524148491558</c:v>
                </c:pt>
                <c:pt idx="30">
                  <c:v>4.7205656531422937</c:v>
                </c:pt>
                <c:pt idx="31">
                  <c:v>4.8693215451149214</c:v>
                </c:pt>
                <c:pt idx="32">
                  <c:v>5.0003915910901089</c:v>
                </c:pt>
                <c:pt idx="33">
                  <c:v>5.1148525789505994</c:v>
                </c:pt>
                <c:pt idx="34">
                  <c:v>5.2037324245550227</c:v>
                </c:pt>
                <c:pt idx="35">
                  <c:v>5.3155016393125445</c:v>
                </c:pt>
                <c:pt idx="36">
                  <c:v>5.4390915172974177</c:v>
                </c:pt>
                <c:pt idx="37">
                  <c:v>6.1424863171743986</c:v>
                </c:pt>
                <c:pt idx="38">
                  <c:v>6.3683810291281722</c:v>
                </c:pt>
                <c:pt idx="39">
                  <c:v>6.9844065607582042</c:v>
                </c:pt>
                <c:pt idx="40">
                  <c:v>7.2418681694265876</c:v>
                </c:pt>
                <c:pt idx="41">
                  <c:v>7.5882965582037407</c:v>
                </c:pt>
                <c:pt idx="42">
                  <c:v>8.0478561603055674</c:v>
                </c:pt>
                <c:pt idx="43">
                  <c:v>8.0427282395880226</c:v>
                </c:pt>
                <c:pt idx="44">
                  <c:v>8.9831336251406277</c:v>
                </c:pt>
                <c:pt idx="45">
                  <c:v>7.2017642910886748</c:v>
                </c:pt>
                <c:pt idx="46">
                  <c:v>7.4206491000163686</c:v>
                </c:pt>
                <c:pt idx="47">
                  <c:v>7.8314225625270479</c:v>
                </c:pt>
                <c:pt idx="48">
                  <c:v>7.1387524709127055</c:v>
                </c:pt>
                <c:pt idx="49">
                  <c:v>8.4215274359335943</c:v>
                </c:pt>
                <c:pt idx="50">
                  <c:v>7.9661217106384292</c:v>
                </c:pt>
                <c:pt idx="51">
                  <c:v>7.6724529771443697</c:v>
                </c:pt>
                <c:pt idx="52">
                  <c:v>7.3333688404617403</c:v>
                </c:pt>
                <c:pt idx="53">
                  <c:v>6.4506710501120699</c:v>
                </c:pt>
                <c:pt idx="54">
                  <c:v>6.1477475374039887</c:v>
                </c:pt>
                <c:pt idx="55">
                  <c:v>5.9070302384879909</c:v>
                </c:pt>
                <c:pt idx="56">
                  <c:v>5.6520673777735606</c:v>
                </c:pt>
                <c:pt idx="57">
                  <c:v>5.4072188231534213</c:v>
                </c:pt>
                <c:pt idx="58">
                  <c:v>5.1930377412613185</c:v>
                </c:pt>
              </c:numCache>
            </c:numRef>
          </c:yVal>
          <c:smooth val="1"/>
        </c:ser>
        <c:ser>
          <c:idx val="16"/>
          <c:order val="16"/>
          <c:tx>
            <c:strRef>
              <c:f>data!$C$431</c:f>
              <c:strCache>
                <c:ptCount val="1"/>
                <c:pt idx="0">
                  <c:v>Middle East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ysDash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data!$H$431:$BN$431</c:f>
              <c:numCache>
                <c:formatCode>0.00</c:formatCode>
                <c:ptCount val="59"/>
                <c:pt idx="0">
                  <c:v>0.4815161850611383</c:v>
                </c:pt>
                <c:pt idx="1">
                  <c:v>2.1049212473508678</c:v>
                </c:pt>
                <c:pt idx="2">
                  <c:v>9.6414723613591722</c:v>
                </c:pt>
                <c:pt idx="3">
                  <c:v>9.4881254825904477</c:v>
                </c:pt>
                <c:pt idx="4">
                  <c:v>6.8550556161654388</c:v>
                </c:pt>
                <c:pt idx="5">
                  <c:v>6.402556952736715</c:v>
                </c:pt>
                <c:pt idx="6">
                  <c:v>6.2801838240790193</c:v>
                </c:pt>
                <c:pt idx="7">
                  <c:v>6.3144322698549056</c:v>
                </c:pt>
                <c:pt idx="8">
                  <c:v>6.5285546515521951</c:v>
                </c:pt>
                <c:pt idx="9">
                  <c:v>6.9127778048826301</c:v>
                </c:pt>
                <c:pt idx="10">
                  <c:v>5.6483168535581312</c:v>
                </c:pt>
                <c:pt idx="11">
                  <c:v>5.0072519670459235</c:v>
                </c:pt>
                <c:pt idx="12">
                  <c:v>4.4835674105830146</c:v>
                </c:pt>
                <c:pt idx="13">
                  <c:v>3.8574718112383186</c:v>
                </c:pt>
                <c:pt idx="14">
                  <c:v>3.3483331329802843</c:v>
                </c:pt>
                <c:pt idx="15">
                  <c:v>3.4775293300372208</c:v>
                </c:pt>
                <c:pt idx="16">
                  <c:v>2.6894091416026153</c:v>
                </c:pt>
                <c:pt idx="17">
                  <c:v>1.7744665421969752</c:v>
                </c:pt>
                <c:pt idx="18">
                  <c:v>1.1766235450749145</c:v>
                </c:pt>
                <c:pt idx="19">
                  <c:v>0.86253504003690096</c:v>
                </c:pt>
                <c:pt idx="20">
                  <c:v>0.83704746028483612</c:v>
                </c:pt>
                <c:pt idx="21">
                  <c:v>0.67481019896493144</c:v>
                </c:pt>
                <c:pt idx="22">
                  <c:v>0.64329498446350819</c:v>
                </c:pt>
                <c:pt idx="23">
                  <c:v>0.53021953646482001</c:v>
                </c:pt>
                <c:pt idx="24">
                  <c:v>0.50485735965787826</c:v>
                </c:pt>
                <c:pt idx="25">
                  <c:v>0.45874742799782153</c:v>
                </c:pt>
                <c:pt idx="26">
                  <c:v>0.42105460306806752</c:v>
                </c:pt>
                <c:pt idx="27">
                  <c:v>0.38967158524750317</c:v>
                </c:pt>
                <c:pt idx="28">
                  <c:v>0.36313963431507673</c:v>
                </c:pt>
                <c:pt idx="29">
                  <c:v>0.34041682030338366</c:v>
                </c:pt>
                <c:pt idx="30">
                  <c:v>0.32073901270601762</c:v>
                </c:pt>
                <c:pt idx="31">
                  <c:v>0.30353301835118579</c:v>
                </c:pt>
                <c:pt idx="32">
                  <c:v>0.28836038649885326</c:v>
                </c:pt>
                <c:pt idx="33">
                  <c:v>0.27487995037427593</c:v>
                </c:pt>
                <c:pt idx="34">
                  <c:v>0.35182416855625132</c:v>
                </c:pt>
                <c:pt idx="35">
                  <c:v>0.33279626650479083</c:v>
                </c:pt>
                <c:pt idx="36">
                  <c:v>0.32274443527599056</c:v>
                </c:pt>
                <c:pt idx="37">
                  <c:v>0.28422393729535561</c:v>
                </c:pt>
                <c:pt idx="38">
                  <c:v>0.2710411697037467</c:v>
                </c:pt>
                <c:pt idx="39">
                  <c:v>0.24475591378637371</c:v>
                </c:pt>
                <c:pt idx="40">
                  <c:v>0.23409375524365794</c:v>
                </c:pt>
                <c:pt idx="41">
                  <c:v>0.22746393979386659</c:v>
                </c:pt>
                <c:pt idx="42">
                  <c:v>0.21866884329400826</c:v>
                </c:pt>
                <c:pt idx="43">
                  <c:v>0.20617129975061696</c:v>
                </c:pt>
                <c:pt idx="44">
                  <c:v>0.17592302375845401</c:v>
                </c:pt>
                <c:pt idx="45">
                  <c:v>0.1997074715451353</c:v>
                </c:pt>
                <c:pt idx="46">
                  <c:v>0.18804639385211608</c:v>
                </c:pt>
                <c:pt idx="47">
                  <c:v>0.17774917083149749</c:v>
                </c:pt>
                <c:pt idx="48">
                  <c:v>0.21542119393508988</c:v>
                </c:pt>
                <c:pt idx="49">
                  <c:v>0.26797806131306312</c:v>
                </c:pt>
                <c:pt idx="50">
                  <c:v>0.26962687293207194</c:v>
                </c:pt>
                <c:pt idx="51">
                  <c:v>0.25519340773600613</c:v>
                </c:pt>
                <c:pt idx="52">
                  <c:v>0.28952569094649167</c:v>
                </c:pt>
                <c:pt idx="53">
                  <c:v>0.2825027594156182</c:v>
                </c:pt>
                <c:pt idx="54">
                  <c:v>0.2864324831683524</c:v>
                </c:pt>
                <c:pt idx="55">
                  <c:v>0.28812987505515791</c:v>
                </c:pt>
                <c:pt idx="56">
                  <c:v>0.28354097205081741</c:v>
                </c:pt>
                <c:pt idx="57">
                  <c:v>0.28117071547703909</c:v>
                </c:pt>
                <c:pt idx="58">
                  <c:v>0.27857051807469058</c:v>
                </c:pt>
              </c:numCache>
            </c:numRef>
          </c:yVal>
          <c:smooth val="1"/>
        </c:ser>
        <c:ser>
          <c:idx val="17"/>
          <c:order val="17"/>
          <c:tx>
            <c:strRef>
              <c:f>data!$C$432</c:f>
              <c:strCache>
                <c:ptCount val="1"/>
                <c:pt idx="0">
                  <c:v>India region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data!$H$432:$BN$432</c:f>
              <c:numCache>
                <c:formatCode>0.00</c:formatCode>
                <c:ptCount val="59"/>
                <c:pt idx="0">
                  <c:v>3.8609538522482549</c:v>
                </c:pt>
                <c:pt idx="1">
                  <c:v>4.1775317749915759</c:v>
                </c:pt>
                <c:pt idx="2">
                  <c:v>4.4134921724729894</c:v>
                </c:pt>
                <c:pt idx="3">
                  <c:v>5.5502402447855452</c:v>
                </c:pt>
                <c:pt idx="4">
                  <c:v>6.5689345613931822</c:v>
                </c:pt>
                <c:pt idx="5">
                  <c:v>8.1459079644040031</c:v>
                </c:pt>
                <c:pt idx="6">
                  <c:v>9.3309941224940314</c:v>
                </c:pt>
                <c:pt idx="7">
                  <c:v>7.8483053579503057</c:v>
                </c:pt>
                <c:pt idx="8">
                  <c:v>6.503047415332885</c:v>
                </c:pt>
                <c:pt idx="9">
                  <c:v>5.303150052295349</c:v>
                </c:pt>
                <c:pt idx="10">
                  <c:v>5.2577395294215661</c:v>
                </c:pt>
                <c:pt idx="11">
                  <c:v>5.1030385208569085</c:v>
                </c:pt>
                <c:pt idx="12">
                  <c:v>4.8422503875994982</c:v>
                </c:pt>
                <c:pt idx="13">
                  <c:v>4.7133558495732659</c:v>
                </c:pt>
                <c:pt idx="14">
                  <c:v>4.5424863460509233</c:v>
                </c:pt>
                <c:pt idx="15">
                  <c:v>4.1776220228148819</c:v>
                </c:pt>
                <c:pt idx="16">
                  <c:v>4.4735469632823648</c:v>
                </c:pt>
                <c:pt idx="17">
                  <c:v>4.2740202546566559</c:v>
                </c:pt>
                <c:pt idx="18">
                  <c:v>4.0117111650582151</c:v>
                </c:pt>
                <c:pt idx="19">
                  <c:v>4.2465732521985542</c:v>
                </c:pt>
                <c:pt idx="20">
                  <c:v>4.299479499324411</c:v>
                </c:pt>
                <c:pt idx="21">
                  <c:v>3.8562107070800291</c:v>
                </c:pt>
                <c:pt idx="22">
                  <c:v>3.2371929214730177</c:v>
                </c:pt>
                <c:pt idx="23">
                  <c:v>3.8574429313513363</c:v>
                </c:pt>
                <c:pt idx="24">
                  <c:v>4.0328047591131142</c:v>
                </c:pt>
                <c:pt idx="25">
                  <c:v>4.2386707753433859</c:v>
                </c:pt>
                <c:pt idx="26">
                  <c:v>4.4562204091238886</c:v>
                </c:pt>
                <c:pt idx="27">
                  <c:v>4.6860357404040665</c:v>
                </c:pt>
                <c:pt idx="28">
                  <c:v>4.9287116780348512</c:v>
                </c:pt>
                <c:pt idx="29">
                  <c:v>5.1848534228539167</c:v>
                </c:pt>
                <c:pt idx="30">
                  <c:v>5.4550739153337213</c:v>
                </c:pt>
                <c:pt idx="31">
                  <c:v>5.7399917331761801</c:v>
                </c:pt>
                <c:pt idx="32">
                  <c:v>6.0402301816323458</c:v>
                </c:pt>
                <c:pt idx="33">
                  <c:v>6.3564186445184738</c:v>
                </c:pt>
                <c:pt idx="34">
                  <c:v>6.6713570370143724</c:v>
                </c:pt>
                <c:pt idx="35">
                  <c:v>7.015669041354295</c:v>
                </c:pt>
                <c:pt idx="36">
                  <c:v>7.1770005036186149</c:v>
                </c:pt>
                <c:pt idx="37">
                  <c:v>7.4046618069648318</c:v>
                </c:pt>
                <c:pt idx="38">
                  <c:v>7.5838093426407589</c:v>
                </c:pt>
                <c:pt idx="39">
                  <c:v>7.3924505895254544</c:v>
                </c:pt>
                <c:pt idx="40">
                  <c:v>7.1795871440906813</c:v>
                </c:pt>
                <c:pt idx="41">
                  <c:v>6.5828452232395218</c:v>
                </c:pt>
                <c:pt idx="42">
                  <c:v>6.0808156891720717</c:v>
                </c:pt>
                <c:pt idx="43">
                  <c:v>5.7865462091334718</c:v>
                </c:pt>
                <c:pt idx="44">
                  <c:v>5.563781109858116</c:v>
                </c:pt>
                <c:pt idx="45">
                  <c:v>5.2857055925625565</c:v>
                </c:pt>
                <c:pt idx="46">
                  <c:v>5.2841776521165658</c:v>
                </c:pt>
                <c:pt idx="47">
                  <c:v>4.9026144883107365</c:v>
                </c:pt>
                <c:pt idx="48">
                  <c:v>4.7441685180953037</c:v>
                </c:pt>
                <c:pt idx="49">
                  <c:v>4.884023914849946</c:v>
                </c:pt>
                <c:pt idx="50">
                  <c:v>4.940498258554662</c:v>
                </c:pt>
                <c:pt idx="51">
                  <c:v>4.921684714070846</c:v>
                </c:pt>
                <c:pt idx="52">
                  <c:v>4.846575932128629</c:v>
                </c:pt>
                <c:pt idx="53">
                  <c:v>4.7839293505406939</c:v>
                </c:pt>
                <c:pt idx="54">
                  <c:v>4.713024972568518</c:v>
                </c:pt>
                <c:pt idx="55">
                  <c:v>4.5888517173690557</c:v>
                </c:pt>
                <c:pt idx="56">
                  <c:v>4.47966626266874</c:v>
                </c:pt>
                <c:pt idx="57">
                  <c:v>4.3523869202095176</c:v>
                </c:pt>
                <c:pt idx="58">
                  <c:v>4.2352899129802779</c:v>
                </c:pt>
              </c:numCache>
            </c:numRef>
          </c:yVal>
          <c:smooth val="1"/>
        </c:ser>
        <c:ser>
          <c:idx val="18"/>
          <c:order val="18"/>
          <c:tx>
            <c:strRef>
              <c:f>data!$C$433</c:f>
              <c:strCache>
                <c:ptCount val="1"/>
                <c:pt idx="0">
                  <c:v>Korea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data!$H$433:$BN$433</c:f>
              <c:numCache>
                <c:formatCode>0.00</c:formatCode>
                <c:ptCount val="59"/>
                <c:pt idx="0">
                  <c:v>0</c:v>
                </c:pt>
                <c:pt idx="1">
                  <c:v>2.0260968134607807E-3</c:v>
                </c:pt>
                <c:pt idx="2">
                  <c:v>4.026831376324886E-3</c:v>
                </c:pt>
                <c:pt idx="3">
                  <c:v>8.0923873683575818E-3</c:v>
                </c:pt>
                <c:pt idx="4">
                  <c:v>5.0056609071213749E-3</c:v>
                </c:pt>
                <c:pt idx="5">
                  <c:v>3.0013115390430736E-3</c:v>
                </c:pt>
                <c:pt idx="6">
                  <c:v>1.6980472041832823E-3</c:v>
                </c:pt>
                <c:pt idx="7">
                  <c:v>2.1014020287582133E-3</c:v>
                </c:pt>
                <c:pt idx="8">
                  <c:v>2.608182933305352E-3</c:v>
                </c:pt>
                <c:pt idx="9">
                  <c:v>3.250767816772152E-3</c:v>
                </c:pt>
                <c:pt idx="10">
                  <c:v>4.0600497671391461E-3</c:v>
                </c:pt>
                <c:pt idx="11">
                  <c:v>5.0795834441921149E-3</c:v>
                </c:pt>
                <c:pt idx="12">
                  <c:v>6.3638931746954116E-3</c:v>
                </c:pt>
                <c:pt idx="13">
                  <c:v>7.9548628023937851E-3</c:v>
                </c:pt>
                <c:pt idx="14">
                  <c:v>9.9516761560604003E-3</c:v>
                </c:pt>
                <c:pt idx="15">
                  <c:v>1.0424662135273688E-2</c:v>
                </c:pt>
                <c:pt idx="16">
                  <c:v>1.0772518717729588E-2</c:v>
                </c:pt>
                <c:pt idx="17">
                  <c:v>1.2047031335329448E-2</c:v>
                </c:pt>
                <c:pt idx="18">
                  <c:v>1.4921887053920186E-2</c:v>
                </c:pt>
                <c:pt idx="19">
                  <c:v>1.046227655863941E-2</c:v>
                </c:pt>
                <c:pt idx="20">
                  <c:v>1.1116223427632249E-2</c:v>
                </c:pt>
                <c:pt idx="21">
                  <c:v>1.1531210718987368E-2</c:v>
                </c:pt>
                <c:pt idx="22">
                  <c:v>1.2489997472263021E-2</c:v>
                </c:pt>
                <c:pt idx="23">
                  <c:v>1.1562071827304368E-2</c:v>
                </c:pt>
                <c:pt idx="24">
                  <c:v>1.2288776712551828E-2</c:v>
                </c:pt>
                <c:pt idx="25">
                  <c:v>1.2647222232218015E-2</c:v>
                </c:pt>
                <c:pt idx="26">
                  <c:v>1.3015131692513006E-2</c:v>
                </c:pt>
                <c:pt idx="27">
                  <c:v>1.339193883969071E-2</c:v>
                </c:pt>
                <c:pt idx="28">
                  <c:v>1.3776922911963217E-2</c:v>
                </c:pt>
                <c:pt idx="29">
                  <c:v>1.416917789137577E-2</c:v>
                </c:pt>
                <c:pt idx="30">
                  <c:v>1.4567575239133993E-2</c:v>
                </c:pt>
                <c:pt idx="31">
                  <c:v>1.4970718361836511E-2</c:v>
                </c:pt>
                <c:pt idx="32">
                  <c:v>1.5376886462877866E-2</c:v>
                </c:pt>
                <c:pt idx="33">
                  <c:v>1.5783964588638014E-2</c:v>
                </c:pt>
                <c:pt idx="34">
                  <c:v>1.6189355452844483E-2</c:v>
                </c:pt>
                <c:pt idx="35">
                  <c:v>1.683655748101754E-2</c:v>
                </c:pt>
                <c:pt idx="36">
                  <c:v>1.5905738568412837E-2</c:v>
                </c:pt>
                <c:pt idx="37">
                  <c:v>1.5715257194929329E-2</c:v>
                </c:pt>
                <c:pt idx="38">
                  <c:v>1.4176870857907682E-2</c:v>
                </c:pt>
                <c:pt idx="39">
                  <c:v>1.3266946279613591E-2</c:v>
                </c:pt>
                <c:pt idx="40">
                  <c:v>1.2399656834317567E-2</c:v>
                </c:pt>
                <c:pt idx="41">
                  <c:v>1.1931833351256842E-2</c:v>
                </c:pt>
                <c:pt idx="42">
                  <c:v>1.0697812886115134E-2</c:v>
                </c:pt>
                <c:pt idx="43">
                  <c:v>1.0080637658325894E-2</c:v>
                </c:pt>
                <c:pt idx="44">
                  <c:v>1.0257172254168037E-2</c:v>
                </c:pt>
                <c:pt idx="45">
                  <c:v>1.1260980888211824E-2</c:v>
                </c:pt>
                <c:pt idx="46">
                  <c:v>1.1335719038542223E-2</c:v>
                </c:pt>
                <c:pt idx="47">
                  <c:v>1.0588885691358364E-2</c:v>
                </c:pt>
                <c:pt idx="48">
                  <c:v>9.9197553511116473E-3</c:v>
                </c:pt>
                <c:pt idx="49">
                  <c:v>9.0355630696228265E-3</c:v>
                </c:pt>
                <c:pt idx="50">
                  <c:v>9.2857034797190659E-3</c:v>
                </c:pt>
                <c:pt idx="51">
                  <c:v>9.1857107280989645E-3</c:v>
                </c:pt>
                <c:pt idx="52">
                  <c:v>8.8564895783227755E-3</c:v>
                </c:pt>
                <c:pt idx="53">
                  <c:v>8.9603577251325325E-3</c:v>
                </c:pt>
                <c:pt idx="54">
                  <c:v>8.7373843787738898E-3</c:v>
                </c:pt>
                <c:pt idx="55">
                  <c:v>8.7050695002112016E-3</c:v>
                </c:pt>
                <c:pt idx="56">
                  <c:v>8.5050635315074251E-3</c:v>
                </c:pt>
                <c:pt idx="57">
                  <c:v>8.3195356574841534E-3</c:v>
                </c:pt>
                <c:pt idx="58">
                  <c:v>8.2185819141617853E-3</c:v>
                </c:pt>
              </c:numCache>
            </c:numRef>
          </c:yVal>
          <c:smooth val="1"/>
        </c:ser>
        <c:ser>
          <c:idx val="19"/>
          <c:order val="19"/>
          <c:tx>
            <c:strRef>
              <c:f>data!$C$434</c:f>
              <c:strCache>
                <c:ptCount val="1"/>
                <c:pt idx="0">
                  <c:v>China region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data!$H$434:$BN$434</c:f>
              <c:numCache>
                <c:formatCode>0.00</c:formatCode>
                <c:ptCount val="59"/>
                <c:pt idx="0">
                  <c:v>2.3853480372772715</c:v>
                </c:pt>
                <c:pt idx="1">
                  <c:v>7.1384258475159674</c:v>
                </c:pt>
                <c:pt idx="2">
                  <c:v>16.395888213563794</c:v>
                </c:pt>
                <c:pt idx="3">
                  <c:v>29.28756870023847</c:v>
                </c:pt>
                <c:pt idx="4">
                  <c:v>48.356485050490804</c:v>
                </c:pt>
                <c:pt idx="5">
                  <c:v>76.420281654639552</c:v>
                </c:pt>
                <c:pt idx="6">
                  <c:v>121.27170328594521</c:v>
                </c:pt>
                <c:pt idx="7">
                  <c:v>82.836584574090509</c:v>
                </c:pt>
                <c:pt idx="8">
                  <c:v>53.584871532893217</c:v>
                </c:pt>
                <c:pt idx="9">
                  <c:v>21.276859258488841</c:v>
                </c:pt>
                <c:pt idx="10">
                  <c:v>22.082910162028128</c:v>
                </c:pt>
                <c:pt idx="11">
                  <c:v>20.852694581267865</c:v>
                </c:pt>
                <c:pt idx="12">
                  <c:v>21.336509091978339</c:v>
                </c:pt>
                <c:pt idx="13">
                  <c:v>13.563226004397546</c:v>
                </c:pt>
                <c:pt idx="14">
                  <c:v>8.1663923284103426</c:v>
                </c:pt>
                <c:pt idx="15">
                  <c:v>8.9281923879906877</c:v>
                </c:pt>
                <c:pt idx="16">
                  <c:v>7.6922533817674976</c:v>
                </c:pt>
                <c:pt idx="17">
                  <c:v>15.780333775049357</c:v>
                </c:pt>
                <c:pt idx="18">
                  <c:v>13.819048708078348</c:v>
                </c:pt>
                <c:pt idx="19">
                  <c:v>14.735024886261108</c:v>
                </c:pt>
                <c:pt idx="20">
                  <c:v>11.505300696773578</c:v>
                </c:pt>
                <c:pt idx="21">
                  <c:v>13.10238824142148</c:v>
                </c:pt>
                <c:pt idx="22">
                  <c:v>11.447351371596934</c:v>
                </c:pt>
                <c:pt idx="23">
                  <c:v>9.5890247835850584</c:v>
                </c:pt>
                <c:pt idx="24">
                  <c:v>9.110018354927913</c:v>
                </c:pt>
                <c:pt idx="25">
                  <c:v>8.9575625307242461</c:v>
                </c:pt>
                <c:pt idx="26">
                  <c:v>8.587419440897067</c:v>
                </c:pt>
                <c:pt idx="27">
                  <c:v>8.1459399081525241</c:v>
                </c:pt>
                <c:pt idx="28">
                  <c:v>7.7853214956074792</c:v>
                </c:pt>
                <c:pt idx="29">
                  <c:v>7.3941345401941287</c:v>
                </c:pt>
                <c:pt idx="30">
                  <c:v>7.0379397488266591</c:v>
                </c:pt>
                <c:pt idx="31">
                  <c:v>6.7872693112034028</c:v>
                </c:pt>
                <c:pt idx="32">
                  <c:v>6.5726644461290178</c:v>
                </c:pt>
                <c:pt idx="33">
                  <c:v>6.3473771684786984</c:v>
                </c:pt>
                <c:pt idx="34">
                  <c:v>6.2217568033105142</c:v>
                </c:pt>
                <c:pt idx="35">
                  <c:v>6.0256797376226041</c:v>
                </c:pt>
                <c:pt idx="36">
                  <c:v>6.0318274943548724</c:v>
                </c:pt>
                <c:pt idx="37">
                  <c:v>6.0501471358304544</c:v>
                </c:pt>
                <c:pt idx="38">
                  <c:v>6.0678722645673826</c:v>
                </c:pt>
                <c:pt idx="39">
                  <c:v>6.0371203904918476</c:v>
                </c:pt>
                <c:pt idx="40">
                  <c:v>5.9764309595291509</c:v>
                </c:pt>
                <c:pt idx="41">
                  <c:v>5.9779427165392187</c:v>
                </c:pt>
                <c:pt idx="42">
                  <c:v>6.1052926268446379</c:v>
                </c:pt>
                <c:pt idx="43">
                  <c:v>6.2377945348144133</c:v>
                </c:pt>
                <c:pt idx="44">
                  <c:v>6.3424171434698309</c:v>
                </c:pt>
                <c:pt idx="45">
                  <c:v>5.6999647473128219</c:v>
                </c:pt>
                <c:pt idx="46">
                  <c:v>5.041407554552741</c:v>
                </c:pt>
                <c:pt idx="47">
                  <c:v>4.4023200832641072</c:v>
                </c:pt>
                <c:pt idx="48">
                  <c:v>3.6332925523232116</c:v>
                </c:pt>
                <c:pt idx="49">
                  <c:v>3.6852593223094683</c:v>
                </c:pt>
                <c:pt idx="50">
                  <c:v>3.5748419478552473</c:v>
                </c:pt>
                <c:pt idx="51">
                  <c:v>3.4639935535544812</c:v>
                </c:pt>
                <c:pt idx="52">
                  <c:v>4.4396398066278948</c:v>
                </c:pt>
                <c:pt idx="53">
                  <c:v>4.3468150223503281</c:v>
                </c:pt>
                <c:pt idx="54">
                  <c:v>4.1846836079291263</c:v>
                </c:pt>
                <c:pt idx="55">
                  <c:v>4.02238645350646</c:v>
                </c:pt>
                <c:pt idx="56">
                  <c:v>3.8365658541162437</c:v>
                </c:pt>
                <c:pt idx="57">
                  <c:v>3.8848664514990938</c:v>
                </c:pt>
                <c:pt idx="58">
                  <c:v>3.6714763951674887</c:v>
                </c:pt>
              </c:numCache>
            </c:numRef>
          </c:yVal>
          <c:smooth val="1"/>
        </c:ser>
        <c:ser>
          <c:idx val="20"/>
          <c:order val="20"/>
          <c:tx>
            <c:strRef>
              <c:f>data!$C$435</c:f>
              <c:strCache>
                <c:ptCount val="1"/>
                <c:pt idx="0">
                  <c:v>Southeastern Asia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data!$H$435:$BN$435</c:f>
              <c:numCache>
                <c:formatCode>0.00</c:formatCode>
                <c:ptCount val="59"/>
                <c:pt idx="0">
                  <c:v>0</c:v>
                </c:pt>
                <c:pt idx="1">
                  <c:v>4.0232581234948168E-3</c:v>
                </c:pt>
                <c:pt idx="2">
                  <c:v>1.1301978282695396E-2</c:v>
                </c:pt>
                <c:pt idx="3">
                  <c:v>2.809734715498037E-2</c:v>
                </c:pt>
                <c:pt idx="4">
                  <c:v>1.9216063135724052E-2</c:v>
                </c:pt>
                <c:pt idx="5">
                  <c:v>3.6229589837788817E-2</c:v>
                </c:pt>
                <c:pt idx="6">
                  <c:v>1.4049680282118152E-2</c:v>
                </c:pt>
                <c:pt idx="7">
                  <c:v>1.7185873317301186E-2</c:v>
                </c:pt>
                <c:pt idx="8">
                  <c:v>2.2094277342606765E-2</c:v>
                </c:pt>
                <c:pt idx="9">
                  <c:v>4.644864245855209E-2</c:v>
                </c:pt>
                <c:pt idx="10">
                  <c:v>3.6520458508189038E-2</c:v>
                </c:pt>
                <c:pt idx="11">
                  <c:v>3.166485962489142E-2</c:v>
                </c:pt>
                <c:pt idx="12">
                  <c:v>2.5280307966724265E-2</c:v>
                </c:pt>
                <c:pt idx="13">
                  <c:v>3.2516723624989724E-2</c:v>
                </c:pt>
                <c:pt idx="14">
                  <c:v>4.4159523653021893E-2</c:v>
                </c:pt>
                <c:pt idx="15">
                  <c:v>3.8573926110921024E-2</c:v>
                </c:pt>
                <c:pt idx="16">
                  <c:v>4.3592143331493749E-2</c:v>
                </c:pt>
                <c:pt idx="17">
                  <c:v>2.1888353922463615E-2</c:v>
                </c:pt>
                <c:pt idx="18">
                  <c:v>2.2692009120222373E-2</c:v>
                </c:pt>
                <c:pt idx="19">
                  <c:v>3.107102821560849E-2</c:v>
                </c:pt>
                <c:pt idx="20">
                  <c:v>4.0321569634064573E-2</c:v>
                </c:pt>
                <c:pt idx="21">
                  <c:v>3.5765226884035994E-2</c:v>
                </c:pt>
                <c:pt idx="22">
                  <c:v>3.9127876701427269E-2</c:v>
                </c:pt>
                <c:pt idx="23">
                  <c:v>4.4574094758175517E-2</c:v>
                </c:pt>
                <c:pt idx="24">
                  <c:v>4.4025582786127039E-2</c:v>
                </c:pt>
                <c:pt idx="25">
                  <c:v>3.9726619697932397E-2</c:v>
                </c:pt>
                <c:pt idx="26">
                  <c:v>3.8633513965707994E-2</c:v>
                </c:pt>
                <c:pt idx="27">
                  <c:v>3.5489708625056751E-2</c:v>
                </c:pt>
                <c:pt idx="28">
                  <c:v>2.9419867421938355E-2</c:v>
                </c:pt>
                <c:pt idx="29">
                  <c:v>2.7461726430588574E-2</c:v>
                </c:pt>
                <c:pt idx="30">
                  <c:v>2.5335762031938269E-2</c:v>
                </c:pt>
                <c:pt idx="31">
                  <c:v>2.0854544756653031E-2</c:v>
                </c:pt>
                <c:pt idx="32">
                  <c:v>1.9799256328227197E-2</c:v>
                </c:pt>
                <c:pt idx="33">
                  <c:v>2.0806426194688473E-2</c:v>
                </c:pt>
                <c:pt idx="34">
                  <c:v>1.8760272934844485E-2</c:v>
                </c:pt>
                <c:pt idx="35">
                  <c:v>1.9141963746666366E-2</c:v>
                </c:pt>
                <c:pt idx="36">
                  <c:v>1.8825958243971781E-2</c:v>
                </c:pt>
                <c:pt idx="37">
                  <c:v>1.9328403602595835E-2</c:v>
                </c:pt>
                <c:pt idx="38">
                  <c:v>2.0065696024015752E-2</c:v>
                </c:pt>
                <c:pt idx="39">
                  <c:v>2.3011433212127345E-2</c:v>
                </c:pt>
                <c:pt idx="40">
                  <c:v>3.0138103471096061E-2</c:v>
                </c:pt>
                <c:pt idx="41">
                  <c:v>3.4133825690231621E-2</c:v>
                </c:pt>
                <c:pt idx="42">
                  <c:v>3.9912068380470282E-2</c:v>
                </c:pt>
                <c:pt idx="43">
                  <c:v>4.3852697091709018E-2</c:v>
                </c:pt>
                <c:pt idx="44">
                  <c:v>4.9952376653852833E-2</c:v>
                </c:pt>
                <c:pt idx="45">
                  <c:v>5.4185185510056619E-2</c:v>
                </c:pt>
                <c:pt idx="46">
                  <c:v>5.6252842582223246E-2</c:v>
                </c:pt>
                <c:pt idx="47">
                  <c:v>5.7819306279385821E-2</c:v>
                </c:pt>
                <c:pt idx="48">
                  <c:v>6.0411630998153096E-2</c:v>
                </c:pt>
                <c:pt idx="49">
                  <c:v>7.497329466946763E-2</c:v>
                </c:pt>
                <c:pt idx="50">
                  <c:v>8.0089994490861086E-2</c:v>
                </c:pt>
                <c:pt idx="51">
                  <c:v>8.9682248301185874E-2</c:v>
                </c:pt>
                <c:pt idx="52">
                  <c:v>9.9048080749306239E-2</c:v>
                </c:pt>
                <c:pt idx="53">
                  <c:v>9.9628533929725885E-2</c:v>
                </c:pt>
                <c:pt idx="54">
                  <c:v>9.9478784252772914E-2</c:v>
                </c:pt>
                <c:pt idx="55">
                  <c:v>9.7868963216708918E-2</c:v>
                </c:pt>
                <c:pt idx="56">
                  <c:v>9.6507817938759302E-2</c:v>
                </c:pt>
                <c:pt idx="57">
                  <c:v>9.5883350436392956E-2</c:v>
                </c:pt>
                <c:pt idx="58">
                  <c:v>9.5106428267603196E-2</c:v>
                </c:pt>
              </c:numCache>
            </c:numRef>
          </c:yVal>
          <c:smooth val="1"/>
        </c:ser>
        <c:ser>
          <c:idx val="21"/>
          <c:order val="21"/>
          <c:tx>
            <c:strRef>
              <c:f>data!$C$436</c:f>
              <c:strCache>
                <c:ptCount val="1"/>
                <c:pt idx="0">
                  <c:v>Indonesia region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data!$H$436:$BN$436</c:f>
              <c:numCache>
                <c:formatCode>0.00</c:formatCode>
                <c:ptCount val="59"/>
                <c:pt idx="0">
                  <c:v>3.8345219377615827E-2</c:v>
                </c:pt>
                <c:pt idx="1">
                  <c:v>5.4876527342015431E-2</c:v>
                </c:pt>
                <c:pt idx="2">
                  <c:v>0.14895407160107568</c:v>
                </c:pt>
                <c:pt idx="3">
                  <c:v>0.46380988851487986</c:v>
                </c:pt>
                <c:pt idx="4">
                  <c:v>0.5300614974592367</c:v>
                </c:pt>
                <c:pt idx="5">
                  <c:v>0.39746901090708636</c:v>
                </c:pt>
                <c:pt idx="6">
                  <c:v>0.31432637235355809</c:v>
                </c:pt>
                <c:pt idx="7">
                  <c:v>0.30762564049042795</c:v>
                </c:pt>
                <c:pt idx="8">
                  <c:v>0.30293977076897494</c:v>
                </c:pt>
                <c:pt idx="9">
                  <c:v>0.29995177850130783</c:v>
                </c:pt>
                <c:pt idx="10">
                  <c:v>0.29839439414210728</c:v>
                </c:pt>
                <c:pt idx="11">
                  <c:v>0.29802033043879389</c:v>
                </c:pt>
                <c:pt idx="12">
                  <c:v>0.29857466415494111</c:v>
                </c:pt>
                <c:pt idx="13">
                  <c:v>0.29976625035540139</c:v>
                </c:pt>
                <c:pt idx="14">
                  <c:v>0.30123631098645798</c:v>
                </c:pt>
                <c:pt idx="15">
                  <c:v>0.3082706272168188</c:v>
                </c:pt>
                <c:pt idx="16">
                  <c:v>0.31707667964043434</c:v>
                </c:pt>
                <c:pt idx="17">
                  <c:v>0.29191222329799332</c:v>
                </c:pt>
                <c:pt idx="18">
                  <c:v>0.27841916411860346</c:v>
                </c:pt>
                <c:pt idx="19">
                  <c:v>0.29190037865247764</c:v>
                </c:pt>
                <c:pt idx="20">
                  <c:v>0.3226684448073267</c:v>
                </c:pt>
                <c:pt idx="21">
                  <c:v>0.34245111996347777</c:v>
                </c:pt>
                <c:pt idx="22">
                  <c:v>0.31920510445083206</c:v>
                </c:pt>
                <c:pt idx="23">
                  <c:v>0.30381688497521953</c:v>
                </c:pt>
                <c:pt idx="24">
                  <c:v>0.30025000248404304</c:v>
                </c:pt>
                <c:pt idx="25">
                  <c:v>0.29660077072302587</c:v>
                </c:pt>
                <c:pt idx="26">
                  <c:v>0.29336500812228833</c:v>
                </c:pt>
                <c:pt idx="27">
                  <c:v>0.29050442561173495</c:v>
                </c:pt>
                <c:pt idx="28">
                  <c:v>0.28798535918008833</c:v>
                </c:pt>
                <c:pt idx="29">
                  <c:v>0.29557916123406536</c:v>
                </c:pt>
                <c:pt idx="30">
                  <c:v>0.30324401916587651</c:v>
                </c:pt>
                <c:pt idx="31">
                  <c:v>0.31098408591156546</c:v>
                </c:pt>
                <c:pt idx="32">
                  <c:v>0.318802369032396</c:v>
                </c:pt>
                <c:pt idx="33">
                  <c:v>0.32670060853887117</c:v>
                </c:pt>
                <c:pt idx="34">
                  <c:v>0.31099990532294874</c:v>
                </c:pt>
                <c:pt idx="35">
                  <c:v>0.29587265261788209</c:v>
                </c:pt>
                <c:pt idx="36">
                  <c:v>0.27273206652046433</c:v>
                </c:pt>
                <c:pt idx="37">
                  <c:v>0.25061455800377241</c:v>
                </c:pt>
                <c:pt idx="38">
                  <c:v>0.23037167958508323</c:v>
                </c:pt>
                <c:pt idx="39">
                  <c:v>0.24543197486915627</c:v>
                </c:pt>
                <c:pt idx="40">
                  <c:v>0.25372733207479642</c:v>
                </c:pt>
                <c:pt idx="41">
                  <c:v>0.24794810038044435</c:v>
                </c:pt>
                <c:pt idx="42">
                  <c:v>0.2406329149889268</c:v>
                </c:pt>
                <c:pt idx="43">
                  <c:v>0.25630167264463444</c:v>
                </c:pt>
                <c:pt idx="44">
                  <c:v>0.26071030646890198</c:v>
                </c:pt>
                <c:pt idx="45">
                  <c:v>0.26132874184714511</c:v>
                </c:pt>
                <c:pt idx="46">
                  <c:v>0.2552012504037332</c:v>
                </c:pt>
                <c:pt idx="47">
                  <c:v>0.24444185951347139</c:v>
                </c:pt>
                <c:pt idx="48">
                  <c:v>0.2372279297936202</c:v>
                </c:pt>
                <c:pt idx="49">
                  <c:v>0.26143776364959637</c:v>
                </c:pt>
                <c:pt idx="50">
                  <c:v>0.25648999774981995</c:v>
                </c:pt>
                <c:pt idx="51">
                  <c:v>0.2513266264950656</c:v>
                </c:pt>
                <c:pt idx="52">
                  <c:v>0.30105591881314853</c:v>
                </c:pt>
                <c:pt idx="53">
                  <c:v>0.31662904838696887</c:v>
                </c:pt>
                <c:pt idx="54">
                  <c:v>0.31472357875247414</c:v>
                </c:pt>
                <c:pt idx="55">
                  <c:v>0.31145909502041658</c:v>
                </c:pt>
                <c:pt idx="56">
                  <c:v>0.32511739065693285</c:v>
                </c:pt>
                <c:pt idx="57">
                  <c:v>0.33561153450596265</c:v>
                </c:pt>
                <c:pt idx="58">
                  <c:v>0.30695055150381861</c:v>
                </c:pt>
              </c:numCache>
            </c:numRef>
          </c:yVal>
          <c:smooth val="1"/>
        </c:ser>
        <c:ser>
          <c:idx val="22"/>
          <c:order val="22"/>
          <c:tx>
            <c:strRef>
              <c:f>data!$C$437</c:f>
              <c:strCache>
                <c:ptCount val="1"/>
                <c:pt idx="0">
                  <c:v>Japan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data!$H$437:$BN$437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2.2353801692937412E-2</c:v>
                </c:pt>
                <c:pt idx="3">
                  <c:v>7.1887407619331128E-2</c:v>
                </c:pt>
                <c:pt idx="4">
                  <c:v>2.7850570429263498E-2</c:v>
                </c:pt>
                <c:pt idx="5">
                  <c:v>2.1531855631289822E-2</c:v>
                </c:pt>
                <c:pt idx="6">
                  <c:v>1.9254122759813197E-2</c:v>
                </c:pt>
                <c:pt idx="7">
                  <c:v>2.9275463651066865E-2</c:v>
                </c:pt>
                <c:pt idx="8">
                  <c:v>3.7539835132311135E-2</c:v>
                </c:pt>
                <c:pt idx="9">
                  <c:v>5.420811006962567E-2</c:v>
                </c:pt>
                <c:pt idx="10">
                  <c:v>6.8106058429761293E-2</c:v>
                </c:pt>
                <c:pt idx="11">
                  <c:v>9.4319891592576449E-2</c:v>
                </c:pt>
                <c:pt idx="12">
                  <c:v>0.11629148866208708</c:v>
                </c:pt>
                <c:pt idx="13">
                  <c:v>0.15530243906944807</c:v>
                </c:pt>
                <c:pt idx="14">
                  <c:v>0.18027716968834515</c:v>
                </c:pt>
                <c:pt idx="15">
                  <c:v>0.21391868128427124</c:v>
                </c:pt>
                <c:pt idx="16">
                  <c:v>0.20398849052092644</c:v>
                </c:pt>
                <c:pt idx="17">
                  <c:v>0.19193763685831144</c:v>
                </c:pt>
                <c:pt idx="18">
                  <c:v>0.14236112941876466</c:v>
                </c:pt>
                <c:pt idx="19">
                  <c:v>0.14404759453660831</c:v>
                </c:pt>
                <c:pt idx="20">
                  <c:v>0.14206384472053668</c:v>
                </c:pt>
                <c:pt idx="21">
                  <c:v>0.14974196252628358</c:v>
                </c:pt>
                <c:pt idx="22">
                  <c:v>0.17824006249872565</c:v>
                </c:pt>
                <c:pt idx="23">
                  <c:v>0.23360495229840908</c:v>
                </c:pt>
                <c:pt idx="24">
                  <c:v>0.24907976779072666</c:v>
                </c:pt>
                <c:pt idx="25">
                  <c:v>0.24447892168700036</c:v>
                </c:pt>
                <c:pt idx="26">
                  <c:v>0.23992251029391867</c:v>
                </c:pt>
                <c:pt idx="27">
                  <c:v>0.23540733328683583</c:v>
                </c:pt>
                <c:pt idx="28">
                  <c:v>0.23093015261910008</c:v>
                </c:pt>
                <c:pt idx="29">
                  <c:v>0.21733389289347191</c:v>
                </c:pt>
                <c:pt idx="30">
                  <c:v>0.20483263009401925</c:v>
                </c:pt>
                <c:pt idx="31">
                  <c:v>0.19329610745308881</c:v>
                </c:pt>
                <c:pt idx="32">
                  <c:v>0.18261359404747632</c:v>
                </c:pt>
                <c:pt idx="33">
                  <c:v>0.17269031673048149</c:v>
                </c:pt>
                <c:pt idx="34">
                  <c:v>0.16700025586793665</c:v>
                </c:pt>
                <c:pt idx="35">
                  <c:v>0.16167698417990223</c:v>
                </c:pt>
                <c:pt idx="36">
                  <c:v>0.15666495385851936</c:v>
                </c:pt>
                <c:pt idx="37">
                  <c:v>0.15191733749215935</c:v>
                </c:pt>
                <c:pt idx="38">
                  <c:v>0.14739416871905728</c:v>
                </c:pt>
                <c:pt idx="39">
                  <c:v>0.12012894230085445</c:v>
                </c:pt>
                <c:pt idx="40">
                  <c:v>0.10188481529938748</c:v>
                </c:pt>
                <c:pt idx="41">
                  <c:v>9.1966094326736955E-2</c:v>
                </c:pt>
                <c:pt idx="42">
                  <c:v>8.6057862934265331E-2</c:v>
                </c:pt>
                <c:pt idx="43">
                  <c:v>8.3877453059284138E-2</c:v>
                </c:pt>
                <c:pt idx="44">
                  <c:v>7.7275529999630638E-2</c:v>
                </c:pt>
                <c:pt idx="45">
                  <c:v>7.2094471586137229E-2</c:v>
                </c:pt>
                <c:pt idx="46">
                  <c:v>7.1080434276643803E-2</c:v>
                </c:pt>
                <c:pt idx="47">
                  <c:v>7.0020897194257872E-2</c:v>
                </c:pt>
                <c:pt idx="48">
                  <c:v>6.9486498209386308E-2</c:v>
                </c:pt>
                <c:pt idx="49">
                  <c:v>7.5035374934351848E-2</c:v>
                </c:pt>
                <c:pt idx="50">
                  <c:v>7.1249505503723123E-2</c:v>
                </c:pt>
                <c:pt idx="51">
                  <c:v>6.6024320912777476E-2</c:v>
                </c:pt>
                <c:pt idx="52">
                  <c:v>6.2276360990895181E-2</c:v>
                </c:pt>
                <c:pt idx="53">
                  <c:v>5.6307901397520149E-2</c:v>
                </c:pt>
                <c:pt idx="54">
                  <c:v>5.4793120531089722E-2</c:v>
                </c:pt>
                <c:pt idx="55">
                  <c:v>5.335522118422064E-2</c:v>
                </c:pt>
                <c:pt idx="56">
                  <c:v>5.1956485302622715E-2</c:v>
                </c:pt>
                <c:pt idx="57">
                  <c:v>5.0626595948665198E-2</c:v>
                </c:pt>
                <c:pt idx="58">
                  <c:v>4.9317549489167625E-2</c:v>
                </c:pt>
              </c:numCache>
            </c:numRef>
          </c:yVal>
          <c:smooth val="1"/>
        </c:ser>
        <c:ser>
          <c:idx val="23"/>
          <c:order val="23"/>
          <c:tx>
            <c:strRef>
              <c:f>data!$C$438</c:f>
              <c:strCache>
                <c:ptCount val="1"/>
                <c:pt idx="0">
                  <c:v>Oceania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none"/>
          </c:marker>
          <c:xVal>
            <c:numRef>
              <c:f>data!$H$414:$BN$414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data!$H$438:$BN$438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7.5086606354908851E-3</c:v>
                </c:pt>
                <c:pt idx="4">
                  <c:v>9.2883077896849468E-3</c:v>
                </c:pt>
                <c:pt idx="5">
                  <c:v>3.1978255003742399E-2</c:v>
                </c:pt>
                <c:pt idx="6">
                  <c:v>2.7547151645933212E-2</c:v>
                </c:pt>
                <c:pt idx="7">
                  <c:v>1.8355425185297983E-2</c:v>
                </c:pt>
                <c:pt idx="8">
                  <c:v>1.4276787756725182E-2</c:v>
                </c:pt>
                <c:pt idx="9">
                  <c:v>9.893163451204473E-3</c:v>
                </c:pt>
                <c:pt idx="10">
                  <c:v>7.9038219119227839E-3</c:v>
                </c:pt>
                <c:pt idx="11">
                  <c:v>5.7441941802779499E-3</c:v>
                </c:pt>
                <c:pt idx="12">
                  <c:v>4.7007938261428277E-3</c:v>
                </c:pt>
                <c:pt idx="13">
                  <c:v>3.4238688281121922E-3</c:v>
                </c:pt>
                <c:pt idx="14">
                  <c:v>3.0660245505973725E-3</c:v>
                </c:pt>
                <c:pt idx="15">
                  <c:v>2.890843166077791E-3</c:v>
                </c:pt>
                <c:pt idx="16">
                  <c:v>3.394287785058668E-3</c:v>
                </c:pt>
                <c:pt idx="17">
                  <c:v>3.631639689844415E-3</c:v>
                </c:pt>
                <c:pt idx="18">
                  <c:v>4.8707550436755224E-3</c:v>
                </c:pt>
                <c:pt idx="19">
                  <c:v>4.8890737038450819E-3</c:v>
                </c:pt>
                <c:pt idx="20">
                  <c:v>4.4401960260620644E-3</c:v>
                </c:pt>
                <c:pt idx="21">
                  <c:v>3.92953108006184E-3</c:v>
                </c:pt>
                <c:pt idx="22">
                  <c:v>3.3668226728454532E-3</c:v>
                </c:pt>
                <c:pt idx="23">
                  <c:v>2.5633472136753154E-3</c:v>
                </c:pt>
                <c:pt idx="24">
                  <c:v>2.4821175474262804E-3</c:v>
                </c:pt>
                <c:pt idx="25">
                  <c:v>2.6125693908320225E-3</c:v>
                </c:pt>
                <c:pt idx="26">
                  <c:v>2.7524721803153926E-3</c:v>
                </c:pt>
                <c:pt idx="27">
                  <c:v>2.9031093262666596E-3</c:v>
                </c:pt>
                <c:pt idx="28">
                  <c:v>3.0660262418209651E-3</c:v>
                </c:pt>
                <c:pt idx="29">
                  <c:v>3.2656104300672487E-3</c:v>
                </c:pt>
                <c:pt idx="30">
                  <c:v>3.4846194858391289E-3</c:v>
                </c:pt>
                <c:pt idx="31">
                  <c:v>3.7262591627837001E-3</c:v>
                </c:pt>
                <c:pt idx="32">
                  <c:v>4.2481219567499853E-3</c:v>
                </c:pt>
                <c:pt idx="33">
                  <c:v>4.8211727272006776E-3</c:v>
                </c:pt>
                <c:pt idx="34">
                  <c:v>5.1906380203597989E-3</c:v>
                </c:pt>
                <c:pt idx="35">
                  <c:v>5.495284387367811E-3</c:v>
                </c:pt>
                <c:pt idx="36">
                  <c:v>6.0677249049039027E-3</c:v>
                </c:pt>
                <c:pt idx="37">
                  <c:v>7.3790791221660179E-3</c:v>
                </c:pt>
                <c:pt idx="38">
                  <c:v>1.1516839509830947E-2</c:v>
                </c:pt>
                <c:pt idx="39">
                  <c:v>2.0519451710939298E-2</c:v>
                </c:pt>
                <c:pt idx="40">
                  <c:v>3.3685784120387467E-2</c:v>
                </c:pt>
                <c:pt idx="41">
                  <c:v>6.0160076119746303E-2</c:v>
                </c:pt>
                <c:pt idx="42">
                  <c:v>6.8189970744864034E-2</c:v>
                </c:pt>
                <c:pt idx="43">
                  <c:v>9.6658809809557114E-2</c:v>
                </c:pt>
                <c:pt idx="44">
                  <c:v>0.13024397482754274</c:v>
                </c:pt>
                <c:pt idx="45">
                  <c:v>0.1754938521734134</c:v>
                </c:pt>
                <c:pt idx="46">
                  <c:v>0.21600001141294659</c:v>
                </c:pt>
                <c:pt idx="47">
                  <c:v>0.24963545485141045</c:v>
                </c:pt>
                <c:pt idx="48">
                  <c:v>0.29176858961975721</c:v>
                </c:pt>
                <c:pt idx="49">
                  <c:v>0.4011755940920288</c:v>
                </c:pt>
                <c:pt idx="50">
                  <c:v>0.52796155726669247</c:v>
                </c:pt>
                <c:pt idx="51">
                  <c:v>0.5447970700782131</c:v>
                </c:pt>
                <c:pt idx="52">
                  <c:v>0.58376138278389567</c:v>
                </c:pt>
                <c:pt idx="53">
                  <c:v>0.55923077620202621</c:v>
                </c:pt>
                <c:pt idx="54">
                  <c:v>0.58193766633204458</c:v>
                </c:pt>
                <c:pt idx="55">
                  <c:v>0.54336824802269479</c:v>
                </c:pt>
                <c:pt idx="56">
                  <c:v>0.52977880242806263</c:v>
                </c:pt>
                <c:pt idx="57">
                  <c:v>0.5329393825611779</c:v>
                </c:pt>
                <c:pt idx="58">
                  <c:v>0.54615583096237996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96064"/>
        <c:axId val="73497600"/>
      </c:scatterChart>
      <c:valAx>
        <c:axId val="73496064"/>
        <c:scaling>
          <c:orientation val="minMax"/>
          <c:max val="2000"/>
          <c:min val="-50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73497600"/>
        <c:crosses val="autoZero"/>
        <c:crossBetween val="midCat"/>
      </c:valAx>
      <c:valAx>
        <c:axId val="73497600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200" b="1"/>
                </a:pPr>
                <a:r>
                  <a:rPr lang="en-US" sz="1200" b="1"/>
                  <a:t>ha/cap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734960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598014457135253"/>
          <c:y val="1.0799167345461127E-2"/>
          <c:w val="0.12364557189419242"/>
          <c:h val="0.8848378663139049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95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35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Cropland per capita, selected countries</a:t>
            </a:r>
          </a:p>
        </c:rich>
      </c:tx>
      <c:layout>
        <c:manualLayout>
          <c:xMode val="edge"/>
          <c:yMode val="edge"/>
          <c:x val="0.29947957677165354"/>
          <c:y val="2.985074626865671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0729269319240973E-2"/>
          <c:y val="0.16631147378843136"/>
          <c:w val="0.74218844374140902"/>
          <c:h val="0.7739880126307767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data!$CF$448</c:f>
              <c:strCache>
                <c:ptCount val="1"/>
                <c:pt idx="0">
                  <c:v>Canada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data!$CG$447:$EL$447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data!$CG$448:$EL$448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8.7138071561094987E-2</c:v>
                </c:pt>
                <c:pt idx="5">
                  <c:v>0.26141421468328496</c:v>
                </c:pt>
                <c:pt idx="6">
                  <c:v>0.78424264404985489</c:v>
                </c:pt>
                <c:pt idx="7">
                  <c:v>2.3527279321495644</c:v>
                </c:pt>
                <c:pt idx="8">
                  <c:v>2.3951703470361889</c:v>
                </c:pt>
                <c:pt idx="9">
                  <c:v>2.4361596600554662</c:v>
                </c:pt>
                <c:pt idx="10">
                  <c:v>2.4758142019433214</c:v>
                </c:pt>
                <c:pt idx="11">
                  <c:v>2.4797103469563559</c:v>
                </c:pt>
                <c:pt idx="12">
                  <c:v>2.4835942869707086</c:v>
                </c:pt>
                <c:pt idx="13">
                  <c:v>2.4874661171225165</c:v>
                </c:pt>
                <c:pt idx="14">
                  <c:v>2.4913259313669198</c:v>
                </c:pt>
                <c:pt idx="15">
                  <c:v>2.4951738224981304</c:v>
                </c:pt>
                <c:pt idx="16">
                  <c:v>2.4990098821690636</c:v>
                </c:pt>
                <c:pt idx="17">
                  <c:v>2.5028342009105522</c:v>
                </c:pt>
                <c:pt idx="18">
                  <c:v>2.5066468681501441</c:v>
                </c:pt>
                <c:pt idx="19">
                  <c:v>2.5104479722305109</c:v>
                </c:pt>
                <c:pt idx="20">
                  <c:v>2.514237600427462</c:v>
                </c:pt>
                <c:pt idx="21">
                  <c:v>2.5180158389675769</c:v>
                </c:pt>
                <c:pt idx="22">
                  <c:v>2.5217827730454707</c:v>
                </c:pt>
                <c:pt idx="23">
                  <c:v>2.5255384868407096</c:v>
                </c:pt>
                <c:pt idx="24">
                  <c:v>2.5292830635343546</c:v>
                </c:pt>
                <c:pt idx="25">
                  <c:v>2.5330165853251803</c:v>
                </c:pt>
                <c:pt idx="26">
                  <c:v>2.5367391334455505</c:v>
                </c:pt>
                <c:pt idx="27">
                  <c:v>2.5404507881769818</c:v>
                </c:pt>
                <c:pt idx="28">
                  <c:v>2.540821357576573</c:v>
                </c:pt>
                <c:pt idx="29">
                  <c:v>2.5411918189153311</c:v>
                </c:pt>
                <c:pt idx="30">
                  <c:v>2.5415621722719983</c:v>
                </c:pt>
                <c:pt idx="31">
                  <c:v>2.5419324177252247</c:v>
                </c:pt>
                <c:pt idx="32">
                  <c:v>2.5423025553535732</c:v>
                </c:pt>
                <c:pt idx="33">
                  <c:v>2.5426725852355125</c:v>
                </c:pt>
                <c:pt idx="34">
                  <c:v>2.5430425074494223</c:v>
                </c:pt>
                <c:pt idx="35">
                  <c:v>2.5434123220735851</c:v>
                </c:pt>
                <c:pt idx="36">
                  <c:v>2.5437820291861981</c:v>
                </c:pt>
                <c:pt idx="37">
                  <c:v>2.5441516288653694</c:v>
                </c:pt>
                <c:pt idx="38">
                  <c:v>2.5445211211891068</c:v>
                </c:pt>
                <c:pt idx="39">
                  <c:v>2.5448905062353364</c:v>
                </c:pt>
                <c:pt idx="40">
                  <c:v>2.545259784081892</c:v>
                </c:pt>
                <c:pt idx="41">
                  <c:v>2.5456289548065154</c:v>
                </c:pt>
                <c:pt idx="42">
                  <c:v>0.72323136288374978</c:v>
                </c:pt>
                <c:pt idx="43">
                  <c:v>2.546366975200486</c:v>
                </c:pt>
                <c:pt idx="44">
                  <c:v>2.5467358250248675</c:v>
                </c:pt>
                <c:pt idx="45">
                  <c:v>2.7936060164466898</c:v>
                </c:pt>
                <c:pt idx="46">
                  <c:v>3.2736635352194132</c:v>
                </c:pt>
                <c:pt idx="47">
                  <c:v>3.2328397965219073</c:v>
                </c:pt>
                <c:pt idx="48">
                  <c:v>4.1588608267259355</c:v>
                </c:pt>
                <c:pt idx="49">
                  <c:v>4.7413758074238554</c:v>
                </c:pt>
                <c:pt idx="50">
                  <c:v>4.670369294541822</c:v>
                </c:pt>
                <c:pt idx="51">
                  <c:v>4.0376451072627342</c:v>
                </c:pt>
                <c:pt idx="52">
                  <c:v>3.7981442671314567</c:v>
                </c:pt>
                <c:pt idx="53">
                  <c:v>2.947622618314615</c:v>
                </c:pt>
                <c:pt idx="54">
                  <c:v>2.4386588205336364</c:v>
                </c:pt>
                <c:pt idx="55">
                  <c:v>2.058877047277611</c:v>
                </c:pt>
                <c:pt idx="56">
                  <c:v>1.8723249470936889</c:v>
                </c:pt>
                <c:pt idx="57">
                  <c:v>1.7003388815994773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data!$CF$449</c:f>
              <c:strCache>
                <c:ptCount val="1"/>
                <c:pt idx="0">
                  <c:v>China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data!$CG$447:$EL$447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data!$CG$449:$EL$449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3.5940693297370457E-2</c:v>
                </c:pt>
                <c:pt idx="5">
                  <c:v>0.10782207989211137</c:v>
                </c:pt>
                <c:pt idx="6">
                  <c:v>0.32346623967633414</c:v>
                </c:pt>
                <c:pt idx="7">
                  <c:v>0.97039871902900232</c:v>
                </c:pt>
                <c:pt idx="8">
                  <c:v>0.90061048616206629</c:v>
                </c:pt>
                <c:pt idx="9">
                  <c:v>0.81791361767858917</c:v>
                </c:pt>
                <c:pt idx="10">
                  <c:v>0.71390927626745748</c:v>
                </c:pt>
                <c:pt idx="11">
                  <c:v>0.70171292468111257</c:v>
                </c:pt>
                <c:pt idx="12">
                  <c:v>0.68907719672550316</c:v>
                </c:pt>
                <c:pt idx="13">
                  <c:v>0.67596024512732578</c:v>
                </c:pt>
                <c:pt idx="14">
                  <c:v>0.66231345633212502</c:v>
                </c:pt>
                <c:pt idx="15">
                  <c:v>0.64807984836125343</c:v>
                </c:pt>
                <c:pt idx="16">
                  <c:v>0.63319195224165548</c:v>
                </c:pt>
                <c:pt idx="17">
                  <c:v>0.61756895974550807</c:v>
                </c:pt>
                <c:pt idx="18">
                  <c:v>0.60111280393739353</c:v>
                </c:pt>
                <c:pt idx="19">
                  <c:v>0.58370264496341784</c:v>
                </c:pt>
                <c:pt idx="20">
                  <c:v>0.56518689702895242</c:v>
                </c:pt>
                <c:pt idx="21">
                  <c:v>0.5453713227712198</c:v>
                </c:pt>
                <c:pt idx="22">
                  <c:v>0.52400055724981287</c:v>
                </c:pt>
                <c:pt idx="23">
                  <c:v>0.5007280581762622</c:v>
                </c:pt>
                <c:pt idx="24">
                  <c:v>0.475064287098869</c:v>
                </c:pt>
                <c:pt idx="25">
                  <c:v>0.44628036980351193</c:v>
                </c:pt>
                <c:pt idx="26">
                  <c:v>0.41320999472357711</c:v>
                </c:pt>
                <c:pt idx="27">
                  <c:v>0.37377929230381024</c:v>
                </c:pt>
                <c:pt idx="28">
                  <c:v>0.36935343404485882</c:v>
                </c:pt>
                <c:pt idx="29">
                  <c:v>0.36481888740234553</c:v>
                </c:pt>
                <c:pt idx="30">
                  <c:v>0.36016872323723886</c:v>
                </c:pt>
                <c:pt idx="31">
                  <c:v>0.35539527737190513</c:v>
                </c:pt>
                <c:pt idx="32">
                  <c:v>0.35049003891519992</c:v>
                </c:pt>
                <c:pt idx="33">
                  <c:v>0.34544351605528001</c:v>
                </c:pt>
                <c:pt idx="34">
                  <c:v>0.34024507354889627</c:v>
                </c:pt>
                <c:pt idx="35">
                  <c:v>0.33488273431409771</c:v>
                </c:pt>
                <c:pt idx="36">
                  <c:v>0.32934293501700318</c:v>
                </c:pt>
                <c:pt idx="37">
                  <c:v>0.32361022201760981</c:v>
                </c:pt>
                <c:pt idx="38">
                  <c:v>0.31766686902132368</c:v>
                </c:pt>
                <c:pt idx="39">
                  <c:v>0.3114923905156603</c:v>
                </c:pt>
                <c:pt idx="40">
                  <c:v>0.30506291434480626</c:v>
                </c:pt>
                <c:pt idx="41">
                  <c:v>0.29835036060254466</c:v>
                </c:pt>
                <c:pt idx="42">
                  <c:v>0.29132134905806162</c:v>
                </c:pt>
                <c:pt idx="43">
                  <c:v>0.28393571774756182</c:v>
                </c:pt>
                <c:pt idx="44">
                  <c:v>0.27614447068766407</c:v>
                </c:pt>
                <c:pt idx="45">
                  <c:v>0.26788686326907285</c:v>
                </c:pt>
                <c:pt idx="46">
                  <c:v>0.25908614130981428</c:v>
                </c:pt>
                <c:pt idx="47">
                  <c:v>0.24964309451201216</c:v>
                </c:pt>
                <c:pt idx="48">
                  <c:v>0.23942589235560835</c:v>
                </c:pt>
                <c:pt idx="49">
                  <c:v>0.22825322570292747</c:v>
                </c:pt>
                <c:pt idx="50">
                  <c:v>0.21586450221940234</c:v>
                </c:pt>
                <c:pt idx="51">
                  <c:v>0.20186258463679477</c:v>
                </c:pt>
                <c:pt idx="52">
                  <c:v>0.18559055268869065</c:v>
                </c:pt>
                <c:pt idx="53">
                  <c:v>0.16581851471103018</c:v>
                </c:pt>
                <c:pt idx="54">
                  <c:v>0.12793119856696891</c:v>
                </c:pt>
                <c:pt idx="55">
                  <c:v>0.10406090412602019</c:v>
                </c:pt>
                <c:pt idx="56">
                  <c:v>0.11712936196594047</c:v>
                </c:pt>
                <c:pt idx="57">
                  <c:v>0.1062031868184501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data!$CF$450</c:f>
              <c:strCache>
                <c:ptCount val="1"/>
                <c:pt idx="0">
                  <c:v>Germany</c:v>
                </c:pt>
              </c:strCache>
            </c:strRef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none"/>
          </c:marker>
          <c:xVal>
            <c:numRef>
              <c:f>data!$CG$447:$EL$447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data!$CG$450:$EL$450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5.9494740637435969E-2</c:v>
                </c:pt>
                <c:pt idx="5">
                  <c:v>0.17848422191230789</c:v>
                </c:pt>
                <c:pt idx="6">
                  <c:v>0.53545266573692363</c:v>
                </c:pt>
                <c:pt idx="7">
                  <c:v>1.6063579972107707</c:v>
                </c:pt>
                <c:pt idx="8">
                  <c:v>1.4420936460729845</c:v>
                </c:pt>
                <c:pt idx="9">
                  <c:v>1.2282709718363634</c:v>
                </c:pt>
                <c:pt idx="10">
                  <c:v>0.89086809775556808</c:v>
                </c:pt>
                <c:pt idx="11">
                  <c:v>0.83987252987336525</c:v>
                </c:pt>
                <c:pt idx="12">
                  <c:v>0.7817943300603587</c:v>
                </c:pt>
                <c:pt idx="13">
                  <c:v>0.71350308021872355</c:v>
                </c:pt>
                <c:pt idx="14">
                  <c:v>0.62881209628982748</c:v>
                </c:pt>
                <c:pt idx="15">
                  <c:v>0.51176826559222355</c:v>
                </c:pt>
                <c:pt idx="16">
                  <c:v>0.26886540740740644</c:v>
                </c:pt>
                <c:pt idx="17">
                  <c:v>0.25811079111111024</c:v>
                </c:pt>
                <c:pt idx="18">
                  <c:v>0.49636690598290667</c:v>
                </c:pt>
                <c:pt idx="19">
                  <c:v>0.95596589300411683</c:v>
                </c:pt>
                <c:pt idx="20">
                  <c:v>1.152280317460318</c:v>
                </c:pt>
                <c:pt idx="21">
                  <c:v>1.6131924444444439</c:v>
                </c:pt>
                <c:pt idx="22">
                  <c:v>1.7476251481481475</c:v>
                </c:pt>
                <c:pt idx="23">
                  <c:v>1.4339488395061732</c:v>
                </c:pt>
                <c:pt idx="24">
                  <c:v>1.0547796752136753</c:v>
                </c:pt>
                <c:pt idx="25">
                  <c:v>0.98583982716049423</c:v>
                </c:pt>
                <c:pt idx="26">
                  <c:v>0.80659622222222205</c:v>
                </c:pt>
                <c:pt idx="27">
                  <c:v>0.68250449572649563</c:v>
                </c:pt>
                <c:pt idx="28">
                  <c:v>0.67219586683988108</c:v>
                </c:pt>
                <c:pt idx="29">
                  <c:v>0.66188723795326665</c:v>
                </c:pt>
                <c:pt idx="30">
                  <c:v>0.6515786090666521</c:v>
                </c:pt>
                <c:pt idx="31">
                  <c:v>0.64126998018003767</c:v>
                </c:pt>
                <c:pt idx="32">
                  <c:v>0.63096135129342312</c:v>
                </c:pt>
                <c:pt idx="33">
                  <c:v>0.61056930464515424</c:v>
                </c:pt>
                <c:pt idx="34">
                  <c:v>0.59017725799688536</c:v>
                </c:pt>
                <c:pt idx="35">
                  <c:v>0.56978521134861637</c:v>
                </c:pt>
                <c:pt idx="36">
                  <c:v>0.54939316470034749</c:v>
                </c:pt>
                <c:pt idx="37">
                  <c:v>0.52900111805207861</c:v>
                </c:pt>
                <c:pt idx="38">
                  <c:v>0.50924802299023164</c:v>
                </c:pt>
                <c:pt idx="39">
                  <c:v>0.48949492792838456</c:v>
                </c:pt>
                <c:pt idx="40">
                  <c:v>0.46974183286653759</c:v>
                </c:pt>
                <c:pt idx="41">
                  <c:v>0.44998873780469056</c:v>
                </c:pt>
                <c:pt idx="42">
                  <c:v>0.43023564274284354</c:v>
                </c:pt>
                <c:pt idx="43">
                  <c:v>0.40351014559989534</c:v>
                </c:pt>
                <c:pt idx="44">
                  <c:v>0.37678464845694715</c:v>
                </c:pt>
                <c:pt idx="45">
                  <c:v>0.35005915131399901</c:v>
                </c:pt>
                <c:pt idx="46">
                  <c:v>0.32333365417105081</c:v>
                </c:pt>
                <c:pt idx="47">
                  <c:v>0.29660815702810261</c:v>
                </c:pt>
                <c:pt idx="48">
                  <c:v>0.27965718321051652</c:v>
                </c:pt>
                <c:pt idx="49">
                  <c:v>0.26270620939293043</c:v>
                </c:pt>
                <c:pt idx="50">
                  <c:v>0.24575523557534432</c:v>
                </c:pt>
                <c:pt idx="51">
                  <c:v>0.2288042617577582</c:v>
                </c:pt>
                <c:pt idx="52">
                  <c:v>0.21185328794017211</c:v>
                </c:pt>
                <c:pt idx="53">
                  <c:v>0.17474445717489773</c:v>
                </c:pt>
                <c:pt idx="54">
                  <c:v>0.15851494206413835</c:v>
                </c:pt>
                <c:pt idx="55">
                  <c:v>0.16004889193477101</c:v>
                </c:pt>
                <c:pt idx="56">
                  <c:v>0.15628260608585165</c:v>
                </c:pt>
                <c:pt idx="57">
                  <c:v>0.14645180894788876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data!$CF$451</c:f>
              <c:strCache>
                <c:ptCount val="1"/>
                <c:pt idx="0">
                  <c:v>India</c:v>
                </c:pt>
              </c:strCache>
            </c:strRef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data!$CG$447:$EL$447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data!$CG$451:$EL$451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2.2188880934363211</c:v>
                </c:pt>
                <c:pt idx="4">
                  <c:v>2.0171709940330187</c:v>
                </c:pt>
                <c:pt idx="5">
                  <c:v>1.8337918127572901</c:v>
                </c:pt>
                <c:pt idx="6">
                  <c:v>1.6670834661429907</c:v>
                </c:pt>
                <c:pt idx="7">
                  <c:v>1.5155304237663556</c:v>
                </c:pt>
                <c:pt idx="8">
                  <c:v>1.3777549306966863</c:v>
                </c:pt>
                <c:pt idx="9">
                  <c:v>1.2525044824515337</c:v>
                </c:pt>
                <c:pt idx="10">
                  <c:v>1.1386404385923035</c:v>
                </c:pt>
                <c:pt idx="11">
                  <c:v>1.0351276714475484</c:v>
                </c:pt>
                <c:pt idx="12">
                  <c:v>0.94102515586140778</c:v>
                </c:pt>
                <c:pt idx="13">
                  <c:v>0.85547741441946135</c:v>
                </c:pt>
                <c:pt idx="14">
                  <c:v>0.77770674038132848</c:v>
                </c:pt>
                <c:pt idx="15">
                  <c:v>0.70700612761938941</c:v>
                </c:pt>
                <c:pt idx="16">
                  <c:v>0.64273284329035441</c:v>
                </c:pt>
                <c:pt idx="17">
                  <c:v>0.58430258480941288</c:v>
                </c:pt>
                <c:pt idx="18">
                  <c:v>0.53118416800855706</c:v>
                </c:pt>
                <c:pt idx="19">
                  <c:v>0.4828946981895974</c:v>
                </c:pt>
                <c:pt idx="20">
                  <c:v>0.43899518017236117</c:v>
                </c:pt>
                <c:pt idx="21">
                  <c:v>0.39908652742941947</c:v>
                </c:pt>
                <c:pt idx="22">
                  <c:v>0.36280593402674499</c:v>
                </c:pt>
                <c:pt idx="23">
                  <c:v>0.32982357638794985</c:v>
                </c:pt>
                <c:pt idx="24">
                  <c:v>0.29983961489813638</c:v>
                </c:pt>
                <c:pt idx="25">
                  <c:v>0.27258146808921485</c:v>
                </c:pt>
                <c:pt idx="26">
                  <c:v>0.24780133462655893</c:v>
                </c:pt>
                <c:pt idx="27">
                  <c:v>0.22527394056959901</c:v>
                </c:pt>
                <c:pt idx="28">
                  <c:v>0.23696417310967643</c:v>
                </c:pt>
                <c:pt idx="29">
                  <c:v>0.24937890558327871</c:v>
                </c:pt>
                <c:pt idx="30">
                  <c:v>0.26256291582468855</c:v>
                </c:pt>
                <c:pt idx="31">
                  <c:v>0.27656396663561683</c:v>
                </c:pt>
                <c:pt idx="32">
                  <c:v>0.29143299709989723</c:v>
                </c:pt>
                <c:pt idx="33">
                  <c:v>0.30722432753520684</c:v>
                </c:pt>
                <c:pt idx="34">
                  <c:v>0.3239958789143001</c:v>
                </c:pt>
                <c:pt idx="35">
                  <c:v>0.3418094076596388</c:v>
                </c:pt>
                <c:pt idx="36">
                  <c:v>0.36073075678934408</c:v>
                </c:pt>
                <c:pt idx="37">
                  <c:v>0.38083012446968872</c:v>
                </c:pt>
                <c:pt idx="38">
                  <c:v>0.40218235111046241</c:v>
                </c:pt>
                <c:pt idx="39">
                  <c:v>0.43315731844399835</c:v>
                </c:pt>
                <c:pt idx="40">
                  <c:v>0.44204126981789954</c:v>
                </c:pt>
                <c:pt idx="41">
                  <c:v>0.48428136681206291</c:v>
                </c:pt>
                <c:pt idx="42">
                  <c:v>0.47584190658211589</c:v>
                </c:pt>
                <c:pt idx="43">
                  <c:v>0.45895703550686501</c:v>
                </c:pt>
                <c:pt idx="44">
                  <c:v>0.44374459775561037</c:v>
                </c:pt>
                <c:pt idx="45">
                  <c:v>0.44826682530355566</c:v>
                </c:pt>
                <c:pt idx="46">
                  <c:v>0.41840431308739273</c:v>
                </c:pt>
                <c:pt idx="47">
                  <c:v>0.41722046198480145</c:v>
                </c:pt>
                <c:pt idx="48">
                  <c:v>0.45599033460750904</c:v>
                </c:pt>
                <c:pt idx="49">
                  <c:v>0.46121190215528057</c:v>
                </c:pt>
                <c:pt idx="50">
                  <c:v>0.44994010535072732</c:v>
                </c:pt>
                <c:pt idx="51">
                  <c:v>0.4217340043965726</c:v>
                </c:pt>
                <c:pt idx="52">
                  <c:v>0.39891543531286211</c:v>
                </c:pt>
                <c:pt idx="53">
                  <c:v>0.35038913907771441</c:v>
                </c:pt>
                <c:pt idx="54">
                  <c:v>0.29126595829639063</c:v>
                </c:pt>
                <c:pt idx="55">
                  <c:v>0.23703192412269405</c:v>
                </c:pt>
                <c:pt idx="56">
                  <c:v>0.19176391838356491</c:v>
                </c:pt>
                <c:pt idx="57">
                  <c:v>0.16089778088890197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data!$CF$452</c:f>
              <c:strCache>
                <c:ptCount val="1"/>
                <c:pt idx="0">
                  <c:v>Indonesia</c:v>
                </c:pt>
              </c:strCache>
            </c:strRef>
          </c:tx>
          <c:spPr>
            <a:ln w="127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data!$CG$447:$EL$447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data!$CG$452:$EL$452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4.2840369063485387E-2</c:v>
                </c:pt>
                <c:pt idx="6">
                  <c:v>0.12852110719045617</c:v>
                </c:pt>
                <c:pt idx="7">
                  <c:v>0.38556332157136852</c:v>
                </c:pt>
                <c:pt idx="8">
                  <c:v>0.31723017312705648</c:v>
                </c:pt>
                <c:pt idx="9">
                  <c:v>0.28913520507834112</c:v>
                </c:pt>
                <c:pt idx="10">
                  <c:v>0.28164586163883526</c:v>
                </c:pt>
                <c:pt idx="11">
                  <c:v>0.28133515187203162</c:v>
                </c:pt>
                <c:pt idx="12">
                  <c:v>0.28106701254893585</c:v>
                </c:pt>
                <c:pt idx="13">
                  <c:v>0.28083569574414891</c:v>
                </c:pt>
                <c:pt idx="14">
                  <c:v>0.28063620775414044</c:v>
                </c:pt>
                <c:pt idx="15">
                  <c:v>0.28046421581970438</c:v>
                </c:pt>
                <c:pt idx="16">
                  <c:v>0.2803159648780742</c:v>
                </c:pt>
                <c:pt idx="17">
                  <c:v>0.28018820368358666</c:v>
                </c:pt>
                <c:pt idx="18">
                  <c:v>0.28007811954851375</c:v>
                </c:pt>
                <c:pt idx="19">
                  <c:v>0.27998328092303271</c:v>
                </c:pt>
                <c:pt idx="20">
                  <c:v>0.27990158703807055</c:v>
                </c:pt>
                <c:pt idx="21">
                  <c:v>0.27983122386413339</c:v>
                </c:pt>
                <c:pt idx="22">
                  <c:v>0.27977062568383276</c:v>
                </c:pt>
                <c:pt idx="23">
                  <c:v>0.27971844162891046</c:v>
                </c:pt>
                <c:pt idx="24">
                  <c:v>0.27967350658939932</c:v>
                </c:pt>
                <c:pt idx="25">
                  <c:v>0.27963481595988954</c:v>
                </c:pt>
                <c:pt idx="26">
                  <c:v>0.27960150374355947</c:v>
                </c:pt>
                <c:pt idx="27">
                  <c:v>0.27957282358731833</c:v>
                </c:pt>
                <c:pt idx="28">
                  <c:v>0.2795701847602855</c:v>
                </c:pt>
                <c:pt idx="29">
                  <c:v>0.27956758515849112</c:v>
                </c:pt>
                <c:pt idx="30">
                  <c:v>0.27956502419977114</c:v>
                </c:pt>
                <c:pt idx="31">
                  <c:v>0.27956250131057503</c:v>
                </c:pt>
                <c:pt idx="32">
                  <c:v>0.27956001592583907</c:v>
                </c:pt>
                <c:pt idx="33">
                  <c:v>0.27955756748886157</c:v>
                </c:pt>
                <c:pt idx="34">
                  <c:v>0.27955515545117993</c:v>
                </c:pt>
                <c:pt idx="35">
                  <c:v>0.27955277927244926</c:v>
                </c:pt>
                <c:pt idx="36">
                  <c:v>0.27955043842032312</c:v>
                </c:pt>
                <c:pt idx="37">
                  <c:v>0.27954813237033554</c:v>
                </c:pt>
                <c:pt idx="38">
                  <c:v>0.27954586060578546</c:v>
                </c:pt>
                <c:pt idx="39">
                  <c:v>0.16252891462457922</c:v>
                </c:pt>
                <c:pt idx="40">
                  <c:v>0.17555145000677122</c:v>
                </c:pt>
                <c:pt idx="41">
                  <c:v>0.244434948624037</c:v>
                </c:pt>
                <c:pt idx="42">
                  <c:v>0.28013273296348462</c:v>
                </c:pt>
                <c:pt idx="43">
                  <c:v>0.25263712869970062</c:v>
                </c:pt>
                <c:pt idx="44">
                  <c:v>0.25210071052358163</c:v>
                </c:pt>
                <c:pt idx="45">
                  <c:v>0.25128741642699998</c:v>
                </c:pt>
                <c:pt idx="46">
                  <c:v>0.25581425407375807</c:v>
                </c:pt>
                <c:pt idx="47">
                  <c:v>0.27374091248789134</c:v>
                </c:pt>
                <c:pt idx="48">
                  <c:v>0.26263762467884694</c:v>
                </c:pt>
                <c:pt idx="49">
                  <c:v>0.2795494630579502</c:v>
                </c:pt>
                <c:pt idx="50">
                  <c:v>0.27821488641007847</c:v>
                </c:pt>
                <c:pt idx="51">
                  <c:v>0.2616800124598353</c:v>
                </c:pt>
                <c:pt idx="52">
                  <c:v>0.23433339605283354</c:v>
                </c:pt>
                <c:pt idx="53">
                  <c:v>0.2793954385621305</c:v>
                </c:pt>
                <c:pt idx="54">
                  <c:v>0.22237243004717144</c:v>
                </c:pt>
                <c:pt idx="55">
                  <c:v>0.17737509084077671</c:v>
                </c:pt>
                <c:pt idx="56">
                  <c:v>0.18024620945570166</c:v>
                </c:pt>
                <c:pt idx="57">
                  <c:v>0.16806291223214004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data!$CF$453</c:f>
              <c:strCache>
                <c:ptCount val="1"/>
                <c:pt idx="0">
                  <c:v>Japan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none"/>
          </c:marker>
          <c:xVal>
            <c:numRef>
              <c:f>data!$CG$447:$EL$447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data!$CG$453:$EL$453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7.4920244891344689E-2</c:v>
                </c:pt>
                <c:pt idx="7">
                  <c:v>0.22476073467403404</c:v>
                </c:pt>
                <c:pt idx="8">
                  <c:v>0.20892289615797263</c:v>
                </c:pt>
                <c:pt idx="9">
                  <c:v>0.19023178001243143</c:v>
                </c:pt>
                <c:pt idx="10">
                  <c:v>0.16689921860208756</c:v>
                </c:pt>
                <c:pt idx="11">
                  <c:v>0.16418052660087595</c:v>
                </c:pt>
                <c:pt idx="12">
                  <c:v>0.16136868468341645</c:v>
                </c:pt>
                <c:pt idx="13">
                  <c:v>0.15845527888319116</c:v>
                </c:pt>
                <c:pt idx="14">
                  <c:v>0.15543060906956402</c:v>
                </c:pt>
                <c:pt idx="15">
                  <c:v>0.15228340206150542</c:v>
                </c:pt>
                <c:pt idx="16">
                  <c:v>0.14900043798169771</c:v>
                </c:pt>
                <c:pt idx="17">
                  <c:v>0.14000000000000001</c:v>
                </c:pt>
                <c:pt idx="18">
                  <c:v>0.14000000000000001</c:v>
                </c:pt>
                <c:pt idx="19">
                  <c:v>0.15</c:v>
                </c:pt>
                <c:pt idx="20">
                  <c:v>0.16</c:v>
                </c:pt>
                <c:pt idx="21">
                  <c:v>0.16</c:v>
                </c:pt>
                <c:pt idx="22">
                  <c:v>0.1252936102118907</c:v>
                </c:pt>
                <c:pt idx="23">
                  <c:v>0.12035567373476413</c:v>
                </c:pt>
                <c:pt idx="24">
                  <c:v>0.11497544659947911</c:v>
                </c:pt>
                <c:pt idx="25">
                  <c:v>0.10903821043192688</c:v>
                </c:pt>
                <c:pt idx="26">
                  <c:v>0.1023726523807726</c:v>
                </c:pt>
                <c:pt idx="27">
                  <c:v>9.4703494079258599E-2</c:v>
                </c:pt>
                <c:pt idx="28">
                  <c:v>9.386540145013178E-2</c:v>
                </c:pt>
                <c:pt idx="29">
                  <c:v>9.301206935281571E-2</c:v>
                </c:pt>
                <c:pt idx="30">
                  <c:v>9.2142785532168536E-2</c:v>
                </c:pt>
                <c:pt idx="31">
                  <c:v>9.1256782928796798E-2</c:v>
                </c:pt>
                <c:pt idx="32">
                  <c:v>9.0353233707963526E-2</c:v>
                </c:pt>
                <c:pt idx="33">
                  <c:v>8.9431242435053293E-2</c:v>
                </c:pt>
                <c:pt idx="34">
                  <c:v>8.8489838244777463E-2</c:v>
                </c:pt>
                <c:pt idx="35">
                  <c:v>8.7527965818054873E-2</c:v>
                </c:pt>
                <c:pt idx="36">
                  <c:v>8.6544474938657245E-2</c:v>
                </c:pt>
                <c:pt idx="37">
                  <c:v>8.5538108348659644E-2</c:v>
                </c:pt>
                <c:pt idx="38">
                  <c:v>8.4507487553970861E-2</c:v>
                </c:pt>
                <c:pt idx="39">
                  <c:v>8.3451096143950118E-2</c:v>
                </c:pt>
                <c:pt idx="40">
                  <c:v>8.2367260075746851E-2</c:v>
                </c:pt>
                <c:pt idx="41">
                  <c:v>8.1254124225349972E-2</c:v>
                </c:pt>
                <c:pt idx="42">
                  <c:v>8.0109624310457858E-2</c:v>
                </c:pt>
                <c:pt idx="43">
                  <c:v>7.8931453026713533E-2</c:v>
                </c:pt>
                <c:pt idx="44">
                  <c:v>7.7717018881861777E-2</c:v>
                </c:pt>
                <c:pt idx="45">
                  <c:v>7.6463395722722552E-2</c:v>
                </c:pt>
                <c:pt idx="46">
                  <c:v>7.5167260268940911E-2</c:v>
                </c:pt>
                <c:pt idx="47">
                  <c:v>7.3824814006242329E-2</c:v>
                </c:pt>
                <c:pt idx="48">
                  <c:v>7.2431684412519209E-2</c:v>
                </c:pt>
                <c:pt idx="49">
                  <c:v>7.0982798474388126E-2</c:v>
                </c:pt>
                <c:pt idx="50">
                  <c:v>6.9472218446706799E-2</c:v>
                </c:pt>
                <c:pt idx="51">
                  <c:v>6.7892925225997561E-2</c:v>
                </c:pt>
                <c:pt idx="52">
                  <c:v>6.6236527546766427E-2</c:v>
                </c:pt>
                <c:pt idx="53">
                  <c:v>6.4492863692937566E-2</c:v>
                </c:pt>
                <c:pt idx="54">
                  <c:v>5.5491792758106583E-2</c:v>
                </c:pt>
                <c:pt idx="55">
                  <c:v>4.6757460447777732E-2</c:v>
                </c:pt>
                <c:pt idx="56">
                  <c:v>4.2559911720856013E-2</c:v>
                </c:pt>
                <c:pt idx="57">
                  <c:v>3.8119809456198819E-2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data!$CF$454</c:f>
              <c:strCache>
                <c:ptCount val="1"/>
                <c:pt idx="0">
                  <c:v>UK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none"/>
          </c:marker>
          <c:xVal>
            <c:numRef>
              <c:f>data!$CG$447:$EL$447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data!$CG$454:$EL$454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0.18231210938215409</c:v>
                </c:pt>
                <c:pt idx="6">
                  <c:v>0.54693632814646231</c:v>
                </c:pt>
                <c:pt idx="7">
                  <c:v>1.6408089844393872</c:v>
                </c:pt>
                <c:pt idx="8">
                  <c:v>1.5222461768552618</c:v>
                </c:pt>
                <c:pt idx="9">
                  <c:v>1.381617630461111</c:v>
                </c:pt>
                <c:pt idx="10">
                  <c:v>1.2044394927008082</c:v>
                </c:pt>
                <c:pt idx="11">
                  <c:v>1.1836300511875983</c:v>
                </c:pt>
                <c:pt idx="12">
                  <c:v>1.1620619888672072</c:v>
                </c:pt>
                <c:pt idx="13">
                  <c:v>1.1396621390726103</c:v>
                </c:pt>
                <c:pt idx="14">
                  <c:v>1.1163453458871055</c:v>
                </c:pt>
                <c:pt idx="15">
                  <c:v>1.0920115846139544</c:v>
                </c:pt>
                <c:pt idx="16">
                  <c:v>1.0665421398254973</c:v>
                </c:pt>
                <c:pt idx="17">
                  <c:v>1.0397944379591539</c:v>
                </c:pt>
                <c:pt idx="18">
                  <c:v>1.0115949119382337</c:v>
                </c:pt>
                <c:pt idx="19">
                  <c:v>0.98172890598523199</c:v>
                </c:pt>
                <c:pt idx="20">
                  <c:v>0.9499259826285823</c:v>
                </c:pt>
                <c:pt idx="21">
                  <c:v>0.92888842778483427</c:v>
                </c:pt>
                <c:pt idx="22">
                  <c:v>0.84997030496489789</c:v>
                </c:pt>
                <c:pt idx="23">
                  <c:v>0.78624639017142861</c:v>
                </c:pt>
                <c:pt idx="24">
                  <c:v>0.73541149425517238</c:v>
                </c:pt>
                <c:pt idx="25">
                  <c:v>0.50682058974285715</c:v>
                </c:pt>
                <c:pt idx="26">
                  <c:v>0.54389750284799998</c:v>
                </c:pt>
                <c:pt idx="27">
                  <c:v>0.49827119200459008</c:v>
                </c:pt>
                <c:pt idx="28">
                  <c:v>0.49902981298313348</c:v>
                </c:pt>
                <c:pt idx="29">
                  <c:v>0.49934593043817505</c:v>
                </c:pt>
                <c:pt idx="30">
                  <c:v>0.49533935963592202</c:v>
                </c:pt>
                <c:pt idx="31">
                  <c:v>0.49846865567771592</c:v>
                </c:pt>
                <c:pt idx="32">
                  <c:v>0.49990185991598651</c:v>
                </c:pt>
                <c:pt idx="33">
                  <c:v>0.48435812546430945</c:v>
                </c:pt>
                <c:pt idx="34">
                  <c:v>0.46888196109199942</c:v>
                </c:pt>
                <c:pt idx="35">
                  <c:v>0.45287416176857209</c:v>
                </c:pt>
                <c:pt idx="36">
                  <c:v>0.41527322513250403</c:v>
                </c:pt>
                <c:pt idx="37">
                  <c:v>0.37784185104706902</c:v>
                </c:pt>
                <c:pt idx="38">
                  <c:v>0.3294463146150638</c:v>
                </c:pt>
                <c:pt idx="39">
                  <c:v>0.29973496455560322</c:v>
                </c:pt>
                <c:pt idx="40">
                  <c:v>0.2661152642749226</c:v>
                </c:pt>
                <c:pt idx="41">
                  <c:v>0.2613723544228671</c:v>
                </c:pt>
                <c:pt idx="42">
                  <c:v>0.22933362449869221</c:v>
                </c:pt>
                <c:pt idx="43">
                  <c:v>0.17610356595286844</c:v>
                </c:pt>
                <c:pt idx="44">
                  <c:v>0.20643071296385168</c:v>
                </c:pt>
                <c:pt idx="45">
                  <c:v>0.19897085612159748</c:v>
                </c:pt>
                <c:pt idx="46">
                  <c:v>0.19151099927934329</c:v>
                </c:pt>
                <c:pt idx="47">
                  <c:v>0.18405114243708909</c:v>
                </c:pt>
                <c:pt idx="48">
                  <c:v>0.17659128559483489</c:v>
                </c:pt>
                <c:pt idx="49">
                  <c:v>0.16913142875258069</c:v>
                </c:pt>
                <c:pt idx="50">
                  <c:v>0.16167157191032649</c:v>
                </c:pt>
                <c:pt idx="51">
                  <c:v>0.15421171506807227</c:v>
                </c:pt>
                <c:pt idx="52">
                  <c:v>0.14675185822581807</c:v>
                </c:pt>
                <c:pt idx="53">
                  <c:v>0.13929200138356387</c:v>
                </c:pt>
                <c:pt idx="54">
                  <c:v>0.12933140746489602</c:v>
                </c:pt>
                <c:pt idx="55">
                  <c:v>0.12423149740453659</c:v>
                </c:pt>
                <c:pt idx="56">
                  <c:v>0.11681153294276536</c:v>
                </c:pt>
                <c:pt idx="57">
                  <c:v>0.10063250619739551</c:v>
                </c:pt>
              </c:numCache>
            </c:numRef>
          </c:yVal>
          <c:smooth val="1"/>
        </c:ser>
        <c:ser>
          <c:idx val="7"/>
          <c:order val="7"/>
          <c:tx>
            <c:strRef>
              <c:f>data!$CF$455</c:f>
              <c:strCache>
                <c:ptCount val="1"/>
                <c:pt idx="0">
                  <c:v>USA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data!$CG$447:$EL$447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data!$CG$455:$EL$455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5.8137514258003106E-2</c:v>
                </c:pt>
                <c:pt idx="5">
                  <c:v>0.1744125427740093</c:v>
                </c:pt>
                <c:pt idx="6">
                  <c:v>0.52323762832202791</c:v>
                </c:pt>
                <c:pt idx="7">
                  <c:v>1.5697128849660835</c:v>
                </c:pt>
                <c:pt idx="8">
                  <c:v>1.4854068914499536</c:v>
                </c:pt>
                <c:pt idx="9">
                  <c:v>1.3902611847691928</c:v>
                </c:pt>
                <c:pt idx="10">
                  <c:v>1.2799313633629721</c:v>
                </c:pt>
                <c:pt idx="11">
                  <c:v>1.2678054981853046</c:v>
                </c:pt>
                <c:pt idx="12">
                  <c:v>1.2554431324351547</c:v>
                </c:pt>
                <c:pt idx="13">
                  <c:v>1.2428323857237855</c:v>
                </c:pt>
                <c:pt idx="14">
                  <c:v>1.2299603930012377</c:v>
                </c:pt>
                <c:pt idx="15">
                  <c:v>1.2168131887299152</c:v>
                </c:pt>
                <c:pt idx="16">
                  <c:v>1.2033755731406472</c:v>
                </c:pt>
                <c:pt idx="17">
                  <c:v>1.1896309570897512</c:v>
                </c:pt>
                <c:pt idx="18">
                  <c:v>1.1755611812113604</c:v>
                </c:pt>
                <c:pt idx="19">
                  <c:v>1.161146304002368</c:v>
                </c:pt>
                <c:pt idx="20">
                  <c:v>1.1463643521105804</c:v>
                </c:pt>
                <c:pt idx="21">
                  <c:v>1.1311910243133589</c:v>
                </c:pt>
                <c:pt idx="22">
                  <c:v>1.1155993383245859</c:v>
                </c:pt>
                <c:pt idx="23">
                  <c:v>1.0995592064403643</c:v>
                </c:pt>
                <c:pt idx="24">
                  <c:v>1.0830369218238642</c:v>
                </c:pt>
                <c:pt idx="25">
                  <c:v>1.0659945314935484</c:v>
                </c:pt>
                <c:pt idx="26">
                  <c:v>1.0483890641598719</c:v>
                </c:pt>
                <c:pt idx="27">
                  <c:v>1.030171569965137</c:v>
                </c:pt>
                <c:pt idx="28">
                  <c:v>1.0283140676853104</c:v>
                </c:pt>
                <c:pt idx="29">
                  <c:v>1.0264498304275127</c:v>
                </c:pt>
                <c:pt idx="30">
                  <c:v>1.0245787968080646</c:v>
                </c:pt>
                <c:pt idx="31">
                  <c:v>1.0227009045432258</c:v>
                </c:pt>
                <c:pt idx="32">
                  <c:v>1.0208160904309442</c:v>
                </c:pt>
                <c:pt idx="33">
                  <c:v>1.0189242903321405</c:v>
                </c:pt>
                <c:pt idx="34">
                  <c:v>1.0170254391514955</c:v>
                </c:pt>
                <c:pt idx="35">
                  <c:v>1.0151194708177391</c:v>
                </c:pt>
                <c:pt idx="36">
                  <c:v>1.013206318263417</c:v>
                </c:pt>
                <c:pt idx="37">
                  <c:v>1.0112859134041206</c:v>
                </c:pt>
                <c:pt idx="38">
                  <c:v>1.0093581871171637</c:v>
                </c:pt>
                <c:pt idx="39">
                  <c:v>1.0074230692196846</c:v>
                </c:pt>
                <c:pt idx="40">
                  <c:v>1.0054804884461592</c:v>
                </c:pt>
                <c:pt idx="41">
                  <c:v>1.0035303724253035</c:v>
                </c:pt>
                <c:pt idx="42">
                  <c:v>1.0015726476563434</c:v>
                </c:pt>
                <c:pt idx="43">
                  <c:v>0.99960723948463304</c:v>
                </c:pt>
                <c:pt idx="44">
                  <c:v>0.99763407207660248</c:v>
                </c:pt>
                <c:pt idx="45">
                  <c:v>0.99565306839400447</c:v>
                </c:pt>
                <c:pt idx="46">
                  <c:v>0.99366415016744247</c:v>
                </c:pt>
                <c:pt idx="47">
                  <c:v>0.991667237869156</c:v>
                </c:pt>
                <c:pt idx="48">
                  <c:v>0.98966225068503333</c:v>
                </c:pt>
                <c:pt idx="49">
                  <c:v>0.98764910648582649</c:v>
                </c:pt>
                <c:pt idx="50">
                  <c:v>0.98562772179754499</c:v>
                </c:pt>
                <c:pt idx="51">
                  <c:v>0.98359801177099149</c:v>
                </c:pt>
                <c:pt idx="52">
                  <c:v>0.98155989015041722</c:v>
                </c:pt>
                <c:pt idx="53">
                  <c:v>0.97951326924126059</c:v>
                </c:pt>
                <c:pt idx="54">
                  <c:v>0.90946474228383023</c:v>
                </c:pt>
                <c:pt idx="55">
                  <c:v>0.83071851551702947</c:v>
                </c:pt>
                <c:pt idx="56">
                  <c:v>0.73676589614815891</c:v>
                </c:pt>
                <c:pt idx="57">
                  <c:v>0.61863067197886468</c:v>
                </c:pt>
              </c:numCache>
            </c:numRef>
          </c:yVal>
          <c:smooth val="1"/>
        </c:ser>
        <c:ser>
          <c:idx val="8"/>
          <c:order val="8"/>
          <c:tx>
            <c:strRef>
              <c:f>data!$CF$456</c:f>
              <c:strCache>
                <c:ptCount val="1"/>
                <c:pt idx="0">
                  <c:v>Egypt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data!$CG$447:$EL$447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data!$CG$456:$EL$456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5.7116503476656741E-2</c:v>
                </c:pt>
                <c:pt idx="3">
                  <c:v>0.17134951042997021</c:v>
                </c:pt>
                <c:pt idx="4">
                  <c:v>0.51404853128991057</c:v>
                </c:pt>
                <c:pt idx="5">
                  <c:v>1.5421455938697317</c:v>
                </c:pt>
                <c:pt idx="6">
                  <c:v>4.6264367816091951</c:v>
                </c:pt>
                <c:pt idx="7">
                  <c:v>1.74364896073903</c:v>
                </c:pt>
                <c:pt idx="8">
                  <c:v>1</c:v>
                </c:pt>
                <c:pt idx="9">
                  <c:v>0.8</c:v>
                </c:pt>
                <c:pt idx="10">
                  <c:v>0.6</c:v>
                </c:pt>
                <c:pt idx="11">
                  <c:v>0.57410103273874358</c:v>
                </c:pt>
                <c:pt idx="12">
                  <c:v>0.54820206547748718</c:v>
                </c:pt>
                <c:pt idx="13">
                  <c:v>0.52230309821623089</c:v>
                </c:pt>
                <c:pt idx="14">
                  <c:v>0.49640413095497449</c:v>
                </c:pt>
                <c:pt idx="15">
                  <c:v>0.47050516369371809</c:v>
                </c:pt>
                <c:pt idx="16">
                  <c:v>0.44460619643246169</c:v>
                </c:pt>
                <c:pt idx="17">
                  <c:v>0.41870722917120529</c:v>
                </c:pt>
                <c:pt idx="18">
                  <c:v>0.39280826190994894</c:v>
                </c:pt>
                <c:pt idx="19">
                  <c:v>0.3669092946486926</c:v>
                </c:pt>
                <c:pt idx="20">
                  <c:v>0.3410103273874362</c:v>
                </c:pt>
                <c:pt idx="21">
                  <c:v>0.3151113601261798</c:v>
                </c:pt>
                <c:pt idx="22">
                  <c:v>0.28921239286492345</c:v>
                </c:pt>
                <c:pt idx="23">
                  <c:v>0.26331342560366705</c:v>
                </c:pt>
                <c:pt idx="24">
                  <c:v>0.23741445834241065</c:v>
                </c:pt>
                <c:pt idx="25">
                  <c:v>0.21151549108115431</c:v>
                </c:pt>
                <c:pt idx="26">
                  <c:v>0.18561652381989791</c:v>
                </c:pt>
                <c:pt idx="27">
                  <c:v>0.15971755655864156</c:v>
                </c:pt>
                <c:pt idx="28">
                  <c:v>0.15712765983251592</c:v>
                </c:pt>
                <c:pt idx="29">
                  <c:v>0.15453776310639028</c:v>
                </c:pt>
                <c:pt idx="30">
                  <c:v>0.15194786638026464</c:v>
                </c:pt>
                <c:pt idx="31">
                  <c:v>0.149357969654139</c:v>
                </c:pt>
                <c:pt idx="32">
                  <c:v>0.14676807292801336</c:v>
                </c:pt>
                <c:pt idx="33">
                  <c:v>0.14417817620188772</c:v>
                </c:pt>
                <c:pt idx="34">
                  <c:v>0.14158827947576208</c:v>
                </c:pt>
                <c:pt idx="35">
                  <c:v>0.13899838274963644</c:v>
                </c:pt>
                <c:pt idx="36">
                  <c:v>0.1364084860235108</c:v>
                </c:pt>
                <c:pt idx="37">
                  <c:v>0.13381858929738516</c:v>
                </c:pt>
                <c:pt idx="38">
                  <c:v>0.13122869257125952</c:v>
                </c:pt>
                <c:pt idx="39">
                  <c:v>0.12863879584513388</c:v>
                </c:pt>
                <c:pt idx="40">
                  <c:v>0.12604889911900824</c:v>
                </c:pt>
                <c:pt idx="41">
                  <c:v>0.1234590023928826</c:v>
                </c:pt>
                <c:pt idx="42">
                  <c:v>0.12086910566675696</c:v>
                </c:pt>
                <c:pt idx="43">
                  <c:v>0.11827920894063132</c:v>
                </c:pt>
                <c:pt idx="44">
                  <c:v>0.11568931221450568</c:v>
                </c:pt>
                <c:pt idx="45">
                  <c:v>0.11309941548838004</c:v>
                </c:pt>
                <c:pt idx="46">
                  <c:v>0.1105095187622544</c:v>
                </c:pt>
                <c:pt idx="47">
                  <c:v>0.10791962203612876</c:v>
                </c:pt>
                <c:pt idx="48">
                  <c:v>0.10532972531000312</c:v>
                </c:pt>
                <c:pt idx="49">
                  <c:v>0.10273982858387753</c:v>
                </c:pt>
                <c:pt idx="50">
                  <c:v>0.10014993185775189</c:v>
                </c:pt>
                <c:pt idx="51">
                  <c:v>9.7560035131626255E-2</c:v>
                </c:pt>
                <c:pt idx="52">
                  <c:v>9.4970138405500615E-2</c:v>
                </c:pt>
                <c:pt idx="53">
                  <c:v>9.2380241679374947E-2</c:v>
                </c:pt>
                <c:pt idx="54">
                  <c:v>7.9915776698285451E-2</c:v>
                </c:pt>
                <c:pt idx="55">
                  <c:v>5.5026623545898969E-2</c:v>
                </c:pt>
                <c:pt idx="56">
                  <c:v>4.5825161640989348E-2</c:v>
                </c:pt>
                <c:pt idx="57">
                  <c:v>4.6897849742852007E-2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605888"/>
        <c:axId val="73607424"/>
      </c:scatterChart>
      <c:valAx>
        <c:axId val="73605888"/>
        <c:scaling>
          <c:orientation val="minMax"/>
          <c:max val="2000"/>
          <c:min val="-50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73607424"/>
        <c:crosses val="autoZero"/>
        <c:crossBetween val="midCat"/>
      </c:valAx>
      <c:valAx>
        <c:axId val="736074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ha/cap</a:t>
                </a:r>
              </a:p>
            </c:rich>
          </c:tx>
          <c:layout>
            <c:manualLayout>
              <c:xMode val="edge"/>
              <c:yMode val="edge"/>
              <c:x val="2.0833333333333332E-2"/>
              <c:y val="0.5053309381103481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736058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458442694663162"/>
          <c:y val="0.32196184432169861"/>
          <c:w val="0.12500013670166232"/>
          <c:h val="0.4626870148694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data!$C$461</c:f>
              <c:strCache>
                <c:ptCount val="1"/>
                <c:pt idx="0">
                  <c:v>HYDE 3.2 Baseline</c:v>
                </c:pt>
              </c:strCache>
            </c:strRef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data!$D$460:$CC$460</c:f>
              <c:numCache>
                <c:formatCode>General</c:formatCode>
                <c:ptCount val="7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  <c:pt idx="74">
                  <c:v>2017</c:v>
                </c:pt>
                <c:pt idx="75">
                  <c:v>2018</c:v>
                </c:pt>
                <c:pt idx="76">
                  <c:v>2019</c:v>
                </c:pt>
                <c:pt idx="77">
                  <c:v>2020</c:v>
                </c:pt>
              </c:numCache>
            </c:numRef>
          </c:xVal>
          <c:yVal>
            <c:numRef>
              <c:f>data!$D$461:$CC$461</c:f>
              <c:numCache>
                <c:formatCode>0</c:formatCode>
                <c:ptCount val="78"/>
                <c:pt idx="0">
                  <c:v>0</c:v>
                </c:pt>
                <c:pt idx="1">
                  <c:v>0</c:v>
                </c:pt>
                <c:pt idx="2">
                  <c:v>9.9753523739711993E-3</c:v>
                </c:pt>
                <c:pt idx="3">
                  <c:v>1.8096057905342027</c:v>
                </c:pt>
                <c:pt idx="4">
                  <c:v>3.918679515161366</c:v>
                </c:pt>
                <c:pt idx="5">
                  <c:v>10.391004378332832</c:v>
                </c:pt>
                <c:pt idx="6">
                  <c:v>28.15362631080956</c:v>
                </c:pt>
                <c:pt idx="7">
                  <c:v>48.661010901217608</c:v>
                </c:pt>
                <c:pt idx="8">
                  <c:v>72.940890685997132</c:v>
                </c:pt>
                <c:pt idx="9">
                  <c:v>117.25415307117389</c:v>
                </c:pt>
                <c:pt idx="10">
                  <c:v>199.07835365408872</c:v>
                </c:pt>
                <c:pt idx="11">
                  <c:v>197.59778214557326</c:v>
                </c:pt>
                <c:pt idx="12">
                  <c:v>194.92431653679751</c:v>
                </c:pt>
                <c:pt idx="13">
                  <c:v>181.42581528876366</c:v>
                </c:pt>
                <c:pt idx="14">
                  <c:v>177.61944932125726</c:v>
                </c:pt>
                <c:pt idx="15">
                  <c:v>172.32512352927884</c:v>
                </c:pt>
                <c:pt idx="16">
                  <c:v>171.16797954064148</c:v>
                </c:pt>
                <c:pt idx="17">
                  <c:v>169.77462145860761</c:v>
                </c:pt>
                <c:pt idx="18">
                  <c:v>169.80470020830359</c:v>
                </c:pt>
                <c:pt idx="19">
                  <c:v>181.36475909859743</c:v>
                </c:pt>
                <c:pt idx="20">
                  <c:v>184.97468162491865</c:v>
                </c:pt>
                <c:pt idx="21">
                  <c:v>220.45466103680593</c:v>
                </c:pt>
                <c:pt idx="22">
                  <c:v>250.33011668040589</c:v>
                </c:pt>
                <c:pt idx="23">
                  <c:v>255.81658171184517</c:v>
                </c:pt>
                <c:pt idx="24">
                  <c:v>228.04413795525761</c:v>
                </c:pt>
                <c:pt idx="25">
                  <c:v>262.47390306187367</c:v>
                </c:pt>
                <c:pt idx="26">
                  <c:v>274.91422206213173</c:v>
                </c:pt>
                <c:pt idx="27">
                  <c:v>297.03992614980876</c:v>
                </c:pt>
                <c:pt idx="28">
                  <c:v>309.18920660496457</c:v>
                </c:pt>
                <c:pt idx="29">
                  <c:v>321.816624881922</c:v>
                </c:pt>
                <c:pt idx="30">
                  <c:v>333.36991330104672</c:v>
                </c:pt>
                <c:pt idx="31">
                  <c:v>344.70777609893082</c:v>
                </c:pt>
                <c:pt idx="32">
                  <c:v>359.99578207099501</c:v>
                </c:pt>
                <c:pt idx="33">
                  <c:v>372.34300393688869</c:v>
                </c:pt>
                <c:pt idx="34">
                  <c:v>385.42133408840544</c:v>
                </c:pt>
                <c:pt idx="35">
                  <c:v>400.31945492103625</c:v>
                </c:pt>
                <c:pt idx="36">
                  <c:v>416.21089954701142</c:v>
                </c:pt>
                <c:pt idx="37">
                  <c:v>434.43853158852642</c:v>
                </c:pt>
                <c:pt idx="38">
                  <c:v>457.41404005126645</c:v>
                </c:pt>
                <c:pt idx="39">
                  <c:v>480.93326149002701</c:v>
                </c:pt>
                <c:pt idx="40">
                  <c:v>509.05030641562928</c:v>
                </c:pt>
                <c:pt idx="41">
                  <c:v>547.08899491227953</c:v>
                </c:pt>
                <c:pt idx="42">
                  <c:v>584.57557541007668</c:v>
                </c:pt>
                <c:pt idx="43">
                  <c:v>626.11522689742571</c:v>
                </c:pt>
                <c:pt idx="44">
                  <c:v>657.3243928720525</c:v>
                </c:pt>
                <c:pt idx="45">
                  <c:v>724.06103630776545</c:v>
                </c:pt>
                <c:pt idx="46">
                  <c:v>787.49755103638574</c:v>
                </c:pt>
                <c:pt idx="47">
                  <c:v>848.28694856724894</c:v>
                </c:pt>
                <c:pt idx="48">
                  <c:v>939.09140055449927</c:v>
                </c:pt>
                <c:pt idx="49">
                  <c:v>986.65306248841125</c:v>
                </c:pt>
                <c:pt idx="50">
                  <c:v>1067.7538433508232</c:v>
                </c:pt>
                <c:pt idx="51">
                  <c:v>1154.0456050771891</c:v>
                </c:pt>
                <c:pt idx="52">
                  <c:v>1225.6024325376361</c:v>
                </c:pt>
                <c:pt idx="53">
                  <c:v>1367.0042628894639</c:v>
                </c:pt>
                <c:pt idx="54">
                  <c:v>1423.5805249612777</c:v>
                </c:pt>
                <c:pt idx="55">
                  <c:v>1452.1448905772436</c:v>
                </c:pt>
                <c:pt idx="56">
                  <c:v>1520.4834192544542</c:v>
                </c:pt>
                <c:pt idx="57">
                  <c:v>1514.8686908966997</c:v>
                </c:pt>
                <c:pt idx="58">
                  <c:v>1520.2469379280001</c:v>
                </c:pt>
                <c:pt idx="59">
                  <c:v>1517.1381379279994</c:v>
                </c:pt>
                <c:pt idx="60">
                  <c:v>1521.6332379280002</c:v>
                </c:pt>
                <c:pt idx="61">
                  <c:v>1530.985437928</c:v>
                </c:pt>
                <c:pt idx="62">
                  <c:v>1529.7294379279999</c:v>
                </c:pt>
                <c:pt idx="63">
                  <c:v>1528.1311979280003</c:v>
                </c:pt>
                <c:pt idx="64">
                  <c:v>1520.7738279280002</c:v>
                </c:pt>
                <c:pt idx="65">
                  <c:v>1526.0315879279997</c:v>
                </c:pt>
                <c:pt idx="66">
                  <c:v>1533.508857928</c:v>
                </c:pt>
                <c:pt idx="67">
                  <c:v>1533.6847486775605</c:v>
                </c:pt>
                <c:pt idx="68">
                  <c:v>1548.4266579279999</c:v>
                </c:pt>
                <c:pt idx="69">
                  <c:v>1562.9550079279998</c:v>
                </c:pt>
                <c:pt idx="70">
                  <c:v>1567.7711059280009</c:v>
                </c:pt>
                <c:pt idx="71">
                  <c:v>1578.4992313280015</c:v>
                </c:pt>
                <c:pt idx="72">
                  <c:v>1590.5215906480003</c:v>
                </c:pt>
                <c:pt idx="73">
                  <c:v>1601.5656598781484</c:v>
                </c:pt>
                <c:pt idx="74">
                  <c:v>1610.8691639374342</c:v>
                </c:pt>
                <c:pt idx="75">
                  <c:v>1620.6613067296917</c:v>
                </c:pt>
                <c:pt idx="76">
                  <c:v>1632.2418301815694</c:v>
                </c:pt>
                <c:pt idx="77">
                  <c:v>1642.5700284410286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data!$C$462</c:f>
              <c:strCache>
                <c:ptCount val="1"/>
                <c:pt idx="0">
                  <c:v>lower</c:v>
                </c:pt>
              </c:strCache>
            </c:strRef>
          </c:tx>
          <c:marker>
            <c:symbol val="none"/>
          </c:marker>
          <c:xVal>
            <c:numRef>
              <c:f>data!$D$460:$CC$460</c:f>
              <c:numCache>
                <c:formatCode>General</c:formatCode>
                <c:ptCount val="7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  <c:pt idx="74">
                  <c:v>2017</c:v>
                </c:pt>
                <c:pt idx="75">
                  <c:v>2018</c:v>
                </c:pt>
                <c:pt idx="76">
                  <c:v>2019</c:v>
                </c:pt>
                <c:pt idx="77">
                  <c:v>2020</c:v>
                </c:pt>
              </c:numCache>
            </c:numRef>
          </c:xVal>
          <c:yVal>
            <c:numRef>
              <c:f>data!$D$462:$CC$462</c:f>
              <c:numCache>
                <c:formatCode>0</c:formatCode>
                <c:ptCount val="78"/>
                <c:pt idx="0">
                  <c:v>0</c:v>
                </c:pt>
                <c:pt idx="1">
                  <c:v>0</c:v>
                </c:pt>
                <c:pt idx="2">
                  <c:v>4.9876761869856038E-4</c:v>
                </c:pt>
                <c:pt idx="3">
                  <c:v>0.13572043429006514</c:v>
                </c:pt>
                <c:pt idx="4">
                  <c:v>0.39186795151613646</c:v>
                </c:pt>
                <c:pt idx="5">
                  <c:v>1.2988755472916043</c:v>
                </c:pt>
                <c:pt idx="6">
                  <c:v>4.223043946621436</c:v>
                </c:pt>
                <c:pt idx="7">
                  <c:v>8.5156769077130825</c:v>
                </c:pt>
                <c:pt idx="8">
                  <c:v>14.588178137199426</c:v>
                </c:pt>
                <c:pt idx="9">
                  <c:v>26.382184441014129</c:v>
                </c:pt>
                <c:pt idx="10">
                  <c:v>49.769588413522207</c:v>
                </c:pt>
                <c:pt idx="11">
                  <c:v>55.211169215726827</c:v>
                </c:pt>
                <c:pt idx="12">
                  <c:v>60.197247386795922</c:v>
                </c:pt>
                <c:pt idx="13">
                  <c:v>61.364656035924405</c:v>
                </c:pt>
                <c:pt idx="14">
                  <c:v>65.301323140605518</c:v>
                </c:pt>
                <c:pt idx="15">
                  <c:v>68.423282500313917</c:v>
                </c:pt>
                <c:pt idx="16">
                  <c:v>72.998202005847531</c:v>
                </c:pt>
                <c:pt idx="17">
                  <c:v>77.397374351361833</c:v>
                </c:pt>
                <c:pt idx="18">
                  <c:v>82.405377501329312</c:v>
                </c:pt>
                <c:pt idx="19">
                  <c:v>93.349708027704636</c:v>
                </c:pt>
                <c:pt idx="20">
                  <c:v>100.6482443004065</c:v>
                </c:pt>
                <c:pt idx="21">
                  <c:v>126.43755853904425</c:v>
                </c:pt>
                <c:pt idx="22">
                  <c:v>150.93475021990596</c:v>
                </c:pt>
                <c:pt idx="23">
                  <c:v>161.76689365387477</c:v>
                </c:pt>
                <c:pt idx="24">
                  <c:v>150.91222484056726</c:v>
                </c:pt>
                <c:pt idx="25">
                  <c:v>181.4166175839504</c:v>
                </c:pt>
                <c:pt idx="26">
                  <c:v>198.10099120010341</c:v>
                </c:pt>
                <c:pt idx="27">
                  <c:v>222.7812285588669</c:v>
                </c:pt>
                <c:pt idx="28">
                  <c:v>234.98534809634816</c:v>
                </c:pt>
                <c:pt idx="29">
                  <c:v>247.80067477463967</c:v>
                </c:pt>
                <c:pt idx="30">
                  <c:v>260.03079535698328</c:v>
                </c:pt>
                <c:pt idx="31">
                  <c:v>272.32187604797565</c:v>
                </c:pt>
                <c:pt idx="32">
                  <c:v>287.99992567666141</c:v>
                </c:pt>
                <c:pt idx="33">
                  <c:v>301.60181737861376</c:v>
                </c:pt>
                <c:pt idx="34">
                  <c:v>316.05030338740778</c:v>
                </c:pt>
                <c:pt idx="35">
                  <c:v>332.27095221171834</c:v>
                </c:pt>
                <c:pt idx="36">
                  <c:v>349.62464566854419</c:v>
                </c:pt>
                <c:pt idx="37">
                  <c:v>369.28194550257405</c:v>
                </c:pt>
                <c:pt idx="38">
                  <c:v>393.38689783706815</c:v>
                </c:pt>
                <c:pt idx="39">
                  <c:v>418.42434465852034</c:v>
                </c:pt>
                <c:pt idx="40">
                  <c:v>447.97793685638538</c:v>
                </c:pt>
                <c:pt idx="41">
                  <c:v>486.92523787079392</c:v>
                </c:pt>
                <c:pt idx="42">
                  <c:v>526.13492679673175</c:v>
                </c:pt>
                <c:pt idx="43">
                  <c:v>569.7903591739597</c:v>
                </c:pt>
                <c:pt idx="44">
                  <c:v>604.76697438915744</c:v>
                </c:pt>
                <c:pt idx="45">
                  <c:v>673.40511088676396</c:v>
                </c:pt>
                <c:pt idx="46">
                  <c:v>740.27399184786464</c:v>
                </c:pt>
                <c:pt idx="47">
                  <c:v>805.89985577501636</c:v>
                </c:pt>
                <c:pt idx="48">
                  <c:v>895.9205723609092</c:v>
                </c:pt>
                <c:pt idx="49">
                  <c:v>945.24089040313697</c:v>
                </c:pt>
                <c:pt idx="50">
                  <c:v>1027.2098914592987</c:v>
                </c:pt>
                <c:pt idx="51">
                  <c:v>1114.8423699452103</c:v>
                </c:pt>
                <c:pt idx="52">
                  <c:v>1188.8732873226747</c:v>
                </c:pt>
                <c:pt idx="53">
                  <c:v>1331.5147480543378</c:v>
                </c:pt>
                <c:pt idx="54">
                  <c:v>1392.3155434121297</c:v>
                </c:pt>
                <c:pt idx="55">
                  <c:v>1426.0583285468538</c:v>
                </c:pt>
                <c:pt idx="56">
                  <c:v>1499.2489093848924</c:v>
                </c:pt>
                <c:pt idx="57">
                  <c:v>1499.7615839877328</c:v>
                </c:pt>
                <c:pt idx="58">
                  <c:v>1505.0850585487194</c:v>
                </c:pt>
                <c:pt idx="59">
                  <c:v>1502.0073465487203</c:v>
                </c:pt>
                <c:pt idx="60">
                  <c:v>1506.4565055487196</c:v>
                </c:pt>
                <c:pt idx="61">
                  <c:v>1515.7141935487186</c:v>
                </c:pt>
                <c:pt idx="62">
                  <c:v>1514.4707535487198</c:v>
                </c:pt>
                <c:pt idx="63">
                  <c:v>1512.8875059487198</c:v>
                </c:pt>
                <c:pt idx="64">
                  <c:v>1505.6027196487203</c:v>
                </c:pt>
                <c:pt idx="65">
                  <c:v>1510.8079020487194</c:v>
                </c:pt>
                <c:pt idx="66">
                  <c:v>1518.2101023487196</c:v>
                </c:pt>
                <c:pt idx="67">
                  <c:v>1518.3836401907843</c:v>
                </c:pt>
                <c:pt idx="68">
                  <c:v>1532.9785263487192</c:v>
                </c:pt>
                <c:pt idx="69">
                  <c:v>1547.3610978487202</c:v>
                </c:pt>
                <c:pt idx="70">
                  <c:v>1552.1278468687199</c:v>
                </c:pt>
                <c:pt idx="71">
                  <c:v>1562.7947576947208</c:v>
                </c:pt>
                <c:pt idx="72">
                  <c:v>1574.7113064355196</c:v>
                </c:pt>
                <c:pt idx="73">
                  <c:v>1585.6879261193662</c:v>
                </c:pt>
                <c:pt idx="74">
                  <c:v>1594.9892665252582</c:v>
                </c:pt>
                <c:pt idx="75">
                  <c:v>1604.7668173775937</c:v>
                </c:pt>
                <c:pt idx="76">
                  <c:v>1616.2829495515393</c:v>
                </c:pt>
                <c:pt idx="77">
                  <c:v>1626.5762410145028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data!$C$463</c:f>
              <c:strCache>
                <c:ptCount val="1"/>
                <c:pt idx="0">
                  <c:v>upper</c:v>
                </c:pt>
              </c:strCache>
            </c:strRef>
          </c:tx>
          <c:marker>
            <c:symbol val="none"/>
          </c:marker>
          <c:xVal>
            <c:numRef>
              <c:f>data!$D$460:$CC$460</c:f>
              <c:numCache>
                <c:formatCode>General</c:formatCode>
                <c:ptCount val="7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  <c:pt idx="74">
                  <c:v>2017</c:v>
                </c:pt>
                <c:pt idx="75">
                  <c:v>2018</c:v>
                </c:pt>
                <c:pt idx="76">
                  <c:v>2019</c:v>
                </c:pt>
                <c:pt idx="77">
                  <c:v>2020</c:v>
                </c:pt>
              </c:numCache>
            </c:numRef>
          </c:xVal>
          <c:yVal>
            <c:numRef>
              <c:f>data!$D$463:$CC$463</c:f>
              <c:numCache>
                <c:formatCode>0</c:formatCode>
                <c:ptCount val="78"/>
                <c:pt idx="0">
                  <c:v>0</c:v>
                </c:pt>
                <c:pt idx="1">
                  <c:v>0</c:v>
                </c:pt>
                <c:pt idx="2">
                  <c:v>1.9451937129243837E-2</c:v>
                </c:pt>
                <c:pt idx="3">
                  <c:v>3.4834911467783405</c:v>
                </c:pt>
                <c:pt idx="4">
                  <c:v>7.4454910788065947</c:v>
                </c:pt>
                <c:pt idx="5">
                  <c:v>19.483133209374071</c:v>
                </c:pt>
                <c:pt idx="6">
                  <c:v>52.08420867499769</c:v>
                </c:pt>
                <c:pt idx="7">
                  <c:v>88.806344894722216</c:v>
                </c:pt>
                <c:pt idx="8">
                  <c:v>131.29360323479483</c:v>
                </c:pt>
                <c:pt idx="9">
                  <c:v>208.12612170133363</c:v>
                </c:pt>
                <c:pt idx="10">
                  <c:v>348.38711889465526</c:v>
                </c:pt>
                <c:pt idx="11">
                  <c:v>339.98456832842299</c:v>
                </c:pt>
                <c:pt idx="12">
                  <c:v>329.65159283245384</c:v>
                </c:pt>
                <c:pt idx="13">
                  <c:v>301.48722313302005</c:v>
                </c:pt>
                <c:pt idx="14">
                  <c:v>289.93787474428819</c:v>
                </c:pt>
                <c:pt idx="15">
                  <c:v>276.2273256494156</c:v>
                </c:pt>
                <c:pt idx="16">
                  <c:v>269.33819360778244</c:v>
                </c:pt>
                <c:pt idx="17">
                  <c:v>262.15239699654836</c:v>
                </c:pt>
                <c:pt idx="18">
                  <c:v>257.20466311020954</c:v>
                </c:pt>
                <c:pt idx="19">
                  <c:v>269.38058602280495</c:v>
                </c:pt>
                <c:pt idx="20">
                  <c:v>269.30205907406076</c:v>
                </c:pt>
                <c:pt idx="21">
                  <c:v>314.47290200736666</c:v>
                </c:pt>
                <c:pt idx="22">
                  <c:v>349.72686026563554</c:v>
                </c:pt>
                <c:pt idx="23">
                  <c:v>349.86793278628761</c:v>
                </c:pt>
                <c:pt idx="24">
                  <c:v>305.17805467759149</c:v>
                </c:pt>
                <c:pt idx="25">
                  <c:v>343.53359499939518</c:v>
                </c:pt>
                <c:pt idx="26">
                  <c:v>351.73033131446948</c:v>
                </c:pt>
                <c:pt idx="27">
                  <c:v>371.30204759811136</c:v>
                </c:pt>
                <c:pt idx="28">
                  <c:v>383.39714689404178</c:v>
                </c:pt>
                <c:pt idx="29">
                  <c:v>395.83744152312573</c:v>
                </c:pt>
                <c:pt idx="30">
                  <c:v>406.71483376348664</c:v>
                </c:pt>
                <c:pt idx="31">
                  <c:v>417.10059495955727</c:v>
                </c:pt>
                <c:pt idx="32">
                  <c:v>431.99988851499256</c:v>
                </c:pt>
                <c:pt idx="33">
                  <c:v>443.09402800067966</c:v>
                </c:pt>
                <c:pt idx="34">
                  <c:v>454.80409511846494</c:v>
                </c:pt>
                <c:pt idx="35">
                  <c:v>468.38194468398848</c:v>
                </c:pt>
                <c:pt idx="36">
                  <c:v>482.8149868756085</c:v>
                </c:pt>
                <c:pt idx="37">
                  <c:v>499.61674979760005</c:v>
                </c:pt>
                <c:pt idx="38">
                  <c:v>521.46635294681164</c:v>
                </c:pt>
                <c:pt idx="39">
                  <c:v>543.47070053348023</c:v>
                </c:pt>
                <c:pt idx="40">
                  <c:v>570.15373781721769</c:v>
                </c:pt>
                <c:pt idx="41">
                  <c:v>607.28877981638391</c:v>
                </c:pt>
                <c:pt idx="42">
                  <c:v>643.05379941822798</c:v>
                </c:pt>
                <c:pt idx="43">
                  <c:v>682.49614450507283</c:v>
                </c:pt>
                <c:pt idx="44">
                  <c:v>709.94383950031431</c:v>
                </c:pt>
                <c:pt idx="45">
                  <c:v>774.77792327832015</c:v>
                </c:pt>
                <c:pt idx="46">
                  <c:v>834.77705463695327</c:v>
                </c:pt>
                <c:pt idx="47">
                  <c:v>890.73141954080768</c:v>
                </c:pt>
                <c:pt idx="48">
                  <c:v>982.31962126783174</c:v>
                </c:pt>
                <c:pt idx="49">
                  <c:v>1028.1221375783614</c:v>
                </c:pt>
                <c:pt idx="50">
                  <c:v>1108.3616084560831</c:v>
                </c:pt>
                <c:pt idx="51">
                  <c:v>1193.3198866701309</c:v>
                </c:pt>
                <c:pt idx="52">
                  <c:v>1262.4118411776851</c:v>
                </c:pt>
                <c:pt idx="53">
                  <c:v>1402.6017777245904</c:v>
                </c:pt>
                <c:pt idx="54">
                  <c:v>1454.9555065104266</c:v>
                </c:pt>
                <c:pt idx="55">
                  <c:v>1478.3374526076341</c:v>
                </c:pt>
                <c:pt idx="56">
                  <c:v>1541.8239291240159</c:v>
                </c:pt>
                <c:pt idx="57">
                  <c:v>1530.0597978056669</c:v>
                </c:pt>
                <c:pt idx="58">
                  <c:v>1535.4908173072806</c:v>
                </c:pt>
                <c:pt idx="59">
                  <c:v>1532.35092930728</c:v>
                </c:pt>
                <c:pt idx="60">
                  <c:v>1536.88997030728</c:v>
                </c:pt>
                <c:pt idx="61">
                  <c:v>1546.3346823072809</c:v>
                </c:pt>
                <c:pt idx="62">
                  <c:v>1545.0661223072798</c:v>
                </c:pt>
                <c:pt idx="63">
                  <c:v>1543.45088990728</c:v>
                </c:pt>
                <c:pt idx="64">
                  <c:v>1536.0189362072799</c:v>
                </c:pt>
                <c:pt idx="65">
                  <c:v>1541.3292738072801</c:v>
                </c:pt>
                <c:pt idx="66">
                  <c:v>1548.8810135072799</c:v>
                </c:pt>
                <c:pt idx="67">
                  <c:v>1549.0580571643359</c:v>
                </c:pt>
                <c:pt idx="68">
                  <c:v>1563.9477895072807</c:v>
                </c:pt>
                <c:pt idx="69">
                  <c:v>1578.6209180072799</c:v>
                </c:pt>
                <c:pt idx="70">
                  <c:v>1583.4839649872802</c:v>
                </c:pt>
                <c:pt idx="71">
                  <c:v>1594.3182101412813</c:v>
                </c:pt>
                <c:pt idx="72">
                  <c:v>1606.4596618544804</c:v>
                </c:pt>
                <c:pt idx="73">
                  <c:v>1617.6130001769309</c:v>
                </c:pt>
                <c:pt idx="74">
                  <c:v>1627.0082437834749</c:v>
                </c:pt>
                <c:pt idx="75">
                  <c:v>1636.8971851080994</c:v>
                </c:pt>
                <c:pt idx="76">
                  <c:v>1648.5923316605704</c:v>
                </c:pt>
                <c:pt idx="77">
                  <c:v>1659.0226142171923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data!$C$464</c:f>
              <c:strCache>
                <c:ptCount val="1"/>
                <c:pt idx="0">
                  <c:v>lower2</c:v>
                </c:pt>
              </c:strCache>
            </c:strRef>
          </c:tx>
          <c:marker>
            <c:symbol val="none"/>
          </c:marker>
          <c:xVal>
            <c:numRef>
              <c:f>data!$D$460:$CC$460</c:f>
              <c:numCache>
                <c:formatCode>General</c:formatCode>
                <c:ptCount val="7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  <c:pt idx="74">
                  <c:v>2017</c:v>
                </c:pt>
                <c:pt idx="75">
                  <c:v>2018</c:v>
                </c:pt>
                <c:pt idx="76">
                  <c:v>2019</c:v>
                </c:pt>
                <c:pt idx="77">
                  <c:v>2020</c:v>
                </c:pt>
              </c:numCache>
            </c:numRef>
          </c:xVal>
          <c:yVal>
            <c:numRef>
              <c:f>data!$D$464:$CC$464</c:f>
              <c:numCache>
                <c:formatCode>0</c:formatCode>
                <c:ptCount val="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5.3342690301545517</c:v>
                </c:pt>
                <c:pt idx="20">
                  <c:v>16.321336913579408</c:v>
                </c:pt>
                <c:pt idx="21">
                  <c:v>32.419886804883099</c:v>
                </c:pt>
                <c:pt idx="22">
                  <c:v>51.538695197041086</c:v>
                </c:pt>
                <c:pt idx="23">
                  <c:v>67.716374087668541</c:v>
                </c:pt>
                <c:pt idx="24">
                  <c:v>73.779309922055077</c:v>
                </c:pt>
                <c:pt idx="25">
                  <c:v>100.35812887622782</c:v>
                </c:pt>
                <c:pt idx="26">
                  <c:v>121.28632114292044</c:v>
                </c:pt>
                <c:pt idx="27">
                  <c:v>148.52081903924454</c:v>
                </c:pt>
                <c:pt idx="28">
                  <c:v>160.77944869750132</c:v>
                </c:pt>
                <c:pt idx="29">
                  <c:v>173.78229140039664</c:v>
                </c:pt>
                <c:pt idx="30">
                  <c:v>186.68877615373162</c:v>
                </c:pt>
                <c:pt idx="31">
                  <c:v>199.93251659218456</c:v>
                </c:pt>
                <c:pt idx="32">
                  <c:v>215.99994425749628</c:v>
                </c:pt>
                <c:pt idx="33">
                  <c:v>230.85571206758107</c:v>
                </c:pt>
                <c:pt idx="34">
                  <c:v>246.67340752187923</c:v>
                </c:pt>
                <c:pt idx="35">
                  <c:v>264.21545597558327</c:v>
                </c:pt>
                <c:pt idx="36">
                  <c:v>283.02947506501181</c:v>
                </c:pt>
                <c:pt idx="37">
                  <c:v>304.11454335506079</c:v>
                </c:pt>
                <c:pt idx="38">
                  <c:v>329.34717028219654</c:v>
                </c:pt>
                <c:pt idx="39">
                  <c:v>355.90116672104028</c:v>
                </c:pt>
                <c:pt idx="40">
                  <c:v>386.89003637596937</c:v>
                </c:pt>
                <c:pt idx="41">
                  <c:v>426.74346689799916</c:v>
                </c:pt>
                <c:pt idx="42">
                  <c:v>467.67549048598397</c:v>
                </c:pt>
                <c:pt idx="43">
                  <c:v>513.43746650840353</c:v>
                </c:pt>
                <c:pt idx="44">
                  <c:v>552.17854183357815</c:v>
                </c:pt>
                <c:pt idx="45">
                  <c:v>622.71870469098633</c:v>
                </c:pt>
                <c:pt idx="46">
                  <c:v>693.02246045331947</c:v>
                </c:pt>
                <c:pt idx="47">
                  <c:v>763.48407389212036</c:v>
                </c:pt>
                <c:pt idx="48">
                  <c:v>852.72104790744788</c:v>
                </c:pt>
                <c:pt idx="49">
                  <c:v>903.80026681552624</c:v>
                </c:pt>
                <c:pt idx="50">
                  <c:v>986.63403296090667</c:v>
                </c:pt>
                <c:pt idx="51">
                  <c:v>1075.6036115827483</c:v>
                </c:pt>
                <c:pt idx="52">
                  <c:v>1152.1040103951696</c:v>
                </c:pt>
                <c:pt idx="53">
                  <c:v>1295.9712332192119</c:v>
                </c:pt>
                <c:pt idx="54">
                  <c:v>1360.9955618629817</c:v>
                </c:pt>
                <c:pt idx="55">
                  <c:v>1399.9187665164632</c:v>
                </c:pt>
                <c:pt idx="56">
                  <c:v>1477.9613995153279</c:v>
                </c:pt>
                <c:pt idx="57">
                  <c:v>1484.6124770787646</c:v>
                </c:pt>
                <c:pt idx="58">
                  <c:v>1489.8821791694397</c:v>
                </c:pt>
                <c:pt idx="59">
                  <c:v>1486.8355551694387</c:v>
                </c:pt>
                <c:pt idx="60">
                  <c:v>1491.2397731694391</c:v>
                </c:pt>
                <c:pt idx="61">
                  <c:v>1500.4039491694402</c:v>
                </c:pt>
                <c:pt idx="62">
                  <c:v>1499.1730691694388</c:v>
                </c:pt>
                <c:pt idx="63">
                  <c:v>1497.6058139694389</c:v>
                </c:pt>
                <c:pt idx="64">
                  <c:v>1490.3946113694394</c:v>
                </c:pt>
                <c:pt idx="65">
                  <c:v>1495.5472161694393</c:v>
                </c:pt>
                <c:pt idx="66">
                  <c:v>1502.8746467694382</c:v>
                </c:pt>
                <c:pt idx="67">
                  <c:v>1503.0464317040082</c:v>
                </c:pt>
                <c:pt idx="68">
                  <c:v>1517.4938947694402</c:v>
                </c:pt>
                <c:pt idx="69">
                  <c:v>1531.7311877694397</c:v>
                </c:pt>
                <c:pt idx="70">
                  <c:v>1536.4497878094401</c:v>
                </c:pt>
                <c:pt idx="71">
                  <c:v>1547.0089520614415</c:v>
                </c:pt>
                <c:pt idx="72">
                  <c:v>1558.8051316230399</c:v>
                </c:pt>
                <c:pt idx="73">
                  <c:v>1569.6708763605852</c:v>
                </c:pt>
                <c:pt idx="74">
                  <c:v>1578.8782638330854</c:v>
                </c:pt>
                <c:pt idx="75">
                  <c:v>1588.5570515454974</c:v>
                </c:pt>
                <c:pt idx="76">
                  <c:v>1599.9568591520283</c:v>
                </c:pt>
                <c:pt idx="77">
                  <c:v>1610.146177973952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data!$C$465</c:f>
              <c:strCache>
                <c:ptCount val="1"/>
                <c:pt idx="0">
                  <c:v>upper2</c:v>
                </c:pt>
              </c:strCache>
            </c:strRef>
          </c:tx>
          <c:marker>
            <c:symbol val="none"/>
          </c:marker>
          <c:xVal>
            <c:numRef>
              <c:f>data!$D$460:$CC$460</c:f>
              <c:numCache>
                <c:formatCode>General</c:formatCode>
                <c:ptCount val="7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  <c:pt idx="74">
                  <c:v>2017</c:v>
                </c:pt>
                <c:pt idx="75">
                  <c:v>2018</c:v>
                </c:pt>
                <c:pt idx="76">
                  <c:v>2019</c:v>
                </c:pt>
                <c:pt idx="77">
                  <c:v>2020</c:v>
                </c:pt>
              </c:numCache>
            </c:numRef>
          </c:xVal>
          <c:yVal>
            <c:numRef>
              <c:f>data!$D$465:$CC$465</c:f>
              <c:numCache>
                <c:formatCode>0</c:formatCode>
                <c:ptCount val="78"/>
                <c:pt idx="0">
                  <c:v>0</c:v>
                </c:pt>
                <c:pt idx="1">
                  <c:v>0</c:v>
                </c:pt>
                <c:pt idx="2">
                  <c:v>2.8928521884516476E-2</c:v>
                </c:pt>
                <c:pt idx="3">
                  <c:v>5.157376503022479</c:v>
                </c:pt>
                <c:pt idx="4">
                  <c:v>10.972302642451819</c:v>
                </c:pt>
                <c:pt idx="5">
                  <c:v>28.575262040415303</c:v>
                </c:pt>
                <c:pt idx="6">
                  <c:v>76.014791039185809</c:v>
                </c:pt>
                <c:pt idx="7">
                  <c:v>128.95167888822664</c:v>
                </c:pt>
                <c:pt idx="8">
                  <c:v>189.64631578359231</c:v>
                </c:pt>
                <c:pt idx="9">
                  <c:v>298.99809033149336</c:v>
                </c:pt>
                <c:pt idx="10">
                  <c:v>497.69588413522166</c:v>
                </c:pt>
                <c:pt idx="11">
                  <c:v>482.3712678847711</c:v>
                </c:pt>
                <c:pt idx="12">
                  <c:v>464.37876555528317</c:v>
                </c:pt>
                <c:pt idx="13">
                  <c:v>421.5485066815678</c:v>
                </c:pt>
                <c:pt idx="14">
                  <c:v>402.2561505461299</c:v>
                </c:pt>
                <c:pt idx="15">
                  <c:v>380.12934722396631</c:v>
                </c:pt>
                <c:pt idx="16">
                  <c:v>367.50818940874916</c:v>
                </c:pt>
                <c:pt idx="17">
                  <c:v>354.52990831914184</c:v>
                </c:pt>
                <c:pt idx="18">
                  <c:v>344.60430591464944</c:v>
                </c:pt>
                <c:pt idx="19">
                  <c:v>357.39602502035495</c:v>
                </c:pt>
                <c:pt idx="20">
                  <c:v>353.6289664608878</c:v>
                </c:pt>
                <c:pt idx="21">
                  <c:v>408.49057374152738</c:v>
                </c:pt>
                <c:pt idx="22">
                  <c:v>449.12291528850045</c:v>
                </c:pt>
                <c:pt idx="23">
                  <c:v>443.91845235249394</c:v>
                </c:pt>
                <c:pt idx="24">
                  <c:v>382.3109695961034</c:v>
                </c:pt>
                <c:pt idx="25">
                  <c:v>424.59208370711781</c:v>
                </c:pt>
                <c:pt idx="26">
                  <c:v>428.54500137165229</c:v>
                </c:pt>
                <c:pt idx="27">
                  <c:v>445.5624571177338</c:v>
                </c:pt>
                <c:pt idx="28">
                  <c:v>457.60304629288856</c:v>
                </c:pt>
                <c:pt idx="29">
                  <c:v>469.85582489736873</c:v>
                </c:pt>
                <c:pt idx="30">
                  <c:v>480.05685296673852</c:v>
                </c:pt>
                <c:pt idx="31">
                  <c:v>489.48995441534856</c:v>
                </c:pt>
                <c:pt idx="32">
                  <c:v>503.99986993415774</c:v>
                </c:pt>
                <c:pt idx="33">
                  <c:v>513.84013331171229</c:v>
                </c:pt>
                <c:pt idx="34">
                  <c:v>524.1809909839933</c:v>
                </c:pt>
                <c:pt idx="35">
                  <c:v>536.43744092012344</c:v>
                </c:pt>
                <c:pt idx="36">
                  <c:v>549.41015747914128</c:v>
                </c:pt>
                <c:pt idx="37">
                  <c:v>564.78415194511308</c:v>
                </c:pt>
                <c:pt idx="38">
                  <c:v>585.50608050168319</c:v>
                </c:pt>
                <c:pt idx="39">
                  <c:v>605.99387847096057</c:v>
                </c:pt>
                <c:pt idx="40">
                  <c:v>631.24163829763381</c:v>
                </c:pt>
                <c:pt idx="41">
                  <c:v>667.4705507891789</c:v>
                </c:pt>
                <c:pt idx="42">
                  <c:v>701.51323572897616</c:v>
                </c:pt>
                <c:pt idx="43">
                  <c:v>738.84903717062923</c:v>
                </c:pt>
                <c:pt idx="44">
                  <c:v>762.53227205589371</c:v>
                </c:pt>
                <c:pt idx="45">
                  <c:v>825.46432947409755</c:v>
                </c:pt>
                <c:pt idx="46">
                  <c:v>882.02858603149809</c:v>
                </c:pt>
                <c:pt idx="47">
                  <c:v>933.14720142370356</c:v>
                </c:pt>
                <c:pt idx="48">
                  <c:v>1025.519145721292</c:v>
                </c:pt>
                <c:pt idx="49">
                  <c:v>1069.5627611659731</c:v>
                </c:pt>
                <c:pt idx="50">
                  <c:v>1148.9374669544754</c:v>
                </c:pt>
                <c:pt idx="51">
                  <c:v>1232.5586450325916</c:v>
                </c:pt>
                <c:pt idx="52">
                  <c:v>1299.1811181051908</c:v>
                </c:pt>
                <c:pt idx="53">
                  <c:v>1438.1452925597152</c:v>
                </c:pt>
                <c:pt idx="54">
                  <c:v>1486.2754880595737</c:v>
                </c:pt>
                <c:pt idx="55">
                  <c:v>1504.4770146380242</c:v>
                </c:pt>
                <c:pt idx="56">
                  <c:v>1563.1114389935799</c:v>
                </c:pt>
                <c:pt idx="57">
                  <c:v>1545.2089047146353</c:v>
                </c:pt>
                <c:pt idx="58">
                  <c:v>1550.6936966865603</c:v>
                </c:pt>
                <c:pt idx="59">
                  <c:v>1547.5227206865611</c:v>
                </c:pt>
                <c:pt idx="60">
                  <c:v>1552.1067026865612</c:v>
                </c:pt>
                <c:pt idx="61">
                  <c:v>1561.6449266865604</c:v>
                </c:pt>
                <c:pt idx="62">
                  <c:v>1560.363806686561</c:v>
                </c:pt>
                <c:pt idx="63">
                  <c:v>1558.7325818865613</c:v>
                </c:pt>
                <c:pt idx="64">
                  <c:v>1551.2270444865605</c:v>
                </c:pt>
                <c:pt idx="65">
                  <c:v>1556.5899596865604</c:v>
                </c:pt>
                <c:pt idx="66">
                  <c:v>1564.2164690865611</c:v>
                </c:pt>
                <c:pt idx="67">
                  <c:v>1564.3952656511119</c:v>
                </c:pt>
                <c:pt idx="68">
                  <c:v>1579.43242108656</c:v>
                </c:pt>
                <c:pt idx="69">
                  <c:v>1594.2508280865607</c:v>
                </c:pt>
                <c:pt idx="70">
                  <c:v>1599.1620240465602</c:v>
                </c:pt>
                <c:pt idx="71">
                  <c:v>1610.1035389545621</c:v>
                </c:pt>
                <c:pt idx="72">
                  <c:v>1622.3652030609605</c:v>
                </c:pt>
                <c:pt idx="73">
                  <c:v>1633.6289704757107</c:v>
                </c:pt>
                <c:pt idx="74">
                  <c:v>1643.1172362961831</c:v>
                </c:pt>
                <c:pt idx="75">
                  <c:v>1653.1040879309526</c:v>
                </c:pt>
                <c:pt idx="76">
                  <c:v>1664.9150280136457</c:v>
                </c:pt>
                <c:pt idx="77">
                  <c:v>1675.4485806945911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58528"/>
        <c:axId val="73960064"/>
      </c:scatterChart>
      <c:valAx>
        <c:axId val="73958528"/>
        <c:scaling>
          <c:orientation val="minMax"/>
          <c:max val="2000"/>
          <c:min val="-5000"/>
        </c:scaling>
        <c:delete val="0"/>
        <c:axPos val="b"/>
        <c:numFmt formatCode="General" sourceLinked="1"/>
        <c:majorTickMark val="out"/>
        <c:minorTickMark val="none"/>
        <c:tickLblPos val="nextTo"/>
        <c:crossAx val="73960064"/>
        <c:crosses val="autoZero"/>
        <c:crossBetween val="midCat"/>
      </c:valAx>
      <c:valAx>
        <c:axId val="73960064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739585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data!$BE$282:$BU$282</c:f>
              <c:numCache>
                <c:formatCode>General</c:formatCode>
                <c:ptCount val="17"/>
                <c:pt idx="0">
                  <c:v>1960</c:v>
                </c:pt>
                <c:pt idx="1">
                  <c:v>1970</c:v>
                </c:pt>
                <c:pt idx="2">
                  <c:v>1980</c:v>
                </c:pt>
                <c:pt idx="3">
                  <c:v>1990</c:v>
                </c:pt>
                <c:pt idx="4">
                  <c:v>2000</c:v>
                </c:pt>
                <c:pt idx="5">
                  <c:v>2001</c:v>
                </c:pt>
                <c:pt idx="6">
                  <c:v>2002</c:v>
                </c:pt>
                <c:pt idx="7">
                  <c:v>2003</c:v>
                </c:pt>
                <c:pt idx="8">
                  <c:v>2004</c:v>
                </c:pt>
                <c:pt idx="9">
                  <c:v>2005</c:v>
                </c:pt>
                <c:pt idx="10">
                  <c:v>2006</c:v>
                </c:pt>
                <c:pt idx="11">
                  <c:v>2007</c:v>
                </c:pt>
                <c:pt idx="12">
                  <c:v>2008</c:v>
                </c:pt>
                <c:pt idx="13">
                  <c:v>2009</c:v>
                </c:pt>
                <c:pt idx="14">
                  <c:v>2010</c:v>
                </c:pt>
                <c:pt idx="15">
                  <c:v>2011</c:v>
                </c:pt>
                <c:pt idx="16">
                  <c:v>2012</c:v>
                </c:pt>
              </c:numCache>
            </c:numRef>
          </c:xVal>
          <c:yVal>
            <c:numRef>
              <c:f>data!$BE$310:$BU$310</c:f>
              <c:numCache>
                <c:formatCode>0.0</c:formatCode>
                <c:ptCount val="17"/>
                <c:pt idx="0">
                  <c:v>1367.0042628894639</c:v>
                </c:pt>
                <c:pt idx="1">
                  <c:v>1423.5805249612777</c:v>
                </c:pt>
                <c:pt idx="2">
                  <c:v>1452.1448905772436</c:v>
                </c:pt>
                <c:pt idx="3">
                  <c:v>1520.4834192544542</c:v>
                </c:pt>
                <c:pt idx="4">
                  <c:v>1514.8686908966997</c:v>
                </c:pt>
                <c:pt idx="5">
                  <c:v>1520.2469379280001</c:v>
                </c:pt>
                <c:pt idx="6">
                  <c:v>1517.1381379279994</c:v>
                </c:pt>
                <c:pt idx="7">
                  <c:v>1521.6332379280002</c:v>
                </c:pt>
                <c:pt idx="8">
                  <c:v>1530.985437928</c:v>
                </c:pt>
                <c:pt idx="9">
                  <c:v>1529.7294379279999</c:v>
                </c:pt>
                <c:pt idx="10">
                  <c:v>1528.1311979280003</c:v>
                </c:pt>
                <c:pt idx="11">
                  <c:v>1520.7738279280002</c:v>
                </c:pt>
                <c:pt idx="12">
                  <c:v>1526.0315879279997</c:v>
                </c:pt>
                <c:pt idx="13">
                  <c:v>1533.508857928</c:v>
                </c:pt>
                <c:pt idx="14">
                  <c:v>1533.6847486775605</c:v>
                </c:pt>
                <c:pt idx="15">
                  <c:v>1548.4266579279999</c:v>
                </c:pt>
                <c:pt idx="16">
                  <c:v>1562.9550079279998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88352"/>
        <c:axId val="74268672"/>
      </c:scatterChart>
      <c:valAx>
        <c:axId val="73988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74268672"/>
        <c:crosses val="autoZero"/>
        <c:crossBetween val="midCat"/>
      </c:valAx>
      <c:valAx>
        <c:axId val="74268672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739883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gif"/><Relationship Id="rId2" Type="http://schemas.openxmlformats.org/officeDocument/2006/relationships/hyperlink" Target="http://www.google.nl/url?sa=i&amp;rct=j&amp;q=&amp;esrc=s&amp;source=images&amp;cd=&amp;cad=rja&amp;uact=8&amp;ved=0CAcQjRw&amp;url=http://skepticlawyer.com.au/2013/06/26/of-copper-tin-and-iron/&amp;ei=n6mCVZPJBcOC7gbe9oOICw&amp;psig=AFQjCNHnk0qBWZxEd9ycjNzXxOMqijEaig&amp;ust=1434712826816460" TargetMode="External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123825</xdr:colOff>
      <xdr:row>312</xdr:row>
      <xdr:rowOff>123825</xdr:rowOff>
    </xdr:from>
    <xdr:to>
      <xdr:col>23</xdr:col>
      <xdr:colOff>304800</xdr:colOff>
      <xdr:row>350</xdr:row>
      <xdr:rowOff>142875</xdr:rowOff>
    </xdr:to>
    <xdr:graphicFrame macro="">
      <xdr:nvGraphicFramePr>
        <xdr:cNvPr id="1145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93</xdr:col>
      <xdr:colOff>504825</xdr:colOff>
      <xdr:row>282</xdr:row>
      <xdr:rowOff>9525</xdr:rowOff>
    </xdr:from>
    <xdr:to>
      <xdr:col>104</xdr:col>
      <xdr:colOff>466725</xdr:colOff>
      <xdr:row>310</xdr:row>
      <xdr:rowOff>28575</xdr:rowOff>
    </xdr:to>
    <xdr:graphicFrame macro="">
      <xdr:nvGraphicFramePr>
        <xdr:cNvPr id="1146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87</xdr:col>
      <xdr:colOff>323850</xdr:colOff>
      <xdr:row>334</xdr:row>
      <xdr:rowOff>123825</xdr:rowOff>
    </xdr:from>
    <xdr:to>
      <xdr:col>104</xdr:col>
      <xdr:colOff>133350</xdr:colOff>
      <xdr:row>368</xdr:row>
      <xdr:rowOff>133350</xdr:rowOff>
    </xdr:to>
    <xdr:graphicFrame macro="">
      <xdr:nvGraphicFramePr>
        <xdr:cNvPr id="1147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51</xdr:col>
      <xdr:colOff>119062</xdr:colOff>
      <xdr:row>444</xdr:row>
      <xdr:rowOff>11905</xdr:rowOff>
    </xdr:from>
    <xdr:to>
      <xdr:col>63</xdr:col>
      <xdr:colOff>333374</xdr:colOff>
      <xdr:row>476</xdr:row>
      <xdr:rowOff>114299</xdr:rowOff>
    </xdr:to>
    <xdr:graphicFrame macro="">
      <xdr:nvGraphicFramePr>
        <xdr:cNvPr id="1152" name="Chart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87</xdr:col>
      <xdr:colOff>85725</xdr:colOff>
      <xdr:row>435</xdr:row>
      <xdr:rowOff>38100</xdr:rowOff>
    </xdr:from>
    <xdr:to>
      <xdr:col>98</xdr:col>
      <xdr:colOff>590550</xdr:colOff>
      <xdr:row>462</xdr:row>
      <xdr:rowOff>133350</xdr:rowOff>
    </xdr:to>
    <xdr:graphicFrame macro="">
      <xdr:nvGraphicFramePr>
        <xdr:cNvPr id="1153" name="Chart 1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9524</xdr:colOff>
      <xdr:row>459</xdr:row>
      <xdr:rowOff>19050</xdr:rowOff>
    </xdr:from>
    <xdr:to>
      <xdr:col>27</xdr:col>
      <xdr:colOff>285749</xdr:colOff>
      <xdr:row>486</xdr:row>
      <xdr:rowOff>152400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68</xdr:col>
      <xdr:colOff>291703</xdr:colOff>
      <xdr:row>283</xdr:row>
      <xdr:rowOff>116681</xdr:rowOff>
    </xdr:from>
    <xdr:to>
      <xdr:col>76</xdr:col>
      <xdr:colOff>386953</xdr:colOff>
      <xdr:row>300</xdr:row>
      <xdr:rowOff>26194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0</xdr:rowOff>
    </xdr:from>
    <xdr:to>
      <xdr:col>15</xdr:col>
      <xdr:colOff>133350</xdr:colOff>
      <xdr:row>51</xdr:row>
      <xdr:rowOff>85725</xdr:rowOff>
    </xdr:to>
    <xdr:pic>
      <xdr:nvPicPr>
        <xdr:cNvPr id="2" name="Picture 1" descr="http://images.classwell.com/mcd_xhtml_ebooks/2005_world_history/images/mcd_whs05_0618376798_p17_f01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647700"/>
          <a:ext cx="7600950" cy="7534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0</xdr:colOff>
      <xdr:row>5</xdr:row>
      <xdr:rowOff>0</xdr:rowOff>
    </xdr:from>
    <xdr:to>
      <xdr:col>28</xdr:col>
      <xdr:colOff>457200</xdr:colOff>
      <xdr:row>33</xdr:row>
      <xdr:rowOff>57150</xdr:rowOff>
    </xdr:to>
    <xdr:pic>
      <xdr:nvPicPr>
        <xdr:cNvPr id="3" name="irc_mi" descr="http://skepticlawyer.com.au/files/2013/06/blog_cm_4728057_7216201_tr_europe-diffusion-farming.gif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67800" y="647700"/>
          <a:ext cx="6324600" cy="4591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ees%20Klein%20Goldewijk/Documents/hyde32/basic/hispop_2008Rev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AOSTAT/faostat2014_crop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ees%20Klein%20Goldewijk/Documents/UU/OGC/data/landuse/landuse_area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sub_national/sublanduse_Americas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sub_national/Asia/Australia/Crop_Australi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sub_national/Asia/SE_Asia/SE_ASI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sub_national/Asia/China/China_crop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sub_national/Europe/europe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ees%20Klein%20Goldewijk/Documents/hyde32/basic/hispop_2007Re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sub_national/Asia/India/India_cro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sub_national/Asia/Indonesia/Indonesia_crops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sub_national/sublanduse_CIS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sub_national/Asia/Mongolia/Mongolia_cropland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sub_national/sublanduse_M_East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is_pasture_best_estimate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ees%20Klein%20Goldewijk/Documents/hyde32/basic/uncertainty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rural numbers"/>
      <sheetName val="urban numbers"/>
      <sheetName val="total numbers"/>
      <sheetName val="popdens"/>
      <sheetName val="Sheet1"/>
      <sheetName val="% rural"/>
      <sheetName val="% urban"/>
      <sheetName val="urban density"/>
      <sheetName val="urban area"/>
      <sheetName val="Sheet2"/>
      <sheetName val="exp_year"/>
      <sheetName val="WPP2008"/>
      <sheetName val="WUP2008"/>
      <sheetName val="WPP2007"/>
      <sheetName val="WUP2007"/>
      <sheetName val="2grid_urban"/>
      <sheetName val="2grid_urbdens"/>
      <sheetName val="2grid_expyear"/>
      <sheetName val="orig WPP2004"/>
      <sheetName val="hispop_2008Rev"/>
      <sheetName val="UN data &amp; Mitchell =&gt; used"/>
    </sheetNames>
    <sheetDataSet>
      <sheetData sheetId="0"/>
      <sheetData sheetId="1"/>
      <sheetData sheetId="2"/>
      <sheetData sheetId="3">
        <row r="4">
          <cell r="F4">
            <v>28.253600823045261</v>
          </cell>
          <cell r="G4">
            <v>39.120370370370367</v>
          </cell>
          <cell r="H4">
            <v>54.166666666666671</v>
          </cell>
          <cell r="I4">
            <v>75</v>
          </cell>
          <cell r="J4">
            <v>306.25</v>
          </cell>
          <cell r="K4">
            <v>537.49999999999989</v>
          </cell>
          <cell r="L4">
            <v>768.74999999999989</v>
          </cell>
          <cell r="M4">
            <v>999.99999999999977</v>
          </cell>
          <cell r="N4">
            <v>1999.9999999999995</v>
          </cell>
          <cell r="O4">
            <v>2250.0000000000009</v>
          </cell>
          <cell r="P4">
            <v>2500.0000000000005</v>
          </cell>
          <cell r="Q4">
            <v>2500.0000000000005</v>
          </cell>
          <cell r="R4">
            <v>2500.0000000000005</v>
          </cell>
          <cell r="S4">
            <v>2500.0000000000005</v>
          </cell>
          <cell r="T4">
            <v>2500.0000000000005</v>
          </cell>
          <cell r="U4">
            <v>2425</v>
          </cell>
          <cell r="V4">
            <v>2349.9999999999995</v>
          </cell>
          <cell r="W4">
            <v>2300</v>
          </cell>
          <cell r="X4">
            <v>2250.0000000000009</v>
          </cell>
          <cell r="Y4">
            <v>2374.9999999999995</v>
          </cell>
          <cell r="Z4">
            <v>2500.0000000000005</v>
          </cell>
          <cell r="AA4">
            <v>1750.0000000000005</v>
          </cell>
          <cell r="AB4">
            <v>1874.9999999999998</v>
          </cell>
          <cell r="AC4">
            <v>1999.9999999999995</v>
          </cell>
          <cell r="AD4">
            <v>2500.0000000000005</v>
          </cell>
          <cell r="AE4">
            <v>2500.0000000000005</v>
          </cell>
          <cell r="AF4">
            <v>2561.6254746318123</v>
          </cell>
          <cell r="AG4">
            <v>2619.8442354188996</v>
          </cell>
          <cell r="AH4">
            <v>2679.3861498602378</v>
          </cell>
          <cell r="AI4">
            <v>2740.2812896297883</v>
          </cell>
          <cell r="AJ4">
            <v>2802.5604098486474</v>
          </cell>
          <cell r="AK4">
            <v>2866.254964617935</v>
          </cell>
          <cell r="AL4">
            <v>2931.397122904707</v>
          </cell>
          <cell r="AM4">
            <v>2998.0197847889035</v>
          </cell>
          <cell r="AN4">
            <v>3066.1565980795613</v>
          </cell>
          <cell r="AO4">
            <v>3135.8419753086409</v>
          </cell>
          <cell r="AP4">
            <v>3207.1111111111109</v>
          </cell>
          <cell r="AQ4">
            <v>3280</v>
          </cell>
          <cell r="AR4">
            <v>3388.8170901082708</v>
          </cell>
          <cell r="AS4">
            <v>3577.0847062253974</v>
          </cell>
          <cell r="AT4">
            <v>3775.8116343490306</v>
          </cell>
          <cell r="AU4">
            <v>3985.5789473684213</v>
          </cell>
          <cell r="AV4">
            <v>4207</v>
          </cell>
          <cell r="AW4">
            <v>4506.800182066454</v>
          </cell>
          <cell r="AX4">
            <v>4882.3668639053258</v>
          </cell>
          <cell r="AY4">
            <v>5289.2307692307695</v>
          </cell>
          <cell r="AZ4">
            <v>5730</v>
          </cell>
          <cell r="BA4">
            <v>6335.3637499999995</v>
          </cell>
          <cell r="BB4">
            <v>6940.7274999999991</v>
          </cell>
          <cell r="BC4">
            <v>7546.0912499999995</v>
          </cell>
          <cell r="BD4">
            <v>8151.4549999999999</v>
          </cell>
          <cell r="BN4">
            <v>9616.3529999999992</v>
          </cell>
          <cell r="BX4">
            <v>11839.728999999999</v>
          </cell>
          <cell r="CH4">
            <v>13945.791999999999</v>
          </cell>
          <cell r="CR4">
            <v>12580.412</v>
          </cell>
          <cell r="DB4">
            <v>20535.806</v>
          </cell>
          <cell r="DC4">
            <v>21174.92</v>
          </cell>
          <cell r="DD4">
            <v>21923.115000000002</v>
          </cell>
          <cell r="DE4">
            <v>22755.392</v>
          </cell>
          <cell r="DF4">
            <v>23627.472000000002</v>
          </cell>
          <cell r="DG4">
            <v>24506.839</v>
          </cell>
          <cell r="DH4">
            <v>25390.061000000002</v>
          </cell>
          <cell r="DI4">
            <v>26289.934000000001</v>
          </cell>
          <cell r="DJ4">
            <v>27208.326000000001</v>
          </cell>
          <cell r="DK4">
            <v>28149.918000000001</v>
          </cell>
          <cell r="DL4">
            <v>29117.489000000001</v>
          </cell>
          <cell r="DM4">
            <v>30109.800999999999</v>
          </cell>
          <cell r="DN4">
            <v>31122.623</v>
          </cell>
          <cell r="DO4">
            <v>32152.401999999998</v>
          </cell>
          <cell r="DP4">
            <v>33194.701000000001</v>
          </cell>
          <cell r="DQ4">
            <v>34245.879000000001</v>
          </cell>
          <cell r="DR4">
            <v>35304.864000000001</v>
          </cell>
          <cell r="DS4">
            <v>36370.927000000003</v>
          </cell>
          <cell r="DT4">
            <v>37441.370999999999</v>
          </cell>
          <cell r="DU4">
            <v>38513.25</v>
          </cell>
          <cell r="DV4">
            <v>39584.750999999997</v>
          </cell>
        </row>
        <row r="5">
          <cell r="M5">
            <v>119.04335328839331</v>
          </cell>
          <cell r="N5">
            <v>198.40558881398877</v>
          </cell>
          <cell r="O5">
            <v>198.60419300699581</v>
          </cell>
          <cell r="P5">
            <v>198.80299600299881</v>
          </cell>
          <cell r="Q5">
            <v>199.00199800099981</v>
          </cell>
          <cell r="R5">
            <v>199.20119920019999</v>
          </cell>
          <cell r="S5">
            <v>199.40059979999998</v>
          </cell>
          <cell r="T5">
            <v>199.60020000000003</v>
          </cell>
          <cell r="U5">
            <v>199.80000000000004</v>
          </cell>
          <cell r="V5">
            <v>200.00000000000003</v>
          </cell>
          <cell r="W5">
            <v>200.00000000000003</v>
          </cell>
          <cell r="X5">
            <v>200.00000000000003</v>
          </cell>
          <cell r="Y5">
            <v>200.00000000000003</v>
          </cell>
          <cell r="Z5">
            <v>200.00000000000003</v>
          </cell>
          <cell r="AA5">
            <v>200.00000000000003</v>
          </cell>
          <cell r="AB5">
            <v>200.00000000000003</v>
          </cell>
          <cell r="AC5">
            <v>200.00000000000003</v>
          </cell>
          <cell r="AD5">
            <v>200.00000000000003</v>
          </cell>
          <cell r="AE5">
            <v>300</v>
          </cell>
          <cell r="AF5">
            <v>311.41666666666669</v>
          </cell>
          <cell r="AG5">
            <v>322.83333333333326</v>
          </cell>
          <cell r="AH5">
            <v>334.25</v>
          </cell>
          <cell r="AI5">
            <v>345.66666666666674</v>
          </cell>
          <cell r="AJ5">
            <v>357.08333333333337</v>
          </cell>
          <cell r="AK5">
            <v>368.50000000000006</v>
          </cell>
          <cell r="AL5">
            <v>379.91666666666669</v>
          </cell>
          <cell r="AM5">
            <v>391.33333333333337</v>
          </cell>
          <cell r="AN5">
            <v>402.74999999999994</v>
          </cell>
          <cell r="AO5">
            <v>414.16666666666663</v>
          </cell>
          <cell r="AP5">
            <v>425.58333333333343</v>
          </cell>
          <cell r="AQ5">
            <v>437</v>
          </cell>
          <cell r="AR5">
            <v>444.48979591836729</v>
          </cell>
          <cell r="AS5">
            <v>471.4285714285715</v>
          </cell>
          <cell r="AT5">
            <v>500.00000000000006</v>
          </cell>
          <cell r="AU5">
            <v>551.5</v>
          </cell>
          <cell r="AV5">
            <v>603</v>
          </cell>
          <cell r="AW5">
            <v>664.50000000000011</v>
          </cell>
          <cell r="AX5">
            <v>726</v>
          </cell>
          <cell r="AY5">
            <v>800.00000000000011</v>
          </cell>
          <cell r="AZ5">
            <v>874</v>
          </cell>
          <cell r="BA5">
            <v>932.00000000000034</v>
          </cell>
          <cell r="BB5">
            <v>971.31564316401318</v>
          </cell>
          <cell r="BC5">
            <v>1061.9940726445652</v>
          </cell>
          <cell r="BD5">
            <v>1215.002</v>
          </cell>
          <cell r="BN5">
            <v>1610.5650000000001</v>
          </cell>
          <cell r="BX5">
            <v>2135.5990000000002</v>
          </cell>
          <cell r="CH5">
            <v>2671.3</v>
          </cell>
          <cell r="CR5">
            <v>3289.4830000000002</v>
          </cell>
          <cell r="DB5">
            <v>3067.556</v>
          </cell>
          <cell r="DC5">
            <v>3069.3850000000002</v>
          </cell>
          <cell r="DD5">
            <v>3076.2809999999999</v>
          </cell>
          <cell r="DE5">
            <v>3086.7370000000001</v>
          </cell>
          <cell r="DF5">
            <v>3098.6779999999999</v>
          </cell>
          <cell r="DG5">
            <v>3110.5790000000002</v>
          </cell>
          <cell r="DH5">
            <v>3121.7510000000002</v>
          </cell>
          <cell r="DI5">
            <v>3132.4560000000001</v>
          </cell>
          <cell r="DJ5">
            <v>3143.2959999999998</v>
          </cell>
          <cell r="DK5">
            <v>3155.2730000000001</v>
          </cell>
          <cell r="DL5">
            <v>3169.087</v>
          </cell>
          <cell r="DM5">
            <v>3184.761</v>
          </cell>
          <cell r="DN5">
            <v>3201.806</v>
          </cell>
          <cell r="DO5">
            <v>3219.7660000000001</v>
          </cell>
          <cell r="DP5">
            <v>3237.9929999999999</v>
          </cell>
          <cell r="DQ5">
            <v>3255.9949999999999</v>
          </cell>
          <cell r="DR5">
            <v>3273.56</v>
          </cell>
          <cell r="DS5">
            <v>3290.6559999999999</v>
          </cell>
          <cell r="DT5">
            <v>3307.125</v>
          </cell>
          <cell r="DU5">
            <v>3322.8780000000002</v>
          </cell>
          <cell r="DV5">
            <v>3337.7890000000002</v>
          </cell>
        </row>
        <row r="6">
          <cell r="G6">
            <v>55.973677358260083</v>
          </cell>
          <cell r="H6">
            <v>93.289462263766808</v>
          </cell>
          <cell r="I6">
            <v>155.48243710627801</v>
          </cell>
          <cell r="J6">
            <v>259.13739517713003</v>
          </cell>
          <cell r="K6">
            <v>431.89565862855</v>
          </cell>
          <cell r="L6">
            <v>719.82609771425018</v>
          </cell>
          <cell r="M6">
            <v>1199.7101628570836</v>
          </cell>
          <cell r="N6">
            <v>1999.5169380951381</v>
          </cell>
          <cell r="O6">
            <v>1959.3659955631085</v>
          </cell>
          <cell r="P6">
            <v>1920.0212968570211</v>
          </cell>
          <cell r="Q6">
            <v>1881.4666523418202</v>
          </cell>
          <cell r="R6">
            <v>1843.6861974755188</v>
          </cell>
          <cell r="S6">
            <v>1806.6643862812314</v>
          </cell>
          <cell r="T6">
            <v>1770.3859849502826</v>
          </cell>
          <cell r="U6">
            <v>1734.8360655737706</v>
          </cell>
          <cell r="V6">
            <v>1700.0000000000005</v>
          </cell>
          <cell r="W6">
            <v>1850.0000000000007</v>
          </cell>
          <cell r="X6">
            <v>2000.0000000000002</v>
          </cell>
          <cell r="Y6">
            <v>1950.0000000000005</v>
          </cell>
          <cell r="Z6">
            <v>1900.0000000000002</v>
          </cell>
          <cell r="AA6">
            <v>1685</v>
          </cell>
          <cell r="AB6">
            <v>1470.0000000000002</v>
          </cell>
          <cell r="AC6">
            <v>1500.0000000000005</v>
          </cell>
          <cell r="AD6">
            <v>2250</v>
          </cell>
          <cell r="AE6">
            <v>1749.9999999999993</v>
          </cell>
          <cell r="AF6">
            <v>1828.2500000000005</v>
          </cell>
          <cell r="AG6">
            <v>1906.4999999999995</v>
          </cell>
          <cell r="AH6">
            <v>1984.7500000000005</v>
          </cell>
          <cell r="AI6">
            <v>2062.9999999999995</v>
          </cell>
          <cell r="AJ6">
            <v>2141.2499999999986</v>
          </cell>
          <cell r="AK6">
            <v>2219.4999999999995</v>
          </cell>
          <cell r="AL6">
            <v>2297.7499999999995</v>
          </cell>
          <cell r="AM6">
            <v>2375.9999999999991</v>
          </cell>
          <cell r="AN6">
            <v>2454.2499999999991</v>
          </cell>
          <cell r="AO6">
            <v>2532.4999999999995</v>
          </cell>
          <cell r="AP6">
            <v>2610.7500000000005</v>
          </cell>
          <cell r="AQ6">
            <v>2688.9999999999991</v>
          </cell>
          <cell r="AR6">
            <v>3155.4613076923074</v>
          </cell>
          <cell r="AS6">
            <v>3621.9226153846143</v>
          </cell>
          <cell r="AT6">
            <v>4088.3839230769231</v>
          </cell>
          <cell r="AU6">
            <v>4554.8452307692296</v>
          </cell>
          <cell r="AV6">
            <v>5021.3065384615384</v>
          </cell>
          <cell r="AW6">
            <v>5487.7678461538462</v>
          </cell>
          <cell r="AX6">
            <v>5954.2291538461523</v>
          </cell>
          <cell r="AY6">
            <v>6420.690461538461</v>
          </cell>
          <cell r="AZ6">
            <v>6887.1517692307689</v>
          </cell>
          <cell r="BA6">
            <v>7353.6130769230767</v>
          </cell>
          <cell r="BB6">
            <v>7820.0743846153855</v>
          </cell>
          <cell r="BC6">
            <v>8286.5356923076924</v>
          </cell>
          <cell r="BD6">
            <v>8752.9969999999994</v>
          </cell>
          <cell r="BN6">
            <v>10799.996999999999</v>
          </cell>
          <cell r="BX6">
            <v>13746.183999999999</v>
          </cell>
          <cell r="CH6">
            <v>18811.202000000001</v>
          </cell>
          <cell r="CR6">
            <v>25282.514999999999</v>
          </cell>
          <cell r="DB6">
            <v>30506.054</v>
          </cell>
          <cell r="DC6">
            <v>30954.286</v>
          </cell>
          <cell r="DD6">
            <v>31414.116000000002</v>
          </cell>
          <cell r="DE6">
            <v>31885.436000000002</v>
          </cell>
          <cell r="DF6">
            <v>32366.125</v>
          </cell>
          <cell r="DG6">
            <v>32854.535000000003</v>
          </cell>
          <cell r="DH6">
            <v>33351.476999999999</v>
          </cell>
          <cell r="DI6">
            <v>33858.171999999999</v>
          </cell>
          <cell r="DJ6">
            <v>34373.428999999996</v>
          </cell>
          <cell r="DK6">
            <v>34895.472000000002</v>
          </cell>
          <cell r="DL6">
            <v>35422.589</v>
          </cell>
          <cell r="DM6">
            <v>35953.989000000001</v>
          </cell>
          <cell r="DN6">
            <v>36488.667000000001</v>
          </cell>
          <cell r="DO6">
            <v>37024.349000000002</v>
          </cell>
          <cell r="DP6">
            <v>37558.334999999999</v>
          </cell>
          <cell r="DQ6">
            <v>38088.26</v>
          </cell>
          <cell r="DR6">
            <v>38612.612000000001</v>
          </cell>
          <cell r="DS6">
            <v>39130.298000000003</v>
          </cell>
          <cell r="DT6">
            <v>39639.938999999998</v>
          </cell>
          <cell r="DU6">
            <v>40140.260999999999</v>
          </cell>
          <cell r="DV6">
            <v>40630.046000000002</v>
          </cell>
        </row>
        <row r="7"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1.8262296154602595E-3</v>
          </cell>
          <cell r="O7">
            <v>2.7393444231903893E-3</v>
          </cell>
          <cell r="P7">
            <v>4.1090166347855835E-3</v>
          </cell>
          <cell r="Q7">
            <v>6.1635249521783744E-3</v>
          </cell>
          <cell r="R7">
            <v>9.2452874282675616E-3</v>
          </cell>
          <cell r="S7">
            <v>1.3867931142401344E-2</v>
          </cell>
          <cell r="T7">
            <v>2.0801896713602018E-2</v>
          </cell>
          <cell r="U7">
            <v>3.1202845070403024E-2</v>
          </cell>
          <cell r="V7">
            <v>4.6804267605604535E-2</v>
          </cell>
          <cell r="W7">
            <v>7.020640140840681E-2</v>
          </cell>
          <cell r="X7">
            <v>0.1053096021126102</v>
          </cell>
          <cell r="Y7">
            <v>0.1579644031689153</v>
          </cell>
          <cell r="Z7">
            <v>0.23694660475337298</v>
          </cell>
          <cell r="AA7">
            <v>0.35541990713005944</v>
          </cell>
          <cell r="AB7">
            <v>0.53312986069508916</v>
          </cell>
          <cell r="AC7">
            <v>0.79969479104263375</v>
          </cell>
          <cell r="AD7">
            <v>1.1995421865639506</v>
          </cell>
          <cell r="AE7">
            <v>1.7993132798459257</v>
          </cell>
          <cell r="AF7">
            <v>1.8940139787851848</v>
          </cell>
          <cell r="AG7">
            <v>1.9936989250370367</v>
          </cell>
          <cell r="AH7">
            <v>2.0986304474074071</v>
          </cell>
          <cell r="AI7">
            <v>2.2090846814814813</v>
          </cell>
          <cell r="AJ7">
            <v>2.325352296296296</v>
          </cell>
          <cell r="AK7">
            <v>2.4477392592592588</v>
          </cell>
          <cell r="AL7">
            <v>2.5765676413255356</v>
          </cell>
          <cell r="AM7">
            <v>2.7121764645531954</v>
          </cell>
          <cell r="AN7">
            <v>2.8549225942665215</v>
          </cell>
          <cell r="AO7">
            <v>3.0051816781752856</v>
          </cell>
          <cell r="AP7">
            <v>3.1633491349213534</v>
          </cell>
          <cell r="AQ7">
            <v>3.3390907535280951</v>
          </cell>
          <cell r="AR7">
            <v>3.5245957953907672</v>
          </cell>
          <cell r="AS7">
            <v>3.7204066729124765</v>
          </cell>
          <cell r="AT7">
            <v>3.9270959325187254</v>
          </cell>
          <cell r="AU7">
            <v>4.1452679287697656</v>
          </cell>
          <cell r="AV7">
            <v>4.6634264198659867</v>
          </cell>
          <cell r="AW7">
            <v>5.2463547223492348</v>
          </cell>
          <cell r="AX7">
            <v>5.9021490626428896</v>
          </cell>
          <cell r="AY7">
            <v>6.6399176954732511</v>
          </cell>
          <cell r="AZ7">
            <v>7.4699074074074074</v>
          </cell>
          <cell r="BA7">
            <v>8.9638888888888886</v>
          </cell>
          <cell r="BB7">
            <v>10.756666666666666</v>
          </cell>
          <cell r="BC7">
            <v>12.907999999999999</v>
          </cell>
          <cell r="BD7">
            <v>18.937000000000001</v>
          </cell>
          <cell r="BN7">
            <v>20.097000000000001</v>
          </cell>
          <cell r="BX7">
            <v>27.393999999999998</v>
          </cell>
          <cell r="CH7">
            <v>32.536000000000001</v>
          </cell>
          <cell r="CR7">
            <v>47.107999999999997</v>
          </cell>
          <cell r="DB7">
            <v>57.704999999999998</v>
          </cell>
          <cell r="DC7">
            <v>58.695999999999998</v>
          </cell>
          <cell r="DD7">
            <v>59.686999999999998</v>
          </cell>
          <cell r="DE7">
            <v>60.689</v>
          </cell>
          <cell r="DF7">
            <v>61.716999999999999</v>
          </cell>
          <cell r="DG7">
            <v>62.779000000000003</v>
          </cell>
          <cell r="DH7">
            <v>63.883000000000003</v>
          </cell>
          <cell r="DI7">
            <v>65.022999999999996</v>
          </cell>
          <cell r="DJ7">
            <v>66.186999999999998</v>
          </cell>
          <cell r="DK7">
            <v>67.352000000000004</v>
          </cell>
          <cell r="DL7">
            <v>68.504999999999995</v>
          </cell>
          <cell r="DM7">
            <v>69.762789107959989</v>
          </cell>
          <cell r="DN7">
            <v>71.00509773459126</v>
          </cell>
          <cell r="DO7">
            <v>72.234828470142929</v>
          </cell>
          <cell r="DP7">
            <v>73.457786495113268</v>
          </cell>
          <cell r="DQ7">
            <v>74.678809459917517</v>
          </cell>
          <cell r="DR7">
            <v>75.89886489463872</v>
          </cell>
          <cell r="DS7">
            <v>77.118920329359909</v>
          </cell>
          <cell r="DT7">
            <v>78.337040703915022</v>
          </cell>
          <cell r="DU7">
            <v>79.558063668719271</v>
          </cell>
          <cell r="DV7">
            <v>80.781021693689624</v>
          </cell>
        </row>
        <row r="8">
          <cell r="G8">
            <v>6.1013597901092571E-2</v>
          </cell>
          <cell r="H8">
            <v>8.1934337130067786E-2</v>
          </cell>
          <cell r="I8">
            <v>0.1109944026259235</v>
          </cell>
          <cell r="J8">
            <v>0.153238396192064</v>
          </cell>
          <cell r="K8">
            <v>0.22005543966191668</v>
          </cell>
          <cell r="L8">
            <v>0.34061998710004948</v>
          </cell>
          <cell r="M8">
            <v>0.59579818545254781</v>
          </cell>
          <cell r="N8">
            <v>1.2193121885608427</v>
          </cell>
          <cell r="O8">
            <v>1.2441961107763704</v>
          </cell>
          <cell r="P8">
            <v>1.2695878681391535</v>
          </cell>
          <cell r="Q8">
            <v>1.295497824631789</v>
          </cell>
          <cell r="R8">
            <v>1.3219365557467238</v>
          </cell>
          <cell r="S8">
            <v>1.3489148528027792</v>
          </cell>
          <cell r="T8">
            <v>1.3764437273497747</v>
          </cell>
          <cell r="U8">
            <v>1.4045344156630355</v>
          </cell>
          <cell r="V8">
            <v>1.4331983833296282</v>
          </cell>
          <cell r="W8">
            <v>1.4624473299281919</v>
          </cell>
          <cell r="X8">
            <v>1.4922931938042774</v>
          </cell>
          <cell r="Y8">
            <v>1.5227481569431403</v>
          </cell>
          <cell r="Z8">
            <v>1.5538246499419797</v>
          </cell>
          <cell r="AA8">
            <v>1.585535357083653</v>
          </cell>
          <cell r="AB8">
            <v>1.6178932215139314</v>
          </cell>
          <cell r="AC8">
            <v>1.6509114505244202</v>
          </cell>
          <cell r="AD8">
            <v>1.6846035209432859</v>
          </cell>
          <cell r="AE8">
            <v>1.7189831846360057</v>
          </cell>
          <cell r="AF8">
            <v>1.8094559838273747</v>
          </cell>
          <cell r="AG8">
            <v>1.9046905092919733</v>
          </cell>
          <cell r="AH8">
            <v>2.0049373782020772</v>
          </cell>
          <cell r="AI8">
            <v>2.1104603981074499</v>
          </cell>
          <cell r="AJ8">
            <v>2.2215372611657367</v>
          </cell>
          <cell r="AK8">
            <v>2.3384602749113017</v>
          </cell>
          <cell r="AL8">
            <v>2.4615371314855805</v>
          </cell>
          <cell r="AM8">
            <v>2.5910917173532426</v>
          </cell>
          <cell r="AN8">
            <v>2.7274649656349923</v>
          </cell>
          <cell r="AO8">
            <v>2.8710157532999916</v>
          </cell>
          <cell r="AP8">
            <v>3.0221218455789387</v>
          </cell>
          <cell r="AQ8">
            <v>3.1811808900830933</v>
          </cell>
          <cell r="AR8">
            <v>3.3486114632453612</v>
          </cell>
          <cell r="AS8">
            <v>3.5248541718372226</v>
          </cell>
          <cell r="AT8">
            <v>3.7103728124602346</v>
          </cell>
          <cell r="AU8">
            <v>3.9056555920634048</v>
          </cell>
          <cell r="AV8">
            <v>4.1112164126983206</v>
          </cell>
          <cell r="AW8">
            <v>4.3275962238929688</v>
          </cell>
          <cell r="AX8">
            <v>4.5553644462031251</v>
          </cell>
          <cell r="AY8">
            <v>4.7951204696875003</v>
          </cell>
          <cell r="AZ8">
            <v>5.0474952312499992</v>
          </cell>
          <cell r="BA8">
            <v>5.3131528750000001</v>
          </cell>
          <cell r="BB8">
            <v>5.5927924999999998</v>
          </cell>
          <cell r="BC8">
            <v>5.8871500000000001</v>
          </cell>
          <cell r="BD8">
            <v>6.1970000000000001</v>
          </cell>
          <cell r="BN8">
            <v>13.377000000000001</v>
          </cell>
          <cell r="BX8">
            <v>24.364000000000001</v>
          </cell>
          <cell r="CH8">
            <v>37.332000000000001</v>
          </cell>
          <cell r="CR8">
            <v>52.777999999999999</v>
          </cell>
          <cell r="DB8">
            <v>66.421000000000006</v>
          </cell>
          <cell r="DC8">
            <v>68.338999999999999</v>
          </cell>
          <cell r="DD8">
            <v>71.045000000000002</v>
          </cell>
          <cell r="DE8">
            <v>74.182000000000002</v>
          </cell>
          <cell r="DF8">
            <v>77.218999999999994</v>
          </cell>
          <cell r="DG8">
            <v>79.775000000000006</v>
          </cell>
          <cell r="DH8">
            <v>81.738</v>
          </cell>
          <cell r="DI8">
            <v>83.234999999999999</v>
          </cell>
          <cell r="DJ8">
            <v>84.412000000000006</v>
          </cell>
          <cell r="DK8">
            <v>85.504999999999995</v>
          </cell>
          <cell r="DL8">
            <v>86.685000000000002</v>
          </cell>
          <cell r="DM8">
            <v>86.811297100771256</v>
          </cell>
          <cell r="DN8">
            <v>86.953815847513141</v>
          </cell>
          <cell r="DO8">
            <v>87.096334594255026</v>
          </cell>
          <cell r="DP8">
            <v>87.206410049055663</v>
          </cell>
          <cell r="DQ8">
            <v>87.259709742959117</v>
          </cell>
          <cell r="DR8">
            <v>87.258551053961227</v>
          </cell>
          <cell r="DS8">
            <v>87.221473006028361</v>
          </cell>
          <cell r="DT8">
            <v>87.151951666154275</v>
          </cell>
          <cell r="DU8">
            <v>87.055780479328462</v>
          </cell>
          <cell r="DV8">
            <v>86.937594201542524</v>
          </cell>
        </row>
        <row r="9">
          <cell r="G9">
            <v>1.7585818637695307</v>
          </cell>
          <cell r="H9">
            <v>2.9309697729492181</v>
          </cell>
          <cell r="I9">
            <v>4.8849496215820309</v>
          </cell>
          <cell r="J9">
            <v>8.1415827026367182</v>
          </cell>
          <cell r="K9">
            <v>13.569304504394534</v>
          </cell>
          <cell r="L9">
            <v>22.615507507324214</v>
          </cell>
          <cell r="M9">
            <v>37.692512512207031</v>
          </cell>
          <cell r="N9">
            <v>62.820854187011726</v>
          </cell>
          <cell r="O9">
            <v>83.761138916015639</v>
          </cell>
          <cell r="P9">
            <v>111.6815185546875</v>
          </cell>
          <cell r="Q9">
            <v>148.90869140625</v>
          </cell>
          <cell r="R9">
            <v>198.54492187499997</v>
          </cell>
          <cell r="S9">
            <v>264.72656249999994</v>
          </cell>
          <cell r="T9">
            <v>352.96875000000006</v>
          </cell>
          <cell r="U9">
            <v>470.62500000000006</v>
          </cell>
          <cell r="V9">
            <v>627.5</v>
          </cell>
          <cell r="W9">
            <v>815.74999999999989</v>
          </cell>
          <cell r="X9">
            <v>1004.0000000000001</v>
          </cell>
          <cell r="Y9">
            <v>1171.3333333333335</v>
          </cell>
          <cell r="Z9">
            <v>1338.6666666666663</v>
          </cell>
          <cell r="AA9">
            <v>1506.0000000000002</v>
          </cell>
          <cell r="AB9">
            <v>1757</v>
          </cell>
          <cell r="AC9">
            <v>2008.0000000000002</v>
          </cell>
          <cell r="AD9">
            <v>2133.5</v>
          </cell>
          <cell r="AE9">
            <v>2258.9999999999995</v>
          </cell>
          <cell r="AF9">
            <v>1072.9178823065438</v>
          </cell>
          <cell r="AG9">
            <v>1087.8761797784978</v>
          </cell>
          <cell r="AH9">
            <v>1103.7120482975499</v>
          </cell>
          <cell r="AI9">
            <v>1120.51984598736</v>
          </cell>
          <cell r="AJ9">
            <v>1138.4091323529058</v>
          </cell>
          <cell r="AK9">
            <v>1157.5080145937015</v>
          </cell>
          <cell r="AL9">
            <v>1177.9674492383679</v>
          </cell>
          <cell r="AM9">
            <v>1199.9668413294071</v>
          </cell>
          <cell r="AN9">
            <v>1223.7214338692211</v>
          </cell>
          <cell r="AO9">
            <v>1249.4922107152224</v>
          </cell>
          <cell r="AP9">
            <v>1277.599397459328</v>
          </cell>
          <cell r="AQ9">
            <v>1308.4412263665392</v>
          </cell>
          <cell r="AR9">
            <v>1342.5205953247837</v>
          </cell>
          <cell r="AS9">
            <v>1380.4839026475922</v>
          </cell>
          <cell r="AT9">
            <v>1423.1792810799925</v>
          </cell>
          <cell r="AU9">
            <v>1471.7469297621433</v>
          </cell>
          <cell r="AV9">
            <v>1527.7649789918439</v>
          </cell>
          <cell r="AW9">
            <v>1593.4967186355609</v>
          </cell>
          <cell r="AX9">
            <v>1672.3353868739023</v>
          </cell>
          <cell r="AY9">
            <v>1769.6670760570391</v>
          </cell>
          <cell r="AZ9">
            <v>1894.7184968490783</v>
          </cell>
          <cell r="BA9">
            <v>2065.0882799444998</v>
          </cell>
          <cell r="BB9">
            <v>2320.3239100499995</v>
          </cell>
          <cell r="BC9">
            <v>2778.8310299999994</v>
          </cell>
          <cell r="BD9">
            <v>4147.509</v>
          </cell>
          <cell r="BN9">
            <v>5011.585</v>
          </cell>
          <cell r="BX9">
            <v>6083.2430000000004</v>
          </cell>
          <cell r="CH9">
            <v>7854.0039999999999</v>
          </cell>
          <cell r="CR9">
            <v>10661.46</v>
          </cell>
          <cell r="DB9">
            <v>14279.518</v>
          </cell>
          <cell r="DC9">
            <v>14704.38</v>
          </cell>
          <cell r="DD9">
            <v>15164.026</v>
          </cell>
          <cell r="DE9">
            <v>15646.829</v>
          </cell>
          <cell r="DF9">
            <v>16135.464</v>
          </cell>
          <cell r="DG9">
            <v>16617.589</v>
          </cell>
          <cell r="DH9">
            <v>17089.109</v>
          </cell>
          <cell r="DI9">
            <v>17554.581999999999</v>
          </cell>
          <cell r="DJ9">
            <v>18020.665000000001</v>
          </cell>
          <cell r="DK9">
            <v>18497.632000000001</v>
          </cell>
          <cell r="DL9">
            <v>18992.706999999999</v>
          </cell>
          <cell r="DM9">
            <v>19507.664000000001</v>
          </cell>
          <cell r="DN9">
            <v>20039.260999999999</v>
          </cell>
          <cell r="DO9">
            <v>20583.712</v>
          </cell>
          <cell r="DP9">
            <v>21135.302</v>
          </cell>
          <cell r="DQ9">
            <v>21689.781999999999</v>
          </cell>
          <cell r="DR9">
            <v>22245.858</v>
          </cell>
          <cell r="DS9">
            <v>22804.555</v>
          </cell>
          <cell r="DT9">
            <v>23366.682000000001</v>
          </cell>
          <cell r="DU9">
            <v>23933.827000000001</v>
          </cell>
          <cell r="DV9">
            <v>24507</v>
          </cell>
        </row>
        <row r="10">
          <cell r="G10">
            <v>1.4742949257167614E-2</v>
          </cell>
          <cell r="H10">
            <v>2.9485898514335227E-2</v>
          </cell>
          <cell r="I10">
            <v>5.8971797028670454E-2</v>
          </cell>
          <cell r="J10">
            <v>0.11794359405734091</v>
          </cell>
          <cell r="K10">
            <v>0.23588718811468182</v>
          </cell>
          <cell r="L10">
            <v>0.47177437622936363</v>
          </cell>
          <cell r="M10">
            <v>0.94354875245872727</v>
          </cell>
          <cell r="N10">
            <v>1.8870975049174545</v>
          </cell>
          <cell r="O10">
            <v>2.0591328755404601</v>
          </cell>
          <cell r="P10">
            <v>2.2469280883095486</v>
          </cell>
          <cell r="Q10">
            <v>2.4519459218967246</v>
          </cell>
          <cell r="R10">
            <v>2.6757896512906756</v>
          </cell>
          <cell r="S10">
            <v>2.9202176992985476</v>
          </cell>
          <cell r="T10">
            <v>3.1871600897797698</v>
          </cell>
          <cell r="U10">
            <v>3.4787369838500788</v>
          </cell>
          <cell r="V10">
            <v>3.7972796352220888</v>
          </cell>
          <cell r="W10">
            <v>4.1453541681106909</v>
          </cell>
          <cell r="X10">
            <v>4.5257886636835423</v>
          </cell>
          <cell r="Y10">
            <v>4.9417041425628039</v>
          </cell>
          <cell r="Z10">
            <v>5.3965501559762785</v>
          </cell>
          <cell r="AA10">
            <v>5.8941458525406478</v>
          </cell>
          <cell r="AB10">
            <v>6.4387275784797717</v>
          </cell>
          <cell r="AC10">
            <v>7.0350043052494922</v>
          </cell>
          <cell r="AD10">
            <v>7.6882224711798042</v>
          </cell>
          <cell r="AE10">
            <v>8.4042421867397792</v>
          </cell>
          <cell r="AF10">
            <v>9.3353341122508375</v>
          </cell>
          <cell r="AG10">
            <v>10.369634081433427</v>
          </cell>
          <cell r="AH10">
            <v>11.51858723517562</v>
          </cell>
          <cell r="AI10">
            <v>12.79490835854822</v>
          </cell>
          <cell r="AJ10">
            <v>14.212722767095331</v>
          </cell>
          <cell r="AK10">
            <v>15.787722830313088</v>
          </cell>
          <cell r="AL10">
            <v>17.537341868250643</v>
          </cell>
          <cell r="AM10">
            <v>19.48094734990979</v>
          </cell>
          <cell r="AN10">
            <v>21.640055536265226</v>
          </cell>
          <cell r="AO10">
            <v>24.038569948652974</v>
          </cell>
          <cell r="AP10">
            <v>26.703046307621428</v>
          </cell>
          <cell r="AQ10">
            <v>29.662986881041558</v>
          </cell>
          <cell r="AR10">
            <v>32.951167506590792</v>
          </cell>
          <cell r="AS10">
            <v>36.60400091628086</v>
          </cell>
          <cell r="AT10">
            <v>38.139718171296288</v>
          </cell>
          <cell r="AU10">
            <v>36.773631944444446</v>
          </cell>
          <cell r="AV10">
            <v>35.449416666666664</v>
          </cell>
          <cell r="AW10">
            <v>34.963999999999999</v>
          </cell>
          <cell r="AX10">
            <v>36.698999999999998</v>
          </cell>
          <cell r="AY10">
            <v>36.289079188093922</v>
          </cell>
          <cell r="AZ10">
            <v>35.761722750647905</v>
          </cell>
          <cell r="BA10">
            <v>30.845061182524994</v>
          </cell>
          <cell r="BB10">
            <v>31.840066744572717</v>
          </cell>
          <cell r="BC10">
            <v>37.075940580856191</v>
          </cell>
          <cell r="BD10">
            <v>46.301000000000002</v>
          </cell>
          <cell r="BN10">
            <v>54.658000000000001</v>
          </cell>
          <cell r="BX10">
            <v>69.213999999999999</v>
          </cell>
          <cell r="CH10">
            <v>72.28</v>
          </cell>
          <cell r="CR10">
            <v>61.921999999999997</v>
          </cell>
          <cell r="DB10">
            <v>77.134</v>
          </cell>
          <cell r="DC10">
            <v>78.658000000000001</v>
          </cell>
          <cell r="DD10">
            <v>80.024000000000001</v>
          </cell>
          <cell r="DE10">
            <v>81.260000000000005</v>
          </cell>
          <cell r="DF10">
            <v>82.418000000000006</v>
          </cell>
          <cell r="DG10">
            <v>83.534000000000006</v>
          </cell>
          <cell r="DH10">
            <v>84.611999999999995</v>
          </cell>
          <cell r="DI10">
            <v>85.641000000000005</v>
          </cell>
          <cell r="DJ10">
            <v>86.634</v>
          </cell>
          <cell r="DK10">
            <v>87.6</v>
          </cell>
          <cell r="DL10">
            <v>88.55</v>
          </cell>
          <cell r="DM10">
            <v>89.491999863614666</v>
          </cell>
          <cell r="DN10">
            <v>90.430980496897234</v>
          </cell>
          <cell r="DO10">
            <v>91.360903439183502</v>
          </cell>
          <cell r="DP10">
            <v>92.280762280362779</v>
          </cell>
          <cell r="DQ10">
            <v>93.18250573954947</v>
          </cell>
          <cell r="DR10">
            <v>94.069153047075673</v>
          </cell>
          <cell r="DS10">
            <v>94.941710613052081</v>
          </cell>
          <cell r="DT10">
            <v>95.799172027367987</v>
          </cell>
          <cell r="DU10">
            <v>96.641537290023408</v>
          </cell>
          <cell r="DV10">
            <v>97.465787170686241</v>
          </cell>
        </row>
        <row r="11">
          <cell r="G11">
            <v>32.687609173333328</v>
          </cell>
          <cell r="H11">
            <v>38.135544035555547</v>
          </cell>
          <cell r="I11">
            <v>44.491468041481468</v>
          </cell>
          <cell r="J11">
            <v>51.906712715061715</v>
          </cell>
          <cell r="K11">
            <v>60.557831500905337</v>
          </cell>
          <cell r="L11">
            <v>70.650803417722884</v>
          </cell>
          <cell r="M11">
            <v>82.425937320676709</v>
          </cell>
          <cell r="N11">
            <v>96.163593540789492</v>
          </cell>
          <cell r="O11">
            <v>103.03242165084589</v>
          </cell>
          <cell r="P11">
            <v>110.39188034019202</v>
          </cell>
          <cell r="Q11">
            <v>118.27701465020574</v>
          </cell>
          <cell r="R11">
            <v>126.72537283950616</v>
          </cell>
          <cell r="S11">
            <v>135.77718518518515</v>
          </cell>
          <cell r="T11">
            <v>145.47555555555556</v>
          </cell>
          <cell r="U11">
            <v>155.86666666666667</v>
          </cell>
          <cell r="V11">
            <v>167</v>
          </cell>
          <cell r="W11">
            <v>176.5</v>
          </cell>
          <cell r="X11">
            <v>186</v>
          </cell>
          <cell r="Y11">
            <v>279</v>
          </cell>
          <cell r="Z11">
            <v>372</v>
          </cell>
          <cell r="AA11">
            <v>465</v>
          </cell>
          <cell r="AB11">
            <v>372</v>
          </cell>
          <cell r="AC11">
            <v>465</v>
          </cell>
          <cell r="AD11">
            <v>558</v>
          </cell>
          <cell r="AE11">
            <v>651</v>
          </cell>
          <cell r="AF11">
            <v>424.13836452681022</v>
          </cell>
          <cell r="AG11">
            <v>459.48322823737777</v>
          </cell>
          <cell r="AH11">
            <v>497.77349725715931</v>
          </cell>
          <cell r="AI11">
            <v>539.25462202858921</v>
          </cell>
          <cell r="AJ11">
            <v>584.19250719763829</v>
          </cell>
          <cell r="AK11">
            <v>632.8752161307749</v>
          </cell>
          <cell r="AL11">
            <v>685.61481747500602</v>
          </cell>
          <cell r="AM11">
            <v>742.74938559792326</v>
          </cell>
          <cell r="AN11">
            <v>804.64516773108357</v>
          </cell>
          <cell r="AO11">
            <v>871.69893170867397</v>
          </cell>
          <cell r="AP11">
            <v>944.34050935106347</v>
          </cell>
          <cell r="AQ11">
            <v>1023.0355517969853</v>
          </cell>
          <cell r="AR11">
            <v>1108.2885144467341</v>
          </cell>
          <cell r="AS11">
            <v>1200.6458906506286</v>
          </cell>
          <cell r="AT11">
            <v>1300.6997148715145</v>
          </cell>
          <cell r="AU11">
            <v>1409.0913577774738</v>
          </cell>
          <cell r="AV11">
            <v>1526.5156375922636</v>
          </cell>
          <cell r="AW11">
            <v>1653.7252740582855</v>
          </cell>
          <cell r="AX11">
            <v>1791.5357135631427</v>
          </cell>
          <cell r="AY11">
            <v>1940.8303563600712</v>
          </cell>
          <cell r="AZ11">
            <v>2102.5662193900771</v>
          </cell>
          <cell r="BA11">
            <v>2277.7800710059169</v>
          </cell>
          <cell r="BB11">
            <v>2467.5950769230767</v>
          </cell>
          <cell r="BC11">
            <v>2673.2279999999992</v>
          </cell>
          <cell r="BD11">
            <v>2895.9969999999998</v>
          </cell>
          <cell r="BN11">
            <v>3894.4940000000001</v>
          </cell>
          <cell r="BX11">
            <v>5172.0020000000004</v>
          </cell>
          <cell r="CH11">
            <v>6160.5020000000004</v>
          </cell>
          <cell r="CR11">
            <v>7211.692</v>
          </cell>
          <cell r="DB11">
            <v>8121.4110000000001</v>
          </cell>
          <cell r="DC11">
            <v>8181.5730000000003</v>
          </cell>
          <cell r="DD11">
            <v>8242.473</v>
          </cell>
          <cell r="DE11">
            <v>8306.42</v>
          </cell>
          <cell r="DF11">
            <v>8375.9850000000006</v>
          </cell>
          <cell r="DG11">
            <v>8452.9050000000007</v>
          </cell>
          <cell r="DH11">
            <v>8538.268</v>
          </cell>
          <cell r="DI11">
            <v>8631.509</v>
          </cell>
          <cell r="DJ11">
            <v>8730.5329999999994</v>
          </cell>
          <cell r="DK11">
            <v>8832.1749999999993</v>
          </cell>
          <cell r="DL11">
            <v>8933.9279999999999</v>
          </cell>
          <cell r="DM11">
            <v>9035.0540000000001</v>
          </cell>
          <cell r="DN11">
            <v>9135.5969999999998</v>
          </cell>
          <cell r="DO11">
            <v>9234.732</v>
          </cell>
          <cell r="DP11">
            <v>9331.7330000000002</v>
          </cell>
          <cell r="DQ11">
            <v>9425.9330000000009</v>
          </cell>
          <cell r="DR11">
            <v>9516.8089999999993</v>
          </cell>
          <cell r="DS11">
            <v>9603.8940000000002</v>
          </cell>
          <cell r="DT11">
            <v>9686.6970000000001</v>
          </cell>
          <cell r="DU11">
            <v>9764.7749999999996</v>
          </cell>
          <cell r="DV11">
            <v>9837.8369999999995</v>
          </cell>
        </row>
        <row r="12">
          <cell r="BN12">
            <v>20684.913</v>
          </cell>
          <cell r="BX12">
            <v>24002.707999999999</v>
          </cell>
          <cell r="CH12">
            <v>28153.804</v>
          </cell>
          <cell r="CR12">
            <v>32497.507000000001</v>
          </cell>
          <cell r="DB12">
            <v>36938.728000000003</v>
          </cell>
          <cell r="DC12">
            <v>37317.981</v>
          </cell>
          <cell r="DD12">
            <v>37676.466999999997</v>
          </cell>
          <cell r="DE12">
            <v>38023.466</v>
          </cell>
          <cell r="DF12">
            <v>38372.04</v>
          </cell>
          <cell r="DG12">
            <v>38731.603000000003</v>
          </cell>
          <cell r="DH12">
            <v>39105.343999999997</v>
          </cell>
          <cell r="DI12">
            <v>39490.466999999997</v>
          </cell>
          <cell r="DJ12">
            <v>39882.981</v>
          </cell>
          <cell r="DK12">
            <v>40276.377999999997</v>
          </cell>
          <cell r="DL12">
            <v>40665.732000000004</v>
          </cell>
          <cell r="DM12">
            <v>41050.118999999999</v>
          </cell>
          <cell r="DN12">
            <v>41430.743000000002</v>
          </cell>
          <cell r="DO12">
            <v>41807.245999999999</v>
          </cell>
          <cell r="DP12">
            <v>42179.623</v>
          </cell>
          <cell r="DQ12">
            <v>42547.750999999997</v>
          </cell>
          <cell r="DR12">
            <v>42911.044999999998</v>
          </cell>
          <cell r="DS12">
            <v>43268.764999999999</v>
          </cell>
          <cell r="DT12">
            <v>43620.457999999999</v>
          </cell>
          <cell r="DU12">
            <v>43965.7</v>
          </cell>
          <cell r="DV12">
            <v>44304.105000000003</v>
          </cell>
        </row>
        <row r="13">
          <cell r="G13">
            <v>250.00127711426356</v>
          </cell>
          <cell r="H13">
            <v>250.00159639282947</v>
          </cell>
          <cell r="I13">
            <v>250.00199549103681</v>
          </cell>
          <cell r="J13">
            <v>250.00249436379602</v>
          </cell>
          <cell r="K13">
            <v>250.00311795474502</v>
          </cell>
          <cell r="L13">
            <v>250.0038974434313</v>
          </cell>
          <cell r="M13">
            <v>250.00487180428911</v>
          </cell>
          <cell r="N13">
            <v>250.00608975536139</v>
          </cell>
          <cell r="BN13">
            <v>10276.473</v>
          </cell>
          <cell r="BX13">
            <v>12728.361999999999</v>
          </cell>
          <cell r="CH13">
            <v>14695.356</v>
          </cell>
          <cell r="CR13">
            <v>17091.25</v>
          </cell>
          <cell r="DB13">
            <v>19170.936000000002</v>
          </cell>
          <cell r="DC13">
            <v>19406.931</v>
          </cell>
          <cell r="DD13">
            <v>19652.842000000001</v>
          </cell>
          <cell r="DE13">
            <v>19903.752</v>
          </cell>
          <cell r="DF13">
            <v>20152.726999999999</v>
          </cell>
          <cell r="DG13">
            <v>20394.753000000001</v>
          </cell>
          <cell r="DH13">
            <v>20628.010999999999</v>
          </cell>
          <cell r="DI13">
            <v>20853.882000000001</v>
          </cell>
          <cell r="DJ13">
            <v>21074.378000000001</v>
          </cell>
          <cell r="DK13">
            <v>21292.891</v>
          </cell>
          <cell r="DL13">
            <v>21511.887999999999</v>
          </cell>
          <cell r="DM13">
            <v>21731.703000000001</v>
          </cell>
          <cell r="DN13">
            <v>21951.412</v>
          </cell>
          <cell r="DO13">
            <v>22170.788</v>
          </cell>
          <cell r="DP13">
            <v>22389.308000000001</v>
          </cell>
          <cell r="DQ13">
            <v>22606.591</v>
          </cell>
          <cell r="DR13">
            <v>22822.578000000001</v>
          </cell>
          <cell r="DS13">
            <v>23037.397000000001</v>
          </cell>
          <cell r="DT13">
            <v>23251.022000000001</v>
          </cell>
          <cell r="DU13">
            <v>23463.424999999999</v>
          </cell>
          <cell r="DV13">
            <v>23674.513999999999</v>
          </cell>
        </row>
        <row r="14">
          <cell r="G14">
            <v>2</v>
          </cell>
          <cell r="H14">
            <v>3</v>
          </cell>
          <cell r="I14">
            <v>4</v>
          </cell>
          <cell r="J14">
            <v>10.000000000000002</v>
          </cell>
          <cell r="K14">
            <v>20.000000000000004</v>
          </cell>
          <cell r="L14">
            <v>60</v>
          </cell>
          <cell r="M14">
            <v>100</v>
          </cell>
          <cell r="N14">
            <v>499.99999999999994</v>
          </cell>
          <cell r="O14">
            <v>550</v>
          </cell>
          <cell r="P14">
            <v>600</v>
          </cell>
          <cell r="Q14">
            <v>550</v>
          </cell>
          <cell r="R14">
            <v>499.99999999999994</v>
          </cell>
          <cell r="S14">
            <v>450</v>
          </cell>
          <cell r="T14">
            <v>400</v>
          </cell>
          <cell r="U14">
            <v>450</v>
          </cell>
          <cell r="V14">
            <v>499.99999999999994</v>
          </cell>
          <cell r="W14">
            <v>600</v>
          </cell>
          <cell r="X14">
            <v>699.99999999999989</v>
          </cell>
          <cell r="Y14">
            <v>900</v>
          </cell>
          <cell r="Z14">
            <v>1250.0000000000002</v>
          </cell>
          <cell r="AA14">
            <v>1999.9999999999998</v>
          </cell>
          <cell r="AB14">
            <v>1250.0000000000002</v>
          </cell>
          <cell r="AC14">
            <v>1999.9999999999998</v>
          </cell>
          <cell r="AD14">
            <v>2100</v>
          </cell>
          <cell r="AE14">
            <v>2120</v>
          </cell>
          <cell r="AF14">
            <v>2232.6111111111113</v>
          </cell>
          <cell r="AG14">
            <v>2345.2222222222226</v>
          </cell>
          <cell r="AH14">
            <v>2457.833333333333</v>
          </cell>
          <cell r="AI14">
            <v>2570.4444444444439</v>
          </cell>
          <cell r="AJ14">
            <v>2683.0555555555557</v>
          </cell>
          <cell r="AK14">
            <v>2783.7384615384608</v>
          </cell>
          <cell r="AL14">
            <v>2876.4692307692312</v>
          </cell>
          <cell r="AM14">
            <v>2969.2</v>
          </cell>
          <cell r="AN14">
            <v>3045.8</v>
          </cell>
          <cell r="AO14">
            <v>3063.7999999999997</v>
          </cell>
          <cell r="AP14">
            <v>3053.6</v>
          </cell>
          <cell r="AQ14">
            <v>3188.22</v>
          </cell>
          <cell r="AR14">
            <v>3476.5169999999998</v>
          </cell>
          <cell r="AS14">
            <v>3649.6680000000001</v>
          </cell>
          <cell r="AT14">
            <v>3879.6509999999998</v>
          </cell>
          <cell r="AU14">
            <v>4181.0692500000005</v>
          </cell>
          <cell r="AV14">
            <v>4540.1701818181818</v>
          </cell>
          <cell r="AW14">
            <v>4963.1419999999998</v>
          </cell>
          <cell r="AX14">
            <v>5418.0719999999992</v>
          </cell>
          <cell r="AY14">
            <v>6003.7779999999993</v>
          </cell>
          <cell r="AZ14">
            <v>6648.31</v>
          </cell>
          <cell r="BA14">
            <v>6412.5</v>
          </cell>
          <cell r="BB14">
            <v>6675.2288181818185</v>
          </cell>
          <cell r="BC14">
            <v>6676.4161428571442</v>
          </cell>
          <cell r="BD14">
            <v>6936.4449999999997</v>
          </cell>
          <cell r="BN14">
            <v>7042.634</v>
          </cell>
          <cell r="BX14">
            <v>7465.9080000000004</v>
          </cell>
          <cell r="CH14">
            <v>7548.7979999999998</v>
          </cell>
          <cell r="CR14">
            <v>7670.5129999999999</v>
          </cell>
          <cell r="DB14">
            <v>8004.7120000000004</v>
          </cell>
          <cell r="DC14">
            <v>8038.6980000000003</v>
          </cell>
          <cell r="DD14">
            <v>8083.6059999999998</v>
          </cell>
          <cell r="DE14">
            <v>8135.0249999999996</v>
          </cell>
          <cell r="DF14">
            <v>8186.2420000000002</v>
          </cell>
          <cell r="DG14">
            <v>8232.277</v>
          </cell>
          <cell r="DH14">
            <v>8272.0810000000001</v>
          </cell>
          <cell r="DI14">
            <v>8307.0010000000002</v>
          </cell>
          <cell r="DJ14">
            <v>8337.2999999999993</v>
          </cell>
          <cell r="DK14">
            <v>8363.884</v>
          </cell>
          <cell r="DL14">
            <v>8387.491</v>
          </cell>
          <cell r="DM14">
            <v>8407.8410000000003</v>
          </cell>
          <cell r="DN14">
            <v>8424.7540000000008</v>
          </cell>
          <cell r="DO14">
            <v>8439.2970000000005</v>
          </cell>
          <cell r="DP14">
            <v>8452.92</v>
          </cell>
          <cell r="DQ14">
            <v>8466.6990000000005</v>
          </cell>
          <cell r="DR14">
            <v>8481.0400000000009</v>
          </cell>
          <cell r="DS14">
            <v>8495.7829999999994</v>
          </cell>
          <cell r="DT14">
            <v>8510.7090000000007</v>
          </cell>
          <cell r="DU14">
            <v>8525.3770000000004</v>
          </cell>
          <cell r="DV14">
            <v>8539.4390000000003</v>
          </cell>
        </row>
        <row r="15">
          <cell r="G15">
            <v>8.9721545488041059E-3</v>
          </cell>
          <cell r="H15">
            <v>1.7944309097608212E-2</v>
          </cell>
          <cell r="I15">
            <v>3.5888618195216423E-2</v>
          </cell>
          <cell r="J15">
            <v>7.1777236390432847E-2</v>
          </cell>
          <cell r="K15">
            <v>0.14355447278086569</v>
          </cell>
          <cell r="L15">
            <v>0.28710894556173139</v>
          </cell>
          <cell r="M15">
            <v>0.57421789112346278</v>
          </cell>
          <cell r="N15">
            <v>1.1484357822469256</v>
          </cell>
          <cell r="O15">
            <v>1.2528390351784642</v>
          </cell>
          <cell r="P15">
            <v>1.3667334929219608</v>
          </cell>
          <cell r="Q15">
            <v>1.4909819922785028</v>
          </cell>
          <cell r="R15">
            <v>1.6265258097583668</v>
          </cell>
          <cell r="S15">
            <v>1.7743917924636727</v>
          </cell>
          <cell r="T15">
            <v>1.9357001372330978</v>
          </cell>
          <cell r="U15">
            <v>2.1116728769815607</v>
          </cell>
          <cell r="V15">
            <v>2.3036431385253389</v>
          </cell>
          <cell r="W15">
            <v>2.5130652420276429</v>
          </cell>
          <cell r="X15">
            <v>2.7415257185756099</v>
          </cell>
          <cell r="Y15">
            <v>2.9907553293552112</v>
          </cell>
          <cell r="Z15">
            <v>3.262642177478412</v>
          </cell>
          <cell r="AA15">
            <v>3.5592460117946314</v>
          </cell>
          <cell r="AB15">
            <v>3.882813831048689</v>
          </cell>
          <cell r="AC15">
            <v>4.2357969065985701</v>
          </cell>
          <cell r="AD15">
            <v>4.6208693526529858</v>
          </cell>
          <cell r="AE15">
            <v>5.0409483847123484</v>
          </cell>
          <cell r="AF15">
            <v>5.5351590106645396</v>
          </cell>
          <cell r="AG15">
            <v>6.0778216587689053</v>
          </cell>
          <cell r="AH15">
            <v>6.6736865272756623</v>
          </cell>
          <cell r="AI15">
            <v>7.3279695201458255</v>
          </cell>
          <cell r="AJ15">
            <v>8.0463979044738476</v>
          </cell>
          <cell r="AK15">
            <v>8.8352604441281457</v>
          </cell>
          <cell r="AL15">
            <v>9.7014624484544356</v>
          </cell>
          <cell r="AM15">
            <v>10.652586217910754</v>
          </cell>
          <cell r="AN15">
            <v>11.696957415745141</v>
          </cell>
          <cell r="AO15">
            <v>12.843717946700549</v>
          </cell>
          <cell r="AP15">
            <v>14.102905980690798</v>
          </cell>
          <cell r="AQ15">
            <v>14.573002846713825</v>
          </cell>
          <cell r="AR15">
            <v>15.058769608270953</v>
          </cell>
          <cell r="AS15">
            <v>15.560728595213318</v>
          </cell>
          <cell r="AT15">
            <v>16.079419548387097</v>
          </cell>
          <cell r="AU15">
            <v>16.6154002</v>
          </cell>
          <cell r="AV15">
            <v>18.9890288</v>
          </cell>
          <cell r="AW15">
            <v>21.701747199999996</v>
          </cell>
          <cell r="AX15">
            <v>24.801996800000001</v>
          </cell>
          <cell r="AY15">
            <v>28.345139200000002</v>
          </cell>
          <cell r="AZ15">
            <v>32.394444800000002</v>
          </cell>
          <cell r="BA15">
            <v>40.493056000000003</v>
          </cell>
          <cell r="BB15">
            <v>50.616320000000002</v>
          </cell>
          <cell r="BC15">
            <v>63.270400000000002</v>
          </cell>
          <cell r="BD15">
            <v>79.087999999999994</v>
          </cell>
          <cell r="BN15">
            <v>109.64400000000001</v>
          </cell>
          <cell r="BX15">
            <v>169.744</v>
          </cell>
          <cell r="CH15">
            <v>210.10900000000001</v>
          </cell>
          <cell r="CR15">
            <v>255.60300000000001</v>
          </cell>
          <cell r="DB15">
            <v>304.81200000000001</v>
          </cell>
          <cell r="DC15">
            <v>309.13200000000001</v>
          </cell>
          <cell r="DD15">
            <v>313.31700000000001</v>
          </cell>
          <cell r="DE15">
            <v>317.40800000000002</v>
          </cell>
          <cell r="DF15">
            <v>321.452</v>
          </cell>
          <cell r="DG15">
            <v>325.49599999999998</v>
          </cell>
          <cell r="DH15">
            <v>329.55099999999999</v>
          </cell>
          <cell r="DI15">
            <v>333.60599999999999</v>
          </cell>
          <cell r="DJ15">
            <v>337.66800000000001</v>
          </cell>
          <cell r="DK15">
            <v>341.71600000000001</v>
          </cell>
          <cell r="DL15">
            <v>345.73599999999999</v>
          </cell>
          <cell r="DM15">
            <v>349.73700000000002</v>
          </cell>
          <cell r="DN15">
            <v>353.72199999999998</v>
          </cell>
          <cell r="DO15">
            <v>357.68</v>
          </cell>
          <cell r="DP15">
            <v>361.61099999999999</v>
          </cell>
          <cell r="DQ15">
            <v>365.50099999999998</v>
          </cell>
          <cell r="DR15">
            <v>369.351</v>
          </cell>
          <cell r="DS15">
            <v>373.161</v>
          </cell>
          <cell r="DT15">
            <v>376.923</v>
          </cell>
          <cell r="DU15">
            <v>380.64699999999999</v>
          </cell>
          <cell r="DV15">
            <v>384.32900000000001</v>
          </cell>
        </row>
        <row r="16">
          <cell r="G16">
            <v>0.26085552745188606</v>
          </cell>
          <cell r="H16">
            <v>0.39128329117782901</v>
          </cell>
          <cell r="I16">
            <v>0.58692493676674351</v>
          </cell>
          <cell r="J16">
            <v>0.88038740515011538</v>
          </cell>
          <cell r="K16">
            <v>1.320581107725173</v>
          </cell>
          <cell r="L16">
            <v>1.9808716615877588</v>
          </cell>
          <cell r="M16">
            <v>2.9713074923816389</v>
          </cell>
          <cell r="N16">
            <v>4.4569612385724584</v>
          </cell>
          <cell r="O16">
            <v>4.9521791539693982</v>
          </cell>
          <cell r="P16">
            <v>5.5024212821882204</v>
          </cell>
          <cell r="Q16">
            <v>6.1138014246535786</v>
          </cell>
          <cell r="R16">
            <v>6.7931126940595314</v>
          </cell>
          <cell r="S16">
            <v>7.5479029933994806</v>
          </cell>
          <cell r="T16">
            <v>8.3865588815549756</v>
          </cell>
          <cell r="U16">
            <v>9.31839875728331</v>
          </cell>
          <cell r="V16">
            <v>10.353776396981452</v>
          </cell>
          <cell r="W16">
            <v>11.504195996646061</v>
          </cell>
          <cell r="X16">
            <v>12.782439996273402</v>
          </cell>
          <cell r="Y16">
            <v>14.202711106970446</v>
          </cell>
          <cell r="Z16">
            <v>15.78079011885605</v>
          </cell>
          <cell r="AA16">
            <v>17.534211243173388</v>
          </cell>
          <cell r="AB16">
            <v>19.482456936859318</v>
          </cell>
          <cell r="AC16">
            <v>21.647174374288134</v>
          </cell>
          <cell r="AD16">
            <v>24.052415971431262</v>
          </cell>
          <cell r="AE16">
            <v>26.72490663492362</v>
          </cell>
          <cell r="AF16">
            <v>28.061151966669804</v>
          </cell>
          <cell r="AG16">
            <v>29.464209565003294</v>
          </cell>
          <cell r="AH16">
            <v>30.937420043253464</v>
          </cell>
          <cell r="AI16">
            <v>32.484291045416128</v>
          </cell>
          <cell r="AJ16">
            <v>34.108505597686936</v>
          </cell>
          <cell r="AK16">
            <v>35.813930877571288</v>
          </cell>
          <cell r="AL16">
            <v>37.604627421449841</v>
          </cell>
          <cell r="AM16">
            <v>39.484858792522331</v>
          </cell>
          <cell r="AN16">
            <v>41.459101732148461</v>
          </cell>
          <cell r="AO16">
            <v>43.532056818755876</v>
          </cell>
          <cell r="AP16">
            <v>45.708659659693673</v>
          </cell>
          <cell r="AQ16">
            <v>48.05269348839591</v>
          </cell>
          <cell r="AR16">
            <v>50.516934180108528</v>
          </cell>
          <cell r="AS16">
            <v>53.107546189344866</v>
          </cell>
          <cell r="AT16">
            <v>55.831010096490758</v>
          </cell>
          <cell r="AU16">
            <v>58.694138819387724</v>
          </cell>
          <cell r="AV16">
            <v>61.783304020408117</v>
          </cell>
          <cell r="AW16">
            <v>65.035056863587499</v>
          </cell>
          <cell r="AX16">
            <v>68.457954593249994</v>
          </cell>
          <cell r="AY16">
            <v>72.061004835000006</v>
          </cell>
          <cell r="AZ16">
            <v>75.853689299999985</v>
          </cell>
          <cell r="BA16">
            <v>84.281877000000009</v>
          </cell>
          <cell r="BB16">
            <v>93.646530000000013</v>
          </cell>
          <cell r="BC16">
            <v>104.05170000000001</v>
          </cell>
          <cell r="BD16">
            <v>115.613</v>
          </cell>
          <cell r="BN16">
            <v>156.11199999999999</v>
          </cell>
          <cell r="BX16">
            <v>219.56700000000001</v>
          </cell>
          <cell r="CH16">
            <v>346.99700000000001</v>
          </cell>
          <cell r="CR16">
            <v>492.952</v>
          </cell>
          <cell r="DB16">
            <v>650.01199999999994</v>
          </cell>
          <cell r="DC16">
            <v>664.95399999999995</v>
          </cell>
          <cell r="DD16">
            <v>680.274</v>
          </cell>
          <cell r="DE16">
            <v>695.89800000000002</v>
          </cell>
          <cell r="DF16">
            <v>711.69799999999998</v>
          </cell>
          <cell r="DG16">
            <v>727.572</v>
          </cell>
          <cell r="DH16">
            <v>743.52099999999996</v>
          </cell>
          <cell r="DI16">
            <v>759.55899999999997</v>
          </cell>
          <cell r="DJ16">
            <v>775.58399999999995</v>
          </cell>
          <cell r="DK16">
            <v>791.476</v>
          </cell>
          <cell r="DL16">
            <v>807.13099999999997</v>
          </cell>
          <cell r="DM16">
            <v>822.51</v>
          </cell>
          <cell r="DN16">
            <v>837.62300000000005</v>
          </cell>
          <cell r="DO16">
            <v>852.50800000000004</v>
          </cell>
          <cell r="DP16">
            <v>867.24400000000003</v>
          </cell>
          <cell r="DQ16">
            <v>881.87400000000002</v>
          </cell>
          <cell r="DR16">
            <v>896.41300000000001</v>
          </cell>
          <cell r="DS16">
            <v>910.83399999999995</v>
          </cell>
          <cell r="DT16">
            <v>925.12099999999998</v>
          </cell>
          <cell r="DU16">
            <v>939.25599999999997</v>
          </cell>
          <cell r="DV16">
            <v>953.21299999999997</v>
          </cell>
        </row>
        <row r="17">
          <cell r="G17">
            <v>91.37111040000002</v>
          </cell>
          <cell r="H17">
            <v>152.28518400000002</v>
          </cell>
          <cell r="I17">
            <v>253.80864000000011</v>
          </cell>
          <cell r="J17">
            <v>423.01439999999985</v>
          </cell>
          <cell r="K17">
            <v>705.02400000000011</v>
          </cell>
          <cell r="L17">
            <v>1175.0399999999997</v>
          </cell>
          <cell r="M17">
            <v>1958.4000000000003</v>
          </cell>
          <cell r="N17">
            <v>3264</v>
          </cell>
          <cell r="O17">
            <v>3504</v>
          </cell>
          <cell r="P17">
            <v>3744.0000000000005</v>
          </cell>
          <cell r="Q17">
            <v>4032</v>
          </cell>
          <cell r="R17">
            <v>4320.0000000000009</v>
          </cell>
          <cell r="S17">
            <v>4608.0000000000009</v>
          </cell>
          <cell r="T17">
            <v>4896.0000000000027</v>
          </cell>
          <cell r="U17">
            <v>5423.9999999999982</v>
          </cell>
          <cell r="V17">
            <v>5951.9999999999991</v>
          </cell>
          <cell r="W17">
            <v>6672</v>
          </cell>
          <cell r="X17">
            <v>7392.0000000000009</v>
          </cell>
          <cell r="Y17">
            <v>7680</v>
          </cell>
          <cell r="Z17">
            <v>7968.0000000000009</v>
          </cell>
          <cell r="AA17">
            <v>7968.0000000000009</v>
          </cell>
          <cell r="AB17">
            <v>9024</v>
          </cell>
          <cell r="AC17">
            <v>9600.0000000000018</v>
          </cell>
          <cell r="AD17">
            <v>12480.000000000007</v>
          </cell>
          <cell r="AE17">
            <v>15360</v>
          </cell>
          <cell r="AF17">
            <v>15768.415857194295</v>
          </cell>
          <cell r="AG17">
            <v>16090.220262443156</v>
          </cell>
          <cell r="AH17">
            <v>16418.592104533833</v>
          </cell>
          <cell r="AI17">
            <v>16753.665412789633</v>
          </cell>
          <cell r="AJ17">
            <v>17095.576951826155</v>
          </cell>
          <cell r="AK17">
            <v>17444.466277373627</v>
          </cell>
          <cell r="AL17">
            <v>17800.475793238391</v>
          </cell>
          <cell r="AM17">
            <v>18163.750809426925</v>
          </cell>
          <cell r="AN17">
            <v>18534.439601456052</v>
          </cell>
          <cell r="AO17">
            <v>18912.693470873524</v>
          </cell>
          <cell r="AP17">
            <v>19298.666807013804</v>
          </cell>
          <cell r="AQ17">
            <v>19964.138076221167</v>
          </cell>
          <cell r="AR17">
            <v>20652.556630573621</v>
          </cell>
          <cell r="AS17">
            <v>21364.713755765817</v>
          </cell>
          <cell r="AT17">
            <v>22101.428023206015</v>
          </cell>
          <cell r="AU17">
            <v>22863.546230902783</v>
          </cell>
          <cell r="AV17">
            <v>23857.61345833333</v>
          </cell>
          <cell r="AW17">
            <v>24894.900999999998</v>
          </cell>
          <cell r="AX17">
            <v>27029.747249999993</v>
          </cell>
          <cell r="AY17">
            <v>29164.593499999999</v>
          </cell>
          <cell r="AZ17">
            <v>31299.439750000005</v>
          </cell>
          <cell r="BA17">
            <v>33434.286000000007</v>
          </cell>
          <cell r="BB17">
            <v>36821.050666666662</v>
          </cell>
          <cell r="BC17">
            <v>40207.815333333332</v>
          </cell>
          <cell r="BD17">
            <v>43594.58</v>
          </cell>
          <cell r="BE17">
            <v>44513.010999999999</v>
          </cell>
          <cell r="BF17">
            <v>45453.084000000003</v>
          </cell>
          <cell r="BG17">
            <v>46418.998</v>
          </cell>
          <cell r="BH17">
            <v>47414.394999999997</v>
          </cell>
          <cell r="BI17">
            <v>48442.315000000002</v>
          </cell>
          <cell r="BJ17">
            <v>49505.228000000003</v>
          </cell>
          <cell r="BK17">
            <v>50604.998</v>
          </cell>
          <cell r="BL17">
            <v>51743.027999999998</v>
          </cell>
          <cell r="BM17">
            <v>52920.374000000003</v>
          </cell>
          <cell r="BN17">
            <v>54138.214</v>
          </cell>
          <cell r="BO17">
            <v>55398.317999999999</v>
          </cell>
          <cell r="BP17">
            <v>56703.466999999997</v>
          </cell>
          <cell r="BQ17">
            <v>58057.642999999996</v>
          </cell>
          <cell r="BR17">
            <v>59465.500999999997</v>
          </cell>
          <cell r="BS17">
            <v>60930.896999999997</v>
          </cell>
          <cell r="BT17">
            <v>62455.574000000001</v>
          </cell>
          <cell r="BU17">
            <v>64040.595000000001</v>
          </cell>
          <cell r="BV17">
            <v>65688.144</v>
          </cell>
          <cell r="BW17">
            <v>67400.284</v>
          </cell>
          <cell r="BX17">
            <v>69178.394</v>
          </cell>
          <cell r="BY17">
            <v>71023.350999999995</v>
          </cell>
          <cell r="BZ17">
            <v>72934.808000000005</v>
          </cell>
          <cell r="CA17">
            <v>74911.13</v>
          </cell>
          <cell r="CB17">
            <v>76949.816999999995</v>
          </cell>
          <cell r="CC17">
            <v>79048.600999999995</v>
          </cell>
        </row>
        <row r="18">
          <cell r="G18">
            <v>15.267266560000003</v>
          </cell>
          <cell r="H18">
            <v>17.811810986666668</v>
          </cell>
          <cell r="I18">
            <v>20.780446151111111</v>
          </cell>
          <cell r="J18">
            <v>24.243853842962963</v>
          </cell>
          <cell r="K18">
            <v>28.284496150123459</v>
          </cell>
          <cell r="L18">
            <v>32.998578841810705</v>
          </cell>
          <cell r="M18">
            <v>38.498341982112493</v>
          </cell>
          <cell r="N18">
            <v>44.914732312464572</v>
          </cell>
          <cell r="O18">
            <v>48.122927477640602</v>
          </cell>
          <cell r="P18">
            <v>51.560279440329225</v>
          </cell>
          <cell r="Q18">
            <v>55.243156543209878</v>
          </cell>
          <cell r="R18">
            <v>59.189096296296306</v>
          </cell>
          <cell r="S18">
            <v>63.416888888888892</v>
          </cell>
          <cell r="T18">
            <v>67.946666666666673</v>
          </cell>
          <cell r="U18">
            <v>72.800000000000011</v>
          </cell>
          <cell r="V18">
            <v>78</v>
          </cell>
          <cell r="W18">
            <v>82.499999999999986</v>
          </cell>
          <cell r="X18">
            <v>87</v>
          </cell>
          <cell r="Y18">
            <v>130.5</v>
          </cell>
          <cell r="Z18">
            <v>174</v>
          </cell>
          <cell r="AA18">
            <v>218</v>
          </cell>
          <cell r="AB18">
            <v>174</v>
          </cell>
          <cell r="AC18">
            <v>218</v>
          </cell>
          <cell r="AD18">
            <v>261</v>
          </cell>
          <cell r="AE18">
            <v>308.70450937581819</v>
          </cell>
          <cell r="AF18">
            <v>324.95211513244016</v>
          </cell>
          <cell r="AG18">
            <v>342.05485803414751</v>
          </cell>
          <cell r="AH18">
            <v>360.05774529910269</v>
          </cell>
          <cell r="AI18">
            <v>379.00815294642393</v>
          </cell>
          <cell r="AJ18">
            <v>398.95595046991986</v>
          </cell>
          <cell r="AK18">
            <v>419.95363207359992</v>
          </cell>
          <cell r="AL18">
            <v>442.05645481431583</v>
          </cell>
          <cell r="AM18">
            <v>465.32258401506914</v>
          </cell>
          <cell r="AN18">
            <v>489.81324633165178</v>
          </cell>
          <cell r="AO18">
            <v>515.59289087542288</v>
          </cell>
          <cell r="AP18">
            <v>542.72935881623471</v>
          </cell>
          <cell r="AQ18">
            <v>571.29406191182591</v>
          </cell>
          <cell r="AR18">
            <v>601.36217043350098</v>
          </cell>
          <cell r="AS18">
            <v>633.01281098263269</v>
          </cell>
          <cell r="AT18">
            <v>666.32927471856067</v>
          </cell>
          <cell r="AU18">
            <v>701.39923654585334</v>
          </cell>
          <cell r="AV18">
            <v>738.31498583774044</v>
          </cell>
          <cell r="AW18">
            <v>777.17366930288449</v>
          </cell>
          <cell r="AX18">
            <v>818.07754663461526</v>
          </cell>
          <cell r="AY18">
            <v>861.13425961538451</v>
          </cell>
          <cell r="AZ18">
            <v>906.45711538461535</v>
          </cell>
          <cell r="BA18">
            <v>954.1653846153846</v>
          </cell>
          <cell r="BB18">
            <v>1004.3846153846152</v>
          </cell>
          <cell r="BC18">
            <v>1306.0500000000004</v>
          </cell>
          <cell r="BD18">
            <v>1353.5060000000001</v>
          </cell>
          <cell r="BN18">
            <v>1867.396</v>
          </cell>
          <cell r="BX18">
            <v>2518.4079999999999</v>
          </cell>
          <cell r="CH18">
            <v>3096.2979999999998</v>
          </cell>
          <cell r="CR18">
            <v>3544.6950000000002</v>
          </cell>
          <cell r="DB18">
            <v>3075.8110000000001</v>
          </cell>
          <cell r="DC18">
            <v>3065.4250000000002</v>
          </cell>
          <cell r="DD18">
            <v>3060.5889999999999</v>
          </cell>
          <cell r="DE18">
            <v>3059.9650000000001</v>
          </cell>
          <cell r="DF18">
            <v>3061.8440000000001</v>
          </cell>
          <cell r="DG18">
            <v>3064.9250000000002</v>
          </cell>
          <cell r="DH18">
            <v>3068.4769999999999</v>
          </cell>
          <cell r="DI18">
            <v>3072.451</v>
          </cell>
          <cell r="DJ18">
            <v>3077.0839999999998</v>
          </cell>
          <cell r="DK18">
            <v>3082.95</v>
          </cell>
          <cell r="DL18">
            <v>3090.3789999999999</v>
          </cell>
          <cell r="DM18">
            <v>3099.2489999999998</v>
          </cell>
          <cell r="DN18">
            <v>3109.0639999999999</v>
          </cell>
          <cell r="DO18">
            <v>3119.3829999999998</v>
          </cell>
          <cell r="DP18">
            <v>3129.6350000000002</v>
          </cell>
          <cell r="DQ18">
            <v>3139.377</v>
          </cell>
          <cell r="DR18">
            <v>3148.4169999999999</v>
          </cell>
          <cell r="DS18">
            <v>3156.6880000000001</v>
          </cell>
          <cell r="DT18">
            <v>3163.9949999999999</v>
          </cell>
          <cell r="DU18">
            <v>3170.1750000000002</v>
          </cell>
          <cell r="DV18">
            <v>3175.114</v>
          </cell>
        </row>
        <row r="19">
          <cell r="G19">
            <v>5.8593022241344738E-5</v>
          </cell>
          <cell r="H19">
            <v>1.1718604448268948E-4</v>
          </cell>
          <cell r="I19">
            <v>2.3437208896537895E-4</v>
          </cell>
          <cell r="J19">
            <v>4.6874417793075791E-4</v>
          </cell>
          <cell r="K19">
            <v>9.3748835586151581E-4</v>
          </cell>
          <cell r="L19">
            <v>1.8749767117230316E-3</v>
          </cell>
          <cell r="M19">
            <v>3.7499534234460632E-3</v>
          </cell>
          <cell r="N19">
            <v>7.4999068468921265E-3</v>
          </cell>
          <cell r="O19">
            <v>8.1817165602459559E-3</v>
          </cell>
          <cell r="P19">
            <v>8.92550897481377E-3</v>
          </cell>
          <cell r="Q19">
            <v>9.7369188816150212E-3</v>
          </cell>
          <cell r="R19">
            <v>1.0622093325398204E-2</v>
          </cell>
          <cell r="S19">
            <v>1.1587738173161678E-2</v>
          </cell>
          <cell r="T19">
            <v>1.2641168916176376E-2</v>
          </cell>
          <cell r="U19">
            <v>1.3790366090374227E-2</v>
          </cell>
          <cell r="V19">
            <v>1.5044035734953703E-2</v>
          </cell>
          <cell r="W19">
            <v>1.641167534722222E-2</v>
          </cell>
          <cell r="X19">
            <v>1.7903645833333332E-2</v>
          </cell>
          <cell r="Y19">
            <v>1.953125E-2</v>
          </cell>
          <cell r="Z19">
            <v>7.8125E-2</v>
          </cell>
          <cell r="AA19">
            <v>0.3125</v>
          </cell>
          <cell r="AB19">
            <v>1.25</v>
          </cell>
          <cell r="AC19">
            <v>5</v>
          </cell>
          <cell r="AD19">
            <v>20</v>
          </cell>
          <cell r="AE19">
            <v>80</v>
          </cell>
          <cell r="AF19">
            <v>80</v>
          </cell>
          <cell r="AG19">
            <v>80</v>
          </cell>
          <cell r="AH19">
            <v>80</v>
          </cell>
          <cell r="AI19">
            <v>80</v>
          </cell>
          <cell r="AJ19">
            <v>80</v>
          </cell>
          <cell r="AK19">
            <v>80</v>
          </cell>
          <cell r="AL19">
            <v>80</v>
          </cell>
          <cell r="AM19">
            <v>80</v>
          </cell>
          <cell r="AN19">
            <v>80</v>
          </cell>
          <cell r="AO19">
            <v>80</v>
          </cell>
          <cell r="AP19">
            <v>92</v>
          </cell>
          <cell r="AQ19">
            <v>104</v>
          </cell>
          <cell r="AR19">
            <v>116</v>
          </cell>
          <cell r="AS19">
            <v>128</v>
          </cell>
          <cell r="AT19">
            <v>140</v>
          </cell>
          <cell r="AU19">
            <v>148</v>
          </cell>
          <cell r="AV19">
            <v>156</v>
          </cell>
          <cell r="AW19">
            <v>164</v>
          </cell>
          <cell r="AX19">
            <v>172</v>
          </cell>
          <cell r="AY19">
            <v>180</v>
          </cell>
          <cell r="AZ19">
            <v>186</v>
          </cell>
          <cell r="BA19">
            <v>192</v>
          </cell>
          <cell r="BB19">
            <v>198</v>
          </cell>
          <cell r="BC19">
            <v>204</v>
          </cell>
          <cell r="BD19">
            <v>210.995</v>
          </cell>
          <cell r="BN19">
            <v>230.66200000000001</v>
          </cell>
          <cell r="BX19">
            <v>238.751</v>
          </cell>
          <cell r="CH19">
            <v>248.98099999999999</v>
          </cell>
          <cell r="CR19">
            <v>259.66800000000001</v>
          </cell>
          <cell r="DB19">
            <v>251.65600000000001</v>
          </cell>
          <cell r="DC19">
            <v>251.33099999999999</v>
          </cell>
          <cell r="DD19">
            <v>251.46899999999999</v>
          </cell>
          <cell r="DE19">
            <v>251.95599999999999</v>
          </cell>
          <cell r="DF19">
            <v>252.59299999999999</v>
          </cell>
          <cell r="DG19">
            <v>253.251</v>
          </cell>
          <cell r="DH19">
            <v>253.89</v>
          </cell>
          <cell r="DI19">
            <v>254.54</v>
          </cell>
          <cell r="DJ19">
            <v>255.20099999999999</v>
          </cell>
          <cell r="DK19">
            <v>255.87200000000001</v>
          </cell>
          <cell r="DL19">
            <v>256.55200000000002</v>
          </cell>
          <cell r="DM19">
            <v>257.22399999999999</v>
          </cell>
          <cell r="DN19">
            <v>257.875</v>
          </cell>
          <cell r="DO19">
            <v>258.49700000000001</v>
          </cell>
          <cell r="DP19">
            <v>259.084</v>
          </cell>
          <cell r="DQ19">
            <v>259.63799999999998</v>
          </cell>
          <cell r="DR19">
            <v>260.154</v>
          </cell>
          <cell r="DS19">
            <v>260.62</v>
          </cell>
          <cell r="DT19">
            <v>261.03899999999999</v>
          </cell>
          <cell r="DU19">
            <v>261.39299999999997</v>
          </cell>
          <cell r="DV19">
            <v>261.68700000000001</v>
          </cell>
        </row>
        <row r="20">
          <cell r="G20">
            <v>3</v>
          </cell>
          <cell r="H20">
            <v>3</v>
          </cell>
          <cell r="I20">
            <v>3</v>
          </cell>
          <cell r="J20">
            <v>10</v>
          </cell>
          <cell r="K20">
            <v>20</v>
          </cell>
          <cell r="L20">
            <v>40</v>
          </cell>
          <cell r="M20">
            <v>100</v>
          </cell>
          <cell r="N20">
            <v>300.08567918736509</v>
          </cell>
          <cell r="O20">
            <v>311.85374503785005</v>
          </cell>
          <cell r="P20">
            <v>324.08330366678535</v>
          </cell>
          <cell r="Q20">
            <v>336.79245283018872</v>
          </cell>
          <cell r="R20">
            <v>350.00000000000006</v>
          </cell>
          <cell r="S20">
            <v>350.00000000000006</v>
          </cell>
          <cell r="T20">
            <v>210</v>
          </cell>
          <cell r="U20">
            <v>279.99999999999994</v>
          </cell>
          <cell r="V20">
            <v>300</v>
          </cell>
          <cell r="W20">
            <v>350.00000000000006</v>
          </cell>
          <cell r="X20">
            <v>400</v>
          </cell>
          <cell r="Y20">
            <v>600</v>
          </cell>
          <cell r="Z20">
            <v>900</v>
          </cell>
          <cell r="AA20">
            <v>1249.9999999999998</v>
          </cell>
          <cell r="AB20">
            <v>800</v>
          </cell>
          <cell r="AC20">
            <v>1249.9999999999998</v>
          </cell>
          <cell r="AD20">
            <v>1500</v>
          </cell>
          <cell r="AE20">
            <v>1749.9999999999998</v>
          </cell>
          <cell r="AF20">
            <v>1915.7277777777779</v>
          </cell>
          <cell r="AG20">
            <v>2081.4555555555553</v>
          </cell>
          <cell r="AH20">
            <v>2247.1833333333334</v>
          </cell>
          <cell r="AI20">
            <v>2412.9111111111115</v>
          </cell>
          <cell r="AJ20">
            <v>2578.6388888888887</v>
          </cell>
          <cell r="AK20">
            <v>2744.3666666666668</v>
          </cell>
          <cell r="AL20">
            <v>2910.0944444444449</v>
          </cell>
          <cell r="AM20">
            <v>3075.8222222222225</v>
          </cell>
          <cell r="AN20">
            <v>3241.5499999999997</v>
          </cell>
          <cell r="AO20">
            <v>3407.2777777777778</v>
          </cell>
          <cell r="AP20">
            <v>3573.0055555555559</v>
          </cell>
          <cell r="AQ20">
            <v>3738.7333333333336</v>
          </cell>
          <cell r="AR20">
            <v>4058.0666666666666</v>
          </cell>
          <cell r="AS20">
            <v>4092.1272727272726</v>
          </cell>
          <cell r="AT20">
            <v>4383.3</v>
          </cell>
          <cell r="AU20">
            <v>4698.0333333333328</v>
          </cell>
          <cell r="AV20">
            <v>4996.34</v>
          </cell>
          <cell r="AW20">
            <v>5520.1</v>
          </cell>
          <cell r="AX20">
            <v>6069.2</v>
          </cell>
          <cell r="AY20">
            <v>6693.8</v>
          </cell>
          <cell r="AZ20">
            <v>7423.7000000000007</v>
          </cell>
          <cell r="BA20">
            <v>7465.7826999999997</v>
          </cell>
          <cell r="BB20">
            <v>8092.0039999999999</v>
          </cell>
          <cell r="BC20">
            <v>8339.1751764705878</v>
          </cell>
          <cell r="BD20">
            <v>8628.4889999999996</v>
          </cell>
          <cell r="BN20">
            <v>9155.06</v>
          </cell>
          <cell r="BX20">
            <v>9632.4709999999995</v>
          </cell>
          <cell r="CH20">
            <v>9827.7379999999994</v>
          </cell>
          <cell r="CR20">
            <v>9933.0550000000003</v>
          </cell>
          <cell r="DB20">
            <v>10193.093999999999</v>
          </cell>
          <cell r="DC20">
            <v>10227.436</v>
          </cell>
          <cell r="DD20">
            <v>10267.530000000001</v>
          </cell>
          <cell r="DE20">
            <v>10312.875</v>
          </cell>
          <cell r="DF20">
            <v>10362.447</v>
          </cell>
          <cell r="DG20">
            <v>10415.227000000001</v>
          </cell>
          <cell r="DH20">
            <v>10471.494000000001</v>
          </cell>
          <cell r="DI20">
            <v>10530.776</v>
          </cell>
          <cell r="DJ20">
            <v>10590.378000000001</v>
          </cell>
          <cell r="DK20">
            <v>10646.804</v>
          </cell>
          <cell r="DL20">
            <v>10697.588</v>
          </cell>
          <cell r="DM20">
            <v>10741.473</v>
          </cell>
          <cell r="DN20">
            <v>10779.152</v>
          </cell>
          <cell r="DO20">
            <v>10812.545</v>
          </cell>
          <cell r="DP20">
            <v>10844.61</v>
          </cell>
          <cell r="DQ20">
            <v>10877.501</v>
          </cell>
          <cell r="DR20">
            <v>10911.728999999999</v>
          </cell>
          <cell r="DS20">
            <v>10946.587</v>
          </cell>
          <cell r="DT20">
            <v>10981.540999999999</v>
          </cell>
          <cell r="DU20">
            <v>11015.656999999999</v>
          </cell>
          <cell r="DV20">
            <v>11048.254000000001</v>
          </cell>
        </row>
        <row r="21">
          <cell r="G21">
            <v>4.7609112070078358E-3</v>
          </cell>
          <cell r="H21">
            <v>9.5218224140156717E-3</v>
          </cell>
          <cell r="I21">
            <v>1.9043644828031343E-2</v>
          </cell>
          <cell r="J21">
            <v>3.8087289656062687E-2</v>
          </cell>
          <cell r="K21">
            <v>7.6174579312125373E-2</v>
          </cell>
          <cell r="L21">
            <v>0.15234915862425075</v>
          </cell>
          <cell r="M21">
            <v>0.30469831724850149</v>
          </cell>
          <cell r="N21">
            <v>0.60939663449700299</v>
          </cell>
          <cell r="O21">
            <v>0.66479632854218507</v>
          </cell>
          <cell r="P21">
            <v>0.72523235840965639</v>
          </cell>
          <cell r="Q21">
            <v>0.79116257281053426</v>
          </cell>
          <cell r="R21">
            <v>0.86308644306603743</v>
          </cell>
          <cell r="S21">
            <v>0.94154884698113173</v>
          </cell>
          <cell r="T21">
            <v>1.0271441967066892</v>
          </cell>
          <cell r="U21">
            <v>1.1205209418618427</v>
          </cell>
          <cell r="V21">
            <v>1.222386482031101</v>
          </cell>
          <cell r="W21">
            <v>1.3335125258521101</v>
          </cell>
          <cell r="X21">
            <v>1.454740937293211</v>
          </cell>
          <cell r="Y21">
            <v>1.5869901134107756</v>
          </cell>
          <cell r="Z21">
            <v>1.7312619419026642</v>
          </cell>
          <cell r="AA21">
            <v>1.8886493911665427</v>
          </cell>
          <cell r="AB21">
            <v>2.060344790363501</v>
          </cell>
          <cell r="AC21">
            <v>2.2476488622147284</v>
          </cell>
          <cell r="AD21">
            <v>2.4519805769615219</v>
          </cell>
          <cell r="AE21">
            <v>2.674887902139842</v>
          </cell>
          <cell r="AF21">
            <v>2.9720976690442691</v>
          </cell>
          <cell r="AG21">
            <v>3.3023307433825213</v>
          </cell>
          <cell r="AH21">
            <v>3.669256381536135</v>
          </cell>
          <cell r="AI21">
            <v>4.0769515350401502</v>
          </cell>
          <cell r="AJ21">
            <v>4.5299461500446112</v>
          </cell>
          <cell r="AK21">
            <v>5.0332735000495683</v>
          </cell>
          <cell r="AL21">
            <v>5.5925261111661868</v>
          </cell>
          <cell r="AM21">
            <v>6.2139179012957628</v>
          </cell>
          <cell r="AN21">
            <v>6.9043532236619587</v>
          </cell>
          <cell r="AO21">
            <v>7.6715035818466211</v>
          </cell>
          <cell r="AP21">
            <v>8.5238928687184679</v>
          </cell>
          <cell r="AQ21">
            <v>9.4709920763538538</v>
          </cell>
          <cell r="AR21">
            <v>10.523324529282061</v>
          </cell>
          <cell r="AS21">
            <v>11.6925828103134</v>
          </cell>
          <cell r="AT21">
            <v>12.991758678126001</v>
          </cell>
          <cell r="AU21">
            <v>14.435287420140002</v>
          </cell>
          <cell r="AV21">
            <v>16.039208244600001</v>
          </cell>
          <cell r="AW21">
            <v>17.821342494</v>
          </cell>
          <cell r="AX21">
            <v>19.80149166</v>
          </cell>
          <cell r="AY21">
            <v>22.001657399999999</v>
          </cell>
          <cell r="AZ21">
            <v>24.446286000000001</v>
          </cell>
          <cell r="BA21">
            <v>27.16254</v>
          </cell>
          <cell r="BB21">
            <v>30.180599999999998</v>
          </cell>
          <cell r="BC21">
            <v>33.533999999999999</v>
          </cell>
          <cell r="BD21">
            <v>37.26</v>
          </cell>
          <cell r="BN21">
            <v>44.713999999999999</v>
          </cell>
          <cell r="BX21">
            <v>51.762</v>
          </cell>
          <cell r="CH21">
            <v>56.052</v>
          </cell>
          <cell r="CR21">
            <v>59.795999999999999</v>
          </cell>
          <cell r="DB21">
            <v>62.863999999999997</v>
          </cell>
          <cell r="DC21">
            <v>63.145000000000003</v>
          </cell>
          <cell r="DD21">
            <v>63.423000000000002</v>
          </cell>
          <cell r="DE21">
            <v>63.692</v>
          </cell>
          <cell r="DF21">
            <v>63.944000000000003</v>
          </cell>
          <cell r="DG21">
            <v>64.174000000000007</v>
          </cell>
          <cell r="DH21">
            <v>64.378</v>
          </cell>
          <cell r="DI21">
            <v>64.558999999999997</v>
          </cell>
          <cell r="DJ21">
            <v>64.718999999999994</v>
          </cell>
          <cell r="DK21">
            <v>64.863</v>
          </cell>
          <cell r="DL21">
            <v>64.995000000000005</v>
          </cell>
          <cell r="DM21">
            <v>65.114999999999995</v>
          </cell>
          <cell r="DN21">
            <v>65.221999999999994</v>
          </cell>
          <cell r="DO21">
            <v>65.320999999999998</v>
          </cell>
          <cell r="DP21">
            <v>65.411000000000001</v>
          </cell>
          <cell r="DQ21">
            <v>65.497</v>
          </cell>
          <cell r="DR21">
            <v>65.578000000000003</v>
          </cell>
          <cell r="DS21">
            <v>65.653999999999996</v>
          </cell>
          <cell r="DT21">
            <v>65.724000000000004</v>
          </cell>
          <cell r="DU21">
            <v>65.789000000000001</v>
          </cell>
          <cell r="DV21">
            <v>65.846000000000004</v>
          </cell>
        </row>
        <row r="22">
          <cell r="G22">
            <v>8.1827604328608458E-2</v>
          </cell>
          <cell r="H22">
            <v>0.10228450541076055</v>
          </cell>
          <cell r="I22">
            <v>0.12785563176345069</v>
          </cell>
          <cell r="J22">
            <v>0.15981953970431337</v>
          </cell>
          <cell r="K22">
            <v>0.19977442463039166</v>
          </cell>
          <cell r="L22">
            <v>0.24971803078798957</v>
          </cell>
          <cell r="M22">
            <v>0.312147538484987</v>
          </cell>
          <cell r="N22">
            <v>0.39018442310623375</v>
          </cell>
          <cell r="O22">
            <v>0.58527663465935065</v>
          </cell>
          <cell r="P22">
            <v>0.87791495198902614</v>
          </cell>
          <cell r="Q22">
            <v>1.3168724279835389</v>
          </cell>
          <cell r="R22">
            <v>1.9753086419753083</v>
          </cell>
          <cell r="S22">
            <v>2.9629629629629628</v>
          </cell>
          <cell r="T22">
            <v>4.4444444444444438</v>
          </cell>
          <cell r="U22">
            <v>6.6666666666666652</v>
          </cell>
          <cell r="V22">
            <v>10</v>
          </cell>
          <cell r="W22">
            <v>10</v>
          </cell>
          <cell r="X22">
            <v>10</v>
          </cell>
          <cell r="Y22">
            <v>10</v>
          </cell>
          <cell r="Z22">
            <v>10</v>
          </cell>
          <cell r="AA22">
            <v>11</v>
          </cell>
          <cell r="AB22">
            <v>11.999999999999996</v>
          </cell>
          <cell r="AC22">
            <v>14.999999999999998</v>
          </cell>
          <cell r="AD22">
            <v>20</v>
          </cell>
          <cell r="AE22">
            <v>25</v>
          </cell>
          <cell r="AF22">
            <v>27.306222584185203</v>
          </cell>
          <cell r="AG22">
            <v>27.811893372781228</v>
          </cell>
          <cell r="AH22">
            <v>28.326928435240134</v>
          </cell>
          <cell r="AI22">
            <v>28.851501184040888</v>
          </cell>
          <cell r="AJ22">
            <v>29.385788243004598</v>
          </cell>
          <cell r="AK22">
            <v>29.929969506763943</v>
          </cell>
          <cell r="AL22">
            <v>30.48422820133365</v>
          </cell>
          <cell r="AM22">
            <v>31.048750945802787</v>
          </cell>
          <cell r="AN22">
            <v>31.623727815169516</v>
          </cell>
          <cell r="AO22">
            <v>32.20935240433932</v>
          </cell>
          <cell r="AP22">
            <v>32.805821893308561</v>
          </cell>
          <cell r="AQ22">
            <v>35.658502057944091</v>
          </cell>
          <cell r="AR22">
            <v>38.759241367330524</v>
          </cell>
          <cell r="AS22">
            <v>42.129610181880999</v>
          </cell>
          <cell r="AT22">
            <v>45.793054545522835</v>
          </cell>
          <cell r="AU22">
            <v>49.775059288611779</v>
          </cell>
          <cell r="AV22">
            <v>55.305621431790861</v>
          </cell>
          <cell r="AW22">
            <v>61.45069047976763</v>
          </cell>
          <cell r="AX22">
            <v>68.278544977519601</v>
          </cell>
          <cell r="AY22">
            <v>75.865049975021762</v>
          </cell>
          <cell r="AZ22">
            <v>84.294499972246399</v>
          </cell>
          <cell r="BA22">
            <v>101.15339996669569</v>
          </cell>
          <cell r="BB22">
            <v>121.38407996003482</v>
          </cell>
          <cell r="BC22">
            <v>145.66089595204178</v>
          </cell>
          <cell r="BD22">
            <v>168.37700000000001</v>
          </cell>
          <cell r="BN22">
            <v>223.989</v>
          </cell>
          <cell r="BX22">
            <v>297.67899999999997</v>
          </cell>
          <cell r="CH22">
            <v>422.59399999999999</v>
          </cell>
          <cell r="CR22">
            <v>548.774</v>
          </cell>
          <cell r="DB22">
            <v>561.17499999999995</v>
          </cell>
          <cell r="DC22">
            <v>578.28300000000002</v>
          </cell>
          <cell r="DD22">
            <v>596.73</v>
          </cell>
          <cell r="DE22">
            <v>615.53399999999999</v>
          </cell>
          <cell r="DF22">
            <v>633.51499999999999</v>
          </cell>
          <cell r="DG22">
            <v>649.83900000000006</v>
          </cell>
          <cell r="DH22">
            <v>663.96500000000003</v>
          </cell>
          <cell r="DI22">
            <v>676.04300000000001</v>
          </cell>
          <cell r="DJ22">
            <v>686.78700000000003</v>
          </cell>
          <cell r="DK22">
            <v>697.33100000000002</v>
          </cell>
          <cell r="DL22">
            <v>708.48400000000004</v>
          </cell>
          <cell r="DM22">
            <v>720.43399999999997</v>
          </cell>
          <cell r="DN22">
            <v>732.88499999999999</v>
          </cell>
          <cell r="DO22">
            <v>745.51</v>
          </cell>
          <cell r="DP22">
            <v>757.84100000000001</v>
          </cell>
          <cell r="DQ22">
            <v>769.51</v>
          </cell>
          <cell r="DR22">
            <v>780.44899999999996</v>
          </cell>
          <cell r="DS22">
            <v>790.78800000000001</v>
          </cell>
          <cell r="DT22">
            <v>800.673</v>
          </cell>
          <cell r="DU22">
            <v>810.29100000000005</v>
          </cell>
          <cell r="DV22">
            <v>819.78099999999995</v>
          </cell>
        </row>
        <row r="23">
          <cell r="I23">
            <v>177.34181084436051</v>
          </cell>
          <cell r="J23">
            <v>197.0464564937339</v>
          </cell>
          <cell r="K23">
            <v>218.94050721525986</v>
          </cell>
          <cell r="L23">
            <v>243.26723023917765</v>
          </cell>
          <cell r="M23">
            <v>270.29692248797517</v>
          </cell>
          <cell r="N23">
            <v>300.32991387552795</v>
          </cell>
          <cell r="O23">
            <v>320.08846084102333</v>
          </cell>
          <cell r="P23">
            <v>341.14691221214321</v>
          </cell>
          <cell r="Q23">
            <v>363.59078801557365</v>
          </cell>
          <cell r="R23">
            <v>387.51123459554566</v>
          </cell>
          <cell r="S23">
            <v>413.00539476630519</v>
          </cell>
          <cell r="T23">
            <v>440.17680231672006</v>
          </cell>
          <cell r="U23">
            <v>469.1358024691358</v>
          </cell>
          <cell r="V23">
            <v>500</v>
          </cell>
          <cell r="W23">
            <v>550.00000000000011</v>
          </cell>
          <cell r="X23">
            <v>600</v>
          </cell>
          <cell r="Y23">
            <v>660</v>
          </cell>
          <cell r="Z23">
            <v>719.99999999999989</v>
          </cell>
          <cell r="AA23">
            <v>779.99999999999989</v>
          </cell>
          <cell r="AB23">
            <v>840</v>
          </cell>
          <cell r="AC23">
            <v>900</v>
          </cell>
          <cell r="AD23">
            <v>800</v>
          </cell>
          <cell r="AE23">
            <v>800.0573162864149</v>
          </cell>
          <cell r="AF23">
            <v>815.29650326329909</v>
          </cell>
          <cell r="AG23">
            <v>830.82596046831441</v>
          </cell>
          <cell r="AH23">
            <v>846.6512168581869</v>
          </cell>
          <cell r="AI23">
            <v>862.77790670310469</v>
          </cell>
          <cell r="AJ23">
            <v>879.21177159268768</v>
          </cell>
          <cell r="AK23">
            <v>895.9586624801675</v>
          </cell>
          <cell r="AL23">
            <v>913.02454176550407</v>
          </cell>
          <cell r="AM23">
            <v>930.41548541818042</v>
          </cell>
          <cell r="AN23">
            <v>948.13768514043124</v>
          </cell>
          <cell r="AO23">
            <v>966.19745057167756</v>
          </cell>
          <cell r="AP23">
            <v>984.60121153494765</v>
          </cell>
          <cell r="AQ23">
            <v>1168.9834608860613</v>
          </cell>
          <cell r="AR23">
            <v>1387.8942213516161</v>
          </cell>
          <cell r="AS23">
            <v>1405.5379693111327</v>
          </cell>
          <cell r="AT23">
            <v>1423.1817172706499</v>
          </cell>
          <cell r="AU23">
            <v>1699.1778761941264</v>
          </cell>
          <cell r="AV23">
            <v>1460.9529901063179</v>
          </cell>
          <cell r="AW23">
            <v>1222.7281040185096</v>
          </cell>
          <cell r="AX23">
            <v>1994.4742023565725</v>
          </cell>
          <cell r="AY23">
            <v>1743.6196539340517</v>
          </cell>
          <cell r="AZ23">
            <v>2008.5908194580477</v>
          </cell>
          <cell r="BA23">
            <v>2895.4503962247354</v>
          </cell>
          <cell r="BB23">
            <v>2924.6505604527151</v>
          </cell>
          <cell r="BC23">
            <v>3412.6506692784851</v>
          </cell>
          <cell r="BD23">
            <v>2713.63</v>
          </cell>
          <cell r="BN23">
            <v>3351.6260000000002</v>
          </cell>
          <cell r="BX23">
            <v>4211.9859999999999</v>
          </cell>
          <cell r="CH23">
            <v>5356.0190000000002</v>
          </cell>
          <cell r="CR23">
            <v>6670.5559999999996</v>
          </cell>
          <cell r="DB23">
            <v>8317.3709999999992</v>
          </cell>
          <cell r="DC23">
            <v>8488.7129999999997</v>
          </cell>
          <cell r="DD23">
            <v>8661.6380000000008</v>
          </cell>
          <cell r="DE23">
            <v>8835.4439999999995</v>
          </cell>
          <cell r="DF23">
            <v>9009.1610000000001</v>
          </cell>
          <cell r="DG23">
            <v>9182.0619999999999</v>
          </cell>
          <cell r="DH23">
            <v>9353.8269999999993</v>
          </cell>
          <cell r="DI23">
            <v>9524.4950000000008</v>
          </cell>
          <cell r="DJ23">
            <v>9694.1129999999994</v>
          </cell>
          <cell r="DK23">
            <v>9862.8610000000008</v>
          </cell>
          <cell r="DL23">
            <v>10030.832</v>
          </cell>
          <cell r="DM23">
            <v>10197.93</v>
          </cell>
          <cell r="DN23">
            <v>10363.937</v>
          </cell>
          <cell r="DO23">
            <v>10528.734</v>
          </cell>
          <cell r="DP23">
            <v>10692.175999999999</v>
          </cell>
          <cell r="DQ23">
            <v>10854.135</v>
          </cell>
          <cell r="DR23">
            <v>11014.502</v>
          </cell>
          <cell r="DS23">
            <v>11173.186</v>
          </cell>
          <cell r="DT23">
            <v>11330.062</v>
          </cell>
          <cell r="DU23">
            <v>11485.01</v>
          </cell>
          <cell r="DV23">
            <v>11637.914000000001</v>
          </cell>
        </row>
        <row r="24">
          <cell r="I24">
            <v>23.748546143619166</v>
          </cell>
          <cell r="J24">
            <v>37.718279169277501</v>
          </cell>
          <cell r="K24">
            <v>59.90550221002897</v>
          </cell>
          <cell r="L24">
            <v>95.144032921810705</v>
          </cell>
          <cell r="M24">
            <v>151.11111111111111</v>
          </cell>
          <cell r="N24">
            <v>240</v>
          </cell>
          <cell r="O24">
            <v>243.53287029227653</v>
          </cell>
          <cell r="P24">
            <v>247.33807139059337</v>
          </cell>
          <cell r="Q24">
            <v>251.20272875607139</v>
          </cell>
          <cell r="R24">
            <v>255.12777139288499</v>
          </cell>
          <cell r="S24">
            <v>259.11414282089885</v>
          </cell>
          <cell r="T24">
            <v>263.16280130247537</v>
          </cell>
          <cell r="U24">
            <v>267.2747200728266</v>
          </cell>
          <cell r="V24">
            <v>271.45088757396451</v>
          </cell>
          <cell r="W24">
            <v>275.69230769230768</v>
          </cell>
          <cell r="X24">
            <v>280</v>
          </cell>
          <cell r="Y24">
            <v>296</v>
          </cell>
          <cell r="Z24">
            <v>312</v>
          </cell>
          <cell r="AA24">
            <v>328</v>
          </cell>
          <cell r="AB24">
            <v>344</v>
          </cell>
          <cell r="AC24">
            <v>360</v>
          </cell>
          <cell r="AD24">
            <v>440</v>
          </cell>
          <cell r="AE24">
            <v>440</v>
          </cell>
          <cell r="AF24">
            <v>466.34009561216726</v>
          </cell>
          <cell r="AG24">
            <v>485.37438522899038</v>
          </cell>
          <cell r="AH24">
            <v>505.18558462609201</v>
          </cell>
          <cell r="AI24">
            <v>525.80540440674883</v>
          </cell>
          <cell r="AJ24">
            <v>547.26684948457535</v>
          </cell>
          <cell r="AK24">
            <v>569.60427191251722</v>
          </cell>
          <cell r="AL24">
            <v>592.85342586813022</v>
          </cell>
          <cell r="AM24">
            <v>617.05152488315593</v>
          </cell>
          <cell r="AN24">
            <v>642.23730140899897</v>
          </cell>
          <cell r="AO24">
            <v>668.45106881344793</v>
          </cell>
          <cell r="AP24">
            <v>695.73478590787431</v>
          </cell>
          <cell r="AQ24">
            <v>737.90053050835161</v>
          </cell>
          <cell r="AR24">
            <v>782.62177478158503</v>
          </cell>
          <cell r="AS24">
            <v>830.05339749562052</v>
          </cell>
          <cell r="AT24">
            <v>880.35966401050655</v>
          </cell>
          <cell r="AU24">
            <v>933.71479516265845</v>
          </cell>
          <cell r="AV24">
            <v>1034.6569351802432</v>
          </cell>
          <cell r="AW24">
            <v>1146.5117389835125</v>
          </cell>
          <cell r="AX24">
            <v>1270.4589540087572</v>
          </cell>
          <cell r="AY24">
            <v>1407.8058679556498</v>
          </cell>
          <cell r="AZ24">
            <v>1560.0010969238283</v>
          </cell>
          <cell r="BA24">
            <v>1782.8583964843751</v>
          </cell>
          <cell r="BB24">
            <v>2037.5524531250003</v>
          </cell>
          <cell r="BC24">
            <v>2328.6313750000004</v>
          </cell>
          <cell r="BD24">
            <v>2661.2930000000001</v>
          </cell>
          <cell r="BN24">
            <v>3180.02</v>
          </cell>
          <cell r="BX24">
            <v>3564.3879999999999</v>
          </cell>
          <cell r="CH24">
            <v>3913.5369999999998</v>
          </cell>
          <cell r="CR24">
            <v>4308.1989999999996</v>
          </cell>
          <cell r="DB24">
            <v>3693.578</v>
          </cell>
          <cell r="DC24">
            <v>3748.3539999999998</v>
          </cell>
          <cell r="DD24">
            <v>3776.049</v>
          </cell>
          <cell r="DE24">
            <v>3783.069</v>
          </cell>
          <cell r="DF24">
            <v>3781.7620000000002</v>
          </cell>
          <cell r="DG24">
            <v>3781.2739999999999</v>
          </cell>
          <cell r="DH24">
            <v>3781.4879999999998</v>
          </cell>
          <cell r="DI24">
            <v>3778.4090000000001</v>
          </cell>
          <cell r="DJ24">
            <v>3773.0990000000002</v>
          </cell>
          <cell r="DK24">
            <v>3766.5790000000002</v>
          </cell>
          <cell r="DL24">
            <v>3759.6329999999998</v>
          </cell>
          <cell r="DM24">
            <v>3752.989</v>
          </cell>
          <cell r="DN24">
            <v>3746.8890000000001</v>
          </cell>
          <cell r="DO24">
            <v>3740.9769999999999</v>
          </cell>
          <cell r="DP24">
            <v>3734.52</v>
          </cell>
          <cell r="DQ24">
            <v>3727.0160000000001</v>
          </cell>
          <cell r="DR24">
            <v>3718.4720000000002</v>
          </cell>
          <cell r="DS24">
            <v>3709.1590000000001</v>
          </cell>
          <cell r="DT24">
            <v>3699.076</v>
          </cell>
          <cell r="DU24">
            <v>3688.2440000000001</v>
          </cell>
          <cell r="DV24">
            <v>3676.6770000000001</v>
          </cell>
        </row>
        <row r="25">
          <cell r="G25">
            <v>0.23185051065405393</v>
          </cell>
          <cell r="H25">
            <v>0.46370102130810786</v>
          </cell>
          <cell r="I25">
            <v>0.92740204261621573</v>
          </cell>
          <cell r="J25">
            <v>1.8548040852324315</v>
          </cell>
          <cell r="K25">
            <v>3.7096081704648629</v>
          </cell>
          <cell r="L25">
            <v>7.4192163409297258</v>
          </cell>
          <cell r="M25">
            <v>14.838432681859452</v>
          </cell>
          <cell r="N25">
            <v>29.676865363718903</v>
          </cell>
          <cell r="O25">
            <v>31.875151686957334</v>
          </cell>
          <cell r="P25">
            <v>34.236274034139356</v>
          </cell>
          <cell r="Q25">
            <v>36.772294332964506</v>
          </cell>
          <cell r="R25">
            <v>39.496167987258168</v>
          </cell>
          <cell r="S25">
            <v>42.42181006038841</v>
          </cell>
          <cell r="T25">
            <v>45.564166361157916</v>
          </cell>
          <cell r="U25">
            <v>48.939289795317777</v>
          </cell>
          <cell r="V25">
            <v>52.564422372748716</v>
          </cell>
          <cell r="W25">
            <v>56.45808328924862</v>
          </cell>
          <cell r="X25">
            <v>60.640163532896665</v>
          </cell>
          <cell r="Y25">
            <v>65.132027498296424</v>
          </cell>
          <cell r="Z25">
            <v>69.956622127799861</v>
          </cell>
          <cell r="AA25">
            <v>75.138594137266523</v>
          </cell>
          <cell r="AB25">
            <v>80.704415925212189</v>
          </cell>
          <cell r="AC25">
            <v>86.682520808561236</v>
          </cell>
          <cell r="AD25">
            <v>93.103448275862078</v>
          </cell>
          <cell r="AE25">
            <v>100</v>
          </cell>
          <cell r="AF25">
            <v>102.01365037534953</v>
          </cell>
          <cell r="AG25">
            <v>103.4796115388161</v>
          </cell>
          <cell r="AH25">
            <v>105.03226237390865</v>
          </cell>
          <cell r="AI25">
            <v>106.68096824681399</v>
          </cell>
          <cell r="AJ25">
            <v>108.43660857614199</v>
          </cell>
          <cell r="AK25">
            <v>110.31191106423397</v>
          </cell>
          <cell r="AL25">
            <v>112.3218815766584</v>
          </cell>
          <cell r="AM25">
            <v>114.4843640079191</v>
          </cell>
          <cell r="AN25">
            <v>116.82077959991743</v>
          </cell>
          <cell r="AO25">
            <v>119.35711836517747</v>
          </cell>
          <cell r="AP25">
            <v>122.12529164240532</v>
          </cell>
          <cell r="AQ25">
            <v>125.16501339631584</v>
          </cell>
          <cell r="AR25">
            <v>128.52647505150915</v>
          </cell>
          <cell r="AS25">
            <v>132.27424533602999</v>
          </cell>
          <cell r="AT25">
            <v>136.49312370509662</v>
          </cell>
          <cell r="AU25">
            <v>141.29722950838158</v>
          </cell>
          <cell r="AV25">
            <v>146.84469579393004</v>
          </cell>
          <cell r="AW25">
            <v>153.36260657329512</v>
          </cell>
          <cell r="AX25">
            <v>161.19192883079069</v>
          </cell>
          <cell r="AY25">
            <v>170.87483621638586</v>
          </cell>
          <cell r="AZ25">
            <v>183.34209894462003</v>
          </cell>
          <cell r="BA25">
            <v>200.373878628</v>
          </cell>
          <cell r="BB25">
            <v>225.98557740000004</v>
          </cell>
          <cell r="BC25">
            <v>272.27178000000004</v>
          </cell>
          <cell r="BD25">
            <v>412.53300000000002</v>
          </cell>
          <cell r="BN25">
            <v>523.88199999999995</v>
          </cell>
          <cell r="BX25">
            <v>692.79100000000005</v>
          </cell>
          <cell r="CH25">
            <v>985.05100000000004</v>
          </cell>
          <cell r="CR25">
            <v>1351.5989999999999</v>
          </cell>
          <cell r="DB25">
            <v>1722.5540000000001</v>
          </cell>
          <cell r="DC25">
            <v>1748.8219999999999</v>
          </cell>
          <cell r="DD25">
            <v>1772.0409999999999</v>
          </cell>
          <cell r="DE25">
            <v>1793.62</v>
          </cell>
          <cell r="DF25">
            <v>1815.491</v>
          </cell>
          <cell r="DG25">
            <v>1839.05</v>
          </cell>
          <cell r="DH25">
            <v>1864.8309999999999</v>
          </cell>
          <cell r="DI25">
            <v>1892.425</v>
          </cell>
          <cell r="DJ25">
            <v>1921.123</v>
          </cell>
          <cell r="DK25">
            <v>1949.778</v>
          </cell>
          <cell r="DL25">
            <v>1977.569</v>
          </cell>
          <cell r="DM25">
            <v>2004.309</v>
          </cell>
          <cell r="DN25">
            <v>2030.2860000000001</v>
          </cell>
          <cell r="DO25">
            <v>2055.6680000000001</v>
          </cell>
          <cell r="DP25">
            <v>2080.7600000000002</v>
          </cell>
          <cell r="DQ25">
            <v>2105.7669999999998</v>
          </cell>
          <cell r="DR25">
            <v>2130.7080000000001</v>
          </cell>
          <cell r="DS25">
            <v>2155.4589999999998</v>
          </cell>
          <cell r="DT25">
            <v>2179.9090000000001</v>
          </cell>
          <cell r="DU25">
            <v>2203.9340000000002</v>
          </cell>
          <cell r="DV25">
            <v>2227.4180000000001</v>
          </cell>
        </row>
        <row r="26">
          <cell r="BN26">
            <v>72743.914999999994</v>
          </cell>
          <cell r="BX26">
            <v>95991.361000000004</v>
          </cell>
          <cell r="CH26">
            <v>121618.36900000001</v>
          </cell>
          <cell r="CR26">
            <v>149570.48499999999</v>
          </cell>
          <cell r="DB26">
            <v>174174.44699999999</v>
          </cell>
          <cell r="DC26">
            <v>176659.13800000001</v>
          </cell>
          <cell r="DD26">
            <v>179123.364</v>
          </cell>
          <cell r="DE26">
            <v>181537.35699999999</v>
          </cell>
          <cell r="DF26">
            <v>183863.524</v>
          </cell>
          <cell r="DG26">
            <v>186074.63399999999</v>
          </cell>
          <cell r="DH26">
            <v>188158.43700000001</v>
          </cell>
          <cell r="DI26">
            <v>190119.995</v>
          </cell>
          <cell r="DJ26">
            <v>191971.50899999999</v>
          </cell>
          <cell r="DK26">
            <v>193733.79199999999</v>
          </cell>
          <cell r="DL26">
            <v>195423.25200000001</v>
          </cell>
          <cell r="DM26">
            <v>197041.245</v>
          </cell>
          <cell r="DN26">
            <v>198585.394</v>
          </cell>
          <cell r="DO26">
            <v>200064.49100000001</v>
          </cell>
          <cell r="DP26">
            <v>201488.71400000001</v>
          </cell>
          <cell r="DQ26">
            <v>202865.522</v>
          </cell>
          <cell r="DR26">
            <v>204199.75599999999</v>
          </cell>
          <cell r="DS26">
            <v>205491.022</v>
          </cell>
          <cell r="DT26">
            <v>206734.74900000001</v>
          </cell>
          <cell r="DU26">
            <v>207923.302</v>
          </cell>
          <cell r="DV26">
            <v>209051.12299999999</v>
          </cell>
        </row>
        <row r="27">
          <cell r="G27">
            <v>0.39150676705113058</v>
          </cell>
          <cell r="H27">
            <v>0.48938345881391321</v>
          </cell>
          <cell r="I27">
            <v>0.61172932351739151</v>
          </cell>
          <cell r="J27">
            <v>0.76466165439673928</v>
          </cell>
          <cell r="K27">
            <v>0.95582706799592432</v>
          </cell>
          <cell r="L27">
            <v>1.1947838349949054</v>
          </cell>
          <cell r="M27">
            <v>1.4934797937436317</v>
          </cell>
          <cell r="N27">
            <v>1.8668497421795394</v>
          </cell>
          <cell r="O27">
            <v>2.0365633551049522</v>
          </cell>
          <cell r="P27">
            <v>2.2217054782963115</v>
          </cell>
          <cell r="Q27">
            <v>2.4236787035959759</v>
          </cell>
          <cell r="R27">
            <v>2.6440131311956101</v>
          </cell>
          <cell r="S27">
            <v>2.8843779613043021</v>
          </cell>
          <cell r="T27">
            <v>3.146594139604693</v>
          </cell>
          <cell r="U27">
            <v>3.4326481522960286</v>
          </cell>
          <cell r="V27">
            <v>3.7447070752320313</v>
          </cell>
          <cell r="W27">
            <v>4.0851349911622163</v>
          </cell>
          <cell r="X27">
            <v>4.4565108994496896</v>
          </cell>
          <cell r="Y27">
            <v>4.8616482539451162</v>
          </cell>
          <cell r="Z27">
            <v>5.3036162770310353</v>
          </cell>
          <cell r="AA27">
            <v>5.7857632113065849</v>
          </cell>
          <cell r="AB27">
            <v>6.3117416850617287</v>
          </cell>
          <cell r="AC27">
            <v>6.8855363837037036</v>
          </cell>
          <cell r="AD27">
            <v>7.5114942367676782</v>
          </cell>
          <cell r="AE27">
            <v>8.1943573492011019</v>
          </cell>
          <cell r="AF27">
            <v>8.8660259843815208</v>
          </cell>
          <cell r="AG27">
            <v>9.5927494257242678</v>
          </cell>
          <cell r="AH27">
            <v>10.379040362259044</v>
          </cell>
          <cell r="AI27">
            <v>11.229781375558966</v>
          </cell>
          <cell r="AJ27">
            <v>12.150255258801506</v>
          </cell>
          <cell r="AK27">
            <v>13.146177820998348</v>
          </cell>
          <cell r="AL27">
            <v>14.223733380096574</v>
          </cell>
          <cell r="AM27">
            <v>15.389613165350392</v>
          </cell>
          <cell r="AN27">
            <v>16.651056867428291</v>
          </cell>
          <cell r="AO27">
            <v>18.015897594266679</v>
          </cell>
          <cell r="AP27">
            <v>19.492610511829518</v>
          </cell>
          <cell r="AQ27">
            <v>20.142364195557171</v>
          </cell>
          <cell r="AR27">
            <v>20.813776335409077</v>
          </cell>
          <cell r="AS27">
            <v>21.507568879922712</v>
          </cell>
          <cell r="AT27">
            <v>22.224487842586804</v>
          </cell>
          <cell r="AU27">
            <v>22.965304104006364</v>
          </cell>
          <cell r="AV27">
            <v>25.835967117007161</v>
          </cell>
          <cell r="AW27">
            <v>29.065463006633056</v>
          </cell>
          <cell r="AX27">
            <v>32.698645882462188</v>
          </cell>
          <cell r="AY27">
            <v>36.785976617769961</v>
          </cell>
          <cell r="AZ27">
            <v>41.384223694991213</v>
          </cell>
          <cell r="BA27">
            <v>46.948580398401987</v>
          </cell>
          <cell r="BB27">
            <v>53.306313875123337</v>
          </cell>
          <cell r="BC27">
            <v>60.581054268165133</v>
          </cell>
          <cell r="BD27">
            <v>68.918000000000006</v>
          </cell>
          <cell r="BN27">
            <v>92.816999999999993</v>
          </cell>
          <cell r="BX27">
            <v>122.66500000000001</v>
          </cell>
          <cell r="CH27">
            <v>143.79599999999999</v>
          </cell>
          <cell r="CR27">
            <v>189.822</v>
          </cell>
          <cell r="DB27">
            <v>251.51599999999999</v>
          </cell>
          <cell r="DC27">
            <v>257.71699999999998</v>
          </cell>
          <cell r="DD27">
            <v>263.887</v>
          </cell>
          <cell r="DE27">
            <v>270.029</v>
          </cell>
          <cell r="DF27">
            <v>276.16699999999997</v>
          </cell>
          <cell r="DG27">
            <v>282.29300000000001</v>
          </cell>
          <cell r="DH27">
            <v>288.416</v>
          </cell>
          <cell r="DI27">
            <v>294.52999999999997</v>
          </cell>
          <cell r="DJ27">
            <v>300.64400000000001</v>
          </cell>
          <cell r="DK27">
            <v>306.77800000000002</v>
          </cell>
          <cell r="DL27">
            <v>312.928</v>
          </cell>
          <cell r="DM27">
            <v>319.09899999999999</v>
          </cell>
          <cell r="DN27">
            <v>325.29000000000002</v>
          </cell>
          <cell r="DO27">
            <v>331.495</v>
          </cell>
          <cell r="DP27">
            <v>337.697</v>
          </cell>
          <cell r="DQ27">
            <v>343.89800000000002</v>
          </cell>
          <cell r="DR27">
            <v>350.089</v>
          </cell>
          <cell r="DS27">
            <v>356.26299999999998</v>
          </cell>
          <cell r="DT27">
            <v>362.41300000000001</v>
          </cell>
          <cell r="DU27">
            <v>368.50799999999998</v>
          </cell>
          <cell r="DV27">
            <v>374.54899999999998</v>
          </cell>
        </row>
        <row r="28">
          <cell r="G28">
            <v>9.3315353564408366E-5</v>
          </cell>
          <cell r="H28">
            <v>1.1664419195551046E-4</v>
          </cell>
          <cell r="I28">
            <v>1.4580523994438808E-4</v>
          </cell>
          <cell r="J28">
            <v>1.822565499304851E-4</v>
          </cell>
          <cell r="K28">
            <v>2.2782068741310636E-4</v>
          </cell>
          <cell r="L28">
            <v>2.8477585926638295E-4</v>
          </cell>
          <cell r="M28">
            <v>3.5596982408297865E-4</v>
          </cell>
          <cell r="N28">
            <v>4.4496228010372334E-4</v>
          </cell>
          <cell r="O28">
            <v>6.6744342015558501E-4</v>
          </cell>
          <cell r="P28">
            <v>1.0011651302333775E-3</v>
          </cell>
          <cell r="Q28">
            <v>1.5017476953500663E-3</v>
          </cell>
          <cell r="R28">
            <v>2.2526215430250995E-3</v>
          </cell>
          <cell r="S28">
            <v>3.3789323145376488E-3</v>
          </cell>
          <cell r="T28">
            <v>5.0683984718064732E-3</v>
          </cell>
          <cell r="U28">
            <v>7.6025977077097103E-3</v>
          </cell>
          <cell r="V28">
            <v>1.1403896561564566E-2</v>
          </cell>
          <cell r="W28">
            <v>1.7105844842346847E-2</v>
          </cell>
          <cell r="X28">
            <v>2.5658767263520267E-2</v>
          </cell>
          <cell r="Y28">
            <v>3.8488150895280404E-2</v>
          </cell>
          <cell r="Z28">
            <v>5.7732226342920606E-2</v>
          </cell>
          <cell r="AA28">
            <v>8.6598339514380909E-2</v>
          </cell>
          <cell r="AB28">
            <v>0.12989750927157134</v>
          </cell>
          <cell r="AC28">
            <v>0.19484626390735704</v>
          </cell>
          <cell r="AD28">
            <v>0.29226939586103556</v>
          </cell>
          <cell r="AE28">
            <v>0.43840409379155337</v>
          </cell>
          <cell r="AF28">
            <v>0.44652268812102658</v>
          </cell>
          <cell r="AG28">
            <v>0.45479162678993446</v>
          </cell>
          <cell r="AH28">
            <v>0.46321369395271106</v>
          </cell>
          <cell r="AI28">
            <v>0.4717917253222057</v>
          </cell>
          <cell r="AJ28">
            <v>0.48052860912446876</v>
          </cell>
          <cell r="AK28">
            <v>0.48942728707121819</v>
          </cell>
          <cell r="AL28">
            <v>0.49849075535031484</v>
          </cell>
          <cell r="AM28">
            <v>0.50772206563457989</v>
          </cell>
          <cell r="AN28">
            <v>0.51712432610929437</v>
          </cell>
          <cell r="AO28">
            <v>0.52670070251872581</v>
          </cell>
          <cell r="AP28">
            <v>0.53645441923203552</v>
          </cell>
          <cell r="AQ28">
            <v>0.58310262960003867</v>
          </cell>
          <cell r="AR28">
            <v>0.63380720608699859</v>
          </cell>
          <cell r="AS28">
            <v>0.6889208761815202</v>
          </cell>
          <cell r="AT28">
            <v>0.74882703932773931</v>
          </cell>
          <cell r="AU28">
            <v>0.81394243405189048</v>
          </cell>
          <cell r="AV28">
            <v>0.84933123553240741</v>
          </cell>
          <cell r="AW28">
            <v>0.88625868055555568</v>
          </cell>
          <cell r="AX28">
            <v>0.92479166666666668</v>
          </cell>
          <cell r="AY28">
            <v>0.96500000000000008</v>
          </cell>
          <cell r="AZ28">
            <v>0.86788372093023258</v>
          </cell>
          <cell r="BA28">
            <v>0.75997674418604655</v>
          </cell>
          <cell r="BB28">
            <v>0.6520697674418604</v>
          </cell>
          <cell r="BC28">
            <v>0.54416279069767448</v>
          </cell>
          <cell r="BD28">
            <v>1</v>
          </cell>
          <cell r="BN28">
            <v>1</v>
          </cell>
          <cell r="BX28">
            <v>1</v>
          </cell>
          <cell r="CH28">
            <v>1</v>
          </cell>
          <cell r="CR28">
            <v>1</v>
          </cell>
          <cell r="DB28">
            <v>1</v>
          </cell>
          <cell r="DC28">
            <v>1</v>
          </cell>
          <cell r="DD28">
            <v>1</v>
          </cell>
          <cell r="DE28">
            <v>1</v>
          </cell>
          <cell r="DF28">
            <v>1</v>
          </cell>
          <cell r="DG28">
            <v>1</v>
          </cell>
          <cell r="DH28">
            <v>1</v>
          </cell>
          <cell r="DI28">
            <v>1</v>
          </cell>
          <cell r="DJ28">
            <v>1</v>
          </cell>
          <cell r="DK28">
            <v>1</v>
          </cell>
          <cell r="DL28">
            <v>1</v>
          </cell>
          <cell r="DM28">
            <v>1</v>
          </cell>
          <cell r="DN28">
            <v>1</v>
          </cell>
          <cell r="DO28">
            <v>1</v>
          </cell>
          <cell r="DP28">
            <v>1</v>
          </cell>
          <cell r="DQ28">
            <v>1</v>
          </cell>
          <cell r="DR28">
            <v>1</v>
          </cell>
          <cell r="DS28">
            <v>1</v>
          </cell>
          <cell r="DT28">
            <v>1</v>
          </cell>
          <cell r="DU28">
            <v>1</v>
          </cell>
          <cell r="DV28">
            <v>1</v>
          </cell>
        </row>
        <row r="29">
          <cell r="G29">
            <v>6.9383965585544712E-4</v>
          </cell>
          <cell r="H29">
            <v>8.6729956981930901E-4</v>
          </cell>
          <cell r="I29">
            <v>1.0841244622741364E-3</v>
          </cell>
          <cell r="J29">
            <v>1.3551555778426707E-3</v>
          </cell>
          <cell r="K29">
            <v>1.6939444723033381E-3</v>
          </cell>
          <cell r="L29">
            <v>2.1174305903791726E-3</v>
          </cell>
          <cell r="M29">
            <v>2.6467882379739658E-3</v>
          </cell>
          <cell r="N29">
            <v>3.3084852974674568E-3</v>
          </cell>
          <cell r="O29">
            <v>4.9627279462011861E-3</v>
          </cell>
          <cell r="P29">
            <v>7.4440919193017787E-3</v>
          </cell>
          <cell r="Q29">
            <v>1.1166137878952667E-2</v>
          </cell>
          <cell r="R29">
            <v>1.6749206818429004E-2</v>
          </cell>
          <cell r="S29">
            <v>2.5123810227643505E-2</v>
          </cell>
          <cell r="T29">
            <v>3.7685715341465253E-2</v>
          </cell>
          <cell r="U29">
            <v>5.652857301219788E-2</v>
          </cell>
          <cell r="V29">
            <v>8.479285951829682E-2</v>
          </cell>
          <cell r="W29">
            <v>0.12718928927744522</v>
          </cell>
          <cell r="X29">
            <v>0.19078393391616782</v>
          </cell>
          <cell r="Y29">
            <v>0.28617590087425177</v>
          </cell>
          <cell r="Z29">
            <v>0.42926385131137768</v>
          </cell>
          <cell r="AA29">
            <v>0.64389577696706635</v>
          </cell>
          <cell r="AB29">
            <v>0.96584366545059952</v>
          </cell>
          <cell r="AC29">
            <v>1.4487654981758995</v>
          </cell>
          <cell r="AD29">
            <v>2.1731482472638493</v>
          </cell>
          <cell r="AE29">
            <v>3.2597223708957732</v>
          </cell>
          <cell r="AF29">
            <v>4.0746529636197169</v>
          </cell>
          <cell r="AG29">
            <v>5.0933162045246458</v>
          </cell>
          <cell r="AH29">
            <v>6.3666452556558077</v>
          </cell>
          <cell r="AI29">
            <v>7.9583065695697588</v>
          </cell>
          <cell r="AJ29">
            <v>9.947883211962198</v>
          </cell>
          <cell r="AK29">
            <v>12.43485401495275</v>
          </cell>
          <cell r="AL29">
            <v>15.543567518690935</v>
          </cell>
          <cell r="AM29">
            <v>19.429459398363672</v>
          </cell>
          <cell r="AN29">
            <v>24.286824247954588</v>
          </cell>
          <cell r="AO29">
            <v>30.358530309943234</v>
          </cell>
          <cell r="AP29">
            <v>37.948162887429049</v>
          </cell>
          <cell r="AQ29">
            <v>40.056394158952884</v>
          </cell>
          <cell r="AR29">
            <v>42.281749390005821</v>
          </cell>
          <cell r="AS29">
            <v>44.630735467228362</v>
          </cell>
          <cell r="AT29">
            <v>47.110220770963267</v>
          </cell>
          <cell r="AU29">
            <v>49.727455258239004</v>
          </cell>
          <cell r="AV29">
            <v>51.44219509473001</v>
          </cell>
          <cell r="AW29">
            <v>53.216063891100006</v>
          </cell>
          <cell r="AX29">
            <v>55.051100577000007</v>
          </cell>
          <cell r="AY29">
            <v>56.949414390000015</v>
          </cell>
          <cell r="AZ29">
            <v>58.913187300000004</v>
          </cell>
          <cell r="BA29">
            <v>65.459097000000014</v>
          </cell>
          <cell r="BB29">
            <v>72.732330000000005</v>
          </cell>
          <cell r="BC29">
            <v>80.813700000000011</v>
          </cell>
          <cell r="BD29">
            <v>89.793000000000006</v>
          </cell>
          <cell r="BN29">
            <v>118.294</v>
          </cell>
          <cell r="BX29">
            <v>160.66800000000001</v>
          </cell>
          <cell r="CH29">
            <v>228.92</v>
          </cell>
          <cell r="CR29">
            <v>313.62900000000002</v>
          </cell>
          <cell r="DB29">
            <v>415.54399999999998</v>
          </cell>
          <cell r="DC29">
            <v>426.84300000000002</v>
          </cell>
          <cell r="DD29">
            <v>438.31900000000002</v>
          </cell>
          <cell r="DE29">
            <v>449.95499999999998</v>
          </cell>
          <cell r="DF29">
            <v>461.77300000000002</v>
          </cell>
          <cell r="DG29">
            <v>473.76100000000002</v>
          </cell>
          <cell r="DH29">
            <v>485.92099999999999</v>
          </cell>
          <cell r="DI29">
            <v>498.23700000000002</v>
          </cell>
          <cell r="DJ29">
            <v>510.67099999999999</v>
          </cell>
          <cell r="DK29">
            <v>523.16800000000001</v>
          </cell>
          <cell r="DL29">
            <v>535.69899999999996</v>
          </cell>
          <cell r="DM29">
            <v>548.24</v>
          </cell>
          <cell r="DN29">
            <v>560.78899999999999</v>
          </cell>
          <cell r="DO29">
            <v>573.35199999999998</v>
          </cell>
          <cell r="DP29">
            <v>585.928</v>
          </cell>
          <cell r="DQ29">
            <v>598.52800000000002</v>
          </cell>
          <cell r="DR29">
            <v>611.14</v>
          </cell>
          <cell r="DS29">
            <v>623.75400000000002</v>
          </cell>
          <cell r="DT29">
            <v>636.38</v>
          </cell>
          <cell r="DU29">
            <v>649.01599999999996</v>
          </cell>
          <cell r="DV29">
            <v>661.67499999999995</v>
          </cell>
        </row>
        <row r="30">
          <cell r="G30">
            <v>1.3251345830250221E-7</v>
          </cell>
          <cell r="H30">
            <v>2.6502691660500442E-7</v>
          </cell>
          <cell r="I30">
            <v>5.3005383321000884E-7</v>
          </cell>
          <cell r="J30">
            <v>1.0601076664200177E-6</v>
          </cell>
          <cell r="K30">
            <v>2.1202153328400354E-6</v>
          </cell>
          <cell r="L30">
            <v>4.2404306656800707E-6</v>
          </cell>
          <cell r="M30">
            <v>8.4808613313601415E-6</v>
          </cell>
          <cell r="N30">
            <v>1.6961722662720283E-5</v>
          </cell>
          <cell r="O30">
            <v>3.3923445325440566E-5</v>
          </cell>
          <cell r="P30">
            <v>6.7846890650881132E-5</v>
          </cell>
          <cell r="Q30">
            <v>1.3569378130176226E-4</v>
          </cell>
          <cell r="R30">
            <v>2.7138756260352453E-4</v>
          </cell>
          <cell r="S30">
            <v>5.4277512520704905E-4</v>
          </cell>
          <cell r="T30">
            <v>1.0855502504140981E-3</v>
          </cell>
          <cell r="U30">
            <v>2.1711005008281962E-3</v>
          </cell>
          <cell r="V30">
            <v>4.3422010016563924E-3</v>
          </cell>
          <cell r="W30">
            <v>8.6844020033127849E-3</v>
          </cell>
          <cell r="X30">
            <v>1.736880400662557E-2</v>
          </cell>
          <cell r="Y30">
            <v>3.4737608013251139E-2</v>
          </cell>
          <cell r="Z30">
            <v>6.9475216026502279E-2</v>
          </cell>
          <cell r="AA30">
            <v>0.13895043205300456</v>
          </cell>
          <cell r="AB30">
            <v>0.27790086410600912</v>
          </cell>
          <cell r="AC30">
            <v>0.55580172821201823</v>
          </cell>
          <cell r="AD30">
            <v>1.1116034564240365</v>
          </cell>
          <cell r="AE30">
            <v>2.2232069128480729</v>
          </cell>
          <cell r="AF30">
            <v>2.4054369876716852</v>
          </cell>
          <cell r="AG30">
            <v>2.6026039538742824</v>
          </cell>
          <cell r="AH30">
            <v>2.8159321468147978</v>
          </cell>
          <cell r="AI30">
            <v>3.0467462572094535</v>
          </cell>
          <cell r="AJ30">
            <v>3.2964795569807195</v>
          </cell>
          <cell r="AK30">
            <v>3.5666827993561889</v>
          </cell>
          <cell r="AL30">
            <v>3.8590338484837452</v>
          </cell>
          <cell r="AM30">
            <v>4.1753480983594615</v>
          </cell>
          <cell r="AN30">
            <v>4.5175897457659753</v>
          </cell>
          <cell r="AO30">
            <v>4.8878839872222031</v>
          </cell>
          <cell r="AP30">
            <v>5.2885302156830392</v>
          </cell>
          <cell r="AQ30">
            <v>5.4648145562058064</v>
          </cell>
          <cell r="AR30">
            <v>5.6469750414126665</v>
          </cell>
          <cell r="AS30">
            <v>5.8352075427930892</v>
          </cell>
          <cell r="AT30">
            <v>6.0297144608861926</v>
          </cell>
          <cell r="AU30">
            <v>6.2307049429157315</v>
          </cell>
          <cell r="AV30">
            <v>6.4455568374990335</v>
          </cell>
          <cell r="AW30">
            <v>6.6678174181024481</v>
          </cell>
          <cell r="AX30">
            <v>6.8977421566577037</v>
          </cell>
          <cell r="AY30">
            <v>7.1355953344734875</v>
          </cell>
          <cell r="AZ30">
            <v>7.3816503460070555</v>
          </cell>
          <cell r="BA30">
            <v>7.3964432324719995</v>
          </cell>
          <cell r="BB30">
            <v>7.4112657640000004</v>
          </cell>
          <cell r="BC30">
            <v>7.4261180000000007</v>
          </cell>
          <cell r="BD30">
            <v>7.4409999999999998</v>
          </cell>
          <cell r="BN30">
            <v>8.0139999999999993</v>
          </cell>
          <cell r="BX30">
            <v>9.8119999999999994</v>
          </cell>
          <cell r="CH30">
            <v>11.02</v>
          </cell>
          <cell r="CR30">
            <v>16.504999999999999</v>
          </cell>
          <cell r="DB30">
            <v>20.521999999999998</v>
          </cell>
          <cell r="DC30">
            <v>20.866</v>
          </cell>
          <cell r="DD30">
            <v>21.18</v>
          </cell>
          <cell r="DE30">
            <v>21.468</v>
          </cell>
          <cell r="DF30">
            <v>21.742999999999999</v>
          </cell>
          <cell r="DG30">
            <v>22.013000000000002</v>
          </cell>
          <cell r="DH30">
            <v>22.279</v>
          </cell>
          <cell r="DI30">
            <v>22.539000000000001</v>
          </cell>
          <cell r="DJ30">
            <v>22.792999999999999</v>
          </cell>
          <cell r="DK30">
            <v>23.039000000000001</v>
          </cell>
          <cell r="DL30">
            <v>23.276</v>
          </cell>
          <cell r="DM30">
            <v>23.513795673076924</v>
          </cell>
          <cell r="DN30">
            <v>23.747594780219782</v>
          </cell>
          <cell r="DO30">
            <v>23.976398179945058</v>
          </cell>
          <cell r="DP30">
            <v>24.201205013736267</v>
          </cell>
          <cell r="DQ30">
            <v>24.42401356456044</v>
          </cell>
          <cell r="DR30">
            <v>24.643824690934068</v>
          </cell>
          <cell r="DS30">
            <v>24.860638392857147</v>
          </cell>
          <cell r="DT30">
            <v>25.073455528846154</v>
          </cell>
          <cell r="DU30">
            <v>25.284274381868133</v>
          </cell>
          <cell r="DV30">
            <v>25.490097527472528</v>
          </cell>
        </row>
        <row r="31">
          <cell r="G31">
            <v>1.6365520865721694E-2</v>
          </cell>
          <cell r="H31">
            <v>2.0456901082152118E-2</v>
          </cell>
          <cell r="I31">
            <v>2.5571126352690147E-2</v>
          </cell>
          <cell r="J31">
            <v>3.1963907940862679E-2</v>
          </cell>
          <cell r="K31">
            <v>3.9954884926078356E-2</v>
          </cell>
          <cell r="L31">
            <v>4.9943606157597943E-2</v>
          </cell>
          <cell r="M31">
            <v>6.2429507696997427E-2</v>
          </cell>
          <cell r="N31">
            <v>7.8036884621246777E-2</v>
          </cell>
          <cell r="O31">
            <v>0.11705532693187018</v>
          </cell>
          <cell r="P31">
            <v>0.17558299039780526</v>
          </cell>
          <cell r="Q31">
            <v>0.2633744855967079</v>
          </cell>
          <cell r="R31">
            <v>0.39506172839506182</v>
          </cell>
          <cell r="S31">
            <v>0.59259259259259267</v>
          </cell>
          <cell r="T31">
            <v>0.88888888888888906</v>
          </cell>
          <cell r="U31">
            <v>1.3333333333333333</v>
          </cell>
          <cell r="V31">
            <v>2</v>
          </cell>
          <cell r="W31">
            <v>2</v>
          </cell>
          <cell r="X31">
            <v>2</v>
          </cell>
          <cell r="Y31">
            <v>2.3999999999999995</v>
          </cell>
          <cell r="Z31">
            <v>4</v>
          </cell>
          <cell r="AA31">
            <v>4.4000000000000004</v>
          </cell>
          <cell r="AB31">
            <v>4.8000000000000007</v>
          </cell>
          <cell r="AC31">
            <v>4</v>
          </cell>
          <cell r="AD31">
            <v>5</v>
          </cell>
          <cell r="AE31">
            <v>6.0000000000000009</v>
          </cell>
          <cell r="AF31">
            <v>6.2260781060676331</v>
          </cell>
          <cell r="AG31">
            <v>6.7920852066192365</v>
          </cell>
          <cell r="AH31">
            <v>7.4095474981300766</v>
          </cell>
          <cell r="AI31">
            <v>8.0831427252328112</v>
          </cell>
          <cell r="AJ31">
            <v>8.8179738820721578</v>
          </cell>
          <cell r="AK31">
            <v>9.6196078713514446</v>
          </cell>
          <cell r="AL31">
            <v>10.494117677837938</v>
          </cell>
          <cell r="AM31">
            <v>11.448128375823206</v>
          </cell>
          <cell r="AN31">
            <v>12.488867319079862</v>
          </cell>
          <cell r="AO31">
            <v>13.624218893541668</v>
          </cell>
          <cell r="AP31">
            <v>14.8627842475</v>
          </cell>
          <cell r="AQ31">
            <v>15.64503605</v>
          </cell>
          <cell r="AR31">
            <v>16.468459000000003</v>
          </cell>
          <cell r="AS31">
            <v>17.335220000000003</v>
          </cell>
          <cell r="AT31">
            <v>18.247600000000002</v>
          </cell>
          <cell r="AU31">
            <v>19.208000000000002</v>
          </cell>
          <cell r="AV31">
            <v>19.600000000000001</v>
          </cell>
          <cell r="AW31">
            <v>20</v>
          </cell>
          <cell r="AX31">
            <v>21.362750000000002</v>
          </cell>
          <cell r="AY31">
            <v>22.7255</v>
          </cell>
          <cell r="AZ31">
            <v>24.088250000000002</v>
          </cell>
          <cell r="BA31">
            <v>25.451000000000001</v>
          </cell>
          <cell r="BB31">
            <v>32.984759933140559</v>
          </cell>
          <cell r="BC31">
            <v>40.518519866281125</v>
          </cell>
          <cell r="BD31">
            <v>48.000999999999998</v>
          </cell>
          <cell r="BN31">
            <v>81.8</v>
          </cell>
          <cell r="BX31">
            <v>129.69800000000001</v>
          </cell>
          <cell r="CH31">
            <v>193.02799999999999</v>
          </cell>
          <cell r="CR31">
            <v>256.99799999999999</v>
          </cell>
          <cell r="DB31">
            <v>333.471</v>
          </cell>
          <cell r="DC31">
            <v>340.91800000000001</v>
          </cell>
          <cell r="DD31">
            <v>348.24400000000003</v>
          </cell>
          <cell r="DE31">
            <v>355.51</v>
          </cell>
          <cell r="DF31">
            <v>362.77100000000002</v>
          </cell>
          <cell r="DG31">
            <v>370.07499999999999</v>
          </cell>
          <cell r="DH31">
            <v>377.44200000000001</v>
          </cell>
          <cell r="DI31">
            <v>384.85199999999998</v>
          </cell>
          <cell r="DJ31">
            <v>392.28</v>
          </cell>
          <cell r="DK31">
            <v>399.68700000000001</v>
          </cell>
          <cell r="DL31">
            <v>407.04500000000002</v>
          </cell>
          <cell r="DM31">
            <v>414.35</v>
          </cell>
          <cell r="DN31">
            <v>421.608</v>
          </cell>
          <cell r="DO31">
            <v>428.82400000000001</v>
          </cell>
          <cell r="DP31">
            <v>435.995</v>
          </cell>
          <cell r="DQ31">
            <v>443.12099999999998</v>
          </cell>
          <cell r="DR31">
            <v>450.20400000000001</v>
          </cell>
          <cell r="DS31">
            <v>457.24</v>
          </cell>
          <cell r="DT31">
            <v>464.24900000000002</v>
          </cell>
          <cell r="DU31">
            <v>471.25</v>
          </cell>
          <cell r="DV31">
            <v>478.25900000000001</v>
          </cell>
        </row>
        <row r="32">
          <cell r="I32">
            <v>24.141421040539957</v>
          </cell>
          <cell r="J32">
            <v>44.259271907656583</v>
          </cell>
          <cell r="K32">
            <v>81.141998497370423</v>
          </cell>
          <cell r="L32">
            <v>148.76033057851242</v>
          </cell>
          <cell r="M32">
            <v>272.7272727272728</v>
          </cell>
          <cell r="N32">
            <v>500</v>
          </cell>
          <cell r="O32">
            <v>650.00000000000011</v>
          </cell>
          <cell r="P32">
            <v>800.00000000000023</v>
          </cell>
          <cell r="Q32">
            <v>725</v>
          </cell>
          <cell r="R32">
            <v>650.00000000000011</v>
          </cell>
          <cell r="S32">
            <v>575</v>
          </cell>
          <cell r="T32">
            <v>500</v>
          </cell>
          <cell r="U32">
            <v>500</v>
          </cell>
          <cell r="V32">
            <v>500</v>
          </cell>
          <cell r="W32">
            <v>650.00000000000011</v>
          </cell>
          <cell r="X32">
            <v>800.00000000000023</v>
          </cell>
          <cell r="Y32">
            <v>870.00000000000034</v>
          </cell>
          <cell r="Z32">
            <v>930.00000000000011</v>
          </cell>
          <cell r="AA32">
            <v>1000</v>
          </cell>
          <cell r="AB32">
            <v>550</v>
          </cell>
          <cell r="AC32">
            <v>800.00000000000023</v>
          </cell>
          <cell r="AD32">
            <v>1250</v>
          </cell>
          <cell r="AE32">
            <v>1250</v>
          </cell>
          <cell r="AF32">
            <v>1292.3810650353826</v>
          </cell>
          <cell r="AG32">
            <v>1353.9230205132574</v>
          </cell>
          <cell r="AH32">
            <v>1418.3955452996038</v>
          </cell>
          <cell r="AI32">
            <v>1485.9381903138701</v>
          </cell>
          <cell r="AJ32">
            <v>1556.6971517573879</v>
          </cell>
          <cell r="AK32">
            <v>1630.8255875553587</v>
          </cell>
          <cell r="AL32">
            <v>1708.4839488675188</v>
          </cell>
          <cell r="AM32">
            <v>1789.8403273850197</v>
          </cell>
          <cell r="AN32">
            <v>1875.0708191652582</v>
          </cell>
          <cell r="AO32">
            <v>1964.3599057921756</v>
          </cell>
          <cell r="AP32">
            <v>2057.900853687041</v>
          </cell>
          <cell r="AQ32">
            <v>2155.9661411855309</v>
          </cell>
          <cell r="AR32">
            <v>2224.541729625812</v>
          </cell>
          <cell r="AS32">
            <v>2341.6228732903292</v>
          </cell>
          <cell r="AT32">
            <v>2464.8661824108726</v>
          </cell>
          <cell r="AU32">
            <v>2507.8694437483396</v>
          </cell>
          <cell r="AV32">
            <v>2550.9202050858071</v>
          </cell>
          <cell r="AW32">
            <v>2973.4382747239947</v>
          </cell>
          <cell r="AX32">
            <v>3410.9563443621828</v>
          </cell>
          <cell r="AY32">
            <v>3251.6395500206927</v>
          </cell>
          <cell r="AZ32">
            <v>3801.9811818854487</v>
          </cell>
          <cell r="BA32">
            <v>4287.478222155336</v>
          </cell>
          <cell r="BB32">
            <v>5198.7635223296584</v>
          </cell>
          <cell r="BC32">
            <v>6549.9499999999989</v>
          </cell>
          <cell r="BD32">
            <v>7250.9989999999998</v>
          </cell>
          <cell r="BN32">
            <v>7867.0079999999998</v>
          </cell>
          <cell r="BX32">
            <v>8489.5720000000001</v>
          </cell>
          <cell r="CH32">
            <v>8861.5360000000001</v>
          </cell>
          <cell r="CR32">
            <v>8818.9150000000009</v>
          </cell>
          <cell r="DB32">
            <v>8006.0720000000001</v>
          </cell>
          <cell r="DC32">
            <v>7947.67</v>
          </cell>
          <cell r="DD32">
            <v>7892.5860000000002</v>
          </cell>
          <cell r="DE32">
            <v>7840.0870000000004</v>
          </cell>
          <cell r="DF32">
            <v>7789.2529999999997</v>
          </cell>
          <cell r="DG32">
            <v>7739.36</v>
          </cell>
          <cell r="DH32">
            <v>7689.9859999999999</v>
          </cell>
          <cell r="DI32">
            <v>7641.0420000000004</v>
          </cell>
          <cell r="DJ32">
            <v>7592.5190000000002</v>
          </cell>
          <cell r="DK32">
            <v>7544.58</v>
          </cell>
          <cell r="DL32">
            <v>7497.2820000000002</v>
          </cell>
          <cell r="DM32">
            <v>7450.5010000000002</v>
          </cell>
          <cell r="DN32">
            <v>7403.9759999999997</v>
          </cell>
          <cell r="DO32">
            <v>7357.4560000000001</v>
          </cell>
          <cell r="DP32">
            <v>7310.6809999999996</v>
          </cell>
          <cell r="DQ32">
            <v>7263.4210000000003</v>
          </cell>
          <cell r="DR32">
            <v>7215.5529999999999</v>
          </cell>
          <cell r="DS32">
            <v>7167.02</v>
          </cell>
          <cell r="DT32">
            <v>7117.777</v>
          </cell>
          <cell r="DU32">
            <v>7067.8040000000001</v>
          </cell>
          <cell r="DV32">
            <v>7017.0860000000002</v>
          </cell>
        </row>
        <row r="33">
          <cell r="G33">
            <v>27.158973985993931</v>
          </cell>
          <cell r="H33">
            <v>30.176637762215474</v>
          </cell>
          <cell r="I33">
            <v>33.529597513572746</v>
          </cell>
          <cell r="J33">
            <v>37.255108348414161</v>
          </cell>
          <cell r="K33">
            <v>41.394564831571294</v>
          </cell>
          <cell r="L33">
            <v>45.99396092396811</v>
          </cell>
          <cell r="M33">
            <v>515.00000000000011</v>
          </cell>
          <cell r="N33">
            <v>1000.0000000000001</v>
          </cell>
          <cell r="O33">
            <v>1100</v>
          </cell>
          <cell r="P33">
            <v>1200</v>
          </cell>
          <cell r="Q33">
            <v>1300.0000000000002</v>
          </cell>
          <cell r="R33">
            <v>1399.9999999999998</v>
          </cell>
          <cell r="S33">
            <v>1500</v>
          </cell>
          <cell r="T33">
            <v>1600.0000000000002</v>
          </cell>
          <cell r="U33">
            <v>1700</v>
          </cell>
          <cell r="V33">
            <v>1800.0000000000002</v>
          </cell>
          <cell r="W33">
            <v>1900</v>
          </cell>
          <cell r="X33">
            <v>2000.0000000000002</v>
          </cell>
          <cell r="Y33">
            <v>2500</v>
          </cell>
          <cell r="Z33">
            <v>3000</v>
          </cell>
          <cell r="AA33">
            <v>2900</v>
          </cell>
          <cell r="AB33">
            <v>3450</v>
          </cell>
          <cell r="AC33">
            <v>4000.0000000000005</v>
          </cell>
          <cell r="AD33">
            <v>4500</v>
          </cell>
          <cell r="AE33">
            <v>5000</v>
          </cell>
          <cell r="AF33">
            <v>5100</v>
          </cell>
          <cell r="AG33">
            <v>5200.0000000000009</v>
          </cell>
          <cell r="AH33">
            <v>5300</v>
          </cell>
          <cell r="AI33">
            <v>5400</v>
          </cell>
          <cell r="AJ33">
            <v>5499.9999999999991</v>
          </cell>
          <cell r="AK33">
            <v>5599.9999999999991</v>
          </cell>
          <cell r="AL33">
            <v>5700</v>
          </cell>
          <cell r="AM33">
            <v>5800</v>
          </cell>
          <cell r="AN33">
            <v>5900.0000000000009</v>
          </cell>
          <cell r="AO33">
            <v>6000</v>
          </cell>
          <cell r="AP33">
            <v>6400.0000000000009</v>
          </cell>
          <cell r="AQ33">
            <v>6800</v>
          </cell>
          <cell r="AR33">
            <v>7200.0000000000009</v>
          </cell>
          <cell r="AS33">
            <v>7600</v>
          </cell>
          <cell r="AT33">
            <v>8000.0000000000009</v>
          </cell>
          <cell r="AU33">
            <v>8900.0000000000018</v>
          </cell>
          <cell r="AV33">
            <v>9800</v>
          </cell>
          <cell r="AW33">
            <v>10700</v>
          </cell>
          <cell r="AX33">
            <v>11600</v>
          </cell>
          <cell r="AY33">
            <v>12500</v>
          </cell>
          <cell r="AZ33">
            <v>13800</v>
          </cell>
          <cell r="BA33">
            <v>15100</v>
          </cell>
          <cell r="BB33">
            <v>16400</v>
          </cell>
          <cell r="BC33">
            <v>17699.999999999996</v>
          </cell>
          <cell r="BD33">
            <v>17157.508999999998</v>
          </cell>
          <cell r="BN33">
            <v>21074.816999999999</v>
          </cell>
          <cell r="BX33">
            <v>26402.632000000001</v>
          </cell>
          <cell r="CH33">
            <v>33561.169000000002</v>
          </cell>
          <cell r="CR33">
            <v>40844.487000000001</v>
          </cell>
          <cell r="DB33">
            <v>46609.819000000003</v>
          </cell>
          <cell r="DC33">
            <v>47013.701000000001</v>
          </cell>
          <cell r="DD33">
            <v>47362.972999999998</v>
          </cell>
          <cell r="DE33">
            <v>47680.885999999999</v>
          </cell>
          <cell r="DF33">
            <v>48000.213000000003</v>
          </cell>
          <cell r="DG33">
            <v>48345.421999999999</v>
          </cell>
          <cell r="DH33">
            <v>48723.326000000001</v>
          </cell>
          <cell r="DI33">
            <v>49129.446000000004</v>
          </cell>
          <cell r="DJ33">
            <v>49563.014999999999</v>
          </cell>
          <cell r="DK33">
            <v>50019.773999999998</v>
          </cell>
          <cell r="DL33">
            <v>50495.671999999999</v>
          </cell>
          <cell r="DM33">
            <v>50992.357000000004</v>
          </cell>
          <cell r="DN33">
            <v>51509.620999999999</v>
          </cell>
          <cell r="DO33">
            <v>52038.633999999998</v>
          </cell>
          <cell r="DP33">
            <v>52567.584000000003</v>
          </cell>
          <cell r="DQ33">
            <v>53087.381000000001</v>
          </cell>
          <cell r="DR33">
            <v>53594.328000000001</v>
          </cell>
          <cell r="DS33">
            <v>54088.620999999999</v>
          </cell>
          <cell r="DT33">
            <v>54569.866000000002</v>
          </cell>
          <cell r="DU33">
            <v>55039.029000000002</v>
          </cell>
          <cell r="DV33">
            <v>55496.711000000003</v>
          </cell>
        </row>
        <row r="34">
          <cell r="G34">
            <v>1.385714619052806</v>
          </cell>
          <cell r="H34">
            <v>1.8476194920704081</v>
          </cell>
          <cell r="I34">
            <v>2.463492656093877</v>
          </cell>
          <cell r="J34">
            <v>3.2846568747918363</v>
          </cell>
          <cell r="K34">
            <v>4.3795424997224481</v>
          </cell>
          <cell r="L34">
            <v>5.8393899996299305</v>
          </cell>
          <cell r="M34">
            <v>7.7858533328399089</v>
          </cell>
          <cell r="N34">
            <v>10.381137777119879</v>
          </cell>
          <cell r="O34">
            <v>15.099836766719822</v>
          </cell>
          <cell r="P34">
            <v>21.963398933410648</v>
          </cell>
          <cell r="Q34">
            <v>31.946762084960945</v>
          </cell>
          <cell r="R34">
            <v>46.468017578125007</v>
          </cell>
          <cell r="S34">
            <v>67.58984375</v>
          </cell>
          <cell r="T34">
            <v>98.312500000000014</v>
          </cell>
          <cell r="U34">
            <v>143</v>
          </cell>
          <cell r="V34">
            <v>208</v>
          </cell>
          <cell r="W34">
            <v>260.00000000000006</v>
          </cell>
          <cell r="X34">
            <v>312</v>
          </cell>
          <cell r="Y34">
            <v>379.6</v>
          </cell>
          <cell r="Z34">
            <v>447.2000000000001</v>
          </cell>
          <cell r="AA34">
            <v>514.80000000000018</v>
          </cell>
          <cell r="AB34">
            <v>582.40000000000009</v>
          </cell>
          <cell r="AC34">
            <v>649.99999999999989</v>
          </cell>
          <cell r="AD34">
            <v>715.00000000000011</v>
          </cell>
          <cell r="AE34">
            <v>779.99999999999989</v>
          </cell>
          <cell r="AF34">
            <v>792.62059684454857</v>
          </cell>
          <cell r="AG34">
            <v>801.97699512095971</v>
          </cell>
          <cell r="AH34">
            <v>811.86051442702774</v>
          </cell>
          <cell r="AI34">
            <v>822.32648790951271</v>
          </cell>
          <cell r="AJ34">
            <v>833.43900801639791</v>
          </cell>
          <cell r="AK34">
            <v>845.27282760283765</v>
          </cell>
          <cell r="AL34">
            <v>857.91579724646977</v>
          </cell>
          <cell r="AM34">
            <v>871.47202880566908</v>
          </cell>
          <cell r="AN34">
            <v>886.06605799619467</v>
          </cell>
          <cell r="AO34">
            <v>901.84840508518539</v>
          </cell>
          <cell r="AP34">
            <v>919.00313018191457</v>
          </cell>
          <cell r="AQ34">
            <v>937.75829610399433</v>
          </cell>
          <cell r="AR34">
            <v>958.40077432012015</v>
          </cell>
          <cell r="AS34">
            <v>981.29772114688058</v>
          </cell>
          <cell r="AT34">
            <v>1006.9286317738515</v>
          </cell>
          <cell r="AU34">
            <v>1035.9348063516986</v>
          </cell>
          <cell r="AV34">
            <v>1069.1987680235425</v>
          </cell>
          <cell r="AW34">
            <v>1107.9779979518576</v>
          </cell>
          <cell r="AX34">
            <v>1154.1437478665182</v>
          </cell>
          <cell r="AY34">
            <v>1210.6402949648793</v>
          </cell>
          <cell r="AZ34">
            <v>1282.4579395814401</v>
          </cell>
          <cell r="BA34">
            <v>1378.987031808</v>
          </cell>
          <cell r="BB34">
            <v>1520.9415792</v>
          </cell>
          <cell r="BC34">
            <v>1768.5367199999998</v>
          </cell>
          <cell r="BD34">
            <v>2456.3009999999999</v>
          </cell>
          <cell r="BN34">
            <v>2940.4989999999998</v>
          </cell>
          <cell r="BX34">
            <v>3513.5</v>
          </cell>
          <cell r="CH34">
            <v>4129.9970000000003</v>
          </cell>
          <cell r="CR34">
            <v>5681.2579999999998</v>
          </cell>
          <cell r="DB34">
            <v>6472.6220000000003</v>
          </cell>
          <cell r="DC34">
            <v>6603.6949999999997</v>
          </cell>
          <cell r="DD34">
            <v>6766.5640000000003</v>
          </cell>
          <cell r="DE34">
            <v>6955.7190000000001</v>
          </cell>
          <cell r="DF34">
            <v>7162.0829999999996</v>
          </cell>
          <cell r="DG34">
            <v>7378.1289999999999</v>
          </cell>
          <cell r="DH34">
            <v>7603.491</v>
          </cell>
          <cell r="DI34">
            <v>7837.9830000000002</v>
          </cell>
          <cell r="DJ34">
            <v>8074.2529999999997</v>
          </cell>
          <cell r="DK34">
            <v>8303.3289999999997</v>
          </cell>
          <cell r="DL34">
            <v>8518.8619999999992</v>
          </cell>
          <cell r="DM34">
            <v>8716.9930000000004</v>
          </cell>
          <cell r="DN34">
            <v>8899.0769999999993</v>
          </cell>
          <cell r="DO34">
            <v>9070.5779999999995</v>
          </cell>
          <cell r="DP34">
            <v>9239.9470000000001</v>
          </cell>
          <cell r="DQ34">
            <v>9413.3029999999999</v>
          </cell>
          <cell r="DR34">
            <v>9592.0630000000001</v>
          </cell>
          <cell r="DS34">
            <v>9774.0689999999995</v>
          </cell>
          <cell r="DT34">
            <v>9957.5730000000003</v>
          </cell>
          <cell r="DU34">
            <v>10139.619000000001</v>
          </cell>
          <cell r="DV34">
            <v>10318.040999999999</v>
          </cell>
        </row>
        <row r="35">
          <cell r="I35">
            <v>44.415779139644194</v>
          </cell>
          <cell r="J35">
            <v>51.818408996251556</v>
          </cell>
          <cell r="K35">
            <v>60.454810495626816</v>
          </cell>
          <cell r="L35">
            <v>70.530612244897966</v>
          </cell>
          <cell r="M35">
            <v>82.285714285714278</v>
          </cell>
          <cell r="N35">
            <v>96</v>
          </cell>
          <cell r="O35">
            <v>108</v>
          </cell>
          <cell r="P35">
            <v>120</v>
          </cell>
          <cell r="Q35">
            <v>132.00000000000003</v>
          </cell>
          <cell r="R35">
            <v>144</v>
          </cell>
          <cell r="S35">
            <v>144</v>
          </cell>
          <cell r="T35">
            <v>144</v>
          </cell>
          <cell r="U35">
            <v>156</v>
          </cell>
          <cell r="V35">
            <v>168</v>
          </cell>
          <cell r="W35">
            <v>180.00000000000003</v>
          </cell>
          <cell r="X35">
            <v>192</v>
          </cell>
          <cell r="Y35">
            <v>288</v>
          </cell>
          <cell r="Z35">
            <v>432</v>
          </cell>
          <cell r="AA35">
            <v>432</v>
          </cell>
          <cell r="AB35">
            <v>432</v>
          </cell>
          <cell r="AC35">
            <v>576</v>
          </cell>
          <cell r="AD35">
            <v>720.00000000000011</v>
          </cell>
          <cell r="AE35">
            <v>960</v>
          </cell>
          <cell r="AF35">
            <v>1134.3081176103565</v>
          </cell>
          <cell r="AG35">
            <v>1228.8337940778863</v>
          </cell>
          <cell r="AH35">
            <v>1331.2366102510432</v>
          </cell>
          <cell r="AI35">
            <v>1442.1729944386302</v>
          </cell>
          <cell r="AJ35">
            <v>1562.3540773085163</v>
          </cell>
          <cell r="AK35">
            <v>1692.550250417559</v>
          </cell>
          <cell r="AL35">
            <v>1833.5961046190223</v>
          </cell>
          <cell r="AM35">
            <v>1986.3957800039409</v>
          </cell>
          <cell r="AN35">
            <v>2151.9287616709357</v>
          </cell>
          <cell r="AO35">
            <v>2331.2561584768473</v>
          </cell>
          <cell r="AP35">
            <v>2525.5275050165847</v>
          </cell>
          <cell r="AQ35">
            <v>2735.9881304346331</v>
          </cell>
          <cell r="AR35">
            <v>2963.987141304186</v>
          </cell>
          <cell r="AS35">
            <v>3210.9860697462018</v>
          </cell>
          <cell r="AT35">
            <v>3478.5682422250516</v>
          </cell>
          <cell r="AU35">
            <v>3768.4489290771394</v>
          </cell>
          <cell r="AV35">
            <v>4082.4863398335679</v>
          </cell>
          <cell r="AW35">
            <v>4422.6935348196985</v>
          </cell>
          <cell r="AX35">
            <v>4791.2513293880074</v>
          </cell>
          <cell r="AY35">
            <v>5190.5222735036741</v>
          </cell>
          <cell r="AZ35">
            <v>5623.0657962956457</v>
          </cell>
          <cell r="BA35">
            <v>6091.6546126536168</v>
          </cell>
          <cell r="BB35">
            <v>6599.2924970414197</v>
          </cell>
          <cell r="BC35">
            <v>7149.233538461538</v>
          </cell>
          <cell r="BD35">
            <v>7745.0029999999997</v>
          </cell>
          <cell r="BN35">
            <v>8190.0060000000003</v>
          </cell>
          <cell r="BX35">
            <v>9039.5030000000006</v>
          </cell>
          <cell r="CH35">
            <v>9658.5</v>
          </cell>
          <cell r="CR35">
            <v>10259.700000000001</v>
          </cell>
          <cell r="DB35">
            <v>10053.547</v>
          </cell>
          <cell r="DC35">
            <v>10004.683999999999</v>
          </cell>
          <cell r="DD35">
            <v>9956.7630000000008</v>
          </cell>
          <cell r="DE35">
            <v>9909.7430000000004</v>
          </cell>
          <cell r="DF35">
            <v>9863.0669999999991</v>
          </cell>
          <cell r="DG35">
            <v>9816.3539999999994</v>
          </cell>
          <cell r="DH35">
            <v>9769.9120000000003</v>
          </cell>
          <cell r="DI35">
            <v>9724.1620000000003</v>
          </cell>
          <cell r="DJ35">
            <v>9678.8469999999998</v>
          </cell>
          <cell r="DK35">
            <v>9633.5429999999997</v>
          </cell>
          <cell r="DL35">
            <v>9587.94</v>
          </cell>
          <cell r="DM35">
            <v>9541.9509999999991</v>
          </cell>
          <cell r="DN35">
            <v>9495.6380000000008</v>
          </cell>
          <cell r="DO35">
            <v>9449.0110000000004</v>
          </cell>
          <cell r="DP35">
            <v>9402.1180000000004</v>
          </cell>
          <cell r="DQ35">
            <v>9354.9519999999993</v>
          </cell>
          <cell r="DR35">
            <v>9307.4889999999996</v>
          </cell>
          <cell r="DS35">
            <v>9259.6239999999998</v>
          </cell>
          <cell r="DT35">
            <v>9211.2620000000006</v>
          </cell>
          <cell r="DU35">
            <v>9162.2559999999994</v>
          </cell>
          <cell r="DV35">
            <v>9112.4950000000008</v>
          </cell>
        </row>
        <row r="36">
          <cell r="G36">
            <v>32.146474647382142</v>
          </cell>
          <cell r="H36">
            <v>47.033308788249293</v>
          </cell>
          <cell r="I36">
            <v>69.050216663309442</v>
          </cell>
          <cell r="J36">
            <v>101.74437642975559</v>
          </cell>
          <cell r="K36">
            <v>150.50106425581097</v>
          </cell>
          <cell r="L36">
            <v>223.5362751768142</v>
          </cell>
          <cell r="M36">
            <v>333.44692863797366</v>
          </cell>
          <cell r="N36">
            <v>499.64319111617294</v>
          </cell>
          <cell r="O36">
            <v>537.78389272809454</v>
          </cell>
          <cell r="P36">
            <v>578.83609827985731</v>
          </cell>
          <cell r="Q36">
            <v>623.02205998061004</v>
          </cell>
          <cell r="R36">
            <v>670.58099585699222</v>
          </cell>
          <cell r="S36">
            <v>721.77038485370952</v>
          </cell>
          <cell r="T36">
            <v>776.86736079674051</v>
          </cell>
          <cell r="U36">
            <v>836.17021276595733</v>
          </cell>
          <cell r="V36">
            <v>900</v>
          </cell>
          <cell r="W36">
            <v>949.99999999999966</v>
          </cell>
          <cell r="X36">
            <v>1000</v>
          </cell>
          <cell r="Y36">
            <v>1100</v>
          </cell>
          <cell r="Z36">
            <v>1199.9999999999998</v>
          </cell>
          <cell r="AA36">
            <v>1299.9999999999998</v>
          </cell>
          <cell r="AB36">
            <v>1399.9999999999998</v>
          </cell>
          <cell r="AC36">
            <v>1500</v>
          </cell>
          <cell r="AD36">
            <v>1664.9999999999998</v>
          </cell>
          <cell r="AE36">
            <v>1829.9999999999998</v>
          </cell>
          <cell r="AF36">
            <v>1851.6666666666665</v>
          </cell>
          <cell r="AG36">
            <v>1873.333333333333</v>
          </cell>
          <cell r="AH36">
            <v>1895</v>
          </cell>
          <cell r="AI36">
            <v>1916.6666666666665</v>
          </cell>
          <cell r="AJ36">
            <v>1938.3333333333337</v>
          </cell>
          <cell r="AK36">
            <v>1960</v>
          </cell>
          <cell r="AL36">
            <v>1981.666666666667</v>
          </cell>
          <cell r="AM36">
            <v>2003.333333333333</v>
          </cell>
          <cell r="AN36">
            <v>2025</v>
          </cell>
          <cell r="AO36">
            <v>2046.6666666666663</v>
          </cell>
          <cell r="AP36">
            <v>2068.333333333333</v>
          </cell>
          <cell r="AQ36">
            <v>2090</v>
          </cell>
          <cell r="AR36">
            <v>2129.801834034798</v>
          </cell>
          <cell r="AS36">
            <v>2180.5114015118165</v>
          </cell>
          <cell r="AT36">
            <v>2232.4283396430496</v>
          </cell>
          <cell r="AU36">
            <v>2285.5813953488373</v>
          </cell>
          <cell r="AV36">
            <v>2340.0000000000005</v>
          </cell>
          <cell r="AW36">
            <v>2496.0237037037036</v>
          </cell>
          <cell r="AX36">
            <v>2674.3111111111111</v>
          </cell>
          <cell r="AY36">
            <v>2865.3333333333335</v>
          </cell>
          <cell r="AZ36">
            <v>3070</v>
          </cell>
          <cell r="BA36">
            <v>3265.0638617580771</v>
          </cell>
          <cell r="BB36">
            <v>3591.5702479338847</v>
          </cell>
          <cell r="BC36">
            <v>3950.727272727273</v>
          </cell>
          <cell r="BD36">
            <v>4345.8</v>
          </cell>
          <cell r="BN36">
            <v>5433.3059999999996</v>
          </cell>
          <cell r="BX36">
            <v>6937.9960000000001</v>
          </cell>
          <cell r="CH36">
            <v>6747.8320000000003</v>
          </cell>
          <cell r="CR36">
            <v>9690.107</v>
          </cell>
          <cell r="DB36">
            <v>12759.811</v>
          </cell>
          <cell r="DC36">
            <v>12994.429</v>
          </cell>
          <cell r="DD36">
            <v>13216.834000000001</v>
          </cell>
          <cell r="DE36">
            <v>13432.08</v>
          </cell>
          <cell r="DF36">
            <v>13646.8</v>
          </cell>
          <cell r="DG36">
            <v>13866.050999999999</v>
          </cell>
          <cell r="DH36">
            <v>14091.822</v>
          </cell>
          <cell r="DI36">
            <v>14323.842000000001</v>
          </cell>
          <cell r="DJ36">
            <v>14562.007</v>
          </cell>
          <cell r="DK36">
            <v>14805.359</v>
          </cell>
          <cell r="DL36">
            <v>15053.111999999999</v>
          </cell>
          <cell r="DM36">
            <v>15305.483</v>
          </cell>
          <cell r="DN36">
            <v>15562.838</v>
          </cell>
          <cell r="DO36">
            <v>15824.532999999999</v>
          </cell>
          <cell r="DP36">
            <v>16089.689</v>
          </cell>
          <cell r="DQ36">
            <v>16357.392</v>
          </cell>
          <cell r="DR36">
            <v>16627.264999999999</v>
          </cell>
          <cell r="DS36">
            <v>16898.678</v>
          </cell>
          <cell r="DT36">
            <v>17170.169999999998</v>
          </cell>
          <cell r="DU36">
            <v>17439.963</v>
          </cell>
          <cell r="DV36">
            <v>17706.611000000001</v>
          </cell>
        </row>
        <row r="37">
          <cell r="G37">
            <v>10.881782655175718</v>
          </cell>
          <cell r="H37">
            <v>16.322673982763579</v>
          </cell>
          <cell r="I37">
            <v>24.484010974145367</v>
          </cell>
          <cell r="J37">
            <v>36.726016461218052</v>
          </cell>
          <cell r="K37">
            <v>55.089024691827071</v>
          </cell>
          <cell r="L37">
            <v>82.633537037740595</v>
          </cell>
          <cell r="M37">
            <v>123.95030555661091</v>
          </cell>
          <cell r="N37">
            <v>185.92545833491636</v>
          </cell>
          <cell r="O37">
            <v>212.48623809704731</v>
          </cell>
          <cell r="P37">
            <v>242.84141496805404</v>
          </cell>
          <cell r="Q37">
            <v>277.53304567777604</v>
          </cell>
          <cell r="R37">
            <v>317.18062363174408</v>
          </cell>
          <cell r="S37">
            <v>362.49214129342175</v>
          </cell>
          <cell r="T37">
            <v>414.27673290676768</v>
          </cell>
          <cell r="U37">
            <v>473.45912332202022</v>
          </cell>
          <cell r="V37">
            <v>541.09614093945174</v>
          </cell>
          <cell r="W37">
            <v>618.39558964508774</v>
          </cell>
          <cell r="X37">
            <v>706.73781673724307</v>
          </cell>
          <cell r="Y37">
            <v>807.70036198542061</v>
          </cell>
          <cell r="Z37">
            <v>923.08612798333775</v>
          </cell>
          <cell r="AA37">
            <v>1054.9555748381003</v>
          </cell>
          <cell r="AB37">
            <v>1205.6635141006864</v>
          </cell>
          <cell r="AC37">
            <v>1377.9011589722124</v>
          </cell>
          <cell r="AD37">
            <v>1574.7441816825287</v>
          </cell>
          <cell r="AE37">
            <v>1799.7076362086045</v>
          </cell>
          <cell r="AF37">
            <v>1785.8796534068003</v>
          </cell>
          <cell r="AG37">
            <v>1803.1599361280271</v>
          </cell>
          <cell r="AH37">
            <v>1821.3736728565934</v>
          </cell>
          <cell r="AI37">
            <v>1840.616481527104</v>
          </cell>
          <cell r="AJ37">
            <v>1860.998849882965</v>
          </cell>
          <cell r="AK37">
            <v>1882.6493170287956</v>
          </cell>
          <cell r="AL37">
            <v>1905.7185414782696</v>
          </cell>
          <cell r="AM37">
            <v>1930.3845664945891</v>
          </cell>
          <cell r="AN37">
            <v>1956.8597275138952</v>
          </cell>
          <cell r="AO37">
            <v>1985.3998503628611</v>
          </cell>
          <cell r="AP37">
            <v>2016.3167065296491</v>
          </cell>
          <cell r="AQ37">
            <v>2049.9951990860632</v>
          </cell>
          <cell r="AR37">
            <v>2086.9175871667048</v>
          </cell>
          <cell r="AS37">
            <v>2127.6984745964701</v>
          </cell>
          <cell r="AT37">
            <v>2173.1367892814455</v>
          </cell>
          <cell r="AU37">
            <v>2224.2955878008656</v>
          </cell>
          <cell r="AV37">
            <v>2282.6294515630325</v>
          </cell>
          <cell r="AW37">
            <v>2350.1976335269314</v>
          </cell>
          <cell r="AX37">
            <v>2430.0418662759998</v>
          </cell>
          <cell r="AY37">
            <v>2526.9066200443672</v>
          </cell>
          <cell r="AZ37">
            <v>2648.7490776146406</v>
          </cell>
          <cell r="BA37">
            <v>2810.3438489280006</v>
          </cell>
          <cell r="BB37">
            <v>3043.6936992000005</v>
          </cell>
          <cell r="BC37">
            <v>3439.2019200000009</v>
          </cell>
          <cell r="BD37">
            <v>4466.4960000000001</v>
          </cell>
          <cell r="BN37">
            <v>5407.991</v>
          </cell>
          <cell r="BX37">
            <v>6838.7920000000004</v>
          </cell>
          <cell r="CH37">
            <v>9079.8029999999999</v>
          </cell>
          <cell r="CR37">
            <v>12232.973</v>
          </cell>
          <cell r="DB37">
            <v>15865.456</v>
          </cell>
          <cell r="DC37">
            <v>16242.478999999999</v>
          </cell>
          <cell r="DD37">
            <v>16626.41</v>
          </cell>
          <cell r="DE37">
            <v>17017.725999999999</v>
          </cell>
          <cell r="DF37">
            <v>17416.689999999999</v>
          </cell>
          <cell r="DG37">
            <v>17823.351999999999</v>
          </cell>
          <cell r="DH37">
            <v>18237.879000000001</v>
          </cell>
          <cell r="DI37">
            <v>18659.939999999999</v>
          </cell>
          <cell r="DJ37">
            <v>19088.387999999999</v>
          </cell>
          <cell r="DK37">
            <v>19521.645</v>
          </cell>
          <cell r="DL37">
            <v>19958.350999999999</v>
          </cell>
          <cell r="DM37">
            <v>20398.003000000001</v>
          </cell>
          <cell r="DN37">
            <v>20840.152999999998</v>
          </cell>
          <cell r="DO37">
            <v>21283.566999999999</v>
          </cell>
          <cell r="DP37">
            <v>21726.847000000002</v>
          </cell>
          <cell r="DQ37">
            <v>22168.891</v>
          </cell>
          <cell r="DR37">
            <v>22609.107</v>
          </cell>
          <cell r="DS37">
            <v>23047.309000000001</v>
          </cell>
          <cell r="DT37">
            <v>23483.287</v>
          </cell>
          <cell r="DU37">
            <v>23917.017</v>
          </cell>
          <cell r="DV37">
            <v>24348.543000000001</v>
          </cell>
        </row>
        <row r="38">
          <cell r="BN38">
            <v>17909.008999999998</v>
          </cell>
          <cell r="BX38">
            <v>21716.855</v>
          </cell>
          <cell r="CH38">
            <v>24516.276999999998</v>
          </cell>
          <cell r="CR38">
            <v>27700.853999999999</v>
          </cell>
          <cell r="DB38">
            <v>30686.824000000001</v>
          </cell>
          <cell r="DC38">
            <v>30993.183000000001</v>
          </cell>
          <cell r="DD38">
            <v>31314.909</v>
          </cell>
          <cell r="DE38">
            <v>31646.427</v>
          </cell>
          <cell r="DF38">
            <v>31979.221000000001</v>
          </cell>
          <cell r="DG38">
            <v>32307.085999999999</v>
          </cell>
          <cell r="DH38">
            <v>32628.444</v>
          </cell>
          <cell r="DI38">
            <v>32945.305999999997</v>
          </cell>
          <cell r="DJ38">
            <v>33259.345000000001</v>
          </cell>
          <cell r="DK38">
            <v>33573.468999999997</v>
          </cell>
          <cell r="DL38">
            <v>33889.747000000003</v>
          </cell>
          <cell r="DM38">
            <v>34208.267999999996</v>
          </cell>
          <cell r="DN38">
            <v>34528.057000000001</v>
          </cell>
          <cell r="DO38">
            <v>34848.987999999998</v>
          </cell>
          <cell r="DP38">
            <v>35170.720000000001</v>
          </cell>
          <cell r="DQ38">
            <v>35492.936000000002</v>
          </cell>
          <cell r="DR38">
            <v>35815.470999999998</v>
          </cell>
          <cell r="DS38">
            <v>36138.112999999998</v>
          </cell>
          <cell r="DT38">
            <v>36460.364999999998</v>
          </cell>
          <cell r="DU38">
            <v>36781.618000000002</v>
          </cell>
          <cell r="DV38">
            <v>37101.286</v>
          </cell>
        </row>
        <row r="39"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9.9999999999999982</v>
          </cell>
          <cell r="AE39">
            <v>19.999999999999996</v>
          </cell>
          <cell r="AF39">
            <v>21.402313525104102</v>
          </cell>
          <cell r="AG39">
            <v>23.185839652196108</v>
          </cell>
          <cell r="AH39">
            <v>25.117992956545784</v>
          </cell>
          <cell r="AI39">
            <v>27.211159036257932</v>
          </cell>
          <cell r="AJ39">
            <v>29.478755622612763</v>
          </cell>
          <cell r="AK39">
            <v>31.935318591163821</v>
          </cell>
          <cell r="AL39">
            <v>34.596595140427482</v>
          </cell>
          <cell r="AM39">
            <v>37.479644735463104</v>
          </cell>
          <cell r="AN39">
            <v>40.60294846341835</v>
          </cell>
          <cell r="AO39">
            <v>43.986527502036559</v>
          </cell>
          <cell r="AP39">
            <v>47.652071460539602</v>
          </cell>
          <cell r="AQ39">
            <v>51.623077415584575</v>
          </cell>
          <cell r="AR39">
            <v>55.925000533549955</v>
          </cell>
          <cell r="AS39">
            <v>60.585417244679107</v>
          </cell>
          <cell r="AT39">
            <v>65.634202015069022</v>
          </cell>
          <cell r="AU39">
            <v>71.103718849658122</v>
          </cell>
          <cell r="AV39">
            <v>77.029028753796297</v>
          </cell>
          <cell r="AW39">
            <v>83.448114483279326</v>
          </cell>
          <cell r="AX39">
            <v>90.402124023552616</v>
          </cell>
          <cell r="AY39">
            <v>97.935634358848645</v>
          </cell>
          <cell r="AZ39">
            <v>106.09693722208603</v>
          </cell>
          <cell r="BA39">
            <v>114.93834865725988</v>
          </cell>
          <cell r="BB39">
            <v>124.5165443786982</v>
          </cell>
          <cell r="BC39">
            <v>134.89292307692304</v>
          </cell>
          <cell r="BD39">
            <v>146.13399999999999</v>
          </cell>
          <cell r="BN39">
            <v>196.351</v>
          </cell>
          <cell r="BX39">
            <v>266.91000000000003</v>
          </cell>
          <cell r="CH39">
            <v>289.23200000000003</v>
          </cell>
          <cell r="CR39">
            <v>354.221</v>
          </cell>
          <cell r="DB39">
            <v>438.971</v>
          </cell>
          <cell r="DC39">
            <v>446.87299999999999</v>
          </cell>
          <cell r="DD39">
            <v>454.70800000000003</v>
          </cell>
          <cell r="DE39">
            <v>462.44200000000001</v>
          </cell>
          <cell r="DF39">
            <v>470.02699999999999</v>
          </cell>
          <cell r="DG39">
            <v>477.43799999999999</v>
          </cell>
          <cell r="DH39">
            <v>484.65899999999999</v>
          </cell>
          <cell r="DI39">
            <v>491.71499999999997</v>
          </cell>
          <cell r="DJ39">
            <v>498.67200000000003</v>
          </cell>
          <cell r="DK39">
            <v>505.60300000000001</v>
          </cell>
          <cell r="DL39">
            <v>512.58199999999999</v>
          </cell>
          <cell r="DM39">
            <v>519.61300000000006</v>
          </cell>
          <cell r="DN39">
            <v>526.69200000000001</v>
          </cell>
          <cell r="DO39">
            <v>533.803</v>
          </cell>
          <cell r="DP39">
            <v>540.947</v>
          </cell>
          <cell r="DQ39">
            <v>548.08900000000006</v>
          </cell>
          <cell r="DR39">
            <v>555.23599999999999</v>
          </cell>
          <cell r="DS39">
            <v>562.37900000000002</v>
          </cell>
          <cell r="DT39">
            <v>569.49199999999996</v>
          </cell>
          <cell r="DU39">
            <v>576.54600000000005</v>
          </cell>
          <cell r="DV39">
            <v>583.50900000000001</v>
          </cell>
        </row>
        <row r="40">
          <cell r="G40">
            <v>1.9433349170027144E-4</v>
          </cell>
          <cell r="H40">
            <v>3.8866698340054288E-4</v>
          </cell>
          <cell r="I40">
            <v>7.7733396680108576E-4</v>
          </cell>
          <cell r="J40">
            <v>1.5546679336021715E-3</v>
          </cell>
          <cell r="K40">
            <v>3.109335867204343E-3</v>
          </cell>
          <cell r="L40">
            <v>6.218671734408686E-3</v>
          </cell>
          <cell r="M40">
            <v>1.2437343468817372E-2</v>
          </cell>
          <cell r="N40">
            <v>0.44952112823011364</v>
          </cell>
          <cell r="O40">
            <v>0.49038668534194219</v>
          </cell>
          <cell r="P40">
            <v>0.53496729310030056</v>
          </cell>
          <cell r="Q40">
            <v>0.5836006833821461</v>
          </cell>
          <cell r="R40">
            <v>0.63665529096234119</v>
          </cell>
          <cell r="S40">
            <v>0.69453304468619037</v>
          </cell>
          <cell r="T40">
            <v>0.75767241238493499</v>
          </cell>
          <cell r="U40">
            <v>0.82655172260174725</v>
          </cell>
          <cell r="V40">
            <v>0.90169278829281507</v>
          </cell>
          <cell r="W40">
            <v>0.98366485995579833</v>
          </cell>
          <cell r="X40">
            <v>1.0730889381335982</v>
          </cell>
          <cell r="Y40">
            <v>1.1706424779639251</v>
          </cell>
          <cell r="Z40">
            <v>1.277064521415191</v>
          </cell>
          <cell r="AA40">
            <v>1.3931612960892994</v>
          </cell>
          <cell r="AB40">
            <v>1.5198123230065081</v>
          </cell>
          <cell r="AC40">
            <v>1.6579770796434636</v>
          </cell>
          <cell r="AD40">
            <v>1.8087022687019603</v>
          </cell>
          <cell r="AE40">
            <v>1.9731297476748657</v>
          </cell>
          <cell r="AF40">
            <v>2.1348616942055925</v>
          </cell>
          <cell r="AG40">
            <v>2.3098503576650673</v>
          </cell>
          <cell r="AH40">
            <v>2.4991823541949905</v>
          </cell>
          <cell r="AI40">
            <v>2.704033366833924</v>
          </cell>
          <cell r="AJ40">
            <v>2.9256754460826064</v>
          </cell>
          <cell r="AK40">
            <v>3.1654849088762624</v>
          </cell>
          <cell r="AL40">
            <v>3.424950885013661</v>
          </cell>
          <cell r="AM40">
            <v>3.7056845641131413</v>
          </cell>
          <cell r="AN40">
            <v>4.0094292005158572</v>
          </cell>
          <cell r="AO40">
            <v>4.3380709382630593</v>
          </cell>
          <cell r="AP40">
            <v>4.6936505233665882</v>
          </cell>
          <cell r="AQ40">
            <v>4.8501055408121418</v>
          </cell>
          <cell r="AR40">
            <v>5.0117757255058795</v>
          </cell>
          <cell r="AS40">
            <v>5.1788349163560756</v>
          </cell>
          <cell r="AT40">
            <v>5.3514627469012774</v>
          </cell>
          <cell r="AU40">
            <v>5.5298448384646539</v>
          </cell>
          <cell r="AV40">
            <v>5.7205291432392968</v>
          </cell>
          <cell r="AW40">
            <v>5.9177887688682382</v>
          </cell>
          <cell r="AX40">
            <v>6.1218504505533495</v>
          </cell>
          <cell r="AY40">
            <v>6.332948741951741</v>
          </cell>
          <cell r="AZ40">
            <v>6.5513262847776632</v>
          </cell>
          <cell r="BA40">
            <v>6.5644551951679997</v>
          </cell>
          <cell r="BB40">
            <v>6.5776104159999997</v>
          </cell>
          <cell r="BC40">
            <v>6.5907919999999995</v>
          </cell>
          <cell r="BD40">
            <v>6.6040000000000001</v>
          </cell>
          <cell r="BN40">
            <v>8.5109999999999992</v>
          </cell>
          <cell r="BX40">
            <v>10.066000000000001</v>
          </cell>
          <cell r="CH40">
            <v>17.399000000000001</v>
          </cell>
          <cell r="CR40">
            <v>26.140999999999998</v>
          </cell>
          <cell r="DB40">
            <v>40.409999999999997</v>
          </cell>
          <cell r="DC40">
            <v>42.735999999999997</v>
          </cell>
          <cell r="DD40">
            <v>45.375</v>
          </cell>
          <cell r="DE40">
            <v>48.093000000000004</v>
          </cell>
          <cell r="DF40">
            <v>50.572000000000003</v>
          </cell>
          <cell r="DG40">
            <v>52.584000000000003</v>
          </cell>
          <cell r="DH40">
            <v>54.042000000000002</v>
          </cell>
          <cell r="DI40">
            <v>55.021999999999998</v>
          </cell>
          <cell r="DJ40">
            <v>55.652000000000001</v>
          </cell>
          <cell r="DK40">
            <v>56.136000000000003</v>
          </cell>
          <cell r="DL40">
            <v>56.628</v>
          </cell>
          <cell r="DM40">
            <v>57.239752446442743</v>
          </cell>
          <cell r="DN40">
            <v>57.793901084369217</v>
          </cell>
          <cell r="DO40">
            <v>58.30657498016398</v>
          </cell>
          <cell r="DP40">
            <v>58.798511504892886</v>
          </cell>
          <cell r="DQ40">
            <v>59.284687648770173</v>
          </cell>
          <cell r="DR40">
            <v>59.773167944988103</v>
          </cell>
          <cell r="DS40">
            <v>60.263952393546681</v>
          </cell>
          <cell r="DT40">
            <v>60.753584765934946</v>
          </cell>
          <cell r="DU40">
            <v>61.235152605130921</v>
          </cell>
          <cell r="DV40">
            <v>61.701743454112673</v>
          </cell>
        </row>
        <row r="41">
          <cell r="G41">
            <v>7.646394047940027</v>
          </cell>
          <cell r="H41">
            <v>11.469591071910042</v>
          </cell>
          <cell r="I41">
            <v>17.204386607865061</v>
          </cell>
          <cell r="J41">
            <v>25.806579911797591</v>
          </cell>
          <cell r="K41">
            <v>38.709869867696391</v>
          </cell>
          <cell r="L41">
            <v>58.064804801544575</v>
          </cell>
          <cell r="M41">
            <v>87.097207202316866</v>
          </cell>
          <cell r="N41">
            <v>130.64581080347534</v>
          </cell>
          <cell r="O41">
            <v>137.52190610892143</v>
          </cell>
          <cell r="P41">
            <v>144.75990116728568</v>
          </cell>
          <cell r="Q41">
            <v>152.37884333398492</v>
          </cell>
          <cell r="R41">
            <v>160.39878245682624</v>
          </cell>
          <cell r="S41">
            <v>168.84082363876453</v>
          </cell>
          <cell r="T41">
            <v>177.72718277764682</v>
          </cell>
          <cell r="U41">
            <v>187.08124502910192</v>
          </cell>
          <cell r="V41">
            <v>196.92762634642304</v>
          </cell>
          <cell r="W41">
            <v>207.29223825939272</v>
          </cell>
          <cell r="X41">
            <v>218.20235606251859</v>
          </cell>
          <cell r="Y41">
            <v>229.6866905921249</v>
          </cell>
          <cell r="Z41">
            <v>241.77546378118407</v>
          </cell>
          <cell r="AA41">
            <v>254.50048819072003</v>
          </cell>
          <cell r="AB41">
            <v>267.89525072707369</v>
          </cell>
          <cell r="AC41">
            <v>281.99500076534071</v>
          </cell>
          <cell r="AD41">
            <v>296.83684291088503</v>
          </cell>
          <cell r="AE41">
            <v>312.4598346430368</v>
          </cell>
          <cell r="AF41">
            <v>313.50485081241163</v>
          </cell>
          <cell r="AG41">
            <v>318.14445748405404</v>
          </cell>
          <cell r="AH41">
            <v>323.06059700367513</v>
          </cell>
          <cell r="AI41">
            <v>328.28328563883849</v>
          </cell>
          <cell r="AJ41">
            <v>333.84740912424257</v>
          </cell>
          <cell r="AK41">
            <v>339.79380063536138</v>
          </cell>
          <cell r="AL41">
            <v>346.17062799312959</v>
          </cell>
          <cell r="AM41">
            <v>353.03520135276671</v>
          </cell>
          <cell r="AN41">
            <v>360.45636174156363</v>
          </cell>
          <cell r="AO41">
            <v>368.51768612556015</v>
          </cell>
          <cell r="AP41">
            <v>377.32186292719479</v>
          </cell>
          <cell r="AQ41">
            <v>386.99678248943047</v>
          </cell>
          <cell r="AR41">
            <v>397.70420334882186</v>
          </cell>
          <cell r="AS41">
            <v>409.65239829921558</v>
          </cell>
          <cell r="AT41">
            <v>423.11515317289872</v>
          </cell>
          <cell r="AU41">
            <v>438.46129862476556</v>
          </cell>
          <cell r="AV41">
            <v>456.20250723964051</v>
          </cell>
          <cell r="AW41">
            <v>477.07451737478732</v>
          </cell>
          <cell r="AX41">
            <v>502.18370249977619</v>
          </cell>
          <cell r="AY41">
            <v>533.29242743339069</v>
          </cell>
          <cell r="AZ41">
            <v>573.4327176703124</v>
          </cell>
          <cell r="BA41">
            <v>628.41941662499983</v>
          </cell>
          <cell r="BB41">
            <v>711.41820749999999</v>
          </cell>
          <cell r="BC41">
            <v>862.32510000000002</v>
          </cell>
          <cell r="BD41">
            <v>1326.654</v>
          </cell>
          <cell r="BN41">
            <v>1503.2670000000001</v>
          </cell>
          <cell r="BX41">
            <v>1827.97</v>
          </cell>
          <cell r="CH41">
            <v>2268.768</v>
          </cell>
          <cell r="CR41">
            <v>2928.4639999999999</v>
          </cell>
          <cell r="DB41">
            <v>3745.7269999999999</v>
          </cell>
          <cell r="DC41">
            <v>3819.5430000000001</v>
          </cell>
          <cell r="DD41">
            <v>3889.9229999999998</v>
          </cell>
          <cell r="DE41">
            <v>3958.739</v>
          </cell>
          <cell r="DF41">
            <v>4028.625</v>
          </cell>
          <cell r="DG41">
            <v>4101.4840000000004</v>
          </cell>
          <cell r="DH41">
            <v>4177.9269999999997</v>
          </cell>
          <cell r="DI41">
            <v>4257.4030000000002</v>
          </cell>
          <cell r="DJ41">
            <v>4339.2610000000004</v>
          </cell>
          <cell r="DK41">
            <v>4422.3969999999999</v>
          </cell>
          <cell r="DL41">
            <v>4505.9449999999997</v>
          </cell>
          <cell r="DM41">
            <v>4589.8140000000003</v>
          </cell>
          <cell r="DN41">
            <v>4674.1809999999996</v>
          </cell>
          <cell r="DO41">
            <v>4758.7479999999996</v>
          </cell>
          <cell r="DP41">
            <v>4843.1880000000001</v>
          </cell>
          <cell r="DQ41">
            <v>4927.2669999999998</v>
          </cell>
          <cell r="DR41">
            <v>5010.7969999999996</v>
          </cell>
          <cell r="DS41">
            <v>5093.7690000000002</v>
          </cell>
          <cell r="DT41">
            <v>5176.2349999999997</v>
          </cell>
          <cell r="DU41">
            <v>5258.3919999999998</v>
          </cell>
          <cell r="DV41">
            <v>5340.3530000000001</v>
          </cell>
        </row>
        <row r="42">
          <cell r="G42">
            <v>62.914560000000002</v>
          </cell>
          <cell r="H42">
            <v>78.643199999999993</v>
          </cell>
          <cell r="I42">
            <v>98.304000000000002</v>
          </cell>
          <cell r="J42">
            <v>122.88</v>
          </cell>
          <cell r="K42">
            <v>153.60000000000002</v>
          </cell>
          <cell r="L42">
            <v>191.99999999999997</v>
          </cell>
          <cell r="M42">
            <v>240.00000000000003</v>
          </cell>
          <cell r="N42">
            <v>300</v>
          </cell>
          <cell r="O42">
            <v>350.00000000000017</v>
          </cell>
          <cell r="P42">
            <v>400.00000000000006</v>
          </cell>
          <cell r="Q42">
            <v>450</v>
          </cell>
          <cell r="R42">
            <v>499.99999999999989</v>
          </cell>
          <cell r="S42">
            <v>550</v>
          </cell>
          <cell r="T42">
            <v>600</v>
          </cell>
          <cell r="U42">
            <v>649.99999999999977</v>
          </cell>
          <cell r="V42">
            <v>700.00000000000034</v>
          </cell>
          <cell r="W42">
            <v>749.99999999999989</v>
          </cell>
          <cell r="X42">
            <v>800.00000000000011</v>
          </cell>
          <cell r="Y42">
            <v>900</v>
          </cell>
          <cell r="Z42">
            <v>999.99999999999977</v>
          </cell>
          <cell r="AA42">
            <v>969.99999999999989</v>
          </cell>
          <cell r="AB42">
            <v>930</v>
          </cell>
          <cell r="AC42">
            <v>999.99999999999977</v>
          </cell>
          <cell r="AD42">
            <v>1250</v>
          </cell>
          <cell r="AE42">
            <v>1499.9999999999998</v>
          </cell>
          <cell r="AF42">
            <v>1508.213036082713</v>
          </cell>
          <cell r="AG42">
            <v>1478.6402314536406</v>
          </cell>
          <cell r="AH42">
            <v>1449.6472857388635</v>
          </cell>
          <cell r="AI42">
            <v>1421.2228291557483</v>
          </cell>
          <cell r="AJ42">
            <v>1393.3557148585764</v>
          </cell>
          <cell r="AK42">
            <v>1366.0350145672323</v>
          </cell>
          <cell r="AL42">
            <v>1339.2500142816</v>
          </cell>
          <cell r="AM42">
            <v>1312.99021008</v>
          </cell>
          <cell r="AN42">
            <v>1287.245304</v>
          </cell>
          <cell r="AO42">
            <v>1262.0052000000001</v>
          </cell>
          <cell r="AP42">
            <v>1237.2600000000002</v>
          </cell>
          <cell r="AQ42">
            <v>1213</v>
          </cell>
          <cell r="AR42">
            <v>1418.88</v>
          </cell>
          <cell r="AS42">
            <v>1773.6</v>
          </cell>
          <cell r="AT42">
            <v>2217.0000000000005</v>
          </cell>
          <cell r="AU42">
            <v>2501.4999999999995</v>
          </cell>
          <cell r="AV42">
            <v>2786.0000000000005</v>
          </cell>
          <cell r="AW42">
            <v>2759.788</v>
          </cell>
          <cell r="AX42">
            <v>2965.6916240928144</v>
          </cell>
          <cell r="AY42">
            <v>3489.9858797379893</v>
          </cell>
          <cell r="AZ42">
            <v>4028.8753484769404</v>
          </cell>
          <cell r="BA42">
            <v>4651.4241213262167</v>
          </cell>
          <cell r="BB42">
            <v>5225.1337120716662</v>
          </cell>
          <cell r="BC42">
            <v>5945.0148284719116</v>
          </cell>
          <cell r="BD42">
            <v>8240.6229999999996</v>
          </cell>
          <cell r="BN42">
            <v>10017.869000000001</v>
          </cell>
          <cell r="BX42">
            <v>12520.120999999999</v>
          </cell>
          <cell r="CH42">
            <v>15059.71</v>
          </cell>
          <cell r="CR42">
            <v>17290.330000000002</v>
          </cell>
          <cell r="DB42">
            <v>18767.087</v>
          </cell>
          <cell r="DC42">
            <v>18895.927</v>
          </cell>
          <cell r="DD42">
            <v>19039.95</v>
          </cell>
          <cell r="DE42">
            <v>19196.748</v>
          </cell>
          <cell r="DF42">
            <v>19361.620999999999</v>
          </cell>
          <cell r="DG42">
            <v>19530.740000000002</v>
          </cell>
          <cell r="DH42">
            <v>19703.915000000001</v>
          </cell>
          <cell r="DI42">
            <v>19881.514999999999</v>
          </cell>
          <cell r="DJ42">
            <v>20060.638999999999</v>
          </cell>
          <cell r="DK42">
            <v>20237.731</v>
          </cell>
          <cell r="DL42">
            <v>20409.946</v>
          </cell>
          <cell r="DM42">
            <v>20575.812000000002</v>
          </cell>
          <cell r="DN42">
            <v>20734.832999999999</v>
          </cell>
          <cell r="DO42">
            <v>20886.431</v>
          </cell>
          <cell r="DP42">
            <v>21030.395</v>
          </cell>
          <cell r="DQ42">
            <v>21166.5</v>
          </cell>
          <cell r="DR42">
            <v>21294.263999999999</v>
          </cell>
          <cell r="DS42">
            <v>21413.112000000001</v>
          </cell>
          <cell r="DT42">
            <v>21522.721000000001</v>
          </cell>
          <cell r="DU42">
            <v>21622.858</v>
          </cell>
          <cell r="DV42">
            <v>21713.43</v>
          </cell>
        </row>
        <row r="43">
          <cell r="G43">
            <v>22.951473297925261</v>
          </cell>
          <cell r="H43">
            <v>30.601964397233683</v>
          </cell>
          <cell r="I43">
            <v>40.802619196311582</v>
          </cell>
          <cell r="J43">
            <v>54.403492261748774</v>
          </cell>
          <cell r="K43">
            <v>72.537989682331684</v>
          </cell>
          <cell r="L43">
            <v>96.717319576442264</v>
          </cell>
          <cell r="M43">
            <v>128.956426101923</v>
          </cell>
          <cell r="N43">
            <v>171.94190146923069</v>
          </cell>
          <cell r="O43">
            <v>196.50503025054937</v>
          </cell>
          <cell r="P43">
            <v>224.57717742919925</v>
          </cell>
          <cell r="Q43">
            <v>256.65963134765633</v>
          </cell>
          <cell r="R43">
            <v>293.32529296875003</v>
          </cell>
          <cell r="S43">
            <v>335.22890625000014</v>
          </cell>
          <cell r="T43">
            <v>383.11875000000003</v>
          </cell>
          <cell r="U43">
            <v>437.85000000000008</v>
          </cell>
          <cell r="V43">
            <v>500.40000000000009</v>
          </cell>
          <cell r="W43">
            <v>528.20000000000016</v>
          </cell>
          <cell r="X43">
            <v>556</v>
          </cell>
          <cell r="Y43">
            <v>597.70000000000027</v>
          </cell>
          <cell r="Z43">
            <v>639.40000000000032</v>
          </cell>
          <cell r="AA43">
            <v>700</v>
          </cell>
          <cell r="AB43">
            <v>780.00000000000023</v>
          </cell>
          <cell r="AC43">
            <v>834.00000000000023</v>
          </cell>
          <cell r="AD43">
            <v>973.00000000000023</v>
          </cell>
          <cell r="AE43">
            <v>1112</v>
          </cell>
          <cell r="AF43">
            <v>1148.1035894023628</v>
          </cell>
          <cell r="AG43">
            <v>1157.2652728121252</v>
          </cell>
          <cell r="AH43">
            <v>1166.9049221691746</v>
          </cell>
          <cell r="AI43">
            <v>1177.0705313031567</v>
          </cell>
          <cell r="AJ43">
            <v>1187.8174510988124</v>
          </cell>
          <cell r="AK43">
            <v>1199.2099455818402</v>
          </cell>
          <cell r="AL43">
            <v>1211.3231773553944</v>
          </cell>
          <cell r="AM43">
            <v>1224.245771611291</v>
          </cell>
          <cell r="AN43">
            <v>1238.0831717663264</v>
          </cell>
          <cell r="AO43">
            <v>1252.9620966642137</v>
          </cell>
          <cell r="AP43">
            <v>1269.0365597544369</v>
          </cell>
          <cell r="AQ43">
            <v>1286.4961503665543</v>
          </cell>
          <cell r="AR43">
            <v>1305.5776701612185</v>
          </cell>
          <cell r="AS43">
            <v>1326.5818833136852</v>
          </cell>
          <cell r="AT43">
            <v>1349.8983086448231</v>
          </cell>
          <cell r="AU43">
            <v>1376.0431280783109</v>
          </cell>
          <cell r="AV43">
            <v>1405.7194270947559</v>
          </cell>
          <cell r="AW43">
            <v>1439.9174669344491</v>
          </cell>
          <cell r="AX43">
            <v>1480.0913757035455</v>
          </cell>
          <cell r="AY43">
            <v>1528.4936754253479</v>
          </cell>
          <cell r="AZ43">
            <v>1588.8707644754136</v>
          </cell>
          <cell r="BA43">
            <v>1668.1057894754997</v>
          </cell>
          <cell r="BB43">
            <v>1780.8958606499998</v>
          </cell>
          <cell r="BC43">
            <v>1967.8407299999994</v>
          </cell>
          <cell r="BD43">
            <v>2429.433</v>
          </cell>
          <cell r="BN43">
            <v>2966.8220000000001</v>
          </cell>
          <cell r="BX43">
            <v>3682.355</v>
          </cell>
          <cell r="CH43">
            <v>4608.1670000000004</v>
          </cell>
          <cell r="CR43">
            <v>6105.3590000000004</v>
          </cell>
          <cell r="DB43">
            <v>8401.6959999999999</v>
          </cell>
          <cell r="DC43">
            <v>8708.1229999999996</v>
          </cell>
          <cell r="DD43">
            <v>9032.3520000000008</v>
          </cell>
          <cell r="DE43">
            <v>9365.9709999999995</v>
          </cell>
          <cell r="DF43">
            <v>9697.4390000000003</v>
          </cell>
          <cell r="DG43">
            <v>10018.592000000001</v>
          </cell>
          <cell r="DH43">
            <v>10326.210999999999</v>
          </cell>
          <cell r="DI43">
            <v>10622.924999999999</v>
          </cell>
          <cell r="DJ43">
            <v>10913.666999999999</v>
          </cell>
          <cell r="DK43">
            <v>11206.152</v>
          </cell>
          <cell r="DL43">
            <v>11506.13</v>
          </cell>
          <cell r="DM43">
            <v>11815.045</v>
          </cell>
          <cell r="DN43">
            <v>12131.496999999999</v>
          </cell>
          <cell r="DO43">
            <v>12455.085999999999</v>
          </cell>
          <cell r="DP43">
            <v>12784.659</v>
          </cell>
          <cell r="DQ43">
            <v>13119.508</v>
          </cell>
          <cell r="DR43">
            <v>13459.584000000001</v>
          </cell>
          <cell r="DS43">
            <v>13805.843000000001</v>
          </cell>
          <cell r="DT43">
            <v>14159.755999999999</v>
          </cell>
          <cell r="DU43">
            <v>14523.187</v>
          </cell>
          <cell r="DV43">
            <v>14897.328</v>
          </cell>
        </row>
        <row r="44">
          <cell r="I44">
            <v>41.929126859047692</v>
          </cell>
          <cell r="J44">
            <v>44.224573463595647</v>
          </cell>
          <cell r="K44">
            <v>46.875904212812344</v>
          </cell>
          <cell r="L44">
            <v>49.997354024021355</v>
          </cell>
          <cell r="M44">
            <v>99.99470804804271</v>
          </cell>
          <cell r="N44">
            <v>199.98941609608542</v>
          </cell>
          <cell r="O44">
            <v>214.48140276971475</v>
          </cell>
          <cell r="P44">
            <v>230.02353340520136</v>
          </cell>
          <cell r="Q44">
            <v>246.6919053910855</v>
          </cell>
          <cell r="R44">
            <v>264.56813041942507</v>
          </cell>
          <cell r="S44">
            <v>283.73973407300662</v>
          </cell>
          <cell r="T44">
            <v>304.30058436815199</v>
          </cell>
          <cell r="U44">
            <v>326.35135135135135</v>
          </cell>
          <cell r="V44">
            <v>350.00000000000006</v>
          </cell>
          <cell r="W44">
            <v>375</v>
          </cell>
          <cell r="X44">
            <v>400.00000000000006</v>
          </cell>
          <cell r="Y44">
            <v>440.00000000000006</v>
          </cell>
          <cell r="Z44">
            <v>480</v>
          </cell>
          <cell r="AA44">
            <v>520</v>
          </cell>
          <cell r="AB44">
            <v>560.00000000000011</v>
          </cell>
          <cell r="AC44">
            <v>599.99999999999989</v>
          </cell>
          <cell r="AD44">
            <v>599.99999999999989</v>
          </cell>
          <cell r="AE44">
            <v>602.0125147037121</v>
          </cell>
          <cell r="AF44">
            <v>617.85494930117818</v>
          </cell>
          <cell r="AG44">
            <v>634.11429007226172</v>
          </cell>
          <cell r="AH44">
            <v>650.80150823205827</v>
          </cell>
          <cell r="AI44">
            <v>667.92786371184934</v>
          </cell>
          <cell r="AJ44">
            <v>685.50491275689797</v>
          </cell>
          <cell r="AK44">
            <v>703.54451572418475</v>
          </cell>
          <cell r="AL44">
            <v>722.05884508534757</v>
          </cell>
          <cell r="AM44">
            <v>741.0603936402249</v>
          </cell>
          <cell r="AN44">
            <v>760.56198294654678</v>
          </cell>
          <cell r="AO44">
            <v>780.57677197145597</v>
          </cell>
          <cell r="AP44">
            <v>801.11826597070478</v>
          </cell>
          <cell r="AQ44">
            <v>885.00499539172097</v>
          </cell>
          <cell r="AR44">
            <v>977.67567553745084</v>
          </cell>
          <cell r="AS44">
            <v>1080.050091824095</v>
          </cell>
          <cell r="AT44">
            <v>1335.863047655271</v>
          </cell>
          <cell r="AU44">
            <v>1679.1576076191736</v>
          </cell>
          <cell r="AV44">
            <v>1979.0554589897217</v>
          </cell>
          <cell r="AW44">
            <v>2302.746372839506</v>
          </cell>
          <cell r="AX44">
            <v>2610.3065925925926</v>
          </cell>
          <cell r="AY44">
            <v>2931.2855555555557</v>
          </cell>
          <cell r="AZ44">
            <v>3384.4717948717953</v>
          </cell>
          <cell r="BA44">
            <v>3773</v>
          </cell>
          <cell r="BB44">
            <v>4250</v>
          </cell>
          <cell r="BC44">
            <v>5022</v>
          </cell>
          <cell r="BD44">
            <v>6081.9309999999996</v>
          </cell>
          <cell r="BN44">
            <v>7646.8959999999997</v>
          </cell>
          <cell r="BX44">
            <v>9574.3359999999993</v>
          </cell>
          <cell r="CH44">
            <v>11181.36</v>
          </cell>
          <cell r="CR44">
            <v>13190.514999999999</v>
          </cell>
          <cell r="DB44">
            <v>15418.704</v>
          </cell>
          <cell r="DC44">
            <v>15601.861000000001</v>
          </cell>
          <cell r="DD44">
            <v>15780.147999999999</v>
          </cell>
          <cell r="DE44">
            <v>15954.698</v>
          </cell>
          <cell r="DF44">
            <v>16126.816000000001</v>
          </cell>
          <cell r="DG44">
            <v>16297.493</v>
          </cell>
          <cell r="DH44">
            <v>16467.257000000001</v>
          </cell>
          <cell r="DI44">
            <v>16636.136999999999</v>
          </cell>
          <cell r="DJ44">
            <v>16803.953000000001</v>
          </cell>
          <cell r="DK44">
            <v>16970.267</v>
          </cell>
          <cell r="DL44">
            <v>17134.707999999999</v>
          </cell>
          <cell r="DM44">
            <v>17297.326000000001</v>
          </cell>
          <cell r="DN44">
            <v>17458.169000000002</v>
          </cell>
          <cell r="DO44">
            <v>17616.822</v>
          </cell>
          <cell r="DP44">
            <v>17772.748</v>
          </cell>
          <cell r="DQ44">
            <v>17925.523000000001</v>
          </cell>
          <cell r="DR44">
            <v>18074.891</v>
          </cell>
          <cell r="DS44">
            <v>18220.812999999998</v>
          </cell>
          <cell r="DT44">
            <v>18363.366000000002</v>
          </cell>
          <cell r="DU44">
            <v>18502.740000000002</v>
          </cell>
          <cell r="DV44">
            <v>18639.009999999998</v>
          </cell>
        </row>
        <row r="45">
          <cell r="BN45">
            <v>634718.02399999998</v>
          </cell>
          <cell r="BX45">
            <v>801352.61100000003</v>
          </cell>
          <cell r="CH45">
            <v>963080.2350000001</v>
          </cell>
          <cell r="CR45">
            <v>1121810.943</v>
          </cell>
          <cell r="DB45">
            <v>1244802.571</v>
          </cell>
          <cell r="DC45">
            <v>1254380.605</v>
          </cell>
          <cell r="DD45">
            <v>1263529.2749999999</v>
          </cell>
          <cell r="DE45">
            <v>1272337.1950000001</v>
          </cell>
          <cell r="DF45">
            <v>1280916.6710000001</v>
          </cell>
          <cell r="DG45">
            <v>1289358.6779999998</v>
          </cell>
          <cell r="DH45">
            <v>1297687.608</v>
          </cell>
          <cell r="DI45">
            <v>1305915.632</v>
          </cell>
          <cell r="DJ45">
            <v>1314102.804</v>
          </cell>
          <cell r="DK45">
            <v>1322313.308</v>
          </cell>
          <cell r="DL45">
            <v>1330584.7830000001</v>
          </cell>
          <cell r="DM45">
            <v>1338936.3670000001</v>
          </cell>
          <cell r="DN45">
            <v>1347337.183</v>
          </cell>
          <cell r="DO45">
            <v>1355706.8879999998</v>
          </cell>
          <cell r="DP45">
            <v>1363931.4349999998</v>
          </cell>
          <cell r="DQ45">
            <v>1371913.8879999998</v>
          </cell>
          <cell r="DR45">
            <v>1379625.585</v>
          </cell>
          <cell r="DS45">
            <v>1387045.4339999999</v>
          </cell>
          <cell r="DT45">
            <v>1394092.058</v>
          </cell>
          <cell r="DU45">
            <v>1400672.8360000001</v>
          </cell>
          <cell r="DV45">
            <v>1406717.659</v>
          </cell>
        </row>
        <row r="46">
          <cell r="G46">
            <v>13.348388671874996</v>
          </cell>
          <cell r="H46">
            <v>17.7978515625</v>
          </cell>
          <cell r="I46">
            <v>23.73046875</v>
          </cell>
          <cell r="J46">
            <v>31.640624999999996</v>
          </cell>
          <cell r="K46">
            <v>42.187499999999993</v>
          </cell>
          <cell r="L46">
            <v>56.25</v>
          </cell>
          <cell r="M46">
            <v>74.999999999999986</v>
          </cell>
          <cell r="N46">
            <v>99.999999999999986</v>
          </cell>
          <cell r="O46">
            <v>99.999999999999986</v>
          </cell>
          <cell r="P46">
            <v>99.999999999999986</v>
          </cell>
          <cell r="Q46">
            <v>99.999999999999986</v>
          </cell>
          <cell r="R46">
            <v>99.999999999999986</v>
          </cell>
          <cell r="S46">
            <v>99.999999999999986</v>
          </cell>
          <cell r="T46">
            <v>99.999999999999986</v>
          </cell>
          <cell r="U46">
            <v>99.999999999999986</v>
          </cell>
          <cell r="V46">
            <v>99.999999999999986</v>
          </cell>
          <cell r="W46">
            <v>99.999999999999986</v>
          </cell>
          <cell r="X46">
            <v>99.999999999999986</v>
          </cell>
          <cell r="Y46">
            <v>119.99999999999997</v>
          </cell>
          <cell r="Z46">
            <v>140</v>
          </cell>
          <cell r="AA46">
            <v>160</v>
          </cell>
          <cell r="AB46">
            <v>179.99999999999997</v>
          </cell>
          <cell r="AC46">
            <v>199.99999999999997</v>
          </cell>
          <cell r="AD46">
            <v>199.99999999999997</v>
          </cell>
          <cell r="AE46">
            <v>999.99999999999989</v>
          </cell>
          <cell r="AF46">
            <v>1137.6001845529202</v>
          </cell>
          <cell r="AG46">
            <v>1197.4738784767578</v>
          </cell>
          <cell r="AH46">
            <v>1260.4988194492191</v>
          </cell>
          <cell r="AI46">
            <v>1326.8408625781249</v>
          </cell>
          <cell r="AJ46">
            <v>1396.6745921875001</v>
          </cell>
          <cell r="AK46">
            <v>1470.1837812500003</v>
          </cell>
          <cell r="AL46">
            <v>1547.5618750000001</v>
          </cell>
          <cell r="AM46">
            <v>1629.0125</v>
          </cell>
          <cell r="AN46">
            <v>1714.7500000000002</v>
          </cell>
          <cell r="AO46">
            <v>1805.0000000000005</v>
          </cell>
          <cell r="AP46">
            <v>1900.0000000000002</v>
          </cell>
          <cell r="AQ46">
            <v>2000.0000000000005</v>
          </cell>
          <cell r="AR46">
            <v>2055.7777777777778</v>
          </cell>
          <cell r="AS46">
            <v>2126.666666666667</v>
          </cell>
          <cell r="AT46">
            <v>2200.0000000000005</v>
          </cell>
          <cell r="AU46">
            <v>2272.5</v>
          </cell>
          <cell r="AV46">
            <v>2345.0000000000005</v>
          </cell>
          <cell r="AW46">
            <v>2422.5</v>
          </cell>
          <cell r="AX46">
            <v>2500</v>
          </cell>
          <cell r="AY46">
            <v>2864.0000000000009</v>
          </cell>
          <cell r="AZ46">
            <v>3275</v>
          </cell>
          <cell r="BA46">
            <v>3736.0000000000005</v>
          </cell>
          <cell r="BB46">
            <v>4614.0000000000009</v>
          </cell>
          <cell r="BC46">
            <v>5871.9999999999991</v>
          </cell>
          <cell r="BD46">
            <v>7981.4539999999997</v>
          </cell>
          <cell r="BN46">
            <v>11209.16</v>
          </cell>
          <cell r="BX46">
            <v>14598.316000000001</v>
          </cell>
          <cell r="CH46">
            <v>17848.32</v>
          </cell>
          <cell r="CR46">
            <v>20278.956999999999</v>
          </cell>
          <cell r="DB46">
            <v>22151.237000000001</v>
          </cell>
          <cell r="DC46">
            <v>22303.7</v>
          </cell>
          <cell r="DD46">
            <v>22454.239000000001</v>
          </cell>
          <cell r="DE46">
            <v>22603</v>
          </cell>
          <cell r="DF46">
            <v>22749.838</v>
          </cell>
          <cell r="DG46">
            <v>22894.383999999998</v>
          </cell>
          <cell r="DH46">
            <v>23036.087</v>
          </cell>
          <cell r="DI46">
            <v>23174.294000000002</v>
          </cell>
          <cell r="DJ46">
            <v>23308.37</v>
          </cell>
          <cell r="DK46">
            <v>23437.663</v>
          </cell>
          <cell r="DL46">
            <v>23561.66</v>
          </cell>
          <cell r="DM46">
            <v>23679.94</v>
          </cell>
          <cell r="DN46">
            <v>23791.843000000001</v>
          </cell>
          <cell r="DO46">
            <v>23896.701000000001</v>
          </cell>
          <cell r="DP46">
            <v>23994.153999999999</v>
          </cell>
          <cell r="DQ46">
            <v>24084.36</v>
          </cell>
          <cell r="DR46">
            <v>24167.842000000001</v>
          </cell>
          <cell r="DS46">
            <v>24244.918000000001</v>
          </cell>
          <cell r="DT46">
            <v>24315.574000000001</v>
          </cell>
          <cell r="DU46">
            <v>24379.710999999999</v>
          </cell>
          <cell r="DV46">
            <v>24437.503000000001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0.28875318363044467</v>
          </cell>
          <cell r="AA47">
            <v>0.32083687070049405</v>
          </cell>
          <cell r="AB47">
            <v>0.35648541188943783</v>
          </cell>
          <cell r="AC47">
            <v>0.39609490209937537</v>
          </cell>
          <cell r="AD47">
            <v>0.44010544677708374</v>
          </cell>
          <cell r="AE47">
            <v>0.4890060519745375</v>
          </cell>
          <cell r="AF47">
            <v>0.51474321260477629</v>
          </cell>
          <cell r="AG47">
            <v>0.54183496063660663</v>
          </cell>
          <cell r="AH47">
            <v>0.57035259014379647</v>
          </cell>
          <cell r="AI47">
            <v>0.60037114751978571</v>
          </cell>
          <cell r="AJ47">
            <v>0.63196962896819553</v>
          </cell>
          <cell r="AK47">
            <v>0.66523118838757422</v>
          </cell>
          <cell r="AL47">
            <v>0.7002433561974466</v>
          </cell>
          <cell r="AM47">
            <v>0.7370982696815227</v>
          </cell>
          <cell r="AN47">
            <v>0.77589291545423444</v>
          </cell>
          <cell r="AO47">
            <v>0.81672938468866785</v>
          </cell>
          <cell r="AP47">
            <v>0.85971514177754504</v>
          </cell>
          <cell r="AQ47">
            <v>0.90747709409851973</v>
          </cell>
          <cell r="AR47">
            <v>0.9578924882151042</v>
          </cell>
          <cell r="AS47">
            <v>1.0111087375603878</v>
          </cell>
          <cell r="AT47">
            <v>1.0672814452026316</v>
          </cell>
          <cell r="AU47">
            <v>1.126574858825</v>
          </cell>
          <cell r="AV47">
            <v>1.1654222677499999</v>
          </cell>
          <cell r="AW47">
            <v>1.2056092425</v>
          </cell>
          <cell r="AX47">
            <v>1.2471819749999999</v>
          </cell>
          <cell r="AY47">
            <v>1.2901882499999999</v>
          </cell>
          <cell r="AZ47">
            <v>1.3346775</v>
          </cell>
          <cell r="BA47">
            <v>1.3689</v>
          </cell>
          <cell r="BB47">
            <v>1.4039999999999999</v>
          </cell>
          <cell r="BC47">
            <v>1.44</v>
          </cell>
          <cell r="BD47">
            <v>1</v>
          </cell>
          <cell r="BN47">
            <v>1</v>
          </cell>
          <cell r="BX47">
            <v>1</v>
          </cell>
          <cell r="CH47">
            <v>1</v>
          </cell>
          <cell r="CR47">
            <v>1</v>
          </cell>
          <cell r="DB47">
            <v>1</v>
          </cell>
          <cell r="DC47">
            <v>1</v>
          </cell>
          <cell r="DD47">
            <v>1</v>
          </cell>
          <cell r="DE47">
            <v>1</v>
          </cell>
          <cell r="DF47">
            <v>1</v>
          </cell>
          <cell r="DG47">
            <v>1</v>
          </cell>
          <cell r="DH47">
            <v>1</v>
          </cell>
          <cell r="DI47">
            <v>1</v>
          </cell>
          <cell r="DJ47">
            <v>1</v>
          </cell>
          <cell r="DK47">
            <v>1</v>
          </cell>
          <cell r="DL47">
            <v>1</v>
          </cell>
          <cell r="DM47">
            <v>1</v>
          </cell>
          <cell r="DN47">
            <v>1</v>
          </cell>
          <cell r="DO47">
            <v>1</v>
          </cell>
          <cell r="DP47">
            <v>1</v>
          </cell>
          <cell r="DQ47">
            <v>1</v>
          </cell>
          <cell r="DR47">
            <v>1</v>
          </cell>
          <cell r="DS47">
            <v>1</v>
          </cell>
          <cell r="DT47">
            <v>1</v>
          </cell>
          <cell r="DU47">
            <v>1</v>
          </cell>
          <cell r="DV47">
            <v>1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2.492423436981589E-2</v>
          </cell>
          <cell r="O48">
            <v>2.7693593744239881E-2</v>
          </cell>
          <cell r="P48">
            <v>3.0770659715822088E-2</v>
          </cell>
          <cell r="Q48">
            <v>3.4189621906468987E-2</v>
          </cell>
          <cell r="R48">
            <v>3.7988468784965541E-2</v>
          </cell>
          <cell r="S48">
            <v>4.2209409761072826E-2</v>
          </cell>
          <cell r="T48">
            <v>4.6899344178969807E-2</v>
          </cell>
          <cell r="U48">
            <v>5.2110382421077558E-2</v>
          </cell>
          <cell r="V48">
            <v>5.7900424912308401E-2</v>
          </cell>
          <cell r="W48">
            <v>6.4333805458120452E-2</v>
          </cell>
          <cell r="X48">
            <v>7.1482006064578274E-2</v>
          </cell>
          <cell r="Y48">
            <v>7.9424451182864758E-2</v>
          </cell>
          <cell r="Z48">
            <v>8.8249390203183065E-2</v>
          </cell>
          <cell r="AA48">
            <v>9.8054878003536738E-2</v>
          </cell>
          <cell r="AB48">
            <v>0.10894986444837415</v>
          </cell>
          <cell r="AC48">
            <v>0.12105540494263795</v>
          </cell>
          <cell r="AD48">
            <v>0.13450600549181996</v>
          </cell>
          <cell r="AE48">
            <v>0.14945111721313328</v>
          </cell>
          <cell r="AF48">
            <v>0.1573169654875087</v>
          </cell>
          <cell r="AG48">
            <v>0.16559680577632496</v>
          </cell>
          <cell r="AH48">
            <v>0.17431242713297362</v>
          </cell>
          <cell r="AI48">
            <v>0.18348676540313014</v>
          </cell>
          <cell r="AJ48">
            <v>0.19314396358224228</v>
          </cell>
          <cell r="AK48">
            <v>0.2033094353497287</v>
          </cell>
          <cell r="AL48">
            <v>0.21400993194708284</v>
          </cell>
          <cell r="AM48">
            <v>0.22527361257587669</v>
          </cell>
          <cell r="AN48">
            <v>0.23713011850092283</v>
          </cell>
          <cell r="AO48">
            <v>0.249610651053603</v>
          </cell>
          <cell r="AP48">
            <v>0.2627480537406347</v>
          </cell>
          <cell r="AQ48">
            <v>0.27734516783733665</v>
          </cell>
          <cell r="AR48">
            <v>0.29275323271718867</v>
          </cell>
          <cell r="AS48">
            <v>0.30901730120147691</v>
          </cell>
          <cell r="AT48">
            <v>0.32618492904600344</v>
          </cell>
          <cell r="AU48">
            <v>0.3443063139930036</v>
          </cell>
          <cell r="AV48">
            <v>0.35617894551000373</v>
          </cell>
          <cell r="AW48">
            <v>0.36846097811379697</v>
          </cell>
          <cell r="AX48">
            <v>0.38116652908323828</v>
          </cell>
          <cell r="AY48">
            <v>0.39431020249990167</v>
          </cell>
          <cell r="AZ48">
            <v>0.40790710603438107</v>
          </cell>
          <cell r="BA48">
            <v>0.41836626259936516</v>
          </cell>
          <cell r="BB48">
            <v>0.42909360266601559</v>
          </cell>
          <cell r="BC48">
            <v>0.44009600273437499</v>
          </cell>
          <cell r="BD48">
            <v>0</v>
          </cell>
        </row>
        <row r="49">
          <cell r="I49">
            <v>393.64842471493205</v>
          </cell>
          <cell r="J49">
            <v>492.06053089366509</v>
          </cell>
          <cell r="K49">
            <v>615.0756636170812</v>
          </cell>
          <cell r="L49">
            <v>768.84457952135153</v>
          </cell>
          <cell r="M49">
            <v>961.05572440168953</v>
          </cell>
          <cell r="N49">
            <v>1201.3196555021116</v>
          </cell>
          <cell r="O49">
            <v>1280.3538433640929</v>
          </cell>
          <cell r="P49">
            <v>1364.5876488485728</v>
          </cell>
          <cell r="Q49">
            <v>1454.3631520622951</v>
          </cell>
          <cell r="R49">
            <v>1550.0449383821831</v>
          </cell>
          <cell r="S49">
            <v>1652.0215790652212</v>
          </cell>
          <cell r="T49">
            <v>1760.7072092668805</v>
          </cell>
          <cell r="U49">
            <v>1876.5432098765439</v>
          </cell>
          <cell r="V49">
            <v>2000.0000000000002</v>
          </cell>
          <cell r="W49">
            <v>2200</v>
          </cell>
          <cell r="X49">
            <v>2400.0000000000009</v>
          </cell>
          <cell r="Y49">
            <v>2720</v>
          </cell>
          <cell r="Z49">
            <v>3040.0000000000005</v>
          </cell>
          <cell r="AA49">
            <v>3360.0000000000005</v>
          </cell>
          <cell r="AB49">
            <v>3680.0000000000005</v>
          </cell>
          <cell r="AC49">
            <v>4000.0000000000005</v>
          </cell>
          <cell r="AD49">
            <v>1260.0000000000002</v>
          </cell>
          <cell r="AE49">
            <v>800</v>
          </cell>
          <cell r="AF49">
            <v>856.00000000000011</v>
          </cell>
          <cell r="AG49">
            <v>912.00000000000011</v>
          </cell>
          <cell r="AH49">
            <v>968</v>
          </cell>
          <cell r="AI49">
            <v>1024.0000000000002</v>
          </cell>
          <cell r="AJ49">
            <v>1079.9999999999998</v>
          </cell>
          <cell r="AK49">
            <v>1136.0000000000002</v>
          </cell>
          <cell r="AL49">
            <v>1192</v>
          </cell>
          <cell r="AM49">
            <v>1248</v>
          </cell>
          <cell r="AN49">
            <v>1304</v>
          </cell>
          <cell r="AO49">
            <v>1359.9999999999998</v>
          </cell>
          <cell r="AP49">
            <v>1283.0000000000002</v>
          </cell>
          <cell r="AQ49">
            <v>1206.0000000000002</v>
          </cell>
          <cell r="AR49">
            <v>1434.0277777777781</v>
          </cell>
          <cell r="AS49">
            <v>1720.8333333333335</v>
          </cell>
          <cell r="AT49">
            <v>2065.0000000000005</v>
          </cell>
          <cell r="AU49">
            <v>2228.5000000000005</v>
          </cell>
          <cell r="AV49">
            <v>2392</v>
          </cell>
          <cell r="AW49">
            <v>2880.4999999999995</v>
          </cell>
          <cell r="AX49">
            <v>3369.0000000000005</v>
          </cell>
          <cell r="AY49">
            <v>3997.9999999999995</v>
          </cell>
          <cell r="AZ49">
            <v>4890.0000000000009</v>
          </cell>
          <cell r="BA49">
            <v>6213.0000000000027</v>
          </cell>
          <cell r="BB49">
            <v>7914.0000000000009</v>
          </cell>
          <cell r="BC49">
            <v>9174.0000000000036</v>
          </cell>
          <cell r="BD49">
            <v>11999.6</v>
          </cell>
          <cell r="BN49">
            <v>16006.393</v>
          </cell>
          <cell r="BX49">
            <v>21332.516</v>
          </cell>
          <cell r="CH49">
            <v>26890.687000000002</v>
          </cell>
          <cell r="CR49">
            <v>33203.845999999998</v>
          </cell>
          <cell r="DB49">
            <v>39772.904999999999</v>
          </cell>
          <cell r="DC49">
            <v>40431.646000000001</v>
          </cell>
          <cell r="DD49">
            <v>41087.423999999999</v>
          </cell>
          <cell r="DE49">
            <v>41741.286999999997</v>
          </cell>
          <cell r="DF49">
            <v>42394.904000000002</v>
          </cell>
          <cell r="DG49">
            <v>43049.245000000003</v>
          </cell>
          <cell r="DH49">
            <v>43704.485000000001</v>
          </cell>
          <cell r="DI49">
            <v>44359.445</v>
          </cell>
          <cell r="DJ49">
            <v>45012.093000000001</v>
          </cell>
          <cell r="DK49">
            <v>45659.71</v>
          </cell>
          <cell r="DL49">
            <v>46300.196000000004</v>
          </cell>
          <cell r="DM49">
            <v>46932.557000000001</v>
          </cell>
          <cell r="DN49">
            <v>47556.855000000003</v>
          </cell>
          <cell r="DO49">
            <v>48173.328999999998</v>
          </cell>
          <cell r="DP49">
            <v>48782.663999999997</v>
          </cell>
          <cell r="DQ49">
            <v>49385.239000000001</v>
          </cell>
          <cell r="DR49">
            <v>49980.78</v>
          </cell>
          <cell r="DS49">
            <v>50568.531999999999</v>
          </cell>
          <cell r="DT49">
            <v>51147.883000000002</v>
          </cell>
          <cell r="DU49">
            <v>51718.04</v>
          </cell>
          <cell r="DV49">
            <v>52278.35</v>
          </cell>
        </row>
        <row r="50"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5</v>
          </cell>
          <cell r="X50">
            <v>10</v>
          </cell>
          <cell r="Y50">
            <v>11.999999999999998</v>
          </cell>
          <cell r="Z50">
            <v>13.999999999999998</v>
          </cell>
          <cell r="AA50">
            <v>15.999999999999998</v>
          </cell>
          <cell r="AB50">
            <v>18</v>
          </cell>
          <cell r="AC50">
            <v>20</v>
          </cell>
          <cell r="AD50">
            <v>24.999999999999996</v>
          </cell>
          <cell r="AE50">
            <v>29.999999999999996</v>
          </cell>
          <cell r="AF50">
            <v>29.849432516177615</v>
          </cell>
          <cell r="AG50">
            <v>31.981534838761728</v>
          </cell>
          <cell r="AH50">
            <v>34.265930184387571</v>
          </cell>
          <cell r="AI50">
            <v>36.713496626129533</v>
          </cell>
          <cell r="AJ50">
            <v>39.335889242281645</v>
          </cell>
          <cell r="AK50">
            <v>42.145595616730333</v>
          </cell>
          <cell r="AL50">
            <v>45.155995303639642</v>
          </cell>
          <cell r="AM50">
            <v>48.381423539613898</v>
          </cell>
          <cell r="AN50">
            <v>51.837239506729176</v>
          </cell>
          <cell r="AO50">
            <v>55.539899471495545</v>
          </cell>
          <cell r="AP50">
            <v>59.507035148030944</v>
          </cell>
          <cell r="AQ50">
            <v>63.757537658604583</v>
          </cell>
          <cell r="AR50">
            <v>68.311647491362052</v>
          </cell>
          <cell r="AS50">
            <v>73.191050883602188</v>
          </cell>
          <cell r="AT50">
            <v>78.418983089573771</v>
          </cell>
          <cell r="AU50">
            <v>84.020339024543347</v>
          </cell>
          <cell r="AV50">
            <v>90.021791812010719</v>
          </cell>
          <cell r="AW50">
            <v>96.451919798582907</v>
          </cell>
          <cell r="AX50">
            <v>103.34134264133884</v>
          </cell>
          <cell r="AY50">
            <v>110.72286711572018</v>
          </cell>
          <cell r="AZ50">
            <v>118.63164333827163</v>
          </cell>
          <cell r="BA50">
            <v>127.10533214814815</v>
          </cell>
          <cell r="BB50">
            <v>136.18428444444444</v>
          </cell>
          <cell r="BC50">
            <v>145.91173333333333</v>
          </cell>
          <cell r="BD50">
            <v>156.334</v>
          </cell>
          <cell r="BN50">
            <v>193.047</v>
          </cell>
          <cell r="BX50">
            <v>238.001</v>
          </cell>
          <cell r="CH50">
            <v>328.81799999999998</v>
          </cell>
          <cell r="CR50">
            <v>437.81700000000001</v>
          </cell>
          <cell r="DB50">
            <v>551.99699999999996</v>
          </cell>
          <cell r="DC50">
            <v>564.24800000000005</v>
          </cell>
          <cell r="DD50">
            <v>576.71100000000001</v>
          </cell>
          <cell r="DE50">
            <v>589.49099999999999</v>
          </cell>
          <cell r="DF50">
            <v>602.71299999999997</v>
          </cell>
          <cell r="DG50">
            <v>616.46299999999997</v>
          </cell>
          <cell r="DH50">
            <v>630.76700000000005</v>
          </cell>
          <cell r="DI50">
            <v>645.56700000000001</v>
          </cell>
          <cell r="DJ50">
            <v>660.72299999999996</v>
          </cell>
          <cell r="DK50">
            <v>676.03599999999994</v>
          </cell>
          <cell r="DL50">
            <v>691.351</v>
          </cell>
          <cell r="DM50">
            <v>706.62199999999996</v>
          </cell>
          <cell r="DN50">
            <v>721.84799999999996</v>
          </cell>
          <cell r="DO50">
            <v>736.98500000000001</v>
          </cell>
          <cell r="DP50">
            <v>751.99300000000005</v>
          </cell>
          <cell r="DQ50">
            <v>766.83399999999995</v>
          </cell>
          <cell r="DR50">
            <v>781.48900000000003</v>
          </cell>
          <cell r="DS50">
            <v>795.94</v>
          </cell>
          <cell r="DT50">
            <v>810.20699999999999</v>
          </cell>
          <cell r="DU50">
            <v>824.32399999999996</v>
          </cell>
          <cell r="DV50">
            <v>838.31</v>
          </cell>
        </row>
        <row r="51"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5.6294995342131204E-3</v>
          </cell>
          <cell r="AE51">
            <v>7.0368744177664007E-3</v>
          </cell>
          <cell r="AF51">
            <v>8.7960930222080007E-3</v>
          </cell>
          <cell r="AG51">
            <v>1.0995116277760002E-2</v>
          </cell>
          <cell r="AH51">
            <v>1.3743895347200002E-2</v>
          </cell>
          <cell r="AI51">
            <v>1.7179869184000003E-2</v>
          </cell>
          <cell r="AJ51">
            <v>2.1474836480000006E-2</v>
          </cell>
          <cell r="AK51">
            <v>2.6843545600000008E-2</v>
          </cell>
          <cell r="AL51">
            <v>3.3554432000000009E-2</v>
          </cell>
          <cell r="AM51">
            <v>4.1943040000000008E-2</v>
          </cell>
          <cell r="AN51">
            <v>5.2428800000000012E-2</v>
          </cell>
          <cell r="AO51">
            <v>6.5536000000000011E-2</v>
          </cell>
          <cell r="AP51">
            <v>8.1920000000000007E-2</v>
          </cell>
          <cell r="AQ51">
            <v>0.1024</v>
          </cell>
          <cell r="AR51">
            <v>0.128</v>
          </cell>
          <cell r="AS51">
            <v>0.16</v>
          </cell>
          <cell r="AT51">
            <v>0.2</v>
          </cell>
          <cell r="AU51">
            <v>0.2</v>
          </cell>
          <cell r="AV51">
            <v>0.2</v>
          </cell>
          <cell r="AW51">
            <v>0.2</v>
          </cell>
          <cell r="AX51">
            <v>0.2</v>
          </cell>
          <cell r="AY51">
            <v>0.2</v>
          </cell>
          <cell r="AZ51">
            <v>0.2</v>
          </cell>
          <cell r="BA51">
            <v>0.2</v>
          </cell>
          <cell r="BB51">
            <v>0.2</v>
          </cell>
          <cell r="BC51">
            <v>0.2</v>
          </cell>
          <cell r="BD51">
            <v>0.2</v>
          </cell>
        </row>
        <row r="52">
          <cell r="G52">
            <v>4.6220745748612959</v>
          </cell>
          <cell r="H52">
            <v>6.1627660998150615</v>
          </cell>
          <cell r="I52">
            <v>8.217021466420082</v>
          </cell>
          <cell r="J52">
            <v>10.956028621893442</v>
          </cell>
          <cell r="K52">
            <v>14.608038162524593</v>
          </cell>
          <cell r="L52">
            <v>19.477384216699456</v>
          </cell>
          <cell r="M52">
            <v>25.969845622265943</v>
          </cell>
          <cell r="N52">
            <v>34.626460829687922</v>
          </cell>
          <cell r="O52">
            <v>39.573098091071905</v>
          </cell>
          <cell r="P52">
            <v>45.2263978183679</v>
          </cell>
          <cell r="Q52">
            <v>51.687311792420452</v>
          </cell>
          <cell r="R52">
            <v>59.071213477051948</v>
          </cell>
          <cell r="S52">
            <v>67.509958259487945</v>
          </cell>
          <cell r="T52">
            <v>77.154238010843358</v>
          </cell>
          <cell r="U52">
            <v>88.176272012392417</v>
          </cell>
          <cell r="V52">
            <v>100.77288229987705</v>
          </cell>
          <cell r="W52">
            <v>115.16900834271661</v>
          </cell>
          <cell r="X52">
            <v>131.62172382024755</v>
          </cell>
          <cell r="Y52">
            <v>150.42482722314011</v>
          </cell>
          <cell r="Z52">
            <v>171.91408825501719</v>
          </cell>
          <cell r="AA52">
            <v>196.4732437200197</v>
          </cell>
          <cell r="AB52">
            <v>224.54084996573687</v>
          </cell>
          <cell r="AC52">
            <v>256.61811424655627</v>
          </cell>
          <cell r="AD52">
            <v>293.27784485320723</v>
          </cell>
          <cell r="AE52">
            <v>335.17467983223685</v>
          </cell>
          <cell r="AF52">
            <v>336.8589747057656</v>
          </cell>
          <cell r="AG52">
            <v>339.97541601927571</v>
          </cell>
          <cell r="AH52">
            <v>343.2587606867138</v>
          </cell>
          <cell r="AI52">
            <v>346.72602089567056</v>
          </cell>
          <cell r="AJ52">
            <v>350.39684498600002</v>
          </cell>
          <cell r="AK52">
            <v>354.29407986450974</v>
          </cell>
          <cell r="AL52">
            <v>358.44448974577659</v>
          </cell>
          <cell r="AM52">
            <v>362.87968590686052</v>
          </cell>
          <cell r="AN52">
            <v>367.63734567441168</v>
          </cell>
          <cell r="AO52">
            <v>372.76283465086101</v>
          </cell>
          <cell r="AP52">
            <v>378.31140187841106</v>
          </cell>
          <cell r="AQ52">
            <v>384.35120655281241</v>
          </cell>
          <cell r="AR52">
            <v>390.96758100051341</v>
          </cell>
          <cell r="AS52">
            <v>398.26918268303575</v>
          </cell>
          <cell r="AT52">
            <v>406.39712518677118</v>
          </cell>
          <cell r="AU52">
            <v>415.53898280855947</v>
          </cell>
          <cell r="AV52">
            <v>425.95112132995848</v>
          </cell>
          <cell r="AW52">
            <v>437.99601165034289</v>
          </cell>
          <cell r="AX52">
            <v>452.20827161539819</v>
          </cell>
          <cell r="AY52">
            <v>469.42035115785279</v>
          </cell>
          <cell r="AZ52">
            <v>491.02547192244015</v>
          </cell>
          <cell r="BA52">
            <v>519.60367399200015</v>
          </cell>
          <cell r="BB52">
            <v>560.72338920000016</v>
          </cell>
          <cell r="BC52">
            <v>630.02628000000027</v>
          </cell>
          <cell r="BD52">
            <v>807.726</v>
          </cell>
          <cell r="BN52">
            <v>1011.381</v>
          </cell>
          <cell r="BX52">
            <v>1332.828</v>
          </cell>
          <cell r="CH52">
            <v>1814.8240000000001</v>
          </cell>
          <cell r="CR52">
            <v>2446.482</v>
          </cell>
          <cell r="DB52">
            <v>3035.5079999999998</v>
          </cell>
          <cell r="DC52">
            <v>3103.3119999999999</v>
          </cell>
          <cell r="DD52">
            <v>3179.6579999999999</v>
          </cell>
          <cell r="DE52">
            <v>3260.7689999999998</v>
          </cell>
          <cell r="DF52">
            <v>3341.0529999999999</v>
          </cell>
          <cell r="DG52">
            <v>3416.654</v>
          </cell>
          <cell r="DH52">
            <v>3486.0740000000001</v>
          </cell>
          <cell r="DI52">
            <v>3551.105</v>
          </cell>
          <cell r="DJ52">
            <v>3615.152</v>
          </cell>
          <cell r="DK52">
            <v>3683.181</v>
          </cell>
          <cell r="DL52">
            <v>3758.6779999999999</v>
          </cell>
          <cell r="DM52">
            <v>3842.518</v>
          </cell>
          <cell r="DN52">
            <v>3933.2130000000002</v>
          </cell>
          <cell r="DO52">
            <v>4028.9319999999998</v>
          </cell>
          <cell r="DP52">
            <v>4126.9129999999996</v>
          </cell>
          <cell r="DQ52">
            <v>4224.9309999999996</v>
          </cell>
          <cell r="DR52">
            <v>4322.6779999999999</v>
          </cell>
          <cell r="DS52">
            <v>4420.2790000000005</v>
          </cell>
          <cell r="DT52">
            <v>4516.4409999999998</v>
          </cell>
          <cell r="DU52">
            <v>4609.7039999999997</v>
          </cell>
          <cell r="DV52">
            <v>4699.0829999999996</v>
          </cell>
        </row>
        <row r="53">
          <cell r="G53">
            <v>46.24131570946215</v>
          </cell>
          <cell r="H53">
            <v>59.438138510767565</v>
          </cell>
          <cell r="I53">
            <v>76.479664970379304</v>
          </cell>
          <cell r="J53">
            <v>98.508903655533942</v>
          </cell>
          <cell r="K53">
            <v>127.01522615949713</v>
          </cell>
          <cell r="L53">
            <v>163.94116148614438</v>
          </cell>
          <cell r="M53">
            <v>211.82262357337774</v>
          </cell>
          <cell r="N53">
            <v>273.97317508765195</v>
          </cell>
          <cell r="O53">
            <v>356.99584654203045</v>
          </cell>
          <cell r="P53">
            <v>465.79233652529098</v>
          </cell>
          <cell r="Q53">
            <v>608.51382151230939</v>
          </cell>
          <cell r="R53">
            <v>795.92551370174442</v>
          </cell>
          <cell r="S53">
            <v>1042.2536506801732</v>
          </cell>
          <cell r="T53">
            <v>1366.3090061196267</v>
          </cell>
          <cell r="U53">
            <v>1792.9776989805832</v>
          </cell>
          <cell r="V53">
            <v>2355.1999999999998</v>
          </cell>
          <cell r="W53">
            <v>2649.5999999999995</v>
          </cell>
          <cell r="X53">
            <v>2943.9999999999991</v>
          </cell>
          <cell r="Y53">
            <v>3434.6666666666661</v>
          </cell>
          <cell r="Z53">
            <v>3925.3333333333326</v>
          </cell>
          <cell r="AA53">
            <v>4416</v>
          </cell>
          <cell r="AB53">
            <v>5151.9999999999991</v>
          </cell>
          <cell r="AC53">
            <v>5887.9999999999982</v>
          </cell>
          <cell r="AD53">
            <v>6255.9999999999991</v>
          </cell>
          <cell r="AE53">
            <v>6623.9999999999982</v>
          </cell>
          <cell r="AF53">
            <v>6676.309627396121</v>
          </cell>
          <cell r="AG53">
            <v>6719.3825927341622</v>
          </cell>
          <cell r="AH53">
            <v>6764.6309603620011</v>
          </cell>
          <cell r="AI53">
            <v>6812.2692065617339</v>
          </cell>
          <cell r="AJ53">
            <v>6862.5442560566553</v>
          </cell>
          <cell r="AK53">
            <v>6915.7422735454657</v>
          </cell>
          <cell r="AL53">
            <v>6972.1973125131826</v>
          </cell>
          <cell r="AM53">
            <v>7032.3024617589863</v>
          </cell>
          <cell r="AN53">
            <v>7096.5244020490236</v>
          </cell>
          <cell r="AO53">
            <v>7165.422697214548</v>
          </cell>
          <cell r="AP53">
            <v>7239.6757821597766</v>
          </cell>
          <cell r="AQ53">
            <v>7320.1166241837736</v>
          </cell>
          <cell r="AR53">
            <v>7407.7826915392689</v>
          </cell>
          <cell r="AS53">
            <v>7503.9876615592602</v>
          </cell>
          <cell r="AT53">
            <v>7610.4272028579735</v>
          </cell>
          <cell r="AU53">
            <v>7729.3401279026275</v>
          </cell>
          <cell r="AV53">
            <v>7863.7634344748494</v>
          </cell>
          <cell r="AW53">
            <v>8017.9548743665118</v>
          </cell>
          <cell r="AX53">
            <v>8198.1336355882322</v>
          </cell>
          <cell r="AY53">
            <v>8413.8739944195022</v>
          </cell>
          <cell r="AZ53">
            <v>8680.981105353454</v>
          </cell>
          <cell r="BA53">
            <v>9028.2203495675931</v>
          </cell>
          <cell r="BB53">
            <v>9516.232260355031</v>
          </cell>
          <cell r="BC53">
            <v>10309.251615384615</v>
          </cell>
          <cell r="BD53">
            <v>12183.661</v>
          </cell>
          <cell r="BN53">
            <v>15385.055</v>
          </cell>
          <cell r="BX53">
            <v>20285.424999999999</v>
          </cell>
          <cell r="CH53">
            <v>27170.024000000001</v>
          </cell>
          <cell r="CR53">
            <v>37016.125999999997</v>
          </cell>
          <cell r="DB53">
            <v>50829.248</v>
          </cell>
          <cell r="DC53">
            <v>52284.02</v>
          </cell>
          <cell r="DD53">
            <v>53884.71</v>
          </cell>
          <cell r="DE53">
            <v>55590.624000000003</v>
          </cell>
          <cell r="DF53">
            <v>57337.002999999997</v>
          </cell>
          <cell r="DG53">
            <v>59076.752</v>
          </cell>
          <cell r="DH53">
            <v>60799.798000000003</v>
          </cell>
          <cell r="DI53">
            <v>62522.79</v>
          </cell>
          <cell r="DJ53">
            <v>64256.635000000002</v>
          </cell>
          <cell r="DK53">
            <v>66020.364000000001</v>
          </cell>
          <cell r="DL53">
            <v>67827.494999999995</v>
          </cell>
          <cell r="DM53">
            <v>69678.395999999993</v>
          </cell>
          <cell r="DN53">
            <v>71566.010999999999</v>
          </cell>
          <cell r="DO53">
            <v>73487.87</v>
          </cell>
          <cell r="DP53">
            <v>75439.962</v>
          </cell>
          <cell r="DQ53">
            <v>77418.668000000005</v>
          </cell>
          <cell r="DR53">
            <v>79422.721999999994</v>
          </cell>
          <cell r="DS53">
            <v>81450.888000000006</v>
          </cell>
          <cell r="DT53">
            <v>83499.366999999998</v>
          </cell>
          <cell r="DU53">
            <v>85563.695999999996</v>
          </cell>
          <cell r="DV53">
            <v>87639.982000000004</v>
          </cell>
        </row>
        <row r="54"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5.2230137917541053E-3</v>
          </cell>
          <cell r="O54">
            <v>7.8345206876311579E-3</v>
          </cell>
          <cell r="P54">
            <v>1.1751781031446735E-2</v>
          </cell>
          <cell r="Q54">
            <v>1.7627671547170105E-2</v>
          </cell>
          <cell r="R54">
            <v>2.6441507320755155E-2</v>
          </cell>
          <cell r="S54">
            <v>3.9662260981132728E-2</v>
          </cell>
          <cell r="T54">
            <v>5.9493391471699096E-2</v>
          </cell>
          <cell r="U54">
            <v>8.9240087207548641E-2</v>
          </cell>
          <cell r="V54">
            <v>0.13386013081132295</v>
          </cell>
          <cell r="W54">
            <v>0.20079019621698441</v>
          </cell>
          <cell r="X54">
            <v>0.30118529432547669</v>
          </cell>
          <cell r="Y54">
            <v>0.45177794148821487</v>
          </cell>
          <cell r="Z54">
            <v>0.67766691223232245</v>
          </cell>
          <cell r="AA54">
            <v>1.0165003683484837</v>
          </cell>
          <cell r="AB54">
            <v>1.5247505525227256</v>
          </cell>
          <cell r="AC54">
            <v>2.2871258287840881</v>
          </cell>
          <cell r="AD54">
            <v>3.4306887431761321</v>
          </cell>
          <cell r="AE54">
            <v>5.1460331147641991</v>
          </cell>
          <cell r="AF54">
            <v>5.4168769629096829</v>
          </cell>
          <cell r="AG54">
            <v>5.7019757504312452</v>
          </cell>
          <cell r="AH54">
            <v>6.0020797372960475</v>
          </cell>
          <cell r="AI54">
            <v>6.3179786708379453</v>
          </cell>
          <cell r="AJ54">
            <v>6.6505038640399423</v>
          </cell>
          <cell r="AK54">
            <v>7.0005303831999388</v>
          </cell>
          <cell r="AL54">
            <v>7.3689793507367778</v>
          </cell>
          <cell r="AM54">
            <v>7.7568203691966078</v>
          </cell>
          <cell r="AN54">
            <v>8.1650740728385358</v>
          </cell>
          <cell r="AO54">
            <v>8.5948148135142475</v>
          </cell>
          <cell r="AP54">
            <v>9.0471734879097347</v>
          </cell>
          <cell r="AQ54">
            <v>9.5497942372380535</v>
          </cell>
          <cell r="AR54">
            <v>10.080338361529055</v>
          </cell>
          <cell r="AS54">
            <v>10.64035715939178</v>
          </cell>
          <cell r="AT54">
            <v>11.231488112691324</v>
          </cell>
          <cell r="AU54">
            <v>11.855459674507509</v>
          </cell>
          <cell r="AV54">
            <v>12.264268628800872</v>
          </cell>
          <cell r="AW54">
            <v>12.687174443587107</v>
          </cell>
          <cell r="AX54">
            <v>13.124663217503905</v>
          </cell>
          <cell r="AY54">
            <v>13.577237811210939</v>
          </cell>
          <cell r="AZ54">
            <v>14.045418425390626</v>
          </cell>
          <cell r="BA54">
            <v>14.405557359375001</v>
          </cell>
          <cell r="BB54">
            <v>14.774930625</v>
          </cell>
          <cell r="BC54">
            <v>15.153775</v>
          </cell>
          <cell r="BD54">
            <v>15.079000000000001</v>
          </cell>
          <cell r="BN54">
            <v>18.257999999999999</v>
          </cell>
          <cell r="BX54">
            <v>21.405999999999999</v>
          </cell>
          <cell r="CH54">
            <v>17.765999999999998</v>
          </cell>
          <cell r="CR54">
            <v>17.774000000000001</v>
          </cell>
          <cell r="DB54">
            <v>17.565000000000001</v>
          </cell>
          <cell r="DC54">
            <v>17.696000000000002</v>
          </cell>
          <cell r="DD54">
            <v>17.983000000000001</v>
          </cell>
          <cell r="DE54">
            <v>18.364999999999998</v>
          </cell>
          <cell r="DF54">
            <v>18.754999999999999</v>
          </cell>
          <cell r="DG54">
            <v>19.084</v>
          </cell>
          <cell r="DH54">
            <v>19.337</v>
          </cell>
          <cell r="DI54">
            <v>19.530999999999999</v>
          </cell>
          <cell r="DJ54">
            <v>19.681000000000001</v>
          </cell>
          <cell r="DK54">
            <v>19.808</v>
          </cell>
          <cell r="DL54">
            <v>19.933</v>
          </cell>
          <cell r="DM54">
            <v>19.561745883293366</v>
          </cell>
          <cell r="DN54">
            <v>19.223952438049562</v>
          </cell>
          <cell r="DO54">
            <v>18.92439976019185</v>
          </cell>
          <cell r="DP54">
            <v>18.680614868105518</v>
          </cell>
          <cell r="DQ54">
            <v>18.497377857713829</v>
          </cell>
          <cell r="DR54">
            <v>18.381062190247803</v>
          </cell>
          <cell r="DS54">
            <v>18.320514308553157</v>
          </cell>
          <cell r="DT54">
            <v>18.298207194244604</v>
          </cell>
          <cell r="DU54">
            <v>18.290240367705835</v>
          </cell>
          <cell r="DV54">
            <v>18.272713349320544</v>
          </cell>
        </row>
        <row r="55">
          <cell r="I55">
            <v>16.066741457023884</v>
          </cell>
          <cell r="J55">
            <v>24.100112185535828</v>
          </cell>
          <cell r="K55">
            <v>36.150168278303738</v>
          </cell>
          <cell r="L55">
            <v>54.225252417455607</v>
          </cell>
          <cell r="M55">
            <v>81.337878626183397</v>
          </cell>
          <cell r="N55">
            <v>122.00681793927515</v>
          </cell>
          <cell r="O55">
            <v>133.09834684284559</v>
          </cell>
          <cell r="P55">
            <v>145.19819655583154</v>
          </cell>
          <cell r="Q55">
            <v>158.39803260636171</v>
          </cell>
          <cell r="R55">
            <v>172.79785375239456</v>
          </cell>
          <cell r="S55">
            <v>188.50674954806681</v>
          </cell>
          <cell r="T55">
            <v>205.64372677970925</v>
          </cell>
          <cell r="U55">
            <v>224.33861103241006</v>
          </cell>
          <cell r="V55">
            <v>244.73303021717464</v>
          </cell>
          <cell r="W55">
            <v>266.98148750964509</v>
          </cell>
          <cell r="X55">
            <v>291.2525318287037</v>
          </cell>
          <cell r="Y55">
            <v>317.73003472222229</v>
          </cell>
          <cell r="Z55">
            <v>346.61458333333326</v>
          </cell>
          <cell r="AA55">
            <v>378.125</v>
          </cell>
          <cell r="AB55">
            <v>412.5</v>
          </cell>
          <cell r="AC55">
            <v>450</v>
          </cell>
          <cell r="AD55">
            <v>8</v>
          </cell>
          <cell r="AE55">
            <v>22.742018004722809</v>
          </cell>
          <cell r="AF55">
            <v>24.606117841175497</v>
          </cell>
          <cell r="AG55">
            <v>26.623012746189882</v>
          </cell>
          <cell r="AH55">
            <v>28.805226905713642</v>
          </cell>
          <cell r="AI55">
            <v>31.166311078313122</v>
          </cell>
          <cell r="AJ55">
            <v>33.720926740469935</v>
          </cell>
          <cell r="AK55">
            <v>36.484937129033042</v>
          </cell>
          <cell r="AL55">
            <v>39.475505746166903</v>
          </cell>
          <cell r="AM55">
            <v>42.711202938475665</v>
          </cell>
          <cell r="AN55">
            <v>46.212121212121204</v>
          </cell>
          <cell r="AO55">
            <v>50</v>
          </cell>
          <cell r="AP55">
            <v>55.869565217391305</v>
          </cell>
          <cell r="AQ55">
            <v>62.391304347826079</v>
          </cell>
          <cell r="AR55">
            <v>73.699999999999989</v>
          </cell>
          <cell r="AS55">
            <v>88.199999999999989</v>
          </cell>
          <cell r="AT55">
            <v>103.14750000000001</v>
          </cell>
          <cell r="AU55">
            <v>118.39333333333333</v>
          </cell>
          <cell r="AV55">
            <v>149.86488095238096</v>
          </cell>
          <cell r="AW55">
            <v>192.15357142857144</v>
          </cell>
          <cell r="AX55">
            <v>234.44226190476192</v>
          </cell>
          <cell r="AY55">
            <v>301.18</v>
          </cell>
          <cell r="AZ55">
            <v>374.03</v>
          </cell>
          <cell r="BA55">
            <v>460.90000000000003</v>
          </cell>
          <cell r="BB55">
            <v>504.76175000000001</v>
          </cell>
          <cell r="BC55">
            <v>656.3184</v>
          </cell>
          <cell r="BD55">
            <v>966.01499999999999</v>
          </cell>
          <cell r="BN55">
            <v>1334.049</v>
          </cell>
          <cell r="BX55">
            <v>1822.114</v>
          </cell>
          <cell r="CH55">
            <v>2348.634</v>
          </cell>
          <cell r="CR55">
            <v>3078.2890000000002</v>
          </cell>
          <cell r="DB55">
            <v>3930.8629999999998</v>
          </cell>
          <cell r="DC55">
            <v>4016.953</v>
          </cell>
          <cell r="DD55">
            <v>4100.2809999999999</v>
          </cell>
          <cell r="DE55">
            <v>4180.2690000000002</v>
          </cell>
          <cell r="DF55">
            <v>4256.3829999999998</v>
          </cell>
          <cell r="DG55">
            <v>4328.3620000000001</v>
          </cell>
          <cell r="DH55">
            <v>4395.7250000000004</v>
          </cell>
          <cell r="DI55">
            <v>4458.7839999999997</v>
          </cell>
          <cell r="DJ55">
            <v>4519.1260000000002</v>
          </cell>
          <cell r="DK55">
            <v>4578.9449999999997</v>
          </cell>
          <cell r="DL55">
            <v>4639.8270000000002</v>
          </cell>
          <cell r="DM55">
            <v>4702.3789999999999</v>
          </cell>
          <cell r="DN55">
            <v>4766.1850000000004</v>
          </cell>
          <cell r="DO55">
            <v>4830.5619999999999</v>
          </cell>
          <cell r="DP55">
            <v>4894.3519999999999</v>
          </cell>
          <cell r="DQ55">
            <v>4956.7209999999995</v>
          </cell>
          <cell r="DR55">
            <v>5017.5150000000003</v>
          </cell>
          <cell r="DS55">
            <v>5077.0339999999997</v>
          </cell>
          <cell r="DT55">
            <v>5135.4290000000001</v>
          </cell>
          <cell r="DU55">
            <v>5192.9610000000002</v>
          </cell>
          <cell r="DV55">
            <v>5249.8159999999998</v>
          </cell>
        </row>
        <row r="56">
          <cell r="I56">
            <v>20.767302177649626</v>
          </cell>
          <cell r="J56">
            <v>36.742150006610871</v>
          </cell>
          <cell r="K56">
            <v>65.00534231938849</v>
          </cell>
          <cell r="L56">
            <v>115.00945179584114</v>
          </cell>
          <cell r="M56">
            <v>203.47826086956516</v>
          </cell>
          <cell r="N56">
            <v>359.99999999999994</v>
          </cell>
          <cell r="O56">
            <v>365.29930543841476</v>
          </cell>
          <cell r="P56">
            <v>371.00710708589003</v>
          </cell>
          <cell r="Q56">
            <v>376.80409313410701</v>
          </cell>
          <cell r="R56">
            <v>382.69165708932729</v>
          </cell>
          <cell r="S56">
            <v>388.67121423134813</v>
          </cell>
          <cell r="T56">
            <v>394.744201953713</v>
          </cell>
          <cell r="U56">
            <v>400.91208010923975</v>
          </cell>
          <cell r="V56">
            <v>407.17633136094656</v>
          </cell>
          <cell r="W56">
            <v>413.53846153846132</v>
          </cell>
          <cell r="X56">
            <v>419.99999999999983</v>
          </cell>
          <cell r="Y56">
            <v>443.99999999999977</v>
          </cell>
          <cell r="Z56">
            <v>467.99999999999977</v>
          </cell>
          <cell r="AA56">
            <v>491.99999999999994</v>
          </cell>
          <cell r="AB56">
            <v>515.99999999999989</v>
          </cell>
          <cell r="AC56">
            <v>539.99999999999977</v>
          </cell>
          <cell r="AD56">
            <v>659.99999999999966</v>
          </cell>
          <cell r="AE56">
            <v>659.99999999999966</v>
          </cell>
          <cell r="AF56">
            <v>674.68968596657692</v>
          </cell>
          <cell r="AG56">
            <v>702.2280404958251</v>
          </cell>
          <cell r="AH56">
            <v>730.89040949565469</v>
          </cell>
          <cell r="AI56">
            <v>760.72267110772225</v>
          </cell>
          <cell r="AJ56">
            <v>791.77257605089449</v>
          </cell>
          <cell r="AK56">
            <v>824.08982405297195</v>
          </cell>
          <cell r="AL56">
            <v>857.72614340207269</v>
          </cell>
          <cell r="AM56">
            <v>892.7353737450145</v>
          </cell>
          <cell r="AN56">
            <v>929.17355226521909</v>
          </cell>
          <cell r="AO56">
            <v>967.09900337808529</v>
          </cell>
          <cell r="AP56">
            <v>1006.5724320873949</v>
          </cell>
          <cell r="AQ56">
            <v>1067.5768219108732</v>
          </cell>
          <cell r="AR56">
            <v>1132.2784474812293</v>
          </cell>
          <cell r="AS56">
            <v>1200.9013836922129</v>
          </cell>
          <cell r="AT56">
            <v>1273.6832857341651</v>
          </cell>
          <cell r="AU56">
            <v>1350.8762121422963</v>
          </cell>
          <cell r="AV56">
            <v>1496.9168837252473</v>
          </cell>
          <cell r="AW56">
            <v>1658.7457360198687</v>
          </cell>
          <cell r="AX56">
            <v>1838.069599373368</v>
          </cell>
          <cell r="AY56">
            <v>2036.7798263326511</v>
          </cell>
          <cell r="AZ56">
            <v>2256.9722399902344</v>
          </cell>
          <cell r="BA56">
            <v>2579.3968457031251</v>
          </cell>
          <cell r="BB56">
            <v>2947.8821093750012</v>
          </cell>
          <cell r="BC56">
            <v>3369.0081250000012</v>
          </cell>
          <cell r="BD56">
            <v>3850.2950000000001</v>
          </cell>
          <cell r="BN56">
            <v>4045.2510000000002</v>
          </cell>
          <cell r="BX56">
            <v>4169.2150000000001</v>
          </cell>
          <cell r="CH56">
            <v>4376.6090000000004</v>
          </cell>
          <cell r="CR56">
            <v>4517.1989999999996</v>
          </cell>
          <cell r="DB56">
            <v>4505.4219999999996</v>
          </cell>
          <cell r="DC56">
            <v>4481.5219999999999</v>
          </cell>
          <cell r="DD56">
            <v>4465.9530000000004</v>
          </cell>
          <cell r="DE56">
            <v>4456.6469999999999</v>
          </cell>
          <cell r="DF56">
            <v>4449.9040000000005</v>
          </cell>
          <cell r="DG56">
            <v>4442.9449999999997</v>
          </cell>
          <cell r="DH56">
            <v>4435.6080000000002</v>
          </cell>
          <cell r="DI56">
            <v>4428.9009999999998</v>
          </cell>
          <cell r="DJ56">
            <v>4422.51</v>
          </cell>
          <cell r="DK56">
            <v>4416.1629999999996</v>
          </cell>
          <cell r="DL56">
            <v>4409.6589999999997</v>
          </cell>
          <cell r="DM56">
            <v>4402.7290000000003</v>
          </cell>
          <cell r="DN56">
            <v>4395.2049999999999</v>
          </cell>
          <cell r="DO56">
            <v>4387.107</v>
          </cell>
          <cell r="DP56">
            <v>4378.5460000000003</v>
          </cell>
          <cell r="DQ56">
            <v>4369.6030000000001</v>
          </cell>
          <cell r="DR56">
            <v>4360.223</v>
          </cell>
          <cell r="DS56">
            <v>4350.3140000000003</v>
          </cell>
          <cell r="DT56">
            <v>4339.9030000000002</v>
          </cell>
          <cell r="DU56">
            <v>4329.0249999999996</v>
          </cell>
          <cell r="DV56">
            <v>4317.71</v>
          </cell>
        </row>
        <row r="57">
          <cell r="G57">
            <v>0.47109355512998796</v>
          </cell>
          <cell r="H57">
            <v>0.58886694391248484</v>
          </cell>
          <cell r="I57">
            <v>0.73608367989060608</v>
          </cell>
          <cell r="J57">
            <v>0.92010459986325754</v>
          </cell>
          <cell r="K57">
            <v>1.1501307498290718</v>
          </cell>
          <cell r="L57">
            <v>1.4376634372863399</v>
          </cell>
          <cell r="M57">
            <v>1.797079296607925</v>
          </cell>
          <cell r="N57">
            <v>2.2463491207599064</v>
          </cell>
          <cell r="O57">
            <v>2.8079364009498824</v>
          </cell>
          <cell r="P57">
            <v>3.5099205011873535</v>
          </cell>
          <cell r="Q57">
            <v>4.387400626484192</v>
          </cell>
          <cell r="R57">
            <v>5.4842507831052387</v>
          </cell>
          <cell r="S57">
            <v>6.8553134788815511</v>
          </cell>
          <cell r="T57">
            <v>8.5691418486019373</v>
          </cell>
          <cell r="U57">
            <v>10.71142731075242</v>
          </cell>
          <cell r="V57">
            <v>13.389284138440525</v>
          </cell>
          <cell r="W57">
            <v>16.736605173050656</v>
          </cell>
          <cell r="X57">
            <v>20.920756466313321</v>
          </cell>
          <cell r="Y57">
            <v>26.150945582891655</v>
          </cell>
          <cell r="Z57">
            <v>32.688681978614568</v>
          </cell>
          <cell r="AA57">
            <v>40.86085247326821</v>
          </cell>
          <cell r="AB57">
            <v>51.076065591585269</v>
          </cell>
          <cell r="AC57">
            <v>63.845081989481571</v>
          </cell>
          <cell r="AD57">
            <v>79.806352486851964</v>
          </cell>
          <cell r="AE57">
            <v>99.757940608564951</v>
          </cell>
          <cell r="AF57">
            <v>115.92616437008277</v>
          </cell>
          <cell r="AG57">
            <v>134.71484579149006</v>
          </cell>
          <cell r="AH57">
            <v>156.54869438006213</v>
          </cell>
          <cell r="AI57">
            <v>181.92125424717108</v>
          </cell>
          <cell r="AJ57">
            <v>211.40606044606432</v>
          </cell>
          <cell r="AK57">
            <v>245.66960346811686</v>
          </cell>
          <cell r="AL57">
            <v>285.48639495403529</v>
          </cell>
          <cell r="AM57">
            <v>331.75647517348995</v>
          </cell>
          <cell r="AN57">
            <v>385.52575802170554</v>
          </cell>
          <cell r="AO57">
            <v>448.00967342230615</v>
          </cell>
          <cell r="AP57">
            <v>520.62064156206395</v>
          </cell>
          <cell r="AQ57">
            <v>604.99999999999989</v>
          </cell>
          <cell r="AR57">
            <v>759.03999999999985</v>
          </cell>
          <cell r="AS57">
            <v>948.79999999999984</v>
          </cell>
          <cell r="AT57">
            <v>1185.9999999999998</v>
          </cell>
          <cell r="AU57">
            <v>1258.4999999999995</v>
          </cell>
          <cell r="AV57">
            <v>1331</v>
          </cell>
          <cell r="AW57">
            <v>1424.1591838804577</v>
          </cell>
          <cell r="AX57">
            <v>1525.8848398719188</v>
          </cell>
          <cell r="AY57">
            <v>1634.8766141484848</v>
          </cell>
          <cell r="AZ57">
            <v>2149.831515969026</v>
          </cell>
          <cell r="BA57">
            <v>2954.4721843781285</v>
          </cell>
          <cell r="BB57">
            <v>3872.9272518009548</v>
          </cell>
          <cell r="BC57">
            <v>4302.5591079477381</v>
          </cell>
          <cell r="BD57">
            <v>5919.9970000000003</v>
          </cell>
          <cell r="BN57">
            <v>7141.1660000000002</v>
          </cell>
          <cell r="BX57">
            <v>8715.1679999999997</v>
          </cell>
          <cell r="CH57">
            <v>9835.2549999999992</v>
          </cell>
          <cell r="CR57">
            <v>10587.115</v>
          </cell>
          <cell r="DB57">
            <v>11086.832</v>
          </cell>
          <cell r="DC57">
            <v>11113.664000000001</v>
          </cell>
          <cell r="DD57">
            <v>11138.855</v>
          </cell>
          <cell r="DE57">
            <v>11161.421</v>
          </cell>
          <cell r="DF57">
            <v>11179.848</v>
          </cell>
          <cell r="DG57">
            <v>11193.191999999999</v>
          </cell>
          <cell r="DH57">
            <v>11201.117</v>
          </cell>
          <cell r="DI57">
            <v>11204.433999999999</v>
          </cell>
          <cell r="DJ57">
            <v>11204.734</v>
          </cell>
          <cell r="DK57">
            <v>11204.183000000001</v>
          </cell>
          <cell r="DL57">
            <v>11204.351000000001</v>
          </cell>
          <cell r="DM57">
            <v>11205.869000000001</v>
          </cell>
          <cell r="DN57">
            <v>11208.352000000001</v>
          </cell>
          <cell r="DO57">
            <v>11211.132</v>
          </cell>
          <cell r="DP57">
            <v>11213.089</v>
          </cell>
          <cell r="DQ57">
            <v>11213.411</v>
          </cell>
          <cell r="DR57">
            <v>11211.82</v>
          </cell>
          <cell r="DS57">
            <v>11208.602999999999</v>
          </cell>
          <cell r="DT57">
            <v>11204.127</v>
          </cell>
          <cell r="DU57">
            <v>11198.978999999999</v>
          </cell>
          <cell r="DV57">
            <v>11193.47</v>
          </cell>
        </row>
        <row r="58">
          <cell r="G58">
            <v>4.268769390600534</v>
          </cell>
          <cell r="H58">
            <v>7.1146156510008893</v>
          </cell>
          <cell r="I58">
            <v>11.85769275166815</v>
          </cell>
          <cell r="J58">
            <v>19.762821252780249</v>
          </cell>
          <cell r="K58">
            <v>32.938035421300413</v>
          </cell>
          <cell r="L58">
            <v>54.896725702167359</v>
          </cell>
          <cell r="M58">
            <v>91.494542836945598</v>
          </cell>
          <cell r="N58">
            <v>152.49090472824267</v>
          </cell>
          <cell r="O58">
            <v>157.74921178783723</v>
          </cell>
          <cell r="P58">
            <v>163.18883978052128</v>
          </cell>
          <cell r="Q58">
            <v>168.81604115226338</v>
          </cell>
          <cell r="R58">
            <v>174.63728395061727</v>
          </cell>
          <cell r="S58">
            <v>180.65925925925924</v>
          </cell>
          <cell r="T58">
            <v>186.88888888888886</v>
          </cell>
          <cell r="U58">
            <v>193.33333333333331</v>
          </cell>
          <cell r="V58">
            <v>199.99999999999997</v>
          </cell>
          <cell r="W58">
            <v>175</v>
          </cell>
          <cell r="X58">
            <v>150</v>
          </cell>
          <cell r="Y58">
            <v>150</v>
          </cell>
          <cell r="Z58">
            <v>170</v>
          </cell>
          <cell r="AA58">
            <v>199.99999999999997</v>
          </cell>
          <cell r="AB58">
            <v>150</v>
          </cell>
          <cell r="AC58">
            <v>199.99999999999997</v>
          </cell>
          <cell r="AD58">
            <v>120</v>
          </cell>
          <cell r="AE58">
            <v>110</v>
          </cell>
          <cell r="AF58">
            <v>110</v>
          </cell>
          <cell r="AG58">
            <v>110</v>
          </cell>
          <cell r="AH58">
            <v>110</v>
          </cell>
          <cell r="AI58">
            <v>110</v>
          </cell>
          <cell r="AJ58">
            <v>110</v>
          </cell>
          <cell r="AK58">
            <v>110</v>
          </cell>
          <cell r="AL58">
            <v>110</v>
          </cell>
          <cell r="AM58">
            <v>110</v>
          </cell>
          <cell r="AN58">
            <v>110</v>
          </cell>
          <cell r="AO58">
            <v>110</v>
          </cell>
          <cell r="AP58">
            <v>118</v>
          </cell>
          <cell r="AQ58">
            <v>126</v>
          </cell>
          <cell r="AR58">
            <v>133.99999999999997</v>
          </cell>
          <cell r="AS58">
            <v>142</v>
          </cell>
          <cell r="AT58">
            <v>150</v>
          </cell>
          <cell r="AU58">
            <v>166.89590999999999</v>
          </cell>
          <cell r="AV58">
            <v>183.79182000000003</v>
          </cell>
          <cell r="AW58">
            <v>200.68772999999999</v>
          </cell>
          <cell r="AX58">
            <v>217.58364</v>
          </cell>
          <cell r="AY58">
            <v>234.47955000000002</v>
          </cell>
          <cell r="AZ58">
            <v>270.18385000000001</v>
          </cell>
          <cell r="BA58">
            <v>307.03035</v>
          </cell>
          <cell r="BB58">
            <v>344.2346</v>
          </cell>
          <cell r="BC58">
            <v>381.92650000000003</v>
          </cell>
          <cell r="BD58">
            <v>494.01400000000001</v>
          </cell>
          <cell r="BN58">
            <v>572.99599999999998</v>
          </cell>
          <cell r="BX58">
            <v>614.99300000000005</v>
          </cell>
          <cell r="CH58">
            <v>610.971</v>
          </cell>
          <cell r="CR58">
            <v>680.59500000000003</v>
          </cell>
          <cell r="DB58">
            <v>786.60699999999997</v>
          </cell>
          <cell r="DC58">
            <v>797.077</v>
          </cell>
          <cell r="DD58">
            <v>807.245</v>
          </cell>
          <cell r="DE58">
            <v>817.10699999999997</v>
          </cell>
          <cell r="DF58">
            <v>826.68100000000004</v>
          </cell>
          <cell r="DG58">
            <v>835.99800000000005</v>
          </cell>
          <cell r="DH58">
            <v>845.03899999999999</v>
          </cell>
          <cell r="DI58">
            <v>853.81100000000004</v>
          </cell>
          <cell r="DJ58">
            <v>862.43299999999999</v>
          </cell>
          <cell r="DK58">
            <v>871.03800000000001</v>
          </cell>
          <cell r="DL58">
            <v>879.72299999999996</v>
          </cell>
          <cell r="DM58">
            <v>888.53399999999999</v>
          </cell>
          <cell r="DN58">
            <v>897.447</v>
          </cell>
          <cell r="DO58">
            <v>906.46</v>
          </cell>
          <cell r="DP58">
            <v>915.51800000000003</v>
          </cell>
          <cell r="DQ58">
            <v>924.60400000000004</v>
          </cell>
          <cell r="DR58">
            <v>933.71100000000001</v>
          </cell>
          <cell r="DS58">
            <v>942.846</v>
          </cell>
          <cell r="DT58">
            <v>951.97199999999998</v>
          </cell>
          <cell r="DU58">
            <v>961.06899999999996</v>
          </cell>
          <cell r="DV58">
            <v>970.1</v>
          </cell>
        </row>
        <row r="59">
          <cell r="I59">
            <v>22.320628741573742</v>
          </cell>
          <cell r="J59">
            <v>44.641257483147484</v>
          </cell>
          <cell r="K59">
            <v>89.282514966294968</v>
          </cell>
          <cell r="L59">
            <v>178.56502993258994</v>
          </cell>
          <cell r="M59">
            <v>357.13005986517987</v>
          </cell>
          <cell r="N59">
            <v>714.26011973035975</v>
          </cell>
          <cell r="O59">
            <v>714.97509482518512</v>
          </cell>
          <cell r="P59">
            <v>715.69078561079573</v>
          </cell>
          <cell r="Q59">
            <v>716.40719280359929</v>
          </cell>
          <cell r="R59">
            <v>717.12431712072009</v>
          </cell>
          <cell r="S59">
            <v>717.84215928000003</v>
          </cell>
          <cell r="T59">
            <v>718.56071999999995</v>
          </cell>
          <cell r="U59">
            <v>719.28</v>
          </cell>
          <cell r="V59">
            <v>720</v>
          </cell>
          <cell r="W59">
            <v>810</v>
          </cell>
          <cell r="X59">
            <v>900.00000000000023</v>
          </cell>
          <cell r="Y59">
            <v>1080.0000000000002</v>
          </cell>
          <cell r="Z59">
            <v>1440</v>
          </cell>
          <cell r="AA59">
            <v>2160.0000000000005</v>
          </cell>
          <cell r="AB59">
            <v>1800.0000000000005</v>
          </cell>
          <cell r="AC59">
            <v>2160.0000000000005</v>
          </cell>
          <cell r="AD59">
            <v>3240</v>
          </cell>
          <cell r="AE59">
            <v>3239.9999999999995</v>
          </cell>
          <cell r="AF59">
            <v>3329.5463292222153</v>
          </cell>
          <cell r="AG59">
            <v>3419.0926584444296</v>
          </cell>
          <cell r="AH59">
            <v>3508.6389876666444</v>
          </cell>
          <cell r="AI59">
            <v>3598.1853168888597</v>
          </cell>
          <cell r="AJ59">
            <v>3687.731646111075</v>
          </cell>
          <cell r="AK59">
            <v>3777.2779753332893</v>
          </cell>
          <cell r="AL59">
            <v>3866.8243045555037</v>
          </cell>
          <cell r="AM59">
            <v>3956.3706337777185</v>
          </cell>
          <cell r="AN59">
            <v>4045.9169629999333</v>
          </cell>
          <cell r="AO59">
            <v>4135.4632922221481</v>
          </cell>
          <cell r="AP59">
            <v>4225.0096214443638</v>
          </cell>
          <cell r="AQ59">
            <v>4314.5559506665777</v>
          </cell>
          <cell r="AR59">
            <v>5054.1992678805618</v>
          </cell>
          <cell r="AS59">
            <v>5793.8425850945468</v>
          </cell>
          <cell r="AT59">
            <v>6077.4831343811611</v>
          </cell>
          <cell r="AU59">
            <v>6534.6513860627456</v>
          </cell>
          <cell r="AV59">
            <v>7045.2349168717701</v>
          </cell>
          <cell r="AW59">
            <v>7534.8914401247584</v>
          </cell>
          <cell r="AX59">
            <v>7962.6495286552035</v>
          </cell>
          <cell r="AY59">
            <v>8585.7578033215013</v>
          </cell>
          <cell r="AZ59">
            <v>9321.213796894559</v>
          </cell>
          <cell r="BA59">
            <v>9636.3755200993601</v>
          </cell>
          <cell r="BB59">
            <v>10416.447087170896</v>
          </cell>
          <cell r="BC59">
            <v>9451.158145437872</v>
          </cell>
          <cell r="BD59">
            <v>8924.8819999999996</v>
          </cell>
          <cell r="BN59">
            <v>9545.9110000000001</v>
          </cell>
          <cell r="BX59">
            <v>9800.973</v>
          </cell>
          <cell r="CH59">
            <v>10283.564</v>
          </cell>
          <cell r="CR59">
            <v>10303.291999999999</v>
          </cell>
          <cell r="DB59">
            <v>10224.397000000001</v>
          </cell>
          <cell r="DC59">
            <v>10206.045</v>
          </cell>
          <cell r="DD59">
            <v>10189.922</v>
          </cell>
          <cell r="DE59">
            <v>10179.805</v>
          </cell>
          <cell r="DF59">
            <v>10180.431</v>
          </cell>
          <cell r="DG59">
            <v>10194.718000000001</v>
          </cell>
          <cell r="DH59">
            <v>10224.691000000001</v>
          </cell>
          <cell r="DI59">
            <v>10268.306</v>
          </cell>
          <cell r="DJ59">
            <v>10319.314</v>
          </cell>
          <cell r="DK59">
            <v>10368.944</v>
          </cell>
          <cell r="DL59">
            <v>10410.786</v>
          </cell>
          <cell r="DM59">
            <v>10442.51</v>
          </cell>
          <cell r="DN59">
            <v>10465.647000000001</v>
          </cell>
          <cell r="DO59">
            <v>10482.355</v>
          </cell>
          <cell r="DP59">
            <v>10496.379000000001</v>
          </cell>
          <cell r="DQ59">
            <v>10510.424999999999</v>
          </cell>
          <cell r="DR59">
            <v>10524.769</v>
          </cell>
          <cell r="DS59">
            <v>10538.224</v>
          </cell>
          <cell r="DT59">
            <v>10550.425999999999</v>
          </cell>
          <cell r="DU59">
            <v>10560.679</v>
          </cell>
          <cell r="DV59">
            <v>10568.486999999999</v>
          </cell>
        </row>
        <row r="60">
          <cell r="G60">
            <v>11.840626546746623</v>
          </cell>
          <cell r="H60">
            <v>19.73437757791104</v>
          </cell>
          <cell r="I60">
            <v>32.890629296518398</v>
          </cell>
          <cell r="J60">
            <v>54.81771549419733</v>
          </cell>
          <cell r="K60">
            <v>91.36285915699554</v>
          </cell>
          <cell r="L60">
            <v>152.27143192832591</v>
          </cell>
          <cell r="M60">
            <v>253.78571988054324</v>
          </cell>
          <cell r="N60">
            <v>422.97619980090536</v>
          </cell>
          <cell r="O60">
            <v>483.40137120103464</v>
          </cell>
          <cell r="P60">
            <v>552.45870994403958</v>
          </cell>
          <cell r="Q60">
            <v>631.3813827931881</v>
          </cell>
          <cell r="R60">
            <v>721.57872319221497</v>
          </cell>
          <cell r="S60">
            <v>824.66139793395996</v>
          </cell>
          <cell r="T60">
            <v>942.47016906738293</v>
          </cell>
          <cell r="U60">
            <v>1077.1087646484375</v>
          </cell>
          <cell r="V60">
            <v>1230.9814453125</v>
          </cell>
          <cell r="W60">
            <v>1406.8359374999998</v>
          </cell>
          <cell r="X60">
            <v>1607.8125</v>
          </cell>
          <cell r="Y60">
            <v>1837.4999999999998</v>
          </cell>
          <cell r="Z60">
            <v>2099.9999999999995</v>
          </cell>
          <cell r="AA60">
            <v>2400</v>
          </cell>
          <cell r="AB60">
            <v>2700</v>
          </cell>
          <cell r="AC60">
            <v>3000</v>
          </cell>
          <cell r="AD60">
            <v>3100</v>
          </cell>
          <cell r="AE60">
            <v>2976.6529196266001</v>
          </cell>
          <cell r="AF60">
            <v>2747.6796181168615</v>
          </cell>
          <cell r="AG60">
            <v>2536.3196474924875</v>
          </cell>
          <cell r="AH60">
            <v>2341.2181361469111</v>
          </cell>
          <cell r="AI60">
            <v>2161.1244333663799</v>
          </cell>
          <cell r="AJ60">
            <v>1994.8840923381965</v>
          </cell>
          <cell r="AK60">
            <v>1841.4314698506432</v>
          </cell>
          <cell r="AL60">
            <v>1699.7828952467476</v>
          </cell>
          <cell r="AM60">
            <v>1569.0303648431516</v>
          </cell>
          <cell r="AN60">
            <v>1448.3357213936783</v>
          </cell>
          <cell r="AO60">
            <v>1336.925281286472</v>
          </cell>
          <cell r="AP60">
            <v>1234.0848750336668</v>
          </cell>
          <cell r="AQ60">
            <v>1156.9545703440626</v>
          </cell>
          <cell r="AR60">
            <v>1084.6449096975587</v>
          </cell>
          <cell r="AS60">
            <v>1016.8546028414613</v>
          </cell>
          <cell r="AT60">
            <v>953.30119016386993</v>
          </cell>
          <cell r="AU60">
            <v>893.7198657786281</v>
          </cell>
          <cell r="AV60">
            <v>911.95904671288565</v>
          </cell>
          <cell r="AW60">
            <v>930.57045582947535</v>
          </cell>
          <cell r="AX60">
            <v>949.56168962191362</v>
          </cell>
          <cell r="AY60">
            <v>968.94049961419762</v>
          </cell>
          <cell r="AZ60">
            <v>988.71479552469145</v>
          </cell>
          <cell r="BA60">
            <v>1186.4577546296298</v>
          </cell>
          <cell r="BB60">
            <v>1423.7493055555556</v>
          </cell>
          <cell r="BC60">
            <v>1708.4991666666665</v>
          </cell>
          <cell r="BD60">
            <v>2050.1990000000001</v>
          </cell>
          <cell r="BN60">
            <v>2269.1750000000002</v>
          </cell>
          <cell r="BX60">
            <v>2756.5309999999999</v>
          </cell>
          <cell r="CH60">
            <v>3559.9340000000002</v>
          </cell>
          <cell r="CR60">
            <v>4795.0879999999997</v>
          </cell>
          <cell r="DB60">
            <v>6659.3310000000001</v>
          </cell>
          <cell r="DC60">
            <v>6879.1360000000004</v>
          </cell>
          <cell r="DD60">
            <v>7112.9279999999999</v>
          </cell>
          <cell r="DE60">
            <v>7358.143</v>
          </cell>
          <cell r="DF60">
            <v>7610.73</v>
          </cell>
          <cell r="DG60">
            <v>7867.6260000000002</v>
          </cell>
          <cell r="DH60">
            <v>8128.2079999999996</v>
          </cell>
          <cell r="DI60">
            <v>8393.1329999999998</v>
          </cell>
          <cell r="DJ60">
            <v>8662.0879999999997</v>
          </cell>
          <cell r="DK60">
            <v>8934.9860000000008</v>
          </cell>
          <cell r="DL60">
            <v>9211.741</v>
          </cell>
          <cell r="DM60">
            <v>9491.8979999999992</v>
          </cell>
          <cell r="DN60">
            <v>9775.1560000000009</v>
          </cell>
          <cell r="DO60">
            <v>10061.814</v>
          </cell>
          <cell r="DP60">
            <v>10352.405000000001</v>
          </cell>
          <cell r="DQ60">
            <v>10647.254999999999</v>
          </cell>
          <cell r="DR60">
            <v>10946.355</v>
          </cell>
          <cell r="DS60">
            <v>11249.366</v>
          </cell>
          <cell r="DT60">
            <v>11555.833000000001</v>
          </cell>
          <cell r="DU60">
            <v>11865.165999999999</v>
          </cell>
          <cell r="DV60">
            <v>12176.895</v>
          </cell>
        </row>
        <row r="61">
          <cell r="G61">
            <v>4.3205173944245496</v>
          </cell>
          <cell r="H61">
            <v>4.8005748826939438</v>
          </cell>
          <cell r="I61">
            <v>5.3339720918821598</v>
          </cell>
          <cell r="J61">
            <v>5.9266356576468437</v>
          </cell>
          <cell r="K61">
            <v>6.5851507307187154</v>
          </cell>
          <cell r="L61">
            <v>7.3168341452430168</v>
          </cell>
          <cell r="M61">
            <v>8.1298157169366849</v>
          </cell>
          <cell r="N61">
            <v>200</v>
          </cell>
          <cell r="O61">
            <v>220</v>
          </cell>
          <cell r="P61">
            <v>240.00000000000003</v>
          </cell>
          <cell r="Q61">
            <v>260</v>
          </cell>
          <cell r="R61">
            <v>280.00000000000006</v>
          </cell>
          <cell r="S61">
            <v>300.00000000000006</v>
          </cell>
          <cell r="T61">
            <v>320</v>
          </cell>
          <cell r="U61">
            <v>340.00000000000006</v>
          </cell>
          <cell r="V61">
            <v>360</v>
          </cell>
          <cell r="W61">
            <v>377.58789929203908</v>
          </cell>
          <cell r="X61">
            <v>400</v>
          </cell>
          <cell r="Y61">
            <v>466.96358675062612</v>
          </cell>
          <cell r="Z61">
            <v>535.42254974750551</v>
          </cell>
          <cell r="AA61">
            <v>600</v>
          </cell>
          <cell r="AB61">
            <v>400.00000000000006</v>
          </cell>
          <cell r="AC61">
            <v>600.00000000000011</v>
          </cell>
          <cell r="AD61">
            <v>699.99999999999989</v>
          </cell>
          <cell r="AE61">
            <v>800</v>
          </cell>
          <cell r="AF61">
            <v>815.42213561892152</v>
          </cell>
          <cell r="AG61">
            <v>831.74355576608855</v>
          </cell>
          <cell r="AH61">
            <v>848.86009928040471</v>
          </cell>
          <cell r="AI61">
            <v>866.86315965234678</v>
          </cell>
          <cell r="AJ61">
            <v>885.85463537129692</v>
          </cell>
          <cell r="AK61">
            <v>919.99999999999989</v>
          </cell>
          <cell r="AL61">
            <v>939.99999999999989</v>
          </cell>
          <cell r="AM61">
            <v>960</v>
          </cell>
          <cell r="AN61">
            <v>979.99999999999989</v>
          </cell>
          <cell r="AO61">
            <v>999.99999999999989</v>
          </cell>
          <cell r="AP61">
            <v>1077.5000000000002</v>
          </cell>
          <cell r="AQ61">
            <v>1155</v>
          </cell>
          <cell r="AR61">
            <v>1272.9999999999998</v>
          </cell>
          <cell r="AS61">
            <v>1357</v>
          </cell>
          <cell r="AT61">
            <v>1498.9999999999998</v>
          </cell>
          <cell r="AU61">
            <v>1696</v>
          </cell>
          <cell r="AV61">
            <v>1888</v>
          </cell>
          <cell r="AW61">
            <v>2080.9999999999995</v>
          </cell>
          <cell r="AX61">
            <v>2294</v>
          </cell>
          <cell r="AY61">
            <v>2560.9999999999991</v>
          </cell>
          <cell r="AZ61">
            <v>2888.198190695869</v>
          </cell>
          <cell r="BA61">
            <v>3367.2646523348176</v>
          </cell>
          <cell r="BB61">
            <v>3872.2315572357861</v>
          </cell>
          <cell r="BC61">
            <v>4247.7240802638862</v>
          </cell>
          <cell r="BD61">
            <v>4270.9939999999997</v>
          </cell>
          <cell r="BN61">
            <v>4580.9989999999998</v>
          </cell>
          <cell r="BX61">
            <v>4928.7669999999998</v>
          </cell>
          <cell r="CH61">
            <v>5123.0290000000005</v>
          </cell>
          <cell r="CR61">
            <v>5139.9470000000001</v>
          </cell>
          <cell r="DB61">
            <v>5335.3850000000002</v>
          </cell>
          <cell r="DC61">
            <v>5354.1220000000003</v>
          </cell>
          <cell r="DD61">
            <v>5371.3389999999999</v>
          </cell>
          <cell r="DE61">
            <v>5387.2870000000003</v>
          </cell>
          <cell r="DF61">
            <v>5402.4409999999998</v>
          </cell>
          <cell r="DG61">
            <v>5417.13</v>
          </cell>
          <cell r="DH61">
            <v>5431.4260000000004</v>
          </cell>
          <cell r="DI61">
            <v>5445.165</v>
          </cell>
          <cell r="DJ61">
            <v>5458.2039999999997</v>
          </cell>
          <cell r="DK61">
            <v>5470.2929999999997</v>
          </cell>
          <cell r="DL61">
            <v>5481.2830000000004</v>
          </cell>
          <cell r="DM61">
            <v>5491.1480000000001</v>
          </cell>
          <cell r="DN61">
            <v>5500.0159999999996</v>
          </cell>
          <cell r="DO61">
            <v>5508.0829999999996</v>
          </cell>
          <cell r="DP61">
            <v>5515.6260000000002</v>
          </cell>
          <cell r="DQ61">
            <v>5522.8710000000001</v>
          </cell>
          <cell r="DR61">
            <v>5529.8639999999996</v>
          </cell>
          <cell r="DS61">
            <v>5536.6139999999996</v>
          </cell>
          <cell r="DT61">
            <v>5543.2430000000004</v>
          </cell>
          <cell r="DU61">
            <v>5549.8620000000001</v>
          </cell>
          <cell r="DV61">
            <v>5556.5559999999996</v>
          </cell>
        </row>
        <row r="62">
          <cell r="G62">
            <v>3.745176166095631E-4</v>
          </cell>
          <cell r="H62">
            <v>7.4903523321912619E-4</v>
          </cell>
          <cell r="I62">
            <v>1.4980704664382524E-3</v>
          </cell>
          <cell r="J62">
            <v>2.9961409328765048E-3</v>
          </cell>
          <cell r="K62">
            <v>5.9922818657530096E-3</v>
          </cell>
          <cell r="L62">
            <v>1.1984563731506019E-2</v>
          </cell>
          <cell r="M62">
            <v>2.3969127463012038E-2</v>
          </cell>
          <cell r="N62">
            <v>4.7938254926024076E-2</v>
          </cell>
          <cell r="O62">
            <v>5.9922818657530096E-2</v>
          </cell>
          <cell r="P62">
            <v>7.4903523321912621E-2</v>
          </cell>
          <cell r="Q62">
            <v>9.362940415239078E-2</v>
          </cell>
          <cell r="R62">
            <v>0.11703675519048848</v>
          </cell>
          <cell r="S62">
            <v>0.1462959439881106</v>
          </cell>
          <cell r="T62">
            <v>0.18286992998513826</v>
          </cell>
          <cell r="U62">
            <v>0.22858741248142284</v>
          </cell>
          <cell r="V62">
            <v>0.28573426560177856</v>
          </cell>
          <cell r="W62">
            <v>0.35716783200222318</v>
          </cell>
          <cell r="X62">
            <v>0.44645979000277897</v>
          </cell>
          <cell r="Y62">
            <v>0.55807473750347369</v>
          </cell>
          <cell r="Z62">
            <v>0.69759342187934215</v>
          </cell>
          <cell r="AA62">
            <v>0.87199177734917765</v>
          </cell>
          <cell r="AB62">
            <v>1.089989721686472</v>
          </cell>
          <cell r="AC62">
            <v>1.3624871521080901</v>
          </cell>
          <cell r="AD62">
            <v>1.7031089401351127</v>
          </cell>
          <cell r="AE62">
            <v>2.128886175168891</v>
          </cell>
          <cell r="AF62">
            <v>2.4837005376970396</v>
          </cell>
          <cell r="AG62">
            <v>2.897650627313213</v>
          </cell>
          <cell r="AH62">
            <v>3.380592398532082</v>
          </cell>
          <cell r="AI62">
            <v>3.9440244649540954</v>
          </cell>
          <cell r="AJ62">
            <v>4.6013618757797783</v>
          </cell>
          <cell r="AK62">
            <v>5.368255521743075</v>
          </cell>
          <cell r="AL62">
            <v>6.2629647753669211</v>
          </cell>
          <cell r="AM62">
            <v>7.3067922379280752</v>
          </cell>
          <cell r="AN62">
            <v>8.5245909442494217</v>
          </cell>
          <cell r="AO62">
            <v>9.9453561016243253</v>
          </cell>
          <cell r="AP62">
            <v>11.602915451895045</v>
          </cell>
          <cell r="AQ62">
            <v>13.536734693877552</v>
          </cell>
          <cell r="AR62">
            <v>15.792857142857144</v>
          </cell>
          <cell r="AS62">
            <v>18.425000000000001</v>
          </cell>
          <cell r="AT62">
            <v>21.033333333333331</v>
          </cell>
          <cell r="AU62">
            <v>25.116666666666667</v>
          </cell>
          <cell r="AV62">
            <v>27.439999999999998</v>
          </cell>
          <cell r="AW62">
            <v>28.15</v>
          </cell>
          <cell r="AX62">
            <v>20</v>
          </cell>
          <cell r="AY62">
            <v>28.09090909090909</v>
          </cell>
          <cell r="AZ62">
            <v>33.5</v>
          </cell>
          <cell r="BA62">
            <v>36.78</v>
          </cell>
          <cell r="BB62">
            <v>34.645454545454548</v>
          </cell>
          <cell r="BC62">
            <v>52.7</v>
          </cell>
          <cell r="BD62">
            <v>51.100999999999999</v>
          </cell>
          <cell r="BN62">
            <v>59.186999999999998</v>
          </cell>
          <cell r="BX62">
            <v>64.688000000000002</v>
          </cell>
          <cell r="CH62">
            <v>73.046000000000006</v>
          </cell>
          <cell r="CR62">
            <v>68.819000000000003</v>
          </cell>
          <cell r="DB62">
            <v>68.066999999999993</v>
          </cell>
          <cell r="DC62">
            <v>67.948999999999998</v>
          </cell>
          <cell r="DD62">
            <v>67.843000000000004</v>
          </cell>
          <cell r="DE62">
            <v>67.738</v>
          </cell>
          <cell r="DF62">
            <v>67.613</v>
          </cell>
          <cell r="DG62">
            <v>67.456000000000003</v>
          </cell>
          <cell r="DH62">
            <v>67.262</v>
          </cell>
          <cell r="DI62">
            <v>67.040000000000006</v>
          </cell>
          <cell r="DJ62">
            <v>66.817999999999998</v>
          </cell>
          <cell r="DK62">
            <v>66.634</v>
          </cell>
          <cell r="DL62">
            <v>66.515000000000001</v>
          </cell>
          <cell r="DM62">
            <v>66.46922709252749</v>
          </cell>
          <cell r="DN62">
            <v>66.493108609469658</v>
          </cell>
          <cell r="DO62">
            <v>66.565748223502126</v>
          </cell>
          <cell r="DP62">
            <v>66.656298975241228</v>
          </cell>
          <cell r="DQ62">
            <v>66.738889221332926</v>
          </cell>
          <cell r="DR62">
            <v>66.805558456129859</v>
          </cell>
          <cell r="DS62">
            <v>66.865262248485308</v>
          </cell>
          <cell r="DT62">
            <v>66.933921609694067</v>
          </cell>
          <cell r="DU62">
            <v>67.036413119904253</v>
          </cell>
          <cell r="DV62">
            <v>67.191642980028433</v>
          </cell>
        </row>
        <row r="63">
          <cell r="G63">
            <v>1.4757395258967645</v>
          </cell>
          <cell r="H63">
            <v>1.8446744073709553</v>
          </cell>
          <cell r="I63">
            <v>2.3058430092136941</v>
          </cell>
          <cell r="J63">
            <v>2.882303761517119</v>
          </cell>
          <cell r="K63">
            <v>3.6028797018963985</v>
          </cell>
          <cell r="L63">
            <v>4.5035996273704963</v>
          </cell>
          <cell r="M63">
            <v>5.6294995342131209</v>
          </cell>
          <cell r="N63">
            <v>7.036874417766402</v>
          </cell>
          <cell r="O63">
            <v>8.7960930222080034</v>
          </cell>
          <cell r="P63">
            <v>10.995116277760003</v>
          </cell>
          <cell r="Q63">
            <v>13.743895347200001</v>
          </cell>
          <cell r="R63">
            <v>17.179869184000005</v>
          </cell>
          <cell r="S63">
            <v>21.474836480000004</v>
          </cell>
          <cell r="T63">
            <v>26.843545600000002</v>
          </cell>
          <cell r="U63">
            <v>33.554432000000013</v>
          </cell>
          <cell r="V63">
            <v>41.943040000000003</v>
          </cell>
          <cell r="W63">
            <v>52.428799999999995</v>
          </cell>
          <cell r="X63">
            <v>65.536000000000016</v>
          </cell>
          <cell r="Y63">
            <v>81.920000000000016</v>
          </cell>
          <cell r="Z63">
            <v>102.40000000000003</v>
          </cell>
          <cell r="AA63">
            <v>128.00000000000003</v>
          </cell>
          <cell r="AB63">
            <v>160.00000000000003</v>
          </cell>
          <cell r="AC63">
            <v>200</v>
          </cell>
          <cell r="AD63">
            <v>97.966417398159649</v>
          </cell>
          <cell r="AE63">
            <v>102.04835145641628</v>
          </cell>
          <cell r="AF63">
            <v>106.30036610043365</v>
          </cell>
          <cell r="AG63">
            <v>110.72954802128504</v>
          </cell>
          <cell r="AH63">
            <v>115.34327918883859</v>
          </cell>
          <cell r="AI63">
            <v>120.14924915504025</v>
          </cell>
          <cell r="AJ63">
            <v>125.15546786983357</v>
          </cell>
          <cell r="AK63">
            <v>130.37027903107662</v>
          </cell>
          <cell r="AL63">
            <v>135.80237399070481</v>
          </cell>
          <cell r="AM63">
            <v>141.46080624031754</v>
          </cell>
          <cell r="AN63">
            <v>147.35500650033077</v>
          </cell>
          <cell r="AO63">
            <v>153.49479843784462</v>
          </cell>
          <cell r="AP63">
            <v>159.89041503942136</v>
          </cell>
          <cell r="AQ63">
            <v>171.31115897080863</v>
          </cell>
          <cell r="AR63">
            <v>183.54767032586645</v>
          </cell>
          <cell r="AS63">
            <v>196.65821820628543</v>
          </cell>
          <cell r="AT63">
            <v>210.70523379244864</v>
          </cell>
          <cell r="AU63">
            <v>225.75560763476648</v>
          </cell>
          <cell r="AV63">
            <v>296.30423502063098</v>
          </cell>
          <cell r="AW63">
            <v>388.89930846457804</v>
          </cell>
          <cell r="AX63">
            <v>513.0703423597588</v>
          </cell>
          <cell r="AY63">
            <v>672.57357434718313</v>
          </cell>
          <cell r="AZ63">
            <v>849.23406633067827</v>
          </cell>
          <cell r="BA63">
            <v>1117.0003598614758</v>
          </cell>
          <cell r="BB63">
            <v>1487.296234415177</v>
          </cell>
          <cell r="BC63">
            <v>1783.9228048695775</v>
          </cell>
          <cell r="BD63">
            <v>2427.0740000000001</v>
          </cell>
          <cell r="BN63">
            <v>3349.2489999999998</v>
          </cell>
          <cell r="BX63">
            <v>4596.7430000000004</v>
          </cell>
          <cell r="CH63">
            <v>5926.85</v>
          </cell>
          <cell r="CR63">
            <v>7373.6670000000004</v>
          </cell>
          <cell r="DB63">
            <v>8829.8289999999997</v>
          </cell>
          <cell r="DC63">
            <v>8970.375</v>
          </cell>
          <cell r="DD63">
            <v>9111.1350000000002</v>
          </cell>
          <cell r="DE63">
            <v>9252.0349999999999</v>
          </cell>
          <cell r="DF63">
            <v>9392.8719999999994</v>
          </cell>
          <cell r="DG63">
            <v>9533.4419999999991</v>
          </cell>
          <cell r="DH63">
            <v>9673.7489999999998</v>
          </cell>
          <cell r="DI63">
            <v>9813.6869999999999</v>
          </cell>
          <cell r="DJ63">
            <v>9952.7109999999993</v>
          </cell>
          <cell r="DK63">
            <v>10090.151</v>
          </cell>
          <cell r="DL63">
            <v>10225.482</v>
          </cell>
          <cell r="DM63">
            <v>10358.458000000001</v>
          </cell>
          <cell r="DN63">
            <v>10489.07</v>
          </cell>
          <cell r="DO63">
            <v>10617.319</v>
          </cell>
          <cell r="DP63">
            <v>10743.303</v>
          </cell>
          <cell r="DQ63">
            <v>10867.088</v>
          </cell>
          <cell r="DR63">
            <v>10988.593999999999</v>
          </cell>
          <cell r="DS63">
            <v>11107.697</v>
          </cell>
          <cell r="DT63">
            <v>11224.41</v>
          </cell>
          <cell r="DU63">
            <v>11338.74</v>
          </cell>
          <cell r="DV63">
            <v>11450.7</v>
          </cell>
        </row>
        <row r="64">
          <cell r="I64">
            <v>118.01376773497196</v>
          </cell>
          <cell r="J64">
            <v>131.12640859441333</v>
          </cell>
          <cell r="K64">
            <v>145.69600954934813</v>
          </cell>
          <cell r="L64">
            <v>161.88445505483125</v>
          </cell>
          <cell r="M64">
            <v>179.87161672759026</v>
          </cell>
          <cell r="N64">
            <v>199.85735191954475</v>
          </cell>
          <cell r="O64">
            <v>210.26658899868769</v>
          </cell>
          <cell r="P64">
            <v>221.2179738423693</v>
          </cell>
          <cell r="Q64">
            <v>232.73974331332604</v>
          </cell>
          <cell r="R64">
            <v>244.8616049442285</v>
          </cell>
          <cell r="S64">
            <v>257.61481353507372</v>
          </cell>
          <cell r="T64">
            <v>271.03225174002552</v>
          </cell>
          <cell r="U64">
            <v>285.14851485148512</v>
          </cell>
          <cell r="V64">
            <v>300</v>
          </cell>
          <cell r="W64">
            <v>350</v>
          </cell>
          <cell r="X64">
            <v>400</v>
          </cell>
          <cell r="Y64">
            <v>439.99999999999994</v>
          </cell>
          <cell r="Z64">
            <v>479.99999999999989</v>
          </cell>
          <cell r="AA64">
            <v>520</v>
          </cell>
          <cell r="AB64">
            <v>560</v>
          </cell>
          <cell r="AC64">
            <v>600</v>
          </cell>
          <cell r="AD64">
            <v>499.99999999999994</v>
          </cell>
          <cell r="AE64">
            <v>499.33374058988693</v>
          </cell>
          <cell r="AF64">
            <v>499.38922828191835</v>
          </cell>
          <cell r="AG64">
            <v>499.44472213993379</v>
          </cell>
          <cell r="AH64">
            <v>499.50022216461872</v>
          </cell>
          <cell r="AI64">
            <v>499.55572835665834</v>
          </cell>
          <cell r="AJ64">
            <v>499.61124071673794</v>
          </cell>
          <cell r="AK64">
            <v>499.66675924554301</v>
          </cell>
          <cell r="AL64">
            <v>499.72228394375895</v>
          </cell>
          <cell r="AM64">
            <v>499.77781481207143</v>
          </cell>
          <cell r="AN64">
            <v>499.83335185116613</v>
          </cell>
          <cell r="AO64">
            <v>499.88889506172842</v>
          </cell>
          <cell r="AP64">
            <v>499.94444444444457</v>
          </cell>
          <cell r="AQ64">
            <v>500.00000000000006</v>
          </cell>
          <cell r="AR64">
            <v>624.75000000000011</v>
          </cell>
          <cell r="AS64">
            <v>714.00000000000011</v>
          </cell>
          <cell r="AT64">
            <v>816</v>
          </cell>
          <cell r="AU64">
            <v>914.50000000000023</v>
          </cell>
          <cell r="AV64">
            <v>1013.0000000000002</v>
          </cell>
          <cell r="AW64">
            <v>1157.0247933884298</v>
          </cell>
          <cell r="AX64">
            <v>1272.7272727272727</v>
          </cell>
          <cell r="AY64">
            <v>1400.0000000000002</v>
          </cell>
          <cell r="AZ64">
            <v>1617.0000000000002</v>
          </cell>
          <cell r="BA64">
            <v>1789.9999999999995</v>
          </cell>
          <cell r="BB64">
            <v>1944.0000000000002</v>
          </cell>
          <cell r="BC64">
            <v>2907.3224067024053</v>
          </cell>
          <cell r="BD64">
            <v>3387.357</v>
          </cell>
          <cell r="BN64">
            <v>4439.7139999999999</v>
          </cell>
          <cell r="BX64">
            <v>5972.19</v>
          </cell>
          <cell r="CH64">
            <v>7964.335</v>
          </cell>
          <cell r="CR64">
            <v>10278.486000000001</v>
          </cell>
          <cell r="DB64">
            <v>12310.314</v>
          </cell>
          <cell r="DC64">
            <v>12469.834999999999</v>
          </cell>
          <cell r="DD64">
            <v>12623.950999999999</v>
          </cell>
          <cell r="DE64">
            <v>12773.495000000001</v>
          </cell>
          <cell r="DF64">
            <v>12919.357</v>
          </cell>
          <cell r="DG64">
            <v>13062.507</v>
          </cell>
          <cell r="DH64">
            <v>13203.036</v>
          </cell>
          <cell r="DI64">
            <v>13341.816999999999</v>
          </cell>
          <cell r="DJ64">
            <v>13481.427</v>
          </cell>
          <cell r="DK64">
            <v>13625.07</v>
          </cell>
          <cell r="DL64">
            <v>13774.909</v>
          </cell>
          <cell r="DM64">
            <v>13932.088</v>
          </cell>
          <cell r="DN64">
            <v>14095.689</v>
          </cell>
          <cell r="DO64">
            <v>14263.212</v>
          </cell>
          <cell r="DP64">
            <v>14430.993</v>
          </cell>
          <cell r="DQ64">
            <v>14596.225</v>
          </cell>
          <cell r="DR64">
            <v>14758.075000000001</v>
          </cell>
          <cell r="DS64">
            <v>14916.94</v>
          </cell>
          <cell r="DT64">
            <v>15072.691999999999</v>
          </cell>
          <cell r="DU64">
            <v>15225.527</v>
          </cell>
          <cell r="DV64">
            <v>15375.55</v>
          </cell>
        </row>
        <row r="65">
          <cell r="I65">
            <v>14.688415524188461</v>
          </cell>
          <cell r="J65">
            <v>16.320461693542736</v>
          </cell>
          <cell r="K65">
            <v>18.133846326158594</v>
          </cell>
          <cell r="L65">
            <v>20.148718140176214</v>
          </cell>
          <cell r="M65">
            <v>22.387464600195795</v>
          </cell>
          <cell r="N65">
            <v>24.87496066688422</v>
          </cell>
          <cell r="O65">
            <v>27.136320727510057</v>
          </cell>
          <cell r="P65">
            <v>29.603258975465515</v>
          </cell>
          <cell r="Q65">
            <v>32.294464336871471</v>
          </cell>
          <cell r="R65">
            <v>35.230324731132512</v>
          </cell>
          <cell r="S65">
            <v>38.433081524871838</v>
          </cell>
          <cell r="T65">
            <v>41.92699802713291</v>
          </cell>
          <cell r="U65">
            <v>45.738543302326811</v>
          </cell>
          <cell r="V65">
            <v>49.896592693447431</v>
          </cell>
          <cell r="W65">
            <v>54.432646574669931</v>
          </cell>
          <cell r="X65">
            <v>59.381068990548997</v>
          </cell>
          <cell r="Y65">
            <v>64.779347989689811</v>
          </cell>
          <cell r="Z65">
            <v>70.668379625116174</v>
          </cell>
          <cell r="AA65">
            <v>77.092777772854006</v>
          </cell>
          <cell r="AB65">
            <v>84.101212115840738</v>
          </cell>
          <cell r="AC65">
            <v>91.746776853644434</v>
          </cell>
          <cell r="AD65">
            <v>100.08739293124847</v>
          </cell>
          <cell r="AE65">
            <v>109.18624683408925</v>
          </cell>
          <cell r="AF65">
            <v>110.40452123078144</v>
          </cell>
          <cell r="AG65">
            <v>111.96764340012764</v>
          </cell>
          <cell r="AH65">
            <v>114.00817614022705</v>
          </cell>
          <cell r="AI65">
            <v>116.71505090376297</v>
          </cell>
          <cell r="AJ65">
            <v>120.35927404444445</v>
          </cell>
          <cell r="AK65">
            <v>125.33186666666666</v>
          </cell>
          <cell r="AL65">
            <v>132.20000000000002</v>
          </cell>
          <cell r="AM65">
            <v>155.36000000000001</v>
          </cell>
          <cell r="AN65">
            <v>178.51999999999998</v>
          </cell>
          <cell r="AO65">
            <v>201.68</v>
          </cell>
          <cell r="AP65">
            <v>224.84000000000003</v>
          </cell>
          <cell r="AQ65">
            <v>248.00000000000003</v>
          </cell>
          <cell r="AR65">
            <v>287.33333333333337</v>
          </cell>
          <cell r="AS65">
            <v>326.66666666666669</v>
          </cell>
          <cell r="AT65">
            <v>366</v>
          </cell>
          <cell r="AU65">
            <v>429.00000000000006</v>
          </cell>
          <cell r="AV65">
            <v>492</v>
          </cell>
          <cell r="AW65">
            <v>589.23333333333335</v>
          </cell>
          <cell r="AX65">
            <v>686.4666666666667</v>
          </cell>
          <cell r="AY65">
            <v>783.69999999999993</v>
          </cell>
          <cell r="AZ65">
            <v>1002.152</v>
          </cell>
          <cell r="BA65">
            <v>1407.5365714285715</v>
          </cell>
          <cell r="BB65">
            <v>1442.7280000000001</v>
          </cell>
          <cell r="BC65">
            <v>1788.8029999999999</v>
          </cell>
          <cell r="BD65">
            <v>2199.8969999999999</v>
          </cell>
          <cell r="BN65">
            <v>2773.759</v>
          </cell>
          <cell r="BX65">
            <v>3741.7240000000002</v>
          </cell>
          <cell r="CH65">
            <v>4662.518</v>
          </cell>
          <cell r="CR65">
            <v>5329.7030000000004</v>
          </cell>
          <cell r="DB65">
            <v>5945.317</v>
          </cell>
          <cell r="DC65">
            <v>5972.5429999999997</v>
          </cell>
          <cell r="DD65">
            <v>5995.8440000000001</v>
          </cell>
          <cell r="DE65">
            <v>6016.7749999999996</v>
          </cell>
          <cell r="DF65">
            <v>6037.1940000000004</v>
          </cell>
          <cell r="DG65">
            <v>6058.58</v>
          </cell>
          <cell r="DH65">
            <v>6081.7030000000004</v>
          </cell>
          <cell r="DI65">
            <v>6106.7650000000003</v>
          </cell>
          <cell r="DJ65">
            <v>6133.9110000000001</v>
          </cell>
          <cell r="DK65">
            <v>6163.049</v>
          </cell>
          <cell r="DL65">
            <v>6194.1260000000002</v>
          </cell>
          <cell r="DM65">
            <v>6227.4059999999999</v>
          </cell>
          <cell r="DN65">
            <v>6263.1369999999997</v>
          </cell>
          <cell r="DO65">
            <v>6301.1480000000001</v>
          </cell>
          <cell r="DP65">
            <v>6341.1260000000002</v>
          </cell>
          <cell r="DQ65">
            <v>6382.8519999999999</v>
          </cell>
          <cell r="DR65">
            <v>6426.1949999999997</v>
          </cell>
          <cell r="DS65">
            <v>6471.2060000000001</v>
          </cell>
          <cell r="DT65">
            <v>6518.0209999999997</v>
          </cell>
          <cell r="DU65">
            <v>6566.8389999999999</v>
          </cell>
          <cell r="DV65">
            <v>6617.741</v>
          </cell>
        </row>
        <row r="66">
          <cell r="G66">
            <v>4.0443431633289215</v>
          </cell>
          <cell r="H66">
            <v>5.0554289541611519</v>
          </cell>
          <cell r="I66">
            <v>6.3192861927014414</v>
          </cell>
          <cell r="J66">
            <v>7.8991077408768007</v>
          </cell>
          <cell r="K66">
            <v>9.8738846760960008</v>
          </cell>
          <cell r="L66">
            <v>12.34235584512</v>
          </cell>
          <cell r="M66">
            <v>15.427944806399999</v>
          </cell>
          <cell r="N66">
            <v>19.284931008000004</v>
          </cell>
          <cell r="O66">
            <v>21.427701120000002</v>
          </cell>
          <cell r="P66">
            <v>23.808556800000002</v>
          </cell>
          <cell r="Q66">
            <v>26.453952000000005</v>
          </cell>
          <cell r="R66">
            <v>29.393280000000004</v>
          </cell>
          <cell r="S66">
            <v>32.659199999999998</v>
          </cell>
          <cell r="T66">
            <v>36.288000000000004</v>
          </cell>
          <cell r="U66">
            <v>40.32</v>
          </cell>
          <cell r="V66">
            <v>44.800000000000004</v>
          </cell>
          <cell r="W66">
            <v>50.4</v>
          </cell>
          <cell r="X66">
            <v>56</v>
          </cell>
          <cell r="Y66">
            <v>56</v>
          </cell>
          <cell r="Z66">
            <v>56</v>
          </cell>
          <cell r="AA66">
            <v>84</v>
          </cell>
          <cell r="AB66">
            <v>97.999999999999986</v>
          </cell>
          <cell r="AC66">
            <v>112</v>
          </cell>
          <cell r="AD66">
            <v>118.99999999999997</v>
          </cell>
          <cell r="AE66">
            <v>125.99999999999999</v>
          </cell>
          <cell r="AF66">
            <v>126.63409234976963</v>
          </cell>
          <cell r="AG66">
            <v>127.2704445726328</v>
          </cell>
          <cell r="AH66">
            <v>127.9438331682552</v>
          </cell>
          <cell r="AI66">
            <v>128.65860318595492</v>
          </cell>
          <cell r="AJ66">
            <v>129.41989669593102</v>
          </cell>
          <cell r="AK66">
            <v>130.23385831037083</v>
          </cell>
          <cell r="AL66">
            <v>131.10791105070891</v>
          </cell>
          <cell r="AM66">
            <v>132.05113343236869</v>
          </cell>
          <cell r="AN66">
            <v>133.07478562951883</v>
          </cell>
          <cell r="AO66">
            <v>134.19306113901058</v>
          </cell>
          <cell r="AP66">
            <v>135.4241901402859</v>
          </cell>
          <cell r="AQ66">
            <v>136.79211125281404</v>
          </cell>
          <cell r="AR66">
            <v>138.3291012668906</v>
          </cell>
          <cell r="AS66">
            <v>140.08010254874998</v>
          </cell>
          <cell r="AT66">
            <v>142.11024896249998</v>
          </cell>
          <cell r="AU66">
            <v>144.51889724999995</v>
          </cell>
          <cell r="AV66">
            <v>147.46826249999998</v>
          </cell>
          <cell r="AW66">
            <v>151.24949999999998</v>
          </cell>
          <cell r="AX66">
            <v>156.465</v>
          </cell>
          <cell r="AY66">
            <v>164.7</v>
          </cell>
          <cell r="AZ66">
            <v>183</v>
          </cell>
          <cell r="BA66">
            <v>193.63400000000001</v>
          </cell>
          <cell r="BB66">
            <v>204.26800000000003</v>
          </cell>
          <cell r="BC66">
            <v>214.90200000000002</v>
          </cell>
          <cell r="BD66">
            <v>225.536</v>
          </cell>
          <cell r="BN66">
            <v>252.08</v>
          </cell>
          <cell r="BX66">
            <v>290.78500000000003</v>
          </cell>
          <cell r="CH66">
            <v>220.351</v>
          </cell>
          <cell r="CR66">
            <v>379.25400000000002</v>
          </cell>
          <cell r="DB66">
            <v>528.88199999999995</v>
          </cell>
          <cell r="DC66">
            <v>544.59400000000005</v>
          </cell>
          <cell r="DD66">
            <v>560.404</v>
          </cell>
          <cell r="DE66">
            <v>576.34199999999998</v>
          </cell>
          <cell r="DF66">
            <v>592.46400000000006</v>
          </cell>
          <cell r="DG66">
            <v>608.80700000000002</v>
          </cell>
          <cell r="DH66">
            <v>625.39200000000005</v>
          </cell>
          <cell r="DI66">
            <v>642.21199999999999</v>
          </cell>
          <cell r="DJ66">
            <v>659.2</v>
          </cell>
          <cell r="DK66">
            <v>676.274</v>
          </cell>
          <cell r="DL66">
            <v>693.38499999999999</v>
          </cell>
          <cell r="DM66">
            <v>710.495</v>
          </cell>
          <cell r="DN66">
            <v>727.64400000000001</v>
          </cell>
          <cell r="DO66">
            <v>744.93899999999996</v>
          </cell>
          <cell r="DP66">
            <v>762.52099999999996</v>
          </cell>
          <cell r="DQ66">
            <v>780.50599999999997</v>
          </cell>
          <cell r="DR66">
            <v>798.92600000000004</v>
          </cell>
          <cell r="DS66">
            <v>817.72199999999998</v>
          </cell>
          <cell r="DT66">
            <v>836.79899999999998</v>
          </cell>
          <cell r="DU66">
            <v>856.01</v>
          </cell>
          <cell r="DV66">
            <v>875.24199999999996</v>
          </cell>
        </row>
        <row r="67">
          <cell r="G67">
            <v>44.718438901999299</v>
          </cell>
          <cell r="H67">
            <v>62.605814462799025</v>
          </cell>
          <cell r="I67">
            <v>87.648140247918633</v>
          </cell>
          <cell r="J67">
            <v>122.70739634708609</v>
          </cell>
          <cell r="K67">
            <v>171.79035488592049</v>
          </cell>
          <cell r="L67">
            <v>240.50649684028872</v>
          </cell>
          <cell r="M67">
            <v>336.70909557640414</v>
          </cell>
          <cell r="N67">
            <v>471.39273380696591</v>
          </cell>
          <cell r="O67">
            <v>576.37997964370663</v>
          </cell>
          <cell r="P67">
            <v>704.74968557771706</v>
          </cell>
          <cell r="Q67">
            <v>861.70952646362275</v>
          </cell>
          <cell r="R67">
            <v>1053.6270156537391</v>
          </cell>
          <cell r="S67">
            <v>1288.2878209218325</v>
          </cell>
          <cell r="T67">
            <v>1575.21161177302</v>
          </cell>
          <cell r="U67">
            <v>1926.03825136612</v>
          </cell>
          <cell r="V67">
            <v>2355</v>
          </cell>
          <cell r="W67">
            <v>2355</v>
          </cell>
          <cell r="X67">
            <v>2355</v>
          </cell>
          <cell r="Y67">
            <v>2355</v>
          </cell>
          <cell r="Z67">
            <v>2355</v>
          </cell>
          <cell r="AA67">
            <v>2355</v>
          </cell>
          <cell r="AB67">
            <v>2355</v>
          </cell>
          <cell r="AC67">
            <v>2355</v>
          </cell>
          <cell r="AD67">
            <v>2355</v>
          </cell>
          <cell r="AE67">
            <v>2355</v>
          </cell>
          <cell r="AF67">
            <v>2406.3389999999999</v>
          </cell>
          <cell r="AG67">
            <v>2457.6779999999999</v>
          </cell>
          <cell r="AH67">
            <v>2509.0170000000003</v>
          </cell>
          <cell r="AI67">
            <v>2560.3559999999998</v>
          </cell>
          <cell r="AJ67">
            <v>2611.6950000000002</v>
          </cell>
          <cell r="AK67">
            <v>2663.0339999999997</v>
          </cell>
          <cell r="AL67">
            <v>2714.373</v>
          </cell>
          <cell r="AM67">
            <v>2765.712</v>
          </cell>
          <cell r="AN67">
            <v>2817.0509999999999</v>
          </cell>
          <cell r="AO67">
            <v>2868.3900000000003</v>
          </cell>
          <cell r="AP67">
            <v>2919.7289999999998</v>
          </cell>
          <cell r="AQ67">
            <v>2971.0679999999993</v>
          </cell>
          <cell r="AR67">
            <v>4160.5139230769228</v>
          </cell>
          <cell r="AS67">
            <v>5349.9598461538471</v>
          </cell>
          <cell r="AT67">
            <v>6539.4057692307706</v>
          </cell>
          <cell r="AU67">
            <v>7728.851692307695</v>
          </cell>
          <cell r="AV67">
            <v>8918.2976153846193</v>
          </cell>
          <cell r="AW67">
            <v>10107.743538461542</v>
          </cell>
          <cell r="AX67">
            <v>11297.189461538464</v>
          </cell>
          <cell r="AY67">
            <v>12486.635384615389</v>
          </cell>
          <cell r="AZ67">
            <v>13676.081307692313</v>
          </cell>
          <cell r="BA67">
            <v>14865.527230769234</v>
          </cell>
          <cell r="BB67">
            <v>16054.973153846158</v>
          </cell>
          <cell r="BC67">
            <v>17244.419076923081</v>
          </cell>
          <cell r="BD67">
            <v>18433.865000000002</v>
          </cell>
          <cell r="BN67">
            <v>22550.343000000001</v>
          </cell>
          <cell r="BX67">
            <v>28948.171999999999</v>
          </cell>
          <cell r="CH67">
            <v>35408.618000000002</v>
          </cell>
          <cell r="CR67">
            <v>48292.434999999998</v>
          </cell>
          <cell r="DB67">
            <v>65514.625999999997</v>
          </cell>
          <cell r="DC67">
            <v>67272.331999999995</v>
          </cell>
          <cell r="DD67">
            <v>69058.612999999998</v>
          </cell>
          <cell r="DE67">
            <v>70880.656000000003</v>
          </cell>
          <cell r="DF67">
            <v>72746.225999999995</v>
          </cell>
          <cell r="DG67">
            <v>74660.900999999998</v>
          </cell>
          <cell r="DH67">
            <v>76627.698000000004</v>
          </cell>
          <cell r="DI67">
            <v>78646.13</v>
          </cell>
          <cell r="DJ67">
            <v>80713.434999999998</v>
          </cell>
          <cell r="DK67">
            <v>82824.732000000004</v>
          </cell>
          <cell r="DL67">
            <v>84975.606</v>
          </cell>
          <cell r="DM67">
            <v>87164.851999999999</v>
          </cell>
          <cell r="DN67">
            <v>89391.09</v>
          </cell>
          <cell r="DO67">
            <v>91649.164000000004</v>
          </cell>
          <cell r="DP67">
            <v>93932.839000000007</v>
          </cell>
          <cell r="DQ67">
            <v>96236.760999999999</v>
          </cell>
          <cell r="DR67">
            <v>98557.65</v>
          </cell>
          <cell r="DS67">
            <v>100893.405</v>
          </cell>
          <cell r="DT67">
            <v>103241.33900000001</v>
          </cell>
          <cell r="DU67">
            <v>105599.09</v>
          </cell>
          <cell r="DV67">
            <v>107964.33100000001</v>
          </cell>
        </row>
        <row r="68">
          <cell r="G68">
            <v>6.0509413710508033</v>
          </cell>
          <cell r="H68">
            <v>7.5636767138135044</v>
          </cell>
          <cell r="I68">
            <v>9.4545958922668802</v>
          </cell>
          <cell r="J68">
            <v>11.8182448653336</v>
          </cell>
          <cell r="K68">
            <v>14.772806081666999</v>
          </cell>
          <cell r="L68">
            <v>18.466007602083749</v>
          </cell>
          <cell r="M68">
            <v>23.08250950260469</v>
          </cell>
          <cell r="N68">
            <v>28.85313687825586</v>
          </cell>
          <cell r="O68">
            <v>31.072608945814004</v>
          </cell>
          <cell r="P68">
            <v>33.46280963395354</v>
          </cell>
          <cell r="Q68">
            <v>36.036871913488433</v>
          </cell>
          <cell r="R68">
            <v>38.808938983756768</v>
          </cell>
          <cell r="S68">
            <v>41.794241982507288</v>
          </cell>
          <cell r="T68">
            <v>45.009183673469387</v>
          </cell>
          <cell r="U68">
            <v>48.471428571428575</v>
          </cell>
          <cell r="V68">
            <v>52.2</v>
          </cell>
          <cell r="W68">
            <v>55.100000000000009</v>
          </cell>
          <cell r="X68">
            <v>58</v>
          </cell>
          <cell r="Y68">
            <v>66.7</v>
          </cell>
          <cell r="Z68">
            <v>75.400000000000006</v>
          </cell>
          <cell r="AA68">
            <v>88.933333333333337</v>
          </cell>
          <cell r="AB68">
            <v>102.46666666666665</v>
          </cell>
          <cell r="AC68">
            <v>116</v>
          </cell>
          <cell r="AD68">
            <v>130.5</v>
          </cell>
          <cell r="AE68">
            <v>145</v>
          </cell>
          <cell r="AF68">
            <v>147.58320408539419</v>
          </cell>
          <cell r="AG68">
            <v>150.57071833813495</v>
          </cell>
          <cell r="AH68">
            <v>153.7540316222393</v>
          </cell>
          <cell r="AI68">
            <v>157.15566948998799</v>
          </cell>
          <cell r="AJ68">
            <v>160.80197272641459</v>
          </cell>
          <cell r="AK68">
            <v>164.72397206120519</v>
          </cell>
          <cell r="AL68">
            <v>168.95852147151891</v>
          </cell>
          <cell r="AM68">
            <v>173.54978564194064</v>
          </cell>
          <cell r="AN68">
            <v>178.55122038666516</v>
          </cell>
          <cell r="AO68">
            <v>184.02825168686957</v>
          </cell>
          <cell r="AP68">
            <v>190.06196485693096</v>
          </cell>
          <cell r="AQ68">
            <v>196.75428756316089</v>
          </cell>
          <cell r="AR68">
            <v>204.23543918153203</v>
          </cell>
          <cell r="AS68">
            <v>212.67492013944656</v>
          </cell>
          <cell r="AT68">
            <v>222.2982196932677</v>
          </cell>
          <cell r="AU68">
            <v>233.41313067793109</v>
          </cell>
          <cell r="AV68">
            <v>246.4529703806088</v>
          </cell>
          <cell r="AW68">
            <v>262.05125964520431</v>
          </cell>
          <cell r="AX68">
            <v>281.17908881638715</v>
          </cell>
          <cell r="AY68">
            <v>305.41866543848943</v>
          </cell>
          <cell r="AZ68">
            <v>337.56799864254094</v>
          </cell>
          <cell r="BA68">
            <v>383.18529575639781</v>
          </cell>
          <cell r="BB68">
            <v>455.4844081632653</v>
          </cell>
          <cell r="BC68">
            <v>597.82328571428582</v>
          </cell>
          <cell r="BD68">
            <v>1141.299</v>
          </cell>
          <cell r="BN68">
            <v>1423.6</v>
          </cell>
          <cell r="BX68">
            <v>1847.002</v>
          </cell>
          <cell r="CH68">
            <v>2468.904</v>
          </cell>
          <cell r="CR68">
            <v>3157.904</v>
          </cell>
          <cell r="DB68">
            <v>3657.3249999999998</v>
          </cell>
          <cell r="DC68">
            <v>3801.9110000000001</v>
          </cell>
          <cell r="DD68">
            <v>3963.1849999999999</v>
          </cell>
          <cell r="DE68">
            <v>4134.3789999999999</v>
          </cell>
          <cell r="DF68">
            <v>4306.5349999999999</v>
          </cell>
          <cell r="DG68">
            <v>4473.1220000000003</v>
          </cell>
          <cell r="DH68">
            <v>4630.9549999999999</v>
          </cell>
          <cell r="DI68">
            <v>4781.1689999999999</v>
          </cell>
          <cell r="DJ68">
            <v>4926.8729999999996</v>
          </cell>
          <cell r="DK68">
            <v>5073.2780000000002</v>
          </cell>
          <cell r="DL68">
            <v>5223.9939999999997</v>
          </cell>
          <cell r="DM68">
            <v>5379.692</v>
          </cell>
          <cell r="DN68">
            <v>5538.4070000000002</v>
          </cell>
          <cell r="DO68">
            <v>5698.0339999999997</v>
          </cell>
          <cell r="DP68">
            <v>5855.5190000000002</v>
          </cell>
          <cell r="DQ68">
            <v>6008.6850000000004</v>
          </cell>
          <cell r="DR68">
            <v>6156.8909999999996</v>
          </cell>
          <cell r="DS68">
            <v>6300.9009999999998</v>
          </cell>
          <cell r="DT68">
            <v>6441.6459999999997</v>
          </cell>
          <cell r="DU68">
            <v>6580.6229999999996</v>
          </cell>
          <cell r="DV68">
            <v>6718.9740000000002</v>
          </cell>
        </row>
        <row r="69">
          <cell r="G69">
            <v>0.22658499901726126</v>
          </cell>
          <cell r="H69">
            <v>0.45316999803452251</v>
          </cell>
          <cell r="I69">
            <v>0.90633999606904503</v>
          </cell>
          <cell r="J69">
            <v>1.8126799921380901</v>
          </cell>
          <cell r="K69">
            <v>3.6253599842761801</v>
          </cell>
          <cell r="L69">
            <v>7.2507199685523602</v>
          </cell>
          <cell r="M69">
            <v>14.50143993710472</v>
          </cell>
          <cell r="N69">
            <v>29.002879874209441</v>
          </cell>
          <cell r="O69">
            <v>30.529347236009936</v>
          </cell>
          <cell r="P69">
            <v>32.13615498527362</v>
          </cell>
          <cell r="Q69">
            <v>33.827531563445909</v>
          </cell>
          <cell r="R69">
            <v>35.607927961522016</v>
          </cell>
          <cell r="S69">
            <v>37.482029433181069</v>
          </cell>
          <cell r="T69">
            <v>39.454767824401131</v>
          </cell>
          <cell r="U69">
            <v>41.531334552001191</v>
          </cell>
          <cell r="V69">
            <v>43.717194265264403</v>
          </cell>
          <cell r="W69">
            <v>46.01809922659411</v>
          </cell>
          <cell r="X69">
            <v>48.440104449046437</v>
          </cell>
          <cell r="Y69">
            <v>50.98958363057519</v>
          </cell>
          <cell r="Z69">
            <v>53.673245926921268</v>
          </cell>
          <cell r="AA69">
            <v>56.498153607285538</v>
          </cell>
          <cell r="AB69">
            <v>59.471740639247933</v>
          </cell>
          <cell r="AC69">
            <v>62.601832251839923</v>
          </cell>
          <cell r="AD69">
            <v>65.896665528252555</v>
          </cell>
          <cell r="AE69">
            <v>69.364911082371108</v>
          </cell>
          <cell r="AF69">
            <v>80.925729596099629</v>
          </cell>
          <cell r="AG69">
            <v>94.413351195449565</v>
          </cell>
          <cell r="AH69">
            <v>110.14890972802449</v>
          </cell>
          <cell r="AI69">
            <v>128.50706134936192</v>
          </cell>
          <cell r="AJ69">
            <v>149.92490490758891</v>
          </cell>
          <cell r="AK69">
            <v>174.91238905885371</v>
          </cell>
          <cell r="AL69">
            <v>204.06445390199602</v>
          </cell>
          <cell r="AM69">
            <v>238.07519621899527</v>
          </cell>
          <cell r="AN69">
            <v>277.75439558882795</v>
          </cell>
          <cell r="AO69">
            <v>324.04679485363255</v>
          </cell>
          <cell r="AP69">
            <v>378.05459399590461</v>
          </cell>
          <cell r="AQ69">
            <v>432.06239313817673</v>
          </cell>
          <cell r="AR69">
            <v>493.7855921579162</v>
          </cell>
          <cell r="AS69">
            <v>564.32639103761846</v>
          </cell>
          <cell r="AT69">
            <v>644.94444690013552</v>
          </cell>
          <cell r="AU69">
            <v>737.07936788586926</v>
          </cell>
          <cell r="AV69">
            <v>766.56254260130402</v>
          </cell>
          <cell r="AW69">
            <v>797.22504430535594</v>
          </cell>
          <cell r="AX69">
            <v>829.11404607757026</v>
          </cell>
          <cell r="AY69">
            <v>862.27860792067327</v>
          </cell>
          <cell r="AZ69">
            <v>896.76975223750003</v>
          </cell>
          <cell r="BA69">
            <v>943.96816025000021</v>
          </cell>
          <cell r="BB69">
            <v>993.65069500000016</v>
          </cell>
          <cell r="BC69">
            <v>1045.9480999999998</v>
          </cell>
          <cell r="BD69">
            <v>1100.998</v>
          </cell>
          <cell r="BN69">
            <v>1216.0029999999999</v>
          </cell>
          <cell r="BX69">
            <v>1365.002</v>
          </cell>
          <cell r="CH69">
            <v>1472.8979999999999</v>
          </cell>
          <cell r="CR69">
            <v>1567.4849999999999</v>
          </cell>
          <cell r="DB69">
            <v>1370.335</v>
          </cell>
          <cell r="DC69">
            <v>1362.798</v>
          </cell>
          <cell r="DD69">
            <v>1357.0640000000001</v>
          </cell>
          <cell r="DE69">
            <v>1352.7729999999999</v>
          </cell>
          <cell r="DF69">
            <v>1349.4860000000001</v>
          </cell>
          <cell r="DG69">
            <v>1346.8430000000001</v>
          </cell>
          <cell r="DH69">
            <v>1344.653</v>
          </cell>
          <cell r="DI69">
            <v>1342.8530000000001</v>
          </cell>
          <cell r="DJ69">
            <v>1341.3889999999999</v>
          </cell>
          <cell r="DK69">
            <v>1340.2639999999999</v>
          </cell>
          <cell r="DL69">
            <v>1339.4590000000001</v>
          </cell>
          <cell r="DM69">
            <v>1338.8869999999999</v>
          </cell>
          <cell r="DN69">
            <v>1338.444</v>
          </cell>
          <cell r="DO69">
            <v>1338.0550000000001</v>
          </cell>
          <cell r="DP69">
            <v>1337.663</v>
          </cell>
          <cell r="DQ69">
            <v>1337.2149999999999</v>
          </cell>
          <cell r="DR69">
            <v>1336.66</v>
          </cell>
          <cell r="DS69">
            <v>1335.952</v>
          </cell>
          <cell r="DT69">
            <v>1335.0429999999999</v>
          </cell>
          <cell r="DU69">
            <v>1333.9090000000001</v>
          </cell>
          <cell r="DV69">
            <v>1332.5070000000001</v>
          </cell>
        </row>
        <row r="70">
          <cell r="G70">
            <v>2.1072913308833929E-2</v>
          </cell>
          <cell r="H70">
            <v>2.8097217745111903E-2</v>
          </cell>
          <cell r="I70">
            <v>3.7462956993482545E-2</v>
          </cell>
          <cell r="J70">
            <v>4.9950609324643389E-2</v>
          </cell>
          <cell r="K70">
            <v>6.660081243285787E-2</v>
          </cell>
          <cell r="L70">
            <v>8.8801083243810489E-2</v>
          </cell>
          <cell r="M70">
            <v>0.11840144432508064</v>
          </cell>
          <cell r="N70">
            <v>0.12081780033171494</v>
          </cell>
          <cell r="O70">
            <v>0.12328346972623974</v>
          </cell>
          <cell r="P70">
            <v>0.12579945890432626</v>
          </cell>
          <cell r="Q70">
            <v>0.12836679480033292</v>
          </cell>
          <cell r="R70">
            <v>0.13098652530646218</v>
          </cell>
          <cell r="S70">
            <v>0.13365971970047158</v>
          </cell>
          <cell r="T70">
            <v>0.13638746908211388</v>
          </cell>
          <cell r="U70">
            <v>0.13917088681848355</v>
          </cell>
          <cell r="V70">
            <v>0.1420111089984526</v>
          </cell>
          <cell r="W70">
            <v>0.14490929489638019</v>
          </cell>
          <cell r="X70">
            <v>0.14786662744528589</v>
          </cell>
          <cell r="Y70">
            <v>0.1508843137196795</v>
          </cell>
          <cell r="Z70">
            <v>0.15396358542824437</v>
          </cell>
          <cell r="AA70">
            <v>0.1571056994165759</v>
          </cell>
          <cell r="AB70">
            <v>0.16031193818017947</v>
          </cell>
          <cell r="AC70">
            <v>0.16358361038793828</v>
          </cell>
          <cell r="AD70">
            <v>0.16692205141626354</v>
          </cell>
          <cell r="AE70">
            <v>0.17032862389414649</v>
          </cell>
          <cell r="AF70">
            <v>0.21291077986768309</v>
          </cell>
          <cell r="AG70">
            <v>0.26613847483460379</v>
          </cell>
          <cell r="AH70">
            <v>0.33267309354325475</v>
          </cell>
          <cell r="AI70">
            <v>0.41584136692906848</v>
          </cell>
          <cell r="AJ70">
            <v>0.51980170866133568</v>
          </cell>
          <cell r="AK70">
            <v>0.64975213582666957</v>
          </cell>
          <cell r="AL70">
            <v>0.81219016978333702</v>
          </cell>
          <cell r="AM70">
            <v>1.0152377122291711</v>
          </cell>
          <cell r="AN70">
            <v>1.2690471402864643</v>
          </cell>
          <cell r="AO70">
            <v>1.58630892535808</v>
          </cell>
          <cell r="AP70">
            <v>1.9828861566975999</v>
          </cell>
          <cell r="AQ70">
            <v>2.4786076958719998</v>
          </cell>
          <cell r="AR70">
            <v>3.0982596198399999</v>
          </cell>
          <cell r="AS70">
            <v>3.8728245247999999</v>
          </cell>
          <cell r="AT70">
            <v>4.841030656</v>
          </cell>
          <cell r="AU70">
            <v>6.0512883200000003</v>
          </cell>
          <cell r="AV70">
            <v>7.5641104000000006</v>
          </cell>
          <cell r="AW70">
            <v>9.4551380000000016</v>
          </cell>
          <cell r="AX70">
            <v>11.818922500000001</v>
          </cell>
          <cell r="AY70">
            <v>14.773653124999999</v>
          </cell>
          <cell r="AZ70">
            <v>18.467066406250002</v>
          </cell>
          <cell r="BA70">
            <v>21.105218749999999</v>
          </cell>
          <cell r="BB70">
            <v>24.120249999999999</v>
          </cell>
          <cell r="BC70">
            <v>27.566000000000006</v>
          </cell>
          <cell r="BD70">
            <v>31.504000000000001</v>
          </cell>
          <cell r="BN70">
            <v>34.33</v>
          </cell>
          <cell r="BX70">
            <v>38.679000000000002</v>
          </cell>
          <cell r="CH70">
            <v>43.418999999999997</v>
          </cell>
          <cell r="CR70">
            <v>47.37</v>
          </cell>
          <cell r="DB70">
            <v>45.57</v>
          </cell>
          <cell r="DC70">
            <v>46.246000000000002</v>
          </cell>
          <cell r="DD70">
            <v>46.905000000000001</v>
          </cell>
          <cell r="DE70">
            <v>47.527999999999999</v>
          </cell>
          <cell r="DF70">
            <v>48.095999999999997</v>
          </cell>
          <cell r="DG70">
            <v>48.598999999999997</v>
          </cell>
          <cell r="DH70">
            <v>49.02</v>
          </cell>
          <cell r="DI70">
            <v>49.353000000000002</v>
          </cell>
          <cell r="DJ70">
            <v>49.625999999999998</v>
          </cell>
          <cell r="DK70">
            <v>49.883000000000003</v>
          </cell>
          <cell r="DL70">
            <v>50.152000000000001</v>
          </cell>
          <cell r="DM70">
            <v>50.468730422230237</v>
          </cell>
          <cell r="DN70">
            <v>50.777416897229237</v>
          </cell>
          <cell r="DO70">
            <v>51.081075905208706</v>
          </cell>
          <cell r="DP70">
            <v>51.379707446168645</v>
          </cell>
          <cell r="DQ70">
            <v>51.67632800032078</v>
          </cell>
          <cell r="DR70">
            <v>51.970937567665096</v>
          </cell>
          <cell r="DS70">
            <v>52.261525161393799</v>
          </cell>
          <cell r="DT70">
            <v>52.549096274910781</v>
          </cell>
          <cell r="DU70">
            <v>52.832645414812134</v>
          </cell>
          <cell r="DV70">
            <v>53.111167087693971</v>
          </cell>
        </row>
        <row r="71"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1.3365139443909933E-18</v>
          </cell>
          <cell r="O71">
            <v>1.4701653388300922E-17</v>
          </cell>
          <cell r="P71">
            <v>1.6171818727131013E-16</v>
          </cell>
          <cell r="Q71">
            <v>1.7789000599844103E-15</v>
          </cell>
          <cell r="R71">
            <v>1.9567900659828497E-14</v>
          </cell>
          <cell r="S71">
            <v>2.1524690725811322E-13</v>
          </cell>
          <cell r="T71">
            <v>2.3677159798392437E-12</v>
          </cell>
          <cell r="U71">
            <v>2.6044875778231674E-11</v>
          </cell>
          <cell r="V71">
            <v>2.8649363356054844E-10</v>
          </cell>
          <cell r="W71">
            <v>3.1514299691660301E-9</v>
          </cell>
          <cell r="X71">
            <v>3.466572966082631E-8</v>
          </cell>
          <cell r="Y71">
            <v>3.8132302626908886E-7</v>
          </cell>
          <cell r="Z71">
            <v>4.1945532889599759E-6</v>
          </cell>
          <cell r="AA71">
            <v>4.6140086178559659E-5</v>
          </cell>
          <cell r="AB71">
            <v>5.0754094796415586E-4</v>
          </cell>
          <cell r="AC71">
            <v>5.5829504276057092E-3</v>
          </cell>
          <cell r="AD71">
            <v>6.1412454703662724E-2</v>
          </cell>
          <cell r="AE71">
            <v>0.67553700174028919</v>
          </cell>
          <cell r="AF71">
            <v>0.7309088871288375</v>
          </cell>
          <cell r="AG71">
            <v>0.79081945164759471</v>
          </cell>
          <cell r="AH71">
            <v>0.85564071817608611</v>
          </cell>
          <cell r="AI71">
            <v>0.92577520327248664</v>
          </cell>
          <cell r="AJ71">
            <v>1.0016584166554774</v>
          </cell>
          <cell r="AK71">
            <v>1.0837615655616641</v>
          </cell>
          <cell r="AL71">
            <v>1.1725944807716364</v>
          </cell>
          <cell r="AM71">
            <v>1.2687087824742296</v>
          </cell>
          <cell r="AN71">
            <v>1.3727013056278552</v>
          </cell>
          <cell r="AO71">
            <v>1.4852178060891548</v>
          </cell>
          <cell r="AP71">
            <v>1.6069569705226923</v>
          </cell>
          <cell r="AQ71">
            <v>1.6605222028734485</v>
          </cell>
          <cell r="AR71">
            <v>1.7158729429692301</v>
          </cell>
          <cell r="AS71">
            <v>1.7730687077348712</v>
          </cell>
          <cell r="AT71">
            <v>1.8321709979927003</v>
          </cell>
          <cell r="AU71">
            <v>1.8932433645924569</v>
          </cell>
          <cell r="AV71">
            <v>1.9585276185439209</v>
          </cell>
          <cell r="AW71">
            <v>2.026063053666125</v>
          </cell>
          <cell r="AX71">
            <v>2.095927296895991</v>
          </cell>
          <cell r="AY71">
            <v>2.1682006519613704</v>
          </cell>
          <cell r="AZ71">
            <v>2.2429661916841761</v>
          </cell>
          <cell r="BA71">
            <v>2.2474611139119998</v>
          </cell>
          <cell r="BB71">
            <v>2.2519650439999999</v>
          </cell>
          <cell r="BC71">
            <v>2.256478</v>
          </cell>
          <cell r="BD71">
            <v>2.2610000000000001</v>
          </cell>
          <cell r="BN71">
            <v>2.1440000000000001</v>
          </cell>
          <cell r="BX71">
            <v>1.994</v>
          </cell>
          <cell r="CH71">
            <v>1.861</v>
          </cell>
          <cell r="CR71">
            <v>2.0030000000000001</v>
          </cell>
          <cell r="DB71">
            <v>2.9</v>
          </cell>
          <cell r="DC71">
            <v>2.9409999999999998</v>
          </cell>
          <cell r="DD71">
            <v>2.9620000000000002</v>
          </cell>
          <cell r="DE71">
            <v>2.968</v>
          </cell>
          <cell r="DF71">
            <v>2.9710000000000001</v>
          </cell>
          <cell r="DG71">
            <v>2.976</v>
          </cell>
          <cell r="DH71">
            <v>2.9849999999999999</v>
          </cell>
          <cell r="DI71">
            <v>2.9980000000000002</v>
          </cell>
          <cell r="DJ71">
            <v>3.012</v>
          </cell>
          <cell r="DK71">
            <v>3.0259999999999998</v>
          </cell>
          <cell r="DL71">
            <v>3.0379999999999998</v>
          </cell>
          <cell r="DM71">
            <v>3.0548557441253261</v>
          </cell>
          <cell r="DN71">
            <v>3.0717114882506524</v>
          </cell>
          <cell r="DO71">
            <v>3.0875757180156653</v>
          </cell>
          <cell r="DP71">
            <v>3.1034399477806787</v>
          </cell>
          <cell r="DQ71">
            <v>3.1183126631853786</v>
          </cell>
          <cell r="DR71">
            <v>3.1321938642297646</v>
          </cell>
          <cell r="DS71">
            <v>3.1450835509138382</v>
          </cell>
          <cell r="DT71">
            <v>3.1589647519582242</v>
          </cell>
          <cell r="DU71">
            <v>3.1708629242819839</v>
          </cell>
          <cell r="DV71">
            <v>3.1817695822454306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8.7317315199532128</v>
          </cell>
          <cell r="N72">
            <v>10.914664399941515</v>
          </cell>
          <cell r="O72">
            <v>12.127404888823905</v>
          </cell>
          <cell r="P72">
            <v>13.474894320915448</v>
          </cell>
          <cell r="Q72">
            <v>14.972104801017165</v>
          </cell>
          <cell r="R72">
            <v>16.635672001130185</v>
          </cell>
          <cell r="S72">
            <v>18.484080001255759</v>
          </cell>
          <cell r="T72">
            <v>20.537866668061959</v>
          </cell>
          <cell r="U72">
            <v>22.819851853402174</v>
          </cell>
          <cell r="V72">
            <v>25.355390948224642</v>
          </cell>
          <cell r="W72">
            <v>28.172656609138485</v>
          </cell>
          <cell r="X72">
            <v>31.302951787931651</v>
          </cell>
          <cell r="Y72">
            <v>34.781057542146279</v>
          </cell>
          <cell r="Z72">
            <v>38.645619491273642</v>
          </cell>
          <cell r="AA72">
            <v>42.939577212526274</v>
          </cell>
          <cell r="AB72">
            <v>47.710641347251403</v>
          </cell>
          <cell r="AC72">
            <v>53.011823719168234</v>
          </cell>
          <cell r="AD72">
            <v>58.902026354631367</v>
          </cell>
          <cell r="AE72">
            <v>65.446695949590421</v>
          </cell>
          <cell r="AF72">
            <v>68.891258894305707</v>
          </cell>
          <cell r="AG72">
            <v>72.517114625584952</v>
          </cell>
          <cell r="AH72">
            <v>76.333804869036797</v>
          </cell>
          <cell r="AI72">
            <v>80.351373546354523</v>
          </cell>
          <cell r="AJ72">
            <v>84.580393206688967</v>
          </cell>
          <cell r="AK72">
            <v>89.031992849146263</v>
          </cell>
          <cell r="AL72">
            <v>93.717887209627662</v>
          </cell>
          <cell r="AM72">
            <v>98.650407589081752</v>
          </cell>
          <cell r="AN72">
            <v>103.84253430429658</v>
          </cell>
          <cell r="AO72">
            <v>109.30793084662797</v>
          </cell>
          <cell r="AP72">
            <v>115.06097983855574</v>
          </cell>
          <cell r="AQ72">
            <v>121.4532564962533</v>
          </cell>
          <cell r="AR72">
            <v>128.20065963493403</v>
          </cell>
          <cell r="AS72">
            <v>135.3229185035415</v>
          </cell>
          <cell r="AT72">
            <v>142.84085842040491</v>
          </cell>
          <cell r="AU72">
            <v>150.77646166598294</v>
          </cell>
          <cell r="AV72">
            <v>155.97564999929267</v>
          </cell>
          <cell r="AW72">
            <v>161.3541206889235</v>
          </cell>
          <cell r="AX72">
            <v>169.26818851108791</v>
          </cell>
          <cell r="AY72">
            <v>177.18990323428199</v>
          </cell>
          <cell r="AZ72">
            <v>185.11952854474796</v>
          </cell>
          <cell r="BA72">
            <v>192.99438825102354</v>
          </cell>
          <cell r="BB72">
            <v>200.87392877817007</v>
          </cell>
          <cell r="BC72">
            <v>247.0413470703125</v>
          </cell>
          <cell r="BD72">
            <v>288.99299999999999</v>
          </cell>
          <cell r="BN72">
            <v>393.995</v>
          </cell>
          <cell r="BX72">
            <v>520.30399999999997</v>
          </cell>
          <cell r="CH72">
            <v>633.66999999999996</v>
          </cell>
          <cell r="CR72">
            <v>723.56</v>
          </cell>
          <cell r="DB72">
            <v>801.68100000000004</v>
          </cell>
          <cell r="DC72">
            <v>807.33100000000002</v>
          </cell>
          <cell r="DD72">
            <v>812.65599999999995</v>
          </cell>
          <cell r="DE72">
            <v>817.79200000000003</v>
          </cell>
          <cell r="DF72">
            <v>822.88900000000001</v>
          </cell>
          <cell r="DG72">
            <v>828.04600000000005</v>
          </cell>
          <cell r="DH72">
            <v>833.32600000000002</v>
          </cell>
          <cell r="DI72">
            <v>838.69799999999998</v>
          </cell>
          <cell r="DJ72">
            <v>844.048</v>
          </cell>
          <cell r="DK72">
            <v>849.21900000000005</v>
          </cell>
          <cell r="DL72">
            <v>854.09799999999996</v>
          </cell>
          <cell r="DM72">
            <v>858.68399999999997</v>
          </cell>
          <cell r="DN72">
            <v>863.00400000000002</v>
          </cell>
          <cell r="DO72">
            <v>867.03200000000004</v>
          </cell>
          <cell r="DP72">
            <v>870.73199999999997</v>
          </cell>
          <cell r="DQ72">
            <v>874.09299999999996</v>
          </cell>
          <cell r="DR72">
            <v>877.07299999999998</v>
          </cell>
          <cell r="DS72">
            <v>879.72299999999996</v>
          </cell>
          <cell r="DT72">
            <v>882.22500000000002</v>
          </cell>
          <cell r="DU72">
            <v>884.84299999999996</v>
          </cell>
          <cell r="DV72">
            <v>887.75900000000001</v>
          </cell>
        </row>
        <row r="73">
          <cell r="K73">
            <v>4</v>
          </cell>
          <cell r="L73">
            <v>5</v>
          </cell>
          <cell r="M73">
            <v>7.0000000000000009</v>
          </cell>
          <cell r="N73">
            <v>20</v>
          </cell>
          <cell r="O73">
            <v>15.000000000000002</v>
          </cell>
          <cell r="P73">
            <v>20</v>
          </cell>
          <cell r="Q73">
            <v>25</v>
          </cell>
          <cell r="R73">
            <v>30.000000000000004</v>
          </cell>
          <cell r="S73">
            <v>35</v>
          </cell>
          <cell r="T73">
            <v>40</v>
          </cell>
          <cell r="U73">
            <v>45.000000000000007</v>
          </cell>
          <cell r="V73">
            <v>50</v>
          </cell>
          <cell r="W73">
            <v>62</v>
          </cell>
          <cell r="X73">
            <v>74.000000000000014</v>
          </cell>
          <cell r="Y73">
            <v>86</v>
          </cell>
          <cell r="Z73">
            <v>97.999999999999986</v>
          </cell>
          <cell r="AA73">
            <v>110.00000000000001</v>
          </cell>
          <cell r="AB73">
            <v>100</v>
          </cell>
          <cell r="AC73">
            <v>100</v>
          </cell>
          <cell r="AD73">
            <v>200</v>
          </cell>
          <cell r="AE73">
            <v>400.11930192120354</v>
          </cell>
          <cell r="AF73">
            <v>437.51362920355905</v>
          </cell>
          <cell r="AG73">
            <v>478.40275342819064</v>
          </cell>
          <cell r="AH73">
            <v>523.11329113175987</v>
          </cell>
          <cell r="AI73">
            <v>572.00238376089635</v>
          </cell>
          <cell r="AJ73">
            <v>625.46055046752224</v>
          </cell>
          <cell r="AK73">
            <v>683.91480752056168</v>
          </cell>
          <cell r="AL73">
            <v>747.8320792514553</v>
          </cell>
          <cell r="AM73">
            <v>817.72292777962878</v>
          </cell>
          <cell r="AN73">
            <v>894.14563131043496</v>
          </cell>
          <cell r="AO73">
            <v>977.71064358243848</v>
          </cell>
          <cell r="AP73">
            <v>1069.0854700854702</v>
          </cell>
          <cell r="AQ73">
            <v>1169</v>
          </cell>
          <cell r="AR73">
            <v>1364.0000000000002</v>
          </cell>
          <cell r="AS73">
            <v>1450.151968669179</v>
          </cell>
          <cell r="AT73">
            <v>1641.6830704204535</v>
          </cell>
          <cell r="AU73">
            <v>1734.413353314121</v>
          </cell>
          <cell r="AV73">
            <v>1863.8483796349665</v>
          </cell>
          <cell r="AW73">
            <v>2030.8219634966381</v>
          </cell>
          <cell r="AX73">
            <v>2343.1099634966381</v>
          </cell>
          <cell r="AY73">
            <v>2674.1372434197883</v>
          </cell>
          <cell r="AZ73">
            <v>3071.9819558117197</v>
          </cell>
          <cell r="BA73">
            <v>3357.5309832853027</v>
          </cell>
          <cell r="BB73">
            <v>3636.8202512968296</v>
          </cell>
          <cell r="BC73">
            <v>3695.4749974255524</v>
          </cell>
          <cell r="BD73">
            <v>4009.0030000000002</v>
          </cell>
          <cell r="BN73">
            <v>4430.0010000000002</v>
          </cell>
          <cell r="BX73">
            <v>4605.9979999999996</v>
          </cell>
          <cell r="CH73">
            <v>4779.5370000000003</v>
          </cell>
          <cell r="CR73">
            <v>4986.4409999999998</v>
          </cell>
          <cell r="DB73">
            <v>5173.3680000000004</v>
          </cell>
          <cell r="DC73">
            <v>5185.7120000000004</v>
          </cell>
          <cell r="DD73">
            <v>5198.59</v>
          </cell>
          <cell r="DE73">
            <v>5212.4059999999999</v>
          </cell>
          <cell r="DF73">
            <v>5227.5789999999997</v>
          </cell>
          <cell r="DG73">
            <v>5244.3440000000001</v>
          </cell>
          <cell r="DH73">
            <v>5262.9530000000004</v>
          </cell>
          <cell r="DI73">
            <v>5283.2389999999996</v>
          </cell>
          <cell r="DJ73">
            <v>5304.4620000000004</v>
          </cell>
          <cell r="DK73">
            <v>5325.5839999999998</v>
          </cell>
          <cell r="DL73">
            <v>5345.826</v>
          </cell>
          <cell r="DM73">
            <v>5364.8980000000001</v>
          </cell>
          <cell r="DN73">
            <v>5382.9040000000005</v>
          </cell>
          <cell r="DO73">
            <v>5399.9070000000002</v>
          </cell>
          <cell r="DP73">
            <v>5416.0929999999998</v>
          </cell>
          <cell r="DQ73">
            <v>5431.5929999999998</v>
          </cell>
          <cell r="DR73">
            <v>5446.3540000000003</v>
          </cell>
          <cell r="DS73">
            <v>5460.2240000000002</v>
          </cell>
          <cell r="DT73">
            <v>5473.1289999999999</v>
          </cell>
          <cell r="DU73">
            <v>5484.9920000000002</v>
          </cell>
          <cell r="DV73">
            <v>5495.7529999999997</v>
          </cell>
        </row>
        <row r="74">
          <cell r="BN74">
            <v>45673.851000000002</v>
          </cell>
          <cell r="BX74">
            <v>50770.955999999998</v>
          </cell>
          <cell r="CH74">
            <v>53949.749000000003</v>
          </cell>
          <cell r="CR74">
            <v>56842.014999999999</v>
          </cell>
          <cell r="DB74">
            <v>59128.074999999997</v>
          </cell>
          <cell r="DC74">
            <v>59458.546000000002</v>
          </cell>
          <cell r="DD74">
            <v>59831.663</v>
          </cell>
          <cell r="DE74">
            <v>60230.45</v>
          </cell>
          <cell r="DF74">
            <v>60630.423999999999</v>
          </cell>
          <cell r="DG74">
            <v>61013.196000000004</v>
          </cell>
          <cell r="DH74">
            <v>61373.322</v>
          </cell>
          <cell r="DI74">
            <v>61714.016000000003</v>
          </cell>
          <cell r="DJ74">
            <v>62035.999000000003</v>
          </cell>
          <cell r="DK74">
            <v>62342.667000000001</v>
          </cell>
          <cell r="DL74">
            <v>62636.58</v>
          </cell>
          <cell r="DM74">
            <v>62916.415000000001</v>
          </cell>
          <cell r="DN74">
            <v>63180.398000000001</v>
          </cell>
          <cell r="DO74">
            <v>63430.536999999997</v>
          </cell>
          <cell r="DP74">
            <v>63669.714</v>
          </cell>
          <cell r="DQ74">
            <v>63900.158000000003</v>
          </cell>
          <cell r="DR74">
            <v>64122.705999999998</v>
          </cell>
          <cell r="DS74">
            <v>64337.173000000003</v>
          </cell>
          <cell r="DT74">
            <v>64543.557999999997</v>
          </cell>
          <cell r="DU74">
            <v>64741.517</v>
          </cell>
          <cell r="DV74">
            <v>64930.944000000003</v>
          </cell>
        </row>
        <row r="75">
          <cell r="G75">
            <v>3.2555892818935226E-3</v>
          </cell>
          <cell r="H75">
            <v>6.5111785637870451E-3</v>
          </cell>
          <cell r="I75">
            <v>1.302235712757409E-2</v>
          </cell>
          <cell r="J75">
            <v>2.604471425514818E-2</v>
          </cell>
          <cell r="K75">
            <v>5.2089428510296361E-2</v>
          </cell>
          <cell r="L75">
            <v>0.10417885702059272</v>
          </cell>
          <cell r="M75">
            <v>0.20835771404118544</v>
          </cell>
          <cell r="N75">
            <v>0.41671542808237089</v>
          </cell>
          <cell r="O75">
            <v>0.45459864881713191</v>
          </cell>
          <cell r="P75">
            <v>0.49592579870959841</v>
          </cell>
          <cell r="Q75">
            <v>0.54100996222865283</v>
          </cell>
          <cell r="R75">
            <v>0.59019268606762132</v>
          </cell>
          <cell r="S75">
            <v>0.64384656661922324</v>
          </cell>
          <cell r="T75">
            <v>0.70237807267551633</v>
          </cell>
          <cell r="U75">
            <v>0.76623062473692682</v>
          </cell>
          <cell r="V75">
            <v>0.83588795425846563</v>
          </cell>
          <cell r="W75">
            <v>0.91187776828196254</v>
          </cell>
          <cell r="X75">
            <v>0.99477574721668649</v>
          </cell>
          <cell r="Y75">
            <v>1.085209906054567</v>
          </cell>
          <cell r="Z75">
            <v>1.1838653520595277</v>
          </cell>
          <cell r="AA75">
            <v>1.29148947497403</v>
          </cell>
          <cell r="AB75">
            <v>1.4088976090625782</v>
          </cell>
          <cell r="AC75">
            <v>1.5369792098864488</v>
          </cell>
          <cell r="AD75">
            <v>1.6767045926033988</v>
          </cell>
          <cell r="AE75">
            <v>1.8291322828400711</v>
          </cell>
          <cell r="AF75">
            <v>2.0323692031556346</v>
          </cell>
          <cell r="AG75">
            <v>2.2581880035062607</v>
          </cell>
          <cell r="AH75">
            <v>2.5090977816736229</v>
          </cell>
          <cell r="AI75">
            <v>2.7878864240818033</v>
          </cell>
          <cell r="AJ75">
            <v>3.097651582313115</v>
          </cell>
          <cell r="AK75">
            <v>3.4418350914590161</v>
          </cell>
          <cell r="AL75">
            <v>3.8242612127322402</v>
          </cell>
          <cell r="AM75">
            <v>4.2491791252580446</v>
          </cell>
          <cell r="AN75">
            <v>4.7213101391756052</v>
          </cell>
          <cell r="AO75">
            <v>5.2459001546395614</v>
          </cell>
          <cell r="AP75">
            <v>5.8287779495995133</v>
          </cell>
          <cell r="AQ75">
            <v>6.476419943999459</v>
          </cell>
          <cell r="AR75">
            <v>7.1960221599993988</v>
          </cell>
          <cell r="AS75">
            <v>7.9955801777771098</v>
          </cell>
          <cell r="AT75">
            <v>8.8839779753079</v>
          </cell>
          <cell r="AU75">
            <v>9.8710866392310006</v>
          </cell>
          <cell r="AV75">
            <v>10.967874043590001</v>
          </cell>
          <cell r="AW75">
            <v>12.186526715100001</v>
          </cell>
          <cell r="AX75">
            <v>13.540585239000002</v>
          </cell>
          <cell r="AY75">
            <v>15.045094710000001</v>
          </cell>
          <cell r="AZ75">
            <v>16.716771900000001</v>
          </cell>
          <cell r="BA75">
            <v>18.574191000000003</v>
          </cell>
          <cell r="BB75">
            <v>20.637990000000002</v>
          </cell>
          <cell r="BC75">
            <v>22.931100000000001</v>
          </cell>
          <cell r="BD75">
            <v>25.478999999999999</v>
          </cell>
          <cell r="BN75">
            <v>32.472000000000001</v>
          </cell>
          <cell r="BX75">
            <v>48.024999999999999</v>
          </cell>
          <cell r="CH75">
            <v>68.272000000000006</v>
          </cell>
          <cell r="CR75">
            <v>116.371</v>
          </cell>
          <cell r="DB75">
            <v>165.16399999999999</v>
          </cell>
          <cell r="DC75">
            <v>172.06</v>
          </cell>
          <cell r="DD75">
            <v>179.54499999999999</v>
          </cell>
          <cell r="DE75">
            <v>187.30099999999999</v>
          </cell>
          <cell r="DF75">
            <v>194.88800000000001</v>
          </cell>
          <cell r="DG75">
            <v>201.988</v>
          </cell>
          <cell r="DH75">
            <v>208.483</v>
          </cell>
          <cell r="DI75">
            <v>214.46299999999999</v>
          </cell>
          <cell r="DJ75">
            <v>220.09899999999999</v>
          </cell>
          <cell r="DK75">
            <v>225.65</v>
          </cell>
          <cell r="DL75">
            <v>231.31299999999999</v>
          </cell>
          <cell r="DM75">
            <v>237.12200000000001</v>
          </cell>
          <cell r="DN75">
            <v>243.02199999999999</v>
          </cell>
          <cell r="DO75">
            <v>248.995</v>
          </cell>
          <cell r="DP75">
            <v>255.017</v>
          </cell>
          <cell r="DQ75">
            <v>261.05200000000002</v>
          </cell>
          <cell r="DR75">
            <v>267.11</v>
          </cell>
          <cell r="DS75">
            <v>273.20699999999999</v>
          </cell>
          <cell r="DT75">
            <v>279.34300000000002</v>
          </cell>
          <cell r="DU75">
            <v>285.51400000000001</v>
          </cell>
          <cell r="DV75">
            <v>291.714</v>
          </cell>
        </row>
        <row r="76"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1.0598181453668733E-2</v>
          </cell>
          <cell r="O76">
            <v>1.5897272180503099E-2</v>
          </cell>
          <cell r="P76">
            <v>2.384590827075464E-2</v>
          </cell>
          <cell r="Q76">
            <v>3.5768862406131967E-2</v>
          </cell>
          <cell r="R76">
            <v>5.3653293609197961E-2</v>
          </cell>
          <cell r="S76">
            <v>8.0479940413796941E-2</v>
          </cell>
          <cell r="T76">
            <v>0.1207199106206954</v>
          </cell>
          <cell r="U76">
            <v>0.18107986593104305</v>
          </cell>
          <cell r="V76">
            <v>0.27161979889656462</v>
          </cell>
          <cell r="W76">
            <v>0.40742969834484688</v>
          </cell>
          <cell r="X76">
            <v>0.61114454751727043</v>
          </cell>
          <cell r="Y76">
            <v>0.91671682127590559</v>
          </cell>
          <cell r="Z76">
            <v>1.3750752319138586</v>
          </cell>
          <cell r="AA76">
            <v>2.0626128478707875</v>
          </cell>
          <cell r="AB76">
            <v>3.0939192718061808</v>
          </cell>
          <cell r="AC76">
            <v>4.640878907709272</v>
          </cell>
          <cell r="AD76">
            <v>6.961318361563908</v>
          </cell>
          <cell r="AE76">
            <v>10.441977542345862</v>
          </cell>
          <cell r="AF76">
            <v>10.991555307732485</v>
          </cell>
          <cell r="AG76">
            <v>11.570058218665773</v>
          </cell>
          <cell r="AH76">
            <v>12.17900865122713</v>
          </cell>
          <cell r="AI76">
            <v>12.820009106554874</v>
          </cell>
          <cell r="AJ76">
            <v>13.494746427952501</v>
          </cell>
          <cell r="AK76">
            <v>14.204996239950001</v>
          </cell>
          <cell r="AL76">
            <v>14.952627621</v>
          </cell>
          <cell r="AM76">
            <v>15.739608022105262</v>
          </cell>
          <cell r="AN76">
            <v>16.568008444321329</v>
          </cell>
          <cell r="AO76">
            <v>17.440008888759291</v>
          </cell>
          <cell r="AP76">
            <v>18.357904093430836</v>
          </cell>
          <cell r="AQ76">
            <v>19.377787654176991</v>
          </cell>
          <cell r="AR76">
            <v>20.454331412742384</v>
          </cell>
          <cell r="AS76">
            <v>21.590683157894738</v>
          </cell>
          <cell r="AT76">
            <v>22.79016555555555</v>
          </cell>
          <cell r="AU76">
            <v>24.056285864197534</v>
          </cell>
          <cell r="AV76">
            <v>24.885812962962966</v>
          </cell>
          <cell r="AW76">
            <v>25.743944444444441</v>
          </cell>
          <cell r="AX76">
            <v>26.631666666666664</v>
          </cell>
          <cell r="AY76">
            <v>27.550000000000004</v>
          </cell>
          <cell r="AZ76">
            <v>28.500000000000004</v>
          </cell>
          <cell r="BA76">
            <v>28.049999999999997</v>
          </cell>
          <cell r="BB76">
            <v>35.299999999999997</v>
          </cell>
          <cell r="BC76">
            <v>44.927200000000006</v>
          </cell>
          <cell r="BD76">
            <v>60.695999999999998</v>
          </cell>
          <cell r="BN76">
            <v>79.334000000000003</v>
          </cell>
          <cell r="BX76">
            <v>110.872</v>
          </cell>
          <cell r="CH76">
            <v>151.101</v>
          </cell>
          <cell r="CR76">
            <v>195.386</v>
          </cell>
          <cell r="DB76">
            <v>235.958</v>
          </cell>
          <cell r="DC76">
            <v>239.94200000000001</v>
          </cell>
          <cell r="DD76">
            <v>243.89699999999999</v>
          </cell>
          <cell r="DE76">
            <v>247.80199999999999</v>
          </cell>
          <cell r="DF76">
            <v>251.61500000000001</v>
          </cell>
          <cell r="DG76">
            <v>255.31299999999999</v>
          </cell>
          <cell r="DH76">
            <v>258.88200000000001</v>
          </cell>
          <cell r="DI76">
            <v>262.33</v>
          </cell>
          <cell r="DJ76">
            <v>265.702</v>
          </cell>
          <cell r="DK76">
            <v>269.04000000000002</v>
          </cell>
          <cell r="DL76">
            <v>272.39400000000001</v>
          </cell>
          <cell r="DM76">
            <v>275.76900000000001</v>
          </cell>
          <cell r="DN76">
            <v>279.14499999999998</v>
          </cell>
          <cell r="DO76">
            <v>282.51600000000002</v>
          </cell>
          <cell r="DP76">
            <v>285.839</v>
          </cell>
          <cell r="DQ76">
            <v>289.10500000000002</v>
          </cell>
          <cell r="DR76">
            <v>292.30200000000002</v>
          </cell>
          <cell r="DS76">
            <v>295.43599999999998</v>
          </cell>
          <cell r="DT76">
            <v>298.49099999999999</v>
          </cell>
          <cell r="DU76">
            <v>301.47699999999998</v>
          </cell>
          <cell r="DV76">
            <v>304.37799999999999</v>
          </cell>
        </row>
        <row r="77">
          <cell r="G77">
            <v>0.48398963062430478</v>
          </cell>
          <cell r="H77">
            <v>0.72598444593645706</v>
          </cell>
          <cell r="I77">
            <v>1.0889766689046856</v>
          </cell>
          <cell r="J77">
            <v>1.6334650033570284</v>
          </cell>
          <cell r="K77">
            <v>2.450197505035542</v>
          </cell>
          <cell r="L77">
            <v>3.6752962575533137</v>
          </cell>
          <cell r="M77">
            <v>5.5129443863299716</v>
          </cell>
          <cell r="N77">
            <v>8.2694165794949566</v>
          </cell>
          <cell r="O77">
            <v>8.4381801831581189</v>
          </cell>
          <cell r="P77">
            <v>8.6103879419980807</v>
          </cell>
          <cell r="Q77">
            <v>8.7861101448960017</v>
          </cell>
          <cell r="R77">
            <v>8.9654185152000014</v>
          </cell>
          <cell r="S77">
            <v>9.1483862400000007</v>
          </cell>
          <cell r="T77">
            <v>9.3350880000000025</v>
          </cell>
          <cell r="U77">
            <v>9.5256000000000007</v>
          </cell>
          <cell r="V77">
            <v>9.7200000000000024</v>
          </cell>
          <cell r="W77">
            <v>10.260000000000002</v>
          </cell>
          <cell r="X77">
            <v>10.799999999999999</v>
          </cell>
          <cell r="Y77">
            <v>12.959999999999999</v>
          </cell>
          <cell r="Z77">
            <v>15.120000000000001</v>
          </cell>
          <cell r="AA77">
            <v>17.28</v>
          </cell>
          <cell r="AB77">
            <v>19.440000000000005</v>
          </cell>
          <cell r="AC77">
            <v>21.599999999999998</v>
          </cell>
          <cell r="AD77">
            <v>22.950000000000003</v>
          </cell>
          <cell r="AE77">
            <v>24.300000000000004</v>
          </cell>
          <cell r="AF77">
            <v>24.268632826085401</v>
          </cell>
          <cell r="AG77">
            <v>24.503457628357154</v>
          </cell>
          <cell r="AH77">
            <v>24.750967301370864</v>
          </cell>
          <cell r="AI77">
            <v>25.012461214063343</v>
          </cell>
          <cell r="AJ77">
            <v>25.28944080381946</v>
          </cell>
          <cell r="AK77">
            <v>25.583652811147658</v>
          </cell>
          <cell r="AL77">
            <v>25.89714456109779</v>
          </cell>
          <cell r="AM77">
            <v>26.23233551489928</v>
          </cell>
          <cell r="AN77">
            <v>26.592111136153115</v>
          </cell>
          <cell r="AO77">
            <v>26.979947887029155</v>
          </cell>
          <cell r="AP77">
            <v>27.400082485134558</v>
          </cell>
          <cell r="AQ77">
            <v>27.857745446033679</v>
          </cell>
          <cell r="AR77">
            <v>28.359490273957547</v>
          </cell>
          <cell r="AS77">
            <v>28.913668928418907</v>
          </cell>
          <cell r="AT77">
            <v>29.531138181300648</v>
          </cell>
          <cell r="AU77">
            <v>30.22634409549708</v>
          </cell>
          <cell r="AV77">
            <v>31.019053233691416</v>
          </cell>
          <cell r="AW77">
            <v>31.93724914665783</v>
          </cell>
          <cell r="AX77">
            <v>33.022266473649168</v>
          </cell>
          <cell r="AY77">
            <v>34.338578655441069</v>
          </cell>
          <cell r="AZ77">
            <v>35.994317248890006</v>
          </cell>
          <cell r="BA77">
            <v>38.190257027999998</v>
          </cell>
          <cell r="BB77">
            <v>41.361289200000002</v>
          </cell>
          <cell r="BC77">
            <v>46.73592</v>
          </cell>
          <cell r="BD77">
            <v>62.000999999999998</v>
          </cell>
          <cell r="BN77">
            <v>84.867999999999995</v>
          </cell>
          <cell r="BX77">
            <v>161.584</v>
          </cell>
          <cell r="CH77">
            <v>340.02300000000002</v>
          </cell>
          <cell r="CR77">
            <v>560.279</v>
          </cell>
          <cell r="DB77">
            <v>729.56100000000004</v>
          </cell>
          <cell r="DC77">
            <v>747.24699999999996</v>
          </cell>
          <cell r="DD77">
            <v>762.87800000000004</v>
          </cell>
          <cell r="DE77">
            <v>777.07299999999998</v>
          </cell>
          <cell r="DF77">
            <v>790.84699999999998</v>
          </cell>
          <cell r="DG77">
            <v>804.94</v>
          </cell>
          <cell r="DH77">
            <v>819.49900000000002</v>
          </cell>
          <cell r="DI77">
            <v>834.29100000000005</v>
          </cell>
          <cell r="DJ77">
            <v>849.25099999999998</v>
          </cell>
          <cell r="DK77">
            <v>864.19799999999998</v>
          </cell>
          <cell r="DL77">
            <v>879.053</v>
          </cell>
          <cell r="DM77">
            <v>893.84299999999996</v>
          </cell>
          <cell r="DN77">
            <v>908.65899999999999</v>
          </cell>
          <cell r="DO77">
            <v>923.471</v>
          </cell>
          <cell r="DP77">
            <v>938.24199999999996</v>
          </cell>
          <cell r="DQ77">
            <v>952.94799999999998</v>
          </cell>
          <cell r="DR77">
            <v>967.55100000000004</v>
          </cell>
          <cell r="DS77">
            <v>982.10599999999999</v>
          </cell>
          <cell r="DT77">
            <v>996.78399999999999</v>
          </cell>
          <cell r="DU77">
            <v>1011.832</v>
          </cell>
          <cell r="DV77">
            <v>1027.4010000000001</v>
          </cell>
        </row>
        <row r="78">
          <cell r="G78">
            <v>1.158993675797432</v>
          </cell>
          <cell r="H78">
            <v>1.7384905136961482</v>
          </cell>
          <cell r="I78">
            <v>2.6077357705442221</v>
          </cell>
          <cell r="J78">
            <v>3.9116036558163341</v>
          </cell>
          <cell r="K78">
            <v>5.8674054837245011</v>
          </cell>
          <cell r="L78">
            <v>8.8011082255867503</v>
          </cell>
          <cell r="M78">
            <v>13.201662338380126</v>
          </cell>
          <cell r="N78">
            <v>19.802493507570187</v>
          </cell>
          <cell r="O78">
            <v>22.631421151508786</v>
          </cell>
          <cell r="P78">
            <v>25.864481316010043</v>
          </cell>
          <cell r="Q78">
            <v>29.559407218297192</v>
          </cell>
          <cell r="R78">
            <v>33.782179678053929</v>
          </cell>
          <cell r="S78">
            <v>38.608205346347347</v>
          </cell>
          <cell r="T78">
            <v>44.123663252968392</v>
          </cell>
          <cell r="U78">
            <v>50.427043717678174</v>
          </cell>
          <cell r="V78">
            <v>57.630907105917913</v>
          </cell>
          <cell r="W78">
            <v>65.863893835334764</v>
          </cell>
          <cell r="X78">
            <v>75.273021526096869</v>
          </cell>
          <cell r="Y78">
            <v>86.026310315539277</v>
          </cell>
          <cell r="Z78">
            <v>98.315783217759162</v>
          </cell>
          <cell r="AA78">
            <v>112.36089510601047</v>
          </cell>
          <cell r="AB78">
            <v>128.41245154972626</v>
          </cell>
          <cell r="AC78">
            <v>146.75708748540143</v>
          </cell>
          <cell r="AD78">
            <v>167.72238569760165</v>
          </cell>
          <cell r="AE78">
            <v>191.68272651154473</v>
          </cell>
          <cell r="AF78">
            <v>195.59461888933134</v>
          </cell>
          <cell r="AG78">
            <v>197.40415699511993</v>
          </cell>
          <cell r="AH78">
            <v>199.31060627250918</v>
          </cell>
          <cell r="AI78">
            <v>201.32384471970624</v>
          </cell>
          <cell r="AJ78">
            <v>203.45528099681573</v>
          </cell>
          <cell r="AK78">
            <v>205.7181809876802</v>
          </cell>
          <cell r="AL78">
            <v>208.12808513130585</v>
          </cell>
          <cell r="AM78">
            <v>210.70334827691255</v>
          </cell>
          <cell r="AN78">
            <v>213.46584747958963</v>
          </cell>
          <cell r="AO78">
            <v>216.44192393367763</v>
          </cell>
          <cell r="AP78">
            <v>219.66365757815726</v>
          </cell>
          <cell r="AQ78">
            <v>223.17062453513802</v>
          </cell>
          <cell r="AR78">
            <v>227.01237237533601</v>
          </cell>
          <cell r="AS78">
            <v>231.25199223293993</v>
          </cell>
          <cell r="AT78">
            <v>235.97142064585705</v>
          </cell>
          <cell r="AU78">
            <v>241.27957121253277</v>
          </cell>
          <cell r="AV78">
            <v>247.3253007873343</v>
          </cell>
          <cell r="AW78">
            <v>254.31907535972675</v>
          </cell>
          <cell r="AX78">
            <v>262.57131674308079</v>
          </cell>
          <cell r="AY78">
            <v>272.56538070215993</v>
          </cell>
          <cell r="AZ78">
            <v>285.11023085999994</v>
          </cell>
          <cell r="BA78">
            <v>301.70394799999997</v>
          </cell>
          <cell r="BB78">
            <v>325.57979999999992</v>
          </cell>
          <cell r="BC78">
            <v>365.81999999999994</v>
          </cell>
          <cell r="BD78">
            <v>469</v>
          </cell>
          <cell r="BN78">
            <v>485.68299999999999</v>
          </cell>
          <cell r="BX78">
            <v>529.38</v>
          </cell>
          <cell r="CH78">
            <v>681.58100000000002</v>
          </cell>
          <cell r="CR78">
            <v>926.4</v>
          </cell>
          <cell r="DB78">
            <v>1233.4100000000001</v>
          </cell>
          <cell r="DC78">
            <v>1261.479</v>
          </cell>
          <cell r="DD78">
            <v>1288.973</v>
          </cell>
          <cell r="DE78">
            <v>1315.9970000000001</v>
          </cell>
          <cell r="DF78">
            <v>1342.6980000000001</v>
          </cell>
          <cell r="DG78">
            <v>1369.229</v>
          </cell>
          <cell r="DH78">
            <v>1395.6110000000001</v>
          </cell>
          <cell r="DI78">
            <v>1421.884</v>
          </cell>
          <cell r="DJ78">
            <v>1448.1559999999999</v>
          </cell>
          <cell r="DK78">
            <v>1474.588</v>
          </cell>
          <cell r="DL78">
            <v>1501.2660000000001</v>
          </cell>
          <cell r="DM78">
            <v>1528.248</v>
          </cell>
          <cell r="DN78">
            <v>1555.5229999999999</v>
          </cell>
          <cell r="DO78">
            <v>1583.057</v>
          </cell>
          <cell r="DP78">
            <v>1610.797</v>
          </cell>
          <cell r="DQ78">
            <v>1638.69</v>
          </cell>
          <cell r="DR78">
            <v>1666.7280000000001</v>
          </cell>
          <cell r="DS78">
            <v>1694.89</v>
          </cell>
          <cell r="DT78">
            <v>1723.097</v>
          </cell>
          <cell r="DU78">
            <v>1751.211</v>
          </cell>
          <cell r="DV78">
            <v>1779.155</v>
          </cell>
        </row>
        <row r="79">
          <cell r="H79">
            <v>46.584736426666666</v>
          </cell>
          <cell r="I79">
            <v>54.348859164444441</v>
          </cell>
          <cell r="J79">
            <v>63.407002358518518</v>
          </cell>
          <cell r="K79">
            <v>73.974836084938275</v>
          </cell>
          <cell r="L79">
            <v>86.30397543242799</v>
          </cell>
          <cell r="M79">
            <v>100.68797133783265</v>
          </cell>
          <cell r="N79">
            <v>117.46929989413809</v>
          </cell>
          <cell r="O79">
            <v>125.85996417229082</v>
          </cell>
          <cell r="P79">
            <v>134.84996161316872</v>
          </cell>
          <cell r="Q79">
            <v>144.48210172839507</v>
          </cell>
          <cell r="R79">
            <v>154.80225185185185</v>
          </cell>
          <cell r="S79">
            <v>165.85955555555557</v>
          </cell>
          <cell r="T79">
            <v>177.70666666666668</v>
          </cell>
          <cell r="U79">
            <v>190.4</v>
          </cell>
          <cell r="V79">
            <v>204</v>
          </cell>
          <cell r="W79">
            <v>215.5</v>
          </cell>
          <cell r="X79">
            <v>227</v>
          </cell>
          <cell r="Y79">
            <v>340.5</v>
          </cell>
          <cell r="Z79">
            <v>454</v>
          </cell>
          <cell r="AA79">
            <v>568</v>
          </cell>
          <cell r="AB79">
            <v>454</v>
          </cell>
          <cell r="AC79">
            <v>568</v>
          </cell>
          <cell r="AD79">
            <v>681</v>
          </cell>
          <cell r="AE79">
            <v>795</v>
          </cell>
          <cell r="AF79">
            <v>506.04896566698289</v>
          </cell>
          <cell r="AG79">
            <v>548.2197128058981</v>
          </cell>
          <cell r="AH79">
            <v>593.90468887305633</v>
          </cell>
          <cell r="AI79">
            <v>643.39674627914428</v>
          </cell>
          <cell r="AJ79">
            <v>697.01314180240638</v>
          </cell>
          <cell r="AK79">
            <v>755.09757028594026</v>
          </cell>
          <cell r="AL79">
            <v>818.02236780976864</v>
          </cell>
          <cell r="AM79">
            <v>886.19089846058273</v>
          </cell>
          <cell r="AN79">
            <v>960.04013999896461</v>
          </cell>
          <cell r="AO79">
            <v>1040.0434849988783</v>
          </cell>
          <cell r="AP79">
            <v>1126.7137754154514</v>
          </cell>
          <cell r="AQ79">
            <v>1220.6065900334056</v>
          </cell>
          <cell r="AR79">
            <v>1322.3238058695229</v>
          </cell>
          <cell r="AS79">
            <v>1432.51745635865</v>
          </cell>
          <cell r="AT79">
            <v>1551.8939110552042</v>
          </cell>
          <cell r="AU79">
            <v>1681.2184036431377</v>
          </cell>
          <cell r="AV79">
            <v>1821.3199372800659</v>
          </cell>
          <cell r="AW79">
            <v>1973.0965987200711</v>
          </cell>
          <cell r="AX79">
            <v>2137.521315280077</v>
          </cell>
          <cell r="AY79">
            <v>2315.6480915534166</v>
          </cell>
          <cell r="AZ79">
            <v>2508.6187658495346</v>
          </cell>
          <cell r="BA79">
            <v>2717.6703296703295</v>
          </cell>
          <cell r="BB79">
            <v>2944.1428571428573</v>
          </cell>
          <cell r="BC79">
            <v>3612</v>
          </cell>
          <cell r="BD79">
            <v>3527.0039999999999</v>
          </cell>
          <cell r="BN79">
            <v>4159.5</v>
          </cell>
          <cell r="BX79">
            <v>4707.491</v>
          </cell>
          <cell r="CH79">
            <v>5073</v>
          </cell>
          <cell r="CR79">
            <v>5459.9989999999998</v>
          </cell>
          <cell r="DB79">
            <v>4744.75</v>
          </cell>
          <cell r="DC79">
            <v>4685.8710000000001</v>
          </cell>
          <cell r="DD79">
            <v>4628.8249999999998</v>
          </cell>
          <cell r="DE79">
            <v>4573.2079999999996</v>
          </cell>
          <cell r="DF79">
            <v>4518.5280000000002</v>
          </cell>
          <cell r="DG79">
            <v>4464.5429999999997</v>
          </cell>
          <cell r="DH79">
            <v>4410.8599999999997</v>
          </cell>
          <cell r="DI79">
            <v>4357.8599999999997</v>
          </cell>
          <cell r="DJ79">
            <v>4307.0110000000004</v>
          </cell>
          <cell r="DK79">
            <v>4260.3320000000003</v>
          </cell>
          <cell r="DL79">
            <v>4219.1909999999998</v>
          </cell>
          <cell r="DM79">
            <v>4184.1000000000004</v>
          </cell>
          <cell r="DN79">
            <v>4154.4219999999996</v>
          </cell>
          <cell r="DO79">
            <v>4128.933</v>
          </cell>
          <cell r="DP79">
            <v>4105.8379999999997</v>
          </cell>
          <cell r="DQ79">
            <v>4083.7489999999998</v>
          </cell>
          <cell r="DR79">
            <v>4062.2249999999999</v>
          </cell>
          <cell r="DS79">
            <v>4041.4059999999999</v>
          </cell>
          <cell r="DT79">
            <v>4021.165</v>
          </cell>
          <cell r="DU79">
            <v>4001.527</v>
          </cell>
          <cell r="DV79">
            <v>3982.4609999999998</v>
          </cell>
        </row>
        <row r="80">
          <cell r="F80">
            <v>4.5106391683451097E-2</v>
          </cell>
          <cell r="G80">
            <v>6.0141855577934798E-2</v>
          </cell>
          <cell r="H80">
            <v>8.0189140770579717E-2</v>
          </cell>
          <cell r="I80">
            <v>0.10691885436077297</v>
          </cell>
          <cell r="J80">
            <v>0.14255847248103062</v>
          </cell>
          <cell r="K80">
            <v>0.19007796330804086</v>
          </cell>
          <cell r="L80">
            <v>0.25343728441072111</v>
          </cell>
          <cell r="M80">
            <v>0.33791637921429485</v>
          </cell>
          <cell r="N80">
            <v>0.45055517228572645</v>
          </cell>
          <cell r="O80">
            <v>0.51492019689797308</v>
          </cell>
          <cell r="P80">
            <v>0.58848022502625497</v>
          </cell>
          <cell r="Q80">
            <v>0.67254882860143428</v>
          </cell>
          <cell r="R80">
            <v>0.76862723268735333</v>
          </cell>
          <cell r="S80">
            <v>0.87843112307126092</v>
          </cell>
          <cell r="T80">
            <v>1.0039212835100126</v>
          </cell>
          <cell r="U80">
            <v>1.1473386097257285</v>
          </cell>
          <cell r="V80">
            <v>1.3112441254008329</v>
          </cell>
          <cell r="W80">
            <v>1.4985647147438088</v>
          </cell>
          <cell r="X80">
            <v>1.7126453882786388</v>
          </cell>
          <cell r="Y80">
            <v>1.9573090151755874</v>
          </cell>
          <cell r="Z80">
            <v>2.2369245887720997</v>
          </cell>
          <cell r="AA80">
            <v>2.5564852443109709</v>
          </cell>
          <cell r="AB80">
            <v>2.921697422069681</v>
          </cell>
          <cell r="AC80">
            <v>3.3390827680796358</v>
          </cell>
          <cell r="AD80">
            <v>3.8160945920910123</v>
          </cell>
          <cell r="AE80">
            <v>4.361250962389728</v>
          </cell>
          <cell r="AF80">
            <v>3.9378285388567456</v>
          </cell>
          <cell r="AG80">
            <v>3.5555150884823039</v>
          </cell>
          <cell r="AH80">
            <v>3.2103194488238276</v>
          </cell>
          <cell r="AI80">
            <v>2.8986379489380192</v>
          </cell>
          <cell r="AJ80">
            <v>2.6172167888469495</v>
          </cell>
          <cell r="AK80">
            <v>2.3631180714831679</v>
          </cell>
          <cell r="AL80">
            <v>2.1336891325042195</v>
          </cell>
          <cell r="AM80">
            <v>1.9265348477950721</v>
          </cell>
          <cell r="AN80">
            <v>1.739492629562541</v>
          </cell>
          <cell r="AO80">
            <v>1.5706098499933621</v>
          </cell>
          <cell r="AP80">
            <v>1.4181234567901231</v>
          </cell>
          <cell r="AQ80">
            <v>2.1271851851851848</v>
          </cell>
          <cell r="AR80">
            <v>3.190777777777777</v>
          </cell>
          <cell r="AS80">
            <v>4.7861666666666656</v>
          </cell>
          <cell r="AT80">
            <v>7.1792499999999979</v>
          </cell>
          <cell r="AU80">
            <v>10.768874999999998</v>
          </cell>
          <cell r="AV80">
            <v>16.153312499999998</v>
          </cell>
          <cell r="AW80">
            <v>24.229968749999998</v>
          </cell>
          <cell r="AX80">
            <v>36.344953124999989</v>
          </cell>
          <cell r="AY80">
            <v>54.517429687499991</v>
          </cell>
          <cell r="AZ80">
            <v>81.776144531249983</v>
          </cell>
          <cell r="BA80">
            <v>109.03485937499998</v>
          </cell>
          <cell r="BB80">
            <v>145.37981249999999</v>
          </cell>
          <cell r="BC80">
            <v>193.83974999999998</v>
          </cell>
          <cell r="BD80">
            <v>258.45299999999997</v>
          </cell>
          <cell r="BN80">
            <v>317.85599999999999</v>
          </cell>
          <cell r="BX80">
            <v>430.75400000000002</v>
          </cell>
          <cell r="CH80">
            <v>616.15300000000002</v>
          </cell>
          <cell r="CR80">
            <v>895.529</v>
          </cell>
          <cell r="DB80">
            <v>1301.808</v>
          </cell>
          <cell r="DC80">
            <v>1346.5060000000001</v>
          </cell>
          <cell r="DD80">
            <v>1391.3779999999999</v>
          </cell>
          <cell r="DE80">
            <v>1436.3209999999999</v>
          </cell>
          <cell r="DF80">
            <v>1481.2539999999999</v>
          </cell>
          <cell r="DG80">
            <v>1526.1379999999999</v>
          </cell>
          <cell r="DH80">
            <v>1570.883</v>
          </cell>
          <cell r="DI80">
            <v>1615.511</v>
          </cell>
          <cell r="DJ80">
            <v>1660.2</v>
          </cell>
          <cell r="DK80">
            <v>1705.211</v>
          </cell>
          <cell r="DL80">
            <v>1750.732</v>
          </cell>
          <cell r="DM80">
            <v>1796.83</v>
          </cell>
          <cell r="DN80">
            <v>1843.4480000000001</v>
          </cell>
          <cell r="DO80">
            <v>1890.5160000000001</v>
          </cell>
          <cell r="DP80">
            <v>1937.894</v>
          </cell>
          <cell r="DQ80">
            <v>1985.492</v>
          </cell>
          <cell r="DR80">
            <v>2033.288</v>
          </cell>
          <cell r="DS80">
            <v>2081.3290000000002</v>
          </cell>
          <cell r="DT80">
            <v>2129.6570000000002</v>
          </cell>
          <cell r="DU80">
            <v>2178.3330000000001</v>
          </cell>
          <cell r="DV80">
            <v>2227.413</v>
          </cell>
        </row>
        <row r="81">
          <cell r="G81">
            <v>15.234021320206899</v>
          </cell>
          <cell r="H81">
            <v>20.312028426942533</v>
          </cell>
          <cell r="I81">
            <v>27.082704569256709</v>
          </cell>
          <cell r="J81">
            <v>36.11027275900895</v>
          </cell>
          <cell r="K81">
            <v>48.147030345345264</v>
          </cell>
          <cell r="L81">
            <v>64.196040460460353</v>
          </cell>
          <cell r="M81">
            <v>85.594720613947146</v>
          </cell>
          <cell r="N81">
            <v>114.12629415192953</v>
          </cell>
          <cell r="O81">
            <v>116.6624340219724</v>
          </cell>
          <cell r="P81">
            <v>119.254932555794</v>
          </cell>
          <cell r="Q81">
            <v>121.90504216814497</v>
          </cell>
          <cell r="R81">
            <v>119.31131786669508</v>
          </cell>
          <cell r="S81">
            <v>116.77277918868029</v>
          </cell>
          <cell r="T81">
            <v>114.28825197189985</v>
          </cell>
          <cell r="U81">
            <v>111.85658703632751</v>
          </cell>
          <cell r="V81">
            <v>109.47665965257588</v>
          </cell>
          <cell r="W81">
            <v>107.14736902167</v>
          </cell>
          <cell r="X81">
            <v>104.86763776588978</v>
          </cell>
          <cell r="Y81">
            <v>102.63641143044532</v>
          </cell>
          <cell r="Z81">
            <v>100.45265799575499</v>
          </cell>
          <cell r="AA81">
            <v>98.315367400100627</v>
          </cell>
          <cell r="AB81">
            <v>96.223551072438909</v>
          </cell>
          <cell r="AC81">
            <v>94.176241475152978</v>
          </cell>
          <cell r="AD81">
            <v>92.172491656532713</v>
          </cell>
          <cell r="AE81">
            <v>90.211374812776697</v>
          </cell>
          <cell r="AF81">
            <v>100.23486090308521</v>
          </cell>
          <cell r="AG81">
            <v>111.37206767009468</v>
          </cell>
          <cell r="AH81">
            <v>123.74674185566076</v>
          </cell>
          <cell r="AI81">
            <v>137.49637983962305</v>
          </cell>
          <cell r="AJ81">
            <v>152.77375537735895</v>
          </cell>
          <cell r="AK81">
            <v>169.74861708595438</v>
          </cell>
          <cell r="AL81">
            <v>188.60957453994934</v>
          </cell>
          <cell r="AM81">
            <v>209.56619393327702</v>
          </cell>
          <cell r="AN81">
            <v>232.85132659253003</v>
          </cell>
          <cell r="AO81">
            <v>258.72369621392227</v>
          </cell>
          <cell r="AP81">
            <v>277.20396022920238</v>
          </cell>
          <cell r="AQ81">
            <v>297.00424310271683</v>
          </cell>
          <cell r="AR81">
            <v>318.21883189576806</v>
          </cell>
          <cell r="AS81">
            <v>340.94874845975147</v>
          </cell>
          <cell r="AT81">
            <v>365.30223049259087</v>
          </cell>
          <cell r="AU81">
            <v>391.39524695634736</v>
          </cell>
          <cell r="AV81">
            <v>395.34873429934078</v>
          </cell>
          <cell r="AW81">
            <v>399.34215585791998</v>
          </cell>
          <cell r="AX81">
            <v>403.37591500799999</v>
          </cell>
          <cell r="AY81">
            <v>407.45041919999994</v>
          </cell>
          <cell r="AZ81">
            <v>411.56608</v>
          </cell>
          <cell r="BA81">
            <v>514.45759999999996</v>
          </cell>
          <cell r="BB81">
            <v>643.07199999999989</v>
          </cell>
          <cell r="BC81">
            <v>803.83999999999992</v>
          </cell>
          <cell r="BD81">
            <v>1004.8</v>
          </cell>
          <cell r="BN81">
            <v>1100.905</v>
          </cell>
          <cell r="BX81">
            <v>1095.6410000000001</v>
          </cell>
          <cell r="CH81">
            <v>1476.1769999999999</v>
          </cell>
          <cell r="CR81">
            <v>2154.4679999999998</v>
          </cell>
          <cell r="DB81">
            <v>3149.4470000000001</v>
          </cell>
          <cell r="DC81">
            <v>3266.4520000000002</v>
          </cell>
          <cell r="DD81">
            <v>3386.9969999999998</v>
          </cell>
          <cell r="DE81">
            <v>3510.373</v>
          </cell>
          <cell r="DF81">
            <v>3635.616</v>
          </cell>
          <cell r="DG81">
            <v>3762.0050000000001</v>
          </cell>
          <cell r="DH81">
            <v>3889.2669999999998</v>
          </cell>
          <cell r="DI81">
            <v>4017.498</v>
          </cell>
          <cell r="DJ81">
            <v>4146.7830000000004</v>
          </cell>
          <cell r="DK81">
            <v>4277.3599999999997</v>
          </cell>
          <cell r="DL81">
            <v>4409.3919999999998</v>
          </cell>
          <cell r="DM81">
            <v>4542.8239999999996</v>
          </cell>
          <cell r="DN81">
            <v>4677.5550000000003</v>
          </cell>
          <cell r="DO81">
            <v>4813.634</v>
          </cell>
          <cell r="DP81">
            <v>4951.1400000000003</v>
          </cell>
          <cell r="DQ81">
            <v>5090.1239999999998</v>
          </cell>
          <cell r="DR81">
            <v>5230.5789999999997</v>
          </cell>
          <cell r="DS81">
            <v>5372.4639999999999</v>
          </cell>
          <cell r="DT81">
            <v>5515.74</v>
          </cell>
          <cell r="DU81">
            <v>5660.366</v>
          </cell>
          <cell r="DV81">
            <v>5806.2839999999997</v>
          </cell>
        </row>
        <row r="82">
          <cell r="BN82">
            <v>72814.899000000005</v>
          </cell>
          <cell r="BX82">
            <v>78169.286999999997</v>
          </cell>
          <cell r="CH82">
            <v>78288.577000000005</v>
          </cell>
          <cell r="CR82">
            <v>79433.024000000005</v>
          </cell>
          <cell r="DB82">
            <v>82074.78</v>
          </cell>
          <cell r="DC82">
            <v>82146.061000000002</v>
          </cell>
          <cell r="DD82">
            <v>82232.195999999996</v>
          </cell>
          <cell r="DE82">
            <v>82318.899000000005</v>
          </cell>
          <cell r="DF82">
            <v>82383.184999999998</v>
          </cell>
          <cell r="DG82">
            <v>82408.687999999995</v>
          </cell>
          <cell r="DH82">
            <v>82392.695999999996</v>
          </cell>
          <cell r="DI82">
            <v>82342.625</v>
          </cell>
          <cell r="DJ82">
            <v>82264.264999999999</v>
          </cell>
          <cell r="DK82">
            <v>82166.67</v>
          </cell>
          <cell r="DL82">
            <v>82056.774999999994</v>
          </cell>
          <cell r="DM82">
            <v>81935.979000000007</v>
          </cell>
          <cell r="DN82">
            <v>81803.142999999996</v>
          </cell>
          <cell r="DO82">
            <v>81659.717999999993</v>
          </cell>
          <cell r="DP82">
            <v>81506.877999999997</v>
          </cell>
          <cell r="DQ82">
            <v>81345.501999999993</v>
          </cell>
          <cell r="DR82">
            <v>81176.764999999999</v>
          </cell>
          <cell r="DS82">
            <v>81001.14</v>
          </cell>
          <cell r="DT82">
            <v>80817.771999999997</v>
          </cell>
          <cell r="DU82">
            <v>80625.186000000002</v>
          </cell>
          <cell r="DV82">
            <v>80422.308000000005</v>
          </cell>
        </row>
        <row r="83">
          <cell r="I83">
            <v>30.477250967115857</v>
          </cell>
          <cell r="J83">
            <v>45.71587645067379</v>
          </cell>
          <cell r="K83">
            <v>68.573814676010684</v>
          </cell>
          <cell r="L83">
            <v>102.86072201401602</v>
          </cell>
          <cell r="M83">
            <v>154.29108302102404</v>
          </cell>
          <cell r="N83">
            <v>231.43662453153604</v>
          </cell>
          <cell r="O83">
            <v>264.49899946461267</v>
          </cell>
          <cell r="P83">
            <v>302.28457081670012</v>
          </cell>
          <cell r="Q83">
            <v>345.46808093337165</v>
          </cell>
          <cell r="R83">
            <v>394.82066392385332</v>
          </cell>
          <cell r="S83">
            <v>451.22361591297511</v>
          </cell>
          <cell r="T83">
            <v>515.68413247197168</v>
          </cell>
          <cell r="U83">
            <v>589.35329425368184</v>
          </cell>
          <cell r="V83">
            <v>673.54662200420785</v>
          </cell>
          <cell r="W83">
            <v>769.76756800480882</v>
          </cell>
          <cell r="X83">
            <v>879.7343634340674</v>
          </cell>
          <cell r="Y83">
            <v>1005.4107010675057</v>
          </cell>
          <cell r="Z83">
            <v>1149.0408012200064</v>
          </cell>
          <cell r="AA83">
            <v>1313.189487108579</v>
          </cell>
          <cell r="AB83">
            <v>1500.7879852669473</v>
          </cell>
          <cell r="AC83">
            <v>1715.1862688765113</v>
          </cell>
          <cell r="AD83">
            <v>1960.2128787160127</v>
          </cell>
          <cell r="AE83">
            <v>2240.2432899611576</v>
          </cell>
          <cell r="AF83">
            <v>2258.3097681060053</v>
          </cell>
          <cell r="AG83">
            <v>2277.2871611152996</v>
          </cell>
          <cell r="AH83">
            <v>2297.2633642829783</v>
          </cell>
          <cell r="AI83">
            <v>2318.3391749644729</v>
          </cell>
          <cell r="AJ83">
            <v>2340.6308978006696</v>
          </cell>
          <cell r="AK83">
            <v>2364.2736341420905</v>
          </cell>
          <cell r="AL83">
            <v>2389.4254813138155</v>
          </cell>
          <cell r="AM83">
            <v>2416.2729586319479</v>
          </cell>
          <cell r="AN83">
            <v>2445.0381129013758</v>
          </cell>
          <cell r="AO83">
            <v>2475.9879624317732</v>
          </cell>
          <cell r="AP83">
            <v>2509.447259221392</v>
          </cell>
          <cell r="AQ83">
            <v>2545.8160600796728</v>
          </cell>
          <cell r="AR83">
            <v>2585.5944360184176</v>
          </cell>
          <cell r="AS83">
            <v>2629.4180705272047</v>
          </cell>
          <cell r="AT83">
            <v>2678.11099775919</v>
          </cell>
          <cell r="AU83">
            <v>2732.7663242440713</v>
          </cell>
          <cell r="AV83">
            <v>2794.8746497950729</v>
          </cell>
          <cell r="AW83">
            <v>2866.5381023539207</v>
          </cell>
          <cell r="AX83">
            <v>2950.8480465408002</v>
          </cell>
          <cell r="AY83">
            <v>3052.6014274560002</v>
          </cell>
          <cell r="AZ83">
            <v>3179.7931536000001</v>
          </cell>
          <cell r="BA83">
            <v>3347.1506880000002</v>
          </cell>
          <cell r="BB83">
            <v>3586.2328800000005</v>
          </cell>
          <cell r="BC83">
            <v>3984.7031999999999</v>
          </cell>
          <cell r="BD83">
            <v>4980.8789999999999</v>
          </cell>
          <cell r="BN83">
            <v>6788.7110000000002</v>
          </cell>
          <cell r="BX83">
            <v>8739.4050000000007</v>
          </cell>
          <cell r="CH83">
            <v>11026.16</v>
          </cell>
          <cell r="CR83">
            <v>14967.509</v>
          </cell>
          <cell r="DB83">
            <v>19529.305</v>
          </cell>
          <cell r="DC83">
            <v>19999.190999999999</v>
          </cell>
          <cell r="DD83">
            <v>20474.920999999998</v>
          </cell>
          <cell r="DE83">
            <v>20954.559000000001</v>
          </cell>
          <cell r="DF83">
            <v>21435.258000000002</v>
          </cell>
          <cell r="DG83">
            <v>21915.168000000001</v>
          </cell>
          <cell r="DH83">
            <v>22393.338</v>
          </cell>
          <cell r="DI83">
            <v>22870.965</v>
          </cell>
          <cell r="DJ83">
            <v>23350.928</v>
          </cell>
          <cell r="DK83">
            <v>23837.260999999999</v>
          </cell>
          <cell r="DL83">
            <v>24332.755000000001</v>
          </cell>
          <cell r="DM83">
            <v>24838.396000000001</v>
          </cell>
          <cell r="DN83">
            <v>25352.97</v>
          </cell>
          <cell r="DO83">
            <v>25874.312999999998</v>
          </cell>
          <cell r="DP83">
            <v>26399.223000000002</v>
          </cell>
          <cell r="DQ83">
            <v>26925.269</v>
          </cell>
          <cell r="DR83">
            <v>27451.687000000002</v>
          </cell>
          <cell r="DS83">
            <v>27978.883000000002</v>
          </cell>
          <cell r="DT83">
            <v>28506.959999999999</v>
          </cell>
          <cell r="DU83">
            <v>29036.388999999999</v>
          </cell>
          <cell r="DV83">
            <v>29567.415000000001</v>
          </cell>
        </row>
        <row r="84">
          <cell r="F84">
            <v>4.2841086263709874E-2</v>
          </cell>
          <cell r="G84">
            <v>5.3551357829637346E-2</v>
          </cell>
          <cell r="H84">
            <v>6.6939197287046684E-2</v>
          </cell>
          <cell r="I84">
            <v>8.3673996608808351E-2</v>
          </cell>
          <cell r="J84">
            <v>0.10459249576101044</v>
          </cell>
          <cell r="K84">
            <v>0.13074061970126305</v>
          </cell>
          <cell r="L84">
            <v>0.16342577462657881</v>
          </cell>
          <cell r="M84">
            <v>0.20428221828322352</v>
          </cell>
          <cell r="N84">
            <v>0.25535277285402941</v>
          </cell>
          <cell r="O84">
            <v>0.26056405393268306</v>
          </cell>
          <cell r="P84">
            <v>0.26588168768641129</v>
          </cell>
          <cell r="Q84">
            <v>0.27130784457797069</v>
          </cell>
          <cell r="R84">
            <v>0.2768447393652762</v>
          </cell>
          <cell r="S84">
            <v>0.28249463200538388</v>
          </cell>
          <cell r="T84">
            <v>0.28825982857692234</v>
          </cell>
          <cell r="U84">
            <v>0.29414268222134932</v>
          </cell>
          <cell r="V84">
            <v>0.30014559410341768</v>
          </cell>
          <cell r="W84">
            <v>0.30627101439124255</v>
          </cell>
          <cell r="X84">
            <v>0.31252144325636994</v>
          </cell>
          <cell r="Y84">
            <v>0.31889943189425501</v>
          </cell>
          <cell r="Z84">
            <v>0.32540758356556632</v>
          </cell>
          <cell r="AA84">
            <v>0.33204855465874111</v>
          </cell>
          <cell r="AB84">
            <v>0.33882505577422561</v>
          </cell>
          <cell r="AC84">
            <v>0.34573985283084246</v>
          </cell>
          <cell r="AD84">
            <v>0.35279576819473724</v>
          </cell>
          <cell r="AE84">
            <v>0.35999568183136454</v>
          </cell>
          <cell r="AF84">
            <v>0.44999460228920568</v>
          </cell>
          <cell r="AG84">
            <v>0.56249325286150709</v>
          </cell>
          <cell r="AH84">
            <v>0.70311656607688389</v>
          </cell>
          <cell r="AI84">
            <v>0.87889570759610491</v>
          </cell>
          <cell r="AJ84">
            <v>1.0986196344951311</v>
          </cell>
          <cell r="AK84">
            <v>1.3732745431189139</v>
          </cell>
          <cell r="AL84">
            <v>1.7165931788986424</v>
          </cell>
          <cell r="AM84">
            <v>2.1457414736233029</v>
          </cell>
          <cell r="AN84">
            <v>2.6821768420291288</v>
          </cell>
          <cell r="AO84">
            <v>3.3527210525364111</v>
          </cell>
          <cell r="AP84">
            <v>4.1909013156705139</v>
          </cell>
          <cell r="AQ84">
            <v>5.238626644588142</v>
          </cell>
          <cell r="AR84">
            <v>6.5482833057351773</v>
          </cell>
          <cell r="AS84">
            <v>8.1853541321689711</v>
          </cell>
          <cell r="AT84">
            <v>10.231692665211215</v>
          </cell>
          <cell r="AU84">
            <v>12.789615831514018</v>
          </cell>
          <cell r="AV84">
            <v>12.91880387021618</v>
          </cell>
          <cell r="AW84">
            <v>13.049296838602203</v>
          </cell>
          <cell r="AX84">
            <v>13.181107917780002</v>
          </cell>
          <cell r="AY84">
            <v>13.314250422000002</v>
          </cell>
          <cell r="AZ84">
            <v>13.448737800000002</v>
          </cell>
          <cell r="BA84">
            <v>14.943042000000002</v>
          </cell>
          <cell r="BB84">
            <v>16.603380000000001</v>
          </cell>
          <cell r="BC84">
            <v>18.4482</v>
          </cell>
          <cell r="BD84">
            <v>20.498000000000001</v>
          </cell>
          <cell r="BN84">
            <v>22.132000000000001</v>
          </cell>
          <cell r="BX84">
            <v>25.395</v>
          </cell>
          <cell r="CH84">
            <v>27.609000000000002</v>
          </cell>
          <cell r="CR84">
            <v>28.173999999999999</v>
          </cell>
          <cell r="DB84">
            <v>28.905000000000001</v>
          </cell>
          <cell r="DC84">
            <v>29.186</v>
          </cell>
          <cell r="DD84">
            <v>29.573</v>
          </cell>
          <cell r="DE84">
            <v>30.007999999999999</v>
          </cell>
          <cell r="DF84">
            <v>30.408000000000001</v>
          </cell>
          <cell r="DG84">
            <v>30.713999999999999</v>
          </cell>
          <cell r="DH84">
            <v>30.905999999999999</v>
          </cell>
          <cell r="DI84">
            <v>31.001999999999999</v>
          </cell>
          <cell r="DJ84">
            <v>31.032</v>
          </cell>
          <cell r="DK84">
            <v>31.045000000000002</v>
          </cell>
          <cell r="DL84">
            <v>31.073</v>
          </cell>
          <cell r="DM84">
            <v>31.070873169062285</v>
          </cell>
          <cell r="DN84">
            <v>31.082570739219712</v>
          </cell>
          <cell r="DO84">
            <v>31.10383904859685</v>
          </cell>
          <cell r="DP84">
            <v>31.125107357973988</v>
          </cell>
          <cell r="DQ84">
            <v>31.141058590006843</v>
          </cell>
          <cell r="DR84">
            <v>31.150629329226554</v>
          </cell>
          <cell r="DS84">
            <v>31.160200068446269</v>
          </cell>
          <cell r="DT84">
            <v>31.16977080766598</v>
          </cell>
          <cell r="DU84">
            <v>31.175087885010264</v>
          </cell>
          <cell r="DV84">
            <v>31.178278131416835</v>
          </cell>
        </row>
        <row r="85"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5.102810166969264</v>
          </cell>
          <cell r="AA85">
            <v>5.6697890744102937</v>
          </cell>
          <cell r="AB85">
            <v>6.2997656382336595</v>
          </cell>
          <cell r="AC85">
            <v>6.9997395980374</v>
          </cell>
          <cell r="AD85">
            <v>7.7774884422637776</v>
          </cell>
          <cell r="AE85">
            <v>8.6416538247375314</v>
          </cell>
          <cell r="AF85">
            <v>9.0964777102500332</v>
          </cell>
          <cell r="AG85">
            <v>9.575239695000036</v>
          </cell>
          <cell r="AH85">
            <v>10.079199678947406</v>
          </cell>
          <cell r="AI85">
            <v>10.609683872576216</v>
          </cell>
          <cell r="AJ85">
            <v>11.168088286922334</v>
          </cell>
          <cell r="AK85">
            <v>11.755882407286668</v>
          </cell>
          <cell r="AL85">
            <v>12.374613060301755</v>
          </cell>
          <cell r="AM85">
            <v>13.025908484528163</v>
          </cell>
          <cell r="AN85">
            <v>13.711482615292804</v>
          </cell>
          <cell r="AO85">
            <v>14.433139595045056</v>
          </cell>
          <cell r="AP85">
            <v>15.192778521100058</v>
          </cell>
          <cell r="AQ85">
            <v>16.036821772272283</v>
          </cell>
          <cell r="AR85">
            <v>16.9277563151763</v>
          </cell>
          <cell r="AS85">
            <v>17.868187221574981</v>
          </cell>
          <cell r="AT85">
            <v>18.860864289440261</v>
          </cell>
          <cell r="AU85">
            <v>19.908690083298051</v>
          </cell>
          <cell r="AV85">
            <v>20.595196637894535</v>
          </cell>
          <cell r="AW85">
            <v>21.305375832304694</v>
          </cell>
          <cell r="AX85">
            <v>22.04004396445313</v>
          </cell>
          <cell r="AY85">
            <v>22.800045480468754</v>
          </cell>
          <cell r="AZ85">
            <v>23.586253945312503</v>
          </cell>
          <cell r="BA85">
            <v>24.191029687500002</v>
          </cell>
          <cell r="BB85">
            <v>24.811312500000003</v>
          </cell>
          <cell r="BC85">
            <v>25.447500000000005</v>
          </cell>
          <cell r="BD85">
            <v>26.1</v>
          </cell>
          <cell r="BN85">
            <v>32.973999999999997</v>
          </cell>
          <cell r="BX85">
            <v>43.893000000000001</v>
          </cell>
          <cell r="CH85">
            <v>54.749000000000002</v>
          </cell>
          <cell r="CR85">
            <v>71.844999999999999</v>
          </cell>
          <cell r="DB85">
            <v>84.022999999999996</v>
          </cell>
          <cell r="DC85">
            <v>85.563000000000002</v>
          </cell>
          <cell r="DD85">
            <v>87.161000000000001</v>
          </cell>
          <cell r="DE85">
            <v>88.789000000000001</v>
          </cell>
          <cell r="DF85">
            <v>90.412000000000006</v>
          </cell>
          <cell r="DG85">
            <v>92.004000000000005</v>
          </cell>
          <cell r="DH85">
            <v>93.554000000000002</v>
          </cell>
          <cell r="DI85">
            <v>95.067999999999998</v>
          </cell>
          <cell r="DJ85">
            <v>96.558000000000007</v>
          </cell>
          <cell r="DK85">
            <v>98.045000000000002</v>
          </cell>
          <cell r="DL85">
            <v>99.546999999999997</v>
          </cell>
          <cell r="DM85">
            <v>101.063</v>
          </cell>
          <cell r="DN85">
            <v>102.59</v>
          </cell>
          <cell r="DO85">
            <v>104.129</v>
          </cell>
          <cell r="DP85">
            <v>105.679</v>
          </cell>
          <cell r="DQ85">
            <v>107.24</v>
          </cell>
          <cell r="DR85">
            <v>108.813</v>
          </cell>
          <cell r="DS85">
            <v>110.39700000000001</v>
          </cell>
          <cell r="DT85">
            <v>111.991</v>
          </cell>
          <cell r="DU85">
            <v>113.58799999999999</v>
          </cell>
          <cell r="DV85">
            <v>115.18600000000001</v>
          </cell>
        </row>
        <row r="86">
          <cell r="BN86">
            <v>8333.4989999999998</v>
          </cell>
          <cell r="BX86">
            <v>8793.0020000000004</v>
          </cell>
          <cell r="CH86">
            <v>9642.5040000000008</v>
          </cell>
          <cell r="CR86">
            <v>10160.501</v>
          </cell>
          <cell r="DB86">
            <v>10942.311</v>
          </cell>
          <cell r="DC86">
            <v>10973.906999999999</v>
          </cell>
          <cell r="DD86">
            <v>10999.589</v>
          </cell>
          <cell r="DE86">
            <v>11021.47</v>
          </cell>
          <cell r="DF86">
            <v>11042.188</v>
          </cell>
          <cell r="DG86">
            <v>11063.669</v>
          </cell>
          <cell r="DH86">
            <v>11086.915000000001</v>
          </cell>
          <cell r="DI86">
            <v>11111.69</v>
          </cell>
          <cell r="DJ86">
            <v>11137.032999999999</v>
          </cell>
          <cell r="DK86">
            <v>11161.337</v>
          </cell>
          <cell r="DL86">
            <v>11183.393</v>
          </cell>
          <cell r="DM86">
            <v>11203.120999999999</v>
          </cell>
          <cell r="DN86">
            <v>11220.906999999999</v>
          </cell>
          <cell r="DO86">
            <v>11236.581</v>
          </cell>
          <cell r="DP86">
            <v>11249.991</v>
          </cell>
          <cell r="DQ86">
            <v>11261.050999999999</v>
          </cell>
          <cell r="DR86">
            <v>11269.638999999999</v>
          </cell>
          <cell r="DS86">
            <v>11275.799000000001</v>
          </cell>
          <cell r="DT86">
            <v>11279.895</v>
          </cell>
          <cell r="DU86">
            <v>11282.431</v>
          </cell>
          <cell r="DV86">
            <v>11283.784</v>
          </cell>
        </row>
        <row r="87"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1.0506535645848685</v>
          </cell>
          <cell r="Y87">
            <v>1.0720954740661923</v>
          </cell>
          <cell r="Z87">
            <v>1.0939749735369309</v>
          </cell>
          <cell r="AA87">
            <v>1.1163009934050314</v>
          </cell>
          <cell r="AB87">
            <v>1.1390826463316648</v>
          </cell>
          <cell r="AC87">
            <v>1.1623292309506783</v>
          </cell>
          <cell r="AD87">
            <v>1.1860502356639575</v>
          </cell>
          <cell r="AE87">
            <v>1.2102553425142422</v>
          </cell>
          <cell r="AF87">
            <v>1.3615372603285225</v>
          </cell>
          <cell r="AG87">
            <v>1.5317294178695879</v>
          </cell>
          <cell r="AH87">
            <v>1.7231955951032862</v>
          </cell>
          <cell r="AI87">
            <v>1.9385950444911972</v>
          </cell>
          <cell r="AJ87">
            <v>2.1809194250525969</v>
          </cell>
          <cell r="AK87">
            <v>2.4535343531841716</v>
          </cell>
          <cell r="AL87">
            <v>2.760226147332193</v>
          </cell>
          <cell r="AM87">
            <v>3.1052544157487172</v>
          </cell>
          <cell r="AN87">
            <v>3.4934112177173073</v>
          </cell>
          <cell r="AO87">
            <v>3.9300876199319705</v>
          </cell>
          <cell r="AP87">
            <v>4.4213485724234669</v>
          </cell>
          <cell r="AQ87">
            <v>4.9740171439764005</v>
          </cell>
          <cell r="AR87">
            <v>5.5957692869734501</v>
          </cell>
          <cell r="AS87">
            <v>6.2952404478451323</v>
          </cell>
          <cell r="AT87">
            <v>7.0821455038257737</v>
          </cell>
          <cell r="AU87">
            <v>7.9674136918039959</v>
          </cell>
          <cell r="AV87">
            <v>8.9633404032794957</v>
          </cell>
          <cell r="AW87">
            <v>10.083757953689434</v>
          </cell>
          <cell r="AX87">
            <v>11.344227697900612</v>
          </cell>
          <cell r="AY87">
            <v>12.76225616013819</v>
          </cell>
          <cell r="AZ87">
            <v>14.357538180155464</v>
          </cell>
          <cell r="BA87">
            <v>16.152230452674896</v>
          </cell>
          <cell r="BB87">
            <v>18.171259259259259</v>
          </cell>
          <cell r="BC87">
            <v>20.442666666666668</v>
          </cell>
          <cell r="BD87">
            <v>22.998000000000001</v>
          </cell>
          <cell r="BN87">
            <v>32.649000000000001</v>
          </cell>
          <cell r="BX87">
            <v>46.430999999999997</v>
          </cell>
          <cell r="CH87">
            <v>50.207999999999998</v>
          </cell>
          <cell r="CR87">
            <v>55.552</v>
          </cell>
          <cell r="DB87">
            <v>56.195999999999998</v>
          </cell>
          <cell r="DC87">
            <v>56.395000000000003</v>
          </cell>
          <cell r="DD87">
            <v>56.619</v>
          </cell>
          <cell r="DE87">
            <v>56.844999999999999</v>
          </cell>
          <cell r="DF87">
            <v>57.042000000000002</v>
          </cell>
          <cell r="DG87">
            <v>57.189</v>
          </cell>
          <cell r="DH87">
            <v>57.276000000000003</v>
          </cell>
          <cell r="DI87">
            <v>57.308999999999997</v>
          </cell>
          <cell r="DJ87">
            <v>57.307000000000002</v>
          </cell>
          <cell r="DK87">
            <v>57.295000000000002</v>
          </cell>
          <cell r="DL87">
            <v>57.290999999999997</v>
          </cell>
          <cell r="DM87">
            <v>57.638282672565175</v>
          </cell>
          <cell r="DN87">
            <v>57.979761177900848</v>
          </cell>
          <cell r="DO87">
            <v>58.318337599621778</v>
          </cell>
          <cell r="DP87">
            <v>58.654979298932865</v>
          </cell>
          <cell r="DQ87">
            <v>58.991620998243953</v>
          </cell>
          <cell r="DR87">
            <v>59.326327975145212</v>
          </cell>
          <cell r="DS87">
            <v>59.6571655072268</v>
          </cell>
          <cell r="DT87">
            <v>59.978329427259219</v>
          </cell>
          <cell r="DU87">
            <v>60.287885012832639</v>
          </cell>
          <cell r="DV87">
            <v>60.580028096717548</v>
          </cell>
        </row>
        <row r="88">
          <cell r="F88">
            <v>2.038743211274191E-2</v>
          </cell>
          <cell r="G88">
            <v>4.077486422548382E-2</v>
          </cell>
          <cell r="H88">
            <v>8.154972845096764E-2</v>
          </cell>
          <cell r="I88">
            <v>0.16309945690193528</v>
          </cell>
          <cell r="J88">
            <v>0.32619891380387056</v>
          </cell>
          <cell r="K88">
            <v>0.65239782760774112</v>
          </cell>
          <cell r="L88">
            <v>1.3047956552154822</v>
          </cell>
          <cell r="M88">
            <v>2.6095913104309645</v>
          </cell>
          <cell r="N88">
            <v>5.219182620861929</v>
          </cell>
          <cell r="O88">
            <v>5.6936537682130135</v>
          </cell>
          <cell r="P88">
            <v>6.2112586562323786</v>
          </cell>
          <cell r="Q88">
            <v>6.7759185340716854</v>
          </cell>
          <cell r="R88">
            <v>7.3919111280782026</v>
          </cell>
          <cell r="S88">
            <v>8.063903048812584</v>
          </cell>
          <cell r="T88">
            <v>8.7969851441591818</v>
          </cell>
          <cell r="U88">
            <v>9.5967110663554713</v>
          </cell>
          <cell r="V88">
            <v>10.469139345115059</v>
          </cell>
          <cell r="W88">
            <v>11.420879285580066</v>
          </cell>
          <cell r="X88">
            <v>12.459141038814616</v>
          </cell>
          <cell r="Y88">
            <v>13.591790224161402</v>
          </cell>
          <cell r="Z88">
            <v>14.827407517266984</v>
          </cell>
          <cell r="AA88">
            <v>16.175353655200343</v>
          </cell>
          <cell r="AB88">
            <v>17.645840351127646</v>
          </cell>
          <cell r="AC88">
            <v>19.250007655775619</v>
          </cell>
          <cell r="AD88">
            <v>21.000008351755216</v>
          </cell>
          <cell r="AE88">
            <v>22.909100020096599</v>
          </cell>
          <cell r="AF88">
            <v>24.786895103711078</v>
          </cell>
          <cell r="AG88">
            <v>26.818607817130015</v>
          </cell>
          <cell r="AH88">
            <v>29.016854359517723</v>
          </cell>
          <cell r="AI88">
            <v>31.395285044724094</v>
          </cell>
          <cell r="AJ88">
            <v>33.968669064783448</v>
          </cell>
          <cell r="AK88">
            <v>36.752986201241107</v>
          </cell>
          <cell r="AL88">
            <v>39.765526053801857</v>
          </cell>
          <cell r="AM88">
            <v>43.02499540247414</v>
          </cell>
          <cell r="AN88">
            <v>46.551634369890053</v>
          </cell>
          <cell r="AO88">
            <v>50.367342105126944</v>
          </cell>
          <cell r="AP88">
            <v>54.49581276948161</v>
          </cell>
          <cell r="AQ88">
            <v>56.31233986179766</v>
          </cell>
          <cell r="AR88">
            <v>58.189417857190925</v>
          </cell>
          <cell r="AS88">
            <v>60.129065119097291</v>
          </cell>
          <cell r="AT88">
            <v>62.133367289733876</v>
          </cell>
          <cell r="AU88">
            <v>64.204479532725003</v>
          </cell>
          <cell r="AV88">
            <v>66.418427102818981</v>
          </cell>
          <cell r="AW88">
            <v>68.708717692571341</v>
          </cell>
          <cell r="AX88">
            <v>71.077983819901391</v>
          </cell>
          <cell r="AY88">
            <v>73.528948779208321</v>
          </cell>
          <cell r="AZ88">
            <v>76.064429771594831</v>
          </cell>
          <cell r="BA88">
            <v>76.216863498592005</v>
          </cell>
          <cell r="BB88">
            <v>76.369602704000016</v>
          </cell>
          <cell r="BC88">
            <v>76.522648000000018</v>
          </cell>
          <cell r="BD88">
            <v>76.676000000000002</v>
          </cell>
          <cell r="BN88">
            <v>89.843000000000004</v>
          </cell>
          <cell r="BX88">
            <v>94.394999999999996</v>
          </cell>
          <cell r="CH88">
            <v>88.929000000000002</v>
          </cell>
          <cell r="CR88">
            <v>96.18</v>
          </cell>
          <cell r="DB88">
            <v>101.208</v>
          </cell>
          <cell r="DC88">
            <v>101.398</v>
          </cell>
          <cell r="DD88">
            <v>101.636</v>
          </cell>
          <cell r="DE88">
            <v>101.901</v>
          </cell>
          <cell r="DF88">
            <v>102.193</v>
          </cell>
          <cell r="DG88">
            <v>102.5</v>
          </cell>
          <cell r="DH88">
            <v>102.824</v>
          </cell>
          <cell r="DI88">
            <v>103.16800000000001</v>
          </cell>
          <cell r="DJ88">
            <v>103.54</v>
          </cell>
          <cell r="DK88">
            <v>103.935</v>
          </cell>
          <cell r="DL88">
            <v>104.342</v>
          </cell>
          <cell r="DM88">
            <v>104.76900000000001</v>
          </cell>
          <cell r="DN88">
            <v>105.21899999999999</v>
          </cell>
          <cell r="DO88">
            <v>105.66800000000001</v>
          </cell>
          <cell r="DP88">
            <v>106.11799999999999</v>
          </cell>
          <cell r="DQ88">
            <v>106.55800000000001</v>
          </cell>
          <cell r="DR88">
            <v>106.98</v>
          </cell>
          <cell r="DS88">
            <v>107.38800000000001</v>
          </cell>
          <cell r="DT88">
            <v>107.762</v>
          </cell>
          <cell r="DU88">
            <v>108.10299999999999</v>
          </cell>
          <cell r="DV88">
            <v>108.393</v>
          </cell>
        </row>
        <row r="89">
          <cell r="F89">
            <v>5.5836772343936671E-2</v>
          </cell>
          <cell r="G89">
            <v>0.11167354468787334</v>
          </cell>
          <cell r="H89">
            <v>0.22334708937574668</v>
          </cell>
          <cell r="I89">
            <v>0.44669417875149336</v>
          </cell>
          <cell r="J89">
            <v>0.89338835750298673</v>
          </cell>
          <cell r="K89">
            <v>1.7867767150059735</v>
          </cell>
          <cell r="L89">
            <v>3.5735534300119469</v>
          </cell>
          <cell r="M89">
            <v>7.1471068600238938</v>
          </cell>
          <cell r="N89">
            <v>14.294213720047788</v>
          </cell>
          <cell r="O89">
            <v>15.593687694597586</v>
          </cell>
          <cell r="P89">
            <v>17.011295666833728</v>
          </cell>
          <cell r="Q89">
            <v>18.557777091091339</v>
          </cell>
          <cell r="R89">
            <v>20.244847735736005</v>
          </cell>
          <cell r="S89">
            <v>22.085288438984737</v>
          </cell>
          <cell r="T89">
            <v>24.093041933437892</v>
          </cell>
          <cell r="U89">
            <v>26.283318472841337</v>
          </cell>
          <cell r="V89">
            <v>28.672711061281458</v>
          </cell>
          <cell r="W89">
            <v>31.279321157761593</v>
          </cell>
          <cell r="X89">
            <v>34.122895808467192</v>
          </cell>
          <cell r="Y89">
            <v>37.224977245600577</v>
          </cell>
          <cell r="Z89">
            <v>40.609066086109713</v>
          </cell>
          <cell r="AA89">
            <v>44.300799366665146</v>
          </cell>
          <cell r="AB89">
            <v>48.328144763634704</v>
          </cell>
          <cell r="AC89">
            <v>52.721612469419682</v>
          </cell>
          <cell r="AD89">
            <v>57.514486330276014</v>
          </cell>
          <cell r="AE89">
            <v>62.743075996664743</v>
          </cell>
          <cell r="AF89">
            <v>67.885951078358573</v>
          </cell>
          <cell r="AG89">
            <v>73.450373297896149</v>
          </cell>
          <cell r="AH89">
            <v>79.470895699363069</v>
          </cell>
          <cell r="AI89">
            <v>85.984903543573139</v>
          </cell>
          <cell r="AJ89">
            <v>93.032846456980792</v>
          </cell>
          <cell r="AK89">
            <v>100.65848960919233</v>
          </cell>
          <cell r="AL89">
            <v>108.90918547879824</v>
          </cell>
          <cell r="AM89">
            <v>117.83616789509318</v>
          </cell>
          <cell r="AN89">
            <v>127.49487018157622</v>
          </cell>
          <cell r="AO89">
            <v>137.94526937678739</v>
          </cell>
          <cell r="AP89">
            <v>149.25225866996672</v>
          </cell>
          <cell r="AQ89">
            <v>154.22733395896554</v>
          </cell>
          <cell r="AR89">
            <v>159.36824509093114</v>
          </cell>
          <cell r="AS89">
            <v>164.68051992729548</v>
          </cell>
          <cell r="AT89">
            <v>170.16987059153863</v>
          </cell>
          <cell r="AU89">
            <v>175.8421996112566</v>
          </cell>
          <cell r="AV89">
            <v>181.90572373578269</v>
          </cell>
          <cell r="AW89">
            <v>188.17833489908557</v>
          </cell>
          <cell r="AX89">
            <v>194.667242999054</v>
          </cell>
          <cell r="AY89">
            <v>201.3799065507456</v>
          </cell>
          <cell r="AZ89">
            <v>208.32404125939192</v>
          </cell>
          <cell r="BA89">
            <v>208.74152430800794</v>
          </cell>
          <cell r="BB89">
            <v>209.15984399599998</v>
          </cell>
          <cell r="BC89">
            <v>209.579002</v>
          </cell>
          <cell r="BD89">
            <v>209.999</v>
          </cell>
          <cell r="BN89">
            <v>275.10300000000001</v>
          </cell>
          <cell r="BX89">
            <v>320.00099999999998</v>
          </cell>
          <cell r="CH89">
            <v>326.91699999999997</v>
          </cell>
          <cell r="CR89">
            <v>386.34300000000002</v>
          </cell>
          <cell r="DB89">
            <v>429.166</v>
          </cell>
          <cell r="DC89">
            <v>434.76400000000001</v>
          </cell>
          <cell r="DD89">
            <v>440.50400000000002</v>
          </cell>
          <cell r="DE89">
            <v>446.10599999999999</v>
          </cell>
          <cell r="DF89">
            <v>451.19499999999999</v>
          </cell>
          <cell r="DG89">
            <v>455.51400000000001</v>
          </cell>
          <cell r="DH89">
            <v>458.93700000000001</v>
          </cell>
          <cell r="DI89">
            <v>461.55900000000003</v>
          </cell>
          <cell r="DJ89">
            <v>463.59199999999998</v>
          </cell>
          <cell r="DK89">
            <v>465.38799999999998</v>
          </cell>
          <cell r="DL89">
            <v>467.18200000000002</v>
          </cell>
          <cell r="DM89">
            <v>469.04199999999997</v>
          </cell>
          <cell r="DN89">
            <v>470.91899999999998</v>
          </cell>
          <cell r="DO89">
            <v>472.78399999999999</v>
          </cell>
          <cell r="DP89">
            <v>474.589</v>
          </cell>
          <cell r="DQ89">
            <v>476.30200000000002</v>
          </cell>
          <cell r="DR89">
            <v>477.93299999999999</v>
          </cell>
          <cell r="DS89">
            <v>479.512</v>
          </cell>
          <cell r="DT89">
            <v>481.02600000000001</v>
          </cell>
          <cell r="DU89">
            <v>482.46699999999998</v>
          </cell>
          <cell r="DV89">
            <v>483.81400000000002</v>
          </cell>
        </row>
        <row r="90">
          <cell r="F90">
            <v>7.4613339861385186E-2</v>
          </cell>
          <cell r="G90">
            <v>9.3266674826731455E-2</v>
          </cell>
          <cell r="H90">
            <v>0.11658334353341433</v>
          </cell>
          <cell r="I90">
            <v>0.14572917941676794</v>
          </cell>
          <cell r="J90">
            <v>0.18216147427095991</v>
          </cell>
          <cell r="K90">
            <v>0.22770184283869987</v>
          </cell>
          <cell r="L90">
            <v>0.28462730354837484</v>
          </cell>
          <cell r="M90">
            <v>0.35578412943546855</v>
          </cell>
          <cell r="N90">
            <v>0.44473016179433572</v>
          </cell>
          <cell r="O90">
            <v>0.55591270224291967</v>
          </cell>
          <cell r="P90">
            <v>0.69489087780364955</v>
          </cell>
          <cell r="Q90">
            <v>0.86861359725456189</v>
          </cell>
          <cell r="R90">
            <v>1.0857669965682024</v>
          </cell>
          <cell r="S90">
            <v>1.3572087457102531</v>
          </cell>
          <cell r="T90">
            <v>1.696510932137816</v>
          </cell>
          <cell r="U90">
            <v>2.1206386651722702</v>
          </cell>
          <cell r="V90">
            <v>2.6507983314653383</v>
          </cell>
          <cell r="W90">
            <v>3.3134979143316721</v>
          </cell>
          <cell r="X90">
            <v>4.1418723929145909</v>
          </cell>
          <cell r="Y90">
            <v>5.1773404911432381</v>
          </cell>
          <cell r="Z90">
            <v>6.4716756139290474</v>
          </cell>
          <cell r="AA90">
            <v>8.0895945174113084</v>
          </cell>
          <cell r="AB90">
            <v>10.111993146764135</v>
          </cell>
          <cell r="AC90">
            <v>12.639991433455172</v>
          </cell>
          <cell r="AD90">
            <v>15.799989291818965</v>
          </cell>
          <cell r="AE90">
            <v>19.749986614773704</v>
          </cell>
          <cell r="AF90">
            <v>20.789459594498638</v>
          </cell>
          <cell r="AG90">
            <v>21.883641678419618</v>
          </cell>
          <cell r="AH90">
            <v>23.035412293073279</v>
          </cell>
          <cell r="AI90">
            <v>24.247802413761352</v>
          </cell>
          <cell r="AJ90">
            <v>25.524002540801419</v>
          </cell>
          <cell r="AK90">
            <v>26.867371095580438</v>
          </cell>
          <cell r="AL90">
            <v>28.281443258505725</v>
          </cell>
          <cell r="AM90">
            <v>29.769940272111295</v>
          </cell>
          <cell r="AN90">
            <v>31.336779233801366</v>
          </cell>
          <cell r="AO90">
            <v>32.986083404001427</v>
          </cell>
          <cell r="AP90">
            <v>34.722193056843608</v>
          </cell>
          <cell r="AQ90">
            <v>36.651203782223803</v>
          </cell>
          <cell r="AR90">
            <v>38.687381770125135</v>
          </cell>
          <cell r="AS90">
            <v>40.836680757354301</v>
          </cell>
          <cell r="AT90">
            <v>43.10538524387399</v>
          </cell>
          <cell r="AU90">
            <v>45.500128868533665</v>
          </cell>
          <cell r="AV90">
            <v>47.069098829517579</v>
          </cell>
          <cell r="AW90">
            <v>48.692171202949211</v>
          </cell>
          <cell r="AX90">
            <v>50.371211589257804</v>
          </cell>
          <cell r="AY90">
            <v>52.108149919921871</v>
          </cell>
          <cell r="AZ90">
            <v>53.904982675781241</v>
          </cell>
          <cell r="BA90">
            <v>55.287161718749985</v>
          </cell>
          <cell r="BB90">
            <v>56.704781249999989</v>
          </cell>
          <cell r="BC90">
            <v>58.158749999999998</v>
          </cell>
          <cell r="BD90">
            <v>59.65</v>
          </cell>
          <cell r="BN90">
            <v>67.436000000000007</v>
          </cell>
          <cell r="BX90">
            <v>85.459000000000003</v>
          </cell>
          <cell r="CH90">
            <v>106.572</v>
          </cell>
          <cell r="CR90">
            <v>133.91399999999999</v>
          </cell>
          <cell r="DB90">
            <v>155.15299999999999</v>
          </cell>
          <cell r="DC90">
            <v>157.60499999999999</v>
          </cell>
          <cell r="DD90">
            <v>160.29499999999999</v>
          </cell>
          <cell r="DE90">
            <v>163.124</v>
          </cell>
          <cell r="DF90">
            <v>165.92</v>
          </cell>
          <cell r="DG90">
            <v>168.56899999999999</v>
          </cell>
          <cell r="DH90">
            <v>171.029</v>
          </cell>
          <cell r="DI90">
            <v>173.34700000000001</v>
          </cell>
          <cell r="DJ90">
            <v>175.55199999999999</v>
          </cell>
          <cell r="DK90">
            <v>177.72200000000001</v>
          </cell>
          <cell r="DL90">
            <v>179.893</v>
          </cell>
          <cell r="DM90">
            <v>182.084</v>
          </cell>
          <cell r="DN90">
            <v>184.27</v>
          </cell>
          <cell r="DO90">
            <v>186.45400000000001</v>
          </cell>
          <cell r="DP90">
            <v>188.63200000000001</v>
          </cell>
          <cell r="DQ90">
            <v>190.79900000000001</v>
          </cell>
          <cell r="DR90">
            <v>192.952</v>
          </cell>
          <cell r="DS90">
            <v>195.095</v>
          </cell>
          <cell r="DT90">
            <v>197.226</v>
          </cell>
          <cell r="DU90">
            <v>199.346</v>
          </cell>
          <cell r="DV90">
            <v>201.43799999999999</v>
          </cell>
        </row>
        <row r="91">
          <cell r="I91">
            <v>88.313137619018534</v>
          </cell>
          <cell r="J91">
            <v>98.125708465576167</v>
          </cell>
          <cell r="K91">
            <v>109.0285649617513</v>
          </cell>
          <cell r="L91">
            <v>121.14284995750145</v>
          </cell>
          <cell r="M91">
            <v>134.60316661944609</v>
          </cell>
          <cell r="N91">
            <v>149.55907402160673</v>
          </cell>
          <cell r="O91">
            <v>163.15535347811647</v>
          </cell>
          <cell r="P91">
            <v>177.98765833976341</v>
          </cell>
          <cell r="Q91">
            <v>194.16835455246914</v>
          </cell>
          <cell r="R91">
            <v>211.82002314814818</v>
          </cell>
          <cell r="S91">
            <v>231.07638888888891</v>
          </cell>
          <cell r="T91">
            <v>252.08333333333334</v>
          </cell>
          <cell r="U91">
            <v>275</v>
          </cell>
          <cell r="V91">
            <v>300.00000000000006</v>
          </cell>
          <cell r="W91">
            <v>450.00000000000006</v>
          </cell>
          <cell r="X91">
            <v>600.00000000000011</v>
          </cell>
          <cell r="Y91">
            <v>640</v>
          </cell>
          <cell r="Z91">
            <v>679.99999999999989</v>
          </cell>
          <cell r="AA91">
            <v>720.00000000000011</v>
          </cell>
          <cell r="AB91">
            <v>760</v>
          </cell>
          <cell r="AC91">
            <v>799.99999999999977</v>
          </cell>
          <cell r="AD91">
            <v>600.00000000000011</v>
          </cell>
          <cell r="AE91">
            <v>699.75203428168788</v>
          </cell>
          <cell r="AF91">
            <v>690.35938952622894</v>
          </cell>
          <cell r="AG91">
            <v>681.09282053929974</v>
          </cell>
          <cell r="AH91">
            <v>671.95063502870516</v>
          </cell>
          <cell r="AI91">
            <v>662.93116341758162</v>
          </cell>
          <cell r="AJ91">
            <v>654.0327585394931</v>
          </cell>
          <cell r="AK91">
            <v>645.25379533762077</v>
          </cell>
          <cell r="AL91">
            <v>636.59267056798831</v>
          </cell>
          <cell r="AM91">
            <v>628.04780250667329</v>
          </cell>
          <cell r="AN91">
            <v>619.61763066094579</v>
          </cell>
          <cell r="AO91">
            <v>611.30061548428898</v>
          </cell>
          <cell r="AP91">
            <v>603.09523809523807</v>
          </cell>
          <cell r="AQ91">
            <v>594.99999999999989</v>
          </cell>
          <cell r="AR91">
            <v>671.60493827160496</v>
          </cell>
          <cell r="AS91">
            <v>755.55555555555554</v>
          </cell>
          <cell r="AT91">
            <v>850</v>
          </cell>
          <cell r="AU91">
            <v>964.99999999999989</v>
          </cell>
          <cell r="AV91">
            <v>1079.9999999999998</v>
          </cell>
          <cell r="AW91">
            <v>1173.2500000000002</v>
          </cell>
          <cell r="AX91">
            <v>1234.9999999999998</v>
          </cell>
          <cell r="AY91">
            <v>1300</v>
          </cell>
          <cell r="AZ91">
            <v>1441.0000000000002</v>
          </cell>
          <cell r="BA91">
            <v>1597</v>
          </cell>
          <cell r="BB91">
            <v>1770.9999999999993</v>
          </cell>
          <cell r="BC91">
            <v>2199.9999999999995</v>
          </cell>
          <cell r="BD91">
            <v>3146.0729999999999</v>
          </cell>
          <cell r="BN91">
            <v>4140.6400000000003</v>
          </cell>
          <cell r="BX91">
            <v>5420.4269999999997</v>
          </cell>
          <cell r="CH91">
            <v>7015.7039999999997</v>
          </cell>
          <cell r="CR91">
            <v>8910.1209999999992</v>
          </cell>
          <cell r="DB91">
            <v>11230.704</v>
          </cell>
          <cell r="DC91">
            <v>11506.145</v>
          </cell>
          <cell r="DD91">
            <v>11793.334999999999</v>
          </cell>
          <cell r="DE91">
            <v>12090.950999999999</v>
          </cell>
          <cell r="DF91">
            <v>12396.931</v>
          </cell>
          <cell r="DG91">
            <v>12709.737999999999</v>
          </cell>
          <cell r="DH91">
            <v>13028.58</v>
          </cell>
          <cell r="DI91">
            <v>13353.77</v>
          </cell>
          <cell r="DJ91">
            <v>13686.129000000001</v>
          </cell>
          <cell r="DK91">
            <v>14026.945</v>
          </cell>
          <cell r="DL91">
            <v>14376.880999999999</v>
          </cell>
          <cell r="DM91">
            <v>14736.003000000001</v>
          </cell>
          <cell r="DN91">
            <v>15103.061</v>
          </cell>
          <cell r="DO91">
            <v>15475.743</v>
          </cell>
          <cell r="DP91">
            <v>15851.022000000001</v>
          </cell>
          <cell r="DQ91">
            <v>16226.517</v>
          </cell>
          <cell r="DR91">
            <v>16601.134999999998</v>
          </cell>
          <cell r="DS91">
            <v>16974.829000000002</v>
          </cell>
          <cell r="DT91">
            <v>17347.55</v>
          </cell>
          <cell r="DU91">
            <v>17719.663</v>
          </cell>
          <cell r="DV91">
            <v>18091.326000000001</v>
          </cell>
        </row>
        <row r="92">
          <cell r="F92">
            <v>4.7480861083653005</v>
          </cell>
          <cell r="G92">
            <v>7.1221291625479495</v>
          </cell>
          <cell r="H92">
            <v>10.683193743821922</v>
          </cell>
          <cell r="I92">
            <v>16.024790615732886</v>
          </cell>
          <cell r="J92">
            <v>24.037185923599328</v>
          </cell>
          <cell r="K92">
            <v>36.055778885398993</v>
          </cell>
          <cell r="L92">
            <v>54.08366832809849</v>
          </cell>
          <cell r="M92">
            <v>81.125502492147774</v>
          </cell>
          <cell r="N92">
            <v>121.68825373822159</v>
          </cell>
          <cell r="O92">
            <v>139.07228998653895</v>
          </cell>
          <cell r="P92">
            <v>158.93975998461599</v>
          </cell>
          <cell r="Q92">
            <v>181.64543998241828</v>
          </cell>
          <cell r="R92">
            <v>207.59478855133517</v>
          </cell>
          <cell r="S92">
            <v>237.25118691581156</v>
          </cell>
          <cell r="T92">
            <v>271.14421361807041</v>
          </cell>
          <cell r="U92">
            <v>309.87910127779469</v>
          </cell>
          <cell r="V92">
            <v>354.14754431747974</v>
          </cell>
          <cell r="W92">
            <v>404.74005064854816</v>
          </cell>
          <cell r="X92">
            <v>462.56005788405525</v>
          </cell>
          <cell r="Y92">
            <v>528.64006615320579</v>
          </cell>
          <cell r="Z92">
            <v>604.16007560366381</v>
          </cell>
          <cell r="AA92">
            <v>690.46865783275871</v>
          </cell>
          <cell r="AB92">
            <v>789.10703752315283</v>
          </cell>
          <cell r="AC92">
            <v>901.83661431217456</v>
          </cell>
          <cell r="AD92">
            <v>1030.6704163567708</v>
          </cell>
          <cell r="AE92">
            <v>1177.9090472648811</v>
          </cell>
          <cell r="AF92">
            <v>1187.4083137750815</v>
          </cell>
          <cell r="AG92">
            <v>1197.3865348992422</v>
          </cell>
          <cell r="AH92">
            <v>1207.889925556253</v>
          </cell>
          <cell r="AI92">
            <v>1218.9714845063106</v>
          </cell>
          <cell r="AJ92">
            <v>1230.6923641650253</v>
          </cell>
          <cell r="AK92">
            <v>1243.1236001666919</v>
          </cell>
          <cell r="AL92">
            <v>1256.3483193174013</v>
          </cell>
          <cell r="AM92">
            <v>1270.4645925681589</v>
          </cell>
          <cell r="AN92">
            <v>1285.5891710511128</v>
          </cell>
          <cell r="AO92">
            <v>1301.8624516973298</v>
          </cell>
          <cell r="AP92">
            <v>1319.4551875310774</v>
          </cell>
          <cell r="AQ92">
            <v>1338.5777264808032</v>
          </cell>
          <cell r="AR92">
            <v>1359.4930034570659</v>
          </cell>
          <cell r="AS92">
            <v>1382.5352577529484</v>
          </cell>
          <cell r="AT92">
            <v>1408.1377625261509</v>
          </cell>
          <cell r="AU92">
            <v>1436.8752678838275</v>
          </cell>
          <cell r="AV92">
            <v>1469.531523972096</v>
          </cell>
          <cell r="AW92">
            <v>1507.2118194585601</v>
          </cell>
          <cell r="AX92">
            <v>1551.5415788544001</v>
          </cell>
          <cell r="AY92">
            <v>1605.0430126079998</v>
          </cell>
          <cell r="AZ92">
            <v>1671.9198048000003</v>
          </cell>
          <cell r="BA92">
            <v>1759.9155839999996</v>
          </cell>
          <cell r="BB92">
            <v>1885.62384</v>
          </cell>
          <cell r="BC92">
            <v>2095.1376</v>
          </cell>
          <cell r="BD92">
            <v>2618.922</v>
          </cell>
          <cell r="BN92">
            <v>3122.6680000000001</v>
          </cell>
          <cell r="BX92">
            <v>3843.2179999999998</v>
          </cell>
          <cell r="CH92">
            <v>4628.4849999999997</v>
          </cell>
          <cell r="CR92">
            <v>6147.0540000000001</v>
          </cell>
          <cell r="DB92">
            <v>8383.5540000000001</v>
          </cell>
          <cell r="DC92">
            <v>8544.9699999999993</v>
          </cell>
          <cell r="DD92">
            <v>8705.9760000000006</v>
          </cell>
          <cell r="DE92">
            <v>8869.9609999999993</v>
          </cell>
          <cell r="DF92">
            <v>9040.5370000000003</v>
          </cell>
          <cell r="DG92">
            <v>9220.768</v>
          </cell>
          <cell r="DH92">
            <v>9411.8790000000008</v>
          </cell>
          <cell r="DI92">
            <v>9615.0730000000003</v>
          </cell>
          <cell r="DJ92">
            <v>9833.0560000000005</v>
          </cell>
          <cell r="DK92">
            <v>10068.721</v>
          </cell>
          <cell r="DL92">
            <v>10323.754999999999</v>
          </cell>
          <cell r="DM92">
            <v>10599.701999999999</v>
          </cell>
          <cell r="DN92">
            <v>10895.233</v>
          </cell>
          <cell r="DO92">
            <v>11205.396000000001</v>
          </cell>
          <cell r="DP92">
            <v>11523.245000000001</v>
          </cell>
          <cell r="DQ92">
            <v>11843.536</v>
          </cell>
          <cell r="DR92">
            <v>12164.392</v>
          </cell>
          <cell r="DS92">
            <v>12486.486000000001</v>
          </cell>
          <cell r="DT92">
            <v>12810.181</v>
          </cell>
          <cell r="DU92">
            <v>13136.753000000001</v>
          </cell>
          <cell r="DV92">
            <v>13467.039000000001</v>
          </cell>
        </row>
        <row r="93">
          <cell r="I93">
            <v>0.16777215999999998</v>
          </cell>
          <cell r="J93">
            <v>0.33554431999999995</v>
          </cell>
          <cell r="K93">
            <v>0.6710886399999999</v>
          </cell>
          <cell r="L93">
            <v>1.3421772799999998</v>
          </cell>
          <cell r="M93">
            <v>2.6843545599999996</v>
          </cell>
          <cell r="N93">
            <v>5.3687091199999992</v>
          </cell>
          <cell r="O93">
            <v>6.7108863999999997</v>
          </cell>
          <cell r="P93">
            <v>8.3886079999999978</v>
          </cell>
          <cell r="Q93">
            <v>10.485759999999999</v>
          </cell>
          <cell r="R93">
            <v>13.107199999999999</v>
          </cell>
          <cell r="S93">
            <v>16.384</v>
          </cell>
          <cell r="T93">
            <v>20.479999999999997</v>
          </cell>
          <cell r="U93">
            <v>25.599999999999998</v>
          </cell>
          <cell r="V93">
            <v>31.999999999999996</v>
          </cell>
          <cell r="W93">
            <v>39.999999999999993</v>
          </cell>
          <cell r="X93">
            <v>50</v>
          </cell>
          <cell r="Y93">
            <v>54.999999999999986</v>
          </cell>
          <cell r="Z93">
            <v>59.999999999999993</v>
          </cell>
          <cell r="AA93">
            <v>69.999999999999986</v>
          </cell>
          <cell r="AB93">
            <v>79.999999999999986</v>
          </cell>
          <cell r="AC93">
            <v>89.999999999999986</v>
          </cell>
          <cell r="AD93">
            <v>89.999999999999986</v>
          </cell>
          <cell r="AE93">
            <v>99.759678261510118</v>
          </cell>
          <cell r="AF93">
            <v>104.51013913110583</v>
          </cell>
          <cell r="AG93">
            <v>109.48681242306326</v>
          </cell>
          <cell r="AH93">
            <v>114.70047015749482</v>
          </cell>
          <cell r="AI93">
            <v>120.16239730785173</v>
          </cell>
          <cell r="AJ93">
            <v>125.88441622727323</v>
          </cell>
          <cell r="AK93">
            <v>131.87891223809575</v>
          </cell>
          <cell r="AL93">
            <v>138.15886043990986</v>
          </cell>
          <cell r="AM93">
            <v>144.73785379419127</v>
          </cell>
          <cell r="AN93">
            <v>151.63013254629561</v>
          </cell>
          <cell r="AO93">
            <v>158.85061504850017</v>
          </cell>
          <cell r="AP93">
            <v>166.41493005080974</v>
          </cell>
          <cell r="AQ93">
            <v>175.17361057979969</v>
          </cell>
          <cell r="AR93">
            <v>184.39327429452595</v>
          </cell>
          <cell r="AS93">
            <v>194.09818346792207</v>
          </cell>
          <cell r="AT93">
            <v>204.31387733465485</v>
          </cell>
          <cell r="AU93">
            <v>215.06723929963667</v>
          </cell>
          <cell r="AV93">
            <v>232.98950924127305</v>
          </cell>
          <cell r="AW93">
            <v>252.40530167804576</v>
          </cell>
          <cell r="AX93">
            <v>273.43907681788295</v>
          </cell>
          <cell r="AY93">
            <v>296.22566655270657</v>
          </cell>
          <cell r="AZ93">
            <v>320.9111387654321</v>
          </cell>
          <cell r="BA93">
            <v>343.83336296296301</v>
          </cell>
          <cell r="BB93">
            <v>368.39288888888882</v>
          </cell>
          <cell r="BC93">
            <v>394.70666666666665</v>
          </cell>
          <cell r="BD93">
            <v>422.9</v>
          </cell>
          <cell r="BN93">
            <v>568.5</v>
          </cell>
          <cell r="BX93">
            <v>709.37900000000002</v>
          </cell>
          <cell r="CH93">
            <v>776.07799999999997</v>
          </cell>
          <cell r="CR93">
            <v>749.18799999999999</v>
          </cell>
          <cell r="DB93">
            <v>756.25900000000001</v>
          </cell>
          <cell r="DC93">
            <v>757.17499999999995</v>
          </cell>
          <cell r="DD93">
            <v>758.83600000000001</v>
          </cell>
          <cell r="DE93">
            <v>760.85199999999998</v>
          </cell>
          <cell r="DF93">
            <v>762.65800000000002</v>
          </cell>
          <cell r="DG93">
            <v>763.83399999999995</v>
          </cell>
          <cell r="DH93">
            <v>764.27599999999995</v>
          </cell>
          <cell r="DI93">
            <v>764.1</v>
          </cell>
          <cell r="DJ93">
            <v>763.43700000000001</v>
          </cell>
          <cell r="DK93">
            <v>762.49699999999996</v>
          </cell>
          <cell r="DL93">
            <v>761.44200000000001</v>
          </cell>
          <cell r="DM93">
            <v>760.28399999999999</v>
          </cell>
          <cell r="DN93">
            <v>758.97400000000005</v>
          </cell>
          <cell r="DO93">
            <v>757.54</v>
          </cell>
          <cell r="DP93">
            <v>756</v>
          </cell>
          <cell r="DQ93">
            <v>754.37599999999998</v>
          </cell>
          <cell r="DR93">
            <v>752.67</v>
          </cell>
          <cell r="DS93">
            <v>750.89499999999998</v>
          </cell>
          <cell r="DT93">
            <v>749.04300000000001</v>
          </cell>
          <cell r="DU93">
            <v>747.08699999999999</v>
          </cell>
          <cell r="DV93">
            <v>745.024</v>
          </cell>
        </row>
        <row r="94">
          <cell r="I94">
            <v>1.4272864128257297E-2</v>
          </cell>
          <cell r="J94">
            <v>2.8545728256514594E-2</v>
          </cell>
          <cell r="K94">
            <v>5.7091456513029187E-2</v>
          </cell>
          <cell r="L94">
            <v>0.11418291302605837</v>
          </cell>
          <cell r="M94">
            <v>0.22836582605211675</v>
          </cell>
          <cell r="N94">
            <v>0.4567316521042335</v>
          </cell>
          <cell r="O94">
            <v>0.68509747815635025</v>
          </cell>
          <cell r="P94">
            <v>1.0276462172345253</v>
          </cell>
          <cell r="Q94">
            <v>1.541469325851788</v>
          </cell>
          <cell r="R94">
            <v>2.3122039887776813</v>
          </cell>
          <cell r="S94">
            <v>3.4683059831665224</v>
          </cell>
          <cell r="T94">
            <v>5.202458974749784</v>
          </cell>
          <cell r="U94">
            <v>7.8036884621246765</v>
          </cell>
          <cell r="V94">
            <v>11.705532693187015</v>
          </cell>
          <cell r="W94">
            <v>17.558299039780525</v>
          </cell>
          <cell r="X94">
            <v>26.337448559670779</v>
          </cell>
          <cell r="Y94">
            <v>39.506172839506178</v>
          </cell>
          <cell r="Z94">
            <v>59.259259259259267</v>
          </cell>
          <cell r="AA94">
            <v>88.888888888888886</v>
          </cell>
          <cell r="AB94">
            <v>133.33333333333331</v>
          </cell>
          <cell r="AC94">
            <v>199.99999999999997</v>
          </cell>
          <cell r="AD94">
            <v>39.747345344102399</v>
          </cell>
          <cell r="AE94">
            <v>49.684181680127999</v>
          </cell>
          <cell r="AF94">
            <v>62.105227100159993</v>
          </cell>
          <cell r="AG94">
            <v>77.631533875200006</v>
          </cell>
          <cell r="AH94">
            <v>97.039417343999986</v>
          </cell>
          <cell r="AI94">
            <v>121.29927167999999</v>
          </cell>
          <cell r="AJ94">
            <v>151.62408959999999</v>
          </cell>
          <cell r="AK94">
            <v>189.53011199999997</v>
          </cell>
          <cell r="AL94">
            <v>236.91263999999998</v>
          </cell>
          <cell r="AM94">
            <v>296.14080000000001</v>
          </cell>
          <cell r="AN94">
            <v>370.17599999999999</v>
          </cell>
          <cell r="AO94">
            <v>462.71999999999997</v>
          </cell>
          <cell r="AP94">
            <v>578.40000000000009</v>
          </cell>
          <cell r="AQ94">
            <v>722.99999999999989</v>
          </cell>
          <cell r="AR94">
            <v>817.10222222222217</v>
          </cell>
          <cell r="AS94">
            <v>875.46666666666658</v>
          </cell>
          <cell r="AT94">
            <v>938</v>
          </cell>
          <cell r="AU94">
            <v>1044</v>
          </cell>
          <cell r="AV94">
            <v>1150</v>
          </cell>
          <cell r="AW94">
            <v>1225.5991735537189</v>
          </cell>
          <cell r="AX94">
            <v>1382.7272727272727</v>
          </cell>
          <cell r="AY94">
            <v>1559.9999999999995</v>
          </cell>
          <cell r="AZ94">
            <v>1809</v>
          </cell>
          <cell r="BA94">
            <v>2124</v>
          </cell>
          <cell r="BB94">
            <v>2422</v>
          </cell>
          <cell r="BC94">
            <v>2751</v>
          </cell>
          <cell r="BD94">
            <v>3221.277</v>
          </cell>
          <cell r="BN94">
            <v>3869.3960000000002</v>
          </cell>
          <cell r="BX94">
            <v>4712.9979999999996</v>
          </cell>
          <cell r="CH94">
            <v>5691.26</v>
          </cell>
          <cell r="CR94">
            <v>7107.9009999999998</v>
          </cell>
          <cell r="DB94">
            <v>8647.8739999999998</v>
          </cell>
          <cell r="DC94">
            <v>8801.98</v>
          </cell>
          <cell r="DD94">
            <v>8954.2219999999998</v>
          </cell>
          <cell r="DE94">
            <v>9105.4860000000008</v>
          </cell>
          <cell r="DF94">
            <v>9257.0949999999993</v>
          </cell>
          <cell r="DG94">
            <v>9409.991</v>
          </cell>
          <cell r="DH94">
            <v>9564.4490000000005</v>
          </cell>
          <cell r="DI94">
            <v>9720.0869999999995</v>
          </cell>
          <cell r="DJ94">
            <v>9876.4009999999998</v>
          </cell>
          <cell r="DK94">
            <v>10032.620000000001</v>
          </cell>
          <cell r="DL94">
            <v>10188.174999999999</v>
          </cell>
          <cell r="DM94">
            <v>10342.913</v>
          </cell>
          <cell r="DN94">
            <v>10497.007</v>
          </cell>
          <cell r="DO94">
            <v>10650.616</v>
          </cell>
          <cell r="DP94">
            <v>10804.039000000001</v>
          </cell>
          <cell r="DQ94">
            <v>10957.451999999999</v>
          </cell>
          <cell r="DR94">
            <v>11110.829</v>
          </cell>
          <cell r="DS94">
            <v>11264.031000000001</v>
          </cell>
          <cell r="DT94">
            <v>11417.047</v>
          </cell>
          <cell r="DU94">
            <v>11569.852999999999</v>
          </cell>
          <cell r="DV94">
            <v>11722.392</v>
          </cell>
        </row>
        <row r="95"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</row>
        <row r="96">
          <cell r="F96">
            <v>3.3472837575531697E-6</v>
          </cell>
          <cell r="G96">
            <v>6.6945675151063393E-6</v>
          </cell>
          <cell r="H96">
            <v>1.3389135030212679E-5</v>
          </cell>
          <cell r="I96">
            <v>2.6778270060425357E-5</v>
          </cell>
          <cell r="J96">
            <v>5.3556540120850714E-5</v>
          </cell>
          <cell r="K96">
            <v>1.0711308024170143E-4</v>
          </cell>
          <cell r="L96">
            <v>2.1422616048340286E-4</v>
          </cell>
          <cell r="M96">
            <v>4.2845232096680572E-4</v>
          </cell>
          <cell r="N96">
            <v>8.5690464193361143E-4</v>
          </cell>
          <cell r="O96">
            <v>1.285356962900417E-3</v>
          </cell>
          <cell r="P96">
            <v>1.9280354443506256E-3</v>
          </cell>
          <cell r="Q96">
            <v>2.8920531665259383E-3</v>
          </cell>
          <cell r="R96">
            <v>4.3380797497889079E-3</v>
          </cell>
          <cell r="S96">
            <v>6.507119624683361E-3</v>
          </cell>
          <cell r="T96">
            <v>9.7606794370250424E-3</v>
          </cell>
          <cell r="U96">
            <v>1.4641019155537564E-2</v>
          </cell>
          <cell r="V96">
            <v>2.1961528733306347E-2</v>
          </cell>
          <cell r="W96">
            <v>3.2942293099959524E-2</v>
          </cell>
          <cell r="X96">
            <v>4.9413439649939286E-2</v>
          </cell>
          <cell r="Y96">
            <v>7.4120159474908937E-2</v>
          </cell>
          <cell r="Z96">
            <v>0.11118023921236342</v>
          </cell>
          <cell r="AA96">
            <v>0.16677035881854513</v>
          </cell>
          <cell r="AB96">
            <v>0.25015553822781766</v>
          </cell>
          <cell r="AC96">
            <v>0.37523330734172644</v>
          </cell>
          <cell r="AD96">
            <v>0.56284996101258966</v>
          </cell>
          <cell r="AE96">
            <v>0.8442749415188846</v>
          </cell>
          <cell r="AF96">
            <v>0.84512006158046504</v>
          </cell>
          <cell r="AG96">
            <v>0.84596602760807316</v>
          </cell>
          <cell r="AH96">
            <v>0.84681284044852168</v>
          </cell>
          <cell r="AI96">
            <v>0.8476605009494711</v>
          </cell>
          <cell r="AJ96">
            <v>0.84850900995943057</v>
          </cell>
          <cell r="AK96">
            <v>0.84935836832775835</v>
          </cell>
          <cell r="AL96">
            <v>0.850208576904663</v>
          </cell>
          <cell r="AM96">
            <v>0.8510596365412042</v>
          </cell>
          <cell r="AN96">
            <v>0.85191154808929348</v>
          </cell>
          <cell r="AO96">
            <v>0.85276431240169515</v>
          </cell>
          <cell r="AP96">
            <v>0.85361793033202715</v>
          </cell>
          <cell r="AQ96">
            <v>0.85447240273476188</v>
          </cell>
          <cell r="AR96">
            <v>0.85532773046522714</v>
          </cell>
          <cell r="AS96">
            <v>0.85618391437960673</v>
          </cell>
          <cell r="AT96">
            <v>0.85704095533494162</v>
          </cell>
          <cell r="AU96">
            <v>0.8578988541891307</v>
          </cell>
          <cell r="AV96">
            <v>0.85875761180093169</v>
          </cell>
          <cell r="AW96">
            <v>0.85961722902996163</v>
          </cell>
          <cell r="AX96">
            <v>0.86047770673669832</v>
          </cell>
          <cell r="AY96">
            <v>0.86133904578248077</v>
          </cell>
          <cell r="AZ96">
            <v>0.86220124702951029</v>
          </cell>
          <cell r="BA96">
            <v>0.86306431134085115</v>
          </cell>
          <cell r="BB96">
            <v>0.86392823958043163</v>
          </cell>
          <cell r="BC96">
            <v>0.86479303261304463</v>
          </cell>
          <cell r="BD96">
            <v>0.90500000000000003</v>
          </cell>
          <cell r="BN96">
            <v>0.90600000000000003</v>
          </cell>
          <cell r="BX96">
            <v>0.64800000000000002</v>
          </cell>
          <cell r="CH96">
            <v>0.72599999999999998</v>
          </cell>
          <cell r="CR96">
            <v>0.77</v>
          </cell>
          <cell r="DB96">
            <v>0.78700000000000003</v>
          </cell>
          <cell r="DC96">
            <v>0.78600000000000003</v>
          </cell>
          <cell r="DD96">
            <v>0.78600000000000003</v>
          </cell>
          <cell r="DE96">
            <v>0.78500000000000003</v>
          </cell>
          <cell r="DF96">
            <v>0.78400000000000003</v>
          </cell>
          <cell r="DG96">
            <v>0.78300000000000003</v>
          </cell>
          <cell r="DH96">
            <v>0.78200000000000003</v>
          </cell>
          <cell r="DI96">
            <v>0.78300000000000003</v>
          </cell>
          <cell r="DJ96">
            <v>0.78400000000000003</v>
          </cell>
          <cell r="DK96">
            <v>0.78400000000000003</v>
          </cell>
          <cell r="DL96">
            <v>0.78500000000000003</v>
          </cell>
          <cell r="DM96">
            <v>0.78500000000000003</v>
          </cell>
          <cell r="DN96">
            <v>0.78500000000000003</v>
          </cell>
          <cell r="DO96">
            <v>0.78500000000000003</v>
          </cell>
          <cell r="DP96">
            <v>0.78500000000000003</v>
          </cell>
          <cell r="DQ96">
            <v>0.78500000000000003</v>
          </cell>
          <cell r="DR96">
            <v>0.78600000000000003</v>
          </cell>
          <cell r="DS96">
            <v>0.78500000000000003</v>
          </cell>
          <cell r="DT96">
            <v>0.78600000000000003</v>
          </cell>
          <cell r="DU96">
            <v>0.78600000000000003</v>
          </cell>
          <cell r="DV96">
            <v>0.78500000000000003</v>
          </cell>
        </row>
        <row r="97">
          <cell r="I97">
            <v>22.87457993095132</v>
          </cell>
          <cell r="J97">
            <v>25.41619992327924</v>
          </cell>
          <cell r="K97">
            <v>28.240222136976932</v>
          </cell>
          <cell r="L97">
            <v>31.37802459664104</v>
          </cell>
          <cell r="M97">
            <v>34.864471774045597</v>
          </cell>
          <cell r="N97">
            <v>38.738301971161775</v>
          </cell>
          <cell r="O97">
            <v>48.422877463952211</v>
          </cell>
          <cell r="P97">
            <v>60.528596829940277</v>
          </cell>
          <cell r="Q97">
            <v>75.660746037425326</v>
          </cell>
          <cell r="R97">
            <v>94.575932546781658</v>
          </cell>
          <cell r="S97">
            <v>118.21991568347708</v>
          </cell>
          <cell r="T97">
            <v>147.77489460434637</v>
          </cell>
          <cell r="U97">
            <v>184.71861825543294</v>
          </cell>
          <cell r="V97">
            <v>230.89827281929118</v>
          </cell>
          <cell r="W97">
            <v>288.622841024114</v>
          </cell>
          <cell r="X97">
            <v>360.77855128014255</v>
          </cell>
          <cell r="Y97">
            <v>450.9731891001781</v>
          </cell>
          <cell r="Z97">
            <v>563.71648637522276</v>
          </cell>
          <cell r="AA97">
            <v>704.64560796902822</v>
          </cell>
          <cell r="AB97">
            <v>880.80700996128553</v>
          </cell>
          <cell r="AC97">
            <v>1101.0087624516068</v>
          </cell>
          <cell r="AD97">
            <v>314.57393212903048</v>
          </cell>
          <cell r="AE97">
            <v>89.87826632258016</v>
          </cell>
          <cell r="AF97">
            <v>92.977516885427733</v>
          </cell>
          <cell r="AG97">
            <v>96.183638157339047</v>
          </cell>
          <cell r="AH97">
            <v>99.500315335178314</v>
          </cell>
          <cell r="AI97">
            <v>102.93136069156378</v>
          </cell>
          <cell r="AJ97">
            <v>106.48071795679013</v>
          </cell>
          <cell r="AK97">
            <v>110.15246685185186</v>
          </cell>
          <cell r="AL97">
            <v>113.95082777777777</v>
          </cell>
          <cell r="AM97">
            <v>117.88016666666667</v>
          </cell>
          <cell r="AN97">
            <v>121.94500000000001</v>
          </cell>
          <cell r="AO97">
            <v>126.14999999999998</v>
          </cell>
          <cell r="AP97">
            <v>130.49999999999997</v>
          </cell>
          <cell r="AQ97">
            <v>135</v>
          </cell>
          <cell r="AR97">
            <v>257.14285714285717</v>
          </cell>
          <cell r="AS97">
            <v>300</v>
          </cell>
          <cell r="AT97">
            <v>349.99999999999989</v>
          </cell>
          <cell r="AU97">
            <v>389.67180467587917</v>
          </cell>
          <cell r="AV97">
            <v>419.64655888171598</v>
          </cell>
          <cell r="AW97">
            <v>451.92706341107879</v>
          </cell>
          <cell r="AX97">
            <v>486.69068367346932</v>
          </cell>
          <cell r="AY97">
            <v>524.12842857142857</v>
          </cell>
          <cell r="AZ97">
            <v>564.44600000000003</v>
          </cell>
          <cell r="BA97">
            <v>654.92259999999999</v>
          </cell>
          <cell r="BB97">
            <v>865.18400000000008</v>
          </cell>
          <cell r="BC97">
            <v>1121</v>
          </cell>
          <cell r="BD97">
            <v>1487.2349999999999</v>
          </cell>
          <cell r="BN97">
            <v>2002.943</v>
          </cell>
          <cell r="BX97">
            <v>2690.9029999999998</v>
          </cell>
          <cell r="CH97">
            <v>3634.4810000000002</v>
          </cell>
          <cell r="CR97">
            <v>4901.2030000000004</v>
          </cell>
          <cell r="DB97">
            <v>6229.9809999999998</v>
          </cell>
          <cell r="DC97">
            <v>6359.1580000000004</v>
          </cell>
          <cell r="DD97">
            <v>6489.5569999999998</v>
          </cell>
          <cell r="DE97">
            <v>6621.6580000000004</v>
          </cell>
          <cell r="DF97">
            <v>6755.92</v>
          </cell>
          <cell r="DG97">
            <v>6892.6909999999998</v>
          </cell>
          <cell r="DH97">
            <v>7032.0969999999998</v>
          </cell>
          <cell r="DI97">
            <v>7174.1270000000004</v>
          </cell>
          <cell r="DJ97">
            <v>7318.7879999999996</v>
          </cell>
          <cell r="DK97">
            <v>7465.9989999999998</v>
          </cell>
          <cell r="DL97">
            <v>7615.5839999999998</v>
          </cell>
          <cell r="DM97">
            <v>7767.5389999999998</v>
          </cell>
          <cell r="DN97">
            <v>7921.5450000000001</v>
          </cell>
          <cell r="DO97">
            <v>8076.7150000000001</v>
          </cell>
          <cell r="DP97">
            <v>8231.8950000000004</v>
          </cell>
          <cell r="DQ97">
            <v>8386.1880000000001</v>
          </cell>
          <cell r="DR97">
            <v>8539.1440000000002</v>
          </cell>
          <cell r="DS97">
            <v>8690.6869999999999</v>
          </cell>
          <cell r="DT97">
            <v>8840.7270000000008</v>
          </cell>
          <cell r="DU97">
            <v>8989.3119999999999</v>
          </cell>
          <cell r="DV97">
            <v>9136.4310000000005</v>
          </cell>
        </row>
        <row r="98">
          <cell r="F98">
            <v>4.3277981245957271</v>
          </cell>
          <cell r="G98">
            <v>7.2129968743262109</v>
          </cell>
          <cell r="H98">
            <v>12.021661457210351</v>
          </cell>
          <cell r="I98">
            <v>20.036102428683918</v>
          </cell>
          <cell r="J98">
            <v>33.39350404780653</v>
          </cell>
          <cell r="K98">
            <v>55.655840079677546</v>
          </cell>
          <cell r="L98">
            <v>92.759733466129248</v>
          </cell>
          <cell r="M98">
            <v>154.59955577688208</v>
          </cell>
          <cell r="N98">
            <v>257.66592629480346</v>
          </cell>
          <cell r="O98">
            <v>251.67369545073828</v>
          </cell>
          <cell r="P98">
            <v>211.27072172366715</v>
          </cell>
          <cell r="Q98">
            <v>107.17430800306867</v>
          </cell>
          <cell r="R98">
            <v>207.26914775449728</v>
          </cell>
          <cell r="S98">
            <v>202.44893501602061</v>
          </cell>
          <cell r="T98">
            <v>197.74082024820618</v>
          </cell>
          <cell r="U98">
            <v>193.14219652150371</v>
          </cell>
          <cell r="V98">
            <v>188.65051753263154</v>
          </cell>
          <cell r="W98">
            <v>184.26329619466335</v>
          </cell>
          <cell r="X98">
            <v>179.97810325990375</v>
          </cell>
          <cell r="Y98">
            <v>443.56519235059733</v>
          </cell>
          <cell r="Z98">
            <v>506.95518971399514</v>
          </cell>
          <cell r="AA98">
            <v>13.463607827170557</v>
          </cell>
          <cell r="AB98">
            <v>13.150500668399149</v>
          </cell>
          <cell r="AC98">
            <v>12.844675071459633</v>
          </cell>
          <cell r="AD98">
            <v>12.545961697704758</v>
          </cell>
          <cell r="AE98">
            <v>12.254195146595345</v>
          </cell>
          <cell r="AF98">
            <v>12.764786611036818</v>
          </cell>
          <cell r="AG98">
            <v>13.29665271983002</v>
          </cell>
          <cell r="AH98">
            <v>13.850679916489604</v>
          </cell>
          <cell r="AI98">
            <v>14.42779157967667</v>
          </cell>
          <cell r="AJ98">
            <v>15.028949562163199</v>
          </cell>
          <cell r="AK98">
            <v>15.655155793919999</v>
          </cell>
          <cell r="AL98">
            <v>16.307453951999999</v>
          </cell>
          <cell r="AM98">
            <v>16.986931200000001</v>
          </cell>
          <cell r="AN98">
            <v>17.69472</v>
          </cell>
          <cell r="AO98">
            <v>18.431999999999999</v>
          </cell>
          <cell r="AP98">
            <v>19.2</v>
          </cell>
          <cell r="AQ98">
            <v>20</v>
          </cell>
          <cell r="AR98">
            <v>24</v>
          </cell>
          <cell r="AS98">
            <v>29</v>
          </cell>
          <cell r="AT98">
            <v>33</v>
          </cell>
          <cell r="AU98">
            <v>78</v>
          </cell>
          <cell r="AV98">
            <v>123</v>
          </cell>
          <cell r="AW98">
            <v>168.5</v>
          </cell>
          <cell r="AX98">
            <v>214</v>
          </cell>
          <cell r="AY98">
            <v>306</v>
          </cell>
          <cell r="AZ98">
            <v>485</v>
          </cell>
          <cell r="BA98">
            <v>648</v>
          </cell>
          <cell r="BB98">
            <v>821</v>
          </cell>
          <cell r="BC98">
            <v>1786</v>
          </cell>
          <cell r="BD98">
            <v>1973.998</v>
          </cell>
          <cell r="BN98">
            <v>3075.0970000000002</v>
          </cell>
          <cell r="BX98">
            <v>3941.596</v>
          </cell>
          <cell r="CH98">
            <v>5038.5010000000002</v>
          </cell>
          <cell r="CR98">
            <v>5704.4960000000001</v>
          </cell>
          <cell r="DB98">
            <v>6666.7240000000002</v>
          </cell>
          <cell r="DC98">
            <v>6726.674</v>
          </cell>
          <cell r="DD98">
            <v>6774.9250000000002</v>
          </cell>
          <cell r="DE98">
            <v>6814.3419999999996</v>
          </cell>
          <cell r="DF98">
            <v>6849.1289999999999</v>
          </cell>
          <cell r="DG98">
            <v>6882.7110000000002</v>
          </cell>
          <cell r="DH98">
            <v>6915.56</v>
          </cell>
          <cell r="DI98">
            <v>6947.8440000000001</v>
          </cell>
          <cell r="DJ98">
            <v>6982.29</v>
          </cell>
          <cell r="DK98">
            <v>7022.0889999999999</v>
          </cell>
          <cell r="DL98">
            <v>7069.3779999999997</v>
          </cell>
          <cell r="DM98">
            <v>7125.607</v>
          </cell>
          <cell r="DN98">
            <v>7189.9960000000001</v>
          </cell>
          <cell r="DO98">
            <v>7259.5990000000002</v>
          </cell>
          <cell r="DP98">
            <v>7330.1</v>
          </cell>
          <cell r="DQ98">
            <v>7398.2449999999999</v>
          </cell>
          <cell r="DR98">
            <v>7463.0640000000003</v>
          </cell>
          <cell r="DS98">
            <v>7525.21</v>
          </cell>
          <cell r="DT98">
            <v>7585.0770000000002</v>
          </cell>
          <cell r="DU98">
            <v>7643.5820000000003</v>
          </cell>
          <cell r="DV98">
            <v>7701.3459999999995</v>
          </cell>
        </row>
        <row r="99">
          <cell r="I99">
            <v>56.250000000000007</v>
          </cell>
          <cell r="J99">
            <v>75.000000000000028</v>
          </cell>
          <cell r="K99">
            <v>99.999999999999986</v>
          </cell>
          <cell r="L99">
            <v>199.99999999999997</v>
          </cell>
          <cell r="M99">
            <v>300.00000000000011</v>
          </cell>
          <cell r="N99">
            <v>300.00000000000011</v>
          </cell>
          <cell r="O99">
            <v>300.00000000000011</v>
          </cell>
          <cell r="P99">
            <v>300.00000000000011</v>
          </cell>
          <cell r="Q99">
            <v>300.00000000000011</v>
          </cell>
          <cell r="R99">
            <v>300.00000000000011</v>
          </cell>
          <cell r="S99">
            <v>249.99999999999994</v>
          </cell>
          <cell r="T99">
            <v>199.99999999999997</v>
          </cell>
          <cell r="U99">
            <v>249.99999999999994</v>
          </cell>
          <cell r="V99">
            <v>300.00000000000011</v>
          </cell>
          <cell r="W99">
            <v>399.99999999999994</v>
          </cell>
          <cell r="X99">
            <v>499.99999999999989</v>
          </cell>
          <cell r="Y99">
            <v>600.00000000000023</v>
          </cell>
          <cell r="Z99">
            <v>799.99999999999989</v>
          </cell>
          <cell r="AA99">
            <v>1249.9999999999998</v>
          </cell>
          <cell r="AB99">
            <v>999.99999999999977</v>
          </cell>
          <cell r="AC99">
            <v>1249.9999999999998</v>
          </cell>
          <cell r="AD99">
            <v>1249.9999999999998</v>
          </cell>
          <cell r="AE99">
            <v>1500</v>
          </cell>
          <cell r="AF99">
            <v>1661.9069921707439</v>
          </cell>
          <cell r="AG99">
            <v>1823.8139843414883</v>
          </cell>
          <cell r="AH99">
            <v>1985.7209765122327</v>
          </cell>
          <cell r="AI99">
            <v>2147.6279686829776</v>
          </cell>
          <cell r="AJ99">
            <v>2309.5349608537217</v>
          </cell>
          <cell r="AK99">
            <v>2471.4419530244663</v>
          </cell>
          <cell r="AL99">
            <v>2633.3489451952105</v>
          </cell>
          <cell r="AM99">
            <v>2795.2559373659542</v>
          </cell>
          <cell r="AN99">
            <v>2957.1629295366984</v>
          </cell>
          <cell r="AO99">
            <v>3119.069921707443</v>
          </cell>
          <cell r="AP99">
            <v>3280.9769138781871</v>
          </cell>
          <cell r="AQ99">
            <v>3442.8839060489322</v>
          </cell>
          <cell r="AR99">
            <v>3890.4730479495188</v>
          </cell>
          <cell r="AS99">
            <v>4338.0621898501049</v>
          </cell>
          <cell r="AT99">
            <v>4613.5343586978797</v>
          </cell>
          <cell r="AU99">
            <v>4829.2232903102922</v>
          </cell>
          <cell r="AV99">
            <v>5098.9122219227038</v>
          </cell>
          <cell r="AW99">
            <v>5476.5307884644917</v>
          </cell>
          <cell r="AX99">
            <v>5909.1493550062778</v>
          </cell>
          <cell r="AY99">
            <v>6532.1986489172068</v>
          </cell>
          <cell r="AZ99">
            <v>7118.0392131784938</v>
          </cell>
          <cell r="BA99">
            <v>7416.7166071126412</v>
          </cell>
          <cell r="BB99">
            <v>8063.0581050210358</v>
          </cell>
          <cell r="BC99">
            <v>8742.6273119817743</v>
          </cell>
          <cell r="BD99">
            <v>9338</v>
          </cell>
          <cell r="BN99">
            <v>9984.0030000000006</v>
          </cell>
          <cell r="BX99">
            <v>10337.003000000001</v>
          </cell>
          <cell r="CH99">
            <v>10707.472</v>
          </cell>
          <cell r="CR99">
            <v>10364.84</v>
          </cell>
          <cell r="DB99">
            <v>10214.758</v>
          </cell>
          <cell r="DC99">
            <v>10186.835999999999</v>
          </cell>
          <cell r="DD99">
            <v>10158.41</v>
          </cell>
          <cell r="DE99">
            <v>10130.201999999999</v>
          </cell>
          <cell r="DF99">
            <v>10103.044</v>
          </cell>
          <cell r="DG99">
            <v>10077.516</v>
          </cell>
          <cell r="DH99">
            <v>10054.025</v>
          </cell>
          <cell r="DI99">
            <v>10032.431</v>
          </cell>
          <cell r="DJ99">
            <v>10012.236000000001</v>
          </cell>
          <cell r="DK99">
            <v>9992.6749999999993</v>
          </cell>
          <cell r="DL99">
            <v>9973.1409999999996</v>
          </cell>
          <cell r="DM99">
            <v>9953.518</v>
          </cell>
          <cell r="DN99">
            <v>9933.8960000000006</v>
          </cell>
          <cell r="DO99">
            <v>9914.1419999999998</v>
          </cell>
          <cell r="DP99">
            <v>9894.1869999999999</v>
          </cell>
          <cell r="DQ99">
            <v>9873.9290000000001</v>
          </cell>
          <cell r="DR99">
            <v>9853.2649999999994</v>
          </cell>
          <cell r="DS99">
            <v>9832.1049999999996</v>
          </cell>
          <cell r="DT99">
            <v>9810.49</v>
          </cell>
          <cell r="DU99">
            <v>9788.4789999999994</v>
          </cell>
          <cell r="DV99">
            <v>9766.1049999999996</v>
          </cell>
        </row>
        <row r="100">
          <cell r="F100">
            <v>3.3232930569600999E-2</v>
          </cell>
          <cell r="G100">
            <v>6.6465861139201998E-2</v>
          </cell>
          <cell r="H100">
            <v>0.132931722278404</v>
          </cell>
          <cell r="I100">
            <v>0.26586344455680799</v>
          </cell>
          <cell r="J100">
            <v>0.53172688911361599</v>
          </cell>
          <cell r="K100">
            <v>1.063453778227232</v>
          </cell>
          <cell r="L100">
            <v>2.1269075564544639</v>
          </cell>
          <cell r="M100">
            <v>4.2538151129089279</v>
          </cell>
          <cell r="N100">
            <v>8.5076302258178558</v>
          </cell>
          <cell r="O100">
            <v>8.6812553324671988</v>
          </cell>
          <cell r="P100">
            <v>8.8584238086399996</v>
          </cell>
          <cell r="Q100">
            <v>9.0392079679999995</v>
          </cell>
          <cell r="R100">
            <v>9.223681599999999</v>
          </cell>
          <cell r="S100">
            <v>9.4119200000000003</v>
          </cell>
          <cell r="T100">
            <v>9.6039999999999992</v>
          </cell>
          <cell r="U100">
            <v>9.7999999999999989</v>
          </cell>
          <cell r="V100">
            <v>10.000000000000002</v>
          </cell>
          <cell r="W100">
            <v>25</v>
          </cell>
          <cell r="X100">
            <v>50</v>
          </cell>
          <cell r="Y100">
            <v>70</v>
          </cell>
          <cell r="Z100">
            <v>70</v>
          </cell>
          <cell r="AA100">
            <v>70</v>
          </cell>
          <cell r="AB100">
            <v>60.000000000000007</v>
          </cell>
          <cell r="AC100">
            <v>60.000000000000007</v>
          </cell>
          <cell r="AD100">
            <v>50</v>
          </cell>
          <cell r="AE100">
            <v>49.548602263024975</v>
          </cell>
          <cell r="AF100">
            <v>50.559798227576508</v>
          </cell>
          <cell r="AG100">
            <v>51.591630844465833</v>
          </cell>
          <cell r="AH100">
            <v>52.644521269863084</v>
          </cell>
          <cell r="AI100">
            <v>53.718899254962331</v>
          </cell>
          <cell r="AJ100">
            <v>54.815203321390136</v>
          </cell>
          <cell r="AK100">
            <v>55.933880940194015</v>
          </cell>
          <cell r="AL100">
            <v>57.075388714483687</v>
          </cell>
          <cell r="AM100">
            <v>58.240192565799681</v>
          </cell>
          <cell r="AN100">
            <v>59.428767924285395</v>
          </cell>
          <cell r="AO100">
            <v>60.641599922740191</v>
          </cell>
          <cell r="AP100">
            <v>61.879183594632856</v>
          </cell>
          <cell r="AQ100">
            <v>64.457482911075886</v>
          </cell>
          <cell r="AR100">
            <v>67.143211365704047</v>
          </cell>
          <cell r="AS100">
            <v>69.940845172608391</v>
          </cell>
          <cell r="AT100">
            <v>72.855047054800394</v>
          </cell>
          <cell r="AU100">
            <v>75.89067401541709</v>
          </cell>
          <cell r="AV100">
            <v>76.657246480219285</v>
          </cell>
          <cell r="AW100">
            <v>77.431562101231592</v>
          </cell>
          <cell r="AX100">
            <v>78.213699092153121</v>
          </cell>
          <cell r="AY100">
            <v>79.003736456720333</v>
          </cell>
          <cell r="AZ100">
            <v>79.801753996687196</v>
          </cell>
          <cell r="BA100">
            <v>99.752192495859006</v>
          </cell>
          <cell r="BB100">
            <v>114.7593484265152</v>
          </cell>
          <cell r="BC100">
            <v>130.42089371158266</v>
          </cell>
          <cell r="BD100">
            <v>142.99799999999999</v>
          </cell>
          <cell r="BN100">
            <v>175.99799999999999</v>
          </cell>
          <cell r="BX100">
            <v>204.101</v>
          </cell>
          <cell r="CH100">
            <v>228.16</v>
          </cell>
          <cell r="CR100">
            <v>254.79300000000001</v>
          </cell>
          <cell r="DB100">
            <v>281.08499999999998</v>
          </cell>
          <cell r="DC100">
            <v>283.44299999999998</v>
          </cell>
          <cell r="DD100">
            <v>285.65499999999997</v>
          </cell>
          <cell r="DE100">
            <v>288.12099999999998</v>
          </cell>
          <cell r="DF100">
            <v>291.36099999999999</v>
          </cell>
          <cell r="DG100">
            <v>295.73200000000003</v>
          </cell>
          <cell r="DH100">
            <v>301.39100000000002</v>
          </cell>
          <cell r="DI100">
            <v>308.137</v>
          </cell>
          <cell r="DJ100">
            <v>315.46800000000002</v>
          </cell>
          <cell r="DK100">
            <v>322.69099999999997</v>
          </cell>
          <cell r="DL100">
            <v>329.279</v>
          </cell>
          <cell r="DM100">
            <v>335.06299999999999</v>
          </cell>
          <cell r="DN100">
            <v>340.166</v>
          </cell>
          <cell r="DO100">
            <v>344.70400000000001</v>
          </cell>
          <cell r="DP100">
            <v>348.92099999999999</v>
          </cell>
          <cell r="DQ100">
            <v>352.98399999999998</v>
          </cell>
          <cell r="DR100">
            <v>356.899</v>
          </cell>
          <cell r="DS100">
            <v>360.58800000000002</v>
          </cell>
          <cell r="DT100">
            <v>364.07799999999997</v>
          </cell>
          <cell r="DU100">
            <v>367.37299999999999</v>
          </cell>
          <cell r="DV100">
            <v>370.48700000000002</v>
          </cell>
        </row>
        <row r="101">
          <cell r="BN101">
            <v>448313.91</v>
          </cell>
          <cell r="BX101">
            <v>552963.99199999997</v>
          </cell>
          <cell r="CH101">
            <v>692637.30299999996</v>
          </cell>
          <cell r="CR101">
            <v>862161.57200000004</v>
          </cell>
          <cell r="DB101">
            <v>1042589.892</v>
          </cell>
          <cell r="DC101">
            <v>1060370.888</v>
          </cell>
          <cell r="DD101">
            <v>1078110.6189999999</v>
          </cell>
          <cell r="DE101">
            <v>1095766.9680000001</v>
          </cell>
          <cell r="DF101">
            <v>1113283.4240000001</v>
          </cell>
          <cell r="DG101">
            <v>1130617.757</v>
          </cell>
          <cell r="DH101">
            <v>1147745.5560000001</v>
          </cell>
          <cell r="DI101">
            <v>1164670.4480000001</v>
          </cell>
          <cell r="DJ101">
            <v>1181411.912</v>
          </cell>
          <cell r="DK101">
            <v>1198003.273</v>
          </cell>
          <cell r="DL101">
            <v>1214464.3119999999</v>
          </cell>
          <cell r="DM101">
            <v>1230791.703</v>
          </cell>
          <cell r="DN101">
            <v>1246960.2779999999</v>
          </cell>
          <cell r="DO101">
            <v>1262941.0619999999</v>
          </cell>
          <cell r="DP101">
            <v>1278695.8929999999</v>
          </cell>
          <cell r="DQ101">
            <v>1294192.0430000001</v>
          </cell>
          <cell r="DR101">
            <v>1309412.2960000001</v>
          </cell>
          <cell r="DS101">
            <v>1324345.4720000001</v>
          </cell>
          <cell r="DT101">
            <v>1338971.638</v>
          </cell>
          <cell r="DU101">
            <v>1353270.872</v>
          </cell>
          <cell r="DV101">
            <v>1367224.5759999999</v>
          </cell>
        </row>
        <row r="102">
          <cell r="BN102">
            <v>93058.069000000003</v>
          </cell>
          <cell r="BX102">
            <v>116920.969</v>
          </cell>
          <cell r="CH102">
            <v>146582.02499999999</v>
          </cell>
          <cell r="CR102">
            <v>177385.14499999999</v>
          </cell>
          <cell r="DB102">
            <v>205280.27</v>
          </cell>
          <cell r="DC102">
            <v>208063.56700000001</v>
          </cell>
          <cell r="DD102">
            <v>210858.18799999999</v>
          </cell>
          <cell r="DE102">
            <v>213655.54</v>
          </cell>
          <cell r="DF102">
            <v>216443.24400000001</v>
          </cell>
          <cell r="DG102">
            <v>219210.29199999999</v>
          </cell>
          <cell r="DH102">
            <v>221953.67800000001</v>
          </cell>
          <cell r="DI102">
            <v>224669.59599999999</v>
          </cell>
          <cell r="DJ102">
            <v>227345.08100000001</v>
          </cell>
          <cell r="DK102">
            <v>229964.72099999999</v>
          </cell>
          <cell r="DL102">
            <v>232516.77100000001</v>
          </cell>
          <cell r="DM102">
            <v>234996.30600000001</v>
          </cell>
          <cell r="DN102">
            <v>237403.15100000001</v>
          </cell>
          <cell r="DO102">
            <v>239736.81400000001</v>
          </cell>
          <cell r="DP102">
            <v>241998.85699999999</v>
          </cell>
          <cell r="DQ102">
            <v>244191.49600000001</v>
          </cell>
          <cell r="DR102">
            <v>246313.14600000001</v>
          </cell>
          <cell r="DS102">
            <v>248365.524</v>
          </cell>
          <cell r="DT102">
            <v>250358.68</v>
          </cell>
          <cell r="DU102">
            <v>252306.01699999999</v>
          </cell>
          <cell r="DV102">
            <v>254217.77</v>
          </cell>
        </row>
        <row r="103">
          <cell r="F103">
            <v>69.608293424422229</v>
          </cell>
          <cell r="G103">
            <v>96.999439708143143</v>
          </cell>
          <cell r="H103">
            <v>265</v>
          </cell>
          <cell r="I103">
            <v>500.00000000000006</v>
          </cell>
          <cell r="J103">
            <v>875</v>
          </cell>
          <cell r="K103">
            <v>1249.9999999999998</v>
          </cell>
          <cell r="L103">
            <v>1624.9999999999998</v>
          </cell>
          <cell r="M103">
            <v>2000.0000000000002</v>
          </cell>
          <cell r="N103">
            <v>4000.0000000000005</v>
          </cell>
          <cell r="O103">
            <v>4166.666666666667</v>
          </cell>
          <cell r="P103">
            <v>4333.333333333333</v>
          </cell>
          <cell r="Q103">
            <v>4500.0000000000009</v>
          </cell>
          <cell r="R103">
            <v>4666.6666666666679</v>
          </cell>
          <cell r="S103">
            <v>4833.3333333333348</v>
          </cell>
          <cell r="T103">
            <v>4999.9999999999991</v>
          </cell>
          <cell r="U103">
            <v>4550.0000000000009</v>
          </cell>
          <cell r="V103">
            <v>4099.9999999999982</v>
          </cell>
          <cell r="W103">
            <v>4299.9999999999991</v>
          </cell>
          <cell r="X103">
            <v>4500</v>
          </cell>
          <cell r="Y103">
            <v>4749.9999999999991</v>
          </cell>
          <cell r="Z103">
            <v>4999.9999999999991</v>
          </cell>
          <cell r="AA103">
            <v>3500</v>
          </cell>
          <cell r="AB103">
            <v>3750</v>
          </cell>
          <cell r="AC103">
            <v>4000.0000000000005</v>
          </cell>
          <cell r="AD103">
            <v>4999.9999999999991</v>
          </cell>
          <cell r="AE103">
            <v>4999.9999999999991</v>
          </cell>
          <cell r="AF103">
            <v>5211.4424861602156</v>
          </cell>
          <cell r="AG103">
            <v>5321.6209742397114</v>
          </cell>
          <cell r="AH103">
            <v>5434.128817246894</v>
          </cell>
          <cell r="AI103">
            <v>5549.0152615861516</v>
          </cell>
          <cell r="AJ103">
            <v>5666.3305948120751</v>
          </cell>
          <cell r="AK103">
            <v>5786.1261676410822</v>
          </cell>
          <cell r="AL103">
            <v>5908.4544164284189</v>
          </cell>
          <cell r="AM103">
            <v>6033.3688861203518</v>
          </cell>
          <cell r="AN103">
            <v>6160.924253691609</v>
          </cell>
          <cell r="AO103">
            <v>6291.1763520783225</v>
          </cell>
          <cell r="AP103">
            <v>6424.1821946169757</v>
          </cell>
          <cell r="AQ103">
            <v>6560</v>
          </cell>
          <cell r="AR103">
            <v>6931.0000000000018</v>
          </cell>
          <cell r="AS103">
            <v>7301.9999999999982</v>
          </cell>
          <cell r="AT103">
            <v>7673.0000000000009</v>
          </cell>
          <cell r="AU103">
            <v>8043.9999999999982</v>
          </cell>
          <cell r="AV103">
            <v>8414.9999999999982</v>
          </cell>
          <cell r="AW103">
            <v>9704.4999999999982</v>
          </cell>
          <cell r="AX103">
            <v>10993.999999999996</v>
          </cell>
          <cell r="AY103">
            <v>11980.498166666668</v>
          </cell>
          <cell r="AZ103">
            <v>12966.996333333333</v>
          </cell>
          <cell r="BA103">
            <v>13953.494500000001</v>
          </cell>
          <cell r="BB103">
            <v>14939.992666666665</v>
          </cell>
          <cell r="BC103">
            <v>15926.490833333335</v>
          </cell>
          <cell r="BD103">
            <v>16912.989000000001</v>
          </cell>
          <cell r="BN103">
            <v>21703.682000000001</v>
          </cell>
          <cell r="BX103">
            <v>28804.866000000002</v>
          </cell>
          <cell r="CH103">
            <v>39329.53</v>
          </cell>
          <cell r="CR103">
            <v>56733.18</v>
          </cell>
          <cell r="DB103">
            <v>66902.876999999993</v>
          </cell>
          <cell r="DC103">
            <v>67712.274999999994</v>
          </cell>
          <cell r="DD103">
            <v>68479.902000000002</v>
          </cell>
          <cell r="DE103">
            <v>69226.891000000003</v>
          </cell>
          <cell r="DF103">
            <v>69981.683999999994</v>
          </cell>
          <cell r="DG103">
            <v>70764.895000000004</v>
          </cell>
          <cell r="DH103">
            <v>71584.801000000007</v>
          </cell>
          <cell r="DI103">
            <v>72436.645999999993</v>
          </cell>
          <cell r="DJ103">
            <v>73311.8</v>
          </cell>
          <cell r="DK103">
            <v>74195.739000000001</v>
          </cell>
          <cell r="DL103">
            <v>75077.547000000006</v>
          </cell>
          <cell r="DM103">
            <v>75953.633000000002</v>
          </cell>
          <cell r="DN103">
            <v>76826.635999999999</v>
          </cell>
          <cell r="DO103">
            <v>77698.75</v>
          </cell>
          <cell r="DP103">
            <v>78574.023000000001</v>
          </cell>
          <cell r="DQ103">
            <v>79453.986000000004</v>
          </cell>
          <cell r="DR103">
            <v>80339.523000000001</v>
          </cell>
          <cell r="DS103">
            <v>81224.960000000006</v>
          </cell>
          <cell r="DT103">
            <v>82097.398000000001</v>
          </cell>
          <cell r="DU103">
            <v>82939.911999999997</v>
          </cell>
          <cell r="DV103">
            <v>83740.316999999995</v>
          </cell>
        </row>
        <row r="104">
          <cell r="F104">
            <v>44.452628025429384</v>
          </cell>
          <cell r="G104">
            <v>49.435374066612439</v>
          </cell>
          <cell r="H104">
            <v>55.000000000000007</v>
          </cell>
          <cell r="I104">
            <v>100</v>
          </cell>
          <cell r="J104">
            <v>299.99999999999994</v>
          </cell>
          <cell r="K104">
            <v>500.00000000000006</v>
          </cell>
          <cell r="L104">
            <v>874.99999999999989</v>
          </cell>
          <cell r="M104">
            <v>1250</v>
          </cell>
          <cell r="N104">
            <v>1000.0000000000001</v>
          </cell>
          <cell r="O104">
            <v>1050.0000000000002</v>
          </cell>
          <cell r="P104">
            <v>1099.9999999999998</v>
          </cell>
          <cell r="Q104">
            <v>1099.9999999999998</v>
          </cell>
          <cell r="R104">
            <v>1099.9999999999998</v>
          </cell>
          <cell r="S104">
            <v>1050.0000000000002</v>
          </cell>
          <cell r="T104">
            <v>1000.0000000000001</v>
          </cell>
          <cell r="U104">
            <v>1749.9999999999998</v>
          </cell>
          <cell r="V104">
            <v>2500</v>
          </cell>
          <cell r="W104">
            <v>2250</v>
          </cell>
          <cell r="X104">
            <v>2000.0000000000002</v>
          </cell>
          <cell r="Y104">
            <v>1749.9999999999998</v>
          </cell>
          <cell r="Z104">
            <v>1375</v>
          </cell>
          <cell r="AA104">
            <v>1000.0000000000001</v>
          </cell>
          <cell r="AB104">
            <v>1000.0000000000001</v>
          </cell>
          <cell r="AC104">
            <v>1000.0000000000001</v>
          </cell>
          <cell r="AD104">
            <v>1250</v>
          </cell>
          <cell r="AE104">
            <v>1000.0000000000001</v>
          </cell>
          <cell r="AF104">
            <v>1000.1693662957606</v>
          </cell>
          <cell r="AG104">
            <v>1000.3387325915212</v>
          </cell>
          <cell r="AH104">
            <v>1000.5080988872819</v>
          </cell>
          <cell r="AI104">
            <v>1000.6774651830425</v>
          </cell>
          <cell r="AJ104">
            <v>1000.8468314788032</v>
          </cell>
          <cell r="AK104">
            <v>1001.0161977745637</v>
          </cell>
          <cell r="AL104">
            <v>1001.1855640703244</v>
          </cell>
          <cell r="AM104">
            <v>1001.3549303660852</v>
          </cell>
          <cell r="AN104">
            <v>1001.5242966618457</v>
          </cell>
          <cell r="AO104">
            <v>1001.693662957606</v>
          </cell>
          <cell r="AP104">
            <v>1054.414382060638</v>
          </cell>
          <cell r="AQ104">
            <v>1109.9098758533032</v>
          </cell>
          <cell r="AR104">
            <v>1168.3261851087407</v>
          </cell>
          <cell r="AS104">
            <v>1229.8170369565687</v>
          </cell>
          <cell r="AT104">
            <v>1294.5442494279671</v>
          </cell>
          <cell r="AU104">
            <v>1362.678157292597</v>
          </cell>
          <cell r="AV104">
            <v>1557.3464654772536</v>
          </cell>
          <cell r="AW104">
            <v>1779.8245319740042</v>
          </cell>
          <cell r="AX104">
            <v>2034.0851793988616</v>
          </cell>
          <cell r="AY104">
            <v>2324.6687764558424</v>
          </cell>
          <cell r="AZ104">
            <v>2656.7643159495342</v>
          </cell>
          <cell r="BA104">
            <v>2951.9603510550378</v>
          </cell>
          <cell r="BB104">
            <v>3088.6883465604587</v>
          </cell>
          <cell r="BC104">
            <v>4437.3928697670881</v>
          </cell>
          <cell r="BD104">
            <v>5719.1909999999998</v>
          </cell>
          <cell r="BN104">
            <v>7496.9880000000003</v>
          </cell>
          <cell r="BX104">
            <v>10209.822</v>
          </cell>
          <cell r="CH104">
            <v>14023.797</v>
          </cell>
          <cell r="CR104">
            <v>18079.414000000001</v>
          </cell>
          <cell r="DB104">
            <v>24652.342000000001</v>
          </cell>
          <cell r="DC104">
            <v>25397.575000000001</v>
          </cell>
          <cell r="DD104">
            <v>26136.807000000001</v>
          </cell>
          <cell r="DE104">
            <v>26861.875</v>
          </cell>
          <cell r="DF104">
            <v>27563.589</v>
          </cell>
          <cell r="DG104">
            <v>28237.687999999998</v>
          </cell>
          <cell r="DH104">
            <v>28876.116000000002</v>
          </cell>
          <cell r="DI104">
            <v>29485.865000000002</v>
          </cell>
          <cell r="DJ104">
            <v>30096.252</v>
          </cell>
          <cell r="DK104">
            <v>30747.295999999998</v>
          </cell>
          <cell r="DL104">
            <v>31466.698</v>
          </cell>
          <cell r="DM104">
            <v>32266.577000000001</v>
          </cell>
          <cell r="DN104">
            <v>33135.923999999999</v>
          </cell>
          <cell r="DO104">
            <v>34050.800000000003</v>
          </cell>
          <cell r="DP104">
            <v>34975.535000000003</v>
          </cell>
          <cell r="DQ104">
            <v>35884.021999999997</v>
          </cell>
          <cell r="DR104">
            <v>36767.947</v>
          </cell>
          <cell r="DS104">
            <v>37634.495999999999</v>
          </cell>
          <cell r="DT104">
            <v>38491.569000000003</v>
          </cell>
          <cell r="DU104">
            <v>39352.832000000002</v>
          </cell>
          <cell r="DV104">
            <v>40227.610999999997</v>
          </cell>
        </row>
        <row r="105">
          <cell r="I105">
            <v>7.1783130030338169</v>
          </cell>
          <cell r="J105">
            <v>14.356626006067634</v>
          </cell>
          <cell r="K105">
            <v>28.713252012135268</v>
          </cell>
          <cell r="L105">
            <v>57.426504024270535</v>
          </cell>
          <cell r="M105">
            <v>114.85300804854107</v>
          </cell>
          <cell r="N105">
            <v>229.70601609708214</v>
          </cell>
          <cell r="O105">
            <v>234.39389397661441</v>
          </cell>
          <cell r="P105">
            <v>239.17744283328</v>
          </cell>
          <cell r="Q105">
            <v>244.05861513600001</v>
          </cell>
          <cell r="R105">
            <v>249.03940320000001</v>
          </cell>
          <cell r="S105">
            <v>254.12184000000002</v>
          </cell>
          <cell r="T105">
            <v>259.30800000000005</v>
          </cell>
          <cell r="U105">
            <v>264.60000000000002</v>
          </cell>
          <cell r="V105">
            <v>270.00000000000006</v>
          </cell>
          <cell r="W105">
            <v>285</v>
          </cell>
          <cell r="X105">
            <v>300</v>
          </cell>
          <cell r="Y105">
            <v>400</v>
          </cell>
          <cell r="Z105">
            <v>600</v>
          </cell>
          <cell r="AA105">
            <v>800</v>
          </cell>
          <cell r="AB105">
            <v>600</v>
          </cell>
          <cell r="AC105">
            <v>800</v>
          </cell>
          <cell r="AD105">
            <v>1250</v>
          </cell>
          <cell r="AE105">
            <v>2500</v>
          </cell>
          <cell r="AF105">
            <v>3056.1524691358027</v>
          </cell>
          <cell r="AG105">
            <v>3161.537037037037</v>
          </cell>
          <cell r="AH105">
            <v>3270.5555555555561</v>
          </cell>
          <cell r="AI105">
            <v>3383.3333333333335</v>
          </cell>
          <cell r="AJ105">
            <v>3500</v>
          </cell>
          <cell r="AK105">
            <v>3525</v>
          </cell>
          <cell r="AL105">
            <v>3550</v>
          </cell>
          <cell r="AM105">
            <v>3999.9999999999991</v>
          </cell>
          <cell r="AN105">
            <v>4799.9999999999991</v>
          </cell>
          <cell r="AO105">
            <v>5200</v>
          </cell>
          <cell r="AP105">
            <v>6000</v>
          </cell>
          <cell r="AQ105">
            <v>7101</v>
          </cell>
          <cell r="AR105">
            <v>7827</v>
          </cell>
          <cell r="AS105">
            <v>8349</v>
          </cell>
          <cell r="AT105">
            <v>6877.9999999999982</v>
          </cell>
          <cell r="AU105">
            <v>5821.0000000000018</v>
          </cell>
          <cell r="AV105">
            <v>5419</v>
          </cell>
          <cell r="AW105">
            <v>5203</v>
          </cell>
          <cell r="AX105">
            <v>4718.0000000000009</v>
          </cell>
          <cell r="AY105">
            <v>4468.9999999999991</v>
          </cell>
          <cell r="AZ105">
            <v>4384.9999999999991</v>
          </cell>
          <cell r="BA105">
            <v>4361</v>
          </cell>
          <cell r="BB105">
            <v>2927</v>
          </cell>
          <cell r="BC105">
            <v>2958</v>
          </cell>
          <cell r="BD105">
            <v>2969</v>
          </cell>
          <cell r="BN105">
            <v>2833.9969999999998</v>
          </cell>
          <cell r="BX105">
            <v>2953.7049999999999</v>
          </cell>
          <cell r="CH105">
            <v>3400.9989999999998</v>
          </cell>
          <cell r="CR105">
            <v>3514.643</v>
          </cell>
          <cell r="DB105">
            <v>3803.8220000000001</v>
          </cell>
          <cell r="DC105">
            <v>3867.9589999999998</v>
          </cell>
          <cell r="DD105">
            <v>3940.9169999999999</v>
          </cell>
          <cell r="DE105">
            <v>4020.45</v>
          </cell>
          <cell r="DF105">
            <v>4103.3770000000004</v>
          </cell>
          <cell r="DG105">
            <v>4187.1120000000001</v>
          </cell>
          <cell r="DH105">
            <v>4271.0230000000001</v>
          </cell>
          <cell r="DI105">
            <v>4354.8739999999998</v>
          </cell>
          <cell r="DJ105">
            <v>4436.9669999999996</v>
          </cell>
          <cell r="DK105">
            <v>4515.4520000000002</v>
          </cell>
          <cell r="DL105">
            <v>4589.0020000000004</v>
          </cell>
          <cell r="DM105">
            <v>4656.634</v>
          </cell>
          <cell r="DN105">
            <v>4718.527</v>
          </cell>
          <cell r="DO105">
            <v>4776.0249999999996</v>
          </cell>
          <cell r="DP105">
            <v>4831.2179999999998</v>
          </cell>
          <cell r="DQ105">
            <v>4885.66</v>
          </cell>
          <cell r="DR105">
            <v>4939.7430000000004</v>
          </cell>
          <cell r="DS105">
            <v>4993.0410000000002</v>
          </cell>
          <cell r="DT105">
            <v>5045.3370000000004</v>
          </cell>
          <cell r="DU105">
            <v>5096.1769999999997</v>
          </cell>
          <cell r="DV105">
            <v>5145.2539999999999</v>
          </cell>
        </row>
        <row r="106">
          <cell r="G106">
            <v>20.169269756922951</v>
          </cell>
          <cell r="H106">
            <v>30.253904635384423</v>
          </cell>
          <cell r="I106">
            <v>45.380856953076638</v>
          </cell>
          <cell r="J106">
            <v>68.07128542961496</v>
          </cell>
          <cell r="K106">
            <v>102.10692814442244</v>
          </cell>
          <cell r="L106">
            <v>153.16039221663365</v>
          </cell>
          <cell r="M106">
            <v>229.74058832495049</v>
          </cell>
          <cell r="N106">
            <v>344.61088248742573</v>
          </cell>
          <cell r="O106">
            <v>516.91632373113862</v>
          </cell>
          <cell r="P106">
            <v>775.37448559670781</v>
          </cell>
          <cell r="Q106">
            <v>1163.0617283950619</v>
          </cell>
          <cell r="R106">
            <v>872.29629629629653</v>
          </cell>
          <cell r="S106">
            <v>654.22222222222229</v>
          </cell>
          <cell r="T106">
            <v>490.66666666666674</v>
          </cell>
          <cell r="U106">
            <v>368</v>
          </cell>
          <cell r="V106">
            <v>276</v>
          </cell>
          <cell r="W106">
            <v>253.00000000000003</v>
          </cell>
          <cell r="X106">
            <v>230.00000000000003</v>
          </cell>
          <cell r="Y106">
            <v>237.66666666666669</v>
          </cell>
          <cell r="Z106">
            <v>245.33333333333334</v>
          </cell>
          <cell r="AA106">
            <v>253.00000000000003</v>
          </cell>
          <cell r="AB106">
            <v>184</v>
          </cell>
          <cell r="AC106">
            <v>230.00000000000003</v>
          </cell>
          <cell r="AD106">
            <v>230.00000000000003</v>
          </cell>
          <cell r="AE106">
            <v>184</v>
          </cell>
          <cell r="AF106">
            <v>200.44292159816752</v>
          </cell>
          <cell r="AG106">
            <v>216.885843196335</v>
          </cell>
          <cell r="AH106">
            <v>233.32876479450252</v>
          </cell>
          <cell r="AI106">
            <v>249.77168639267003</v>
          </cell>
          <cell r="AJ106">
            <v>266.21460799083752</v>
          </cell>
          <cell r="AK106">
            <v>282.65752958900509</v>
          </cell>
          <cell r="AL106">
            <v>299.10045118717255</v>
          </cell>
          <cell r="AM106">
            <v>315.54337278534007</v>
          </cell>
          <cell r="AN106">
            <v>331.98629438350753</v>
          </cell>
          <cell r="AO106">
            <v>348.4292159816751</v>
          </cell>
          <cell r="AP106">
            <v>362.71432458396083</v>
          </cell>
          <cell r="AQ106">
            <v>381.31505917801007</v>
          </cell>
          <cell r="AR106">
            <v>400.86967759739525</v>
          </cell>
          <cell r="AS106">
            <v>421.42709696136421</v>
          </cell>
          <cell r="AT106">
            <v>443.03874295938289</v>
          </cell>
          <cell r="AU106">
            <v>465.7586784957615</v>
          </cell>
          <cell r="AV106">
            <v>475.26395764873621</v>
          </cell>
          <cell r="AW106">
            <v>484.96322209054716</v>
          </cell>
          <cell r="AX106">
            <v>494.86043070464001</v>
          </cell>
          <cell r="AY106">
            <v>504.95962316800001</v>
          </cell>
          <cell r="AZ106">
            <v>515.26492160000009</v>
          </cell>
          <cell r="BA106">
            <v>644.08115199999997</v>
          </cell>
          <cell r="BB106">
            <v>805.10144000000003</v>
          </cell>
          <cell r="BC106">
            <v>1006.3768000000002</v>
          </cell>
          <cell r="BD106">
            <v>1257.971</v>
          </cell>
          <cell r="BN106">
            <v>2114.02</v>
          </cell>
          <cell r="BX106">
            <v>2897.797</v>
          </cell>
          <cell r="CH106">
            <v>3763.9009999999998</v>
          </cell>
          <cell r="CR106">
            <v>4513.7</v>
          </cell>
          <cell r="DB106">
            <v>6084.1850000000004</v>
          </cell>
          <cell r="DC106">
            <v>6211.1909999999998</v>
          </cell>
          <cell r="DD106">
            <v>6333.9489999999996</v>
          </cell>
          <cell r="DE106">
            <v>6453.8580000000002</v>
          </cell>
          <cell r="DF106">
            <v>6572.6509999999998</v>
          </cell>
          <cell r="DG106">
            <v>6691.5780000000004</v>
          </cell>
          <cell r="DH106">
            <v>6811.2860000000001</v>
          </cell>
          <cell r="DI106">
            <v>6931.5060000000003</v>
          </cell>
          <cell r="DJ106">
            <v>7051.38</v>
          </cell>
          <cell r="DK106">
            <v>7169.5550000000003</v>
          </cell>
          <cell r="DL106">
            <v>7285.0330000000004</v>
          </cell>
          <cell r="DM106">
            <v>7397.7</v>
          </cell>
          <cell r="DN106">
            <v>7507.8879999999999</v>
          </cell>
          <cell r="DO106">
            <v>7615.5469999999996</v>
          </cell>
          <cell r="DP106">
            <v>7720.7120000000004</v>
          </cell>
          <cell r="DQ106">
            <v>7823.4690000000001</v>
          </cell>
          <cell r="DR106">
            <v>7923.7520000000004</v>
          </cell>
          <cell r="DS106">
            <v>8021.6729999999998</v>
          </cell>
          <cell r="DT106">
            <v>8117.723</v>
          </cell>
          <cell r="DU106">
            <v>8212.5550000000003</v>
          </cell>
          <cell r="DV106">
            <v>8306.6790000000001</v>
          </cell>
        </row>
        <row r="107">
          <cell r="BN107">
            <v>49510.847999999998</v>
          </cell>
          <cell r="BX107">
            <v>53359.254999999997</v>
          </cell>
          <cell r="CH107">
            <v>56307.275999999998</v>
          </cell>
          <cell r="CR107">
            <v>56997.716999999997</v>
          </cell>
          <cell r="DB107">
            <v>57115.97</v>
          </cell>
          <cell r="DC107">
            <v>57306.341999999997</v>
          </cell>
          <cell r="DD107">
            <v>57585.728000000003</v>
          </cell>
          <cell r="DE107">
            <v>57927.252999999997</v>
          </cell>
          <cell r="DF107">
            <v>58290.707000000002</v>
          </cell>
          <cell r="DG107">
            <v>58644.754000000001</v>
          </cell>
          <cell r="DH107">
            <v>58981.91</v>
          </cell>
          <cell r="DI107">
            <v>59304.733999999997</v>
          </cell>
          <cell r="DJ107">
            <v>59603.705999999998</v>
          </cell>
          <cell r="DK107">
            <v>59870.125</v>
          </cell>
          <cell r="DL107">
            <v>60097.563999999998</v>
          </cell>
          <cell r="DM107">
            <v>60280.506000000001</v>
          </cell>
          <cell r="DN107">
            <v>60417.608999999997</v>
          </cell>
          <cell r="DO107">
            <v>60512.71</v>
          </cell>
          <cell r="DP107">
            <v>60572.847999999998</v>
          </cell>
          <cell r="DQ107">
            <v>60604.072</v>
          </cell>
          <cell r="DR107">
            <v>60606.89</v>
          </cell>
          <cell r="DS107">
            <v>60581.832999999999</v>
          </cell>
          <cell r="DT107">
            <v>60535.358</v>
          </cell>
          <cell r="DU107">
            <v>60475.466999999997</v>
          </cell>
          <cell r="DV107">
            <v>60408.428</v>
          </cell>
        </row>
        <row r="108">
          <cell r="F108">
            <v>8.9725682751609295</v>
          </cell>
          <cell r="G108">
            <v>12.561595585225303</v>
          </cell>
          <cell r="H108">
            <v>17.586233819315421</v>
          </cell>
          <cell r="I108">
            <v>24.620727347041591</v>
          </cell>
          <cell r="J108">
            <v>34.469018285858226</v>
          </cell>
          <cell r="K108">
            <v>48.256625600201517</v>
          </cell>
          <cell r="L108">
            <v>67.55927584028214</v>
          </cell>
          <cell r="M108">
            <v>94.582986176394996</v>
          </cell>
          <cell r="N108">
            <v>132.41618064695297</v>
          </cell>
          <cell r="O108">
            <v>151.33277788223197</v>
          </cell>
          <cell r="P108">
            <v>172.95174615112228</v>
          </cell>
          <cell r="Q108">
            <v>197.65913845842542</v>
          </cell>
          <cell r="R108">
            <v>225.89615823820048</v>
          </cell>
          <cell r="S108">
            <v>258.16703798651486</v>
          </cell>
          <cell r="T108">
            <v>295.04804341315986</v>
          </cell>
          <cell r="U108">
            <v>337.19776390075407</v>
          </cell>
          <cell r="V108">
            <v>385.3688730294333</v>
          </cell>
          <cell r="W108">
            <v>440.4215691764951</v>
          </cell>
          <cell r="X108">
            <v>503.3389362017088</v>
          </cell>
          <cell r="Y108">
            <v>575.24449851623854</v>
          </cell>
          <cell r="Z108">
            <v>657.42228401855834</v>
          </cell>
          <cell r="AA108">
            <v>751.33975316406668</v>
          </cell>
          <cell r="AB108">
            <v>858.67400361607622</v>
          </cell>
          <cell r="AC108">
            <v>981.34171841837269</v>
          </cell>
          <cell r="AD108">
            <v>1121.5333924781405</v>
          </cell>
          <cell r="AE108">
            <v>1281.7524485464462</v>
          </cell>
          <cell r="AF108">
            <v>1290.4760667577284</v>
          </cell>
          <cell r="AG108">
            <v>1299.6276111865</v>
          </cell>
          <cell r="AH108">
            <v>1309.2477358542992</v>
          </cell>
          <cell r="AI108">
            <v>1319.3829961428505</v>
          </cell>
          <cell r="AJ108">
            <v>1330.0870298593377</v>
          </cell>
          <cell r="AK108">
            <v>1341.4220461492994</v>
          </cell>
          <cell r="AL108">
            <v>1353.460723107466</v>
          </cell>
          <cell r="AM108">
            <v>1366.288655483954</v>
          </cell>
          <cell r="AN108">
            <v>1380.0075541101078</v>
          </cell>
          <cell r="AO108">
            <v>1394.7394899729468</v>
          </cell>
          <cell r="AP108">
            <v>1410.6326174630306</v>
          </cell>
          <cell r="AQ108">
            <v>1427.8690365470629</v>
          </cell>
          <cell r="AR108">
            <v>1446.6758222361327</v>
          </cell>
          <cell r="AS108">
            <v>1467.3408728622767</v>
          </cell>
          <cell r="AT108">
            <v>1490.2363218063927</v>
          </cell>
          <cell r="AU108">
            <v>1515.8542587797708</v>
          </cell>
          <cell r="AV108">
            <v>1544.863359644201</v>
          </cell>
          <cell r="AW108">
            <v>1578.2028958183637</v>
          </cell>
          <cell r="AX108">
            <v>1617.2478803584463</v>
          </cell>
          <cell r="AY108">
            <v>1664.1206108987615</v>
          </cell>
          <cell r="AZ108">
            <v>1722.3355525758241</v>
          </cell>
          <cell r="BA108">
            <v>1798.3143331514739</v>
          </cell>
          <cell r="BB108">
            <v>1905.6669019620003</v>
          </cell>
          <cell r="BC108">
            <v>2081.5586040000003</v>
          </cell>
          <cell r="BD108">
            <v>2504.884</v>
          </cell>
          <cell r="BN108">
            <v>3444.7570000000001</v>
          </cell>
          <cell r="BX108">
            <v>5232.558</v>
          </cell>
          <cell r="CH108">
            <v>8419.402</v>
          </cell>
          <cell r="CR108">
            <v>12610.252</v>
          </cell>
          <cell r="DB108">
            <v>17281.478999999999</v>
          </cell>
          <cell r="DC108">
            <v>17688.037</v>
          </cell>
          <cell r="DD108">
            <v>18074.850999999999</v>
          </cell>
          <cell r="DE108">
            <v>18453.356</v>
          </cell>
          <cell r="DF108">
            <v>18839.434000000001</v>
          </cell>
          <cell r="DG108">
            <v>19244.866000000002</v>
          </cell>
          <cell r="DH108">
            <v>19673.411</v>
          </cell>
          <cell r="DI108">
            <v>20122.795999999998</v>
          </cell>
          <cell r="DJ108">
            <v>20591.3</v>
          </cell>
          <cell r="DK108">
            <v>21075.011999999999</v>
          </cell>
          <cell r="DL108">
            <v>21570.745999999999</v>
          </cell>
          <cell r="DM108">
            <v>22078.784</v>
          </cell>
          <cell r="DN108">
            <v>22599.741999999998</v>
          </cell>
          <cell r="DO108">
            <v>23130.87</v>
          </cell>
          <cell r="DP108">
            <v>23668.657999999999</v>
          </cell>
          <cell r="DQ108">
            <v>24210.341</v>
          </cell>
          <cell r="DR108">
            <v>24754.638999999999</v>
          </cell>
          <cell r="DS108">
            <v>25301.351999999999</v>
          </cell>
          <cell r="DT108">
            <v>25850.133999999998</v>
          </cell>
          <cell r="DU108">
            <v>26401.045999999998</v>
          </cell>
          <cell r="DV108">
            <v>26954.067999999999</v>
          </cell>
        </row>
        <row r="109">
          <cell r="F109">
            <v>3.4147411166110772E-5</v>
          </cell>
          <cell r="G109">
            <v>6.8294822332221544E-5</v>
          </cell>
          <cell r="H109">
            <v>1.3658964466444309E-4</v>
          </cell>
          <cell r="I109">
            <v>2.7317928932888617E-4</v>
          </cell>
          <cell r="J109">
            <v>5.4635857865777235E-4</v>
          </cell>
          <cell r="K109">
            <v>1.0927171573155447E-3</v>
          </cell>
          <cell r="L109">
            <v>2.1854343146310894E-3</v>
          </cell>
          <cell r="M109">
            <v>4.3708686292621788E-3</v>
          </cell>
          <cell r="N109">
            <v>8.7417372585243576E-3</v>
          </cell>
          <cell r="O109">
            <v>1.7483474517048715E-2</v>
          </cell>
          <cell r="P109">
            <v>3.496694903409743E-2</v>
          </cell>
          <cell r="Q109">
            <v>6.9933898068194861E-2</v>
          </cell>
          <cell r="R109">
            <v>0.13986779613638972</v>
          </cell>
          <cell r="S109">
            <v>0.27973559227277944</v>
          </cell>
          <cell r="T109">
            <v>0.55947118454555889</v>
          </cell>
          <cell r="U109">
            <v>1.1189423690911178</v>
          </cell>
          <cell r="V109">
            <v>2.2378847381822355</v>
          </cell>
          <cell r="W109">
            <v>4.4757694763644711</v>
          </cell>
          <cell r="X109">
            <v>8.9515389527289422</v>
          </cell>
          <cell r="Y109">
            <v>17.903077905457884</v>
          </cell>
          <cell r="Z109">
            <v>35.806155810915769</v>
          </cell>
          <cell r="AA109">
            <v>71.612311621831537</v>
          </cell>
          <cell r="AB109">
            <v>143.22462324366307</v>
          </cell>
          <cell r="AC109">
            <v>286.44924648732615</v>
          </cell>
          <cell r="AD109">
            <v>143.22462324366307</v>
          </cell>
          <cell r="AE109">
            <v>71.612311621831537</v>
          </cell>
          <cell r="AF109">
            <v>83.547696892136784</v>
          </cell>
          <cell r="AG109">
            <v>97.472313040826236</v>
          </cell>
          <cell r="AH109">
            <v>113.71769854763062</v>
          </cell>
          <cell r="AI109">
            <v>132.67064830556907</v>
          </cell>
          <cell r="AJ109">
            <v>154.78242302316391</v>
          </cell>
          <cell r="AK109">
            <v>180.57949352702457</v>
          </cell>
          <cell r="AL109">
            <v>210.67607578152865</v>
          </cell>
          <cell r="AM109">
            <v>245.78875507845015</v>
          </cell>
          <cell r="AN109">
            <v>286.75354759152515</v>
          </cell>
          <cell r="AO109">
            <v>334.54580552344589</v>
          </cell>
          <cell r="AP109">
            <v>390.30343977735356</v>
          </cell>
          <cell r="AQ109">
            <v>400.85218139295785</v>
          </cell>
          <cell r="AR109">
            <v>411.68602413330802</v>
          </cell>
          <cell r="AS109">
            <v>422.81267343420819</v>
          </cell>
          <cell r="AT109">
            <v>434.24004298648413</v>
          </cell>
          <cell r="AU109">
            <v>445.97626036449719</v>
          </cell>
          <cell r="AV109">
            <v>505.43976174643018</v>
          </cell>
          <cell r="AW109">
            <v>572.83172997928762</v>
          </cell>
          <cell r="AX109">
            <v>649.20929397652594</v>
          </cell>
          <cell r="AY109">
            <v>735.77053317339596</v>
          </cell>
          <cell r="AZ109">
            <v>833.87327092984867</v>
          </cell>
          <cell r="BA109">
            <v>949.68900300343876</v>
          </cell>
          <cell r="BB109">
            <v>1081.5902534205829</v>
          </cell>
          <cell r="BC109">
            <v>1231.8111219512198</v>
          </cell>
          <cell r="BD109">
            <v>1402.896</v>
          </cell>
          <cell r="BN109">
            <v>1629.018</v>
          </cell>
          <cell r="BX109">
            <v>1869.0039999999999</v>
          </cell>
          <cell r="CH109">
            <v>2133.1990000000001</v>
          </cell>
          <cell r="CR109">
            <v>2363.9870000000001</v>
          </cell>
          <cell r="DB109">
            <v>2567.5770000000002</v>
          </cell>
          <cell r="DC109">
            <v>2588.65</v>
          </cell>
          <cell r="DD109">
            <v>2609.9380000000001</v>
          </cell>
          <cell r="DE109">
            <v>2630.768</v>
          </cell>
          <cell r="DF109">
            <v>2650.2269999999999</v>
          </cell>
          <cell r="DG109">
            <v>2667.6790000000001</v>
          </cell>
          <cell r="DH109">
            <v>2682.8429999999998</v>
          </cell>
          <cell r="DI109">
            <v>2695.9839999999999</v>
          </cell>
          <cell r="DJ109">
            <v>2707.6640000000002</v>
          </cell>
          <cell r="DK109">
            <v>2718.761</v>
          </cell>
          <cell r="DL109">
            <v>2729.9090000000001</v>
          </cell>
          <cell r="DM109">
            <v>2741.2570000000001</v>
          </cell>
          <cell r="DN109">
            <v>2752.6509999999998</v>
          </cell>
          <cell r="DO109">
            <v>2764.0079999999998</v>
          </cell>
          <cell r="DP109">
            <v>2775.1709999999998</v>
          </cell>
          <cell r="DQ109">
            <v>2785.9969999999998</v>
          </cell>
          <cell r="DR109">
            <v>2796.4929999999999</v>
          </cell>
          <cell r="DS109">
            <v>2806.6950000000002</v>
          </cell>
          <cell r="DT109">
            <v>2816.48</v>
          </cell>
          <cell r="DU109">
            <v>2825.7280000000001</v>
          </cell>
          <cell r="DV109">
            <v>2834.3209999999999</v>
          </cell>
        </row>
        <row r="110">
          <cell r="G110">
            <v>17.558299039780522</v>
          </cell>
          <cell r="H110">
            <v>26.33744855967079</v>
          </cell>
          <cell r="I110">
            <v>39.506172839506164</v>
          </cell>
          <cell r="J110">
            <v>59.25925925925926</v>
          </cell>
          <cell r="K110">
            <v>88.888888888888943</v>
          </cell>
          <cell r="L110">
            <v>133.33333333333337</v>
          </cell>
          <cell r="M110">
            <v>200.00000000000009</v>
          </cell>
          <cell r="N110">
            <v>300.00000000000006</v>
          </cell>
          <cell r="O110">
            <v>500.00000000000006</v>
          </cell>
          <cell r="P110">
            <v>700.00000000000023</v>
          </cell>
          <cell r="Q110">
            <v>1100</v>
          </cell>
          <cell r="R110">
            <v>1500</v>
          </cell>
          <cell r="S110">
            <v>2250.0000000000009</v>
          </cell>
          <cell r="T110">
            <v>3000</v>
          </cell>
          <cell r="U110">
            <v>4500.0000000000018</v>
          </cell>
          <cell r="V110">
            <v>5500.0000000000027</v>
          </cell>
          <cell r="W110">
            <v>6400.0000000000027</v>
          </cell>
          <cell r="X110">
            <v>6000</v>
          </cell>
          <cell r="Y110">
            <v>6200.0000000000027</v>
          </cell>
          <cell r="Z110">
            <v>6400.0000000000027</v>
          </cell>
          <cell r="AA110">
            <v>7300.0000000000018</v>
          </cell>
          <cell r="AB110">
            <v>9300.0000000000018</v>
          </cell>
          <cell r="AC110">
            <v>12300.000000000007</v>
          </cell>
          <cell r="AD110">
            <v>17000.000000000004</v>
          </cell>
          <cell r="AE110">
            <v>26700.000000000007</v>
          </cell>
          <cell r="AF110">
            <v>29000.000000000004</v>
          </cell>
          <cell r="AG110">
            <v>29000.000000000004</v>
          </cell>
          <cell r="AH110">
            <v>29000.000000000004</v>
          </cell>
          <cell r="AI110">
            <v>29000.000000000004</v>
          </cell>
          <cell r="AJ110">
            <v>29000.000000000004</v>
          </cell>
          <cell r="AK110">
            <v>28800.000000000011</v>
          </cell>
          <cell r="AL110">
            <v>28600.000000000007</v>
          </cell>
          <cell r="AM110">
            <v>28400</v>
          </cell>
          <cell r="AN110">
            <v>28200.000000000007</v>
          </cell>
          <cell r="AO110">
            <v>28000.000000000007</v>
          </cell>
          <cell r="AP110">
            <v>28800.000000000011</v>
          </cell>
          <cell r="AQ110">
            <v>29600</v>
          </cell>
          <cell r="AR110">
            <v>30400.000000000004</v>
          </cell>
          <cell r="AS110">
            <v>31200.000000000004</v>
          </cell>
          <cell r="AT110">
            <v>32000.000000000004</v>
          </cell>
          <cell r="AU110">
            <v>33173.5</v>
          </cell>
          <cell r="AV110">
            <v>34347.000000000015</v>
          </cell>
          <cell r="AW110">
            <v>36806.999999999993</v>
          </cell>
          <cell r="AX110">
            <v>40077.000000000022</v>
          </cell>
          <cell r="AY110">
            <v>44774.233636363628</v>
          </cell>
          <cell r="AZ110">
            <v>50368.116818181821</v>
          </cell>
          <cell r="BA110">
            <v>55962</v>
          </cell>
          <cell r="BB110">
            <v>64451</v>
          </cell>
          <cell r="BC110">
            <v>73114.308000000005</v>
          </cell>
          <cell r="BD110">
            <v>82823.736000000004</v>
          </cell>
          <cell r="BN110">
            <v>93188.604999999996</v>
          </cell>
          <cell r="BX110">
            <v>104447.878</v>
          </cell>
          <cell r="CH110">
            <v>116794.196</v>
          </cell>
          <cell r="CR110">
            <v>123191.045</v>
          </cell>
          <cell r="DB110">
            <v>126705.77499999999</v>
          </cell>
          <cell r="DC110">
            <v>126907.30499999999</v>
          </cell>
          <cell r="DD110">
            <v>127097.361</v>
          </cell>
          <cell r="DE110">
            <v>127262.648</v>
          </cell>
          <cell r="DF110">
            <v>127384.19</v>
          </cell>
          <cell r="DG110">
            <v>127448.65700000001</v>
          </cell>
          <cell r="DH110">
            <v>127450.90700000001</v>
          </cell>
          <cell r="DI110">
            <v>127395.97900000001</v>
          </cell>
          <cell r="DJ110">
            <v>127293.091</v>
          </cell>
          <cell r="DK110">
            <v>127156.22199999999</v>
          </cell>
          <cell r="DL110">
            <v>126995.41099999999</v>
          </cell>
          <cell r="DM110">
            <v>126813.80100000001</v>
          </cell>
          <cell r="DN110">
            <v>126607.88</v>
          </cell>
          <cell r="DO110">
            <v>126373.14200000001</v>
          </cell>
          <cell r="DP110">
            <v>126102.44100000001</v>
          </cell>
          <cell r="DQ110">
            <v>125790.82399999999</v>
          </cell>
          <cell r="DR110">
            <v>125437.872</v>
          </cell>
          <cell r="DS110">
            <v>125046.317</v>
          </cell>
          <cell r="DT110">
            <v>124618.22</v>
          </cell>
          <cell r="DU110">
            <v>124156.659</v>
          </cell>
          <cell r="DV110">
            <v>123664.363</v>
          </cell>
        </row>
        <row r="111">
          <cell r="BN111">
            <v>9995.9969999999994</v>
          </cell>
          <cell r="BX111">
            <v>13109.992</v>
          </cell>
          <cell r="CH111">
            <v>14918.991</v>
          </cell>
          <cell r="CR111">
            <v>16530</v>
          </cell>
          <cell r="DB111">
            <v>14956.751</v>
          </cell>
          <cell r="DC111">
            <v>14908.691000000001</v>
          </cell>
          <cell r="DD111">
            <v>14927.415999999999</v>
          </cell>
          <cell r="DE111">
            <v>14996.888999999999</v>
          </cell>
          <cell r="DF111">
            <v>15092.093000000001</v>
          </cell>
          <cell r="DG111">
            <v>15193.938</v>
          </cell>
          <cell r="DH111">
            <v>15298.148999999999</v>
          </cell>
          <cell r="DI111">
            <v>15408.161</v>
          </cell>
          <cell r="DJ111">
            <v>15521.492</v>
          </cell>
          <cell r="DK111">
            <v>15636.991</v>
          </cell>
          <cell r="DL111">
            <v>15753.46</v>
          </cell>
          <cell r="DM111">
            <v>15868.221</v>
          </cell>
          <cell r="DN111">
            <v>15978.933000000001</v>
          </cell>
          <cell r="DO111">
            <v>16085.562</v>
          </cell>
          <cell r="DP111">
            <v>16188.902</v>
          </cell>
          <cell r="DQ111">
            <v>16289.405000000001</v>
          </cell>
          <cell r="DR111">
            <v>16386.597000000002</v>
          </cell>
          <cell r="DS111">
            <v>16479.469000000001</v>
          </cell>
          <cell r="DT111">
            <v>16567.396000000001</v>
          </cell>
          <cell r="DU111">
            <v>16649.743999999999</v>
          </cell>
          <cell r="DV111">
            <v>16726.108</v>
          </cell>
        </row>
        <row r="112">
          <cell r="F112">
            <v>18.447126176288265</v>
          </cell>
          <cell r="G112">
            <v>23.520488130501619</v>
          </cell>
          <cell r="H112">
            <v>30.016050709982075</v>
          </cell>
          <cell r="I112">
            <v>38.340650783284325</v>
          </cell>
          <cell r="J112">
            <v>49.01993000684773</v>
          </cell>
          <cell r="K112">
            <v>62.733734545549403</v>
          </cell>
          <cell r="L112">
            <v>80.362264231256432</v>
          </cell>
          <cell r="M112">
            <v>103.04629168816342</v>
          </cell>
          <cell r="N112">
            <v>132.26581314232811</v>
          </cell>
          <cell r="O112">
            <v>189.77268842160123</v>
          </cell>
          <cell r="P112">
            <v>272.2825529527322</v>
          </cell>
          <cell r="Q112">
            <v>390.66627162783317</v>
          </cell>
          <cell r="R112">
            <v>299.81365031903476</v>
          </cell>
          <cell r="S112">
            <v>230.08954559367785</v>
          </cell>
          <cell r="T112">
            <v>176.58034894398534</v>
          </cell>
          <cell r="U112">
            <v>135.51515151515153</v>
          </cell>
          <cell r="V112">
            <v>104.00000000000001</v>
          </cell>
          <cell r="W112">
            <v>95.5</v>
          </cell>
          <cell r="X112">
            <v>87</v>
          </cell>
          <cell r="Y112">
            <v>89.666666666666671</v>
          </cell>
          <cell r="Z112">
            <v>92.333333333333357</v>
          </cell>
          <cell r="AA112">
            <v>95.000000000000014</v>
          </cell>
          <cell r="AB112">
            <v>69</v>
          </cell>
          <cell r="AC112">
            <v>87</v>
          </cell>
          <cell r="AD112">
            <v>87</v>
          </cell>
          <cell r="AE112">
            <v>69</v>
          </cell>
          <cell r="AF112">
            <v>70.64487264653215</v>
          </cell>
          <cell r="AG112">
            <v>70.786445537607364</v>
          </cell>
          <cell r="AH112">
            <v>70.928302141891166</v>
          </cell>
          <cell r="AI112">
            <v>71.07044302794705</v>
          </cell>
          <cell r="AJ112">
            <v>71.212868765477992</v>
          </cell>
          <cell r="AK112">
            <v>71.355579925328669</v>
          </cell>
          <cell r="AL112">
            <v>71.498577079487646</v>
          </cell>
          <cell r="AM112">
            <v>71.64186080108982</v>
          </cell>
          <cell r="AN112">
            <v>71.785431664418667</v>
          </cell>
          <cell r="AO112">
            <v>71.929290244908486</v>
          </cell>
          <cell r="AP112">
            <v>72.073437119146774</v>
          </cell>
          <cell r="AQ112">
            <v>72.217872864876526</v>
          </cell>
          <cell r="AR112">
            <v>76.018813541975291</v>
          </cell>
          <cell r="AS112">
            <v>80.019803728395047</v>
          </cell>
          <cell r="AT112">
            <v>84.231372345679006</v>
          </cell>
          <cell r="AU112">
            <v>88.664602469135787</v>
          </cell>
          <cell r="AV112">
            <v>93.331160493827142</v>
          </cell>
          <cell r="AW112">
            <v>116.66395061728393</v>
          </cell>
          <cell r="AX112">
            <v>145.82993827160493</v>
          </cell>
          <cell r="AY112">
            <v>182.28742283950615</v>
          </cell>
          <cell r="AZ112">
            <v>227.85927854938268</v>
          </cell>
          <cell r="BA112">
            <v>273.43113425925918</v>
          </cell>
          <cell r="BB112">
            <v>328.11736111111105</v>
          </cell>
          <cell r="BC112">
            <v>393.74083333333328</v>
          </cell>
          <cell r="BD112">
            <v>472.48899999999998</v>
          </cell>
          <cell r="BN112">
            <v>896.09699999999998</v>
          </cell>
          <cell r="BX112">
            <v>1622.7929999999999</v>
          </cell>
          <cell r="CH112">
            <v>2225.25</v>
          </cell>
          <cell r="CR112">
            <v>3254.0039999999999</v>
          </cell>
          <cell r="DB112">
            <v>4853.3599999999997</v>
          </cell>
          <cell r="DC112">
            <v>4972.6760000000004</v>
          </cell>
          <cell r="DD112">
            <v>5102.7650000000003</v>
          </cell>
          <cell r="DE112">
            <v>5244.9669999999996</v>
          </cell>
          <cell r="DF112">
            <v>5399.5870000000004</v>
          </cell>
          <cell r="DG112">
            <v>5565.9030000000002</v>
          </cell>
          <cell r="DH112">
            <v>5746.8360000000002</v>
          </cell>
          <cell r="DI112">
            <v>5940.5479999999998</v>
          </cell>
          <cell r="DJ112">
            <v>6135.58</v>
          </cell>
          <cell r="DK112">
            <v>6316.4290000000001</v>
          </cell>
          <cell r="DL112">
            <v>6472.3919999999998</v>
          </cell>
          <cell r="DM112">
            <v>6598.6149999999998</v>
          </cell>
          <cell r="DN112">
            <v>6699.2619999999997</v>
          </cell>
          <cell r="DO112">
            <v>6783.7920000000004</v>
          </cell>
          <cell r="DP112">
            <v>6866.2749999999996</v>
          </cell>
          <cell r="DQ112">
            <v>6957.0240000000003</v>
          </cell>
          <cell r="DR112">
            <v>7058.799</v>
          </cell>
          <cell r="DS112">
            <v>7168.665</v>
          </cell>
          <cell r="DT112">
            <v>7284.4650000000001</v>
          </cell>
          <cell r="DU112">
            <v>7402.1260000000002</v>
          </cell>
          <cell r="DV112">
            <v>7518.5990000000002</v>
          </cell>
        </row>
        <row r="113">
          <cell r="F113">
            <v>15.741006385431948</v>
          </cell>
          <cell r="G113">
            <v>19.697971440960561</v>
          </cell>
          <cell r="H113">
            <v>24.702452892520007</v>
          </cell>
          <cell r="I113">
            <v>31.045962345652576</v>
          </cell>
          <cell r="J113">
            <v>39.104808301961341</v>
          </cell>
          <cell r="K113">
            <v>49.36567667984982</v>
          </cell>
          <cell r="L113">
            <v>62.459148557387884</v>
          </cell>
          <cell r="M113">
            <v>79.203669805422706</v>
          </cell>
          <cell r="N113">
            <v>100.66329599999999</v>
          </cell>
          <cell r="O113">
            <v>125.82911999999999</v>
          </cell>
          <cell r="P113">
            <v>157.28639999999999</v>
          </cell>
          <cell r="Q113">
            <v>196.60799999999998</v>
          </cell>
          <cell r="R113">
            <v>245.76</v>
          </cell>
          <cell r="S113">
            <v>307.2</v>
          </cell>
          <cell r="T113">
            <v>384</v>
          </cell>
          <cell r="U113">
            <v>479.99999999999994</v>
          </cell>
          <cell r="V113">
            <v>600</v>
          </cell>
          <cell r="W113">
            <v>699.99999999999989</v>
          </cell>
          <cell r="X113">
            <v>800</v>
          </cell>
          <cell r="Y113">
            <v>939.99999999999989</v>
          </cell>
          <cell r="Z113">
            <v>1080</v>
          </cell>
          <cell r="AA113">
            <v>1219.9999999999998</v>
          </cell>
          <cell r="AB113">
            <v>1360</v>
          </cell>
          <cell r="AC113">
            <v>1500</v>
          </cell>
          <cell r="AD113">
            <v>1750</v>
          </cell>
          <cell r="AE113">
            <v>2000</v>
          </cell>
          <cell r="AF113">
            <v>2047.8490108114177</v>
          </cell>
          <cell r="AG113">
            <v>2071.1494420343038</v>
          </cell>
          <cell r="AH113">
            <v>2095.7517451292993</v>
          </cell>
          <cell r="AI113">
            <v>2121.7919186766949</v>
          </cell>
          <cell r="AJ113">
            <v>2149.4274139995468</v>
          </cell>
          <cell r="AK113">
            <v>2178.8417780025816</v>
          </cell>
          <cell r="AL113">
            <v>2210.2506023517913</v>
          </cell>
          <cell r="AM113">
            <v>2243.9092409662853</v>
          </cell>
          <cell r="AN113">
            <v>2280.122958543147</v>
          </cell>
          <cell r="AO113">
            <v>2319.2604791284393</v>
          </cell>
          <cell r="AP113">
            <v>2361.7723820045203</v>
          </cell>
          <cell r="AQ113">
            <v>2408.2165584896788</v>
          </cell>
          <cell r="AR113">
            <v>2459.2942074128687</v>
          </cell>
          <cell r="AS113">
            <v>2515.9020024684082</v>
          </cell>
          <cell r="AT113">
            <v>2579.2098813748826</v>
          </cell>
          <cell r="AU113">
            <v>2650.7809674973096</v>
          </cell>
          <cell r="AV113">
            <v>2732.7638840178452</v>
          </cell>
          <cell r="AW113">
            <v>2828.2161800960885</v>
          </cell>
          <cell r="AX113">
            <v>2941.6810194164373</v>
          </cell>
          <cell r="AY113">
            <v>3080.2942611690432</v>
          </cell>
          <cell r="AZ113">
            <v>3256.1250118066</v>
          </cell>
          <cell r="BA113">
            <v>3491.8230689615011</v>
          </cell>
          <cell r="BB113">
            <v>3837.1682076500006</v>
          </cell>
          <cell r="BC113">
            <v>4436.0326100000011</v>
          </cell>
          <cell r="BD113">
            <v>6076.7569999999996</v>
          </cell>
          <cell r="BN113">
            <v>8104.2420000000002</v>
          </cell>
          <cell r="BX113">
            <v>11248.508</v>
          </cell>
          <cell r="CH113">
            <v>16261.486999999999</v>
          </cell>
          <cell r="CR113">
            <v>23433.37</v>
          </cell>
          <cell r="DB113">
            <v>31440.636999999999</v>
          </cell>
          <cell r="DC113">
            <v>32269.398000000001</v>
          </cell>
          <cell r="DD113">
            <v>33118.784</v>
          </cell>
          <cell r="DE113">
            <v>33991.603999999999</v>
          </cell>
          <cell r="DF113">
            <v>34890.366999999998</v>
          </cell>
          <cell r="DG113">
            <v>35816.784</v>
          </cell>
          <cell r="DH113">
            <v>36771.612999999998</v>
          </cell>
          <cell r="DI113">
            <v>37754.701000000001</v>
          </cell>
          <cell r="DJ113">
            <v>38765.31</v>
          </cell>
          <cell r="DK113">
            <v>39802.012000000002</v>
          </cell>
          <cell r="DL113">
            <v>40862.9</v>
          </cell>
          <cell r="DM113">
            <v>41947.728000000003</v>
          </cell>
          <cell r="DN113">
            <v>43054.228000000003</v>
          </cell>
          <cell r="DO113">
            <v>44175.813999999998</v>
          </cell>
          <cell r="DP113">
            <v>45304.082000000002</v>
          </cell>
          <cell r="DQ113">
            <v>46432.529000000002</v>
          </cell>
          <cell r="DR113">
            <v>47558.517</v>
          </cell>
          <cell r="DS113">
            <v>48681.938999999998</v>
          </cell>
          <cell r="DT113">
            <v>49802.097000000002</v>
          </cell>
          <cell r="DU113">
            <v>50919.188000000002</v>
          </cell>
          <cell r="DV113">
            <v>52033.544999999998</v>
          </cell>
        </row>
        <row r="114">
          <cell r="G114">
            <v>21.042764484827014</v>
          </cell>
          <cell r="H114">
            <v>26.303455606033758</v>
          </cell>
          <cell r="I114">
            <v>32.879319507542199</v>
          </cell>
          <cell r="J114">
            <v>41.099149384427747</v>
          </cell>
          <cell r="K114">
            <v>51.373936730534695</v>
          </cell>
          <cell r="L114">
            <v>64.217420913168354</v>
          </cell>
          <cell r="M114">
            <v>80.27177614146045</v>
          </cell>
          <cell r="N114">
            <v>100.33972017682555</v>
          </cell>
          <cell r="O114">
            <v>128.36757497482154</v>
          </cell>
          <cell r="P114">
            <v>164.2244394929281</v>
          </cell>
          <cell r="Q114">
            <v>210.09718795463988</v>
          </cell>
          <cell r="R114">
            <v>268.78355330509788</v>
          </cell>
          <cell r="S114">
            <v>343.86275813892411</v>
          </cell>
          <cell r="T114">
            <v>439.91380789840014</v>
          </cell>
          <cell r="U114">
            <v>562.79475982532767</v>
          </cell>
          <cell r="V114">
            <v>720.00000000000011</v>
          </cell>
          <cell r="W114">
            <v>810</v>
          </cell>
          <cell r="X114">
            <v>900.00000000000023</v>
          </cell>
          <cell r="Y114">
            <v>1080</v>
          </cell>
          <cell r="Z114">
            <v>1440.0000000000002</v>
          </cell>
          <cell r="AA114">
            <v>1080</v>
          </cell>
          <cell r="AB114">
            <v>1260.0000000000002</v>
          </cell>
          <cell r="AC114">
            <v>1440.0000000000002</v>
          </cell>
          <cell r="AD114">
            <v>1800.0000000000005</v>
          </cell>
          <cell r="AE114">
            <v>2250.0000000000005</v>
          </cell>
          <cell r="AF114">
            <v>2471.4364009412179</v>
          </cell>
          <cell r="AG114">
            <v>2601.512000990756</v>
          </cell>
          <cell r="AH114">
            <v>2738.4336852534275</v>
          </cell>
          <cell r="AI114">
            <v>2882.5617739509762</v>
          </cell>
          <cell r="AJ114">
            <v>3034.2755515273434</v>
          </cell>
          <cell r="AK114">
            <v>3193.9742647656249</v>
          </cell>
          <cell r="AL114">
            <v>3362.0781734374996</v>
          </cell>
          <cell r="AM114">
            <v>3539.0296562499993</v>
          </cell>
          <cell r="AN114">
            <v>3725.2943750000004</v>
          </cell>
          <cell r="AO114">
            <v>3921.3624999999997</v>
          </cell>
          <cell r="AP114">
            <v>4127.75</v>
          </cell>
          <cell r="AQ114">
            <v>4344.9999999999991</v>
          </cell>
          <cell r="AR114">
            <v>4421.4543973193749</v>
          </cell>
          <cell r="AS114">
            <v>4443.6727611249999</v>
          </cell>
          <cell r="AT114">
            <v>4466.0027749999999</v>
          </cell>
          <cell r="AU114">
            <v>4488.4449999999988</v>
          </cell>
          <cell r="AV114">
            <v>4511</v>
          </cell>
          <cell r="AW114">
            <v>4531.2963300000001</v>
          </cell>
          <cell r="AX114">
            <v>4577.067</v>
          </cell>
          <cell r="AY114">
            <v>4623.2999999999993</v>
          </cell>
          <cell r="AZ114">
            <v>4669.9999999999991</v>
          </cell>
          <cell r="BA114">
            <v>5634.7349537037016</v>
          </cell>
          <cell r="BB114">
            <v>6761.6819444444409</v>
          </cell>
          <cell r="BC114">
            <v>8114.0183333333316</v>
          </cell>
          <cell r="BD114">
            <v>9736.8220000000001</v>
          </cell>
          <cell r="BN114">
            <v>10946.478999999999</v>
          </cell>
          <cell r="BX114">
            <v>14246.772000000001</v>
          </cell>
          <cell r="CH114">
            <v>17239.34</v>
          </cell>
          <cell r="CR114">
            <v>20143.212</v>
          </cell>
          <cell r="DB114">
            <v>22858.71</v>
          </cell>
          <cell r="DC114">
            <v>23025.292000000001</v>
          </cell>
          <cell r="DD114">
            <v>23171.867999999999</v>
          </cell>
          <cell r="DE114">
            <v>23301.812000000002</v>
          </cell>
          <cell r="DF114">
            <v>23419.657999999999</v>
          </cell>
          <cell r="DG114">
            <v>23529.080999999998</v>
          </cell>
          <cell r="DH114">
            <v>23631.593000000001</v>
          </cell>
          <cell r="DI114">
            <v>23727.678</v>
          </cell>
          <cell r="DJ114">
            <v>23818.755000000001</v>
          </cell>
          <cell r="DK114">
            <v>23906.07</v>
          </cell>
          <cell r="DL114">
            <v>23990.703000000001</v>
          </cell>
          <cell r="DM114">
            <v>24073.513999999999</v>
          </cell>
          <cell r="DN114">
            <v>24155.226999999999</v>
          </cell>
          <cell r="DO114">
            <v>24236.449000000001</v>
          </cell>
          <cell r="DP114">
            <v>24317.647000000001</v>
          </cell>
          <cell r="DQ114">
            <v>24399.065999999999</v>
          </cell>
          <cell r="DR114">
            <v>24481.022000000001</v>
          </cell>
          <cell r="DS114">
            <v>24563.360000000001</v>
          </cell>
          <cell r="DT114">
            <v>24645.173999999999</v>
          </cell>
          <cell r="DU114">
            <v>24725.17</v>
          </cell>
          <cell r="DV114">
            <v>24802.254000000001</v>
          </cell>
        </row>
        <row r="115">
          <cell r="G115">
            <v>21.066939860864512</v>
          </cell>
          <cell r="H115">
            <v>26.333674826080635</v>
          </cell>
          <cell r="I115">
            <v>32.917093532600795</v>
          </cell>
          <cell r="J115">
            <v>41.146366915750995</v>
          </cell>
          <cell r="K115">
            <v>51.432958644688753</v>
          </cell>
          <cell r="L115">
            <v>64.291198305860931</v>
          </cell>
          <cell r="M115">
            <v>80.363997882326174</v>
          </cell>
          <cell r="N115">
            <v>100.45499735290771</v>
          </cell>
          <cell r="O115">
            <v>138.07859186710536</v>
          </cell>
          <cell r="P115">
            <v>189.79342028175157</v>
          </cell>
          <cell r="Q115">
            <v>260.87709828989824</v>
          </cell>
          <cell r="R115">
            <v>358.58387667562789</v>
          </cell>
          <cell r="S115">
            <v>492.88495408223002</v>
          </cell>
          <cell r="T115">
            <v>677.486060480069</v>
          </cell>
          <cell r="U115">
            <v>931.22615803814745</v>
          </cell>
          <cell r="V115">
            <v>1280.0000000000002</v>
          </cell>
          <cell r="W115">
            <v>1440.0000000000007</v>
          </cell>
          <cell r="X115">
            <v>1600.0000000000002</v>
          </cell>
          <cell r="Y115">
            <v>1920.0000000000007</v>
          </cell>
          <cell r="Z115">
            <v>2560.0000000000005</v>
          </cell>
          <cell r="AA115">
            <v>1920.0000000000007</v>
          </cell>
          <cell r="AB115">
            <v>2240.0000000000005</v>
          </cell>
          <cell r="AC115">
            <v>2560.0000000000005</v>
          </cell>
          <cell r="AD115">
            <v>3200.0000000000005</v>
          </cell>
          <cell r="AE115">
            <v>4000.0000000000018</v>
          </cell>
          <cell r="AF115">
            <v>4398.4668917282379</v>
          </cell>
          <cell r="AG115">
            <v>4712.6430982802549</v>
          </cell>
          <cell r="AH115">
            <v>5049.2604624431315</v>
          </cell>
          <cell r="AI115">
            <v>5409.9219240462116</v>
          </cell>
          <cell r="AJ115">
            <v>5796.3449186209418</v>
          </cell>
          <cell r="AK115">
            <v>6210.3695556652947</v>
          </cell>
          <cell r="AL115">
            <v>6653.9673810699587</v>
          </cell>
          <cell r="AM115">
            <v>7129.250765432098</v>
          </cell>
          <cell r="AN115">
            <v>7638.4829629629621</v>
          </cell>
          <cell r="AO115">
            <v>8184.0888888888885</v>
          </cell>
          <cell r="AP115">
            <v>8768.6666666666679</v>
          </cell>
          <cell r="AQ115">
            <v>9394.9999999999964</v>
          </cell>
          <cell r="AR115">
            <v>9506.8581799999993</v>
          </cell>
          <cell r="AS115">
            <v>9525.909999999998</v>
          </cell>
          <cell r="AT115">
            <v>9545</v>
          </cell>
          <cell r="AU115">
            <v>9649</v>
          </cell>
          <cell r="AV115">
            <v>9753</v>
          </cell>
          <cell r="AW115">
            <v>9800.4999999999982</v>
          </cell>
          <cell r="AX115">
            <v>9848</v>
          </cell>
          <cell r="AY115">
            <v>9896.0000000000018</v>
          </cell>
          <cell r="AZ115">
            <v>10095.999999999998</v>
          </cell>
          <cell r="BA115">
            <v>11804</v>
          </cell>
          <cell r="BB115">
            <v>13900</v>
          </cell>
          <cell r="BC115">
            <v>15626.999999999998</v>
          </cell>
          <cell r="BD115">
            <v>19211.385999999999</v>
          </cell>
          <cell r="BN115">
            <v>25068.498</v>
          </cell>
          <cell r="BX115">
            <v>31439.846000000001</v>
          </cell>
          <cell r="CH115">
            <v>37459.355000000003</v>
          </cell>
          <cell r="CR115">
            <v>42982.851000000002</v>
          </cell>
          <cell r="DB115">
            <v>46429.319000000003</v>
          </cell>
          <cell r="DC115">
            <v>46706.572</v>
          </cell>
          <cell r="DD115">
            <v>46948.446000000004</v>
          </cell>
          <cell r="DE115">
            <v>47163.864000000001</v>
          </cell>
          <cell r="DF115">
            <v>47366.531999999999</v>
          </cell>
          <cell r="DG115">
            <v>47566.43</v>
          </cell>
          <cell r="DH115">
            <v>47766.071000000004</v>
          </cell>
          <cell r="DI115">
            <v>47962.076000000001</v>
          </cell>
          <cell r="DJ115">
            <v>48152.296000000002</v>
          </cell>
          <cell r="DK115">
            <v>48332.822</v>
          </cell>
          <cell r="DL115">
            <v>48500.716999999997</v>
          </cell>
          <cell r="DM115">
            <v>48655.883000000002</v>
          </cell>
          <cell r="DN115">
            <v>48799.313000000002</v>
          </cell>
          <cell r="DO115">
            <v>48930.42</v>
          </cell>
          <cell r="DP115">
            <v>49048.578999999998</v>
          </cell>
          <cell r="DQ115">
            <v>49153.334999999999</v>
          </cell>
          <cell r="DR115">
            <v>49244.218000000001</v>
          </cell>
          <cell r="DS115">
            <v>49321.186999999998</v>
          </cell>
          <cell r="DT115">
            <v>49384.781999999999</v>
          </cell>
          <cell r="DU115">
            <v>49435.862000000001</v>
          </cell>
          <cell r="DV115">
            <v>49474.99</v>
          </cell>
        </row>
        <row r="116">
          <cell r="F116">
            <v>2.0527353613166275</v>
          </cell>
          <cell r="G116">
            <v>3.0791030419749417</v>
          </cell>
          <cell r="H116">
            <v>4.6186545629624121</v>
          </cell>
          <cell r="I116">
            <v>6.9279818444436181</v>
          </cell>
          <cell r="J116">
            <v>10.391972766665425</v>
          </cell>
          <cell r="K116">
            <v>15.58795914999814</v>
          </cell>
          <cell r="L116">
            <v>23.381938724997212</v>
          </cell>
          <cell r="M116">
            <v>35.072908087495811</v>
          </cell>
          <cell r="N116">
            <v>52.609362131243714</v>
          </cell>
          <cell r="O116">
            <v>54.423478066803845</v>
          </cell>
          <cell r="P116">
            <v>56.300149724279834</v>
          </cell>
          <cell r="Q116">
            <v>58.241534197530868</v>
          </cell>
          <cell r="R116">
            <v>60.249862962962972</v>
          </cell>
          <cell r="S116">
            <v>62.327444444444446</v>
          </cell>
          <cell r="T116">
            <v>64.476666666666674</v>
          </cell>
          <cell r="U116">
            <v>66.7</v>
          </cell>
          <cell r="V116">
            <v>69</v>
          </cell>
          <cell r="W116">
            <v>69</v>
          </cell>
          <cell r="X116">
            <v>69</v>
          </cell>
          <cell r="Y116">
            <v>69</v>
          </cell>
          <cell r="Z116">
            <v>69</v>
          </cell>
          <cell r="AA116">
            <v>69</v>
          </cell>
          <cell r="AB116">
            <v>69</v>
          </cell>
          <cell r="AC116">
            <v>69</v>
          </cell>
          <cell r="AD116">
            <v>135</v>
          </cell>
          <cell r="AE116">
            <v>117.00000000000001</v>
          </cell>
          <cell r="AF116">
            <v>119.61949693789907</v>
          </cell>
          <cell r="AG116">
            <v>120.82777468474654</v>
          </cell>
          <cell r="AH116">
            <v>122.04825725731976</v>
          </cell>
          <cell r="AI116">
            <v>123.28106793668661</v>
          </cell>
          <cell r="AJ116">
            <v>124.5263312491784</v>
          </cell>
          <cell r="AK116">
            <v>125.78417297896809</v>
          </cell>
          <cell r="AL116">
            <v>127.05472018077583</v>
          </cell>
          <cell r="AM116">
            <v>128.33810119270288</v>
          </cell>
          <cell r="AN116">
            <v>129.63444564919482</v>
          </cell>
          <cell r="AO116">
            <v>130.94388449413617</v>
          </cell>
          <cell r="AP116">
            <v>132.26654999407694</v>
          </cell>
          <cell r="AQ116">
            <v>133.60257575159287</v>
          </cell>
          <cell r="AR116">
            <v>134.95209671878069</v>
          </cell>
          <cell r="AS116">
            <v>136.31524921088959</v>
          </cell>
          <cell r="AT116">
            <v>137.69217092009052</v>
          </cell>
          <cell r="AU116">
            <v>139.08300092938435</v>
          </cell>
          <cell r="AV116">
            <v>140.48787972665085</v>
          </cell>
          <cell r="AW116">
            <v>141.90694921883923</v>
          </cell>
          <cell r="AX116">
            <v>143.34035274630224</v>
          </cell>
          <cell r="AY116">
            <v>144.78823509727499</v>
          </cell>
          <cell r="AZ116">
            <v>146.25074252249999</v>
          </cell>
          <cell r="BA116">
            <v>147.72802274999998</v>
          </cell>
          <cell r="BB116">
            <v>149.220225</v>
          </cell>
          <cell r="BC116">
            <v>150.72750000000002</v>
          </cell>
          <cell r="BD116">
            <v>152.25</v>
          </cell>
          <cell r="BN116">
            <v>277.97899999999998</v>
          </cell>
          <cell r="BX116">
            <v>744.26</v>
          </cell>
          <cell r="CH116">
            <v>1374.924</v>
          </cell>
          <cell r="CR116">
            <v>2143.0050000000001</v>
          </cell>
          <cell r="DB116">
            <v>2228.364</v>
          </cell>
          <cell r="DC116">
            <v>2338.692</v>
          </cell>
          <cell r="DD116">
            <v>2439.2710000000002</v>
          </cell>
          <cell r="DE116">
            <v>2530.9169999999999</v>
          </cell>
          <cell r="DF116">
            <v>2616.9920000000002</v>
          </cell>
          <cell r="DG116">
            <v>2699.9810000000002</v>
          </cell>
          <cell r="DH116">
            <v>2778.6260000000002</v>
          </cell>
          <cell r="DI116">
            <v>2851.114</v>
          </cell>
          <cell r="DJ116">
            <v>2919.107</v>
          </cell>
          <cell r="DK116">
            <v>2985.047</v>
          </cell>
          <cell r="DL116">
            <v>3050.7440000000001</v>
          </cell>
          <cell r="DM116">
            <v>3116.748</v>
          </cell>
          <cell r="DN116">
            <v>3182.7249999999999</v>
          </cell>
          <cell r="DO116">
            <v>3248.5230000000001</v>
          </cell>
          <cell r="DP116">
            <v>3313.7269999999999</v>
          </cell>
          <cell r="DQ116">
            <v>3378.0340000000001</v>
          </cell>
          <cell r="DR116">
            <v>3441.5639999999999</v>
          </cell>
          <cell r="DS116">
            <v>3504.5659999999998</v>
          </cell>
          <cell r="DT116">
            <v>3567.027</v>
          </cell>
          <cell r="DU116">
            <v>3628.8829999999998</v>
          </cell>
          <cell r="DV116">
            <v>3690.11</v>
          </cell>
        </row>
        <row r="117">
          <cell r="F117">
            <v>38.587596800000007</v>
          </cell>
          <cell r="G117">
            <v>45.018862933333338</v>
          </cell>
          <cell r="H117">
            <v>52.522006755555566</v>
          </cell>
          <cell r="I117">
            <v>61.275674548148153</v>
          </cell>
          <cell r="J117">
            <v>71.488286972839504</v>
          </cell>
          <cell r="K117">
            <v>83.40300146831278</v>
          </cell>
          <cell r="L117">
            <v>97.303501713031551</v>
          </cell>
          <cell r="M117">
            <v>113.52075199853684</v>
          </cell>
          <cell r="N117">
            <v>132.44087733162627</v>
          </cell>
          <cell r="O117">
            <v>141.90093999817103</v>
          </cell>
          <cell r="P117">
            <v>152.03672142661182</v>
          </cell>
          <cell r="Q117">
            <v>162.89648724279837</v>
          </cell>
          <cell r="R117">
            <v>174.53195061728397</v>
          </cell>
          <cell r="S117">
            <v>186.99851851851855</v>
          </cell>
          <cell r="T117">
            <v>200.35555555555555</v>
          </cell>
          <cell r="U117">
            <v>214.66666666666669</v>
          </cell>
          <cell r="V117">
            <v>230.00000000000003</v>
          </cell>
          <cell r="W117">
            <v>240.00000000000003</v>
          </cell>
          <cell r="X117">
            <v>250.00000000000006</v>
          </cell>
          <cell r="Y117">
            <v>270</v>
          </cell>
          <cell r="Z117">
            <v>290.00000000000006</v>
          </cell>
          <cell r="AA117">
            <v>310.00000000000006</v>
          </cell>
          <cell r="AB117">
            <v>330.00000000000006</v>
          </cell>
          <cell r="AC117">
            <v>350.00000000000006</v>
          </cell>
          <cell r="AD117">
            <v>400.00000000000011</v>
          </cell>
          <cell r="AE117">
            <v>450.00000000000011</v>
          </cell>
          <cell r="AF117">
            <v>475.33845242322008</v>
          </cell>
          <cell r="AG117">
            <v>501.74614422451003</v>
          </cell>
          <cell r="AH117">
            <v>529.62093001476069</v>
          </cell>
          <cell r="AI117">
            <v>559.04431501558065</v>
          </cell>
          <cell r="AJ117">
            <v>590.10233251644627</v>
          </cell>
          <cell r="AK117">
            <v>622.88579543402659</v>
          </cell>
          <cell r="AL117">
            <v>657.49056184702818</v>
          </cell>
          <cell r="AM117">
            <v>694.0178152829742</v>
          </cell>
          <cell r="AN117">
            <v>732.57436057647271</v>
          </cell>
          <cell r="AO117">
            <v>773.2729361640545</v>
          </cell>
          <cell r="AP117">
            <v>816.23254372872418</v>
          </cell>
          <cell r="AQ117">
            <v>861.57879615809782</v>
          </cell>
          <cell r="AR117">
            <v>909.44428483354784</v>
          </cell>
          <cell r="AS117">
            <v>959.96896732430037</v>
          </cell>
          <cell r="AT117">
            <v>1013.3005766200948</v>
          </cell>
          <cell r="AU117">
            <v>1069.5950530989892</v>
          </cell>
          <cell r="AV117">
            <v>1129.0170004933773</v>
          </cell>
          <cell r="AW117">
            <v>1191.7401671874541</v>
          </cell>
          <cell r="AX117">
            <v>1257.9479542534232</v>
          </cell>
          <cell r="AY117">
            <v>1327.8339517119471</v>
          </cell>
          <cell r="AZ117">
            <v>1401.602504584833</v>
          </cell>
          <cell r="BA117">
            <v>1479.4693103951015</v>
          </cell>
          <cell r="BB117">
            <v>1561.6620498614961</v>
          </cell>
          <cell r="BC117">
            <v>1648.4210526315792</v>
          </cell>
          <cell r="BD117">
            <v>1740</v>
          </cell>
          <cell r="BN117">
            <v>2172.5</v>
          </cell>
          <cell r="BX117">
            <v>2964.4989999999998</v>
          </cell>
          <cell r="CH117">
            <v>3627.4989999999998</v>
          </cell>
          <cell r="CR117">
            <v>4394.5020000000004</v>
          </cell>
          <cell r="DB117">
            <v>4954.8630000000003</v>
          </cell>
          <cell r="DC117">
            <v>5015.0820000000003</v>
          </cell>
          <cell r="DD117">
            <v>5067.9059999999999</v>
          </cell>
          <cell r="DE117">
            <v>5116.7039999999997</v>
          </cell>
          <cell r="DF117">
            <v>5166.6019999999999</v>
          </cell>
          <cell r="DG117">
            <v>5221.2870000000003</v>
          </cell>
          <cell r="DH117">
            <v>5281.5910000000003</v>
          </cell>
          <cell r="DI117">
            <v>5346.1109999999999</v>
          </cell>
          <cell r="DJ117">
            <v>5413.6440000000002</v>
          </cell>
          <cell r="DK117">
            <v>5482.2049999999999</v>
          </cell>
          <cell r="DL117">
            <v>5550.2389999999996</v>
          </cell>
          <cell r="DM117">
            <v>5617.4750000000004</v>
          </cell>
          <cell r="DN117">
            <v>5684.1459999999997</v>
          </cell>
          <cell r="DO117">
            <v>5749.8789999999999</v>
          </cell>
          <cell r="DP117">
            <v>5814.3109999999997</v>
          </cell>
          <cell r="DQ117">
            <v>5877.1310000000003</v>
          </cell>
          <cell r="DR117">
            <v>5938.0860000000002</v>
          </cell>
          <cell r="DS117">
            <v>5996.9539999999997</v>
          </cell>
          <cell r="DT117">
            <v>6053.5360000000001</v>
          </cell>
          <cell r="DU117">
            <v>6107.6890000000003</v>
          </cell>
          <cell r="DV117">
            <v>6159.2790000000005</v>
          </cell>
        </row>
        <row r="118">
          <cell r="F118">
            <v>16.837480106857925</v>
          </cell>
          <cell r="G118">
            <v>21.046850133572402</v>
          </cell>
          <cell r="H118">
            <v>26.308562666965514</v>
          </cell>
          <cell r="I118">
            <v>32.885703333706886</v>
          </cell>
          <cell r="J118">
            <v>41.107129167133607</v>
          </cell>
          <cell r="K118">
            <v>51.383911458917005</v>
          </cell>
          <cell r="L118">
            <v>64.229889323646262</v>
          </cell>
          <cell r="M118">
            <v>80.287361654557827</v>
          </cell>
          <cell r="N118">
            <v>100.35920206819729</v>
          </cell>
          <cell r="O118">
            <v>107.96217192184859</v>
          </cell>
          <cell r="P118">
            <v>116.14112434017045</v>
          </cell>
          <cell r="Q118">
            <v>124.93969436594095</v>
          </cell>
          <cell r="R118">
            <v>134.40482272699708</v>
          </cell>
          <cell r="S118">
            <v>144.58700626692112</v>
          </cell>
          <cell r="T118">
            <v>155.54056734774846</v>
          </cell>
          <cell r="U118">
            <v>167.32394366197184</v>
          </cell>
          <cell r="V118">
            <v>180</v>
          </cell>
          <cell r="W118">
            <v>211.42857142857142</v>
          </cell>
          <cell r="X118">
            <v>242.85714285714286</v>
          </cell>
          <cell r="Y118">
            <v>274.28571428571428</v>
          </cell>
          <cell r="Z118">
            <v>305.71428571428567</v>
          </cell>
          <cell r="AA118">
            <v>337.14285714285711</v>
          </cell>
          <cell r="AB118">
            <v>368.57142857142861</v>
          </cell>
          <cell r="AC118">
            <v>400.00000000000006</v>
          </cell>
          <cell r="AD118">
            <v>499.99999999999994</v>
          </cell>
          <cell r="AE118">
            <v>599.99999999999989</v>
          </cell>
          <cell r="AF118">
            <v>609.99999999999989</v>
          </cell>
          <cell r="AG118">
            <v>620</v>
          </cell>
          <cell r="AH118">
            <v>629.99999999999989</v>
          </cell>
          <cell r="AI118">
            <v>640</v>
          </cell>
          <cell r="AJ118">
            <v>649.99999999999989</v>
          </cell>
          <cell r="AK118">
            <v>660</v>
          </cell>
          <cell r="AL118">
            <v>670.00000000000011</v>
          </cell>
          <cell r="AM118">
            <v>679.99999999999989</v>
          </cell>
          <cell r="AN118">
            <v>690</v>
          </cell>
          <cell r="AO118">
            <v>699.99999999999989</v>
          </cell>
          <cell r="AP118">
            <v>779.99999999999977</v>
          </cell>
          <cell r="AQ118">
            <v>860</v>
          </cell>
          <cell r="AR118">
            <v>939.99999999999977</v>
          </cell>
          <cell r="AS118">
            <v>1019.9999999999998</v>
          </cell>
          <cell r="AT118">
            <v>1099.9999999999998</v>
          </cell>
          <cell r="AU118">
            <v>1180</v>
          </cell>
          <cell r="AV118">
            <v>1259.9999999999998</v>
          </cell>
          <cell r="AW118">
            <v>1340.0000000000002</v>
          </cell>
          <cell r="AX118">
            <v>1419.9999999999998</v>
          </cell>
          <cell r="AY118">
            <v>1500</v>
          </cell>
          <cell r="AZ118">
            <v>1454.9512378456791</v>
          </cell>
          <cell r="BA118">
            <v>1505.1219701851853</v>
          </cell>
          <cell r="BB118">
            <v>1557.0227277777778</v>
          </cell>
          <cell r="BC118">
            <v>1610.7131666666667</v>
          </cell>
          <cell r="BD118">
            <v>1666.2550000000001</v>
          </cell>
          <cell r="BN118">
            <v>2124.0540000000001</v>
          </cell>
          <cell r="BX118">
            <v>2692.444</v>
          </cell>
          <cell r="CH118">
            <v>3237.5230000000001</v>
          </cell>
          <cell r="CR118">
            <v>4206.5910000000003</v>
          </cell>
          <cell r="DB118">
            <v>5403.2619999999997</v>
          </cell>
          <cell r="DC118">
            <v>5504.6540000000005</v>
          </cell>
          <cell r="DD118">
            <v>5599.1220000000003</v>
          </cell>
          <cell r="DE118">
            <v>5690.1130000000003</v>
          </cell>
          <cell r="DF118">
            <v>5782.5169999999998</v>
          </cell>
          <cell r="DG118">
            <v>5879.88</v>
          </cell>
          <cell r="DH118">
            <v>5983.4520000000002</v>
          </cell>
          <cell r="DI118">
            <v>6092.3339999999998</v>
          </cell>
          <cell r="DJ118">
            <v>6205.3370000000004</v>
          </cell>
          <cell r="DK118">
            <v>6320.4290000000001</v>
          </cell>
          <cell r="DL118">
            <v>6436.0929999999998</v>
          </cell>
          <cell r="DM118">
            <v>6552.0929999999998</v>
          </cell>
          <cell r="DN118">
            <v>6668.9840000000004</v>
          </cell>
          <cell r="DO118">
            <v>6786.9740000000002</v>
          </cell>
          <cell r="DP118">
            <v>6906.4480000000003</v>
          </cell>
          <cell r="DQ118">
            <v>7027.6260000000002</v>
          </cell>
          <cell r="DR118">
            <v>7150.3980000000001</v>
          </cell>
          <cell r="DS118">
            <v>7274.4269999999997</v>
          </cell>
          <cell r="DT118">
            <v>7399.402</v>
          </cell>
          <cell r="DU118">
            <v>7524.9480000000003</v>
          </cell>
          <cell r="DV118">
            <v>7650.7079999999996</v>
          </cell>
        </row>
        <row r="119">
          <cell r="F119">
            <v>40.202072348433553</v>
          </cell>
          <cell r="G119">
            <v>56.282901287806979</v>
          </cell>
          <cell r="H119">
            <v>78.796061802929771</v>
          </cell>
          <cell r="I119">
            <v>110.31448652410168</v>
          </cell>
          <cell r="J119">
            <v>154.44028113374233</v>
          </cell>
          <cell r="K119">
            <v>216.21639358723931</v>
          </cell>
          <cell r="L119">
            <v>302.70295102213498</v>
          </cell>
          <cell r="M119">
            <v>423.78413143098902</v>
          </cell>
          <cell r="N119">
            <v>593.29778400338455</v>
          </cell>
          <cell r="O119">
            <v>675.70025400385475</v>
          </cell>
          <cell r="P119">
            <v>769.54751150439017</v>
          </cell>
          <cell r="Q119">
            <v>876.42911032444431</v>
          </cell>
          <cell r="R119">
            <v>781.16507659352646</v>
          </cell>
          <cell r="S119">
            <v>696.25582913770836</v>
          </cell>
          <cell r="T119">
            <v>620.57584770969652</v>
          </cell>
          <cell r="U119">
            <v>553.12195121951208</v>
          </cell>
          <cell r="V119">
            <v>492.99999999999994</v>
          </cell>
          <cell r="W119">
            <v>463.99999999999994</v>
          </cell>
          <cell r="X119">
            <v>435</v>
          </cell>
          <cell r="Y119">
            <v>459.33333333333326</v>
          </cell>
          <cell r="Z119">
            <v>483.66666666666663</v>
          </cell>
          <cell r="AA119">
            <v>507.99999999999994</v>
          </cell>
          <cell r="AB119">
            <v>405.99999999999994</v>
          </cell>
          <cell r="AC119">
            <v>435</v>
          </cell>
          <cell r="AD119">
            <v>507.99999999999994</v>
          </cell>
          <cell r="AE119">
            <v>435</v>
          </cell>
          <cell r="AF119">
            <v>412.80027038702457</v>
          </cell>
          <cell r="AG119">
            <v>404.70614743825939</v>
          </cell>
          <cell r="AH119">
            <v>396.77073278260724</v>
          </cell>
          <cell r="AI119">
            <v>388.99091449275227</v>
          </cell>
          <cell r="AJ119">
            <v>381.36364165956104</v>
          </cell>
          <cell r="AK119">
            <v>373.88592319564805</v>
          </cell>
          <cell r="AL119">
            <v>366.55482666240005</v>
          </cell>
          <cell r="AM119">
            <v>359.36747711999999</v>
          </cell>
          <cell r="AN119">
            <v>352.321056</v>
          </cell>
          <cell r="AO119">
            <v>345.4128</v>
          </cell>
          <cell r="AP119">
            <v>338.64</v>
          </cell>
          <cell r="AQ119">
            <v>332.00000000000006</v>
          </cell>
          <cell r="AR119">
            <v>361.20525432098771</v>
          </cell>
          <cell r="AS119">
            <v>387.00562962962965</v>
          </cell>
          <cell r="AT119">
            <v>414.64888888888896</v>
          </cell>
          <cell r="AU119">
            <v>444.26666666666677</v>
          </cell>
          <cell r="AV119">
            <v>476.00000000000006</v>
          </cell>
          <cell r="AW119">
            <v>568.26</v>
          </cell>
          <cell r="AX119">
            <v>574</v>
          </cell>
          <cell r="AY119">
            <v>638.55000000000007</v>
          </cell>
          <cell r="AZ119">
            <v>645.00000000000011</v>
          </cell>
          <cell r="BA119">
            <v>738.72691200000008</v>
          </cell>
          <cell r="BB119">
            <v>923.4086400000001</v>
          </cell>
          <cell r="BC119">
            <v>1154.2608000000002</v>
          </cell>
          <cell r="BD119">
            <v>1442.826</v>
          </cell>
          <cell r="BN119">
            <v>1888.4849999999999</v>
          </cell>
          <cell r="BX119">
            <v>2442.7460000000001</v>
          </cell>
          <cell r="CH119">
            <v>2784.7130000000002</v>
          </cell>
          <cell r="CR119">
            <v>2974.3229999999999</v>
          </cell>
          <cell r="DB119">
            <v>3772.2829999999999</v>
          </cell>
          <cell r="DC119">
            <v>3832.9870000000001</v>
          </cell>
          <cell r="DD119">
            <v>3898.6190000000001</v>
          </cell>
          <cell r="DE119">
            <v>3965.415</v>
          </cell>
          <cell r="DF119">
            <v>4027.7280000000001</v>
          </cell>
          <cell r="DG119">
            <v>4081.5940000000001</v>
          </cell>
          <cell r="DH119">
            <v>4125.893</v>
          </cell>
          <cell r="DI119">
            <v>4162.4520000000002</v>
          </cell>
          <cell r="DJ119">
            <v>4193.759</v>
          </cell>
          <cell r="DK119">
            <v>4223.55</v>
          </cell>
          <cell r="DL119">
            <v>4254.5829999999996</v>
          </cell>
          <cell r="DM119">
            <v>4287.6099999999997</v>
          </cell>
          <cell r="DN119">
            <v>4321.9229999999998</v>
          </cell>
          <cell r="DO119">
            <v>4357.0219999999999</v>
          </cell>
          <cell r="DP119">
            <v>4391.9269999999997</v>
          </cell>
          <cell r="DQ119">
            <v>4425.9309999999996</v>
          </cell>
          <cell r="DR119">
            <v>4459.0169999999998</v>
          </cell>
          <cell r="DS119">
            <v>4491.55</v>
          </cell>
          <cell r="DT119">
            <v>4523.5940000000001</v>
          </cell>
          <cell r="DU119">
            <v>4555.277</v>
          </cell>
          <cell r="DV119">
            <v>4586.6549999999997</v>
          </cell>
        </row>
        <row r="120">
          <cell r="F120">
            <v>0.32851283700829109</v>
          </cell>
          <cell r="G120">
            <v>0.49276925551243672</v>
          </cell>
          <cell r="H120">
            <v>0.73915388326865505</v>
          </cell>
          <cell r="I120">
            <v>1.1087308249029824</v>
          </cell>
          <cell r="J120">
            <v>1.6630962373544738</v>
          </cell>
          <cell r="K120">
            <v>2.4946443560317109</v>
          </cell>
          <cell r="L120">
            <v>3.7419665340475667</v>
          </cell>
          <cell r="M120">
            <v>5.6129498010713492</v>
          </cell>
          <cell r="N120">
            <v>8.4194247016070225</v>
          </cell>
          <cell r="O120">
            <v>9.6221996589794543</v>
          </cell>
          <cell r="P120">
            <v>10.996799610262233</v>
          </cell>
          <cell r="Q120">
            <v>12.567770983156839</v>
          </cell>
          <cell r="R120">
            <v>14.363166837893532</v>
          </cell>
          <cell r="S120">
            <v>16.415047814735463</v>
          </cell>
          <cell r="T120">
            <v>18.760054645411959</v>
          </cell>
          <cell r="U120">
            <v>21.440062451899383</v>
          </cell>
          <cell r="V120">
            <v>24.502928516456436</v>
          </cell>
          <cell r="W120">
            <v>28.003346875950207</v>
          </cell>
          <cell r="X120">
            <v>32.003825001085957</v>
          </cell>
          <cell r="Y120">
            <v>36.575800001241092</v>
          </cell>
          <cell r="Z120">
            <v>41.800914287132677</v>
          </cell>
          <cell r="AA120">
            <v>47.772473471008773</v>
          </cell>
          <cell r="AB120">
            <v>54.59711253829574</v>
          </cell>
          <cell r="AC120">
            <v>62.396700043766565</v>
          </cell>
          <cell r="AD120">
            <v>71.310514335733203</v>
          </cell>
          <cell r="AE120">
            <v>81.497730669409364</v>
          </cell>
          <cell r="AF120">
            <v>83.845401923260681</v>
          </cell>
          <cell r="AG120">
            <v>86.364362496062498</v>
          </cell>
          <cell r="AH120">
            <v>89.075351453337987</v>
          </cell>
          <cell r="AI120">
            <v>92.002710421288072</v>
          </cell>
          <cell r="AJ120">
            <v>95.175217677194539</v>
          </cell>
          <cell r="AK120">
            <v>98.627168577403694</v>
          </cell>
          <cell r="AL120">
            <v>102.39979251205847</v>
          </cell>
          <cell r="AM120">
            <v>106.54313671774869</v>
          </cell>
          <cell r="AN120">
            <v>111.11860884673176</v>
          </cell>
          <cell r="AO120">
            <v>116.20246676782408</v>
          </cell>
          <cell r="AP120">
            <v>121.89069940680844</v>
          </cell>
          <cell r="AQ120">
            <v>128.30599937558785</v>
          </cell>
          <cell r="AR120">
            <v>135.60796681972701</v>
          </cell>
          <cell r="AS120">
            <v>144.00846033953309</v>
          </cell>
          <cell r="AT120">
            <v>153.79544308105474</v>
          </cell>
          <cell r="AU120">
            <v>165.37144417317717</v>
          </cell>
          <cell r="AV120">
            <v>179.31843344079451</v>
          </cell>
          <cell r="AW120">
            <v>196.51335171593917</v>
          </cell>
          <cell r="AX120">
            <v>218.3481685732657</v>
          </cell>
          <cell r="AY120">
            <v>247.18660593199891</v>
          </cell>
          <cell r="AZ120">
            <v>287.42628596744055</v>
          </cell>
          <cell r="BA120">
            <v>348.39549814235221</v>
          </cell>
          <cell r="BB120">
            <v>454.42891062045936</v>
          </cell>
          <cell r="BC120">
            <v>699.121400954553</v>
          </cell>
          <cell r="BD120">
            <v>733.94200000000001</v>
          </cell>
          <cell r="BN120">
            <v>851.45600000000002</v>
          </cell>
          <cell r="BX120">
            <v>1032.8030000000001</v>
          </cell>
          <cell r="CH120">
            <v>1295.8599999999999</v>
          </cell>
          <cell r="CR120">
            <v>1602.337</v>
          </cell>
          <cell r="DB120">
            <v>1888.52</v>
          </cell>
          <cell r="DC120">
            <v>1914.6079999999999</v>
          </cell>
          <cell r="DD120">
            <v>1937.374</v>
          </cell>
          <cell r="DE120">
            <v>1957.5909999999999</v>
          </cell>
          <cell r="DF120">
            <v>1976.5319999999999</v>
          </cell>
          <cell r="DG120">
            <v>1995.1590000000001</v>
          </cell>
          <cell r="DH120">
            <v>2013.6220000000001</v>
          </cell>
          <cell r="DI120">
            <v>2031.675</v>
          </cell>
          <cell r="DJ120">
            <v>2049.4279999999999</v>
          </cell>
          <cell r="DK120">
            <v>2066.92</v>
          </cell>
          <cell r="DL120">
            <v>2084.1819999999998</v>
          </cell>
          <cell r="DM120">
            <v>2101.308</v>
          </cell>
          <cell r="DN120">
            <v>2118.36</v>
          </cell>
          <cell r="DO120">
            <v>2135.279</v>
          </cell>
          <cell r="DP120">
            <v>2151.9699999999998</v>
          </cell>
          <cell r="DQ120">
            <v>2168.335</v>
          </cell>
          <cell r="DR120">
            <v>2184.3969999999999</v>
          </cell>
          <cell r="DS120">
            <v>2200.15</v>
          </cell>
          <cell r="DT120">
            <v>2215.491</v>
          </cell>
          <cell r="DU120">
            <v>2230.299</v>
          </cell>
          <cell r="DV120">
            <v>2244.4749999999999</v>
          </cell>
        </row>
        <row r="121">
          <cell r="I121">
            <v>1.245059910297462</v>
          </cell>
          <cell r="J121">
            <v>2.490119820594924</v>
          </cell>
          <cell r="K121">
            <v>4.980239641189848</v>
          </cell>
          <cell r="L121">
            <v>9.9604792823796959</v>
          </cell>
          <cell r="M121">
            <v>19.920958564759392</v>
          </cell>
          <cell r="N121">
            <v>39.841917129518784</v>
          </cell>
          <cell r="O121">
            <v>41.938860136335556</v>
          </cell>
          <cell r="P121">
            <v>44.146168564563744</v>
          </cell>
          <cell r="Q121">
            <v>46.469651120593412</v>
          </cell>
          <cell r="R121">
            <v>48.915422232203596</v>
          </cell>
          <cell r="S121">
            <v>51.489918139161666</v>
          </cell>
          <cell r="T121">
            <v>54.199913830696502</v>
          </cell>
          <cell r="U121">
            <v>57.052540874417367</v>
          </cell>
          <cell r="V121">
            <v>60.055306183597239</v>
          </cell>
          <cell r="W121">
            <v>63.216111772207611</v>
          </cell>
          <cell r="X121">
            <v>66.543275549692225</v>
          </cell>
          <cell r="Y121">
            <v>70.045553210202357</v>
          </cell>
          <cell r="Z121">
            <v>73.732161273897205</v>
          </cell>
          <cell r="AA121">
            <v>77.612801340944429</v>
          </cell>
          <cell r="AB121">
            <v>81.697685622046748</v>
          </cell>
          <cell r="AC121">
            <v>85.997563812680824</v>
          </cell>
          <cell r="AD121">
            <v>90.523751381769273</v>
          </cell>
          <cell r="AE121">
            <v>95.288159349230796</v>
          </cell>
          <cell r="AF121">
            <v>111.16951924076929</v>
          </cell>
          <cell r="AG121">
            <v>129.69777244756415</v>
          </cell>
          <cell r="AH121">
            <v>151.31406785549149</v>
          </cell>
          <cell r="AI121">
            <v>176.53307916474006</v>
          </cell>
          <cell r="AJ121">
            <v>205.95525902553013</v>
          </cell>
          <cell r="AK121">
            <v>240.28113552978513</v>
          </cell>
          <cell r="AL121">
            <v>280.32799145141598</v>
          </cell>
          <cell r="AM121">
            <v>327.04932335998529</v>
          </cell>
          <cell r="AN121">
            <v>381.55754391998289</v>
          </cell>
          <cell r="AO121">
            <v>445.15046790664672</v>
          </cell>
          <cell r="AP121">
            <v>519.34221255775446</v>
          </cell>
          <cell r="AQ121">
            <v>593.53395720886215</v>
          </cell>
          <cell r="AR121">
            <v>678.32452252441408</v>
          </cell>
          <cell r="AS121">
            <v>775.22802574218758</v>
          </cell>
          <cell r="AT121">
            <v>885.97488656250016</v>
          </cell>
          <cell r="AU121">
            <v>1012.5427274999998</v>
          </cell>
          <cell r="AV121">
            <v>1125.0474749999996</v>
          </cell>
          <cell r="AW121">
            <v>1250.0527500000001</v>
          </cell>
          <cell r="AX121">
            <v>1388.9474999999995</v>
          </cell>
          <cell r="AY121">
            <v>1543.2749999999996</v>
          </cell>
          <cell r="AZ121">
            <v>1714.7499999999993</v>
          </cell>
          <cell r="BA121">
            <v>1805</v>
          </cell>
          <cell r="BB121">
            <v>1900</v>
          </cell>
          <cell r="BC121">
            <v>1957.9973170731703</v>
          </cell>
          <cell r="BD121">
            <v>1949</v>
          </cell>
          <cell r="BN121">
            <v>2120.9769999999999</v>
          </cell>
          <cell r="BX121">
            <v>2359.1689999999999</v>
          </cell>
          <cell r="CH121">
            <v>2511.7179999999998</v>
          </cell>
          <cell r="CR121">
            <v>2663.1619999999998</v>
          </cell>
          <cell r="DB121">
            <v>2373.77</v>
          </cell>
          <cell r="DC121">
            <v>2354.7829999999999</v>
          </cell>
          <cell r="DD121">
            <v>2337.06</v>
          </cell>
          <cell r="DE121">
            <v>2320.636</v>
          </cell>
          <cell r="DF121">
            <v>2305.62</v>
          </cell>
          <cell r="DG121">
            <v>2292.0230000000001</v>
          </cell>
          <cell r="DH121">
            <v>2279.8240000000001</v>
          </cell>
          <cell r="DI121">
            <v>2268.835</v>
          </cell>
          <cell r="DJ121">
            <v>2258.7930000000001</v>
          </cell>
          <cell r="DK121">
            <v>2249.364</v>
          </cell>
          <cell r="DL121">
            <v>2240.2649999999999</v>
          </cell>
          <cell r="DM121">
            <v>2231.3580000000002</v>
          </cell>
          <cell r="DN121">
            <v>2222.607</v>
          </cell>
          <cell r="DO121">
            <v>2213.942</v>
          </cell>
          <cell r="DP121">
            <v>2205.366</v>
          </cell>
          <cell r="DQ121">
            <v>2196.8449999999998</v>
          </cell>
          <cell r="DR121">
            <v>2188.3359999999998</v>
          </cell>
          <cell r="DS121">
            <v>2179.7600000000002</v>
          </cell>
          <cell r="DT121">
            <v>2171.0160000000001</v>
          </cell>
          <cell r="DU121">
            <v>2161.9949999999999</v>
          </cell>
          <cell r="DV121">
            <v>2152.6309999999999</v>
          </cell>
        </row>
        <row r="122">
          <cell r="F122">
            <v>5.439592742775627</v>
          </cell>
          <cell r="G122">
            <v>8.1593891141634405</v>
          </cell>
          <cell r="H122">
            <v>12.239083671245162</v>
          </cell>
          <cell r="I122">
            <v>18.358625506867746</v>
          </cell>
          <cell r="J122">
            <v>27.537938260301608</v>
          </cell>
          <cell r="K122">
            <v>41.306907390452423</v>
          </cell>
          <cell r="L122">
            <v>61.96036108567862</v>
          </cell>
          <cell r="M122">
            <v>92.940541628517934</v>
          </cell>
          <cell r="N122">
            <v>139.41081244277689</v>
          </cell>
          <cell r="O122">
            <v>146.74822362397569</v>
          </cell>
          <cell r="P122">
            <v>154.47181434102706</v>
          </cell>
          <cell r="Q122">
            <v>162.60190983266003</v>
          </cell>
          <cell r="R122">
            <v>171.15990508701057</v>
          </cell>
          <cell r="S122">
            <v>180.16832114422166</v>
          </cell>
          <cell r="T122">
            <v>189.65086436233861</v>
          </cell>
          <cell r="U122">
            <v>199.63248880246167</v>
          </cell>
          <cell r="V122">
            <v>210.13946189732806</v>
          </cell>
          <cell r="W122">
            <v>221.19943357613485</v>
          </cell>
          <cell r="X122">
            <v>232.84150902751031</v>
          </cell>
          <cell r="Y122">
            <v>245.09632529211615</v>
          </cell>
          <cell r="Z122">
            <v>257.99613188643804</v>
          </cell>
          <cell r="AA122">
            <v>271.57487566993478</v>
          </cell>
          <cell r="AB122">
            <v>285.86829017887874</v>
          </cell>
          <cell r="AC122">
            <v>300.91398966197767</v>
          </cell>
          <cell r="AD122">
            <v>316.75156806523961</v>
          </cell>
          <cell r="AE122">
            <v>333.42270322656793</v>
          </cell>
          <cell r="AF122">
            <v>336.45076006717261</v>
          </cell>
          <cell r="AG122">
            <v>339.63483666086813</v>
          </cell>
          <cell r="AH122">
            <v>342.99017533260007</v>
          </cell>
          <cell r="AI122">
            <v>346.53427588138698</v>
          </cell>
          <cell r="AJ122">
            <v>350.28735468154645</v>
          </cell>
          <cell r="AK122">
            <v>354.27292508879532</v>
          </cell>
          <cell r="AL122">
            <v>358.51853937081825</v>
          </cell>
          <cell r="AM122">
            <v>363.05674872994251</v>
          </cell>
          <cell r="AN122">
            <v>367.92636234927107</v>
          </cell>
          <cell r="AO122">
            <v>373.17412346043335</v>
          </cell>
          <cell r="AP122">
            <v>378.85697813241973</v>
          </cell>
          <cell r="AQ122">
            <v>385.04520463549005</v>
          </cell>
          <cell r="AR122">
            <v>391.82682272104677</v>
          </cell>
          <cell r="AS122">
            <v>399.31395946093937</v>
          </cell>
          <cell r="AT122">
            <v>407.65230200188688</v>
          </cell>
          <cell r="AU122">
            <v>417.03560307098405</v>
          </cell>
          <cell r="AV122">
            <v>427.72882366254777</v>
          </cell>
          <cell r="AW122">
            <v>440.10682820583696</v>
          </cell>
          <cell r="AX122">
            <v>454.72292213149206</v>
          </cell>
          <cell r="AY122">
            <v>472.43939961713454</v>
          </cell>
          <cell r="AZ122">
            <v>494.70094200747087</v>
          </cell>
          <cell r="BA122">
            <v>524.18642861718752</v>
          </cell>
          <cell r="BB122">
            <v>566.6880309375</v>
          </cell>
          <cell r="BC122">
            <v>638.52172500000017</v>
          </cell>
          <cell r="BD122">
            <v>823.899</v>
          </cell>
          <cell r="BN122">
            <v>1058.546</v>
          </cell>
          <cell r="BX122">
            <v>1430.0930000000001</v>
          </cell>
          <cell r="CH122">
            <v>1909.87</v>
          </cell>
          <cell r="CR122">
            <v>2166.8780000000002</v>
          </cell>
          <cell r="DB122">
            <v>2824.4270000000001</v>
          </cell>
          <cell r="DC122">
            <v>2957.511</v>
          </cell>
          <cell r="DD122">
            <v>3056.86</v>
          </cell>
          <cell r="DE122">
            <v>3137.8539999999998</v>
          </cell>
          <cell r="DF122">
            <v>3224.6460000000002</v>
          </cell>
          <cell r="DG122">
            <v>3334.2220000000002</v>
          </cell>
          <cell r="DH122">
            <v>3471.0189999999998</v>
          </cell>
          <cell r="DI122">
            <v>3627.2860000000001</v>
          </cell>
          <cell r="DJ122">
            <v>3793.3939999999998</v>
          </cell>
          <cell r="DK122">
            <v>3954.9769999999999</v>
          </cell>
          <cell r="DL122">
            <v>4101.7669999999998</v>
          </cell>
          <cell r="DM122">
            <v>4230.8469999999998</v>
          </cell>
          <cell r="DN122">
            <v>4346.08</v>
          </cell>
          <cell r="DO122">
            <v>4452.2030000000004</v>
          </cell>
          <cell r="DP122">
            <v>4556.6120000000001</v>
          </cell>
          <cell r="DQ122">
            <v>4664.7619999999997</v>
          </cell>
          <cell r="DR122">
            <v>4777.8090000000002</v>
          </cell>
          <cell r="DS122">
            <v>4894.0810000000001</v>
          </cell>
          <cell r="DT122">
            <v>5012.8860000000004</v>
          </cell>
          <cell r="DU122">
            <v>5132.7460000000001</v>
          </cell>
          <cell r="DV122">
            <v>5252.58</v>
          </cell>
        </row>
        <row r="123">
          <cell r="F123">
            <v>15.607376924249351</v>
          </cell>
          <cell r="G123">
            <v>23.411065386374027</v>
          </cell>
          <cell r="H123">
            <v>35.116598079561051</v>
          </cell>
          <cell r="I123">
            <v>52.674897119341566</v>
          </cell>
          <cell r="J123">
            <v>79.012345679012341</v>
          </cell>
          <cell r="K123">
            <v>118.51851851851852</v>
          </cell>
          <cell r="L123">
            <v>177.77777777777777</v>
          </cell>
          <cell r="M123">
            <v>266.66666666666669</v>
          </cell>
          <cell r="N123">
            <v>400.00000000000006</v>
          </cell>
          <cell r="O123">
            <v>450</v>
          </cell>
          <cell r="P123">
            <v>500</v>
          </cell>
          <cell r="Q123">
            <v>450</v>
          </cell>
          <cell r="R123">
            <v>400.00000000000006</v>
          </cell>
          <cell r="S123">
            <v>420</v>
          </cell>
          <cell r="T123">
            <v>439.99999999999994</v>
          </cell>
          <cell r="U123">
            <v>460</v>
          </cell>
          <cell r="V123">
            <v>480</v>
          </cell>
          <cell r="W123">
            <v>489.99999999999994</v>
          </cell>
          <cell r="X123">
            <v>500</v>
          </cell>
          <cell r="Y123">
            <v>350.00000000000006</v>
          </cell>
          <cell r="Z123">
            <v>200.00000000000003</v>
          </cell>
          <cell r="AA123">
            <v>300</v>
          </cell>
          <cell r="AB123">
            <v>400.00000000000006</v>
          </cell>
          <cell r="AC123">
            <v>500</v>
          </cell>
          <cell r="AD123">
            <v>500</v>
          </cell>
          <cell r="AE123">
            <v>500</v>
          </cell>
          <cell r="AF123">
            <v>465.16666666666663</v>
          </cell>
          <cell r="AG123">
            <v>468.33333333333337</v>
          </cell>
          <cell r="AH123">
            <v>471.5</v>
          </cell>
          <cell r="AI123">
            <v>474.66666666666669</v>
          </cell>
          <cell r="AJ123">
            <v>477.83333333333326</v>
          </cell>
          <cell r="AK123">
            <v>481.00000000000006</v>
          </cell>
          <cell r="AL123">
            <v>484.16666666666669</v>
          </cell>
          <cell r="AM123">
            <v>487.33333333333326</v>
          </cell>
          <cell r="AN123">
            <v>490.50000000000006</v>
          </cell>
          <cell r="AO123">
            <v>493.66666666666669</v>
          </cell>
          <cell r="AP123">
            <v>496.83333333333337</v>
          </cell>
          <cell r="AQ123">
            <v>537.99999999999989</v>
          </cell>
          <cell r="AR123">
            <v>542.76923076923094</v>
          </cell>
          <cell r="AS123">
            <v>547.53846153846143</v>
          </cell>
          <cell r="AT123">
            <v>552.30769230769215</v>
          </cell>
          <cell r="AU123">
            <v>557.07692307692309</v>
          </cell>
          <cell r="AV123">
            <v>561.84615384615392</v>
          </cell>
          <cell r="AW123">
            <v>566.61538461538464</v>
          </cell>
          <cell r="AX123">
            <v>600</v>
          </cell>
          <cell r="AY123">
            <v>684.54545454545462</v>
          </cell>
          <cell r="AZ123">
            <v>711.89999999999986</v>
          </cell>
          <cell r="BA123">
            <v>710.39999999999986</v>
          </cell>
          <cell r="BB123">
            <v>706.39999999999986</v>
          </cell>
          <cell r="BC123">
            <v>900.33333333333337</v>
          </cell>
          <cell r="BD123">
            <v>1029.01</v>
          </cell>
          <cell r="BN123">
            <v>1349.0039999999999</v>
          </cell>
          <cell r="BX123">
            <v>1994</v>
          </cell>
          <cell r="CH123">
            <v>3063</v>
          </cell>
          <cell r="CR123">
            <v>4364.5940000000001</v>
          </cell>
          <cell r="DB123">
            <v>5346.375</v>
          </cell>
          <cell r="DC123">
            <v>5456.5330000000004</v>
          </cell>
          <cell r="DD123">
            <v>5569.3720000000003</v>
          </cell>
          <cell r="DE123">
            <v>5684.8109999999997</v>
          </cell>
          <cell r="DF123">
            <v>5802.7</v>
          </cell>
          <cell r="DG123">
            <v>5922.8320000000003</v>
          </cell>
          <cell r="DH123">
            <v>6045.0309999999999</v>
          </cell>
          <cell r="DI123">
            <v>6168.9949999999999</v>
          </cell>
          <cell r="DJ123">
            <v>6294.183</v>
          </cell>
          <cell r="DK123">
            <v>6419.9260000000004</v>
          </cell>
          <cell r="DL123">
            <v>6545.6189999999997</v>
          </cell>
          <cell r="DM123">
            <v>6670.9279999999999</v>
          </cell>
          <cell r="DN123">
            <v>6795.4920000000002</v>
          </cell>
          <cell r="DO123">
            <v>6918.6559999999999</v>
          </cell>
          <cell r="DP123">
            <v>7039.6819999999998</v>
          </cell>
          <cell r="DQ123">
            <v>7157.9610000000002</v>
          </cell>
          <cell r="DR123">
            <v>7273.1750000000002</v>
          </cell>
          <cell r="DS123">
            <v>7385.1469999999999</v>
          </cell>
          <cell r="DT123">
            <v>7493.5619999999999</v>
          </cell>
          <cell r="DU123">
            <v>7598.1459999999997</v>
          </cell>
          <cell r="DV123">
            <v>7698.7420000000002</v>
          </cell>
        </row>
        <row r="124">
          <cell r="F124">
            <v>1.7805199359105695</v>
          </cell>
          <cell r="G124">
            <v>2.0348799267549365</v>
          </cell>
          <cell r="H124">
            <v>2.325577059148499</v>
          </cell>
          <cell r="I124">
            <v>2.6578023533125701</v>
          </cell>
          <cell r="J124">
            <v>3.0374884037857943</v>
          </cell>
          <cell r="K124">
            <v>3.4714153186123364</v>
          </cell>
          <cell r="L124">
            <v>3.9673317926998131</v>
          </cell>
          <cell r="M124">
            <v>4.5340934773712149</v>
          </cell>
          <cell r="N124">
            <v>5.1818211169956747</v>
          </cell>
          <cell r="O124">
            <v>5.2875725683629335</v>
          </cell>
          <cell r="P124">
            <v>5.3954822126152386</v>
          </cell>
          <cell r="Q124">
            <v>5.5055940945053452</v>
          </cell>
          <cell r="R124">
            <v>5.6179531576585156</v>
          </cell>
          <cell r="S124">
            <v>5.7326052629168522</v>
          </cell>
          <cell r="T124">
            <v>5.8495972070580127</v>
          </cell>
          <cell r="U124">
            <v>5.968976741895931</v>
          </cell>
          <cell r="V124">
            <v>6.0907925937713578</v>
          </cell>
          <cell r="W124">
            <v>6.2150944834401614</v>
          </cell>
          <cell r="X124">
            <v>6.3419331463675119</v>
          </cell>
          <cell r="Y124">
            <v>6.4713603534362365</v>
          </cell>
          <cell r="Z124">
            <v>6.6034289320777919</v>
          </cell>
          <cell r="AA124">
            <v>6.7381927878344818</v>
          </cell>
          <cell r="AB124">
            <v>6.8757069263617163</v>
          </cell>
          <cell r="AC124">
            <v>7.0160274758793024</v>
          </cell>
          <cell r="AD124">
            <v>7.1592117100809212</v>
          </cell>
          <cell r="AE124">
            <v>7.3053180715111443</v>
          </cell>
          <cell r="AF124">
            <v>7.4926339194986094</v>
          </cell>
          <cell r="AG124">
            <v>7.6847527379472913</v>
          </cell>
          <cell r="AH124">
            <v>7.8817976799459402</v>
          </cell>
          <cell r="AI124">
            <v>8.0838950563548106</v>
          </cell>
          <cell r="AJ124">
            <v>8.2911744167741652</v>
          </cell>
          <cell r="AK124">
            <v>8.503768632588887</v>
          </cell>
          <cell r="AL124">
            <v>8.7218139821424483</v>
          </cell>
          <cell r="AM124">
            <v>8.9454502380948195</v>
          </cell>
          <cell r="AN124">
            <v>9.1748207570203277</v>
          </cell>
          <cell r="AO124">
            <v>9.4100725713028996</v>
          </cell>
          <cell r="AP124">
            <v>9.6513564833875893</v>
          </cell>
          <cell r="AQ124">
            <v>9.8988271624488089</v>
          </cell>
          <cell r="AR124">
            <v>10.15264324353724</v>
          </cell>
          <cell r="AS124">
            <v>10.412967429268964</v>
          </cell>
          <cell r="AT124">
            <v>10.679966594122014</v>
          </cell>
          <cell r="AU124">
            <v>10.953811891407193</v>
          </cell>
          <cell r="AV124">
            <v>11.234678862981736</v>
          </cell>
          <cell r="AW124">
            <v>11.52274755177614</v>
          </cell>
          <cell r="AX124">
            <v>11.818202617206298</v>
          </cell>
          <cell r="AY124">
            <v>12.121233453544921</v>
          </cell>
          <cell r="AZ124">
            <v>12.432034311328124</v>
          </cell>
          <cell r="BA124">
            <v>12.750804421874999</v>
          </cell>
          <cell r="BB124">
            <v>13.077748124999999</v>
          </cell>
          <cell r="BC124">
            <v>13.413074999999999</v>
          </cell>
          <cell r="BD124">
            <v>13.757</v>
          </cell>
          <cell r="BN124">
            <v>16.559999999999999</v>
          </cell>
          <cell r="BX124">
            <v>21.350999999999999</v>
          </cell>
          <cell r="CH124">
            <v>25.207000000000001</v>
          </cell>
          <cell r="CR124">
            <v>28.998000000000001</v>
          </cell>
          <cell r="DB124">
            <v>32.863</v>
          </cell>
          <cell r="DC124">
            <v>33.247</v>
          </cell>
          <cell r="DD124">
            <v>33.630000000000003</v>
          </cell>
          <cell r="DE124">
            <v>34.008000000000003</v>
          </cell>
          <cell r="DF124">
            <v>34.371000000000002</v>
          </cell>
          <cell r="DG124">
            <v>34.716000000000001</v>
          </cell>
          <cell r="DH124">
            <v>35.039000000000001</v>
          </cell>
          <cell r="DI124">
            <v>35.341000000000001</v>
          </cell>
          <cell r="DJ124">
            <v>35.628999999999998</v>
          </cell>
          <cell r="DK124">
            <v>35.911000000000001</v>
          </cell>
          <cell r="DL124">
            <v>36.19</v>
          </cell>
          <cell r="DM124">
            <v>36.463000000000001</v>
          </cell>
          <cell r="DN124">
            <v>36.756999999999998</v>
          </cell>
          <cell r="DO124">
            <v>37.046999999999997</v>
          </cell>
          <cell r="DP124">
            <v>37.335000000000001</v>
          </cell>
          <cell r="DQ124">
            <v>37.622</v>
          </cell>
          <cell r="DR124">
            <v>37.908000000000001</v>
          </cell>
          <cell r="DS124">
            <v>38.194000000000003</v>
          </cell>
          <cell r="DT124">
            <v>38.478000000000002</v>
          </cell>
          <cell r="DU124">
            <v>38.761000000000003</v>
          </cell>
          <cell r="DV124">
            <v>39.040999999999997</v>
          </cell>
        </row>
        <row r="125">
          <cell r="I125">
            <v>1.4515323454217917</v>
          </cell>
          <cell r="J125">
            <v>2.9030646908435833</v>
          </cell>
          <cell r="K125">
            <v>5.8061293816871666</v>
          </cell>
          <cell r="L125">
            <v>11.612258763374333</v>
          </cell>
          <cell r="M125">
            <v>23.224517526748667</v>
          </cell>
          <cell r="N125">
            <v>46.449035053497333</v>
          </cell>
          <cell r="O125">
            <v>48.893721108944568</v>
          </cell>
          <cell r="P125">
            <v>51.467074851520593</v>
          </cell>
          <cell r="Q125">
            <v>54.17586826475852</v>
          </cell>
          <cell r="R125">
            <v>57.027229752377387</v>
          </cell>
          <cell r="S125">
            <v>60.028662897239357</v>
          </cell>
          <cell r="T125">
            <v>63.188066207620381</v>
          </cell>
          <cell r="U125">
            <v>66.513753902758296</v>
          </cell>
          <cell r="V125">
            <v>70.01447779237715</v>
          </cell>
          <cell r="W125">
            <v>73.699450307765431</v>
          </cell>
          <cell r="X125">
            <v>77.578368745016235</v>
          </cell>
          <cell r="Y125">
            <v>81.661440784227608</v>
          </cell>
          <cell r="Z125">
            <v>85.959411351818531</v>
          </cell>
          <cell r="AA125">
            <v>90.483590896651094</v>
          </cell>
          <cell r="AB125">
            <v>95.245885154369589</v>
          </cell>
          <cell r="AC125">
            <v>100.25882647828377</v>
          </cell>
          <cell r="AD125">
            <v>105.53560681924607</v>
          </cell>
          <cell r="AE125">
            <v>111.09011244131165</v>
          </cell>
          <cell r="AF125">
            <v>129.60513118153025</v>
          </cell>
          <cell r="AG125">
            <v>151.20598637845197</v>
          </cell>
          <cell r="AH125">
            <v>176.40698410819391</v>
          </cell>
          <cell r="AI125">
            <v>205.80814812622626</v>
          </cell>
          <cell r="AJ125">
            <v>240.10950614726394</v>
          </cell>
          <cell r="AK125">
            <v>280.12775717180796</v>
          </cell>
          <cell r="AL125">
            <v>326.81571670044258</v>
          </cell>
          <cell r="AM125">
            <v>381.28500281718306</v>
          </cell>
          <cell r="AN125">
            <v>444.83250328671363</v>
          </cell>
          <cell r="AO125">
            <v>518.97125383449918</v>
          </cell>
          <cell r="AP125">
            <v>605.46646280691562</v>
          </cell>
          <cell r="AQ125">
            <v>691.96167177933216</v>
          </cell>
          <cell r="AR125">
            <v>790.81333917637949</v>
          </cell>
          <cell r="AS125">
            <v>903.78667334443389</v>
          </cell>
          <cell r="AT125">
            <v>1032.8990552507814</v>
          </cell>
          <cell r="AU125">
            <v>1180.4560631437503</v>
          </cell>
          <cell r="AV125">
            <v>1311.6178479375003</v>
          </cell>
          <cell r="AW125">
            <v>1457.3531643750002</v>
          </cell>
          <cell r="AX125">
            <v>1619.2812937500003</v>
          </cell>
          <cell r="AY125">
            <v>1799.2014375000003</v>
          </cell>
          <cell r="AZ125">
            <v>1999.1127083333336</v>
          </cell>
          <cell r="BA125">
            <v>2104.3291666666669</v>
          </cell>
          <cell r="BB125">
            <v>2215.0833333333335</v>
          </cell>
          <cell r="BC125">
            <v>2618.1294901960787</v>
          </cell>
          <cell r="BD125">
            <v>2567.402</v>
          </cell>
          <cell r="BN125">
            <v>2778.5520000000001</v>
          </cell>
          <cell r="BX125">
            <v>3139.645</v>
          </cell>
          <cell r="CH125">
            <v>3413.2040000000002</v>
          </cell>
          <cell r="CR125">
            <v>3697.8490000000002</v>
          </cell>
          <cell r="DB125">
            <v>3500.819</v>
          </cell>
          <cell r="DC125">
            <v>3482.2060000000001</v>
          </cell>
          <cell r="DD125">
            <v>3467.4409999999998</v>
          </cell>
          <cell r="DE125">
            <v>3453.8780000000002</v>
          </cell>
          <cell r="DF125">
            <v>3437.6990000000001</v>
          </cell>
          <cell r="DG125">
            <v>3416.288</v>
          </cell>
          <cell r="DH125">
            <v>3388.681</v>
          </cell>
          <cell r="DI125">
            <v>3356.145</v>
          </cell>
          <cell r="DJ125">
            <v>3320.971</v>
          </cell>
          <cell r="DK125">
            <v>3286.5450000000001</v>
          </cell>
          <cell r="DL125">
            <v>3255.3240000000001</v>
          </cell>
          <cell r="DM125">
            <v>3228.0149999999999</v>
          </cell>
          <cell r="DN125">
            <v>3203.9459999999999</v>
          </cell>
          <cell r="DO125">
            <v>3182.5129999999999</v>
          </cell>
          <cell r="DP125">
            <v>3162.6089999999999</v>
          </cell>
          <cell r="DQ125">
            <v>3143.413</v>
          </cell>
          <cell r="DR125">
            <v>3124.8389999999999</v>
          </cell>
          <cell r="DS125">
            <v>3107.165</v>
          </cell>
          <cell r="DT125">
            <v>3090.2640000000001</v>
          </cell>
          <cell r="DU125">
            <v>3074.047</v>
          </cell>
          <cell r="DV125">
            <v>3058.404</v>
          </cell>
        </row>
        <row r="126">
          <cell r="I126">
            <v>6.0139228012397528</v>
          </cell>
          <cell r="J126">
            <v>9.0208842018596282</v>
          </cell>
          <cell r="K126">
            <v>13.531326302789441</v>
          </cell>
          <cell r="L126">
            <v>20.296989454184164</v>
          </cell>
          <cell r="M126">
            <v>30.445484181276246</v>
          </cell>
          <cell r="N126">
            <v>45.668226271914364</v>
          </cell>
          <cell r="O126">
            <v>46.600230889708534</v>
          </cell>
          <cell r="P126">
            <v>47.551256009906666</v>
          </cell>
          <cell r="Q126">
            <v>48.521689806027211</v>
          </cell>
          <cell r="R126">
            <v>49.511928373497156</v>
          </cell>
          <cell r="S126">
            <v>50.522375891323634</v>
          </cell>
          <cell r="T126">
            <v>51.553444787064933</v>
          </cell>
          <cell r="U126">
            <v>52.605555905168295</v>
          </cell>
          <cell r="V126">
            <v>53.679138678743158</v>
          </cell>
          <cell r="W126">
            <v>54.774631304839957</v>
          </cell>
          <cell r="X126">
            <v>55.892480923306081</v>
          </cell>
          <cell r="Y126">
            <v>57.033143799291921</v>
          </cell>
          <cell r="Z126">
            <v>58.197085509481553</v>
          </cell>
          <cell r="AA126">
            <v>59.384781132124033</v>
          </cell>
          <cell r="AB126">
            <v>60.596715440942887</v>
          </cell>
          <cell r="AC126">
            <v>61.833383103002944</v>
          </cell>
          <cell r="AD126">
            <v>63.095288880615257</v>
          </cell>
          <cell r="AE126">
            <v>64.382947837362508</v>
          </cell>
          <cell r="AF126">
            <v>68.061973428068939</v>
          </cell>
          <cell r="AG126">
            <v>71.95122905253001</v>
          </cell>
          <cell r="AH126">
            <v>76.062727855531733</v>
          </cell>
          <cell r="AI126">
            <v>80.409169447276398</v>
          </cell>
          <cell r="AJ126">
            <v>85.003979129977907</v>
          </cell>
          <cell r="AK126">
            <v>89.861349365976636</v>
          </cell>
          <cell r="AL126">
            <v>94.99628361546101</v>
          </cell>
          <cell r="AM126">
            <v>100.42464267920164</v>
          </cell>
          <cell r="AN126">
            <v>106.16319368944174</v>
          </cell>
          <cell r="AO126">
            <v>112.22966190026698</v>
          </cell>
          <cell r="AP126">
            <v>118.64278543742509</v>
          </cell>
          <cell r="AQ126">
            <v>132.27988721184178</v>
          </cell>
          <cell r="AR126">
            <v>147.48447194883511</v>
          </cell>
          <cell r="AS126">
            <v>164.43671010387362</v>
          </cell>
          <cell r="AT126">
            <v>183.33748138018092</v>
          </cell>
          <cell r="AU126">
            <v>204.41075510204081</v>
          </cell>
          <cell r="AV126">
            <v>206.47551020408162</v>
          </cell>
          <cell r="AW126">
            <v>219.85306122448981</v>
          </cell>
          <cell r="AX126">
            <v>233.23061224489794</v>
          </cell>
          <cell r="AY126">
            <v>246.6081632653061</v>
          </cell>
          <cell r="AZ126">
            <v>259.98571428571427</v>
          </cell>
          <cell r="BA126">
            <v>273.36326530612246</v>
          </cell>
          <cell r="BB126">
            <v>286.74081632653059</v>
          </cell>
          <cell r="BC126">
            <v>300.11836734693873</v>
          </cell>
          <cell r="BD126">
            <v>296.00099999999998</v>
          </cell>
          <cell r="BN126">
            <v>314.00200000000001</v>
          </cell>
          <cell r="BX126">
            <v>339.18400000000003</v>
          </cell>
          <cell r="CH126">
            <v>364.15800000000002</v>
          </cell>
          <cell r="CR126">
            <v>381.86</v>
          </cell>
          <cell r="DB126">
            <v>436.923</v>
          </cell>
          <cell r="DC126">
            <v>442.43700000000001</v>
          </cell>
          <cell r="DD126">
            <v>447.863</v>
          </cell>
          <cell r="DE126">
            <v>453.23399999999998</v>
          </cell>
          <cell r="DF126">
            <v>458.60899999999998</v>
          </cell>
          <cell r="DG126">
            <v>464.03300000000002</v>
          </cell>
          <cell r="DH126">
            <v>469.51299999999998</v>
          </cell>
          <cell r="DI126">
            <v>475.041</v>
          </cell>
          <cell r="DJ126">
            <v>480.60399999999998</v>
          </cell>
          <cell r="DK126">
            <v>486.18099999999998</v>
          </cell>
          <cell r="DL126">
            <v>491.77199999999999</v>
          </cell>
          <cell r="DM126">
            <v>497.36799999999999</v>
          </cell>
          <cell r="DN126">
            <v>502.98200000000003</v>
          </cell>
          <cell r="DO126">
            <v>508.62400000000002</v>
          </cell>
          <cell r="DP126">
            <v>514.31799999999998</v>
          </cell>
          <cell r="DQ126">
            <v>520.06700000000001</v>
          </cell>
          <cell r="DR126">
            <v>525.88099999999997</v>
          </cell>
          <cell r="DS126">
            <v>531.75199999999995</v>
          </cell>
          <cell r="DT126">
            <v>537.70000000000005</v>
          </cell>
          <cell r="DU126">
            <v>543.72799999999995</v>
          </cell>
          <cell r="DV126">
            <v>549.83900000000006</v>
          </cell>
        </row>
        <row r="127">
          <cell r="F127">
            <v>0.26573666661628098</v>
          </cell>
          <cell r="G127">
            <v>0.44289444436046832</v>
          </cell>
          <cell r="H127">
            <v>0.73815740726744716</v>
          </cell>
          <cell r="I127">
            <v>1.2302623454457453</v>
          </cell>
          <cell r="J127">
            <v>2.0504372424095756</v>
          </cell>
          <cell r="K127">
            <v>3.4173954040159589</v>
          </cell>
          <cell r="L127">
            <v>5.6956590066932646</v>
          </cell>
          <cell r="M127">
            <v>9.4927650111554414</v>
          </cell>
          <cell r="N127">
            <v>15.821275018592404</v>
          </cell>
          <cell r="O127">
            <v>15.453338390253046</v>
          </cell>
          <cell r="P127">
            <v>12.972503737037792</v>
          </cell>
          <cell r="Q127">
            <v>6.5807467297940336</v>
          </cell>
          <cell r="R127">
            <v>12.726797976932588</v>
          </cell>
          <cell r="S127">
            <v>12.430825930957411</v>
          </cell>
          <cell r="T127">
            <v>12.141736955818867</v>
          </cell>
          <cell r="U127">
            <v>11.859370980102149</v>
          </cell>
          <cell r="V127">
            <v>11.583571654983494</v>
          </cell>
          <cell r="W127">
            <v>11.314186267658297</v>
          </cell>
          <cell r="X127">
            <v>11.051065656782523</v>
          </cell>
          <cell r="Y127">
            <v>27.235913563613369</v>
          </cell>
          <cell r="Z127">
            <v>31.128203848696323</v>
          </cell>
          <cell r="AA127">
            <v>22.88813330618995</v>
          </cell>
          <cell r="AB127">
            <v>22.355851136278556</v>
          </cell>
          <cell r="AC127">
            <v>21.835947621481381</v>
          </cell>
          <cell r="AD127">
            <v>21.328134886098095</v>
          </cell>
          <cell r="AE127">
            <v>20.832131749212092</v>
          </cell>
          <cell r="AF127">
            <v>21.700137238762597</v>
          </cell>
          <cell r="AG127">
            <v>22.604309623711039</v>
          </cell>
          <cell r="AH127">
            <v>23.546155858032332</v>
          </cell>
          <cell r="AI127">
            <v>24.527245685450346</v>
          </cell>
          <cell r="AJ127">
            <v>25.549214255677445</v>
          </cell>
          <cell r="AK127">
            <v>26.613764849664005</v>
          </cell>
          <cell r="AL127">
            <v>27.722671718400004</v>
          </cell>
          <cell r="AM127">
            <v>28.877783040000004</v>
          </cell>
          <cell r="AN127">
            <v>30.081024000000003</v>
          </cell>
          <cell r="AO127">
            <v>31.334400000000002</v>
          </cell>
          <cell r="AP127">
            <v>32.64</v>
          </cell>
          <cell r="AQ127">
            <v>34</v>
          </cell>
          <cell r="AR127">
            <v>34</v>
          </cell>
          <cell r="AS127">
            <v>46.034615384615385</v>
          </cell>
          <cell r="AT127">
            <v>58.069230769230771</v>
          </cell>
          <cell r="AU127">
            <v>70.103846153846149</v>
          </cell>
          <cell r="AV127">
            <v>82.138461538461542</v>
          </cell>
          <cell r="AW127">
            <v>94.17307692307692</v>
          </cell>
          <cell r="AX127">
            <v>106.2076923076923</v>
          </cell>
          <cell r="AY127">
            <v>118.24230769230769</v>
          </cell>
          <cell r="AZ127">
            <v>130.27692307692308</v>
          </cell>
          <cell r="BA127">
            <v>142.31153846153845</v>
          </cell>
          <cell r="BB127">
            <v>154.34615384615384</v>
          </cell>
          <cell r="BC127">
            <v>166.38076923076923</v>
          </cell>
          <cell r="BD127">
            <v>190.44900000000001</v>
          </cell>
          <cell r="BN127">
            <v>172.608</v>
          </cell>
          <cell r="BX127">
            <v>253.929</v>
          </cell>
          <cell r="CH127">
            <v>252.03200000000001</v>
          </cell>
          <cell r="CR127">
            <v>372.15199999999999</v>
          </cell>
          <cell r="DB127">
            <v>440.89800000000002</v>
          </cell>
          <cell r="DC127">
            <v>448.46199999999999</v>
          </cell>
          <cell r="DD127">
            <v>456.858</v>
          </cell>
          <cell r="DE127">
            <v>466.15800000000002</v>
          </cell>
          <cell r="DF127">
            <v>476.43099999999998</v>
          </cell>
          <cell r="DG127">
            <v>487.62400000000002</v>
          </cell>
          <cell r="DH127">
            <v>499.916</v>
          </cell>
          <cell r="DI127">
            <v>513.07799999999997</v>
          </cell>
          <cell r="DJ127">
            <v>526.178</v>
          </cell>
          <cell r="DK127">
            <v>537.97299999999996</v>
          </cell>
          <cell r="DL127">
            <v>547.59100000000001</v>
          </cell>
          <cell r="DM127">
            <v>554.63499999999999</v>
          </cell>
          <cell r="DN127">
            <v>559.41</v>
          </cell>
          <cell r="DO127">
            <v>562.63800000000003</v>
          </cell>
          <cell r="DP127">
            <v>565.38800000000003</v>
          </cell>
          <cell r="DQ127">
            <v>568.46500000000003</v>
          </cell>
          <cell r="DR127">
            <v>572.06500000000005</v>
          </cell>
          <cell r="DS127">
            <v>575.96799999999996</v>
          </cell>
          <cell r="DT127">
            <v>580.04399999999998</v>
          </cell>
          <cell r="DU127">
            <v>584.03099999999995</v>
          </cell>
          <cell r="DV127">
            <v>587.72699999999998</v>
          </cell>
        </row>
        <row r="128">
          <cell r="F128">
            <v>1.5241579027587257E-2</v>
          </cell>
          <cell r="G128">
            <v>2.2862368541380886E-2</v>
          </cell>
          <cell r="H128">
            <v>3.4293552812071325E-2</v>
          </cell>
          <cell r="I128">
            <v>5.1440329218106998E-2</v>
          </cell>
          <cell r="J128">
            <v>7.716049382716049E-2</v>
          </cell>
          <cell r="K128">
            <v>0.11574074074074073</v>
          </cell>
          <cell r="L128">
            <v>0.17361111111111113</v>
          </cell>
          <cell r="M128">
            <v>0.26041666666666669</v>
          </cell>
          <cell r="N128">
            <v>0.390625</v>
          </cell>
          <cell r="O128">
            <v>0.78125</v>
          </cell>
          <cell r="P128">
            <v>1.5625</v>
          </cell>
          <cell r="Q128">
            <v>3.125</v>
          </cell>
          <cell r="R128">
            <v>6.25</v>
          </cell>
          <cell r="S128">
            <v>12.5</v>
          </cell>
          <cell r="T128">
            <v>25</v>
          </cell>
          <cell r="U128">
            <v>50</v>
          </cell>
          <cell r="V128">
            <v>100</v>
          </cell>
          <cell r="W128">
            <v>150</v>
          </cell>
          <cell r="X128">
            <v>200</v>
          </cell>
          <cell r="Y128">
            <v>283.33333333333331</v>
          </cell>
          <cell r="Z128">
            <v>366.66666666666663</v>
          </cell>
          <cell r="AA128">
            <v>449.99999999999994</v>
          </cell>
          <cell r="AB128">
            <v>533.33333333333326</v>
          </cell>
          <cell r="AC128">
            <v>700.00000000000011</v>
          </cell>
          <cell r="AD128">
            <v>850</v>
          </cell>
          <cell r="AE128">
            <v>1000.0000000000002</v>
          </cell>
          <cell r="AF128">
            <v>1018.9769901860766</v>
          </cell>
          <cell r="AG128">
            <v>1033.5325739356708</v>
          </cell>
          <cell r="AH128">
            <v>1048.9475421639936</v>
          </cell>
          <cell r="AI128">
            <v>1065.3146490447723</v>
          </cell>
          <cell r="AJ128">
            <v>1082.7416334304626</v>
          </cell>
          <cell r="AK128">
            <v>1101.3545249012946</v>
          </cell>
          <cell r="AL128">
            <v>1121.3018954626834</v>
          </cell>
          <cell r="AM128">
            <v>1142.7603962364569</v>
          </cell>
          <cell r="AN128">
            <v>1165.9420679402094</v>
          </cell>
          <cell r="AO128">
            <v>1191.1041429602446</v>
          </cell>
          <cell r="AP128">
            <v>1218.5624160689995</v>
          </cell>
          <cell r="AQ128">
            <v>1248.7098393328934</v>
          </cell>
          <cell r="AR128">
            <v>1282.0429561939359</v>
          </cell>
          <cell r="AS128">
            <v>1319.2004351163803</v>
          </cell>
          <cell r="AT128">
            <v>1361.0208953554854</v>
          </cell>
          <cell r="AU128">
            <v>1408.6326799373685</v>
          </cell>
          <cell r="AV128">
            <v>1463.598951678171</v>
          </cell>
          <cell r="AW128">
            <v>1528.1638754144305</v>
          </cell>
          <cell r="AX128">
            <v>1605.6960564246494</v>
          </cell>
          <cell r="AY128">
            <v>1701.5500421313839</v>
          </cell>
          <cell r="AZ128">
            <v>1824.9142451001544</v>
          </cell>
          <cell r="BA128">
            <v>1993.3525342437517</v>
          </cell>
          <cell r="BB128">
            <v>2246.4528935879998</v>
          </cell>
          <cell r="BC128">
            <v>2703.3127479999994</v>
          </cell>
          <cell r="BD128">
            <v>4083.5540000000001</v>
          </cell>
          <cell r="BN128">
            <v>5102.8130000000001</v>
          </cell>
          <cell r="BX128">
            <v>6546.1869999999999</v>
          </cell>
          <cell r="CH128">
            <v>8604.2459999999992</v>
          </cell>
          <cell r="CR128">
            <v>11272.999</v>
          </cell>
          <cell r="DB128">
            <v>15275.361999999999</v>
          </cell>
          <cell r="DC128">
            <v>15729.513999999999</v>
          </cell>
          <cell r="DD128">
            <v>16189.798000000001</v>
          </cell>
          <cell r="DE128">
            <v>16656.73</v>
          </cell>
          <cell r="DF128">
            <v>17131.319</v>
          </cell>
          <cell r="DG128">
            <v>17614.260999999999</v>
          </cell>
          <cell r="DH128">
            <v>18105.439999999999</v>
          </cell>
          <cell r="DI128">
            <v>18604.362000000001</v>
          </cell>
          <cell r="DJ128">
            <v>19110.938999999998</v>
          </cell>
          <cell r="DK128">
            <v>19625.028999999999</v>
          </cell>
          <cell r="DL128">
            <v>20146.441999999999</v>
          </cell>
          <cell r="DM128">
            <v>20675.002</v>
          </cell>
          <cell r="DN128">
            <v>21210.431</v>
          </cell>
          <cell r="DO128">
            <v>21752.28</v>
          </cell>
          <cell r="DP128">
            <v>22300.021000000001</v>
          </cell>
          <cell r="DQ128">
            <v>22853.148000000001</v>
          </cell>
          <cell r="DR128">
            <v>23411.295999999998</v>
          </cell>
          <cell r="DS128">
            <v>23974.14</v>
          </cell>
          <cell r="DT128">
            <v>24541.251</v>
          </cell>
          <cell r="DU128">
            <v>25112.186000000002</v>
          </cell>
          <cell r="DV128">
            <v>25686.51</v>
          </cell>
        </row>
        <row r="129">
          <cell r="F129">
            <v>4.336609148391477</v>
          </cell>
          <cell r="G129">
            <v>5.4347790350863088</v>
          </cell>
          <cell r="H129">
            <v>6.8121639266538327</v>
          </cell>
          <cell r="I129">
            <v>8.5401250853785555</v>
          </cell>
          <cell r="J129">
            <v>10.708383259471548</v>
          </cell>
          <cell r="K129">
            <v>13.429781611337246</v>
          </cell>
          <cell r="L129">
            <v>16.846297063501961</v>
          </cell>
          <cell r="M129">
            <v>21.136631395151326</v>
          </cell>
          <cell r="N129">
            <v>26.525802664970982</v>
          </cell>
          <cell r="O129">
            <v>32.420425479408983</v>
          </cell>
          <cell r="P129">
            <v>39.624964474833199</v>
          </cell>
          <cell r="Q129">
            <v>48.43051213590725</v>
          </cell>
          <cell r="R129">
            <v>59.19284816610886</v>
          </cell>
          <cell r="S129">
            <v>72.346814425244162</v>
          </cell>
          <cell r="T129">
            <v>88.423884297520644</v>
          </cell>
          <cell r="U129">
            <v>108.07363636363631</v>
          </cell>
          <cell r="V129">
            <v>132.08999999999995</v>
          </cell>
          <cell r="W129">
            <v>155.29499999999996</v>
          </cell>
          <cell r="X129">
            <v>178.49999999999991</v>
          </cell>
          <cell r="Y129">
            <v>214.19999999999996</v>
          </cell>
          <cell r="Z129">
            <v>249.89999999999998</v>
          </cell>
          <cell r="AA129">
            <v>285.59999999999991</v>
          </cell>
          <cell r="AB129">
            <v>321.2999999999999</v>
          </cell>
          <cell r="AC129">
            <v>356.99999999999983</v>
          </cell>
          <cell r="AD129">
            <v>387.34500000000003</v>
          </cell>
          <cell r="AE129">
            <v>417.68999999999988</v>
          </cell>
          <cell r="AF129">
            <v>424.31717002644967</v>
          </cell>
          <cell r="AG129">
            <v>432.42514142822893</v>
          </cell>
          <cell r="AH129">
            <v>441.05446797557721</v>
          </cell>
          <cell r="AI129">
            <v>450.26442206323424</v>
          </cell>
          <cell r="AJ129">
            <v>460.12422692593282</v>
          </cell>
          <cell r="AK129">
            <v>470.71532166335845</v>
          </cell>
          <cell r="AL129">
            <v>482.13429173066362</v>
          </cell>
          <cell r="AM129">
            <v>494.49670946734722</v>
          </cell>
          <cell r="AN129">
            <v>507.9422393320184</v>
          </cell>
          <cell r="AO129">
            <v>522.64153243165879</v>
          </cell>
          <cell r="AP129">
            <v>538.80570353779251</v>
          </cell>
          <cell r="AQ129">
            <v>556.69961989144633</v>
          </cell>
          <cell r="AR129">
            <v>576.66096084372919</v>
          </cell>
          <cell r="AS129">
            <v>599.12827100647189</v>
          </cell>
          <cell r="AT129">
            <v>624.68350531480473</v>
          </cell>
          <cell r="AU129">
            <v>654.11885373278005</v>
          </cell>
          <cell r="AV129">
            <v>688.54616182397876</v>
          </cell>
          <cell r="AW129">
            <v>729.58533703203034</v>
          </cell>
          <cell r="AX129">
            <v>779.70952049224616</v>
          </cell>
          <cell r="AY129">
            <v>842.92921134296898</v>
          </cell>
          <cell r="AZ129">
            <v>926.29583664062534</v>
          </cell>
          <cell r="BA129">
            <v>1043.7136187500003</v>
          </cell>
          <cell r="BB129">
            <v>1227.898375</v>
          </cell>
          <cell r="BC129">
            <v>1584.3850000000004</v>
          </cell>
          <cell r="BD129">
            <v>2880.7</v>
          </cell>
          <cell r="BN129">
            <v>3528.9009999999998</v>
          </cell>
          <cell r="BX129">
            <v>4517.8059999999996</v>
          </cell>
          <cell r="CH129">
            <v>6214.7870000000003</v>
          </cell>
          <cell r="CR129">
            <v>9451.491</v>
          </cell>
          <cell r="DB129">
            <v>11831.431</v>
          </cell>
          <cell r="DC129">
            <v>12193.579</v>
          </cell>
          <cell r="DD129">
            <v>12552.608</v>
          </cell>
          <cell r="DE129">
            <v>12911.784</v>
          </cell>
          <cell r="DF129">
            <v>13277.496999999999</v>
          </cell>
          <cell r="DG129">
            <v>13654.475</v>
          </cell>
          <cell r="DH129">
            <v>14042.514999999999</v>
          </cell>
          <cell r="DI129">
            <v>14439.499</v>
          </cell>
          <cell r="DJ129">
            <v>14846.183999999999</v>
          </cell>
          <cell r="DK129">
            <v>15263.415000000001</v>
          </cell>
          <cell r="DL129">
            <v>15691.784</v>
          </cell>
          <cell r="DM129">
            <v>16131.424000000001</v>
          </cell>
          <cell r="DN129">
            <v>16582.168000000001</v>
          </cell>
          <cell r="DO129">
            <v>17043.806</v>
          </cell>
          <cell r="DP129">
            <v>17515.957999999999</v>
          </cell>
          <cell r="DQ129">
            <v>17998.154999999999</v>
          </cell>
          <cell r="DR129">
            <v>18490.177</v>
          </cell>
          <cell r="DS129">
            <v>18991.472000000002</v>
          </cell>
          <cell r="DT129">
            <v>19500.741000000002</v>
          </cell>
          <cell r="DU129">
            <v>20016.36</v>
          </cell>
          <cell r="DV129">
            <v>20536.978999999999</v>
          </cell>
        </row>
        <row r="130">
          <cell r="F130">
            <v>1.1783175023319614</v>
          </cell>
          <cell r="G130">
            <v>1.4728968779149516</v>
          </cell>
          <cell r="H130">
            <v>1.84112109739369</v>
          </cell>
          <cell r="I130">
            <v>2.3014013717421125</v>
          </cell>
          <cell r="J130">
            <v>2.8767517146776398</v>
          </cell>
          <cell r="K130">
            <v>3.5959396433470507</v>
          </cell>
          <cell r="L130">
            <v>4.4949245541838128</v>
          </cell>
          <cell r="M130">
            <v>5.6186556927297664</v>
          </cell>
          <cell r="N130">
            <v>7.0233196159122082</v>
          </cell>
          <cell r="O130">
            <v>10.534979423868315</v>
          </cell>
          <cell r="P130">
            <v>15.802469135802466</v>
          </cell>
          <cell r="Q130">
            <v>23.703703703703699</v>
          </cell>
          <cell r="R130">
            <v>35.555555555555557</v>
          </cell>
          <cell r="S130">
            <v>53.333333333333336</v>
          </cell>
          <cell r="T130">
            <v>79.999999999999986</v>
          </cell>
          <cell r="U130">
            <v>119.99999999999996</v>
          </cell>
          <cell r="V130">
            <v>179.99999999999997</v>
          </cell>
          <cell r="W130">
            <v>189.99999999999997</v>
          </cell>
          <cell r="X130">
            <v>200</v>
          </cell>
          <cell r="Y130">
            <v>239.19999999999993</v>
          </cell>
          <cell r="Z130">
            <v>278.39999999999992</v>
          </cell>
          <cell r="AA130">
            <v>317.59999999999997</v>
          </cell>
          <cell r="AB130">
            <v>356.79999999999984</v>
          </cell>
          <cell r="AC130">
            <v>395.99999999999994</v>
          </cell>
          <cell r="AD130">
            <v>494.99999999999994</v>
          </cell>
          <cell r="AE130">
            <v>594.00000000000011</v>
          </cell>
          <cell r="AF130">
            <v>614.6</v>
          </cell>
          <cell r="AG130">
            <v>635.20000000000005</v>
          </cell>
          <cell r="AH130">
            <v>655.80000000000007</v>
          </cell>
          <cell r="AI130">
            <v>676.4</v>
          </cell>
          <cell r="AJ130">
            <v>697.00000000000011</v>
          </cell>
          <cell r="AK130">
            <v>717.6</v>
          </cell>
          <cell r="AL130">
            <v>738.20000000000016</v>
          </cell>
          <cell r="AM130">
            <v>758.80000000000007</v>
          </cell>
          <cell r="AN130">
            <v>779.4000000000002</v>
          </cell>
          <cell r="AO130">
            <v>800</v>
          </cell>
          <cell r="AP130">
            <v>840</v>
          </cell>
          <cell r="AQ130">
            <v>880.00000000000011</v>
          </cell>
          <cell r="AR130">
            <v>920</v>
          </cell>
          <cell r="AS130">
            <v>959.99999999999989</v>
          </cell>
          <cell r="AT130">
            <v>1000</v>
          </cell>
          <cell r="AU130">
            <v>1300</v>
          </cell>
          <cell r="AV130">
            <v>1600</v>
          </cell>
          <cell r="AW130">
            <v>1900</v>
          </cell>
          <cell r="AX130">
            <v>2199.9999999999995</v>
          </cell>
          <cell r="AY130">
            <v>2454.8000000000002</v>
          </cell>
          <cell r="AZ130">
            <v>2869.97</v>
          </cell>
          <cell r="BA130">
            <v>3572.4583750000002</v>
          </cell>
          <cell r="BB130">
            <v>4257.1815999999999</v>
          </cell>
          <cell r="BC130">
            <v>5570.2680000000009</v>
          </cell>
          <cell r="BD130">
            <v>6109.9070000000002</v>
          </cell>
          <cell r="BN130">
            <v>8140.4049999999997</v>
          </cell>
          <cell r="BX130">
            <v>10852.504999999999</v>
          </cell>
          <cell r="CH130">
            <v>13763.441000000001</v>
          </cell>
          <cell r="CR130">
            <v>18103.341</v>
          </cell>
          <cell r="DB130">
            <v>23273.615000000002</v>
          </cell>
          <cell r="DC130">
            <v>23771.375</v>
          </cell>
          <cell r="DD130">
            <v>24249.954000000002</v>
          </cell>
          <cell r="DE130">
            <v>24714.655999999999</v>
          </cell>
          <cell r="DF130">
            <v>25173.797999999999</v>
          </cell>
          <cell r="DG130">
            <v>25633.38</v>
          </cell>
          <cell r="DH130">
            <v>26094.741999999998</v>
          </cell>
          <cell r="DI130">
            <v>26555.652999999998</v>
          </cell>
          <cell r="DJ130">
            <v>27014.343000000001</v>
          </cell>
          <cell r="DK130">
            <v>27467.833999999999</v>
          </cell>
          <cell r="DL130">
            <v>27913.99</v>
          </cell>
          <cell r="DM130">
            <v>28352.273000000001</v>
          </cell>
          <cell r="DN130">
            <v>28783.425999999999</v>
          </cell>
          <cell r="DO130">
            <v>29208.01</v>
          </cell>
          <cell r="DP130">
            <v>29626.966</v>
          </cell>
          <cell r="DQ130">
            <v>30040.848999999998</v>
          </cell>
          <cell r="DR130">
            <v>30449.685000000001</v>
          </cell>
          <cell r="DS130">
            <v>30852.798999999999</v>
          </cell>
          <cell r="DT130">
            <v>31249.205000000002</v>
          </cell>
          <cell r="DU130">
            <v>31637.574000000001</v>
          </cell>
          <cell r="DV130">
            <v>32016.875</v>
          </cell>
        </row>
        <row r="131">
          <cell r="F131">
            <v>1.9079698938498867E-3</v>
          </cell>
          <cell r="G131">
            <v>2.3849623673123581E-3</v>
          </cell>
          <cell r="H131">
            <v>2.9812029591404481E-3</v>
          </cell>
          <cell r="I131">
            <v>3.7265036989255602E-3</v>
          </cell>
          <cell r="J131">
            <v>4.6581296236569494E-3</v>
          </cell>
          <cell r="K131">
            <v>5.8226620295711877E-3</v>
          </cell>
          <cell r="L131">
            <v>7.2783275369639848E-3</v>
          </cell>
          <cell r="M131">
            <v>9.0979094212049801E-3</v>
          </cell>
          <cell r="N131">
            <v>1.1372386776506227E-2</v>
          </cell>
          <cell r="O131">
            <v>1.7058580164759338E-2</v>
          </cell>
          <cell r="P131">
            <v>2.5587870247139002E-2</v>
          </cell>
          <cell r="Q131">
            <v>3.8381805370708511E-2</v>
          </cell>
          <cell r="R131">
            <v>5.7572708056062766E-2</v>
          </cell>
          <cell r="S131">
            <v>8.6359062084094135E-2</v>
          </cell>
          <cell r="T131">
            <v>0.12953859312614122</v>
          </cell>
          <cell r="U131">
            <v>0.19430788968921181</v>
          </cell>
          <cell r="V131">
            <v>0.29146183453381769</v>
          </cell>
          <cell r="W131">
            <v>0.43719275180072659</v>
          </cell>
          <cell r="X131">
            <v>0.65578912770108988</v>
          </cell>
          <cell r="Y131">
            <v>0.98368369155163493</v>
          </cell>
          <cell r="Z131">
            <v>1.4755255373274523</v>
          </cell>
          <cell r="AA131">
            <v>2.2132883059911781</v>
          </cell>
          <cell r="AB131">
            <v>3.3199324589867674</v>
          </cell>
          <cell r="AC131">
            <v>4.9798986884801515</v>
          </cell>
          <cell r="AD131">
            <v>7.4698480327202272</v>
          </cell>
          <cell r="AE131">
            <v>11.20477204908034</v>
          </cell>
          <cell r="AF131">
            <v>11.412267827767012</v>
          </cell>
          <cell r="AG131">
            <v>11.623606120873811</v>
          </cell>
          <cell r="AH131">
            <v>11.838858086075176</v>
          </cell>
          <cell r="AI131">
            <v>12.05809619878027</v>
          </cell>
          <cell r="AJ131">
            <v>12.281394276535462</v>
          </cell>
          <cell r="AK131">
            <v>12.508827503878711</v>
          </cell>
          <cell r="AL131">
            <v>12.740472457654242</v>
          </cell>
          <cell r="AM131">
            <v>12.976407132795988</v>
          </cell>
          <cell r="AN131">
            <v>13.216710968588508</v>
          </cell>
          <cell r="AO131">
            <v>13.461464875414222</v>
          </cell>
          <cell r="AP131">
            <v>13.710751261995966</v>
          </cell>
          <cell r="AQ131">
            <v>14.432369749469437</v>
          </cell>
          <cell r="AR131">
            <v>15.191968157336248</v>
          </cell>
          <cell r="AS131">
            <v>15.991545428774998</v>
          </cell>
          <cell r="AT131">
            <v>16.833205714500004</v>
          </cell>
          <cell r="AU131">
            <v>17.719163909999995</v>
          </cell>
          <cell r="AV131">
            <v>19.687959900000003</v>
          </cell>
          <cell r="AW131">
            <v>21.875510999999996</v>
          </cell>
          <cell r="AX131">
            <v>24.306123333333332</v>
          </cell>
          <cell r="AY131">
            <v>27.006803703703707</v>
          </cell>
          <cell r="AZ131">
            <v>30.007559670781895</v>
          </cell>
          <cell r="BA131">
            <v>38.581148148148152</v>
          </cell>
          <cell r="BB131">
            <v>49.604333333333344</v>
          </cell>
          <cell r="BC131">
            <v>63.777000000000008</v>
          </cell>
          <cell r="BD131">
            <v>81.998999999999995</v>
          </cell>
          <cell r="BN131">
            <v>98.501000000000005</v>
          </cell>
          <cell r="BX131">
            <v>121.4</v>
          </cell>
          <cell r="CH131">
            <v>158.09800000000001</v>
          </cell>
          <cell r="CR131">
            <v>215.524</v>
          </cell>
          <cell r="DB131">
            <v>272.24799999999999</v>
          </cell>
          <cell r="DC131">
            <v>276.45</v>
          </cell>
          <cell r="DD131">
            <v>280.49200000000002</v>
          </cell>
          <cell r="DE131">
            <v>284.44499999999999</v>
          </cell>
          <cell r="DF131">
            <v>288.392</v>
          </cell>
          <cell r="DG131">
            <v>292.404</v>
          </cell>
          <cell r="DH131">
            <v>296.50900000000001</v>
          </cell>
          <cell r="DI131">
            <v>300.72000000000003</v>
          </cell>
          <cell r="DJ131">
            <v>305.02499999999998</v>
          </cell>
          <cell r="DK131">
            <v>309.43099999999998</v>
          </cell>
          <cell r="DL131">
            <v>313.92</v>
          </cell>
          <cell r="DM131">
            <v>318.50200000000001</v>
          </cell>
          <cell r="DN131">
            <v>323.17399999999998</v>
          </cell>
          <cell r="DO131">
            <v>327.923</v>
          </cell>
          <cell r="DP131">
            <v>332.72300000000001</v>
          </cell>
          <cell r="DQ131">
            <v>337.55799999999999</v>
          </cell>
          <cell r="DR131">
            <v>342.41300000000001</v>
          </cell>
          <cell r="DS131">
            <v>347.279</v>
          </cell>
          <cell r="DT131">
            <v>352.13600000000002</v>
          </cell>
          <cell r="DU131">
            <v>356.94799999999998</v>
          </cell>
          <cell r="DV131">
            <v>361.68900000000002</v>
          </cell>
        </row>
        <row r="132">
          <cell r="F132">
            <v>8.7119236112785607</v>
          </cell>
          <cell r="G132">
            <v>13.067885416917838</v>
          </cell>
          <cell r="H132">
            <v>19.601828125376755</v>
          </cell>
          <cell r="I132">
            <v>29.402742188065133</v>
          </cell>
          <cell r="J132">
            <v>44.104113282097707</v>
          </cell>
          <cell r="K132">
            <v>66.15616992314655</v>
          </cell>
          <cell r="L132">
            <v>99.234254884719846</v>
          </cell>
          <cell r="M132">
            <v>148.85138232707973</v>
          </cell>
          <cell r="N132">
            <v>223.27707349061961</v>
          </cell>
          <cell r="O132">
            <v>255.17379827499389</v>
          </cell>
          <cell r="P132">
            <v>291.62719802856441</v>
          </cell>
          <cell r="Q132">
            <v>333.28822631835931</v>
          </cell>
          <cell r="R132">
            <v>380.90083007812495</v>
          </cell>
          <cell r="S132">
            <v>435.31523437499999</v>
          </cell>
          <cell r="T132">
            <v>497.50312499999995</v>
          </cell>
          <cell r="U132">
            <v>568.57499999999993</v>
          </cell>
          <cell r="V132">
            <v>649.80000000000007</v>
          </cell>
          <cell r="W132">
            <v>685.9</v>
          </cell>
          <cell r="X132">
            <v>722</v>
          </cell>
          <cell r="Y132">
            <v>776.14999999999986</v>
          </cell>
          <cell r="Z132">
            <v>830.3</v>
          </cell>
          <cell r="AA132">
            <v>900</v>
          </cell>
          <cell r="AB132">
            <v>1000</v>
          </cell>
          <cell r="AC132">
            <v>1083</v>
          </cell>
          <cell r="AD132">
            <v>1263.5</v>
          </cell>
          <cell r="AE132">
            <v>1444</v>
          </cell>
          <cell r="AF132">
            <v>1469.5734351389756</v>
          </cell>
          <cell r="AG132">
            <v>1485.9811435995539</v>
          </cell>
          <cell r="AH132">
            <v>1503.3017947125463</v>
          </cell>
          <cell r="AI132">
            <v>1521.6305260490462</v>
          </cell>
          <cell r="AJ132">
            <v>1541.0774558490464</v>
          </cell>
          <cell r="AK132">
            <v>1561.7709205462845</v>
          </cell>
          <cell r="AL132">
            <v>1583.8616221179293</v>
          </cell>
          <cell r="AM132">
            <v>1607.5280066604303</v>
          </cell>
          <cell r="AN132">
            <v>1632.983335119648</v>
          </cell>
          <cell r="AO132">
            <v>1660.4851199182947</v>
          </cell>
          <cell r="AP132">
            <v>1690.3479334085121</v>
          </cell>
          <cell r="AQ132">
            <v>1722.9611261535617</v>
          </cell>
          <cell r="AR132">
            <v>1758.8138704355163</v>
          </cell>
          <cell r="AS132">
            <v>1798.5314397295435</v>
          </cell>
          <cell r="AT132">
            <v>1842.9292815114095</v>
          </cell>
          <cell r="AU132">
            <v>1893.0963343722747</v>
          </cell>
          <cell r="AV132">
            <v>1950.528564321748</v>
          </cell>
          <cell r="AW132">
            <v>2017.3533955493194</v>
          </cell>
          <cell r="AX132">
            <v>2096.7295870594262</v>
          </cell>
          <cell r="AY132">
            <v>2193.6142148834451</v>
          </cell>
          <cell r="AZ132">
            <v>2316.3824866773443</v>
          </cell>
          <cell r="BA132">
            <v>2480.7309094268749</v>
          </cell>
          <cell r="BB132">
            <v>2721.0942333749999</v>
          </cell>
          <cell r="BC132">
            <v>3136.7080500000002</v>
          </cell>
          <cell r="BD132">
            <v>4267.63</v>
          </cell>
          <cell r="BN132">
            <v>5059.7839999999997</v>
          </cell>
          <cell r="BX132">
            <v>6035.9690000000001</v>
          </cell>
          <cell r="CH132">
            <v>7183.2629999999999</v>
          </cell>
          <cell r="CR132">
            <v>8654.6389999999992</v>
          </cell>
          <cell r="DB132">
            <v>10522.937</v>
          </cell>
          <cell r="DC132">
            <v>10758.620999999999</v>
          </cell>
          <cell r="DD132">
            <v>11011.007</v>
          </cell>
          <cell r="DE132">
            <v>11277.063</v>
          </cell>
          <cell r="DF132">
            <v>11552.159</v>
          </cell>
          <cell r="DG132">
            <v>11832.846</v>
          </cell>
          <cell r="DH132">
            <v>12118.101000000001</v>
          </cell>
          <cell r="DI132">
            <v>12408.825999999999</v>
          </cell>
          <cell r="DJ132">
            <v>12705.736999999999</v>
          </cell>
          <cell r="DK132">
            <v>13010.209000000001</v>
          </cell>
          <cell r="DL132">
            <v>13323.103999999999</v>
          </cell>
          <cell r="DM132">
            <v>13644.325999999999</v>
          </cell>
          <cell r="DN132">
            <v>13972.959000000001</v>
          </cell>
          <cell r="DO132">
            <v>14308.063</v>
          </cell>
          <cell r="DP132">
            <v>14648.388999999999</v>
          </cell>
          <cell r="DQ132">
            <v>14992.931</v>
          </cell>
          <cell r="DR132">
            <v>15341.196</v>
          </cell>
          <cell r="DS132">
            <v>15693.016</v>
          </cell>
          <cell r="DT132">
            <v>16048.087</v>
          </cell>
          <cell r="DU132">
            <v>16406.198</v>
          </cell>
          <cell r="DV132">
            <v>16767.115000000002</v>
          </cell>
        </row>
        <row r="133">
          <cell r="F133">
            <v>8.8734563853322239E-4</v>
          </cell>
          <cell r="G133">
            <v>2.1549822650092539E-3</v>
          </cell>
          <cell r="H133">
            <v>5.2335283578796177E-3</v>
          </cell>
          <cell r="I133">
            <v>1.2709997440564787E-2</v>
          </cell>
          <cell r="J133">
            <v>3.0867136641371619E-2</v>
          </cell>
          <cell r="K133">
            <v>7.4963046129045363E-2</v>
          </cell>
          <cell r="L133">
            <v>0.1820531120276816</v>
          </cell>
          <cell r="M133">
            <v>0.44212898635294107</v>
          </cell>
          <cell r="N133">
            <v>1.0737418239999998</v>
          </cell>
          <cell r="O133">
            <v>1.3421772799999998</v>
          </cell>
          <cell r="P133">
            <v>1.6777215999999997</v>
          </cell>
          <cell r="Q133">
            <v>2.0971519999999995</v>
          </cell>
          <cell r="R133">
            <v>2.6214399999999993</v>
          </cell>
          <cell r="S133">
            <v>3.2767999999999993</v>
          </cell>
          <cell r="T133">
            <v>4.0959999999999992</v>
          </cell>
          <cell r="U133">
            <v>5.1199999999999992</v>
          </cell>
          <cell r="V133">
            <v>6.3999999999999986</v>
          </cell>
          <cell r="W133">
            <v>7.9999999999999982</v>
          </cell>
          <cell r="X133">
            <v>9.9999999999999982</v>
          </cell>
          <cell r="Y133">
            <v>9.9999999999999982</v>
          </cell>
          <cell r="Z133">
            <v>9.9999999999999982</v>
          </cell>
          <cell r="AA133">
            <v>19.999999999999996</v>
          </cell>
          <cell r="AB133">
            <v>9.9999999999999982</v>
          </cell>
          <cell r="AC133">
            <v>19.999999999999996</v>
          </cell>
          <cell r="AD133">
            <v>39.999999999999993</v>
          </cell>
          <cell r="AE133">
            <v>70</v>
          </cell>
          <cell r="AF133">
            <v>71.999999999999986</v>
          </cell>
          <cell r="AG133">
            <v>73.999999999999986</v>
          </cell>
          <cell r="AH133">
            <v>76</v>
          </cell>
          <cell r="AI133">
            <v>77.999999999999986</v>
          </cell>
          <cell r="AJ133">
            <v>79.999999999999986</v>
          </cell>
          <cell r="AK133">
            <v>84</v>
          </cell>
          <cell r="AL133">
            <v>88</v>
          </cell>
          <cell r="AM133">
            <v>91.999999999999986</v>
          </cell>
          <cell r="AN133">
            <v>96</v>
          </cell>
          <cell r="AO133">
            <v>100</v>
          </cell>
          <cell r="AP133">
            <v>106</v>
          </cell>
          <cell r="AQ133">
            <v>112</v>
          </cell>
          <cell r="AR133">
            <v>117.99999999999999</v>
          </cell>
          <cell r="AS133">
            <v>123.99999999999999</v>
          </cell>
          <cell r="AT133">
            <v>130</v>
          </cell>
          <cell r="AU133">
            <v>142</v>
          </cell>
          <cell r="AV133">
            <v>154</v>
          </cell>
          <cell r="AW133">
            <v>166</v>
          </cell>
          <cell r="AX133">
            <v>178</v>
          </cell>
          <cell r="AY133">
            <v>190</v>
          </cell>
          <cell r="AZ133">
            <v>214.39939999999999</v>
          </cell>
          <cell r="BA133">
            <v>238.7988</v>
          </cell>
          <cell r="BB133">
            <v>263.19820000000004</v>
          </cell>
          <cell r="BC133">
            <v>287.5976</v>
          </cell>
          <cell r="BD133">
            <v>311.99700000000001</v>
          </cell>
          <cell r="BN133">
            <v>312.00099999999998</v>
          </cell>
          <cell r="BX133">
            <v>302.709</v>
          </cell>
          <cell r="CH133">
            <v>324.12599999999998</v>
          </cell>
          <cell r="CR133">
            <v>360.12599999999998</v>
          </cell>
          <cell r="DB133">
            <v>388.90600000000001</v>
          </cell>
          <cell r="DC133">
            <v>391.54500000000002</v>
          </cell>
          <cell r="DD133">
            <v>394.435</v>
          </cell>
          <cell r="DE133">
            <v>397.4</v>
          </cell>
          <cell r="DF133">
            <v>400.17</v>
          </cell>
          <cell r="DG133">
            <v>402.56599999999997</v>
          </cell>
          <cell r="DH133">
            <v>404.52699999999999</v>
          </cell>
          <cell r="DI133">
            <v>406.11799999999999</v>
          </cell>
          <cell r="DJ133">
            <v>407.459</v>
          </cell>
          <cell r="DK133">
            <v>408.71</v>
          </cell>
          <cell r="DL133">
            <v>409.99900000000002</v>
          </cell>
          <cell r="DM133">
            <v>411.34899999999999</v>
          </cell>
          <cell r="DN133">
            <v>412.72699999999998</v>
          </cell>
          <cell r="DO133">
            <v>414.108</v>
          </cell>
          <cell r="DP133">
            <v>415.46100000000001</v>
          </cell>
          <cell r="DQ133">
            <v>416.75099999999998</v>
          </cell>
          <cell r="DR133">
            <v>417.97800000000001</v>
          </cell>
          <cell r="DS133">
            <v>419.15800000000002</v>
          </cell>
          <cell r="DT133">
            <v>420.27600000000001</v>
          </cell>
          <cell r="DU133">
            <v>421.32499999999999</v>
          </cell>
          <cell r="DV133">
            <v>422.3</v>
          </cell>
        </row>
        <row r="134">
          <cell r="F134">
            <v>1.0709821625678445E-5</v>
          </cell>
          <cell r="G134">
            <v>2.141964325135689E-5</v>
          </cell>
          <cell r="H134">
            <v>4.283928650271378E-5</v>
          </cell>
          <cell r="I134">
            <v>8.567857300542756E-5</v>
          </cell>
          <cell r="J134">
            <v>1.7135714601085512E-4</v>
          </cell>
          <cell r="K134">
            <v>3.4271429202171024E-4</v>
          </cell>
          <cell r="L134">
            <v>6.8542858404342048E-4</v>
          </cell>
          <cell r="M134">
            <v>1.370857168086841E-3</v>
          </cell>
          <cell r="N134">
            <v>2.7417143361736819E-3</v>
          </cell>
          <cell r="O134">
            <v>5.4834286723473638E-3</v>
          </cell>
          <cell r="P134">
            <v>1.0966857344694728E-2</v>
          </cell>
          <cell r="Q134">
            <v>2.1933714689389455E-2</v>
          </cell>
          <cell r="R134">
            <v>4.386742937877891E-2</v>
          </cell>
          <cell r="S134">
            <v>8.7734858757557821E-2</v>
          </cell>
          <cell r="T134">
            <v>0.17546971751511564</v>
          </cell>
          <cell r="U134">
            <v>0.35093943503023128</v>
          </cell>
          <cell r="V134">
            <v>0.70187887006046257</v>
          </cell>
          <cell r="W134">
            <v>1.4037577401209251</v>
          </cell>
          <cell r="X134">
            <v>2.8075154802418503</v>
          </cell>
          <cell r="Y134">
            <v>5.6150309604837005</v>
          </cell>
          <cell r="Z134">
            <v>11.230061920967401</v>
          </cell>
          <cell r="AA134">
            <v>22.460123841934802</v>
          </cell>
          <cell r="AB134">
            <v>44.920247683869604</v>
          </cell>
          <cell r="AC134">
            <v>89.840495367739209</v>
          </cell>
          <cell r="AD134">
            <v>44.920247683869604</v>
          </cell>
          <cell r="AE134">
            <v>22.460123841934802</v>
          </cell>
          <cell r="AF134">
            <v>26.203477815590606</v>
          </cell>
          <cell r="AG134">
            <v>30.570724118189037</v>
          </cell>
          <cell r="AH134">
            <v>35.665844804553878</v>
          </cell>
          <cell r="AI134">
            <v>41.61015227197953</v>
          </cell>
          <cell r="AJ134">
            <v>48.545177650642778</v>
          </cell>
          <cell r="AK134">
            <v>56.636040592416585</v>
          </cell>
          <cell r="AL134">
            <v>66.075380691152674</v>
          </cell>
          <cell r="AM134">
            <v>77.087944139678129</v>
          </cell>
          <cell r="AN134">
            <v>89.935934829624486</v>
          </cell>
          <cell r="AO134">
            <v>104.92525730122857</v>
          </cell>
          <cell r="AP134">
            <v>122.41280018476667</v>
          </cell>
          <cell r="AQ134">
            <v>126.63393122562067</v>
          </cell>
          <cell r="AR134">
            <v>131.00061850926278</v>
          </cell>
          <cell r="AS134">
            <v>135.51788121647874</v>
          </cell>
          <cell r="AT134">
            <v>140.19091160325385</v>
          </cell>
          <cell r="AU134">
            <v>145.02508096888332</v>
          </cell>
          <cell r="AV134">
            <v>155.38401532380351</v>
          </cell>
          <cell r="AW134">
            <v>166.4828735612181</v>
          </cell>
          <cell r="AX134">
            <v>178.37450738701935</v>
          </cell>
          <cell r="AY134">
            <v>191.11554362894933</v>
          </cell>
          <cell r="AZ134">
            <v>204.76665388815996</v>
          </cell>
          <cell r="BA134">
            <v>208.94556519199998</v>
          </cell>
          <cell r="BB134">
            <v>213.20976039999999</v>
          </cell>
          <cell r="BC134">
            <v>217.56097999999997</v>
          </cell>
          <cell r="BD134">
            <v>222.001</v>
          </cell>
          <cell r="BN134">
            <v>281.79899999999998</v>
          </cell>
          <cell r="BX134">
            <v>325.49799999999999</v>
          </cell>
          <cell r="CH134">
            <v>326.14</v>
          </cell>
          <cell r="CR134">
            <v>359.09800000000001</v>
          </cell>
          <cell r="DB134">
            <v>385.06700000000001</v>
          </cell>
          <cell r="DC134">
            <v>387.99599999999998</v>
          </cell>
          <cell r="DD134">
            <v>390.803</v>
          </cell>
          <cell r="DE134">
            <v>393.45800000000003</v>
          </cell>
          <cell r="DF134">
            <v>395.904</v>
          </cell>
          <cell r="DG134">
            <v>398.13</v>
          </cell>
          <cell r="DH134">
            <v>400.1</v>
          </cell>
          <cell r="DI134">
            <v>401.82600000000002</v>
          </cell>
          <cell r="DJ134">
            <v>403.34399999999999</v>
          </cell>
          <cell r="DK134">
            <v>404.72199999999998</v>
          </cell>
          <cell r="DL134">
            <v>406.00099999999998</v>
          </cell>
          <cell r="DM134">
            <v>407.19900000000001</v>
          </cell>
          <cell r="DN134">
            <v>408.31099999999998</v>
          </cell>
          <cell r="DO134">
            <v>409.34899999999999</v>
          </cell>
          <cell r="DP134">
            <v>410.32</v>
          </cell>
          <cell r="DQ134">
            <v>411.24200000000002</v>
          </cell>
          <cell r="DR134">
            <v>412.11599999999999</v>
          </cell>
          <cell r="DS134">
            <v>412.95100000000002</v>
          </cell>
          <cell r="DT134">
            <v>413.73700000000002</v>
          </cell>
          <cell r="DU134">
            <v>414.47</v>
          </cell>
          <cell r="DV134">
            <v>415.14699999999999</v>
          </cell>
        </row>
        <row r="135">
          <cell r="F135">
            <v>5.3250720421445275</v>
          </cell>
          <cell r="G135">
            <v>7.1000960561927036</v>
          </cell>
          <cell r="H135">
            <v>9.4667947415902702</v>
          </cell>
          <cell r="I135">
            <v>12.622392988787031</v>
          </cell>
          <cell r="J135">
            <v>16.829857318382707</v>
          </cell>
          <cell r="K135">
            <v>22.439809757843609</v>
          </cell>
          <cell r="L135">
            <v>29.919746343791477</v>
          </cell>
          <cell r="M135">
            <v>39.892995125055307</v>
          </cell>
          <cell r="N135">
            <v>53.1906601667404</v>
          </cell>
          <cell r="O135">
            <v>60.789325904846187</v>
          </cell>
          <cell r="P135">
            <v>69.473515319824202</v>
          </cell>
          <cell r="Q135">
            <v>79.398303222656239</v>
          </cell>
          <cell r="R135">
            <v>90.740917968749983</v>
          </cell>
          <cell r="S135">
            <v>103.70390624999999</v>
          </cell>
          <cell r="T135">
            <v>118.51874999999998</v>
          </cell>
          <cell r="U135">
            <v>135.44999999999996</v>
          </cell>
          <cell r="V135">
            <v>154.79999999999995</v>
          </cell>
          <cell r="W135">
            <v>163.4</v>
          </cell>
          <cell r="X135">
            <v>171.99999999999997</v>
          </cell>
          <cell r="Y135">
            <v>184.9</v>
          </cell>
          <cell r="Z135">
            <v>197.8</v>
          </cell>
          <cell r="AA135">
            <v>220</v>
          </cell>
          <cell r="AB135">
            <v>239.99999999999997</v>
          </cell>
          <cell r="AC135">
            <v>258</v>
          </cell>
          <cell r="AD135">
            <v>300.99999999999994</v>
          </cell>
          <cell r="AE135">
            <v>343.99999999999994</v>
          </cell>
          <cell r="AF135">
            <v>347.75034938479365</v>
          </cell>
          <cell r="AG135">
            <v>350.08424434710764</v>
          </cell>
          <cell r="AH135">
            <v>352.53667337931154</v>
          </cell>
          <cell r="AI135">
            <v>355.11935963117463</v>
          </cell>
          <cell r="AJ135">
            <v>357.84580385099167</v>
          </cell>
          <cell r="AK135">
            <v>360.73165710785457</v>
          </cell>
          <cell r="AL135">
            <v>363.7951955970932</v>
          </cell>
          <cell r="AM135">
            <v>367.05793277733619</v>
          </cell>
          <cell r="AN135">
            <v>370.54541907450806</v>
          </cell>
          <cell r="AO135">
            <v>374.28830209546277</v>
          </cell>
          <cell r="AP135">
            <v>378.32375548732756</v>
          </cell>
          <cell r="AQ135">
            <v>382.69744052186309</v>
          </cell>
          <cell r="AR135">
            <v>387.4662559800795</v>
          </cell>
          <cell r="AS135">
            <v>392.70228646629681</v>
          </cell>
          <cell r="AT135">
            <v>398.49863017797639</v>
          </cell>
          <cell r="AU135">
            <v>404.97828270119555</v>
          </cell>
          <cell r="AV135">
            <v>412.30820636999539</v>
          </cell>
          <cell r="AW135">
            <v>420.72265956121987</v>
          </cell>
          <cell r="AX135">
            <v>430.56412528195017</v>
          </cell>
          <cell r="AY135">
            <v>442.36040268693512</v>
          </cell>
          <cell r="AZ135">
            <v>456.98388707328007</v>
          </cell>
          <cell r="BA135">
            <v>476.02488236800002</v>
          </cell>
          <cell r="BB135">
            <v>502.84318560000014</v>
          </cell>
          <cell r="BC135">
            <v>546.56868000000009</v>
          </cell>
          <cell r="BD135">
            <v>650.67700000000002</v>
          </cell>
          <cell r="BN135">
            <v>859.30600000000004</v>
          </cell>
          <cell r="BX135">
            <v>1149.4259999999999</v>
          </cell>
          <cell r="CH135">
            <v>1525.251</v>
          </cell>
          <cell r="CR135">
            <v>1987.924</v>
          </cell>
          <cell r="DB135">
            <v>2603.7399999999998</v>
          </cell>
          <cell r="DC135">
            <v>2677.39</v>
          </cell>
          <cell r="DD135">
            <v>2753.0810000000001</v>
          </cell>
          <cell r="DE135">
            <v>2830.154</v>
          </cell>
          <cell r="DF135">
            <v>2907.759</v>
          </cell>
          <cell r="DG135">
            <v>2985.2240000000002</v>
          </cell>
          <cell r="DH135">
            <v>3062.2849999999999</v>
          </cell>
          <cell r="DI135">
            <v>3138.9250000000002</v>
          </cell>
          <cell r="DJ135">
            <v>3215.0390000000002</v>
          </cell>
          <cell r="DK135">
            <v>3290.6309999999999</v>
          </cell>
          <cell r="DL135">
            <v>3365.6750000000002</v>
          </cell>
          <cell r="DM135">
            <v>3440.0529999999999</v>
          </cell>
          <cell r="DN135">
            <v>3513.6970000000001</v>
          </cell>
          <cell r="DO135">
            <v>3586.7559999999999</v>
          </cell>
          <cell r="DP135">
            <v>3659.46</v>
          </cell>
          <cell r="DQ135">
            <v>3731.9780000000001</v>
          </cell>
          <cell r="DR135">
            <v>3804.3539999999998</v>
          </cell>
          <cell r="DS135">
            <v>3876.5479999999998</v>
          </cell>
          <cell r="DT135">
            <v>3948.4969999999998</v>
          </cell>
          <cell r="DU135">
            <v>4020.1219999999998</v>
          </cell>
          <cell r="DV135">
            <v>4091.3789999999999</v>
          </cell>
        </row>
        <row r="136">
          <cell r="F136">
            <v>1.8660139251793926E-3</v>
          </cell>
          <cell r="G136">
            <v>2.7990208877690884E-3</v>
          </cell>
          <cell r="H136">
            <v>4.1985313316536335E-3</v>
          </cell>
          <cell r="I136">
            <v>6.2977969974804511E-3</v>
          </cell>
          <cell r="J136">
            <v>9.4466954962206737E-3</v>
          </cell>
          <cell r="K136">
            <v>1.4170043244331009E-2</v>
          </cell>
          <cell r="L136">
            <v>2.1255064866496517E-2</v>
          </cell>
          <cell r="M136">
            <v>3.1882597299744776E-2</v>
          </cell>
          <cell r="N136">
            <v>4.7823895949617154E-2</v>
          </cell>
          <cell r="O136">
            <v>6.3765194599489552E-2</v>
          </cell>
          <cell r="P136">
            <v>8.5020259465986084E-2</v>
          </cell>
          <cell r="Q136">
            <v>0.11336034595464807</v>
          </cell>
          <cell r="R136">
            <v>0.15114712793953081</v>
          </cell>
          <cell r="S136">
            <v>0.20152950391937441</v>
          </cell>
          <cell r="T136">
            <v>0.26870600522583254</v>
          </cell>
          <cell r="U136">
            <v>0.35827467363444337</v>
          </cell>
          <cell r="V136">
            <v>0.47769956484592452</v>
          </cell>
          <cell r="W136">
            <v>0.63693275312789932</v>
          </cell>
          <cell r="X136">
            <v>0.8492436708371992</v>
          </cell>
          <cell r="Y136">
            <v>1.1323248944495987</v>
          </cell>
          <cell r="Z136">
            <v>1.5097665259327981</v>
          </cell>
          <cell r="AA136">
            <v>2.0130220345770646</v>
          </cell>
          <cell r="AB136">
            <v>2.6840293794360859</v>
          </cell>
          <cell r="AC136">
            <v>3.5787058392481139</v>
          </cell>
          <cell r="AD136">
            <v>4.7716077856641528</v>
          </cell>
          <cell r="AE136">
            <v>6.3621437142188713</v>
          </cell>
          <cell r="AF136">
            <v>7.9526796427735871</v>
          </cell>
          <cell r="AG136">
            <v>9.9408495534669825</v>
          </cell>
          <cell r="AH136">
            <v>12.426061941833732</v>
          </cell>
          <cell r="AI136">
            <v>15.532577427292164</v>
          </cell>
          <cell r="AJ136">
            <v>19.415721784115199</v>
          </cell>
          <cell r="AK136">
            <v>24.269652230144004</v>
          </cell>
          <cell r="AL136">
            <v>30.337065287680009</v>
          </cell>
          <cell r="AM136">
            <v>37.921331609600003</v>
          </cell>
          <cell r="AN136">
            <v>47.401664512000004</v>
          </cell>
          <cell r="AO136">
            <v>59.252080640000003</v>
          </cell>
          <cell r="AP136">
            <v>74.06510080000001</v>
          </cell>
          <cell r="AQ136">
            <v>92.58137600000002</v>
          </cell>
          <cell r="AR136">
            <v>115.72672000000001</v>
          </cell>
          <cell r="AS136">
            <v>144.65840000000003</v>
          </cell>
          <cell r="AT136">
            <v>180.82300000000001</v>
          </cell>
          <cell r="AU136">
            <v>310.05200000000008</v>
          </cell>
          <cell r="AV136">
            <v>318.5</v>
          </cell>
          <cell r="AW136">
            <v>359.47399999999999</v>
          </cell>
          <cell r="AX136">
            <v>370.58500000000004</v>
          </cell>
          <cell r="AY136">
            <v>371.02300000000002</v>
          </cell>
          <cell r="AZ136">
            <v>368.79100000000005</v>
          </cell>
          <cell r="BA136">
            <v>376.48500000000013</v>
          </cell>
          <cell r="BB136">
            <v>402.89699999999999</v>
          </cell>
          <cell r="BC136">
            <v>448.07550000000003</v>
          </cell>
          <cell r="BD136">
            <v>493.25400000000002</v>
          </cell>
          <cell r="BN136">
            <v>660.17</v>
          </cell>
          <cell r="BX136">
            <v>826.32399999999996</v>
          </cell>
          <cell r="CH136">
            <v>966.03499999999997</v>
          </cell>
          <cell r="CR136">
            <v>1056.2809999999999</v>
          </cell>
          <cell r="DB136">
            <v>1194.8030000000001</v>
          </cell>
          <cell r="DC136">
            <v>1207.164</v>
          </cell>
          <cell r="DD136">
            <v>1219.202</v>
          </cell>
          <cell r="DE136">
            <v>1230.808</v>
          </cell>
          <cell r="DF136">
            <v>1241.866</v>
          </cell>
          <cell r="DG136">
            <v>1252.288</v>
          </cell>
          <cell r="DH136">
            <v>1262.0309999999999</v>
          </cell>
          <cell r="DI136">
            <v>1271.1469999999999</v>
          </cell>
          <cell r="DJ136">
            <v>1279.8</v>
          </cell>
          <cell r="DK136">
            <v>1288.2190000000001</v>
          </cell>
          <cell r="DL136">
            <v>1296.569</v>
          </cell>
          <cell r="DM136">
            <v>1304.9110000000001</v>
          </cell>
          <cell r="DN136">
            <v>1313.1969999999999</v>
          </cell>
          <cell r="DO136">
            <v>1321.3789999999999</v>
          </cell>
          <cell r="DP136">
            <v>1329.375</v>
          </cell>
          <cell r="DQ136">
            <v>1337.115</v>
          </cell>
          <cell r="DR136">
            <v>1344.587</v>
          </cell>
          <cell r="DS136">
            <v>1351.81</v>
          </cell>
          <cell r="DT136">
            <v>1358.7850000000001</v>
          </cell>
          <cell r="DU136">
            <v>1365.509</v>
          </cell>
          <cell r="DV136">
            <v>1371.99</v>
          </cell>
        </row>
        <row r="137">
          <cell r="BN137">
            <v>37910.243000000002</v>
          </cell>
          <cell r="BX137">
            <v>51910.161999999997</v>
          </cell>
          <cell r="CH137">
            <v>68872.210000000006</v>
          </cell>
          <cell r="CR137">
            <v>83403.974000000002</v>
          </cell>
          <cell r="DB137">
            <v>99530.616999999998</v>
          </cell>
          <cell r="DC137">
            <v>100840.416</v>
          </cell>
          <cell r="DD137">
            <v>102042.482</v>
          </cell>
          <cell r="DE137">
            <v>103165.193</v>
          </cell>
          <cell r="DF137">
            <v>104250.51</v>
          </cell>
          <cell r="DG137">
            <v>105329.645</v>
          </cell>
          <cell r="DH137">
            <v>106410.75199999999</v>
          </cell>
          <cell r="DI137">
            <v>107486.789</v>
          </cell>
          <cell r="DJ137">
            <v>108555.486</v>
          </cell>
          <cell r="DK137">
            <v>109610.03599999999</v>
          </cell>
          <cell r="DL137">
            <v>110645.15399999999</v>
          </cell>
          <cell r="DM137">
            <v>111663.284</v>
          </cell>
          <cell r="DN137">
            <v>112666.946</v>
          </cell>
          <cell r="DO137">
            <v>113650.45</v>
          </cell>
          <cell r="DP137">
            <v>114606.004</v>
          </cell>
          <cell r="DQ137">
            <v>115528.25599999999</v>
          </cell>
          <cell r="DR137">
            <v>116414.62300000001</v>
          </cell>
          <cell r="DS137">
            <v>117267.264</v>
          </cell>
          <cell r="DT137">
            <v>118091.374</v>
          </cell>
          <cell r="DU137">
            <v>118894.618</v>
          </cell>
          <cell r="DV137">
            <v>119682.45699999999</v>
          </cell>
        </row>
        <row r="138">
          <cell r="F138">
            <v>5.809010559572153E-4</v>
          </cell>
          <cell r="G138">
            <v>1.1618021119144306E-3</v>
          </cell>
          <cell r="H138">
            <v>2.3236042238288612E-3</v>
          </cell>
          <cell r="I138">
            <v>4.6472084476577224E-3</v>
          </cell>
          <cell r="J138">
            <v>9.2944168953154448E-3</v>
          </cell>
          <cell r="K138">
            <v>1.858883379063089E-2</v>
          </cell>
          <cell r="L138">
            <v>3.7177667581261779E-2</v>
          </cell>
          <cell r="M138">
            <v>7.4355335162523559E-2</v>
          </cell>
          <cell r="N138">
            <v>0.14871067032504712</v>
          </cell>
          <cell r="O138">
            <v>0.1517455819643338</v>
          </cell>
          <cell r="P138">
            <v>0.15484243057585079</v>
          </cell>
          <cell r="Q138">
            <v>0.15800248017943958</v>
          </cell>
          <cell r="R138">
            <v>0.16122702059126487</v>
          </cell>
          <cell r="S138">
            <v>0.16451736795027028</v>
          </cell>
          <cell r="T138">
            <v>0.16787486525537781</v>
          </cell>
          <cell r="U138">
            <v>0.17130088291365081</v>
          </cell>
          <cell r="V138">
            <v>0.17479681929964369</v>
          </cell>
          <cell r="W138">
            <v>0.17836410132616703</v>
          </cell>
          <cell r="X138">
            <v>0.18200418502670107</v>
          </cell>
          <cell r="Y138">
            <v>0.18571855614969496</v>
          </cell>
          <cell r="Z138">
            <v>0.18950873076499486</v>
          </cell>
          <cell r="AA138">
            <v>0.19337625588264779</v>
          </cell>
          <cell r="AB138">
            <v>0.1973227100843345</v>
          </cell>
          <cell r="AC138">
            <v>0.20134970416768824</v>
          </cell>
          <cell r="AD138">
            <v>0.20545888180376354</v>
          </cell>
          <cell r="AE138">
            <v>0.20965192020792198</v>
          </cell>
          <cell r="AF138">
            <v>0.25158230424950634</v>
          </cell>
          <cell r="AG138">
            <v>0.30189876509940766</v>
          </cell>
          <cell r="AH138">
            <v>0.36227851811928918</v>
          </cell>
          <cell r="AI138">
            <v>0.43473422174314702</v>
          </cell>
          <cell r="AJ138">
            <v>0.52168106609177645</v>
          </cell>
          <cell r="AK138">
            <v>0.62601727931013174</v>
          </cell>
          <cell r="AL138">
            <v>0.75122073517215804</v>
          </cell>
          <cell r="AM138">
            <v>0.9014648822065896</v>
          </cell>
          <cell r="AN138">
            <v>1.0817578586479075</v>
          </cell>
          <cell r="AO138">
            <v>1.2981094303774892</v>
          </cell>
          <cell r="AP138">
            <v>1.5577313164529869</v>
          </cell>
          <cell r="AQ138">
            <v>1.8692775797435843</v>
          </cell>
          <cell r="AR138">
            <v>2.2431330956923015</v>
          </cell>
          <cell r="AS138">
            <v>2.6917597148307619</v>
          </cell>
          <cell r="AT138">
            <v>3.2301116577969138</v>
          </cell>
          <cell r="AU138">
            <v>3.8761339893562967</v>
          </cell>
          <cell r="AV138">
            <v>4.6513607872275564</v>
          </cell>
          <cell r="AW138">
            <v>5.5816329446730677</v>
          </cell>
          <cell r="AX138">
            <v>6.6979595336076816</v>
          </cell>
          <cell r="AY138">
            <v>8.0375514403292172</v>
          </cell>
          <cell r="AZ138">
            <v>9.6450617283950617</v>
          </cell>
          <cell r="BA138">
            <v>11.574074074074074</v>
          </cell>
          <cell r="BB138">
            <v>13.888888888888889</v>
          </cell>
          <cell r="BC138">
            <v>16.666666666666664</v>
          </cell>
          <cell r="BD138">
            <v>20</v>
          </cell>
          <cell r="BN138">
            <v>22.134</v>
          </cell>
          <cell r="BX138">
            <v>23.689</v>
          </cell>
          <cell r="CH138">
            <v>26.077000000000002</v>
          </cell>
          <cell r="CR138">
            <v>29.225000000000001</v>
          </cell>
          <cell r="DB138">
            <v>32.002000000000002</v>
          </cell>
          <cell r="DC138">
            <v>32.156999999999996</v>
          </cell>
          <cell r="DD138">
            <v>32.26</v>
          </cell>
          <cell r="DE138">
            <v>32.329000000000001</v>
          </cell>
          <cell r="DF138">
            <v>32.387</v>
          </cell>
          <cell r="DG138">
            <v>32.453000000000003</v>
          </cell>
          <cell r="DH138">
            <v>32.533000000000001</v>
          </cell>
          <cell r="DI138">
            <v>32.619999999999997</v>
          </cell>
          <cell r="DJ138">
            <v>32.715000000000003</v>
          </cell>
          <cell r="DK138">
            <v>32.811999999999998</v>
          </cell>
          <cell r="DL138">
            <v>32.904000000000003</v>
          </cell>
          <cell r="DM138">
            <v>33.023480739552767</v>
          </cell>
          <cell r="DN138">
            <v>33.14594849759434</v>
          </cell>
          <cell r="DO138">
            <v>33.274390292613553</v>
          </cell>
          <cell r="DP138">
            <v>33.406814778951194</v>
          </cell>
          <cell r="DQ138">
            <v>33.546208975096079</v>
          </cell>
          <cell r="DR138">
            <v>33.691577208218604</v>
          </cell>
          <cell r="DS138">
            <v>33.843915151148366</v>
          </cell>
          <cell r="DT138">
            <v>33.998244439737348</v>
          </cell>
          <cell r="DU138">
            <v>34.154565073985538</v>
          </cell>
          <cell r="DV138">
            <v>34.310885708233734</v>
          </cell>
        </row>
        <row r="139">
          <cell r="BN139">
            <v>958.87300000000005</v>
          </cell>
          <cell r="BX139">
            <v>1255.6420000000001</v>
          </cell>
          <cell r="CH139">
            <v>1663.0260000000001</v>
          </cell>
          <cell r="CR139">
            <v>2216.08</v>
          </cell>
          <cell r="DB139">
            <v>2389.1970000000001</v>
          </cell>
          <cell r="DC139">
            <v>2419.4960000000001</v>
          </cell>
          <cell r="DD139">
            <v>2451.4940000000001</v>
          </cell>
          <cell r="DE139">
            <v>2484.4560000000001</v>
          </cell>
          <cell r="DF139">
            <v>2517.4459999999999</v>
          </cell>
          <cell r="DG139">
            <v>2549.7840000000001</v>
          </cell>
          <cell r="DH139">
            <v>2581.0940000000001</v>
          </cell>
          <cell r="DI139">
            <v>2611.451</v>
          </cell>
          <cell r="DJ139">
            <v>2641.2179999999998</v>
          </cell>
          <cell r="DK139">
            <v>2670.9670000000001</v>
          </cell>
          <cell r="DL139">
            <v>2701.1170000000002</v>
          </cell>
          <cell r="DM139">
            <v>2731.6990000000001</v>
          </cell>
          <cell r="DN139">
            <v>2762.5059999999999</v>
          </cell>
          <cell r="DO139">
            <v>2793.4029999999998</v>
          </cell>
          <cell r="DP139">
            <v>2824.2049999999999</v>
          </cell>
          <cell r="DQ139">
            <v>2854.7669999999998</v>
          </cell>
          <cell r="DR139">
            <v>2885.01</v>
          </cell>
          <cell r="DS139">
            <v>2914.915</v>
          </cell>
          <cell r="DT139">
            <v>2944.4259999999999</v>
          </cell>
          <cell r="DU139">
            <v>2973.4920000000002</v>
          </cell>
          <cell r="DV139">
            <v>3002.0509999999999</v>
          </cell>
        </row>
        <row r="140">
          <cell r="F140">
            <v>15.267266560000001</v>
          </cell>
          <cell r="G140">
            <v>17.811810986666668</v>
          </cell>
          <cell r="H140">
            <v>20.780446151111111</v>
          </cell>
          <cell r="I140">
            <v>24.243853842962963</v>
          </cell>
          <cell r="J140">
            <v>28.284496150123456</v>
          </cell>
          <cell r="K140">
            <v>32.998578841810698</v>
          </cell>
          <cell r="L140">
            <v>38.498341982112478</v>
          </cell>
          <cell r="M140">
            <v>44.914732312464558</v>
          </cell>
          <cell r="N140">
            <v>52.400521031208655</v>
          </cell>
          <cell r="O140">
            <v>56.143415390580699</v>
          </cell>
          <cell r="P140">
            <v>60.153659347050748</v>
          </cell>
          <cell r="Q140">
            <v>64.450349300411517</v>
          </cell>
          <cell r="R140">
            <v>69.053945679012344</v>
          </cell>
          <cell r="S140">
            <v>73.986370370370366</v>
          </cell>
          <cell r="T140">
            <v>79.271111111111111</v>
          </cell>
          <cell r="U140">
            <v>84.933333333333337</v>
          </cell>
          <cell r="V140">
            <v>91</v>
          </cell>
          <cell r="W140">
            <v>97.5</v>
          </cell>
          <cell r="X140">
            <v>104</v>
          </cell>
          <cell r="Y140">
            <v>156</v>
          </cell>
          <cell r="Z140">
            <v>234</v>
          </cell>
          <cell r="AA140">
            <v>234</v>
          </cell>
          <cell r="AB140">
            <v>234</v>
          </cell>
          <cell r="AC140">
            <v>312</v>
          </cell>
          <cell r="AD140">
            <v>390</v>
          </cell>
          <cell r="AE140">
            <v>520</v>
          </cell>
          <cell r="AF140">
            <v>342.85573630509873</v>
          </cell>
          <cell r="AG140">
            <v>371.42704766385697</v>
          </cell>
          <cell r="AH140">
            <v>402.37930163584502</v>
          </cell>
          <cell r="AI140">
            <v>435.91091010549877</v>
          </cell>
          <cell r="AJ140">
            <v>472.23681928095698</v>
          </cell>
          <cell r="AK140">
            <v>511.58988755437008</v>
          </cell>
          <cell r="AL140">
            <v>554.2223781839009</v>
          </cell>
          <cell r="AM140">
            <v>600.40757636589262</v>
          </cell>
          <cell r="AN140">
            <v>650.44154106305029</v>
          </cell>
          <cell r="AO140">
            <v>704.64500281830453</v>
          </cell>
          <cell r="AP140">
            <v>763.3654197198299</v>
          </cell>
          <cell r="AQ140">
            <v>826.97920469648238</v>
          </cell>
          <cell r="AR140">
            <v>895.89413842118927</v>
          </cell>
          <cell r="AS140">
            <v>970.55198328962172</v>
          </cell>
          <cell r="AT140">
            <v>1051.4313152304235</v>
          </cell>
          <cell r="AU140">
            <v>1139.0505914996254</v>
          </cell>
          <cell r="AV140">
            <v>1233.9714741245941</v>
          </cell>
          <cell r="AW140">
            <v>1336.8024303016437</v>
          </cell>
          <cell r="AX140">
            <v>1448.2026328267807</v>
          </cell>
          <cell r="AY140">
            <v>1568.8861855623456</v>
          </cell>
          <cell r="AZ140">
            <v>1699.6267010258744</v>
          </cell>
          <cell r="BA140">
            <v>1841.2622594446973</v>
          </cell>
          <cell r="BB140">
            <v>1994.7007810650887</v>
          </cell>
          <cell r="BC140">
            <v>2160.9258461538461</v>
          </cell>
          <cell r="BD140">
            <v>2341.0030000000002</v>
          </cell>
          <cell r="BN140">
            <v>3003.5</v>
          </cell>
          <cell r="BX140">
            <v>3594.5010000000002</v>
          </cell>
          <cell r="CH140">
            <v>4009.998</v>
          </cell>
          <cell r="CR140">
            <v>4363.95</v>
          </cell>
          <cell r="DB140">
            <v>4100.2569999999996</v>
          </cell>
          <cell r="DC140">
            <v>4032.7640000000001</v>
          </cell>
          <cell r="DD140">
            <v>3960.665</v>
          </cell>
          <cell r="DE140">
            <v>3887.9270000000001</v>
          </cell>
          <cell r="DF140">
            <v>3819.5990000000002</v>
          </cell>
          <cell r="DG140">
            <v>3759.3290000000002</v>
          </cell>
          <cell r="DH140">
            <v>3708.846</v>
          </cell>
          <cell r="DI140">
            <v>3667.47</v>
          </cell>
          <cell r="DJ140">
            <v>3633.3719999999998</v>
          </cell>
          <cell r="DK140">
            <v>3603.5070000000001</v>
          </cell>
          <cell r="DL140">
            <v>3575.5740000000001</v>
          </cell>
          <cell r="DM140">
            <v>3549.163</v>
          </cell>
          <cell r="DN140">
            <v>3524.8310000000001</v>
          </cell>
          <cell r="DO140">
            <v>3502.3389999999999</v>
          </cell>
          <cell r="DP140">
            <v>3481.567</v>
          </cell>
          <cell r="DQ140">
            <v>3462.36</v>
          </cell>
          <cell r="DR140">
            <v>3444.4110000000001</v>
          </cell>
          <cell r="DS140">
            <v>3427.3290000000002</v>
          </cell>
          <cell r="DT140">
            <v>3410.8290000000002</v>
          </cell>
          <cell r="DU140">
            <v>3394.6149999999998</v>
          </cell>
          <cell r="DV140">
            <v>3378.4259999999999</v>
          </cell>
        </row>
        <row r="141">
          <cell r="F141">
            <v>1.2039473657493162E-7</v>
          </cell>
          <cell r="G141">
            <v>2.4078947314986323E-7</v>
          </cell>
          <cell r="H141">
            <v>4.8157894629972646E-7</v>
          </cell>
          <cell r="I141">
            <v>9.6315789259945293E-7</v>
          </cell>
          <cell r="J141">
            <v>1.9263157851989059E-6</v>
          </cell>
          <cell r="K141">
            <v>3.8526315703978117E-6</v>
          </cell>
          <cell r="L141">
            <v>7.7052631407956234E-6</v>
          </cell>
          <cell r="M141">
            <v>1.5410526281591247E-5</v>
          </cell>
          <cell r="N141">
            <v>3.0821052563182494E-5</v>
          </cell>
          <cell r="O141">
            <v>6.1642105126364987E-5</v>
          </cell>
          <cell r="P141">
            <v>1.2328421025272997E-4</v>
          </cell>
          <cell r="Q141">
            <v>2.4656842050545995E-4</v>
          </cell>
          <cell r="R141">
            <v>4.931368410109199E-4</v>
          </cell>
          <cell r="S141">
            <v>9.862736820218398E-4</v>
          </cell>
          <cell r="T141">
            <v>1.9725473640436796E-3</v>
          </cell>
          <cell r="U141">
            <v>3.9450947280873592E-3</v>
          </cell>
          <cell r="V141">
            <v>7.8901894561747184E-3</v>
          </cell>
          <cell r="W141">
            <v>1.5780378912349437E-2</v>
          </cell>
          <cell r="X141">
            <v>3.1560757824698873E-2</v>
          </cell>
          <cell r="Y141">
            <v>6.3121515649397747E-2</v>
          </cell>
          <cell r="Z141">
            <v>0.12624303129879549</v>
          </cell>
          <cell r="AA141">
            <v>0.25248606259759099</v>
          </cell>
          <cell r="AB141">
            <v>0.50497212519518198</v>
          </cell>
          <cell r="AC141">
            <v>1.009944250390364</v>
          </cell>
          <cell r="AD141">
            <v>2.0198885007807279</v>
          </cell>
          <cell r="AE141">
            <v>4.0397770015614558</v>
          </cell>
          <cell r="AF141">
            <v>4.3709062639845264</v>
          </cell>
          <cell r="AG141">
            <v>4.7291772692291598</v>
          </cell>
          <cell r="AH141">
            <v>5.1168147503135168</v>
          </cell>
          <cell r="AI141">
            <v>5.5362257954211822</v>
          </cell>
          <cell r="AJ141">
            <v>5.9900147950458695</v>
          </cell>
          <cell r="AK141">
            <v>6.4809996143119246</v>
          </cell>
          <cell r="AL141">
            <v>7.012229090894869</v>
          </cell>
          <cell r="AM141">
            <v>7.5870019671977271</v>
          </cell>
          <cell r="AN141">
            <v>8.2088873743450819</v>
          </cell>
          <cell r="AO141">
            <v>8.8817469951930388</v>
          </cell>
          <cell r="AP141">
            <v>9.6097590439793539</v>
          </cell>
          <cell r="AQ141">
            <v>9.9300843454453318</v>
          </cell>
          <cell r="AR141">
            <v>10.261087156960176</v>
          </cell>
          <cell r="AS141">
            <v>10.603123395525515</v>
          </cell>
          <cell r="AT141">
            <v>10.956560842043032</v>
          </cell>
          <cell r="AU141">
            <v>11.3217795367778</v>
          </cell>
          <cell r="AV141">
            <v>11.712185727701172</v>
          </cell>
          <cell r="AW141">
            <v>12.116054201070177</v>
          </cell>
          <cell r="AX141">
            <v>12.533849173520874</v>
          </cell>
          <cell r="AY141">
            <v>12.966050869159526</v>
          </cell>
          <cell r="AZ141">
            <v>13.413156071544337</v>
          </cell>
          <cell r="BA141">
            <v>13.440036143832002</v>
          </cell>
          <cell r="BB141">
            <v>13.466970084000002</v>
          </cell>
          <cell r="BC141">
            <v>13.493958000000001</v>
          </cell>
          <cell r="BD141">
            <v>13.521000000000001</v>
          </cell>
          <cell r="BN141">
            <v>12.098000000000001</v>
          </cell>
          <cell r="BX141">
            <v>11.622999999999999</v>
          </cell>
          <cell r="CH141">
            <v>11.913</v>
          </cell>
          <cell r="CR141">
            <v>10.731999999999999</v>
          </cell>
          <cell r="DB141">
            <v>4.9580000000000002</v>
          </cell>
          <cell r="DC141">
            <v>4.6360000000000001</v>
          </cell>
          <cell r="DD141">
            <v>4.6879999999999997</v>
          </cell>
          <cell r="DE141">
            <v>4.99</v>
          </cell>
          <cell r="DF141">
            <v>5.351</v>
          </cell>
          <cell r="DG141">
            <v>5.6280000000000001</v>
          </cell>
          <cell r="DH141">
            <v>5.7889999999999997</v>
          </cell>
          <cell r="DI141">
            <v>5.875</v>
          </cell>
          <cell r="DJ141">
            <v>5.9050000000000002</v>
          </cell>
          <cell r="DK141">
            <v>5.9240000000000004</v>
          </cell>
          <cell r="DL141">
            <v>5.9619999999999997</v>
          </cell>
          <cell r="DM141">
            <v>6.0170000000000003</v>
          </cell>
          <cell r="DN141">
            <v>6.0739999999999998</v>
          </cell>
          <cell r="DO141">
            <v>6.1289999999999996</v>
          </cell>
          <cell r="DP141">
            <v>6.181</v>
          </cell>
          <cell r="DQ141">
            <v>6.2309999999999999</v>
          </cell>
          <cell r="DR141">
            <v>6.2770000000000001</v>
          </cell>
          <cell r="DS141">
            <v>6.3209999999999997</v>
          </cell>
          <cell r="DT141">
            <v>6.3620000000000001</v>
          </cell>
          <cell r="DU141">
            <v>6.4009999999999998</v>
          </cell>
          <cell r="DV141">
            <v>6.4390000000000001</v>
          </cell>
        </row>
        <row r="142">
          <cell r="F142">
            <v>39.043155313150919</v>
          </cell>
          <cell r="G142">
            <v>58.564732969726364</v>
          </cell>
          <cell r="H142">
            <v>87.847099454589525</v>
          </cell>
          <cell r="I142">
            <v>131.77064918188429</v>
          </cell>
          <cell r="J142">
            <v>197.65597377282648</v>
          </cell>
          <cell r="K142">
            <v>296.48396065923976</v>
          </cell>
          <cell r="L142">
            <v>444.72594098885958</v>
          </cell>
          <cell r="M142">
            <v>667.08891148328939</v>
          </cell>
          <cell r="N142">
            <v>1000.6333672249341</v>
          </cell>
          <cell r="O142">
            <v>1069.1698992266415</v>
          </cell>
          <cell r="P142">
            <v>1142.4007142421651</v>
          </cell>
          <cell r="Q142">
            <v>1220.6473385053275</v>
          </cell>
          <cell r="R142">
            <v>1304.2533205947332</v>
          </cell>
          <cell r="S142">
            <v>1393.5857398135504</v>
          </cell>
          <cell r="T142">
            <v>1489.0368178829719</v>
          </cell>
          <cell r="U142">
            <v>1591.0256410256416</v>
          </cell>
          <cell r="V142">
            <v>1700</v>
          </cell>
          <cell r="W142">
            <v>1850</v>
          </cell>
          <cell r="X142">
            <v>2000.0000000000009</v>
          </cell>
          <cell r="Y142">
            <v>1900.0000000000002</v>
          </cell>
          <cell r="Z142">
            <v>1800.0000000000002</v>
          </cell>
          <cell r="AA142">
            <v>2010.0000000000002</v>
          </cell>
          <cell r="AB142">
            <v>1800.0000000000002</v>
          </cell>
          <cell r="AC142">
            <v>1500</v>
          </cell>
          <cell r="AD142">
            <v>2250.0000000000009</v>
          </cell>
          <cell r="AE142">
            <v>1750.0000000000005</v>
          </cell>
          <cell r="AF142">
            <v>1828.2499999999998</v>
          </cell>
          <cell r="AG142">
            <v>1906.4999999999998</v>
          </cell>
          <cell r="AH142">
            <v>1984.7500000000002</v>
          </cell>
          <cell r="AI142">
            <v>2062.9999999999995</v>
          </cell>
          <cell r="AJ142">
            <v>2141.2500000000014</v>
          </cell>
          <cell r="AK142">
            <v>2219.5</v>
          </cell>
          <cell r="AL142">
            <v>2297.7500000000009</v>
          </cell>
          <cell r="AM142">
            <v>2375.9999999999995</v>
          </cell>
          <cell r="AN142">
            <v>2454.2499999999995</v>
          </cell>
          <cell r="AO142">
            <v>2532.5000000000005</v>
          </cell>
          <cell r="AP142">
            <v>2610.7500000000005</v>
          </cell>
          <cell r="AQ142">
            <v>2689.0000000000005</v>
          </cell>
          <cell r="AR142">
            <v>3170.8461538461529</v>
          </cell>
          <cell r="AS142">
            <v>3652.6923076923081</v>
          </cell>
          <cell r="AT142">
            <v>4134.5384615384628</v>
          </cell>
          <cell r="AU142">
            <v>4616.3846153846152</v>
          </cell>
          <cell r="AV142">
            <v>5098.2307692307686</v>
          </cell>
          <cell r="AW142">
            <v>5580.076923076921</v>
          </cell>
          <cell r="AX142">
            <v>6061.923076923078</v>
          </cell>
          <cell r="AY142">
            <v>6543.7692307692305</v>
          </cell>
          <cell r="AZ142">
            <v>7025.6153846153829</v>
          </cell>
          <cell r="BA142">
            <v>7507.4615384615408</v>
          </cell>
          <cell r="BB142">
            <v>7989.3076923076915</v>
          </cell>
          <cell r="BC142">
            <v>8471.1538461538457</v>
          </cell>
          <cell r="BD142">
            <v>8953</v>
          </cell>
          <cell r="BN142">
            <v>11625.999</v>
          </cell>
          <cell r="BX142">
            <v>15309.995000000001</v>
          </cell>
          <cell r="CH142">
            <v>19566.919999999998</v>
          </cell>
          <cell r="CR142">
            <v>24807.742999999999</v>
          </cell>
          <cell r="DB142">
            <v>28827.115000000002</v>
          </cell>
          <cell r="DC142">
            <v>29166.462</v>
          </cell>
          <cell r="DD142">
            <v>29495.381000000001</v>
          </cell>
          <cell r="DE142">
            <v>29820.774000000001</v>
          </cell>
          <cell r="DF142">
            <v>30151.79</v>
          </cell>
          <cell r="DG142">
            <v>30494.991000000002</v>
          </cell>
          <cell r="DH142">
            <v>30852.969000000001</v>
          </cell>
          <cell r="DI142">
            <v>31224.136999999999</v>
          </cell>
          <cell r="DJ142">
            <v>31605.616000000002</v>
          </cell>
          <cell r="DK142">
            <v>31992.593000000001</v>
          </cell>
          <cell r="DL142">
            <v>32381.282999999999</v>
          </cell>
          <cell r="DM142">
            <v>32770.851999999999</v>
          </cell>
          <cell r="DN142">
            <v>33161.741999999998</v>
          </cell>
          <cell r="DO142">
            <v>33552.745999999999</v>
          </cell>
          <cell r="DP142">
            <v>33942.707000000002</v>
          </cell>
          <cell r="DQ142">
            <v>34330.482000000004</v>
          </cell>
          <cell r="DR142">
            <v>34715.103000000003</v>
          </cell>
          <cell r="DS142">
            <v>35095.555</v>
          </cell>
          <cell r="DT142">
            <v>35470.631999999998</v>
          </cell>
          <cell r="DU142">
            <v>35839.087</v>
          </cell>
          <cell r="DV142">
            <v>36199.839</v>
          </cell>
        </row>
        <row r="143">
          <cell r="F143">
            <v>4.2254748161400748</v>
          </cell>
          <cell r="G143">
            <v>5.9156647425961051</v>
          </cell>
          <cell r="H143">
            <v>8.2819306396345453</v>
          </cell>
          <cell r="I143">
            <v>11.594702895488364</v>
          </cell>
          <cell r="J143">
            <v>16.232584053683709</v>
          </cell>
          <cell r="K143">
            <v>22.725617675157196</v>
          </cell>
          <cell r="L143">
            <v>31.815864745220072</v>
          </cell>
          <cell r="M143">
            <v>44.542210643308103</v>
          </cell>
          <cell r="N143">
            <v>62.359094900631341</v>
          </cell>
          <cell r="O143">
            <v>70.153981763210254</v>
          </cell>
          <cell r="P143">
            <v>78.923229483611536</v>
          </cell>
          <cell r="Q143">
            <v>88.788633169062976</v>
          </cell>
          <cell r="R143">
            <v>99.887212315195853</v>
          </cell>
          <cell r="S143">
            <v>112.37311385459536</v>
          </cell>
          <cell r="T143">
            <v>126.41975308641977</v>
          </cell>
          <cell r="U143">
            <v>142.22222222222223</v>
          </cell>
          <cell r="V143">
            <v>160.00000000000003</v>
          </cell>
          <cell r="W143">
            <v>230.00000000000006</v>
          </cell>
          <cell r="X143">
            <v>300</v>
          </cell>
          <cell r="Y143">
            <v>440.00000000000006</v>
          </cell>
          <cell r="Z143">
            <v>580</v>
          </cell>
          <cell r="AA143">
            <v>720.00000000000011</v>
          </cell>
          <cell r="AB143">
            <v>860.00000000000011</v>
          </cell>
          <cell r="AC143">
            <v>1000</v>
          </cell>
          <cell r="AD143">
            <v>1250.0000000000002</v>
          </cell>
          <cell r="AE143">
            <v>1500.0000000000002</v>
          </cell>
          <cell r="AF143">
            <v>1549.6666666666667</v>
          </cell>
          <cell r="AG143">
            <v>1599.3333333333335</v>
          </cell>
          <cell r="AH143">
            <v>1649.0000000000002</v>
          </cell>
          <cell r="AI143">
            <v>1698.666666666667</v>
          </cell>
          <cell r="AJ143">
            <v>1748.3333333333333</v>
          </cell>
          <cell r="AK143">
            <v>1798.0000000000005</v>
          </cell>
          <cell r="AL143">
            <v>1847.666666666667</v>
          </cell>
          <cell r="AM143">
            <v>1897.3333333333335</v>
          </cell>
          <cell r="AN143">
            <v>1947.0000000000007</v>
          </cell>
          <cell r="AO143">
            <v>1996.6666666666667</v>
          </cell>
          <cell r="AP143">
            <v>2046.3333333333335</v>
          </cell>
          <cell r="AQ143">
            <v>2096</v>
          </cell>
          <cell r="AR143">
            <v>2146.9254749234087</v>
          </cell>
          <cell r="AS143">
            <v>2385.4727499148989</v>
          </cell>
          <cell r="AT143">
            <v>2650.5252776832203</v>
          </cell>
          <cell r="AU143">
            <v>2945.0280863146895</v>
          </cell>
          <cell r="AV143">
            <v>3129.0923417093582</v>
          </cell>
          <cell r="AW143">
            <v>3324.660613066193</v>
          </cell>
          <cell r="AX143">
            <v>3532.4519013828299</v>
          </cell>
          <cell r="AY143">
            <v>3753.2301452192564</v>
          </cell>
          <cell r="AZ143">
            <v>3987.8070292954608</v>
          </cell>
          <cell r="BA143">
            <v>4557.4937477662397</v>
          </cell>
          <cell r="BB143">
            <v>5208.5642831614168</v>
          </cell>
          <cell r="BC143">
            <v>6464.3372283749522</v>
          </cell>
          <cell r="BD143">
            <v>6442.1329999999998</v>
          </cell>
          <cell r="BN143">
            <v>7646.0950000000003</v>
          </cell>
          <cell r="BX143">
            <v>9448.8770000000004</v>
          </cell>
          <cell r="CH143">
            <v>12138.111000000001</v>
          </cell>
          <cell r="CR143">
            <v>13543.223</v>
          </cell>
          <cell r="DB143">
            <v>18249.419000000002</v>
          </cell>
          <cell r="DC143">
            <v>18746.256000000001</v>
          </cell>
          <cell r="DD143">
            <v>19259.462</v>
          </cell>
          <cell r="DE143">
            <v>19783.63</v>
          </cell>
          <cell r="DF143">
            <v>20310.609</v>
          </cell>
          <cell r="DG143">
            <v>20834.379000000001</v>
          </cell>
          <cell r="DH143">
            <v>21353.466</v>
          </cell>
          <cell r="DI143">
            <v>21869.362000000001</v>
          </cell>
          <cell r="DJ143">
            <v>22382.535</v>
          </cell>
          <cell r="DK143">
            <v>22894.291000000001</v>
          </cell>
          <cell r="DL143">
            <v>23405.67</v>
          </cell>
          <cell r="DM143">
            <v>23916.413</v>
          </cell>
          <cell r="DN143">
            <v>24426.105</v>
          </cell>
          <cell r="DO143">
            <v>24935.508999999998</v>
          </cell>
          <cell r="DP143">
            <v>25445.656999999999</v>
          </cell>
          <cell r="DQ143">
            <v>25957.358</v>
          </cell>
          <cell r="DR143">
            <v>26470.937000000002</v>
          </cell>
          <cell r="DS143">
            <v>26986.411</v>
          </cell>
          <cell r="DT143">
            <v>27503.937000000002</v>
          </cell>
          <cell r="DU143">
            <v>28023.578000000001</v>
          </cell>
          <cell r="DV143">
            <v>28545.404999999999</v>
          </cell>
        </row>
        <row r="144">
          <cell r="F144">
            <v>5.9499575690337014</v>
          </cell>
          <cell r="G144">
            <v>8.924936353550553</v>
          </cell>
          <cell r="H144">
            <v>13.387404530325831</v>
          </cell>
          <cell r="I144">
            <v>20.081106795488743</v>
          </cell>
          <cell r="J144">
            <v>30.121660193233119</v>
          </cell>
          <cell r="K144">
            <v>45.182490289849675</v>
          </cell>
          <cell r="L144">
            <v>67.773735434774508</v>
          </cell>
          <cell r="M144">
            <v>101.66060315216176</v>
          </cell>
          <cell r="N144">
            <v>152.49090472824264</v>
          </cell>
          <cell r="O144">
            <v>157.74921178783723</v>
          </cell>
          <cell r="P144">
            <v>163.18883978052125</v>
          </cell>
          <cell r="Q144">
            <v>168.81604115226338</v>
          </cell>
          <cell r="R144">
            <v>174.63728395061727</v>
          </cell>
          <cell r="S144">
            <v>180.65925925925924</v>
          </cell>
          <cell r="T144">
            <v>186.88888888888889</v>
          </cell>
          <cell r="U144">
            <v>193.33333333333331</v>
          </cell>
          <cell r="V144">
            <v>200.00000000000003</v>
          </cell>
          <cell r="W144">
            <v>200.00000000000003</v>
          </cell>
          <cell r="X144">
            <v>200.00000000000003</v>
          </cell>
          <cell r="Y144">
            <v>200.00000000000003</v>
          </cell>
          <cell r="Z144">
            <v>200.00000000000003</v>
          </cell>
          <cell r="AA144">
            <v>200.00000000000003</v>
          </cell>
          <cell r="AB144">
            <v>200.00000000000003</v>
          </cell>
          <cell r="AC144">
            <v>200.00000000000003</v>
          </cell>
          <cell r="AD144">
            <v>235.00000000000003</v>
          </cell>
          <cell r="AE144">
            <v>270</v>
          </cell>
          <cell r="AF144">
            <v>274</v>
          </cell>
          <cell r="AG144">
            <v>278.00000000000006</v>
          </cell>
          <cell r="AH144">
            <v>282.00000000000006</v>
          </cell>
          <cell r="AI144">
            <v>286</v>
          </cell>
          <cell r="AJ144">
            <v>289.99999999999994</v>
          </cell>
          <cell r="AK144">
            <v>294</v>
          </cell>
          <cell r="AL144">
            <v>298</v>
          </cell>
          <cell r="AM144">
            <v>302</v>
          </cell>
          <cell r="AN144">
            <v>305.99999999999994</v>
          </cell>
          <cell r="AO144">
            <v>310</v>
          </cell>
          <cell r="AP144">
            <v>314</v>
          </cell>
          <cell r="AQ144">
            <v>318</v>
          </cell>
          <cell r="AR144">
            <v>326.82069937526035</v>
          </cell>
          <cell r="AS144">
            <v>336.4330728862974</v>
          </cell>
          <cell r="AT144">
            <v>346.32816326530616</v>
          </cell>
          <cell r="AU144">
            <v>356.51428571428573</v>
          </cell>
          <cell r="AV144">
            <v>367</v>
          </cell>
          <cell r="AW144">
            <v>377.245</v>
          </cell>
          <cell r="AX144">
            <v>397.09999999999997</v>
          </cell>
          <cell r="AY144">
            <v>417.99999999999994</v>
          </cell>
          <cell r="AZ144">
            <v>440.00000000000006</v>
          </cell>
          <cell r="BA144">
            <v>442.86289928099995</v>
          </cell>
          <cell r="BB144">
            <v>447.33626190000001</v>
          </cell>
          <cell r="BC144">
            <v>451.85480999999999</v>
          </cell>
          <cell r="BD144">
            <v>456.41899999999998</v>
          </cell>
          <cell r="BN144">
            <v>565.27599999999995</v>
          </cell>
          <cell r="BX144">
            <v>746.63599999999997</v>
          </cell>
          <cell r="CH144">
            <v>1187.441</v>
          </cell>
          <cell r="CR144">
            <v>1842.998</v>
          </cell>
          <cell r="DB144">
            <v>2402.1840000000002</v>
          </cell>
          <cell r="DC144">
            <v>2443.3490000000002</v>
          </cell>
          <cell r="DD144">
            <v>2484.0859999999998</v>
          </cell>
          <cell r="DE144">
            <v>2525.7510000000002</v>
          </cell>
          <cell r="DF144">
            <v>2569.962</v>
          </cell>
          <cell r="DG144">
            <v>2617.8330000000001</v>
          </cell>
          <cell r="DH144">
            <v>2670.0549999999998</v>
          </cell>
          <cell r="DI144">
            <v>2726.3</v>
          </cell>
          <cell r="DJ144">
            <v>2785.3589999999999</v>
          </cell>
          <cell r="DK144">
            <v>2845.4119999999998</v>
          </cell>
          <cell r="DL144">
            <v>2905.114</v>
          </cell>
          <cell r="DM144">
            <v>2964.0590000000002</v>
          </cell>
          <cell r="DN144">
            <v>3022.5720000000001</v>
          </cell>
          <cell r="DO144">
            <v>3080.848</v>
          </cell>
          <cell r="DP144">
            <v>3139.3240000000001</v>
          </cell>
          <cell r="DQ144">
            <v>3198.2840000000001</v>
          </cell>
          <cell r="DR144">
            <v>3257.663</v>
          </cell>
          <cell r="DS144">
            <v>3317.2089999999998</v>
          </cell>
          <cell r="DT144">
            <v>3376.7530000000002</v>
          </cell>
          <cell r="DU144">
            <v>3436.114</v>
          </cell>
          <cell r="DV144">
            <v>3495.1320000000001</v>
          </cell>
        </row>
        <row r="145">
          <cell r="F145">
            <v>0.17491476346148704</v>
          </cell>
          <cell r="G145">
            <v>0.34982952692297409</v>
          </cell>
          <cell r="H145">
            <v>0.69965905384594818</v>
          </cell>
          <cell r="I145">
            <v>1.3993181076918964</v>
          </cell>
          <cell r="J145">
            <v>2.7986362153837927</v>
          </cell>
          <cell r="K145">
            <v>5.5972724307675854</v>
          </cell>
          <cell r="L145">
            <v>11.194544861535171</v>
          </cell>
          <cell r="M145">
            <v>22.389089723070342</v>
          </cell>
          <cell r="N145">
            <v>44.778179446140683</v>
          </cell>
          <cell r="O145">
            <v>48.095081627336285</v>
          </cell>
          <cell r="P145">
            <v>51.657680266398238</v>
          </cell>
          <cell r="Q145">
            <v>55.484175100946246</v>
          </cell>
          <cell r="R145">
            <v>59.59411399731264</v>
          </cell>
          <cell r="S145">
            <v>64.008492811928392</v>
          </cell>
          <cell r="T145">
            <v>68.749862649849021</v>
          </cell>
          <cell r="U145">
            <v>73.842445068356355</v>
          </cell>
          <cell r="V145">
            <v>79.312255814160523</v>
          </cell>
          <cell r="W145">
            <v>85.187237726320546</v>
          </cell>
          <cell r="X145">
            <v>91.497403483825792</v>
          </cell>
          <cell r="Y145">
            <v>98.27498892707213</v>
          </cell>
          <cell r="Z145">
            <v>105.5546177364849</v>
          </cell>
          <cell r="AA145">
            <v>113.37347830955785</v>
          </cell>
          <cell r="AB145">
            <v>121.77151373989548</v>
          </cell>
          <cell r="AC145">
            <v>130.79162586877661</v>
          </cell>
          <cell r="AD145">
            <v>140.47989445164896</v>
          </cell>
          <cell r="AE145">
            <v>150.8858125591785</v>
          </cell>
          <cell r="AF145">
            <v>157.77009231981845</v>
          </cell>
          <cell r="AG145">
            <v>164.99684358190154</v>
          </cell>
          <cell r="AH145">
            <v>172.58444336655768</v>
          </cell>
          <cell r="AI145">
            <v>180.55231286398893</v>
          </cell>
          <cell r="AJ145">
            <v>188.92097909421722</v>
          </cell>
          <cell r="AK145">
            <v>197.71214029749788</v>
          </cell>
          <cell r="AL145">
            <v>206.94873528322131</v>
          </cell>
          <cell r="AM145">
            <v>216.65501698028095</v>
          </cell>
          <cell r="AN145">
            <v>226.85663044691927</v>
          </cell>
          <cell r="AO145">
            <v>237.58069561402826</v>
          </cell>
          <cell r="AP145">
            <v>248.85589505284639</v>
          </cell>
          <cell r="AQ145">
            <v>260.71256707600236</v>
          </cell>
          <cell r="AR145">
            <v>273.18280449999708</v>
          </cell>
          <cell r="AS145">
            <v>286.30055941753432</v>
          </cell>
          <cell r="AT145">
            <v>300.10175434970347</v>
          </cell>
          <cell r="AU145">
            <v>314.62440017094616</v>
          </cell>
          <cell r="AV145">
            <v>329.90872122409866</v>
          </cell>
          <cell r="AW145">
            <v>345.99728806867557</v>
          </cell>
          <cell r="AX145">
            <v>362.93515833304099</v>
          </cell>
          <cell r="AY145">
            <v>380.7700261703111</v>
          </cell>
          <cell r="AZ145">
            <v>399.55238084884002</v>
          </cell>
          <cell r="BA145">
            <v>419.33567504108339</v>
          </cell>
          <cell r="BB145">
            <v>440.1765034096245</v>
          </cell>
          <cell r="BC145">
            <v>462.1347921263191</v>
          </cell>
          <cell r="BD145">
            <v>485.274</v>
          </cell>
          <cell r="BN145">
            <v>602.42700000000002</v>
          </cell>
          <cell r="BX145">
            <v>780.27700000000004</v>
          </cell>
          <cell r="CH145">
            <v>1013.313</v>
          </cell>
          <cell r="CR145">
            <v>1416.8969999999999</v>
          </cell>
          <cell r="DB145">
            <v>1823.9970000000001</v>
          </cell>
          <cell r="DC145">
            <v>1861.828</v>
          </cell>
          <cell r="DD145">
            <v>1898.4690000000001</v>
          </cell>
          <cell r="DE145">
            <v>1934.6130000000001</v>
          </cell>
          <cell r="DF145">
            <v>1971.239</v>
          </cell>
          <cell r="DG145">
            <v>2009.029</v>
          </cell>
          <cell r="DH145">
            <v>2048.2510000000002</v>
          </cell>
          <cell r="DI145">
            <v>2088.672</v>
          </cell>
          <cell r="DJ145">
            <v>2129.855</v>
          </cell>
          <cell r="DK145">
            <v>2171.14</v>
          </cell>
          <cell r="DL145">
            <v>2212.0369999999998</v>
          </cell>
          <cell r="DM145">
            <v>2252.4110000000001</v>
          </cell>
          <cell r="DN145">
            <v>2292.4340000000002</v>
          </cell>
          <cell r="DO145">
            <v>2332.2489999999998</v>
          </cell>
          <cell r="DP145">
            <v>2372.127</v>
          </cell>
          <cell r="DQ145">
            <v>2412.252</v>
          </cell>
          <cell r="DR145">
            <v>2452.6390000000001</v>
          </cell>
          <cell r="DS145">
            <v>2493.165</v>
          </cell>
          <cell r="DT145">
            <v>2533.721</v>
          </cell>
          <cell r="DU145">
            <v>2574.1550000000002</v>
          </cell>
          <cell r="DV145">
            <v>2614.3380000000002</v>
          </cell>
        </row>
        <row r="146"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9.9235805823127488E-4</v>
          </cell>
          <cell r="O146">
            <v>1.4885370873469121E-3</v>
          </cell>
          <cell r="P146">
            <v>2.2328056310203679E-3</v>
          </cell>
          <cell r="Q146">
            <v>3.3492084465305515E-3</v>
          </cell>
          <cell r="R146">
            <v>5.0238126697958272E-3</v>
          </cell>
          <cell r="S146">
            <v>7.5357190046937399E-3</v>
          </cell>
          <cell r="T146">
            <v>1.1303578507040609E-2</v>
          </cell>
          <cell r="U146">
            <v>1.6955367760560912E-2</v>
          </cell>
          <cell r="V146">
            <v>2.5433051640841364E-2</v>
          </cell>
          <cell r="W146">
            <v>3.8149577461262046E-2</v>
          </cell>
          <cell r="X146">
            <v>5.722436619189307E-2</v>
          </cell>
          <cell r="Y146">
            <v>8.5836549287839597E-2</v>
          </cell>
          <cell r="Z146">
            <v>0.12875482393175941</v>
          </cell>
          <cell r="AA146">
            <v>0.19313223589763912</v>
          </cell>
          <cell r="AB146">
            <v>0.2896983538464587</v>
          </cell>
          <cell r="AC146">
            <v>0.43454753076968811</v>
          </cell>
          <cell r="AD146">
            <v>0.65182129615453221</v>
          </cell>
          <cell r="AE146">
            <v>0.97773194423179821</v>
          </cell>
          <cell r="AF146">
            <v>1.0291915202439981</v>
          </cell>
          <cell r="AG146">
            <v>1.0833594949936822</v>
          </cell>
          <cell r="AH146">
            <v>1.1403784157828234</v>
          </cell>
          <cell r="AI146">
            <v>1.2003983324029719</v>
          </cell>
          <cell r="AJ146">
            <v>1.2635771920031282</v>
          </cell>
          <cell r="AK146">
            <v>1.3300812547401351</v>
          </cell>
          <cell r="AL146">
            <v>1.4000855313054053</v>
          </cell>
          <cell r="AM146">
            <v>1.4737742434793739</v>
          </cell>
          <cell r="AN146">
            <v>1.5513413089256567</v>
          </cell>
          <cell r="AO146">
            <v>1.6329908515006912</v>
          </cell>
          <cell r="AP146">
            <v>1.7189377384217803</v>
          </cell>
          <cell r="AQ146">
            <v>1.8144342794452126</v>
          </cell>
          <cell r="AR146">
            <v>1.9152361838588354</v>
          </cell>
          <cell r="AS146">
            <v>2.0216381940732151</v>
          </cell>
          <cell r="AT146">
            <v>2.1339514270772826</v>
          </cell>
          <cell r="AU146">
            <v>2.2525042841371317</v>
          </cell>
          <cell r="AV146">
            <v>2.3301768456591017</v>
          </cell>
          <cell r="AW146">
            <v>2.4105277713714846</v>
          </cell>
          <cell r="AX146">
            <v>2.4936494186601563</v>
          </cell>
          <cell r="AY146">
            <v>2.5796373296484374</v>
          </cell>
          <cell r="AZ146">
            <v>2.6685903410156251</v>
          </cell>
          <cell r="BA146">
            <v>2.7370157343749999</v>
          </cell>
          <cell r="BB146">
            <v>2.8071956249999999</v>
          </cell>
          <cell r="BC146">
            <v>2.879175</v>
          </cell>
          <cell r="BD146">
            <v>2.9529999999999998</v>
          </cell>
          <cell r="BN146">
            <v>4.431</v>
          </cell>
          <cell r="BX146">
            <v>6.49</v>
          </cell>
          <cell r="CH146">
            <v>7.4829999999999997</v>
          </cell>
          <cell r="CR146">
            <v>9.15</v>
          </cell>
          <cell r="DB146">
            <v>10.038</v>
          </cell>
          <cell r="DC146">
            <v>10.042999999999999</v>
          </cell>
          <cell r="DD146">
            <v>10.055</v>
          </cell>
          <cell r="DE146">
            <v>10.071999999999999</v>
          </cell>
          <cell r="DF146">
            <v>10.092000000000001</v>
          </cell>
          <cell r="DG146">
            <v>10.111000000000001</v>
          </cell>
          <cell r="DH146">
            <v>10.130000000000001</v>
          </cell>
          <cell r="DI146">
            <v>10.151999999999999</v>
          </cell>
          <cell r="DJ146">
            <v>10.177</v>
          </cell>
          <cell r="DK146">
            <v>10.210000000000001</v>
          </cell>
          <cell r="DL146">
            <v>10.254</v>
          </cell>
          <cell r="DM146">
            <v>10.309978163384676</v>
          </cell>
          <cell r="DN146">
            <v>10.373953207252876</v>
          </cell>
          <cell r="DO146">
            <v>10.443925911483721</v>
          </cell>
          <cell r="DP146">
            <v>10.512899005654123</v>
          </cell>
          <cell r="DQ146">
            <v>10.577873659582766</v>
          </cell>
          <cell r="DR146">
            <v>10.636850653148763</v>
          </cell>
          <cell r="DS146">
            <v>10.688830376291675</v>
          </cell>
          <cell r="DT146">
            <v>10.735812049132385</v>
          </cell>
          <cell r="DU146">
            <v>10.780794501852213</v>
          </cell>
          <cell r="DV146">
            <v>10.82277812439072</v>
          </cell>
        </row>
        <row r="147">
          <cell r="F147">
            <v>167.82053877841028</v>
          </cell>
          <cell r="G147">
            <v>209.7756734730128</v>
          </cell>
          <cell r="H147">
            <v>262.21959184126609</v>
          </cell>
          <cell r="I147">
            <v>327.77448980158255</v>
          </cell>
          <cell r="J147">
            <v>409.71811225197825</v>
          </cell>
          <cell r="K147">
            <v>512.14764031497282</v>
          </cell>
          <cell r="L147">
            <v>640.18455039371588</v>
          </cell>
          <cell r="M147">
            <v>800.23068799214491</v>
          </cell>
          <cell r="N147">
            <v>1000.2883599901812</v>
          </cell>
          <cell r="O147">
            <v>1043.2191908910474</v>
          </cell>
          <cell r="P147">
            <v>1087.9925467232811</v>
          </cell>
          <cell r="Q147">
            <v>1134.687505810117</v>
          </cell>
          <cell r="R147">
            <v>1183.3865403942423</v>
          </cell>
          <cell r="S147">
            <v>1234.1756622995747</v>
          </cell>
          <cell r="T147">
            <v>1287.1445748446208</v>
          </cell>
          <cell r="U147">
            <v>1342.3868312757204</v>
          </cell>
          <cell r="V147">
            <v>1400</v>
          </cell>
          <cell r="W147">
            <v>1450</v>
          </cell>
          <cell r="X147">
            <v>1500.0000000000002</v>
          </cell>
          <cell r="Y147">
            <v>1600.0000000000002</v>
          </cell>
          <cell r="Z147">
            <v>1700.0000000000002</v>
          </cell>
          <cell r="AA147">
            <v>1800.0000000000002</v>
          </cell>
          <cell r="AB147">
            <v>1900</v>
          </cell>
          <cell r="AC147">
            <v>2000.0000000000002</v>
          </cell>
          <cell r="AD147">
            <v>2499.9999999999995</v>
          </cell>
          <cell r="AE147">
            <v>3000.0000000000005</v>
          </cell>
          <cell r="AF147">
            <v>3073.4166666666674</v>
          </cell>
          <cell r="AG147">
            <v>3146.8333333333335</v>
          </cell>
          <cell r="AH147">
            <v>3220.25</v>
          </cell>
          <cell r="AI147">
            <v>3293.666666666667</v>
          </cell>
          <cell r="AJ147">
            <v>3367.083333333333</v>
          </cell>
          <cell r="AK147">
            <v>3440.4999999999995</v>
          </cell>
          <cell r="AL147">
            <v>3513.9166666666665</v>
          </cell>
          <cell r="AM147">
            <v>3587.3333333333335</v>
          </cell>
          <cell r="AN147">
            <v>3660.75</v>
          </cell>
          <cell r="AO147">
            <v>3734.1666666666665</v>
          </cell>
          <cell r="AP147">
            <v>3807.5833333333335</v>
          </cell>
          <cell r="AQ147">
            <v>3880.9999999999991</v>
          </cell>
          <cell r="AR147">
            <v>4010.8031999999998</v>
          </cell>
          <cell r="AS147">
            <v>4177.9199999999992</v>
          </cell>
          <cell r="AT147">
            <v>4352</v>
          </cell>
          <cell r="AU147">
            <v>4525</v>
          </cell>
          <cell r="AV147">
            <v>4698</v>
          </cell>
          <cell r="AW147">
            <v>4944.9999999999991</v>
          </cell>
          <cell r="AX147">
            <v>5191.9999999999991</v>
          </cell>
          <cell r="AY147">
            <v>5282.9999999999982</v>
          </cell>
          <cell r="AZ147">
            <v>5629.9999999999991</v>
          </cell>
          <cell r="BA147">
            <v>6259.1861724537048</v>
          </cell>
          <cell r="BB147">
            <v>6828.2030972222228</v>
          </cell>
          <cell r="BC147">
            <v>7448.9488333333347</v>
          </cell>
          <cell r="BD147">
            <v>8126.1260000000002</v>
          </cell>
          <cell r="BN147">
            <v>9691.4439999999995</v>
          </cell>
          <cell r="BX147">
            <v>11893.040999999999</v>
          </cell>
          <cell r="CH147">
            <v>15057.512000000001</v>
          </cell>
          <cell r="CR147">
            <v>19104.650000000001</v>
          </cell>
          <cell r="DB147">
            <v>24431.756000000001</v>
          </cell>
          <cell r="DC147">
            <v>24998.409</v>
          </cell>
          <cell r="DD147">
            <v>25562.692999999999</v>
          </cell>
          <cell r="DE147">
            <v>26122.558000000001</v>
          </cell>
          <cell r="DF147">
            <v>26675.938999999998</v>
          </cell>
          <cell r="DG147">
            <v>27221.542000000001</v>
          </cell>
          <cell r="DH147">
            <v>27758.277999999998</v>
          </cell>
          <cell r="DI147">
            <v>28286.728999999999</v>
          </cell>
          <cell r="DJ147">
            <v>28809.526000000002</v>
          </cell>
          <cell r="DK147">
            <v>29330.508000000002</v>
          </cell>
          <cell r="DL147">
            <v>29852.682000000001</v>
          </cell>
          <cell r="DM147">
            <v>30376.618999999999</v>
          </cell>
          <cell r="DN147">
            <v>30902.187000000002</v>
          </cell>
          <cell r="DO147">
            <v>31430.85</v>
          </cell>
          <cell r="DP147">
            <v>31964.161</v>
          </cell>
          <cell r="DQ147">
            <v>32503.116999999998</v>
          </cell>
          <cell r="DR147">
            <v>33048.228999999999</v>
          </cell>
          <cell r="DS147">
            <v>33598.991000000002</v>
          </cell>
          <cell r="DT147">
            <v>34153.993000000002</v>
          </cell>
          <cell r="DU147">
            <v>34711.146000000001</v>
          </cell>
          <cell r="DV147">
            <v>35268.659</v>
          </cell>
        </row>
        <row r="148">
          <cell r="BN148">
            <v>11486.630999999999</v>
          </cell>
          <cell r="BX148">
            <v>13038.523999999999</v>
          </cell>
          <cell r="CH148">
            <v>14149.808000000001</v>
          </cell>
          <cell r="CR148">
            <v>14952.736999999999</v>
          </cell>
          <cell r="DB148">
            <v>15914.751</v>
          </cell>
          <cell r="DC148">
            <v>16000.623</v>
          </cell>
          <cell r="DD148">
            <v>16083.528</v>
          </cell>
          <cell r="DE148">
            <v>16163.611000000001</v>
          </cell>
          <cell r="DF148">
            <v>16241.147999999999</v>
          </cell>
          <cell r="DG148">
            <v>16316.326999999999</v>
          </cell>
          <cell r="DH148">
            <v>16389.260999999999</v>
          </cell>
          <cell r="DI148">
            <v>16459.812000000002</v>
          </cell>
          <cell r="DJ148">
            <v>16527.628000000001</v>
          </cell>
          <cell r="DK148">
            <v>16592.238000000001</v>
          </cell>
          <cell r="DL148">
            <v>16653.346000000001</v>
          </cell>
          <cell r="DM148">
            <v>16710.858</v>
          </cell>
          <cell r="DN148">
            <v>16765.062000000002</v>
          </cell>
          <cell r="DO148">
            <v>16816.575000000001</v>
          </cell>
          <cell r="DP148">
            <v>16866.255000000001</v>
          </cell>
          <cell r="DQ148">
            <v>16914.748</v>
          </cell>
          <cell r="DR148">
            <v>16962.222000000002</v>
          </cell>
          <cell r="DS148">
            <v>17008.616000000002</v>
          </cell>
          <cell r="DT148">
            <v>17054.112000000001</v>
          </cell>
          <cell r="DU148">
            <v>17098.859</v>
          </cell>
          <cell r="DV148">
            <v>17142.91</v>
          </cell>
        </row>
        <row r="149">
          <cell r="F149">
            <v>2.9338945978519934E-7</v>
          </cell>
          <cell r="G149">
            <v>5.8677891957039867E-7</v>
          </cell>
          <cell r="H149">
            <v>1.1735578391407973E-6</v>
          </cell>
          <cell r="I149">
            <v>2.3471156782815947E-6</v>
          </cell>
          <cell r="J149">
            <v>4.6942313565631894E-6</v>
          </cell>
          <cell r="K149">
            <v>9.3884627131263787E-6</v>
          </cell>
          <cell r="L149">
            <v>1.8776925426252757E-5</v>
          </cell>
          <cell r="M149">
            <v>3.7553850852505515E-5</v>
          </cell>
          <cell r="N149">
            <v>7.510770170501103E-5</v>
          </cell>
          <cell r="O149">
            <v>1.5021540341002206E-4</v>
          </cell>
          <cell r="P149">
            <v>3.0043080682004412E-4</v>
          </cell>
          <cell r="Q149">
            <v>6.0086161364008824E-4</v>
          </cell>
          <cell r="R149">
            <v>1.2017232272801765E-3</v>
          </cell>
          <cell r="S149">
            <v>2.403446454560353E-3</v>
          </cell>
          <cell r="T149">
            <v>4.8068929091207059E-3</v>
          </cell>
          <cell r="U149">
            <v>9.6137858182414118E-3</v>
          </cell>
          <cell r="V149">
            <v>1.9227571636482824E-2</v>
          </cell>
          <cell r="W149">
            <v>3.8455143272965647E-2</v>
          </cell>
          <cell r="X149">
            <v>7.6910286545931295E-2</v>
          </cell>
          <cell r="Y149">
            <v>0.15382057309186259</v>
          </cell>
          <cell r="Z149">
            <v>0.30764114618372518</v>
          </cell>
          <cell r="AA149">
            <v>0.61528229236745036</v>
          </cell>
          <cell r="AB149">
            <v>1.2305645847349007</v>
          </cell>
          <cell r="AC149">
            <v>2.4611291694698014</v>
          </cell>
          <cell r="AD149">
            <v>4.9222583389396029</v>
          </cell>
          <cell r="AE149">
            <v>8.8416295856008738</v>
          </cell>
          <cell r="AF149">
            <v>9.5663533221255381</v>
          </cell>
          <cell r="AG149">
            <v>10.350480643611236</v>
          </cell>
          <cell r="AH149">
            <v>11.198880696366258</v>
          </cell>
          <cell r="AI149">
            <v>12.116821737052014</v>
          </cell>
          <cell r="AJ149">
            <v>13.110003846646444</v>
          </cell>
          <cell r="AK149">
            <v>14.184594325879758</v>
          </cell>
          <cell r="AL149">
            <v>15.347265991935476</v>
          </cell>
          <cell r="AM149">
            <v>16.605238614225268</v>
          </cell>
          <cell r="AN149">
            <v>17.966323746538812</v>
          </cell>
          <cell r="AO149">
            <v>19.438973233960031</v>
          </cell>
          <cell r="AP149">
            <v>21.032331695760028</v>
          </cell>
          <cell r="AQ149">
            <v>21.733409418952032</v>
          </cell>
          <cell r="AR149">
            <v>22.457856399583768</v>
          </cell>
          <cell r="AS149">
            <v>23.20645161290323</v>
          </cell>
          <cell r="AT149">
            <v>23.979999999999997</v>
          </cell>
          <cell r="AU149">
            <v>28.966666666666665</v>
          </cell>
          <cell r="AV149">
            <v>31.2</v>
          </cell>
          <cell r="AW149">
            <v>36.200000000000003</v>
          </cell>
          <cell r="AX149">
            <v>39.528571428571432</v>
          </cell>
          <cell r="AY149">
            <v>42.1</v>
          </cell>
          <cell r="AZ149">
            <v>44.88</v>
          </cell>
          <cell r="BA149">
            <v>46.025000000000006</v>
          </cell>
          <cell r="BB149">
            <v>54.409714285714287</v>
          </cell>
          <cell r="BC149">
            <v>76.335333333333338</v>
          </cell>
          <cell r="BD149">
            <v>111.70099999999999</v>
          </cell>
          <cell r="BN149">
            <v>134.58699999999999</v>
          </cell>
          <cell r="BX149">
            <v>159.06200000000001</v>
          </cell>
          <cell r="CH149">
            <v>173.66</v>
          </cell>
          <cell r="CR149">
            <v>190.62799999999999</v>
          </cell>
          <cell r="DB149">
            <v>180.66499999999999</v>
          </cell>
          <cell r="DC149">
            <v>180.38200000000001</v>
          </cell>
          <cell r="DD149">
            <v>180.964</v>
          </cell>
          <cell r="DE149">
            <v>182.297</v>
          </cell>
          <cell r="DF149">
            <v>184.18899999999999</v>
          </cell>
          <cell r="DG149">
            <v>186.45099999999999</v>
          </cell>
          <cell r="DH149">
            <v>189.101</v>
          </cell>
          <cell r="DI149">
            <v>192.11600000000001</v>
          </cell>
          <cell r="DJ149">
            <v>195.25299999999999</v>
          </cell>
          <cell r="DK149">
            <v>198.202</v>
          </cell>
          <cell r="DL149">
            <v>200.726</v>
          </cell>
          <cell r="DM149">
            <v>202.726</v>
          </cell>
          <cell r="DN149">
            <v>204.23400000000001</v>
          </cell>
          <cell r="DO149">
            <v>205.352</v>
          </cell>
          <cell r="DP149">
            <v>206.24600000000001</v>
          </cell>
          <cell r="DQ149">
            <v>207.05500000000001</v>
          </cell>
          <cell r="DR149">
            <v>207.78800000000001</v>
          </cell>
          <cell r="DS149">
            <v>208.41200000000001</v>
          </cell>
          <cell r="DT149">
            <v>208.93799999999999</v>
          </cell>
          <cell r="DU149">
            <v>209.36500000000001</v>
          </cell>
          <cell r="DV149">
            <v>209.708</v>
          </cell>
        </row>
        <row r="150">
          <cell r="F150">
            <v>2.9888364442537167E-8</v>
          </cell>
          <cell r="G150">
            <v>5.9776728885074334E-8</v>
          </cell>
          <cell r="H150">
            <v>1.1955345777014867E-7</v>
          </cell>
          <cell r="I150">
            <v>2.3910691554029734E-7</v>
          </cell>
          <cell r="J150">
            <v>4.7821383108059467E-7</v>
          </cell>
          <cell r="K150">
            <v>9.5642766216118935E-7</v>
          </cell>
          <cell r="L150">
            <v>1.9128553243223787E-6</v>
          </cell>
          <cell r="M150">
            <v>3.8257106486447574E-6</v>
          </cell>
          <cell r="N150">
            <v>7.6514212972895148E-6</v>
          </cell>
          <cell r="O150">
            <v>1.530284259457903E-5</v>
          </cell>
          <cell r="P150">
            <v>3.0605685189158059E-5</v>
          </cell>
          <cell r="Q150">
            <v>6.1211370378316118E-5</v>
          </cell>
          <cell r="R150">
            <v>1.2242274075663224E-4</v>
          </cell>
          <cell r="S150">
            <v>2.4484548151326447E-4</v>
          </cell>
          <cell r="T150">
            <v>4.8969096302652895E-4</v>
          </cell>
          <cell r="U150">
            <v>9.7938192605305789E-4</v>
          </cell>
          <cell r="V150">
            <v>1.9587638521061158E-3</v>
          </cell>
          <cell r="W150">
            <v>3.9175277042122316E-3</v>
          </cell>
          <cell r="X150">
            <v>7.8350554084244631E-3</v>
          </cell>
          <cell r="Y150">
            <v>1.5670110816848926E-2</v>
          </cell>
          <cell r="Z150">
            <v>3.1340221633697853E-2</v>
          </cell>
          <cell r="AA150">
            <v>6.2680443267395705E-2</v>
          </cell>
          <cell r="AB150">
            <v>0.12536088653479141</v>
          </cell>
          <cell r="AC150">
            <v>0.25072177306958282</v>
          </cell>
          <cell r="AD150">
            <v>0.50144354613916564</v>
          </cell>
          <cell r="AE150">
            <v>1.0028870922783313</v>
          </cell>
          <cell r="AF150">
            <v>1.0850909523011454</v>
          </cell>
          <cell r="AG150">
            <v>1.1740328336373049</v>
          </cell>
          <cell r="AH150">
            <v>1.2702650331157725</v>
          </cell>
          <cell r="AI150">
            <v>1.3743851177973931</v>
          </cell>
          <cell r="AJ150">
            <v>1.4870396356496385</v>
          </cell>
          <cell r="AK150">
            <v>1.6089281303750187</v>
          </cell>
          <cell r="AL150">
            <v>1.7408074853237907</v>
          </cell>
          <cell r="AM150">
            <v>1.883496623465085</v>
          </cell>
          <cell r="AN150">
            <v>2.0378815926015674</v>
          </cell>
          <cell r="AO150">
            <v>2.2049210674049746</v>
          </cell>
          <cell r="AP150">
            <v>2.3856523024381691</v>
          </cell>
          <cell r="AQ150">
            <v>2.4651740458527747</v>
          </cell>
          <cell r="AR150">
            <v>2.547346514047867</v>
          </cell>
          <cell r="AS150">
            <v>2.6322580645161291</v>
          </cell>
          <cell r="AT150">
            <v>2.72</v>
          </cell>
          <cell r="AU150">
            <v>3.1</v>
          </cell>
          <cell r="AV150">
            <v>3.8</v>
          </cell>
          <cell r="AW150">
            <v>6.2</v>
          </cell>
          <cell r="AX150">
            <v>7.4571428571428564</v>
          </cell>
          <cell r="AY150">
            <v>9.6</v>
          </cell>
          <cell r="AZ150">
            <v>9.42</v>
          </cell>
          <cell r="BA150">
            <v>8.6000000000000014</v>
          </cell>
          <cell r="BB150">
            <v>13.545428571428571</v>
          </cell>
          <cell r="BC150">
            <v>30.399666666666665</v>
          </cell>
          <cell r="BD150">
            <v>38.066000000000003</v>
          </cell>
          <cell r="BN150">
            <v>49.204999999999998</v>
          </cell>
          <cell r="BX150">
            <v>56.771000000000001</v>
          </cell>
          <cell r="CH150">
            <v>60.683999999999997</v>
          </cell>
          <cell r="CR150">
            <v>63.232999999999997</v>
          </cell>
          <cell r="DB150">
            <v>90.656999999999996</v>
          </cell>
          <cell r="DC150">
            <v>92.74</v>
          </cell>
          <cell r="DD150">
            <v>94.91</v>
          </cell>
          <cell r="DE150">
            <v>97.093000000000004</v>
          </cell>
          <cell r="DF150">
            <v>99.164000000000001</v>
          </cell>
          <cell r="DG150">
            <v>101.036</v>
          </cell>
          <cell r="DH150">
            <v>102.69799999999999</v>
          </cell>
          <cell r="DI150">
            <v>104.172</v>
          </cell>
          <cell r="DJ150">
            <v>105.456</v>
          </cell>
          <cell r="DK150">
            <v>106.52</v>
          </cell>
          <cell r="DL150">
            <v>107.38</v>
          </cell>
          <cell r="DM150">
            <v>108.011</v>
          </cell>
          <cell r="DN150">
            <v>108.438</v>
          </cell>
          <cell r="DO150">
            <v>108.71899999999999</v>
          </cell>
          <cell r="DP150">
            <v>108.94799999999999</v>
          </cell>
          <cell r="DQ150">
            <v>109.19199999999999</v>
          </cell>
          <cell r="DR150">
            <v>109.471</v>
          </cell>
          <cell r="DS150">
            <v>109.777</v>
          </cell>
          <cell r="DT150">
            <v>110.10299999999999</v>
          </cell>
          <cell r="DU150">
            <v>110.42100000000001</v>
          </cell>
          <cell r="DV150">
            <v>110.721</v>
          </cell>
        </row>
        <row r="151">
          <cell r="F151">
            <v>1.3982179676260418E-2</v>
          </cell>
          <cell r="G151">
            <v>2.7964359352520837E-2</v>
          </cell>
          <cell r="H151">
            <v>5.5928718705041673E-2</v>
          </cell>
          <cell r="I151">
            <v>0.11185743741008335</v>
          </cell>
          <cell r="J151">
            <v>0.22371487482016669</v>
          </cell>
          <cell r="K151">
            <v>0.44742974964033339</v>
          </cell>
          <cell r="L151">
            <v>0.89485949928066677</v>
          </cell>
          <cell r="M151">
            <v>1.7897189985613335</v>
          </cell>
          <cell r="N151">
            <v>3.5794379971226671</v>
          </cell>
          <cell r="O151">
            <v>3.9771533301362969</v>
          </cell>
          <cell r="P151">
            <v>4.4190592557069959</v>
          </cell>
          <cell r="Q151">
            <v>4.9100658396744405</v>
          </cell>
          <cell r="R151">
            <v>5.4556287107493784</v>
          </cell>
          <cell r="S151">
            <v>6.0618096786104196</v>
          </cell>
          <cell r="T151">
            <v>6.7353440873449104</v>
          </cell>
          <cell r="U151">
            <v>7.4837156526054578</v>
          </cell>
          <cell r="V151">
            <v>8.315239614006062</v>
          </cell>
          <cell r="W151">
            <v>9.2391551266734027</v>
          </cell>
          <cell r="X151">
            <v>10.265727918526004</v>
          </cell>
          <cell r="Y151">
            <v>11.406364353917784</v>
          </cell>
          <cell r="Z151">
            <v>12.67373817101976</v>
          </cell>
          <cell r="AA151">
            <v>14.081931301133064</v>
          </cell>
          <cell r="AB151">
            <v>15.646590334592295</v>
          </cell>
          <cell r="AC151">
            <v>17.385100371769216</v>
          </cell>
          <cell r="AD151">
            <v>19.316778190854684</v>
          </cell>
          <cell r="AE151">
            <v>21.463086878727427</v>
          </cell>
          <cell r="AF151">
            <v>22.592723030239394</v>
          </cell>
          <cell r="AG151">
            <v>23.781813716041469</v>
          </cell>
          <cell r="AH151">
            <v>25.033488122148917</v>
          </cell>
          <cell r="AI151">
            <v>26.351040128577807</v>
          </cell>
          <cell r="AJ151">
            <v>27.737936977450321</v>
          </cell>
          <cell r="AK151">
            <v>29.197828397316123</v>
          </cell>
          <cell r="AL151">
            <v>30.734556207701182</v>
          </cell>
          <cell r="AM151">
            <v>32.352164429159139</v>
          </cell>
          <cell r="AN151">
            <v>34.054909925430678</v>
          </cell>
          <cell r="AO151">
            <v>35.847273605716502</v>
          </cell>
          <cell r="AP151">
            <v>37.733972216543684</v>
          </cell>
          <cell r="AQ151">
            <v>39.83030400635166</v>
          </cell>
          <cell r="AR151">
            <v>42.043098673371198</v>
          </cell>
          <cell r="AS151">
            <v>44.378826377447382</v>
          </cell>
          <cell r="AT151">
            <v>46.844316731750006</v>
          </cell>
          <cell r="AU151">
            <v>49.446778772402787</v>
          </cell>
          <cell r="AV151">
            <v>51.151840109382192</v>
          </cell>
          <cell r="AW151">
            <v>52.915696664878134</v>
          </cell>
          <cell r="AX151">
            <v>54.740375860218755</v>
          </cell>
          <cell r="AY151">
            <v>56.627975027812504</v>
          </cell>
          <cell r="AZ151">
            <v>58.580663821875007</v>
          </cell>
          <cell r="BA151">
            <v>60.082732125</v>
          </cell>
          <cell r="BB151">
            <v>61.623314999999998</v>
          </cell>
          <cell r="BC151">
            <v>63.203400000000002</v>
          </cell>
          <cell r="BD151">
            <v>64.823999999999998</v>
          </cell>
          <cell r="BN151">
            <v>78.003</v>
          </cell>
          <cell r="BX151">
            <v>105.321</v>
          </cell>
          <cell r="CH151">
            <v>142.71799999999999</v>
          </cell>
          <cell r="CR151">
            <v>171.065</v>
          </cell>
          <cell r="DB151">
            <v>215.215</v>
          </cell>
          <cell r="DC151">
            <v>219.333</v>
          </cell>
          <cell r="DD151">
            <v>223.315</v>
          </cell>
          <cell r="DE151">
            <v>227.20099999999999</v>
          </cell>
          <cell r="DF151">
            <v>231.036</v>
          </cell>
          <cell r="DG151">
            <v>234.86500000000001</v>
          </cell>
          <cell r="DH151">
            <v>238.69</v>
          </cell>
          <cell r="DI151">
            <v>242.51</v>
          </cell>
          <cell r="DJ151">
            <v>246.30699999999999</v>
          </cell>
          <cell r="DK151">
            <v>250.05600000000001</v>
          </cell>
          <cell r="DL151">
            <v>253.74299999999999</v>
          </cell>
          <cell r="DM151">
            <v>257.36599999999999</v>
          </cell>
          <cell r="DN151">
            <v>260.93</v>
          </cell>
          <cell r="DO151">
            <v>264.45</v>
          </cell>
          <cell r="DP151">
            <v>267.93299999999999</v>
          </cell>
          <cell r="DQ151">
            <v>271.39699999999999</v>
          </cell>
          <cell r="DR151">
            <v>274.83999999999997</v>
          </cell>
          <cell r="DS151">
            <v>278.26299999999998</v>
          </cell>
          <cell r="DT151">
            <v>281.65199999999999</v>
          </cell>
          <cell r="DU151">
            <v>285.00299999999999</v>
          </cell>
          <cell r="DV151">
            <v>288.298</v>
          </cell>
        </row>
        <row r="152"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6.8454139374487716E-2</v>
          </cell>
          <cell r="AA152">
            <v>0.10268120906173157</v>
          </cell>
          <cell r="AB152">
            <v>0.15402181359259737</v>
          </cell>
          <cell r="AC152">
            <v>0.23103272038889605</v>
          </cell>
          <cell r="AD152">
            <v>0.3465490805833441</v>
          </cell>
          <cell r="AE152">
            <v>0.5198236208750161</v>
          </cell>
          <cell r="AF152">
            <v>0.54718275881580647</v>
          </cell>
          <cell r="AG152">
            <v>0.57598185138505942</v>
          </cell>
          <cell r="AH152">
            <v>0.60629668566848371</v>
          </cell>
          <cell r="AI152">
            <v>0.63820703754577224</v>
          </cell>
          <cell r="AJ152">
            <v>0.67179688162712869</v>
          </cell>
          <cell r="AK152">
            <v>0.70715461223908282</v>
          </cell>
          <cell r="AL152">
            <v>0.7443732760411399</v>
          </cell>
          <cell r="AM152">
            <v>0.78355081688541028</v>
          </cell>
          <cell r="AN152">
            <v>0.82479033356358988</v>
          </cell>
          <cell r="AO152">
            <v>0.86820035111956839</v>
          </cell>
          <cell r="AP152">
            <v>0.91389510644165084</v>
          </cell>
          <cell r="AQ152">
            <v>0.96466705679952036</v>
          </cell>
          <cell r="AR152">
            <v>1.0182596710661604</v>
          </cell>
          <cell r="AS152">
            <v>1.0748296527920582</v>
          </cell>
          <cell r="AT152">
            <v>1.1345424112805058</v>
          </cell>
          <cell r="AU152">
            <v>1.1975725452405339</v>
          </cell>
          <cell r="AV152">
            <v>1.2388681502488281</v>
          </cell>
          <cell r="AW152">
            <v>1.2815877416367187</v>
          </cell>
          <cell r="AX152">
            <v>1.3257804223828125</v>
          </cell>
          <cell r="AY152">
            <v>1.3714969886718751</v>
          </cell>
          <cell r="AZ152">
            <v>1.41878998828125</v>
          </cell>
          <cell r="BA152">
            <v>1.45516921875</v>
          </cell>
          <cell r="BB152">
            <v>1.49248125</v>
          </cell>
          <cell r="BC152">
            <v>1.5307500000000001</v>
          </cell>
          <cell r="BD152">
            <v>47.695</v>
          </cell>
          <cell r="BN152">
            <v>63.823999999999998</v>
          </cell>
          <cell r="BX152">
            <v>86.013000000000005</v>
          </cell>
          <cell r="CH152">
            <v>117.155</v>
          </cell>
          <cell r="CR152">
            <v>149.44900000000001</v>
          </cell>
          <cell r="DB152">
            <v>189.72300000000001</v>
          </cell>
          <cell r="DC152">
            <v>194.303</v>
          </cell>
          <cell r="DD152">
            <v>199.43</v>
          </cell>
          <cell r="DE152">
            <v>204.95400000000001</v>
          </cell>
          <cell r="DF152">
            <v>210.678</v>
          </cell>
          <cell r="DG152">
            <v>216.43600000000001</v>
          </cell>
          <cell r="DH152">
            <v>222.20099999999999</v>
          </cell>
          <cell r="DI152">
            <v>228.01</v>
          </cell>
          <cell r="DJ152">
            <v>233.86600000000001</v>
          </cell>
          <cell r="DK152">
            <v>239.78800000000001</v>
          </cell>
          <cell r="DL152">
            <v>245.786</v>
          </cell>
          <cell r="DM152">
            <v>251.851</v>
          </cell>
          <cell r="DN152">
            <v>257.95400000000001</v>
          </cell>
          <cell r="DO152">
            <v>264.09399999999999</v>
          </cell>
          <cell r="DP152">
            <v>270.25599999999997</v>
          </cell>
          <cell r="DQ152">
            <v>276.44099999999997</v>
          </cell>
          <cell r="DR152">
            <v>282.63400000000001</v>
          </cell>
          <cell r="DS152">
            <v>288.83699999999999</v>
          </cell>
          <cell r="DT152">
            <v>295.04199999999997</v>
          </cell>
          <cell r="DU152">
            <v>301.25400000000002</v>
          </cell>
          <cell r="DV152">
            <v>307.46300000000002</v>
          </cell>
        </row>
        <row r="153"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16.000000000000007</v>
          </cell>
          <cell r="AA153">
            <v>20.000000000000004</v>
          </cell>
          <cell r="AB153">
            <v>20.000000000000004</v>
          </cell>
          <cell r="AC153">
            <v>80.000000000000014</v>
          </cell>
          <cell r="AD153">
            <v>140.00000000000003</v>
          </cell>
          <cell r="AE153">
            <v>200.00000000000003</v>
          </cell>
          <cell r="AF153">
            <v>187.73974115444545</v>
          </cell>
          <cell r="AG153">
            <v>185.88093183608467</v>
          </cell>
          <cell r="AH153">
            <v>184.04052657038082</v>
          </cell>
          <cell r="AI153">
            <v>182.21834313899089</v>
          </cell>
          <cell r="AJ153">
            <v>180.4142011277138</v>
          </cell>
          <cell r="AK153">
            <v>178.62792190862748</v>
          </cell>
          <cell r="AL153">
            <v>176.85932862240341</v>
          </cell>
          <cell r="AM153">
            <v>175.10824616079549</v>
          </cell>
          <cell r="AN153">
            <v>173.37450114930246</v>
          </cell>
          <cell r="AO153">
            <v>171.65792193000246</v>
          </cell>
          <cell r="AP153">
            <v>169.95833854455691</v>
          </cell>
          <cell r="AQ153">
            <v>198.28472830198299</v>
          </cell>
          <cell r="AR153">
            <v>231.3321830189802</v>
          </cell>
          <cell r="AS153">
            <v>269.88754685547684</v>
          </cell>
          <cell r="AT153">
            <v>314.86880466472309</v>
          </cell>
          <cell r="AU153">
            <v>367.34693877551024</v>
          </cell>
          <cell r="AV153">
            <v>428.57142857142856</v>
          </cell>
          <cell r="AW153">
            <v>500.00000000000006</v>
          </cell>
          <cell r="AX153">
            <v>666.66666666666686</v>
          </cell>
          <cell r="AY153">
            <v>833.33333333333348</v>
          </cell>
          <cell r="AZ153">
            <v>1000.0000000000001</v>
          </cell>
          <cell r="BA153">
            <v>1227.0002500000003</v>
          </cell>
          <cell r="BB153">
            <v>1454.0005000000001</v>
          </cell>
          <cell r="BC153">
            <v>1681.0007500000002</v>
          </cell>
          <cell r="BD153">
            <v>1908.001</v>
          </cell>
          <cell r="BN153">
            <v>2372</v>
          </cell>
          <cell r="BX153">
            <v>2819.5970000000002</v>
          </cell>
          <cell r="CH153">
            <v>3147.183</v>
          </cell>
          <cell r="CR153">
            <v>3385.6080000000002</v>
          </cell>
          <cell r="DB153">
            <v>3868.201</v>
          </cell>
          <cell r="DC153">
            <v>3912.4789999999998</v>
          </cell>
          <cell r="DD153">
            <v>3961.5459999999998</v>
          </cell>
          <cell r="DE153">
            <v>4013.0949999999998</v>
          </cell>
          <cell r="DF153">
            <v>4063.61</v>
          </cell>
          <cell r="DG153">
            <v>4110.5820000000003</v>
          </cell>
          <cell r="DH153">
            <v>4153.3370000000004</v>
          </cell>
          <cell r="DI153">
            <v>4192.8180000000002</v>
          </cell>
          <cell r="DJ153">
            <v>4230.0050000000001</v>
          </cell>
          <cell r="DK153">
            <v>4266.4979999999996</v>
          </cell>
          <cell r="DL153">
            <v>4303.4570000000003</v>
          </cell>
          <cell r="DM153">
            <v>4341.1000000000004</v>
          </cell>
          <cell r="DN153">
            <v>4379.0190000000002</v>
          </cell>
          <cell r="DO153">
            <v>4417.0029999999997</v>
          </cell>
          <cell r="DP153">
            <v>4454.6840000000002</v>
          </cell>
          <cell r="DQ153">
            <v>4491.7830000000004</v>
          </cell>
          <cell r="DR153">
            <v>4528.2690000000002</v>
          </cell>
          <cell r="DS153">
            <v>4564.2479999999996</v>
          </cell>
          <cell r="DT153">
            <v>4599.7030000000004</v>
          </cell>
          <cell r="DU153">
            <v>4634.6260000000002</v>
          </cell>
          <cell r="DV153">
            <v>4669.0020000000004</v>
          </cell>
        </row>
        <row r="154">
          <cell r="I154">
            <v>52.047322033678803</v>
          </cell>
          <cell r="J154">
            <v>57.830357815198681</v>
          </cell>
          <cell r="K154">
            <v>64.255953127998524</v>
          </cell>
          <cell r="L154">
            <v>71.395503475553923</v>
          </cell>
          <cell r="M154">
            <v>79.328337195059888</v>
          </cell>
          <cell r="N154">
            <v>88.142596883399889</v>
          </cell>
          <cell r="O154">
            <v>96.155560236436273</v>
          </cell>
          <cell r="P154">
            <v>104.89697480338502</v>
          </cell>
          <cell r="Q154">
            <v>114.43306342187454</v>
          </cell>
          <cell r="R154">
            <v>124.8360691874995</v>
          </cell>
          <cell r="S154">
            <v>136.18480274999945</v>
          </cell>
          <cell r="T154">
            <v>148.56523936363578</v>
          </cell>
          <cell r="U154">
            <v>162.07117021487539</v>
          </cell>
          <cell r="V154">
            <v>176.80491296168225</v>
          </cell>
          <cell r="W154">
            <v>192.87808686728977</v>
          </cell>
          <cell r="X154">
            <v>210.4124584006797</v>
          </cell>
          <cell r="Y154">
            <v>229.54086370983242</v>
          </cell>
          <cell r="Z154">
            <v>250.40821495618081</v>
          </cell>
          <cell r="AA154">
            <v>273.1725981340154</v>
          </cell>
          <cell r="AB154">
            <v>298.00647069165319</v>
          </cell>
          <cell r="AC154">
            <v>325.09796802725805</v>
          </cell>
          <cell r="AD154">
            <v>162.54898401362902</v>
          </cell>
          <cell r="AE154">
            <v>81.274492006814512</v>
          </cell>
          <cell r="AF154">
            <v>87.079812864444122</v>
          </cell>
          <cell r="AG154">
            <v>93.299799497618707</v>
          </cell>
          <cell r="AH154">
            <v>99.964070890305749</v>
          </cell>
          <cell r="AI154">
            <v>107.10436166818472</v>
          </cell>
          <cell r="AJ154">
            <v>114.75467321591221</v>
          </cell>
          <cell r="AK154">
            <v>122.95143558847735</v>
          </cell>
          <cell r="AL154">
            <v>131.73368098765434</v>
          </cell>
          <cell r="AM154">
            <v>141.14322962962964</v>
          </cell>
          <cell r="AN154">
            <v>151.22488888888887</v>
          </cell>
          <cell r="AO154">
            <v>162.02666666666667</v>
          </cell>
          <cell r="AP154">
            <v>173.59999999999997</v>
          </cell>
          <cell r="AQ154">
            <v>186</v>
          </cell>
          <cell r="AR154">
            <v>220.40816326530611</v>
          </cell>
          <cell r="AS154">
            <v>257.14285714285711</v>
          </cell>
          <cell r="AT154">
            <v>299.99999999999994</v>
          </cell>
          <cell r="AU154">
            <v>318.49999999999994</v>
          </cell>
          <cell r="AV154">
            <v>336.99999999999994</v>
          </cell>
          <cell r="AW154">
            <v>384.13185363094323</v>
          </cell>
          <cell r="AX154">
            <v>439.0078327210781</v>
          </cell>
          <cell r="AY154">
            <v>501.72323739551769</v>
          </cell>
          <cell r="AZ154">
            <v>573.39798559487735</v>
          </cell>
          <cell r="BA154">
            <v>655.31198353700279</v>
          </cell>
          <cell r="BB154">
            <v>824.52423316959243</v>
          </cell>
          <cell r="BC154">
            <v>985.51046521178932</v>
          </cell>
          <cell r="BD154">
            <v>1294.9929999999999</v>
          </cell>
          <cell r="BN154">
            <v>1774.576</v>
          </cell>
          <cell r="BX154">
            <v>2399.6799999999998</v>
          </cell>
          <cell r="CH154">
            <v>3250.4769999999999</v>
          </cell>
          <cell r="CR154">
            <v>4137.7740000000003</v>
          </cell>
          <cell r="DB154">
            <v>5100.9139999999998</v>
          </cell>
          <cell r="DC154">
            <v>5176.7020000000002</v>
          </cell>
          <cell r="DD154">
            <v>5248.6440000000002</v>
          </cell>
          <cell r="DE154">
            <v>5317.9849999999997</v>
          </cell>
          <cell r="DF154">
            <v>5386.3860000000004</v>
          </cell>
          <cell r="DG154">
            <v>5455.2160000000003</v>
          </cell>
          <cell r="DH154">
            <v>5524.7190000000001</v>
          </cell>
          <cell r="DI154">
            <v>5595.0529999999999</v>
          </cell>
          <cell r="DJ154">
            <v>5667.3249999999998</v>
          </cell>
          <cell r="DK154">
            <v>5742.799</v>
          </cell>
          <cell r="DL154">
            <v>5822.2650000000003</v>
          </cell>
          <cell r="DM154">
            <v>5906.2979999999998</v>
          </cell>
          <cell r="DN154">
            <v>5994.42</v>
          </cell>
          <cell r="DO154">
            <v>6085.009</v>
          </cell>
          <cell r="DP154">
            <v>6175.7439999999997</v>
          </cell>
          <cell r="DQ154">
            <v>6264.8829999999998</v>
          </cell>
          <cell r="DR154">
            <v>6351.8280000000004</v>
          </cell>
          <cell r="DS154">
            <v>6436.8159999999998</v>
          </cell>
          <cell r="DT154">
            <v>6519.9179999999997</v>
          </cell>
          <cell r="DU154">
            <v>6601.5039999999999</v>
          </cell>
          <cell r="DV154">
            <v>6681.7979999999998</v>
          </cell>
        </row>
        <row r="155">
          <cell r="F155">
            <v>16.965927204041872</v>
          </cell>
          <cell r="G155">
            <v>22.621236272055832</v>
          </cell>
          <cell r="H155">
            <v>30.161648362741104</v>
          </cell>
          <cell r="I155">
            <v>40.215531150321475</v>
          </cell>
          <cell r="J155">
            <v>53.620708200428631</v>
          </cell>
          <cell r="K155">
            <v>71.494277600571507</v>
          </cell>
          <cell r="L155">
            <v>95.325703467428681</v>
          </cell>
          <cell r="M155">
            <v>127.10093795657158</v>
          </cell>
          <cell r="N155">
            <v>169.46791727542876</v>
          </cell>
          <cell r="O155">
            <v>193.67761974334715</v>
          </cell>
          <cell r="P155">
            <v>221.34585113525389</v>
          </cell>
          <cell r="Q155">
            <v>252.96668701171876</v>
          </cell>
          <cell r="R155">
            <v>289.10478515624999</v>
          </cell>
          <cell r="S155">
            <v>330.40546875000007</v>
          </cell>
          <cell r="T155">
            <v>377.60625000000005</v>
          </cell>
          <cell r="U155">
            <v>431.55</v>
          </cell>
          <cell r="V155">
            <v>493.20000000000005</v>
          </cell>
          <cell r="W155">
            <v>520.6</v>
          </cell>
          <cell r="X155">
            <v>547.99999999999989</v>
          </cell>
          <cell r="Y155">
            <v>589.1</v>
          </cell>
          <cell r="Z155">
            <v>630.20000000000005</v>
          </cell>
          <cell r="AA155">
            <v>700</v>
          </cell>
          <cell r="AB155">
            <v>749.99999999999989</v>
          </cell>
          <cell r="AC155">
            <v>822</v>
          </cell>
          <cell r="AD155">
            <v>959</v>
          </cell>
          <cell r="AE155">
            <v>1095.9999999999998</v>
          </cell>
          <cell r="AF155">
            <v>1116.1367562854455</v>
          </cell>
          <cell r="AG155">
            <v>1125.5160567584323</v>
          </cell>
          <cell r="AH155">
            <v>1135.3890046247341</v>
          </cell>
          <cell r="AI155">
            <v>1145.8054175111997</v>
          </cell>
          <cell r="AJ155">
            <v>1156.822777294961</v>
          </cell>
          <cell r="AK155">
            <v>1168.507855853496</v>
          </cell>
          <cell r="AL155">
            <v>1180.9387904902355</v>
          </cell>
          <cell r="AM155">
            <v>1194.2077656642832</v>
          </cell>
          <cell r="AN155">
            <v>1208.4245247793342</v>
          </cell>
          <cell r="AO155">
            <v>1223.7210377512245</v>
          </cell>
          <cell r="AP155">
            <v>1240.2578085316463</v>
          </cell>
          <cell r="AQ155">
            <v>1258.232559379931</v>
          </cell>
          <cell r="AR155">
            <v>1277.8924431202424</v>
          </cell>
          <cell r="AS155">
            <v>1299.5516370714329</v>
          </cell>
          <cell r="AT155">
            <v>1323.6174081283111</v>
          </cell>
          <cell r="AU155">
            <v>1350.6300082941952</v>
          </cell>
          <cell r="AV155">
            <v>1381.3261448463361</v>
          </cell>
          <cell r="AW155">
            <v>1416.7447639449601</v>
          </cell>
          <cell r="AX155">
            <v>1458.4137275904002</v>
          </cell>
          <cell r="AY155">
            <v>1508.7038561280001</v>
          </cell>
          <cell r="AZ155">
            <v>1571.5665168</v>
          </cell>
          <cell r="BA155">
            <v>1654.2805439999997</v>
          </cell>
          <cell r="BB155">
            <v>1772.44344</v>
          </cell>
          <cell r="BC155">
            <v>1969.3815999999997</v>
          </cell>
          <cell r="BD155">
            <v>2461.7269999999999</v>
          </cell>
          <cell r="BN155">
            <v>3241.5990000000002</v>
          </cell>
          <cell r="BX155">
            <v>4382.82</v>
          </cell>
          <cell r="CH155">
            <v>5922.1790000000001</v>
          </cell>
          <cell r="CR155">
            <v>7903.9440000000004</v>
          </cell>
          <cell r="DB155">
            <v>11031.046</v>
          </cell>
          <cell r="DC155">
            <v>11408.421</v>
          </cell>
          <cell r="DD155">
            <v>11796.858</v>
          </cell>
          <cell r="DE155">
            <v>12203.058000000001</v>
          </cell>
          <cell r="DF155">
            <v>12635.986999999999</v>
          </cell>
          <cell r="DG155">
            <v>13101.934999999999</v>
          </cell>
          <cell r="DH155">
            <v>13603.870999999999</v>
          </cell>
          <cell r="DI155">
            <v>14139.683000000001</v>
          </cell>
          <cell r="DJ155">
            <v>14704.319</v>
          </cell>
          <cell r="DK155">
            <v>15290.101000000001</v>
          </cell>
          <cell r="DL155">
            <v>15891.482</v>
          </cell>
          <cell r="DM155">
            <v>16507.29</v>
          </cell>
          <cell r="DN155">
            <v>17139.440999999999</v>
          </cell>
          <cell r="DO155">
            <v>17789.189999999999</v>
          </cell>
          <cell r="DP155">
            <v>18458.772000000001</v>
          </cell>
          <cell r="DQ155">
            <v>19150.017</v>
          </cell>
          <cell r="DR155">
            <v>19863.272000000001</v>
          </cell>
          <cell r="DS155">
            <v>20598.483</v>
          </cell>
          <cell r="DT155">
            <v>21356.68</v>
          </cell>
          <cell r="DU155">
            <v>22139.05</v>
          </cell>
          <cell r="DV155">
            <v>22946.656999999999</v>
          </cell>
        </row>
        <row r="156">
          <cell r="F156">
            <v>33.918436592289815</v>
          </cell>
          <cell r="G156">
            <v>47.48581122920573</v>
          </cell>
          <cell r="H156">
            <v>66.480135720888043</v>
          </cell>
          <cell r="I156">
            <v>93.072190009243258</v>
          </cell>
          <cell r="J156">
            <v>130.30106601294062</v>
          </cell>
          <cell r="K156">
            <v>182.42149241811677</v>
          </cell>
          <cell r="L156">
            <v>255.39008938536355</v>
          </cell>
          <cell r="M156">
            <v>357.54612513950894</v>
          </cell>
          <cell r="N156">
            <v>500.56457519531256</v>
          </cell>
          <cell r="O156">
            <v>667.41943359375</v>
          </cell>
          <cell r="P156">
            <v>889.89257812499989</v>
          </cell>
          <cell r="Q156">
            <v>1186.5234375000002</v>
          </cell>
          <cell r="R156">
            <v>1582.0312499999998</v>
          </cell>
          <cell r="S156">
            <v>2109.3750000000005</v>
          </cell>
          <cell r="T156">
            <v>2812.5</v>
          </cell>
          <cell r="U156">
            <v>3749.9999999999995</v>
          </cell>
          <cell r="V156">
            <v>5000.0000000000009</v>
          </cell>
          <cell r="W156">
            <v>6000.0000000000009</v>
          </cell>
          <cell r="X156">
            <v>6999.9999999999982</v>
          </cell>
          <cell r="Y156">
            <v>7499.9999999999991</v>
          </cell>
          <cell r="Z156">
            <v>8000</v>
          </cell>
          <cell r="AA156">
            <v>9000.0000000000018</v>
          </cell>
          <cell r="AB156">
            <v>10000.000000000002</v>
          </cell>
          <cell r="AC156">
            <v>11000.000000000005</v>
          </cell>
          <cell r="AD156">
            <v>13999.999999999996</v>
          </cell>
          <cell r="AE156">
            <v>18000.000000000004</v>
          </cell>
          <cell r="AF156">
            <v>18212.813422459159</v>
          </cell>
          <cell r="AG156">
            <v>18348.901105659465</v>
          </cell>
          <cell r="AH156">
            <v>18492.013207876953</v>
          </cell>
          <cell r="AI156">
            <v>18642.850819049254</v>
          </cell>
          <cell r="AJ156">
            <v>18802.222034388356</v>
          </cell>
          <cell r="AK156">
            <v>18971.06450851414</v>
          </cell>
          <cell r="AL156">
            <v>19150.474214311373</v>
          </cell>
          <cell r="AM156">
            <v>19341.742557378777</v>
          </cell>
          <cell r="AN156">
            <v>19546.404914721155</v>
          </cell>
          <cell r="AO156">
            <v>19766.305058496928</v>
          </cell>
          <cell r="AP156">
            <v>20003.68208591648</v>
          </cell>
          <cell r="AQ156">
            <v>20261.289914833647</v>
          </cell>
          <cell r="AR156">
            <v>20542.565036097127</v>
          </cell>
          <cell r="AS156">
            <v>20851.867740920785</v>
          </cell>
          <cell r="AT156">
            <v>21194.838768261743</v>
          </cell>
          <cell r="AU156">
            <v>21578.943970944569</v>
          </cell>
          <cell r="AV156">
            <v>22014.338669066095</v>
          </cell>
          <cell r="AW156">
            <v>22515.304187232003</v>
          </cell>
          <cell r="AX156">
            <v>23102.774745034309</v>
          </cell>
          <cell r="AY156">
            <v>23809.111726246276</v>
          </cell>
          <cell r="AZ156">
            <v>24688.004693328789</v>
          </cell>
          <cell r="BA156">
            <v>25837.78617826142</v>
          </cell>
          <cell r="BB156">
            <v>27467.526057683994</v>
          </cell>
          <cell r="BC156">
            <v>30150.961644000003</v>
          </cell>
          <cell r="BD156">
            <v>36680.002</v>
          </cell>
          <cell r="BN156">
            <v>45148.006999999998</v>
          </cell>
          <cell r="BX156">
            <v>56467.478999999999</v>
          </cell>
          <cell r="CH156">
            <v>74522.933999999994</v>
          </cell>
          <cell r="CR156">
            <v>97338.277000000002</v>
          </cell>
          <cell r="DB156">
            <v>124842.371</v>
          </cell>
          <cell r="DC156">
            <v>127917.962</v>
          </cell>
          <cell r="DD156">
            <v>131060.792</v>
          </cell>
          <cell r="DE156">
            <v>134269.93799999999</v>
          </cell>
          <cell r="DF156">
            <v>137543.59899999999</v>
          </cell>
          <cell r="DG156">
            <v>140878.57500000001</v>
          </cell>
          <cell r="DH156">
            <v>144273.18299999999</v>
          </cell>
          <cell r="DI156">
            <v>147721.845</v>
          </cell>
          <cell r="DJ156">
            <v>151212.25700000001</v>
          </cell>
          <cell r="DK156">
            <v>154728.89499999999</v>
          </cell>
          <cell r="DL156">
            <v>158258.91699999999</v>
          </cell>
          <cell r="DM156">
            <v>161796.038</v>
          </cell>
          <cell r="DN156">
            <v>165337.049</v>
          </cell>
          <cell r="DO156">
            <v>168876.049</v>
          </cell>
          <cell r="DP156">
            <v>172407.79399999999</v>
          </cell>
          <cell r="DQ156">
            <v>175927.78599999999</v>
          </cell>
          <cell r="DR156">
            <v>179432.533</v>
          </cell>
          <cell r="DS156">
            <v>182919.26199999999</v>
          </cell>
          <cell r="DT156">
            <v>186385.736</v>
          </cell>
          <cell r="DU156">
            <v>189830.383</v>
          </cell>
          <cell r="DV156">
            <v>193252.473</v>
          </cell>
        </row>
        <row r="157"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1.5063541091735965E-3</v>
          </cell>
          <cell r="O157">
            <v>2.2595311637603945E-3</v>
          </cell>
          <cell r="P157">
            <v>3.3892967456405918E-3</v>
          </cell>
          <cell r="Q157">
            <v>5.0839451184608881E-3</v>
          </cell>
          <cell r="R157">
            <v>7.6259176776913313E-3</v>
          </cell>
          <cell r="S157">
            <v>1.1438876516536998E-2</v>
          </cell>
          <cell r="T157">
            <v>1.7158314774805498E-2</v>
          </cell>
          <cell r="U157">
            <v>2.5737472162208251E-2</v>
          </cell>
          <cell r="V157">
            <v>3.8606208243312373E-2</v>
          </cell>
          <cell r="W157">
            <v>5.790931236496856E-2</v>
          </cell>
          <cell r="X157">
            <v>8.6863968547452847E-2</v>
          </cell>
          <cell r="Y157">
            <v>0.13029595282117928</v>
          </cell>
          <cell r="Z157">
            <v>0.19544392923176895</v>
          </cell>
          <cell r="AA157">
            <v>0.29316589384765346</v>
          </cell>
          <cell r="AB157">
            <v>0.43974884077148024</v>
          </cell>
          <cell r="AC157">
            <v>0.65962326115722036</v>
          </cell>
          <cell r="AD157">
            <v>0.98943489173583044</v>
          </cell>
          <cell r="AE157">
            <v>1.4841523376037458</v>
          </cell>
          <cell r="AF157">
            <v>1.5622656185302586</v>
          </cell>
          <cell r="AG157">
            <v>1.6444901247686932</v>
          </cell>
          <cell r="AH157">
            <v>1.7310422365986244</v>
          </cell>
          <cell r="AI157">
            <v>1.8221497227353942</v>
          </cell>
          <cell r="AJ157">
            <v>1.9180523397214677</v>
          </cell>
          <cell r="AK157">
            <v>2.019002462864703</v>
          </cell>
          <cell r="AL157">
            <v>2.1252657503838979</v>
          </cell>
          <cell r="AM157">
            <v>2.2371218425093664</v>
          </cell>
          <cell r="AN157">
            <v>2.3548650973782803</v>
          </cell>
          <cell r="AO157">
            <v>2.4788053656613478</v>
          </cell>
          <cell r="AP157">
            <v>2.6092688059593137</v>
          </cell>
          <cell r="AQ157">
            <v>2.7542281840681646</v>
          </cell>
          <cell r="AR157">
            <v>2.9072408609608407</v>
          </cell>
          <cell r="AS157">
            <v>3.068754242125332</v>
          </cell>
          <cell r="AT157">
            <v>3.2392405889100728</v>
          </cell>
          <cell r="AU157">
            <v>3.4191983994050767</v>
          </cell>
          <cell r="AV157">
            <v>3.6091538660386919</v>
          </cell>
          <cell r="AW157">
            <v>3.8096624141519526</v>
          </cell>
          <cell r="AX157">
            <v>3.9410300836054684</v>
          </cell>
          <cell r="AY157">
            <v>4.0769276726953123</v>
          </cell>
          <cell r="AZ157">
            <v>4.2175113855468744</v>
          </cell>
          <cell r="BA157">
            <v>4.3256527031249998</v>
          </cell>
          <cell r="BB157">
            <v>4.4365668749999996</v>
          </cell>
          <cell r="BC157">
            <v>4.550325</v>
          </cell>
          <cell r="BD157">
            <v>4.6669999999999998</v>
          </cell>
          <cell r="BN157">
            <v>4.7919999999999998</v>
          </cell>
          <cell r="BX157">
            <v>5.0780000000000003</v>
          </cell>
          <cell r="CH157">
            <v>3.47</v>
          </cell>
          <cell r="CR157">
            <v>2.2999999999999998</v>
          </cell>
          <cell r="DB157">
            <v>1.8859999999999999</v>
          </cell>
          <cell r="DC157">
            <v>1.837</v>
          </cell>
          <cell r="DD157">
            <v>1.788</v>
          </cell>
          <cell r="DE157">
            <v>1.7390000000000001</v>
          </cell>
          <cell r="DF157">
            <v>1.69</v>
          </cell>
          <cell r="DG157">
            <v>1.6439999999999999</v>
          </cell>
          <cell r="DH157">
            <v>1.6</v>
          </cell>
          <cell r="DI157">
            <v>1.5569999999999999</v>
          </cell>
          <cell r="DJ157">
            <v>1.5169999999999999</v>
          </cell>
          <cell r="DK157">
            <v>1.4770000000000001</v>
          </cell>
          <cell r="DL157">
            <v>1.4379999999999999</v>
          </cell>
          <cell r="DM157">
            <v>1.4157728494623656</v>
          </cell>
          <cell r="DN157">
            <v>1.3945120967741935</v>
          </cell>
          <cell r="DO157">
            <v>1.3742177419354837</v>
          </cell>
          <cell r="DP157">
            <v>1.356822580645161</v>
          </cell>
          <cell r="DQ157">
            <v>1.3403938172043011</v>
          </cell>
          <cell r="DR157">
            <v>1.3258978494623657</v>
          </cell>
          <cell r="DS157">
            <v>1.3133346774193546</v>
          </cell>
          <cell r="DT157">
            <v>1.3017379032258063</v>
          </cell>
          <cell r="DU157">
            <v>1.2930403225806451</v>
          </cell>
          <cell r="DV157">
            <v>1.2862755376344084</v>
          </cell>
        </row>
        <row r="158">
          <cell r="F158">
            <v>2.5272428262093004E-4</v>
          </cell>
          <cell r="G158">
            <v>3.1590535327616256E-4</v>
          </cell>
          <cell r="H158">
            <v>3.9488169159520323E-4</v>
          </cell>
          <cell r="I158">
            <v>4.9360211449400401E-4</v>
          </cell>
          <cell r="J158">
            <v>6.1700264311750506E-4</v>
          </cell>
          <cell r="K158">
            <v>7.7125330389688136E-4</v>
          </cell>
          <cell r="L158">
            <v>9.6406662987110164E-4</v>
          </cell>
          <cell r="M158">
            <v>1.2050832873388771E-3</v>
          </cell>
          <cell r="N158">
            <v>1.5063541091735965E-3</v>
          </cell>
          <cell r="O158">
            <v>2.2595311637603945E-3</v>
          </cell>
          <cell r="P158">
            <v>3.3892967456405918E-3</v>
          </cell>
          <cell r="Q158">
            <v>5.0839451184608881E-3</v>
          </cell>
          <cell r="R158">
            <v>7.6259176776913313E-3</v>
          </cell>
          <cell r="S158">
            <v>1.1438876516536998E-2</v>
          </cell>
          <cell r="T158">
            <v>1.7158314774805498E-2</v>
          </cell>
          <cell r="U158">
            <v>2.5737472162208251E-2</v>
          </cell>
          <cell r="V158">
            <v>3.8606208243312373E-2</v>
          </cell>
          <cell r="W158">
            <v>5.790931236496856E-2</v>
          </cell>
          <cell r="X158">
            <v>8.6863968547452847E-2</v>
          </cell>
          <cell r="Y158">
            <v>0.13029595282117928</v>
          </cell>
          <cell r="Z158">
            <v>0.19544392923176895</v>
          </cell>
          <cell r="AA158">
            <v>0.29316589384765346</v>
          </cell>
          <cell r="AB158">
            <v>0.43974884077148024</v>
          </cell>
          <cell r="AC158">
            <v>0.65962326115722036</v>
          </cell>
          <cell r="AD158">
            <v>0.98943489173583044</v>
          </cell>
          <cell r="AE158">
            <v>1.4841523376037458</v>
          </cell>
          <cell r="AF158">
            <v>1.5622656185302586</v>
          </cell>
          <cell r="AG158">
            <v>1.6444901247686932</v>
          </cell>
          <cell r="AH158">
            <v>1.7310422365986244</v>
          </cell>
          <cell r="AI158">
            <v>1.8221497227353942</v>
          </cell>
          <cell r="AJ158">
            <v>1.9180523397214677</v>
          </cell>
          <cell r="AK158">
            <v>2.019002462864703</v>
          </cell>
          <cell r="AL158">
            <v>2.1252657503838979</v>
          </cell>
          <cell r="AM158">
            <v>2.2371218425093664</v>
          </cell>
          <cell r="AN158">
            <v>2.3548650973782803</v>
          </cell>
          <cell r="AO158">
            <v>2.4788053656613478</v>
          </cell>
          <cell r="AP158">
            <v>2.6092688059593137</v>
          </cell>
          <cell r="AQ158">
            <v>2.7542281840681646</v>
          </cell>
          <cell r="AR158">
            <v>2.9072408609608407</v>
          </cell>
          <cell r="AS158">
            <v>3.068754242125332</v>
          </cell>
          <cell r="AT158">
            <v>3.2392405889100728</v>
          </cell>
          <cell r="AU158">
            <v>3.4191983994050767</v>
          </cell>
          <cell r="AV158">
            <v>3.6091538660386919</v>
          </cell>
          <cell r="AW158">
            <v>3.8096624141519526</v>
          </cell>
          <cell r="AX158">
            <v>3.9410300836054684</v>
          </cell>
          <cell r="AY158">
            <v>4.0769276726953123</v>
          </cell>
          <cell r="AZ158">
            <v>4.2175113855468744</v>
          </cell>
          <cell r="BA158">
            <v>4.3256527031249998</v>
          </cell>
          <cell r="BB158">
            <v>4.4365668749999996</v>
          </cell>
          <cell r="BC158">
            <v>4.550325</v>
          </cell>
          <cell r="BD158">
            <v>1</v>
          </cell>
          <cell r="BN158">
            <v>1</v>
          </cell>
          <cell r="BX158">
            <v>1</v>
          </cell>
          <cell r="CH158">
            <v>2</v>
          </cell>
          <cell r="CR158">
            <v>2</v>
          </cell>
          <cell r="DB158">
            <v>2</v>
          </cell>
          <cell r="DC158">
            <v>1.837</v>
          </cell>
          <cell r="DD158">
            <v>1.788</v>
          </cell>
          <cell r="DE158">
            <v>1.7390000000000001</v>
          </cell>
          <cell r="DF158">
            <v>1.69</v>
          </cell>
          <cell r="DG158">
            <v>1.6439999999999999</v>
          </cell>
          <cell r="DH158">
            <v>1.6</v>
          </cell>
          <cell r="DI158">
            <v>1.5569999999999999</v>
          </cell>
          <cell r="DJ158">
            <v>1.5169999999999999</v>
          </cell>
          <cell r="DK158">
            <v>1.4770000000000001</v>
          </cell>
          <cell r="DL158">
            <v>1.4379999999999999</v>
          </cell>
          <cell r="DM158">
            <v>1.4157728494623656</v>
          </cell>
          <cell r="DN158">
            <v>1.3945120967741935</v>
          </cell>
          <cell r="DO158">
            <v>1.3742177419354837</v>
          </cell>
          <cell r="DP158">
            <v>1.356822580645161</v>
          </cell>
          <cell r="DQ158">
            <v>1.3403938172043011</v>
          </cell>
          <cell r="DR158">
            <v>1.3258978494623657</v>
          </cell>
          <cell r="DS158">
            <v>1.3133346774193546</v>
          </cell>
          <cell r="DT158">
            <v>1.3017379032258063</v>
          </cell>
          <cell r="DU158">
            <v>1.2930403225806451</v>
          </cell>
          <cell r="DV158">
            <v>1.2862755376344084</v>
          </cell>
        </row>
        <row r="159">
          <cell r="K159">
            <v>2.0000000000000004</v>
          </cell>
          <cell r="L159">
            <v>5</v>
          </cell>
          <cell r="M159">
            <v>10</v>
          </cell>
          <cell r="N159">
            <v>100.00000000000001</v>
          </cell>
          <cell r="O159">
            <v>110.00000000000001</v>
          </cell>
          <cell r="P159">
            <v>120.00000000000003</v>
          </cell>
          <cell r="Q159">
            <v>130.00000000000003</v>
          </cell>
          <cell r="R159">
            <v>140.00000000000003</v>
          </cell>
          <cell r="S159">
            <v>150</v>
          </cell>
          <cell r="T159">
            <v>160</v>
          </cell>
          <cell r="U159">
            <v>170</v>
          </cell>
          <cell r="V159">
            <v>179.99999999999997</v>
          </cell>
          <cell r="W159">
            <v>190</v>
          </cell>
          <cell r="X159">
            <v>200.00000000000003</v>
          </cell>
          <cell r="Y159">
            <v>270</v>
          </cell>
          <cell r="Z159">
            <v>340</v>
          </cell>
          <cell r="AA159">
            <v>400.00000000000006</v>
          </cell>
          <cell r="AB159">
            <v>200.00000000000003</v>
          </cell>
          <cell r="AC159">
            <v>400.00000000000006</v>
          </cell>
          <cell r="AD159">
            <v>500.00000000000006</v>
          </cell>
          <cell r="AE159">
            <v>600.04533344076549</v>
          </cell>
          <cell r="AF159">
            <v>621.6296979530232</v>
          </cell>
          <cell r="AG159">
            <v>643.99047845493078</v>
          </cell>
          <cell r="AH159">
            <v>667.15560357920856</v>
          </cell>
          <cell r="AI159">
            <v>691.154006585655</v>
          </cell>
          <cell r="AJ159">
            <v>716.01566149880807</v>
          </cell>
          <cell r="AK159">
            <v>741.77162054552775</v>
          </cell>
          <cell r="AL159">
            <v>768.45405293925182</v>
          </cell>
          <cell r="AM159">
            <v>796.09628505936882</v>
          </cell>
          <cell r="AN159">
            <v>824.7328420758929</v>
          </cell>
          <cell r="AO159">
            <v>854.39949107142866</v>
          </cell>
          <cell r="AP159">
            <v>885.13328571428588</v>
          </cell>
          <cell r="AQ159">
            <v>968.85050000000001</v>
          </cell>
          <cell r="AR159">
            <v>1100.6635000000001</v>
          </cell>
          <cell r="AS159">
            <v>1239.1499999999999</v>
          </cell>
          <cell r="AT159">
            <v>1409.15</v>
          </cell>
          <cell r="AU159">
            <v>1595.75</v>
          </cell>
          <cell r="AV159">
            <v>1754.2500000000002</v>
          </cell>
          <cell r="AW159">
            <v>1871.666666666667</v>
          </cell>
          <cell r="AX159">
            <v>2000.9999999999998</v>
          </cell>
          <cell r="AY159">
            <v>2240</v>
          </cell>
          <cell r="AZ159">
            <v>2391.6</v>
          </cell>
          <cell r="BA159">
            <v>2649.6000000000004</v>
          </cell>
          <cell r="BB159">
            <v>2814.1000000000004</v>
          </cell>
          <cell r="BC159">
            <v>3010.2875000000004</v>
          </cell>
          <cell r="BD159">
            <v>3265</v>
          </cell>
          <cell r="BN159">
            <v>3580.998</v>
          </cell>
          <cell r="BX159">
            <v>3877.3829999999998</v>
          </cell>
          <cell r="CH159">
            <v>4085.6210000000001</v>
          </cell>
          <cell r="CR159">
            <v>4241.4849999999997</v>
          </cell>
          <cell r="DB159">
            <v>4483.9610000000002</v>
          </cell>
          <cell r="DC159">
            <v>4510.6459999999997</v>
          </cell>
          <cell r="DD159">
            <v>4538.0339999999997</v>
          </cell>
          <cell r="DE159">
            <v>4567.1459999999997</v>
          </cell>
          <cell r="DF159">
            <v>4599.3500000000004</v>
          </cell>
          <cell r="DG159">
            <v>4635.4769999999999</v>
          </cell>
          <cell r="DH159">
            <v>4676.0379999999996</v>
          </cell>
          <cell r="DI159">
            <v>4720.3440000000001</v>
          </cell>
          <cell r="DJ159">
            <v>4766.5820000000003</v>
          </cell>
          <cell r="DK159">
            <v>4812.1890000000003</v>
          </cell>
          <cell r="DL159">
            <v>4855.3149999999996</v>
          </cell>
          <cell r="DM159">
            <v>4895.3069999999998</v>
          </cell>
          <cell r="DN159">
            <v>4932.6099999999997</v>
          </cell>
          <cell r="DO159">
            <v>4967.7950000000001</v>
          </cell>
          <cell r="DP159">
            <v>5001.8869999999997</v>
          </cell>
          <cell r="DQ159">
            <v>5035.6639999999998</v>
          </cell>
          <cell r="DR159">
            <v>5069.1480000000001</v>
          </cell>
          <cell r="DS159">
            <v>5102.1049999999996</v>
          </cell>
          <cell r="DT159">
            <v>5134.759</v>
          </cell>
          <cell r="DU159">
            <v>5167.3620000000001</v>
          </cell>
          <cell r="DV159">
            <v>5200.0789999999997</v>
          </cell>
        </row>
        <row r="160"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4.2693789194700417E-4</v>
          </cell>
          <cell r="O160">
            <v>6.4040683792050614E-4</v>
          </cell>
          <cell r="P160">
            <v>9.6061025688075937E-4</v>
          </cell>
          <cell r="Q160">
            <v>1.4409153853211388E-3</v>
          </cell>
          <cell r="R160">
            <v>2.1613730779817082E-3</v>
          </cell>
          <cell r="S160">
            <v>3.2420596169725627E-3</v>
          </cell>
          <cell r="T160">
            <v>4.8630894254588436E-3</v>
          </cell>
          <cell r="U160">
            <v>7.2946341381882676E-3</v>
          </cell>
          <cell r="V160">
            <v>1.09419512072824E-2</v>
          </cell>
          <cell r="W160">
            <v>1.6412926810923597E-2</v>
          </cell>
          <cell r="X160">
            <v>2.4619390216385397E-2</v>
          </cell>
          <cell r="Y160">
            <v>3.6929085324578087E-2</v>
          </cell>
          <cell r="Z160">
            <v>5.5393627986867137E-2</v>
          </cell>
          <cell r="AA160">
            <v>8.3090441980300717E-2</v>
          </cell>
          <cell r="AB160">
            <v>0.12463566297045105</v>
          </cell>
          <cell r="AC160">
            <v>0.18695349445567655</v>
          </cell>
          <cell r="AD160">
            <v>0.28043024168351482</v>
          </cell>
          <cell r="AE160">
            <v>0.42064536252527213</v>
          </cell>
          <cell r="AF160">
            <v>0.4427845921318655</v>
          </cell>
          <cell r="AG160">
            <v>0.46608904434933207</v>
          </cell>
          <cell r="AH160">
            <v>0.49062004668350739</v>
          </cell>
          <cell r="AI160">
            <v>0.51644215440369201</v>
          </cell>
          <cell r="AJ160">
            <v>0.54362332042493899</v>
          </cell>
          <cell r="AK160">
            <v>0.57223507413151475</v>
          </cell>
          <cell r="AL160">
            <v>0.60235270961212073</v>
          </cell>
          <cell r="AM160">
            <v>0.6340554838022322</v>
          </cell>
          <cell r="AN160">
            <v>0.66742682505498141</v>
          </cell>
          <cell r="AO160">
            <v>0.7025545526894541</v>
          </cell>
          <cell r="AP160">
            <v>0.73953110809416223</v>
          </cell>
          <cell r="AQ160">
            <v>0.78061616965494907</v>
          </cell>
          <cell r="AR160">
            <v>0.82398373463577967</v>
          </cell>
          <cell r="AS160">
            <v>0.86976060878221184</v>
          </cell>
          <cell r="AT160">
            <v>0.91808064260344591</v>
          </cell>
          <cell r="AU160">
            <v>0.96908512274808178</v>
          </cell>
          <cell r="AV160">
            <v>1.0229231851229752</v>
          </cell>
          <cell r="AW160">
            <v>1.0797522509631405</v>
          </cell>
          <cell r="AX160">
            <v>1.1169850872032487</v>
          </cell>
          <cell r="AY160">
            <v>1.1555018143481883</v>
          </cell>
          <cell r="AZ160">
            <v>1.1953467044981259</v>
          </cell>
          <cell r="BA160">
            <v>1.8594282069970847</v>
          </cell>
          <cell r="BB160">
            <v>2.8924438775510204</v>
          </cell>
          <cell r="BC160">
            <v>4.4993571428571428</v>
          </cell>
          <cell r="BD160">
            <v>6.9989999999999997</v>
          </cell>
          <cell r="BN160">
            <v>9.9979999999999993</v>
          </cell>
          <cell r="BX160">
            <v>12.996</v>
          </cell>
          <cell r="CH160">
            <v>16.817</v>
          </cell>
          <cell r="CR160">
            <v>43.783999999999999</v>
          </cell>
          <cell r="DB160">
            <v>69.001999999999995</v>
          </cell>
          <cell r="DC160">
            <v>71.293000000000006</v>
          </cell>
          <cell r="DD160">
            <v>73.626000000000005</v>
          </cell>
          <cell r="DE160">
            <v>75.941999999999993</v>
          </cell>
          <cell r="DF160">
            <v>78.153999999999996</v>
          </cell>
          <cell r="DG160">
            <v>80.200999999999993</v>
          </cell>
          <cell r="DH160">
            <v>82.064999999999998</v>
          </cell>
          <cell r="DI160">
            <v>83.774000000000001</v>
          </cell>
          <cell r="DJ160">
            <v>85.364000000000004</v>
          </cell>
          <cell r="DK160">
            <v>86.894999999999996</v>
          </cell>
          <cell r="DL160">
            <v>88.409000000000006</v>
          </cell>
          <cell r="DM160">
            <v>89.916028372482103</v>
          </cell>
          <cell r="DN160">
            <v>91.413063188117476</v>
          </cell>
          <cell r="DO160">
            <v>92.906100581014186</v>
          </cell>
          <cell r="DP160">
            <v>94.400137329595566</v>
          </cell>
          <cell r="DQ160">
            <v>95.897172145230954</v>
          </cell>
          <cell r="DR160">
            <v>97.404200517713036</v>
          </cell>
          <cell r="DS160">
            <v>98.926219225465161</v>
          </cell>
          <cell r="DT160">
            <v>100.45923084574866</v>
          </cell>
          <cell r="DU160">
            <v>101.99524053308619</v>
          </cell>
          <cell r="DV160">
            <v>103.53125022042369</v>
          </cell>
        </row>
        <row r="161"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8.5911821822128656E-3</v>
          </cell>
          <cell r="N161">
            <v>1.2886773273319298E-2</v>
          </cell>
          <cell r="O161">
            <v>1.9330159909978949E-2</v>
          </cell>
          <cell r="P161">
            <v>2.8995239864968422E-2</v>
          </cell>
          <cell r="Q161">
            <v>4.3492859797452633E-2</v>
          </cell>
          <cell r="R161">
            <v>6.5239289696178954E-2</v>
          </cell>
          <cell r="S161">
            <v>9.7858934544268431E-2</v>
          </cell>
          <cell r="T161">
            <v>0.14678840181640265</v>
          </cell>
          <cell r="U161">
            <v>0.22018260272460397</v>
          </cell>
          <cell r="V161">
            <v>0.33027390408690593</v>
          </cell>
          <cell r="W161">
            <v>0.49541085613035896</v>
          </cell>
          <cell r="X161">
            <v>0.74311628419553843</v>
          </cell>
          <cell r="Y161">
            <v>1.1146744262933077</v>
          </cell>
          <cell r="Z161">
            <v>1.6720116394399613</v>
          </cell>
          <cell r="AA161">
            <v>2.5080174591599422</v>
          </cell>
          <cell r="AB161">
            <v>3.7620261887399131</v>
          </cell>
          <cell r="AC161">
            <v>5.6430392831098697</v>
          </cell>
          <cell r="AD161">
            <v>8.4645589246648054</v>
          </cell>
          <cell r="AE161">
            <v>12.696838386997207</v>
          </cell>
          <cell r="AF161">
            <v>13.365093038944428</v>
          </cell>
          <cell r="AG161">
            <v>14.068518988362555</v>
          </cell>
          <cell r="AH161">
            <v>14.808967356171113</v>
          </cell>
          <cell r="AI161">
            <v>15.588386690706434</v>
          </cell>
          <cell r="AJ161">
            <v>16.408828095480455</v>
          </cell>
          <cell r="AK161">
            <v>17.272450626821534</v>
          </cell>
          <cell r="AL161">
            <v>18.181526975601614</v>
          </cell>
          <cell r="AM161">
            <v>19.138449448001701</v>
          </cell>
          <cell r="AN161">
            <v>20.14573626105442</v>
          </cell>
          <cell r="AO161">
            <v>21.20603816953097</v>
          </cell>
          <cell r="AP161">
            <v>22.322145441611546</v>
          </cell>
          <cell r="AQ161">
            <v>23.562264632812187</v>
          </cell>
          <cell r="AR161">
            <v>24.871279334635087</v>
          </cell>
          <cell r="AS161">
            <v>26.253017075448149</v>
          </cell>
          <cell r="AT161">
            <v>27.71151802408416</v>
          </cell>
          <cell r="AU161">
            <v>29.251046803199944</v>
          </cell>
          <cell r="AV161">
            <v>30.259703589517184</v>
          </cell>
          <cell r="AW161">
            <v>31.303141644328122</v>
          </cell>
          <cell r="AX161">
            <v>32.382560321718749</v>
          </cell>
          <cell r="AY161">
            <v>33.499200332812492</v>
          </cell>
          <cell r="AZ161">
            <v>34.654345171875001</v>
          </cell>
          <cell r="BA161">
            <v>35.542918125</v>
          </cell>
          <cell r="BB161">
            <v>36.454274999999996</v>
          </cell>
          <cell r="BC161">
            <v>37.388999999999996</v>
          </cell>
          <cell r="BD161">
            <v>32</v>
          </cell>
          <cell r="BN161">
            <v>44.533999999999999</v>
          </cell>
          <cell r="BX161">
            <v>61.426000000000002</v>
          </cell>
          <cell r="CH161">
            <v>72.957999999999998</v>
          </cell>
          <cell r="CR161">
            <v>96.313000000000002</v>
          </cell>
          <cell r="DB161">
            <v>107.099</v>
          </cell>
          <cell r="DC161">
            <v>107.286</v>
          </cell>
          <cell r="DD161">
            <v>107.717</v>
          </cell>
          <cell r="DE161">
            <v>108.313</v>
          </cell>
          <cell r="DF161">
            <v>108.916</v>
          </cell>
          <cell r="DG161">
            <v>109.41500000000001</v>
          </cell>
          <cell r="DH161">
            <v>109.797</v>
          </cell>
          <cell r="DI161">
            <v>110.122</v>
          </cell>
          <cell r="DJ161">
            <v>110.41500000000001</v>
          </cell>
          <cell r="DK161">
            <v>110.73</v>
          </cell>
          <cell r="DL161">
            <v>111.101</v>
          </cell>
          <cell r="DM161">
            <v>111.541</v>
          </cell>
          <cell r="DN161">
            <v>112.03400000000001</v>
          </cell>
          <cell r="DO161">
            <v>112.584</v>
          </cell>
          <cell r="DP161">
            <v>113.178</v>
          </cell>
          <cell r="DQ161">
            <v>113.809</v>
          </cell>
          <cell r="DR161">
            <v>114.48</v>
          </cell>
          <cell r="DS161">
            <v>115.18899999999999</v>
          </cell>
          <cell r="DT161">
            <v>115.93600000000001</v>
          </cell>
          <cell r="DU161">
            <v>116.715</v>
          </cell>
          <cell r="DV161">
            <v>117.533</v>
          </cell>
        </row>
        <row r="162"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0.17340631230764189</v>
          </cell>
          <cell r="AA162">
            <v>0.26010946846146277</v>
          </cell>
          <cell r="AB162">
            <v>0.39016420269219421</v>
          </cell>
          <cell r="AC162">
            <v>0.58524630403829125</v>
          </cell>
          <cell r="AD162">
            <v>0.87786945605743694</v>
          </cell>
          <cell r="AE162">
            <v>1.3168041840861555</v>
          </cell>
          <cell r="AF162">
            <v>1.3861096674591111</v>
          </cell>
          <cell r="AG162">
            <v>1.4590628078516961</v>
          </cell>
          <cell r="AH162">
            <v>1.5358555872123116</v>
          </cell>
          <cell r="AI162">
            <v>1.6166900918024332</v>
          </cell>
          <cell r="AJ162">
            <v>1.7017790440025611</v>
          </cell>
          <cell r="AK162">
            <v>1.7913463621079591</v>
          </cell>
          <cell r="AL162">
            <v>1.8856277495873255</v>
          </cell>
          <cell r="AM162">
            <v>1.9848713153550794</v>
          </cell>
          <cell r="AN162">
            <v>2.089338226689557</v>
          </cell>
          <cell r="AO162">
            <v>2.1993033965153228</v>
          </cell>
          <cell r="AP162">
            <v>2.3150562068582352</v>
          </cell>
          <cell r="AQ162">
            <v>2.4436704405725815</v>
          </cell>
          <cell r="AR162">
            <v>2.5794299094932804</v>
          </cell>
          <cell r="AS162">
            <v>2.7227315711317961</v>
          </cell>
          <cell r="AT162">
            <v>2.8739944361946739</v>
          </cell>
          <cell r="AU162">
            <v>3.0336607937610438</v>
          </cell>
          <cell r="AV162">
            <v>3.138269786649357</v>
          </cell>
          <cell r="AW162">
            <v>3.246485986188989</v>
          </cell>
          <cell r="AX162">
            <v>3.3584337788161958</v>
          </cell>
          <cell r="AY162">
            <v>3.474241840154686</v>
          </cell>
          <cell r="AZ162">
            <v>3.5940432829186402</v>
          </cell>
          <cell r="BA162">
            <v>4.8776301696752986</v>
          </cell>
          <cell r="BB162">
            <v>6.6196409445593325</v>
          </cell>
          <cell r="BC162">
            <v>8.9837984247590938</v>
          </cell>
          <cell r="BD162">
            <v>13</v>
          </cell>
          <cell r="BN162">
            <v>14.663</v>
          </cell>
          <cell r="BX162">
            <v>20.393000000000001</v>
          </cell>
          <cell r="CH162">
            <v>30.576000000000001</v>
          </cell>
          <cell r="CR162">
            <v>47.290999999999997</v>
          </cell>
          <cell r="DB162">
            <v>52.142000000000003</v>
          </cell>
          <cell r="DC162">
            <v>52.735999999999997</v>
          </cell>
          <cell r="DD162">
            <v>53.523000000000003</v>
          </cell>
          <cell r="DE162">
            <v>54.48</v>
          </cell>
          <cell r="DF162">
            <v>55.558999999999997</v>
          </cell>
          <cell r="DG162">
            <v>56.72</v>
          </cell>
          <cell r="DH162">
            <v>57.962000000000003</v>
          </cell>
          <cell r="DI162">
            <v>59.286000000000001</v>
          </cell>
          <cell r="DJ162">
            <v>60.66</v>
          </cell>
          <cell r="DK162">
            <v>62.040999999999997</v>
          </cell>
          <cell r="DL162">
            <v>63.398000000000003</v>
          </cell>
          <cell r="DM162">
            <v>64.712999999999994</v>
          </cell>
          <cell r="DN162">
            <v>65.986000000000004</v>
          </cell>
          <cell r="DO162">
            <v>67.215999999999994</v>
          </cell>
          <cell r="DP162">
            <v>68.414000000000001</v>
          </cell>
          <cell r="DQ162">
            <v>69.584000000000003</v>
          </cell>
          <cell r="DR162">
            <v>70.724999999999994</v>
          </cell>
          <cell r="DS162">
            <v>71.828999999999994</v>
          </cell>
          <cell r="DT162">
            <v>72.891999999999996</v>
          </cell>
          <cell r="DU162">
            <v>73.909000000000006</v>
          </cell>
          <cell r="DV162">
            <v>74.876999999999995</v>
          </cell>
        </row>
        <row r="163"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5.547757139835123E-2</v>
          </cell>
          <cell r="O163">
            <v>6.9346964247939041E-2</v>
          </cell>
          <cell r="P163">
            <v>8.6683705309923809E-2</v>
          </cell>
          <cell r="Q163">
            <v>0.10835463163740475</v>
          </cell>
          <cell r="R163">
            <v>0.13544328954675594</v>
          </cell>
          <cell r="S163">
            <v>0.16930411193344494</v>
          </cell>
          <cell r="T163">
            <v>0.21163013991680615</v>
          </cell>
          <cell r="U163">
            <v>0.26453767489600771</v>
          </cell>
          <cell r="V163">
            <v>0.3306720936200096</v>
          </cell>
          <cell r="W163">
            <v>0.41334011702501194</v>
          </cell>
          <cell r="X163">
            <v>0.51667514628126499</v>
          </cell>
          <cell r="Y163">
            <v>0.64584393285158126</v>
          </cell>
          <cell r="Z163">
            <v>0.80730491606447652</v>
          </cell>
          <cell r="AA163">
            <v>1.0091311450805955</v>
          </cell>
          <cell r="AB163">
            <v>1.2614139313507446</v>
          </cell>
          <cell r="AC163">
            <v>1.5767674141884307</v>
          </cell>
          <cell r="AD163">
            <v>1.9709592677355383</v>
          </cell>
          <cell r="AE163">
            <v>2.4636990846694227</v>
          </cell>
          <cell r="AF163">
            <v>2.5933674575467611</v>
          </cell>
          <cell r="AG163">
            <v>2.7298604816281693</v>
          </cell>
          <cell r="AH163">
            <v>2.8735373490822838</v>
          </cell>
          <cell r="AI163">
            <v>3.0247761569287195</v>
          </cell>
          <cell r="AJ163">
            <v>3.183974902030231</v>
          </cell>
          <cell r="AK163">
            <v>3.3515525284528751</v>
          </cell>
          <cell r="AL163">
            <v>3.5279500299503948</v>
          </cell>
          <cell r="AM163">
            <v>3.7136316104741001</v>
          </cell>
          <cell r="AN163">
            <v>3.9090859057622103</v>
          </cell>
          <cell r="AO163">
            <v>4.1148272692233796</v>
          </cell>
          <cell r="AP163">
            <v>4.3313971254982935</v>
          </cell>
          <cell r="AQ163">
            <v>4.5720302991370882</v>
          </cell>
          <cell r="AR163">
            <v>4.8260319824224824</v>
          </cell>
          <cell r="AS163">
            <v>5.0941448703348424</v>
          </cell>
          <cell r="AT163">
            <v>5.3771529186867779</v>
          </cell>
          <cell r="AU163">
            <v>5.6758836363915997</v>
          </cell>
          <cell r="AV163">
            <v>5.8716037617844128</v>
          </cell>
          <cell r="AW163">
            <v>6.0740728570183586</v>
          </cell>
          <cell r="AX163">
            <v>6.2835236451914049</v>
          </cell>
          <cell r="AY163">
            <v>6.500196874335936</v>
          </cell>
          <cell r="AZ163">
            <v>6.7243415941406237</v>
          </cell>
          <cell r="BA163">
            <v>6.8967606093749989</v>
          </cell>
          <cell r="BB163">
            <v>7.0736006249999992</v>
          </cell>
          <cell r="BC163">
            <v>7.2549749999999982</v>
          </cell>
          <cell r="BD163">
            <v>7.4409999999999998</v>
          </cell>
          <cell r="BN163">
            <v>9.6839999999999993</v>
          </cell>
          <cell r="BX163">
            <v>11.252000000000001</v>
          </cell>
          <cell r="CH163">
            <v>12.242000000000001</v>
          </cell>
          <cell r="CR163">
            <v>14.93</v>
          </cell>
          <cell r="DB163">
            <v>19.277000000000001</v>
          </cell>
          <cell r="DC163">
            <v>19.553999999999998</v>
          </cell>
          <cell r="DD163">
            <v>19.759</v>
          </cell>
          <cell r="DE163">
            <v>19.905999999999999</v>
          </cell>
          <cell r="DF163">
            <v>20.021999999999998</v>
          </cell>
          <cell r="DG163">
            <v>20.125</v>
          </cell>
          <cell r="DH163">
            <v>20.219000000000001</v>
          </cell>
          <cell r="DI163">
            <v>20.303999999999998</v>
          </cell>
          <cell r="DJ163">
            <v>20.382999999999999</v>
          </cell>
          <cell r="DK163">
            <v>20.457000000000001</v>
          </cell>
          <cell r="DL163">
            <v>20.530999999999999</v>
          </cell>
          <cell r="DM163">
            <v>20.594962615002675</v>
          </cell>
          <cell r="DN163">
            <v>20.660924061724188</v>
          </cell>
          <cell r="DO163">
            <v>20.735880251180451</v>
          </cell>
          <cell r="DP163">
            <v>20.836821252981551</v>
          </cell>
          <cell r="DQ163">
            <v>20.968744146424573</v>
          </cell>
          <cell r="DR163">
            <v>21.138644842525434</v>
          </cell>
          <cell r="DS163">
            <v>21.341526261987049</v>
          </cell>
          <cell r="DT163">
            <v>21.569393077934091</v>
          </cell>
          <cell r="DU163">
            <v>21.807254052475297</v>
          </cell>
          <cell r="DV163">
            <v>22.046114442875918</v>
          </cell>
        </row>
        <row r="164">
          <cell r="F164">
            <v>48.540902399999993</v>
          </cell>
          <cell r="G164">
            <v>80.901504000000003</v>
          </cell>
          <cell r="H164">
            <v>134.83583999999996</v>
          </cell>
          <cell r="I164">
            <v>224.72639999999998</v>
          </cell>
          <cell r="J164">
            <v>374.54399999999998</v>
          </cell>
          <cell r="K164">
            <v>624.24</v>
          </cell>
          <cell r="L164">
            <v>1040.4000000000001</v>
          </cell>
          <cell r="M164">
            <v>1734.0000000000005</v>
          </cell>
          <cell r="N164">
            <v>2890</v>
          </cell>
          <cell r="O164">
            <v>3102.5</v>
          </cell>
          <cell r="P164">
            <v>3315.0000000000005</v>
          </cell>
          <cell r="Q164">
            <v>3570</v>
          </cell>
          <cell r="R164">
            <v>3825.0000000000005</v>
          </cell>
          <cell r="S164">
            <v>4080</v>
          </cell>
          <cell r="T164">
            <v>4335</v>
          </cell>
          <cell r="U164">
            <v>4802.5</v>
          </cell>
          <cell r="V164">
            <v>5270</v>
          </cell>
          <cell r="W164">
            <v>5907.5</v>
          </cell>
          <cell r="X164">
            <v>6545</v>
          </cell>
          <cell r="Y164">
            <v>6800.0000000000009</v>
          </cell>
          <cell r="Z164">
            <v>7055.0000000000009</v>
          </cell>
          <cell r="AA164">
            <v>7055.0000000000009</v>
          </cell>
          <cell r="AB164">
            <v>7990</v>
          </cell>
          <cell r="AC164">
            <v>8500</v>
          </cell>
          <cell r="AD164">
            <v>11050</v>
          </cell>
          <cell r="AE164">
            <v>13600.000000000002</v>
          </cell>
          <cell r="AF164">
            <v>13739.383426236636</v>
          </cell>
          <cell r="AG164">
            <v>14019.779006363915</v>
          </cell>
          <cell r="AH164">
            <v>14305.8969452693</v>
          </cell>
          <cell r="AI164">
            <v>14597.854025785</v>
          </cell>
          <cell r="AJ164">
            <v>14895.769414066326</v>
          </cell>
          <cell r="AK164">
            <v>15199.764708230945</v>
          </cell>
          <cell r="AL164">
            <v>15509.963987990761</v>
          </cell>
          <cell r="AM164">
            <v>15826.493865296696</v>
          </cell>
          <cell r="AN164">
            <v>16149.483536017036</v>
          </cell>
          <cell r="AO164">
            <v>16479.064832670447</v>
          </cell>
          <cell r="AP164">
            <v>16815.372278235151</v>
          </cell>
          <cell r="AQ164">
            <v>17158.543141056274</v>
          </cell>
          <cell r="AR164">
            <v>17508.717490873747</v>
          </cell>
          <cell r="AS164">
            <v>17866.038255993619</v>
          </cell>
          <cell r="AT164">
            <v>18230.651281626142</v>
          </cell>
          <cell r="AU164">
            <v>18602.705389414434</v>
          </cell>
          <cell r="AV164">
            <v>18982.352438177993</v>
          </cell>
          <cell r="AW164">
            <v>19369.747385895909</v>
          </cell>
          <cell r="AX164">
            <v>19765.048352955011</v>
          </cell>
          <cell r="AY164">
            <v>20168.416686688786</v>
          </cell>
          <cell r="AZ164">
            <v>20580.017027233454</v>
          </cell>
          <cell r="BA164">
            <v>22017.997952654776</v>
          </cell>
          <cell r="BB164">
            <v>24695.256172486836</v>
          </cell>
          <cell r="BC164">
            <v>28374.60678632139</v>
          </cell>
          <cell r="BD164">
            <v>41177.262999999999</v>
          </cell>
          <cell r="BN164">
            <v>48777.52</v>
          </cell>
          <cell r="BX164">
            <v>61750.078000000001</v>
          </cell>
          <cell r="CH164">
            <v>82609.206000000006</v>
          </cell>
          <cell r="CR164">
            <v>115775.984</v>
          </cell>
          <cell r="DB164">
            <v>148132.36499999999</v>
          </cell>
          <cell r="DC164">
            <v>151681.68400000001</v>
          </cell>
          <cell r="DD164">
            <v>155193.54699999999</v>
          </cell>
          <cell r="DE164">
            <v>158693.693</v>
          </cell>
          <cell r="DF164">
            <v>162223.86900000001</v>
          </cell>
          <cell r="DG164">
            <v>165815.766</v>
          </cell>
          <cell r="DH164">
            <v>169469.74</v>
          </cell>
          <cell r="DI164">
            <v>173177.549</v>
          </cell>
          <cell r="DJ164">
            <v>176952.12299999999</v>
          </cell>
          <cell r="DK164">
            <v>180808.09899999999</v>
          </cell>
          <cell r="DL164">
            <v>184753.3</v>
          </cell>
          <cell r="DM164">
            <v>188793.65100000001</v>
          </cell>
          <cell r="DN164">
            <v>192919.633</v>
          </cell>
          <cell r="DO164">
            <v>197103.75399999999</v>
          </cell>
          <cell r="DP164">
            <v>201308.16</v>
          </cell>
          <cell r="DQ164">
            <v>205503.65</v>
          </cell>
          <cell r="DR164">
            <v>209679.24299999999</v>
          </cell>
          <cell r="DS164">
            <v>213836.13500000001</v>
          </cell>
          <cell r="DT164">
            <v>217972.114</v>
          </cell>
          <cell r="DU164">
            <v>222088.79</v>
          </cell>
          <cell r="DV164">
            <v>226186.77799999999</v>
          </cell>
        </row>
        <row r="165">
          <cell r="I165">
            <v>24.123291006026619</v>
          </cell>
          <cell r="J165">
            <v>26.756511480406719</v>
          </cell>
          <cell r="K165">
            <v>29.679830681550655</v>
          </cell>
          <cell r="L165">
            <v>32.925351205218711</v>
          </cell>
          <cell r="M165">
            <v>36.52873572877656</v>
          </cell>
          <cell r="N165">
            <v>40.529602214056055</v>
          </cell>
          <cell r="O165">
            <v>45.032891348951168</v>
          </cell>
          <cell r="P165">
            <v>50.036545943279066</v>
          </cell>
          <cell r="Q165">
            <v>55.596162159198968</v>
          </cell>
          <cell r="R165">
            <v>61.773513510221072</v>
          </cell>
          <cell r="S165">
            <v>68.637237233578972</v>
          </cell>
          <cell r="T165">
            <v>76.263596926198858</v>
          </cell>
          <cell r="U165">
            <v>84.737329917998736</v>
          </cell>
          <cell r="V165">
            <v>94.15258879777636</v>
          </cell>
          <cell r="W165">
            <v>104.61398755308485</v>
          </cell>
          <cell r="X165">
            <v>116.23776394787207</v>
          </cell>
          <cell r="Y165">
            <v>129.15307105319118</v>
          </cell>
          <cell r="Z165">
            <v>143.50341228132353</v>
          </cell>
          <cell r="AA165">
            <v>159.44823586813729</v>
          </cell>
          <cell r="AB165">
            <v>177.16470652015252</v>
          </cell>
          <cell r="AC165">
            <v>196.84967391128055</v>
          </cell>
          <cell r="AD165">
            <v>98.424836955640274</v>
          </cell>
          <cell r="AE165">
            <v>49.212418477820137</v>
          </cell>
          <cell r="AF165">
            <v>51.802545766126478</v>
          </cell>
          <cell r="AG165">
            <v>54.528995543291025</v>
          </cell>
          <cell r="AH165">
            <v>57.398942677148447</v>
          </cell>
          <cell r="AI165">
            <v>60.419939660156253</v>
          </cell>
          <cell r="AJ165">
            <v>63.599936484375014</v>
          </cell>
          <cell r="AK165">
            <v>66.947301562500002</v>
          </cell>
          <cell r="AL165">
            <v>70.470843750000014</v>
          </cell>
          <cell r="AM165">
            <v>74.179835526315799</v>
          </cell>
          <cell r="AN165">
            <v>78.0840373961219</v>
          </cell>
          <cell r="AO165">
            <v>82.193723574865146</v>
          </cell>
          <cell r="AP165">
            <v>86.519709026173842</v>
          </cell>
          <cell r="AQ165">
            <v>96.698498323370757</v>
          </cell>
          <cell r="AR165">
            <v>108.07479224376732</v>
          </cell>
          <cell r="AS165">
            <v>120.78947368421053</v>
          </cell>
          <cell r="AT165">
            <v>135</v>
          </cell>
          <cell r="AU165">
            <v>155.5</v>
          </cell>
          <cell r="AV165">
            <v>176</v>
          </cell>
          <cell r="AW165">
            <v>193.22448979591837</v>
          </cell>
          <cell r="AX165">
            <v>225.42857142857144</v>
          </cell>
          <cell r="AY165">
            <v>263</v>
          </cell>
          <cell r="AZ165">
            <v>337.32621019256345</v>
          </cell>
          <cell r="BA165">
            <v>412.67104466574659</v>
          </cell>
          <cell r="BB165">
            <v>477.83710905146938</v>
          </cell>
          <cell r="BC165">
            <v>646.08071669659284</v>
          </cell>
          <cell r="BD165">
            <v>860.09199999999998</v>
          </cell>
          <cell r="BN165">
            <v>1126.5989999999999</v>
          </cell>
          <cell r="BX165">
            <v>1507.0519999999999</v>
          </cell>
          <cell r="CH165">
            <v>1950.586</v>
          </cell>
          <cell r="CR165">
            <v>2412.5540000000001</v>
          </cell>
          <cell r="DB165">
            <v>2950.8009999999999</v>
          </cell>
          <cell r="DC165">
            <v>3007.0569999999998</v>
          </cell>
          <cell r="DD165">
            <v>3063.2809999999999</v>
          </cell>
          <cell r="DE165">
            <v>3119.451</v>
          </cell>
          <cell r="DF165">
            <v>3175.5720000000001</v>
          </cell>
          <cell r="DG165">
            <v>3231.6239999999998</v>
          </cell>
          <cell r="DH165">
            <v>3287.5770000000002</v>
          </cell>
          <cell r="DI165">
            <v>3343.3429999999998</v>
          </cell>
          <cell r="DJ165">
            <v>3398.82</v>
          </cell>
          <cell r="DK165">
            <v>3453.895</v>
          </cell>
          <cell r="DL165">
            <v>3508.4749999999999</v>
          </cell>
          <cell r="DM165">
            <v>3562.4940000000001</v>
          </cell>
          <cell r="DN165">
            <v>3615.95</v>
          </cell>
          <cell r="DO165">
            <v>3668.8820000000001</v>
          </cell>
          <cell r="DP165">
            <v>3721.3429999999998</v>
          </cell>
          <cell r="DQ165">
            <v>3773.39</v>
          </cell>
          <cell r="DR165">
            <v>3824.9960000000001</v>
          </cell>
          <cell r="DS165">
            <v>3876.1350000000002</v>
          </cell>
          <cell r="DT165">
            <v>3926.7979999999998</v>
          </cell>
          <cell r="DU165">
            <v>3976.9859999999999</v>
          </cell>
          <cell r="DV165">
            <v>4026.6869999999999</v>
          </cell>
        </row>
        <row r="166">
          <cell r="F166">
            <v>23.429397908732117</v>
          </cell>
          <cell r="G166">
            <v>35.144096863098184</v>
          </cell>
          <cell r="H166">
            <v>52.716145294647276</v>
          </cell>
          <cell r="I166">
            <v>79.074217941970886</v>
          </cell>
          <cell r="J166">
            <v>118.61132691295634</v>
          </cell>
          <cell r="K166">
            <v>177.91699036943453</v>
          </cell>
          <cell r="L166">
            <v>266.87548555415179</v>
          </cell>
          <cell r="M166">
            <v>400.31322833122778</v>
          </cell>
          <cell r="N166">
            <v>600.46984249684158</v>
          </cell>
          <cell r="O166">
            <v>629.0636445205007</v>
          </cell>
          <cell r="P166">
            <v>659.01905616433396</v>
          </cell>
          <cell r="Q166">
            <v>690.40091598168306</v>
          </cell>
          <cell r="R166">
            <v>723.27715007604911</v>
          </cell>
          <cell r="S166">
            <v>757.7189191272895</v>
          </cell>
          <cell r="T166">
            <v>793.80077241906531</v>
          </cell>
          <cell r="U166">
            <v>831.60080920092548</v>
          </cell>
          <cell r="V166">
            <v>871.20084773430278</v>
          </cell>
          <cell r="W166">
            <v>912.6866023883174</v>
          </cell>
          <cell r="X166">
            <v>956.14786916871333</v>
          </cell>
          <cell r="Y166">
            <v>1001.6787200815093</v>
          </cell>
          <cell r="Z166">
            <v>1049.3777067520575</v>
          </cell>
          <cell r="AA166">
            <v>1099.3480737402506</v>
          </cell>
          <cell r="AB166">
            <v>1151.6979820135957</v>
          </cell>
          <cell r="AC166">
            <v>1206.540743061862</v>
          </cell>
          <cell r="AD166">
            <v>1263.9950641600462</v>
          </cell>
          <cell r="AE166">
            <v>1324.1853053105242</v>
          </cell>
          <cell r="AF166">
            <v>1328.6140187062119</v>
          </cell>
          <cell r="AG166">
            <v>1333.0575438523865</v>
          </cell>
          <cell r="AH166">
            <v>1337.5159302866755</v>
          </cell>
          <cell r="AI166">
            <v>1341.9892277123834</v>
          </cell>
          <cell r="AJ166">
            <v>1346.4774859990468</v>
          </cell>
          <cell r="AK166">
            <v>1350.9807551829902</v>
          </cell>
          <cell r="AL166">
            <v>1355.4990854678831</v>
          </cell>
          <cell r="AM166">
            <v>1360.0325272253006</v>
          </cell>
          <cell r="AN166">
            <v>1364.5811309952851</v>
          </cell>
          <cell r="AO166">
            <v>1369.1449474869082</v>
          </cell>
          <cell r="AP166">
            <v>1373.7240275788376</v>
          </cell>
          <cell r="AQ166">
            <v>1378.3184223199037</v>
          </cell>
          <cell r="AR166">
            <v>1382.9281829296697</v>
          </cell>
          <cell r="AS166">
            <v>1387.5533607989998</v>
          </cell>
          <cell r="AT166">
            <v>1392.1940074906347</v>
          </cell>
          <cell r="AU166">
            <v>1396.8501747397675</v>
          </cell>
          <cell r="AV166">
            <v>1399.6494736871421</v>
          </cell>
          <cell r="AW166">
            <v>1402.4543824520458</v>
          </cell>
          <cell r="AX166">
            <v>1405.264912276599</v>
          </cell>
          <cell r="AY166">
            <v>1408.08107442545</v>
          </cell>
          <cell r="AZ166">
            <v>1410.9028801858217</v>
          </cell>
          <cell r="BA166">
            <v>1499.0843101974356</v>
          </cell>
          <cell r="BB166">
            <v>1592.7770795847748</v>
          </cell>
          <cell r="BC166">
            <v>1692.3256470588235</v>
          </cell>
          <cell r="BD166">
            <v>1798.096</v>
          </cell>
          <cell r="BN166">
            <v>2080.4780000000001</v>
          </cell>
          <cell r="BX166">
            <v>2553.6889999999999</v>
          </cell>
          <cell r="CH166">
            <v>3199.0160000000001</v>
          </cell>
          <cell r="CR166">
            <v>4131.0730000000003</v>
          </cell>
          <cell r="DB166">
            <v>5387.6130000000003</v>
          </cell>
          <cell r="DC166">
            <v>5530.3389999999999</v>
          </cell>
          <cell r="DD166">
            <v>5674.6970000000001</v>
          </cell>
          <cell r="DE166">
            <v>5820.701</v>
          </cell>
          <cell r="DF166">
            <v>5968.5169999999998</v>
          </cell>
          <cell r="DG166">
            <v>6118.2020000000002</v>
          </cell>
          <cell r="DH166">
            <v>6269.6390000000001</v>
          </cell>
          <cell r="DI166">
            <v>6422.57</v>
          </cell>
          <cell r="DJ166">
            <v>6576.8209999999999</v>
          </cell>
          <cell r="DK166">
            <v>6732.1570000000002</v>
          </cell>
          <cell r="DL166">
            <v>6888.3869999999997</v>
          </cell>
          <cell r="DM166">
            <v>7045.4170000000004</v>
          </cell>
          <cell r="DN166">
            <v>7203.1260000000002</v>
          </cell>
          <cell r="DO166">
            <v>7361.2790000000005</v>
          </cell>
          <cell r="DP166">
            <v>7519.5870000000004</v>
          </cell>
          <cell r="DQ166">
            <v>7677.8469999999998</v>
          </cell>
          <cell r="DR166">
            <v>7835.8950000000004</v>
          </cell>
          <cell r="DS166">
            <v>7993.7340000000004</v>
          </cell>
          <cell r="DT166">
            <v>8151.5429999999997</v>
          </cell>
          <cell r="DU166">
            <v>8309.6110000000008</v>
          </cell>
          <cell r="DV166">
            <v>8468.1360000000004</v>
          </cell>
        </row>
        <row r="167">
          <cell r="F167">
            <v>4.6254418434453823</v>
          </cell>
          <cell r="G167">
            <v>5.3443507247021973</v>
          </cell>
          <cell r="H167">
            <v>6.1982429748897561</v>
          </cell>
          <cell r="I167">
            <v>7.2178238370399956</v>
          </cell>
          <cell r="J167">
            <v>8.4421024905081232</v>
          </cell>
          <cell r="K167">
            <v>9.9210205061878209</v>
          </cell>
          <cell r="L167">
            <v>11.719040168692089</v>
          </cell>
          <cell r="M167">
            <v>13.92008695522142</v>
          </cell>
          <cell r="N167">
            <v>16.634416522139389</v>
          </cell>
          <cell r="O167">
            <v>20.517560367208041</v>
          </cell>
          <cell r="P167">
            <v>25.316398116450621</v>
          </cell>
          <cell r="Q167">
            <v>31.248834834491962</v>
          </cell>
          <cell r="R167">
            <v>38.585048169829363</v>
          </cell>
          <cell r="S167">
            <v>47.660115764344013</v>
          </cell>
          <cell r="T167">
            <v>58.889711367898776</v>
          </cell>
          <cell r="U167">
            <v>72.789619204835972</v>
          </cell>
          <cell r="V167">
            <v>90</v>
          </cell>
          <cell r="W167">
            <v>94.999999999999986</v>
          </cell>
          <cell r="X167">
            <v>100</v>
          </cell>
          <cell r="Y167">
            <v>120</v>
          </cell>
          <cell r="Z167">
            <v>140</v>
          </cell>
          <cell r="AA167">
            <v>159.99999999999997</v>
          </cell>
          <cell r="AB167">
            <v>180</v>
          </cell>
          <cell r="AC167">
            <v>200</v>
          </cell>
          <cell r="AD167">
            <v>200</v>
          </cell>
          <cell r="AE167">
            <v>200</v>
          </cell>
          <cell r="AF167">
            <v>209.99999999999997</v>
          </cell>
          <cell r="AG167">
            <v>220</v>
          </cell>
          <cell r="AH167">
            <v>230</v>
          </cell>
          <cell r="AI167">
            <v>240</v>
          </cell>
          <cell r="AJ167">
            <v>250</v>
          </cell>
          <cell r="AK167">
            <v>260.00000000000006</v>
          </cell>
          <cell r="AL167">
            <v>270</v>
          </cell>
          <cell r="AM167">
            <v>280</v>
          </cell>
          <cell r="AN167">
            <v>290.00000000000006</v>
          </cell>
          <cell r="AO167">
            <v>300</v>
          </cell>
          <cell r="AP167">
            <v>340.00000000000006</v>
          </cell>
          <cell r="AQ167">
            <v>379.99999999999994</v>
          </cell>
          <cell r="AR167">
            <v>419.99999999999994</v>
          </cell>
          <cell r="AS167">
            <v>459.99999999999994</v>
          </cell>
          <cell r="AT167">
            <v>500</v>
          </cell>
          <cell r="AU167">
            <v>520.00000000000011</v>
          </cell>
          <cell r="AV167">
            <v>540</v>
          </cell>
          <cell r="AW167">
            <v>560</v>
          </cell>
          <cell r="AX167">
            <v>580.00000000000011</v>
          </cell>
          <cell r="AY167">
            <v>600</v>
          </cell>
          <cell r="AZ167">
            <v>774.649</v>
          </cell>
          <cell r="BA167">
            <v>949.298</v>
          </cell>
          <cell r="BB167">
            <v>1123.9469999999999</v>
          </cell>
          <cell r="BC167">
            <v>1298.5959999999998</v>
          </cell>
          <cell r="BD167">
            <v>1473.2449999999999</v>
          </cell>
          <cell r="BN167">
            <v>1907.0419999999999</v>
          </cell>
          <cell r="BX167">
            <v>2484.739</v>
          </cell>
          <cell r="CH167">
            <v>3198.837</v>
          </cell>
          <cell r="CR167">
            <v>4249.7340000000004</v>
          </cell>
          <cell r="DB167">
            <v>5350.2349999999997</v>
          </cell>
          <cell r="DC167">
            <v>5460.5320000000002</v>
          </cell>
          <cell r="DD167">
            <v>5571.1229999999996</v>
          </cell>
          <cell r="DE167">
            <v>5681.9769999999999</v>
          </cell>
          <cell r="DF167">
            <v>5793.0069999999996</v>
          </cell>
          <cell r="DG167">
            <v>5904.1549999999997</v>
          </cell>
          <cell r="DH167">
            <v>6015.3810000000003</v>
          </cell>
          <cell r="DI167">
            <v>6126.6440000000002</v>
          </cell>
          <cell r="DJ167">
            <v>6237.857</v>
          </cell>
          <cell r="DK167">
            <v>6348.9189999999999</v>
          </cell>
          <cell r="DL167">
            <v>6459.7269999999999</v>
          </cell>
          <cell r="DM167">
            <v>6570.2089999999998</v>
          </cell>
          <cell r="DN167">
            <v>6680.2849999999999</v>
          </cell>
          <cell r="DO167">
            <v>6789.826</v>
          </cell>
          <cell r="DP167">
            <v>6898.7179999999998</v>
          </cell>
          <cell r="DQ167">
            <v>7006.8270000000002</v>
          </cell>
          <cell r="DR167">
            <v>7114.0810000000001</v>
          </cell>
          <cell r="DS167">
            <v>7220.4</v>
          </cell>
          <cell r="DT167">
            <v>7325.6639999999998</v>
          </cell>
          <cell r="DU167">
            <v>7429.7569999999996</v>
          </cell>
          <cell r="DV167">
            <v>7532.5720000000001</v>
          </cell>
        </row>
        <row r="168">
          <cell r="F168">
            <v>348.79383697689082</v>
          </cell>
          <cell r="G168">
            <v>418.55260437226889</v>
          </cell>
          <cell r="H168">
            <v>502.26312524672278</v>
          </cell>
          <cell r="I168">
            <v>602.71575029606709</v>
          </cell>
          <cell r="J168">
            <v>723.25890035528073</v>
          </cell>
          <cell r="K168">
            <v>867.91068042633674</v>
          </cell>
          <cell r="L168">
            <v>1041.4928165116041</v>
          </cell>
          <cell r="M168">
            <v>1249.7913798139252</v>
          </cell>
          <cell r="N168">
            <v>1499.7496557767106</v>
          </cell>
          <cell r="O168">
            <v>1590.5335332450341</v>
          </cell>
          <cell r="P168">
            <v>1686.8128028119245</v>
          </cell>
          <cell r="Q168">
            <v>1788.920115330807</v>
          </cell>
          <cell r="R168">
            <v>1897.2082579053101</v>
          </cell>
          <cell r="S168">
            <v>2012.0513727906193</v>
          </cell>
          <cell r="T168">
            <v>2133.8462500781875</v>
          </cell>
          <cell r="U168">
            <v>2263.0136986301363</v>
          </cell>
          <cell r="V168">
            <v>2399.9999999999995</v>
          </cell>
          <cell r="W168">
            <v>2699.9999999999982</v>
          </cell>
          <cell r="X168">
            <v>2999.9999999999995</v>
          </cell>
          <cell r="Y168">
            <v>3199.9999999999991</v>
          </cell>
          <cell r="Z168">
            <v>3399.9999999999986</v>
          </cell>
          <cell r="AA168">
            <v>3599.9999999999982</v>
          </cell>
          <cell r="AB168">
            <v>3799.9999999999991</v>
          </cell>
          <cell r="AC168">
            <v>3999.9999999999986</v>
          </cell>
          <cell r="AD168">
            <v>1299.9999999999993</v>
          </cell>
          <cell r="AE168">
            <v>1500.4911526364947</v>
          </cell>
          <cell r="AF168">
            <v>1484.2696266620455</v>
          </cell>
          <cell r="AG168">
            <v>1468.2234685359697</v>
          </cell>
          <cell r="AH168">
            <v>1452.3507823896348</v>
          </cell>
          <cell r="AI168">
            <v>1436.6496928502875</v>
          </cell>
          <cell r="AJ168">
            <v>1421.1183448194731</v>
          </cell>
          <cell r="AK168">
            <v>1405.7549032538575</v>
          </cell>
          <cell r="AL168">
            <v>1390.5575529484104</v>
          </cell>
          <cell r="AM168">
            <v>1375.5244983219407</v>
          </cell>
          <cell r="AN168">
            <v>1360.6539632049469</v>
          </cell>
          <cell r="AO168">
            <v>1345.9441906297589</v>
          </cell>
          <cell r="AP168">
            <v>1331.39344262295</v>
          </cell>
          <cell r="AQ168">
            <v>1316.9999999999998</v>
          </cell>
          <cell r="AR168">
            <v>1532.0156249999998</v>
          </cell>
          <cell r="AS168">
            <v>1750.8749999999993</v>
          </cell>
          <cell r="AT168">
            <v>2000.9999999999995</v>
          </cell>
          <cell r="AU168">
            <v>2301.6478291491298</v>
          </cell>
          <cell r="AV168">
            <v>2602.295658298262</v>
          </cell>
          <cell r="AW168">
            <v>3078.2376635641408</v>
          </cell>
          <cell r="AX168">
            <v>4057.0457578469845</v>
          </cell>
          <cell r="AY168">
            <v>4836.0068261722836</v>
          </cell>
          <cell r="AZ168">
            <v>5331.7958197729322</v>
          </cell>
          <cell r="BA168">
            <v>5841.0808264335919</v>
          </cell>
          <cell r="BB168">
            <v>6406.0530014369897</v>
          </cell>
          <cell r="BC168">
            <v>7107.1948867708679</v>
          </cell>
          <cell r="BD168">
            <v>7632.4610000000002</v>
          </cell>
          <cell r="BN168">
            <v>9931.527</v>
          </cell>
          <cell r="BX168">
            <v>13194.522000000001</v>
          </cell>
          <cell r="CH168">
            <v>17328.481</v>
          </cell>
          <cell r="CR168">
            <v>21776.062999999998</v>
          </cell>
          <cell r="DB168">
            <v>26004.162</v>
          </cell>
          <cell r="DC168">
            <v>26389.53</v>
          </cell>
          <cell r="DD168">
            <v>26764.957999999999</v>
          </cell>
          <cell r="DE168">
            <v>27130.719000000001</v>
          </cell>
          <cell r="DF168">
            <v>27487.436000000002</v>
          </cell>
          <cell r="DG168">
            <v>27835.927</v>
          </cell>
          <cell r="DH168">
            <v>28175.982</v>
          </cell>
          <cell r="DI168">
            <v>28508.48</v>
          </cell>
          <cell r="DJ168">
            <v>28836.7</v>
          </cell>
          <cell r="DK168">
            <v>29164.883000000002</v>
          </cell>
          <cell r="DL168">
            <v>29496.12</v>
          </cell>
          <cell r="DM168">
            <v>29831.82</v>
          </cell>
          <cell r="DN168">
            <v>30171.433000000001</v>
          </cell>
          <cell r="DO168">
            <v>30513.593000000001</v>
          </cell>
          <cell r="DP168">
            <v>30855.998</v>
          </cell>
          <cell r="DQ168">
            <v>31196.921999999999</v>
          </cell>
          <cell r="DR168">
            <v>31535.802</v>
          </cell>
          <cell r="DS168">
            <v>31873.095000000001</v>
          </cell>
          <cell r="DT168">
            <v>32209.241000000002</v>
          </cell>
          <cell r="DU168">
            <v>32544.981</v>
          </cell>
          <cell r="DV168">
            <v>32880.637000000002</v>
          </cell>
        </row>
        <row r="169">
          <cell r="F169">
            <v>23.256803936137796</v>
          </cell>
          <cell r="G169">
            <v>27.908164723365346</v>
          </cell>
          <cell r="H169">
            <v>33.489797668038428</v>
          </cell>
          <cell r="I169">
            <v>40.187757201646114</v>
          </cell>
          <cell r="J169">
            <v>48.225308641975317</v>
          </cell>
          <cell r="K169">
            <v>57.870370370370381</v>
          </cell>
          <cell r="L169">
            <v>69.444444444444443</v>
          </cell>
          <cell r="M169">
            <v>83.333333333333314</v>
          </cell>
          <cell r="N169">
            <v>100.00000000000004</v>
          </cell>
          <cell r="O169">
            <v>100.00000000000004</v>
          </cell>
          <cell r="P169">
            <v>100.00000000000004</v>
          </cell>
          <cell r="Q169">
            <v>100.00000000000004</v>
          </cell>
          <cell r="R169">
            <v>100.00000000000004</v>
          </cell>
          <cell r="S169">
            <v>100.00000000000004</v>
          </cell>
          <cell r="T169">
            <v>100.00000000000004</v>
          </cell>
          <cell r="U169">
            <v>100.00000000000004</v>
          </cell>
          <cell r="V169">
            <v>100.00000000000004</v>
          </cell>
          <cell r="W169">
            <v>100.00000000000004</v>
          </cell>
          <cell r="X169">
            <v>100.00000000000004</v>
          </cell>
          <cell r="Y169">
            <v>180.00000000000006</v>
          </cell>
          <cell r="Z169">
            <v>260.00000000000006</v>
          </cell>
          <cell r="AA169">
            <v>340</v>
          </cell>
          <cell r="AB169">
            <v>420.00000000000034</v>
          </cell>
          <cell r="AC169">
            <v>500.00000000000006</v>
          </cell>
          <cell r="AD169">
            <v>800.00000000000034</v>
          </cell>
          <cell r="AE169">
            <v>1250</v>
          </cell>
          <cell r="AF169">
            <v>1327.166666666667</v>
          </cell>
          <cell r="AG169">
            <v>1404.3333333333333</v>
          </cell>
          <cell r="AH169">
            <v>1481.4999999999998</v>
          </cell>
          <cell r="AI169">
            <v>1558.6666666666663</v>
          </cell>
          <cell r="AJ169">
            <v>1635.8333333333337</v>
          </cell>
          <cell r="AK169">
            <v>1712.9999999999991</v>
          </cell>
          <cell r="AL169">
            <v>1790.1666666666661</v>
          </cell>
          <cell r="AM169">
            <v>1867.3333333333333</v>
          </cell>
          <cell r="AN169">
            <v>1944.4999999999998</v>
          </cell>
          <cell r="AO169">
            <v>2021.6666666666652</v>
          </cell>
          <cell r="AP169">
            <v>2098.833333333333</v>
          </cell>
          <cell r="AQ169">
            <v>2175.9999999999991</v>
          </cell>
          <cell r="AR169">
            <v>2508.3333333333326</v>
          </cell>
          <cell r="AS169">
            <v>3009.9999999999986</v>
          </cell>
          <cell r="AT169">
            <v>3611.9999999999977</v>
          </cell>
          <cell r="AU169">
            <v>4337.5</v>
          </cell>
          <cell r="AV169">
            <v>5062.9999999999982</v>
          </cell>
          <cell r="AW169">
            <v>5769.4999999999991</v>
          </cell>
          <cell r="AX169">
            <v>6475.9999999999945</v>
          </cell>
          <cell r="AY169">
            <v>7323.9999999999973</v>
          </cell>
          <cell r="AZ169">
            <v>8815.9999999999945</v>
          </cell>
          <cell r="BA169">
            <v>10724.999999999996</v>
          </cell>
          <cell r="BB169">
            <v>13193.999999999993</v>
          </cell>
          <cell r="BC169">
            <v>16585</v>
          </cell>
          <cell r="BD169">
            <v>19996.22</v>
          </cell>
          <cell r="BN169">
            <v>27057.134999999998</v>
          </cell>
          <cell r="BX169">
            <v>36567.343999999997</v>
          </cell>
          <cell r="CH169">
            <v>48111.853999999999</v>
          </cell>
          <cell r="CR169">
            <v>62427.48</v>
          </cell>
          <cell r="DB169">
            <v>77689.369000000006</v>
          </cell>
          <cell r="DC169">
            <v>79239.126000000004</v>
          </cell>
          <cell r="DD169">
            <v>80788.951000000001</v>
          </cell>
          <cell r="DE169">
            <v>82343.966</v>
          </cell>
          <cell r="DF169">
            <v>83911.361000000004</v>
          </cell>
          <cell r="DG169">
            <v>85495.922999999995</v>
          </cell>
          <cell r="DH169">
            <v>87099.115999999995</v>
          </cell>
          <cell r="DI169">
            <v>88718.184999999998</v>
          </cell>
          <cell r="DJ169">
            <v>90348.44</v>
          </cell>
          <cell r="DK169">
            <v>91983.099000000002</v>
          </cell>
          <cell r="DL169">
            <v>93616.853000000003</v>
          </cell>
          <cell r="DM169">
            <v>95247.566000000006</v>
          </cell>
          <cell r="DN169">
            <v>96875.217999999993</v>
          </cell>
          <cell r="DO169">
            <v>98499.048999999999</v>
          </cell>
          <cell r="DP169">
            <v>100118.833</v>
          </cell>
          <cell r="DQ169">
            <v>101733.99800000001</v>
          </cell>
          <cell r="DR169">
            <v>103343.32799999999</v>
          </cell>
          <cell r="DS169">
            <v>104944.943</v>
          </cell>
          <cell r="DT169">
            <v>106536.852</v>
          </cell>
          <cell r="DU169">
            <v>108116.83100000001</v>
          </cell>
          <cell r="DV169">
            <v>109682.98</v>
          </cell>
        </row>
        <row r="170"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0.13</v>
          </cell>
          <cell r="BN170">
            <v>0.14499999999999999</v>
          </cell>
          <cell r="BX170">
            <v>0.09</v>
          </cell>
          <cell r="CH170">
            <v>6.3E-2</v>
          </cell>
          <cell r="CR170">
            <v>6.5000000000000002E-2</v>
          </cell>
          <cell r="DB170">
            <v>5.8000000000000003E-2</v>
          </cell>
          <cell r="DC170">
            <v>5.6000000000000001E-2</v>
          </cell>
          <cell r="DD170">
            <v>5.5E-2</v>
          </cell>
          <cell r="DE170">
            <v>5.2999999999999999E-2</v>
          </cell>
          <cell r="DF170">
            <v>5.0999999999999997E-2</v>
          </cell>
          <cell r="DG170">
            <v>0.05</v>
          </cell>
          <cell r="DH170">
            <v>0.05</v>
          </cell>
          <cell r="DI170">
            <v>0.05</v>
          </cell>
          <cell r="DJ170">
            <v>0.05</v>
          </cell>
          <cell r="DK170">
            <v>0.05</v>
          </cell>
          <cell r="DL170">
            <v>0.05</v>
          </cell>
          <cell r="DM170">
            <v>0.05</v>
          </cell>
          <cell r="DN170">
            <v>0.05</v>
          </cell>
          <cell r="DO170">
            <v>0.05</v>
          </cell>
          <cell r="DP170">
            <v>5.0999999999999997E-2</v>
          </cell>
          <cell r="DQ170">
            <v>5.0999999999999997E-2</v>
          </cell>
          <cell r="DR170">
            <v>5.0999999999999997E-2</v>
          </cell>
          <cell r="DS170">
            <v>5.2999999999999999E-2</v>
          </cell>
          <cell r="DT170">
            <v>5.2999999999999999E-2</v>
          </cell>
          <cell r="DU170">
            <v>5.5E-2</v>
          </cell>
          <cell r="DV170">
            <v>5.5E-2</v>
          </cell>
        </row>
        <row r="171">
          <cell r="BN171">
            <v>29637.553</v>
          </cell>
          <cell r="BX171">
            <v>32664.155999999999</v>
          </cell>
          <cell r="CH171">
            <v>35574.152999999998</v>
          </cell>
          <cell r="CR171">
            <v>38110.783000000003</v>
          </cell>
          <cell r="DB171">
            <v>38432.879000000001</v>
          </cell>
          <cell r="DC171">
            <v>38381.24</v>
          </cell>
          <cell r="DD171">
            <v>38331.004999999997</v>
          </cell>
          <cell r="DE171">
            <v>38283.517999999996</v>
          </cell>
          <cell r="DF171">
            <v>38239.260999999999</v>
          </cell>
          <cell r="DG171">
            <v>38198.394999999997</v>
          </cell>
          <cell r="DH171">
            <v>38162.591999999997</v>
          </cell>
          <cell r="DI171">
            <v>38132.154999999999</v>
          </cell>
          <cell r="DJ171">
            <v>38104.023000000001</v>
          </cell>
          <cell r="DK171">
            <v>38073.743999999999</v>
          </cell>
          <cell r="DL171">
            <v>38038.093999999997</v>
          </cell>
          <cell r="DM171">
            <v>37995.500999999997</v>
          </cell>
          <cell r="DN171">
            <v>37946.828000000001</v>
          </cell>
          <cell r="DO171">
            <v>37894.095000000001</v>
          </cell>
          <cell r="DP171">
            <v>37840.472999999998</v>
          </cell>
          <cell r="DQ171">
            <v>37787.936999999998</v>
          </cell>
          <cell r="DR171">
            <v>37737.01</v>
          </cell>
          <cell r="DS171">
            <v>37685.904000000002</v>
          </cell>
          <cell r="DT171">
            <v>37631.495999999999</v>
          </cell>
          <cell r="DU171">
            <v>37569.512000000002</v>
          </cell>
          <cell r="DV171">
            <v>37496.737000000001</v>
          </cell>
        </row>
        <row r="172">
          <cell r="H172">
            <v>36.251242425152888</v>
          </cell>
          <cell r="I172">
            <v>54.37686363772935</v>
          </cell>
          <cell r="J172">
            <v>81.565295456594015</v>
          </cell>
          <cell r="K172">
            <v>122.34794318489102</v>
          </cell>
          <cell r="L172">
            <v>183.52191477733655</v>
          </cell>
          <cell r="M172">
            <v>275.28287216600484</v>
          </cell>
          <cell r="N172">
            <v>412.92430824900725</v>
          </cell>
          <cell r="O172">
            <v>458.80478694334136</v>
          </cell>
          <cell r="P172">
            <v>458.80478694334136</v>
          </cell>
          <cell r="Q172">
            <v>458.80478694334136</v>
          </cell>
          <cell r="R172">
            <v>458.80478694334136</v>
          </cell>
          <cell r="S172">
            <v>412.92430824900725</v>
          </cell>
          <cell r="T172">
            <v>367.04382955467315</v>
          </cell>
          <cell r="U172">
            <v>367.04382955467315</v>
          </cell>
          <cell r="V172">
            <v>367.04382955467315</v>
          </cell>
          <cell r="W172">
            <v>458.80478694334136</v>
          </cell>
          <cell r="X172">
            <v>550.56574433200967</v>
          </cell>
          <cell r="Y172">
            <v>688.20718041501198</v>
          </cell>
          <cell r="Z172">
            <v>825.84861649801451</v>
          </cell>
          <cell r="AA172">
            <v>1147.0119673583533</v>
          </cell>
          <cell r="AB172">
            <v>825.84861649801451</v>
          </cell>
          <cell r="AC172">
            <v>1207.0119673583533</v>
          </cell>
          <cell r="AD172">
            <v>1925.2191477733654</v>
          </cell>
          <cell r="AE172">
            <v>1982.0898568370753</v>
          </cell>
          <cell r="AF172">
            <v>2578.928785096939</v>
          </cell>
          <cell r="AG172">
            <v>2664.047054119636</v>
          </cell>
          <cell r="AH172">
            <v>2721.1270879974636</v>
          </cell>
          <cell r="AI172">
            <v>2779.3867106074181</v>
          </cell>
          <cell r="AJ172">
            <v>2838.8519092030001</v>
          </cell>
          <cell r="AK172">
            <v>2903.5492673903123</v>
          </cell>
          <cell r="AL172">
            <v>2969.5059795743932</v>
          </cell>
          <cell r="AM172">
            <v>3036.7498657788597</v>
          </cell>
          <cell r="AN172">
            <v>3105.3093868491765</v>
          </cell>
          <cell r="AO172">
            <v>3175.2136600501799</v>
          </cell>
          <cell r="AP172">
            <v>3239.3200612756932</v>
          </cell>
          <cell r="AQ172">
            <v>3305.6531237507074</v>
          </cell>
          <cell r="AR172">
            <v>3483.8979239740511</v>
          </cell>
          <cell r="AS172">
            <v>3678.9712376439848</v>
          </cell>
          <cell r="AT172">
            <v>3777.1436069876745</v>
          </cell>
          <cell r="AU172">
            <v>4060.7651270895185</v>
          </cell>
          <cell r="AV172">
            <v>4399.5914445166209</v>
          </cell>
          <cell r="AW172">
            <v>4774.0174664512006</v>
          </cell>
          <cell r="AX172">
            <v>5253.8341494400001</v>
          </cell>
          <cell r="AY172">
            <v>5630.2389279999998</v>
          </cell>
          <cell r="AZ172">
            <v>6124.4084372188454</v>
          </cell>
          <cell r="BA172">
            <v>6289.9424017104166</v>
          </cell>
          <cell r="BB172">
            <v>6809.9336025656257</v>
          </cell>
          <cell r="BC172">
            <v>7681.2448034208337</v>
          </cell>
          <cell r="BD172">
            <v>8405</v>
          </cell>
          <cell r="BN172">
            <v>8857.723</v>
          </cell>
          <cell r="BX172">
            <v>8680.4369999999999</v>
          </cell>
          <cell r="CH172">
            <v>9766.3150000000005</v>
          </cell>
          <cell r="CR172">
            <v>9979.3130000000001</v>
          </cell>
          <cell r="DB172">
            <v>10226.124</v>
          </cell>
          <cell r="DC172">
            <v>10285.762000000001</v>
          </cell>
          <cell r="DD172">
            <v>10352.066999999999</v>
          </cell>
          <cell r="DE172">
            <v>10421.01</v>
          </cell>
          <cell r="DF172">
            <v>10487.205</v>
          </cell>
          <cell r="DG172">
            <v>10546.625</v>
          </cell>
          <cell r="DH172">
            <v>10597.731</v>
          </cell>
          <cell r="DI172">
            <v>10641.022999999999</v>
          </cell>
          <cell r="DJ172">
            <v>10677.040999999999</v>
          </cell>
          <cell r="DK172">
            <v>10707.130999999999</v>
          </cell>
          <cell r="DL172">
            <v>10732.357</v>
          </cell>
          <cell r="DM172">
            <v>10752.59</v>
          </cell>
          <cell r="DN172">
            <v>10767.468000000001</v>
          </cell>
          <cell r="DO172">
            <v>10777.663</v>
          </cell>
          <cell r="DP172">
            <v>10784.058999999999</v>
          </cell>
          <cell r="DQ172">
            <v>10787.37</v>
          </cell>
          <cell r="DR172">
            <v>10787.942999999999</v>
          </cell>
          <cell r="DS172">
            <v>10785.922</v>
          </cell>
          <cell r="DT172">
            <v>10781.6</v>
          </cell>
          <cell r="DU172">
            <v>10775.232</v>
          </cell>
          <cell r="DV172">
            <v>10767.052</v>
          </cell>
        </row>
        <row r="173">
          <cell r="F173">
            <v>0.42338900623030284</v>
          </cell>
          <cell r="G173">
            <v>0.6350835093454541</v>
          </cell>
          <cell r="H173">
            <v>0.95262526401818137</v>
          </cell>
          <cell r="I173">
            <v>1.4289378960272718</v>
          </cell>
          <cell r="J173">
            <v>2.1434068440409075</v>
          </cell>
          <cell r="K173">
            <v>3.2151102660613615</v>
          </cell>
          <cell r="L173">
            <v>4.8226653990920418</v>
          </cell>
          <cell r="M173">
            <v>7.2339980986380636</v>
          </cell>
          <cell r="N173">
            <v>10.850997147957095</v>
          </cell>
          <cell r="O173">
            <v>12.401139597665251</v>
          </cell>
          <cell r="P173">
            <v>14.172730968760289</v>
          </cell>
          <cell r="Q173">
            <v>16.197406821440328</v>
          </cell>
          <cell r="R173">
            <v>18.511322081646092</v>
          </cell>
          <cell r="S173">
            <v>21.155796664738393</v>
          </cell>
          <cell r="T173">
            <v>24.17805333112959</v>
          </cell>
          <cell r="U173">
            <v>27.632060949862389</v>
          </cell>
          <cell r="V173">
            <v>31.579498228414153</v>
          </cell>
          <cell r="W173">
            <v>36.090855118187612</v>
          </cell>
          <cell r="X173">
            <v>41.246691563642976</v>
          </cell>
          <cell r="Y173">
            <v>47.139076072734838</v>
          </cell>
          <cell r="Z173">
            <v>53.873229797411234</v>
          </cell>
          <cell r="AA173">
            <v>61.569405482755705</v>
          </cell>
          <cell r="AB173">
            <v>70.36503483743509</v>
          </cell>
          <cell r="AC173">
            <v>80.417182671354396</v>
          </cell>
          <cell r="AD173">
            <v>91.905351624405014</v>
          </cell>
          <cell r="AE173">
            <v>105.03468757074857</v>
          </cell>
          <cell r="AF173">
            <v>106.65585659093071</v>
          </cell>
          <cell r="AG173">
            <v>108.37174251407016</v>
          </cell>
          <cell r="AH173">
            <v>110.19231113278578</v>
          </cell>
          <cell r="AI173">
            <v>112.12908625907897</v>
          </cell>
          <cell r="AJ173">
            <v>114.19548067122493</v>
          </cell>
          <cell r="AK173">
            <v>116.40721780960749</v>
          </cell>
          <cell r="AL173">
            <v>118.78287531592599</v>
          </cell>
          <cell r="AM173">
            <v>121.3445945338631</v>
          </cell>
          <cell r="AN173">
            <v>124.1190196796434</v>
          </cell>
          <cell r="AO173">
            <v>127.13856049131205</v>
          </cell>
          <cell r="AP173">
            <v>130.44311951912999</v>
          </cell>
          <cell r="AQ173">
            <v>134.08250170835686</v>
          </cell>
          <cell r="AR173">
            <v>138.11985120512193</v>
          </cell>
          <cell r="AS173">
            <v>142.63667938566812</v>
          </cell>
          <cell r="AT173">
            <v>147.74044004165245</v>
          </cell>
          <cell r="AU173">
            <v>153.57634099963872</v>
          </cell>
          <cell r="AV173">
            <v>160.3465277258409</v>
          </cell>
          <cell r="AW173">
            <v>168.34281126072534</v>
          </cell>
          <cell r="AX173">
            <v>178.00599378022321</v>
          </cell>
          <cell r="AY173">
            <v>190.04198624223113</v>
          </cell>
          <cell r="AZ173">
            <v>205.67314528379995</v>
          </cell>
          <cell r="BA173">
            <v>227.26314395999995</v>
          </cell>
          <cell r="BB173">
            <v>260.22497399999992</v>
          </cell>
          <cell r="BC173">
            <v>321.26539999999994</v>
          </cell>
          <cell r="BD173">
            <v>518.16999999999996</v>
          </cell>
          <cell r="BN173">
            <v>594.03200000000004</v>
          </cell>
          <cell r="BX173">
            <v>603.54899999999998</v>
          </cell>
          <cell r="CH173">
            <v>836.04300000000001</v>
          </cell>
          <cell r="CR173">
            <v>1022.3920000000001</v>
          </cell>
          <cell r="DB173">
            <v>1303.7629999999999</v>
          </cell>
          <cell r="DC173">
            <v>1335.25</v>
          </cell>
          <cell r="DD173">
            <v>1368.5360000000001</v>
          </cell>
          <cell r="DE173">
            <v>1403.047</v>
          </cell>
          <cell r="DF173">
            <v>1437.942</v>
          </cell>
          <cell r="DG173">
            <v>1472.626</v>
          </cell>
          <cell r="DH173">
            <v>1506.9059999999999</v>
          </cell>
          <cell r="DI173">
            <v>1541.037</v>
          </cell>
          <cell r="DJ173">
            <v>1575.4469999999999</v>
          </cell>
          <cell r="DK173">
            <v>1610.748</v>
          </cell>
          <cell r="DL173">
            <v>1647.38</v>
          </cell>
          <cell r="DM173">
            <v>1685.4739999999999</v>
          </cell>
          <cell r="DN173">
            <v>1724.8589999999999</v>
          </cell>
          <cell r="DO173">
            <v>1765.3340000000001</v>
          </cell>
          <cell r="DP173">
            <v>1806.57</v>
          </cell>
          <cell r="DQ173">
            <v>1848.33</v>
          </cell>
          <cell r="DR173">
            <v>1890.5519999999999</v>
          </cell>
          <cell r="DS173">
            <v>1933.2840000000001</v>
          </cell>
          <cell r="DT173">
            <v>1976.569</v>
          </cell>
          <cell r="DU173">
            <v>2020.4559999999999</v>
          </cell>
          <cell r="DV173">
            <v>2064.9879999999998</v>
          </cell>
        </row>
        <row r="174">
          <cell r="I174">
            <v>1.1825388858510617</v>
          </cell>
          <cell r="J174">
            <v>1.4781736073138272</v>
          </cell>
          <cell r="K174">
            <v>1.8477170091422841</v>
          </cell>
          <cell r="L174">
            <v>2.3096462614278552</v>
          </cell>
          <cell r="M174">
            <v>2.8870578267848188</v>
          </cell>
          <cell r="N174">
            <v>3.6088222834810226</v>
          </cell>
          <cell r="O174">
            <v>4.5110278543512798</v>
          </cell>
          <cell r="P174">
            <v>5.638784817939098</v>
          </cell>
          <cell r="Q174">
            <v>7.0484810224238732</v>
          </cell>
          <cell r="R174">
            <v>8.8106012780298428</v>
          </cell>
          <cell r="S174">
            <v>11.013251597537304</v>
          </cell>
          <cell r="T174">
            <v>13.766564496921628</v>
          </cell>
          <cell r="U174">
            <v>17.208205621152036</v>
          </cell>
          <cell r="V174">
            <v>21.510257026440041</v>
          </cell>
          <cell r="W174">
            <v>26.887821283050059</v>
          </cell>
          <cell r="X174">
            <v>33.60977660381257</v>
          </cell>
          <cell r="Y174">
            <v>42.012220754765714</v>
          </cell>
          <cell r="Z174">
            <v>52.515275943457141</v>
          </cell>
          <cell r="AA174">
            <v>65.644094929321426</v>
          </cell>
          <cell r="AB174">
            <v>82.05511866165179</v>
          </cell>
          <cell r="AC174">
            <v>102.56889832706474</v>
          </cell>
          <cell r="AD174">
            <v>128.2111229088309</v>
          </cell>
          <cell r="AE174">
            <v>160.26390363603863</v>
          </cell>
          <cell r="AF174">
            <v>163.2317537033727</v>
          </cell>
          <cell r="AG174">
            <v>166.25456395713883</v>
          </cell>
          <cell r="AH174">
            <v>169.33335217856737</v>
          </cell>
          <cell r="AI174">
            <v>172.46915499668899</v>
          </cell>
          <cell r="AJ174">
            <v>175.66302823736837</v>
          </cell>
          <cell r="AK174">
            <v>178.9160472788011</v>
          </cell>
          <cell r="AL174">
            <v>182.22930741359372</v>
          </cell>
          <cell r="AM174">
            <v>185.60392421754918</v>
          </cell>
          <cell r="AN174">
            <v>189.04103392528157</v>
          </cell>
          <cell r="AO174">
            <v>192.54179381278675</v>
          </cell>
          <cell r="AP174">
            <v>196.10738258709765</v>
          </cell>
          <cell r="AQ174">
            <v>213.1601984642366</v>
          </cell>
          <cell r="AR174">
            <v>231.69586789590932</v>
          </cell>
          <cell r="AS174">
            <v>251.84333466946669</v>
          </cell>
          <cell r="AT174">
            <v>273.74275507550726</v>
          </cell>
          <cell r="AU174">
            <v>297.54647290816013</v>
          </cell>
          <cell r="AV174">
            <v>310.48327607808005</v>
          </cell>
          <cell r="AW174">
            <v>323.98254895104014</v>
          </cell>
          <cell r="AX174">
            <v>338.06874673152009</v>
          </cell>
          <cell r="AY174">
            <v>352.76738789376009</v>
          </cell>
          <cell r="AZ174">
            <v>368.10510041088008</v>
          </cell>
          <cell r="BA174">
            <v>383.44281292800002</v>
          </cell>
          <cell r="BB174">
            <v>399.41959679999997</v>
          </cell>
          <cell r="BC174">
            <v>416.06208000000004</v>
          </cell>
          <cell r="BD174">
            <v>433.39800000000002</v>
          </cell>
          <cell r="BN174">
            <v>500.5</v>
          </cell>
          <cell r="BX174">
            <v>604.49400000000003</v>
          </cell>
          <cell r="CH174">
            <v>581.38</v>
          </cell>
          <cell r="CR174">
            <v>740.19200000000001</v>
          </cell>
          <cell r="DB174">
            <v>815.31</v>
          </cell>
          <cell r="DC174">
            <v>834.52</v>
          </cell>
          <cell r="DD174">
            <v>866.65599999999995</v>
          </cell>
          <cell r="DE174">
            <v>907.53800000000001</v>
          </cell>
          <cell r="DF174">
            <v>950.74800000000005</v>
          </cell>
          <cell r="DG174">
            <v>991.601</v>
          </cell>
          <cell r="DH174">
            <v>1028.9090000000001</v>
          </cell>
          <cell r="DI174">
            <v>1064.1400000000001</v>
          </cell>
          <cell r="DJ174">
            <v>1098.385</v>
          </cell>
          <cell r="DK174">
            <v>1133.5930000000001</v>
          </cell>
          <cell r="DL174">
            <v>1171.163</v>
          </cell>
          <cell r="DM174">
            <v>1211.19</v>
          </cell>
          <cell r="DN174">
            <v>1252.961</v>
          </cell>
          <cell r="DO174">
            <v>1296.17</v>
          </cell>
          <cell r="DP174">
            <v>1340.3130000000001</v>
          </cell>
          <cell r="DQ174">
            <v>1385.0170000000001</v>
          </cell>
          <cell r="DR174">
            <v>1430.172</v>
          </cell>
          <cell r="DS174">
            <v>1475.8779999999999</v>
          </cell>
          <cell r="DT174">
            <v>1522.2280000000001</v>
          </cell>
          <cell r="DU174">
            <v>1569.404</v>
          </cell>
          <cell r="DV174">
            <v>1617.5170000000001</v>
          </cell>
        </row>
        <row r="175">
          <cell r="F175">
            <v>4.1039883866132605E-5</v>
          </cell>
          <cell r="G175">
            <v>8.207976773226521E-5</v>
          </cell>
          <cell r="H175">
            <v>1.6415953546453042E-4</v>
          </cell>
          <cell r="I175">
            <v>3.2831907092906084E-4</v>
          </cell>
          <cell r="J175">
            <v>6.5663814185812168E-4</v>
          </cell>
          <cell r="K175">
            <v>1.3132762837162434E-3</v>
          </cell>
          <cell r="L175">
            <v>2.6265525674324867E-3</v>
          </cell>
          <cell r="M175">
            <v>5.2531051348649735E-3</v>
          </cell>
          <cell r="N175">
            <v>1.0506210269729947E-2</v>
          </cell>
          <cell r="O175">
            <v>1.5759315404594923E-2</v>
          </cell>
          <cell r="P175">
            <v>2.3638973106892381E-2</v>
          </cell>
          <cell r="Q175">
            <v>3.5458459660338573E-2</v>
          </cell>
          <cell r="R175">
            <v>5.318768949050786E-2</v>
          </cell>
          <cell r="S175">
            <v>7.9781534235761786E-2</v>
          </cell>
          <cell r="T175">
            <v>0.11967230135364268</v>
          </cell>
          <cell r="U175">
            <v>0.17950845203046403</v>
          </cell>
          <cell r="V175">
            <v>0.26926267804569604</v>
          </cell>
          <cell r="W175">
            <v>0.403894017068544</v>
          </cell>
          <cell r="X175">
            <v>0.60584102560281594</v>
          </cell>
          <cell r="Y175">
            <v>0.90876153840422413</v>
          </cell>
          <cell r="Z175">
            <v>1.363142307606336</v>
          </cell>
          <cell r="AA175">
            <v>2.0447134614095037</v>
          </cell>
          <cell r="AB175">
            <v>3.0670701921142554</v>
          </cell>
          <cell r="AC175">
            <v>4.6006052881713826</v>
          </cell>
          <cell r="AD175">
            <v>6.9009079322570761</v>
          </cell>
          <cell r="AE175">
            <v>10.351361898385614</v>
          </cell>
          <cell r="AF175">
            <v>13.488138231229739</v>
          </cell>
          <cell r="AG175">
            <v>17.575452846753901</v>
          </cell>
          <cell r="AH175">
            <v>22.901347648800538</v>
          </cell>
          <cell r="AI175">
            <v>29.841149966618886</v>
          </cell>
          <cell r="AJ175">
            <v>38.88392268377612</v>
          </cell>
          <cell r="AK175">
            <v>50.666929557647677</v>
          </cell>
          <cell r="AL175">
            <v>66.020544575116674</v>
          </cell>
          <cell r="AM175">
            <v>86.026770203939904</v>
          </cell>
          <cell r="AN175">
            <v>112.09548844755805</v>
          </cell>
          <cell r="AO175">
            <v>146.06381828015142</v>
          </cell>
          <cell r="AP175">
            <v>190.32558139534879</v>
          </cell>
          <cell r="AQ175">
            <v>247.99999999999997</v>
          </cell>
          <cell r="AR175">
            <v>299.42838813674132</v>
          </cell>
          <cell r="AS175">
            <v>350.85677627348269</v>
          </cell>
          <cell r="AT175">
            <v>440.82005224104233</v>
          </cell>
          <cell r="AU175">
            <v>537.63767304422561</v>
          </cell>
          <cell r="AV175">
            <v>644.73681110084419</v>
          </cell>
          <cell r="AW175">
            <v>753.99221180366942</v>
          </cell>
          <cell r="AX175">
            <v>861.68509245021585</v>
          </cell>
          <cell r="AY175">
            <v>981.41090331026999</v>
          </cell>
          <cell r="AZ175">
            <v>1209.4330860918917</v>
          </cell>
          <cell r="BA175">
            <v>1437.4552688735134</v>
          </cell>
          <cell r="BB175">
            <v>1665.4774516551349</v>
          </cell>
          <cell r="BC175">
            <v>1893.4996344367564</v>
          </cell>
          <cell r="BD175">
            <v>2218</v>
          </cell>
          <cell r="BN175">
            <v>2359.797</v>
          </cell>
          <cell r="BX175">
            <v>2716.299</v>
          </cell>
          <cell r="CH175">
            <v>3196.52</v>
          </cell>
          <cell r="CR175">
            <v>3527.7959999999998</v>
          </cell>
          <cell r="DB175">
            <v>3818.7440000000001</v>
          </cell>
          <cell r="DC175">
            <v>3838.7620000000002</v>
          </cell>
          <cell r="DD175">
            <v>3858.0630000000001</v>
          </cell>
          <cell r="DE175">
            <v>3876.7910000000002</v>
          </cell>
          <cell r="DF175">
            <v>3895.0349999999999</v>
          </cell>
          <cell r="DG175">
            <v>3912.8890000000001</v>
          </cell>
          <cell r="DH175">
            <v>3930.4459999999999</v>
          </cell>
          <cell r="DI175">
            <v>3947.7550000000001</v>
          </cell>
          <cell r="DJ175">
            <v>3964.8240000000001</v>
          </cell>
          <cell r="DK175">
            <v>3981.587</v>
          </cell>
          <cell r="DL175">
            <v>3998.01</v>
          </cell>
          <cell r="DM175">
            <v>4014.1080000000002</v>
          </cell>
          <cell r="DN175">
            <v>4029.8690000000001</v>
          </cell>
          <cell r="DO175">
            <v>4045.2049999999999</v>
          </cell>
          <cell r="DP175">
            <v>4060.0070000000001</v>
          </cell>
          <cell r="DQ175">
            <v>4074.1689999999999</v>
          </cell>
          <cell r="DR175">
            <v>4087.6559999999999</v>
          </cell>
          <cell r="DS175">
            <v>4100.4470000000001</v>
          </cell>
          <cell r="DT175">
            <v>4112.5389999999998</v>
          </cell>
          <cell r="DU175">
            <v>4123.9120000000003</v>
          </cell>
          <cell r="DV175">
            <v>4134.5630000000001</v>
          </cell>
        </row>
        <row r="176">
          <cell r="F176">
            <v>7.2251363616414988E-2</v>
          </cell>
          <cell r="G176">
            <v>0.10837704542462248</v>
          </cell>
          <cell r="H176">
            <v>0.16256556813693371</v>
          </cell>
          <cell r="I176">
            <v>0.2438483522054006</v>
          </cell>
          <cell r="J176">
            <v>0.36577252830810092</v>
          </cell>
          <cell r="K176">
            <v>0.54865879246215132</v>
          </cell>
          <cell r="L176">
            <v>0.8229881886932271</v>
          </cell>
          <cell r="M176">
            <v>1.2344822830398408</v>
          </cell>
          <cell r="N176">
            <v>1.8517234245597611</v>
          </cell>
          <cell r="O176">
            <v>1.9155759564411319</v>
          </cell>
          <cell r="P176">
            <v>1.9816302997666884</v>
          </cell>
          <cell r="Q176">
            <v>2.0499623790689876</v>
          </cell>
          <cell r="R176">
            <v>2.1206507369679182</v>
          </cell>
          <cell r="S176">
            <v>2.1937766244495709</v>
          </cell>
          <cell r="T176">
            <v>2.2694240942581767</v>
          </cell>
          <cell r="U176">
            <v>2.3476800975084582</v>
          </cell>
          <cell r="V176">
            <v>2.4286345836294401</v>
          </cell>
          <cell r="W176">
            <v>2.5123806037545928</v>
          </cell>
          <cell r="X176">
            <v>2.5990144176771652</v>
          </cell>
          <cell r="Y176">
            <v>2.6886356044936193</v>
          </cell>
          <cell r="Z176">
            <v>2.7813471770623641</v>
          </cell>
          <cell r="AA176">
            <v>2.877255700409342</v>
          </cell>
          <cell r="AB176">
            <v>2.9764714142165607</v>
          </cell>
          <cell r="AC176">
            <v>3.0791083595343736</v>
          </cell>
          <cell r="AD176">
            <v>3.1852845098631448</v>
          </cell>
          <cell r="AE176">
            <v>8.0123696350133446</v>
          </cell>
          <cell r="AF176">
            <v>8.4129881167640139</v>
          </cell>
          <cell r="AG176">
            <v>8.8336375226022135</v>
          </cell>
          <cell r="AH176">
            <v>9.275319398732325</v>
          </cell>
          <cell r="AI176">
            <v>9.73908536866894</v>
          </cell>
          <cell r="AJ176">
            <v>10.226039637102389</v>
          </cell>
          <cell r="AK176">
            <v>10.737341618957508</v>
          </cell>
          <cell r="AL176">
            <v>11.274208699905383</v>
          </cell>
          <cell r="AM176">
            <v>11.837919134900652</v>
          </cell>
          <cell r="AN176">
            <v>12.429815091645683</v>
          </cell>
          <cell r="AO176">
            <v>13.051305846227971</v>
          </cell>
          <cell r="AP176">
            <v>13.70387113853937</v>
          </cell>
          <cell r="AQ176">
            <v>14.406633761028566</v>
          </cell>
          <cell r="AR176">
            <v>15.145435492363365</v>
          </cell>
          <cell r="AS176">
            <v>15.92212449197174</v>
          </cell>
          <cell r="AT176">
            <v>16.738643696688243</v>
          </cell>
          <cell r="AU176">
            <v>17.597035681133789</v>
          </cell>
          <cell r="AV176">
            <v>17.774783516296758</v>
          </cell>
          <cell r="AW176">
            <v>17.954326784138143</v>
          </cell>
          <cell r="AX176">
            <v>18.135683620341553</v>
          </cell>
          <cell r="AY176">
            <v>18.318872343779351</v>
          </cell>
          <cell r="AZ176">
            <v>18.503911458362982</v>
          </cell>
          <cell r="BA176">
            <v>19.949529541047589</v>
          </cell>
          <cell r="BB176">
            <v>21.50808653644193</v>
          </cell>
          <cell r="BC176">
            <v>23.188405797101453</v>
          </cell>
          <cell r="BD176">
            <v>25</v>
          </cell>
          <cell r="BN176">
            <v>45</v>
          </cell>
          <cell r="BX176">
            <v>111.33</v>
          </cell>
          <cell r="CH176">
            <v>229.44200000000001</v>
          </cell>
          <cell r="CR176">
            <v>467.428</v>
          </cell>
          <cell r="DB176">
            <v>616.81700000000001</v>
          </cell>
          <cell r="DC176">
            <v>648.27</v>
          </cell>
          <cell r="DD176">
            <v>684.52200000000005</v>
          </cell>
          <cell r="DE176">
            <v>731.51099999999997</v>
          </cell>
          <cell r="DF176">
            <v>797.03499999999997</v>
          </cell>
          <cell r="DG176">
            <v>885.43899999999996</v>
          </cell>
          <cell r="DH176">
            <v>1000.606</v>
          </cell>
          <cell r="DI176">
            <v>1137.5519999999999</v>
          </cell>
          <cell r="DJ176">
            <v>1280.8630000000001</v>
          </cell>
          <cell r="DK176">
            <v>1409.422</v>
          </cell>
          <cell r="DL176">
            <v>1508.3219999999999</v>
          </cell>
          <cell r="DM176">
            <v>1571.52</v>
          </cell>
          <cell r="DN176">
            <v>1603.9449999999999</v>
          </cell>
          <cell r="DO176">
            <v>1615.221</v>
          </cell>
          <cell r="DP176">
            <v>1620.2180000000001</v>
          </cell>
          <cell r="DQ176">
            <v>1629.9380000000001</v>
          </cell>
          <cell r="DR176">
            <v>1646.9280000000001</v>
          </cell>
          <cell r="DS176">
            <v>1668.1579999999999</v>
          </cell>
          <cell r="DT176">
            <v>1692.453</v>
          </cell>
          <cell r="DU176">
            <v>1717.08</v>
          </cell>
          <cell r="DV176">
            <v>1740.077</v>
          </cell>
        </row>
        <row r="177">
          <cell r="F177">
            <v>7.9283253482110815E-3</v>
          </cell>
          <cell r="G177">
            <v>1.1892488022316624E-2</v>
          </cell>
          <cell r="H177">
            <v>1.7838732033474934E-2</v>
          </cell>
          <cell r="I177">
            <v>2.6758098050212405E-2</v>
          </cell>
          <cell r="J177">
            <v>4.013714707531861E-2</v>
          </cell>
          <cell r="K177">
            <v>6.0205720612977923E-2</v>
          </cell>
          <cell r="L177">
            <v>9.0308580919466891E-2</v>
          </cell>
          <cell r="M177">
            <v>0.13546287137920032</v>
          </cell>
          <cell r="N177">
            <v>0.20319430706880048</v>
          </cell>
          <cell r="O177">
            <v>0.2539928838360006</v>
          </cell>
          <cell r="P177">
            <v>0.31749110479500076</v>
          </cell>
          <cell r="Q177">
            <v>0.39686388099375092</v>
          </cell>
          <cell r="R177">
            <v>0.49607985124218867</v>
          </cell>
          <cell r="S177">
            <v>0.62009981405273584</v>
          </cell>
          <cell r="T177">
            <v>0.77512476756591986</v>
          </cell>
          <cell r="U177">
            <v>0.96890595945739977</v>
          </cell>
          <cell r="V177">
            <v>1.2111324493217497</v>
          </cell>
          <cell r="W177">
            <v>1.5139155616521871</v>
          </cell>
          <cell r="X177">
            <v>1.8923944520652338</v>
          </cell>
          <cell r="Y177">
            <v>2.3654930650815422</v>
          </cell>
          <cell r="Z177">
            <v>2.9568663313519279</v>
          </cell>
          <cell r="AA177">
            <v>3.6960829141899096</v>
          </cell>
          <cell r="AB177">
            <v>4.6201036427373872</v>
          </cell>
          <cell r="AC177">
            <v>5.775129553421734</v>
          </cell>
          <cell r="AD177">
            <v>7.2189119417771677</v>
          </cell>
          <cell r="AE177">
            <v>9.0236399272214598</v>
          </cell>
          <cell r="AF177">
            <v>10.828367912665751</v>
          </cell>
          <cell r="AG177">
            <v>12.994041495198902</v>
          </cell>
          <cell r="AH177">
            <v>15.592849794238681</v>
          </cell>
          <cell r="AI177">
            <v>18.711419753086417</v>
          </cell>
          <cell r="AJ177">
            <v>22.453703703703699</v>
          </cell>
          <cell r="AK177">
            <v>26.944444444444439</v>
          </cell>
          <cell r="AL177">
            <v>32.333333333333329</v>
          </cell>
          <cell r="AM177">
            <v>38.799999999999997</v>
          </cell>
          <cell r="AN177">
            <v>49.8</v>
          </cell>
          <cell r="AO177">
            <v>60.8</v>
          </cell>
          <cell r="AP177">
            <v>71.2</v>
          </cell>
          <cell r="AQ177">
            <v>81.2</v>
          </cell>
          <cell r="AR177">
            <v>89</v>
          </cell>
          <cell r="AS177">
            <v>103.92222222222223</v>
          </cell>
          <cell r="AT177">
            <v>109.1</v>
          </cell>
          <cell r="AU177">
            <v>163.95</v>
          </cell>
          <cell r="AV177">
            <v>182.7</v>
          </cell>
          <cell r="AW177">
            <v>180.8</v>
          </cell>
          <cell r="AX177">
            <v>167.07</v>
          </cell>
          <cell r="AY177">
            <v>172.6</v>
          </cell>
          <cell r="AZ177">
            <v>173.74</v>
          </cell>
          <cell r="BA177">
            <v>173.26</v>
          </cell>
          <cell r="BB177">
            <v>195.43</v>
          </cell>
          <cell r="BC177">
            <v>218.69</v>
          </cell>
          <cell r="BD177">
            <v>248.11099999999999</v>
          </cell>
          <cell r="BN177">
            <v>335.05500000000001</v>
          </cell>
          <cell r="BX177">
            <v>460.63200000000001</v>
          </cell>
          <cell r="CH177">
            <v>506.33100000000002</v>
          </cell>
          <cell r="CR177">
            <v>603.99400000000003</v>
          </cell>
          <cell r="DB177">
            <v>723.76900000000001</v>
          </cell>
          <cell r="DC177">
            <v>736</v>
          </cell>
          <cell r="DD177">
            <v>748.28700000000003</v>
          </cell>
          <cell r="DE177">
            <v>760.51800000000003</v>
          </cell>
          <cell r="DF177">
            <v>772.49900000000002</v>
          </cell>
          <cell r="DG177">
            <v>784.11699999999996</v>
          </cell>
          <cell r="DH177">
            <v>795.31500000000005</v>
          </cell>
          <cell r="DI177">
            <v>806.12800000000004</v>
          </cell>
          <cell r="DJ177">
            <v>816.62800000000004</v>
          </cell>
          <cell r="DK177">
            <v>826.92200000000003</v>
          </cell>
          <cell r="DL177">
            <v>837.09400000000005</v>
          </cell>
          <cell r="DM177">
            <v>847.16300000000001</v>
          </cell>
          <cell r="DN177">
            <v>857.101</v>
          </cell>
          <cell r="DO177">
            <v>866.90599999999995</v>
          </cell>
          <cell r="DP177">
            <v>876.57600000000002</v>
          </cell>
          <cell r="DQ177">
            <v>886.09100000000001</v>
          </cell>
          <cell r="DR177">
            <v>895.46100000000001</v>
          </cell>
          <cell r="DS177">
            <v>904.69500000000005</v>
          </cell>
          <cell r="DT177">
            <v>913.779</v>
          </cell>
          <cell r="DU177">
            <v>922.70799999999997</v>
          </cell>
          <cell r="DV177">
            <v>931.47299999999996</v>
          </cell>
        </row>
        <row r="178">
          <cell r="I178">
            <v>35.999999999999993</v>
          </cell>
          <cell r="J178">
            <v>60</v>
          </cell>
          <cell r="K178">
            <v>100.00000000000001</v>
          </cell>
          <cell r="L178">
            <v>300.00000000000011</v>
          </cell>
          <cell r="M178">
            <v>499.99999999999994</v>
          </cell>
          <cell r="N178">
            <v>800.00000000000011</v>
          </cell>
          <cell r="O178">
            <v>800.00000000000011</v>
          </cell>
          <cell r="P178">
            <v>800.00000000000011</v>
          </cell>
          <cell r="Q178">
            <v>699.99999999999989</v>
          </cell>
          <cell r="R178">
            <v>600.00000000000023</v>
          </cell>
          <cell r="S178">
            <v>550.00000000000011</v>
          </cell>
          <cell r="T178">
            <v>499.99999999999994</v>
          </cell>
          <cell r="U178">
            <v>550.00000000000011</v>
          </cell>
          <cell r="V178">
            <v>600.00000000000023</v>
          </cell>
          <cell r="W178">
            <v>699.99999999999989</v>
          </cell>
          <cell r="X178">
            <v>800.00000000000011</v>
          </cell>
          <cell r="Y178">
            <v>900</v>
          </cell>
          <cell r="Z178">
            <v>999.99999999999989</v>
          </cell>
          <cell r="AA178">
            <v>1500.0000000000005</v>
          </cell>
          <cell r="AB178">
            <v>1249.9999999999998</v>
          </cell>
          <cell r="AC178">
            <v>1999.9999999999998</v>
          </cell>
          <cell r="AD178">
            <v>1999.9999999999998</v>
          </cell>
          <cell r="AE178">
            <v>2499.9999999999995</v>
          </cell>
          <cell r="AF178">
            <v>2991.1447547899652</v>
          </cell>
          <cell r="AG178">
            <v>3204.7979515606762</v>
          </cell>
          <cell r="AH178">
            <v>3433.7120909578684</v>
          </cell>
          <cell r="AI178">
            <v>3678.9772403120019</v>
          </cell>
          <cell r="AJ178">
            <v>3941.7613289057167</v>
          </cell>
          <cell r="AK178">
            <v>4223.3157095418383</v>
          </cell>
          <cell r="AL178">
            <v>4524.9811173662556</v>
          </cell>
          <cell r="AM178">
            <v>4848.1940543209885</v>
          </cell>
          <cell r="AN178">
            <v>5194.49362962963</v>
          </cell>
          <cell r="AO178">
            <v>5565.5288888888881</v>
          </cell>
          <cell r="AP178">
            <v>5963.0666666666684</v>
          </cell>
          <cell r="AQ178">
            <v>6388.9999999999982</v>
          </cell>
          <cell r="AR178">
            <v>7086.5051903114172</v>
          </cell>
          <cell r="AS178">
            <v>7529.4117647058811</v>
          </cell>
          <cell r="AT178">
            <v>7999.9999999999991</v>
          </cell>
          <cell r="AU178">
            <v>8589.4999999999982</v>
          </cell>
          <cell r="AV178">
            <v>9179.0000000000018</v>
          </cell>
          <cell r="AW178">
            <v>9776.0000000000018</v>
          </cell>
          <cell r="AX178">
            <v>10373.000000000002</v>
          </cell>
          <cell r="AY178">
            <v>11000.000000000004</v>
          </cell>
          <cell r="AZ178">
            <v>11866.000000000004</v>
          </cell>
          <cell r="BA178">
            <v>12340.000000000002</v>
          </cell>
          <cell r="BB178">
            <v>14280.728999999999</v>
          </cell>
          <cell r="BC178">
            <v>15165.12011111111</v>
          </cell>
          <cell r="BD178">
            <v>16310.998</v>
          </cell>
          <cell r="BN178">
            <v>18407</v>
          </cell>
          <cell r="BX178">
            <v>20252.541000000001</v>
          </cell>
          <cell r="CH178">
            <v>22201.388999999999</v>
          </cell>
          <cell r="CR178">
            <v>23206.717000000001</v>
          </cell>
          <cell r="DB178">
            <v>22137.868999999999</v>
          </cell>
          <cell r="DC178">
            <v>22032.892</v>
          </cell>
          <cell r="DD178">
            <v>21929.914000000001</v>
          </cell>
          <cell r="DE178">
            <v>21829.14</v>
          </cell>
          <cell r="DF178">
            <v>21730.698</v>
          </cell>
          <cell r="DG178">
            <v>21634.673999999999</v>
          </cell>
          <cell r="DH178">
            <v>21541.118999999999</v>
          </cell>
          <cell r="DI178">
            <v>21450.023000000001</v>
          </cell>
          <cell r="DJ178">
            <v>21361.288</v>
          </cell>
          <cell r="DK178">
            <v>21274.732</v>
          </cell>
          <cell r="DL178">
            <v>21190.153999999999</v>
          </cell>
          <cell r="DM178">
            <v>21107.516</v>
          </cell>
          <cell r="DN178">
            <v>21026.598999999998</v>
          </cell>
          <cell r="DO178">
            <v>20946.774000000001</v>
          </cell>
          <cell r="DP178">
            <v>20867.242999999999</v>
          </cell>
          <cell r="DQ178">
            <v>20787.392</v>
          </cell>
          <cell r="DR178">
            <v>20706.812999999998</v>
          </cell>
          <cell r="DS178">
            <v>20625.473000000002</v>
          </cell>
          <cell r="DT178">
            <v>20543.587</v>
          </cell>
          <cell r="DU178">
            <v>20461.578000000001</v>
          </cell>
          <cell r="DV178">
            <v>20379.655999999999</v>
          </cell>
        </row>
        <row r="179">
          <cell r="BN179">
            <v>119905.701</v>
          </cell>
          <cell r="BX179">
            <v>130391.798</v>
          </cell>
          <cell r="CH179">
            <v>138655.36300000001</v>
          </cell>
          <cell r="CR179">
            <v>148065.21</v>
          </cell>
          <cell r="DB179">
            <v>146669.82800000001</v>
          </cell>
          <cell r="DC179">
            <v>146041.54199999999</v>
          </cell>
          <cell r="DD179">
            <v>145339.266</v>
          </cell>
          <cell r="DE179">
            <v>144598.163</v>
          </cell>
          <cell r="DF179">
            <v>143863.75399999999</v>
          </cell>
          <cell r="DG179">
            <v>143169.81599999999</v>
          </cell>
          <cell r="DH179">
            <v>142530.402</v>
          </cell>
          <cell r="DI179">
            <v>141941.19899999999</v>
          </cell>
          <cell r="DJ179">
            <v>141394.29999999999</v>
          </cell>
          <cell r="DK179">
            <v>140873.64499999999</v>
          </cell>
          <cell r="DL179">
            <v>140366.56099999999</v>
          </cell>
          <cell r="DM179">
            <v>139872.92800000001</v>
          </cell>
          <cell r="DN179">
            <v>139395.54300000001</v>
          </cell>
          <cell r="DO179">
            <v>138927.15700000001</v>
          </cell>
          <cell r="DP179">
            <v>138458.87400000001</v>
          </cell>
          <cell r="DQ179">
            <v>137983.42600000001</v>
          </cell>
          <cell r="DR179">
            <v>137497.39799999999</v>
          </cell>
          <cell r="DS179">
            <v>136999.25599999999</v>
          </cell>
          <cell r="DT179">
            <v>136486.08499999999</v>
          </cell>
          <cell r="DU179">
            <v>135955.45199999999</v>
          </cell>
          <cell r="DV179">
            <v>135405.52299999999</v>
          </cell>
        </row>
        <row r="180">
          <cell r="F180">
            <v>0.959340890113481</v>
          </cell>
          <cell r="G180">
            <v>1.2791211868179746</v>
          </cell>
          <cell r="H180">
            <v>1.7054949157572994</v>
          </cell>
          <cell r="I180">
            <v>2.2739932210097327</v>
          </cell>
          <cell r="J180">
            <v>3.031990961346311</v>
          </cell>
          <cell r="K180">
            <v>4.0426546151284137</v>
          </cell>
          <cell r="L180">
            <v>5.3902061535045522</v>
          </cell>
          <cell r="M180">
            <v>7.1869415380060664</v>
          </cell>
          <cell r="N180">
            <v>9.5825887173414248</v>
          </cell>
          <cell r="O180">
            <v>13.938310861587524</v>
          </cell>
          <cell r="P180">
            <v>20.273906707763675</v>
          </cell>
          <cell r="Q180">
            <v>29.489318847656257</v>
          </cell>
          <cell r="R180">
            <v>42.8935546875</v>
          </cell>
          <cell r="S180">
            <v>62.390625</v>
          </cell>
          <cell r="T180">
            <v>90.750000000000014</v>
          </cell>
          <cell r="U180">
            <v>132</v>
          </cell>
          <cell r="V180">
            <v>191.99999999999997</v>
          </cell>
          <cell r="W180">
            <v>239.99999999999997</v>
          </cell>
          <cell r="X180">
            <v>288</v>
          </cell>
          <cell r="Y180">
            <v>350.4</v>
          </cell>
          <cell r="Z180">
            <v>412.79999999999995</v>
          </cell>
          <cell r="AA180">
            <v>475.20000000000005</v>
          </cell>
          <cell r="AB180">
            <v>537.5999999999998</v>
          </cell>
          <cell r="AC180">
            <v>600</v>
          </cell>
          <cell r="AD180">
            <v>660</v>
          </cell>
          <cell r="AE180">
            <v>719.99999999999989</v>
          </cell>
          <cell r="AF180">
            <v>728.69405205139844</v>
          </cell>
          <cell r="AG180">
            <v>736.9851348181021</v>
          </cell>
          <cell r="AH180">
            <v>745.73946769979534</v>
          </cell>
          <cell r="AI180">
            <v>755.00544359850426</v>
          </cell>
          <cell r="AJ180">
            <v>764.83908902887538</v>
          </cell>
          <cell r="AK180">
            <v>775.30571619754244</v>
          </cell>
          <cell r="AL180">
            <v>786.48203992276046</v>
          </cell>
          <cell r="AM180">
            <v>798.45892377945222</v>
          </cell>
          <cell r="AN180">
            <v>811.34499128814639</v>
          </cell>
          <cell r="AO180">
            <v>825.27144695552079</v>
          </cell>
          <cell r="AP180">
            <v>840.3986221542981</v>
          </cell>
          <cell r="AQ180">
            <v>856.92503351494338</v>
          </cell>
          <cell r="AR180">
            <v>875.10019133497747</v>
          </cell>
          <cell r="AS180">
            <v>895.24316249102549</v>
          </cell>
          <cell r="AT180">
            <v>917.77025045678306</v>
          </cell>
          <cell r="AU180">
            <v>943.23766747870832</v>
          </cell>
          <cell r="AV180">
            <v>972.40996647289501</v>
          </cell>
          <cell r="AW180">
            <v>1006.3751270094644</v>
          </cell>
          <cell r="AX180">
            <v>1046.7497606339155</v>
          </cell>
          <cell r="AY180">
            <v>1096.0730477842046</v>
          </cell>
          <cell r="AZ180">
            <v>1158.6395853955648</v>
          </cell>
          <cell r="BA180">
            <v>1242.5089387620001</v>
          </cell>
          <cell r="BB180">
            <v>1365.3944382</v>
          </cell>
          <cell r="BC180">
            <v>1578.4906800000001</v>
          </cell>
          <cell r="BD180">
            <v>2162.3159999999998</v>
          </cell>
          <cell r="BN180">
            <v>2887.402</v>
          </cell>
          <cell r="BX180">
            <v>3775.8330000000001</v>
          </cell>
          <cell r="CH180">
            <v>5196.9889999999996</v>
          </cell>
          <cell r="CR180">
            <v>7150.2969999999996</v>
          </cell>
          <cell r="DB180">
            <v>7957.7969999999996</v>
          </cell>
          <cell r="DC180">
            <v>8310.0519999999997</v>
          </cell>
          <cell r="DD180">
            <v>8538.6980000000003</v>
          </cell>
          <cell r="DE180">
            <v>8685.4529999999995</v>
          </cell>
          <cell r="DF180">
            <v>8819.6880000000001</v>
          </cell>
          <cell r="DG180">
            <v>8992.14</v>
          </cell>
          <cell r="DH180">
            <v>9209.9959999999992</v>
          </cell>
          <cell r="DI180">
            <v>9454.5329999999994</v>
          </cell>
          <cell r="DJ180">
            <v>9720.6910000000007</v>
          </cell>
          <cell r="DK180">
            <v>9997.6139999999996</v>
          </cell>
          <cell r="DL180">
            <v>10277.212</v>
          </cell>
          <cell r="DM180">
            <v>10560.142</v>
          </cell>
          <cell r="DN180">
            <v>10850.17</v>
          </cell>
          <cell r="DO180">
            <v>11145.453</v>
          </cell>
          <cell r="DP180">
            <v>11443.709000000001</v>
          </cell>
          <cell r="DQ180">
            <v>11743.087</v>
          </cell>
          <cell r="DR180">
            <v>12042.761</v>
          </cell>
          <cell r="DS180">
            <v>12342.370999999999</v>
          </cell>
          <cell r="DT180">
            <v>12641.107</v>
          </cell>
          <cell r="DU180">
            <v>12938.272999999999</v>
          </cell>
          <cell r="DV180">
            <v>13233.373</v>
          </cell>
        </row>
        <row r="181">
          <cell r="F181">
            <v>1.0494769769237644E-4</v>
          </cell>
          <cell r="G181">
            <v>1.5742154653856469E-4</v>
          </cell>
          <cell r="H181">
            <v>2.3613231980784704E-4</v>
          </cell>
          <cell r="I181">
            <v>3.5419847971177059E-4</v>
          </cell>
          <cell r="J181">
            <v>5.3129771956765581E-4</v>
          </cell>
          <cell r="K181">
            <v>7.9694657935148365E-4</v>
          </cell>
          <cell r="L181">
            <v>1.1954198690272253E-3</v>
          </cell>
          <cell r="M181">
            <v>1.7931298035408379E-3</v>
          </cell>
          <cell r="N181">
            <v>2.6896947053112567E-3</v>
          </cell>
          <cell r="O181">
            <v>3.3621183816390714E-3</v>
          </cell>
          <cell r="P181">
            <v>4.2026479770488389E-3</v>
          </cell>
          <cell r="Q181">
            <v>5.2533099713110484E-3</v>
          </cell>
          <cell r="R181">
            <v>6.5666374641388109E-3</v>
          </cell>
          <cell r="S181">
            <v>8.2082968301735119E-3</v>
          </cell>
          <cell r="T181">
            <v>1.0260371037716889E-2</v>
          </cell>
          <cell r="U181">
            <v>1.2825463797146112E-2</v>
          </cell>
          <cell r="V181">
            <v>1.6031829746432642E-2</v>
          </cell>
          <cell r="W181">
            <v>2.0039787183040801E-2</v>
          </cell>
          <cell r="X181">
            <v>2.5049733978801E-2</v>
          </cell>
          <cell r="Y181">
            <v>3.1312167473501254E-2</v>
          </cell>
          <cell r="Z181">
            <v>3.9140209341876557E-2</v>
          </cell>
          <cell r="AA181">
            <v>4.8925261677345705E-2</v>
          </cell>
          <cell r="AB181">
            <v>6.1156577096682131E-2</v>
          </cell>
          <cell r="AC181">
            <v>7.6445721370852662E-2</v>
          </cell>
          <cell r="AD181">
            <v>9.5557151713565838E-2</v>
          </cell>
          <cell r="AE181">
            <v>0.11944643964195729</v>
          </cell>
          <cell r="AF181">
            <v>0.14930804955244659</v>
          </cell>
          <cell r="AG181">
            <v>0.18663506194055823</v>
          </cell>
          <cell r="AH181">
            <v>0.23329382742569782</v>
          </cell>
          <cell r="AI181">
            <v>0.29161728428212225</v>
          </cell>
          <cell r="AJ181">
            <v>0.36452160535265282</v>
          </cell>
          <cell r="AK181">
            <v>0.45565200669081607</v>
          </cell>
          <cell r="AL181">
            <v>0.56956500836352009</v>
          </cell>
          <cell r="AM181">
            <v>0.71195626045440008</v>
          </cell>
          <cell r="AN181">
            <v>0.88994532556799999</v>
          </cell>
          <cell r="AO181">
            <v>1.1124316569599999</v>
          </cell>
          <cell r="AP181">
            <v>1.3905395711999999</v>
          </cell>
          <cell r="AQ181">
            <v>1.7381744640000001</v>
          </cell>
          <cell r="AR181">
            <v>2.1727180800000001</v>
          </cell>
          <cell r="AS181">
            <v>2.7158975999999999</v>
          </cell>
          <cell r="AT181">
            <v>3.3948719999999999</v>
          </cell>
          <cell r="AU181">
            <v>4.2435900000000002</v>
          </cell>
          <cell r="AV181">
            <v>4.7150999999999996</v>
          </cell>
          <cell r="AW181">
            <v>5.2389999999999999</v>
          </cell>
          <cell r="AX181">
            <v>5.6540000000000008</v>
          </cell>
          <cell r="AY181">
            <v>6.069</v>
          </cell>
          <cell r="AZ181">
            <v>5.0931999999999995</v>
          </cell>
          <cell r="BA181">
            <v>4.3369411764705887</v>
          </cell>
          <cell r="BB181">
            <v>4.3451764705882354</v>
          </cell>
          <cell r="BC181">
            <v>5.0789999999999997</v>
          </cell>
          <cell r="BD181">
            <v>4.9720000000000004</v>
          </cell>
          <cell r="BN181">
            <v>4.7370000000000001</v>
          </cell>
          <cell r="BX181">
            <v>4.9359999999999999</v>
          </cell>
          <cell r="CH181">
            <v>5.4009999999999998</v>
          </cell>
          <cell r="CR181">
            <v>5.5439999999999996</v>
          </cell>
          <cell r="DB181">
            <v>5.0659999999999998</v>
          </cell>
          <cell r="DC181">
            <v>5.0069999999999997</v>
          </cell>
          <cell r="DD181">
            <v>4.9379999999999997</v>
          </cell>
          <cell r="DE181">
            <v>4.8630000000000004</v>
          </cell>
          <cell r="DF181">
            <v>4.7869999999999999</v>
          </cell>
          <cell r="DG181">
            <v>4.7140000000000004</v>
          </cell>
          <cell r="DH181">
            <v>4.6440000000000001</v>
          </cell>
          <cell r="DI181">
            <v>4.5780000000000003</v>
          </cell>
          <cell r="DJ181">
            <v>4.516</v>
          </cell>
          <cell r="DK181">
            <v>4.4580000000000002</v>
          </cell>
          <cell r="DL181">
            <v>4.4059999999999997</v>
          </cell>
          <cell r="DM181">
            <v>4.4552001175433436</v>
          </cell>
          <cell r="DN181">
            <v>4.5037528651190124</v>
          </cell>
          <cell r="DO181">
            <v>4.5510108727593295</v>
          </cell>
          <cell r="DP181">
            <v>4.5963267704966198</v>
          </cell>
          <cell r="DQ181">
            <v>4.640995298266235</v>
          </cell>
          <cell r="DR181">
            <v>4.6837217161328235</v>
          </cell>
          <cell r="DS181">
            <v>4.7245060240963852</v>
          </cell>
          <cell r="DT181">
            <v>4.764642962092271</v>
          </cell>
          <cell r="DU181">
            <v>4.80283779018513</v>
          </cell>
          <cell r="DV181">
            <v>4.841032618277989</v>
          </cell>
        </row>
        <row r="182">
          <cell r="F182">
            <v>3.5199409594703683E-7</v>
          </cell>
          <cell r="G182">
            <v>7.0398819189407366E-7</v>
          </cell>
          <cell r="H182">
            <v>1.4079763837881473E-6</v>
          </cell>
          <cell r="I182">
            <v>2.8159527675762946E-6</v>
          </cell>
          <cell r="J182">
            <v>5.6319055351525893E-6</v>
          </cell>
          <cell r="K182">
            <v>1.1263811070305179E-5</v>
          </cell>
          <cell r="L182">
            <v>2.2527622140610357E-5</v>
          </cell>
          <cell r="M182">
            <v>4.5055244281220714E-5</v>
          </cell>
          <cell r="N182">
            <v>9.0110488562441428E-5</v>
          </cell>
          <cell r="O182">
            <v>1.8022097712488286E-4</v>
          </cell>
          <cell r="P182">
            <v>3.6044195424976571E-4</v>
          </cell>
          <cell r="Q182">
            <v>7.2088390849953143E-4</v>
          </cell>
          <cell r="R182">
            <v>1.4417678169990629E-3</v>
          </cell>
          <cell r="S182">
            <v>2.8835356339981257E-3</v>
          </cell>
          <cell r="T182">
            <v>5.7670712679962514E-3</v>
          </cell>
          <cell r="U182">
            <v>1.1534142535992503E-2</v>
          </cell>
          <cell r="V182">
            <v>2.3068285071985006E-2</v>
          </cell>
          <cell r="W182">
            <v>4.6136570143970011E-2</v>
          </cell>
          <cell r="X182">
            <v>9.2273140287940023E-2</v>
          </cell>
          <cell r="Y182">
            <v>0.18454628057588005</v>
          </cell>
          <cell r="Z182">
            <v>0.36909256115176009</v>
          </cell>
          <cell r="AA182">
            <v>0.73818512230352018</v>
          </cell>
          <cell r="AB182">
            <v>1.4763702446070404</v>
          </cell>
          <cell r="AC182">
            <v>2.9527404892140807</v>
          </cell>
          <cell r="AD182">
            <v>5.9054809784281614</v>
          </cell>
          <cell r="AE182">
            <v>11.810961956856323</v>
          </cell>
          <cell r="AF182">
            <v>12.779073592664218</v>
          </cell>
          <cell r="AG182">
            <v>13.826538641243253</v>
          </cell>
          <cell r="AH182">
            <v>14.959861480689421</v>
          </cell>
          <cell r="AI182">
            <v>16.18607963484429</v>
          </cell>
          <cell r="AJ182">
            <v>17.512807473765957</v>
          </cell>
          <cell r="AK182">
            <v>18.948283496205789</v>
          </cell>
          <cell r="AL182">
            <v>20.501421487698067</v>
          </cell>
          <cell r="AM182">
            <v>22.181865871935614</v>
          </cell>
          <cell r="AN182">
            <v>24.000051599143447</v>
          </cell>
          <cell r="AO182">
            <v>25.967268943335533</v>
          </cell>
          <cell r="AP182">
            <v>28.095733610822055</v>
          </cell>
          <cell r="AQ182">
            <v>29.032258064516125</v>
          </cell>
          <cell r="AR182">
            <v>30</v>
          </cell>
          <cell r="AS182">
            <v>30.999999999999993</v>
          </cell>
          <cell r="AT182">
            <v>33.399999999999991</v>
          </cell>
          <cell r="AU182">
            <v>33.299999999999997</v>
          </cell>
          <cell r="AV182">
            <v>39.299999999999997</v>
          </cell>
          <cell r="AW182">
            <v>40.889999999999993</v>
          </cell>
          <cell r="AX182">
            <v>43.699999999999989</v>
          </cell>
          <cell r="AY182">
            <v>43.699999999999996</v>
          </cell>
          <cell r="AZ182">
            <v>44.669999999999987</v>
          </cell>
          <cell r="BA182">
            <v>39.769999999999996</v>
          </cell>
          <cell r="BB182">
            <v>36.599999999999994</v>
          </cell>
          <cell r="BC182">
            <v>33.699999999999996</v>
          </cell>
          <cell r="BD182">
            <v>46.054000000000002</v>
          </cell>
          <cell r="BN182">
            <v>51.198999999999998</v>
          </cell>
          <cell r="BX182">
            <v>44.877000000000002</v>
          </cell>
          <cell r="CH182">
            <v>43.161000000000001</v>
          </cell>
          <cell r="CR182">
            <v>40.712000000000003</v>
          </cell>
          <cell r="DB182">
            <v>46.052999999999997</v>
          </cell>
          <cell r="DC182">
            <v>46.664000000000001</v>
          </cell>
          <cell r="DD182">
            <v>47.276000000000003</v>
          </cell>
          <cell r="DE182">
            <v>47.889000000000003</v>
          </cell>
          <cell r="DF182">
            <v>48.509</v>
          </cell>
          <cell r="DG182">
            <v>49.137999999999998</v>
          </cell>
          <cell r="DH182">
            <v>49.774000000000001</v>
          </cell>
          <cell r="DI182">
            <v>50.417000000000002</v>
          </cell>
          <cell r="DJ182">
            <v>51.064999999999998</v>
          </cell>
          <cell r="DK182">
            <v>51.715000000000003</v>
          </cell>
          <cell r="DL182">
            <v>52.368000000000002</v>
          </cell>
          <cell r="DM182">
            <v>53.021999999999998</v>
          </cell>
          <cell r="DN182">
            <v>53.676000000000002</v>
          </cell>
          <cell r="DO182">
            <v>54.326999999999998</v>
          </cell>
          <cell r="DP182">
            <v>54.975000000000001</v>
          </cell>
          <cell r="DQ182">
            <v>55.616</v>
          </cell>
          <cell r="DR182">
            <v>56.249000000000002</v>
          </cell>
          <cell r="DS182">
            <v>56.872999999999998</v>
          </cell>
          <cell r="DT182">
            <v>57.487000000000002</v>
          </cell>
          <cell r="DU182">
            <v>58.088999999999999</v>
          </cell>
          <cell r="DV182">
            <v>58.676000000000002</v>
          </cell>
        </row>
        <row r="183">
          <cell r="F183">
            <v>9.1275607474895618E-4</v>
          </cell>
          <cell r="G183">
            <v>1.8255121494979124E-3</v>
          </cell>
          <cell r="H183">
            <v>3.6510242989958247E-3</v>
          </cell>
          <cell r="I183">
            <v>7.3020485979916495E-3</v>
          </cell>
          <cell r="J183">
            <v>1.4604097195983299E-2</v>
          </cell>
          <cell r="K183">
            <v>2.9208194391966598E-2</v>
          </cell>
          <cell r="L183">
            <v>5.8416388783933196E-2</v>
          </cell>
          <cell r="M183">
            <v>0.11683277756786639</v>
          </cell>
          <cell r="N183">
            <v>0.23366555513573278</v>
          </cell>
          <cell r="O183">
            <v>0.25490787832989031</v>
          </cell>
          <cell r="P183">
            <v>0.2780813218144258</v>
          </cell>
          <cell r="Q183">
            <v>0.30336144197937359</v>
          </cell>
          <cell r="R183">
            <v>0.33093975488658939</v>
          </cell>
          <cell r="S183">
            <v>0.36102518714900661</v>
          </cell>
          <cell r="T183">
            <v>0.3938456587080072</v>
          </cell>
          <cell r="U183">
            <v>0.42964980949964421</v>
          </cell>
          <cell r="V183">
            <v>0.46870888309052094</v>
          </cell>
          <cell r="W183">
            <v>0.51131878155329558</v>
          </cell>
          <cell r="X183">
            <v>0.55780230714904977</v>
          </cell>
          <cell r="Y183">
            <v>0.60851160779896341</v>
          </cell>
          <cell r="Z183">
            <v>0.66383084487159649</v>
          </cell>
          <cell r="AA183">
            <v>0.72417910349628711</v>
          </cell>
          <cell r="AB183">
            <v>0.790013567450495</v>
          </cell>
          <cell r="AC183">
            <v>0.86183298267326724</v>
          </cell>
          <cell r="AD183">
            <v>0.94018143564356427</v>
          </cell>
          <cell r="AE183">
            <v>1.0256524752475247</v>
          </cell>
          <cell r="AF183">
            <v>1.1396138613861386</v>
          </cell>
          <cell r="AG183">
            <v>1.2662376237623763</v>
          </cell>
          <cell r="AH183">
            <v>1.4069306930693071</v>
          </cell>
          <cell r="AI183">
            <v>1.5851485148514852</v>
          </cell>
          <cell r="AJ183">
            <v>1.7633663366336634</v>
          </cell>
          <cell r="AK183">
            <v>1.9415841584158415</v>
          </cell>
          <cell r="AL183">
            <v>2.1198019801980199</v>
          </cell>
          <cell r="AM183">
            <v>2.2980198019801978</v>
          </cell>
          <cell r="AN183">
            <v>2.4762376237623762</v>
          </cell>
          <cell r="AO183">
            <v>2.6544554455445546</v>
          </cell>
          <cell r="AP183">
            <v>2.832673267326733</v>
          </cell>
          <cell r="AQ183">
            <v>3.0108910891089113</v>
          </cell>
          <cell r="AR183">
            <v>3.1</v>
          </cell>
          <cell r="AS183">
            <v>2.95</v>
          </cell>
          <cell r="AT183">
            <v>3.0714285714285716</v>
          </cell>
          <cell r="AU183">
            <v>2.9649999999999999</v>
          </cell>
          <cell r="AV183">
            <v>2.8149999999999999</v>
          </cell>
          <cell r="AW183">
            <v>3.16</v>
          </cell>
          <cell r="AX183">
            <v>3.6500000000000004</v>
          </cell>
          <cell r="AY183">
            <v>3.98</v>
          </cell>
          <cell r="AZ183">
            <v>4.16</v>
          </cell>
          <cell r="BA183">
            <v>4.1875</v>
          </cell>
          <cell r="BB183">
            <v>4.9941176470588236</v>
          </cell>
          <cell r="BC183">
            <v>5.5333333333333332</v>
          </cell>
          <cell r="BD183">
            <v>5.1210000000000004</v>
          </cell>
          <cell r="BN183">
            <v>5.8879999999999999</v>
          </cell>
          <cell r="BX183">
            <v>6.4660000000000002</v>
          </cell>
          <cell r="CH183">
            <v>6.7480000000000002</v>
          </cell>
          <cell r="CR183">
            <v>8.4019999999999992</v>
          </cell>
          <cell r="DB183">
            <v>11.157999999999999</v>
          </cell>
          <cell r="DC183">
            <v>11.59</v>
          </cell>
          <cell r="DD183">
            <v>12.095000000000001</v>
          </cell>
          <cell r="DE183">
            <v>12.641</v>
          </cell>
          <cell r="DF183">
            <v>13.177</v>
          </cell>
          <cell r="DG183">
            <v>13.667999999999999</v>
          </cell>
          <cell r="DH183">
            <v>14.101000000000001</v>
          </cell>
          <cell r="DI183">
            <v>14.486000000000001</v>
          </cell>
          <cell r="DJ183">
            <v>14.832000000000001</v>
          </cell>
          <cell r="DK183">
            <v>15.154999999999999</v>
          </cell>
          <cell r="DL183">
            <v>15.465</v>
          </cell>
          <cell r="DM183">
            <v>15.675528177047685</v>
          </cell>
          <cell r="DN183">
            <v>15.889584759297287</v>
          </cell>
          <cell r="DO183">
            <v>16.101289071412275</v>
          </cell>
          <cell r="DP183">
            <v>16.31181724845996</v>
          </cell>
          <cell r="DQ183">
            <v>16.515288615103813</v>
          </cell>
          <cell r="DR183">
            <v>16.714055441478443</v>
          </cell>
          <cell r="DS183">
            <v>16.905765457449238</v>
          </cell>
          <cell r="DT183">
            <v>17.09277093315081</v>
          </cell>
          <cell r="DU183">
            <v>17.273895733515857</v>
          </cell>
          <cell r="DV183">
            <v>17.449139858544378</v>
          </cell>
        </row>
        <row r="184">
          <cell r="F184">
            <v>1.3616260609493371E-3</v>
          </cell>
          <cell r="G184">
            <v>2.7232521218986741E-3</v>
          </cell>
          <cell r="H184">
            <v>5.4465042437973482E-3</v>
          </cell>
          <cell r="I184">
            <v>1.0893008487594696E-2</v>
          </cell>
          <cell r="J184">
            <v>2.1786016975189393E-2</v>
          </cell>
          <cell r="K184">
            <v>4.3572033950378786E-2</v>
          </cell>
          <cell r="L184">
            <v>8.7144067900757571E-2</v>
          </cell>
          <cell r="M184">
            <v>0.17428813580151514</v>
          </cell>
          <cell r="N184">
            <v>0.34857627160303029</v>
          </cell>
          <cell r="O184">
            <v>0.38026502356694214</v>
          </cell>
          <cell r="P184">
            <v>0.41483457116393685</v>
          </cell>
          <cell r="Q184">
            <v>0.45254680490611293</v>
          </cell>
          <cell r="R184">
            <v>0.49368742353394141</v>
          </cell>
          <cell r="S184">
            <v>0.53856809840066333</v>
          </cell>
          <cell r="T184">
            <v>0.58752883461890548</v>
          </cell>
          <cell r="U184">
            <v>0.64094054685698776</v>
          </cell>
          <cell r="V184">
            <v>0.69920786929853207</v>
          </cell>
          <cell r="W184">
            <v>0.76277222105294407</v>
          </cell>
          <cell r="X184">
            <v>0.83211515023957539</v>
          </cell>
          <cell r="Y184">
            <v>0.90776198207953673</v>
          </cell>
          <cell r="Z184">
            <v>0.99028579863222188</v>
          </cell>
          <cell r="AA184">
            <v>1.0803117803260602</v>
          </cell>
          <cell r="AB184">
            <v>1.178521942173884</v>
          </cell>
          <cell r="AC184">
            <v>1.285660300553328</v>
          </cell>
          <cell r="AD184">
            <v>1.4025385096945397</v>
          </cell>
          <cell r="AE184">
            <v>1.5300420105758614</v>
          </cell>
          <cell r="AF184">
            <v>1.65545529013126</v>
          </cell>
          <cell r="AG184">
            <v>1.791148346699396</v>
          </cell>
          <cell r="AH184">
            <v>1.9379637849534448</v>
          </cell>
          <cell r="AI184">
            <v>2.0968132755233992</v>
          </cell>
          <cell r="AJ184">
            <v>2.2686832161400714</v>
          </cell>
          <cell r="AK184">
            <v>2.4546408568072904</v>
          </cell>
          <cell r="AL184">
            <v>2.6558409270373962</v>
          </cell>
          <cell r="AM184">
            <v>2.8735328063027565</v>
          </cell>
          <cell r="AN184">
            <v>3.1090682822292122</v>
          </cell>
          <cell r="AO184">
            <v>3.3639099447070167</v>
          </cell>
          <cell r="AP184">
            <v>3.6396402680436575</v>
          </cell>
          <cell r="AQ184">
            <v>3.7609616103117793</v>
          </cell>
          <cell r="AR184">
            <v>3.8863269973221719</v>
          </cell>
          <cell r="AS184">
            <v>4.0158712305662441</v>
          </cell>
          <cell r="AT184">
            <v>4.1497336049184526</v>
          </cell>
          <cell r="AU184">
            <v>4.288058058415734</v>
          </cell>
          <cell r="AV184">
            <v>4.4359221293955873</v>
          </cell>
          <cell r="AW184">
            <v>4.5888849614437106</v>
          </cell>
          <cell r="AX184">
            <v>4.7471223739072865</v>
          </cell>
          <cell r="AY184">
            <v>4.9108162488696063</v>
          </cell>
          <cell r="AZ184">
            <v>5.0801547402099372</v>
          </cell>
          <cell r="BA184">
            <v>5.0903354110320009</v>
          </cell>
          <cell r="BB184">
            <v>5.1005364840000009</v>
          </cell>
          <cell r="BC184">
            <v>5.1107580000000006</v>
          </cell>
          <cell r="BD184">
            <v>82.783000000000001</v>
          </cell>
          <cell r="BN184">
            <v>89.995000000000005</v>
          </cell>
          <cell r="BX184">
            <v>104.249</v>
          </cell>
          <cell r="CH184">
            <v>118.111</v>
          </cell>
          <cell r="CR184">
            <v>138.39400000000001</v>
          </cell>
          <cell r="DB184">
            <v>157.15600000000001</v>
          </cell>
          <cell r="DC184">
            <v>158.88900000000001</v>
          </cell>
          <cell r="DD184">
            <v>160.499</v>
          </cell>
          <cell r="DE184">
            <v>162.04</v>
          </cell>
          <cell r="DF184">
            <v>163.58799999999999</v>
          </cell>
          <cell r="DG184">
            <v>165.197</v>
          </cell>
          <cell r="DH184">
            <v>166.88399999999999</v>
          </cell>
          <cell r="DI184">
            <v>168.624</v>
          </cell>
          <cell r="DJ184">
            <v>170.40899999999999</v>
          </cell>
          <cell r="DK184">
            <v>172.18899999999999</v>
          </cell>
          <cell r="DL184">
            <v>173.94200000000001</v>
          </cell>
          <cell r="DM184">
            <v>175.66300000000001</v>
          </cell>
          <cell r="DN184">
            <v>177.35900000000001</v>
          </cell>
          <cell r="DO184">
            <v>179.03100000000001</v>
          </cell>
          <cell r="DP184">
            <v>180.69499999999999</v>
          </cell>
          <cell r="DQ184">
            <v>182.34399999999999</v>
          </cell>
          <cell r="DR184">
            <v>183.983</v>
          </cell>
          <cell r="DS184">
            <v>185.60400000000001</v>
          </cell>
          <cell r="DT184">
            <v>187.203</v>
          </cell>
          <cell r="DU184">
            <v>188.78299999999999</v>
          </cell>
          <cell r="DV184">
            <v>190.333</v>
          </cell>
        </row>
        <row r="185">
          <cell r="F185">
            <v>5.3236394068360185E-8</v>
          </cell>
          <cell r="G185">
            <v>1.0647278813672037E-7</v>
          </cell>
          <cell r="H185">
            <v>2.1294557627344074E-7</v>
          </cell>
          <cell r="I185">
            <v>4.2589115254688148E-7</v>
          </cell>
          <cell r="J185">
            <v>8.5178230509376297E-7</v>
          </cell>
          <cell r="K185">
            <v>1.7035646101875259E-6</v>
          </cell>
          <cell r="L185">
            <v>3.4071292203750519E-6</v>
          </cell>
          <cell r="M185">
            <v>6.8142584407501037E-6</v>
          </cell>
          <cell r="N185">
            <v>1.3628516881500207E-5</v>
          </cell>
          <cell r="O185">
            <v>2.7257033763000415E-5</v>
          </cell>
          <cell r="P185">
            <v>5.451406752600083E-5</v>
          </cell>
          <cell r="Q185">
            <v>1.0902813505200166E-4</v>
          </cell>
          <cell r="R185">
            <v>2.1805627010400332E-4</v>
          </cell>
          <cell r="S185">
            <v>4.3611254020800664E-4</v>
          </cell>
          <cell r="T185">
            <v>8.7222508041601328E-4</v>
          </cell>
          <cell r="U185">
            <v>1.7444501608320266E-3</v>
          </cell>
          <cell r="V185">
            <v>3.4889003216640531E-3</v>
          </cell>
          <cell r="W185">
            <v>6.9778006433281062E-3</v>
          </cell>
          <cell r="X185">
            <v>1.3955601286656212E-2</v>
          </cell>
          <cell r="Y185">
            <v>2.7911202573312425E-2</v>
          </cell>
          <cell r="Z185">
            <v>5.582240514662485E-2</v>
          </cell>
          <cell r="AA185">
            <v>0.1116448102932497</v>
          </cell>
          <cell r="AB185">
            <v>0.2232896205864994</v>
          </cell>
          <cell r="AC185">
            <v>0.4465792411729988</v>
          </cell>
          <cell r="AD185">
            <v>0.8931584823459976</v>
          </cell>
          <cell r="AE185">
            <v>1.7863169646919952</v>
          </cell>
          <cell r="AF185">
            <v>1.9327363880274047</v>
          </cell>
          <cell r="AG185">
            <v>2.0911574034394871</v>
          </cell>
          <cell r="AH185">
            <v>2.2625637479837075</v>
          </cell>
          <cell r="AI185">
            <v>2.4480197929004048</v>
          </cell>
          <cell r="AJ185">
            <v>2.6486771529742086</v>
          </cell>
          <cell r="AK185">
            <v>2.8657818376442257</v>
          </cell>
          <cell r="AL185">
            <v>3.1006819882708014</v>
          </cell>
          <cell r="AM185">
            <v>3.3548362496044741</v>
          </cell>
          <cell r="AN185">
            <v>3.6298228274409063</v>
          </cell>
          <cell r="AO185">
            <v>3.9273492887065542</v>
          </cell>
          <cell r="AP185">
            <v>4.2492631648300421</v>
          </cell>
          <cell r="AQ185">
            <v>4.3909052703243772</v>
          </cell>
          <cell r="AR185">
            <v>4.5372687793351894</v>
          </cell>
          <cell r="AS185">
            <v>4.6885110719796952</v>
          </cell>
          <cell r="AT185">
            <v>4.844794774379019</v>
          </cell>
          <cell r="AU185">
            <v>5.0062879335249857</v>
          </cell>
          <cell r="AV185">
            <v>5.1789185519223988</v>
          </cell>
          <cell r="AW185">
            <v>5.3575019502645507</v>
          </cell>
          <cell r="AX185">
            <v>5.5422433968253975</v>
          </cell>
          <cell r="AY185">
            <v>5.7333552380952391</v>
          </cell>
          <cell r="AZ185">
            <v>5.931057142857143</v>
          </cell>
          <cell r="BA185">
            <v>5.4633428571428579</v>
          </cell>
          <cell r="BB185">
            <v>4.995628571428572</v>
          </cell>
          <cell r="BC185">
            <v>4.5545555555555559</v>
          </cell>
          <cell r="BD185">
            <v>4.5730000000000004</v>
          </cell>
          <cell r="BN185">
            <v>4.9180000000000001</v>
          </cell>
          <cell r="BX185">
            <v>5.4560000000000004</v>
          </cell>
          <cell r="CH185">
            <v>6.0010000000000003</v>
          </cell>
          <cell r="CR185">
            <v>6.2830000000000004</v>
          </cell>
          <cell r="DB185">
            <v>6.2789999999999999</v>
          </cell>
          <cell r="DC185">
            <v>6.2590000000000003</v>
          </cell>
          <cell r="DD185">
            <v>6.2329999999999997</v>
          </cell>
          <cell r="DE185">
            <v>6.2050000000000001</v>
          </cell>
          <cell r="DF185">
            <v>6.1760000000000002</v>
          </cell>
          <cell r="DG185">
            <v>6.1470000000000002</v>
          </cell>
          <cell r="DH185">
            <v>6.12</v>
          </cell>
          <cell r="DI185">
            <v>6.0960000000000001</v>
          </cell>
          <cell r="DJ185">
            <v>6.0739999999999998</v>
          </cell>
          <cell r="DK185">
            <v>6.056</v>
          </cell>
          <cell r="DL185">
            <v>6.0439999999999996</v>
          </cell>
          <cell r="DM185">
            <v>6.0477964824120596</v>
          </cell>
          <cell r="DN185">
            <v>6.0515929648241205</v>
          </cell>
          <cell r="DO185">
            <v>6.0553894472361804</v>
          </cell>
          <cell r="DP185">
            <v>6.0591859296482413</v>
          </cell>
          <cell r="DQ185">
            <v>6.0629824120603004</v>
          </cell>
          <cell r="DR185">
            <v>6.0667788944723613</v>
          </cell>
          <cell r="DS185">
            <v>6.0705753768844213</v>
          </cell>
          <cell r="DT185">
            <v>6.0734227386934672</v>
          </cell>
          <cell r="DU185">
            <v>6.0781683417085421</v>
          </cell>
          <cell r="DV185">
            <v>6.0810157035175871</v>
          </cell>
        </row>
        <row r="186">
          <cell r="F186">
            <v>5.9658659496490023E-7</v>
          </cell>
          <cell r="G186">
            <v>1.1931731899298005E-6</v>
          </cell>
          <cell r="H186">
            <v>2.3863463798596009E-6</v>
          </cell>
          <cell r="I186">
            <v>4.7726927597192019E-6</v>
          </cell>
          <cell r="J186">
            <v>9.5453855194384037E-6</v>
          </cell>
          <cell r="K186">
            <v>1.9090771038876807E-5</v>
          </cell>
          <cell r="L186">
            <v>3.8181542077753615E-5</v>
          </cell>
          <cell r="M186">
            <v>7.636308415550723E-5</v>
          </cell>
          <cell r="N186">
            <v>1.5272616831101446E-4</v>
          </cell>
          <cell r="O186">
            <v>3.0545233662202892E-4</v>
          </cell>
          <cell r="P186">
            <v>6.1090467324405784E-4</v>
          </cell>
          <cell r="Q186">
            <v>1.2218093464881157E-3</v>
          </cell>
          <cell r="R186">
            <v>2.4436186929762314E-3</v>
          </cell>
          <cell r="S186">
            <v>4.8872373859524627E-3</v>
          </cell>
          <cell r="T186">
            <v>9.7744747719049254E-3</v>
          </cell>
          <cell r="U186">
            <v>1.9548949543809851E-2</v>
          </cell>
          <cell r="V186">
            <v>3.9097899087619702E-2</v>
          </cell>
          <cell r="W186">
            <v>7.8195798175239403E-2</v>
          </cell>
          <cell r="X186">
            <v>0.15639159635047881</v>
          </cell>
          <cell r="Y186">
            <v>0.31278319270095761</v>
          </cell>
          <cell r="Z186">
            <v>0.62556638540191523</v>
          </cell>
          <cell r="AA186">
            <v>1.2511327708038305</v>
          </cell>
          <cell r="AB186">
            <v>2.5022655416076609</v>
          </cell>
          <cell r="AC186">
            <v>5.0045310832153218</v>
          </cell>
          <cell r="AD186">
            <v>10.009062166430644</v>
          </cell>
          <cell r="AE186">
            <v>20.018124332861287</v>
          </cell>
          <cell r="AF186">
            <v>21.658954196210573</v>
          </cell>
          <cell r="AG186">
            <v>23.434278310654062</v>
          </cell>
          <cell r="AH186">
            <v>25.355120795133903</v>
          </cell>
          <cell r="AI186">
            <v>27.43340938489898</v>
          </cell>
          <cell r="AJ186">
            <v>29.682049498415289</v>
          </cell>
          <cell r="AK186">
            <v>32.115004375334578</v>
          </cell>
          <cell r="AL186">
            <v>34.747381783148889</v>
          </cell>
          <cell r="AM186">
            <v>37.595527830947979</v>
          </cell>
          <cell r="AN186">
            <v>40.677128472828954</v>
          </cell>
          <cell r="AO186">
            <v>44.01131933125756</v>
          </cell>
          <cell r="AP186">
            <v>47.618804522344249</v>
          </cell>
          <cell r="AQ186">
            <v>49.206098006422394</v>
          </cell>
          <cell r="AR186">
            <v>50.846301273303141</v>
          </cell>
          <cell r="AS186">
            <v>52.541177982413245</v>
          </cell>
          <cell r="AT186">
            <v>54.292550581827022</v>
          </cell>
          <cell r="AU186">
            <v>56.102302267887922</v>
          </cell>
          <cell r="AV186">
            <v>58.036864415056471</v>
          </cell>
          <cell r="AW186">
            <v>60.038135601782557</v>
          </cell>
          <cell r="AX186">
            <v>62.108416139775066</v>
          </cell>
          <cell r="AY186">
            <v>64.250085661836266</v>
          </cell>
          <cell r="AZ186">
            <v>66.465605857072006</v>
          </cell>
          <cell r="BA186">
            <v>66.598803464</v>
          </cell>
          <cell r="BB186">
            <v>66.732268000000005</v>
          </cell>
          <cell r="BC186">
            <v>66.866</v>
          </cell>
          <cell r="BD186">
            <v>67</v>
          </cell>
          <cell r="BN186">
            <v>80.945999999999998</v>
          </cell>
          <cell r="BX186">
            <v>90.454999999999998</v>
          </cell>
          <cell r="CH186">
            <v>100.43300000000001</v>
          </cell>
          <cell r="CR186">
            <v>107.423</v>
          </cell>
          <cell r="DB186">
            <v>107.857</v>
          </cell>
          <cell r="DC186">
            <v>107.955</v>
          </cell>
          <cell r="DD186">
            <v>108.114</v>
          </cell>
          <cell r="DE186">
            <v>108.324</v>
          </cell>
          <cell r="DF186">
            <v>108.53</v>
          </cell>
          <cell r="DG186">
            <v>108.71599999999999</v>
          </cell>
          <cell r="DH186">
            <v>108.874</v>
          </cell>
          <cell r="DI186">
            <v>109.005</v>
          </cell>
          <cell r="DJ186">
            <v>109.11499999999999</v>
          </cell>
          <cell r="DK186">
            <v>109.211</v>
          </cell>
          <cell r="DL186">
            <v>109.28400000000001</v>
          </cell>
          <cell r="DM186">
            <v>109.339</v>
          </cell>
          <cell r="DN186">
            <v>109.378</v>
          </cell>
          <cell r="DO186">
            <v>109.417</v>
          </cell>
          <cell r="DP186">
            <v>109.461</v>
          </cell>
          <cell r="DQ186">
            <v>109.533</v>
          </cell>
          <cell r="DR186">
            <v>109.639</v>
          </cell>
          <cell r="DS186">
            <v>109.77</v>
          </cell>
          <cell r="DT186">
            <v>109.92100000000001</v>
          </cell>
          <cell r="DU186">
            <v>110.096</v>
          </cell>
          <cell r="DV186">
            <v>110.27800000000001</v>
          </cell>
        </row>
        <row r="187">
          <cell r="F187">
            <v>9.8233199292476047E-3</v>
          </cell>
          <cell r="G187">
            <v>1.9646639858495209E-2</v>
          </cell>
          <cell r="H187">
            <v>3.9293279716990419E-2</v>
          </cell>
          <cell r="I187">
            <v>7.8586559433980838E-2</v>
          </cell>
          <cell r="J187">
            <v>0.15717311886796168</v>
          </cell>
          <cell r="K187">
            <v>0.31434623773592335</v>
          </cell>
          <cell r="L187">
            <v>0.6286924754718467</v>
          </cell>
          <cell r="M187">
            <v>1.2573849509436934</v>
          </cell>
          <cell r="N187">
            <v>2.5147699018873868</v>
          </cell>
          <cell r="O187">
            <v>2.5660917366197826</v>
          </cell>
          <cell r="P187">
            <v>2.6184609557344722</v>
          </cell>
          <cell r="Q187">
            <v>2.6718989344229307</v>
          </cell>
          <cell r="R187">
            <v>2.7264274841050313</v>
          </cell>
          <cell r="S187">
            <v>2.7820688613316644</v>
          </cell>
          <cell r="T187">
            <v>2.8388457768690452</v>
          </cell>
          <cell r="U187">
            <v>2.8967814049684133</v>
          </cell>
          <cell r="V187">
            <v>2.9558993928249113</v>
          </cell>
          <cell r="W187">
            <v>3.0162238702295014</v>
          </cell>
          <cell r="X187">
            <v>3.0777794594178585</v>
          </cell>
          <cell r="Y187">
            <v>3.1405912851202635</v>
          </cell>
          <cell r="Z187">
            <v>3.2046849848165953</v>
          </cell>
          <cell r="AA187">
            <v>3.2700867192006076</v>
          </cell>
          <cell r="AB187">
            <v>3.336823182857763</v>
          </cell>
          <cell r="AC187">
            <v>3.4049216151609825</v>
          </cell>
          <cell r="AD187">
            <v>3.4744098113887576</v>
          </cell>
          <cell r="AE187">
            <v>3.5453161340701609</v>
          </cell>
          <cell r="AF187">
            <v>3.7319117200738536</v>
          </cell>
          <cell r="AG187">
            <v>3.9283281263935304</v>
          </cell>
          <cell r="AH187">
            <v>4.1350822383089794</v>
          </cell>
          <cell r="AI187">
            <v>4.3527181455883994</v>
          </cell>
          <cell r="AJ187">
            <v>4.5818085743035786</v>
          </cell>
          <cell r="AK187">
            <v>4.822956394003767</v>
          </cell>
          <cell r="AL187">
            <v>5.0767962042144914</v>
          </cell>
          <cell r="AM187">
            <v>5.3439960044363071</v>
          </cell>
          <cell r="AN187">
            <v>5.6252589520382177</v>
          </cell>
          <cell r="AO187">
            <v>5.9213252126718086</v>
          </cell>
          <cell r="AP187">
            <v>6.2329739080755875</v>
          </cell>
          <cell r="AQ187">
            <v>6.5610251663953552</v>
          </cell>
          <cell r="AR187">
            <v>6.9063422804161636</v>
          </cell>
          <cell r="AS187">
            <v>7.2698339793854352</v>
          </cell>
          <cell r="AT187">
            <v>7.6524568204057211</v>
          </cell>
          <cell r="AU187">
            <v>8.0552177056902323</v>
          </cell>
          <cell r="AV187">
            <v>8.4791765323055071</v>
          </cell>
          <cell r="AW187">
            <v>8.9254489813742186</v>
          </cell>
          <cell r="AX187">
            <v>9.3952094540781257</v>
          </cell>
          <cell r="AY187">
            <v>9.8896941621875012</v>
          </cell>
          <cell r="AZ187">
            <v>10.410204381250001</v>
          </cell>
          <cell r="BA187">
            <v>10.958109875000002</v>
          </cell>
          <cell r="BB187">
            <v>11.534852500000001</v>
          </cell>
          <cell r="BC187">
            <v>12.141950000000001</v>
          </cell>
          <cell r="BD187">
            <v>12.781000000000001</v>
          </cell>
          <cell r="BN187">
            <v>15.406000000000001</v>
          </cell>
          <cell r="BX187">
            <v>19.190000000000001</v>
          </cell>
          <cell r="CH187">
            <v>21.411000000000001</v>
          </cell>
          <cell r="CR187">
            <v>24.155999999999999</v>
          </cell>
          <cell r="DB187">
            <v>26.946999999999999</v>
          </cell>
          <cell r="DC187">
            <v>27.512</v>
          </cell>
          <cell r="DD187">
            <v>28.209</v>
          </cell>
          <cell r="DE187">
            <v>28.96</v>
          </cell>
          <cell r="DF187">
            <v>29.664000000000001</v>
          </cell>
          <cell r="DG187">
            <v>30.242999999999999</v>
          </cell>
          <cell r="DH187">
            <v>30.672000000000001</v>
          </cell>
          <cell r="DI187">
            <v>30.974</v>
          </cell>
          <cell r="DJ187">
            <v>31.184000000000001</v>
          </cell>
          <cell r="DK187">
            <v>31.358000000000001</v>
          </cell>
          <cell r="DL187">
            <v>31.536999999999999</v>
          </cell>
          <cell r="DM187">
            <v>31.721456212848469</v>
          </cell>
          <cell r="DN187">
            <v>31.908919863949901</v>
          </cell>
          <cell r="DO187">
            <v>32.090368638545407</v>
          </cell>
          <cell r="DP187">
            <v>32.255777742458442</v>
          </cell>
          <cell r="DQ187">
            <v>32.397127340347751</v>
          </cell>
          <cell r="DR187">
            <v>32.514417432213349</v>
          </cell>
          <cell r="DS187">
            <v>32.613662894561173</v>
          </cell>
          <cell r="DT187">
            <v>32.69887364506183</v>
          </cell>
          <cell r="DU187">
            <v>32.777067039638894</v>
          </cell>
          <cell r="DV187">
            <v>32.849245557710034</v>
          </cell>
        </row>
        <row r="188">
          <cell r="F188">
            <v>5.6354465963566278E-3</v>
          </cell>
          <cell r="G188">
            <v>8.4531698945349409E-3</v>
          </cell>
          <cell r="H188">
            <v>1.267975484180241E-2</v>
          </cell>
          <cell r="I188">
            <v>1.9019632262703617E-2</v>
          </cell>
          <cell r="J188">
            <v>2.852944839405543E-2</v>
          </cell>
          <cell r="K188">
            <v>4.2794172591083146E-2</v>
          </cell>
          <cell r="L188">
            <v>6.4191258886624719E-2</v>
          </cell>
          <cell r="M188">
            <v>9.6286888329937065E-2</v>
          </cell>
          <cell r="N188">
            <v>0.14443033249490561</v>
          </cell>
          <cell r="O188">
            <v>0.18053791561863203</v>
          </cell>
          <cell r="P188">
            <v>0.22567239452329002</v>
          </cell>
          <cell r="Q188">
            <v>0.2820904931541125</v>
          </cell>
          <cell r="R188">
            <v>0.3526131164426406</v>
          </cell>
          <cell r="S188">
            <v>0.44076639555330077</v>
          </cell>
          <cell r="T188">
            <v>0.55095799444162608</v>
          </cell>
          <cell r="U188">
            <v>0.68869749305203254</v>
          </cell>
          <cell r="V188">
            <v>0.86087186631504076</v>
          </cell>
          <cell r="W188">
            <v>1.0760898328938009</v>
          </cell>
          <cell r="X188">
            <v>1.3451122911172511</v>
          </cell>
          <cell r="Y188">
            <v>1.6813903638965639</v>
          </cell>
          <cell r="Z188">
            <v>2.1017379548707051</v>
          </cell>
          <cell r="AA188">
            <v>2.6271724435883814</v>
          </cell>
          <cell r="AB188">
            <v>3.2839655544854769</v>
          </cell>
          <cell r="AC188">
            <v>4.1049569431068456</v>
          </cell>
          <cell r="AD188">
            <v>5.1311961788835578</v>
          </cell>
          <cell r="AE188">
            <v>6.4139952236044468</v>
          </cell>
          <cell r="AF188">
            <v>6.9738800326249546</v>
          </cell>
          <cell r="AG188">
            <v>7.5920567949485394</v>
          </cell>
          <cell r="AH188">
            <v>8.2749019463288391</v>
          </cell>
          <cell r="AI188">
            <v>9.0294978397926311</v>
          </cell>
          <cell r="AJ188">
            <v>9.8637111148516752</v>
          </cell>
          <cell r="AK188">
            <v>10.786279772711406</v>
          </cell>
          <cell r="AL188">
            <v>11.806909924766053</v>
          </cell>
          <cell r="AM188">
            <v>12.936383289145237</v>
          </cell>
          <cell r="AN188">
            <v>14.186676629494317</v>
          </cell>
          <cell r="AO188">
            <v>15.571094462856532</v>
          </cell>
          <cell r="AP188">
            <v>17.104416510953484</v>
          </cell>
          <cell r="AQ188">
            <v>18.803061532970087</v>
          </cell>
          <cell r="AR188">
            <v>20.6852693599606</v>
          </cell>
          <cell r="AS188">
            <v>22.771303153226256</v>
          </cell>
          <cell r="AT188">
            <v>25.083674133719242</v>
          </cell>
          <cell r="AU188">
            <v>27.647391279199219</v>
          </cell>
          <cell r="AV188">
            <v>30.490238763281251</v>
          </cell>
          <cell r="AW188">
            <v>33.643084218750005</v>
          </cell>
          <cell r="AX188">
            <v>37.140221250000003</v>
          </cell>
          <cell r="AY188">
            <v>41.019750000000002</v>
          </cell>
          <cell r="AZ188">
            <v>45.324000000000005</v>
          </cell>
          <cell r="BA188">
            <v>50.1</v>
          </cell>
          <cell r="BB188">
            <v>55.400000000000006</v>
          </cell>
          <cell r="BC188">
            <v>60.489999999999995</v>
          </cell>
          <cell r="BD188">
            <v>60</v>
          </cell>
          <cell r="BN188">
            <v>64.251000000000005</v>
          </cell>
          <cell r="BX188">
            <v>73.63</v>
          </cell>
          <cell r="CH188">
            <v>94.688000000000002</v>
          </cell>
          <cell r="CR188">
            <v>116.117</v>
          </cell>
          <cell r="DB188">
            <v>140.131</v>
          </cell>
          <cell r="DC188">
            <v>142.60900000000001</v>
          </cell>
          <cell r="DD188">
            <v>145.10599999999999</v>
          </cell>
          <cell r="DE188">
            <v>147.608</v>
          </cell>
          <cell r="DF188">
            <v>150.12</v>
          </cell>
          <cell r="DG188">
            <v>152.62200000000001</v>
          </cell>
          <cell r="DH188">
            <v>155.125</v>
          </cell>
          <cell r="DI188">
            <v>157.63800000000001</v>
          </cell>
          <cell r="DJ188">
            <v>160.17599999999999</v>
          </cell>
          <cell r="DK188">
            <v>162.75700000000001</v>
          </cell>
          <cell r="DL188">
            <v>165.39699999999999</v>
          </cell>
          <cell r="DM188">
            <v>168.102</v>
          </cell>
          <cell r="DN188">
            <v>170.86799999999999</v>
          </cell>
          <cell r="DO188">
            <v>173.73699999999999</v>
          </cell>
          <cell r="DP188">
            <v>176.73500000000001</v>
          </cell>
          <cell r="DQ188">
            <v>179.88300000000001</v>
          </cell>
          <cell r="DR188">
            <v>183.202</v>
          </cell>
          <cell r="DS188">
            <v>186.666</v>
          </cell>
          <cell r="DT188">
            <v>190.24600000000001</v>
          </cell>
          <cell r="DU188">
            <v>193.87</v>
          </cell>
          <cell r="DV188">
            <v>197.499</v>
          </cell>
        </row>
        <row r="189">
          <cell r="F189">
            <v>39.013730077685125</v>
          </cell>
          <cell r="G189">
            <v>58.520595116527701</v>
          </cell>
          <cell r="H189">
            <v>87.780892674791545</v>
          </cell>
          <cell r="I189">
            <v>131.67133901218733</v>
          </cell>
          <cell r="J189">
            <v>197.50700851828097</v>
          </cell>
          <cell r="K189">
            <v>296.26051277742147</v>
          </cell>
          <cell r="L189">
            <v>444.39076916613232</v>
          </cell>
          <cell r="M189">
            <v>666.58615374919827</v>
          </cell>
          <cell r="N189">
            <v>999.87923062379741</v>
          </cell>
          <cell r="O189">
            <v>1164.875803333995</v>
          </cell>
          <cell r="P189">
            <v>1357.0995332570965</v>
          </cell>
          <cell r="Q189">
            <v>1581.0433506262546</v>
          </cell>
          <cell r="R189">
            <v>1841.9415933038542</v>
          </cell>
          <cell r="S189">
            <v>2145.8923512747874</v>
          </cell>
          <cell r="T189">
            <v>2500</v>
          </cell>
          <cell r="U189">
            <v>2449.9999999999995</v>
          </cell>
          <cell r="V189">
            <v>2400</v>
          </cell>
          <cell r="W189">
            <v>2200</v>
          </cell>
          <cell r="X189">
            <v>1999.9999999999998</v>
          </cell>
          <cell r="Y189">
            <v>2073.333333333333</v>
          </cell>
          <cell r="Z189">
            <v>2146.6666666666665</v>
          </cell>
          <cell r="AA189">
            <v>2219.9999999999995</v>
          </cell>
          <cell r="AB189">
            <v>1949.9999999999998</v>
          </cell>
          <cell r="AC189">
            <v>1999.9999999999998</v>
          </cell>
          <cell r="AD189">
            <v>2249.9999999999995</v>
          </cell>
          <cell r="AE189">
            <v>1999.9999999999998</v>
          </cell>
          <cell r="AF189">
            <v>2007.583333333333</v>
          </cell>
          <cell r="AG189">
            <v>2015.1666666666665</v>
          </cell>
          <cell r="AH189">
            <v>2022.75</v>
          </cell>
          <cell r="AI189">
            <v>2030.3333333333333</v>
          </cell>
          <cell r="AJ189">
            <v>2037.9166666666672</v>
          </cell>
          <cell r="AK189">
            <v>2045.5</v>
          </cell>
          <cell r="AL189">
            <v>2053.0833333333335</v>
          </cell>
          <cell r="AM189">
            <v>2060.666666666667</v>
          </cell>
          <cell r="AN189">
            <v>2068.2500000000005</v>
          </cell>
          <cell r="AO189">
            <v>2075.8333333333335</v>
          </cell>
          <cell r="AP189">
            <v>2083.416666666667</v>
          </cell>
          <cell r="AQ189">
            <v>2091.0000000000005</v>
          </cell>
          <cell r="AR189">
            <v>2156.4967580799998</v>
          </cell>
          <cell r="AS189">
            <v>2200.5068960000003</v>
          </cell>
          <cell r="AT189">
            <v>2245.4151999999999</v>
          </cell>
          <cell r="AU189">
            <v>2291.2400000000002</v>
          </cell>
          <cell r="AV189">
            <v>2338.0000000000005</v>
          </cell>
          <cell r="AW189">
            <v>2411.8011111111118</v>
          </cell>
          <cell r="AX189">
            <v>2494.9666666666672</v>
          </cell>
          <cell r="AY189">
            <v>2581.0000000000005</v>
          </cell>
          <cell r="AZ189">
            <v>2670</v>
          </cell>
          <cell r="BA189">
            <v>2744.7737463750004</v>
          </cell>
          <cell r="BB189">
            <v>2889.2355225000006</v>
          </cell>
          <cell r="BC189">
            <v>3041.3005500000008</v>
          </cell>
          <cell r="BD189">
            <v>3201.3690000000001</v>
          </cell>
          <cell r="BN189">
            <v>4074.732</v>
          </cell>
          <cell r="BX189">
            <v>5744.7370000000001</v>
          </cell>
          <cell r="CH189">
            <v>9604.3739999999998</v>
          </cell>
          <cell r="CR189">
            <v>16258.864</v>
          </cell>
          <cell r="DB189">
            <v>20807.966</v>
          </cell>
          <cell r="DC189">
            <v>21362.715</v>
          </cell>
          <cell r="DD189">
            <v>21927.402999999998</v>
          </cell>
          <cell r="DE189">
            <v>22495.548999999999</v>
          </cell>
          <cell r="DF189">
            <v>23059.184000000001</v>
          </cell>
          <cell r="DG189">
            <v>23612.684000000001</v>
          </cell>
          <cell r="DH189">
            <v>24152.659</v>
          </cell>
          <cell r="DI189">
            <v>24680.344000000001</v>
          </cell>
          <cell r="DJ189">
            <v>25200.516</v>
          </cell>
          <cell r="DK189">
            <v>25720.605</v>
          </cell>
          <cell r="DL189">
            <v>26245.969000000001</v>
          </cell>
          <cell r="DM189">
            <v>26777.613000000001</v>
          </cell>
          <cell r="DN189">
            <v>27313.578000000001</v>
          </cell>
          <cell r="DO189">
            <v>27852.697</v>
          </cell>
          <cell r="DP189">
            <v>28392.901000000002</v>
          </cell>
          <cell r="DQ189">
            <v>28932.524000000001</v>
          </cell>
          <cell r="DR189">
            <v>29471.188999999998</v>
          </cell>
          <cell r="DS189">
            <v>30008.953000000001</v>
          </cell>
          <cell r="DT189">
            <v>30544.954000000002</v>
          </cell>
          <cell r="DU189">
            <v>31078.212</v>
          </cell>
          <cell r="DV189">
            <v>31607.829000000002</v>
          </cell>
        </row>
        <row r="190">
          <cell r="F190">
            <v>1.2691933224504612</v>
          </cell>
          <cell r="G190">
            <v>1.6922577632672815</v>
          </cell>
          <cell r="H190">
            <v>2.2563436843563758</v>
          </cell>
          <cell r="I190">
            <v>3.0084582458085003</v>
          </cell>
          <cell r="J190">
            <v>4.011277661078001</v>
          </cell>
          <cell r="K190">
            <v>5.3483702147706698</v>
          </cell>
          <cell r="L190">
            <v>7.1311602863608901</v>
          </cell>
          <cell r="M190">
            <v>9.5082137151478534</v>
          </cell>
          <cell r="N190">
            <v>12.677618286863808</v>
          </cell>
          <cell r="O190">
            <v>15.847022858579763</v>
          </cell>
          <cell r="P190">
            <v>19.8087785732247</v>
          </cell>
          <cell r="Q190">
            <v>24.760973216530875</v>
          </cell>
          <cell r="R190">
            <v>30.951216520663596</v>
          </cell>
          <cell r="S190">
            <v>38.689020650829491</v>
          </cell>
          <cell r="T190">
            <v>48.361275813536864</v>
          </cell>
          <cell r="U190">
            <v>60.451594766921083</v>
          </cell>
          <cell r="V190">
            <v>75.564493458651341</v>
          </cell>
          <cell r="W190">
            <v>94.455616823314188</v>
          </cell>
          <cell r="X190">
            <v>118.06952102914273</v>
          </cell>
          <cell r="Y190">
            <v>147.58690128642843</v>
          </cell>
          <cell r="Z190">
            <v>184.48362660803554</v>
          </cell>
          <cell r="AA190">
            <v>230.60453326004443</v>
          </cell>
          <cell r="AB190">
            <v>288.25566657505556</v>
          </cell>
          <cell r="AC190">
            <v>360.31958321881939</v>
          </cell>
          <cell r="AD190">
            <v>450.39947902352429</v>
          </cell>
          <cell r="AE190">
            <v>562.9993487794053</v>
          </cell>
          <cell r="AF190">
            <v>570.9932543401676</v>
          </cell>
          <cell r="AG190">
            <v>579.44347163484247</v>
          </cell>
          <cell r="AH190">
            <v>588.39734426496136</v>
          </cell>
          <cell r="AI190">
            <v>597.90954151635799</v>
          </cell>
          <cell r="AJ190">
            <v>608.04360154205892</v>
          </cell>
          <cell r="AK190">
            <v>618.87389469929644</v>
          </cell>
          <cell r="AL190">
            <v>630.48815009579801</v>
          </cell>
          <cell r="AM190">
            <v>642.99074797305195</v>
          </cell>
          <cell r="AN190">
            <v>656.50707000251555</v>
          </cell>
          <cell r="AO190">
            <v>671.1893367437857</v>
          </cell>
          <cell r="AP190">
            <v>687.22457687077031</v>
          </cell>
          <cell r="AQ190">
            <v>704.84571986745675</v>
          </cell>
          <cell r="AR190">
            <v>724.34738010094384</v>
          </cell>
          <cell r="AS190">
            <v>746.10888937436278</v>
          </cell>
          <cell r="AT190">
            <v>770.62889982328534</v>
          </cell>
          <cell r="AU190">
            <v>798.579170801332</v>
          </cell>
          <cell r="AV190">
            <v>830.89162279907373</v>
          </cell>
          <cell r="AW190">
            <v>868.90627220818169</v>
          </cell>
          <cell r="AX190">
            <v>914.63818127177035</v>
          </cell>
          <cell r="AY190">
            <v>1000</v>
          </cell>
          <cell r="AZ190">
            <v>1249.9999999999998</v>
          </cell>
          <cell r="BA190">
            <v>1200</v>
          </cell>
          <cell r="BB190">
            <v>1499.9999999999998</v>
          </cell>
          <cell r="BC190">
            <v>1800</v>
          </cell>
          <cell r="BD190">
            <v>2416.2640000000001</v>
          </cell>
          <cell r="BN190">
            <v>3081.9780000000001</v>
          </cell>
          <cell r="BX190">
            <v>4169.0709999999999</v>
          </cell>
          <cell r="CH190">
            <v>5636.0050000000001</v>
          </cell>
          <cell r="CR190">
            <v>7537.76</v>
          </cell>
          <cell r="DB190">
            <v>9901.7870000000003</v>
          </cell>
          <cell r="DC190">
            <v>10164.732</v>
          </cell>
          <cell r="DD190">
            <v>10432.661</v>
          </cell>
          <cell r="DE190">
            <v>10706.962</v>
          </cell>
          <cell r="DF190">
            <v>10989.450999999999</v>
          </cell>
          <cell r="DG190">
            <v>11281.296</v>
          </cell>
          <cell r="DH190">
            <v>11582.865</v>
          </cell>
          <cell r="DI190">
            <v>11893.334000000001</v>
          </cell>
          <cell r="DJ190">
            <v>12211.179</v>
          </cell>
          <cell r="DK190">
            <v>12534.227999999999</v>
          </cell>
          <cell r="DL190">
            <v>12860.717000000001</v>
          </cell>
          <cell r="DM190">
            <v>13190.062</v>
          </cell>
          <cell r="DN190">
            <v>13522.102000000001</v>
          </cell>
          <cell r="DO190">
            <v>13855.986999999999</v>
          </cell>
          <cell r="DP190">
            <v>14190.874</v>
          </cell>
          <cell r="DQ190">
            <v>14526.073</v>
          </cell>
          <cell r="DR190">
            <v>14861.094999999999</v>
          </cell>
          <cell r="DS190">
            <v>15195.692999999999</v>
          </cell>
          <cell r="DT190">
            <v>15529.81</v>
          </cell>
          <cell r="DU190">
            <v>15863.537</v>
          </cell>
          <cell r="DV190">
            <v>16196.985000000001</v>
          </cell>
        </row>
        <row r="191">
          <cell r="F191">
            <v>1.0047559684826153E-2</v>
          </cell>
          <cell r="G191">
            <v>1.5071339527239233E-2</v>
          </cell>
          <cell r="H191">
            <v>2.2607009290858848E-2</v>
          </cell>
          <cell r="I191">
            <v>3.3910513936288279E-2</v>
          </cell>
          <cell r="J191">
            <v>5.0865770904432409E-2</v>
          </cell>
          <cell r="K191">
            <v>7.6298656356648606E-2</v>
          </cell>
          <cell r="L191">
            <v>0.11444798453497292</v>
          </cell>
          <cell r="M191">
            <v>0.17167197680245938</v>
          </cell>
          <cell r="N191">
            <v>0.25750796520368913</v>
          </cell>
          <cell r="O191">
            <v>0.32188495650461141</v>
          </cell>
          <cell r="P191">
            <v>0.40235619563076425</v>
          </cell>
          <cell r="Q191">
            <v>0.50294524453845535</v>
          </cell>
          <cell r="R191">
            <v>0.62868155567306927</v>
          </cell>
          <cell r="S191">
            <v>0.78585194459133656</v>
          </cell>
          <cell r="T191">
            <v>0.98231493073917076</v>
          </cell>
          <cell r="U191">
            <v>1.2278936634239632</v>
          </cell>
          <cell r="V191">
            <v>1.5348670792799541</v>
          </cell>
          <cell r="W191">
            <v>1.9185838490999425</v>
          </cell>
          <cell r="X191">
            <v>2.3982298113749283</v>
          </cell>
          <cell r="Y191">
            <v>2.9977872642186605</v>
          </cell>
          <cell r="Z191">
            <v>3.7472340802733255</v>
          </cell>
          <cell r="AA191">
            <v>4.6840426003416571</v>
          </cell>
          <cell r="AB191">
            <v>5.8550532504270709</v>
          </cell>
          <cell r="AC191">
            <v>7.3188165630338382</v>
          </cell>
          <cell r="AD191">
            <v>9.1485207037922969</v>
          </cell>
          <cell r="AE191">
            <v>11.435650879740372</v>
          </cell>
          <cell r="AF191">
            <v>11.669031509939156</v>
          </cell>
          <cell r="AG191">
            <v>11.907175010141996</v>
          </cell>
          <cell r="AH191">
            <v>12.150178581777546</v>
          </cell>
          <cell r="AI191">
            <v>12.398141409977088</v>
          </cell>
          <cell r="AJ191">
            <v>12.651164704058253</v>
          </cell>
          <cell r="AK191">
            <v>12.90935173883495</v>
          </cell>
          <cell r="AL191">
            <v>13.172807896770358</v>
          </cell>
          <cell r="AM191">
            <v>13.441640710990162</v>
          </cell>
          <cell r="AN191">
            <v>13.715959909173634</v>
          </cell>
          <cell r="AO191">
            <v>13.995877458340443</v>
          </cell>
          <cell r="AP191">
            <v>14.281507610551472</v>
          </cell>
          <cell r="AQ191">
            <v>14.773973390225661</v>
          </cell>
          <cell r="AR191">
            <v>15.283420748509306</v>
          </cell>
          <cell r="AS191">
            <v>15.810435257078591</v>
          </cell>
          <cell r="AT191">
            <v>16.355622679736477</v>
          </cell>
          <cell r="AU191">
            <v>16.919609668692907</v>
          </cell>
          <cell r="AV191">
            <v>17.810115440729373</v>
          </cell>
          <cell r="AW191">
            <v>18.74748993760987</v>
          </cell>
          <cell r="AX191">
            <v>19.734199934326174</v>
          </cell>
          <cell r="AY191">
            <v>20.772842036132815</v>
          </cell>
          <cell r="AZ191">
            <v>21.866149511718756</v>
          </cell>
          <cell r="BA191">
            <v>24.989885156250004</v>
          </cell>
          <cell r="BB191">
            <v>28.55986875</v>
          </cell>
          <cell r="BC191">
            <v>32.639850000000003</v>
          </cell>
          <cell r="BD191">
            <v>36.322000000000003</v>
          </cell>
          <cell r="BN191">
            <v>43.466000000000001</v>
          </cell>
          <cell r="BX191">
            <v>52.420999999999999</v>
          </cell>
          <cell r="CH191">
            <v>66.111999999999995</v>
          </cell>
          <cell r="CR191">
            <v>72.012</v>
          </cell>
          <cell r="DB191">
            <v>81.129000000000005</v>
          </cell>
          <cell r="DC191">
            <v>81.706000000000003</v>
          </cell>
          <cell r="DD191">
            <v>82.046000000000006</v>
          </cell>
          <cell r="DE191">
            <v>82.233999999999995</v>
          </cell>
          <cell r="DF191">
            <v>82.399000000000001</v>
          </cell>
          <cell r="DG191">
            <v>82.634</v>
          </cell>
          <cell r="DH191">
            <v>82.971000000000004</v>
          </cell>
          <cell r="DI191">
            <v>83.382000000000005</v>
          </cell>
          <cell r="DJ191">
            <v>83.828999999999994</v>
          </cell>
          <cell r="DK191">
            <v>84.248000000000005</v>
          </cell>
          <cell r="DL191">
            <v>84.6</v>
          </cell>
          <cell r="DM191">
            <v>84.858689029608072</v>
          </cell>
          <cell r="DN191">
            <v>85.088420332021215</v>
          </cell>
          <cell r="DO191">
            <v>85.32490843744651</v>
          </cell>
          <cell r="DP191">
            <v>85.60965942153004</v>
          </cell>
          <cell r="DQ191">
            <v>85.970665753893542</v>
          </cell>
          <cell r="DR191">
            <v>86.425302070854016</v>
          </cell>
          <cell r="DS191">
            <v>86.962950539106615</v>
          </cell>
          <cell r="DT191">
            <v>87.552722916310103</v>
          </cell>
          <cell r="DU191">
            <v>88.145391066233088</v>
          </cell>
          <cell r="DV191">
            <v>88.705240458668484</v>
          </cell>
        </row>
        <row r="192">
          <cell r="F192">
            <v>0.13043564448906023</v>
          </cell>
          <cell r="G192">
            <v>0.17391419265208027</v>
          </cell>
          <cell r="H192">
            <v>0.23188559020277372</v>
          </cell>
          <cell r="I192">
            <v>0.3091807869370316</v>
          </cell>
          <cell r="J192">
            <v>0.41224104924937549</v>
          </cell>
          <cell r="K192">
            <v>0.54965473233250073</v>
          </cell>
          <cell r="L192">
            <v>0.73287297644333416</v>
          </cell>
          <cell r="M192">
            <v>0.97716396859111232</v>
          </cell>
          <cell r="N192">
            <v>1.3028852914548164</v>
          </cell>
          <cell r="O192">
            <v>1.4476503238386849</v>
          </cell>
          <cell r="P192">
            <v>1.6085003598207608</v>
          </cell>
          <cell r="Q192">
            <v>1.7872226220230678</v>
          </cell>
          <cell r="R192">
            <v>1.9858029133589643</v>
          </cell>
          <cell r="S192">
            <v>2.2064476815099603</v>
          </cell>
          <cell r="T192">
            <v>2.4516085350110668</v>
          </cell>
          <cell r="U192">
            <v>2.7240094833456303</v>
          </cell>
          <cell r="V192">
            <v>3.0266772037173668</v>
          </cell>
          <cell r="W192">
            <v>3.3629746707970742</v>
          </cell>
          <cell r="X192">
            <v>3.7366385231078603</v>
          </cell>
          <cell r="Y192">
            <v>4.1518205812309565</v>
          </cell>
          <cell r="Z192">
            <v>4.6131339791455073</v>
          </cell>
          <cell r="AA192">
            <v>5.1257044212727862</v>
          </cell>
          <cell r="AB192">
            <v>5.6952271347475394</v>
          </cell>
          <cell r="AC192">
            <v>6.3280301497194884</v>
          </cell>
          <cell r="AD192">
            <v>7.0311446107994309</v>
          </cell>
          <cell r="AE192">
            <v>7.8123829008882568</v>
          </cell>
          <cell r="AF192">
            <v>8.6804254454313945</v>
          </cell>
          <cell r="AG192">
            <v>9.6449171615904419</v>
          </cell>
          <cell r="AH192">
            <v>10.716574623989379</v>
          </cell>
          <cell r="AI192">
            <v>11.907305137765977</v>
          </cell>
          <cell r="AJ192">
            <v>13.230339041962196</v>
          </cell>
          <cell r="AK192">
            <v>14.70037671329133</v>
          </cell>
          <cell r="AL192">
            <v>16.333751903657035</v>
          </cell>
          <cell r="AM192">
            <v>18.14861322628559</v>
          </cell>
          <cell r="AN192">
            <v>20.16512580698399</v>
          </cell>
          <cell r="AO192">
            <v>22.405695341093324</v>
          </cell>
          <cell r="AP192">
            <v>24.895217045659248</v>
          </cell>
          <cell r="AQ192">
            <v>27.661352272954719</v>
          </cell>
          <cell r="AR192">
            <v>30.734835858838576</v>
          </cell>
          <cell r="AS192">
            <v>34.149817620931756</v>
          </cell>
          <cell r="AT192">
            <v>37.944241801035282</v>
          </cell>
          <cell r="AU192">
            <v>42.160268667816986</v>
          </cell>
          <cell r="AV192">
            <v>65.582640149937532</v>
          </cell>
          <cell r="AW192">
            <v>102.01744023323616</v>
          </cell>
          <cell r="AX192">
            <v>158.69379591836736</v>
          </cell>
          <cell r="AY192">
            <v>246.85701587301588</v>
          </cell>
          <cell r="AZ192">
            <v>383.99980246913583</v>
          </cell>
          <cell r="BA192">
            <v>575.99970370370374</v>
          </cell>
          <cell r="BB192">
            <v>863.9995555555555</v>
          </cell>
          <cell r="BC192">
            <v>1295.9993333333334</v>
          </cell>
          <cell r="BD192">
            <v>1943.999</v>
          </cell>
          <cell r="BN192">
            <v>2253.5810000000001</v>
          </cell>
          <cell r="BX192">
            <v>2667.5509999999999</v>
          </cell>
          <cell r="CH192">
            <v>3260.8739999999998</v>
          </cell>
          <cell r="CR192">
            <v>4083.5010000000002</v>
          </cell>
          <cell r="DB192">
            <v>4228.1779999999999</v>
          </cell>
          <cell r="DC192">
            <v>4367.7780000000002</v>
          </cell>
          <cell r="DD192">
            <v>4540.3209999999999</v>
          </cell>
          <cell r="DE192">
            <v>4732.5280000000002</v>
          </cell>
          <cell r="DF192">
            <v>4925.9219999999996</v>
          </cell>
          <cell r="DG192">
            <v>5106.9769999999999</v>
          </cell>
          <cell r="DH192">
            <v>5270.8</v>
          </cell>
          <cell r="DI192">
            <v>5420.4</v>
          </cell>
          <cell r="DJ192">
            <v>5559.8519999999999</v>
          </cell>
          <cell r="DK192">
            <v>5696.4709999999995</v>
          </cell>
          <cell r="DL192">
            <v>5835.6639999999998</v>
          </cell>
          <cell r="DM192">
            <v>5977.77</v>
          </cell>
          <cell r="DN192">
            <v>6120.7160000000003</v>
          </cell>
          <cell r="DO192">
            <v>6264.8419999999996</v>
          </cell>
          <cell r="DP192">
            <v>6410.2579999999998</v>
          </cell>
          <cell r="DQ192">
            <v>6557.0649999999996</v>
          </cell>
          <cell r="DR192">
            <v>6705.6559999999999</v>
          </cell>
          <cell r="DS192">
            <v>6856.3119999999999</v>
          </cell>
          <cell r="DT192">
            <v>7008.8090000000002</v>
          </cell>
          <cell r="DU192">
            <v>7162.7349999999997</v>
          </cell>
          <cell r="DV192">
            <v>7317.8029999999999</v>
          </cell>
        </row>
        <row r="193">
          <cell r="F193">
            <v>2.290459102613158E-4</v>
          </cell>
          <cell r="G193">
            <v>2.8630738782664474E-4</v>
          </cell>
          <cell r="H193">
            <v>3.5788423478330591E-4</v>
          </cell>
          <cell r="I193">
            <v>4.4735529347913236E-4</v>
          </cell>
          <cell r="J193">
            <v>5.5919411684891547E-4</v>
          </cell>
          <cell r="K193">
            <v>6.9899264606114431E-4</v>
          </cell>
          <cell r="L193">
            <v>8.7374080757643044E-4</v>
          </cell>
          <cell r="M193">
            <v>1.0921760094705381E-3</v>
          </cell>
          <cell r="N193">
            <v>1.3652200118381727E-3</v>
          </cell>
          <cell r="O193">
            <v>2.0478300177572588E-3</v>
          </cell>
          <cell r="P193">
            <v>3.0717450266358878E-3</v>
          </cell>
          <cell r="Q193">
            <v>4.6076175399538313E-3</v>
          </cell>
          <cell r="R193">
            <v>6.911426309930746E-3</v>
          </cell>
          <cell r="S193">
            <v>1.0367139464896119E-2</v>
          </cell>
          <cell r="T193">
            <v>1.5550709197344179E-2</v>
          </cell>
          <cell r="U193">
            <v>2.3326063796016268E-2</v>
          </cell>
          <cell r="V193">
            <v>3.4989095694024405E-2</v>
          </cell>
          <cell r="W193">
            <v>5.2483643541036615E-2</v>
          </cell>
          <cell r="X193">
            <v>7.8725465311554915E-2</v>
          </cell>
          <cell r="Y193">
            <v>0.11808819796733236</v>
          </cell>
          <cell r="Z193">
            <v>0.17713229695099852</v>
          </cell>
          <cell r="AA193">
            <v>0.26569844542649779</v>
          </cell>
          <cell r="AB193">
            <v>0.39854766813974674</v>
          </cell>
          <cell r="AC193">
            <v>0.59782150220962005</v>
          </cell>
          <cell r="AD193">
            <v>0.89673225331443018</v>
          </cell>
          <cell r="AE193">
            <v>1.3450983799716452</v>
          </cell>
          <cell r="AF193">
            <v>1.7407155505515408</v>
          </cell>
          <cell r="AG193">
            <v>2.2526907124784645</v>
          </cell>
          <cell r="AH193">
            <v>2.9152468043838953</v>
          </cell>
          <cell r="AI193">
            <v>3.7726723350850406</v>
          </cell>
          <cell r="AJ193">
            <v>4.8822818454041705</v>
          </cell>
          <cell r="AK193">
            <v>6.318247094052456</v>
          </cell>
          <cell r="AL193">
            <v>8.1765550628914134</v>
          </cell>
          <cell r="AM193">
            <v>10.581424199035947</v>
          </cell>
          <cell r="AN193">
            <v>13.693607786987696</v>
          </cell>
          <cell r="AO193">
            <v>17.721139489042901</v>
          </cell>
          <cell r="AP193">
            <v>22.9332393387614</v>
          </cell>
          <cell r="AQ193">
            <v>29.678309732514752</v>
          </cell>
          <cell r="AR193">
            <v>38.407224359724971</v>
          </cell>
          <cell r="AS193">
            <v>49.703466818467611</v>
          </cell>
          <cell r="AT193">
            <v>64.32213352978161</v>
          </cell>
          <cell r="AU193">
            <v>83.240408097364423</v>
          </cell>
          <cell r="AV193">
            <v>107.72288106717748</v>
          </cell>
          <cell r="AW193">
            <v>139.40608138105321</v>
          </cell>
          <cell r="AX193">
            <v>180.40787002253944</v>
          </cell>
          <cell r="AY193">
            <v>233.46900826446279</v>
          </cell>
          <cell r="AZ193">
            <v>302.13636363636363</v>
          </cell>
          <cell r="BA193">
            <v>391</v>
          </cell>
          <cell r="BB193">
            <v>596</v>
          </cell>
          <cell r="BC193">
            <v>751</v>
          </cell>
          <cell r="BD193">
            <v>1022.098</v>
          </cell>
          <cell r="BN193">
            <v>1634</v>
          </cell>
          <cell r="BX193">
            <v>2074.6010000000001</v>
          </cell>
          <cell r="CH193">
            <v>2414.502</v>
          </cell>
          <cell r="CR193">
            <v>3016.38</v>
          </cell>
          <cell r="DB193">
            <v>4018.337</v>
          </cell>
          <cell r="DC193">
            <v>4079.6370000000002</v>
          </cell>
          <cell r="DD193">
            <v>4120.5569999999998</v>
          </cell>
          <cell r="DE193">
            <v>4154.1279999999997</v>
          </cell>
          <cell r="DF193">
            <v>4198.7550000000001</v>
          </cell>
          <cell r="DG193">
            <v>4266.9620000000004</v>
          </cell>
          <cell r="DH193">
            <v>4364.2290000000003</v>
          </cell>
          <cell r="DI193">
            <v>4484.5529999999999</v>
          </cell>
          <cell r="DJ193">
            <v>4615.0240000000003</v>
          </cell>
          <cell r="DK193">
            <v>4736.8819999999996</v>
          </cell>
          <cell r="DL193">
            <v>4836.6909999999998</v>
          </cell>
          <cell r="DM193">
            <v>4910.2719999999999</v>
          </cell>
          <cell r="DN193">
            <v>4962.1710000000003</v>
          </cell>
          <cell r="DO193">
            <v>4998.3019999999997</v>
          </cell>
          <cell r="DP193">
            <v>5028.1419999999998</v>
          </cell>
          <cell r="DQ193">
            <v>5058.7370000000001</v>
          </cell>
          <cell r="DR193">
            <v>5091.348</v>
          </cell>
          <cell r="DS193">
            <v>5123.9740000000002</v>
          </cell>
          <cell r="DT193">
            <v>5156.6149999999998</v>
          </cell>
          <cell r="DU193">
            <v>5188.58</v>
          </cell>
          <cell r="DV193">
            <v>5219.3770000000004</v>
          </cell>
        </row>
        <row r="194">
          <cell r="H194">
            <v>12.959535612387649</v>
          </cell>
          <cell r="I194">
            <v>21.599226020646078</v>
          </cell>
          <cell r="J194">
            <v>35.998710034410131</v>
          </cell>
          <cell r="K194">
            <v>59.99785005735022</v>
          </cell>
          <cell r="L194">
            <v>99.996416762250362</v>
          </cell>
          <cell r="M194">
            <v>166.66069460375061</v>
          </cell>
          <cell r="N194">
            <v>277.76782433958431</v>
          </cell>
          <cell r="O194">
            <v>278.04587020979409</v>
          </cell>
          <cell r="P194">
            <v>278.32419440419835</v>
          </cell>
          <cell r="Q194">
            <v>278.60279720139971</v>
          </cell>
          <cell r="R194">
            <v>278.88167888027999</v>
          </cell>
          <cell r="S194">
            <v>279.16083972000001</v>
          </cell>
          <cell r="T194">
            <v>279.44028000000003</v>
          </cell>
          <cell r="U194">
            <v>279.72000000000003</v>
          </cell>
          <cell r="V194">
            <v>280</v>
          </cell>
          <cell r="W194">
            <v>315.00000000000006</v>
          </cell>
          <cell r="X194">
            <v>350.00000000000006</v>
          </cell>
          <cell r="Y194">
            <v>420.00000000000011</v>
          </cell>
          <cell r="Z194">
            <v>560</v>
          </cell>
          <cell r="AA194">
            <v>840.00000000000023</v>
          </cell>
          <cell r="AB194">
            <v>700.00000000000011</v>
          </cell>
          <cell r="AC194">
            <v>840.00000000000023</v>
          </cell>
          <cell r="AD194">
            <v>1260.0000000000002</v>
          </cell>
          <cell r="AE194">
            <v>1141.548243180953</v>
          </cell>
          <cell r="AF194">
            <v>1188.1420490250734</v>
          </cell>
          <cell r="AG194">
            <v>1236.6376428628319</v>
          </cell>
          <cell r="AH194">
            <v>1287.1126486939677</v>
          </cell>
          <cell r="AI194">
            <v>1339.6478588447419</v>
          </cell>
          <cell r="AJ194">
            <v>1394.3273632873845</v>
          </cell>
          <cell r="AK194">
            <v>1451.2386842378899</v>
          </cell>
          <cell r="AL194">
            <v>1510.4729162475996</v>
          </cell>
          <cell r="AM194">
            <v>1572.1248720128081</v>
          </cell>
          <cell r="AN194">
            <v>1636.2932341357796</v>
          </cell>
          <cell r="AO194">
            <v>1703.080713080097</v>
          </cell>
          <cell r="AP194">
            <v>1772.5942115731623</v>
          </cell>
          <cell r="AQ194">
            <v>1880.0241637897177</v>
          </cell>
          <cell r="AR194">
            <v>1993.965022201216</v>
          </cell>
          <cell r="AS194">
            <v>2114.8113871831079</v>
          </cell>
          <cell r="AT194">
            <v>2242.9817742851142</v>
          </cell>
          <cell r="AU194">
            <v>2378.9200636357273</v>
          </cell>
          <cell r="AV194">
            <v>2474.0768661811567</v>
          </cell>
          <cell r="AW194">
            <v>2573.0399408284029</v>
          </cell>
          <cell r="AX194">
            <v>2675.9615384615386</v>
          </cell>
          <cell r="AY194">
            <v>2783</v>
          </cell>
          <cell r="AZ194">
            <v>2883.4761904761904</v>
          </cell>
          <cell r="BA194">
            <v>2983.9523809523812</v>
          </cell>
          <cell r="BB194">
            <v>3324</v>
          </cell>
          <cell r="BC194">
            <v>3383</v>
          </cell>
          <cell r="BD194">
            <v>3463.4430000000002</v>
          </cell>
          <cell r="BN194">
            <v>4144.8990000000003</v>
          </cell>
          <cell r="BX194">
            <v>4528.46</v>
          </cell>
          <cell r="CH194">
            <v>4976.3969999999999</v>
          </cell>
          <cell r="CR194">
            <v>5256.17</v>
          </cell>
          <cell r="DB194">
            <v>5378.5889999999999</v>
          </cell>
          <cell r="DC194">
            <v>5380.1220000000003</v>
          </cell>
          <cell r="DD194">
            <v>5381.0829999999996</v>
          </cell>
          <cell r="DE194">
            <v>5381.9989999999998</v>
          </cell>
          <cell r="DF194">
            <v>5383.4489999999996</v>
          </cell>
          <cell r="DG194">
            <v>5385.8590000000004</v>
          </cell>
          <cell r="DH194">
            <v>5389.4679999999998</v>
          </cell>
          <cell r="DI194">
            <v>5394.2139999999999</v>
          </cell>
          <cell r="DJ194">
            <v>5399.8029999999999</v>
          </cell>
          <cell r="DK194">
            <v>5405.7449999999999</v>
          </cell>
          <cell r="DL194">
            <v>5411.64</v>
          </cell>
          <cell r="DM194">
            <v>5417.3940000000002</v>
          </cell>
          <cell r="DN194">
            <v>5423.0119999999997</v>
          </cell>
          <cell r="DO194">
            <v>5428.2860000000001</v>
          </cell>
          <cell r="DP194">
            <v>5433.0029999999997</v>
          </cell>
          <cell r="DQ194">
            <v>5436.9650000000001</v>
          </cell>
          <cell r="DR194">
            <v>5440.0559999999996</v>
          </cell>
          <cell r="DS194">
            <v>5442.1639999999998</v>
          </cell>
          <cell r="DT194">
            <v>5443.1850000000004</v>
          </cell>
          <cell r="DU194">
            <v>5443.0190000000002</v>
          </cell>
          <cell r="DV194">
            <v>5441.5690000000004</v>
          </cell>
        </row>
        <row r="195">
          <cell r="F195">
            <v>38.323804897106214</v>
          </cell>
          <cell r="G195">
            <v>51.278591410329625</v>
          </cell>
          <cell r="H195">
            <v>68.641732535054828</v>
          </cell>
          <cell r="I195">
            <v>91.927726028662732</v>
          </cell>
          <cell r="J195">
            <v>123.17842534443487</v>
          </cell>
          <cell r="K195">
            <v>165.15008641857318</v>
          </cell>
          <cell r="L195">
            <v>221.56839416375439</v>
          </cell>
          <cell r="M195">
            <v>297.47694396015771</v>
          </cell>
          <cell r="N195">
            <v>399.71455289293817</v>
          </cell>
          <cell r="O195">
            <v>430.2271141824753</v>
          </cell>
          <cell r="P195">
            <v>463.06887862388578</v>
          </cell>
          <cell r="Q195">
            <v>498.41764798448787</v>
          </cell>
          <cell r="R195">
            <v>536.4647966855938</v>
          </cell>
          <cell r="S195">
            <v>577.4163078829672</v>
          </cell>
          <cell r="T195">
            <v>621.49388863739205</v>
          </cell>
          <cell r="U195">
            <v>668.93617021276577</v>
          </cell>
          <cell r="V195">
            <v>719.99999999999955</v>
          </cell>
          <cell r="W195">
            <v>760</v>
          </cell>
          <cell r="X195">
            <v>799.99999999999989</v>
          </cell>
          <cell r="Y195">
            <v>1039.9999999999995</v>
          </cell>
          <cell r="Z195">
            <v>1279.9999999999995</v>
          </cell>
          <cell r="AA195">
            <v>1520</v>
          </cell>
          <cell r="AB195">
            <v>1759.9999999999995</v>
          </cell>
          <cell r="AC195">
            <v>1999.9999999999993</v>
          </cell>
          <cell r="AD195">
            <v>2499.9999999999982</v>
          </cell>
          <cell r="AE195">
            <v>2999.9999999999986</v>
          </cell>
          <cell r="AF195">
            <v>3295.9166666666647</v>
          </cell>
          <cell r="AG195">
            <v>3591.8333333333312</v>
          </cell>
          <cell r="AH195">
            <v>3887.7499999999995</v>
          </cell>
          <cell r="AI195">
            <v>4183.6666666666642</v>
          </cell>
          <cell r="AJ195">
            <v>4479.5833333333312</v>
          </cell>
          <cell r="AK195">
            <v>4775.4999999999982</v>
          </cell>
          <cell r="AL195">
            <v>5071.4166666666642</v>
          </cell>
          <cell r="AM195">
            <v>5367.3333333333303</v>
          </cell>
          <cell r="AN195">
            <v>5663.2499999999991</v>
          </cell>
          <cell r="AO195">
            <v>5959.1666666666652</v>
          </cell>
          <cell r="AP195">
            <v>6255.0833333333321</v>
          </cell>
          <cell r="AQ195">
            <v>6551.0000000000018</v>
          </cell>
          <cell r="AR195">
            <v>7346.3999999999969</v>
          </cell>
          <cell r="AS195">
            <v>8141.7999999999975</v>
          </cell>
          <cell r="AT195">
            <v>8937.2000000000007</v>
          </cell>
          <cell r="AU195">
            <v>9732.6</v>
          </cell>
          <cell r="AV195">
            <v>10527.999999999996</v>
          </cell>
          <cell r="AW195">
            <v>12729.75</v>
          </cell>
          <cell r="AX195">
            <v>14931.5</v>
          </cell>
          <cell r="AY195">
            <v>17133.25</v>
          </cell>
          <cell r="AZ195">
            <v>19334.999999999996</v>
          </cell>
          <cell r="BA195">
            <v>21342.921000000006</v>
          </cell>
          <cell r="BB195">
            <v>23350.842000000008</v>
          </cell>
          <cell r="BC195">
            <v>25358.763000000003</v>
          </cell>
          <cell r="BD195">
            <v>27366.684000000001</v>
          </cell>
          <cell r="BN195">
            <v>33648.385000000002</v>
          </cell>
          <cell r="BX195">
            <v>42898.338000000003</v>
          </cell>
          <cell r="CH195">
            <v>53317.063000000002</v>
          </cell>
          <cell r="CR195">
            <v>66247.474000000002</v>
          </cell>
          <cell r="DB195">
            <v>78663.267000000007</v>
          </cell>
          <cell r="DC195">
            <v>79764.786999999997</v>
          </cell>
          <cell r="DD195">
            <v>80862.569000000003</v>
          </cell>
          <cell r="DE195">
            <v>81951.769</v>
          </cell>
          <cell r="DF195">
            <v>83024.205000000002</v>
          </cell>
          <cell r="DG195">
            <v>84074.092999999993</v>
          </cell>
          <cell r="DH195">
            <v>85100.873000000007</v>
          </cell>
          <cell r="DI195">
            <v>86107.525999999998</v>
          </cell>
          <cell r="DJ195">
            <v>87095.913</v>
          </cell>
          <cell r="DK195">
            <v>88068.9</v>
          </cell>
          <cell r="DL195">
            <v>89028.740999999995</v>
          </cell>
          <cell r="DM195">
            <v>89975.771999999997</v>
          </cell>
          <cell r="DN195">
            <v>90909.857000000004</v>
          </cell>
          <cell r="DO195">
            <v>91832.214000000007</v>
          </cell>
          <cell r="DP195">
            <v>92744.206000000006</v>
          </cell>
          <cell r="DQ195">
            <v>93646.755000000005</v>
          </cell>
          <cell r="DR195">
            <v>94539.683999999994</v>
          </cell>
          <cell r="DS195">
            <v>95422.551999999996</v>
          </cell>
          <cell r="DT195">
            <v>96295.508000000002</v>
          </cell>
          <cell r="DU195">
            <v>97158.627999999997</v>
          </cell>
          <cell r="DV195">
            <v>98011.414999999994</v>
          </cell>
        </row>
        <row r="196">
          <cell r="I196">
            <v>13.224817095754815</v>
          </cell>
          <cell r="J196">
            <v>21.004121269728234</v>
          </cell>
          <cell r="K196">
            <v>33.359486722509544</v>
          </cell>
          <cell r="L196">
            <v>52.982714206338692</v>
          </cell>
          <cell r="M196">
            <v>84.149016680655549</v>
          </cell>
          <cell r="N196">
            <v>133.64843825751177</v>
          </cell>
          <cell r="O196">
            <v>138.5983804151974</v>
          </cell>
          <cell r="P196">
            <v>143.73165376390841</v>
          </cell>
          <cell r="Q196">
            <v>149.05504834775687</v>
          </cell>
          <cell r="R196">
            <v>154.57560569397009</v>
          </cell>
          <cell r="S196">
            <v>160.3006281270801</v>
          </cell>
          <cell r="T196">
            <v>166.23768842808306</v>
          </cell>
          <cell r="U196">
            <v>172.3946398513454</v>
          </cell>
          <cell r="V196">
            <v>178.77962651250633</v>
          </cell>
          <cell r="W196">
            <v>185.40109416111767</v>
          </cell>
          <cell r="X196">
            <v>192.26780135227017</v>
          </cell>
          <cell r="Y196">
            <v>199.3888310319839</v>
          </cell>
          <cell r="Z196">
            <v>206.77360255168702</v>
          </cell>
          <cell r="AA196">
            <v>214.43188412767543</v>
          </cell>
          <cell r="AB196">
            <v>222.37380576203375</v>
          </cell>
          <cell r="AC196">
            <v>230.60987264210911</v>
          </cell>
          <cell r="AD196">
            <v>239.15097903626128</v>
          </cell>
          <cell r="AE196">
            <v>248.00842270427094</v>
          </cell>
          <cell r="AF196">
            <v>258.13121546771055</v>
          </cell>
          <cell r="AG196">
            <v>268.66718344598451</v>
          </cell>
          <cell r="AH196">
            <v>279.63319093357563</v>
          </cell>
          <cell r="AI196">
            <v>291.04679056351756</v>
          </cell>
          <cell r="AJ196">
            <v>302.92625140284485</v>
          </cell>
          <cell r="AK196">
            <v>315.29058819479764</v>
          </cell>
          <cell r="AL196">
            <v>328.15959179458525</v>
          </cell>
          <cell r="AM196">
            <v>341.55386084742554</v>
          </cell>
          <cell r="AN196">
            <v>355.49483475956532</v>
          </cell>
          <cell r="AO196">
            <v>370.0048280150578</v>
          </cell>
          <cell r="AP196">
            <v>385.10706589322348</v>
          </cell>
          <cell r="AQ196">
            <v>408.44688806857027</v>
          </cell>
          <cell r="AR196">
            <v>433.20124492121096</v>
          </cell>
          <cell r="AS196">
            <v>459.45586582552676</v>
          </cell>
          <cell r="AT196">
            <v>487.30167587555866</v>
          </cell>
          <cell r="AU196">
            <v>516.83511077710762</v>
          </cell>
          <cell r="AV196">
            <v>572.70917680706521</v>
          </cell>
          <cell r="AW196">
            <v>634.62368240782905</v>
          </cell>
          <cell r="AX196">
            <v>703.23164807354033</v>
          </cell>
          <cell r="AY196">
            <v>779.25669110851754</v>
          </cell>
          <cell r="AZ196">
            <v>863.5006577148439</v>
          </cell>
          <cell r="BA196">
            <v>986.85789453124983</v>
          </cell>
          <cell r="BB196">
            <v>1127.8375937500002</v>
          </cell>
          <cell r="BC196">
            <v>1288.9572499999999</v>
          </cell>
          <cell r="BD196">
            <v>1473.0940000000001</v>
          </cell>
          <cell r="BN196">
            <v>1580.01</v>
          </cell>
          <cell r="BX196">
            <v>1669.731</v>
          </cell>
          <cell r="CH196">
            <v>1831.8810000000001</v>
          </cell>
          <cell r="CR196">
            <v>1926.701</v>
          </cell>
          <cell r="DB196">
            <v>1985.4059999999999</v>
          </cell>
          <cell r="DC196">
            <v>1988.337</v>
          </cell>
          <cell r="DD196">
            <v>1991.202</v>
          </cell>
          <cell r="DE196">
            <v>1994.174</v>
          </cell>
          <cell r="DF196">
            <v>1997.452</v>
          </cell>
          <cell r="DG196">
            <v>2001.17</v>
          </cell>
          <cell r="DH196">
            <v>2005.412</v>
          </cell>
          <cell r="DI196">
            <v>2010.1289999999999</v>
          </cell>
          <cell r="DJ196">
            <v>2015.124</v>
          </cell>
          <cell r="DK196">
            <v>2020.123</v>
          </cell>
          <cell r="DL196">
            <v>2024.912</v>
          </cell>
          <cell r="DM196">
            <v>2029.4179999999999</v>
          </cell>
          <cell r="DN196">
            <v>2033.664</v>
          </cell>
          <cell r="DO196">
            <v>2037.588</v>
          </cell>
          <cell r="DP196">
            <v>2041.144</v>
          </cell>
          <cell r="DQ196">
            <v>2044.3119999999999</v>
          </cell>
          <cell r="DR196">
            <v>2047.0429999999999</v>
          </cell>
          <cell r="DS196">
            <v>2049.308</v>
          </cell>
          <cell r="DT196">
            <v>2051.0889999999999</v>
          </cell>
          <cell r="DU196">
            <v>2052.3890000000001</v>
          </cell>
          <cell r="DV196">
            <v>2053.1999999999998</v>
          </cell>
        </row>
        <row r="197">
          <cell r="F197">
            <v>7.8095181150761048</v>
          </cell>
          <cell r="G197">
            <v>11.714277172614157</v>
          </cell>
          <cell r="H197">
            <v>17.571415758921241</v>
          </cell>
          <cell r="I197">
            <v>26.357123638381854</v>
          </cell>
          <cell r="J197">
            <v>39.535685457572782</v>
          </cell>
          <cell r="K197">
            <v>59.303528186359181</v>
          </cell>
          <cell r="L197">
            <v>88.955292279538753</v>
          </cell>
          <cell r="M197">
            <v>133.43293841930813</v>
          </cell>
          <cell r="N197">
            <v>200.14940762896222</v>
          </cell>
          <cell r="O197">
            <v>214.65298789193051</v>
          </cell>
          <cell r="P197">
            <v>230.20755223192543</v>
          </cell>
          <cell r="Q197">
            <v>246.8892589153983</v>
          </cell>
          <cell r="R197">
            <v>264.77978492376053</v>
          </cell>
          <cell r="S197">
            <v>283.96672586026489</v>
          </cell>
          <cell r="T197">
            <v>304.54402483564644</v>
          </cell>
          <cell r="U197">
            <v>326.6124324324324</v>
          </cell>
          <cell r="V197">
            <v>350.28</v>
          </cell>
          <cell r="W197">
            <v>369.74</v>
          </cell>
          <cell r="X197">
            <v>389.2</v>
          </cell>
          <cell r="Y197">
            <v>467.03999999999996</v>
          </cell>
          <cell r="Z197">
            <v>544.88</v>
          </cell>
          <cell r="AA197">
            <v>622.72</v>
          </cell>
          <cell r="AB197">
            <v>700.56000000000017</v>
          </cell>
          <cell r="AC197">
            <v>778.4</v>
          </cell>
          <cell r="AD197">
            <v>827.04999999999984</v>
          </cell>
          <cell r="AE197">
            <v>875.6999999999997</v>
          </cell>
          <cell r="AF197">
            <v>886.05833333333317</v>
          </cell>
          <cell r="AG197">
            <v>896.41666666666652</v>
          </cell>
          <cell r="AH197">
            <v>906.77499999999998</v>
          </cell>
          <cell r="AI197">
            <v>917.13333333333333</v>
          </cell>
          <cell r="AJ197">
            <v>927.49166666666656</v>
          </cell>
          <cell r="AK197">
            <v>937.85000000000014</v>
          </cell>
          <cell r="AL197">
            <v>948.20833333333337</v>
          </cell>
          <cell r="AM197">
            <v>958.56666666666672</v>
          </cell>
          <cell r="AN197">
            <v>968.92499999999995</v>
          </cell>
          <cell r="AO197">
            <v>979.28333333333342</v>
          </cell>
          <cell r="AP197">
            <v>989.64166666666654</v>
          </cell>
          <cell r="AQ197">
            <v>1000.0000000000001</v>
          </cell>
          <cell r="AR197">
            <v>1058.6508566282369</v>
          </cell>
          <cell r="AS197">
            <v>1102.7613089877468</v>
          </cell>
          <cell r="AT197">
            <v>1148.7096968622363</v>
          </cell>
          <cell r="AU197">
            <v>1196.572600898163</v>
          </cell>
          <cell r="AV197">
            <v>1259.5501062085928</v>
          </cell>
          <cell r="AW197">
            <v>1325.8422170616761</v>
          </cell>
          <cell r="AX197">
            <v>1395.6233863807122</v>
          </cell>
          <cell r="AY197">
            <v>1469.077248821802</v>
          </cell>
          <cell r="AZ197">
            <v>1546.3971040229499</v>
          </cell>
          <cell r="BA197">
            <v>1701.0368144252443</v>
          </cell>
          <cell r="BB197">
            <v>1871.1404958677688</v>
          </cell>
          <cell r="BC197">
            <v>2058.2545454545461</v>
          </cell>
          <cell r="BD197">
            <v>2264.08</v>
          </cell>
          <cell r="BN197">
            <v>2818.9430000000002</v>
          </cell>
          <cell r="BX197">
            <v>3599.962</v>
          </cell>
          <cell r="CH197">
            <v>6433.5219999999999</v>
          </cell>
          <cell r="CR197">
            <v>6595.9870000000001</v>
          </cell>
          <cell r="DB197">
            <v>7394.1959999999999</v>
          </cell>
          <cell r="DC197">
            <v>7591.1719999999996</v>
          </cell>
          <cell r="DD197">
            <v>7784.51</v>
          </cell>
          <cell r="DE197">
            <v>7974.5219999999999</v>
          </cell>
          <cell r="DF197">
            <v>8163.616</v>
          </cell>
          <cell r="DG197">
            <v>8354.0030000000006</v>
          </cell>
          <cell r="DH197">
            <v>8543.7720000000008</v>
          </cell>
          <cell r="DI197">
            <v>8732.5709999999999</v>
          </cell>
          <cell r="DJ197">
            <v>8926.3269999999993</v>
          </cell>
          <cell r="DK197">
            <v>9133.1239999999998</v>
          </cell>
          <cell r="DL197">
            <v>9358.6020000000008</v>
          </cell>
          <cell r="DM197">
            <v>9605.1890000000003</v>
          </cell>
          <cell r="DN197">
            <v>9870.8430000000008</v>
          </cell>
          <cell r="DO197">
            <v>10151.207</v>
          </cell>
          <cell r="DP197">
            <v>10439.699000000001</v>
          </cell>
          <cell r="DQ197">
            <v>10731.468999999999</v>
          </cell>
          <cell r="DR197">
            <v>11025.218000000001</v>
          </cell>
          <cell r="DS197">
            <v>11322.288</v>
          </cell>
          <cell r="DT197">
            <v>11623.668</v>
          </cell>
          <cell r="DU197">
            <v>11931.187</v>
          </cell>
          <cell r="DV197">
            <v>12246.171</v>
          </cell>
        </row>
        <row r="198">
          <cell r="F198">
            <v>0.36152519589843746</v>
          </cell>
          <cell r="G198">
            <v>0.72305039179687491</v>
          </cell>
          <cell r="H198">
            <v>1.4461007835937498</v>
          </cell>
          <cell r="I198">
            <v>2.8922015671874997</v>
          </cell>
          <cell r="J198">
            <v>5.7844031343749993</v>
          </cell>
          <cell r="K198">
            <v>11.568806268749999</v>
          </cell>
          <cell r="L198">
            <v>23.137612537499997</v>
          </cell>
          <cell r="M198">
            <v>46.275225074999994</v>
          </cell>
          <cell r="N198">
            <v>92.550450149999989</v>
          </cell>
          <cell r="O198">
            <v>102.83383349999998</v>
          </cell>
          <cell r="P198">
            <v>114.25981499999997</v>
          </cell>
          <cell r="Q198">
            <v>126.95535</v>
          </cell>
          <cell r="R198">
            <v>141.0615</v>
          </cell>
          <cell r="S198">
            <v>156.73499999999999</v>
          </cell>
          <cell r="T198">
            <v>174.15</v>
          </cell>
          <cell r="U198">
            <v>193.5</v>
          </cell>
          <cell r="V198">
            <v>215</v>
          </cell>
          <cell r="W198">
            <v>236.49999999999997</v>
          </cell>
          <cell r="X198">
            <v>257.99999999999994</v>
          </cell>
          <cell r="Y198">
            <v>309.60000000000002</v>
          </cell>
          <cell r="Z198">
            <v>361.20000000000005</v>
          </cell>
          <cell r="AA198">
            <v>412.79999999999995</v>
          </cell>
          <cell r="AB198">
            <v>464.40000000000003</v>
          </cell>
          <cell r="AC198">
            <v>515.99999999999989</v>
          </cell>
          <cell r="AD198">
            <v>602</v>
          </cell>
          <cell r="AE198">
            <v>860</v>
          </cell>
          <cell r="AF198">
            <v>843.75294291422995</v>
          </cell>
          <cell r="AG198">
            <v>827.50588582846001</v>
          </cell>
          <cell r="AH198">
            <v>811.25882874269018</v>
          </cell>
          <cell r="AI198">
            <v>795.01177165692025</v>
          </cell>
          <cell r="AJ198">
            <v>778.76471457115042</v>
          </cell>
          <cell r="AK198">
            <v>762.51765748538048</v>
          </cell>
          <cell r="AL198">
            <v>746.27060039961066</v>
          </cell>
          <cell r="AM198">
            <v>730.02354331384072</v>
          </cell>
          <cell r="AN198">
            <v>713.77648622807101</v>
          </cell>
          <cell r="AO198">
            <v>697.52942914230096</v>
          </cell>
          <cell r="AP198">
            <v>681.28237205653102</v>
          </cell>
          <cell r="AQ198">
            <v>665.03531497076108</v>
          </cell>
          <cell r="AR198">
            <v>648.78825788499125</v>
          </cell>
          <cell r="AS198">
            <v>632.54120079922131</v>
          </cell>
          <cell r="AT198">
            <v>744.56452868018027</v>
          </cell>
          <cell r="AU198">
            <v>917.96396767224996</v>
          </cell>
          <cell r="AV198">
            <v>1217.5714285714287</v>
          </cell>
          <cell r="AW198">
            <v>2409.6999999999998</v>
          </cell>
          <cell r="AX198">
            <v>2957.8999999999996</v>
          </cell>
          <cell r="AY198">
            <v>4125.6436363636358</v>
          </cell>
          <cell r="AZ198">
            <v>5534.5749999999989</v>
          </cell>
          <cell r="BA198">
            <v>6848.9551111111105</v>
          </cell>
          <cell r="BB198">
            <v>8525.373599999999</v>
          </cell>
          <cell r="BC198">
            <v>10341.199999999997</v>
          </cell>
          <cell r="BD198">
            <v>13683.162</v>
          </cell>
          <cell r="BN198">
            <v>17396.476999999999</v>
          </cell>
          <cell r="BX198">
            <v>22501.928</v>
          </cell>
          <cell r="CH198">
            <v>29075.274000000001</v>
          </cell>
          <cell r="CR198">
            <v>36745.283000000003</v>
          </cell>
          <cell r="DB198">
            <v>44871.892999999996</v>
          </cell>
          <cell r="DC198">
            <v>45536.057000000001</v>
          </cell>
          <cell r="DD198">
            <v>46197.483999999997</v>
          </cell>
          <cell r="DE198">
            <v>46848.521000000001</v>
          </cell>
          <cell r="DF198">
            <v>47477.076000000001</v>
          </cell>
          <cell r="DG198">
            <v>48073.440000000002</v>
          </cell>
          <cell r="DH198">
            <v>48638.516000000003</v>
          </cell>
          <cell r="DI198">
            <v>49173.159</v>
          </cell>
          <cell r="DJ198">
            <v>49667.629000000001</v>
          </cell>
          <cell r="DK198">
            <v>50109.822999999997</v>
          </cell>
          <cell r="DL198">
            <v>50492.408000000003</v>
          </cell>
          <cell r="DM198">
            <v>50811.512000000002</v>
          </cell>
          <cell r="DN198">
            <v>51073.146999999997</v>
          </cell>
          <cell r="DO198">
            <v>51292.5</v>
          </cell>
          <cell r="DP198">
            <v>51490.798000000003</v>
          </cell>
          <cell r="DQ198">
            <v>51684.434999999998</v>
          </cell>
          <cell r="DR198">
            <v>51878.427000000003</v>
          </cell>
          <cell r="DS198">
            <v>52071.764999999999</v>
          </cell>
          <cell r="DT198">
            <v>52267.421000000002</v>
          </cell>
          <cell r="DU198">
            <v>52466.972999999998</v>
          </cell>
          <cell r="DV198">
            <v>52671.375</v>
          </cell>
        </row>
        <row r="199">
          <cell r="F199">
            <v>1.6866112500751664</v>
          </cell>
          <cell r="G199">
            <v>2.5299168751127494</v>
          </cell>
          <cell r="H199">
            <v>3.7948753126691246</v>
          </cell>
          <cell r="I199">
            <v>5.6923129690036864</v>
          </cell>
          <cell r="J199">
            <v>8.5384694535055292</v>
          </cell>
          <cell r="K199">
            <v>12.807704180258295</v>
          </cell>
          <cell r="L199">
            <v>19.21155627038744</v>
          </cell>
          <cell r="M199">
            <v>28.81733440558116</v>
          </cell>
          <cell r="N199">
            <v>43.226001608371739</v>
          </cell>
          <cell r="O199">
            <v>49.401144695281992</v>
          </cell>
          <cell r="P199">
            <v>56.458451080322291</v>
          </cell>
          <cell r="Q199">
            <v>64.523944091796892</v>
          </cell>
          <cell r="R199">
            <v>73.741650390625011</v>
          </cell>
          <cell r="S199">
            <v>84.276171875000017</v>
          </cell>
          <cell r="T199">
            <v>96.315625000000011</v>
          </cell>
          <cell r="U199">
            <v>110.07500000000002</v>
          </cell>
          <cell r="V199">
            <v>125.80000000000003</v>
          </cell>
          <cell r="W199">
            <v>147.90000000000003</v>
          </cell>
          <cell r="X199">
            <v>170</v>
          </cell>
          <cell r="Y199">
            <v>170</v>
          </cell>
          <cell r="Z199">
            <v>170</v>
          </cell>
          <cell r="AA199">
            <v>170</v>
          </cell>
          <cell r="AB199">
            <v>170</v>
          </cell>
          <cell r="AC199">
            <v>340</v>
          </cell>
          <cell r="AD199">
            <v>368.9</v>
          </cell>
          <cell r="AE199">
            <v>397.80000000000007</v>
          </cell>
          <cell r="AF199">
            <v>404.6021160675644</v>
          </cell>
          <cell r="AG199">
            <v>412.33336669305925</v>
          </cell>
          <cell r="AH199">
            <v>420.56174873349721</v>
          </cell>
          <cell r="AI199">
            <v>429.34378060960267</v>
          </cell>
          <cell r="AJ199">
            <v>438.7454692360904</v>
          </cell>
          <cell r="AK199">
            <v>448.84446980674204</v>
          </cell>
          <cell r="AL199">
            <v>459.73288012550393</v>
          </cell>
          <cell r="AM199">
            <v>471.52090269282462</v>
          </cell>
          <cell r="AN199">
            <v>484.34171273583195</v>
          </cell>
          <cell r="AO199">
            <v>498.35803239699743</v>
          </cell>
          <cell r="AP199">
            <v>513.77116741958503</v>
          </cell>
          <cell r="AQ199">
            <v>530.83367851470041</v>
          </cell>
          <cell r="AR199">
            <v>549.86755543355434</v>
          </cell>
          <cell r="AS199">
            <v>571.29096668421232</v>
          </cell>
          <cell r="AT199">
            <v>595.65882782240135</v>
          </cell>
          <cell r="AU199">
            <v>623.72652128000141</v>
          </cell>
          <cell r="AV199">
            <v>656.55423292631735</v>
          </cell>
          <cell r="AW199">
            <v>695.68660442523696</v>
          </cell>
          <cell r="AX199">
            <v>743.48186732468059</v>
          </cell>
          <cell r="AY199">
            <v>803.76418089154674</v>
          </cell>
          <cell r="AZ199">
            <v>883.25734163906225</v>
          </cell>
          <cell r="BA199">
            <v>995.21953987499978</v>
          </cell>
          <cell r="BB199">
            <v>1170.8465174999997</v>
          </cell>
          <cell r="BC199">
            <v>1510.7696999999998</v>
          </cell>
          <cell r="BD199">
            <v>2746.8539999999998</v>
          </cell>
          <cell r="BN199">
            <v>3751.3910000000001</v>
          </cell>
          <cell r="BX199">
            <v>5204.3639999999996</v>
          </cell>
          <cell r="CH199">
            <v>7282.3440000000001</v>
          </cell>
          <cell r="CR199">
            <v>10461.121999999999</v>
          </cell>
          <cell r="DB199">
            <v>12455.361999999999</v>
          </cell>
          <cell r="DC199">
            <v>12502.405000000001</v>
          </cell>
          <cell r="DD199">
            <v>12517.66</v>
          </cell>
          <cell r="DE199">
            <v>12510.191999999999</v>
          </cell>
          <cell r="DF199">
            <v>12492.295</v>
          </cell>
          <cell r="DG199">
            <v>12475.084000000001</v>
          </cell>
          <cell r="DH199">
            <v>12459.352999999999</v>
          </cell>
          <cell r="DI199">
            <v>12449.22</v>
          </cell>
          <cell r="DJ199">
            <v>12462.880999999999</v>
          </cell>
          <cell r="DK199">
            <v>12522.784</v>
          </cell>
          <cell r="DL199">
            <v>12644.040999999999</v>
          </cell>
          <cell r="DM199">
            <v>12834.257</v>
          </cell>
          <cell r="DN199">
            <v>13087.121999999999</v>
          </cell>
          <cell r="DO199">
            <v>13385.992</v>
          </cell>
          <cell r="DP199">
            <v>13706.248</v>
          </cell>
          <cell r="DQ199">
            <v>14028.763000000001</v>
          </cell>
          <cell r="DR199">
            <v>14349.002</v>
          </cell>
          <cell r="DS199">
            <v>14668.602000000001</v>
          </cell>
          <cell r="DT199">
            <v>14981.922</v>
          </cell>
          <cell r="DU199">
            <v>15283.903</v>
          </cell>
          <cell r="DV199">
            <v>15571.017</v>
          </cell>
        </row>
        <row r="200">
          <cell r="BN200">
            <v>30455.155999999999</v>
          </cell>
          <cell r="BX200">
            <v>33778.659</v>
          </cell>
          <cell r="CH200">
            <v>37526.910000000003</v>
          </cell>
          <cell r="CR200">
            <v>38839.281999999999</v>
          </cell>
          <cell r="DB200">
            <v>40264.336000000003</v>
          </cell>
          <cell r="DC200">
            <v>40708.097999999998</v>
          </cell>
          <cell r="DD200">
            <v>41257.146000000001</v>
          </cell>
          <cell r="DE200">
            <v>41869.485000000001</v>
          </cell>
          <cell r="DF200">
            <v>42485.279999999999</v>
          </cell>
          <cell r="DG200">
            <v>43060.256000000001</v>
          </cell>
          <cell r="DH200">
            <v>43579.175000000003</v>
          </cell>
          <cell r="DI200">
            <v>44051.275999999998</v>
          </cell>
          <cell r="DJ200">
            <v>44486.402999999998</v>
          </cell>
          <cell r="DK200">
            <v>44903.659</v>
          </cell>
          <cell r="DL200">
            <v>45316.586000000003</v>
          </cell>
          <cell r="DM200">
            <v>45724.661</v>
          </cell>
          <cell r="DN200">
            <v>46119.906999999999</v>
          </cell>
          <cell r="DO200">
            <v>46500.124000000003</v>
          </cell>
          <cell r="DP200">
            <v>46861.983999999997</v>
          </cell>
          <cell r="DQ200">
            <v>47202.796999999999</v>
          </cell>
          <cell r="DR200">
            <v>47523.16</v>
          </cell>
          <cell r="DS200">
            <v>47823.212</v>
          </cell>
          <cell r="DT200">
            <v>48099.351999999999</v>
          </cell>
          <cell r="DU200">
            <v>48347.044999999998</v>
          </cell>
          <cell r="DV200">
            <v>48563.688999999998</v>
          </cell>
        </row>
        <row r="201">
          <cell r="F201">
            <v>2.8471774215880221E-5</v>
          </cell>
          <cell r="G201">
            <v>4.2707661323820334E-5</v>
          </cell>
          <cell r="H201">
            <v>6.4061491985730498E-5</v>
          </cell>
          <cell r="I201">
            <v>9.6092237978595747E-5</v>
          </cell>
          <cell r="J201">
            <v>1.4413835696789359E-4</v>
          </cell>
          <cell r="K201">
            <v>2.1620753545184039E-4</v>
          </cell>
          <cell r="L201">
            <v>3.243113031777606E-4</v>
          </cell>
          <cell r="M201">
            <v>4.8646695476664087E-4</v>
          </cell>
          <cell r="N201">
            <v>7.2970043214996133E-4</v>
          </cell>
          <cell r="O201">
            <v>1.0945506482249419E-3</v>
          </cell>
          <cell r="P201">
            <v>1.6418259723374128E-3</v>
          </cell>
          <cell r="Q201">
            <v>2.462738958506119E-3</v>
          </cell>
          <cell r="R201">
            <v>3.6941084377591789E-3</v>
          </cell>
          <cell r="S201">
            <v>5.5411626566387682E-3</v>
          </cell>
          <cell r="T201">
            <v>8.3117439849581531E-3</v>
          </cell>
          <cell r="U201">
            <v>1.2467615977437228E-2</v>
          </cell>
          <cell r="V201">
            <v>1.8701423966155841E-2</v>
          </cell>
          <cell r="W201">
            <v>2.8052135949233767E-2</v>
          </cell>
          <cell r="X201">
            <v>4.207820392385065E-2</v>
          </cell>
          <cell r="Y201">
            <v>6.3117305885775979E-2</v>
          </cell>
          <cell r="Z201">
            <v>9.4675958828663948E-2</v>
          </cell>
          <cell r="AA201">
            <v>0.14201393824299594</v>
          </cell>
          <cell r="AB201">
            <v>0.21302090736449389</v>
          </cell>
          <cell r="AC201">
            <v>0.31953136104674085</v>
          </cell>
          <cell r="AD201">
            <v>0.47929704157011122</v>
          </cell>
          <cell r="AE201">
            <v>0.71894556235516693</v>
          </cell>
          <cell r="AF201">
            <v>0.72135006256371259</v>
          </cell>
          <cell r="AG201">
            <v>0.72376260457897601</v>
          </cell>
          <cell r="AH201">
            <v>0.72618321529663132</v>
          </cell>
          <cell r="AI201">
            <v>0.72861192170230571</v>
          </cell>
          <cell r="AJ201">
            <v>0.73104875087187871</v>
          </cell>
          <cell r="AK201">
            <v>0.73349372997178464</v>
          </cell>
          <cell r="AL201">
            <v>0.73594688625931581</v>
          </cell>
          <cell r="AM201">
            <v>0.73840824708292541</v>
          </cell>
          <cell r="AN201">
            <v>0.74087783988253386</v>
          </cell>
          <cell r="AO201">
            <v>0.74335569218983322</v>
          </cell>
          <cell r="AP201">
            <v>0.7458418316285953</v>
          </cell>
          <cell r="AQ201">
            <v>0.75210941004564225</v>
          </cell>
          <cell r="AR201">
            <v>0.758429657188883</v>
          </cell>
          <cell r="AS201">
            <v>0.76480301565265507</v>
          </cell>
          <cell r="AT201">
            <v>0.77122993175057653</v>
          </cell>
          <cell r="AU201">
            <v>0.77771085554679997</v>
          </cell>
          <cell r="AV201">
            <v>0.79358250565999988</v>
          </cell>
          <cell r="AW201">
            <v>0.80977806699999988</v>
          </cell>
          <cell r="AX201">
            <v>0.82630415000000002</v>
          </cell>
          <cell r="AY201">
            <v>0.84316750000000007</v>
          </cell>
          <cell r="AZ201">
            <v>0.860375</v>
          </cell>
          <cell r="BA201">
            <v>1.72075</v>
          </cell>
          <cell r="BB201">
            <v>3.4415</v>
          </cell>
          <cell r="BC201">
            <v>6.883</v>
          </cell>
          <cell r="BD201">
            <v>13.766</v>
          </cell>
          <cell r="BN201">
            <v>32.804000000000002</v>
          </cell>
          <cell r="BX201">
            <v>76.685000000000002</v>
          </cell>
          <cell r="CH201">
            <v>150.292</v>
          </cell>
          <cell r="CR201">
            <v>220.77600000000001</v>
          </cell>
          <cell r="DB201">
            <v>315.31400000000002</v>
          </cell>
          <cell r="DC201">
            <v>336.73399999999998</v>
          </cell>
          <cell r="DD201">
            <v>362.053</v>
          </cell>
          <cell r="DE201">
            <v>389.404</v>
          </cell>
          <cell r="DF201">
            <v>416.154</v>
          </cell>
          <cell r="DG201">
            <v>440.428</v>
          </cell>
          <cell r="DH201">
            <v>461.524</v>
          </cell>
          <cell r="DI201">
            <v>480</v>
          </cell>
          <cell r="DJ201">
            <v>496.74599999999998</v>
          </cell>
          <cell r="DK201">
            <v>513.20799999999997</v>
          </cell>
          <cell r="DL201">
            <v>530.43600000000004</v>
          </cell>
          <cell r="DM201">
            <v>548.49599999999998</v>
          </cell>
          <cell r="DN201">
            <v>567.00599999999997</v>
          </cell>
          <cell r="DO201">
            <v>586.01400000000001</v>
          </cell>
          <cell r="DP201">
            <v>605.52099999999996</v>
          </cell>
          <cell r="DQ201">
            <v>625.43899999999996</v>
          </cell>
          <cell r="DR201">
            <v>645.95799999999997</v>
          </cell>
          <cell r="DS201">
            <v>666.91600000000005</v>
          </cell>
          <cell r="DT201">
            <v>687.42499999999995</v>
          </cell>
          <cell r="DU201">
            <v>706.32399999999996</v>
          </cell>
          <cell r="DV201">
            <v>722.80100000000004</v>
          </cell>
        </row>
        <row r="202">
          <cell r="F202">
            <v>33.007795185192165</v>
          </cell>
          <cell r="G202">
            <v>55.072193179247044</v>
          </cell>
          <cell r="H202">
            <v>91.90539103993197</v>
          </cell>
          <cell r="I202">
            <v>153.41245654892714</v>
          </cell>
          <cell r="J202">
            <v>256.16103721295946</v>
          </cell>
          <cell r="K202">
            <v>427.88228128442773</v>
          </cell>
          <cell r="L202">
            <v>715.03157399970326</v>
          </cell>
          <cell r="M202">
            <v>1195.5081670508198</v>
          </cell>
          <cell r="N202">
            <v>2000.0913658539948</v>
          </cell>
          <cell r="O202">
            <v>2066.7610780491277</v>
          </cell>
          <cell r="P202">
            <v>2135.6531139840986</v>
          </cell>
          <cell r="Q202">
            <v>2206.8415511169014</v>
          </cell>
          <cell r="R202">
            <v>2280.4029361541316</v>
          </cell>
          <cell r="S202">
            <v>2356.4163673592693</v>
          </cell>
          <cell r="T202">
            <v>2434.9635796045786</v>
          </cell>
          <cell r="U202">
            <v>2516.1290322580644</v>
          </cell>
          <cell r="V202">
            <v>2600</v>
          </cell>
          <cell r="W202">
            <v>2800</v>
          </cell>
          <cell r="X202">
            <v>3000.0000000000005</v>
          </cell>
          <cell r="Y202">
            <v>3100</v>
          </cell>
          <cell r="Z202">
            <v>3199.9999999999995</v>
          </cell>
          <cell r="AA202">
            <v>3466.6666666666665</v>
          </cell>
          <cell r="AB202">
            <v>3733.3333333333335</v>
          </cell>
          <cell r="AC202">
            <v>3999.9999999999995</v>
          </cell>
          <cell r="AD202">
            <v>4300</v>
          </cell>
          <cell r="AE202">
            <v>4600</v>
          </cell>
          <cell r="AF202">
            <v>4638.629855426816</v>
          </cell>
          <cell r="AG202">
            <v>4672.5055204500795</v>
          </cell>
          <cell r="AH202">
            <v>4708.1234982192154</v>
          </cell>
          <cell r="AI202">
            <v>4745.6573334932073</v>
          </cell>
          <cell r="AJ202">
            <v>4785.3070202322742</v>
          </cell>
          <cell r="AK202">
            <v>4827.3045699911972</v>
          </cell>
          <cell r="AL202">
            <v>4871.9211106890871</v>
          </cell>
          <cell r="AM202">
            <v>4919.4760457984721</v>
          </cell>
          <cell r="AN202">
            <v>4970.3490299877585</v>
          </cell>
          <cell r="AO202">
            <v>5024.9958599648762</v>
          </cell>
          <cell r="AP202">
            <v>5083.9699109316844</v>
          </cell>
          <cell r="AQ202">
            <v>5147.9515950414843</v>
          </cell>
          <cell r="AR202">
            <v>5217.7897033790196</v>
          </cell>
          <cell r="AS202">
            <v>5294.5608354936767</v>
          </cell>
          <cell r="AT202">
            <v>5379.6572317042719</v>
          </cell>
          <cell r="AU202">
            <v>5474.9208545738566</v>
          </cell>
          <cell r="AV202">
            <v>5582.8560719651823</v>
          </cell>
          <cell r="AW202">
            <v>5706.9829511527569</v>
          </cell>
          <cell r="AX202">
            <v>5852.4583442820522</v>
          </cell>
          <cell r="AY202">
            <v>6027.2485522987163</v>
          </cell>
          <cell r="AZ202">
            <v>6244.5592129079114</v>
          </cell>
          <cell r="BA202">
            <v>6528.5511896580365</v>
          </cell>
          <cell r="BB202">
            <v>6930.5214327579997</v>
          </cell>
          <cell r="BC202">
            <v>7590.9325659999986</v>
          </cell>
          <cell r="BD202">
            <v>9189.991</v>
          </cell>
          <cell r="BN202">
            <v>11683.24</v>
          </cell>
          <cell r="BX202">
            <v>15038.793</v>
          </cell>
          <cell r="CH202">
            <v>20509.075000000001</v>
          </cell>
          <cell r="CR202">
            <v>27091.381000000001</v>
          </cell>
          <cell r="DB202">
            <v>34903.97</v>
          </cell>
          <cell r="DC202">
            <v>35667.1</v>
          </cell>
          <cell r="DD202">
            <v>36406.857000000004</v>
          </cell>
          <cell r="DE202">
            <v>37142.158000000003</v>
          </cell>
          <cell r="DF202">
            <v>37899.764999999999</v>
          </cell>
          <cell r="DG202">
            <v>38698.472000000002</v>
          </cell>
          <cell r="DH202">
            <v>39545.063999999998</v>
          </cell>
          <cell r="DI202">
            <v>40432.298000000003</v>
          </cell>
          <cell r="DJ202">
            <v>41347.722999999998</v>
          </cell>
          <cell r="DK202">
            <v>42272.434999999998</v>
          </cell>
          <cell r="DL202">
            <v>43192.438000000002</v>
          </cell>
          <cell r="DM202">
            <v>44103.535000000003</v>
          </cell>
          <cell r="DN202">
            <v>45009.226000000002</v>
          </cell>
          <cell r="DO202">
            <v>45912.286999999997</v>
          </cell>
          <cell r="DP202">
            <v>46818.067000000003</v>
          </cell>
          <cell r="DQ202">
            <v>47729.987999999998</v>
          </cell>
          <cell r="DR202">
            <v>48648.383999999998</v>
          </cell>
          <cell r="DS202">
            <v>49570.050999999999</v>
          </cell>
          <cell r="DT202">
            <v>50490.811000000002</v>
          </cell>
          <cell r="DU202">
            <v>51405.095000000001</v>
          </cell>
          <cell r="DV202">
            <v>52308.944000000003</v>
          </cell>
        </row>
        <row r="203">
          <cell r="I203">
            <v>0.12360480257685554</v>
          </cell>
          <cell r="J203">
            <v>0.24720960515371107</v>
          </cell>
          <cell r="K203">
            <v>0.49441921030742214</v>
          </cell>
          <cell r="L203">
            <v>0.98883842061484428</v>
          </cell>
          <cell r="M203">
            <v>1.9776768412296886</v>
          </cell>
          <cell r="N203">
            <v>3.9553536824593771</v>
          </cell>
          <cell r="O203">
            <v>4.314931289955684</v>
          </cell>
          <cell r="P203">
            <v>4.7071977708607466</v>
          </cell>
          <cell r="Q203">
            <v>5.135124840938996</v>
          </cell>
          <cell r="R203">
            <v>5.6019543719334504</v>
          </cell>
          <cell r="S203">
            <v>6.1112229512001273</v>
          </cell>
          <cell r="T203">
            <v>6.6667886740365025</v>
          </cell>
          <cell r="U203">
            <v>7.2728603716761855</v>
          </cell>
          <cell r="V203">
            <v>7.9340294963740208</v>
          </cell>
          <cell r="W203">
            <v>8.6553049051352957</v>
          </cell>
          <cell r="X203">
            <v>9.4421508056021413</v>
          </cell>
          <cell r="Y203">
            <v>10.30052815156597</v>
          </cell>
          <cell r="Z203">
            <v>11.236939801708331</v>
          </cell>
          <cell r="AA203">
            <v>12.258479783681818</v>
          </cell>
          <cell r="AB203">
            <v>13.372887036743801</v>
          </cell>
          <cell r="AC203">
            <v>14.588604040084146</v>
          </cell>
          <cell r="AD203">
            <v>15.914840771000886</v>
          </cell>
          <cell r="AE203">
            <v>17.361644477455513</v>
          </cell>
          <cell r="AF203">
            <v>18.939975793587831</v>
          </cell>
          <cell r="AG203">
            <v>20.661791774823087</v>
          </cell>
          <cell r="AH203">
            <v>22.540136481625183</v>
          </cell>
          <cell r="AI203">
            <v>24.589239798136568</v>
          </cell>
          <cell r="AJ203">
            <v>26.824625234330799</v>
          </cell>
          <cell r="AK203">
            <v>29.263227528360879</v>
          </cell>
          <cell r="AL203">
            <v>31.923520940030048</v>
          </cell>
          <cell r="AM203">
            <v>34.825659207305506</v>
          </cell>
          <cell r="AN203">
            <v>37.991628226151462</v>
          </cell>
          <cell r="AO203">
            <v>41.445412610347049</v>
          </cell>
          <cell r="AP203">
            <v>45.213177393105866</v>
          </cell>
          <cell r="AQ203">
            <v>48.442690064041997</v>
          </cell>
          <cell r="AR203">
            <v>51.902882211473575</v>
          </cell>
          <cell r="AS203">
            <v>55.610230940864547</v>
          </cell>
          <cell r="AT203">
            <v>59.58239029378344</v>
          </cell>
          <cell r="AU203">
            <v>63.838275314767976</v>
          </cell>
          <cell r="AV203">
            <v>70.931417016408872</v>
          </cell>
          <cell r="AW203">
            <v>78.812685573787633</v>
          </cell>
          <cell r="AX203">
            <v>87.569650637541812</v>
          </cell>
          <cell r="AY203">
            <v>97.299611819490892</v>
          </cell>
          <cell r="AZ203">
            <v>108.11067979943432</v>
          </cell>
          <cell r="BA203">
            <v>129.7328157593212</v>
          </cell>
          <cell r="BB203">
            <v>155.67937891118544</v>
          </cell>
          <cell r="BC203">
            <v>180.33094700111482</v>
          </cell>
          <cell r="BD203">
            <v>214.999</v>
          </cell>
          <cell r="BN203">
            <v>290</v>
          </cell>
          <cell r="BX203">
            <v>372.29700000000003</v>
          </cell>
          <cell r="CH203">
            <v>365.74900000000002</v>
          </cell>
          <cell r="CR203">
            <v>406.73399999999998</v>
          </cell>
          <cell r="DB203">
            <v>467.16199999999998</v>
          </cell>
          <cell r="DC203">
            <v>473.82100000000003</v>
          </cell>
          <cell r="DD203">
            <v>480.58300000000003</v>
          </cell>
          <cell r="DE203">
            <v>487.298</v>
          </cell>
          <cell r="DF203">
            <v>493.74</v>
          </cell>
          <cell r="DG203">
            <v>499.75900000000001</v>
          </cell>
          <cell r="DH203">
            <v>505.28199999999998</v>
          </cell>
          <cell r="DI203">
            <v>510.37</v>
          </cell>
          <cell r="DJ203">
            <v>515.12300000000005</v>
          </cell>
          <cell r="DK203">
            <v>519.73900000000003</v>
          </cell>
          <cell r="DL203">
            <v>524.34500000000003</v>
          </cell>
          <cell r="DM203">
            <v>528.971</v>
          </cell>
          <cell r="DN203">
            <v>533.58900000000006</v>
          </cell>
          <cell r="DO203">
            <v>538.173</v>
          </cell>
          <cell r="DP203">
            <v>542.68200000000002</v>
          </cell>
          <cell r="DQ203">
            <v>547.08699999999999</v>
          </cell>
          <cell r="DR203">
            <v>551.38699999999994</v>
          </cell>
          <cell r="DS203">
            <v>555.60500000000002</v>
          </cell>
          <cell r="DT203">
            <v>559.73199999999997</v>
          </cell>
          <cell r="DU203">
            <v>563.78899999999999</v>
          </cell>
          <cell r="DV203">
            <v>567.76599999999996</v>
          </cell>
        </row>
        <row r="204"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9.2631807568916424E-2</v>
          </cell>
          <cell r="AA204">
            <v>0.11559941698300806</v>
          </cell>
          <cell r="AB204">
            <v>0.14428777958638511</v>
          </cell>
          <cell r="AC204">
            <v>0.18012473376923144</v>
          </cell>
          <cell r="AD204">
            <v>0.22489481641848377</v>
          </cell>
          <cell r="AE204">
            <v>0.28082840853082081</v>
          </cell>
          <cell r="AF204">
            <v>0.29687574616115348</v>
          </cell>
          <cell r="AG204">
            <v>0.31384007451321938</v>
          </cell>
          <cell r="AH204">
            <v>0.33177379305683191</v>
          </cell>
          <cell r="AI204">
            <v>0.35073229551722235</v>
          </cell>
          <cell r="AJ204">
            <v>0.37077414097534933</v>
          </cell>
          <cell r="AK204">
            <v>0.39196123474536926</v>
          </cell>
          <cell r="AL204">
            <v>0.41435901958796179</v>
          </cell>
          <cell r="AM204">
            <v>0.43803667785013101</v>
          </cell>
          <cell r="AN204">
            <v>0.46306734515585274</v>
          </cell>
          <cell r="AO204">
            <v>0.48952833630761583</v>
          </cell>
          <cell r="AP204">
            <v>0.51750138409662239</v>
          </cell>
          <cell r="AQ204">
            <v>0.57698430180887783</v>
          </cell>
          <cell r="AR204">
            <v>0.64330433649955343</v>
          </cell>
          <cell r="AS204">
            <v>0.71724736368341013</v>
          </cell>
          <cell r="AT204">
            <v>0.79968958939414692</v>
          </cell>
          <cell r="AU204">
            <v>0.89160793300266961</v>
          </cell>
          <cell r="AV204">
            <v>0.9006140737400703</v>
          </cell>
          <cell r="AW204">
            <v>0.90971118559603059</v>
          </cell>
          <cell r="AX204">
            <v>0.91890018747073809</v>
          </cell>
          <cell r="AY204">
            <v>0.92818200754619995</v>
          </cell>
          <cell r="AZ204">
            <v>0.93755758338000006</v>
          </cell>
          <cell r="BA204">
            <v>1.0417306481999999</v>
          </cell>
          <cell r="BB204">
            <v>1.1574784979999999</v>
          </cell>
          <cell r="BC204">
            <v>1.28608722</v>
          </cell>
          <cell r="BD204">
            <v>1.4289858</v>
          </cell>
          <cell r="BN204">
            <v>1.5877620000000001</v>
          </cell>
          <cell r="BX204">
            <v>1.7641800000000001</v>
          </cell>
          <cell r="CH204">
            <v>1.9602000000000002</v>
          </cell>
          <cell r="CR204">
            <v>2.1779999999999999</v>
          </cell>
          <cell r="DB204">
            <v>2.42</v>
          </cell>
          <cell r="DC204">
            <v>2.4180000000000001</v>
          </cell>
          <cell r="DD204">
            <v>2.4159999999999999</v>
          </cell>
          <cell r="DE204">
            <v>2.4139999999999997</v>
          </cell>
          <cell r="DF204">
            <v>2.4119999999999999</v>
          </cell>
          <cell r="DG204">
            <v>2.41</v>
          </cell>
          <cell r="DH204">
            <v>2.4079999999999999</v>
          </cell>
          <cell r="DI204">
            <v>2.4059999999999997</v>
          </cell>
          <cell r="DJ204">
            <v>2.4039999999999999</v>
          </cell>
          <cell r="DK204">
            <v>2.4020000000000001</v>
          </cell>
          <cell r="DL204">
            <v>2.4</v>
          </cell>
          <cell r="DM204">
            <v>2.4</v>
          </cell>
          <cell r="DN204">
            <v>2.4</v>
          </cell>
          <cell r="DO204">
            <v>2.4</v>
          </cell>
          <cell r="DP204">
            <v>2.4</v>
          </cell>
          <cell r="DQ204">
            <v>2.4</v>
          </cell>
          <cell r="DR204">
            <v>2.4</v>
          </cell>
          <cell r="DS204">
            <v>2.4</v>
          </cell>
          <cell r="DT204">
            <v>2.4</v>
          </cell>
          <cell r="DU204">
            <v>2.4</v>
          </cell>
          <cell r="DV204">
            <v>2.4</v>
          </cell>
        </row>
        <row r="205">
          <cell r="F205">
            <v>0.19944754722781155</v>
          </cell>
          <cell r="G205">
            <v>0.29917132084171727</v>
          </cell>
          <cell r="H205">
            <v>0.4487569812625759</v>
          </cell>
          <cell r="I205">
            <v>0.6731354718938638</v>
          </cell>
          <cell r="J205">
            <v>1.0097032078407957</v>
          </cell>
          <cell r="K205">
            <v>1.5145548117611938</v>
          </cell>
          <cell r="L205">
            <v>2.2718322176417907</v>
          </cell>
          <cell r="M205">
            <v>3.407748326462686</v>
          </cell>
          <cell r="N205">
            <v>5.1116224896940281</v>
          </cell>
          <cell r="O205">
            <v>5.1287182170843097</v>
          </cell>
          <cell r="P205">
            <v>5.1458711208203773</v>
          </cell>
          <cell r="Q205">
            <v>5.1630813921274692</v>
          </cell>
          <cell r="R205">
            <v>5.1803492228703707</v>
          </cell>
          <cell r="S205">
            <v>5.1976748055555548</v>
          </cell>
          <cell r="T205">
            <v>5.2150583333333334</v>
          </cell>
          <cell r="U205">
            <v>5.232499999999999</v>
          </cell>
          <cell r="V205">
            <v>5.2499999999999991</v>
          </cell>
          <cell r="W205">
            <v>5.7749999999999995</v>
          </cell>
          <cell r="X205">
            <v>6.3</v>
          </cell>
          <cell r="Y205">
            <v>7.5600000000000005</v>
          </cell>
          <cell r="Z205">
            <v>8.8199999999999985</v>
          </cell>
          <cell r="AA205">
            <v>10.079999999999998</v>
          </cell>
          <cell r="AB205">
            <v>11.34</v>
          </cell>
          <cell r="AC205">
            <v>12.6</v>
          </cell>
          <cell r="AD205">
            <v>14.7</v>
          </cell>
          <cell r="AE205">
            <v>20.999999999999996</v>
          </cell>
          <cell r="AF205">
            <v>24.452188907135024</v>
          </cell>
          <cell r="AG205">
            <v>26.533558450429304</v>
          </cell>
          <cell r="AH205">
            <v>28.794032212393855</v>
          </cell>
          <cell r="AI205">
            <v>31.249170166557654</v>
          </cell>
          <cell r="AJ205">
            <v>33.915895241771466</v>
          </cell>
          <cell r="AK205">
            <v>36.812613542399475</v>
          </cell>
          <cell r="AL205">
            <v>39.959345234416645</v>
          </cell>
          <cell r="AM205">
            <v>43.377867048239182</v>
          </cell>
          <cell r="AN205">
            <v>47.091867434212048</v>
          </cell>
          <cell r="AO205">
            <v>51.127115499412703</v>
          </cell>
          <cell r="AP205">
            <v>55.511644955495214</v>
          </cell>
          <cell r="AQ205">
            <v>60.275954417439081</v>
          </cell>
          <cell r="AR205">
            <v>65.4532255131044</v>
          </cell>
          <cell r="AS205">
            <v>71.079560394316417</v>
          </cell>
          <cell r="AT205">
            <v>77.194240382782965</v>
          </cell>
          <cell r="AU205">
            <v>83.84000763954397</v>
          </cell>
          <cell r="AV205">
            <v>91.063371916020827</v>
          </cell>
          <cell r="AW205">
            <v>98.914944629331302</v>
          </cell>
          <cell r="AX205">
            <v>107.44980270573753</v>
          </cell>
          <cell r="AY205">
            <v>116.72788485539583</v>
          </cell>
          <cell r="AZ205">
            <v>126.81442318061076</v>
          </cell>
          <cell r="BA205">
            <v>137.78041328033854</v>
          </cell>
          <cell r="BB205">
            <v>149.70312629768048</v>
          </cell>
          <cell r="BC205">
            <v>162.66666666666669</v>
          </cell>
          <cell r="BD205">
            <v>273</v>
          </cell>
          <cell r="BN205">
            <v>349.13200000000001</v>
          </cell>
          <cell r="BX205">
            <v>445.62700000000001</v>
          </cell>
          <cell r="CH205">
            <v>603.202</v>
          </cell>
          <cell r="CR205">
            <v>864.36699999999996</v>
          </cell>
          <cell r="DB205">
            <v>1079.69</v>
          </cell>
          <cell r="DC205">
            <v>1092.3920000000001</v>
          </cell>
          <cell r="DD205">
            <v>1101.1959999999999</v>
          </cell>
          <cell r="DE205">
            <v>1107.884</v>
          </cell>
          <cell r="DF205">
            <v>1115.0050000000001</v>
          </cell>
          <cell r="DG205">
            <v>1124.4100000000001</v>
          </cell>
          <cell r="DH205">
            <v>1136.711</v>
          </cell>
          <cell r="DI205">
            <v>1151.4000000000001</v>
          </cell>
          <cell r="DJ205">
            <v>1167.836</v>
          </cell>
          <cell r="DK205">
            <v>1184.9369999999999</v>
          </cell>
          <cell r="DL205">
            <v>1201.904</v>
          </cell>
          <cell r="DM205">
            <v>1218.6020000000001</v>
          </cell>
          <cell r="DN205">
            <v>1235.309</v>
          </cell>
          <cell r="DO205">
            <v>1252.1220000000001</v>
          </cell>
          <cell r="DP205">
            <v>1269.223</v>
          </cell>
          <cell r="DQ205">
            <v>1286.7260000000001</v>
          </cell>
          <cell r="DR205">
            <v>1304.6199999999999</v>
          </cell>
          <cell r="DS205">
            <v>1322.7529999999999</v>
          </cell>
          <cell r="DT205">
            <v>1340.9</v>
          </cell>
          <cell r="DU205">
            <v>1358.7760000000001</v>
          </cell>
          <cell r="DV205">
            <v>1376.154</v>
          </cell>
        </row>
        <row r="206">
          <cell r="J206">
            <v>1.9999999999999993</v>
          </cell>
          <cell r="K206">
            <v>3.9999999999999987</v>
          </cell>
          <cell r="L206">
            <v>9.9999999999999982</v>
          </cell>
          <cell r="M206">
            <v>50</v>
          </cell>
          <cell r="N206">
            <v>200</v>
          </cell>
          <cell r="O206">
            <v>219.99999999999997</v>
          </cell>
          <cell r="P206">
            <v>240.00000000000003</v>
          </cell>
          <cell r="Q206">
            <v>259.99999999999994</v>
          </cell>
          <cell r="R206">
            <v>280</v>
          </cell>
          <cell r="S206">
            <v>299.99999999999994</v>
          </cell>
          <cell r="T206">
            <v>319.99999999999994</v>
          </cell>
          <cell r="U206">
            <v>340</v>
          </cell>
          <cell r="V206">
            <v>360</v>
          </cell>
          <cell r="W206">
            <v>379.99999999999994</v>
          </cell>
          <cell r="X206">
            <v>400</v>
          </cell>
          <cell r="Y206">
            <v>470</v>
          </cell>
          <cell r="Z206">
            <v>540</v>
          </cell>
          <cell r="AA206">
            <v>1100</v>
          </cell>
          <cell r="AB206">
            <v>433.62831858407077</v>
          </cell>
          <cell r="AC206">
            <v>507.78481012658227</v>
          </cell>
          <cell r="AD206">
            <v>766.2448979591835</v>
          </cell>
          <cell r="AE206">
            <v>1368.171</v>
          </cell>
          <cell r="AF206">
            <v>1422.6759999999995</v>
          </cell>
          <cell r="AG206">
            <v>1451.9169999999999</v>
          </cell>
          <cell r="AH206">
            <v>1619.7389999999998</v>
          </cell>
          <cell r="AI206">
            <v>1719.6960000000001</v>
          </cell>
          <cell r="AJ206">
            <v>1772.6830000000004</v>
          </cell>
          <cell r="AK206">
            <v>1915.5320000000002</v>
          </cell>
          <cell r="AL206">
            <v>2036.5240000000006</v>
          </cell>
          <cell r="AM206">
            <v>2103.904</v>
          </cell>
          <cell r="AN206">
            <v>2188.3470000000002</v>
          </cell>
          <cell r="AO206">
            <v>2352.1430000000005</v>
          </cell>
          <cell r="AP206">
            <v>2395.2259999999997</v>
          </cell>
          <cell r="AQ206">
            <v>2573.21</v>
          </cell>
          <cell r="AR206">
            <v>2875.5800000000004</v>
          </cell>
          <cell r="AS206">
            <v>3122.6309999999999</v>
          </cell>
          <cell r="AT206">
            <v>3461.8519999999999</v>
          </cell>
          <cell r="AU206">
            <v>3823.5619999999994</v>
          </cell>
          <cell r="AV206">
            <v>4163.6379999999999</v>
          </cell>
          <cell r="AW206">
            <v>4572.2800000000007</v>
          </cell>
          <cell r="AX206">
            <v>4779.692</v>
          </cell>
          <cell r="AY206">
            <v>5116.884</v>
          </cell>
          <cell r="AZ206">
            <v>5499.3739999999998</v>
          </cell>
          <cell r="BA206">
            <v>5779.1660000000002</v>
          </cell>
          <cell r="BB206">
            <v>6131.1260000000002</v>
          </cell>
          <cell r="BC206">
            <v>6356.35</v>
          </cell>
          <cell r="BD206">
            <v>7014.0010000000002</v>
          </cell>
          <cell r="BN206">
            <v>7480.0010000000002</v>
          </cell>
          <cell r="BX206">
            <v>8042.8389999999999</v>
          </cell>
          <cell r="CH206">
            <v>8310.4670000000006</v>
          </cell>
          <cell r="CR206">
            <v>8558.8289999999997</v>
          </cell>
          <cell r="DB206">
            <v>8860.1620000000003</v>
          </cell>
          <cell r="DC206">
            <v>8886.1990000000005</v>
          </cell>
          <cell r="DD206">
            <v>8923.7430000000004</v>
          </cell>
          <cell r="DE206">
            <v>8969.5779999999995</v>
          </cell>
          <cell r="DF206">
            <v>9018.4560000000001</v>
          </cell>
          <cell r="DG206">
            <v>9066.4390000000003</v>
          </cell>
          <cell r="DH206">
            <v>9112.9639999999999</v>
          </cell>
          <cell r="DI206">
            <v>9159.134</v>
          </cell>
          <cell r="DJ206">
            <v>9204.6010000000006</v>
          </cell>
          <cell r="DK206">
            <v>9249.2479999999996</v>
          </cell>
          <cell r="DL206">
            <v>9293.0259999999998</v>
          </cell>
          <cell r="DM206">
            <v>9335.4629999999997</v>
          </cell>
          <cell r="DN206">
            <v>9376.4030000000002</v>
          </cell>
          <cell r="DO206">
            <v>9416.5259999999998</v>
          </cell>
          <cell r="DP206">
            <v>9456.8490000000002</v>
          </cell>
          <cell r="DQ206">
            <v>9498.0920000000006</v>
          </cell>
          <cell r="DR206">
            <v>9540.3790000000008</v>
          </cell>
          <cell r="DS206">
            <v>9583.3940000000002</v>
          </cell>
          <cell r="DT206">
            <v>9626.8240000000005</v>
          </cell>
          <cell r="DU206">
            <v>9670.1939999999995</v>
          </cell>
          <cell r="DV206">
            <v>9713.1090000000004</v>
          </cell>
        </row>
        <row r="207">
          <cell r="I207">
            <v>1.984055888139888</v>
          </cell>
          <cell r="J207">
            <v>4.9601397203497211</v>
          </cell>
          <cell r="K207">
            <v>9.9202794406994421</v>
          </cell>
          <cell r="L207">
            <v>19.840558881398884</v>
          </cell>
          <cell r="M207">
            <v>59.521676644196653</v>
          </cell>
          <cell r="N207">
            <v>297.60838322098323</v>
          </cell>
          <cell r="O207">
            <v>297.90628951049371</v>
          </cell>
          <cell r="P207">
            <v>298.2044940044982</v>
          </cell>
          <cell r="Q207">
            <v>298.50299700149969</v>
          </cell>
          <cell r="R207">
            <v>298.80179880029993</v>
          </cell>
          <cell r="S207">
            <v>299.1008996999999</v>
          </cell>
          <cell r="T207">
            <v>299.40030000000007</v>
          </cell>
          <cell r="U207">
            <v>299.7</v>
          </cell>
          <cell r="V207">
            <v>299.99999999999994</v>
          </cell>
          <cell r="W207">
            <v>299.99999999999994</v>
          </cell>
          <cell r="X207">
            <v>299.99999999999994</v>
          </cell>
          <cell r="Y207">
            <v>400.00000000000006</v>
          </cell>
          <cell r="Z207">
            <v>499.99999999999994</v>
          </cell>
          <cell r="AA207">
            <v>800.00000000000011</v>
          </cell>
          <cell r="AB207">
            <v>599.99999999999989</v>
          </cell>
          <cell r="AC207">
            <v>800.00000000000011</v>
          </cell>
          <cell r="AD207">
            <v>999.99999999999989</v>
          </cell>
          <cell r="AE207">
            <v>1250.2533426687826</v>
          </cell>
          <cell r="AF207">
            <v>1285.8730960211692</v>
          </cell>
          <cell r="AG207">
            <v>1322.5076571613738</v>
          </cell>
          <cell r="AH207">
            <v>1360.1859379921821</v>
          </cell>
          <cell r="AI207">
            <v>1398.9376741173155</v>
          </cell>
          <cell r="AJ207">
            <v>1438.7934483086919</v>
          </cell>
          <cell r="AK207">
            <v>1479.784714642273</v>
          </cell>
          <cell r="AL207">
            <v>1521.9438233215401</v>
          </cell>
          <cell r="AM207">
            <v>1565.3040462081938</v>
          </cell>
          <cell r="AN207">
            <v>1609.8996030802218</v>
          </cell>
          <cell r="AO207">
            <v>1655.765688638063</v>
          </cell>
          <cell r="AP207">
            <v>1702.9385002801732</v>
          </cell>
          <cell r="AQ207">
            <v>1898.6785577836408</v>
          </cell>
          <cell r="AR207">
            <v>2059.412692348285</v>
          </cell>
          <cell r="AS207">
            <v>2222.0000000000005</v>
          </cell>
          <cell r="AT207">
            <v>2392</v>
          </cell>
          <cell r="AU207">
            <v>2510.4</v>
          </cell>
          <cell r="AV207">
            <v>2669.6</v>
          </cell>
          <cell r="AW207">
            <v>2831.8320000000003</v>
          </cell>
          <cell r="AX207">
            <v>2931.5999999999995</v>
          </cell>
          <cell r="AY207">
            <v>3315.4999999999995</v>
          </cell>
          <cell r="AZ207">
            <v>3753.5</v>
          </cell>
          <cell r="BA207">
            <v>3880.3999999999996</v>
          </cell>
          <cell r="BB207">
            <v>4066.5</v>
          </cell>
          <cell r="BC207">
            <v>4247.2000000000007</v>
          </cell>
          <cell r="BD207">
            <v>4692.6329999999998</v>
          </cell>
          <cell r="BN207">
            <v>5328.2290000000003</v>
          </cell>
          <cell r="BX207">
            <v>6181.1790000000001</v>
          </cell>
          <cell r="CH207">
            <v>6319.0569999999998</v>
          </cell>
          <cell r="CR207">
            <v>6714.6289999999999</v>
          </cell>
          <cell r="DB207">
            <v>7184.1769999999997</v>
          </cell>
          <cell r="DC207">
            <v>7228.4650000000001</v>
          </cell>
          <cell r="DD207">
            <v>7281.36</v>
          </cell>
          <cell r="DE207">
            <v>7338.473</v>
          </cell>
          <cell r="DF207">
            <v>7393.2579999999998</v>
          </cell>
          <cell r="DG207">
            <v>7441.0020000000004</v>
          </cell>
          <cell r="DH207">
            <v>7480.4260000000004</v>
          </cell>
          <cell r="DI207">
            <v>7513.23</v>
          </cell>
          <cell r="DJ207">
            <v>7541.2960000000003</v>
          </cell>
          <cell r="DK207">
            <v>7567.6589999999997</v>
          </cell>
          <cell r="DL207">
            <v>7594.5609999999997</v>
          </cell>
          <cell r="DM207">
            <v>7622.415</v>
          </cell>
          <cell r="DN207">
            <v>7650.5870000000004</v>
          </cell>
          <cell r="DO207">
            <v>7679.0370000000003</v>
          </cell>
          <cell r="DP207">
            <v>7707.5219999999999</v>
          </cell>
          <cell r="DQ207">
            <v>7735.8590000000004</v>
          </cell>
          <cell r="DR207">
            <v>7764.1580000000004</v>
          </cell>
          <cell r="DS207">
            <v>7792.6260000000002</v>
          </cell>
          <cell r="DT207">
            <v>7821.2259999999997</v>
          </cell>
          <cell r="DU207">
            <v>7849.8950000000004</v>
          </cell>
          <cell r="DV207">
            <v>7878.558</v>
          </cell>
        </row>
        <row r="208">
          <cell r="F208">
            <v>60.5882914181609</v>
          </cell>
          <cell r="G208">
            <v>90.88243712724136</v>
          </cell>
          <cell r="H208">
            <v>136.32365569086204</v>
          </cell>
          <cell r="I208">
            <v>204.48548353629306</v>
          </cell>
          <cell r="J208">
            <v>306.72822530443955</v>
          </cell>
          <cell r="K208">
            <v>460.09233795665943</v>
          </cell>
          <cell r="L208">
            <v>690.13850693498898</v>
          </cell>
          <cell r="M208">
            <v>1035.2077604024835</v>
          </cell>
          <cell r="N208">
            <v>1552.8116406037254</v>
          </cell>
          <cell r="O208">
            <v>2107.3872265336272</v>
          </cell>
          <cell r="P208">
            <v>2860.0255217242084</v>
          </cell>
          <cell r="Q208">
            <v>3881.4632080542833</v>
          </cell>
          <cell r="R208">
            <v>3072.8250397096399</v>
          </cell>
          <cell r="S208">
            <v>2432.6531564367983</v>
          </cell>
          <cell r="T208">
            <v>1925.8504155124651</v>
          </cell>
          <cell r="U208">
            <v>1524.6315789473686</v>
          </cell>
          <cell r="V208">
            <v>1207</v>
          </cell>
          <cell r="W208">
            <v>2200.0000000000005</v>
          </cell>
          <cell r="X208">
            <v>1065</v>
          </cell>
          <cell r="Y208">
            <v>1124.3333333333335</v>
          </cell>
          <cell r="Z208">
            <v>1183.6666666666667</v>
          </cell>
          <cell r="AA208">
            <v>1243</v>
          </cell>
          <cell r="AB208">
            <v>994.00000000000023</v>
          </cell>
          <cell r="AC208">
            <v>1065</v>
          </cell>
          <cell r="AD208">
            <v>1243</v>
          </cell>
          <cell r="AE208">
            <v>1250</v>
          </cell>
          <cell r="AF208">
            <v>1257.25</v>
          </cell>
          <cell r="AG208">
            <v>1264.5000000000002</v>
          </cell>
          <cell r="AH208">
            <v>1271.75</v>
          </cell>
          <cell r="AI208">
            <v>1279</v>
          </cell>
          <cell r="AJ208">
            <v>1286.2500000000002</v>
          </cell>
          <cell r="AK208">
            <v>1293.5</v>
          </cell>
          <cell r="AL208">
            <v>1300.75</v>
          </cell>
          <cell r="AM208">
            <v>1307.9999999999998</v>
          </cell>
          <cell r="AN208">
            <v>1315.2500000000002</v>
          </cell>
          <cell r="AO208">
            <v>1322.5000000000002</v>
          </cell>
          <cell r="AP208">
            <v>1329.75</v>
          </cell>
          <cell r="AQ208">
            <v>1337</v>
          </cell>
          <cell r="AR208">
            <v>1393.3279247283938</v>
          </cell>
          <cell r="AS208">
            <v>1438.273986816406</v>
          </cell>
          <cell r="AT208">
            <v>1484.669921875</v>
          </cell>
          <cell r="AU208">
            <v>1532.5625000000005</v>
          </cell>
          <cell r="AV208">
            <v>1582.0000000000002</v>
          </cell>
          <cell r="AW208">
            <v>1786.0000000000002</v>
          </cell>
          <cell r="AX208">
            <v>1990.0000000000002</v>
          </cell>
          <cell r="AY208">
            <v>1954.3121272970675</v>
          </cell>
          <cell r="AZ208">
            <v>1918.6242545941345</v>
          </cell>
          <cell r="BA208">
            <v>1882.9363818912016</v>
          </cell>
          <cell r="BB208">
            <v>1847.2485091882681</v>
          </cell>
          <cell r="BC208">
            <v>2901.4468784227824</v>
          </cell>
          <cell r="BD208">
            <v>3536.1</v>
          </cell>
          <cell r="BN208">
            <v>4620.7659999999996</v>
          </cell>
          <cell r="BX208">
            <v>6371</v>
          </cell>
          <cell r="CH208">
            <v>8971.3430000000008</v>
          </cell>
          <cell r="CR208">
            <v>12720.92</v>
          </cell>
          <cell r="DB208">
            <v>16510.861000000001</v>
          </cell>
          <cell r="DC208">
            <v>16960.695</v>
          </cell>
          <cell r="DD208">
            <v>17438.241000000002</v>
          </cell>
          <cell r="DE208">
            <v>17951.877</v>
          </cell>
          <cell r="DF208">
            <v>18511.688999999998</v>
          </cell>
          <cell r="DG208">
            <v>19121.454000000002</v>
          </cell>
          <cell r="DH208">
            <v>19789.21</v>
          </cell>
          <cell r="DI208">
            <v>20503.916000000001</v>
          </cell>
          <cell r="DJ208">
            <v>21226.920999999998</v>
          </cell>
          <cell r="DK208">
            <v>21906.155999999999</v>
          </cell>
          <cell r="DL208">
            <v>22505.091</v>
          </cell>
          <cell r="DM208">
            <v>23008.268</v>
          </cell>
          <cell r="DN208">
            <v>23428.149000000001</v>
          </cell>
          <cell r="DO208">
            <v>23790.802</v>
          </cell>
          <cell r="DP208">
            <v>24136.121999999999</v>
          </cell>
          <cell r="DQ208">
            <v>24493.870999999999</v>
          </cell>
          <cell r="DR208">
            <v>24870.501</v>
          </cell>
          <cell r="DS208">
            <v>25258.663</v>
          </cell>
          <cell r="DT208">
            <v>25657.955000000002</v>
          </cell>
          <cell r="DU208">
            <v>26064.589</v>
          </cell>
          <cell r="DV208">
            <v>26475.482</v>
          </cell>
        </row>
        <row r="209">
          <cell r="F209">
            <v>33.554431999999991</v>
          </cell>
          <cell r="G209">
            <v>39.14683733333333</v>
          </cell>
          <cell r="H209">
            <v>45.671310222222225</v>
          </cell>
          <cell r="I209">
            <v>53.283195259259266</v>
          </cell>
          <cell r="J209">
            <v>62.16372780246914</v>
          </cell>
          <cell r="K209">
            <v>72.524349102880649</v>
          </cell>
          <cell r="L209">
            <v>84.611740620027433</v>
          </cell>
          <cell r="M209">
            <v>98.71369739003201</v>
          </cell>
          <cell r="N209">
            <v>115.16598028837068</v>
          </cell>
          <cell r="O209">
            <v>123.39212173754002</v>
          </cell>
          <cell r="P209">
            <v>132.20584471879286</v>
          </cell>
          <cell r="Q209">
            <v>141.64911934156379</v>
          </cell>
          <cell r="R209">
            <v>151.76691358024689</v>
          </cell>
          <cell r="S209">
            <v>162.60740740740741</v>
          </cell>
          <cell r="T209">
            <v>174.22222222222223</v>
          </cell>
          <cell r="U209">
            <v>186.66666666666666</v>
          </cell>
          <cell r="V209">
            <v>199.99999999999997</v>
          </cell>
          <cell r="W209">
            <v>209.99999999999997</v>
          </cell>
          <cell r="X209">
            <v>220</v>
          </cell>
          <cell r="Y209">
            <v>230</v>
          </cell>
          <cell r="Z209">
            <v>249.99999999999997</v>
          </cell>
          <cell r="AA209">
            <v>270</v>
          </cell>
          <cell r="AB209">
            <v>290</v>
          </cell>
          <cell r="AC209">
            <v>310</v>
          </cell>
          <cell r="AD209">
            <v>350</v>
          </cell>
          <cell r="AE209">
            <v>389.99999999999994</v>
          </cell>
          <cell r="AF209">
            <v>418.3803394040612</v>
          </cell>
          <cell r="AG209">
            <v>441.62369159317564</v>
          </cell>
          <cell r="AH209">
            <v>466.15834112612987</v>
          </cell>
          <cell r="AI209">
            <v>492.05602674424819</v>
          </cell>
          <cell r="AJ209">
            <v>519.39247267448422</v>
          </cell>
          <cell r="AK209">
            <v>548.24761004528887</v>
          </cell>
          <cell r="AL209">
            <v>578.70581060336053</v>
          </cell>
          <cell r="AM209">
            <v>610.8561334146583</v>
          </cell>
          <cell r="AN209">
            <v>644.7925852710282</v>
          </cell>
          <cell r="AO209">
            <v>680.61439556386301</v>
          </cell>
          <cell r="AP209">
            <v>718.42630642852214</v>
          </cell>
          <cell r="AQ209">
            <v>758.33887900788454</v>
          </cell>
          <cell r="AR209">
            <v>800.46881673054463</v>
          </cell>
          <cell r="AS209">
            <v>844.93930654890835</v>
          </cell>
          <cell r="AT209">
            <v>891.88037913495862</v>
          </cell>
          <cell r="AU209">
            <v>941.42928908690089</v>
          </cell>
          <cell r="AV209">
            <v>993.73091625839538</v>
          </cell>
          <cell r="AW209">
            <v>1048.938189383862</v>
          </cell>
          <cell r="AX209">
            <v>1107.2125332385208</v>
          </cell>
          <cell r="AY209">
            <v>1168.7243406406608</v>
          </cell>
          <cell r="AZ209">
            <v>1233.6534706762532</v>
          </cell>
          <cell r="BA209">
            <v>1302.1897746027116</v>
          </cell>
          <cell r="BB209">
            <v>1374.5336509695287</v>
          </cell>
          <cell r="BC209">
            <v>1450.8966315789471</v>
          </cell>
          <cell r="BD209">
            <v>1531.502</v>
          </cell>
          <cell r="BN209">
            <v>2082.4989999999998</v>
          </cell>
          <cell r="BX209">
            <v>2941.5010000000002</v>
          </cell>
          <cell r="CH209">
            <v>3952.6909999999998</v>
          </cell>
          <cell r="CR209">
            <v>5303.152</v>
          </cell>
          <cell r="DB209">
            <v>6172.8909999999996</v>
          </cell>
          <cell r="DC209">
            <v>6242.79</v>
          </cell>
          <cell r="DD209">
            <v>6310.5349999999999</v>
          </cell>
          <cell r="DE209">
            <v>6379.3130000000001</v>
          </cell>
          <cell r="DF209">
            <v>6453.2849999999999</v>
          </cell>
          <cell r="DG209">
            <v>6535.5379999999996</v>
          </cell>
          <cell r="DH209">
            <v>6627.0690000000004</v>
          </cell>
          <cell r="DI209">
            <v>6727.3760000000002</v>
          </cell>
          <cell r="DJ209">
            <v>6836.0839999999998</v>
          </cell>
          <cell r="DK209">
            <v>6952.2250000000004</v>
          </cell>
          <cell r="DL209">
            <v>7074.8450000000003</v>
          </cell>
          <cell r="DM209">
            <v>7203.9790000000003</v>
          </cell>
          <cell r="DN209">
            <v>7339.2759999999998</v>
          </cell>
          <cell r="DO209">
            <v>7478.8209999999999</v>
          </cell>
          <cell r="DP209">
            <v>7620.1530000000002</v>
          </cell>
          <cell r="DQ209">
            <v>7761.3310000000001</v>
          </cell>
          <cell r="DR209">
            <v>7901.41</v>
          </cell>
          <cell r="DS209">
            <v>8040.174</v>
          </cell>
          <cell r="DT209">
            <v>8177.3209999999999</v>
          </cell>
          <cell r="DU209">
            <v>8312.8029999999999</v>
          </cell>
          <cell r="DV209">
            <v>8446.4969999999994</v>
          </cell>
        </row>
        <row r="210">
          <cell r="F210">
            <v>17.733483287478414</v>
          </cell>
          <cell r="G210">
            <v>19.950168698413218</v>
          </cell>
          <cell r="H210">
            <v>22.443939785714871</v>
          </cell>
          <cell r="I210">
            <v>25.249432258929225</v>
          </cell>
          <cell r="J210">
            <v>69.435938712055361</v>
          </cell>
          <cell r="K210">
            <v>113.62244516518157</v>
          </cell>
          <cell r="L210">
            <v>157.8089516183077</v>
          </cell>
          <cell r="M210">
            <v>201.9954580714338</v>
          </cell>
          <cell r="N210">
            <v>504.98864517858465</v>
          </cell>
          <cell r="O210">
            <v>555.48750969644288</v>
          </cell>
          <cell r="P210">
            <v>605.98637421430158</v>
          </cell>
          <cell r="Q210">
            <v>656.48523873215981</v>
          </cell>
          <cell r="R210">
            <v>706.98410325001828</v>
          </cell>
          <cell r="S210">
            <v>757.48296776787686</v>
          </cell>
          <cell r="T210">
            <v>807.98183228573521</v>
          </cell>
          <cell r="U210">
            <v>858.48069680359379</v>
          </cell>
          <cell r="V210">
            <v>908.97956132145259</v>
          </cell>
          <cell r="W210">
            <v>959.47842583931049</v>
          </cell>
          <cell r="X210">
            <v>1009.9772903571693</v>
          </cell>
          <cell r="Y210">
            <v>1211.9727484286032</v>
          </cell>
          <cell r="Z210">
            <v>1413.9682065000366</v>
          </cell>
          <cell r="AA210">
            <v>1615.9636645714704</v>
          </cell>
          <cell r="AB210">
            <v>1817.9591226429052</v>
          </cell>
          <cell r="AC210">
            <v>2019.9545807143386</v>
          </cell>
          <cell r="AD210">
            <v>2272.4489033036302</v>
          </cell>
          <cell r="AE210">
            <v>2524.9432258929232</v>
          </cell>
          <cell r="AF210">
            <v>2544.9697812417844</v>
          </cell>
          <cell r="AG210">
            <v>2592.0988512647809</v>
          </cell>
          <cell r="AH210">
            <v>2640.1006818437568</v>
          </cell>
          <cell r="AI210">
            <v>2688.9914352112351</v>
          </cell>
          <cell r="AJ210">
            <v>2738.7875729003308</v>
          </cell>
          <cell r="AK210">
            <v>2789.5058612873754</v>
          </cell>
          <cell r="AL210">
            <v>2841.163377237141</v>
          </cell>
          <cell r="AM210">
            <v>2893.7775138526426</v>
          </cell>
          <cell r="AN210">
            <v>2947.3659863313974</v>
          </cell>
          <cell r="AO210">
            <v>3001.9468379301265</v>
          </cell>
          <cell r="AP210">
            <v>3202.0766271254683</v>
          </cell>
          <cell r="AQ210">
            <v>3402.2064163208097</v>
          </cell>
          <cell r="AR210">
            <v>3602.3362055161524</v>
          </cell>
          <cell r="AS210">
            <v>3802.4659947114928</v>
          </cell>
          <cell r="AT210">
            <v>4002.5957839068346</v>
          </cell>
          <cell r="AU210">
            <v>4602.9851514928623</v>
          </cell>
          <cell r="AV210">
            <v>5203.3745190788841</v>
          </cell>
          <cell r="AW210">
            <v>5803.7638866649113</v>
          </cell>
          <cell r="AX210">
            <v>6404.1532542509358</v>
          </cell>
          <cell r="AY210">
            <v>7004.5426218369648</v>
          </cell>
          <cell r="AZ210">
            <v>8310.3894963365656</v>
          </cell>
          <cell r="BA210">
            <v>9808.3609684636976</v>
          </cell>
          <cell r="BB210">
            <v>12400.041738543374</v>
          </cell>
          <cell r="BC210">
            <v>15523.067098936683</v>
          </cell>
          <cell r="BD210">
            <v>20607.324000000001</v>
          </cell>
          <cell r="BN210">
            <v>27642.069</v>
          </cell>
          <cell r="BX210">
            <v>37186.309000000001</v>
          </cell>
          <cell r="CH210">
            <v>47263.813999999998</v>
          </cell>
          <cell r="CR210">
            <v>56672.974999999999</v>
          </cell>
          <cell r="DB210">
            <v>62346.822</v>
          </cell>
          <cell r="DC210">
            <v>62991.262999999999</v>
          </cell>
          <cell r="DD210">
            <v>63734.438999999998</v>
          </cell>
          <cell r="DE210">
            <v>64522.879999999997</v>
          </cell>
          <cell r="DF210">
            <v>65278.656999999999</v>
          </cell>
          <cell r="DG210">
            <v>65945.675000000003</v>
          </cell>
          <cell r="DH210">
            <v>66506.551000000007</v>
          </cell>
          <cell r="DI210">
            <v>66979.357999999993</v>
          </cell>
          <cell r="DJ210">
            <v>67386.383000000002</v>
          </cell>
          <cell r="DK210">
            <v>67764.038</v>
          </cell>
          <cell r="DL210">
            <v>68139.237999999998</v>
          </cell>
          <cell r="DM210">
            <v>68516.463000000003</v>
          </cell>
          <cell r="DN210">
            <v>68887.142999999996</v>
          </cell>
          <cell r="DO210">
            <v>69250.156000000003</v>
          </cell>
          <cell r="DP210">
            <v>69601.563999999998</v>
          </cell>
          <cell r="DQ210">
            <v>69938.572</v>
          </cell>
          <cell r="DR210">
            <v>70262.372000000003</v>
          </cell>
          <cell r="DS210">
            <v>70575.365000000005</v>
          </cell>
          <cell r="DT210">
            <v>70877.039000000004</v>
          </cell>
          <cell r="DU210">
            <v>71166.5</v>
          </cell>
          <cell r="DV210">
            <v>71443.040999999997</v>
          </cell>
        </row>
        <row r="211">
          <cell r="F211">
            <v>5.5390743009599603</v>
          </cell>
          <cell r="G211">
            <v>7.3854324012799459</v>
          </cell>
          <cell r="H211">
            <v>9.8472432017065952</v>
          </cell>
          <cell r="I211">
            <v>13.129657602275461</v>
          </cell>
          <cell r="J211">
            <v>17.506210136367283</v>
          </cell>
          <cell r="K211">
            <v>23.341613515156375</v>
          </cell>
          <cell r="L211">
            <v>31.122151353541835</v>
          </cell>
          <cell r="M211">
            <v>41.496201804722439</v>
          </cell>
          <cell r="N211">
            <v>55.328269072963252</v>
          </cell>
          <cell r="O211">
            <v>63.232307511958012</v>
          </cell>
          <cell r="P211">
            <v>72.265494299380592</v>
          </cell>
          <cell r="Q211">
            <v>82.589136342149231</v>
          </cell>
          <cell r="R211">
            <v>94.387584391027701</v>
          </cell>
          <cell r="S211">
            <v>107.87152501831739</v>
          </cell>
          <cell r="T211">
            <v>123.28174287807701</v>
          </cell>
          <cell r="U211">
            <v>140.89342043208799</v>
          </cell>
          <cell r="V211">
            <v>161.02105192238631</v>
          </cell>
          <cell r="W211">
            <v>184.02405933987006</v>
          </cell>
          <cell r="X211">
            <v>210.3132106741372</v>
          </cell>
          <cell r="Y211">
            <v>240.35795505615681</v>
          </cell>
          <cell r="Z211">
            <v>274.69480577846491</v>
          </cell>
          <cell r="AA211">
            <v>313.93692088967418</v>
          </cell>
          <cell r="AB211">
            <v>358.78505244534193</v>
          </cell>
          <cell r="AC211">
            <v>410.04005993753367</v>
          </cell>
          <cell r="AD211">
            <v>468.6172113571813</v>
          </cell>
          <cell r="AE211">
            <v>535.56252726535013</v>
          </cell>
          <cell r="AF211">
            <v>537.35370628630449</v>
          </cell>
          <cell r="AG211">
            <v>539.15087587254629</v>
          </cell>
          <cell r="AH211">
            <v>540.95405605941107</v>
          </cell>
          <cell r="AI211">
            <v>542.76326694924182</v>
          </cell>
          <cell r="AJ211">
            <v>544.57852871161379</v>
          </cell>
          <cell r="AK211">
            <v>546.39986158355896</v>
          </cell>
          <cell r="AL211">
            <v>548.22728586979156</v>
          </cell>
          <cell r="AM211">
            <v>550.06082194293469</v>
          </cell>
          <cell r="AN211">
            <v>551.9004902437473</v>
          </cell>
          <cell r="AO211">
            <v>553.74631128135184</v>
          </cell>
          <cell r="AP211">
            <v>555.59830563346327</v>
          </cell>
          <cell r="AQ211">
            <v>560.26719895811425</v>
          </cell>
          <cell r="AR211">
            <v>564.9753266804513</v>
          </cell>
          <cell r="AS211">
            <v>569.72301850129543</v>
          </cell>
          <cell r="AT211">
            <v>574.51060689206258</v>
          </cell>
          <cell r="AU211">
            <v>579.3384271180463</v>
          </cell>
          <cell r="AV211">
            <v>591.16166032453702</v>
          </cell>
          <cell r="AW211">
            <v>603.22618400462966</v>
          </cell>
          <cell r="AX211">
            <v>615.53692245370371</v>
          </cell>
          <cell r="AY211">
            <v>628.098900462963</v>
          </cell>
          <cell r="AZ211">
            <v>640.91724537037032</v>
          </cell>
          <cell r="BA211">
            <v>769.10069444444457</v>
          </cell>
          <cell r="BB211">
            <v>922.92083333333346</v>
          </cell>
          <cell r="BC211">
            <v>1107.5050000000001</v>
          </cell>
          <cell r="BD211">
            <v>1329.0060000000001</v>
          </cell>
          <cell r="BN211">
            <v>1566.393</v>
          </cell>
          <cell r="BX211">
            <v>2132.2849999999999</v>
          </cell>
          <cell r="CH211">
            <v>2784.5889999999999</v>
          </cell>
          <cell r="CR211">
            <v>3925.9389999999999</v>
          </cell>
          <cell r="DB211">
            <v>5247.4859999999999</v>
          </cell>
          <cell r="DC211">
            <v>5403.8819999999996</v>
          </cell>
          <cell r="DD211">
            <v>5553.1689999999999</v>
          </cell>
          <cell r="DE211">
            <v>5698.1080000000002</v>
          </cell>
          <cell r="DF211">
            <v>5843.2939999999999</v>
          </cell>
          <cell r="DG211">
            <v>5992.08</v>
          </cell>
          <cell r="DH211">
            <v>6144.9009999999998</v>
          </cell>
          <cell r="DI211">
            <v>6300.4970000000003</v>
          </cell>
          <cell r="DJ211">
            <v>6458.607</v>
          </cell>
          <cell r="DK211">
            <v>6618.6130000000003</v>
          </cell>
          <cell r="DL211">
            <v>6780.03</v>
          </cell>
          <cell r="DM211">
            <v>6942.9059999999999</v>
          </cell>
          <cell r="DN211">
            <v>7107.38</v>
          </cell>
          <cell r="DO211">
            <v>7273.1109999999999</v>
          </cell>
          <cell r="DP211">
            <v>7439.6580000000004</v>
          </cell>
          <cell r="DQ211">
            <v>7606.6580000000004</v>
          </cell>
          <cell r="DR211">
            <v>7773.9520000000002</v>
          </cell>
          <cell r="DS211">
            <v>7941.4930000000004</v>
          </cell>
          <cell r="DT211">
            <v>8109.1880000000001</v>
          </cell>
          <cell r="DU211">
            <v>8276.9850000000006</v>
          </cell>
          <cell r="DV211">
            <v>8444.8289999999997</v>
          </cell>
        </row>
        <row r="212"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6.8454139374487716E-2</v>
          </cell>
          <cell r="AA212">
            <v>0.10268120906173157</v>
          </cell>
          <cell r="AB212">
            <v>0.15402181359259737</v>
          </cell>
          <cell r="AC212">
            <v>0.23103272038889605</v>
          </cell>
          <cell r="AD212">
            <v>0.3465490805833441</v>
          </cell>
          <cell r="AE212">
            <v>0.5198236208750161</v>
          </cell>
          <cell r="AF212">
            <v>0.54718275881580647</v>
          </cell>
          <cell r="AG212">
            <v>0.57598185138505942</v>
          </cell>
          <cell r="AH212">
            <v>0.60629668566848371</v>
          </cell>
          <cell r="AI212">
            <v>0.63820703754577224</v>
          </cell>
          <cell r="AJ212">
            <v>0.67179688162712869</v>
          </cell>
          <cell r="AK212">
            <v>0.70715461223908282</v>
          </cell>
          <cell r="AL212">
            <v>0.7443732760411399</v>
          </cell>
          <cell r="AM212">
            <v>0.78355081688541028</v>
          </cell>
          <cell r="AN212">
            <v>0.82479033356358988</v>
          </cell>
          <cell r="AO212">
            <v>0.86820035111956839</v>
          </cell>
          <cell r="AP212">
            <v>0.91389510644165084</v>
          </cell>
          <cell r="AQ212">
            <v>0.96466705679952036</v>
          </cell>
          <cell r="AR212">
            <v>1.0182596710661604</v>
          </cell>
          <cell r="AS212">
            <v>1.0748296527920582</v>
          </cell>
          <cell r="AT212">
            <v>1.1345424112805058</v>
          </cell>
          <cell r="AU212">
            <v>1.1975725452405339</v>
          </cell>
          <cell r="AV212">
            <v>1.2388681502488281</v>
          </cell>
          <cell r="AW212">
            <v>1.2815877416367187</v>
          </cell>
          <cell r="AX212">
            <v>1.3257804223828125</v>
          </cell>
          <cell r="AY212">
            <v>1.3714969886718751</v>
          </cell>
          <cell r="AZ212">
            <v>1.41878998828125</v>
          </cell>
          <cell r="BA212">
            <v>1.45516921875</v>
          </cell>
          <cell r="BB212">
            <v>1.49248125</v>
          </cell>
          <cell r="BC212">
            <v>1.5307500000000001</v>
          </cell>
          <cell r="BD212">
            <v>1.57</v>
          </cell>
          <cell r="BN212">
            <v>1.8620000000000001</v>
          </cell>
          <cell r="BX212">
            <v>1.581</v>
          </cell>
          <cell r="CH212">
            <v>1.556</v>
          </cell>
          <cell r="CR212">
            <v>1.6080000000000001</v>
          </cell>
          <cell r="DB212">
            <v>1.5329999999999999</v>
          </cell>
          <cell r="DC212">
            <v>1.4870000000000001</v>
          </cell>
          <cell r="DD212">
            <v>1.4179999999999999</v>
          </cell>
          <cell r="DE212">
            <v>1.337</v>
          </cell>
          <cell r="DF212">
            <v>1.264</v>
          </cell>
          <cell r="DG212">
            <v>1.2130000000000001</v>
          </cell>
          <cell r="DH212">
            <v>1.1859999999999999</v>
          </cell>
          <cell r="DI212">
            <v>1.181</v>
          </cell>
          <cell r="DJ212">
            <v>1.1870000000000001</v>
          </cell>
          <cell r="DK212">
            <v>1.1990000000000001</v>
          </cell>
          <cell r="DL212">
            <v>1.206</v>
          </cell>
          <cell r="DM212">
            <v>1.399</v>
          </cell>
          <cell r="DN212">
            <v>1.399</v>
          </cell>
          <cell r="DO212">
            <v>1.397</v>
          </cell>
          <cell r="DP212">
            <v>1.397</v>
          </cell>
          <cell r="DQ212">
            <v>1.3979999999999999</v>
          </cell>
          <cell r="DR212">
            <v>1.4019999999999999</v>
          </cell>
          <cell r="DS212">
            <v>1.4059999999999999</v>
          </cell>
          <cell r="DT212">
            <v>1.4119999999999999</v>
          </cell>
          <cell r="DU212">
            <v>1.4159999999999999</v>
          </cell>
          <cell r="DV212">
            <v>1.417</v>
          </cell>
        </row>
        <row r="213"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1.0568976051890917</v>
          </cell>
          <cell r="N213">
            <v>1.1125237949358862</v>
          </cell>
          <cell r="O213">
            <v>1.17107767887988</v>
          </cell>
          <cell r="P213">
            <v>1.2327133461893476</v>
          </cell>
          <cell r="Q213">
            <v>1.2975929959887866</v>
          </cell>
          <cell r="R213">
            <v>1.365887364198723</v>
          </cell>
          <cell r="S213">
            <v>1.4377761728407608</v>
          </cell>
          <cell r="T213">
            <v>1.5134486029902747</v>
          </cell>
          <cell r="U213">
            <v>1.5931037926213416</v>
          </cell>
          <cell r="V213">
            <v>1.6769513606540438</v>
          </cell>
          <cell r="W213">
            <v>1.765211958583204</v>
          </cell>
          <cell r="X213">
            <v>1.8581178511402148</v>
          </cell>
          <cell r="Y213">
            <v>1.9559135275160151</v>
          </cell>
          <cell r="Z213">
            <v>2.0588563447537007</v>
          </cell>
          <cell r="AA213">
            <v>3.0882845171305506</v>
          </cell>
          <cell r="AB213">
            <v>4.6324267756958264</v>
          </cell>
          <cell r="AC213">
            <v>6.9486401635437396</v>
          </cell>
          <cell r="AD213">
            <v>10.422960245315609</v>
          </cell>
          <cell r="AE213">
            <v>15.634440367973415</v>
          </cell>
          <cell r="AF213">
            <v>16.457305650498331</v>
          </cell>
          <cell r="AG213">
            <v>17.323479632103506</v>
          </cell>
          <cell r="AH213">
            <v>18.235241718003689</v>
          </cell>
          <cell r="AI213">
            <v>19.194991282109147</v>
          </cell>
          <cell r="AJ213">
            <v>20.205253981167523</v>
          </cell>
          <cell r="AK213">
            <v>21.268688401228971</v>
          </cell>
          <cell r="AL213">
            <v>22.388093053925232</v>
          </cell>
          <cell r="AM213">
            <v>23.566413740973928</v>
          </cell>
          <cell r="AN213">
            <v>24.806751306288348</v>
          </cell>
          <cell r="AO213">
            <v>26.112369796092999</v>
          </cell>
          <cell r="AP213">
            <v>27.486705048518949</v>
          </cell>
          <cell r="AQ213">
            <v>29.013744217881111</v>
          </cell>
          <cell r="AR213">
            <v>30.625618896652284</v>
          </cell>
          <cell r="AS213">
            <v>32.327042168688521</v>
          </cell>
          <cell r="AT213">
            <v>34.122988955837883</v>
          </cell>
          <cell r="AU213">
            <v>36.018710564495542</v>
          </cell>
          <cell r="AV213">
            <v>37.260735066719526</v>
          </cell>
          <cell r="AW213">
            <v>38.545588000054686</v>
          </cell>
          <cell r="AX213">
            <v>39.87474620695312</v>
          </cell>
          <cell r="AY213">
            <v>41.249737455468747</v>
          </cell>
          <cell r="AZ213">
            <v>42.672142195312496</v>
          </cell>
          <cell r="BA213">
            <v>43.766299687499995</v>
          </cell>
          <cell r="BB213">
            <v>44.888512499999997</v>
          </cell>
          <cell r="BC213">
            <v>46.03949999999999</v>
          </cell>
          <cell r="BD213">
            <v>47.22</v>
          </cell>
          <cell r="BN213">
            <v>68.36</v>
          </cell>
          <cell r="BX213">
            <v>98.311999999999998</v>
          </cell>
          <cell r="CH213">
            <v>96.888999999999996</v>
          </cell>
          <cell r="CR213">
            <v>94.572999999999993</v>
          </cell>
          <cell r="DB213">
            <v>98.587000000000003</v>
          </cell>
          <cell r="DC213">
            <v>99.102999999999994</v>
          </cell>
          <cell r="DD213">
            <v>99.748000000000005</v>
          </cell>
          <cell r="DE213">
            <v>100.474</v>
          </cell>
          <cell r="DF213">
            <v>101.209</v>
          </cell>
          <cell r="DG213">
            <v>101.879</v>
          </cell>
          <cell r="DH213">
            <v>102.495</v>
          </cell>
          <cell r="DI213">
            <v>103.069</v>
          </cell>
          <cell r="DJ213">
            <v>103.568</v>
          </cell>
          <cell r="DK213">
            <v>103.96899999999999</v>
          </cell>
          <cell r="DL213">
            <v>104.26</v>
          </cell>
          <cell r="DM213">
            <v>104.419</v>
          </cell>
          <cell r="DN213">
            <v>104.467</v>
          </cell>
          <cell r="DO213">
            <v>104.488</v>
          </cell>
          <cell r="DP213">
            <v>104.601</v>
          </cell>
          <cell r="DQ213">
            <v>104.873</v>
          </cell>
          <cell r="DR213">
            <v>105.354</v>
          </cell>
          <cell r="DS213">
            <v>106.01</v>
          </cell>
          <cell r="DT213">
            <v>106.77800000000001</v>
          </cell>
          <cell r="DU213">
            <v>107.58</v>
          </cell>
          <cell r="DV213">
            <v>108.351</v>
          </cell>
        </row>
        <row r="214">
          <cell r="F214">
            <v>1.3781809739933505E-8</v>
          </cell>
          <cell r="G214">
            <v>2.756361947986701E-8</v>
          </cell>
          <cell r="H214">
            <v>5.512723895973402E-8</v>
          </cell>
          <cell r="I214">
            <v>1.1025447791946804E-7</v>
          </cell>
          <cell r="J214">
            <v>2.2050895583893608E-7</v>
          </cell>
          <cell r="K214">
            <v>4.4101791167787216E-7</v>
          </cell>
          <cell r="L214">
            <v>8.8203582335574433E-7</v>
          </cell>
          <cell r="M214">
            <v>1.7640716467114887E-6</v>
          </cell>
          <cell r="N214">
            <v>3.5281432934229773E-6</v>
          </cell>
          <cell r="O214">
            <v>7.0562865868459546E-6</v>
          </cell>
          <cell r="P214">
            <v>1.4112573173691909E-5</v>
          </cell>
          <cell r="Q214">
            <v>2.8225146347383818E-5</v>
          </cell>
          <cell r="R214">
            <v>5.6450292694767637E-5</v>
          </cell>
          <cell r="S214">
            <v>1.1290058538953527E-4</v>
          </cell>
          <cell r="T214">
            <v>2.2580117077907055E-4</v>
          </cell>
          <cell r="U214">
            <v>4.5160234155814109E-4</v>
          </cell>
          <cell r="V214">
            <v>9.0320468311628219E-4</v>
          </cell>
          <cell r="W214">
            <v>1.8064093662325644E-3</v>
          </cell>
          <cell r="X214">
            <v>3.6128187324651288E-3</v>
          </cell>
          <cell r="Y214">
            <v>7.2256374649302575E-3</v>
          </cell>
          <cell r="Z214">
            <v>1.4451274929860515E-2</v>
          </cell>
          <cell r="AA214">
            <v>2.890254985972103E-2</v>
          </cell>
          <cell r="AB214">
            <v>5.780509971944206E-2</v>
          </cell>
          <cell r="AC214">
            <v>0.11561019943888412</v>
          </cell>
          <cell r="AD214">
            <v>0.23122039887776824</v>
          </cell>
          <cell r="AE214">
            <v>0.46244079775553648</v>
          </cell>
          <cell r="AF214">
            <v>0.69366119663330472</v>
          </cell>
          <cell r="AG214">
            <v>1.040491794949957</v>
          </cell>
          <cell r="AH214">
            <v>1.5607376924249357</v>
          </cell>
          <cell r="AI214">
            <v>2.341106538637403</v>
          </cell>
          <cell r="AJ214">
            <v>3.5116598079561046</v>
          </cell>
          <cell r="AK214">
            <v>5.2674897119341564</v>
          </cell>
          <cell r="AL214">
            <v>7.9012345679012341</v>
          </cell>
          <cell r="AM214">
            <v>11.851851851851851</v>
          </cell>
          <cell r="AN214">
            <v>17.777777777777775</v>
          </cell>
          <cell r="AO214">
            <v>26.666666666666664</v>
          </cell>
          <cell r="AP214">
            <v>40</v>
          </cell>
          <cell r="AQ214">
            <v>60</v>
          </cell>
          <cell r="AR214">
            <v>63.209876543209873</v>
          </cell>
          <cell r="AS214">
            <v>71.111111111111114</v>
          </cell>
          <cell r="AT214">
            <v>80</v>
          </cell>
          <cell r="AU214">
            <v>102</v>
          </cell>
          <cell r="AV214">
            <v>124</v>
          </cell>
          <cell r="AW214">
            <v>171.52</v>
          </cell>
          <cell r="AX214">
            <v>214.4</v>
          </cell>
          <cell r="AY214">
            <v>268</v>
          </cell>
          <cell r="AZ214">
            <v>331</v>
          </cell>
          <cell r="BA214">
            <v>389</v>
          </cell>
          <cell r="BB214">
            <v>405</v>
          </cell>
          <cell r="BC214">
            <v>476</v>
          </cell>
          <cell r="BD214">
            <v>635.99900000000002</v>
          </cell>
          <cell r="BN214">
            <v>843.005</v>
          </cell>
          <cell r="BX214">
            <v>970.86699999999996</v>
          </cell>
          <cell r="CH214">
            <v>1081.7639999999999</v>
          </cell>
          <cell r="CR214">
            <v>1218.7829999999999</v>
          </cell>
          <cell r="DB214">
            <v>1295.0999999999999</v>
          </cell>
          <cell r="DC214">
            <v>1299.998</v>
          </cell>
          <cell r="DD214">
            <v>1304.625</v>
          </cell>
          <cell r="DE214">
            <v>1309.115</v>
          </cell>
          <cell r="DF214">
            <v>1313.635</v>
          </cell>
          <cell r="DG214">
            <v>1318.3</v>
          </cell>
          <cell r="DH214">
            <v>1323.1669999999999</v>
          </cell>
          <cell r="DI214">
            <v>1328.2180000000001</v>
          </cell>
          <cell r="DJ214">
            <v>1333.3879999999999</v>
          </cell>
          <cell r="DK214">
            <v>1338.588</v>
          </cell>
          <cell r="DL214">
            <v>1343.7249999999999</v>
          </cell>
          <cell r="DM214">
            <v>1348.788</v>
          </cell>
          <cell r="DN214">
            <v>1353.7650000000001</v>
          </cell>
          <cell r="DO214">
            <v>1358.598</v>
          </cell>
          <cell r="DP214">
            <v>1363.203</v>
          </cell>
          <cell r="DQ214">
            <v>1367.5229999999999</v>
          </cell>
          <cell r="DR214">
            <v>1371.5239999999999</v>
          </cell>
          <cell r="DS214">
            <v>1375.182</v>
          </cell>
          <cell r="DT214">
            <v>1378.4549999999999</v>
          </cell>
          <cell r="DU214">
            <v>1381.287</v>
          </cell>
          <cell r="DV214">
            <v>1383.6410000000001</v>
          </cell>
        </row>
        <row r="215">
          <cell r="F215">
            <v>0.92224342320022334</v>
          </cell>
          <cell r="G215">
            <v>1.3833651348003351</v>
          </cell>
          <cell r="H215">
            <v>2.0750477022005027</v>
          </cell>
          <cell r="I215">
            <v>3.1125715533007545</v>
          </cell>
          <cell r="J215">
            <v>4.6688573299511313</v>
          </cell>
          <cell r="K215">
            <v>7.0032859949266983</v>
          </cell>
          <cell r="L215">
            <v>10.504928992390049</v>
          </cell>
          <cell r="M215">
            <v>15.75739348858507</v>
          </cell>
          <cell r="N215">
            <v>23.636090232877603</v>
          </cell>
          <cell r="O215">
            <v>24.451127827114767</v>
          </cell>
          <cell r="P215">
            <v>25.294270165980787</v>
          </cell>
          <cell r="Q215">
            <v>26.166486378600819</v>
          </cell>
          <cell r="R215">
            <v>27.068779012345672</v>
          </cell>
          <cell r="S215">
            <v>28.00218518518518</v>
          </cell>
          <cell r="T215">
            <v>28.967777777777769</v>
          </cell>
          <cell r="U215">
            <v>29.966666666666658</v>
          </cell>
          <cell r="V215">
            <v>30.999999999999993</v>
          </cell>
          <cell r="W215">
            <v>30.999999999999993</v>
          </cell>
          <cell r="X215">
            <v>30.999999999999993</v>
          </cell>
          <cell r="Y215">
            <v>30.999999999999993</v>
          </cell>
          <cell r="Z215">
            <v>30.999999999999993</v>
          </cell>
          <cell r="AA215">
            <v>30.999999999999993</v>
          </cell>
          <cell r="AB215">
            <v>30.999999999999993</v>
          </cell>
          <cell r="AC215">
            <v>30.999999999999993</v>
          </cell>
          <cell r="AD215">
            <v>42</v>
          </cell>
          <cell r="AE215">
            <v>52.999999999999986</v>
          </cell>
          <cell r="AF215">
            <v>48.530404431721919</v>
          </cell>
          <cell r="AG215">
            <v>47.182337641951868</v>
          </cell>
          <cell r="AH215">
            <v>45.871717151897656</v>
          </cell>
          <cell r="AI215">
            <v>44.597502786567155</v>
          </cell>
          <cell r="AJ215">
            <v>43.358683264718074</v>
          </cell>
          <cell r="AK215">
            <v>42.154275396253681</v>
          </cell>
          <cell r="AL215">
            <v>40.983323301913302</v>
          </cell>
          <cell r="AM215">
            <v>39.844897654637933</v>
          </cell>
          <cell r="AN215">
            <v>38.738094942009099</v>
          </cell>
          <cell r="AO215">
            <v>37.662036749175513</v>
          </cell>
          <cell r="AP215">
            <v>36.615869061698419</v>
          </cell>
          <cell r="AQ215">
            <v>38.49360593665731</v>
          </cell>
          <cell r="AR215">
            <v>40.467637010332041</v>
          </cell>
          <cell r="AS215">
            <v>42.542900446759326</v>
          </cell>
          <cell r="AT215">
            <v>44.724587649157243</v>
          </cell>
          <cell r="AU215">
            <v>47.018156246549921</v>
          </cell>
          <cell r="AV215">
            <v>49.492796048999921</v>
          </cell>
          <cell r="AW215">
            <v>52.097680051578863</v>
          </cell>
          <cell r="AX215">
            <v>54.83966321218827</v>
          </cell>
          <cell r="AY215">
            <v>57.72596127598765</v>
          </cell>
          <cell r="AZ215">
            <v>60.764169764197533</v>
          </cell>
          <cell r="BA215">
            <v>62.859485962962964</v>
          </cell>
          <cell r="BB215">
            <v>65.027054444444445</v>
          </cell>
          <cell r="BC215">
            <v>67.26936666666667</v>
          </cell>
          <cell r="BD215">
            <v>69.588999999999999</v>
          </cell>
          <cell r="BN215">
            <v>90.233999999999995</v>
          </cell>
          <cell r="BX215">
            <v>224.65</v>
          </cell>
          <cell r="CH215">
            <v>1015.2</v>
          </cell>
          <cell r="CR215">
            <v>1867.0830000000001</v>
          </cell>
          <cell r="DB215">
            <v>3238.0540000000001</v>
          </cell>
          <cell r="DC215">
            <v>3413.654</v>
          </cell>
          <cell r="DD215">
            <v>3590.828</v>
          </cell>
          <cell r="DE215">
            <v>3765.527</v>
          </cell>
          <cell r="DF215">
            <v>3932.788</v>
          </cell>
          <cell r="DG215">
            <v>4089.0320000000002</v>
          </cell>
          <cell r="DH215">
            <v>4232.5330000000004</v>
          </cell>
          <cell r="DI215">
            <v>4363.9110000000001</v>
          </cell>
          <cell r="DJ215">
            <v>4484.9319999999998</v>
          </cell>
          <cell r="DK215">
            <v>4598.6019999999999</v>
          </cell>
          <cell r="DL215">
            <v>4707.3069999999998</v>
          </cell>
          <cell r="DM215">
            <v>4811.3450000000003</v>
          </cell>
          <cell r="DN215">
            <v>4910.5280000000002</v>
          </cell>
          <cell r="DO215">
            <v>5006.2460000000001</v>
          </cell>
          <cell r="DP215">
            <v>5100.1270000000004</v>
          </cell>
          <cell r="DQ215">
            <v>5193.4250000000002</v>
          </cell>
          <cell r="DR215">
            <v>5286.9390000000003</v>
          </cell>
          <cell r="DS215">
            <v>5380.79</v>
          </cell>
          <cell r="DT215">
            <v>5474.6409999999996</v>
          </cell>
          <cell r="DU215">
            <v>5567.7910000000002</v>
          </cell>
          <cell r="DV215">
            <v>5659.7420000000002</v>
          </cell>
        </row>
        <row r="216">
          <cell r="F216">
            <v>13.436928000000004</v>
          </cell>
          <cell r="G216">
            <v>22.394880000000011</v>
          </cell>
          <cell r="H216">
            <v>37.324800000000018</v>
          </cell>
          <cell r="I216">
            <v>62.20800000000002</v>
          </cell>
          <cell r="J216">
            <v>103.68000000000005</v>
          </cell>
          <cell r="K216">
            <v>172.80000000000007</v>
          </cell>
          <cell r="L216">
            <v>288.00000000000011</v>
          </cell>
          <cell r="M216">
            <v>480.00000000000017</v>
          </cell>
          <cell r="N216">
            <v>800.00000000000011</v>
          </cell>
          <cell r="O216">
            <v>900.00000000000034</v>
          </cell>
          <cell r="P216">
            <v>1000.0000000000002</v>
          </cell>
          <cell r="Q216">
            <v>950.00000000000034</v>
          </cell>
          <cell r="R216">
            <v>900.00000000000034</v>
          </cell>
          <cell r="S216">
            <v>850.00000000000034</v>
          </cell>
          <cell r="T216">
            <v>800.00000000000011</v>
          </cell>
          <cell r="U216">
            <v>800.00000000000011</v>
          </cell>
          <cell r="V216">
            <v>950.00000000000034</v>
          </cell>
          <cell r="W216">
            <v>975.00000000000023</v>
          </cell>
          <cell r="X216">
            <v>1000.0000000000002</v>
          </cell>
          <cell r="Y216">
            <v>950.00000000000034</v>
          </cell>
          <cell r="Z216">
            <v>1000.0000000000002</v>
          </cell>
          <cell r="AA216">
            <v>1000.0000000000002</v>
          </cell>
          <cell r="AB216">
            <v>800.00000000000011</v>
          </cell>
          <cell r="AC216">
            <v>800.00000000000011</v>
          </cell>
          <cell r="AD216">
            <v>1000.0000000000002</v>
          </cell>
          <cell r="AE216">
            <v>800.00000000000011</v>
          </cell>
          <cell r="AF216">
            <v>800.48738149438248</v>
          </cell>
          <cell r="AG216">
            <v>812.6431688957822</v>
          </cell>
          <cell r="AH216">
            <v>825.52859346331797</v>
          </cell>
          <cell r="AI216">
            <v>839.22319006483065</v>
          </cell>
          <cell r="AJ216">
            <v>853.81943662426443</v>
          </cell>
          <cell r="AK216">
            <v>869.42562662213174</v>
          </cell>
          <cell r="AL216">
            <v>886.16956739555292</v>
          </cell>
          <cell r="AM216">
            <v>904.20340191145374</v>
          </cell>
          <cell r="AN216">
            <v>923.70998332400166</v>
          </cell>
          <cell r="AO216">
            <v>944.9114336157553</v>
          </cell>
          <cell r="AP216">
            <v>968.08083493178935</v>
          </cell>
          <cell r="AQ216">
            <v>993.55851396855439</v>
          </cell>
          <cell r="AR216">
            <v>1021.7752299336451</v>
          </cell>
          <cell r="AS216">
            <v>1053.286037213619</v>
          </cell>
          <cell r="AT216">
            <v>1088.821201893601</v>
          </cell>
          <cell r="AU216">
            <v>1129.3654204891625</v>
          </cell>
          <cell r="AV216">
            <v>1176.2861687770462</v>
          </cell>
          <cell r="AW216">
            <v>1231.5520678204909</v>
          </cell>
          <cell r="AX216">
            <v>1298.1274619399846</v>
          </cell>
          <cell r="AY216">
            <v>1380.7418492536619</v>
          </cell>
          <cell r="AZ216">
            <v>1487.547779846652</v>
          </cell>
          <cell r="BA216">
            <v>1634.2189286972286</v>
          </cell>
          <cell r="BB216">
            <v>1856.3637963240001</v>
          </cell>
          <cell r="BC216">
            <v>2262.4787279999996</v>
          </cell>
          <cell r="BD216">
            <v>3529.6080000000002</v>
          </cell>
          <cell r="BN216">
            <v>4220.701</v>
          </cell>
          <cell r="BX216">
            <v>5127.0010000000002</v>
          </cell>
          <cell r="CH216">
            <v>6457.0730000000003</v>
          </cell>
          <cell r="CR216">
            <v>8214.9380000000001</v>
          </cell>
          <cell r="DB216">
            <v>9452.0010000000002</v>
          </cell>
          <cell r="DC216">
            <v>9539.3960000000006</v>
          </cell>
          <cell r="DD216">
            <v>9623.2759999999998</v>
          </cell>
          <cell r="DE216">
            <v>9705.9789999999994</v>
          </cell>
          <cell r="DF216">
            <v>9790.3369999999995</v>
          </cell>
          <cell r="DG216">
            <v>9878.42</v>
          </cell>
          <cell r="DH216">
            <v>9971.2720000000008</v>
          </cell>
          <cell r="DI216">
            <v>10068.569</v>
          </cell>
          <cell r="DJ216">
            <v>10169.245999999999</v>
          </cell>
          <cell r="DK216">
            <v>10271.507</v>
          </cell>
          <cell r="DL216">
            <v>10373.957</v>
          </cell>
          <cell r="DM216">
            <v>10476.355</v>
          </cell>
          <cell r="DN216">
            <v>10578.939</v>
          </cell>
          <cell r="DO216">
            <v>10681.314</v>
          </cell>
          <cell r="DP216">
            <v>10783.117</v>
          </cell>
          <cell r="DQ216">
            <v>10884.003000000001</v>
          </cell>
          <cell r="DR216">
            <v>10983.573</v>
          </cell>
          <cell r="DS216">
            <v>11081.575999999999</v>
          </cell>
          <cell r="DT216">
            <v>11177.986000000001</v>
          </cell>
          <cell r="DU216">
            <v>11272.888999999999</v>
          </cell>
          <cell r="DV216">
            <v>11366.244000000001</v>
          </cell>
        </row>
        <row r="217">
          <cell r="BN217">
            <v>28233</v>
          </cell>
          <cell r="BX217">
            <v>36207.440000000002</v>
          </cell>
          <cell r="CH217">
            <v>46161.315999999999</v>
          </cell>
          <cell r="CR217">
            <v>56086.184000000001</v>
          </cell>
          <cell r="DB217">
            <v>66459.577999999994</v>
          </cell>
          <cell r="DC217">
            <v>67444.116999999998</v>
          </cell>
          <cell r="DD217">
            <v>68398.135999999999</v>
          </cell>
          <cell r="DE217">
            <v>69329.456000000006</v>
          </cell>
          <cell r="DF217">
            <v>70250.175000000003</v>
          </cell>
          <cell r="DG217">
            <v>71169.036999999997</v>
          </cell>
          <cell r="DH217">
            <v>72087.930999999997</v>
          </cell>
          <cell r="DI217">
            <v>73003.736000000004</v>
          </cell>
          <cell r="DJ217">
            <v>73914.259000000005</v>
          </cell>
          <cell r="DK217">
            <v>74815.702999999994</v>
          </cell>
          <cell r="DL217">
            <v>75705.146999999997</v>
          </cell>
          <cell r="DM217">
            <v>76582.123999999996</v>
          </cell>
          <cell r="DN217">
            <v>77447.274000000005</v>
          </cell>
          <cell r="DO217">
            <v>78299.975000000006</v>
          </cell>
          <cell r="DP217">
            <v>79139.664000000004</v>
          </cell>
          <cell r="DQ217">
            <v>79965.786999999997</v>
          </cell>
          <cell r="DR217">
            <v>80777.718999999997</v>
          </cell>
          <cell r="DS217">
            <v>81574.876000000004</v>
          </cell>
          <cell r="DT217">
            <v>82356.790999999997</v>
          </cell>
          <cell r="DU217">
            <v>83123.020999999993</v>
          </cell>
          <cell r="DV217">
            <v>83873.14</v>
          </cell>
        </row>
        <row r="218">
          <cell r="F218">
            <v>26.843545599999999</v>
          </cell>
          <cell r="G218">
            <v>31.31746986666667</v>
          </cell>
          <cell r="H218">
            <v>36.537048177777777</v>
          </cell>
          <cell r="I218">
            <v>42.626556207407411</v>
          </cell>
          <cell r="J218">
            <v>49.730982241975312</v>
          </cell>
          <cell r="K218">
            <v>58.019479282304523</v>
          </cell>
          <cell r="L218">
            <v>67.689392496021938</v>
          </cell>
          <cell r="M218">
            <v>78.970957912025597</v>
          </cell>
          <cell r="N218">
            <v>92.132784230696544</v>
          </cell>
          <cell r="O218">
            <v>98.71369739003201</v>
          </cell>
          <cell r="P218">
            <v>105.76467577503428</v>
          </cell>
          <cell r="Q218">
            <v>113.31929547325103</v>
          </cell>
          <cell r="R218">
            <v>121.41353086419753</v>
          </cell>
          <cell r="S218">
            <v>130.08592592592592</v>
          </cell>
          <cell r="T218">
            <v>139.37777777777777</v>
          </cell>
          <cell r="U218">
            <v>149.33333333333331</v>
          </cell>
          <cell r="V218">
            <v>160</v>
          </cell>
          <cell r="W218">
            <v>165</v>
          </cell>
          <cell r="X218">
            <v>170</v>
          </cell>
          <cell r="Y218">
            <v>181.99999999999997</v>
          </cell>
          <cell r="Z218">
            <v>193.99999999999997</v>
          </cell>
          <cell r="AA218">
            <v>205.99999999999997</v>
          </cell>
          <cell r="AB218">
            <v>219.99999999999997</v>
          </cell>
          <cell r="AC218">
            <v>240</v>
          </cell>
          <cell r="AD218">
            <v>280</v>
          </cell>
          <cell r="AE218">
            <v>310</v>
          </cell>
          <cell r="AF218">
            <v>330.82463556581581</v>
          </cell>
          <cell r="AG218">
            <v>349.20378198613895</v>
          </cell>
          <cell r="AH218">
            <v>368.60399209647994</v>
          </cell>
          <cell r="AI218">
            <v>389.08199165739558</v>
          </cell>
          <cell r="AJ218">
            <v>410.69765786058417</v>
          </cell>
          <cell r="AK218">
            <v>433.51419440839442</v>
          </cell>
          <cell r="AL218">
            <v>457.59831631997184</v>
          </cell>
          <cell r="AM218">
            <v>483.02044500441474</v>
          </cell>
          <cell r="AN218">
            <v>509.85491417132675</v>
          </cell>
          <cell r="AO218">
            <v>538.18018718084488</v>
          </cell>
          <cell r="AP218">
            <v>568.07908646866963</v>
          </cell>
          <cell r="AQ218">
            <v>599.6390357169289</v>
          </cell>
          <cell r="AR218">
            <v>632.95231547898061</v>
          </cell>
          <cell r="AS218">
            <v>668.1163330055906</v>
          </cell>
          <cell r="AT218">
            <v>705.23390706145676</v>
          </cell>
          <cell r="AU218">
            <v>744.41356856487107</v>
          </cell>
          <cell r="AV218">
            <v>785.76987792958607</v>
          </cell>
          <cell r="AW218">
            <v>829.42376003678532</v>
          </cell>
          <cell r="AX218">
            <v>875.50285781660671</v>
          </cell>
          <cell r="AY218">
            <v>924.14190547308488</v>
          </cell>
          <cell r="AZ218">
            <v>975.48312244381191</v>
          </cell>
          <cell r="BA218">
            <v>1029.676629246246</v>
          </cell>
          <cell r="BB218">
            <v>1086.880886426593</v>
          </cell>
          <cell r="BC218">
            <v>1147.2631578947369</v>
          </cell>
          <cell r="BD218">
            <v>1211</v>
          </cell>
          <cell r="BN218">
            <v>1593.501</v>
          </cell>
          <cell r="BX218">
            <v>2188.4989999999998</v>
          </cell>
          <cell r="CH218">
            <v>2861</v>
          </cell>
          <cell r="CR218">
            <v>3668</v>
          </cell>
          <cell r="DB218">
            <v>4501.7269999999999</v>
          </cell>
          <cell r="DC218">
            <v>4565.96</v>
          </cell>
          <cell r="DD218">
            <v>4633.7370000000001</v>
          </cell>
          <cell r="DE218">
            <v>4703.8609999999999</v>
          </cell>
          <cell r="DF218">
            <v>4774.1949999999997</v>
          </cell>
          <cell r="DG218">
            <v>4843.1869999999999</v>
          </cell>
          <cell r="DH218">
            <v>4910.6809999999996</v>
          </cell>
          <cell r="DI218">
            <v>4977.3879999999999</v>
          </cell>
          <cell r="DJ218">
            <v>5043.6149999999998</v>
          </cell>
          <cell r="DK218">
            <v>5109.88</v>
          </cell>
          <cell r="DL218">
            <v>5176.5020000000004</v>
          </cell>
          <cell r="DM218">
            <v>5243.4759999999997</v>
          </cell>
          <cell r="DN218">
            <v>5310.5219999999999</v>
          </cell>
          <cell r="DO218">
            <v>5377.3710000000001</v>
          </cell>
          <cell r="DP218">
            <v>5443.6540000000005</v>
          </cell>
          <cell r="DQ218">
            <v>5509.04</v>
          </cell>
          <cell r="DR218">
            <v>5573.4260000000004</v>
          </cell>
          <cell r="DS218">
            <v>5636.7049999999999</v>
          </cell>
          <cell r="DT218">
            <v>5698.5429999999997</v>
          </cell>
          <cell r="DU218">
            <v>5758.5360000000001</v>
          </cell>
          <cell r="DV218">
            <v>5816.4040000000005</v>
          </cell>
        </row>
        <row r="219">
          <cell r="F219">
            <v>1.8136046154186826E-8</v>
          </cell>
          <cell r="G219">
            <v>3.6272092308373652E-8</v>
          </cell>
          <cell r="H219">
            <v>7.2544184616747304E-8</v>
          </cell>
          <cell r="I219">
            <v>1.4508836923349461E-7</v>
          </cell>
          <cell r="J219">
            <v>2.9017673846698922E-7</v>
          </cell>
          <cell r="K219">
            <v>5.8035347693397843E-7</v>
          </cell>
          <cell r="L219">
            <v>1.1607069538679569E-6</v>
          </cell>
          <cell r="M219">
            <v>2.3214139077359137E-6</v>
          </cell>
          <cell r="N219">
            <v>4.7501764354827368E-6</v>
          </cell>
          <cell r="O219">
            <v>9.5003528709654736E-6</v>
          </cell>
          <cell r="P219">
            <v>1.9000705741930947E-5</v>
          </cell>
          <cell r="Q219">
            <v>3.8001411483861894E-5</v>
          </cell>
          <cell r="R219">
            <v>7.6002822967723789E-5</v>
          </cell>
          <cell r="S219">
            <v>1.5200564593544758E-4</v>
          </cell>
          <cell r="T219">
            <v>3.0401129187089516E-4</v>
          </cell>
          <cell r="U219">
            <v>6.0802258374179031E-4</v>
          </cell>
          <cell r="V219">
            <v>1.2160451674835806E-3</v>
          </cell>
          <cell r="W219">
            <v>2.4320903349671612E-3</v>
          </cell>
          <cell r="X219">
            <v>4.8641806699343225E-3</v>
          </cell>
          <cell r="Y219">
            <v>9.728361339868645E-3</v>
          </cell>
          <cell r="Z219">
            <v>1.945672267973729E-2</v>
          </cell>
          <cell r="AA219">
            <v>3.891344535947458E-2</v>
          </cell>
          <cell r="AB219">
            <v>7.782689071894916E-2</v>
          </cell>
          <cell r="AC219">
            <v>0.15565378143789832</v>
          </cell>
          <cell r="AD219">
            <v>0.31130756287579664</v>
          </cell>
          <cell r="AE219">
            <v>0.62261512575159328</v>
          </cell>
          <cell r="AF219">
            <v>0.67364915245254353</v>
          </cell>
          <cell r="AG219">
            <v>0.72886629609619458</v>
          </cell>
          <cell r="AH219">
            <v>0.78860943512047288</v>
          </cell>
          <cell r="AI219">
            <v>0.85324955275329839</v>
          </cell>
          <cell r="AJ219">
            <v>0.9231880406838967</v>
          </cell>
          <cell r="AK219">
            <v>0.99885919155962588</v>
          </cell>
          <cell r="AL219">
            <v>1.0807328957858249</v>
          </cell>
          <cell r="AM219">
            <v>1.1693175593748266</v>
          </cell>
          <cell r="AN219">
            <v>1.2651632609629273</v>
          </cell>
          <cell r="AO219">
            <v>1.3688651675992329</v>
          </cell>
          <cell r="AP219">
            <v>1.4810672305172028</v>
          </cell>
          <cell r="AQ219">
            <v>1.5304361382011096</v>
          </cell>
          <cell r="AR219">
            <v>1.5814506761411466</v>
          </cell>
          <cell r="AS219">
            <v>1.6341656986791848</v>
          </cell>
          <cell r="AT219">
            <v>1.6886378886351576</v>
          </cell>
          <cell r="AU219">
            <v>1.7449258182563296</v>
          </cell>
          <cell r="AV219">
            <v>1.8050956740582718</v>
          </cell>
          <cell r="AW219">
            <v>1.8673403524740744</v>
          </cell>
          <cell r="AX219">
            <v>1.9317313991111114</v>
          </cell>
          <cell r="AY219">
            <v>1.9983428266666667</v>
          </cell>
          <cell r="AZ219">
            <v>2.0672512000000003</v>
          </cell>
          <cell r="BA219">
            <v>2.5840640000000001</v>
          </cell>
          <cell r="BB219">
            <v>3.2300800000000001</v>
          </cell>
          <cell r="BC219">
            <v>4.0376000000000003</v>
          </cell>
          <cell r="BD219">
            <v>5.0469999999999997</v>
          </cell>
          <cell r="BN219">
            <v>5.7240000000000002</v>
          </cell>
          <cell r="BX219">
            <v>5.6310000000000002</v>
          </cell>
          <cell r="CH219">
            <v>7.5190000000000001</v>
          </cell>
          <cell r="CR219">
            <v>11.542999999999999</v>
          </cell>
          <cell r="DB219">
            <v>18.867000000000001</v>
          </cell>
          <cell r="DC219">
            <v>20.873000000000001</v>
          </cell>
          <cell r="DD219">
            <v>23.401</v>
          </cell>
          <cell r="DE219">
            <v>26.13</v>
          </cell>
          <cell r="DF219">
            <v>28.611999999999998</v>
          </cell>
          <cell r="DG219">
            <v>30.527999999999999</v>
          </cell>
          <cell r="DH219">
            <v>31.759</v>
          </cell>
          <cell r="DI219">
            <v>32.412999999999997</v>
          </cell>
          <cell r="DJ219">
            <v>32.664000000000001</v>
          </cell>
          <cell r="DK219">
            <v>32.787999999999997</v>
          </cell>
          <cell r="DL219">
            <v>32.99</v>
          </cell>
          <cell r="DM219">
            <v>33.327532259296028</v>
          </cell>
          <cell r="DN219">
            <v>33.691512941895098</v>
          </cell>
          <cell r="DO219">
            <v>34.071866457967481</v>
          </cell>
          <cell r="DP219">
            <v>34.445922730396283</v>
          </cell>
          <cell r="DQ219">
            <v>34.792271130793317</v>
          </cell>
          <cell r="DR219">
            <v>35.115949454073458</v>
          </cell>
          <cell r="DS219">
            <v>35.427033290066433</v>
          </cell>
          <cell r="DT219">
            <v>35.73056043368711</v>
          </cell>
          <cell r="DU219">
            <v>36.025271436206772</v>
          </cell>
          <cell r="DV219">
            <v>36.313685195082847</v>
          </cell>
        </row>
        <row r="220"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1.7360385129775687E-3</v>
          </cell>
          <cell r="O220">
            <v>2.6040577694663529E-3</v>
          </cell>
          <cell r="P220">
            <v>3.9060866541995292E-3</v>
          </cell>
          <cell r="Q220">
            <v>5.8591299812992938E-3</v>
          </cell>
          <cell r="R220">
            <v>8.7886949719489411E-3</v>
          </cell>
          <cell r="S220">
            <v>1.318304245792341E-2</v>
          </cell>
          <cell r="T220">
            <v>1.9774563686885117E-2</v>
          </cell>
          <cell r="U220">
            <v>2.9661845530327677E-2</v>
          </cell>
          <cell r="V220">
            <v>4.4492768295491522E-2</v>
          </cell>
          <cell r="W220">
            <v>6.6739152443237276E-2</v>
          </cell>
          <cell r="X220">
            <v>0.10010872866485593</v>
          </cell>
          <cell r="Y220">
            <v>0.15016309299728386</v>
          </cell>
          <cell r="Z220">
            <v>0.22524463949592582</v>
          </cell>
          <cell r="AA220">
            <v>0.33786695924388871</v>
          </cell>
          <cell r="AB220">
            <v>0.50680043886583304</v>
          </cell>
          <cell r="AC220">
            <v>0.76020065829874961</v>
          </cell>
          <cell r="AD220">
            <v>1.1403009874481245</v>
          </cell>
          <cell r="AE220">
            <v>1.7104514811721867</v>
          </cell>
          <cell r="AF220">
            <v>1.800475243339144</v>
          </cell>
          <cell r="AG220">
            <v>1.8952370982517306</v>
          </cell>
          <cell r="AH220">
            <v>1.9949864192123481</v>
          </cell>
          <cell r="AI220">
            <v>2.0999857044340509</v>
          </cell>
          <cell r="AJ220">
            <v>2.2105112678253165</v>
          </cell>
          <cell r="AK220">
            <v>2.3268539661319121</v>
          </cell>
          <cell r="AL220">
            <v>2.4493199643493813</v>
          </cell>
          <cell r="AM220">
            <v>2.5782315414204011</v>
          </cell>
          <cell r="AN220">
            <v>2.7139279383372639</v>
          </cell>
          <cell r="AO220">
            <v>2.8567662508813307</v>
          </cell>
          <cell r="AP220">
            <v>3.0071223693487692</v>
          </cell>
          <cell r="AQ220">
            <v>3.1741847232014782</v>
          </cell>
          <cell r="AR220">
            <v>3.3505283189348938</v>
          </cell>
          <cell r="AS220">
            <v>3.5366687810979434</v>
          </cell>
          <cell r="AT220">
            <v>3.7331503800478294</v>
          </cell>
          <cell r="AU220">
            <v>3.9405476233838197</v>
          </cell>
          <cell r="AV220">
            <v>4.0764285759142966</v>
          </cell>
          <cell r="AW220">
            <v>4.2169950785320305</v>
          </cell>
          <cell r="AX220">
            <v>4.3624087019296871</v>
          </cell>
          <cell r="AY220">
            <v>4.5128365882031245</v>
          </cell>
          <cell r="AZ220">
            <v>4.6684516429687495</v>
          </cell>
          <cell r="BA220">
            <v>4.7881555312499993</v>
          </cell>
          <cell r="BB220">
            <v>4.9109287499999992</v>
          </cell>
          <cell r="BC220">
            <v>5.0368499999999994</v>
          </cell>
          <cell r="BD220">
            <v>5.1660000000000004</v>
          </cell>
          <cell r="BN220">
            <v>6.1059999999999999</v>
          </cell>
          <cell r="BX220">
            <v>7.298</v>
          </cell>
          <cell r="CH220">
            <v>8.0559999999999992</v>
          </cell>
          <cell r="CR220">
            <v>8.8989999999999991</v>
          </cell>
          <cell r="DB220">
            <v>9.5389999999999997</v>
          </cell>
          <cell r="DC220">
            <v>9.5909999999999993</v>
          </cell>
          <cell r="DD220">
            <v>9.6370000000000005</v>
          </cell>
          <cell r="DE220">
            <v>9.68</v>
          </cell>
          <cell r="DF220">
            <v>9.7210000000000001</v>
          </cell>
          <cell r="DG220">
            <v>9.7620000000000005</v>
          </cell>
          <cell r="DH220">
            <v>9.8030000000000008</v>
          </cell>
          <cell r="DI220">
            <v>9.8450000000000006</v>
          </cell>
          <cell r="DJ220">
            <v>9.8879999999999999</v>
          </cell>
          <cell r="DK220">
            <v>9.9290000000000003</v>
          </cell>
          <cell r="DL220">
            <v>9.9700000000000006</v>
          </cell>
          <cell r="DM220">
            <v>10.010212925616736</v>
          </cell>
          <cell r="DN220">
            <v>10.050425851233468</v>
          </cell>
          <cell r="DO220">
            <v>10.091573961166871</v>
          </cell>
          <cell r="DP220">
            <v>10.133657255416942</v>
          </cell>
          <cell r="DQ220">
            <v>10.178546102617016</v>
          </cell>
          <cell r="DR220">
            <v>10.225305318450427</v>
          </cell>
          <cell r="DS220">
            <v>10.275805271550512</v>
          </cell>
          <cell r="DT220">
            <v>10.326305224650596</v>
          </cell>
          <cell r="DU220">
            <v>10.378675546384018</v>
          </cell>
          <cell r="DV220">
            <v>10.431981052434105</v>
          </cell>
        </row>
        <row r="221">
          <cell r="F221">
            <v>19.595123204701551</v>
          </cell>
          <cell r="G221">
            <v>23.940666770443645</v>
          </cell>
          <cell r="H221">
            <v>29.289403649535533</v>
          </cell>
          <cell r="I221">
            <v>35.879119190752846</v>
          </cell>
          <cell r="J221">
            <v>44.004925929472321</v>
          </cell>
          <cell r="K221">
            <v>54.033236737621841</v>
          </cell>
          <cell r="L221">
            <v>66.419168430478209</v>
          </cell>
          <cell r="M221">
            <v>81.728222109956221</v>
          </cell>
          <cell r="N221">
            <v>100.66329599999999</v>
          </cell>
          <cell r="O221">
            <v>125.82911999999997</v>
          </cell>
          <cell r="P221">
            <v>157.28639999999999</v>
          </cell>
          <cell r="Q221">
            <v>196.608</v>
          </cell>
          <cell r="R221">
            <v>245.75999999999993</v>
          </cell>
          <cell r="S221">
            <v>307.19999999999993</v>
          </cell>
          <cell r="T221">
            <v>383.99999999999983</v>
          </cell>
          <cell r="U221">
            <v>479.99999999999994</v>
          </cell>
          <cell r="V221">
            <v>600</v>
          </cell>
          <cell r="W221">
            <v>699.99999999999977</v>
          </cell>
          <cell r="X221">
            <v>800.00000000000011</v>
          </cell>
          <cell r="Y221">
            <v>940.00000000000034</v>
          </cell>
          <cell r="Z221">
            <v>1080</v>
          </cell>
          <cell r="AA221">
            <v>1220</v>
          </cell>
          <cell r="AB221">
            <v>1359.9999999999998</v>
          </cell>
          <cell r="AC221">
            <v>1499.9999999999993</v>
          </cell>
          <cell r="AD221">
            <v>1749.9999999999998</v>
          </cell>
          <cell r="AE221">
            <v>1999.9999999999995</v>
          </cell>
          <cell r="AF221">
            <v>2019.2708349872973</v>
          </cell>
          <cell r="AG221">
            <v>2039.2383774329951</v>
          </cell>
          <cell r="AH221">
            <v>2060.2891579599777</v>
          </cell>
          <cell r="AI221">
            <v>2082.5344119053298</v>
          </cell>
          <cell r="AJ221">
            <v>2106.1027040699219</v>
          </cell>
          <cell r="AK221">
            <v>2131.1436418617982</v>
          </cell>
          <cell r="AL221">
            <v>2157.8326243204992</v>
          </cell>
          <cell r="AM221">
            <v>2186.3769905864897</v>
          </cell>
          <cell r="AN221">
            <v>2217.0240882773833</v>
          </cell>
          <cell r="AO221">
            <v>2250.0720210870995</v>
          </cell>
          <cell r="AP221">
            <v>2285.884206996715</v>
          </cell>
          <cell r="AQ221">
            <v>2324.909473153215</v>
          </cell>
          <cell r="AR221">
            <v>2367.7103917737395</v>
          </cell>
          <cell r="AS221">
            <v>2415.0042245036025</v>
          </cell>
          <cell r="AT221">
            <v>2467.7237779414427</v>
          </cell>
          <cell r="AU221">
            <v>2527.110883708594</v>
          </cell>
          <cell r="AV221">
            <v>2594.8657105963894</v>
          </cell>
          <cell r="AW221">
            <v>2673.3967398288623</v>
          </cell>
          <cell r="AX221">
            <v>2766.2641801629024</v>
          </cell>
          <cell r="AY221">
            <v>2879.0260331270447</v>
          </cell>
          <cell r="AZ221">
            <v>3021.0136758940662</v>
          </cell>
          <cell r="BA221">
            <v>3209.5762824903768</v>
          </cell>
          <cell r="BB221">
            <v>3482.3612468249999</v>
          </cell>
          <cell r="BC221">
            <v>3946.0184099999997</v>
          </cell>
          <cell r="BD221">
            <v>5158.1940000000004</v>
          </cell>
          <cell r="BN221">
            <v>6787.3509999999997</v>
          </cell>
          <cell r="BX221">
            <v>9443.1</v>
          </cell>
          <cell r="CH221">
            <v>12655.396000000001</v>
          </cell>
          <cell r="CR221">
            <v>17730.868999999999</v>
          </cell>
          <cell r="DB221">
            <v>24432.843000000001</v>
          </cell>
          <cell r="DC221">
            <v>25215.899000000001</v>
          </cell>
          <cell r="DD221">
            <v>26035.330999999998</v>
          </cell>
          <cell r="DE221">
            <v>26890.402999999998</v>
          </cell>
          <cell r="DF221">
            <v>27778.909</v>
          </cell>
          <cell r="DG221">
            <v>28699.255000000001</v>
          </cell>
          <cell r="DH221">
            <v>29651.732</v>
          </cell>
          <cell r="DI221">
            <v>30637.543000000001</v>
          </cell>
          <cell r="DJ221">
            <v>31656.865000000002</v>
          </cell>
          <cell r="DK221">
            <v>32709.864000000001</v>
          </cell>
          <cell r="DL221">
            <v>33796.461000000003</v>
          </cell>
          <cell r="DM221">
            <v>34916.190999999999</v>
          </cell>
          <cell r="DN221">
            <v>36068.300000000003</v>
          </cell>
          <cell r="DO221">
            <v>37251.978999999999</v>
          </cell>
          <cell r="DP221">
            <v>38466.213000000003</v>
          </cell>
          <cell r="DQ221">
            <v>39709.862000000001</v>
          </cell>
          <cell r="DR221">
            <v>40982.091999999997</v>
          </cell>
          <cell r="DS221">
            <v>42281.595999999998</v>
          </cell>
          <cell r="DT221">
            <v>43606.06</v>
          </cell>
          <cell r="DU221">
            <v>44952.752</v>
          </cell>
          <cell r="DV221">
            <v>46319.32</v>
          </cell>
        </row>
        <row r="222">
          <cell r="BN222">
            <v>42783.01</v>
          </cell>
          <cell r="BX222">
            <v>47316.500999999997</v>
          </cell>
          <cell r="CH222">
            <v>50043.55</v>
          </cell>
          <cell r="CR222">
            <v>51582.773999999998</v>
          </cell>
          <cell r="DB222">
            <v>48870.139000000003</v>
          </cell>
          <cell r="DC222">
            <v>48435.548999999999</v>
          </cell>
          <cell r="DD222">
            <v>48028.555</v>
          </cell>
          <cell r="DE222">
            <v>47647.372000000003</v>
          </cell>
          <cell r="DF222">
            <v>47285.014000000003</v>
          </cell>
          <cell r="DG222">
            <v>46936.281999999999</v>
          </cell>
          <cell r="DH222">
            <v>46603.24</v>
          </cell>
          <cell r="DI222">
            <v>46289.474000000002</v>
          </cell>
          <cell r="DJ222">
            <v>45992.375</v>
          </cell>
          <cell r="DK222">
            <v>45708.082999999999</v>
          </cell>
          <cell r="DL222">
            <v>45433.415000000001</v>
          </cell>
          <cell r="DM222">
            <v>45167.107000000004</v>
          </cell>
          <cell r="DN222">
            <v>44908.673000000003</v>
          </cell>
          <cell r="DO222">
            <v>44656.536</v>
          </cell>
          <cell r="DP222">
            <v>44409.129000000001</v>
          </cell>
          <cell r="DQ222">
            <v>44164.934999999998</v>
          </cell>
          <cell r="DR222">
            <v>43922.949000000001</v>
          </cell>
          <cell r="DS222">
            <v>43681.942999999999</v>
          </cell>
          <cell r="DT222">
            <v>43440.014999999999</v>
          </cell>
          <cell r="DU222">
            <v>43195.036999999997</v>
          </cell>
          <cell r="DV222">
            <v>42945.413999999997</v>
          </cell>
        </row>
        <row r="223">
          <cell r="I223">
            <v>9.3312000000000008</v>
          </cell>
          <cell r="J223">
            <v>15.552000000000001</v>
          </cell>
          <cell r="K223">
            <v>25.92</v>
          </cell>
          <cell r="L223">
            <v>43.2</v>
          </cell>
          <cell r="M223">
            <v>72</v>
          </cell>
          <cell r="N223">
            <v>120</v>
          </cell>
          <cell r="O223">
            <v>121.76643514613831</v>
          </cell>
          <cell r="P223">
            <v>123.66903569529671</v>
          </cell>
          <cell r="Q223">
            <v>125.60136437803573</v>
          </cell>
          <cell r="R223">
            <v>127.56388569644254</v>
          </cell>
          <cell r="S223">
            <v>129.55707141044945</v>
          </cell>
          <cell r="T223">
            <v>131.58140065123771</v>
          </cell>
          <cell r="U223">
            <v>133.6373600364133</v>
          </cell>
          <cell r="V223">
            <v>135.72544378698225</v>
          </cell>
          <cell r="W223">
            <v>137.84615384615384</v>
          </cell>
          <cell r="X223">
            <v>140</v>
          </cell>
          <cell r="Y223">
            <v>148</v>
          </cell>
          <cell r="Z223">
            <v>156</v>
          </cell>
          <cell r="AA223">
            <v>164</v>
          </cell>
          <cell r="AB223">
            <v>172</v>
          </cell>
          <cell r="AC223">
            <v>180</v>
          </cell>
          <cell r="AD223">
            <v>220</v>
          </cell>
          <cell r="AE223">
            <v>220</v>
          </cell>
          <cell r="AF223">
            <v>222.18083337044229</v>
          </cell>
          <cell r="AG223">
            <v>229.84224141769892</v>
          </cell>
          <cell r="AH223">
            <v>237.76783594934372</v>
          </cell>
          <cell r="AI223">
            <v>245.96672684414867</v>
          </cell>
          <cell r="AJ223">
            <v>254.44833811463656</v>
          </cell>
          <cell r="AK223">
            <v>263.22241873927919</v>
          </cell>
          <cell r="AL223">
            <v>272.29905386821986</v>
          </cell>
          <cell r="AM223">
            <v>281.68867641539987</v>
          </cell>
          <cell r="AN223">
            <v>291.40207905041365</v>
          </cell>
          <cell r="AO223">
            <v>301.45042660387617</v>
          </cell>
          <cell r="AP223">
            <v>311.84526890056156</v>
          </cell>
          <cell r="AQ223">
            <v>340.19483880061262</v>
          </cell>
          <cell r="AR223">
            <v>371.12164232794106</v>
          </cell>
          <cell r="AS223">
            <v>404.85997344866297</v>
          </cell>
          <cell r="AT223">
            <v>441.66542558035962</v>
          </cell>
          <cell r="AU223">
            <v>481.81682790584688</v>
          </cell>
          <cell r="AV223">
            <v>542.04393139407773</v>
          </cell>
          <cell r="AW223">
            <v>609.79942281833746</v>
          </cell>
          <cell r="AX223">
            <v>686.02435067062959</v>
          </cell>
          <cell r="AY223">
            <v>771.77739450445824</v>
          </cell>
          <cell r="AZ223">
            <v>868.24956881751552</v>
          </cell>
          <cell r="BA223">
            <v>947.18134780092601</v>
          </cell>
          <cell r="BB223">
            <v>1033.2887430555556</v>
          </cell>
          <cell r="BC223">
            <v>1127.2240833333335</v>
          </cell>
          <cell r="BD223">
            <v>1229.6990000000001</v>
          </cell>
          <cell r="BN223">
            <v>1392.001</v>
          </cell>
          <cell r="BX223">
            <v>1567.9680000000001</v>
          </cell>
          <cell r="CH223">
            <v>1794.83</v>
          </cell>
          <cell r="CR223">
            <v>1909.3489999999999</v>
          </cell>
          <cell r="DB223">
            <v>2011.614</v>
          </cell>
          <cell r="DC223">
            <v>2018.345</v>
          </cell>
          <cell r="DD223">
            <v>2023.9079999999999</v>
          </cell>
          <cell r="DE223">
            <v>2028.45</v>
          </cell>
          <cell r="DF223">
            <v>2032.1869999999999</v>
          </cell>
          <cell r="DG223">
            <v>2035.3119999999999</v>
          </cell>
          <cell r="DH223">
            <v>2037.8589999999999</v>
          </cell>
          <cell r="DI223">
            <v>2039.836</v>
          </cell>
          <cell r="DJ223">
            <v>2041.3420000000001</v>
          </cell>
          <cell r="DK223">
            <v>2042.4849999999999</v>
          </cell>
          <cell r="DL223">
            <v>2043.36</v>
          </cell>
          <cell r="DM223">
            <v>2044.0050000000001</v>
          </cell>
          <cell r="DN223">
            <v>2044.454</v>
          </cell>
          <cell r="DO223">
            <v>2044.7819999999999</v>
          </cell>
          <cell r="DP223">
            <v>2045.067</v>
          </cell>
          <cell r="DQ223">
            <v>2045.3589999999999</v>
          </cell>
          <cell r="DR223">
            <v>2045.6990000000001</v>
          </cell>
          <cell r="DS223">
            <v>2046.058</v>
          </cell>
          <cell r="DT223">
            <v>2046.308</v>
          </cell>
          <cell r="DU223">
            <v>2046.2739999999999</v>
          </cell>
          <cell r="DV223">
            <v>2045.8240000000001</v>
          </cell>
        </row>
        <row r="224">
          <cell r="G224">
            <v>45.00615831317937</v>
          </cell>
          <cell r="H224">
            <v>67.24344093822944</v>
          </cell>
          <cell r="I224">
            <v>100.58537558467083</v>
          </cell>
          <cell r="J224">
            <v>250.5106079866288</v>
          </cell>
          <cell r="K224">
            <v>1000</v>
          </cell>
          <cell r="L224">
            <v>1500.0000000000002</v>
          </cell>
          <cell r="M224">
            <v>2000</v>
          </cell>
          <cell r="N224">
            <v>4000</v>
          </cell>
          <cell r="O224">
            <v>4300</v>
          </cell>
          <cell r="P224">
            <v>4599.9999999999991</v>
          </cell>
          <cell r="Q224">
            <v>4300</v>
          </cell>
          <cell r="R224">
            <v>4000</v>
          </cell>
          <cell r="S224">
            <v>3500</v>
          </cell>
          <cell r="T224">
            <v>3000.0000000000005</v>
          </cell>
          <cell r="U224">
            <v>3399.9999999999991</v>
          </cell>
          <cell r="V224">
            <v>3799.9999999999995</v>
          </cell>
          <cell r="W224">
            <v>4399.9999999999991</v>
          </cell>
          <cell r="X224">
            <v>4999.9999999999982</v>
          </cell>
          <cell r="Y224">
            <v>4350</v>
          </cell>
          <cell r="Z224">
            <v>4000</v>
          </cell>
          <cell r="AA224">
            <v>4700</v>
          </cell>
          <cell r="AB224">
            <v>4049.9999999999995</v>
          </cell>
          <cell r="AC224">
            <v>4000</v>
          </cell>
          <cell r="AD224">
            <v>4999.9999999999982</v>
          </cell>
          <cell r="AE224">
            <v>4499.9999999999991</v>
          </cell>
          <cell r="AF224">
            <v>4399.9999999999991</v>
          </cell>
          <cell r="AG224">
            <v>4300</v>
          </cell>
          <cell r="AH224">
            <v>4200</v>
          </cell>
          <cell r="AI224">
            <v>4099.9999999999991</v>
          </cell>
          <cell r="AJ224">
            <v>4000</v>
          </cell>
          <cell r="AK224">
            <v>3899.9999999999991</v>
          </cell>
          <cell r="AL224">
            <v>3800.0000000000005</v>
          </cell>
          <cell r="AM224">
            <v>3700.0000000000005</v>
          </cell>
          <cell r="AN224">
            <v>3599.9999999999991</v>
          </cell>
          <cell r="AO224">
            <v>3500</v>
          </cell>
          <cell r="AP224">
            <v>3900.0000000000005</v>
          </cell>
          <cell r="AQ224">
            <v>4300</v>
          </cell>
          <cell r="AR224">
            <v>4700</v>
          </cell>
          <cell r="AS224">
            <v>5099.9999999999982</v>
          </cell>
          <cell r="AT224">
            <v>5499.9999999999982</v>
          </cell>
          <cell r="AU224">
            <v>4898.3166062078008</v>
          </cell>
          <cell r="AV224">
            <v>5598.0761213803453</v>
          </cell>
          <cell r="AW224">
            <v>6397.8012815775364</v>
          </cell>
          <cell r="AX224">
            <v>8892.9524817653401</v>
          </cell>
          <cell r="AY224">
            <v>10794.560215308831</v>
          </cell>
          <cell r="AZ224">
            <v>12342.6359076075</v>
          </cell>
          <cell r="BA224">
            <v>13932.873753751253</v>
          </cell>
          <cell r="BB224">
            <v>15569.435257769259</v>
          </cell>
          <cell r="BC224">
            <v>17861.725674170357</v>
          </cell>
          <cell r="BD224">
            <v>21514.024000000001</v>
          </cell>
          <cell r="BN224">
            <v>27798.151999999998</v>
          </cell>
          <cell r="BX224">
            <v>35574.953000000001</v>
          </cell>
          <cell r="CH224">
            <v>44433.036999999997</v>
          </cell>
          <cell r="CR224">
            <v>57784.847999999998</v>
          </cell>
          <cell r="DB224">
            <v>70173.793000000005</v>
          </cell>
          <cell r="DC224">
            <v>71518.343999999997</v>
          </cell>
          <cell r="DD224">
            <v>72894.013000000006</v>
          </cell>
          <cell r="DE224">
            <v>74296.319000000003</v>
          </cell>
          <cell r="DF224">
            <v>75718.357000000004</v>
          </cell>
          <cell r="DG224">
            <v>77154.409</v>
          </cell>
          <cell r="DH224">
            <v>78602.081999999995</v>
          </cell>
          <cell r="DI224">
            <v>80060.539000000004</v>
          </cell>
          <cell r="DJ224">
            <v>81527.17</v>
          </cell>
          <cell r="DK224">
            <v>82999.388999999996</v>
          </cell>
          <cell r="DL224">
            <v>84474.426999999996</v>
          </cell>
          <cell r="DM224">
            <v>85950.3</v>
          </cell>
          <cell r="DN224">
            <v>87423.966</v>
          </cell>
          <cell r="DO224">
            <v>88890.288</v>
          </cell>
          <cell r="DP224">
            <v>90343.335999999996</v>
          </cell>
          <cell r="DQ224">
            <v>91778.426999999996</v>
          </cell>
          <cell r="DR224">
            <v>93193.14</v>
          </cell>
          <cell r="DS224">
            <v>94586.748999999996</v>
          </cell>
          <cell r="DT224">
            <v>95958.623000000007</v>
          </cell>
          <cell r="DU224">
            <v>97308.876000000004</v>
          </cell>
          <cell r="DV224">
            <v>98637.781000000003</v>
          </cell>
        </row>
        <row r="225">
          <cell r="I225">
            <v>6</v>
          </cell>
          <cell r="J225">
            <v>6</v>
          </cell>
          <cell r="K225">
            <v>27.000000000000004</v>
          </cell>
          <cell r="L225">
            <v>81</v>
          </cell>
          <cell r="M225">
            <v>212</v>
          </cell>
          <cell r="N225">
            <v>780</v>
          </cell>
          <cell r="O225">
            <v>845.65705391633105</v>
          </cell>
          <cell r="P225">
            <v>894.25803402646511</v>
          </cell>
          <cell r="Q225">
            <v>945.6521739130435</v>
          </cell>
          <cell r="R225">
            <v>1000</v>
          </cell>
          <cell r="S225">
            <v>750.00000000000011</v>
          </cell>
          <cell r="T225">
            <v>500</v>
          </cell>
          <cell r="U225">
            <v>500</v>
          </cell>
          <cell r="V225">
            <v>730</v>
          </cell>
          <cell r="W225">
            <v>1215.0000000000002</v>
          </cell>
          <cell r="X225">
            <v>1700</v>
          </cell>
          <cell r="Y225">
            <v>2559.6138109172025</v>
          </cell>
          <cell r="Z225">
            <v>4529.2292128629069</v>
          </cell>
          <cell r="AA225">
            <v>6322.4197167942239</v>
          </cell>
          <cell r="AB225">
            <v>2900.0000000000005</v>
          </cell>
          <cell r="AC225">
            <v>4200.0000000000009</v>
          </cell>
          <cell r="AD225">
            <v>5000</v>
          </cell>
          <cell r="AE225">
            <v>6753.3337623585676</v>
          </cell>
          <cell r="AF225">
            <v>7240.444930673043</v>
          </cell>
          <cell r="AG225">
            <v>7733.8375880961157</v>
          </cell>
          <cell r="AH225">
            <v>8234.3492665089307</v>
          </cell>
          <cell r="AI225">
            <v>8742.9291687101213</v>
          </cell>
          <cell r="AJ225">
            <v>9260.6530578714719</v>
          </cell>
          <cell r="AK225">
            <v>9788.7401322543355</v>
          </cell>
          <cell r="AL225">
            <v>10328.572149888247</v>
          </cell>
          <cell r="AM225">
            <v>10881.715103206679</v>
          </cell>
          <cell r="AN225">
            <v>11449.943783634237</v>
          </cell>
          <cell r="AO225">
            <v>12035.269621452135</v>
          </cell>
          <cell r="AP225">
            <v>12065.983453636869</v>
          </cell>
          <cell r="AQ225">
            <v>15279.199999999999</v>
          </cell>
          <cell r="AR225">
            <v>17535.8</v>
          </cell>
          <cell r="AS225">
            <v>21147.629999999997</v>
          </cell>
          <cell r="AT225">
            <v>22189.43</v>
          </cell>
          <cell r="AU225">
            <v>24290.739999999994</v>
          </cell>
          <cell r="AV225">
            <v>27135.899999999998</v>
          </cell>
          <cell r="AW225">
            <v>30659.17</v>
          </cell>
          <cell r="AX225">
            <v>33978.490000000005</v>
          </cell>
          <cell r="AY225">
            <v>37843.948199999999</v>
          </cell>
          <cell r="AZ225">
            <v>41699.222300000001</v>
          </cell>
          <cell r="BA225">
            <v>43831.662900000003</v>
          </cell>
          <cell r="BB225">
            <v>45865.401100000003</v>
          </cell>
          <cell r="BC225">
            <v>47580.785655518404</v>
          </cell>
          <cell r="BD225">
            <v>50615.999000000003</v>
          </cell>
          <cell r="BN225">
            <v>52371.995000000003</v>
          </cell>
          <cell r="BX225">
            <v>55663.199999999997</v>
          </cell>
          <cell r="CH225">
            <v>56314.220999999998</v>
          </cell>
          <cell r="CR225">
            <v>57237.499000000003</v>
          </cell>
          <cell r="DB225">
            <v>58907.406999999999</v>
          </cell>
          <cell r="DC225">
            <v>59137.853000000003</v>
          </cell>
          <cell r="DD225">
            <v>59392.006999999998</v>
          </cell>
          <cell r="DE225">
            <v>59666.955999999998</v>
          </cell>
          <cell r="DF225">
            <v>59957.841999999997</v>
          </cell>
          <cell r="DG225">
            <v>60260.593999999997</v>
          </cell>
          <cell r="DH225">
            <v>60574.504000000001</v>
          </cell>
          <cell r="DI225">
            <v>60899.156999999999</v>
          </cell>
          <cell r="DJ225">
            <v>61230.913999999997</v>
          </cell>
          <cell r="DK225">
            <v>61565.421999999999</v>
          </cell>
          <cell r="DL225">
            <v>61899.271999999997</v>
          </cell>
          <cell r="DM225">
            <v>62230.62</v>
          </cell>
          <cell r="DN225">
            <v>62559.040999999997</v>
          </cell>
          <cell r="DO225">
            <v>62884.406000000003</v>
          </cell>
          <cell r="DP225">
            <v>63207.241999999998</v>
          </cell>
          <cell r="DQ225">
            <v>63527.927000000003</v>
          </cell>
          <cell r="DR225">
            <v>63845.607000000004</v>
          </cell>
          <cell r="DS225">
            <v>64159.620999999999</v>
          </cell>
          <cell r="DT225">
            <v>64470.822999999997</v>
          </cell>
          <cell r="DU225">
            <v>64780.534</v>
          </cell>
          <cell r="DV225">
            <v>65089.521000000001</v>
          </cell>
        </row>
        <row r="226">
          <cell r="F226">
            <v>13.358175065110096</v>
          </cell>
          <cell r="G226">
            <v>17.550148968114264</v>
          </cell>
          <cell r="H226">
            <v>23.233487030523055</v>
          </cell>
          <cell r="I226">
            <v>31.007582441079659</v>
          </cell>
          <cell r="J226">
            <v>41.737361805579475</v>
          </cell>
          <cell r="K226">
            <v>56.679428554157532</v>
          </cell>
          <cell r="L226">
            <v>77.671441409535689</v>
          </cell>
          <cell r="M226">
            <v>107.41818580657058</v>
          </cell>
          <cell r="N226">
            <v>149.92678077669296</v>
          </cell>
          <cell r="O226">
            <v>178.28997772160548</v>
          </cell>
          <cell r="P226">
            <v>212.02350253496115</v>
          </cell>
          <cell r="Q226">
            <v>252.14531994466606</v>
          </cell>
          <cell r="R226">
            <v>299.86663732490359</v>
          </cell>
          <cell r="S226">
            <v>356.62865903021401</v>
          </cell>
          <cell r="T226">
            <v>424.14634887394323</v>
          </cell>
          <cell r="U226">
            <v>504.46054138354373</v>
          </cell>
          <cell r="V226">
            <v>599.99999999999989</v>
          </cell>
          <cell r="W226">
            <v>700</v>
          </cell>
          <cell r="X226">
            <v>799.99999999999989</v>
          </cell>
          <cell r="Y226">
            <v>1274.9999999999998</v>
          </cell>
          <cell r="Z226">
            <v>1749.9999999999995</v>
          </cell>
          <cell r="AA226">
            <v>2224.9999999999995</v>
          </cell>
          <cell r="AB226">
            <v>2700</v>
          </cell>
          <cell r="AC226">
            <v>1749.9999999999995</v>
          </cell>
          <cell r="AD226">
            <v>2125</v>
          </cell>
          <cell r="AE226">
            <v>2499.9999999999991</v>
          </cell>
          <cell r="AF226">
            <v>2533.6757942138829</v>
          </cell>
          <cell r="AG226">
            <v>2562.9359799853833</v>
          </cell>
          <cell r="AH226">
            <v>2593.8364665873373</v>
          </cell>
          <cell r="AI226">
            <v>2626.5489397459914</v>
          </cell>
          <cell r="AJ226">
            <v>2661.272205667558</v>
          </cell>
          <cell r="AK226">
            <v>2698.2380671880342</v>
          </cell>
          <cell r="AL226">
            <v>2737.7188548847944</v>
          </cell>
          <cell r="AM226">
            <v>2780.037198912687</v>
          </cell>
          <cell r="AN226">
            <v>2825.5788820707694</v>
          </cell>
          <cell r="AO226">
            <v>2874.8100033786277</v>
          </cell>
          <cell r="AP226">
            <v>2928.3002886513268</v>
          </cell>
          <cell r="AQ226">
            <v>2986.7553577967769</v>
          </cell>
          <cell r="AR226">
            <v>3051.0623645574487</v>
          </cell>
          <cell r="AS226">
            <v>3122.3561636269314</v>
          </cell>
          <cell r="AT226">
            <v>3202.1180122968713</v>
          </cell>
          <cell r="AU226">
            <v>3292.3277938483147</v>
          </cell>
          <cell r="AV226">
            <v>3395.7082448584511</v>
          </cell>
          <cell r="AW226">
            <v>3516.1358994133584</v>
          </cell>
          <cell r="AX226">
            <v>3659.3742634394143</v>
          </cell>
          <cell r="AY226">
            <v>3834.4822879211479</v>
          </cell>
          <cell r="AZ226">
            <v>4056.7946338564825</v>
          </cell>
          <cell r="BA226">
            <v>4355.1203798781362</v>
          </cell>
          <cell r="BB226">
            <v>4792.8690901079981</v>
          </cell>
          <cell r="BC226">
            <v>5553.7301159999997</v>
          </cell>
          <cell r="BD226">
            <v>7649.7659999999996</v>
          </cell>
          <cell r="BN226">
            <v>10072.878000000001</v>
          </cell>
          <cell r="BX226">
            <v>13599.895</v>
          </cell>
          <cell r="CH226">
            <v>18661.433000000001</v>
          </cell>
          <cell r="CR226">
            <v>25454.631000000001</v>
          </cell>
          <cell r="DB226">
            <v>34131.311999999998</v>
          </cell>
          <cell r="DC226">
            <v>35026.197</v>
          </cell>
          <cell r="DD226">
            <v>35957.574000000001</v>
          </cell>
          <cell r="DE226">
            <v>36929.648999999998</v>
          </cell>
          <cell r="DF226">
            <v>37945.474000000002</v>
          </cell>
          <cell r="DG226">
            <v>39007.358999999997</v>
          </cell>
          <cell r="DH226">
            <v>40117.241000000002</v>
          </cell>
          <cell r="DI226">
            <v>41276.207000000002</v>
          </cell>
          <cell r="DJ226">
            <v>42483.925999999999</v>
          </cell>
          <cell r="DK226">
            <v>43739.052000000003</v>
          </cell>
          <cell r="DL226">
            <v>45039.572999999997</v>
          </cell>
          <cell r="DM226">
            <v>46385.646000000001</v>
          </cell>
          <cell r="DN226">
            <v>47774.707000000002</v>
          </cell>
          <cell r="DO226">
            <v>49198.421999999999</v>
          </cell>
          <cell r="DP226">
            <v>50645.991999999998</v>
          </cell>
          <cell r="DQ226">
            <v>52109.076000000001</v>
          </cell>
          <cell r="DR226">
            <v>53583.978999999999</v>
          </cell>
          <cell r="DS226">
            <v>55070.57</v>
          </cell>
          <cell r="DT226">
            <v>56568.559000000001</v>
          </cell>
          <cell r="DU226">
            <v>58078.995999999999</v>
          </cell>
          <cell r="DV226">
            <v>59602.597999999998</v>
          </cell>
        </row>
        <row r="227">
          <cell r="BN227">
            <v>186326.215</v>
          </cell>
          <cell r="BX227">
            <v>209463.86499999999</v>
          </cell>
          <cell r="CH227">
            <v>229468.823</v>
          </cell>
          <cell r="CR227">
            <v>254865.217</v>
          </cell>
          <cell r="DB227">
            <v>287842.17800000001</v>
          </cell>
          <cell r="DC227">
            <v>290995.47899999999</v>
          </cell>
          <cell r="DD227">
            <v>294008.80800000002</v>
          </cell>
          <cell r="DE227">
            <v>296927.55800000002</v>
          </cell>
          <cell r="DF227">
            <v>299821.16700000002</v>
          </cell>
          <cell r="DG227">
            <v>302740.61</v>
          </cell>
          <cell r="DH227">
            <v>305696.679</v>
          </cell>
          <cell r="DI227">
            <v>308673.97399999999</v>
          </cell>
          <cell r="DJ227">
            <v>311665.99900000001</v>
          </cell>
          <cell r="DK227">
            <v>314658.78000000003</v>
          </cell>
          <cell r="DL227">
            <v>317641.087</v>
          </cell>
          <cell r="DM227">
            <v>320613.06099999999</v>
          </cell>
          <cell r="DN227">
            <v>323576.81699999998</v>
          </cell>
          <cell r="DO227">
            <v>326524.52600000001</v>
          </cell>
          <cell r="DP227">
            <v>329446.29100000003</v>
          </cell>
          <cell r="DQ227">
            <v>332334.01899999997</v>
          </cell>
          <cell r="DR227">
            <v>335183.71399999998</v>
          </cell>
          <cell r="DS227">
            <v>337993.51500000001</v>
          </cell>
          <cell r="DT227">
            <v>340760.17099999997</v>
          </cell>
          <cell r="DU227">
            <v>343480.94400000002</v>
          </cell>
          <cell r="DV227">
            <v>346153.49400000001</v>
          </cell>
        </row>
        <row r="228">
          <cell r="F228">
            <v>3.3572410206395067E-7</v>
          </cell>
          <cell r="G228">
            <v>6.7144820412790133E-7</v>
          </cell>
          <cell r="H228">
            <v>1.3428964082558027E-6</v>
          </cell>
          <cell r="I228">
            <v>2.6857928165116053E-6</v>
          </cell>
          <cell r="J228">
            <v>5.3715856330232106E-6</v>
          </cell>
          <cell r="K228">
            <v>1.0743171266046421E-5</v>
          </cell>
          <cell r="L228">
            <v>2.1486342532092843E-5</v>
          </cell>
          <cell r="M228">
            <v>4.2972685064185685E-5</v>
          </cell>
          <cell r="N228">
            <v>8.594537012837137E-5</v>
          </cell>
          <cell r="O228">
            <v>1.7189074025674274E-4</v>
          </cell>
          <cell r="P228">
            <v>3.4378148051348548E-4</v>
          </cell>
          <cell r="Q228">
            <v>6.8756296102697096E-4</v>
          </cell>
          <cell r="R228">
            <v>1.3751259220539419E-3</v>
          </cell>
          <cell r="S228">
            <v>2.7502518441078838E-3</v>
          </cell>
          <cell r="T228">
            <v>5.5005036882157677E-3</v>
          </cell>
          <cell r="U228">
            <v>1.1001007376431535E-2</v>
          </cell>
          <cell r="V228">
            <v>2.2002014752863071E-2</v>
          </cell>
          <cell r="W228">
            <v>4.4004029505726142E-2</v>
          </cell>
          <cell r="X228">
            <v>8.8008059011452283E-2</v>
          </cell>
          <cell r="Y228">
            <v>0.17601611802290457</v>
          </cell>
          <cell r="Z228">
            <v>0.35203223604580913</v>
          </cell>
          <cell r="AA228">
            <v>0.70406447209161827</v>
          </cell>
          <cell r="AB228">
            <v>1.4081289441832365</v>
          </cell>
          <cell r="AC228">
            <v>2.8162578883664731</v>
          </cell>
          <cell r="AD228">
            <v>5.6325157767329461</v>
          </cell>
          <cell r="AE228">
            <v>11.265031553465892</v>
          </cell>
          <cell r="AF228">
            <v>12.673160497649128</v>
          </cell>
          <cell r="AG228">
            <v>14.257305559855272</v>
          </cell>
          <cell r="AH228">
            <v>16.039468754837181</v>
          </cell>
          <cell r="AI228">
            <v>18.044402349191827</v>
          </cell>
          <cell r="AJ228">
            <v>20.299952642840807</v>
          </cell>
          <cell r="AK228">
            <v>22.837446723195903</v>
          </cell>
          <cell r="AL228">
            <v>25.692127563595395</v>
          </cell>
          <cell r="AM228">
            <v>28.903643509044819</v>
          </cell>
          <cell r="AN228">
            <v>32.516598947675419</v>
          </cell>
          <cell r="AO228">
            <v>36.58117381613485</v>
          </cell>
          <cell r="AP228">
            <v>41.153820543151703</v>
          </cell>
          <cell r="AQ228">
            <v>41.236293129410527</v>
          </cell>
          <cell r="AR228">
            <v>41.318930991393316</v>
          </cell>
          <cell r="AS228">
            <v>41.401734460313946</v>
          </cell>
          <cell r="AT228">
            <v>41.484703868050048</v>
          </cell>
          <cell r="AU228">
            <v>41.567839547144331</v>
          </cell>
          <cell r="AV228">
            <v>39.588418616327935</v>
          </cell>
          <cell r="AW228">
            <v>37.703255825074223</v>
          </cell>
          <cell r="AX228">
            <v>35.907862690546878</v>
          </cell>
          <cell r="AY228">
            <v>34.197964467187504</v>
          </cell>
          <cell r="AZ228">
            <v>32.569489968749998</v>
          </cell>
          <cell r="BA228">
            <v>31.018561875000003</v>
          </cell>
          <cell r="BB228">
            <v>29.541487500000002</v>
          </cell>
          <cell r="BC228">
            <v>28.13475</v>
          </cell>
          <cell r="BD228">
            <v>26.795000000000002</v>
          </cell>
          <cell r="BN228">
            <v>32.628</v>
          </cell>
          <cell r="BX228">
            <v>64.066999999999993</v>
          </cell>
          <cell r="CH228">
            <v>98.429000000000002</v>
          </cell>
          <cell r="CR228">
            <v>103.286</v>
          </cell>
          <cell r="DB228">
            <v>108.577</v>
          </cell>
          <cell r="DC228">
            <v>108.83799999999999</v>
          </cell>
          <cell r="DD228">
            <v>109.114</v>
          </cell>
          <cell r="DE228">
            <v>109.371</v>
          </cell>
          <cell r="DF228">
            <v>109.58</v>
          </cell>
          <cell r="DG228">
            <v>109.712</v>
          </cell>
          <cell r="DH228">
            <v>109.764</v>
          </cell>
          <cell r="DI228">
            <v>109.732</v>
          </cell>
          <cell r="DJ228">
            <v>109.643</v>
          </cell>
          <cell r="DK228">
            <v>109.501</v>
          </cell>
          <cell r="DL228">
            <v>109.32599999999999</v>
          </cell>
          <cell r="DM228">
            <v>109.114</v>
          </cell>
          <cell r="DN228">
            <v>108.864</v>
          </cell>
          <cell r="DO228">
            <v>108.58</v>
          </cell>
          <cell r="DP228">
            <v>108.258</v>
          </cell>
          <cell r="DQ228">
            <v>107.919</v>
          </cell>
          <cell r="DR228">
            <v>107.54600000000001</v>
          </cell>
          <cell r="DS228">
            <v>107.142</v>
          </cell>
          <cell r="DT228">
            <v>106.709</v>
          </cell>
          <cell r="DU228">
            <v>106.25</v>
          </cell>
          <cell r="DV228">
            <v>105.751</v>
          </cell>
        </row>
        <row r="229">
          <cell r="F229">
            <v>7.8818913666185466</v>
          </cell>
          <cell r="G229">
            <v>11.822837049927818</v>
          </cell>
          <cell r="H229">
            <v>17.73425557489173</v>
          </cell>
          <cell r="I229">
            <v>26.601383362337593</v>
          </cell>
          <cell r="J229">
            <v>39.902075043506386</v>
          </cell>
          <cell r="K229">
            <v>59.853112565259558</v>
          </cell>
          <cell r="L229">
            <v>89.779668847889354</v>
          </cell>
          <cell r="M229">
            <v>134.66950327183406</v>
          </cell>
          <cell r="N229">
            <v>202.00425490775103</v>
          </cell>
          <cell r="O229">
            <v>228.93815556211791</v>
          </cell>
          <cell r="P229">
            <v>259.46324297040024</v>
          </cell>
          <cell r="Q229">
            <v>294.05834203312025</v>
          </cell>
          <cell r="R229">
            <v>333.26612097086968</v>
          </cell>
          <cell r="S229">
            <v>377.70160376698556</v>
          </cell>
          <cell r="T229">
            <v>428.06181760258369</v>
          </cell>
          <cell r="U229">
            <v>485.13672661626146</v>
          </cell>
          <cell r="V229">
            <v>549.82162349842963</v>
          </cell>
          <cell r="W229">
            <v>623.13117329822046</v>
          </cell>
          <cell r="X229">
            <v>706.21532973798298</v>
          </cell>
          <cell r="Y229">
            <v>800.37737370304751</v>
          </cell>
          <cell r="Z229">
            <v>907.09435686345375</v>
          </cell>
          <cell r="AA229">
            <v>1028.0402711119143</v>
          </cell>
          <cell r="AB229">
            <v>1165.1123072601695</v>
          </cell>
          <cell r="AC229">
            <v>1320.4606148948592</v>
          </cell>
          <cell r="AD229">
            <v>1496.5220302141734</v>
          </cell>
          <cell r="AE229">
            <v>1696.0583009093957</v>
          </cell>
          <cell r="AF229">
            <v>1701.730736698391</v>
          </cell>
          <cell r="AG229">
            <v>1717.4742506628002</v>
          </cell>
          <cell r="AH229">
            <v>1734.0609203355743</v>
          </cell>
          <cell r="AI229">
            <v>1751.576687207652</v>
          </cell>
          <cell r="AJ229">
            <v>1770.1208099788589</v>
          </cell>
          <cell r="AK229">
            <v>1789.8087057420214</v>
          </cell>
          <cell r="AL229">
            <v>1810.7755808891588</v>
          </cell>
          <cell r="AM229">
            <v>1833.1811280092725</v>
          </cell>
          <cell r="AN229">
            <v>1857.2156839188094</v>
          </cell>
          <cell r="AO229">
            <v>1883.1084247592494</v>
          </cell>
          <cell r="AP229">
            <v>1911.1384554390215</v>
          </cell>
          <cell r="AQ229">
            <v>1941.6500998654792</v>
          </cell>
          <cell r="AR229">
            <v>1975.0744364828818</v>
          </cell>
          <cell r="AS229">
            <v>2011.9603767227995</v>
          </cell>
          <cell r="AT229">
            <v>2053.0207925742857</v>
          </cell>
          <cell r="AU229">
            <v>2099.2032643908847</v>
          </cell>
          <cell r="AV229">
            <v>2151.8028906056907</v>
          </cell>
          <cell r="AW229">
            <v>2212.6507872552093</v>
          </cell>
          <cell r="AX229">
            <v>2284.4477154552301</v>
          </cell>
          <cell r="AY229">
            <v>2371.3990125832856</v>
          </cell>
          <cell r="AZ229">
            <v>2480.5429001917205</v>
          </cell>
          <cell r="BA229">
            <v>2624.9131218960001</v>
          </cell>
          <cell r="BB229">
            <v>2832.6400595999999</v>
          </cell>
          <cell r="BC229">
            <v>3182.7416400000011</v>
          </cell>
          <cell r="BD229">
            <v>4080.4380000000001</v>
          </cell>
          <cell r="BN229">
            <v>4720.6760000000004</v>
          </cell>
          <cell r="BX229">
            <v>5607.76</v>
          </cell>
          <cell r="CH229">
            <v>6862.3609999999999</v>
          </cell>
          <cell r="CR229">
            <v>8813.9639999999999</v>
          </cell>
          <cell r="DB229">
            <v>11676.155000000001</v>
          </cell>
          <cell r="DC229">
            <v>12045.710999999999</v>
          </cell>
          <cell r="DD229">
            <v>12438.266</v>
          </cell>
          <cell r="DE229">
            <v>12853.46</v>
          </cell>
          <cell r="DF229">
            <v>13290.191000000001</v>
          </cell>
          <cell r="DG229">
            <v>13747.182000000001</v>
          </cell>
          <cell r="DH229">
            <v>14224.582</v>
          </cell>
          <cell r="DI229">
            <v>14721.434999999999</v>
          </cell>
          <cell r="DJ229">
            <v>15233.882</v>
          </cell>
          <cell r="DK229">
            <v>15756.929</v>
          </cell>
          <cell r="DL229">
            <v>16286.706</v>
          </cell>
          <cell r="DM229">
            <v>16821.423999999999</v>
          </cell>
          <cell r="DN229">
            <v>17361.042000000001</v>
          </cell>
          <cell r="DO229">
            <v>17905.628000000001</v>
          </cell>
          <cell r="DP229">
            <v>18455.954000000002</v>
          </cell>
          <cell r="DQ229">
            <v>19012.508000000002</v>
          </cell>
          <cell r="DR229">
            <v>19574.895</v>
          </cell>
          <cell r="DS229">
            <v>20142.303</v>
          </cell>
          <cell r="DT229">
            <v>20714.37</v>
          </cell>
          <cell r="DU229">
            <v>21290.732</v>
          </cell>
          <cell r="DV229">
            <v>21871.161</v>
          </cell>
        </row>
        <row r="230">
          <cell r="J230">
            <v>3.2085269773882832</v>
          </cell>
          <cell r="K230">
            <v>3.5650299748758698</v>
          </cell>
          <cell r="L230">
            <v>3.9611444165287444</v>
          </cell>
          <cell r="M230">
            <v>4.4012715739208268</v>
          </cell>
          <cell r="N230">
            <v>4.8903017488009191</v>
          </cell>
          <cell r="O230">
            <v>5.4351022155835462</v>
          </cell>
          <cell r="P230">
            <v>6.0407944690154336</v>
          </cell>
          <cell r="Q230">
            <v>6.7142338635315131</v>
          </cell>
          <cell r="R230">
            <v>7.4630598597057469</v>
          </cell>
          <cell r="S230">
            <v>8.2957887471781344</v>
          </cell>
          <cell r="T230">
            <v>9.2219180701348371</v>
          </cell>
          <cell r="U230">
            <v>10.252044405626512</v>
          </cell>
          <cell r="V230">
            <v>11.397996415875324</v>
          </cell>
          <cell r="W230">
            <v>12.672985418557692</v>
          </cell>
          <cell r="X230">
            <v>14.091776105101046</v>
          </cell>
          <cell r="Y230">
            <v>15.670880500158452</v>
          </cell>
          <cell r="Z230">
            <v>17.428778812733775</v>
          </cell>
          <cell r="AA230">
            <v>19.386171502068017</v>
          </cell>
          <cell r="AB230">
            <v>21.566267695530353</v>
          </cell>
          <cell r="AC230">
            <v>23.995116083796635</v>
          </cell>
          <cell r="AD230">
            <v>26.70198562072768</v>
          </cell>
          <cell r="AE230">
            <v>29.719804821445035</v>
          </cell>
          <cell r="AF230">
            <v>31.28400507520529</v>
          </cell>
          <cell r="AG230">
            <v>32.930531658110837</v>
          </cell>
          <cell r="AH230">
            <v>34.663717534853518</v>
          </cell>
          <cell r="AI230">
            <v>36.488123720898443</v>
          </cell>
          <cell r="AJ230">
            <v>38.40855128515625</v>
          </cell>
          <cell r="AK230">
            <v>40.430053984375</v>
          </cell>
          <cell r="AL230">
            <v>42.557951562499994</v>
          </cell>
          <cell r="AM230">
            <v>44.797843749999991</v>
          </cell>
          <cell r="AN230">
            <v>47.155625000000008</v>
          </cell>
          <cell r="AO230">
            <v>49.637499999999996</v>
          </cell>
          <cell r="AP230">
            <v>52.249999999999993</v>
          </cell>
          <cell r="AQ230">
            <v>55</v>
          </cell>
          <cell r="AR230">
            <v>74.25</v>
          </cell>
          <cell r="AS230">
            <v>99</v>
          </cell>
          <cell r="AT230">
            <v>132.00000000000003</v>
          </cell>
          <cell r="AU230">
            <v>237.5</v>
          </cell>
          <cell r="AV230">
            <v>343.00000000000006</v>
          </cell>
          <cell r="AW230">
            <v>464.00000000000006</v>
          </cell>
          <cell r="AX230">
            <v>686.00000000000011</v>
          </cell>
          <cell r="AY230">
            <v>915.00000000000011</v>
          </cell>
          <cell r="AZ230">
            <v>1042.6859999999999</v>
          </cell>
          <cell r="BA230">
            <v>1341.6410000000001</v>
          </cell>
          <cell r="BB230">
            <v>1640.5960000000002</v>
          </cell>
          <cell r="BC230">
            <v>1939.5509999999997</v>
          </cell>
          <cell r="BD230">
            <v>2238.5059999999999</v>
          </cell>
          <cell r="BN230">
            <v>2538.808</v>
          </cell>
          <cell r="BX230">
            <v>2810.0129999999999</v>
          </cell>
          <cell r="CH230">
            <v>2915.7539999999999</v>
          </cell>
          <cell r="CR230">
            <v>3109.9920000000002</v>
          </cell>
          <cell r="DB230">
            <v>3320.98</v>
          </cell>
          <cell r="DC230">
            <v>3326.9079999999999</v>
          </cell>
          <cell r="DD230">
            <v>3327.6480000000001</v>
          </cell>
          <cell r="DE230">
            <v>3325.5659999999998</v>
          </cell>
          <cell r="DF230">
            <v>3323.989</v>
          </cell>
          <cell r="DG230">
            <v>3325.337</v>
          </cell>
          <cell r="DH230">
            <v>3330.46</v>
          </cell>
          <cell r="DI230">
            <v>3338.74</v>
          </cell>
          <cell r="DJ230">
            <v>3349.3420000000001</v>
          </cell>
          <cell r="DK230">
            <v>3360.8490000000002</v>
          </cell>
          <cell r="DL230">
            <v>3372.2220000000002</v>
          </cell>
          <cell r="DM230">
            <v>3383.29</v>
          </cell>
          <cell r="DN230">
            <v>3394.4360000000001</v>
          </cell>
          <cell r="DO230">
            <v>3405.748</v>
          </cell>
          <cell r="DP230">
            <v>3417.4279999999999</v>
          </cell>
          <cell r="DQ230">
            <v>3429.587</v>
          </cell>
          <cell r="DR230">
            <v>3442.2060000000001</v>
          </cell>
          <cell r="DS230">
            <v>3455.0990000000002</v>
          </cell>
          <cell r="DT230">
            <v>3468.04</v>
          </cell>
          <cell r="DU230">
            <v>3480.7350000000001</v>
          </cell>
          <cell r="DV230">
            <v>3492.9659999999999</v>
          </cell>
        </row>
        <row r="231">
          <cell r="F231">
            <v>139.2508928</v>
          </cell>
          <cell r="G231">
            <v>162.45937493333332</v>
          </cell>
          <cell r="H231">
            <v>189.53593742222225</v>
          </cell>
          <cell r="I231">
            <v>221.12526032592592</v>
          </cell>
          <cell r="J231">
            <v>257.97947038024694</v>
          </cell>
          <cell r="K231">
            <v>300.97604877695471</v>
          </cell>
          <cell r="L231">
            <v>351.13872357311385</v>
          </cell>
          <cell r="M231">
            <v>409.66184416863285</v>
          </cell>
          <cell r="N231">
            <v>477.93881819673834</v>
          </cell>
          <cell r="O231">
            <v>512.077305210791</v>
          </cell>
          <cell r="P231">
            <v>548.65425558299034</v>
          </cell>
          <cell r="Q231">
            <v>587.84384526748966</v>
          </cell>
          <cell r="R231">
            <v>629.8326913580247</v>
          </cell>
          <cell r="S231">
            <v>674.8207407407408</v>
          </cell>
          <cell r="T231">
            <v>723.02222222222224</v>
          </cell>
          <cell r="U231">
            <v>774.66666666666663</v>
          </cell>
          <cell r="V231">
            <v>830</v>
          </cell>
          <cell r="W231">
            <v>865</v>
          </cell>
          <cell r="X231">
            <v>899.99999999999977</v>
          </cell>
          <cell r="Y231">
            <v>969.99999999999989</v>
          </cell>
          <cell r="Z231">
            <v>1040</v>
          </cell>
          <cell r="AA231">
            <v>1110</v>
          </cell>
          <cell r="AB231">
            <v>1179.9999999999998</v>
          </cell>
          <cell r="AC231">
            <v>1259.9999999999995</v>
          </cell>
          <cell r="AD231">
            <v>1439.9999999999998</v>
          </cell>
          <cell r="AE231">
            <v>1620</v>
          </cell>
          <cell r="AF231">
            <v>1724.8767601062384</v>
          </cell>
          <cell r="AG231">
            <v>1820.7032467788067</v>
          </cell>
          <cell r="AH231">
            <v>1921.8534271554076</v>
          </cell>
          <cell r="AI231">
            <v>2028.6230619973744</v>
          </cell>
          <cell r="AJ231">
            <v>2141.3243432194508</v>
          </cell>
          <cell r="AK231">
            <v>2260.2868067316426</v>
          </cell>
          <cell r="AL231">
            <v>2385.8582959945111</v>
          </cell>
          <cell r="AM231">
            <v>2518.4059791053173</v>
          </cell>
          <cell r="AN231">
            <v>2658.3174223889469</v>
          </cell>
          <cell r="AO231">
            <v>2806.0017236327767</v>
          </cell>
          <cell r="AP231">
            <v>2961.8907082790424</v>
          </cell>
          <cell r="AQ231">
            <v>3126.4401920723226</v>
          </cell>
          <cell r="AR231">
            <v>3300.1313138541182</v>
          </cell>
          <cell r="AS231">
            <v>3483.4719424015689</v>
          </cell>
          <cell r="AT231">
            <v>3676.9981614238786</v>
          </cell>
          <cell r="AU231">
            <v>3881.2758370585375</v>
          </cell>
          <cell r="AV231">
            <v>4096.9022724506794</v>
          </cell>
          <cell r="AW231">
            <v>4324.507954253495</v>
          </cell>
          <cell r="AX231">
            <v>4564.7583961564669</v>
          </cell>
          <cell r="AY231">
            <v>4818.3560848318257</v>
          </cell>
          <cell r="AZ231">
            <v>5086.042533989149</v>
          </cell>
          <cell r="BA231">
            <v>5368.6004525441022</v>
          </cell>
          <cell r="BB231">
            <v>5666.8560332409979</v>
          </cell>
          <cell r="BC231">
            <v>5981.6813684210529</v>
          </cell>
          <cell r="BD231">
            <v>6313.9970000000003</v>
          </cell>
          <cell r="BN231">
            <v>8558.5030000000006</v>
          </cell>
          <cell r="BX231">
            <v>11972.994000000001</v>
          </cell>
          <cell r="CH231">
            <v>15951.898999999999</v>
          </cell>
          <cell r="CR231">
            <v>20515.248</v>
          </cell>
          <cell r="DB231">
            <v>24775.61</v>
          </cell>
          <cell r="DC231">
            <v>25101.742999999999</v>
          </cell>
          <cell r="DD231">
            <v>25417.311000000002</v>
          </cell>
          <cell r="DE231">
            <v>25724.21</v>
          </cell>
          <cell r="DF231">
            <v>26024.341</v>
          </cell>
          <cell r="DG231">
            <v>26319.647000000001</v>
          </cell>
          <cell r="DH231">
            <v>26611.058000000001</v>
          </cell>
          <cell r="DI231">
            <v>26900.366999999998</v>
          </cell>
          <cell r="DJ231">
            <v>27191.284</v>
          </cell>
          <cell r="DK231">
            <v>27488.219000000001</v>
          </cell>
          <cell r="DL231">
            <v>27794.295999999998</v>
          </cell>
          <cell r="DM231">
            <v>28110.755000000001</v>
          </cell>
          <cell r="DN231">
            <v>28436.921999999999</v>
          </cell>
          <cell r="DO231">
            <v>28771.437999999998</v>
          </cell>
          <cell r="DP231">
            <v>29111.960999999999</v>
          </cell>
          <cell r="DQ231">
            <v>29456.286</v>
          </cell>
          <cell r="DR231">
            <v>29803.935000000001</v>
          </cell>
          <cell r="DS231">
            <v>30154.050999999999</v>
          </cell>
          <cell r="DT231">
            <v>30503.448</v>
          </cell>
          <cell r="DU231">
            <v>30848.222000000002</v>
          </cell>
          <cell r="DV231">
            <v>31185.201000000001</v>
          </cell>
        </row>
        <row r="232">
          <cell r="I232">
            <v>117.52293914156353</v>
          </cell>
          <cell r="J232">
            <v>130.58104349062612</v>
          </cell>
          <cell r="K232">
            <v>145.09004832291794</v>
          </cell>
          <cell r="L232">
            <v>161.21116480324218</v>
          </cell>
          <cell r="M232">
            <v>179.12351644804687</v>
          </cell>
          <cell r="N232">
            <v>199.02612938671874</v>
          </cell>
          <cell r="O232">
            <v>209.50118882812501</v>
          </cell>
          <cell r="P232">
            <v>220.52756718749995</v>
          </cell>
          <cell r="Q232">
            <v>232.13428124999999</v>
          </cell>
          <cell r="R232">
            <v>244.35187500000001</v>
          </cell>
          <cell r="S232">
            <v>257.21249999999998</v>
          </cell>
          <cell r="T232">
            <v>270.75</v>
          </cell>
          <cell r="U232">
            <v>284.99999999999994</v>
          </cell>
          <cell r="V232">
            <v>299.99999999999994</v>
          </cell>
          <cell r="W232">
            <v>299.99999999999994</v>
          </cell>
          <cell r="X232">
            <v>299.99999999999994</v>
          </cell>
          <cell r="Y232">
            <v>319.99999999999994</v>
          </cell>
          <cell r="Z232">
            <v>339.99999999999989</v>
          </cell>
          <cell r="AA232">
            <v>359.99999999999994</v>
          </cell>
          <cell r="AB232">
            <v>379.99999999999989</v>
          </cell>
          <cell r="AC232">
            <v>400</v>
          </cell>
          <cell r="AD232">
            <v>400</v>
          </cell>
          <cell r="AE232">
            <v>500.31356826700602</v>
          </cell>
          <cell r="AF232">
            <v>506.64665140962632</v>
          </cell>
          <cell r="AG232">
            <v>513.05990016164696</v>
          </cell>
          <cell r="AH232">
            <v>519.55432927761717</v>
          </cell>
          <cell r="AI232">
            <v>526.13096635708064</v>
          </cell>
          <cell r="AJ232">
            <v>532.7908520071702</v>
          </cell>
          <cell r="AK232">
            <v>539.53504000726082</v>
          </cell>
          <cell r="AL232">
            <v>546.36459747570734</v>
          </cell>
          <cell r="AM232">
            <v>553.28060503869096</v>
          </cell>
          <cell r="AN232">
            <v>560.28415700120604</v>
          </cell>
          <cell r="AO232">
            <v>567.37636152020866</v>
          </cell>
          <cell r="AP232">
            <v>574.55834077995803</v>
          </cell>
          <cell r="AQ232">
            <v>705.13978186631209</v>
          </cell>
          <cell r="AR232">
            <v>865.39882319956507</v>
          </cell>
          <cell r="AS232">
            <v>1062.0803739267392</v>
          </cell>
          <cell r="AT232">
            <v>1303.462277091907</v>
          </cell>
          <cell r="AU232">
            <v>1599.7037037037037</v>
          </cell>
          <cell r="AV232">
            <v>1799.666666666667</v>
          </cell>
          <cell r="AW232">
            <v>2024.625</v>
          </cell>
          <cell r="AX232">
            <v>2299.6999999999998</v>
          </cell>
          <cell r="AY232">
            <v>2352.6896551724139</v>
          </cell>
          <cell r="AZ232">
            <v>2382.3448275862065</v>
          </cell>
          <cell r="BA232">
            <v>2411.9875000000002</v>
          </cell>
          <cell r="BB232">
            <v>3150.3999999999996</v>
          </cell>
          <cell r="BC232">
            <v>3765.2000000000003</v>
          </cell>
          <cell r="BD232">
            <v>5093.7079999999996</v>
          </cell>
          <cell r="BN232">
            <v>7580.2950000000001</v>
          </cell>
          <cell r="BX232">
            <v>10724.379000000001</v>
          </cell>
          <cell r="CH232">
            <v>15096.499</v>
          </cell>
          <cell r="CR232">
            <v>19740.837</v>
          </cell>
          <cell r="DB232">
            <v>24407.686000000002</v>
          </cell>
          <cell r="DC232">
            <v>24870.571</v>
          </cell>
          <cell r="DD232">
            <v>25333.743999999999</v>
          </cell>
          <cell r="DE232">
            <v>25797.342000000001</v>
          </cell>
          <cell r="DF232">
            <v>26261.454000000002</v>
          </cell>
          <cell r="DG232">
            <v>26726.054</v>
          </cell>
          <cell r="DH232">
            <v>27191.087</v>
          </cell>
          <cell r="DI232">
            <v>27656.202000000001</v>
          </cell>
          <cell r="DJ232">
            <v>28120.63</v>
          </cell>
          <cell r="DK232">
            <v>28583.366999999998</v>
          </cell>
          <cell r="DL232">
            <v>29043.555</v>
          </cell>
          <cell r="DM232">
            <v>29500.761999999999</v>
          </cell>
          <cell r="DN232">
            <v>29954.692999999999</v>
          </cell>
          <cell r="DO232">
            <v>30404.824000000001</v>
          </cell>
          <cell r="DP232">
            <v>30850.613000000001</v>
          </cell>
          <cell r="DQ232">
            <v>31291.581999999999</v>
          </cell>
          <cell r="DR232">
            <v>31727.33</v>
          </cell>
          <cell r="DS232">
            <v>32157.519</v>
          </cell>
          <cell r="DT232">
            <v>32581.881000000001</v>
          </cell>
          <cell r="DU232">
            <v>33000.163999999997</v>
          </cell>
          <cell r="DV232">
            <v>33412.159</v>
          </cell>
        </row>
        <row r="233"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0.29448072117211488</v>
          </cell>
          <cell r="AA233">
            <v>0.44172108175817232</v>
          </cell>
          <cell r="AB233">
            <v>0.6625816226372585</v>
          </cell>
          <cell r="AC233">
            <v>0.99387243395588776</v>
          </cell>
          <cell r="AD233">
            <v>1.4908086509338316</v>
          </cell>
          <cell r="AE233">
            <v>2.2362129764007475</v>
          </cell>
          <cell r="AF233">
            <v>2.3539083962113132</v>
          </cell>
          <cell r="AG233">
            <v>2.477798311801382</v>
          </cell>
          <cell r="AH233">
            <v>2.6082087492646129</v>
          </cell>
          <cell r="AI233">
            <v>2.7454828939627505</v>
          </cell>
          <cell r="AJ233">
            <v>2.8899819936450006</v>
          </cell>
          <cell r="AK233">
            <v>3.0420863091000001</v>
          </cell>
          <cell r="AL233">
            <v>3.2021961148421054</v>
          </cell>
          <cell r="AM233">
            <v>3.3707327524653743</v>
          </cell>
          <cell r="AN233">
            <v>3.5481397394372358</v>
          </cell>
          <cell r="AO233">
            <v>3.7348839362497221</v>
          </cell>
          <cell r="AP233">
            <v>3.9314567749997074</v>
          </cell>
          <cell r="AQ233">
            <v>4.1498710402774686</v>
          </cell>
          <cell r="AR233">
            <v>4.380419431403995</v>
          </cell>
          <cell r="AS233">
            <v>4.6237760664819945</v>
          </cell>
          <cell r="AT233">
            <v>4.8806525146198831</v>
          </cell>
          <cell r="AU233">
            <v>5.15179987654321</v>
          </cell>
          <cell r="AV233">
            <v>5.3294481481481482</v>
          </cell>
          <cell r="AW233">
            <v>5.5132222222222218</v>
          </cell>
          <cell r="AX233">
            <v>5.7033333333333331</v>
          </cell>
          <cell r="AY233">
            <v>5.9</v>
          </cell>
          <cell r="AZ233">
            <v>5.9833333333333334</v>
          </cell>
          <cell r="BA233">
            <v>6.0666666666666664</v>
          </cell>
          <cell r="BB233">
            <v>6.15</v>
          </cell>
          <cell r="BC233">
            <v>6.5833333333333339</v>
          </cell>
          <cell r="BD233">
            <v>7.0019999999999998</v>
          </cell>
          <cell r="BN233">
            <v>8.5609999999999999</v>
          </cell>
          <cell r="BX233">
            <v>8.8339999999999996</v>
          </cell>
          <cell r="CH233">
            <v>11.499000000000001</v>
          </cell>
          <cell r="CR233">
            <v>13.856</v>
          </cell>
          <cell r="DB233">
            <v>14.897</v>
          </cell>
          <cell r="DC233">
            <v>14.952</v>
          </cell>
          <cell r="DD233">
            <v>14.984</v>
          </cell>
          <cell r="DE233">
            <v>15.004</v>
          </cell>
          <cell r="DF233">
            <v>15.03</v>
          </cell>
          <cell r="DG233">
            <v>15.079000000000001</v>
          </cell>
          <cell r="DH233">
            <v>15.153</v>
          </cell>
          <cell r="DI233">
            <v>15.249000000000001</v>
          </cell>
          <cell r="DJ233">
            <v>15.358000000000001</v>
          </cell>
          <cell r="DK233">
            <v>15.474</v>
          </cell>
          <cell r="DL233">
            <v>15.586</v>
          </cell>
          <cell r="DM233">
            <v>15.694000000000001</v>
          </cell>
          <cell r="DN233">
            <v>15.798</v>
          </cell>
          <cell r="DO233">
            <v>15.901</v>
          </cell>
          <cell r="DP233">
            <v>16.003</v>
          </cell>
          <cell r="DQ233">
            <v>16.106999999999999</v>
          </cell>
          <cell r="DR233">
            <v>16.210999999999999</v>
          </cell>
          <cell r="DS233">
            <v>16.312999999999999</v>
          </cell>
          <cell r="DT233">
            <v>16.413</v>
          </cell>
          <cell r="DU233">
            <v>16.510000000000002</v>
          </cell>
          <cell r="DV233">
            <v>16.600999999999999</v>
          </cell>
        </row>
        <row r="234"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8.5322285198552138E-3</v>
          </cell>
          <cell r="O234">
            <v>1.2798342779782821E-2</v>
          </cell>
          <cell r="P234">
            <v>1.9197514169674232E-2</v>
          </cell>
          <cell r="Q234">
            <v>2.8796271254511348E-2</v>
          </cell>
          <cell r="R234">
            <v>4.3194406881767025E-2</v>
          </cell>
          <cell r="S234">
            <v>6.4791610322650545E-2</v>
          </cell>
          <cell r="T234">
            <v>9.7187415483975817E-2</v>
          </cell>
          <cell r="U234">
            <v>0.14578112322596373</v>
          </cell>
          <cell r="V234">
            <v>0.21867168483894558</v>
          </cell>
          <cell r="W234">
            <v>0.32800752725841836</v>
          </cell>
          <cell r="X234">
            <v>0.49201129088762757</v>
          </cell>
          <cell r="Y234">
            <v>0.73801693633144139</v>
          </cell>
          <cell r="Z234">
            <v>1.1070254044971621</v>
          </cell>
          <cell r="AA234">
            <v>1.6605381067457432</v>
          </cell>
          <cell r="AB234">
            <v>2.4908071601186146</v>
          </cell>
          <cell r="AC234">
            <v>3.7362107401779214</v>
          </cell>
          <cell r="AD234">
            <v>5.6043161102668817</v>
          </cell>
          <cell r="AE234">
            <v>8.4064741654003221</v>
          </cell>
          <cell r="AF234">
            <v>8.8489201741056043</v>
          </cell>
          <cell r="AG234">
            <v>9.314652814848003</v>
          </cell>
          <cell r="AH234">
            <v>9.8048976998400015</v>
          </cell>
          <cell r="AI234">
            <v>10.320944947200003</v>
          </cell>
          <cell r="AJ234">
            <v>10.864152576000002</v>
          </cell>
          <cell r="AK234">
            <v>11.435950080000001</v>
          </cell>
          <cell r="AL234">
            <v>12.037842189473686</v>
          </cell>
          <cell r="AM234">
            <v>12.671412831024933</v>
          </cell>
          <cell r="AN234">
            <v>13.338329295815718</v>
          </cell>
          <cell r="AO234">
            <v>14.04034662717444</v>
          </cell>
          <cell r="AP234">
            <v>14.77931223913099</v>
          </cell>
          <cell r="AQ234">
            <v>15.600385141304933</v>
          </cell>
          <cell r="AR234">
            <v>16.467073204710761</v>
          </cell>
          <cell r="AS234">
            <v>17.381910604972468</v>
          </cell>
          <cell r="AT234">
            <v>18.347572305248718</v>
          </cell>
          <cell r="AU234">
            <v>19.366881877762538</v>
          </cell>
          <cell r="AV234">
            <v>21.787742112482853</v>
          </cell>
          <cell r="AW234">
            <v>24.511209876543209</v>
          </cell>
          <cell r="AX234">
            <v>27.575111111111113</v>
          </cell>
          <cell r="AY234">
            <v>31.021999999999998</v>
          </cell>
          <cell r="AZ234">
            <v>22.900733877689973</v>
          </cell>
          <cell r="BA234">
            <v>30.955239604469771</v>
          </cell>
          <cell r="BB234">
            <v>42.357825952226428</v>
          </cell>
          <cell r="BC234">
            <v>58.646698782965771</v>
          </cell>
          <cell r="BD234">
            <v>82.102000000000004</v>
          </cell>
          <cell r="BN234">
            <v>109.916</v>
          </cell>
          <cell r="BX234">
            <v>142.35400000000001</v>
          </cell>
          <cell r="CH234">
            <v>155.01900000000001</v>
          </cell>
          <cell r="CR234">
            <v>161.33000000000001</v>
          </cell>
          <cell r="DB234">
            <v>176.55600000000001</v>
          </cell>
          <cell r="DC234">
            <v>177.523</v>
          </cell>
          <cell r="DD234">
            <v>178.18600000000001</v>
          </cell>
          <cell r="DE234">
            <v>178.59700000000001</v>
          </cell>
          <cell r="DF234">
            <v>178.833</v>
          </cell>
          <cell r="DG234">
            <v>178.96600000000001</v>
          </cell>
          <cell r="DH234">
            <v>179.00299999999999</v>
          </cell>
          <cell r="DI234">
            <v>178.94499999999999</v>
          </cell>
          <cell r="DJ234">
            <v>178.869</v>
          </cell>
          <cell r="DK234">
            <v>178.84899999999999</v>
          </cell>
          <cell r="DL234">
            <v>178.94300000000001</v>
          </cell>
          <cell r="DM234">
            <v>179.19200000000001</v>
          </cell>
          <cell r="DN234">
            <v>179.58799999999999</v>
          </cell>
          <cell r="DO234">
            <v>180.09100000000001</v>
          </cell>
          <cell r="DP234">
            <v>180.626</v>
          </cell>
          <cell r="DQ234">
            <v>181.15799999999999</v>
          </cell>
          <cell r="DR234">
            <v>181.66800000000001</v>
          </cell>
          <cell r="DS234">
            <v>182.18100000000001</v>
          </cell>
          <cell r="DT234">
            <v>182.70699999999999</v>
          </cell>
          <cell r="DU234">
            <v>183.273</v>
          </cell>
          <cell r="DV234">
            <v>183.90299999999999</v>
          </cell>
        </row>
        <row r="235">
          <cell r="F235">
            <v>3.9276154624249098</v>
          </cell>
          <cell r="G235">
            <v>7.8552309248498196</v>
          </cell>
          <cell r="H235">
            <v>15.710461849699639</v>
          </cell>
          <cell r="I235">
            <v>31.420923699399278</v>
          </cell>
          <cell r="J235">
            <v>62.841847398798556</v>
          </cell>
          <cell r="K235">
            <v>125.68369479759711</v>
          </cell>
          <cell r="L235">
            <v>251.36738959519423</v>
          </cell>
          <cell r="M235">
            <v>502.73477919038845</v>
          </cell>
          <cell r="N235">
            <v>1005.4695583807769</v>
          </cell>
          <cell r="O235">
            <v>1170.3006335251664</v>
          </cell>
          <cell r="P235">
            <v>1362.1531963981447</v>
          </cell>
          <cell r="Q235">
            <v>1585.4569990863652</v>
          </cell>
          <cell r="R235">
            <v>1845.3679825431464</v>
          </cell>
          <cell r="S235">
            <v>2147.8873239436625</v>
          </cell>
          <cell r="T235">
            <v>2500.0000000000009</v>
          </cell>
          <cell r="U235">
            <v>2550.0000000000005</v>
          </cell>
          <cell r="V235">
            <v>2600.0000000000005</v>
          </cell>
          <cell r="W235">
            <v>2425</v>
          </cell>
          <cell r="X235">
            <v>2250</v>
          </cell>
          <cell r="Y235">
            <v>2000.0000000000005</v>
          </cell>
          <cell r="Z235">
            <v>2100</v>
          </cell>
          <cell r="AA235">
            <v>2200.0000000000005</v>
          </cell>
          <cell r="AB235">
            <v>2050.0000000000005</v>
          </cell>
          <cell r="AC235">
            <v>2250</v>
          </cell>
          <cell r="AD235">
            <v>2500.0000000000009</v>
          </cell>
          <cell r="AE235">
            <v>2250</v>
          </cell>
          <cell r="AF235">
            <v>2257.9309887926352</v>
          </cell>
          <cell r="AG235">
            <v>2286.5123937140606</v>
          </cell>
          <cell r="AH235">
            <v>2315.4555885712011</v>
          </cell>
          <cell r="AI235">
            <v>2344.7651529834943</v>
          </cell>
          <cell r="AJ235">
            <v>2374.4457245402473</v>
          </cell>
          <cell r="AK235">
            <v>2404.5019995344278</v>
          </cell>
          <cell r="AL235">
            <v>2434.9387337057492</v>
          </cell>
          <cell r="AM235">
            <v>2465.7607429931641</v>
          </cell>
          <cell r="AN235">
            <v>2496.9729042968752</v>
          </cell>
          <cell r="AO235">
            <v>2528.5801562500005</v>
          </cell>
          <cell r="AP235">
            <v>2560.5875000000001</v>
          </cell>
          <cell r="AQ235">
            <v>2593</v>
          </cell>
          <cell r="AR235">
            <v>2619.5255744000001</v>
          </cell>
          <cell r="AS235">
            <v>2672.9852800000003</v>
          </cell>
          <cell r="AT235">
            <v>2727.5360000000001</v>
          </cell>
          <cell r="AU235">
            <v>2783.2000000000003</v>
          </cell>
          <cell r="AV235">
            <v>2840.0000000000005</v>
          </cell>
          <cell r="AW235">
            <v>2950</v>
          </cell>
          <cell r="AX235">
            <v>3060</v>
          </cell>
          <cell r="AY235">
            <v>3170.0000000000005</v>
          </cell>
          <cell r="AZ235">
            <v>3280</v>
          </cell>
          <cell r="BA235">
            <v>3539</v>
          </cell>
          <cell r="BB235">
            <v>3798.0000000000005</v>
          </cell>
          <cell r="BC235">
            <v>4057.0000000000009</v>
          </cell>
          <cell r="BD235">
            <v>4316</v>
          </cell>
          <cell r="BN235">
            <v>5222.01</v>
          </cell>
          <cell r="BX235">
            <v>6390.7240000000002</v>
          </cell>
          <cell r="CH235">
            <v>8381.3469999999998</v>
          </cell>
          <cell r="CR235">
            <v>12313.575999999999</v>
          </cell>
          <cell r="DB235">
            <v>18181.733</v>
          </cell>
          <cell r="DC235">
            <v>18721.957999999999</v>
          </cell>
          <cell r="DD235">
            <v>19275.399000000001</v>
          </cell>
          <cell r="DE235">
            <v>19843.433000000001</v>
          </cell>
          <cell r="DF235">
            <v>20426.159</v>
          </cell>
          <cell r="DG235">
            <v>21023.691999999999</v>
          </cell>
          <cell r="DH235">
            <v>21637.663</v>
          </cell>
          <cell r="DI235">
            <v>22269.304</v>
          </cell>
          <cell r="DJ235">
            <v>22917.485000000001</v>
          </cell>
          <cell r="DK235">
            <v>23580.222000000002</v>
          </cell>
          <cell r="DL235">
            <v>24255.928</v>
          </cell>
          <cell r="DM235">
            <v>24943.95</v>
          </cell>
          <cell r="DN235">
            <v>25644.335999999999</v>
          </cell>
          <cell r="DO235">
            <v>26356.952000000001</v>
          </cell>
          <cell r="DP235">
            <v>27081.796999999999</v>
          </cell>
          <cell r="DQ235">
            <v>27818.506000000001</v>
          </cell>
          <cell r="DR235">
            <v>28566.629000000001</v>
          </cell>
          <cell r="DS235">
            <v>29324.844000000001</v>
          </cell>
          <cell r="DT235">
            <v>30090.805</v>
          </cell>
          <cell r="DU235">
            <v>30861.592000000001</v>
          </cell>
          <cell r="DV235">
            <v>31634.843000000001</v>
          </cell>
        </row>
        <row r="236">
          <cell r="I236">
            <v>20.625</v>
          </cell>
          <cell r="J236">
            <v>41.25</v>
          </cell>
          <cell r="K236">
            <v>82.5</v>
          </cell>
          <cell r="L236">
            <v>165</v>
          </cell>
          <cell r="M236">
            <v>330</v>
          </cell>
          <cell r="N236">
            <v>660</v>
          </cell>
          <cell r="O236">
            <v>655.39383692308616</v>
          </cell>
          <cell r="P236">
            <v>656.04988680989607</v>
          </cell>
          <cell r="Q236">
            <v>656.70659340329928</v>
          </cell>
          <cell r="R236">
            <v>657.36395736066004</v>
          </cell>
          <cell r="S236">
            <v>658.02197934000014</v>
          </cell>
          <cell r="T236">
            <v>658.68065999999999</v>
          </cell>
          <cell r="U236">
            <v>659.34</v>
          </cell>
          <cell r="V236">
            <v>660</v>
          </cell>
          <cell r="W236">
            <v>715</v>
          </cell>
          <cell r="X236">
            <v>770</v>
          </cell>
          <cell r="Y236">
            <v>843</v>
          </cell>
          <cell r="Z236">
            <v>2456</v>
          </cell>
          <cell r="AA236">
            <v>989.99999999999977</v>
          </cell>
          <cell r="AB236">
            <v>770.00000000000011</v>
          </cell>
          <cell r="AC236">
            <v>990.00000000000011</v>
          </cell>
          <cell r="AD236">
            <v>1210</v>
          </cell>
          <cell r="AE236">
            <v>1210</v>
          </cell>
          <cell r="AF236">
            <v>1258.7189276241002</v>
          </cell>
          <cell r="AG236">
            <v>1307.4378552482001</v>
          </cell>
          <cell r="AH236">
            <v>1356.1567828723003</v>
          </cell>
          <cell r="AI236">
            <v>1404.8757104964002</v>
          </cell>
          <cell r="AJ236">
            <v>1453.5946381205003</v>
          </cell>
          <cell r="AK236">
            <v>1502.3135657446003</v>
          </cell>
          <cell r="AL236">
            <v>1551.0324933687004</v>
          </cell>
          <cell r="AM236">
            <v>1599.7514209928004</v>
          </cell>
          <cell r="AN236">
            <v>1648.4703486169005</v>
          </cell>
          <cell r="AO236">
            <v>1697.1892762410005</v>
          </cell>
          <cell r="AP236">
            <v>1745.9082038651004</v>
          </cell>
          <cell r="AQ236">
            <v>1794.6271314892006</v>
          </cell>
          <cell r="AR236">
            <v>1843.3460591133007</v>
          </cell>
          <cell r="AS236">
            <v>1892.0649867374007</v>
          </cell>
          <cell r="AT236">
            <v>2368.3130788521821</v>
          </cell>
          <cell r="AU236">
            <v>2844.5611709669643</v>
          </cell>
          <cell r="AV236">
            <v>3320.8092630817459</v>
          </cell>
          <cell r="AW236">
            <v>3797.0573551965281</v>
          </cell>
          <cell r="AX236">
            <v>4273.3054473113098</v>
          </cell>
          <cell r="AY236">
            <v>4749.5535394260914</v>
          </cell>
          <cell r="AZ236">
            <v>5225.8016315408731</v>
          </cell>
          <cell r="BA236">
            <v>5702.0497236556548</v>
          </cell>
          <cell r="BB236">
            <v>6178.2978157704365</v>
          </cell>
          <cell r="BC236">
            <v>6654.5459078852191</v>
          </cell>
          <cell r="BD236">
            <v>7160.5789385901462</v>
          </cell>
          <cell r="BN236">
            <v>7666.6119692950742</v>
          </cell>
          <cell r="BX236">
            <v>8172.6450000000013</v>
          </cell>
          <cell r="CH236">
            <v>8946.0769999999975</v>
          </cell>
          <cell r="CR236">
            <v>9568.7440000000006</v>
          </cell>
          <cell r="DB236">
            <v>10133.561</v>
          </cell>
          <cell r="DC236">
            <v>10078.0792</v>
          </cell>
          <cell r="DD236">
            <v>10022.597400000001</v>
          </cell>
          <cell r="DE236">
            <v>9967.1155999999992</v>
          </cell>
          <cell r="DF236">
            <v>9911.6337999999996</v>
          </cell>
          <cell r="DG236">
            <v>9856.152</v>
          </cell>
          <cell r="DH236">
            <v>9856.1659999999974</v>
          </cell>
          <cell r="DI236">
            <v>9856.1799999999967</v>
          </cell>
          <cell r="DJ236">
            <v>9856.193999999994</v>
          </cell>
          <cell r="DK236">
            <v>9856.2079999999933</v>
          </cell>
          <cell r="DL236">
            <v>9856.2219999999907</v>
          </cell>
          <cell r="DM236">
            <v>9838.9543968191392</v>
          </cell>
          <cell r="DN236">
            <v>9821.686793638286</v>
          </cell>
          <cell r="DO236">
            <v>9804.4191904574345</v>
          </cell>
          <cell r="DP236">
            <v>9787.1515872765813</v>
          </cell>
          <cell r="DQ236">
            <v>9769.8839840957298</v>
          </cell>
          <cell r="DR236">
            <v>9756.5501522811883</v>
          </cell>
          <cell r="DS236">
            <v>9743.2163204666467</v>
          </cell>
          <cell r="DT236">
            <v>9729.8824886521033</v>
          </cell>
          <cell r="DU236">
            <v>9716.5486568375618</v>
          </cell>
          <cell r="DV236">
            <v>9703.2148250230202</v>
          </cell>
        </row>
        <row r="237">
          <cell r="F237">
            <v>1.5030682610963981</v>
          </cell>
          <cell r="G237">
            <v>2.254602391644597</v>
          </cell>
          <cell r="H237">
            <v>3.3819035874668955</v>
          </cell>
          <cell r="I237">
            <v>5.0728553812003438</v>
          </cell>
          <cell r="J237">
            <v>7.6092830718005144</v>
          </cell>
          <cell r="K237">
            <v>11.413924607700775</v>
          </cell>
          <cell r="L237">
            <v>17.120886911551157</v>
          </cell>
          <cell r="M237">
            <v>25.681330367326737</v>
          </cell>
          <cell r="N237">
            <v>38.521995550990106</v>
          </cell>
          <cell r="O237">
            <v>44.025137772560122</v>
          </cell>
          <cell r="P237">
            <v>50.314443168640146</v>
          </cell>
          <cell r="Q237">
            <v>57.502220764160157</v>
          </cell>
          <cell r="R237">
            <v>65.716823730468747</v>
          </cell>
          <cell r="S237">
            <v>75.104941406249992</v>
          </cell>
          <cell r="T237">
            <v>85.834218750000005</v>
          </cell>
          <cell r="U237">
            <v>98.096250000000012</v>
          </cell>
          <cell r="V237">
            <v>112.11</v>
          </cell>
          <cell r="W237">
            <v>131.80500000000001</v>
          </cell>
          <cell r="X237">
            <v>151.50000000000003</v>
          </cell>
          <cell r="Y237">
            <v>181.80000000000004</v>
          </cell>
          <cell r="Z237">
            <v>212.10000000000005</v>
          </cell>
          <cell r="AA237">
            <v>242.40000000000006</v>
          </cell>
          <cell r="AB237">
            <v>272.7000000000001</v>
          </cell>
          <cell r="AC237">
            <v>303.00000000000006</v>
          </cell>
          <cell r="AD237">
            <v>328.755</v>
          </cell>
          <cell r="AE237">
            <v>354.51000000000005</v>
          </cell>
          <cell r="AF237">
            <v>359.40358067988223</v>
          </cell>
          <cell r="AG237">
            <v>366.27116502408381</v>
          </cell>
          <cell r="AH237">
            <v>373.58034570083936</v>
          </cell>
          <cell r="AI237">
            <v>381.38132739760863</v>
          </cell>
          <cell r="AJ237">
            <v>389.73274332602335</v>
          </cell>
          <cell r="AK237">
            <v>398.70357373506238</v>
          </cell>
          <cell r="AL237">
            <v>408.37562808443039</v>
          </cell>
          <cell r="AM237">
            <v>418.84679803531321</v>
          </cell>
          <cell r="AN237">
            <v>430.23538166769333</v>
          </cell>
          <cell r="AO237">
            <v>442.68592325936294</v>
          </cell>
          <cell r="AP237">
            <v>456.37724047357005</v>
          </cell>
          <cell r="AQ237">
            <v>471.53368019409453</v>
          </cell>
          <cell r="AR237">
            <v>488.44126235244852</v>
          </cell>
          <cell r="AS237">
            <v>507.47144140514138</v>
          </cell>
          <cell r="AT237">
            <v>529.11714269730373</v>
          </cell>
          <cell r="AU237">
            <v>554.04936408094636</v>
          </cell>
          <cell r="AV237">
            <v>583.20985692731199</v>
          </cell>
          <cell r="AW237">
            <v>617.97070932695306</v>
          </cell>
          <cell r="AX237">
            <v>660.42671225781237</v>
          </cell>
          <cell r="AY237">
            <v>713.97482406250015</v>
          </cell>
          <cell r="AZ237">
            <v>784.58771875000002</v>
          </cell>
          <cell r="BA237">
            <v>884.04250000000002</v>
          </cell>
          <cell r="BB237">
            <v>1040.05</v>
          </cell>
          <cell r="BC237">
            <v>1342</v>
          </cell>
          <cell r="BD237">
            <v>2340.3510000000001</v>
          </cell>
          <cell r="BN237">
            <v>3044.2620000000002</v>
          </cell>
          <cell r="BX237">
            <v>4137.5889999999999</v>
          </cell>
          <cell r="CH237">
            <v>5774.1589999999997</v>
          </cell>
          <cell r="CR237">
            <v>7910.28</v>
          </cell>
          <cell r="DB237">
            <v>10467.278</v>
          </cell>
          <cell r="DC237">
            <v>10723.652</v>
          </cell>
          <cell r="DD237">
            <v>10972.243</v>
          </cell>
          <cell r="DE237">
            <v>11218.96</v>
          </cell>
          <cell r="DF237">
            <v>11472.279</v>
          </cell>
          <cell r="DG237">
            <v>11738.432000000001</v>
          </cell>
          <cell r="DH237">
            <v>12019.48</v>
          </cell>
          <cell r="DI237">
            <v>12313.944</v>
          </cell>
          <cell r="DJ237">
            <v>12620.22</v>
          </cell>
          <cell r="DK237">
            <v>12935.370999999999</v>
          </cell>
          <cell r="DL237">
            <v>13257.269</v>
          </cell>
          <cell r="DM237">
            <v>13585.361000000001</v>
          </cell>
          <cell r="DN237">
            <v>13920.574000000001</v>
          </cell>
          <cell r="DO237">
            <v>14263.91</v>
          </cell>
          <cell r="DP237">
            <v>14616.844999999999</v>
          </cell>
          <cell r="DQ237">
            <v>14980.179</v>
          </cell>
          <cell r="DR237">
            <v>15354.189</v>
          </cell>
          <cell r="DS237">
            <v>15737.624</v>
          </cell>
          <cell r="DT237">
            <v>16127.906999999999</v>
          </cell>
          <cell r="DU237">
            <v>16521.547999999999</v>
          </cell>
          <cell r="DV237">
            <v>16915.933000000001</v>
          </cell>
        </row>
        <row r="243">
          <cell r="D243">
            <v>4428.9489793573075</v>
          </cell>
          <cell r="E243">
            <v>5611.5903224003159</v>
          </cell>
          <cell r="F243">
            <v>7234.2398269944897</v>
          </cell>
          <cell r="G243">
            <v>9564.3043402879848</v>
          </cell>
          <cell r="H243">
            <v>13180.902788880763</v>
          </cell>
          <cell r="I243">
            <v>19044.408963596019</v>
          </cell>
          <cell r="J243">
            <v>28729.591071068982</v>
          </cell>
          <cell r="K243">
            <v>44426.521330993288</v>
          </cell>
          <cell r="L243">
            <v>72513.562235168793</v>
          </cell>
          <cell r="M243">
            <v>110356.56304423076</v>
          </cell>
          <cell r="N243">
            <v>232133.11768314324</v>
          </cell>
          <cell r="O243">
            <v>236914.31408479231</v>
          </cell>
          <cell r="P243">
            <v>240622.67617942751</v>
          </cell>
          <cell r="Q243">
            <v>227561.56865456561</v>
          </cell>
          <cell r="R243">
            <v>241553.46218399686</v>
          </cell>
          <cell r="S243">
            <v>253252.07623162234</v>
          </cell>
          <cell r="T243">
            <v>271495.9576990027</v>
          </cell>
          <cell r="U243">
            <v>278204.42875019694</v>
          </cell>
          <cell r="V243">
            <v>285735.42707904434</v>
          </cell>
          <cell r="W243">
            <v>310993.947540213</v>
          </cell>
          <cell r="X243">
            <v>323437.70748631965</v>
          </cell>
          <cell r="Y243">
            <v>397959.50776498026</v>
          </cell>
          <cell r="Z243">
            <v>444800.11370065145</v>
          </cell>
          <cell r="AA243">
            <v>456449.27359174605</v>
          </cell>
          <cell r="AB243">
            <v>442554.16564078879</v>
          </cell>
          <cell r="AC243">
            <v>503392.37599773449</v>
          </cell>
          <cell r="AD243">
            <v>515945.2824192043</v>
          </cell>
          <cell r="AE243">
            <v>592014.81229325407</v>
          </cell>
          <cell r="AF243">
            <v>613500.03865352157</v>
          </cell>
          <cell r="AG243">
            <v>643044.71423832211</v>
          </cell>
          <cell r="AH243">
            <v>665078.14508448308</v>
          </cell>
          <cell r="AI243">
            <v>695707.89347583835</v>
          </cell>
          <cell r="AJ243">
            <v>746045.90312111552</v>
          </cell>
          <cell r="AK243">
            <v>780297.02080208296</v>
          </cell>
          <cell r="AL243">
            <v>819253.46137716284</v>
          </cell>
          <cell r="AM243">
            <v>891489.90148441272</v>
          </cell>
          <cell r="AN243">
            <v>932047.14643402072</v>
          </cell>
          <cell r="AO243">
            <v>943926.35858543229</v>
          </cell>
          <cell r="AP243">
            <v>1017172.4271540041</v>
          </cell>
          <cell r="AQ243">
            <v>1053322.9545539611</v>
          </cell>
          <cell r="AR243">
            <v>1135325.3128143947</v>
          </cell>
          <cell r="AS243">
            <v>1194905.2403648575</v>
          </cell>
          <cell r="AT243">
            <v>1271157.2843952698</v>
          </cell>
          <cell r="AU243">
            <v>1328303.3158665451</v>
          </cell>
          <cell r="AV243">
            <v>1327629.2102798673</v>
          </cell>
          <cell r="AW243">
            <v>1405894.4453720928</v>
          </cell>
          <cell r="AX243">
            <v>1523502.2748484924</v>
          </cell>
          <cell r="AY243">
            <v>1642797.3111349065</v>
          </cell>
          <cell r="AZ243">
            <v>1765792.1338730245</v>
          </cell>
          <cell r="BA243">
            <v>1896344.6982981362</v>
          </cell>
          <cell r="BB243">
            <v>2074118.5750651604</v>
          </cell>
          <cell r="BC243">
            <v>2290272.1180954808</v>
          </cell>
          <cell r="BD243">
            <v>2529364.9909243886</v>
          </cell>
          <cell r="BE243">
            <v>2575896.5741050784</v>
          </cell>
          <cell r="BF243">
            <v>2622176.2492857696</v>
          </cell>
          <cell r="BG243">
            <v>2668590.3304664632</v>
          </cell>
          <cell r="BH243">
            <v>2715493.0576471523</v>
          </cell>
          <cell r="BI243">
            <v>2763206.6918278458</v>
          </cell>
          <cell r="BJ243">
            <v>2812021.8980085338</v>
          </cell>
          <cell r="BK243">
            <v>2862196.7941892217</v>
          </cell>
          <cell r="BL243">
            <v>2913956.8953699139</v>
          </cell>
          <cell r="BM243">
            <v>2967492.7405506051</v>
          </cell>
          <cell r="BN243">
            <v>3022955.3077312955</v>
          </cell>
          <cell r="BO243">
            <v>3080450.9916761653</v>
          </cell>
          <cell r="BP243">
            <v>3140036.246621035</v>
          </cell>
          <cell r="BQ243">
            <v>3201716.3195659057</v>
          </cell>
          <cell r="BR243">
            <v>3265450.4895107746</v>
          </cell>
          <cell r="BS243">
            <v>3331168.590455649</v>
          </cell>
          <cell r="BT243">
            <v>3398851.3194005182</v>
          </cell>
          <cell r="BU243">
            <v>3468396.8823453863</v>
          </cell>
          <cell r="BV243">
            <v>3539533.4192902604</v>
          </cell>
          <cell r="BW243">
            <v>3611910.1322351289</v>
          </cell>
          <cell r="BX243">
            <v>3685226.2371799988</v>
          </cell>
          <cell r="BY243">
            <v>3759466.7459819997</v>
          </cell>
          <cell r="BZ243">
            <v>3834530.687784004</v>
          </cell>
          <cell r="CA243">
            <v>3910038.4105860023</v>
          </cell>
          <cell r="CB243">
            <v>3985533.9693879993</v>
          </cell>
          <cell r="CC243">
            <v>4060727.7081900025</v>
          </cell>
        </row>
        <row r="310">
          <cell r="D310">
            <v>-10000</v>
          </cell>
          <cell r="E310">
            <v>-9000</v>
          </cell>
          <cell r="F310">
            <v>-8000</v>
          </cell>
          <cell r="G310">
            <v>-7000</v>
          </cell>
          <cell r="H310">
            <v>-6000</v>
          </cell>
          <cell r="I310">
            <v>-5000</v>
          </cell>
          <cell r="J310">
            <v>-4000</v>
          </cell>
          <cell r="K310">
            <v>-3000</v>
          </cell>
          <cell r="L310">
            <v>-2000</v>
          </cell>
          <cell r="M310">
            <v>-1000</v>
          </cell>
          <cell r="O310">
            <v>100</v>
          </cell>
          <cell r="P310">
            <v>200</v>
          </cell>
          <cell r="Q310">
            <v>300</v>
          </cell>
          <cell r="R310">
            <v>400</v>
          </cell>
          <cell r="S310">
            <v>500</v>
          </cell>
          <cell r="T310">
            <v>600</v>
          </cell>
          <cell r="U310">
            <v>700</v>
          </cell>
          <cell r="V310">
            <v>800</v>
          </cell>
          <cell r="W310">
            <v>900</v>
          </cell>
          <cell r="X310">
            <v>1000</v>
          </cell>
          <cell r="Y310">
            <v>1100</v>
          </cell>
          <cell r="Z310">
            <v>1200</v>
          </cell>
          <cell r="AA310">
            <v>1300</v>
          </cell>
          <cell r="AB310">
            <v>1400</v>
          </cell>
          <cell r="AC310">
            <v>1500</v>
          </cell>
          <cell r="AD310">
            <v>1600</v>
          </cell>
          <cell r="AE310">
            <v>1700</v>
          </cell>
          <cell r="AF310">
            <v>1710</v>
          </cell>
          <cell r="AG310">
            <v>1720</v>
          </cell>
          <cell r="AH310">
            <v>1730</v>
          </cell>
          <cell r="AI310">
            <v>1740</v>
          </cell>
          <cell r="AJ310">
            <v>1750</v>
          </cell>
          <cell r="AK310">
            <v>1760</v>
          </cell>
          <cell r="AL310">
            <v>1770</v>
          </cell>
          <cell r="AM310">
            <v>1780</v>
          </cell>
          <cell r="AN310">
            <v>1790</v>
          </cell>
          <cell r="AO310">
            <v>1800</v>
          </cell>
          <cell r="AP310">
            <v>1810</v>
          </cell>
          <cell r="AQ310">
            <v>1820</v>
          </cell>
          <cell r="AR310">
            <v>1830</v>
          </cell>
          <cell r="AS310">
            <v>1840</v>
          </cell>
          <cell r="AT310">
            <v>1850</v>
          </cell>
          <cell r="AU310">
            <v>1860</v>
          </cell>
          <cell r="AV310">
            <v>1870</v>
          </cell>
          <cell r="AW310">
            <v>1880</v>
          </cell>
          <cell r="AX310">
            <v>1890</v>
          </cell>
          <cell r="AY310">
            <v>1900</v>
          </cell>
          <cell r="AZ310">
            <v>1910</v>
          </cell>
          <cell r="BA310">
            <v>1920</v>
          </cell>
          <cell r="BB310">
            <v>1930</v>
          </cell>
          <cell r="BC310">
            <v>1940</v>
          </cell>
          <cell r="BD310">
            <v>1950</v>
          </cell>
          <cell r="BE310">
            <v>1951</v>
          </cell>
          <cell r="BF310">
            <v>1952</v>
          </cell>
          <cell r="BG310">
            <v>1953</v>
          </cell>
          <cell r="BH310">
            <v>1954</v>
          </cell>
          <cell r="BI310">
            <v>1955</v>
          </cell>
          <cell r="BJ310">
            <v>1956</v>
          </cell>
          <cell r="BK310">
            <v>1957</v>
          </cell>
          <cell r="BL310">
            <v>1958</v>
          </cell>
          <cell r="BM310">
            <v>1959</v>
          </cell>
          <cell r="BN310">
            <v>1960</v>
          </cell>
          <cell r="BO310">
            <v>1961</v>
          </cell>
          <cell r="BP310">
            <v>1962</v>
          </cell>
          <cell r="BQ310">
            <v>1963</v>
          </cell>
          <cell r="BR310">
            <v>1964</v>
          </cell>
          <cell r="BS310">
            <v>1965</v>
          </cell>
          <cell r="BT310">
            <v>1966</v>
          </cell>
          <cell r="BU310">
            <v>1967</v>
          </cell>
          <cell r="BV310">
            <v>1968</v>
          </cell>
          <cell r="BW310">
            <v>1969</v>
          </cell>
          <cell r="BX310">
            <v>1970</v>
          </cell>
          <cell r="BY310">
            <v>1971</v>
          </cell>
          <cell r="BZ310">
            <v>1972</v>
          </cell>
          <cell r="CA310">
            <v>1973</v>
          </cell>
          <cell r="CB310">
            <v>1974</v>
          </cell>
          <cell r="CC310">
            <v>1975</v>
          </cell>
        </row>
        <row r="311">
          <cell r="D311">
            <v>1.7259413686874336E-2</v>
          </cell>
          <cell r="E311">
            <v>1.9177150341482041E-2</v>
          </cell>
          <cell r="F311">
            <v>2.1307992869334495E-2</v>
          </cell>
          <cell r="G311">
            <v>2.3675643723525007E-2</v>
          </cell>
          <cell r="H311">
            <v>2.6306462985778909E-2</v>
          </cell>
          <cell r="I311">
            <v>2.9229787681256617E-2</v>
          </cell>
          <cell r="J311">
            <v>3.2478310595511879E-2</v>
          </cell>
          <cell r="K311">
            <v>3.6088549227688928E-2</v>
          </cell>
          <cell r="L311">
            <v>4.0101462940561369E-2</v>
          </cell>
          <cell r="M311">
            <v>4.4563330864659981E-2</v>
          </cell>
          <cell r="N311">
            <v>4.9527111711028006E-2</v>
          </cell>
          <cell r="O311">
            <v>5.4040897670824532E-2</v>
          </cell>
          <cell r="P311">
            <v>5.897068843818138E-2</v>
          </cell>
          <cell r="Q311">
            <v>6.4357132946666132E-2</v>
          </cell>
          <cell r="R311">
            <v>7.0245990644792741E-2</v>
          </cell>
          <cell r="S311">
            <v>7.6689303666963901E-2</v>
          </cell>
          <cell r="T311">
            <v>8.3747029354745595E-2</v>
          </cell>
          <cell r="U311">
            <v>9.1489351873172642E-2</v>
          </cell>
          <cell r="V311">
            <v>0.10000000000000002</v>
          </cell>
          <cell r="W311">
            <v>0.10000000000000002</v>
          </cell>
          <cell r="X311">
            <v>0.10000000000000002</v>
          </cell>
          <cell r="Y311">
            <v>0.12</v>
          </cell>
          <cell r="Z311">
            <v>0.14000000000000001</v>
          </cell>
          <cell r="AA311">
            <v>0.16</v>
          </cell>
          <cell r="AB311">
            <v>0.18000000000000002</v>
          </cell>
          <cell r="AC311">
            <v>0.20000000000000004</v>
          </cell>
          <cell r="AD311">
            <v>0.20000000000000004</v>
          </cell>
          <cell r="AE311">
            <v>0.20000000000000004</v>
          </cell>
          <cell r="AF311">
            <v>0.22728501494407971</v>
          </cell>
          <cell r="AG311">
            <v>0.264289231899626</v>
          </cell>
          <cell r="AH311">
            <v>0.30821061185962556</v>
          </cell>
          <cell r="AI311">
            <v>0.36042255647790056</v>
          </cell>
          <cell r="AJ311">
            <v>0.42257321215243471</v>
          </cell>
          <cell r="AK311">
            <v>0.49664054788744372</v>
          </cell>
          <cell r="AL311">
            <v>0.58499848605773719</v>
          </cell>
          <cell r="AM311">
            <v>0.69049630622584701</v>
          </cell>
          <cell r="AN311">
            <v>0.81655398859635919</v>
          </cell>
          <cell r="AO311">
            <v>0.96727670001414168</v>
          </cell>
          <cell r="AP311">
            <v>1.1475922697518195</v>
          </cell>
          <cell r="AQ311">
            <v>1.3751252416897057</v>
          </cell>
          <cell r="AR311">
            <v>1.6515039141089571</v>
          </cell>
          <cell r="AS311">
            <v>1.9878253064767024</v>
          </cell>
          <cell r="AT311">
            <v>2.3978000336758991</v>
          </cell>
          <cell r="AU311">
            <v>3.397658877392935</v>
          </cell>
          <cell r="AV311">
            <v>3.8924467126423021</v>
          </cell>
          <cell r="AW311">
            <v>4.5367608277816789</v>
          </cell>
          <cell r="AX311">
            <v>5.0993783746076335</v>
          </cell>
          <cell r="AY311">
            <v>5.5106181424087222</v>
          </cell>
          <cell r="AZ311">
            <v>7.239106448467111</v>
          </cell>
          <cell r="BA311">
            <v>8.85013594110527</v>
          </cell>
          <cell r="BB311">
            <v>10.476212504120308</v>
          </cell>
          <cell r="BC311">
            <v>11.69001429042321</v>
          </cell>
          <cell r="BD311">
            <v>13.736996999999999</v>
          </cell>
          <cell r="BE311">
            <v>14.132557</v>
          </cell>
          <cell r="BF311">
            <v>14.518772999999999</v>
          </cell>
          <cell r="BG311">
            <v>14.909617000000001</v>
          </cell>
          <cell r="BH311">
            <v>15.31404</v>
          </cell>
          <cell r="BI311">
            <v>15.735987999999999</v>
          </cell>
          <cell r="BJ311">
            <v>16.174092999999999</v>
          </cell>
          <cell r="BK311">
            <v>16.621973000000001</v>
          </cell>
          <cell r="BL311">
            <v>17.069067999999998</v>
          </cell>
          <cell r="BM311">
            <v>17.502044000000001</v>
          </cell>
          <cell r="BN311">
            <v>17.909008999999998</v>
          </cell>
          <cell r="BO311">
            <v>18.284011999999997</v>
          </cell>
          <cell r="BP311">
            <v>18.630959999999998</v>
          </cell>
          <cell r="BQ311">
            <v>18.965320999999999</v>
          </cell>
          <cell r="BR311">
            <v>19.309343000000002</v>
          </cell>
          <cell r="BS311">
            <v>19.678005000000002</v>
          </cell>
          <cell r="BT311">
            <v>20.078133000000001</v>
          </cell>
          <cell r="BU311">
            <v>20.501866000000003</v>
          </cell>
          <cell r="BV311">
            <v>20.931719000000001</v>
          </cell>
          <cell r="BW311">
            <v>21.342598000000002</v>
          </cell>
          <cell r="BX311">
            <v>21.716854999999999</v>
          </cell>
          <cell r="BY311">
            <v>22.04843</v>
          </cell>
          <cell r="BZ311">
            <v>22.344101999999999</v>
          </cell>
          <cell r="CA311">
            <v>22.614671999999999</v>
          </cell>
          <cell r="CB311">
            <v>22.876656999999998</v>
          </cell>
          <cell r="CC311">
            <v>23.142272000000002</v>
          </cell>
        </row>
        <row r="312">
          <cell r="D312">
            <v>0.23396899965410844</v>
          </cell>
          <cell r="E312">
            <v>0.25996555557533169</v>
          </cell>
          <cell r="F312">
            <v>0.28885061811412455</v>
          </cell>
          <cell r="G312">
            <v>0.32094513285431708</v>
          </cell>
          <cell r="H312">
            <v>0.35660570640426492</v>
          </cell>
          <cell r="I312">
            <v>0.3962285691370086</v>
          </cell>
          <cell r="J312">
            <v>0.44025397863899357</v>
          </cell>
          <cell r="K312">
            <v>0.48917111323907192</v>
          </cell>
          <cell r="L312">
            <v>0.54352351087934925</v>
          </cell>
          <cell r="M312">
            <v>0.60391511553781529</v>
          </cell>
          <cell r="N312">
            <v>0.67101700194131642</v>
          </cell>
          <cell r="O312">
            <v>0.70297063586559227</v>
          </cell>
          <cell r="P312">
            <v>0.73644631476095146</v>
          </cell>
          <cell r="Q312">
            <v>0.77151696031499228</v>
          </cell>
          <cell r="R312">
            <v>0.80825941003226787</v>
          </cell>
          <cell r="S312">
            <v>0.84675504705740401</v>
          </cell>
          <cell r="T312">
            <v>0.88709090334543206</v>
          </cell>
          <cell r="U312">
            <v>0.92936170207532753</v>
          </cell>
          <cell r="V312">
            <v>0.97367377074390338</v>
          </cell>
          <cell r="W312">
            <v>1.0954872693338076</v>
          </cell>
          <cell r="X312">
            <v>1.2174199419201865</v>
          </cell>
          <cell r="Y312">
            <v>1.3115076568241104</v>
          </cell>
          <cell r="Z312">
            <v>1.4528775771729474</v>
          </cell>
          <cell r="AA312">
            <v>1.5717981347640833</v>
          </cell>
          <cell r="AB312">
            <v>1.7394309857578376</v>
          </cell>
          <cell r="AC312">
            <v>1.8874746499093038</v>
          </cell>
          <cell r="AD312">
            <v>0.77939669444190585</v>
          </cell>
          <cell r="AE312">
            <v>0.92886324004161513</v>
          </cell>
          <cell r="AF312">
            <v>1.3747291520096634</v>
          </cell>
          <cell r="AG312">
            <v>1.8206070655697877</v>
          </cell>
          <cell r="AH312">
            <v>2.2664979644590448</v>
          </cell>
          <cell r="AI312">
            <v>2.7124029130486749</v>
          </cell>
          <cell r="AJ312">
            <v>3.1583230629534618</v>
          </cell>
          <cell r="AK312">
            <v>3.6042596601828443</v>
          </cell>
          <cell r="AL312">
            <v>4.0502140528781831</v>
          </cell>
          <cell r="AM312">
            <v>4.4961876996842305</v>
          </cell>
          <cell r="AN312">
            <v>4.9421821788067781</v>
          </cell>
          <cell r="AO312">
            <v>6.3174727020862615</v>
          </cell>
          <cell r="AP312">
            <v>8.1796645358575244</v>
          </cell>
          <cell r="AQ312">
            <v>10.602794978977039</v>
          </cell>
          <cell r="AR312">
            <v>13.842930143500075</v>
          </cell>
          <cell r="AS312">
            <v>18.019413382073012</v>
          </cell>
          <cell r="AT312">
            <v>23.795648914802957</v>
          </cell>
          <cell r="AU312">
            <v>31.893561451861441</v>
          </cell>
          <cell r="AV312">
            <v>38.96767743407149</v>
          </cell>
          <cell r="AW312">
            <v>50.586301631504924</v>
          </cell>
          <cell r="AX312">
            <v>63.132803781858364</v>
          </cell>
          <cell r="AY312">
            <v>76.220733355238096</v>
          </cell>
          <cell r="AZ312">
            <v>91.609931057142845</v>
          </cell>
          <cell r="BA312">
            <v>106.02446334285715</v>
          </cell>
          <cell r="BB312">
            <v>123.20899562857143</v>
          </cell>
          <cell r="BC312">
            <v>132.16955455555555</v>
          </cell>
          <cell r="BD312">
            <v>157.81761300000002</v>
          </cell>
          <cell r="BE312">
            <v>160.02947800000001</v>
          </cell>
          <cell r="BF312">
            <v>162.534831</v>
          </cell>
          <cell r="BG312">
            <v>165.264691</v>
          </cell>
          <cell r="BH312">
            <v>168.15708100000001</v>
          </cell>
          <cell r="BI312">
            <v>171.157017</v>
          </cell>
          <cell r="BJ312">
            <v>174.21663499999997</v>
          </cell>
          <cell r="BK312">
            <v>177.29507000000001</v>
          </cell>
          <cell r="BL312">
            <v>180.35815100000002</v>
          </cell>
          <cell r="BM312">
            <v>183.37792300000001</v>
          </cell>
          <cell r="BN312">
            <v>186.33113299999999</v>
          </cell>
          <cell r="BO312">
            <v>189.19762599999999</v>
          </cell>
          <cell r="BP312">
            <v>191.958955</v>
          </cell>
          <cell r="BQ312">
            <v>194.59778800000001</v>
          </cell>
          <cell r="BR312">
            <v>197.099581</v>
          </cell>
          <cell r="BS312">
            <v>199.45760300000001</v>
          </cell>
          <cell r="BT312">
            <v>201.66132899999999</v>
          </cell>
          <cell r="BU312">
            <v>203.71995299999998</v>
          </cell>
          <cell r="BV312">
            <v>205.672911</v>
          </cell>
          <cell r="BW312">
            <v>207.57506799999999</v>
          </cell>
          <cell r="BX312">
            <v>209.46932100000001</v>
          </cell>
          <cell r="BY312">
            <v>211.37078199999999</v>
          </cell>
          <cell r="BZ312">
            <v>213.27903699999999</v>
          </cell>
          <cell r="CA312">
            <v>215.20261400000001</v>
          </cell>
          <cell r="CB312">
            <v>217.14626899999999</v>
          </cell>
          <cell r="CC312">
            <v>219.11424199999999</v>
          </cell>
        </row>
        <row r="313">
          <cell r="D313">
            <v>0.80529986207231163</v>
          </cell>
          <cell r="E313">
            <v>1.0066248275903891</v>
          </cell>
          <cell r="F313">
            <v>1.2582810344879864</v>
          </cell>
          <cell r="G313">
            <v>1.5728512931099838</v>
          </cell>
          <cell r="H313">
            <v>1.9660641163874797</v>
          </cell>
          <cell r="I313">
            <v>2.4575801454843504</v>
          </cell>
          <cell r="J313">
            <v>3.0719751818554366</v>
          </cell>
          <cell r="K313">
            <v>3.839968977319296</v>
          </cell>
          <cell r="L313">
            <v>4.7999612216491192</v>
          </cell>
          <cell r="M313">
            <v>5.9999515270614001</v>
          </cell>
          <cell r="N313">
            <v>7.4999394088267488</v>
          </cell>
          <cell r="O313">
            <v>7.9115716486086782</v>
          </cell>
          <cell r="P313">
            <v>8.3457962176870915</v>
          </cell>
          <cell r="Q313">
            <v>8.8038530902275465</v>
          </cell>
          <cell r="R313">
            <v>9.2870502960578154</v>
          </cell>
          <cell r="S313">
            <v>9.7967676558853594</v>
          </cell>
          <cell r="T313">
            <v>10.33446072152122</v>
          </cell>
          <cell r="U313">
            <v>10.90166493236212</v>
          </cell>
          <cell r="V313">
            <v>11.499999999999998</v>
          </cell>
          <cell r="W313">
            <v>13.249999999999998</v>
          </cell>
          <cell r="X313">
            <v>15</v>
          </cell>
          <cell r="Y313">
            <v>16.999999999999993</v>
          </cell>
          <cell r="Z313">
            <v>19</v>
          </cell>
          <cell r="AA313">
            <v>20.999999999999996</v>
          </cell>
          <cell r="AB313">
            <v>22.999999999999996</v>
          </cell>
          <cell r="AC313">
            <v>24.999999999999996</v>
          </cell>
          <cell r="AD313">
            <v>1</v>
          </cell>
          <cell r="AE313">
            <v>4</v>
          </cell>
          <cell r="AF313">
            <v>4.3356813773148151</v>
          </cell>
          <cell r="AG313">
            <v>4.6713627546296292</v>
          </cell>
          <cell r="AH313">
            <v>5.0070441319444425</v>
          </cell>
          <cell r="AI313">
            <v>5.3427255092592594</v>
          </cell>
          <cell r="AJ313">
            <v>5.6784068865740744</v>
          </cell>
          <cell r="AK313">
            <v>6.0140882638888877</v>
          </cell>
          <cell r="AL313">
            <v>6.3497696412037046</v>
          </cell>
          <cell r="AM313">
            <v>6.6854510185185179</v>
          </cell>
          <cell r="AN313">
            <v>7.0211323958333329</v>
          </cell>
          <cell r="AO313">
            <v>7.3568137731481471</v>
          </cell>
          <cell r="AP313">
            <v>7.6924951504629622</v>
          </cell>
          <cell r="AQ313">
            <v>8.0281765277777772</v>
          </cell>
          <cell r="AR313">
            <v>8.3638579050925941</v>
          </cell>
          <cell r="AS313">
            <v>8.699539282407402</v>
          </cell>
          <cell r="AT313">
            <v>9.0352206597222207</v>
          </cell>
          <cell r="AU313">
            <v>9.3709020370370375</v>
          </cell>
          <cell r="AV313">
            <v>9.706583414351849</v>
          </cell>
          <cell r="AW313">
            <v>10.042264791666668</v>
          </cell>
          <cell r="AX313">
            <v>11.8492125</v>
          </cell>
          <cell r="AY313">
            <v>13.61525</v>
          </cell>
          <cell r="AZ313">
            <v>15.16</v>
          </cell>
          <cell r="BA313">
            <v>14.335000000000001</v>
          </cell>
          <cell r="BB313">
            <v>16.553000000000001</v>
          </cell>
          <cell r="BC313">
            <v>19.654</v>
          </cell>
          <cell r="BD313">
            <v>27.7407</v>
          </cell>
          <cell r="BE313">
            <v>28.538336999999999</v>
          </cell>
          <cell r="BF313">
            <v>29.390418</v>
          </cell>
          <cell r="BG313">
            <v>30.295455</v>
          </cell>
          <cell r="BH313">
            <v>31.251574000000002</v>
          </cell>
          <cell r="BI313">
            <v>32.256526000000001</v>
          </cell>
          <cell r="BJ313">
            <v>33.307637999999997</v>
          </cell>
          <cell r="BK313">
            <v>34.401851999999998</v>
          </cell>
          <cell r="BL313">
            <v>35.535862000000002</v>
          </cell>
          <cell r="BM313">
            <v>36.706282000000002</v>
          </cell>
          <cell r="BN313">
            <v>37.910243000000001</v>
          </cell>
          <cell r="BO313">
            <v>39.146008000000002</v>
          </cell>
          <cell r="BP313">
            <v>40.413511</v>
          </cell>
          <cell r="BQ313">
            <v>41.714614000000005</v>
          </cell>
          <cell r="BR313">
            <v>43.052408999999997</v>
          </cell>
          <cell r="BS313">
            <v>44.429303999999995</v>
          </cell>
          <cell r="BT313">
            <v>45.842605999999996</v>
          </cell>
          <cell r="BU313">
            <v>47.291243000000001</v>
          </cell>
          <cell r="BV313">
            <v>48.780915</v>
          </cell>
          <cell r="BW313">
            <v>50.319301000000003</v>
          </cell>
          <cell r="BX313">
            <v>51.910162</v>
          </cell>
          <cell r="BY313">
            <v>53.551862999999997</v>
          </cell>
          <cell r="BZ313">
            <v>55.236607999999997</v>
          </cell>
          <cell r="CA313">
            <v>56.953761</v>
          </cell>
          <cell r="CB313">
            <v>58.689345000000003</v>
          </cell>
          <cell r="CC313">
            <v>60.430228999999997</v>
          </cell>
        </row>
        <row r="314">
          <cell r="D314">
            <v>0.12279109453620901</v>
          </cell>
          <cell r="E314">
            <v>0.13740825042073582</v>
          </cell>
          <cell r="F314">
            <v>0.1541216816470764</v>
          </cell>
          <cell r="G314">
            <v>0.17340139438506305</v>
          </cell>
          <cell r="H314">
            <v>0.19589615501369662</v>
          </cell>
          <cell r="I314">
            <v>0.22252652076309948</v>
          </cell>
          <cell r="J314">
            <v>0.25463517593849683</v>
          </cell>
          <cell r="K314">
            <v>0.29423493175082188</v>
          </cell>
          <cell r="L314">
            <v>0.34442676412892009</v>
          </cell>
          <cell r="M314">
            <v>0.4101201480417147</v>
          </cell>
          <cell r="N314">
            <v>0.49972614327261627</v>
          </cell>
          <cell r="O314">
            <v>0.55382447560184311</v>
          </cell>
          <cell r="P314">
            <v>0.61495022359169127</v>
          </cell>
          <cell r="Q314">
            <v>0.6842889953731609</v>
          </cell>
          <cell r="R314">
            <v>0.76328956060000919</v>
          </cell>
          <cell r="S314">
            <v>0.85374058462827784</v>
          </cell>
          <cell r="T314">
            <v>0.95787865885033441</v>
          </cell>
          <cell r="U314">
            <v>1.0785461921911439</v>
          </cell>
          <cell r="V314">
            <v>1.2194322413614229</v>
          </cell>
          <cell r="W314">
            <v>1.5081841900650139</v>
          </cell>
          <cell r="X314">
            <v>1.8263882725289848</v>
          </cell>
          <cell r="Y314">
            <v>2.0736005321639155</v>
          </cell>
          <cell r="Z314">
            <v>2.3744111203864549</v>
          </cell>
          <cell r="AA314">
            <v>2.7521678090680055</v>
          </cell>
          <cell r="AB314">
            <v>3.2463578850689392</v>
          </cell>
          <cell r="AC314">
            <v>3.9273045648372618</v>
          </cell>
          <cell r="AD314">
            <v>1.8534874133178492</v>
          </cell>
          <cell r="AE314">
            <v>1.6648707436421775</v>
          </cell>
          <cell r="AF314">
            <v>1.7375023551273412</v>
          </cell>
          <cell r="AG314">
            <v>1.8224105068605367</v>
          </cell>
          <cell r="AH314">
            <v>1.9219023294718571</v>
          </cell>
          <cell r="AI314">
            <v>2.0388321584135003</v>
          </cell>
          <cell r="AJ314">
            <v>2.1766585480297662</v>
          </cell>
          <cell r="AK314">
            <v>2.33972642553235</v>
          </cell>
          <cell r="AL314">
            <v>2.5334725074450763</v>
          </cell>
          <cell r="AM314">
            <v>2.7783193373723973</v>
          </cell>
          <cell r="AN314">
            <v>3.0654710697117848</v>
          </cell>
          <cell r="AO314">
            <v>3.4043032708830911</v>
          </cell>
          <cell r="AP314">
            <v>3.8203824960813946</v>
          </cell>
          <cell r="AQ314">
            <v>4.2320333547201292</v>
          </cell>
          <cell r="AR314">
            <v>4.8886344929736811</v>
          </cell>
          <cell r="AS314">
            <v>5.487176171109712</v>
          </cell>
          <cell r="AT314">
            <v>6.2040004886429196</v>
          </cell>
          <cell r="AU314">
            <v>6.8340298511773536</v>
          </cell>
          <cell r="AV314">
            <v>7.5943136072359589</v>
          </cell>
          <cell r="AW314">
            <v>8.4553436752638831</v>
          </cell>
          <cell r="AX314">
            <v>9.4287180149984628</v>
          </cell>
          <cell r="AY314">
            <v>10.555072255552105</v>
          </cell>
          <cell r="AZ314">
            <v>12.554024571742033</v>
          </cell>
          <cell r="BA314">
            <v>15.259367405648909</v>
          </cell>
          <cell r="BB314">
            <v>17.95926372453026</v>
          </cell>
          <cell r="BC314">
            <v>21.06895758529603</v>
          </cell>
          <cell r="BD314">
            <v>27.192019999999996</v>
          </cell>
          <cell r="BE314">
            <v>27.765790999999993</v>
          </cell>
          <cell r="BF314">
            <v>28.375445999999997</v>
          </cell>
          <cell r="BG314">
            <v>29.011485</v>
          </cell>
          <cell r="BH314">
            <v>29.667536999999999</v>
          </cell>
          <cell r="BI314">
            <v>30.340502000000004</v>
          </cell>
          <cell r="BJ314">
            <v>31.030581999999999</v>
          </cell>
          <cell r="BK314">
            <v>31.741180000000004</v>
          </cell>
          <cell r="BL314">
            <v>32.478286000000004</v>
          </cell>
          <cell r="BM314">
            <v>33.249538000000001</v>
          </cell>
          <cell r="BN314">
            <v>34.061419000000001</v>
          </cell>
          <cell r="BO314">
            <v>34.916462999999993</v>
          </cell>
          <cell r="BP314">
            <v>35.810152000000002</v>
          </cell>
          <cell r="BQ314">
            <v>36.730040000000002</v>
          </cell>
          <cell r="BR314">
            <v>37.659016999999999</v>
          </cell>
          <cell r="BS314">
            <v>38.584651000000001</v>
          </cell>
          <cell r="BT314">
            <v>39.501484000000012</v>
          </cell>
          <cell r="BU314">
            <v>40.412346000000007</v>
          </cell>
          <cell r="BV314">
            <v>41.323369000000007</v>
          </cell>
          <cell r="BW314">
            <v>42.244582999999999</v>
          </cell>
          <cell r="BX314">
            <v>43.182776000000011</v>
          </cell>
          <cell r="BY314">
            <v>44.139986999999998</v>
          </cell>
          <cell r="BZ314">
            <v>45.112309000000003</v>
          </cell>
          <cell r="CA314">
            <v>46.093917999999988</v>
          </cell>
          <cell r="CB314">
            <v>47.076576000000003</v>
          </cell>
          <cell r="CC314">
            <v>48.05453700000001</v>
          </cell>
        </row>
        <row r="315">
          <cell r="D315">
            <v>0.41501895754841195</v>
          </cell>
          <cell r="E315">
            <v>0.54471238178229098</v>
          </cell>
          <cell r="F315">
            <v>0.71493500108925656</v>
          </cell>
          <cell r="G315">
            <v>0.93835218892964922</v>
          </cell>
          <cell r="H315">
            <v>1.2315872479701648</v>
          </cell>
          <cell r="I315">
            <v>1.6164582629608415</v>
          </cell>
          <cell r="J315">
            <v>2.121601470136103</v>
          </cell>
          <cell r="K315">
            <v>2.7846019295536362</v>
          </cell>
          <cell r="L315">
            <v>3.6547900325391485</v>
          </cell>
          <cell r="M315">
            <v>4.7969119177076331</v>
          </cell>
          <cell r="N315">
            <v>6.2959468919912682</v>
          </cell>
          <cell r="O315">
            <v>6.745657384276357</v>
          </cell>
          <cell r="P315">
            <v>7.2274900545818115</v>
          </cell>
          <cell r="Q315">
            <v>7.7437393441947941</v>
          </cell>
          <cell r="R315">
            <v>8.2968635830658535</v>
          </cell>
          <cell r="S315">
            <v>8.8894966961419843</v>
          </cell>
          <cell r="T315">
            <v>9.5244607458664117</v>
          </cell>
          <cell r="U315">
            <v>10.204779370571162</v>
          </cell>
          <cell r="V315">
            <v>10.933692182754813</v>
          </cell>
          <cell r="W315">
            <v>11.133755017139084</v>
          </cell>
          <cell r="X315">
            <v>11.336686359101636</v>
          </cell>
          <cell r="Y315">
            <v>12.567423653049248</v>
          </cell>
          <cell r="Z315">
            <v>13.798160946996861</v>
          </cell>
          <cell r="AA315">
            <v>15.028898240944477</v>
          </cell>
          <cell r="AB315">
            <v>16.259635534892091</v>
          </cell>
          <cell r="AC315">
            <v>18.738040175099805</v>
          </cell>
          <cell r="AD315">
            <v>0.88775147693262257</v>
          </cell>
          <cell r="AE315">
            <v>0.55125641906387457</v>
          </cell>
          <cell r="AF315">
            <v>0.63415510878645664</v>
          </cell>
          <cell r="AG315">
            <v>0.73329783757512368</v>
          </cell>
          <cell r="AH315">
            <v>0.85242513854260682</v>
          </cell>
          <cell r="AI315">
            <v>0.99620621980604296</v>
          </cell>
          <cell r="AJ315">
            <v>1.1704776571775191</v>
          </cell>
          <cell r="AK315">
            <v>1.3825446943332333</v>
          </cell>
          <cell r="AL315">
            <v>1.641561847956408</v>
          </cell>
          <cell r="AM315">
            <v>1.9590140443727682</v>
          </cell>
          <cell r="AN315">
            <v>2.3493252942571963</v>
          </cell>
          <cell r="AO315">
            <v>2.8306292954914869</v>
          </cell>
          <cell r="AP315">
            <v>3.6244960065362313</v>
          </cell>
          <cell r="AQ315">
            <v>4.4512532030934882</v>
          </cell>
          <cell r="AR315">
            <v>5.6526702976863366</v>
          </cell>
          <cell r="AS315">
            <v>6.8619054635216905</v>
          </cell>
          <cell r="AT315">
            <v>8.0803348661326506</v>
          </cell>
          <cell r="AU315">
            <v>9.309577731161637</v>
          </cell>
          <cell r="AV315">
            <v>10.553377844671312</v>
          </cell>
          <cell r="AW315">
            <v>11.740293413605574</v>
          </cell>
          <cell r="AX315">
            <v>14.583672096326687</v>
          </cell>
          <cell r="AY315">
            <v>17.670566515592025</v>
          </cell>
          <cell r="AZ315">
            <v>22.27443981871043</v>
          </cell>
          <cell r="BA315">
            <v>30.920842989299476</v>
          </cell>
          <cell r="BB315">
            <v>41.139458620339028</v>
          </cell>
          <cell r="BC315">
            <v>41.965800838497991</v>
          </cell>
          <cell r="BD315">
            <v>53.974724999999999</v>
          </cell>
          <cell r="BE315">
            <v>55.674076999999997</v>
          </cell>
          <cell r="BF315">
            <v>57.430658999999999</v>
          </cell>
          <cell r="BG315">
            <v>59.225131000000005</v>
          </cell>
          <cell r="BH315">
            <v>61.045516999999997</v>
          </cell>
          <cell r="BI315">
            <v>62.887175999999997</v>
          </cell>
          <cell r="BJ315">
            <v>64.753264000000001</v>
          </cell>
          <cell r="BK315">
            <v>66.654284000000004</v>
          </cell>
          <cell r="BL315">
            <v>68.606735999999998</v>
          </cell>
          <cell r="BM315">
            <v>70.630870000000002</v>
          </cell>
          <cell r="BN315">
            <v>72.743914999999987</v>
          </cell>
          <cell r="BO315">
            <v>74.952903000000006</v>
          </cell>
          <cell r="BP315">
            <v>77.248339999999999</v>
          </cell>
          <cell r="BQ315">
            <v>79.601518999999996</v>
          </cell>
          <cell r="BR315">
            <v>81.972168999999994</v>
          </cell>
          <cell r="BS315">
            <v>84.330978000000002</v>
          </cell>
          <cell r="BT315">
            <v>86.669706000000005</v>
          </cell>
          <cell r="BU315">
            <v>88.996183000000002</v>
          </cell>
          <cell r="BV315">
            <v>91.317134999999993</v>
          </cell>
          <cell r="BW315">
            <v>93.645268999999999</v>
          </cell>
          <cell r="BX315">
            <v>95.991360999999998</v>
          </cell>
          <cell r="BY315">
            <v>98.35469599999999</v>
          </cell>
          <cell r="BZ315">
            <v>100.735505</v>
          </cell>
          <cell r="CA315">
            <v>103.14726300000001</v>
          </cell>
          <cell r="CB315">
            <v>105.60704700000001</v>
          </cell>
          <cell r="CC315">
            <v>108.12718</v>
          </cell>
        </row>
        <row r="316">
          <cell r="D316">
            <v>0.68299262521065784</v>
          </cell>
          <cell r="E316">
            <v>0.79594540337513142</v>
          </cell>
          <cell r="F316">
            <v>0.93050741686900129</v>
          </cell>
          <cell r="G316">
            <v>1.0910993972289986</v>
          </cell>
          <cell r="H316">
            <v>1.2831035983836478</v>
          </cell>
          <cell r="I316">
            <v>1.5130861586444235</v>
          </cell>
          <cell r="J316">
            <v>1.7890778537679324</v>
          </cell>
          <cell r="K316">
            <v>2.1209342733796115</v>
          </cell>
          <cell r="L316">
            <v>2.5208878672911923</v>
          </cell>
          <cell r="M316">
            <v>3.0503981142186816</v>
          </cell>
          <cell r="N316">
            <v>3.731537619058181</v>
          </cell>
          <cell r="O316">
            <v>3.9726580969682428</v>
          </cell>
          <cell r="P316">
            <v>4.2292653624627485</v>
          </cell>
          <cell r="Q316">
            <v>4.5025649488642783</v>
          </cell>
          <cell r="R316">
            <v>4.7938934963342286</v>
          </cell>
          <cell r="S316">
            <v>5.1047403682595665</v>
          </cell>
          <cell r="T316">
            <v>5.4367738939547143</v>
          </cell>
          <cell r="U316">
            <v>5.7918733317855535</v>
          </cell>
          <cell r="V316">
            <v>6.1721679138667938</v>
          </cell>
          <cell r="W316">
            <v>6.8222401680951243</v>
          </cell>
          <cell r="X316">
            <v>7.4745287026925853</v>
          </cell>
          <cell r="Y316">
            <v>8.2020566189390998</v>
          </cell>
          <cell r="Z316">
            <v>8.9298495881610531</v>
          </cell>
          <cell r="AA316">
            <v>9.6629361869008079</v>
          </cell>
          <cell r="AB316">
            <v>10.396348559882284</v>
          </cell>
          <cell r="AC316">
            <v>11.130126282284193</v>
          </cell>
          <cell r="AD316">
            <v>5.4943549434390349</v>
          </cell>
          <cell r="AE316">
            <v>5.3515540893285047</v>
          </cell>
          <cell r="AF316">
            <v>5.4469543570082504</v>
          </cell>
          <cell r="AG316">
            <v>5.5437964846892775</v>
          </cell>
          <cell r="AH316">
            <v>5.6421271215959381</v>
          </cell>
          <cell r="AI316">
            <v>5.7419955804332226</v>
          </cell>
          <cell r="AJ316">
            <v>5.843454024638695</v>
          </cell>
          <cell r="AK316">
            <v>5.9465576711188657</v>
          </cell>
          <cell r="AL316">
            <v>6.0513650098546723</v>
          </cell>
          <cell r="AM316">
            <v>6.1579380418903371</v>
          </cell>
          <cell r="AN316">
            <v>6.2663425373615471</v>
          </cell>
          <cell r="AO316">
            <v>6.3766483153744051</v>
          </cell>
          <cell r="AP316">
            <v>6.5029328088112548</v>
          </cell>
          <cell r="AQ316">
            <v>6.9817189812218592</v>
          </cell>
          <cell r="AR316">
            <v>8.2420680915088322</v>
          </cell>
          <cell r="AS316">
            <v>9.421826170121232</v>
          </cell>
          <cell r="AT316">
            <v>10.962750779948875</v>
          </cell>
          <cell r="AU316">
            <v>12.891274660760702</v>
          </cell>
          <cell r="AV316">
            <v>14.340708501282572</v>
          </cell>
          <cell r="AW316">
            <v>16.754086903150835</v>
          </cell>
          <cell r="AX316">
            <v>20.789597450852252</v>
          </cell>
          <cell r="AY316">
            <v>24.176498159305307</v>
          </cell>
          <cell r="AZ316">
            <v>28.934993502556058</v>
          </cell>
          <cell r="BA316">
            <v>35.038936462585433</v>
          </cell>
          <cell r="BB316">
            <v>41.641517875642869</v>
          </cell>
          <cell r="BC316">
            <v>49.379467427146807</v>
          </cell>
          <cell r="BD316">
            <v>58.436412000000011</v>
          </cell>
          <cell r="BE316">
            <v>59.873086000000008</v>
          </cell>
          <cell r="BF316">
            <v>61.370118000000005</v>
          </cell>
          <cell r="BG316">
            <v>62.919332000000011</v>
          </cell>
          <cell r="BH316">
            <v>64.514656000000002</v>
          </cell>
          <cell r="BI316">
            <v>66.152163000000002</v>
          </cell>
          <cell r="BJ316">
            <v>67.830225999999996</v>
          </cell>
          <cell r="BK316">
            <v>69.549349000000021</v>
          </cell>
          <cell r="BL316">
            <v>71.311836000000014</v>
          </cell>
          <cell r="BM316">
            <v>73.121159000000006</v>
          </cell>
          <cell r="BN316">
            <v>74.980329999999981</v>
          </cell>
          <cell r="BO316">
            <v>76.889899999999997</v>
          </cell>
          <cell r="BP316">
            <v>78.846385000000012</v>
          </cell>
          <cell r="BQ316">
            <v>80.841608999999991</v>
          </cell>
          <cell r="BR316">
            <v>82.864602000000005</v>
          </cell>
          <cell r="BS316">
            <v>84.907508000000007</v>
          </cell>
          <cell r="BT316">
            <v>86.968000000000004</v>
          </cell>
          <cell r="BU316">
            <v>89.048253000000017</v>
          </cell>
          <cell r="BV316">
            <v>91.150724999999966</v>
          </cell>
          <cell r="BW316">
            <v>93.27970599999999</v>
          </cell>
          <cell r="BX316">
            <v>95.439084000000008</v>
          </cell>
          <cell r="BY316">
            <v>97.626847000000012</v>
          </cell>
          <cell r="BZ316">
            <v>99.843446</v>
          </cell>
          <cell r="CA316">
            <v>102.09810099999999</v>
          </cell>
          <cell r="CB316">
            <v>104.40291999999999</v>
          </cell>
          <cell r="CC316">
            <v>106.765463</v>
          </cell>
        </row>
        <row r="317">
          <cell r="D317">
            <v>5.4885260112122053E-2</v>
          </cell>
          <cell r="E317">
            <v>8.4921270931851658E-2</v>
          </cell>
          <cell r="F317">
            <v>0.13184413846955859</v>
          </cell>
          <cell r="G317">
            <v>0.20535055673520117</v>
          </cell>
          <cell r="H317">
            <v>0.32082146479763879</v>
          </cell>
          <cell r="I317">
            <v>0.50272145508441279</v>
          </cell>
          <cell r="J317">
            <v>0.88999646675395472</v>
          </cell>
          <cell r="K317">
            <v>2.0196983540138436</v>
          </cell>
          <cell r="L317">
            <v>3.1303301407921906</v>
          </cell>
          <cell r="M317">
            <v>4.613466227473995</v>
          </cell>
          <cell r="N317">
            <v>8.2001510350205038</v>
          </cell>
          <cell r="O317">
            <v>8.6785369893403992</v>
          </cell>
          <cell r="P317">
            <v>9.1624236529251579</v>
          </cell>
          <cell r="Q317">
            <v>8.8021164535861054</v>
          </cell>
          <cell r="R317">
            <v>8.447943212178691</v>
          </cell>
          <cell r="S317">
            <v>7.9702556672574394</v>
          </cell>
          <cell r="T317">
            <v>7.4994311145772405</v>
          </cell>
          <cell r="U317">
            <v>7.9858741742153887</v>
          </cell>
          <cell r="V317">
            <v>8.6300187014239675</v>
          </cell>
          <cell r="W317">
            <v>9.5650280521359488</v>
          </cell>
          <cell r="X317">
            <v>10.500042078203922</v>
          </cell>
          <cell r="Y317">
            <v>9.5000631173058867</v>
          </cell>
          <cell r="Z317">
            <v>8.9000946759588295</v>
          </cell>
          <cell r="AA317">
            <v>9.6951420139382432</v>
          </cell>
          <cell r="AB317">
            <v>8.5202130209073648</v>
          </cell>
          <cell r="AC317">
            <v>8.3003195313610494</v>
          </cell>
          <cell r="AD317">
            <v>11.000479297041569</v>
          </cell>
          <cell r="AE317">
            <v>9.3007189455623536</v>
          </cell>
          <cell r="AF317">
            <v>9.3228753982236121</v>
          </cell>
          <cell r="AG317">
            <v>9.394700264833693</v>
          </cell>
          <cell r="AH317">
            <v>9.4672547766786153</v>
          </cell>
          <cell r="AI317">
            <v>9.5406184686531983</v>
          </cell>
          <cell r="AJ317">
            <v>9.6148838187084689</v>
          </cell>
          <cell r="AK317">
            <v>9.6901591203521029</v>
          </cell>
          <cell r="AL317">
            <v>9.7665721809484811</v>
          </cell>
          <cell r="AM317">
            <v>9.8442751434918687</v>
          </cell>
          <cell r="AN317">
            <v>9.9234508611638805</v>
          </cell>
          <cell r="AO317">
            <v>10.004321455974612</v>
          </cell>
          <cell r="AP317">
            <v>10.587160010096751</v>
          </cell>
          <cell r="AQ317">
            <v>11.2103106233786</v>
          </cell>
          <cell r="AR317">
            <v>12.591610351898526</v>
          </cell>
          <cell r="AS317">
            <v>13.976204224844652</v>
          </cell>
          <cell r="AT317">
            <v>15.364822508748428</v>
          </cell>
          <cell r="AU317">
            <v>15.756766506783279</v>
          </cell>
          <cell r="AV317">
            <v>17.456539334201512</v>
          </cell>
          <cell r="AW317">
            <v>19.264623281311177</v>
          </cell>
          <cell r="AX317">
            <v>22.808058478624552</v>
          </cell>
          <cell r="AY317">
            <v>25.825150378915637</v>
          </cell>
          <cell r="AZ317">
            <v>28.455711216300305</v>
          </cell>
          <cell r="BA317">
            <v>31.140288047833099</v>
          </cell>
          <cell r="BB317">
            <v>33.945022631016336</v>
          </cell>
          <cell r="BC317">
            <v>37.789110273965228</v>
          </cell>
          <cell r="BD317">
            <v>43.792405000000002</v>
          </cell>
          <cell r="BE317">
            <v>44.803058000000007</v>
          </cell>
          <cell r="BF317">
            <v>45.840277</v>
          </cell>
          <cell r="BG317">
            <v>46.918571999999998</v>
          </cell>
          <cell r="BH317">
            <v>48.047532000000004</v>
          </cell>
          <cell r="BI317">
            <v>49.231959000000003</v>
          </cell>
          <cell r="BJ317">
            <v>50.471488000000001</v>
          </cell>
          <cell r="BK317">
            <v>51.760924999999993</v>
          </cell>
          <cell r="BL317">
            <v>53.091003999999991</v>
          </cell>
          <cell r="BM317">
            <v>54.449801999999998</v>
          </cell>
          <cell r="BN317">
            <v>55.826656999999997</v>
          </cell>
          <cell r="BO317">
            <v>57.216573000000004</v>
          </cell>
          <cell r="BP317">
            <v>58.623895000000005</v>
          </cell>
          <cell r="BQ317">
            <v>60.064001000000005</v>
          </cell>
          <cell r="BR317">
            <v>61.558673000000006</v>
          </cell>
          <cell r="BS317">
            <v>63.122684999999997</v>
          </cell>
          <cell r="BT317">
            <v>64.765457000000012</v>
          </cell>
          <cell r="BU317">
            <v>66.48037699999999</v>
          </cell>
          <cell r="BV317">
            <v>68.247062</v>
          </cell>
          <cell r="BW317">
            <v>70.03627800000001</v>
          </cell>
          <cell r="BX317">
            <v>71.828817999999998</v>
          </cell>
          <cell r="BY317">
            <v>73.619116000000005</v>
          </cell>
          <cell r="BZ317">
            <v>75.419848000000002</v>
          </cell>
          <cell r="CA317">
            <v>77.252725999999996</v>
          </cell>
          <cell r="CB317">
            <v>79.148452000000006</v>
          </cell>
          <cell r="CC317">
            <v>81.130891999999989</v>
          </cell>
        </row>
        <row r="318">
          <cell r="D318">
            <v>9.8457111959335791E-2</v>
          </cell>
          <cell r="E318">
            <v>0.13593663404861306</v>
          </cell>
          <cell r="F318">
            <v>0.18856268144474722</v>
          </cell>
          <cell r="G318">
            <v>0.26282886874531153</v>
          </cell>
          <cell r="H318">
            <v>0.36817597494775539</v>
          </cell>
          <cell r="I318">
            <v>0.51840351582654942</v>
          </cell>
          <cell r="J318">
            <v>0.73379204149020139</v>
          </cell>
          <cell r="K318">
            <v>1.0443107045084938</v>
          </cell>
          <cell r="L318">
            <v>1.4944902672934766</v>
          </cell>
          <cell r="M318">
            <v>2.1508643662043996</v>
          </cell>
          <cell r="N318">
            <v>3.1133902282355019</v>
          </cell>
          <cell r="O318">
            <v>3.6718201771215182</v>
          </cell>
          <cell r="P318">
            <v>4.3544531123094696</v>
          </cell>
          <cell r="Q318">
            <v>5.1940715926022332</v>
          </cell>
          <cell r="R318">
            <v>6.2331347619740711</v>
          </cell>
          <cell r="S318">
            <v>7.5268158543345152</v>
          </cell>
          <cell r="T318">
            <v>9.1470227588101043</v>
          </cell>
          <cell r="U318">
            <v>11.187724469759956</v>
          </cell>
          <cell r="V318">
            <v>13.772012995385678</v>
          </cell>
          <cell r="W318">
            <v>15.791444662573731</v>
          </cell>
          <cell r="X318">
            <v>17.898786483634833</v>
          </cell>
          <cell r="Y318">
            <v>19.847529586058098</v>
          </cell>
          <cell r="Z318">
            <v>21.911881045078793</v>
          </cell>
          <cell r="AA318">
            <v>24.709372393745433</v>
          </cell>
          <cell r="AB318">
            <v>27.875429490734678</v>
          </cell>
          <cell r="AC318">
            <v>31.144635909043398</v>
          </cell>
          <cell r="AD318">
            <v>36.26676757551315</v>
          </cell>
          <cell r="AE318">
            <v>42.333367225872507</v>
          </cell>
          <cell r="AF318">
            <v>42.507361206561136</v>
          </cell>
          <cell r="AG318">
            <v>42.611945922907779</v>
          </cell>
          <cell r="AH318">
            <v>42.749491084881363</v>
          </cell>
          <cell r="AI318">
            <v>42.920423260113608</v>
          </cell>
          <cell r="AJ318">
            <v>43.125522764146929</v>
          </cell>
          <cell r="AK318">
            <v>43.365970498363147</v>
          </cell>
          <cell r="AL318">
            <v>43.643410329421044</v>
          </cell>
          <cell r="AM318">
            <v>43.96003217639003</v>
          </cell>
          <cell r="AN318">
            <v>44.31868321005426</v>
          </cell>
          <cell r="AO318">
            <v>44.72301796929024</v>
          </cell>
          <cell r="AP318">
            <v>45.177703487201001</v>
          </cell>
          <cell r="AQ318">
            <v>45.710160708712792</v>
          </cell>
          <cell r="AR318">
            <v>46.304489402701456</v>
          </cell>
          <cell r="AS318">
            <v>46.971075129135876</v>
          </cell>
          <cell r="AT318">
            <v>47.723515890370308</v>
          </cell>
          <cell r="AU318">
            <v>48.579998556853745</v>
          </cell>
          <cell r="AV318">
            <v>49.664691515002708</v>
          </cell>
          <cell r="AW318">
            <v>50.923167849580423</v>
          </cell>
          <cell r="AX318">
            <v>52.414963378177042</v>
          </cell>
          <cell r="AY318">
            <v>54.262126328529213</v>
          </cell>
          <cell r="AZ318">
            <v>56.740994575352026</v>
          </cell>
          <cell r="BA318">
            <v>59.890565142255554</v>
          </cell>
          <cell r="BB318">
            <v>64.684106047857256</v>
          </cell>
          <cell r="BC318">
            <v>72.203220961461554</v>
          </cell>
          <cell r="BD318">
            <v>89.704760999999991</v>
          </cell>
          <cell r="BE318">
            <v>91.448503000000017</v>
          </cell>
          <cell r="BF318">
            <v>93.270680000000013</v>
          </cell>
          <cell r="BG318">
            <v>95.173850000000002</v>
          </cell>
          <cell r="BH318">
            <v>97.159794000000019</v>
          </cell>
          <cell r="BI318">
            <v>99.229404999999986</v>
          </cell>
          <cell r="BJ318">
            <v>101.382599</v>
          </cell>
          <cell r="BK318">
            <v>103.61839100000002</v>
          </cell>
          <cell r="BL318">
            <v>105.93518900000001</v>
          </cell>
          <cell r="BM318">
            <v>108.331023</v>
          </cell>
          <cell r="BN318">
            <v>110.804687</v>
          </cell>
          <cell r="BO318">
            <v>113.35688399999999</v>
          </cell>
          <cell r="BP318">
            <v>115.99110299999998</v>
          </cell>
          <cell r="BQ318">
            <v>118.71424300000001</v>
          </cell>
          <cell r="BR318">
            <v>121.535095</v>
          </cell>
          <cell r="BS318">
            <v>124.46115000000002</v>
          </cell>
          <cell r="BT318">
            <v>127.501412</v>
          </cell>
          <cell r="BU318">
            <v>130.65910099999999</v>
          </cell>
          <cell r="BV318">
            <v>133.92949400000001</v>
          </cell>
          <cell r="BW318">
            <v>137.30430600000003</v>
          </cell>
          <cell r="BX318">
            <v>140.78147999999999</v>
          </cell>
          <cell r="BY318">
            <v>144.354983</v>
          </cell>
          <cell r="BZ318">
            <v>148.03846699999997</v>
          </cell>
          <cell r="CA318">
            <v>151.87300099999996</v>
          </cell>
          <cell r="CB318">
            <v>155.91279900000004</v>
          </cell>
          <cell r="CC318">
            <v>160.19497400000006</v>
          </cell>
        </row>
        <row r="319">
          <cell r="D319">
            <v>5.9311142478533384E-2</v>
          </cell>
          <cell r="E319">
            <v>8.2085249670169488E-2</v>
          </cell>
          <cell r="F319">
            <v>0.11529230814623748</v>
          </cell>
          <cell r="G319">
            <v>0.16439593948978931</v>
          </cell>
          <cell r="H319">
            <v>0.23799619119675353</v>
          </cell>
          <cell r="I319">
            <v>0.3497422671481103</v>
          </cell>
          <cell r="J319">
            <v>0.52145982106118394</v>
          </cell>
          <cell r="K319">
            <v>0.78828669363668702</v>
          </cell>
          <cell r="L319">
            <v>1.2071422028616006</v>
          </cell>
          <cell r="M319">
            <v>1.8707497758338398</v>
          </cell>
          <cell r="N319">
            <v>2.9309455304103573</v>
          </cell>
          <cell r="O319">
            <v>3.1794221153769842</v>
          </cell>
          <cell r="P319">
            <v>3.4718610225707582</v>
          </cell>
          <cell r="Q319">
            <v>3.8190535689584113</v>
          </cell>
          <cell r="R319">
            <v>4.2349915750310672</v>
          </cell>
          <cell r="S319">
            <v>4.7381014923764369</v>
          </cell>
          <cell r="T319">
            <v>5.3531521335902452</v>
          </cell>
          <cell r="U319">
            <v>6.1143318189245601</v>
          </cell>
          <cell r="V319">
            <v>7.070423699093447</v>
          </cell>
          <cell r="W319">
            <v>7.6491694321638795</v>
          </cell>
          <cell r="X319">
            <v>8.2281398679342779</v>
          </cell>
          <cell r="Y319">
            <v>8.9135289385570839</v>
          </cell>
          <cell r="Z319">
            <v>9.599280533604226</v>
          </cell>
          <cell r="AA319">
            <v>10.456993147549108</v>
          </cell>
          <cell r="AB319">
            <v>11.315292519605933</v>
          </cell>
          <cell r="AC319">
            <v>12.257672651955703</v>
          </cell>
          <cell r="AD319">
            <v>13.406639040431234</v>
          </cell>
          <cell r="AE319">
            <v>14.556821434521181</v>
          </cell>
          <cell r="AF319">
            <v>14.770590022133923</v>
          </cell>
          <cell r="AG319">
            <v>14.951380487322838</v>
          </cell>
          <cell r="AH319">
            <v>15.139443945025159</v>
          </cell>
          <cell r="AI319">
            <v>15.335643343881891</v>
          </cell>
          <cell r="AJ319">
            <v>15.540991428408539</v>
          </cell>
          <cell r="AK319">
            <v>15.756683727459759</v>
          </cell>
          <cell r="AL319">
            <v>15.984140271180664</v>
          </cell>
          <cell r="AM319">
            <v>16.225058809856538</v>
          </cell>
          <cell r="AN319">
            <v>16.484723389483559</v>
          </cell>
          <cell r="AO319">
            <v>16.760821745658436</v>
          </cell>
          <cell r="AP319">
            <v>17.055477025905446</v>
          </cell>
          <cell r="AQ319">
            <v>17.372463715694234</v>
          </cell>
          <cell r="AR319">
            <v>18.900419721815183</v>
          </cell>
          <cell r="AS319">
            <v>20.453100233792334</v>
          </cell>
          <cell r="AT319">
            <v>22.036953098343606</v>
          </cell>
          <cell r="AU319">
            <v>23.80462357622006</v>
          </cell>
          <cell r="AV319">
            <v>25.480045005214276</v>
          </cell>
          <cell r="AW319">
            <v>27.234160545504736</v>
          </cell>
          <cell r="AX319">
            <v>29.034737854571354</v>
          </cell>
          <cell r="AY319">
            <v>30.965420818158247</v>
          </cell>
          <cell r="AZ319">
            <v>33.06677919114243</v>
          </cell>
          <cell r="BA319">
            <v>35.534578861206946</v>
          </cell>
          <cell r="BB319">
            <v>38.568870298492641</v>
          </cell>
          <cell r="BC319">
            <v>42.815873645425242</v>
          </cell>
          <cell r="BD319">
            <v>51.962378999999999</v>
          </cell>
          <cell r="BE319">
            <v>53.130988000000002</v>
          </cell>
          <cell r="BF319">
            <v>54.328525999999997</v>
          </cell>
          <cell r="BG319">
            <v>55.562148999999998</v>
          </cell>
          <cell r="BH319">
            <v>56.838093000000001</v>
          </cell>
          <cell r="BI319">
            <v>58.161635000000004</v>
          </cell>
          <cell r="BJ319">
            <v>59.537129999999998</v>
          </cell>
          <cell r="BK319">
            <v>60.967945999999998</v>
          </cell>
          <cell r="BL319">
            <v>62.456627000000005</v>
          </cell>
          <cell r="BM319">
            <v>64.005082999999985</v>
          </cell>
          <cell r="BN319">
            <v>65.615038999999996</v>
          </cell>
          <cell r="BO319">
            <v>67.288616000000005</v>
          </cell>
          <cell r="BP319">
            <v>69.028802000000013</v>
          </cell>
          <cell r="BQ319">
            <v>70.839624999999998</v>
          </cell>
          <cell r="BR319">
            <v>72.725646999999995</v>
          </cell>
          <cell r="BS319">
            <v>74.690208999999996</v>
          </cell>
          <cell r="BT319">
            <v>76.737209000000007</v>
          </cell>
          <cell r="BU319">
            <v>78.86702600000001</v>
          </cell>
          <cell r="BV319">
            <v>81.074995999999999</v>
          </cell>
          <cell r="BW319">
            <v>83.354053999999991</v>
          </cell>
          <cell r="BX319">
            <v>85.700018999999998</v>
          </cell>
          <cell r="BY319">
            <v>88.112353999999996</v>
          </cell>
          <cell r="BZ319">
            <v>90.595965000000007</v>
          </cell>
          <cell r="CA319">
            <v>93.158814000000007</v>
          </cell>
          <cell r="CB319">
            <v>95.811684999999997</v>
          </cell>
          <cell r="CC319">
            <v>98.56310400000001</v>
          </cell>
        </row>
        <row r="320">
          <cell r="D320">
            <v>1.5012563152104053E-2</v>
          </cell>
          <cell r="E320">
            <v>2.0155988054286995E-2</v>
          </cell>
          <cell r="F320">
            <v>2.7345413257997987E-2</v>
          </cell>
          <cell r="G320">
            <v>3.7540364882051612E-2</v>
          </cell>
          <cell r="H320">
            <v>5.2232701993175708E-2</v>
          </cell>
          <cell r="I320">
            <v>7.3793316408025098E-2</v>
          </cell>
          <cell r="J320">
            <v>0.10607830722686398</v>
          </cell>
          <cell r="K320">
            <v>0.15551064717078095</v>
          </cell>
          <cell r="L320">
            <v>0.23304672639917481</v>
          </cell>
          <cell r="M320">
            <v>0.35781165073760879</v>
          </cell>
          <cell r="N320">
            <v>0.56391707183982953</v>
          </cell>
          <cell r="O320">
            <v>0.65560679103843988</v>
          </cell>
          <cell r="P320">
            <v>0.76532254932867605</v>
          </cell>
          <cell r="Q320">
            <v>0.89724199332103838</v>
          </cell>
          <cell r="R320">
            <v>1.0566453918476368</v>
          </cell>
          <cell r="S320">
            <v>1.2502342885839115</v>
          </cell>
          <cell r="T320">
            <v>1.486547721997636</v>
          </cell>
          <cell r="U320">
            <v>1.7765069472849759</v>
          </cell>
          <cell r="V320">
            <v>2.1341296067033655</v>
          </cell>
          <cell r="W320">
            <v>2.5926736678915194</v>
          </cell>
          <cell r="X320">
            <v>3.0524413920178084</v>
          </cell>
          <cell r="Y320">
            <v>3.9694761497599429</v>
          </cell>
          <cell r="Z320">
            <v>4.8879988208180842</v>
          </cell>
          <cell r="AA320">
            <v>5.8081645459178324</v>
          </cell>
          <cell r="AB320">
            <v>6.813813042203404</v>
          </cell>
          <cell r="AC320">
            <v>6.5664708467211037</v>
          </cell>
          <cell r="AD320">
            <v>7.5150938570632446</v>
          </cell>
          <cell r="AE320">
            <v>8.6423835432285863</v>
          </cell>
          <cell r="AF320">
            <v>7.5564174864007834</v>
          </cell>
          <cell r="AG320">
            <v>7.670055428138256</v>
          </cell>
          <cell r="AH320">
            <v>7.7884899954436895</v>
          </cell>
          <cell r="AI320">
            <v>7.9122219158260325</v>
          </cell>
          <cell r="AJ320">
            <v>8.0418305260023182</v>
          </cell>
          <cell r="AK320">
            <v>8.1779909379538154</v>
          </cell>
          <cell r="AL320">
            <v>8.3214961257363917</v>
          </cell>
          <cell r="AM320">
            <v>8.4732857118389404</v>
          </cell>
          <cell r="AN320">
            <v>8.634484022231387</v>
          </cell>
          <cell r="AO320">
            <v>8.8064511942372814</v>
          </cell>
          <cell r="AP320">
            <v>8.9908530339890209</v>
          </cell>
          <cell r="AQ320">
            <v>9.1897584119996623</v>
          </cell>
          <cell r="AR320">
            <v>9.4070369432047016</v>
          </cell>
          <cell r="AS320">
            <v>9.8324075215718842</v>
          </cell>
          <cell r="AT320">
            <v>10.437431137093412</v>
          </cell>
          <cell r="AU320">
            <v>11.164094598183175</v>
          </cell>
          <cell r="AV320">
            <v>11.945582468183533</v>
          </cell>
          <cell r="AW320">
            <v>13.682024072886573</v>
          </cell>
          <cell r="AX320">
            <v>14.855604710213722</v>
          </cell>
          <cell r="AY320">
            <v>16.759250715032188</v>
          </cell>
          <cell r="AZ320">
            <v>19.065171245972223</v>
          </cell>
          <cell r="BA320">
            <v>21.855518642416758</v>
          </cell>
          <cell r="BB320">
            <v>25.556219893547176</v>
          </cell>
          <cell r="BC320">
            <v>31.171447714122486</v>
          </cell>
          <cell r="BD320">
            <v>41.795224000000005</v>
          </cell>
          <cell r="BE320">
            <v>42.689188000000001</v>
          </cell>
          <cell r="BF320">
            <v>43.638118000000006</v>
          </cell>
          <cell r="BG320">
            <v>44.635104999999996</v>
          </cell>
          <cell r="BH320">
            <v>45.675184999999999</v>
          </cell>
          <cell r="BI320">
            <v>46.755264999999994</v>
          </cell>
          <cell r="BJ320">
            <v>47.874300000000005</v>
          </cell>
          <cell r="BK320">
            <v>49.033138000000001</v>
          </cell>
          <cell r="BL320">
            <v>50.234295000000003</v>
          </cell>
          <cell r="BM320">
            <v>51.481515000000002</v>
          </cell>
          <cell r="BN320">
            <v>52.778486000000001</v>
          </cell>
          <cell r="BO320">
            <v>54.127571000000003</v>
          </cell>
          <cell r="BP320">
            <v>55.528485999999987</v>
          </cell>
          <cell r="BQ320">
            <v>56.977884999999993</v>
          </cell>
          <cell r="BR320">
            <v>58.470782</v>
          </cell>
          <cell r="BS320">
            <v>60.004715999999995</v>
          </cell>
          <cell r="BT320">
            <v>61.578009000000002</v>
          </cell>
          <cell r="BU320">
            <v>63.195438000000003</v>
          </cell>
          <cell r="BV320">
            <v>64.869103999999993</v>
          </cell>
          <cell r="BW320">
            <v>66.615130999999991</v>
          </cell>
          <cell r="BX320">
            <v>68.4452</v>
          </cell>
          <cell r="BY320">
            <v>70.364777000000004</v>
          </cell>
          <cell r="BZ320">
            <v>72.371155000000002</v>
          </cell>
          <cell r="CA320">
            <v>74.457662999999997</v>
          </cell>
          <cell r="CB320">
            <v>76.613559999999993</v>
          </cell>
          <cell r="CC320">
            <v>78.831299999999999</v>
          </cell>
        </row>
        <row r="321">
          <cell r="D321">
            <v>7.2055912732251967E-2</v>
          </cell>
          <cell r="E321">
            <v>0.10143297418751328</v>
          </cell>
          <cell r="F321">
            <v>0.14387712930115371</v>
          </cell>
          <cell r="G321">
            <v>0.20566482504261355</v>
          </cell>
          <cell r="H321">
            <v>0.29715019150798566</v>
          </cell>
          <cell r="I321">
            <v>0.450308803510165</v>
          </cell>
          <cell r="J321">
            <v>0.85694875610634036</v>
          </cell>
          <cell r="K321">
            <v>1.655632256853339</v>
          </cell>
          <cell r="L321">
            <v>4.165238069373757</v>
          </cell>
          <cell r="M321">
            <v>8.6974770989302357</v>
          </cell>
          <cell r="N321">
            <v>25.314296047456224</v>
          </cell>
          <cell r="O321">
            <v>26.358320380556094</v>
          </cell>
          <cell r="P321">
            <v>27.330409890134074</v>
          </cell>
          <cell r="Q321">
            <v>25.78765378634202</v>
          </cell>
          <cell r="R321">
            <v>24.248949605481354</v>
          </cell>
          <cell r="S321">
            <v>20.642109196372552</v>
          </cell>
          <cell r="T321">
            <v>16.885207804010367</v>
          </cell>
          <cell r="U321">
            <v>18.605892129002761</v>
          </cell>
          <cell r="V321">
            <v>20.620479886027617</v>
          </cell>
          <cell r="W321">
            <v>23.052065194810602</v>
          </cell>
          <cell r="X321">
            <v>25.654703006943294</v>
          </cell>
          <cell r="Y321">
            <v>31.172175046126199</v>
          </cell>
          <cell r="Z321">
            <v>42.292129472826652</v>
          </cell>
          <cell r="AA321">
            <v>61.614882270955732</v>
          </cell>
          <cell r="AB321">
            <v>40.707155984743871</v>
          </cell>
          <cell r="AC321">
            <v>53.459312702696572</v>
          </cell>
          <cell r="AD321">
            <v>70.205672098247888</v>
          </cell>
          <cell r="AE321">
            <v>79.634537274921229</v>
          </cell>
          <cell r="AF321">
            <v>84.846809770211152</v>
          </cell>
          <cell r="AG321">
            <v>88.372632895003449</v>
          </cell>
          <cell r="AH321">
            <v>92.05112436326975</v>
          </cell>
          <cell r="AI321">
            <v>95.707632087114632</v>
          </cell>
          <cell r="AJ321">
            <v>99.36590466396845</v>
          </cell>
          <cell r="AK321">
            <v>103.06637416827493</v>
          </cell>
          <cell r="AL321">
            <v>106.77231399190802</v>
          </cell>
          <cell r="AM321">
            <v>110.90258306454706</v>
          </cell>
          <cell r="AN321">
            <v>115.44064549338626</v>
          </cell>
          <cell r="AO321">
            <v>119.66070738118052</v>
          </cell>
          <cell r="AP321">
            <v>125.1055084191932</v>
          </cell>
          <cell r="AQ321">
            <v>134.29947541275604</v>
          </cell>
          <cell r="AR321">
            <v>146.03439573360362</v>
          </cell>
          <cell r="AS321">
            <v>157.94485573995655</v>
          </cell>
          <cell r="AT321">
            <v>166.64948959200771</v>
          </cell>
          <cell r="AU321">
            <v>176.32840471490442</v>
          </cell>
          <cell r="AV321">
            <v>186.62393406455644</v>
          </cell>
          <cell r="AW321">
            <v>201.17175181889741</v>
          </cell>
          <cell r="AX321">
            <v>215.24608495242887</v>
          </cell>
          <cell r="AY321">
            <v>232.98029047648302</v>
          </cell>
          <cell r="AZ321">
            <v>254.29179773702663</v>
          </cell>
          <cell r="BA321">
            <v>260.39375543723776</v>
          </cell>
          <cell r="BB321">
            <v>276.87938317934641</v>
          </cell>
          <cell r="BC321">
            <v>292.46490678447645</v>
          </cell>
          <cell r="BD321">
            <v>303.77344498580004</v>
          </cell>
          <cell r="BE321">
            <v>305.46535386341998</v>
          </cell>
          <cell r="BF321">
            <v>307.35042874104005</v>
          </cell>
          <cell r="BG321">
            <v>309.33915061865997</v>
          </cell>
          <cell r="BH321">
            <v>311.37125649627995</v>
          </cell>
          <cell r="BI321">
            <v>313.41590037389994</v>
          </cell>
          <cell r="BJ321">
            <v>315.47323225152002</v>
          </cell>
          <cell r="BK321">
            <v>317.57276512914001</v>
          </cell>
          <cell r="BL321">
            <v>319.76809400676007</v>
          </cell>
          <cell r="BM321">
            <v>322.12823588437999</v>
          </cell>
          <cell r="BN321">
            <v>324.71138376200003</v>
          </cell>
          <cell r="BO321">
            <v>327.53709240379993</v>
          </cell>
          <cell r="BP321">
            <v>330.5618380456001</v>
          </cell>
          <cell r="BQ321">
            <v>333.6685266874</v>
          </cell>
          <cell r="BR321">
            <v>336.69620732919992</v>
          </cell>
          <cell r="BS321">
            <v>339.527184971</v>
          </cell>
          <cell r="BT321">
            <v>342.11327661280001</v>
          </cell>
          <cell r="BU321">
            <v>344.47950325460005</v>
          </cell>
          <cell r="BV321">
            <v>346.67119589639998</v>
          </cell>
          <cell r="BW321">
            <v>348.7659015381999</v>
          </cell>
          <cell r="BX321">
            <v>350.81862718000008</v>
          </cell>
          <cell r="BY321">
            <v>352.83803178199997</v>
          </cell>
          <cell r="BZ321">
            <v>354.79714938399991</v>
          </cell>
          <cell r="CA321">
            <v>356.67449598599995</v>
          </cell>
          <cell r="CB321">
            <v>358.43770758800008</v>
          </cell>
          <cell r="CC321">
            <v>360.06412919000002</v>
          </cell>
        </row>
        <row r="322">
          <cell r="D322">
            <v>1.7612472003026333E-2</v>
          </cell>
          <cell r="E322">
            <v>2.9166183017998192E-2</v>
          </cell>
          <cell r="F322">
            <v>4.8760652291559604E-2</v>
          </cell>
          <cell r="G322">
            <v>8.2271699486262534E-2</v>
          </cell>
          <cell r="H322">
            <v>0.1755823096442764</v>
          </cell>
          <cell r="I322">
            <v>0.28790949480685624</v>
          </cell>
          <cell r="J322">
            <v>0.479878707074122</v>
          </cell>
          <cell r="K322">
            <v>0.81239302943134706</v>
          </cell>
          <cell r="L322">
            <v>1.6164862249988809</v>
          </cell>
          <cell r="M322">
            <v>2.8058833569978403</v>
          </cell>
          <cell r="N322">
            <v>5.072940449750913</v>
          </cell>
          <cell r="O322">
            <v>5.2966693038062154</v>
          </cell>
          <cell r="P322">
            <v>5.5272296905454557</v>
          </cell>
          <cell r="Q322">
            <v>5.483768060126331</v>
          </cell>
          <cell r="R322">
            <v>5.4413393763312063</v>
          </cell>
          <cell r="S322">
            <v>5.2000053044586174</v>
          </cell>
          <cell r="T322">
            <v>4.959835589087116</v>
          </cell>
          <cell r="U322">
            <v>5.2959097627323342</v>
          </cell>
          <cell r="V322">
            <v>5.6333192674756383</v>
          </cell>
          <cell r="W322">
            <v>6.2934116785446079</v>
          </cell>
          <cell r="X322">
            <v>6.9548295500960249</v>
          </cell>
          <cell r="Y322">
            <v>7.863085408656989</v>
          </cell>
          <cell r="Z322">
            <v>11.172138421104323</v>
          </cell>
          <cell r="AA322">
            <v>13.083026429972557</v>
          </cell>
          <cell r="AB322">
            <v>11.420789117177698</v>
          </cell>
          <cell r="AC322">
            <v>14.019468095184914</v>
          </cell>
          <cell r="AD322">
            <v>17.39110700276553</v>
          </cell>
          <cell r="AE322">
            <v>19.165299848758135</v>
          </cell>
          <cell r="AF322">
            <v>20.409504488331159</v>
          </cell>
          <cell r="AG322">
            <v>21.462847352340741</v>
          </cell>
          <cell r="AH322">
            <v>22.562067481336342</v>
          </cell>
          <cell r="AI322">
            <v>23.710743894054726</v>
          </cell>
          <cell r="AJ322">
            <v>24.912827980183806</v>
          </cell>
          <cell r="AK322">
            <v>26.174692583858871</v>
          </cell>
          <cell r="AL322">
            <v>27.49918847986152</v>
          </cell>
          <cell r="AM322">
            <v>28.891709424778565</v>
          </cell>
          <cell r="AN322">
            <v>30.358267159157307</v>
          </cell>
          <cell r="AO322">
            <v>31.905577962549113</v>
          </cell>
          <cell r="AP322">
            <v>33.551162626597481</v>
          </cell>
          <cell r="AQ322">
            <v>35.351734394594736</v>
          </cell>
          <cell r="AR322">
            <v>38.548589753293946</v>
          </cell>
          <cell r="AS322">
            <v>41.885856068876201</v>
          </cell>
          <cell r="AT322">
            <v>45.194006968541224</v>
          </cell>
          <cell r="AU322">
            <v>49.69094236924159</v>
          </cell>
          <cell r="AV322">
            <v>54.324300085788636</v>
          </cell>
          <cell r="AW322">
            <v>60.57595706824808</v>
          </cell>
          <cell r="AX322">
            <v>66.915733245750374</v>
          </cell>
          <cell r="AY322">
            <v>72.077003917007445</v>
          </cell>
          <cell r="AZ322">
            <v>78.378451287992817</v>
          </cell>
          <cell r="BA322">
            <v>78.961993415411726</v>
          </cell>
          <cell r="BB322">
            <v>89.499338901094916</v>
          </cell>
          <cell r="BC322">
            <v>92.594443961091699</v>
          </cell>
          <cell r="BD322">
            <v>94.125707938590125</v>
          </cell>
          <cell r="BE322">
            <v>95.423949241660651</v>
          </cell>
          <cell r="BF322">
            <v>96.701271544731128</v>
          </cell>
          <cell r="BG322">
            <v>97.959554847801627</v>
          </cell>
          <cell r="BH322">
            <v>99.19908115087209</v>
          </cell>
          <cell r="BI322">
            <v>100.41850945394262</v>
          </cell>
          <cell r="BJ322">
            <v>101.61479975701312</v>
          </cell>
          <cell r="BK322">
            <v>102.7832080600836</v>
          </cell>
          <cell r="BL322">
            <v>103.91790836315408</v>
          </cell>
          <cell r="BM322">
            <v>105.01232666622458</v>
          </cell>
          <cell r="BN322">
            <v>106.06136196929508</v>
          </cell>
          <cell r="BO322">
            <v>107.06323027236557</v>
          </cell>
          <cell r="BP322">
            <v>108.02133457543604</v>
          </cell>
          <cell r="BQ322">
            <v>108.94505987850654</v>
          </cell>
          <cell r="BR322">
            <v>109.84757118157707</v>
          </cell>
          <cell r="BS322">
            <v>110.73932848464752</v>
          </cell>
          <cell r="BT322">
            <v>111.62368078771804</v>
          </cell>
          <cell r="BU322">
            <v>112.50114709078854</v>
          </cell>
          <cell r="BV322">
            <v>113.37603239385903</v>
          </cell>
          <cell r="BW322">
            <v>114.2525336969295</v>
          </cell>
          <cell r="BX322">
            <v>115.13376899999999</v>
          </cell>
          <cell r="BY322">
            <v>116.04197620000001</v>
          </cell>
          <cell r="BZ322">
            <v>116.95522940000001</v>
          </cell>
          <cell r="CA322">
            <v>117.8762766</v>
          </cell>
          <cell r="CB322">
            <v>118.8080628</v>
          </cell>
          <cell r="CC322">
            <v>119.75099999999999</v>
          </cell>
        </row>
        <row r="323">
          <cell r="D323">
            <v>3.9506172839506165E-2</v>
          </cell>
          <cell r="E323">
            <v>5.9259259259259268E-2</v>
          </cell>
          <cell r="F323">
            <v>8.888888888888892E-2</v>
          </cell>
          <cell r="G323">
            <v>0.13333333333333339</v>
          </cell>
          <cell r="H323">
            <v>0.20000000000000004</v>
          </cell>
          <cell r="I323">
            <v>0.63333333333333375</v>
          </cell>
          <cell r="J323">
            <v>1.0666666666666669</v>
          </cell>
          <cell r="K323">
            <v>1.5000000000000007</v>
          </cell>
          <cell r="L323">
            <v>3.0000000000000013</v>
          </cell>
          <cell r="M323">
            <v>4.5000000000000009</v>
          </cell>
          <cell r="N323">
            <v>6.0000000000000027</v>
          </cell>
          <cell r="O323">
            <v>6.5000000000000009</v>
          </cell>
          <cell r="P323">
            <v>7.0000000000000027</v>
          </cell>
          <cell r="Q323">
            <v>6.5000000000000009</v>
          </cell>
          <cell r="R323">
            <v>6.0000000000000027</v>
          </cell>
          <cell r="S323">
            <v>5.5000000000000027</v>
          </cell>
          <cell r="T323">
            <v>5</v>
          </cell>
          <cell r="U323">
            <v>5.5000000000000027</v>
          </cell>
          <cell r="V323">
            <v>6.0000000000000027</v>
          </cell>
          <cell r="W323">
            <v>6.6250000000000036</v>
          </cell>
          <cell r="X323">
            <v>7.25</v>
          </cell>
          <cell r="Y323">
            <v>5.3</v>
          </cell>
          <cell r="Z323">
            <v>6.2500000000000009</v>
          </cell>
          <cell r="AA323">
            <v>7.2000000000000037</v>
          </cell>
          <cell r="AB323">
            <v>5.7999999999999989</v>
          </cell>
          <cell r="AC323">
            <v>6.2500000000000009</v>
          </cell>
          <cell r="AD323">
            <v>8.0000000000000018</v>
          </cell>
          <cell r="AE323">
            <v>8.5000000000000036</v>
          </cell>
          <cell r="AF323">
            <v>8.5993080038238663</v>
          </cell>
          <cell r="AG323">
            <v>8.7239356560531967</v>
          </cell>
          <cell r="AH323">
            <v>8.8503695061409235</v>
          </cell>
          <cell r="AI323">
            <v>8.9786357308676088</v>
          </cell>
          <cell r="AJ323">
            <v>9.1087608863874259</v>
          </cell>
          <cell r="AK323">
            <v>9.2407719137263733</v>
          </cell>
          <cell r="AL323">
            <v>9.374696144360092</v>
          </cell>
          <cell r="AM323">
            <v>9.5105613058725513</v>
          </cell>
          <cell r="AN323">
            <v>9.6483955276967919</v>
          </cell>
          <cell r="AO323">
            <v>9.788227346938779</v>
          </cell>
          <cell r="AP323">
            <v>9.9300857142857204</v>
          </cell>
          <cell r="AQ323">
            <v>10.074000000000007</v>
          </cell>
          <cell r="AR323">
            <v>10.4546610037037</v>
          </cell>
          <cell r="AS323">
            <v>10.81516655555556</v>
          </cell>
          <cell r="AT323">
            <v>11.188103333333338</v>
          </cell>
          <cell r="AU323">
            <v>11.5739</v>
          </cell>
          <cell r="AV323">
            <v>11.973000000000008</v>
          </cell>
          <cell r="AW323">
            <v>12.235496000000007</v>
          </cell>
          <cell r="AX323">
            <v>12.485200000000006</v>
          </cell>
          <cell r="AY323">
            <v>12.740000000000007</v>
          </cell>
          <cell r="AZ323">
            <v>13.000000000000002</v>
          </cell>
          <cell r="BA323">
            <v>14.286310319885082</v>
          </cell>
          <cell r="BB323">
            <v>15.87367813320564</v>
          </cell>
          <cell r="BC323">
            <v>18.977710264365463</v>
          </cell>
          <cell r="BD323">
            <v>21.484000000000002</v>
          </cell>
          <cell r="BE323">
            <v>22.047722</v>
          </cell>
          <cell r="BF323">
            <v>22.644848000000003</v>
          </cell>
          <cell r="BG323">
            <v>23.272959</v>
          </cell>
          <cell r="BH323">
            <v>23.929147</v>
          </cell>
          <cell r="BI323">
            <v>24.61</v>
          </cell>
          <cell r="BJ323">
            <v>25.311544000000001</v>
          </cell>
          <cell r="BK323">
            <v>26.029305000000001</v>
          </cell>
          <cell r="BL323">
            <v>26.758500999999999</v>
          </cell>
          <cell r="BM323">
            <v>27.494345000000003</v>
          </cell>
          <cell r="BN323">
            <v>28.233000000000001</v>
          </cell>
          <cell r="BO323">
            <v>28.972539000000001</v>
          </cell>
          <cell r="BP323">
            <v>29.713854999999999</v>
          </cell>
          <cell r="BQ323">
            <v>30.461022</v>
          </cell>
          <cell r="BR323">
            <v>31.22024</v>
          </cell>
          <cell r="BS323">
            <v>31.996694999999999</v>
          </cell>
          <cell r="BT323">
            <v>32.789269999999995</v>
          </cell>
          <cell r="BU323">
            <v>33.598192000000004</v>
          </cell>
          <cell r="BV323">
            <v>34.431432999999998</v>
          </cell>
          <cell r="BW323">
            <v>35.299133999999995</v>
          </cell>
          <cell r="BX323">
            <v>36.207440000000005</v>
          </cell>
          <cell r="BY323">
            <v>37.160677999999997</v>
          </cell>
          <cell r="BZ323">
            <v>38.153936000000002</v>
          </cell>
          <cell r="CA323">
            <v>39.172629000000001</v>
          </cell>
          <cell r="CB323">
            <v>40.196419999999996</v>
          </cell>
          <cell r="CC323">
            <v>41.210534000000003</v>
          </cell>
        </row>
        <row r="324">
          <cell r="D324">
            <v>0.13056020035486843</v>
          </cell>
          <cell r="E324">
            <v>0.15232023374734649</v>
          </cell>
          <cell r="F324">
            <v>0.17770693937190424</v>
          </cell>
          <cell r="G324">
            <v>0.20732476260055502</v>
          </cell>
          <cell r="H324">
            <v>0.24187888970064744</v>
          </cell>
          <cell r="I324">
            <v>0.28219203798408876</v>
          </cell>
          <cell r="J324">
            <v>0.32922404431477015</v>
          </cell>
          <cell r="K324">
            <v>0.38409471836723169</v>
          </cell>
          <cell r="L324">
            <v>0.4481105047617705</v>
          </cell>
          <cell r="M324">
            <v>0.52279558888873212</v>
          </cell>
          <cell r="N324">
            <v>0.60992818703685425</v>
          </cell>
          <cell r="O324">
            <v>0.65863734325377232</v>
          </cell>
          <cell r="P324">
            <v>0.70996858205761326</v>
          </cell>
          <cell r="Q324">
            <v>0.76410919506172847</v>
          </cell>
          <cell r="R324">
            <v>0.82125985185185202</v>
          </cell>
          <cell r="S324">
            <v>0.86963555555555561</v>
          </cell>
          <cell r="T324">
            <v>0.92146666666666688</v>
          </cell>
          <cell r="U324">
            <v>0.98899999999999999</v>
          </cell>
          <cell r="V324">
            <v>1.0605</v>
          </cell>
          <cell r="W324">
            <v>1.1362500000000004</v>
          </cell>
          <cell r="X324">
            <v>1.2120000000000002</v>
          </cell>
          <cell r="Y324">
            <v>1.8180000000000005</v>
          </cell>
          <cell r="Z324">
            <v>2.7269999999999999</v>
          </cell>
          <cell r="AA324">
            <v>2.7269999999999999</v>
          </cell>
          <cell r="AB324">
            <v>2.7269999999999999</v>
          </cell>
          <cell r="AC324">
            <v>3.636000000000001</v>
          </cell>
          <cell r="AD324">
            <v>4.5450000000000017</v>
          </cell>
          <cell r="AE324">
            <v>6.06</v>
          </cell>
          <cell r="AF324">
            <v>6.592002339234015</v>
          </cell>
          <cell r="AG324">
            <v>6.9992570206891118</v>
          </cell>
          <cell r="AH324">
            <v>7.4325563229979998</v>
          </cell>
          <cell r="AI324">
            <v>7.8936321162725243</v>
          </cell>
          <cell r="AJ324">
            <v>8.3843362311916678</v>
          </cell>
          <cell r="AK324">
            <v>8.906649102274244</v>
          </cell>
          <cell r="AL324">
            <v>9.4626890562331472</v>
          </cell>
          <cell r="AM324">
            <v>10.054722294990624</v>
          </cell>
          <cell r="AN324">
            <v>10.685173626833711</v>
          </cell>
          <cell r="AO324">
            <v>11.356638003400414</v>
          </cell>
          <cell r="AP324">
            <v>12.071892924736412</v>
          </cell>
          <cell r="AQ324">
            <v>12.969634001797784</v>
          </cell>
          <cell r="AR324">
            <v>13.959510909355004</v>
          </cell>
          <cell r="AS324">
            <v>15.175538053035826</v>
          </cell>
          <cell r="AT324">
            <v>16.052599557455476</v>
          </cell>
          <cell r="AU324">
            <v>18.064699520576763</v>
          </cell>
          <cell r="AV324">
            <v>20.115707813958156</v>
          </cell>
          <cell r="AW324">
            <v>23.19929596512134</v>
          </cell>
          <cell r="AX324">
            <v>26.764620628881456</v>
          </cell>
          <cell r="AY324">
            <v>31.759408459066016</v>
          </cell>
          <cell r="AZ324">
            <v>38.159692497321522</v>
          </cell>
          <cell r="BA324">
            <v>39.310201872098311</v>
          </cell>
          <cell r="BB324">
            <v>38.210809201183423</v>
          </cell>
          <cell r="BC324">
            <v>40.815819334615384</v>
          </cell>
          <cell r="BD324">
            <v>47.383658000000004</v>
          </cell>
          <cell r="BE324">
            <v>47.946779999999997</v>
          </cell>
          <cell r="BF324">
            <v>48.553642999999994</v>
          </cell>
          <cell r="BG324">
            <v>49.192569999999996</v>
          </cell>
          <cell r="BH324">
            <v>49.853766</v>
          </cell>
          <cell r="BI324">
            <v>50.529354000000005</v>
          </cell>
          <cell r="BJ324">
            <v>51.213433999999992</v>
          </cell>
          <cell r="BK324">
            <v>51.902003999999998</v>
          </cell>
          <cell r="BL324">
            <v>52.592742999999999</v>
          </cell>
          <cell r="BM324">
            <v>53.284579000000001</v>
          </cell>
          <cell r="BN324">
            <v>53.976516000000004</v>
          </cell>
          <cell r="BO324">
            <v>54.666354999999996</v>
          </cell>
          <cell r="BP324">
            <v>55.349580000000003</v>
          </cell>
          <cell r="BQ324">
            <v>56.018850999999998</v>
          </cell>
          <cell r="BR324">
            <v>56.665402</v>
          </cell>
          <cell r="BS324">
            <v>57.283002999999994</v>
          </cell>
          <cell r="BT324">
            <v>57.866824000000001</v>
          </cell>
          <cell r="BU324">
            <v>58.417761999999996</v>
          </cell>
          <cell r="BV324">
            <v>58.942467999999998</v>
          </cell>
          <cell r="BW324">
            <v>59.45111</v>
          </cell>
          <cell r="BX324">
            <v>59.950505</v>
          </cell>
          <cell r="BY324">
            <v>60.444412999999997</v>
          </cell>
          <cell r="BZ324">
            <v>60.929105</v>
          </cell>
          <cell r="CA324">
            <v>61.395095999999995</v>
          </cell>
          <cell r="CB324">
            <v>61.828975</v>
          </cell>
          <cell r="CC324">
            <v>62.222000000000001</v>
          </cell>
        </row>
        <row r="325">
          <cell r="D325">
            <v>0.28350071118367343</v>
          </cell>
          <cell r="E325">
            <v>0.33075082971428571</v>
          </cell>
          <cell r="F325">
            <v>0.38587596799999996</v>
          </cell>
          <cell r="G325">
            <v>0.45018862933333331</v>
          </cell>
          <cell r="H325">
            <v>0.52522006755555561</v>
          </cell>
          <cell r="I325">
            <v>0.61275674548148151</v>
          </cell>
          <cell r="J325">
            <v>0.71488286972839499</v>
          </cell>
          <cell r="K325">
            <v>0.83403001468312754</v>
          </cell>
          <cell r="L325">
            <v>0.97303501713031548</v>
          </cell>
          <cell r="M325">
            <v>1.1352075199853682</v>
          </cell>
          <cell r="N325">
            <v>1.3244087733162626</v>
          </cell>
          <cell r="O325">
            <v>1.4190093999817099</v>
          </cell>
          <cell r="P325">
            <v>1.5203672142661178</v>
          </cell>
          <cell r="Q325">
            <v>1.6289648724279833</v>
          </cell>
          <cell r="R325">
            <v>1.7453195061728395</v>
          </cell>
          <cell r="S325">
            <v>1.8699851851851852</v>
          </cell>
          <cell r="T325">
            <v>2.0035555555555558</v>
          </cell>
          <cell r="U325">
            <v>2.1466666666666665</v>
          </cell>
          <cell r="V325">
            <v>2.2999999999999998</v>
          </cell>
          <cell r="W325">
            <v>2.38</v>
          </cell>
          <cell r="X325">
            <v>2.46</v>
          </cell>
          <cell r="Y325">
            <v>2.5920000000000001</v>
          </cell>
          <cell r="Z325">
            <v>2.734</v>
          </cell>
          <cell r="AA325">
            <v>2.9660000000000002</v>
          </cell>
          <cell r="AB325">
            <v>3.22</v>
          </cell>
          <cell r="AC325">
            <v>3.4999999999999996</v>
          </cell>
          <cell r="AD325">
            <v>4</v>
          </cell>
          <cell r="AE325">
            <v>4.49</v>
          </cell>
          <cell r="AF325">
            <v>4.6530608212456892</v>
          </cell>
          <cell r="AG325">
            <v>4.8005581320753388</v>
          </cell>
          <cell r="AH325">
            <v>4.9571585916318393</v>
          </cell>
          <cell r="AI325">
            <v>5.123367930400013</v>
          </cell>
          <cell r="AJ325">
            <v>5.2997199750027342</v>
          </cell>
          <cell r="AK325">
            <v>5.4867782090974746</v>
          </cell>
          <cell r="AL325">
            <v>5.6851374209893475</v>
          </cell>
          <cell r="AM325">
            <v>5.8954254427781931</v>
          </cell>
          <cell r="AN325">
            <v>6.1183049861249561</v>
          </cell>
          <cell r="AO325">
            <v>6.354475580005075</v>
          </cell>
          <cell r="AP325">
            <v>6.6046756161148492</v>
          </cell>
          <cell r="AQ325">
            <v>6.8696845079114777</v>
          </cell>
          <cell r="AR325">
            <v>7.1503249695997884</v>
          </cell>
          <cell r="AS325">
            <v>7.4474654217293192</v>
          </cell>
          <cell r="AT325">
            <v>7.7620225304356936</v>
          </cell>
          <cell r="AU325">
            <v>8.0949638877509571</v>
          </cell>
          <cell r="AV325">
            <v>8.4473108408200499</v>
          </cell>
          <cell r="AW325">
            <v>9.250237621327889</v>
          </cell>
          <cell r="AX325">
            <v>9.9969741543678978</v>
          </cell>
          <cell r="AY325">
            <v>11.212288050321996</v>
          </cell>
          <cell r="AZ325">
            <v>12.451692754120126</v>
          </cell>
          <cell r="BA325">
            <v>14.280866686599058</v>
          </cell>
          <cell r="BB325">
            <v>15.410233661307309</v>
          </cell>
          <cell r="BC325">
            <v>18.021231525106852</v>
          </cell>
          <cell r="BD325">
            <v>17.499495</v>
          </cell>
          <cell r="BE325">
            <v>17.860892</v>
          </cell>
          <cell r="BF325">
            <v>18.346524999999996</v>
          </cell>
          <cell r="BG325">
            <v>18.927510000000002</v>
          </cell>
          <cell r="BH325">
            <v>19.580557000000002</v>
          </cell>
          <cell r="BI325">
            <v>20.288006000000003</v>
          </cell>
          <cell r="BJ325">
            <v>21.038062999999998</v>
          </cell>
          <cell r="BK325">
            <v>21.824536999999999</v>
          </cell>
          <cell r="BL325">
            <v>22.646103</v>
          </cell>
          <cell r="BM325">
            <v>23.504967000000004</v>
          </cell>
          <cell r="BN325">
            <v>24.402999999999999</v>
          </cell>
          <cell r="BO325">
            <v>25.337616999999998</v>
          </cell>
          <cell r="BP325">
            <v>26.298132999999996</v>
          </cell>
          <cell r="BQ325">
            <v>27.264219000000001</v>
          </cell>
          <cell r="BR325">
            <v>28.210304000000004</v>
          </cell>
          <cell r="BS325">
            <v>29.118490000000001</v>
          </cell>
          <cell r="BT325">
            <v>29.978061999999998</v>
          </cell>
          <cell r="BU325">
            <v>30.793846000000002</v>
          </cell>
          <cell r="BV325">
            <v>31.582951999999999</v>
          </cell>
          <cell r="BW325">
            <v>32.371343000000003</v>
          </cell>
          <cell r="BX325">
            <v>33.177484999999997</v>
          </cell>
          <cell r="BY325">
            <v>34.008433000000004</v>
          </cell>
          <cell r="BZ325">
            <v>34.857408999999997</v>
          </cell>
          <cell r="CA325">
            <v>35.712754000000004</v>
          </cell>
          <cell r="CB325">
            <v>36.556841999999996</v>
          </cell>
          <cell r="CC325">
            <v>37.377995999999996</v>
          </cell>
        </row>
        <row r="326">
          <cell r="D326">
            <v>0.31426589074771993</v>
          </cell>
          <cell r="E326">
            <v>0.36664381968087584</v>
          </cell>
          <cell r="F326">
            <v>0.42775168391142676</v>
          </cell>
          <cell r="G326">
            <v>0.49904475313080821</v>
          </cell>
          <cell r="H326">
            <v>0.58222112245422974</v>
          </cell>
          <cell r="I326">
            <v>0.67926246379984179</v>
          </cell>
          <cell r="J326">
            <v>0.79248184963962964</v>
          </cell>
          <cell r="K326">
            <v>0.92458010832586346</v>
          </cell>
          <cell r="L326">
            <v>1.0787126938727645</v>
          </cell>
          <cell r="M326">
            <v>1.2585699445034071</v>
          </cell>
          <cell r="N326">
            <v>1.4684752052243371</v>
          </cell>
          <cell r="O326">
            <v>1.6384854071501029</v>
          </cell>
          <cell r="P326">
            <v>1.8101593775442655</v>
          </cell>
          <cell r="Q326">
            <v>1.9839359872313775</v>
          </cell>
          <cell r="R326">
            <v>2.1606054851716952</v>
          </cell>
          <cell r="S326">
            <v>2.1904567606755996</v>
          </cell>
          <cell r="T326">
            <v>2.2275607536587185</v>
          </cell>
          <cell r="U326">
            <v>2.4287538653277232</v>
          </cell>
          <cell r="V326">
            <v>2.6539999999999999</v>
          </cell>
          <cell r="W326">
            <v>2.8369999999999997</v>
          </cell>
          <cell r="X326">
            <v>3.02</v>
          </cell>
          <cell r="Y326">
            <v>4.530000000000002</v>
          </cell>
          <cell r="Z326">
            <v>6.67</v>
          </cell>
          <cell r="AA326">
            <v>7.1190000000000033</v>
          </cell>
          <cell r="AB326">
            <v>6.8680000000000039</v>
          </cell>
          <cell r="AC326">
            <v>8.8110000000000035</v>
          </cell>
          <cell r="AD326">
            <v>10.949999999999998</v>
          </cell>
          <cell r="AE326">
            <v>12.464704509375826</v>
          </cell>
          <cell r="AF326">
            <v>13.387253478066775</v>
          </cell>
          <cell r="AG326">
            <v>14.903985864558509</v>
          </cell>
          <cell r="AH326">
            <v>16.428078029650941</v>
          </cell>
          <cell r="AI326">
            <v>17.960115652216317</v>
          </cell>
          <cell r="AJ326">
            <v>19.50073176317267</v>
          </cell>
          <cell r="AK326">
            <v>21.050610614933554</v>
          </cell>
          <cell r="AL326">
            <v>22.610491869282875</v>
          </cell>
          <cell r="AM326">
            <v>24.1811751299979</v>
          </cell>
          <cell r="AN326">
            <v>25.763524848726565</v>
          </cell>
          <cell r="AO326">
            <v>27.35847563498837</v>
          </cell>
          <cell r="AP326">
            <v>28.967038003728682</v>
          </cell>
          <cell r="AQ326">
            <v>30.937642865079749</v>
          </cell>
          <cell r="AR326">
            <v>33.10317676015098</v>
          </cell>
          <cell r="AS326">
            <v>38.887534838376389</v>
          </cell>
          <cell r="AT326">
            <v>42.134390101226423</v>
          </cell>
          <cell r="AU326">
            <v>48.15222664735181</v>
          </cell>
          <cell r="AV326">
            <v>52.199076306192232</v>
          </cell>
          <cell r="AW326">
            <v>59.797038103120805</v>
          </cell>
          <cell r="AX326">
            <v>68.420140043532456</v>
          </cell>
          <cell r="AY326">
            <v>76.640991859782048</v>
          </cell>
          <cell r="AZ326">
            <v>94.524206007766168</v>
          </cell>
          <cell r="BA326">
            <v>87.747093750861552</v>
          </cell>
          <cell r="BB326">
            <v>97.547381649459851</v>
          </cell>
          <cell r="BC326">
            <v>120.44001802513721</v>
          </cell>
          <cell r="BD326">
            <v>110.47896799999999</v>
          </cell>
          <cell r="BE326">
            <v>112.180825</v>
          </cell>
          <cell r="BF326">
            <v>114.06133100000001</v>
          </cell>
          <cell r="BG326">
            <v>116.04923599999999</v>
          </cell>
          <cell r="BH326">
            <v>118.08693000000001</v>
          </cell>
          <cell r="BI326">
            <v>120.13050800000001</v>
          </cell>
          <cell r="BJ326">
            <v>122.15025199999999</v>
          </cell>
          <cell r="BK326">
            <v>124.13013399999998</v>
          </cell>
          <cell r="BL326">
            <v>126.066084</v>
          </cell>
          <cell r="BM326">
            <v>127.96318400000001</v>
          </cell>
          <cell r="BN326">
            <v>129.827091</v>
          </cell>
          <cell r="BO326">
            <v>131.65509399999999</v>
          </cell>
          <cell r="BP326">
            <v>133.428087</v>
          </cell>
          <cell r="BQ326">
            <v>135.10716300000001</v>
          </cell>
          <cell r="BR326">
            <v>136.64332000000002</v>
          </cell>
          <cell r="BS326">
            <v>138.00574900000001</v>
          </cell>
          <cell r="BT326">
            <v>139.177155</v>
          </cell>
          <cell r="BU326">
            <v>140.178451</v>
          </cell>
          <cell r="BV326">
            <v>141.06519900000001</v>
          </cell>
          <cell r="BW326">
            <v>141.91589400000001</v>
          </cell>
          <cell r="BX326">
            <v>142.78969899999998</v>
          </cell>
          <cell r="BY326">
            <v>143.706943</v>
          </cell>
          <cell r="BZ326">
            <v>144.65944399999998</v>
          </cell>
          <cell r="CA326">
            <v>145.64330999999999</v>
          </cell>
          <cell r="CB326">
            <v>146.64499499999999</v>
          </cell>
          <cell r="CC326">
            <v>147.65515500000001</v>
          </cell>
        </row>
        <row r="327">
          <cell r="D327">
            <v>0.16771103521036726</v>
          </cell>
          <cell r="E327">
            <v>0.226153180721608</v>
          </cell>
          <cell r="F327">
            <v>0.31028254416308299</v>
          </cell>
          <cell r="G327">
            <v>0.43265639454201527</v>
          </cell>
          <cell r="H327">
            <v>0.73982801144539556</v>
          </cell>
          <cell r="I327">
            <v>1.2196488785598041</v>
          </cell>
          <cell r="J327">
            <v>2.0961475007740411</v>
          </cell>
          <cell r="K327">
            <v>3.1308836074891957</v>
          </cell>
          <cell r="L327">
            <v>4.5907827766292435</v>
          </cell>
          <cell r="M327">
            <v>6.4533911199037846</v>
          </cell>
          <cell r="N327">
            <v>9.9775062451488647</v>
          </cell>
          <cell r="O327">
            <v>11.401773603030188</v>
          </cell>
          <cell r="P327">
            <v>13.201338378575143</v>
          </cell>
          <cell r="Q327">
            <v>15.461413535814506</v>
          </cell>
          <cell r="R327">
            <v>14.870257312655816</v>
          </cell>
          <cell r="S327">
            <v>14.58783710963761</v>
          </cell>
          <cell r="T327">
            <v>14.61895084711386</v>
          </cell>
          <cell r="U327">
            <v>14.294791347573153</v>
          </cell>
          <cell r="V327">
            <v>14.102259070633185</v>
          </cell>
          <cell r="W327">
            <v>14.608663945622069</v>
          </cell>
          <cell r="X327">
            <v>12.987249092179839</v>
          </cell>
          <cell r="Y327">
            <v>12.903861091475243</v>
          </cell>
          <cell r="Z327">
            <v>13.045681461958338</v>
          </cell>
          <cell r="AA327">
            <v>11.437726834343682</v>
          </cell>
          <cell r="AB327">
            <v>10.821682479423517</v>
          </cell>
          <cell r="AC327">
            <v>11.485902524208976</v>
          </cell>
          <cell r="AD327">
            <v>13.599410192137828</v>
          </cell>
          <cell r="AE327">
            <v>12.752948651082711</v>
          </cell>
          <cell r="AF327">
            <v>12.997123141569809</v>
          </cell>
          <cell r="AG327">
            <v>13.176197230468558</v>
          </cell>
          <cell r="AH327">
            <v>13.359499760131243</v>
          </cell>
          <cell r="AI327">
            <v>13.547222583976357</v>
          </cell>
          <cell r="AJ327">
            <v>13.739574251039715</v>
          </cell>
          <cell r="AK327">
            <v>13.936781735617762</v>
          </cell>
          <cell r="AL327">
            <v>14.139092356610877</v>
          </cell>
          <cell r="AM327">
            <v>14.34677590756074</v>
          </cell>
          <cell r="AN327">
            <v>14.560127020705783</v>
          </cell>
          <cell r="AO327">
            <v>14.779467790968065</v>
          </cell>
          <cell r="AP327">
            <v>15.045277415130599</v>
          </cell>
          <cell r="AQ327">
            <v>15.326002559936583</v>
          </cell>
          <cell r="AR327">
            <v>15.992891822450106</v>
          </cell>
          <cell r="AS327">
            <v>16.657305371777376</v>
          </cell>
          <cell r="AT327">
            <v>17.333701181617247</v>
          </cell>
          <cell r="AU327">
            <v>18.022672469271246</v>
          </cell>
          <cell r="AV327">
            <v>18.808829081231512</v>
          </cell>
          <cell r="AW327">
            <v>20.855593984569008</v>
          </cell>
          <cell r="AX327">
            <v>22.872991784221853</v>
          </cell>
          <cell r="AY327">
            <v>24.454620609179127</v>
          </cell>
          <cell r="AZ327">
            <v>26.033447697071445</v>
          </cell>
          <cell r="BA327">
            <v>28.000543592115513</v>
          </cell>
          <cell r="BB327">
            <v>30.03960264390739</v>
          </cell>
          <cell r="BC327">
            <v>34.518941347320308</v>
          </cell>
          <cell r="BD327">
            <v>38.682606</v>
          </cell>
          <cell r="BE327">
            <v>39.723664000000007</v>
          </cell>
          <cell r="BF327">
            <v>40.780620999999996</v>
          </cell>
          <cell r="BG327">
            <v>41.853991999999998</v>
          </cell>
          <cell r="BH327">
            <v>42.946088999999994</v>
          </cell>
          <cell r="BI327">
            <v>44.061143999999992</v>
          </cell>
          <cell r="BJ327">
            <v>45.205362000000015</v>
          </cell>
          <cell r="BK327">
            <v>46.386768000000004</v>
          </cell>
          <cell r="BL327">
            <v>47.614931000000013</v>
          </cell>
          <cell r="BM327">
            <v>48.900294000000009</v>
          </cell>
          <cell r="BN327">
            <v>50.252285999999991</v>
          </cell>
          <cell r="BO327">
            <v>51.677453</v>
          </cell>
          <cell r="BP327">
            <v>53.177710000000005</v>
          </cell>
          <cell r="BQ327">
            <v>54.749524999999991</v>
          </cell>
          <cell r="BR327">
            <v>56.386125</v>
          </cell>
          <cell r="BS327">
            <v>58.08352399999999</v>
          </cell>
          <cell r="BT327">
            <v>59.845158999999995</v>
          </cell>
          <cell r="BU327">
            <v>61.677319999999995</v>
          </cell>
          <cell r="BV327">
            <v>63.582670999999991</v>
          </cell>
          <cell r="BW327">
            <v>65.564236999999991</v>
          </cell>
          <cell r="BX327">
            <v>67.626569000000003</v>
          </cell>
          <cell r="BY327">
            <v>69.775877999999992</v>
          </cell>
          <cell r="BZ327">
            <v>72.020343000000011</v>
          </cell>
          <cell r="CA327">
            <v>74.369448000000006</v>
          </cell>
          <cell r="CB327">
            <v>76.834070000000025</v>
          </cell>
          <cell r="CC327">
            <v>79.425646999999984</v>
          </cell>
        </row>
        <row r="328">
          <cell r="D328">
            <v>0.25731287265324831</v>
          </cell>
          <cell r="E328">
            <v>0.42415906387364183</v>
          </cell>
          <cell r="F328">
            <v>0.6792877460289507</v>
          </cell>
          <cell r="G328">
            <v>1.1334737556945265</v>
          </cell>
          <cell r="H328">
            <v>1.9619564960112337</v>
          </cell>
          <cell r="I328">
            <v>3.5018736861267517</v>
          </cell>
          <cell r="J328">
            <v>6.6073679776346195</v>
          </cell>
          <cell r="K328">
            <v>12.329530586656528</v>
          </cell>
          <cell r="L328">
            <v>23.124914002898237</v>
          </cell>
          <cell r="M328">
            <v>43.787139481528101</v>
          </cell>
          <cell r="N328">
            <v>84.454690361762331</v>
          </cell>
          <cell r="O328">
            <v>89.000322193549309</v>
          </cell>
          <cell r="P328">
            <v>93.547897050710645</v>
          </cell>
          <cell r="Q328">
            <v>97.938044261791177</v>
          </cell>
          <cell r="R328">
            <v>102.33042167436585</v>
          </cell>
          <cell r="S328">
            <v>106.72522836325697</v>
          </cell>
          <cell r="T328">
            <v>111.12272362628067</v>
          </cell>
          <cell r="U328">
            <v>115.90075540842979</v>
          </cell>
          <cell r="V328">
            <v>120.68230286573112</v>
          </cell>
          <cell r="W328">
            <v>125.83995429859665</v>
          </cell>
          <cell r="X328">
            <v>130.99768144789499</v>
          </cell>
          <cell r="Y328">
            <v>135.61602217184247</v>
          </cell>
          <cell r="Z328">
            <v>140.2345332577637</v>
          </cell>
          <cell r="AA328">
            <v>143.30629988664555</v>
          </cell>
          <cell r="AB328">
            <v>149.23444982996824</v>
          </cell>
          <cell r="AC328">
            <v>154.37017474495238</v>
          </cell>
          <cell r="AD328">
            <v>164.80776211742858</v>
          </cell>
          <cell r="AE328">
            <v>200.99664317614287</v>
          </cell>
          <cell r="AF328">
            <v>205.35688614057889</v>
          </cell>
          <cell r="AG328">
            <v>209.72854069346675</v>
          </cell>
          <cell r="AH328">
            <v>214.11440148561752</v>
          </cell>
          <cell r="AI328">
            <v>218.51473827980163</v>
          </cell>
          <cell r="AJ328">
            <v>222.92982686839508</v>
          </cell>
          <cell r="AK328">
            <v>227.35994918908747</v>
          </cell>
          <cell r="AL328">
            <v>231.8053934431631</v>
          </cell>
          <cell r="AM328">
            <v>236.2664542164035</v>
          </cell>
          <cell r="AN328">
            <v>240.74343260266255</v>
          </cell>
          <cell r="AO328">
            <v>245.2366363301683</v>
          </cell>
          <cell r="AP328">
            <v>249.7463798906013</v>
          </cell>
          <cell r="AQ328">
            <v>250.54735519171453</v>
          </cell>
          <cell r="AR328">
            <v>263.03435942828651</v>
          </cell>
          <cell r="AS328">
            <v>260.81816679447172</v>
          </cell>
          <cell r="AT328">
            <v>282.74026602648053</v>
          </cell>
          <cell r="AU328">
            <v>296.54663873331839</v>
          </cell>
          <cell r="AV328">
            <v>310.6068088090787</v>
          </cell>
          <cell r="AW328">
            <v>313.76044902812271</v>
          </cell>
          <cell r="AX328">
            <v>339.5543635509307</v>
          </cell>
          <cell r="AY328">
            <v>347.99906368933631</v>
          </cell>
          <cell r="AZ328">
            <v>331.42795494462013</v>
          </cell>
          <cell r="BA328">
            <v>337.58520600758641</v>
          </cell>
          <cell r="BB328">
            <v>371.49681394686849</v>
          </cell>
          <cell r="BC328">
            <v>420.7332053570484</v>
          </cell>
          <cell r="BD328">
            <v>481.39792299999993</v>
          </cell>
          <cell r="BE328">
            <v>489.73151599999994</v>
          </cell>
          <cell r="BF328">
            <v>498.40057999999993</v>
          </cell>
          <cell r="BG328">
            <v>507.41854800000004</v>
          </cell>
          <cell r="BH328">
            <v>516.79618199999993</v>
          </cell>
          <cell r="BI328">
            <v>526.54147799999987</v>
          </cell>
          <cell r="BJ328">
            <v>536.65946199999996</v>
          </cell>
          <cell r="BK328">
            <v>547.15243799999996</v>
          </cell>
          <cell r="BL328">
            <v>558.02052300000003</v>
          </cell>
          <cell r="BM328">
            <v>569.26254000000006</v>
          </cell>
          <cell r="BN328">
            <v>580.87879999999996</v>
          </cell>
          <cell r="BO328">
            <v>592.874056</v>
          </cell>
          <cell r="BP328">
            <v>605.26007600000003</v>
          </cell>
          <cell r="BQ328">
            <v>618.05676899999992</v>
          </cell>
          <cell r="BR328">
            <v>631.28898700000002</v>
          </cell>
          <cell r="BS328">
            <v>644.97741100000007</v>
          </cell>
          <cell r="BT328">
            <v>659.13411999999994</v>
          </cell>
          <cell r="BU328">
            <v>673.76503400000001</v>
          </cell>
          <cell r="BV328">
            <v>688.87715300000002</v>
          </cell>
          <cell r="BW328">
            <v>704.47537799999986</v>
          </cell>
          <cell r="BX328">
            <v>720.56543399999987</v>
          </cell>
          <cell r="BY328">
            <v>737.14482200000009</v>
          </cell>
          <cell r="BZ328">
            <v>754.22051600000009</v>
          </cell>
          <cell r="CA328">
            <v>771.81756700000005</v>
          </cell>
          <cell r="CB328">
            <v>789.96768700000007</v>
          </cell>
          <cell r="CC328">
            <v>808.6890820000001</v>
          </cell>
        </row>
        <row r="329">
          <cell r="D329">
            <v>2.1560168624994058E-2</v>
          </cell>
          <cell r="E329">
            <v>2.6950210781242573E-2</v>
          </cell>
          <cell r="F329">
            <v>3.3687763476553216E-2</v>
          </cell>
          <cell r="G329">
            <v>4.2109704345691529E-2</v>
          </cell>
          <cell r="H329">
            <v>5.263713043211439E-2</v>
          </cell>
          <cell r="I329">
            <v>6.5796413040142998E-2</v>
          </cell>
          <cell r="J329">
            <v>8.2245516300178734E-2</v>
          </cell>
          <cell r="K329">
            <v>0.10280689537522344</v>
          </cell>
          <cell r="L329">
            <v>0.12850861921902929</v>
          </cell>
          <cell r="M329">
            <v>0.16063577402378662</v>
          </cell>
          <cell r="N329">
            <v>0.20079471752973324</v>
          </cell>
          <cell r="O329">
            <v>0.2664461668419269</v>
          </cell>
          <cell r="P329">
            <v>0.35401785977467964</v>
          </cell>
          <cell r="Q329">
            <v>0.47097428624453813</v>
          </cell>
          <cell r="R329">
            <v>0.62736742998072581</v>
          </cell>
          <cell r="S329">
            <v>0.83674771222115418</v>
          </cell>
          <cell r="T329">
            <v>1.1173998683784692</v>
          </cell>
          <cell r="U329">
            <v>1.4940209178634749</v>
          </cell>
          <cell r="V329">
            <v>2.0000000000000004</v>
          </cell>
          <cell r="W329">
            <v>2.2500000000000009</v>
          </cell>
          <cell r="X329">
            <v>2.5000000000000004</v>
          </cell>
          <cell r="Y329">
            <v>3.0000000000000009</v>
          </cell>
          <cell r="Z329">
            <v>4.0000000000000009</v>
          </cell>
          <cell r="AA329">
            <v>3.0000000000000009</v>
          </cell>
          <cell r="AB329">
            <v>3.5000000000000009</v>
          </cell>
          <cell r="AC329">
            <v>4.0000000000000009</v>
          </cell>
          <cell r="AD329">
            <v>5.0000000000000009</v>
          </cell>
          <cell r="AE329">
            <v>6.2500000000000018</v>
          </cell>
          <cell r="AF329">
            <v>6.8699032926694565</v>
          </cell>
          <cell r="AG329">
            <v>7.3141550992710105</v>
          </cell>
          <cell r="AH329">
            <v>7.7876941476965582</v>
          </cell>
          <cell r="AI329">
            <v>8.2924836979971879</v>
          </cell>
          <cell r="AJ329">
            <v>8.8306204701482862</v>
          </cell>
          <cell r="AK329">
            <v>9.4043438204309204</v>
          </cell>
          <cell r="AL329">
            <v>10.016045554507459</v>
          </cell>
          <cell r="AM329">
            <v>10.668280421682097</v>
          </cell>
          <cell r="AN329">
            <v>11.363777337962961</v>
          </cell>
          <cell r="AO329">
            <v>12.105451388888889</v>
          </cell>
          <cell r="AP329">
            <v>12.896416666666667</v>
          </cell>
          <cell r="AQ329">
            <v>13.739999999999997</v>
          </cell>
          <cell r="AR329">
            <v>13.928312577319375</v>
          </cell>
          <cell r="AS329">
            <v>13.969582761124999</v>
          </cell>
          <cell r="AT329">
            <v>14.011002775000001</v>
          </cell>
          <cell r="AU329">
            <v>14.137445</v>
          </cell>
          <cell r="AV329">
            <v>14.263999999999999</v>
          </cell>
          <cell r="AW329">
            <v>14.331796329999998</v>
          </cell>
          <cell r="AX329">
            <v>14.425066999999999</v>
          </cell>
          <cell r="AY329">
            <v>14.519300000000001</v>
          </cell>
          <cell r="AZ329">
            <v>14.765999999999996</v>
          </cell>
          <cell r="BA329">
            <v>17.438734953703701</v>
          </cell>
          <cell r="BB329">
            <v>20.661681944444442</v>
          </cell>
          <cell r="BC329">
            <v>23.741018333333329</v>
          </cell>
          <cell r="BD329">
            <v>28.948207999999997</v>
          </cell>
          <cell r="BE329">
            <v>28.864708999999998</v>
          </cell>
          <cell r="BF329">
            <v>29.026160999999998</v>
          </cell>
          <cell r="BG329">
            <v>29.417762000000003</v>
          </cell>
          <cell r="BH329">
            <v>30.018187000000001</v>
          </cell>
          <cell r="BI329">
            <v>30.799548000000001</v>
          </cell>
          <cell r="BJ329">
            <v>31.726876000000001</v>
          </cell>
          <cell r="BK329">
            <v>32.758646999999996</v>
          </cell>
          <cell r="BL329">
            <v>33.848483999999999</v>
          </cell>
          <cell r="BM329">
            <v>34.947955</v>
          </cell>
          <cell r="BN329">
            <v>36.014977000000002</v>
          </cell>
          <cell r="BO329">
            <v>37.022805999999996</v>
          </cell>
          <cell r="BP329">
            <v>37.967872</v>
          </cell>
          <cell r="BQ329">
            <v>38.873145999999998</v>
          </cell>
          <cell r="BR329">
            <v>39.77861</v>
          </cell>
          <cell r="BS329">
            <v>40.713231</v>
          </cell>
          <cell r="BT329">
            <v>41.676281000000003</v>
          </cell>
          <cell r="BU329">
            <v>42.654325</v>
          </cell>
          <cell r="BV329">
            <v>43.648843999999997</v>
          </cell>
          <cell r="BW329">
            <v>44.660251000000002</v>
          </cell>
          <cell r="BX329">
            <v>45.686618000000003</v>
          </cell>
          <cell r="BY329">
            <v>46.734599000000003</v>
          </cell>
          <cell r="BZ329">
            <v>47.799236000000008</v>
          </cell>
          <cell r="CA329">
            <v>48.853046999999997</v>
          </cell>
          <cell r="CB329">
            <v>49.859233000000003</v>
          </cell>
          <cell r="CC329">
            <v>50.793468000000004</v>
          </cell>
        </row>
        <row r="330">
          <cell r="D330">
            <v>0.23945642221326827</v>
          </cell>
          <cell r="E330">
            <v>0.39225432000524307</v>
          </cell>
          <cell r="F330">
            <v>0.64464512260478646</v>
          </cell>
          <cell r="G330">
            <v>1.0622741917064591</v>
          </cell>
          <cell r="H330">
            <v>1.7543080393606889</v>
          </cell>
          <cell r="I330">
            <v>2.9023751654604957</v>
          </cell>
          <cell r="J330">
            <v>4.8087839112544115</v>
          </cell>
          <cell r="K330">
            <v>7.9768705929777068</v>
          </cell>
          <cell r="L330">
            <v>13.244908207732255</v>
          </cell>
          <cell r="M330">
            <v>13.387670382818085</v>
          </cell>
          <cell r="N330">
            <v>58.371906284984014</v>
          </cell>
          <cell r="O330">
            <v>51.829841093046475</v>
          </cell>
          <cell r="P330">
            <v>43.589575561088203</v>
          </cell>
          <cell r="Q330">
            <v>22.338239558378842</v>
          </cell>
          <cell r="R330">
            <v>30.524151700710092</v>
          </cell>
          <cell r="S330">
            <v>37.749581700243809</v>
          </cell>
          <cell r="T330">
            <v>50.646971880314766</v>
          </cell>
          <cell r="U330">
            <v>42.175142254804499</v>
          </cell>
          <cell r="V330">
            <v>33.303502093289978</v>
          </cell>
          <cell r="W330">
            <v>40.181017598223058</v>
          </cell>
          <cell r="X330">
            <v>37.369782608695665</v>
          </cell>
          <cell r="Y330">
            <v>91.390999999999991</v>
          </cell>
          <cell r="Z330">
            <v>104.51166666666666</v>
          </cell>
          <cell r="AA330">
            <v>80.991548023616829</v>
          </cell>
          <cell r="AB330">
            <v>72.046707965702154</v>
          </cell>
          <cell r="AC330">
            <v>92.072605219535689</v>
          </cell>
          <cell r="AD330">
            <v>98.866905623687714</v>
          </cell>
          <cell r="AE330">
            <v>101.04243018966108</v>
          </cell>
          <cell r="AF330">
            <v>105.79447814634921</v>
          </cell>
          <cell r="AG330">
            <v>121.30809562539851</v>
          </cell>
          <cell r="AH330">
            <v>128.92916576617768</v>
          </cell>
          <cell r="AI330">
            <v>144.92007187751423</v>
          </cell>
          <cell r="AJ330">
            <v>180.34577776336019</v>
          </cell>
          <cell r="AK330">
            <v>199.14124580516341</v>
          </cell>
          <cell r="AL330">
            <v>222.30486828797638</v>
          </cell>
          <cell r="AM330">
            <v>277.94008524947532</v>
          </cell>
          <cell r="AN330">
            <v>301.07144356534769</v>
          </cell>
          <cell r="AO330">
            <v>294.44682271611947</v>
          </cell>
          <cell r="AP330">
            <v>344.45829018919386</v>
          </cell>
          <cell r="AQ330">
            <v>355.35514997326089</v>
          </cell>
          <cell r="AR330">
            <v>391.08126037363002</v>
          </cell>
          <cell r="AS330">
            <v>413.66633575222096</v>
          </cell>
          <cell r="AT330">
            <v>432.08281359413962</v>
          </cell>
          <cell r="AU330">
            <v>424.92938775089488</v>
          </cell>
          <cell r="AV330">
            <v>361.16777944840754</v>
          </cell>
          <cell r="AW330">
            <v>365.52281963121368</v>
          </cell>
          <cell r="AX330">
            <v>377.0771711888213</v>
          </cell>
          <cell r="AY330">
            <v>402.0401319098188</v>
          </cell>
          <cell r="AZ330">
            <v>425.60567517732574</v>
          </cell>
          <cell r="BA330">
            <v>474.94921576897093</v>
          </cell>
          <cell r="BB330">
            <v>492.88600519244602</v>
          </cell>
          <cell r="BC330">
            <v>526.76088106341217</v>
          </cell>
          <cell r="BD330">
            <v>547.87663100000009</v>
          </cell>
          <cell r="BE330">
            <v>561.67999800000007</v>
          </cell>
          <cell r="BF330">
            <v>573.37998699999991</v>
          </cell>
          <cell r="BG330">
            <v>583.60490500000003</v>
          </cell>
          <cell r="BH330">
            <v>592.90396699999997</v>
          </cell>
          <cell r="BI330">
            <v>601.74728700000003</v>
          </cell>
          <cell r="BJ330">
            <v>610.52414799999997</v>
          </cell>
          <cell r="BK330">
            <v>619.54472599999997</v>
          </cell>
          <cell r="BL330">
            <v>629.04541099999983</v>
          </cell>
          <cell r="BM330">
            <v>639.19752200000005</v>
          </cell>
          <cell r="BN330">
            <v>650.13376199999993</v>
          </cell>
          <cell r="BO330">
            <v>661.97626300000002</v>
          </cell>
          <cell r="BP330">
            <v>674.86122100000011</v>
          </cell>
          <cell r="BQ330">
            <v>688.94946300000004</v>
          </cell>
          <cell r="BR330">
            <v>704.39654499999995</v>
          </cell>
          <cell r="BS330">
            <v>721.26485600000001</v>
          </cell>
          <cell r="BT330">
            <v>739.60744299999999</v>
          </cell>
          <cell r="BU330">
            <v>759.26822800000014</v>
          </cell>
          <cell r="BV330">
            <v>779.82122399999992</v>
          </cell>
          <cell r="BW330">
            <v>800.68903100000011</v>
          </cell>
          <cell r="BX330">
            <v>821.40209400000003</v>
          </cell>
          <cell r="BY330">
            <v>841.86262799999986</v>
          </cell>
          <cell r="BZ330">
            <v>862.02528700000005</v>
          </cell>
          <cell r="CA330">
            <v>881.54664900000012</v>
          </cell>
          <cell r="CB330">
            <v>900.04126799999995</v>
          </cell>
          <cell r="CC330">
            <v>917.26317800000004</v>
          </cell>
        </row>
        <row r="331">
          <cell r="D331">
            <v>9.3770626717371408E-2</v>
          </cell>
          <cell r="E331">
            <v>0.11586170320140947</v>
          </cell>
          <cell r="F331">
            <v>0.1444337469519856</v>
          </cell>
          <cell r="G331">
            <v>0.18173559719216981</v>
          </cell>
          <cell r="H331">
            <v>0.23090194619762988</v>
          </cell>
          <cell r="I331">
            <v>0.29634039173906651</v>
          </cell>
          <cell r="J331">
            <v>0.42533373506781813</v>
          </cell>
          <cell r="K331">
            <v>0.58540675303048595</v>
          </cell>
          <cell r="L331">
            <v>0.78943730381351185</v>
          </cell>
          <cell r="M331">
            <v>1.5201092608606772</v>
          </cell>
          <cell r="N331">
            <v>2.6154171352599191</v>
          </cell>
          <cell r="O331">
            <v>2.8466257989640309</v>
          </cell>
          <cell r="P331">
            <v>3.0856523841473815</v>
          </cell>
          <cell r="Q331">
            <v>3.333884807892463</v>
          </cell>
          <cell r="R331">
            <v>3.5932028485078917</v>
          </cell>
          <cell r="S331">
            <v>3.8662062114344025</v>
          </cell>
          <cell r="T331">
            <v>4.1565546531626243</v>
          </cell>
          <cell r="U331">
            <v>4.4694758884625703</v>
          </cell>
          <cell r="V331">
            <v>4.8125248074435865</v>
          </cell>
          <cell r="W331">
            <v>5.0998473021944726</v>
          </cell>
          <cell r="X331">
            <v>5.3885229352834365</v>
          </cell>
          <cell r="Y331">
            <v>6.5899887716670493</v>
          </cell>
          <cell r="Z331">
            <v>7.7947749004547289</v>
          </cell>
          <cell r="AA331">
            <v>8.4010163150890751</v>
          </cell>
          <cell r="AB331">
            <v>9.660584217544125</v>
          </cell>
          <cell r="AC331">
            <v>10.923121300543613</v>
          </cell>
          <cell r="AD331">
            <v>12.866556758465773</v>
          </cell>
          <cell r="AE331">
            <v>14.966552227908933</v>
          </cell>
          <cell r="AF331">
            <v>15.515518328601775</v>
          </cell>
          <cell r="AG331">
            <v>16.092098191141016</v>
          </cell>
          <cell r="AH331">
            <v>16.669808828324836</v>
          </cell>
          <cell r="AI331">
            <v>17.24871640526824</v>
          </cell>
          <cell r="AJ331">
            <v>17.828900856865172</v>
          </cell>
          <cell r="AK331">
            <v>18.410459763531577</v>
          </cell>
          <cell r="AL331">
            <v>18.993513357391464</v>
          </cell>
          <cell r="AM331">
            <v>19.578210990645051</v>
          </cell>
          <cell r="AN331">
            <v>20.164739495362745</v>
          </cell>
          <cell r="AO331">
            <v>20.753333990125494</v>
          </cell>
          <cell r="AP331">
            <v>21.878230033298827</v>
          </cell>
          <cell r="AQ331">
            <v>23.017689960567562</v>
          </cell>
          <cell r="AR331">
            <v>24.933442924139911</v>
          </cell>
          <cell r="AS331">
            <v>27.033659417711238</v>
          </cell>
          <cell r="AT331">
            <v>29.240536612155175</v>
          </cell>
          <cell r="AU331">
            <v>32.738661427847227</v>
          </cell>
          <cell r="AV331">
            <v>36.232180676224132</v>
          </cell>
          <cell r="AW331">
            <v>41.222426220700711</v>
          </cell>
          <cell r="AX331">
            <v>46.245803732116102</v>
          </cell>
          <cell r="AY331">
            <v>51.390887851328515</v>
          </cell>
          <cell r="AZ331">
            <v>58.350640448229484</v>
          </cell>
          <cell r="BA331">
            <v>66.118819988334963</v>
          </cell>
          <cell r="BB331">
            <v>75.779062670988182</v>
          </cell>
          <cell r="BC331">
            <v>87.506119138196908</v>
          </cell>
          <cell r="BD331">
            <v>98.753196000000003</v>
          </cell>
          <cell r="BE331">
            <v>101.075681</v>
          </cell>
          <cell r="BF331">
            <v>103.520606</v>
          </cell>
          <cell r="BG331">
            <v>106.08505900000002</v>
          </cell>
          <cell r="BH331">
            <v>108.767169</v>
          </cell>
          <cell r="BI331">
            <v>111.56588500000001</v>
          </cell>
          <cell r="BJ331">
            <v>114.481413</v>
          </cell>
          <cell r="BK331">
            <v>117.514629</v>
          </cell>
          <cell r="BL331">
            <v>120.66718400000001</v>
          </cell>
          <cell r="BM331">
            <v>123.94091299999999</v>
          </cell>
          <cell r="BN331">
            <v>127.33647099999999</v>
          </cell>
          <cell r="BO331">
            <v>130.85175899999999</v>
          </cell>
          <cell r="BP331">
            <v>134.480684</v>
          </cell>
          <cell r="BQ331">
            <v>138.212546</v>
          </cell>
          <cell r="BR331">
            <v>142.03369499999997</v>
          </cell>
          <cell r="BS331">
            <v>145.93215000000001</v>
          </cell>
          <cell r="BT331">
            <v>149.90134499999999</v>
          </cell>
          <cell r="BU331">
            <v>153.93622400000001</v>
          </cell>
          <cell r="BV331">
            <v>158.027976</v>
          </cell>
          <cell r="BW331">
            <v>162.16741700000003</v>
          </cell>
          <cell r="BX331">
            <v>166.346361</v>
          </cell>
          <cell r="BY331">
            <v>170.57225399999999</v>
          </cell>
          <cell r="BZ331">
            <v>174.84291600000003</v>
          </cell>
          <cell r="CA331">
            <v>179.13109499999999</v>
          </cell>
          <cell r="CB331">
            <v>183.40135000000001</v>
          </cell>
          <cell r="CC331">
            <v>187.63565199999999</v>
          </cell>
        </row>
        <row r="332">
          <cell r="D332">
            <v>3.1384585737214275E-2</v>
          </cell>
          <cell r="E332">
            <v>4.1833998605821404E-2</v>
          </cell>
          <cell r="F332">
            <v>5.6197397908732113E-2</v>
          </cell>
          <cell r="G332">
            <v>7.6104096863098186E-2</v>
          </cell>
          <cell r="H332">
            <v>0.10391614529464727</v>
          </cell>
          <cell r="I332">
            <v>0.14307421794197087</v>
          </cell>
          <cell r="J332">
            <v>0.19861132691295633</v>
          </cell>
          <cell r="K332">
            <v>0.27791699036943451</v>
          </cell>
          <cell r="L332">
            <v>1.0002088188874849</v>
          </cell>
          <cell r="M332">
            <v>1.7669798949978941</v>
          </cell>
          <cell r="N332">
            <v>2.6004698424968415</v>
          </cell>
          <cell r="O332">
            <v>2.8040636445204998</v>
          </cell>
          <cell r="P332">
            <v>3.0090190561643335</v>
          </cell>
          <cell r="Q332">
            <v>3.2154009159816832</v>
          </cell>
          <cell r="R332">
            <v>3.4232771500760477</v>
          </cell>
          <cell r="S332">
            <v>3.6327189191272886</v>
          </cell>
          <cell r="T332">
            <v>3.8438007724190637</v>
          </cell>
          <cell r="U332">
            <v>4.0566008092009245</v>
          </cell>
          <cell r="V332">
            <v>4.2712008477343026</v>
          </cell>
          <cell r="W332">
            <v>4.4876866023883162</v>
          </cell>
          <cell r="X332">
            <v>4.7061478691687118</v>
          </cell>
          <cell r="Y332">
            <v>5.1683453867481752</v>
          </cell>
          <cell r="Z332">
            <v>5.6327110400853906</v>
          </cell>
          <cell r="AA332">
            <v>6.0993480737402495</v>
          </cell>
          <cell r="AB332">
            <v>7.5266979820135926</v>
          </cell>
          <cell r="AC332">
            <v>8.9565407430618631</v>
          </cell>
          <cell r="AD332">
            <v>9.7639950641600421</v>
          </cell>
          <cell r="AE332">
            <v>10.824185305310523</v>
          </cell>
          <cell r="AF332">
            <v>10.928614018706208</v>
          </cell>
          <cell r="AG332">
            <v>11.033057543852387</v>
          </cell>
          <cell r="AH332">
            <v>11.137515930286675</v>
          </cell>
          <cell r="AI332">
            <v>11.241989227712384</v>
          </cell>
          <cell r="AJ332">
            <v>11.346477485999046</v>
          </cell>
          <cell r="AK332">
            <v>11.850980755182986</v>
          </cell>
          <cell r="AL332">
            <v>12.355499085467882</v>
          </cell>
          <cell r="AM332">
            <v>12.860032527225298</v>
          </cell>
          <cell r="AN332">
            <v>13.364581130995283</v>
          </cell>
          <cell r="AO332">
            <v>13.869144947486905</v>
          </cell>
          <cell r="AP332">
            <v>14.573724027578834</v>
          </cell>
          <cell r="AQ332">
            <v>15.2783184223199</v>
          </cell>
          <cell r="AR332">
            <v>15.982928182929664</v>
          </cell>
          <cell r="AS332">
            <v>16.687553360798997</v>
          </cell>
          <cell r="AT332">
            <v>17.392194007490634</v>
          </cell>
          <cell r="AU332">
            <v>21.796850174739756</v>
          </cell>
          <cell r="AV332">
            <v>26.199649473687128</v>
          </cell>
          <cell r="AW332">
            <v>30.602454382452034</v>
          </cell>
          <cell r="AX332">
            <v>35.005264912276594</v>
          </cell>
          <cell r="AY332">
            <v>39.408081074425446</v>
          </cell>
          <cell r="AZ332">
            <v>47.210902880185806</v>
          </cell>
          <cell r="BA332">
            <v>55.099084310197433</v>
          </cell>
          <cell r="BB332">
            <v>62.992777079584776</v>
          </cell>
          <cell r="BC332">
            <v>70.892325647058811</v>
          </cell>
          <cell r="BD332">
            <v>78.949966000000003</v>
          </cell>
          <cell r="BE332">
            <v>80.095555000000004</v>
          </cell>
          <cell r="BF332">
            <v>81.347932999999998</v>
          </cell>
          <cell r="BG332">
            <v>82.711945</v>
          </cell>
          <cell r="BH332">
            <v>84.189248000000006</v>
          </cell>
          <cell r="BI332">
            <v>85.778369999999995</v>
          </cell>
          <cell r="BJ332">
            <v>87.474485000000001</v>
          </cell>
          <cell r="BK332">
            <v>89.269614000000004</v>
          </cell>
          <cell r="BL332">
            <v>91.153202000000007</v>
          </cell>
          <cell r="BM332">
            <v>93.113113999999996</v>
          </cell>
          <cell r="BN332">
            <v>95.138547000000003</v>
          </cell>
          <cell r="BO332">
            <v>97.22311599999999</v>
          </cell>
          <cell r="BP332">
            <v>99.367614000000003</v>
          </cell>
          <cell r="BQ332">
            <v>101.58118300000001</v>
          </cell>
          <cell r="BR332">
            <v>103.87798000000001</v>
          </cell>
          <cell r="BS332">
            <v>106.26746199999999</v>
          </cell>
          <cell r="BT332">
            <v>108.75026999999999</v>
          </cell>
          <cell r="BU332">
            <v>111.31990300000001</v>
          </cell>
          <cell r="BV332">
            <v>113.969832</v>
          </cell>
          <cell r="BW332">
            <v>116.69076599999998</v>
          </cell>
          <cell r="BX332">
            <v>119.47465799999999</v>
          </cell>
          <cell r="BY332">
            <v>122.318484</v>
          </cell>
          <cell r="BZ332">
            <v>125.219758</v>
          </cell>
          <cell r="CA332">
            <v>128.17138299999999</v>
          </cell>
          <cell r="CB332">
            <v>131.16529</v>
          </cell>
          <cell r="CC332">
            <v>134.19487700000002</v>
          </cell>
        </row>
        <row r="333">
          <cell r="D333">
            <v>5.2024589747497844E-3</v>
          </cell>
          <cell r="E333">
            <v>7.8036884621246801E-3</v>
          </cell>
          <cell r="F333">
            <v>1.1705532693187021E-2</v>
          </cell>
          <cell r="G333">
            <v>1.7558299039780522E-2</v>
          </cell>
          <cell r="H333">
            <v>2.6337448559670788E-2</v>
          </cell>
          <cell r="I333">
            <v>3.9506172839506165E-2</v>
          </cell>
          <cell r="J333">
            <v>5.9259259259259262E-2</v>
          </cell>
          <cell r="K333">
            <v>8.8888888888888948E-2</v>
          </cell>
          <cell r="L333">
            <v>0.13333333333333336</v>
          </cell>
          <cell r="M333">
            <v>0.20000000000000009</v>
          </cell>
          <cell r="N333">
            <v>0.30000000000000004</v>
          </cell>
          <cell r="O333">
            <v>0.50000000000000011</v>
          </cell>
          <cell r="P333">
            <v>0.70000000000000018</v>
          </cell>
          <cell r="Q333">
            <v>1.1000000000000001</v>
          </cell>
          <cell r="R333">
            <v>1.5</v>
          </cell>
          <cell r="S333">
            <v>2.2500000000000009</v>
          </cell>
          <cell r="T333">
            <v>3</v>
          </cell>
          <cell r="U333">
            <v>4.5000000000000018</v>
          </cell>
          <cell r="V333">
            <v>5.5000000000000027</v>
          </cell>
          <cell r="W333">
            <v>6.400000000000003</v>
          </cell>
          <cell r="X333">
            <v>6</v>
          </cell>
          <cell r="Y333">
            <v>6.2000000000000028</v>
          </cell>
          <cell r="Z333">
            <v>6.400000000000003</v>
          </cell>
          <cell r="AA333">
            <v>7.3000000000000016</v>
          </cell>
          <cell r="AB333">
            <v>9.3000000000000025</v>
          </cell>
          <cell r="AC333">
            <v>12.300000000000008</v>
          </cell>
          <cell r="AD333">
            <v>17.000000000000004</v>
          </cell>
          <cell r="AE333">
            <v>26.700000000000006</v>
          </cell>
          <cell r="AF333">
            <v>29.000000000000004</v>
          </cell>
          <cell r="AG333">
            <v>29.000000000000004</v>
          </cell>
          <cell r="AH333">
            <v>29.000000000000004</v>
          </cell>
          <cell r="AI333">
            <v>29.000000000000004</v>
          </cell>
          <cell r="AJ333">
            <v>29.000000000000004</v>
          </cell>
          <cell r="AK333">
            <v>28.800000000000011</v>
          </cell>
          <cell r="AL333">
            <v>28.600000000000009</v>
          </cell>
          <cell r="AM333">
            <v>28.4</v>
          </cell>
          <cell r="AN333">
            <v>28.200000000000006</v>
          </cell>
          <cell r="AO333">
            <v>28.000000000000007</v>
          </cell>
          <cell r="AP333">
            <v>28.800000000000011</v>
          </cell>
          <cell r="AQ333">
            <v>29.6</v>
          </cell>
          <cell r="AR333">
            <v>30.400000000000002</v>
          </cell>
          <cell r="AS333">
            <v>31.200000000000003</v>
          </cell>
          <cell r="AT333">
            <v>32.000000000000007</v>
          </cell>
          <cell r="AU333">
            <v>33.173499999999997</v>
          </cell>
          <cell r="AV333">
            <v>34.347000000000016</v>
          </cell>
          <cell r="AW333">
            <v>36.806999999999995</v>
          </cell>
          <cell r="AX333">
            <v>40.077000000000019</v>
          </cell>
          <cell r="AY333">
            <v>44.774233636363626</v>
          </cell>
          <cell r="AZ333">
            <v>50.368116818181818</v>
          </cell>
          <cell r="BA333">
            <v>55.962000000000003</v>
          </cell>
          <cell r="BB333">
            <v>64.450999999999993</v>
          </cell>
          <cell r="BC333">
            <v>73.114308000000008</v>
          </cell>
          <cell r="BD333">
            <v>82.823736000000011</v>
          </cell>
          <cell r="BE333">
            <v>84.42437799999999</v>
          </cell>
          <cell r="BF333">
            <v>85.811171999999999</v>
          </cell>
          <cell r="BG333">
            <v>87.021025999999992</v>
          </cell>
          <cell r="BH333">
            <v>88.088732000000007</v>
          </cell>
          <cell r="BI333">
            <v>89.046959000000001</v>
          </cell>
          <cell r="BJ333">
            <v>89.926297999999989</v>
          </cell>
          <cell r="BK333">
            <v>90.755211000000003</v>
          </cell>
          <cell r="BL333">
            <v>91.559911</v>
          </cell>
          <cell r="BM333">
            <v>92.364163000000005</v>
          </cell>
          <cell r="BN333">
            <v>93.188604999999995</v>
          </cell>
          <cell r="BO333">
            <v>94.0501</v>
          </cell>
          <cell r="BP333">
            <v>94.961117000000002</v>
          </cell>
          <cell r="BQ333">
            <v>95.929494999999989</v>
          </cell>
          <cell r="BR333">
            <v>96.959158000000002</v>
          </cell>
          <cell r="BS333">
            <v>98.052238000000003</v>
          </cell>
          <cell r="BT333">
            <v>99.209251999999992</v>
          </cell>
          <cell r="BU333">
            <v>100.43003900000001</v>
          </cell>
          <cell r="BV333">
            <v>101.712982</v>
          </cell>
          <cell r="BW333">
            <v>103.054714</v>
          </cell>
          <cell r="BX333">
            <v>104.447878</v>
          </cell>
          <cell r="BY333">
            <v>105.89515399999999</v>
          </cell>
          <cell r="BZ333">
            <v>107.38304099999999</v>
          </cell>
          <cell r="CA333">
            <v>108.868003</v>
          </cell>
          <cell r="CB333">
            <v>110.29355</v>
          </cell>
          <cell r="CC333">
            <v>111.618852</v>
          </cell>
        </row>
        <row r="338">
          <cell r="D338">
            <v>4.4289489793573056</v>
          </cell>
          <cell r="E338">
            <v>5.611590322400315</v>
          </cell>
          <cell r="F338">
            <v>7.2342398269944885</v>
          </cell>
          <cell r="G338">
            <v>9.5643043402879897</v>
          </cell>
          <cell r="H338">
            <v>13.18090278888076</v>
          </cell>
          <cell r="I338">
            <v>19.044408963596023</v>
          </cell>
          <cell r="J338">
            <v>28.729591071069002</v>
          </cell>
          <cell r="K338">
            <v>44.426521330993296</v>
          </cell>
          <cell r="L338">
            <v>72.513562235168806</v>
          </cell>
          <cell r="M338">
            <v>110.3565630442308</v>
          </cell>
          <cell r="N338">
            <v>232.13311768314321</v>
          </cell>
          <cell r="O338">
            <v>236.91431408479227</v>
          </cell>
          <cell r="P338">
            <v>240.62267617942754</v>
          </cell>
          <cell r="Q338">
            <v>227.56156865456558</v>
          </cell>
          <cell r="R338">
            <v>241.55346218399714</v>
          </cell>
          <cell r="S338">
            <v>253.25207623162228</v>
          </cell>
          <cell r="T338">
            <v>271.49595769900287</v>
          </cell>
          <cell r="U338">
            <v>278.20442875019683</v>
          </cell>
          <cell r="V338">
            <v>285.73542707904431</v>
          </cell>
          <cell r="W338">
            <v>310.99394754021301</v>
          </cell>
          <cell r="X338">
            <v>323.43770748631954</v>
          </cell>
          <cell r="Y338">
            <v>397.95950776498017</v>
          </cell>
          <cell r="Z338">
            <v>444.80011370065148</v>
          </cell>
          <cell r="AA338">
            <v>456.44927359174613</v>
          </cell>
          <cell r="AB338">
            <v>442.55416564078917</v>
          </cell>
          <cell r="AC338">
            <v>503.39237599773423</v>
          </cell>
          <cell r="AD338">
            <v>515.94527678970496</v>
          </cell>
          <cell r="AE338">
            <v>592.01480525637987</v>
          </cell>
          <cell r="AF338">
            <v>613.50002985742844</v>
          </cell>
          <cell r="AG338">
            <v>643.04470324320562</v>
          </cell>
          <cell r="AH338">
            <v>665.07813134058802</v>
          </cell>
          <cell r="AI338">
            <v>695.70787629596975</v>
          </cell>
          <cell r="AJ338">
            <v>746.0458816462791</v>
          </cell>
          <cell r="AK338">
            <v>780.2969939585372</v>
          </cell>
          <cell r="AL338">
            <v>819.25342782273185</v>
          </cell>
          <cell r="AM338">
            <v>891.48985954137197</v>
          </cell>
          <cell r="AN338">
            <v>932.04709400522142</v>
          </cell>
          <cell r="AO338">
            <v>943.92629304943239</v>
          </cell>
          <cell r="AP338">
            <v>1017.1723452340037</v>
          </cell>
          <cell r="AQ338">
            <v>1053.3228521539613</v>
          </cell>
          <cell r="AR338">
            <v>1135.3251848143941</v>
          </cell>
          <cell r="AS338">
            <v>1194.9050803648577</v>
          </cell>
          <cell r="AT338">
            <v>1271.1570843952704</v>
          </cell>
          <cell r="AU338">
            <v>1328.3031158665462</v>
          </cell>
          <cell r="AV338">
            <v>1327.6290102798675</v>
          </cell>
          <cell r="AW338">
            <v>1405.8942453720938</v>
          </cell>
          <cell r="AX338">
            <v>1523.5020748484919</v>
          </cell>
          <cell r="AY338">
            <v>1642.7971111349063</v>
          </cell>
          <cell r="AZ338">
            <v>1765.7919338730255</v>
          </cell>
          <cell r="BA338">
            <v>1896.3444982981362</v>
          </cell>
          <cell r="BB338">
            <v>2074.1183750651603</v>
          </cell>
          <cell r="BC338">
            <v>2290.2719180954809</v>
          </cell>
          <cell r="BD338">
            <v>2529.36479092439</v>
          </cell>
          <cell r="BE338">
            <v>2575.8963741050802</v>
          </cell>
          <cell r="BF338">
            <v>2622.1760492857716</v>
          </cell>
          <cell r="BG338">
            <v>2668.5901304664621</v>
          </cell>
          <cell r="BH338">
            <v>2715.4928576471521</v>
          </cell>
          <cell r="BI338">
            <v>2763.206491827842</v>
          </cell>
          <cell r="BJ338">
            <v>2812.0216980085324</v>
          </cell>
          <cell r="BK338">
            <v>2862.196594189224</v>
          </cell>
          <cell r="BL338">
            <v>2913.9566953699136</v>
          </cell>
          <cell r="BM338">
            <v>2967.4925405506046</v>
          </cell>
          <cell r="BN338">
            <v>3022.9551077312954</v>
          </cell>
          <cell r="BO338">
            <v>3080.4507916761654</v>
          </cell>
          <cell r="BP338">
            <v>3140.0360466210368</v>
          </cell>
          <cell r="BQ338">
            <v>3201.7161195659064</v>
          </cell>
          <cell r="BR338">
            <v>3265.4502895107771</v>
          </cell>
          <cell r="BS338">
            <v>3331.1683904556476</v>
          </cell>
          <cell r="BT338">
            <v>3398.8511194005182</v>
          </cell>
          <cell r="BU338">
            <v>3468.3966823453889</v>
          </cell>
          <cell r="BV338">
            <v>3539.5332192902583</v>
          </cell>
          <cell r="BW338">
            <v>3611.9099322351299</v>
          </cell>
          <cell r="BX338">
            <v>3685.2260371799998</v>
          </cell>
          <cell r="BY338">
            <v>3759.4665459819994</v>
          </cell>
          <cell r="BZ338">
            <v>3834.5304877839999</v>
          </cell>
          <cell r="CA338">
            <v>3910.0382105860008</v>
          </cell>
          <cell r="CB338">
            <v>3985.5337693880001</v>
          </cell>
          <cell r="CC338">
            <v>4060.7275081900007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ostat2014_crops"/>
    </sheetNames>
    <sheetDataSet>
      <sheetData sheetId="0">
        <row r="2">
          <cell r="B2">
            <v>7700</v>
          </cell>
          <cell r="C2">
            <v>8006</v>
          </cell>
          <cell r="D2">
            <v>8049</v>
          </cell>
          <cell r="E2">
            <v>8040</v>
          </cell>
          <cell r="F2">
            <v>7753</v>
          </cell>
          <cell r="G2">
            <v>7753</v>
          </cell>
          <cell r="H2">
            <v>7753</v>
          </cell>
          <cell r="I2">
            <v>7910</v>
          </cell>
          <cell r="J2">
            <v>7911</v>
          </cell>
          <cell r="K2">
            <v>7910</v>
          </cell>
          <cell r="L2">
            <v>7910</v>
          </cell>
          <cell r="M2">
            <v>7910</v>
          </cell>
          <cell r="N2">
            <v>7910</v>
          </cell>
          <cell r="O2">
            <v>7910</v>
          </cell>
          <cell r="P2">
            <v>7910</v>
          </cell>
          <cell r="Q2">
            <v>7910</v>
          </cell>
          <cell r="R2">
            <v>7910</v>
          </cell>
          <cell r="S2">
            <v>7910</v>
          </cell>
          <cell r="T2">
            <v>7910</v>
          </cell>
          <cell r="U2">
            <v>7910</v>
          </cell>
        </row>
        <row r="3">
          <cell r="B3">
            <v>479</v>
          </cell>
          <cell r="C3">
            <v>599</v>
          </cell>
          <cell r="D3">
            <v>702</v>
          </cell>
          <cell r="E3">
            <v>704</v>
          </cell>
          <cell r="F3">
            <v>699</v>
          </cell>
          <cell r="G3">
            <v>699</v>
          </cell>
          <cell r="H3">
            <v>699</v>
          </cell>
          <cell r="I3">
            <v>699</v>
          </cell>
          <cell r="J3">
            <v>699</v>
          </cell>
          <cell r="K3">
            <v>659</v>
          </cell>
          <cell r="L3">
            <v>705</v>
          </cell>
          <cell r="M3">
            <v>698</v>
          </cell>
          <cell r="N3">
            <v>697</v>
          </cell>
          <cell r="O3">
            <v>699</v>
          </cell>
          <cell r="P3">
            <v>696</v>
          </cell>
          <cell r="Q3">
            <v>696</v>
          </cell>
          <cell r="R3">
            <v>696</v>
          </cell>
          <cell r="S3">
            <v>695.29999999999984</v>
          </cell>
          <cell r="T3">
            <v>694.23999999999955</v>
          </cell>
          <cell r="U3">
            <v>694.24199999999962</v>
          </cell>
        </row>
        <row r="4">
          <cell r="B4">
            <v>7066</v>
          </cell>
          <cell r="C4">
            <v>6800</v>
          </cell>
          <cell r="D4">
            <v>7509</v>
          </cell>
          <cell r="E4">
            <v>7635</v>
          </cell>
          <cell r="F4">
            <v>8192</v>
          </cell>
          <cell r="G4">
            <v>8163</v>
          </cell>
          <cell r="H4">
            <v>8206</v>
          </cell>
          <cell r="I4">
            <v>8244.7000000000007</v>
          </cell>
          <cell r="J4">
            <v>8296</v>
          </cell>
          <cell r="K4">
            <v>8363</v>
          </cell>
          <cell r="L4">
            <v>8378</v>
          </cell>
          <cell r="M4">
            <v>8390</v>
          </cell>
          <cell r="N4">
            <v>8424</v>
          </cell>
          <cell r="O4">
            <v>8435</v>
          </cell>
          <cell r="P4">
            <v>8411</v>
          </cell>
          <cell r="Q4">
            <v>8421</v>
          </cell>
          <cell r="R4">
            <v>8465</v>
          </cell>
          <cell r="S4">
            <v>8451.6</v>
          </cell>
          <cell r="T4">
            <v>8462.8799999999992</v>
          </cell>
          <cell r="U4">
            <v>8482.6039999999994</v>
          </cell>
        </row>
        <row r="5">
          <cell r="B5">
            <v>4</v>
          </cell>
          <cell r="C5">
            <v>4</v>
          </cell>
          <cell r="D5">
            <v>4</v>
          </cell>
          <cell r="E5">
            <v>4</v>
          </cell>
          <cell r="F5">
            <v>5</v>
          </cell>
          <cell r="G5">
            <v>5</v>
          </cell>
          <cell r="H5">
            <v>5</v>
          </cell>
          <cell r="I5">
            <v>5</v>
          </cell>
          <cell r="J5">
            <v>5</v>
          </cell>
          <cell r="K5">
            <v>5</v>
          </cell>
          <cell r="L5">
            <v>5</v>
          </cell>
          <cell r="M5">
            <v>5</v>
          </cell>
          <cell r="N5">
            <v>5</v>
          </cell>
          <cell r="O5">
            <v>5</v>
          </cell>
          <cell r="P5">
            <v>4.9000000000000004</v>
          </cell>
          <cell r="Q5">
            <v>4.9000000000000004</v>
          </cell>
          <cell r="R5">
            <v>5</v>
          </cell>
          <cell r="S5">
            <v>4.93</v>
          </cell>
          <cell r="T5">
            <v>4.9339999999999993</v>
          </cell>
          <cell r="U5">
            <v>4.9621999999999993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2.5</v>
          </cell>
          <cell r="Q6">
            <v>2.5</v>
          </cell>
          <cell r="R6">
            <v>2</v>
          </cell>
          <cell r="S6">
            <v>2.8499999999999091</v>
          </cell>
          <cell r="T6">
            <v>3.1299999999998818</v>
          </cell>
          <cell r="U6">
            <v>3.0789999999998372</v>
          </cell>
        </row>
        <row r="7">
          <cell r="B7">
            <v>3170</v>
          </cell>
          <cell r="C7">
            <v>3400</v>
          </cell>
          <cell r="D7">
            <v>3400</v>
          </cell>
          <cell r="E7">
            <v>3400</v>
          </cell>
          <cell r="F7">
            <v>3300</v>
          </cell>
          <cell r="G7">
            <v>3300</v>
          </cell>
          <cell r="H7">
            <v>3390</v>
          </cell>
          <cell r="I7">
            <v>3590</v>
          </cell>
          <cell r="J7">
            <v>3590</v>
          </cell>
          <cell r="K7">
            <v>3590</v>
          </cell>
          <cell r="L7">
            <v>3590</v>
          </cell>
          <cell r="M7">
            <v>3690</v>
          </cell>
          <cell r="N7">
            <v>3690</v>
          </cell>
          <cell r="O7">
            <v>4290</v>
          </cell>
          <cell r="P7">
            <v>4390</v>
          </cell>
          <cell r="Q7">
            <v>4990</v>
          </cell>
          <cell r="R7">
            <v>5190</v>
          </cell>
          <cell r="S7">
            <v>5620</v>
          </cell>
          <cell r="T7">
            <v>5934</v>
          </cell>
          <cell r="U7">
            <v>6340.2000000000698</v>
          </cell>
        </row>
        <row r="8">
          <cell r="B8">
            <v>8</v>
          </cell>
          <cell r="C8">
            <v>8</v>
          </cell>
          <cell r="D8">
            <v>9</v>
          </cell>
          <cell r="E8">
            <v>10</v>
          </cell>
          <cell r="F8">
            <v>9</v>
          </cell>
          <cell r="G8">
            <v>9</v>
          </cell>
          <cell r="H8">
            <v>9</v>
          </cell>
          <cell r="I8">
            <v>9</v>
          </cell>
          <cell r="J8">
            <v>9</v>
          </cell>
          <cell r="K8">
            <v>9</v>
          </cell>
          <cell r="L8">
            <v>9</v>
          </cell>
          <cell r="M8">
            <v>9</v>
          </cell>
          <cell r="N8">
            <v>9</v>
          </cell>
          <cell r="O8">
            <v>9</v>
          </cell>
          <cell r="P8">
            <v>5</v>
          </cell>
          <cell r="Q8">
            <v>5</v>
          </cell>
          <cell r="R8">
            <v>5</v>
          </cell>
          <cell r="S8">
            <v>3</v>
          </cell>
          <cell r="T8">
            <v>1.8000000000001819</v>
          </cell>
          <cell r="U8">
            <v>1.4400000000002819</v>
          </cell>
        </row>
        <row r="9">
          <cell r="B9">
            <v>19472</v>
          </cell>
          <cell r="C9">
            <v>26925</v>
          </cell>
          <cell r="D9">
            <v>26981</v>
          </cell>
          <cell r="E9">
            <v>27420</v>
          </cell>
          <cell r="F9">
            <v>28900</v>
          </cell>
          <cell r="G9">
            <v>29000</v>
          </cell>
          <cell r="H9">
            <v>29130</v>
          </cell>
          <cell r="I9">
            <v>30000</v>
          </cell>
          <cell r="J9">
            <v>31000</v>
          </cell>
          <cell r="K9">
            <v>30500</v>
          </cell>
          <cell r="L9">
            <v>32500</v>
          </cell>
          <cell r="M9">
            <v>34000</v>
          </cell>
          <cell r="N9">
            <v>33000</v>
          </cell>
          <cell r="O9">
            <v>32000</v>
          </cell>
          <cell r="P9">
            <v>38217</v>
          </cell>
          <cell r="Q9">
            <v>39048</v>
          </cell>
          <cell r="R9">
            <v>40291</v>
          </cell>
          <cell r="S9">
            <v>43000.200000000186</v>
          </cell>
          <cell r="T9">
            <v>45733.560000000522</v>
          </cell>
          <cell r="U9">
            <v>46953.548000000417</v>
          </cell>
        </row>
        <row r="10">
          <cell r="B10">
            <v>565.28901027662948</v>
          </cell>
          <cell r="C10">
            <v>549.25913008529892</v>
          </cell>
          <cell r="D10">
            <v>545.76320180239543</v>
          </cell>
          <cell r="E10">
            <v>539.64120197050056</v>
          </cell>
          <cell r="F10">
            <v>488</v>
          </cell>
          <cell r="G10">
            <v>493</v>
          </cell>
          <cell r="H10">
            <v>491</v>
          </cell>
          <cell r="I10">
            <v>494</v>
          </cell>
          <cell r="J10">
            <v>505</v>
          </cell>
          <cell r="K10">
            <v>505</v>
          </cell>
          <cell r="L10">
            <v>503.9</v>
          </cell>
          <cell r="M10">
            <v>506.1</v>
          </cell>
          <cell r="N10">
            <v>503.41</v>
          </cell>
          <cell r="O10">
            <v>510.5</v>
          </cell>
          <cell r="P10">
            <v>503.6</v>
          </cell>
          <cell r="Q10">
            <v>502.6</v>
          </cell>
          <cell r="R10">
            <v>505.1</v>
          </cell>
          <cell r="S10">
            <v>503.68600000000004</v>
          </cell>
          <cell r="T10">
            <v>501.45879999999988</v>
          </cell>
          <cell r="U10">
            <v>502.33003999999983</v>
          </cell>
        </row>
        <row r="12">
          <cell r="B12">
            <v>30345</v>
          </cell>
          <cell r="C12">
            <v>41787</v>
          </cell>
          <cell r="D12">
            <v>44186</v>
          </cell>
          <cell r="E12">
            <v>48081</v>
          </cell>
          <cell r="F12">
            <v>47600</v>
          </cell>
          <cell r="G12">
            <v>50127</v>
          </cell>
          <cell r="H12">
            <v>48124</v>
          </cell>
          <cell r="I12">
            <v>47375</v>
          </cell>
          <cell r="J12">
            <v>48080</v>
          </cell>
          <cell r="K12">
            <v>49742</v>
          </cell>
          <cell r="L12">
            <v>48065</v>
          </cell>
          <cell r="M12">
            <v>44530</v>
          </cell>
          <cell r="N12">
            <v>44374</v>
          </cell>
          <cell r="O12">
            <v>47511</v>
          </cell>
          <cell r="P12">
            <v>42968</v>
          </cell>
          <cell r="Q12">
            <v>48078</v>
          </cell>
          <cell r="R12">
            <v>47493</v>
          </cell>
          <cell r="S12">
            <v>48126.300000000047</v>
          </cell>
          <cell r="T12">
            <v>48561.940000000177</v>
          </cell>
          <cell r="U12">
            <v>50416.302000000142</v>
          </cell>
        </row>
        <row r="13">
          <cell r="B13">
            <v>1754</v>
          </cell>
          <cell r="C13">
            <v>1681</v>
          </cell>
          <cell r="D13">
            <v>1635</v>
          </cell>
          <cell r="E13">
            <v>1505</v>
          </cell>
          <cell r="F13">
            <v>1470</v>
          </cell>
          <cell r="G13">
            <v>1458</v>
          </cell>
          <cell r="H13">
            <v>1456</v>
          </cell>
          <cell r="I13">
            <v>1458</v>
          </cell>
          <cell r="J13">
            <v>1452</v>
          </cell>
          <cell r="K13">
            <v>1453</v>
          </cell>
          <cell r="L13">
            <v>1451</v>
          </cell>
          <cell r="M13">
            <v>1450</v>
          </cell>
          <cell r="N13">
            <v>1440</v>
          </cell>
          <cell r="O13">
            <v>1437</v>
          </cell>
          <cell r="P13">
            <v>1434</v>
          </cell>
          <cell r="Q13">
            <v>1428</v>
          </cell>
          <cell r="R13">
            <v>1420</v>
          </cell>
          <cell r="S13">
            <v>1417.0999999999985</v>
          </cell>
          <cell r="T13">
            <v>1411.0799999999981</v>
          </cell>
          <cell r="U13">
            <v>1405.0139999999974</v>
          </cell>
        </row>
        <row r="14">
          <cell r="B14">
            <v>2389.0410958904108</v>
          </cell>
          <cell r="C14">
            <v>2321.2951432129512</v>
          </cell>
          <cell r="D14">
            <v>2306.5205479452056</v>
          </cell>
          <cell r="E14">
            <v>2280.6475716064756</v>
          </cell>
          <cell r="F14">
            <v>2062.4</v>
          </cell>
          <cell r="G14">
            <v>2062.6999999999998</v>
          </cell>
          <cell r="H14">
            <v>2063.1999999999998</v>
          </cell>
          <cell r="I14">
            <v>2064.3000000000002</v>
          </cell>
          <cell r="J14">
            <v>2063.5</v>
          </cell>
          <cell r="K14">
            <v>2064.6999999999998</v>
          </cell>
          <cell r="L14">
            <v>2062.4</v>
          </cell>
          <cell r="M14">
            <v>2078.6999999999998</v>
          </cell>
          <cell r="N14">
            <v>2087.6999999999998</v>
          </cell>
          <cell r="O14">
            <v>2101.1</v>
          </cell>
          <cell r="P14">
            <v>2111.5</v>
          </cell>
          <cell r="Q14">
            <v>2112.9</v>
          </cell>
          <cell r="R14">
            <v>2127.6999999999998</v>
          </cell>
          <cell r="S14">
            <v>2135.7200000000012</v>
          </cell>
          <cell r="T14">
            <v>2143.4160000000011</v>
          </cell>
          <cell r="U14">
            <v>2152.2428000000018</v>
          </cell>
        </row>
        <row r="15">
          <cell r="B15">
            <v>9</v>
          </cell>
          <cell r="C15">
            <v>9</v>
          </cell>
          <cell r="D15">
            <v>9</v>
          </cell>
          <cell r="E15">
            <v>10</v>
          </cell>
          <cell r="F15">
            <v>11</v>
          </cell>
          <cell r="G15">
            <v>11</v>
          </cell>
          <cell r="H15">
            <v>11</v>
          </cell>
          <cell r="I15">
            <v>11</v>
          </cell>
          <cell r="J15">
            <v>11</v>
          </cell>
          <cell r="K15">
            <v>11</v>
          </cell>
          <cell r="L15">
            <v>11</v>
          </cell>
          <cell r="M15">
            <v>11</v>
          </cell>
          <cell r="N15">
            <v>11</v>
          </cell>
          <cell r="O15">
            <v>12</v>
          </cell>
          <cell r="P15">
            <v>13</v>
          </cell>
          <cell r="Q15">
            <v>12</v>
          </cell>
          <cell r="R15">
            <v>12</v>
          </cell>
          <cell r="S15">
            <v>12.600000000000023</v>
          </cell>
          <cell r="T15">
            <v>12.380000000000013</v>
          </cell>
          <cell r="U15">
            <v>12.204000000000008</v>
          </cell>
        </row>
        <row r="16">
          <cell r="B16">
            <v>3</v>
          </cell>
          <cell r="C16">
            <v>3</v>
          </cell>
          <cell r="D16">
            <v>6</v>
          </cell>
          <cell r="E16">
            <v>4</v>
          </cell>
          <cell r="F16">
            <v>5.2</v>
          </cell>
          <cell r="G16">
            <v>5.2</v>
          </cell>
          <cell r="H16">
            <v>5.2</v>
          </cell>
          <cell r="I16">
            <v>4.9000000000000004</v>
          </cell>
          <cell r="J16">
            <v>4.7</v>
          </cell>
          <cell r="K16">
            <v>4.7</v>
          </cell>
          <cell r="L16">
            <v>4.55</v>
          </cell>
          <cell r="M16">
            <v>4.4000000000000004</v>
          </cell>
          <cell r="N16">
            <v>3.7</v>
          </cell>
          <cell r="O16">
            <v>3.8</v>
          </cell>
          <cell r="P16">
            <v>4.5999999999999996</v>
          </cell>
          <cell r="Q16">
            <v>4.5999999999999996</v>
          </cell>
          <cell r="R16">
            <v>4.5999999999999996</v>
          </cell>
          <cell r="S16">
            <v>5.0399999999999636</v>
          </cell>
          <cell r="T16">
            <v>5.2719999999999914</v>
          </cell>
          <cell r="U16">
            <v>5.3575999999999908</v>
          </cell>
        </row>
        <row r="17">
          <cell r="B17">
            <v>8880</v>
          </cell>
          <cell r="C17">
            <v>9097</v>
          </cell>
          <cell r="D17">
            <v>9158</v>
          </cell>
          <cell r="E17">
            <v>9437</v>
          </cell>
          <cell r="F17">
            <v>8800</v>
          </cell>
          <cell r="G17">
            <v>8803</v>
          </cell>
          <cell r="H17">
            <v>8753</v>
          </cell>
          <cell r="I17">
            <v>8728</v>
          </cell>
          <cell r="J17">
            <v>8723</v>
          </cell>
          <cell r="K17">
            <v>8711</v>
          </cell>
          <cell r="L17">
            <v>8680</v>
          </cell>
          <cell r="M17">
            <v>8668</v>
          </cell>
          <cell r="N17">
            <v>8382</v>
          </cell>
          <cell r="O17">
            <v>8549</v>
          </cell>
          <cell r="P17">
            <v>8641</v>
          </cell>
          <cell r="Q17">
            <v>8528</v>
          </cell>
          <cell r="R17">
            <v>8525</v>
          </cell>
          <cell r="S17">
            <v>8604.5</v>
          </cell>
          <cell r="T17">
            <v>8568</v>
          </cell>
          <cell r="U17">
            <v>8552.4500000000007</v>
          </cell>
        </row>
        <row r="18">
          <cell r="B18">
            <v>17</v>
          </cell>
          <cell r="C18">
            <v>17</v>
          </cell>
          <cell r="D18">
            <v>17</v>
          </cell>
          <cell r="E18">
            <v>17</v>
          </cell>
          <cell r="F18">
            <v>17</v>
          </cell>
          <cell r="G18">
            <v>17</v>
          </cell>
          <cell r="H18">
            <v>17</v>
          </cell>
          <cell r="I18">
            <v>17</v>
          </cell>
          <cell r="J18">
            <v>17</v>
          </cell>
          <cell r="K18">
            <v>17</v>
          </cell>
          <cell r="L18">
            <v>17</v>
          </cell>
          <cell r="M18">
            <v>17</v>
          </cell>
          <cell r="N18">
            <v>17</v>
          </cell>
          <cell r="O18">
            <v>17</v>
          </cell>
          <cell r="P18">
            <v>13</v>
          </cell>
          <cell r="Q18">
            <v>12</v>
          </cell>
          <cell r="R18">
            <v>12</v>
          </cell>
          <cell r="S18">
            <v>9.6999999999998181</v>
          </cell>
          <cell r="T18">
            <v>8.0599999999999454</v>
          </cell>
          <cell r="U18">
            <v>7.2979999999997744</v>
          </cell>
        </row>
        <row r="19">
          <cell r="B19">
            <v>7247.9781502067017</v>
          </cell>
          <cell r="C19">
            <v>7042.4474937371206</v>
          </cell>
          <cell r="D19">
            <v>6997.6236755688278</v>
          </cell>
          <cell r="E19">
            <v>6919.1290998553723</v>
          </cell>
          <cell r="F19">
            <v>6257</v>
          </cell>
          <cell r="G19">
            <v>5884</v>
          </cell>
          <cell r="H19">
            <v>5738</v>
          </cell>
          <cell r="I19">
            <v>5689</v>
          </cell>
          <cell r="J19">
            <v>5667</v>
          </cell>
          <cell r="K19">
            <v>5660</v>
          </cell>
          <cell r="L19">
            <v>5661</v>
          </cell>
          <cell r="M19">
            <v>5640</v>
          </cell>
          <cell r="N19">
            <v>5637</v>
          </cell>
          <cell r="O19">
            <v>5664</v>
          </cell>
          <cell r="P19">
            <v>5657</v>
          </cell>
          <cell r="Q19">
            <v>5651</v>
          </cell>
          <cell r="R19">
            <v>5642</v>
          </cell>
          <cell r="S19">
            <v>5649.2999999999993</v>
          </cell>
          <cell r="T19">
            <v>5639.3399999999983</v>
          </cell>
          <cell r="U19">
            <v>5636.6219999999994</v>
          </cell>
        </row>
        <row r="20">
          <cell r="B20">
            <v>974.47357293868924</v>
          </cell>
          <cell r="C20">
            <v>944.60465116279067</v>
          </cell>
          <cell r="D20">
            <v>723.38794926004232</v>
          </cell>
          <cell r="E20">
            <v>728.98837209302326</v>
          </cell>
          <cell r="F20">
            <v>883</v>
          </cell>
          <cell r="G20">
            <v>868</v>
          </cell>
          <cell r="H20">
            <v>855</v>
          </cell>
          <cell r="I20">
            <v>858</v>
          </cell>
          <cell r="J20">
            <v>863</v>
          </cell>
          <cell r="K20">
            <v>866</v>
          </cell>
          <cell r="L20">
            <v>865</v>
          </cell>
          <cell r="M20">
            <v>863</v>
          </cell>
          <cell r="N20">
            <v>868</v>
          </cell>
          <cell r="O20">
            <v>862</v>
          </cell>
          <cell r="P20">
            <v>857</v>
          </cell>
          <cell r="Q20">
            <v>847</v>
          </cell>
          <cell r="R20">
            <v>826</v>
          </cell>
          <cell r="S20">
            <v>822.29999999999927</v>
          </cell>
          <cell r="T20">
            <v>809.73999999999796</v>
          </cell>
          <cell r="U20">
            <v>796.64199999999983</v>
          </cell>
        </row>
        <row r="22">
          <cell r="B22">
            <v>42</v>
          </cell>
          <cell r="C22">
            <v>45</v>
          </cell>
          <cell r="D22">
            <v>52</v>
          </cell>
          <cell r="E22">
            <v>77</v>
          </cell>
          <cell r="F22">
            <v>99</v>
          </cell>
          <cell r="G22">
            <v>99</v>
          </cell>
          <cell r="H22">
            <v>102</v>
          </cell>
          <cell r="I22">
            <v>102</v>
          </cell>
          <cell r="J22">
            <v>102</v>
          </cell>
          <cell r="K22">
            <v>102</v>
          </cell>
          <cell r="L22">
            <v>102</v>
          </cell>
          <cell r="M22">
            <v>102</v>
          </cell>
          <cell r="N22">
            <v>102</v>
          </cell>
          <cell r="O22">
            <v>102</v>
          </cell>
          <cell r="P22">
            <v>107</v>
          </cell>
          <cell r="Q22">
            <v>107</v>
          </cell>
          <cell r="R22">
            <v>110</v>
          </cell>
          <cell r="S22">
            <v>111.90000000000055</v>
          </cell>
          <cell r="T22">
            <v>114.42000000000007</v>
          </cell>
          <cell r="U22">
            <v>115.98600000000079</v>
          </cell>
        </row>
        <row r="23">
          <cell r="B23">
            <v>1000</v>
          </cell>
          <cell r="C23">
            <v>1285</v>
          </cell>
          <cell r="D23">
            <v>1585</v>
          </cell>
          <cell r="E23">
            <v>1720</v>
          </cell>
          <cell r="F23">
            <v>2645</v>
          </cell>
          <cell r="G23">
            <v>2715</v>
          </cell>
          <cell r="H23">
            <v>2815</v>
          </cell>
          <cell r="I23">
            <v>2917</v>
          </cell>
          <cell r="J23">
            <v>3017</v>
          </cell>
          <cell r="K23">
            <v>2970</v>
          </cell>
          <cell r="L23">
            <v>2785</v>
          </cell>
          <cell r="M23">
            <v>2790</v>
          </cell>
          <cell r="N23">
            <v>2845</v>
          </cell>
          <cell r="O23">
            <v>2750</v>
          </cell>
          <cell r="P23">
            <v>2890</v>
          </cell>
          <cell r="Q23">
            <v>2980</v>
          </cell>
          <cell r="R23">
            <v>3150</v>
          </cell>
          <cell r="S23">
            <v>3175</v>
          </cell>
          <cell r="T23">
            <v>3322</v>
          </cell>
          <cell r="U23">
            <v>3421.0999999999767</v>
          </cell>
        </row>
        <row r="24">
          <cell r="B24">
            <v>1</v>
          </cell>
          <cell r="C24">
            <v>1</v>
          </cell>
          <cell r="D24">
            <v>1</v>
          </cell>
          <cell r="E24">
            <v>1</v>
          </cell>
          <cell r="F24">
            <v>1</v>
          </cell>
          <cell r="G24">
            <v>1</v>
          </cell>
          <cell r="H24">
            <v>1</v>
          </cell>
          <cell r="I24">
            <v>1</v>
          </cell>
          <cell r="J24">
            <v>1</v>
          </cell>
          <cell r="K24">
            <v>1</v>
          </cell>
          <cell r="L24">
            <v>1</v>
          </cell>
          <cell r="M24">
            <v>1</v>
          </cell>
          <cell r="N24">
            <v>0.74</v>
          </cell>
          <cell r="O24">
            <v>0.74</v>
          </cell>
          <cell r="P24">
            <v>0.74</v>
          </cell>
          <cell r="Q24">
            <v>0.74</v>
          </cell>
          <cell r="R24">
            <v>0.74</v>
          </cell>
          <cell r="S24">
            <v>0.74</v>
          </cell>
          <cell r="T24">
            <v>0.74</v>
          </cell>
          <cell r="U24">
            <v>0.74</v>
          </cell>
        </row>
        <row r="25">
          <cell r="B25">
            <v>93</v>
          </cell>
          <cell r="C25">
            <v>104</v>
          </cell>
          <cell r="D25">
            <v>122</v>
          </cell>
          <cell r="E25">
            <v>132</v>
          </cell>
          <cell r="F25">
            <v>154</v>
          </cell>
          <cell r="G25">
            <v>154</v>
          </cell>
          <cell r="H25">
            <v>149</v>
          </cell>
          <cell r="I25">
            <v>149</v>
          </cell>
          <cell r="J25">
            <v>153</v>
          </cell>
          <cell r="K25">
            <v>155</v>
          </cell>
          <cell r="L25">
            <v>155</v>
          </cell>
          <cell r="M25">
            <v>155</v>
          </cell>
          <cell r="N25">
            <v>95</v>
          </cell>
          <cell r="O25">
            <v>100</v>
          </cell>
          <cell r="P25">
            <v>113</v>
          </cell>
          <cell r="Q25">
            <v>113</v>
          </cell>
          <cell r="R25">
            <v>113</v>
          </cell>
          <cell r="S25">
            <v>121.5</v>
          </cell>
          <cell r="T25">
            <v>125</v>
          </cell>
          <cell r="U25">
            <v>126.85000000000036</v>
          </cell>
        </row>
        <row r="26">
          <cell r="B26">
            <v>1442</v>
          </cell>
          <cell r="C26">
            <v>1697</v>
          </cell>
          <cell r="D26">
            <v>2062</v>
          </cell>
          <cell r="E26">
            <v>2255</v>
          </cell>
          <cell r="F26">
            <v>3168</v>
          </cell>
          <cell r="G26">
            <v>3175</v>
          </cell>
          <cell r="H26">
            <v>3280</v>
          </cell>
          <cell r="I26">
            <v>3707</v>
          </cell>
          <cell r="J26">
            <v>3776</v>
          </cell>
          <cell r="K26">
            <v>4005</v>
          </cell>
          <cell r="L26">
            <v>3698</v>
          </cell>
          <cell r="M26">
            <v>3828</v>
          </cell>
          <cell r="N26">
            <v>3819</v>
          </cell>
          <cell r="O26">
            <v>3954</v>
          </cell>
          <cell r="P26">
            <v>4122</v>
          </cell>
          <cell r="Q26">
            <v>4160</v>
          </cell>
          <cell r="R26">
            <v>4515</v>
          </cell>
          <cell r="S26">
            <v>4593.4000000000233</v>
          </cell>
          <cell r="T26">
            <v>4770.4199999999837</v>
          </cell>
          <cell r="U26">
            <v>4951.2359999999753</v>
          </cell>
        </row>
        <row r="27">
          <cell r="B27">
            <v>1407.6641221374045</v>
          </cell>
          <cell r="C27">
            <v>1377.93893129771</v>
          </cell>
          <cell r="D27">
            <v>1324.030534351145</v>
          </cell>
          <cell r="E27">
            <v>1299.5114503816794</v>
          </cell>
          <cell r="F27">
            <v>1100</v>
          </cell>
          <cell r="G27">
            <v>1107</v>
          </cell>
          <cell r="H27">
            <v>1093</v>
          </cell>
          <cell r="I27">
            <v>1112</v>
          </cell>
          <cell r="J27">
            <v>1125.4000000000001</v>
          </cell>
          <cell r="K27">
            <v>1120</v>
          </cell>
          <cell r="L27">
            <v>1123</v>
          </cell>
          <cell r="M27">
            <v>1117</v>
          </cell>
          <cell r="N27">
            <v>1098</v>
          </cell>
          <cell r="O27">
            <v>1099</v>
          </cell>
          <cell r="P27">
            <v>1109</v>
          </cell>
          <cell r="Q27">
            <v>1107</v>
          </cell>
          <cell r="R27">
            <v>1111</v>
          </cell>
          <cell r="S27">
            <v>1115</v>
          </cell>
          <cell r="T27">
            <v>1118.3999999999996</v>
          </cell>
          <cell r="U27">
            <v>1120.1199999999999</v>
          </cell>
        </row>
        <row r="28">
          <cell r="B28">
            <v>400</v>
          </cell>
          <cell r="C28">
            <v>401</v>
          </cell>
          <cell r="D28">
            <v>404</v>
          </cell>
          <cell r="E28">
            <v>421</v>
          </cell>
          <cell r="F28">
            <v>351</v>
          </cell>
          <cell r="G28">
            <v>201</v>
          </cell>
          <cell r="H28">
            <v>246</v>
          </cell>
          <cell r="I28">
            <v>196</v>
          </cell>
          <cell r="J28">
            <v>226</v>
          </cell>
          <cell r="K28">
            <v>241.5</v>
          </cell>
          <cell r="L28">
            <v>242</v>
          </cell>
          <cell r="M28">
            <v>252</v>
          </cell>
          <cell r="N28">
            <v>252</v>
          </cell>
          <cell r="O28">
            <v>252</v>
          </cell>
          <cell r="P28">
            <v>261</v>
          </cell>
          <cell r="Q28">
            <v>326</v>
          </cell>
          <cell r="R28">
            <v>287</v>
          </cell>
          <cell r="S28">
            <v>318.79999999999927</v>
          </cell>
          <cell r="T28">
            <v>336.83999999999651</v>
          </cell>
          <cell r="U28">
            <v>349.27199999999721</v>
          </cell>
        </row>
        <row r="29">
          <cell r="B29">
            <v>28396</v>
          </cell>
          <cell r="C29">
            <v>41259</v>
          </cell>
          <cell r="D29">
            <v>52864</v>
          </cell>
          <cell r="E29">
            <v>57408</v>
          </cell>
          <cell r="F29">
            <v>65200</v>
          </cell>
          <cell r="G29">
            <v>66465</v>
          </cell>
          <cell r="H29">
            <v>66600</v>
          </cell>
          <cell r="I29">
            <v>67300</v>
          </cell>
          <cell r="J29">
            <v>68000</v>
          </cell>
          <cell r="K29">
            <v>68500</v>
          </cell>
          <cell r="L29">
            <v>68500</v>
          </cell>
          <cell r="M29">
            <v>68500</v>
          </cell>
          <cell r="N29">
            <v>68700</v>
          </cell>
          <cell r="O29">
            <v>68500</v>
          </cell>
          <cell r="P29">
            <v>77463</v>
          </cell>
          <cell r="Q29">
            <v>79373</v>
          </cell>
          <cell r="R29">
            <v>79605</v>
          </cell>
          <cell r="S29">
            <v>84533.100000000559</v>
          </cell>
          <cell r="T29">
            <v>88157.280000001192</v>
          </cell>
          <cell r="U29">
            <v>89790.874000000767</v>
          </cell>
        </row>
        <row r="30">
          <cell r="B30">
            <v>2</v>
          </cell>
          <cell r="C30">
            <v>3</v>
          </cell>
          <cell r="D30">
            <v>3</v>
          </cell>
          <cell r="E30">
            <v>4</v>
          </cell>
          <cell r="F30">
            <v>2</v>
          </cell>
          <cell r="G30">
            <v>2</v>
          </cell>
          <cell r="H30">
            <v>2</v>
          </cell>
          <cell r="I30">
            <v>2</v>
          </cell>
          <cell r="J30">
            <v>2</v>
          </cell>
          <cell r="K30">
            <v>2</v>
          </cell>
          <cell r="L30">
            <v>2</v>
          </cell>
          <cell r="M30">
            <v>2</v>
          </cell>
          <cell r="N30">
            <v>2</v>
          </cell>
          <cell r="O30">
            <v>2</v>
          </cell>
          <cell r="P30">
            <v>2</v>
          </cell>
          <cell r="Q30">
            <v>2</v>
          </cell>
          <cell r="R30">
            <v>2</v>
          </cell>
          <cell r="S30">
            <v>2</v>
          </cell>
          <cell r="T30">
            <v>2</v>
          </cell>
          <cell r="U30">
            <v>2</v>
          </cell>
        </row>
        <row r="31">
          <cell r="B31">
            <v>15</v>
          </cell>
          <cell r="C31">
            <v>18</v>
          </cell>
          <cell r="D31">
            <v>8</v>
          </cell>
          <cell r="E31">
            <v>7</v>
          </cell>
          <cell r="F31">
            <v>6</v>
          </cell>
          <cell r="G31">
            <v>7</v>
          </cell>
          <cell r="H31">
            <v>7</v>
          </cell>
          <cell r="I31">
            <v>7</v>
          </cell>
          <cell r="J31">
            <v>7</v>
          </cell>
          <cell r="K31">
            <v>7</v>
          </cell>
          <cell r="L31">
            <v>7</v>
          </cell>
          <cell r="M31">
            <v>8</v>
          </cell>
          <cell r="N31">
            <v>8</v>
          </cell>
          <cell r="O31">
            <v>8</v>
          </cell>
          <cell r="P31">
            <v>10</v>
          </cell>
          <cell r="Q31">
            <v>10</v>
          </cell>
          <cell r="R31">
            <v>10</v>
          </cell>
          <cell r="S31">
            <v>11</v>
          </cell>
          <cell r="T31">
            <v>11.599999999999909</v>
          </cell>
          <cell r="U31">
            <v>11.779999999999859</v>
          </cell>
        </row>
        <row r="32">
          <cell r="B32">
            <v>4619</v>
          </cell>
          <cell r="C32">
            <v>4527</v>
          </cell>
          <cell r="D32">
            <v>4177</v>
          </cell>
          <cell r="E32">
            <v>4156</v>
          </cell>
          <cell r="F32">
            <v>3778</v>
          </cell>
          <cell r="G32">
            <v>3712</v>
          </cell>
          <cell r="H32">
            <v>3583</v>
          </cell>
          <cell r="I32">
            <v>3537</v>
          </cell>
          <cell r="J32">
            <v>3529</v>
          </cell>
          <cell r="K32">
            <v>3374</v>
          </cell>
          <cell r="L32">
            <v>3305</v>
          </cell>
          <cell r="M32">
            <v>3281</v>
          </cell>
          <cell r="N32">
            <v>3272</v>
          </cell>
          <cell r="O32">
            <v>3311</v>
          </cell>
          <cell r="P32">
            <v>3350</v>
          </cell>
          <cell r="Q32">
            <v>3410</v>
          </cell>
          <cell r="R32">
            <v>3476</v>
          </cell>
          <cell r="S32">
            <v>3515.9000000000087</v>
          </cell>
          <cell r="T32">
            <v>3573.320000000007</v>
          </cell>
          <cell r="U32">
            <v>3630.806000000026</v>
          </cell>
        </row>
        <row r="33">
          <cell r="B33">
            <v>2139</v>
          </cell>
          <cell r="C33">
            <v>2236</v>
          </cell>
          <cell r="D33">
            <v>2785</v>
          </cell>
          <cell r="E33">
            <v>3575</v>
          </cell>
          <cell r="F33">
            <v>4100</v>
          </cell>
          <cell r="G33">
            <v>4600</v>
          </cell>
          <cell r="H33">
            <v>4700</v>
          </cell>
          <cell r="I33">
            <v>4900</v>
          </cell>
          <cell r="J33">
            <v>4900</v>
          </cell>
          <cell r="K33">
            <v>4910</v>
          </cell>
          <cell r="L33">
            <v>5060</v>
          </cell>
          <cell r="M33">
            <v>5260</v>
          </cell>
          <cell r="N33">
            <v>6360</v>
          </cell>
          <cell r="O33">
            <v>5965</v>
          </cell>
          <cell r="P33">
            <v>6070</v>
          </cell>
          <cell r="Q33">
            <v>5770</v>
          </cell>
          <cell r="R33">
            <v>6070</v>
          </cell>
          <cell r="S33">
            <v>5814.5</v>
          </cell>
          <cell r="T33">
            <v>5847.6000000000058</v>
          </cell>
          <cell r="U33">
            <v>5794.3300000000017</v>
          </cell>
        </row>
        <row r="34">
          <cell r="B34">
            <v>905</v>
          </cell>
          <cell r="C34">
            <v>1200</v>
          </cell>
          <cell r="D34">
            <v>1250</v>
          </cell>
          <cell r="E34">
            <v>1290</v>
          </cell>
          <cell r="F34">
            <v>1320</v>
          </cell>
          <cell r="G34">
            <v>1337</v>
          </cell>
          <cell r="H34">
            <v>1351</v>
          </cell>
          <cell r="I34">
            <v>1350</v>
          </cell>
          <cell r="J34">
            <v>1375</v>
          </cell>
          <cell r="K34">
            <v>1336</v>
          </cell>
          <cell r="L34">
            <v>1290</v>
          </cell>
          <cell r="M34">
            <v>1290</v>
          </cell>
          <cell r="N34">
            <v>1290</v>
          </cell>
          <cell r="O34">
            <v>1250</v>
          </cell>
          <cell r="P34">
            <v>1350</v>
          </cell>
          <cell r="Q34">
            <v>1400</v>
          </cell>
          <cell r="R34">
            <v>1450</v>
          </cell>
          <cell r="S34">
            <v>1489</v>
          </cell>
          <cell r="T34">
            <v>1561.2000000000116</v>
          </cell>
          <cell r="U34">
            <v>1603.4600000000064</v>
          </cell>
        </row>
        <row r="35">
          <cell r="B35">
            <v>2938</v>
          </cell>
          <cell r="C35">
            <v>2839</v>
          </cell>
          <cell r="D35">
            <v>2070</v>
          </cell>
          <cell r="E35">
            <v>3805</v>
          </cell>
          <cell r="F35">
            <v>3840</v>
          </cell>
          <cell r="G35">
            <v>3840</v>
          </cell>
          <cell r="H35">
            <v>3850</v>
          </cell>
          <cell r="I35">
            <v>3850</v>
          </cell>
          <cell r="J35">
            <v>3850</v>
          </cell>
          <cell r="K35">
            <v>3856</v>
          </cell>
          <cell r="L35">
            <v>3955</v>
          </cell>
          <cell r="M35">
            <v>3955</v>
          </cell>
          <cell r="N35">
            <v>4055</v>
          </cell>
          <cell r="O35">
            <v>4055</v>
          </cell>
          <cell r="P35">
            <v>4155</v>
          </cell>
          <cell r="Q35">
            <v>4155</v>
          </cell>
          <cell r="R35">
            <v>4255</v>
          </cell>
          <cell r="S35">
            <v>4285</v>
          </cell>
          <cell r="T35">
            <v>4349</v>
          </cell>
          <cell r="U35">
            <v>4395.2000000000116</v>
          </cell>
        </row>
        <row r="36">
          <cell r="B36">
            <v>5510</v>
          </cell>
          <cell r="C36">
            <v>5978</v>
          </cell>
          <cell r="D36">
            <v>6930</v>
          </cell>
          <cell r="E36">
            <v>7170</v>
          </cell>
          <cell r="F36">
            <v>7160</v>
          </cell>
          <cell r="G36">
            <v>7160</v>
          </cell>
          <cell r="H36">
            <v>7160</v>
          </cell>
          <cell r="I36">
            <v>7160</v>
          </cell>
          <cell r="J36">
            <v>7160</v>
          </cell>
          <cell r="K36">
            <v>7163</v>
          </cell>
          <cell r="L36">
            <v>7163</v>
          </cell>
          <cell r="M36">
            <v>7163</v>
          </cell>
          <cell r="N36">
            <v>7213</v>
          </cell>
          <cell r="O36">
            <v>7363</v>
          </cell>
          <cell r="P36">
            <v>7700</v>
          </cell>
          <cell r="Q36">
            <v>7750</v>
          </cell>
          <cell r="R36">
            <v>7750</v>
          </cell>
          <cell r="S36">
            <v>7993.5</v>
          </cell>
          <cell r="T36">
            <v>8104.5999999999767</v>
          </cell>
          <cell r="U36">
            <v>8175.4299999999639</v>
          </cell>
        </row>
        <row r="37">
          <cell r="B37">
            <v>52789</v>
          </cell>
          <cell r="C37">
            <v>52960</v>
          </cell>
          <cell r="D37">
            <v>50476</v>
          </cell>
          <cell r="E37">
            <v>51865</v>
          </cell>
          <cell r="F37">
            <v>52178</v>
          </cell>
          <cell r="G37">
            <v>52111</v>
          </cell>
          <cell r="H37">
            <v>52118</v>
          </cell>
          <cell r="I37">
            <v>52125</v>
          </cell>
          <cell r="J37">
            <v>52132</v>
          </cell>
          <cell r="K37">
            <v>52139</v>
          </cell>
          <cell r="L37">
            <v>52146</v>
          </cell>
          <cell r="M37">
            <v>52150</v>
          </cell>
          <cell r="N37">
            <v>52150</v>
          </cell>
          <cell r="O37">
            <v>52150</v>
          </cell>
          <cell r="P37">
            <v>48418</v>
          </cell>
          <cell r="Q37">
            <v>47894</v>
          </cell>
          <cell r="R37">
            <v>50746</v>
          </cell>
          <cell r="S37">
            <v>48152.40000000014</v>
          </cell>
          <cell r="T37">
            <v>47771.920000000158</v>
          </cell>
          <cell r="U37">
            <v>48286.336000000185</v>
          </cell>
        </row>
        <row r="38">
          <cell r="B38">
            <v>40</v>
          </cell>
          <cell r="C38">
            <v>40</v>
          </cell>
          <cell r="D38">
            <v>40</v>
          </cell>
          <cell r="E38">
            <v>43</v>
          </cell>
          <cell r="F38">
            <v>46</v>
          </cell>
          <cell r="G38">
            <v>52</v>
          </cell>
          <cell r="H38">
            <v>52</v>
          </cell>
          <cell r="I38">
            <v>52</v>
          </cell>
          <cell r="J38">
            <v>52</v>
          </cell>
          <cell r="K38">
            <v>52</v>
          </cell>
          <cell r="L38">
            <v>58</v>
          </cell>
          <cell r="M38">
            <v>58</v>
          </cell>
          <cell r="N38">
            <v>68</v>
          </cell>
          <cell r="O38">
            <v>63</v>
          </cell>
          <cell r="P38">
            <v>50</v>
          </cell>
          <cell r="Q38">
            <v>50</v>
          </cell>
          <cell r="R38">
            <v>50</v>
          </cell>
          <cell r="S38">
            <v>41.5</v>
          </cell>
          <cell r="T38">
            <v>38</v>
          </cell>
          <cell r="U38">
            <v>36.149999999999636</v>
          </cell>
        </row>
        <row r="39">
          <cell r="B39">
            <v>1</v>
          </cell>
          <cell r="C39">
            <v>1</v>
          </cell>
          <cell r="D39">
            <v>1</v>
          </cell>
          <cell r="E39">
            <v>1</v>
          </cell>
          <cell r="F39">
            <v>0.7</v>
          </cell>
          <cell r="G39">
            <v>0.7</v>
          </cell>
          <cell r="H39">
            <v>0.7</v>
          </cell>
          <cell r="I39">
            <v>0.7</v>
          </cell>
          <cell r="J39">
            <v>0.7</v>
          </cell>
          <cell r="K39">
            <v>0.7</v>
          </cell>
          <cell r="L39">
            <v>0.7</v>
          </cell>
          <cell r="M39">
            <v>0.7</v>
          </cell>
          <cell r="N39">
            <v>0.7</v>
          </cell>
          <cell r="O39">
            <v>0.7</v>
          </cell>
          <cell r="P39">
            <v>0.7</v>
          </cell>
          <cell r="Q39">
            <v>0.7</v>
          </cell>
          <cell r="R39">
            <v>0.7</v>
          </cell>
          <cell r="S39">
            <v>0.7</v>
          </cell>
          <cell r="T39">
            <v>0.7</v>
          </cell>
          <cell r="U39">
            <v>0.7</v>
          </cell>
        </row>
        <row r="40">
          <cell r="B40">
            <v>1738</v>
          </cell>
          <cell r="C40">
            <v>1830</v>
          </cell>
          <cell r="D40">
            <v>1945</v>
          </cell>
          <cell r="E40">
            <v>2006</v>
          </cell>
          <cell r="F40">
            <v>2024</v>
          </cell>
          <cell r="G40">
            <v>2024</v>
          </cell>
          <cell r="H40">
            <v>2024</v>
          </cell>
          <cell r="I40">
            <v>1995</v>
          </cell>
          <cell r="J40">
            <v>2015</v>
          </cell>
          <cell r="K40">
            <v>2015</v>
          </cell>
          <cell r="L40">
            <v>2010</v>
          </cell>
          <cell r="M40">
            <v>2010</v>
          </cell>
          <cell r="N40">
            <v>2010</v>
          </cell>
          <cell r="O40">
            <v>2035</v>
          </cell>
          <cell r="P40">
            <v>1880</v>
          </cell>
          <cell r="Q40">
            <v>1880</v>
          </cell>
          <cell r="R40">
            <v>1880</v>
          </cell>
          <cell r="S40">
            <v>1812.5</v>
          </cell>
          <cell r="T40">
            <v>1764</v>
          </cell>
          <cell r="U40">
            <v>1753.4500000000044</v>
          </cell>
        </row>
        <row r="41">
          <cell r="B41">
            <v>2900</v>
          </cell>
          <cell r="C41">
            <v>2900</v>
          </cell>
          <cell r="D41">
            <v>3150</v>
          </cell>
          <cell r="E41">
            <v>3300</v>
          </cell>
          <cell r="F41">
            <v>3550</v>
          </cell>
          <cell r="G41">
            <v>3630</v>
          </cell>
          <cell r="H41">
            <v>3630</v>
          </cell>
          <cell r="I41">
            <v>3830</v>
          </cell>
          <cell r="J41">
            <v>3830</v>
          </cell>
          <cell r="K41">
            <v>4230</v>
          </cell>
          <cell r="L41">
            <v>4330</v>
          </cell>
          <cell r="M41">
            <v>4130</v>
          </cell>
          <cell r="N41">
            <v>4230</v>
          </cell>
          <cell r="O41">
            <v>4332</v>
          </cell>
          <cell r="P41">
            <v>4532</v>
          </cell>
          <cell r="Q41">
            <v>4932</v>
          </cell>
          <cell r="R41">
            <v>4932</v>
          </cell>
          <cell r="S41">
            <v>5192.7999999999884</v>
          </cell>
          <cell r="T41">
            <v>5420.6399999999558</v>
          </cell>
          <cell r="U41">
            <v>5613.3119999999763</v>
          </cell>
        </row>
        <row r="43">
          <cell r="B43">
            <v>3836</v>
          </cell>
          <cell r="C43">
            <v>4100</v>
          </cell>
          <cell r="D43">
            <v>4050</v>
          </cell>
          <cell r="E43">
            <v>3049</v>
          </cell>
          <cell r="F43">
            <v>2110</v>
          </cell>
          <cell r="G43">
            <v>2150</v>
          </cell>
          <cell r="H43">
            <v>2065</v>
          </cell>
          <cell r="I43">
            <v>1925</v>
          </cell>
          <cell r="J43">
            <v>1935</v>
          </cell>
          <cell r="K43">
            <v>1885</v>
          </cell>
          <cell r="L43">
            <v>1800</v>
          </cell>
          <cell r="M43">
            <v>1723</v>
          </cell>
          <cell r="N43">
            <v>1722</v>
          </cell>
          <cell r="O43">
            <v>1727</v>
          </cell>
          <cell r="P43">
            <v>1728</v>
          </cell>
          <cell r="Q43">
            <v>1744.4</v>
          </cell>
          <cell r="R43">
            <v>1793.98</v>
          </cell>
          <cell r="S43">
            <v>1791.4840000000004</v>
          </cell>
          <cell r="T43">
            <v>1815.4571999999971</v>
          </cell>
          <cell r="U43">
            <v>1841.2637600000016</v>
          </cell>
        </row>
        <row r="44">
          <cell r="B44">
            <v>105248</v>
          </cell>
          <cell r="C44">
            <v>102518</v>
          </cell>
          <cell r="D44">
            <v>100219</v>
          </cell>
          <cell r="E44">
            <v>131397</v>
          </cell>
          <cell r="F44">
            <v>132202</v>
          </cell>
          <cell r="G44">
            <v>131265</v>
          </cell>
          <cell r="H44">
            <v>130363</v>
          </cell>
          <cell r="I44">
            <v>128500</v>
          </cell>
          <cell r="J44">
            <v>134416.20000000001</v>
          </cell>
          <cell r="K44">
            <v>130878.2</v>
          </cell>
          <cell r="L44">
            <v>130874.2</v>
          </cell>
          <cell r="M44">
            <v>122566</v>
          </cell>
          <cell r="N44">
            <v>122543</v>
          </cell>
          <cell r="O44">
            <v>124320</v>
          </cell>
          <cell r="P44">
            <v>122537.5</v>
          </cell>
          <cell r="Q44">
            <v>122532.5</v>
          </cell>
          <cell r="R44">
            <v>122527.1</v>
          </cell>
          <cell r="S44">
            <v>122346.22999999992</v>
          </cell>
          <cell r="T44">
            <v>121665.28399999999</v>
          </cell>
          <cell r="U44">
            <v>121742.5122</v>
          </cell>
        </row>
        <row r="45">
          <cell r="B45">
            <v>4970</v>
          </cell>
          <cell r="C45">
            <v>5030</v>
          </cell>
          <cell r="D45">
            <v>5192</v>
          </cell>
          <cell r="E45">
            <v>5000</v>
          </cell>
          <cell r="F45">
            <v>4545</v>
          </cell>
          <cell r="G45">
            <v>4135</v>
          </cell>
          <cell r="H45">
            <v>3736</v>
          </cell>
          <cell r="I45">
            <v>3749</v>
          </cell>
          <cell r="J45">
            <v>3708</v>
          </cell>
          <cell r="K45">
            <v>3613</v>
          </cell>
          <cell r="L45">
            <v>3369.3</v>
          </cell>
          <cell r="M45">
            <v>3570</v>
          </cell>
          <cell r="N45">
            <v>3461</v>
          </cell>
          <cell r="O45">
            <v>3354</v>
          </cell>
          <cell r="P45">
            <v>3353</v>
          </cell>
          <cell r="Q45">
            <v>3409</v>
          </cell>
          <cell r="R45">
            <v>3453</v>
          </cell>
          <cell r="S45">
            <v>3417.7</v>
          </cell>
          <cell r="T45">
            <v>3465.5600000000049</v>
          </cell>
          <cell r="U45">
            <v>3489.7980000000098</v>
          </cell>
        </row>
        <row r="46">
          <cell r="B46">
            <v>80</v>
          </cell>
          <cell r="C46">
            <v>90</v>
          </cell>
          <cell r="D46">
            <v>95</v>
          </cell>
          <cell r="E46">
            <v>113</v>
          </cell>
          <cell r="F46">
            <v>130</v>
          </cell>
          <cell r="G46">
            <v>132</v>
          </cell>
          <cell r="H46">
            <v>132</v>
          </cell>
          <cell r="I46">
            <v>132</v>
          </cell>
          <cell r="J46">
            <v>133</v>
          </cell>
          <cell r="K46">
            <v>133</v>
          </cell>
          <cell r="L46">
            <v>135</v>
          </cell>
          <cell r="M46">
            <v>135</v>
          </cell>
          <cell r="N46">
            <v>135</v>
          </cell>
          <cell r="O46">
            <v>140</v>
          </cell>
          <cell r="P46">
            <v>139</v>
          </cell>
          <cell r="Q46">
            <v>142</v>
          </cell>
          <cell r="R46">
            <v>143</v>
          </cell>
          <cell r="S46">
            <v>145.20000000000027</v>
          </cell>
          <cell r="T46">
            <v>146.16000000000031</v>
          </cell>
          <cell r="U46">
            <v>148.32800000000043</v>
          </cell>
        </row>
        <row r="47">
          <cell r="B47">
            <v>6950</v>
          </cell>
          <cell r="C47">
            <v>7250</v>
          </cell>
          <cell r="D47">
            <v>7600</v>
          </cell>
          <cell r="E47">
            <v>7860</v>
          </cell>
          <cell r="F47">
            <v>7500</v>
          </cell>
          <cell r="G47">
            <v>7450</v>
          </cell>
          <cell r="H47">
            <v>7450</v>
          </cell>
          <cell r="I47">
            <v>7450</v>
          </cell>
          <cell r="J47">
            <v>7450</v>
          </cell>
          <cell r="K47">
            <v>7450</v>
          </cell>
          <cell r="L47">
            <v>7450</v>
          </cell>
          <cell r="M47">
            <v>7450</v>
          </cell>
          <cell r="N47">
            <v>7450</v>
          </cell>
          <cell r="O47">
            <v>7450</v>
          </cell>
          <cell r="P47">
            <v>7565</v>
          </cell>
          <cell r="Q47">
            <v>7790</v>
          </cell>
          <cell r="R47">
            <v>7810</v>
          </cell>
          <cell r="S47">
            <v>7931</v>
          </cell>
          <cell r="T47">
            <v>8071.3000000000175</v>
          </cell>
          <cell r="U47">
            <v>8179.5400000000081</v>
          </cell>
        </row>
        <row r="48">
          <cell r="B48">
            <v>540</v>
          </cell>
          <cell r="C48">
            <v>548</v>
          </cell>
          <cell r="D48">
            <v>525</v>
          </cell>
          <cell r="E48">
            <v>521</v>
          </cell>
          <cell r="F48">
            <v>540</v>
          </cell>
          <cell r="G48">
            <v>540</v>
          </cell>
          <cell r="H48">
            <v>540</v>
          </cell>
          <cell r="I48">
            <v>540</v>
          </cell>
          <cell r="J48">
            <v>540</v>
          </cell>
          <cell r="K48">
            <v>542</v>
          </cell>
          <cell r="L48">
            <v>545</v>
          </cell>
          <cell r="M48">
            <v>548</v>
          </cell>
          <cell r="N48">
            <v>550</v>
          </cell>
          <cell r="O48">
            <v>560</v>
          </cell>
          <cell r="P48">
            <v>576</v>
          </cell>
          <cell r="Q48">
            <v>596</v>
          </cell>
          <cell r="R48">
            <v>600</v>
          </cell>
          <cell r="S48">
            <v>617.20000000000073</v>
          </cell>
          <cell r="T48">
            <v>631.36000000000058</v>
          </cell>
          <cell r="U48">
            <v>643.68800000000192</v>
          </cell>
        </row>
        <row r="49">
          <cell r="B49">
            <v>6</v>
          </cell>
          <cell r="C49">
            <v>6</v>
          </cell>
          <cell r="D49">
            <v>6</v>
          </cell>
          <cell r="E49">
            <v>6</v>
          </cell>
          <cell r="F49">
            <v>6</v>
          </cell>
          <cell r="G49">
            <v>6</v>
          </cell>
          <cell r="H49">
            <v>5</v>
          </cell>
          <cell r="I49">
            <v>5</v>
          </cell>
          <cell r="J49">
            <v>3</v>
          </cell>
          <cell r="K49">
            <v>3</v>
          </cell>
          <cell r="L49">
            <v>3</v>
          </cell>
          <cell r="M49">
            <v>3</v>
          </cell>
          <cell r="N49">
            <v>3</v>
          </cell>
          <cell r="O49">
            <v>3</v>
          </cell>
          <cell r="P49">
            <v>2.2999999999999998</v>
          </cell>
          <cell r="Q49">
            <v>2</v>
          </cell>
          <cell r="R49">
            <v>2</v>
          </cell>
          <cell r="S49">
            <v>1.5600000000000591</v>
          </cell>
          <cell r="T49">
            <v>1.2180000000000746</v>
          </cell>
          <cell r="U49">
            <v>1.0344000000001188</v>
          </cell>
        </row>
        <row r="50">
          <cell r="B50">
            <v>480</v>
          </cell>
          <cell r="C50">
            <v>493</v>
          </cell>
          <cell r="D50">
            <v>506</v>
          </cell>
          <cell r="E50">
            <v>510</v>
          </cell>
          <cell r="F50">
            <v>490</v>
          </cell>
          <cell r="G50">
            <v>490</v>
          </cell>
          <cell r="H50">
            <v>490</v>
          </cell>
          <cell r="I50">
            <v>500</v>
          </cell>
          <cell r="J50">
            <v>500</v>
          </cell>
          <cell r="K50">
            <v>480</v>
          </cell>
          <cell r="L50">
            <v>495</v>
          </cell>
          <cell r="M50">
            <v>500</v>
          </cell>
          <cell r="N50">
            <v>500</v>
          </cell>
          <cell r="O50">
            <v>500</v>
          </cell>
          <cell r="P50">
            <v>565</v>
          </cell>
          <cell r="Q50">
            <v>590</v>
          </cell>
          <cell r="R50">
            <v>585</v>
          </cell>
          <cell r="S50">
            <v>626</v>
          </cell>
          <cell r="T50">
            <v>654.79999999999563</v>
          </cell>
          <cell r="U50">
            <v>668.83999999998923</v>
          </cell>
        </row>
        <row r="51">
          <cell r="B51">
            <v>2680</v>
          </cell>
          <cell r="C51">
            <v>3200</v>
          </cell>
          <cell r="D51">
            <v>4255</v>
          </cell>
          <cell r="E51">
            <v>5930</v>
          </cell>
          <cell r="F51">
            <v>6600</v>
          </cell>
          <cell r="G51">
            <v>6600</v>
          </cell>
          <cell r="H51">
            <v>6600</v>
          </cell>
          <cell r="I51">
            <v>6500</v>
          </cell>
          <cell r="J51">
            <v>6700</v>
          </cell>
          <cell r="K51">
            <v>7000</v>
          </cell>
          <cell r="L51">
            <v>7050</v>
          </cell>
          <cell r="M51">
            <v>7100</v>
          </cell>
          <cell r="N51">
            <v>7100</v>
          </cell>
          <cell r="O51">
            <v>7100</v>
          </cell>
          <cell r="P51">
            <v>7400</v>
          </cell>
          <cell r="Q51">
            <v>7400</v>
          </cell>
          <cell r="R51">
            <v>7400</v>
          </cell>
          <cell r="S51">
            <v>7550</v>
          </cell>
          <cell r="T51">
            <v>7640</v>
          </cell>
          <cell r="U51">
            <v>7667</v>
          </cell>
        </row>
        <row r="52">
          <cell r="B52">
            <v>1165.8018320610688</v>
          </cell>
          <cell r="C52">
            <v>1141.1839694656489</v>
          </cell>
          <cell r="D52">
            <v>1096.5380152671755</v>
          </cell>
          <cell r="E52">
            <v>1076.2317557251909</v>
          </cell>
          <cell r="F52">
            <v>911</v>
          </cell>
          <cell r="G52">
            <v>923</v>
          </cell>
          <cell r="H52">
            <v>928</v>
          </cell>
          <cell r="I52">
            <v>935</v>
          </cell>
          <cell r="J52">
            <v>917</v>
          </cell>
          <cell r="K52">
            <v>946</v>
          </cell>
          <cell r="L52">
            <v>957</v>
          </cell>
          <cell r="M52">
            <v>932</v>
          </cell>
          <cell r="N52">
            <v>946</v>
          </cell>
          <cell r="O52">
            <v>957</v>
          </cell>
          <cell r="P52">
            <v>988.4</v>
          </cell>
          <cell r="Q52">
            <v>979.7</v>
          </cell>
          <cell r="R52">
            <v>982.23</v>
          </cell>
          <cell r="S52">
            <v>999.21399999999994</v>
          </cell>
          <cell r="T52">
            <v>1004.7862000000005</v>
          </cell>
          <cell r="U52">
            <v>1006.5519600000007</v>
          </cell>
        </row>
        <row r="53">
          <cell r="B53">
            <v>1650</v>
          </cell>
          <cell r="C53">
            <v>2612</v>
          </cell>
          <cell r="D53">
            <v>3330</v>
          </cell>
          <cell r="E53">
            <v>3841</v>
          </cell>
          <cell r="F53">
            <v>4054</v>
          </cell>
          <cell r="G53">
            <v>4251</v>
          </cell>
          <cell r="H53">
            <v>4237</v>
          </cell>
          <cell r="I53">
            <v>4182</v>
          </cell>
          <cell r="J53">
            <v>4134</v>
          </cell>
          <cell r="K53">
            <v>4097</v>
          </cell>
          <cell r="L53">
            <v>4061</v>
          </cell>
          <cell r="M53">
            <v>3991</v>
          </cell>
          <cell r="N53">
            <v>3900</v>
          </cell>
          <cell r="O53">
            <v>4025</v>
          </cell>
          <cell r="P53">
            <v>3975</v>
          </cell>
          <cell r="Q53">
            <v>3974</v>
          </cell>
          <cell r="R53">
            <v>3572</v>
          </cell>
          <cell r="S53">
            <v>3677.1000000000058</v>
          </cell>
          <cell r="T53">
            <v>3514.9799999999814</v>
          </cell>
          <cell r="U53">
            <v>3377.5339999999851</v>
          </cell>
        </row>
        <row r="54">
          <cell r="B54">
            <v>200</v>
          </cell>
          <cell r="C54">
            <v>227</v>
          </cell>
          <cell r="D54">
            <v>168</v>
          </cell>
          <cell r="E54">
            <v>157</v>
          </cell>
          <cell r="F54">
            <v>140</v>
          </cell>
          <cell r="G54">
            <v>139</v>
          </cell>
          <cell r="H54">
            <v>139</v>
          </cell>
          <cell r="I54">
            <v>156</v>
          </cell>
          <cell r="J54">
            <v>155</v>
          </cell>
          <cell r="K54">
            <v>166</v>
          </cell>
          <cell r="L54">
            <v>156</v>
          </cell>
          <cell r="M54">
            <v>145.30000000000001</v>
          </cell>
          <cell r="N54">
            <v>114.2</v>
          </cell>
          <cell r="O54">
            <v>120.9</v>
          </cell>
          <cell r="P54">
            <v>112</v>
          </cell>
          <cell r="Q54">
            <v>120.4</v>
          </cell>
          <cell r="R54">
            <v>121.4</v>
          </cell>
          <cell r="S54">
            <v>121.95000000000027</v>
          </cell>
          <cell r="T54">
            <v>122.7800000000002</v>
          </cell>
          <cell r="U54">
            <v>126.63900000000103</v>
          </cell>
        </row>
        <row r="55">
          <cell r="B55">
            <v>3674.3649366571312</v>
          </cell>
          <cell r="C55">
            <v>3617.3980384143852</v>
          </cell>
          <cell r="D55">
            <v>3505.4987740089909</v>
          </cell>
          <cell r="E55">
            <v>3455.3136493665716</v>
          </cell>
          <cell r="F55">
            <v>3319</v>
          </cell>
          <cell r="G55">
            <v>3312</v>
          </cell>
          <cell r="H55">
            <v>3304</v>
          </cell>
          <cell r="I55">
            <v>3298</v>
          </cell>
          <cell r="J55">
            <v>3293</v>
          </cell>
          <cell r="K55">
            <v>3286</v>
          </cell>
          <cell r="L55">
            <v>3278</v>
          </cell>
          <cell r="M55">
            <v>3271</v>
          </cell>
          <cell r="N55">
            <v>3264</v>
          </cell>
          <cell r="O55">
            <v>3256</v>
          </cell>
          <cell r="P55">
            <v>3248</v>
          </cell>
          <cell r="Q55">
            <v>3240</v>
          </cell>
          <cell r="R55">
            <v>3233</v>
          </cell>
          <cell r="S55">
            <v>3224.8000000000011</v>
          </cell>
          <cell r="T55">
            <v>3217.1400000000012</v>
          </cell>
          <cell r="U55">
            <v>3209.5120000000006</v>
          </cell>
        </row>
        <row r="57">
          <cell r="B57">
            <v>2817</v>
          </cell>
          <cell r="C57">
            <v>2676</v>
          </cell>
          <cell r="D57">
            <v>2653</v>
          </cell>
          <cell r="E57">
            <v>2571</v>
          </cell>
          <cell r="F57">
            <v>2289</v>
          </cell>
          <cell r="G57">
            <v>2300</v>
          </cell>
          <cell r="H57">
            <v>2283</v>
          </cell>
          <cell r="I57">
            <v>2274</v>
          </cell>
          <cell r="J57">
            <v>2276</v>
          </cell>
          <cell r="K57">
            <v>2339</v>
          </cell>
          <cell r="L57">
            <v>2353</v>
          </cell>
          <cell r="M57">
            <v>2313</v>
          </cell>
          <cell r="N57">
            <v>2407</v>
          </cell>
          <cell r="O57">
            <v>2437</v>
          </cell>
          <cell r="P57">
            <v>2426</v>
          </cell>
          <cell r="Q57">
            <v>2503</v>
          </cell>
          <cell r="R57">
            <v>2424</v>
          </cell>
          <cell r="S57">
            <v>2469.4000000000015</v>
          </cell>
          <cell r="T57">
            <v>2470.720000000003</v>
          </cell>
          <cell r="U57">
            <v>2475.376000000002</v>
          </cell>
        </row>
        <row r="58">
          <cell r="B58">
            <v>1</v>
          </cell>
          <cell r="C58">
            <v>1</v>
          </cell>
          <cell r="D58">
            <v>1</v>
          </cell>
          <cell r="E58">
            <v>1</v>
          </cell>
          <cell r="F58">
            <v>1</v>
          </cell>
          <cell r="G58">
            <v>1</v>
          </cell>
          <cell r="H58">
            <v>1</v>
          </cell>
          <cell r="I58">
            <v>1</v>
          </cell>
          <cell r="J58">
            <v>1</v>
          </cell>
          <cell r="K58">
            <v>1</v>
          </cell>
          <cell r="L58">
            <v>1.3</v>
          </cell>
          <cell r="M58">
            <v>1.3</v>
          </cell>
          <cell r="N58">
            <v>1</v>
          </cell>
          <cell r="O58">
            <v>2</v>
          </cell>
          <cell r="P58">
            <v>1.6</v>
          </cell>
          <cell r="Q58">
            <v>2</v>
          </cell>
          <cell r="R58">
            <v>2</v>
          </cell>
          <cell r="S58">
            <v>2.32000000000005</v>
          </cell>
          <cell r="T58">
            <v>2.2960000000000491</v>
          </cell>
          <cell r="U58">
            <v>2.5568000000000666</v>
          </cell>
        </row>
        <row r="59">
          <cell r="B59">
            <v>15</v>
          </cell>
          <cell r="C59">
            <v>17</v>
          </cell>
          <cell r="D59">
            <v>17</v>
          </cell>
          <cell r="E59">
            <v>16</v>
          </cell>
          <cell r="F59">
            <v>19</v>
          </cell>
          <cell r="G59">
            <v>20</v>
          </cell>
          <cell r="H59">
            <v>20</v>
          </cell>
          <cell r="I59">
            <v>21</v>
          </cell>
          <cell r="J59">
            <v>21</v>
          </cell>
          <cell r="K59">
            <v>21</v>
          </cell>
          <cell r="L59">
            <v>21</v>
          </cell>
          <cell r="M59">
            <v>21</v>
          </cell>
          <cell r="N59">
            <v>21</v>
          </cell>
          <cell r="O59">
            <v>22.5</v>
          </cell>
          <cell r="P59">
            <v>24</v>
          </cell>
          <cell r="Q59">
            <v>24</v>
          </cell>
          <cell r="R59">
            <v>24</v>
          </cell>
          <cell r="S59">
            <v>25.349999999999909</v>
          </cell>
          <cell r="T59">
            <v>25.679999999999836</v>
          </cell>
          <cell r="U59">
            <v>26.018999999999892</v>
          </cell>
        </row>
        <row r="60">
          <cell r="B60">
            <v>990</v>
          </cell>
          <cell r="C60">
            <v>1135</v>
          </cell>
          <cell r="D60">
            <v>1420</v>
          </cell>
          <cell r="E60">
            <v>1350</v>
          </cell>
          <cell r="F60">
            <v>1318</v>
          </cell>
          <cell r="G60">
            <v>1318</v>
          </cell>
          <cell r="H60">
            <v>1318</v>
          </cell>
          <cell r="I60">
            <v>1270</v>
          </cell>
          <cell r="J60">
            <v>1270</v>
          </cell>
          <cell r="K60">
            <v>1270</v>
          </cell>
          <cell r="L60">
            <v>1270</v>
          </cell>
          <cell r="M60">
            <v>1270</v>
          </cell>
          <cell r="N60">
            <v>1250</v>
          </cell>
          <cell r="O60">
            <v>1270</v>
          </cell>
          <cell r="P60">
            <v>1260</v>
          </cell>
          <cell r="Q60">
            <v>1290</v>
          </cell>
          <cell r="R60">
            <v>1300</v>
          </cell>
          <cell r="S60">
            <v>1310</v>
          </cell>
          <cell r="T60">
            <v>1322</v>
          </cell>
          <cell r="U60">
            <v>1339.6000000000022</v>
          </cell>
        </row>
        <row r="61">
          <cell r="B61">
            <v>2510</v>
          </cell>
          <cell r="C61">
            <v>2555</v>
          </cell>
          <cell r="D61">
            <v>2462</v>
          </cell>
          <cell r="E61">
            <v>2925</v>
          </cell>
          <cell r="F61">
            <v>2979</v>
          </cell>
          <cell r="G61">
            <v>2800</v>
          </cell>
          <cell r="H61">
            <v>2600</v>
          </cell>
          <cell r="I61">
            <v>2487</v>
          </cell>
          <cell r="J61">
            <v>2523</v>
          </cell>
          <cell r="K61">
            <v>2510</v>
          </cell>
          <cell r="L61">
            <v>2446</v>
          </cell>
          <cell r="M61">
            <v>2415</v>
          </cell>
          <cell r="N61">
            <v>2500</v>
          </cell>
          <cell r="O61">
            <v>2548</v>
          </cell>
          <cell r="P61">
            <v>2577.8000000000002</v>
          </cell>
          <cell r="Q61">
            <v>2535.1999999999998</v>
          </cell>
          <cell r="R61">
            <v>2530.9</v>
          </cell>
          <cell r="S61">
            <v>2553.0800000000008</v>
          </cell>
          <cell r="T61">
            <v>2537.9740000000002</v>
          </cell>
          <cell r="U61">
            <v>2528.4592000000011</v>
          </cell>
        </row>
        <row r="62">
          <cell r="B62">
            <v>2568</v>
          </cell>
          <cell r="C62">
            <v>2843</v>
          </cell>
          <cell r="D62">
            <v>2445</v>
          </cell>
          <cell r="E62">
            <v>2648</v>
          </cell>
          <cell r="F62">
            <v>3291</v>
          </cell>
          <cell r="G62">
            <v>3338</v>
          </cell>
          <cell r="H62">
            <v>3424</v>
          </cell>
          <cell r="I62">
            <v>3409</v>
          </cell>
          <cell r="J62">
            <v>3478</v>
          </cell>
          <cell r="K62">
            <v>3523</v>
          </cell>
          <cell r="L62">
            <v>3533</v>
          </cell>
          <cell r="M62">
            <v>3538</v>
          </cell>
          <cell r="N62">
            <v>3542</v>
          </cell>
          <cell r="O62">
            <v>3689</v>
          </cell>
          <cell r="P62">
            <v>3671</v>
          </cell>
          <cell r="Q62">
            <v>3620</v>
          </cell>
          <cell r="R62">
            <v>3612</v>
          </cell>
          <cell r="S62">
            <v>3648.0999999999985</v>
          </cell>
          <cell r="T62">
            <v>3605.7799999999988</v>
          </cell>
          <cell r="U62">
            <v>3600.6739999999991</v>
          </cell>
        </row>
        <row r="63">
          <cell r="B63">
            <v>648</v>
          </cell>
          <cell r="C63">
            <v>625</v>
          </cell>
          <cell r="D63">
            <v>800</v>
          </cell>
          <cell r="E63">
            <v>810</v>
          </cell>
          <cell r="F63">
            <v>900</v>
          </cell>
          <cell r="G63">
            <v>950</v>
          </cell>
          <cell r="H63">
            <v>935</v>
          </cell>
          <cell r="I63">
            <v>926</v>
          </cell>
          <cell r="J63">
            <v>974</v>
          </cell>
          <cell r="K63">
            <v>929</v>
          </cell>
          <cell r="L63">
            <v>838</v>
          </cell>
          <cell r="M63">
            <v>867</v>
          </cell>
          <cell r="N63">
            <v>916</v>
          </cell>
          <cell r="O63">
            <v>907</v>
          </cell>
          <cell r="P63">
            <v>903</v>
          </cell>
          <cell r="Q63">
            <v>911</v>
          </cell>
          <cell r="R63">
            <v>930</v>
          </cell>
          <cell r="S63">
            <v>923</v>
          </cell>
          <cell r="T63">
            <v>932.49999999999818</v>
          </cell>
          <cell r="U63">
            <v>941.19999999999891</v>
          </cell>
        </row>
        <row r="64">
          <cell r="B64">
            <v>210</v>
          </cell>
          <cell r="C64">
            <v>225</v>
          </cell>
          <cell r="D64">
            <v>230</v>
          </cell>
          <cell r="E64">
            <v>230</v>
          </cell>
          <cell r="F64">
            <v>230</v>
          </cell>
          <cell r="G64">
            <v>230</v>
          </cell>
          <cell r="H64">
            <v>220</v>
          </cell>
          <cell r="I64">
            <v>220</v>
          </cell>
          <cell r="J64">
            <v>220</v>
          </cell>
          <cell r="K64">
            <v>220</v>
          </cell>
          <cell r="L64">
            <v>210</v>
          </cell>
          <cell r="M64">
            <v>210</v>
          </cell>
          <cell r="N64">
            <v>206</v>
          </cell>
          <cell r="O64">
            <v>202</v>
          </cell>
          <cell r="P64">
            <v>190</v>
          </cell>
          <cell r="Q64">
            <v>180</v>
          </cell>
          <cell r="R64">
            <v>180</v>
          </cell>
          <cell r="S64">
            <v>169.39999999999964</v>
          </cell>
          <cell r="T64">
            <v>161.71999999999935</v>
          </cell>
          <cell r="U64">
            <v>156.07600000000093</v>
          </cell>
        </row>
        <row r="65">
          <cell r="B65">
            <v>576.09069042316253</v>
          </cell>
          <cell r="C65">
            <v>664.56570155902</v>
          </cell>
          <cell r="D65">
            <v>687.88819599109127</v>
          </cell>
          <cell r="E65">
            <v>572.37915367483299</v>
          </cell>
          <cell r="F65">
            <v>563</v>
          </cell>
          <cell r="G65">
            <v>565</v>
          </cell>
          <cell r="H65">
            <v>565</v>
          </cell>
          <cell r="I65">
            <v>600</v>
          </cell>
          <cell r="J65">
            <v>600</v>
          </cell>
          <cell r="K65">
            <v>622</v>
          </cell>
          <cell r="L65">
            <v>672</v>
          </cell>
          <cell r="M65">
            <v>672</v>
          </cell>
          <cell r="N65">
            <v>672</v>
          </cell>
          <cell r="O65">
            <v>692</v>
          </cell>
          <cell r="P65">
            <v>692</v>
          </cell>
          <cell r="Q65">
            <v>692</v>
          </cell>
          <cell r="R65">
            <v>692</v>
          </cell>
          <cell r="S65">
            <v>700</v>
          </cell>
          <cell r="T65">
            <v>698.39999999999964</v>
          </cell>
          <cell r="U65">
            <v>701.11999999999989</v>
          </cell>
        </row>
        <row r="66">
          <cell r="B66">
            <v>990.4141471035208</v>
          </cell>
          <cell r="C66">
            <v>962.32900865354611</v>
          </cell>
          <cell r="D66">
            <v>956.20397037100008</v>
          </cell>
          <cell r="E66">
            <v>945.47792558356127</v>
          </cell>
          <cell r="F66">
            <v>855</v>
          </cell>
          <cell r="G66">
            <v>696</v>
          </cell>
          <cell r="H66">
            <v>631</v>
          </cell>
          <cell r="I66">
            <v>561</v>
          </cell>
          <cell r="J66">
            <v>534</v>
          </cell>
          <cell r="K66">
            <v>603</v>
          </cell>
          <cell r="L66">
            <v>568</v>
          </cell>
          <cell r="M66">
            <v>607</v>
          </cell>
          <cell r="N66">
            <v>606</v>
          </cell>
          <cell r="O66">
            <v>604</v>
          </cell>
          <cell r="P66">
            <v>652</v>
          </cell>
          <cell r="Q66">
            <v>638</v>
          </cell>
          <cell r="R66">
            <v>627</v>
          </cell>
          <cell r="S66">
            <v>648.19999999999891</v>
          </cell>
          <cell r="T66">
            <v>652.86000000000058</v>
          </cell>
          <cell r="U66">
            <v>647.18799999999987</v>
          </cell>
        </row>
        <row r="67">
          <cell r="B67">
            <v>10909.909309576838</v>
          </cell>
          <cell r="C67">
            <v>12585.434298440981</v>
          </cell>
          <cell r="D67">
            <v>13027.11180400891</v>
          </cell>
          <cell r="E67">
            <v>10839.620846325168</v>
          </cell>
          <cell r="F67">
            <v>10662</v>
          </cell>
          <cell r="G67">
            <v>11409</v>
          </cell>
          <cell r="H67">
            <v>10604</v>
          </cell>
          <cell r="I67">
            <v>11607</v>
          </cell>
          <cell r="J67">
            <v>13101</v>
          </cell>
          <cell r="K67">
            <v>13691</v>
          </cell>
          <cell r="L67">
            <v>14219</v>
          </cell>
          <cell r="M67">
            <v>15077</v>
          </cell>
          <cell r="N67">
            <v>14513</v>
          </cell>
          <cell r="O67">
            <v>14985</v>
          </cell>
          <cell r="P67">
            <v>15683</v>
          </cell>
          <cell r="Q67">
            <v>16325.2</v>
          </cell>
          <cell r="R67">
            <v>16488</v>
          </cell>
          <cell r="S67">
            <v>17185.900000000023</v>
          </cell>
          <cell r="T67">
            <v>17695.460000000079</v>
          </cell>
          <cell r="U67">
            <v>18141.198000000091</v>
          </cell>
        </row>
        <row r="69">
          <cell r="B69">
            <v>3</v>
          </cell>
          <cell r="C69">
            <v>3</v>
          </cell>
          <cell r="D69">
            <v>3</v>
          </cell>
          <cell r="E69">
            <v>3</v>
          </cell>
          <cell r="F69">
            <v>3</v>
          </cell>
          <cell r="G69">
            <v>3</v>
          </cell>
          <cell r="H69">
            <v>3</v>
          </cell>
          <cell r="I69">
            <v>3</v>
          </cell>
          <cell r="J69">
            <v>3</v>
          </cell>
          <cell r="K69">
            <v>3</v>
          </cell>
          <cell r="L69">
            <v>3</v>
          </cell>
          <cell r="M69">
            <v>3</v>
          </cell>
          <cell r="N69">
            <v>3</v>
          </cell>
          <cell r="O69">
            <v>3</v>
          </cell>
          <cell r="P69">
            <v>3</v>
          </cell>
          <cell r="Q69">
            <v>3</v>
          </cell>
          <cell r="R69">
            <v>3</v>
          </cell>
          <cell r="S69">
            <v>3</v>
          </cell>
          <cell r="T69">
            <v>3</v>
          </cell>
          <cell r="U69">
            <v>3</v>
          </cell>
        </row>
        <row r="70">
          <cell r="B70">
            <v>154</v>
          </cell>
          <cell r="C70">
            <v>146</v>
          </cell>
          <cell r="D70">
            <v>170</v>
          </cell>
          <cell r="E70">
            <v>240</v>
          </cell>
          <cell r="F70">
            <v>253</v>
          </cell>
          <cell r="G70">
            <v>253</v>
          </cell>
          <cell r="H70">
            <v>253</v>
          </cell>
          <cell r="I70">
            <v>253</v>
          </cell>
          <cell r="J70">
            <v>253</v>
          </cell>
          <cell r="K70">
            <v>253</v>
          </cell>
          <cell r="L70">
            <v>253</v>
          </cell>
          <cell r="M70">
            <v>253</v>
          </cell>
          <cell r="N70">
            <v>253</v>
          </cell>
          <cell r="O70">
            <v>243</v>
          </cell>
          <cell r="P70">
            <v>250</v>
          </cell>
          <cell r="Q70">
            <v>250</v>
          </cell>
          <cell r="R70">
            <v>250</v>
          </cell>
          <cell r="S70">
            <v>249.5</v>
          </cell>
          <cell r="T70">
            <v>252.40000000000009</v>
          </cell>
          <cell r="U70">
            <v>251.67000000000007</v>
          </cell>
        </row>
        <row r="71">
          <cell r="B71">
            <v>2675</v>
          </cell>
          <cell r="C71">
            <v>2574</v>
          </cell>
          <cell r="D71">
            <v>2372</v>
          </cell>
          <cell r="E71">
            <v>2275</v>
          </cell>
          <cell r="F71">
            <v>2192</v>
          </cell>
          <cell r="G71">
            <v>2197</v>
          </cell>
          <cell r="H71">
            <v>2209</v>
          </cell>
          <cell r="I71">
            <v>2218</v>
          </cell>
          <cell r="J71">
            <v>2225</v>
          </cell>
          <cell r="K71">
            <v>2241</v>
          </cell>
          <cell r="L71">
            <v>2265</v>
          </cell>
          <cell r="M71">
            <v>2261</v>
          </cell>
          <cell r="N71">
            <v>2263</v>
          </cell>
          <cell r="O71">
            <v>2262</v>
          </cell>
          <cell r="P71">
            <v>2258.9</v>
          </cell>
          <cell r="Q71">
            <v>2254.6</v>
          </cell>
          <cell r="R71">
            <v>2253.1</v>
          </cell>
          <cell r="S71">
            <v>2250.1600000000008</v>
          </cell>
          <cell r="T71">
            <v>2246.9080000000004</v>
          </cell>
          <cell r="U71">
            <v>2244.2064000000009</v>
          </cell>
        </row>
        <row r="72">
          <cell r="B72">
            <v>21405</v>
          </cell>
          <cell r="C72">
            <v>19101</v>
          </cell>
          <cell r="D72">
            <v>18872</v>
          </cell>
          <cell r="E72">
            <v>19190</v>
          </cell>
          <cell r="F72">
            <v>19582</v>
          </cell>
          <cell r="G72">
            <v>19585</v>
          </cell>
          <cell r="H72">
            <v>19583</v>
          </cell>
          <cell r="I72">
            <v>19584</v>
          </cell>
          <cell r="J72">
            <v>19584</v>
          </cell>
          <cell r="K72">
            <v>19643</v>
          </cell>
          <cell r="L72">
            <v>19597</v>
          </cell>
          <cell r="M72">
            <v>19519</v>
          </cell>
          <cell r="N72">
            <v>19408</v>
          </cell>
          <cell r="O72">
            <v>19396</v>
          </cell>
          <cell r="P72">
            <v>19311.5</v>
          </cell>
          <cell r="Q72">
            <v>19283</v>
          </cell>
          <cell r="R72">
            <v>19292.8</v>
          </cell>
          <cell r="S72">
            <v>19235.24000000002</v>
          </cell>
          <cell r="T72">
            <v>19201.642000000007</v>
          </cell>
          <cell r="U72">
            <v>19184.593600000022</v>
          </cell>
        </row>
        <row r="73">
          <cell r="B73">
            <v>3</v>
          </cell>
          <cell r="C73">
            <v>1</v>
          </cell>
          <cell r="D73">
            <v>4</v>
          </cell>
          <cell r="E73">
            <v>12</v>
          </cell>
          <cell r="F73">
            <v>16</v>
          </cell>
          <cell r="G73">
            <v>16</v>
          </cell>
          <cell r="H73">
            <v>16</v>
          </cell>
          <cell r="I73">
            <v>16</v>
          </cell>
          <cell r="J73">
            <v>16</v>
          </cell>
          <cell r="K73">
            <v>16</v>
          </cell>
          <cell r="L73">
            <v>16.600000000000001</v>
          </cell>
          <cell r="M73">
            <v>16</v>
          </cell>
          <cell r="N73">
            <v>15.8</v>
          </cell>
          <cell r="O73">
            <v>15.5</v>
          </cell>
          <cell r="P73">
            <v>15.5</v>
          </cell>
          <cell r="Q73">
            <v>15.9</v>
          </cell>
          <cell r="R73">
            <v>15.1</v>
          </cell>
          <cell r="S73">
            <v>15.259999999999991</v>
          </cell>
          <cell r="T73">
            <v>15.188000000000017</v>
          </cell>
          <cell r="U73">
            <v>15.010400000000033</v>
          </cell>
        </row>
        <row r="74">
          <cell r="B74">
            <v>24</v>
          </cell>
          <cell r="C74">
            <v>24</v>
          </cell>
          <cell r="D74">
            <v>24</v>
          </cell>
          <cell r="E74">
            <v>23</v>
          </cell>
          <cell r="F74">
            <v>23</v>
          </cell>
          <cell r="G74">
            <v>23</v>
          </cell>
          <cell r="H74">
            <v>25</v>
          </cell>
          <cell r="I74">
            <v>25</v>
          </cell>
          <cell r="J74">
            <v>25</v>
          </cell>
          <cell r="K74">
            <v>25</v>
          </cell>
          <cell r="L74">
            <v>25</v>
          </cell>
          <cell r="M74">
            <v>25</v>
          </cell>
          <cell r="N74">
            <v>25</v>
          </cell>
          <cell r="O74">
            <v>24.5</v>
          </cell>
          <cell r="P74">
            <v>24.5</v>
          </cell>
          <cell r="Q74">
            <v>25.5</v>
          </cell>
          <cell r="R74">
            <v>25.5</v>
          </cell>
          <cell r="S74">
            <v>25.600000000000023</v>
          </cell>
          <cell r="T74">
            <v>26.080000000000041</v>
          </cell>
          <cell r="U74">
            <v>26.413999999999987</v>
          </cell>
        </row>
        <row r="75">
          <cell r="B75">
            <v>145</v>
          </cell>
          <cell r="C75">
            <v>280</v>
          </cell>
          <cell r="D75">
            <v>452</v>
          </cell>
          <cell r="E75">
            <v>457</v>
          </cell>
          <cell r="F75">
            <v>495</v>
          </cell>
          <cell r="G75">
            <v>495</v>
          </cell>
          <cell r="H75">
            <v>495</v>
          </cell>
          <cell r="I75">
            <v>495</v>
          </cell>
          <cell r="J75">
            <v>475</v>
          </cell>
          <cell r="K75">
            <v>475</v>
          </cell>
          <cell r="L75">
            <v>475</v>
          </cell>
          <cell r="M75">
            <v>475</v>
          </cell>
          <cell r="N75">
            <v>475</v>
          </cell>
          <cell r="O75">
            <v>475</v>
          </cell>
          <cell r="P75">
            <v>495</v>
          </cell>
          <cell r="Q75">
            <v>495</v>
          </cell>
          <cell r="R75">
            <v>495</v>
          </cell>
          <cell r="S75">
            <v>505</v>
          </cell>
          <cell r="T75">
            <v>511</v>
          </cell>
          <cell r="U75">
            <v>512.80000000000018</v>
          </cell>
        </row>
        <row r="76">
          <cell r="B76">
            <v>121</v>
          </cell>
          <cell r="C76">
            <v>130</v>
          </cell>
          <cell r="D76">
            <v>159</v>
          </cell>
          <cell r="E76">
            <v>187</v>
          </cell>
          <cell r="F76">
            <v>285</v>
          </cell>
          <cell r="G76">
            <v>325</v>
          </cell>
          <cell r="H76">
            <v>285</v>
          </cell>
          <cell r="I76">
            <v>310</v>
          </cell>
          <cell r="J76">
            <v>340</v>
          </cell>
          <cell r="K76">
            <v>335</v>
          </cell>
          <cell r="L76">
            <v>350</v>
          </cell>
          <cell r="M76">
            <v>345</v>
          </cell>
          <cell r="N76">
            <v>395</v>
          </cell>
          <cell r="O76">
            <v>405</v>
          </cell>
          <cell r="P76">
            <v>455</v>
          </cell>
          <cell r="Q76">
            <v>455</v>
          </cell>
          <cell r="R76">
            <v>445</v>
          </cell>
          <cell r="S76">
            <v>476</v>
          </cell>
          <cell r="T76">
            <v>486.80000000000291</v>
          </cell>
          <cell r="U76">
            <v>488.94000000000233</v>
          </cell>
        </row>
        <row r="77">
          <cell r="B77">
            <v>1230.1986248233206</v>
          </cell>
          <cell r="C77">
            <v>1195.3139265380887</v>
          </cell>
          <cell r="D77">
            <v>1187.7059842502949</v>
          </cell>
          <cell r="E77">
            <v>1174.3831075669498</v>
          </cell>
          <cell r="F77">
            <v>1062</v>
          </cell>
          <cell r="G77">
            <v>1063</v>
          </cell>
          <cell r="H77">
            <v>1064</v>
          </cell>
          <cell r="I77">
            <v>1066</v>
          </cell>
          <cell r="J77">
            <v>572</v>
          </cell>
          <cell r="K77">
            <v>575</v>
          </cell>
          <cell r="L77">
            <v>578</v>
          </cell>
          <cell r="M77">
            <v>577</v>
          </cell>
          <cell r="N77">
            <v>583</v>
          </cell>
          <cell r="O77">
            <v>568</v>
          </cell>
          <cell r="P77">
            <v>540</v>
          </cell>
          <cell r="Q77">
            <v>527.4</v>
          </cell>
          <cell r="R77">
            <v>525</v>
          </cell>
          <cell r="S77">
            <v>501.69999999999709</v>
          </cell>
          <cell r="T77">
            <v>488.13999999999578</v>
          </cell>
          <cell r="U77">
            <v>477.62199999999575</v>
          </cell>
        </row>
        <row r="79">
          <cell r="B79">
            <v>3300</v>
          </cell>
          <cell r="C79">
            <v>3300</v>
          </cell>
          <cell r="D79">
            <v>3600</v>
          </cell>
          <cell r="E79">
            <v>4200</v>
          </cell>
          <cell r="F79">
            <v>6100</v>
          </cell>
          <cell r="G79">
            <v>6210</v>
          </cell>
          <cell r="H79">
            <v>6331</v>
          </cell>
          <cell r="I79">
            <v>6535</v>
          </cell>
          <cell r="J79">
            <v>6800</v>
          </cell>
          <cell r="K79">
            <v>6800</v>
          </cell>
          <cell r="L79">
            <v>7000</v>
          </cell>
          <cell r="M79">
            <v>7200</v>
          </cell>
          <cell r="N79">
            <v>7200</v>
          </cell>
          <cell r="O79">
            <v>7200</v>
          </cell>
          <cell r="P79">
            <v>7320</v>
          </cell>
          <cell r="Q79">
            <v>7420</v>
          </cell>
          <cell r="R79">
            <v>7400</v>
          </cell>
          <cell r="S79">
            <v>7494</v>
          </cell>
          <cell r="T79">
            <v>7567.1999999999971</v>
          </cell>
          <cell r="U79">
            <v>7610.7599999999948</v>
          </cell>
        </row>
        <row r="81">
          <cell r="B81">
            <v>19</v>
          </cell>
          <cell r="C81">
            <v>19</v>
          </cell>
          <cell r="D81">
            <v>15</v>
          </cell>
          <cell r="E81">
            <v>12</v>
          </cell>
          <cell r="F81">
            <v>11</v>
          </cell>
          <cell r="G81">
            <v>12</v>
          </cell>
          <cell r="H81">
            <v>12</v>
          </cell>
          <cell r="I81">
            <v>12</v>
          </cell>
          <cell r="J81">
            <v>12</v>
          </cell>
          <cell r="K81">
            <v>12</v>
          </cell>
          <cell r="L81">
            <v>12</v>
          </cell>
          <cell r="M81">
            <v>12</v>
          </cell>
          <cell r="N81">
            <v>11</v>
          </cell>
          <cell r="O81">
            <v>11.5</v>
          </cell>
          <cell r="P81">
            <v>10</v>
          </cell>
          <cell r="Q81">
            <v>10</v>
          </cell>
          <cell r="R81">
            <v>10</v>
          </cell>
          <cell r="S81">
            <v>9.4500000000000455</v>
          </cell>
          <cell r="T81">
            <v>8.9600000000001501</v>
          </cell>
          <cell r="U81">
            <v>8.8930000000001428</v>
          </cell>
        </row>
        <row r="82">
          <cell r="B82">
            <v>44</v>
          </cell>
          <cell r="C82">
            <v>46</v>
          </cell>
          <cell r="D82">
            <v>38</v>
          </cell>
          <cell r="E82">
            <v>29</v>
          </cell>
          <cell r="F82">
            <v>25</v>
          </cell>
          <cell r="G82">
            <v>25</v>
          </cell>
          <cell r="H82">
            <v>25</v>
          </cell>
          <cell r="I82">
            <v>25</v>
          </cell>
          <cell r="J82">
            <v>24</v>
          </cell>
          <cell r="K82">
            <v>23</v>
          </cell>
          <cell r="L82">
            <v>24</v>
          </cell>
          <cell r="M82">
            <v>24.6</v>
          </cell>
          <cell r="N82">
            <v>24.5</v>
          </cell>
          <cell r="O82">
            <v>24.2</v>
          </cell>
          <cell r="P82">
            <v>24.2</v>
          </cell>
          <cell r="Q82">
            <v>21.7</v>
          </cell>
          <cell r="R82">
            <v>24.1</v>
          </cell>
          <cell r="S82">
            <v>22.75</v>
          </cell>
          <cell r="T82">
            <v>22.489999999999895</v>
          </cell>
          <cell r="U82">
            <v>22.336999999999989</v>
          </cell>
        </row>
        <row r="83">
          <cell r="B83">
            <v>8</v>
          </cell>
          <cell r="C83">
            <v>9</v>
          </cell>
          <cell r="D83">
            <v>10</v>
          </cell>
          <cell r="E83">
            <v>12</v>
          </cell>
          <cell r="F83">
            <v>12</v>
          </cell>
          <cell r="G83">
            <v>12</v>
          </cell>
          <cell r="H83">
            <v>12</v>
          </cell>
          <cell r="I83">
            <v>12</v>
          </cell>
          <cell r="J83">
            <v>12</v>
          </cell>
          <cell r="K83">
            <v>12</v>
          </cell>
          <cell r="L83">
            <v>12</v>
          </cell>
          <cell r="M83">
            <v>11</v>
          </cell>
          <cell r="N83">
            <v>11</v>
          </cell>
          <cell r="O83">
            <v>11</v>
          </cell>
          <cell r="P83">
            <v>10</v>
          </cell>
          <cell r="Q83">
            <v>10</v>
          </cell>
          <cell r="R83">
            <v>10</v>
          </cell>
          <cell r="S83">
            <v>9.5</v>
          </cell>
          <cell r="T83">
            <v>9.2000000000000455</v>
          </cell>
          <cell r="U83">
            <v>9.1100000000000705</v>
          </cell>
        </row>
        <row r="84">
          <cell r="B84">
            <v>1536</v>
          </cell>
          <cell r="C84">
            <v>1555</v>
          </cell>
          <cell r="D84">
            <v>1750</v>
          </cell>
          <cell r="E84">
            <v>1785</v>
          </cell>
          <cell r="F84">
            <v>1965</v>
          </cell>
          <cell r="G84">
            <v>1995</v>
          </cell>
          <cell r="H84">
            <v>2025</v>
          </cell>
          <cell r="I84">
            <v>2564</v>
          </cell>
          <cell r="J84">
            <v>2300</v>
          </cell>
          <cell r="K84">
            <v>2241</v>
          </cell>
          <cell r="L84">
            <v>2356</v>
          </cell>
          <cell r="M84">
            <v>2514</v>
          </cell>
          <cell r="N84">
            <v>2268</v>
          </cell>
          <cell r="O84">
            <v>2445</v>
          </cell>
          <cell r="P84">
            <v>2437</v>
          </cell>
          <cell r="Q84">
            <v>2468</v>
          </cell>
          <cell r="R84">
            <v>2479</v>
          </cell>
          <cell r="S84">
            <v>2552.8999999999942</v>
          </cell>
          <cell r="T84">
            <v>2553.7199999999939</v>
          </cell>
          <cell r="U84">
            <v>2593.6259999999893</v>
          </cell>
        </row>
        <row r="85">
          <cell r="B85">
            <v>1060</v>
          </cell>
          <cell r="C85">
            <v>3729</v>
          </cell>
          <cell r="D85">
            <v>3521</v>
          </cell>
          <cell r="E85">
            <v>3353</v>
          </cell>
          <cell r="F85">
            <v>2789</v>
          </cell>
          <cell r="G85">
            <v>2840</v>
          </cell>
          <cell r="H85">
            <v>3040</v>
          </cell>
          <cell r="I85">
            <v>3145</v>
          </cell>
          <cell r="J85">
            <v>3230</v>
          </cell>
          <cell r="K85">
            <v>3421</v>
          </cell>
          <cell r="L85">
            <v>3430</v>
          </cell>
          <cell r="M85">
            <v>3480</v>
          </cell>
          <cell r="N85">
            <v>3540</v>
          </cell>
          <cell r="O85">
            <v>3540</v>
          </cell>
          <cell r="P85">
            <v>3600</v>
          </cell>
          <cell r="Q85">
            <v>3600</v>
          </cell>
          <cell r="R85">
            <v>3700</v>
          </cell>
          <cell r="S85">
            <v>3710</v>
          </cell>
          <cell r="T85">
            <v>3762</v>
          </cell>
          <cell r="U85">
            <v>3804.5999999999913</v>
          </cell>
        </row>
        <row r="86">
          <cell r="B86">
            <v>278</v>
          </cell>
          <cell r="C86">
            <v>288</v>
          </cell>
          <cell r="D86">
            <v>303</v>
          </cell>
          <cell r="E86">
            <v>417</v>
          </cell>
          <cell r="F86">
            <v>548</v>
          </cell>
          <cell r="G86">
            <v>548</v>
          </cell>
          <cell r="H86">
            <v>539</v>
          </cell>
          <cell r="I86">
            <v>540</v>
          </cell>
          <cell r="J86">
            <v>540</v>
          </cell>
          <cell r="K86">
            <v>540</v>
          </cell>
          <cell r="L86">
            <v>550</v>
          </cell>
          <cell r="M86">
            <v>550</v>
          </cell>
          <cell r="N86">
            <v>550</v>
          </cell>
          <cell r="O86">
            <v>550</v>
          </cell>
          <cell r="P86">
            <v>550</v>
          </cell>
          <cell r="Q86">
            <v>550</v>
          </cell>
          <cell r="R86">
            <v>550</v>
          </cell>
          <cell r="S86">
            <v>550</v>
          </cell>
          <cell r="T86">
            <v>550</v>
          </cell>
          <cell r="U86">
            <v>550</v>
          </cell>
        </row>
        <row r="87">
          <cell r="B87">
            <v>360</v>
          </cell>
          <cell r="C87">
            <v>372</v>
          </cell>
          <cell r="D87">
            <v>495</v>
          </cell>
          <cell r="E87">
            <v>502</v>
          </cell>
          <cell r="F87">
            <v>478</v>
          </cell>
          <cell r="G87">
            <v>478</v>
          </cell>
          <cell r="H87">
            <v>478</v>
          </cell>
          <cell r="I87">
            <v>478</v>
          </cell>
          <cell r="J87">
            <v>478</v>
          </cell>
          <cell r="K87">
            <v>448</v>
          </cell>
          <cell r="L87">
            <v>445</v>
          </cell>
          <cell r="M87">
            <v>445</v>
          </cell>
          <cell r="N87">
            <v>445</v>
          </cell>
          <cell r="O87">
            <v>445</v>
          </cell>
          <cell r="P87">
            <v>448</v>
          </cell>
          <cell r="Q87">
            <v>448</v>
          </cell>
          <cell r="R87">
            <v>448</v>
          </cell>
          <cell r="S87">
            <v>449.5</v>
          </cell>
          <cell r="T87">
            <v>450.40000000000009</v>
          </cell>
          <cell r="U87">
            <v>450.67000000000007</v>
          </cell>
        </row>
        <row r="88">
          <cell r="B88">
            <v>1160</v>
          </cell>
          <cell r="C88">
            <v>1205</v>
          </cell>
          <cell r="D88">
            <v>1100</v>
          </cell>
          <cell r="E88">
            <v>1100</v>
          </cell>
          <cell r="F88">
            <v>1200</v>
          </cell>
          <cell r="G88">
            <v>1180</v>
          </cell>
          <cell r="H88">
            <v>1180</v>
          </cell>
          <cell r="I88">
            <v>1180</v>
          </cell>
          <cell r="J88">
            <v>1180</v>
          </cell>
          <cell r="K88">
            <v>1180</v>
          </cell>
          <cell r="L88">
            <v>1180</v>
          </cell>
          <cell r="M88">
            <v>1380</v>
          </cell>
          <cell r="N88">
            <v>1280</v>
          </cell>
          <cell r="O88">
            <v>1350</v>
          </cell>
          <cell r="P88">
            <v>1380</v>
          </cell>
          <cell r="Q88">
            <v>1340</v>
          </cell>
          <cell r="R88">
            <v>1280</v>
          </cell>
          <cell r="S88">
            <v>1322.9999999999998</v>
          </cell>
          <cell r="T88">
            <v>1288.3999999999978</v>
          </cell>
          <cell r="U88">
            <v>1262.2200000000012</v>
          </cell>
        </row>
        <row r="89">
          <cell r="B89">
            <v>1480</v>
          </cell>
          <cell r="C89">
            <v>1540</v>
          </cell>
          <cell r="D89">
            <v>1757</v>
          </cell>
          <cell r="E89">
            <v>1820</v>
          </cell>
          <cell r="F89">
            <v>1427</v>
          </cell>
          <cell r="G89">
            <v>1428</v>
          </cell>
          <cell r="H89">
            <v>1428</v>
          </cell>
          <cell r="I89">
            <v>1438</v>
          </cell>
          <cell r="J89">
            <v>1440</v>
          </cell>
          <cell r="K89">
            <v>1450</v>
          </cell>
          <cell r="L89">
            <v>1460</v>
          </cell>
          <cell r="M89">
            <v>1460</v>
          </cell>
          <cell r="N89">
            <v>1428</v>
          </cell>
          <cell r="O89">
            <v>1430</v>
          </cell>
          <cell r="P89">
            <v>1470</v>
          </cell>
          <cell r="Q89">
            <v>1470</v>
          </cell>
          <cell r="R89">
            <v>1475</v>
          </cell>
          <cell r="S89">
            <v>1494.7999999999993</v>
          </cell>
          <cell r="T89">
            <v>1508.3399999999965</v>
          </cell>
          <cell r="U89">
            <v>1514.0720000000001</v>
          </cell>
        </row>
        <row r="90">
          <cell r="B90">
            <v>5624</v>
          </cell>
          <cell r="C90">
            <v>5594</v>
          </cell>
          <cell r="D90">
            <v>5333</v>
          </cell>
          <cell r="E90">
            <v>5288</v>
          </cell>
          <cell r="F90">
            <v>4803</v>
          </cell>
          <cell r="G90">
            <v>4804</v>
          </cell>
          <cell r="H90">
            <v>4786</v>
          </cell>
          <cell r="I90">
            <v>4803</v>
          </cell>
          <cell r="J90">
            <v>4804</v>
          </cell>
          <cell r="K90">
            <v>4806</v>
          </cell>
          <cell r="L90">
            <v>4794</v>
          </cell>
          <cell r="M90">
            <v>4790</v>
          </cell>
          <cell r="N90">
            <v>4780</v>
          </cell>
          <cell r="O90">
            <v>4779</v>
          </cell>
          <cell r="P90">
            <v>4580</v>
          </cell>
          <cell r="Q90">
            <v>4578</v>
          </cell>
          <cell r="R90">
            <v>4579</v>
          </cell>
          <cell r="S90">
            <v>4478.3000000000029</v>
          </cell>
          <cell r="T90">
            <v>4418.1399999999994</v>
          </cell>
          <cell r="U90">
            <v>4399.6619999999966</v>
          </cell>
        </row>
        <row r="91">
          <cell r="B91">
            <v>6</v>
          </cell>
          <cell r="C91">
            <v>7</v>
          </cell>
          <cell r="D91">
            <v>8</v>
          </cell>
          <cell r="E91">
            <v>7</v>
          </cell>
          <cell r="F91">
            <v>7</v>
          </cell>
          <cell r="G91">
            <v>7</v>
          </cell>
          <cell r="H91">
            <v>7</v>
          </cell>
          <cell r="I91">
            <v>7</v>
          </cell>
          <cell r="J91">
            <v>7</v>
          </cell>
          <cell r="K91">
            <v>7</v>
          </cell>
          <cell r="L91">
            <v>7</v>
          </cell>
          <cell r="M91">
            <v>7</v>
          </cell>
          <cell r="N91">
            <v>7</v>
          </cell>
          <cell r="O91">
            <v>7</v>
          </cell>
          <cell r="P91">
            <v>123</v>
          </cell>
          <cell r="Q91">
            <v>122.2</v>
          </cell>
          <cell r="R91">
            <v>121.2</v>
          </cell>
          <cell r="S91">
            <v>179.15999999998894</v>
          </cell>
          <cell r="T91">
            <v>213.26799999999639</v>
          </cell>
          <cell r="U91">
            <v>223.01439999999275</v>
          </cell>
        </row>
        <row r="94">
          <cell r="B94">
            <v>15271</v>
          </cell>
          <cell r="C94">
            <v>15700</v>
          </cell>
          <cell r="D94">
            <v>13713</v>
          </cell>
          <cell r="E94">
            <v>16500</v>
          </cell>
          <cell r="F94">
            <v>16284</v>
          </cell>
          <cell r="G94">
            <v>17223</v>
          </cell>
          <cell r="H94">
            <v>17444</v>
          </cell>
          <cell r="I94">
            <v>17665</v>
          </cell>
          <cell r="J94">
            <v>17886</v>
          </cell>
          <cell r="K94">
            <v>18107</v>
          </cell>
          <cell r="L94">
            <v>18328</v>
          </cell>
          <cell r="M94">
            <v>18549</v>
          </cell>
          <cell r="N94">
            <v>18770</v>
          </cell>
          <cell r="O94">
            <v>18991</v>
          </cell>
          <cell r="P94">
            <v>19212</v>
          </cell>
          <cell r="Q94">
            <v>19433</v>
          </cell>
          <cell r="R94">
            <v>19654</v>
          </cell>
          <cell r="S94">
            <v>19875</v>
          </cell>
          <cell r="T94">
            <v>20096</v>
          </cell>
          <cell r="U94">
            <v>20317</v>
          </cell>
        </row>
        <row r="95">
          <cell r="B95">
            <v>4700</v>
          </cell>
          <cell r="C95">
            <v>4993</v>
          </cell>
          <cell r="D95">
            <v>5439</v>
          </cell>
          <cell r="E95">
            <v>5590</v>
          </cell>
          <cell r="F95">
            <v>5300</v>
          </cell>
          <cell r="G95">
            <v>5369</v>
          </cell>
          <cell r="H95">
            <v>5869</v>
          </cell>
          <cell r="I95">
            <v>5769</v>
          </cell>
          <cell r="J95">
            <v>5669</v>
          </cell>
          <cell r="K95">
            <v>5750</v>
          </cell>
          <cell r="L95">
            <v>5250</v>
          </cell>
          <cell r="M95">
            <v>5450</v>
          </cell>
          <cell r="N95">
            <v>5450</v>
          </cell>
          <cell r="O95">
            <v>4750</v>
          </cell>
          <cell r="P95">
            <v>3870</v>
          </cell>
          <cell r="Q95">
            <v>3880</v>
          </cell>
          <cell r="R95">
            <v>3657</v>
          </cell>
          <cell r="S95">
            <v>2984.5999999999767</v>
          </cell>
          <cell r="T95">
            <v>2705.1799999999348</v>
          </cell>
          <cell r="U95">
            <v>2451.8439999999246</v>
          </cell>
        </row>
        <row r="96">
          <cell r="B96">
            <v>1593</v>
          </cell>
          <cell r="C96">
            <v>1380</v>
          </cell>
          <cell r="D96">
            <v>1110</v>
          </cell>
          <cell r="E96">
            <v>1044</v>
          </cell>
          <cell r="F96">
            <v>1079</v>
          </cell>
          <cell r="G96">
            <v>1190</v>
          </cell>
          <cell r="H96">
            <v>1179</v>
          </cell>
          <cell r="I96">
            <v>1184</v>
          </cell>
          <cell r="J96">
            <v>1207</v>
          </cell>
          <cell r="K96">
            <v>1187</v>
          </cell>
          <cell r="L96">
            <v>1156</v>
          </cell>
          <cell r="M96">
            <v>1063</v>
          </cell>
          <cell r="N96">
            <v>1103.7</v>
          </cell>
          <cell r="O96">
            <v>1092</v>
          </cell>
          <cell r="P96">
            <v>1013</v>
          </cell>
          <cell r="Q96">
            <v>1063</v>
          </cell>
          <cell r="R96">
            <v>1171</v>
          </cell>
          <cell r="S96">
            <v>1120.2200000000012</v>
          </cell>
          <cell r="T96">
            <v>1156.1759999999995</v>
          </cell>
          <cell r="U96">
            <v>1207.7508000000089</v>
          </cell>
        </row>
        <row r="98">
          <cell r="B98">
            <v>397</v>
          </cell>
          <cell r="C98">
            <v>409</v>
          </cell>
          <cell r="D98">
            <v>413</v>
          </cell>
          <cell r="E98">
            <v>431</v>
          </cell>
          <cell r="F98">
            <v>424</v>
          </cell>
          <cell r="G98">
            <v>426</v>
          </cell>
          <cell r="H98">
            <v>433</v>
          </cell>
          <cell r="I98">
            <v>420</v>
          </cell>
          <cell r="J98">
            <v>380.5</v>
          </cell>
          <cell r="K98">
            <v>380.5</v>
          </cell>
          <cell r="L98">
            <v>372.8</v>
          </cell>
          <cell r="M98">
            <v>381.1</v>
          </cell>
          <cell r="N98">
            <v>377</v>
          </cell>
          <cell r="O98">
            <v>382.6</v>
          </cell>
          <cell r="P98">
            <v>370.9</v>
          </cell>
          <cell r="Q98">
            <v>377</v>
          </cell>
          <cell r="R98">
            <v>386.2</v>
          </cell>
          <cell r="S98">
            <v>382.57999999999993</v>
          </cell>
          <cell r="T98">
            <v>384.4340000000002</v>
          </cell>
          <cell r="U98">
            <v>390.01720000000023</v>
          </cell>
        </row>
        <row r="99">
          <cell r="B99">
            <v>15608</v>
          </cell>
          <cell r="C99">
            <v>14930</v>
          </cell>
          <cell r="D99">
            <v>12436</v>
          </cell>
          <cell r="E99">
            <v>11972</v>
          </cell>
          <cell r="F99">
            <v>11284</v>
          </cell>
          <cell r="G99">
            <v>11137</v>
          </cell>
          <cell r="H99">
            <v>10894</v>
          </cell>
          <cell r="I99">
            <v>10539</v>
          </cell>
          <cell r="J99">
            <v>10529</v>
          </cell>
          <cell r="K99">
            <v>10334</v>
          </cell>
          <cell r="L99">
            <v>9921</v>
          </cell>
          <cell r="M99">
            <v>9702</v>
          </cell>
          <cell r="N99">
            <v>10042</v>
          </cell>
          <cell r="O99">
            <v>9485</v>
          </cell>
          <cell r="P99">
            <v>9628.7999999999993</v>
          </cell>
          <cell r="Q99">
            <v>9240.6</v>
          </cell>
          <cell r="R99">
            <v>9559.5</v>
          </cell>
          <cell r="S99">
            <v>9228.359999999986</v>
          </cell>
          <cell r="T99">
            <v>9253.6779999999853</v>
          </cell>
          <cell r="U99">
            <v>9153.4423999999999</v>
          </cell>
        </row>
        <row r="100">
          <cell r="B100">
            <v>276</v>
          </cell>
          <cell r="C100">
            <v>250</v>
          </cell>
          <cell r="D100">
            <v>240</v>
          </cell>
          <cell r="E100">
            <v>219</v>
          </cell>
          <cell r="F100">
            <v>250</v>
          </cell>
          <cell r="G100">
            <v>250</v>
          </cell>
          <cell r="H100">
            <v>245</v>
          </cell>
          <cell r="I100">
            <v>245</v>
          </cell>
          <cell r="J100">
            <v>243</v>
          </cell>
          <cell r="K100">
            <v>238</v>
          </cell>
          <cell r="L100">
            <v>238</v>
          </cell>
          <cell r="M100">
            <v>235</v>
          </cell>
          <cell r="N100">
            <v>220</v>
          </cell>
          <cell r="O100">
            <v>220</v>
          </cell>
          <cell r="P100">
            <v>220</v>
          </cell>
          <cell r="Q100">
            <v>220</v>
          </cell>
          <cell r="R100">
            <v>220</v>
          </cell>
          <cell r="S100">
            <v>220</v>
          </cell>
          <cell r="T100">
            <v>220</v>
          </cell>
          <cell r="U100">
            <v>220</v>
          </cell>
        </row>
        <row r="101">
          <cell r="B101">
            <v>6010</v>
          </cell>
          <cell r="C101">
            <v>5796</v>
          </cell>
          <cell r="D101">
            <v>5461</v>
          </cell>
          <cell r="E101">
            <v>5243</v>
          </cell>
          <cell r="F101">
            <v>4830</v>
          </cell>
          <cell r="G101">
            <v>4793</v>
          </cell>
          <cell r="H101">
            <v>4763</v>
          </cell>
          <cell r="I101">
            <v>4736</v>
          </cell>
          <cell r="J101">
            <v>4714</v>
          </cell>
          <cell r="K101">
            <v>4692</v>
          </cell>
          <cell r="L101">
            <v>4671</v>
          </cell>
          <cell r="M101">
            <v>4650</v>
          </cell>
          <cell r="N101">
            <v>4628</v>
          </cell>
          <cell r="O101">
            <v>4609</v>
          </cell>
          <cell r="P101">
            <v>4593</v>
          </cell>
          <cell r="Q101">
            <v>4561</v>
          </cell>
          <cell r="R101">
            <v>4549</v>
          </cell>
          <cell r="S101">
            <v>4526.1999999999971</v>
          </cell>
          <cell r="T101">
            <v>4504.760000000002</v>
          </cell>
          <cell r="U101">
            <v>4483.4080000000031</v>
          </cell>
        </row>
        <row r="102">
          <cell r="B102">
            <v>294</v>
          </cell>
          <cell r="C102">
            <v>314</v>
          </cell>
          <cell r="D102">
            <v>337</v>
          </cell>
          <cell r="E102">
            <v>249.2</v>
          </cell>
          <cell r="F102">
            <v>278</v>
          </cell>
          <cell r="G102">
            <v>280</v>
          </cell>
          <cell r="H102">
            <v>283</v>
          </cell>
          <cell r="I102">
            <v>263</v>
          </cell>
          <cell r="J102">
            <v>295</v>
          </cell>
          <cell r="K102">
            <v>271</v>
          </cell>
          <cell r="L102">
            <v>276</v>
          </cell>
          <cell r="M102">
            <v>221.3</v>
          </cell>
          <cell r="N102">
            <v>230.5</v>
          </cell>
          <cell r="O102">
            <v>283</v>
          </cell>
          <cell r="P102">
            <v>260.3</v>
          </cell>
          <cell r="Q102">
            <v>260.60000000000002</v>
          </cell>
          <cell r="R102">
            <v>300.3</v>
          </cell>
          <cell r="S102">
            <v>302.09999999999854</v>
          </cell>
          <cell r="T102">
            <v>304.71999999999935</v>
          </cell>
          <cell r="U102">
            <v>324.70599999999831</v>
          </cell>
        </row>
        <row r="104">
          <cell r="B104">
            <v>3900</v>
          </cell>
          <cell r="C104">
            <v>3945</v>
          </cell>
          <cell r="D104">
            <v>4280</v>
          </cell>
          <cell r="E104">
            <v>5470</v>
          </cell>
          <cell r="F104">
            <v>5371</v>
          </cell>
          <cell r="G104">
            <v>5539</v>
          </cell>
          <cell r="H104">
            <v>5518</v>
          </cell>
          <cell r="I104">
            <v>5574</v>
          </cell>
          <cell r="J104">
            <v>5692</v>
          </cell>
          <cell r="K104">
            <v>5702</v>
          </cell>
          <cell r="L104">
            <v>5754</v>
          </cell>
          <cell r="M104">
            <v>5800</v>
          </cell>
          <cell r="N104">
            <v>5900</v>
          </cell>
          <cell r="O104">
            <v>6050</v>
          </cell>
          <cell r="P104">
            <v>6020</v>
          </cell>
          <cell r="Q104">
            <v>6130</v>
          </cell>
          <cell r="R104">
            <v>6130</v>
          </cell>
          <cell r="S104">
            <v>6208</v>
          </cell>
          <cell r="T104">
            <v>6235.4000000000087</v>
          </cell>
          <cell r="U104">
            <v>6297.3200000000215</v>
          </cell>
        </row>
        <row r="105">
          <cell r="B105">
            <v>39</v>
          </cell>
          <cell r="C105">
            <v>38</v>
          </cell>
          <cell r="D105">
            <v>38</v>
          </cell>
          <cell r="E105">
            <v>39</v>
          </cell>
          <cell r="F105">
            <v>34</v>
          </cell>
          <cell r="G105">
            <v>34</v>
          </cell>
          <cell r="H105">
            <v>34</v>
          </cell>
          <cell r="I105">
            <v>34</v>
          </cell>
          <cell r="J105">
            <v>34</v>
          </cell>
          <cell r="K105">
            <v>34</v>
          </cell>
          <cell r="L105">
            <v>34</v>
          </cell>
          <cell r="M105">
            <v>34</v>
          </cell>
          <cell r="N105">
            <v>34</v>
          </cell>
          <cell r="O105">
            <v>34</v>
          </cell>
          <cell r="P105">
            <v>34</v>
          </cell>
          <cell r="Q105">
            <v>34</v>
          </cell>
          <cell r="R105">
            <v>34</v>
          </cell>
          <cell r="S105">
            <v>34</v>
          </cell>
          <cell r="T105">
            <v>34</v>
          </cell>
          <cell r="U105">
            <v>34</v>
          </cell>
        </row>
        <row r="106">
          <cell r="B106">
            <v>2330</v>
          </cell>
          <cell r="C106">
            <v>2330</v>
          </cell>
          <cell r="D106">
            <v>2465</v>
          </cell>
          <cell r="E106">
            <v>2468</v>
          </cell>
          <cell r="F106">
            <v>2800</v>
          </cell>
          <cell r="G106">
            <v>2800</v>
          </cell>
          <cell r="H106">
            <v>2900</v>
          </cell>
          <cell r="I106">
            <v>2900</v>
          </cell>
          <cell r="J106">
            <v>2900</v>
          </cell>
          <cell r="K106">
            <v>2950</v>
          </cell>
          <cell r="L106">
            <v>2900</v>
          </cell>
          <cell r="M106">
            <v>2900</v>
          </cell>
          <cell r="N106">
            <v>2900</v>
          </cell>
          <cell r="O106">
            <v>2855</v>
          </cell>
          <cell r="P106">
            <v>2630</v>
          </cell>
          <cell r="Q106">
            <v>2580</v>
          </cell>
          <cell r="R106">
            <v>2580</v>
          </cell>
          <cell r="S106">
            <v>2434.5</v>
          </cell>
          <cell r="T106">
            <v>2348.5999999999767</v>
          </cell>
          <cell r="U106">
            <v>2302.1299999999756</v>
          </cell>
        </row>
        <row r="107">
          <cell r="B107">
            <v>2095</v>
          </cell>
          <cell r="C107">
            <v>2298</v>
          </cell>
          <cell r="D107">
            <v>2196</v>
          </cell>
          <cell r="E107">
            <v>2109</v>
          </cell>
          <cell r="F107">
            <v>1918</v>
          </cell>
          <cell r="G107">
            <v>1889</v>
          </cell>
          <cell r="H107">
            <v>1863</v>
          </cell>
          <cell r="I107">
            <v>1846</v>
          </cell>
          <cell r="J107">
            <v>1836</v>
          </cell>
          <cell r="K107">
            <v>1824</v>
          </cell>
          <cell r="L107">
            <v>1800</v>
          </cell>
          <cell r="M107">
            <v>1782</v>
          </cell>
          <cell r="N107">
            <v>1747</v>
          </cell>
          <cell r="O107">
            <v>1796</v>
          </cell>
          <cell r="P107">
            <v>1715</v>
          </cell>
          <cell r="Q107">
            <v>1698</v>
          </cell>
          <cell r="R107">
            <v>1730</v>
          </cell>
          <cell r="S107">
            <v>1697.6000000000022</v>
          </cell>
          <cell r="T107">
            <v>1672.7800000000061</v>
          </cell>
          <cell r="U107">
            <v>1677.2240000000056</v>
          </cell>
        </row>
        <row r="108">
          <cell r="B108">
            <v>1</v>
          </cell>
          <cell r="C108">
            <v>1</v>
          </cell>
          <cell r="D108">
            <v>1</v>
          </cell>
          <cell r="E108">
            <v>5</v>
          </cell>
          <cell r="F108">
            <v>12</v>
          </cell>
          <cell r="G108">
            <v>15</v>
          </cell>
          <cell r="H108">
            <v>15</v>
          </cell>
          <cell r="I108">
            <v>15</v>
          </cell>
          <cell r="J108">
            <v>14</v>
          </cell>
          <cell r="K108">
            <v>14</v>
          </cell>
          <cell r="L108">
            <v>14</v>
          </cell>
          <cell r="M108">
            <v>15</v>
          </cell>
          <cell r="N108">
            <v>15</v>
          </cell>
          <cell r="O108">
            <v>15</v>
          </cell>
          <cell r="P108">
            <v>16</v>
          </cell>
          <cell r="Q108">
            <v>16.5</v>
          </cell>
          <cell r="R108">
            <v>16</v>
          </cell>
          <cell r="S108">
            <v>16.75</v>
          </cell>
          <cell r="T108">
            <v>17.100000000000023</v>
          </cell>
          <cell r="U108">
            <v>17.205000000000041</v>
          </cell>
        </row>
        <row r="109">
          <cell r="B109">
            <v>1648.3734869336961</v>
          </cell>
          <cell r="C109">
            <v>1601.6306190806972</v>
          </cell>
          <cell r="D109">
            <v>1591.4365495180505</v>
          </cell>
          <cell r="E109">
            <v>1573.5848983688979</v>
          </cell>
          <cell r="F109">
            <v>1423</v>
          </cell>
          <cell r="G109">
            <v>1410</v>
          </cell>
          <cell r="H109">
            <v>1411</v>
          </cell>
          <cell r="I109">
            <v>1411</v>
          </cell>
          <cell r="J109">
            <v>1406</v>
          </cell>
          <cell r="K109">
            <v>1356</v>
          </cell>
          <cell r="L109">
            <v>1355.6</v>
          </cell>
          <cell r="M109">
            <v>1353.4</v>
          </cell>
          <cell r="N109">
            <v>1352.9</v>
          </cell>
          <cell r="O109">
            <v>1351</v>
          </cell>
          <cell r="P109">
            <v>1350.4</v>
          </cell>
          <cell r="Q109">
            <v>1350.6</v>
          </cell>
          <cell r="R109">
            <v>1351.4</v>
          </cell>
          <cell r="S109">
            <v>1350.2399999999998</v>
          </cell>
          <cell r="T109">
            <v>1350.5719999999997</v>
          </cell>
          <cell r="U109">
            <v>1350.6375999999996</v>
          </cell>
        </row>
        <row r="110">
          <cell r="B110">
            <v>650</v>
          </cell>
          <cell r="C110">
            <v>677</v>
          </cell>
          <cell r="D110">
            <v>806</v>
          </cell>
          <cell r="E110">
            <v>860</v>
          </cell>
          <cell r="F110">
            <v>958</v>
          </cell>
          <cell r="G110">
            <v>961</v>
          </cell>
          <cell r="H110">
            <v>1031</v>
          </cell>
          <cell r="I110">
            <v>1061</v>
          </cell>
          <cell r="J110">
            <v>1081</v>
          </cell>
          <cell r="K110">
            <v>1131</v>
          </cell>
          <cell r="L110">
            <v>1182</v>
          </cell>
          <cell r="M110">
            <v>1168</v>
          </cell>
          <cell r="N110">
            <v>1399</v>
          </cell>
          <cell r="O110">
            <v>1468</v>
          </cell>
          <cell r="P110">
            <v>1530</v>
          </cell>
          <cell r="Q110">
            <v>1596.5</v>
          </cell>
          <cell r="R110">
            <v>1619</v>
          </cell>
          <cell r="S110">
            <v>1693.0500000000029</v>
          </cell>
          <cell r="T110">
            <v>1743.0400000000081</v>
          </cell>
          <cell r="U110">
            <v>1793.1070000000036</v>
          </cell>
        </row>
        <row r="111">
          <cell r="B111">
            <v>1137.5282952697748</v>
          </cell>
          <cell r="C111">
            <v>1105.2714461962366</v>
          </cell>
          <cell r="D111">
            <v>1098.23660690564</v>
          </cell>
          <cell r="E111">
            <v>1085.9173367521137</v>
          </cell>
          <cell r="F111">
            <v>982</v>
          </cell>
          <cell r="G111">
            <v>970</v>
          </cell>
          <cell r="H111">
            <v>985</v>
          </cell>
          <cell r="I111">
            <v>969</v>
          </cell>
          <cell r="J111">
            <v>1021</v>
          </cell>
          <cell r="K111">
            <v>1105</v>
          </cell>
          <cell r="L111">
            <v>1218</v>
          </cell>
          <cell r="M111">
            <v>1198</v>
          </cell>
          <cell r="N111">
            <v>1177</v>
          </cell>
          <cell r="O111">
            <v>1174</v>
          </cell>
          <cell r="P111">
            <v>1180</v>
          </cell>
          <cell r="Q111">
            <v>1165</v>
          </cell>
          <cell r="R111">
            <v>1184</v>
          </cell>
          <cell r="S111">
            <v>1177.5</v>
          </cell>
          <cell r="T111">
            <v>1179.3999999999996</v>
          </cell>
          <cell r="U111">
            <v>1180.5699999999997</v>
          </cell>
        </row>
        <row r="112">
          <cell r="B112">
            <v>262</v>
          </cell>
          <cell r="C112">
            <v>325</v>
          </cell>
          <cell r="D112">
            <v>301</v>
          </cell>
          <cell r="E112">
            <v>305</v>
          </cell>
          <cell r="F112">
            <v>270</v>
          </cell>
          <cell r="G112">
            <v>263</v>
          </cell>
          <cell r="H112">
            <v>271</v>
          </cell>
          <cell r="I112">
            <v>277</v>
          </cell>
          <cell r="J112">
            <v>278.3</v>
          </cell>
          <cell r="K112">
            <v>283</v>
          </cell>
          <cell r="L112">
            <v>289</v>
          </cell>
          <cell r="M112">
            <v>287.10000000000002</v>
          </cell>
          <cell r="N112">
            <v>287</v>
          </cell>
          <cell r="O112">
            <v>288</v>
          </cell>
          <cell r="P112">
            <v>240</v>
          </cell>
          <cell r="Q112">
            <v>248</v>
          </cell>
          <cell r="R112">
            <v>333</v>
          </cell>
          <cell r="S112">
            <v>294.80000000000109</v>
          </cell>
          <cell r="T112">
            <v>312.7400000000016</v>
          </cell>
          <cell r="U112">
            <v>343.39199999999983</v>
          </cell>
        </row>
        <row r="113">
          <cell r="B113">
            <v>361</v>
          </cell>
          <cell r="C113">
            <v>372</v>
          </cell>
          <cell r="D113">
            <v>296</v>
          </cell>
          <cell r="E113">
            <v>321</v>
          </cell>
          <cell r="F113">
            <v>334</v>
          </cell>
          <cell r="G113">
            <v>334</v>
          </cell>
          <cell r="H113">
            <v>304</v>
          </cell>
          <cell r="I113">
            <v>304</v>
          </cell>
          <cell r="J113">
            <v>314</v>
          </cell>
          <cell r="K113">
            <v>327</v>
          </cell>
          <cell r="L113">
            <v>307</v>
          </cell>
          <cell r="M113">
            <v>329</v>
          </cell>
          <cell r="N113">
            <v>362</v>
          </cell>
          <cell r="O113">
            <v>339</v>
          </cell>
          <cell r="P113">
            <v>326</v>
          </cell>
          <cell r="Q113">
            <v>312</v>
          </cell>
          <cell r="R113">
            <v>285.3</v>
          </cell>
          <cell r="S113">
            <v>270.74000000000524</v>
          </cell>
          <cell r="T113">
            <v>253.44200000000274</v>
          </cell>
          <cell r="U113">
            <v>233.58360000000539</v>
          </cell>
        </row>
        <row r="114">
          <cell r="B114">
            <v>583</v>
          </cell>
          <cell r="C114">
            <v>571</v>
          </cell>
          <cell r="D114">
            <v>576</v>
          </cell>
          <cell r="E114">
            <v>615</v>
          </cell>
          <cell r="F114">
            <v>590</v>
          </cell>
          <cell r="G114">
            <v>590</v>
          </cell>
          <cell r="H114">
            <v>590</v>
          </cell>
          <cell r="I114">
            <v>590</v>
          </cell>
          <cell r="J114">
            <v>595</v>
          </cell>
          <cell r="K114">
            <v>595</v>
          </cell>
          <cell r="L114">
            <v>600</v>
          </cell>
          <cell r="M114">
            <v>600</v>
          </cell>
          <cell r="N114">
            <v>610</v>
          </cell>
          <cell r="O114">
            <v>610</v>
          </cell>
          <cell r="P114">
            <v>660</v>
          </cell>
          <cell r="Q114">
            <v>705</v>
          </cell>
          <cell r="R114">
            <v>710</v>
          </cell>
          <cell r="S114">
            <v>747.5</v>
          </cell>
          <cell r="T114">
            <v>784</v>
          </cell>
          <cell r="U114">
            <v>808.45000000000437</v>
          </cell>
        </row>
        <row r="115">
          <cell r="B115">
            <v>1970</v>
          </cell>
          <cell r="C115">
            <v>2025</v>
          </cell>
          <cell r="D115">
            <v>2080</v>
          </cell>
          <cell r="E115">
            <v>2155</v>
          </cell>
          <cell r="F115">
            <v>2150</v>
          </cell>
          <cell r="G115">
            <v>2150</v>
          </cell>
          <cell r="H115">
            <v>2150</v>
          </cell>
          <cell r="I115">
            <v>2150</v>
          </cell>
          <cell r="J115">
            <v>2085</v>
          </cell>
          <cell r="K115">
            <v>2085</v>
          </cell>
          <cell r="L115">
            <v>2050</v>
          </cell>
          <cell r="M115">
            <v>2050</v>
          </cell>
          <cell r="N115">
            <v>2050</v>
          </cell>
          <cell r="O115">
            <v>2050</v>
          </cell>
          <cell r="P115">
            <v>2051</v>
          </cell>
          <cell r="Q115">
            <v>2051</v>
          </cell>
          <cell r="R115">
            <v>2055</v>
          </cell>
          <cell r="S115">
            <v>2054.7000000000003</v>
          </cell>
          <cell r="T115">
            <v>2056.3600000000006</v>
          </cell>
          <cell r="U115">
            <v>2057.9380000000006</v>
          </cell>
        </row>
        <row r="116">
          <cell r="B116">
            <v>4</v>
          </cell>
          <cell r="C116">
            <v>4</v>
          </cell>
          <cell r="D116">
            <v>4</v>
          </cell>
          <cell r="E116">
            <v>4</v>
          </cell>
          <cell r="F116">
            <v>4</v>
          </cell>
          <cell r="G116">
            <v>3.9</v>
          </cell>
          <cell r="H116">
            <v>3.9</v>
          </cell>
          <cell r="I116">
            <v>3.9</v>
          </cell>
          <cell r="J116">
            <v>3.9</v>
          </cell>
          <cell r="K116">
            <v>3.9</v>
          </cell>
          <cell r="L116">
            <v>3.8</v>
          </cell>
          <cell r="M116">
            <v>3.8</v>
          </cell>
          <cell r="N116">
            <v>3.8</v>
          </cell>
          <cell r="O116">
            <v>3.5</v>
          </cell>
          <cell r="P116">
            <v>3.3</v>
          </cell>
          <cell r="Q116">
            <v>3</v>
          </cell>
          <cell r="R116">
            <v>3</v>
          </cell>
          <cell r="S116">
            <v>2.6899999999999977</v>
          </cell>
          <cell r="T116">
            <v>2.5219999999999914</v>
          </cell>
          <cell r="U116">
            <v>2.3426000000000045</v>
          </cell>
        </row>
        <row r="117">
          <cell r="B117">
            <v>3383.6254078238417</v>
          </cell>
          <cell r="C117">
            <v>3287.6760634818811</v>
          </cell>
          <cell r="D117">
            <v>3266.7506402967156</v>
          </cell>
          <cell r="E117">
            <v>3230.1064568767047</v>
          </cell>
          <cell r="F117">
            <v>2921</v>
          </cell>
          <cell r="G117">
            <v>1674</v>
          </cell>
          <cell r="H117">
            <v>1682</v>
          </cell>
          <cell r="I117">
            <v>1568</v>
          </cell>
          <cell r="J117">
            <v>1649.2</v>
          </cell>
          <cell r="K117">
            <v>1946.3</v>
          </cell>
          <cell r="L117">
            <v>1914.4</v>
          </cell>
          <cell r="M117">
            <v>1865.5</v>
          </cell>
          <cell r="N117">
            <v>1888.9</v>
          </cell>
          <cell r="O117">
            <v>2081.4</v>
          </cell>
          <cell r="P117">
            <v>2158.1</v>
          </cell>
          <cell r="Q117">
            <v>2216.6</v>
          </cell>
          <cell r="R117">
            <v>2292.3000000000002</v>
          </cell>
          <cell r="S117">
            <v>2410.0599999999977</v>
          </cell>
          <cell r="T117">
            <v>2469.1480000000156</v>
          </cell>
          <cell r="U117">
            <v>2553.9084000000148</v>
          </cell>
        </row>
        <row r="118">
          <cell r="B118">
            <v>69.526427061310784</v>
          </cell>
          <cell r="C118">
            <v>67.395348837209312</v>
          </cell>
          <cell r="D118">
            <v>51.612050739957724</v>
          </cell>
          <cell r="E118">
            <v>52.011627906976749</v>
          </cell>
          <cell r="F118">
            <v>63</v>
          </cell>
          <cell r="G118">
            <v>63</v>
          </cell>
          <cell r="H118">
            <v>63</v>
          </cell>
          <cell r="I118">
            <v>63</v>
          </cell>
          <cell r="J118">
            <v>63</v>
          </cell>
          <cell r="K118">
            <v>62</v>
          </cell>
          <cell r="L118">
            <v>62</v>
          </cell>
          <cell r="M118">
            <v>63</v>
          </cell>
          <cell r="N118">
            <v>64</v>
          </cell>
          <cell r="O118">
            <v>64</v>
          </cell>
          <cell r="P118">
            <v>63.45</v>
          </cell>
          <cell r="Q118">
            <v>63.63</v>
          </cell>
          <cell r="R118">
            <v>64.13</v>
          </cell>
          <cell r="S118">
            <v>63.808999999999997</v>
          </cell>
          <cell r="T118">
            <v>63.8932</v>
          </cell>
          <cell r="U118">
            <v>64.102059999999994</v>
          </cell>
        </row>
        <row r="119">
          <cell r="B119">
            <v>766.53709923664132</v>
          </cell>
          <cell r="C119">
            <v>750.35038167938933</v>
          </cell>
          <cell r="D119">
            <v>720.99480916030541</v>
          </cell>
          <cell r="E119">
            <v>707.64305343511455</v>
          </cell>
          <cell r="F119">
            <v>599</v>
          </cell>
          <cell r="G119">
            <v>612</v>
          </cell>
          <cell r="H119">
            <v>543</v>
          </cell>
          <cell r="I119">
            <v>515</v>
          </cell>
          <cell r="J119">
            <v>509</v>
          </cell>
          <cell r="K119">
            <v>487</v>
          </cell>
          <cell r="L119">
            <v>477</v>
          </cell>
          <cell r="M119">
            <v>467</v>
          </cell>
          <cell r="N119">
            <v>460</v>
          </cell>
          <cell r="O119">
            <v>455</v>
          </cell>
          <cell r="P119">
            <v>449</v>
          </cell>
          <cell r="Q119">
            <v>449</v>
          </cell>
          <cell r="R119">
            <v>450</v>
          </cell>
          <cell r="S119">
            <v>444.80000000000018</v>
          </cell>
          <cell r="T119">
            <v>443.74000000000024</v>
          </cell>
          <cell r="U119">
            <v>442.89200000000028</v>
          </cell>
        </row>
        <row r="120">
          <cell r="B120">
            <v>2145</v>
          </cell>
          <cell r="C120">
            <v>2370</v>
          </cell>
          <cell r="D120">
            <v>3040</v>
          </cell>
          <cell r="E120">
            <v>3325</v>
          </cell>
          <cell r="F120">
            <v>3500</v>
          </cell>
          <cell r="G120">
            <v>3550</v>
          </cell>
          <cell r="H120">
            <v>3550</v>
          </cell>
          <cell r="I120">
            <v>3550</v>
          </cell>
          <cell r="J120">
            <v>3550</v>
          </cell>
          <cell r="K120">
            <v>3550</v>
          </cell>
          <cell r="L120">
            <v>3550</v>
          </cell>
          <cell r="M120">
            <v>3550</v>
          </cell>
          <cell r="N120">
            <v>3550</v>
          </cell>
          <cell r="O120">
            <v>3550</v>
          </cell>
          <cell r="P120">
            <v>4100</v>
          </cell>
          <cell r="Q120">
            <v>4100</v>
          </cell>
          <cell r="R120">
            <v>4110</v>
          </cell>
          <cell r="S120">
            <v>4383</v>
          </cell>
          <cell r="T120">
            <v>4551.3999999999651</v>
          </cell>
          <cell r="U120">
            <v>4604.6199999999662</v>
          </cell>
        </row>
        <row r="121">
          <cell r="B121">
            <v>1360</v>
          </cell>
          <cell r="C121">
            <v>1867</v>
          </cell>
          <cell r="D121">
            <v>1990</v>
          </cell>
          <cell r="E121">
            <v>2378</v>
          </cell>
          <cell r="F121">
            <v>2870</v>
          </cell>
          <cell r="G121">
            <v>2970</v>
          </cell>
          <cell r="H121">
            <v>2970</v>
          </cell>
          <cell r="I121">
            <v>2970</v>
          </cell>
          <cell r="J121">
            <v>3120</v>
          </cell>
          <cell r="K121">
            <v>3120</v>
          </cell>
          <cell r="L121">
            <v>3120</v>
          </cell>
          <cell r="M121">
            <v>3122</v>
          </cell>
          <cell r="N121">
            <v>3622</v>
          </cell>
          <cell r="O121">
            <v>3722</v>
          </cell>
          <cell r="P121">
            <v>3835</v>
          </cell>
          <cell r="Q121">
            <v>3735</v>
          </cell>
          <cell r="R121">
            <v>3885</v>
          </cell>
          <cell r="S121">
            <v>3921.5</v>
          </cell>
          <cell r="T121">
            <v>3954.3999999999942</v>
          </cell>
          <cell r="U121">
            <v>3993.7699999999895</v>
          </cell>
        </row>
        <row r="122">
          <cell r="B122">
            <v>3980</v>
          </cell>
          <cell r="C122">
            <v>4430</v>
          </cell>
          <cell r="D122">
            <v>4800</v>
          </cell>
          <cell r="E122">
            <v>6948</v>
          </cell>
          <cell r="F122">
            <v>7605</v>
          </cell>
          <cell r="G122">
            <v>7585</v>
          </cell>
          <cell r="H122">
            <v>7585</v>
          </cell>
          <cell r="I122">
            <v>7585</v>
          </cell>
          <cell r="J122">
            <v>7585</v>
          </cell>
          <cell r="K122">
            <v>7585</v>
          </cell>
          <cell r="L122">
            <v>7585</v>
          </cell>
          <cell r="M122">
            <v>7585</v>
          </cell>
          <cell r="N122">
            <v>7585</v>
          </cell>
          <cell r="O122">
            <v>7585</v>
          </cell>
          <cell r="P122">
            <v>7198</v>
          </cell>
          <cell r="Q122">
            <v>7342.3</v>
          </cell>
          <cell r="R122">
            <v>7464.5</v>
          </cell>
          <cell r="S122">
            <v>7289.8500000000058</v>
          </cell>
          <cell r="T122">
            <v>7278.7900000000154</v>
          </cell>
          <cell r="U122">
            <v>7347.4270000000161</v>
          </cell>
        </row>
        <row r="123">
          <cell r="B123">
            <v>4</v>
          </cell>
          <cell r="C123">
            <v>4</v>
          </cell>
          <cell r="D123">
            <v>7</v>
          </cell>
          <cell r="E123">
            <v>8</v>
          </cell>
          <cell r="F123">
            <v>9</v>
          </cell>
          <cell r="G123">
            <v>10</v>
          </cell>
          <cell r="H123">
            <v>12</v>
          </cell>
          <cell r="I123">
            <v>12</v>
          </cell>
          <cell r="J123">
            <v>11</v>
          </cell>
          <cell r="K123">
            <v>9</v>
          </cell>
          <cell r="L123">
            <v>8</v>
          </cell>
          <cell r="M123">
            <v>7</v>
          </cell>
          <cell r="N123">
            <v>7</v>
          </cell>
          <cell r="O123">
            <v>7</v>
          </cell>
          <cell r="P123">
            <v>6</v>
          </cell>
          <cell r="Q123">
            <v>6</v>
          </cell>
          <cell r="R123">
            <v>6</v>
          </cell>
          <cell r="S123">
            <v>5.5</v>
          </cell>
          <cell r="T123">
            <v>5.2000000000000455</v>
          </cell>
          <cell r="U123">
            <v>5.1100000000000705</v>
          </cell>
        </row>
        <row r="124">
          <cell r="B124">
            <v>1668</v>
          </cell>
          <cell r="C124">
            <v>1750</v>
          </cell>
          <cell r="D124">
            <v>2050</v>
          </cell>
          <cell r="E124">
            <v>2093</v>
          </cell>
          <cell r="F124">
            <v>4674</v>
          </cell>
          <cell r="G124">
            <v>4700</v>
          </cell>
          <cell r="H124">
            <v>4990</v>
          </cell>
          <cell r="I124">
            <v>6032</v>
          </cell>
          <cell r="J124">
            <v>5102</v>
          </cell>
          <cell r="K124">
            <v>5703</v>
          </cell>
          <cell r="L124">
            <v>5777</v>
          </cell>
          <cell r="M124">
            <v>5908</v>
          </cell>
          <cell r="N124">
            <v>5861</v>
          </cell>
          <cell r="O124">
            <v>6461</v>
          </cell>
          <cell r="P124">
            <v>6411</v>
          </cell>
          <cell r="Q124">
            <v>7011</v>
          </cell>
          <cell r="R124">
            <v>7011</v>
          </cell>
          <cell r="S124">
            <v>7406</v>
          </cell>
          <cell r="T124">
            <v>7607</v>
          </cell>
          <cell r="U124">
            <v>7925.2999999999302</v>
          </cell>
        </row>
        <row r="125">
          <cell r="B125">
            <v>18</v>
          </cell>
          <cell r="C125">
            <v>14</v>
          </cell>
          <cell r="D125">
            <v>13</v>
          </cell>
          <cell r="E125">
            <v>13</v>
          </cell>
          <cell r="F125">
            <v>9</v>
          </cell>
          <cell r="G125">
            <v>10</v>
          </cell>
          <cell r="H125">
            <v>10</v>
          </cell>
          <cell r="I125">
            <v>10.4</v>
          </cell>
          <cell r="J125">
            <v>10</v>
          </cell>
          <cell r="K125">
            <v>9.3000000000000007</v>
          </cell>
          <cell r="L125">
            <v>9.1999999999999993</v>
          </cell>
          <cell r="M125">
            <v>9.3000000000000007</v>
          </cell>
          <cell r="N125">
            <v>9.3000000000000007</v>
          </cell>
          <cell r="O125">
            <v>9.3000000000000007</v>
          </cell>
          <cell r="P125">
            <v>10.33</v>
          </cell>
          <cell r="Q125">
            <v>10.33</v>
          </cell>
          <cell r="R125">
            <v>10.3</v>
          </cell>
          <cell r="S125">
            <v>10.821000000000026</v>
          </cell>
          <cell r="T125">
            <v>11.119800000000055</v>
          </cell>
          <cell r="U125">
            <v>11.201340000000073</v>
          </cell>
        </row>
        <row r="127">
          <cell r="B127">
            <v>21</v>
          </cell>
          <cell r="C127">
            <v>25</v>
          </cell>
          <cell r="D127">
            <v>20</v>
          </cell>
          <cell r="E127">
            <v>20</v>
          </cell>
          <cell r="F127">
            <v>21</v>
          </cell>
          <cell r="G127">
            <v>21</v>
          </cell>
          <cell r="H127">
            <v>21</v>
          </cell>
          <cell r="I127">
            <v>21</v>
          </cell>
          <cell r="J127">
            <v>19</v>
          </cell>
          <cell r="K127">
            <v>18</v>
          </cell>
          <cell r="L127">
            <v>17</v>
          </cell>
          <cell r="M127">
            <v>18</v>
          </cell>
          <cell r="N127">
            <v>17</v>
          </cell>
          <cell r="O127">
            <v>17.100000000000001</v>
          </cell>
          <cell r="P127">
            <v>14.4</v>
          </cell>
          <cell r="Q127">
            <v>16.399999999999999</v>
          </cell>
          <cell r="R127">
            <v>17.45</v>
          </cell>
          <cell r="S127">
            <v>16.530000000000005</v>
          </cell>
          <cell r="T127">
            <v>16.948999999999955</v>
          </cell>
          <cell r="U127">
            <v>17.914200000000164</v>
          </cell>
        </row>
        <row r="128">
          <cell r="B128">
            <v>272</v>
          </cell>
          <cell r="C128">
            <v>283</v>
          </cell>
          <cell r="D128">
            <v>214</v>
          </cell>
          <cell r="E128">
            <v>406</v>
          </cell>
          <cell r="F128">
            <v>500</v>
          </cell>
          <cell r="G128">
            <v>462</v>
          </cell>
          <cell r="H128">
            <v>412</v>
          </cell>
          <cell r="I128">
            <v>412</v>
          </cell>
          <cell r="J128">
            <v>411</v>
          </cell>
          <cell r="K128">
            <v>411</v>
          </cell>
          <cell r="L128">
            <v>411</v>
          </cell>
          <cell r="M128">
            <v>411</v>
          </cell>
          <cell r="N128">
            <v>411</v>
          </cell>
          <cell r="O128">
            <v>401</v>
          </cell>
          <cell r="P128">
            <v>461</v>
          </cell>
          <cell r="Q128">
            <v>411</v>
          </cell>
          <cell r="R128">
            <v>411</v>
          </cell>
          <cell r="S128">
            <v>422</v>
          </cell>
          <cell r="T128">
            <v>418.79999999999995</v>
          </cell>
          <cell r="U128">
            <v>402.7400000000016</v>
          </cell>
        </row>
        <row r="129">
          <cell r="B129">
            <v>92</v>
          </cell>
          <cell r="C129">
            <v>105</v>
          </cell>
          <cell r="D129">
            <v>107</v>
          </cell>
          <cell r="E129">
            <v>106</v>
          </cell>
          <cell r="F129">
            <v>104</v>
          </cell>
          <cell r="G129">
            <v>104</v>
          </cell>
          <cell r="H129">
            <v>99</v>
          </cell>
          <cell r="I129">
            <v>99</v>
          </cell>
          <cell r="J129">
            <v>97</v>
          </cell>
          <cell r="K129">
            <v>97</v>
          </cell>
          <cell r="L129">
            <v>96</v>
          </cell>
          <cell r="M129">
            <v>94</v>
          </cell>
          <cell r="N129">
            <v>91</v>
          </cell>
          <cell r="O129">
            <v>91</v>
          </cell>
          <cell r="P129">
            <v>84</v>
          </cell>
          <cell r="Q129">
            <v>82</v>
          </cell>
          <cell r="R129">
            <v>80</v>
          </cell>
          <cell r="S129">
            <v>76.300000000000182</v>
          </cell>
          <cell r="T129">
            <v>72.639999999999418</v>
          </cell>
          <cell r="U129">
            <v>70.461999999999534</v>
          </cell>
        </row>
        <row r="131">
          <cell r="B131">
            <v>23745</v>
          </cell>
          <cell r="C131">
            <v>23138</v>
          </cell>
          <cell r="D131">
            <v>24700</v>
          </cell>
          <cell r="E131">
            <v>26300</v>
          </cell>
          <cell r="F131">
            <v>27400</v>
          </cell>
          <cell r="G131">
            <v>27500</v>
          </cell>
          <cell r="H131">
            <v>27500</v>
          </cell>
          <cell r="I131">
            <v>27600</v>
          </cell>
          <cell r="J131">
            <v>27700</v>
          </cell>
          <cell r="K131">
            <v>27600</v>
          </cell>
          <cell r="L131">
            <v>27100</v>
          </cell>
          <cell r="M131">
            <v>27193</v>
          </cell>
          <cell r="N131">
            <v>27902</v>
          </cell>
          <cell r="O131">
            <v>27833</v>
          </cell>
          <cell r="P131">
            <v>26158</v>
          </cell>
          <cell r="Q131">
            <v>25658</v>
          </cell>
          <cell r="R131">
            <v>25808</v>
          </cell>
          <cell r="S131">
            <v>24762.90000000014</v>
          </cell>
          <cell r="T131">
            <v>24096.919999999925</v>
          </cell>
          <cell r="U131">
            <v>23791.585999999894</v>
          </cell>
        </row>
        <row r="133">
          <cell r="B133">
            <v>2504.4156561845757</v>
          </cell>
          <cell r="C133">
            <v>2433.3980312385575</v>
          </cell>
          <cell r="D133">
            <v>2417.9099227393008</v>
          </cell>
          <cell r="E133">
            <v>2390.7874562709467</v>
          </cell>
          <cell r="F133">
            <v>2162</v>
          </cell>
          <cell r="G133">
            <v>2154</v>
          </cell>
          <cell r="H133">
            <v>2144</v>
          </cell>
          <cell r="I133">
            <v>2143</v>
          </cell>
          <cell r="J133">
            <v>2138</v>
          </cell>
          <cell r="K133">
            <v>2135</v>
          </cell>
          <cell r="L133">
            <v>2123</v>
          </cell>
          <cell r="M133">
            <v>2125</v>
          </cell>
          <cell r="N133">
            <v>2124</v>
          </cell>
          <cell r="O133">
            <v>2118</v>
          </cell>
          <cell r="P133">
            <v>2112</v>
          </cell>
          <cell r="Q133">
            <v>2110</v>
          </cell>
          <cell r="R133">
            <v>2109</v>
          </cell>
          <cell r="S133">
            <v>2103.2000000000007</v>
          </cell>
          <cell r="T133">
            <v>2100.6600000000008</v>
          </cell>
          <cell r="U133">
            <v>2098.1280000000006</v>
          </cell>
        </row>
        <row r="134">
          <cell r="B134">
            <v>624</v>
          </cell>
          <cell r="C134">
            <v>744</v>
          </cell>
          <cell r="D134">
            <v>1182</v>
          </cell>
          <cell r="E134">
            <v>1371</v>
          </cell>
          <cell r="F134">
            <v>1176</v>
          </cell>
          <cell r="G134">
            <v>1000</v>
          </cell>
          <cell r="H134">
            <v>903</v>
          </cell>
          <cell r="I134">
            <v>860</v>
          </cell>
          <cell r="J134">
            <v>850</v>
          </cell>
          <cell r="K134">
            <v>848</v>
          </cell>
          <cell r="L134">
            <v>820</v>
          </cell>
          <cell r="M134">
            <v>853</v>
          </cell>
          <cell r="N134">
            <v>938</v>
          </cell>
          <cell r="O134">
            <v>962</v>
          </cell>
          <cell r="P134">
            <v>617</v>
          </cell>
          <cell r="Q134">
            <v>614</v>
          </cell>
          <cell r="R134">
            <v>651</v>
          </cell>
          <cell r="S134">
            <v>479.79999999998836</v>
          </cell>
          <cell r="T134">
            <v>385.63999999998487</v>
          </cell>
          <cell r="U134">
            <v>370.41199999998207</v>
          </cell>
        </row>
        <row r="135">
          <cell r="B135">
            <v>4</v>
          </cell>
          <cell r="C135">
            <v>2</v>
          </cell>
          <cell r="D135">
            <v>1</v>
          </cell>
          <cell r="E135">
            <v>2</v>
          </cell>
          <cell r="F135">
            <v>2</v>
          </cell>
          <cell r="G135">
            <v>2</v>
          </cell>
          <cell r="H135">
            <v>2</v>
          </cell>
          <cell r="I135">
            <v>2</v>
          </cell>
          <cell r="J135">
            <v>2</v>
          </cell>
          <cell r="K135">
            <v>2</v>
          </cell>
          <cell r="L135">
            <v>2</v>
          </cell>
          <cell r="M135">
            <v>2</v>
          </cell>
          <cell r="N135">
            <v>2</v>
          </cell>
          <cell r="O135">
            <v>2</v>
          </cell>
          <cell r="P135">
            <v>2</v>
          </cell>
          <cell r="Q135">
            <v>2</v>
          </cell>
          <cell r="R135">
            <v>2</v>
          </cell>
          <cell r="S135">
            <v>2</v>
          </cell>
          <cell r="T135">
            <v>2</v>
          </cell>
          <cell r="U135">
            <v>2</v>
          </cell>
        </row>
        <row r="136">
          <cell r="B136">
            <v>6970</v>
          </cell>
          <cell r="C136">
            <v>7505</v>
          </cell>
          <cell r="D136">
            <v>8030</v>
          </cell>
          <cell r="E136">
            <v>9443</v>
          </cell>
          <cell r="F136">
            <v>9652</v>
          </cell>
          <cell r="G136">
            <v>9370</v>
          </cell>
          <cell r="H136">
            <v>9283</v>
          </cell>
          <cell r="I136">
            <v>9876</v>
          </cell>
          <cell r="J136">
            <v>9041</v>
          </cell>
          <cell r="K136">
            <v>8989</v>
          </cell>
          <cell r="L136">
            <v>8946</v>
          </cell>
          <cell r="M136">
            <v>8960</v>
          </cell>
          <cell r="N136">
            <v>8981</v>
          </cell>
          <cell r="O136">
            <v>9055</v>
          </cell>
          <cell r="P136">
            <v>8988.2999999999993</v>
          </cell>
          <cell r="Q136">
            <v>9103.7999999999993</v>
          </cell>
          <cell r="R136">
            <v>9403</v>
          </cell>
          <cell r="S136">
            <v>9374.0599999999977</v>
          </cell>
          <cell r="T136">
            <v>9500.6779999999853</v>
          </cell>
          <cell r="U136">
            <v>9662.4723999999987</v>
          </cell>
        </row>
        <row r="137">
          <cell r="B137">
            <v>2649</v>
          </cell>
          <cell r="C137">
            <v>3009</v>
          </cell>
          <cell r="D137">
            <v>3100</v>
          </cell>
          <cell r="E137">
            <v>3680</v>
          </cell>
          <cell r="F137">
            <v>4150</v>
          </cell>
          <cell r="G137">
            <v>4250</v>
          </cell>
          <cell r="H137">
            <v>4700</v>
          </cell>
          <cell r="I137">
            <v>4750</v>
          </cell>
          <cell r="J137">
            <v>4850</v>
          </cell>
          <cell r="K137">
            <v>4750</v>
          </cell>
          <cell r="L137">
            <v>5050</v>
          </cell>
          <cell r="M137">
            <v>5050</v>
          </cell>
          <cell r="N137">
            <v>5050</v>
          </cell>
          <cell r="O137">
            <v>5300</v>
          </cell>
          <cell r="P137">
            <v>5950</v>
          </cell>
          <cell r="Q137">
            <v>5950</v>
          </cell>
          <cell r="R137">
            <v>5950</v>
          </cell>
          <cell r="S137">
            <v>6375</v>
          </cell>
          <cell r="T137">
            <v>6550</v>
          </cell>
          <cell r="U137">
            <v>6642.5</v>
          </cell>
        </row>
        <row r="138">
          <cell r="B138">
            <v>10120</v>
          </cell>
          <cell r="C138">
            <v>10430</v>
          </cell>
          <cell r="D138">
            <v>10022</v>
          </cell>
          <cell r="E138">
            <v>10069</v>
          </cell>
          <cell r="F138">
            <v>10498</v>
          </cell>
          <cell r="G138">
            <v>10625</v>
          </cell>
          <cell r="H138">
            <v>10611</v>
          </cell>
          <cell r="I138">
            <v>10670</v>
          </cell>
          <cell r="J138">
            <v>10771</v>
          </cell>
          <cell r="K138">
            <v>10955</v>
          </cell>
          <cell r="L138">
            <v>11290</v>
          </cell>
          <cell r="M138">
            <v>11678</v>
          </cell>
          <cell r="N138">
            <v>11972</v>
          </cell>
          <cell r="O138">
            <v>12135</v>
          </cell>
          <cell r="P138">
            <v>12217</v>
          </cell>
          <cell r="Q138">
            <v>12250</v>
          </cell>
          <cell r="R138">
            <v>12285</v>
          </cell>
          <cell r="S138">
            <v>12394.099999999977</v>
          </cell>
          <cell r="T138">
            <v>12432.079999999987</v>
          </cell>
          <cell r="U138">
            <v>12487.913999999975</v>
          </cell>
        </row>
        <row r="139">
          <cell r="B139">
            <v>642</v>
          </cell>
          <cell r="C139">
            <v>651</v>
          </cell>
          <cell r="D139">
            <v>657</v>
          </cell>
          <cell r="E139">
            <v>662</v>
          </cell>
          <cell r="F139">
            <v>820</v>
          </cell>
          <cell r="G139">
            <v>820</v>
          </cell>
          <cell r="H139">
            <v>820</v>
          </cell>
          <cell r="I139">
            <v>820</v>
          </cell>
          <cell r="J139">
            <v>820</v>
          </cell>
          <cell r="K139">
            <v>820</v>
          </cell>
          <cell r="L139">
            <v>820</v>
          </cell>
          <cell r="M139">
            <v>808</v>
          </cell>
          <cell r="N139">
            <v>808</v>
          </cell>
          <cell r="O139">
            <v>808</v>
          </cell>
          <cell r="P139">
            <v>809</v>
          </cell>
          <cell r="Q139">
            <v>809</v>
          </cell>
          <cell r="R139">
            <v>809</v>
          </cell>
          <cell r="S139">
            <v>809.5</v>
          </cell>
          <cell r="T139">
            <v>809.8</v>
          </cell>
          <cell r="U139">
            <v>809.88999999999987</v>
          </cell>
        </row>
        <row r="140">
          <cell r="B140">
            <v>1831</v>
          </cell>
          <cell r="C140">
            <v>1980</v>
          </cell>
          <cell r="D140">
            <v>2299</v>
          </cell>
          <cell r="E140">
            <v>2353</v>
          </cell>
          <cell r="F140">
            <v>2459</v>
          </cell>
          <cell r="G140">
            <v>2475</v>
          </cell>
          <cell r="H140">
            <v>2475</v>
          </cell>
          <cell r="I140">
            <v>2475</v>
          </cell>
          <cell r="J140">
            <v>2475</v>
          </cell>
          <cell r="K140">
            <v>2475</v>
          </cell>
          <cell r="L140">
            <v>2475</v>
          </cell>
          <cell r="M140">
            <v>2475</v>
          </cell>
          <cell r="N140">
            <v>2475</v>
          </cell>
          <cell r="O140">
            <v>2520</v>
          </cell>
          <cell r="P140">
            <v>2332</v>
          </cell>
          <cell r="Q140">
            <v>2331.3000000000002</v>
          </cell>
          <cell r="R140">
            <v>2326</v>
          </cell>
          <cell r="S140">
            <v>2250.8500000000058</v>
          </cell>
          <cell r="T140">
            <v>2188.7400000000052</v>
          </cell>
          <cell r="U140">
            <v>2175.6870000000054</v>
          </cell>
        </row>
        <row r="142">
          <cell r="B142">
            <v>6</v>
          </cell>
          <cell r="C142">
            <v>8</v>
          </cell>
          <cell r="D142">
            <v>8</v>
          </cell>
          <cell r="E142">
            <v>8</v>
          </cell>
          <cell r="F142">
            <v>8</v>
          </cell>
          <cell r="G142">
            <v>8</v>
          </cell>
          <cell r="H142">
            <v>8</v>
          </cell>
          <cell r="I142">
            <v>8</v>
          </cell>
          <cell r="J142">
            <v>8</v>
          </cell>
          <cell r="K142">
            <v>8</v>
          </cell>
          <cell r="L142">
            <v>8</v>
          </cell>
          <cell r="M142">
            <v>8</v>
          </cell>
          <cell r="N142">
            <v>8</v>
          </cell>
          <cell r="O142">
            <v>8</v>
          </cell>
          <cell r="P142">
            <v>8</v>
          </cell>
          <cell r="Q142">
            <v>8</v>
          </cell>
          <cell r="R142">
            <v>8</v>
          </cell>
          <cell r="S142">
            <v>8</v>
          </cell>
          <cell r="T142">
            <v>8</v>
          </cell>
          <cell r="U142">
            <v>8</v>
          </cell>
        </row>
        <row r="143">
          <cell r="B143">
            <v>11</v>
          </cell>
          <cell r="C143">
            <v>13</v>
          </cell>
          <cell r="D143">
            <v>15</v>
          </cell>
          <cell r="E143">
            <v>15</v>
          </cell>
          <cell r="F143">
            <v>10</v>
          </cell>
          <cell r="G143">
            <v>9</v>
          </cell>
          <cell r="H143">
            <v>9</v>
          </cell>
          <cell r="I143">
            <v>10</v>
          </cell>
          <cell r="J143">
            <v>11</v>
          </cell>
          <cell r="K143">
            <v>12</v>
          </cell>
          <cell r="L143">
            <v>13</v>
          </cell>
          <cell r="M143">
            <v>13</v>
          </cell>
          <cell r="N143">
            <v>13</v>
          </cell>
          <cell r="O143">
            <v>12</v>
          </cell>
          <cell r="P143">
            <v>10.6</v>
          </cell>
          <cell r="Q143">
            <v>10.3</v>
          </cell>
          <cell r="R143">
            <v>9.6999999999999993</v>
          </cell>
          <cell r="S143">
            <v>8.6299999999998818</v>
          </cell>
          <cell r="T143">
            <v>7.9539999999997235</v>
          </cell>
          <cell r="U143">
            <v>7.3481999999999061</v>
          </cell>
        </row>
        <row r="144">
          <cell r="B144">
            <v>3020</v>
          </cell>
          <cell r="C144">
            <v>2995</v>
          </cell>
          <cell r="D144">
            <v>2651</v>
          </cell>
          <cell r="E144">
            <v>2692</v>
          </cell>
          <cell r="F144">
            <v>1550</v>
          </cell>
          <cell r="G144">
            <v>1555</v>
          </cell>
          <cell r="H144">
            <v>534</v>
          </cell>
          <cell r="I144">
            <v>470</v>
          </cell>
          <cell r="J144">
            <v>483</v>
          </cell>
          <cell r="K144">
            <v>488</v>
          </cell>
          <cell r="L144">
            <v>462</v>
          </cell>
          <cell r="M144">
            <v>500</v>
          </cell>
          <cell r="N144">
            <v>522</v>
          </cell>
          <cell r="O144">
            <v>542</v>
          </cell>
          <cell r="P144">
            <v>570</v>
          </cell>
          <cell r="Q144">
            <v>542</v>
          </cell>
          <cell r="R144">
            <v>651.29999999999995</v>
          </cell>
          <cell r="S144">
            <v>643.04000000000087</v>
          </cell>
          <cell r="T144">
            <v>674.6820000000007</v>
          </cell>
          <cell r="U144">
            <v>709.32560000000376</v>
          </cell>
        </row>
        <row r="145">
          <cell r="B145">
            <v>1180</v>
          </cell>
          <cell r="C145">
            <v>1205</v>
          </cell>
          <cell r="D145">
            <v>1245</v>
          </cell>
          <cell r="E145">
            <v>1495</v>
          </cell>
          <cell r="F145">
            <v>2151</v>
          </cell>
          <cell r="G145">
            <v>2159</v>
          </cell>
          <cell r="H145">
            <v>2234</v>
          </cell>
          <cell r="I145">
            <v>2284</v>
          </cell>
          <cell r="J145">
            <v>2189</v>
          </cell>
          <cell r="K145">
            <v>2284</v>
          </cell>
          <cell r="L145">
            <v>2204</v>
          </cell>
          <cell r="M145">
            <v>2184</v>
          </cell>
          <cell r="N145">
            <v>2130</v>
          </cell>
          <cell r="O145">
            <v>2130</v>
          </cell>
          <cell r="P145">
            <v>1826</v>
          </cell>
          <cell r="Q145">
            <v>1799</v>
          </cell>
          <cell r="R145">
            <v>1796</v>
          </cell>
          <cell r="S145">
            <v>1636.5</v>
          </cell>
          <cell r="T145">
            <v>1532.3999999999942</v>
          </cell>
          <cell r="U145">
            <v>1493.070000000007</v>
          </cell>
        </row>
        <row r="146">
          <cell r="B146">
            <v>11500</v>
          </cell>
          <cell r="C146">
            <v>11200</v>
          </cell>
          <cell r="D146">
            <v>10220</v>
          </cell>
          <cell r="E146">
            <v>11047</v>
          </cell>
          <cell r="F146">
            <v>14000</v>
          </cell>
          <cell r="G146">
            <v>14000</v>
          </cell>
          <cell r="H146">
            <v>14000</v>
          </cell>
          <cell r="I146">
            <v>14100</v>
          </cell>
          <cell r="J146">
            <v>14160</v>
          </cell>
          <cell r="K146">
            <v>14183</v>
          </cell>
          <cell r="L146">
            <v>14207</v>
          </cell>
          <cell r="M146">
            <v>15000</v>
          </cell>
          <cell r="N146">
            <v>15000</v>
          </cell>
          <cell r="O146">
            <v>15000</v>
          </cell>
          <cell r="P146">
            <v>15200</v>
          </cell>
          <cell r="Q146">
            <v>15700</v>
          </cell>
          <cell r="R146">
            <v>16000</v>
          </cell>
          <cell r="S146">
            <v>16190</v>
          </cell>
          <cell r="T146">
            <v>16572</v>
          </cell>
          <cell r="U146">
            <v>16902.600000000093</v>
          </cell>
        </row>
        <row r="147">
          <cell r="B147">
            <v>28800</v>
          </cell>
          <cell r="C147">
            <v>29900</v>
          </cell>
          <cell r="D147">
            <v>30385</v>
          </cell>
          <cell r="E147">
            <v>32074</v>
          </cell>
          <cell r="F147">
            <v>32650</v>
          </cell>
          <cell r="G147">
            <v>32700</v>
          </cell>
          <cell r="H147">
            <v>34800</v>
          </cell>
          <cell r="I147">
            <v>34900</v>
          </cell>
          <cell r="J147">
            <v>36000</v>
          </cell>
          <cell r="K147">
            <v>38000</v>
          </cell>
          <cell r="L147">
            <v>40000</v>
          </cell>
          <cell r="M147">
            <v>40500</v>
          </cell>
          <cell r="N147">
            <v>40000</v>
          </cell>
          <cell r="O147">
            <v>37000</v>
          </cell>
          <cell r="P147">
            <v>39700</v>
          </cell>
          <cell r="Q147">
            <v>40700</v>
          </cell>
          <cell r="R147">
            <v>41700</v>
          </cell>
          <cell r="S147">
            <v>41950</v>
          </cell>
          <cell r="T147">
            <v>43780</v>
          </cell>
          <cell r="U147">
            <v>44389</v>
          </cell>
        </row>
        <row r="148">
          <cell r="B148">
            <v>3</v>
          </cell>
          <cell r="C148">
            <v>3</v>
          </cell>
          <cell r="D148">
            <v>3.8</v>
          </cell>
          <cell r="E148">
            <v>3.8</v>
          </cell>
          <cell r="F148">
            <v>3.8</v>
          </cell>
          <cell r="G148">
            <v>3.8</v>
          </cell>
          <cell r="H148">
            <v>3.8</v>
          </cell>
          <cell r="I148">
            <v>3.8</v>
          </cell>
          <cell r="J148">
            <v>3.8</v>
          </cell>
          <cell r="K148">
            <v>3.8</v>
          </cell>
          <cell r="L148">
            <v>3.8</v>
          </cell>
          <cell r="M148">
            <v>4</v>
          </cell>
          <cell r="N148">
            <v>4</v>
          </cell>
          <cell r="O148">
            <v>4</v>
          </cell>
          <cell r="P148">
            <v>4</v>
          </cell>
          <cell r="Q148">
            <v>4</v>
          </cell>
          <cell r="R148">
            <v>4</v>
          </cell>
          <cell r="S148">
            <v>4</v>
          </cell>
          <cell r="T148">
            <v>4</v>
          </cell>
          <cell r="U148">
            <v>4</v>
          </cell>
        </row>
        <row r="149">
          <cell r="B149">
            <v>2</v>
          </cell>
          <cell r="C149">
            <v>2</v>
          </cell>
          <cell r="D149">
            <v>2</v>
          </cell>
          <cell r="E149">
            <v>2</v>
          </cell>
          <cell r="F149">
            <v>2</v>
          </cell>
          <cell r="G149">
            <v>2</v>
          </cell>
          <cell r="H149">
            <v>2</v>
          </cell>
          <cell r="I149">
            <v>2</v>
          </cell>
          <cell r="J149">
            <v>2</v>
          </cell>
          <cell r="K149">
            <v>2</v>
          </cell>
          <cell r="L149">
            <v>2</v>
          </cell>
          <cell r="M149">
            <v>2</v>
          </cell>
          <cell r="N149">
            <v>2</v>
          </cell>
          <cell r="O149">
            <v>2</v>
          </cell>
          <cell r="P149">
            <v>2</v>
          </cell>
          <cell r="Q149">
            <v>2</v>
          </cell>
          <cell r="R149">
            <v>2</v>
          </cell>
          <cell r="S149">
            <v>2</v>
          </cell>
          <cell r="T149">
            <v>2</v>
          </cell>
          <cell r="U149">
            <v>2</v>
          </cell>
        </row>
        <row r="150">
          <cell r="B150">
            <v>857</v>
          </cell>
          <cell r="C150">
            <v>814</v>
          </cell>
          <cell r="D150">
            <v>817</v>
          </cell>
          <cell r="E150">
            <v>864</v>
          </cell>
          <cell r="F150">
            <v>884</v>
          </cell>
          <cell r="G150">
            <v>886</v>
          </cell>
          <cell r="H150">
            <v>883</v>
          </cell>
          <cell r="I150">
            <v>876</v>
          </cell>
          <cell r="J150">
            <v>874</v>
          </cell>
          <cell r="K150">
            <v>867</v>
          </cell>
          <cell r="L150">
            <v>863</v>
          </cell>
          <cell r="M150">
            <v>857.4</v>
          </cell>
          <cell r="N150">
            <v>849.3</v>
          </cell>
          <cell r="O150">
            <v>839.58</v>
          </cell>
          <cell r="P150">
            <v>830</v>
          </cell>
          <cell r="Q150">
            <v>830</v>
          </cell>
          <cell r="R150">
            <v>830</v>
          </cell>
          <cell r="S150">
            <v>821.32200000000012</v>
          </cell>
          <cell r="T150">
            <v>819.22559999999976</v>
          </cell>
          <cell r="U150">
            <v>817.04147999999986</v>
          </cell>
        </row>
        <row r="151">
          <cell r="B151">
            <v>35</v>
          </cell>
          <cell r="C151">
            <v>42</v>
          </cell>
          <cell r="D151">
            <v>51</v>
          </cell>
          <cell r="E151">
            <v>80</v>
          </cell>
          <cell r="F151">
            <v>73</v>
          </cell>
          <cell r="G151">
            <v>73.599999999999994</v>
          </cell>
          <cell r="H151">
            <v>73.400000000000006</v>
          </cell>
          <cell r="I151">
            <v>73</v>
          </cell>
          <cell r="J151">
            <v>72</v>
          </cell>
          <cell r="K151">
            <v>65</v>
          </cell>
          <cell r="L151">
            <v>63</v>
          </cell>
          <cell r="M151">
            <v>65</v>
          </cell>
          <cell r="N151">
            <v>67</v>
          </cell>
          <cell r="O151">
            <v>74</v>
          </cell>
          <cell r="P151">
            <v>72.599999999999994</v>
          </cell>
          <cell r="Q151">
            <v>76</v>
          </cell>
          <cell r="R151">
            <v>72.8</v>
          </cell>
          <cell r="S151">
            <v>76.559999999999945</v>
          </cell>
          <cell r="T151">
            <v>75.987999999999715</v>
          </cell>
          <cell r="U151">
            <v>76.990399999999454</v>
          </cell>
        </row>
        <row r="153">
          <cell r="B153">
            <v>16881</v>
          </cell>
          <cell r="C153">
            <v>19332</v>
          </cell>
          <cell r="D153">
            <v>20300</v>
          </cell>
          <cell r="E153">
            <v>20940</v>
          </cell>
          <cell r="F153">
            <v>21950</v>
          </cell>
          <cell r="G153">
            <v>22160</v>
          </cell>
          <cell r="H153">
            <v>22270</v>
          </cell>
          <cell r="I153">
            <v>22230</v>
          </cell>
          <cell r="J153">
            <v>22030</v>
          </cell>
          <cell r="K153">
            <v>22060</v>
          </cell>
          <cell r="L153">
            <v>22290</v>
          </cell>
          <cell r="M153">
            <v>21880</v>
          </cell>
          <cell r="N153">
            <v>21280</v>
          </cell>
          <cell r="O153">
            <v>21280</v>
          </cell>
          <cell r="P153">
            <v>21250</v>
          </cell>
          <cell r="Q153">
            <v>22100</v>
          </cell>
          <cell r="R153">
            <v>22040</v>
          </cell>
          <cell r="S153">
            <v>22292</v>
          </cell>
          <cell r="T153">
            <v>22636.600000000093</v>
          </cell>
          <cell r="U153">
            <v>22953.280000000028</v>
          </cell>
        </row>
        <row r="154">
          <cell r="B154">
            <v>3</v>
          </cell>
          <cell r="C154">
            <v>3</v>
          </cell>
          <cell r="D154">
            <v>3</v>
          </cell>
          <cell r="E154">
            <v>3</v>
          </cell>
          <cell r="F154">
            <v>3</v>
          </cell>
          <cell r="G154">
            <v>3</v>
          </cell>
          <cell r="H154">
            <v>3</v>
          </cell>
          <cell r="I154">
            <v>3</v>
          </cell>
          <cell r="J154">
            <v>3</v>
          </cell>
          <cell r="K154">
            <v>3</v>
          </cell>
          <cell r="L154">
            <v>3</v>
          </cell>
          <cell r="M154">
            <v>3</v>
          </cell>
          <cell r="N154">
            <v>3</v>
          </cell>
          <cell r="O154">
            <v>3</v>
          </cell>
          <cell r="P154">
            <v>3</v>
          </cell>
          <cell r="Q154">
            <v>3</v>
          </cell>
          <cell r="R154">
            <v>3</v>
          </cell>
          <cell r="S154">
            <v>3</v>
          </cell>
          <cell r="T154">
            <v>3</v>
          </cell>
          <cell r="U154">
            <v>3</v>
          </cell>
        </row>
        <row r="155">
          <cell r="B155">
            <v>202</v>
          </cell>
          <cell r="C155">
            <v>207</v>
          </cell>
          <cell r="D155">
            <v>217</v>
          </cell>
          <cell r="E155">
            <v>226</v>
          </cell>
          <cell r="F155">
            <v>222</v>
          </cell>
          <cell r="G155">
            <v>219</v>
          </cell>
          <cell r="H155">
            <v>220</v>
          </cell>
          <cell r="I155">
            <v>217</v>
          </cell>
          <cell r="J155">
            <v>217</v>
          </cell>
          <cell r="K155">
            <v>220.8</v>
          </cell>
          <cell r="L155">
            <v>217.7</v>
          </cell>
          <cell r="M155">
            <v>217.5</v>
          </cell>
          <cell r="N155">
            <v>218.2</v>
          </cell>
          <cell r="O155">
            <v>217</v>
          </cell>
          <cell r="P155">
            <v>98.4</v>
          </cell>
          <cell r="Q155">
            <v>110.5</v>
          </cell>
          <cell r="R155">
            <v>111</v>
          </cell>
          <cell r="S155">
            <v>54.75</v>
          </cell>
          <cell r="T155">
            <v>24.760000000002037</v>
          </cell>
          <cell r="U155">
            <v>18.972999999998137</v>
          </cell>
        </row>
        <row r="156">
          <cell r="B156">
            <v>564</v>
          </cell>
          <cell r="C156">
            <v>543</v>
          </cell>
          <cell r="D156">
            <v>555</v>
          </cell>
          <cell r="E156">
            <v>654</v>
          </cell>
          <cell r="F156">
            <v>695</v>
          </cell>
          <cell r="G156">
            <v>695</v>
          </cell>
          <cell r="H156">
            <v>695</v>
          </cell>
          <cell r="I156">
            <v>695</v>
          </cell>
          <cell r="J156">
            <v>695</v>
          </cell>
          <cell r="K156">
            <v>695</v>
          </cell>
          <cell r="L156">
            <v>695</v>
          </cell>
          <cell r="M156">
            <v>695</v>
          </cell>
          <cell r="N156">
            <v>695</v>
          </cell>
          <cell r="O156">
            <v>695</v>
          </cell>
          <cell r="P156">
            <v>725</v>
          </cell>
          <cell r="Q156">
            <v>729</v>
          </cell>
          <cell r="R156">
            <v>725</v>
          </cell>
          <cell r="S156">
            <v>742</v>
          </cell>
          <cell r="T156">
            <v>751.40000000000146</v>
          </cell>
          <cell r="U156">
            <v>754.21999999999935</v>
          </cell>
        </row>
        <row r="157">
          <cell r="B157">
            <v>425</v>
          </cell>
          <cell r="C157">
            <v>552</v>
          </cell>
          <cell r="D157">
            <v>662</v>
          </cell>
          <cell r="E157">
            <v>772</v>
          </cell>
          <cell r="F157">
            <v>825</v>
          </cell>
          <cell r="G157">
            <v>830</v>
          </cell>
          <cell r="H157">
            <v>820</v>
          </cell>
          <cell r="I157">
            <v>825</v>
          </cell>
          <cell r="J157">
            <v>830</v>
          </cell>
          <cell r="K157">
            <v>840</v>
          </cell>
          <cell r="L157">
            <v>850</v>
          </cell>
          <cell r="M157">
            <v>850</v>
          </cell>
          <cell r="N157">
            <v>1000</v>
          </cell>
          <cell r="O157">
            <v>960</v>
          </cell>
          <cell r="P157">
            <v>1000</v>
          </cell>
          <cell r="Q157">
            <v>1000</v>
          </cell>
          <cell r="R157">
            <v>1000</v>
          </cell>
          <cell r="S157">
            <v>1004</v>
          </cell>
          <cell r="T157">
            <v>1019.1999999999971</v>
          </cell>
          <cell r="U157">
            <v>1017.3599999999988</v>
          </cell>
        </row>
        <row r="158">
          <cell r="B158">
            <v>811</v>
          </cell>
          <cell r="C158">
            <v>917</v>
          </cell>
          <cell r="D158">
            <v>1735</v>
          </cell>
          <cell r="E158">
            <v>2199</v>
          </cell>
          <cell r="F158">
            <v>3110</v>
          </cell>
          <cell r="G158">
            <v>3200</v>
          </cell>
          <cell r="H158">
            <v>3308</v>
          </cell>
          <cell r="I158">
            <v>3380</v>
          </cell>
          <cell r="J158">
            <v>3470</v>
          </cell>
          <cell r="K158">
            <v>3560</v>
          </cell>
          <cell r="L158">
            <v>3650</v>
          </cell>
          <cell r="M158">
            <v>3740</v>
          </cell>
          <cell r="N158">
            <v>3837</v>
          </cell>
          <cell r="O158">
            <v>3900</v>
          </cell>
          <cell r="P158">
            <v>4230</v>
          </cell>
          <cell r="Q158">
            <v>4390</v>
          </cell>
          <cell r="R158">
            <v>4500</v>
          </cell>
          <cell r="S158">
            <v>4716.2000000000116</v>
          </cell>
          <cell r="T158">
            <v>4917.9599999999627</v>
          </cell>
          <cell r="U158">
            <v>5061.4679999999353</v>
          </cell>
        </row>
        <row r="159">
          <cell r="B159">
            <v>1956</v>
          </cell>
          <cell r="C159">
            <v>2813</v>
          </cell>
          <cell r="D159">
            <v>3550</v>
          </cell>
          <cell r="E159">
            <v>3920</v>
          </cell>
          <cell r="F159">
            <v>4285</v>
          </cell>
          <cell r="G159">
            <v>4250</v>
          </cell>
          <cell r="H159">
            <v>4260</v>
          </cell>
          <cell r="I159">
            <v>4320</v>
          </cell>
          <cell r="J159">
            <v>4280</v>
          </cell>
          <cell r="K159">
            <v>4350</v>
          </cell>
          <cell r="L159">
            <v>4400</v>
          </cell>
          <cell r="M159">
            <v>4420</v>
          </cell>
          <cell r="N159">
            <v>4430</v>
          </cell>
          <cell r="O159">
            <v>4440</v>
          </cell>
          <cell r="P159">
            <v>5392</v>
          </cell>
          <cell r="Q159">
            <v>5390</v>
          </cell>
          <cell r="R159">
            <v>5529</v>
          </cell>
          <cell r="S159">
            <v>5980.5999999999767</v>
          </cell>
          <cell r="T159">
            <v>6311.7799999999115</v>
          </cell>
          <cell r="U159">
            <v>6449.7239999999292</v>
          </cell>
        </row>
        <row r="160">
          <cell r="B160">
            <v>6901</v>
          </cell>
          <cell r="C160">
            <v>7470</v>
          </cell>
          <cell r="D160">
            <v>9628</v>
          </cell>
          <cell r="E160">
            <v>9880</v>
          </cell>
          <cell r="F160">
            <v>9684</v>
          </cell>
          <cell r="G160">
            <v>9634</v>
          </cell>
          <cell r="H160">
            <v>9635</v>
          </cell>
          <cell r="I160">
            <v>9670</v>
          </cell>
          <cell r="J160">
            <v>9850</v>
          </cell>
          <cell r="K160">
            <v>9850</v>
          </cell>
          <cell r="L160">
            <v>10000</v>
          </cell>
          <cell r="M160">
            <v>10150</v>
          </cell>
          <cell r="N160">
            <v>10300</v>
          </cell>
          <cell r="O160">
            <v>10450</v>
          </cell>
          <cell r="P160">
            <v>10700</v>
          </cell>
          <cell r="Q160">
            <v>10730</v>
          </cell>
          <cell r="R160">
            <v>10895</v>
          </cell>
          <cell r="S160">
            <v>11056</v>
          </cell>
          <cell r="T160">
            <v>11188.300000000047</v>
          </cell>
          <cell r="U160">
            <v>11304.640000000043</v>
          </cell>
        </row>
        <row r="162">
          <cell r="B162">
            <v>3037</v>
          </cell>
          <cell r="C162">
            <v>3091</v>
          </cell>
          <cell r="D162">
            <v>3141</v>
          </cell>
          <cell r="E162">
            <v>3125</v>
          </cell>
          <cell r="F162">
            <v>2397</v>
          </cell>
          <cell r="G162">
            <v>2366</v>
          </cell>
          <cell r="H162">
            <v>2378</v>
          </cell>
          <cell r="I162">
            <v>2305</v>
          </cell>
          <cell r="J162">
            <v>2310</v>
          </cell>
          <cell r="K162">
            <v>2036</v>
          </cell>
          <cell r="L162">
            <v>2035.6</v>
          </cell>
          <cell r="M162">
            <v>1898</v>
          </cell>
          <cell r="N162">
            <v>1951</v>
          </cell>
          <cell r="O162">
            <v>1903</v>
          </cell>
          <cell r="P162">
            <v>1847</v>
          </cell>
          <cell r="Q162">
            <v>1804</v>
          </cell>
          <cell r="R162">
            <v>1804</v>
          </cell>
          <cell r="S162">
            <v>1743.9000000000087</v>
          </cell>
          <cell r="T162">
            <v>1712.0200000000186</v>
          </cell>
          <cell r="U162">
            <v>1683.166000000012</v>
          </cell>
        </row>
        <row r="163">
          <cell r="B163">
            <v>304</v>
          </cell>
          <cell r="C163">
            <v>222</v>
          </cell>
          <cell r="D163">
            <v>139</v>
          </cell>
          <cell r="E163">
            <v>115</v>
          </cell>
          <cell r="F163">
            <v>101.7</v>
          </cell>
          <cell r="G163">
            <v>104.9</v>
          </cell>
          <cell r="H163">
            <v>108</v>
          </cell>
          <cell r="I163">
            <v>105</v>
          </cell>
          <cell r="J163">
            <v>105</v>
          </cell>
          <cell r="K163">
            <v>102</v>
          </cell>
          <cell r="L163">
            <v>101</v>
          </cell>
          <cell r="M163">
            <v>99</v>
          </cell>
          <cell r="N163">
            <v>97</v>
          </cell>
          <cell r="O163">
            <v>100</v>
          </cell>
          <cell r="P163">
            <v>106.8</v>
          </cell>
          <cell r="Q163">
            <v>108.5</v>
          </cell>
          <cell r="R163">
            <v>110.1</v>
          </cell>
          <cell r="S163">
            <v>114.88999999999942</v>
          </cell>
          <cell r="T163">
            <v>117.98199999999997</v>
          </cell>
          <cell r="U163">
            <v>120.28059999999914</v>
          </cell>
        </row>
        <row r="164">
          <cell r="B164">
            <v>1</v>
          </cell>
          <cell r="C164">
            <v>1</v>
          </cell>
          <cell r="D164">
            <v>5</v>
          </cell>
          <cell r="E164">
            <v>11</v>
          </cell>
          <cell r="F164">
            <v>16</v>
          </cell>
          <cell r="G164">
            <v>16</v>
          </cell>
          <cell r="H164">
            <v>16</v>
          </cell>
          <cell r="I164">
            <v>16</v>
          </cell>
          <cell r="J164">
            <v>16</v>
          </cell>
          <cell r="K164">
            <v>15</v>
          </cell>
          <cell r="L164">
            <v>15</v>
          </cell>
          <cell r="M164">
            <v>15</v>
          </cell>
          <cell r="N164">
            <v>14</v>
          </cell>
          <cell r="O164">
            <v>15</v>
          </cell>
          <cell r="P164">
            <v>16.7</v>
          </cell>
          <cell r="Q164">
            <v>15.7</v>
          </cell>
          <cell r="R164">
            <v>15.7</v>
          </cell>
          <cell r="S164">
            <v>16.649999999999977</v>
          </cell>
          <cell r="T164">
            <v>16.639999999999986</v>
          </cell>
          <cell r="U164">
            <v>16.526999999999987</v>
          </cell>
        </row>
        <row r="165">
          <cell r="B165">
            <v>53</v>
          </cell>
          <cell r="C165">
            <v>54</v>
          </cell>
          <cell r="D165">
            <v>52</v>
          </cell>
          <cell r="E165">
            <v>52</v>
          </cell>
          <cell r="F165">
            <v>41</v>
          </cell>
          <cell r="G165">
            <v>40</v>
          </cell>
          <cell r="H165">
            <v>40</v>
          </cell>
          <cell r="I165">
            <v>39</v>
          </cell>
          <cell r="J165">
            <v>38</v>
          </cell>
          <cell r="K165">
            <v>38</v>
          </cell>
          <cell r="L165">
            <v>37</v>
          </cell>
          <cell r="M165">
            <v>36</v>
          </cell>
          <cell r="N165">
            <v>36</v>
          </cell>
          <cell r="O165">
            <v>35.700000000000003</v>
          </cell>
          <cell r="P165">
            <v>35.1</v>
          </cell>
          <cell r="Q165">
            <v>35.5</v>
          </cell>
          <cell r="R165">
            <v>35</v>
          </cell>
          <cell r="S165">
            <v>34.799999999999955</v>
          </cell>
          <cell r="T165">
            <v>34.64999999999992</v>
          </cell>
          <cell r="U165">
            <v>34.529999999999916</v>
          </cell>
        </row>
        <row r="166">
          <cell r="B166">
            <v>10393</v>
          </cell>
          <cell r="C166">
            <v>10512</v>
          </cell>
          <cell r="D166">
            <v>10497</v>
          </cell>
          <cell r="E166">
            <v>10041</v>
          </cell>
          <cell r="F166">
            <v>9908</v>
          </cell>
          <cell r="G166">
            <v>9862</v>
          </cell>
          <cell r="H166">
            <v>9859</v>
          </cell>
          <cell r="I166">
            <v>9842</v>
          </cell>
          <cell r="J166">
            <v>9344</v>
          </cell>
          <cell r="K166">
            <v>9495</v>
          </cell>
          <cell r="L166">
            <v>9408</v>
          </cell>
          <cell r="M166">
            <v>9013</v>
          </cell>
          <cell r="N166">
            <v>9096</v>
          </cell>
          <cell r="O166">
            <v>9151</v>
          </cell>
          <cell r="P166">
            <v>9609</v>
          </cell>
          <cell r="Q166">
            <v>9439</v>
          </cell>
          <cell r="R166">
            <v>9244</v>
          </cell>
          <cell r="S166">
            <v>9483</v>
          </cell>
          <cell r="T166">
            <v>9474.9000000000087</v>
          </cell>
          <cell r="U166">
            <v>9382.7200000000084</v>
          </cell>
        </row>
        <row r="168">
          <cell r="B168">
            <v>615</v>
          </cell>
          <cell r="C168">
            <v>704</v>
          </cell>
          <cell r="D168">
            <v>1015</v>
          </cell>
          <cell r="E168">
            <v>1185</v>
          </cell>
          <cell r="F168">
            <v>1150</v>
          </cell>
          <cell r="G168">
            <v>1259</v>
          </cell>
          <cell r="H168">
            <v>1385</v>
          </cell>
          <cell r="I168">
            <v>1420</v>
          </cell>
          <cell r="J168">
            <v>1420</v>
          </cell>
          <cell r="K168">
            <v>1420</v>
          </cell>
          <cell r="L168">
            <v>1425</v>
          </cell>
          <cell r="M168">
            <v>1475</v>
          </cell>
          <cell r="N168">
            <v>1570</v>
          </cell>
          <cell r="O168">
            <v>1580</v>
          </cell>
          <cell r="P168">
            <v>1400.68</v>
          </cell>
          <cell r="Q168">
            <v>1410</v>
          </cell>
          <cell r="R168">
            <v>1431.77</v>
          </cell>
          <cell r="S168">
            <v>1344.5520000000106</v>
          </cell>
          <cell r="T168">
            <v>1301.4585999999981</v>
          </cell>
          <cell r="U168">
            <v>1298.5248799999972</v>
          </cell>
        </row>
        <row r="169">
          <cell r="B169">
            <v>2</v>
          </cell>
          <cell r="C169">
            <v>2</v>
          </cell>
          <cell r="D169">
            <v>2</v>
          </cell>
          <cell r="E169">
            <v>2</v>
          </cell>
          <cell r="F169">
            <v>4</v>
          </cell>
          <cell r="G169">
            <v>4</v>
          </cell>
          <cell r="H169">
            <v>4</v>
          </cell>
          <cell r="I169">
            <v>4</v>
          </cell>
          <cell r="J169">
            <v>4</v>
          </cell>
          <cell r="K169">
            <v>4</v>
          </cell>
          <cell r="L169">
            <v>4</v>
          </cell>
          <cell r="M169">
            <v>4</v>
          </cell>
          <cell r="N169">
            <v>4</v>
          </cell>
          <cell r="O169">
            <v>4</v>
          </cell>
          <cell r="P169">
            <v>4</v>
          </cell>
          <cell r="Q169">
            <v>4</v>
          </cell>
          <cell r="R169">
            <v>4</v>
          </cell>
          <cell r="S169">
            <v>4</v>
          </cell>
          <cell r="T169">
            <v>4</v>
          </cell>
          <cell r="U169">
            <v>4</v>
          </cell>
        </row>
        <row r="170">
          <cell r="B170">
            <v>16</v>
          </cell>
          <cell r="C170">
            <v>14</v>
          </cell>
          <cell r="D170">
            <v>14</v>
          </cell>
          <cell r="E170">
            <v>10</v>
          </cell>
          <cell r="F170">
            <v>7.5</v>
          </cell>
          <cell r="G170">
            <v>7.3</v>
          </cell>
          <cell r="H170">
            <v>7.1</v>
          </cell>
          <cell r="I170">
            <v>7.1</v>
          </cell>
          <cell r="J170">
            <v>7</v>
          </cell>
          <cell r="K170">
            <v>4</v>
          </cell>
          <cell r="L170">
            <v>4.01</v>
          </cell>
          <cell r="M170">
            <v>4.09</v>
          </cell>
          <cell r="N170">
            <v>4.0999999999999996</v>
          </cell>
          <cell r="O170">
            <v>4.2</v>
          </cell>
          <cell r="P170">
            <v>4.5999999999999996</v>
          </cell>
          <cell r="Q170">
            <v>5.0999999999999996</v>
          </cell>
          <cell r="R170">
            <v>5.0999999999999996</v>
          </cell>
          <cell r="S170">
            <v>5.4900000000000091</v>
          </cell>
          <cell r="T170">
            <v>5.8220000000000027</v>
          </cell>
          <cell r="U170">
            <v>6.0725999999999658</v>
          </cell>
        </row>
        <row r="171">
          <cell r="B171">
            <v>14</v>
          </cell>
          <cell r="C171">
            <v>16</v>
          </cell>
          <cell r="D171">
            <v>17</v>
          </cell>
          <cell r="E171">
            <v>18</v>
          </cell>
          <cell r="F171">
            <v>14</v>
          </cell>
          <cell r="G171">
            <v>12</v>
          </cell>
          <cell r="H171">
            <v>11</v>
          </cell>
          <cell r="I171">
            <v>11</v>
          </cell>
          <cell r="J171">
            <v>11</v>
          </cell>
          <cell r="K171">
            <v>10</v>
          </cell>
          <cell r="L171">
            <v>11</v>
          </cell>
          <cell r="M171">
            <v>10</v>
          </cell>
          <cell r="N171">
            <v>10</v>
          </cell>
          <cell r="O171">
            <v>10</v>
          </cell>
          <cell r="P171">
            <v>10</v>
          </cell>
          <cell r="Q171">
            <v>10</v>
          </cell>
          <cell r="R171">
            <v>10</v>
          </cell>
          <cell r="S171">
            <v>10</v>
          </cell>
          <cell r="T171">
            <v>10</v>
          </cell>
          <cell r="U171">
            <v>10</v>
          </cell>
        </row>
        <row r="172">
          <cell r="B172">
            <v>3</v>
          </cell>
          <cell r="C172">
            <v>3</v>
          </cell>
          <cell r="D172">
            <v>3</v>
          </cell>
          <cell r="E172">
            <v>3</v>
          </cell>
          <cell r="F172">
            <v>3</v>
          </cell>
          <cell r="G172">
            <v>3</v>
          </cell>
          <cell r="H172">
            <v>3</v>
          </cell>
          <cell r="I172">
            <v>3</v>
          </cell>
          <cell r="J172">
            <v>3</v>
          </cell>
          <cell r="K172">
            <v>3</v>
          </cell>
          <cell r="L172">
            <v>3</v>
          </cell>
          <cell r="M172">
            <v>3</v>
          </cell>
          <cell r="N172">
            <v>3</v>
          </cell>
          <cell r="O172">
            <v>3</v>
          </cell>
          <cell r="P172">
            <v>3</v>
          </cell>
          <cell r="Q172">
            <v>2</v>
          </cell>
          <cell r="R172">
            <v>2</v>
          </cell>
          <cell r="S172">
            <v>1.7000000000000455</v>
          </cell>
          <cell r="T172">
            <v>1.2599999999999909</v>
          </cell>
          <cell r="U172">
            <v>0.85799999999994725</v>
          </cell>
        </row>
        <row r="173">
          <cell r="B173">
            <v>9</v>
          </cell>
          <cell r="C173">
            <v>10</v>
          </cell>
          <cell r="D173">
            <v>10</v>
          </cell>
          <cell r="E173">
            <v>10</v>
          </cell>
          <cell r="F173">
            <v>8</v>
          </cell>
          <cell r="G173">
            <v>8</v>
          </cell>
          <cell r="H173">
            <v>8</v>
          </cell>
          <cell r="I173">
            <v>8</v>
          </cell>
          <cell r="J173">
            <v>8</v>
          </cell>
          <cell r="K173">
            <v>8</v>
          </cell>
          <cell r="L173">
            <v>8</v>
          </cell>
          <cell r="M173">
            <v>8</v>
          </cell>
          <cell r="N173">
            <v>8</v>
          </cell>
          <cell r="O173">
            <v>8</v>
          </cell>
          <cell r="P173">
            <v>8</v>
          </cell>
          <cell r="Q173">
            <v>8</v>
          </cell>
          <cell r="R173">
            <v>8</v>
          </cell>
          <cell r="S173">
            <v>8</v>
          </cell>
          <cell r="T173">
            <v>8</v>
          </cell>
          <cell r="U173">
            <v>8</v>
          </cell>
        </row>
        <row r="174">
          <cell r="B174">
            <v>88</v>
          </cell>
          <cell r="C174">
            <v>94</v>
          </cell>
          <cell r="D174">
            <v>102</v>
          </cell>
          <cell r="E174">
            <v>96</v>
          </cell>
          <cell r="F174">
            <v>60</v>
          </cell>
          <cell r="G174">
            <v>60</v>
          </cell>
          <cell r="H174">
            <v>62</v>
          </cell>
          <cell r="I174">
            <v>62</v>
          </cell>
          <cell r="J174">
            <v>62</v>
          </cell>
          <cell r="K174">
            <v>63</v>
          </cell>
          <cell r="L174">
            <v>63</v>
          </cell>
          <cell r="M174">
            <v>63</v>
          </cell>
          <cell r="N174">
            <v>63</v>
          </cell>
          <cell r="O174">
            <v>64</v>
          </cell>
          <cell r="P174">
            <v>30</v>
          </cell>
          <cell r="Q174">
            <v>30</v>
          </cell>
          <cell r="R174">
            <v>30</v>
          </cell>
          <cell r="S174">
            <v>13.400000000001455</v>
          </cell>
          <cell r="T174">
            <v>3.1200000000026193</v>
          </cell>
          <cell r="U174">
            <v>0.19600000000173168</v>
          </cell>
        </row>
        <row r="175">
          <cell r="B175">
            <v>1</v>
          </cell>
          <cell r="C175">
            <v>1</v>
          </cell>
          <cell r="D175">
            <v>1</v>
          </cell>
          <cell r="E175">
            <v>1</v>
          </cell>
          <cell r="F175">
            <v>1</v>
          </cell>
          <cell r="G175">
            <v>1</v>
          </cell>
          <cell r="H175">
            <v>1</v>
          </cell>
          <cell r="I175">
            <v>1</v>
          </cell>
          <cell r="J175">
            <v>1</v>
          </cell>
          <cell r="K175">
            <v>1</v>
          </cell>
          <cell r="L175">
            <v>1</v>
          </cell>
          <cell r="M175">
            <v>1</v>
          </cell>
          <cell r="N175">
            <v>1</v>
          </cell>
          <cell r="O175">
            <v>1</v>
          </cell>
          <cell r="P175">
            <v>1</v>
          </cell>
          <cell r="Q175">
            <v>1</v>
          </cell>
          <cell r="R175">
            <v>1</v>
          </cell>
          <cell r="S175">
            <v>1</v>
          </cell>
          <cell r="T175">
            <v>1</v>
          </cell>
          <cell r="U175">
            <v>1</v>
          </cell>
        </row>
        <row r="176">
          <cell r="B176">
            <v>34</v>
          </cell>
          <cell r="C176">
            <v>35</v>
          </cell>
          <cell r="D176">
            <v>36</v>
          </cell>
          <cell r="E176">
            <v>41</v>
          </cell>
          <cell r="F176">
            <v>51</v>
          </cell>
          <cell r="G176">
            <v>51</v>
          </cell>
          <cell r="H176">
            <v>52</v>
          </cell>
          <cell r="I176">
            <v>53</v>
          </cell>
          <cell r="J176">
            <v>54</v>
          </cell>
          <cell r="K176">
            <v>54</v>
          </cell>
          <cell r="L176">
            <v>54</v>
          </cell>
          <cell r="M176">
            <v>54</v>
          </cell>
          <cell r="N176">
            <v>54</v>
          </cell>
          <cell r="O176">
            <v>55</v>
          </cell>
          <cell r="P176">
            <v>47.5</v>
          </cell>
          <cell r="Q176">
            <v>47.7</v>
          </cell>
          <cell r="R176">
            <v>48.7</v>
          </cell>
          <cell r="S176">
            <v>45.210000000000036</v>
          </cell>
          <cell r="T176">
            <v>43.307999999999993</v>
          </cell>
          <cell r="U176">
            <v>43.221399999999903</v>
          </cell>
        </row>
        <row r="177">
          <cell r="B177">
            <v>1170</v>
          </cell>
          <cell r="C177">
            <v>1420</v>
          </cell>
          <cell r="D177">
            <v>1962</v>
          </cell>
          <cell r="E177">
            <v>3481</v>
          </cell>
          <cell r="F177">
            <v>3785</v>
          </cell>
          <cell r="G177">
            <v>3791</v>
          </cell>
          <cell r="H177">
            <v>3793</v>
          </cell>
          <cell r="I177">
            <v>3798</v>
          </cell>
          <cell r="J177">
            <v>3709</v>
          </cell>
          <cell r="K177">
            <v>3717</v>
          </cell>
          <cell r="L177">
            <v>3674</v>
          </cell>
          <cell r="M177">
            <v>3675</v>
          </cell>
          <cell r="N177">
            <v>3530</v>
          </cell>
          <cell r="O177">
            <v>3435</v>
          </cell>
          <cell r="P177">
            <v>3406</v>
          </cell>
          <cell r="Q177">
            <v>3388</v>
          </cell>
          <cell r="R177">
            <v>3390</v>
          </cell>
          <cell r="S177">
            <v>3331.6999999999971</v>
          </cell>
          <cell r="T177">
            <v>3323.3599999999933</v>
          </cell>
          <cell r="U177">
            <v>3301.3379999999888</v>
          </cell>
        </row>
        <row r="178">
          <cell r="B178">
            <v>2947</v>
          </cell>
          <cell r="C178">
            <v>3164</v>
          </cell>
          <cell r="D178">
            <v>3141</v>
          </cell>
          <cell r="E178">
            <v>3125</v>
          </cell>
          <cell r="F178">
            <v>3105</v>
          </cell>
          <cell r="G178">
            <v>3160</v>
          </cell>
          <cell r="H178">
            <v>3150</v>
          </cell>
          <cell r="I178">
            <v>3032</v>
          </cell>
          <cell r="J178">
            <v>3087</v>
          </cell>
          <cell r="K178">
            <v>3226</v>
          </cell>
          <cell r="L178">
            <v>3038</v>
          </cell>
          <cell r="M178">
            <v>3038</v>
          </cell>
          <cell r="N178">
            <v>3704</v>
          </cell>
          <cell r="O178">
            <v>3905</v>
          </cell>
          <cell r="P178">
            <v>3905</v>
          </cell>
          <cell r="Q178">
            <v>3415</v>
          </cell>
          <cell r="R178">
            <v>3415</v>
          </cell>
          <cell r="S178">
            <v>3348.3999999999942</v>
          </cell>
          <cell r="T178">
            <v>3116.7200000000303</v>
          </cell>
          <cell r="U178">
            <v>2947.0760000000591</v>
          </cell>
        </row>
        <row r="179">
          <cell r="B179">
            <v>4780.9392366412212</v>
          </cell>
          <cell r="C179">
            <v>4679.9816793893124</v>
          </cell>
          <cell r="D179">
            <v>4496.8891603053435</v>
          </cell>
          <cell r="E179">
            <v>4413.6134351145038</v>
          </cell>
          <cell r="F179">
            <v>3736</v>
          </cell>
          <cell r="G179">
            <v>3728</v>
          </cell>
          <cell r="H179">
            <v>3724</v>
          </cell>
          <cell r="I179">
            <v>3717</v>
          </cell>
          <cell r="J179">
            <v>3715</v>
          </cell>
          <cell r="K179">
            <v>3822</v>
          </cell>
          <cell r="L179">
            <v>3750</v>
          </cell>
          <cell r="M179">
            <v>3700</v>
          </cell>
          <cell r="N179">
            <v>3650</v>
          </cell>
          <cell r="O179">
            <v>3600</v>
          </cell>
          <cell r="P179">
            <v>3778</v>
          </cell>
          <cell r="Q179">
            <v>3784</v>
          </cell>
          <cell r="R179">
            <v>3764</v>
          </cell>
          <cell r="S179">
            <v>3838.8000000000029</v>
          </cell>
          <cell r="T179">
            <v>3892.0400000000081</v>
          </cell>
          <cell r="U179">
            <v>3896.2320000000036</v>
          </cell>
        </row>
        <row r="180">
          <cell r="B180">
            <v>5</v>
          </cell>
          <cell r="C180">
            <v>5</v>
          </cell>
          <cell r="D180">
            <v>5</v>
          </cell>
          <cell r="E180">
            <v>5</v>
          </cell>
          <cell r="F180">
            <v>4</v>
          </cell>
          <cell r="G180">
            <v>4</v>
          </cell>
          <cell r="H180">
            <v>4</v>
          </cell>
          <cell r="I180">
            <v>4</v>
          </cell>
          <cell r="J180">
            <v>4</v>
          </cell>
          <cell r="K180">
            <v>4</v>
          </cell>
          <cell r="L180">
            <v>4</v>
          </cell>
          <cell r="M180">
            <v>3</v>
          </cell>
          <cell r="N180">
            <v>3</v>
          </cell>
          <cell r="O180">
            <v>3</v>
          </cell>
          <cell r="P180">
            <v>3</v>
          </cell>
          <cell r="Q180">
            <v>3</v>
          </cell>
          <cell r="R180">
            <v>3</v>
          </cell>
          <cell r="S180">
            <v>3</v>
          </cell>
          <cell r="T180">
            <v>3</v>
          </cell>
          <cell r="U180">
            <v>3</v>
          </cell>
        </row>
        <row r="181">
          <cell r="B181">
            <v>410</v>
          </cell>
          <cell r="C181">
            <v>460</v>
          </cell>
          <cell r="D181">
            <v>520</v>
          </cell>
          <cell r="E181">
            <v>621</v>
          </cell>
          <cell r="F181">
            <v>610</v>
          </cell>
          <cell r="G181">
            <v>792</v>
          </cell>
          <cell r="H181">
            <v>1006</v>
          </cell>
          <cell r="I181">
            <v>1070</v>
          </cell>
          <cell r="J181">
            <v>1258</v>
          </cell>
          <cell r="K181">
            <v>1425</v>
          </cell>
          <cell r="L181">
            <v>1617</v>
          </cell>
          <cell r="M181">
            <v>1141</v>
          </cell>
          <cell r="N181">
            <v>1214</v>
          </cell>
          <cell r="O181">
            <v>1215</v>
          </cell>
          <cell r="P181">
            <v>1730.38</v>
          </cell>
          <cell r="Q181">
            <v>1854.69</v>
          </cell>
          <cell r="R181">
            <v>1897.04</v>
          </cell>
          <cell r="S181">
            <v>2183.9529999999795</v>
          </cell>
          <cell r="T181">
            <v>2407.5823999999557</v>
          </cell>
          <cell r="U181">
            <v>2519.8294199999073</v>
          </cell>
        </row>
        <row r="182">
          <cell r="B182">
            <v>14</v>
          </cell>
          <cell r="C182">
            <v>12</v>
          </cell>
          <cell r="D182">
            <v>8</v>
          </cell>
          <cell r="E182">
            <v>2</v>
          </cell>
          <cell r="F182">
            <v>1.2</v>
          </cell>
          <cell r="G182">
            <v>1.2</v>
          </cell>
          <cell r="H182">
            <v>1.2</v>
          </cell>
          <cell r="I182">
            <v>0.8</v>
          </cell>
          <cell r="J182">
            <v>0.8</v>
          </cell>
          <cell r="K182">
            <v>0.8</v>
          </cell>
          <cell r="L182">
            <v>0.8</v>
          </cell>
          <cell r="M182">
            <v>0.8</v>
          </cell>
          <cell r="N182">
            <v>0.7</v>
          </cell>
          <cell r="O182">
            <v>0.7</v>
          </cell>
          <cell r="P182">
            <v>0.74</v>
          </cell>
          <cell r="Q182">
            <v>0.73</v>
          </cell>
          <cell r="R182">
            <v>0.73</v>
          </cell>
          <cell r="S182">
            <v>0.74699999999999633</v>
          </cell>
          <cell r="T182">
            <v>0.75459999999999638</v>
          </cell>
          <cell r="U182">
            <v>0.7541799999999963</v>
          </cell>
        </row>
        <row r="183">
          <cell r="B183">
            <v>1743.635063342869</v>
          </cell>
          <cell r="C183">
            <v>1716.6019615856151</v>
          </cell>
          <cell r="D183">
            <v>1663.5012259910095</v>
          </cell>
          <cell r="E183">
            <v>1639.6863506334287</v>
          </cell>
          <cell r="F183">
            <v>1575</v>
          </cell>
          <cell r="G183">
            <v>1471</v>
          </cell>
          <cell r="H183">
            <v>1438</v>
          </cell>
          <cell r="I183">
            <v>1441</v>
          </cell>
          <cell r="J183">
            <v>1420</v>
          </cell>
          <cell r="K183">
            <v>1417</v>
          </cell>
          <cell r="L183">
            <v>1403</v>
          </cell>
          <cell r="M183">
            <v>1402</v>
          </cell>
          <cell r="N183">
            <v>1405</v>
          </cell>
          <cell r="O183">
            <v>1406</v>
          </cell>
          <cell r="P183">
            <v>1417.4</v>
          </cell>
          <cell r="Q183">
            <v>1411.5</v>
          </cell>
          <cell r="R183">
            <v>1412.5</v>
          </cell>
          <cell r="S183">
            <v>1416.6299999999997</v>
          </cell>
          <cell r="T183">
            <v>1417.7139999999993</v>
          </cell>
          <cell r="U183">
            <v>1416.876199999999</v>
          </cell>
        </row>
        <row r="184">
          <cell r="B184">
            <v>261.05770992366411</v>
          </cell>
          <cell r="C184">
            <v>255.54503816793891</v>
          </cell>
          <cell r="D184">
            <v>245.54748091603054</v>
          </cell>
          <cell r="E184">
            <v>241.00030534351143</v>
          </cell>
          <cell r="F184">
            <v>204</v>
          </cell>
          <cell r="G184">
            <v>203</v>
          </cell>
          <cell r="H184">
            <v>198</v>
          </cell>
          <cell r="I184">
            <v>202</v>
          </cell>
          <cell r="J184">
            <v>205</v>
          </cell>
          <cell r="K184">
            <v>204</v>
          </cell>
          <cell r="L184">
            <v>206</v>
          </cell>
          <cell r="M184">
            <v>201</v>
          </cell>
          <cell r="N184">
            <v>206</v>
          </cell>
          <cell r="O184">
            <v>201</v>
          </cell>
          <cell r="P184">
            <v>197.3</v>
          </cell>
          <cell r="Q184">
            <v>195.5</v>
          </cell>
          <cell r="R184">
            <v>198.7</v>
          </cell>
          <cell r="S184">
            <v>193.66999999999962</v>
          </cell>
          <cell r="T184">
            <v>193.2559999999994</v>
          </cell>
          <cell r="U184">
            <v>192.70979999999918</v>
          </cell>
        </row>
        <row r="185">
          <cell r="B185">
            <v>50</v>
          </cell>
          <cell r="C185">
            <v>50</v>
          </cell>
          <cell r="D185">
            <v>54</v>
          </cell>
          <cell r="E185">
            <v>65</v>
          </cell>
          <cell r="F185">
            <v>69</v>
          </cell>
          <cell r="G185">
            <v>70</v>
          </cell>
          <cell r="H185">
            <v>72</v>
          </cell>
          <cell r="I185">
            <v>75</v>
          </cell>
          <cell r="J185">
            <v>75</v>
          </cell>
          <cell r="K185">
            <v>75</v>
          </cell>
          <cell r="L185">
            <v>75</v>
          </cell>
          <cell r="M185">
            <v>76</v>
          </cell>
          <cell r="N185">
            <v>77</v>
          </cell>
          <cell r="O185">
            <v>76</v>
          </cell>
          <cell r="P185">
            <v>99</v>
          </cell>
          <cell r="Q185">
            <v>99</v>
          </cell>
          <cell r="R185">
            <v>99</v>
          </cell>
          <cell r="S185">
            <v>110.10000000000036</v>
          </cell>
          <cell r="T185">
            <v>117.07999999999993</v>
          </cell>
          <cell r="U185">
            <v>119.01399999999921</v>
          </cell>
        </row>
        <row r="186">
          <cell r="B186">
            <v>905</v>
          </cell>
          <cell r="C186">
            <v>950</v>
          </cell>
          <cell r="D186">
            <v>1000</v>
          </cell>
          <cell r="E186">
            <v>1042</v>
          </cell>
          <cell r="F186">
            <v>1067</v>
          </cell>
          <cell r="G186">
            <v>1071</v>
          </cell>
          <cell r="H186">
            <v>1226</v>
          </cell>
          <cell r="I186">
            <v>1276</v>
          </cell>
          <cell r="J186">
            <v>1377</v>
          </cell>
          <cell r="K186">
            <v>1377</v>
          </cell>
          <cell r="L186">
            <v>1167</v>
          </cell>
          <cell r="M186">
            <v>1027</v>
          </cell>
          <cell r="N186">
            <v>1027</v>
          </cell>
          <cell r="O186">
            <v>1028</v>
          </cell>
          <cell r="P186">
            <v>1129</v>
          </cell>
          <cell r="Q186">
            <v>1129</v>
          </cell>
          <cell r="R186">
            <v>1129</v>
          </cell>
          <cell r="S186">
            <v>1179.9000000000015</v>
          </cell>
          <cell r="T186">
            <v>1210.1200000000026</v>
          </cell>
          <cell r="U186">
            <v>1219.346000000005</v>
          </cell>
        </row>
        <row r="187">
          <cell r="B187">
            <v>12878</v>
          </cell>
          <cell r="C187">
            <v>13212</v>
          </cell>
          <cell r="D187">
            <v>13254</v>
          </cell>
          <cell r="E187">
            <v>14300</v>
          </cell>
          <cell r="F187">
            <v>15712</v>
          </cell>
          <cell r="G187">
            <v>15712</v>
          </cell>
          <cell r="H187">
            <v>15712</v>
          </cell>
          <cell r="I187">
            <v>15712</v>
          </cell>
          <cell r="J187">
            <v>15650</v>
          </cell>
          <cell r="K187">
            <v>15650</v>
          </cell>
          <cell r="L187">
            <v>15450</v>
          </cell>
          <cell r="M187">
            <v>15450</v>
          </cell>
          <cell r="N187">
            <v>15450</v>
          </cell>
          <cell r="O187">
            <v>15300</v>
          </cell>
          <cell r="P187">
            <v>12963</v>
          </cell>
          <cell r="Q187">
            <v>12446</v>
          </cell>
          <cell r="R187">
            <v>12413</v>
          </cell>
          <cell r="S187">
            <v>11036</v>
          </cell>
          <cell r="T187">
            <v>10108.199999999953</v>
          </cell>
          <cell r="U187">
            <v>9657.3600000001024</v>
          </cell>
        </row>
        <row r="188">
          <cell r="B188">
            <v>20730</v>
          </cell>
          <cell r="C188">
            <v>20519</v>
          </cell>
          <cell r="D188">
            <v>20499</v>
          </cell>
          <cell r="E188">
            <v>20172</v>
          </cell>
          <cell r="F188">
            <v>18304</v>
          </cell>
          <cell r="G188">
            <v>18044</v>
          </cell>
          <cell r="H188">
            <v>17886</v>
          </cell>
          <cell r="I188">
            <v>17981</v>
          </cell>
          <cell r="J188">
            <v>17957</v>
          </cell>
          <cell r="K188">
            <v>17844</v>
          </cell>
          <cell r="L188">
            <v>17578</v>
          </cell>
          <cell r="M188">
            <v>17396</v>
          </cell>
          <cell r="N188">
            <v>17272</v>
          </cell>
          <cell r="O188">
            <v>17216</v>
          </cell>
          <cell r="P188">
            <v>17221</v>
          </cell>
          <cell r="Q188">
            <v>16992</v>
          </cell>
          <cell r="R188">
            <v>16960</v>
          </cell>
          <cell r="S188">
            <v>16877.800000000017</v>
          </cell>
          <cell r="T188">
            <v>16772.140000000043</v>
          </cell>
          <cell r="U188">
            <v>16661.012000000046</v>
          </cell>
        </row>
        <row r="189">
          <cell r="B189">
            <v>1538</v>
          </cell>
          <cell r="C189">
            <v>1894</v>
          </cell>
          <cell r="D189">
            <v>1880</v>
          </cell>
          <cell r="E189">
            <v>1900</v>
          </cell>
          <cell r="F189">
            <v>1910</v>
          </cell>
          <cell r="G189">
            <v>1911</v>
          </cell>
          <cell r="H189">
            <v>1916</v>
          </cell>
          <cell r="I189">
            <v>1930</v>
          </cell>
          <cell r="J189">
            <v>1870</v>
          </cell>
          <cell r="K189">
            <v>2070</v>
          </cell>
          <cell r="L189">
            <v>2000</v>
          </cell>
          <cell r="M189">
            <v>1950</v>
          </cell>
          <cell r="N189">
            <v>2205</v>
          </cell>
          <cell r="O189">
            <v>2170</v>
          </cell>
          <cell r="P189">
            <v>2180</v>
          </cell>
          <cell r="Q189">
            <v>2290</v>
          </cell>
          <cell r="R189">
            <v>2250</v>
          </cell>
          <cell r="S189">
            <v>2282</v>
          </cell>
          <cell r="T189">
            <v>2322.6000000000058</v>
          </cell>
          <cell r="U189">
            <v>2348.0800000000017</v>
          </cell>
        </row>
        <row r="190">
          <cell r="B190">
            <v>10840</v>
          </cell>
          <cell r="C190">
            <v>11745</v>
          </cell>
          <cell r="D190">
            <v>12450</v>
          </cell>
          <cell r="E190">
            <v>12910</v>
          </cell>
          <cell r="F190">
            <v>16350</v>
          </cell>
          <cell r="G190">
            <v>16493</v>
          </cell>
          <cell r="H190">
            <v>16644</v>
          </cell>
          <cell r="I190">
            <v>18190</v>
          </cell>
          <cell r="J190">
            <v>18157</v>
          </cell>
          <cell r="K190">
            <v>19657</v>
          </cell>
          <cell r="L190">
            <v>19470</v>
          </cell>
          <cell r="M190">
            <v>19546</v>
          </cell>
          <cell r="N190">
            <v>18705</v>
          </cell>
          <cell r="O190">
            <v>20391</v>
          </cell>
          <cell r="P190">
            <v>19018</v>
          </cell>
          <cell r="Q190">
            <v>19985</v>
          </cell>
          <cell r="R190">
            <v>24012</v>
          </cell>
          <cell r="S190">
            <v>23484.59999999986</v>
          </cell>
          <cell r="T190">
            <v>24732.479999999981</v>
          </cell>
          <cell r="U190">
            <v>26724.983999999706</v>
          </cell>
        </row>
        <row r="191">
          <cell r="B191">
            <v>35</v>
          </cell>
          <cell r="C191">
            <v>38</v>
          </cell>
          <cell r="D191">
            <v>49</v>
          </cell>
          <cell r="E191">
            <v>68</v>
          </cell>
          <cell r="F191">
            <v>67</v>
          </cell>
          <cell r="G191">
            <v>65</v>
          </cell>
          <cell r="H191">
            <v>52</v>
          </cell>
          <cell r="I191">
            <v>61</v>
          </cell>
          <cell r="J191">
            <v>59</v>
          </cell>
          <cell r="K191">
            <v>55</v>
          </cell>
          <cell r="L191">
            <v>55</v>
          </cell>
          <cell r="M191">
            <v>52</v>
          </cell>
          <cell r="N191">
            <v>53</v>
          </cell>
          <cell r="O191">
            <v>64</v>
          </cell>
          <cell r="P191">
            <v>65</v>
          </cell>
          <cell r="Q191">
            <v>67</v>
          </cell>
          <cell r="R191">
            <v>66</v>
          </cell>
          <cell r="S191">
            <v>71.699999999999818</v>
          </cell>
          <cell r="T191">
            <v>71.6599999999994</v>
          </cell>
          <cell r="U191">
            <v>73.677999999999429</v>
          </cell>
        </row>
        <row r="192">
          <cell r="B192">
            <v>126</v>
          </cell>
          <cell r="C192">
            <v>152</v>
          </cell>
          <cell r="D192">
            <v>189</v>
          </cell>
          <cell r="E192">
            <v>192</v>
          </cell>
          <cell r="F192">
            <v>191</v>
          </cell>
          <cell r="G192">
            <v>192</v>
          </cell>
          <cell r="H192">
            <v>192</v>
          </cell>
          <cell r="I192">
            <v>192</v>
          </cell>
          <cell r="J192">
            <v>192</v>
          </cell>
          <cell r="K192">
            <v>192</v>
          </cell>
          <cell r="L192">
            <v>192</v>
          </cell>
          <cell r="M192">
            <v>192</v>
          </cell>
          <cell r="N192">
            <v>192</v>
          </cell>
          <cell r="O192">
            <v>190</v>
          </cell>
          <cell r="P192">
            <v>190</v>
          </cell>
          <cell r="Q192">
            <v>190</v>
          </cell>
          <cell r="R192">
            <v>190</v>
          </cell>
          <cell r="S192">
            <v>189.19999999999993</v>
          </cell>
          <cell r="T192">
            <v>189.3599999999999</v>
          </cell>
          <cell r="U192">
            <v>189.08799999999985</v>
          </cell>
        </row>
        <row r="193">
          <cell r="B193">
            <v>3557</v>
          </cell>
          <cell r="C193">
            <v>3057</v>
          </cell>
          <cell r="D193">
            <v>2983</v>
          </cell>
          <cell r="E193">
            <v>2849</v>
          </cell>
          <cell r="F193">
            <v>2706</v>
          </cell>
          <cell r="G193">
            <v>2694</v>
          </cell>
          <cell r="H193">
            <v>2680</v>
          </cell>
          <cell r="I193">
            <v>2669</v>
          </cell>
          <cell r="J193">
            <v>2661</v>
          </cell>
          <cell r="K193">
            <v>2703</v>
          </cell>
          <cell r="L193">
            <v>2660</v>
          </cell>
          <cell r="M193">
            <v>2648</v>
          </cell>
          <cell r="N193">
            <v>2635</v>
          </cell>
          <cell r="O193">
            <v>2643</v>
          </cell>
          <cell r="P193">
            <v>2634</v>
          </cell>
          <cell r="Q193">
            <v>2619</v>
          </cell>
          <cell r="R193">
            <v>2608</v>
          </cell>
          <cell r="S193">
            <v>2604.4000000000015</v>
          </cell>
          <cell r="T193">
            <v>2590.7200000000012</v>
          </cell>
          <cell r="U193">
            <v>2580.8760000000038</v>
          </cell>
        </row>
        <row r="194">
          <cell r="B194">
            <v>422</v>
          </cell>
          <cell r="C194">
            <v>385</v>
          </cell>
          <cell r="D194">
            <v>411</v>
          </cell>
          <cell r="E194">
            <v>412</v>
          </cell>
          <cell r="F194">
            <v>437</v>
          </cell>
          <cell r="G194">
            <v>436</v>
          </cell>
          <cell r="H194">
            <v>432</v>
          </cell>
          <cell r="I194">
            <v>429</v>
          </cell>
          <cell r="J194">
            <v>431.6</v>
          </cell>
          <cell r="K194">
            <v>431.7</v>
          </cell>
          <cell r="L194">
            <v>432.4</v>
          </cell>
          <cell r="M194">
            <v>431.9</v>
          </cell>
          <cell r="N194">
            <v>431.3</v>
          </cell>
          <cell r="O194">
            <v>430.4</v>
          </cell>
          <cell r="P194">
            <v>428.5</v>
          </cell>
          <cell r="Q194">
            <v>428</v>
          </cell>
          <cell r="R194">
            <v>428.2</v>
          </cell>
          <cell r="S194">
            <v>426.70000000000027</v>
          </cell>
          <cell r="T194">
            <v>426.05000000000018</v>
          </cell>
          <cell r="U194">
            <v>425.63000000000056</v>
          </cell>
        </row>
        <row r="195">
          <cell r="B195">
            <v>6381</v>
          </cell>
          <cell r="C195">
            <v>5909</v>
          </cell>
          <cell r="D195">
            <v>5684</v>
          </cell>
          <cell r="E195">
            <v>5626</v>
          </cell>
          <cell r="F195">
            <v>5352</v>
          </cell>
          <cell r="G195">
            <v>5450</v>
          </cell>
          <cell r="H195">
            <v>5421</v>
          </cell>
          <cell r="I195">
            <v>5478</v>
          </cell>
          <cell r="J195">
            <v>5626</v>
          </cell>
          <cell r="K195">
            <v>5562</v>
          </cell>
          <cell r="L195">
            <v>5587</v>
          </cell>
          <cell r="M195">
            <v>5683</v>
          </cell>
          <cell r="N195">
            <v>5666</v>
          </cell>
          <cell r="O195">
            <v>5664</v>
          </cell>
          <cell r="P195">
            <v>5696</v>
          </cell>
          <cell r="Q195">
            <v>5716</v>
          </cell>
          <cell r="R195">
            <v>5731</v>
          </cell>
          <cell r="S195">
            <v>5749.1999999999971</v>
          </cell>
          <cell r="T195">
            <v>5772.8600000000006</v>
          </cell>
          <cell r="U195">
            <v>5789.0879999999997</v>
          </cell>
        </row>
        <row r="196">
          <cell r="B196">
            <v>1026.3238998055199</v>
          </cell>
          <cell r="C196">
            <v>997.22046978601395</v>
          </cell>
          <cell r="D196">
            <v>990.873354092054</v>
          </cell>
          <cell r="E196">
            <v>979.75841177431028</v>
          </cell>
          <cell r="F196">
            <v>886</v>
          </cell>
          <cell r="G196">
            <v>883</v>
          </cell>
          <cell r="H196">
            <v>881</v>
          </cell>
          <cell r="I196">
            <v>880</v>
          </cell>
          <cell r="J196">
            <v>877</v>
          </cell>
          <cell r="K196">
            <v>874</v>
          </cell>
          <cell r="L196">
            <v>877</v>
          </cell>
          <cell r="M196">
            <v>873</v>
          </cell>
          <cell r="N196">
            <v>871</v>
          </cell>
          <cell r="O196">
            <v>875</v>
          </cell>
          <cell r="P196">
            <v>969</v>
          </cell>
          <cell r="Q196">
            <v>980</v>
          </cell>
          <cell r="R196">
            <v>1000</v>
          </cell>
          <cell r="S196">
            <v>1047.8999999999942</v>
          </cell>
          <cell r="T196">
            <v>1087.4199999999983</v>
          </cell>
          <cell r="U196">
            <v>1108.2860000000001</v>
          </cell>
        </row>
        <row r="197">
          <cell r="B197">
            <v>6000</v>
          </cell>
          <cell r="C197">
            <v>8000</v>
          </cell>
          <cell r="D197">
            <v>9000</v>
          </cell>
          <cell r="E197">
            <v>10000</v>
          </cell>
          <cell r="F197">
            <v>10000</v>
          </cell>
          <cell r="G197">
            <v>10100</v>
          </cell>
          <cell r="H197">
            <v>10300</v>
          </cell>
          <cell r="I197">
            <v>10721</v>
          </cell>
          <cell r="J197">
            <v>10750</v>
          </cell>
          <cell r="K197">
            <v>10750</v>
          </cell>
          <cell r="L197">
            <v>10800</v>
          </cell>
          <cell r="M197">
            <v>10850</v>
          </cell>
          <cell r="N197">
            <v>10950</v>
          </cell>
          <cell r="O197">
            <v>11500</v>
          </cell>
          <cell r="P197">
            <v>13450</v>
          </cell>
          <cell r="Q197">
            <v>14700</v>
          </cell>
          <cell r="R197">
            <v>16650</v>
          </cell>
          <cell r="S197">
            <v>17830</v>
          </cell>
          <cell r="T197">
            <v>19584</v>
          </cell>
          <cell r="U197">
            <v>21062.199999999721</v>
          </cell>
        </row>
        <row r="198">
          <cell r="B198">
            <v>11393</v>
          </cell>
          <cell r="C198">
            <v>13808</v>
          </cell>
          <cell r="D198">
            <v>18298</v>
          </cell>
          <cell r="E198">
            <v>20603</v>
          </cell>
          <cell r="F198">
            <v>19034</v>
          </cell>
          <cell r="G198">
            <v>19028</v>
          </cell>
          <cell r="H198">
            <v>18889</v>
          </cell>
          <cell r="I198">
            <v>18754</v>
          </cell>
          <cell r="J198">
            <v>18755</v>
          </cell>
          <cell r="K198">
            <v>18800</v>
          </cell>
          <cell r="L198">
            <v>18800</v>
          </cell>
          <cell r="M198">
            <v>18850</v>
          </cell>
          <cell r="N198">
            <v>18933</v>
          </cell>
          <cell r="O198">
            <v>18995</v>
          </cell>
          <cell r="P198">
            <v>20260</v>
          </cell>
          <cell r="Q198">
            <v>20260</v>
          </cell>
          <cell r="R198">
            <v>21060</v>
          </cell>
          <cell r="S198">
            <v>21557.300000000047</v>
          </cell>
          <cell r="T198">
            <v>22203.839999999851</v>
          </cell>
          <cell r="U198">
            <v>22623.721999999951</v>
          </cell>
        </row>
        <row r="199">
          <cell r="B199">
            <v>80</v>
          </cell>
          <cell r="C199">
            <v>93</v>
          </cell>
          <cell r="D199">
            <v>129</v>
          </cell>
          <cell r="E199">
            <v>168</v>
          </cell>
          <cell r="F199">
            <v>187</v>
          </cell>
          <cell r="G199">
            <v>212</v>
          </cell>
          <cell r="H199">
            <v>212</v>
          </cell>
          <cell r="I199">
            <v>215</v>
          </cell>
          <cell r="J199">
            <v>235</v>
          </cell>
          <cell r="K199">
            <v>235</v>
          </cell>
          <cell r="L199">
            <v>235</v>
          </cell>
          <cell r="M199">
            <v>225</v>
          </cell>
          <cell r="N199">
            <v>235</v>
          </cell>
          <cell r="O199">
            <v>225</v>
          </cell>
          <cell r="P199">
            <v>222</v>
          </cell>
          <cell r="Q199">
            <v>223</v>
          </cell>
          <cell r="R199">
            <v>234</v>
          </cell>
          <cell r="S199">
            <v>226.59999999999991</v>
          </cell>
          <cell r="T199">
            <v>230.67999999999984</v>
          </cell>
          <cell r="U199">
            <v>233.54399999999941</v>
          </cell>
        </row>
        <row r="200">
          <cell r="B200">
            <v>1870</v>
          </cell>
          <cell r="C200">
            <v>1875</v>
          </cell>
          <cell r="D200">
            <v>2035</v>
          </cell>
          <cell r="E200">
            <v>2190</v>
          </cell>
          <cell r="F200">
            <v>2630</v>
          </cell>
          <cell r="G200">
            <v>2520</v>
          </cell>
          <cell r="H200">
            <v>2495</v>
          </cell>
          <cell r="I200">
            <v>2470</v>
          </cell>
          <cell r="J200">
            <v>2455</v>
          </cell>
          <cell r="K200">
            <v>2445</v>
          </cell>
          <cell r="L200">
            <v>2445</v>
          </cell>
          <cell r="M200">
            <v>2420</v>
          </cell>
          <cell r="N200">
            <v>2405</v>
          </cell>
          <cell r="O200">
            <v>2380</v>
          </cell>
          <cell r="P200">
            <v>2665</v>
          </cell>
          <cell r="Q200">
            <v>2665</v>
          </cell>
          <cell r="R200">
            <v>2850</v>
          </cell>
          <cell r="S200">
            <v>2945.5</v>
          </cell>
          <cell r="T200">
            <v>3095.8999999999942</v>
          </cell>
          <cell r="U200">
            <v>3186.9700000000012</v>
          </cell>
        </row>
        <row r="201">
          <cell r="B201">
            <v>26</v>
          </cell>
          <cell r="C201">
            <v>30</v>
          </cell>
          <cell r="D201">
            <v>30</v>
          </cell>
          <cell r="E201">
            <v>28</v>
          </cell>
          <cell r="F201">
            <v>26</v>
          </cell>
          <cell r="G201">
            <v>26</v>
          </cell>
          <cell r="H201">
            <v>26</v>
          </cell>
          <cell r="I201">
            <v>26</v>
          </cell>
          <cell r="J201">
            <v>26</v>
          </cell>
          <cell r="K201">
            <v>26</v>
          </cell>
          <cell r="L201">
            <v>26</v>
          </cell>
          <cell r="M201">
            <v>27</v>
          </cell>
          <cell r="N201">
            <v>26</v>
          </cell>
          <cell r="O201">
            <v>27</v>
          </cell>
          <cell r="P201">
            <v>27</v>
          </cell>
          <cell r="Q201">
            <v>27</v>
          </cell>
          <cell r="R201">
            <v>27</v>
          </cell>
          <cell r="S201">
            <v>27.400000000000034</v>
          </cell>
          <cell r="T201">
            <v>27.32000000000005</v>
          </cell>
          <cell r="U201">
            <v>27.456000000000046</v>
          </cell>
        </row>
        <row r="202">
          <cell r="B202">
            <v>92</v>
          </cell>
          <cell r="C202">
            <v>92</v>
          </cell>
          <cell r="D202">
            <v>95</v>
          </cell>
          <cell r="E202">
            <v>71</v>
          </cell>
          <cell r="F202">
            <v>60</v>
          </cell>
          <cell r="G202">
            <v>53</v>
          </cell>
          <cell r="H202">
            <v>53</v>
          </cell>
          <cell r="I202">
            <v>53</v>
          </cell>
          <cell r="J202">
            <v>48</v>
          </cell>
          <cell r="K202">
            <v>47</v>
          </cell>
          <cell r="L202">
            <v>47</v>
          </cell>
          <cell r="M202">
            <v>47</v>
          </cell>
          <cell r="N202">
            <v>47</v>
          </cell>
          <cell r="O202">
            <v>47</v>
          </cell>
          <cell r="P202">
            <v>47</v>
          </cell>
          <cell r="Q202">
            <v>47</v>
          </cell>
          <cell r="R202">
            <v>47</v>
          </cell>
          <cell r="S202">
            <v>47</v>
          </cell>
          <cell r="T202">
            <v>47</v>
          </cell>
          <cell r="U202">
            <v>47</v>
          </cell>
        </row>
        <row r="203">
          <cell r="B203">
            <v>4250</v>
          </cell>
          <cell r="C203">
            <v>4673</v>
          </cell>
          <cell r="D203">
            <v>4701</v>
          </cell>
          <cell r="E203">
            <v>4851</v>
          </cell>
          <cell r="F203">
            <v>4990</v>
          </cell>
          <cell r="G203">
            <v>4909</v>
          </cell>
          <cell r="H203">
            <v>4908</v>
          </cell>
          <cell r="I203">
            <v>4930</v>
          </cell>
          <cell r="J203">
            <v>4945</v>
          </cell>
          <cell r="K203">
            <v>4896</v>
          </cell>
          <cell r="L203">
            <v>4945</v>
          </cell>
          <cell r="M203">
            <v>4935</v>
          </cell>
          <cell r="N203">
            <v>5041</v>
          </cell>
          <cell r="O203">
            <v>4936</v>
          </cell>
          <cell r="P203">
            <v>5186</v>
          </cell>
          <cell r="Q203">
            <v>5233</v>
          </cell>
          <cell r="R203">
            <v>5249</v>
          </cell>
          <cell r="S203">
            <v>5342.8999999999942</v>
          </cell>
          <cell r="T203">
            <v>5452.4199999999837</v>
          </cell>
          <cell r="U203">
            <v>5485.4859999999753</v>
          </cell>
        </row>
        <row r="204">
          <cell r="B204">
            <v>25167</v>
          </cell>
          <cell r="C204">
            <v>27378</v>
          </cell>
          <cell r="D204">
            <v>28479</v>
          </cell>
          <cell r="E204">
            <v>27677</v>
          </cell>
          <cell r="F204">
            <v>26379</v>
          </cell>
          <cell r="G204">
            <v>26351</v>
          </cell>
          <cell r="H204">
            <v>26579</v>
          </cell>
          <cell r="I204">
            <v>26027</v>
          </cell>
          <cell r="J204">
            <v>26593</v>
          </cell>
          <cell r="K204">
            <v>26606</v>
          </cell>
          <cell r="L204">
            <v>25876</v>
          </cell>
          <cell r="M204">
            <v>24888</v>
          </cell>
          <cell r="N204">
            <v>24505</v>
          </cell>
          <cell r="O204">
            <v>24294</v>
          </cell>
          <cell r="P204">
            <v>24395</v>
          </cell>
          <cell r="Q204">
            <v>23630</v>
          </cell>
          <cell r="R204">
            <v>23790</v>
          </cell>
          <cell r="S204">
            <v>23494.599999999977</v>
          </cell>
          <cell r="T204">
            <v>23259.579999999958</v>
          </cell>
          <cell r="U204">
            <v>22991.963999999978</v>
          </cell>
        </row>
        <row r="205">
          <cell r="B205">
            <v>1951.8688162215587</v>
          </cell>
          <cell r="C205">
            <v>1896.5197422002634</v>
          </cell>
          <cell r="D205">
            <v>1884.4487603217958</v>
          </cell>
          <cell r="E205">
            <v>1863.3102977874864</v>
          </cell>
          <cell r="F205">
            <v>1685</v>
          </cell>
          <cell r="G205">
            <v>1665</v>
          </cell>
          <cell r="H205">
            <v>1715</v>
          </cell>
          <cell r="I205">
            <v>1765</v>
          </cell>
          <cell r="J205">
            <v>1765</v>
          </cell>
          <cell r="K205">
            <v>1915</v>
          </cell>
          <cell r="L205">
            <v>1955</v>
          </cell>
          <cell r="M205">
            <v>1915</v>
          </cell>
          <cell r="N205">
            <v>1913</v>
          </cell>
          <cell r="O205">
            <v>1910</v>
          </cell>
          <cell r="P205">
            <v>2000</v>
          </cell>
          <cell r="Q205">
            <v>2000</v>
          </cell>
          <cell r="R205">
            <v>2000</v>
          </cell>
          <cell r="S205">
            <v>2043.7999999999956</v>
          </cell>
          <cell r="T205">
            <v>2071.0400000000009</v>
          </cell>
          <cell r="U205">
            <v>2078.7320000000036</v>
          </cell>
        </row>
        <row r="206">
          <cell r="B206">
            <v>1</v>
          </cell>
          <cell r="C206">
            <v>1</v>
          </cell>
          <cell r="D206">
            <v>1</v>
          </cell>
          <cell r="E206">
            <v>1</v>
          </cell>
          <cell r="F206">
            <v>1</v>
          </cell>
          <cell r="G206">
            <v>1</v>
          </cell>
          <cell r="H206">
            <v>1</v>
          </cell>
          <cell r="I206">
            <v>1</v>
          </cell>
          <cell r="J206">
            <v>1</v>
          </cell>
          <cell r="K206">
            <v>1</v>
          </cell>
          <cell r="L206">
            <v>1</v>
          </cell>
          <cell r="M206">
            <v>1</v>
          </cell>
          <cell r="N206">
            <v>1</v>
          </cell>
          <cell r="O206">
            <v>1</v>
          </cell>
          <cell r="P206">
            <v>1</v>
          </cell>
          <cell r="Q206">
            <v>1</v>
          </cell>
          <cell r="R206">
            <v>1</v>
          </cell>
          <cell r="S206">
            <v>1</v>
          </cell>
          <cell r="T206">
            <v>1</v>
          </cell>
          <cell r="U206">
            <v>1</v>
          </cell>
        </row>
        <row r="207">
          <cell r="B207">
            <v>2</v>
          </cell>
          <cell r="C207">
            <v>2</v>
          </cell>
          <cell r="D207">
            <v>2</v>
          </cell>
          <cell r="E207">
            <v>2</v>
          </cell>
          <cell r="F207">
            <v>2</v>
          </cell>
          <cell r="G207">
            <v>1.7</v>
          </cell>
          <cell r="H207">
            <v>1.7</v>
          </cell>
          <cell r="I207">
            <v>1.7</v>
          </cell>
          <cell r="J207">
            <v>1.7</v>
          </cell>
          <cell r="K207">
            <v>1.7</v>
          </cell>
          <cell r="L207">
            <v>1.7</v>
          </cell>
          <cell r="M207">
            <v>1.8</v>
          </cell>
          <cell r="N207">
            <v>1.8</v>
          </cell>
          <cell r="O207">
            <v>1.8</v>
          </cell>
          <cell r="P207">
            <v>1.8</v>
          </cell>
          <cell r="Q207">
            <v>1.8</v>
          </cell>
          <cell r="R207">
            <v>1.8</v>
          </cell>
          <cell r="S207">
            <v>1.8</v>
          </cell>
          <cell r="T207">
            <v>1.8</v>
          </cell>
          <cell r="U207">
            <v>1.8</v>
          </cell>
        </row>
        <row r="208">
          <cell r="B208">
            <v>4018</v>
          </cell>
          <cell r="C208">
            <v>4980</v>
          </cell>
          <cell r="D208">
            <v>5680</v>
          </cell>
          <cell r="E208">
            <v>6850</v>
          </cell>
          <cell r="F208">
            <v>7400</v>
          </cell>
          <cell r="G208">
            <v>7500</v>
          </cell>
          <cell r="H208">
            <v>7700</v>
          </cell>
          <cell r="I208">
            <v>8000</v>
          </cell>
          <cell r="J208">
            <v>8150</v>
          </cell>
          <cell r="K208">
            <v>8150</v>
          </cell>
          <cell r="L208">
            <v>8250</v>
          </cell>
          <cell r="M208">
            <v>8400</v>
          </cell>
          <cell r="N208">
            <v>8650</v>
          </cell>
          <cell r="O208">
            <v>8850</v>
          </cell>
          <cell r="P208">
            <v>8950</v>
          </cell>
          <cell r="Q208">
            <v>9100</v>
          </cell>
          <cell r="R208">
            <v>9150</v>
          </cell>
          <cell r="S208">
            <v>9315</v>
          </cell>
          <cell r="T208">
            <v>9412</v>
          </cell>
          <cell r="U208">
            <v>9527.0999999999767</v>
          </cell>
        </row>
        <row r="210">
          <cell r="B210">
            <v>8</v>
          </cell>
          <cell r="C210">
            <v>12</v>
          </cell>
          <cell r="D210">
            <v>23</v>
          </cell>
          <cell r="E210">
            <v>55</v>
          </cell>
          <cell r="F210">
            <v>247</v>
          </cell>
          <cell r="G210">
            <v>262</v>
          </cell>
          <cell r="H210">
            <v>266</v>
          </cell>
          <cell r="I210">
            <v>254</v>
          </cell>
          <cell r="J210">
            <v>255</v>
          </cell>
          <cell r="K210">
            <v>253</v>
          </cell>
          <cell r="L210">
            <v>264</v>
          </cell>
          <cell r="M210">
            <v>264</v>
          </cell>
          <cell r="N210">
            <v>264</v>
          </cell>
          <cell r="O210">
            <v>264</v>
          </cell>
          <cell r="P210">
            <v>92.3</v>
          </cell>
          <cell r="Q210">
            <v>88.5</v>
          </cell>
          <cell r="R210">
            <v>92</v>
          </cell>
          <cell r="S210">
            <v>4.3099999999976717</v>
          </cell>
          <cell r="T210">
            <v>-47.68200000001525</v>
          </cell>
          <cell r="U210">
            <v>-63.360600000014529</v>
          </cell>
        </row>
        <row r="211">
          <cell r="B211">
            <v>7295</v>
          </cell>
          <cell r="C211">
            <v>7199</v>
          </cell>
          <cell r="D211">
            <v>6996</v>
          </cell>
          <cell r="E211">
            <v>6686</v>
          </cell>
          <cell r="F211">
            <v>5928</v>
          </cell>
          <cell r="G211">
            <v>5702</v>
          </cell>
          <cell r="H211">
            <v>5836</v>
          </cell>
          <cell r="I211">
            <v>5708</v>
          </cell>
          <cell r="J211">
            <v>5868</v>
          </cell>
          <cell r="K211">
            <v>5776</v>
          </cell>
          <cell r="L211">
            <v>6139</v>
          </cell>
          <cell r="M211">
            <v>6131</v>
          </cell>
          <cell r="N211">
            <v>6051</v>
          </cell>
          <cell r="O211">
            <v>6092</v>
          </cell>
          <cell r="P211">
            <v>6016</v>
          </cell>
          <cell r="Q211">
            <v>6107</v>
          </cell>
          <cell r="R211">
            <v>6258</v>
          </cell>
          <cell r="S211">
            <v>6233.5</v>
          </cell>
          <cell r="T211">
            <v>6298.8000000000029</v>
          </cell>
          <cell r="U211">
            <v>6390.2900000000081</v>
          </cell>
        </row>
        <row r="212">
          <cell r="B212">
            <v>182509</v>
          </cell>
          <cell r="C212">
            <v>190500</v>
          </cell>
          <cell r="D212">
            <v>190624</v>
          </cell>
          <cell r="E212">
            <v>187776</v>
          </cell>
          <cell r="F212">
            <v>178068</v>
          </cell>
          <cell r="G212">
            <v>178100</v>
          </cell>
          <cell r="H212">
            <v>175707</v>
          </cell>
          <cell r="I212">
            <v>174364</v>
          </cell>
          <cell r="J212">
            <v>169786</v>
          </cell>
          <cell r="K212">
            <v>167845</v>
          </cell>
          <cell r="L212">
            <v>163041</v>
          </cell>
          <cell r="M212">
            <v>164480</v>
          </cell>
          <cell r="N212">
            <v>166361</v>
          </cell>
          <cell r="O212">
            <v>165451</v>
          </cell>
          <cell r="P212">
            <v>158526.20000000001</v>
          </cell>
          <cell r="Q212">
            <v>156527.70000000001</v>
          </cell>
          <cell r="R212">
            <v>157707.5</v>
          </cell>
          <cell r="S212">
            <v>153045.58999999985</v>
          </cell>
          <cell r="T212">
            <v>150562.74199999962</v>
          </cell>
          <cell r="U212">
            <v>149451.23859999934</v>
          </cell>
        </row>
        <row r="213">
          <cell r="B213">
            <v>1383</v>
          </cell>
          <cell r="C213">
            <v>1428</v>
          </cell>
          <cell r="D213">
            <v>1449</v>
          </cell>
          <cell r="E213">
            <v>1305</v>
          </cell>
          <cell r="F213">
            <v>1415</v>
          </cell>
          <cell r="G213">
            <v>1412</v>
          </cell>
          <cell r="H213">
            <v>1342</v>
          </cell>
          <cell r="I213">
            <v>1342</v>
          </cell>
          <cell r="J213">
            <v>1340</v>
          </cell>
          <cell r="K213">
            <v>1340</v>
          </cell>
          <cell r="L213">
            <v>1323</v>
          </cell>
          <cell r="M213">
            <v>1373</v>
          </cell>
          <cell r="N213">
            <v>1694</v>
          </cell>
          <cell r="O213">
            <v>1912</v>
          </cell>
          <cell r="P213">
            <v>1713</v>
          </cell>
          <cell r="Q213">
            <v>1807</v>
          </cell>
          <cell r="R213">
            <v>1795</v>
          </cell>
          <cell r="S213">
            <v>1813.2999999999993</v>
          </cell>
          <cell r="T213">
            <v>1773.4399999999987</v>
          </cell>
          <cell r="U213">
            <v>1818.5019999999968</v>
          </cell>
        </row>
        <row r="214">
          <cell r="B214">
            <v>5</v>
          </cell>
          <cell r="C214">
            <v>6</v>
          </cell>
          <cell r="D214">
            <v>7</v>
          </cell>
          <cell r="E214">
            <v>5</v>
          </cell>
          <cell r="F214">
            <v>3</v>
          </cell>
          <cell r="G214">
            <v>3</v>
          </cell>
          <cell r="H214">
            <v>3</v>
          </cell>
          <cell r="I214">
            <v>3</v>
          </cell>
          <cell r="J214">
            <v>3</v>
          </cell>
          <cell r="K214">
            <v>3</v>
          </cell>
          <cell r="L214">
            <v>2</v>
          </cell>
          <cell r="M214">
            <v>2</v>
          </cell>
          <cell r="N214">
            <v>2</v>
          </cell>
          <cell r="O214">
            <v>2</v>
          </cell>
          <cell r="P214">
            <v>2</v>
          </cell>
          <cell r="Q214">
            <v>2</v>
          </cell>
          <cell r="R214">
            <v>2</v>
          </cell>
          <cell r="S214">
            <v>2</v>
          </cell>
          <cell r="T214">
            <v>2</v>
          </cell>
          <cell r="U214">
            <v>2</v>
          </cell>
        </row>
        <row r="216">
          <cell r="B216">
            <v>5589.1792511982312</v>
          </cell>
          <cell r="C216">
            <v>5430.6870956179646</v>
          </cell>
          <cell r="D216">
            <v>5396.1218210995039</v>
          </cell>
          <cell r="E216">
            <v>5335.5918022698052</v>
          </cell>
          <cell r="F216">
            <v>4825</v>
          </cell>
          <cell r="G216">
            <v>4830</v>
          </cell>
          <cell r="H216">
            <v>4827</v>
          </cell>
          <cell r="I216">
            <v>4840</v>
          </cell>
          <cell r="J216">
            <v>4840</v>
          </cell>
          <cell r="K216">
            <v>4740</v>
          </cell>
          <cell r="L216">
            <v>4690</v>
          </cell>
          <cell r="M216">
            <v>4640</v>
          </cell>
          <cell r="N216">
            <v>4620</v>
          </cell>
          <cell r="O216">
            <v>4651</v>
          </cell>
          <cell r="P216">
            <v>4670</v>
          </cell>
          <cell r="Q216">
            <v>4630</v>
          </cell>
          <cell r="R216">
            <v>4690</v>
          </cell>
          <cell r="S216">
            <v>4687.9000000000015</v>
          </cell>
          <cell r="T216">
            <v>4693.9200000000037</v>
          </cell>
          <cell r="U216">
            <v>4706.0860000000066</v>
          </cell>
        </row>
        <row r="217">
          <cell r="B217">
            <v>80</v>
          </cell>
          <cell r="C217">
            <v>95</v>
          </cell>
          <cell r="D217">
            <v>103</v>
          </cell>
          <cell r="E217">
            <v>105</v>
          </cell>
          <cell r="F217">
            <v>133</v>
          </cell>
          <cell r="G217">
            <v>135</v>
          </cell>
          <cell r="H217">
            <v>136</v>
          </cell>
          <cell r="I217">
            <v>138</v>
          </cell>
          <cell r="J217">
            <v>139</v>
          </cell>
          <cell r="K217">
            <v>141</v>
          </cell>
          <cell r="L217">
            <v>143</v>
          </cell>
          <cell r="M217">
            <v>145</v>
          </cell>
          <cell r="N217">
            <v>145</v>
          </cell>
          <cell r="O217">
            <v>145</v>
          </cell>
          <cell r="P217">
            <v>145</v>
          </cell>
          <cell r="Q217">
            <v>145</v>
          </cell>
          <cell r="R217">
            <v>145</v>
          </cell>
          <cell r="S217">
            <v>145</v>
          </cell>
          <cell r="T217">
            <v>145</v>
          </cell>
          <cell r="U217">
            <v>145</v>
          </cell>
        </row>
        <row r="218">
          <cell r="B218">
            <v>3482</v>
          </cell>
          <cell r="C218">
            <v>3503</v>
          </cell>
          <cell r="D218">
            <v>3670</v>
          </cell>
          <cell r="E218">
            <v>3610</v>
          </cell>
          <cell r="F218">
            <v>3395</v>
          </cell>
          <cell r="G218">
            <v>3398</v>
          </cell>
          <cell r="H218">
            <v>3300</v>
          </cell>
          <cell r="I218">
            <v>3300</v>
          </cell>
          <cell r="J218">
            <v>3350</v>
          </cell>
          <cell r="K218">
            <v>3350</v>
          </cell>
          <cell r="L218">
            <v>3350</v>
          </cell>
          <cell r="M218">
            <v>3350</v>
          </cell>
          <cell r="N218">
            <v>3350</v>
          </cell>
          <cell r="O218">
            <v>3400</v>
          </cell>
          <cell r="P218">
            <v>3400</v>
          </cell>
          <cell r="Q218">
            <v>3400</v>
          </cell>
          <cell r="R218">
            <v>3400</v>
          </cell>
          <cell r="S218">
            <v>3420</v>
          </cell>
          <cell r="T218">
            <v>3416</v>
          </cell>
          <cell r="U218">
            <v>3422.8</v>
          </cell>
        </row>
        <row r="219">
          <cell r="B219">
            <v>6020</v>
          </cell>
          <cell r="C219">
            <v>6145</v>
          </cell>
          <cell r="D219">
            <v>6570</v>
          </cell>
          <cell r="E219">
            <v>6384</v>
          </cell>
          <cell r="F219">
            <v>8138</v>
          </cell>
          <cell r="G219">
            <v>8841</v>
          </cell>
          <cell r="H219">
            <v>8813</v>
          </cell>
          <cell r="I219">
            <v>8895</v>
          </cell>
          <cell r="J219">
            <v>9153.6</v>
          </cell>
          <cell r="K219">
            <v>9412.1</v>
          </cell>
          <cell r="L219">
            <v>9436</v>
          </cell>
          <cell r="M219">
            <v>9420.6</v>
          </cell>
          <cell r="N219">
            <v>9598.7999999999993</v>
          </cell>
          <cell r="O219">
            <v>9630</v>
          </cell>
          <cell r="P219">
            <v>10127</v>
          </cell>
          <cell r="Q219">
            <v>10151.299999999999</v>
          </cell>
          <cell r="R219">
            <v>10200</v>
          </cell>
          <cell r="S219">
            <v>10458.52999999997</v>
          </cell>
          <cell r="T219">
            <v>10632.383999999962</v>
          </cell>
          <cell r="U219">
            <v>10709.242199999979</v>
          </cell>
        </row>
        <row r="220">
          <cell r="B220">
            <v>4</v>
          </cell>
          <cell r="C220">
            <v>4</v>
          </cell>
          <cell r="D220">
            <v>5</v>
          </cell>
          <cell r="E220">
            <v>6</v>
          </cell>
          <cell r="F220">
            <v>6</v>
          </cell>
          <cell r="G220">
            <v>6</v>
          </cell>
          <cell r="H220">
            <v>6</v>
          </cell>
          <cell r="I220">
            <v>6</v>
          </cell>
          <cell r="J220">
            <v>6</v>
          </cell>
          <cell r="K220">
            <v>6</v>
          </cell>
          <cell r="L220">
            <v>6</v>
          </cell>
          <cell r="M220">
            <v>6</v>
          </cell>
          <cell r="N220">
            <v>6</v>
          </cell>
          <cell r="O220">
            <v>6</v>
          </cell>
          <cell r="P220">
            <v>6</v>
          </cell>
          <cell r="Q220">
            <v>6</v>
          </cell>
          <cell r="R220">
            <v>6</v>
          </cell>
          <cell r="S220">
            <v>6</v>
          </cell>
          <cell r="T220">
            <v>6</v>
          </cell>
          <cell r="U220">
            <v>6</v>
          </cell>
        </row>
        <row r="222">
          <cell r="B222">
            <v>1337</v>
          </cell>
          <cell r="C222">
            <v>1418</v>
          </cell>
          <cell r="D222">
            <v>1463</v>
          </cell>
          <cell r="E222">
            <v>1626</v>
          </cell>
          <cell r="F222">
            <v>1669</v>
          </cell>
          <cell r="G222">
            <v>1595</v>
          </cell>
          <cell r="H222">
            <v>1656</v>
          </cell>
          <cell r="I222">
            <v>1495</v>
          </cell>
          <cell r="J222">
            <v>1557</v>
          </cell>
          <cell r="K222">
            <v>1523</v>
          </cell>
          <cell r="L222">
            <v>1627</v>
          </cell>
          <cell r="M222">
            <v>1627</v>
          </cell>
          <cell r="N222">
            <v>1517</v>
          </cell>
          <cell r="O222">
            <v>1452</v>
          </cell>
          <cell r="P222">
            <v>1579</v>
          </cell>
          <cell r="Q222">
            <v>1452</v>
          </cell>
          <cell r="R222">
            <v>1541</v>
          </cell>
          <cell r="S222">
            <v>1522.5999999999995</v>
          </cell>
          <cell r="T222">
            <v>1540.2799999999988</v>
          </cell>
          <cell r="U222">
            <v>1524.9239999999984</v>
          </cell>
        </row>
        <row r="224">
          <cell r="B224">
            <v>4800</v>
          </cell>
          <cell r="C224">
            <v>4950</v>
          </cell>
          <cell r="D224">
            <v>5108</v>
          </cell>
          <cell r="E224">
            <v>5268</v>
          </cell>
          <cell r="F224">
            <v>2848</v>
          </cell>
          <cell r="G224">
            <v>2755</v>
          </cell>
          <cell r="H224">
            <v>2616</v>
          </cell>
          <cell r="I224">
            <v>2909</v>
          </cell>
          <cell r="J224">
            <v>2897</v>
          </cell>
          <cell r="K224">
            <v>2762</v>
          </cell>
          <cell r="L224">
            <v>3048</v>
          </cell>
          <cell r="M224">
            <v>2984</v>
          </cell>
          <cell r="N224">
            <v>3087</v>
          </cell>
          <cell r="O224">
            <v>3385</v>
          </cell>
          <cell r="P224">
            <v>3436</v>
          </cell>
          <cell r="Q224">
            <v>3636</v>
          </cell>
          <cell r="R224">
            <v>3836</v>
          </cell>
          <cell r="S224">
            <v>4000.7000000000116</v>
          </cell>
          <cell r="T224">
            <v>4148.1600000000326</v>
          </cell>
          <cell r="U224">
            <v>4348.0780000000959</v>
          </cell>
        </row>
        <row r="225">
          <cell r="B225">
            <v>1985</v>
          </cell>
          <cell r="C225">
            <v>2435</v>
          </cell>
          <cell r="D225">
            <v>2605</v>
          </cell>
          <cell r="E225">
            <v>3010</v>
          </cell>
          <cell r="F225">
            <v>3700</v>
          </cell>
          <cell r="G225">
            <v>3700</v>
          </cell>
          <cell r="H225">
            <v>3750</v>
          </cell>
          <cell r="I225">
            <v>3750</v>
          </cell>
          <cell r="J225">
            <v>3900</v>
          </cell>
          <cell r="K225">
            <v>4000</v>
          </cell>
          <cell r="L225">
            <v>4150</v>
          </cell>
          <cell r="M225">
            <v>4150</v>
          </cell>
          <cell r="N225">
            <v>4350</v>
          </cell>
          <cell r="O225">
            <v>4300</v>
          </cell>
          <cell r="P225">
            <v>4100</v>
          </cell>
          <cell r="Q225">
            <v>4300</v>
          </cell>
          <cell r="R225">
            <v>4100</v>
          </cell>
          <cell r="S225">
            <v>4080</v>
          </cell>
          <cell r="T225">
            <v>4044</v>
          </cell>
          <cell r="U225">
            <v>4025.2000000000116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re"/>
      <sheetName val="cropland_time"/>
      <sheetName val="pasture_time"/>
      <sheetName val="Rice"/>
      <sheetName val="Holocene - Gregg"/>
      <sheetName val="antigua"/>
      <sheetName val="Argentina"/>
      <sheetName val="australia"/>
      <sheetName val="austria"/>
      <sheetName val="bahamas"/>
      <sheetName val="bangladesh"/>
      <sheetName val="belgium"/>
      <sheetName val="bermuda"/>
      <sheetName val="Brazil"/>
      <sheetName val="canada"/>
      <sheetName val="cambodia"/>
      <sheetName val="ceylon"/>
      <sheetName val="china"/>
      <sheetName val="colombia"/>
      <sheetName val="denmark"/>
      <sheetName val="dominica"/>
      <sheetName val="egypt"/>
      <sheetName val="europe"/>
      <sheetName val="italy"/>
      <sheetName val="india"/>
      <sheetName val="indonesia"/>
      <sheetName val="Iran"/>
      <sheetName val="Iraq"/>
      <sheetName val="ireland"/>
      <sheetName val="jamaica"/>
      <sheetName val="japan"/>
      <sheetName val="fiji"/>
      <sheetName val="france"/>
      <sheetName val="gambia"/>
      <sheetName val="germany"/>
      <sheetName val="greece"/>
      <sheetName val="grenada"/>
      <sheetName val="guyana"/>
      <sheetName val="hungary"/>
      <sheetName val="laos"/>
      <sheetName val="malaysia"/>
      <sheetName val="malta"/>
      <sheetName val="mauritius"/>
      <sheetName val="mexico"/>
      <sheetName val="myanmar"/>
      <sheetName val="montserrat"/>
      <sheetName val="netherlands"/>
      <sheetName val="new_zealand"/>
      <sheetName val="norway"/>
      <sheetName val="phillippines"/>
      <sheetName val="poland"/>
      <sheetName val="russia"/>
      <sheetName val="safrica"/>
      <sheetName val="sierra_leone"/>
      <sheetName val="spain"/>
      <sheetName val="st_lucia"/>
      <sheetName val="sweden"/>
      <sheetName val="switzerland"/>
      <sheetName val="thailand"/>
      <sheetName val="trinidad"/>
      <sheetName val="UK"/>
      <sheetName val="USA"/>
      <sheetName val="vietnam"/>
      <sheetName val="empty"/>
    </sheetNames>
    <sheetDataSet>
      <sheetData sheetId="0"/>
      <sheetData sheetId="1"/>
      <sheetData sheetId="2"/>
      <sheetData sheetId="3"/>
      <sheetData sheetId="4"/>
      <sheetData sheetId="5">
        <row r="28">
          <cell r="M28">
            <v>0.60771118614157549</v>
          </cell>
        </row>
      </sheetData>
      <sheetData sheetId="6">
        <row r="30">
          <cell r="Y30">
            <v>0.51674492770555946</v>
          </cell>
          <cell r="Z30">
            <v>0.48720981770451538</v>
          </cell>
          <cell r="AA30">
            <v>0.82546897806060227</v>
          </cell>
          <cell r="AB30">
            <v>1.0956980884966299</v>
          </cell>
          <cell r="AC30">
            <v>1.4815394229899792</v>
          </cell>
          <cell r="AD30">
            <v>1.2887336511447667</v>
          </cell>
        </row>
      </sheetData>
      <sheetData sheetId="7">
        <row r="105"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</row>
      </sheetData>
      <sheetData sheetId="8"/>
      <sheetData sheetId="9">
        <row r="29">
          <cell r="M29">
            <v>0.24048090659607804</v>
          </cell>
        </row>
      </sheetData>
      <sheetData sheetId="10"/>
      <sheetData sheetId="11">
        <row r="9">
          <cell r="J9">
            <v>0.31635141369537995</v>
          </cell>
        </row>
        <row r="11">
          <cell r="J11">
            <v>0.26172932634670043</v>
          </cell>
        </row>
      </sheetData>
      <sheetData sheetId="12">
        <row r="28">
          <cell r="Q28">
            <v>1.8728860994727592E-2</v>
          </cell>
          <cell r="T28">
            <v>2.5199001594851576E-2</v>
          </cell>
        </row>
      </sheetData>
      <sheetData sheetId="13">
        <row r="40">
          <cell r="B40">
            <v>0.21480840617115657</v>
          </cell>
          <cell r="C40">
            <v>0.45040214483618074</v>
          </cell>
          <cell r="D40">
            <v>0.35377775431000336</v>
          </cell>
        </row>
      </sheetData>
      <sheetData sheetId="14">
        <row r="35">
          <cell r="H35">
            <v>0.72323136288374978</v>
          </cell>
        </row>
        <row r="37">
          <cell r="H37">
            <v>2.5467358250248675</v>
          </cell>
        </row>
        <row r="38">
          <cell r="H38">
            <v>2.7936060164466898</v>
          </cell>
        </row>
        <row r="39">
          <cell r="H39">
            <v>3.2736635352194132</v>
          </cell>
        </row>
        <row r="40">
          <cell r="H40">
            <v>3.2328397965219073</v>
          </cell>
        </row>
        <row r="41">
          <cell r="H41">
            <v>4.1588608267259355</v>
          </cell>
        </row>
        <row r="42">
          <cell r="H42">
            <v>4.7413758074238554</v>
          </cell>
        </row>
        <row r="43">
          <cell r="H43">
            <v>4.670369294541822</v>
          </cell>
        </row>
        <row r="44">
          <cell r="H44">
            <v>4.0376451072627342</v>
          </cell>
        </row>
        <row r="45">
          <cell r="H45">
            <v>3.7981442671314567</v>
          </cell>
        </row>
      </sheetData>
      <sheetData sheetId="15"/>
      <sheetData sheetId="16">
        <row r="28">
          <cell r="O28">
            <v>0.16224135085290356</v>
          </cell>
          <cell r="Q28">
            <v>0.22910675384586507</v>
          </cell>
          <cell r="R28">
            <v>0.23511923087400946</v>
          </cell>
          <cell r="S28">
            <v>0.22518004280450002</v>
          </cell>
        </row>
      </sheetData>
      <sheetData sheetId="17"/>
      <sheetData sheetId="18">
        <row r="52">
          <cell r="D52">
            <v>1.4999999999999998</v>
          </cell>
          <cell r="E52">
            <v>3.6111111111111103</v>
          </cell>
          <cell r="P52">
            <v>5.0955882352941186</v>
          </cell>
          <cell r="U52">
            <v>2.9418886198547209</v>
          </cell>
          <cell r="AB52">
            <v>1.0944793175599545</v>
          </cell>
        </row>
      </sheetData>
      <sheetData sheetId="19"/>
      <sheetData sheetId="20"/>
      <sheetData sheetId="21">
        <row r="21">
          <cell r="O21">
            <v>4.6264367816091951</v>
          </cell>
          <cell r="P21">
            <v>1.74364896073903</v>
          </cell>
        </row>
      </sheetData>
      <sheetData sheetId="22"/>
      <sheetData sheetId="23">
        <row r="37">
          <cell r="I37">
            <v>1.593449715375</v>
          </cell>
        </row>
      </sheetData>
      <sheetData sheetId="24"/>
      <sheetData sheetId="25">
        <row r="8">
          <cell r="L8">
            <v>0.16252891462457922</v>
          </cell>
        </row>
        <row r="10">
          <cell r="L10">
            <v>0.17555145000677122</v>
          </cell>
        </row>
        <row r="16">
          <cell r="L16">
            <v>0.244434948624037</v>
          </cell>
        </row>
        <row r="26">
          <cell r="L26">
            <v>0.28013273296348462</v>
          </cell>
        </row>
        <row r="36">
          <cell r="L36">
            <v>0.25263712869970062</v>
          </cell>
        </row>
        <row r="46">
          <cell r="L46">
            <v>0.25210071052358163</v>
          </cell>
        </row>
        <row r="56">
          <cell r="L56">
            <v>0.25128741642699998</v>
          </cell>
        </row>
        <row r="66">
          <cell r="L66">
            <v>0.25581425407375807</v>
          </cell>
        </row>
        <row r="76">
          <cell r="L76">
            <v>0.27374091248789134</v>
          </cell>
        </row>
        <row r="86">
          <cell r="L86">
            <v>0.26263762467884694</v>
          </cell>
        </row>
        <row r="96">
          <cell r="L96">
            <v>0.2795494630579502</v>
          </cell>
        </row>
        <row r="106">
          <cell r="L106">
            <v>0.27821488641007847</v>
          </cell>
        </row>
        <row r="116">
          <cell r="L116">
            <v>0.2616800124598353</v>
          </cell>
        </row>
        <row r="126">
          <cell r="L126">
            <v>0.23433339605283354</v>
          </cell>
        </row>
      </sheetData>
      <sheetData sheetId="26"/>
      <sheetData sheetId="27"/>
      <sheetData sheetId="28">
        <row r="6">
          <cell r="H6">
            <v>0.26184115919080131</v>
          </cell>
        </row>
        <row r="7">
          <cell r="H7">
            <v>0.21559468199784404</v>
          </cell>
        </row>
        <row r="8">
          <cell r="H8">
            <v>0.24263215553755307</v>
          </cell>
        </row>
        <row r="9">
          <cell r="H9">
            <v>0.2052451539338655</v>
          </cell>
        </row>
      </sheetData>
      <sheetData sheetId="29">
        <row r="28">
          <cell r="N28">
            <v>0</v>
          </cell>
        </row>
      </sheetData>
      <sheetData sheetId="30"/>
      <sheetData sheetId="31">
        <row r="28">
          <cell r="L28">
            <v>0.1566773929647198</v>
          </cell>
        </row>
      </sheetData>
      <sheetData sheetId="32"/>
      <sheetData sheetId="33"/>
      <sheetData sheetId="34">
        <row r="71">
          <cell r="B71">
            <v>0.26886540740740644</v>
          </cell>
          <cell r="D71">
            <v>0.25811079111111024</v>
          </cell>
          <cell r="F71">
            <v>0.49636690598290667</v>
          </cell>
          <cell r="H71">
            <v>0.95596589300411683</v>
          </cell>
          <cell r="J71">
            <v>1.152280317460318</v>
          </cell>
          <cell r="L71">
            <v>1.6131924444444439</v>
          </cell>
          <cell r="N71">
            <v>1.7476251481481475</v>
          </cell>
          <cell r="P71">
            <v>1.4339488395061732</v>
          </cell>
          <cell r="R71">
            <v>1.0547796752136753</v>
          </cell>
          <cell r="T71">
            <v>0.98583982716049423</v>
          </cell>
          <cell r="V71">
            <v>0.80659622222222205</v>
          </cell>
          <cell r="X71">
            <v>0.68250449572649563</v>
          </cell>
          <cell r="Y71">
            <v>0.63096135129342312</v>
          </cell>
          <cell r="Z71">
            <v>0.52900111805207861</v>
          </cell>
          <cell r="AA71">
            <v>0.43023564274284354</v>
          </cell>
          <cell r="AB71">
            <v>0.29660815702810261</v>
          </cell>
          <cell r="AC71">
            <v>0.21185328794017211</v>
          </cell>
        </row>
      </sheetData>
      <sheetData sheetId="35">
        <row r="63">
          <cell r="F63">
            <v>0.73124999999999996</v>
          </cell>
        </row>
        <row r="64">
          <cell r="F64">
            <v>0.50582649473149743</v>
          </cell>
        </row>
        <row r="66">
          <cell r="F66">
            <v>0.78885635412724842</v>
          </cell>
        </row>
      </sheetData>
      <sheetData sheetId="36"/>
      <sheetData sheetId="37"/>
      <sheetData sheetId="38"/>
      <sheetData sheetId="39"/>
      <sheetData sheetId="40"/>
      <sheetData sheetId="41">
        <row r="28">
          <cell r="K28">
            <v>0.18256210935803238</v>
          </cell>
          <cell r="L28">
            <v>0.220225134432423</v>
          </cell>
        </row>
      </sheetData>
      <sheetData sheetId="42">
        <row r="28">
          <cell r="R28">
            <v>0.31709750167404921</v>
          </cell>
          <cell r="V28">
            <v>0.14904936128771201</v>
          </cell>
        </row>
      </sheetData>
      <sheetData sheetId="43"/>
      <sheetData sheetId="44"/>
      <sheetData sheetId="45"/>
      <sheetData sheetId="46">
        <row r="25">
          <cell r="L25">
            <v>0.88235294117647056</v>
          </cell>
        </row>
        <row r="26">
          <cell r="L26">
            <v>0.88235294117647056</v>
          </cell>
        </row>
        <row r="40">
          <cell r="L40">
            <v>0.20434433588882725</v>
          </cell>
        </row>
        <row r="50">
          <cell r="L50">
            <v>0.25795068643903435</v>
          </cell>
        </row>
        <row r="60">
          <cell r="L60">
            <v>0.14915851949692568</v>
          </cell>
        </row>
        <row r="70">
          <cell r="L70">
            <v>0.10513249084671157</v>
          </cell>
        </row>
        <row r="80">
          <cell r="L80">
            <v>0.14037891750106268</v>
          </cell>
        </row>
        <row r="90">
          <cell r="L90">
            <v>0.11112024177121786</v>
          </cell>
        </row>
      </sheetData>
      <sheetData sheetId="47">
        <row r="28">
          <cell r="O28">
            <v>0.12416859268784293</v>
          </cell>
          <cell r="P28">
            <v>0.80105780926842496</v>
          </cell>
        </row>
      </sheetData>
      <sheetData sheetId="48">
        <row r="19">
          <cell r="H19">
            <v>0.45603534273906227</v>
          </cell>
        </row>
        <row r="20">
          <cell r="H20">
            <v>0.41269443050677374</v>
          </cell>
        </row>
      </sheetData>
      <sheetData sheetId="49"/>
      <sheetData sheetId="50">
        <row r="7">
          <cell r="J7">
            <v>0.48028461310406168</v>
          </cell>
        </row>
        <row r="11">
          <cell r="J11">
            <v>0.34529349947455334</v>
          </cell>
        </row>
      </sheetData>
      <sheetData sheetId="51">
        <row r="7">
          <cell r="K7">
            <v>1.2727430237391626</v>
          </cell>
        </row>
        <row r="8">
          <cell r="K8">
            <v>1.2525794342351253</v>
          </cell>
        </row>
        <row r="9">
          <cell r="K9">
            <v>1.2331556238798469</v>
          </cell>
        </row>
        <row r="10">
          <cell r="K10">
            <v>1.2109363422547119</v>
          </cell>
        </row>
        <row r="11">
          <cell r="K11">
            <v>1.1996024150316626</v>
          </cell>
        </row>
        <row r="12">
          <cell r="K12">
            <v>1.1702016064704011</v>
          </cell>
        </row>
        <row r="13">
          <cell r="K13">
            <v>1.1620813606250318</v>
          </cell>
        </row>
        <row r="14">
          <cell r="K14">
            <v>1.1619264614107156</v>
          </cell>
        </row>
        <row r="15">
          <cell r="K15">
            <v>1.1170915077827439</v>
          </cell>
        </row>
      </sheetData>
      <sheetData sheetId="52"/>
      <sheetData sheetId="53">
        <row r="28">
          <cell r="L28">
            <v>0.41711014506326871</v>
          </cell>
        </row>
      </sheetData>
      <sheetData sheetId="54">
        <row r="11">
          <cell r="J11">
            <v>2.0418067754077791</v>
          </cell>
        </row>
      </sheetData>
      <sheetData sheetId="55"/>
      <sheetData sheetId="56">
        <row r="53">
          <cell r="B53">
            <v>1.0125</v>
          </cell>
        </row>
        <row r="61">
          <cell r="B61">
            <v>0.64</v>
          </cell>
        </row>
        <row r="62">
          <cell r="B62">
            <v>0.90315500685871053</v>
          </cell>
        </row>
        <row r="63">
          <cell r="B63">
            <v>0.73051492686836306</v>
          </cell>
        </row>
      </sheetData>
      <sheetData sheetId="57">
        <row r="8">
          <cell r="I8">
            <v>0.80536409949056043</v>
          </cell>
        </row>
        <row r="12">
          <cell r="I12">
            <v>0.6127614226721726</v>
          </cell>
        </row>
      </sheetData>
      <sheetData sheetId="58"/>
      <sheetData sheetId="59">
        <row r="28">
          <cell r="P28">
            <v>0.60116992461865604</v>
          </cell>
          <cell r="R28">
            <v>0.36343592867783314</v>
          </cell>
          <cell r="S28">
            <v>0.42110476253390189</v>
          </cell>
        </row>
      </sheetData>
      <sheetData sheetId="60">
        <row r="5">
          <cell r="D5">
            <v>0.92888842778483427</v>
          </cell>
        </row>
        <row r="6">
          <cell r="D6">
            <v>0.84997030496489789</v>
          </cell>
        </row>
        <row r="57">
          <cell r="D57">
            <v>0.78624639017142861</v>
          </cell>
        </row>
        <row r="157">
          <cell r="D157">
            <v>0.73541149425517238</v>
          </cell>
        </row>
        <row r="257">
          <cell r="D257">
            <v>0.50682058974285715</v>
          </cell>
        </row>
        <row r="357">
          <cell r="D357">
            <v>0.54389750284799998</v>
          </cell>
        </row>
        <row r="457">
          <cell r="D457">
            <v>0.49827119200459008</v>
          </cell>
        </row>
        <row r="467">
          <cell r="D467">
            <v>0.49902981298313348</v>
          </cell>
        </row>
        <row r="477">
          <cell r="D477">
            <v>0.49934593043817505</v>
          </cell>
        </row>
        <row r="487">
          <cell r="D487">
            <v>0.49533935963592202</v>
          </cell>
        </row>
        <row r="497">
          <cell r="D497">
            <v>0.49846865567771592</v>
          </cell>
        </row>
        <row r="507">
          <cell r="D507">
            <v>0.49990185991598651</v>
          </cell>
        </row>
        <row r="517">
          <cell r="D517">
            <v>0.48435812546430945</v>
          </cell>
        </row>
        <row r="527">
          <cell r="D527">
            <v>0.46888196109199942</v>
          </cell>
        </row>
        <row r="537">
          <cell r="D537">
            <v>0.45287416176857209</v>
          </cell>
        </row>
        <row r="547">
          <cell r="D547">
            <v>0.41527322513250403</v>
          </cell>
        </row>
        <row r="557">
          <cell r="D557">
            <v>0.37784185104706902</v>
          </cell>
        </row>
        <row r="567">
          <cell r="D567">
            <v>0.3294463146150638</v>
          </cell>
        </row>
        <row r="577">
          <cell r="D577">
            <v>0.29973496455560322</v>
          </cell>
        </row>
        <row r="587">
          <cell r="D587">
            <v>0.2661152642749226</v>
          </cell>
        </row>
        <row r="597">
          <cell r="D597">
            <v>0.2613723544228671</v>
          </cell>
        </row>
        <row r="607">
          <cell r="D607">
            <v>0.22933362449869221</v>
          </cell>
        </row>
        <row r="617">
          <cell r="D617">
            <v>0.17610356595286844</v>
          </cell>
        </row>
        <row r="627">
          <cell r="D627">
            <v>0.20643071296385168</v>
          </cell>
        </row>
      </sheetData>
      <sheetData sheetId="61"/>
      <sheetData sheetId="62"/>
      <sheetData sheetId="6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Canada"/>
      <sheetName val="USA"/>
      <sheetName val="Mexico"/>
      <sheetName val="Brazil"/>
      <sheetName val="Argentina"/>
    </sheetNames>
    <sheetDataSet>
      <sheetData sheetId="0"/>
      <sheetData sheetId="1"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20.503195497978229</v>
          </cell>
          <cell r="AE18">
            <v>26.551964079574368</v>
          </cell>
          <cell r="AF18">
            <v>34.420581375603405</v>
          </cell>
          <cell r="AG18">
            <v>44.66656175435152</v>
          </cell>
          <cell r="AH18">
            <v>58.020982239402414</v>
          </cell>
          <cell r="AI18">
            <v>75.443267861203694</v>
          </cell>
          <cell r="AJ18">
            <v>98.193471575772207</v>
          </cell>
          <cell r="AK18">
            <v>127.92768846873869</v>
          </cell>
          <cell r="AL18">
            <v>220.27153819504653</v>
          </cell>
          <cell r="AM18">
            <v>297.92057542245618</v>
          </cell>
          <cell r="AN18">
            <v>434.37584703795778</v>
          </cell>
          <cell r="AO18">
            <v>593.86048315002085</v>
          </cell>
          <cell r="AP18">
            <v>815.68219537666471</v>
          </cell>
          <cell r="AQ18">
            <v>1125.6650712599101</v>
          </cell>
          <cell r="AR18">
            <v>1563.0473278380564</v>
          </cell>
          <cell r="AS18">
            <v>2177.9842575523589</v>
          </cell>
          <cell r="AT18">
            <v>3540.6424052271359</v>
          </cell>
          <cell r="AU18">
            <v>4908.1238131848822</v>
          </cell>
          <cell r="AV18">
            <v>6088.2822430905717</v>
          </cell>
          <cell r="AW18">
            <v>7635.683083709022</v>
          </cell>
          <cell r="AX18">
            <v>8390.0830837090198</v>
          </cell>
          <cell r="AY18">
            <v>14486.980288790499</v>
          </cell>
          <cell r="AZ18">
            <v>20241.996379620541</v>
          </cell>
          <cell r="BA18">
            <v>23599.908957737167</v>
          </cell>
          <cell r="BB18">
            <v>33177.36843737695</v>
          </cell>
          <cell r="BC18">
            <v>42754.827917016722</v>
          </cell>
        </row>
      </sheetData>
      <sheetData sheetId="2"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28.585897463627248</v>
          </cell>
          <cell r="L56">
            <v>212.73769994680606</v>
          </cell>
          <cell r="M56">
            <v>424.98171506082485</v>
          </cell>
          <cell r="N56">
            <v>445.21893958753071</v>
          </cell>
          <cell r="O56">
            <v>466.41984147265134</v>
          </cell>
          <cell r="P56">
            <v>488.63031011420605</v>
          </cell>
          <cell r="Q56">
            <v>511.89842011964453</v>
          </cell>
          <cell r="R56">
            <v>536.27453536343717</v>
          </cell>
          <cell r="S56">
            <v>561.81141799979139</v>
          </cell>
          <cell r="T56">
            <v>588.56434266644794</v>
          </cell>
          <cell r="U56">
            <v>616.59121612675506</v>
          </cell>
          <cell r="V56">
            <v>696.03647558698015</v>
          </cell>
          <cell r="W56">
            <v>775.90279858158169</v>
          </cell>
          <cell r="X56">
            <v>841.55822467948155</v>
          </cell>
          <cell r="Y56">
            <v>937.23551857762425</v>
          </cell>
          <cell r="Z56">
            <v>1021.3454896409215</v>
          </cell>
          <cell r="AA56">
            <v>1142.074014134887</v>
          </cell>
          <cell r="AB56">
            <v>1255.4889732379504</v>
          </cell>
          <cell r="AC56">
            <v>593.61334706058744</v>
          </cell>
          <cell r="AD56">
            <v>752.5472520438168</v>
          </cell>
          <cell r="AE56">
            <v>1041.3021164655356</v>
          </cell>
          <cell r="AF56">
            <v>1353.2284496797081</v>
          </cell>
          <cell r="AG56">
            <v>1718.6993343674178</v>
          </cell>
          <cell r="AH56">
            <v>2108.281856153435</v>
          </cell>
          <cell r="AI56">
            <v>2558.6723748801251</v>
          </cell>
          <cell r="AJ56">
            <v>3084.8843645879806</v>
          </cell>
          <cell r="AK56">
            <v>3723.0851362278877</v>
          </cell>
          <cell r="AL56">
            <v>4520.8396130428864</v>
          </cell>
          <cell r="AM56">
            <v>5544.2251021363481</v>
          </cell>
          <cell r="AN56">
            <v>7865.3614142747465</v>
          </cell>
          <cell r="AO56">
            <v>10902.887591005152</v>
          </cell>
          <cell r="AP56">
            <v>15064.89178721264</v>
          </cell>
          <cell r="AQ56">
            <v>21295.995426639318</v>
          </cell>
          <cell r="AR56">
            <v>30418.561860313239</v>
          </cell>
          <cell r="AS56">
            <v>41668.155752581544</v>
          </cell>
          <cell r="AT56">
            <v>59147.412079251939</v>
          </cell>
          <cell r="AU56">
            <v>67314.643291166649</v>
          </cell>
          <cell r="AV56">
            <v>100885.01989990677</v>
          </cell>
          <cell r="AW56">
            <v>125817.46317531355</v>
          </cell>
          <cell r="AX56">
            <v>144416.90645072033</v>
          </cell>
          <cell r="AY56">
            <v>167058.38076972924</v>
          </cell>
          <cell r="AZ56">
            <v>178539.57435963899</v>
          </cell>
          <cell r="BA56">
            <v>184422.98814198104</v>
          </cell>
          <cell r="BB56">
            <v>178930.84044580971</v>
          </cell>
          <cell r="BC56">
            <v>189743.62301276255</v>
          </cell>
        </row>
      </sheetData>
      <sheetData sheetId="3">
        <row r="37">
          <cell r="G37">
            <v>0</v>
          </cell>
          <cell r="H37">
            <v>0</v>
          </cell>
          <cell r="I37">
            <v>0</v>
          </cell>
          <cell r="J37">
            <v>27.967368173268412</v>
          </cell>
          <cell r="K37">
            <v>90.355275617522722</v>
          </cell>
          <cell r="L37">
            <v>245.58954201231191</v>
          </cell>
          <cell r="M37">
            <v>1535.6529389402579</v>
          </cell>
          <cell r="N37">
            <v>1962.1533222758949</v>
          </cell>
          <cell r="O37">
            <v>2559.1595243463007</v>
          </cell>
          <cell r="P37">
            <v>2754.5748409388061</v>
          </cell>
          <cell r="Q37">
            <v>2964.9148684004622</v>
          </cell>
          <cell r="R37">
            <v>3191.3196337585105</v>
          </cell>
          <cell r="S37">
            <v>3435.0162541541722</v>
          </cell>
          <cell r="T37">
            <v>3697.3255904097841</v>
          </cell>
          <cell r="U37">
            <v>3979.6694089463736</v>
          </cell>
          <cell r="V37">
            <v>4283.5780908924889</v>
          </cell>
          <cell r="W37">
            <v>4610.698930192837</v>
          </cell>
          <cell r="X37">
            <v>5420.5111746855282</v>
          </cell>
          <cell r="Y37">
            <v>6261.3998047112264</v>
          </cell>
          <cell r="Z37">
            <v>7240.7786233211355</v>
          </cell>
          <cell r="AA37">
            <v>8257.4599448515</v>
          </cell>
          <cell r="AB37">
            <v>9312.5591265325056</v>
          </cell>
          <cell r="AC37">
            <v>10407.221514143113</v>
          </cell>
          <cell r="AD37">
            <v>11542.623201494856</v>
          </cell>
          <cell r="AE37">
            <v>471.11006697870101</v>
          </cell>
          <cell r="AF37">
            <v>1922.8285900327905</v>
          </cell>
          <cell r="AG37">
            <v>2126.652092014162</v>
          </cell>
          <cell r="AH37">
            <v>2337.9838081386456</v>
          </cell>
          <cell r="AI37">
            <v>2557.0454243124836</v>
          </cell>
          <cell r="AJ37">
            <v>2784.0645477266612</v>
          </cell>
          <cell r="AK37">
            <v>3019.274856211342</v>
          </cell>
          <cell r="AL37">
            <v>3262.9162512202288</v>
          </cell>
          <cell r="AM37">
            <v>3515.2350145308001</v>
          </cell>
          <cell r="AN37">
            <v>3776.4839687483895</v>
          </cell>
          <cell r="AO37">
            <v>4046.9226417040732</v>
          </cell>
          <cell r="AP37">
            <v>4326.8174348384864</v>
          </cell>
          <cell r="AQ37">
            <v>4616.4417956657499</v>
          </cell>
          <cell r="AR37">
            <v>4916.0763944139362</v>
          </cell>
          <cell r="AS37">
            <v>5226.0093049407169</v>
          </cell>
          <cell r="AT37">
            <v>5546.536190025101</v>
          </cell>
          <cell r="AU37">
            <v>5877.9604911385413</v>
          </cell>
          <cell r="AV37">
            <v>6220.5936228010742</v>
          </cell>
          <cell r="AW37">
            <v>6574.7551716305834</v>
          </cell>
          <cell r="AX37">
            <v>6938.631283366708</v>
          </cell>
          <cell r="AY37">
            <v>8527.4886278154227</v>
          </cell>
          <cell r="AZ37">
            <v>10277.647085673747</v>
          </cell>
          <cell r="BA37">
            <v>11839.436625085353</v>
          </cell>
          <cell r="BB37">
            <v>11393.865475766801</v>
          </cell>
          <cell r="BC37">
            <v>13117.945800000003</v>
          </cell>
          <cell r="BD37">
            <v>14270.5314</v>
          </cell>
          <cell r="BE37">
            <v>17577.739799999996</v>
          </cell>
        </row>
      </sheetData>
      <sheetData sheetId="4">
        <row r="32">
          <cell r="I32">
            <v>0</v>
          </cell>
          <cell r="J32">
            <v>0</v>
          </cell>
          <cell r="K32">
            <v>0</v>
          </cell>
          <cell r="L32">
            <v>8.4592415111144135</v>
          </cell>
          <cell r="M32">
            <v>16.918483022228827</v>
          </cell>
          <cell r="N32">
            <v>33.836966044457654</v>
          </cell>
          <cell r="O32">
            <v>67.673932088915308</v>
          </cell>
          <cell r="P32">
            <v>135.34786417783062</v>
          </cell>
          <cell r="Q32">
            <v>144.63735382627468</v>
          </cell>
          <cell r="R32">
            <v>154.56441997770054</v>
          </cell>
          <cell r="S32">
            <v>165.17282217246381</v>
          </cell>
          <cell r="T32">
            <v>176.50932335108178</v>
          </cell>
          <cell r="U32">
            <v>188.62389599014023</v>
          </cell>
          <cell r="V32">
            <v>201.56994238616909</v>
          </cell>
          <cell r="W32">
            <v>215.40453005852109</v>
          </cell>
          <cell r="X32">
            <v>230.18864330893445</v>
          </cell>
          <cell r="Y32">
            <v>234.27047488360486</v>
          </cell>
          <cell r="Z32">
            <v>238.40319357295689</v>
          </cell>
          <cell r="AA32">
            <v>264.11079424090047</v>
          </cell>
          <cell r="AB32">
            <v>289.81839490884403</v>
          </cell>
          <cell r="AC32">
            <v>315.52599557678764</v>
          </cell>
          <cell r="AD32">
            <v>341.23359624473125</v>
          </cell>
          <cell r="AE32">
            <v>393.64099459026016</v>
          </cell>
          <cell r="AF32">
            <v>104.47249573849643</v>
          </cell>
          <cell r="AG32">
            <v>136.56493250392325</v>
          </cell>
          <cell r="AH32">
            <v>148.32649894150356</v>
          </cell>
          <cell r="AI32">
            <v>161.22527300570647</v>
          </cell>
          <cell r="AJ32">
            <v>175.26659078171073</v>
          </cell>
          <cell r="AK32">
            <v>190.71701165492826</v>
          </cell>
          <cell r="AL32">
            <v>207.89266224724943</v>
          </cell>
          <cell r="AM32">
            <v>226.81566594329922</v>
          </cell>
          <cell r="AN32">
            <v>247.89540552653338</v>
          </cell>
          <cell r="AO32">
            <v>271.50873008850033</v>
          </cell>
          <cell r="AP32">
            <v>298.12991526586171</v>
          </cell>
          <cell r="AQ32">
            <v>328.36081545800829</v>
          </cell>
          <cell r="AR32">
            <v>406.50056402310565</v>
          </cell>
          <cell r="AS32">
            <v>499.22442579716255</v>
          </cell>
          <cell r="AT32">
            <v>633.96777375458316</v>
          </cell>
          <cell r="AU32">
            <v>769.58794716964587</v>
          </cell>
          <cell r="AV32">
            <v>906.2392880706999</v>
          </cell>
          <cell r="AW32">
            <v>1044.1033985717322</v>
          </cell>
          <cell r="AX32">
            <v>1183.6001580555062</v>
          </cell>
          <cell r="AY32">
            <v>1316.7171065497246</v>
          </cell>
          <cell r="AZ32">
            <v>1635.6124884657297</v>
          </cell>
          <cell r="BA32">
            <v>1981.8190562887464</v>
          </cell>
          <cell r="BB32">
            <v>2498.1603878928158</v>
          </cell>
          <cell r="BC32">
            <v>6667.755000000001</v>
          </cell>
          <cell r="BD32">
            <v>12489.030699999999</v>
          </cell>
          <cell r="BE32">
            <v>18261.102400000003</v>
          </cell>
          <cell r="BF32">
            <v>19408.105</v>
          </cell>
        </row>
      </sheetData>
      <sheetData sheetId="5">
        <row r="30">
          <cell r="G30">
            <v>0</v>
          </cell>
          <cell r="H30">
            <v>0</v>
          </cell>
          <cell r="I30">
            <v>11.287123361766195</v>
          </cell>
          <cell r="J30">
            <v>12.899569556304222</v>
          </cell>
          <cell r="K30">
            <v>14.742365207204825</v>
          </cell>
          <cell r="L30">
            <v>16.848417379662653</v>
          </cell>
          <cell r="M30">
            <v>21.107441820775758</v>
          </cell>
          <cell r="N30">
            <v>24.122790652315146</v>
          </cell>
          <cell r="O30">
            <v>27.568903602645886</v>
          </cell>
          <cell r="P30">
            <v>31.507318403023874</v>
          </cell>
          <cell r="Q30">
            <v>36.008363889170141</v>
          </cell>
          <cell r="R30">
            <v>41.152415873337311</v>
          </cell>
          <cell r="S30">
            <v>47.03133242667122</v>
          </cell>
          <cell r="T30">
            <v>53.750094201909953</v>
          </cell>
          <cell r="U30">
            <v>61.428679087897081</v>
          </cell>
          <cell r="V30">
            <v>70.204204671882394</v>
          </cell>
          <cell r="W30">
            <v>80.233376767865565</v>
          </cell>
          <cell r="X30">
            <v>91.695287734703541</v>
          </cell>
          <cell r="Y30">
            <v>104.79461455394687</v>
          </cell>
          <cell r="Z30">
            <v>119.76527377593932</v>
          </cell>
          <cell r="AA30">
            <v>136.87459860107344</v>
          </cell>
          <cell r="AB30">
            <v>156.42811268694106</v>
          </cell>
          <cell r="AC30">
            <v>178.77498592793265</v>
          </cell>
          <cell r="AD30">
            <v>204.31426963192311</v>
          </cell>
          <cell r="AE30">
            <v>233.50202243648351</v>
          </cell>
          <cell r="AF30">
            <v>266.85945421312402</v>
          </cell>
          <cell r="AG30">
            <v>304.98223338642742</v>
          </cell>
          <cell r="AH30">
            <v>348.5511238702029</v>
          </cell>
          <cell r="AI30">
            <v>398.34414156594607</v>
          </cell>
          <cell r="AJ30">
            <v>455.2504475039384</v>
          </cell>
          <cell r="AK30">
            <v>520.28622571878668</v>
          </cell>
          <cell r="AL30">
            <v>594.61282939289902</v>
          </cell>
          <cell r="AM30">
            <v>679.55751930617021</v>
          </cell>
          <cell r="AN30">
            <v>776.63716492133767</v>
          </cell>
          <cell r="AO30">
            <v>887.58533133867138</v>
          </cell>
          <cell r="AP30">
            <v>1014.3832358156244</v>
          </cell>
          <cell r="AQ30">
            <v>1171.7667003924919</v>
          </cell>
          <cell r="AR30">
            <v>1339.1619433057047</v>
          </cell>
          <cell r="AS30">
            <v>1530.470792349377</v>
          </cell>
          <cell r="AT30">
            <v>1750.0672110547505</v>
          </cell>
          <cell r="AU30">
            <v>2000.0768126340015</v>
          </cell>
          <cell r="AV30">
            <v>2302.873193359374</v>
          </cell>
          <cell r="AW30">
            <v>2631.8550781249987</v>
          </cell>
          <cell r="AX30">
            <v>3007.8343749999985</v>
          </cell>
          <cell r="AY30">
            <v>3437.5249999999992</v>
          </cell>
          <cell r="AZ30">
            <v>7700.9399999999987</v>
          </cell>
          <cell r="BA30">
            <v>12864.599999999999</v>
          </cell>
          <cell r="BB30">
            <v>20967.999999999993</v>
          </cell>
          <cell r="BC30">
            <v>22102.399999999994</v>
          </cell>
          <cell r="BD30">
            <v>18485.099999999999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l"/>
      <sheetName val="census"/>
      <sheetName val="data"/>
      <sheetName val="Crop_Australia"/>
      <sheetName val="hiscrop"/>
    </sheetNames>
    <sheetDataSet>
      <sheetData sheetId="0">
        <row r="25"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7.1541715371268451</v>
          </cell>
          <cell r="AQ25">
            <v>14.431307376639058</v>
          </cell>
          <cell r="AR25">
            <v>20.106025570071804</v>
          </cell>
          <cell r="AS25">
            <v>26.579077747118475</v>
          </cell>
          <cell r="AT25">
            <v>40.307007333971804</v>
          </cell>
          <cell r="AU25">
            <v>75.071579412375058</v>
          </cell>
          <cell r="AV25">
            <v>195.80447751352483</v>
          </cell>
          <cell r="AW25">
            <v>475.31280000000004</v>
          </cell>
          <cell r="AX25">
            <v>874.21360000000004</v>
          </cell>
          <cell r="AY25">
            <v>1831.0795999999998</v>
          </cell>
          <cell r="AZ25">
            <v>2172.0884000000001</v>
          </cell>
          <cell r="BA25">
            <v>3478.6703399008361</v>
          </cell>
          <cell r="BB25">
            <v>5494.9878413775568</v>
          </cell>
          <cell r="BC25">
            <v>8441.3832043308721</v>
          </cell>
          <cell r="BD25">
            <v>12185.620681662595</v>
          </cell>
          <cell r="BE25">
            <v>16107.217359853583</v>
          </cell>
          <cell r="BF25">
            <v>21508.688659577831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st"/>
      <sheetName val="crops"/>
    </sheetNames>
    <sheetDataSet>
      <sheetData sheetId="0"/>
      <sheetData sheetId="1">
        <row r="14">
          <cell r="I14">
            <v>0.31027368741643474</v>
          </cell>
          <cell r="J14">
            <v>0.23934826376744806</v>
          </cell>
          <cell r="K14">
            <v>0.20633196798108705</v>
          </cell>
        </row>
        <row r="22">
          <cell r="I22">
            <v>0.21635754795560447</v>
          </cell>
          <cell r="J22">
            <v>0.25115924484547886</v>
          </cell>
          <cell r="K22">
            <v>0.44697723876168399</v>
          </cell>
        </row>
        <row r="26">
          <cell r="I26">
            <v>0.14771376169997466</v>
          </cell>
          <cell r="J26">
            <v>0.18296844771629472</v>
          </cell>
          <cell r="K26">
            <v>0.28062270363830705</v>
          </cell>
        </row>
        <row r="30">
          <cell r="I30">
            <v>0.31628267642826202</v>
          </cell>
          <cell r="J30">
            <v>0.56488261931932715</v>
          </cell>
          <cell r="K30">
            <v>0.50216632442173126</v>
          </cell>
        </row>
        <row r="34">
          <cell r="I34">
            <v>0.37541506606927166</v>
          </cell>
          <cell r="J34">
            <v>0.57408642375529795</v>
          </cell>
          <cell r="K34">
            <v>0.48375131990125292</v>
          </cell>
        </row>
        <row r="38">
          <cell r="I38">
            <v>0.40422903905366681</v>
          </cell>
          <cell r="J38">
            <v>0.37800298489953676</v>
          </cell>
          <cell r="K38">
            <v>0.27533279279066131</v>
          </cell>
        </row>
        <row r="50">
          <cell r="I50">
            <v>0.30642931197136658</v>
          </cell>
          <cell r="J50">
            <v>0.39941313396894335</v>
          </cell>
          <cell r="K50">
            <v>0.42462193681893384</v>
          </cell>
        </row>
        <row r="54">
          <cell r="I54">
            <v>0.22452440424075265</v>
          </cell>
          <cell r="J54">
            <v>0.26919979895363416</v>
          </cell>
          <cell r="K54">
            <v>0.17287761400401727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p"/>
      <sheetName val="pop"/>
      <sheetName val="spread_agric_maps"/>
    </sheetNames>
    <sheetDataSet>
      <sheetData sheetId="0">
        <row r="87">
          <cell r="I87">
            <v>30.821785317198273</v>
          </cell>
          <cell r="J87">
            <v>125.55787576415182</v>
          </cell>
          <cell r="K87">
            <v>468.69933900384729</v>
          </cell>
          <cell r="L87">
            <v>1344.5543852615847</v>
          </cell>
          <cell r="M87">
            <v>2995.2283869081461</v>
          </cell>
          <cell r="N87">
            <v>5990.4567738162923</v>
          </cell>
          <cell r="O87">
            <v>11980.913547632585</v>
          </cell>
          <cell r="P87">
            <v>23961.827095265169</v>
          </cell>
          <cell r="Q87">
            <v>21675.797173706083</v>
          </cell>
          <cell r="R87">
            <v>18567.374308208735</v>
          </cell>
          <cell r="S87">
            <v>9611.1596006218078</v>
          </cell>
          <cell r="T87">
            <v>13437.20331537783</v>
          </cell>
          <cell r="U87">
            <v>17024.211853466113</v>
          </cell>
          <cell r="V87">
            <v>23409.704998451696</v>
          </cell>
          <cell r="W87">
            <v>19824.422470757039</v>
          </cell>
          <cell r="X87">
            <v>15885.710903880878</v>
          </cell>
          <cell r="Y87">
            <v>19627.979638484037</v>
          </cell>
          <cell r="Z87">
            <v>18757.164273833569</v>
          </cell>
          <cell r="AA87">
            <v>46734.395683409413</v>
          </cell>
          <cell r="AB87">
            <v>54539.46108584082</v>
          </cell>
          <cell r="AC87">
            <v>43428.952319930104</v>
          </cell>
          <cell r="AD87">
            <v>39714.903194938001</v>
          </cell>
          <cell r="AE87">
            <v>51859.702387890109</v>
          </cell>
          <cell r="AF87">
            <v>56694.62522854592</v>
          </cell>
          <cell r="AG87">
            <v>59284.641984920985</v>
          </cell>
          <cell r="AH87">
            <v>61928.571911531042</v>
          </cell>
          <cell r="AI87">
            <v>64857.749580486998</v>
          </cell>
          <cell r="AJ87">
            <v>66213.896258798719</v>
          </cell>
          <cell r="AK87">
            <v>66884.566996003923</v>
          </cell>
          <cell r="AL87">
            <v>68080.358473509448</v>
          </cell>
          <cell r="AM87">
            <v>68864.637050295729</v>
          </cell>
          <cell r="AN87">
            <v>69816.380828143549</v>
          </cell>
          <cell r="AO87">
            <v>71728.861412812737</v>
          </cell>
          <cell r="AP87">
            <v>74006.91812428624</v>
          </cell>
          <cell r="AQ87">
            <v>76150.718203559722</v>
          </cell>
          <cell r="AR87">
            <v>79547.469494332763</v>
          </cell>
          <cell r="AS87">
            <v>82098.262349001045</v>
          </cell>
          <cell r="AT87">
            <v>83318.068142616219</v>
          </cell>
          <cell r="AU87">
            <v>83817.649788215756</v>
          </cell>
          <cell r="AV87">
            <v>84311.760575674896</v>
          </cell>
          <cell r="AW87">
            <v>84640.292119784543</v>
          </cell>
          <cell r="AX87">
            <v>84535.585701007658</v>
          </cell>
          <cell r="AY87">
            <v>84955.230825447317</v>
          </cell>
          <cell r="AZ87">
            <v>87308.738240272651</v>
          </cell>
          <cell r="BA87">
            <v>89738.793388508726</v>
          </cell>
          <cell r="BB87">
            <v>92749.642273628881</v>
          </cell>
          <cell r="BC87">
            <v>98509.590124827155</v>
          </cell>
          <cell r="BD87">
            <v>103261.84013109302</v>
          </cell>
          <cell r="BE87">
            <v>103592.50747284411</v>
          </cell>
          <cell r="BF87">
            <v>104214.71708046779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Italy"/>
      <sheetName val="France"/>
      <sheetName val="Germany"/>
      <sheetName val="Greece"/>
      <sheetName val="NL"/>
      <sheetName val="Poland"/>
      <sheetName val="Portugal"/>
      <sheetName val="Spain"/>
      <sheetName val="UK"/>
      <sheetName val="run_cpep 1700"/>
      <sheetName val="run_cpep 1850"/>
      <sheetName val="run_cpep 1950"/>
      <sheetName val="Kazahkstan"/>
      <sheetName val="Russia"/>
      <sheetName val="Ukraine"/>
    </sheetNames>
    <sheetDataSet>
      <sheetData sheetId="0"/>
      <sheetData sheetId="1">
        <row r="111">
          <cell r="I111">
            <v>0</v>
          </cell>
          <cell r="J111">
            <v>9.4172412087338113</v>
          </cell>
          <cell r="K111">
            <v>20.600215144105199</v>
          </cell>
          <cell r="L111">
            <v>36.805134771309291</v>
          </cell>
          <cell r="M111">
            <v>92.159276530142421</v>
          </cell>
          <cell r="N111">
            <v>232.11937844620681</v>
          </cell>
          <cell r="O111">
            <v>969.32229602085044</v>
          </cell>
          <cell r="P111">
            <v>2426.7732003318824</v>
          </cell>
          <cell r="Q111">
            <v>11881.675267876093</v>
          </cell>
          <cell r="R111">
            <v>10770.702271460697</v>
          </cell>
          <cell r="S111">
            <v>9724.2459846681195</v>
          </cell>
          <cell r="T111">
            <v>8739.1037083052179</v>
          </cell>
          <cell r="U111">
            <v>7812.2196275008146</v>
          </cell>
          <cell r="V111">
            <v>5038.2435870105637</v>
          </cell>
          <cell r="W111">
            <v>2440.3045105260749</v>
          </cell>
          <cell r="X111">
            <v>3528.8803184207054</v>
          </cell>
          <cell r="Y111">
            <v>4536.0445789620535</v>
          </cell>
          <cell r="Z111">
            <v>4919.6191609896696</v>
          </cell>
          <cell r="AA111">
            <v>5480.547700840827</v>
          </cell>
          <cell r="AB111">
            <v>6604.434280039135</v>
          </cell>
          <cell r="AC111">
            <v>8326.1233358431818</v>
          </cell>
          <cell r="AD111">
            <v>11804.173249635996</v>
          </cell>
          <cell r="AE111">
            <v>7283.1154922843998</v>
          </cell>
          <cell r="AF111">
            <v>7898.9864195165719</v>
          </cell>
          <cell r="AG111">
            <v>11230.513130977912</v>
          </cell>
          <cell r="AH111">
            <v>10996.494519941831</v>
          </cell>
          <cell r="AI111">
            <v>10927.304505362868</v>
          </cell>
          <cell r="AJ111">
            <v>10897.777839082484</v>
          </cell>
          <cell r="AK111">
            <v>10868.33095679834</v>
          </cell>
          <cell r="AL111">
            <v>10838.963642926132</v>
          </cell>
          <cell r="AM111">
            <v>10809.675682464069</v>
          </cell>
          <cell r="AN111">
            <v>10780.466860991341</v>
          </cell>
          <cell r="AO111">
            <v>10751.336964666498</v>
          </cell>
          <cell r="AP111">
            <v>10722.28578022591</v>
          </cell>
          <cell r="AQ111">
            <v>10693.313094982237</v>
          </cell>
          <cell r="AR111">
            <v>10664.418696822813</v>
          </cell>
          <cell r="AS111">
            <v>10635.602374208127</v>
          </cell>
          <cell r="AT111">
            <v>10606.863916170287</v>
          </cell>
          <cell r="AU111">
            <v>10903.214418284946</v>
          </cell>
          <cell r="AV111">
            <v>11208.040842558521</v>
          </cell>
          <cell r="AW111">
            <v>11521.614072663517</v>
          </cell>
          <cell r="AX111">
            <v>11843.573465787622</v>
          </cell>
          <cell r="AY111">
            <v>11689.879950163471</v>
          </cell>
          <cell r="AZ111">
            <v>11958.756004477884</v>
          </cell>
          <cell r="BA111">
            <v>12334.091965280411</v>
          </cell>
          <cell r="BB111">
            <v>12646.935480586086</v>
          </cell>
          <cell r="BC111">
            <v>13038.71372563369</v>
          </cell>
          <cell r="BD111">
            <v>13965.932218987511</v>
          </cell>
          <cell r="BE111">
            <v>14383.77299783846</v>
          </cell>
          <cell r="BF111">
            <v>14861.698001873181</v>
          </cell>
          <cell r="BG111">
            <v>15142.229052282066</v>
          </cell>
        </row>
      </sheetData>
      <sheetData sheetId="2">
        <row r="102">
          <cell r="J102">
            <v>0</v>
          </cell>
          <cell r="K102">
            <v>137.06500402064847</v>
          </cell>
          <cell r="L102">
            <v>178.25334218583225</v>
          </cell>
          <cell r="M102">
            <v>344.34562400606001</v>
          </cell>
          <cell r="N102">
            <v>662.11548163161467</v>
          </cell>
          <cell r="O102">
            <v>1577.5727831279396</v>
          </cell>
          <cell r="P102">
            <v>2975.2232185982366</v>
          </cell>
          <cell r="Q102">
            <v>6849.8335048817271</v>
          </cell>
          <cell r="R102">
            <v>7803.0144780048049</v>
          </cell>
          <cell r="S102">
            <v>8723.7401996709268</v>
          </cell>
          <cell r="T102">
            <v>7633.2260714969698</v>
          </cell>
          <cell r="U102">
            <v>6561.76533303004</v>
          </cell>
          <cell r="V102">
            <v>6155.9611453387288</v>
          </cell>
          <cell r="W102">
            <v>5754.3823144263151</v>
          </cell>
          <cell r="X102">
            <v>5984.4383222951037</v>
          </cell>
          <cell r="Y102">
            <v>6199.2968409815485</v>
          </cell>
          <cell r="Z102">
            <v>7003.9104178365342</v>
          </cell>
          <cell r="AA102">
            <v>7766.4989674760081</v>
          </cell>
          <cell r="AB102">
            <v>9064.4924816383464</v>
          </cell>
          <cell r="AC102">
            <v>11989.664954586473</v>
          </cell>
          <cell r="AD102">
            <v>17800.091928576028</v>
          </cell>
          <cell r="AE102">
            <v>11890.692384544305</v>
          </cell>
          <cell r="AF102">
            <v>15632.416997833307</v>
          </cell>
          <cell r="AG102">
            <v>18449.290881151883</v>
          </cell>
          <cell r="AH102">
            <v>20801.258615212268</v>
          </cell>
          <cell r="AI102">
            <v>21207.578494607013</v>
          </cell>
          <cell r="AJ102">
            <v>21602.820877760882</v>
          </cell>
          <cell r="AK102">
            <v>21986.442924741383</v>
          </cell>
          <cell r="AL102">
            <v>22357.851117699018</v>
          </cell>
          <cell r="AM102">
            <v>22716.39430867981</v>
          </cell>
          <cell r="AN102">
            <v>23061.355493696672</v>
          </cell>
          <cell r="AO102">
            <v>23391.942016979625</v>
          </cell>
          <cell r="AP102">
            <v>23707.273824771291</v>
          </cell>
          <cell r="AQ102">
            <v>24006.369274456181</v>
          </cell>
          <cell r="AR102">
            <v>24288.127850420635</v>
          </cell>
          <cell r="AS102">
            <v>25542.908547262672</v>
          </cell>
          <cell r="AT102">
            <v>26580.810458339049</v>
          </cell>
          <cell r="AU102">
            <v>27241.824904941732</v>
          </cell>
          <cell r="AV102">
            <v>27959.264912327832</v>
          </cell>
          <cell r="AW102">
            <v>28617.456013608135</v>
          </cell>
          <cell r="AX102">
            <v>28180.834018388148</v>
          </cell>
          <cell r="AY102">
            <v>27654.071447868057</v>
          </cell>
          <cell r="AZ102">
            <v>27541.301521087178</v>
          </cell>
          <cell r="BA102">
            <v>27013.792992981424</v>
          </cell>
          <cell r="BB102">
            <v>26024.340186876056</v>
          </cell>
          <cell r="BC102">
            <v>25162.546394953886</v>
          </cell>
          <cell r="BD102">
            <v>22656.52581467108</v>
          </cell>
          <cell r="BE102">
            <v>22356.888122336288</v>
          </cell>
          <cell r="BF102">
            <v>21505.221407353736</v>
          </cell>
          <cell r="BG102">
            <v>21057.86105334551</v>
          </cell>
        </row>
      </sheetData>
      <sheetData sheetId="3">
        <row r="78">
          <cell r="I78">
            <v>0</v>
          </cell>
          <cell r="J78">
            <v>0</v>
          </cell>
          <cell r="K78">
            <v>0</v>
          </cell>
          <cell r="L78">
            <v>4.3563375004915441</v>
          </cell>
          <cell r="M78">
            <v>13.026498440527309</v>
          </cell>
          <cell r="N78">
            <v>36.565284386134458</v>
          </cell>
          <cell r="O78">
            <v>109.48062572485755</v>
          </cell>
          <cell r="P78">
            <v>327.95761544909459</v>
          </cell>
          <cell r="Q78">
            <v>2421.4385374784492</v>
          </cell>
          <cell r="R78">
            <v>2186.2922083343788</v>
          </cell>
          <cell r="S78">
            <v>1962.1689121497627</v>
          </cell>
          <cell r="T78">
            <v>1633.8430571076844</v>
          </cell>
          <cell r="U78">
            <v>1360.377217514929</v>
          </cell>
          <cell r="V78">
            <v>1050.6038050863003</v>
          </cell>
          <cell r="W78">
            <v>806.59622222221947</v>
          </cell>
          <cell r="X78">
            <v>806.59622222221947</v>
          </cell>
          <cell r="Y78">
            <v>1613.1924444444467</v>
          </cell>
          <cell r="Z78">
            <v>3226.3848888888933</v>
          </cell>
          <cell r="AA78">
            <v>4032.9811111111135</v>
          </cell>
          <cell r="AB78">
            <v>6452.7697777777767</v>
          </cell>
          <cell r="AC78">
            <v>10485.750888888888</v>
          </cell>
          <cell r="AD78">
            <v>12905.539555555562</v>
          </cell>
          <cell r="AE78">
            <v>6856.0678888888906</v>
          </cell>
          <cell r="AF78">
            <v>8872.5584444444485</v>
          </cell>
          <cell r="AG78">
            <v>9679.1546666666673</v>
          </cell>
          <cell r="AH78">
            <v>8872.5584444444466</v>
          </cell>
          <cell r="AI78">
            <v>8780.0035192040232</v>
          </cell>
          <cell r="AJ78">
            <v>8687.4485939635979</v>
          </cell>
          <cell r="AK78">
            <v>8594.8936687231726</v>
          </cell>
          <cell r="AL78">
            <v>8502.3387434827473</v>
          </cell>
          <cell r="AM78">
            <v>11292.347111111114</v>
          </cell>
          <cell r="AN78">
            <v>11313.208170341448</v>
          </cell>
          <cell r="AO78">
            <v>11334.069229571782</v>
          </cell>
          <cell r="AP78">
            <v>11354.930288802118</v>
          </cell>
          <cell r="AQ78">
            <v>11375.791348032453</v>
          </cell>
          <cell r="AR78">
            <v>12098.943333333335</v>
          </cell>
          <cell r="AS78">
            <v>12121.092410077337</v>
          </cell>
          <cell r="AT78">
            <v>12143.241486821342</v>
          </cell>
          <cell r="AU78">
            <v>12165.390563565348</v>
          </cell>
          <cell r="AV78">
            <v>12187.539640309351</v>
          </cell>
          <cell r="AW78">
            <v>14518.732000000002</v>
          </cell>
          <cell r="AX78">
            <v>14530.188751453796</v>
          </cell>
          <cell r="AY78">
            <v>14541.645502907591</v>
          </cell>
          <cell r="AZ78">
            <v>14553.102254361391</v>
          </cell>
          <cell r="BA78">
            <v>14564.559005815185</v>
          </cell>
          <cell r="BB78">
            <v>16131.924444444447</v>
          </cell>
          <cell r="BC78">
            <v>16113.613447271304</v>
          </cell>
          <cell r="BD78">
            <v>16095.302450098157</v>
          </cell>
          <cell r="BE78">
            <v>16076.991452925015</v>
          </cell>
          <cell r="BF78">
            <v>16058.680455751868</v>
          </cell>
          <cell r="BG78">
            <v>14518.732000000002</v>
          </cell>
          <cell r="BH78">
            <v>12724.000000000004</v>
          </cell>
          <cell r="BI78">
            <v>12391.000000000002</v>
          </cell>
          <cell r="BJ78">
            <v>12530</v>
          </cell>
          <cell r="BK78">
            <v>12414.000000000002</v>
          </cell>
          <cell r="BL78">
            <v>12020.000000000002</v>
          </cell>
          <cell r="BM78">
            <v>12021.000000000002</v>
          </cell>
          <cell r="BN78">
            <v>11997.000000000004</v>
          </cell>
          <cell r="BO78">
            <v>12033.000000000002</v>
          </cell>
          <cell r="BP78">
            <v>12100.000000000002</v>
          </cell>
          <cell r="BQ78">
            <v>12102.000000000004</v>
          </cell>
          <cell r="BR78">
            <v>12064.000000000002</v>
          </cell>
          <cell r="BS78">
            <v>12075.000000000002</v>
          </cell>
          <cell r="BT78">
            <v>12133</v>
          </cell>
          <cell r="BU78">
            <v>12145.000000000002</v>
          </cell>
          <cell r="BV78">
            <v>12045</v>
          </cell>
          <cell r="BW78">
            <v>12075.000000000002</v>
          </cell>
          <cell r="BX78">
            <v>12034.000000000004</v>
          </cell>
          <cell r="BY78">
            <v>12006</v>
          </cell>
          <cell r="BZ78">
            <v>11974.3</v>
          </cell>
          <cell r="CA78">
            <v>11963.739999999998</v>
          </cell>
        </row>
      </sheetData>
      <sheetData sheetId="4">
        <row r="60">
          <cell r="I60">
            <v>0</v>
          </cell>
          <cell r="J60">
            <v>0</v>
          </cell>
          <cell r="K60">
            <v>5.7703779371346959</v>
          </cell>
          <cell r="L60">
            <v>11.096880648335954</v>
          </cell>
          <cell r="M60">
            <v>22.193761296671909</v>
          </cell>
          <cell r="N60">
            <v>44.387522593343817</v>
          </cell>
          <cell r="O60">
            <v>133.16256778003145</v>
          </cell>
          <cell r="P60">
            <v>443.87522593343789</v>
          </cell>
          <cell r="Q60">
            <v>887.75045186687578</v>
          </cell>
          <cell r="R60">
            <v>887.75045186687578</v>
          </cell>
          <cell r="S60">
            <v>887.75045186687578</v>
          </cell>
          <cell r="T60">
            <v>776.78164538351655</v>
          </cell>
          <cell r="U60">
            <v>665.81283890015754</v>
          </cell>
          <cell r="V60">
            <v>510.45650982345398</v>
          </cell>
          <cell r="W60">
            <v>355.10018074675054</v>
          </cell>
          <cell r="X60">
            <v>377.29394204342248</v>
          </cell>
          <cell r="Y60">
            <v>399.48770334009424</v>
          </cell>
          <cell r="Z60">
            <v>421.68146463676624</v>
          </cell>
          <cell r="AA60">
            <v>443.87522593343789</v>
          </cell>
          <cell r="AB60">
            <v>479.38524400811338</v>
          </cell>
          <cell r="AC60">
            <v>519.33401434212271</v>
          </cell>
          <cell r="AD60">
            <v>554.84403241679763</v>
          </cell>
          <cell r="AE60">
            <v>399.48770334009424</v>
          </cell>
          <cell r="AF60">
            <v>443.87522593343789</v>
          </cell>
          <cell r="AG60">
            <v>665.81283890015754</v>
          </cell>
          <cell r="AH60">
            <v>665.81283890015754</v>
          </cell>
          <cell r="AI60">
            <v>695.84839585498651</v>
          </cell>
          <cell r="AJ60">
            <v>725.88395280981581</v>
          </cell>
          <cell r="AK60">
            <v>755.91950976464534</v>
          </cell>
          <cell r="AL60">
            <v>785.95506671947453</v>
          </cell>
          <cell r="AM60">
            <v>815.99062367430372</v>
          </cell>
          <cell r="AN60">
            <v>846.02618062913314</v>
          </cell>
          <cell r="AO60">
            <v>876.06173758396255</v>
          </cell>
          <cell r="AP60">
            <v>906.09729453879152</v>
          </cell>
          <cell r="AQ60">
            <v>936.13285149362082</v>
          </cell>
          <cell r="AR60">
            <v>966.16840844845035</v>
          </cell>
          <cell r="AS60">
            <v>996.20396540327954</v>
          </cell>
          <cell r="AT60">
            <v>1026.2395223581088</v>
          </cell>
          <cell r="AU60">
            <v>1124.7798225153319</v>
          </cell>
          <cell r="AV60">
            <v>1232.6415024171577</v>
          </cell>
          <cell r="AW60">
            <v>1351.1561877413853</v>
          </cell>
          <cell r="AX60">
            <v>1480.7677537139498</v>
          </cell>
          <cell r="AY60">
            <v>1623.2517012385836</v>
          </cell>
          <cell r="AZ60">
            <v>1797.250789804491</v>
          </cell>
          <cell r="BA60">
            <v>1989.4487626336695</v>
          </cell>
          <cell r="BB60">
            <v>2202.5088710817195</v>
          </cell>
          <cell r="BC60">
            <v>2361.4162019658911</v>
          </cell>
          <cell r="BD60">
            <v>2530.0887878205972</v>
          </cell>
          <cell r="BE60">
            <v>2819.0515599032656</v>
          </cell>
          <cell r="BF60">
            <v>3231.4116447954293</v>
          </cell>
          <cell r="BG60">
            <v>3358.3608471628468</v>
          </cell>
          <cell r="BH60">
            <v>3699.9999999999995</v>
          </cell>
          <cell r="BI60">
            <v>3909.9999999999986</v>
          </cell>
          <cell r="BJ60">
            <v>3924.9999999999991</v>
          </cell>
          <cell r="BK60">
            <v>3967</v>
          </cell>
          <cell r="BL60">
            <v>3853.9999999999986</v>
          </cell>
          <cell r="BM60">
            <v>3851.9999999999991</v>
          </cell>
          <cell r="BN60">
            <v>3845.9999999999991</v>
          </cell>
          <cell r="BO60">
            <v>3135</v>
          </cell>
          <cell r="BP60">
            <v>3760.9999999999995</v>
          </cell>
          <cell r="BQ60">
            <v>3146.9999999999991</v>
          </cell>
          <cell r="BR60">
            <v>3722.0000000000005</v>
          </cell>
          <cell r="BS60">
            <v>3244.4999999999995</v>
          </cell>
          <cell r="BT60">
            <v>3709.1000000000008</v>
          </cell>
          <cell r="BU60">
            <v>3699.2000000000003</v>
          </cell>
          <cell r="BV60">
            <v>3679</v>
          </cell>
          <cell r="BW60">
            <v>3689.0000000000005</v>
          </cell>
          <cell r="BX60">
            <v>3689.9999999999986</v>
          </cell>
          <cell r="BY60">
            <v>3678.7399999999989</v>
          </cell>
          <cell r="BZ60">
            <v>3678.2119999999995</v>
          </cell>
          <cell r="CA60">
            <v>3679.4395999999979</v>
          </cell>
        </row>
      </sheetData>
      <sheetData sheetId="5">
        <row r="20"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2.8844172043606067</v>
          </cell>
          <cell r="N20">
            <v>5.7688344087212133</v>
          </cell>
          <cell r="O20">
            <v>11.537668817442427</v>
          </cell>
          <cell r="P20">
            <v>23.075337634884853</v>
          </cell>
          <cell r="Q20">
            <v>46.150675269769707</v>
          </cell>
          <cell r="R20">
            <v>43.953024066447334</v>
          </cell>
          <cell r="S20">
            <v>41.860022920426033</v>
          </cell>
          <cell r="T20">
            <v>39.866688495643835</v>
          </cell>
          <cell r="U20">
            <v>37.968274757756035</v>
          </cell>
          <cell r="V20">
            <v>36.16026167405338</v>
          </cell>
          <cell r="W20">
            <v>34.438344451479402</v>
          </cell>
          <cell r="X20">
            <v>32.798423287123235</v>
          </cell>
          <cell r="Y20">
            <v>55.558316174310818</v>
          </cell>
          <cell r="Z20">
            <v>72.227556054811956</v>
          </cell>
          <cell r="AA20">
            <v>79.450311660293153</v>
          </cell>
          <cell r="AB20">
            <v>95.340373992351786</v>
          </cell>
          <cell r="AC20">
            <v>107.25792074139576</v>
          </cell>
          <cell r="AD20">
            <v>189.7640136193925</v>
          </cell>
          <cell r="AE20">
            <v>135.54572401385181</v>
          </cell>
          <cell r="AF20">
            <v>204.94964156936814</v>
          </cell>
          <cell r="AG20">
            <v>274.3535591248845</v>
          </cell>
          <cell r="AH20">
            <v>343.75747668040088</v>
          </cell>
          <cell r="AI20">
            <v>349.37218213284746</v>
          </cell>
          <cell r="AJ20">
            <v>354.98688758529403</v>
          </cell>
          <cell r="AK20">
            <v>360.60159303774054</v>
          </cell>
          <cell r="AL20">
            <v>366.21629849018706</v>
          </cell>
          <cell r="AM20">
            <v>371.83100394263369</v>
          </cell>
          <cell r="AN20">
            <v>377.4457093950802</v>
          </cell>
          <cell r="AO20">
            <v>383.06041484752666</v>
          </cell>
          <cell r="AP20">
            <v>388.67512029997329</v>
          </cell>
          <cell r="AQ20">
            <v>394.2898257524198</v>
          </cell>
          <cell r="AR20">
            <v>399.90453120486643</v>
          </cell>
          <cell r="AS20">
            <v>405.51923665731294</v>
          </cell>
          <cell r="AT20">
            <v>411.13394210975946</v>
          </cell>
          <cell r="AU20">
            <v>453.16310627130548</v>
          </cell>
          <cell r="AV20">
            <v>497.68051630683743</v>
          </cell>
          <cell r="AW20">
            <v>536.66698629387156</v>
          </cell>
          <cell r="AX20">
            <v>578.22433269407259</v>
          </cell>
          <cell r="AY20">
            <v>622.98639476555047</v>
          </cell>
          <cell r="AZ20">
            <v>685.79638800913483</v>
          </cell>
          <cell r="BA20">
            <v>752.40521348398829</v>
          </cell>
          <cell r="BB20">
            <v>837.09759769407424</v>
          </cell>
          <cell r="BC20">
            <v>852.13054131996034</v>
          </cell>
          <cell r="BD20">
            <v>877.44918321618923</v>
          </cell>
          <cell r="BE20">
            <v>907.91067424758978</v>
          </cell>
          <cell r="BF20">
            <v>919.38318385681873</v>
          </cell>
          <cell r="BG20">
            <v>1026.196204356535</v>
          </cell>
          <cell r="BH20">
            <v>1026.9999999999998</v>
          </cell>
          <cell r="BI20">
            <v>866.99999999999989</v>
          </cell>
          <cell r="BJ20">
            <v>821.99999999999989</v>
          </cell>
          <cell r="BK20">
            <v>908.99999999999977</v>
          </cell>
          <cell r="BL20">
            <v>943.99999999999989</v>
          </cell>
          <cell r="BM20">
            <v>937.99999999999989</v>
          </cell>
          <cell r="BN20">
            <v>948.99999999999966</v>
          </cell>
          <cell r="BO20">
            <v>937.99999999999989</v>
          </cell>
          <cell r="BP20">
            <v>1158.5999999999999</v>
          </cell>
          <cell r="BQ20">
            <v>1142.7999999999997</v>
          </cell>
          <cell r="BR20">
            <v>1102.4999999999998</v>
          </cell>
          <cell r="BS20">
            <v>1093.6999999999998</v>
          </cell>
          <cell r="BT20">
            <v>1101.4999999999998</v>
          </cell>
          <cell r="BU20">
            <v>1090.1999999999998</v>
          </cell>
          <cell r="BV20">
            <v>1059</v>
          </cell>
          <cell r="BW20">
            <v>1042.4000000000001</v>
          </cell>
          <cell r="BX20">
            <v>1046.8</v>
          </cell>
          <cell r="BY20">
            <v>1020.8199999999994</v>
          </cell>
          <cell r="BZ20">
            <v>1006.5560000000003</v>
          </cell>
          <cell r="CA20">
            <v>997.17480000000046</v>
          </cell>
        </row>
      </sheetData>
      <sheetData sheetId="6">
        <row r="23">
          <cell r="L23">
            <v>0.9688127344351366</v>
          </cell>
          <cell r="M23">
            <v>2.0183598634065341</v>
          </cell>
          <cell r="N23">
            <v>4.5608920785054075</v>
          </cell>
          <cell r="O23">
            <v>14.252787745329398</v>
          </cell>
          <cell r="P23">
            <v>29.68512341479175</v>
          </cell>
          <cell r="Q23">
            <v>185.53202134244839</v>
          </cell>
          <cell r="R23">
            <v>255.10652934586651</v>
          </cell>
          <cell r="S23">
            <v>347.87254001709078</v>
          </cell>
          <cell r="T23">
            <v>507.3141208582573</v>
          </cell>
          <cell r="U23">
            <v>724.73445836893893</v>
          </cell>
          <cell r="V23">
            <v>792.67831384102715</v>
          </cell>
          <cell r="W23">
            <v>849.29819340110032</v>
          </cell>
          <cell r="X23">
            <v>1115.3829439209092</v>
          </cell>
          <cell r="Y23">
            <v>1371.5773732430362</v>
          </cell>
          <cell r="Z23">
            <v>1515.7379805609316</v>
          </cell>
          <cell r="AA23">
            <v>1651.4800959666823</v>
          </cell>
          <cell r="AB23">
            <v>1939.1949312833635</v>
          </cell>
          <cell r="AC23">
            <v>2838.7614724213909</v>
          </cell>
          <cell r="AD23">
            <v>4294.9651985041473</v>
          </cell>
          <cell r="AE23">
            <v>4158.7040633806182</v>
          </cell>
          <cell r="AF23">
            <v>4573.5055874198815</v>
          </cell>
          <cell r="AG23">
            <v>5450.848648118842</v>
          </cell>
          <cell r="AH23">
            <v>6143.6153908990937</v>
          </cell>
          <cell r="AI23">
            <v>6353.0058176172297</v>
          </cell>
          <cell r="AJ23">
            <v>6603.8685553583919</v>
          </cell>
          <cell r="AK23">
            <v>6862.4685391524963</v>
          </cell>
          <cell r="AL23">
            <v>7128.7517505664691</v>
          </cell>
          <cell r="AM23">
            <v>7402.6064070849843</v>
          </cell>
          <cell r="AN23">
            <v>7683.8506193091853</v>
          </cell>
          <cell r="AO23">
            <v>7972.2172735577878</v>
          </cell>
          <cell r="AP23">
            <v>8267.3353726232781</v>
          </cell>
          <cell r="AQ23">
            <v>8568.7068022196945</v>
          </cell>
          <cell r="AR23">
            <v>8875.6771127792908</v>
          </cell>
          <cell r="AS23">
            <v>9187.3983579353517</v>
          </cell>
          <cell r="AT23">
            <v>9502.7812191682333</v>
          </cell>
          <cell r="AU23">
            <v>9957.3859875071248</v>
          </cell>
          <cell r="AV23">
            <v>10630.415007995744</v>
          </cell>
          <cell r="AW23">
            <v>11335.816429256514</v>
          </cell>
          <cell r="AX23">
            <v>12799.527154547928</v>
          </cell>
          <cell r="AY23">
            <v>14187.328474122956</v>
          </cell>
          <cell r="AZ23">
            <v>16364.07406543905</v>
          </cell>
          <cell r="BA23">
            <v>18401.569326025245</v>
          </cell>
          <cell r="BB23">
            <v>19414.488057825813</v>
          </cell>
          <cell r="BC23">
            <v>20281.572285302926</v>
          </cell>
          <cell r="BD23">
            <v>17610.538818667359</v>
          </cell>
          <cell r="BE23">
            <v>19850.756942965698</v>
          </cell>
          <cell r="BF23">
            <v>18109.42481703977</v>
          </cell>
          <cell r="BG23">
            <v>15331.548074679671</v>
          </cell>
          <cell r="BH23">
            <v>16175.999999999998</v>
          </cell>
          <cell r="BI23">
            <v>15325.999999999998</v>
          </cell>
          <cell r="BJ23">
            <v>14960.999999999998</v>
          </cell>
          <cell r="BK23">
            <v>14732.999999999996</v>
          </cell>
          <cell r="BL23">
            <v>14330</v>
          </cell>
          <cell r="BM23">
            <v>13924</v>
          </cell>
          <cell r="BN23">
            <v>13337</v>
          </cell>
          <cell r="BO23">
            <v>12900.999999999998</v>
          </cell>
          <cell r="BP23">
            <v>12961.999999999995</v>
          </cell>
          <cell r="BQ23">
            <v>12518.999999999998</v>
          </cell>
          <cell r="BR23">
            <v>12740.999999999996</v>
          </cell>
          <cell r="BS23">
            <v>12905.999999999998</v>
          </cell>
          <cell r="BT23">
            <v>12969.999999999998</v>
          </cell>
          <cell r="BU23">
            <v>12938.999999999998</v>
          </cell>
          <cell r="BV23">
            <v>11320</v>
          </cell>
          <cell r="BW23">
            <v>11487.999999999998</v>
          </cell>
          <cell r="BX23">
            <v>11322.999999999998</v>
          </cell>
          <cell r="BY23">
            <v>10584.499999999998</v>
          </cell>
          <cell r="BZ23">
            <v>10119.100000000093</v>
          </cell>
          <cell r="CA23">
            <v>9975.3300000000745</v>
          </cell>
        </row>
      </sheetData>
      <sheetData sheetId="7"/>
      <sheetData sheetId="8">
        <row r="57">
          <cell r="I57">
            <v>0</v>
          </cell>
          <cell r="J57">
            <v>1.8104505372527795</v>
          </cell>
          <cell r="K57">
            <v>8.6469871651155774</v>
          </cell>
          <cell r="L57">
            <v>36.225851412137501</v>
          </cell>
          <cell r="M57">
            <v>146.2290652920598</v>
          </cell>
          <cell r="N57">
            <v>732.60486365607085</v>
          </cell>
          <cell r="O57">
            <v>1430.5016647249945</v>
          </cell>
          <cell r="P57">
            <v>3186.6006409719189</v>
          </cell>
          <cell r="Q57">
            <v>3226.0672083190266</v>
          </cell>
          <cell r="R57">
            <v>3428.7811570926292</v>
          </cell>
          <cell r="S57">
            <v>3321.4922423693124</v>
          </cell>
          <cell r="T57">
            <v>3206.7045763610399</v>
          </cell>
          <cell r="U57">
            <v>2903.0435457942058</v>
          </cell>
          <cell r="V57">
            <v>2585.5388059439611</v>
          </cell>
          <cell r="W57">
            <v>2724.1018847813084</v>
          </cell>
          <cell r="X57">
            <v>2864.973661864874</v>
          </cell>
          <cell r="Y57">
            <v>3007.9715494499765</v>
          </cell>
          <cell r="Z57">
            <v>3152.8833027163982</v>
          </cell>
          <cell r="AA57">
            <v>3599.4104026892383</v>
          </cell>
          <cell r="AB57">
            <v>4461.3458184569354</v>
          </cell>
          <cell r="AC57">
            <v>6165.1842572667074</v>
          </cell>
          <cell r="AD57">
            <v>4578.3002157200581</v>
          </cell>
          <cell r="AE57">
            <v>5474.6547480035733</v>
          </cell>
          <cell r="AF57">
            <v>7237.1491305121308</v>
          </cell>
          <cell r="AG57">
            <v>6878.4209333052695</v>
          </cell>
          <cell r="AH57">
            <v>7828.6069519999719</v>
          </cell>
          <cell r="AI57">
            <v>8052.313857119676</v>
          </cell>
          <cell r="AJ57">
            <v>8282.2842301883393</v>
          </cell>
          <cell r="AK57">
            <v>8518.6864401011007</v>
          </cell>
          <cell r="AL57">
            <v>8761.6929197838563</v>
          </cell>
          <cell r="AM57">
            <v>9011.4802268742678</v>
          </cell>
          <cell r="AN57">
            <v>9268.2291014336006</v>
          </cell>
          <cell r="AO57">
            <v>9532.1245201343027</v>
          </cell>
          <cell r="AP57">
            <v>9803.3557462965782</v>
          </cell>
          <cell r="AQ57">
            <v>10082.116375066333</v>
          </cell>
          <cell r="AR57">
            <v>10368.604372934396</v>
          </cell>
          <cell r="AS57">
            <v>10663.022110691676</v>
          </cell>
          <cell r="AT57">
            <v>11401.881550406892</v>
          </cell>
          <cell r="AU57">
            <v>11389.990058333988</v>
          </cell>
          <cell r="AV57">
            <v>12345.580651892893</v>
          </cell>
          <cell r="AW57">
            <v>13472.252819701553</v>
          </cell>
          <cell r="AX57">
            <v>13960.642118109608</v>
          </cell>
          <cell r="AY57">
            <v>14439.950729698638</v>
          </cell>
          <cell r="AZ57">
            <v>14841.363204082645</v>
          </cell>
          <cell r="BA57">
            <v>15115.281306044702</v>
          </cell>
          <cell r="BB57">
            <v>16057.979085864072</v>
          </cell>
          <cell r="BC57">
            <v>16774.560636615279</v>
          </cell>
          <cell r="BD57">
            <v>17993.121495421339</v>
          </cell>
          <cell r="BE57">
            <v>19317.339457776161</v>
          </cell>
          <cell r="BF57">
            <v>20614.453663604509</v>
          </cell>
          <cell r="BG57">
            <v>20736.13952063708</v>
          </cell>
        </row>
      </sheetData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rural numbers"/>
      <sheetName val="urban numbers"/>
      <sheetName val="total numbers"/>
      <sheetName val="Sheet1"/>
      <sheetName val="% rural"/>
      <sheetName val="% urban"/>
      <sheetName val="urban density"/>
      <sheetName val="urban area"/>
      <sheetName val="Sheet2"/>
      <sheetName val="exp_year"/>
      <sheetName val="WPP2008"/>
      <sheetName val="WPP2007"/>
      <sheetName val="WUP2007"/>
      <sheetName val="gaussian"/>
      <sheetName val="2grid_urban"/>
      <sheetName val="2grid_urbdens"/>
      <sheetName val="2grid_expyear"/>
      <sheetName val="orig WPP2004"/>
    </sheetNames>
    <sheetDataSet>
      <sheetData sheetId="0"/>
      <sheetData sheetId="1"/>
      <sheetData sheetId="2"/>
      <sheetData sheetId="3">
        <row r="97">
          <cell r="B97">
            <v>344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sub"/>
      <sheetName val="total"/>
    </sheetNames>
    <sheetDataSet>
      <sheetData sheetId="0">
        <row r="39">
          <cell r="H39">
            <v>0</v>
          </cell>
          <cell r="I39">
            <v>1440.7378662226695</v>
          </cell>
          <cell r="J39">
            <v>2581.3749942030181</v>
          </cell>
          <cell r="K39">
            <v>4625.0584626938462</v>
          </cell>
          <cell r="L39">
            <v>8286.7331679333693</v>
          </cell>
          <cell r="M39">
            <v>14847.368341486976</v>
          </cell>
          <cell r="N39">
            <v>26602.080964888402</v>
          </cell>
          <cell r="O39">
            <v>47663.040034177822</v>
          </cell>
          <cell r="P39">
            <v>85398.032894422737</v>
          </cell>
          <cell r="Q39">
            <v>81516.304126494433</v>
          </cell>
          <cell r="R39">
            <v>77634.575358566144</v>
          </cell>
          <cell r="S39">
            <v>73784.926993678557</v>
          </cell>
          <cell r="T39">
            <v>69993.606634319571</v>
          </cell>
          <cell r="U39">
            <v>66281.824464317775</v>
          </cell>
          <cell r="V39">
            <v>62666.452220809551</v>
          </cell>
          <cell r="W39">
            <v>59160.636711953055</v>
          </cell>
          <cell r="X39">
            <v>55774.337640898506</v>
          </cell>
          <cell r="Y39">
            <v>52514.798428118716</v>
          </cell>
          <cell r="Z39">
            <v>49386.957769390647</v>
          </cell>
          <cell r="AA39">
            <v>46393.808813670017</v>
          </cell>
          <cell r="AB39">
            <v>43536.712083209401</v>
          </cell>
          <cell r="AC39">
            <v>40815.667578008804</v>
          </cell>
          <cell r="AD39">
            <v>38229.550899512389</v>
          </cell>
          <cell r="AE39">
            <v>35776.317686709452</v>
          </cell>
          <cell r="AF39">
            <v>33453.180174585454</v>
          </cell>
          <cell r="AG39">
            <v>37170.200193983837</v>
          </cell>
          <cell r="AH39">
            <v>39967.957197832096</v>
          </cell>
          <cell r="AI39">
            <v>42976.298062185044</v>
          </cell>
          <cell r="AJ39">
            <v>46211.073185145193</v>
          </cell>
          <cell r="AK39">
            <v>49689.326005532494</v>
          </cell>
          <cell r="AL39">
            <v>53429.382801647836</v>
          </cell>
          <cell r="AM39">
            <v>57450.949249083678</v>
          </cell>
          <cell r="AN39">
            <v>61775.214246326548</v>
          </cell>
          <cell r="AO39">
            <v>66424.961555189817</v>
          </cell>
          <cell r="AP39">
            <v>71424.689844290144</v>
          </cell>
          <cell r="AQ39">
            <v>76800.741768053922</v>
          </cell>
          <cell r="AR39">
            <v>82581.442761348299</v>
          </cell>
          <cell r="AS39">
            <v>88797.250281019689</v>
          </cell>
          <cell r="AT39">
            <v>95480.914280666329</v>
          </cell>
          <cell r="AU39">
            <v>102667.64976415734</v>
          </cell>
          <cell r="AV39">
            <v>110395.3223270509</v>
          </cell>
          <cell r="AW39">
            <v>111985.51666367508</v>
          </cell>
          <cell r="AX39">
            <v>113598.61702543628</v>
          </cell>
          <cell r="AY39">
            <v>115294.22746807453</v>
          </cell>
          <cell r="AZ39">
            <v>116996.72445137528</v>
          </cell>
          <cell r="BA39">
            <v>118699.22143467603</v>
          </cell>
          <cell r="BB39">
            <v>120401.71841797676</v>
          </cell>
          <cell r="BC39">
            <v>122104.21540127753</v>
          </cell>
          <cell r="BD39">
            <v>130849.24279132414</v>
          </cell>
          <cell r="BE39">
            <v>139594.27018137072</v>
          </cell>
          <cell r="BF39">
            <v>148339.29757141732</v>
          </cell>
          <cell r="BG39">
            <v>157084.32496146392</v>
          </cell>
          <cell r="BH39">
            <v>161059.58703327767</v>
          </cell>
          <cell r="BI39">
            <v>164177.15264924345</v>
          </cell>
          <cell r="BJ39">
            <v>165331.48132645403</v>
          </cell>
          <cell r="BK39">
            <v>167750.39999999997</v>
          </cell>
          <cell r="BL39">
            <v>169788</v>
          </cell>
          <cell r="BM39">
            <v>169533.99999999997</v>
          </cell>
          <cell r="BN39">
            <v>169865</v>
          </cell>
          <cell r="BO39">
            <v>169660</v>
          </cell>
          <cell r="BP39">
            <v>169443</v>
          </cell>
          <cell r="BQ39">
            <v>169520</v>
          </cell>
          <cell r="BR39">
            <v>169283.99999999997</v>
          </cell>
          <cell r="BS39">
            <v>169319.99999999997</v>
          </cell>
          <cell r="BT39">
            <v>169622.99999999994</v>
          </cell>
          <cell r="BU39">
            <v>169232</v>
          </cell>
          <cell r="BV39">
            <v>169373.99999999997</v>
          </cell>
          <cell r="BW39">
            <v>168999.99999999997</v>
          </cell>
          <cell r="BX39">
            <v>169043.1</v>
          </cell>
          <cell r="BY39">
            <v>168836.88</v>
          </cell>
          <cell r="BZ39">
            <v>168760.85399999993</v>
          </cell>
        </row>
        <row r="83">
          <cell r="I83">
            <v>2.2188880934363211</v>
          </cell>
          <cell r="J83">
            <v>2.0171709940330187</v>
          </cell>
          <cell r="K83">
            <v>1.8337918127572901</v>
          </cell>
          <cell r="L83">
            <v>1.6670834661429907</v>
          </cell>
          <cell r="M83">
            <v>1.5155304237663556</v>
          </cell>
          <cell r="N83">
            <v>1.3777549306966863</v>
          </cell>
          <cell r="O83">
            <v>1.2525044824515337</v>
          </cell>
          <cell r="P83">
            <v>1.1386404385923035</v>
          </cell>
          <cell r="Q83">
            <v>1.0351276714475484</v>
          </cell>
          <cell r="R83">
            <v>0.94102515586140778</v>
          </cell>
          <cell r="S83">
            <v>0.85547741441946135</v>
          </cell>
          <cell r="T83">
            <v>0.77770674038132848</v>
          </cell>
          <cell r="U83">
            <v>0.70700612761938941</v>
          </cell>
          <cell r="V83">
            <v>0.64273284329035441</v>
          </cell>
          <cell r="W83">
            <v>0.58430258480941288</v>
          </cell>
          <cell r="X83">
            <v>0.53118416800855706</v>
          </cell>
          <cell r="Y83">
            <v>0.4828946981895974</v>
          </cell>
          <cell r="Z83">
            <v>0.43899518017236117</v>
          </cell>
          <cell r="AA83">
            <v>0.39908652742941947</v>
          </cell>
          <cell r="AB83">
            <v>0.36280593402674499</v>
          </cell>
          <cell r="AC83">
            <v>0.32982357638794985</v>
          </cell>
          <cell r="AD83">
            <v>0.29983961489813638</v>
          </cell>
          <cell r="AE83">
            <v>0.27258146808921485</v>
          </cell>
          <cell r="AF83">
            <v>0.24780133462655893</v>
          </cell>
          <cell r="AG83">
            <v>0.22527394056959901</v>
          </cell>
          <cell r="AH83">
            <v>0.23696417310967643</v>
          </cell>
          <cell r="AI83">
            <v>0.24937890558327871</v>
          </cell>
          <cell r="AJ83">
            <v>0.26256291582468855</v>
          </cell>
          <cell r="AK83">
            <v>0.27656396663561683</v>
          </cell>
          <cell r="AL83">
            <v>0.29143299709989723</v>
          </cell>
          <cell r="AM83">
            <v>0.30722432753520684</v>
          </cell>
          <cell r="AN83">
            <v>0.3239958789143001</v>
          </cell>
          <cell r="AO83">
            <v>0.3418094076596388</v>
          </cell>
          <cell r="AP83">
            <v>0.36073075678934408</v>
          </cell>
          <cell r="AQ83">
            <v>0.38083012446968872</v>
          </cell>
          <cell r="AR83">
            <v>0.40218235111046241</v>
          </cell>
          <cell r="AS83">
            <v>0.43315731844399835</v>
          </cell>
          <cell r="AT83">
            <v>0.44204126981789954</v>
          </cell>
          <cell r="AU83">
            <v>0.48428136681206291</v>
          </cell>
          <cell r="AV83">
            <v>0.47584190658211589</v>
          </cell>
          <cell r="AW83">
            <v>0.45895703550686501</v>
          </cell>
          <cell r="AX83">
            <v>0.44374459775561037</v>
          </cell>
          <cell r="AY83">
            <v>0.44826682530355566</v>
          </cell>
          <cell r="AZ83">
            <v>0.41840431308739273</v>
          </cell>
          <cell r="BA83">
            <v>0.41722046198480145</v>
          </cell>
          <cell r="BB83">
            <v>0.45599033460750904</v>
          </cell>
          <cell r="BC83">
            <v>0.46121190215528057</v>
          </cell>
          <cell r="BD83">
            <v>0.44994010535072732</v>
          </cell>
          <cell r="BE83">
            <v>0.4217340043965726</v>
          </cell>
          <cell r="BF83">
            <v>0.39891543531286211</v>
          </cell>
        </row>
      </sheetData>
      <sheetData sheetId="1"/>
      <sheetData sheetId="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rice"/>
      <sheetName val="hiscrop"/>
      <sheetName val="hispop"/>
      <sheetName val="for Kees"/>
    </sheetNames>
    <sheetDataSet>
      <sheetData sheetId="0"/>
      <sheetData sheetId="1">
        <row r="34">
          <cell r="I34">
            <v>9.085471777512763E-2</v>
          </cell>
          <cell r="J34">
            <v>0.11356839721890953</v>
          </cell>
          <cell r="K34">
            <v>3.1515055331409676</v>
          </cell>
          <cell r="L34">
            <v>4.3573742826230601</v>
          </cell>
          <cell r="M34">
            <v>6.0272628063300067</v>
          </cell>
          <cell r="N34">
            <v>48.930293530540801</v>
          </cell>
          <cell r="O34">
            <v>100.98347721848013</v>
          </cell>
          <cell r="P34">
            <v>163.70785757430127</v>
          </cell>
          <cell r="Q34">
            <v>197.81366123561401</v>
          </cell>
          <cell r="R34">
            <v>237.47744771580739</v>
          </cell>
          <cell r="S34">
            <v>283.5132650035053</v>
          </cell>
          <cell r="T34">
            <v>336.8474435685211</v>
          </cell>
          <cell r="U34">
            <v>398.53349804917616</v>
          </cell>
          <cell r="V34">
            <v>469.76895422221736</v>
          </cell>
          <cell r="W34">
            <v>551.9143451244629</v>
          </cell>
          <cell r="X34">
            <v>646.51465061952592</v>
          </cell>
          <cell r="Y34">
            <v>755.3234888773876</v>
          </cell>
          <cell r="Z34">
            <v>880.33040661700159</v>
          </cell>
          <cell r="AA34">
            <v>1086.8276624901257</v>
          </cell>
          <cell r="AB34">
            <v>1328.3449208212649</v>
          </cell>
          <cell r="AC34">
            <v>1610.1150555409267</v>
          </cell>
          <cell r="AD34">
            <v>2280.9963286829789</v>
          </cell>
          <cell r="AE34">
            <v>2918.922030512791</v>
          </cell>
          <cell r="AF34">
            <v>3311.7914028065043</v>
          </cell>
          <cell r="AG34">
            <v>3796.3219700346049</v>
          </cell>
          <cell r="AH34">
            <v>3914.5747489078635</v>
          </cell>
          <cell r="AI34">
            <v>4036.073029805088</v>
          </cell>
          <cell r="AJ34">
            <v>4160.9000307268943</v>
          </cell>
          <cell r="AK34">
            <v>4289.1410145976961</v>
          </cell>
          <cell r="AL34">
            <v>4420.8833380722481</v>
          </cell>
          <cell r="AM34">
            <v>4736.6607193631235</v>
          </cell>
          <cell r="AN34">
            <v>5063.4857058303542</v>
          </cell>
          <cell r="AO34">
            <v>5401.6777010249616</v>
          </cell>
          <cell r="AP34">
            <v>5751.5645441259558</v>
          </cell>
          <cell r="AQ34">
            <v>6113.4827212223181</v>
          </cell>
          <cell r="AR34">
            <v>6148.416908200732</v>
          </cell>
          <cell r="AS34">
            <v>6166.1612571421474</v>
          </cell>
          <cell r="AT34">
            <v>6168.2736796351746</v>
          </cell>
          <cell r="AU34">
            <v>6156.2026939607404</v>
          </cell>
          <cell r="AV34">
            <v>6131.294310823022</v>
          </cell>
          <cell r="AW34">
            <v>7445.1430917136695</v>
          </cell>
          <cell r="AX34">
            <v>8619.9602555788497</v>
          </cell>
          <cell r="AY34">
            <v>9666.0076598656869</v>
          </cell>
          <cell r="AZ34">
            <v>10592.885106702121</v>
          </cell>
          <cell r="BA34">
            <v>12657.661247248585</v>
          </cell>
          <cell r="BB34">
            <v>14722.437387795049</v>
          </cell>
          <cell r="BC34">
            <v>16787.213528341512</v>
          </cell>
          <cell r="BD34">
            <v>18851.989668887974</v>
          </cell>
          <cell r="BE34">
            <v>20916.765809434437</v>
          </cell>
          <cell r="BF34">
            <v>22981.541949980896</v>
          </cell>
          <cell r="BG34">
            <v>26000</v>
          </cell>
          <cell r="BH34">
            <v>26000</v>
          </cell>
          <cell r="BI34">
            <v>26000</v>
          </cell>
          <cell r="BJ34">
            <v>31973.000000000007</v>
          </cell>
          <cell r="BK34">
            <v>34500.000000000007</v>
          </cell>
          <cell r="BL34">
            <v>35200.000000000015</v>
          </cell>
          <cell r="BM34">
            <v>35781</v>
          </cell>
          <cell r="BN34">
            <v>38406</v>
          </cell>
          <cell r="BO34">
            <v>40766.000000000007</v>
          </cell>
          <cell r="BP34">
            <v>38246</v>
          </cell>
          <cell r="BQ34">
            <v>39200.000000000007</v>
          </cell>
          <cell r="BR34">
            <v>40000.000000000007</v>
          </cell>
          <cell r="BS34">
            <v>41000</v>
          </cell>
          <cell r="BT34">
            <v>42600.000000000015</v>
          </cell>
          <cell r="BU34">
            <v>44600.000000000007</v>
          </cell>
          <cell r="BV34">
            <v>45500.000000000007</v>
          </cell>
          <cell r="BW34">
            <v>45500.000000000007</v>
          </cell>
          <cell r="BX34">
            <v>47410</v>
          </cell>
          <cell r="BY34">
            <v>48278.000000000015</v>
          </cell>
          <cell r="BZ34">
            <v>49037.40000000014</v>
          </cell>
        </row>
      </sheetData>
      <sheetData sheetId="2"/>
      <sheetData sheetId="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Kazahkstan"/>
      <sheetName val="Russia"/>
      <sheetName val="Ukraine"/>
    </sheetNames>
    <sheetDataSet>
      <sheetData sheetId="0"/>
      <sheetData sheetId="1">
        <row r="25"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0.69977602849336251</v>
          </cell>
          <cell r="N25">
            <v>0.87472003561670308</v>
          </cell>
          <cell r="O25">
            <v>1.0934000445208787</v>
          </cell>
          <cell r="P25">
            <v>1.3667500556510983</v>
          </cell>
          <cell r="Q25">
            <v>1.7084375695638732</v>
          </cell>
          <cell r="R25">
            <v>2.1355469619548413</v>
          </cell>
          <cell r="S25">
            <v>2.669433702443551</v>
          </cell>
          <cell r="T25">
            <v>3.3367921280544399</v>
          </cell>
          <cell r="U25">
            <v>4.1709901600680501</v>
          </cell>
          <cell r="V25">
            <v>5.2137377000850629</v>
          </cell>
          <cell r="W25">
            <v>6.5171721251063293</v>
          </cell>
          <cell r="X25">
            <v>8.1464651563829094</v>
          </cell>
          <cell r="Y25">
            <v>10.183081445478637</v>
          </cell>
          <cell r="Z25">
            <v>12.728851806848295</v>
          </cell>
          <cell r="AA25">
            <v>15.911064758560373</v>
          </cell>
          <cell r="AB25">
            <v>19.888830948200461</v>
          </cell>
          <cell r="AC25">
            <v>24.861038685250573</v>
          </cell>
          <cell r="AD25">
            <v>31.076298356563221</v>
          </cell>
          <cell r="AE25">
            <v>38.845372945704021</v>
          </cell>
          <cell r="AF25">
            <v>48.556716182130032</v>
          </cell>
          <cell r="AG25">
            <v>60.69589522766254</v>
          </cell>
          <cell r="AH25">
            <v>75.869869034578173</v>
          </cell>
          <cell r="AI25">
            <v>94.83733629322272</v>
          </cell>
          <cell r="AJ25">
            <v>118.54667036652837</v>
          </cell>
          <cell r="AK25">
            <v>148.18333795816045</v>
          </cell>
          <cell r="AL25">
            <v>185.22917244770065</v>
          </cell>
          <cell r="AM25">
            <v>231.53646555962575</v>
          </cell>
          <cell r="AN25">
            <v>289.42058194953216</v>
          </cell>
          <cell r="AO25">
            <v>361.77572743691519</v>
          </cell>
          <cell r="AP25">
            <v>452.21965929614413</v>
          </cell>
          <cell r="AQ25">
            <v>565.27457412018009</v>
          </cell>
          <cell r="AR25">
            <v>706.59321765022503</v>
          </cell>
          <cell r="AS25">
            <v>883.24152206278131</v>
          </cell>
          <cell r="AT25">
            <v>1104.0519025784768</v>
          </cell>
          <cell r="AU25">
            <v>1380.0648782230958</v>
          </cell>
          <cell r="AV25">
            <v>1725.0810977788699</v>
          </cell>
          <cell r="AW25">
            <v>2156.3513722235871</v>
          </cell>
          <cell r="AX25">
            <v>2695.4392152794844</v>
          </cell>
          <cell r="AY25">
            <v>3369.2990190993542</v>
          </cell>
          <cell r="AZ25">
            <v>4211.6237738741938</v>
          </cell>
          <cell r="BA25">
            <v>5264.5297173427425</v>
          </cell>
          <cell r="BB25">
            <v>6580.6621466784281</v>
          </cell>
          <cell r="BC25">
            <v>8225.8276833480359</v>
          </cell>
          <cell r="BD25">
            <v>10282.284604185043</v>
          </cell>
          <cell r="BE25">
            <v>12852.855755231303</v>
          </cell>
          <cell r="BF25">
            <v>16066.069694039132</v>
          </cell>
          <cell r="BG25">
            <v>20082.587117548908</v>
          </cell>
          <cell r="BH25">
            <v>25103.233896936141</v>
          </cell>
          <cell r="BI25">
            <v>24391.382393603504</v>
          </cell>
          <cell r="BJ25">
            <v>24236.135955450223</v>
          </cell>
          <cell r="BK25">
            <v>23964.271491603929</v>
          </cell>
          <cell r="BL25">
            <v>21671.000000000007</v>
          </cell>
          <cell r="BM25">
            <v>22269.000000000004</v>
          </cell>
          <cell r="BN25">
            <v>22799</v>
          </cell>
          <cell r="BO25">
            <v>22686</v>
          </cell>
          <cell r="BP25">
            <v>22750</v>
          </cell>
          <cell r="BQ25">
            <v>22750</v>
          </cell>
          <cell r="BR25">
            <v>22800.000000000004</v>
          </cell>
          <cell r="BS25">
            <v>22800.000000000004</v>
          </cell>
          <cell r="BT25">
            <v>22800.000000000004</v>
          </cell>
          <cell r="BU25">
            <v>23479.999999999996</v>
          </cell>
          <cell r="BV25">
            <v>23664.999999999996</v>
          </cell>
          <cell r="BW25">
            <v>24110</v>
          </cell>
          <cell r="BX25">
            <v>22975.000000000011</v>
          </cell>
          <cell r="BY25">
            <v>23700</v>
          </cell>
          <cell r="BZ25">
            <v>23511</v>
          </cell>
          <cell r="CA25">
            <v>23376.800000000017</v>
          </cell>
        </row>
      </sheetData>
      <sheetData sheetId="2">
        <row r="95">
          <cell r="I95">
            <v>0</v>
          </cell>
          <cell r="J95">
            <v>0</v>
          </cell>
          <cell r="K95">
            <v>0</v>
          </cell>
          <cell r="L95">
            <v>97.309301887367567</v>
          </cell>
          <cell r="M95">
            <v>113.52751886859551</v>
          </cell>
          <cell r="N95">
            <v>132.44877201336143</v>
          </cell>
          <cell r="O95">
            <v>154.52356734892166</v>
          </cell>
          <cell r="P95">
            <v>1308.7247132235157</v>
          </cell>
          <cell r="Q95">
            <v>1526.845498760769</v>
          </cell>
          <cell r="R95">
            <v>1717.701186105865</v>
          </cell>
          <cell r="S95">
            <v>1908.5568734509607</v>
          </cell>
          <cell r="T95">
            <v>2099.4125607960564</v>
          </cell>
          <cell r="U95">
            <v>2290.2682481411525</v>
          </cell>
          <cell r="V95">
            <v>2290.2682481411525</v>
          </cell>
          <cell r="W95">
            <v>2290.2682481411525</v>
          </cell>
          <cell r="X95">
            <v>2481.1239354862496</v>
          </cell>
          <cell r="Y95">
            <v>2671.9796228313458</v>
          </cell>
          <cell r="Z95">
            <v>2862.8353101764415</v>
          </cell>
          <cell r="AA95">
            <v>3053.6909975215381</v>
          </cell>
          <cell r="AB95">
            <v>4580.5364962823051</v>
          </cell>
          <cell r="AC95">
            <v>6870.8047444234599</v>
          </cell>
          <cell r="AD95">
            <v>7110.7376085144379</v>
          </cell>
          <cell r="AE95">
            <v>7110.7376085144379</v>
          </cell>
          <cell r="AF95">
            <v>9161.0729925646101</v>
          </cell>
          <cell r="AG95">
            <v>11451.341240705766</v>
          </cell>
          <cell r="AH95">
            <v>12978.186739466533</v>
          </cell>
          <cell r="AI95">
            <v>14701.479128049405</v>
          </cell>
          <cell r="AJ95">
            <v>16424.771516632278</v>
          </cell>
          <cell r="AK95">
            <v>18148.063905215142</v>
          </cell>
          <cell r="AL95">
            <v>19871.356293798017</v>
          </cell>
          <cell r="AM95">
            <v>21654.121723956468</v>
          </cell>
          <cell r="AN95">
            <v>23398.214944549723</v>
          </cell>
          <cell r="AO95">
            <v>25148.991516049708</v>
          </cell>
          <cell r="AP95">
            <v>26908.493061909132</v>
          </cell>
          <cell r="AQ95">
            <v>28679.364307875381</v>
          </cell>
          <cell r="AR95">
            <v>30465.027031672107</v>
          </cell>
          <cell r="AS95">
            <v>32202.803237678061</v>
          </cell>
          <cell r="AT95">
            <v>34214.328465950901</v>
          </cell>
          <cell r="AU95">
            <v>36448.225847668298</v>
          </cell>
          <cell r="AV95">
            <v>43155.393315344583</v>
          </cell>
          <cell r="AW95">
            <v>46687.94407317818</v>
          </cell>
          <cell r="AX95">
            <v>53637.170334566908</v>
          </cell>
          <cell r="AY95">
            <v>58111.530717093621</v>
          </cell>
          <cell r="AZ95">
            <v>66967.312546622561</v>
          </cell>
          <cell r="BA95">
            <v>77064.905267353446</v>
          </cell>
          <cell r="BB95">
            <v>86628.947294438374</v>
          </cell>
          <cell r="BC95">
            <v>108156.96037934261</v>
          </cell>
          <cell r="BD95">
            <v>99017.12274067488</v>
          </cell>
          <cell r="BE95">
            <v>110423.55985590127</v>
          </cell>
          <cell r="BF95">
            <v>136813.79204351723</v>
          </cell>
          <cell r="BG95">
            <v>120919.94052497052</v>
          </cell>
          <cell r="BH95">
            <v>146231.46327725649</v>
          </cell>
          <cell r="BI95">
            <v>142084.78291743435</v>
          </cell>
          <cell r="BJ95">
            <v>141180.44071543193</v>
          </cell>
          <cell r="BK95">
            <v>139596.77470154109</v>
          </cell>
          <cell r="BL95">
            <v>127258.8529687</v>
          </cell>
          <cell r="BM95">
            <v>125717.99999999996</v>
          </cell>
          <cell r="BN95">
            <v>125299.99999999999</v>
          </cell>
          <cell r="BO95">
            <v>124372.99999999997</v>
          </cell>
          <cell r="BP95">
            <v>123956.00000000001</v>
          </cell>
          <cell r="BQ95">
            <v>123580.99999999996</v>
          </cell>
          <cell r="BR95">
            <v>123371</v>
          </cell>
          <cell r="BS95">
            <v>123368.00000000003</v>
          </cell>
          <cell r="BT95">
            <v>123441.99999999999</v>
          </cell>
          <cell r="BU95">
            <v>123541</v>
          </cell>
          <cell r="BV95">
            <v>119553.29074956017</v>
          </cell>
          <cell r="BW95">
            <v>121649.99999999999</v>
          </cell>
          <cell r="BX95">
            <v>121350</v>
          </cell>
          <cell r="BY95">
            <v>120304.10000000009</v>
          </cell>
          <cell r="BZ95">
            <v>119766.88000000012</v>
          </cell>
          <cell r="CA95">
            <v>119810.55400000008</v>
          </cell>
        </row>
      </sheetData>
      <sheetData sheetId="3">
        <row r="33"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59.590346156866424</v>
          </cell>
          <cell r="M33">
            <v>73.181126859309629</v>
          </cell>
          <cell r="N33">
            <v>89.871559300906554</v>
          </cell>
          <cell r="O33">
            <v>110.36858159760456</v>
          </cell>
          <cell r="P33">
            <v>135.54036336547927</v>
          </cell>
          <cell r="Q33">
            <v>152.86507146482623</v>
          </cell>
          <cell r="R33">
            <v>172.40421593777401</v>
          </cell>
          <cell r="S33">
            <v>194.44084504260223</v>
          </cell>
          <cell r="T33">
            <v>219.2941861382732</v>
          </cell>
          <cell r="U33">
            <v>247.32427008075925</v>
          </cell>
          <cell r="V33">
            <v>278.93714670762319</v>
          </cell>
          <cell r="W33">
            <v>314.59076696348478</v>
          </cell>
          <cell r="X33">
            <v>354.80161687611064</v>
          </cell>
          <cell r="Y33">
            <v>400.15219948433537</v>
          </cell>
          <cell r="Z33">
            <v>449.29369766662222</v>
          </cell>
          <cell r="AA33">
            <v>709.41110157887715</v>
          </cell>
          <cell r="AB33">
            <v>1120.122791966648</v>
          </cell>
          <cell r="AC33">
            <v>1179.0766231227869</v>
          </cell>
          <cell r="AD33">
            <v>1241.1332874976713</v>
          </cell>
          <cell r="AE33">
            <v>1741.941456137082</v>
          </cell>
          <cell r="AF33">
            <v>2292.0282317593187</v>
          </cell>
          <cell r="AG33">
            <v>3216.8817287850084</v>
          </cell>
          <cell r="AH33">
            <v>3781.6204249845218</v>
          </cell>
          <cell r="AI33">
            <v>4201.8004722050237</v>
          </cell>
          <cell r="AJ33">
            <v>4668.6671913389173</v>
          </cell>
          <cell r="AK33">
            <v>5187.4079903765733</v>
          </cell>
          <cell r="AL33">
            <v>5763.7866559739705</v>
          </cell>
          <cell r="AM33">
            <v>6083.997025750301</v>
          </cell>
          <cell r="AN33">
            <v>6421.9968605142094</v>
          </cell>
          <cell r="AO33">
            <v>6778.7744638761096</v>
          </cell>
          <cell r="AP33">
            <v>7155.3730452025602</v>
          </cell>
          <cell r="AQ33">
            <v>7552.8937699360358</v>
          </cell>
          <cell r="AR33">
            <v>7972.4989793769255</v>
          </cell>
          <cell r="AS33">
            <v>8538.6132755708695</v>
          </cell>
          <cell r="AT33">
            <v>9167.6291602308083</v>
          </cell>
          <cell r="AU33">
            <v>9979.4664441842106</v>
          </cell>
          <cell r="AV33">
            <v>10459.286888280605</v>
          </cell>
          <cell r="AW33">
            <v>11943.044924451564</v>
          </cell>
          <cell r="AX33">
            <v>13433.565469719228</v>
          </cell>
          <cell r="AY33">
            <v>15830.4437778137</v>
          </cell>
          <cell r="AZ33">
            <v>18631.090777814105</v>
          </cell>
          <cell r="BA33">
            <v>22692.983545989198</v>
          </cell>
          <cell r="BB33">
            <v>27991.341344306762</v>
          </cell>
          <cell r="BC33">
            <v>28481.768488912552</v>
          </cell>
          <cell r="BD33">
            <v>26883.756657079026</v>
          </cell>
          <cell r="BE33">
            <v>28598.296914035236</v>
          </cell>
          <cell r="BF33">
            <v>33855.800125601265</v>
          </cell>
          <cell r="BG33">
            <v>38801.066984069636</v>
          </cell>
          <cell r="BH33">
            <v>37700.786519133544</v>
          </cell>
          <cell r="BI33">
            <v>37460.828294207044</v>
          </cell>
          <cell r="BJ33">
            <v>37040.618240171898</v>
          </cell>
          <cell r="BK33">
            <v>33495.999999999993</v>
          </cell>
          <cell r="BL33">
            <v>33461</v>
          </cell>
          <cell r="BM33">
            <v>33456.999999999993</v>
          </cell>
          <cell r="BN33">
            <v>33387</v>
          </cell>
          <cell r="BO33">
            <v>33386.000000000007</v>
          </cell>
          <cell r="BP33">
            <v>33352.999999999993</v>
          </cell>
          <cell r="BQ33">
            <v>33345.000000000007</v>
          </cell>
          <cell r="BR33">
            <v>33332.999999999993</v>
          </cell>
          <cell r="BS33">
            <v>33374.000000000007</v>
          </cell>
          <cell r="BT33">
            <v>33376</v>
          </cell>
          <cell r="BU33">
            <v>33374.000000000007</v>
          </cell>
          <cell r="BV33">
            <v>33395</v>
          </cell>
          <cell r="BW33">
            <v>33411.999999999993</v>
          </cell>
          <cell r="BX33">
            <v>33414.699999999997</v>
          </cell>
          <cell r="BY33">
            <v>33428.959999999999</v>
          </cell>
          <cell r="BZ33">
            <v>33443.818000000014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27">
          <cell r="O27">
            <v>0</v>
          </cell>
          <cell r="P27">
            <v>204.30173448818994</v>
          </cell>
          <cell r="Q27">
            <v>271.35617304673627</v>
          </cell>
          <cell r="R27">
            <v>361.49510566497293</v>
          </cell>
          <cell r="S27">
            <v>368.77000969313639</v>
          </cell>
          <cell r="T27">
            <v>376.19308478198064</v>
          </cell>
          <cell r="U27">
            <v>383.76776828725019</v>
          </cell>
          <cell r="V27">
            <v>391.49767568888228</v>
          </cell>
          <cell r="W27">
            <v>399.38663007893297</v>
          </cell>
          <cell r="X27">
            <v>407.43869839845189</v>
          </cell>
          <cell r="Y27">
            <v>415.65823602183053</v>
          </cell>
          <cell r="Z27">
            <v>424.04994166688863</v>
          </cell>
          <cell r="AA27">
            <v>438.10583727960949</v>
          </cell>
          <cell r="AB27">
            <v>451.84182887748517</v>
          </cell>
          <cell r="AC27">
            <v>581.57859162448574</v>
          </cell>
          <cell r="AD27">
            <v>708.70201568863433</v>
          </cell>
          <cell r="AE27">
            <v>745.5404868011625</v>
          </cell>
          <cell r="AF27">
            <v>521.05333963971759</v>
          </cell>
          <cell r="AG27">
            <v>515.89439568288856</v>
          </cell>
          <cell r="AH27">
            <v>510.78653037909771</v>
          </cell>
          <cell r="AI27">
            <v>505.72923799910654</v>
          </cell>
          <cell r="AJ27">
            <v>497.94956460132175</v>
          </cell>
          <cell r="AK27">
            <v>494.66826510942917</v>
          </cell>
          <cell r="AL27">
            <v>491.40858814142445</v>
          </cell>
          <cell r="AM27">
            <v>488.17039121304452</v>
          </cell>
          <cell r="AN27">
            <v>484.95353277894429</v>
          </cell>
          <cell r="AO27">
            <v>481.75787222650837</v>
          </cell>
          <cell r="AP27">
            <v>478.58326986970587</v>
          </cell>
          <cell r="AQ27">
            <v>475.42958694298432</v>
          </cell>
          <cell r="AR27">
            <v>472.29668559520269</v>
          </cell>
          <cell r="AS27">
            <v>469.18442888360818</v>
          </cell>
          <cell r="AT27">
            <v>466.09268076784804</v>
          </cell>
          <cell r="AU27">
            <v>463.02130610402469</v>
          </cell>
          <cell r="AV27">
            <v>462.56041121420725</v>
          </cell>
          <cell r="AW27">
            <v>465.74298830093028</v>
          </cell>
          <cell r="AX27">
            <v>468.94746262889436</v>
          </cell>
          <cell r="AY27">
            <v>472.17398485876254</v>
          </cell>
          <cell r="AZ27">
            <v>475.42270668779588</v>
          </cell>
          <cell r="BA27">
            <v>483.36456113736511</v>
          </cell>
          <cell r="BB27">
            <v>526.43665074366493</v>
          </cell>
          <cell r="BC27">
            <v>573.34684734458563</v>
          </cell>
          <cell r="BD27">
            <v>624.43716047430109</v>
          </cell>
          <cell r="BE27">
            <v>592.572669779173</v>
          </cell>
          <cell r="BF27">
            <v>561.27794576965834</v>
          </cell>
          <cell r="BG27">
            <v>530.54482960056544</v>
          </cell>
          <cell r="BH27">
            <v>500.36526813399047</v>
          </cell>
        </row>
      </sheetData>
      <sheetData sheetId="1"/>
      <sheetData sheetId="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rkey"/>
      <sheetName val="Sheet2"/>
      <sheetName val="Sheet3"/>
    </sheetNames>
    <sheetDataSet>
      <sheetData sheetId="0">
        <row r="84">
          <cell r="J84">
            <v>87.301546460279667</v>
          </cell>
          <cell r="K84">
            <v>261.90463938083889</v>
          </cell>
          <cell r="L84">
            <v>1658.7293827453134</v>
          </cell>
          <cell r="M84">
            <v>2717.9249978016642</v>
          </cell>
          <cell r="N84">
            <v>3699.0653805381858</v>
          </cell>
          <cell r="O84">
            <v>7106.7836613774398</v>
          </cell>
          <cell r="P84">
            <v>10121.74284837849</v>
          </cell>
          <cell r="Q84">
            <v>12547.569418555386</v>
          </cell>
          <cell r="R84">
            <v>13468.907442490708</v>
          </cell>
          <cell r="S84">
            <v>14365.330429677562</v>
          </cell>
          <cell r="T84">
            <v>13203.636011412313</v>
          </cell>
          <cell r="U84">
            <v>12056.740192331643</v>
          </cell>
          <cell r="V84">
            <v>10925.518896004805</v>
          </cell>
          <cell r="W84">
            <v>9810.9686950265368</v>
          </cell>
          <cell r="X84">
            <v>10650.73096145124</v>
          </cell>
          <cell r="Y84">
            <v>11454.968973031326</v>
          </cell>
          <cell r="Z84">
            <v>12454.561863274052</v>
          </cell>
          <cell r="AA84">
            <v>13401.559169177037</v>
          </cell>
          <cell r="AB84">
            <v>9616.3971847690518</v>
          </cell>
          <cell r="AC84">
            <v>11107.176866712574</v>
          </cell>
          <cell r="AD84">
            <v>12498.668304886352</v>
          </cell>
          <cell r="AE84">
            <v>9799.9576696207623</v>
          </cell>
          <cell r="AF84">
            <v>10229.010022242877</v>
          </cell>
          <cell r="AG84">
            <v>12593.290346807038</v>
          </cell>
          <cell r="AH84">
            <v>12725.71824416297</v>
          </cell>
          <cell r="AI84">
            <v>12798.401696786568</v>
          </cell>
          <cell r="AJ84">
            <v>12904.513483523604</v>
          </cell>
          <cell r="AK84">
            <v>13008.540425263314</v>
          </cell>
          <cell r="AL84">
            <v>13110.178994363225</v>
          </cell>
          <cell r="AM84">
            <v>13209.08860234094</v>
          </cell>
          <cell r="AN84">
            <v>13304.885434832024</v>
          </cell>
          <cell r="AO84">
            <v>13397.134896407533</v>
          </cell>
          <cell r="AP84">
            <v>13485.342259760537</v>
          </cell>
          <cell r="AQ84">
            <v>13568.94096580837</v>
          </cell>
          <cell r="AR84">
            <v>13647.27780721142</v>
          </cell>
          <cell r="AS84">
            <v>13719.593912086748</v>
          </cell>
          <cell r="AT84">
            <v>13784.999968802984</v>
          </cell>
          <cell r="AU84">
            <v>14160.279176820703</v>
          </cell>
          <cell r="AV84">
            <v>14489.599236340373</v>
          </cell>
          <cell r="AW84">
            <v>14814.963059088102</v>
          </cell>
          <cell r="AX84">
            <v>15133.817449033026</v>
          </cell>
          <cell r="AY84">
            <v>15442.891910254531</v>
          </cell>
          <cell r="AZ84">
            <v>15546.860992443051</v>
          </cell>
          <cell r="BA84">
            <v>15603.588897730293</v>
          </cell>
          <cell r="BB84">
            <v>15629.392335481009</v>
          </cell>
          <cell r="BC84">
            <v>15614.803242126411</v>
          </cell>
          <cell r="BD84">
            <v>16741.931342276046</v>
          </cell>
          <cell r="BE84">
            <v>18056.469454563543</v>
          </cell>
          <cell r="BF84">
            <v>20823.789761500331</v>
          </cell>
          <cell r="BG84">
            <v>22379.813630304674</v>
          </cell>
        </row>
      </sheetData>
      <sheetData sheetId="1"/>
      <sheetData sheetId="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pivot"/>
      <sheetName val="Williams"/>
      <sheetName val="2grid"/>
      <sheetName val="lower"/>
      <sheetName val="upper"/>
      <sheetName val="lower2"/>
      <sheetName val="upper2"/>
      <sheetName val="lower2grid"/>
      <sheetName val="upper2grid"/>
      <sheetName val="domestication_animals"/>
    </sheetNames>
    <sheetDataSet>
      <sheetData sheetId="0">
        <row r="239">
          <cell r="D239">
            <v>0</v>
          </cell>
          <cell r="E239">
            <v>0</v>
          </cell>
          <cell r="F239">
            <v>0</v>
          </cell>
          <cell r="G239">
            <v>378.15470201027495</v>
          </cell>
          <cell r="H239">
            <v>6435.159819542816</v>
          </cell>
          <cell r="I239">
            <v>19611.28900736677</v>
          </cell>
          <cell r="J239">
            <v>32841.075574601426</v>
          </cell>
          <cell r="K239">
            <v>52889.915626405367</v>
          </cell>
          <cell r="L239">
            <v>85958.599852902538</v>
          </cell>
          <cell r="M239">
            <v>112082.65230562218</v>
          </cell>
          <cell r="N239">
            <v>204170.11987863426</v>
          </cell>
          <cell r="O239">
            <v>207917.40913912945</v>
          </cell>
          <cell r="P239">
            <v>215811.92809225703</v>
          </cell>
          <cell r="Q239">
            <v>216154.53352321897</v>
          </cell>
          <cell r="R239">
            <v>230855.00820630108</v>
          </cell>
          <cell r="S239">
            <v>248838.12847835576</v>
          </cell>
          <cell r="T239">
            <v>271308.45752677682</v>
          </cell>
          <cell r="U239">
            <v>289529.20108202175</v>
          </cell>
          <cell r="V239">
            <v>314364.88207179488</v>
          </cell>
          <cell r="W239">
            <v>349543.40551934595</v>
          </cell>
          <cell r="X239">
            <v>368292.7525617737</v>
          </cell>
          <cell r="Y239">
            <v>449747.57653639611</v>
          </cell>
          <cell r="Z239">
            <v>500774.61748004134</v>
          </cell>
          <cell r="AA239">
            <v>512011.68605260405</v>
          </cell>
          <cell r="AB239">
            <v>486367.97552043054</v>
          </cell>
          <cell r="AC239">
            <v>518000.60825768713</v>
          </cell>
          <cell r="AD239">
            <v>581908.04216560163</v>
          </cell>
          <cell r="AE239">
            <v>663591.90602409863</v>
          </cell>
          <cell r="AF239">
            <v>665775.12980704999</v>
          </cell>
          <cell r="AG239">
            <v>684762.07217039191</v>
          </cell>
          <cell r="AH239">
            <v>699445.68887000496</v>
          </cell>
          <cell r="AI239">
            <v>718281.24848473992</v>
          </cell>
          <cell r="AJ239">
            <v>747253.501842823</v>
          </cell>
          <cell r="AK239">
            <v>772563.21854941419</v>
          </cell>
          <cell r="AL239">
            <v>800888.55227160139</v>
          </cell>
          <cell r="AM239">
            <v>847560.63946193492</v>
          </cell>
          <cell r="AN239">
            <v>881895.14453987323</v>
          </cell>
          <cell r="AO239">
            <v>903545.2050894245</v>
          </cell>
          <cell r="AP239">
            <v>961952.07945797278</v>
          </cell>
          <cell r="AQ239">
            <v>997252.02646858629</v>
          </cell>
          <cell r="AR239">
            <v>1057088.2495846408</v>
          </cell>
          <cell r="AS239">
            <v>1112330.1078014532</v>
          </cell>
          <cell r="AT239">
            <v>1162656.9354091496</v>
          </cell>
          <cell r="AU239">
            <v>1205515.554022823</v>
          </cell>
          <cell r="AV239">
            <v>1210663.1426774773</v>
          </cell>
          <cell r="AW239">
            <v>1281215.863215914</v>
          </cell>
          <cell r="AX239">
            <v>1381281.5198665718</v>
          </cell>
          <cell r="AY239">
            <v>1501113.9176832924</v>
          </cell>
          <cell r="AZ239">
            <v>1652704.9374335478</v>
          </cell>
          <cell r="BA239">
            <v>1772352.9747489772</v>
          </cell>
          <cell r="BB239">
            <v>1919992.8489077766</v>
          </cell>
          <cell r="BC239">
            <v>2137764.8595328089</v>
          </cell>
          <cell r="BD239">
            <v>2336578.3938692985</v>
          </cell>
          <cell r="BE239">
            <v>3086968.2121521002</v>
          </cell>
          <cell r="BF239">
            <v>3139202.9752000002</v>
          </cell>
          <cell r="BG239">
            <v>3213225.6800000006</v>
          </cell>
          <cell r="BH239">
            <v>3335956</v>
          </cell>
          <cell r="BI239">
            <v>3418192.6999999997</v>
          </cell>
          <cell r="BJ239">
            <v>3417081.1999999993</v>
          </cell>
          <cell r="BK239">
            <v>3408860.7</v>
          </cell>
          <cell r="BL239">
            <v>3389173.7</v>
          </cell>
          <cell r="BM239">
            <v>3394348.7</v>
          </cell>
          <cell r="BN239">
            <v>3388798.5999999996</v>
          </cell>
          <cell r="BO239">
            <v>3384386.0999999996</v>
          </cell>
          <cell r="BP239">
            <v>3381513.7</v>
          </cell>
          <cell r="BQ239">
            <v>3374704.1999999993</v>
          </cell>
          <cell r="BR239">
            <v>3364378.6999999997</v>
          </cell>
          <cell r="BS239">
            <v>3358803.9</v>
          </cell>
        </row>
      </sheetData>
      <sheetData sheetId="1"/>
      <sheetData sheetId="2"/>
      <sheetData sheetId="3"/>
      <sheetData sheetId="4"/>
      <sheetData sheetId="5">
        <row r="3">
          <cell r="BJ3">
            <v>426.22</v>
          </cell>
          <cell r="BK3">
            <v>427.23</v>
          </cell>
          <cell r="BL3">
            <v>422.18</v>
          </cell>
          <cell r="BM3">
            <v>419.15</v>
          </cell>
          <cell r="BN3">
            <v>425.21</v>
          </cell>
          <cell r="BO3">
            <v>488.84000000000003</v>
          </cell>
          <cell r="BP3">
            <v>510.35300000000001</v>
          </cell>
          <cell r="BQ3">
            <v>510.35300000000001</v>
          </cell>
          <cell r="BR3">
            <v>510.05</v>
          </cell>
          <cell r="BS3">
            <v>510.35300000000001</v>
          </cell>
          <cell r="BT3">
            <v>541.46100000000217</v>
          </cell>
          <cell r="BU3">
            <v>538.18186666666952</v>
          </cell>
          <cell r="BV3">
            <v>543.40244444444784</v>
          </cell>
          <cell r="BW3">
            <v>553.70863407407944</v>
          </cell>
          <cell r="BX3">
            <v>564.27572790124145</v>
          </cell>
          <cell r="BY3">
            <v>573.05482413169466</v>
          </cell>
          <cell r="BZ3">
            <v>577.00310560220282</v>
          </cell>
          <cell r="CA3">
            <v>587.6341432267136</v>
          </cell>
          <cell r="CB3" t="str">
            <v>%</v>
          </cell>
          <cell r="CC3">
            <v>100</v>
          </cell>
          <cell r="CD3">
            <v>97.5</v>
          </cell>
          <cell r="CE3">
            <v>95</v>
          </cell>
          <cell r="CF3">
            <v>92.5</v>
          </cell>
          <cell r="CG3">
            <v>90</v>
          </cell>
          <cell r="CH3">
            <v>87.5</v>
          </cell>
          <cell r="CI3">
            <v>85</v>
          </cell>
          <cell r="CJ3">
            <v>82.5</v>
          </cell>
          <cell r="CK3">
            <v>80</v>
          </cell>
          <cell r="CL3">
            <v>77.5</v>
          </cell>
          <cell r="CM3">
            <v>75</v>
          </cell>
          <cell r="CN3">
            <v>72.058823529411768</v>
          </cell>
          <cell r="CO3">
            <v>69.117647058823536</v>
          </cell>
          <cell r="CP3">
            <v>66.17647058823529</v>
          </cell>
          <cell r="CQ3">
            <v>63.235294117647058</v>
          </cell>
          <cell r="CR3">
            <v>60.294117647058826</v>
          </cell>
          <cell r="CS3">
            <v>57.352941176470587</v>
          </cell>
          <cell r="CT3">
            <v>54.411764705882348</v>
          </cell>
          <cell r="CU3">
            <v>51.470588235294116</v>
          </cell>
          <cell r="CV3">
            <v>48.529411764705884</v>
          </cell>
          <cell r="CW3">
            <v>45.588235294117652</v>
          </cell>
          <cell r="CX3">
            <v>42.647058823529413</v>
          </cell>
          <cell r="CY3">
            <v>39.705882352941174</v>
          </cell>
          <cell r="CZ3">
            <v>36.764705882352942</v>
          </cell>
          <cell r="DA3">
            <v>33.823529411764703</v>
          </cell>
          <cell r="DB3">
            <v>30.882352941176471</v>
          </cell>
          <cell r="DC3">
            <v>27.941176470588239</v>
          </cell>
          <cell r="DD3">
            <v>25</v>
          </cell>
          <cell r="DE3">
            <v>24</v>
          </cell>
          <cell r="DF3">
            <v>23</v>
          </cell>
          <cell r="DG3">
            <v>22</v>
          </cell>
          <cell r="DH3">
            <v>21</v>
          </cell>
          <cell r="DI3">
            <v>20</v>
          </cell>
          <cell r="DJ3">
            <v>19</v>
          </cell>
          <cell r="DK3">
            <v>18</v>
          </cell>
          <cell r="DL3">
            <v>17</v>
          </cell>
          <cell r="DM3">
            <v>16</v>
          </cell>
          <cell r="DN3">
            <v>15</v>
          </cell>
          <cell r="DO3">
            <v>14</v>
          </cell>
          <cell r="DP3">
            <v>13</v>
          </cell>
        </row>
      </sheetData>
      <sheetData sheetId="6"/>
      <sheetData sheetId="7"/>
      <sheetData sheetId="8"/>
      <sheetData sheetId="9"/>
      <sheetData sheetId="10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uncertainty"/>
    </sheetNames>
    <sheetDataSet>
      <sheetData sheetId="0">
        <row r="35">
          <cell r="C35">
            <v>-100</v>
          </cell>
          <cell r="D35">
            <v>-97.5</v>
          </cell>
          <cell r="E35">
            <v>-95</v>
          </cell>
          <cell r="F35">
            <v>-92.5</v>
          </cell>
          <cell r="G35">
            <v>-90</v>
          </cell>
          <cell r="H35">
            <v>-87.5</v>
          </cell>
          <cell r="I35">
            <v>-85</v>
          </cell>
          <cell r="J35">
            <v>-82.5</v>
          </cell>
          <cell r="K35">
            <v>-80</v>
          </cell>
          <cell r="L35">
            <v>-77.5</v>
          </cell>
          <cell r="M35">
            <v>-75</v>
          </cell>
          <cell r="N35">
            <v>-72.058823529411768</v>
          </cell>
          <cell r="O35">
            <v>-69.117647058823536</v>
          </cell>
          <cell r="P35">
            <v>-66.17647058823529</v>
          </cell>
          <cell r="Q35">
            <v>-63.235294117647058</v>
          </cell>
          <cell r="R35">
            <v>-60.294117647058826</v>
          </cell>
          <cell r="S35">
            <v>-57.352941176470587</v>
          </cell>
          <cell r="T35">
            <v>-54.411764705882348</v>
          </cell>
          <cell r="U35">
            <v>-51.470588235294116</v>
          </cell>
          <cell r="V35">
            <v>-48.529411764705884</v>
          </cell>
          <cell r="W35">
            <v>-45.588235294117652</v>
          </cell>
          <cell r="X35">
            <v>-42.647058823529413</v>
          </cell>
          <cell r="Y35">
            <v>-39.705882352941174</v>
          </cell>
          <cell r="Z35">
            <v>-36.764705882352942</v>
          </cell>
          <cell r="AA35">
            <v>-33.823529411764703</v>
          </cell>
          <cell r="AB35">
            <v>-30.882352941176471</v>
          </cell>
          <cell r="AC35">
            <v>-27.941176470588239</v>
          </cell>
          <cell r="AD35">
            <v>-25</v>
          </cell>
          <cell r="AE35">
            <v>-24</v>
          </cell>
          <cell r="AF35">
            <v>-23</v>
          </cell>
          <cell r="AG35">
            <v>-22</v>
          </cell>
          <cell r="AH35">
            <v>-21</v>
          </cell>
          <cell r="AI35">
            <v>-20</v>
          </cell>
          <cell r="AJ35">
            <v>-19</v>
          </cell>
          <cell r="AK35">
            <v>-18</v>
          </cell>
          <cell r="AL35">
            <v>-17</v>
          </cell>
          <cell r="AM35">
            <v>-16</v>
          </cell>
          <cell r="AN35">
            <v>-15</v>
          </cell>
          <cell r="AO35">
            <v>-14</v>
          </cell>
          <cell r="AP35">
            <v>-13</v>
          </cell>
          <cell r="AQ35">
            <v>-12</v>
          </cell>
          <cell r="AR35">
            <v>-11</v>
          </cell>
          <cell r="AS35">
            <v>-10</v>
          </cell>
          <cell r="AT35">
            <v>-9</v>
          </cell>
          <cell r="AU35">
            <v>-8</v>
          </cell>
          <cell r="AV35">
            <v>-7</v>
          </cell>
          <cell r="AW35">
            <v>-6</v>
          </cell>
          <cell r="AX35">
            <v>-5</v>
          </cell>
          <cell r="AY35">
            <v>-4.5999999999999996</v>
          </cell>
          <cell r="AZ35">
            <v>-4.2</v>
          </cell>
          <cell r="BA35">
            <v>-3.8</v>
          </cell>
          <cell r="BB35">
            <v>-3.4</v>
          </cell>
          <cell r="BC35">
            <v>-3</v>
          </cell>
          <cell r="BD35">
            <v>-2.6</v>
          </cell>
          <cell r="BE35">
            <v>-2.1999999999999997</v>
          </cell>
          <cell r="BF35">
            <v>-1.7999999999999998</v>
          </cell>
          <cell r="BG35">
            <v>-1.4</v>
          </cell>
          <cell r="BH35">
            <v>-1</v>
          </cell>
        </row>
        <row r="36">
          <cell r="C36">
            <v>100</v>
          </cell>
          <cell r="D36">
            <v>97.5</v>
          </cell>
          <cell r="E36">
            <v>95</v>
          </cell>
          <cell r="F36">
            <v>92.5</v>
          </cell>
          <cell r="G36">
            <v>90</v>
          </cell>
          <cell r="H36">
            <v>87.5</v>
          </cell>
          <cell r="I36">
            <v>85</v>
          </cell>
          <cell r="J36">
            <v>82.5</v>
          </cell>
          <cell r="K36">
            <v>80</v>
          </cell>
          <cell r="L36">
            <v>77.5</v>
          </cell>
          <cell r="M36">
            <v>75</v>
          </cell>
          <cell r="N36">
            <v>72.058823529411768</v>
          </cell>
          <cell r="O36">
            <v>69.117647058823536</v>
          </cell>
          <cell r="P36">
            <v>66.17647058823529</v>
          </cell>
          <cell r="Q36">
            <v>63.235294117647058</v>
          </cell>
          <cell r="R36">
            <v>60.294117647058826</v>
          </cell>
          <cell r="S36">
            <v>57.352941176470587</v>
          </cell>
          <cell r="T36">
            <v>54.411764705882348</v>
          </cell>
          <cell r="U36">
            <v>51.470588235294116</v>
          </cell>
          <cell r="V36">
            <v>48.529411764705884</v>
          </cell>
          <cell r="W36">
            <v>45.588235294117652</v>
          </cell>
          <cell r="X36">
            <v>42.647058823529413</v>
          </cell>
          <cell r="Y36">
            <v>39.705882352941174</v>
          </cell>
          <cell r="Z36">
            <v>36.764705882352942</v>
          </cell>
          <cell r="AA36">
            <v>33.823529411764703</v>
          </cell>
          <cell r="AB36">
            <v>30.882352941176471</v>
          </cell>
          <cell r="AC36">
            <v>27.941176470588239</v>
          </cell>
          <cell r="AD36">
            <v>25</v>
          </cell>
          <cell r="AE36">
            <v>24</v>
          </cell>
          <cell r="AF36">
            <v>23</v>
          </cell>
          <cell r="AG36">
            <v>22</v>
          </cell>
          <cell r="AH36">
            <v>21</v>
          </cell>
          <cell r="AI36">
            <v>20</v>
          </cell>
          <cell r="AJ36">
            <v>19</v>
          </cell>
          <cell r="AK36">
            <v>18</v>
          </cell>
          <cell r="AL36">
            <v>17</v>
          </cell>
          <cell r="AM36">
            <v>16</v>
          </cell>
          <cell r="AN36">
            <v>15</v>
          </cell>
          <cell r="AO36">
            <v>14</v>
          </cell>
          <cell r="AP36">
            <v>13</v>
          </cell>
          <cell r="AQ36">
            <v>12</v>
          </cell>
          <cell r="AR36">
            <v>11</v>
          </cell>
          <cell r="AS36">
            <v>10</v>
          </cell>
          <cell r="AT36">
            <v>9</v>
          </cell>
          <cell r="AU36">
            <v>8</v>
          </cell>
          <cell r="AV36">
            <v>7</v>
          </cell>
          <cell r="AW36">
            <v>6</v>
          </cell>
          <cell r="AX36">
            <v>5</v>
          </cell>
          <cell r="AY36">
            <v>4.5999999999999996</v>
          </cell>
          <cell r="AZ36">
            <v>4.2</v>
          </cell>
          <cell r="BA36">
            <v>3.8</v>
          </cell>
          <cell r="BB36">
            <v>3.4</v>
          </cell>
          <cell r="BC36">
            <v>3</v>
          </cell>
          <cell r="BD36">
            <v>2.6</v>
          </cell>
          <cell r="BE36">
            <v>2.1999999999999997</v>
          </cell>
          <cell r="BF36">
            <v>1.7999999999999998</v>
          </cell>
          <cell r="BG36">
            <v>1.4</v>
          </cell>
          <cell r="BH36">
            <v>1</v>
          </cell>
        </row>
        <row r="37">
          <cell r="C37">
            <v>-200</v>
          </cell>
          <cell r="D37">
            <v>-195</v>
          </cell>
          <cell r="E37">
            <v>-190</v>
          </cell>
          <cell r="F37">
            <v>-185</v>
          </cell>
          <cell r="G37">
            <v>-180</v>
          </cell>
          <cell r="H37">
            <v>-175</v>
          </cell>
          <cell r="I37">
            <v>-170</v>
          </cell>
          <cell r="J37">
            <v>-165</v>
          </cell>
          <cell r="K37">
            <v>-160</v>
          </cell>
          <cell r="L37">
            <v>-155</v>
          </cell>
          <cell r="M37">
            <v>-150</v>
          </cell>
          <cell r="N37">
            <v>-144.11764705882354</v>
          </cell>
          <cell r="O37">
            <v>-138.23529411764707</v>
          </cell>
          <cell r="P37">
            <v>-132.35294117647058</v>
          </cell>
          <cell r="Q37">
            <v>-126.47058823529412</v>
          </cell>
          <cell r="R37">
            <v>-120.58823529411765</v>
          </cell>
          <cell r="S37">
            <v>-114.70588235294117</v>
          </cell>
          <cell r="T37">
            <v>-108.8235294117647</v>
          </cell>
          <cell r="U37">
            <v>-102.94117647058823</v>
          </cell>
          <cell r="V37">
            <v>-97.058823529411768</v>
          </cell>
          <cell r="W37">
            <v>-91.176470588235304</v>
          </cell>
          <cell r="X37">
            <v>-85.294117647058826</v>
          </cell>
          <cell r="Y37">
            <v>-79.411764705882348</v>
          </cell>
          <cell r="Z37">
            <v>-73.529411764705884</v>
          </cell>
          <cell r="AA37">
            <v>-67.647058823529406</v>
          </cell>
          <cell r="AB37">
            <v>-61.764705882352942</v>
          </cell>
          <cell r="AC37">
            <v>-55.882352941176478</v>
          </cell>
          <cell r="AD37">
            <v>-50</v>
          </cell>
          <cell r="AE37">
            <v>-48</v>
          </cell>
          <cell r="AF37">
            <v>-46</v>
          </cell>
          <cell r="AG37">
            <v>-44</v>
          </cell>
          <cell r="AH37">
            <v>-42</v>
          </cell>
          <cell r="AI37">
            <v>-40</v>
          </cell>
          <cell r="AJ37">
            <v>-38</v>
          </cell>
          <cell r="AK37">
            <v>-36</v>
          </cell>
          <cell r="AL37">
            <v>-34</v>
          </cell>
          <cell r="AM37">
            <v>-32</v>
          </cell>
          <cell r="AN37">
            <v>-30</v>
          </cell>
          <cell r="AO37">
            <v>-28</v>
          </cell>
          <cell r="AP37">
            <v>-26</v>
          </cell>
          <cell r="AQ37">
            <v>-24</v>
          </cell>
          <cell r="AR37">
            <v>-22</v>
          </cell>
          <cell r="AS37">
            <v>-20</v>
          </cell>
          <cell r="AT37">
            <v>-18</v>
          </cell>
          <cell r="AU37">
            <v>-16</v>
          </cell>
          <cell r="AV37">
            <v>-14</v>
          </cell>
          <cell r="AW37">
            <v>-12</v>
          </cell>
          <cell r="AX37">
            <v>-10</v>
          </cell>
          <cell r="AY37">
            <v>-9.1999999999999993</v>
          </cell>
          <cell r="AZ37">
            <v>-8.4</v>
          </cell>
          <cell r="BA37">
            <v>-7.6</v>
          </cell>
          <cell r="BB37">
            <v>-6.8</v>
          </cell>
          <cell r="BC37">
            <v>-6</v>
          </cell>
          <cell r="BD37">
            <v>-5.2</v>
          </cell>
          <cell r="BE37">
            <v>-4.3999999999999995</v>
          </cell>
          <cell r="BF37">
            <v>-3.5999999999999996</v>
          </cell>
          <cell r="BG37">
            <v>-2.8</v>
          </cell>
          <cell r="BH37">
            <v>-2</v>
          </cell>
        </row>
        <row r="38">
          <cell r="C38">
            <v>200</v>
          </cell>
          <cell r="D38">
            <v>195</v>
          </cell>
          <cell r="E38">
            <v>190</v>
          </cell>
          <cell r="F38">
            <v>185</v>
          </cell>
          <cell r="G38">
            <v>180</v>
          </cell>
          <cell r="H38">
            <v>175</v>
          </cell>
          <cell r="I38">
            <v>170</v>
          </cell>
          <cell r="J38">
            <v>165</v>
          </cell>
          <cell r="K38">
            <v>160</v>
          </cell>
          <cell r="L38">
            <v>155</v>
          </cell>
          <cell r="M38">
            <v>150</v>
          </cell>
          <cell r="N38">
            <v>144.11764705882354</v>
          </cell>
          <cell r="O38">
            <v>138.23529411764707</v>
          </cell>
          <cell r="P38">
            <v>132.35294117647058</v>
          </cell>
          <cell r="Q38">
            <v>126.47058823529412</v>
          </cell>
          <cell r="R38">
            <v>120.58823529411765</v>
          </cell>
          <cell r="S38">
            <v>114.70588235294117</v>
          </cell>
          <cell r="T38">
            <v>108.8235294117647</v>
          </cell>
          <cell r="U38">
            <v>102.94117647058823</v>
          </cell>
          <cell r="V38">
            <v>97.058823529411768</v>
          </cell>
          <cell r="W38">
            <v>91.176470588235304</v>
          </cell>
          <cell r="X38">
            <v>85.294117647058826</v>
          </cell>
          <cell r="Y38">
            <v>79.411764705882348</v>
          </cell>
          <cell r="Z38">
            <v>73.529411764705884</v>
          </cell>
          <cell r="AA38">
            <v>67.647058823529406</v>
          </cell>
          <cell r="AB38">
            <v>61.764705882352942</v>
          </cell>
          <cell r="AC38">
            <v>55.882352941176478</v>
          </cell>
          <cell r="AD38">
            <v>50</v>
          </cell>
          <cell r="AE38">
            <v>48</v>
          </cell>
          <cell r="AF38">
            <v>46</v>
          </cell>
          <cell r="AG38">
            <v>44</v>
          </cell>
          <cell r="AH38">
            <v>42</v>
          </cell>
          <cell r="AI38">
            <v>40</v>
          </cell>
          <cell r="AJ38">
            <v>38</v>
          </cell>
          <cell r="AK38">
            <v>36</v>
          </cell>
          <cell r="AL38">
            <v>34</v>
          </cell>
          <cell r="AM38">
            <v>32</v>
          </cell>
          <cell r="AN38">
            <v>30</v>
          </cell>
          <cell r="AO38">
            <v>28</v>
          </cell>
          <cell r="AP38">
            <v>26</v>
          </cell>
          <cell r="AQ38">
            <v>24</v>
          </cell>
          <cell r="AR38">
            <v>22</v>
          </cell>
          <cell r="AS38">
            <v>20</v>
          </cell>
          <cell r="AT38">
            <v>18</v>
          </cell>
          <cell r="AU38">
            <v>16</v>
          </cell>
          <cell r="AV38">
            <v>14</v>
          </cell>
          <cell r="AW38">
            <v>12</v>
          </cell>
          <cell r="AX38">
            <v>10</v>
          </cell>
          <cell r="AY38">
            <v>9.1999999999999993</v>
          </cell>
          <cell r="AZ38">
            <v>8.4</v>
          </cell>
          <cell r="BA38">
            <v>7.6</v>
          </cell>
          <cell r="BB38">
            <v>6.8</v>
          </cell>
          <cell r="BC38">
            <v>6</v>
          </cell>
          <cell r="BD38">
            <v>5.2</v>
          </cell>
          <cell r="BE38">
            <v>4.3999999999999995</v>
          </cell>
          <cell r="BF38">
            <v>3.5999999999999996</v>
          </cell>
          <cell r="BG38">
            <v>2.8</v>
          </cell>
          <cell r="BH38">
            <v>2</v>
          </cell>
        </row>
      </sheetData>
      <sheetData sheetId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"/>
  <sheetViews>
    <sheetView workbookViewId="0"/>
  </sheetViews>
  <sheetFormatPr defaultRowHeight="12.75" x14ac:dyDescent="0.2"/>
  <sheetData>
    <row r="1" spans="1:2" x14ac:dyDescent="0.2">
      <c r="A1" s="22" t="s">
        <v>489</v>
      </c>
    </row>
    <row r="3" spans="1:2" x14ac:dyDescent="0.2">
      <c r="A3" t="s">
        <v>474</v>
      </c>
    </row>
    <row r="5" spans="1:2" x14ac:dyDescent="0.2">
      <c r="A5" t="s">
        <v>475</v>
      </c>
      <c r="B5" s="32" t="s">
        <v>476</v>
      </c>
    </row>
    <row r="6" spans="1:2" x14ac:dyDescent="0.2">
      <c r="A6" t="s">
        <v>469</v>
      </c>
      <c r="B6" s="32" t="s">
        <v>477</v>
      </c>
    </row>
    <row r="7" spans="1:2" x14ac:dyDescent="0.2">
      <c r="A7" t="s">
        <v>470</v>
      </c>
      <c r="B7" s="32" t="s">
        <v>478</v>
      </c>
    </row>
    <row r="8" spans="1:2" x14ac:dyDescent="0.2">
      <c r="A8" s="32" t="s">
        <v>471</v>
      </c>
      <c r="B8" s="32" t="s">
        <v>479</v>
      </c>
    </row>
    <row r="9" spans="1:2" x14ac:dyDescent="0.2">
      <c r="A9" s="32" t="s">
        <v>472</v>
      </c>
      <c r="B9" s="32" t="s">
        <v>480</v>
      </c>
    </row>
    <row r="10" spans="1:2" x14ac:dyDescent="0.2">
      <c r="A10" t="s">
        <v>481</v>
      </c>
      <c r="B10" s="32" t="s">
        <v>482</v>
      </c>
    </row>
    <row r="11" spans="1:2" x14ac:dyDescent="0.2">
      <c r="A11" t="s">
        <v>483</v>
      </c>
      <c r="B11" s="32" t="s">
        <v>484</v>
      </c>
    </row>
    <row r="12" spans="1:2" x14ac:dyDescent="0.2">
      <c r="A12" t="s">
        <v>485</v>
      </c>
      <c r="B12" s="32" t="s">
        <v>486</v>
      </c>
    </row>
    <row r="13" spans="1:2" x14ac:dyDescent="0.2">
      <c r="A13" t="s">
        <v>487</v>
      </c>
      <c r="B13" s="32" t="s">
        <v>488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F474"/>
  <sheetViews>
    <sheetView tabSelected="1" zoomScale="80" workbookViewId="0">
      <pane xSplit="3" ySplit="3" topLeftCell="D4" activePane="bottomRight" state="frozen"/>
      <selection pane="topRight" activeCell="D1" sqref="D1"/>
      <selection pane="bottomLeft" activeCell="A4" sqref="A4"/>
      <selection pane="bottomRight" activeCell="D4" sqref="D4"/>
    </sheetView>
  </sheetViews>
  <sheetFormatPr defaultColWidth="9.33203125" defaultRowHeight="12.75" x14ac:dyDescent="0.2"/>
  <cols>
    <col min="1" max="2" width="9.33203125" style="6"/>
    <col min="3" max="3" width="28.33203125" style="6" bestFit="1" customWidth="1"/>
    <col min="4" max="15" width="9.83203125" style="6" customWidth="1"/>
    <col min="16" max="16" width="9.83203125" style="129" customWidth="1"/>
    <col min="17" max="82" width="9.83203125" style="6" customWidth="1"/>
    <col min="83" max="83" width="9.33203125" style="6"/>
    <col min="84" max="84" width="10.1640625" style="6" bestFit="1" customWidth="1"/>
    <col min="85" max="136" width="10.83203125" style="6" customWidth="1"/>
    <col min="137" max="137" width="10" style="6" customWidth="1"/>
    <col min="138" max="152" width="10.83203125" style="6" customWidth="1"/>
    <col min="153" max="156" width="9.33203125" style="6"/>
    <col min="157" max="157" width="9.33203125" style="6" customWidth="1"/>
    <col min="158" max="166" width="9.33203125" style="6"/>
    <col min="167" max="167" width="10.83203125" style="6" customWidth="1"/>
    <col min="168" max="168" width="11" style="6" bestFit="1" customWidth="1"/>
    <col min="169" max="169" width="9.33203125" style="6"/>
    <col min="170" max="170" width="12.83203125" style="6" customWidth="1"/>
    <col min="171" max="16384" width="9.33203125" style="6"/>
  </cols>
  <sheetData>
    <row r="1" spans="1:188" x14ac:dyDescent="0.2">
      <c r="A1" s="7" t="s">
        <v>280</v>
      </c>
      <c r="D1" s="61">
        <f>+CG1</f>
        <v>2</v>
      </c>
      <c r="E1" s="36" t="s">
        <v>377</v>
      </c>
      <c r="F1" s="36"/>
      <c r="G1" s="36"/>
      <c r="H1" s="59"/>
      <c r="I1" s="121"/>
      <c r="J1" s="60" t="s">
        <v>454</v>
      </c>
      <c r="BU1" s="6" t="s">
        <v>449</v>
      </c>
      <c r="CE1" s="6" t="s">
        <v>281</v>
      </c>
      <c r="CG1" s="61">
        <v>2</v>
      </c>
      <c r="CH1" s="36" t="s">
        <v>377</v>
      </c>
      <c r="CI1" s="36"/>
      <c r="CJ1" s="22"/>
      <c r="CK1" s="6">
        <v>1.5</v>
      </c>
      <c r="CL1" s="23" t="s">
        <v>413</v>
      </c>
      <c r="CV1" s="23"/>
      <c r="DA1" s="7"/>
      <c r="DF1" s="7"/>
      <c r="DG1" s="11"/>
      <c r="FH1" s="36" t="s">
        <v>388</v>
      </c>
      <c r="FI1" s="36"/>
      <c r="FJ1" s="63"/>
      <c r="FK1"/>
      <c r="FL1"/>
    </row>
    <row r="2" spans="1:188" x14ac:dyDescent="0.2">
      <c r="A2" s="6" t="s">
        <v>465</v>
      </c>
      <c r="D2" s="6">
        <v>1</v>
      </c>
      <c r="E2" s="6">
        <f>+D2+1</f>
        <v>2</v>
      </c>
      <c r="F2" s="6">
        <f t="shared" ref="F2:BQ2" si="0">+E2+1</f>
        <v>3</v>
      </c>
      <c r="G2" s="6">
        <f t="shared" si="0"/>
        <v>4</v>
      </c>
      <c r="H2" s="6">
        <f t="shared" si="0"/>
        <v>5</v>
      </c>
      <c r="I2" s="6">
        <f t="shared" si="0"/>
        <v>6</v>
      </c>
      <c r="J2" s="6">
        <f t="shared" si="0"/>
        <v>7</v>
      </c>
      <c r="K2" s="6">
        <f t="shared" si="0"/>
        <v>8</v>
      </c>
      <c r="L2" s="6">
        <f t="shared" si="0"/>
        <v>9</v>
      </c>
      <c r="M2" s="6">
        <f t="shared" si="0"/>
        <v>10</v>
      </c>
      <c r="N2" s="6">
        <f t="shared" si="0"/>
        <v>11</v>
      </c>
      <c r="O2" s="6">
        <f t="shared" si="0"/>
        <v>12</v>
      </c>
      <c r="P2" s="6">
        <f t="shared" si="0"/>
        <v>13</v>
      </c>
      <c r="Q2" s="6">
        <f t="shared" si="0"/>
        <v>14</v>
      </c>
      <c r="R2" s="6">
        <f t="shared" si="0"/>
        <v>15</v>
      </c>
      <c r="S2" s="6">
        <f t="shared" si="0"/>
        <v>16</v>
      </c>
      <c r="T2" s="6">
        <f t="shared" si="0"/>
        <v>17</v>
      </c>
      <c r="U2" s="6">
        <f t="shared" si="0"/>
        <v>18</v>
      </c>
      <c r="V2" s="6">
        <f t="shared" si="0"/>
        <v>19</v>
      </c>
      <c r="W2" s="6">
        <f t="shared" si="0"/>
        <v>20</v>
      </c>
      <c r="X2" s="6">
        <f t="shared" si="0"/>
        <v>21</v>
      </c>
      <c r="Y2" s="6">
        <f t="shared" si="0"/>
        <v>22</v>
      </c>
      <c r="Z2" s="6">
        <f t="shared" si="0"/>
        <v>23</v>
      </c>
      <c r="AA2" s="6">
        <f t="shared" si="0"/>
        <v>24</v>
      </c>
      <c r="AB2" s="6">
        <f t="shared" si="0"/>
        <v>25</v>
      </c>
      <c r="AC2" s="6">
        <f t="shared" si="0"/>
        <v>26</v>
      </c>
      <c r="AD2" s="6">
        <f t="shared" si="0"/>
        <v>27</v>
      </c>
      <c r="AE2" s="6">
        <f t="shared" si="0"/>
        <v>28</v>
      </c>
      <c r="AF2" s="6">
        <f t="shared" si="0"/>
        <v>29</v>
      </c>
      <c r="AG2" s="6">
        <f t="shared" si="0"/>
        <v>30</v>
      </c>
      <c r="AH2" s="6">
        <f t="shared" si="0"/>
        <v>31</v>
      </c>
      <c r="AI2" s="6">
        <f t="shared" si="0"/>
        <v>32</v>
      </c>
      <c r="AJ2" s="6">
        <f t="shared" si="0"/>
        <v>33</v>
      </c>
      <c r="AK2" s="6">
        <f t="shared" si="0"/>
        <v>34</v>
      </c>
      <c r="AL2" s="6">
        <f t="shared" si="0"/>
        <v>35</v>
      </c>
      <c r="AM2" s="6">
        <f t="shared" si="0"/>
        <v>36</v>
      </c>
      <c r="AN2" s="6">
        <f t="shared" si="0"/>
        <v>37</v>
      </c>
      <c r="AO2" s="6">
        <f t="shared" si="0"/>
        <v>38</v>
      </c>
      <c r="AP2" s="6">
        <f t="shared" si="0"/>
        <v>39</v>
      </c>
      <c r="AQ2" s="6">
        <f t="shared" si="0"/>
        <v>40</v>
      </c>
      <c r="AR2" s="6">
        <f t="shared" si="0"/>
        <v>41</v>
      </c>
      <c r="AS2" s="6">
        <f t="shared" si="0"/>
        <v>42</v>
      </c>
      <c r="AT2" s="6">
        <f t="shared" si="0"/>
        <v>43</v>
      </c>
      <c r="AU2" s="6">
        <f t="shared" si="0"/>
        <v>44</v>
      </c>
      <c r="AV2" s="6">
        <f t="shared" si="0"/>
        <v>45</v>
      </c>
      <c r="AW2" s="6">
        <f t="shared" si="0"/>
        <v>46</v>
      </c>
      <c r="AX2" s="6">
        <f t="shared" si="0"/>
        <v>47</v>
      </c>
      <c r="AY2" s="6">
        <f t="shared" si="0"/>
        <v>48</v>
      </c>
      <c r="AZ2" s="6">
        <f t="shared" si="0"/>
        <v>49</v>
      </c>
      <c r="BA2" s="6">
        <f t="shared" si="0"/>
        <v>50</v>
      </c>
      <c r="BB2" s="6">
        <f t="shared" si="0"/>
        <v>51</v>
      </c>
      <c r="BC2" s="6">
        <f t="shared" si="0"/>
        <v>52</v>
      </c>
      <c r="BD2" s="6">
        <f t="shared" si="0"/>
        <v>53</v>
      </c>
      <c r="BE2" s="6">
        <f t="shared" si="0"/>
        <v>54</v>
      </c>
      <c r="BF2" s="6">
        <f t="shared" si="0"/>
        <v>55</v>
      </c>
      <c r="BG2" s="6">
        <f t="shared" si="0"/>
        <v>56</v>
      </c>
      <c r="BH2" s="6">
        <f t="shared" si="0"/>
        <v>57</v>
      </c>
      <c r="BI2" s="6">
        <f t="shared" si="0"/>
        <v>58</v>
      </c>
      <c r="BJ2" s="6">
        <f t="shared" si="0"/>
        <v>59</v>
      </c>
      <c r="BK2" s="6">
        <f t="shared" si="0"/>
        <v>60</v>
      </c>
      <c r="BL2" s="6">
        <f t="shared" si="0"/>
        <v>61</v>
      </c>
      <c r="BM2" s="6">
        <f t="shared" si="0"/>
        <v>62</v>
      </c>
      <c r="BN2" s="6">
        <f t="shared" si="0"/>
        <v>63</v>
      </c>
      <c r="BO2" s="6">
        <f t="shared" si="0"/>
        <v>64</v>
      </c>
      <c r="BP2" s="6">
        <f t="shared" si="0"/>
        <v>65</v>
      </c>
      <c r="BQ2" s="6">
        <f t="shared" si="0"/>
        <v>66</v>
      </c>
      <c r="BR2" s="6">
        <f t="shared" ref="BR2:BS2" si="1">+BQ2+1</f>
        <v>67</v>
      </c>
      <c r="BS2" s="6">
        <f t="shared" si="1"/>
        <v>68</v>
      </c>
      <c r="CE2" s="47" t="s">
        <v>362</v>
      </c>
      <c r="CF2" s="18" t="s">
        <v>379</v>
      </c>
      <c r="CG2">
        <f t="shared" ref="CG2:EE2" si="2">+CH2+(CH3-CG3)</f>
        <v>11950</v>
      </c>
      <c r="CH2">
        <f t="shared" si="2"/>
        <v>10950</v>
      </c>
      <c r="CI2">
        <f t="shared" si="2"/>
        <v>9950</v>
      </c>
      <c r="CJ2">
        <f t="shared" si="2"/>
        <v>8950</v>
      </c>
      <c r="CK2">
        <f t="shared" si="2"/>
        <v>7950</v>
      </c>
      <c r="CL2">
        <f t="shared" si="2"/>
        <v>6950</v>
      </c>
      <c r="CM2">
        <f t="shared" si="2"/>
        <v>5950</v>
      </c>
      <c r="CN2">
        <f t="shared" si="2"/>
        <v>4950</v>
      </c>
      <c r="CO2">
        <f t="shared" si="2"/>
        <v>3950</v>
      </c>
      <c r="CP2">
        <f t="shared" si="2"/>
        <v>2950</v>
      </c>
      <c r="CQ2">
        <f t="shared" si="2"/>
        <v>1950</v>
      </c>
      <c r="CR2">
        <f t="shared" si="2"/>
        <v>1850</v>
      </c>
      <c r="CS2">
        <f t="shared" si="2"/>
        <v>1750</v>
      </c>
      <c r="CT2">
        <f t="shared" si="2"/>
        <v>1650</v>
      </c>
      <c r="CU2">
        <f t="shared" si="2"/>
        <v>1550</v>
      </c>
      <c r="CV2">
        <f t="shared" si="2"/>
        <v>1450</v>
      </c>
      <c r="CW2">
        <f t="shared" si="2"/>
        <v>1350</v>
      </c>
      <c r="CX2">
        <f t="shared" si="2"/>
        <v>1250</v>
      </c>
      <c r="CY2">
        <f t="shared" si="2"/>
        <v>1150</v>
      </c>
      <c r="CZ2">
        <f t="shared" si="2"/>
        <v>1050</v>
      </c>
      <c r="DA2">
        <f t="shared" si="2"/>
        <v>950</v>
      </c>
      <c r="DB2">
        <f t="shared" si="2"/>
        <v>850</v>
      </c>
      <c r="DC2">
        <f t="shared" si="2"/>
        <v>750</v>
      </c>
      <c r="DD2">
        <f t="shared" si="2"/>
        <v>650</v>
      </c>
      <c r="DE2">
        <f t="shared" si="2"/>
        <v>550</v>
      </c>
      <c r="DF2">
        <f t="shared" si="2"/>
        <v>450</v>
      </c>
      <c r="DG2">
        <f t="shared" si="2"/>
        <v>350</v>
      </c>
      <c r="DH2">
        <f t="shared" si="2"/>
        <v>250</v>
      </c>
      <c r="DI2">
        <f t="shared" si="2"/>
        <v>240</v>
      </c>
      <c r="DJ2">
        <f t="shared" si="2"/>
        <v>230</v>
      </c>
      <c r="DK2">
        <f t="shared" si="2"/>
        <v>220</v>
      </c>
      <c r="DL2">
        <f t="shared" si="2"/>
        <v>210</v>
      </c>
      <c r="DM2">
        <f t="shared" si="2"/>
        <v>200</v>
      </c>
      <c r="DN2">
        <f t="shared" si="2"/>
        <v>190</v>
      </c>
      <c r="DO2">
        <f t="shared" si="2"/>
        <v>180</v>
      </c>
      <c r="DP2">
        <f t="shared" si="2"/>
        <v>170</v>
      </c>
      <c r="DQ2">
        <f t="shared" si="2"/>
        <v>160</v>
      </c>
      <c r="DR2">
        <f t="shared" si="2"/>
        <v>150</v>
      </c>
      <c r="DS2">
        <f t="shared" si="2"/>
        <v>140</v>
      </c>
      <c r="DT2">
        <f t="shared" si="2"/>
        <v>130</v>
      </c>
      <c r="DU2">
        <f t="shared" si="2"/>
        <v>120</v>
      </c>
      <c r="DV2">
        <f t="shared" si="2"/>
        <v>110</v>
      </c>
      <c r="DW2">
        <f t="shared" si="2"/>
        <v>100</v>
      </c>
      <c r="DX2">
        <f t="shared" si="2"/>
        <v>90</v>
      </c>
      <c r="DY2">
        <f t="shared" si="2"/>
        <v>80</v>
      </c>
      <c r="DZ2">
        <f t="shared" si="2"/>
        <v>70</v>
      </c>
      <c r="EA2">
        <f t="shared" si="2"/>
        <v>60</v>
      </c>
      <c r="EB2">
        <f t="shared" si="2"/>
        <v>50</v>
      </c>
      <c r="EC2">
        <f t="shared" si="2"/>
        <v>40</v>
      </c>
      <c r="ED2">
        <f t="shared" si="2"/>
        <v>30</v>
      </c>
      <c r="EE2">
        <f t="shared" si="2"/>
        <v>20</v>
      </c>
      <c r="EF2">
        <f>+EG2+(EG3-EF3)</f>
        <v>10</v>
      </c>
      <c r="EG2">
        <v>0</v>
      </c>
      <c r="FH2"/>
      <c r="FI2"/>
      <c r="FJ2" s="32"/>
      <c r="FK2"/>
      <c r="FL2"/>
      <c r="FM2"/>
    </row>
    <row r="3" spans="1:188" x14ac:dyDescent="0.2">
      <c r="A3" s="1" t="s">
        <v>44</v>
      </c>
      <c r="B3" s="2" t="s">
        <v>45</v>
      </c>
      <c r="C3" s="3" t="s">
        <v>46</v>
      </c>
      <c r="D3" s="10">
        <v>-10000</v>
      </c>
      <c r="E3" s="10">
        <v>-9000</v>
      </c>
      <c r="F3" s="10">
        <v>-8000</v>
      </c>
      <c r="G3" s="10">
        <v>-7000</v>
      </c>
      <c r="H3" s="10">
        <v>-6000</v>
      </c>
      <c r="I3" s="10">
        <v>-5000</v>
      </c>
      <c r="J3" s="10">
        <v>-4000</v>
      </c>
      <c r="K3" s="10">
        <v>-3000</v>
      </c>
      <c r="L3" s="10">
        <v>-2000</v>
      </c>
      <c r="M3" s="10">
        <v>-1000</v>
      </c>
      <c r="N3" s="10">
        <v>0</v>
      </c>
      <c r="O3" s="10">
        <v>100</v>
      </c>
      <c r="P3" s="130">
        <v>200</v>
      </c>
      <c r="Q3" s="10">
        <v>300</v>
      </c>
      <c r="R3" s="10">
        <v>400</v>
      </c>
      <c r="S3" s="10">
        <v>500</v>
      </c>
      <c r="T3" s="10">
        <v>600</v>
      </c>
      <c r="U3" s="10">
        <v>700</v>
      </c>
      <c r="V3" s="10">
        <v>800</v>
      </c>
      <c r="W3" s="10">
        <v>900</v>
      </c>
      <c r="X3" s="10">
        <v>1000</v>
      </c>
      <c r="Y3" s="10">
        <v>1100</v>
      </c>
      <c r="Z3" s="10">
        <v>1200</v>
      </c>
      <c r="AA3" s="10">
        <v>1300</v>
      </c>
      <c r="AB3" s="10">
        <v>1400</v>
      </c>
      <c r="AC3" s="10">
        <v>1500</v>
      </c>
      <c r="AD3" s="10">
        <v>1600</v>
      </c>
      <c r="AE3" s="9">
        <v>1700</v>
      </c>
      <c r="AF3" s="9">
        <v>1710</v>
      </c>
      <c r="AG3" s="9">
        <v>1720</v>
      </c>
      <c r="AH3" s="9">
        <v>1730</v>
      </c>
      <c r="AI3" s="9">
        <v>1740</v>
      </c>
      <c r="AJ3" s="9">
        <v>1750</v>
      </c>
      <c r="AK3" s="9">
        <v>1760</v>
      </c>
      <c r="AL3" s="9">
        <v>1770</v>
      </c>
      <c r="AM3" s="9">
        <v>1780</v>
      </c>
      <c r="AN3" s="9">
        <v>1790</v>
      </c>
      <c r="AO3" s="9">
        <v>1800</v>
      </c>
      <c r="AP3" s="9">
        <v>1810</v>
      </c>
      <c r="AQ3" s="9">
        <v>1820</v>
      </c>
      <c r="AR3" s="9">
        <v>1830</v>
      </c>
      <c r="AS3" s="9">
        <v>1840</v>
      </c>
      <c r="AT3" s="9">
        <v>1850</v>
      </c>
      <c r="AU3" s="9">
        <v>1860</v>
      </c>
      <c r="AV3" s="9">
        <v>1870</v>
      </c>
      <c r="AW3" s="9">
        <v>1880</v>
      </c>
      <c r="AX3" s="9">
        <v>1890</v>
      </c>
      <c r="AY3" s="9">
        <v>1900</v>
      </c>
      <c r="AZ3" s="9">
        <v>1910</v>
      </c>
      <c r="BA3" s="9">
        <v>1920</v>
      </c>
      <c r="BB3" s="9">
        <v>1930</v>
      </c>
      <c r="BC3" s="9">
        <v>1940</v>
      </c>
      <c r="BD3" s="9">
        <v>1950</v>
      </c>
      <c r="BE3" s="16">
        <v>1960</v>
      </c>
      <c r="BF3" s="16">
        <v>1970</v>
      </c>
      <c r="BG3" s="16">
        <v>1980</v>
      </c>
      <c r="BH3" s="16">
        <v>1990</v>
      </c>
      <c r="BI3" s="16">
        <v>2000</v>
      </c>
      <c r="BJ3" s="16">
        <v>2001</v>
      </c>
      <c r="BK3" s="16">
        <v>2002</v>
      </c>
      <c r="BL3" s="16">
        <v>2003</v>
      </c>
      <c r="BM3" s="16">
        <v>2004</v>
      </c>
      <c r="BN3" s="16">
        <v>2005</v>
      </c>
      <c r="BO3" s="16">
        <v>2006</v>
      </c>
      <c r="BP3" s="16">
        <v>2007</v>
      </c>
      <c r="BQ3" s="16">
        <v>2008</v>
      </c>
      <c r="BR3" s="16">
        <v>2009</v>
      </c>
      <c r="BS3" s="16">
        <v>2010</v>
      </c>
      <c r="BT3" s="16">
        <v>2011</v>
      </c>
      <c r="BU3" s="16">
        <v>2012</v>
      </c>
      <c r="BV3" s="16">
        <v>2013</v>
      </c>
      <c r="BW3" s="16">
        <v>2014</v>
      </c>
      <c r="BX3" s="16">
        <v>2015</v>
      </c>
      <c r="BY3" s="16">
        <v>2016</v>
      </c>
      <c r="BZ3" s="16">
        <v>2017</v>
      </c>
      <c r="CA3" s="16">
        <v>2018</v>
      </c>
      <c r="CB3" s="16">
        <v>2019</v>
      </c>
      <c r="CC3" s="16">
        <v>2020</v>
      </c>
      <c r="CD3" s="16"/>
      <c r="CE3" s="47" t="s">
        <v>361</v>
      </c>
      <c r="CF3" s="4"/>
      <c r="CG3" s="10">
        <v>-10000</v>
      </c>
      <c r="CH3" s="10">
        <v>-9000</v>
      </c>
      <c r="CI3" s="10">
        <v>-8000</v>
      </c>
      <c r="CJ3" s="10">
        <v>-7000</v>
      </c>
      <c r="CK3" s="10">
        <v>-6000</v>
      </c>
      <c r="CL3" s="10">
        <v>-5000</v>
      </c>
      <c r="CM3" s="10">
        <v>-4000</v>
      </c>
      <c r="CN3" s="10">
        <v>-3000</v>
      </c>
      <c r="CO3" s="10">
        <v>-2000</v>
      </c>
      <c r="CP3" s="10">
        <v>-1000</v>
      </c>
      <c r="CQ3" s="10">
        <v>0</v>
      </c>
      <c r="CR3" s="10">
        <v>100</v>
      </c>
      <c r="CS3" s="10">
        <v>200</v>
      </c>
      <c r="CT3" s="10">
        <v>300</v>
      </c>
      <c r="CU3" s="10">
        <v>400</v>
      </c>
      <c r="CV3" s="10">
        <v>500</v>
      </c>
      <c r="CW3" s="10">
        <v>600</v>
      </c>
      <c r="CX3" s="10">
        <v>700</v>
      </c>
      <c r="CY3" s="10">
        <v>800</v>
      </c>
      <c r="CZ3" s="10">
        <v>900</v>
      </c>
      <c r="DA3" s="10">
        <v>1000</v>
      </c>
      <c r="DB3" s="10">
        <v>1100</v>
      </c>
      <c r="DC3" s="10">
        <v>1200</v>
      </c>
      <c r="DD3" s="10">
        <v>1300</v>
      </c>
      <c r="DE3" s="10">
        <v>1400</v>
      </c>
      <c r="DF3" s="10">
        <v>1500</v>
      </c>
      <c r="DG3" s="10">
        <v>1600</v>
      </c>
      <c r="DH3" s="9">
        <v>1700</v>
      </c>
      <c r="DI3" s="9">
        <v>1710</v>
      </c>
      <c r="DJ3" s="9">
        <v>1720</v>
      </c>
      <c r="DK3" s="9">
        <v>1730</v>
      </c>
      <c r="DL3" s="9">
        <v>1740</v>
      </c>
      <c r="DM3" s="9">
        <v>1750</v>
      </c>
      <c r="DN3" s="9">
        <v>1760</v>
      </c>
      <c r="DO3" s="9">
        <v>1770</v>
      </c>
      <c r="DP3" s="9">
        <v>1780</v>
      </c>
      <c r="DQ3" s="9">
        <v>1790</v>
      </c>
      <c r="DR3" s="9">
        <v>1800</v>
      </c>
      <c r="DS3" s="9">
        <v>1810</v>
      </c>
      <c r="DT3" s="9">
        <v>1820</v>
      </c>
      <c r="DU3" s="9">
        <v>1830</v>
      </c>
      <c r="DV3" s="9">
        <v>1840</v>
      </c>
      <c r="DW3" s="9">
        <v>1850</v>
      </c>
      <c r="DX3" s="9">
        <v>1860</v>
      </c>
      <c r="DY3" s="9">
        <v>1870</v>
      </c>
      <c r="DZ3" s="9">
        <v>1880</v>
      </c>
      <c r="EA3" s="9">
        <v>1890</v>
      </c>
      <c r="EB3" s="9">
        <v>1900</v>
      </c>
      <c r="EC3" s="9">
        <v>1910</v>
      </c>
      <c r="ED3" s="9">
        <v>1920</v>
      </c>
      <c r="EE3" s="9">
        <v>1930</v>
      </c>
      <c r="EF3" s="9">
        <v>1940</v>
      </c>
      <c r="EG3" s="9">
        <v>1950</v>
      </c>
      <c r="EH3" s="16">
        <v>1960</v>
      </c>
      <c r="EI3" s="16">
        <v>1970</v>
      </c>
      <c r="EJ3" s="16">
        <v>1980</v>
      </c>
      <c r="EK3" s="16">
        <v>1990</v>
      </c>
      <c r="EL3" s="16">
        <v>2000</v>
      </c>
      <c r="EM3" s="16">
        <v>2001</v>
      </c>
      <c r="EN3" s="16">
        <v>2002</v>
      </c>
      <c r="EO3" s="16">
        <v>2003</v>
      </c>
      <c r="EP3" s="16">
        <v>2004</v>
      </c>
      <c r="EQ3" s="16">
        <v>2005</v>
      </c>
      <c r="ER3" s="16">
        <v>2006</v>
      </c>
      <c r="ES3" s="16">
        <v>2007</v>
      </c>
      <c r="ET3" s="16">
        <v>2008</v>
      </c>
      <c r="EU3" s="16">
        <v>2009</v>
      </c>
      <c r="EV3" s="16">
        <v>2010</v>
      </c>
      <c r="EW3" s="16">
        <v>2011</v>
      </c>
      <c r="EX3" s="16">
        <v>2012</v>
      </c>
      <c r="EY3" s="16">
        <v>2013</v>
      </c>
      <c r="EZ3" s="16">
        <v>2014</v>
      </c>
      <c r="FA3" s="16">
        <v>2015</v>
      </c>
      <c r="FB3" s="16">
        <v>2016</v>
      </c>
      <c r="FC3" s="16">
        <v>2017</v>
      </c>
      <c r="FD3" s="16">
        <v>2018</v>
      </c>
      <c r="FE3" s="16">
        <v>2019</v>
      </c>
      <c r="FF3" s="16">
        <v>2020</v>
      </c>
      <c r="FG3" s="16"/>
      <c r="FH3" s="34" t="s">
        <v>382</v>
      </c>
      <c r="FI3" s="34" t="s">
        <v>383</v>
      </c>
      <c r="FJ3" s="34" t="s">
        <v>307</v>
      </c>
      <c r="FK3" s="34" t="s">
        <v>384</v>
      </c>
      <c r="FL3" s="34" t="s">
        <v>385</v>
      </c>
      <c r="FM3" s="34" t="s">
        <v>386</v>
      </c>
      <c r="FN3" s="34" t="s">
        <v>387</v>
      </c>
      <c r="FO3" s="6" t="s">
        <v>393</v>
      </c>
      <c r="FP3" s="88" t="s">
        <v>392</v>
      </c>
      <c r="FQ3" s="6" t="s">
        <v>401</v>
      </c>
      <c r="GF3" s="6" t="s">
        <v>415</v>
      </c>
    </row>
    <row r="4" spans="1:188" x14ac:dyDescent="0.2">
      <c r="A4" s="8">
        <v>18</v>
      </c>
      <c r="B4" s="14">
        <v>4</v>
      </c>
      <c r="C4" s="106" t="s">
        <v>49</v>
      </c>
      <c r="D4" s="11">
        <v>0</v>
      </c>
      <c r="E4" s="11">
        <v>0</v>
      </c>
      <c r="F4" s="11">
        <v>0</v>
      </c>
      <c r="G4" s="35">
        <f>IF(H4&lt;1,0,'[1]total numbers'!G4*CJ4)</f>
        <v>2.2243514107900002</v>
      </c>
      <c r="H4" s="35">
        <f>IF(I4&lt;1,0,'[1]total numbers'!H4*CK4)</f>
        <v>3.0798711841707704</v>
      </c>
      <c r="I4" s="11">
        <f>+'[1]total numbers'!I4*CL4</f>
        <v>12.793311072709351</v>
      </c>
      <c r="J4" s="11">
        <f>+'[1]total numbers'!J4*CM4</f>
        <v>156.71806064068954</v>
      </c>
      <c r="K4" s="11">
        <f>+'[1]total numbers'!K4*CN4</f>
        <v>825.16856418975294</v>
      </c>
      <c r="L4" s="11">
        <f>+'[1]total numbers'!L4*CO4</f>
        <v>1107.7712076858995</v>
      </c>
      <c r="M4" s="11">
        <f>+'[1]total numbers'!M4*CP4</f>
        <v>1332.5617548638088</v>
      </c>
      <c r="N4" s="11">
        <f>+'[1]total numbers'!N4*CQ4</f>
        <v>2405.674671798783</v>
      </c>
      <c r="O4" s="11">
        <f>+'[1]total numbers'!O4*CR4</f>
        <v>2673.5379355742975</v>
      </c>
      <c r="P4" s="131">
        <f>+'[1]total numbers'!P4*CS4</f>
        <v>2933.1825946865474</v>
      </c>
      <c r="Q4" s="11">
        <f>+'[1]total numbers'!Q4*CT4</f>
        <v>2894.7878065579084</v>
      </c>
      <c r="R4" s="11">
        <f>+'[1]total numbers'!R4*CU4</f>
        <v>2855.3465780997954</v>
      </c>
      <c r="S4" s="11">
        <f>+'[1]total numbers'!S4*CV4</f>
        <v>2814.784553939252</v>
      </c>
      <c r="T4" s="11">
        <f>+'[1]total numbers'!T4*CW4</f>
        <v>2773.0185469370567</v>
      </c>
      <c r="U4" s="11">
        <f>+'[1]total numbers'!U4*CX4</f>
        <v>2648.0563773369422</v>
      </c>
      <c r="V4" s="11">
        <f>+'[1]total numbers'!V4*CY4</f>
        <v>2524.3589759079432</v>
      </c>
      <c r="W4" s="11">
        <f>+'[1]total numbers'!W4*CZ4</f>
        <v>2428.3382125755334</v>
      </c>
      <c r="X4" s="11">
        <f>+'[1]total numbers'!X4*DA4</f>
        <v>2332.6621040042501</v>
      </c>
      <c r="Y4" s="11">
        <f>+'[1]total numbers'!Y4*DB4</f>
        <v>2415.2570238247795</v>
      </c>
      <c r="Z4" s="11">
        <f>+'[1]total numbers'!Z4*DC4</f>
        <v>2490.9007979166036</v>
      </c>
      <c r="AA4" s="11">
        <f>+'[1]total numbers'!AA4*DD4</f>
        <v>1706.043880294337</v>
      </c>
      <c r="AB4" s="11">
        <f>+'[1]total numbers'!AB4*DE4</f>
        <v>1785.7754575504839</v>
      </c>
      <c r="AC4" s="11">
        <f>+'[1]total numbers'!AC4*DF4</f>
        <v>1857.6632620246028</v>
      </c>
      <c r="AD4" s="11">
        <f>+'[1]total numbers'!AD4*DG4</f>
        <v>2259.9682239264448</v>
      </c>
      <c r="AE4" s="11">
        <f>+'[1]total numbers'!AE4*DH4</f>
        <v>2194.2417488870151</v>
      </c>
      <c r="AF4" s="11">
        <f>+'[1]total numbers'!AF4*DI4</f>
        <v>2241.3702922858783</v>
      </c>
      <c r="AG4" s="11">
        <f>+'[1]total numbers'!AG4*DJ4</f>
        <v>2285.1479304246404</v>
      </c>
      <c r="AH4" s="11">
        <f>+'[1]total numbers'!AH4*DK4</f>
        <v>2329.7115169321173</v>
      </c>
      <c r="AI4" s="11">
        <f>+'[1]total numbers'!AI4*DL4</f>
        <v>2375.0723615518218</v>
      </c>
      <c r="AJ4" s="11">
        <f>+'[1]total numbers'!AJ4*DM4</f>
        <v>2421.2418042722411</v>
      </c>
      <c r="AK4" s="11">
        <f>+'[1]total numbers'!AK4*DN4</f>
        <v>2468.2312070786184</v>
      </c>
      <c r="AL4" s="11">
        <f>+'[1]total numbers'!AL4*DO4</f>
        <v>2516.0519451055079</v>
      </c>
      <c r="AM4" s="11">
        <f>+'[1]total numbers'!AM4*DP4</f>
        <v>2564.7153971540029</v>
      </c>
      <c r="AN4" s="11">
        <f>+'[1]total numbers'!AN4*DQ4</f>
        <v>2614.2329355351953</v>
      </c>
      <c r="AO4" s="11">
        <f>+'[1]total numbers'!AO4*DR4</f>
        <v>2664.6159151990414</v>
      </c>
      <c r="AP4" s="11">
        <f>+'[1]total numbers'!AP4*DS4</f>
        <v>2715.8756621051657</v>
      </c>
      <c r="AQ4" s="11">
        <f>+'[1]total numbers'!AQ4*DT4</f>
        <v>2768.023460789324</v>
      </c>
      <c r="AR4" s="11">
        <f>+'[1]total numbers'!AR4*DU4</f>
        <v>2849.891942601696</v>
      </c>
      <c r="AS4" s="11">
        <f>+'[1]total numbers'!AS4*DV4</f>
        <v>2997.628398658092</v>
      </c>
      <c r="AT4" s="11">
        <f>+'[1]total numbers'!AT4*DW4</f>
        <v>3152.9044960350825</v>
      </c>
      <c r="AU4" s="11">
        <f>+'[1]total numbers'!AU4*DX4</f>
        <v>3316.0960658543695</v>
      </c>
      <c r="AV4" s="11">
        <f>+'[1]total numbers'!AV4*DY4</f>
        <v>3487.5969680335884</v>
      </c>
      <c r="AW4" s="11">
        <f>+'[1]total numbers'!AW4*DZ4</f>
        <v>3722.397068134756</v>
      </c>
      <c r="AX4" s="11">
        <f>+'[1]total numbers'!AX4*EA4</f>
        <v>4017.6079127609446</v>
      </c>
      <c r="AY4" s="11">
        <f>+'[1]total numbers'!AY4*EB4</f>
        <v>4336.0485110829504</v>
      </c>
      <c r="AZ4" s="11">
        <f>+'[1]total numbers'!AZ4*EC4</f>
        <v>4679.5277266619951</v>
      </c>
      <c r="BA4" s="11">
        <f>+'[1]total numbers'!BA4*ED4</f>
        <v>5154.0143472001791</v>
      </c>
      <c r="BB4" s="11">
        <f>+'[1]total numbers'!BB4*EE4</f>
        <v>5624.5289729475962</v>
      </c>
      <c r="BC4" s="11">
        <f>+'[1]total numbers'!BC4*EF4</f>
        <v>6091.0235945317336</v>
      </c>
      <c r="BD4" s="11">
        <f>+'[1]total numbers'!BD4*EG4</f>
        <v>6553.4489129464928</v>
      </c>
      <c r="BE4" s="19">
        <f>+[2]faostat2014_crops!B2</f>
        <v>7700</v>
      </c>
      <c r="BF4" s="19">
        <f>+[2]faostat2014_crops!C2</f>
        <v>8006</v>
      </c>
      <c r="BG4" s="19">
        <f>+[2]faostat2014_crops!D2</f>
        <v>8049</v>
      </c>
      <c r="BH4" s="19">
        <f>+[2]faostat2014_crops!E2</f>
        <v>8040</v>
      </c>
      <c r="BI4" s="19">
        <f>+[2]faostat2014_crops!F2</f>
        <v>7753</v>
      </c>
      <c r="BJ4" s="19">
        <f>+[2]faostat2014_crops!G2</f>
        <v>7753</v>
      </c>
      <c r="BK4" s="19">
        <f>+[2]faostat2014_crops!H2</f>
        <v>7753</v>
      </c>
      <c r="BL4" s="19">
        <f>+[2]faostat2014_crops!I2</f>
        <v>7910</v>
      </c>
      <c r="BM4" s="19">
        <f>+[2]faostat2014_crops!J2</f>
        <v>7911</v>
      </c>
      <c r="BN4" s="19">
        <f>+[2]faostat2014_crops!K2</f>
        <v>7910</v>
      </c>
      <c r="BO4" s="19">
        <f>+[2]faostat2014_crops!L2</f>
        <v>7910</v>
      </c>
      <c r="BP4" s="19">
        <f>+[2]faostat2014_crops!M2</f>
        <v>7910</v>
      </c>
      <c r="BQ4" s="19">
        <f>+[2]faostat2014_crops!N2</f>
        <v>7910</v>
      </c>
      <c r="BR4" s="19">
        <f>+[2]faostat2014_crops!O2</f>
        <v>7910</v>
      </c>
      <c r="BS4" s="19">
        <f>+[2]faostat2014_crops!P2</f>
        <v>7910</v>
      </c>
      <c r="BT4" s="19">
        <f>+[2]faostat2014_crops!Q2</f>
        <v>7910</v>
      </c>
      <c r="BU4" s="19">
        <f>+[2]faostat2014_crops!R2</f>
        <v>7910</v>
      </c>
      <c r="BV4" s="19">
        <f>+[2]faostat2014_crops!S2</f>
        <v>7910</v>
      </c>
      <c r="BW4" s="19">
        <f>+[2]faostat2014_crops!T2</f>
        <v>7910</v>
      </c>
      <c r="BX4" s="19">
        <f>+[2]faostat2014_crops!U2</f>
        <v>7910</v>
      </c>
      <c r="BY4" s="112">
        <f t="shared" ref="BY4:BY68" si="3">TREND(BS4:BX4,BS$3:BX$3,BY$3)</f>
        <v>7910</v>
      </c>
      <c r="BZ4" s="112">
        <f t="shared" ref="BZ4:BZ68" si="4">TREND(BT4:BY4,BT$3:BY$3,BZ$3)</f>
        <v>7910</v>
      </c>
      <c r="CA4" s="112">
        <f t="shared" ref="CA4:CA68" si="5">TREND(BU4:BZ4,BU$3:BZ$3,CA$3)</f>
        <v>7910</v>
      </c>
      <c r="CB4" s="112">
        <f t="shared" ref="CB4:CB68" si="6">TREND(BV4:CA4,BV$3:CA$3,CB$3)</f>
        <v>7910</v>
      </c>
      <c r="CC4" s="112">
        <f t="shared" ref="CC4:CC68" si="7">TREND(BW4:CB4,BW$3:CB$3,CC$3)</f>
        <v>7910</v>
      </c>
      <c r="CD4" s="31"/>
      <c r="CE4" s="15">
        <f t="shared" ref="CE4:CE68" si="8">+BI4-BF4</f>
        <v>-253</v>
      </c>
      <c r="CG4" s="87">
        <v>0</v>
      </c>
      <c r="CH4" s="87">
        <v>0</v>
      </c>
      <c r="CI4" s="87">
        <f t="shared" ref="CI4:CM4" si="9">IF(+CJ4&lt;0.1,0,CJ4-CJ4/$CK$1)</f>
        <v>0</v>
      </c>
      <c r="CJ4" s="87">
        <f>+CK4</f>
        <v>5.6859160323152677E-2</v>
      </c>
      <c r="CK4" s="87">
        <f t="shared" si="9"/>
        <v>5.6859160323152677E-2</v>
      </c>
      <c r="CL4" s="87">
        <f t="shared" si="9"/>
        <v>0.17057748096945802</v>
      </c>
      <c r="CM4" s="87">
        <f t="shared" si="9"/>
        <v>0.51173244290837405</v>
      </c>
      <c r="CN4" s="66">
        <f t="shared" ref="CN4:CW5" si="10">IF(($FL4=0),0,$FN4*(CN$3-$FL4)^$FM4)</f>
        <v>1.5351973287251222</v>
      </c>
      <c r="CO4" s="66">
        <f t="shared" si="10"/>
        <v>1.4410031969897881</v>
      </c>
      <c r="CP4" s="66">
        <f t="shared" si="10"/>
        <v>1.3325617548638091</v>
      </c>
      <c r="CQ4" s="66">
        <f t="shared" si="10"/>
        <v>1.2028373358993918</v>
      </c>
      <c r="CR4" s="66">
        <f t="shared" si="10"/>
        <v>1.1882390824774651</v>
      </c>
      <c r="CS4" s="66">
        <f t="shared" si="10"/>
        <v>1.1732730378746188</v>
      </c>
      <c r="CT4" s="66">
        <f t="shared" si="10"/>
        <v>1.1579151226231632</v>
      </c>
      <c r="CU4" s="66">
        <f t="shared" si="10"/>
        <v>1.142138631239918</v>
      </c>
      <c r="CV4" s="66">
        <f t="shared" si="10"/>
        <v>1.1259138215757005</v>
      </c>
      <c r="CW4" s="66">
        <f t="shared" si="10"/>
        <v>1.1092074187748224</v>
      </c>
      <c r="CX4" s="66">
        <f t="shared" ref="CX4:DG5" si="11">IF(($FL4=0),0,$FN4*(CX$3-$FL4)^$FM4)</f>
        <v>1.0919820112729659</v>
      </c>
      <c r="CY4" s="66">
        <f t="shared" si="11"/>
        <v>1.0741953088969973</v>
      </c>
      <c r="CZ4" s="66">
        <f t="shared" si="11"/>
        <v>1.0557992228589275</v>
      </c>
      <c r="DA4" s="66">
        <f t="shared" si="11"/>
        <v>1.0367387128907775</v>
      </c>
      <c r="DB4" s="66">
        <f t="shared" si="11"/>
        <v>1.01695032582096</v>
      </c>
      <c r="DC4" s="66">
        <f t="shared" si="11"/>
        <v>0.99636031916664125</v>
      </c>
      <c r="DD4" s="66">
        <f t="shared" si="11"/>
        <v>0.9748822173110494</v>
      </c>
      <c r="DE4" s="66">
        <f t="shared" si="11"/>
        <v>0.95241357736025822</v>
      </c>
      <c r="DF4" s="66">
        <f t="shared" si="11"/>
        <v>0.9288316310123016</v>
      </c>
      <c r="DG4" s="66">
        <f t="shared" si="11"/>
        <v>0.90398728957057772</v>
      </c>
      <c r="DH4" s="66">
        <f t="shared" ref="DH4:DQ5" si="12">IF(($FL4=0),0,$FN4*(DH$3-$FL4)^$FM4)</f>
        <v>0.87769669955480589</v>
      </c>
      <c r="DI4" s="66">
        <f t="shared" si="12"/>
        <v>0.87497970116339319</v>
      </c>
      <c r="DJ4" s="66">
        <f t="shared" si="12"/>
        <v>0.87224572344059881</v>
      </c>
      <c r="DK4" s="66">
        <f t="shared" si="12"/>
        <v>0.86949449860134564</v>
      </c>
      <c r="DL4" s="66">
        <f t="shared" si="12"/>
        <v>0.86672575203865065</v>
      </c>
      <c r="DM4" s="66">
        <f t="shared" si="12"/>
        <v>0.86393920208235608</v>
      </c>
      <c r="DN4" s="66">
        <f t="shared" si="12"/>
        <v>0.86113455974689523</v>
      </c>
      <c r="DO4" s="66">
        <f t="shared" si="12"/>
        <v>0.85831152846747849</v>
      </c>
      <c r="DP4" s="66">
        <f t="shared" si="12"/>
        <v>0.85546980382405635</v>
      </c>
      <c r="DQ4" s="66">
        <f t="shared" si="12"/>
        <v>0.8526090732523508</v>
      </c>
      <c r="DR4" s="66">
        <f t="shared" ref="DR4:EA5" si="13">IF(($FL4=0),0,$FN4*(DR$3-$FL4)^$FM4)</f>
        <v>0.8497290157412285</v>
      </c>
      <c r="DS4" s="66">
        <f t="shared" si="13"/>
        <v>0.84682930151560742</v>
      </c>
      <c r="DT4" s="66">
        <f t="shared" si="13"/>
        <v>0.84390959170406221</v>
      </c>
      <c r="DU4" s="66">
        <f t="shared" si="13"/>
        <v>0.84096953799021468</v>
      </c>
      <c r="DV4" s="66">
        <f t="shared" si="13"/>
        <v>0.8380087822469382</v>
      </c>
      <c r="DW4" s="66">
        <f t="shared" si="13"/>
        <v>0.83502695615234512</v>
      </c>
      <c r="DX4" s="66">
        <f t="shared" si="13"/>
        <v>0.83202368078642763</v>
      </c>
      <c r="DY4" s="66">
        <f t="shared" si="13"/>
        <v>0.82899856620717571</v>
      </c>
      <c r="DZ4" s="66">
        <f t="shared" si="13"/>
        <v>0.8259512110048699</v>
      </c>
      <c r="EA4" s="66">
        <f t="shared" si="13"/>
        <v>0.82288120183318736</v>
      </c>
      <c r="EB4" s="66">
        <f t="shared" ref="EB4:EG5" si="14">IF(($FL4=0),0,$FN4*(EB$3-$FL4)^$FM4)</f>
        <v>0.81978811291562459</v>
      </c>
      <c r="EC4" s="66">
        <f t="shared" si="14"/>
        <v>0.8166715055256536</v>
      </c>
      <c r="ED4" s="66">
        <f t="shared" si="14"/>
        <v>0.813530927438883</v>
      </c>
      <c r="EE4" s="66">
        <f t="shared" si="14"/>
        <v>0.81036591235538302</v>
      </c>
      <c r="EF4" s="66">
        <f t="shared" si="14"/>
        <v>0.80717597929017015</v>
      </c>
      <c r="EG4" s="66">
        <f t="shared" si="14"/>
        <v>0.80396063192969758</v>
      </c>
      <c r="EH4" s="20">
        <f>+BE4/'[1]total numbers'!BN4</f>
        <v>0.80071935795202198</v>
      </c>
      <c r="EI4" s="20">
        <f>+BF4/'[1]total numbers'!BX4</f>
        <v>0.6761979095974241</v>
      </c>
      <c r="EJ4" s="20">
        <f>+BG4/'[1]total numbers'!CH4</f>
        <v>0.57716334791168544</v>
      </c>
      <c r="EK4" s="20">
        <f>+BH4/'[1]total numbers'!CR4</f>
        <v>0.6390887675220811</v>
      </c>
      <c r="EL4" s="20">
        <f>+BI4/'[1]total numbers'!DB4</f>
        <v>0.3775357051970592</v>
      </c>
      <c r="EM4" s="20">
        <f>+BJ4/'[1]total numbers'!DC4</f>
        <v>0.36614069852448089</v>
      </c>
      <c r="EN4" s="20">
        <f>+BK4/'[1]total numbers'!DD4</f>
        <v>0.35364499980956171</v>
      </c>
      <c r="EO4" s="20">
        <f>+BL4/'[1]total numbers'!DE4</f>
        <v>0.34760992032130233</v>
      </c>
      <c r="EP4" s="20">
        <f>+BM4/'[1]total numbers'!DF4</f>
        <v>0.33482210877236462</v>
      </c>
      <c r="EQ4" s="20">
        <f>+BN4/'[1]total numbers'!DG4</f>
        <v>0.32276704474208201</v>
      </c>
      <c r="ER4" s="20">
        <f>+BO4/'[1]total numbers'!DH4</f>
        <v>0.31153922788921223</v>
      </c>
      <c r="ES4" s="20">
        <f>+BP4/'[1]total numbers'!DI4</f>
        <v>0.30087561269647917</v>
      </c>
      <c r="ET4" s="20">
        <f>+BQ4/'[1]total numbers'!DJ4</f>
        <v>0.29071983333337009</v>
      </c>
      <c r="EU4" s="20">
        <f>+BR4/'[1]total numbers'!DK4</f>
        <v>0.28099548993357637</v>
      </c>
      <c r="EV4" s="20">
        <f>+BS4/'[1]total numbers'!DL4</f>
        <v>0.27165804029324092</v>
      </c>
      <c r="EW4" s="20">
        <f>+BT4/'[1]total numbers'!DM4</f>
        <v>0.26270515703507974</v>
      </c>
      <c r="EX4" s="113">
        <f>+BU4/'[1]total numbers'!DN4</f>
        <v>0.25415595594240242</v>
      </c>
      <c r="EY4" s="113">
        <f>+BV4/'[1]total numbers'!DO4</f>
        <v>0.24601583421356826</v>
      </c>
      <c r="EZ4" s="113">
        <f>+BW4/'[1]total numbers'!DP4</f>
        <v>0.23829104530870754</v>
      </c>
      <c r="FA4" s="113">
        <f>+BX4/'[1]total numbers'!DQ4</f>
        <v>0.23097669649536517</v>
      </c>
      <c r="FB4" s="113">
        <f>+BY4/'[1]total numbers'!DR4</f>
        <v>0.22404844839509933</v>
      </c>
      <c r="FC4" s="113">
        <f>+BZ4/'[1]total numbers'!DS4</f>
        <v>0.21748139661108992</v>
      </c>
      <c r="FD4" s="113">
        <f>+CA4/'[1]total numbers'!DT4</f>
        <v>0.21126363134512355</v>
      </c>
      <c r="FE4" s="113">
        <f>+CB4/'[1]total numbers'!DU4</f>
        <v>0.20538386139834991</v>
      </c>
      <c r="FF4" s="113">
        <f>+CC4/'[1]total numbers'!DV4</f>
        <v>0.19982442228826955</v>
      </c>
      <c r="FH4" s="55">
        <f>+$D$3</f>
        <v>-10000</v>
      </c>
      <c r="FI4" s="55">
        <f>+EH$3</f>
        <v>1960</v>
      </c>
      <c r="FJ4" s="69">
        <f>+CG1</f>
        <v>2</v>
      </c>
      <c r="FK4" s="62">
        <f>+EH4</f>
        <v>0.80071935795202198</v>
      </c>
      <c r="FL4" s="55">
        <f>IF(FK4=0,0,FI4+(FH4-FI4)/(1-(FJ4/FK4)^(1/FM4)))</f>
        <v>2780.1372040775641</v>
      </c>
      <c r="FM4" s="68">
        <v>0.33333333333333331</v>
      </c>
      <c r="FN4" s="62">
        <f>+FJ4/((FH4-FL4)^FM4)</f>
        <v>-8.5543068275394263E-2</v>
      </c>
      <c r="FP4" s="89">
        <v>1</v>
      </c>
      <c r="FQ4" s="90" t="s">
        <v>394</v>
      </c>
      <c r="FR4" s="89"/>
      <c r="FS4" s="89"/>
      <c r="FT4" s="89"/>
      <c r="FU4" s="89"/>
      <c r="FY4" s="64" t="s">
        <v>380</v>
      </c>
      <c r="GF4" s="21">
        <f>+CQ4/EH4</f>
        <v>1.5021958991672888</v>
      </c>
    </row>
    <row r="5" spans="1:188" x14ac:dyDescent="0.2">
      <c r="A5" s="8">
        <v>12</v>
      </c>
      <c r="B5" s="14">
        <v>8</v>
      </c>
      <c r="C5" s="106" t="s">
        <v>50</v>
      </c>
      <c r="D5" s="11">
        <v>0</v>
      </c>
      <c r="E5" s="11">
        <v>0</v>
      </c>
      <c r="F5" s="21">
        <v>0</v>
      </c>
      <c r="G5" s="21">
        <v>0</v>
      </c>
      <c r="H5" s="21">
        <v>0</v>
      </c>
      <c r="I5" s="17">
        <v>0</v>
      </c>
      <c r="J5" s="17">
        <v>0</v>
      </c>
      <c r="K5" s="17">
        <v>0</v>
      </c>
      <c r="L5" s="17">
        <v>0</v>
      </c>
      <c r="M5" s="11">
        <f>+'[1]total numbers'!M5*CP5</f>
        <v>149.97846122148226</v>
      </c>
      <c r="N5" s="11">
        <f>+'[1]total numbers'!N5*CQ5</f>
        <v>218.35718909310782</v>
      </c>
      <c r="O5" s="11">
        <f>+'[1]total numbers'!O5*CR5</f>
        <v>214.86935462499693</v>
      </c>
      <c r="P5" s="131">
        <f>+'[1]total numbers'!P5*CS5</f>
        <v>211.24170664584685</v>
      </c>
      <c r="Q5" s="11">
        <f>+'[1]total numbers'!Q5*CT5</f>
        <v>207.46129767099251</v>
      </c>
      <c r="R5" s="11">
        <f>+'[1]total numbers'!R5*CU5</f>
        <v>203.51311766451565</v>
      </c>
      <c r="S5" s="11">
        <f>+'[1]total numbers'!S5*CV5</f>
        <v>199.37961152644488</v>
      </c>
      <c r="T5" s="11">
        <f>+'[1]total numbers'!T5*CW5</f>
        <v>195.04004283914671</v>
      </c>
      <c r="U5" s="11">
        <f>+'[1]total numbers'!U5*CX5</f>
        <v>190.46963995171924</v>
      </c>
      <c r="V5" s="11">
        <f>+'[1]total numbers'!V5*CY5</f>
        <v>185.63842670285527</v>
      </c>
      <c r="W5" s="11">
        <f>+'[1]total numbers'!W5*CZ5</f>
        <v>180.32907440242928</v>
      </c>
      <c r="X5" s="11">
        <f>+'[1]total numbers'!X5*DA5</f>
        <v>174.68719254171396</v>
      </c>
      <c r="Y5" s="11">
        <f>+'[1]total numbers'!Y5*DB5</f>
        <v>168.65524721212051</v>
      </c>
      <c r="Z5" s="11">
        <f>+'[1]total numbers'!Z5*DC5</f>
        <v>162.15790597996673</v>
      </c>
      <c r="AA5" s="11">
        <f>+'[1]total numbers'!AA5*DD5</f>
        <v>155.09345714714664</v>
      </c>
      <c r="AB5" s="11">
        <f>+'[1]total numbers'!AB5*DE5</f>
        <v>147.31915166248081</v>
      </c>
      <c r="AC5" s="11">
        <f>+'[1]total numbers'!AC5*DF5</f>
        <v>138.62428437967299</v>
      </c>
      <c r="AD5" s="11">
        <f>+'[1]total numbers'!AD5*DG5</f>
        <v>128.67576401218915</v>
      </c>
      <c r="AE5" s="11">
        <f>+'[1]total numbers'!AE5*DH5</f>
        <v>175.33813068520428</v>
      </c>
      <c r="AF5" s="11">
        <f>+'[1]total numbers'!AF5*DI5</f>
        <v>179.96174446709171</v>
      </c>
      <c r="AG5" s="11">
        <f>+'[1]total numbers'!AG5*DJ5</f>
        <v>184.38562356818809</v>
      </c>
      <c r="AH5" s="11">
        <f>+'[1]total numbers'!AH5*DK5</f>
        <v>188.60142149974533</v>
      </c>
      <c r="AI5" s="11">
        <f>+'[1]total numbers'!AI5*DL5</f>
        <v>192.60004808832997</v>
      </c>
      <c r="AJ5" s="11">
        <f>+'[1]total numbers'!AJ5*DM5</f>
        <v>196.37156899973257</v>
      </c>
      <c r="AK5" s="11">
        <f>+'[1]total numbers'!AK5*DN5</f>
        <v>199.90508685257302</v>
      </c>
      <c r="AL5" s="11">
        <f>+'[1]total numbers'!AL5*DO5</f>
        <v>203.18859960065166</v>
      </c>
      <c r="AM5" s="11">
        <f>+'[1]total numbers'!AM5*DP5</f>
        <v>206.20883060854521</v>
      </c>
      <c r="AN5" s="11">
        <f>+'[1]total numbers'!AN5*DQ5</f>
        <v>208.95102315016553</v>
      </c>
      <c r="AO5" s="11">
        <f>+'[1]total numbers'!AO5*DR5</f>
        <v>211.39868974131124</v>
      </c>
      <c r="AP5" s="11">
        <f>+'[1]total numbers'!AP5*DS5</f>
        <v>213.53330350093012</v>
      </c>
      <c r="AQ5" s="11">
        <f>+'[1]total numbers'!AQ5*DT5</f>
        <v>215.3339142066896</v>
      </c>
      <c r="AR5" s="11">
        <f>+'[1]total numbers'!AR5*DU5</f>
        <v>214.8783103951728</v>
      </c>
      <c r="AS5" s="11">
        <f>+'[1]total numbers'!AS5*DV5</f>
        <v>223.32712294675042</v>
      </c>
      <c r="AT5" s="11">
        <f>+'[1]total numbers'!AT5*DW5</f>
        <v>231.80345582530808</v>
      </c>
      <c r="AU5" s="11">
        <f>+'[1]total numbers'!AU5*DX5</f>
        <v>249.84474941102766</v>
      </c>
      <c r="AV5" s="11">
        <f>+'[1]total numbers'!AV5*DY5</f>
        <v>266.48365125328331</v>
      </c>
      <c r="AW5" s="11">
        <f>+'[1]total numbers'!AW5*DZ5</f>
        <v>285.8975475416521</v>
      </c>
      <c r="AX5" s="11">
        <f>+'[1]total numbers'!AX5*EA5</f>
        <v>303.38649127562348</v>
      </c>
      <c r="AY5" s="11">
        <f>+'[1]total numbers'!AY5*EB5</f>
        <v>323.80268412621757</v>
      </c>
      <c r="AZ5" s="11">
        <f>+'[1]total numbers'!AZ5*EC5</f>
        <v>341.47729677245462</v>
      </c>
      <c r="BA5" s="11">
        <f>+'[1]total numbers'!BA5*ED5</f>
        <v>350.03055051503515</v>
      </c>
      <c r="BB5" s="11">
        <f>+'[1]total numbers'!BB5*EE5</f>
        <v>348.80189535065057</v>
      </c>
      <c r="BC5" s="11">
        <f>+'[1]total numbers'!BC5*EF5</f>
        <v>362.10691631808828</v>
      </c>
      <c r="BD5" s="11">
        <f>+'[1]total numbers'!BD5*EG5</f>
        <v>389.61366356014815</v>
      </c>
      <c r="BE5" s="19">
        <f>+[2]faostat2014_crops!B3</f>
        <v>479</v>
      </c>
      <c r="BF5" s="19">
        <f>+[2]faostat2014_crops!C3</f>
        <v>599</v>
      </c>
      <c r="BG5" s="19">
        <f>+[2]faostat2014_crops!D3</f>
        <v>702</v>
      </c>
      <c r="BH5" s="19">
        <f>+[2]faostat2014_crops!E3</f>
        <v>704</v>
      </c>
      <c r="BI5" s="19">
        <f>+[2]faostat2014_crops!F3</f>
        <v>699</v>
      </c>
      <c r="BJ5" s="19">
        <f>+[2]faostat2014_crops!G3</f>
        <v>699</v>
      </c>
      <c r="BK5" s="19">
        <f>+[2]faostat2014_crops!H3</f>
        <v>699</v>
      </c>
      <c r="BL5" s="19">
        <f>+[2]faostat2014_crops!I3</f>
        <v>699</v>
      </c>
      <c r="BM5" s="19">
        <f>+[2]faostat2014_crops!J3</f>
        <v>699</v>
      </c>
      <c r="BN5" s="19">
        <f>+[2]faostat2014_crops!K3</f>
        <v>659</v>
      </c>
      <c r="BO5" s="19">
        <f>+[2]faostat2014_crops!L3</f>
        <v>705</v>
      </c>
      <c r="BP5" s="19">
        <f>+[2]faostat2014_crops!M3</f>
        <v>698</v>
      </c>
      <c r="BQ5" s="19">
        <f>+[2]faostat2014_crops!N3</f>
        <v>697</v>
      </c>
      <c r="BR5" s="19">
        <f>+[2]faostat2014_crops!O3</f>
        <v>699</v>
      </c>
      <c r="BS5" s="19">
        <f>+[2]faostat2014_crops!P3</f>
        <v>696</v>
      </c>
      <c r="BT5" s="19">
        <f>+[2]faostat2014_crops!Q3</f>
        <v>696</v>
      </c>
      <c r="BU5" s="19">
        <f>+[2]faostat2014_crops!R3</f>
        <v>696</v>
      </c>
      <c r="BV5" s="19">
        <f>+[2]faostat2014_crops!S3</f>
        <v>695.29999999999984</v>
      </c>
      <c r="BW5" s="19">
        <f>+[2]faostat2014_crops!T3</f>
        <v>694.23999999999955</v>
      </c>
      <c r="BX5" s="19">
        <f>+[2]faostat2014_crops!U3</f>
        <v>694.24199999999962</v>
      </c>
      <c r="BY5" s="112">
        <f t="shared" si="3"/>
        <v>693.81999999999925</v>
      </c>
      <c r="BZ5" s="112">
        <f t="shared" si="4"/>
        <v>693.2102666666658</v>
      </c>
      <c r="CA5" s="112">
        <f t="shared" si="5"/>
        <v>692.63004444444346</v>
      </c>
      <c r="CB5" s="112">
        <f t="shared" si="6"/>
        <v>692.22095407407267</v>
      </c>
      <c r="CC5" s="112">
        <f t="shared" si="7"/>
        <v>691.8397945678995</v>
      </c>
      <c r="CD5" s="31"/>
      <c r="CE5" s="15">
        <f t="shared" si="8"/>
        <v>100</v>
      </c>
      <c r="CG5" s="87">
        <v>0</v>
      </c>
      <c r="CH5" s="87">
        <v>0</v>
      </c>
      <c r="CI5" s="87">
        <f t="shared" ref="CI5:CM9" si="15">IF(+CJ5&lt;0.1,0,CJ5-CJ5/$CK$1)</f>
        <v>0</v>
      </c>
      <c r="CJ5" s="87">
        <f t="shared" si="15"/>
        <v>0</v>
      </c>
      <c r="CK5" s="87">
        <f t="shared" si="15"/>
        <v>5.5324819936002703E-2</v>
      </c>
      <c r="CL5" s="87">
        <f t="shared" si="15"/>
        <v>0.16597445980800812</v>
      </c>
      <c r="CM5" s="87">
        <f t="shared" si="15"/>
        <v>0.49792337942402443</v>
      </c>
      <c r="CN5" s="66">
        <f t="shared" si="10"/>
        <v>1.4937701382720734</v>
      </c>
      <c r="CO5" s="66">
        <f t="shared" si="10"/>
        <v>1.3866808484055033</v>
      </c>
      <c r="CP5" s="66">
        <f t="shared" si="10"/>
        <v>1.2598642181907111</v>
      </c>
      <c r="CQ5" s="66">
        <f t="shared" si="10"/>
        <v>1.1005596686987698</v>
      </c>
      <c r="CR5" s="66">
        <f t="shared" si="10"/>
        <v>1.0818973727177461</v>
      </c>
      <c r="CS5" s="66">
        <f t="shared" si="10"/>
        <v>1.0625680240888342</v>
      </c>
      <c r="CT5" s="66">
        <f t="shared" si="10"/>
        <v>1.0425086167725321</v>
      </c>
      <c r="CU5" s="66">
        <f t="shared" si="10"/>
        <v>1.0216460467187354</v>
      </c>
      <c r="CV5" s="66">
        <f t="shared" si="10"/>
        <v>0.999894743177422</v>
      </c>
      <c r="CW5" s="66">
        <f t="shared" si="10"/>
        <v>0.97715354413045019</v>
      </c>
      <c r="CX5" s="66">
        <f t="shared" si="11"/>
        <v>0.95330150125985591</v>
      </c>
      <c r="CY5" s="66">
        <f t="shared" si="11"/>
        <v>0.92819213351427621</v>
      </c>
      <c r="CZ5" s="66">
        <f t="shared" si="11"/>
        <v>0.90164537201214634</v>
      </c>
      <c r="DA5" s="66">
        <f t="shared" si="11"/>
        <v>0.87343596270856971</v>
      </c>
      <c r="DB5" s="66">
        <f t="shared" si="11"/>
        <v>0.84327623606060242</v>
      </c>
      <c r="DC5" s="66">
        <f t="shared" si="11"/>
        <v>0.81078952989983355</v>
      </c>
      <c r="DD5" s="66">
        <f t="shared" si="11"/>
        <v>0.77546728573573309</v>
      </c>
      <c r="DE5" s="66">
        <f t="shared" si="11"/>
        <v>0.73659575831240398</v>
      </c>
      <c r="DF5" s="66">
        <f t="shared" si="11"/>
        <v>0.69312142189836479</v>
      </c>
      <c r="DG5" s="66">
        <f t="shared" si="11"/>
        <v>0.6433788200609456</v>
      </c>
      <c r="DH5" s="66">
        <f t="shared" si="12"/>
        <v>0.58446043561734762</v>
      </c>
      <c r="DI5" s="66">
        <f t="shared" si="12"/>
        <v>0.57788090275758641</v>
      </c>
      <c r="DJ5" s="66">
        <f t="shared" si="12"/>
        <v>0.57114803376826473</v>
      </c>
      <c r="DK5" s="66">
        <f t="shared" si="12"/>
        <v>0.56425256993192319</v>
      </c>
      <c r="DL5" s="66">
        <f t="shared" si="12"/>
        <v>0.55718432426710685</v>
      </c>
      <c r="DM5" s="66">
        <f t="shared" si="12"/>
        <v>0.54993204854067457</v>
      </c>
      <c r="DN5" s="66">
        <f t="shared" si="12"/>
        <v>0.54248327504090366</v>
      </c>
      <c r="DO5" s="66">
        <f t="shared" si="12"/>
        <v>0.5348241270471199</v>
      </c>
      <c r="DP5" s="66">
        <f t="shared" si="12"/>
        <v>0.52693909014108653</v>
      </c>
      <c r="DQ5" s="66">
        <f t="shared" si="12"/>
        <v>0.51881073407862333</v>
      </c>
      <c r="DR5" s="66">
        <f t="shared" si="13"/>
        <v>0.5104193716087998</v>
      </c>
      <c r="DS5" s="66">
        <f t="shared" si="13"/>
        <v>0.50174263599200331</v>
      </c>
      <c r="DT5" s="66">
        <f t="shared" si="13"/>
        <v>0.492754952418054</v>
      </c>
      <c r="DU5" s="66">
        <f t="shared" si="13"/>
        <v>0.48342686911678001</v>
      </c>
      <c r="DV5" s="66">
        <f t="shared" si="13"/>
        <v>0.47372420019007655</v>
      </c>
      <c r="DW5" s="66">
        <f t="shared" si="13"/>
        <v>0.46360691165061613</v>
      </c>
      <c r="DX5" s="66">
        <f t="shared" si="13"/>
        <v>0.45302765079062135</v>
      </c>
      <c r="DY5" s="66">
        <f t="shared" si="13"/>
        <v>0.44192976990594252</v>
      </c>
      <c r="DZ5" s="66">
        <f t="shared" si="13"/>
        <v>0.43024461631550348</v>
      </c>
      <c r="EA5" s="66">
        <f t="shared" si="13"/>
        <v>0.41788772902978438</v>
      </c>
      <c r="EB5" s="66">
        <f t="shared" si="14"/>
        <v>0.40475335515777189</v>
      </c>
      <c r="EC5" s="66">
        <f t="shared" si="14"/>
        <v>0.39070628921333478</v>
      </c>
      <c r="ED5" s="66">
        <f t="shared" si="14"/>
        <v>0.37556926020926507</v>
      </c>
      <c r="EE5" s="66">
        <f t="shared" si="14"/>
        <v>0.35910252018020161</v>
      </c>
      <c r="EF5" s="66">
        <f t="shared" si="14"/>
        <v>0.3409688675722774</v>
      </c>
      <c r="EG5" s="66">
        <f t="shared" si="14"/>
        <v>0.32066915409204938</v>
      </c>
      <c r="EH5" s="20">
        <f>+BE5/'[1]total numbers'!BN5</f>
        <v>0.29741115695423653</v>
      </c>
      <c r="EI5" s="20">
        <f>+BF5/'[1]total numbers'!BX5</f>
        <v>0.28048336789818684</v>
      </c>
      <c r="EJ5" s="20">
        <f>+BG5/'[1]total numbers'!CH5</f>
        <v>0.26279339647362704</v>
      </c>
      <c r="EK5" s="20">
        <f>+BH5/'[1]total numbers'!CR5</f>
        <v>0.21401539390840443</v>
      </c>
      <c r="EL5" s="20">
        <f>+BI5/'[1]total numbers'!DB5</f>
        <v>0.22786870068549686</v>
      </c>
      <c r="EM5" s="20">
        <f>+BJ5/'[1]total numbers'!DC5</f>
        <v>0.2277329171804775</v>
      </c>
      <c r="EN5" s="20">
        <f>+BK5/'[1]total numbers'!DD5</f>
        <v>0.22722241563758316</v>
      </c>
      <c r="EO5" s="20">
        <f>+BL5/'[1]total numbers'!DE5</f>
        <v>0.22645272337746947</v>
      </c>
      <c r="EP5" s="20">
        <f>+BM5/'[1]total numbers'!DF5</f>
        <v>0.22558006995241198</v>
      </c>
      <c r="EQ5" s="20">
        <f>+BN5/'[1]total numbers'!DG5</f>
        <v>0.21185766379828319</v>
      </c>
      <c r="ER5" s="20">
        <f>+BO5/'[1]total numbers'!DH5</f>
        <v>0.22583479592062275</v>
      </c>
      <c r="ES5" s="20">
        <f>+BP5/'[1]total numbers'!DI5</f>
        <v>0.22282834938463619</v>
      </c>
      <c r="ET5" s="20">
        <f>+BQ5/'[1]total numbers'!DJ5</f>
        <v>0.22174176405912777</v>
      </c>
      <c r="EU5" s="20">
        <f>+BR5/'[1]total numbers'!DK5</f>
        <v>0.2215339211535737</v>
      </c>
      <c r="EV5" s="20">
        <f>+BS5/'[1]total numbers'!DL5</f>
        <v>0.21962161341736594</v>
      </c>
      <c r="EW5" s="20">
        <f>+BT5/'[1]total numbers'!DM5</f>
        <v>0.21854073194189455</v>
      </c>
      <c r="EX5" s="113">
        <f>+BU5/'[1]total numbers'!DN5</f>
        <v>0.21737731767633642</v>
      </c>
      <c r="EY5" s="113">
        <f>+BV5/'[1]total numbers'!DO5</f>
        <v>0.21594737008838524</v>
      </c>
      <c r="EZ5" s="113">
        <f>+BW5/'[1]total numbers'!DP5</f>
        <v>0.21440441656297576</v>
      </c>
      <c r="FA5" s="113">
        <f>+BX5/'[1]total numbers'!DQ5</f>
        <v>0.21321961489498592</v>
      </c>
      <c r="FB5" s="113">
        <f>+BY5/'[1]total numbers'!DR5</f>
        <v>0.21194662691381838</v>
      </c>
      <c r="FC5" s="113">
        <f>+BZ5/'[1]total numbers'!DS5</f>
        <v>0.21066020473324037</v>
      </c>
      <c r="FD5" s="113">
        <f>+CA5/'[1]total numbers'!DT5</f>
        <v>0.20943570153666508</v>
      </c>
      <c r="FE5" s="113">
        <f>+CB5/'[1]total numbers'!DU5</f>
        <v>0.20831970179888418</v>
      </c>
      <c r="FF5" s="113">
        <f>+CC5/'[1]total numbers'!DV5</f>
        <v>0.20727487404623224</v>
      </c>
      <c r="FH5" s="55">
        <f t="shared" ref="FH5:FH69" si="16">+$D$3</f>
        <v>-10000</v>
      </c>
      <c r="FI5" s="55">
        <f t="shared" ref="FI5:FI69" si="17">+EH$3</f>
        <v>1960</v>
      </c>
      <c r="FJ5" s="69">
        <f>+FJ$4</f>
        <v>2</v>
      </c>
      <c r="FK5" s="62">
        <f t="shared" ref="FK5:FK69" si="18">+EH5</f>
        <v>0.29741115695423653</v>
      </c>
      <c r="FL5" s="55">
        <f t="shared" ref="FL5:FL69" si="19">IF(FK5=0,0,FI5+(FH5-FI5)/(1-(FJ5/FK5)^(1/FM5)))</f>
        <v>1999.4587605866548</v>
      </c>
      <c r="FM5" s="68">
        <f>+FM$4</f>
        <v>0.33333333333333331</v>
      </c>
      <c r="FN5" s="62">
        <f t="shared" ref="FN5:FN69" si="20">+FJ5/((FH5-FL5)^FM5)</f>
        <v>-8.7359359891395982E-2</v>
      </c>
      <c r="FP5" s="6">
        <v>2</v>
      </c>
      <c r="FQ5" s="23" t="s">
        <v>395</v>
      </c>
      <c r="FY5" s="65" t="s">
        <v>381</v>
      </c>
      <c r="GF5" s="21">
        <f t="shared" ref="GF5:GF69" si="21">+CQ5/EH5</f>
        <v>3.7004653085967312</v>
      </c>
    </row>
    <row r="6" spans="1:188" x14ac:dyDescent="0.2">
      <c r="A6" s="8">
        <v>7</v>
      </c>
      <c r="B6" s="14">
        <v>12</v>
      </c>
      <c r="C6" s="106" t="s">
        <v>51</v>
      </c>
      <c r="D6" s="11">
        <v>0</v>
      </c>
      <c r="E6" s="11">
        <v>0</v>
      </c>
      <c r="F6" s="21">
        <v>0</v>
      </c>
      <c r="G6" s="21">
        <f>+'[1]total numbers'!G6*CJ6</f>
        <v>0</v>
      </c>
      <c r="H6" s="21">
        <f>+'[1]total numbers'!H6*CK6</f>
        <v>47.955311061514863</v>
      </c>
      <c r="I6" s="11">
        <f>+'[1]total numbers'!I6*CL6</f>
        <v>239.77655530757431</v>
      </c>
      <c r="J6" s="11">
        <f>+'[1]total numbers'!J6*CM6</f>
        <v>1198.8827765378717</v>
      </c>
      <c r="K6" s="11">
        <f>+'[1]total numbers'!K6*CN6</f>
        <v>1506.1488326307401</v>
      </c>
      <c r="L6" s="11">
        <f>+'[1]total numbers'!L6*CO6</f>
        <v>1439.6521954285004</v>
      </c>
      <c r="M6" s="11">
        <f>+'[1]total numbers'!M6*CP6</f>
        <v>1919.5362605713337</v>
      </c>
      <c r="N6" s="11">
        <f>+'[1]total numbers'!N6*CQ6</f>
        <v>2399.4203257141658</v>
      </c>
      <c r="O6" s="11">
        <f>+'[1]total numbers'!O6*CR6</f>
        <v>2296.6827919355192</v>
      </c>
      <c r="P6" s="131">
        <f>+'[1]total numbers'!P6*CS6</f>
        <v>2197.1037709383731</v>
      </c>
      <c r="Q6" s="11">
        <f>+'[1]total numbers'!Q6*CT6</f>
        <v>2100.5978405766136</v>
      </c>
      <c r="R6" s="11">
        <f>+'[1]total numbers'!R6*CU6</f>
        <v>2007.0817357390767</v>
      </c>
      <c r="S6" s="11">
        <f>+'[1]total numbers'!S6*CV6</f>
        <v>1916.4742961655038</v>
      </c>
      <c r="T6" s="11">
        <f>+'[1]total numbers'!T6*CW6</f>
        <v>1828.6964154884758</v>
      </c>
      <c r="U6" s="11">
        <f>+'[1]total numbers'!U6*CX6</f>
        <v>1743.6709914731416</v>
      </c>
      <c r="V6" s="11">
        <f>+'[1]total numbers'!V6*CY6</f>
        <v>1661.322877427179</v>
      </c>
      <c r="W6" s="11">
        <f>+'[1]total numbers'!W6*CZ6</f>
        <v>1756.3989639090098</v>
      </c>
      <c r="X6" s="11">
        <f>+'[1]total numbers'!X6*DA6</f>
        <v>1843.1218785693809</v>
      </c>
      <c r="Y6" s="11">
        <f>+'[1]total numbers'!Y6*DB6</f>
        <v>1742.748214765661</v>
      </c>
      <c r="Z6" s="11">
        <f>+'[1]total numbers'!Z6*DC6</f>
        <v>1645.1589415690939</v>
      </c>
      <c r="AA6" s="11">
        <f>+'[1]total numbers'!AA6*DD6</f>
        <v>1412.079237503114</v>
      </c>
      <c r="AB6" s="11">
        <f>+'[1]total numbers'!AB6*DE6</f>
        <v>1190.9724130478928</v>
      </c>
      <c r="AC6" s="11">
        <f>+'[1]total numbers'!AC6*DF6</f>
        <v>1173.5121133905534</v>
      </c>
      <c r="AD6" s="11">
        <f>+'[1]total numbers'!AD6*DG6</f>
        <v>1697.619381424885</v>
      </c>
      <c r="AE6" s="11">
        <f>+'[1]total numbers'!AE6*DH6</f>
        <v>1271.6437943719532</v>
      </c>
      <c r="AF6" s="11">
        <f>+'[1]total numbers'!AF6*DI6</f>
        <v>1323.4138761927722</v>
      </c>
      <c r="AG6" s="11">
        <f>+'[1]total numbers'!AG6*DJ6</f>
        <v>1374.7482008835705</v>
      </c>
      <c r="AH6" s="11">
        <f>+'[1]total numbers'!AH6*DK6</f>
        <v>1425.6467684443505</v>
      </c>
      <c r="AI6" s="11">
        <f>+'[1]total numbers'!AI6*DL6</f>
        <v>1476.1095788751095</v>
      </c>
      <c r="AJ6" s="11">
        <f>+'[1]total numbers'!AJ6*DM6</f>
        <v>1526.1366321758496</v>
      </c>
      <c r="AK6" s="11">
        <f>+'[1]total numbers'!AK6*DN6</f>
        <v>1575.7279283465709</v>
      </c>
      <c r="AL6" s="11">
        <f>+'[1]total numbers'!AL6*DO6</f>
        <v>1624.8834673872725</v>
      </c>
      <c r="AM6" s="11">
        <f>+'[1]total numbers'!AM6*DP6</f>
        <v>1673.6032492979543</v>
      </c>
      <c r="AN6" s="11">
        <f>+'[1]total numbers'!AN6*DQ6</f>
        <v>1721.8872740786167</v>
      </c>
      <c r="AO6" s="11">
        <f>+'[1]total numbers'!AO6*DR6</f>
        <v>1769.7355417292601</v>
      </c>
      <c r="AP6" s="11">
        <f>+'[1]total numbers'!AP6*DS6</f>
        <v>1817.1480522498846</v>
      </c>
      <c r="AQ6" s="11">
        <f>+'[1]total numbers'!AQ6*DT6</f>
        <v>1864.1248056404879</v>
      </c>
      <c r="AR6" s="11">
        <f>+'[1]total numbers'!AR6*DU6</f>
        <v>2178.7088300044202</v>
      </c>
      <c r="AS6" s="11">
        <f>+'[1]total numbers'!AS6*DV6</f>
        <v>2490.6952334008743</v>
      </c>
      <c r="AT6" s="11">
        <f>+'[1]total numbers'!AT6*DW6</f>
        <v>2800.0840158298511</v>
      </c>
      <c r="AU6" s="11">
        <f>+'[1]total numbers'!AU6*DX6</f>
        <v>3106.8751772913497</v>
      </c>
      <c r="AV6" s="11">
        <f>+'[1]total numbers'!AV6*DY6</f>
        <v>3411.068717785372</v>
      </c>
      <c r="AW6" s="11">
        <f>+'[1]total numbers'!AW6*DZ6</f>
        <v>3712.6646373119156</v>
      </c>
      <c r="AX6" s="11">
        <f>+'[1]total numbers'!AX6*EA6</f>
        <v>4011.6629358709811</v>
      </c>
      <c r="AY6" s="11">
        <f>+'[1]total numbers'!AY6*EB6</f>
        <v>4308.0636134625693</v>
      </c>
      <c r="AZ6" s="11">
        <f>+'[1]total numbers'!AZ6*EC6</f>
        <v>4601.8666700866806</v>
      </c>
      <c r="BA6" s="11">
        <f>+'[1]total numbers'!BA6*ED6</f>
        <v>4893.0721057433148</v>
      </c>
      <c r="BB6" s="11">
        <f>+'[1]total numbers'!BB6*EE6</f>
        <v>5181.6799204324707</v>
      </c>
      <c r="BC6" s="11">
        <f>+'[1]total numbers'!BC6*EF6</f>
        <v>5467.6901141541484</v>
      </c>
      <c r="BD6" s="11">
        <f>+'[1]total numbers'!BD6*EG6</f>
        <v>5751.102686908348</v>
      </c>
      <c r="BE6" s="19">
        <f>+[2]faostat2014_crops!B4</f>
        <v>7066</v>
      </c>
      <c r="BF6" s="19">
        <f>+[2]faostat2014_crops!C4</f>
        <v>6800</v>
      </c>
      <c r="BG6" s="19">
        <f>+[2]faostat2014_crops!D4</f>
        <v>7509</v>
      </c>
      <c r="BH6" s="19">
        <f>+[2]faostat2014_crops!E4</f>
        <v>7635</v>
      </c>
      <c r="BI6" s="19">
        <f>+[2]faostat2014_crops!F4</f>
        <v>8192</v>
      </c>
      <c r="BJ6" s="19">
        <f>+[2]faostat2014_crops!G4</f>
        <v>8163</v>
      </c>
      <c r="BK6" s="19">
        <f>+[2]faostat2014_crops!H4</f>
        <v>8206</v>
      </c>
      <c r="BL6" s="19">
        <f>+[2]faostat2014_crops!I4</f>
        <v>8244.7000000000007</v>
      </c>
      <c r="BM6" s="19">
        <f>+[2]faostat2014_crops!J4</f>
        <v>8296</v>
      </c>
      <c r="BN6" s="19">
        <f>+[2]faostat2014_crops!K4</f>
        <v>8363</v>
      </c>
      <c r="BO6" s="19">
        <f>+[2]faostat2014_crops!L4</f>
        <v>8378</v>
      </c>
      <c r="BP6" s="19">
        <f>+[2]faostat2014_crops!M4</f>
        <v>8390</v>
      </c>
      <c r="BQ6" s="19">
        <f>+[2]faostat2014_crops!N4</f>
        <v>8424</v>
      </c>
      <c r="BR6" s="19">
        <f>+[2]faostat2014_crops!O4</f>
        <v>8435</v>
      </c>
      <c r="BS6" s="19">
        <f>+[2]faostat2014_crops!P4</f>
        <v>8411</v>
      </c>
      <c r="BT6" s="19">
        <f>+[2]faostat2014_crops!Q4</f>
        <v>8421</v>
      </c>
      <c r="BU6" s="19">
        <f>+[2]faostat2014_crops!R4</f>
        <v>8465</v>
      </c>
      <c r="BV6" s="19">
        <f>+[2]faostat2014_crops!S4</f>
        <v>8451.6</v>
      </c>
      <c r="BW6" s="19">
        <f>+[2]faostat2014_crops!T4</f>
        <v>8462.8799999999992</v>
      </c>
      <c r="BX6" s="19">
        <f>+[2]faostat2014_crops!U4</f>
        <v>8482.6039999999994</v>
      </c>
      <c r="BY6" s="112">
        <f t="shared" si="3"/>
        <v>8496.0400000000009</v>
      </c>
      <c r="BZ6" s="112">
        <f t="shared" si="4"/>
        <v>8507.1165333333302</v>
      </c>
      <c r="CA6" s="112">
        <f t="shared" si="5"/>
        <v>8513.9027555555531</v>
      </c>
      <c r="CB6" s="112">
        <f t="shared" si="6"/>
        <v>8531.4564859259226</v>
      </c>
      <c r="CC6" s="112">
        <f t="shared" si="7"/>
        <v>8543.785485432094</v>
      </c>
      <c r="CD6" s="31"/>
      <c r="CE6" s="15">
        <f t="shared" si="8"/>
        <v>1392</v>
      </c>
      <c r="CG6" s="87">
        <v>0</v>
      </c>
      <c r="CH6" s="87">
        <v>0</v>
      </c>
      <c r="CI6" s="87">
        <v>0</v>
      </c>
      <c r="CJ6" s="87">
        <v>0</v>
      </c>
      <c r="CK6" s="87">
        <f t="shared" ref="CK6:CM6" si="22">+CK$224</f>
        <v>0.51404853128991057</v>
      </c>
      <c r="CL6" s="87">
        <f t="shared" si="22"/>
        <v>1.5421455938697317</v>
      </c>
      <c r="CM6" s="137">
        <f t="shared" si="22"/>
        <v>4.6264367816091951</v>
      </c>
      <c r="CN6" s="137">
        <f>+CN$244*2</f>
        <v>3.4872979214780599</v>
      </c>
      <c r="CO6" s="137">
        <f>+CO$244*2</f>
        <v>2</v>
      </c>
      <c r="CP6" s="137">
        <f>+CP$244*2</f>
        <v>1.6</v>
      </c>
      <c r="CQ6" s="137">
        <f>+CQ$244*2</f>
        <v>1.2</v>
      </c>
      <c r="CR6" s="80">
        <f>+$CQ6+(CR$3-$CQ$3)*(($EH6-$CQ6)/($EH$3-$CQ$3))</f>
        <v>1.172156093928469</v>
      </c>
      <c r="CS6" s="80">
        <f t="shared" ref="CS6:EG6" si="23">+$CQ6+(CS$3-$CQ$3)*(($EH6-$CQ6)/($EH$3-$CQ$3))</f>
        <v>1.144312187856938</v>
      </c>
      <c r="CT6" s="80">
        <f t="shared" si="23"/>
        <v>1.116468281785407</v>
      </c>
      <c r="CU6" s="80">
        <f t="shared" si="23"/>
        <v>1.088624375713876</v>
      </c>
      <c r="CV6" s="80">
        <f t="shared" si="23"/>
        <v>1.0607804696423451</v>
      </c>
      <c r="CW6" s="80">
        <f t="shared" si="23"/>
        <v>1.0329365635708141</v>
      </c>
      <c r="CX6" s="80">
        <f t="shared" si="23"/>
        <v>1.0050926574992831</v>
      </c>
      <c r="CY6" s="80">
        <f t="shared" si="23"/>
        <v>0.97724875142775214</v>
      </c>
      <c r="CZ6" s="80">
        <f t="shared" si="23"/>
        <v>0.94940484535622116</v>
      </c>
      <c r="DA6" s="80">
        <f t="shared" si="23"/>
        <v>0.92156093928469029</v>
      </c>
      <c r="DB6" s="80">
        <f t="shared" si="23"/>
        <v>0.89371703321315932</v>
      </c>
      <c r="DC6" s="80">
        <f t="shared" si="23"/>
        <v>0.86587312714162834</v>
      </c>
      <c r="DD6" s="80">
        <f t="shared" si="23"/>
        <v>0.83802922107009736</v>
      </c>
      <c r="DE6" s="80">
        <f t="shared" si="23"/>
        <v>0.81018531499856639</v>
      </c>
      <c r="DF6" s="80">
        <f t="shared" si="23"/>
        <v>0.78234140892703541</v>
      </c>
      <c r="DG6" s="80">
        <f t="shared" si="23"/>
        <v>0.75449750285550443</v>
      </c>
      <c r="DH6" s="80">
        <f t="shared" si="23"/>
        <v>0.72665359678397357</v>
      </c>
      <c r="DI6" s="80">
        <f t="shared" si="23"/>
        <v>0.72386920617682038</v>
      </c>
      <c r="DJ6" s="80">
        <f t="shared" si="23"/>
        <v>0.7210848155696673</v>
      </c>
      <c r="DK6" s="80">
        <f t="shared" si="23"/>
        <v>0.71830042496251423</v>
      </c>
      <c r="DL6" s="80">
        <f t="shared" si="23"/>
        <v>0.71551603435536104</v>
      </c>
      <c r="DM6" s="80">
        <f t="shared" si="23"/>
        <v>0.71273164374820808</v>
      </c>
      <c r="DN6" s="80">
        <f t="shared" si="23"/>
        <v>0.70994725314105489</v>
      </c>
      <c r="DO6" s="80">
        <f t="shared" si="23"/>
        <v>0.70716286253390181</v>
      </c>
      <c r="DP6" s="80">
        <f t="shared" si="23"/>
        <v>0.70437847192674874</v>
      </c>
      <c r="DQ6" s="80">
        <f t="shared" si="23"/>
        <v>0.70159408131959555</v>
      </c>
      <c r="DR6" s="80">
        <f t="shared" si="23"/>
        <v>0.69880969071244248</v>
      </c>
      <c r="DS6" s="80">
        <f t="shared" si="23"/>
        <v>0.6960253001052894</v>
      </c>
      <c r="DT6" s="80">
        <f t="shared" si="23"/>
        <v>0.69324090949813633</v>
      </c>
      <c r="DU6" s="80">
        <f t="shared" si="23"/>
        <v>0.69045651889098325</v>
      </c>
      <c r="DV6" s="80">
        <f t="shared" si="23"/>
        <v>0.68767212828383018</v>
      </c>
      <c r="DW6" s="80">
        <f t="shared" si="23"/>
        <v>0.68488773767667699</v>
      </c>
      <c r="DX6" s="80">
        <f t="shared" si="23"/>
        <v>0.68210334706952391</v>
      </c>
      <c r="DY6" s="80">
        <f t="shared" si="23"/>
        <v>0.67931895646237084</v>
      </c>
      <c r="DZ6" s="80">
        <f t="shared" si="23"/>
        <v>0.67653456585521776</v>
      </c>
      <c r="EA6" s="80">
        <f t="shared" si="23"/>
        <v>0.67375017524806469</v>
      </c>
      <c r="EB6" s="80">
        <f t="shared" si="23"/>
        <v>0.6709657846409115</v>
      </c>
      <c r="EC6" s="80">
        <f t="shared" si="23"/>
        <v>0.66818139403375842</v>
      </c>
      <c r="ED6" s="80">
        <f t="shared" si="23"/>
        <v>0.66539700342660535</v>
      </c>
      <c r="EE6" s="80">
        <f t="shared" si="23"/>
        <v>0.66261261281945227</v>
      </c>
      <c r="EF6" s="80">
        <f t="shared" si="23"/>
        <v>0.6598282222122992</v>
      </c>
      <c r="EG6" s="80">
        <f t="shared" si="23"/>
        <v>0.65704383160514601</v>
      </c>
      <c r="EH6" s="20">
        <f>+BE6/'[1]total numbers'!BN6</f>
        <v>0.65425944099799294</v>
      </c>
      <c r="EI6" s="20">
        <f>+BF6/'[1]total numbers'!BX6</f>
        <v>0.49468274249784522</v>
      </c>
      <c r="EJ6" s="20">
        <f>+BG6/'[1]total numbers'!CH6</f>
        <v>0.39917704355096501</v>
      </c>
      <c r="EK6" s="20">
        <f>+BH6/'[1]total numbers'!CR6</f>
        <v>0.30198736162126277</v>
      </c>
      <c r="EL6" s="20">
        <f>+BI6/'[1]total numbers'!DB6</f>
        <v>0.26853686156852669</v>
      </c>
      <c r="EM6" s="20">
        <f>+BJ6/'[1]total numbers'!DC6</f>
        <v>0.26371146147580338</v>
      </c>
      <c r="EN6" s="20">
        <f>+BK6/'[1]total numbers'!DD6</f>
        <v>0.26122014701925717</v>
      </c>
      <c r="EO6" s="20">
        <f>+BL6/'[1]total numbers'!DE6</f>
        <v>0.25857259721962089</v>
      </c>
      <c r="EP6" s="20">
        <f>+BM6/'[1]total numbers'!DF6</f>
        <v>0.25631736885401019</v>
      </c>
      <c r="EQ6" s="20">
        <f>+BN6/'[1]total numbers'!DG6</f>
        <v>0.25454629018490138</v>
      </c>
      <c r="ER6" s="20">
        <f>+BO6/'[1]total numbers'!DH6</f>
        <v>0.25120326754944017</v>
      </c>
      <c r="ES6" s="20">
        <f>+BP6/'[1]total numbers'!DI6</f>
        <v>0.24779837493884785</v>
      </c>
      <c r="ET6" s="20">
        <f>+BQ6/'[1]total numbers'!DJ6</f>
        <v>0.24507301846434934</v>
      </c>
      <c r="EU6" s="20">
        <f>+BR6/'[1]total numbers'!DK6</f>
        <v>0.24172190592521572</v>
      </c>
      <c r="EV6" s="20">
        <f>+BS6/'[1]total numbers'!DL6</f>
        <v>0.23744735315648441</v>
      </c>
      <c r="EW6" s="20">
        <f>+BT6/'[1]total numbers'!DM6</f>
        <v>0.23421601425088048</v>
      </c>
      <c r="EX6" s="113">
        <f>+BU6/'[1]total numbers'!DN6</f>
        <v>0.23198983947536367</v>
      </c>
      <c r="EY6" s="113">
        <f>+BV6/'[1]total numbers'!DO6</f>
        <v>0.2282714005315799</v>
      </c>
      <c r="EZ6" s="113">
        <f>+BW6/'[1]total numbers'!DP6</f>
        <v>0.22532628243504402</v>
      </c>
      <c r="FA6" s="113">
        <f>+BX6/'[1]total numbers'!DQ6</f>
        <v>0.22270914974850514</v>
      </c>
      <c r="FB6" s="113">
        <f>+BY6/'[1]total numbers'!DR6</f>
        <v>0.22003277063981067</v>
      </c>
      <c r="FC6" s="113">
        <f>+BZ6/'[1]total numbers'!DS6</f>
        <v>0.21740484913591329</v>
      </c>
      <c r="FD6" s="113">
        <f>+CA6/'[1]total numbers'!DT6</f>
        <v>0.21478092475257224</v>
      </c>
      <c r="FE6" s="113">
        <f>+CB6/'[1]total numbers'!DU6</f>
        <v>0.21254113135751465</v>
      </c>
      <c r="FF6" s="113">
        <f>+CC6/'[1]total numbers'!DV6</f>
        <v>0.21028244677429342</v>
      </c>
      <c r="FH6" s="55">
        <f t="shared" si="16"/>
        <v>-10000</v>
      </c>
      <c r="FI6" s="55">
        <f t="shared" si="17"/>
        <v>1960</v>
      </c>
      <c r="FJ6" s="69">
        <f>+FJ$4</f>
        <v>2</v>
      </c>
      <c r="FK6" s="62">
        <f t="shared" si="18"/>
        <v>0.65425944099799294</v>
      </c>
      <c r="FL6" s="55">
        <f t="shared" si="19"/>
        <v>2393.8775807237953</v>
      </c>
      <c r="FM6" s="68">
        <f t="shared" ref="FM6:FM70" si="24">+FM$4</f>
        <v>0.33333333333333331</v>
      </c>
      <c r="FN6" s="62">
        <f t="shared" si="20"/>
        <v>-8.6422653161897497E-2</v>
      </c>
      <c r="FP6" s="6">
        <v>3</v>
      </c>
      <c r="FQ6" s="23" t="s">
        <v>396</v>
      </c>
      <c r="GF6" s="21">
        <f t="shared" si="21"/>
        <v>1.8341347863005941</v>
      </c>
    </row>
    <row r="7" spans="1:188" x14ac:dyDescent="0.2">
      <c r="A7" s="8">
        <v>24</v>
      </c>
      <c r="B7" s="14">
        <v>16</v>
      </c>
      <c r="C7" s="106" t="s">
        <v>52</v>
      </c>
      <c r="D7" s="11">
        <v>0</v>
      </c>
      <c r="E7" s="11">
        <v>0</v>
      </c>
      <c r="F7" s="21">
        <v>0</v>
      </c>
      <c r="G7" s="21">
        <f>IF(H7&lt;1,0,'[1]total numbers'!G7*CJ7)</f>
        <v>0</v>
      </c>
      <c r="H7" s="21">
        <f>IF(I7&lt;1,0,'[1]total numbers'!H7*CK7)</f>
        <v>0</v>
      </c>
      <c r="I7" s="11">
        <f>IF(J7&lt;1,0,'[1]total numbers'!I7*CL7)</f>
        <v>0</v>
      </c>
      <c r="J7" s="11">
        <f>IF(K7&lt;1,0,'[1]total numbers'!J7*CM7)</f>
        <v>0</v>
      </c>
      <c r="K7" s="11">
        <f>IF(L7&lt;1,0,'[1]total numbers'!K7*CN7)</f>
        <v>0</v>
      </c>
      <c r="L7" s="11">
        <f>IF(M7&lt;1,0,'[1]total numbers'!L7*CO7)</f>
        <v>0</v>
      </c>
      <c r="M7" s="11">
        <f>IF(N7&lt;1,0,'[1]total numbers'!M7*CP7)</f>
        <v>0</v>
      </c>
      <c r="N7" s="11">
        <f>IF(O7&lt;1,0,'[1]total numbers'!N7*CQ7)</f>
        <v>0</v>
      </c>
      <c r="O7" s="11">
        <f>IF(P7&lt;1,0,'[1]total numbers'!O7*CR7)</f>
        <v>0</v>
      </c>
      <c r="P7" s="131">
        <f>+'[1]total numbers'!P7*CS7</f>
        <v>4.3469661685524548E-3</v>
      </c>
      <c r="Q7" s="11">
        <f>+'[1]total numbers'!Q7*CT7</f>
        <v>6.3953952534799964E-3</v>
      </c>
      <c r="R7" s="11">
        <f>+'[1]total numbers'!R7*CU7</f>
        <v>9.3978743293953709E-3</v>
      </c>
      <c r="S7" s="11">
        <f>+'[1]total numbers'!S7*CV7</f>
        <v>1.3791284762400735E-2</v>
      </c>
      <c r="T7" s="11">
        <f>+'[1]total numbers'!T7*CW7</f>
        <v>2.0207378666088946E-2</v>
      </c>
      <c r="U7" s="11">
        <f>+'[1]total numbers'!U7*CX7</f>
        <v>2.95558808402431E-2</v>
      </c>
      <c r="V7" s="11">
        <f>+'[1]total numbers'!V7*CY7</f>
        <v>4.3139990991811462E-2</v>
      </c>
      <c r="W7" s="11">
        <f>+'[1]total numbers'!W7*CZ7</f>
        <v>6.2814231954690172E-2</v>
      </c>
      <c r="X7" s="11">
        <f>+'[1]total numbers'!X7*DA7</f>
        <v>9.1194857780027921E-2</v>
      </c>
      <c r="Y7" s="11">
        <f>+'[1]total numbers'!Y7*DB7</f>
        <v>0.13192939996859487</v>
      </c>
      <c r="Z7" s="11">
        <f>+'[1]total numbers'!Z7*DC7</f>
        <v>0.19001831709337955</v>
      </c>
      <c r="AA7" s="11">
        <f>+'[1]total numbers'!AA7*DD7</f>
        <v>0.27214380228948437</v>
      </c>
      <c r="AB7" s="11">
        <f>+'[1]total numbers'!AB7*DE7</f>
        <v>0.38686347712574043</v>
      </c>
      <c r="AC7" s="11">
        <f>+'[1]total numbers'!AC7*DF7</f>
        <v>0.54427728970623457</v>
      </c>
      <c r="AD7" s="11">
        <f>+'[1]total numbers'!AD7*DG7</f>
        <v>0.75409934442241344</v>
      </c>
      <c r="AE7" s="11">
        <f>+'[1]total numbers'!AE7*DH7</f>
        <v>1.0189817572786561</v>
      </c>
      <c r="AF7" s="11">
        <f>+'[1]total numbers'!AF7*DI7</f>
        <v>1.0592932032700371</v>
      </c>
      <c r="AG7" s="11">
        <f>+'[1]total numbers'!AG7*DJ7</f>
        <v>1.1006635706821724</v>
      </c>
      <c r="AH7" s="11">
        <f>+'[1]total numbers'!AH7*DK7</f>
        <v>1.1430480679597481</v>
      </c>
      <c r="AI7" s="11">
        <f>+'[1]total numbers'!AI7*DL7</f>
        <v>1.186387553672545</v>
      </c>
      <c r="AJ7" s="11">
        <f>+'[1]total numbers'!AJ7*DM7</f>
        <v>1.2306059007891512</v>
      </c>
      <c r="AK7" s="11">
        <f>+'[1]total numbers'!AK7*DN7</f>
        <v>1.2756068338269648</v>
      </c>
      <c r="AL7" s="11">
        <f>+'[1]total numbers'!AL7*DO7</f>
        <v>1.3212701080938392</v>
      </c>
      <c r="AM7" s="11">
        <f>+'[1]total numbers'!AM7*DP7</f>
        <v>1.3674468592690461</v>
      </c>
      <c r="AN7" s="11">
        <f>+'[1]total numbers'!AN7*DQ7</f>
        <v>1.4139538947151071</v>
      </c>
      <c r="AO7" s="11">
        <f>+'[1]total numbers'!AO7*DR7</f>
        <v>1.4605666177023486</v>
      </c>
      <c r="AP7" s="11">
        <f>+'[1]total numbers'!AP7*DS7</f>
        <v>1.5070101605162844</v>
      </c>
      <c r="AQ7" s="11">
        <f>+'[1]total numbers'!AQ7*DT7</f>
        <v>1.5572618784198644</v>
      </c>
      <c r="AR7" s="11">
        <f>+'[1]total numbers'!AR7*DU7</f>
        <v>1.6068580758421616</v>
      </c>
      <c r="AS7" s="11">
        <f>+'[1]total numbers'!AS7*DV7</f>
        <v>1.6552805810402098</v>
      </c>
      <c r="AT7" s="11">
        <f>+'[1]total numbers'!AT7*DW7</f>
        <v>1.701883956541633</v>
      </c>
      <c r="AU7" s="11">
        <f>+'[1]total numbers'!AU7*DX7</f>
        <v>1.7458588788394773</v>
      </c>
      <c r="AV7" s="11">
        <f>+'[1]total numbers'!AV7*DY7</f>
        <v>1.903692909479429</v>
      </c>
      <c r="AW7" s="11">
        <f>+'[1]total numbers'!AW7*DZ7</f>
        <v>2.0690974168765139</v>
      </c>
      <c r="AX7" s="11">
        <f>+'[1]total numbers'!AX7*EA7</f>
        <v>2.2399424694588714</v>
      </c>
      <c r="AY7" s="11">
        <f>+'[1]total numbers'!AY7*EB7</f>
        <v>2.4127533316487435</v>
      </c>
      <c r="AZ7" s="11">
        <f>+'[1]total numbers'!AZ7*EC7</f>
        <v>2.5819820794671489</v>
      </c>
      <c r="BA7" s="11">
        <f>+'[1]total numbers'!BA7*ED7</f>
        <v>2.9213341903638539</v>
      </c>
      <c r="BB7" s="11">
        <f>+'[1]total numbers'!BB7*EE7</f>
        <v>3.2637046535593348</v>
      </c>
      <c r="BC7" s="11">
        <f>+'[1]total numbers'!BC7*EF7</f>
        <v>3.5752652261507367</v>
      </c>
      <c r="BD7" s="11">
        <f>+'[1]total numbers'!BD7*EG7</f>
        <v>4.6248975862187853</v>
      </c>
      <c r="BE7" s="19">
        <f>+[2]faostat2014_crops!B5</f>
        <v>4</v>
      </c>
      <c r="BF7" s="19">
        <f>+[2]faostat2014_crops!C5</f>
        <v>4</v>
      </c>
      <c r="BG7" s="19">
        <f>+[2]faostat2014_crops!D5</f>
        <v>4</v>
      </c>
      <c r="BH7" s="19">
        <f>+[2]faostat2014_crops!E5</f>
        <v>4</v>
      </c>
      <c r="BI7" s="19">
        <f>+[2]faostat2014_crops!F5</f>
        <v>5</v>
      </c>
      <c r="BJ7" s="19">
        <f>+[2]faostat2014_crops!G5</f>
        <v>5</v>
      </c>
      <c r="BK7" s="19">
        <f>+[2]faostat2014_crops!H5</f>
        <v>5</v>
      </c>
      <c r="BL7" s="19">
        <f>+[2]faostat2014_crops!I5</f>
        <v>5</v>
      </c>
      <c r="BM7" s="19">
        <f>+[2]faostat2014_crops!J5</f>
        <v>5</v>
      </c>
      <c r="BN7" s="19">
        <f>+[2]faostat2014_crops!K5</f>
        <v>5</v>
      </c>
      <c r="BO7" s="19">
        <f>+[2]faostat2014_crops!L5</f>
        <v>5</v>
      </c>
      <c r="BP7" s="19">
        <f>+[2]faostat2014_crops!M5</f>
        <v>5</v>
      </c>
      <c r="BQ7" s="19">
        <f>+[2]faostat2014_crops!N5</f>
        <v>5</v>
      </c>
      <c r="BR7" s="19">
        <f>+[2]faostat2014_crops!O5</f>
        <v>5</v>
      </c>
      <c r="BS7" s="19">
        <f>+[2]faostat2014_crops!P5</f>
        <v>4.9000000000000004</v>
      </c>
      <c r="BT7" s="19">
        <f>+[2]faostat2014_crops!Q5</f>
        <v>4.9000000000000004</v>
      </c>
      <c r="BU7" s="19">
        <f>+[2]faostat2014_crops!R5</f>
        <v>5</v>
      </c>
      <c r="BV7" s="19">
        <f>+[2]faostat2014_crops!S5</f>
        <v>4.93</v>
      </c>
      <c r="BW7" s="19">
        <f>+[2]faostat2014_crops!T5</f>
        <v>4.9339999999999993</v>
      </c>
      <c r="BX7" s="19">
        <f>+[2]faostat2014_crops!U5</f>
        <v>4.9621999999999993</v>
      </c>
      <c r="BY7" s="112">
        <f t="shared" si="3"/>
        <v>4.9720000000000013</v>
      </c>
      <c r="BZ7" s="112">
        <f t="shared" si="4"/>
        <v>4.9747600000000016</v>
      </c>
      <c r="CA7" s="112">
        <f t="shared" si="5"/>
        <v>4.9649600000000023</v>
      </c>
      <c r="CB7" s="112">
        <f t="shared" si="6"/>
        <v>4.987008000000003</v>
      </c>
      <c r="CC7" s="112">
        <f t="shared" si="7"/>
        <v>4.9934293333333368</v>
      </c>
      <c r="CD7" s="31"/>
      <c r="CE7" s="15">
        <f t="shared" si="8"/>
        <v>1</v>
      </c>
      <c r="CG7" s="87">
        <v>0</v>
      </c>
      <c r="CH7" s="87">
        <v>0</v>
      </c>
      <c r="CI7" s="87">
        <f t="shared" si="15"/>
        <v>0</v>
      </c>
      <c r="CJ7" s="87">
        <f t="shared" si="15"/>
        <v>0</v>
      </c>
      <c r="CK7" s="87">
        <f t="shared" si="15"/>
        <v>5.5265098918753364E-2</v>
      </c>
      <c r="CL7" s="87">
        <f t="shared" si="15"/>
        <v>0.16579529675626009</v>
      </c>
      <c r="CM7" s="87">
        <f t="shared" si="15"/>
        <v>0.49738589026878033</v>
      </c>
      <c r="CN7" s="66">
        <f t="shared" ref="CN7:CW9" si="25">IF(($FL7=0),0,$FN7*(CN$3-$FL7)^$FM7)</f>
        <v>1.4921576708063411</v>
      </c>
      <c r="CO7" s="66">
        <f t="shared" si="25"/>
        <v>1.3845414151018329</v>
      </c>
      <c r="CP7" s="66">
        <f t="shared" si="25"/>
        <v>1.2569461671083153</v>
      </c>
      <c r="CQ7" s="66">
        <f t="shared" si="25"/>
        <v>1.0963042262230345</v>
      </c>
      <c r="CR7" s="66">
        <f t="shared" si="25"/>
        <v>1.0774487270452888</v>
      </c>
      <c r="CS7" s="66">
        <f t="shared" si="25"/>
        <v>1.0579091191192727</v>
      </c>
      <c r="CT7" s="66">
        <f t="shared" si="25"/>
        <v>1.0376197554322664</v>
      </c>
      <c r="CU7" s="66">
        <f t="shared" si="25"/>
        <v>1.0165042895974519</v>
      </c>
      <c r="CV7" s="66">
        <f t="shared" si="25"/>
        <v>0.99447312081278927</v>
      </c>
      <c r="CW7" s="66">
        <f t="shared" si="25"/>
        <v>0.97142000771860737</v>
      </c>
      <c r="CX7" s="66">
        <f t="shared" ref="CX7:DG9" si="26">IF(($FL7=0),0,$FN7*(CX$3-$FL7)^$FM7)</f>
        <v>0.94721749806968325</v>
      </c>
      <c r="CY7" s="66">
        <f t="shared" si="26"/>
        <v>0.92171063022137112</v>
      </c>
      <c r="CZ7" s="66">
        <f t="shared" si="26"/>
        <v>0.8947080422095034</v>
      </c>
      <c r="DA7" s="66">
        <f t="shared" si="26"/>
        <v>0.86596906597853218</v>
      </c>
      <c r="DB7" s="66">
        <f t="shared" si="26"/>
        <v>0.83518436636334736</v>
      </c>
      <c r="DC7" s="66">
        <f t="shared" si="26"/>
        <v>0.80194572651151097</v>
      </c>
      <c r="DD7" s="66">
        <f t="shared" si="26"/>
        <v>0.76569656575228995</v>
      </c>
      <c r="DE7" s="66">
        <f t="shared" si="26"/>
        <v>0.72564586163182054</v>
      </c>
      <c r="DF7" s="66">
        <f t="shared" si="26"/>
        <v>0.68060627104574678</v>
      </c>
      <c r="DG7" s="66">
        <f t="shared" si="26"/>
        <v>0.62865595963949072</v>
      </c>
      <c r="DH7" s="66">
        <f t="shared" ref="DH7:DQ9" si="27">IF(($FL7=0),0,$FN7*(DH$3-$FL7)^$FM7)</f>
        <v>0.5663170325547261</v>
      </c>
      <c r="DI7" s="66">
        <f t="shared" si="27"/>
        <v>0.55928478624506495</v>
      </c>
      <c r="DJ7" s="66">
        <f t="shared" si="27"/>
        <v>0.55207110605314968</v>
      </c>
      <c r="DK7" s="66">
        <f t="shared" si="27"/>
        <v>0.54466381604814684</v>
      </c>
      <c r="DL7" s="66">
        <f t="shared" si="27"/>
        <v>0.53704937778886608</v>
      </c>
      <c r="DM7" s="66">
        <f t="shared" si="27"/>
        <v>0.52921267145163264</v>
      </c>
      <c r="DN7" s="66">
        <f t="shared" si="27"/>
        <v>0.52113673014869744</v>
      </c>
      <c r="DO7" s="66">
        <f t="shared" si="27"/>
        <v>0.512802414693876</v>
      </c>
      <c r="DP7" s="66">
        <f t="shared" si="27"/>
        <v>0.50418801178348827</v>
      </c>
      <c r="DQ7" s="66">
        <f t="shared" si="27"/>
        <v>0.49526873252350861</v>
      </c>
      <c r="DR7" s="66">
        <f t="shared" ref="DR7:EA9" si="28">IF(($FL7=0),0,$FN7*(DR$3-$FL7)^$FM7)</f>
        <v>0.48601607959662163</v>
      </c>
      <c r="DS7" s="66">
        <f t="shared" si="28"/>
        <v>0.47639703878394424</v>
      </c>
      <c r="DT7" s="66">
        <f t="shared" si="28"/>
        <v>0.46637303187236107</v>
      </c>
      <c r="DU7" s="66">
        <f t="shared" si="28"/>
        <v>0.45589853961225968</v>
      </c>
      <c r="DV7" s="66">
        <f t="shared" si="28"/>
        <v>0.44491925925516979</v>
      </c>
      <c r="DW7" s="66">
        <f t="shared" si="28"/>
        <v>0.43336959060485547</v>
      </c>
      <c r="DX7" s="66">
        <f t="shared" si="28"/>
        <v>0.42116912798869771</v>
      </c>
      <c r="DY7" s="66">
        <f t="shared" si="28"/>
        <v>0.40821763615048862</v>
      </c>
      <c r="DZ7" s="66">
        <f t="shared" si="28"/>
        <v>0.39438763224725387</v>
      </c>
      <c r="EA7" s="66">
        <f t="shared" si="28"/>
        <v>0.37951302918395968</v>
      </c>
      <c r="EB7" s="66">
        <f t="shared" ref="EB7:EG9" si="29">IF(($FL7=0),0,$FN7*(EB$3-$FL7)^$FM7)</f>
        <v>0.36337096968741533</v>
      </c>
      <c r="EC7" s="66">
        <f t="shared" si="29"/>
        <v>0.34565114915705247</v>
      </c>
      <c r="ED7" s="66">
        <f t="shared" si="29"/>
        <v>0.32590031252897039</v>
      </c>
      <c r="EE7" s="66">
        <f t="shared" si="29"/>
        <v>0.30341227024102896</v>
      </c>
      <c r="EF7" s="66">
        <f t="shared" si="29"/>
        <v>0.27698057221496258</v>
      </c>
      <c r="EG7" s="66">
        <f t="shared" si="29"/>
        <v>0.24422546265083089</v>
      </c>
      <c r="EH7" s="20">
        <f>+BE7/'[1]total numbers'!BN7</f>
        <v>0.19903468179330247</v>
      </c>
      <c r="EI7" s="20">
        <f>+BF7/'[1]total numbers'!BX7</f>
        <v>0.14601737606775206</v>
      </c>
      <c r="EJ7" s="20">
        <f>+BG7/'[1]total numbers'!CH7</f>
        <v>0.12294074256208506</v>
      </c>
      <c r="EK7" s="20">
        <f>+BH7/'[1]total numbers'!CR7</f>
        <v>8.4911267725227141E-2</v>
      </c>
      <c r="EL7" s="20">
        <f>+BI7/'[1]total numbers'!DB7</f>
        <v>8.6647604193744052E-2</v>
      </c>
      <c r="EM7" s="20">
        <f>+BJ7/'[1]total numbers'!DC7</f>
        <v>8.5184680387079187E-2</v>
      </c>
      <c r="EN7" s="20">
        <f>+BK7/'[1]total numbers'!DD7</f>
        <v>8.3770335248881667E-2</v>
      </c>
      <c r="EO7" s="20">
        <f>+BL7/'[1]total numbers'!DE7</f>
        <v>8.2387253044209005E-2</v>
      </c>
      <c r="EP7" s="20">
        <f>+BM7/'[1]total numbers'!DF7</f>
        <v>8.1014955360759602E-2</v>
      </c>
      <c r="EQ7" s="20">
        <f>+BN7/'[1]total numbers'!DG7</f>
        <v>7.964446709887063E-2</v>
      </c>
      <c r="ER7" s="20">
        <f>+BO7/'[1]total numbers'!DH7</f>
        <v>7.8268083840771413E-2</v>
      </c>
      <c r="ES7" s="20">
        <f>+BP7/'[1]total numbers'!DI7</f>
        <v>7.6895867616074323E-2</v>
      </c>
      <c r="ET7" s="20">
        <f>+BQ7/'[1]total numbers'!DJ7</f>
        <v>7.5543535739646756E-2</v>
      </c>
      <c r="EU7" s="20">
        <f>+BR7/'[1]total numbers'!DK7</f>
        <v>7.4236845231025056E-2</v>
      </c>
      <c r="EV7" s="20">
        <f>+BS7/'[1]total numbers'!DL7</f>
        <v>7.1527625720750318E-2</v>
      </c>
      <c r="EW7" s="20">
        <f>+BT7/'[1]total numbers'!DM7</f>
        <v>7.0238017468268146E-2</v>
      </c>
      <c r="EX7" s="113">
        <f>+BU7/'[1]total numbers'!DN7</f>
        <v>7.0417479301125879E-2</v>
      </c>
      <c r="EY7" s="113">
        <f>+BV7/'[1]total numbers'!DO7</f>
        <v>6.824962562260023E-2</v>
      </c>
      <c r="EZ7" s="113">
        <f>+BW7/'[1]total numbers'!DP7</f>
        <v>6.7167828427939766E-2</v>
      </c>
      <c r="FA7" s="113">
        <f>+BX7/'[1]total numbers'!DQ7</f>
        <v>6.6447229620919021E-2</v>
      </c>
      <c r="FB7" s="113">
        <f>+BY7/'[1]total numbers'!DR7</f>
        <v>6.5508226070337572E-2</v>
      </c>
      <c r="FC7" s="113">
        <f>+BZ7/'[1]total numbers'!DS7</f>
        <v>6.4507645837801789E-2</v>
      </c>
      <c r="FD7" s="113">
        <f>+CA7/'[1]total numbers'!DT7</f>
        <v>6.3379468453061819E-2</v>
      </c>
      <c r="FE7" s="113">
        <f>+CB7/'[1]total numbers'!DU7</f>
        <v>6.2683878541413024E-2</v>
      </c>
      <c r="FF7" s="113">
        <f>+CC7/'[1]total numbers'!DV7</f>
        <v>6.1814386951773465E-2</v>
      </c>
      <c r="FH7" s="55">
        <f t="shared" si="16"/>
        <v>-10000</v>
      </c>
      <c r="FI7" s="55">
        <f t="shared" si="17"/>
        <v>1960</v>
      </c>
      <c r="FJ7" s="69">
        <f>+FJ$4</f>
        <v>2</v>
      </c>
      <c r="FK7" s="62">
        <f t="shared" si="18"/>
        <v>0.19903468179330247</v>
      </c>
      <c r="FL7" s="55">
        <f t="shared" si="19"/>
        <v>1971.7992856867409</v>
      </c>
      <c r="FM7" s="68">
        <f t="shared" si="24"/>
        <v>0.33333333333333331</v>
      </c>
      <c r="FN7" s="62">
        <f t="shared" si="20"/>
        <v>-8.7426586086247524E-2</v>
      </c>
      <c r="FP7" s="6">
        <v>10</v>
      </c>
      <c r="FQ7" s="6" t="s">
        <v>402</v>
      </c>
      <c r="GF7" s="21">
        <f t="shared" si="21"/>
        <v>5.508106508601081</v>
      </c>
    </row>
    <row r="8" spans="1:188" x14ac:dyDescent="0.2">
      <c r="A8" s="8">
        <v>11</v>
      </c>
      <c r="B8" s="14">
        <v>20</v>
      </c>
      <c r="C8" s="106" t="s">
        <v>53</v>
      </c>
      <c r="D8" s="11">
        <v>0</v>
      </c>
      <c r="E8" s="11">
        <v>0</v>
      </c>
      <c r="F8" s="21">
        <v>0</v>
      </c>
      <c r="G8" s="21">
        <f>IF(H8&lt;1,0,'[1]total numbers'!G8*CJ8)</f>
        <v>0</v>
      </c>
      <c r="H8" s="21">
        <f>IF(I8&lt;1,0,'[1]total numbers'!H8*CK8)</f>
        <v>0</v>
      </c>
      <c r="I8" s="11">
        <f>IF(J8&lt;1,0,'[1]total numbers'!I8*CL8)</f>
        <v>0</v>
      </c>
      <c r="J8" s="11">
        <f>IF(K8&lt;1,0,'[1]total numbers'!J8*CM8)</f>
        <v>0</v>
      </c>
      <c r="K8" s="11">
        <f>IF(L8&lt;1,0,'[1]total numbers'!K8*CN8)</f>
        <v>0</v>
      </c>
      <c r="L8" s="11">
        <f>IF(M8&lt;1,0,'[1]total numbers'!L8*CO8)</f>
        <v>0</v>
      </c>
      <c r="M8" s="11">
        <f>IF(N8&lt;1,0,'[1]total numbers'!M8*CP8)</f>
        <v>0.74817926098009802</v>
      </c>
      <c r="N8" s="11">
        <f>IF(O8&lt;1,0,'[1]total numbers'!N8*CQ8)</f>
        <v>1.3346224894636278</v>
      </c>
      <c r="O8" s="11">
        <f>+'[1]total numbers'!O8*CR8</f>
        <v>1.3383009926141465</v>
      </c>
      <c r="P8" s="131">
        <f>+'[1]total numbers'!P8*CS8</f>
        <v>1.340696245889859</v>
      </c>
      <c r="Q8" s="11">
        <f>+'[1]total numbers'!Q8*CT8</f>
        <v>1.3416499475349497</v>
      </c>
      <c r="R8" s="11">
        <f>+'[1]total numbers'!R8*CU8</f>
        <v>1.340979491495971</v>
      </c>
      <c r="S8" s="11">
        <f>+'[1]total numbers'!S8*CV8</f>
        <v>1.3384724843158375</v>
      </c>
      <c r="T8" s="11">
        <f>+'[1]total numbers'!T8*CW8</f>
        <v>1.3338795296742885</v>
      </c>
      <c r="U8" s="11">
        <f>+'[1]total numbers'!U8*CX8</f>
        <v>1.3269045547901639</v>
      </c>
      <c r="V8" s="11">
        <f>+'[1]total numbers'!V8*CY8</f>
        <v>1.3171915627796711</v>
      </c>
      <c r="W8" s="11">
        <f>+'[1]total numbers'!W8*CZ8</f>
        <v>1.3043060409769502</v>
      </c>
      <c r="X8" s="11">
        <f>+'[1]total numbers'!X8*DA8</f>
        <v>1.2877081146792704</v>
      </c>
      <c r="Y8" s="11">
        <f>+'[1]total numbers'!Y8*DB8</f>
        <v>1.2667124536808234</v>
      </c>
      <c r="Z8" s="11">
        <f>+'[1]total numbers'!Z8*DC8</f>
        <v>1.240425925621532</v>
      </c>
      <c r="AA8" s="11">
        <f>+'[1]total numbers'!AA8*DD8</f>
        <v>1.2076457293441492</v>
      </c>
      <c r="AB8" s="11">
        <f>+'[1]total numbers'!AB8*DE8</f>
        <v>1.1666823014185554</v>
      </c>
      <c r="AC8" s="11">
        <f>+'[1]total numbers'!AC8*DF8</f>
        <v>1.115025651744604</v>
      </c>
      <c r="AD8" s="11">
        <f>+'[1]total numbers'!AD8*DG8</f>
        <v>1.0486442699323641</v>
      </c>
      <c r="AE8" s="11">
        <f>+'[1]total numbers'!AE8*DH8</f>
        <v>0.96025990350893087</v>
      </c>
      <c r="AF8" s="11">
        <f>+'[1]total numbers'!AF8*DI8</f>
        <v>0.99770301853078813</v>
      </c>
      <c r="AG8" s="11">
        <f>+'[1]total numbers'!AG8*DJ8</f>
        <v>1.0360557445719893</v>
      </c>
      <c r="AH8" s="11">
        <f>+'[1]total numbers'!AH8*DK8</f>
        <v>1.0752630424179632</v>
      </c>
      <c r="AI8" s="11">
        <f>+'[1]total numbers'!AI8*DL8</f>
        <v>1.1152542361480935</v>
      </c>
      <c r="AJ8" s="11">
        <f>+'[1]total numbers'!AJ8*DM8</f>
        <v>1.1559400959135813</v>
      </c>
      <c r="AK8" s="11">
        <f>+'[1]total numbers'!AK8*DN8</f>
        <v>1.1972093109473563</v>
      </c>
      <c r="AL8" s="11">
        <f>+'[1]total numbers'!AL8*DO8</f>
        <v>1.2389241926347285</v>
      </c>
      <c r="AM8" s="11">
        <f>+'[1]total numbers'!AM8*DP8</f>
        <v>1.2809153940959481</v>
      </c>
      <c r="AN8" s="11">
        <f>+'[1]total numbers'!AN8*DQ8</f>
        <v>1.3229753572767928</v>
      </c>
      <c r="AO8" s="11">
        <f>+'[1]total numbers'!AO8*DR8</f>
        <v>1.3648500899187292</v>
      </c>
      <c r="AP8" s="11">
        <f>+'[1]total numbers'!AP8*DS8</f>
        <v>1.4062287152238815</v>
      </c>
      <c r="AQ8" s="11">
        <f>+'[1]total numbers'!AQ8*DT8</f>
        <v>1.4467299973541938</v>
      </c>
      <c r="AR8" s="11">
        <f>+'[1]total numbers'!AR8*DU8</f>
        <v>1.485884676742615</v>
      </c>
      <c r="AS8" s="11">
        <f>+'[1]total numbers'!AS8*DV8</f>
        <v>1.5231118643025625</v>
      </c>
      <c r="AT8" s="11">
        <f>+'[1]total numbers'!AT8*DW8</f>
        <v>1.5576867866973669</v>
      </c>
      <c r="AU8" s="11">
        <f>+'[1]total numbers'!AU8*DX8</f>
        <v>1.588695550465284</v>
      </c>
      <c r="AV8" s="11">
        <f>+'[1]total numbers'!AV8*DY8</f>
        <v>1.6149697149433064</v>
      </c>
      <c r="AW8" s="11">
        <f>+'[1]total numbers'!AW8*DZ8</f>
        <v>1.6349881020969219</v>
      </c>
      <c r="AX8" s="11">
        <f>+'[1]total numbers'!AX8*EA8</f>
        <v>1.6467226615860093</v>
      </c>
      <c r="AY8" s="11">
        <f>+'[1]total numbers'!AY8*EB8</f>
        <v>1.6473826140091425</v>
      </c>
      <c r="AZ8" s="11">
        <f>+'[1]total numbers'!AZ8*EC8</f>
        <v>1.6329583311225757</v>
      </c>
      <c r="BA8" s="11">
        <f>+'[1]total numbers'!BA8*ED8</f>
        <v>1.597327544492793</v>
      </c>
      <c r="BB8" s="11">
        <f>+'[1]total numbers'!BB8*EE8</f>
        <v>1.5302561276750006</v>
      </c>
      <c r="BC8" s="11">
        <f>+'[1]total numbers'!BC8*EF8</f>
        <v>1.4119267880220268</v>
      </c>
      <c r="BD8" s="11">
        <f>+'[1]total numbers'!BD8*EG8</f>
        <v>1.1914179026300586</v>
      </c>
      <c r="BE8" s="19">
        <f>+[2]faostat2014_crops!B6</f>
        <v>1</v>
      </c>
      <c r="BF8" s="19">
        <f>+[2]faostat2014_crops!C6</f>
        <v>1</v>
      </c>
      <c r="BG8" s="19">
        <f>+[2]faostat2014_crops!D6</f>
        <v>1</v>
      </c>
      <c r="BH8" s="19">
        <f>+[2]faostat2014_crops!E6</f>
        <v>1</v>
      </c>
      <c r="BI8" s="19">
        <f>+[2]faostat2014_crops!F6</f>
        <v>1</v>
      </c>
      <c r="BJ8" s="19">
        <f>+[2]faostat2014_crops!G6</f>
        <v>1</v>
      </c>
      <c r="BK8" s="19">
        <f>+[2]faostat2014_crops!H6</f>
        <v>1</v>
      </c>
      <c r="BL8" s="19">
        <f>+[2]faostat2014_crops!I6</f>
        <v>1</v>
      </c>
      <c r="BM8" s="19">
        <f>+[2]faostat2014_crops!J6</f>
        <v>1</v>
      </c>
      <c r="BN8" s="19">
        <f>+[2]faostat2014_crops!K6</f>
        <v>1</v>
      </c>
      <c r="BO8" s="19">
        <f>+[2]faostat2014_crops!L6</f>
        <v>1</v>
      </c>
      <c r="BP8" s="19">
        <f>+[2]faostat2014_crops!M6</f>
        <v>1</v>
      </c>
      <c r="BQ8" s="19">
        <f>+[2]faostat2014_crops!N6</f>
        <v>1</v>
      </c>
      <c r="BR8" s="19">
        <f>+[2]faostat2014_crops!O6</f>
        <v>1</v>
      </c>
      <c r="BS8" s="19">
        <f>+[2]faostat2014_crops!P6</f>
        <v>2.5</v>
      </c>
      <c r="BT8" s="19">
        <f>+[2]faostat2014_crops!Q6</f>
        <v>2.5</v>
      </c>
      <c r="BU8" s="19">
        <f>+[2]faostat2014_crops!R6</f>
        <v>2</v>
      </c>
      <c r="BV8" s="19">
        <f>+[2]faostat2014_crops!S6</f>
        <v>2.8499999999999091</v>
      </c>
      <c r="BW8" s="19">
        <f>+[2]faostat2014_crops!T6</f>
        <v>3.1299999999998818</v>
      </c>
      <c r="BX8" s="19">
        <f>+[2]faostat2014_crops!U6</f>
        <v>3.0789999999998372</v>
      </c>
      <c r="BY8" s="112">
        <f t="shared" si="3"/>
        <v>3.2399999999997817</v>
      </c>
      <c r="BZ8" s="112">
        <f t="shared" si="4"/>
        <v>3.5215333333330818</v>
      </c>
      <c r="CA8" s="112">
        <f t="shared" si="5"/>
        <v>3.8427555555552999</v>
      </c>
      <c r="CB8" s="112">
        <f t="shared" si="6"/>
        <v>3.907152592592297</v>
      </c>
      <c r="CC8" s="112">
        <f t="shared" si="7"/>
        <v>4.0992632098761987</v>
      </c>
      <c r="CD8" s="31"/>
      <c r="CE8" s="15">
        <f t="shared" si="8"/>
        <v>0</v>
      </c>
      <c r="CG8" s="87">
        <v>0</v>
      </c>
      <c r="CH8" s="87">
        <v>0</v>
      </c>
      <c r="CI8" s="87">
        <f t="shared" si="15"/>
        <v>0</v>
      </c>
      <c r="CJ8" s="87">
        <f t="shared" si="15"/>
        <v>0</v>
      </c>
      <c r="CK8" s="87">
        <f t="shared" si="15"/>
        <v>5.5240855886984561E-2</v>
      </c>
      <c r="CL8" s="87">
        <f t="shared" si="15"/>
        <v>0.16572256766095367</v>
      </c>
      <c r="CM8" s="87">
        <f t="shared" si="15"/>
        <v>0.49716770298286106</v>
      </c>
      <c r="CN8" s="66">
        <f t="shared" si="25"/>
        <v>1.4915031089485833</v>
      </c>
      <c r="CO8" s="66">
        <f t="shared" si="25"/>
        <v>1.3836723700893894</v>
      </c>
      <c r="CP8" s="66">
        <f t="shared" si="25"/>
        <v>1.255759549539089</v>
      </c>
      <c r="CQ8" s="66">
        <f t="shared" si="25"/>
        <v>1.0945699567219829</v>
      </c>
      <c r="CR8" s="66">
        <f t="shared" si="25"/>
        <v>1.0756350876061294</v>
      </c>
      <c r="CS8" s="66">
        <f t="shared" si="25"/>
        <v>1.0560090242945765</v>
      </c>
      <c r="CT8" s="66">
        <f t="shared" si="25"/>
        <v>1.0356250099580664</v>
      </c>
      <c r="CU8" s="66">
        <f t="shared" si="25"/>
        <v>1.0144053325906328</v>
      </c>
      <c r="CV8" s="66">
        <f t="shared" si="25"/>
        <v>0.9922586896680361</v>
      </c>
      <c r="CW8" s="66">
        <f t="shared" si="25"/>
        <v>0.96907668883969555</v>
      </c>
      <c r="CX8" s="66">
        <f t="shared" si="26"/>
        <v>0.94472911449718733</v>
      </c>
      <c r="CY8" s="66">
        <f t="shared" si="26"/>
        <v>0.91905738807739346</v>
      </c>
      <c r="CZ8" s="66">
        <f t="shared" si="26"/>
        <v>0.89186530980298173</v>
      </c>
      <c r="DA8" s="66">
        <f t="shared" si="26"/>
        <v>0.86290557380117661</v>
      </c>
      <c r="DB8" s="66">
        <f t="shared" si="26"/>
        <v>0.83185945614519807</v>
      </c>
      <c r="DC8" s="66">
        <f t="shared" si="26"/>
        <v>0.79830496038780818</v>
      </c>
      <c r="DD8" s="66">
        <f t="shared" si="26"/>
        <v>0.76166433245955911</v>
      </c>
      <c r="DE8" s="66">
        <f t="shared" si="26"/>
        <v>0.72111205233114284</v>
      </c>
      <c r="DF8" s="66">
        <f t="shared" si="26"/>
        <v>0.67540003516870062</v>
      </c>
      <c r="DG8" s="66">
        <f t="shared" si="26"/>
        <v>0.62248728374091289</v>
      </c>
      <c r="DH8" s="66">
        <f t="shared" si="27"/>
        <v>0.55862088244467945</v>
      </c>
      <c r="DI8" s="66">
        <f t="shared" si="27"/>
        <v>0.55138286172645068</v>
      </c>
      <c r="DJ8" s="66">
        <f t="shared" si="27"/>
        <v>0.54394965455942779</v>
      </c>
      <c r="DK8" s="66">
        <f t="shared" si="27"/>
        <v>0.5363075446187765</v>
      </c>
      <c r="DL8" s="66">
        <f t="shared" si="27"/>
        <v>0.52844120512670834</v>
      </c>
      <c r="DM8" s="66">
        <f t="shared" si="27"/>
        <v>0.52033342682130368</v>
      </c>
      <c r="DN8" s="66">
        <f t="shared" si="27"/>
        <v>0.51196478460288009</v>
      </c>
      <c r="DO8" s="66">
        <f t="shared" si="27"/>
        <v>0.50331322521509814</v>
      </c>
      <c r="DP8" s="66">
        <f t="shared" si="27"/>
        <v>0.49435355202492876</v>
      </c>
      <c r="DQ8" s="66">
        <f t="shared" si="27"/>
        <v>0.48505677394422025</v>
      </c>
      <c r="DR8" s="66">
        <f t="shared" si="28"/>
        <v>0.47538927236813266</v>
      </c>
      <c r="DS8" s="66">
        <f t="shared" si="28"/>
        <v>0.46531172039970964</v>
      </c>
      <c r="DT8" s="66">
        <f t="shared" si="28"/>
        <v>0.45477765878205212</v>
      </c>
      <c r="DU8" s="66">
        <f t="shared" si="28"/>
        <v>0.44373158637596782</v>
      </c>
      <c r="DV8" s="66">
        <f t="shared" si="28"/>
        <v>0.43210634824892258</v>
      </c>
      <c r="DW8" s="66">
        <f t="shared" si="28"/>
        <v>0.41981948052937368</v>
      </c>
      <c r="DX8" s="66">
        <f t="shared" si="28"/>
        <v>0.40676795816139971</v>
      </c>
      <c r="DY8" s="66">
        <f t="shared" si="28"/>
        <v>0.39282040953989844</v>
      </c>
      <c r="DZ8" s="66">
        <f t="shared" si="28"/>
        <v>0.37780514112431179</v>
      </c>
      <c r="EA8" s="66">
        <f t="shared" si="28"/>
        <v>0.36149087104513555</v>
      </c>
      <c r="EB8" s="66">
        <f t="shared" si="29"/>
        <v>0.34355395749139606</v>
      </c>
      <c r="EC8" s="66">
        <f t="shared" si="29"/>
        <v>0.32351854856892609</v>
      </c>
      <c r="ED8" s="66">
        <f t="shared" si="29"/>
        <v>0.30063647368565372</v>
      </c>
      <c r="EE8" s="66">
        <f t="shared" si="29"/>
        <v>0.27361217632783635</v>
      </c>
      <c r="EF8" s="66">
        <f t="shared" si="29"/>
        <v>0.23983197099140105</v>
      </c>
      <c r="EG8" s="66">
        <f t="shared" si="29"/>
        <v>0.19225720552364994</v>
      </c>
      <c r="EH8" s="20">
        <f>+BE8/'[1]total numbers'!BN8</f>
        <v>7.4755176795993125E-2</v>
      </c>
      <c r="EI8" s="20">
        <f>+BF8/'[1]total numbers'!BX8</f>
        <v>4.1044163519947462E-2</v>
      </c>
      <c r="EJ8" s="20">
        <f>+BG8/'[1]total numbers'!CH8</f>
        <v>2.6786670952534019E-2</v>
      </c>
      <c r="EK8" s="20">
        <f>+BH8/'[1]total numbers'!CR8</f>
        <v>1.8947288642995188E-2</v>
      </c>
      <c r="EL8" s="20">
        <f>+BI8/'[1]total numbers'!DB8</f>
        <v>1.5055479441742821E-2</v>
      </c>
      <c r="EM8" s="20">
        <f>+BJ8/'[1]total numbers'!DC8</f>
        <v>1.4632932878736885E-2</v>
      </c>
      <c r="EN8" s="20">
        <f>+BK8/'[1]total numbers'!DD8</f>
        <v>1.4075585896262932E-2</v>
      </c>
      <c r="EO8" s="20">
        <f>+BL8/'[1]total numbers'!DE8</f>
        <v>1.348035911676687E-2</v>
      </c>
      <c r="EP8" s="20">
        <f>+BM8/'[1]total numbers'!DF8</f>
        <v>1.2950180655020139E-2</v>
      </c>
      <c r="EQ8" s="20">
        <f>+BN8/'[1]total numbers'!DG8</f>
        <v>1.2535255405828893E-2</v>
      </c>
      <c r="ER8" s="20">
        <f>+BO8/'[1]total numbers'!DH8</f>
        <v>1.2234211749736965E-2</v>
      </c>
      <c r="ES8" s="20">
        <f>+BP8/'[1]total numbers'!DI8</f>
        <v>1.2014176728539676E-2</v>
      </c>
      <c r="ET8" s="20">
        <f>+BQ8/'[1]total numbers'!DJ8</f>
        <v>1.1846656873430316E-2</v>
      </c>
      <c r="EU8" s="20">
        <f>+BR8/'[1]total numbers'!DK8</f>
        <v>1.1695222501608094E-2</v>
      </c>
      <c r="EV8" s="20">
        <f>+BS8/'[1]total numbers'!DL8</f>
        <v>2.8840053065697639E-2</v>
      </c>
      <c r="EW8" s="20">
        <f>+BT8/'[1]total numbers'!DM8</f>
        <v>2.8798095219081679E-2</v>
      </c>
      <c r="EX8" s="113">
        <f>+BU8/'[1]total numbers'!DN8</f>
        <v>2.3000715730604703E-2</v>
      </c>
      <c r="EY8" s="113">
        <f>+BV8/'[1]total numbers'!DO8</f>
        <v>3.2722387380328385E-2</v>
      </c>
      <c r="EZ8" s="113">
        <f>+BW8/'[1]total numbers'!DP8</f>
        <v>3.5891857011877713E-2</v>
      </c>
      <c r="FA8" s="113">
        <f>+BX8/'[1]total numbers'!DQ8</f>
        <v>3.5285471485862675E-2</v>
      </c>
      <c r="FB8" s="113">
        <f>+BY8/'[1]total numbers'!DR8</f>
        <v>3.7131031410275718E-2</v>
      </c>
      <c r="FC8" s="113">
        <f>+BZ8/'[1]total numbers'!DS8</f>
        <v>4.0374614323352334E-2</v>
      </c>
      <c r="FD8" s="113">
        <f>+CA8/'[1]total numbers'!DT8</f>
        <v>4.4092593247658109E-2</v>
      </c>
      <c r="FE8" s="113">
        <f>+CB8/'[1]total numbers'!DU8</f>
        <v>4.4881024224693006E-2</v>
      </c>
      <c r="FF8" s="113">
        <f>+CC8/'[1]total numbers'!DV8</f>
        <v>4.7151790287330797E-2</v>
      </c>
      <c r="FH8" s="55">
        <f t="shared" si="16"/>
        <v>-10000</v>
      </c>
      <c r="FI8" s="55">
        <f t="shared" si="17"/>
        <v>1960</v>
      </c>
      <c r="FJ8" s="69">
        <f>+FJ$4</f>
        <v>2</v>
      </c>
      <c r="FK8" s="62">
        <f t="shared" si="18"/>
        <v>7.4755176795993125E-2</v>
      </c>
      <c r="FL8" s="55">
        <f t="shared" si="19"/>
        <v>1960.6245794497588</v>
      </c>
      <c r="FM8" s="68">
        <f t="shared" si="24"/>
        <v>0.33333333333333331</v>
      </c>
      <c r="FN8" s="62">
        <f t="shared" si="20"/>
        <v>-8.7453804907781943E-2</v>
      </c>
      <c r="FP8" s="6">
        <v>2</v>
      </c>
      <c r="FQ8" s="23" t="s">
        <v>395</v>
      </c>
      <c r="GF8" s="21">
        <f t="shared" si="21"/>
        <v>14.642062311069964</v>
      </c>
    </row>
    <row r="9" spans="1:188" x14ac:dyDescent="0.2">
      <c r="A9" s="8">
        <v>10</v>
      </c>
      <c r="B9" s="14">
        <v>24</v>
      </c>
      <c r="C9" s="106" t="s">
        <v>54</v>
      </c>
      <c r="D9" s="11">
        <v>0</v>
      </c>
      <c r="E9" s="11">
        <v>0</v>
      </c>
      <c r="F9" s="21">
        <v>0</v>
      </c>
      <c r="G9" s="21">
        <f>IF(H9&lt;1,0,'[1]total numbers'!G9*CJ9)</f>
        <v>0</v>
      </c>
      <c r="H9" s="21">
        <f>IF(I9&lt;1,0,'[1]total numbers'!H9*CK9)</f>
        <v>0</v>
      </c>
      <c r="I9" s="11">
        <f>IF(J9&lt;1,0,'[1]total numbers'!I9*CL9)</f>
        <v>0.31739466902161662</v>
      </c>
      <c r="J9" s="11">
        <f>IF(K9&lt;1,0,'[1]total numbers'!J9*CM9)</f>
        <v>1.5869733451080832</v>
      </c>
      <c r="K9" s="11">
        <f>IF(L9&lt;1,0,'[1]total numbers'!K9*CN9)</f>
        <v>7.9348667255404175</v>
      </c>
      <c r="L9" s="11">
        <f>IF(M9&lt;1,0,'[1]total numbers'!L9*CO9)</f>
        <v>13.456765332130717</v>
      </c>
      <c r="M9" s="11">
        <f>IF(N9&lt;1,0,'[1]total numbers'!M9*CP9)</f>
        <v>22.801697590180371</v>
      </c>
      <c r="N9" s="11">
        <f>IF(O9&lt;1,0,'[1]total numbers'!N9*CQ9)</f>
        <v>38.605976734448063</v>
      </c>
      <c r="O9" s="11">
        <f>+'[1]total numbers'!O9*CR9</f>
        <v>51.553683980610828</v>
      </c>
      <c r="P9" s="131">
        <f>+'[1]total numbers'!P9*CS9</f>
        <v>68.843320857252337</v>
      </c>
      <c r="Q9" s="11">
        <f>+'[1]total numbers'!Q9*CT9</f>
        <v>91.930768838460892</v>
      </c>
      <c r="R9" s="11">
        <f>+'[1]total numbers'!R9*CU9</f>
        <v>122.76002674520214</v>
      </c>
      <c r="S9" s="11">
        <f>+'[1]total numbers'!S9*CV9</f>
        <v>163.92684680519878</v>
      </c>
      <c r="T9" s="11">
        <f>+'[1]total numbers'!T9*CW9</f>
        <v>218.89722263107208</v>
      </c>
      <c r="U9" s="11">
        <f>+'[1]total numbers'!U9*CX9</f>
        <v>292.29911413523428</v>
      </c>
      <c r="V9" s="11">
        <f>+'[1]total numbers'!V9*CY9</f>
        <v>390.31195605116659</v>
      </c>
      <c r="W9" s="11">
        <f>+'[1]total numbers'!W9*CZ9</f>
        <v>508.15705516814876</v>
      </c>
      <c r="X9" s="11">
        <f>+'[1]total numbers'!X9*DA9</f>
        <v>626.3462784007213</v>
      </c>
      <c r="Y9" s="11">
        <f>+'[1]total numbers'!Y9*DB9</f>
        <v>731.81007807640515</v>
      </c>
      <c r="Z9" s="11">
        <f>+'[1]total numbers'!Z9*DC9</f>
        <v>837.57679481349328</v>
      </c>
      <c r="AA9" s="11">
        <f>+'[1]total numbers'!AA9*DD9</f>
        <v>943.64511399547746</v>
      </c>
      <c r="AB9" s="11">
        <f>+'[1]total numbers'!AB9*DE9</f>
        <v>1102.5144203497498</v>
      </c>
      <c r="AC9" s="11">
        <f>+'[1]total numbers'!AC9*DF9</f>
        <v>1261.8342156531028</v>
      </c>
      <c r="AD9" s="11">
        <f>+'[1]total numbers'!AD9*DG9</f>
        <v>1342.6246494179445</v>
      </c>
      <c r="AE9" s="11">
        <f>+'[1]total numbers'!AE9*DH9</f>
        <v>1423.6358145485508</v>
      </c>
      <c r="AF9" s="11">
        <f>+'[1]total numbers'!AF9*DI9</f>
        <v>676.25592354682033</v>
      </c>
      <c r="AG9" s="11">
        <f>+'[1]total numbers'!AG9*DJ9</f>
        <v>685.78181387287862</v>
      </c>
      <c r="AH9" s="11">
        <f>+'[1]total numbers'!AH9*DK9</f>
        <v>695.86365089791798</v>
      </c>
      <c r="AI9" s="11">
        <f>+'[1]total numbers'!AI9*DL9</f>
        <v>706.56116885879703</v>
      </c>
      <c r="AJ9" s="11">
        <f>+'[1]total numbers'!AJ9*DM9</f>
        <v>717.94372256950317</v>
      </c>
      <c r="AK9" s="11">
        <f>+'[1]total numbers'!AK9*DN9</f>
        <v>730.09240488822195</v>
      </c>
      <c r="AL9" s="11">
        <f>+'[1]total numbers'!AL9*DO9</f>
        <v>743.10276862971443</v>
      </c>
      <c r="AM9" s="11">
        <f>+'[1]total numbers'!AM9*DP9</f>
        <v>757.08836944151938</v>
      </c>
      <c r="AN9" s="11">
        <f>+'[1]total numbers'!AN9*DQ9</f>
        <v>772.18544136365244</v>
      </c>
      <c r="AO9" s="11">
        <f>+'[1]total numbers'!AO9*DR9</f>
        <v>788.55916259865216</v>
      </c>
      <c r="AP9" s="11">
        <f>+'[1]total numbers'!AP9*DS9</f>
        <v>806.41219761606703</v>
      </c>
      <c r="AQ9" s="11">
        <f>+'[1]total numbers'!AQ9*DT9</f>
        <v>825.99656960684501</v>
      </c>
      <c r="AR9" s="11">
        <f>+'[1]total numbers'!AR9*DU9</f>
        <v>847.63052705991811</v>
      </c>
      <c r="AS9" s="11">
        <f>+'[1]total numbers'!AS9*DV9</f>
        <v>871.72311321866459</v>
      </c>
      <c r="AT9" s="11">
        <f>+'[1]total numbers'!AT9*DW9</f>
        <v>898.81100794970223</v>
      </c>
      <c r="AU9" s="11">
        <f>+'[1]total numbers'!AU9*DX9</f>
        <v>929.61567520842721</v>
      </c>
      <c r="AV9" s="11">
        <f>+'[1]total numbers'!AV9*DY9</f>
        <v>965.13564067266441</v>
      </c>
      <c r="AW9" s="11">
        <f>+'[1]total numbers'!AW9*DZ9</f>
        <v>1006.8028911028925</v>
      </c>
      <c r="AX9" s="11">
        <f>+'[1]total numbers'!AX9*EA9</f>
        <v>1056.7642463681955</v>
      </c>
      <c r="AY9" s="11">
        <f>+'[1]total numbers'!AY9*EB9</f>
        <v>1118.4272192008825</v>
      </c>
      <c r="AZ9" s="11">
        <f>+'[1]total numbers'!AZ9*EC9</f>
        <v>1197.6288542806251</v>
      </c>
      <c r="BA9" s="11">
        <f>+'[1]total numbers'!BA9*ED9</f>
        <v>1305.5020286005958</v>
      </c>
      <c r="BB9" s="11">
        <f>+'[1]total numbers'!BB9*EE9</f>
        <v>1467.0634300348161</v>
      </c>
      <c r="BC9" s="11">
        <f>+'[1]total numbers'!BC9*EF9</f>
        <v>1757.2102869910855</v>
      </c>
      <c r="BD9" s="11">
        <f>+'[1]total numbers'!BD9*EG9</f>
        <v>2623.0721078922197</v>
      </c>
      <c r="BE9" s="19">
        <f>+[2]faostat2014_crops!B7</f>
        <v>3170</v>
      </c>
      <c r="BF9" s="19">
        <f>+[2]faostat2014_crops!C7</f>
        <v>3400</v>
      </c>
      <c r="BG9" s="19">
        <f>+[2]faostat2014_crops!D7</f>
        <v>3400</v>
      </c>
      <c r="BH9" s="19">
        <f>+[2]faostat2014_crops!E7</f>
        <v>3400</v>
      </c>
      <c r="BI9" s="19">
        <f>+[2]faostat2014_crops!F7</f>
        <v>3300</v>
      </c>
      <c r="BJ9" s="19">
        <f>+[2]faostat2014_crops!G7</f>
        <v>3300</v>
      </c>
      <c r="BK9" s="19">
        <f>+[2]faostat2014_crops!H7</f>
        <v>3390</v>
      </c>
      <c r="BL9" s="19">
        <f>+[2]faostat2014_crops!I7</f>
        <v>3590</v>
      </c>
      <c r="BM9" s="19">
        <f>+[2]faostat2014_crops!J7</f>
        <v>3590</v>
      </c>
      <c r="BN9" s="19">
        <f>+[2]faostat2014_crops!K7</f>
        <v>3590</v>
      </c>
      <c r="BO9" s="19">
        <f>+[2]faostat2014_crops!L7</f>
        <v>3590</v>
      </c>
      <c r="BP9" s="19">
        <f>+[2]faostat2014_crops!M7</f>
        <v>3690</v>
      </c>
      <c r="BQ9" s="19">
        <f>+[2]faostat2014_crops!N7</f>
        <v>3690</v>
      </c>
      <c r="BR9" s="19">
        <f>+[2]faostat2014_crops!O7</f>
        <v>4290</v>
      </c>
      <c r="BS9" s="19">
        <f>+[2]faostat2014_crops!P7</f>
        <v>4390</v>
      </c>
      <c r="BT9" s="19">
        <f>+[2]faostat2014_crops!Q7</f>
        <v>4990</v>
      </c>
      <c r="BU9" s="19">
        <f>+[2]faostat2014_crops!R7</f>
        <v>5190</v>
      </c>
      <c r="BV9" s="19">
        <f>+[2]faostat2014_crops!S7</f>
        <v>5620</v>
      </c>
      <c r="BW9" s="19">
        <f>+[2]faostat2014_crops!T7</f>
        <v>5934</v>
      </c>
      <c r="BX9" s="19">
        <f>+[2]faostat2014_crops!U7</f>
        <v>6340.2000000000698</v>
      </c>
      <c r="BY9" s="112">
        <f t="shared" si="3"/>
        <v>6712.0000000001164</v>
      </c>
      <c r="BZ9" s="112">
        <f t="shared" si="4"/>
        <v>7035.160000000149</v>
      </c>
      <c r="CA9" s="112">
        <f t="shared" si="5"/>
        <v>7429.3600000001024</v>
      </c>
      <c r="CB9" s="112">
        <f t="shared" si="6"/>
        <v>7783.9946666668402</v>
      </c>
      <c r="CC9" s="112">
        <f t="shared" si="7"/>
        <v>8156.5137777780183</v>
      </c>
      <c r="CD9" s="31"/>
      <c r="CE9" s="15">
        <f t="shared" si="8"/>
        <v>-100</v>
      </c>
      <c r="CG9" s="87">
        <v>0</v>
      </c>
      <c r="CH9" s="87">
        <v>0</v>
      </c>
      <c r="CI9" s="87">
        <f t="shared" si="15"/>
        <v>0</v>
      </c>
      <c r="CJ9" s="87">
        <f t="shared" si="15"/>
        <v>0</v>
      </c>
      <c r="CK9" s="87">
        <f t="shared" si="15"/>
        <v>0</v>
      </c>
      <c r="CL9" s="87">
        <f t="shared" si="15"/>
        <v>6.4973990237145118E-2</v>
      </c>
      <c r="CM9" s="87">
        <f t="shared" si="15"/>
        <v>0.19492197071143536</v>
      </c>
      <c r="CN9" s="66">
        <f t="shared" si="25"/>
        <v>0.58476591213430607</v>
      </c>
      <c r="CO9" s="66">
        <f t="shared" si="25"/>
        <v>0.59502380513780795</v>
      </c>
      <c r="CP9" s="66">
        <f t="shared" si="25"/>
        <v>0.60493971004973079</v>
      </c>
      <c r="CQ9" s="66">
        <f t="shared" si="25"/>
        <v>0.61454078003335855</v>
      </c>
      <c r="CR9" s="66">
        <f t="shared" si="25"/>
        <v>0.61548451522730485</v>
      </c>
      <c r="CS9" s="66">
        <f t="shared" si="25"/>
        <v>0.61642536516497648</v>
      </c>
      <c r="CT9" s="66">
        <f t="shared" si="25"/>
        <v>0.61736335179829782</v>
      </c>
      <c r="CU9" s="66">
        <f t="shared" si="25"/>
        <v>0.61829849681317695</v>
      </c>
      <c r="CV9" s="66">
        <f t="shared" si="25"/>
        <v>0.61923082163392207</v>
      </c>
      <c r="CW9" s="66">
        <f t="shared" si="25"/>
        <v>0.62016034742756132</v>
      </c>
      <c r="CX9" s="66">
        <f t="shared" si="26"/>
        <v>0.62108709510806748</v>
      </c>
      <c r="CY9" s="66">
        <f t="shared" si="26"/>
        <v>0.62201108534050453</v>
      </c>
      <c r="CZ9" s="66">
        <f t="shared" si="26"/>
        <v>0.62293233854507979</v>
      </c>
      <c r="DA9" s="66">
        <f t="shared" si="26"/>
        <v>0.62385087490111679</v>
      </c>
      <c r="DB9" s="66">
        <f t="shared" si="26"/>
        <v>0.62476671435094344</v>
      </c>
      <c r="DC9" s="66">
        <f t="shared" si="26"/>
        <v>0.62567987660370528</v>
      </c>
      <c r="DD9" s="66">
        <f t="shared" si="26"/>
        <v>0.62659038113909515</v>
      </c>
      <c r="DE9" s="66">
        <f t="shared" si="26"/>
        <v>0.62749824721101299</v>
      </c>
      <c r="DF9" s="66">
        <f t="shared" si="26"/>
        <v>0.62840349385114669</v>
      </c>
      <c r="DG9" s="66">
        <f t="shared" si="26"/>
        <v>0.62930613987248396</v>
      </c>
      <c r="DH9" s="66">
        <f t="shared" si="27"/>
        <v>0.63020620387275395</v>
      </c>
      <c r="DI9" s="66">
        <f t="shared" si="27"/>
        <v>0.63029606897129431</v>
      </c>
      <c r="DJ9" s="66">
        <f t="shared" si="27"/>
        <v>0.63038590845192555</v>
      </c>
      <c r="DK9" s="66">
        <f t="shared" si="27"/>
        <v>0.63047572233289595</v>
      </c>
      <c r="DL9" s="66">
        <f t="shared" si="27"/>
        <v>0.63056551063243493</v>
      </c>
      <c r="DM9" s="66">
        <f t="shared" si="27"/>
        <v>0.63065527336874994</v>
      </c>
      <c r="DN9" s="66">
        <f t="shared" si="27"/>
        <v>0.63074501056002852</v>
      </c>
      <c r="DO9" s="66">
        <f t="shared" si="27"/>
        <v>0.63083472222443704</v>
      </c>
      <c r="DP9" s="66">
        <f t="shared" si="27"/>
        <v>0.63092440838012154</v>
      </c>
      <c r="DQ9" s="66">
        <f t="shared" si="27"/>
        <v>0.63101406904520707</v>
      </c>
      <c r="DR9" s="66">
        <f t="shared" si="28"/>
        <v>0.63110370423779805</v>
      </c>
      <c r="DS9" s="66">
        <f t="shared" si="28"/>
        <v>0.63119331397597889</v>
      </c>
      <c r="DT9" s="66">
        <f t="shared" si="28"/>
        <v>0.63128289827781314</v>
      </c>
      <c r="DU9" s="66">
        <f t="shared" si="28"/>
        <v>0.63137245716134327</v>
      </c>
      <c r="DV9" s="66">
        <f t="shared" si="28"/>
        <v>0.63146199064459263</v>
      </c>
      <c r="DW9" s="66">
        <f t="shared" si="28"/>
        <v>0.63155149874556304</v>
      </c>
      <c r="DX9" s="66">
        <f t="shared" si="28"/>
        <v>0.63164098148223569</v>
      </c>
      <c r="DY9" s="66">
        <f t="shared" si="28"/>
        <v>0.63173043887257274</v>
      </c>
      <c r="DZ9" s="66">
        <f t="shared" si="28"/>
        <v>0.63181987093451453</v>
      </c>
      <c r="EA9" s="66">
        <f t="shared" si="28"/>
        <v>0.63190927768598237</v>
      </c>
      <c r="EB9" s="66">
        <f t="shared" si="29"/>
        <v>0.6319986591448763</v>
      </c>
      <c r="EC9" s="66">
        <f t="shared" si="29"/>
        <v>0.63208801532907655</v>
      </c>
      <c r="ED9" s="66">
        <f t="shared" si="29"/>
        <v>0.63217734625644273</v>
      </c>
      <c r="EE9" s="66">
        <f t="shared" si="29"/>
        <v>0.63226665194481535</v>
      </c>
      <c r="EF9" s="66">
        <f t="shared" si="29"/>
        <v>0.63235593241201349</v>
      </c>
      <c r="EG9" s="66">
        <f t="shared" si="29"/>
        <v>0.63244518767583624</v>
      </c>
      <c r="EH9" s="20">
        <f>+BE9/'[1]total numbers'!BN9</f>
        <v>0.63253441775406383</v>
      </c>
      <c r="EI9" s="20">
        <f>+BF9/'[1]total numbers'!BX9</f>
        <v>0.55891240905549877</v>
      </c>
      <c r="EJ9" s="20">
        <f>+BG9/'[1]total numbers'!CH9</f>
        <v>0.4329002124266807</v>
      </c>
      <c r="EK9" s="20">
        <f>+BH9/'[1]total numbers'!CR9</f>
        <v>0.3189056658281324</v>
      </c>
      <c r="EL9" s="20">
        <f>+BI9/'[1]total numbers'!DB9</f>
        <v>0.23110023741697724</v>
      </c>
      <c r="EM9" s="20">
        <f>+BJ9/'[1]total numbers'!DC9</f>
        <v>0.22442292704622704</v>
      </c>
      <c r="EN9" s="20">
        <f>+BK9/'[1]total numbers'!DD9</f>
        <v>0.22355540672378166</v>
      </c>
      <c r="EO9" s="20">
        <f>+BL9/'[1]total numbers'!DE9</f>
        <v>0.22943946022545528</v>
      </c>
      <c r="EP9" s="20">
        <f>+BM9/'[1]total numbers'!DF9</f>
        <v>0.22249127759821472</v>
      </c>
      <c r="EQ9" s="20">
        <f>+BN9/'[1]total numbers'!DG9</f>
        <v>0.216036153018347</v>
      </c>
      <c r="ER9" s="20">
        <f>+BO9/'[1]total numbers'!DH9</f>
        <v>0.21007531756044157</v>
      </c>
      <c r="ES9" s="20">
        <f>+BP9/'[1]total numbers'!DI9</f>
        <v>0.21020153028992661</v>
      </c>
      <c r="ET9" s="20">
        <f>+BQ9/'[1]total numbers'!DJ9</f>
        <v>0.20476491849773579</v>
      </c>
      <c r="EU9" s="20">
        <f>+BR9/'[1]total numbers'!DK9</f>
        <v>0.23192157785385717</v>
      </c>
      <c r="EV9" s="20">
        <f>+BS9/'[1]total numbers'!DL9</f>
        <v>0.23114135336263547</v>
      </c>
      <c r="EW9" s="20">
        <f>+BT9/'[1]total numbers'!DM9</f>
        <v>0.25579690115638654</v>
      </c>
      <c r="EX9" s="113">
        <f>+BU9/'[1]total numbers'!DN9</f>
        <v>0.25899158656599164</v>
      </c>
      <c r="EY9" s="113">
        <f>+BV9/'[1]total numbers'!DO9</f>
        <v>0.27303141435325173</v>
      </c>
      <c r="EZ9" s="113">
        <f>+BW9/'[1]total numbers'!DP9</f>
        <v>0.28076248922300706</v>
      </c>
      <c r="FA9" s="113">
        <f>+BX9/'[1]total numbers'!DQ9</f>
        <v>0.29231275814575131</v>
      </c>
      <c r="FB9" s="113">
        <f>+BY9/'[1]total numbers'!DR9</f>
        <v>0.30171908856022173</v>
      </c>
      <c r="FC9" s="113">
        <f>+BZ9/'[1]total numbers'!DS9</f>
        <v>0.30849801717245301</v>
      </c>
      <c r="FD9" s="113">
        <f>+CA9/'[1]total numbers'!DT9</f>
        <v>0.31794672431456472</v>
      </c>
      <c r="FE9" s="113">
        <f>+CB9/'[1]total numbers'!DU9</f>
        <v>0.32522983752940304</v>
      </c>
      <c r="FF9" s="113">
        <f>+CC9/'[1]total numbers'!DV9</f>
        <v>0.33282383718031655</v>
      </c>
      <c r="FH9" s="55">
        <f t="shared" si="16"/>
        <v>-10000</v>
      </c>
      <c r="FI9" s="55">
        <f t="shared" si="17"/>
        <v>1960</v>
      </c>
      <c r="FJ9" s="69">
        <v>0.5</v>
      </c>
      <c r="FK9" s="62">
        <f t="shared" si="18"/>
        <v>0.63253441775406383</v>
      </c>
      <c r="FL9" s="55">
        <f t="shared" si="19"/>
        <v>-21672.675916389813</v>
      </c>
      <c r="FM9" s="68">
        <f t="shared" si="24"/>
        <v>0.33333333333333331</v>
      </c>
      <c r="FN9" s="62">
        <f t="shared" si="20"/>
        <v>2.2041773150155281E-2</v>
      </c>
      <c r="FP9" s="6">
        <v>9</v>
      </c>
      <c r="FQ9" s="6" t="s">
        <v>374</v>
      </c>
      <c r="GF9" s="21">
        <f t="shared" si="21"/>
        <v>0.97155310886545088</v>
      </c>
    </row>
    <row r="10" spans="1:188" x14ac:dyDescent="0.2">
      <c r="A10" s="8">
        <v>4</v>
      </c>
      <c r="B10" s="14">
        <v>28</v>
      </c>
      <c r="C10" s="106" t="s">
        <v>55</v>
      </c>
      <c r="D10" s="11">
        <v>0</v>
      </c>
      <c r="E10" s="11">
        <v>0</v>
      </c>
      <c r="F10" s="21">
        <v>0</v>
      </c>
      <c r="G10" s="21">
        <f>IF(H10&lt;1,0,'[1]total numbers'!G10*CJ10)</f>
        <v>0</v>
      </c>
      <c r="H10" s="21">
        <f>IF(I10&lt;1,0,'[1]total numbers'!H10*CK10)</f>
        <v>0</v>
      </c>
      <c r="I10" s="11">
        <f>IF(J10&lt;1,0,'[1]total numbers'!I10*CL10)</f>
        <v>0</v>
      </c>
      <c r="J10" s="11">
        <f>IF(K10&lt;1,0,'[1]total numbers'!J10*CM10)</f>
        <v>0</v>
      </c>
      <c r="K10" s="11">
        <f>IF(L10&lt;1,0,'[1]total numbers'!K10*CN10)</f>
        <v>0</v>
      </c>
      <c r="L10" s="11">
        <f>IF(M10&lt;1,0,'[1]total numbers'!L10*CO10)</f>
        <v>0</v>
      </c>
      <c r="M10" s="11">
        <f>IF(N10&lt;1,0,'[1]total numbers'!M10*CP10)</f>
        <v>0.57168139433807708</v>
      </c>
      <c r="N10" s="11">
        <f>IF(O10&lt;1,0,'[1]total numbers'!N10*CQ10)</f>
        <v>1.1445833508551637</v>
      </c>
      <c r="O10" s="11">
        <f>+'[1]total numbers'!O10*CR10</f>
        <v>1.249061182961178</v>
      </c>
      <c r="P10" s="131">
        <f>+'[1]total numbers'!P10*CS10</f>
        <v>1.3631220832183311</v>
      </c>
      <c r="Q10" s="11">
        <f>+'[1]total numbers'!Q10*CT10</f>
        <v>1.4876566018846293</v>
      </c>
      <c r="R10" s="11">
        <f>+'[1]total numbers'!R10*CU10</f>
        <v>1.6236409173667556</v>
      </c>
      <c r="S10" s="11">
        <f>+'[1]total numbers'!S10*CV10</f>
        <v>1.772145772686786</v>
      </c>
      <c r="T10" s="11">
        <f>+'[1]total numbers'!T10*CW10</f>
        <v>1.9343465110979663</v>
      </c>
      <c r="U10" s="11">
        <f>+'[1]total numbers'!U10*CX10</f>
        <v>2.1115343823658552</v>
      </c>
      <c r="V10" s="11">
        <f>+'[1]total numbers'!V10*CY10</f>
        <v>2.3051293247196938</v>
      </c>
      <c r="W10" s="11">
        <f>+'[1]total numbers'!W10*CZ10</f>
        <v>2.5166944684869841</v>
      </c>
      <c r="X10" s="11">
        <f>+'[1]total numbers'!X10*DA10</f>
        <v>2.7479526577551381</v>
      </c>
      <c r="Y10" s="11">
        <f>+'[1]total numbers'!Y10*DB10</f>
        <v>3.0008053483042163</v>
      </c>
      <c r="Z10" s="11">
        <f>+'[1]total numbers'!Z10*DC10</f>
        <v>3.2773543163255856</v>
      </c>
      <c r="AA10" s="11">
        <f>+'[1]total numbers'!AA10*DD10</f>
        <v>3.5799267065756575</v>
      </c>
      <c r="AB10" s="11">
        <f>+'[1]total numbers'!AB10*DE10</f>
        <v>3.9111040649697806</v>
      </c>
      <c r="AC10" s="11">
        <f>+'[1]total numbers'!AC10*DF10</f>
        <v>4.2737561446363639</v>
      </c>
      <c r="AD10" s="11">
        <f>+'[1]total numbers'!AD10*DG10</f>
        <v>4.6710804529124443</v>
      </c>
      <c r="AE10" s="11">
        <f>+'[1]total numbers'!AE10*DH10</f>
        <v>5.1066487281414998</v>
      </c>
      <c r="AF10" s="11">
        <f>+'[1]total numbers'!AF10*DI10</f>
        <v>5.6724658914774189</v>
      </c>
      <c r="AG10" s="11">
        <f>+'[1]total numbers'!AG10*DJ10</f>
        <v>6.3010084166521887</v>
      </c>
      <c r="AH10" s="11">
        <f>+'[1]total numbers'!AH10*DK10</f>
        <v>6.9992328999207469</v>
      </c>
      <c r="AI10" s="11">
        <f>+'[1]total numbers'!AI10*DL10</f>
        <v>7.7748677355780007</v>
      </c>
      <c r="AJ10" s="11">
        <f>+'[1]total numbers'!AJ10*DM10</f>
        <v>8.6364987677277547</v>
      </c>
      <c r="AK10" s="11">
        <f>+'[1]total numbers'!AK10*DN10</f>
        <v>9.5936644496799826</v>
      </c>
      <c r="AL10" s="11">
        <f>+'[1]total numbers'!AL10*DO10</f>
        <v>10.656961566560158</v>
      </c>
      <c r="AM10" s="11">
        <f>+'[1]total numbers'!AM10*DP10</f>
        <v>11.838162693929089</v>
      </c>
      <c r="AN10" s="11">
        <f>+'[1]total numbers'!AN10*DQ10</f>
        <v>13.150346695444192</v>
      </c>
      <c r="AO10" s="11">
        <f>+'[1]total numbers'!AO10*DR10</f>
        <v>14.608043707288781</v>
      </c>
      <c r="AP10" s="11">
        <f>+'[1]total numbers'!AP10*DS10</f>
        <v>16.227396217861486</v>
      </c>
      <c r="AQ10" s="11">
        <f>+'[1]total numbers'!AQ10*DT10</f>
        <v>18.02633802983862</v>
      </c>
      <c r="AR10" s="11">
        <f>+'[1]total numbers'!AR10*DU10</f>
        <v>20.02479309018003</v>
      </c>
      <c r="AS10" s="11">
        <f>+'[1]total numbers'!AS10*DV10</f>
        <v>20.945650938318479</v>
      </c>
      <c r="AT10" s="11">
        <f>+'[1]total numbers'!AT10*DW10</f>
        <v>20.470913953959673</v>
      </c>
      <c r="AU10" s="11">
        <f>+'[1]total numbers'!AU10*DX10</f>
        <v>18.43265816319294</v>
      </c>
      <c r="AV10" s="11">
        <f>+'[1]total numbers'!AV10*DY10</f>
        <v>16.510863984500325</v>
      </c>
      <c r="AW10" s="11">
        <f>+'[1]total numbers'!AW10*DZ10</f>
        <v>15.043967883268339</v>
      </c>
      <c r="AX10" s="11">
        <f>+'[1]total numbers'!AX10*EA10</f>
        <v>14.488105488631609</v>
      </c>
      <c r="AY10" s="11">
        <f>+'[1]total numbers'!AY10*EB10</f>
        <v>13.038442248200715</v>
      </c>
      <c r="AZ10" s="11">
        <f>+'[1]total numbers'!AZ10*EC10</f>
        <v>11.579847388702293</v>
      </c>
      <c r="BA10" s="11">
        <f>+'[1]total numbers'!BA10*ED10</f>
        <v>8.8931691543513551</v>
      </c>
      <c r="BB10" s="11">
        <f>+'[1]total numbers'!BB10*EE10</f>
        <v>8.0501001560795729</v>
      </c>
      <c r="BC10" s="11">
        <f>+'[1]total numbers'!BC10*EF10</f>
        <v>8.0581240425146134</v>
      </c>
      <c r="BD10" s="11">
        <f>+'[1]total numbers'!BD10*EG10</f>
        <v>8.419969331309737</v>
      </c>
      <c r="BE10" s="19">
        <f>+[2]faostat2014_crops!B8</f>
        <v>8</v>
      </c>
      <c r="BF10" s="19">
        <f>+[2]faostat2014_crops!C8</f>
        <v>8</v>
      </c>
      <c r="BG10" s="19">
        <f>+[2]faostat2014_crops!D8</f>
        <v>9</v>
      </c>
      <c r="BH10" s="19">
        <f>+[2]faostat2014_crops!E8</f>
        <v>10</v>
      </c>
      <c r="BI10" s="19">
        <f>+[2]faostat2014_crops!F8</f>
        <v>9</v>
      </c>
      <c r="BJ10" s="19">
        <f>+[2]faostat2014_crops!G8</f>
        <v>9</v>
      </c>
      <c r="BK10" s="19">
        <f>+[2]faostat2014_crops!H8</f>
        <v>9</v>
      </c>
      <c r="BL10" s="19">
        <f>+[2]faostat2014_crops!I8</f>
        <v>9</v>
      </c>
      <c r="BM10" s="19">
        <f>+[2]faostat2014_crops!J8</f>
        <v>9</v>
      </c>
      <c r="BN10" s="19">
        <f>+[2]faostat2014_crops!K8</f>
        <v>9</v>
      </c>
      <c r="BO10" s="19">
        <f>+[2]faostat2014_crops!L8</f>
        <v>9</v>
      </c>
      <c r="BP10" s="19">
        <f>+[2]faostat2014_crops!M8</f>
        <v>9</v>
      </c>
      <c r="BQ10" s="19">
        <f>+[2]faostat2014_crops!N8</f>
        <v>9</v>
      </c>
      <c r="BR10" s="19">
        <f>+[2]faostat2014_crops!O8</f>
        <v>9</v>
      </c>
      <c r="BS10" s="19">
        <f>+[2]faostat2014_crops!P8</f>
        <v>5</v>
      </c>
      <c r="BT10" s="19">
        <f>+[2]faostat2014_crops!Q8</f>
        <v>5</v>
      </c>
      <c r="BU10" s="19">
        <f>+[2]faostat2014_crops!R8</f>
        <v>5</v>
      </c>
      <c r="BV10" s="19">
        <f>+[2]faostat2014_crops!S8</f>
        <v>3</v>
      </c>
      <c r="BW10" s="19">
        <f>+[2]faostat2014_crops!T8</f>
        <v>1.8000000000001819</v>
      </c>
      <c r="BX10" s="19">
        <f>+[2]faostat2014_crops!U8</f>
        <v>1.4400000000002819</v>
      </c>
      <c r="BY10" s="112">
        <f t="shared" si="3"/>
        <v>0.60000000000013642</v>
      </c>
      <c r="BZ10" s="112">
        <f t="shared" si="4"/>
        <v>-0.58133333333307746</v>
      </c>
      <c r="CA10" s="112">
        <f t="shared" si="5"/>
        <v>-1.6702222222218097</v>
      </c>
      <c r="CB10" s="112">
        <f t="shared" si="6"/>
        <v>-2.3687703703699299</v>
      </c>
      <c r="CC10" s="112">
        <f t="shared" si="7"/>
        <v>-3.2656395061724197</v>
      </c>
      <c r="CD10" s="31"/>
      <c r="CE10" s="15">
        <f t="shared" si="8"/>
        <v>1</v>
      </c>
      <c r="CG10" s="87">
        <v>0</v>
      </c>
      <c r="CH10" s="87">
        <v>0</v>
      </c>
      <c r="CI10" s="87">
        <f t="shared" ref="CI10:CM12" si="30">IF(+CJ10&lt;0.1,0,CJ10-CJ10/$CK$1)</f>
        <v>0</v>
      </c>
      <c r="CJ10" s="87">
        <f t="shared" si="30"/>
        <v>0</v>
      </c>
      <c r="CK10" s="87">
        <f t="shared" si="30"/>
        <v>0</v>
      </c>
      <c r="CL10" s="87">
        <f t="shared" si="30"/>
        <v>6.717628602482964E-2</v>
      </c>
      <c r="CM10" s="87">
        <f t="shared" si="30"/>
        <v>0.20152885807448889</v>
      </c>
      <c r="CN10" s="66">
        <f t="shared" ref="CN10:CW12" si="31">IF(($FL10=0),0,$FN10*(CN$3-$FL10)^$FM10)</f>
        <v>0.60458657422346673</v>
      </c>
      <c r="CO10" s="66">
        <f t="shared" si="31"/>
        <v>0.60523614280351146</v>
      </c>
      <c r="CP10" s="66">
        <f t="shared" si="31"/>
        <v>0.60588432007182758</v>
      </c>
      <c r="CQ10" s="66">
        <f t="shared" si="31"/>
        <v>0.60653111345469668</v>
      </c>
      <c r="CR10" s="66">
        <f t="shared" si="31"/>
        <v>0.60659571696330539</v>
      </c>
      <c r="CS10" s="66">
        <f t="shared" si="31"/>
        <v>0.60666030671407056</v>
      </c>
      <c r="CT10" s="66">
        <f t="shared" si="31"/>
        <v>0.60672488271431346</v>
      </c>
      <c r="CU10" s="66">
        <f t="shared" si="31"/>
        <v>0.60678944497135168</v>
      </c>
      <c r="CV10" s="66">
        <f t="shared" si="31"/>
        <v>0.6068539934924938</v>
      </c>
      <c r="CW10" s="66">
        <f t="shared" si="31"/>
        <v>0.60691852828504389</v>
      </c>
      <c r="CX10" s="66">
        <f t="shared" ref="CX10:DG12" si="32">IF(($FL10=0),0,$FN10*(CX$3-$FL10)^$FM10)</f>
        <v>0.60698304935629899</v>
      </c>
      <c r="CY10" s="66">
        <f t="shared" si="32"/>
        <v>0.60704755671355115</v>
      </c>
      <c r="CZ10" s="66">
        <f t="shared" si="32"/>
        <v>0.60711205036408422</v>
      </c>
      <c r="DA10" s="66">
        <f t="shared" si="32"/>
        <v>0.60717653031517771</v>
      </c>
      <c r="DB10" s="66">
        <f t="shared" si="32"/>
        <v>0.60724099657410424</v>
      </c>
      <c r="DC10" s="66">
        <f t="shared" si="32"/>
        <v>0.60730544914813012</v>
      </c>
      <c r="DD10" s="66">
        <f t="shared" si="32"/>
        <v>0.6073698880445153</v>
      </c>
      <c r="DE10" s="66">
        <f t="shared" si="32"/>
        <v>0.60743431327051411</v>
      </c>
      <c r="DF10" s="66">
        <f t="shared" si="32"/>
        <v>0.60749872483337419</v>
      </c>
      <c r="DG10" s="66">
        <f t="shared" si="32"/>
        <v>0.60756312274033852</v>
      </c>
      <c r="DH10" s="66">
        <f t="shared" ref="DH10:DT12" si="33">IF(($FL10=0),0,$FN10*(DH$3-$FL10)^$FM10)</f>
        <v>0.6076275069986411</v>
      </c>
      <c r="DI10" s="66">
        <f t="shared" si="33"/>
        <v>0.60763394467407372</v>
      </c>
      <c r="DJ10" s="66">
        <f t="shared" si="33"/>
        <v>0.60764038221309935</v>
      </c>
      <c r="DK10" s="66">
        <f t="shared" si="33"/>
        <v>0.60764681961572453</v>
      </c>
      <c r="DL10" s="66">
        <f t="shared" si="33"/>
        <v>0.60765325688195704</v>
      </c>
      <c r="DM10" s="66">
        <f t="shared" si="33"/>
        <v>0.60765969401180442</v>
      </c>
      <c r="DN10" s="66">
        <f t="shared" si="33"/>
        <v>0.60766613100527367</v>
      </c>
      <c r="DO10" s="66">
        <f t="shared" si="33"/>
        <v>0.60767256786237211</v>
      </c>
      <c r="DP10" s="66">
        <f t="shared" si="33"/>
        <v>0.60767900458310653</v>
      </c>
      <c r="DQ10" s="66">
        <f t="shared" si="33"/>
        <v>0.60768544116748413</v>
      </c>
      <c r="DR10" s="66">
        <f t="shared" si="33"/>
        <v>0.60769187761551335</v>
      </c>
      <c r="DS10" s="66">
        <f t="shared" si="33"/>
        <v>0.60769831392719997</v>
      </c>
      <c r="DT10" s="66">
        <f t="shared" si="33"/>
        <v>0.60770475010255132</v>
      </c>
      <c r="DU10" s="71">
        <f>+[3]antigua!$M$28</f>
        <v>0.60771118614157549</v>
      </c>
      <c r="DV10" s="95">
        <f>+$DU10+(DV$3-$DU$3)*(($EH10-$DU10)/($EH$3-$DU$3))</f>
        <v>0.57222299240524266</v>
      </c>
      <c r="DW10" s="95">
        <f t="shared" ref="DW10:EG10" si="34">+$DU10+(DW$3-$DU$3)*(($EH10-$DU10)/($EH$3-$DU$3))</f>
        <v>0.53673479866890983</v>
      </c>
      <c r="DX10" s="95">
        <f t="shared" si="34"/>
        <v>0.501246604932577</v>
      </c>
      <c r="DY10" s="95">
        <f t="shared" si="34"/>
        <v>0.46575841119624417</v>
      </c>
      <c r="DZ10" s="95">
        <f t="shared" si="34"/>
        <v>0.43027021745991134</v>
      </c>
      <c r="EA10" s="95">
        <f t="shared" si="34"/>
        <v>0.39478202372357857</v>
      </c>
      <c r="EB10" s="95">
        <f t="shared" si="34"/>
        <v>0.35929382998724574</v>
      </c>
      <c r="EC10" s="95">
        <f t="shared" si="34"/>
        <v>0.32380563625091291</v>
      </c>
      <c r="ED10" s="95">
        <f t="shared" si="34"/>
        <v>0.28831744251458008</v>
      </c>
      <c r="EE10" s="95">
        <f t="shared" si="34"/>
        <v>0.25282924877824725</v>
      </c>
      <c r="EF10" s="95">
        <f t="shared" si="34"/>
        <v>0.21734105504191442</v>
      </c>
      <c r="EG10" s="95">
        <f t="shared" si="34"/>
        <v>0.18185286130558165</v>
      </c>
      <c r="EH10" s="20">
        <f>+BE10/'[1]total numbers'!BN10</f>
        <v>0.14636466756924879</v>
      </c>
      <c r="EI10" s="20">
        <f>+BF10/'[1]total numbers'!BX10</f>
        <v>0.11558355246048488</v>
      </c>
      <c r="EJ10" s="20">
        <f>+BG10/'[1]total numbers'!CH10</f>
        <v>0.12451577199778638</v>
      </c>
      <c r="EK10" s="20">
        <f>+BH10/'[1]total numbers'!CR10</f>
        <v>0.16149349181227998</v>
      </c>
      <c r="EL10" s="20">
        <f>+BI10/'[1]total numbers'!DB10</f>
        <v>0.11668006326652319</v>
      </c>
      <c r="EM10" s="20">
        <f>+BJ10/'[1]total numbers'!DC10</f>
        <v>0.1144193851865036</v>
      </c>
      <c r="EN10" s="20">
        <f>+BK10/'[1]total numbers'!DD10</f>
        <v>0.11246626012196341</v>
      </c>
      <c r="EO10" s="20">
        <f>+BL10/'[1]total numbers'!DE10</f>
        <v>0.11075559931085405</v>
      </c>
      <c r="EP10" s="20">
        <f>+BM10/'[1]total numbers'!DF10</f>
        <v>0.10919944672280327</v>
      </c>
      <c r="EQ10" s="20">
        <f>+BN10/'[1]total numbers'!DG10</f>
        <v>0.10774056072976272</v>
      </c>
      <c r="ER10" s="20">
        <f>+BO10/'[1]total numbers'!DH10</f>
        <v>0.10636789107927955</v>
      </c>
      <c r="ES10" s="20">
        <f>+BP10/'[1]total numbers'!DI10</f>
        <v>0.10508985182330892</v>
      </c>
      <c r="ET10" s="20">
        <f>+BQ10/'[1]total numbers'!DJ10</f>
        <v>0.10388531061707874</v>
      </c>
      <c r="EU10" s="20">
        <f>+BR10/'[1]total numbers'!DK10</f>
        <v>0.10273972602739727</v>
      </c>
      <c r="EV10" s="20">
        <f>+BS10/'[1]total numbers'!DL10</f>
        <v>5.6465273856578208E-2</v>
      </c>
      <c r="EW10" s="20">
        <f>+BT10/'[1]total numbers'!DM10</f>
        <v>5.5870915921199367E-2</v>
      </c>
      <c r="EX10" s="113">
        <f>+BU10/'[1]total numbers'!DN10</f>
        <v>5.5290786105891603E-2</v>
      </c>
      <c r="EY10" s="113">
        <f>+BV10/'[1]total numbers'!DO10</f>
        <v>3.2836803129875129E-2</v>
      </c>
      <c r="EZ10" s="113">
        <f>+BW10/'[1]total numbers'!DP10</f>
        <v>1.9505690628470452E-2</v>
      </c>
      <c r="FA10" s="113">
        <f>+BX10/'[1]total numbers'!DQ10</f>
        <v>1.545354451000884E-2</v>
      </c>
      <c r="FB10" s="113">
        <f>+BY10/'[1]total numbers'!DR10</f>
        <v>6.3782864048948576E-3</v>
      </c>
      <c r="FC10" s="113">
        <f>+BZ10/'[1]total numbers'!DS10</f>
        <v>-6.1230551838525526E-3</v>
      </c>
      <c r="FD10" s="113">
        <f>+CA10/'[1]total numbers'!DT10</f>
        <v>-1.7434620643116405E-2</v>
      </c>
      <c r="FE10" s="113">
        <f>+CB10/'[1]total numbers'!DU10</f>
        <v>-2.4510892901684678E-2</v>
      </c>
      <c r="FF10" s="113">
        <f>+CC10/'[1]total numbers'!DV10</f>
        <v>-3.3505495630517947E-2</v>
      </c>
      <c r="FH10" s="55">
        <f t="shared" si="16"/>
        <v>-10000</v>
      </c>
      <c r="FI10" s="93">
        <v>1830</v>
      </c>
      <c r="FJ10" s="72">
        <v>0.6</v>
      </c>
      <c r="FK10" s="81">
        <f>+DU10</f>
        <v>0.60771118614157549</v>
      </c>
      <c r="FL10" s="55">
        <f t="shared" si="19"/>
        <v>-312917.2226059942</v>
      </c>
      <c r="FM10" s="68">
        <f t="shared" si="24"/>
        <v>0.33333333333333331</v>
      </c>
      <c r="FN10" s="62">
        <f t="shared" si="20"/>
        <v>8.9339447356696147E-3</v>
      </c>
      <c r="FP10" s="6">
        <v>8</v>
      </c>
      <c r="FQ10" s="6" t="s">
        <v>35</v>
      </c>
      <c r="FY10" s="6" t="s">
        <v>408</v>
      </c>
      <c r="GF10" s="21">
        <f t="shared" si="21"/>
        <v>4.1439721999008512</v>
      </c>
    </row>
    <row r="11" spans="1:188" x14ac:dyDescent="0.2">
      <c r="A11" s="8">
        <v>16</v>
      </c>
      <c r="B11" s="14">
        <v>31</v>
      </c>
      <c r="C11" s="106" t="s">
        <v>56</v>
      </c>
      <c r="D11" s="11">
        <v>0</v>
      </c>
      <c r="E11" s="11">
        <v>0</v>
      </c>
      <c r="F11" s="21">
        <v>0</v>
      </c>
      <c r="G11" s="21">
        <f>+'[1]total numbers'!G11*CJ11</f>
        <v>0</v>
      </c>
      <c r="H11" s="21">
        <f>+'[1]total numbers'!H11*CK11</f>
        <v>0</v>
      </c>
      <c r="I11" s="11">
        <f>+'[1]total numbers'!I11*CL11</f>
        <v>2.53925374313053</v>
      </c>
      <c r="J11" s="11">
        <f>+'[1]total numbers'!J11*CM11</f>
        <v>8.8873881009568549</v>
      </c>
      <c r="K11" s="11">
        <f>+'[1]total numbers'!K11*CN11</f>
        <v>31.105858353348992</v>
      </c>
      <c r="L11" s="11">
        <f>+'[1]total numbers'!L11*CO11</f>
        <v>37.930279558825532</v>
      </c>
      <c r="M11" s="11">
        <f>+'[1]total numbers'!M11*CP11</f>
        <v>46.012908837072068</v>
      </c>
      <c r="N11" s="11">
        <f>+'[1]total numbers'!N11*CQ11</f>
        <v>55.589879694802619</v>
      </c>
      <c r="O11" s="11">
        <f>+'[1]total numbers'!O11*CR11</f>
        <v>59.757441579103428</v>
      </c>
      <c r="P11" s="131">
        <f>+'[1]total numbers'!P11*CS11</f>
        <v>64.235367061934312</v>
      </c>
      <c r="Q11" s="11">
        <f>+'[1]total numbers'!Q11*CT11</f>
        <v>69.046656088052416</v>
      </c>
      <c r="R11" s="11">
        <f>+'[1]total numbers'!R11*CU11</f>
        <v>74.216006541982324</v>
      </c>
      <c r="S11" s="11">
        <f>+'[1]total numbers'!S11*CV11</f>
        <v>79.769939211343086</v>
      </c>
      <c r="T11" s="11">
        <f>+'[1]total numbers'!T11*CW11</f>
        <v>85.73693192383034</v>
      </c>
      <c r="U11" s="11">
        <f>+'[1]total numbers'!U11*CX11</f>
        <v>92.147563529866972</v>
      </c>
      <c r="V11" s="11">
        <f>+'[1]total numbers'!V11*CY11</f>
        <v>99.034668452075593</v>
      </c>
      <c r="W11" s="11">
        <f>+'[1]total numbers'!W11*CZ11</f>
        <v>104.98889615327013</v>
      </c>
      <c r="X11" s="11">
        <f>+'[1]total numbers'!X11*DA11</f>
        <v>110.97557746453093</v>
      </c>
      <c r="Y11" s="11">
        <f>+'[1]total numbers'!Y11*DB11</f>
        <v>166.96391898909803</v>
      </c>
      <c r="Z11" s="11">
        <f>+'[1]total numbers'!Z11*DC11</f>
        <v>223.28198447843278</v>
      </c>
      <c r="AA11" s="11">
        <f>+'[1]total numbers'!AA11*DD11</f>
        <v>279.92686394556824</v>
      </c>
      <c r="AB11" s="11">
        <f>+'[1]total numbers'!AB11*DE11</f>
        <v>224.59713605863936</v>
      </c>
      <c r="AC11" s="11">
        <f>+'[1]total numbers'!AC11*DF11</f>
        <v>281.56121903164842</v>
      </c>
      <c r="AD11" s="11">
        <f>+'[1]total numbers'!AD11*DG11</f>
        <v>338.84559511031068</v>
      </c>
      <c r="AE11" s="11">
        <f>+'[1]total numbers'!AE11*DH11</f>
        <v>396.44754468237403</v>
      </c>
      <c r="AF11" s="11">
        <f>+'[1]total numbers'!AF11*DI11</f>
        <v>258.36604174110926</v>
      </c>
      <c r="AG11" s="11">
        <f>+'[1]total numbers'!AG11*DJ11</f>
        <v>279.97584477703259</v>
      </c>
      <c r="AH11" s="11">
        <f>+'[1]total numbers'!AH11*DK11</f>
        <v>303.39302439203226</v>
      </c>
      <c r="AI11" s="11">
        <f>+'[1]total numbers'!AI11*DL11</f>
        <v>328.76873796074273</v>
      </c>
      <c r="AJ11" s="11">
        <f>+'[1]total numbers'!AJ11*DM11</f>
        <v>356.2667842018065</v>
      </c>
      <c r="AK11" s="11">
        <f>+'[1]total numbers'!AK11*DN11</f>
        <v>386.06466033791253</v>
      </c>
      <c r="AL11" s="11">
        <f>+'[1]total numbers'!AL11*DO11</f>
        <v>418.35470765988151</v>
      </c>
      <c r="AM11" s="11">
        <f>+'[1]total numbers'!AM11*DP11</f>
        <v>453.34535288724442</v>
      </c>
      <c r="AN11" s="11">
        <f>+'[1]total numbers'!AN11*DQ11</f>
        <v>491.26245333588327</v>
      </c>
      <c r="AO11" s="11">
        <f>+'[1]total numbers'!AO11*DR11</f>
        <v>532.35075457316088</v>
      </c>
      <c r="AP11" s="11">
        <f>+'[1]total numbers'!AP11*DS11</f>
        <v>576.87546996677202</v>
      </c>
      <c r="AQ11" s="11">
        <f>+'[1]total numbers'!AQ11*DT11</f>
        <v>625.12399232009102</v>
      </c>
      <c r="AR11" s="11">
        <f>+'[1]total numbers'!AR11*DU11</f>
        <v>677.40774863908496</v>
      </c>
      <c r="AS11" s="11">
        <f>+'[1]total numbers'!AS11*DV11</f>
        <v>734.06420999939337</v>
      </c>
      <c r="AT11" s="11">
        <f>+'[1]total numbers'!AT11*DW11</f>
        <v>795.45906948299171</v>
      </c>
      <c r="AU11" s="11">
        <f>+'[1]total numbers'!AU11*DX11</f>
        <v>861.98860223826318</v>
      </c>
      <c r="AV11" s="11">
        <f>+'[1]total numbers'!AV11*DY11</f>
        <v>934.08222289248113</v>
      </c>
      <c r="AW11" s="11">
        <f>+'[1]total numbers'!AW11*DZ11</f>
        <v>1012.2052568190562</v>
      </c>
      <c r="AX11" s="11">
        <f>+'[1]total numbers'!AX11*EA11</f>
        <v>1096.8619431417831</v>
      </c>
      <c r="AY11" s="11">
        <f>+'[1]total numbers'!AY11*EB11</f>
        <v>1188.5986888535508</v>
      </c>
      <c r="AZ11" s="11">
        <f>+'[1]total numbers'!AZ11*EC11</f>
        <v>1288.0075950472287</v>
      </c>
      <c r="BA11" s="11">
        <f>+'[1]total numbers'!BA11*ED11</f>
        <v>1395.7302780121756</v>
      </c>
      <c r="BB11" s="11">
        <f>+'[1]total numbers'!BB11*EE11</f>
        <v>1512.4620098523555</v>
      </c>
      <c r="BC11" s="11">
        <f>+'[1]total numbers'!BC11*EF11</f>
        <v>1638.9562053436223</v>
      </c>
      <c r="BD11" s="11">
        <f>+'[1]total numbers'!BD11*EG11</f>
        <v>1776.0292839817414</v>
      </c>
      <c r="BE11" s="19">
        <f>+[2]faostat2014_crops!B14</f>
        <v>2389.0410958904108</v>
      </c>
      <c r="BF11" s="19">
        <f>+[2]faostat2014_crops!C14</f>
        <v>2321.2951432129512</v>
      </c>
      <c r="BG11" s="19">
        <f>+[2]faostat2014_crops!D14</f>
        <v>2306.5205479452056</v>
      </c>
      <c r="BH11" s="19">
        <f>+[2]faostat2014_crops!E14</f>
        <v>2280.6475716064756</v>
      </c>
      <c r="BI11" s="19">
        <f>+[2]faostat2014_crops!F14</f>
        <v>2062.4</v>
      </c>
      <c r="BJ11" s="19">
        <f>+[2]faostat2014_crops!G14</f>
        <v>2062.6999999999998</v>
      </c>
      <c r="BK11" s="19">
        <f>+[2]faostat2014_crops!H14</f>
        <v>2063.1999999999998</v>
      </c>
      <c r="BL11" s="19">
        <f>+[2]faostat2014_crops!I14</f>
        <v>2064.3000000000002</v>
      </c>
      <c r="BM11" s="19">
        <f>+[2]faostat2014_crops!J14</f>
        <v>2063.5</v>
      </c>
      <c r="BN11" s="19">
        <f>+[2]faostat2014_crops!K14</f>
        <v>2064.6999999999998</v>
      </c>
      <c r="BO11" s="19">
        <f>+[2]faostat2014_crops!L14</f>
        <v>2062.4</v>
      </c>
      <c r="BP11" s="19">
        <f>+[2]faostat2014_crops!M14</f>
        <v>2078.6999999999998</v>
      </c>
      <c r="BQ11" s="19">
        <f>+[2]faostat2014_crops!N14</f>
        <v>2087.6999999999998</v>
      </c>
      <c r="BR11" s="19">
        <f>+[2]faostat2014_crops!O14</f>
        <v>2101.1</v>
      </c>
      <c r="BS11" s="19">
        <f>+[2]faostat2014_crops!P14</f>
        <v>2111.5</v>
      </c>
      <c r="BT11" s="19">
        <f>+[2]faostat2014_crops!Q14</f>
        <v>2112.9</v>
      </c>
      <c r="BU11" s="19">
        <f>+[2]faostat2014_crops!R14</f>
        <v>2127.6999999999998</v>
      </c>
      <c r="BV11" s="19">
        <f>+[2]faostat2014_crops!S14</f>
        <v>2135.7200000000012</v>
      </c>
      <c r="BW11" s="19">
        <f>+[2]faostat2014_crops!T14</f>
        <v>2143.4160000000011</v>
      </c>
      <c r="BX11" s="19">
        <f>+[2]faostat2014_crops!U14</f>
        <v>2152.2428000000018</v>
      </c>
      <c r="BY11" s="112">
        <f t="shared" si="3"/>
        <v>2160.9080000000031</v>
      </c>
      <c r="BZ11" s="112">
        <f t="shared" si="4"/>
        <v>2170.9509066666706</v>
      </c>
      <c r="CA11" s="112">
        <f t="shared" si="5"/>
        <v>2178.5541511111169</v>
      </c>
      <c r="CB11" s="112">
        <f t="shared" si="6"/>
        <v>2187.5093771851898</v>
      </c>
      <c r="CC11" s="112">
        <f t="shared" si="7"/>
        <v>2196.5412570864264</v>
      </c>
      <c r="CD11" s="31"/>
      <c r="CE11" s="15">
        <f t="shared" si="8"/>
        <v>-258.8951432129511</v>
      </c>
      <c r="CG11" s="87">
        <v>0</v>
      </c>
      <c r="CH11" s="87">
        <v>0</v>
      </c>
      <c r="CI11" s="87">
        <f t="shared" si="30"/>
        <v>0</v>
      </c>
      <c r="CJ11" s="87">
        <f t="shared" si="30"/>
        <v>0</v>
      </c>
      <c r="CK11" s="87">
        <f t="shared" si="30"/>
        <v>0</v>
      </c>
      <c r="CL11" s="87">
        <f t="shared" si="30"/>
        <v>5.7072824406761882E-2</v>
      </c>
      <c r="CM11" s="87">
        <f t="shared" si="30"/>
        <v>0.17121847322028566</v>
      </c>
      <c r="CN11" s="66">
        <f t="shared" si="31"/>
        <v>0.51365541966085693</v>
      </c>
      <c r="CO11" s="66">
        <f t="shared" si="31"/>
        <v>0.53686975552935678</v>
      </c>
      <c r="CP11" s="66">
        <f t="shared" si="31"/>
        <v>0.55823337086310132</v>
      </c>
      <c r="CQ11" s="66">
        <f t="shared" si="31"/>
        <v>0.57807614761425474</v>
      </c>
      <c r="CR11" s="66">
        <f t="shared" si="31"/>
        <v>0.57998677136414589</v>
      </c>
      <c r="CS11" s="66">
        <f t="shared" si="31"/>
        <v>0.58188488921451209</v>
      </c>
      <c r="CT11" s="66">
        <f t="shared" si="31"/>
        <v>0.58377070381977469</v>
      </c>
      <c r="CU11" s="66">
        <f t="shared" si="31"/>
        <v>0.58564441263056799</v>
      </c>
      <c r="CV11" s="66">
        <f t="shared" si="31"/>
        <v>0.58750620807572096</v>
      </c>
      <c r="CW11" s="66">
        <f t="shared" si="31"/>
        <v>0.58935627773621613</v>
      </c>
      <c r="CX11" s="66">
        <f t="shared" si="32"/>
        <v>0.59119480451155026</v>
      </c>
      <c r="CY11" s="66">
        <f t="shared" si="32"/>
        <v>0.59302196677889574</v>
      </c>
      <c r="CZ11" s="66">
        <f t="shared" si="32"/>
        <v>0.59483793854543987</v>
      </c>
      <c r="DA11" s="66">
        <f t="shared" si="32"/>
        <v>0.59664288959425227</v>
      </c>
      <c r="DB11" s="66">
        <f t="shared" si="32"/>
        <v>0.59843698562400727</v>
      </c>
      <c r="DC11" s="66">
        <f t="shared" si="32"/>
        <v>0.60022038838288383</v>
      </c>
      <c r="DD11" s="66">
        <f t="shared" si="32"/>
        <v>0.60199325579692098</v>
      </c>
      <c r="DE11" s="66">
        <f t="shared" si="32"/>
        <v>0.60375574209311655</v>
      </c>
      <c r="DF11" s="66">
        <f t="shared" si="32"/>
        <v>0.60550799791752352</v>
      </c>
      <c r="DG11" s="66">
        <f t="shared" si="32"/>
        <v>0.60725017044858542</v>
      </c>
      <c r="DH11" s="66">
        <f t="shared" si="33"/>
        <v>0.6089824035059509</v>
      </c>
      <c r="DI11" s="66">
        <f t="shared" si="33"/>
        <v>0.60915508558004461</v>
      </c>
      <c r="DJ11" s="66">
        <f t="shared" si="33"/>
        <v>0.60932766980646302</v>
      </c>
      <c r="DK11" s="66">
        <f t="shared" si="33"/>
        <v>0.60950015632369758</v>
      </c>
      <c r="DL11" s="66">
        <f t="shared" si="33"/>
        <v>0.60967254526992753</v>
      </c>
      <c r="DM11" s="66">
        <f t="shared" si="33"/>
        <v>0.60984483678301926</v>
      </c>
      <c r="DN11" s="66">
        <f t="shared" si="33"/>
        <v>0.61001703100052762</v>
      </c>
      <c r="DO11" s="66">
        <f t="shared" si="33"/>
        <v>0.61018912805969594</v>
      </c>
      <c r="DP11" s="66">
        <f t="shared" si="33"/>
        <v>0.6103611280974609</v>
      </c>
      <c r="DQ11" s="66">
        <f t="shared" si="33"/>
        <v>0.61053303125044756</v>
      </c>
      <c r="DR11" s="66">
        <f t="shared" si="33"/>
        <v>0.61070483765497507</v>
      </c>
      <c r="DS11" s="66">
        <f t="shared" si="33"/>
        <v>0.61087654744705611</v>
      </c>
      <c r="DT11" s="66">
        <f t="shared" si="33"/>
        <v>0.61104816076239632</v>
      </c>
      <c r="DU11" s="66">
        <f t="shared" ref="DU11:EG11" si="35">IF(($FL11=0),0,$FN11*(DU$3-$FL11)^$FM11)</f>
        <v>0.61121967773639874</v>
      </c>
      <c r="DV11" s="66">
        <f t="shared" si="35"/>
        <v>0.61139109850415996</v>
      </c>
      <c r="DW11" s="66">
        <f t="shared" si="35"/>
        <v>0.61156242320047605</v>
      </c>
      <c r="DX11" s="66">
        <f t="shared" si="35"/>
        <v>0.61173365195983975</v>
      </c>
      <c r="DY11" s="66">
        <f t="shared" si="35"/>
        <v>0.61190478491644318</v>
      </c>
      <c r="DZ11" s="66">
        <f t="shared" si="35"/>
        <v>0.61207582220417889</v>
      </c>
      <c r="EA11" s="66">
        <f t="shared" si="35"/>
        <v>0.61224676395663946</v>
      </c>
      <c r="EB11" s="66">
        <f t="shared" si="35"/>
        <v>0.61241761030711994</v>
      </c>
      <c r="EC11" s="66">
        <f t="shared" si="35"/>
        <v>0.61258836138861794</v>
      </c>
      <c r="ED11" s="66">
        <f t="shared" si="35"/>
        <v>0.61275901733383376</v>
      </c>
      <c r="EE11" s="66">
        <f t="shared" si="35"/>
        <v>0.61292957827517347</v>
      </c>
      <c r="EF11" s="66">
        <f t="shared" si="35"/>
        <v>0.6131000443447483</v>
      </c>
      <c r="EG11" s="66">
        <f t="shared" si="35"/>
        <v>0.61327041567437446</v>
      </c>
      <c r="EH11" s="20">
        <f>+BE11/'[1]total numbers'!BN11</f>
        <v>0.61344069239557453</v>
      </c>
      <c r="EI11" s="20">
        <f>+BF11/'[1]total numbers'!BX11</f>
        <v>0.44881945970108889</v>
      </c>
      <c r="EJ11" s="20">
        <f>+BG11/'[1]total numbers'!CH11</f>
        <v>0.37440464234005694</v>
      </c>
      <c r="EK11" s="20">
        <f>+BH11/'[1]total numbers'!CR11</f>
        <v>0.31624306357044585</v>
      </c>
      <c r="EL11" s="20">
        <f>+BI11/'[1]total numbers'!DB11</f>
        <v>0.25394601997116018</v>
      </c>
      <c r="EM11" s="20">
        <f>+BJ11/'[1]total numbers'!DC11</f>
        <v>0.25211533283391835</v>
      </c>
      <c r="EN11" s="20">
        <f>+BK11/'[1]total numbers'!DD11</f>
        <v>0.25031322516919374</v>
      </c>
      <c r="EO11" s="20">
        <f>+BL11/'[1]total numbers'!DE11</f>
        <v>0.24851861572133363</v>
      </c>
      <c r="EP11" s="20">
        <f>+BM11/'[1]total numbers'!DF11</f>
        <v>0.24635908493150357</v>
      </c>
      <c r="EQ11" s="20">
        <f>+BN11/'[1]total numbers'!DG11</f>
        <v>0.24425922212541129</v>
      </c>
      <c r="ER11" s="20">
        <f>+BO11/'[1]total numbers'!DH11</f>
        <v>0.24154781742620401</v>
      </c>
      <c r="ES11" s="20">
        <f>+BP11/'[1]total numbers'!DI11</f>
        <v>0.240826951579382</v>
      </c>
      <c r="ET11" s="20">
        <f>+BQ11/'[1]total numbers'!DJ11</f>
        <v>0.23912629389293871</v>
      </c>
      <c r="EU11" s="20">
        <f>+BR11/'[1]total numbers'!DK11</f>
        <v>0.23789157257413945</v>
      </c>
      <c r="EV11" s="20">
        <f>+BS11/'[1]total numbers'!DL11</f>
        <v>0.23634620740171625</v>
      </c>
      <c r="EW11" s="20">
        <f>+BT11/'[1]total numbers'!DM11</f>
        <v>0.23385582421532844</v>
      </c>
      <c r="EX11" s="113">
        <f>+BU11/'[1]total numbers'!DN11</f>
        <v>0.23290212998668833</v>
      </c>
      <c r="EY11" s="113">
        <f>+BV11/'[1]total numbers'!DO11</f>
        <v>0.23127038229154903</v>
      </c>
      <c r="EZ11" s="113">
        <f>+BW11/'[1]total numbers'!DP11</f>
        <v>0.22969109810578603</v>
      </c>
      <c r="FA11" s="113">
        <f>+BX11/'[1]total numbers'!DQ11</f>
        <v>0.22833207068202177</v>
      </c>
      <c r="FB11" s="113">
        <f>+BY11/'[1]total numbers'!DR11</f>
        <v>0.22706224323720306</v>
      </c>
      <c r="FC11" s="113">
        <f>+BZ11/'[1]total numbers'!DS11</f>
        <v>0.22604902830733767</v>
      </c>
      <c r="FD11" s="113">
        <f>+CA11/'[1]total numbers'!DT11</f>
        <v>0.2249016513173806</v>
      </c>
      <c r="FE11" s="113">
        <f>+CB11/'[1]total numbers'!DU11</f>
        <v>0.22402045896451173</v>
      </c>
      <c r="FF11" s="113">
        <f>+CC11/'[1]total numbers'!DV11</f>
        <v>0.22327481712559646</v>
      </c>
      <c r="FH11" s="55">
        <f t="shared" si="16"/>
        <v>-10000</v>
      </c>
      <c r="FI11" s="55">
        <f t="shared" si="17"/>
        <v>1960</v>
      </c>
      <c r="FJ11" s="69">
        <v>0.1</v>
      </c>
      <c r="FK11" s="62">
        <f t="shared" si="18"/>
        <v>0.61344069239557453</v>
      </c>
      <c r="FL11" s="55">
        <f t="shared" si="19"/>
        <v>-10052.035395412649</v>
      </c>
      <c r="FM11" s="68">
        <f t="shared" si="24"/>
        <v>0.33333333333333331</v>
      </c>
      <c r="FN11" s="62">
        <f t="shared" si="20"/>
        <v>2.6785538401141295E-2</v>
      </c>
      <c r="FP11" s="6">
        <v>1</v>
      </c>
      <c r="FQ11" s="23" t="s">
        <v>394</v>
      </c>
      <c r="FY11" s="6" t="s">
        <v>409</v>
      </c>
      <c r="GF11" s="21">
        <f t="shared" si="21"/>
        <v>0.94235050719701019</v>
      </c>
    </row>
    <row r="12" spans="1:188" x14ac:dyDescent="0.2">
      <c r="A12" s="118">
        <v>6</v>
      </c>
      <c r="B12" s="119">
        <v>32</v>
      </c>
      <c r="C12" s="120" t="s">
        <v>57</v>
      </c>
      <c r="D12" s="11">
        <v>0</v>
      </c>
      <c r="E12" s="11">
        <v>0</v>
      </c>
      <c r="F12" s="21">
        <v>0</v>
      </c>
      <c r="G12" s="35">
        <f>+[4]Argentina!G$30</f>
        <v>0</v>
      </c>
      <c r="H12" s="35">
        <f>+[4]Argentina!H$30</f>
        <v>0</v>
      </c>
      <c r="I12" s="19">
        <f>+[4]Argentina!I$30</f>
        <v>11.287123361766195</v>
      </c>
      <c r="J12" s="19">
        <f>+[4]Argentina!J$30</f>
        <v>12.899569556304222</v>
      </c>
      <c r="K12" s="19">
        <f>+[4]Argentina!K$30</f>
        <v>14.742365207204825</v>
      </c>
      <c r="L12" s="19">
        <f>+[4]Argentina!L$30</f>
        <v>16.848417379662653</v>
      </c>
      <c r="M12" s="19">
        <f>+[4]Argentina!M$30</f>
        <v>21.107441820775758</v>
      </c>
      <c r="N12" s="19">
        <f>+[4]Argentina!N$30</f>
        <v>24.122790652315146</v>
      </c>
      <c r="O12" s="19">
        <f>+[4]Argentina!O$30</f>
        <v>27.568903602645886</v>
      </c>
      <c r="P12" s="19">
        <f>+[4]Argentina!P$30</f>
        <v>31.507318403023874</v>
      </c>
      <c r="Q12" s="19">
        <f>+[4]Argentina!Q$30</f>
        <v>36.008363889170141</v>
      </c>
      <c r="R12" s="19">
        <f>+[4]Argentina!R$30</f>
        <v>41.152415873337311</v>
      </c>
      <c r="S12" s="19">
        <f>+[4]Argentina!S$30</f>
        <v>47.03133242667122</v>
      </c>
      <c r="T12" s="19">
        <f>+[4]Argentina!T$30</f>
        <v>53.750094201909953</v>
      </c>
      <c r="U12" s="19">
        <f>+[4]Argentina!U$30</f>
        <v>61.428679087897081</v>
      </c>
      <c r="V12" s="19">
        <f>+[4]Argentina!V$30</f>
        <v>70.204204671882394</v>
      </c>
      <c r="W12" s="19">
        <f>+[4]Argentina!W$30</f>
        <v>80.233376767865565</v>
      </c>
      <c r="X12" s="19">
        <f>+[4]Argentina!X$30</f>
        <v>91.695287734703541</v>
      </c>
      <c r="Y12" s="19">
        <f>+[4]Argentina!Y$30</f>
        <v>104.79461455394687</v>
      </c>
      <c r="Z12" s="19">
        <f>+[4]Argentina!Z$30</f>
        <v>119.76527377593932</v>
      </c>
      <c r="AA12" s="19">
        <f>+[4]Argentina!AA$30</f>
        <v>136.87459860107344</v>
      </c>
      <c r="AB12" s="19">
        <f>+[4]Argentina!AB$30</f>
        <v>156.42811268694106</v>
      </c>
      <c r="AC12" s="19">
        <f>+[4]Argentina!AC$30</f>
        <v>178.77498592793265</v>
      </c>
      <c r="AD12" s="19">
        <f>+[4]Argentina!AD$30</f>
        <v>204.31426963192311</v>
      </c>
      <c r="AE12" s="19">
        <f>+[4]Argentina!AE$30</f>
        <v>233.50202243648351</v>
      </c>
      <c r="AF12" s="19">
        <f>+[4]Argentina!AF$30</f>
        <v>266.85945421312402</v>
      </c>
      <c r="AG12" s="19">
        <f>+[4]Argentina!AG$30</f>
        <v>304.98223338642742</v>
      </c>
      <c r="AH12" s="19">
        <f>+[4]Argentina!AH$30</f>
        <v>348.5511238702029</v>
      </c>
      <c r="AI12" s="19">
        <f>+[4]Argentina!AI$30</f>
        <v>398.34414156594607</v>
      </c>
      <c r="AJ12" s="19">
        <f>+[4]Argentina!AJ$30</f>
        <v>455.2504475039384</v>
      </c>
      <c r="AK12" s="19">
        <f>+[4]Argentina!AK$30</f>
        <v>520.28622571878668</v>
      </c>
      <c r="AL12" s="19">
        <f>+[4]Argentina!AL$30</f>
        <v>594.61282939289902</v>
      </c>
      <c r="AM12" s="19">
        <f>+[4]Argentina!AM$30</f>
        <v>679.55751930617021</v>
      </c>
      <c r="AN12" s="19">
        <f>+[4]Argentina!AN$30</f>
        <v>776.63716492133767</v>
      </c>
      <c r="AO12" s="19">
        <f>+[4]Argentina!AO$30</f>
        <v>887.58533133867138</v>
      </c>
      <c r="AP12" s="19">
        <f>+[4]Argentina!AP$30</f>
        <v>1014.3832358156244</v>
      </c>
      <c r="AQ12" s="19">
        <f>+[4]Argentina!AQ$30</f>
        <v>1171.7667003924919</v>
      </c>
      <c r="AR12" s="19">
        <f>+[4]Argentina!AR$30</f>
        <v>1339.1619433057047</v>
      </c>
      <c r="AS12" s="19">
        <f>+[4]Argentina!AS$30</f>
        <v>1530.470792349377</v>
      </c>
      <c r="AT12" s="19">
        <f>+[4]Argentina!AT$30</f>
        <v>1750.0672110547505</v>
      </c>
      <c r="AU12" s="19">
        <f>+[4]Argentina!AU$30</f>
        <v>2000.0768126340015</v>
      </c>
      <c r="AV12" s="19">
        <f>+[4]Argentina!AV$30</f>
        <v>2302.873193359374</v>
      </c>
      <c r="AW12" s="19">
        <f>+[4]Argentina!AW$30</f>
        <v>2631.8550781249987</v>
      </c>
      <c r="AX12" s="19">
        <f>+[4]Argentina!AX$30</f>
        <v>3007.8343749999985</v>
      </c>
      <c r="AY12" s="19">
        <f>+[4]Argentina!AY$30</f>
        <v>3437.5249999999992</v>
      </c>
      <c r="AZ12" s="19">
        <f>+[4]Argentina!AZ$30</f>
        <v>7700.9399999999987</v>
      </c>
      <c r="BA12" s="19">
        <f>+[4]Argentina!BA$30</f>
        <v>12864.599999999999</v>
      </c>
      <c r="BB12" s="19">
        <f>+[4]Argentina!BB$30</f>
        <v>20967.999999999993</v>
      </c>
      <c r="BC12" s="19">
        <f>+[4]Argentina!BC$30</f>
        <v>22102.399999999994</v>
      </c>
      <c r="BD12" s="19">
        <f>+[4]Argentina!BD$30</f>
        <v>18485.099999999999</v>
      </c>
      <c r="BE12" s="19">
        <f>+[2]faostat2014_crops!B9</f>
        <v>19472</v>
      </c>
      <c r="BF12" s="19">
        <f>+[2]faostat2014_crops!C9</f>
        <v>26925</v>
      </c>
      <c r="BG12" s="19">
        <f>+[2]faostat2014_crops!D9</f>
        <v>26981</v>
      </c>
      <c r="BH12" s="19">
        <f>+[2]faostat2014_crops!E9</f>
        <v>27420</v>
      </c>
      <c r="BI12" s="19">
        <f>+[2]faostat2014_crops!F9</f>
        <v>28900</v>
      </c>
      <c r="BJ12" s="19">
        <f>+[2]faostat2014_crops!G9</f>
        <v>29000</v>
      </c>
      <c r="BK12" s="19">
        <f>+[2]faostat2014_crops!H9</f>
        <v>29130</v>
      </c>
      <c r="BL12" s="19">
        <f>+[2]faostat2014_crops!I9</f>
        <v>30000</v>
      </c>
      <c r="BM12" s="19">
        <f>+[2]faostat2014_crops!J9</f>
        <v>31000</v>
      </c>
      <c r="BN12" s="19">
        <f>+[2]faostat2014_crops!K9</f>
        <v>30500</v>
      </c>
      <c r="BO12" s="19">
        <f>+[2]faostat2014_crops!L9</f>
        <v>32500</v>
      </c>
      <c r="BP12" s="19">
        <f>+[2]faostat2014_crops!M9</f>
        <v>34000</v>
      </c>
      <c r="BQ12" s="19">
        <f>+[2]faostat2014_crops!N9</f>
        <v>33000</v>
      </c>
      <c r="BR12" s="19">
        <f>+[2]faostat2014_crops!O9</f>
        <v>32000</v>
      </c>
      <c r="BS12" s="19">
        <f>+[2]faostat2014_crops!P9</f>
        <v>38217</v>
      </c>
      <c r="BT12" s="19">
        <f>+[2]faostat2014_crops!Q9</f>
        <v>39048</v>
      </c>
      <c r="BU12" s="19">
        <f>+[2]faostat2014_crops!R9</f>
        <v>40291</v>
      </c>
      <c r="BV12" s="19">
        <f>+[2]faostat2014_crops!S9</f>
        <v>43000.200000000186</v>
      </c>
      <c r="BW12" s="19">
        <f>+[2]faostat2014_crops!T9</f>
        <v>45733.560000000522</v>
      </c>
      <c r="BX12" s="19">
        <f>+[2]faostat2014_crops!U9</f>
        <v>46953.548000000417</v>
      </c>
      <c r="BY12" s="112">
        <f t="shared" si="3"/>
        <v>48852.08000000054</v>
      </c>
      <c r="BZ12" s="112">
        <f t="shared" si="4"/>
        <v>51153.871733333915</v>
      </c>
      <c r="CA12" s="112">
        <f t="shared" si="5"/>
        <v>53306.375288889743</v>
      </c>
      <c r="CB12" s="112">
        <f t="shared" si="6"/>
        <v>55135.640201482456</v>
      </c>
      <c r="CC12" s="112">
        <f t="shared" si="7"/>
        <v>57026.246664692648</v>
      </c>
      <c r="CD12" s="31"/>
      <c r="CE12" s="15">
        <f t="shared" si="8"/>
        <v>1975</v>
      </c>
      <c r="CG12" s="87">
        <v>0</v>
      </c>
      <c r="CH12" s="87">
        <v>0</v>
      </c>
      <c r="CI12" s="87">
        <f t="shared" si="30"/>
        <v>0</v>
      </c>
      <c r="CJ12" s="87">
        <f t="shared" si="30"/>
        <v>0</v>
      </c>
      <c r="CK12" s="87">
        <f t="shared" si="30"/>
        <v>5.5557117618755647E-2</v>
      </c>
      <c r="CL12" s="87">
        <f t="shared" si="30"/>
        <v>0.16667135285626694</v>
      </c>
      <c r="CM12" s="87">
        <f t="shared" si="30"/>
        <v>0.50001405856880088</v>
      </c>
      <c r="CN12" s="66">
        <f t="shared" si="31"/>
        <v>1.5000421757064029</v>
      </c>
      <c r="CO12" s="66">
        <f t="shared" si="31"/>
        <v>1.3949839335402481</v>
      </c>
      <c r="CP12" s="66">
        <f t="shared" si="31"/>
        <v>1.2711468887793926</v>
      </c>
      <c r="CQ12" s="66">
        <f t="shared" si="31"/>
        <v>1.1168918524334159</v>
      </c>
      <c r="CR12" s="66">
        <f t="shared" si="31"/>
        <v>1.0989512006362052</v>
      </c>
      <c r="CS12" s="66">
        <f t="shared" si="31"/>
        <v>1.0804048338205412</v>
      </c>
      <c r="CT12" s="66">
        <f t="shared" si="31"/>
        <v>1.061198882065717</v>
      </c>
      <c r="CU12" s="66">
        <f t="shared" si="31"/>
        <v>1.0412713749208953</v>
      </c>
      <c r="CV12" s="66">
        <f t="shared" si="31"/>
        <v>1.0205504657340618</v>
      </c>
      <c r="CW12" s="66">
        <f t="shared" si="31"/>
        <v>0.99895212885637164</v>
      </c>
      <c r="CX12" s="66">
        <f t="shared" si="32"/>
        <v>0.97637712669619126</v>
      </c>
      <c r="CY12" s="66">
        <f t="shared" si="32"/>
        <v>0.95270694483422613</v>
      </c>
      <c r="CZ12" s="66">
        <f t="shared" si="32"/>
        <v>0.92779823500842451</v>
      </c>
      <c r="DA12" s="66">
        <f t="shared" si="32"/>
        <v>0.9014750435066311</v>
      </c>
      <c r="DB12" s="66">
        <f t="shared" si="32"/>
        <v>0.87351765209254073</v>
      </c>
      <c r="DC12" s="66">
        <f t="shared" si="32"/>
        <v>0.84364605152304006</v>
      </c>
      <c r="DD12" s="66">
        <f t="shared" si="32"/>
        <v>0.81149454745773641</v>
      </c>
      <c r="DE12" s="66">
        <f t="shared" si="32"/>
        <v>0.77657095838519985</v>
      </c>
      <c r="DF12" s="66">
        <f t="shared" si="32"/>
        <v>0.73818732492995864</v>
      </c>
      <c r="DG12" s="66">
        <f t="shared" si="32"/>
        <v>0.69533363163541995</v>
      </c>
      <c r="DH12" s="66">
        <f t="shared" si="33"/>
        <v>0.64642511075238251</v>
      </c>
      <c r="DI12" s="66">
        <f t="shared" si="33"/>
        <v>0.64111132329676046</v>
      </c>
      <c r="DJ12" s="66">
        <f t="shared" si="33"/>
        <v>0.63570795908948474</v>
      </c>
      <c r="DK12" s="66">
        <f t="shared" si="33"/>
        <v>0.63021114482483043</v>
      </c>
      <c r="DL12" s="66">
        <f t="shared" si="33"/>
        <v>0.62461673206669055</v>
      </c>
      <c r="DM12" s="66">
        <f t="shared" si="33"/>
        <v>0.61892026963902291</v>
      </c>
      <c r="DN12" s="66">
        <f t="shared" si="33"/>
        <v>0.61311697239048302</v>
      </c>
      <c r="DO12" s="66">
        <f t="shared" si="33"/>
        <v>0.60720168573825561</v>
      </c>
      <c r="DP12" s="66">
        <f t="shared" si="33"/>
        <v>0.60116884527778935</v>
      </c>
      <c r="DQ12" s="66">
        <f t="shared" si="33"/>
        <v>0.59501243059895248</v>
      </c>
      <c r="DR12" s="66">
        <f t="shared" si="33"/>
        <v>0.58872591226738313</v>
      </c>
      <c r="DS12" s="66">
        <f t="shared" si="33"/>
        <v>0.58230219070241596</v>
      </c>
      <c r="DT12" s="66">
        <f t="shared" si="33"/>
        <v>0.57573352539653078</v>
      </c>
      <c r="DU12" s="66">
        <f t="shared" ref="DU12:EA12" si="36">IF(($FL12=0),0,$FN12*(DU$3-$FL12)^$FM12)</f>
        <v>0.56901145255782826</v>
      </c>
      <c r="DV12" s="66">
        <f t="shared" si="36"/>
        <v>0.56212668879236249</v>
      </c>
      <c r="DW12" s="66">
        <f t="shared" si="36"/>
        <v>0.55506901784414953</v>
      </c>
      <c r="DX12" s="66">
        <f t="shared" si="36"/>
        <v>0.54782715663169546</v>
      </c>
      <c r="DY12" s="66">
        <f t="shared" si="36"/>
        <v>0.54038859579733711</v>
      </c>
      <c r="DZ12" s="66">
        <f t="shared" si="36"/>
        <v>0.53273940862976432</v>
      </c>
      <c r="EA12" s="66">
        <f t="shared" si="36"/>
        <v>0.52486402040247571</v>
      </c>
      <c r="EB12" s="71">
        <f>+[3]Argentina!$Y$30</f>
        <v>0.51674492770555946</v>
      </c>
      <c r="EC12" s="71">
        <f>+[3]Argentina!$Z$30</f>
        <v>0.48720981770451538</v>
      </c>
      <c r="ED12" s="71">
        <f>+[3]Argentina!$AA$30</f>
        <v>0.82546897806060227</v>
      </c>
      <c r="EE12" s="71">
        <f>+[3]Argentina!$AB$30</f>
        <v>1.0956980884966299</v>
      </c>
      <c r="EF12" s="71">
        <f>+[3]Argentina!$AC$30</f>
        <v>1.4815394229899792</v>
      </c>
      <c r="EG12" s="71">
        <f>+[3]Argentina!$AD$30</f>
        <v>1.2887336511447667</v>
      </c>
      <c r="EH12" s="20">
        <f>+BE12/'[1]total numbers'!BN12</f>
        <v>0.9413624316428113</v>
      </c>
      <c r="EI12" s="20">
        <f>+BF12/'[1]total numbers'!BX12</f>
        <v>1.1217484293855511</v>
      </c>
      <c r="EJ12" s="20">
        <f>+BG12/'[1]total numbers'!CH12</f>
        <v>0.95834296495066884</v>
      </c>
      <c r="EK12" s="20">
        <f>+BH12/'[1]total numbers'!CR12</f>
        <v>0.84375703034697391</v>
      </c>
      <c r="EL12" s="20">
        <f>+BI12/'[1]total numbers'!DB12</f>
        <v>0.78237669689113276</v>
      </c>
      <c r="EM12" s="20">
        <f>+BJ12/'[1]total numbers'!DC12</f>
        <v>0.7771052780159784</v>
      </c>
      <c r="EN12" s="20">
        <f>+BK12/'[1]total numbers'!DD12</f>
        <v>0.77316166614029924</v>
      </c>
      <c r="EO12" s="20">
        <f>+BL12/'[1]total numbers'!DE12</f>
        <v>0.7889864643060156</v>
      </c>
      <c r="EP12" s="20">
        <f>+BM12/'[1]total numbers'!DF12</f>
        <v>0.80787990422192824</v>
      </c>
      <c r="EQ12" s="20">
        <f>+BN12/'[1]total numbers'!DG12</f>
        <v>0.787470634768202</v>
      </c>
      <c r="ER12" s="20">
        <f>+BO12/'[1]total numbers'!DH12</f>
        <v>0.8310884568615482</v>
      </c>
      <c r="ES12" s="20">
        <f>+BP12/'[1]total numbers'!DI12</f>
        <v>0.86096728104025722</v>
      </c>
      <c r="ET12" s="20">
        <f>+BQ12/'[1]total numbers'!DJ12</f>
        <v>0.8274205982747378</v>
      </c>
      <c r="EU12" s="20">
        <f>+BR12/'[1]total numbers'!DK12</f>
        <v>0.79451037032178029</v>
      </c>
      <c r="EV12" s="20">
        <f>+BS12/'[1]total numbers'!DL12</f>
        <v>0.93978389470525203</v>
      </c>
      <c r="EW12" s="20">
        <f>+BT12/'[1]total numbers'!DM12</f>
        <v>0.95122744954771021</v>
      </c>
      <c r="EX12" s="113">
        <f>+BU12/'[1]total numbers'!DN12</f>
        <v>0.97249040404609688</v>
      </c>
      <c r="EY12" s="113">
        <f>+BV12/'[1]total numbers'!DO12</f>
        <v>1.0285346229215908</v>
      </c>
      <c r="EZ12" s="113">
        <f>+BW12/'[1]total numbers'!DP12</f>
        <v>1.0842572016350294</v>
      </c>
      <c r="FA12" s="113">
        <f>+BX12/'[1]total numbers'!DQ12</f>
        <v>1.1035494684548761</v>
      </c>
      <c r="FB12" s="113">
        <f>+BY12/'[1]total numbers'!DR12</f>
        <v>1.1384500191034859</v>
      </c>
      <c r="FC12" s="113">
        <f>+BZ12/'[1]total numbers'!DS12</f>
        <v>1.1822355395013913</v>
      </c>
      <c r="FD12" s="113">
        <f>+CA12/'[1]total numbers'!DT12</f>
        <v>1.2220498759753908</v>
      </c>
      <c r="FE12" s="113">
        <f>+CB12/'[1]total numbers'!DU12</f>
        <v>1.2540603288809791</v>
      </c>
      <c r="FF12" s="113">
        <f>+CC12/'[1]total numbers'!DV12</f>
        <v>1.287154918594849</v>
      </c>
      <c r="FH12" s="55">
        <f t="shared" si="16"/>
        <v>-10000</v>
      </c>
      <c r="FI12" s="93">
        <v>1900</v>
      </c>
      <c r="FJ12" s="69">
        <v>2</v>
      </c>
      <c r="FK12" s="81">
        <f>+EB12</f>
        <v>0.51674492770555946</v>
      </c>
      <c r="FL12" s="55">
        <f t="shared" si="19"/>
        <v>2108.8534742070678</v>
      </c>
      <c r="FM12" s="68">
        <f t="shared" si="24"/>
        <v>0.33333333333333331</v>
      </c>
      <c r="FN12" s="62">
        <f t="shared" si="20"/>
        <v>-8.7095487493158E-2</v>
      </c>
      <c r="FP12" s="6">
        <v>8</v>
      </c>
      <c r="FQ12" s="6" t="s">
        <v>35</v>
      </c>
      <c r="GF12" s="21">
        <f t="shared" si="21"/>
        <v>1.186463167522291</v>
      </c>
    </row>
    <row r="13" spans="1:188" x14ac:dyDescent="0.2">
      <c r="A13" s="118">
        <v>24</v>
      </c>
      <c r="B13" s="119">
        <v>36</v>
      </c>
      <c r="C13" s="120" t="s">
        <v>58</v>
      </c>
      <c r="D13" s="11">
        <v>0</v>
      </c>
      <c r="E13" s="11">
        <v>0</v>
      </c>
      <c r="F13" s="21">
        <v>0</v>
      </c>
      <c r="G13" s="21">
        <f>IF(H13&lt;1,0,'[1]total numbers'!G13*CJ13)</f>
        <v>0</v>
      </c>
      <c r="H13" s="21">
        <f>IF(I13&lt;1,0,'[1]total numbers'!H13*CK13)</f>
        <v>0</v>
      </c>
      <c r="I13" s="11">
        <f>IF(J13&lt;1,0,'[1]total numbers'!I13*CL13)</f>
        <v>0</v>
      </c>
      <c r="J13" s="11">
        <f>IF(K13&lt;1,0,'[1]total numbers'!J13*CM13)</f>
        <v>0</v>
      </c>
      <c r="K13" s="11">
        <f>IF(L13&lt;1,0,'[1]total numbers'!K13*CN13)</f>
        <v>0</v>
      </c>
      <c r="L13" s="11">
        <f>IF(M13&lt;1,0,'[1]total numbers'!L13*CO13)</f>
        <v>0</v>
      </c>
      <c r="M13" s="11">
        <f>IF(N13&lt;1,0,'[1]total numbers'!M13*CP13)</f>
        <v>0</v>
      </c>
      <c r="N13" s="11">
        <f>IF(O13&lt;1,0,'[1]total numbers'!N13*CQ13)</f>
        <v>0</v>
      </c>
      <c r="O13" s="19">
        <f>+[5]final!Q$25</f>
        <v>0</v>
      </c>
      <c r="P13" s="132">
        <f>+[5]final!R$25</f>
        <v>0</v>
      </c>
      <c r="Q13" s="19">
        <f>+[5]final!S$25</f>
        <v>0</v>
      </c>
      <c r="R13" s="19">
        <f>+[5]final!T$25</f>
        <v>0</v>
      </c>
      <c r="S13" s="19">
        <f>+[5]final!U$25</f>
        <v>0</v>
      </c>
      <c r="T13" s="19">
        <f>+[5]final!V$25</f>
        <v>0</v>
      </c>
      <c r="U13" s="19">
        <f>+[5]final!W$25</f>
        <v>0</v>
      </c>
      <c r="V13" s="19">
        <f>+[5]final!X$25</f>
        <v>0</v>
      </c>
      <c r="W13" s="19">
        <f>+[5]final!Y$25</f>
        <v>0</v>
      </c>
      <c r="X13" s="19">
        <f>+[5]final!Z$25</f>
        <v>0</v>
      </c>
      <c r="Y13" s="19">
        <f>+[5]final!AA$25</f>
        <v>0</v>
      </c>
      <c r="Z13" s="19">
        <f>+[5]final!AB$25</f>
        <v>0</v>
      </c>
      <c r="AA13" s="19">
        <f>+[5]final!AC$25</f>
        <v>0</v>
      </c>
      <c r="AB13" s="19">
        <f>+[5]final!AD$25</f>
        <v>0</v>
      </c>
      <c r="AC13" s="19">
        <f>+[5]final!AE$25</f>
        <v>0</v>
      </c>
      <c r="AD13" s="19">
        <f>+[5]final!AF$25</f>
        <v>0</v>
      </c>
      <c r="AE13" s="19">
        <f>+[5]final!AG$25</f>
        <v>0</v>
      </c>
      <c r="AF13" s="19">
        <f>+[5]final!AH$25</f>
        <v>0</v>
      </c>
      <c r="AG13" s="19">
        <f>+[5]final!AI$25</f>
        <v>0</v>
      </c>
      <c r="AH13" s="19">
        <f>+[5]final!AJ$25</f>
        <v>0</v>
      </c>
      <c r="AI13" s="19">
        <f>+[5]final!AK$25</f>
        <v>0</v>
      </c>
      <c r="AJ13" s="19">
        <f>+[5]final!AL$25</f>
        <v>0</v>
      </c>
      <c r="AK13" s="19">
        <f>+[5]final!AM$25</f>
        <v>0</v>
      </c>
      <c r="AL13" s="19">
        <f>+[5]final!AN$25</f>
        <v>0</v>
      </c>
      <c r="AM13" s="19">
        <f>+[5]final!AO$25</f>
        <v>0</v>
      </c>
      <c r="AN13" s="19">
        <f>+[5]final!AP$25</f>
        <v>7.1541715371268451</v>
      </c>
      <c r="AO13" s="19">
        <f>+[5]final!AQ$25</f>
        <v>14.431307376639058</v>
      </c>
      <c r="AP13" s="19">
        <f>+[5]final!AR$25</f>
        <v>20.106025570071804</v>
      </c>
      <c r="AQ13" s="19">
        <f>+[5]final!AS$25</f>
        <v>26.579077747118475</v>
      </c>
      <c r="AR13" s="19">
        <f>+[5]final!AT$25</f>
        <v>40.307007333971804</v>
      </c>
      <c r="AS13" s="19">
        <f>+[5]final!AU$25</f>
        <v>75.071579412375058</v>
      </c>
      <c r="AT13" s="19">
        <f>+[5]final!AV$25</f>
        <v>195.80447751352483</v>
      </c>
      <c r="AU13" s="123">
        <f>+[5]final!AW$25</f>
        <v>475.31280000000004</v>
      </c>
      <c r="AV13" s="123">
        <f>+[5]final!AX$25</f>
        <v>874.21360000000004</v>
      </c>
      <c r="AW13" s="123">
        <f>+[5]final!AY$25</f>
        <v>1831.0795999999998</v>
      </c>
      <c r="AX13" s="123">
        <f>+[5]final!AZ$25</f>
        <v>2172.0884000000001</v>
      </c>
      <c r="AY13" s="123">
        <f>+[5]final!BA$25</f>
        <v>3478.6703399008361</v>
      </c>
      <c r="AZ13" s="123">
        <f>+[5]final!BB$25</f>
        <v>5494.9878413775568</v>
      </c>
      <c r="BA13" s="123">
        <f>+[5]final!BC$25</f>
        <v>8441.3832043308721</v>
      </c>
      <c r="BB13" s="123">
        <f>+[5]final!BD$25</f>
        <v>12185.620681662595</v>
      </c>
      <c r="BC13" s="123">
        <f>+[5]final!BE$25</f>
        <v>16107.217359853583</v>
      </c>
      <c r="BD13" s="123">
        <f>+[5]final!BF$25</f>
        <v>21508.688659577831</v>
      </c>
      <c r="BE13" s="19">
        <f>+[2]faostat2014_crops!B12</f>
        <v>30345</v>
      </c>
      <c r="BF13" s="19">
        <f>+[2]faostat2014_crops!C12</f>
        <v>41787</v>
      </c>
      <c r="BG13" s="19">
        <f>+[2]faostat2014_crops!D12</f>
        <v>44186</v>
      </c>
      <c r="BH13" s="19">
        <f>+[2]faostat2014_crops!E12</f>
        <v>48081</v>
      </c>
      <c r="BI13" s="19">
        <f>+[2]faostat2014_crops!F12</f>
        <v>47600</v>
      </c>
      <c r="BJ13" s="19">
        <f>+[2]faostat2014_crops!G12</f>
        <v>50127</v>
      </c>
      <c r="BK13" s="19">
        <f>+[2]faostat2014_crops!H12</f>
        <v>48124</v>
      </c>
      <c r="BL13" s="19">
        <f>+[2]faostat2014_crops!I12</f>
        <v>47375</v>
      </c>
      <c r="BM13" s="19">
        <f>+[2]faostat2014_crops!J12</f>
        <v>48080</v>
      </c>
      <c r="BN13" s="19">
        <f>+[2]faostat2014_crops!K12</f>
        <v>49742</v>
      </c>
      <c r="BO13" s="19">
        <f>+[2]faostat2014_crops!L12</f>
        <v>48065</v>
      </c>
      <c r="BP13" s="19">
        <f>+[2]faostat2014_crops!M12</f>
        <v>44530</v>
      </c>
      <c r="BQ13" s="19">
        <f>+[2]faostat2014_crops!N12</f>
        <v>44374</v>
      </c>
      <c r="BR13" s="19">
        <f>+[2]faostat2014_crops!O12</f>
        <v>47511</v>
      </c>
      <c r="BS13" s="19">
        <f>+[2]faostat2014_crops!P12</f>
        <v>42968</v>
      </c>
      <c r="BT13" s="19">
        <f>+[2]faostat2014_crops!Q12</f>
        <v>48078</v>
      </c>
      <c r="BU13" s="19">
        <f>+[2]faostat2014_crops!R12</f>
        <v>47493</v>
      </c>
      <c r="BV13" s="19">
        <f>+[2]faostat2014_crops!S12</f>
        <v>48126.300000000047</v>
      </c>
      <c r="BW13" s="19">
        <f>+[2]faostat2014_crops!T12</f>
        <v>48561.940000000177</v>
      </c>
      <c r="BX13" s="19">
        <f>+[2]faostat2014_crops!U12</f>
        <v>50416.302000000142</v>
      </c>
      <c r="BY13" s="112">
        <f t="shared" si="3"/>
        <v>51539.920000000391</v>
      </c>
      <c r="BZ13" s="112">
        <f t="shared" si="4"/>
        <v>51687.424933333881</v>
      </c>
      <c r="CA13" s="112">
        <f t="shared" si="5"/>
        <v>52944.215822222643</v>
      </c>
      <c r="CB13" s="112">
        <f t="shared" si="6"/>
        <v>54004.982317037648</v>
      </c>
      <c r="CC13" s="112">
        <f t="shared" si="7"/>
        <v>55020.443310617935</v>
      </c>
      <c r="CD13" s="31"/>
      <c r="CE13" s="15">
        <f t="shared" si="8"/>
        <v>5813</v>
      </c>
      <c r="CG13" s="87">
        <v>0</v>
      </c>
      <c r="CH13" s="87">
        <v>0</v>
      </c>
      <c r="CI13" s="87">
        <f t="shared" ref="CI13:CM22" si="37">IF(+CJ13&lt;0.1,0,CJ13-CJ13/$CK$1)</f>
        <v>0</v>
      </c>
      <c r="CJ13" s="87">
        <f t="shared" si="37"/>
        <v>0</v>
      </c>
      <c r="CK13" s="87">
        <f t="shared" si="37"/>
        <v>0</v>
      </c>
      <c r="CL13" s="87">
        <f t="shared" si="37"/>
        <v>0</v>
      </c>
      <c r="CM13" s="87">
        <f t="shared" si="37"/>
        <v>0</v>
      </c>
      <c r="CN13" s="66">
        <v>0</v>
      </c>
      <c r="CO13" s="66">
        <v>0</v>
      </c>
      <c r="CP13" s="66">
        <v>0</v>
      </c>
      <c r="CQ13" s="66">
        <v>0</v>
      </c>
      <c r="CR13" s="66">
        <v>0</v>
      </c>
      <c r="CS13" s="66">
        <v>0</v>
      </c>
      <c r="CT13" s="66">
        <v>0</v>
      </c>
      <c r="CU13" s="66">
        <v>0</v>
      </c>
      <c r="CV13" s="66">
        <v>0</v>
      </c>
      <c r="CW13" s="66">
        <v>0</v>
      </c>
      <c r="CX13" s="66">
        <v>0</v>
      </c>
      <c r="CY13" s="66">
        <v>0</v>
      </c>
      <c r="CZ13" s="66">
        <v>0</v>
      </c>
      <c r="DA13" s="66">
        <v>0</v>
      </c>
      <c r="DB13" s="66">
        <v>0</v>
      </c>
      <c r="DC13" s="66">
        <v>0</v>
      </c>
      <c r="DD13" s="66">
        <v>0</v>
      </c>
      <c r="DE13" s="66">
        <v>0</v>
      </c>
      <c r="DF13" s="66">
        <v>0</v>
      </c>
      <c r="DG13" s="66">
        <v>0</v>
      </c>
      <c r="DH13" s="66">
        <v>0</v>
      </c>
      <c r="DI13" s="66">
        <v>0</v>
      </c>
      <c r="DJ13" s="66">
        <v>0</v>
      </c>
      <c r="DK13" s="66">
        <v>0</v>
      </c>
      <c r="DL13" s="66">
        <v>0</v>
      </c>
      <c r="DM13" s="66">
        <v>0</v>
      </c>
      <c r="DN13" s="66">
        <v>0</v>
      </c>
      <c r="DO13" s="66">
        <v>0</v>
      </c>
      <c r="DP13" s="71">
        <f>+[3]australia!K$105</f>
        <v>0</v>
      </c>
      <c r="DQ13" s="71">
        <f>+[3]australia!L$105</f>
        <v>0</v>
      </c>
      <c r="DR13" s="71">
        <f>+[3]australia!M$105</f>
        <v>0</v>
      </c>
      <c r="DS13" s="71">
        <f>+[3]australia!N$105</f>
        <v>0</v>
      </c>
      <c r="DT13" s="71">
        <f>+[3]australia!O$105</f>
        <v>0</v>
      </c>
      <c r="DU13" s="71">
        <f>+[3]australia!P$105</f>
        <v>0</v>
      </c>
      <c r="DV13" s="71">
        <f>+[3]australia!Q$105</f>
        <v>0</v>
      </c>
      <c r="DW13" s="71">
        <f>+[3]australia!R$105</f>
        <v>0</v>
      </c>
      <c r="DX13" s="71">
        <f>+[3]australia!S$105</f>
        <v>0</v>
      </c>
      <c r="DY13" s="71">
        <f>+[3]australia!T$105</f>
        <v>0</v>
      </c>
      <c r="DZ13" s="71">
        <f>+[3]australia!U$105</f>
        <v>0</v>
      </c>
      <c r="EA13" s="71">
        <f>+[3]australia!V$105</f>
        <v>0</v>
      </c>
      <c r="EB13" s="71">
        <f>+[3]australia!W$105</f>
        <v>0</v>
      </c>
      <c r="EC13" s="71">
        <f>+[3]australia!X$105</f>
        <v>0</v>
      </c>
      <c r="ED13" s="71">
        <f>+[3]australia!Y$105</f>
        <v>0</v>
      </c>
      <c r="EE13" s="71">
        <f>+[3]australia!Z$105</f>
        <v>0</v>
      </c>
      <c r="EF13" s="71">
        <f>+[3]australia!AA$105</f>
        <v>0</v>
      </c>
      <c r="EG13" s="71">
        <f>+[3]australia!AB$105</f>
        <v>0</v>
      </c>
      <c r="EH13" s="20">
        <f>+BE13/'[1]total numbers'!BN13</f>
        <v>2.9528613562260126</v>
      </c>
      <c r="EI13" s="20">
        <f>+BF13/'[1]total numbers'!BX13</f>
        <v>3.2829833092427765</v>
      </c>
      <c r="EJ13" s="20">
        <f>+BG13/'[1]total numbers'!CH13</f>
        <v>3.0068002435599381</v>
      </c>
      <c r="EK13" s="20">
        <f>+BH13/'[1]total numbers'!CR13</f>
        <v>2.8131938857602576</v>
      </c>
      <c r="EL13" s="20">
        <f>+BI13/'[1]total numbers'!DB13</f>
        <v>2.4829251946801136</v>
      </c>
      <c r="EM13" s="20">
        <f>+BJ13/'[1]total numbers'!DC13</f>
        <v>2.5829431763322082</v>
      </c>
      <c r="EN13" s="20">
        <f>+BK13/'[1]total numbers'!DD13</f>
        <v>2.4487043655060168</v>
      </c>
      <c r="EO13" s="20">
        <f>+BL13/'[1]total numbers'!DE13</f>
        <v>2.380204496117114</v>
      </c>
      <c r="EP13" s="20">
        <f>+BM13/'[1]total numbers'!DF13</f>
        <v>2.3857813386744136</v>
      </c>
      <c r="EQ13" s="20">
        <f>+BN13/'[1]total numbers'!DG13</f>
        <v>2.4389606483589183</v>
      </c>
      <c r="ER13" s="20">
        <f>+BO13/'[1]total numbers'!DH13</f>
        <v>2.3300840783922405</v>
      </c>
      <c r="ES13" s="20">
        <f>+BP13/'[1]total numbers'!DI13</f>
        <v>2.1353338433582771</v>
      </c>
      <c r="ET13" s="20">
        <f>+BQ13/'[1]total numbers'!DJ13</f>
        <v>2.1055900202606215</v>
      </c>
      <c r="EU13" s="20">
        <f>+BR13/'[1]total numbers'!DK13</f>
        <v>2.231308092452077</v>
      </c>
      <c r="EV13" s="20">
        <f>+BS13/'[1]total numbers'!DL13</f>
        <v>1.9974072010787711</v>
      </c>
      <c r="EW13" s="20">
        <f>+BT13/'[1]total numbers'!DM13</f>
        <v>2.2123438738326211</v>
      </c>
      <c r="EX13" s="113">
        <f>+BU13/'[1]total numbers'!DN13</f>
        <v>2.1635510280614296</v>
      </c>
      <c r="EY13" s="113">
        <f>+BV13/'[1]total numbers'!DO13</f>
        <v>2.1707076897762967</v>
      </c>
      <c r="EZ13" s="113">
        <f>+BW13/'[1]total numbers'!DP13</f>
        <v>2.1689790501787805</v>
      </c>
      <c r="FA13" s="113">
        <f>+BX13/'[1]total numbers'!DQ13</f>
        <v>2.230159425629461</v>
      </c>
      <c r="FB13" s="113">
        <f>+BY13/'[1]total numbers'!DR13</f>
        <v>2.2582865090876405</v>
      </c>
      <c r="FC13" s="113">
        <f>+BZ13/'[1]total numbers'!DS13</f>
        <v>2.2436312979862212</v>
      </c>
      <c r="FD13" s="113">
        <f>+CA13/'[1]total numbers'!DT13</f>
        <v>2.2770704798362256</v>
      </c>
      <c r="FE13" s="113">
        <f>+CB13/'[1]total numbers'!DU13</f>
        <v>2.3016666286800689</v>
      </c>
      <c r="FF13" s="113">
        <f>+CC13/'[1]total numbers'!DV13</f>
        <v>2.3240368655769634</v>
      </c>
      <c r="FH13" s="55">
        <f t="shared" si="16"/>
        <v>-10000</v>
      </c>
      <c r="FI13" s="93">
        <v>1780</v>
      </c>
      <c r="FJ13" s="69">
        <f>+FJ$4</f>
        <v>2</v>
      </c>
      <c r="FK13" s="81">
        <f>+DP13</f>
        <v>0</v>
      </c>
      <c r="FL13" s="55">
        <f t="shared" si="19"/>
        <v>0</v>
      </c>
      <c r="FM13" s="68">
        <f t="shared" si="24"/>
        <v>0.33333333333333331</v>
      </c>
      <c r="FN13" s="62">
        <f t="shared" si="20"/>
        <v>-9.2831776672255562E-2</v>
      </c>
      <c r="FP13" s="6">
        <v>7</v>
      </c>
      <c r="FQ13" s="6" t="s">
        <v>400</v>
      </c>
      <c r="GF13" s="21">
        <f t="shared" si="21"/>
        <v>0</v>
      </c>
    </row>
    <row r="14" spans="1:188" x14ac:dyDescent="0.2">
      <c r="A14" s="8">
        <v>11</v>
      </c>
      <c r="B14" s="14">
        <v>40</v>
      </c>
      <c r="C14" s="106" t="s">
        <v>59</v>
      </c>
      <c r="D14" s="11">
        <v>0</v>
      </c>
      <c r="E14" s="11">
        <v>0</v>
      </c>
      <c r="F14" s="21">
        <v>0</v>
      </c>
      <c r="G14" s="21">
        <f>IF(H14&lt;1,0,'[1]total numbers'!G14*CJ14)</f>
        <v>0</v>
      </c>
      <c r="H14" s="21">
        <f>IF(I14&lt;1,0,'[1]total numbers'!H14*CK14)</f>
        <v>0</v>
      </c>
      <c r="I14" s="11">
        <f>IF(J14&lt;1,0,'[1]total numbers'!I14*CL14)</f>
        <v>0.44444444444444453</v>
      </c>
      <c r="J14" s="11">
        <f>IF(K14&lt;1,0,'[1]total numbers'!J14*CM14)</f>
        <v>3.3333333333333344</v>
      </c>
      <c r="K14" s="11">
        <f>IF(L14&lt;1,0,'[1]total numbers'!K14*CN14)</f>
        <v>20.000000000000004</v>
      </c>
      <c r="L14" s="11">
        <f>IF(M14&lt;1,0,'[1]total numbers'!L14*CO14)</f>
        <v>60</v>
      </c>
      <c r="M14" s="11">
        <f>IF(N14&lt;1,0,'[1]total numbers'!M14*CP14)</f>
        <v>100</v>
      </c>
      <c r="N14" s="11">
        <f>IF(O14&lt;1,0,'[1]total numbers'!N14*CQ14)</f>
        <v>499.99999999999994</v>
      </c>
      <c r="O14" s="11">
        <f>+'[1]total numbers'!O14*CR14</f>
        <v>550</v>
      </c>
      <c r="P14" s="131">
        <f>+'[1]total numbers'!P14*CS14</f>
        <v>600</v>
      </c>
      <c r="Q14" s="11">
        <f>+'[1]total numbers'!Q14*CT14</f>
        <v>550</v>
      </c>
      <c r="R14" s="11">
        <f>+'[1]total numbers'!R14*CU14</f>
        <v>499.99999999999983</v>
      </c>
      <c r="S14" s="11">
        <f>+'[1]total numbers'!S14*CV14</f>
        <v>449.99999999999926</v>
      </c>
      <c r="T14" s="11">
        <f>+'[1]total numbers'!T14*CW14</f>
        <v>399.99999999999193</v>
      </c>
      <c r="U14" s="11">
        <f>+'[1]total numbers'!U14*CX14</f>
        <v>449.99999999988961</v>
      </c>
      <c r="V14" s="11">
        <f>+'[1]total numbers'!V14*CY14</f>
        <v>499.99999999850593</v>
      </c>
      <c r="W14" s="11">
        <f>+'[1]total numbers'!W14*CZ14</f>
        <v>599.99999997815939</v>
      </c>
      <c r="X14" s="11">
        <f>+'[1]total numbers'!X14*DA14</f>
        <v>699.9999996895807</v>
      </c>
      <c r="Y14" s="11">
        <f>+'[1]total numbers'!Y14*DB14</f>
        <v>899.9999951378386</v>
      </c>
      <c r="Z14" s="11">
        <f>+'[1]total numbers'!Z14*DC14</f>
        <v>1249.9999177316026</v>
      </c>
      <c r="AA14" s="11">
        <f>+'[1]total numbers'!AA14*DD14</f>
        <v>1999.9983964267626</v>
      </c>
      <c r="AB14" s="11">
        <f>+'[1]total numbers'!AB14*DE14</f>
        <v>1249.9877904449795</v>
      </c>
      <c r="AC14" s="11">
        <f>+'[1]total numbers'!AC14*DF14</f>
        <v>1999.7620460824237</v>
      </c>
      <c r="AD14" s="11">
        <f>+'[1]total numbers'!AD14*DG14</f>
        <v>2096.9615674556071</v>
      </c>
      <c r="AE14" s="11">
        <f>+'[1]total numbers'!AE14*DH14</f>
        <v>2083.4199267714484</v>
      </c>
      <c r="AF14" s="11">
        <f>+'[1]total numbers'!AF14*DI14</f>
        <v>2183.4671287668943</v>
      </c>
      <c r="AG14" s="11">
        <f>+'[1]total numbers'!AG14*DJ14</f>
        <v>2279.4845728926002</v>
      </c>
      <c r="AH14" s="11">
        <f>+'[1]total numbers'!AH14*DK14</f>
        <v>2370.2994573975971</v>
      </c>
      <c r="AI14" s="11">
        <f>+'[1]total numbers'!AI14*DL14</f>
        <v>2454.4613722549147</v>
      </c>
      <c r="AJ14" s="11">
        <f>+'[1]total numbers'!AJ14*DM14</f>
        <v>2530.2143417891352</v>
      </c>
      <c r="AK14" s="11">
        <f>+'[1]total numbers'!AK14*DN14</f>
        <v>2584.4165315455302</v>
      </c>
      <c r="AL14" s="11">
        <f>+'[1]total numbers'!AL14*DO14</f>
        <v>2618.9823964384827</v>
      </c>
      <c r="AM14" s="11">
        <f>+'[1]total numbers'!AM14*DP14</f>
        <v>2639.0980895449297</v>
      </c>
      <c r="AN14" s="11">
        <f>+'[1]total numbers'!AN14*DQ14</f>
        <v>2628.5509294508834</v>
      </c>
      <c r="AO14" s="11">
        <f>+'[1]total numbers'!AO14*DR14</f>
        <v>2551.4233932151933</v>
      </c>
      <c r="AP14" s="11">
        <f>+'[1]total numbers'!AP14*DS14</f>
        <v>2436.8939110093511</v>
      </c>
      <c r="AQ14" s="11">
        <f>+'[1]total numbers'!AQ14*DT14</f>
        <v>2420.1162756786898</v>
      </c>
      <c r="AR14" s="11">
        <f>+'[1]total numbers'!AR14*DU14</f>
        <v>2490.8811490503977</v>
      </c>
      <c r="AS14" s="11">
        <f>+'[1]total numbers'!AS14*DV14</f>
        <v>2449.7244353670062</v>
      </c>
      <c r="AT14" s="11">
        <f>+'[1]total numbers'!AT14*DW14</f>
        <v>2422.9478554993766</v>
      </c>
      <c r="AU14" s="11">
        <f>+'[1]total numbers'!AU14*DX14</f>
        <v>2415.9727962259867</v>
      </c>
      <c r="AV14" s="11">
        <f>+'[1]total numbers'!AV14*DY14</f>
        <v>2417.9447847972865</v>
      </c>
      <c r="AW14" s="11">
        <f>+'[1]total numbers'!AW14*DZ14</f>
        <v>2461.4046912542631</v>
      </c>
      <c r="AX14" s="11">
        <f>+'[1]total numbers'!AX14*EA14</f>
        <v>2488.5561095875328</v>
      </c>
      <c r="AY14" s="11">
        <f>+'[1]total numbers'!AY14*EB14</f>
        <v>2537.6550919576848</v>
      </c>
      <c r="AZ14" s="11">
        <f>+'[1]total numbers'!AZ14*EC14</f>
        <v>2566.5545607960657</v>
      </c>
      <c r="BA14" s="11">
        <f>+'[1]total numbers'!BA14*ED14</f>
        <v>2299.8292650090352</v>
      </c>
      <c r="BB14" s="11">
        <f>+'[1]total numbers'!BB14*EE14</f>
        <v>2211.1663083278045</v>
      </c>
      <c r="BC14" s="11">
        <f>+'[1]total numbers'!BC14*EF14</f>
        <v>2028.6369988853883</v>
      </c>
      <c r="BD14" s="11">
        <f>+'[1]total numbers'!BD14*EG14</f>
        <v>1917.6001119647328</v>
      </c>
      <c r="BE14" s="19">
        <f>+[2]faostat2014_crops!B13</f>
        <v>1754</v>
      </c>
      <c r="BF14" s="19">
        <f>+[2]faostat2014_crops!C13</f>
        <v>1681</v>
      </c>
      <c r="BG14" s="19">
        <f>+[2]faostat2014_crops!D13</f>
        <v>1635</v>
      </c>
      <c r="BH14" s="19">
        <f>+[2]faostat2014_crops!E13</f>
        <v>1505</v>
      </c>
      <c r="BI14" s="19">
        <f>+[2]faostat2014_crops!F13</f>
        <v>1470</v>
      </c>
      <c r="BJ14" s="19">
        <f>+[2]faostat2014_crops!G13</f>
        <v>1458</v>
      </c>
      <c r="BK14" s="19">
        <f>+[2]faostat2014_crops!H13</f>
        <v>1456</v>
      </c>
      <c r="BL14" s="19">
        <f>+[2]faostat2014_crops!I13</f>
        <v>1458</v>
      </c>
      <c r="BM14" s="19">
        <f>+[2]faostat2014_crops!J13</f>
        <v>1452</v>
      </c>
      <c r="BN14" s="19">
        <f>+[2]faostat2014_crops!K13</f>
        <v>1453</v>
      </c>
      <c r="BO14" s="19">
        <f>+[2]faostat2014_crops!L13</f>
        <v>1451</v>
      </c>
      <c r="BP14" s="19">
        <f>+[2]faostat2014_crops!M13</f>
        <v>1450</v>
      </c>
      <c r="BQ14" s="19">
        <f>+[2]faostat2014_crops!N13</f>
        <v>1440</v>
      </c>
      <c r="BR14" s="19">
        <f>+[2]faostat2014_crops!O13</f>
        <v>1437</v>
      </c>
      <c r="BS14" s="19">
        <f>+[2]faostat2014_crops!P13</f>
        <v>1434</v>
      </c>
      <c r="BT14" s="19">
        <f>+[2]faostat2014_crops!Q13</f>
        <v>1428</v>
      </c>
      <c r="BU14" s="19">
        <f>+[2]faostat2014_crops!R13</f>
        <v>1420</v>
      </c>
      <c r="BV14" s="19">
        <f>+[2]faostat2014_crops!S13</f>
        <v>1417.0999999999985</v>
      </c>
      <c r="BW14" s="19">
        <f>+[2]faostat2014_crops!T13</f>
        <v>1411.0799999999981</v>
      </c>
      <c r="BX14" s="19">
        <f>+[2]faostat2014_crops!U13</f>
        <v>1405.0139999999974</v>
      </c>
      <c r="BY14" s="112">
        <f t="shared" si="3"/>
        <v>1399.3399999999983</v>
      </c>
      <c r="BZ14" s="112">
        <f t="shared" si="4"/>
        <v>1393.9945333333308</v>
      </c>
      <c r="CA14" s="112">
        <f t="shared" si="5"/>
        <v>1388.8174222222187</v>
      </c>
      <c r="CB14" s="112">
        <f t="shared" si="6"/>
        <v>1382.723330370367</v>
      </c>
      <c r="CC14" s="112">
        <f t="shared" si="7"/>
        <v>1377.2563595061692</v>
      </c>
      <c r="CD14" s="31"/>
      <c r="CE14" s="46">
        <f t="shared" si="8"/>
        <v>-211</v>
      </c>
      <c r="CG14" s="87">
        <v>0</v>
      </c>
      <c r="CH14" s="87">
        <v>0</v>
      </c>
      <c r="CI14" s="87">
        <f t="shared" si="37"/>
        <v>0</v>
      </c>
      <c r="CJ14" s="87">
        <f t="shared" si="37"/>
        <v>0</v>
      </c>
      <c r="CK14" s="87">
        <f t="shared" si="37"/>
        <v>3.7037037037037049E-2</v>
      </c>
      <c r="CL14" s="87">
        <f t="shared" si="37"/>
        <v>0.11111111111111113</v>
      </c>
      <c r="CM14" s="87">
        <f t="shared" si="37"/>
        <v>0.33333333333333337</v>
      </c>
      <c r="CN14" s="78">
        <f t="shared" ref="CN14:DY14" si="38">+$FH14+$FI14/(1+$FJ14*EXP(-$FK14*(CN$2-$FL14))^1/$FJ14)</f>
        <v>1</v>
      </c>
      <c r="CO14" s="78">
        <f t="shared" si="38"/>
        <v>1</v>
      </c>
      <c r="CP14" s="78">
        <f t="shared" si="38"/>
        <v>1</v>
      </c>
      <c r="CQ14" s="78">
        <f t="shared" si="38"/>
        <v>1</v>
      </c>
      <c r="CR14" s="78">
        <f t="shared" si="38"/>
        <v>1</v>
      </c>
      <c r="CS14" s="78">
        <f t="shared" si="38"/>
        <v>1</v>
      </c>
      <c r="CT14" s="78">
        <f t="shared" si="38"/>
        <v>1</v>
      </c>
      <c r="CU14" s="78">
        <f t="shared" si="38"/>
        <v>0.99999999999999978</v>
      </c>
      <c r="CV14" s="78">
        <f t="shared" si="38"/>
        <v>0.99999999999999833</v>
      </c>
      <c r="CW14" s="78">
        <f t="shared" si="38"/>
        <v>0.99999999999997979</v>
      </c>
      <c r="CX14" s="78">
        <f t="shared" si="38"/>
        <v>0.99999999999975475</v>
      </c>
      <c r="CY14" s="78">
        <f t="shared" si="38"/>
        <v>0.99999999999701195</v>
      </c>
      <c r="CZ14" s="78">
        <f t="shared" si="38"/>
        <v>0.9999999999635989</v>
      </c>
      <c r="DA14" s="78">
        <f t="shared" si="38"/>
        <v>0.99999999955654395</v>
      </c>
      <c r="DB14" s="78">
        <f t="shared" si="38"/>
        <v>0.99999999459759847</v>
      </c>
      <c r="DC14" s="78">
        <f t="shared" si="38"/>
        <v>0.99999993418528199</v>
      </c>
      <c r="DD14" s="78">
        <f t="shared" si="38"/>
        <v>0.99999919821338146</v>
      </c>
      <c r="DE14" s="78">
        <f t="shared" si="38"/>
        <v>0.9999902323559835</v>
      </c>
      <c r="DF14" s="78">
        <f t="shared" si="38"/>
        <v>0.99988102304121196</v>
      </c>
      <c r="DG14" s="78">
        <f t="shared" si="38"/>
        <v>0.99855312735981283</v>
      </c>
      <c r="DH14" s="78">
        <f t="shared" si="38"/>
        <v>0.98274524847709832</v>
      </c>
      <c r="DI14" s="78">
        <f t="shared" si="38"/>
        <v>0.9779881135144225</v>
      </c>
      <c r="DJ14" s="78">
        <f t="shared" si="38"/>
        <v>0.97196954356532905</v>
      </c>
      <c r="DK14" s="78">
        <f t="shared" si="38"/>
        <v>0.96438575604431986</v>
      </c>
      <c r="DL14" s="78">
        <f t="shared" si="38"/>
        <v>0.95487820309043991</v>
      </c>
      <c r="DM14" s="78">
        <f t="shared" si="38"/>
        <v>0.94303464441876872</v>
      </c>
      <c r="DN14" s="78">
        <f t="shared" si="38"/>
        <v>0.92839775260971424</v>
      </c>
      <c r="DO14" s="78">
        <f t="shared" si="38"/>
        <v>0.91048510737523491</v>
      </c>
      <c r="DP14" s="78">
        <f t="shared" si="38"/>
        <v>0.88882462937657614</v>
      </c>
      <c r="DQ14" s="78">
        <f t="shared" si="38"/>
        <v>0.8630083818539902</v>
      </c>
      <c r="DR14" s="78">
        <f t="shared" si="38"/>
        <v>0.83276434271662436</v>
      </c>
      <c r="DS14" s="78">
        <f t="shared" si="38"/>
        <v>0.79803966171383001</v>
      </c>
      <c r="DT14" s="78">
        <f t="shared" si="38"/>
        <v>0.75908070198376842</v>
      </c>
      <c r="DU14" s="78">
        <f t="shared" si="38"/>
        <v>0.7164875503414474</v>
      </c>
      <c r="DV14" s="78">
        <f t="shared" si="38"/>
        <v>0.67121843284567417</v>
      </c>
      <c r="DW14" s="78">
        <f t="shared" si="38"/>
        <v>0.62452727204054614</v>
      </c>
      <c r="DX14" s="78">
        <f t="shared" si="38"/>
        <v>0.57783611123541823</v>
      </c>
      <c r="DY14" s="77">
        <f t="shared" si="38"/>
        <v>0.532566993739645</v>
      </c>
      <c r="DZ14" s="75">
        <f>+$DY14+(DZ$3-$DY$3)*(($EC14-$DY14)/($EC$3-$DY$3))</f>
        <v>0.4959367858615093</v>
      </c>
      <c r="EA14" s="75">
        <f>+$DY14+(EA$3-$DY$3)*(($EC14-$DY14)/($EC$3-$DY$3))</f>
        <v>0.4593065779833736</v>
      </c>
      <c r="EB14" s="75">
        <f>+$DY14+(EB$3-$DY$3)*(($EC14-$DY14)/($EC$3-$DY$3))</f>
        <v>0.4226763701052379</v>
      </c>
      <c r="EC14" s="77">
        <f>+$FH14+$FI14/(1+$FJ14*EXP(-$FK14*(EC$2-$FL14))^1/$FJ14)</f>
        <v>0.3860461622271022</v>
      </c>
      <c r="ED14" s="75">
        <f>+$EC14+(ED$3-$EC$3)*(($EH14-$EC14)/($EH$3-$EC$3))</f>
        <v>0.35864783859790023</v>
      </c>
      <c r="EE14" s="75">
        <f>+$EC14+(EE$3-$EC$3)*(($EH14-$EC14)/($EH$3-$EC$3))</f>
        <v>0.33124951496869826</v>
      </c>
      <c r="EF14" s="75">
        <f>+$EC14+(EF$3-$EC$3)*(($EH14-$EC14)/($EH$3-$EC$3))</f>
        <v>0.30385119133949634</v>
      </c>
      <c r="EG14" s="75">
        <f>+$EC14+(EG$3-$EC$3)*(($EH14-$EC14)/($EH$3-$EC$3))</f>
        <v>0.27645286771029437</v>
      </c>
      <c r="EH14" s="20">
        <f>+BE14/'[1]total numbers'!BN14</f>
        <v>0.2490545440810924</v>
      </c>
      <c r="EI14" s="20">
        <f>+BF14/'[1]total numbers'!BX14</f>
        <v>0.22515680611119235</v>
      </c>
      <c r="EJ14" s="20">
        <f>+BG14/'[1]total numbers'!CH14</f>
        <v>0.21659077378941655</v>
      </c>
      <c r="EK14" s="20">
        <f>+BH14/'[1]total numbers'!CR14</f>
        <v>0.19620591217301894</v>
      </c>
      <c r="EL14" s="20">
        <f>+BI14/'[1]total numbers'!DB14</f>
        <v>0.18364183495920902</v>
      </c>
      <c r="EM14" s="20">
        <f>+BJ14/'[1]total numbers'!DC14</f>
        <v>0.18137265512400141</v>
      </c>
      <c r="EN14" s="20">
        <f>+BK14/'[1]total numbers'!DD14</f>
        <v>0.18011763561954899</v>
      </c>
      <c r="EO14" s="20">
        <f>+BL14/'[1]total numbers'!DE14</f>
        <v>0.17922501774733329</v>
      </c>
      <c r="EP14" s="20">
        <f>+BM14/'[1]total numbers'!DF14</f>
        <v>0.17737076426521473</v>
      </c>
      <c r="EQ14" s="20">
        <f>+BN14/'[1]total numbers'!DG14</f>
        <v>0.17650037772052618</v>
      </c>
      <c r="ER14" s="20">
        <f>+BO14/'[1]total numbers'!DH14</f>
        <v>0.17540930752491424</v>
      </c>
      <c r="ES14" s="20">
        <f>+BP14/'[1]total numbers'!DI14</f>
        <v>0.17455156198970001</v>
      </c>
      <c r="ET14" s="20">
        <f>+BQ14/'[1]total numbers'!DJ14</f>
        <v>0.17271778633370516</v>
      </c>
      <c r="EU14" s="20">
        <f>+BR14/'[1]total numbers'!DK14</f>
        <v>0.17181013031744582</v>
      </c>
      <c r="EV14" s="20">
        <f>+BS14/'[1]total numbers'!DL14</f>
        <v>0.170968886881667</v>
      </c>
      <c r="EW14" s="20">
        <f>+BT14/'[1]total numbers'!DM14</f>
        <v>0.16984146108376691</v>
      </c>
      <c r="EX14" s="113">
        <f>+BU14/'[1]total numbers'!DN14</f>
        <v>0.16855091555195556</v>
      </c>
      <c r="EY14" s="113">
        <f>+BV14/'[1]total numbers'!DO14</f>
        <v>0.16791683003927915</v>
      </c>
      <c r="EZ14" s="113">
        <f>+BW14/'[1]total numbers'!DP14</f>
        <v>0.1669340298973607</v>
      </c>
      <c r="FA14" s="113">
        <f>+BX14/'[1]total numbers'!DQ14</f>
        <v>0.16594590170265852</v>
      </c>
      <c r="FB14" s="113">
        <f>+BY14/'[1]total numbers'!DR14</f>
        <v>0.16499627404186257</v>
      </c>
      <c r="FC14" s="113">
        <f>+BZ14/'[1]total numbers'!DS14</f>
        <v>0.16408076022343449</v>
      </c>
      <c r="FD14" s="113">
        <f>+CA14/'[1]total numbers'!DT14</f>
        <v>0.16318469145428643</v>
      </c>
      <c r="FE14" s="113">
        <f>+CB14/'[1]total numbers'!DU14</f>
        <v>0.16218911261875774</v>
      </c>
      <c r="FF14" s="113">
        <f>+CC14/'[1]total numbers'!DV14</f>
        <v>0.16128183121937742</v>
      </c>
      <c r="FH14" s="62">
        <f>+EH14</f>
        <v>0.2490545440810924</v>
      </c>
      <c r="FI14" s="17">
        <f>FM14-EH14</f>
        <v>0.7509454559189076</v>
      </c>
      <c r="FJ14" s="11">
        <v>5000</v>
      </c>
      <c r="FK14" s="76">
        <v>2.5000000000000001E-2</v>
      </c>
      <c r="FL14" s="11">
        <v>100</v>
      </c>
      <c r="FM14">
        <v>1</v>
      </c>
      <c r="FN14" s="62"/>
      <c r="FO14" s="6" t="s">
        <v>389</v>
      </c>
      <c r="FP14" s="6">
        <v>2</v>
      </c>
      <c r="FQ14" s="23" t="s">
        <v>395</v>
      </c>
      <c r="GF14" s="21">
        <f t="shared" si="21"/>
        <v>4.0151847206385405</v>
      </c>
    </row>
    <row r="15" spans="1:188" x14ac:dyDescent="0.2">
      <c r="A15" s="8">
        <v>4</v>
      </c>
      <c r="B15" s="14">
        <v>44</v>
      </c>
      <c r="C15" s="106" t="s">
        <v>60</v>
      </c>
      <c r="D15" s="11">
        <v>0</v>
      </c>
      <c r="E15" s="11">
        <v>0</v>
      </c>
      <c r="F15" s="21">
        <v>0</v>
      </c>
      <c r="G15" s="21">
        <f>IF(H15&lt;1,0,'[1]total numbers'!G15*CJ15)</f>
        <v>0</v>
      </c>
      <c r="H15" s="21">
        <f>IF(I15&lt;1,0,'[1]total numbers'!H15*CK15)</f>
        <v>0</v>
      </c>
      <c r="I15" s="11">
        <f>IF(J15&lt;1,0,'[1]total numbers'!I15*CL15)</f>
        <v>0</v>
      </c>
      <c r="J15" s="11">
        <f>IF(K15&lt;1,0,'[1]total numbers'!J15*CM15)</f>
        <v>0</v>
      </c>
      <c r="K15" s="11">
        <f>IF(L15&lt;1,0,'[1]total numbers'!K15*CN15)</f>
        <v>0</v>
      </c>
      <c r="L15" s="11">
        <f>IF(M15&lt;1,0,'[1]total numbers'!L15*CO15)</f>
        <v>0</v>
      </c>
      <c r="M15" s="11">
        <f>IF(N15&lt;1,0,'[1]total numbers'!M15*CP15)</f>
        <v>0</v>
      </c>
      <c r="N15" s="11">
        <f>IF(O15&lt;1,0,'[1]total numbers'!N15*CQ15)</f>
        <v>0</v>
      </c>
      <c r="O15" s="11">
        <f>+'[1]total numbers'!O15*CR15</f>
        <v>2.3464248138626086E-2</v>
      </c>
      <c r="P15" s="131">
        <f>+'[1]total numbers'!P15*CS15</f>
        <v>2.5597361605773909E-2</v>
      </c>
      <c r="Q15" s="11">
        <f>+'[1]total numbers'!Q15*CT15</f>
        <v>2.7924394479026088E-2</v>
      </c>
      <c r="R15" s="11">
        <f>+'[1]total numbers'!R15*CU15</f>
        <v>3.0462975795301189E-2</v>
      </c>
      <c r="S15" s="11">
        <f>+'[1]total numbers'!S15*CV15</f>
        <v>3.3232337231237655E-2</v>
      </c>
      <c r="T15" s="11">
        <f>+'[1]total numbers'!T15*CW15</f>
        <v>3.6253458797713814E-2</v>
      </c>
      <c r="U15" s="11">
        <f>+'[1]total numbers'!U15*CX15</f>
        <v>3.9549227779324146E-2</v>
      </c>
      <c r="V15" s="11">
        <f>+'[1]total numbers'!V15*CY15</f>
        <v>4.3144612122899072E-2</v>
      </c>
      <c r="W15" s="11">
        <f>+'[1]total numbers'!W15*CZ15</f>
        <v>4.7066849588617177E-2</v>
      </c>
      <c r="X15" s="11">
        <f>+'[1]total numbers'!X15*DA15</f>
        <v>5.1345654096673271E-2</v>
      </c>
      <c r="Y15" s="11">
        <f>+'[1]total numbers'!Y15*DB15</f>
        <v>5.601344083273449E-2</v>
      </c>
      <c r="Z15" s="11">
        <f>+'[1]total numbers'!Z15*DC15</f>
        <v>6.1105571817528528E-2</v>
      </c>
      <c r="AA15" s="11">
        <f>+'[1]total numbers'!AA15*DD15</f>
        <v>6.6660623800940219E-2</v>
      </c>
      <c r="AB15" s="11">
        <f>+'[1]total numbers'!AB15*DE15</f>
        <v>7.2720680510116598E-2</v>
      </c>
      <c r="AC15" s="11">
        <f>+'[1]total numbers'!AC15*DF15</f>
        <v>7.9331651465581757E-2</v>
      </c>
      <c r="AD15" s="11">
        <f>+'[1]total numbers'!AD15*DG15</f>
        <v>8.6543619780634642E-2</v>
      </c>
      <c r="AE15" s="11">
        <f>+'[1]total numbers'!AE15*DH15</f>
        <v>9.441122157887416E-2</v>
      </c>
      <c r="AF15" s="11">
        <f>+'[1]total numbers'!AF15*DI15</f>
        <v>0.10366722369445007</v>
      </c>
      <c r="AG15" s="11">
        <f>+'[1]total numbers'!AG15*DJ15</f>
        <v>0.11383067699782751</v>
      </c>
      <c r="AH15" s="11">
        <f>+'[1]total numbers'!AH15*DK15</f>
        <v>0.12499054729173219</v>
      </c>
      <c r="AI15" s="11">
        <f>+'[1]total numbers'!AI15*DL15</f>
        <v>0.13724452251641181</v>
      </c>
      <c r="AJ15" s="11">
        <f>+'[1]total numbers'!AJ15*DM15</f>
        <v>0.15069986786115808</v>
      </c>
      <c r="AK15" s="11">
        <f>+'[1]total numbers'!AK15*DN15</f>
        <v>0.1654743647102912</v>
      </c>
      <c r="AL15" s="11">
        <f>+'[1]total numbers'!AL15*DO15</f>
        <v>0.18169734164267273</v>
      </c>
      <c r="AM15" s="11">
        <f>+'[1]total numbers'!AM15*DP15</f>
        <v>0.19951080650960143</v>
      </c>
      <c r="AN15" s="11">
        <f>+'[1]total numbers'!AN15*DQ15</f>
        <v>0.21907068950073882</v>
      </c>
      <c r="AO15" s="11">
        <f>+'[1]total numbers'!AO15*DR15</f>
        <v>0.24054820807924265</v>
      </c>
      <c r="AP15" s="11">
        <f>+'[1]total numbers'!AP15*DS15</f>
        <v>0.26413136573407037</v>
      </c>
      <c r="AQ15" s="11">
        <f>+'[1]total numbers'!AQ15*DT15</f>
        <v>0.2729357445918727</v>
      </c>
      <c r="AR15" s="11">
        <f>+'[1]total numbers'!AR15*DU15</f>
        <v>0.28203360274493516</v>
      </c>
      <c r="AS15" s="11">
        <f>+'[1]total numbers'!AS15*DV15</f>
        <v>0.39211482468783293</v>
      </c>
      <c r="AT15" s="11">
        <f>+'[1]total numbers'!AT15*DW15</f>
        <v>0.48140824397462412</v>
      </c>
      <c r="AU15" s="11">
        <f>+'[1]total numbers'!AU15*DX15</f>
        <v>0.57621887474199251</v>
      </c>
      <c r="AV15" s="11">
        <f>+'[1]total numbers'!AV15*DY15</f>
        <v>0.74855150176404606</v>
      </c>
      <c r="AW15" s="11">
        <f>+'[1]total numbers'!AW15*DZ15</f>
        <v>0.95836245334868631</v>
      </c>
      <c r="AX15" s="11">
        <f>+'[1]total numbers'!AX15*EA15</f>
        <v>1.2128428298398761</v>
      </c>
      <c r="AY15" s="11">
        <f>+'[1]total numbers'!AY15*EB15</f>
        <v>1.520473467913269</v>
      </c>
      <c r="AZ15" s="11">
        <f>+'[1]total numbers'!AZ15*EC15</f>
        <v>1.8912466795211036</v>
      </c>
      <c r="BA15" s="11">
        <f>+'[1]total numbers'!BA15*ED15</f>
        <v>2.556011744640946</v>
      </c>
      <c r="BB15" s="11">
        <f>+'[1]total numbers'!BB15*EE15</f>
        <v>3.4349564248506406</v>
      </c>
      <c r="BC15" s="11">
        <f>+'[1]total numbers'!BC15*EF15</f>
        <v>4.593622711125124</v>
      </c>
      <c r="BD15" s="11">
        <f>+'[1]total numbers'!BD15*EG15</f>
        <v>6.1169373639836815</v>
      </c>
      <c r="BE15" s="19">
        <f>+[2]faostat2014_crops!B15</f>
        <v>9</v>
      </c>
      <c r="BF15" s="19">
        <f>+[2]faostat2014_crops!C15</f>
        <v>9</v>
      </c>
      <c r="BG15" s="19">
        <f>+[2]faostat2014_crops!D15</f>
        <v>9</v>
      </c>
      <c r="BH15" s="19">
        <f>+[2]faostat2014_crops!E15</f>
        <v>10</v>
      </c>
      <c r="BI15" s="19">
        <f>+[2]faostat2014_crops!F15</f>
        <v>11</v>
      </c>
      <c r="BJ15" s="19">
        <f>+[2]faostat2014_crops!G15</f>
        <v>11</v>
      </c>
      <c r="BK15" s="19">
        <f>+[2]faostat2014_crops!H15</f>
        <v>11</v>
      </c>
      <c r="BL15" s="19">
        <f>+[2]faostat2014_crops!I15</f>
        <v>11</v>
      </c>
      <c r="BM15" s="19">
        <f>+[2]faostat2014_crops!J15</f>
        <v>11</v>
      </c>
      <c r="BN15" s="19">
        <f>+[2]faostat2014_crops!K15</f>
        <v>11</v>
      </c>
      <c r="BO15" s="19">
        <f>+[2]faostat2014_crops!L15</f>
        <v>11</v>
      </c>
      <c r="BP15" s="19">
        <f>+[2]faostat2014_crops!M15</f>
        <v>11</v>
      </c>
      <c r="BQ15" s="19">
        <f>+[2]faostat2014_crops!N15</f>
        <v>11</v>
      </c>
      <c r="BR15" s="19">
        <f>+[2]faostat2014_crops!O15</f>
        <v>12</v>
      </c>
      <c r="BS15" s="19">
        <f>+[2]faostat2014_crops!P15</f>
        <v>13</v>
      </c>
      <c r="BT15" s="19">
        <f>+[2]faostat2014_crops!Q15</f>
        <v>12</v>
      </c>
      <c r="BU15" s="19">
        <f>+[2]faostat2014_crops!R15</f>
        <v>12</v>
      </c>
      <c r="BV15" s="19">
        <f>+[2]faostat2014_crops!S15</f>
        <v>12.600000000000023</v>
      </c>
      <c r="BW15" s="19">
        <f>+[2]faostat2014_crops!T15</f>
        <v>12.380000000000013</v>
      </c>
      <c r="BX15" s="19">
        <f>+[2]faostat2014_crops!U15</f>
        <v>12.204000000000008</v>
      </c>
      <c r="BY15" s="112">
        <f t="shared" si="3"/>
        <v>12.140000000000015</v>
      </c>
      <c r="BZ15" s="112">
        <f t="shared" si="4"/>
        <v>12.329866666666682</v>
      </c>
      <c r="CA15" s="112">
        <f t="shared" si="5"/>
        <v>12.284977777777796</v>
      </c>
      <c r="CB15" s="112">
        <f t="shared" si="6"/>
        <v>12.144189629629636</v>
      </c>
      <c r="CC15" s="112">
        <f t="shared" si="7"/>
        <v>12.172547160493842</v>
      </c>
      <c r="CD15" s="31"/>
      <c r="CE15" s="15">
        <f t="shared" si="8"/>
        <v>2</v>
      </c>
      <c r="CG15" s="87">
        <v>0</v>
      </c>
      <c r="CH15" s="87">
        <v>0</v>
      </c>
      <c r="CI15" s="87">
        <f t="shared" si="37"/>
        <v>0</v>
      </c>
      <c r="CJ15" s="87">
        <f t="shared" si="37"/>
        <v>0</v>
      </c>
      <c r="CK15" s="87">
        <f t="shared" si="37"/>
        <v>0</v>
      </c>
      <c r="CL15" s="87">
        <f t="shared" si="37"/>
        <v>0</v>
      </c>
      <c r="CM15" s="87">
        <f t="shared" si="37"/>
        <v>0</v>
      </c>
      <c r="CN15" s="75">
        <f t="shared" ref="CN15:DS15" si="39">+CO15</f>
        <v>1.8728860994727592E-2</v>
      </c>
      <c r="CO15" s="75">
        <f t="shared" si="39"/>
        <v>1.8728860994727592E-2</v>
      </c>
      <c r="CP15" s="75">
        <f t="shared" si="39"/>
        <v>1.8728860994727592E-2</v>
      </c>
      <c r="CQ15" s="75">
        <f t="shared" si="39"/>
        <v>1.8728860994727592E-2</v>
      </c>
      <c r="CR15" s="75">
        <f t="shared" si="39"/>
        <v>1.8728860994727592E-2</v>
      </c>
      <c r="CS15" s="75">
        <f t="shared" si="39"/>
        <v>1.8728860994727592E-2</v>
      </c>
      <c r="CT15" s="75">
        <f t="shared" si="39"/>
        <v>1.8728860994727592E-2</v>
      </c>
      <c r="CU15" s="75">
        <f t="shared" si="39"/>
        <v>1.8728860994727592E-2</v>
      </c>
      <c r="CV15" s="75">
        <f t="shared" si="39"/>
        <v>1.8728860994727592E-2</v>
      </c>
      <c r="CW15" s="75">
        <f t="shared" si="39"/>
        <v>1.8728860994727592E-2</v>
      </c>
      <c r="CX15" s="75">
        <f t="shared" si="39"/>
        <v>1.8728860994727592E-2</v>
      </c>
      <c r="CY15" s="75">
        <f t="shared" si="39"/>
        <v>1.8728860994727592E-2</v>
      </c>
      <c r="CZ15" s="75">
        <f t="shared" si="39"/>
        <v>1.8728860994727592E-2</v>
      </c>
      <c r="DA15" s="75">
        <f t="shared" si="39"/>
        <v>1.8728860994727592E-2</v>
      </c>
      <c r="DB15" s="75">
        <f t="shared" si="39"/>
        <v>1.8728860994727592E-2</v>
      </c>
      <c r="DC15" s="75">
        <f t="shared" si="39"/>
        <v>1.8728860994727592E-2</v>
      </c>
      <c r="DD15" s="75">
        <f t="shared" si="39"/>
        <v>1.8728860994727592E-2</v>
      </c>
      <c r="DE15" s="75">
        <f t="shared" si="39"/>
        <v>1.8728860994727592E-2</v>
      </c>
      <c r="DF15" s="75">
        <f t="shared" si="39"/>
        <v>1.8728860994727592E-2</v>
      </c>
      <c r="DG15" s="75">
        <f t="shared" si="39"/>
        <v>1.8728860994727592E-2</v>
      </c>
      <c r="DH15" s="75">
        <f t="shared" si="39"/>
        <v>1.8728860994727592E-2</v>
      </c>
      <c r="DI15" s="75">
        <f t="shared" si="39"/>
        <v>1.8728860994727592E-2</v>
      </c>
      <c r="DJ15" s="75">
        <f t="shared" si="39"/>
        <v>1.8728860994727592E-2</v>
      </c>
      <c r="DK15" s="75">
        <f t="shared" si="39"/>
        <v>1.8728860994727592E-2</v>
      </c>
      <c r="DL15" s="75">
        <f t="shared" si="39"/>
        <v>1.8728860994727592E-2</v>
      </c>
      <c r="DM15" s="75">
        <f t="shared" si="39"/>
        <v>1.8728860994727592E-2</v>
      </c>
      <c r="DN15" s="75">
        <f t="shared" si="39"/>
        <v>1.8728860994727592E-2</v>
      </c>
      <c r="DO15" s="75">
        <f t="shared" si="39"/>
        <v>1.8728860994727592E-2</v>
      </c>
      <c r="DP15" s="75">
        <f t="shared" si="39"/>
        <v>1.8728860994727592E-2</v>
      </c>
      <c r="DQ15" s="75">
        <f t="shared" si="39"/>
        <v>1.8728860994727592E-2</v>
      </c>
      <c r="DR15" s="75">
        <f t="shared" si="39"/>
        <v>1.8728860994727592E-2</v>
      </c>
      <c r="DS15" s="75">
        <f t="shared" si="39"/>
        <v>1.8728860994727592E-2</v>
      </c>
      <c r="DT15" s="75">
        <f>+DU15</f>
        <v>1.8728860994727592E-2</v>
      </c>
      <c r="DU15" s="71">
        <f>+[3]bermuda!$Q$28</f>
        <v>1.8728860994727592E-2</v>
      </c>
      <c r="DV15" s="71">
        <f>+[3]bermuda!$T$28</f>
        <v>2.5199001594851576E-2</v>
      </c>
      <c r="DW15" s="75">
        <f>+$DV15+(DW$3-$DV$3)*($EH15-$DV15)/($EH$3-$DV$3)</f>
        <v>2.9939404375011375E-2</v>
      </c>
      <c r="DX15" s="75">
        <f t="shared" ref="DX15:EG15" si="40">+$DV15+(DX$3-$DV$3)*($EH15-$DV15)/($EH$3-$DV$3)</f>
        <v>3.4679807155171175E-2</v>
      </c>
      <c r="DY15" s="75">
        <f t="shared" si="40"/>
        <v>3.9420209935330977E-2</v>
      </c>
      <c r="DZ15" s="75">
        <f t="shared" si="40"/>
        <v>4.416061271549078E-2</v>
      </c>
      <c r="EA15" s="75">
        <f t="shared" si="40"/>
        <v>4.8901015495650575E-2</v>
      </c>
      <c r="EB15" s="75">
        <f t="shared" si="40"/>
        <v>5.3641418275810371E-2</v>
      </c>
      <c r="EC15" s="75">
        <f t="shared" si="40"/>
        <v>5.8381821055970173E-2</v>
      </c>
      <c r="ED15" s="75">
        <f t="shared" si="40"/>
        <v>6.3122223836129976E-2</v>
      </c>
      <c r="EE15" s="75">
        <f t="shared" si="40"/>
        <v>6.7862626616289778E-2</v>
      </c>
      <c r="EF15" s="75">
        <f t="shared" si="40"/>
        <v>7.2603029396449581E-2</v>
      </c>
      <c r="EG15" s="75">
        <f t="shared" si="40"/>
        <v>7.734343217660937E-2</v>
      </c>
      <c r="EH15" s="20">
        <f>+BE15/'[1]total numbers'!BN15</f>
        <v>8.2083834956769172E-2</v>
      </c>
      <c r="EI15" s="20">
        <f>+BF15/'[1]total numbers'!BX15</f>
        <v>5.3021019888773682E-2</v>
      </c>
      <c r="EJ15" s="20">
        <f>+BG15/'[1]total numbers'!CH15</f>
        <v>4.2834909499355096E-2</v>
      </c>
      <c r="EK15" s="20">
        <f>+BH15/'[1]total numbers'!CR15</f>
        <v>3.9123171480772913E-2</v>
      </c>
      <c r="EL15" s="20">
        <f>+BI15/'[1]total numbers'!DB15</f>
        <v>3.6087818064905582E-2</v>
      </c>
      <c r="EM15" s="20">
        <f>+BJ15/'[1]total numbers'!DC15</f>
        <v>3.5583504781129094E-2</v>
      </c>
      <c r="EN15" s="20">
        <f>+BK15/'[1]total numbers'!DD15</f>
        <v>3.510821308770351E-2</v>
      </c>
      <c r="EO15" s="20">
        <f>+BL15/'[1]total numbers'!DE15</f>
        <v>3.4655711261215846E-2</v>
      </c>
      <c r="EP15" s="20">
        <f>+BM15/'[1]total numbers'!DF15</f>
        <v>3.4219727984271371E-2</v>
      </c>
      <c r="EQ15" s="20">
        <f>+BN15/'[1]total numbers'!DG15</f>
        <v>3.379457812077568E-2</v>
      </c>
      <c r="ER15" s="20">
        <f>+BO15/'[1]total numbers'!DH15</f>
        <v>3.3378748661057014E-2</v>
      </c>
      <c r="ES15" s="20">
        <f>+BP15/'[1]total numbers'!DI15</f>
        <v>3.2973028063044432E-2</v>
      </c>
      <c r="ET15" s="20">
        <f>+BQ15/'[1]total numbers'!DJ15</f>
        <v>3.2576376796142954E-2</v>
      </c>
      <c r="EU15" s="20">
        <f>+BR15/'[1]total numbers'!DK15</f>
        <v>3.5116880684545063E-2</v>
      </c>
      <c r="EV15" s="20">
        <f>+BS15/'[1]total numbers'!DL15</f>
        <v>3.760094407293426E-2</v>
      </c>
      <c r="EW15" s="20">
        <f>+BT15/'[1]total numbers'!DM15</f>
        <v>3.4311496924832083E-2</v>
      </c>
      <c r="EX15" s="113">
        <f>+BU15/'[1]total numbers'!DN15</f>
        <v>3.3924946709562878E-2</v>
      </c>
      <c r="EY15" s="113">
        <f>+BV15/'[1]total numbers'!DO15</f>
        <v>3.5227018564079685E-2</v>
      </c>
      <c r="EZ15" s="113">
        <f>+BW15/'[1]total numbers'!DP15</f>
        <v>3.4235684202084601E-2</v>
      </c>
      <c r="FA15" s="113">
        <f>+BX15/'[1]total numbers'!DQ15</f>
        <v>3.33897855272626E-2</v>
      </c>
      <c r="FB15" s="113">
        <f>+BY15/'[1]total numbers'!DR15</f>
        <v>3.2868463873118023E-2</v>
      </c>
      <c r="FC15" s="113">
        <f>+BZ15/'[1]total numbers'!DS15</f>
        <v>3.3041680847319739E-2</v>
      </c>
      <c r="FD15" s="113">
        <f>+CA15/'[1]total numbers'!DT15</f>
        <v>3.2592804837533913E-2</v>
      </c>
      <c r="FE15" s="113">
        <f>+CB15/'[1]total numbers'!DU15</f>
        <v>3.1904072880200383E-2</v>
      </c>
      <c r="FF15" s="113">
        <f>+CC15/'[1]total numbers'!DV15</f>
        <v>3.1672205741679241E-2</v>
      </c>
      <c r="FH15" s="55">
        <f t="shared" si="16"/>
        <v>-10000</v>
      </c>
      <c r="FI15" s="55">
        <f t="shared" si="17"/>
        <v>1960</v>
      </c>
      <c r="FJ15" s="72">
        <v>0.05</v>
      </c>
      <c r="FK15" s="62">
        <f t="shared" si="18"/>
        <v>8.2083834956769172E-2</v>
      </c>
      <c r="FL15" s="55">
        <f t="shared" si="19"/>
        <v>-13492.494130077244</v>
      </c>
      <c r="FM15" s="68">
        <f t="shared" si="24"/>
        <v>0.33333333333333331</v>
      </c>
      <c r="FN15" s="62">
        <f t="shared" si="20"/>
        <v>3.2955262557322462E-3</v>
      </c>
      <c r="FP15" s="6">
        <v>8</v>
      </c>
      <c r="FQ15" s="6" t="s">
        <v>35</v>
      </c>
      <c r="GF15" s="21">
        <f t="shared" si="21"/>
        <v>0.22816747054510136</v>
      </c>
    </row>
    <row r="16" spans="1:188" ht="13.5" x14ac:dyDescent="0.25">
      <c r="A16" s="8">
        <v>17</v>
      </c>
      <c r="B16" s="14">
        <v>48</v>
      </c>
      <c r="C16" s="106" t="s">
        <v>61</v>
      </c>
      <c r="D16" s="11">
        <v>0</v>
      </c>
      <c r="E16" s="11">
        <v>0</v>
      </c>
      <c r="F16" s="21">
        <v>0</v>
      </c>
      <c r="G16" s="21">
        <f>IF(H16&lt;1,0,'[1]total numbers'!G16*CJ16)</f>
        <v>0</v>
      </c>
      <c r="H16" s="21">
        <f>IF(I16&lt;1,0,'[1]total numbers'!H16*CK16)</f>
        <v>0</v>
      </c>
      <c r="I16" s="11">
        <f>IF(J16&lt;1,0,'[1]total numbers'!I16*CL16)</f>
        <v>0</v>
      </c>
      <c r="J16" s="11">
        <f>IF(K16&lt;1,0,'[1]total numbers'!J16*CM16)</f>
        <v>0</v>
      </c>
      <c r="K16" s="11">
        <f>IF(L16&lt;1,0,'[1]total numbers'!K16*CN16)</f>
        <v>0</v>
      </c>
      <c r="L16" s="11">
        <f>IF(M16&lt;1,0,'[1]total numbers'!L16*CO16)</f>
        <v>0</v>
      </c>
      <c r="M16" s="11">
        <f>IF(N16&lt;1,0,'[1]total numbers'!M16*CP16)</f>
        <v>0</v>
      </c>
      <c r="N16" s="11">
        <f>IF(O16&lt;1,0,'[1]total numbers'!N16*CQ16)</f>
        <v>0</v>
      </c>
      <c r="O16" s="11">
        <f>+'[1]total numbers'!O16*CR16</f>
        <v>0</v>
      </c>
      <c r="P16" s="131">
        <f>+'[1]total numbers'!P16*CS16</f>
        <v>0</v>
      </c>
      <c r="Q16" s="11">
        <f>+'[1]total numbers'!Q16*CT16</f>
        <v>0</v>
      </c>
      <c r="R16" s="11">
        <f>+'[1]total numbers'!R16*CU16</f>
        <v>0</v>
      </c>
      <c r="S16" s="11">
        <f>+'[1]total numbers'!S16*CV16</f>
        <v>0</v>
      </c>
      <c r="T16" s="11">
        <f>+'[1]total numbers'!T16*CW16</f>
        <v>0</v>
      </c>
      <c r="U16" s="11">
        <f>+'[1]total numbers'!U16*CX16</f>
        <v>0</v>
      </c>
      <c r="V16" s="11">
        <f>+'[1]total numbers'!V16*CY16</f>
        <v>0</v>
      </c>
      <c r="W16" s="11">
        <f>+'[1]total numbers'!W16*CZ16</f>
        <v>0</v>
      </c>
      <c r="X16" s="11">
        <f>+'[1]total numbers'!X16*DA16</f>
        <v>0</v>
      </c>
      <c r="Y16" s="11">
        <f>+'[1]total numbers'!Y16*DB16</f>
        <v>0</v>
      </c>
      <c r="Z16" s="11">
        <f>+'[1]total numbers'!Z16*DC16</f>
        <v>0</v>
      </c>
      <c r="AA16" s="11">
        <f>+'[1]total numbers'!AA16*DD16</f>
        <v>0</v>
      </c>
      <c r="AB16" s="11">
        <f>+'[1]total numbers'!AB16*DE16</f>
        <v>0</v>
      </c>
      <c r="AC16" s="11">
        <f>+'[1]total numbers'!AC16*DF16</f>
        <v>0</v>
      </c>
      <c r="AD16" s="11">
        <f>+'[1]total numbers'!AD16*DG16</f>
        <v>0</v>
      </c>
      <c r="AE16" s="11">
        <f>+'[1]total numbers'!AE16*DH16</f>
        <v>0</v>
      </c>
      <c r="AF16" s="11">
        <f>+'[1]total numbers'!AF16*DI16</f>
        <v>0</v>
      </c>
      <c r="AG16" s="11">
        <f>+'[1]total numbers'!AG16*DJ16</f>
        <v>0</v>
      </c>
      <c r="AH16" s="11">
        <f>+'[1]total numbers'!AH16*DK16</f>
        <v>0</v>
      </c>
      <c r="AI16" s="11">
        <f>+'[1]total numbers'!AI16*DL16</f>
        <v>0</v>
      </c>
      <c r="AJ16" s="11">
        <f>+'[1]total numbers'!AJ16*DM16</f>
        <v>0</v>
      </c>
      <c r="AK16" s="11">
        <f>+'[1]total numbers'!AK16*DN16</f>
        <v>0</v>
      </c>
      <c r="AL16" s="11">
        <f>+'[1]total numbers'!AL16*DO16</f>
        <v>0</v>
      </c>
      <c r="AM16" s="11">
        <f>+'[1]total numbers'!AM16*DP16</f>
        <v>0</v>
      </c>
      <c r="AN16" s="11">
        <f>+'[1]total numbers'!AN16*DQ16</f>
        <v>0</v>
      </c>
      <c r="AO16" s="11">
        <f>+'[1]total numbers'!AO16*DR16</f>
        <v>0</v>
      </c>
      <c r="AP16" s="11">
        <f>+'[1]total numbers'!AP16*DS16</f>
        <v>1.231336795612942</v>
      </c>
      <c r="AQ16" s="11">
        <f>+'[1]total numbers'!AQ16*DT16</f>
        <v>1.2758927958624016</v>
      </c>
      <c r="AR16" s="11">
        <f>+'[1]total numbers'!AR16*DU16</f>
        <v>1.3211937203933997</v>
      </c>
      <c r="AS16" s="11">
        <f>+'[1]total numbers'!AS16*DV16</f>
        <v>1.3671202238699052</v>
      </c>
      <c r="AT16" s="11">
        <f>+'[1]total numbers'!AT16*DW16</f>
        <v>1.4135255152865052</v>
      </c>
      <c r="AU16" s="11">
        <f>+'[1]total numbers'!AU16*DX16</f>
        <v>1.4602300079033639</v>
      </c>
      <c r="AV16" s="11">
        <f>+'[1]total numbers'!AV16*DY16</f>
        <v>1.5089492645130342</v>
      </c>
      <c r="AW16" s="11">
        <f>+'[1]total numbers'!AW16*DZ16</f>
        <v>1.5576043015071297</v>
      </c>
      <c r="AX16" s="11">
        <f>+'[1]total numbers'!AX16*EA16</f>
        <v>1.6058687031630199</v>
      </c>
      <c r="AY16" s="11">
        <f>+'[1]total numbers'!AY16*EB16</f>
        <v>1.6533426396614952</v>
      </c>
      <c r="AZ16" s="11">
        <f>+'[1]total numbers'!AZ16*EC16</f>
        <v>1.6995349655210399</v>
      </c>
      <c r="BA16" s="11">
        <f>+'[1]total numbers'!BA16*ED16</f>
        <v>1.8407195008734887</v>
      </c>
      <c r="BB16" s="11">
        <f>+'[1]total numbers'!BB16*EE16</f>
        <v>1.9894032025852315</v>
      </c>
      <c r="BC16" s="11">
        <f>+'[1]total numbers'!BC16*EF16</f>
        <v>2.1447092597313757</v>
      </c>
      <c r="BD16" s="11">
        <f>+'[1]total numbers'!BD16*EG16</f>
        <v>2.3051919462384158</v>
      </c>
      <c r="BE16" s="19">
        <f>+[2]faostat2014_crops!B16</f>
        <v>3</v>
      </c>
      <c r="BF16" s="19">
        <f>+[2]faostat2014_crops!C16</f>
        <v>3</v>
      </c>
      <c r="BG16" s="19">
        <f>+[2]faostat2014_crops!D16</f>
        <v>6</v>
      </c>
      <c r="BH16" s="19">
        <f>+[2]faostat2014_crops!E16</f>
        <v>4</v>
      </c>
      <c r="BI16" s="19">
        <f>+[2]faostat2014_crops!F16</f>
        <v>5.2</v>
      </c>
      <c r="BJ16" s="19">
        <f>+[2]faostat2014_crops!G16</f>
        <v>5.2</v>
      </c>
      <c r="BK16" s="19">
        <f>+[2]faostat2014_crops!H16</f>
        <v>5.2</v>
      </c>
      <c r="BL16" s="19">
        <f>+[2]faostat2014_crops!I16</f>
        <v>4.9000000000000004</v>
      </c>
      <c r="BM16" s="19">
        <f>+[2]faostat2014_crops!J16</f>
        <v>4.7</v>
      </c>
      <c r="BN16" s="19">
        <f>+[2]faostat2014_crops!K16</f>
        <v>4.7</v>
      </c>
      <c r="BO16" s="19">
        <f>+[2]faostat2014_crops!L16</f>
        <v>4.55</v>
      </c>
      <c r="BP16" s="19">
        <f>+[2]faostat2014_crops!M16</f>
        <v>4.4000000000000004</v>
      </c>
      <c r="BQ16" s="19">
        <f>+[2]faostat2014_crops!N16</f>
        <v>3.7</v>
      </c>
      <c r="BR16" s="19">
        <f>+[2]faostat2014_crops!O16</f>
        <v>3.8</v>
      </c>
      <c r="BS16" s="19">
        <f>+[2]faostat2014_crops!P16</f>
        <v>4.5999999999999996</v>
      </c>
      <c r="BT16" s="19">
        <f>+[2]faostat2014_crops!Q16</f>
        <v>4.5999999999999996</v>
      </c>
      <c r="BU16" s="19">
        <f>+[2]faostat2014_crops!R16</f>
        <v>4.5999999999999996</v>
      </c>
      <c r="BV16" s="19">
        <f>+[2]faostat2014_crops!S16</f>
        <v>5.0399999999999636</v>
      </c>
      <c r="BW16" s="19">
        <f>+[2]faostat2014_crops!T16</f>
        <v>5.2719999999999914</v>
      </c>
      <c r="BX16" s="19">
        <f>+[2]faostat2014_crops!U16</f>
        <v>5.3575999999999908</v>
      </c>
      <c r="BY16" s="112">
        <f t="shared" si="3"/>
        <v>5.5360000000000014</v>
      </c>
      <c r="BZ16" s="112">
        <f t="shared" si="4"/>
        <v>5.7860799999999699</v>
      </c>
      <c r="CA16" s="112">
        <f t="shared" si="5"/>
        <v>6.0156799999999748</v>
      </c>
      <c r="CB16" s="112">
        <f t="shared" si="6"/>
        <v>6.1611306666666223</v>
      </c>
      <c r="CC16" s="112">
        <f t="shared" si="7"/>
        <v>6.3550791111110811</v>
      </c>
      <c r="CD16" s="31"/>
      <c r="CE16" s="15">
        <f t="shared" si="8"/>
        <v>2.2000000000000002</v>
      </c>
      <c r="CG16" s="87">
        <v>0</v>
      </c>
      <c r="CH16" s="87">
        <v>0</v>
      </c>
      <c r="CI16" s="122">
        <v>0</v>
      </c>
      <c r="CJ16" s="122">
        <v>0</v>
      </c>
      <c r="CK16" s="122">
        <v>0</v>
      </c>
      <c r="CL16" s="122">
        <v>0</v>
      </c>
      <c r="CM16" s="122">
        <v>0</v>
      </c>
      <c r="CN16" s="122">
        <v>0</v>
      </c>
      <c r="CO16" s="122">
        <v>0</v>
      </c>
      <c r="CP16" s="122">
        <v>0</v>
      </c>
      <c r="CQ16" s="122">
        <v>0</v>
      </c>
      <c r="CR16" s="122">
        <v>0</v>
      </c>
      <c r="CS16" s="122">
        <v>0</v>
      </c>
      <c r="CT16" s="122">
        <v>0</v>
      </c>
      <c r="CU16" s="122">
        <v>0</v>
      </c>
      <c r="CV16" s="122">
        <v>0</v>
      </c>
      <c r="CW16" s="122">
        <v>0</v>
      </c>
      <c r="CX16" s="122">
        <v>0</v>
      </c>
      <c r="CY16" s="122">
        <v>0</v>
      </c>
      <c r="CZ16" s="122">
        <v>0</v>
      </c>
      <c r="DA16" s="122">
        <v>0</v>
      </c>
      <c r="DB16" s="122">
        <v>0</v>
      </c>
      <c r="DC16" s="122">
        <v>0</v>
      </c>
      <c r="DD16" s="122">
        <v>0</v>
      </c>
      <c r="DE16" s="122">
        <v>0</v>
      </c>
      <c r="DF16" s="122">
        <v>0</v>
      </c>
      <c r="DG16" s="122">
        <v>0</v>
      </c>
      <c r="DH16" s="122">
        <v>0</v>
      </c>
      <c r="DI16" s="122">
        <v>0</v>
      </c>
      <c r="DJ16" s="122">
        <v>0</v>
      </c>
      <c r="DK16" s="122">
        <v>0</v>
      </c>
      <c r="DL16" s="122">
        <v>0</v>
      </c>
      <c r="DM16" s="122">
        <v>0</v>
      </c>
      <c r="DN16" s="122">
        <v>0</v>
      </c>
      <c r="DO16" s="122">
        <v>0</v>
      </c>
      <c r="DP16" s="122">
        <v>0</v>
      </c>
      <c r="DQ16" s="122">
        <v>0</v>
      </c>
      <c r="DR16" s="122">
        <v>0</v>
      </c>
      <c r="DS16" s="66">
        <f t="shared" ref="DS16:EG16" si="41">IF(($FL16=0),0,$FN16*(DS$3-$FL16)^$FM16)</f>
        <v>2.6938807761601166E-2</v>
      </c>
      <c r="DT16" s="66">
        <f t="shared" si="41"/>
        <v>2.6551951685507759E-2</v>
      </c>
      <c r="DU16" s="66">
        <f t="shared" si="41"/>
        <v>2.615348183409022E-2</v>
      </c>
      <c r="DV16" s="66">
        <f t="shared" si="41"/>
        <v>2.5742485239210595E-2</v>
      </c>
      <c r="DW16" s="66">
        <f t="shared" si="41"/>
        <v>2.5317928385024006E-2</v>
      </c>
      <c r="DX16" s="66">
        <f t="shared" si="41"/>
        <v>2.4878634174985523E-2</v>
      </c>
      <c r="DY16" s="66">
        <f t="shared" si="41"/>
        <v>2.4423252987807217E-2</v>
      </c>
      <c r="DZ16" s="66">
        <f t="shared" si="41"/>
        <v>2.3950225872397403E-2</v>
      </c>
      <c r="EA16" s="66">
        <f t="shared" si="41"/>
        <v>2.3457737127912374E-2</v>
      </c>
      <c r="EB16" s="66">
        <f t="shared" si="41"/>
        <v>2.2943652304699299E-2</v>
      </c>
      <c r="EC16" s="66">
        <f t="shared" si="41"/>
        <v>2.2405435796265749E-2</v>
      </c>
      <c r="ED16" s="66">
        <f t="shared" si="41"/>
        <v>2.1840039239675316E-2</v>
      </c>
      <c r="EE16" s="66">
        <f t="shared" si="41"/>
        <v>2.1243747126404269E-2</v>
      </c>
      <c r="EF16" s="66">
        <f t="shared" si="41"/>
        <v>2.06119578991153E-2</v>
      </c>
      <c r="EG16" s="66">
        <f t="shared" si="41"/>
        <v>1.9938864541517096E-2</v>
      </c>
      <c r="EH16" s="20">
        <f>+BE16/'[1]total numbers'!BN16</f>
        <v>1.921697243005022E-2</v>
      </c>
      <c r="EI16" s="20">
        <f>+BF16/'[1]total numbers'!BX16</f>
        <v>1.3663255407233328E-2</v>
      </c>
      <c r="EJ16" s="20">
        <f>+BG16/'[1]total numbers'!CH16</f>
        <v>1.7291215774199776E-2</v>
      </c>
      <c r="EK16" s="20">
        <f>+BH16/'[1]total numbers'!CR16</f>
        <v>8.1143803047761236E-3</v>
      </c>
      <c r="EL16" s="20">
        <f>+BI16/'[1]total numbers'!DB16</f>
        <v>7.999852310418885E-3</v>
      </c>
      <c r="EM16" s="20">
        <f>+BJ16/'[1]total numbers'!DC16</f>
        <v>7.8200898107237508E-3</v>
      </c>
      <c r="EN16" s="20">
        <f>+BK16/'[1]total numbers'!DD16</f>
        <v>7.6439787497390756E-3</v>
      </c>
      <c r="EO16" s="20">
        <f>+BL16/'[1]total numbers'!DE16</f>
        <v>7.041261794113505E-3</v>
      </c>
      <c r="EP16" s="20">
        <f>+BM16/'[1]total numbers'!DF16</f>
        <v>6.6039246983973544E-3</v>
      </c>
      <c r="EQ16" s="20">
        <f>+BN16/'[1]total numbers'!DG16</f>
        <v>6.4598417751095425E-3</v>
      </c>
      <c r="ER16" s="20">
        <f>+BO16/'[1]total numbers'!DH16</f>
        <v>6.1195312573552058E-3</v>
      </c>
      <c r="ES16" s="20">
        <f>+BP16/'[1]total numbers'!DI16</f>
        <v>5.7928350529715279E-3</v>
      </c>
      <c r="ET16" s="20">
        <f>+BQ16/'[1]total numbers'!DJ16</f>
        <v>4.7705986714527381E-3</v>
      </c>
      <c r="EU16" s="20">
        <f>+BR16/'[1]total numbers'!DK16</f>
        <v>4.80115632059595E-3</v>
      </c>
      <c r="EV16" s="20">
        <f>+BS16/'[1]total numbers'!DL16</f>
        <v>5.6991987669907365E-3</v>
      </c>
      <c r="EW16" s="20">
        <f>+BT16/'[1]total numbers'!DM16</f>
        <v>5.5926371715845392E-3</v>
      </c>
      <c r="EX16" s="113">
        <f>+BU16/'[1]total numbers'!DN16</f>
        <v>5.4917307667053071E-3</v>
      </c>
      <c r="EY16" s="113">
        <f>+BV16/'[1]total numbers'!DO16</f>
        <v>5.9119679815320949E-3</v>
      </c>
      <c r="EZ16" s="113">
        <f>+BW16/'[1]total numbers'!DP16</f>
        <v>6.0790273556230899E-3</v>
      </c>
      <c r="FA16" s="113">
        <f>+BX16/'[1]total numbers'!DQ16</f>
        <v>6.0752443092777324E-3</v>
      </c>
      <c r="FB16" s="113">
        <f>+BY16/'[1]total numbers'!DR16</f>
        <v>6.1757248054189326E-3</v>
      </c>
      <c r="FC16" s="113">
        <f>+BZ16/'[1]total numbers'!DS16</f>
        <v>6.3525077017326653E-3</v>
      </c>
      <c r="FD16" s="113">
        <f>+CA16/'[1]total numbers'!DT16</f>
        <v>6.5025872291300003E-3</v>
      </c>
      <c r="FE16" s="113">
        <f>+CB16/'[1]total numbers'!DU16</f>
        <v>6.5595861689109495E-3</v>
      </c>
      <c r="FF16" s="113">
        <f>+CC16/'[1]total numbers'!DV16</f>
        <v>6.6670084347476184E-3</v>
      </c>
      <c r="FH16" s="55">
        <f t="shared" si="16"/>
        <v>-10000</v>
      </c>
      <c r="FI16" s="55">
        <f t="shared" si="17"/>
        <v>1960</v>
      </c>
      <c r="FJ16" s="74">
        <v>0.1</v>
      </c>
      <c r="FK16" s="62">
        <f t="shared" si="18"/>
        <v>1.921697243005022E-2</v>
      </c>
      <c r="FL16" s="55">
        <f t="shared" si="19"/>
        <v>2045.4828741304434</v>
      </c>
      <c r="FM16" s="68">
        <f t="shared" si="24"/>
        <v>0.33333333333333331</v>
      </c>
      <c r="FN16" s="62">
        <f t="shared" si="20"/>
        <v>-4.3623977615851522E-3</v>
      </c>
      <c r="FP16" s="6">
        <v>3</v>
      </c>
      <c r="FQ16" s="23" t="s">
        <v>396</v>
      </c>
      <c r="FU16" s="23" t="s">
        <v>460</v>
      </c>
      <c r="GF16" s="21">
        <f t="shared" si="21"/>
        <v>0</v>
      </c>
    </row>
    <row r="17" spans="1:188" x14ac:dyDescent="0.2">
      <c r="A17" s="8">
        <v>18</v>
      </c>
      <c r="B17" s="14">
        <v>50</v>
      </c>
      <c r="C17" s="106" t="s">
        <v>62</v>
      </c>
      <c r="D17" s="11">
        <v>0</v>
      </c>
      <c r="E17" s="11">
        <v>0</v>
      </c>
      <c r="F17" s="21">
        <v>0</v>
      </c>
      <c r="G17" s="21">
        <f>IF(H17&lt;1,0,'[1]total numbers'!G17*CJ17)</f>
        <v>0</v>
      </c>
      <c r="H17" s="21">
        <f>IF(I17&lt;1,0,'[1]total numbers'!H17*CK17)</f>
        <v>0</v>
      </c>
      <c r="I17" s="11">
        <f>IF(J17&lt;1,0,'[1]total numbers'!I17*CL17)</f>
        <v>11.280384000000007</v>
      </c>
      <c r="J17" s="11">
        <f>IF(K17&lt;1,0,'[1]total numbers'!J17*CM17)</f>
        <v>56.40191999999999</v>
      </c>
      <c r="K17" s="11">
        <f>IF(L17&lt;1,0,'[1]total numbers'!K17*CN17)</f>
        <v>282.00960000000003</v>
      </c>
      <c r="L17" s="11">
        <f>IF(M17&lt;1,0,'[1]total numbers'!L17*CO17)</f>
        <v>470.01599999999991</v>
      </c>
      <c r="M17" s="11">
        <f>IF(N17&lt;1,0,'[1]total numbers'!M17*CP17)</f>
        <v>783.36000000000013</v>
      </c>
      <c r="N17" s="11">
        <f>IF(O17&lt;1,0,'[1]total numbers'!N17*CQ17)</f>
        <v>1305.6000000000001</v>
      </c>
      <c r="O17" s="11">
        <f>+'[1]total numbers'!O17*CR17</f>
        <v>1401.6000000000001</v>
      </c>
      <c r="P17" s="131">
        <f>+'[1]total numbers'!P17*CS17</f>
        <v>1497.6000000000004</v>
      </c>
      <c r="Q17" s="11">
        <f>+'[1]total numbers'!Q17*CT17</f>
        <v>1612.8000000000002</v>
      </c>
      <c r="R17" s="11">
        <f>+'[1]total numbers'!R17*CU17</f>
        <v>1728.0000000000005</v>
      </c>
      <c r="S17" s="11">
        <f>+'[1]total numbers'!S17*CV17</f>
        <v>1843.1999999999996</v>
      </c>
      <c r="T17" s="11">
        <f>+'[1]total numbers'!T17*CW17</f>
        <v>1958.3999999999915</v>
      </c>
      <c r="U17" s="11">
        <f>+'[1]total numbers'!U17*CX17</f>
        <v>2169.5999999998689</v>
      </c>
      <c r="V17" s="11">
        <f>+'[1]total numbers'!V17*CY17</f>
        <v>2380.799999998253</v>
      </c>
      <c r="W17" s="11">
        <f>+'[1]total numbers'!W17*CZ17</f>
        <v>2668.7999999761441</v>
      </c>
      <c r="X17" s="11">
        <f>+'[1]total numbers'!X17*DA17</f>
        <v>2956.7999996780118</v>
      </c>
      <c r="Y17" s="11">
        <f>+'[1]total numbers'!Y17*DB17</f>
        <v>3071.9999959245424</v>
      </c>
      <c r="Z17" s="11">
        <f>+'[1]total numbers'!Z17*DC17</f>
        <v>3187.1999484889152</v>
      </c>
      <c r="AA17" s="11">
        <f>+'[1]total numbers'!AA17*DD17</f>
        <v>3187.1993724667454</v>
      </c>
      <c r="AB17" s="11">
        <f>+'[1]total numbers'!AB17*DE17</f>
        <v>3609.5913419357621</v>
      </c>
      <c r="AC17" s="11">
        <f>+'[1]total numbers'!AC17*DF17</f>
        <v>3839.8877966259515</v>
      </c>
      <c r="AD17" s="11">
        <f>+'[1]total numbers'!AD17*DG17</f>
        <v>4990.2241655582457</v>
      </c>
      <c r="AE17" s="11">
        <f>+'[1]total numbers'!AE17*DH17</f>
        <v>6117.5830665301237</v>
      </c>
      <c r="AF17" s="11">
        <f>+'[1]total numbers'!AF17*DI17</f>
        <v>6272.629037999005</v>
      </c>
      <c r="AG17" s="11">
        <f>+'[1]total numbers'!AG17*DJ17</f>
        <v>6390.7158328093674</v>
      </c>
      <c r="AH17" s="11">
        <f>+'[1]total numbers'!AH17*DK17</f>
        <v>6508.2252453096153</v>
      </c>
      <c r="AI17" s="11">
        <f>+'[1]total numbers'!AI17*DL17</f>
        <v>6624.2796644067212</v>
      </c>
      <c r="AJ17" s="11">
        <f>+'[1]total numbers'!AJ17*DM17</f>
        <v>6737.7544350053076</v>
      </c>
      <c r="AK17" s="11">
        <f>+'[1]total numbers'!AK17*DN17</f>
        <v>6847.2263547259727</v>
      </c>
      <c r="AL17" s="11">
        <f>+'[1]total numbers'!AL17*DO17</f>
        <v>6950.9210380437435</v>
      </c>
      <c r="AM17" s="11">
        <f>+'[1]total numbers'!AM17*DP17</f>
        <v>7046.6663601911459</v>
      </c>
      <c r="AN17" s="11">
        <f>+'[1]total numbers'!AN17*DQ17</f>
        <v>7131.8641558650652</v>
      </c>
      <c r="AO17" s="11">
        <f>+'[1]total numbers'!AO17*DR17</f>
        <v>7203.4986854911213</v>
      </c>
      <c r="AP17" s="11">
        <f>+'[1]total numbers'!AP17*DS17</f>
        <v>7258.2071334763723</v>
      </c>
      <c r="AQ17" s="11">
        <f>+'[1]total numbers'!AQ17*DT17</f>
        <v>7393.0275185885366</v>
      </c>
      <c r="AR17" s="11">
        <f>+'[1]total numbers'!AR17*DU17</f>
        <v>7505.5989238775855</v>
      </c>
      <c r="AS17" s="11">
        <f>+'[1]total numbers'!AS17*DV17</f>
        <v>7591.8846453387314</v>
      </c>
      <c r="AT17" s="11">
        <f>+'[1]total numbers'!AT17*DW17</f>
        <v>7648.7551592910686</v>
      </c>
      <c r="AU17" s="11">
        <f>+'[1]total numbers'!AU17*DX17</f>
        <v>7674.671441838389</v>
      </c>
      <c r="AV17" s="11">
        <f>+'[1]total numbers'!AV17*DY17</f>
        <v>7737.0279540935871</v>
      </c>
      <c r="AW17" s="70">
        <f>+'[1]total numbers'!AW17*DZ17</f>
        <v>7724.2327311370882</v>
      </c>
      <c r="AX17" s="11">
        <f>+'[1]total numbers'!AX17*EA17</f>
        <v>7907.3452804839135</v>
      </c>
      <c r="AY17" s="11">
        <f>+'[1]total numbers'!AY17*EB17</f>
        <v>8014.7503924773928</v>
      </c>
      <c r="AZ17" s="11">
        <f>+'[1]total numbers'!AZ17*EC17</f>
        <v>8046.4480671175206</v>
      </c>
      <c r="BA17" s="70">
        <f>+'[1]total numbers'!BA17*ED17</f>
        <v>8002.4383044042979</v>
      </c>
      <c r="BB17" s="11">
        <f>+'[1]total numbers'!BB17*EE17</f>
        <v>8407.8229805014835</v>
      </c>
      <c r="BC17" s="11">
        <f>+'[1]total numbers'!BC17*EF17</f>
        <v>8738.6620406030324</v>
      </c>
      <c r="BD17" s="11">
        <f>+'[1]total numbers'!BD17*EG17</f>
        <v>8994.9554847089385</v>
      </c>
      <c r="BE17" s="19">
        <f>+[2]faostat2014_crops!B17</f>
        <v>8880</v>
      </c>
      <c r="BF17" s="19">
        <f>+[2]faostat2014_crops!C17</f>
        <v>9097</v>
      </c>
      <c r="BG17" s="19">
        <f>+[2]faostat2014_crops!D17</f>
        <v>9158</v>
      </c>
      <c r="BH17" s="19">
        <f>+[2]faostat2014_crops!E17</f>
        <v>9437</v>
      </c>
      <c r="BI17" s="19">
        <f>+[2]faostat2014_crops!F17</f>
        <v>8800</v>
      </c>
      <c r="BJ17" s="19">
        <f>+[2]faostat2014_crops!G17</f>
        <v>8803</v>
      </c>
      <c r="BK17" s="19">
        <f>+[2]faostat2014_crops!H17</f>
        <v>8753</v>
      </c>
      <c r="BL17" s="19">
        <f>+[2]faostat2014_crops!I17</f>
        <v>8728</v>
      </c>
      <c r="BM17" s="19">
        <f>+[2]faostat2014_crops!J17</f>
        <v>8723</v>
      </c>
      <c r="BN17" s="19">
        <f>+[2]faostat2014_crops!K17</f>
        <v>8711</v>
      </c>
      <c r="BO17" s="19">
        <f>+[2]faostat2014_crops!L17</f>
        <v>8680</v>
      </c>
      <c r="BP17" s="19">
        <f>+[2]faostat2014_crops!M17</f>
        <v>8668</v>
      </c>
      <c r="BQ17" s="19">
        <f>+[2]faostat2014_crops!N17</f>
        <v>8382</v>
      </c>
      <c r="BR17" s="19">
        <f>+[2]faostat2014_crops!O17</f>
        <v>8549</v>
      </c>
      <c r="BS17" s="19">
        <f>+[2]faostat2014_crops!P17</f>
        <v>8641</v>
      </c>
      <c r="BT17" s="19">
        <f>+[2]faostat2014_crops!Q17</f>
        <v>8528</v>
      </c>
      <c r="BU17" s="19">
        <f>+[2]faostat2014_crops!R17</f>
        <v>8525</v>
      </c>
      <c r="BV17" s="19">
        <f>+[2]faostat2014_crops!S17</f>
        <v>8604.5</v>
      </c>
      <c r="BW17" s="19">
        <f>+[2]faostat2014_crops!T17</f>
        <v>8568</v>
      </c>
      <c r="BX17" s="19">
        <f>+[2]faostat2014_crops!U17</f>
        <v>8552.4500000000007</v>
      </c>
      <c r="BY17" s="112">
        <f t="shared" si="3"/>
        <v>8545.4999999999964</v>
      </c>
      <c r="BZ17" s="112">
        <f t="shared" si="4"/>
        <v>8567.243333333332</v>
      </c>
      <c r="CA17" s="112">
        <f t="shared" si="5"/>
        <v>8562.3155555555531</v>
      </c>
      <c r="CB17" s="112">
        <f t="shared" si="6"/>
        <v>8544.6539259259262</v>
      </c>
      <c r="CC17" s="112">
        <f t="shared" si="7"/>
        <v>8550.1547654320966</v>
      </c>
      <c r="CD17" s="31"/>
      <c r="CE17" s="46">
        <f t="shared" si="8"/>
        <v>-297</v>
      </c>
      <c r="CG17" s="87">
        <v>0</v>
      </c>
      <c r="CH17" s="87">
        <v>0</v>
      </c>
      <c r="CI17" s="87">
        <f t="shared" ref="CI17:CM17" si="42">IF(+CJ17&lt;0.1,0,CJ17-CJ17/$CK$1)</f>
        <v>0</v>
      </c>
      <c r="CJ17" s="87">
        <f t="shared" si="42"/>
        <v>0</v>
      </c>
      <c r="CK17" s="87">
        <f t="shared" si="42"/>
        <v>0</v>
      </c>
      <c r="CL17" s="87">
        <f t="shared" si="42"/>
        <v>4.4444444444444453E-2</v>
      </c>
      <c r="CM17" s="87">
        <f t="shared" si="42"/>
        <v>0.13333333333333336</v>
      </c>
      <c r="CN17" s="78">
        <f t="shared" ref="CN17:DY17" si="43">+$FH17+$FI17/(1+$FJ17*EXP(-$FK17*(CN$2-$FL17))^1/$FJ17)</f>
        <v>0.4</v>
      </c>
      <c r="CO17" s="78">
        <f t="shared" si="43"/>
        <v>0.4</v>
      </c>
      <c r="CP17" s="78">
        <f t="shared" si="43"/>
        <v>0.4</v>
      </c>
      <c r="CQ17" s="78">
        <f t="shared" si="43"/>
        <v>0.4</v>
      </c>
      <c r="CR17" s="78">
        <f t="shared" si="43"/>
        <v>0.4</v>
      </c>
      <c r="CS17" s="78">
        <f t="shared" si="43"/>
        <v>0.4</v>
      </c>
      <c r="CT17" s="78">
        <f t="shared" si="43"/>
        <v>0.4</v>
      </c>
      <c r="CU17" s="78">
        <f t="shared" si="43"/>
        <v>0.4</v>
      </c>
      <c r="CV17" s="78">
        <f t="shared" si="43"/>
        <v>0.39999999999999986</v>
      </c>
      <c r="CW17" s="78">
        <f t="shared" si="43"/>
        <v>0.39999999999999802</v>
      </c>
      <c r="CX17" s="78">
        <f t="shared" si="43"/>
        <v>0.39999999999997593</v>
      </c>
      <c r="CY17" s="78">
        <f t="shared" si="43"/>
        <v>0.39999999999970653</v>
      </c>
      <c r="CZ17" s="78">
        <f t="shared" si="43"/>
        <v>0.39999999999642449</v>
      </c>
      <c r="DA17" s="78">
        <f t="shared" si="43"/>
        <v>0.39999999995644092</v>
      </c>
      <c r="DB17" s="78">
        <f t="shared" si="43"/>
        <v>0.39999999946934145</v>
      </c>
      <c r="DC17" s="78">
        <f t="shared" si="43"/>
        <v>0.39999999353525539</v>
      </c>
      <c r="DD17" s="78">
        <f t="shared" si="43"/>
        <v>0.3999999212433164</v>
      </c>
      <c r="DE17" s="78">
        <f t="shared" si="43"/>
        <v>0.39999904055139207</v>
      </c>
      <c r="DF17" s="78">
        <f t="shared" si="43"/>
        <v>0.39998831214853653</v>
      </c>
      <c r="DG17" s="78">
        <f t="shared" si="43"/>
        <v>0.39985770557357714</v>
      </c>
      <c r="DH17" s="78">
        <f t="shared" si="43"/>
        <v>0.39828014756055491</v>
      </c>
      <c r="DI17" s="78">
        <f t="shared" si="43"/>
        <v>0.39779703267637601</v>
      </c>
      <c r="DJ17" s="78">
        <f t="shared" si="43"/>
        <v>0.39718013355766174</v>
      </c>
      <c r="DK17" s="78">
        <f t="shared" si="43"/>
        <v>0.39639362521908517</v>
      </c>
      <c r="DL17" s="78">
        <f t="shared" si="43"/>
        <v>0.39539285888745229</v>
      </c>
      <c r="DM17" s="78">
        <f t="shared" si="43"/>
        <v>0.3941226700913173</v>
      </c>
      <c r="DN17" s="78">
        <f t="shared" si="43"/>
        <v>0.39251566920148073</v>
      </c>
      <c r="DO17" s="78">
        <f t="shared" si="43"/>
        <v>0.39049074411168772</v>
      </c>
      <c r="DP17" s="78">
        <f t="shared" si="43"/>
        <v>0.38795215999847071</v>
      </c>
      <c r="DQ17" s="78">
        <f t="shared" si="43"/>
        <v>0.38478984578011149</v>
      </c>
      <c r="DR17" s="78">
        <f t="shared" si="43"/>
        <v>0.38088169178995379</v>
      </c>
      <c r="DS17" s="78">
        <f t="shared" si="43"/>
        <v>0.3760988883873827</v>
      </c>
      <c r="DT17" s="78">
        <f t="shared" si="43"/>
        <v>0.37031538703863226</v>
      </c>
      <c r="DU17" s="78">
        <f t="shared" si="43"/>
        <v>0.36342226573374703</v>
      </c>
      <c r="DV17" s="78">
        <f t="shared" si="43"/>
        <v>0.35534689264394503</v>
      </c>
      <c r="DW17" s="78">
        <f t="shared" si="43"/>
        <v>0.34607515637722791</v>
      </c>
      <c r="DX17" s="78">
        <f t="shared" si="43"/>
        <v>0.33567283763990924</v>
      </c>
      <c r="DY17" s="78">
        <f t="shared" si="43"/>
        <v>0.32430016387037602</v>
      </c>
      <c r="DZ17" s="77">
        <f>+[6]crops!$I$14</f>
        <v>0.31027368741643474</v>
      </c>
      <c r="EA17" s="75">
        <f>+$DZ17+(EA$3-$DZ$3)*(($ED17-$DZ17)/($ED$3-$DZ$3))</f>
        <v>0.29254233150418807</v>
      </c>
      <c r="EB17" s="75">
        <f>+$DZ17+(EB$3-$DZ$3)*(($ED17-$DZ17)/($ED$3-$DZ$3))</f>
        <v>0.2748109755919414</v>
      </c>
      <c r="EC17" s="75">
        <f>+$DZ17+(EC$3-$DZ$3)*(($ED17-$DZ17)/($ED$3-$DZ$3))</f>
        <v>0.25707961967969473</v>
      </c>
      <c r="ED17" s="77">
        <f>+[6]crops!$J$14</f>
        <v>0.23934826376744806</v>
      </c>
      <c r="EE17" s="75">
        <f>+$ED17+(EE$3-$ED$3)*(($EG17-$ED17)/($EG$3-$ED$3))</f>
        <v>0.22834283183866105</v>
      </c>
      <c r="EF17" s="75">
        <f>+$ED17+(EF$3-$ED$3)*(($EG17-$ED17)/($EG$3-$ED$3))</f>
        <v>0.21733739990987405</v>
      </c>
      <c r="EG17" s="77">
        <f>+[6]crops!$K$14</f>
        <v>0.20633196798108705</v>
      </c>
      <c r="EH17" s="20">
        <f>+BE17/'[1]total numbers'!BE$17</f>
        <v>0.19949223385495088</v>
      </c>
      <c r="EI17" s="20">
        <f>+BF17/'[1]total numbers'!BF$17</f>
        <v>0.20014043491526337</v>
      </c>
      <c r="EJ17" s="20">
        <f>+BG17/'[1]total numbers'!BG$17</f>
        <v>0.1972899113419036</v>
      </c>
      <c r="EK17" s="20">
        <f>+BH17/'[1]total numbers'!BH$17</f>
        <v>0.19903238246528296</v>
      </c>
      <c r="EL17" s="20">
        <f>+BI17/'[1]total numbers'!BI$17</f>
        <v>0.18165936124233534</v>
      </c>
      <c r="EM17" s="20">
        <f>+BJ17/'[1]total numbers'!BJ$17</f>
        <v>0.17781960321443221</v>
      </c>
      <c r="EN17" s="20">
        <f>+BK17/'[1]total numbers'!BK$17</f>
        <v>0.17296710494880368</v>
      </c>
      <c r="EO17" s="20">
        <f>+BL17/'[1]total numbers'!BL$17</f>
        <v>0.16867973014644602</v>
      </c>
      <c r="EP17" s="20">
        <f>+BM17/'[1]total numbers'!BM$17</f>
        <v>0.16483254634594985</v>
      </c>
      <c r="EQ17" s="20">
        <f>+BN17/'[1]total numbers'!BN$17</f>
        <v>0.16090298065614059</v>
      </c>
      <c r="ER17" s="20">
        <f>+BO17/'[1]total numbers'!BO$17</f>
        <v>0.15668345742915876</v>
      </c>
      <c r="ES17" s="20">
        <f>+BP17/'[1]total numbers'!BP$17</f>
        <v>0.15286543237294467</v>
      </c>
      <c r="ET17" s="20">
        <f>+BQ17/'[1]total numbers'!BQ$17</f>
        <v>0.14437375626840382</v>
      </c>
      <c r="EU17" s="20">
        <f>+BR17/'[1]total numbers'!BR$17</f>
        <v>0.14376402882740366</v>
      </c>
      <c r="EV17" s="20">
        <f>+BS17/'[1]total numbers'!BS$17</f>
        <v>0.14181639242895111</v>
      </c>
      <c r="EW17" s="20">
        <f>+BT17/'[1]total numbers'!BT$17</f>
        <v>0.13654505841224035</v>
      </c>
      <c r="EX17" s="113">
        <f>+BU17/'[1]total numbers'!BU$17</f>
        <v>0.13311868823205031</v>
      </c>
      <c r="EY17" s="113">
        <f>+BV17/'[1]total numbers'!BV$17</f>
        <v>0.13099015249997017</v>
      </c>
      <c r="EZ17" s="113">
        <f>+BW17/'[1]total numbers'!BW$17</f>
        <v>0.12712112607715423</v>
      </c>
      <c r="FA17" s="113">
        <f>+BX17/'[1]total numbers'!BX$17</f>
        <v>0.12362891801159767</v>
      </c>
      <c r="FB17" s="113">
        <f>+BY17/'[1]total numbers'!BY$17</f>
        <v>0.12031958334379346</v>
      </c>
      <c r="FC17" s="113">
        <f>+BZ17/'[1]total numbers'!BZ$17</f>
        <v>0.11746439825183788</v>
      </c>
      <c r="FD17" s="113">
        <f>+CA17/'[1]total numbers'!CA$17</f>
        <v>0.11429964486659797</v>
      </c>
      <c r="FE17" s="113">
        <f>+CB17/'[1]total numbers'!CB$17</f>
        <v>0.11104190054052925</v>
      </c>
      <c r="FF17" s="113">
        <f>+CC17/'[1]total numbers'!CC$17</f>
        <v>0.10816326484300585</v>
      </c>
      <c r="FH17" s="62">
        <f>+EH17</f>
        <v>0.19949223385495088</v>
      </c>
      <c r="FI17" s="17">
        <f>FM17-EH17</f>
        <v>0.20050776614504914</v>
      </c>
      <c r="FJ17" s="11">
        <v>5000</v>
      </c>
      <c r="FK17" s="76">
        <v>2.5000000000000001E-2</v>
      </c>
      <c r="FL17" s="11">
        <v>60</v>
      </c>
      <c r="FM17" s="33">
        <v>0.4</v>
      </c>
      <c r="FN17" s="62"/>
      <c r="FO17" s="6" t="s">
        <v>389</v>
      </c>
      <c r="FP17" s="6">
        <v>4</v>
      </c>
      <c r="FQ17" s="23" t="s">
        <v>407</v>
      </c>
      <c r="GF17" s="21">
        <f t="shared" si="21"/>
        <v>2.0050905855855854</v>
      </c>
    </row>
    <row r="18" spans="1:188" x14ac:dyDescent="0.2">
      <c r="A18" s="8">
        <v>16</v>
      </c>
      <c r="B18" s="14">
        <v>51</v>
      </c>
      <c r="C18" s="106" t="s">
        <v>63</v>
      </c>
      <c r="D18" s="11">
        <v>0</v>
      </c>
      <c r="E18" s="11">
        <v>0</v>
      </c>
      <c r="F18" s="21">
        <v>0</v>
      </c>
      <c r="G18" s="21">
        <f>IF(H18&lt;1,0,'[1]total numbers'!G18*CJ18)</f>
        <v>0</v>
      </c>
      <c r="H18" s="21">
        <f>IF(I18&lt;1,0,'[1]total numbers'!H18*CK18)</f>
        <v>0.98551786686915566</v>
      </c>
      <c r="I18" s="11">
        <f>IF(J18&lt;1,0,'[1]total numbers'!I18*CL18)</f>
        <v>3.4493125340420447</v>
      </c>
      <c r="J18" s="11">
        <f>IF(K18&lt;1,0,'[1]total numbers'!J18*CM18)</f>
        <v>12.072593869147155</v>
      </c>
      <c r="K18" s="11">
        <f>IF(L18&lt;1,0,'[1]total numbers'!K18*CN18)</f>
        <v>42.254078542015044</v>
      </c>
      <c r="L18" s="11">
        <f>IF(M18&lt;1,0,'[1]total numbers'!L18*CO18)</f>
        <v>45.763978639574496</v>
      </c>
      <c r="M18" s="11">
        <f>IF(N18&lt;1,0,'[1]total numbers'!M18*CP18)</f>
        <v>48.511398479017807</v>
      </c>
      <c r="N18" s="11">
        <f>IF(O18&lt;1,0,'[1]total numbers'!N18*CQ18)</f>
        <v>49.446145505352554</v>
      </c>
      <c r="O18" s="11">
        <f>+'[1]total numbers'!O18*CR18</f>
        <v>52.080644403497601</v>
      </c>
      <c r="P18" s="131">
        <f>+'[1]total numbers'!P18*CS18</f>
        <v>54.804897729252687</v>
      </c>
      <c r="Q18" s="11">
        <f>+'[1]total numbers'!Q18*CT18</f>
        <v>57.612364727485506</v>
      </c>
      <c r="R18" s="11">
        <f>+'[1]total numbers'!R18*CU18</f>
        <v>60.493846500180503</v>
      </c>
      <c r="S18" s="11">
        <f>+'[1]total numbers'!S18*CV18</f>
        <v>63.43679718347687</v>
      </c>
      <c r="T18" s="11">
        <f>+'[1]total numbers'!T18*CW18</f>
        <v>66.424432464648405</v>
      </c>
      <c r="U18" s="11">
        <f>+'[1]total numbers'!U18*CX18</f>
        <v>69.434558791691316</v>
      </c>
      <c r="V18" s="11">
        <f>+'[1]total numbers'!V18*CY18</f>
        <v>72.438008880346501</v>
      </c>
      <c r="W18" s="11">
        <f>+'[1]total numbers'!W18*CZ18</f>
        <v>74.429885740864194</v>
      </c>
      <c r="X18" s="11">
        <f>+'[1]total numbers'!X18*DA18</f>
        <v>76.038986343893086</v>
      </c>
      <c r="Y18" s="11">
        <f>+'[1]total numbers'!Y18*DB18</f>
        <v>110.12882796959923</v>
      </c>
      <c r="Z18" s="11">
        <f>+'[1]total numbers'!Z18*DC18</f>
        <v>141.19565325276943</v>
      </c>
      <c r="AA18" s="11">
        <f>+'[1]total numbers'!AA18*DD18</f>
        <v>169.21528422757771</v>
      </c>
      <c r="AB18" s="11">
        <f>+'[1]total numbers'!AB18*DE18</f>
        <v>128.31347884252239</v>
      </c>
      <c r="AC18" s="11">
        <f>+'[1]total numbers'!AC18*DF18</f>
        <v>151.30855648375942</v>
      </c>
      <c r="AD18" s="11">
        <f>+'[1]total numbers'!AD18*DG18</f>
        <v>168.21342491693008</v>
      </c>
      <c r="AE18" s="11">
        <f>+'[1]total numbers'!AE18*DH18</f>
        <v>180.84679424582637</v>
      </c>
      <c r="AF18" s="11">
        <f>+'[1]total numbers'!AF18*DI18</f>
        <v>188.23751773424326</v>
      </c>
      <c r="AG18" s="11">
        <f>+'[1]total numbers'!AG18*DJ18</f>
        <v>195.85345036945773</v>
      </c>
      <c r="AH18" s="11">
        <f>+'[1]total numbers'!AH18*DK18</f>
        <v>203.69183214924936</v>
      </c>
      <c r="AI18" s="11">
        <f>+'[1]total numbers'!AI18*DL18</f>
        <v>211.74815931308902</v>
      </c>
      <c r="AJ18" s="11">
        <f>+'[1]total numbers'!AJ18*DM18</f>
        <v>220.01586858786004</v>
      </c>
      <c r="AK18" s="11">
        <f>+'[1]total numbers'!AK18*DN18</f>
        <v>228.48596414396582</v>
      </c>
      <c r="AL18" s="11">
        <f>+'[1]total numbers'!AL18*DO18</f>
        <v>237.14657484055206</v>
      </c>
      <c r="AM18" s="11">
        <f>+'[1]total numbers'!AM18*DP18</f>
        <v>245.98242598833701</v>
      </c>
      <c r="AN18" s="11">
        <f>+'[1]total numbers'!AN18*DQ18</f>
        <v>254.97420539620848</v>
      </c>
      <c r="AO18" s="11">
        <f>+'[1]total numbers'!AO18*DR18</f>
        <v>264.09779744847168</v>
      </c>
      <c r="AP18" s="11">
        <f>+'[1]total numbers'!AP18*DS18</f>
        <v>273.32335072781603</v>
      </c>
      <c r="AQ18" s="11">
        <f>+'[1]total numbers'!AQ18*DT18</f>
        <v>282.61413327139877</v>
      </c>
      <c r="AR18" s="11">
        <f>+'[1]total numbers'!AR18*DU18</f>
        <v>291.92511342080348</v>
      </c>
      <c r="AS18" s="11">
        <f>+'[1]total numbers'!AS18*DV18</f>
        <v>301.2011810545369</v>
      </c>
      <c r="AT18" s="11">
        <f>+'[1]total numbers'!AT18*DW18</f>
        <v>310.37489002578803</v>
      </c>
      <c r="AU18" s="11">
        <f>+'[1]total numbers'!AU18*DX18</f>
        <v>319.36355172532222</v>
      </c>
      <c r="AV18" s="11">
        <f>+'[1]total numbers'!AV18*DY18</f>
        <v>328.06543149082029</v>
      </c>
      <c r="AW18" s="11">
        <f>+'[1]total numbers'!AW18*DZ18</f>
        <v>336.35467605381729</v>
      </c>
      <c r="AX18" s="11">
        <f>+'[1]total numbers'!AX18*EA18</f>
        <v>344.07439879230651</v>
      </c>
      <c r="AY18" s="11">
        <f>+'[1]total numbers'!AY18*EB18</f>
        <v>351.02700897259484</v>
      </c>
      <c r="AZ18" s="11">
        <f>+'[1]total numbers'!AZ18*EC18</f>
        <v>356.96027049391711</v>
      </c>
      <c r="BA18" s="11">
        <f>+'[1]total numbers'!BA18*ED18</f>
        <v>361.54646252530631</v>
      </c>
      <c r="BB18" s="11">
        <f>+'[1]total numbers'!BB18*EE18</f>
        <v>364.34982607013859</v>
      </c>
      <c r="BC18" s="11">
        <f>+'[1]total numbers'!BC18*EF18</f>
        <v>450.61523609915349</v>
      </c>
      <c r="BD18" s="11">
        <f>+'[1]total numbers'!BD18*EG18</f>
        <v>440.21973481886374</v>
      </c>
      <c r="BE18" s="19">
        <f>+[2]faostat2014_crops!B10</f>
        <v>565.28901027662948</v>
      </c>
      <c r="BF18" s="19">
        <f>+[2]faostat2014_crops!C10</f>
        <v>549.25913008529892</v>
      </c>
      <c r="BG18" s="19">
        <f>+[2]faostat2014_crops!D10</f>
        <v>545.76320180239543</v>
      </c>
      <c r="BH18" s="19">
        <f>+[2]faostat2014_crops!E10</f>
        <v>539.64120197050056</v>
      </c>
      <c r="BI18" s="19">
        <f>+[2]faostat2014_crops!F10</f>
        <v>488</v>
      </c>
      <c r="BJ18" s="19">
        <f>+[2]faostat2014_crops!G10</f>
        <v>493</v>
      </c>
      <c r="BK18" s="19">
        <f>+[2]faostat2014_crops!H10</f>
        <v>491</v>
      </c>
      <c r="BL18" s="19">
        <f>+[2]faostat2014_crops!I10</f>
        <v>494</v>
      </c>
      <c r="BM18" s="19">
        <f>+[2]faostat2014_crops!J10</f>
        <v>505</v>
      </c>
      <c r="BN18" s="19">
        <f>+[2]faostat2014_crops!K10</f>
        <v>505</v>
      </c>
      <c r="BO18" s="19">
        <f>+[2]faostat2014_crops!L10</f>
        <v>503.9</v>
      </c>
      <c r="BP18" s="19">
        <f>+[2]faostat2014_crops!M10</f>
        <v>506.1</v>
      </c>
      <c r="BQ18" s="19">
        <f>+[2]faostat2014_crops!N10</f>
        <v>503.41</v>
      </c>
      <c r="BR18" s="19">
        <f>+[2]faostat2014_crops!O10</f>
        <v>510.5</v>
      </c>
      <c r="BS18" s="19">
        <f>+[2]faostat2014_crops!P10</f>
        <v>503.6</v>
      </c>
      <c r="BT18" s="19">
        <f>+[2]faostat2014_crops!Q10</f>
        <v>502.6</v>
      </c>
      <c r="BU18" s="19">
        <f>+[2]faostat2014_crops!R10</f>
        <v>505.1</v>
      </c>
      <c r="BV18" s="19">
        <f>+[2]faostat2014_crops!S10</f>
        <v>503.68600000000004</v>
      </c>
      <c r="BW18" s="19">
        <f>+[2]faostat2014_crops!T10</f>
        <v>501.45879999999988</v>
      </c>
      <c r="BX18" s="19">
        <f>+[2]faostat2014_crops!U10</f>
        <v>502.33003999999983</v>
      </c>
      <c r="BY18" s="112">
        <f t="shared" si="3"/>
        <v>502.0104</v>
      </c>
      <c r="BZ18" s="112">
        <f t="shared" si="4"/>
        <v>501.51569866666648</v>
      </c>
      <c r="CA18" s="112">
        <f t="shared" si="5"/>
        <v>500.47578311111101</v>
      </c>
      <c r="CB18" s="112">
        <f t="shared" si="6"/>
        <v>500.2927841185184</v>
      </c>
      <c r="CC18" s="112">
        <f t="shared" si="7"/>
        <v>500.1584958419752</v>
      </c>
      <c r="CD18" s="31"/>
      <c r="CE18" s="46">
        <f t="shared" si="8"/>
        <v>-61.259130085298921</v>
      </c>
      <c r="CG18" s="87">
        <v>0</v>
      </c>
      <c r="CH18" s="87">
        <v>0</v>
      </c>
      <c r="CI18" s="87">
        <f t="shared" si="37"/>
        <v>0</v>
      </c>
      <c r="CJ18" s="87">
        <f t="shared" si="37"/>
        <v>0</v>
      </c>
      <c r="CK18" s="87">
        <f t="shared" si="37"/>
        <v>5.5329459065497702E-2</v>
      </c>
      <c r="CL18" s="87">
        <f t="shared" si="37"/>
        <v>0.16598837719649312</v>
      </c>
      <c r="CM18" s="87">
        <f t="shared" si="37"/>
        <v>0.4979651315894793</v>
      </c>
      <c r="CN18" s="66">
        <f t="shared" ref="CN18:CW19" si="44">IF(($FL18=0),0,$FN18*(CN$3-$FL18)^$FM18)</f>
        <v>1.4938953947684379</v>
      </c>
      <c r="CO18" s="66">
        <f t="shared" si="44"/>
        <v>1.3868469566207333</v>
      </c>
      <c r="CP18" s="66">
        <f t="shared" si="44"/>
        <v>1.2600905904352371</v>
      </c>
      <c r="CQ18" s="66">
        <f t="shared" si="44"/>
        <v>1.1008892396678147</v>
      </c>
      <c r="CR18" s="66">
        <f t="shared" si="44"/>
        <v>1.0822418155606988</v>
      </c>
      <c r="CS18" s="66">
        <f t="shared" si="44"/>
        <v>1.0629286404989031</v>
      </c>
      <c r="CT18" s="66">
        <f t="shared" si="44"/>
        <v>1.0428869082168122</v>
      </c>
      <c r="CU18" s="66">
        <f t="shared" si="44"/>
        <v>1.0220437595017959</v>
      </c>
      <c r="CV18" s="66">
        <f t="shared" si="44"/>
        <v>1.000313927329719</v>
      </c>
      <c r="CW18" s="66">
        <f t="shared" si="44"/>
        <v>0.97759663164219579</v>
      </c>
      <c r="CX18" s="66">
        <f t="shared" ref="CX18:DG19" si="45">IF(($FL18=0),0,$FN18*(CX$3-$FL18)^$FM18)</f>
        <v>0.95377141197378168</v>
      </c>
      <c r="CY18" s="66">
        <f t="shared" si="45"/>
        <v>0.92869242154290388</v>
      </c>
      <c r="CZ18" s="66">
        <f t="shared" si="45"/>
        <v>0.90218043322259645</v>
      </c>
      <c r="DA18" s="66">
        <f t="shared" si="45"/>
        <v>0.87401133728612745</v>
      </c>
      <c r="DB18" s="66">
        <f t="shared" si="45"/>
        <v>0.84389906490114353</v>
      </c>
      <c r="DC18" s="66">
        <f t="shared" si="45"/>
        <v>0.81146927156764048</v>
      </c>
      <c r="DD18" s="66">
        <f t="shared" si="45"/>
        <v>0.77621690012650324</v>
      </c>
      <c r="DE18" s="66">
        <f t="shared" si="45"/>
        <v>0.73743378645127811</v>
      </c>
      <c r="DF18" s="66">
        <f t="shared" si="45"/>
        <v>0.69407594717320831</v>
      </c>
      <c r="DG18" s="66">
        <f t="shared" si="45"/>
        <v>0.6444958809077781</v>
      </c>
      <c r="DH18" s="66">
        <f t="shared" ref="DH18:DQ19" si="46">IF(($FL18=0),0,$FN18*(DH$3-$FL18)^$FM18)</f>
        <v>0.58582491914837143</v>
      </c>
      <c r="DI18" s="66">
        <f t="shared" si="46"/>
        <v>0.57927771191002597</v>
      </c>
      <c r="DJ18" s="66">
        <f t="shared" si="46"/>
        <v>0.57257906376498702</v>
      </c>
      <c r="DK18" s="66">
        <f t="shared" si="46"/>
        <v>0.56571990134538286</v>
      </c>
      <c r="DL18" s="66">
        <f t="shared" si="46"/>
        <v>0.55869024892195773</v>
      </c>
      <c r="DM18" s="66">
        <f t="shared" si="46"/>
        <v>0.55147910020820357</v>
      </c>
      <c r="DN18" s="66">
        <f t="shared" si="46"/>
        <v>0.54407426604640485</v>
      </c>
      <c r="DO18" s="66">
        <f t="shared" si="46"/>
        <v>0.53646219223326264</v>
      </c>
      <c r="DP18" s="66">
        <f t="shared" si="46"/>
        <v>0.52862774006337732</v>
      </c>
      <c r="DQ18" s="66">
        <f t="shared" si="46"/>
        <v>0.52055391989861755</v>
      </c>
      <c r="DR18" s="66">
        <f t="shared" ref="DR18:EA19" si="47">IF(($FL18=0),0,$FN18*(DR$3-$FL18)^$FM18)</f>
        <v>0.51222156496390248</v>
      </c>
      <c r="DS18" s="66">
        <f t="shared" si="47"/>
        <v>0.50360892825840642</v>
      </c>
      <c r="DT18" s="66">
        <f t="shared" si="47"/>
        <v>0.49469117940003671</v>
      </c>
      <c r="DU18" s="66">
        <f t="shared" si="47"/>
        <v>0.48543976953250134</v>
      </c>
      <c r="DV18" s="66">
        <f t="shared" si="47"/>
        <v>0.47582161976623988</v>
      </c>
      <c r="DW18" s="66">
        <f t="shared" si="47"/>
        <v>0.46579806981598088</v>
      </c>
      <c r="DX18" s="66">
        <f t="shared" si="47"/>
        <v>0.45532349493004348</v>
      </c>
      <c r="DY18" s="66">
        <f t="shared" si="47"/>
        <v>0.44434345473643044</v>
      </c>
      <c r="DZ18" s="66">
        <f t="shared" si="47"/>
        <v>0.43279216646071322</v>
      </c>
      <c r="EA18" s="66">
        <f t="shared" si="47"/>
        <v>0.42058897742365653</v>
      </c>
      <c r="EB18" s="66">
        <f t="shared" ref="EB18:EG19" si="48">IF(($FL18=0),0,$FN18*(EB$3-$FL18)^$FM18)</f>
        <v>0.4076333104310319</v>
      </c>
      <c r="EC18" s="66">
        <f t="shared" si="48"/>
        <v>0.39379719617784309</v>
      </c>
      <c r="ED18" s="66">
        <f t="shared" si="48"/>
        <v>0.37891383229233622</v>
      </c>
      <c r="EE18" s="66">
        <f t="shared" si="48"/>
        <v>0.36275926621059984</v>
      </c>
      <c r="EF18" s="66">
        <f t="shared" si="48"/>
        <v>0.3450214280457512</v>
      </c>
      <c r="EG18" s="66">
        <f t="shared" si="48"/>
        <v>0.32524402168801891</v>
      </c>
      <c r="EH18" s="20">
        <f>+BE18/'[1]total numbers'!BN18</f>
        <v>0.3027151232393287</v>
      </c>
      <c r="EI18" s="20">
        <f>+BF18/'[1]total numbers'!BX18</f>
        <v>0.21809775464710204</v>
      </c>
      <c r="EJ18" s="20">
        <f>+BG18/'[1]total numbers'!CH18</f>
        <v>0.17626313804498001</v>
      </c>
      <c r="EK18" s="20">
        <f>+BH18/'[1]total numbers'!CR18</f>
        <v>0.15223910716450936</v>
      </c>
      <c r="EL18" s="20">
        <f>+BI18/'[1]total numbers'!DB18</f>
        <v>0.15865734273009621</v>
      </c>
      <c r="EM18" s="20">
        <f>+BJ18/'[1]total numbers'!DC18</f>
        <v>0.16082598660870842</v>
      </c>
      <c r="EN18" s="20">
        <f>+BK18/'[1]total numbers'!DD18</f>
        <v>0.16042663683362909</v>
      </c>
      <c r="EO18" s="20">
        <f>+BL18/'[1]total numbers'!DE18</f>
        <v>0.16143975502987779</v>
      </c>
      <c r="EP18" s="20">
        <f>+BM18/'[1]total numbers'!DF18</f>
        <v>0.16493328856728168</v>
      </c>
      <c r="EQ18" s="20">
        <f>+BN18/'[1]total numbers'!DG18</f>
        <v>0.16476749023222426</v>
      </c>
      <c r="ER18" s="20">
        <f>+BO18/'[1]total numbers'!DH18</f>
        <v>0.16421827505958167</v>
      </c>
      <c r="ES18" s="20">
        <f>+BP18/'[1]total numbers'!DI18</f>
        <v>0.16472191094341293</v>
      </c>
      <c r="ET18" s="20">
        <f>+BQ18/'[1]total numbers'!DJ18</f>
        <v>0.16359969373601763</v>
      </c>
      <c r="EU18" s="20">
        <f>+BR18/'[1]total numbers'!DK18</f>
        <v>0.16558815420295497</v>
      </c>
      <c r="EV18" s="20">
        <f>+BS18/'[1]total numbers'!DL18</f>
        <v>0.16295735895176613</v>
      </c>
      <c r="EW18" s="20">
        <f>+BT18/'[1]total numbers'!DM18</f>
        <v>0.16216831884111282</v>
      </c>
      <c r="EX18" s="113">
        <f>+BU18/'[1]total numbers'!DN18</f>
        <v>0.16246047041810655</v>
      </c>
      <c r="EY18" s="113">
        <f>+BV18/'[1]total numbers'!DO18</f>
        <v>0.16146975219137891</v>
      </c>
      <c r="EZ18" s="113">
        <f>+BW18/'[1]total numbers'!DP18</f>
        <v>0.1602291641038012</v>
      </c>
      <c r="FA18" s="113">
        <f>+BX18/'[1]total numbers'!DQ18</f>
        <v>0.16000946684644751</v>
      </c>
      <c r="FB18" s="113">
        <f>+BY18/'[1]total numbers'!DR18</f>
        <v>0.15944851015605621</v>
      </c>
      <c r="FC18" s="113">
        <f>+BZ18/'[1]total numbers'!DS18</f>
        <v>0.15887401563495235</v>
      </c>
      <c r="FD18" s="113">
        <f>+CA18/'[1]total numbers'!DT18</f>
        <v>0.15817843678991625</v>
      </c>
      <c r="FE18" s="113">
        <f>+CB18/'[1]total numbers'!DU18</f>
        <v>0.15781235550672074</v>
      </c>
      <c r="FF18" s="113">
        <f>+CC18/'[1]total numbers'!DV18</f>
        <v>0.15752457891022975</v>
      </c>
      <c r="FH18" s="55">
        <f t="shared" si="16"/>
        <v>-10000</v>
      </c>
      <c r="FI18" s="55">
        <f t="shared" si="17"/>
        <v>1960</v>
      </c>
      <c r="FJ18" s="69">
        <f>+FJ$4</f>
        <v>2</v>
      </c>
      <c r="FK18" s="62">
        <f t="shared" si="18"/>
        <v>0.3027151232393287</v>
      </c>
      <c r="FL18" s="55">
        <f t="shared" si="19"/>
        <v>2001.6152076722108</v>
      </c>
      <c r="FM18" s="68">
        <f t="shared" si="24"/>
        <v>0.33333333333333331</v>
      </c>
      <c r="FN18" s="62">
        <f t="shared" si="20"/>
        <v>-8.7354127342333776E-2</v>
      </c>
      <c r="FP18" s="6">
        <v>1</v>
      </c>
      <c r="FQ18" s="23" t="s">
        <v>394</v>
      </c>
      <c r="GF18" s="21">
        <f t="shared" si="21"/>
        <v>3.6367170159432174</v>
      </c>
    </row>
    <row r="19" spans="1:188" x14ac:dyDescent="0.2">
      <c r="A19" s="8">
        <v>4</v>
      </c>
      <c r="B19" s="14">
        <v>52</v>
      </c>
      <c r="C19" s="106" t="s">
        <v>64</v>
      </c>
      <c r="D19" s="11">
        <v>0</v>
      </c>
      <c r="E19" s="11">
        <v>0</v>
      </c>
      <c r="F19" s="21">
        <v>0</v>
      </c>
      <c r="G19" s="21">
        <f>IF(H19&lt;1,0,'[1]total numbers'!G19*CJ19)</f>
        <v>0</v>
      </c>
      <c r="H19" s="21">
        <f>IF(I19&lt;1,0,'[1]total numbers'!H19*CK19)</f>
        <v>0</v>
      </c>
      <c r="I19" s="11">
        <f>IF(J19&lt;1,0,'[1]total numbers'!I19*CL19)</f>
        <v>0</v>
      </c>
      <c r="J19" s="11">
        <f>IF(K19&lt;1,0,'[1]total numbers'!J19*CM19)</f>
        <v>0</v>
      </c>
      <c r="K19" s="11">
        <f>IF(L19&lt;1,0,'[1]total numbers'!K19*CN19)</f>
        <v>0</v>
      </c>
      <c r="L19" s="11">
        <f>IF(M19&lt;1,0,'[1]total numbers'!L19*CO19)</f>
        <v>0</v>
      </c>
      <c r="M19" s="11">
        <f>IF(N19&lt;1,0,'[1]total numbers'!M19*CP19)</f>
        <v>0</v>
      </c>
      <c r="N19" s="11">
        <f>IF(O19&lt;1,0,'[1]total numbers'!N19*CQ19)</f>
        <v>0</v>
      </c>
      <c r="O19" s="11">
        <f>+'[1]total numbers'!O19*CR19</f>
        <v>1.3544704577807762E-3</v>
      </c>
      <c r="P19" s="131">
        <f>+'[1]total numbers'!P19*CS19</f>
        <v>1.4530546672119665E-3</v>
      </c>
      <c r="Q19" s="11">
        <f>+'[1]total numbers'!Q19*CT19</f>
        <v>1.5574324315126176E-3</v>
      </c>
      <c r="R19" s="11">
        <f>+'[1]total numbers'!R19*CU19</f>
        <v>1.6676628414498118E-3</v>
      </c>
      <c r="S19" s="11">
        <f>+'[1]total numbers'!S19*CV19</f>
        <v>1.7837268443742843E-3</v>
      </c>
      <c r="T19" s="11">
        <f>+'[1]total numbers'!T19*CW19</f>
        <v>1.9055010946872379E-3</v>
      </c>
      <c r="U19" s="11">
        <f>+'[1]total numbers'!U19*CX19</f>
        <v>2.0327237279965829E-3</v>
      </c>
      <c r="V19" s="11">
        <f>+'[1]total numbers'!V19*CY19</f>
        <v>2.1649490972806204E-3</v>
      </c>
      <c r="W19" s="11">
        <f>+'[1]total numbers'!W19*CZ19</f>
        <v>2.3014871256377589E-3</v>
      </c>
      <c r="X19" s="11">
        <f>+'[1]total numbers'!X19*DA19</f>
        <v>2.4413207204662785E-3</v>
      </c>
      <c r="Y19" s="11">
        <f>+'[1]total numbers'!Y19*DB19</f>
        <v>2.5829910377488927E-3</v>
      </c>
      <c r="Z19" s="11">
        <f>+'[1]total numbers'!Z19*DC19</f>
        <v>9.9895916360423845E-3</v>
      </c>
      <c r="AA19" s="11">
        <f>+'[1]total numbers'!AA19*DD19</f>
        <v>3.8487958751505187E-2</v>
      </c>
      <c r="AB19" s="11">
        <f>+'[1]total numbers'!AB19*DE19</f>
        <v>0.14758278141680289</v>
      </c>
      <c r="AC19" s="11">
        <f>+'[1]total numbers'!AC19*DF19</f>
        <v>0.56244291044261363</v>
      </c>
      <c r="AD19" s="11">
        <f>+'[1]total numbers'!AD19*DG19</f>
        <v>2.1259010748168596</v>
      </c>
      <c r="AE19" s="11">
        <f>+'[1]total numbers'!AE19*DH19</f>
        <v>7.9424783785171007</v>
      </c>
      <c r="AF19" s="11">
        <f>+'[1]total numbers'!AF19*DI19</f>
        <v>7.8818464677322186</v>
      </c>
      <c r="AG19" s="11">
        <f>+'[1]total numbers'!AG19*DJ19</f>
        <v>7.8202670886469248</v>
      </c>
      <c r="AH19" s="11">
        <f>+'[1]total numbers'!AH19*DK19</f>
        <v>7.7577023362238142</v>
      </c>
      <c r="AI19" s="11">
        <f>+'[1]total numbers'!AI19*DL19</f>
        <v>7.6941118192584765</v>
      </c>
      <c r="AJ19" s="11">
        <f>+'[1]total numbers'!AJ19*DM19</f>
        <v>7.6294524304935241</v>
      </c>
      <c r="AK19" s="11">
        <f>+'[1]total numbers'!AK19*DN19</f>
        <v>7.563678088976725</v>
      </c>
      <c r="AL19" s="11">
        <f>+'[1]total numbers'!AL19*DO19</f>
        <v>7.4967394504855811</v>
      </c>
      <c r="AM19" s="11">
        <f>+'[1]total numbers'!AM19*DP19</f>
        <v>7.428583581080642</v>
      </c>
      <c r="AN19" s="11">
        <f>+'[1]total numbers'!AN19*DQ19</f>
        <v>7.3591535879263317</v>
      </c>
      <c r="AO19" s="11">
        <f>+'[1]total numbers'!AO19*DR19</f>
        <v>7.2883882003901661</v>
      </c>
      <c r="AP19" s="11">
        <f>+'[1]total numbers'!AP19*DS19</f>
        <v>8.2986544870033541</v>
      </c>
      <c r="AQ19" s="11">
        <f>+'[1]total numbers'!AQ19*DT19</f>
        <v>9.2853557426496707</v>
      </c>
      <c r="AR19" s="11">
        <f>+'[1]total numbers'!AR19*DU19</f>
        <v>10.247716648139575</v>
      </c>
      <c r="AS19" s="11">
        <f>+'[1]total numbers'!AS19*DV19</f>
        <v>11.184904559560023</v>
      </c>
      <c r="AT19" s="11">
        <f>+'[1]total numbers'!AT19*DW19</f>
        <v>12.096022988516729</v>
      </c>
      <c r="AU19" s="11">
        <f>+'[1]total numbers'!AU19*DX19</f>
        <v>12.638522387155522</v>
      </c>
      <c r="AV19" s="11">
        <f>+'[1]total numbers'!AV19*DY19</f>
        <v>13.161168141550466</v>
      </c>
      <c r="AW19" s="11">
        <f>+'[1]total numbers'!AW19*DZ19</f>
        <v>13.663130739297509</v>
      </c>
      <c r="AX19" s="11">
        <f>+'[1]total numbers'!AX19*EA19</f>
        <v>14.143505141933208</v>
      </c>
      <c r="AY19" s="11">
        <f>+'[1]total numbers'!AY19*EB19</f>
        <v>14.601300273725768</v>
      </c>
      <c r="AZ19" s="11">
        <f>+'[1]total numbers'!AZ19*EC19</f>
        <v>14.875475171579275</v>
      </c>
      <c r="BA19" s="11">
        <f>+'[1]total numbers'!BA19*ED19</f>
        <v>15.129483165996408</v>
      </c>
      <c r="BB19" s="11">
        <f>+'[1]total numbers'!BB19*EE19</f>
        <v>15.362206741447734</v>
      </c>
      <c r="BC19" s="11">
        <f>+'[1]total numbers'!BC19*EF19</f>
        <v>15.572398101990599</v>
      </c>
      <c r="BD19" s="11">
        <f>+'[1]total numbers'!BD19*EG19</f>
        <v>15.833322057891294</v>
      </c>
      <c r="BE19" s="19">
        <f>+[2]faostat2014_crops!B18</f>
        <v>17</v>
      </c>
      <c r="BF19" s="19">
        <f>+[2]faostat2014_crops!C18</f>
        <v>17</v>
      </c>
      <c r="BG19" s="19">
        <f>+[2]faostat2014_crops!D18</f>
        <v>17</v>
      </c>
      <c r="BH19" s="19">
        <f>+[2]faostat2014_crops!E18</f>
        <v>17</v>
      </c>
      <c r="BI19" s="19">
        <f>+[2]faostat2014_crops!F18</f>
        <v>17</v>
      </c>
      <c r="BJ19" s="19">
        <f>+[2]faostat2014_crops!G18</f>
        <v>17</v>
      </c>
      <c r="BK19" s="19">
        <f>+[2]faostat2014_crops!H18</f>
        <v>17</v>
      </c>
      <c r="BL19" s="19">
        <f>+[2]faostat2014_crops!I18</f>
        <v>17</v>
      </c>
      <c r="BM19" s="19">
        <f>+[2]faostat2014_crops!J18</f>
        <v>17</v>
      </c>
      <c r="BN19" s="19">
        <f>+[2]faostat2014_crops!K18</f>
        <v>17</v>
      </c>
      <c r="BO19" s="19">
        <f>+[2]faostat2014_crops!L18</f>
        <v>17</v>
      </c>
      <c r="BP19" s="19">
        <f>+[2]faostat2014_crops!M18</f>
        <v>17</v>
      </c>
      <c r="BQ19" s="19">
        <f>+[2]faostat2014_crops!N18</f>
        <v>17</v>
      </c>
      <c r="BR19" s="19">
        <f>+[2]faostat2014_crops!O18</f>
        <v>17</v>
      </c>
      <c r="BS19" s="19">
        <f>+[2]faostat2014_crops!P18</f>
        <v>13</v>
      </c>
      <c r="BT19" s="19">
        <f>+[2]faostat2014_crops!Q18</f>
        <v>12</v>
      </c>
      <c r="BU19" s="19">
        <f>+[2]faostat2014_crops!R18</f>
        <v>12</v>
      </c>
      <c r="BV19" s="19">
        <f>+[2]faostat2014_crops!S18</f>
        <v>9.6999999999998181</v>
      </c>
      <c r="BW19" s="19">
        <f>+[2]faostat2014_crops!T18</f>
        <v>8.0599999999999454</v>
      </c>
      <c r="BX19" s="19">
        <f>+[2]faostat2014_crops!U18</f>
        <v>7.2979999999997744</v>
      </c>
      <c r="BY19" s="112">
        <f t="shared" si="3"/>
        <v>6.0799999999999272</v>
      </c>
      <c r="BZ19" s="112">
        <f t="shared" si="4"/>
        <v>4.6550666666666984</v>
      </c>
      <c r="CA19" s="112">
        <f t="shared" si="5"/>
        <v>3.1308444444443921</v>
      </c>
      <c r="CB19" s="112">
        <f t="shared" si="6"/>
        <v>2.0594607407406329</v>
      </c>
      <c r="CC19" s="112">
        <f t="shared" si="7"/>
        <v>0.82098567901221031</v>
      </c>
      <c r="CD19" s="31"/>
      <c r="CE19" s="15">
        <f t="shared" si="8"/>
        <v>0</v>
      </c>
      <c r="CG19" s="87">
        <v>0</v>
      </c>
      <c r="CH19" s="87">
        <v>0</v>
      </c>
      <c r="CI19" s="87">
        <f t="shared" si="37"/>
        <v>0</v>
      </c>
      <c r="CJ19" s="87">
        <f t="shared" si="37"/>
        <v>0</v>
      </c>
      <c r="CK19" s="87">
        <f t="shared" si="37"/>
        <v>0</v>
      </c>
      <c r="CL19" s="87">
        <f t="shared" si="37"/>
        <v>0</v>
      </c>
      <c r="CM19" s="87">
        <f t="shared" si="37"/>
        <v>7.5089892813550024E-2</v>
      </c>
      <c r="CN19" s="66">
        <f t="shared" si="44"/>
        <v>0.22526967844065007</v>
      </c>
      <c r="CO19" s="66">
        <f t="shared" si="44"/>
        <v>0.20959543337185219</v>
      </c>
      <c r="CP19" s="66">
        <f t="shared" si="44"/>
        <v>0.19114293773062022</v>
      </c>
      <c r="CQ19" s="66">
        <f t="shared" si="44"/>
        <v>0.16821045060103337</v>
      </c>
      <c r="CR19" s="66">
        <f t="shared" si="44"/>
        <v>0.16554844546461026</v>
      </c>
      <c r="CS19" s="66">
        <f t="shared" si="44"/>
        <v>0.16279796158541024</v>
      </c>
      <c r="CT19" s="66">
        <f t="shared" si="44"/>
        <v>0.15995125875530483</v>
      </c>
      <c r="CU19" s="66">
        <f t="shared" si="44"/>
        <v>0.15699945296679965</v>
      </c>
      <c r="CV19" s="66">
        <f t="shared" si="44"/>
        <v>0.15393227027734957</v>
      </c>
      <c r="CW19" s="66">
        <f t="shared" si="44"/>
        <v>0.15073772902827426</v>
      </c>
      <c r="CX19" s="66">
        <f t="shared" si="45"/>
        <v>0.14740172339699076</v>
      </c>
      <c r="CY19" s="66">
        <f t="shared" si="45"/>
        <v>0.14390746840959182</v>
      </c>
      <c r="CZ19" s="66">
        <f t="shared" si="45"/>
        <v>0.14023474611489314</v>
      </c>
      <c r="DA19" s="66">
        <f t="shared" si="45"/>
        <v>0.13635885915040741</v>
      </c>
      <c r="DB19" s="66">
        <f t="shared" si="45"/>
        <v>0.1322491411327433</v>
      </c>
      <c r="DC19" s="66">
        <f t="shared" si="45"/>
        <v>0.12786677294134252</v>
      </c>
      <c r="DD19" s="66">
        <f t="shared" si="45"/>
        <v>0.1231614680048166</v>
      </c>
      <c r="DE19" s="66">
        <f t="shared" si="45"/>
        <v>0.11806622513344231</v>
      </c>
      <c r="DF19" s="66">
        <f t="shared" si="45"/>
        <v>0.11248858208852273</v>
      </c>
      <c r="DG19" s="66">
        <f t="shared" si="45"/>
        <v>0.10629505374084298</v>
      </c>
      <c r="DH19" s="66">
        <f t="shared" si="46"/>
        <v>9.9280979731463756E-2</v>
      </c>
      <c r="DI19" s="66">
        <f t="shared" si="46"/>
        <v>9.8523080846652733E-2</v>
      </c>
      <c r="DJ19" s="66">
        <f t="shared" si="46"/>
        <v>9.7753338608086562E-2</v>
      </c>
      <c r="DK19" s="66">
        <f t="shared" si="46"/>
        <v>9.6971279202797675E-2</v>
      </c>
      <c r="DL19" s="66">
        <f t="shared" si="46"/>
        <v>9.6176397740730959E-2</v>
      </c>
      <c r="DM19" s="66">
        <f t="shared" si="46"/>
        <v>9.5368155381169051E-2</v>
      </c>
      <c r="DN19" s="66">
        <f t="shared" si="46"/>
        <v>9.4545976112209065E-2</v>
      </c>
      <c r="DO19" s="66">
        <f t="shared" si="46"/>
        <v>9.3709243131069764E-2</v>
      </c>
      <c r="DP19" s="66">
        <f t="shared" si="46"/>
        <v>9.2857294763508028E-2</v>
      </c>
      <c r="DQ19" s="66">
        <f t="shared" si="46"/>
        <v>9.1989419849079143E-2</v>
      </c>
      <c r="DR19" s="66">
        <f t="shared" si="47"/>
        <v>9.1104852504877071E-2</v>
      </c>
      <c r="DS19" s="66">
        <f t="shared" si="47"/>
        <v>9.0202766163079942E-2</v>
      </c>
      <c r="DT19" s="66">
        <f t="shared" si="47"/>
        <v>8.9282266756246842E-2</v>
      </c>
      <c r="DU19" s="66">
        <f t="shared" si="47"/>
        <v>8.834238489775495E-2</v>
      </c>
      <c r="DV19" s="66">
        <f t="shared" si="47"/>
        <v>8.7382066871562677E-2</v>
      </c>
      <c r="DW19" s="66">
        <f t="shared" si="47"/>
        <v>8.6400164203690927E-2</v>
      </c>
      <c r="DX19" s="66">
        <f t="shared" si="47"/>
        <v>8.5395421534834606E-2</v>
      </c>
      <c r="DY19" s="66">
        <f t="shared" si="47"/>
        <v>8.4366462445836315E-2</v>
      </c>
      <c r="DZ19" s="66">
        <f t="shared" si="47"/>
        <v>8.3311772800594569E-2</v>
      </c>
      <c r="EA19" s="66">
        <f t="shared" si="47"/>
        <v>8.2229681057751206E-2</v>
      </c>
      <c r="EB19" s="66">
        <f t="shared" si="48"/>
        <v>8.111833485403204E-2</v>
      </c>
      <c r="EC19" s="66">
        <f t="shared" si="48"/>
        <v>7.9975672965479971E-2</v>
      </c>
      <c r="ED19" s="66">
        <f t="shared" si="48"/>
        <v>7.8799391489564621E-2</v>
      </c>
      <c r="EE19" s="66">
        <f t="shared" si="48"/>
        <v>7.7586902734584517E-2</v>
      </c>
      <c r="EF19" s="66">
        <f t="shared" si="48"/>
        <v>7.6335284813679405E-2</v>
      </c>
      <c r="EG19" s="66">
        <f t="shared" si="48"/>
        <v>7.5041219260604725E-2</v>
      </c>
      <c r="EH19" s="20">
        <f>+BE19/'[1]total numbers'!BN19</f>
        <v>7.3700913024251941E-2</v>
      </c>
      <c r="EI19" s="20">
        <f>+BF19/'[1]total numbers'!BX19</f>
        <v>7.1203890245485887E-2</v>
      </c>
      <c r="EJ19" s="20">
        <f>+BG19/'[1]total numbers'!CH19</f>
        <v>6.8278302360421081E-2</v>
      </c>
      <c r="EK19" s="20">
        <f>+BH19/'[1]total numbers'!CR19</f>
        <v>6.5468213256928073E-2</v>
      </c>
      <c r="EL19" s="20">
        <f>+BI19/'[1]total numbers'!DB19</f>
        <v>6.7552532027847542E-2</v>
      </c>
      <c r="EM19" s="20">
        <f>+BJ19/'[1]total numbers'!DC19</f>
        <v>6.7639885250924084E-2</v>
      </c>
      <c r="EN19" s="20">
        <f>+BK19/'[1]total numbers'!DD19</f>
        <v>6.760276614612537E-2</v>
      </c>
      <c r="EO19" s="20">
        <f>+BL19/'[1]total numbers'!DE19</f>
        <v>6.7472098302878286E-2</v>
      </c>
      <c r="EP19" s="20">
        <f>+BM19/'[1]total numbers'!DF19</f>
        <v>6.7301944234400793E-2</v>
      </c>
      <c r="EQ19" s="20">
        <f>+BN19/'[1]total numbers'!DG19</f>
        <v>6.7127079458718819E-2</v>
      </c>
      <c r="ER19" s="20">
        <f>+BO19/'[1]total numbers'!DH19</f>
        <v>6.695813147426051E-2</v>
      </c>
      <c r="ES19" s="20">
        <f>+BP19/'[1]total numbers'!DI19</f>
        <v>6.6787145438830839E-2</v>
      </c>
      <c r="ET19" s="20">
        <f>+BQ19/'[1]total numbers'!DJ19</f>
        <v>6.6614159035426973E-2</v>
      </c>
      <c r="EU19" s="20">
        <f>+BR19/'[1]total numbers'!DK19</f>
        <v>6.6439469734867432E-2</v>
      </c>
      <c r="EV19" s="20">
        <f>+BS19/'[1]total numbers'!DL19</f>
        <v>5.0671988524743521E-2</v>
      </c>
      <c r="EW19" s="20">
        <f>+BT19/'[1]total numbers'!DM19</f>
        <v>4.6651945386122606E-2</v>
      </c>
      <c r="EX19" s="113">
        <f>+BU19/'[1]total numbers'!DN19</f>
        <v>4.65341735336888E-2</v>
      </c>
      <c r="EY19" s="113">
        <f>+BV19/'[1]total numbers'!DO19</f>
        <v>3.7524613438453126E-2</v>
      </c>
      <c r="EZ19" s="113">
        <f>+BW19/'[1]total numbers'!DP19</f>
        <v>3.1109601519198195E-2</v>
      </c>
      <c r="FA19" s="113">
        <f>+BX19/'[1]total numbers'!DQ19</f>
        <v>2.8108366263797192E-2</v>
      </c>
      <c r="FB19" s="113">
        <f>+BY19/'[1]total numbers'!DR19</f>
        <v>2.337077269617199E-2</v>
      </c>
      <c r="FC19" s="113">
        <f>+BZ19/'[1]total numbers'!DS19</f>
        <v>1.7861509733200439E-2</v>
      </c>
      <c r="FD19" s="113">
        <f>+CA19/'[1]total numbers'!DT19</f>
        <v>1.199378040999388E-2</v>
      </c>
      <c r="FE19" s="113">
        <f>+CB19/'[1]total numbers'!DU19</f>
        <v>7.8787907126075807E-3</v>
      </c>
      <c r="FF19" s="113">
        <f>+CC19/'[1]total numbers'!DV19</f>
        <v>3.1372810992223929E-3</v>
      </c>
      <c r="FH19" s="55">
        <f t="shared" si="16"/>
        <v>-10000</v>
      </c>
      <c r="FI19" s="55">
        <f t="shared" si="17"/>
        <v>1960</v>
      </c>
      <c r="FJ19" s="69">
        <v>0.3</v>
      </c>
      <c r="FK19" s="62">
        <f t="shared" si="18"/>
        <v>7.3700913024251941E-2</v>
      </c>
      <c r="FL19" s="55">
        <f t="shared" si="19"/>
        <v>2140.0004297827031</v>
      </c>
      <c r="FM19" s="68">
        <f t="shared" si="24"/>
        <v>0.33333333333333331</v>
      </c>
      <c r="FN19" s="62">
        <f t="shared" si="20"/>
        <v>-1.305314074139385E-2</v>
      </c>
      <c r="FP19" s="6">
        <v>8</v>
      </c>
      <c r="FQ19" s="6" t="s">
        <v>35</v>
      </c>
      <c r="GF19" s="21">
        <f t="shared" si="21"/>
        <v>2.2823387621491507</v>
      </c>
    </row>
    <row r="20" spans="1:188" x14ac:dyDescent="0.2">
      <c r="A20" s="8">
        <v>11</v>
      </c>
      <c r="B20" s="14">
        <v>56</v>
      </c>
      <c r="C20" s="106" t="s">
        <v>65</v>
      </c>
      <c r="D20" s="11">
        <v>0</v>
      </c>
      <c r="E20" s="11">
        <v>0</v>
      </c>
      <c r="F20" s="21">
        <v>0</v>
      </c>
      <c r="G20" s="21">
        <f>IF(H20&lt;1,0,'[1]total numbers'!G20*CJ20)</f>
        <v>0</v>
      </c>
      <c r="H20" s="21">
        <f>IF(I20&lt;1,0,'[1]total numbers'!H20*CK20)</f>
        <v>0</v>
      </c>
      <c r="I20" s="11">
        <f>IF(J20&lt;1,0,'[1]total numbers'!I20*CL20)</f>
        <v>0.42263095734860168</v>
      </c>
      <c r="J20" s="11">
        <f>IF(K20&lt;1,0,'[1]total numbers'!J20*CM20)</f>
        <v>4.2263095734860165</v>
      </c>
      <c r="K20" s="11">
        <f>IF(L20&lt;1,0,'[1]total numbers'!K20*CN20)</f>
        <v>25.357857440916103</v>
      </c>
      <c r="L20" s="11">
        <f>IF(M20&lt;1,0,'[1]total numbers'!L20*CO20)</f>
        <v>47.050980987874695</v>
      </c>
      <c r="M20" s="11">
        <f>IF(N20&lt;1,0,'[1]total numbers'!M20*CP20)</f>
        <v>106.76045937348964</v>
      </c>
      <c r="N20" s="11">
        <f>IF(O20&lt;1,0,'[1]total numbers'!N20*CQ20)</f>
        <v>279.28675343525498</v>
      </c>
      <c r="O20" s="11">
        <f>+'[1]total numbers'!O20*CR20</f>
        <v>285.22437107447558</v>
      </c>
      <c r="P20" s="131">
        <f>+'[1]total numbers'!P20*CS20</f>
        <v>291.0081800478228</v>
      </c>
      <c r="Q20" s="11">
        <f>+'[1]total numbers'!Q20*CT20</f>
        <v>296.59049037547328</v>
      </c>
      <c r="R20" s="11">
        <f>+'[1]total numbers'!R20*CU20</f>
        <v>301.91507912216554</v>
      </c>
      <c r="S20" s="11">
        <f>+'[1]total numbers'!S20*CV20</f>
        <v>295.3335944738397</v>
      </c>
      <c r="T20" s="11">
        <f>+'[1]total numbers'!T20*CW20</f>
        <v>173.0669538948539</v>
      </c>
      <c r="U20" s="11">
        <f>+'[1]total numbers'!U20*CX20</f>
        <v>224.96839847415882</v>
      </c>
      <c r="V20" s="11">
        <f>+'[1]total numbers'!V20*CY20</f>
        <v>234.50002933916093</v>
      </c>
      <c r="W20" s="11">
        <f>+'[1]total numbers'!W20*CZ20</f>
        <v>265.50546393834361</v>
      </c>
      <c r="X20" s="11">
        <f>+'[1]total numbers'!X20*DA20</f>
        <v>293.60414665977157</v>
      </c>
      <c r="Y20" s="11">
        <f>+'[1]total numbers'!Y20*DB20</f>
        <v>424.60050454857929</v>
      </c>
      <c r="Z20" s="11">
        <f>+'[1]total numbers'!Z20*DC20</f>
        <v>611.28200951563076</v>
      </c>
      <c r="AA20" s="11">
        <f>+'[1]total numbers'!AA20*DD20</f>
        <v>810.15906362029909</v>
      </c>
      <c r="AB20" s="11">
        <f>+'[1]total numbers'!AB20*DE20</f>
        <v>490.99766290043289</v>
      </c>
      <c r="AC20" s="11">
        <f>+'[1]total numbers'!AC20*DF20</f>
        <v>718.76477422622816</v>
      </c>
      <c r="AD20" s="11">
        <f>+'[1]total numbers'!AD20*DG20</f>
        <v>795.3124197566724</v>
      </c>
      <c r="AE20" s="11">
        <f>+'[1]total numbers'!AE20*DH20</f>
        <v>833.34458632718088</v>
      </c>
      <c r="AF20" s="11">
        <f>+'[1]total numbers'!AF20*DI20</f>
        <v>900.54877567937206</v>
      </c>
      <c r="AG20" s="11">
        <f>+'[1]total numbers'!AG20*DJ20</f>
        <v>965.38602029777348</v>
      </c>
      <c r="AH20" s="11">
        <f>+'[1]total numbers'!AH20*DK20</f>
        <v>1027.7495414496532</v>
      </c>
      <c r="AI20" s="11">
        <f>+'[1]total numbers'!AI20*DL20</f>
        <v>1087.5218343615575</v>
      </c>
      <c r="AJ20" s="11">
        <f>+'[1]total numbers'!AJ20*DM20</f>
        <v>1144.5730036160176</v>
      </c>
      <c r="AK20" s="11">
        <f>+'[1]total numbers'!AK20*DN20</f>
        <v>1198.7587437921381</v>
      </c>
      <c r="AL20" s="11">
        <f>+'[1]total numbers'!AL20*DO20</f>
        <v>1249.917867481706</v>
      </c>
      <c r="AM20" s="11">
        <f>+'[1]total numbers'!AM20*DP20</f>
        <v>1297.8692490749713</v>
      </c>
      <c r="AN20" s="11">
        <f>+'[1]total numbers'!AN20*DQ20</f>
        <v>1342.4080047714124</v>
      </c>
      <c r="AO20" s="11">
        <f>+'[1]total numbers'!AO20*DR20</f>
        <v>1383.3006599452881</v>
      </c>
      <c r="AP20" s="11">
        <f>+'[1]total numbers'!AP20*DS20</f>
        <v>1420.2789527754699</v>
      </c>
      <c r="AQ20" s="11">
        <f>+'[1]total numbers'!AQ20*DT20</f>
        <v>1453.0317690341262</v>
      </c>
      <c r="AR20" s="11">
        <f>+'[1]total numbers'!AR20*DU20</f>
        <v>1539.466193930888</v>
      </c>
      <c r="AS20" s="11">
        <f>+'[1]total numbers'!AS20*DV20</f>
        <v>1512.442847004038</v>
      </c>
      <c r="AT20" s="11">
        <f>+'[1]total numbers'!AT20*DW20</f>
        <v>1574.8850234521208</v>
      </c>
      <c r="AU20" s="11">
        <f>+'[1]total numbers'!AU20*DX20</f>
        <v>1636.5983111676751</v>
      </c>
      <c r="AV20" s="11">
        <f>+'[1]total numbers'!AV20*DY20</f>
        <v>1682.2231878547968</v>
      </c>
      <c r="AW20" s="11">
        <f>+'[1]total numbers'!AW20*DZ20</f>
        <v>1789.362605974688</v>
      </c>
      <c r="AX20" s="11">
        <f>+'[1]total numbers'!AX20*EA20</f>
        <v>1920</v>
      </c>
      <c r="AY20" s="11">
        <f>+'[1]total numbers'!AY20*EB20</f>
        <v>1934.778428846839</v>
      </c>
      <c r="AZ20" s="11">
        <f>+'[1]total numbers'!AZ20*EC20</f>
        <v>1943.0000000000002</v>
      </c>
      <c r="BA20" s="11">
        <f>+'[1]total numbers'!BA20*ED20</f>
        <v>1722.1444691664155</v>
      </c>
      <c r="BB20" s="11">
        <f>+'[1]total numbers'!BB20*EE20</f>
        <v>1615.2771929532189</v>
      </c>
      <c r="BC20" s="11">
        <f>+'[1]total numbers'!BC20*EF20</f>
        <v>1405.6206753633621</v>
      </c>
      <c r="BD20" s="11">
        <f>+'[1]total numbers'!BD20*EG20</f>
        <v>1186.4055937283979</v>
      </c>
      <c r="BE20" s="19">
        <f>+[2]faostat2014_crops!B20</f>
        <v>974.47357293868924</v>
      </c>
      <c r="BF20" s="19">
        <f>+[2]faostat2014_crops!C20</f>
        <v>944.60465116279067</v>
      </c>
      <c r="BG20" s="19">
        <f>+[2]faostat2014_crops!D20</f>
        <v>723.38794926004232</v>
      </c>
      <c r="BH20" s="19">
        <f>+[2]faostat2014_crops!E20</f>
        <v>728.98837209302326</v>
      </c>
      <c r="BI20" s="19">
        <f>+[2]faostat2014_crops!F20</f>
        <v>883</v>
      </c>
      <c r="BJ20" s="19">
        <f>+[2]faostat2014_crops!G20</f>
        <v>868</v>
      </c>
      <c r="BK20" s="19">
        <f>+[2]faostat2014_crops!H20</f>
        <v>855</v>
      </c>
      <c r="BL20" s="19">
        <f>+[2]faostat2014_crops!I20</f>
        <v>858</v>
      </c>
      <c r="BM20" s="19">
        <f>+[2]faostat2014_crops!J20</f>
        <v>863</v>
      </c>
      <c r="BN20" s="19">
        <f>+[2]faostat2014_crops!K20</f>
        <v>866</v>
      </c>
      <c r="BO20" s="19">
        <f>+[2]faostat2014_crops!L20</f>
        <v>865</v>
      </c>
      <c r="BP20" s="19">
        <f>+[2]faostat2014_crops!M20</f>
        <v>863</v>
      </c>
      <c r="BQ20" s="19">
        <f>+[2]faostat2014_crops!N20</f>
        <v>868</v>
      </c>
      <c r="BR20" s="19">
        <f>+[2]faostat2014_crops!O20</f>
        <v>862</v>
      </c>
      <c r="BS20" s="19">
        <f>+[2]faostat2014_crops!P20</f>
        <v>857</v>
      </c>
      <c r="BT20" s="19">
        <f>+[2]faostat2014_crops!Q20</f>
        <v>847</v>
      </c>
      <c r="BU20" s="19">
        <f>+[2]faostat2014_crops!R20</f>
        <v>826</v>
      </c>
      <c r="BV20" s="19">
        <f>+[2]faostat2014_crops!S20</f>
        <v>822.29999999999927</v>
      </c>
      <c r="BW20" s="19">
        <f>+[2]faostat2014_crops!T20</f>
        <v>809.73999999999796</v>
      </c>
      <c r="BX20" s="19">
        <f>+[2]faostat2014_crops!U20</f>
        <v>796.64199999999983</v>
      </c>
      <c r="BY20" s="112">
        <f t="shared" si="3"/>
        <v>784.72000000000116</v>
      </c>
      <c r="BZ20" s="112">
        <f t="shared" si="4"/>
        <v>773.19693333333635</v>
      </c>
      <c r="CA20" s="112">
        <f t="shared" si="5"/>
        <v>763.11448888889208</v>
      </c>
      <c r="CB20" s="112">
        <f t="shared" si="6"/>
        <v>749.87102814815444</v>
      </c>
      <c r="CC20" s="112">
        <f t="shared" si="7"/>
        <v>738.40236246914355</v>
      </c>
      <c r="CD20" s="31"/>
      <c r="CE20" s="46">
        <f t="shared" si="8"/>
        <v>-61.604651162790674</v>
      </c>
      <c r="CG20" s="87">
        <v>0</v>
      </c>
      <c r="CH20" s="87">
        <v>0</v>
      </c>
      <c r="CI20" s="87">
        <f t="shared" si="37"/>
        <v>0</v>
      </c>
      <c r="CJ20" s="87">
        <f t="shared" si="37"/>
        <v>0</v>
      </c>
      <c r="CK20" s="87">
        <f t="shared" si="37"/>
        <v>4.6958995260955746E-2</v>
      </c>
      <c r="CL20" s="87">
        <f t="shared" si="37"/>
        <v>0.14087698578286723</v>
      </c>
      <c r="CM20" s="87">
        <f t="shared" si="37"/>
        <v>0.42263095734860168</v>
      </c>
      <c r="CN20" s="66">
        <f t="shared" ref="CN20:CW21" si="49">IF(($FL20=0),0,$FN20*(CN$3-$FL20)^$FM20)</f>
        <v>1.2678928720458051</v>
      </c>
      <c r="CO20" s="66">
        <f t="shared" si="49"/>
        <v>1.1762745246968673</v>
      </c>
      <c r="CP20" s="66">
        <f t="shared" si="49"/>
        <v>1.0676045937348964</v>
      </c>
      <c r="CQ20" s="66">
        <f t="shared" si="49"/>
        <v>0.93069004222915996</v>
      </c>
      <c r="CR20" s="66">
        <f t="shared" si="49"/>
        <v>0.91460941422992237</v>
      </c>
      <c r="CS20" s="66">
        <f t="shared" si="49"/>
        <v>0.8979425251324592</v>
      </c>
      <c r="CT20" s="66">
        <f t="shared" si="49"/>
        <v>0.88063282856583092</v>
      </c>
      <c r="CU20" s="66">
        <f t="shared" si="49"/>
        <v>0.86261451177761561</v>
      </c>
      <c r="CV20" s="66">
        <f t="shared" si="49"/>
        <v>0.84381026992525621</v>
      </c>
      <c r="CW20" s="66">
        <f t="shared" si="49"/>
        <v>0.82412835188025668</v>
      </c>
      <c r="CX20" s="66">
        <f t="shared" ref="CX20:DG21" si="50">IF(($FL20=0),0,$FN20*(CX$3-$FL20)^$FM20)</f>
        <v>0.80345856597913878</v>
      </c>
      <c r="CY20" s="66">
        <f t="shared" si="50"/>
        <v>0.78166676446386973</v>
      </c>
      <c r="CZ20" s="66">
        <f t="shared" si="50"/>
        <v>0.75858703982383868</v>
      </c>
      <c r="DA20" s="66">
        <f t="shared" si="50"/>
        <v>0.73401036664942898</v>
      </c>
      <c r="DB20" s="66">
        <f t="shared" si="50"/>
        <v>0.70766750758096553</v>
      </c>
      <c r="DC20" s="66">
        <f t="shared" si="50"/>
        <v>0.67920223279514524</v>
      </c>
      <c r="DD20" s="66">
        <f t="shared" si="50"/>
        <v>0.64812725089623935</v>
      </c>
      <c r="DE20" s="66">
        <f t="shared" si="50"/>
        <v>0.61374707862554112</v>
      </c>
      <c r="DF20" s="66">
        <f t="shared" si="50"/>
        <v>0.57501181938098267</v>
      </c>
      <c r="DG20" s="66">
        <f t="shared" si="50"/>
        <v>0.53020827983778163</v>
      </c>
      <c r="DH20" s="66">
        <f t="shared" ref="DH20:DQ21" si="51">IF(($FL20=0),0,$FN20*(DH$3-$FL20)^$FM20)</f>
        <v>0.47619690647267482</v>
      </c>
      <c r="DI20" s="66">
        <f t="shared" si="51"/>
        <v>0.47008180709474195</v>
      </c>
      <c r="DJ20" s="66">
        <f t="shared" si="51"/>
        <v>0.46380333114540373</v>
      </c>
      <c r="DK20" s="66">
        <f t="shared" si="51"/>
        <v>0.45735010855796659</v>
      </c>
      <c r="DL20" s="66">
        <f t="shared" si="51"/>
        <v>0.45070944775117266</v>
      </c>
      <c r="DM20" s="66">
        <f t="shared" si="51"/>
        <v>0.44386711475882662</v>
      </c>
      <c r="DN20" s="66">
        <f t="shared" si="51"/>
        <v>0.4368070631203817</v>
      </c>
      <c r="DO20" s="66">
        <f t="shared" si="51"/>
        <v>0.42951110053073316</v>
      </c>
      <c r="DP20" s="66">
        <f t="shared" si="51"/>
        <v>0.42195847331426251</v>
      </c>
      <c r="DQ20" s="66">
        <f t="shared" si="51"/>
        <v>0.41412534274387636</v>
      </c>
      <c r="DR20" s="66">
        <f t="shared" ref="DR20:DZ21" si="52">IF(($FL20=0),0,$FN20*(DR$3-$FL20)^$FM20)</f>
        <v>0.40598411698839387</v>
      </c>
      <c r="DS20" s="66">
        <f t="shared" si="52"/>
        <v>0.3975025873013609</v>
      </c>
      <c r="DT20" s="66">
        <f t="shared" si="52"/>
        <v>0.38864279409268543</v>
      </c>
      <c r="DU20" s="66">
        <f t="shared" si="52"/>
        <v>0.3793595128873079</v>
      </c>
      <c r="DV20" s="66">
        <f t="shared" si="52"/>
        <v>0.36959819336118616</v>
      </c>
      <c r="DW20" s="66">
        <f t="shared" si="52"/>
        <v>0.35929209122170985</v>
      </c>
      <c r="DX20" s="66">
        <f t="shared" si="52"/>
        <v>0.34835817352672577</v>
      </c>
      <c r="DY20" s="66">
        <f t="shared" si="52"/>
        <v>0.33669109545283082</v>
      </c>
      <c r="DZ20" s="66">
        <f t="shared" si="52"/>
        <v>0.32415402003128346</v>
      </c>
      <c r="EA20" s="71">
        <f>+[3]belgium!$J$9</f>
        <v>0.31635141369537995</v>
      </c>
      <c r="EB20" s="75">
        <f>+(EA20+EC20)/2</f>
        <v>0.28904037002104022</v>
      </c>
      <c r="EC20" s="71">
        <f>+[3]belgium!$J$11</f>
        <v>0.26172932634670043</v>
      </c>
      <c r="ED20" s="75">
        <f>+$EC20+(ED$3-$EC$3)*(($EH20-$EC20)/($EH$3-$EC$3))</f>
        <v>0.23067165739587031</v>
      </c>
      <c r="EE20" s="75">
        <f>+$EC20+(EE$3-$EC$3)*(($EH20-$EC20)/($EH$3-$EC$3))</f>
        <v>0.19961398844504019</v>
      </c>
      <c r="EF20" s="75">
        <f>+$EC20+(EF$3-$EC$3)*(($EH20-$EC20)/($EH$3-$EC$3))</f>
        <v>0.16855631949421007</v>
      </c>
      <c r="EG20" s="75">
        <f>+$EC20+(EG$3-$EC$3)*(($EH20-$EC20)/($EH$3-$EC$3))</f>
        <v>0.13749865054337995</v>
      </c>
      <c r="EH20" s="20">
        <f>+BE20/'[1]total numbers'!BN20</f>
        <v>0.10644098159254983</v>
      </c>
      <c r="EI20" s="20">
        <f>+BF20/'[1]total numbers'!BX20</f>
        <v>9.8064624452312468E-2</v>
      </c>
      <c r="EJ20" s="20">
        <f>+BG20/'[1]total numbers'!CH20</f>
        <v>7.3606759689772192E-2</v>
      </c>
      <c r="EK20" s="20">
        <f>+BH20/'[1]total numbers'!CR20</f>
        <v>7.3390147552089793E-2</v>
      </c>
      <c r="EL20" s="20">
        <f>+BI20/'[1]total numbers'!DB20</f>
        <v>8.6627279214731082E-2</v>
      </c>
      <c r="EM20" s="20">
        <f>+BJ20/'[1]total numbers'!DC20</f>
        <v>8.4869756212603051E-2</v>
      </c>
      <c r="EN20" s="20">
        <f>+BK20/'[1]total numbers'!DD20</f>
        <v>8.3272218342678325E-2</v>
      </c>
      <c r="EO20" s="20">
        <f>+BL20/'[1]total numbers'!DE20</f>
        <v>8.3196974655467076E-2</v>
      </c>
      <c r="EP20" s="20">
        <f>+BM20/'[1]total numbers'!DF20</f>
        <v>8.328148747105775E-2</v>
      </c>
      <c r="EQ20" s="20">
        <f>+BN20/'[1]total numbers'!DG20</f>
        <v>8.3147491648525751E-2</v>
      </c>
      <c r="ER20" s="20">
        <f>+BO20/'[1]total numbers'!DH20</f>
        <v>8.2605213735499436E-2</v>
      </c>
      <c r="ES20" s="20">
        <f>+BP20/'[1]total numbers'!DI20</f>
        <v>8.195027602904098E-2</v>
      </c>
      <c r="ET20" s="20">
        <f>+BQ20/'[1]total numbers'!DJ20</f>
        <v>8.1961191564644806E-2</v>
      </c>
      <c r="EU20" s="20">
        <f>+BR20/'[1]total numbers'!DK20</f>
        <v>8.0963263717449857E-2</v>
      </c>
      <c r="EV20" s="20">
        <f>+BS20/'[1]total numbers'!DL20</f>
        <v>8.0111516726948176E-2</v>
      </c>
      <c r="EW20" s="20">
        <f>+BT20/'[1]total numbers'!DM20</f>
        <v>7.8853244801713879E-2</v>
      </c>
      <c r="EX20" s="113">
        <f>+BU20/'[1]total numbers'!DN20</f>
        <v>7.6629404613646784E-2</v>
      </c>
      <c r="EY20" s="113">
        <f>+BV20/'[1]total numbers'!DO20</f>
        <v>7.605055054106126E-2</v>
      </c>
      <c r="EZ20" s="113">
        <f>+BW20/'[1]total numbers'!DP20</f>
        <v>7.4667507637434447E-2</v>
      </c>
      <c r="FA20" s="113">
        <f>+BX20/'[1]total numbers'!DQ20</f>
        <v>7.3237593818653732E-2</v>
      </c>
      <c r="FB20" s="113">
        <f>+BY20/'[1]total numbers'!DR20</f>
        <v>7.1915275755107297E-2</v>
      </c>
      <c r="FC20" s="113">
        <f>+BZ20/'[1]total numbers'!DS20</f>
        <v>7.0633607838985465E-2</v>
      </c>
      <c r="FD20" s="113">
        <f>+CA20/'[1]total numbers'!DT20</f>
        <v>6.9490656082683858E-2</v>
      </c>
      <c r="FE20" s="113">
        <f>+CB20/'[1]total numbers'!DU20</f>
        <v>6.8073200549740656E-2</v>
      </c>
      <c r="FF20" s="113">
        <f>+CC20/'[1]total numbers'!DV20</f>
        <v>6.6834303634686842E-2</v>
      </c>
      <c r="FH20" s="55">
        <f t="shared" si="16"/>
        <v>-10000</v>
      </c>
      <c r="FI20" s="55">
        <f t="shared" si="17"/>
        <v>1960</v>
      </c>
      <c r="FJ20" s="72">
        <v>1.7</v>
      </c>
      <c r="FK20" s="62">
        <f t="shared" si="18"/>
        <v>0.10644098159254983</v>
      </c>
      <c r="FL20" s="55">
        <f t="shared" si="19"/>
        <v>1962.9364164146132</v>
      </c>
      <c r="FM20" s="68">
        <f t="shared" si="24"/>
        <v>0.33333333333333331</v>
      </c>
      <c r="FN20" s="62">
        <f t="shared" si="20"/>
        <v>-7.4330945403946094E-2</v>
      </c>
      <c r="FP20" s="6">
        <v>2</v>
      </c>
      <c r="FQ20" s="23" t="s">
        <v>395</v>
      </c>
      <c r="GF20" s="21">
        <f t="shared" si="21"/>
        <v>8.7437190854908664</v>
      </c>
    </row>
    <row r="21" spans="1:188" x14ac:dyDescent="0.2">
      <c r="A21" s="8">
        <v>4</v>
      </c>
      <c r="B21" s="14">
        <v>60</v>
      </c>
      <c r="C21" s="106" t="s">
        <v>66</v>
      </c>
      <c r="D21" s="11">
        <v>0</v>
      </c>
      <c r="E21" s="11">
        <v>0</v>
      </c>
      <c r="F21" s="21">
        <v>0</v>
      </c>
      <c r="G21" s="21">
        <f>IF(H21&lt;1,0,'[1]total numbers'!G21*CJ21)</f>
        <v>0</v>
      </c>
      <c r="H21" s="21">
        <f>IF(I21&lt;1,0,'[1]total numbers'!H21*CK21)</f>
        <v>0</v>
      </c>
      <c r="I21" s="11">
        <f>IF(J21&lt;1,0,'[1]total numbers'!I21*CL21)</f>
        <v>0</v>
      </c>
      <c r="J21" s="11">
        <f>IF(K21&lt;1,0,'[1]total numbers'!J21*CM21)</f>
        <v>0</v>
      </c>
      <c r="K21" s="11">
        <f>IF(L21&lt;1,0,'[1]total numbers'!K21*CN21)</f>
        <v>0</v>
      </c>
      <c r="L21" s="11">
        <f>IF(M21&lt;1,0,'[1]total numbers'!L21*CO21)</f>
        <v>0</v>
      </c>
      <c r="M21" s="11">
        <f>IF(N21&lt;1,0,'[1]total numbers'!M21*CP21)</f>
        <v>0</v>
      </c>
      <c r="N21" s="11">
        <f>IF(O21&lt;1,0,'[1]total numbers'!N21*CQ21)</f>
        <v>0</v>
      </c>
      <c r="O21" s="11">
        <f>+'[1]total numbers'!O21*CR21</f>
        <v>3.6460188355786585E-2</v>
      </c>
      <c r="P21" s="131">
        <f>+'[1]total numbers'!P21*CS21</f>
        <v>3.9098855178217096E-2</v>
      </c>
      <c r="Q21" s="11">
        <f>+'[1]total numbers'!Q21*CT21</f>
        <v>4.1889541737393739E-2</v>
      </c>
      <c r="R21" s="11">
        <f>+'[1]total numbers'!R21*CU21</f>
        <v>4.4832951379752732E-2</v>
      </c>
      <c r="S21" s="11">
        <f>+'[1]total numbers'!S21*CV21</f>
        <v>4.7927466450630403E-2</v>
      </c>
      <c r="T21" s="11">
        <f>+'[1]total numbers'!T21*CW21</f>
        <v>5.116837988526933E-2</v>
      </c>
      <c r="U21" s="11">
        <f>+'[1]total numbers'!U21*CX21</f>
        <v>5.4546885105077811E-2</v>
      </c>
      <c r="V21" s="11">
        <f>+'[1]total numbers'!V21*CY21</f>
        <v>5.8048732818699621E-2</v>
      </c>
      <c r="W21" s="11">
        <f>+'[1]total numbers'!W21*CZ21</f>
        <v>6.165241901501841E-2</v>
      </c>
      <c r="X21" s="11">
        <f>+'[1]total numbers'!X21*DA21</f>
        <v>6.5326696584497315E-2</v>
      </c>
      <c r="Y21" s="11">
        <f>+'[1]total numbers'!Y21*DB21</f>
        <v>6.9027082015939226E-2</v>
      </c>
      <c r="Z21" s="11">
        <f>+'[1]total numbers'!Z21*DC21</f>
        <v>7.2690815737528211E-2</v>
      </c>
      <c r="AA21" s="11">
        <f>+'[1]total numbers'!AA21*DD21</f>
        <v>7.6229340243836569E-2</v>
      </c>
      <c r="AB21" s="11">
        <f>+'[1]total numbers'!AB21*DE21</f>
        <v>7.9516582696140078E-2</v>
      </c>
      <c r="AC21" s="11">
        <f>+'[1]total numbers'!AC21*DF21</f>
        <v>8.2369675873396442E-2</v>
      </c>
      <c r="AD21" s="11">
        <f>+'[1]total numbers'!AD21*DG21</f>
        <v>8.4514887644249415E-2</v>
      </c>
      <c r="AE21" s="11">
        <f>+'[1]total numbers'!AE21*DH21</f>
        <v>8.5521308113396033E-2</v>
      </c>
      <c r="AF21" s="11">
        <f>+'[1]total numbers'!AF21*DI21</f>
        <v>9.4215535768824424E-2</v>
      </c>
      <c r="AG21" s="11">
        <f>+'[1]total numbers'!AG21*DJ21</f>
        <v>0.1037703211668202</v>
      </c>
      <c r="AH21" s="11">
        <f>+'[1]total numbers'!AH21*DK21</f>
        <v>0.11426704111696225</v>
      </c>
      <c r="AI21" s="11">
        <f>+'[1]total numbers'!AI21*DL21</f>
        <v>0.12579410112578301</v>
      </c>
      <c r="AJ21" s="11">
        <f>+'[1]total numbers'!AJ21*DM21</f>
        <v>0.13844741356379053</v>
      </c>
      <c r="AK21" s="11">
        <f>+'[1]total numbers'!AK21*DN21</f>
        <v>0.15233087949993274</v>
      </c>
      <c r="AL21" s="11">
        <f>+'[1]total numbers'!AL21*DO21</f>
        <v>0.16755686562771391</v>
      </c>
      <c r="AM21" s="11">
        <f>+'[1]total numbers'!AM21*DP21</f>
        <v>0.1842466648991746</v>
      </c>
      <c r="AN21" s="11">
        <f>+'[1]total numbers'!AN21*DQ21</f>
        <v>0.20253092592032906</v>
      </c>
      <c r="AO21" s="11">
        <f>+'[1]total numbers'!AO21*DR21</f>
        <v>0.22255003163785192</v>
      </c>
      <c r="AP21" s="11">
        <f>+'[1]total numbers'!AP21*DS21</f>
        <v>0.24445440209281055</v>
      </c>
      <c r="AQ21" s="11">
        <f>+'[1]total numbers'!AQ21*DT21</f>
        <v>0.26840468868015338</v>
      </c>
      <c r="AR21" s="11">
        <f>+'[1]total numbers'!AR21*DU21</f>
        <v>0.2945718179655879</v>
      </c>
      <c r="AS21" s="11">
        <f>+'[1]total numbers'!AS21*DV21</f>
        <v>0.32313683105107111</v>
      </c>
      <c r="AT21" s="11">
        <f>+'[1]total numbers'!AT21*DW21</f>
        <v>0.35429044890577022</v>
      </c>
      <c r="AU21" s="11">
        <f>+'[1]total numbers'!AU21*DX21</f>
        <v>0.38823227384499365</v>
      </c>
      <c r="AV21" s="11">
        <f>+'[1]total numbers'!AV21*DY21</f>
        <v>0.42516951086400079</v>
      </c>
      <c r="AW21" s="11">
        <f>+'[1]total numbers'!AW21*DZ21</f>
        <v>0.46531505760645203</v>
      </c>
      <c r="AX21" s="11">
        <f>+'[1]total numbers'!AX21*EA21</f>
        <v>0.50888476523458226</v>
      </c>
      <c r="AY21" s="11">
        <f>+'[1]total numbers'!AY21*EB21</f>
        <v>0.55609360985660472</v>
      </c>
      <c r="AZ21" s="11">
        <f>+'[1]total numbers'!AZ21*EC21</f>
        <v>0.607150428844906</v>
      </c>
      <c r="BA21" s="11">
        <f>+'[1]total numbers'!BA21*ED21</f>
        <v>0.66225075847883053</v>
      </c>
      <c r="BB21" s="11">
        <f>+'[1]total numbers'!BB21*EE21</f>
        <v>0.72156714383615683</v>
      </c>
      <c r="BC21" s="11">
        <f>+'[1]total numbers'!BC21*EF21</f>
        <v>0.78523605531409113</v>
      </c>
      <c r="BD21" s="11">
        <f>+'[1]total numbers'!BD21*EG21</f>
        <v>0.85334020115914466</v>
      </c>
      <c r="BE21" s="19">
        <f>+[2]faostat2014_crops!B24</f>
        <v>1</v>
      </c>
      <c r="BF21" s="19">
        <f>+[2]faostat2014_crops!C24</f>
        <v>1</v>
      </c>
      <c r="BG21" s="19">
        <f>+[2]faostat2014_crops!D24</f>
        <v>1</v>
      </c>
      <c r="BH21" s="19">
        <f>+[2]faostat2014_crops!E24</f>
        <v>1</v>
      </c>
      <c r="BI21" s="19">
        <f>+[2]faostat2014_crops!F24</f>
        <v>1</v>
      </c>
      <c r="BJ21" s="19">
        <f>+[2]faostat2014_crops!G24</f>
        <v>1</v>
      </c>
      <c r="BK21" s="19">
        <f>+[2]faostat2014_crops!H24</f>
        <v>1</v>
      </c>
      <c r="BL21" s="19">
        <f>+[2]faostat2014_crops!I24</f>
        <v>1</v>
      </c>
      <c r="BM21" s="19">
        <f>+[2]faostat2014_crops!J24</f>
        <v>1</v>
      </c>
      <c r="BN21" s="19">
        <f>+[2]faostat2014_crops!K24</f>
        <v>1</v>
      </c>
      <c r="BO21" s="19">
        <f>+[2]faostat2014_crops!L24</f>
        <v>1</v>
      </c>
      <c r="BP21" s="19">
        <f>+[2]faostat2014_crops!M24</f>
        <v>1</v>
      </c>
      <c r="BQ21" s="19">
        <f>+[2]faostat2014_crops!N24</f>
        <v>0.74</v>
      </c>
      <c r="BR21" s="19">
        <f>+[2]faostat2014_crops!O24</f>
        <v>0.74</v>
      </c>
      <c r="BS21" s="19">
        <f>+[2]faostat2014_crops!P24</f>
        <v>0.74</v>
      </c>
      <c r="BT21" s="19">
        <f>+[2]faostat2014_crops!Q24</f>
        <v>0.74</v>
      </c>
      <c r="BU21" s="19">
        <f>+[2]faostat2014_crops!R24</f>
        <v>0.74</v>
      </c>
      <c r="BV21" s="19">
        <f>+[2]faostat2014_crops!S24</f>
        <v>0.74</v>
      </c>
      <c r="BW21" s="19">
        <f>+[2]faostat2014_crops!T24</f>
        <v>0.74</v>
      </c>
      <c r="BX21" s="19">
        <f>+[2]faostat2014_crops!U24</f>
        <v>0.74</v>
      </c>
      <c r="BY21" s="112">
        <f t="shared" si="3"/>
        <v>0.7400000000000001</v>
      </c>
      <c r="BZ21" s="112">
        <f t="shared" si="4"/>
        <v>0.7400000000000001</v>
      </c>
      <c r="CA21" s="112">
        <f t="shared" si="5"/>
        <v>0.74000000000000021</v>
      </c>
      <c r="CB21" s="112">
        <f t="shared" si="6"/>
        <v>0.74000000000000032</v>
      </c>
      <c r="CC21" s="112">
        <f t="shared" si="7"/>
        <v>0.74000000000000044</v>
      </c>
      <c r="CD21" s="31"/>
      <c r="CE21" s="15">
        <f t="shared" si="8"/>
        <v>0</v>
      </c>
      <c r="CG21" s="87">
        <v>0</v>
      </c>
      <c r="CH21" s="87">
        <v>0</v>
      </c>
      <c r="CI21" s="87">
        <f t="shared" si="37"/>
        <v>0</v>
      </c>
      <c r="CJ21" s="87">
        <f t="shared" si="37"/>
        <v>0</v>
      </c>
      <c r="CK21" s="87">
        <f t="shared" si="37"/>
        <v>0</v>
      </c>
      <c r="CL21" s="87">
        <f t="shared" si="37"/>
        <v>0</v>
      </c>
      <c r="CM21" s="87">
        <f t="shared" si="37"/>
        <v>0</v>
      </c>
      <c r="CN21" s="66">
        <f t="shared" si="49"/>
        <v>7.4963693709945933E-2</v>
      </c>
      <c r="CO21" s="66">
        <f t="shared" si="49"/>
        <v>6.9698420979227391E-2</v>
      </c>
      <c r="CP21" s="66">
        <f t="shared" si="49"/>
        <v>6.3488525258477646E-2</v>
      </c>
      <c r="CQ21" s="66">
        <f t="shared" si="49"/>
        <v>5.5745478186512723E-2</v>
      </c>
      <c r="CR21" s="66">
        <f t="shared" si="49"/>
        <v>5.4844148185564143E-2</v>
      </c>
      <c r="CS21" s="66">
        <f t="shared" si="49"/>
        <v>5.3912176869708325E-2</v>
      </c>
      <c r="CT21" s="66">
        <f t="shared" si="49"/>
        <v>5.2946819246750883E-2</v>
      </c>
      <c r="CU21" s="66">
        <f t="shared" si="49"/>
        <v>5.1944914370903199E-2</v>
      </c>
      <c r="CV21" s="66">
        <f t="shared" si="49"/>
        <v>5.0902793417780957E-2</v>
      </c>
      <c r="CW21" s="66">
        <f t="shared" si="49"/>
        <v>4.9816160232739888E-2</v>
      </c>
      <c r="CX21" s="66">
        <f t="shared" si="50"/>
        <v>4.8679933651613355E-2</v>
      </c>
      <c r="CY21" s="66">
        <f t="shared" si="50"/>
        <v>4.7488035635216308E-2</v>
      </c>
      <c r="CZ21" s="66">
        <f t="shared" si="50"/>
        <v>4.6233100791927481E-2</v>
      </c>
      <c r="DA21" s="66">
        <f t="shared" si="50"/>
        <v>4.4906068778162361E-2</v>
      </c>
      <c r="DB21" s="66">
        <f t="shared" si="50"/>
        <v>4.3495596747975644E-2</v>
      </c>
      <c r="DC21" s="66">
        <f t="shared" si="50"/>
        <v>4.1987185172938472E-2</v>
      </c>
      <c r="DD21" s="66">
        <f t="shared" si="50"/>
        <v>4.036182713444382E-2</v>
      </c>
      <c r="DE21" s="66">
        <f t="shared" si="50"/>
        <v>3.8593823261062622E-2</v>
      </c>
      <c r="DF21" s="66">
        <f t="shared" si="50"/>
        <v>3.6647039160838141E-2</v>
      </c>
      <c r="DG21" s="66">
        <f t="shared" si="50"/>
        <v>3.4468008612441661E-2</v>
      </c>
      <c r="DH21" s="66">
        <f t="shared" si="51"/>
        <v>3.197192227942755E-2</v>
      </c>
      <c r="DI21" s="66">
        <f t="shared" si="51"/>
        <v>3.1700013344151338E-2</v>
      </c>
      <c r="DJ21" s="66">
        <f t="shared" si="51"/>
        <v>3.1423357994883945E-2</v>
      </c>
      <c r="DK21" s="66">
        <f t="shared" si="51"/>
        <v>3.1141743512925178E-2</v>
      </c>
      <c r="DL21" s="66">
        <f t="shared" si="51"/>
        <v>3.0854941503380952E-2</v>
      </c>
      <c r="DM21" s="66">
        <f t="shared" si="51"/>
        <v>3.0562706261403814E-2</v>
      </c>
      <c r="DN21" s="66">
        <f t="shared" si="51"/>
        <v>3.0264772915366622E-2</v>
      </c>
      <c r="DO21" s="66">
        <f t="shared" si="51"/>
        <v>2.9960855308867562E-2</v>
      </c>
      <c r="DP21" s="66">
        <f t="shared" si="51"/>
        <v>2.9650643575569995E-2</v>
      </c>
      <c r="DQ21" s="66">
        <f t="shared" si="51"/>
        <v>2.9333801351042393E-2</v>
      </c>
      <c r="DR21" s="66">
        <f t="shared" si="52"/>
        <v>2.9009962553427044E-2</v>
      </c>
      <c r="DS21" s="66">
        <f t="shared" si="52"/>
        <v>2.8678727649185397E-2</v>
      </c>
      <c r="DT21" s="66">
        <f t="shared" si="52"/>
        <v>2.8339659300346907E-2</v>
      </c>
      <c r="DU21" s="66">
        <f t="shared" si="52"/>
        <v>2.7992277264272936E-2</v>
      </c>
      <c r="DV21" s="66">
        <f t="shared" si="52"/>
        <v>2.7636052384084845E-2</v>
      </c>
      <c r="DW21" s="66">
        <f t="shared" si="52"/>
        <v>2.7270399465030314E-2</v>
      </c>
      <c r="DX21" s="66">
        <f t="shared" si="52"/>
        <v>2.6894668775582189E-2</v>
      </c>
      <c r="DY21" s="66">
        <f t="shared" si="52"/>
        <v>2.6508135836888626E-2</v>
      </c>
      <c r="DZ21" s="66">
        <f t="shared" si="52"/>
        <v>2.6109989063007568E-2</v>
      </c>
      <c r="EA21" s="66">
        <f t="shared" ref="EA21:EG21" si="53">IF(($FL21=0),0,$FN21*(EA$3-$FL21)^$FM21)</f>
        <v>2.569931467650767E-2</v>
      </c>
      <c r="EB21" s="66">
        <f t="shared" si="53"/>
        <v>2.5275078133732087E-2</v>
      </c>
      <c r="EC21" s="66">
        <f t="shared" si="53"/>
        <v>2.4836101027571469E-2</v>
      </c>
      <c r="ED21" s="66">
        <f t="shared" si="53"/>
        <v>2.4381032056605551E-2</v>
      </c>
      <c r="EE21" s="66">
        <f t="shared" si="53"/>
        <v>2.3908310101063493E-2</v>
      </c>
      <c r="EF21" s="66">
        <f t="shared" si="53"/>
        <v>2.341611663726639E-2</v>
      </c>
      <c r="EG21" s="66">
        <f t="shared" si="53"/>
        <v>2.2902313504002809E-2</v>
      </c>
      <c r="EH21" s="20">
        <f>+BE21/'[1]total numbers'!BN21</f>
        <v>2.2364360155655946E-2</v>
      </c>
      <c r="EI21" s="20">
        <f>+BF21/'[1]total numbers'!BX21</f>
        <v>1.9319191685019898E-2</v>
      </c>
      <c r="EJ21" s="20">
        <f>+BG21/'[1]total numbers'!CH21</f>
        <v>1.7840576607435953E-2</v>
      </c>
      <c r="EK21" s="20">
        <f>+BH21/'[1]total numbers'!CR21</f>
        <v>1.6723526657301493E-2</v>
      </c>
      <c r="EL21" s="20">
        <f>+BI21/'[1]total numbers'!DB21</f>
        <v>1.5907355561211506E-2</v>
      </c>
      <c r="EM21" s="20">
        <f>+BJ21/'[1]total numbers'!DC21</f>
        <v>1.5836566632354106E-2</v>
      </c>
      <c r="EN21" s="20">
        <f>+BK21/'[1]total numbers'!DD21</f>
        <v>1.5767150718193713E-2</v>
      </c>
      <c r="EO21" s="20">
        <f>+BL21/'[1]total numbers'!DE21</f>
        <v>1.570055893989826E-2</v>
      </c>
      <c r="EP21" s="20">
        <f>+BM21/'[1]total numbers'!DF21</f>
        <v>1.5638683848367321E-2</v>
      </c>
      <c r="EQ21" s="20">
        <f>+BN21/'[1]total numbers'!DG21</f>
        <v>1.5582634711877083E-2</v>
      </c>
      <c r="ER21" s="20">
        <f>+BO21/'[1]total numbers'!DH21</f>
        <v>1.5533256702600267E-2</v>
      </c>
      <c r="ES21" s="20">
        <f>+BP21/'[1]total numbers'!DI21</f>
        <v>1.5489707089638935E-2</v>
      </c>
      <c r="ET21" s="20">
        <f>+BQ21/'[1]total numbers'!DJ21</f>
        <v>1.1434045643474097E-2</v>
      </c>
      <c r="EU21" s="20">
        <f>+BR21/'[1]total numbers'!DK21</f>
        <v>1.1408661332346639E-2</v>
      </c>
      <c r="EV21" s="20">
        <f>+BS21/'[1]total numbers'!DL21</f>
        <v>1.1385491191630124E-2</v>
      </c>
      <c r="EW21" s="20">
        <f>+BT21/'[1]total numbers'!DM21</f>
        <v>1.1364508945711435E-2</v>
      </c>
      <c r="EX21" s="113">
        <f>+BU21/'[1]total numbers'!DN21</f>
        <v>1.1345864892214284E-2</v>
      </c>
      <c r="EY21" s="113">
        <f>+BV21/'[1]total numbers'!DO21</f>
        <v>1.1328669187550711E-2</v>
      </c>
      <c r="EZ21" s="113">
        <f>+BW21/'[1]total numbers'!DP21</f>
        <v>1.1313081897540168E-2</v>
      </c>
      <c r="FA21" s="113">
        <f>+BX21/'[1]total numbers'!DQ21</f>
        <v>1.1298227399728232E-2</v>
      </c>
      <c r="FB21" s="113">
        <f>+BY21/'[1]total numbers'!DR21</f>
        <v>1.1284272164445395E-2</v>
      </c>
      <c r="FC21" s="113">
        <f>+BZ21/'[1]total numbers'!DS21</f>
        <v>1.1271209674962685E-2</v>
      </c>
      <c r="FD21" s="113">
        <f>+CA21/'[1]total numbers'!DT21</f>
        <v>1.1259205160976206E-2</v>
      </c>
      <c r="FE21" s="113">
        <f>+CB21/'[1]total numbers'!DU21</f>
        <v>1.1248080986183105E-2</v>
      </c>
      <c r="FF21" s="113">
        <f>+CC21/'[1]total numbers'!DV21</f>
        <v>1.123834401482247E-2</v>
      </c>
      <c r="FH21" s="55">
        <f t="shared" si="16"/>
        <v>-10000</v>
      </c>
      <c r="FI21" s="55">
        <f t="shared" si="17"/>
        <v>1960</v>
      </c>
      <c r="FJ21" s="69">
        <v>0.1</v>
      </c>
      <c r="FK21" s="62">
        <f t="shared" si="18"/>
        <v>2.2364360155655946E-2</v>
      </c>
      <c r="FL21" s="55">
        <f t="shared" si="19"/>
        <v>2095.2963076927626</v>
      </c>
      <c r="FM21" s="68">
        <f t="shared" si="24"/>
        <v>0.33333333333333331</v>
      </c>
      <c r="FN21" s="62">
        <f t="shared" si="20"/>
        <v>-4.3564008018676381E-3</v>
      </c>
      <c r="FP21" s="6">
        <v>8</v>
      </c>
      <c r="FQ21" s="6" t="s">
        <v>35</v>
      </c>
      <c r="GF21" s="21">
        <f t="shared" si="21"/>
        <v>2.4926033116317301</v>
      </c>
    </row>
    <row r="22" spans="1:188" x14ac:dyDescent="0.2">
      <c r="A22" s="8">
        <v>18</v>
      </c>
      <c r="B22" s="14">
        <v>64</v>
      </c>
      <c r="C22" s="106" t="s">
        <v>67</v>
      </c>
      <c r="D22" s="11">
        <v>0</v>
      </c>
      <c r="E22" s="11">
        <v>0</v>
      </c>
      <c r="F22" s="21">
        <v>0</v>
      </c>
      <c r="G22" s="21">
        <f>IF(H22&lt;1,0,'[1]total numbers'!G22*CJ22)</f>
        <v>0</v>
      </c>
      <c r="H22" s="21">
        <f>IF(I22&lt;1,0,'[1]total numbers'!H22*CK22)</f>
        <v>0</v>
      </c>
      <c r="I22" s="11">
        <f>IF(J22&lt;1,0,'[1]total numbers'!I22*CL22)</f>
        <v>0</v>
      </c>
      <c r="J22" s="11">
        <f>IF(K22&lt;1,0,'[1]total numbers'!J22*CM22)</f>
        <v>0</v>
      </c>
      <c r="K22" s="11">
        <f>IF(L22&lt;1,0,'[1]total numbers'!K22*CN22)</f>
        <v>0</v>
      </c>
      <c r="L22" s="11">
        <f>IF(M22&lt;1,0,'[1]total numbers'!L22*CO22)</f>
        <v>0</v>
      </c>
      <c r="M22" s="11">
        <f>IF(N22&lt;1,0,'[1]total numbers'!M22*CP22)</f>
        <v>0</v>
      </c>
      <c r="N22" s="11">
        <f>IF(O22&lt;1,0,'[1]total numbers'!N22*CQ22)</f>
        <v>0</v>
      </c>
      <c r="O22" s="11">
        <f>+'[1]total numbers'!O22*CR22</f>
        <v>0.60583603998759106</v>
      </c>
      <c r="P22" s="131">
        <f>+'[1]total numbers'!P22*CS22</f>
        <v>0.82614005452853367</v>
      </c>
      <c r="Q22" s="11">
        <f>+'[1]total numbers'!Q22*CT22</f>
        <v>1.1265546198116361</v>
      </c>
      <c r="R22" s="11">
        <f>+'[1]total numbers'!R22*CU22</f>
        <v>1.5362108451976857</v>
      </c>
      <c r="S22" s="11">
        <f>+'[1]total numbers'!S22*CV22</f>
        <v>2.0948329707241164</v>
      </c>
      <c r="T22" s="11">
        <f>+'[1]total numbers'!T22*CW22</f>
        <v>2.8565904146237968</v>
      </c>
      <c r="U22" s="11">
        <f>+'[1]total numbers'!U22*CX22</f>
        <v>3.8953505653960852</v>
      </c>
      <c r="V22" s="11">
        <f>+'[1]total numbers'!V22*CY22</f>
        <v>5.3118416800855703</v>
      </c>
      <c r="W22" s="11">
        <f>+'[1]total numbers'!W22*CZ22</f>
        <v>4.8289469818959745</v>
      </c>
      <c r="X22" s="11">
        <f>+'[1]total numbers'!X22*DA22</f>
        <v>4.3899518017236119</v>
      </c>
      <c r="Y22" s="11">
        <f>+'[1]total numbers'!Y22*DB22</f>
        <v>3.9908652742941948</v>
      </c>
      <c r="Z22" s="11">
        <f>+'[1]total numbers'!Z22*DC22</f>
        <v>3.6280593402674501</v>
      </c>
      <c r="AA22" s="11">
        <f>+'[1]total numbers'!AA22*DD22</f>
        <v>3.6280593402674484</v>
      </c>
      <c r="AB22" s="11">
        <f>+'[1]total numbers'!AB22*DE22</f>
        <v>3.5980753787776356</v>
      </c>
      <c r="AC22" s="11">
        <f>+'[1]total numbers'!AC22*DF22</f>
        <v>4.0887220213382225</v>
      </c>
      <c r="AD22" s="11">
        <f>+'[1]total numbers'!AD22*DG22</f>
        <v>4.9560266925311787</v>
      </c>
      <c r="AE22" s="11">
        <f>+'[1]total numbers'!AE22*DH22</f>
        <v>5.6318485142399757</v>
      </c>
      <c r="AF22" s="11">
        <f>+'[1]total numbers'!AF22*DI22</f>
        <v>6.4705964554102184</v>
      </c>
      <c r="AG22" s="11">
        <f>+'[1]total numbers'!AG22*DJ22</f>
        <v>6.9356995315030252</v>
      </c>
      <c r="AH22" s="11">
        <f>+'[1]total numbers'!AH22*DK22</f>
        <v>7.437600926313932</v>
      </c>
      <c r="AI22" s="11">
        <f>+'[1]total numbers'!AI22*DL22</f>
        <v>7.9792856108505434</v>
      </c>
      <c r="AJ22" s="11">
        <f>+'[1]total numbers'!AJ22*DM22</f>
        <v>8.5639883398017531</v>
      </c>
      <c r="AK22" s="11">
        <f>+'[1]total numbers'!AK22*DN22</f>
        <v>9.1952147548647982</v>
      </c>
      <c r="AL22" s="11">
        <f>+'[1]total numbers'!AL22*DO22</f>
        <v>9.87676430911519</v>
      </c>
      <c r="AM22" s="11">
        <f>+'[1]total numbers'!AM22*DP22</f>
        <v>10.6127551693565</v>
      </c>
      <c r="AN22" s="11">
        <f>+'[1]total numbers'!AN22*DQ22</f>
        <v>11.407651267266329</v>
      </c>
      <c r="AO22" s="11">
        <f>+'[1]total numbers'!AO22*DR22</f>
        <v>12.266291685232611</v>
      </c>
      <c r="AP22" s="11">
        <f>+'[1]total numbers'!AP22*DS22</f>
        <v>13.193922579161919</v>
      </c>
      <c r="AQ22" s="11">
        <f>+'[1]total numbers'!AQ22*DT22</f>
        <v>15.445741131148859</v>
      </c>
      <c r="AR22" s="11">
        <f>+'[1]total numbers'!AR22*DU22</f>
        <v>17.133184271193247</v>
      </c>
      <c r="AS22" s="11">
        <f>+'[1]total numbers'!AS22*DV22</f>
        <v>20.402585202140731</v>
      </c>
      <c r="AT22" s="11">
        <f>+'[1]total numbers'!AT22*DW22</f>
        <v>21.790254383160416</v>
      </c>
      <c r="AU22" s="11">
        <f>+'[1]total numbers'!AU22*DX22</f>
        <v>22.844613653279708</v>
      </c>
      <c r="AV22" s="11">
        <f>+'[1]total numbers'!AV22*DY22</f>
        <v>24.5415707358741</v>
      </c>
      <c r="AW22" s="11">
        <f>+'[1]total numbers'!AW22*DZ22</f>
        <v>27.546305934076866</v>
      </c>
      <c r="AX22" s="11">
        <f>+'[1]total numbers'!AX22*EA22</f>
        <v>28.568037709925736</v>
      </c>
      <c r="AY22" s="11">
        <f>+'[1]total numbers'!AY22*EB22</f>
        <v>31.65245119907863</v>
      </c>
      <c r="AZ22" s="11">
        <f>+'[1]total numbers'!AZ22*EC22</f>
        <v>38.4374772479173</v>
      </c>
      <c r="BA22" s="11">
        <f>+'[1]total numbers'!BA22*ED22</f>
        <v>46.653152008113615</v>
      </c>
      <c r="BB22" s="11">
        <f>+'[1]total numbers'!BB22*EE22</f>
        <v>54.615565725119176</v>
      </c>
      <c r="BC22" s="11">
        <f>+'[1]total numbers'!BC22*EF22</f>
        <v>61.430152933847097</v>
      </c>
      <c r="BD22" s="11">
        <f>+'[1]total numbers'!BD22*EG22</f>
        <v>67.168184251673793</v>
      </c>
      <c r="BE22" s="19">
        <f>+[2]faostat2014_crops!B25</f>
        <v>93</v>
      </c>
      <c r="BF22" s="19">
        <f>+[2]faostat2014_crops!C25</f>
        <v>104</v>
      </c>
      <c r="BG22" s="19">
        <f>+[2]faostat2014_crops!D25</f>
        <v>122</v>
      </c>
      <c r="BH22" s="19">
        <f>+[2]faostat2014_crops!E25</f>
        <v>132</v>
      </c>
      <c r="BI22" s="19">
        <f>+[2]faostat2014_crops!F25</f>
        <v>154</v>
      </c>
      <c r="BJ22" s="19">
        <f>+[2]faostat2014_crops!G25</f>
        <v>154</v>
      </c>
      <c r="BK22" s="19">
        <f>+[2]faostat2014_crops!H25</f>
        <v>149</v>
      </c>
      <c r="BL22" s="19">
        <f>+[2]faostat2014_crops!I25</f>
        <v>149</v>
      </c>
      <c r="BM22" s="19">
        <f>+[2]faostat2014_crops!J25</f>
        <v>153</v>
      </c>
      <c r="BN22" s="19">
        <f>+[2]faostat2014_crops!K25</f>
        <v>155</v>
      </c>
      <c r="BO22" s="19">
        <f>+[2]faostat2014_crops!L25</f>
        <v>155</v>
      </c>
      <c r="BP22" s="19">
        <f>+[2]faostat2014_crops!M25</f>
        <v>155</v>
      </c>
      <c r="BQ22" s="19">
        <f>+[2]faostat2014_crops!N25</f>
        <v>95</v>
      </c>
      <c r="BR22" s="19">
        <f>+[2]faostat2014_crops!O25</f>
        <v>100</v>
      </c>
      <c r="BS22" s="19">
        <f>+[2]faostat2014_crops!P25</f>
        <v>113</v>
      </c>
      <c r="BT22" s="19">
        <f>+[2]faostat2014_crops!Q25</f>
        <v>113</v>
      </c>
      <c r="BU22" s="19">
        <f>+[2]faostat2014_crops!R25</f>
        <v>113</v>
      </c>
      <c r="BV22" s="19">
        <f>+[2]faostat2014_crops!S25</f>
        <v>121.5</v>
      </c>
      <c r="BW22" s="19">
        <f>+[2]faostat2014_crops!T25</f>
        <v>125</v>
      </c>
      <c r="BX22" s="19">
        <f>+[2]faostat2014_crops!U25</f>
        <v>126.85000000000036</v>
      </c>
      <c r="BY22" s="112">
        <f t="shared" si="3"/>
        <v>130.10000000000036</v>
      </c>
      <c r="BZ22" s="112">
        <f t="shared" si="4"/>
        <v>134.63000000000011</v>
      </c>
      <c r="CA22" s="112">
        <f t="shared" si="5"/>
        <v>138.76000000000113</v>
      </c>
      <c r="CB22" s="112">
        <f t="shared" si="6"/>
        <v>141.31733333333432</v>
      </c>
      <c r="CC22" s="112">
        <f t="shared" si="7"/>
        <v>144.96088888889062</v>
      </c>
      <c r="CD22" s="31"/>
      <c r="CE22" s="15">
        <f t="shared" si="8"/>
        <v>50</v>
      </c>
      <c r="CG22" s="87">
        <v>0</v>
      </c>
      <c r="CH22" s="87">
        <v>0</v>
      </c>
      <c r="CI22" s="87">
        <f t="shared" si="37"/>
        <v>0</v>
      </c>
      <c r="CJ22" s="87">
        <f t="shared" si="37"/>
        <v>0</v>
      </c>
      <c r="CK22" s="87">
        <f t="shared" si="37"/>
        <v>5.6130756435790963E-2</v>
      </c>
      <c r="CL22" s="87">
        <f t="shared" si="37"/>
        <v>0.16839226930737289</v>
      </c>
      <c r="CM22" s="87">
        <f t="shared" si="37"/>
        <v>0.50517680792211861</v>
      </c>
      <c r="CN22" s="66">
        <f t="shared" ref="CN22:EF22" si="54">+CN$101</f>
        <v>1.5155304237663556</v>
      </c>
      <c r="CO22" s="66">
        <f t="shared" si="54"/>
        <v>1.3777549306966863</v>
      </c>
      <c r="CP22" s="66">
        <f t="shared" si="54"/>
        <v>1.2525044824515337</v>
      </c>
      <c r="CQ22" s="66">
        <f t="shared" si="54"/>
        <v>1.1386404385923035</v>
      </c>
      <c r="CR22" s="66">
        <f t="shared" si="54"/>
        <v>1.0351276714475484</v>
      </c>
      <c r="CS22" s="66">
        <f t="shared" si="54"/>
        <v>0.94102515586140778</v>
      </c>
      <c r="CT22" s="66">
        <f t="shared" si="54"/>
        <v>0.85547741441946135</v>
      </c>
      <c r="CU22" s="66">
        <f t="shared" si="54"/>
        <v>0.77770674038132848</v>
      </c>
      <c r="CV22" s="66">
        <f t="shared" si="54"/>
        <v>0.70700612761938941</v>
      </c>
      <c r="CW22" s="66">
        <f t="shared" si="54"/>
        <v>0.64273284329035441</v>
      </c>
      <c r="CX22" s="66">
        <f t="shared" si="54"/>
        <v>0.58430258480941288</v>
      </c>
      <c r="CY22" s="66">
        <f t="shared" si="54"/>
        <v>0.53118416800855706</v>
      </c>
      <c r="CZ22" s="66">
        <f t="shared" si="54"/>
        <v>0.4828946981895974</v>
      </c>
      <c r="DA22" s="66">
        <f t="shared" si="54"/>
        <v>0.43899518017236117</v>
      </c>
      <c r="DB22" s="66">
        <f t="shared" si="54"/>
        <v>0.39908652742941947</v>
      </c>
      <c r="DC22" s="66">
        <f t="shared" si="54"/>
        <v>0.36280593402674499</v>
      </c>
      <c r="DD22" s="66">
        <f t="shared" si="54"/>
        <v>0.32982357638794985</v>
      </c>
      <c r="DE22" s="66">
        <f t="shared" si="54"/>
        <v>0.29983961489813638</v>
      </c>
      <c r="DF22" s="66">
        <f t="shared" si="54"/>
        <v>0.27258146808921485</v>
      </c>
      <c r="DG22" s="66">
        <f t="shared" si="54"/>
        <v>0.24780133462655893</v>
      </c>
      <c r="DH22" s="66">
        <f t="shared" si="54"/>
        <v>0.22527394056959901</v>
      </c>
      <c r="DI22" s="66">
        <f t="shared" si="54"/>
        <v>0.23696417310967643</v>
      </c>
      <c r="DJ22" s="66">
        <f t="shared" si="54"/>
        <v>0.24937890558327871</v>
      </c>
      <c r="DK22" s="66">
        <f t="shared" si="54"/>
        <v>0.26256291582468855</v>
      </c>
      <c r="DL22" s="66">
        <f t="shared" si="54"/>
        <v>0.27656396663561683</v>
      </c>
      <c r="DM22" s="66">
        <f t="shared" si="54"/>
        <v>0.29143299709989723</v>
      </c>
      <c r="DN22" s="66">
        <f t="shared" si="54"/>
        <v>0.30722432753520684</v>
      </c>
      <c r="DO22" s="66">
        <f t="shared" si="54"/>
        <v>0.3239958789143001</v>
      </c>
      <c r="DP22" s="66">
        <f t="shared" si="54"/>
        <v>0.3418094076596388</v>
      </c>
      <c r="DQ22" s="66">
        <f t="shared" si="54"/>
        <v>0.36073075678934408</v>
      </c>
      <c r="DR22" s="66">
        <f t="shared" si="54"/>
        <v>0.38083012446968872</v>
      </c>
      <c r="DS22" s="66">
        <f t="shared" si="54"/>
        <v>0.40218235111046241</v>
      </c>
      <c r="DT22" s="66">
        <f t="shared" si="54"/>
        <v>0.43315731844399835</v>
      </c>
      <c r="DU22" s="66">
        <f t="shared" si="54"/>
        <v>0.44204126981789954</v>
      </c>
      <c r="DV22" s="66">
        <f t="shared" si="54"/>
        <v>0.48428136681206291</v>
      </c>
      <c r="DW22" s="66">
        <f t="shared" si="54"/>
        <v>0.47584190658211589</v>
      </c>
      <c r="DX22" s="66">
        <f t="shared" si="54"/>
        <v>0.45895703550686501</v>
      </c>
      <c r="DY22" s="66">
        <f t="shared" si="54"/>
        <v>0.44374459775561037</v>
      </c>
      <c r="DZ22" s="66">
        <f t="shared" si="54"/>
        <v>0.44826682530355566</v>
      </c>
      <c r="EA22" s="66">
        <f t="shared" si="54"/>
        <v>0.41840431308739273</v>
      </c>
      <c r="EB22" s="66">
        <f t="shared" si="54"/>
        <v>0.41722046198480145</v>
      </c>
      <c r="EC22" s="66">
        <f t="shared" si="54"/>
        <v>0.45599033460750904</v>
      </c>
      <c r="ED22" s="66">
        <f t="shared" si="54"/>
        <v>0.46121190215528057</v>
      </c>
      <c r="EE22" s="66">
        <f t="shared" si="54"/>
        <v>0.44994010535072732</v>
      </c>
      <c r="EF22" s="66">
        <f t="shared" si="54"/>
        <v>0.4217340043965726</v>
      </c>
      <c r="EG22" s="66">
        <f>+EG$101</f>
        <v>0.39891543531286211</v>
      </c>
      <c r="EH22" s="20">
        <f>+BE22/'[1]total numbers'!BN22</f>
        <v>0.41519896066324685</v>
      </c>
      <c r="EI22" s="20">
        <f>+BF22/'[1]total numbers'!BX22</f>
        <v>0.34936962298314633</v>
      </c>
      <c r="EJ22" s="20">
        <f>+BG22/'[1]total numbers'!CH22</f>
        <v>0.28869316649076893</v>
      </c>
      <c r="EK22" s="20">
        <f>+BH22/'[1]total numbers'!CR22</f>
        <v>0.24053617700547036</v>
      </c>
      <c r="EL22" s="20">
        <f>+BI22/'[1]total numbers'!DB22</f>
        <v>0.27442419922484074</v>
      </c>
      <c r="EM22" s="20">
        <f>+BJ22/'[1]total numbers'!DC22</f>
        <v>0.26630559777825041</v>
      </c>
      <c r="EN22" s="20">
        <f>+BK22/'[1]total numbers'!DD22</f>
        <v>0.24969416654098167</v>
      </c>
      <c r="EO22" s="20">
        <f>+BL22/'[1]total numbers'!DE22</f>
        <v>0.24206623842062339</v>
      </c>
      <c r="EP22" s="20">
        <f>+BM22/'[1]total numbers'!DF22</f>
        <v>0.24150967222559847</v>
      </c>
      <c r="EQ22" s="20">
        <f>+BN22/'[1]total numbers'!DG22</f>
        <v>0.23852061818388862</v>
      </c>
      <c r="ER22" s="20">
        <f>+BO22/'[1]total numbers'!DH22</f>
        <v>0.23344604007741371</v>
      </c>
      <c r="ES22" s="20">
        <f>+BP22/'[1]total numbers'!DI22</f>
        <v>0.22927535674505911</v>
      </c>
      <c r="ET22" s="20">
        <f>+BQ22/'[1]total numbers'!DJ22</f>
        <v>0.13832527406604958</v>
      </c>
      <c r="EU22" s="20">
        <f>+BR22/'[1]total numbers'!DK22</f>
        <v>0.14340392152363798</v>
      </c>
      <c r="EV22" s="20">
        <f>+BS22/'[1]total numbers'!DL22</f>
        <v>0.15949548613659587</v>
      </c>
      <c r="EW22" s="20">
        <f>+BT22/'[1]total numbers'!DM22</f>
        <v>0.15684989881099448</v>
      </c>
      <c r="EX22" s="113">
        <f>+BU22/'[1]total numbers'!DN22</f>
        <v>0.15418517229851886</v>
      </c>
      <c r="EY22" s="113">
        <f>+BV22/'[1]total numbers'!DO22</f>
        <v>0.16297568107738328</v>
      </c>
      <c r="EZ22" s="113">
        <f>+BW22/'[1]total numbers'!DP22</f>
        <v>0.1649422504192832</v>
      </c>
      <c r="FA22" s="113">
        <f>+BX22/'[1]total numbers'!DQ22</f>
        <v>0.16484516120648252</v>
      </c>
      <c r="FB22" s="113">
        <f>+BY22/'[1]total numbers'!DR22</f>
        <v>0.16669891306158427</v>
      </c>
      <c r="FC22" s="113">
        <f>+BZ22/'[1]total numbers'!DS22</f>
        <v>0.17024790462171924</v>
      </c>
      <c r="FD22" s="113">
        <f>+CA22/'[1]total numbers'!DT22</f>
        <v>0.17330420783516007</v>
      </c>
      <c r="FE22" s="113">
        <f>+CB22/'[1]total numbers'!DU22</f>
        <v>0.17440318766138871</v>
      </c>
      <c r="FF22" s="113">
        <f>+CC22/'[1]total numbers'!DV22</f>
        <v>0.17682879804349044</v>
      </c>
      <c r="FH22" s="55"/>
      <c r="FI22" s="55"/>
      <c r="FJ22" s="69"/>
      <c r="FK22" s="62"/>
      <c r="FL22" s="55"/>
      <c r="FM22" s="62"/>
      <c r="FN22" s="62"/>
      <c r="FP22" s="6">
        <v>4</v>
      </c>
      <c r="FQ22" s="23" t="s">
        <v>406</v>
      </c>
      <c r="GF22" s="21">
        <f t="shared" si="21"/>
        <v>2.7423971311811983</v>
      </c>
    </row>
    <row r="23" spans="1:188" x14ac:dyDescent="0.2">
      <c r="A23" s="8">
        <v>6</v>
      </c>
      <c r="B23" s="14">
        <v>68</v>
      </c>
      <c r="C23" s="106" t="s">
        <v>68</v>
      </c>
      <c r="D23" s="11">
        <v>0</v>
      </c>
      <c r="E23" s="21">
        <v>0</v>
      </c>
      <c r="F23" s="21">
        <v>0</v>
      </c>
      <c r="G23" s="21">
        <v>0</v>
      </c>
      <c r="H23" s="21">
        <v>0</v>
      </c>
      <c r="I23" s="11">
        <f>IF(J23&lt;1,0,'[1]total numbers'!I23*CL23)</f>
        <v>29.525809785558526</v>
      </c>
      <c r="J23" s="11">
        <f>IF(K23&lt;1,0,'[1]total numbers'!J23*CM23)</f>
        <v>98.419365951861735</v>
      </c>
      <c r="K23" s="11">
        <f>IF(L23&lt;1,0,'[1]total numbers'!K23*CN23)</f>
        <v>328.06455317287242</v>
      </c>
      <c r="L23" s="11">
        <f>IF(M23&lt;1,0,'[1]total numbers'!L23*CO23)</f>
        <v>338.83174067930793</v>
      </c>
      <c r="M23" s="11">
        <f>IF(N23&lt;1,0,'[1]total numbers'!M23*CP23)</f>
        <v>342.80046704768955</v>
      </c>
      <c r="N23" s="11">
        <f>IF(O23&lt;1,0,'[1]total numbers'!N23*CQ23)</f>
        <v>334.17626938749407</v>
      </c>
      <c r="O23" s="11">
        <f>+'[1]total numbers'!O23*CR23</f>
        <v>350.36057162876045</v>
      </c>
      <c r="P23" s="131">
        <f>+'[1]total numbers'!P23*CS23</f>
        <v>367.01617992630861</v>
      </c>
      <c r="Q23" s="11">
        <f>+'[1]total numbers'!Q23*CT23</f>
        <v>384.10073580409448</v>
      </c>
      <c r="R23" s="11">
        <f>+'[1]total numbers'!R23*CU23</f>
        <v>401.55734690138877</v>
      </c>
      <c r="S23" s="11">
        <f>+'[1]total numbers'!S23*CV23</f>
        <v>419.31108802768318</v>
      </c>
      <c r="T23" s="11">
        <f>+'[1]total numbers'!T23*CW23</f>
        <v>437.26452916374666</v>
      </c>
      <c r="U23" s="11">
        <f>+'[1]total numbers'!U23*CX23</f>
        <v>455.2919415371972</v>
      </c>
      <c r="V23" s="11">
        <f>+'[1]total numbers'!V23*CY23</f>
        <v>473.23167065551837</v>
      </c>
      <c r="W23" s="11">
        <f>+'[1]total numbers'!W23*CZ23</f>
        <v>506.63241775327145</v>
      </c>
      <c r="X23" s="11">
        <f>+'[1]total numbers'!X23*DA23</f>
        <v>536.61777410385753</v>
      </c>
      <c r="Y23" s="11">
        <f>+'[1]total numbers'!Y23*DB23</f>
        <v>571.47255549144927</v>
      </c>
      <c r="Z23" s="11">
        <f>+'[1]total numbers'!Z23*DC23</f>
        <v>601.46054166415445</v>
      </c>
      <c r="AA23" s="11">
        <f>+'[1]total numbers'!AA23*DD23</f>
        <v>625.9101657871812</v>
      </c>
      <c r="AB23" s="11">
        <f>+'[1]total numbers'!AB23*DE23</f>
        <v>643.93471917190152</v>
      </c>
      <c r="AC23" s="11">
        <f>+'[1]total numbers'!AC23*DF23</f>
        <v>654.31604802632307</v>
      </c>
      <c r="AD23" s="11">
        <f>+'[1]total numbers'!AD23*DG23</f>
        <v>546.07575307509649</v>
      </c>
      <c r="AE23" s="11">
        <f>+'[1]total numbers'!AE23*DH23</f>
        <v>505.22553037770922</v>
      </c>
      <c r="AF23" s="11">
        <f>+'[1]total numbers'!AF23*DI23</f>
        <v>510.29557391626116</v>
      </c>
      <c r="AG23" s="11">
        <f>+'[1]total numbers'!AG23*DJ23</f>
        <v>515.29114393246914</v>
      </c>
      <c r="AH23" s="11">
        <f>+'[1]total numbers'!AH23*DK23</f>
        <v>520.20194477837629</v>
      </c>
      <c r="AI23" s="11">
        <f>+'[1]total numbers'!AI23*DL23</f>
        <v>525.01681769548736</v>
      </c>
      <c r="AJ23" s="11">
        <f>+'[1]total numbers'!AJ23*DM23</f>
        <v>529.72365386354272</v>
      </c>
      <c r="AK23" s="11">
        <f>+'[1]total numbers'!AK23*DN23</f>
        <v>534.30929590779351</v>
      </c>
      <c r="AL23" s="11">
        <f>+'[1]total numbers'!AL23*DO23</f>
        <v>538.7594258960994</v>
      </c>
      <c r="AM23" s="11">
        <f>+'[1]total numbers'!AM23*DP23</f>
        <v>543.05843744233243</v>
      </c>
      <c r="AN23" s="11">
        <f>+'[1]total numbers'!AN23*DQ23</f>
        <v>547.18928901280549</v>
      </c>
      <c r="AO23" s="11">
        <f>+'[1]total numbers'!AO23*DR23</f>
        <v>551.13333487655757</v>
      </c>
      <c r="AP23" s="11">
        <f>+'[1]total numbers'!AP23*DS23</f>
        <v>554.87012930632511</v>
      </c>
      <c r="AQ23" s="11">
        <f>+'[1]total numbers'!AQ23*DT23</f>
        <v>650.55077371736047</v>
      </c>
      <c r="AR23" s="11">
        <f>+'[1]total numbers'!AR23*DU23</f>
        <v>762.35485005038174</v>
      </c>
      <c r="AS23" s="11">
        <f>+'[1]total numbers'!AS23*DV23</f>
        <v>761.62294764162675</v>
      </c>
      <c r="AT23" s="11">
        <f>+'[1]total numbers'!AT23*DW23</f>
        <v>760.3322788662532</v>
      </c>
      <c r="AU23" s="11">
        <f>+'[1]total numbers'!AU23*DX23</f>
        <v>894.44625311767038</v>
      </c>
      <c r="AV23" s="11">
        <f>+'[1]total numbers'!AV23*DY23</f>
        <v>757.22556950950172</v>
      </c>
      <c r="AW23" s="11">
        <f>+'[1]total numbers'!AW23*DZ23</f>
        <v>623.54057392950665</v>
      </c>
      <c r="AX23" s="11">
        <f>+'[1]total numbers'!AX23*EA23</f>
        <v>999.87938103125271</v>
      </c>
      <c r="AY23" s="11">
        <f>+'[1]total numbers'!AY23*EB23</f>
        <v>858.52873388045384</v>
      </c>
      <c r="AZ23" s="11">
        <f>+'[1]total numbers'!AZ23*EC23</f>
        <v>970.35853600044868</v>
      </c>
      <c r="BA23" s="11">
        <f>+'[1]total numbers'!BA23*ED23</f>
        <v>1370.8637858203549</v>
      </c>
      <c r="BB23" s="11">
        <f>+'[1]total numbers'!BB23*EE23</f>
        <v>1355.266832307665</v>
      </c>
      <c r="BC23" s="11">
        <f>+'[1]total numbers'!BC23*EF23</f>
        <v>1545.5131333705049</v>
      </c>
      <c r="BD23" s="11">
        <f>+'[1]total numbers'!BD23*EG23</f>
        <v>1199.0126972970688</v>
      </c>
      <c r="BE23" s="19">
        <f>+[2]faostat2014_crops!B26</f>
        <v>1442</v>
      </c>
      <c r="BF23" s="19">
        <f>+[2]faostat2014_crops!C26</f>
        <v>1697</v>
      </c>
      <c r="BG23" s="19">
        <f>+[2]faostat2014_crops!D26</f>
        <v>2062</v>
      </c>
      <c r="BH23" s="19">
        <f>+[2]faostat2014_crops!E26</f>
        <v>2255</v>
      </c>
      <c r="BI23" s="19">
        <f>+[2]faostat2014_crops!F26</f>
        <v>3168</v>
      </c>
      <c r="BJ23" s="19">
        <f>+[2]faostat2014_crops!G26</f>
        <v>3175</v>
      </c>
      <c r="BK23" s="19">
        <f>+[2]faostat2014_crops!H26</f>
        <v>3280</v>
      </c>
      <c r="BL23" s="19">
        <f>+[2]faostat2014_crops!I26</f>
        <v>3707</v>
      </c>
      <c r="BM23" s="19">
        <f>+[2]faostat2014_crops!J26</f>
        <v>3776</v>
      </c>
      <c r="BN23" s="19">
        <f>+[2]faostat2014_crops!K26</f>
        <v>4005</v>
      </c>
      <c r="BO23" s="19">
        <f>+[2]faostat2014_crops!L26</f>
        <v>3698</v>
      </c>
      <c r="BP23" s="19">
        <f>+[2]faostat2014_crops!M26</f>
        <v>3828</v>
      </c>
      <c r="BQ23" s="19">
        <f>+[2]faostat2014_crops!N26</f>
        <v>3819</v>
      </c>
      <c r="BR23" s="19">
        <f>+[2]faostat2014_crops!O26</f>
        <v>3954</v>
      </c>
      <c r="BS23" s="19">
        <f>+[2]faostat2014_crops!P26</f>
        <v>4122</v>
      </c>
      <c r="BT23" s="19">
        <f>+[2]faostat2014_crops!Q26</f>
        <v>4160</v>
      </c>
      <c r="BU23" s="19">
        <f>+[2]faostat2014_crops!R26</f>
        <v>4515</v>
      </c>
      <c r="BV23" s="19">
        <f>+[2]faostat2014_crops!S26</f>
        <v>4593.4000000000233</v>
      </c>
      <c r="BW23" s="19">
        <f>+[2]faostat2014_crops!T26</f>
        <v>4770.4199999999837</v>
      </c>
      <c r="BX23" s="19">
        <f>+[2]faostat2014_crops!U26</f>
        <v>4951.2359999999753</v>
      </c>
      <c r="BY23" s="112">
        <f t="shared" si="3"/>
        <v>5124.2599999999511</v>
      </c>
      <c r="BZ23" s="112">
        <f t="shared" si="4"/>
        <v>5316.4221333332825</v>
      </c>
      <c r="CA23" s="112">
        <f t="shared" si="5"/>
        <v>5456.5070222221548</v>
      </c>
      <c r="CB23" s="112">
        <f t="shared" si="6"/>
        <v>5648.0307437035954</v>
      </c>
      <c r="CC23" s="112">
        <f t="shared" si="7"/>
        <v>5820.7488750616321</v>
      </c>
      <c r="CD23" s="31"/>
      <c r="CE23" s="15">
        <f t="shared" si="8"/>
        <v>1471</v>
      </c>
      <c r="CG23" s="87">
        <v>0</v>
      </c>
      <c r="CH23" s="87">
        <v>0</v>
      </c>
      <c r="CI23" s="87">
        <f t="shared" ref="CI23:CM33" si="55">IF(+CJ23&lt;0.1,0,CJ23-CJ23/$CK$1)</f>
        <v>0</v>
      </c>
      <c r="CJ23" s="87">
        <f t="shared" si="55"/>
        <v>0</v>
      </c>
      <c r="CK23" s="87">
        <f t="shared" si="55"/>
        <v>5.5496989391992269E-2</v>
      </c>
      <c r="CL23" s="87">
        <f t="shared" si="55"/>
        <v>0.16649096817597681</v>
      </c>
      <c r="CM23" s="87">
        <f t="shared" si="55"/>
        <v>0.49947290452793036</v>
      </c>
      <c r="CN23" s="66">
        <f t="shared" ref="CN23:CW24" si="56">IF(($FL23=0),0,$FN23*(CN$3-$FL23)^$FM23)</f>
        <v>1.4984187135837912</v>
      </c>
      <c r="CO23" s="66">
        <f t="shared" si="56"/>
        <v>1.3928375817251353</v>
      </c>
      <c r="CP23" s="66">
        <f t="shared" si="56"/>
        <v>1.2682366631937509</v>
      </c>
      <c r="CQ23" s="66">
        <f t="shared" si="56"/>
        <v>1.1126972504177315</v>
      </c>
      <c r="CR23" s="66">
        <f t="shared" si="56"/>
        <v>1.0945742021071239</v>
      </c>
      <c r="CS23" s="66">
        <f t="shared" si="56"/>
        <v>1.0758302853935213</v>
      </c>
      <c r="CT23" s="66">
        <f t="shared" si="56"/>
        <v>1.0564094263786528</v>
      </c>
      <c r="CU23" s="66">
        <f t="shared" si="56"/>
        <v>1.0362469808662538</v>
      </c>
      <c r="CV23" s="66">
        <f t="shared" si="56"/>
        <v>1.015267822990414</v>
      </c>
      <c r="CW23" s="66">
        <f t="shared" si="56"/>
        <v>0.99338385590143408</v>
      </c>
      <c r="CX23" s="66">
        <f t="shared" ref="CX23:DG24" si="57">IF(($FL23=0),0,$FN23*(CX$3-$FL23)^$FM23)</f>
        <v>0.97049071748718352</v>
      </c>
      <c r="CY23" s="66">
        <f t="shared" si="57"/>
        <v>0.94646334131103671</v>
      </c>
      <c r="CZ23" s="66">
        <f t="shared" si="57"/>
        <v>0.92114985046049336</v>
      </c>
      <c r="DA23" s="66">
        <f t="shared" si="57"/>
        <v>0.89436295683976264</v>
      </c>
      <c r="DB23" s="66">
        <f t="shared" si="57"/>
        <v>0.86586750832037773</v>
      </c>
      <c r="DC23" s="66">
        <f t="shared" si="57"/>
        <v>0.83536186342243679</v>
      </c>
      <c r="DD23" s="66">
        <f t="shared" si="57"/>
        <v>0.80244893049638633</v>
      </c>
      <c r="DE23" s="66">
        <f t="shared" si="57"/>
        <v>0.76658895139512084</v>
      </c>
      <c r="DF23" s="66">
        <f t="shared" si="57"/>
        <v>0.72701783114035901</v>
      </c>
      <c r="DG23" s="66">
        <f t="shared" si="57"/>
        <v>0.68259469134387063</v>
      </c>
      <c r="DH23" s="66">
        <f t="shared" ref="DH23:DQ24" si="58">IF(($FL23=0),0,$FN23*(DH$3-$FL23)^$FM23)</f>
        <v>0.6314866698835887</v>
      </c>
      <c r="DI23" s="66">
        <f t="shared" si="58"/>
        <v>0.62590183065149463</v>
      </c>
      <c r="DJ23" s="66">
        <f t="shared" si="58"/>
        <v>0.62021550655688862</v>
      </c>
      <c r="DK23" s="66">
        <f t="shared" si="58"/>
        <v>0.61442295767172983</v>
      </c>
      <c r="DL23" s="66">
        <f t="shared" si="58"/>
        <v>0.60851907961077845</v>
      </c>
      <c r="DM23" s="66">
        <f t="shared" si="58"/>
        <v>0.60249836385146549</v>
      </c>
      <c r="DN23" s="66">
        <f t="shared" si="58"/>
        <v>0.59635485238653041</v>
      </c>
      <c r="DO23" s="66">
        <f t="shared" si="58"/>
        <v>0.5900820856954262</v>
      </c>
      <c r="DP23" s="66">
        <f t="shared" si="58"/>
        <v>0.58367304280006882</v>
      </c>
      <c r="DQ23" s="66">
        <f t="shared" si="58"/>
        <v>0.57712007189310255</v>
      </c>
      <c r="DR23" s="66">
        <f t="shared" ref="DR23:EA25" si="59">IF(($FL23=0),0,$FN23*(DR$3-$FL23)^$FM23)</f>
        <v>0.57041480967525238</v>
      </c>
      <c r="DS23" s="66">
        <f t="shared" si="59"/>
        <v>0.56354808708929816</v>
      </c>
      <c r="DT23" s="66">
        <f t="shared" si="59"/>
        <v>0.55650981856001513</v>
      </c>
      <c r="DU23" s="66">
        <f t="shared" si="59"/>
        <v>0.54928887109851499</v>
      </c>
      <c r="DV23" s="66">
        <f t="shared" si="59"/>
        <v>0.54187290864501181</v>
      </c>
      <c r="DW23" s="66">
        <f t="shared" si="59"/>
        <v>0.53424820572063247</v>
      </c>
      <c r="DX23" s="66">
        <f t="shared" si="59"/>
        <v>0.52639942271440121</v>
      </c>
      <c r="DY23" s="66">
        <f t="shared" si="59"/>
        <v>0.51830933276942481</v>
      </c>
      <c r="DZ23" s="66">
        <f t="shared" si="59"/>
        <v>0.50995848699333368</v>
      </c>
      <c r="EA23" s="66">
        <f t="shared" si="59"/>
        <v>0.50132480021543746</v>
      </c>
      <c r="EB23" s="66">
        <f t="shared" ref="EB23:EG25" si="60">IF(($FL23=0),0,$FN23*(EB$3-$FL23)^$FM23)</f>
        <v>0.4923830331594356</v>
      </c>
      <c r="EC23" s="66">
        <f t="shared" si="60"/>
        <v>0.48310413778664391</v>
      </c>
      <c r="ED23" s="66">
        <f t="shared" si="60"/>
        <v>0.47345441925296683</v>
      </c>
      <c r="EE23" s="66">
        <f t="shared" si="60"/>
        <v>0.46339444808677566</v>
      </c>
      <c r="EF23" s="66">
        <f t="shared" si="60"/>
        <v>0.45287762597080083</v>
      </c>
      <c r="EG23" s="66">
        <f t="shared" si="60"/>
        <v>0.44184826129467497</v>
      </c>
      <c r="EH23" s="20">
        <f>+BE23/'[1]total numbers'!BN23</f>
        <v>0.43023893477374858</v>
      </c>
      <c r="EI23" s="20">
        <f>+BF23/'[1]total numbers'!BX23</f>
        <v>0.40289782539638075</v>
      </c>
      <c r="EJ23" s="20">
        <f>+BG23/'[1]total numbers'!CH23</f>
        <v>0.38498743189671281</v>
      </c>
      <c r="EK23" s="20">
        <f>+BH23/'[1]total numbers'!CR23</f>
        <v>0.33805278000814326</v>
      </c>
      <c r="EL23" s="20">
        <f>+BI23/'[1]total numbers'!DB23</f>
        <v>0.38088958638492865</v>
      </c>
      <c r="EM23" s="20">
        <f>+BJ23/'[1]total numbers'!DC23</f>
        <v>0.37402607438842617</v>
      </c>
      <c r="EN23" s="20">
        <f>+BK23/'[1]total numbers'!DD23</f>
        <v>0.37868126098089067</v>
      </c>
      <c r="EO23" s="20">
        <f>+BL23/'[1]total numbers'!DE23</f>
        <v>0.41956012623700634</v>
      </c>
      <c r="EP23" s="20">
        <f>+BM23/'[1]total numbers'!DF23</f>
        <v>0.41912892887584091</v>
      </c>
      <c r="EQ23" s="20">
        <f>+BN23/'[1]total numbers'!DG23</f>
        <v>0.43617653638147946</v>
      </c>
      <c r="ER23" s="20">
        <f>+BO23/'[1]total numbers'!DH23</f>
        <v>0.39534620428622425</v>
      </c>
      <c r="ES23" s="20">
        <f>+BP23/'[1]total numbers'!DI23</f>
        <v>0.40191107245056035</v>
      </c>
      <c r="ET23" s="20">
        <f>+BQ23/'[1]total numbers'!DJ23</f>
        <v>0.39395043156604426</v>
      </c>
      <c r="EU23" s="20">
        <f>+BR23/'[1]total numbers'!DK23</f>
        <v>0.40089787334526966</v>
      </c>
      <c r="EV23" s="20">
        <f>+BS23/'[1]total numbers'!DL23</f>
        <v>0.41093301133943821</v>
      </c>
      <c r="EW23" s="20">
        <f>+BT23/'[1]total numbers'!DM23</f>
        <v>0.40792592222147045</v>
      </c>
      <c r="EX23" s="113">
        <f>+BU23/'[1]total numbers'!DN23</f>
        <v>0.43564525720293362</v>
      </c>
      <c r="EY23" s="113">
        <f>+BV23/'[1]total numbers'!DO23</f>
        <v>0.4362727750553887</v>
      </c>
      <c r="EZ23" s="113">
        <f>+BW23/'[1]total numbers'!DP23</f>
        <v>0.44615988363827758</v>
      </c>
      <c r="FA23" s="113">
        <f>+BX23/'[1]total numbers'!DQ23</f>
        <v>0.45616126941483365</v>
      </c>
      <c r="FB23" s="113">
        <f>+BY23/'[1]total numbers'!DR23</f>
        <v>0.46522847787398386</v>
      </c>
      <c r="FC23" s="113">
        <f>+BZ23/'[1]total numbers'!DS23</f>
        <v>0.47581971098783127</v>
      </c>
      <c r="FD23" s="113">
        <f>+CA23/'[1]total numbers'!DT23</f>
        <v>0.48159551308917414</v>
      </c>
      <c r="FE23" s="113">
        <f>+CB23/'[1]total numbers'!DU23</f>
        <v>0.49177412502937268</v>
      </c>
      <c r="FF23" s="113">
        <f>+CC23/'[1]total numbers'!DV23</f>
        <v>0.50015396874917895</v>
      </c>
      <c r="FH23" s="55">
        <f t="shared" si="16"/>
        <v>-10000</v>
      </c>
      <c r="FI23" s="55">
        <f t="shared" si="17"/>
        <v>1960</v>
      </c>
      <c r="FJ23" s="69">
        <f>+FJ$4</f>
        <v>2</v>
      </c>
      <c r="FK23" s="62">
        <f t="shared" si="18"/>
        <v>0.43023893477374858</v>
      </c>
      <c r="FL23" s="55">
        <f t="shared" si="19"/>
        <v>2080.2583844804894</v>
      </c>
      <c r="FM23" s="68">
        <f t="shared" si="24"/>
        <v>0.33333333333333331</v>
      </c>
      <c r="FN23" s="62">
        <f t="shared" si="20"/>
        <v>-8.7164154368115795E-2</v>
      </c>
      <c r="FP23" s="6">
        <v>8</v>
      </c>
      <c r="FQ23" s="6" t="s">
        <v>35</v>
      </c>
      <c r="GF23" s="21">
        <f t="shared" si="21"/>
        <v>2.5862309532791818</v>
      </c>
    </row>
    <row r="24" spans="1:188" x14ac:dyDescent="0.2">
      <c r="A24" s="8">
        <v>12</v>
      </c>
      <c r="B24" s="14">
        <v>70</v>
      </c>
      <c r="C24" s="106" t="s">
        <v>69</v>
      </c>
      <c r="D24" s="11">
        <v>0</v>
      </c>
      <c r="E24" s="11">
        <v>0</v>
      </c>
      <c r="F24" s="21">
        <v>0</v>
      </c>
      <c r="G24" s="21">
        <v>0</v>
      </c>
      <c r="H24" s="21">
        <v>0</v>
      </c>
      <c r="I24" s="11">
        <f>IF(J24&lt;1,0,'[1]total numbers'!I24*CL24)</f>
        <v>3.955545233926391</v>
      </c>
      <c r="J24" s="11">
        <f>IF(K24&lt;1,0,'[1]total numbers'!J24*CM24)</f>
        <v>18.847009644002217</v>
      </c>
      <c r="K24" s="11">
        <f>IF(L24&lt;1,0,'[1]total numbers'!K24*CN24)</f>
        <v>89.800457715539977</v>
      </c>
      <c r="L24" s="11">
        <f>IF(M24&lt;1,0,'[1]total numbers'!L24*CO24)</f>
        <v>132.59775608449033</v>
      </c>
      <c r="M24" s="11">
        <f>IF(N24&lt;1,0,'[1]total numbers'!M24*CP24)</f>
        <v>191.81177754966842</v>
      </c>
      <c r="N24" s="11">
        <f>IF(O24&lt;1,0,'[1]total numbers'!N24*CQ24)</f>
        <v>267.43027026813189</v>
      </c>
      <c r="O24" s="11">
        <f>+'[1]total numbers'!O24*CR24</f>
        <v>266.97031786236425</v>
      </c>
      <c r="P24" s="131">
        <f>+'[1]total numbers'!P24*CS24</f>
        <v>266.52430079300638</v>
      </c>
      <c r="Q24" s="11">
        <f>+'[1]total numbers'!Q24*CT24</f>
        <v>265.83079082088125</v>
      </c>
      <c r="R24" s="11">
        <f>+'[1]total numbers'!R24*CU24</f>
        <v>264.863302395792</v>
      </c>
      <c r="S24" s="11">
        <f>+'[1]total numbers'!S24*CV24</f>
        <v>263.59137933866265</v>
      </c>
      <c r="T24" s="11">
        <f>+'[1]total numbers'!T24*CW24</f>
        <v>261.9797042912615</v>
      </c>
      <c r="U24" s="11">
        <f>+'[1]total numbers'!U24*CX24</f>
        <v>259.98693011374093</v>
      </c>
      <c r="V24" s="11">
        <f>+'[1]total numbers'!V24*CY24</f>
        <v>257.56411873885514</v>
      </c>
      <c r="W24" s="11">
        <f>+'[1]total numbers'!W24*CZ24</f>
        <v>254.65261273801531</v>
      </c>
      <c r="X24" s="11">
        <f>+'[1]total numbers'!X24*DA24</f>
        <v>251.18106481369037</v>
      </c>
      <c r="Y24" s="11">
        <f>+'[1]total numbers'!Y24*DB24</f>
        <v>257.16082174470739</v>
      </c>
      <c r="Z24" s="11">
        <f>+'[1]total numbers'!Z24*DC24</f>
        <v>261.61978262448116</v>
      </c>
      <c r="AA24" s="11">
        <f>+'[1]total numbers'!AA24*DD24</f>
        <v>264.3370402016626</v>
      </c>
      <c r="AB24" s="11">
        <f>+'[1]total numbers'!AB24*DE24</f>
        <v>265.02019465901583</v>
      </c>
      <c r="AC24" s="11">
        <f>+'[1]total numbers'!AC24*DF24</f>
        <v>263.2668478849755</v>
      </c>
      <c r="AD24" s="11">
        <f>+'[1]total numbers'!AD24*DG24</f>
        <v>302.49326807427906</v>
      </c>
      <c r="AE24" s="11">
        <f>+'[1]total numbers'!AE24*DH24</f>
        <v>280.38486313506269</v>
      </c>
      <c r="AF24" s="11">
        <f>+'[1]total numbers'!AF24*DI24</f>
        <v>294.61507512153753</v>
      </c>
      <c r="AG24" s="11">
        <f>+'[1]total numbers'!AG24*DJ24</f>
        <v>303.9342687378284</v>
      </c>
      <c r="AH24" s="11">
        <f>+'[1]total numbers'!AH24*DK24</f>
        <v>313.4723311610083</v>
      </c>
      <c r="AI24" s="11">
        <f>+'[1]total numbers'!AI24*DL24</f>
        <v>323.22704320026332</v>
      </c>
      <c r="AJ24" s="11">
        <f>+'[1]total numbers'!AJ24*DM24</f>
        <v>333.19515494977702</v>
      </c>
      <c r="AK24" s="11">
        <f>+'[1]total numbers'!AK24*DN24</f>
        <v>343.37224293962197</v>
      </c>
      <c r="AL24" s="11">
        <f>+'[1]total numbers'!AL24*DO24</f>
        <v>353.75254758874377</v>
      </c>
      <c r="AM24" s="11">
        <f>+'[1]total numbers'!AM24*DP24</f>
        <v>364.32878775140483</v>
      </c>
      <c r="AN24" s="11">
        <f>+'[1]total numbers'!AN24*DQ24</f>
        <v>375.09194850638687</v>
      </c>
      <c r="AO24" s="11">
        <f>+'[1]total numbers'!AO24*DR24</f>
        <v>386.03103754003502</v>
      </c>
      <c r="AP24" s="11">
        <f>+'[1]total numbers'!AP24*DS24</f>
        <v>397.13280447469708</v>
      </c>
      <c r="AQ24" s="11">
        <f>+'[1]total numbers'!AQ24*DT24</f>
        <v>416.14624411128818</v>
      </c>
      <c r="AR24" s="11">
        <f>+'[1]total numbers'!AR24*DU24</f>
        <v>435.87211057822287</v>
      </c>
      <c r="AS24" s="11">
        <f>+'[1]total numbers'!AS24*DV24</f>
        <v>456.30966704187909</v>
      </c>
      <c r="AT24" s="11">
        <f>+'[1]total numbers'!AT24*DW24</f>
        <v>477.45282325622509</v>
      </c>
      <c r="AU24" s="11">
        <f>+'[1]total numbers'!AU24*DX24</f>
        <v>499.28899714035674</v>
      </c>
      <c r="AV24" s="11">
        <f>+'[1]total numbers'!AV24*DY24</f>
        <v>545.16783832262581</v>
      </c>
      <c r="AW24" s="11">
        <f>+'[1]total numbers'!AW24*DZ24</f>
        <v>594.85622042794205</v>
      </c>
      <c r="AX24" s="11">
        <f>+'[1]total numbers'!AX24*EA24</f>
        <v>648.58746602066856</v>
      </c>
      <c r="AY24" s="11">
        <f>+'[1]total numbers'!AY24*EB24</f>
        <v>706.58866780477899</v>
      </c>
      <c r="AZ24" s="11">
        <f>+'[1]total numbers'!AZ24*EC24</f>
        <v>769.07343206906626</v>
      </c>
      <c r="BA24" s="11">
        <f>+'[1]total numbers'!BA24*ED24</f>
        <v>862.45544229733446</v>
      </c>
      <c r="BB24" s="11">
        <f>+'[1]total numbers'!BB24*EE24</f>
        <v>966.0734534598314</v>
      </c>
      <c r="BC24" s="11">
        <f>+'[1]total numbers'!BC24*EF24</f>
        <v>1080.7486950319205</v>
      </c>
      <c r="BD24" s="11">
        <f>+'[1]total numbers'!BD24*EG24</f>
        <v>1207.2682616156553</v>
      </c>
      <c r="BE24" s="19">
        <f>+[2]faostat2014_crops!B27</f>
        <v>1407.6641221374045</v>
      </c>
      <c r="BF24" s="19">
        <f>+[2]faostat2014_crops!C27</f>
        <v>1377.93893129771</v>
      </c>
      <c r="BG24" s="19">
        <f>+[2]faostat2014_crops!D27</f>
        <v>1324.030534351145</v>
      </c>
      <c r="BH24" s="19">
        <f>+[2]faostat2014_crops!E27</f>
        <v>1299.5114503816794</v>
      </c>
      <c r="BI24" s="19">
        <f>+[2]faostat2014_crops!F27</f>
        <v>1100</v>
      </c>
      <c r="BJ24" s="19">
        <f>+[2]faostat2014_crops!G27</f>
        <v>1107</v>
      </c>
      <c r="BK24" s="19">
        <f>+[2]faostat2014_crops!H27</f>
        <v>1093</v>
      </c>
      <c r="BL24" s="19">
        <f>+[2]faostat2014_crops!I27</f>
        <v>1112</v>
      </c>
      <c r="BM24" s="19">
        <f>+[2]faostat2014_crops!J27</f>
        <v>1125.4000000000001</v>
      </c>
      <c r="BN24" s="19">
        <f>+[2]faostat2014_crops!K27</f>
        <v>1120</v>
      </c>
      <c r="BO24" s="19">
        <f>+[2]faostat2014_crops!L27</f>
        <v>1123</v>
      </c>
      <c r="BP24" s="19">
        <f>+[2]faostat2014_crops!M27</f>
        <v>1117</v>
      </c>
      <c r="BQ24" s="19">
        <f>+[2]faostat2014_crops!N27</f>
        <v>1098</v>
      </c>
      <c r="BR24" s="19">
        <f>+[2]faostat2014_crops!O27</f>
        <v>1099</v>
      </c>
      <c r="BS24" s="19">
        <f>+[2]faostat2014_crops!P27</f>
        <v>1109</v>
      </c>
      <c r="BT24" s="19">
        <f>+[2]faostat2014_crops!Q27</f>
        <v>1107</v>
      </c>
      <c r="BU24" s="19">
        <f>+[2]faostat2014_crops!R27</f>
        <v>1111</v>
      </c>
      <c r="BV24" s="19">
        <f>+[2]faostat2014_crops!S27</f>
        <v>1115</v>
      </c>
      <c r="BW24" s="19">
        <f>+[2]faostat2014_crops!T27</f>
        <v>1118.3999999999996</v>
      </c>
      <c r="BX24" s="19">
        <f>+[2]faostat2014_crops!U27</f>
        <v>1120.1199999999999</v>
      </c>
      <c r="BY24" s="112">
        <f t="shared" si="3"/>
        <v>1122.8000000000002</v>
      </c>
      <c r="BZ24" s="112">
        <f t="shared" si="4"/>
        <v>1126.6959999999999</v>
      </c>
      <c r="CA24" s="112">
        <f t="shared" si="5"/>
        <v>1129.3626666666669</v>
      </c>
      <c r="CB24" s="112">
        <f t="shared" si="6"/>
        <v>1132.0012444444455</v>
      </c>
      <c r="CC24" s="112">
        <f t="shared" si="7"/>
        <v>1134.859674074075</v>
      </c>
      <c r="CD24" s="31"/>
      <c r="CE24" s="46">
        <f t="shared" si="8"/>
        <v>-277.93893129771004</v>
      </c>
      <c r="CG24" s="87">
        <v>0</v>
      </c>
      <c r="CH24" s="87">
        <v>0</v>
      </c>
      <c r="CI24" s="87">
        <f t="shared" si="55"/>
        <v>0</v>
      </c>
      <c r="CJ24" s="87">
        <f t="shared" si="55"/>
        <v>0</v>
      </c>
      <c r="CK24" s="87">
        <f t="shared" si="55"/>
        <v>5.5519822982078693E-2</v>
      </c>
      <c r="CL24" s="87">
        <f t="shared" si="55"/>
        <v>0.16655946894623608</v>
      </c>
      <c r="CM24" s="87">
        <f t="shared" si="55"/>
        <v>0.49967840683870823</v>
      </c>
      <c r="CN24" s="66">
        <f t="shared" si="56"/>
        <v>1.4990352205161248</v>
      </c>
      <c r="CO24" s="66">
        <f t="shared" si="56"/>
        <v>1.3936528861821431</v>
      </c>
      <c r="CP24" s="66">
        <f t="shared" si="56"/>
        <v>1.2693426455492762</v>
      </c>
      <c r="CQ24" s="66">
        <f t="shared" si="56"/>
        <v>1.1142927927838828</v>
      </c>
      <c r="CR24" s="66">
        <f t="shared" si="56"/>
        <v>1.0962393599761675</v>
      </c>
      <c r="CS24" s="66">
        <f t="shared" si="56"/>
        <v>1.0775708700829738</v>
      </c>
      <c r="CT24" s="66">
        <f t="shared" si="56"/>
        <v>1.058232098581279</v>
      </c>
      <c r="CU24" s="66">
        <f t="shared" si="56"/>
        <v>1.0381594326237216</v>
      </c>
      <c r="CV24" s="66">
        <f t="shared" si="56"/>
        <v>1.0172790125194304</v>
      </c>
      <c r="CW24" s="66">
        <f t="shared" si="56"/>
        <v>0.99550431517920335</v>
      </c>
      <c r="CX24" s="66">
        <f t="shared" si="57"/>
        <v>0.97273296196101178</v>
      </c>
      <c r="CY24" s="66">
        <f t="shared" si="57"/>
        <v>0.94884242612275294</v>
      </c>
      <c r="CZ24" s="66">
        <f t="shared" si="57"/>
        <v>0.92368414218588146</v>
      </c>
      <c r="DA24" s="66">
        <f t="shared" si="57"/>
        <v>0.8970752314774656</v>
      </c>
      <c r="DB24" s="66">
        <f t="shared" si="57"/>
        <v>0.86878655994833587</v>
      </c>
      <c r="DC24" s="66">
        <f t="shared" si="57"/>
        <v>0.83852494430923441</v>
      </c>
      <c r="DD24" s="66">
        <f t="shared" si="57"/>
        <v>0.80590561037092256</v>
      </c>
      <c r="DE24" s="66">
        <f t="shared" si="57"/>
        <v>0.77040754261341804</v>
      </c>
      <c r="DF24" s="66">
        <f t="shared" si="57"/>
        <v>0.73129679968048755</v>
      </c>
      <c r="DG24" s="66">
        <f t="shared" si="57"/>
        <v>0.68748470016881602</v>
      </c>
      <c r="DH24" s="66">
        <f t="shared" si="58"/>
        <v>0.63723832530696067</v>
      </c>
      <c r="DI24" s="66">
        <f t="shared" si="58"/>
        <v>0.63176012076507093</v>
      </c>
      <c r="DJ24" s="66">
        <f t="shared" si="58"/>
        <v>0.62618522523482156</v>
      </c>
      <c r="DK24" s="66">
        <f t="shared" si="58"/>
        <v>0.62050925580749039</v>
      </c>
      <c r="DL24" s="66">
        <f t="shared" si="58"/>
        <v>0.61472750278204369</v>
      </c>
      <c r="DM24" s="66">
        <f t="shared" si="58"/>
        <v>0.60883489519525169</v>
      </c>
      <c r="DN24" s="66">
        <f t="shared" si="58"/>
        <v>0.60282596158681701</v>
      </c>
      <c r="DO24" s="66">
        <f t="shared" si="58"/>
        <v>0.59669478517516361</v>
      </c>
      <c r="DP24" s="66">
        <f t="shared" si="58"/>
        <v>0.59043495244646493</v>
      </c>
      <c r="DQ24" s="66">
        <f t="shared" si="58"/>
        <v>0.58403949394324473</v>
      </c>
      <c r="DR24" s="66">
        <f t="shared" si="59"/>
        <v>0.57750081576691892</v>
      </c>
      <c r="DS24" s="66">
        <f t="shared" si="59"/>
        <v>0.57081061996414739</v>
      </c>
      <c r="DT24" s="66">
        <f t="shared" si="59"/>
        <v>0.56395981152716923</v>
      </c>
      <c r="DU24" s="66">
        <f t="shared" si="59"/>
        <v>0.556938389172556</v>
      </c>
      <c r="DV24" s="66">
        <f t="shared" si="59"/>
        <v>0.54973531632859396</v>
      </c>
      <c r="DW24" s="66">
        <f t="shared" si="59"/>
        <v>0.54233836779978484</v>
      </c>
      <c r="DX24" s="66">
        <f t="shared" si="59"/>
        <v>0.53473394630463977</v>
      </c>
      <c r="DY24" s="66">
        <f t="shared" si="59"/>
        <v>0.52690686138169507</v>
      </c>
      <c r="DZ24" s="66">
        <f t="shared" si="59"/>
        <v>0.5188400608574113</v>
      </c>
      <c r="EA24" s="66">
        <f t="shared" si="59"/>
        <v>0.51051430191753988</v>
      </c>
      <c r="EB24" s="66">
        <f t="shared" si="60"/>
        <v>0.50190774444693442</v>
      </c>
      <c r="EC24" s="66">
        <f t="shared" si="60"/>
        <v>0.49299544313501115</v>
      </c>
      <c r="ED24" s="66">
        <f t="shared" si="60"/>
        <v>0.48374870600941355</v>
      </c>
      <c r="EE24" s="66">
        <f t="shared" si="60"/>
        <v>0.47413427417692322</v>
      </c>
      <c r="EF24" s="66">
        <f t="shared" si="60"/>
        <v>0.4641132583863431</v>
      </c>
      <c r="EG24" s="66">
        <f t="shared" si="60"/>
        <v>0.45363973888469072</v>
      </c>
      <c r="EH24" s="20">
        <f>+BE24/'[1]total numbers'!BN24</f>
        <v>0.44265888960994099</v>
      </c>
      <c r="EI24" s="20">
        <f>+BF24/'[1]total numbers'!BX24</f>
        <v>0.38658499896692228</v>
      </c>
      <c r="EJ24" s="20">
        <f>+BG24/'[1]total numbers'!CH24</f>
        <v>0.33832068902150281</v>
      </c>
      <c r="EK24" s="20">
        <f>+BH24/'[1]total numbers'!CR24</f>
        <v>0.30163682095039701</v>
      </c>
      <c r="EL24" s="20">
        <f>+BI24/'[1]total numbers'!DB24</f>
        <v>0.29781420617081866</v>
      </c>
      <c r="EM24" s="20">
        <f>+BJ24/'[1]total numbers'!DC24</f>
        <v>0.29532963001893631</v>
      </c>
      <c r="EN24" s="20">
        <f>+BK24/'[1]total numbers'!DD24</f>
        <v>0.28945598958064367</v>
      </c>
      <c r="EO24" s="20">
        <f>+BL24/'[1]total numbers'!DE24</f>
        <v>0.29394124188588683</v>
      </c>
      <c r="EP24" s="20">
        <f>+BM24/'[1]total numbers'!DF24</f>
        <v>0.29758615164042584</v>
      </c>
      <c r="EQ24" s="20">
        <f>+BN24/'[1]total numbers'!DG24</f>
        <v>0.2961964671166385</v>
      </c>
      <c r="ER24" s="20">
        <f>+BO24/'[1]total numbers'!DH24</f>
        <v>0.29697304341571362</v>
      </c>
      <c r="ES24" s="20">
        <f>+BP24/'[1]total numbers'!DI24</f>
        <v>0.29562707478200478</v>
      </c>
      <c r="ET24" s="20">
        <f>+BQ24/'[1]total numbers'!DJ24</f>
        <v>0.29100747157707763</v>
      </c>
      <c r="EU24" s="20">
        <f>+BR24/'[1]total numbers'!DK24</f>
        <v>0.29177670241351633</v>
      </c>
      <c r="EV24" s="20">
        <f>+BS24/'[1]total numbers'!DL24</f>
        <v>0.29497560001202244</v>
      </c>
      <c r="EW24" s="20">
        <f>+BT24/'[1]total numbers'!DM24</f>
        <v>0.29496489331570114</v>
      </c>
      <c r="EX24" s="113">
        <f>+BU24/'[1]total numbers'!DN24</f>
        <v>0.29651265356406342</v>
      </c>
      <c r="EY24" s="113">
        <f>+BV24/'[1]total numbers'!DO24</f>
        <v>0.29805048253437538</v>
      </c>
      <c r="EZ24" s="113">
        <f>+BW24/'[1]total numbers'!DP24</f>
        <v>0.29947623791009276</v>
      </c>
      <c r="FA24" s="113">
        <f>+BX24/'[1]total numbers'!DQ24</f>
        <v>0.30054070065704036</v>
      </c>
      <c r="FB24" s="113">
        <f>+BY24/'[1]total numbers'!DR24</f>
        <v>0.30195198457861189</v>
      </c>
      <c r="FC24" s="113">
        <f>+BZ24/'[1]total numbers'!DS24</f>
        <v>0.30376050204372468</v>
      </c>
      <c r="FD24" s="113">
        <f>+CA24/'[1]total numbers'!DT24</f>
        <v>0.30530939798659634</v>
      </c>
      <c r="FE24" s="113">
        <f>+CB24/'[1]total numbers'!DU24</f>
        <v>0.30692146301720968</v>
      </c>
      <c r="FF24" s="113">
        <f>+CC24/'[1]total numbers'!DV24</f>
        <v>0.30866450168836557</v>
      </c>
      <c r="FH24" s="55">
        <f t="shared" si="16"/>
        <v>-10000</v>
      </c>
      <c r="FI24" s="55">
        <f t="shared" si="17"/>
        <v>1960</v>
      </c>
      <c r="FJ24" s="69">
        <f>+FJ$4</f>
        <v>2</v>
      </c>
      <c r="FK24" s="62">
        <f t="shared" si="18"/>
        <v>0.44265888960994099</v>
      </c>
      <c r="FL24" s="55">
        <f t="shared" si="19"/>
        <v>2091.0941117830675</v>
      </c>
      <c r="FM24" s="68">
        <f t="shared" si="24"/>
        <v>0.33333333333333331</v>
      </c>
      <c r="FN24" s="62">
        <f t="shared" si="20"/>
        <v>-8.7138108495543209E-2</v>
      </c>
      <c r="FP24" s="6">
        <v>2</v>
      </c>
      <c r="FQ24" s="23" t="s">
        <v>395</v>
      </c>
      <c r="GF24" s="21">
        <f t="shared" si="21"/>
        <v>2.5172719196168578</v>
      </c>
    </row>
    <row r="25" spans="1:188" ht="13.5" x14ac:dyDescent="0.25">
      <c r="A25" s="8">
        <v>10</v>
      </c>
      <c r="B25" s="14">
        <v>72</v>
      </c>
      <c r="C25" s="106" t="s">
        <v>70</v>
      </c>
      <c r="D25" s="11">
        <v>0</v>
      </c>
      <c r="E25" s="11">
        <v>0</v>
      </c>
      <c r="F25" s="21">
        <v>0</v>
      </c>
      <c r="G25" s="21">
        <f>IF(H25&lt;1,0,'[1]total numbers'!G25*CJ25)</f>
        <v>0</v>
      </c>
      <c r="H25" s="21">
        <f>IF(I25&lt;1,0,'[1]total numbers'!H25*CK25)</f>
        <v>0</v>
      </c>
      <c r="I25" s="11">
        <f>IF(J25&lt;1,0,'[1]total numbers'!I25*CL25)</f>
        <v>0</v>
      </c>
      <c r="J25" s="11">
        <f>IF(K25&lt;1,0,'[1]total numbers'!J25*CM25)</f>
        <v>0</v>
      </c>
      <c r="K25" s="11">
        <f>IF(L25&lt;1,0,'[1]total numbers'!K25*CN25)</f>
        <v>0</v>
      </c>
      <c r="L25" s="11">
        <f>IF(M25&lt;1,0,'[1]total numbers'!L25*CO25)</f>
        <v>0</v>
      </c>
      <c r="M25" s="11">
        <f>IF(N25&lt;1,0,'[1]total numbers'!M25*CP25)</f>
        <v>0</v>
      </c>
      <c r="N25" s="11">
        <f>IF(O25&lt;1,0,'[1]total numbers'!N25*CQ25)</f>
        <v>0</v>
      </c>
      <c r="O25" s="11">
        <f>+'[1]total numbers'!O25*CR25</f>
        <v>0</v>
      </c>
      <c r="P25" s="131">
        <f>+'[1]total numbers'!P25*CS25</f>
        <v>0</v>
      </c>
      <c r="Q25" s="11">
        <f>+'[1]total numbers'!Q25*CT25</f>
        <v>0</v>
      </c>
      <c r="R25" s="11">
        <f>+'[1]total numbers'!R25*CU25</f>
        <v>0</v>
      </c>
      <c r="S25" s="11">
        <f>+'[1]total numbers'!S25*CV25</f>
        <v>0</v>
      </c>
      <c r="T25" s="11">
        <f>+'[1]total numbers'!T25*CW25</f>
        <v>0</v>
      </c>
      <c r="U25" s="11">
        <f>+'[1]total numbers'!U25*CX25</f>
        <v>0</v>
      </c>
      <c r="V25" s="11">
        <f>+'[1]total numbers'!V25*CY25</f>
        <v>0</v>
      </c>
      <c r="W25" s="11">
        <f>+'[1]total numbers'!W25*CZ25</f>
        <v>0</v>
      </c>
      <c r="X25" s="11">
        <f>+'[1]total numbers'!X25*DA25</f>
        <v>0</v>
      </c>
      <c r="Y25" s="11">
        <f>+'[1]total numbers'!Y25*DB25</f>
        <v>0</v>
      </c>
      <c r="Z25" s="11">
        <f>+'[1]total numbers'!Z25*DC25</f>
        <v>0</v>
      </c>
      <c r="AA25" s="11">
        <f>+'[1]total numbers'!AA25*DD25</f>
        <v>0</v>
      </c>
      <c r="AB25" s="11">
        <f>+'[1]total numbers'!AB25*DE25</f>
        <v>0</v>
      </c>
      <c r="AC25" s="11">
        <f>+'[1]total numbers'!AC25*DF25</f>
        <v>0</v>
      </c>
      <c r="AD25" s="11">
        <f>+'[1]total numbers'!AD25*DG25</f>
        <v>0</v>
      </c>
      <c r="AE25" s="11">
        <f>+'[1]total numbers'!AE25*DH25</f>
        <v>0</v>
      </c>
      <c r="AF25" s="11">
        <f>+'[1]total numbers'!AF25*DI25</f>
        <v>0</v>
      </c>
      <c r="AG25" s="11">
        <f>+'[1]total numbers'!AG25*DJ25</f>
        <v>0</v>
      </c>
      <c r="AH25" s="11">
        <f>+'[1]total numbers'!AH25*DK25</f>
        <v>0</v>
      </c>
      <c r="AI25" s="11">
        <f>+'[1]total numbers'!AI25*DL25</f>
        <v>0</v>
      </c>
      <c r="AJ25" s="11">
        <f>+'[1]total numbers'!AJ25*DM25</f>
        <v>0</v>
      </c>
      <c r="AK25" s="11">
        <f>+'[1]total numbers'!AK25*DN25</f>
        <v>0</v>
      </c>
      <c r="AL25" s="11">
        <f>+'[1]total numbers'!AL25*DO25</f>
        <v>0</v>
      </c>
      <c r="AM25" s="11">
        <f>+'[1]total numbers'!AM25*DP25</f>
        <v>0</v>
      </c>
      <c r="AN25" s="11">
        <f>+'[1]total numbers'!AN25*DQ25</f>
        <v>0</v>
      </c>
      <c r="AO25" s="11">
        <f>+'[1]total numbers'!AO25*DR25</f>
        <v>0</v>
      </c>
      <c r="AP25" s="11">
        <f>+'[1]total numbers'!AP25*DS25</f>
        <v>92.965209995441612</v>
      </c>
      <c r="AQ25" s="11">
        <f>+'[1]total numbers'!AQ25*DT25</f>
        <v>95.298399437255441</v>
      </c>
      <c r="AR25" s="11">
        <f>+'[1]total numbers'!AR25*DU25</f>
        <v>97.877533266534428</v>
      </c>
      <c r="AS25" s="11">
        <f>+'[1]total numbers'!AS25*DV25</f>
        <v>100.75194072840053</v>
      </c>
      <c r="AT25" s="11">
        <f>+'[1]total numbers'!AT25*DW25</f>
        <v>103.98640330767442</v>
      </c>
      <c r="AU25" s="11">
        <f>+'[1]total numbers'!AU25*DX25</f>
        <v>107.66809615549138</v>
      </c>
      <c r="AV25" s="11">
        <f>+'[1]total numbers'!AV25*DY25</f>
        <v>111.91780945384438</v>
      </c>
      <c r="AW25" s="11">
        <f>+'[1]total numbers'!AW25*DZ25</f>
        <v>116.90899192749528</v>
      </c>
      <c r="AX25" s="11">
        <f>+'[1]total numbers'!AX25*EA25</f>
        <v>122.90206243397068</v>
      </c>
      <c r="AY25" s="11">
        <f>+'[1]total numbers'!AY25*EB25</f>
        <v>130.31109123614519</v>
      </c>
      <c r="AZ25" s="11">
        <f>+'[1]total numbers'!AZ25*EC25</f>
        <v>139.8468885057859</v>
      </c>
      <c r="BA25" s="11">
        <f>+'[1]total numbers'!BA25*ED25</f>
        <v>152.86885058569942</v>
      </c>
      <c r="BB25" s="11">
        <f>+'[1]total numbers'!BB25*EE25</f>
        <v>172.44311200850353</v>
      </c>
      <c r="BC25" s="11">
        <f>+'[1]total numbers'!BC25*EF25</f>
        <v>207.80449639337436</v>
      </c>
      <c r="BD25" s="11">
        <f>+'[1]total numbers'!BD25*EG25</f>
        <v>314.91847044927886</v>
      </c>
      <c r="BE25" s="19">
        <f>+[2]faostat2014_crops!B28</f>
        <v>400</v>
      </c>
      <c r="BF25" s="19">
        <f>+[2]faostat2014_crops!C28</f>
        <v>401</v>
      </c>
      <c r="BG25" s="19">
        <f>+[2]faostat2014_crops!D28</f>
        <v>404</v>
      </c>
      <c r="BH25" s="19">
        <f>+[2]faostat2014_crops!E28</f>
        <v>421</v>
      </c>
      <c r="BI25" s="19">
        <f>+[2]faostat2014_crops!F28</f>
        <v>351</v>
      </c>
      <c r="BJ25" s="19">
        <f>+[2]faostat2014_crops!G28</f>
        <v>201</v>
      </c>
      <c r="BK25" s="19">
        <f>+[2]faostat2014_crops!H28</f>
        <v>246</v>
      </c>
      <c r="BL25" s="19">
        <f>+[2]faostat2014_crops!I28</f>
        <v>196</v>
      </c>
      <c r="BM25" s="19">
        <f>+[2]faostat2014_crops!J28</f>
        <v>226</v>
      </c>
      <c r="BN25" s="19">
        <f>+[2]faostat2014_crops!K28</f>
        <v>241.5</v>
      </c>
      <c r="BO25" s="19">
        <f>+[2]faostat2014_crops!L28</f>
        <v>242</v>
      </c>
      <c r="BP25" s="19">
        <f>+[2]faostat2014_crops!M28</f>
        <v>252</v>
      </c>
      <c r="BQ25" s="19">
        <f>+[2]faostat2014_crops!N28</f>
        <v>252</v>
      </c>
      <c r="BR25" s="19">
        <f>+[2]faostat2014_crops!O28</f>
        <v>252</v>
      </c>
      <c r="BS25" s="19">
        <f>+[2]faostat2014_crops!P28</f>
        <v>261</v>
      </c>
      <c r="BT25" s="19">
        <f>+[2]faostat2014_crops!Q28</f>
        <v>326</v>
      </c>
      <c r="BU25" s="19">
        <f>+[2]faostat2014_crops!R28</f>
        <v>287</v>
      </c>
      <c r="BV25" s="19">
        <f>+[2]faostat2014_crops!S28</f>
        <v>318.79999999999927</v>
      </c>
      <c r="BW25" s="19">
        <f>+[2]faostat2014_crops!T28</f>
        <v>336.83999999999651</v>
      </c>
      <c r="BX25" s="19">
        <f>+[2]faostat2014_crops!U28</f>
        <v>349.27199999999721</v>
      </c>
      <c r="BY25" s="112">
        <f t="shared" si="3"/>
        <v>363.71999999999389</v>
      </c>
      <c r="BZ25" s="112">
        <f t="shared" si="4"/>
        <v>369.61759999999049</v>
      </c>
      <c r="CA25" s="112">
        <f t="shared" si="5"/>
        <v>393.56959999998799</v>
      </c>
      <c r="CB25" s="112">
        <f t="shared" si="6"/>
        <v>403.96607999998741</v>
      </c>
      <c r="CC25" s="112">
        <f t="shared" si="7"/>
        <v>416.93962666664811</v>
      </c>
      <c r="CD25" s="31"/>
      <c r="CE25" s="15">
        <f t="shared" si="8"/>
        <v>-50</v>
      </c>
      <c r="CG25" s="87">
        <v>0</v>
      </c>
      <c r="CH25" s="87">
        <v>0</v>
      </c>
      <c r="CI25" s="122">
        <v>0</v>
      </c>
      <c r="CJ25" s="122">
        <v>0</v>
      </c>
      <c r="CK25" s="122">
        <v>0</v>
      </c>
      <c r="CL25" s="122">
        <v>0</v>
      </c>
      <c r="CM25" s="122">
        <v>0</v>
      </c>
      <c r="CN25" s="122">
        <v>0</v>
      </c>
      <c r="CO25" s="122">
        <v>0</v>
      </c>
      <c r="CP25" s="122">
        <v>0</v>
      </c>
      <c r="CQ25" s="122">
        <v>0</v>
      </c>
      <c r="CR25" s="122">
        <v>0</v>
      </c>
      <c r="CS25" s="122">
        <v>0</v>
      </c>
      <c r="CT25" s="122">
        <v>0</v>
      </c>
      <c r="CU25" s="122">
        <v>0</v>
      </c>
      <c r="CV25" s="122">
        <v>0</v>
      </c>
      <c r="CW25" s="122">
        <v>0</v>
      </c>
      <c r="CX25" s="122">
        <v>0</v>
      </c>
      <c r="CY25" s="122">
        <v>0</v>
      </c>
      <c r="CZ25" s="122">
        <v>0</v>
      </c>
      <c r="DA25" s="122">
        <v>0</v>
      </c>
      <c r="DB25" s="122">
        <v>0</v>
      </c>
      <c r="DC25" s="122">
        <v>0</v>
      </c>
      <c r="DD25" s="122">
        <v>0</v>
      </c>
      <c r="DE25" s="122">
        <v>0</v>
      </c>
      <c r="DF25" s="122">
        <v>0</v>
      </c>
      <c r="DG25" s="122">
        <v>0</v>
      </c>
      <c r="DH25" s="122">
        <v>0</v>
      </c>
      <c r="DI25" s="122">
        <v>0</v>
      </c>
      <c r="DJ25" s="122">
        <v>0</v>
      </c>
      <c r="DK25" s="122">
        <v>0</v>
      </c>
      <c r="DL25" s="122">
        <v>0</v>
      </c>
      <c r="DM25" s="122">
        <v>0</v>
      </c>
      <c r="DN25" s="122">
        <v>0</v>
      </c>
      <c r="DO25" s="122">
        <v>0</v>
      </c>
      <c r="DP25" s="122">
        <v>0</v>
      </c>
      <c r="DQ25" s="122">
        <v>0</v>
      </c>
      <c r="DR25" s="122">
        <v>0</v>
      </c>
      <c r="DS25" s="66">
        <f t="shared" si="59"/>
        <v>0.76122815139432998</v>
      </c>
      <c r="DT25" s="66">
        <f t="shared" si="59"/>
        <v>0.76138208954212838</v>
      </c>
      <c r="DU25" s="66">
        <f t="shared" si="59"/>
        <v>0.76153596546788016</v>
      </c>
      <c r="DV25" s="66">
        <f t="shared" si="59"/>
        <v>0.76168977923442249</v>
      </c>
      <c r="DW25" s="66">
        <f t="shared" si="59"/>
        <v>0.76184353090449197</v>
      </c>
      <c r="DX25" s="66">
        <f t="shared" si="59"/>
        <v>0.76199722054072294</v>
      </c>
      <c r="DY25" s="66">
        <f t="shared" si="59"/>
        <v>0.76215084820564971</v>
      </c>
      <c r="DZ25" s="66">
        <f t="shared" si="59"/>
        <v>0.76230441396170512</v>
      </c>
      <c r="EA25" s="66">
        <f t="shared" si="59"/>
        <v>0.76245791787122086</v>
      </c>
      <c r="EB25" s="66">
        <f t="shared" si="60"/>
        <v>0.76261135999642971</v>
      </c>
      <c r="EC25" s="66">
        <f t="shared" si="60"/>
        <v>0.76276474039946374</v>
      </c>
      <c r="ED25" s="66">
        <f t="shared" si="60"/>
        <v>0.76291805914235433</v>
      </c>
      <c r="EE25" s="66">
        <f t="shared" si="60"/>
        <v>0.7630713162870344</v>
      </c>
      <c r="EF25" s="66">
        <f t="shared" si="60"/>
        <v>0.76322451189533613</v>
      </c>
      <c r="EG25" s="66">
        <f t="shared" si="60"/>
        <v>0.76337764602899372</v>
      </c>
      <c r="EH25" s="20">
        <f>+BE25/'[1]total numbers'!BN25</f>
        <v>0.76353071874964218</v>
      </c>
      <c r="EI25" s="20">
        <f>+BF25/'[1]total numbers'!BX25</f>
        <v>0.57881814284538913</v>
      </c>
      <c r="EJ25" s="20">
        <f>+BG25/'[1]total numbers'!CH25</f>
        <v>0.41013104905228254</v>
      </c>
      <c r="EK25" s="20">
        <f>+BH25/'[1]total numbers'!CR25</f>
        <v>0.31148291764051322</v>
      </c>
      <c r="EL25" s="20">
        <f>+BI25/'[1]total numbers'!DB25</f>
        <v>0.20376719684840067</v>
      </c>
      <c r="EM25" s="20">
        <f>+BJ25/'[1]total numbers'!DC25</f>
        <v>0.11493451020172436</v>
      </c>
      <c r="EN25" s="20">
        <f>+BK25/'[1]total numbers'!DD25</f>
        <v>0.13882297305762112</v>
      </c>
      <c r="EO25" s="20">
        <f>+BL25/'[1]total numbers'!DE25</f>
        <v>0.10927621235267225</v>
      </c>
      <c r="EP25" s="20">
        <f>+BM25/'[1]total numbers'!DF25</f>
        <v>0.124484230436835</v>
      </c>
      <c r="EQ25" s="20">
        <f>+BN25/'[1]total numbers'!DG25</f>
        <v>0.13131779995106169</v>
      </c>
      <c r="ER25" s="20">
        <f>+BO25/'[1]total numbers'!DH25</f>
        <v>0.12977047249858031</v>
      </c>
      <c r="ES25" s="20">
        <f>+BP25/'[1]total numbers'!DI25</f>
        <v>0.13316247671638243</v>
      </c>
      <c r="ET25" s="20">
        <f>+BQ25/'[1]total numbers'!DJ25</f>
        <v>0.1311732772966645</v>
      </c>
      <c r="EU25" s="20">
        <f>+BR25/'[1]total numbers'!DK25</f>
        <v>0.12924548333194855</v>
      </c>
      <c r="EV25" s="20">
        <f>+BS25/'[1]total numbers'!DL25</f>
        <v>0.13198022420456632</v>
      </c>
      <c r="EW25" s="20">
        <f>+BT25/'[1]total numbers'!DM25</f>
        <v>0.16264957149820711</v>
      </c>
      <c r="EX25" s="113">
        <f>+BU25/'[1]total numbers'!DN25</f>
        <v>0.14135939468626588</v>
      </c>
      <c r="EY25" s="113">
        <f>+BV25/'[1]total numbers'!DO25</f>
        <v>0.15508340841030713</v>
      </c>
      <c r="EZ25" s="113">
        <f>+BW25/'[1]total numbers'!DP25</f>
        <v>0.16188315807685483</v>
      </c>
      <c r="FA25" s="113">
        <f>+BX25/'[1]total numbers'!DQ25</f>
        <v>0.16586450447746462</v>
      </c>
      <c r="FB25" s="113">
        <f>+BY25/'[1]total numbers'!DR25</f>
        <v>0.17070382239142759</v>
      </c>
      <c r="FC25" s="113">
        <f>+BZ25/'[1]total numbers'!DS25</f>
        <v>0.17147976370693691</v>
      </c>
      <c r="FD25" s="113">
        <f>+CA25/'[1]total numbers'!DT25</f>
        <v>0.18054405023328404</v>
      </c>
      <c r="FE25" s="113">
        <f>+CB25/'[1]total numbers'!DU25</f>
        <v>0.18329318391566507</v>
      </c>
      <c r="FF25" s="113">
        <f>+CC25/'[1]total numbers'!DV25</f>
        <v>0.18718517434385826</v>
      </c>
      <c r="FH25" s="55">
        <f t="shared" si="16"/>
        <v>-10000</v>
      </c>
      <c r="FI25" s="55">
        <f t="shared" si="17"/>
        <v>1960</v>
      </c>
      <c r="FJ25" s="69">
        <v>0.5</v>
      </c>
      <c r="FK25" s="62">
        <f t="shared" si="18"/>
        <v>0.76353071874964218</v>
      </c>
      <c r="FL25" s="55">
        <f t="shared" si="19"/>
        <v>-14670.087292248565</v>
      </c>
      <c r="FM25" s="68">
        <f t="shared" si="24"/>
        <v>0.33333333333333331</v>
      </c>
      <c r="FN25" s="62">
        <f t="shared" si="20"/>
        <v>2.9913117130600485E-2</v>
      </c>
      <c r="FP25" s="6">
        <v>9</v>
      </c>
      <c r="FQ25" s="6" t="s">
        <v>374</v>
      </c>
      <c r="FT25" s="23" t="s">
        <v>460</v>
      </c>
      <c r="GF25" s="21">
        <f t="shared" si="21"/>
        <v>0</v>
      </c>
    </row>
    <row r="26" spans="1:188" x14ac:dyDescent="0.2">
      <c r="A26" s="118">
        <v>5</v>
      </c>
      <c r="B26" s="119">
        <v>76</v>
      </c>
      <c r="C26" s="120" t="s">
        <v>71</v>
      </c>
      <c r="D26" s="11">
        <v>0</v>
      </c>
      <c r="E26" s="11">
        <v>0</v>
      </c>
      <c r="F26" s="21">
        <v>0</v>
      </c>
      <c r="G26" s="35">
        <f>+[4]Brazil!I$32</f>
        <v>0</v>
      </c>
      <c r="H26" s="35">
        <f>+[4]Brazil!J$32</f>
        <v>0</v>
      </c>
      <c r="I26" s="19">
        <f>+[4]Brazil!K$32</f>
        <v>0</v>
      </c>
      <c r="J26" s="19">
        <f>+[4]Brazil!L$32</f>
        <v>8.4592415111144135</v>
      </c>
      <c r="K26" s="19">
        <f>+[4]Brazil!M$32</f>
        <v>16.918483022228827</v>
      </c>
      <c r="L26" s="19">
        <f>+[4]Brazil!N$32</f>
        <v>33.836966044457654</v>
      </c>
      <c r="M26" s="19">
        <f>+[4]Brazil!O$32</f>
        <v>67.673932088915308</v>
      </c>
      <c r="N26" s="19">
        <f>+[4]Brazil!P$32</f>
        <v>135.34786417783062</v>
      </c>
      <c r="O26" s="19">
        <f>+[4]Brazil!Q$32</f>
        <v>144.63735382627468</v>
      </c>
      <c r="P26" s="19">
        <f>+[4]Brazil!R$32</f>
        <v>154.56441997770054</v>
      </c>
      <c r="Q26" s="19">
        <f>+[4]Brazil!S$32</f>
        <v>165.17282217246381</v>
      </c>
      <c r="R26" s="19">
        <f>+[4]Brazil!T$32</f>
        <v>176.50932335108178</v>
      </c>
      <c r="S26" s="19">
        <f>+[4]Brazil!U$32</f>
        <v>188.62389599014023</v>
      </c>
      <c r="T26" s="19">
        <f>+[4]Brazil!V$32</f>
        <v>201.56994238616909</v>
      </c>
      <c r="U26" s="19">
        <f>+[4]Brazil!W$32</f>
        <v>215.40453005852109</v>
      </c>
      <c r="V26" s="19">
        <f>+[4]Brazil!X$32</f>
        <v>230.18864330893445</v>
      </c>
      <c r="W26" s="19">
        <f>+[4]Brazil!Y$32</f>
        <v>234.27047488360486</v>
      </c>
      <c r="X26" s="19">
        <f>+[4]Brazil!Z$32</f>
        <v>238.40319357295689</v>
      </c>
      <c r="Y26" s="19">
        <f>+[4]Brazil!AA$32</f>
        <v>264.11079424090047</v>
      </c>
      <c r="Z26" s="19">
        <f>+[4]Brazil!AB$32</f>
        <v>289.81839490884403</v>
      </c>
      <c r="AA26" s="19">
        <f>+[4]Brazil!AC$32</f>
        <v>315.52599557678764</v>
      </c>
      <c r="AB26" s="19">
        <f>+[4]Brazil!AD$32</f>
        <v>341.23359624473125</v>
      </c>
      <c r="AC26" s="19">
        <f>+[4]Brazil!AE$32</f>
        <v>393.64099459026016</v>
      </c>
      <c r="AD26" s="19">
        <f>+[4]Brazil!AF$32</f>
        <v>104.47249573849643</v>
      </c>
      <c r="AE26" s="19">
        <f>+[4]Brazil!AG$32</f>
        <v>136.56493250392325</v>
      </c>
      <c r="AF26" s="19">
        <f>+[4]Brazil!AH$32</f>
        <v>148.32649894150356</v>
      </c>
      <c r="AG26" s="19">
        <f>+[4]Brazil!AI$32</f>
        <v>161.22527300570647</v>
      </c>
      <c r="AH26" s="19">
        <f>+[4]Brazil!AJ$32</f>
        <v>175.26659078171073</v>
      </c>
      <c r="AI26" s="19">
        <f>+[4]Brazil!AK$32</f>
        <v>190.71701165492826</v>
      </c>
      <c r="AJ26" s="19">
        <f>+[4]Brazil!AL$32</f>
        <v>207.89266224724943</v>
      </c>
      <c r="AK26" s="19">
        <f>+[4]Brazil!AM$32</f>
        <v>226.81566594329922</v>
      </c>
      <c r="AL26" s="19">
        <f>+[4]Brazil!AN$32</f>
        <v>247.89540552653338</v>
      </c>
      <c r="AM26" s="19">
        <f>+[4]Brazil!AO$32</f>
        <v>271.50873008850033</v>
      </c>
      <c r="AN26" s="19">
        <f>+[4]Brazil!AP$32</f>
        <v>298.12991526586171</v>
      </c>
      <c r="AO26" s="19">
        <f>+[4]Brazil!AQ$32</f>
        <v>328.36081545800829</v>
      </c>
      <c r="AP26" s="19">
        <f>+[4]Brazil!AR$32</f>
        <v>406.50056402310565</v>
      </c>
      <c r="AQ26" s="19">
        <f>+[4]Brazil!AS$32</f>
        <v>499.22442579716255</v>
      </c>
      <c r="AR26" s="19">
        <f>+[4]Brazil!AT$32</f>
        <v>633.96777375458316</v>
      </c>
      <c r="AS26" s="19">
        <f>+[4]Brazil!AU$32</f>
        <v>769.58794716964587</v>
      </c>
      <c r="AT26" s="19">
        <f>+[4]Brazil!AV$32</f>
        <v>906.2392880706999</v>
      </c>
      <c r="AU26" s="19">
        <f>+[4]Brazil!AW$32</f>
        <v>1044.1033985717322</v>
      </c>
      <c r="AV26" s="19">
        <f>+[4]Brazil!AX$32</f>
        <v>1183.6001580555062</v>
      </c>
      <c r="AW26" s="19">
        <f>+[4]Brazil!AY$32</f>
        <v>1316.7171065497246</v>
      </c>
      <c r="AX26" s="19">
        <f>+[4]Brazil!AZ$32</f>
        <v>1635.6124884657297</v>
      </c>
      <c r="AY26" s="19">
        <f>+[4]Brazil!BA$32</f>
        <v>1981.8190562887464</v>
      </c>
      <c r="AZ26" s="19">
        <f>+[4]Brazil!BB$32</f>
        <v>2498.1603878928158</v>
      </c>
      <c r="BA26" s="19">
        <f>+[4]Brazil!BC$32</f>
        <v>6667.755000000001</v>
      </c>
      <c r="BB26" s="19">
        <f>+[4]Brazil!BD$32</f>
        <v>12489.030699999999</v>
      </c>
      <c r="BC26" s="19">
        <f>+[4]Brazil!BE$32</f>
        <v>18261.102400000003</v>
      </c>
      <c r="BD26" s="19">
        <f>+[4]Brazil!BF$32</f>
        <v>19408.105</v>
      </c>
      <c r="BE26" s="19">
        <f>+[2]faostat2014_crops!B29</f>
        <v>28396</v>
      </c>
      <c r="BF26" s="19">
        <f>+[2]faostat2014_crops!C29</f>
        <v>41259</v>
      </c>
      <c r="BG26" s="19">
        <f>+[2]faostat2014_crops!D29</f>
        <v>52864</v>
      </c>
      <c r="BH26" s="19">
        <f>+[2]faostat2014_crops!E29</f>
        <v>57408</v>
      </c>
      <c r="BI26" s="19">
        <f>+[2]faostat2014_crops!F29</f>
        <v>65200</v>
      </c>
      <c r="BJ26" s="19">
        <f>+[2]faostat2014_crops!G29</f>
        <v>66465</v>
      </c>
      <c r="BK26" s="19">
        <f>+[2]faostat2014_crops!H29</f>
        <v>66600</v>
      </c>
      <c r="BL26" s="19">
        <f>+[2]faostat2014_crops!I29</f>
        <v>67300</v>
      </c>
      <c r="BM26" s="19">
        <f>+[2]faostat2014_crops!J29</f>
        <v>68000</v>
      </c>
      <c r="BN26" s="19">
        <f>+[2]faostat2014_crops!K29</f>
        <v>68500</v>
      </c>
      <c r="BO26" s="19">
        <f>+[2]faostat2014_crops!L29</f>
        <v>68500</v>
      </c>
      <c r="BP26" s="19">
        <f>+[2]faostat2014_crops!M29</f>
        <v>68500</v>
      </c>
      <c r="BQ26" s="19">
        <f>+[2]faostat2014_crops!N29</f>
        <v>68700</v>
      </c>
      <c r="BR26" s="19">
        <f>+[2]faostat2014_crops!O29</f>
        <v>68500</v>
      </c>
      <c r="BS26" s="19">
        <f>+[2]faostat2014_crops!P29</f>
        <v>77463</v>
      </c>
      <c r="BT26" s="19">
        <f>+[2]faostat2014_crops!Q29</f>
        <v>79373</v>
      </c>
      <c r="BU26" s="19">
        <f>+[2]faostat2014_crops!R29</f>
        <v>79605</v>
      </c>
      <c r="BV26" s="19">
        <f>+[2]faostat2014_crops!S29</f>
        <v>84533.100000000559</v>
      </c>
      <c r="BW26" s="19">
        <f>+[2]faostat2014_crops!T29</f>
        <v>88157.280000001192</v>
      </c>
      <c r="BX26" s="19">
        <f>+[2]faostat2014_crops!U29</f>
        <v>89790.874000000767</v>
      </c>
      <c r="BY26" s="112">
        <f t="shared" si="3"/>
        <v>92445.740000001155</v>
      </c>
      <c r="BZ26" s="112">
        <f t="shared" si="4"/>
        <v>95605.382533335127</v>
      </c>
      <c r="CA26" s="112">
        <f t="shared" si="5"/>
        <v>98893.572088890709</v>
      </c>
      <c r="CB26" s="112">
        <f t="shared" si="6"/>
        <v>101251.14484148379</v>
      </c>
      <c r="CC26" s="112">
        <f t="shared" si="7"/>
        <v>103951.0383446943</v>
      </c>
      <c r="CD26" s="31"/>
      <c r="CE26" s="15">
        <f t="shared" si="8"/>
        <v>23941</v>
      </c>
      <c r="CG26" s="87">
        <v>0</v>
      </c>
      <c r="CH26" s="87">
        <v>0</v>
      </c>
      <c r="CI26" s="87">
        <f t="shared" si="55"/>
        <v>0</v>
      </c>
      <c r="CJ26" s="87">
        <f t="shared" si="55"/>
        <v>0</v>
      </c>
      <c r="CK26" s="87">
        <f t="shared" si="55"/>
        <v>5.5432040028490059E-2</v>
      </c>
      <c r="CL26" s="87">
        <f t="shared" si="55"/>
        <v>0.16629612008547018</v>
      </c>
      <c r="CM26" s="87">
        <f t="shared" si="55"/>
        <v>0.49888836025641059</v>
      </c>
      <c r="CN26" s="66">
        <f t="shared" ref="CN26:CW30" si="61">IF(($FL26=0),0,$FN26*(CN$3-$FL26)^$FM26)</f>
        <v>1.4966650807692317</v>
      </c>
      <c r="CO26" s="66">
        <f t="shared" si="61"/>
        <v>1.3905169219957165</v>
      </c>
      <c r="CP26" s="66">
        <f t="shared" si="61"/>
        <v>1.2650851423017446</v>
      </c>
      <c r="CQ26" s="66">
        <f t="shared" si="61"/>
        <v>1.1081408253879541</v>
      </c>
      <c r="CR26" s="66">
        <f t="shared" si="61"/>
        <v>1.0898173644195703</v>
      </c>
      <c r="CS26" s="66">
        <f t="shared" si="61"/>
        <v>1.0708561132275292</v>
      </c>
      <c r="CT26" s="66">
        <f t="shared" si="61"/>
        <v>1.0511984953736226</v>
      </c>
      <c r="CU26" s="66">
        <f t="shared" si="61"/>
        <v>1.0307768212636172</v>
      </c>
      <c r="CV26" s="66">
        <f t="shared" si="61"/>
        <v>1.0095122170105204</v>
      </c>
      <c r="CW26" s="66">
        <f t="shared" si="61"/>
        <v>0.98731191432400189</v>
      </c>
      <c r="CX26" s="66">
        <f t="shared" ref="CX26:DG30" si="62">IF(($FL26=0),0,$FN26*(CX$3-$FL26)^$FM26)</f>
        <v>0.96406564496396185</v>
      </c>
      <c r="CY26" s="66">
        <f t="shared" si="62"/>
        <v>0.93964075288153814</v>
      </c>
      <c r="CZ26" s="66">
        <f t="shared" si="62"/>
        <v>0.9138754241311533</v>
      </c>
      <c r="DA26" s="66">
        <f t="shared" si="62"/>
        <v>0.88656907440923927</v>
      </c>
      <c r="DB26" s="66">
        <f t="shared" si="62"/>
        <v>0.85746830018239573</v>
      </c>
      <c r="DC26" s="66">
        <f t="shared" si="62"/>
        <v>0.8262456305960072</v>
      </c>
      <c r="DD26" s="66">
        <f t="shared" si="62"/>
        <v>0.79246603945641036</v>
      </c>
      <c r="DE26" s="66">
        <f t="shared" si="62"/>
        <v>0.75553142874758816</v>
      </c>
      <c r="DF26" s="66">
        <f t="shared" si="62"/>
        <v>0.7145825409328469</v>
      </c>
      <c r="DG26" s="66">
        <f t="shared" si="62"/>
        <v>0.66831066693641716</v>
      </c>
      <c r="DH26" s="66">
        <f t="shared" ref="DH26:DQ30" si="63">IF(($FL26=0),0,$FN26*(DH$3-$FL26)^$FM26)</f>
        <v>0.61455288270944441</v>
      </c>
      <c r="DI26" s="66">
        <f t="shared" si="63"/>
        <v>0.6086363710983369</v>
      </c>
      <c r="DJ26" s="66">
        <f t="shared" si="63"/>
        <v>0.6026025392655282</v>
      </c>
      <c r="DK26" s="66">
        <f t="shared" si="63"/>
        <v>0.59644539235137983</v>
      </c>
      <c r="DL26" s="66">
        <f t="shared" si="63"/>
        <v>0.59015842981505562</v>
      </c>
      <c r="DM26" s="66">
        <f t="shared" si="63"/>
        <v>0.58373458486022267</v>
      </c>
      <c r="DN26" s="66">
        <f t="shared" si="63"/>
        <v>0.57716615431268681</v>
      </c>
      <c r="DO26" s="66">
        <f t="shared" si="63"/>
        <v>0.57044471705829669</v>
      </c>
      <c r="DP26" s="66">
        <f t="shared" si="63"/>
        <v>0.5635610386924933</v>
      </c>
      <c r="DQ26" s="66">
        <f t="shared" si="63"/>
        <v>0.55650495944419176</v>
      </c>
      <c r="DR26" s="66">
        <f t="shared" ref="DR26:EC30" si="64">IF(($FL26=0),0,$FN26*(DR$3-$FL26)^$FM26)</f>
        <v>0.54926526167164602</v>
      </c>
      <c r="DS26" s="66">
        <f t="shared" si="64"/>
        <v>0.54182951222439701</v>
      </c>
      <c r="DT26" s="66">
        <f t="shared" si="64"/>
        <v>0.53418387363571695</v>
      </c>
      <c r="DU26" s="66">
        <f t="shared" si="64"/>
        <v>0.52631287632897916</v>
      </c>
      <c r="DV26" s="66">
        <f t="shared" si="64"/>
        <v>0.51819914160789848</v>
      </c>
      <c r="DW26" s="66">
        <f t="shared" si="64"/>
        <v>0.50982304188826888</v>
      </c>
      <c r="DX26" s="66">
        <f t="shared" si="64"/>
        <v>0.50116228001983498</v>
      </c>
      <c r="DY26" s="66">
        <f t="shared" si="64"/>
        <v>0.49219136303637628</v>
      </c>
      <c r="DZ26" s="66">
        <f t="shared" si="64"/>
        <v>0.48288093632232382</v>
      </c>
      <c r="EA26" s="66">
        <f t="shared" si="64"/>
        <v>0.47319693051057182</v>
      </c>
      <c r="EB26" s="66">
        <f t="shared" si="64"/>
        <v>0.46309945302199451</v>
      </c>
      <c r="EC26" s="66">
        <f t="shared" si="64"/>
        <v>0.45254132501842986</v>
      </c>
      <c r="ED26" s="71">
        <f>+[3]Brazil!$B$40</f>
        <v>0.21480840617115657</v>
      </c>
      <c r="EE26" s="75">
        <f>+(ED26+EF26)/2</f>
        <v>0.33260527550366864</v>
      </c>
      <c r="EF26" s="71">
        <f>+[3]Brazil!$C$40</f>
        <v>0.45040214483618074</v>
      </c>
      <c r="EG26" s="71">
        <f>+[3]Brazil!$D$40</f>
        <v>0.35377775431000336</v>
      </c>
      <c r="EH26" s="20">
        <f>+BE26/'[1]total numbers'!BN26</f>
        <v>0.39035567442307723</v>
      </c>
      <c r="EI26" s="20">
        <f>+BF26/'[1]total numbers'!BX26</f>
        <v>0.42981992931634755</v>
      </c>
      <c r="EJ26" s="20">
        <f>+BG26/'[1]total numbers'!CH26</f>
        <v>0.43467118030500801</v>
      </c>
      <c r="EK26" s="20">
        <f>+BH26/'[1]total numbers'!CR26</f>
        <v>0.38381904023377345</v>
      </c>
      <c r="EL26" s="20">
        <f>+BI26/'[1]total numbers'!DB26</f>
        <v>0.3743373446737569</v>
      </c>
      <c r="EM26" s="20">
        <f>+BJ26/'[1]total numbers'!DC26</f>
        <v>0.37623301433747514</v>
      </c>
      <c r="EN26" s="20">
        <f>+BK26/'[1]total numbers'!DD26</f>
        <v>0.37181079292369701</v>
      </c>
      <c r="EO26" s="20">
        <f>+BL26/'[1]total numbers'!DE26</f>
        <v>0.37072259457870155</v>
      </c>
      <c r="EP26" s="20">
        <f>+BM26/'[1]total numbers'!DF26</f>
        <v>0.36983953380551976</v>
      </c>
      <c r="EQ26" s="20">
        <f>+BN26/'[1]total numbers'!DG26</f>
        <v>0.36813185401724347</v>
      </c>
      <c r="ER26" s="20">
        <f>+BO26/'[1]total numbers'!DH26</f>
        <v>0.36405489486501208</v>
      </c>
      <c r="ES26" s="20">
        <f>+BP26/'[1]total numbers'!DI26</f>
        <v>0.36029876815429118</v>
      </c>
      <c r="ET26" s="20">
        <f>+BQ26/'[1]total numbers'!DJ26</f>
        <v>0.35786560390062883</v>
      </c>
      <c r="EU26" s="20">
        <f>+BR26/'[1]total numbers'!DK26</f>
        <v>0.35357796537632424</v>
      </c>
      <c r="EV26" s="20">
        <f>+BS26/'[1]total numbers'!DL26</f>
        <v>0.39638578934302043</v>
      </c>
      <c r="EW26" s="20">
        <f>+BT26/'[1]total numbers'!DM26</f>
        <v>0.4028242919394871</v>
      </c>
      <c r="EX26" s="113">
        <f>+BU26/'[1]total numbers'!DN26</f>
        <v>0.40086029690582381</v>
      </c>
      <c r="EY26" s="113">
        <f>+BV26/'[1]total numbers'!DO26</f>
        <v>0.42252925332962038</v>
      </c>
      <c r="EZ26" s="113">
        <f>+BW26/'[1]total numbers'!DP26</f>
        <v>0.43752961766385184</v>
      </c>
      <c r="FA26" s="113">
        <f>+BX26/'[1]total numbers'!DQ26</f>
        <v>0.44261278661240805</v>
      </c>
      <c r="FB26" s="113">
        <f>+BY26/'[1]total numbers'!DR26</f>
        <v>0.45272208846322598</v>
      </c>
      <c r="FC26" s="113">
        <f>+BZ26/'[1]total numbers'!DS26</f>
        <v>0.46525333127855645</v>
      </c>
      <c r="FD26" s="113">
        <f>+CA26/'[1]total numbers'!DT26</f>
        <v>0.47835969795716687</v>
      </c>
      <c r="FE26" s="113">
        <f>+CB26/'[1]total numbers'!DU26</f>
        <v>0.48696391346018447</v>
      </c>
      <c r="FF26" s="113">
        <f>+CC26/'[1]total numbers'!DV26</f>
        <v>0.49725175762243717</v>
      </c>
      <c r="FH26" s="55">
        <f t="shared" si="16"/>
        <v>-10000</v>
      </c>
      <c r="FI26" s="55">
        <f t="shared" si="17"/>
        <v>1960</v>
      </c>
      <c r="FJ26" s="72">
        <v>2</v>
      </c>
      <c r="FK26" s="62">
        <f t="shared" si="18"/>
        <v>0.39035567442307723</v>
      </c>
      <c r="FL26" s="55">
        <f t="shared" si="19"/>
        <v>2049.5908805790909</v>
      </c>
      <c r="FM26" s="68">
        <f t="shared" si="24"/>
        <v>0.33333333333333331</v>
      </c>
      <c r="FN26" s="62">
        <f t="shared" si="20"/>
        <v>-8.7238039102464429E-2</v>
      </c>
      <c r="FP26" s="6">
        <v>8</v>
      </c>
      <c r="FQ26" s="6" t="s">
        <v>35</v>
      </c>
      <c r="GF26" s="21">
        <f t="shared" si="21"/>
        <v>2.8387977887748685</v>
      </c>
    </row>
    <row r="27" spans="1:188" x14ac:dyDescent="0.2">
      <c r="A27" s="8">
        <v>4</v>
      </c>
      <c r="B27" s="14">
        <v>84</v>
      </c>
      <c r="C27" s="106" t="s">
        <v>72</v>
      </c>
      <c r="D27" s="11">
        <v>0</v>
      </c>
      <c r="E27" s="11">
        <v>0</v>
      </c>
      <c r="F27" s="21">
        <v>0</v>
      </c>
      <c r="G27" s="21">
        <f>IF(H27&lt;1,0,'[1]total numbers'!G27*CJ27)</f>
        <v>0</v>
      </c>
      <c r="H27" s="21">
        <f>IF(I27&lt;1,0,'[1]total numbers'!H27*CK27)</f>
        <v>0</v>
      </c>
      <c r="I27" s="11">
        <f>IF(J27&lt;1,0,'[1]total numbers'!I27*CL27)</f>
        <v>0</v>
      </c>
      <c r="J27" s="11">
        <f>IF(K27&lt;1,0,'[1]total numbers'!J27*CM27)</f>
        <v>0.38221580340754241</v>
      </c>
      <c r="K27" s="11">
        <f>IF(L27&lt;1,0,'[1]total numbers'!K27*CN27)</f>
        <v>1.4333092627782844</v>
      </c>
      <c r="L27" s="11">
        <f>IF(M27&lt;1,0,'[1]total numbers'!L27*CO27)</f>
        <v>1.6659250479278163</v>
      </c>
      <c r="M27" s="11">
        <f>IF(N27&lt;1,0,'[1]total numbers'!M27*CP27)</f>
        <v>1.8971122335866994</v>
      </c>
      <c r="N27" s="11">
        <f>IF(O27&lt;1,0,'[1]total numbers'!N27*CQ27)</f>
        <v>2.0826935736969885</v>
      </c>
      <c r="O27" s="11">
        <f>+'[1]total numbers'!O27*CR27</f>
        <v>2.2353798134906864</v>
      </c>
      <c r="P27" s="131">
        <f>+'[1]total numbers'!P27*CS27</f>
        <v>2.3972590039385566</v>
      </c>
      <c r="Q27" s="11">
        <f>+'[1]total numbers'!Q27*CT27</f>
        <v>2.568485302538515</v>
      </c>
      <c r="R27" s="11">
        <f>+'[1]total numbers'!R27*CU27</f>
        <v>2.7491078992238682</v>
      </c>
      <c r="S27" s="11">
        <f>+'[1]total numbers'!S27*CV27</f>
        <v>2.9390351827665113</v>
      </c>
      <c r="T27" s="11">
        <f>+'[1]total numbers'!T27*CW27</f>
        <v>3.1379880793360075</v>
      </c>
      <c r="U27" s="11">
        <f>+'[1]total numbers'!U27*CX27</f>
        <v>3.3454387444346261</v>
      </c>
      <c r="V27" s="11">
        <f>+'[1]total numbers'!V27*CY27</f>
        <v>3.5605290882104113</v>
      </c>
      <c r="W27" s="11">
        <f>+'[1]total numbers'!W27*CZ27</f>
        <v>3.7819609488505117</v>
      </c>
      <c r="X27" s="11">
        <f>+'[1]total numbers'!X27*DA27</f>
        <v>4.007845414416888</v>
      </c>
      <c r="Y27" s="11">
        <f>+'[1]total numbers'!Y27*DB27</f>
        <v>4.2354915428056525</v>
      </c>
      <c r="Z27" s="11">
        <f>+'[1]total numbers'!Z27*DC27</f>
        <v>4.4611020012803806</v>
      </c>
      <c r="AA27" s="11">
        <f>+'[1]total numbers'!AA27*DD27</f>
        <v>4.6793196277544764</v>
      </c>
      <c r="AB27" s="11">
        <f>+'[1]total numbers'!AB27*DE27</f>
        <v>4.8825227090134433</v>
      </c>
      <c r="AC27" s="11">
        <f>+'[1]total numbers'!AC27*DF27</f>
        <v>5.0596689357993689</v>
      </c>
      <c r="AD27" s="11">
        <f>+'[1]total numbers'!AD27*DG27</f>
        <v>5.1942604672588288</v>
      </c>
      <c r="AE27" s="11">
        <f>+'[1]total numbers'!AE27*DH27</f>
        <v>5.2604047572112433</v>
      </c>
      <c r="AF27" s="11">
        <f>+'[1]total numbers'!AF27*DI27</f>
        <v>5.6437717823891207</v>
      </c>
      <c r="AG27" s="11">
        <f>+'[1]total numbers'!AG27*DJ27</f>
        <v>6.0537514495164064</v>
      </c>
      <c r="AH27" s="11">
        <f>+'[1]total numbers'!AH27*DK27</f>
        <v>6.4920150113174859</v>
      </c>
      <c r="AI27" s="11">
        <f>+'[1]total numbers'!AI27*DL27</f>
        <v>6.9603125490417384</v>
      </c>
      <c r="AJ27" s="11">
        <f>+'[1]total numbers'!AJ27*DM27</f>
        <v>7.4604721158406617</v>
      </c>
      <c r="AK27" s="11">
        <f>+'[1]total numbers'!AK27*DN27</f>
        <v>7.994397763543553</v>
      </c>
      <c r="AL27" s="11">
        <f>+'[1]total numbers'!AL27*DO27</f>
        <v>8.5640661868000958</v>
      </c>
      <c r="AM27" s="11">
        <f>+'[1]total numbers'!AM27*DP27</f>
        <v>9.1715216622950066</v>
      </c>
      <c r="AN27" s="11">
        <f>+'[1]total numbers'!AN27*DQ27</f>
        <v>9.818868891799708</v>
      </c>
      <c r="AO27" s="11">
        <f>+'[1]total numbers'!AO27*DR27</f>
        <v>10.508263272951419</v>
      </c>
      <c r="AP27" s="11">
        <f>+'[1]total numbers'!AP27*DS27</f>
        <v>11.24189801660804</v>
      </c>
      <c r="AQ27" s="11">
        <f>+'[1]total numbers'!AQ27*DT27</f>
        <v>11.481605137001523</v>
      </c>
      <c r="AR27" s="11">
        <f>+'[1]total numbers'!AR27*DU27</f>
        <v>11.72144063211786</v>
      </c>
      <c r="AS27" s="11">
        <f>+'[1]total numbers'!AS27*DV27</f>
        <v>11.960817638283663</v>
      </c>
      <c r="AT27" s="11">
        <f>+'[1]total numbers'!AT27*DW27</f>
        <v>12.199068518193446</v>
      </c>
      <c r="AU27" s="11">
        <f>+'[1]total numbers'!AU27*DX27</f>
        <v>12.435433369688869</v>
      </c>
      <c r="AV27" s="11">
        <f>+'[1]total numbers'!AV27*DY27</f>
        <v>13.79291348402843</v>
      </c>
      <c r="AW27" s="11">
        <f>+'[1]total numbers'!AW27*DZ27</f>
        <v>15.288945027377961</v>
      </c>
      <c r="AX27" s="11">
        <f>+'[1]total numbers'!AX27*EA27</f>
        <v>16.935577091494277</v>
      </c>
      <c r="AY27" s="11">
        <f>+'[1]total numbers'!AY27*EB27</f>
        <v>18.745381581388564</v>
      </c>
      <c r="AZ27" s="11">
        <f>+'[1]total numbers'!AZ27*EC27</f>
        <v>20.731308627158334</v>
      </c>
      <c r="BA27" s="11">
        <f>+'[1]total numbers'!BA27*ED27</f>
        <v>23.099006872508916</v>
      </c>
      <c r="BB27" s="11">
        <f>+'[1]total numbers'!BB27*EE27</f>
        <v>25.732479806935185</v>
      </c>
      <c r="BC27" s="11">
        <f>+'[1]total numbers'!BC27*EF27</f>
        <v>28.6596583890475</v>
      </c>
      <c r="BD27" s="11">
        <f>+'[1]total numbers'!BD27*EG27</f>
        <v>31.910414675673387</v>
      </c>
      <c r="BE27" s="19">
        <f>+[2]faostat2014_crops!B22</f>
        <v>42</v>
      </c>
      <c r="BF27" s="19">
        <f>+[2]faostat2014_crops!C22</f>
        <v>45</v>
      </c>
      <c r="BG27" s="19">
        <f>+[2]faostat2014_crops!D22</f>
        <v>52</v>
      </c>
      <c r="BH27" s="19">
        <f>+[2]faostat2014_crops!E22</f>
        <v>77</v>
      </c>
      <c r="BI27" s="19">
        <f>+[2]faostat2014_crops!F22</f>
        <v>99</v>
      </c>
      <c r="BJ27" s="19">
        <f>+[2]faostat2014_crops!G22</f>
        <v>99</v>
      </c>
      <c r="BK27" s="19">
        <f>+[2]faostat2014_crops!H22</f>
        <v>102</v>
      </c>
      <c r="BL27" s="19">
        <f>+[2]faostat2014_crops!I22</f>
        <v>102</v>
      </c>
      <c r="BM27" s="19">
        <f>+[2]faostat2014_crops!J22</f>
        <v>102</v>
      </c>
      <c r="BN27" s="19">
        <f>+[2]faostat2014_crops!K22</f>
        <v>102</v>
      </c>
      <c r="BO27" s="19">
        <f>+[2]faostat2014_crops!L22</f>
        <v>102</v>
      </c>
      <c r="BP27" s="19">
        <f>+[2]faostat2014_crops!M22</f>
        <v>102</v>
      </c>
      <c r="BQ27" s="19">
        <f>+[2]faostat2014_crops!N22</f>
        <v>102</v>
      </c>
      <c r="BR27" s="19">
        <f>+[2]faostat2014_crops!O22</f>
        <v>102</v>
      </c>
      <c r="BS27" s="19">
        <f>+[2]faostat2014_crops!P22</f>
        <v>107</v>
      </c>
      <c r="BT27" s="19">
        <f>+[2]faostat2014_crops!Q22</f>
        <v>107</v>
      </c>
      <c r="BU27" s="19">
        <f>+[2]faostat2014_crops!R22</f>
        <v>110</v>
      </c>
      <c r="BV27" s="19">
        <f>+[2]faostat2014_crops!S22</f>
        <v>111.90000000000055</v>
      </c>
      <c r="BW27" s="19">
        <f>+[2]faostat2014_crops!T22</f>
        <v>114.42000000000007</v>
      </c>
      <c r="BX27" s="19">
        <f>+[2]faostat2014_crops!U22</f>
        <v>115.98600000000079</v>
      </c>
      <c r="BY27" s="112">
        <f t="shared" si="3"/>
        <v>117.96000000000095</v>
      </c>
      <c r="BZ27" s="112">
        <f t="shared" si="4"/>
        <v>120.40546666666796</v>
      </c>
      <c r="CA27" s="112">
        <f t="shared" si="5"/>
        <v>122.28924444444647</v>
      </c>
      <c r="CB27" s="112">
        <f t="shared" si="6"/>
        <v>124.34778074074302</v>
      </c>
      <c r="CC27" s="112">
        <f t="shared" si="7"/>
        <v>126.33415901234866</v>
      </c>
      <c r="CD27" s="31"/>
      <c r="CE27" s="15">
        <f t="shared" si="8"/>
        <v>54</v>
      </c>
      <c r="CG27" s="87">
        <v>0</v>
      </c>
      <c r="CH27" s="87">
        <v>0</v>
      </c>
      <c r="CI27" s="87">
        <f t="shared" si="55"/>
        <v>0</v>
      </c>
      <c r="CJ27" s="87">
        <f t="shared" si="55"/>
        <v>0</v>
      </c>
      <c r="CK27" s="87">
        <f t="shared" si="55"/>
        <v>5.5538841730389157E-2</v>
      </c>
      <c r="CL27" s="87">
        <f t="shared" si="55"/>
        <v>0.16661652519116749</v>
      </c>
      <c r="CM27" s="87">
        <f t="shared" si="55"/>
        <v>0.49984957557350251</v>
      </c>
      <c r="CN27" s="66">
        <f t="shared" si="61"/>
        <v>1.4995487267205077</v>
      </c>
      <c r="CO27" s="66">
        <f t="shared" si="61"/>
        <v>1.3943317603848564</v>
      </c>
      <c r="CP27" s="66">
        <f t="shared" si="61"/>
        <v>1.270263073885521</v>
      </c>
      <c r="CQ27" s="66">
        <f t="shared" si="61"/>
        <v>1.1156192845308763</v>
      </c>
      <c r="CR27" s="66">
        <f t="shared" si="61"/>
        <v>1.0976235077034902</v>
      </c>
      <c r="CS27" s="66">
        <f t="shared" si="61"/>
        <v>1.0790174608458301</v>
      </c>
      <c r="CT27" s="66">
        <f t="shared" si="61"/>
        <v>1.0597466152290285</v>
      </c>
      <c r="CU27" s="66">
        <f t="shared" si="61"/>
        <v>1.0397482019995623</v>
      </c>
      <c r="CV27" s="66">
        <f t="shared" si="61"/>
        <v>1.0189493964367602</v>
      </c>
      <c r="CW27" s="66">
        <f t="shared" si="61"/>
        <v>0.99726496018016275</v>
      </c>
      <c r="CX27" s="66">
        <f t="shared" si="62"/>
        <v>0.97459413141336082</v>
      </c>
      <c r="CY27" s="66">
        <f t="shared" si="62"/>
        <v>0.9508164501731533</v>
      </c>
      <c r="CZ27" s="66">
        <f t="shared" si="62"/>
        <v>0.92578604061613834</v>
      </c>
      <c r="DA27" s="66">
        <f t="shared" si="62"/>
        <v>0.8993235975057966</v>
      </c>
      <c r="DB27" s="66">
        <f t="shared" si="62"/>
        <v>0.87120485102324063</v>
      </c>
      <c r="DC27" s="66">
        <f t="shared" si="62"/>
        <v>0.84114343275560388</v>
      </c>
      <c r="DD27" s="66">
        <f t="shared" si="62"/>
        <v>0.80876445455114931</v>
      </c>
      <c r="DE27" s="66">
        <f t="shared" si="62"/>
        <v>0.77356187129285103</v>
      </c>
      <c r="DF27" s="66">
        <f t="shared" si="62"/>
        <v>0.73482567716500724</v>
      </c>
      <c r="DG27" s="66">
        <f t="shared" si="62"/>
        <v>0.6915082809800579</v>
      </c>
      <c r="DH27" s="66">
        <f t="shared" si="63"/>
        <v>0.64195452224500549</v>
      </c>
      <c r="DI27" s="66">
        <f t="shared" si="63"/>
        <v>0.63656161084247276</v>
      </c>
      <c r="DJ27" s="66">
        <f t="shared" si="63"/>
        <v>0.63107574073418882</v>
      </c>
      <c r="DK27" s="66">
        <f t="shared" si="63"/>
        <v>0.62549279940409352</v>
      </c>
      <c r="DL27" s="66">
        <f t="shared" si="63"/>
        <v>0.6198083752717124</v>
      </c>
      <c r="DM27" s="66">
        <f t="shared" si="63"/>
        <v>0.61401772694745493</v>
      </c>
      <c r="DN27" s="66">
        <f t="shared" si="63"/>
        <v>0.60811574834885673</v>
      </c>
      <c r="DO27" s="66">
        <f t="shared" si="63"/>
        <v>0.60209692898095857</v>
      </c>
      <c r="DP27" s="66">
        <f t="shared" si="63"/>
        <v>0.59595530854177836</v>
      </c>
      <c r="DQ27" s="66">
        <f t="shared" si="63"/>
        <v>0.58968442483712469</v>
      </c>
      <c r="DR27" s="66">
        <f t="shared" si="64"/>
        <v>0.58327725376811279</v>
      </c>
      <c r="DS27" s="66">
        <f t="shared" si="64"/>
        <v>0.5767261398767316</v>
      </c>
      <c r="DT27" s="66">
        <f t="shared" si="64"/>
        <v>0.57002271558241591</v>
      </c>
      <c r="DU27" s="66">
        <f t="shared" si="64"/>
        <v>0.56315780679246374</v>
      </c>
      <c r="DV27" s="66">
        <f t="shared" si="64"/>
        <v>0.5561213219895379</v>
      </c>
      <c r="DW27" s="66">
        <f t="shared" si="64"/>
        <v>0.54890212114663262</v>
      </c>
      <c r="DX27" s="66">
        <f t="shared" si="64"/>
        <v>0.54148785983284553</v>
      </c>
      <c r="DY27" s="66">
        <f t="shared" si="64"/>
        <v>0.53386480256622193</v>
      </c>
      <c r="DZ27" s="66">
        <f t="shared" si="64"/>
        <v>0.52601759772032042</v>
      </c>
      <c r="EA27" s="66">
        <f t="shared" si="64"/>
        <v>0.51792900392176844</v>
      </c>
      <c r="EB27" s="66">
        <f t="shared" si="64"/>
        <v>0.50957955462662241</v>
      </c>
      <c r="EC27" s="66">
        <f t="shared" si="64"/>
        <v>0.50094714304541788</v>
      </c>
      <c r="ED27" s="66">
        <f t="shared" ref="ED27:EG30" si="65">IF(($FL27=0),0,$FN27*(ED$3-$FL27)^$FM27)</f>
        <v>0.49200650321037498</v>
      </c>
      <c r="EE27" s="66">
        <f t="shared" si="65"/>
        <v>0.48272855382979052</v>
      </c>
      <c r="EF27" s="66">
        <f t="shared" si="65"/>
        <v>0.47307955820947023</v>
      </c>
      <c r="EG27" s="66">
        <f t="shared" si="65"/>
        <v>0.46302003360041477</v>
      </c>
      <c r="EH27" s="20">
        <f>+BE27/'[1]total numbers'!BN27</f>
        <v>0.4525033129706843</v>
      </c>
      <c r="EI27" s="20">
        <f>+BF27/'[1]total numbers'!BX27</f>
        <v>0.36685281050014262</v>
      </c>
      <c r="EJ27" s="20">
        <f>+BG27/'[1]total numbers'!CH27</f>
        <v>0.36162341094328077</v>
      </c>
      <c r="EK27" s="20">
        <f>+BH27/'[1]total numbers'!CR27</f>
        <v>0.40564318150688539</v>
      </c>
      <c r="EL27" s="20">
        <f>+BI27/'[1]total numbers'!DB27</f>
        <v>0.39361312997980247</v>
      </c>
      <c r="EM27" s="20">
        <f>+BJ27/'[1]total numbers'!DC27</f>
        <v>0.38414229561883773</v>
      </c>
      <c r="EN27" s="20">
        <f>+BK27/'[1]total numbers'!DD27</f>
        <v>0.38652908252395912</v>
      </c>
      <c r="EO27" s="20">
        <f>+BL27/'[1]total numbers'!DE27</f>
        <v>0.37773720600379962</v>
      </c>
      <c r="EP27" s="20">
        <f>+BM27/'[1]total numbers'!DF27</f>
        <v>0.36934173887539062</v>
      </c>
      <c r="EQ27" s="20">
        <f>+BN27/'[1]total numbers'!DG27</f>
        <v>0.36132670664876565</v>
      </c>
      <c r="ER27" s="20">
        <f>+BO27/'[1]total numbers'!DH27</f>
        <v>0.35365583046710308</v>
      </c>
      <c r="ES27" s="20">
        <f>+BP27/'[1]total numbers'!DI27</f>
        <v>0.34631446711710184</v>
      </c>
      <c r="ET27" s="20">
        <f>+BQ27/'[1]total numbers'!DJ27</f>
        <v>0.33927169675762697</v>
      </c>
      <c r="EU27" s="20">
        <f>+BR27/'[1]total numbers'!DK27</f>
        <v>0.33248798805650992</v>
      </c>
      <c r="EV27" s="20">
        <f>+BS27/'[1]total numbers'!DL27</f>
        <v>0.3419316903568872</v>
      </c>
      <c r="EW27" s="20">
        <f>+BT27/'[1]total numbers'!DM27</f>
        <v>0.33531913293366639</v>
      </c>
      <c r="EX27" s="113">
        <f>+BU27/'[1]total numbers'!DN27</f>
        <v>0.33815979587445044</v>
      </c>
      <c r="EY27" s="113">
        <f>+BV27/'[1]total numbers'!DO27</f>
        <v>0.3375616525136142</v>
      </c>
      <c r="EZ27" s="113">
        <f>+BW27/'[1]total numbers'!DP27</f>
        <v>0.33882444913635618</v>
      </c>
      <c r="FA27" s="113">
        <f>+BX27/'[1]total numbers'!DQ27</f>
        <v>0.33726860871537717</v>
      </c>
      <c r="FB27" s="113">
        <f>+BY27/'[1]total numbers'!DR27</f>
        <v>0.33694289166469366</v>
      </c>
      <c r="FC27" s="113">
        <f>+BZ27/'[1]total numbers'!DS27</f>
        <v>0.33796792444533386</v>
      </c>
      <c r="FD27" s="113">
        <f>+CA27/'[1]total numbers'!DT27</f>
        <v>0.337430623196316</v>
      </c>
      <c r="FE27" s="113">
        <f>+CB27/'[1]total numbers'!DU27</f>
        <v>0.33743577002600494</v>
      </c>
      <c r="FF27" s="113">
        <f>+CC27/'[1]total numbers'!DV27</f>
        <v>0.3372967462530902</v>
      </c>
      <c r="FH27" s="55">
        <f t="shared" si="16"/>
        <v>-10000</v>
      </c>
      <c r="FI27" s="55">
        <f t="shared" si="17"/>
        <v>1960</v>
      </c>
      <c r="FJ27" s="69">
        <f>+FJ$4</f>
        <v>2</v>
      </c>
      <c r="FK27" s="62">
        <f t="shared" si="18"/>
        <v>0.4525033129706843</v>
      </c>
      <c r="FL27" s="55">
        <f t="shared" si="19"/>
        <v>2100.1411702718183</v>
      </c>
      <c r="FM27" s="68">
        <f t="shared" si="24"/>
        <v>0.33333333333333331</v>
      </c>
      <c r="FN27" s="62">
        <f t="shared" si="20"/>
        <v>-8.7116385880589245E-2</v>
      </c>
      <c r="FP27" s="6">
        <v>8</v>
      </c>
      <c r="FQ27" s="6" t="s">
        <v>35</v>
      </c>
      <c r="GF27" s="21">
        <f t="shared" si="21"/>
        <v>2.4654389317214842</v>
      </c>
    </row>
    <row r="28" spans="1:188" x14ac:dyDescent="0.2">
      <c r="A28" s="8">
        <v>18</v>
      </c>
      <c r="B28" s="14">
        <v>86</v>
      </c>
      <c r="C28" s="107" t="s">
        <v>73</v>
      </c>
      <c r="D28" s="11">
        <v>0</v>
      </c>
      <c r="E28" s="11">
        <v>0</v>
      </c>
      <c r="F28" s="21">
        <v>0</v>
      </c>
      <c r="G28" s="21">
        <f>IF(H28&lt;1,0,'[1]total numbers'!G28*CJ28)</f>
        <v>0</v>
      </c>
      <c r="H28" s="21">
        <f>IF(I28&lt;1,0,'[1]total numbers'!H28*CK28)</f>
        <v>0</v>
      </c>
      <c r="I28" s="11">
        <f>IF(J28&lt;1,0,'[1]total numbers'!I28*CL28)</f>
        <v>0</v>
      </c>
      <c r="J28" s="11">
        <f>IF(K28&lt;1,0,'[1]total numbers'!J28*CM28)</f>
        <v>0</v>
      </c>
      <c r="K28" s="11">
        <f>IF(L28&lt;1,0,'[1]total numbers'!K28*CN28)</f>
        <v>0</v>
      </c>
      <c r="L28" s="11">
        <f>IF(M28&lt;1,0,'[1]total numbers'!L28*CO28)</f>
        <v>0</v>
      </c>
      <c r="M28" s="11">
        <f>IF(N28&lt;1,0,'[1]total numbers'!M28*CP28)</f>
        <v>0</v>
      </c>
      <c r="N28" s="11">
        <f>IF(O28&lt;1,0,'[1]total numbers'!N28*CQ28)</f>
        <v>0</v>
      </c>
      <c r="O28" s="11">
        <f>+'[1]total numbers'!O28*CR28</f>
        <v>0</v>
      </c>
      <c r="P28" s="131">
        <f>+'[1]total numbers'!P28*CS28</f>
        <v>0</v>
      </c>
      <c r="Q28" s="11">
        <f>+'[1]total numbers'!Q28*CT28</f>
        <v>0</v>
      </c>
      <c r="R28" s="11">
        <f>+'[1]total numbers'!R28*CU28</f>
        <v>0</v>
      </c>
      <c r="S28" s="11">
        <f>+'[1]total numbers'!S28*CV28</f>
        <v>0</v>
      </c>
      <c r="T28" s="11">
        <f>+'[1]total numbers'!T28*CW28</f>
        <v>0</v>
      </c>
      <c r="U28" s="11">
        <f>+'[1]total numbers'!U28*CX28</f>
        <v>0</v>
      </c>
      <c r="V28" s="11">
        <f>+'[1]total numbers'!V28*CY28</f>
        <v>0</v>
      </c>
      <c r="W28" s="11">
        <f>+'[1]total numbers'!W28*CZ28</f>
        <v>0</v>
      </c>
      <c r="X28" s="11">
        <f>+'[1]total numbers'!X28*DA28</f>
        <v>0</v>
      </c>
      <c r="Y28" s="11">
        <f>+'[1]total numbers'!Y28*DB28</f>
        <v>0</v>
      </c>
      <c r="Z28" s="11">
        <f>+'[1]total numbers'!Z28*DC28</f>
        <v>0</v>
      </c>
      <c r="AA28" s="11">
        <f>+'[1]total numbers'!AA28*DD28</f>
        <v>0</v>
      </c>
      <c r="AB28" s="11">
        <f>+'[1]total numbers'!AB28*DE28</f>
        <v>0</v>
      </c>
      <c r="AC28" s="11">
        <f>+'[1]total numbers'!AC28*DF28</f>
        <v>0</v>
      </c>
      <c r="AD28" s="11">
        <f>+'[1]total numbers'!AD28*DG28</f>
        <v>0</v>
      </c>
      <c r="AE28" s="11">
        <f>+'[1]total numbers'!AE28*DH28</f>
        <v>0</v>
      </c>
      <c r="AF28" s="11">
        <f>+'[1]total numbers'!AF28*DI28</f>
        <v>0</v>
      </c>
      <c r="AG28" s="11">
        <f>+'[1]total numbers'!AG28*DJ28</f>
        <v>0</v>
      </c>
      <c r="AH28" s="11">
        <f>+'[1]total numbers'!AH28*DK28</f>
        <v>0</v>
      </c>
      <c r="AI28" s="11">
        <f>+'[1]total numbers'!AI28*DL28</f>
        <v>0</v>
      </c>
      <c r="AJ28" s="11">
        <f>+'[1]total numbers'!AJ28*DM28</f>
        <v>0</v>
      </c>
      <c r="AK28" s="11">
        <f>+'[1]total numbers'!AK28*DN28</f>
        <v>0</v>
      </c>
      <c r="AL28" s="11">
        <f>+'[1]total numbers'!AL28*DO28</f>
        <v>0</v>
      </c>
      <c r="AM28" s="11">
        <f>+'[1]total numbers'!AM28*DP28</f>
        <v>0</v>
      </c>
      <c r="AN28" s="11">
        <f>+'[1]total numbers'!AN28*DQ28</f>
        <v>0</v>
      </c>
      <c r="AO28" s="11">
        <f>+'[1]total numbers'!AO28*DR28</f>
        <v>0</v>
      </c>
      <c r="AP28" s="11">
        <f>+'[1]total numbers'!AP28*DS28</f>
        <v>0</v>
      </c>
      <c r="AQ28" s="11">
        <f>+'[1]total numbers'!AQ28*DT28</f>
        <v>0</v>
      </c>
      <c r="AR28" s="11">
        <f>+'[1]total numbers'!AR28*DU28</f>
        <v>0</v>
      </c>
      <c r="AS28" s="11">
        <f>+'[1]total numbers'!AS28*DV28</f>
        <v>0</v>
      </c>
      <c r="AT28" s="11">
        <f>+'[1]total numbers'!AT28*DW28</f>
        <v>0</v>
      </c>
      <c r="AU28" s="11">
        <f>+'[1]total numbers'!AU28*DX28</f>
        <v>0</v>
      </c>
      <c r="AV28" s="11">
        <f>+'[1]total numbers'!AV28*DY28</f>
        <v>0</v>
      </c>
      <c r="AW28" s="11">
        <f>+'[1]total numbers'!AW28*DZ28</f>
        <v>0</v>
      </c>
      <c r="AX28" s="11">
        <f>+'[1]total numbers'!AX28*EA28</f>
        <v>0</v>
      </c>
      <c r="AY28" s="11">
        <f>+'[1]total numbers'!AY28*EB28</f>
        <v>0</v>
      </c>
      <c r="AZ28" s="11">
        <f>+'[1]total numbers'!AZ28*EC28</f>
        <v>0</v>
      </c>
      <c r="BA28" s="11">
        <f>+'[1]total numbers'!BA28*ED28</f>
        <v>0</v>
      </c>
      <c r="BB28" s="11">
        <f>+'[1]total numbers'!BB28*EE28</f>
        <v>0</v>
      </c>
      <c r="BC28" s="11">
        <f>+'[1]total numbers'!BC28*EF28</f>
        <v>0</v>
      </c>
      <c r="BD28" s="11">
        <f>+'[1]total numbers'!BD28*EG28</f>
        <v>0</v>
      </c>
      <c r="BE28" s="19">
        <v>0</v>
      </c>
      <c r="BF28" s="19">
        <v>0</v>
      </c>
      <c r="BG28" s="19">
        <v>0</v>
      </c>
      <c r="BH28" s="19">
        <v>0</v>
      </c>
      <c r="BI28" s="19">
        <v>0</v>
      </c>
      <c r="BJ28" s="19">
        <v>0</v>
      </c>
      <c r="BK28" s="19">
        <v>0</v>
      </c>
      <c r="BL28" s="19">
        <v>0</v>
      </c>
      <c r="BM28" s="19">
        <v>0</v>
      </c>
      <c r="BN28" s="19">
        <v>0</v>
      </c>
      <c r="BO28" s="19">
        <v>0</v>
      </c>
      <c r="BP28" s="19">
        <v>0</v>
      </c>
      <c r="BQ28" s="19">
        <v>0</v>
      </c>
      <c r="BR28" s="19">
        <v>0</v>
      </c>
      <c r="BS28" s="19">
        <v>0</v>
      </c>
      <c r="BT28" s="19">
        <v>0</v>
      </c>
      <c r="BU28" s="19">
        <v>0</v>
      </c>
      <c r="BV28" s="19">
        <v>0</v>
      </c>
      <c r="BW28" s="19">
        <v>0</v>
      </c>
      <c r="BX28" s="19">
        <v>0</v>
      </c>
      <c r="BY28" s="112">
        <f t="shared" si="3"/>
        <v>0</v>
      </c>
      <c r="BZ28" s="112">
        <f t="shared" si="4"/>
        <v>0</v>
      </c>
      <c r="CA28" s="112">
        <f t="shared" si="5"/>
        <v>0</v>
      </c>
      <c r="CB28" s="112">
        <f t="shared" si="6"/>
        <v>0</v>
      </c>
      <c r="CC28" s="112">
        <f t="shared" si="7"/>
        <v>0</v>
      </c>
      <c r="CD28" s="31"/>
      <c r="CE28" s="15">
        <f t="shared" si="8"/>
        <v>0</v>
      </c>
      <c r="CG28" s="87">
        <v>0</v>
      </c>
      <c r="CH28" s="87">
        <v>0</v>
      </c>
      <c r="CI28" s="87">
        <f t="shared" ref="CI28:CM28" si="66">IF(+CJ28&lt;0.1,0,CJ28-CJ28/$CK$1)</f>
        <v>0</v>
      </c>
      <c r="CJ28" s="87">
        <f t="shared" si="66"/>
        <v>0</v>
      </c>
      <c r="CK28" s="87">
        <f t="shared" si="66"/>
        <v>0</v>
      </c>
      <c r="CL28" s="87">
        <f t="shared" si="66"/>
        <v>0</v>
      </c>
      <c r="CM28" s="87">
        <f t="shared" si="66"/>
        <v>0</v>
      </c>
      <c r="CN28" s="66">
        <f t="shared" si="61"/>
        <v>0</v>
      </c>
      <c r="CO28" s="66">
        <f t="shared" si="61"/>
        <v>0</v>
      </c>
      <c r="CP28" s="66">
        <f t="shared" si="61"/>
        <v>0</v>
      </c>
      <c r="CQ28" s="66">
        <f t="shared" si="61"/>
        <v>0</v>
      </c>
      <c r="CR28" s="66">
        <f t="shared" si="61"/>
        <v>0</v>
      </c>
      <c r="CS28" s="66">
        <f t="shared" si="61"/>
        <v>0</v>
      </c>
      <c r="CT28" s="66">
        <f t="shared" si="61"/>
        <v>0</v>
      </c>
      <c r="CU28" s="66">
        <f t="shared" si="61"/>
        <v>0</v>
      </c>
      <c r="CV28" s="66">
        <f t="shared" si="61"/>
        <v>0</v>
      </c>
      <c r="CW28" s="66">
        <f t="shared" si="61"/>
        <v>0</v>
      </c>
      <c r="CX28" s="66">
        <f t="shared" si="62"/>
        <v>0</v>
      </c>
      <c r="CY28" s="66">
        <f t="shared" si="62"/>
        <v>0</v>
      </c>
      <c r="CZ28" s="66">
        <f t="shared" si="62"/>
        <v>0</v>
      </c>
      <c r="DA28" s="66">
        <f t="shared" si="62"/>
        <v>0</v>
      </c>
      <c r="DB28" s="66">
        <f t="shared" si="62"/>
        <v>0</v>
      </c>
      <c r="DC28" s="66">
        <f t="shared" si="62"/>
        <v>0</v>
      </c>
      <c r="DD28" s="66">
        <f t="shared" si="62"/>
        <v>0</v>
      </c>
      <c r="DE28" s="66">
        <f t="shared" si="62"/>
        <v>0</v>
      </c>
      <c r="DF28" s="66">
        <f t="shared" si="62"/>
        <v>0</v>
      </c>
      <c r="DG28" s="66">
        <f t="shared" si="62"/>
        <v>0</v>
      </c>
      <c r="DH28" s="66">
        <f t="shared" si="63"/>
        <v>0</v>
      </c>
      <c r="DI28" s="66">
        <f t="shared" si="63"/>
        <v>0</v>
      </c>
      <c r="DJ28" s="66">
        <f t="shared" si="63"/>
        <v>0</v>
      </c>
      <c r="DK28" s="66">
        <f t="shared" si="63"/>
        <v>0</v>
      </c>
      <c r="DL28" s="66">
        <f t="shared" si="63"/>
        <v>0</v>
      </c>
      <c r="DM28" s="66">
        <f t="shared" si="63"/>
        <v>0</v>
      </c>
      <c r="DN28" s="66">
        <f t="shared" si="63"/>
        <v>0</v>
      </c>
      <c r="DO28" s="66">
        <f t="shared" si="63"/>
        <v>0</v>
      </c>
      <c r="DP28" s="66">
        <f t="shared" si="63"/>
        <v>0</v>
      </c>
      <c r="DQ28" s="66">
        <f t="shared" si="63"/>
        <v>0</v>
      </c>
      <c r="DR28" s="66">
        <f t="shared" si="64"/>
        <v>0</v>
      </c>
      <c r="DS28" s="66">
        <f t="shared" si="64"/>
        <v>0</v>
      </c>
      <c r="DT28" s="66">
        <f t="shared" si="64"/>
        <v>0</v>
      </c>
      <c r="DU28" s="66">
        <f t="shared" si="64"/>
        <v>0</v>
      </c>
      <c r="DV28" s="66">
        <f t="shared" si="64"/>
        <v>0</v>
      </c>
      <c r="DW28" s="66">
        <f t="shared" si="64"/>
        <v>0</v>
      </c>
      <c r="DX28" s="66">
        <f t="shared" si="64"/>
        <v>0</v>
      </c>
      <c r="DY28" s="66">
        <f t="shared" si="64"/>
        <v>0</v>
      </c>
      <c r="DZ28" s="66">
        <f t="shared" si="64"/>
        <v>0</v>
      </c>
      <c r="EA28" s="66">
        <f t="shared" si="64"/>
        <v>0</v>
      </c>
      <c r="EB28" s="66">
        <f t="shared" si="64"/>
        <v>0</v>
      </c>
      <c r="EC28" s="66">
        <f t="shared" si="64"/>
        <v>0</v>
      </c>
      <c r="ED28" s="66">
        <f t="shared" si="65"/>
        <v>0</v>
      </c>
      <c r="EE28" s="66">
        <f t="shared" si="65"/>
        <v>0</v>
      </c>
      <c r="EF28" s="66">
        <f t="shared" si="65"/>
        <v>0</v>
      </c>
      <c r="EG28" s="66">
        <f t="shared" si="65"/>
        <v>0</v>
      </c>
      <c r="EH28" s="20">
        <f>+BE28/'[1]total numbers'!BN28</f>
        <v>0</v>
      </c>
      <c r="EI28" s="20">
        <f>+BF28/'[1]total numbers'!BX28</f>
        <v>0</v>
      </c>
      <c r="EJ28" s="20">
        <f>+BG28/'[1]total numbers'!CH28</f>
        <v>0</v>
      </c>
      <c r="EK28" s="20">
        <f>+BH28/'[1]total numbers'!CR28</f>
        <v>0</v>
      </c>
      <c r="EL28" s="20">
        <f>+BI28/'[1]total numbers'!DB28</f>
        <v>0</v>
      </c>
      <c r="EM28" s="20">
        <f>+BJ28/'[1]total numbers'!DC28</f>
        <v>0</v>
      </c>
      <c r="EN28" s="20">
        <f>+BK28/'[1]total numbers'!DD28</f>
        <v>0</v>
      </c>
      <c r="EO28" s="20">
        <f>+BL28/'[1]total numbers'!DE28</f>
        <v>0</v>
      </c>
      <c r="EP28" s="20">
        <f>+BM28/'[1]total numbers'!DF28</f>
        <v>0</v>
      </c>
      <c r="EQ28" s="20">
        <f>+BN28/'[1]total numbers'!DG28</f>
        <v>0</v>
      </c>
      <c r="ER28" s="20">
        <f>+BO28/'[1]total numbers'!DH28</f>
        <v>0</v>
      </c>
      <c r="ES28" s="20">
        <f>+BP28/'[1]total numbers'!DI28</f>
        <v>0</v>
      </c>
      <c r="ET28" s="20">
        <f>+BQ28/'[1]total numbers'!DJ28</f>
        <v>0</v>
      </c>
      <c r="EU28" s="20">
        <f>+BR28/'[1]total numbers'!DK28</f>
        <v>0</v>
      </c>
      <c r="EV28" s="20">
        <f>+BS28/'[1]total numbers'!DL28</f>
        <v>0</v>
      </c>
      <c r="EW28" s="20">
        <f>+BT28/'[1]total numbers'!DM28</f>
        <v>0</v>
      </c>
      <c r="EX28" s="113">
        <f>+BU28/'[1]total numbers'!DN28</f>
        <v>0</v>
      </c>
      <c r="EY28" s="113">
        <f>+BV28/'[1]total numbers'!DO28</f>
        <v>0</v>
      </c>
      <c r="EZ28" s="113">
        <f>+BW28/'[1]total numbers'!DP28</f>
        <v>0</v>
      </c>
      <c r="FA28" s="113">
        <f>+BX28/'[1]total numbers'!DQ28</f>
        <v>0</v>
      </c>
      <c r="FB28" s="113">
        <f>+BY28/'[1]total numbers'!DR28</f>
        <v>0</v>
      </c>
      <c r="FC28" s="113">
        <f>+BZ28/'[1]total numbers'!DS28</f>
        <v>0</v>
      </c>
      <c r="FD28" s="113">
        <f>+CA28/'[1]total numbers'!DT28</f>
        <v>0</v>
      </c>
      <c r="FE28" s="113">
        <f>+CB28/'[1]total numbers'!DU28</f>
        <v>0</v>
      </c>
      <c r="FF28" s="113">
        <f>+CC28/'[1]total numbers'!DV28</f>
        <v>0</v>
      </c>
      <c r="FH28" s="55">
        <f t="shared" si="16"/>
        <v>-10000</v>
      </c>
      <c r="FI28" s="55">
        <f t="shared" si="17"/>
        <v>1960</v>
      </c>
      <c r="FJ28" s="69">
        <v>2E-3</v>
      </c>
      <c r="FK28" s="62">
        <f t="shared" si="18"/>
        <v>0</v>
      </c>
      <c r="FL28" s="55">
        <f t="shared" si="19"/>
        <v>0</v>
      </c>
      <c r="FM28" s="68">
        <f t="shared" si="24"/>
        <v>0.33333333333333331</v>
      </c>
      <c r="FN28" s="62">
        <f t="shared" si="20"/>
        <v>-9.2831776672255554E-5</v>
      </c>
      <c r="FP28" s="6">
        <v>10</v>
      </c>
      <c r="FQ28" s="6" t="s">
        <v>402</v>
      </c>
      <c r="GF28" s="21" t="e">
        <f t="shared" si="21"/>
        <v>#DIV/0!</v>
      </c>
    </row>
    <row r="29" spans="1:188" x14ac:dyDescent="0.2">
      <c r="A29" s="8">
        <v>24</v>
      </c>
      <c r="B29" s="14">
        <v>90</v>
      </c>
      <c r="C29" s="106" t="s">
        <v>74</v>
      </c>
      <c r="D29" s="11">
        <v>0</v>
      </c>
      <c r="E29" s="11">
        <v>0</v>
      </c>
      <c r="F29" s="21">
        <v>0</v>
      </c>
      <c r="G29" s="21">
        <f>IF(H29&lt;1,0,'[1]total numbers'!G29*CJ29)</f>
        <v>0</v>
      </c>
      <c r="H29" s="21">
        <f>IF(I29&lt;1,0,'[1]total numbers'!H29*CK29)</f>
        <v>0</v>
      </c>
      <c r="I29" s="11">
        <f>IF(J29&lt;1,0,'[1]total numbers'!I29*CL29)</f>
        <v>0</v>
      </c>
      <c r="J29" s="11">
        <f>IF(K29&lt;1,0,'[1]total numbers'!J29*CM29)</f>
        <v>0</v>
      </c>
      <c r="K29" s="11">
        <f>IF(L29&lt;1,0,'[1]total numbers'!K29*CN29)</f>
        <v>0</v>
      </c>
      <c r="L29" s="11">
        <f>IF(M29&lt;1,0,'[1]total numbers'!L29*CO29)</f>
        <v>0</v>
      </c>
      <c r="M29" s="11">
        <f>IF(N29&lt;1,0,'[1]total numbers'!M29*CP29)</f>
        <v>0</v>
      </c>
      <c r="N29" s="11">
        <f>IF(O29&lt;1,0,'[1]total numbers'!N29*CQ29)</f>
        <v>0</v>
      </c>
      <c r="O29" s="11">
        <f>+'[1]total numbers'!O29*CR29</f>
        <v>5.4272581083453378E-3</v>
      </c>
      <c r="P29" s="131">
        <f>+'[1]total numbers'!P29*CS29</f>
        <v>8.0010273502887329E-3</v>
      </c>
      <c r="Q29" s="11">
        <f>+'[1]total numbers'!Q29*CT29</f>
        <v>1.1784148765201915E-2</v>
      </c>
      <c r="R29" s="11">
        <f>+'[1]total numbers'!R29*CU29</f>
        <v>1.733763800155564E-2</v>
      </c>
      <c r="S29" s="11">
        <f>+'[1]total numbers'!S29*CV29</f>
        <v>2.5477927891239555E-2</v>
      </c>
      <c r="T29" s="11">
        <f>+'[1]total numbers'!T29*CW29</f>
        <v>3.738976598155952E-2</v>
      </c>
      <c r="U29" s="11">
        <f>+'[1]total numbers'!U29*CX29</f>
        <v>5.4786496008278583E-2</v>
      </c>
      <c r="V29" s="11">
        <f>+'[1]total numbers'!V29*CY29</f>
        <v>8.0135585728479494E-2</v>
      </c>
      <c r="W29" s="11">
        <f>+'[1]total numbers'!W29*CZ29</f>
        <v>0.11697218037309004</v>
      </c>
      <c r="X29" s="11">
        <f>+'[1]total numbers'!X29*DA29</f>
        <v>0.17032779932293626</v>
      </c>
      <c r="Y29" s="11">
        <f>+'[1]total numbers'!Y29*DB29</f>
        <v>0.24730215804417469</v>
      </c>
      <c r="Z29" s="11">
        <f>+'[1]total numbers'!Z29*DC29</f>
        <v>0.35779651677713825</v>
      </c>
      <c r="AA29" s="11">
        <f>+'[1]total numbers'!AA29*DD29</f>
        <v>0.51539063085817893</v>
      </c>
      <c r="AB29" s="11">
        <f>+'[1]total numbers'!AB29*DE29</f>
        <v>0.73824389026489179</v>
      </c>
      <c r="AC29" s="11">
        <f>+'[1]total numbers'!AC29*DF29</f>
        <v>1.0496404966259345</v>
      </c>
      <c r="AD29" s="11">
        <f>+'[1]total numbers'!AD29*DG29</f>
        <v>1.4771307402264822</v>
      </c>
      <c r="AE29" s="11">
        <f>+'[1]total numbers'!AE29*DH29</f>
        <v>2.047412324053473</v>
      </c>
      <c r="AF29" s="11">
        <f>+'[1]total numbers'!AF29*DI29</f>
        <v>2.5362471774616164</v>
      </c>
      <c r="AG29" s="11">
        <f>+'[1]total numbers'!AG29*DJ29</f>
        <v>3.1410042202119155</v>
      </c>
      <c r="AH29" s="11">
        <f>+'[1]total numbers'!AH29*DK29</f>
        <v>3.8889277619955851</v>
      </c>
      <c r="AI29" s="11">
        <f>+'[1]total numbers'!AI29*DL29</f>
        <v>4.8135869803682061</v>
      </c>
      <c r="AJ29" s="11">
        <f>+'[1]total numbers'!AJ29*DM29</f>
        <v>5.9563185952772857</v>
      </c>
      <c r="AK29" s="11">
        <f>+'[1]total numbers'!AK29*DN29</f>
        <v>7.3679898548207241</v>
      </c>
      <c r="AL29" s="11">
        <f>+'[1]total numbers'!AL29*DO29</f>
        <v>9.111149816420701</v>
      </c>
      <c r="AM29" s="11">
        <f>+'[1]total numbers'!AM29*DP29</f>
        <v>11.262650144726948</v>
      </c>
      <c r="AN29" s="11">
        <f>+'[1]total numbers'!AN29*DQ29</f>
        <v>13.916831969186967</v>
      </c>
      <c r="AO29" s="11">
        <f>+'[1]total numbers'!AO29*DR29</f>
        <v>17.189392847569312</v>
      </c>
      <c r="AP29" s="11">
        <f>+'[1]total numbers'!AP29*DS29</f>
        <v>21.22206753013581</v>
      </c>
      <c r="AQ29" s="11">
        <f>+'[1]total numbers'!AQ29*DT29</f>
        <v>22.114545650431058</v>
      </c>
      <c r="AR29" s="11">
        <f>+'[1]total numbers'!AR29*DU29</f>
        <v>23.032640703954559</v>
      </c>
      <c r="AS29" s="11">
        <f>+'[1]total numbers'!AS29*DV29</f>
        <v>23.97540878558905</v>
      </c>
      <c r="AT29" s="11">
        <f>+'[1]total numbers'!AT29*DW29</f>
        <v>24.941559919859809</v>
      </c>
      <c r="AU29" s="11">
        <f>+'[1]total numbers'!AU29*DX29</f>
        <v>25.929391087071707</v>
      </c>
      <c r="AV29" s="11">
        <f>+'[1]total numbers'!AV29*DY29</f>
        <v>26.398948936046398</v>
      </c>
      <c r="AW29" s="11">
        <f>+'[1]total numbers'!AW29*DZ29</f>
        <v>26.855458177308787</v>
      </c>
      <c r="AX29" s="11">
        <f>+'[1]total numbers'!AX29*EA29</f>
        <v>27.295635600740212</v>
      </c>
      <c r="AY29" s="11">
        <f>+'[1]total numbers'!AY29*EB29</f>
        <v>27.715676528513161</v>
      </c>
      <c r="AZ29" s="11">
        <f>+'[1]total numbers'!AZ29*EC29</f>
        <v>28.111151552283246</v>
      </c>
      <c r="BA29" s="11">
        <f>+'[1]total numbers'!BA29*ED29</f>
        <v>30.586273508036786</v>
      </c>
      <c r="BB29" s="11">
        <f>+'[1]total numbers'!BB29*EE29</f>
        <v>33.232463885141641</v>
      </c>
      <c r="BC29" s="11">
        <f>+'[1]total numbers'!BC29*EF29</f>
        <v>36.049428069557301</v>
      </c>
      <c r="BD29" s="11">
        <f>+'[1]total numbers'!BD29*EG29</f>
        <v>39.032408707784761</v>
      </c>
      <c r="BE29" s="19">
        <f>+[2]faostat2014_crops!B185</f>
        <v>50</v>
      </c>
      <c r="BF29" s="19">
        <f>+[2]faostat2014_crops!C185</f>
        <v>50</v>
      </c>
      <c r="BG29" s="19">
        <f>+[2]faostat2014_crops!D185</f>
        <v>54</v>
      </c>
      <c r="BH29" s="19">
        <f>+[2]faostat2014_crops!E185</f>
        <v>65</v>
      </c>
      <c r="BI29" s="19">
        <f>+[2]faostat2014_crops!F185</f>
        <v>69</v>
      </c>
      <c r="BJ29" s="19">
        <f>+[2]faostat2014_crops!G185</f>
        <v>70</v>
      </c>
      <c r="BK29" s="19">
        <f>+[2]faostat2014_crops!H185</f>
        <v>72</v>
      </c>
      <c r="BL29" s="19">
        <f>+[2]faostat2014_crops!I185</f>
        <v>75</v>
      </c>
      <c r="BM29" s="19">
        <f>+[2]faostat2014_crops!J185</f>
        <v>75</v>
      </c>
      <c r="BN29" s="19">
        <f>+[2]faostat2014_crops!K185</f>
        <v>75</v>
      </c>
      <c r="BO29" s="19">
        <f>+[2]faostat2014_crops!L185</f>
        <v>75</v>
      </c>
      <c r="BP29" s="19">
        <f>+[2]faostat2014_crops!M185</f>
        <v>76</v>
      </c>
      <c r="BQ29" s="19">
        <f>+[2]faostat2014_crops!N185</f>
        <v>77</v>
      </c>
      <c r="BR29" s="19">
        <f>+[2]faostat2014_crops!O185</f>
        <v>76</v>
      </c>
      <c r="BS29" s="19">
        <f>+[2]faostat2014_crops!P185</f>
        <v>99</v>
      </c>
      <c r="BT29" s="19">
        <f>+[2]faostat2014_crops!Q185</f>
        <v>99</v>
      </c>
      <c r="BU29" s="19">
        <f>+[2]faostat2014_crops!R185</f>
        <v>99</v>
      </c>
      <c r="BV29" s="19">
        <f>+[2]faostat2014_crops!S185</f>
        <v>110.10000000000036</v>
      </c>
      <c r="BW29" s="19">
        <f>+[2]faostat2014_crops!T185</f>
        <v>117.07999999999993</v>
      </c>
      <c r="BX29" s="19">
        <f>+[2]faostat2014_crops!U185</f>
        <v>119.01399999999921</v>
      </c>
      <c r="BY29" s="112">
        <f t="shared" si="3"/>
        <v>123.73999999999978</v>
      </c>
      <c r="BZ29" s="112">
        <f t="shared" si="4"/>
        <v>130.39453333333404</v>
      </c>
      <c r="CA29" s="112">
        <f t="shared" si="5"/>
        <v>136.53742222222172</v>
      </c>
      <c r="CB29" s="112">
        <f t="shared" si="6"/>
        <v>140.49666370370505</v>
      </c>
      <c r="CC29" s="112">
        <f t="shared" si="7"/>
        <v>145.50791506172936</v>
      </c>
      <c r="CD29" s="31"/>
      <c r="CE29" s="15">
        <f t="shared" si="8"/>
        <v>19</v>
      </c>
      <c r="CG29" s="87">
        <v>0</v>
      </c>
      <c r="CH29" s="87">
        <v>0</v>
      </c>
      <c r="CI29" s="87">
        <f t="shared" si="55"/>
        <v>0</v>
      </c>
      <c r="CJ29" s="87">
        <f t="shared" si="55"/>
        <v>0</v>
      </c>
      <c r="CK29" s="87">
        <f t="shared" si="55"/>
        <v>5.5483705956062057E-2</v>
      </c>
      <c r="CL29" s="87">
        <f t="shared" si="55"/>
        <v>0.16645111786818617</v>
      </c>
      <c r="CM29" s="87">
        <f t="shared" si="55"/>
        <v>0.49935335360455857</v>
      </c>
      <c r="CN29" s="66">
        <f t="shared" si="61"/>
        <v>1.4980600608136758</v>
      </c>
      <c r="CO29" s="66">
        <f t="shared" si="61"/>
        <v>1.3923631480088099</v>
      </c>
      <c r="CP29" s="66">
        <f t="shared" si="61"/>
        <v>1.2675927890581156</v>
      </c>
      <c r="CQ29" s="66">
        <f t="shared" si="61"/>
        <v>1.1117675404962888</v>
      </c>
      <c r="CR29" s="66">
        <f t="shared" si="61"/>
        <v>1.0936037935546588</v>
      </c>
      <c r="CS29" s="66">
        <f t="shared" si="61"/>
        <v>1.0748157649078562</v>
      </c>
      <c r="CT29" s="66">
        <f t="shared" si="61"/>
        <v>1.0553468793730509</v>
      </c>
      <c r="CU29" s="66">
        <f t="shared" si="61"/>
        <v>1.0351318835277137</v>
      </c>
      <c r="CV29" s="66">
        <f t="shared" si="61"/>
        <v>1.0140949028187778</v>
      </c>
      <c r="CW29" s="66">
        <f t="shared" si="61"/>
        <v>0.99214690878959899</v>
      </c>
      <c r="CX29" s="66">
        <f t="shared" si="62"/>
        <v>0.96918236369519917</v>
      </c>
      <c r="CY29" s="66">
        <f t="shared" si="62"/>
        <v>0.94507469359713747</v>
      </c>
      <c r="CZ29" s="66">
        <f t="shared" si="62"/>
        <v>0.91967005270335289</v>
      </c>
      <c r="DA29" s="66">
        <f t="shared" si="62"/>
        <v>0.89277852608794528</v>
      </c>
      <c r="DB29" s="66">
        <f t="shared" si="62"/>
        <v>0.86416136819585465</v>
      </c>
      <c r="DC29" s="66">
        <f t="shared" si="62"/>
        <v>0.83351187313837261</v>
      </c>
      <c r="DD29" s="66">
        <f t="shared" si="62"/>
        <v>0.80042554912507191</v>
      </c>
      <c r="DE29" s="66">
        <f t="shared" si="62"/>
        <v>0.76435133000585087</v>
      </c>
      <c r="DF29" s="66">
        <f t="shared" si="62"/>
        <v>0.72450682870865424</v>
      </c>
      <c r="DG29" s="66">
        <f t="shared" si="62"/>
        <v>0.67971926999747789</v>
      </c>
      <c r="DH29" s="66">
        <f t="shared" si="63"/>
        <v>0.6280940801381325</v>
      </c>
      <c r="DI29" s="66">
        <f t="shared" si="63"/>
        <v>0.62244495423446855</v>
      </c>
      <c r="DJ29" s="66">
        <f t="shared" si="63"/>
        <v>0.61669138417552116</v>
      </c>
      <c r="DK29" s="66">
        <f t="shared" si="63"/>
        <v>0.61082840425903373</v>
      </c>
      <c r="DL29" s="66">
        <f t="shared" si="63"/>
        <v>0.60485065990972975</v>
      </c>
      <c r="DM29" s="66">
        <f t="shared" si="63"/>
        <v>0.59875236453468728</v>
      </c>
      <c r="DN29" s="66">
        <f t="shared" si="63"/>
        <v>0.59252725009564344</v>
      </c>
      <c r="DO29" s="66">
        <f t="shared" si="63"/>
        <v>0.58616851025124461</v>
      </c>
      <c r="DP29" s="66">
        <f t="shared" si="63"/>
        <v>0.5796687346677013</v>
      </c>
      <c r="DQ29" s="66">
        <f t="shared" si="63"/>
        <v>0.57301983277451474</v>
      </c>
      <c r="DR29" s="66">
        <f t="shared" si="64"/>
        <v>0.56621294483215889</v>
      </c>
      <c r="DS29" s="66">
        <f t="shared" si="64"/>
        <v>0.55923833765259734</v>
      </c>
      <c r="DT29" s="66">
        <f t="shared" si="64"/>
        <v>0.55208528163257808</v>
      </c>
      <c r="DU29" s="66">
        <f t="shared" si="64"/>
        <v>0.5447419048701615</v>
      </c>
      <c r="DV29" s="66">
        <f t="shared" si="64"/>
        <v>0.53719501896162591</v>
      </c>
      <c r="DW29" s="66">
        <f t="shared" si="64"/>
        <v>0.52942990951196567</v>
      </c>
      <c r="DX29" s="66">
        <f t="shared" si="64"/>
        <v>0.52143008228388366</v>
      </c>
      <c r="DY29" s="66">
        <f t="shared" si="64"/>
        <v>0.5131769530330722</v>
      </c>
      <c r="DZ29" s="66">
        <f t="shared" si="64"/>
        <v>0.50464946509883013</v>
      </c>
      <c r="EA29" s="66">
        <f t="shared" si="64"/>
        <v>0.49582361323661078</v>
      </c>
      <c r="EB29" s="66">
        <f t="shared" si="64"/>
        <v>0.48667184422145476</v>
      </c>
      <c r="EC29" s="66">
        <f t="shared" si="64"/>
        <v>0.47716229320838738</v>
      </c>
      <c r="ED29" s="66">
        <f t="shared" si="65"/>
        <v>0.46725779776700527</v>
      </c>
      <c r="EE29" s="66">
        <f t="shared" si="65"/>
        <v>0.45691460572130221</v>
      </c>
      <c r="EF29" s="66">
        <f t="shared" si="65"/>
        <v>0.44608065302736161</v>
      </c>
      <c r="EG29" s="66">
        <f t="shared" si="65"/>
        <v>0.43469322450285386</v>
      </c>
      <c r="EH29" s="20">
        <f>+BE29/'[1]total numbers'!BN29</f>
        <v>0.42267570629110524</v>
      </c>
      <c r="EI29" s="20">
        <f>+BF29/'[1]total numbers'!BX29</f>
        <v>0.31120073692334504</v>
      </c>
      <c r="EJ29" s="20">
        <f>+BG29/'[1]total numbers'!CH29</f>
        <v>0.23589026734230301</v>
      </c>
      <c r="EK29" s="20">
        <f>+BH29/'[1]total numbers'!CR29</f>
        <v>0.2072512427103361</v>
      </c>
      <c r="EL29" s="20">
        <f>+BI29/'[1]total numbers'!DB29</f>
        <v>0.16604739810946614</v>
      </c>
      <c r="EM29" s="20">
        <f>+BJ29/'[1]total numbers'!DC29</f>
        <v>0.16399472405544896</v>
      </c>
      <c r="EN29" s="20">
        <f>+BK29/'[1]total numbers'!DD29</f>
        <v>0.16426392650101865</v>
      </c>
      <c r="EO29" s="20">
        <f>+BL29/'[1]total numbers'!DE29</f>
        <v>0.16668333500016669</v>
      </c>
      <c r="EP29" s="20">
        <f>+BM29/'[1]total numbers'!DF29</f>
        <v>0.16241746485827452</v>
      </c>
      <c r="EQ29" s="20">
        <f>+BN29/'[1]total numbers'!DG29</f>
        <v>0.15830766990106826</v>
      </c>
      <c r="ER29" s="20">
        <f>+BO29/'[1]total numbers'!DH29</f>
        <v>0.1543460768314191</v>
      </c>
      <c r="ES29" s="20">
        <f>+BP29/'[1]total numbers'!DI29</f>
        <v>0.15253784845364757</v>
      </c>
      <c r="ET29" s="20">
        <f>+BQ29/'[1]total numbers'!DJ29</f>
        <v>0.15078201033542143</v>
      </c>
      <c r="EU29" s="20">
        <f>+BR29/'[1]total numbers'!DK29</f>
        <v>0.14526882378127101</v>
      </c>
      <c r="EV29" s="20">
        <f>+BS29/'[1]total numbers'!DL29</f>
        <v>0.18480527311045944</v>
      </c>
      <c r="EW29" s="20">
        <f>+BT29/'[1]total numbers'!DM29</f>
        <v>0.18057784911717495</v>
      </c>
      <c r="EX29" s="113">
        <f>+BU29/'[1]total numbers'!DN29</f>
        <v>0.17653698628182793</v>
      </c>
      <c r="EY29" s="113">
        <f>+BV29/'[1]total numbers'!DO29</f>
        <v>0.19202863162594772</v>
      </c>
      <c r="EZ29" s="113">
        <f>+BW29/'[1]total numbers'!DP29</f>
        <v>0.1998197730779207</v>
      </c>
      <c r="FA29" s="113">
        <f>+BX29/'[1]total numbers'!DQ29</f>
        <v>0.19884449850299268</v>
      </c>
      <c r="FB29" s="113">
        <f>+BY29/'[1]total numbers'!DR29</f>
        <v>0.20247406486238798</v>
      </c>
      <c r="FC29" s="113">
        <f>+BZ29/'[1]total numbers'!DS29</f>
        <v>0.2090480114489591</v>
      </c>
      <c r="FD29" s="113">
        <f>+CA29/'[1]total numbers'!DT29</f>
        <v>0.21455328926462447</v>
      </c>
      <c r="FE29" s="113">
        <f>+CB29/'[1]total numbers'!DU29</f>
        <v>0.21647642539429701</v>
      </c>
      <c r="FF29" s="113">
        <f>+CC29/'[1]total numbers'!DV29</f>
        <v>0.21990843701474194</v>
      </c>
      <c r="FH29" s="55">
        <f t="shared" si="16"/>
        <v>-10000</v>
      </c>
      <c r="FI29" s="55">
        <f t="shared" si="17"/>
        <v>1960</v>
      </c>
      <c r="FJ29" s="69">
        <f>+FJ$4</f>
        <v>2</v>
      </c>
      <c r="FK29" s="62">
        <f t="shared" si="18"/>
        <v>0.42267570629110524</v>
      </c>
      <c r="FL29" s="55">
        <f t="shared" si="19"/>
        <v>2073.9677264986376</v>
      </c>
      <c r="FM29" s="68">
        <f t="shared" si="24"/>
        <v>0.33333333333333331</v>
      </c>
      <c r="FN29" s="62">
        <f t="shared" si="20"/>
        <v>-8.7179289538720464E-2</v>
      </c>
      <c r="FP29" s="6">
        <v>10</v>
      </c>
      <c r="FQ29" s="6" t="s">
        <v>402</v>
      </c>
      <c r="GF29" s="21">
        <f t="shared" si="21"/>
        <v>2.6303085887093594</v>
      </c>
    </row>
    <row r="30" spans="1:188" x14ac:dyDescent="0.2">
      <c r="A30" s="8">
        <v>4</v>
      </c>
      <c r="B30" s="14">
        <v>92</v>
      </c>
      <c r="C30" s="106" t="s">
        <v>75</v>
      </c>
      <c r="D30" s="11">
        <v>0</v>
      </c>
      <c r="E30" s="11">
        <v>0</v>
      </c>
      <c r="F30" s="21">
        <v>0</v>
      </c>
      <c r="G30" s="21">
        <f>IF(H30&lt;1,0,'[1]total numbers'!G30*CJ30)</f>
        <v>0</v>
      </c>
      <c r="H30" s="21">
        <f>IF(I30&lt;1,0,'[1]total numbers'!H30*CK30)</f>
        <v>0</v>
      </c>
      <c r="I30" s="11">
        <f>IF(J30&lt;1,0,'[1]total numbers'!I30*CL30)</f>
        <v>0</v>
      </c>
      <c r="J30" s="11">
        <f>IF(K30&lt;1,0,'[1]total numbers'!J30*CM30)</f>
        <v>0</v>
      </c>
      <c r="K30" s="11">
        <f>IF(L30&lt;1,0,'[1]total numbers'!K30*CN30)</f>
        <v>0</v>
      </c>
      <c r="L30" s="11">
        <f>IF(M30&lt;1,0,'[1]total numbers'!L30*CO30)</f>
        <v>0</v>
      </c>
      <c r="M30" s="11">
        <f>IF(N30&lt;1,0,'[1]total numbers'!M30*CP30)</f>
        <v>0</v>
      </c>
      <c r="N30" s="11">
        <f>IF(O30&lt;1,0,'[1]total numbers'!N30*CQ30)</f>
        <v>0</v>
      </c>
      <c r="O30" s="11">
        <f>+'[1]total numbers'!O30*CR30</f>
        <v>8.0337032585044729E-6</v>
      </c>
      <c r="P30" s="131">
        <f>+'[1]total numbers'!P30*CS30</f>
        <v>1.61162927717977E-5</v>
      </c>
      <c r="Q30" s="11">
        <f>+'[1]total numbers'!Q30*CT30</f>
        <v>3.2329768469353854E-5</v>
      </c>
      <c r="R30" s="11">
        <f>+'[1]total numbers'!R30*CU30</f>
        <v>6.4852741239815263E-5</v>
      </c>
      <c r="S30" s="11">
        <f>+'[1]total numbers'!S30*CV30</f>
        <v>1.3008960238069362E-4</v>
      </c>
      <c r="T30" s="11">
        <f>+'[1]total numbers'!T30*CW30</f>
        <v>2.6094293434487269E-4</v>
      </c>
      <c r="U30" s="11">
        <f>+'[1]total numbers'!U30*CX30</f>
        <v>5.2340443865885337E-4</v>
      </c>
      <c r="V30" s="11">
        <f>+'[1]total numbers'!V30*CY30</f>
        <v>1.0498284952817206E-3</v>
      </c>
      <c r="W30" s="11">
        <f>+'[1]total numbers'!W30*CZ30</f>
        <v>2.1056616836526106E-3</v>
      </c>
      <c r="X30" s="11">
        <f>+'[1]total numbers'!X30*DA30</f>
        <v>4.2232646472898979E-3</v>
      </c>
      <c r="Y30" s="11">
        <f>+'[1]total numbers'!Y30*DB30</f>
        <v>8.4702775570662057E-3</v>
      </c>
      <c r="Z30" s="11">
        <f>+'[1]total numbers'!Z30*DC30</f>
        <v>1.698778678852347E-2</v>
      </c>
      <c r="AA30" s="11">
        <f>+'[1]total numbers'!AA30*DD30</f>
        <v>3.4069514547781038E-2</v>
      </c>
      <c r="AB30" s="11">
        <f>+'[1]total numbers'!AB30*DE30</f>
        <v>6.832588060585354E-2</v>
      </c>
      <c r="AC30" s="11">
        <f>+'[1]total numbers'!AC30*DF30</f>
        <v>0.13702343139637857</v>
      </c>
      <c r="AD30" s="11">
        <f>+'[1]total numbers'!AD30*DG30</f>
        <v>0.27478619233336915</v>
      </c>
      <c r="AE30" s="11">
        <f>+'[1]total numbers'!AE30*DH30</f>
        <v>0.55104312942832923</v>
      </c>
      <c r="AF30" s="11">
        <f>+'[1]total numbers'!AF30*DI30</f>
        <v>0.59636926224505227</v>
      </c>
      <c r="AG30" s="11">
        <f>+'[1]total numbers'!AG30*DJ30</f>
        <v>0.64542356573397941</v>
      </c>
      <c r="AH30" s="11">
        <f>+'[1]total numbers'!AH30*DK30</f>
        <v>0.69851267881817891</v>
      </c>
      <c r="AI30" s="11">
        <f>+'[1]total numbers'!AI30*DL30</f>
        <v>0.75596846032740916</v>
      </c>
      <c r="AJ30" s="11">
        <f>+'[1]total numbers'!AJ30*DM30</f>
        <v>0.81815006316971306</v>
      </c>
      <c r="AK30" s="11">
        <f>+'[1]total numbers'!AK30*DN30</f>
        <v>0.88544617908422407</v>
      </c>
      <c r="AL30" s="11">
        <f>+'[1]total numbers'!AL30*DO30</f>
        <v>0.95827746800343139</v>
      </c>
      <c r="AM30" s="11">
        <f>+'[1]total numbers'!AM30*DP30</f>
        <v>1.0370991872067692</v>
      </c>
      <c r="AN30" s="11">
        <f>+'[1]total numbers'!AN30*DQ30</f>
        <v>1.1224040366958659</v>
      </c>
      <c r="AO30" s="11">
        <f>+'[1]total numbers'!AO30*DR30</f>
        <v>1.2147252385729426</v>
      </c>
      <c r="AP30" s="11">
        <f>+'[1]total numbers'!AP30*DS30</f>
        <v>1.3146398696661161</v>
      </c>
      <c r="AQ30" s="11">
        <f>+'[1]total numbers'!AQ30*DT30</f>
        <v>1.358819564352937</v>
      </c>
      <c r="AR30" s="11">
        <f>+'[1]total numbers'!AR30*DU30</f>
        <v>1.4044836658288913</v>
      </c>
      <c r="AS30" s="11">
        <f>+'[1]total numbers'!AS30*DV30</f>
        <v>1.451682039755144</v>
      </c>
      <c r="AT30" s="11">
        <f>+'[1]total numbers'!AT30*DW30</f>
        <v>1.5004662266296125</v>
      </c>
      <c r="AU30" s="11">
        <f>+'[1]total numbers'!AU30*DX30</f>
        <v>1.5508894980300605</v>
      </c>
      <c r="AV30" s="11">
        <f>+'[1]total numbers'!AV30*DY30</f>
        <v>1.6047900147619925</v>
      </c>
      <c r="AW30" s="11">
        <f>+'[1]total numbers'!AW30*DZ30</f>
        <v>1.6605634778434504</v>
      </c>
      <c r="AX30" s="11">
        <f>+'[1]total numbers'!AX30*EA30</f>
        <v>1.7182749574192178</v>
      </c>
      <c r="AY30" s="11">
        <f>+'[1]total numbers'!AY30*EB30</f>
        <v>1.7779917839319437</v>
      </c>
      <c r="AZ30" s="11">
        <f>+'[1]total numbers'!AZ30*EC30</f>
        <v>1.8397836266240459</v>
      </c>
      <c r="BA30" s="11">
        <f>+'[1]total numbers'!BA30*ED30</f>
        <v>1.8439530617302597</v>
      </c>
      <c r="BB30" s="11">
        <f>+'[1]total numbers'!BB30*EE30</f>
        <v>1.8481315664644637</v>
      </c>
      <c r="BC30" s="11">
        <f>+'[1]total numbers'!BC30*EF30</f>
        <v>1.8523191602575264</v>
      </c>
      <c r="BD30" s="11">
        <f>+'[1]total numbers'!BD30*EG30</f>
        <v>1.8565158625813925</v>
      </c>
      <c r="BE30" s="19">
        <f>+[2]faostat2014_crops!B30</f>
        <v>2</v>
      </c>
      <c r="BF30" s="19">
        <f>+[2]faostat2014_crops!C30</f>
        <v>3</v>
      </c>
      <c r="BG30" s="19">
        <f>+[2]faostat2014_crops!D30</f>
        <v>3</v>
      </c>
      <c r="BH30" s="19">
        <f>+[2]faostat2014_crops!E30</f>
        <v>4</v>
      </c>
      <c r="BI30" s="19">
        <f>+[2]faostat2014_crops!F30</f>
        <v>2</v>
      </c>
      <c r="BJ30" s="19">
        <f>+[2]faostat2014_crops!G30</f>
        <v>2</v>
      </c>
      <c r="BK30" s="19">
        <f>+[2]faostat2014_crops!H30</f>
        <v>2</v>
      </c>
      <c r="BL30" s="19">
        <f>+[2]faostat2014_crops!I30</f>
        <v>2</v>
      </c>
      <c r="BM30" s="19">
        <f>+[2]faostat2014_crops!J30</f>
        <v>2</v>
      </c>
      <c r="BN30" s="19">
        <f>+[2]faostat2014_crops!K30</f>
        <v>2</v>
      </c>
      <c r="BO30" s="19">
        <f>+[2]faostat2014_crops!L30</f>
        <v>2</v>
      </c>
      <c r="BP30" s="19">
        <f>+[2]faostat2014_crops!M30</f>
        <v>2</v>
      </c>
      <c r="BQ30" s="19">
        <f>+[2]faostat2014_crops!N30</f>
        <v>2</v>
      </c>
      <c r="BR30" s="19">
        <f>+[2]faostat2014_crops!O30</f>
        <v>2</v>
      </c>
      <c r="BS30" s="19">
        <f>+[2]faostat2014_crops!P30</f>
        <v>2</v>
      </c>
      <c r="BT30" s="19">
        <f>+[2]faostat2014_crops!Q30</f>
        <v>2</v>
      </c>
      <c r="BU30" s="19">
        <f>+[2]faostat2014_crops!R30</f>
        <v>2</v>
      </c>
      <c r="BV30" s="19">
        <f>+[2]faostat2014_crops!S30</f>
        <v>2</v>
      </c>
      <c r="BW30" s="19">
        <f>+[2]faostat2014_crops!T30</f>
        <v>2</v>
      </c>
      <c r="BX30" s="19">
        <f>+[2]faostat2014_crops!U30</f>
        <v>2</v>
      </c>
      <c r="BY30" s="112">
        <f t="shared" si="3"/>
        <v>2</v>
      </c>
      <c r="BZ30" s="112">
        <f t="shared" si="4"/>
        <v>2</v>
      </c>
      <c r="CA30" s="112">
        <f t="shared" si="5"/>
        <v>2</v>
      </c>
      <c r="CB30" s="112">
        <f t="shared" si="6"/>
        <v>2</v>
      </c>
      <c r="CC30" s="112">
        <f t="shared" si="7"/>
        <v>2</v>
      </c>
      <c r="CD30" s="31"/>
      <c r="CE30" s="15">
        <f t="shared" si="8"/>
        <v>-1</v>
      </c>
      <c r="CG30" s="87">
        <v>0</v>
      </c>
      <c r="CH30" s="87">
        <v>0</v>
      </c>
      <c r="CI30" s="87">
        <f t="shared" si="55"/>
        <v>0</v>
      </c>
      <c r="CJ30" s="87">
        <f t="shared" si="55"/>
        <v>0</v>
      </c>
      <c r="CK30" s="87">
        <f t="shared" si="55"/>
        <v>0</v>
      </c>
      <c r="CL30" s="87">
        <f t="shared" si="55"/>
        <v>0</v>
      </c>
      <c r="CM30" s="87">
        <f t="shared" si="55"/>
        <v>7.0626620241873828E-2</v>
      </c>
      <c r="CN30" s="66">
        <f t="shared" si="61"/>
        <v>0.21187986072562146</v>
      </c>
      <c r="CO30" s="66">
        <f t="shared" si="61"/>
        <v>0.22054910890423055</v>
      </c>
      <c r="CP30" s="66">
        <f t="shared" si="61"/>
        <v>0.22858565582291304</v>
      </c>
      <c r="CQ30" s="66">
        <f t="shared" si="61"/>
        <v>0.23609366331267098</v>
      </c>
      <c r="CR30" s="66">
        <f t="shared" si="61"/>
        <v>0.23681861265664761</v>
      </c>
      <c r="CS30" s="66">
        <f t="shared" si="61"/>
        <v>0.23753915053715724</v>
      </c>
      <c r="CT30" s="66">
        <f t="shared" si="61"/>
        <v>0.23825534345938362</v>
      </c>
      <c r="CU30" s="66">
        <f t="shared" si="61"/>
        <v>0.2389672563387141</v>
      </c>
      <c r="CV30" s="66">
        <f t="shared" si="61"/>
        <v>0.2396749525525311</v>
      </c>
      <c r="CW30" s="66">
        <f t="shared" si="61"/>
        <v>0.2403784939898751</v>
      </c>
      <c r="CX30" s="66">
        <f t="shared" si="62"/>
        <v>0.24107794109908481</v>
      </c>
      <c r="CY30" s="66">
        <f t="shared" si="62"/>
        <v>0.24177335293351207</v>
      </c>
      <c r="CZ30" s="66">
        <f t="shared" si="62"/>
        <v>0.24246478719540818</v>
      </c>
      <c r="DA30" s="66">
        <f t="shared" si="62"/>
        <v>0.24315230027806609</v>
      </c>
      <c r="DB30" s="66">
        <f t="shared" si="62"/>
        <v>0.24383594730630564</v>
      </c>
      <c r="DC30" s="66">
        <f t="shared" si="62"/>
        <v>0.2445157821753767</v>
      </c>
      <c r="DD30" s="66">
        <f t="shared" si="62"/>
        <v>0.24519185758835751</v>
      </c>
      <c r="DE30" s="66">
        <f t="shared" si="62"/>
        <v>0.24586422509211661</v>
      </c>
      <c r="DF30" s="66">
        <f t="shared" si="62"/>
        <v>0.24653293511190574</v>
      </c>
      <c r="DG30" s="66">
        <f t="shared" si="62"/>
        <v>0.24719803698464585</v>
      </c>
      <c r="DH30" s="66">
        <f t="shared" si="63"/>
        <v>0.24785957899096628</v>
      </c>
      <c r="DI30" s="66">
        <f t="shared" si="63"/>
        <v>0.24792553922699131</v>
      </c>
      <c r="DJ30" s="66">
        <f t="shared" si="63"/>
        <v>0.24799146438442563</v>
      </c>
      <c r="DK30" s="66">
        <f t="shared" si="63"/>
        <v>0.24805735450987046</v>
      </c>
      <c r="DL30" s="66">
        <f t="shared" si="63"/>
        <v>0.24812320964982773</v>
      </c>
      <c r="DM30" s="66">
        <f t="shared" si="63"/>
        <v>0.2481890298507009</v>
      </c>
      <c r="DN30" s="66">
        <f t="shared" si="63"/>
        <v>0.24825481515879497</v>
      </c>
      <c r="DO30" s="66">
        <f t="shared" si="63"/>
        <v>0.24832056562031676</v>
      </c>
      <c r="DP30" s="66">
        <f t="shared" si="63"/>
        <v>0.24838628128137544</v>
      </c>
      <c r="DQ30" s="66">
        <f t="shared" si="63"/>
        <v>0.24845196218798254</v>
      </c>
      <c r="DR30" s="66">
        <f t="shared" si="64"/>
        <v>0.24851760838605216</v>
      </c>
      <c r="DS30" s="66">
        <f t="shared" si="64"/>
        <v>0.24858321992140192</v>
      </c>
      <c r="DT30" s="66">
        <f t="shared" si="64"/>
        <v>0.248648796839752</v>
      </c>
      <c r="DU30" s="66">
        <f t="shared" si="64"/>
        <v>0.24871433918672692</v>
      </c>
      <c r="DV30" s="66">
        <f t="shared" si="64"/>
        <v>0.2487798470078546</v>
      </c>
      <c r="DW30" s="66">
        <f t="shared" si="64"/>
        <v>0.24884532034856716</v>
      </c>
      <c r="DX30" s="66">
        <f t="shared" si="64"/>
        <v>0.24891075925420142</v>
      </c>
      <c r="DY30" s="66">
        <f t="shared" si="64"/>
        <v>0.24897616376999843</v>
      </c>
      <c r="DZ30" s="66">
        <f t="shared" si="64"/>
        <v>0.24904153394110476</v>
      </c>
      <c r="EA30" s="66">
        <f t="shared" si="64"/>
        <v>0.24910686981257163</v>
      </c>
      <c r="EB30" s="66">
        <f t="shared" si="64"/>
        <v>0.24917217142935641</v>
      </c>
      <c r="EC30" s="66">
        <f t="shared" si="64"/>
        <v>0.24923743883632163</v>
      </c>
      <c r="ED30" s="66">
        <f t="shared" si="65"/>
        <v>0.24930267207823667</v>
      </c>
      <c r="EE30" s="66">
        <f t="shared" si="65"/>
        <v>0.2493678711997763</v>
      </c>
      <c r="EF30" s="66">
        <f t="shared" si="65"/>
        <v>0.24943303624552238</v>
      </c>
      <c r="EG30" s="66">
        <f t="shared" si="65"/>
        <v>0.24949816725996404</v>
      </c>
      <c r="EH30" s="20">
        <f>+BE30/'[1]total numbers'!BN30</f>
        <v>0.24956326428749689</v>
      </c>
      <c r="EI30" s="20">
        <f>+BF30/'[1]total numbers'!BX30</f>
        <v>0.30574806359559725</v>
      </c>
      <c r="EJ30" s="20">
        <f>+BG30/'[1]total numbers'!CH30</f>
        <v>0.27223230490018152</v>
      </c>
      <c r="EK30" s="20">
        <f>+BH30/'[1]total numbers'!CR30</f>
        <v>0.24235080278703425</v>
      </c>
      <c r="EL30" s="20">
        <f>+BI30/'[1]total numbers'!DB30</f>
        <v>9.745638826625086E-2</v>
      </c>
      <c r="EM30" s="20">
        <f>+BJ30/'[1]total numbers'!DC30</f>
        <v>9.5849707658391639E-2</v>
      </c>
      <c r="EN30" s="20">
        <f>+BK30/'[1]total numbers'!DD30</f>
        <v>9.442870632672333E-2</v>
      </c>
      <c r="EO30" s="20">
        <f>+BL30/'[1]total numbers'!DE30</f>
        <v>9.3161915408980805E-2</v>
      </c>
      <c r="EP30" s="20">
        <f>+BM30/'[1]total numbers'!DF30</f>
        <v>9.1983626914409242E-2</v>
      </c>
      <c r="EQ30" s="20">
        <f>+BN30/'[1]total numbers'!DG30</f>
        <v>9.0855403625130601E-2</v>
      </c>
      <c r="ER30" s="20">
        <f>+BO30/'[1]total numbers'!DH30</f>
        <v>8.9770636024956232E-2</v>
      </c>
      <c r="ES30" s="20">
        <f>+BP30/'[1]total numbers'!DI30</f>
        <v>8.8735081414437186E-2</v>
      </c>
      <c r="ET30" s="20">
        <f>+BQ30/'[1]total numbers'!DJ30</f>
        <v>8.7746237880050898E-2</v>
      </c>
      <c r="EU30" s="20">
        <f>+BR30/'[1]total numbers'!DK30</f>
        <v>8.6809323321324711E-2</v>
      </c>
      <c r="EV30" s="20">
        <f>+BS30/'[1]total numbers'!DL30</f>
        <v>8.5925416738271185E-2</v>
      </c>
      <c r="EW30" s="20">
        <f>+BT30/'[1]total numbers'!DM30</f>
        <v>8.505645059636123E-2</v>
      </c>
      <c r="EX30" s="113">
        <f>+BU30/'[1]total numbers'!DN30</f>
        <v>8.4219055382647484E-2</v>
      </c>
      <c r="EY30" s="113">
        <f>+BV30/'[1]total numbers'!DO30</f>
        <v>8.3415364767877864E-2</v>
      </c>
      <c r="EZ30" s="113">
        <f>+BW30/'[1]total numbers'!DP30</f>
        <v>8.2640513101096741E-2</v>
      </c>
      <c r="FA30" s="113">
        <f>+BX30/'[1]total numbers'!DQ30</f>
        <v>8.1886623372254663E-2</v>
      </c>
      <c r="FB30" s="113">
        <f>+BY30/'[1]total numbers'!DR30</f>
        <v>8.1156233867211242E-2</v>
      </c>
      <c r="FC30" s="113">
        <f>+BZ30/'[1]total numbers'!DS30</f>
        <v>8.0448457050669761E-2</v>
      </c>
      <c r="FD30" s="113">
        <f>+CA30/'[1]total numbers'!DT30</f>
        <v>7.9765630935834442E-2</v>
      </c>
      <c r="FE30" s="113">
        <f>+CB30/'[1]total numbers'!DU30</f>
        <v>7.9100549606210588E-2</v>
      </c>
      <c r="FF30" s="113">
        <f>+CC30/'[1]total numbers'!DV30</f>
        <v>7.8461841813059166E-2</v>
      </c>
      <c r="FH30" s="55">
        <f t="shared" si="16"/>
        <v>-10000</v>
      </c>
      <c r="FI30" s="55">
        <f t="shared" si="17"/>
        <v>1960</v>
      </c>
      <c r="FJ30" s="69">
        <v>0.1</v>
      </c>
      <c r="FK30" s="62">
        <f t="shared" si="18"/>
        <v>0.24956326428749689</v>
      </c>
      <c r="FL30" s="55">
        <f t="shared" si="19"/>
        <v>-10822.374357056035</v>
      </c>
      <c r="FM30" s="68">
        <f t="shared" si="24"/>
        <v>0.33333333333333331</v>
      </c>
      <c r="FN30" s="62">
        <f t="shared" si="20"/>
        <v>1.0673580913672988E-2</v>
      </c>
      <c r="FP30" s="6">
        <v>8</v>
      </c>
      <c r="FQ30" s="6" t="s">
        <v>35</v>
      </c>
      <c r="GF30" s="21">
        <f t="shared" si="21"/>
        <v>0.94602730889387254</v>
      </c>
    </row>
    <row r="31" spans="1:188" x14ac:dyDescent="0.2">
      <c r="A31" s="8">
        <v>21</v>
      </c>
      <c r="B31" s="14">
        <v>96</v>
      </c>
      <c r="C31" s="107" t="s">
        <v>76</v>
      </c>
      <c r="D31" s="11">
        <v>0</v>
      </c>
      <c r="E31" s="11">
        <v>0</v>
      </c>
      <c r="F31" s="21">
        <v>0</v>
      </c>
      <c r="G31" s="21">
        <f>IF(H31&lt;1,0,'[1]total numbers'!G31*CJ31)</f>
        <v>0</v>
      </c>
      <c r="H31" s="21">
        <f>IF(I31&lt;1,0,'[1]total numbers'!H31*CK31)</f>
        <v>0</v>
      </c>
      <c r="I31" s="11">
        <f>IF(J31&lt;1,0,'[1]total numbers'!I31*CL31)</f>
        <v>0</v>
      </c>
      <c r="J31" s="11">
        <f>IF(K31&lt;1,0,'[1]total numbers'!J31*CM31)</f>
        <v>0</v>
      </c>
      <c r="K31" s="11">
        <f>IF(L31&lt;1,0,'[1]total numbers'!K31*CN31)</f>
        <v>0</v>
      </c>
      <c r="L31" s="11">
        <f>IF(M31&lt;1,0,'[1]total numbers'!L31*CO31)</f>
        <v>0</v>
      </c>
      <c r="M31" s="11">
        <f>IF(N31&lt;1,0,'[1]total numbers'!M31*CP31)</f>
        <v>0</v>
      </c>
      <c r="N31" s="11">
        <f>IF(O31&lt;1,0,'[1]total numbers'!N31*CQ31)</f>
        <v>0</v>
      </c>
      <c r="O31" s="11">
        <f>+'[1]total numbers'!O31*CR31</f>
        <v>0.12116720799751828</v>
      </c>
      <c r="P31" s="131">
        <f>+'[1]total numbers'!P31*CS31</f>
        <v>0.16522801090570677</v>
      </c>
      <c r="Q31" s="11">
        <f>+'[1]total numbers'!Q31*CT31</f>
        <v>0.22531092396232733</v>
      </c>
      <c r="R31" s="11">
        <f>+'[1]total numbers'!R31*CU31</f>
        <v>0.30724216903953727</v>
      </c>
      <c r="S31" s="11">
        <f>+'[1]total numbers'!S31*CV31</f>
        <v>0.4189665941448234</v>
      </c>
      <c r="T31" s="11">
        <f>+'[1]total numbers'!T31*CW31</f>
        <v>0.57131808292475961</v>
      </c>
      <c r="U31" s="11">
        <f>+'[1]total numbers'!U31*CX31</f>
        <v>0.77907011307921714</v>
      </c>
      <c r="V31" s="11">
        <f>+'[1]total numbers'!V31*CY31</f>
        <v>1.0623683360171141</v>
      </c>
      <c r="W31" s="11">
        <f>+'[1]total numbers'!W31*CZ31</f>
        <v>0.96578939637919481</v>
      </c>
      <c r="X31" s="11">
        <f>+'[1]total numbers'!X31*DA31</f>
        <v>0.87799036034472233</v>
      </c>
      <c r="Y31" s="11">
        <f>+'[1]total numbers'!Y31*DB31</f>
        <v>0.9578076658306065</v>
      </c>
      <c r="Z31" s="11">
        <f>+'[1]total numbers'!Z31*DC31</f>
        <v>1.45122373610698</v>
      </c>
      <c r="AA31" s="11">
        <f>+'[1]total numbers'!AA31*DD31</f>
        <v>1.4512237361069795</v>
      </c>
      <c r="AB31" s="11">
        <f>+'[1]total numbers'!AB31*DE31</f>
        <v>1.4392301515110548</v>
      </c>
      <c r="AC31" s="11">
        <f>+'[1]total numbers'!AC31*DF31</f>
        <v>1.0903258723568594</v>
      </c>
      <c r="AD31" s="11">
        <f>+'[1]total numbers'!AD31*DG31</f>
        <v>1.2390066731327947</v>
      </c>
      <c r="AE31" s="11">
        <f>+'[1]total numbers'!AE31*DH31</f>
        <v>1.3516436434175942</v>
      </c>
      <c r="AF31" s="11">
        <f>+'[1]total numbers'!AF31*DI31</f>
        <v>1.4753574501205771</v>
      </c>
      <c r="AG31" s="11">
        <f>+'[1]total numbers'!AG31*DJ31</f>
        <v>1.6938027754550826</v>
      </c>
      <c r="AH31" s="11">
        <f>+'[1]total numbers'!AH31*DK31</f>
        <v>1.9454723960505589</v>
      </c>
      <c r="AI31" s="11">
        <f>+'[1]total numbers'!AI31*DL31</f>
        <v>2.2355060149722159</v>
      </c>
      <c r="AJ31" s="11">
        <f>+'[1]total numbers'!AJ31*DM31</f>
        <v>2.5698485568009048</v>
      </c>
      <c r="AK31" s="11">
        <f>+'[1]total numbers'!AK31*DN31</f>
        <v>2.9553775594283302</v>
      </c>
      <c r="AL31" s="11">
        <f>+'[1]total numbers'!AL31*DO31</f>
        <v>3.4000508804611966</v>
      </c>
      <c r="AM31" s="11">
        <f>+'[1]total numbers'!AM31*DP31</f>
        <v>3.913077978951633</v>
      </c>
      <c r="AN31" s="11">
        <f>+'[1]total numbers'!AN31*DQ31</f>
        <v>4.5051185594533854</v>
      </c>
      <c r="AO31" s="11">
        <f>+'[1]total numbers'!AO31*DR31</f>
        <v>5.1885129770297587</v>
      </c>
      <c r="AP31" s="11">
        <f>+'[1]total numbers'!AP31*DS31</f>
        <v>5.9775495127070952</v>
      </c>
      <c r="AQ31" s="11">
        <f>+'[1]total numbers'!AQ31*DT31</f>
        <v>6.7767618623776844</v>
      </c>
      <c r="AR31" s="11">
        <f>+'[1]total numbers'!AR31*DU31</f>
        <v>7.2797385283040175</v>
      </c>
      <c r="AS31" s="11">
        <f>+'[1]total numbers'!AS31*DV31</f>
        <v>8.395124035587811</v>
      </c>
      <c r="AT31" s="11">
        <f>+'[1]total numbers'!AT31*DW31</f>
        <v>8.6829727745478191</v>
      </c>
      <c r="AU31" s="11">
        <f>+'[1]total numbers'!AU31*DX31</f>
        <v>8.8156467380158645</v>
      </c>
      <c r="AV31" s="11">
        <f>+'[1]total numbers'!AV31*DY31</f>
        <v>8.6973941160099635</v>
      </c>
      <c r="AW31" s="11">
        <f>+'[1]total numbers'!AW31*DZ31</f>
        <v>8.9653365060711128</v>
      </c>
      <c r="AX31" s="11">
        <f>+'[1]total numbers'!AX31*EA31</f>
        <v>8.9382667394077</v>
      </c>
      <c r="AY31" s="11">
        <f>+'[1]total numbers'!AY31*EB31</f>
        <v>9.4815436088356062</v>
      </c>
      <c r="AZ31" s="11">
        <f>+'[1]total numbers'!AZ31*EC31</f>
        <v>10.98400917760933</v>
      </c>
      <c r="BA31" s="11">
        <f>+'[1]total numbers'!BA31*ED31</f>
        <v>11.738304121754046</v>
      </c>
      <c r="BB31" s="11">
        <f>+'[1]total numbers'!BB31*EE31</f>
        <v>14.841166359285712</v>
      </c>
      <c r="BC31" s="11">
        <f>+'[1]total numbers'!BC31*EF31</f>
        <v>17.088037635428819</v>
      </c>
      <c r="BD31" s="11">
        <f>+'[1]total numbers'!BD31*EG31</f>
        <v>19.148339810452693</v>
      </c>
      <c r="BE31" s="19">
        <f>+[2]faostat2014_crops!B31</f>
        <v>15</v>
      </c>
      <c r="BF31" s="19">
        <f>+[2]faostat2014_crops!C31</f>
        <v>18</v>
      </c>
      <c r="BG31" s="19">
        <f>+[2]faostat2014_crops!D31</f>
        <v>8</v>
      </c>
      <c r="BH31" s="19">
        <f>+[2]faostat2014_crops!E31</f>
        <v>7</v>
      </c>
      <c r="BI31" s="19">
        <f>+[2]faostat2014_crops!F31</f>
        <v>6</v>
      </c>
      <c r="BJ31" s="19">
        <f>+[2]faostat2014_crops!G31</f>
        <v>7</v>
      </c>
      <c r="BK31" s="19">
        <f>+[2]faostat2014_crops!H31</f>
        <v>7</v>
      </c>
      <c r="BL31" s="19">
        <f>+[2]faostat2014_crops!I31</f>
        <v>7</v>
      </c>
      <c r="BM31" s="19">
        <f>+[2]faostat2014_crops!J31</f>
        <v>7</v>
      </c>
      <c r="BN31" s="19">
        <f>+[2]faostat2014_crops!K31</f>
        <v>7</v>
      </c>
      <c r="BO31" s="19">
        <f>+[2]faostat2014_crops!L31</f>
        <v>7</v>
      </c>
      <c r="BP31" s="19">
        <f>+[2]faostat2014_crops!M31</f>
        <v>8</v>
      </c>
      <c r="BQ31" s="19">
        <f>+[2]faostat2014_crops!N31</f>
        <v>8</v>
      </c>
      <c r="BR31" s="19">
        <f>+[2]faostat2014_crops!O31</f>
        <v>8</v>
      </c>
      <c r="BS31" s="19">
        <f>+[2]faostat2014_crops!P31</f>
        <v>10</v>
      </c>
      <c r="BT31" s="19">
        <f>+[2]faostat2014_crops!Q31</f>
        <v>10</v>
      </c>
      <c r="BU31" s="19">
        <f>+[2]faostat2014_crops!R31</f>
        <v>10</v>
      </c>
      <c r="BV31" s="19">
        <f>+[2]faostat2014_crops!S31</f>
        <v>11</v>
      </c>
      <c r="BW31" s="19">
        <f>+[2]faostat2014_crops!T31</f>
        <v>11.599999999999909</v>
      </c>
      <c r="BX31" s="19">
        <f>+[2]faostat2014_crops!U31</f>
        <v>11.779999999999859</v>
      </c>
      <c r="BY31" s="112">
        <f t="shared" si="3"/>
        <v>12.199999999999932</v>
      </c>
      <c r="BZ31" s="112">
        <f t="shared" si="4"/>
        <v>12.790666666666539</v>
      </c>
      <c r="CA31" s="112">
        <f t="shared" si="5"/>
        <v>13.335111111110905</v>
      </c>
      <c r="CB31" s="112">
        <f t="shared" si="6"/>
        <v>13.684385185184965</v>
      </c>
      <c r="CC31" s="112">
        <f t="shared" si="7"/>
        <v>14.13281975308621</v>
      </c>
      <c r="CD31" s="31"/>
      <c r="CE31" s="15">
        <f t="shared" si="8"/>
        <v>-12</v>
      </c>
      <c r="CG31" s="87">
        <v>0</v>
      </c>
      <c r="CH31" s="87">
        <v>0</v>
      </c>
      <c r="CI31" s="87">
        <f t="shared" ref="CI31:CM31" si="67">IF(+CJ31&lt;0.1,0,CJ31-CJ31/$CK$1)</f>
        <v>0</v>
      </c>
      <c r="CJ31" s="87">
        <f t="shared" si="67"/>
        <v>0</v>
      </c>
      <c r="CK31" s="87">
        <f t="shared" si="67"/>
        <v>5.6130756435790963E-2</v>
      </c>
      <c r="CL31" s="87">
        <f t="shared" si="67"/>
        <v>0.16839226930737289</v>
      </c>
      <c r="CM31" s="87">
        <f t="shared" si="67"/>
        <v>0.50517680792211861</v>
      </c>
      <c r="CN31" s="84">
        <f t="shared" ref="CN31:EF31" si="68">+CN$101</f>
        <v>1.5155304237663556</v>
      </c>
      <c r="CO31" s="84">
        <f t="shared" si="68"/>
        <v>1.3777549306966863</v>
      </c>
      <c r="CP31" s="84">
        <f t="shared" si="68"/>
        <v>1.2525044824515337</v>
      </c>
      <c r="CQ31" s="84">
        <f t="shared" si="68"/>
        <v>1.1386404385923035</v>
      </c>
      <c r="CR31" s="84">
        <f t="shared" si="68"/>
        <v>1.0351276714475484</v>
      </c>
      <c r="CS31" s="84">
        <f t="shared" si="68"/>
        <v>0.94102515586140778</v>
      </c>
      <c r="CT31" s="84">
        <f t="shared" si="68"/>
        <v>0.85547741441946135</v>
      </c>
      <c r="CU31" s="84">
        <f t="shared" si="68"/>
        <v>0.77770674038132848</v>
      </c>
      <c r="CV31" s="84">
        <f t="shared" si="68"/>
        <v>0.70700612761938941</v>
      </c>
      <c r="CW31" s="84">
        <f t="shared" si="68"/>
        <v>0.64273284329035441</v>
      </c>
      <c r="CX31" s="84">
        <f t="shared" si="68"/>
        <v>0.58430258480941288</v>
      </c>
      <c r="CY31" s="84">
        <f t="shared" si="68"/>
        <v>0.53118416800855706</v>
      </c>
      <c r="CZ31" s="84">
        <f t="shared" si="68"/>
        <v>0.4828946981895974</v>
      </c>
      <c r="DA31" s="84">
        <f t="shared" si="68"/>
        <v>0.43899518017236117</v>
      </c>
      <c r="DB31" s="84">
        <f t="shared" si="68"/>
        <v>0.39908652742941947</v>
      </c>
      <c r="DC31" s="84">
        <f t="shared" si="68"/>
        <v>0.36280593402674499</v>
      </c>
      <c r="DD31" s="84">
        <f t="shared" si="68"/>
        <v>0.32982357638794985</v>
      </c>
      <c r="DE31" s="84">
        <f t="shared" si="68"/>
        <v>0.29983961489813638</v>
      </c>
      <c r="DF31" s="84">
        <f t="shared" si="68"/>
        <v>0.27258146808921485</v>
      </c>
      <c r="DG31" s="84">
        <f t="shared" si="68"/>
        <v>0.24780133462655893</v>
      </c>
      <c r="DH31" s="84">
        <f t="shared" si="68"/>
        <v>0.22527394056959901</v>
      </c>
      <c r="DI31" s="84">
        <f t="shared" si="68"/>
        <v>0.23696417310967643</v>
      </c>
      <c r="DJ31" s="84">
        <f t="shared" si="68"/>
        <v>0.24937890558327871</v>
      </c>
      <c r="DK31" s="84">
        <f t="shared" si="68"/>
        <v>0.26256291582468855</v>
      </c>
      <c r="DL31" s="84">
        <f t="shared" si="68"/>
        <v>0.27656396663561683</v>
      </c>
      <c r="DM31" s="84">
        <f t="shared" si="68"/>
        <v>0.29143299709989723</v>
      </c>
      <c r="DN31" s="84">
        <f t="shared" si="68"/>
        <v>0.30722432753520684</v>
      </c>
      <c r="DO31" s="84">
        <f t="shared" si="68"/>
        <v>0.3239958789143001</v>
      </c>
      <c r="DP31" s="84">
        <f t="shared" si="68"/>
        <v>0.3418094076596388</v>
      </c>
      <c r="DQ31" s="84">
        <f t="shared" si="68"/>
        <v>0.36073075678934408</v>
      </c>
      <c r="DR31" s="84">
        <f t="shared" si="68"/>
        <v>0.38083012446968872</v>
      </c>
      <c r="DS31" s="84">
        <f t="shared" si="68"/>
        <v>0.40218235111046241</v>
      </c>
      <c r="DT31" s="84">
        <f t="shared" si="68"/>
        <v>0.43315731844399835</v>
      </c>
      <c r="DU31" s="84">
        <f t="shared" si="68"/>
        <v>0.44204126981789954</v>
      </c>
      <c r="DV31" s="84">
        <f t="shared" si="68"/>
        <v>0.48428136681206291</v>
      </c>
      <c r="DW31" s="84">
        <f t="shared" si="68"/>
        <v>0.47584190658211589</v>
      </c>
      <c r="DX31" s="84">
        <f t="shared" si="68"/>
        <v>0.45895703550686501</v>
      </c>
      <c r="DY31" s="84">
        <f t="shared" si="68"/>
        <v>0.44374459775561037</v>
      </c>
      <c r="DZ31" s="84">
        <f t="shared" si="68"/>
        <v>0.44826682530355566</v>
      </c>
      <c r="EA31" s="84">
        <f t="shared" si="68"/>
        <v>0.41840431308739273</v>
      </c>
      <c r="EB31" s="84">
        <f t="shared" si="68"/>
        <v>0.41722046198480145</v>
      </c>
      <c r="EC31" s="84">
        <f t="shared" si="68"/>
        <v>0.45599033460750904</v>
      </c>
      <c r="ED31" s="84">
        <f t="shared" si="68"/>
        <v>0.46121190215528057</v>
      </c>
      <c r="EE31" s="84">
        <f t="shared" si="68"/>
        <v>0.44994010535072732</v>
      </c>
      <c r="EF31" s="84">
        <f t="shared" si="68"/>
        <v>0.4217340043965726</v>
      </c>
      <c r="EG31" s="84">
        <f>+EG$101</f>
        <v>0.39891543531286211</v>
      </c>
      <c r="EH31" s="20">
        <f>+BE31/'[1]total numbers'!BN31</f>
        <v>0.18337408312958436</v>
      </c>
      <c r="EI31" s="20">
        <f>+BF31/'[1]total numbers'!BX31</f>
        <v>0.13878394423969528</v>
      </c>
      <c r="EJ31" s="20">
        <f>+BG31/'[1]total numbers'!CH31</f>
        <v>4.1444764490125789E-2</v>
      </c>
      <c r="EK31" s="20">
        <f>+BH31/'[1]total numbers'!CR31</f>
        <v>2.7237566051097676E-2</v>
      </c>
      <c r="EL31" s="20">
        <f>+BI31/'[1]total numbers'!DB31</f>
        <v>1.7992569068974514E-2</v>
      </c>
      <c r="EM31" s="20">
        <f>+BJ31/'[1]total numbers'!DC31</f>
        <v>2.0532796742911783E-2</v>
      </c>
      <c r="EN31" s="20">
        <f>+BK31/'[1]total numbers'!DD31</f>
        <v>2.0100848830130597E-2</v>
      </c>
      <c r="EO31" s="20">
        <f>+BL31/'[1]total numbers'!DE31</f>
        <v>1.9690022784169221E-2</v>
      </c>
      <c r="EP31" s="20">
        <f>+BM31/'[1]total numbers'!DF31</f>
        <v>1.9295919464345276E-2</v>
      </c>
      <c r="EQ31" s="20">
        <f>+BN31/'[1]total numbers'!DG31</f>
        <v>1.891508478011214E-2</v>
      </c>
      <c r="ER31" s="20">
        <f>+BO31/'[1]total numbers'!DH31</f>
        <v>1.854589579326095E-2</v>
      </c>
      <c r="ES31" s="20">
        <f>+BP31/'[1]total numbers'!DI31</f>
        <v>2.0787211707357634E-2</v>
      </c>
      <c r="ET31" s="20">
        <f>+BQ31/'[1]total numbers'!DJ31</f>
        <v>2.0393596410727032E-2</v>
      </c>
      <c r="EU31" s="20">
        <f>+BR31/'[1]total numbers'!DK31</f>
        <v>2.0015662255715095E-2</v>
      </c>
      <c r="EV31" s="20">
        <f>+BS31/'[1]total numbers'!DL31</f>
        <v>2.4567308282867985E-2</v>
      </c>
      <c r="EW31" s="20">
        <f>+BT31/'[1]total numbers'!DM31</f>
        <v>2.4134186074574633E-2</v>
      </c>
      <c r="EX31" s="113">
        <f>+BU31/'[1]total numbers'!DN31</f>
        <v>2.3718715014895354E-2</v>
      </c>
      <c r="EY31" s="113">
        <f>+BV31/'[1]total numbers'!DO31</f>
        <v>2.5651549353580955E-2</v>
      </c>
      <c r="EZ31" s="113">
        <f>+BW31/'[1]total numbers'!DP31</f>
        <v>2.6605809699652309E-2</v>
      </c>
      <c r="FA31" s="113">
        <f>+BX31/'[1]total numbers'!DQ31</f>
        <v>2.6584160985373882E-2</v>
      </c>
      <c r="FB31" s="113">
        <f>+BY31/'[1]total numbers'!DR31</f>
        <v>2.7098826309850492E-2</v>
      </c>
      <c r="FC31" s="113">
        <f>+BZ31/'[1]total numbers'!DS31</f>
        <v>2.7973638935059351E-2</v>
      </c>
      <c r="FD31" s="113">
        <f>+CA31/'[1]total numbers'!DT31</f>
        <v>2.8724049187205367E-2</v>
      </c>
      <c r="FE31" s="113">
        <f>+CB31/'[1]total numbers'!DU31</f>
        <v>2.9038483151586133E-2</v>
      </c>
      <c r="FF31" s="113">
        <f>+CC31/'[1]total numbers'!DV31</f>
        <v>2.9550556817720543E-2</v>
      </c>
      <c r="FH31" s="62">
        <f t="shared" ref="FH31:FM31" si="69">+FH$102</f>
        <v>0.2793954385621305</v>
      </c>
      <c r="FI31" s="62">
        <f t="shared" si="69"/>
        <v>0.2206045614378695</v>
      </c>
      <c r="FJ31" s="55">
        <f t="shared" si="69"/>
        <v>5000</v>
      </c>
      <c r="FK31" s="66">
        <f t="shared" si="69"/>
        <v>1.5E-3</v>
      </c>
      <c r="FL31" s="55">
        <f t="shared" si="69"/>
        <v>5000</v>
      </c>
      <c r="FM31" s="69">
        <f t="shared" si="69"/>
        <v>0.5</v>
      </c>
      <c r="FN31" s="55"/>
      <c r="FO31" s="55" t="str">
        <f>+FO$102</f>
        <v>S-curve</v>
      </c>
      <c r="FP31" s="6">
        <v>4</v>
      </c>
      <c r="FQ31" s="23" t="s">
        <v>405</v>
      </c>
      <c r="GF31" s="21">
        <f t="shared" si="21"/>
        <v>6.2093858584566943</v>
      </c>
    </row>
    <row r="32" spans="1:188" x14ac:dyDescent="0.2">
      <c r="A32" s="8">
        <v>12</v>
      </c>
      <c r="B32" s="14">
        <v>100</v>
      </c>
      <c r="C32" s="106" t="s">
        <v>77</v>
      </c>
      <c r="D32" s="11">
        <v>0</v>
      </c>
      <c r="E32" s="11">
        <v>0</v>
      </c>
      <c r="F32" s="21">
        <v>0</v>
      </c>
      <c r="G32" s="21">
        <v>0</v>
      </c>
      <c r="H32" s="21">
        <v>0</v>
      </c>
      <c r="I32" s="11">
        <f>IF(J32&lt;1,0,'[1]total numbers'!I32*CL32)</f>
        <v>4.0477403833958707</v>
      </c>
      <c r="J32" s="11">
        <f>IF(K32&lt;1,0,'[1]total numbers'!J32*CM32)</f>
        <v>22.262572108677286</v>
      </c>
      <c r="K32" s="11">
        <f>IF(L32&lt;1,0,'[1]total numbers'!K32*CN32)</f>
        <v>122.44414659772508</v>
      </c>
      <c r="L32" s="11">
        <f>IF(M32&lt;1,0,'[1]total numbers'!L32*CO32)</f>
        <v>209.27695908494525</v>
      </c>
      <c r="M32" s="11">
        <f>IF(N32&lt;1,0,'[1]total numbers'!M32*CP32)</f>
        <v>351.02719396401915</v>
      </c>
      <c r="N32" s="11">
        <f>IF(O32&lt;1,0,'[1]total numbers'!N32*CQ32)</f>
        <v>569.83648642125206</v>
      </c>
      <c r="O32" s="11">
        <f>+'[1]total numbers'!O32*CR32</f>
        <v>729.74793359405191</v>
      </c>
      <c r="P32" s="131">
        <f>+'[1]total numbers'!P32*CS32</f>
        <v>884.14021278844223</v>
      </c>
      <c r="Q32" s="11">
        <f>+'[1]total numbers'!Q32*CT32</f>
        <v>788.13879393434286</v>
      </c>
      <c r="R32" s="11">
        <f>+'[1]total numbers'!R32*CU32</f>
        <v>694.44565612509211</v>
      </c>
      <c r="S32" s="11">
        <f>+'[1]total numbers'!S32*CV32</f>
        <v>603.16841088780916</v>
      </c>
      <c r="T32" s="11">
        <f>+'[1]total numbers'!T32*CW32</f>
        <v>514.42728827952021</v>
      </c>
      <c r="U32" s="11">
        <f>+'[1]total numbers'!U32*CX32</f>
        <v>503.95007938396566</v>
      </c>
      <c r="V32" s="11">
        <f>+'[1]total numbers'!V32*CY32</f>
        <v>493.01811029529506</v>
      </c>
      <c r="W32" s="11">
        <f>+'[1]total numbers'!W32*CZ32</f>
        <v>626.05213990393804</v>
      </c>
      <c r="X32" s="11">
        <f>+'[1]total numbers'!X32*DA32</f>
        <v>751.30894337241773</v>
      </c>
      <c r="Y32" s="11">
        <f>+'[1]total numbers'!Y32*DB32</f>
        <v>795.02272697311048</v>
      </c>
      <c r="Z32" s="11">
        <f>+'[1]total numbers'!Z32*DC32</f>
        <v>824.92480353085534</v>
      </c>
      <c r="AA32" s="11">
        <f>+'[1]total numbers'!AA32*DD32</f>
        <v>858.48677830845429</v>
      </c>
      <c r="AB32" s="11">
        <f>+'[1]total numbers'!AB32*DE32</f>
        <v>455.35814874374933</v>
      </c>
      <c r="AC32" s="11">
        <f>+'[1]total numbers'!AC32*DF32</f>
        <v>635.9366544570554</v>
      </c>
      <c r="AD32" s="11">
        <f>+'[1]total numbers'!AD32*DG32</f>
        <v>948.65377228946375</v>
      </c>
      <c r="AE32" s="11">
        <f>+'[1]total numbers'!AE32*DH32</f>
        <v>898.92743090514568</v>
      </c>
      <c r="AF32" s="11">
        <f>+'[1]total numbers'!AF32*DI32</f>
        <v>923.94251079114804</v>
      </c>
      <c r="AG32" s="11">
        <f>+'[1]total numbers'!AG32*DJ32</f>
        <v>962.14822354465116</v>
      </c>
      <c r="AH32" s="11">
        <f>+'[1]total numbers'!AH32*DK32</f>
        <v>1001.8235316615504</v>
      </c>
      <c r="AI32" s="11">
        <f>+'[1]total numbers'!AI32*DL32</f>
        <v>1043.0158378196547</v>
      </c>
      <c r="AJ32" s="11">
        <f>+'[1]total numbers'!AJ32*DM32</f>
        <v>1085.7732028232531</v>
      </c>
      <c r="AK32" s="11">
        <f>+'[1]total numbers'!AK32*DN32</f>
        <v>1130.1442487885263</v>
      </c>
      <c r="AL32" s="11">
        <f>+'[1]total numbers'!AL32*DO32</f>
        <v>1176.1780457482514</v>
      </c>
      <c r="AM32" s="11">
        <f>+'[1]total numbers'!AM32*DP32</f>
        <v>1223.9239795576746</v>
      </c>
      <c r="AN32" s="11">
        <f>+'[1]total numbers'!AN32*DQ32</f>
        <v>1273.4315987068194</v>
      </c>
      <c r="AO32" s="11">
        <f>+'[1]total numbers'!AO32*DR32</f>
        <v>1324.7504373272</v>
      </c>
      <c r="AP32" s="11">
        <f>+'[1]total numbers'!AP32*DS32</f>
        <v>1377.9298113161096</v>
      </c>
      <c r="AQ32" s="11">
        <f>+'[1]total numbers'!AQ32*DT32</f>
        <v>1433.0651187170804</v>
      </c>
      <c r="AR32" s="11">
        <f>+'[1]total numbers'!AR32*DU32</f>
        <v>1467.6230413281303</v>
      </c>
      <c r="AS32" s="11">
        <f>+'[1]total numbers'!AS32*DV32</f>
        <v>1533.0850486839952</v>
      </c>
      <c r="AT32" s="11">
        <f>+'[1]total numbers'!AT32*DW32</f>
        <v>1601.1787669523474</v>
      </c>
      <c r="AU32" s="11">
        <f>+'[1]total numbers'!AU32*DX32</f>
        <v>1616.0941706829954</v>
      </c>
      <c r="AV32" s="11">
        <f>+'[1]total numbers'!AV32*DY32</f>
        <v>1630.376550968823</v>
      </c>
      <c r="AW32" s="11">
        <f>+'[1]total numbers'!AW32*DZ32</f>
        <v>1884.4689069099638</v>
      </c>
      <c r="AX32" s="11">
        <f>+'[1]total numbers'!AX32*EA32</f>
        <v>2143.1384116251093</v>
      </c>
      <c r="AY32" s="11">
        <f>+'[1]total numbers'!AY32*EB32</f>
        <v>2024.9784905112979</v>
      </c>
      <c r="AZ32" s="11">
        <f>+'[1]total numbers'!AZ32*EC32</f>
        <v>2346.2074471739666</v>
      </c>
      <c r="BA32" s="11">
        <f>+'[1]total numbers'!BA32*ED32</f>
        <v>2621.1105213711603</v>
      </c>
      <c r="BB32" s="11">
        <f>+'[1]total numbers'!BB32*EE32</f>
        <v>3147.6940070718783</v>
      </c>
      <c r="BC32" s="11">
        <f>+'[1]total numbers'!BC32*EF32</f>
        <v>3926.580550711506</v>
      </c>
      <c r="BD32" s="11">
        <f>+'[1]total numbers'!BD32*EG32</f>
        <v>4302.5489252075777</v>
      </c>
      <c r="BE32" s="19">
        <f>+[2]faostat2014_crops!B32</f>
        <v>4619</v>
      </c>
      <c r="BF32" s="19">
        <f>+[2]faostat2014_crops!C32</f>
        <v>4527</v>
      </c>
      <c r="BG32" s="19">
        <f>+[2]faostat2014_crops!D32</f>
        <v>4177</v>
      </c>
      <c r="BH32" s="19">
        <f>+[2]faostat2014_crops!E32</f>
        <v>4156</v>
      </c>
      <c r="BI32" s="19">
        <f>+[2]faostat2014_crops!F32</f>
        <v>3778</v>
      </c>
      <c r="BJ32" s="19">
        <f>+[2]faostat2014_crops!G32</f>
        <v>3712</v>
      </c>
      <c r="BK32" s="19">
        <f>+[2]faostat2014_crops!H32</f>
        <v>3583</v>
      </c>
      <c r="BL32" s="19">
        <f>+[2]faostat2014_crops!I32</f>
        <v>3537</v>
      </c>
      <c r="BM32" s="19">
        <f>+[2]faostat2014_crops!J32</f>
        <v>3529</v>
      </c>
      <c r="BN32" s="19">
        <f>+[2]faostat2014_crops!K32</f>
        <v>3374</v>
      </c>
      <c r="BO32" s="19">
        <f>+[2]faostat2014_crops!L32</f>
        <v>3305</v>
      </c>
      <c r="BP32" s="19">
        <f>+[2]faostat2014_crops!M32</f>
        <v>3281</v>
      </c>
      <c r="BQ32" s="19">
        <f>+[2]faostat2014_crops!N32</f>
        <v>3272</v>
      </c>
      <c r="BR32" s="19">
        <f>+[2]faostat2014_crops!O32</f>
        <v>3311</v>
      </c>
      <c r="BS32" s="19">
        <f>+[2]faostat2014_crops!P32</f>
        <v>3350</v>
      </c>
      <c r="BT32" s="19">
        <f>+[2]faostat2014_crops!Q32</f>
        <v>3410</v>
      </c>
      <c r="BU32" s="19">
        <f>+[2]faostat2014_crops!R32</f>
        <v>3476</v>
      </c>
      <c r="BV32" s="19">
        <f>+[2]faostat2014_crops!S32</f>
        <v>3515.9000000000087</v>
      </c>
      <c r="BW32" s="19">
        <f>+[2]faostat2014_crops!T32</f>
        <v>3573.320000000007</v>
      </c>
      <c r="BX32" s="19">
        <f>+[2]faostat2014_crops!U32</f>
        <v>3630.806000000026</v>
      </c>
      <c r="BY32" s="112">
        <f t="shared" si="3"/>
        <v>3686.0600000000268</v>
      </c>
      <c r="BZ32" s="112">
        <f t="shared" si="4"/>
        <v>3738.8948000000382</v>
      </c>
      <c r="CA32" s="112">
        <f t="shared" si="5"/>
        <v>3791.7408000000578</v>
      </c>
      <c r="CB32" s="112">
        <f t="shared" si="6"/>
        <v>3849.2385066667339</v>
      </c>
      <c r="CC32" s="112">
        <f t="shared" si="7"/>
        <v>3903.1998577778431</v>
      </c>
      <c r="CD32" s="31"/>
      <c r="CE32" s="46">
        <f t="shared" si="8"/>
        <v>-749</v>
      </c>
      <c r="CG32" s="87">
        <v>0</v>
      </c>
      <c r="CH32" s="87">
        <v>0</v>
      </c>
      <c r="CI32" s="87">
        <f t="shared" si="55"/>
        <v>0</v>
      </c>
      <c r="CJ32" s="87">
        <f t="shared" si="55"/>
        <v>0</v>
      </c>
      <c r="CK32" s="87">
        <f t="shared" si="55"/>
        <v>5.5889286392857354E-2</v>
      </c>
      <c r="CL32" s="87">
        <f t="shared" si="55"/>
        <v>0.16766785917857208</v>
      </c>
      <c r="CM32" s="87">
        <f t="shared" si="55"/>
        <v>0.50300357753571623</v>
      </c>
      <c r="CN32" s="66">
        <f t="shared" ref="CN32:EG32" si="70">IF(($FL32=0),0,$FN32*(CN$3-$FL32)^$FM32)</f>
        <v>1.5090107326071485</v>
      </c>
      <c r="CO32" s="66">
        <f t="shared" si="70"/>
        <v>1.4068062249599094</v>
      </c>
      <c r="CP32" s="66">
        <f t="shared" si="70"/>
        <v>1.2870997112014031</v>
      </c>
      <c r="CQ32" s="66">
        <f t="shared" si="70"/>
        <v>1.1396729728425041</v>
      </c>
      <c r="CR32" s="66">
        <f t="shared" si="70"/>
        <v>1.1226891286062335</v>
      </c>
      <c r="CS32" s="66">
        <f t="shared" si="70"/>
        <v>1.1051752659855525</v>
      </c>
      <c r="CT32" s="66">
        <f t="shared" si="70"/>
        <v>1.0870879916335763</v>
      </c>
      <c r="CU32" s="66">
        <f t="shared" si="70"/>
        <v>1.0683779325001415</v>
      </c>
      <c r="CV32" s="66">
        <f t="shared" si="70"/>
        <v>1.0489885406744508</v>
      </c>
      <c r="CW32" s="66">
        <f t="shared" si="70"/>
        <v>1.0288545765590404</v>
      </c>
      <c r="CX32" s="66">
        <f t="shared" si="70"/>
        <v>1.0079001587679313</v>
      </c>
      <c r="CY32" s="66">
        <f t="shared" si="70"/>
        <v>0.98603622059059015</v>
      </c>
      <c r="CZ32" s="66">
        <f t="shared" si="70"/>
        <v>0.96315713831375072</v>
      </c>
      <c r="DA32" s="66">
        <f t="shared" si="70"/>
        <v>0.93913617921552195</v>
      </c>
      <c r="DB32" s="66">
        <f t="shared" si="70"/>
        <v>0.91381922640587376</v>
      </c>
      <c r="DC32" s="66">
        <f t="shared" si="70"/>
        <v>0.88701591777511313</v>
      </c>
      <c r="DD32" s="66">
        <f t="shared" si="70"/>
        <v>0.85848677830845432</v>
      </c>
      <c r="DE32" s="66">
        <f t="shared" si="70"/>
        <v>0.82792390680681693</v>
      </c>
      <c r="DF32" s="66">
        <f t="shared" si="70"/>
        <v>0.79492081807131898</v>
      </c>
      <c r="DG32" s="66">
        <f t="shared" si="70"/>
        <v>0.75892301783157101</v>
      </c>
      <c r="DH32" s="66">
        <f t="shared" si="70"/>
        <v>0.71914194472411652</v>
      </c>
      <c r="DI32" s="66">
        <f t="shared" si="70"/>
        <v>0.7149149239244329</v>
      </c>
      <c r="DJ32" s="66">
        <f t="shared" si="70"/>
        <v>0.71063731760754856</v>
      </c>
      <c r="DK32" s="66">
        <f t="shared" si="70"/>
        <v>0.70630758463778032</v>
      </c>
      <c r="DL32" s="66">
        <f t="shared" si="70"/>
        <v>0.70192410735425115</v>
      </c>
      <c r="DM32" s="66">
        <f t="shared" si="70"/>
        <v>0.69748518624672817</v>
      </c>
      <c r="DN32" s="66">
        <f t="shared" si="70"/>
        <v>0.69298903415087809</v>
      </c>
      <c r="DO32" s="66">
        <f t="shared" si="70"/>
        <v>0.68843376990921668</v>
      </c>
      <c r="DP32" s="66">
        <f t="shared" si="70"/>
        <v>0.68381741143683117</v>
      </c>
      <c r="DQ32" s="66">
        <f t="shared" si="70"/>
        <v>0.67913786812261534</v>
      </c>
      <c r="DR32" s="66">
        <f t="shared" si="70"/>
        <v>0.674392932487065</v>
      </c>
      <c r="DS32" s="66">
        <f t="shared" si="70"/>
        <v>0.66958027100641881</v>
      </c>
      <c r="DT32" s="66">
        <f t="shared" si="70"/>
        <v>0.66469741399976767</v>
      </c>
      <c r="DU32" s="66">
        <f t="shared" si="70"/>
        <v>0.65974174446032885</v>
      </c>
      <c r="DV32" s="66">
        <f t="shared" si="70"/>
        <v>0.65471048569395895</v>
      </c>
      <c r="DW32" s="66">
        <f t="shared" si="70"/>
        <v>0.64960068760659573</v>
      </c>
      <c r="DX32" s="66">
        <f t="shared" si="70"/>
        <v>0.64440921145700902</v>
      </c>
      <c r="DY32" s="66">
        <f t="shared" si="70"/>
        <v>0.63913271286115392</v>
      </c>
      <c r="DZ32" s="66">
        <f t="shared" si="70"/>
        <v>0.63376762279852172</v>
      </c>
      <c r="EA32" s="66">
        <f t="shared" si="70"/>
        <v>0.62831012632788652</v>
      </c>
      <c r="EB32" s="66">
        <f t="shared" si="70"/>
        <v>0.62275613866807944</v>
      </c>
      <c r="EC32" s="66">
        <f t="shared" si="70"/>
        <v>0.61710127823685168</v>
      </c>
      <c r="ED32" s="66">
        <f t="shared" si="70"/>
        <v>0.611340836164881</v>
      </c>
      <c r="EE32" s="66">
        <f t="shared" si="70"/>
        <v>0.60546974170914791</v>
      </c>
      <c r="EF32" s="66">
        <f t="shared" si="70"/>
        <v>0.59948252287597714</v>
      </c>
      <c r="EG32" s="66">
        <f t="shared" si="70"/>
        <v>0.59337326142336766</v>
      </c>
      <c r="EH32" s="20">
        <f>+BE32/'[1]total numbers'!BN32</f>
        <v>0.58713554123753275</v>
      </c>
      <c r="EI32" s="20">
        <f>+BF32/'[1]total numbers'!BX32</f>
        <v>0.5332424296536975</v>
      </c>
      <c r="EJ32" s="20">
        <f>+BG32/'[1]total numbers'!CH32</f>
        <v>0.47136297815638284</v>
      </c>
      <c r="EK32" s="20">
        <f>+BH32/'[1]total numbers'!CR32</f>
        <v>0.47125978649300959</v>
      </c>
      <c r="EL32" s="20">
        <f>+BI32/'[1]total numbers'!DB32</f>
        <v>0.47189183409791968</v>
      </c>
      <c r="EM32" s="20">
        <f>+BJ32/'[1]total numbers'!DC32</f>
        <v>0.46705512433203694</v>
      </c>
      <c r="EN32" s="20">
        <f>+BK32/'[1]total numbers'!DD32</f>
        <v>0.45397034634782568</v>
      </c>
      <c r="EO32" s="20">
        <f>+BL32/'[1]total numbers'!DE32</f>
        <v>0.45114295287794637</v>
      </c>
      <c r="EP32" s="20">
        <f>+BM32/'[1]total numbers'!DF32</f>
        <v>0.45306013298065939</v>
      </c>
      <c r="EQ32" s="20">
        <f>+BN32/'[1]total numbers'!DG32</f>
        <v>0.43595336048458788</v>
      </c>
      <c r="ER32" s="20">
        <f>+BO32/'[1]total numbers'!DH32</f>
        <v>0.42977971611391752</v>
      </c>
      <c r="ES32" s="20">
        <f>+BP32/'[1]total numbers'!DI32</f>
        <v>0.42939169814797506</v>
      </c>
      <c r="ET32" s="20">
        <f>+BQ32/'[1]total numbers'!DJ32</f>
        <v>0.43095051853014787</v>
      </c>
      <c r="EU32" s="20">
        <f>+BR32/'[1]total numbers'!DK32</f>
        <v>0.43885809415500932</v>
      </c>
      <c r="EV32" s="20">
        <f>+BS32/'[1]total numbers'!DL32</f>
        <v>0.44682859735034641</v>
      </c>
      <c r="EW32" s="20">
        <f>+BT32/'[1]total numbers'!DM32</f>
        <v>0.4576873420995447</v>
      </c>
      <c r="EX32" s="113">
        <f>+BU32/'[1]total numbers'!DN32</f>
        <v>0.4694774807481818</v>
      </c>
      <c r="EY32" s="113">
        <f>+BV32/'[1]total numbers'!DO32</f>
        <v>0.47786898079988638</v>
      </c>
      <c r="EZ32" s="113">
        <f>+BW32/'[1]total numbers'!DP32</f>
        <v>0.48878073055027393</v>
      </c>
      <c r="FA32" s="113">
        <f>+BX32/'[1]total numbers'!DQ32</f>
        <v>0.49987547190229314</v>
      </c>
      <c r="FB32" s="113">
        <f>+BY32/'[1]total numbers'!DR32</f>
        <v>0.51084927239811373</v>
      </c>
      <c r="FC32" s="113">
        <f>+BZ32/'[1]total numbers'!DS32</f>
        <v>0.52168053109940227</v>
      </c>
      <c r="FD32" s="113">
        <f>+CA32/'[1]total numbers'!DT32</f>
        <v>0.53271418871370346</v>
      </c>
      <c r="FE32" s="113">
        <f>+CB32/'[1]total numbers'!DU32</f>
        <v>0.54461590992997733</v>
      </c>
      <c r="FF32" s="113">
        <f>+CC32/'[1]total numbers'!DV32</f>
        <v>0.55624227176036367</v>
      </c>
      <c r="FH32" s="55">
        <f t="shared" si="16"/>
        <v>-10000</v>
      </c>
      <c r="FI32" s="55">
        <f t="shared" si="17"/>
        <v>1960</v>
      </c>
      <c r="FJ32" s="69">
        <f>+FJ$4</f>
        <v>2</v>
      </c>
      <c r="FK32" s="62">
        <f t="shared" si="18"/>
        <v>0.58713554123753275</v>
      </c>
      <c r="FL32" s="55">
        <f t="shared" si="19"/>
        <v>2270.4455631923684</v>
      </c>
      <c r="FM32" s="68">
        <f t="shared" si="24"/>
        <v>0.33333333333333331</v>
      </c>
      <c r="FN32" s="62">
        <f t="shared" si="20"/>
        <v>-8.6711470504085383E-2</v>
      </c>
      <c r="FP32" s="6">
        <v>2</v>
      </c>
      <c r="FQ32" s="23" t="s">
        <v>395</v>
      </c>
      <c r="GF32" s="21">
        <f t="shared" si="21"/>
        <v>1.9410730449741855</v>
      </c>
    </row>
    <row r="33" spans="1:188" x14ac:dyDescent="0.2">
      <c r="A33" s="8">
        <v>21</v>
      </c>
      <c r="B33" s="14">
        <v>104</v>
      </c>
      <c r="C33" s="106" t="s">
        <v>78</v>
      </c>
      <c r="D33" s="11">
        <v>0</v>
      </c>
      <c r="E33" s="11">
        <v>0</v>
      </c>
      <c r="F33" s="21">
        <v>0</v>
      </c>
      <c r="G33" s="21">
        <f>+'[1]total numbers'!G33*CJ33</f>
        <v>0</v>
      </c>
      <c r="H33" s="21">
        <f>+'[1]total numbers'!H33*CK33</f>
        <v>0</v>
      </c>
      <c r="I33" s="11">
        <f>+'[1]total numbers'!I33*CL33</f>
        <v>1.4341238205246358</v>
      </c>
      <c r="J33" s="11">
        <f>+'[1]total numbers'!J33*CM33</f>
        <v>4.7804127350821197</v>
      </c>
      <c r="K33" s="11">
        <f>+'[1]total numbers'!K33*CN33</f>
        <v>15.9347091169404</v>
      </c>
      <c r="L33" s="11">
        <f>+'[1]total numbers'!L33*CO33</f>
        <v>17.42305949765462</v>
      </c>
      <c r="M33" s="11">
        <f>+'[1]total numbers'!M33*CP33</f>
        <v>193.7890972006106</v>
      </c>
      <c r="N33" s="11">
        <f>+'[1]total numbers'!N33*CQ33</f>
        <v>375.61711062896404</v>
      </c>
      <c r="O33" s="11">
        <f>+'[1]total numbers'!O33*CR33</f>
        <v>413.1481363773774</v>
      </c>
      <c r="P33" s="131">
        <f>+'[1]total numbers'!P33*CS33</f>
        <v>450.67816938279839</v>
      </c>
      <c r="Q33" s="11">
        <f>+'[1]total numbers'!Q33*CT33</f>
        <v>488.20768537790332</v>
      </c>
      <c r="R33" s="11">
        <f>+'[1]total numbers'!R33*CU33</f>
        <v>525.73704847465592</v>
      </c>
      <c r="S33" s="11">
        <f>+'[1]total numbers'!S33*CV33</f>
        <v>563.26653245980685</v>
      </c>
      <c r="T33" s="11">
        <f>+'[1]total numbers'!T33*CW33</f>
        <v>600.79633850642972</v>
      </c>
      <c r="U33" s="11">
        <f>+'[1]total numbers'!U33*CX33</f>
        <v>638.32660983092092</v>
      </c>
      <c r="V33" s="11">
        <f>+'[1]total numbers'!V33*CY33</f>
        <v>675.85744376330172</v>
      </c>
      <c r="W33" s="11">
        <f>+'[1]total numbers'!W33*CZ33</f>
        <v>713.38890163933661</v>
      </c>
      <c r="X33" s="11">
        <f>+'[1]total numbers'!X33*DA33</f>
        <v>750.92101686774731</v>
      </c>
      <c r="Y33" s="11">
        <f>+'[1]total numbers'!Y33*DB33</f>
        <v>938.63547794711371</v>
      </c>
      <c r="Z33" s="11">
        <f>+'[1]total numbers'!Z33*DC33</f>
        <v>1126.3462518953522</v>
      </c>
      <c r="AA33" s="11">
        <f>+'[1]total numbers'!AA33*DD33</f>
        <v>1088.7877899812941</v>
      </c>
      <c r="AB33" s="11">
        <f>+'[1]total numbers'!AB33*DE33</f>
        <v>1295.2681076795986</v>
      </c>
      <c r="AC33" s="11">
        <f>+'[1]total numbers'!AC33*DF33</f>
        <v>1501.7462301586693</v>
      </c>
      <c r="AD33" s="11">
        <f>+'[1]total numbers'!AD33*DG33</f>
        <v>1689.4510503550118</v>
      </c>
      <c r="AE33" s="11">
        <f>+'[1]total numbers'!AE33*DH33</f>
        <v>1877.1549591052371</v>
      </c>
      <c r="AF33" s="11">
        <f>+'[1]total numbers'!AF33*DI33</f>
        <v>1914.6968500170738</v>
      </c>
      <c r="AG33" s="11">
        <f>+'[1]total numbers'!AG33*DJ33</f>
        <v>1952.2387118584438</v>
      </c>
      <c r="AH33" s="11">
        <f>+'[1]total numbers'!AH33*DK33</f>
        <v>1989.7805454088311</v>
      </c>
      <c r="AI33" s="11">
        <f>+'[1]total numbers'!AI33*DL33</f>
        <v>2027.3223514309916</v>
      </c>
      <c r="AJ33" s="11">
        <f>+'[1]total numbers'!AJ33*DM33</f>
        <v>2064.8641306712711</v>
      </c>
      <c r="AK33" s="11">
        <f>+'[1]total numbers'!AK33*DN33</f>
        <v>2102.4058838599308</v>
      </c>
      <c r="AL33" s="11">
        <f>+'[1]total numbers'!AL33*DO33</f>
        <v>2139.9476117114527</v>
      </c>
      <c r="AM33" s="11">
        <f>+'[1]total numbers'!AM33*DP33</f>
        <v>2177.4893149248501</v>
      </c>
      <c r="AN33" s="11">
        <f>+'[1]total numbers'!AN33*DQ33</f>
        <v>2215.0309941839687</v>
      </c>
      <c r="AO33" s="11">
        <f>+'[1]total numbers'!AO33*DR33</f>
        <v>2252.5726501577797</v>
      </c>
      <c r="AP33" s="11">
        <f>+'[1]total numbers'!AP33*DS33</f>
        <v>2402.7428548203811</v>
      </c>
      <c r="AQ33" s="11">
        <f>+'[1]total numbers'!AQ33*DT33</f>
        <v>2552.9129169352723</v>
      </c>
      <c r="AR33" s="11">
        <f>+'[1]total numbers'!AR33*DU33</f>
        <v>2703.0828398172266</v>
      </c>
      <c r="AS33" s="11">
        <f>+'[1]total numbers'!AS33*DV33</f>
        <v>2853.2526267140411</v>
      </c>
      <c r="AT33" s="11">
        <f>+'[1]total numbers'!AT33*DW33</f>
        <v>3003.4222808077957</v>
      </c>
      <c r="AU33" s="11">
        <f>+'[1]total numbers'!AU33*DX33</f>
        <v>3341.3056031456094</v>
      </c>
      <c r="AV33" s="11">
        <f>+'[1]total numbers'!AV33*DY33</f>
        <v>3679.1886124242583</v>
      </c>
      <c r="AW33" s="11">
        <f>+'[1]total numbers'!AW33*DZ33</f>
        <v>4016.9412069412069</v>
      </c>
      <c r="AX33" s="11">
        <f>+'[1]total numbers'!AX33*EA33</f>
        <v>4930.9617036930276</v>
      </c>
      <c r="AY33" s="11">
        <f>+'[1]total numbers'!AY33*EB33</f>
        <v>5934.3843114035599</v>
      </c>
      <c r="AZ33" s="11">
        <f>+'[1]total numbers'!AZ33*EC33</f>
        <v>7236.9764638063216</v>
      </c>
      <c r="BA33" s="11">
        <f>+'[1]total numbers'!BA33*ED33</f>
        <v>8668.7049987049995</v>
      </c>
      <c r="BB33" s="11">
        <f>+'[1]total numbers'!BB33*EE33</f>
        <v>8921.1854485181066</v>
      </c>
      <c r="BC33" s="11">
        <f>+'[1]total numbers'!BC33*EF33</f>
        <v>9095.3754749910404</v>
      </c>
      <c r="BD33" s="11">
        <f>+'[1]total numbers'!BD33*EG33</f>
        <v>8299.9676249676249</v>
      </c>
      <c r="BE33" s="19">
        <f>+[2]faostat2014_crops!B138</f>
        <v>10120</v>
      </c>
      <c r="BF33" s="19">
        <f>+[2]faostat2014_crops!C138</f>
        <v>10430</v>
      </c>
      <c r="BG33" s="19">
        <f>+[2]faostat2014_crops!D138</f>
        <v>10022</v>
      </c>
      <c r="BH33" s="19">
        <f>+[2]faostat2014_crops!E138</f>
        <v>10069</v>
      </c>
      <c r="BI33" s="19">
        <f>+[2]faostat2014_crops!F138</f>
        <v>10498</v>
      </c>
      <c r="BJ33" s="19">
        <f>+[2]faostat2014_crops!G138</f>
        <v>10625</v>
      </c>
      <c r="BK33" s="19">
        <f>+[2]faostat2014_crops!H138</f>
        <v>10611</v>
      </c>
      <c r="BL33" s="19">
        <f>+[2]faostat2014_crops!I138</f>
        <v>10670</v>
      </c>
      <c r="BM33" s="19">
        <f>+[2]faostat2014_crops!J138</f>
        <v>10771</v>
      </c>
      <c r="BN33" s="19">
        <f>+[2]faostat2014_crops!K138</f>
        <v>10955</v>
      </c>
      <c r="BO33" s="19">
        <f>+[2]faostat2014_crops!L138</f>
        <v>11290</v>
      </c>
      <c r="BP33" s="19">
        <f>+[2]faostat2014_crops!M138</f>
        <v>11678</v>
      </c>
      <c r="BQ33" s="19">
        <f>+[2]faostat2014_crops!N138</f>
        <v>11972</v>
      </c>
      <c r="BR33" s="19">
        <f>+[2]faostat2014_crops!O138</f>
        <v>12135</v>
      </c>
      <c r="BS33" s="19">
        <f>+[2]faostat2014_crops!P138</f>
        <v>12217</v>
      </c>
      <c r="BT33" s="19">
        <f>+[2]faostat2014_crops!Q138</f>
        <v>12250</v>
      </c>
      <c r="BU33" s="19">
        <f>+[2]faostat2014_crops!R138</f>
        <v>12285</v>
      </c>
      <c r="BV33" s="19">
        <f>+[2]faostat2014_crops!S138</f>
        <v>12394.099999999977</v>
      </c>
      <c r="BW33" s="19">
        <f>+[2]faostat2014_crops!T138</f>
        <v>12432.079999999987</v>
      </c>
      <c r="BX33" s="19">
        <f>+[2]faostat2014_crops!U138</f>
        <v>12487.913999999975</v>
      </c>
      <c r="BY33" s="112">
        <f t="shared" si="3"/>
        <v>12545.339999999967</v>
      </c>
      <c r="BZ33" s="112">
        <f t="shared" si="4"/>
        <v>12611.414533333285</v>
      </c>
      <c r="CA33" s="112">
        <f t="shared" si="5"/>
        <v>12673.470755555507</v>
      </c>
      <c r="CB33" s="112">
        <f t="shared" si="6"/>
        <v>12723.281552592525</v>
      </c>
      <c r="CC33" s="112">
        <f t="shared" si="7"/>
        <v>12786.79206320981</v>
      </c>
      <c r="CD33" s="31"/>
      <c r="CE33" s="46">
        <f t="shared" si="8"/>
        <v>68</v>
      </c>
      <c r="CG33" s="87">
        <v>0</v>
      </c>
      <c r="CH33" s="87">
        <v>0</v>
      </c>
      <c r="CI33" s="87">
        <f t="shared" si="55"/>
        <v>0</v>
      </c>
      <c r="CJ33" s="87">
        <f t="shared" si="55"/>
        <v>0</v>
      </c>
      <c r="CK33" s="87">
        <f t="shared" si="55"/>
        <v>0</v>
      </c>
      <c r="CL33" s="87">
        <f t="shared" si="55"/>
        <v>4.2771876994470451E-2</v>
      </c>
      <c r="CM33" s="87">
        <f t="shared" si="55"/>
        <v>0.12831563098341137</v>
      </c>
      <c r="CN33" s="78">
        <f t="shared" ref="CN33:DY33" si="71">+$FH33+$FI33/(1+$FJ33*EXP(-$FK33*(CN$2-$FL33))^1/$FJ33)</f>
        <v>0.3849468929502341</v>
      </c>
      <c r="CO33" s="78">
        <f t="shared" si="71"/>
        <v>0.37881189503240226</v>
      </c>
      <c r="CP33" s="78">
        <f t="shared" si="71"/>
        <v>0.37628950912739911</v>
      </c>
      <c r="CQ33" s="78">
        <f t="shared" si="71"/>
        <v>0.37561711062896402</v>
      </c>
      <c r="CR33" s="78">
        <f t="shared" si="71"/>
        <v>0.37558921488852492</v>
      </c>
      <c r="CS33" s="78">
        <f t="shared" si="71"/>
        <v>0.37556514115233197</v>
      </c>
      <c r="CT33" s="78">
        <f t="shared" si="71"/>
        <v>0.37554437336761787</v>
      </c>
      <c r="CU33" s="78">
        <f t="shared" si="71"/>
        <v>0.37552646319618282</v>
      </c>
      <c r="CV33" s="78">
        <f t="shared" si="71"/>
        <v>0.37551102163987127</v>
      </c>
      <c r="CW33" s="78">
        <f t="shared" si="71"/>
        <v>0.37549771156651851</v>
      </c>
      <c r="CX33" s="78">
        <f t="shared" si="71"/>
        <v>0.37548624107701228</v>
      </c>
      <c r="CY33" s="78">
        <f t="shared" si="71"/>
        <v>0.37547635764627868</v>
      </c>
      <c r="CZ33" s="78">
        <f t="shared" si="71"/>
        <v>0.3754678429680719</v>
      </c>
      <c r="DA33" s="78">
        <f t="shared" si="71"/>
        <v>0.37546050843387363</v>
      </c>
      <c r="DB33" s="78">
        <f t="shared" si="71"/>
        <v>0.37545419117884549</v>
      </c>
      <c r="DC33" s="78">
        <f t="shared" si="71"/>
        <v>0.37544875063178407</v>
      </c>
      <c r="DD33" s="78">
        <f t="shared" si="71"/>
        <v>0.37544406551079107</v>
      </c>
      <c r="DE33" s="78">
        <f t="shared" si="71"/>
        <v>0.37544003121147784</v>
      </c>
      <c r="DF33" s="78">
        <f t="shared" si="71"/>
        <v>0.37543655753966726</v>
      </c>
      <c r="DG33" s="78">
        <f t="shared" si="71"/>
        <v>0.37543356674555817</v>
      </c>
      <c r="DH33" s="78">
        <f t="shared" si="71"/>
        <v>0.37543099182104744</v>
      </c>
      <c r="DI33" s="78">
        <f t="shared" si="71"/>
        <v>0.37543075490530858</v>
      </c>
      <c r="DJ33" s="78">
        <f t="shared" si="71"/>
        <v>0.37543052151123912</v>
      </c>
      <c r="DK33" s="78">
        <f t="shared" si="71"/>
        <v>0.37543029158657193</v>
      </c>
      <c r="DL33" s="78">
        <f t="shared" si="71"/>
        <v>0.37543006507981325</v>
      </c>
      <c r="DM33" s="78">
        <f t="shared" si="71"/>
        <v>0.37542984194023121</v>
      </c>
      <c r="DN33" s="78">
        <f t="shared" si="71"/>
        <v>0.37542962211784486</v>
      </c>
      <c r="DO33" s="78">
        <f t="shared" si="71"/>
        <v>0.37542940556341275</v>
      </c>
      <c r="DP33" s="78">
        <f t="shared" si="71"/>
        <v>0.37542919222842241</v>
      </c>
      <c r="DQ33" s="78">
        <f t="shared" si="71"/>
        <v>0.37542898206507935</v>
      </c>
      <c r="DR33" s="78">
        <f t="shared" si="71"/>
        <v>0.37542877502629662</v>
      </c>
      <c r="DS33" s="78">
        <f t="shared" si="71"/>
        <v>0.3754285710656845</v>
      </c>
      <c r="DT33" s="78">
        <f t="shared" si="71"/>
        <v>0.37542837013754005</v>
      </c>
      <c r="DU33" s="78">
        <f t="shared" si="71"/>
        <v>0.375428172196837</v>
      </c>
      <c r="DV33" s="78">
        <f t="shared" si="71"/>
        <v>0.37542797719921595</v>
      </c>
      <c r="DW33" s="78">
        <f t="shared" si="71"/>
        <v>0.37542778510097441</v>
      </c>
      <c r="DX33" s="78">
        <f t="shared" si="71"/>
        <v>0.37542759585905716</v>
      </c>
      <c r="DY33" s="78">
        <f t="shared" si="71"/>
        <v>0.37542740943104674</v>
      </c>
      <c r="DZ33" s="71">
        <f>+[6]crops!$I$34</f>
        <v>0.37541506606927166</v>
      </c>
      <c r="EA33" s="75">
        <f>+$DZ33+(EA$3-$DZ$3)*(($ED33-$DZ33)/($ED$3-$DZ$3))</f>
        <v>0.42508290549077821</v>
      </c>
      <c r="EB33" s="75">
        <f>+$DZ33+(EB$3-$DZ$3)*(($ED33-$DZ33)/($ED$3-$DZ$3))</f>
        <v>0.47475074491228481</v>
      </c>
      <c r="EC33" s="75">
        <f>+$DZ33+(EC$3-$DZ$3)*(($ED33-$DZ33)/($ED$3-$DZ$3))</f>
        <v>0.5244185843337914</v>
      </c>
      <c r="ED33" s="71">
        <f>+[6]crops!$J$34</f>
        <v>0.57408642375529795</v>
      </c>
      <c r="EE33" s="75">
        <f>+$ED33+(EE$3-$ED$3)*(($EG33-$ED33)/($EG$3-$ED$3))</f>
        <v>0.54397472247061629</v>
      </c>
      <c r="EF33" s="75">
        <f>+$ED33+(EF$3-$ED$3)*(($EG33-$ED33)/($EG$3-$ED$3))</f>
        <v>0.51386302118593463</v>
      </c>
      <c r="EG33" s="71">
        <f>+[6]crops!$K$34</f>
        <v>0.48375131990125292</v>
      </c>
      <c r="EH33" s="20">
        <f>+BE33/'[1]total numbers'!BN33</f>
        <v>0.48019396799507208</v>
      </c>
      <c r="EI33" s="20">
        <f>+BF33/'[1]total numbers'!BX33</f>
        <v>0.39503637364638494</v>
      </c>
      <c r="EJ33" s="20">
        <f>+BG33/'[1]total numbers'!CH33</f>
        <v>0.29861891878676811</v>
      </c>
      <c r="EK33" s="20">
        <f>+BH33/'[1]total numbers'!CR33</f>
        <v>0.24652041779836775</v>
      </c>
      <c r="EL33" s="20">
        <f>+BI33/'[1]total numbers'!DB33</f>
        <v>0.22523151184088483</v>
      </c>
      <c r="EM33" s="20">
        <f>+BJ33/'[1]total numbers'!DC33</f>
        <v>0.22599794898087261</v>
      </c>
      <c r="EN33" s="20">
        <f>+BK33/'[1]total numbers'!DD33</f>
        <v>0.22403576734931738</v>
      </c>
      <c r="EO33" s="20">
        <f>+BL33/'[1]total numbers'!DE33</f>
        <v>0.22377939873013267</v>
      </c>
      <c r="EP33" s="20">
        <f>+BM33/'[1]total numbers'!DF33</f>
        <v>0.22439483758124154</v>
      </c>
      <c r="EQ33" s="20">
        <f>+BN33/'[1]total numbers'!DG33</f>
        <v>0.22659849778537461</v>
      </c>
      <c r="ER33" s="20">
        <f>+BO33/'[1]total numbers'!DH33</f>
        <v>0.23171652936829476</v>
      </c>
      <c r="ES33" s="20">
        <f>+BP33/'[1]total numbers'!DI33</f>
        <v>0.23769858915160572</v>
      </c>
      <c r="ET33" s="20">
        <f>+BQ33/'[1]total numbers'!DJ33</f>
        <v>0.2415510840089127</v>
      </c>
      <c r="EU33" s="20">
        <f>+BR33/'[1]total numbers'!DK33</f>
        <v>0.24260405494834905</v>
      </c>
      <c r="EV33" s="20">
        <f>+BS33/'[1]total numbers'!DL33</f>
        <v>0.24194152718672604</v>
      </c>
      <c r="EW33" s="20">
        <f>+BT33/'[1]total numbers'!DM33</f>
        <v>0.24023208027038245</v>
      </c>
      <c r="EX33" s="113">
        <f>+BU33/'[1]total numbers'!DN33</f>
        <v>0.23849913397732048</v>
      </c>
      <c r="EY33" s="113">
        <f>+BV33/'[1]total numbers'!DO33</f>
        <v>0.23817112493767567</v>
      </c>
      <c r="EZ33" s="113">
        <f>+BW33/'[1]total numbers'!DP33</f>
        <v>0.23649707774281556</v>
      </c>
      <c r="FA33" s="113">
        <f>+BX33/'[1]total numbers'!DQ33</f>
        <v>0.23523319035082885</v>
      </c>
      <c r="FB33" s="113">
        <f>+BY33/'[1]total numbers'!DR33</f>
        <v>0.23407962126141346</v>
      </c>
      <c r="FC33" s="113">
        <f>+BZ33/'[1]total numbers'!DS33</f>
        <v>0.23316206440784071</v>
      </c>
      <c r="FD33" s="113">
        <f>+CA33/'[1]total numbers'!DT33</f>
        <v>0.23224302503428368</v>
      </c>
      <c r="FE33" s="113">
        <f>+CB33/'[1]total numbers'!DU33</f>
        <v>0.23116835060067148</v>
      </c>
      <c r="FF33" s="113">
        <f>+CC33/'[1]total numbers'!DV33</f>
        <v>0.23040630395573911</v>
      </c>
      <c r="FH33" s="62">
        <f>+DZ33</f>
        <v>0.37541506606927166</v>
      </c>
      <c r="FI33" s="17">
        <f>FM33-EH33</f>
        <v>1.980603200492792E-2</v>
      </c>
      <c r="FJ33" s="55">
        <f>+FJ$102</f>
        <v>5000</v>
      </c>
      <c r="FK33" s="66">
        <f>+FK$102</f>
        <v>1.5E-3</v>
      </c>
      <c r="FL33" s="55">
        <v>5000</v>
      </c>
      <c r="FM33" s="69">
        <f>+FM$102</f>
        <v>0.5</v>
      </c>
      <c r="FN33" s="55"/>
      <c r="FO33" s="55" t="str">
        <f>+FO$102</f>
        <v>S-curve</v>
      </c>
      <c r="FP33" s="6">
        <v>4</v>
      </c>
      <c r="FQ33" s="23" t="s">
        <v>405</v>
      </c>
      <c r="GF33" s="21">
        <f t="shared" si="21"/>
        <v>0.78221955223064932</v>
      </c>
    </row>
    <row r="34" spans="1:188" x14ac:dyDescent="0.2">
      <c r="A34" s="8">
        <v>9</v>
      </c>
      <c r="B34" s="14">
        <v>108</v>
      </c>
      <c r="C34" s="106" t="s">
        <v>79</v>
      </c>
      <c r="D34" s="11">
        <v>0</v>
      </c>
      <c r="E34" s="11">
        <v>0</v>
      </c>
      <c r="F34" s="21">
        <v>0</v>
      </c>
      <c r="G34" s="21">
        <f>+'[1]total numbers'!G34*CJ34</f>
        <v>0</v>
      </c>
      <c r="H34" s="21">
        <f>+'[1]total numbers'!H34*CK34</f>
        <v>0</v>
      </c>
      <c r="I34" s="11">
        <f>+'[1]total numbers'!I34*CL34</f>
        <v>0.11221558939646506</v>
      </c>
      <c r="J34" s="11">
        <f>+'[1]total numbers'!J34*CM34</f>
        <v>0.44886235758586029</v>
      </c>
      <c r="K34" s="11">
        <f>+'[1]total numbers'!K34*CN34</f>
        <v>1.7954494303434412</v>
      </c>
      <c r="L34" s="11">
        <f>+'[1]total numbers'!L34*CO34</f>
        <v>2.2972698772320679</v>
      </c>
      <c r="M34" s="11">
        <f>+'[1]total numbers'!M34*CP34</f>
        <v>2.9222750779789401</v>
      </c>
      <c r="N34" s="11">
        <f>+'[1]total numbers'!N34*CQ34</f>
        <v>3.6886358743483214</v>
      </c>
      <c r="O34" s="11">
        <f>+'[1]total numbers'!O34*CR34</f>
        <v>5.3331474147041735</v>
      </c>
      <c r="P34" s="131">
        <f>+'[1]total numbers'!P34*CS34</f>
        <v>7.7099841973610861</v>
      </c>
      <c r="Q34" s="11">
        <f>+'[1]total numbers'!Q34*CT34</f>
        <v>11.144836279226844</v>
      </c>
      <c r="R34" s="11">
        <f>+'[1]total numbers'!R34*CU34</f>
        <v>16.108025532272823</v>
      </c>
      <c r="S34" s="11">
        <f>+'[1]total numbers'!S34*CV34</f>
        <v>23.278625443331084</v>
      </c>
      <c r="T34" s="11">
        <f>+'[1]total numbers'!T34*CW34</f>
        <v>33.636952262871162</v>
      </c>
      <c r="U34" s="11">
        <f>+'[1]total numbers'!U34*CX34</f>
        <v>48.597952921710892</v>
      </c>
      <c r="V34" s="11">
        <f>+'[1]total numbers'!V34*CY34</f>
        <v>70.203530318692287</v>
      </c>
      <c r="W34" s="11">
        <f>+'[1]total numbers'!W34*CZ34</f>
        <v>87.140438188757116</v>
      </c>
      <c r="X34" s="11">
        <f>+'[1]total numbers'!X34*DA34</f>
        <v>103.82122496945981</v>
      </c>
      <c r="Y34" s="11">
        <f>+'[1]total numbers'!Y34*DB34</f>
        <v>125.3933267829057</v>
      </c>
      <c r="Z34" s="11">
        <f>+'[1]total numbers'!Z34*DC34</f>
        <v>146.62063788712121</v>
      </c>
      <c r="AA34" s="11">
        <f>+'[1]total numbers'!AA34*DD34</f>
        <v>167.49508450749912</v>
      </c>
      <c r="AB34" s="11">
        <f>+'[1]total numbers'!AB34*DE34</f>
        <v>188.00816756345822</v>
      </c>
      <c r="AC34" s="11">
        <f>+'[1]total numbers'!AC34*DF34</f>
        <v>208.15092840127656</v>
      </c>
      <c r="AD34" s="11">
        <f>+'[1]total numbers'!AD34*DG34</f>
        <v>227.08813576139397</v>
      </c>
      <c r="AE34" s="11">
        <f>+'[1]total numbers'!AE34*DH34</f>
        <v>245.6494557026098</v>
      </c>
      <c r="AF34" s="11">
        <f>+'[1]total numbers'!AF34*DI34</f>
        <v>249.41046698268474</v>
      </c>
      <c r="AG34" s="11">
        <f>+'[1]total numbers'!AG34*DJ34</f>
        <v>252.13805198998105</v>
      </c>
      <c r="AH34" s="11">
        <f>+'[1]total numbers'!AH34*DK34</f>
        <v>255.02578911338324</v>
      </c>
      <c r="AI34" s="11">
        <f>+'[1]total numbers'!AI34*DL34</f>
        <v>258.0906017292225</v>
      </c>
      <c r="AJ34" s="11">
        <f>+'[1]total numbers'!AJ34*DM34</f>
        <v>261.35209833624322</v>
      </c>
      <c r="AK34" s="11">
        <f>+'[1]total numbers'!AK34*DN34</f>
        <v>264.83315601285278</v>
      </c>
      <c r="AL34" s="11">
        <f>+'[1]total numbers'!AL34*DO34</f>
        <v>268.56066855726937</v>
      </c>
      <c r="AM34" s="11">
        <f>+'[1]total numbers'!AM34*DP34</f>
        <v>272.5665177028244</v>
      </c>
      <c r="AN34" s="11">
        <f>+'[1]total numbers'!AN34*DQ34</f>
        <v>276.88885123398262</v>
      </c>
      <c r="AO34" s="11">
        <f>+'[1]total numbers'!AO34*DR34</f>
        <v>281.57379066165402</v>
      </c>
      <c r="AP34" s="11">
        <f>+'[1]total numbers'!AP34*DS34</f>
        <v>286.67775179852953</v>
      </c>
      <c r="AQ34" s="11">
        <f>+'[1]total numbers'!AQ34*DT34</f>
        <v>292.27065888779606</v>
      </c>
      <c r="AR34" s="11">
        <f>+'[1]total numbers'!AR34*DU34</f>
        <v>298.44049361092385</v>
      </c>
      <c r="AS34" s="11">
        <f>+'[1]total numbers'!AS34*DV34</f>
        <v>305.29989451011659</v>
      </c>
      <c r="AT34" s="11">
        <f>+'[1]total numbers'!AT34*DW34</f>
        <v>312.99600841175169</v>
      </c>
      <c r="AU34" s="11">
        <f>+'[1]total numbers'!AU34*DX34</f>
        <v>321.72569561316709</v>
      </c>
      <c r="AV34" s="11">
        <f>+'[1]total numbers'!AV34*DY34</f>
        <v>331.75994568551914</v>
      </c>
      <c r="AW34" s="11">
        <f>+'[1]total numbers'!AW34*DZ34</f>
        <v>343.48499856980794</v>
      </c>
      <c r="AX34" s="11">
        <f>+'[1]total numbers'!AX34*EA34</f>
        <v>357.47578652627652</v>
      </c>
      <c r="AY34" s="11">
        <f>+'[1]total numbers'!AY34*EB34</f>
        <v>374.63719059352059</v>
      </c>
      <c r="AZ34" s="11">
        <f>+'[1]total numbers'!AZ34*EC34</f>
        <v>396.50335918650637</v>
      </c>
      <c r="BA34" s="11">
        <f>+'[1]total numbers'!BA34*ED34</f>
        <v>425.96197823576483</v>
      </c>
      <c r="BB34" s="11">
        <f>+'[1]total numbers'!BB34*EE34</f>
        <v>469.38480727343301</v>
      </c>
      <c r="BC34" s="11">
        <f>+'[1]total numbers'!BC34*EF34</f>
        <v>545.29980669905251</v>
      </c>
      <c r="BD34" s="11">
        <f>+'[1]total numbers'!BD34*EG34</f>
        <v>756.67002799434465</v>
      </c>
      <c r="BE34" s="19">
        <f>+[2]faostat2014_crops!B34</f>
        <v>905</v>
      </c>
      <c r="BF34" s="19">
        <f>+[2]faostat2014_crops!C34</f>
        <v>1200</v>
      </c>
      <c r="BG34" s="19">
        <f>+[2]faostat2014_crops!D34</f>
        <v>1250</v>
      </c>
      <c r="BH34" s="19">
        <f>+[2]faostat2014_crops!E34</f>
        <v>1290</v>
      </c>
      <c r="BI34" s="19">
        <f>+[2]faostat2014_crops!F34</f>
        <v>1320</v>
      </c>
      <c r="BJ34" s="19">
        <f>+[2]faostat2014_crops!G34</f>
        <v>1337</v>
      </c>
      <c r="BK34" s="19">
        <f>+[2]faostat2014_crops!H34</f>
        <v>1351</v>
      </c>
      <c r="BL34" s="19">
        <f>+[2]faostat2014_crops!I34</f>
        <v>1350</v>
      </c>
      <c r="BM34" s="19">
        <f>+[2]faostat2014_crops!J34</f>
        <v>1375</v>
      </c>
      <c r="BN34" s="19">
        <f>+[2]faostat2014_crops!K34</f>
        <v>1336</v>
      </c>
      <c r="BO34" s="19">
        <f>+[2]faostat2014_crops!L34</f>
        <v>1290</v>
      </c>
      <c r="BP34" s="19">
        <f>+[2]faostat2014_crops!M34</f>
        <v>1290</v>
      </c>
      <c r="BQ34" s="19">
        <f>+[2]faostat2014_crops!N34</f>
        <v>1290</v>
      </c>
      <c r="BR34" s="19">
        <f>+[2]faostat2014_crops!O34</f>
        <v>1250</v>
      </c>
      <c r="BS34" s="19">
        <f>+[2]faostat2014_crops!P34</f>
        <v>1350</v>
      </c>
      <c r="BT34" s="19">
        <f>+[2]faostat2014_crops!Q34</f>
        <v>1400</v>
      </c>
      <c r="BU34" s="19">
        <f>+[2]faostat2014_crops!R34</f>
        <v>1450</v>
      </c>
      <c r="BV34" s="19">
        <f>+[2]faostat2014_crops!S34</f>
        <v>1489</v>
      </c>
      <c r="BW34" s="19">
        <f>+[2]faostat2014_crops!T34</f>
        <v>1561.2000000000116</v>
      </c>
      <c r="BX34" s="19">
        <f>+[2]faostat2014_crops!U34</f>
        <v>1603.4600000000064</v>
      </c>
      <c r="BY34" s="112">
        <f t="shared" si="3"/>
        <v>1654.6000000000058</v>
      </c>
      <c r="BZ34" s="112">
        <f t="shared" si="4"/>
        <v>1706.9346666666825</v>
      </c>
      <c r="CA34" s="112">
        <f t="shared" si="5"/>
        <v>1759.9057777777925</v>
      </c>
      <c r="CB34" s="112">
        <f t="shared" si="6"/>
        <v>1813.4706962963101</v>
      </c>
      <c r="CC34" s="112">
        <f t="shared" si="7"/>
        <v>1861.5644049382827</v>
      </c>
      <c r="CD34" s="31"/>
      <c r="CE34" s="15">
        <f t="shared" si="8"/>
        <v>120</v>
      </c>
      <c r="CG34" s="87">
        <v>0</v>
      </c>
      <c r="CH34" s="87">
        <v>0</v>
      </c>
      <c r="CI34" s="87">
        <f t="shared" ref="CI34:CM42" si="72">IF(+CJ34&lt;0.1,0,CJ34-CJ34/$CK$1)</f>
        <v>0</v>
      </c>
      <c r="CJ34" s="87">
        <f t="shared" si="72"/>
        <v>0</v>
      </c>
      <c r="CK34" s="87">
        <f t="shared" si="72"/>
        <v>0</v>
      </c>
      <c r="CL34" s="87">
        <f t="shared" si="72"/>
        <v>4.5551420305183499E-2</v>
      </c>
      <c r="CM34" s="87">
        <f t="shared" si="72"/>
        <v>0.1366542609155505</v>
      </c>
      <c r="CN34" s="66">
        <f t="shared" ref="CN34:CW35" si="73">IF(($FL34=0),0,$FN34*(CN$3-$FL34)^$FM34)</f>
        <v>0.40996278274665154</v>
      </c>
      <c r="CO34" s="66">
        <f t="shared" si="73"/>
        <v>0.39340922208957724</v>
      </c>
      <c r="CP34" s="66">
        <f t="shared" si="73"/>
        <v>0.3753313802679909</v>
      </c>
      <c r="CQ34" s="66">
        <f t="shared" si="73"/>
        <v>0.35532096322602597</v>
      </c>
      <c r="CR34" s="66">
        <f t="shared" si="73"/>
        <v>0.35319238857326452</v>
      </c>
      <c r="CS34" s="66">
        <f t="shared" si="73"/>
        <v>0.3510378434930071</v>
      </c>
      <c r="CT34" s="66">
        <f t="shared" si="73"/>
        <v>0.34885652103295051</v>
      </c>
      <c r="CU34" s="66">
        <f t="shared" si="73"/>
        <v>0.34664757335926755</v>
      </c>
      <c r="CV34" s="66">
        <f t="shared" si="73"/>
        <v>0.3444101088535374</v>
      </c>
      <c r="CW34" s="66">
        <f t="shared" si="73"/>
        <v>0.34214318894210966</v>
      </c>
      <c r="CX34" s="66">
        <f t="shared" ref="CX34:DG35" si="74">IF(($FL34=0),0,$FN34*(CX$3-$FL34)^$FM34)</f>
        <v>0.33984582462734891</v>
      </c>
      <c r="CY34" s="66">
        <f t="shared" si="74"/>
        <v>0.3375169726860206</v>
      </c>
      <c r="CZ34" s="66">
        <f t="shared" si="74"/>
        <v>0.33515553149521959</v>
      </c>
      <c r="DA34" s="66">
        <f t="shared" si="74"/>
        <v>0.33276033644057629</v>
      </c>
      <c r="DB34" s="66">
        <f t="shared" si="74"/>
        <v>0.33033015485486222</v>
      </c>
      <c r="DC34" s="66">
        <f t="shared" si="74"/>
        <v>0.32786368042737291</v>
      </c>
      <c r="DD34" s="66">
        <f t="shared" si="74"/>
        <v>0.32535952701534393</v>
      </c>
      <c r="DE34" s="66">
        <f t="shared" si="74"/>
        <v>0.32281622177791586</v>
      </c>
      <c r="DF34" s="66">
        <f t="shared" si="74"/>
        <v>0.32023219754042553</v>
      </c>
      <c r="DG34" s="66">
        <f t="shared" si="74"/>
        <v>0.31760578428166986</v>
      </c>
      <c r="DH34" s="66">
        <f t="shared" ref="DH34:DQ35" si="75">IF(($FL34=0),0,$FN34*(DH$3-$FL34)^$FM34)</f>
        <v>0.31493519961873057</v>
      </c>
      <c r="DI34" s="66">
        <f t="shared" si="75"/>
        <v>0.31466563949460419</v>
      </c>
      <c r="DJ34" s="66">
        <f t="shared" si="75"/>
        <v>0.31439561673705096</v>
      </c>
      <c r="DK34" s="66">
        <f t="shared" si="75"/>
        <v>0.31412512935595621</v>
      </c>
      <c r="DL34" s="66">
        <f t="shared" si="75"/>
        <v>0.31385417534747134</v>
      </c>
      <c r="DM34" s="66">
        <f t="shared" si="75"/>
        <v>0.31358275269388536</v>
      </c>
      <c r="DN34" s="66">
        <f t="shared" si="75"/>
        <v>0.31331085936349068</v>
      </c>
      <c r="DO34" s="66">
        <f t="shared" si="75"/>
        <v>0.31303849331045114</v>
      </c>
      <c r="DP34" s="66">
        <f t="shared" si="75"/>
        <v>0.31276565247466415</v>
      </c>
      <c r="DQ34" s="66">
        <f t="shared" si="75"/>
        <v>0.31249233478162614</v>
      </c>
      <c r="DR34" s="66">
        <f t="shared" ref="DR34:EA35" si="76">IF(($FL34=0),0,$FN34*(DR$3-$FL34)^$FM34)</f>
        <v>0.31221853814229183</v>
      </c>
      <c r="DS34" s="66">
        <f t="shared" si="76"/>
        <v>0.31194426045293483</v>
      </c>
      <c r="DT34" s="66">
        <f t="shared" si="76"/>
        <v>0.31166949959500462</v>
      </c>
      <c r="DU34" s="66">
        <f t="shared" si="76"/>
        <v>0.31139425343498345</v>
      </c>
      <c r="DV34" s="66">
        <f t="shared" si="76"/>
        <v>0.31111851982423927</v>
      </c>
      <c r="DW34" s="66">
        <f t="shared" si="76"/>
        <v>0.31084229659887969</v>
      </c>
      <c r="DX34" s="66">
        <f t="shared" si="76"/>
        <v>0.31056558157960146</v>
      </c>
      <c r="DY34" s="66">
        <f t="shared" si="76"/>
        <v>0.31028837257153874</v>
      </c>
      <c r="DZ34" s="66">
        <f t="shared" si="76"/>
        <v>0.31001066736411187</v>
      </c>
      <c r="EA34" s="66">
        <f t="shared" si="76"/>
        <v>0.30973246373086982</v>
      </c>
      <c r="EB34" s="66">
        <f t="shared" ref="EB34:EG35" si="77">IF(($FL34=0),0,$FN34*(EB$3-$FL34)^$FM34)</f>
        <v>0.30945375942933473</v>
      </c>
      <c r="EC34" s="66">
        <f t="shared" si="77"/>
        <v>0.30917455220084211</v>
      </c>
      <c r="ED34" s="66">
        <f t="shared" si="77"/>
        <v>0.30889483977038057</v>
      </c>
      <c r="EE34" s="66">
        <f t="shared" si="77"/>
        <v>0.30861461984642746</v>
      </c>
      <c r="EF34" s="66">
        <f t="shared" si="77"/>
        <v>0.30833389012078449</v>
      </c>
      <c r="EG34" s="66">
        <f t="shared" si="77"/>
        <v>0.30805264826841039</v>
      </c>
      <c r="EH34" s="20">
        <f>+BE34/'[1]total numbers'!BN34</f>
        <v>0.30777089194725116</v>
      </c>
      <c r="EI34" s="20">
        <f>+BF34/'[1]total numbers'!BX34</f>
        <v>0.34153977515298134</v>
      </c>
      <c r="EJ34" s="20">
        <f>+BG34/'[1]total numbers'!CH34</f>
        <v>0.30266365810919471</v>
      </c>
      <c r="EK34" s="20">
        <f>+BH34/'[1]total numbers'!CR34</f>
        <v>0.22706238653481325</v>
      </c>
      <c r="EL34" s="20">
        <f>+BI34/'[1]total numbers'!DB34</f>
        <v>0.20393590109232393</v>
      </c>
      <c r="EM34" s="20">
        <f>+BJ34/'[1]total numbers'!DC34</f>
        <v>0.2024624093026707</v>
      </c>
      <c r="EN34" s="20">
        <f>+BK34/'[1]total numbers'!DD34</f>
        <v>0.19965820171064663</v>
      </c>
      <c r="EO34" s="20">
        <f>+BL34/'[1]total numbers'!DE34</f>
        <v>0.19408489618398903</v>
      </c>
      <c r="EP34" s="20">
        <f>+BM34/'[1]total numbers'!DF34</f>
        <v>0.19198325403377761</v>
      </c>
      <c r="EQ34" s="20">
        <f>+BN34/'[1]total numbers'!DG34</f>
        <v>0.1810757171635248</v>
      </c>
      <c r="ER34" s="20">
        <f>+BO34/'[1]total numbers'!DH34</f>
        <v>0.16965891062408045</v>
      </c>
      <c r="ES34" s="20">
        <f>+BP34/'[1]total numbers'!DI34</f>
        <v>0.1645831587029469</v>
      </c>
      <c r="ET34" s="20">
        <f>+BQ34/'[1]total numbers'!DJ34</f>
        <v>0.15976710167491656</v>
      </c>
      <c r="EU34" s="20">
        <f>+BR34/'[1]total numbers'!DK34</f>
        <v>0.15054202958837354</v>
      </c>
      <c r="EV34" s="20">
        <f>+BS34/'[1]total numbers'!DL34</f>
        <v>0.15847187100812293</v>
      </c>
      <c r="EW34" s="20">
        <f>+BT34/'[1]total numbers'!DM34</f>
        <v>0.160605841945726</v>
      </c>
      <c r="EX34" s="113">
        <f>+BU34/'[1]total numbers'!DN34</f>
        <v>0.16293824629228404</v>
      </c>
      <c r="EY34" s="113">
        <f>+BV34/'[1]total numbers'!DO34</f>
        <v>0.16415712427587306</v>
      </c>
      <c r="EZ34" s="113">
        <f>+BW34/'[1]total numbers'!DP34</f>
        <v>0.16896200811541578</v>
      </c>
      <c r="FA34" s="113">
        <f>+BX34/'[1]total numbers'!DQ34</f>
        <v>0.17033978402692512</v>
      </c>
      <c r="FB34" s="113">
        <f>+BY34/'[1]total numbers'!DR34</f>
        <v>0.17249678197484794</v>
      </c>
      <c r="FC34" s="113">
        <f>+BZ34/'[1]total numbers'!DS34</f>
        <v>0.17463910543977973</v>
      </c>
      <c r="FD34" s="113">
        <f>+CA34/'[1]total numbers'!DT34</f>
        <v>0.17674043441888826</v>
      </c>
      <c r="FE34" s="113">
        <f>+CB34/'[1]total numbers'!DU34</f>
        <v>0.17884998403749786</v>
      </c>
      <c r="FF34" s="113">
        <f>+CC34/'[1]total numbers'!DV34</f>
        <v>0.18041839579221317</v>
      </c>
      <c r="FH34" s="55">
        <f t="shared" si="16"/>
        <v>-10000</v>
      </c>
      <c r="FI34" s="55">
        <f t="shared" si="17"/>
        <v>1960</v>
      </c>
      <c r="FJ34" s="69">
        <v>0.5</v>
      </c>
      <c r="FK34" s="62">
        <f t="shared" si="18"/>
        <v>0.30777089194725116</v>
      </c>
      <c r="FL34" s="55">
        <f t="shared" si="19"/>
        <v>5597.768814352019</v>
      </c>
      <c r="FM34" s="68">
        <f t="shared" si="24"/>
        <v>0.33333333333333331</v>
      </c>
      <c r="FN34" s="62">
        <f t="shared" si="20"/>
        <v>-2.0011632156812516E-2</v>
      </c>
      <c r="FP34" s="6">
        <v>9</v>
      </c>
      <c r="FQ34" s="6" t="s">
        <v>374</v>
      </c>
      <c r="GF34" s="21">
        <f t="shared" si="21"/>
        <v>1.1544982729780839</v>
      </c>
    </row>
    <row r="35" spans="1:188" x14ac:dyDescent="0.2">
      <c r="A35" s="8">
        <v>14</v>
      </c>
      <c r="B35" s="14">
        <v>112</v>
      </c>
      <c r="C35" s="106" t="s">
        <v>80</v>
      </c>
      <c r="D35" s="11">
        <v>0</v>
      </c>
      <c r="E35" s="11">
        <v>0</v>
      </c>
      <c r="F35" s="21">
        <v>0</v>
      </c>
      <c r="G35" s="21">
        <v>0</v>
      </c>
      <c r="H35" s="21">
        <v>0</v>
      </c>
      <c r="I35" s="11">
        <f>+'[1]total numbers'!I35*CL35</f>
        <v>18.449164624761842</v>
      </c>
      <c r="J35" s="11">
        <f>+'[1]total numbers'!J35*CM35</f>
        <v>64.57207618666645</v>
      </c>
      <c r="K35" s="11">
        <f>+'[1]total numbers'!K35*CN35</f>
        <v>226.00226665333258</v>
      </c>
      <c r="L35" s="11">
        <f>+'[1]total numbers'!L35*CO35</f>
        <v>244.8771447963384</v>
      </c>
      <c r="M35" s="11">
        <f>+'[1]total numbers'!M35*CP35</f>
        <v>259.75758753612303</v>
      </c>
      <c r="N35" s="11">
        <f>+'[1]total numbers'!N35*CQ35</f>
        <v>265.12747086217689</v>
      </c>
      <c r="O35" s="11">
        <f>+'[1]total numbers'!O35*CR35</f>
        <v>293.27974884982535</v>
      </c>
      <c r="P35" s="131">
        <f>+'[1]total numbers'!P35*CS35</f>
        <v>320.12816509068858</v>
      </c>
      <c r="Q35" s="11">
        <f>+'[1]total numbers'!Q35*CT35</f>
        <v>345.5941580057065</v>
      </c>
      <c r="R35" s="11">
        <f>+'[1]total numbers'!R35*CU35</f>
        <v>369.58846349938636</v>
      </c>
      <c r="S35" s="11">
        <f>+'[1]total numbers'!S35*CV35</f>
        <v>361.85429948187607</v>
      </c>
      <c r="T35" s="11">
        <f>+'[1]total numbers'!T35*CW35</f>
        <v>353.77458371150522</v>
      </c>
      <c r="U35" s="11">
        <f>+'[1]total numbers'!U35*CX35</f>
        <v>374.08358328785442</v>
      </c>
      <c r="V35" s="11">
        <f>+'[1]total numbers'!V35*CY35</f>
        <v>392.47176589227109</v>
      </c>
      <c r="W35" s="11">
        <f>+'[1]total numbers'!W35*CZ35</f>
        <v>408.75348767793088</v>
      </c>
      <c r="X35" s="11">
        <f>+'[1]total numbers'!X35*DA35</f>
        <v>422.70278332159063</v>
      </c>
      <c r="Y35" s="11">
        <f>+'[1]total numbers'!Y35*DB35</f>
        <v>612.76133279424698</v>
      </c>
      <c r="Z35" s="11">
        <f>+'[1]total numbers'!Z35*DC35</f>
        <v>884.8138988113476</v>
      </c>
      <c r="AA35" s="11">
        <f>+'[1]total numbers'!AA35*DD35</f>
        <v>847.59295192172658</v>
      </c>
      <c r="AB35" s="11">
        <f>+'[1]total numbers'!AB35*DE35</f>
        <v>806.77989348877213</v>
      </c>
      <c r="AC35" s="11">
        <f>+'[1]total numbers'!AC35*DF35</f>
        <v>1015.1441704803847</v>
      </c>
      <c r="AD35" s="11">
        <f>+'[1]total numbers'!AD35*DG35</f>
        <v>1182.9233476336319</v>
      </c>
      <c r="AE35" s="11">
        <f>+'[1]total numbers'!AE35*DH35</f>
        <v>1442.8993518325997</v>
      </c>
      <c r="AF35" s="11">
        <f>+'[1]total numbers'!AF35*DI35</f>
        <v>1687.3115946435812</v>
      </c>
      <c r="AG35" s="11">
        <f>+'[1]total numbers'!AG35*DJ35</f>
        <v>1808.4746449478848</v>
      </c>
      <c r="AH35" s="11">
        <f>+'[1]total numbers'!AH35*DK35</f>
        <v>1937.6510265370694</v>
      </c>
      <c r="AI35" s="11">
        <f>+'[1]total numbers'!AI35*DL35</f>
        <v>2075.267784514092</v>
      </c>
      <c r="AJ35" s="11">
        <f>+'[1]total numbers'!AJ35*DM35</f>
        <v>2221.7566142322999</v>
      </c>
      <c r="AK35" s="11">
        <f>+'[1]total numbers'!AK35*DN35</f>
        <v>2377.5496588513415</v>
      </c>
      <c r="AL35" s="11">
        <f>+'[1]total numbers'!AL35*DO35</f>
        <v>2543.0741424780967</v>
      </c>
      <c r="AM35" s="11">
        <f>+'[1]total numbers'!AM35*DP35</f>
        <v>2718.745565513525</v>
      </c>
      <c r="AN35" s="11">
        <f>+'[1]total numbers'!AN35*DQ35</f>
        <v>2904.9591193352212</v>
      </c>
      <c r="AO35" s="11">
        <f>+'[1]total numbers'!AO35*DR35</f>
        <v>3102.0788872085263</v>
      </c>
      <c r="AP35" s="11">
        <f>+'[1]total numbers'!AP35*DS35</f>
        <v>3310.4242799089516</v>
      </c>
      <c r="AQ35" s="11">
        <f>+'[1]total numbers'!AQ35*DT35</f>
        <v>3530.2529973592946</v>
      </c>
      <c r="AR35" s="11">
        <f>+'[1]total numbers'!AR35*DU35</f>
        <v>3761.7395962818364</v>
      </c>
      <c r="AS35" s="11">
        <f>+'[1]total numbers'!AS35*DV35</f>
        <v>4004.9484558093782</v>
      </c>
      <c r="AT35" s="11">
        <f>+'[1]total numbers'!AT35*DW35</f>
        <v>4259.7995342143422</v>
      </c>
      <c r="AU35" s="11">
        <f>+'[1]total numbers'!AU35*DX35</f>
        <v>4526.0247483559115</v>
      </c>
      <c r="AV35" s="11">
        <f>+'[1]total numbers'!AV35*DY35</f>
        <v>4803.1120015918495</v>
      </c>
      <c r="AW35" s="11">
        <f>+'[1]total numbers'!AW35*DZ35</f>
        <v>5090.2327049070209</v>
      </c>
      <c r="AX35" s="11">
        <f>+'[1]total numbers'!AX35*EA35</f>
        <v>5386.1468640647208</v>
      </c>
      <c r="AY35" s="11">
        <f>+'[1]total numbers'!AY35*EB35</f>
        <v>5689.0770757717301</v>
      </c>
      <c r="AZ35" s="11">
        <f>+'[1]total numbers'!AZ35*EC35</f>
        <v>5996.5384426325754</v>
      </c>
      <c r="BA35" s="11">
        <f>+'[1]total numbers'!BA35*ED35</f>
        <v>6305.1042993911105</v>
      </c>
      <c r="BB35" s="11">
        <f>+'[1]total numbers'!BB35*EE35</f>
        <v>6610.0754839146084</v>
      </c>
      <c r="BC35" s="11">
        <f>+'[1]total numbers'!BC35*EF35</f>
        <v>6904.9991394799335</v>
      </c>
      <c r="BD35" s="11">
        <f>+'[1]total numbers'!BD35*EG35</f>
        <v>7180.9419728084094</v>
      </c>
      <c r="BE35" s="19">
        <f>+[2]faostat2014_crops!B19</f>
        <v>7247.9781502067017</v>
      </c>
      <c r="BF35" s="19">
        <f>+[2]faostat2014_crops!C19</f>
        <v>7042.4474937371206</v>
      </c>
      <c r="BG35" s="19">
        <f>+[2]faostat2014_crops!D19</f>
        <v>6997.6236755688278</v>
      </c>
      <c r="BH35" s="19">
        <f>+[2]faostat2014_crops!E19</f>
        <v>6919.1290998553723</v>
      </c>
      <c r="BI35" s="19">
        <f>+[2]faostat2014_crops!F19</f>
        <v>6257</v>
      </c>
      <c r="BJ35" s="19">
        <f>+[2]faostat2014_crops!G19</f>
        <v>5884</v>
      </c>
      <c r="BK35" s="19">
        <f>+[2]faostat2014_crops!H19</f>
        <v>5738</v>
      </c>
      <c r="BL35" s="19">
        <f>+[2]faostat2014_crops!I19</f>
        <v>5689</v>
      </c>
      <c r="BM35" s="19">
        <f>+[2]faostat2014_crops!J19</f>
        <v>5667</v>
      </c>
      <c r="BN35" s="19">
        <f>+[2]faostat2014_crops!K19</f>
        <v>5660</v>
      </c>
      <c r="BO35" s="19">
        <f>+[2]faostat2014_crops!L19</f>
        <v>5661</v>
      </c>
      <c r="BP35" s="19">
        <f>+[2]faostat2014_crops!M19</f>
        <v>5640</v>
      </c>
      <c r="BQ35" s="19">
        <f>+[2]faostat2014_crops!N19</f>
        <v>5637</v>
      </c>
      <c r="BR35" s="19">
        <f>+[2]faostat2014_crops!O19</f>
        <v>5664</v>
      </c>
      <c r="BS35" s="19">
        <f>+[2]faostat2014_crops!P19</f>
        <v>5657</v>
      </c>
      <c r="BT35" s="19">
        <f>+[2]faostat2014_crops!Q19</f>
        <v>5651</v>
      </c>
      <c r="BU35" s="19">
        <f>+[2]faostat2014_crops!R19</f>
        <v>5642</v>
      </c>
      <c r="BV35" s="19">
        <f>+[2]faostat2014_crops!S19</f>
        <v>5649.2999999999993</v>
      </c>
      <c r="BW35" s="19">
        <f>+[2]faostat2014_crops!T19</f>
        <v>5639.3399999999983</v>
      </c>
      <c r="BX35" s="19">
        <f>+[2]faostat2014_crops!U19</f>
        <v>5636.6219999999994</v>
      </c>
      <c r="BY35" s="112">
        <f t="shared" si="3"/>
        <v>5632.9199999999992</v>
      </c>
      <c r="BZ35" s="112">
        <f t="shared" si="4"/>
        <v>5630.2142666666668</v>
      </c>
      <c r="CA35" s="112">
        <f t="shared" si="5"/>
        <v>5627.3207111111096</v>
      </c>
      <c r="CB35" s="112">
        <f t="shared" si="6"/>
        <v>5621.8552651851824</v>
      </c>
      <c r="CC35" s="112">
        <f t="shared" si="7"/>
        <v>5619.5753797530833</v>
      </c>
      <c r="CD35" s="31"/>
      <c r="CE35" s="15">
        <f t="shared" si="8"/>
        <v>-785.44749373712057</v>
      </c>
      <c r="CG35" s="87">
        <v>0</v>
      </c>
      <c r="CH35" s="87">
        <v>0</v>
      </c>
      <c r="CI35" s="87">
        <f t="shared" si="72"/>
        <v>0</v>
      </c>
      <c r="CJ35" s="87">
        <f t="shared" si="72"/>
        <v>4.6152678625407881E-2</v>
      </c>
      <c r="CK35" s="87">
        <f t="shared" si="72"/>
        <v>0.13845803587622363</v>
      </c>
      <c r="CL35" s="87">
        <f t="shared" si="72"/>
        <v>0.41537410762867089</v>
      </c>
      <c r="CM35" s="87">
        <f t="shared" si="72"/>
        <v>1.2461223228860128</v>
      </c>
      <c r="CN35" s="66">
        <f t="shared" si="73"/>
        <v>3.7383669686580383</v>
      </c>
      <c r="CO35" s="66">
        <f t="shared" si="73"/>
        <v>3.4719271108277141</v>
      </c>
      <c r="CP35" s="66">
        <f t="shared" si="73"/>
        <v>3.1567762374181618</v>
      </c>
      <c r="CQ35" s="66">
        <f t="shared" si="73"/>
        <v>2.7617444881476758</v>
      </c>
      <c r="CR35" s="66">
        <f t="shared" si="73"/>
        <v>2.7155532300909755</v>
      </c>
      <c r="CS35" s="66">
        <f t="shared" si="73"/>
        <v>2.6677347090890717</v>
      </c>
      <c r="CT35" s="66">
        <f t="shared" si="73"/>
        <v>2.6181375606492909</v>
      </c>
      <c r="CU35" s="66">
        <f t="shared" si="73"/>
        <v>2.5665865520790718</v>
      </c>
      <c r="CV35" s="66">
        <f t="shared" si="73"/>
        <v>2.5128770797352504</v>
      </c>
      <c r="CW35" s="66">
        <f t="shared" si="73"/>
        <v>2.4567679424410085</v>
      </c>
      <c r="CX35" s="66">
        <f t="shared" si="74"/>
        <v>2.3979716877426567</v>
      </c>
      <c r="CY35" s="66">
        <f t="shared" si="74"/>
        <v>2.3361414636444708</v>
      </c>
      <c r="CZ35" s="66">
        <f t="shared" si="74"/>
        <v>2.2708527093218378</v>
      </c>
      <c r="DA35" s="66">
        <f t="shared" si="74"/>
        <v>2.2015769964666179</v>
      </c>
      <c r="DB35" s="66">
        <f t="shared" si="74"/>
        <v>2.1276435166466907</v>
      </c>
      <c r="DC35" s="66">
        <f t="shared" si="74"/>
        <v>2.048180321322564</v>
      </c>
      <c r="DD35" s="66">
        <f t="shared" si="74"/>
        <v>1.9620207220410337</v>
      </c>
      <c r="DE35" s="66">
        <f t="shared" si="74"/>
        <v>1.867546049742528</v>
      </c>
      <c r="DF35" s="66">
        <f t="shared" si="74"/>
        <v>1.7624030737506677</v>
      </c>
      <c r="DG35" s="66">
        <f t="shared" si="74"/>
        <v>1.6429490939355995</v>
      </c>
      <c r="DH35" s="66">
        <f t="shared" si="75"/>
        <v>1.503020158158958</v>
      </c>
      <c r="DI35" s="66">
        <f t="shared" si="75"/>
        <v>1.4875249224154681</v>
      </c>
      <c r="DJ35" s="66">
        <f t="shared" si="75"/>
        <v>1.4716999594765861</v>
      </c>
      <c r="DK35" s="66">
        <f t="shared" si="75"/>
        <v>1.4555271479287737</v>
      </c>
      <c r="DL35" s="66">
        <f t="shared" si="75"/>
        <v>1.438986718318003</v>
      </c>
      <c r="DM35" s="66">
        <f t="shared" si="75"/>
        <v>1.4220570397587102</v>
      </c>
      <c r="DN35" s="66">
        <f t="shared" si="75"/>
        <v>1.4047143700843094</v>
      </c>
      <c r="DO35" s="66">
        <f t="shared" si="75"/>
        <v>1.3869325616867445</v>
      </c>
      <c r="DP35" s="66">
        <f t="shared" si="75"/>
        <v>1.3686827131238324</v>
      </c>
      <c r="DQ35" s="66">
        <f t="shared" si="75"/>
        <v>1.3499327538517447</v>
      </c>
      <c r="DR35" s="66">
        <f t="shared" si="76"/>
        <v>1.3306469458231072</v>
      </c>
      <c r="DS35" s="66">
        <f t="shared" si="76"/>
        <v>1.3107852808307516</v>
      </c>
      <c r="DT35" s="66">
        <f t="shared" si="76"/>
        <v>1.2903027458669882</v>
      </c>
      <c r="DU35" s="66">
        <f t="shared" si="76"/>
        <v>1.269148419661035</v>
      </c>
      <c r="DV35" s="66">
        <f t="shared" si="76"/>
        <v>1.2472643508309993</v>
      </c>
      <c r="DW35" s="66">
        <f t="shared" si="76"/>
        <v>1.2245841500265005</v>
      </c>
      <c r="DX35" s="66">
        <f t="shared" si="76"/>
        <v>1.2010312023690595</v>
      </c>
      <c r="DY35" s="66">
        <f t="shared" si="76"/>
        <v>1.1765163681570725</v>
      </c>
      <c r="DZ35" s="66">
        <f t="shared" si="76"/>
        <v>1.15093498223013</v>
      </c>
      <c r="EA35" s="66">
        <f t="shared" si="76"/>
        <v>1.1241628739089127</v>
      </c>
      <c r="EB35" s="66">
        <f t="shared" si="77"/>
        <v>1.0960509898614739</v>
      </c>
      <c r="EC35" s="66">
        <f t="shared" si="77"/>
        <v>1.0664179755077676</v>
      </c>
      <c r="ED35" s="66">
        <f t="shared" si="77"/>
        <v>1.0350396895933849</v>
      </c>
      <c r="EE35" s="66">
        <f t="shared" si="77"/>
        <v>1.0016339610462823</v>
      </c>
      <c r="EF35" s="66">
        <f t="shared" si="77"/>
        <v>0.96583768068735354</v>
      </c>
      <c r="EG35" s="66">
        <f t="shared" si="77"/>
        <v>0.92717097369857826</v>
      </c>
      <c r="EH35" s="20">
        <f>+BE35/'[1]total numbers'!BN35</f>
        <v>0.88497836878345404</v>
      </c>
      <c r="EI35" s="20">
        <f>+BF35/'[1]total numbers'!BX35</f>
        <v>0.77907463427326928</v>
      </c>
      <c r="EJ35" s="20">
        <f>+BG35/'[1]total numbers'!CH35</f>
        <v>0.7245041854914146</v>
      </c>
      <c r="EK35" s="20">
        <f>+BH35/'[1]total numbers'!CR35</f>
        <v>0.674398773829193</v>
      </c>
      <c r="EL35" s="20">
        <f>+BI35/'[1]total numbers'!DB35</f>
        <v>0.62236740923377587</v>
      </c>
      <c r="EM35" s="20">
        <f>+BJ35/'[1]total numbers'!DC35</f>
        <v>0.58812452247367342</v>
      </c>
      <c r="EN35" s="20">
        <f>+BK35/'[1]total numbers'!DD35</f>
        <v>0.57629171247723776</v>
      </c>
      <c r="EO35" s="20">
        <f>+BL35/'[1]total numbers'!DE35</f>
        <v>0.57408148727974073</v>
      </c>
      <c r="EP35" s="20">
        <f>+BM35/'[1]total numbers'!DF35</f>
        <v>0.5745677282735685</v>
      </c>
      <c r="EQ35" s="20">
        <f>+BN35/'[1]total numbers'!DG35</f>
        <v>0.57658882310071546</v>
      </c>
      <c r="ER35" s="20">
        <f>+BO35/'[1]total numbers'!DH35</f>
        <v>0.57943203582591118</v>
      </c>
      <c r="ES35" s="20">
        <f>+BP35/'[1]total numbers'!DI35</f>
        <v>0.57999856440071651</v>
      </c>
      <c r="ET35" s="20">
        <f>+BQ35/'[1]total numbers'!DJ35</f>
        <v>0.58240408180850467</v>
      </c>
      <c r="EU35" s="20">
        <f>+BR35/'[1]total numbers'!DK35</f>
        <v>0.58794568104382783</v>
      </c>
      <c r="EV35" s="20">
        <f>+BS35/'[1]total numbers'!DL35</f>
        <v>0.59001203595349994</v>
      </c>
      <c r="EW35" s="20">
        <f>+BT35/'[1]total numbers'!DM35</f>
        <v>0.59222689364051451</v>
      </c>
      <c r="EX35" s="113">
        <f>+BU35/'[1]total numbers'!DN35</f>
        <v>0.59416755356512108</v>
      </c>
      <c r="EY35" s="113">
        <f>+BV35/'[1]total numbers'!DO35</f>
        <v>0.59787209476208669</v>
      </c>
      <c r="EZ35" s="113">
        <f>+BW35/'[1]total numbers'!DP35</f>
        <v>0.59979464201576693</v>
      </c>
      <c r="FA35" s="113">
        <f>+BX35/'[1]total numbers'!DQ35</f>
        <v>0.60252815834864781</v>
      </c>
      <c r="FB35" s="113">
        <f>+BY35/'[1]total numbers'!DR35</f>
        <v>0.6052029714996171</v>
      </c>
      <c r="FC35" s="113">
        <f>+BZ35/'[1]total numbers'!DS35</f>
        <v>0.60803918892027009</v>
      </c>
      <c r="FD35" s="113">
        <f>+CA35/'[1]total numbers'!DT35</f>
        <v>0.61091745203980841</v>
      </c>
      <c r="FE35" s="113">
        <f>+CB35/'[1]total numbers'!DU35</f>
        <v>0.61358853814881209</v>
      </c>
      <c r="FF35" s="113">
        <f>+CC35/'[1]total numbers'!DV35</f>
        <v>0.61668899458963577</v>
      </c>
      <c r="FH35" s="55">
        <f t="shared" si="16"/>
        <v>-10000</v>
      </c>
      <c r="FI35" s="55">
        <f t="shared" si="17"/>
        <v>1960</v>
      </c>
      <c r="FJ35" s="83">
        <v>5</v>
      </c>
      <c r="FK35" s="62">
        <f t="shared" si="18"/>
        <v>0.88497836878345404</v>
      </c>
      <c r="FL35" s="55">
        <f t="shared" si="19"/>
        <v>2026.6858853935198</v>
      </c>
      <c r="FM35" s="68">
        <f t="shared" si="24"/>
        <v>0.33333333333333331</v>
      </c>
      <c r="FN35" s="62">
        <f t="shared" si="20"/>
        <v>-0.21823346502957278</v>
      </c>
      <c r="FP35" s="6">
        <v>2</v>
      </c>
      <c r="FQ35" s="23" t="s">
        <v>395</v>
      </c>
      <c r="GF35" s="21">
        <f t="shared" si="21"/>
        <v>3.1206915169510192</v>
      </c>
    </row>
    <row r="36" spans="1:188" x14ac:dyDescent="0.2">
      <c r="A36" s="8">
        <v>21</v>
      </c>
      <c r="B36" s="14">
        <v>116</v>
      </c>
      <c r="C36" s="106" t="s">
        <v>81</v>
      </c>
      <c r="D36" s="11">
        <v>0</v>
      </c>
      <c r="E36" s="11">
        <v>0</v>
      </c>
      <c r="F36" s="21">
        <v>0</v>
      </c>
      <c r="G36" s="21">
        <f>+'[1]total numbers'!G36*CJ36</f>
        <v>0</v>
      </c>
      <c r="H36" s="21">
        <f>+'[1]total numbers'!H36*CK36</f>
        <v>0</v>
      </c>
      <c r="I36" s="11">
        <f>+'[1]total numbers'!I36*CL36</f>
        <v>2.9580832247227535</v>
      </c>
      <c r="J36" s="11">
        <f>+'[1]total numbers'!J36*CM36</f>
        <v>13.076063233556507</v>
      </c>
      <c r="K36" s="11">
        <f>+'[1]total numbers'!K36*CN36</f>
        <v>58.026639957400029</v>
      </c>
      <c r="L36" s="11">
        <f>+'[1]total numbers'!L36*CO36</f>
        <v>81.037702275221505</v>
      </c>
      <c r="M36" s="11">
        <f>+'[1]total numbers'!M36*CP36</f>
        <v>112.08006198812311</v>
      </c>
      <c r="N36" s="11">
        <f>+'[1]total numbers'!N36*CQ36</f>
        <v>152.27224445029236</v>
      </c>
      <c r="O36" s="11">
        <f>+'[1]total numbers'!O36*CR36</f>
        <v>162.00819487391448</v>
      </c>
      <c r="P36" s="131">
        <f>+'[1]total numbers'!P36*CS36</f>
        <v>172.29473945046655</v>
      </c>
      <c r="Q36" s="11">
        <f>+'[1]total numbers'!Q36*CT36</f>
        <v>183.15227308050069</v>
      </c>
      <c r="R36" s="11">
        <f>+'[1]total numbers'!R36*CU36</f>
        <v>194.59996257818287</v>
      </c>
      <c r="S36" s="11">
        <f>+'[1]total numbers'!S36*CV36</f>
        <v>206.6552237536466</v>
      </c>
      <c r="T36" s="11">
        <f>+'[1]total numbers'!T36*CW36</f>
        <v>219.33307673110124</v>
      </c>
      <c r="U36" s="11">
        <f>+'[1]total numbers'!U36*CX36</f>
        <v>232.64535068858311</v>
      </c>
      <c r="V36" s="11">
        <f>+'[1]total numbers'!V36*CY36</f>
        <v>246.59970124284905</v>
      </c>
      <c r="W36" s="11">
        <f>+'[1]total numbers'!W36*CZ36</f>
        <v>256.15555568860265</v>
      </c>
      <c r="X36" s="11">
        <f>+'[1]total numbers'!X36*DA36</f>
        <v>265.12927937265158</v>
      </c>
      <c r="Y36" s="11">
        <f>+'[1]total numbers'!Y36*DB36</f>
        <v>286.50861362593167</v>
      </c>
      <c r="Z36" s="11">
        <f>+'[1]total numbers'!Z36*DC36</f>
        <v>306.74634704763065</v>
      </c>
      <c r="AA36" s="11">
        <f>+'[1]total numbers'!AA36*DD36</f>
        <v>325.7682105157744</v>
      </c>
      <c r="AB36" s="11">
        <f>+'[1]total numbers'!AB36*DE36</f>
        <v>343.48909190207104</v>
      </c>
      <c r="AC36" s="11">
        <f>+'[1]total numbers'!AC36*DF36</f>
        <v>359.81054862998087</v>
      </c>
      <c r="AD36" s="11">
        <f>+'[1]total numbers'!AD36*DG36</f>
        <v>389.83635641287231</v>
      </c>
      <c r="AE36" s="11">
        <f>+'[1]total numbers'!AE36*DH36</f>
        <v>417.42719284978324</v>
      </c>
      <c r="AF36" s="11">
        <f>+'[1]total numbers'!AF36*DI36</f>
        <v>421.21923435179821</v>
      </c>
      <c r="AG36" s="11">
        <f>+'[1]total numbers'!AG36*DJ36</f>
        <v>424.97796933022295</v>
      </c>
      <c r="AH36" s="11">
        <f>+'[1]total numbers'!AH36*DK36</f>
        <v>428.70308660642587</v>
      </c>
      <c r="AI36" s="11">
        <f>+'[1]total numbers'!AI36*DL36</f>
        <v>432.39426888890131</v>
      </c>
      <c r="AJ36" s="11">
        <f>+'[1]total numbers'!AJ36*DM36</f>
        <v>436.05119259574604</v>
      </c>
      <c r="AK36" s="11">
        <f>+'[1]total numbers'!AK36*DN36</f>
        <v>439.67352767034765</v>
      </c>
      <c r="AL36" s="11">
        <f>+'[1]total numbers'!AL36*DO36</f>
        <v>443.26093738996195</v>
      </c>
      <c r="AM36" s="11">
        <f>+'[1]total numbers'!AM36*DP36</f>
        <v>446.81307816683926</v>
      </c>
      <c r="AN36" s="11">
        <f>+'[1]total numbers'!AN36*DQ36</f>
        <v>450.32959934153905</v>
      </c>
      <c r="AO36" s="11">
        <f>+'[1]total numbers'!AO36*DR36</f>
        <v>453.81014296805313</v>
      </c>
      <c r="AP36" s="11">
        <f>+'[1]total numbers'!AP36*DS36</f>
        <v>457.25434359033545</v>
      </c>
      <c r="AQ36" s="11">
        <f>+'[1]total numbers'!AQ36*DT36</f>
        <v>460.66182800980954</v>
      </c>
      <c r="AR36" s="11">
        <f>+'[1]total numbers'!AR36*DU36</f>
        <v>468.01736194980469</v>
      </c>
      <c r="AS36" s="11">
        <f>+'[1]total numbers'!AS36*DV36</f>
        <v>477.70076368063519</v>
      </c>
      <c r="AT36" s="11">
        <f>+'[1]total numbers'!AT36*DW36</f>
        <v>487.57077229001698</v>
      </c>
      <c r="AU36" s="11">
        <f>+'[1]total numbers'!AU36*DX36</f>
        <v>497.63041949117161</v>
      </c>
      <c r="AV36" s="11">
        <f>+'[1]total numbers'!AV36*DY36</f>
        <v>507.88275966737626</v>
      </c>
      <c r="AW36" s="92">
        <f>+'[1]total numbers'!AW36*DZ36</f>
        <v>540.03356817239955</v>
      </c>
      <c r="AX36" s="11">
        <f>+'[1]total numbers'!AX36*EA36</f>
        <v>601.87503563995608</v>
      </c>
      <c r="AY36" s="11">
        <f>+'[1]total numbers'!AY36*EB36</f>
        <v>669.79572515301879</v>
      </c>
      <c r="AZ36" s="11">
        <f>+'[1]total numbers'!AZ36*EC36</f>
        <v>744.3485793126415</v>
      </c>
      <c r="BA36" s="92">
        <f>+'[1]total numbers'!BA36*ED36</f>
        <v>820.05097389142168</v>
      </c>
      <c r="BB36" s="11">
        <f>+'[1]total numbers'!BB36*EE36</f>
        <v>1136.4874316004107</v>
      </c>
      <c r="BC36" s="11">
        <f>+'[1]total numbers'!BC36*EF36</f>
        <v>1508.0106711122833</v>
      </c>
      <c r="BD36" s="92">
        <f>+'[1]total numbers'!BD36*EG36</f>
        <v>1942.4736842105265</v>
      </c>
      <c r="BE36" s="19">
        <f>+[2]faostat2014_crops!B35</f>
        <v>2938</v>
      </c>
      <c r="BF36" s="19">
        <f>+[2]faostat2014_crops!C35</f>
        <v>2839</v>
      </c>
      <c r="BG36" s="19">
        <f>+[2]faostat2014_crops!D35</f>
        <v>2070</v>
      </c>
      <c r="BH36" s="19">
        <f>+[2]faostat2014_crops!E35</f>
        <v>3805</v>
      </c>
      <c r="BI36" s="19">
        <f>+[2]faostat2014_crops!F35</f>
        <v>3840</v>
      </c>
      <c r="BJ36" s="19">
        <f>+[2]faostat2014_crops!G35</f>
        <v>3840</v>
      </c>
      <c r="BK36" s="19">
        <f>+[2]faostat2014_crops!H35</f>
        <v>3850</v>
      </c>
      <c r="BL36" s="19">
        <f>+[2]faostat2014_crops!I35</f>
        <v>3850</v>
      </c>
      <c r="BM36" s="19">
        <f>+[2]faostat2014_crops!J35</f>
        <v>3850</v>
      </c>
      <c r="BN36" s="19">
        <f>+[2]faostat2014_crops!K35</f>
        <v>3856</v>
      </c>
      <c r="BO36" s="19">
        <f>+[2]faostat2014_crops!L35</f>
        <v>3955</v>
      </c>
      <c r="BP36" s="19">
        <f>+[2]faostat2014_crops!M35</f>
        <v>3955</v>
      </c>
      <c r="BQ36" s="19">
        <f>+[2]faostat2014_crops!N35</f>
        <v>4055</v>
      </c>
      <c r="BR36" s="19">
        <f>+[2]faostat2014_crops!O35</f>
        <v>4055</v>
      </c>
      <c r="BS36" s="19">
        <f>+[2]faostat2014_crops!P35</f>
        <v>4155</v>
      </c>
      <c r="BT36" s="19">
        <f>+[2]faostat2014_crops!Q35</f>
        <v>4155</v>
      </c>
      <c r="BU36" s="19">
        <f>+[2]faostat2014_crops!R35</f>
        <v>4255</v>
      </c>
      <c r="BV36" s="19">
        <f>+[2]faostat2014_crops!S35</f>
        <v>4285</v>
      </c>
      <c r="BW36" s="19">
        <f>+[2]faostat2014_crops!T35</f>
        <v>4349</v>
      </c>
      <c r="BX36" s="19">
        <f>+[2]faostat2014_crops!U35</f>
        <v>4395.2000000000116</v>
      </c>
      <c r="BY36" s="112">
        <f t="shared" si="3"/>
        <v>4447</v>
      </c>
      <c r="BZ36" s="112">
        <f t="shared" si="4"/>
        <v>4508.826666666675</v>
      </c>
      <c r="CA36" s="112">
        <f t="shared" si="5"/>
        <v>4553.4711111111246</v>
      </c>
      <c r="CB36" s="112">
        <f t="shared" si="6"/>
        <v>4610.44651851854</v>
      </c>
      <c r="CC36" s="112">
        <f t="shared" si="7"/>
        <v>4661.7113086419995</v>
      </c>
      <c r="CD36" s="31"/>
      <c r="CE36" s="15">
        <f t="shared" si="8"/>
        <v>1001</v>
      </c>
      <c r="CG36" s="87">
        <v>0</v>
      </c>
      <c r="CH36" s="87">
        <v>0</v>
      </c>
      <c r="CI36" s="87">
        <f t="shared" ref="CI36:CM36" si="78">IF(+CJ36&lt;0.1,0,CJ36-CJ36/$CK$1)</f>
        <v>0</v>
      </c>
      <c r="CJ36" s="87">
        <f t="shared" si="78"/>
        <v>0</v>
      </c>
      <c r="CK36" s="87">
        <f t="shared" si="78"/>
        <v>0</v>
      </c>
      <c r="CL36" s="87">
        <f t="shared" si="78"/>
        <v>4.2839593670595422E-2</v>
      </c>
      <c r="CM36" s="87">
        <f t="shared" si="78"/>
        <v>0.12851878101178627</v>
      </c>
      <c r="CN36" s="66">
        <f t="shared" ref="CN36:CW37" si="79">IF(($FL36=0),0,$FN36*(CN$3-$FL36)^$FM36)</f>
        <v>0.3855563430353588</v>
      </c>
      <c r="CO36" s="66">
        <f t="shared" si="79"/>
        <v>0.3625259578612991</v>
      </c>
      <c r="CP36" s="66">
        <f t="shared" si="79"/>
        <v>0.33612563908126275</v>
      </c>
      <c r="CQ36" s="66">
        <f t="shared" si="79"/>
        <v>0.3047619724590368</v>
      </c>
      <c r="CR36" s="66">
        <f t="shared" si="79"/>
        <v>0.30125148236045513</v>
      </c>
      <c r="CS36" s="66">
        <f t="shared" si="79"/>
        <v>0.29765721239998583</v>
      </c>
      <c r="CT36" s="66">
        <f t="shared" si="79"/>
        <v>0.29397397756060328</v>
      </c>
      <c r="CU36" s="66">
        <f t="shared" si="79"/>
        <v>0.29019605950730398</v>
      </c>
      <c r="CV36" s="66">
        <f t="shared" si="79"/>
        <v>0.28631712812036764</v>
      </c>
      <c r="CW36" s="66">
        <f t="shared" si="79"/>
        <v>0.28233014771808329</v>
      </c>
      <c r="CX36" s="66">
        <f t="shared" ref="CX36:DG37" si="80">IF(($FL36=0),0,$FN36*(CX$3-$FL36)^$FM36)</f>
        <v>0.278227264182275</v>
      </c>
      <c r="CY36" s="66">
        <f t="shared" si="80"/>
        <v>0.27399966804761006</v>
      </c>
      <c r="CZ36" s="66">
        <f t="shared" si="80"/>
        <v>0.26963742704063448</v>
      </c>
      <c r="DA36" s="66">
        <f t="shared" si="80"/>
        <v>0.26512927937265157</v>
      </c>
      <c r="DB36" s="66">
        <f t="shared" si="80"/>
        <v>0.26046237602357425</v>
      </c>
      <c r="DC36" s="66">
        <f t="shared" si="80"/>
        <v>0.25562195587302561</v>
      </c>
      <c r="DD36" s="66">
        <f t="shared" si="80"/>
        <v>0.25059093116598036</v>
      </c>
      <c r="DE36" s="66">
        <f t="shared" si="80"/>
        <v>0.24534935135862221</v>
      </c>
      <c r="DF36" s="66">
        <f t="shared" si="80"/>
        <v>0.2398736990866539</v>
      </c>
      <c r="DG36" s="66">
        <f t="shared" si="80"/>
        <v>0.23413594979752092</v>
      </c>
      <c r="DH36" s="66">
        <f t="shared" ref="DH36:DQ37" si="81">IF(($FL36=0),0,$FN36*(DH$3-$FL36)^$FM36)</f>
        <v>0.22810229117474498</v>
      </c>
      <c r="DI36" s="66">
        <f t="shared" si="81"/>
        <v>0.22748113466343739</v>
      </c>
      <c r="DJ36" s="66">
        <f t="shared" si="81"/>
        <v>0.22685656725812617</v>
      </c>
      <c r="DK36" s="66">
        <f t="shared" si="81"/>
        <v>0.22622854174481577</v>
      </c>
      <c r="DL36" s="66">
        <f t="shared" si="81"/>
        <v>0.22559700985507897</v>
      </c>
      <c r="DM36" s="66">
        <f t="shared" si="81"/>
        <v>0.22496192223340292</v>
      </c>
      <c r="DN36" s="66">
        <f t="shared" si="81"/>
        <v>0.22432322840323859</v>
      </c>
      <c r="DO36" s="66">
        <f t="shared" si="81"/>
        <v>0.22368087673168807</v>
      </c>
      <c r="DP36" s="66">
        <f t="shared" si="81"/>
        <v>0.22303481439276507</v>
      </c>
      <c r="DQ36" s="66">
        <f t="shared" si="81"/>
        <v>0.2223849873291551</v>
      </c>
      <c r="DR36" s="66">
        <f t="shared" ref="DR36:DY37" si="82">IF(($FL36=0),0,$FN36*(DR$3-$FL36)^$FM36)</f>
        <v>0.22173134021240384</v>
      </c>
      <c r="DS36" s="66">
        <f t="shared" si="82"/>
        <v>0.22107381640145149</v>
      </c>
      <c r="DT36" s="66">
        <f t="shared" si="82"/>
        <v>0.22041235789943039</v>
      </c>
      <c r="DU36" s="66">
        <f t="shared" si="82"/>
        <v>0.2197469053086363</v>
      </c>
      <c r="DV36" s="66">
        <f t="shared" si="82"/>
        <v>0.21907739778357974</v>
      </c>
      <c r="DW36" s="66">
        <f t="shared" si="82"/>
        <v>0.21840377298201485</v>
      </c>
      <c r="DX36" s="66">
        <f t="shared" si="82"/>
        <v>0.21772596701384186</v>
      </c>
      <c r="DY36" s="66">
        <f t="shared" si="82"/>
        <v>0.2170439143877676</v>
      </c>
      <c r="DZ36" s="71">
        <f>+[6]crops!$I$22</f>
        <v>0.21635754795560447</v>
      </c>
      <c r="EA36" s="75">
        <f>+$DZ36+(EA$3-$DZ$3)*(($ED36-$DZ36)/($ED$3-$DZ$3))</f>
        <v>0.22505797217807305</v>
      </c>
      <c r="EB36" s="75">
        <f>+$DZ36+(EB$3-$DZ$3)*(($ED36-$DZ36)/($ED$3-$DZ$3))</f>
        <v>0.23375839640054166</v>
      </c>
      <c r="EC36" s="75">
        <f>+$DZ36+(EC$3-$DZ$3)*(($ED36-$DZ36)/($ED$3-$DZ$3))</f>
        <v>0.24245882062301027</v>
      </c>
      <c r="ED36" s="71">
        <f>+[6]crops!$J$22</f>
        <v>0.25115924484547886</v>
      </c>
      <c r="EE36" s="75">
        <f>+$ED36+(EE$3-$ED$3)*(($EG36-$ED36)/($EG$3-$ED$3))</f>
        <v>0.3164319094842139</v>
      </c>
      <c r="EF36" s="75">
        <f>+$ED36+(EF$3-$ED$3)*(($EG36-$ED36)/($EG$3-$ED$3))</f>
        <v>0.38170457412294895</v>
      </c>
      <c r="EG36" s="94">
        <f>+[6]crops!$K$22</f>
        <v>0.44697723876168399</v>
      </c>
      <c r="EH36" s="20">
        <f>+BE36/'[1]total numbers'!BN36</f>
        <v>0.54073891660068474</v>
      </c>
      <c r="EI36" s="20">
        <f>+BF36/'[1]total numbers'!BX36</f>
        <v>0.40919596955662701</v>
      </c>
      <c r="EJ36" s="20">
        <f>+BG36/'[1]total numbers'!CH36</f>
        <v>0.30676519510266409</v>
      </c>
      <c r="EK36" s="20">
        <f>+BH36/'[1]total numbers'!CR36</f>
        <v>0.39266852264892432</v>
      </c>
      <c r="EL36" s="20">
        <f>+BI36/'[1]total numbers'!DB36</f>
        <v>0.3009448964408642</v>
      </c>
      <c r="EM36" s="20">
        <f>+BJ36/'[1]total numbers'!DC36</f>
        <v>0.29551125332248152</v>
      </c>
      <c r="EN36" s="20">
        <f>+BK36/'[1]total numbers'!DD36</f>
        <v>0.29129517704466895</v>
      </c>
      <c r="EO36" s="20">
        <f>+BL36/'[1]total numbers'!DE36</f>
        <v>0.28662723867040696</v>
      </c>
      <c r="EP36" s="20">
        <f>+BM36/'[1]total numbers'!DF36</f>
        <v>0.28211741946830027</v>
      </c>
      <c r="EQ36" s="20">
        <f>+BN36/'[1]total numbers'!DG36</f>
        <v>0.27808926997311634</v>
      </c>
      <c r="ER36" s="20">
        <f>+BO36/'[1]total numbers'!DH36</f>
        <v>0.2806592362577387</v>
      </c>
      <c r="ES36" s="20">
        <f>+BP36/'[1]total numbers'!DI36</f>
        <v>0.27611307078087011</v>
      </c>
      <c r="ET36" s="20">
        <f>+BQ36/'[1]total numbers'!DJ36</f>
        <v>0.27846436277636732</v>
      </c>
      <c r="EU36" s="20">
        <f>+BR36/'[1]total numbers'!DK36</f>
        <v>0.27388731337078687</v>
      </c>
      <c r="EV36" s="20">
        <f>+BS36/'[1]total numbers'!DL36</f>
        <v>0.27602265896912215</v>
      </c>
      <c r="EW36" s="20">
        <f>+BT36/'[1]total numbers'!DM36</f>
        <v>0.27147134134871798</v>
      </c>
      <c r="EX36" s="113">
        <f>+BU36/'[1]total numbers'!DN36</f>
        <v>0.2734077165103177</v>
      </c>
      <c r="EY36" s="113">
        <f>+BV36/'[1]total numbers'!DO36</f>
        <v>0.27078208247914803</v>
      </c>
      <c r="EZ36" s="113">
        <f>+BW36/'[1]total numbers'!DP36</f>
        <v>0.27029733141516904</v>
      </c>
      <c r="FA36" s="113">
        <f>+BX36/'[1]total numbers'!DQ36</f>
        <v>0.26869809074698531</v>
      </c>
      <c r="FB36" s="113">
        <f>+BY36/'[1]total numbers'!DR36</f>
        <v>0.26745228394447312</v>
      </c>
      <c r="FC36" s="113">
        <f>+BZ36/'[1]total numbers'!DS36</f>
        <v>0.26681534890875341</v>
      </c>
      <c r="FD36" s="113">
        <f>+CA36/'[1]total numbers'!DT36</f>
        <v>0.26519662362755436</v>
      </c>
      <c r="FE36" s="113">
        <f>+CB36/'[1]total numbers'!DU36</f>
        <v>0.26436102636906628</v>
      </c>
      <c r="FF36" s="113">
        <f>+CC36/'[1]total numbers'!DV36</f>
        <v>0.26327518623648533</v>
      </c>
      <c r="FH36" s="55">
        <f t="shared" si="16"/>
        <v>-10000</v>
      </c>
      <c r="FI36" s="93">
        <v>1880</v>
      </c>
      <c r="FJ36" s="69">
        <v>0.5</v>
      </c>
      <c r="FK36" s="81">
        <f>+DZ36</f>
        <v>0.21635754795560447</v>
      </c>
      <c r="FL36" s="55">
        <f>IF(FK36=0,0,FI36+(FH36-FI36)/(1-(FJ36/FK36)^(1/FM36)))</f>
        <v>2927.4124836868095</v>
      </c>
      <c r="FM36" s="68">
        <f t="shared" si="24"/>
        <v>0.33333333333333331</v>
      </c>
      <c r="FN36" s="62">
        <f>+FJ36/((FH36-FL36)^FM36)</f>
        <v>-2.1304244395655054E-2</v>
      </c>
      <c r="FO36" s="55"/>
      <c r="FP36" s="6">
        <v>4</v>
      </c>
      <c r="FQ36" s="23" t="s">
        <v>405</v>
      </c>
      <c r="GF36" s="21">
        <f t="shared" si="21"/>
        <v>0.56360280923537076</v>
      </c>
    </row>
    <row r="37" spans="1:188" x14ac:dyDescent="0.2">
      <c r="A37" s="8">
        <v>8</v>
      </c>
      <c r="B37" s="14">
        <v>120</v>
      </c>
      <c r="C37" s="106" t="s">
        <v>82</v>
      </c>
      <c r="D37" s="11">
        <v>0</v>
      </c>
      <c r="E37" s="11">
        <v>0</v>
      </c>
      <c r="F37" s="21">
        <v>0</v>
      </c>
      <c r="G37" s="21">
        <f>+'[1]total numbers'!G37*CJ37</f>
        <v>0</v>
      </c>
      <c r="H37" s="21">
        <f>+'[1]total numbers'!H37*CK37</f>
        <v>0</v>
      </c>
      <c r="I37" s="11">
        <f>+'[1]total numbers'!I37*CL37</f>
        <v>2.3815152712685816</v>
      </c>
      <c r="J37" s="11">
        <f>+'[1]total numbers'!J37*CM37</f>
        <v>10.716818720708616</v>
      </c>
      <c r="K37" s="11">
        <f>+'[1]total numbers'!K37*CN37</f>
        <v>48.225684243188773</v>
      </c>
      <c r="L37" s="11">
        <f>+'[1]total numbers'!L37*CO37</f>
        <v>75.039298752710579</v>
      </c>
      <c r="M37" s="11">
        <f>+'[1]total numbers'!M37*CP37</f>
        <v>116.33776710728399</v>
      </c>
      <c r="N37" s="11">
        <f>+'[1]total numbers'!N37*CQ37</f>
        <v>179.8287942165434</v>
      </c>
      <c r="O37" s="11">
        <f>+'[1]total numbers'!O37*CR37</f>
        <v>206.10735503553832</v>
      </c>
      <c r="P37" s="131">
        <f>+'[1]total numbers'!P37*CS37</f>
        <v>236.2202786600063</v>
      </c>
      <c r="Q37" s="11">
        <f>+'[1]total numbers'!Q37*CT37</f>
        <v>270.72631566306569</v>
      </c>
      <c r="R37" s="11">
        <f>+'[1]total numbers'!R37*CU37</f>
        <v>310.26554533898752</v>
      </c>
      <c r="S37" s="11">
        <f>+'[1]total numbers'!S37*CV37</f>
        <v>355.57120141217541</v>
      </c>
      <c r="T37" s="11">
        <f>+'[1]total numbers'!T37*CW37</f>
        <v>407.48321571230224</v>
      </c>
      <c r="U37" s="11">
        <f>+'[1]total numbers'!U37*CX37</f>
        <v>466.96372918653094</v>
      </c>
      <c r="V37" s="11">
        <f>+'[1]total numbers'!V37*CY37</f>
        <v>535.11485579028283</v>
      </c>
      <c r="W37" s="11">
        <f>+'[1]total numbers'!W37*CZ37</f>
        <v>613.19902621140432</v>
      </c>
      <c r="X37" s="11">
        <f>+'[1]total numbers'!X37*DA37</f>
        <v>702.66228579837548</v>
      </c>
      <c r="Y37" s="11">
        <f>+'[1]total numbers'!Y37*DB37</f>
        <v>805.16097535077313</v>
      </c>
      <c r="Z37" s="11">
        <f>+'[1]total numbers'!Z37*DC37</f>
        <v>922.59228558491839</v>
      </c>
      <c r="AA37" s="11">
        <f>+'[1]total numbers'!AA37*DD37</f>
        <v>1057.1292472488249</v>
      </c>
      <c r="AB37" s="11">
        <f>+'[1]total numbers'!AB37*DE37</f>
        <v>1211.2608003326172</v>
      </c>
      <c r="AC37" s="11">
        <f>+'[1]total numbers'!AC37*DF37</f>
        <v>1387.8376790964837</v>
      </c>
      <c r="AD37" s="11">
        <f>+'[1]total numbers'!AD37*DG37</f>
        <v>1590.1249564273317</v>
      </c>
      <c r="AE37" s="11">
        <f>+'[1]total numbers'!AE37*DH37</f>
        <v>1821.8622132939583</v>
      </c>
      <c r="AF37" s="11">
        <f>+'[1]total numbers'!AF37*DI37</f>
        <v>1808.316891868787</v>
      </c>
      <c r="AG37" s="11">
        <f>+'[1]total numbers'!AG37*DJ37</f>
        <v>1826.2713171229846</v>
      </c>
      <c r="AH37" s="11">
        <f>+'[1]total numbers'!AH37*DK37</f>
        <v>1845.179926160868</v>
      </c>
      <c r="AI37" s="11">
        <f>+'[1]total numbers'!AI37*DL37</f>
        <v>1865.1403137048437</v>
      </c>
      <c r="AJ37" s="11">
        <f>+'[1]total numbers'!AJ37*DM37</f>
        <v>1886.2652422703666</v>
      </c>
      <c r="AK37" s="11">
        <f>+'[1]total numbers'!AK37*DN37</f>
        <v>1908.6858864063422</v>
      </c>
      <c r="AL37" s="11">
        <f>+'[1]total numbers'!AL37*DO37</f>
        <v>1932.5559807136706</v>
      </c>
      <c r="AM37" s="11">
        <f>+'[1]total numbers'!AM37*DP37</f>
        <v>1958.0571884543228</v>
      </c>
      <c r="AN37" s="11">
        <f>+'[1]total numbers'!AN37*DQ37</f>
        <v>1985.4061441360311</v>
      </c>
      <c r="AO37" s="11">
        <f>+'[1]total numbers'!AO37*DR37</f>
        <v>2014.8638312990254</v>
      </c>
      <c r="AP37" s="11">
        <f>+'[1]total numbers'!AP37*DS37</f>
        <v>2046.7482803756036</v>
      </c>
      <c r="AQ37" s="11">
        <f>+'[1]total numbers'!AQ37*DT37</f>
        <v>2081.4520885585625</v>
      </c>
      <c r="AR37" s="11">
        <f>+'[1]total numbers'!AR37*DU37</f>
        <v>2119.4671138955682</v>
      </c>
      <c r="AS37" s="11">
        <f>+'[1]total numbers'!AS37*DV37</f>
        <v>2161.4201406161765</v>
      </c>
      <c r="AT37" s="11">
        <f>+'[1]total numbers'!AT37*DW37</f>
        <v>2208.1258614715371</v>
      </c>
      <c r="AU37" s="11">
        <f>+'[1]total numbers'!AU37*DX37</f>
        <v>2260.6682185391401</v>
      </c>
      <c r="AV37" s="11">
        <f>+'[1]total numbers'!AV37*DY37</f>
        <v>2320.5302459228583</v>
      </c>
      <c r="AW37" s="11">
        <f>+'[1]total numbers'!AW37*DZ37</f>
        <v>2389.8113001000729</v>
      </c>
      <c r="AX37" s="11">
        <f>+'[1]total numbers'!AX37*EA37</f>
        <v>2471.6120891441137</v>
      </c>
      <c r="AY37" s="11">
        <f>+'[1]total numbers'!AY37*EB37</f>
        <v>2570.7686644716496</v>
      </c>
      <c r="AZ37" s="11">
        <f>+'[1]total numbers'!AZ37*EC37</f>
        <v>2695.3911188968696</v>
      </c>
      <c r="BA37" s="11">
        <f>+'[1]total numbers'!BA37*ED37</f>
        <v>2860.5367070335706</v>
      </c>
      <c r="BB37" s="11">
        <f>+'[1]total numbers'!BB37*EE37</f>
        <v>3098.817661268577</v>
      </c>
      <c r="BC37" s="11">
        <f>+'[1]total numbers'!BC37*EF37</f>
        <v>3502.3511312813084</v>
      </c>
      <c r="BD37" s="11">
        <f>+'[1]total numbers'!BD37*EG37</f>
        <v>4549.6272148389198</v>
      </c>
      <c r="BE37" s="19">
        <f>+[2]faostat2014_crops!B36</f>
        <v>5510</v>
      </c>
      <c r="BF37" s="19">
        <f>+[2]faostat2014_crops!C36</f>
        <v>5978</v>
      </c>
      <c r="BG37" s="19">
        <f>+[2]faostat2014_crops!D36</f>
        <v>6930</v>
      </c>
      <c r="BH37" s="19">
        <f>+[2]faostat2014_crops!E36</f>
        <v>7170</v>
      </c>
      <c r="BI37" s="19">
        <f>+[2]faostat2014_crops!F36</f>
        <v>7160</v>
      </c>
      <c r="BJ37" s="19">
        <f>+[2]faostat2014_crops!G36</f>
        <v>7160</v>
      </c>
      <c r="BK37" s="19">
        <f>+[2]faostat2014_crops!H36</f>
        <v>7160</v>
      </c>
      <c r="BL37" s="19">
        <f>+[2]faostat2014_crops!I36</f>
        <v>7160</v>
      </c>
      <c r="BM37" s="19">
        <f>+[2]faostat2014_crops!J36</f>
        <v>7160</v>
      </c>
      <c r="BN37" s="19">
        <f>+[2]faostat2014_crops!K36</f>
        <v>7163</v>
      </c>
      <c r="BO37" s="19">
        <f>+[2]faostat2014_crops!L36</f>
        <v>7163</v>
      </c>
      <c r="BP37" s="19">
        <f>+[2]faostat2014_crops!M36</f>
        <v>7163</v>
      </c>
      <c r="BQ37" s="19">
        <f>+[2]faostat2014_crops!N36</f>
        <v>7213</v>
      </c>
      <c r="BR37" s="19">
        <f>+[2]faostat2014_crops!O36</f>
        <v>7363</v>
      </c>
      <c r="BS37" s="19">
        <f>+[2]faostat2014_crops!P36</f>
        <v>7700</v>
      </c>
      <c r="BT37" s="19">
        <f>+[2]faostat2014_crops!Q36</f>
        <v>7750</v>
      </c>
      <c r="BU37" s="19">
        <f>+[2]faostat2014_crops!R36</f>
        <v>7750</v>
      </c>
      <c r="BV37" s="19">
        <f>+[2]faostat2014_crops!S36</f>
        <v>7993.5</v>
      </c>
      <c r="BW37" s="19">
        <f>+[2]faostat2014_crops!T36</f>
        <v>8104.5999999999767</v>
      </c>
      <c r="BX37" s="19">
        <f>+[2]faostat2014_crops!U36</f>
        <v>8175.4299999999639</v>
      </c>
      <c r="BY37" s="112">
        <f t="shared" si="3"/>
        <v>8280.6999999999825</v>
      </c>
      <c r="BZ37" s="112">
        <f t="shared" si="4"/>
        <v>8413.1273333333083</v>
      </c>
      <c r="CA37" s="112">
        <f t="shared" si="5"/>
        <v>8544.3662222221901</v>
      </c>
      <c r="CB37" s="112">
        <f t="shared" si="6"/>
        <v>8630.472237037</v>
      </c>
      <c r="CC37" s="112">
        <f t="shared" si="7"/>
        <v>8744.9756839505862</v>
      </c>
      <c r="CD37" s="31"/>
      <c r="CE37" s="15">
        <f t="shared" si="8"/>
        <v>1182</v>
      </c>
      <c r="CG37" s="87">
        <v>0</v>
      </c>
      <c r="CH37" s="87">
        <v>0</v>
      </c>
      <c r="CI37" s="87">
        <v>0</v>
      </c>
      <c r="CJ37" s="87">
        <v>0</v>
      </c>
      <c r="CK37" s="87">
        <v>0</v>
      </c>
      <c r="CL37" s="87">
        <f t="shared" si="72"/>
        <v>9.7268183459949226E-2</v>
      </c>
      <c r="CM37" s="87">
        <f t="shared" si="72"/>
        <v>0.29180455037984765</v>
      </c>
      <c r="CN37" s="66">
        <f t="shared" si="79"/>
        <v>0.87541365113954295</v>
      </c>
      <c r="CO37" s="66">
        <f t="shared" si="79"/>
        <v>0.90809738325056133</v>
      </c>
      <c r="CP37" s="66">
        <f t="shared" si="79"/>
        <v>0.93858394769466624</v>
      </c>
      <c r="CQ37" s="66">
        <f t="shared" si="79"/>
        <v>0.96720909458568738</v>
      </c>
      <c r="CR37" s="66">
        <f t="shared" si="79"/>
        <v>0.96997978260316509</v>
      </c>
      <c r="CS37" s="66">
        <f t="shared" si="79"/>
        <v>0.97273473180462755</v>
      </c>
      <c r="CT37" s="66">
        <f t="shared" si="79"/>
        <v>0.97547416381322338</v>
      </c>
      <c r="CU37" s="66">
        <f t="shared" si="79"/>
        <v>0.97819829530070801</v>
      </c>
      <c r="CV37" s="66">
        <f t="shared" si="79"/>
        <v>0.98090733813827946</v>
      </c>
      <c r="CW37" s="66">
        <f t="shared" si="79"/>
        <v>0.98360149954162568</v>
      </c>
      <c r="CX37" s="66">
        <f t="shared" si="80"/>
        <v>0.98628098221042948</v>
      </c>
      <c r="CY37" s="66">
        <f t="shared" si="80"/>
        <v>0.98894598446260551</v>
      </c>
      <c r="CZ37" s="66">
        <f t="shared" si="80"/>
        <v>0.99159670036349079</v>
      </c>
      <c r="DA37" s="66">
        <f t="shared" si="80"/>
        <v>0.994233319850234</v>
      </c>
      <c r="DB37" s="66">
        <f t="shared" si="80"/>
        <v>0.99685602885158375</v>
      </c>
      <c r="DC37" s="66">
        <f t="shared" si="80"/>
        <v>0.99946500940329563</v>
      </c>
      <c r="DD37" s="66">
        <f t="shared" si="80"/>
        <v>1.0020604397593311</v>
      </c>
      <c r="DE37" s="66">
        <f t="shared" si="80"/>
        <v>1.0046424944990608</v>
      </c>
      <c r="DF37" s="66">
        <f t="shared" si="80"/>
        <v>1.0072113446306141</v>
      </c>
      <c r="DG37" s="66">
        <f t="shared" si="80"/>
        <v>1.0097671576905713</v>
      </c>
      <c r="DH37" s="66">
        <f t="shared" si="81"/>
        <v>1.0123100978401283</v>
      </c>
      <c r="DI37" s="66">
        <f t="shared" si="81"/>
        <v>1.0125636900667885</v>
      </c>
      <c r="DJ37" s="66">
        <f t="shared" si="81"/>
        <v>1.0128171553348646</v>
      </c>
      <c r="DK37" s="66">
        <f t="shared" si="81"/>
        <v>1.0130704938031401</v>
      </c>
      <c r="DL37" s="66">
        <f t="shared" si="81"/>
        <v>1.0133237056300795</v>
      </c>
      <c r="DM37" s="66">
        <f t="shared" si="81"/>
        <v>1.0135767909738314</v>
      </c>
      <c r="DN37" s="66">
        <f t="shared" si="81"/>
        <v>1.0138297499922277</v>
      </c>
      <c r="DO37" s="66">
        <f t="shared" si="81"/>
        <v>1.014082582842786</v>
      </c>
      <c r="DP37" s="66">
        <f t="shared" si="81"/>
        <v>1.0143352896827107</v>
      </c>
      <c r="DQ37" s="66">
        <f t="shared" si="81"/>
        <v>1.014587870668892</v>
      </c>
      <c r="DR37" s="66">
        <f t="shared" si="82"/>
        <v>1.0148403259579069</v>
      </c>
      <c r="DS37" s="66">
        <f t="shared" si="82"/>
        <v>1.0150926557060231</v>
      </c>
      <c r="DT37" s="66">
        <f t="shared" si="82"/>
        <v>1.0153448600691961</v>
      </c>
      <c r="DU37" s="66">
        <f t="shared" si="82"/>
        <v>1.0155969392030733</v>
      </c>
      <c r="DV37" s="66">
        <f t="shared" si="82"/>
        <v>1.0158488932629901</v>
      </c>
      <c r="DW37" s="66">
        <f t="shared" si="82"/>
        <v>1.0161007224039775</v>
      </c>
      <c r="DX37" s="66">
        <f t="shared" si="82"/>
        <v>1.0163524267807569</v>
      </c>
      <c r="DY37" s="66">
        <f t="shared" si="82"/>
        <v>1.016604006547744</v>
      </c>
      <c r="DZ37" s="66">
        <f t="shared" ref="DZ37:EG37" si="83">IF(($FL37=0),0,$FN37*(DZ$3-$FL37)^$FM37)</f>
        <v>1.0168554618590495</v>
      </c>
      <c r="EA37" s="66">
        <f t="shared" si="83"/>
        <v>1.0171067928684783</v>
      </c>
      <c r="EB37" s="66">
        <f t="shared" si="83"/>
        <v>1.0173579997295319</v>
      </c>
      <c r="EC37" s="66">
        <f t="shared" si="83"/>
        <v>1.0176090825954087</v>
      </c>
      <c r="ED37" s="66">
        <f t="shared" si="83"/>
        <v>1.0178600416190053</v>
      </c>
      <c r="EE37" s="66">
        <f t="shared" si="83"/>
        <v>1.0181108769529159</v>
      </c>
      <c r="EF37" s="66">
        <f t="shared" si="83"/>
        <v>1.0183615887494351</v>
      </c>
      <c r="EG37" s="66">
        <f t="shared" si="83"/>
        <v>1.0186121771605572</v>
      </c>
      <c r="EH37" s="20">
        <f>+BE37/'[1]total numbers'!BN37</f>
        <v>1.0188626423379772</v>
      </c>
      <c r="EI37" s="20">
        <f>+BF37/'[1]total numbers'!BX37</f>
        <v>0.87413098687604474</v>
      </c>
      <c r="EJ37" s="20">
        <f>+BG37/'[1]total numbers'!CH37</f>
        <v>0.76323241814827925</v>
      </c>
      <c r="EK37" s="20">
        <f>+BH37/'[1]total numbers'!CR37</f>
        <v>0.58612080644664222</v>
      </c>
      <c r="EL37" s="20">
        <f>+BI37/'[1]total numbers'!DB37</f>
        <v>0.45129493914325564</v>
      </c>
      <c r="EM37" s="20">
        <f>+BJ37/'[1]total numbers'!DC37</f>
        <v>0.44081940940172987</v>
      </c>
      <c r="EN37" s="20">
        <f>+BK37/'[1]total numbers'!DD37</f>
        <v>0.43064016826242107</v>
      </c>
      <c r="EO37" s="20">
        <f>+BL37/'[1]total numbers'!DE37</f>
        <v>0.42073776484590247</v>
      </c>
      <c r="EP37" s="20">
        <f>+BM37/'[1]total numbers'!DF37</f>
        <v>0.41109992771301551</v>
      </c>
      <c r="EQ37" s="20">
        <f>+BN37/'[1]total numbers'!DG37</f>
        <v>0.40188848876462746</v>
      </c>
      <c r="ER37" s="20">
        <f>+BO37/'[1]total numbers'!DH37</f>
        <v>0.39275400390582699</v>
      </c>
      <c r="ES37" s="20">
        <f>+BP37/'[1]total numbers'!DI37</f>
        <v>0.38387047332413721</v>
      </c>
      <c r="ET37" s="20">
        <f>+BQ37/'[1]total numbers'!DJ37</f>
        <v>0.37787371044637191</v>
      </c>
      <c r="EU37" s="20">
        <f>+BR37/'[1]total numbers'!DK37</f>
        <v>0.37717108368685115</v>
      </c>
      <c r="EV37" s="20">
        <f>+BS37/'[1]total numbers'!DL37</f>
        <v>0.38580341632432463</v>
      </c>
      <c r="EW37" s="20">
        <f>+BT37/'[1]total numbers'!DM37</f>
        <v>0.37993915384756044</v>
      </c>
      <c r="EX37" s="113">
        <f>+BU37/'[1]total numbers'!DN37</f>
        <v>0.371878267880279</v>
      </c>
      <c r="EY37" s="113">
        <f>+BV37/'[1]total numbers'!DO37</f>
        <v>0.3755714443918165</v>
      </c>
      <c r="EZ37" s="113">
        <f>+BW37/'[1]total numbers'!DP37</f>
        <v>0.37302237181492448</v>
      </c>
      <c r="FA37" s="113">
        <f>+BX37/'[1]total numbers'!DQ37</f>
        <v>0.36877938549113548</v>
      </c>
      <c r="FB37" s="113">
        <f>+BY37/'[1]total numbers'!DR37</f>
        <v>0.36625506704001987</v>
      </c>
      <c r="FC37" s="113">
        <f>+BZ37/'[1]total numbers'!DS37</f>
        <v>0.36503729495418785</v>
      </c>
      <c r="FD37" s="113">
        <f>+CA37/'[1]total numbers'!DT37</f>
        <v>0.36384881819236764</v>
      </c>
      <c r="FE37" s="113">
        <f>+CB37/'[1]total numbers'!DU37</f>
        <v>0.36085069626521571</v>
      </c>
      <c r="FF37" s="113">
        <f>+CC37/'[1]total numbers'!DV37</f>
        <v>0.35915806888118873</v>
      </c>
      <c r="FH37" s="55">
        <f t="shared" si="16"/>
        <v>-10000</v>
      </c>
      <c r="FI37" s="55">
        <f t="shared" si="17"/>
        <v>1960</v>
      </c>
      <c r="FJ37" s="69">
        <v>0.5</v>
      </c>
      <c r="FK37" s="62">
        <f t="shared" si="18"/>
        <v>1.0188626423379772</v>
      </c>
      <c r="FL37" s="55">
        <f t="shared" si="19"/>
        <v>-11602.938623042028</v>
      </c>
      <c r="FM37" s="68">
        <f t="shared" si="24"/>
        <v>0.33333333333333331</v>
      </c>
      <c r="FN37" s="62">
        <f t="shared" si="20"/>
        <v>4.272325892325661E-2</v>
      </c>
      <c r="FP37" s="6">
        <v>9</v>
      </c>
      <c r="FQ37" s="6" t="s">
        <v>374</v>
      </c>
      <c r="GF37" s="21">
        <f t="shared" si="21"/>
        <v>0.94930273659483599</v>
      </c>
    </row>
    <row r="38" spans="1:188" x14ac:dyDescent="0.2">
      <c r="A38" s="118">
        <v>1</v>
      </c>
      <c r="B38" s="119">
        <v>124</v>
      </c>
      <c r="C38" s="120" t="s">
        <v>83</v>
      </c>
      <c r="D38" s="11">
        <v>0</v>
      </c>
      <c r="E38" s="11">
        <v>0</v>
      </c>
      <c r="F38" s="21">
        <v>0</v>
      </c>
      <c r="G38" s="35">
        <f>+[4]Canada!F$18</f>
        <v>0</v>
      </c>
      <c r="H38" s="35">
        <f>+[4]Canada!G$18</f>
        <v>0</v>
      </c>
      <c r="I38" s="19">
        <f>+[4]Canada!H$18</f>
        <v>0</v>
      </c>
      <c r="J38" s="19">
        <f>+[4]Canada!I$18</f>
        <v>0</v>
      </c>
      <c r="K38" s="19">
        <f>+[4]Canada!J$18</f>
        <v>0</v>
      </c>
      <c r="L38" s="19">
        <f>+[4]Canada!K$18</f>
        <v>0</v>
      </c>
      <c r="M38" s="19">
        <f>+[4]Canada!L$18</f>
        <v>0</v>
      </c>
      <c r="N38" s="19">
        <f>+[4]Canada!M$18</f>
        <v>0</v>
      </c>
      <c r="O38" s="19">
        <f>+[4]Canada!N$18</f>
        <v>0</v>
      </c>
      <c r="P38" s="19">
        <f>+[4]Canada!O$18</f>
        <v>0</v>
      </c>
      <c r="Q38" s="19">
        <f>+[4]Canada!P$18</f>
        <v>0</v>
      </c>
      <c r="R38" s="19">
        <f>+[4]Canada!Q$18</f>
        <v>0</v>
      </c>
      <c r="S38" s="19">
        <f>+[4]Canada!R$18</f>
        <v>0</v>
      </c>
      <c r="T38" s="19">
        <f>+[4]Canada!S$18</f>
        <v>0</v>
      </c>
      <c r="U38" s="19">
        <f>+[4]Canada!T$18</f>
        <v>0</v>
      </c>
      <c r="V38" s="19">
        <f>+[4]Canada!U$18</f>
        <v>0</v>
      </c>
      <c r="W38" s="19">
        <f>+[4]Canada!V$18</f>
        <v>0</v>
      </c>
      <c r="X38" s="19">
        <f>+[4]Canada!W$18</f>
        <v>0</v>
      </c>
      <c r="Y38" s="19">
        <f>+[4]Canada!X$18</f>
        <v>0</v>
      </c>
      <c r="Z38" s="19">
        <f>+[4]Canada!Y$18</f>
        <v>0</v>
      </c>
      <c r="AA38" s="19">
        <f>+[4]Canada!Z$18</f>
        <v>0</v>
      </c>
      <c r="AB38" s="19">
        <f>+[4]Canada!AA$18</f>
        <v>0</v>
      </c>
      <c r="AC38" s="19">
        <f>+[4]Canada!AB$18</f>
        <v>0</v>
      </c>
      <c r="AD38" s="19">
        <f>+[4]Canada!AC$18</f>
        <v>0</v>
      </c>
      <c r="AE38" s="19">
        <f>+[4]Canada!AD$18</f>
        <v>20.503195497978229</v>
      </c>
      <c r="AF38" s="19">
        <f>+[4]Canada!AE$18</f>
        <v>26.551964079574368</v>
      </c>
      <c r="AG38" s="19">
        <f>+[4]Canada!AF$18</f>
        <v>34.420581375603405</v>
      </c>
      <c r="AH38" s="19">
        <f>+[4]Canada!AG$18</f>
        <v>44.66656175435152</v>
      </c>
      <c r="AI38" s="19">
        <f>+[4]Canada!AH$18</f>
        <v>58.020982239402414</v>
      </c>
      <c r="AJ38" s="19">
        <f>+[4]Canada!AI$18</f>
        <v>75.443267861203694</v>
      </c>
      <c r="AK38" s="19">
        <f>+[4]Canada!AJ$18</f>
        <v>98.193471575772207</v>
      </c>
      <c r="AL38" s="19">
        <f>+[4]Canada!AK$18</f>
        <v>127.92768846873869</v>
      </c>
      <c r="AM38" s="19">
        <f>+[4]Canada!AL$18</f>
        <v>220.27153819504653</v>
      </c>
      <c r="AN38" s="19">
        <f>+[4]Canada!AM$18</f>
        <v>297.92057542245618</v>
      </c>
      <c r="AO38" s="19">
        <f>+[4]Canada!AN$18</f>
        <v>434.37584703795778</v>
      </c>
      <c r="AP38" s="19">
        <f>+[4]Canada!AO$18</f>
        <v>593.86048315002085</v>
      </c>
      <c r="AQ38" s="19">
        <f>+[4]Canada!AP$18</f>
        <v>815.68219537666471</v>
      </c>
      <c r="AR38" s="19">
        <f>+[4]Canada!AQ$18</f>
        <v>1125.6650712599101</v>
      </c>
      <c r="AS38" s="19">
        <f>+[4]Canada!AR$18</f>
        <v>1563.0473278380564</v>
      </c>
      <c r="AT38" s="19">
        <f>+[4]Canada!AS$18</f>
        <v>2177.9842575523589</v>
      </c>
      <c r="AU38" s="19">
        <f>+[4]Canada!AT$18</f>
        <v>3540.6424052271359</v>
      </c>
      <c r="AV38" s="19">
        <f>+[4]Canada!AU$18</f>
        <v>4908.1238131848822</v>
      </c>
      <c r="AW38" s="19">
        <f>+[4]Canada!AV$18</f>
        <v>6088.2822430905717</v>
      </c>
      <c r="AX38" s="19">
        <f>+[4]Canada!AW$18</f>
        <v>7635.683083709022</v>
      </c>
      <c r="AY38" s="19">
        <f>+[4]Canada!AX$18</f>
        <v>8390.0830837090198</v>
      </c>
      <c r="AZ38" s="19">
        <f>+[4]Canada!AY$18</f>
        <v>14486.980288790499</v>
      </c>
      <c r="BA38" s="19">
        <f>+[4]Canada!AZ$18</f>
        <v>20241.996379620541</v>
      </c>
      <c r="BB38" s="19">
        <f>+[4]Canada!BA$18</f>
        <v>23599.908957737167</v>
      </c>
      <c r="BC38" s="19">
        <f>+[4]Canada!BB$18</f>
        <v>33177.36843737695</v>
      </c>
      <c r="BD38" s="19">
        <f>+[4]Canada!BC$18</f>
        <v>42754.827917016722</v>
      </c>
      <c r="BE38" s="19">
        <f>+[2]faostat2014_crops!B37</f>
        <v>52789</v>
      </c>
      <c r="BF38" s="19">
        <f>+[2]faostat2014_crops!C37</f>
        <v>52960</v>
      </c>
      <c r="BG38" s="19">
        <f>+[2]faostat2014_crops!D37</f>
        <v>50476</v>
      </c>
      <c r="BH38" s="19">
        <f>+[2]faostat2014_crops!E37</f>
        <v>51865</v>
      </c>
      <c r="BI38" s="19">
        <f>+[2]faostat2014_crops!F37</f>
        <v>52178</v>
      </c>
      <c r="BJ38" s="19">
        <f>+[2]faostat2014_crops!G37</f>
        <v>52111</v>
      </c>
      <c r="BK38" s="19">
        <f>+[2]faostat2014_crops!H37</f>
        <v>52118</v>
      </c>
      <c r="BL38" s="19">
        <f>+[2]faostat2014_crops!I37</f>
        <v>52125</v>
      </c>
      <c r="BM38" s="19">
        <f>+[2]faostat2014_crops!J37</f>
        <v>52132</v>
      </c>
      <c r="BN38" s="19">
        <f>+[2]faostat2014_crops!K37</f>
        <v>52139</v>
      </c>
      <c r="BO38" s="19">
        <f>+[2]faostat2014_crops!L37</f>
        <v>52146</v>
      </c>
      <c r="BP38" s="19">
        <f>+[2]faostat2014_crops!M37</f>
        <v>52150</v>
      </c>
      <c r="BQ38" s="19">
        <f>+[2]faostat2014_crops!N37</f>
        <v>52150</v>
      </c>
      <c r="BR38" s="19">
        <f>+[2]faostat2014_crops!O37</f>
        <v>52150</v>
      </c>
      <c r="BS38" s="19">
        <f>+[2]faostat2014_crops!P37</f>
        <v>48418</v>
      </c>
      <c r="BT38" s="19">
        <f>+[2]faostat2014_crops!Q37</f>
        <v>47894</v>
      </c>
      <c r="BU38" s="19">
        <f>+[2]faostat2014_crops!R37</f>
        <v>50746</v>
      </c>
      <c r="BV38" s="19">
        <f>+[2]faostat2014_crops!S37</f>
        <v>48152.40000000014</v>
      </c>
      <c r="BW38" s="19">
        <f>+[2]faostat2014_crops!T37</f>
        <v>47771.920000000158</v>
      </c>
      <c r="BX38" s="19">
        <f>+[2]faostat2014_crops!U37</f>
        <v>48286.336000000185</v>
      </c>
      <c r="BY38" s="112">
        <f t="shared" si="3"/>
        <v>48182.960000000225</v>
      </c>
      <c r="BZ38" s="112">
        <f t="shared" si="4"/>
        <v>47874.13546666695</v>
      </c>
      <c r="CA38" s="112">
        <f t="shared" si="5"/>
        <v>47126.969244444743</v>
      </c>
      <c r="CB38" s="112">
        <f t="shared" si="6"/>
        <v>47406.731780741015</v>
      </c>
      <c r="CC38" s="112">
        <f t="shared" si="7"/>
        <v>47213.555492346</v>
      </c>
      <c r="CD38" s="31"/>
      <c r="CE38" s="15">
        <f t="shared" si="8"/>
        <v>-782</v>
      </c>
      <c r="CG38" s="87">
        <v>0</v>
      </c>
      <c r="CH38" s="87">
        <v>0</v>
      </c>
      <c r="CI38" s="87">
        <f t="shared" si="72"/>
        <v>0</v>
      </c>
      <c r="CJ38" s="87">
        <f t="shared" si="72"/>
        <v>0</v>
      </c>
      <c r="CK38" s="87">
        <f t="shared" si="72"/>
        <v>8.7138071561094987E-2</v>
      </c>
      <c r="CL38" s="87">
        <f t="shared" si="72"/>
        <v>0.26141421468328496</v>
      </c>
      <c r="CM38" s="87">
        <f t="shared" si="72"/>
        <v>0.78424264404985489</v>
      </c>
      <c r="CN38" s="66">
        <f t="shared" ref="CN38:CW41" si="84">IF(($FL38=0),0,$FN38*(CN$3-$FL38)^$FM38)</f>
        <v>2.3527279321495644</v>
      </c>
      <c r="CO38" s="66">
        <f t="shared" si="84"/>
        <v>2.3951703470361889</v>
      </c>
      <c r="CP38" s="66">
        <f t="shared" si="84"/>
        <v>2.4361596600554662</v>
      </c>
      <c r="CQ38" s="66">
        <f t="shared" si="84"/>
        <v>2.4758142019433214</v>
      </c>
      <c r="CR38" s="66">
        <f t="shared" si="84"/>
        <v>2.4797103469563559</v>
      </c>
      <c r="CS38" s="66">
        <f t="shared" si="84"/>
        <v>2.4835942869707086</v>
      </c>
      <c r="CT38" s="66">
        <f t="shared" si="84"/>
        <v>2.4874661171225165</v>
      </c>
      <c r="CU38" s="66">
        <f t="shared" si="84"/>
        <v>2.4913259313669198</v>
      </c>
      <c r="CV38" s="66">
        <f t="shared" si="84"/>
        <v>2.4951738224981304</v>
      </c>
      <c r="CW38" s="66">
        <f t="shared" si="84"/>
        <v>2.4990098821690636</v>
      </c>
      <c r="CX38" s="66">
        <f t="shared" ref="CX38:DG41" si="85">IF(($FL38=0),0,$FN38*(CX$3-$FL38)^$FM38)</f>
        <v>2.5028342009105522</v>
      </c>
      <c r="CY38" s="66">
        <f t="shared" si="85"/>
        <v>2.5066468681501441</v>
      </c>
      <c r="CZ38" s="66">
        <f t="shared" si="85"/>
        <v>2.5104479722305109</v>
      </c>
      <c r="DA38" s="66">
        <f t="shared" si="85"/>
        <v>2.514237600427462</v>
      </c>
      <c r="DB38" s="66">
        <f t="shared" si="85"/>
        <v>2.5180158389675769</v>
      </c>
      <c r="DC38" s="66">
        <f t="shared" si="85"/>
        <v>2.5217827730454707</v>
      </c>
      <c r="DD38" s="66">
        <f t="shared" si="85"/>
        <v>2.5255384868407096</v>
      </c>
      <c r="DE38" s="66">
        <f t="shared" si="85"/>
        <v>2.5292830635343546</v>
      </c>
      <c r="DF38" s="66">
        <f t="shared" si="85"/>
        <v>2.5330165853251803</v>
      </c>
      <c r="DG38" s="66">
        <f t="shared" si="85"/>
        <v>2.5367391334455505</v>
      </c>
      <c r="DH38" s="66">
        <f t="shared" ref="DH38:DQ41" si="86">IF(($FL38=0),0,$FN38*(DH$3-$FL38)^$FM38)</f>
        <v>2.5404507881769818</v>
      </c>
      <c r="DI38" s="66">
        <f t="shared" si="86"/>
        <v>2.540821357576573</v>
      </c>
      <c r="DJ38" s="66">
        <f t="shared" si="86"/>
        <v>2.5411918189153311</v>
      </c>
      <c r="DK38" s="66">
        <f t="shared" si="86"/>
        <v>2.5415621722719983</v>
      </c>
      <c r="DL38" s="66">
        <f t="shared" si="86"/>
        <v>2.5419324177252247</v>
      </c>
      <c r="DM38" s="66">
        <f t="shared" si="86"/>
        <v>2.5423025553535732</v>
      </c>
      <c r="DN38" s="66">
        <f t="shared" si="86"/>
        <v>2.5426725852355125</v>
      </c>
      <c r="DO38" s="66">
        <f t="shared" si="86"/>
        <v>2.5430425074494223</v>
      </c>
      <c r="DP38" s="66">
        <f t="shared" si="86"/>
        <v>2.5434123220735851</v>
      </c>
      <c r="DQ38" s="66">
        <f t="shared" si="86"/>
        <v>2.5437820291861981</v>
      </c>
      <c r="DR38" s="66">
        <f t="shared" ref="DR38:DX41" si="87">IF(($FL38=0),0,$FN38*(DR$3-$FL38)^$FM38)</f>
        <v>2.5441516288653694</v>
      </c>
      <c r="DS38" s="66">
        <f t="shared" si="87"/>
        <v>2.5445211211891068</v>
      </c>
      <c r="DT38" s="66">
        <f t="shared" si="87"/>
        <v>2.5448905062353364</v>
      </c>
      <c r="DU38" s="66">
        <f t="shared" si="87"/>
        <v>2.545259784081892</v>
      </c>
      <c r="DV38" s="66">
        <f t="shared" si="87"/>
        <v>2.5456289548065154</v>
      </c>
      <c r="DW38" s="66">
        <f>+[3]canada!$H$35</f>
        <v>0.72323136288374978</v>
      </c>
      <c r="DX38" s="66">
        <f t="shared" si="87"/>
        <v>2.546366975200486</v>
      </c>
      <c r="DY38" s="71">
        <f>+[3]canada!$H$37</f>
        <v>2.5467358250248675</v>
      </c>
      <c r="DZ38" s="71">
        <f>+[3]canada!$H$38</f>
        <v>2.7936060164466898</v>
      </c>
      <c r="EA38" s="71">
        <f>+[3]canada!$H$39</f>
        <v>3.2736635352194132</v>
      </c>
      <c r="EB38" s="71">
        <f>+[3]canada!$H$40</f>
        <v>3.2328397965219073</v>
      </c>
      <c r="EC38" s="71">
        <f>+[3]canada!$H$41</f>
        <v>4.1588608267259355</v>
      </c>
      <c r="ED38" s="71">
        <f>+[3]canada!$H$42</f>
        <v>4.7413758074238554</v>
      </c>
      <c r="EE38" s="71">
        <f>+[3]canada!$H$43</f>
        <v>4.670369294541822</v>
      </c>
      <c r="EF38" s="71">
        <f>+[3]canada!$H$44</f>
        <v>4.0376451072627342</v>
      </c>
      <c r="EG38" s="71">
        <f>+[3]canada!$H$45</f>
        <v>3.7981442671314567</v>
      </c>
      <c r="EH38" s="20">
        <f>+BE38/'[1]total numbers'!BN38</f>
        <v>2.947622618314615</v>
      </c>
      <c r="EI38" s="20">
        <f>+BF38/'[1]total numbers'!BX38</f>
        <v>2.4386588205336364</v>
      </c>
      <c r="EJ38" s="20">
        <f>+BG38/'[1]total numbers'!CH38</f>
        <v>2.058877047277611</v>
      </c>
      <c r="EK38" s="20">
        <f>+BH38/'[1]total numbers'!CR38</f>
        <v>1.8723249470936889</v>
      </c>
      <c r="EL38" s="20">
        <f>+BI38/'[1]total numbers'!DB38</f>
        <v>1.7003388815994773</v>
      </c>
      <c r="EM38" s="20">
        <f>+BJ38/'[1]total numbers'!DC38</f>
        <v>1.6813697386292978</v>
      </c>
      <c r="EN38" s="20">
        <f>+BK38/'[1]total numbers'!DD38</f>
        <v>1.6643190628463906</v>
      </c>
      <c r="EO38" s="20">
        <f>+BL38/'[1]total numbers'!DE38</f>
        <v>1.6471053746446638</v>
      </c>
      <c r="EP38" s="20">
        <f>+BM38/'[1]total numbers'!DF38</f>
        <v>1.6301835494992201</v>
      </c>
      <c r="EQ38" s="20">
        <f>+BN38/'[1]total numbers'!DG38</f>
        <v>1.6138564771827457</v>
      </c>
      <c r="ER38" s="20">
        <f>+BO38/'[1]total numbers'!DH38</f>
        <v>1.5981761189715329</v>
      </c>
      <c r="ES38" s="20">
        <f>+BP38/'[1]total numbers'!DI38</f>
        <v>1.5829265631953762</v>
      </c>
      <c r="ET38" s="20">
        <f>+BQ38/'[1]total numbers'!DJ38</f>
        <v>1.5679803676229944</v>
      </c>
      <c r="EU38" s="20">
        <f>+BR38/'[1]total numbers'!DK38</f>
        <v>1.5533098471295892</v>
      </c>
      <c r="EV38" s="20">
        <f>+BS38/'[1]total numbers'!DL38</f>
        <v>1.4286916925051107</v>
      </c>
      <c r="EW38" s="20">
        <f>+BT38/'[1]total numbers'!DM38</f>
        <v>1.400070883448411</v>
      </c>
      <c r="EX38" s="113">
        <f>+BU38/'[1]total numbers'!DN38</f>
        <v>1.4697033198248022</v>
      </c>
      <c r="EY38" s="113">
        <f>+BV38/'[1]total numbers'!DO38</f>
        <v>1.3817445717505525</v>
      </c>
      <c r="EZ38" s="113">
        <f>+BW38/'[1]total numbers'!DP38</f>
        <v>1.3582866657264951</v>
      </c>
      <c r="FA38" s="113">
        <f>+BX38/'[1]total numbers'!DQ38</f>
        <v>1.3604491891006194</v>
      </c>
      <c r="FB38" s="113">
        <f>+BY38/'[1]total numbers'!DR38</f>
        <v>1.3453113599985946</v>
      </c>
      <c r="FC38" s="113">
        <f>+BZ38/'[1]total numbers'!DS38</f>
        <v>1.3247547116438247</v>
      </c>
      <c r="FD38" s="113">
        <f>+CA38/'[1]total numbers'!DT38</f>
        <v>1.2925534136711123</v>
      </c>
      <c r="FE38" s="113">
        <f>+CB38/'[1]total numbers'!DU38</f>
        <v>1.2888702117655892</v>
      </c>
      <c r="FF38" s="113">
        <f>+CC38/'[1]total numbers'!DV38</f>
        <v>1.2725584631310625</v>
      </c>
      <c r="FH38" s="55">
        <f t="shared" si="16"/>
        <v>-10000</v>
      </c>
      <c r="FI38" s="93">
        <v>1870</v>
      </c>
      <c r="FJ38" s="72">
        <v>2</v>
      </c>
      <c r="FK38" s="81">
        <f>+DY38</f>
        <v>2.5467358250248675</v>
      </c>
      <c r="FL38" s="55">
        <f t="shared" si="19"/>
        <v>-21148.44402159092</v>
      </c>
      <c r="FM38" s="68">
        <f t="shared" si="24"/>
        <v>0.33333333333333331</v>
      </c>
      <c r="FN38" s="62">
        <f t="shared" si="20"/>
        <v>8.9527936869707031E-2</v>
      </c>
      <c r="FP38" s="6">
        <v>7</v>
      </c>
      <c r="FQ38" s="6" t="s">
        <v>400</v>
      </c>
      <c r="GF38" s="21">
        <f t="shared" si="21"/>
        <v>0.83993594924947912</v>
      </c>
    </row>
    <row r="39" spans="1:188" x14ac:dyDescent="0.2">
      <c r="A39" s="8">
        <v>8</v>
      </c>
      <c r="B39" s="14">
        <v>132</v>
      </c>
      <c r="C39" s="106" t="s">
        <v>84</v>
      </c>
      <c r="D39" s="11">
        <v>0</v>
      </c>
      <c r="E39" s="11">
        <v>0</v>
      </c>
      <c r="F39" s="21">
        <v>0</v>
      </c>
      <c r="G39" s="21">
        <f>+'[1]total numbers'!G39*CJ39</f>
        <v>0</v>
      </c>
      <c r="H39" s="21">
        <f>+'[1]total numbers'!H39*CK39</f>
        <v>0</v>
      </c>
      <c r="I39" s="11">
        <f>+'[1]total numbers'!I39*CL39</f>
        <v>0</v>
      </c>
      <c r="J39" s="11">
        <f>+'[1]total numbers'!J39*CM39</f>
        <v>0</v>
      </c>
      <c r="K39" s="11">
        <f>+'[1]total numbers'!K39*CN39</f>
        <v>0</v>
      </c>
      <c r="L39" s="11">
        <f>+'[1]total numbers'!L39*CO39</f>
        <v>0</v>
      </c>
      <c r="M39" s="11">
        <f>+'[1]total numbers'!M39*CP39</f>
        <v>0</v>
      </c>
      <c r="N39" s="11">
        <f>+'[1]total numbers'!N39*CQ39</f>
        <v>0</v>
      </c>
      <c r="O39" s="11">
        <f>+'[1]total numbers'!O39*CR39</f>
        <v>0</v>
      </c>
      <c r="P39" s="131">
        <f>+'[1]total numbers'!P39*CS39</f>
        <v>0</v>
      </c>
      <c r="Q39" s="11">
        <f>+'[1]total numbers'!Q39*CT39</f>
        <v>0</v>
      </c>
      <c r="R39" s="11">
        <f>+'[1]total numbers'!R39*CU39</f>
        <v>0</v>
      </c>
      <c r="S39" s="11">
        <f>+'[1]total numbers'!S39*CV39</f>
        <v>0</v>
      </c>
      <c r="T39" s="11">
        <f>+'[1]total numbers'!T39*CW39</f>
        <v>0</v>
      </c>
      <c r="U39" s="11">
        <f>+'[1]total numbers'!U39*CX39</f>
        <v>0</v>
      </c>
      <c r="V39" s="11">
        <f>+'[1]total numbers'!V39*CY39</f>
        <v>0</v>
      </c>
      <c r="W39" s="11">
        <f>+'[1]total numbers'!W39*CZ39</f>
        <v>0</v>
      </c>
      <c r="X39" s="11">
        <f>+'[1]total numbers'!X39*DA39</f>
        <v>0</v>
      </c>
      <c r="Y39" s="11">
        <f>+'[1]total numbers'!Y39*DB39</f>
        <v>0</v>
      </c>
      <c r="Z39" s="11">
        <f>+'[1]total numbers'!Z39*DC39</f>
        <v>0</v>
      </c>
      <c r="AA39" s="11">
        <f>+'[1]total numbers'!AA39*DD39</f>
        <v>0</v>
      </c>
      <c r="AB39" s="11">
        <f>+'[1]total numbers'!AB39*DE39</f>
        <v>0</v>
      </c>
      <c r="AC39" s="11">
        <f>+'[1]total numbers'!AC39*DF39</f>
        <v>0</v>
      </c>
      <c r="AD39" s="11">
        <f>+'[1]total numbers'!AD39*DG39</f>
        <v>2.2870361132006591</v>
      </c>
      <c r="AE39" s="11">
        <f>+'[1]total numbers'!AE39*DH39</f>
        <v>4.44633657862249</v>
      </c>
      <c r="AF39" s="11">
        <f>+'[1]total numbers'!AF39*DI39</f>
        <v>4.7439870435573299</v>
      </c>
      <c r="AG39" s="11">
        <f>+'[1]total numbers'!AG39*DJ39</f>
        <v>5.1239448061959916</v>
      </c>
      <c r="AH39" s="11">
        <f>+'[1]total numbers'!AH39*DK39</f>
        <v>5.5341839523265426</v>
      </c>
      <c r="AI39" s="11">
        <f>+'[1]total numbers'!AI39*DL39</f>
        <v>5.9771027447353466</v>
      </c>
      <c r="AJ39" s="11">
        <f>+'[1]total numbers'!AJ39*DM39</f>
        <v>6.4552878502339155</v>
      </c>
      <c r="AK39" s="11">
        <f>+'[1]total numbers'!AK39*DN39</f>
        <v>6.9715289802803131</v>
      </c>
      <c r="AL39" s="11">
        <f>+'[1]total numbers'!AL39*DO39</f>
        <v>7.5288346521879683</v>
      </c>
      <c r="AM39" s="11">
        <f>+'[1]total numbers'!AM39*DP39</f>
        <v>8.1304491548050848</v>
      </c>
      <c r="AN39" s="11">
        <f>+'[1]total numbers'!AN39*DQ39</f>
        <v>8.779870808611161</v>
      </c>
      <c r="AO39" s="11">
        <f>+'[1]total numbers'!AO39*DR39</f>
        <v>9.4808716166530456</v>
      </c>
      <c r="AP39" s="11">
        <f>+'[1]total numbers'!AP39*DS39</f>
        <v>10.237518409655893</v>
      </c>
      <c r="AQ39" s="11">
        <f>+'[1]total numbers'!AQ39*DT39</f>
        <v>11.054195596020421</v>
      </c>
      <c r="AR39" s="11">
        <f>+'[1]total numbers'!AR39*DU39</f>
        <v>11.935629635283517</v>
      </c>
      <c r="AS39" s="11">
        <f>+'[1]total numbers'!AS39*DV39</f>
        <v>12.886915362002432</v>
      </c>
      <c r="AT39" s="11">
        <f>+'[1]total numbers'!AT39*DW39</f>
        <v>13.913544295952011</v>
      </c>
      <c r="AU39" s="11">
        <f>+'[1]total numbers'!AU39*DX39</f>
        <v>15.021435084029015</v>
      </c>
      <c r="AV39" s="11">
        <f>+'[1]total numbers'!AV39*DY39</f>
        <v>16.216966229367884</v>
      </c>
      <c r="AW39" s="11">
        <f>+'[1]total numbers'!AW39*DZ39</f>
        <v>17.507011273918383</v>
      </c>
      <c r="AX39" s="11">
        <f>+'[1]total numbers'!AX39*EA39</f>
        <v>18.898976612148864</v>
      </c>
      <c r="AY39" s="11">
        <f>+'[1]total numbers'!AY39*EB39</f>
        <v>20.400842125650104</v>
      </c>
      <c r="AZ39" s="11">
        <f>+'[1]total numbers'!AZ39*EC39</f>
        <v>22.021204841254484</v>
      </c>
      <c r="BA39" s="11">
        <f>+'[1]total numbers'!BA39*ED39</f>
        <v>23.76932582888427</v>
      </c>
      <c r="BB39" s="11">
        <f>+'[1]total numbers'!BB39*EE39</f>
        <v>25.65518056972979</v>
      </c>
      <c r="BC39" s="11">
        <f>+'[1]total numbers'!BC39*EF39</f>
        <v>27.6895130405617</v>
      </c>
      <c r="BD39" s="11">
        <f>+'[1]total numbers'!BD39*EG39</f>
        <v>29.883893776026103</v>
      </c>
      <c r="BE39" s="19">
        <f>+[2]faostat2014_crops!B38</f>
        <v>40</v>
      </c>
      <c r="BF39" s="19">
        <f>+[2]faostat2014_crops!C38</f>
        <v>40</v>
      </c>
      <c r="BG39" s="19">
        <f>+[2]faostat2014_crops!D38</f>
        <v>40</v>
      </c>
      <c r="BH39" s="19">
        <f>+[2]faostat2014_crops!E38</f>
        <v>43</v>
      </c>
      <c r="BI39" s="19">
        <f>+[2]faostat2014_crops!F38</f>
        <v>46</v>
      </c>
      <c r="BJ39" s="19">
        <f>+[2]faostat2014_crops!G38</f>
        <v>52</v>
      </c>
      <c r="BK39" s="19">
        <f>+[2]faostat2014_crops!H38</f>
        <v>52</v>
      </c>
      <c r="BL39" s="19">
        <f>+[2]faostat2014_crops!I38</f>
        <v>52</v>
      </c>
      <c r="BM39" s="19">
        <f>+[2]faostat2014_crops!J38</f>
        <v>52</v>
      </c>
      <c r="BN39" s="19">
        <f>+[2]faostat2014_crops!K38</f>
        <v>52</v>
      </c>
      <c r="BO39" s="19">
        <f>+[2]faostat2014_crops!L38</f>
        <v>58</v>
      </c>
      <c r="BP39" s="19">
        <f>+[2]faostat2014_crops!M38</f>
        <v>58</v>
      </c>
      <c r="BQ39" s="19">
        <f>+[2]faostat2014_crops!N38</f>
        <v>68</v>
      </c>
      <c r="BR39" s="19">
        <f>+[2]faostat2014_crops!O38</f>
        <v>63</v>
      </c>
      <c r="BS39" s="19">
        <f>+[2]faostat2014_crops!P38</f>
        <v>50</v>
      </c>
      <c r="BT39" s="19">
        <f>+[2]faostat2014_crops!Q38</f>
        <v>50</v>
      </c>
      <c r="BU39" s="19">
        <f>+[2]faostat2014_crops!R38</f>
        <v>50</v>
      </c>
      <c r="BV39" s="19">
        <f>+[2]faostat2014_crops!S38</f>
        <v>41.5</v>
      </c>
      <c r="BW39" s="19">
        <f>+[2]faostat2014_crops!T38</f>
        <v>38</v>
      </c>
      <c r="BX39" s="19">
        <f>+[2]faostat2014_crops!U38</f>
        <v>36.149999999999636</v>
      </c>
      <c r="BY39" s="112">
        <f t="shared" si="3"/>
        <v>32.899999999999636</v>
      </c>
      <c r="BZ39" s="112">
        <f t="shared" si="4"/>
        <v>28.369999999999891</v>
      </c>
      <c r="CA39" s="112">
        <f t="shared" si="5"/>
        <v>24.239999999998872</v>
      </c>
      <c r="CB39" s="112">
        <f t="shared" si="6"/>
        <v>21.682666666665682</v>
      </c>
      <c r="CC39" s="112">
        <f t="shared" si="7"/>
        <v>18.039111111109378</v>
      </c>
      <c r="CD39" s="31"/>
      <c r="CE39" s="15">
        <f t="shared" si="8"/>
        <v>6</v>
      </c>
      <c r="CG39" s="87">
        <v>0</v>
      </c>
      <c r="CH39" s="87">
        <v>0</v>
      </c>
      <c r="CI39" s="87">
        <v>0</v>
      </c>
      <c r="CJ39" s="87">
        <v>0</v>
      </c>
      <c r="CK39" s="87">
        <v>0</v>
      </c>
      <c r="CL39" s="87">
        <f t="shared" si="72"/>
        <v>4.2707960696749467E-2</v>
      </c>
      <c r="CM39" s="87">
        <f t="shared" si="72"/>
        <v>0.12812388209024839</v>
      </c>
      <c r="CN39" s="66">
        <f t="shared" si="84"/>
        <v>0.38437164627074516</v>
      </c>
      <c r="CO39" s="66">
        <f t="shared" si="84"/>
        <v>0.36099275535223407</v>
      </c>
      <c r="CP39" s="66">
        <f t="shared" si="84"/>
        <v>0.33411567386877677</v>
      </c>
      <c r="CQ39" s="66">
        <f t="shared" si="84"/>
        <v>0.30203728482298048</v>
      </c>
      <c r="CR39" s="66">
        <f t="shared" si="84"/>
        <v>0.29843387148716199</v>
      </c>
      <c r="CS39" s="66">
        <f t="shared" si="84"/>
        <v>0.29474127291733193</v>
      </c>
      <c r="CT39" s="66">
        <f t="shared" si="84"/>
        <v>0.29095375701286602</v>
      </c>
      <c r="CU39" s="66">
        <f t="shared" si="84"/>
        <v>0.28706497845998846</v>
      </c>
      <c r="CV39" s="66">
        <f t="shared" si="84"/>
        <v>0.28306788474261679</v>
      </c>
      <c r="CW39" s="66">
        <f t="shared" si="84"/>
        <v>0.27895460301436381</v>
      </c>
      <c r="CX39" s="66">
        <f t="shared" si="85"/>
        <v>0.27471630288231319</v>
      </c>
      <c r="CY39" s="66">
        <f t="shared" si="85"/>
        <v>0.27034302857498682</v>
      </c>
      <c r="CZ39" s="66">
        <f t="shared" si="85"/>
        <v>0.2658234917807461</v>
      </c>
      <c r="DA39" s="66">
        <f t="shared" si="85"/>
        <v>0.26114481336989243</v>
      </c>
      <c r="DB39" s="66">
        <f t="shared" si="85"/>
        <v>0.25629219782440782</v>
      </c>
      <c r="DC39" s="66">
        <f t="shared" si="85"/>
        <v>0.25124851781824226</v>
      </c>
      <c r="DD39" s="66">
        <f t="shared" si="85"/>
        <v>0.24599377693187477</v>
      </c>
      <c r="DE39" s="66">
        <f t="shared" si="85"/>
        <v>0.24050440415545946</v>
      </c>
      <c r="DF39" s="66">
        <f t="shared" si="85"/>
        <v>0.23475231159477258</v>
      </c>
      <c r="DG39" s="66">
        <f t="shared" si="85"/>
        <v>0.22870361132006597</v>
      </c>
      <c r="DH39" s="66">
        <f t="shared" si="86"/>
        <v>0.22231682893112453</v>
      </c>
      <c r="DI39" s="66">
        <f t="shared" si="86"/>
        <v>0.22165767443752346</v>
      </c>
      <c r="DJ39" s="66">
        <f t="shared" si="86"/>
        <v>0.22099457613175824</v>
      </c>
      <c r="DK39" s="66">
        <f t="shared" si="86"/>
        <v>0.22032747448813686</v>
      </c>
      <c r="DL39" s="66">
        <f t="shared" si="86"/>
        <v>0.21965630853030049</v>
      </c>
      <c r="DM39" s="66">
        <f t="shared" si="86"/>
        <v>0.21898101578216381</v>
      </c>
      <c r="DN39" s="66">
        <f t="shared" si="86"/>
        <v>0.2183015322167246</v>
      </c>
      <c r="DO39" s="66">
        <f t="shared" si="86"/>
        <v>0.21761779220262717</v>
      </c>
      <c r="DP39" s="66">
        <f t="shared" si="86"/>
        <v>0.21692972844836181</v>
      </c>
      <c r="DQ39" s="66">
        <f t="shared" si="86"/>
        <v>0.21623727194396922</v>
      </c>
      <c r="DR39" s="66">
        <f t="shared" si="87"/>
        <v>0.215540351900115</v>
      </c>
      <c r="DS39" s="66">
        <f t="shared" si="87"/>
        <v>0.21483889568438846</v>
      </c>
      <c r="DT39" s="66">
        <f t="shared" si="87"/>
        <v>0.21413282875466955</v>
      </c>
      <c r="DU39" s="66">
        <f t="shared" si="87"/>
        <v>0.21342207458939971</v>
      </c>
      <c r="DV39" s="66">
        <f t="shared" si="87"/>
        <v>0.21270655461457963</v>
      </c>
      <c r="DW39" s="66">
        <f t="shared" si="87"/>
        <v>0.21198618812730574</v>
      </c>
      <c r="DX39" s="66">
        <f t="shared" si="87"/>
        <v>0.21126089221564309</v>
      </c>
      <c r="DY39" s="66">
        <f t="shared" ref="DY39:EG41" si="88">IF(($FL39=0),0,$FN39*(DY$3-$FL39)^$FM39)</f>
        <v>0.21053058167462158</v>
      </c>
      <c r="DZ39" s="66">
        <f t="shared" si="88"/>
        <v>0.20979516891812217</v>
      </c>
      <c r="EA39" s="66">
        <f t="shared" si="88"/>
        <v>0.20905456388640914</v>
      </c>
      <c r="EB39" s="66">
        <f t="shared" si="88"/>
        <v>0.20830867394904309</v>
      </c>
      <c r="EC39" s="66">
        <f t="shared" si="88"/>
        <v>0.20755740380289098</v>
      </c>
      <c r="ED39" s="66">
        <f t="shared" si="88"/>
        <v>0.20680065536493092</v>
      </c>
      <c r="EE39" s="66">
        <f t="shared" si="88"/>
        <v>0.20603832765952326</v>
      </c>
      <c r="EF39" s="66">
        <f t="shared" si="88"/>
        <v>0.20527031669979962</v>
      </c>
      <c r="EG39" s="66">
        <f t="shared" si="88"/>
        <v>0.20449651536279104</v>
      </c>
      <c r="EH39" s="20">
        <f>+BE39/'[1]total numbers'!BN39</f>
        <v>0.20371681325789021</v>
      </c>
      <c r="EI39" s="20">
        <f>+BF39/'[1]total numbers'!BX39</f>
        <v>0.14986324978457155</v>
      </c>
      <c r="EJ39" s="20">
        <f>+BG39/'[1]total numbers'!CH39</f>
        <v>0.13829728384134535</v>
      </c>
      <c r="EK39" s="20">
        <f>+BH39/'[1]total numbers'!CR39</f>
        <v>0.12139314156981093</v>
      </c>
      <c r="EL39" s="20">
        <f>+BI39/'[1]total numbers'!DB39</f>
        <v>0.10479052146952759</v>
      </c>
      <c r="EM39" s="20">
        <f>+BJ39/'[1]total numbers'!DC39</f>
        <v>0.11636415715426979</v>
      </c>
      <c r="EN39" s="20">
        <f>+BK39/'[1]total numbers'!DD39</f>
        <v>0.1143591051839862</v>
      </c>
      <c r="EO39" s="20">
        <f>+BL39/'[1]total numbers'!DE39</f>
        <v>0.11244653383559451</v>
      </c>
      <c r="EP39" s="20">
        <f>+BM39/'[1]total numbers'!DF39</f>
        <v>0.11063194242032905</v>
      </c>
      <c r="EQ39" s="20">
        <f>+BN39/'[1]total numbers'!DG39</f>
        <v>0.10891466535969069</v>
      </c>
      <c r="ER39" s="20">
        <f>+BO39/'[1]total numbers'!DH39</f>
        <v>0.11967176922330959</v>
      </c>
      <c r="ES39" s="20">
        <f>+BP39/'[1]total numbers'!DI39</f>
        <v>0.11795450616719035</v>
      </c>
      <c r="ET39" s="20">
        <f>+BQ39/'[1]total numbers'!DJ39</f>
        <v>0.13636217794462091</v>
      </c>
      <c r="EU39" s="20">
        <f>+BR39/'[1]total numbers'!DK39</f>
        <v>0.12460369103822565</v>
      </c>
      <c r="EV39" s="20">
        <f>+BS39/'[1]total numbers'!DL39</f>
        <v>9.7545368350819964E-2</v>
      </c>
      <c r="EW39" s="20">
        <f>+BT39/'[1]total numbers'!DM39</f>
        <v>9.6225460102037461E-2</v>
      </c>
      <c r="EX39" s="113">
        <f>+BU39/'[1]total numbers'!DN39</f>
        <v>9.4932142504537756E-2</v>
      </c>
      <c r="EY39" s="113">
        <f>+BV39/'[1]total numbers'!DO39</f>
        <v>7.7744036657718299E-2</v>
      </c>
      <c r="EZ39" s="113">
        <f>+BW39/'[1]total numbers'!DP39</f>
        <v>7.024717763477753E-2</v>
      </c>
      <c r="FA39" s="113">
        <f>+BX39/'[1]total numbers'!DQ39</f>
        <v>6.5956441380869951E-2</v>
      </c>
      <c r="FB39" s="113">
        <f>+BY39/'[1]total numbers'!DR39</f>
        <v>5.9254082948511332E-2</v>
      </c>
      <c r="FC39" s="113">
        <f>+BZ39/'[1]total numbers'!DS39</f>
        <v>5.0446407138246434E-2</v>
      </c>
      <c r="FD39" s="113">
        <f>+CA39/'[1]total numbers'!DT39</f>
        <v>4.2564250244075202E-2</v>
      </c>
      <c r="FE39" s="113">
        <f>+CB39/'[1]total numbers'!DU39</f>
        <v>3.7607869392322003E-2</v>
      </c>
      <c r="FF39" s="113">
        <f>+CC39/'[1]total numbers'!DV39</f>
        <v>3.0914880680691089E-2</v>
      </c>
      <c r="FH39" s="55">
        <f t="shared" si="16"/>
        <v>-10000</v>
      </c>
      <c r="FI39" s="55">
        <f t="shared" si="17"/>
        <v>1960</v>
      </c>
      <c r="FJ39" s="69">
        <v>0.5</v>
      </c>
      <c r="FK39" s="62">
        <f t="shared" si="18"/>
        <v>0.20371681325789021</v>
      </c>
      <c r="FL39" s="55">
        <f t="shared" si="19"/>
        <v>2827.5924456860403</v>
      </c>
      <c r="FM39" s="68">
        <f t="shared" si="24"/>
        <v>0.33333333333333331</v>
      </c>
      <c r="FN39" s="62">
        <f t="shared" si="20"/>
        <v>-2.1359362508669547E-2</v>
      </c>
      <c r="FP39" s="6">
        <v>9</v>
      </c>
      <c r="FQ39" s="6" t="s">
        <v>374</v>
      </c>
      <c r="GF39" s="21">
        <f t="shared" si="21"/>
        <v>1.4826330728069259</v>
      </c>
    </row>
    <row r="40" spans="1:188" x14ac:dyDescent="0.2">
      <c r="A40" s="8">
        <v>4</v>
      </c>
      <c r="B40" s="14">
        <v>136</v>
      </c>
      <c r="C40" s="106" t="s">
        <v>85</v>
      </c>
      <c r="D40" s="11">
        <v>0</v>
      </c>
      <c r="E40" s="11">
        <v>0</v>
      </c>
      <c r="F40" s="21">
        <v>0</v>
      </c>
      <c r="G40" s="21">
        <f>+'[1]total numbers'!G40*CJ40</f>
        <v>0</v>
      </c>
      <c r="H40" s="21">
        <f>+'[1]total numbers'!H40*CK40</f>
        <v>0</v>
      </c>
      <c r="I40" s="11">
        <f>+'[1]total numbers'!I40*CL40</f>
        <v>1.2883090218662396E-4</v>
      </c>
      <c r="J40" s="11">
        <f>+'[1]total numbers'!J40*CM40</f>
        <v>7.7298541311974372E-4</v>
      </c>
      <c r="K40" s="11">
        <f>+'[1]total numbers'!K40*CN40</f>
        <v>4.6379124787184626E-3</v>
      </c>
      <c r="L40" s="11">
        <f>+'[1]total numbers'!L40*CO40</f>
        <v>8.6054763221881537E-3</v>
      </c>
      <c r="M40" s="11">
        <f>+'[1]total numbers'!M40*CP40</f>
        <v>1.5620694945784414E-2</v>
      </c>
      <c r="N40" s="11">
        <f>+'[1]total numbers'!N40*CQ40</f>
        <v>0.49215822123943065</v>
      </c>
      <c r="O40" s="11">
        <f>+'[1]total numbers'!O40*CR40</f>
        <v>0.52762076791772972</v>
      </c>
      <c r="P40" s="131">
        <f>+'[1]total numbers'!P40*CS40</f>
        <v>0.56509447575059457</v>
      </c>
      <c r="Q40" s="11">
        <f>+'[1]total numbers'!Q40*CT40</f>
        <v>0.6045795183463325</v>
      </c>
      <c r="R40" s="11">
        <f>+'[1]total numbers'!R40*CU40</f>
        <v>0.64604241642513904</v>
      </c>
      <c r="S40" s="11">
        <f>+'[1]total numbers'!S40*CV40</f>
        <v>0.68940496087049907</v>
      </c>
      <c r="T40" s="11">
        <f>+'[1]total numbers'!T40*CW40</f>
        <v>0.73452960063088513</v>
      </c>
      <c r="U40" s="11">
        <f>+'[1]total numbers'!U40*CX40</f>
        <v>0.78119992667114724</v>
      </c>
      <c r="V40" s="11">
        <f>+'[1]total numbers'!V40*CY40</f>
        <v>0.82909420064222294</v>
      </c>
      <c r="W40" s="11">
        <f>+'[1]total numbers'!W40*CZ40</f>
        <v>0.87774875707673916</v>
      </c>
      <c r="X40" s="11">
        <f>+'[1]total numbers'!X40*DA40</f>
        <v>0.92650619619843277</v>
      </c>
      <c r="Y40" s="11">
        <f>+'[1]total numbers'!Y40*DB40</f>
        <v>0.97443986643225622</v>
      </c>
      <c r="Z40" s="11">
        <f>+'[1]total numbers'!Z40*DC40</f>
        <v>1.0202396807867677</v>
      </c>
      <c r="AA40" s="11">
        <f>+'[1]total numbers'!AA40*DD40</f>
        <v>1.0620312904291347</v>
      </c>
      <c r="AB40" s="11">
        <f>+'[1]total numbers'!AB40*DE40</f>
        <v>1.0970721508805343</v>
      </c>
      <c r="AC40" s="11">
        <f>+'[1]total numbers'!AC40*DF40</f>
        <v>1.12119892107081</v>
      </c>
      <c r="AD40" s="11">
        <f>+'[1]total numbers'!AD40*DG40</f>
        <v>1.1277085747992011</v>
      </c>
      <c r="AE40" s="11">
        <f>+'[1]total numbers'!AE40*DH40</f>
        <v>1.1047089199881166</v>
      </c>
      <c r="AF40" s="11">
        <f>+'[1]total numbers'!AF40*DI40</f>
        <v>1.1798795943315146</v>
      </c>
      <c r="AG40" s="11">
        <f>+'[1]total numbers'!AG40*DJ40</f>
        <v>1.2595057287452327</v>
      </c>
      <c r="AH40" s="11">
        <f>+'[1]total numbers'!AH40*DK40</f>
        <v>1.3437425528593787</v>
      </c>
      <c r="AI40" s="11">
        <f>+'[1]total numbers'!AI40*DL40</f>
        <v>1.432728068717497</v>
      </c>
      <c r="AJ40" s="11">
        <f>+'[1]total numbers'!AJ40*DM40</f>
        <v>1.5265764510097906</v>
      </c>
      <c r="AK40" s="11">
        <f>+'[1]total numbers'!AK40*DN40</f>
        <v>1.625369778706393</v>
      </c>
      <c r="AL40" s="11">
        <f>+'[1]total numbers'!AL40*DO40</f>
        <v>1.7291476513517892</v>
      </c>
      <c r="AM40" s="11">
        <f>+'[1]total numbers'!AM40*DP40</f>
        <v>1.8378941002723899</v>
      </c>
      <c r="AN40" s="11">
        <f>+'[1]total numbers'!AN40*DQ40</f>
        <v>1.9515210054844763</v>
      </c>
      <c r="AO40" s="11">
        <f>+'[1]total numbers'!AO40*DR40</f>
        <v>2.0698469458796338</v>
      </c>
      <c r="AP40" s="11">
        <f>+'[1]total numbers'!AP40*DS40</f>
        <v>2.1925700001145869</v>
      </c>
      <c r="AQ40" s="11">
        <f>+'[1]total numbers'!AQ40*DT40</f>
        <v>2.2149840829735399</v>
      </c>
      <c r="AR40" s="11">
        <f>+'[1]total numbers'!AR40*DU40</f>
        <v>2.2339442588300971</v>
      </c>
      <c r="AS40" s="11">
        <f>+'[1]total numbers'!AS40*DV40</f>
        <v>2.2487759415972222</v>
      </c>
      <c r="AT40" s="11">
        <f>+'[1]total numbers'!AT40*DW40</f>
        <v>2.258660366099424</v>
      </c>
      <c r="AU40" s="11">
        <f>+'[1]total numbers'!AU40*DX40</f>
        <v>2.2625895773825073</v>
      </c>
      <c r="AV40" s="11">
        <f>+'[1]total numbers'!AV40*DY40</f>
        <v>2.2618142327274531</v>
      </c>
      <c r="AW40" s="11">
        <f>+'[1]total numbers'!AW40*DZ40</f>
        <v>2.2521817518429397</v>
      </c>
      <c r="AX40" s="11">
        <f>+'[1]total numbers'!AX40*EA40</f>
        <v>2.2315329852474952</v>
      </c>
      <c r="AY40" s="11">
        <f>+'[1]total numbers'!AY40*EB40</f>
        <v>2.1969325258374939</v>
      </c>
      <c r="AZ40" s="11">
        <f>+'[1]total numbers'!AZ40*EC40</f>
        <v>2.144207407274358</v>
      </c>
      <c r="BA40" s="11">
        <f>+'[1]total numbers'!BA40*ED40</f>
        <v>2.0021548488990404</v>
      </c>
      <c r="BB40" s="11">
        <f>+'[1]total numbers'!BB40*EE40</f>
        <v>1.8342292369640456</v>
      </c>
      <c r="BC40" s="11">
        <f>+'[1]total numbers'!BC40*EF40</f>
        <v>1.6253294381799432</v>
      </c>
      <c r="BD40" s="11">
        <f>+'[1]total numbers'!BD40*EG40</f>
        <v>1.3376249869945134</v>
      </c>
      <c r="BE40" s="19">
        <f>+[2]faostat2014_crops!B39</f>
        <v>1</v>
      </c>
      <c r="BF40" s="19">
        <f>+[2]faostat2014_crops!C39</f>
        <v>1</v>
      </c>
      <c r="BG40" s="19">
        <f>+[2]faostat2014_crops!D39</f>
        <v>1</v>
      </c>
      <c r="BH40" s="19">
        <f>+[2]faostat2014_crops!E39</f>
        <v>1</v>
      </c>
      <c r="BI40" s="19">
        <f>+[2]faostat2014_crops!F39</f>
        <v>0.7</v>
      </c>
      <c r="BJ40" s="19">
        <f>+[2]faostat2014_crops!G39</f>
        <v>0.7</v>
      </c>
      <c r="BK40" s="19">
        <f>+[2]faostat2014_crops!H39</f>
        <v>0.7</v>
      </c>
      <c r="BL40" s="19">
        <f>+[2]faostat2014_crops!I39</f>
        <v>0.7</v>
      </c>
      <c r="BM40" s="19">
        <f>+[2]faostat2014_crops!J39</f>
        <v>0.7</v>
      </c>
      <c r="BN40" s="19">
        <f>+[2]faostat2014_crops!K39</f>
        <v>0.7</v>
      </c>
      <c r="BO40" s="19">
        <f>+[2]faostat2014_crops!L39</f>
        <v>0.7</v>
      </c>
      <c r="BP40" s="19">
        <f>+[2]faostat2014_crops!M39</f>
        <v>0.7</v>
      </c>
      <c r="BQ40" s="19">
        <f>+[2]faostat2014_crops!N39</f>
        <v>0.7</v>
      </c>
      <c r="BR40" s="19">
        <f>+[2]faostat2014_crops!O39</f>
        <v>0.7</v>
      </c>
      <c r="BS40" s="19">
        <f>+[2]faostat2014_crops!P39</f>
        <v>0.7</v>
      </c>
      <c r="BT40" s="19">
        <f>+[2]faostat2014_crops!Q39</f>
        <v>0.7</v>
      </c>
      <c r="BU40" s="19">
        <f>+[2]faostat2014_crops!R39</f>
        <v>0.7</v>
      </c>
      <c r="BV40" s="19">
        <f>+[2]faostat2014_crops!S39</f>
        <v>0.7</v>
      </c>
      <c r="BW40" s="19">
        <f>+[2]faostat2014_crops!T39</f>
        <v>0.7</v>
      </c>
      <c r="BX40" s="19">
        <f>+[2]faostat2014_crops!U39</f>
        <v>0.7</v>
      </c>
      <c r="BY40" s="112">
        <f t="shared" si="3"/>
        <v>0.70000000000000007</v>
      </c>
      <c r="BZ40" s="112">
        <f t="shared" si="4"/>
        <v>0.70000000000000007</v>
      </c>
      <c r="CA40" s="112">
        <f t="shared" si="5"/>
        <v>0.70000000000000018</v>
      </c>
      <c r="CB40" s="112">
        <f t="shared" si="6"/>
        <v>0.70000000000000029</v>
      </c>
      <c r="CC40" s="112">
        <f t="shared" si="7"/>
        <v>0.7000000000000004</v>
      </c>
      <c r="CD40" s="31"/>
      <c r="CE40" s="15">
        <f t="shared" si="8"/>
        <v>-0.30000000000000004</v>
      </c>
      <c r="CG40" s="87">
        <v>0</v>
      </c>
      <c r="CH40" s="87">
        <v>0</v>
      </c>
      <c r="CI40" s="87">
        <v>0</v>
      </c>
      <c r="CJ40" s="87">
        <v>0</v>
      </c>
      <c r="CK40" s="87">
        <v>0</v>
      </c>
      <c r="CL40" s="87">
        <f t="shared" si="72"/>
        <v>0.16573430171435038</v>
      </c>
      <c r="CM40" s="87">
        <f t="shared" si="72"/>
        <v>0.4972029051430511</v>
      </c>
      <c r="CN40" s="66">
        <f t="shared" si="84"/>
        <v>1.4916087154291533</v>
      </c>
      <c r="CO40" s="66">
        <f t="shared" si="84"/>
        <v>1.3838126033527354</v>
      </c>
      <c r="CP40" s="66">
        <f t="shared" si="84"/>
        <v>1.2559510786968511</v>
      </c>
      <c r="CQ40" s="66">
        <f t="shared" si="84"/>
        <v>1.0948500311368918</v>
      </c>
      <c r="CR40" s="66">
        <f t="shared" si="84"/>
        <v>1.0759280047536866</v>
      </c>
      <c r="CS40" s="66">
        <f t="shared" si="84"/>
        <v>1.0563159337754982</v>
      </c>
      <c r="CT40" s="66">
        <f t="shared" si="84"/>
        <v>1.0359472419439395</v>
      </c>
      <c r="CU40" s="66">
        <f t="shared" si="84"/>
        <v>1.0147444395673029</v>
      </c>
      <c r="CV40" s="66">
        <f t="shared" si="84"/>
        <v>0.99261650132426982</v>
      </c>
      <c r="CW40" s="66">
        <f t="shared" si="84"/>
        <v>0.9694553854993837</v>
      </c>
      <c r="CX40" s="66">
        <f t="shared" si="85"/>
        <v>0.94513132730781135</v>
      </c>
      <c r="CY40" s="66">
        <f t="shared" si="85"/>
        <v>0.91948633881386166</v>
      </c>
      <c r="CZ40" s="66">
        <f t="shared" si="85"/>
        <v>0.89232501109796825</v>
      </c>
      <c r="DA40" s="66">
        <f t="shared" si="85"/>
        <v>0.86340112480321174</v>
      </c>
      <c r="DB40" s="66">
        <f t="shared" si="85"/>
        <v>0.83239749520031081</v>
      </c>
      <c r="DC40" s="66">
        <f t="shared" si="85"/>
        <v>0.79889438918573941</v>
      </c>
      <c r="DD40" s="66">
        <f t="shared" si="85"/>
        <v>0.76231753883080899</v>
      </c>
      <c r="DE40" s="66">
        <f t="shared" si="85"/>
        <v>0.7218471216961152</v>
      </c>
      <c r="DF40" s="66">
        <f t="shared" si="85"/>
        <v>0.67624512717142982</v>
      </c>
      <c r="DG40" s="66">
        <f t="shared" si="85"/>
        <v>0.62349044080567029</v>
      </c>
      <c r="DH40" s="66">
        <f t="shared" si="86"/>
        <v>0.55987647101763305</v>
      </c>
      <c r="DI40" s="66">
        <f t="shared" si="86"/>
        <v>0.55267261459321926</v>
      </c>
      <c r="DJ40" s="66">
        <f t="shared" si="86"/>
        <v>0.5452758983133501</v>
      </c>
      <c r="DK40" s="66">
        <f t="shared" si="86"/>
        <v>0.53767287153090138</v>
      </c>
      <c r="DL40" s="66">
        <f t="shared" si="86"/>
        <v>0.52984851677146194</v>
      </c>
      <c r="DM40" s="66">
        <f t="shared" si="86"/>
        <v>0.52178598725085235</v>
      </c>
      <c r="DN40" s="66">
        <f t="shared" si="86"/>
        <v>0.51346628573357955</v>
      </c>
      <c r="DO40" s="66">
        <f t="shared" si="86"/>
        <v>0.5048678680088261</v>
      </c>
      <c r="DP40" s="66">
        <f t="shared" si="86"/>
        <v>0.49596614835246827</v>
      </c>
      <c r="DQ40" s="66">
        <f t="shared" si="86"/>
        <v>0.48673287589998887</v>
      </c>
      <c r="DR40" s="66">
        <f t="shared" si="87"/>
        <v>0.47713533857249224</v>
      </c>
      <c r="DS40" s="66">
        <f t="shared" si="87"/>
        <v>0.46713533297786619</v>
      </c>
      <c r="DT40" s="66">
        <f t="shared" si="87"/>
        <v>0.45668781108681705</v>
      </c>
      <c r="DU40" s="66">
        <f t="shared" si="87"/>
        <v>0.44573907157519643</v>
      </c>
      <c r="DV40" s="66">
        <f t="shared" si="87"/>
        <v>0.43422429521648137</v>
      </c>
      <c r="DW40" s="66">
        <f t="shared" si="87"/>
        <v>0.42206411086525519</v>
      </c>
      <c r="DX40" s="66">
        <f t="shared" si="87"/>
        <v>0.40915968593627106</v>
      </c>
      <c r="DY40" s="66">
        <f t="shared" si="88"/>
        <v>0.39538549251174382</v>
      </c>
      <c r="DZ40" s="66">
        <f t="shared" si="88"/>
        <v>0.38057825985459492</v>
      </c>
      <c r="EA40" s="66">
        <f t="shared" si="88"/>
        <v>0.36451935624232518</v>
      </c>
      <c r="EB40" s="66">
        <f t="shared" si="88"/>
        <v>0.3469051488265204</v>
      </c>
      <c r="EC40" s="66">
        <f t="shared" si="88"/>
        <v>0.32729363705430642</v>
      </c>
      <c r="ED40" s="66">
        <f t="shared" si="88"/>
        <v>0.30499939284722327</v>
      </c>
      <c r="EE40" s="66">
        <f t="shared" si="88"/>
        <v>0.27885951294748218</v>
      </c>
      <c r="EF40" s="66">
        <f t="shared" si="88"/>
        <v>0.24660608894650951</v>
      </c>
      <c r="EG40" s="66">
        <f t="shared" si="88"/>
        <v>0.20254769639529274</v>
      </c>
      <c r="EH40" s="20">
        <f>+BE40/'[1]total numbers'!BN40</f>
        <v>0.11749500646222537</v>
      </c>
      <c r="EI40" s="20">
        <f>+BF40/'[1]total numbers'!BX40</f>
        <v>9.9344327438903229E-2</v>
      </c>
      <c r="EJ40" s="20">
        <f>+BG40/'[1]total numbers'!CH40</f>
        <v>5.7474567503879533E-2</v>
      </c>
      <c r="EK40" s="20">
        <f>+BH40/'[1]total numbers'!CR40</f>
        <v>3.8254083623426804E-2</v>
      </c>
      <c r="EL40" s="20">
        <f>+BI40/'[1]total numbers'!DB40</f>
        <v>1.7322444939371445E-2</v>
      </c>
      <c r="EM40" s="20">
        <f>+BJ40/'[1]total numbers'!DC40</f>
        <v>1.6379633096218645E-2</v>
      </c>
      <c r="EN40" s="20">
        <f>+BK40/'[1]total numbers'!DD40</f>
        <v>1.5426997245179062E-2</v>
      </c>
      <c r="EO40" s="20">
        <f>+BL40/'[1]total numbers'!DE40</f>
        <v>1.4555132763603849E-2</v>
      </c>
      <c r="EP40" s="20">
        <f>+BM40/'[1]total numbers'!DF40</f>
        <v>1.3841651506762634E-2</v>
      </c>
      <c r="EQ40" s="20">
        <f>+BN40/'[1]total numbers'!DG40</f>
        <v>1.3312034078807241E-2</v>
      </c>
      <c r="ER40" s="20">
        <f>+BO40/'[1]total numbers'!DH40</f>
        <v>1.2952888494134191E-2</v>
      </c>
      <c r="ES40" s="20">
        <f>+BP40/'[1]total numbers'!DI40</f>
        <v>1.2722183853731235E-2</v>
      </c>
      <c r="ET40" s="20">
        <f>+BQ40/'[1]total numbers'!DJ40</f>
        <v>1.2578164306763458E-2</v>
      </c>
      <c r="EU40" s="20">
        <f>+BR40/'[1]total numbers'!DK40</f>
        <v>1.2469716403021233E-2</v>
      </c>
      <c r="EV40" s="20">
        <f>+BS40/'[1]total numbers'!DL40</f>
        <v>1.2361375997739633E-2</v>
      </c>
      <c r="EW40" s="20">
        <f>+BT40/'[1]total numbers'!DM40</f>
        <v>1.2229263231963935E-2</v>
      </c>
      <c r="EX40" s="113">
        <f>+BU40/'[1]total numbers'!DN40</f>
        <v>1.2112004672917296E-2</v>
      </c>
      <c r="EY40" s="113">
        <f>+BV40/'[1]total numbers'!DO40</f>
        <v>1.2005507101697217E-2</v>
      </c>
      <c r="EZ40" s="113">
        <f>+BW40/'[1]total numbers'!DP40</f>
        <v>1.1905063275993812E-2</v>
      </c>
      <c r="FA40" s="113">
        <f>+BX40/'[1]total numbers'!DQ40</f>
        <v>1.1807433382244041E-2</v>
      </c>
      <c r="FB40" s="113">
        <f>+BY40/'[1]total numbers'!DR40</f>
        <v>1.1710940277487737E-2</v>
      </c>
      <c r="FC40" s="113">
        <f>+BZ40/'[1]total numbers'!DS40</f>
        <v>1.1615567386432475E-2</v>
      </c>
      <c r="FD40" s="113">
        <f>+CA40/'[1]total numbers'!DT40</f>
        <v>1.1521953851725572E-2</v>
      </c>
      <c r="FE40" s="113">
        <f>+CB40/'[1]total numbers'!DU40</f>
        <v>1.143134245967972E-2</v>
      </c>
      <c r="FF40" s="113">
        <f>+CC40/'[1]total numbers'!DV40</f>
        <v>1.1344898228371576E-2</v>
      </c>
      <c r="FH40" s="55">
        <f t="shared" si="16"/>
        <v>-10000</v>
      </c>
      <c r="FI40" s="55">
        <f t="shared" si="17"/>
        <v>1960</v>
      </c>
      <c r="FJ40" s="69">
        <f>+FJ$4</f>
        <v>2</v>
      </c>
      <c r="FK40" s="62">
        <f t="shared" si="18"/>
        <v>0.11749500646222537</v>
      </c>
      <c r="FL40" s="55">
        <f t="shared" si="19"/>
        <v>1962.4254229616172</v>
      </c>
      <c r="FM40" s="68">
        <f t="shared" si="24"/>
        <v>0.33333333333333331</v>
      </c>
      <c r="FN40" s="62">
        <f t="shared" si="20"/>
        <v>-8.74494162069063E-2</v>
      </c>
      <c r="FP40" s="6">
        <v>8</v>
      </c>
      <c r="FQ40" s="6" t="s">
        <v>35</v>
      </c>
      <c r="GF40" s="21">
        <f t="shared" si="21"/>
        <v>9.3182686150060849</v>
      </c>
    </row>
    <row r="41" spans="1:188" x14ac:dyDescent="0.2">
      <c r="A41" s="8">
        <v>8</v>
      </c>
      <c r="B41" s="14">
        <v>140</v>
      </c>
      <c r="C41" s="108" t="s">
        <v>86</v>
      </c>
      <c r="D41" s="11">
        <v>0</v>
      </c>
      <c r="E41" s="11">
        <v>0</v>
      </c>
      <c r="F41" s="21">
        <v>0</v>
      </c>
      <c r="G41" s="21">
        <f>+'[1]total numbers'!G41*CJ41</f>
        <v>0</v>
      </c>
      <c r="H41" s="21">
        <f>+'[1]total numbers'!H41*CK41</f>
        <v>0</v>
      </c>
      <c r="I41" s="11">
        <f>+'[1]total numbers'!I41*CL41</f>
        <v>1.8833619916031947</v>
      </c>
      <c r="J41" s="11">
        <f>+'[1]total numbers'!J41*CM41</f>
        <v>8.4751289622143755</v>
      </c>
      <c r="K41" s="11">
        <f>+'[1]total numbers'!K41*CN41</f>
        <v>38.138080329964694</v>
      </c>
      <c r="L41" s="11">
        <f>+'[1]total numbers'!L41*CO41</f>
        <v>59.483426966671296</v>
      </c>
      <c r="M41" s="11">
        <f>+'[1]total numbers'!M41*CP41</f>
        <v>92.396543329970811</v>
      </c>
      <c r="N41" s="11">
        <f>+'[1]total numbers'!N41*CQ41</f>
        <v>143.04601726578255</v>
      </c>
      <c r="O41" s="11">
        <f>+'[1]total numbers'!O41*CR41</f>
        <v>151.02751119263428</v>
      </c>
      <c r="P41" s="131">
        <f>+'[1]total numbers'!P41*CS41</f>
        <v>159.45007257170369</v>
      </c>
      <c r="Q41" s="11">
        <f>+'[1]total numbers'!Q41*CT41</f>
        <v>168.33791481293542</v>
      </c>
      <c r="R41" s="11">
        <f>+'[1]total numbers'!R41*CU41</f>
        <v>177.71657400384149</v>
      </c>
      <c r="S41" s="11">
        <f>+'[1]total numbers'!S41*CV41</f>
        <v>187.61298088308121</v>
      </c>
      <c r="T41" s="11">
        <f>+'[1]total numbers'!T41*CW41</f>
        <v>198.05553671829267</v>
      </c>
      <c r="U41" s="11">
        <f>+'[1]total numbers'!U41*CX41</f>
        <v>209.07419329942044</v>
      </c>
      <c r="V41" s="11">
        <f>+'[1]total numbers'!V41*CY41</f>
        <v>220.70053727018919</v>
      </c>
      <c r="W41" s="11">
        <f>+'[1]total numbers'!W41*CZ41</f>
        <v>232.96787903239527</v>
      </c>
      <c r="X41" s="11">
        <f>+'[1]total numbers'!X41*DA41</f>
        <v>245.91134647035213</v>
      </c>
      <c r="Y41" s="11">
        <f>+'[1]total numbers'!Y41*DB41</f>
        <v>259.56798375617586</v>
      </c>
      <c r="Z41" s="11">
        <f>+'[1]total numbers'!Z41*DC41</f>
        <v>273.97685551067019</v>
      </c>
      <c r="AA41" s="11">
        <f>+'[1]total numbers'!AA41*DD41</f>
        <v>289.17915660939155</v>
      </c>
      <c r="AB41" s="11">
        <f>+'[1]total numbers'!AB41*DE41</f>
        <v>305.21832793910596</v>
      </c>
      <c r="AC41" s="11">
        <f>+'[1]total numbers'!AC41*DF41</f>
        <v>322.14017842631245</v>
      </c>
      <c r="AD41" s="11">
        <f>+'[1]total numbers'!AD41*DG41</f>
        <v>339.99301367686746</v>
      </c>
      <c r="AE41" s="11">
        <f>+'[1]total numbers'!AE41*DH41</f>
        <v>358.82777158402689</v>
      </c>
      <c r="AF41" s="11">
        <f>+'[1]total numbers'!AF41*DI41</f>
        <v>360.12194620787835</v>
      </c>
      <c r="AG41" s="11">
        <f>+'[1]total numbers'!AG41*DJ41</f>
        <v>365.54687068231294</v>
      </c>
      <c r="AH41" s="11">
        <f>+'[1]total numbers'!AH41*DK41</f>
        <v>371.29234601937935</v>
      </c>
      <c r="AI41" s="11">
        <f>+'[1]total numbers'!AI41*DL41</f>
        <v>377.39312525624331</v>
      </c>
      <c r="AJ41" s="11">
        <f>+'[1]total numbers'!AJ41*DM41</f>
        <v>383.88959650851365</v>
      </c>
      <c r="AK41" s="11">
        <f>+'[1]total numbers'!AK41*DN41</f>
        <v>390.82903009109475</v>
      </c>
      <c r="AL41" s="11">
        <f>+'[1]total numbers'!AL41*DO41</f>
        <v>398.26718333112268</v>
      </c>
      <c r="AM41" s="11">
        <f>+'[1]total numbers'!AM41*DP41</f>
        <v>406.27039174599213</v>
      </c>
      <c r="AN41" s="11">
        <f>+'[1]total numbers'!AN41*DQ41</f>
        <v>414.91833205624118</v>
      </c>
      <c r="AO41" s="11">
        <f>+'[1]total numbers'!AO41*DR41</f>
        <v>424.30772960153723</v>
      </c>
      <c r="AP41" s="11">
        <f>+'[1]total numbers'!AP41*DS41</f>
        <v>434.55741946656531</v>
      </c>
      <c r="AQ41" s="11">
        <f>+'[1]total numbers'!AQ41*DT41</f>
        <v>445.81539100311653</v>
      </c>
      <c r="AR41" s="11">
        <f>+'[1]total numbers'!AR41*DU41</f>
        <v>458.2688112738004</v>
      </c>
      <c r="AS41" s="11">
        <f>+'[1]total numbers'!AS41*DV41</f>
        <v>472.15865097860308</v>
      </c>
      <c r="AT41" s="11">
        <f>+'[1]total numbers'!AT41*DW41</f>
        <v>487.80165683961906</v>
      </c>
      <c r="AU41" s="11">
        <f>+'[1]total numbers'!AU41*DX41</f>
        <v>505.62450426362835</v>
      </c>
      <c r="AV41" s="11">
        <f>+'[1]total numbers'!AV41*DY41</f>
        <v>526.21907121781715</v>
      </c>
      <c r="AW41" s="11">
        <f>+'[1]total numbers'!AW41*DZ41</f>
        <v>550.43636410534577</v>
      </c>
      <c r="AX41" s="11">
        <f>+'[1]total numbers'!AX41*EA41</f>
        <v>579.55600159374126</v>
      </c>
      <c r="AY41" s="11">
        <f>+'[1]total numbers'!AY41*EB41</f>
        <v>615.61617052415193</v>
      </c>
      <c r="AZ41" s="11">
        <f>+'[1]total numbers'!AZ41*EC41</f>
        <v>662.12318139499905</v>
      </c>
      <c r="BA41" s="11">
        <f>+'[1]total numbers'!BA41*ED41</f>
        <v>725.80099034546811</v>
      </c>
      <c r="BB41" s="11">
        <f>+'[1]total numbers'!BB41*EE41</f>
        <v>821.87257300124406</v>
      </c>
      <c r="BC41" s="11">
        <f>+'[1]total numbers'!BC41*EF41</f>
        <v>996.46489592354487</v>
      </c>
      <c r="BD41" s="11">
        <f>+'[1]total numbers'!BD41*EG41</f>
        <v>1533.4161250355501</v>
      </c>
      <c r="BE41" s="19">
        <f>+[2]faostat2014_crops!B40</f>
        <v>1738</v>
      </c>
      <c r="BF41" s="19">
        <f>+[2]faostat2014_crops!C40</f>
        <v>1830</v>
      </c>
      <c r="BG41" s="19">
        <f>+[2]faostat2014_crops!D40</f>
        <v>1945</v>
      </c>
      <c r="BH41" s="19">
        <f>+[2]faostat2014_crops!E40</f>
        <v>2006</v>
      </c>
      <c r="BI41" s="19">
        <f>+[2]faostat2014_crops!F40</f>
        <v>2024</v>
      </c>
      <c r="BJ41" s="19">
        <f>+[2]faostat2014_crops!G40</f>
        <v>2024</v>
      </c>
      <c r="BK41" s="19">
        <f>+[2]faostat2014_crops!H40</f>
        <v>2024</v>
      </c>
      <c r="BL41" s="19">
        <f>+[2]faostat2014_crops!I40</f>
        <v>1995</v>
      </c>
      <c r="BM41" s="19">
        <f>+[2]faostat2014_crops!J40</f>
        <v>2015</v>
      </c>
      <c r="BN41" s="19">
        <f>+[2]faostat2014_crops!K40</f>
        <v>2015</v>
      </c>
      <c r="BO41" s="19">
        <f>+[2]faostat2014_crops!L40</f>
        <v>2010</v>
      </c>
      <c r="BP41" s="19">
        <f>+[2]faostat2014_crops!M40</f>
        <v>2010</v>
      </c>
      <c r="BQ41" s="19">
        <f>+[2]faostat2014_crops!N40</f>
        <v>2010</v>
      </c>
      <c r="BR41" s="19">
        <f>+[2]faostat2014_crops!O40</f>
        <v>2035</v>
      </c>
      <c r="BS41" s="19">
        <f>+[2]faostat2014_crops!P40</f>
        <v>1880</v>
      </c>
      <c r="BT41" s="19">
        <f>+[2]faostat2014_crops!Q40</f>
        <v>1880</v>
      </c>
      <c r="BU41" s="19">
        <f>+[2]faostat2014_crops!R40</f>
        <v>1880</v>
      </c>
      <c r="BV41" s="19">
        <f>+[2]faostat2014_crops!S40</f>
        <v>1812.5</v>
      </c>
      <c r="BW41" s="19">
        <f>+[2]faostat2014_crops!T40</f>
        <v>1764</v>
      </c>
      <c r="BX41" s="19">
        <f>+[2]faostat2014_crops!U40</f>
        <v>1753.4500000000044</v>
      </c>
      <c r="BY41" s="112">
        <f t="shared" si="3"/>
        <v>1723.5000000000073</v>
      </c>
      <c r="BZ41" s="112">
        <f t="shared" si="4"/>
        <v>1681.1766666666663</v>
      </c>
      <c r="CA41" s="112">
        <f t="shared" si="5"/>
        <v>1641.9377777777845</v>
      </c>
      <c r="CB41" s="112">
        <f t="shared" si="6"/>
        <v>1616.3042962963009</v>
      </c>
      <c r="CC41" s="112">
        <f t="shared" si="7"/>
        <v>1585.1942716049452</v>
      </c>
      <c r="CD41" s="31"/>
      <c r="CE41" s="15">
        <f t="shared" si="8"/>
        <v>194</v>
      </c>
      <c r="CG41" s="87">
        <v>0</v>
      </c>
      <c r="CH41" s="87">
        <v>0</v>
      </c>
      <c r="CI41" s="87">
        <v>0</v>
      </c>
      <c r="CJ41" s="87">
        <v>0</v>
      </c>
      <c r="CK41" s="87">
        <v>0</v>
      </c>
      <c r="CL41" s="87">
        <f t="shared" si="72"/>
        <v>0.10946987152347573</v>
      </c>
      <c r="CM41" s="87">
        <f t="shared" si="72"/>
        <v>0.32840961457042717</v>
      </c>
      <c r="CN41" s="66">
        <f t="shared" si="84"/>
        <v>0.9852288437112815</v>
      </c>
      <c r="CO41" s="66">
        <f t="shared" si="84"/>
        <v>1.0244317047129552</v>
      </c>
      <c r="CP41" s="66">
        <f t="shared" si="84"/>
        <v>1.0608439271232222</v>
      </c>
      <c r="CQ41" s="66">
        <f t="shared" si="84"/>
        <v>1.094914688699512</v>
      </c>
      <c r="CR41" s="66">
        <f t="shared" si="84"/>
        <v>1.0982069363772198</v>
      </c>
      <c r="CS41" s="66">
        <f t="shared" si="84"/>
        <v>1.1014795622680202</v>
      </c>
      <c r="CT41" s="66">
        <f t="shared" si="84"/>
        <v>1.104732856148352</v>
      </c>
      <c r="CU41" s="66">
        <f t="shared" si="84"/>
        <v>1.1079671010076189</v>
      </c>
      <c r="CV41" s="66">
        <f t="shared" si="84"/>
        <v>1.1111825732648626</v>
      </c>
      <c r="CW41" s="66">
        <f t="shared" si="84"/>
        <v>1.1143795429767123</v>
      </c>
      <c r="CX41" s="66">
        <f t="shared" si="85"/>
        <v>1.1175582740370225</v>
      </c>
      <c r="CY41" s="66">
        <f t="shared" si="85"/>
        <v>1.1207190243686089</v>
      </c>
      <c r="CZ41" s="66">
        <f t="shared" si="85"/>
        <v>1.1238620461074555</v>
      </c>
      <c r="DA41" s="66">
        <f t="shared" si="85"/>
        <v>1.1269875857797542</v>
      </c>
      <c r="DB41" s="66">
        <f t="shared" si="85"/>
        <v>1.1300958844720952</v>
      </c>
      <c r="DC41" s="66">
        <f t="shared" si="85"/>
        <v>1.1331871779951566</v>
      </c>
      <c r="DD41" s="66">
        <f t="shared" si="85"/>
        <v>1.1362616970411612</v>
      </c>
      <c r="DE41" s="66">
        <f t="shared" si="85"/>
        <v>1.1393196673354105</v>
      </c>
      <c r="DF41" s="66">
        <f t="shared" si="85"/>
        <v>1.1423613097821481</v>
      </c>
      <c r="DG41" s="66">
        <f t="shared" si="85"/>
        <v>1.1453868406050207</v>
      </c>
      <c r="DH41" s="66">
        <f t="shared" si="86"/>
        <v>1.1483964714823656</v>
      </c>
      <c r="DI41" s="66">
        <f t="shared" si="86"/>
        <v>1.1486965680902987</v>
      </c>
      <c r="DJ41" s="66">
        <f t="shared" si="86"/>
        <v>1.1489965079798217</v>
      </c>
      <c r="DK41" s="66">
        <f t="shared" si="86"/>
        <v>1.1492962913553817</v>
      </c>
      <c r="DL41" s="66">
        <f t="shared" si="86"/>
        <v>1.1495959184209978</v>
      </c>
      <c r="DM41" s="66">
        <f t="shared" si="86"/>
        <v>1.1498953893802653</v>
      </c>
      <c r="DN41" s="66">
        <f t="shared" si="86"/>
        <v>1.1501947044363536</v>
      </c>
      <c r="DO41" s="66">
        <f t="shared" si="86"/>
        <v>1.1504938637920115</v>
      </c>
      <c r="DP41" s="66">
        <f t="shared" si="86"/>
        <v>1.1507928676495653</v>
      </c>
      <c r="DQ41" s="66">
        <f t="shared" si="86"/>
        <v>1.1510917162109213</v>
      </c>
      <c r="DR41" s="66">
        <f t="shared" si="87"/>
        <v>1.1513904096775656</v>
      </c>
      <c r="DS41" s="66">
        <f t="shared" si="87"/>
        <v>1.1516889482505663</v>
      </c>
      <c r="DT41" s="66">
        <f t="shared" si="87"/>
        <v>1.1519873321305778</v>
      </c>
      <c r="DU41" s="66">
        <f t="shared" si="87"/>
        <v>1.1522855615178349</v>
      </c>
      <c r="DV41" s="66">
        <f t="shared" si="87"/>
        <v>1.1525836366121605</v>
      </c>
      <c r="DW41" s="66">
        <f t="shared" si="87"/>
        <v>1.1528815576129634</v>
      </c>
      <c r="DX41" s="66">
        <f t="shared" si="87"/>
        <v>1.1531793247192403</v>
      </c>
      <c r="DY41" s="66">
        <f t="shared" si="88"/>
        <v>1.153476938129578</v>
      </c>
      <c r="DZ41" s="66">
        <f t="shared" si="88"/>
        <v>1.1537743980421526</v>
      </c>
      <c r="EA41" s="66">
        <f t="shared" si="88"/>
        <v>1.1540717046547315</v>
      </c>
      <c r="EB41" s="66">
        <f t="shared" si="88"/>
        <v>1.1543688581646767</v>
      </c>
      <c r="EC41" s="66">
        <f t="shared" si="88"/>
        <v>1.1546658587689411</v>
      </c>
      <c r="ED41" s="66">
        <f t="shared" si="88"/>
        <v>1.154962706664074</v>
      </c>
      <c r="EE41" s="66">
        <f t="shared" si="88"/>
        <v>1.1552594020462206</v>
      </c>
      <c r="EF41" s="66">
        <f t="shared" si="88"/>
        <v>1.1555559451111244</v>
      </c>
      <c r="EG41" s="66">
        <f t="shared" si="88"/>
        <v>1.1558523360541257</v>
      </c>
      <c r="EH41" s="20">
        <f>+BE41/'[1]total numbers'!BN41</f>
        <v>1.1561485750701639</v>
      </c>
      <c r="EI41" s="20">
        <f>+BF41/'[1]total numbers'!BX41</f>
        <v>1.0011105215074645</v>
      </c>
      <c r="EJ41" s="20">
        <f>+BG41/'[1]total numbers'!CH41</f>
        <v>0.85729347381486343</v>
      </c>
      <c r="EK41" s="20">
        <f>+BH41/'[1]total numbers'!CR41</f>
        <v>0.68500073758803248</v>
      </c>
      <c r="EL41" s="20">
        <f>+BI41/'[1]total numbers'!DB41</f>
        <v>0.54034904305626119</v>
      </c>
      <c r="EM41" s="20">
        <f>+BJ41/'[1]total numbers'!DC41</f>
        <v>0.52990632648984448</v>
      </c>
      <c r="EN41" s="20">
        <f>+BK41/'[1]total numbers'!DD41</f>
        <v>0.52031878265970821</v>
      </c>
      <c r="EO41" s="20">
        <f>+BL41/'[1]total numbers'!DE41</f>
        <v>0.50394835325087106</v>
      </c>
      <c r="EP41" s="20">
        <f>+BM41/'[1]total numbers'!DF41</f>
        <v>0.50017065375903691</v>
      </c>
      <c r="EQ41" s="20">
        <f>+BN41/'[1]total numbers'!DG41</f>
        <v>0.49128559321455351</v>
      </c>
      <c r="ER41" s="20">
        <f>+BO41/'[1]total numbers'!DH41</f>
        <v>0.481099837311662</v>
      </c>
      <c r="ES41" s="20">
        <f>+BP41/'[1]total numbers'!DI41</f>
        <v>0.47211880106252563</v>
      </c>
      <c r="ET41" s="20">
        <f>+BQ41/'[1]total numbers'!DJ41</f>
        <v>0.4632125147576972</v>
      </c>
      <c r="EU41" s="20">
        <f>+BR41/'[1]total numbers'!DK41</f>
        <v>0.46015769276254487</v>
      </c>
      <c r="EV41" s="20">
        <f>+BS41/'[1]total numbers'!DL41</f>
        <v>0.41722657511354444</v>
      </c>
      <c r="EW41" s="20">
        <f>+BT41/'[1]total numbers'!DM41</f>
        <v>0.40960265492239989</v>
      </c>
      <c r="EX41" s="113">
        <f>+BU41/'[1]total numbers'!DN41</f>
        <v>0.40220949937539863</v>
      </c>
      <c r="EY41" s="113">
        <f>+BV41/'[1]total numbers'!DO41</f>
        <v>0.38087749130653697</v>
      </c>
      <c r="EZ41" s="113">
        <f>+BW41/'[1]total numbers'!DP41</f>
        <v>0.36422290441750349</v>
      </c>
      <c r="FA41" s="113">
        <f>+BX41/'[1]total numbers'!DQ41</f>
        <v>0.3558666498080994</v>
      </c>
      <c r="FB41" s="113">
        <f>+BY41/'[1]total numbers'!DR41</f>
        <v>0.34395725869557425</v>
      </c>
      <c r="FC41" s="113">
        <f>+BZ41/'[1]total numbers'!DS41</f>
        <v>0.33004572187444431</v>
      </c>
      <c r="FD41" s="113">
        <f>+CA41/'[1]total numbers'!DT41</f>
        <v>0.31720696177391183</v>
      </c>
      <c r="FE41" s="113">
        <f>+CB41/'[1]total numbers'!DU41</f>
        <v>0.30737615154904785</v>
      </c>
      <c r="FF41" s="113">
        <f>+CC41/'[1]total numbers'!DV41</f>
        <v>0.29683323772884401</v>
      </c>
      <c r="FH41" s="55">
        <f t="shared" si="16"/>
        <v>-10000</v>
      </c>
      <c r="FI41" s="55">
        <f t="shared" si="17"/>
        <v>1960</v>
      </c>
      <c r="FJ41" s="69">
        <v>0.5</v>
      </c>
      <c r="FK41" s="62">
        <f t="shared" si="18"/>
        <v>1.1561485750701639</v>
      </c>
      <c r="FL41" s="55">
        <f t="shared" si="19"/>
        <v>-11052.520319562433</v>
      </c>
      <c r="FM41" s="68">
        <f t="shared" si="24"/>
        <v>0.33333333333333331</v>
      </c>
      <c r="FN41" s="62">
        <f t="shared" si="20"/>
        <v>4.9154110490028435E-2</v>
      </c>
      <c r="FP41" s="6">
        <v>9</v>
      </c>
      <c r="FQ41" s="6" t="s">
        <v>374</v>
      </c>
      <c r="GF41" s="21">
        <f t="shared" si="21"/>
        <v>0.94703631722511472</v>
      </c>
    </row>
    <row r="42" spans="1:188" x14ac:dyDescent="0.2">
      <c r="A42" s="8">
        <v>18</v>
      </c>
      <c r="B42" s="14">
        <v>144</v>
      </c>
      <c r="C42" s="106" t="s">
        <v>87</v>
      </c>
      <c r="D42" s="11">
        <v>0</v>
      </c>
      <c r="E42" s="11">
        <v>0</v>
      </c>
      <c r="F42" s="21">
        <v>0</v>
      </c>
      <c r="G42" s="21">
        <f>+'[1]total numbers'!G42*CJ42</f>
        <v>0</v>
      </c>
      <c r="H42" s="21">
        <f>+'[1]total numbers'!H42*CK42</f>
        <v>0</v>
      </c>
      <c r="I42" s="11">
        <f>+'[1]total numbers'!I42*CL42</f>
        <v>4.1274230138166166</v>
      </c>
      <c r="J42" s="11">
        <f>+'[1]total numbers'!J42*CM42</f>
        <v>15.477836301812312</v>
      </c>
      <c r="K42" s="11">
        <f>+'[1]total numbers'!K42*CN42</f>
        <v>58.04188613179619</v>
      </c>
      <c r="L42" s="11">
        <f>+'[1]total numbers'!L42*CO42</f>
        <v>67.684178589256618</v>
      </c>
      <c r="M42" s="11">
        <f>+'[1]total numbers'!M42*CP42</f>
        <v>77.490259212074093</v>
      </c>
      <c r="N42" s="11">
        <f>+'[1]total numbers'!N42*CQ42</f>
        <v>85.94267390821291</v>
      </c>
      <c r="O42" s="11">
        <f>+'[1]total numbers'!O42*CR42</f>
        <v>98.802425535329874</v>
      </c>
      <c r="P42" s="131">
        <f>+'[1]total numbers'!P42*CS42</f>
        <v>111.19277207631569</v>
      </c>
      <c r="Q42" s="11">
        <f>+'[1]total numbers'!Q42*CT42</f>
        <v>123.08994337717905</v>
      </c>
      <c r="R42" s="11">
        <f>+'[1]total numbers'!R42*CU42</f>
        <v>134.46743494947822</v>
      </c>
      <c r="S42" s="11">
        <f>+'[1]total numbers'!S42*CV42</f>
        <v>145.295516126438</v>
      </c>
      <c r="T42" s="11">
        <f>+'[1]total numbers'!T42*CW42</f>
        <v>155.54061546666875</v>
      </c>
      <c r="U42" s="11">
        <f>+'[1]total numbers'!U42*CX42</f>
        <v>165.16454334113922</v>
      </c>
      <c r="V42" s="11">
        <f>+'[1]total numbers'!V42*CY42</f>
        <v>174.1234951221922</v>
      </c>
      <c r="W42" s="11">
        <f>+'[1]total numbers'!W42*CZ42</f>
        <v>182.36675346337603</v>
      </c>
      <c r="X42" s="11">
        <f>+'[1]total numbers'!X42*DA42</f>
        <v>189.83496959648562</v>
      </c>
      <c r="Y42" s="11">
        <f>+'[1]total numbers'!Y42*DB42</f>
        <v>208.01418591251726</v>
      </c>
      <c r="Z42" s="11">
        <f>+'[1]total numbers'!Z42*DC42</f>
        <v>224.61212463532931</v>
      </c>
      <c r="AA42" s="11">
        <f>+'[1]total numbers'!AA42*DD42</f>
        <v>211.16493521503244</v>
      </c>
      <c r="AB42" s="11">
        <f>+'[1]total numbers'!AB42*DE42</f>
        <v>195.58798729691046</v>
      </c>
      <c r="AC42" s="11">
        <f>+'[1]total numbers'!AC42*DF42</f>
        <v>202.36471764252011</v>
      </c>
      <c r="AD42" s="11">
        <f>+'[1]total numbers'!AD42*DG42</f>
        <v>242.17691758103652</v>
      </c>
      <c r="AE42" s="11">
        <f>+'[1]total numbers'!AE42*DH42</f>
        <v>276.4105643569896</v>
      </c>
      <c r="AF42" s="11">
        <f>+'[1]total numbers'!AF42*DI42</f>
        <v>276.41324048500519</v>
      </c>
      <c r="AG42" s="11">
        <f>+'[1]total numbers'!AG42*DJ42</f>
        <v>269.49585524874834</v>
      </c>
      <c r="AH42" s="11">
        <f>+'[1]total numbers'!AH42*DK42</f>
        <v>262.72696792017632</v>
      </c>
      <c r="AI42" s="11">
        <f>+'[1]total numbers'!AI42*DL42</f>
        <v>256.10327577365155</v>
      </c>
      <c r="AJ42" s="11">
        <f>+'[1]total numbers'!AJ42*DM42</f>
        <v>249.62153920754665</v>
      </c>
      <c r="AK42" s="11">
        <f>+'[1]total numbers'!AK42*DN42</f>
        <v>243.27858002403107</v>
      </c>
      <c r="AL42" s="11">
        <f>+'[1]total numbers'!AL42*DO42</f>
        <v>237.07127970913214</v>
      </c>
      <c r="AM42" s="11">
        <f>+'[1]total numbers'!AM42*DP42</f>
        <v>230.99657770936963</v>
      </c>
      <c r="AN42" s="11">
        <f>+'[1]total numbers'!AN42*DQ42</f>
        <v>225.05146970086798</v>
      </c>
      <c r="AO42" s="11">
        <f>+'[1]total numbers'!AO42*DR42</f>
        <v>219.23300584640413</v>
      </c>
      <c r="AP42" s="11">
        <f>+'[1]total numbers'!AP42*DS42</f>
        <v>213.53828903532221</v>
      </c>
      <c r="AQ42" s="11">
        <f>+'[1]total numbers'!AQ42*DT42</f>
        <v>207.96447310064408</v>
      </c>
      <c r="AR42" s="11">
        <f>+'[1]total numbers'!AR42*DU42</f>
        <v>230.20100789816783</v>
      </c>
      <c r="AS42" s="11">
        <f>+'[1]total numbers'!AS42*DV42</f>
        <v>319.24799999999999</v>
      </c>
      <c r="AT42" s="11">
        <f>+'[1]total numbers'!AT42*DW42</f>
        <v>443.40000000000009</v>
      </c>
      <c r="AU42" s="11">
        <f>+'[1]total numbers'!AU42*DX42</f>
        <v>573.11054474543141</v>
      </c>
      <c r="AV42" s="11">
        <f>+'[1]total numbers'!AV42*DY42</f>
        <v>642.47910646468267</v>
      </c>
      <c r="AW42" s="11">
        <f>+'[1]total numbers'!AW42*DZ42</f>
        <v>640.58265095904653</v>
      </c>
      <c r="AX42" s="11">
        <f>+'[1]total numbers'!AX42*EA42</f>
        <v>692.83334547559002</v>
      </c>
      <c r="AY42" s="11">
        <f>+'[1]total numbers'!AY42*EB42</f>
        <v>820.56279580514934</v>
      </c>
      <c r="AZ42" s="11">
        <f>+'[1]total numbers'!AZ42*EC42</f>
        <v>907.22232342403242</v>
      </c>
      <c r="BA42" s="11">
        <f>+'[1]total numbers'!BA42*ED42</f>
        <v>980.74890246840823</v>
      </c>
      <c r="BB42" s="11">
        <f>+'[1]total numbers'!BB42*EE42</f>
        <v>1026.8343508875005</v>
      </c>
      <c r="BC42" s="11">
        <f>+'[1]total numbers'!BC42*EF42</f>
        <v>1083.1068903666696</v>
      </c>
      <c r="BD42" s="11">
        <f>+'[1]total numbers'!BD42*EG42</f>
        <v>1383.242468775589</v>
      </c>
      <c r="BE42" s="19">
        <f>+[2]faostat2014_crops!B189</f>
        <v>1538</v>
      </c>
      <c r="BF42" s="19">
        <f>+[2]faostat2014_crops!C189</f>
        <v>1894</v>
      </c>
      <c r="BG42" s="19">
        <f>+[2]faostat2014_crops!D189</f>
        <v>1880</v>
      </c>
      <c r="BH42" s="19">
        <f>+[2]faostat2014_crops!E189</f>
        <v>1900</v>
      </c>
      <c r="BI42" s="19">
        <f>+[2]faostat2014_crops!F189</f>
        <v>1910</v>
      </c>
      <c r="BJ42" s="19">
        <f>+[2]faostat2014_crops!G189</f>
        <v>1911</v>
      </c>
      <c r="BK42" s="19">
        <f>+[2]faostat2014_crops!H189</f>
        <v>1916</v>
      </c>
      <c r="BL42" s="19">
        <f>+[2]faostat2014_crops!I189</f>
        <v>1930</v>
      </c>
      <c r="BM42" s="19">
        <f>+[2]faostat2014_crops!J189</f>
        <v>1870</v>
      </c>
      <c r="BN42" s="19">
        <f>+[2]faostat2014_crops!K189</f>
        <v>2070</v>
      </c>
      <c r="BO42" s="19">
        <f>+[2]faostat2014_crops!L189</f>
        <v>2000</v>
      </c>
      <c r="BP42" s="19">
        <f>+[2]faostat2014_crops!M189</f>
        <v>1950</v>
      </c>
      <c r="BQ42" s="19">
        <f>+[2]faostat2014_crops!N189</f>
        <v>2205</v>
      </c>
      <c r="BR42" s="19">
        <f>+[2]faostat2014_crops!O189</f>
        <v>2170</v>
      </c>
      <c r="BS42" s="19">
        <f>+[2]faostat2014_crops!P189</f>
        <v>2180</v>
      </c>
      <c r="BT42" s="19">
        <f>+[2]faostat2014_crops!Q189</f>
        <v>2290</v>
      </c>
      <c r="BU42" s="19">
        <f>+[2]faostat2014_crops!R189</f>
        <v>2250</v>
      </c>
      <c r="BV42" s="19">
        <f>+[2]faostat2014_crops!S189</f>
        <v>2282</v>
      </c>
      <c r="BW42" s="19">
        <f>+[2]faostat2014_crops!T189</f>
        <v>2322.6000000000058</v>
      </c>
      <c r="BX42" s="19">
        <f>+[2]faostat2014_crops!U189</f>
        <v>2348.0800000000017</v>
      </c>
      <c r="BY42" s="112">
        <f t="shared" si="3"/>
        <v>2375.8000000000029</v>
      </c>
      <c r="BZ42" s="112">
        <f t="shared" si="4"/>
        <v>2387.7973333333357</v>
      </c>
      <c r="CA42" s="112">
        <f t="shared" si="5"/>
        <v>2427.2995555555608</v>
      </c>
      <c r="CB42" s="112">
        <f t="shared" si="6"/>
        <v>2452.2437925925988</v>
      </c>
      <c r="CC42" s="112">
        <f t="shared" si="7"/>
        <v>2475.4242765432136</v>
      </c>
      <c r="CD42" s="31"/>
      <c r="CE42" s="46">
        <f t="shared" si="8"/>
        <v>16</v>
      </c>
      <c r="CG42" s="87">
        <v>0</v>
      </c>
      <c r="CH42" s="87">
        <v>0</v>
      </c>
      <c r="CI42" s="87">
        <f t="shared" si="72"/>
        <v>0</v>
      </c>
      <c r="CJ42" s="87">
        <f t="shared" si="72"/>
        <v>0</v>
      </c>
      <c r="CK42" s="87">
        <f t="shared" si="72"/>
        <v>0</v>
      </c>
      <c r="CL42" s="87">
        <f t="shared" si="72"/>
        <v>4.1986318093023847E-2</v>
      </c>
      <c r="CM42" s="87">
        <f t="shared" si="72"/>
        <v>0.12595895427907156</v>
      </c>
      <c r="CN42" s="66">
        <f t="shared" ref="CN42:CW48" si="89">IF(($FL42=0),0,$FN42*(CN$3-$FL42)^$FM42)</f>
        <v>0.37787686283721472</v>
      </c>
      <c r="CO42" s="66">
        <f t="shared" si="89"/>
        <v>0.35252176348571163</v>
      </c>
      <c r="CP42" s="66">
        <f t="shared" si="89"/>
        <v>0.32287608005030871</v>
      </c>
      <c r="CQ42" s="66">
        <f t="shared" si="89"/>
        <v>0.28647557969404303</v>
      </c>
      <c r="CR42" s="66">
        <f t="shared" si="89"/>
        <v>0.28229264438665663</v>
      </c>
      <c r="CS42" s="66">
        <f t="shared" si="89"/>
        <v>0.27798193019078921</v>
      </c>
      <c r="CT42" s="66">
        <f t="shared" si="89"/>
        <v>0.27353320750484234</v>
      </c>
      <c r="CU42" s="66">
        <f t="shared" si="89"/>
        <v>0.26893486989895649</v>
      </c>
      <c r="CV42" s="66">
        <f t="shared" si="89"/>
        <v>0.26417366568443273</v>
      </c>
      <c r="CW42" s="66">
        <f t="shared" si="89"/>
        <v>0.25923435911111459</v>
      </c>
      <c r="CX42" s="66">
        <f t="shared" ref="CX42:DG48" si="90">IF(($FL42=0),0,$FN42*(CX$3-$FL42)^$FM42)</f>
        <v>0.2540992974479066</v>
      </c>
      <c r="CY42" s="66">
        <f t="shared" si="90"/>
        <v>0.24874785017456016</v>
      </c>
      <c r="CZ42" s="66">
        <f t="shared" si="90"/>
        <v>0.24315567128450141</v>
      </c>
      <c r="DA42" s="66">
        <f t="shared" si="90"/>
        <v>0.23729371199560698</v>
      </c>
      <c r="DB42" s="66">
        <f t="shared" si="90"/>
        <v>0.23112687323613029</v>
      </c>
      <c r="DC42" s="66">
        <f t="shared" si="90"/>
        <v>0.22461212463532937</v>
      </c>
      <c r="DD42" s="66">
        <f t="shared" si="90"/>
        <v>0.21769580950003348</v>
      </c>
      <c r="DE42" s="66">
        <f t="shared" si="90"/>
        <v>0.21030966376011878</v>
      </c>
      <c r="DF42" s="66">
        <f t="shared" si="90"/>
        <v>0.20236471764252015</v>
      </c>
      <c r="DG42" s="66">
        <f t="shared" si="90"/>
        <v>0.19374153406482922</v>
      </c>
      <c r="DH42" s="66">
        <f t="shared" ref="DH42:DT48" si="91">IF(($FL42=0),0,$FN42*(DH$3-$FL42)^$FM42)</f>
        <v>0.18427370957132644</v>
      </c>
      <c r="DI42" s="66">
        <f t="shared" si="91"/>
        <v>0.18327201388136405</v>
      </c>
      <c r="DJ42" s="66">
        <f t="shared" si="91"/>
        <v>0.18225924705417279</v>
      </c>
      <c r="DK42" s="66">
        <f t="shared" si="91"/>
        <v>0.18123509801645876</v>
      </c>
      <c r="DL42" s="66">
        <f t="shared" si="91"/>
        <v>0.18019924146995658</v>
      </c>
      <c r="DM42" s="66">
        <f t="shared" si="91"/>
        <v>0.17915133698137009</v>
      </c>
      <c r="DN42" s="66">
        <f t="shared" si="91"/>
        <v>0.17809102799689444</v>
      </c>
      <c r="DO42" s="66">
        <f t="shared" si="91"/>
        <v>0.17701794077359173</v>
      </c>
      <c r="DP42" s="66">
        <f t="shared" si="91"/>
        <v>0.17593168321894426</v>
      </c>
      <c r="DQ42" s="66">
        <f t="shared" si="91"/>
        <v>0.17483184362882553</v>
      </c>
      <c r="DR42" s="66">
        <f t="shared" si="91"/>
        <v>0.17371798931288407</v>
      </c>
      <c r="DS42" s="66">
        <f t="shared" si="91"/>
        <v>0.172589665094905</v>
      </c>
      <c r="DT42" s="66">
        <f t="shared" si="91"/>
        <v>0.17144639167406767</v>
      </c>
      <c r="DU42" s="71">
        <f>+[3]ceylon!$O$28</f>
        <v>0.16224135085290356</v>
      </c>
      <c r="DV42" s="75">
        <v>0.18</v>
      </c>
      <c r="DW42" s="75">
        <v>0.2</v>
      </c>
      <c r="DX42" s="71">
        <f>+[3]ceylon!$Q$28</f>
        <v>0.22910675384586507</v>
      </c>
      <c r="DY42" s="75">
        <f>+$DX42+(DY$3-$DX$3)*(($EB42-$DX42)/($EB$3-$DX$3))</f>
        <v>0.23060987310290115</v>
      </c>
      <c r="DZ42" s="75">
        <f>+$DX42+(DZ$3-$DX$3)*(($EB42-$DX42)/($EB$3-$DX$3))</f>
        <v>0.23211299235993726</v>
      </c>
      <c r="EA42" s="75">
        <f>+$DX42+(EA$3-$DX$3)*(($EB42-$DX42)/($EB$3-$DX$3))</f>
        <v>0.23361611161697338</v>
      </c>
      <c r="EB42" s="71">
        <f>+[3]ceylon!$R$28</f>
        <v>0.23511923087400946</v>
      </c>
      <c r="EC42" s="71">
        <f>+[3]ceylon!$S$28</f>
        <v>0.22518004280450002</v>
      </c>
      <c r="ED42" s="75">
        <f>+$EC42+(ED$3-$EC$3)*(($EH42-$EC42)/($EH$3-$EC$3))</f>
        <v>0.21084916724144617</v>
      </c>
      <c r="EE42" s="75">
        <f>+$EC42+(EE$3-$EC$3)*(($EH42-$EC42)/($EH$3-$EC$3))</f>
        <v>0.1965182916783923</v>
      </c>
      <c r="EF42" s="75">
        <f>+$EC42+(EF$3-$EC$3)*(($EH42-$EC42)/($EH$3-$EC$3))</f>
        <v>0.18218741611533845</v>
      </c>
      <c r="EG42" s="75">
        <f>+$EC42+(EG$3-$EC$3)*(($EH42-$EC42)/($EH$3-$EC$3))</f>
        <v>0.16785654055228458</v>
      </c>
      <c r="EH42" s="20">
        <f>+BE42/'[1]total numbers'!BN42</f>
        <v>0.15352566498923073</v>
      </c>
      <c r="EI42" s="20">
        <f>+BF42/'[1]total numbers'!BX42</f>
        <v>0.15127649325433837</v>
      </c>
      <c r="EJ42" s="20">
        <f>+BG42/'[1]total numbers'!CH42</f>
        <v>0.12483640123216184</v>
      </c>
      <c r="EK42" s="20">
        <f>+BH42/'[1]total numbers'!CR42</f>
        <v>0.1098880125480543</v>
      </c>
      <c r="EL42" s="20">
        <f>+BI42/'[1]total numbers'!DB42</f>
        <v>0.10177391941541061</v>
      </c>
      <c r="EM42" s="20">
        <f>+BJ42/'[1]total numbers'!DC42</f>
        <v>0.10113290551979799</v>
      </c>
      <c r="EN42" s="20">
        <f>+BK42/'[1]total numbers'!DD42</f>
        <v>0.1006305163616501</v>
      </c>
      <c r="EO42" s="20">
        <f>+BL42/'[1]total numbers'!DE42</f>
        <v>0.10053786193369836</v>
      </c>
      <c r="EP42" s="20">
        <f>+BM42/'[1]total numbers'!DF42</f>
        <v>9.6582822275056421E-2</v>
      </c>
      <c r="EQ42" s="20">
        <f>+BN42/'[1]total numbers'!DG42</f>
        <v>0.10598676752647364</v>
      </c>
      <c r="ER42" s="20">
        <f>+BO42/'[1]total numbers'!DH42</f>
        <v>0.10150267091590681</v>
      </c>
      <c r="ES42" s="20">
        <f>+BP42/'[1]total numbers'!DI42</f>
        <v>9.8081056700155905E-2</v>
      </c>
      <c r="ET42" s="20">
        <f>+BQ42/'[1]total numbers'!DJ42</f>
        <v>0.10991673794638347</v>
      </c>
      <c r="EU42" s="20">
        <f>+BR42/'[1]total numbers'!DK42</f>
        <v>0.10722545921773542</v>
      </c>
      <c r="EV42" s="20">
        <f>+BS42/'[1]total numbers'!DL42</f>
        <v>0.10681066966076246</v>
      </c>
      <c r="EW42" s="20">
        <f>+BT42/'[1]total numbers'!DM42</f>
        <v>0.1112957291794851</v>
      </c>
      <c r="EX42" s="113">
        <f>+BU42/'[1]total numbers'!DN42</f>
        <v>0.10851305144343339</v>
      </c>
      <c r="EY42" s="113">
        <f>+BV42/'[1]total numbers'!DO42</f>
        <v>0.10925753662748795</v>
      </c>
      <c r="EZ42" s="113">
        <f>+BW42/'[1]total numbers'!DP42</f>
        <v>0.1104401510290228</v>
      </c>
      <c r="FA42" s="113">
        <f>+BX42/'[1]total numbers'!DQ42</f>
        <v>0.11093378688021174</v>
      </c>
      <c r="FB42" s="113">
        <f>+BY42/'[1]total numbers'!DR42</f>
        <v>0.11156995141978154</v>
      </c>
      <c r="FC42" s="113">
        <f>+BZ42/'[1]total numbers'!DS42</f>
        <v>0.11151099071136113</v>
      </c>
      <c r="FD42" s="113">
        <f>+CA42/'[1]total numbers'!DT42</f>
        <v>0.11277847050823921</v>
      </c>
      <c r="FE42" s="113">
        <f>+CB42/'[1]total numbers'!DU42</f>
        <v>0.11340979035207088</v>
      </c>
      <c r="FF42" s="113">
        <f>+CC42/'[1]total numbers'!DV42</f>
        <v>0.11400429487847906</v>
      </c>
      <c r="FH42" s="55">
        <f t="shared" si="16"/>
        <v>-10000</v>
      </c>
      <c r="FI42" s="55">
        <f t="shared" si="17"/>
        <v>1960</v>
      </c>
      <c r="FJ42" s="72">
        <v>0.5</v>
      </c>
      <c r="FK42" s="62">
        <f t="shared" si="18"/>
        <v>0.15352566498923073</v>
      </c>
      <c r="FL42" s="55">
        <f t="shared" si="19"/>
        <v>2316.5513375258793</v>
      </c>
      <c r="FM42" s="68">
        <f t="shared" si="24"/>
        <v>0.33333333333333331</v>
      </c>
      <c r="FN42" s="62">
        <f t="shared" si="20"/>
        <v>-2.16507841622024E-2</v>
      </c>
      <c r="FP42" s="6">
        <v>4</v>
      </c>
      <c r="FQ42" s="6" t="s">
        <v>397</v>
      </c>
      <c r="GF42" s="21">
        <f t="shared" si="21"/>
        <v>1.8659784324278175</v>
      </c>
    </row>
    <row r="43" spans="1:188" x14ac:dyDescent="0.2">
      <c r="A43" s="8">
        <v>8</v>
      </c>
      <c r="B43" s="14">
        <v>148</v>
      </c>
      <c r="C43" s="106" t="s">
        <v>88</v>
      </c>
      <c r="D43" s="11">
        <v>0</v>
      </c>
      <c r="E43" s="11">
        <v>0</v>
      </c>
      <c r="F43" s="21">
        <v>0</v>
      </c>
      <c r="G43" s="21">
        <f>+'[1]total numbers'!G43*CJ43</f>
        <v>0</v>
      </c>
      <c r="H43" s="21">
        <f>+'[1]total numbers'!H43*CK43</f>
        <v>0</v>
      </c>
      <c r="I43" s="11">
        <f>+'[1]total numbers'!I43*CL43</f>
        <v>3.8205337661795569</v>
      </c>
      <c r="J43" s="11">
        <f>+'[1]total numbers'!J43*CM43</f>
        <v>15.282135064718229</v>
      </c>
      <c r="K43" s="11">
        <f>+'[1]total numbers'!K43*CN43</f>
        <v>61.128540258872903</v>
      </c>
      <c r="L43" s="11">
        <f>+'[1]total numbers'!L43*CO43</f>
        <v>84.466321166595421</v>
      </c>
      <c r="M43" s="11">
        <f>+'[1]total numbers'!M43*CP43</f>
        <v>116.31152047060843</v>
      </c>
      <c r="N43" s="11">
        <f>+'[1]total numbers'!N43*CQ43</f>
        <v>159.70793186405203</v>
      </c>
      <c r="O43" s="11">
        <f>+'[1]total numbers'!O43*CR43</f>
        <v>183.03542243971711</v>
      </c>
      <c r="P43" s="131">
        <f>+'[1]total numbers'!P43*CS43</f>
        <v>209.76530844361031</v>
      </c>
      <c r="Q43" s="11">
        <f>+'[1]total numbers'!Q43*CT43</f>
        <v>240.39321776933244</v>
      </c>
      <c r="R43" s="11">
        <f>+'[1]total numbers'!R43*CU43</f>
        <v>275.48689656716516</v>
      </c>
      <c r="S43" s="11">
        <f>+'[1]total numbers'!S43*CV43</f>
        <v>315.69669274824014</v>
      </c>
      <c r="T43" s="11">
        <f>+'[1]total numbers'!T43*CW43</f>
        <v>361.76756208281319</v>
      </c>
      <c r="U43" s="11">
        <f>+'[1]total numbers'!U43*CX43</f>
        <v>414.55281785387467</v>
      </c>
      <c r="V43" s="11">
        <f>+'[1]total numbers'!V43*CY43</f>
        <v>475.02987707044281</v>
      </c>
      <c r="W43" s="11">
        <f>+'[1]total numbers'!W43*CZ43</f>
        <v>502.73842333278895</v>
      </c>
      <c r="X43" s="11">
        <f>+'[1]total numbers'!X43*DA43</f>
        <v>530.57846973254595</v>
      </c>
      <c r="Y43" s="11">
        <f>+'[1]total numbers'!Y43*DB43</f>
        <v>571.84781552254799</v>
      </c>
      <c r="Z43" s="11">
        <f>+'[1]total numbers'!Z43*DC43</f>
        <v>613.31500052397814</v>
      </c>
      <c r="AA43" s="11">
        <f>+'[1]total numbers'!AA43*DD43</f>
        <v>673.15369813852521</v>
      </c>
      <c r="AB43" s="11">
        <f>+'[1]total numbers'!AB43*DE43</f>
        <v>751.98238160877725</v>
      </c>
      <c r="AC43" s="11">
        <f>+'[1]total numbers'!AC43*DF43</f>
        <v>806.06067125072775</v>
      </c>
      <c r="AD43" s="11">
        <f>+'[1]total numbers'!AD43*DG43</f>
        <v>942.74668655012454</v>
      </c>
      <c r="AE43" s="11">
        <f>+'[1]total numbers'!AE43*DH43</f>
        <v>1080.0887683875587</v>
      </c>
      <c r="AF43" s="11">
        <f>+'[1]total numbers'!AF43*DI43</f>
        <v>1115.4305899326782</v>
      </c>
      <c r="AG43" s="11">
        <f>+'[1]total numbers'!AG43*DJ43</f>
        <v>1124.6079032790283</v>
      </c>
      <c r="AH43" s="11">
        <f>+'[1]total numbers'!AH43*DK43</f>
        <v>1134.2540475238141</v>
      </c>
      <c r="AI43" s="11">
        <f>+'[1]total numbers'!AI43*DL43</f>
        <v>1144.4160240671013</v>
      </c>
      <c r="AJ43" s="11">
        <f>+'[1]total numbers'!AJ43*DM43</f>
        <v>1155.1480344631959</v>
      </c>
      <c r="AK43" s="11">
        <f>+'[1]total numbers'!AK43*DN43</f>
        <v>1166.5130027908826</v>
      </c>
      <c r="AL43" s="11">
        <f>+'[1]total numbers'!AL43*DO43</f>
        <v>1178.584517981511</v>
      </c>
      <c r="AM43" s="11">
        <f>+'[1]total numbers'!AM43*DP43</f>
        <v>1191.4493420432516</v>
      </c>
      <c r="AN43" s="11">
        <f>+'[1]total numbers'!AN43*DQ43</f>
        <v>1205.2106925342111</v>
      </c>
      <c r="AO43" s="11">
        <f>+'[1]total numbers'!AO43*DR43</f>
        <v>1219.9926023812839</v>
      </c>
      <c r="AP43" s="11">
        <f>+'[1]total numbers'!AP43*DS43</f>
        <v>1235.9458072757316</v>
      </c>
      <c r="AQ43" s="11">
        <f>+'[1]total numbers'!AQ43*DT43</f>
        <v>1253.2558452619421</v>
      </c>
      <c r="AR43" s="11">
        <f>+'[1]total numbers'!AR43*DU43</f>
        <v>1272.1544373638492</v>
      </c>
      <c r="AS43" s="11">
        <f>+'[1]total numbers'!AS43*DV43</f>
        <v>1292.935868758331</v>
      </c>
      <c r="AT43" s="11">
        <f>+'[1]total numbers'!AT43*DW43</f>
        <v>1315.98123360315</v>
      </c>
      <c r="AU43" s="11">
        <f>+'[1]total numbers'!AU43*DX43</f>
        <v>1341.7955049153804</v>
      </c>
      <c r="AV43" s="11">
        <f>+'[1]total numbers'!AV43*DY43</f>
        <v>1371.0664396970064</v>
      </c>
      <c r="AW43" s="11">
        <f>+'[1]total numbers'!AW43*DZ43</f>
        <v>1404.76262387732</v>
      </c>
      <c r="AX43" s="11">
        <f>+'[1]total numbers'!AX43*EA43</f>
        <v>1444.3062306895206</v>
      </c>
      <c r="AY43" s="11">
        <f>+'[1]total numbers'!AY43*EB43</f>
        <v>1491.9000867050829</v>
      </c>
      <c r="AZ43" s="11">
        <f>+'[1]total numbers'!AZ43*EC43</f>
        <v>1551.2076111285974</v>
      </c>
      <c r="BA43" s="11">
        <f>+'[1]total numbers'!BA43*ED43</f>
        <v>1628.9588967796221</v>
      </c>
      <c r="BB43" s="11">
        <f>+'[1]total numbers'!BB43*EE43</f>
        <v>1739.5229695340072</v>
      </c>
      <c r="BC43" s="11">
        <f>+'[1]total numbers'!BC43*EF43</f>
        <v>1922.5897352569023</v>
      </c>
      <c r="BD43" s="11">
        <f>+'[1]total numbers'!BD43*EG43</f>
        <v>2374.1412562556102</v>
      </c>
      <c r="BE43" s="19">
        <f>+[2]faostat2014_crops!B41</f>
        <v>2900</v>
      </c>
      <c r="BF43" s="19">
        <f>+[2]faostat2014_crops!C41</f>
        <v>2900</v>
      </c>
      <c r="BG43" s="19">
        <f>+[2]faostat2014_crops!D41</f>
        <v>3150</v>
      </c>
      <c r="BH43" s="19">
        <f>+[2]faostat2014_crops!E41</f>
        <v>3300</v>
      </c>
      <c r="BI43" s="19">
        <f>+[2]faostat2014_crops!F41</f>
        <v>3550</v>
      </c>
      <c r="BJ43" s="19">
        <f>+[2]faostat2014_crops!G41</f>
        <v>3630</v>
      </c>
      <c r="BK43" s="19">
        <f>+[2]faostat2014_crops!H41</f>
        <v>3630</v>
      </c>
      <c r="BL43" s="19">
        <f>+[2]faostat2014_crops!I41</f>
        <v>3830</v>
      </c>
      <c r="BM43" s="19">
        <f>+[2]faostat2014_crops!J41</f>
        <v>3830</v>
      </c>
      <c r="BN43" s="19">
        <f>+[2]faostat2014_crops!K41</f>
        <v>4230</v>
      </c>
      <c r="BO43" s="19">
        <f>+[2]faostat2014_crops!L41</f>
        <v>4330</v>
      </c>
      <c r="BP43" s="19">
        <f>+[2]faostat2014_crops!M41</f>
        <v>4130</v>
      </c>
      <c r="BQ43" s="19">
        <f>+[2]faostat2014_crops!N41</f>
        <v>4230</v>
      </c>
      <c r="BR43" s="19">
        <f>+[2]faostat2014_crops!O41</f>
        <v>4332</v>
      </c>
      <c r="BS43" s="19">
        <f>+[2]faostat2014_crops!P41</f>
        <v>4532</v>
      </c>
      <c r="BT43" s="19">
        <f>+[2]faostat2014_crops!Q41</f>
        <v>4932</v>
      </c>
      <c r="BU43" s="19">
        <f>+[2]faostat2014_crops!R41</f>
        <v>4932</v>
      </c>
      <c r="BV43" s="19">
        <f>+[2]faostat2014_crops!S41</f>
        <v>5192.7999999999884</v>
      </c>
      <c r="BW43" s="19">
        <f>+[2]faostat2014_crops!T41</f>
        <v>5420.6399999999558</v>
      </c>
      <c r="BX43" s="19">
        <f>+[2]faostat2014_crops!U41</f>
        <v>5613.3119999999763</v>
      </c>
      <c r="BY43" s="112">
        <f t="shared" si="3"/>
        <v>5817.1199999999371</v>
      </c>
      <c r="BZ43" s="112">
        <f t="shared" si="4"/>
        <v>5987.7162666665972</v>
      </c>
      <c r="CA43" s="112">
        <f t="shared" si="5"/>
        <v>6228.3527111110161</v>
      </c>
      <c r="CB43" s="112">
        <f t="shared" si="6"/>
        <v>6418.2701985184103</v>
      </c>
      <c r="CC43" s="112">
        <f t="shared" si="7"/>
        <v>6614.6221353085712</v>
      </c>
      <c r="CD43" s="31"/>
      <c r="CE43" s="15">
        <f t="shared" si="8"/>
        <v>650</v>
      </c>
      <c r="CG43" s="87">
        <v>0</v>
      </c>
      <c r="CH43" s="87">
        <v>0</v>
      </c>
      <c r="CI43" s="87">
        <f t="shared" ref="CI43:CM53" si="92">IF(+CJ43&lt;0.1,0,CJ43-CJ43/$CK$1)</f>
        <v>0</v>
      </c>
      <c r="CJ43" s="87">
        <f t="shared" si="92"/>
        <v>0</v>
      </c>
      <c r="CK43" s="87">
        <f t="shared" si="92"/>
        <v>0</v>
      </c>
      <c r="CL43" s="87">
        <f t="shared" si="92"/>
        <v>9.3634522524106006E-2</v>
      </c>
      <c r="CM43" s="87">
        <f t="shared" si="92"/>
        <v>0.28090356757231805</v>
      </c>
      <c r="CN43" s="66">
        <f t="shared" si="89"/>
        <v>0.84271070271695414</v>
      </c>
      <c r="CO43" s="66">
        <f t="shared" si="89"/>
        <v>0.87333190721684495</v>
      </c>
      <c r="CP43" s="66">
        <f t="shared" si="89"/>
        <v>0.90194435427885966</v>
      </c>
      <c r="CQ43" s="66">
        <f t="shared" si="89"/>
        <v>0.92884823594109223</v>
      </c>
      <c r="CR43" s="66">
        <f t="shared" si="89"/>
        <v>0.93145413227509677</v>
      </c>
      <c r="CS43" s="66">
        <f t="shared" si="89"/>
        <v>0.93404552877926084</v>
      </c>
      <c r="CT43" s="66">
        <f t="shared" si="89"/>
        <v>0.93662262548686381</v>
      </c>
      <c r="CU43" s="66">
        <f t="shared" si="89"/>
        <v>0.93918561805208756</v>
      </c>
      <c r="CV43" s="66">
        <f t="shared" si="89"/>
        <v>0.94173469788075603</v>
      </c>
      <c r="CW43" s="66">
        <f t="shared" si="89"/>
        <v>0.94427005225615601</v>
      </c>
      <c r="CX43" s="66">
        <f t="shared" si="90"/>
        <v>0.94679186446014518</v>
      </c>
      <c r="CY43" s="66">
        <f t="shared" si="90"/>
        <v>0.94930031388977365</v>
      </c>
      <c r="CZ43" s="66">
        <f t="shared" si="90"/>
        <v>0.95179557616961152</v>
      </c>
      <c r="DA43" s="66">
        <f t="shared" si="90"/>
        <v>0.95427782325997479</v>
      </c>
      <c r="DB43" s="66">
        <f t="shared" si="90"/>
        <v>0.95674722356123099</v>
      </c>
      <c r="DC43" s="66">
        <f t="shared" si="90"/>
        <v>0.95920394201435377</v>
      </c>
      <c r="DD43" s="66">
        <f t="shared" si="90"/>
        <v>0.96164814019789324</v>
      </c>
      <c r="DE43" s="66">
        <f t="shared" si="90"/>
        <v>0.964079976421509</v>
      </c>
      <c r="DF43" s="66">
        <f t="shared" si="90"/>
        <v>0.96649960581622008</v>
      </c>
      <c r="DG43" s="66">
        <f t="shared" si="90"/>
        <v>0.96890718042150492</v>
      </c>
      <c r="DH43" s="66">
        <f t="shared" si="91"/>
        <v>0.97130284926938737</v>
      </c>
      <c r="DI43" s="66">
        <f t="shared" si="91"/>
        <v>0.97154176698751349</v>
      </c>
      <c r="DJ43" s="66">
        <f t="shared" si="91"/>
        <v>0.97178056725599282</v>
      </c>
      <c r="DK43" s="66">
        <f t="shared" si="91"/>
        <v>0.9720192502190621</v>
      </c>
      <c r="DL43" s="66">
        <f t="shared" si="91"/>
        <v>0.97225781602067385</v>
      </c>
      <c r="DM43" s="66">
        <f t="shared" si="91"/>
        <v>0.97249626480449924</v>
      </c>
      <c r="DN43" s="66">
        <f t="shared" si="91"/>
        <v>0.97273459671392781</v>
      </c>
      <c r="DO43" s="66">
        <f t="shared" si="91"/>
        <v>0.97297281189206697</v>
      </c>
      <c r="DP43" s="66">
        <f t="shared" si="91"/>
        <v>0.97321091048174546</v>
      </c>
      <c r="DQ43" s="66">
        <f t="shared" si="91"/>
        <v>0.97344889262551126</v>
      </c>
      <c r="DR43" s="66">
        <f t="shared" si="91"/>
        <v>0.97368675846563491</v>
      </c>
      <c r="DS43" s="66">
        <f t="shared" si="91"/>
        <v>0.97392450814410847</v>
      </c>
      <c r="DT43" s="66">
        <f t="shared" si="91"/>
        <v>0.9741621418026466</v>
      </c>
      <c r="DU43" s="66">
        <f t="shared" ref="DU43:EG48" si="93">IF(($FL43=0),0,$FN43*(DU$3-$FL43)^$FM43)</f>
        <v>0.97439965958268726</v>
      </c>
      <c r="DV43" s="66">
        <f t="shared" si="93"/>
        <v>0.97463706162539365</v>
      </c>
      <c r="DW43" s="66">
        <f t="shared" si="93"/>
        <v>0.97487434807165385</v>
      </c>
      <c r="DX43" s="66">
        <f t="shared" si="93"/>
        <v>0.97511151906208171</v>
      </c>
      <c r="DY43" s="66">
        <f t="shared" si="93"/>
        <v>0.97534857473701708</v>
      </c>
      <c r="DZ43" s="66">
        <f t="shared" si="93"/>
        <v>0.97558551523652748</v>
      </c>
      <c r="EA43" s="66">
        <f t="shared" si="93"/>
        <v>0.97582234070040785</v>
      </c>
      <c r="EB43" s="66">
        <f t="shared" si="93"/>
        <v>0.97605905126818282</v>
      </c>
      <c r="EC43" s="66">
        <f t="shared" si="93"/>
        <v>0.97629564707910577</v>
      </c>
      <c r="ED43" s="66">
        <f t="shared" si="93"/>
        <v>0.9765321282721604</v>
      </c>
      <c r="EE43" s="66">
        <f t="shared" si="93"/>
        <v>0.97676849498606155</v>
      </c>
      <c r="EF43" s="66">
        <f t="shared" si="93"/>
        <v>0.97700474735925547</v>
      </c>
      <c r="EG43" s="66">
        <f t="shared" si="93"/>
        <v>0.97724088552992006</v>
      </c>
      <c r="EH43" s="20">
        <f>+BE43/'[1]total numbers'!BN43</f>
        <v>0.97747690963596734</v>
      </c>
      <c r="EI43" s="20">
        <f>+BF43/'[1]total numbers'!BX43</f>
        <v>0.78753949578462701</v>
      </c>
      <c r="EJ43" s="20">
        <f>+BG43/'[1]total numbers'!CH43</f>
        <v>0.68356897655835813</v>
      </c>
      <c r="EK43" s="20">
        <f>+BH43/'[1]total numbers'!CR43</f>
        <v>0.54050875632374773</v>
      </c>
      <c r="EL43" s="20">
        <f>+BI43/'[1]total numbers'!DB43</f>
        <v>0.42253373604567457</v>
      </c>
      <c r="EM43" s="20">
        <f>+BJ43/'[1]total numbers'!DC43</f>
        <v>0.4168521735395791</v>
      </c>
      <c r="EN43" s="20">
        <f>+BK43/'[1]total numbers'!DD43</f>
        <v>0.40188867750061108</v>
      </c>
      <c r="EO43" s="20">
        <f>+BL43/'[1]total numbers'!DE43</f>
        <v>0.40892716836300264</v>
      </c>
      <c r="EP43" s="20">
        <f>+BM43/'[1]total numbers'!DF43</f>
        <v>0.3949496356718511</v>
      </c>
      <c r="EQ43" s="20">
        <f>+BN43/'[1]total numbers'!DG43</f>
        <v>0.42221501783883403</v>
      </c>
      <c r="ER43" s="20">
        <f>+BO43/'[1]total numbers'!DH43</f>
        <v>0.41932127863744023</v>
      </c>
      <c r="ES43" s="20">
        <f>+BP43/'[1]total numbers'!DI43</f>
        <v>0.388781809153317</v>
      </c>
      <c r="ET43" s="20">
        <f>+BQ43/'[1]total numbers'!DJ43</f>
        <v>0.38758741676835112</v>
      </c>
      <c r="EU43" s="20">
        <f>+BR43/'[1]total numbers'!DK43</f>
        <v>0.38657337505327433</v>
      </c>
      <c r="EV43" s="20">
        <f>+BS43/'[1]total numbers'!DL43</f>
        <v>0.39387700295407757</v>
      </c>
      <c r="EW43" s="20">
        <f>+BT43/'[1]total numbers'!DM43</f>
        <v>0.41743387350619487</v>
      </c>
      <c r="EX43" s="113">
        <f>+BU43/'[1]total numbers'!DN43</f>
        <v>0.40654504551252002</v>
      </c>
      <c r="EY43" s="113">
        <f>+BV43/'[1]total numbers'!DO43</f>
        <v>0.41692205095974355</v>
      </c>
      <c r="EZ43" s="113">
        <f>+BW43/'[1]total numbers'!DP43</f>
        <v>0.4239956654299466</v>
      </c>
      <c r="FA43" s="113">
        <f>+BX43/'[1]total numbers'!DQ43</f>
        <v>0.42785994718704212</v>
      </c>
      <c r="FB43" s="113">
        <f>+BY43/'[1]total numbers'!DR43</f>
        <v>0.43219166357592753</v>
      </c>
      <c r="FC43" s="113">
        <f>+BZ43/'[1]total numbers'!DS43</f>
        <v>0.43370884825117867</v>
      </c>
      <c r="FD43" s="113">
        <f>+CA43/'[1]total numbers'!DT43</f>
        <v>0.43986299701146098</v>
      </c>
      <c r="FE43" s="113">
        <f>+CB43/'[1]total numbers'!DU43</f>
        <v>0.44193262804633793</v>
      </c>
      <c r="FF43" s="113">
        <f>+CC43/'[1]total numbers'!DV43</f>
        <v>0.44401399602053276</v>
      </c>
      <c r="FH43" s="55">
        <f t="shared" si="16"/>
        <v>-10000</v>
      </c>
      <c r="FI43" s="55">
        <f t="shared" si="17"/>
        <v>1960</v>
      </c>
      <c r="FJ43" s="69">
        <v>0.5</v>
      </c>
      <c r="FK43" s="62">
        <f t="shared" si="18"/>
        <v>0.97747690963596734</v>
      </c>
      <c r="FL43" s="55">
        <f t="shared" si="19"/>
        <v>-11848.094832837132</v>
      </c>
      <c r="FM43" s="68">
        <f t="shared" si="24"/>
        <v>0.33333333333333331</v>
      </c>
      <c r="FN43" s="62">
        <f t="shared" si="20"/>
        <v>4.0743836469725875E-2</v>
      </c>
      <c r="FP43" s="6">
        <v>9</v>
      </c>
      <c r="FQ43" s="6" t="s">
        <v>374</v>
      </c>
      <c r="GF43" s="21">
        <f t="shared" si="21"/>
        <v>0.95025082105214598</v>
      </c>
    </row>
    <row r="44" spans="1:188" x14ac:dyDescent="0.2">
      <c r="A44" s="8">
        <v>6</v>
      </c>
      <c r="B44" s="14">
        <v>152</v>
      </c>
      <c r="C44" s="106" t="s">
        <v>89</v>
      </c>
      <c r="D44" s="11">
        <v>0</v>
      </c>
      <c r="E44" s="21">
        <v>0</v>
      </c>
      <c r="F44" s="21">
        <v>0</v>
      </c>
      <c r="G44" s="21">
        <v>0</v>
      </c>
      <c r="H44" s="21">
        <v>0</v>
      </c>
      <c r="I44" s="11">
        <f>+'[1]total numbers'!I44*CL44</f>
        <v>6.9996325774365751</v>
      </c>
      <c r="J44" s="11">
        <f>+'[1]total numbers'!J44*CM44</f>
        <v>22.148500695923044</v>
      </c>
      <c r="K44" s="11">
        <f>+'[1]total numbers'!K44*CN44</f>
        <v>70.429011459034442</v>
      </c>
      <c r="L44" s="11">
        <f>+'[1]total numbers'!L44*CO44</f>
        <v>69.904919732509029</v>
      </c>
      <c r="M44" s="11">
        <f>+'[1]total numbers'!M44*CP44</f>
        <v>127.53945638505846</v>
      </c>
      <c r="N44" s="11">
        <f>+'[1]total numbers'!N44*CQ44</f>
        <v>224.60591041816244</v>
      </c>
      <c r="O44" s="11">
        <f>+'[1]total numbers'!O44*CR44</f>
        <v>237.09078627395667</v>
      </c>
      <c r="P44" s="131">
        <f>+'[1]total numbers'!P44*CS44</f>
        <v>250.0713149170038</v>
      </c>
      <c r="Q44" s="11">
        <f>+'[1]total numbers'!Q44*CT44</f>
        <v>263.53151000725467</v>
      </c>
      <c r="R44" s="11">
        <f>+'[1]total numbers'!R44*CU44</f>
        <v>277.44597229637498</v>
      </c>
      <c r="S44" s="11">
        <f>+'[1]total numbers'!S44*CV44</f>
        <v>291.77748004849894</v>
      </c>
      <c r="T44" s="11">
        <f>+'[1]total numbers'!T44*CW44</f>
        <v>306.47392361828406</v>
      </c>
      <c r="U44" s="11">
        <f>+'[1]total numbers'!U44*CX44</f>
        <v>321.46436156010725</v>
      </c>
      <c r="V44" s="11">
        <f>+'[1]total numbers'!V44*CY44</f>
        <v>336.65387847187634</v>
      </c>
      <c r="W44" s="11">
        <f>+'[1]total numbers'!W44*CZ44</f>
        <v>351.57708584559253</v>
      </c>
      <c r="X44" s="11">
        <f>+'[1]total numbers'!X44*DA44</f>
        <v>364.75069739287107</v>
      </c>
      <c r="Y44" s="11">
        <f>+'[1]total numbers'!Y44*DB44</f>
        <v>389.26039196562988</v>
      </c>
      <c r="Z44" s="11">
        <f>+'[1]total numbers'!Z44*DC44</f>
        <v>410.73860519438779</v>
      </c>
      <c r="AA44" s="11">
        <f>+'[1]total numbers'!AA44*DD44</f>
        <v>428.80252309758276</v>
      </c>
      <c r="AB44" s="11">
        <f>+'[1]total numbers'!AB44*DE44</f>
        <v>442.95783025682442</v>
      </c>
      <c r="AC44" s="11">
        <f>+'[1]total numbers'!AC44*DF44</f>
        <v>452.54460404065287</v>
      </c>
      <c r="AD44" s="11">
        <f>+'[1]total numbers'!AD44*DG44</f>
        <v>428.10310524348995</v>
      </c>
      <c r="AE44" s="11">
        <f>+'[1]total numbers'!AE44*DH44</f>
        <v>401.84116391748438</v>
      </c>
      <c r="AF44" s="11">
        <f>+'[1]total numbers'!AF44*DI44</f>
        <v>409.35007911619886</v>
      </c>
      <c r="AG44" s="11">
        <f>+'[1]total numbers'!AG44*DJ44</f>
        <v>416.92806522665518</v>
      </c>
      <c r="AH44" s="11">
        <f>+'[1]total numbers'!AH44*DK44</f>
        <v>424.57038734285578</v>
      </c>
      <c r="AI44" s="11">
        <f>+'[1]total numbers'!AI44*DL44</f>
        <v>432.27175479049777</v>
      </c>
      <c r="AJ44" s="11">
        <f>+'[1]total numbers'!AJ44*DM44</f>
        <v>440.02626892034459</v>
      </c>
      <c r="AK44" s="11">
        <f>+'[1]total numbers'!AK44*DN44</f>
        <v>447.82736525841023</v>
      </c>
      <c r="AL44" s="11">
        <f>+'[1]total numbers'!AL44*DO44</f>
        <v>455.66774925442968</v>
      </c>
      <c r="AM44" s="11">
        <f>+'[1]total numbers'!AM44*DP44</f>
        <v>463.53932474407873</v>
      </c>
      <c r="AN44" s="11">
        <f>+'[1]total numbers'!AN44*DQ44</f>
        <v>471.43311408923353</v>
      </c>
      <c r="AO44" s="11">
        <f>+'[1]total numbers'!AO44*DR44</f>
        <v>479.3391687782721</v>
      </c>
      <c r="AP44" s="11">
        <f>+'[1]total numbers'!AP44*DS44</f>
        <v>487.24646904751779</v>
      </c>
      <c r="AQ44" s="11">
        <f>+'[1]total numbers'!AQ44*DT44</f>
        <v>532.96483516187106</v>
      </c>
      <c r="AR44" s="11">
        <f>+'[1]total numbers'!AR44*DU44</f>
        <v>582.79633659425815</v>
      </c>
      <c r="AS44" s="11">
        <f>+'[1]total numbers'!AS44*DV44</f>
        <v>637.08174756445055</v>
      </c>
      <c r="AT44" s="11">
        <f>+'[1]total numbers'!AT44*DW44</f>
        <v>779.4592763796386</v>
      </c>
      <c r="AU44" s="11">
        <f>+'[1]total numbers'!AU44*DX44</f>
        <v>968.82224862984617</v>
      </c>
      <c r="AV44" s="11">
        <f>+'[1]total numbers'!AV44*DY44</f>
        <v>1128.6559544877491</v>
      </c>
      <c r="AW44" s="11">
        <f>+'[1]total numbers'!AW44*DZ44</f>
        <v>1297.5323928041446</v>
      </c>
      <c r="AX44" s="11">
        <f>+'[1]total numbers'!AX44*EA44</f>
        <v>1452.5662321879174</v>
      </c>
      <c r="AY44" s="11">
        <f>+'[1]total numbers'!AY44*EB44</f>
        <v>1610.13918482501</v>
      </c>
      <c r="AZ44" s="11">
        <f>+'[1]total numbers'!AZ44*EC44</f>
        <v>1834.1230038387782</v>
      </c>
      <c r="BA44" s="11">
        <f>+'[1]total numbers'!BA44*ED44</f>
        <v>2016.0844086735726</v>
      </c>
      <c r="BB44" s="11">
        <f>+'[1]total numbers'!BB44*EE44</f>
        <v>2237.8212059293814</v>
      </c>
      <c r="BC44" s="11">
        <f>+'[1]total numbers'!BC44*EF44</f>
        <v>2603.952192402101</v>
      </c>
      <c r="BD44" s="11">
        <f>+'[1]total numbers'!BD44*EG44</f>
        <v>3103.0901972228075</v>
      </c>
      <c r="BE44" s="19">
        <f>+[2]faostat2014_crops!B43</f>
        <v>3836</v>
      </c>
      <c r="BF44" s="19">
        <f>+[2]faostat2014_crops!C43</f>
        <v>4100</v>
      </c>
      <c r="BG44" s="19">
        <f>+[2]faostat2014_crops!D43</f>
        <v>4050</v>
      </c>
      <c r="BH44" s="19">
        <f>+[2]faostat2014_crops!E43</f>
        <v>3049</v>
      </c>
      <c r="BI44" s="19">
        <f>+[2]faostat2014_crops!F43</f>
        <v>2110</v>
      </c>
      <c r="BJ44" s="19">
        <f>+[2]faostat2014_crops!G43</f>
        <v>2150</v>
      </c>
      <c r="BK44" s="19">
        <f>+[2]faostat2014_crops!H43</f>
        <v>2065</v>
      </c>
      <c r="BL44" s="19">
        <f>+[2]faostat2014_crops!I43</f>
        <v>1925</v>
      </c>
      <c r="BM44" s="19">
        <f>+[2]faostat2014_crops!J43</f>
        <v>1935</v>
      </c>
      <c r="BN44" s="19">
        <f>+[2]faostat2014_crops!K43</f>
        <v>1885</v>
      </c>
      <c r="BO44" s="19">
        <f>+[2]faostat2014_crops!L43</f>
        <v>1800</v>
      </c>
      <c r="BP44" s="19">
        <f>+[2]faostat2014_crops!M43</f>
        <v>1723</v>
      </c>
      <c r="BQ44" s="19">
        <f>+[2]faostat2014_crops!N43</f>
        <v>1722</v>
      </c>
      <c r="BR44" s="19">
        <f>+[2]faostat2014_crops!O43</f>
        <v>1727</v>
      </c>
      <c r="BS44" s="19">
        <f>+[2]faostat2014_crops!P43</f>
        <v>1728</v>
      </c>
      <c r="BT44" s="19">
        <f>+[2]faostat2014_crops!Q43</f>
        <v>1744.4</v>
      </c>
      <c r="BU44" s="19">
        <f>+[2]faostat2014_crops!R43</f>
        <v>1793.98</v>
      </c>
      <c r="BV44" s="19">
        <f>+[2]faostat2014_crops!S43</f>
        <v>1791.4840000000004</v>
      </c>
      <c r="BW44" s="19">
        <f>+[2]faostat2014_crops!T43</f>
        <v>1815.4571999999971</v>
      </c>
      <c r="BX44" s="19">
        <f>+[2]faostat2014_crops!U43</f>
        <v>1841.2637600000016</v>
      </c>
      <c r="BY44" s="112">
        <f t="shared" si="3"/>
        <v>1863.4635999999955</v>
      </c>
      <c r="BZ44" s="112">
        <f t="shared" si="4"/>
        <v>1884.455674666664</v>
      </c>
      <c r="CA44" s="112">
        <f t="shared" si="5"/>
        <v>1901.0964124444436</v>
      </c>
      <c r="CB44" s="112">
        <f t="shared" si="6"/>
        <v>1927.2625071407383</v>
      </c>
      <c r="CC44" s="112">
        <f t="shared" si="7"/>
        <v>1948.118182479011</v>
      </c>
      <c r="CD44" s="31"/>
      <c r="CE44" s="15">
        <f t="shared" si="8"/>
        <v>-1990</v>
      </c>
      <c r="CG44" s="87">
        <v>0</v>
      </c>
      <c r="CH44" s="87">
        <v>0</v>
      </c>
      <c r="CI44" s="87">
        <f t="shared" si="92"/>
        <v>0</v>
      </c>
      <c r="CJ44" s="87">
        <f t="shared" si="92"/>
        <v>0</v>
      </c>
      <c r="CK44" s="87">
        <f t="shared" si="92"/>
        <v>5.5646540577604528E-2</v>
      </c>
      <c r="CL44" s="87">
        <f t="shared" si="92"/>
        <v>0.16693962173281357</v>
      </c>
      <c r="CM44" s="87">
        <f t="shared" si="92"/>
        <v>0.50081886519844065</v>
      </c>
      <c r="CN44" s="66">
        <f t="shared" si="89"/>
        <v>1.5024565955953217</v>
      </c>
      <c r="CO44" s="66">
        <f t="shared" si="89"/>
        <v>1.3981723852610886</v>
      </c>
      <c r="CP44" s="66">
        <f t="shared" si="89"/>
        <v>1.2754620606900697</v>
      </c>
      <c r="CQ44" s="66">
        <f t="shared" si="89"/>
        <v>1.1230889854203583</v>
      </c>
      <c r="CR44" s="66">
        <f t="shared" si="89"/>
        <v>1.1054141907516208</v>
      </c>
      <c r="CS44" s="66">
        <f t="shared" si="89"/>
        <v>1.087155349781046</v>
      </c>
      <c r="CT44" s="66">
        <f t="shared" si="89"/>
        <v>1.0682616828852693</v>
      </c>
      <c r="CU44" s="66">
        <f t="shared" si="89"/>
        <v>1.0486749551298351</v>
      </c>
      <c r="CV44" s="66">
        <f t="shared" si="89"/>
        <v>1.0283278829514382</v>
      </c>
      <c r="CW44" s="66">
        <f t="shared" si="89"/>
        <v>1.0071420804355167</v>
      </c>
      <c r="CX44" s="66">
        <f t="shared" si="90"/>
        <v>0.98502537289639491</v>
      </c>
      <c r="CY44" s="66">
        <f t="shared" si="90"/>
        <v>0.96186822420536078</v>
      </c>
      <c r="CZ44" s="66">
        <f t="shared" si="90"/>
        <v>0.93753889558824677</v>
      </c>
      <c r="DA44" s="66">
        <f t="shared" si="90"/>
        <v>0.91187674348217762</v>
      </c>
      <c r="DB44" s="66">
        <f t="shared" si="90"/>
        <v>0.88468270901279511</v>
      </c>
      <c r="DC44" s="66">
        <f t="shared" si="90"/>
        <v>0.85570542748830791</v>
      </c>
      <c r="DD44" s="66">
        <f t="shared" si="90"/>
        <v>0.82462023672612073</v>
      </c>
      <c r="DE44" s="66">
        <f t="shared" si="90"/>
        <v>0.79099612545861486</v>
      </c>
      <c r="DF44" s="66">
        <f t="shared" si="90"/>
        <v>0.75424100673442163</v>
      </c>
      <c r="DG44" s="66">
        <f t="shared" si="90"/>
        <v>0.71350517540581671</v>
      </c>
      <c r="DH44" s="66">
        <f t="shared" si="91"/>
        <v>0.66749636278783253</v>
      </c>
      <c r="DI44" s="66">
        <f t="shared" si="91"/>
        <v>0.66253427212842153</v>
      </c>
      <c r="DJ44" s="66">
        <f t="shared" si="91"/>
        <v>0.65749671905224427</v>
      </c>
      <c r="DK44" s="66">
        <f t="shared" si="91"/>
        <v>0.65238076736519401</v>
      </c>
      <c r="DL44" s="66">
        <f t="shared" si="91"/>
        <v>0.64718329369918914</v>
      </c>
      <c r="DM44" s="66">
        <f t="shared" si="91"/>
        <v>0.64190097070302399</v>
      </c>
      <c r="DN44" s="66">
        <f t="shared" si="91"/>
        <v>0.63653024826360094</v>
      </c>
      <c r="DO44" s="66">
        <f t="shared" si="91"/>
        <v>0.63106733247006985</v>
      </c>
      <c r="DP44" s="66">
        <f t="shared" si="91"/>
        <v>0.62550816198270742</v>
      </c>
      <c r="DQ44" s="66">
        <f t="shared" si="91"/>
        <v>0.61984838140715537</v>
      </c>
      <c r="DR44" s="66">
        <f t="shared" si="91"/>
        <v>0.61408331120029858</v>
      </c>
      <c r="DS44" s="66">
        <f t="shared" si="91"/>
        <v>0.60820791354336112</v>
      </c>
      <c r="DT44" s="66">
        <f t="shared" si="91"/>
        <v>0.60221675350653825</v>
      </c>
      <c r="DU44" s="66">
        <f t="shared" si="93"/>
        <v>0.59610395469221589</v>
      </c>
      <c r="DV44" s="66">
        <f t="shared" si="93"/>
        <v>0.58986314837350196</v>
      </c>
      <c r="DW44" s="66">
        <f t="shared" si="93"/>
        <v>0.58348741493206091</v>
      </c>
      <c r="DX44" s="66">
        <f t="shared" si="93"/>
        <v>0.57696921613183749</v>
      </c>
      <c r="DY44" s="66">
        <f t="shared" si="93"/>
        <v>0.57030031642666101</v>
      </c>
      <c r="DZ44" s="66">
        <f t="shared" si="93"/>
        <v>0.56347169106781103</v>
      </c>
      <c r="EA44" s="66">
        <f t="shared" si="93"/>
        <v>0.55647341822218999</v>
      </c>
      <c r="EB44" s="66">
        <f t="shared" si="93"/>
        <v>0.54929455159132268</v>
      </c>
      <c r="EC44" s="66">
        <f t="shared" si="93"/>
        <v>0.54192296907832715</v>
      </c>
      <c r="ED44" s="66">
        <f t="shared" si="93"/>
        <v>0.53434519180322626</v>
      </c>
      <c r="EE44" s="66">
        <f t="shared" si="93"/>
        <v>0.52654616610103089</v>
      </c>
      <c r="EF44" s="66">
        <f t="shared" si="93"/>
        <v>0.51850899888532476</v>
      </c>
      <c r="EG44" s="66">
        <f t="shared" si="93"/>
        <v>0.51021463367848263</v>
      </c>
      <c r="EH44" s="20">
        <f>+BE44/'[1]total numbers'!BN44</f>
        <v>0.50164145033488095</v>
      </c>
      <c r="EI44" s="20">
        <f>+BF44/'[1]total numbers'!BX44</f>
        <v>0.42822812986717829</v>
      </c>
      <c r="EJ44" s="20">
        <f>+BG44/'[1]total numbers'!CH44</f>
        <v>0.36220996372534287</v>
      </c>
      <c r="EK44" s="20">
        <f>+BH44/'[1]total numbers'!CR44</f>
        <v>0.23115094444758222</v>
      </c>
      <c r="EL44" s="20">
        <f>+BI44/'[1]total numbers'!DB44</f>
        <v>0.13684678037790984</v>
      </c>
      <c r="EM44" s="20">
        <f>+BJ44/'[1]total numbers'!DC44</f>
        <v>0.13780407350123167</v>
      </c>
      <c r="EN44" s="20">
        <f>+BK44/'[1]total numbers'!DD44</f>
        <v>0.13086062310695692</v>
      </c>
      <c r="EO44" s="20">
        <f>+BL44/'[1]total numbers'!DE44</f>
        <v>0.12065411705066433</v>
      </c>
      <c r="EP44" s="20">
        <f>+BM44/'[1]total numbers'!DF44</f>
        <v>0.11998648710321988</v>
      </c>
      <c r="EQ44" s="20">
        <f>+BN44/'[1]total numbers'!DG44</f>
        <v>0.11566196101449468</v>
      </c>
      <c r="ER44" s="20">
        <f>+BO44/'[1]total numbers'!DH44</f>
        <v>0.10930782218313589</v>
      </c>
      <c r="ES44" s="20">
        <f>+BP44/'[1]total numbers'!DI44</f>
        <v>0.1035697169360892</v>
      </c>
      <c r="ET44" s="20">
        <f>+BQ44/'[1]total numbers'!DJ44</f>
        <v>0.10247588766762201</v>
      </c>
      <c r="EU44" s="20">
        <f>+BR44/'[1]total numbers'!DK44</f>
        <v>0.10176622442062933</v>
      </c>
      <c r="EV44" s="20">
        <f>+BS44/'[1]total numbers'!DL44</f>
        <v>0.10084793974895867</v>
      </c>
      <c r="EW44" s="20">
        <f>+BT44/'[1]total numbers'!DM44</f>
        <v>0.10084795765542026</v>
      </c>
      <c r="EX44" s="113">
        <f>+BU44/'[1]total numbers'!DN44</f>
        <v>0.10275877155273269</v>
      </c>
      <c r="EY44" s="113">
        <f>+BV44/'[1]total numbers'!DO44</f>
        <v>0.1016916672030858</v>
      </c>
      <c r="EZ44" s="113">
        <f>+BW44/'[1]total numbers'!DP44</f>
        <v>0.10214836782696729</v>
      </c>
      <c r="FA44" s="113">
        <f>+BX44/'[1]total numbers'!DQ44</f>
        <v>0.10271743591525902</v>
      </c>
      <c r="FB44" s="113">
        <f>+BY44/'[1]total numbers'!DR44</f>
        <v>0.10309680982308526</v>
      </c>
      <c r="FC44" s="113">
        <f>+BZ44/'[1]total numbers'!DS44</f>
        <v>0.10342324871380131</v>
      </c>
      <c r="FD44" s="113">
        <f>+CA44/'[1]total numbers'!DT44</f>
        <v>0.10352657636102462</v>
      </c>
      <c r="FE44" s="113">
        <f>+CB44/'[1]total numbers'!DU44</f>
        <v>0.10416092465984704</v>
      </c>
      <c r="FF44" s="113">
        <f>+CC44/'[1]total numbers'!DV44</f>
        <v>0.10451832916442511</v>
      </c>
      <c r="FH44" s="55">
        <f t="shared" si="16"/>
        <v>-10000</v>
      </c>
      <c r="FI44" s="55">
        <f t="shared" si="17"/>
        <v>1960</v>
      </c>
      <c r="FJ44" s="69">
        <f>+FJ$4</f>
        <v>2</v>
      </c>
      <c r="FK44" s="62">
        <f t="shared" si="18"/>
        <v>0.50164145033488095</v>
      </c>
      <c r="FL44" s="55">
        <f t="shared" si="19"/>
        <v>2151.7471787438358</v>
      </c>
      <c r="FM44" s="68">
        <f t="shared" si="24"/>
        <v>0.33333333333333331</v>
      </c>
      <c r="FN44" s="62">
        <f t="shared" si="20"/>
        <v>-8.6992889012487681E-2</v>
      </c>
      <c r="FP44" s="6">
        <v>8</v>
      </c>
      <c r="FQ44" s="6" t="s">
        <v>35</v>
      </c>
      <c r="GF44" s="21">
        <f t="shared" si="21"/>
        <v>2.2388281205044307</v>
      </c>
    </row>
    <row r="45" spans="1:188" x14ac:dyDescent="0.2">
      <c r="A45" s="118">
        <v>20</v>
      </c>
      <c r="B45" s="119">
        <v>156</v>
      </c>
      <c r="C45" s="120" t="s">
        <v>90</v>
      </c>
      <c r="D45" s="11">
        <v>0</v>
      </c>
      <c r="E45" s="11">
        <v>0</v>
      </c>
      <c r="F45" s="21">
        <v>0</v>
      </c>
      <c r="G45" s="19">
        <f>+[7]crop!I$87</f>
        <v>30.821785317198273</v>
      </c>
      <c r="H45" s="19">
        <f>+[7]crop!J$87</f>
        <v>125.55787576415182</v>
      </c>
      <c r="I45" s="19">
        <f>+[7]crop!K$87</f>
        <v>468.69933900384729</v>
      </c>
      <c r="J45" s="19">
        <f>+[7]crop!L$87</f>
        <v>1344.5543852615847</v>
      </c>
      <c r="K45" s="19">
        <f>+[7]crop!M$87</f>
        <v>2995.2283869081461</v>
      </c>
      <c r="L45" s="19">
        <f>+[7]crop!N$87</f>
        <v>5990.4567738162923</v>
      </c>
      <c r="M45" s="19">
        <f>+[7]crop!O$87</f>
        <v>11980.913547632585</v>
      </c>
      <c r="N45" s="19">
        <f>+[7]crop!P$87</f>
        <v>23961.827095265169</v>
      </c>
      <c r="O45" s="19">
        <f>+[7]crop!Q$87</f>
        <v>21675.797173706083</v>
      </c>
      <c r="P45" s="132">
        <f>+[7]crop!R$87</f>
        <v>18567.374308208735</v>
      </c>
      <c r="Q45" s="19">
        <f>+[7]crop!S$87</f>
        <v>9611.1596006218078</v>
      </c>
      <c r="R45" s="19">
        <f>+[7]crop!T$87</f>
        <v>13437.20331537783</v>
      </c>
      <c r="S45" s="19">
        <f>+[7]crop!U$87</f>
        <v>17024.211853466113</v>
      </c>
      <c r="T45" s="19">
        <f>+[7]crop!V$87</f>
        <v>23409.704998451696</v>
      </c>
      <c r="U45" s="19">
        <f>+[7]crop!W$87</f>
        <v>19824.422470757039</v>
      </c>
      <c r="V45" s="19">
        <f>+[7]crop!X$87</f>
        <v>15885.710903880878</v>
      </c>
      <c r="W45" s="19">
        <f>+[7]crop!Y$87</f>
        <v>19627.979638484037</v>
      </c>
      <c r="X45" s="19">
        <f>+[7]crop!Z$87</f>
        <v>18757.164273833569</v>
      </c>
      <c r="Y45" s="19">
        <f>+[7]crop!AA$87</f>
        <v>46734.395683409413</v>
      </c>
      <c r="Z45" s="19">
        <f>+[7]crop!AB$87</f>
        <v>54539.46108584082</v>
      </c>
      <c r="AA45" s="19">
        <f>+[7]crop!AC$87</f>
        <v>43428.952319930104</v>
      </c>
      <c r="AB45" s="19">
        <f>+[7]crop!AD$87</f>
        <v>39714.903194938001</v>
      </c>
      <c r="AC45" s="19">
        <f>+[7]crop!AE$87</f>
        <v>51859.702387890109</v>
      </c>
      <c r="AD45" s="19">
        <f>+[7]crop!AF$87</f>
        <v>56694.62522854592</v>
      </c>
      <c r="AE45" s="19">
        <f>+[7]crop!AG$87</f>
        <v>59284.641984920985</v>
      </c>
      <c r="AF45" s="19">
        <f>+[7]crop!AH$87</f>
        <v>61928.571911531042</v>
      </c>
      <c r="AG45" s="19">
        <f>+[7]crop!AI$87</f>
        <v>64857.749580486998</v>
      </c>
      <c r="AH45" s="19">
        <f>+[7]crop!AJ$87</f>
        <v>66213.896258798719</v>
      </c>
      <c r="AI45" s="19">
        <f>+[7]crop!AK$87</f>
        <v>66884.566996003923</v>
      </c>
      <c r="AJ45" s="19">
        <f>+[7]crop!AL$87</f>
        <v>68080.358473509448</v>
      </c>
      <c r="AK45" s="19">
        <f>+[7]crop!AM$87</f>
        <v>68864.637050295729</v>
      </c>
      <c r="AL45" s="19">
        <f>+[7]crop!AN$87</f>
        <v>69816.380828143549</v>
      </c>
      <c r="AM45" s="19">
        <f>+[7]crop!AO$87</f>
        <v>71728.861412812737</v>
      </c>
      <c r="AN45" s="19">
        <f>+[7]crop!AP$87</f>
        <v>74006.91812428624</v>
      </c>
      <c r="AO45" s="19">
        <f>+[7]crop!AQ$87</f>
        <v>76150.718203559722</v>
      </c>
      <c r="AP45" s="19">
        <f>+[7]crop!AR$87</f>
        <v>79547.469494332763</v>
      </c>
      <c r="AQ45" s="19">
        <f>+[7]crop!AS$87</f>
        <v>82098.262349001045</v>
      </c>
      <c r="AR45" s="19">
        <f>+[7]crop!AT$87</f>
        <v>83318.068142616219</v>
      </c>
      <c r="AS45" s="19">
        <f>+[7]crop!AU$87</f>
        <v>83817.649788215756</v>
      </c>
      <c r="AT45" s="19">
        <f>+[7]crop!AV$87</f>
        <v>84311.760575674896</v>
      </c>
      <c r="AU45" s="19">
        <f>+[7]crop!AW$87</f>
        <v>84640.292119784543</v>
      </c>
      <c r="AV45" s="19">
        <f>+[7]crop!AX$87</f>
        <v>84535.585701007658</v>
      </c>
      <c r="AW45" s="19">
        <f>+[7]crop!AY$87</f>
        <v>84955.230825447317</v>
      </c>
      <c r="AX45" s="19">
        <f>+[7]crop!AZ$87</f>
        <v>87308.738240272651</v>
      </c>
      <c r="AY45" s="19">
        <f>+[7]crop!BA$87</f>
        <v>89738.793388508726</v>
      </c>
      <c r="AZ45" s="19">
        <f>+[7]crop!BB$87</f>
        <v>92749.642273628881</v>
      </c>
      <c r="BA45" s="19">
        <f>+[7]crop!BC$87</f>
        <v>98509.590124827155</v>
      </c>
      <c r="BB45" s="19">
        <f>+[7]crop!BD$87</f>
        <v>103261.84013109302</v>
      </c>
      <c r="BC45" s="19">
        <f>+[7]crop!BE$87</f>
        <v>103592.50747284411</v>
      </c>
      <c r="BD45" s="19">
        <f>+[7]crop!BF$87</f>
        <v>104214.71708046779</v>
      </c>
      <c r="BE45" s="19">
        <f>+[2]faostat2014_crops!B44</f>
        <v>105248</v>
      </c>
      <c r="BF45" s="19">
        <f>+[2]faostat2014_crops!C44</f>
        <v>102518</v>
      </c>
      <c r="BG45" s="19">
        <f>+[2]faostat2014_crops!D44</f>
        <v>100219</v>
      </c>
      <c r="BH45" s="19">
        <f>+[2]faostat2014_crops!E44</f>
        <v>131397</v>
      </c>
      <c r="BI45" s="19">
        <f>+[2]faostat2014_crops!F44</f>
        <v>132202</v>
      </c>
      <c r="BJ45" s="19">
        <f>+[2]faostat2014_crops!G44</f>
        <v>131265</v>
      </c>
      <c r="BK45" s="19">
        <f>+[2]faostat2014_crops!H44</f>
        <v>130363</v>
      </c>
      <c r="BL45" s="19">
        <f>+[2]faostat2014_crops!I44</f>
        <v>128500</v>
      </c>
      <c r="BM45" s="19">
        <f>+[2]faostat2014_crops!J44</f>
        <v>134416.20000000001</v>
      </c>
      <c r="BN45" s="19">
        <f>+[2]faostat2014_crops!K44</f>
        <v>130878.2</v>
      </c>
      <c r="BO45" s="19">
        <f>+[2]faostat2014_crops!L44</f>
        <v>130874.2</v>
      </c>
      <c r="BP45" s="19">
        <f>+[2]faostat2014_crops!M44</f>
        <v>122566</v>
      </c>
      <c r="BQ45" s="19">
        <f>+[2]faostat2014_crops!N44</f>
        <v>122543</v>
      </c>
      <c r="BR45" s="19">
        <f>+[2]faostat2014_crops!O44</f>
        <v>124320</v>
      </c>
      <c r="BS45" s="19">
        <f>+[2]faostat2014_crops!P44</f>
        <v>122537.5</v>
      </c>
      <c r="BT45" s="19">
        <f>+[2]faostat2014_crops!Q44</f>
        <v>122532.5</v>
      </c>
      <c r="BU45" s="19">
        <f>+[2]faostat2014_crops!R44</f>
        <v>122527.1</v>
      </c>
      <c r="BV45" s="19">
        <f>+[2]faostat2014_crops!S44</f>
        <v>122346.22999999992</v>
      </c>
      <c r="BW45" s="19">
        <f>+[2]faostat2014_crops!T44</f>
        <v>121665.28399999999</v>
      </c>
      <c r="BX45" s="19">
        <f>+[2]faostat2014_crops!U44</f>
        <v>121742.5122</v>
      </c>
      <c r="BY45" s="112">
        <f t="shared" si="3"/>
        <v>121549.44199999992</v>
      </c>
      <c r="BZ45" s="112">
        <f t="shared" si="4"/>
        <v>121265.51142666658</v>
      </c>
      <c r="CA45" s="112">
        <f t="shared" si="5"/>
        <v>120987.23873777763</v>
      </c>
      <c r="CB45" s="112">
        <f t="shared" si="6"/>
        <v>120773.96863762947</v>
      </c>
      <c r="CC45" s="112">
        <f t="shared" si="7"/>
        <v>120630.02672316035</v>
      </c>
      <c r="CD45" s="31"/>
      <c r="CE45" s="48">
        <f t="shared" si="8"/>
        <v>29684</v>
      </c>
      <c r="CG45" s="87">
        <v>0</v>
      </c>
      <c r="CH45" s="87">
        <v>0</v>
      </c>
      <c r="CI45" s="87">
        <f t="shared" si="92"/>
        <v>0</v>
      </c>
      <c r="CJ45" s="87">
        <f t="shared" si="92"/>
        <v>0</v>
      </c>
      <c r="CK45" s="87">
        <f t="shared" si="92"/>
        <v>3.5940693297370457E-2</v>
      </c>
      <c r="CL45" s="87">
        <f t="shared" si="92"/>
        <v>0.10782207989211137</v>
      </c>
      <c r="CM45" s="87">
        <f t="shared" si="92"/>
        <v>0.32346623967633414</v>
      </c>
      <c r="CN45" s="66">
        <f t="shared" si="89"/>
        <v>0.97039871902900232</v>
      </c>
      <c r="CO45" s="66">
        <f t="shared" si="89"/>
        <v>0.90061048616206629</v>
      </c>
      <c r="CP45" s="66">
        <f t="shared" si="89"/>
        <v>0.81791361767858917</v>
      </c>
      <c r="CQ45" s="71">
        <f t="shared" si="89"/>
        <v>0.71390927626745748</v>
      </c>
      <c r="CR45" s="71">
        <f t="shared" si="89"/>
        <v>0.70171292468111257</v>
      </c>
      <c r="CS45" s="71">
        <f t="shared" si="89"/>
        <v>0.68907719672550316</v>
      </c>
      <c r="CT45" s="71">
        <f t="shared" si="89"/>
        <v>0.67596024512732578</v>
      </c>
      <c r="CU45" s="71">
        <f t="shared" si="89"/>
        <v>0.66231345633212502</v>
      </c>
      <c r="CV45" s="71">
        <f t="shared" si="89"/>
        <v>0.64807984836125343</v>
      </c>
      <c r="CW45" s="71">
        <f t="shared" si="89"/>
        <v>0.63319195224165548</v>
      </c>
      <c r="CX45" s="71">
        <f t="shared" si="90"/>
        <v>0.61756895974550807</v>
      </c>
      <c r="CY45" s="71">
        <f t="shared" si="90"/>
        <v>0.60111280393739353</v>
      </c>
      <c r="CZ45" s="71">
        <f t="shared" si="90"/>
        <v>0.58370264496341784</v>
      </c>
      <c r="DA45" s="71">
        <f t="shared" si="90"/>
        <v>0.56518689702895242</v>
      </c>
      <c r="DB45" s="71">
        <f t="shared" si="90"/>
        <v>0.5453713227712198</v>
      </c>
      <c r="DC45" s="71">
        <f t="shared" si="90"/>
        <v>0.52400055724981287</v>
      </c>
      <c r="DD45" s="71">
        <f t="shared" si="90"/>
        <v>0.5007280581762622</v>
      </c>
      <c r="DE45" s="71">
        <f t="shared" si="90"/>
        <v>0.475064287098869</v>
      </c>
      <c r="DF45" s="71">
        <f t="shared" si="90"/>
        <v>0.44628036980351193</v>
      </c>
      <c r="DG45" s="71">
        <f t="shared" si="90"/>
        <v>0.41320999472357711</v>
      </c>
      <c r="DH45" s="71">
        <f t="shared" si="91"/>
        <v>0.37377929230381024</v>
      </c>
      <c r="DI45" s="71">
        <f t="shared" si="91"/>
        <v>0.36935343404485882</v>
      </c>
      <c r="DJ45" s="71">
        <f t="shared" si="91"/>
        <v>0.36481888740234553</v>
      </c>
      <c r="DK45" s="71">
        <f t="shared" si="91"/>
        <v>0.36016872323723886</v>
      </c>
      <c r="DL45" s="71">
        <f t="shared" si="91"/>
        <v>0.35539527737190513</v>
      </c>
      <c r="DM45" s="71">
        <f t="shared" si="91"/>
        <v>0.35049003891519992</v>
      </c>
      <c r="DN45" s="71">
        <f t="shared" si="91"/>
        <v>0.34544351605528001</v>
      </c>
      <c r="DO45" s="71">
        <f t="shared" si="91"/>
        <v>0.34024507354889627</v>
      </c>
      <c r="DP45" s="71">
        <f t="shared" si="91"/>
        <v>0.33488273431409771</v>
      </c>
      <c r="DQ45" s="71">
        <f t="shared" si="91"/>
        <v>0.32934293501700318</v>
      </c>
      <c r="DR45" s="71">
        <f t="shared" si="91"/>
        <v>0.32361022201760981</v>
      </c>
      <c r="DS45" s="71">
        <f t="shared" si="91"/>
        <v>0.31766686902132368</v>
      </c>
      <c r="DT45" s="71">
        <f t="shared" si="91"/>
        <v>0.3114923905156603</v>
      </c>
      <c r="DU45" s="71">
        <f t="shared" si="93"/>
        <v>0.30506291434480626</v>
      </c>
      <c r="DV45" s="71">
        <f t="shared" si="93"/>
        <v>0.29835036060254466</v>
      </c>
      <c r="DW45" s="71">
        <f t="shared" si="93"/>
        <v>0.29132134905806162</v>
      </c>
      <c r="DX45" s="71">
        <f t="shared" si="93"/>
        <v>0.28393571774756182</v>
      </c>
      <c r="DY45" s="71">
        <f t="shared" si="93"/>
        <v>0.27614447068766407</v>
      </c>
      <c r="DZ45" s="71">
        <f t="shared" si="93"/>
        <v>0.26788686326907285</v>
      </c>
      <c r="EA45" s="71">
        <f t="shared" si="93"/>
        <v>0.25908614130981428</v>
      </c>
      <c r="EB45" s="71">
        <f t="shared" si="93"/>
        <v>0.24964309451201216</v>
      </c>
      <c r="EC45" s="71">
        <f t="shared" si="93"/>
        <v>0.23942589235560835</v>
      </c>
      <c r="ED45" s="71">
        <f t="shared" si="93"/>
        <v>0.22825322570292747</v>
      </c>
      <c r="EE45" s="71">
        <f t="shared" si="93"/>
        <v>0.21586450221940234</v>
      </c>
      <c r="EF45" s="71">
        <f t="shared" si="93"/>
        <v>0.20186258463679477</v>
      </c>
      <c r="EG45" s="71">
        <f t="shared" si="93"/>
        <v>0.18559055268869065</v>
      </c>
      <c r="EH45" s="20">
        <f>+BE45/'[1]total numbers'!BN45</f>
        <v>0.16581851471103018</v>
      </c>
      <c r="EI45" s="20">
        <f>+BF45/'[1]total numbers'!BX45</f>
        <v>0.12793119856696891</v>
      </c>
      <c r="EJ45" s="20">
        <f>+BG45/'[1]total numbers'!CH45</f>
        <v>0.10406090412602019</v>
      </c>
      <c r="EK45" s="20">
        <f>+BH45/'[1]total numbers'!CR45</f>
        <v>0.11712936196594047</v>
      </c>
      <c r="EL45" s="20">
        <f>+BI45/'[1]total numbers'!DB45</f>
        <v>0.1062031868184501</v>
      </c>
      <c r="EM45" s="20">
        <f>+BJ45/'[1]total numbers'!DC45</f>
        <v>0.10464527231748773</v>
      </c>
      <c r="EN45" s="20">
        <f>+BK45/'[1]total numbers'!DD45</f>
        <v>0.10317370762937013</v>
      </c>
      <c r="EO45" s="20">
        <f>+BL45/'[1]total numbers'!DE45</f>
        <v>0.10099523970923446</v>
      </c>
      <c r="EP45" s="20">
        <f>+BM45/'[1]total numbers'!DF45</f>
        <v>0.10493750533753496</v>
      </c>
      <c r="EQ45" s="20">
        <f>+BN45/'[1]total numbers'!DG45</f>
        <v>0.10150643279728251</v>
      </c>
      <c r="ER45" s="20">
        <f>+BO45/'[1]total numbers'!DH45</f>
        <v>0.10085185309097904</v>
      </c>
      <c r="ES45" s="20">
        <f>+BP45/'[1]total numbers'!DI45</f>
        <v>9.3854455063296163E-2</v>
      </c>
      <c r="ET45" s="20">
        <f>+BQ45/'[1]total numbers'!DJ45</f>
        <v>9.3252217122580611E-2</v>
      </c>
      <c r="EU45" s="20">
        <f>+BR45/'[1]total numbers'!DK45</f>
        <v>9.4017052727113595E-2</v>
      </c>
      <c r="EV45" s="20">
        <f>+BS45/'[1]total numbers'!DL45</f>
        <v>9.2092966615566652E-2</v>
      </c>
      <c r="EW45" s="20">
        <f>+BT45/'[1]total numbers'!DM45</f>
        <v>9.1514804601614042E-2</v>
      </c>
      <c r="EX45" s="113">
        <f>+BU45/'[1]total numbers'!DN45</f>
        <v>9.0940190433384638E-2</v>
      </c>
      <c r="EY45" s="113">
        <f>+BV45/'[1]total numbers'!DO45</f>
        <v>9.0245340702288984E-2</v>
      </c>
      <c r="EZ45" s="113">
        <f>+BW45/'[1]total numbers'!DP45</f>
        <v>8.9201906252714236E-2</v>
      </c>
      <c r="FA45" s="113">
        <f>+BX45/'[1]total numbers'!DQ45</f>
        <v>8.8739179087601761E-2</v>
      </c>
      <c r="FB45" s="113">
        <f>+BY45/'[1]total numbers'!DR45</f>
        <v>8.810320953855022E-2</v>
      </c>
      <c r="FC45" s="113">
        <f>+BZ45/'[1]total numbers'!DS45</f>
        <v>8.7427209270973735E-2</v>
      </c>
      <c r="FD45" s="113">
        <f>+CA45/'[1]total numbers'!DT45</f>
        <v>8.6785688250278825E-2</v>
      </c>
      <c r="FE45" s="113">
        <f>+CB45/'[1]total numbers'!DU45</f>
        <v>8.622568063969327E-2</v>
      </c>
      <c r="FF45" s="113">
        <f>+CC45/'[1]total numbers'!DV45</f>
        <v>8.575283458722853E-2</v>
      </c>
      <c r="FH45" s="55">
        <f t="shared" si="16"/>
        <v>-10000</v>
      </c>
      <c r="FI45" s="55">
        <f t="shared" si="17"/>
        <v>1960</v>
      </c>
      <c r="FJ45" s="91">
        <v>1.3</v>
      </c>
      <c r="FK45" s="62">
        <f t="shared" si="18"/>
        <v>0.16581851471103018</v>
      </c>
      <c r="FL45" s="55">
        <f t="shared" si="19"/>
        <v>1984.8715234610709</v>
      </c>
      <c r="FM45" s="68">
        <f t="shared" si="24"/>
        <v>0.33333333333333331</v>
      </c>
      <c r="FN45" s="62">
        <f t="shared" si="20"/>
        <v>-5.6806612399676326E-2</v>
      </c>
      <c r="FP45" s="6">
        <v>4</v>
      </c>
      <c r="FQ45" s="6" t="s">
        <v>397</v>
      </c>
      <c r="GF45" s="21">
        <f t="shared" si="21"/>
        <v>4.3053652815041676</v>
      </c>
    </row>
    <row r="46" spans="1:188" x14ac:dyDescent="0.2">
      <c r="A46" s="8">
        <v>20</v>
      </c>
      <c r="B46" s="14">
        <v>158</v>
      </c>
      <c r="C46" s="106" t="s">
        <v>48</v>
      </c>
      <c r="D46" s="11">
        <v>0</v>
      </c>
      <c r="E46" s="11">
        <v>0</v>
      </c>
      <c r="F46" s="21">
        <v>0</v>
      </c>
      <c r="G46" s="21">
        <f>+'[1]total numbers'!G46*CJ46</f>
        <v>0</v>
      </c>
      <c r="H46" s="21">
        <f>+'[1]total numbers'!H46*CK46</f>
        <v>0</v>
      </c>
      <c r="I46" s="11">
        <f>+'[1]total numbers'!I46*CL46</f>
        <v>0.98347651574618722</v>
      </c>
      <c r="J46" s="11">
        <f>+'[1]total numbers'!J46*CM46</f>
        <v>3.9339060629847489</v>
      </c>
      <c r="K46" s="11">
        <f>+'[1]total numbers'!K46*CN46</f>
        <v>15.735624251938995</v>
      </c>
      <c r="L46" s="11">
        <f>+'[1]total numbers'!L46*CO46</f>
        <v>19.466615819722414</v>
      </c>
      <c r="M46" s="11">
        <f>+'[1]total numbers'!M46*CP46</f>
        <v>23.561374029485432</v>
      </c>
      <c r="N46" s="11">
        <f>+'[1]total numbers'!N46*CQ46</f>
        <v>27.395204720847889</v>
      </c>
      <c r="O46" s="11">
        <f>+'[1]total numbers'!O46*CR46</f>
        <v>26.923250644284522</v>
      </c>
      <c r="P46" s="131">
        <f>+'[1]total numbers'!P46*CS46</f>
        <v>26.434143385298309</v>
      </c>
      <c r="Q46" s="11">
        <f>+'[1]total numbers'!Q46*CT46</f>
        <v>25.926233883216135</v>
      </c>
      <c r="R46" s="11">
        <f>+'[1]total numbers'!R46*CU46</f>
        <v>25.397603780125777</v>
      </c>
      <c r="S46" s="11">
        <f>+'[1]total numbers'!S46*CV46</f>
        <v>24.846000977296946</v>
      </c>
      <c r="T46" s="11">
        <f>+'[1]total numbers'!T46*CW46</f>
        <v>24.268754182460448</v>
      </c>
      <c r="U46" s="11">
        <f>+'[1]total numbers'!U46*CX46</f>
        <v>23.662657500901354</v>
      </c>
      <c r="V46" s="11">
        <f>+'[1]total numbers'!V46*CY46</f>
        <v>23.023811272923489</v>
      </c>
      <c r="W46" s="11">
        <f>+'[1]total numbers'!W46*CZ46</f>
        <v>22.347397215406755</v>
      </c>
      <c r="X46" s="11">
        <f>+'[1]total numbers'!X46*DA46</f>
        <v>21.627351707693631</v>
      </c>
      <c r="Y46" s="11">
        <f>+'[1]total numbers'!Y46*DB46</f>
        <v>25.027050114185737</v>
      </c>
      <c r="Z46" s="11">
        <f>+'[1]total numbers'!Z46*DC46</f>
        <v>28.031730783951996</v>
      </c>
      <c r="AA46" s="11">
        <f>+'[1]total numbers'!AA46*DD46</f>
        <v>30.58185205207716</v>
      </c>
      <c r="AB46" s="11">
        <f>+'[1]total numbers'!AB46*DE46</f>
        <v>32.595904129814855</v>
      </c>
      <c r="AC46" s="11">
        <f>+'[1]total numbers'!AC46*DF46</f>
        <v>33.956182112937846</v>
      </c>
      <c r="AD46" s="11">
        <f>+'[1]total numbers'!AD46*DG46</f>
        <v>31.345099059658406</v>
      </c>
      <c r="AE46" s="11">
        <f>+'[1]total numbers'!AE46*DH46</f>
        <v>141.0336744865439</v>
      </c>
      <c r="AF46" s="11">
        <f>+'[1]total numbers'!AF46*DI46</f>
        <v>158.42361666609494</v>
      </c>
      <c r="AG46" s="11">
        <f>+'[1]total numbers'!AG46*DJ46</f>
        <v>164.58381553925685</v>
      </c>
      <c r="AH46" s="11">
        <f>+'[1]total numbers'!AH46*DK46</f>
        <v>170.8912767495934</v>
      </c>
      <c r="AI46" s="11">
        <f>+'[1]total numbers'!AI46*DL46</f>
        <v>177.33650600254853</v>
      </c>
      <c r="AJ46" s="11">
        <f>+'[1]total numbers'!AJ46*DM46</f>
        <v>183.90735950848259</v>
      </c>
      <c r="AK46" s="11">
        <f>+'[1]total numbers'!AK46*DN46</f>
        <v>190.58854798724741</v>
      </c>
      <c r="AL46" s="11">
        <f>+'[1]total numbers'!AL46*DO46</f>
        <v>197.36103611335176</v>
      </c>
      <c r="AM46" s="11">
        <f>+'[1]total numbers'!AM46*DP46</f>
        <v>204.20130963926385</v>
      </c>
      <c r="AN46" s="11">
        <f>+'[1]total numbers'!AN46*DQ46</f>
        <v>211.08047307438446</v>
      </c>
      <c r="AO46" s="11">
        <f>+'[1]total numbers'!AO46*DR46</f>
        <v>217.96312751874379</v>
      </c>
      <c r="AP46" s="11">
        <f>+'[1]total numbers'!AP46*DS46</f>
        <v>224.80595905983</v>
      </c>
      <c r="AQ46" s="11">
        <f>+'[1]total numbers'!AQ46*DT46</f>
        <v>231.55593982948022</v>
      </c>
      <c r="AR46" s="11">
        <f>+'[1]total numbers'!AR46*DU46</f>
        <v>232.55020001335311</v>
      </c>
      <c r="AS46" s="11">
        <f>+'[1]total numbers'!AS46*DV46</f>
        <v>234.63835445022039</v>
      </c>
      <c r="AT46" s="11">
        <f>+'[1]total numbers'!AT46*DW46</f>
        <v>236.26709889534575</v>
      </c>
      <c r="AU46" s="11">
        <f>+'[1]total numbers'!AU46*DX46</f>
        <v>236.99137431371102</v>
      </c>
      <c r="AV46" s="11">
        <f>+'[1]total numbers'!AV46*DY46</f>
        <v>236.80279902836327</v>
      </c>
      <c r="AW46" s="11">
        <f>+'[1]total numbers'!AW46*DZ46</f>
        <v>236.062099262316</v>
      </c>
      <c r="AX46" s="11">
        <f>+'[1]total numbers'!AX46*EA46</f>
        <v>234.08030582357267</v>
      </c>
      <c r="AY46" s="11">
        <f>+'[1]total numbers'!AY46*EB46</f>
        <v>256.26995347760362</v>
      </c>
      <c r="AZ46" s="11">
        <f>+'[1]total numbers'!AZ46*EC46</f>
        <v>278.05210637231824</v>
      </c>
      <c r="BA46" s="11">
        <f>+'[1]total numbers'!BA46*ED46</f>
        <v>298.01167923667975</v>
      </c>
      <c r="BB46" s="11">
        <f>+'[1]total numbers'!BB46*EE46</f>
        <v>340.84136762550406</v>
      </c>
      <c r="BC46" s="11">
        <f>+'[1]total numbers'!BC46*EF46</f>
        <v>392.5095035300086</v>
      </c>
      <c r="BD46" s="11">
        <f>+'[1]total numbers'!BD46*EG46</f>
        <v>462.22618090143629</v>
      </c>
      <c r="BE46" s="19">
        <v>501.93792800000006</v>
      </c>
      <c r="BF46" s="19">
        <v>501.93792800000006</v>
      </c>
      <c r="BG46" s="19">
        <v>501.93792800000006</v>
      </c>
      <c r="BH46" s="19">
        <v>501.93792800000006</v>
      </c>
      <c r="BI46" s="19">
        <v>501.93792800000006</v>
      </c>
      <c r="BJ46" s="19">
        <v>501.93792800000006</v>
      </c>
      <c r="BK46" s="19">
        <v>501.93792800000006</v>
      </c>
      <c r="BL46" s="19">
        <v>501.93792800000006</v>
      </c>
      <c r="BM46" s="19">
        <v>501.93792800000006</v>
      </c>
      <c r="BN46" s="19">
        <v>501.93792800000006</v>
      </c>
      <c r="BO46" s="19">
        <v>501.93792800000006</v>
      </c>
      <c r="BP46" s="19">
        <v>501.93792800000006</v>
      </c>
      <c r="BQ46" s="19">
        <v>501.93792800000006</v>
      </c>
      <c r="BR46" s="19">
        <v>501.93792800000006</v>
      </c>
      <c r="BS46" s="19">
        <v>501.93792800000006</v>
      </c>
      <c r="BT46" s="19">
        <v>501.93792800000006</v>
      </c>
      <c r="BU46" s="19">
        <v>501.93792800000006</v>
      </c>
      <c r="BV46" s="19">
        <v>501.93792800000006</v>
      </c>
      <c r="BW46" s="19">
        <v>501.93792800000006</v>
      </c>
      <c r="BX46" s="19">
        <v>501.93792800000006</v>
      </c>
      <c r="BY46" s="112">
        <f t="shared" si="3"/>
        <v>501.93792800000011</v>
      </c>
      <c r="BZ46" s="112">
        <f t="shared" si="4"/>
        <v>501.93792800000011</v>
      </c>
      <c r="CA46" s="112">
        <f t="shared" si="5"/>
        <v>501.93792800000017</v>
      </c>
      <c r="CB46" s="112">
        <f t="shared" si="6"/>
        <v>501.93792800000023</v>
      </c>
      <c r="CC46" s="112">
        <f t="shared" si="7"/>
        <v>501.93792800000023</v>
      </c>
      <c r="CD46" s="31"/>
      <c r="CE46" s="15">
        <f t="shared" si="8"/>
        <v>0</v>
      </c>
      <c r="CF46" s="6" t="s">
        <v>363</v>
      </c>
      <c r="CG46" s="87">
        <v>0</v>
      </c>
      <c r="CH46" s="87">
        <v>0</v>
      </c>
      <c r="CI46" s="87">
        <f t="shared" si="92"/>
        <v>0</v>
      </c>
      <c r="CJ46" s="87">
        <f t="shared" si="92"/>
        <v>0</v>
      </c>
      <c r="CK46" s="87">
        <f t="shared" si="92"/>
        <v>0</v>
      </c>
      <c r="CL46" s="87">
        <f t="shared" si="92"/>
        <v>4.1443619428975134E-2</v>
      </c>
      <c r="CM46" s="87">
        <f t="shared" si="92"/>
        <v>0.12433085828692542</v>
      </c>
      <c r="CN46" s="66">
        <f t="shared" si="89"/>
        <v>0.37299257486077625</v>
      </c>
      <c r="CO46" s="66">
        <f t="shared" si="89"/>
        <v>0.34607317012839844</v>
      </c>
      <c r="CP46" s="66">
        <f t="shared" si="89"/>
        <v>0.31415165372647247</v>
      </c>
      <c r="CQ46" s="66">
        <f t="shared" si="89"/>
        <v>0.27395204720847893</v>
      </c>
      <c r="CR46" s="66">
        <f t="shared" si="89"/>
        <v>0.26923250644284524</v>
      </c>
      <c r="CS46" s="66">
        <f t="shared" si="89"/>
        <v>0.26434143385298314</v>
      </c>
      <c r="CT46" s="66">
        <f t="shared" si="89"/>
        <v>0.25926233883216138</v>
      </c>
      <c r="CU46" s="66">
        <f t="shared" si="89"/>
        <v>0.25397603780125783</v>
      </c>
      <c r="CV46" s="66">
        <f t="shared" si="89"/>
        <v>0.2484600097729695</v>
      </c>
      <c r="CW46" s="66">
        <f t="shared" si="89"/>
        <v>0.2426875418246045</v>
      </c>
      <c r="CX46" s="66">
        <f t="shared" si="90"/>
        <v>0.23662657500901357</v>
      </c>
      <c r="CY46" s="66">
        <f t="shared" si="90"/>
        <v>0.23023811272923492</v>
      </c>
      <c r="CZ46" s="66">
        <f t="shared" si="90"/>
        <v>0.22347397215406758</v>
      </c>
      <c r="DA46" s="66">
        <f t="shared" si="90"/>
        <v>0.21627351707693634</v>
      </c>
      <c r="DB46" s="66">
        <f t="shared" si="90"/>
        <v>0.20855875095154786</v>
      </c>
      <c r="DC46" s="66">
        <f t="shared" si="90"/>
        <v>0.20022664845679997</v>
      </c>
      <c r="DD46" s="66">
        <f t="shared" si="90"/>
        <v>0.19113657532548226</v>
      </c>
      <c r="DE46" s="66">
        <f t="shared" si="90"/>
        <v>0.18108835627674924</v>
      </c>
      <c r="DF46" s="66">
        <f t="shared" si="90"/>
        <v>0.16978091056468925</v>
      </c>
      <c r="DG46" s="66">
        <f t="shared" si="90"/>
        <v>0.15672549529829205</v>
      </c>
      <c r="DH46" s="66">
        <f t="shared" si="91"/>
        <v>0.14103367448654391</v>
      </c>
      <c r="DI46" s="66">
        <f t="shared" si="91"/>
        <v>0.1392612438159509</v>
      </c>
      <c r="DJ46" s="66">
        <f t="shared" si="91"/>
        <v>0.1374425100183522</v>
      </c>
      <c r="DK46" s="66">
        <f t="shared" si="91"/>
        <v>0.1355743251106456</v>
      </c>
      <c r="DL46" s="66">
        <f t="shared" si="91"/>
        <v>0.13365318404346843</v>
      </c>
      <c r="DM46" s="66">
        <f t="shared" si="91"/>
        <v>0.13167516652568523</v>
      </c>
      <c r="DN46" s="66">
        <f t="shared" si="91"/>
        <v>0.12963586622157031</v>
      </c>
      <c r="DO46" s="66">
        <f t="shared" si="91"/>
        <v>0.12753030382927452</v>
      </c>
      <c r="DP46" s="66">
        <f t="shared" si="91"/>
        <v>0.12535281935483236</v>
      </c>
      <c r="DQ46" s="66">
        <f t="shared" si="91"/>
        <v>0.1230969372062309</v>
      </c>
      <c r="DR46" s="66">
        <f t="shared" si="91"/>
        <v>0.12075519530124307</v>
      </c>
      <c r="DS46" s="66">
        <f t="shared" si="91"/>
        <v>0.11831892582096315</v>
      </c>
      <c r="DT46" s="66">
        <f t="shared" si="91"/>
        <v>0.11577796991474008</v>
      </c>
      <c r="DU46" s="66">
        <f t="shared" si="93"/>
        <v>0.11312030051454858</v>
      </c>
      <c r="DV46" s="66">
        <f t="shared" si="93"/>
        <v>0.11033151463176506</v>
      </c>
      <c r="DW46" s="66">
        <f t="shared" si="93"/>
        <v>0.10739413586152077</v>
      </c>
      <c r="DX46" s="66">
        <f t="shared" si="93"/>
        <v>0.10428663336136898</v>
      </c>
      <c r="DY46" s="66">
        <f t="shared" si="93"/>
        <v>0.10098200385004828</v>
      </c>
      <c r="DZ46" s="66">
        <f t="shared" si="93"/>
        <v>9.7445655010243964E-2</v>
      </c>
      <c r="EA46" s="66">
        <f t="shared" si="93"/>
        <v>9.3632122329429066E-2</v>
      </c>
      <c r="EB46" s="66">
        <f t="shared" si="93"/>
        <v>8.9479732359498451E-2</v>
      </c>
      <c r="EC46" s="66">
        <f t="shared" si="93"/>
        <v>8.4901406525898698E-2</v>
      </c>
      <c r="ED46" s="66">
        <f t="shared" si="93"/>
        <v>7.9767580095471011E-2</v>
      </c>
      <c r="EE46" s="66">
        <f t="shared" si="93"/>
        <v>7.3871124322822709E-2</v>
      </c>
      <c r="EF46" s="66">
        <f t="shared" si="93"/>
        <v>6.6844261500342075E-2</v>
      </c>
      <c r="EG46" s="66">
        <f t="shared" si="93"/>
        <v>5.7912528331484005E-2</v>
      </c>
      <c r="EH46" s="20">
        <f>+BE46/'[1]total numbers'!BN46</f>
        <v>4.4779263388157547E-2</v>
      </c>
      <c r="EI46" s="20">
        <f>+BF46/'[1]total numbers'!BX46</f>
        <v>3.4383275988819531E-2</v>
      </c>
      <c r="EJ46" s="20">
        <f>+BG46/'[1]total numbers'!CH46</f>
        <v>2.8122418692627656E-2</v>
      </c>
      <c r="EK46" s="20">
        <f>+BH46/'[1]total numbers'!CR46</f>
        <v>2.4751663904608118E-2</v>
      </c>
      <c r="EL46" s="20">
        <f>+BI46/'[1]total numbers'!DB46</f>
        <v>2.2659589078479005E-2</v>
      </c>
      <c r="EM46" s="20">
        <f>+BJ46/'[1]total numbers'!DC46</f>
        <v>2.2504693302008189E-2</v>
      </c>
      <c r="EN46" s="20">
        <f>+BK46/'[1]total numbers'!DD46</f>
        <v>2.2353816043376041E-2</v>
      </c>
      <c r="EO46" s="20">
        <f>+BL46/'[1]total numbers'!DE46</f>
        <v>2.2206695040481353E-2</v>
      </c>
      <c r="EP46" s="20">
        <f>+BM46/'[1]total numbers'!DF46</f>
        <v>2.206336273691268E-2</v>
      </c>
      <c r="EQ46" s="20">
        <f>+BN46/'[1]total numbers'!DG46</f>
        <v>2.1924063473382823E-2</v>
      </c>
      <c r="ER46" s="20">
        <f>+BO46/'[1]total numbers'!DH46</f>
        <v>2.1789200917673217E-2</v>
      </c>
      <c r="ES46" s="20">
        <f>+BP46/'[1]total numbers'!DI46</f>
        <v>2.1659254344490494E-2</v>
      </c>
      <c r="ET46" s="20">
        <f>+BQ46/'[1]total numbers'!DJ46</f>
        <v>2.1534664500349021E-2</v>
      </c>
      <c r="EU46" s="20">
        <f>+BR46/'[1]total numbers'!DK46</f>
        <v>2.1415869321100831E-2</v>
      </c>
      <c r="EV46" s="20">
        <f>+BS46/'[1]total numbers'!DL46</f>
        <v>2.1303164887363626E-2</v>
      </c>
      <c r="EW46" s="20">
        <f>+BT46/'[1]total numbers'!DM46</f>
        <v>2.1196756748539061E-2</v>
      </c>
      <c r="EX46" s="113">
        <f>+BU46/'[1]total numbers'!DN46</f>
        <v>2.109705952582152E-2</v>
      </c>
      <c r="EY46" s="113">
        <f>+BV46/'[1]total numbers'!DO46</f>
        <v>2.1004486267790688E-2</v>
      </c>
      <c r="EZ46" s="113">
        <f>+BW46/'[1]total numbers'!DP46</f>
        <v>2.0919175895928652E-2</v>
      </c>
      <c r="FA46" s="113">
        <f>+BX46/'[1]total numbers'!DQ46</f>
        <v>2.084082483404168E-2</v>
      </c>
      <c r="FB46" s="113">
        <f>+BY46/'[1]total numbers'!DR46</f>
        <v>2.0768835214993547E-2</v>
      </c>
      <c r="FC46" s="113">
        <f>+BZ46/'[1]total numbers'!DS46</f>
        <v>2.0702809883704293E-2</v>
      </c>
      <c r="FD46" s="113">
        <f>+CA46/'[1]total numbers'!DT46</f>
        <v>2.0642651824711197E-2</v>
      </c>
      <c r="FE46" s="113">
        <f>+CB46/'[1]total numbers'!DU46</f>
        <v>2.0588346104676969E-2</v>
      </c>
      <c r="FF46" s="113">
        <f>+CC46/'[1]total numbers'!DV46</f>
        <v>2.0539656936308107E-2</v>
      </c>
      <c r="FH46" s="55">
        <f t="shared" si="16"/>
        <v>-10000</v>
      </c>
      <c r="FI46" s="55">
        <f t="shared" si="17"/>
        <v>1960</v>
      </c>
      <c r="FJ46" s="91">
        <v>0.5</v>
      </c>
      <c r="FK46" s="62">
        <f t="shared" si="18"/>
        <v>4.4779263388157547E-2</v>
      </c>
      <c r="FL46" s="55">
        <f t="shared" si="19"/>
        <v>1968.5973395391263</v>
      </c>
      <c r="FM46" s="68">
        <f t="shared" si="24"/>
        <v>0.33333333333333331</v>
      </c>
      <c r="FN46" s="62">
        <f t="shared" si="20"/>
        <v>-2.1858595442925968E-2</v>
      </c>
      <c r="FP46" s="6">
        <v>4</v>
      </c>
      <c r="FQ46" s="6" t="s">
        <v>397</v>
      </c>
      <c r="GF46" s="21">
        <f t="shared" si="21"/>
        <v>6.1178328199326542</v>
      </c>
    </row>
    <row r="47" spans="1:188" x14ac:dyDescent="0.2">
      <c r="A47" s="8">
        <v>24</v>
      </c>
      <c r="B47" s="14">
        <v>162</v>
      </c>
      <c r="C47" s="106" t="s">
        <v>91</v>
      </c>
      <c r="D47" s="11">
        <v>0</v>
      </c>
      <c r="E47" s="11">
        <v>0</v>
      </c>
      <c r="F47" s="21">
        <v>0</v>
      </c>
      <c r="G47" s="21">
        <f>+'[1]total numbers'!G47*CJ47</f>
        <v>0</v>
      </c>
      <c r="H47" s="21">
        <f>+'[1]total numbers'!H47*CK47</f>
        <v>0</v>
      </c>
      <c r="I47" s="11">
        <f>+'[1]total numbers'!I47*CL47</f>
        <v>0</v>
      </c>
      <c r="J47" s="11">
        <f>+'[1]total numbers'!J47*CM47</f>
        <v>0</v>
      </c>
      <c r="K47" s="11">
        <f>+'[1]total numbers'!K47*CN47</f>
        <v>0</v>
      </c>
      <c r="L47" s="11">
        <f>+'[1]total numbers'!L47*CO47</f>
        <v>0</v>
      </c>
      <c r="M47" s="11">
        <f>+'[1]total numbers'!M47*CP47</f>
        <v>0</v>
      </c>
      <c r="N47" s="11">
        <f>+'[1]total numbers'!N47*CQ47</f>
        <v>0</v>
      </c>
      <c r="O47" s="11">
        <f>+'[1]total numbers'!O47*CR47</f>
        <v>0</v>
      </c>
      <c r="P47" s="131">
        <f>+'[1]total numbers'!P47*CS47</f>
        <v>0</v>
      </c>
      <c r="Q47" s="11">
        <f>+'[1]total numbers'!Q47*CT47</f>
        <v>0</v>
      </c>
      <c r="R47" s="11">
        <f>+'[1]total numbers'!R47*CU47</f>
        <v>0</v>
      </c>
      <c r="S47" s="11">
        <f>+'[1]total numbers'!S47*CV47</f>
        <v>0</v>
      </c>
      <c r="T47" s="11">
        <f>+'[1]total numbers'!T47*CW47</f>
        <v>0</v>
      </c>
      <c r="U47" s="11">
        <f>+'[1]total numbers'!U47*CX47</f>
        <v>0</v>
      </c>
      <c r="V47" s="11">
        <f>+'[1]total numbers'!V47*CY47</f>
        <v>0</v>
      </c>
      <c r="W47" s="11">
        <f>+'[1]total numbers'!W47*CZ47</f>
        <v>0</v>
      </c>
      <c r="X47" s="11">
        <f>+'[1]total numbers'!X47*DA47</f>
        <v>0</v>
      </c>
      <c r="Y47" s="11">
        <f>+'[1]total numbers'!Y47*DB47</f>
        <v>0</v>
      </c>
      <c r="Z47" s="11">
        <f>+'[1]total numbers'!Z47*DC47</f>
        <v>0</v>
      </c>
      <c r="AA47" s="11">
        <f>+'[1]total numbers'!AA47*DD47</f>
        <v>0</v>
      </c>
      <c r="AB47" s="11">
        <f>+'[1]total numbers'!AB47*DE47</f>
        <v>0</v>
      </c>
      <c r="AC47" s="11">
        <f>+'[1]total numbers'!AC47*DF47</f>
        <v>0</v>
      </c>
      <c r="AD47" s="11">
        <f>+'[1]total numbers'!AD47*DG47</f>
        <v>0</v>
      </c>
      <c r="AE47" s="11">
        <f>+'[1]total numbers'!AE47*DH47</f>
        <v>0</v>
      </c>
      <c r="AF47" s="11">
        <f>+'[1]total numbers'!AF47*DI47</f>
        <v>0</v>
      </c>
      <c r="AG47" s="11">
        <f>+'[1]total numbers'!AG47*DJ47</f>
        <v>0</v>
      </c>
      <c r="AH47" s="11">
        <f>+'[1]total numbers'!AH47*DK47</f>
        <v>0</v>
      </c>
      <c r="AI47" s="11">
        <f>+'[1]total numbers'!AI47*DL47</f>
        <v>0</v>
      </c>
      <c r="AJ47" s="11">
        <f>+'[1]total numbers'!AJ47*DM47</f>
        <v>0</v>
      </c>
      <c r="AK47" s="11">
        <f>+'[1]total numbers'!AK47*DN47</f>
        <v>0</v>
      </c>
      <c r="AL47" s="11">
        <f>+'[1]total numbers'!AL47*DO47</f>
        <v>0</v>
      </c>
      <c r="AM47" s="11">
        <f>+'[1]total numbers'!AM47*DP47</f>
        <v>0</v>
      </c>
      <c r="AN47" s="11">
        <f>+'[1]total numbers'!AN47*DQ47</f>
        <v>0</v>
      </c>
      <c r="AO47" s="11">
        <f>+'[1]total numbers'!AO47*DR47</f>
        <v>0</v>
      </c>
      <c r="AP47" s="11">
        <f>+'[1]total numbers'!AP47*DS47</f>
        <v>0</v>
      </c>
      <c r="AQ47" s="11">
        <f>+'[1]total numbers'!AQ47*DT47</f>
        <v>0</v>
      </c>
      <c r="AR47" s="11">
        <f>+'[1]total numbers'!AR47*DU47</f>
        <v>0</v>
      </c>
      <c r="AS47" s="11">
        <f>+'[1]total numbers'!AS47*DV47</f>
        <v>0</v>
      </c>
      <c r="AT47" s="11">
        <f>+'[1]total numbers'!AT47*DW47</f>
        <v>0</v>
      </c>
      <c r="AU47" s="11">
        <f>+'[1]total numbers'!AU47*DX47</f>
        <v>0</v>
      </c>
      <c r="AV47" s="11">
        <f>+'[1]total numbers'!AV47*DY47</f>
        <v>0</v>
      </c>
      <c r="AW47" s="11">
        <f>+'[1]total numbers'!AW47*DZ47</f>
        <v>0</v>
      </c>
      <c r="AX47" s="11">
        <f>+'[1]total numbers'!AX47*EA47</f>
        <v>0</v>
      </c>
      <c r="AY47" s="11">
        <f>+'[1]total numbers'!AY47*EB47</f>
        <v>0</v>
      </c>
      <c r="AZ47" s="11">
        <f>+'[1]total numbers'!AZ47*EC47</f>
        <v>0</v>
      </c>
      <c r="BA47" s="11">
        <f>+'[1]total numbers'!BA47*ED47</f>
        <v>0</v>
      </c>
      <c r="BB47" s="11">
        <f>+'[1]total numbers'!BB47*EE47</f>
        <v>0</v>
      </c>
      <c r="BC47" s="11">
        <f>+'[1]total numbers'!BC47*EF47</f>
        <v>0</v>
      </c>
      <c r="BD47" s="11">
        <f>+'[1]total numbers'!BD47*EG47</f>
        <v>0</v>
      </c>
      <c r="BE47" s="19">
        <v>0</v>
      </c>
      <c r="BF47" s="19">
        <v>0</v>
      </c>
      <c r="BG47" s="19">
        <v>0</v>
      </c>
      <c r="BH47" s="19">
        <v>0</v>
      </c>
      <c r="BI47" s="19">
        <v>0</v>
      </c>
      <c r="BJ47" s="19">
        <v>0</v>
      </c>
      <c r="BK47" s="19">
        <v>0</v>
      </c>
      <c r="BL47" s="19">
        <v>0</v>
      </c>
      <c r="BM47" s="19">
        <v>0</v>
      </c>
      <c r="BN47" s="19">
        <v>0</v>
      </c>
      <c r="BO47" s="19">
        <v>0</v>
      </c>
      <c r="BP47" s="19">
        <v>0</v>
      </c>
      <c r="BQ47" s="19">
        <v>0</v>
      </c>
      <c r="BR47" s="19">
        <v>0</v>
      </c>
      <c r="BS47" s="19">
        <v>0</v>
      </c>
      <c r="BT47" s="19">
        <v>0</v>
      </c>
      <c r="BU47" s="19">
        <v>0</v>
      </c>
      <c r="BV47" s="19">
        <v>0</v>
      </c>
      <c r="BW47" s="19">
        <v>0</v>
      </c>
      <c r="BX47" s="19">
        <v>0</v>
      </c>
      <c r="BY47" s="112">
        <f t="shared" si="3"/>
        <v>0</v>
      </c>
      <c r="BZ47" s="112">
        <f t="shared" si="4"/>
        <v>0</v>
      </c>
      <c r="CA47" s="112">
        <f t="shared" si="5"/>
        <v>0</v>
      </c>
      <c r="CB47" s="112">
        <f t="shared" si="6"/>
        <v>0</v>
      </c>
      <c r="CC47" s="112">
        <f t="shared" si="7"/>
        <v>0</v>
      </c>
      <c r="CD47" s="31"/>
      <c r="CE47" s="15">
        <f t="shared" si="8"/>
        <v>0</v>
      </c>
      <c r="CG47" s="87">
        <v>0</v>
      </c>
      <c r="CH47" s="87">
        <v>0</v>
      </c>
      <c r="CI47" s="87">
        <f t="shared" si="92"/>
        <v>0</v>
      </c>
      <c r="CJ47" s="87">
        <f t="shared" si="92"/>
        <v>0</v>
      </c>
      <c r="CK47" s="87">
        <f t="shared" si="92"/>
        <v>0</v>
      </c>
      <c r="CL47" s="87">
        <f t="shared" si="92"/>
        <v>0</v>
      </c>
      <c r="CM47" s="87">
        <f t="shared" si="92"/>
        <v>0</v>
      </c>
      <c r="CN47" s="66">
        <f t="shared" si="89"/>
        <v>0</v>
      </c>
      <c r="CO47" s="66">
        <f t="shared" si="89"/>
        <v>0</v>
      </c>
      <c r="CP47" s="66">
        <f t="shared" si="89"/>
        <v>0</v>
      </c>
      <c r="CQ47" s="66">
        <f t="shared" si="89"/>
        <v>0</v>
      </c>
      <c r="CR47" s="66">
        <f t="shared" si="89"/>
        <v>0</v>
      </c>
      <c r="CS47" s="66">
        <f t="shared" si="89"/>
        <v>0</v>
      </c>
      <c r="CT47" s="66">
        <f t="shared" si="89"/>
        <v>0</v>
      </c>
      <c r="CU47" s="66">
        <f t="shared" si="89"/>
        <v>0</v>
      </c>
      <c r="CV47" s="66">
        <f t="shared" si="89"/>
        <v>0</v>
      </c>
      <c r="CW47" s="66">
        <f t="shared" si="89"/>
        <v>0</v>
      </c>
      <c r="CX47" s="66">
        <f t="shared" si="90"/>
        <v>0</v>
      </c>
      <c r="CY47" s="66">
        <f t="shared" si="90"/>
        <v>0</v>
      </c>
      <c r="CZ47" s="66">
        <f t="shared" si="90"/>
        <v>0</v>
      </c>
      <c r="DA47" s="66">
        <f t="shared" si="90"/>
        <v>0</v>
      </c>
      <c r="DB47" s="66">
        <f t="shared" si="90"/>
        <v>0</v>
      </c>
      <c r="DC47" s="66">
        <f t="shared" si="90"/>
        <v>0</v>
      </c>
      <c r="DD47" s="66">
        <f t="shared" si="90"/>
        <v>0</v>
      </c>
      <c r="DE47" s="66">
        <f t="shared" si="90"/>
        <v>0</v>
      </c>
      <c r="DF47" s="66">
        <f t="shared" si="90"/>
        <v>0</v>
      </c>
      <c r="DG47" s="66">
        <f t="shared" si="90"/>
        <v>0</v>
      </c>
      <c r="DH47" s="66">
        <f t="shared" si="91"/>
        <v>0</v>
      </c>
      <c r="DI47" s="66">
        <f t="shared" si="91"/>
        <v>0</v>
      </c>
      <c r="DJ47" s="66">
        <f t="shared" si="91"/>
        <v>0</v>
      </c>
      <c r="DK47" s="66">
        <f t="shared" si="91"/>
        <v>0</v>
      </c>
      <c r="DL47" s="66">
        <f t="shared" si="91"/>
        <v>0</v>
      </c>
      <c r="DM47" s="66">
        <f t="shared" si="91"/>
        <v>0</v>
      </c>
      <c r="DN47" s="66">
        <f t="shared" si="91"/>
        <v>0</v>
      </c>
      <c r="DO47" s="66">
        <f t="shared" si="91"/>
        <v>0</v>
      </c>
      <c r="DP47" s="66">
        <f t="shared" si="91"/>
        <v>0</v>
      </c>
      <c r="DQ47" s="66">
        <f t="shared" si="91"/>
        <v>0</v>
      </c>
      <c r="DR47" s="66">
        <f t="shared" si="91"/>
        <v>0</v>
      </c>
      <c r="DS47" s="66">
        <f t="shared" si="91"/>
        <v>0</v>
      </c>
      <c r="DT47" s="66">
        <f t="shared" si="91"/>
        <v>0</v>
      </c>
      <c r="DU47" s="66">
        <f t="shared" si="93"/>
        <v>0</v>
      </c>
      <c r="DV47" s="66">
        <f t="shared" si="93"/>
        <v>0</v>
      </c>
      <c r="DW47" s="66">
        <f t="shared" si="93"/>
        <v>0</v>
      </c>
      <c r="DX47" s="66">
        <f t="shared" si="93"/>
        <v>0</v>
      </c>
      <c r="DY47" s="66">
        <f t="shared" si="93"/>
        <v>0</v>
      </c>
      <c r="DZ47" s="66">
        <f t="shared" si="93"/>
        <v>0</v>
      </c>
      <c r="EA47" s="66">
        <f t="shared" si="93"/>
        <v>0</v>
      </c>
      <c r="EB47" s="66">
        <f t="shared" si="93"/>
        <v>0</v>
      </c>
      <c r="EC47" s="66">
        <f t="shared" si="93"/>
        <v>0</v>
      </c>
      <c r="ED47" s="66">
        <f t="shared" si="93"/>
        <v>0</v>
      </c>
      <c r="EE47" s="66">
        <f t="shared" si="93"/>
        <v>0</v>
      </c>
      <c r="EF47" s="66">
        <f t="shared" si="93"/>
        <v>0</v>
      </c>
      <c r="EG47" s="66">
        <f t="shared" si="93"/>
        <v>0</v>
      </c>
      <c r="EH47" s="20">
        <f>+BE47/'[1]total numbers'!BN47</f>
        <v>0</v>
      </c>
      <c r="EI47" s="20">
        <f>+BF47/'[1]total numbers'!BX47</f>
        <v>0</v>
      </c>
      <c r="EJ47" s="20">
        <f>+BG47/'[1]total numbers'!CH47</f>
        <v>0</v>
      </c>
      <c r="EK47" s="20">
        <f>+BH47/'[1]total numbers'!CR47</f>
        <v>0</v>
      </c>
      <c r="EL47" s="20">
        <f>+BI47/'[1]total numbers'!DB47</f>
        <v>0</v>
      </c>
      <c r="EM47" s="20">
        <f>+BJ47/'[1]total numbers'!DC47</f>
        <v>0</v>
      </c>
      <c r="EN47" s="20">
        <f>+BK47/'[1]total numbers'!DD47</f>
        <v>0</v>
      </c>
      <c r="EO47" s="20">
        <f>+BL47/'[1]total numbers'!DE47</f>
        <v>0</v>
      </c>
      <c r="EP47" s="20">
        <f>+BM47/'[1]total numbers'!DF47</f>
        <v>0</v>
      </c>
      <c r="EQ47" s="20">
        <f>+BN47/'[1]total numbers'!DG47</f>
        <v>0</v>
      </c>
      <c r="ER47" s="20">
        <f>+BO47/'[1]total numbers'!DH47</f>
        <v>0</v>
      </c>
      <c r="ES47" s="20">
        <f>+BP47/'[1]total numbers'!DI47</f>
        <v>0</v>
      </c>
      <c r="ET47" s="20">
        <f>+BQ47/'[1]total numbers'!DJ47</f>
        <v>0</v>
      </c>
      <c r="EU47" s="20">
        <f>+BR47/'[1]total numbers'!DK47</f>
        <v>0</v>
      </c>
      <c r="EV47" s="20">
        <f>+BS47/'[1]total numbers'!DL47</f>
        <v>0</v>
      </c>
      <c r="EW47" s="20">
        <f>+BT47/'[1]total numbers'!DM47</f>
        <v>0</v>
      </c>
      <c r="EX47" s="113">
        <f>+BU47/'[1]total numbers'!DN47</f>
        <v>0</v>
      </c>
      <c r="EY47" s="113">
        <f>+BV47/'[1]total numbers'!DO47</f>
        <v>0</v>
      </c>
      <c r="EZ47" s="113">
        <f>+BW47/'[1]total numbers'!DP47</f>
        <v>0</v>
      </c>
      <c r="FA47" s="113">
        <f>+BX47/'[1]total numbers'!DQ47</f>
        <v>0</v>
      </c>
      <c r="FB47" s="113">
        <f>+BY47/'[1]total numbers'!DR47</f>
        <v>0</v>
      </c>
      <c r="FC47" s="113">
        <f>+BZ47/'[1]total numbers'!DS47</f>
        <v>0</v>
      </c>
      <c r="FD47" s="113">
        <f>+CA47/'[1]total numbers'!DT47</f>
        <v>0</v>
      </c>
      <c r="FE47" s="113">
        <f>+CB47/'[1]total numbers'!DU47</f>
        <v>0</v>
      </c>
      <c r="FF47" s="113">
        <f>+CC47/'[1]total numbers'!DV47</f>
        <v>0</v>
      </c>
      <c r="FH47" s="55">
        <f t="shared" si="16"/>
        <v>-10000</v>
      </c>
      <c r="FI47" s="55">
        <f t="shared" si="17"/>
        <v>1960</v>
      </c>
      <c r="FJ47" s="69">
        <f>+FJ$4</f>
        <v>2</v>
      </c>
      <c r="FK47" s="62">
        <f t="shared" si="18"/>
        <v>0</v>
      </c>
      <c r="FL47" s="55">
        <f t="shared" si="19"/>
        <v>0</v>
      </c>
      <c r="FM47" s="68">
        <f t="shared" si="24"/>
        <v>0.33333333333333331</v>
      </c>
      <c r="FN47" s="62">
        <f t="shared" si="20"/>
        <v>-9.2831776672255562E-2</v>
      </c>
      <c r="FP47" s="6">
        <v>10</v>
      </c>
      <c r="FQ47" s="6" t="s">
        <v>402</v>
      </c>
      <c r="GF47" s="21" t="e">
        <f t="shared" si="21"/>
        <v>#DIV/0!</v>
      </c>
    </row>
    <row r="48" spans="1:188" x14ac:dyDescent="0.2">
      <c r="A48" s="8">
        <v>24</v>
      </c>
      <c r="B48" s="14">
        <v>166</v>
      </c>
      <c r="C48" s="106" t="s">
        <v>92</v>
      </c>
      <c r="D48" s="11">
        <v>0</v>
      </c>
      <c r="E48" s="11">
        <v>0</v>
      </c>
      <c r="F48" s="21">
        <v>0</v>
      </c>
      <c r="G48" s="21">
        <f>+'[1]total numbers'!G48*CJ48</f>
        <v>0</v>
      </c>
      <c r="H48" s="21">
        <f>+'[1]total numbers'!H48*CK48</f>
        <v>0</v>
      </c>
      <c r="I48" s="11">
        <f>+'[1]total numbers'!I48*CL48</f>
        <v>0</v>
      </c>
      <c r="J48" s="11">
        <f>+'[1]total numbers'!J48*CM48</f>
        <v>0</v>
      </c>
      <c r="K48" s="11">
        <f>+'[1]total numbers'!K48*CN48</f>
        <v>0</v>
      </c>
      <c r="L48" s="11">
        <f>+'[1]total numbers'!L48*CO48</f>
        <v>0</v>
      </c>
      <c r="M48" s="11">
        <f>+'[1]total numbers'!M48*CP48</f>
        <v>0</v>
      </c>
      <c r="N48" s="11">
        <f>+'[1]total numbers'!N48*CQ48</f>
        <v>0</v>
      </c>
      <c r="O48" s="11">
        <f>+'[1]total numbers'!O48*CR48</f>
        <v>0</v>
      </c>
      <c r="P48" s="131">
        <f>+'[1]total numbers'!P48*CS48</f>
        <v>0</v>
      </c>
      <c r="Q48" s="11">
        <f>+'[1]total numbers'!Q48*CT48</f>
        <v>0</v>
      </c>
      <c r="R48" s="11">
        <f>+'[1]total numbers'!R48*CU48</f>
        <v>0</v>
      </c>
      <c r="S48" s="11">
        <f>+'[1]total numbers'!S48*CV48</f>
        <v>0</v>
      </c>
      <c r="T48" s="11">
        <f>+'[1]total numbers'!T48*CW48</f>
        <v>0</v>
      </c>
      <c r="U48" s="11">
        <f>+'[1]total numbers'!U48*CX48</f>
        <v>0</v>
      </c>
      <c r="V48" s="11">
        <f>+'[1]total numbers'!V48*CY48</f>
        <v>0</v>
      </c>
      <c r="W48" s="11">
        <f>+'[1]total numbers'!W48*CZ48</f>
        <v>0</v>
      </c>
      <c r="X48" s="11">
        <f>+'[1]total numbers'!X48*DA48</f>
        <v>0</v>
      </c>
      <c r="Y48" s="11">
        <f>+'[1]total numbers'!Y48*DB48</f>
        <v>0</v>
      </c>
      <c r="Z48" s="11">
        <f>+'[1]total numbers'!Z48*DC48</f>
        <v>0</v>
      </c>
      <c r="AA48" s="11">
        <f>+'[1]total numbers'!AA48*DD48</f>
        <v>0</v>
      </c>
      <c r="AB48" s="11">
        <f>+'[1]total numbers'!AB48*DE48</f>
        <v>0</v>
      </c>
      <c r="AC48" s="11">
        <f>+'[1]total numbers'!AC48*DF48</f>
        <v>0</v>
      </c>
      <c r="AD48" s="11">
        <f>+'[1]total numbers'!AD48*DG48</f>
        <v>0</v>
      </c>
      <c r="AE48" s="11">
        <f>+'[1]total numbers'!AE48*DH48</f>
        <v>0</v>
      </c>
      <c r="AF48" s="11">
        <f>+'[1]total numbers'!AF48*DI48</f>
        <v>0</v>
      </c>
      <c r="AG48" s="11">
        <f>+'[1]total numbers'!AG48*DJ48</f>
        <v>0</v>
      </c>
      <c r="AH48" s="11">
        <f>+'[1]total numbers'!AH48*DK48</f>
        <v>0</v>
      </c>
      <c r="AI48" s="11">
        <f>+'[1]total numbers'!AI48*DL48</f>
        <v>0</v>
      </c>
      <c r="AJ48" s="11">
        <f>+'[1]total numbers'!AJ48*DM48</f>
        <v>0</v>
      </c>
      <c r="AK48" s="11">
        <f>+'[1]total numbers'!AK48*DN48</f>
        <v>0</v>
      </c>
      <c r="AL48" s="11">
        <f>+'[1]total numbers'!AL48*DO48</f>
        <v>0</v>
      </c>
      <c r="AM48" s="11">
        <f>+'[1]total numbers'!AM48*DP48</f>
        <v>0</v>
      </c>
      <c r="AN48" s="11">
        <f>+'[1]total numbers'!AN48*DQ48</f>
        <v>0</v>
      </c>
      <c r="AO48" s="11">
        <f>+'[1]total numbers'!AO48*DR48</f>
        <v>0</v>
      </c>
      <c r="AP48" s="11">
        <f>+'[1]total numbers'!AP48*DS48</f>
        <v>0</v>
      </c>
      <c r="AQ48" s="11">
        <f>+'[1]total numbers'!AQ48*DT48</f>
        <v>0</v>
      </c>
      <c r="AR48" s="11">
        <f>+'[1]total numbers'!AR48*DU48</f>
        <v>0</v>
      </c>
      <c r="AS48" s="11">
        <f>+'[1]total numbers'!AS48*DV48</f>
        <v>0</v>
      </c>
      <c r="AT48" s="11">
        <f>+'[1]total numbers'!AT48*DW48</f>
        <v>0</v>
      </c>
      <c r="AU48" s="11">
        <f>+'[1]total numbers'!AU48*DX48</f>
        <v>0</v>
      </c>
      <c r="AV48" s="11">
        <f>+'[1]total numbers'!AV48*DY48</f>
        <v>0</v>
      </c>
      <c r="AW48" s="11">
        <f>+'[1]total numbers'!AW48*DZ48</f>
        <v>0</v>
      </c>
      <c r="AX48" s="11">
        <f>+'[1]total numbers'!AX48*EA48</f>
        <v>0</v>
      </c>
      <c r="AY48" s="11">
        <f>+'[1]total numbers'!AY48*EB48</f>
        <v>0</v>
      </c>
      <c r="AZ48" s="11">
        <f>+'[1]total numbers'!AZ48*EC48</f>
        <v>0</v>
      </c>
      <c r="BA48" s="11">
        <f>+'[1]total numbers'!BA48*ED48</f>
        <v>0</v>
      </c>
      <c r="BB48" s="11">
        <f>+'[1]total numbers'!BB48*EE48</f>
        <v>0</v>
      </c>
      <c r="BC48" s="11">
        <f>+'[1]total numbers'!BC48*EF48</f>
        <v>0</v>
      </c>
      <c r="BD48" s="11">
        <f>+'[1]total numbers'!BD48*EG48</f>
        <v>0</v>
      </c>
      <c r="BE48" s="19">
        <v>0</v>
      </c>
      <c r="BF48" s="19">
        <v>0</v>
      </c>
      <c r="BG48" s="19">
        <v>0</v>
      </c>
      <c r="BH48" s="19">
        <v>0</v>
      </c>
      <c r="BI48" s="19">
        <v>0</v>
      </c>
      <c r="BJ48" s="19">
        <v>0</v>
      </c>
      <c r="BK48" s="19">
        <v>0</v>
      </c>
      <c r="BL48" s="19">
        <v>0</v>
      </c>
      <c r="BM48" s="19">
        <v>0</v>
      </c>
      <c r="BN48" s="19">
        <v>0</v>
      </c>
      <c r="BO48" s="19">
        <v>0</v>
      </c>
      <c r="BP48" s="19">
        <v>0</v>
      </c>
      <c r="BQ48" s="19">
        <v>0</v>
      </c>
      <c r="BR48" s="19">
        <v>0</v>
      </c>
      <c r="BS48" s="19">
        <v>0</v>
      </c>
      <c r="BT48" s="19">
        <v>0</v>
      </c>
      <c r="BU48" s="19">
        <v>0</v>
      </c>
      <c r="BV48" s="19">
        <v>0</v>
      </c>
      <c r="BW48" s="19">
        <v>0</v>
      </c>
      <c r="BX48" s="19">
        <v>0</v>
      </c>
      <c r="BY48" s="112">
        <f t="shared" si="3"/>
        <v>0</v>
      </c>
      <c r="BZ48" s="112">
        <f t="shared" si="4"/>
        <v>0</v>
      </c>
      <c r="CA48" s="112">
        <f t="shared" si="5"/>
        <v>0</v>
      </c>
      <c r="CB48" s="112">
        <f t="shared" si="6"/>
        <v>0</v>
      </c>
      <c r="CC48" s="112">
        <f t="shared" si="7"/>
        <v>0</v>
      </c>
      <c r="CD48" s="31"/>
      <c r="CE48" s="15">
        <f t="shared" si="8"/>
        <v>0</v>
      </c>
      <c r="CG48" s="87">
        <v>0</v>
      </c>
      <c r="CH48" s="87">
        <v>0</v>
      </c>
      <c r="CI48" s="87">
        <f t="shared" si="92"/>
        <v>0</v>
      </c>
      <c r="CJ48" s="87">
        <f t="shared" si="92"/>
        <v>0</v>
      </c>
      <c r="CK48" s="87">
        <f t="shared" si="92"/>
        <v>0</v>
      </c>
      <c r="CL48" s="87">
        <f t="shared" si="92"/>
        <v>0</v>
      </c>
      <c r="CM48" s="87">
        <f t="shared" si="92"/>
        <v>0</v>
      </c>
      <c r="CN48" s="66">
        <f t="shared" si="89"/>
        <v>0</v>
      </c>
      <c r="CO48" s="66">
        <f t="shared" si="89"/>
        <v>0</v>
      </c>
      <c r="CP48" s="66">
        <f t="shared" si="89"/>
        <v>0</v>
      </c>
      <c r="CQ48" s="66">
        <f t="shared" si="89"/>
        <v>0</v>
      </c>
      <c r="CR48" s="66">
        <f t="shared" si="89"/>
        <v>0</v>
      </c>
      <c r="CS48" s="66">
        <f t="shared" si="89"/>
        <v>0</v>
      </c>
      <c r="CT48" s="66">
        <f t="shared" si="89"/>
        <v>0</v>
      </c>
      <c r="CU48" s="66">
        <f t="shared" si="89"/>
        <v>0</v>
      </c>
      <c r="CV48" s="66">
        <f t="shared" si="89"/>
        <v>0</v>
      </c>
      <c r="CW48" s="66">
        <f t="shared" si="89"/>
        <v>0</v>
      </c>
      <c r="CX48" s="66">
        <f t="shared" si="90"/>
        <v>0</v>
      </c>
      <c r="CY48" s="66">
        <f t="shared" si="90"/>
        <v>0</v>
      </c>
      <c r="CZ48" s="66">
        <f t="shared" si="90"/>
        <v>0</v>
      </c>
      <c r="DA48" s="66">
        <f t="shared" si="90"/>
        <v>0</v>
      </c>
      <c r="DB48" s="66">
        <f t="shared" si="90"/>
        <v>0</v>
      </c>
      <c r="DC48" s="66">
        <f t="shared" si="90"/>
        <v>0</v>
      </c>
      <c r="DD48" s="66">
        <f t="shared" si="90"/>
        <v>0</v>
      </c>
      <c r="DE48" s="66">
        <f t="shared" si="90"/>
        <v>0</v>
      </c>
      <c r="DF48" s="66">
        <f t="shared" si="90"/>
        <v>0</v>
      </c>
      <c r="DG48" s="66">
        <f t="shared" si="90"/>
        <v>0</v>
      </c>
      <c r="DH48" s="66">
        <f t="shared" si="91"/>
        <v>0</v>
      </c>
      <c r="DI48" s="66">
        <f t="shared" si="91"/>
        <v>0</v>
      </c>
      <c r="DJ48" s="66">
        <f t="shared" si="91"/>
        <v>0</v>
      </c>
      <c r="DK48" s="66">
        <f t="shared" si="91"/>
        <v>0</v>
      </c>
      <c r="DL48" s="66">
        <f t="shared" si="91"/>
        <v>0</v>
      </c>
      <c r="DM48" s="66">
        <f t="shared" si="91"/>
        <v>0</v>
      </c>
      <c r="DN48" s="66">
        <f t="shared" si="91"/>
        <v>0</v>
      </c>
      <c r="DO48" s="66">
        <f t="shared" si="91"/>
        <v>0</v>
      </c>
      <c r="DP48" s="66">
        <f t="shared" si="91"/>
        <v>0</v>
      </c>
      <c r="DQ48" s="66">
        <f t="shared" si="91"/>
        <v>0</v>
      </c>
      <c r="DR48" s="66">
        <f t="shared" si="91"/>
        <v>0</v>
      </c>
      <c r="DS48" s="66">
        <f t="shared" si="91"/>
        <v>0</v>
      </c>
      <c r="DT48" s="66">
        <f t="shared" si="91"/>
        <v>0</v>
      </c>
      <c r="DU48" s="66">
        <f t="shared" si="93"/>
        <v>0</v>
      </c>
      <c r="DV48" s="66">
        <f t="shared" si="93"/>
        <v>0</v>
      </c>
      <c r="DW48" s="66">
        <f t="shared" si="93"/>
        <v>0</v>
      </c>
      <c r="DX48" s="66">
        <f t="shared" si="93"/>
        <v>0</v>
      </c>
      <c r="DY48" s="66">
        <f t="shared" si="93"/>
        <v>0</v>
      </c>
      <c r="DZ48" s="66">
        <f t="shared" si="93"/>
        <v>0</v>
      </c>
      <c r="EA48" s="66">
        <f t="shared" si="93"/>
        <v>0</v>
      </c>
      <c r="EB48" s="66">
        <f t="shared" si="93"/>
        <v>0</v>
      </c>
      <c r="EC48" s="66">
        <f t="shared" si="93"/>
        <v>0</v>
      </c>
      <c r="ED48" s="66">
        <f t="shared" si="93"/>
        <v>0</v>
      </c>
      <c r="EE48" s="66">
        <f t="shared" si="93"/>
        <v>0</v>
      </c>
      <c r="EF48" s="66">
        <f t="shared" si="93"/>
        <v>0</v>
      </c>
      <c r="EG48" s="66">
        <f t="shared" si="93"/>
        <v>0</v>
      </c>
      <c r="EH48" s="20">
        <v>0</v>
      </c>
      <c r="EI48" s="20">
        <v>0</v>
      </c>
      <c r="EJ48" s="20">
        <v>0</v>
      </c>
      <c r="EK48" s="20">
        <v>0</v>
      </c>
      <c r="EL48" s="20">
        <v>0</v>
      </c>
      <c r="EM48" s="20">
        <v>0</v>
      </c>
      <c r="EN48" s="20">
        <v>0</v>
      </c>
      <c r="EO48" s="20">
        <v>0</v>
      </c>
      <c r="EP48" s="20">
        <v>0</v>
      </c>
      <c r="EQ48" s="20">
        <v>0</v>
      </c>
      <c r="ER48" s="20">
        <v>0</v>
      </c>
      <c r="ES48" s="20">
        <v>0</v>
      </c>
      <c r="ET48" s="20">
        <v>0</v>
      </c>
      <c r="EU48" s="20">
        <v>0</v>
      </c>
      <c r="EV48" s="20">
        <v>0</v>
      </c>
      <c r="EW48" s="20">
        <v>0</v>
      </c>
      <c r="EX48" s="113">
        <v>0</v>
      </c>
      <c r="EY48" s="113">
        <v>0</v>
      </c>
      <c r="EZ48" s="113">
        <v>0</v>
      </c>
      <c r="FA48" s="113">
        <v>0</v>
      </c>
      <c r="FB48" s="113">
        <v>0</v>
      </c>
      <c r="FC48" s="113">
        <v>0</v>
      </c>
      <c r="FD48" s="113">
        <v>0</v>
      </c>
      <c r="FE48" s="113">
        <v>0</v>
      </c>
      <c r="FF48" s="113">
        <v>0</v>
      </c>
      <c r="FH48" s="55">
        <f t="shared" si="16"/>
        <v>-10000</v>
      </c>
      <c r="FI48" s="55">
        <f t="shared" si="17"/>
        <v>1960</v>
      </c>
      <c r="FJ48" s="69">
        <f>+FJ$4</f>
        <v>2</v>
      </c>
      <c r="FK48" s="62">
        <f t="shared" si="18"/>
        <v>0</v>
      </c>
      <c r="FL48" s="55">
        <f t="shared" si="19"/>
        <v>0</v>
      </c>
      <c r="FM48" s="68">
        <f t="shared" si="24"/>
        <v>0.33333333333333331</v>
      </c>
      <c r="FN48" s="62">
        <f t="shared" si="20"/>
        <v>-9.2831776672255562E-2</v>
      </c>
      <c r="FP48" s="6">
        <v>10</v>
      </c>
      <c r="FQ48" s="6" t="s">
        <v>402</v>
      </c>
      <c r="GF48" s="21" t="e">
        <f t="shared" si="21"/>
        <v>#DIV/0!</v>
      </c>
    </row>
    <row r="49" spans="1:188" x14ac:dyDescent="0.2">
      <c r="A49" s="8">
        <v>6</v>
      </c>
      <c r="B49" s="14">
        <v>170</v>
      </c>
      <c r="C49" s="106" t="s">
        <v>93</v>
      </c>
      <c r="D49" s="11">
        <v>0</v>
      </c>
      <c r="E49" s="21">
        <v>0</v>
      </c>
      <c r="F49" s="21">
        <v>0</v>
      </c>
      <c r="G49" s="21">
        <v>0</v>
      </c>
      <c r="H49" s="21">
        <v>0</v>
      </c>
      <c r="I49" s="11">
        <f>+'[1]total numbers'!I49*CL49</f>
        <v>65.349458403546379</v>
      </c>
      <c r="J49" s="11">
        <f>+'[1]total numbers'!J49*CM49</f>
        <v>245.06046901329893</v>
      </c>
      <c r="K49" s="11">
        <f>+'[1]total numbers'!K49*CN49</f>
        <v>918.97675879987071</v>
      </c>
      <c r="L49" s="11">
        <f>+'[1]total numbers'!L49*CO49</f>
        <v>1066.4654490346984</v>
      </c>
      <c r="M49" s="11">
        <f>+'[1]total numbers'!M49*CP49</f>
        <v>1211.3505720078474</v>
      </c>
      <c r="N49" s="11">
        <f>+'[1]total numbers'!N49*CQ49</f>
        <v>1323.1262488579762</v>
      </c>
      <c r="O49" s="11">
        <f>+'[1]total numbers'!O49*CR49</f>
        <v>1386.3278573834648</v>
      </c>
      <c r="P49" s="131">
        <f>+'[1]total numbers'!P49*CS49</f>
        <v>1451.2128771017938</v>
      </c>
      <c r="Q49" s="11">
        <f>+'[1]total numbers'!Q49*CT49</f>
        <v>1517.5787671571636</v>
      </c>
      <c r="R49" s="11">
        <f>+'[1]total numbers'!R49*CU49</f>
        <v>1585.1576932712412</v>
      </c>
      <c r="S49" s="11">
        <f>+'[1]total numbers'!S49*CV49</f>
        <v>1653.6004648299111</v>
      </c>
      <c r="T49" s="11">
        <f>+'[1]total numbers'!T49*CW49</f>
        <v>1722.4557975776797</v>
      </c>
      <c r="U49" s="11">
        <f>+'[1]total numbers'!U49*CX49</f>
        <v>1791.1431289124982</v>
      </c>
      <c r="V49" s="11">
        <f>+'[1]total numbers'!V49*CY49</f>
        <v>1858.9163361450376</v>
      </c>
      <c r="W49" s="11">
        <f>+'[1]total numbers'!W49*CZ49</f>
        <v>1986.5984411013187</v>
      </c>
      <c r="X49" s="11">
        <f>+'[1]total numbers'!X49*DA49</f>
        <v>2099.7401901601756</v>
      </c>
      <c r="Y49" s="11">
        <f>+'[1]total numbers'!Y49*DB49</f>
        <v>2297.9971506368652</v>
      </c>
      <c r="Z49" s="11">
        <f>+'[1]total numbers'!Z49*DC49</f>
        <v>2470.0270746166298</v>
      </c>
      <c r="AA49" s="11">
        <f>+'[1]total numbers'!AA49*DD49</f>
        <v>2611.9397847778146</v>
      </c>
      <c r="AB49" s="11">
        <f>+'[1]total numbers'!AB49*DE49</f>
        <v>2718.4695321047807</v>
      </c>
      <c r="AC49" s="11">
        <f>+'[1]total numbers'!AC49*DF49</f>
        <v>6000</v>
      </c>
      <c r="AD49" s="11">
        <f>+'[1]total numbers'!AD49*DG49</f>
        <v>4550</v>
      </c>
      <c r="AE49" s="11">
        <f>+'[1]total numbers'!AE49*DH49</f>
        <v>3482.6797385620912</v>
      </c>
      <c r="AF49" s="11">
        <f>+'[1]total numbers'!AF49*DI49</f>
        <v>3790.0029411764713</v>
      </c>
      <c r="AG49" s="11">
        <f>+'[1]total numbers'!AG49*DJ49</f>
        <v>4105.6392156862757</v>
      </c>
      <c r="AH49" s="11">
        <f>+'[1]total numbers'!AH49*DK49</f>
        <v>4429.5885620915042</v>
      </c>
      <c r="AI49" s="11">
        <f>+'[1]total numbers'!AI49*DL49</f>
        <v>4761.8509803921579</v>
      </c>
      <c r="AJ49" s="11">
        <f>+'[1]total numbers'!AJ49*DM49</f>
        <v>5102.4264705882342</v>
      </c>
      <c r="AK49" s="11">
        <f>+'[1]total numbers'!AK49*DN49</f>
        <v>5451.3150326797404</v>
      </c>
      <c r="AL49" s="11">
        <f>+'[1]total numbers'!AL49*DO49</f>
        <v>5808.5166666666682</v>
      </c>
      <c r="AM49" s="11">
        <f>+'[1]total numbers'!AM49*DP49</f>
        <v>6174.0313725490214</v>
      </c>
      <c r="AN49" s="11">
        <f>+'[1]total numbers'!AN49*DQ49</f>
        <v>6547.859150326798</v>
      </c>
      <c r="AO49" s="11">
        <f>+'[1]total numbers'!AO49*DR49</f>
        <v>6930</v>
      </c>
      <c r="AP49" s="11">
        <f>+'[1]total numbers'!AP49*DS49</f>
        <v>5985.0003845606052</v>
      </c>
      <c r="AQ49" s="11">
        <f>+'[1]total numbers'!AQ49*DT49</f>
        <v>5106.3347172767426</v>
      </c>
      <c r="AR49" s="11">
        <f>+'[1]total numbers'!AR49*DU49</f>
        <v>5454.1360294117658</v>
      </c>
      <c r="AS49" s="11">
        <f>+'[1]total numbers'!AS49*DV49</f>
        <v>5803.7316176470595</v>
      </c>
      <c r="AT49" s="11">
        <f>+'[1]total numbers'!AT49*DW49</f>
        <v>6075</v>
      </c>
      <c r="AU49" s="11">
        <f>+'[1]total numbers'!AU49*DX49</f>
        <v>5967.8628421799767</v>
      </c>
      <c r="AV49" s="11">
        <f>+'[1]total numbers'!AV49*DY49</f>
        <v>5774.4252783813254</v>
      </c>
      <c r="AW49" s="11">
        <f>+'[1]total numbers'!AW49*DZ49</f>
        <v>6193.483385808634</v>
      </c>
      <c r="AX49" s="11">
        <f>+'[1]total numbers'!AX49*EA49</f>
        <v>6354.6959377585163</v>
      </c>
      <c r="AY49" s="11">
        <f>+'[1]total numbers'!AY49*EB49</f>
        <v>6485.9975660545479</v>
      </c>
      <c r="AZ49" s="11">
        <f>+'[1]total numbers'!AZ49*EC49</f>
        <v>6642.5512183283799</v>
      </c>
      <c r="BA49" s="11">
        <f>+'[1]total numbers'!BA49*ED49</f>
        <v>6800.0000000000009</v>
      </c>
      <c r="BB49" s="11">
        <f>+'[1]total numbers'!BB49*EE49</f>
        <v>7110.6080902044496</v>
      </c>
      <c r="BC49" s="11">
        <f>+'[1]total numbers'!BC49*EF49</f>
        <v>6444.644420648272</v>
      </c>
      <c r="BD49" s="11">
        <f>+'[1]total numbers'!BD49*EG49</f>
        <v>6077.7437736972079</v>
      </c>
      <c r="BE49" s="19">
        <f>+[2]faostat2014_crops!B45</f>
        <v>4970</v>
      </c>
      <c r="BF49" s="19">
        <f>+[2]faostat2014_crops!C45</f>
        <v>5030</v>
      </c>
      <c r="BG49" s="19">
        <f>+[2]faostat2014_crops!D45</f>
        <v>5192</v>
      </c>
      <c r="BH49" s="19">
        <f>+[2]faostat2014_crops!E45</f>
        <v>5000</v>
      </c>
      <c r="BI49" s="19">
        <f>+[2]faostat2014_crops!F45</f>
        <v>4545</v>
      </c>
      <c r="BJ49" s="19">
        <f>+[2]faostat2014_crops!G45</f>
        <v>4135</v>
      </c>
      <c r="BK49" s="19">
        <f>+[2]faostat2014_crops!H45</f>
        <v>3736</v>
      </c>
      <c r="BL49" s="19">
        <f>+[2]faostat2014_crops!I45</f>
        <v>3749</v>
      </c>
      <c r="BM49" s="19">
        <f>+[2]faostat2014_crops!J45</f>
        <v>3708</v>
      </c>
      <c r="BN49" s="19">
        <f>+[2]faostat2014_crops!K45</f>
        <v>3613</v>
      </c>
      <c r="BO49" s="19">
        <f>+[2]faostat2014_crops!L45</f>
        <v>3369.3</v>
      </c>
      <c r="BP49" s="19">
        <f>+[2]faostat2014_crops!M45</f>
        <v>3570</v>
      </c>
      <c r="BQ49" s="19">
        <f>+[2]faostat2014_crops!N45</f>
        <v>3461</v>
      </c>
      <c r="BR49" s="19">
        <f>+[2]faostat2014_crops!O45</f>
        <v>3354</v>
      </c>
      <c r="BS49" s="19">
        <f>+[2]faostat2014_crops!P45</f>
        <v>3353</v>
      </c>
      <c r="BT49" s="19">
        <f>+[2]faostat2014_crops!Q45</f>
        <v>3409</v>
      </c>
      <c r="BU49" s="19">
        <f>+[2]faostat2014_crops!R45</f>
        <v>3453</v>
      </c>
      <c r="BV49" s="19">
        <f>+[2]faostat2014_crops!S45</f>
        <v>3417.7</v>
      </c>
      <c r="BW49" s="19">
        <f>+[2]faostat2014_crops!T45</f>
        <v>3465.5600000000049</v>
      </c>
      <c r="BX49" s="19">
        <f>+[2]faostat2014_crops!U45</f>
        <v>3489.7980000000098</v>
      </c>
      <c r="BY49" s="112">
        <f t="shared" si="3"/>
        <v>3513.1800000000076</v>
      </c>
      <c r="BZ49" s="112">
        <f t="shared" si="4"/>
        <v>3525.9550666666764</v>
      </c>
      <c r="CA49" s="112">
        <f t="shared" si="5"/>
        <v>3545.0775111111288</v>
      </c>
      <c r="CB49" s="112">
        <f t="shared" si="6"/>
        <v>3577.0239051852041</v>
      </c>
      <c r="CC49" s="112">
        <f t="shared" si="7"/>
        <v>3593.0257264197717</v>
      </c>
      <c r="CD49" s="31"/>
      <c r="CE49" s="15">
        <f t="shared" si="8"/>
        <v>-485</v>
      </c>
      <c r="CG49" s="87">
        <v>0</v>
      </c>
      <c r="CH49" s="87">
        <v>0</v>
      </c>
      <c r="CI49" s="87">
        <f t="shared" si="92"/>
        <v>0</v>
      </c>
      <c r="CJ49" s="87">
        <f t="shared" si="92"/>
        <v>0</v>
      </c>
      <c r="CK49" s="87">
        <f t="shared" si="92"/>
        <v>5.5336567946275436E-2</v>
      </c>
      <c r="CL49" s="87">
        <f t="shared" si="92"/>
        <v>0.16600970383882629</v>
      </c>
      <c r="CM49" s="87">
        <f t="shared" si="92"/>
        <v>0.49802911151647888</v>
      </c>
      <c r="CN49" s="66">
        <f t="shared" ref="CN49:CW57" si="94">IF(($FL49=0),0,$FN49*(CN$3-$FL49)^$FM49)</f>
        <v>1.4940873345494365</v>
      </c>
      <c r="CO49" s="66">
        <f t="shared" si="94"/>
        <v>1.3871014733545137</v>
      </c>
      <c r="CP49" s="66">
        <f t="shared" si="94"/>
        <v>1.2604373932239781</v>
      </c>
      <c r="CQ49" s="66">
        <f t="shared" si="94"/>
        <v>1.1013939901823662</v>
      </c>
      <c r="CR49" s="66">
        <f t="shared" si="94"/>
        <v>1.0827693176918407</v>
      </c>
      <c r="CS49" s="66">
        <f t="shared" si="94"/>
        <v>1.063480882540828</v>
      </c>
      <c r="CT49" s="66">
        <f t="shared" si="94"/>
        <v>1.0434661831229899</v>
      </c>
      <c r="CU49" s="66">
        <f t="shared" si="94"/>
        <v>1.0226527334915245</v>
      </c>
      <c r="CV49" s="66">
        <f t="shared" si="94"/>
        <v>1.0009557295042013</v>
      </c>
      <c r="CW49" s="66">
        <f t="shared" si="94"/>
        <v>0.97827497298365251</v>
      </c>
      <c r="CX49" s="66">
        <f t="shared" ref="CX49:DE57" si="95">IF(($FL49=0),0,$FN49*(CX$3-$FL49)^$FM49)</f>
        <v>0.95449074632837039</v>
      </c>
      <c r="CY49" s="66">
        <f t="shared" si="95"/>
        <v>0.92945816807251869</v>
      </c>
      <c r="CZ49" s="66">
        <f t="shared" si="95"/>
        <v>0.90299929140969037</v>
      </c>
      <c r="DA49" s="66">
        <f t="shared" si="95"/>
        <v>0.87489174590007279</v>
      </c>
      <c r="DB49" s="66">
        <f t="shared" si="95"/>
        <v>0.84485189361649449</v>
      </c>
      <c r="DC49" s="66">
        <f t="shared" si="95"/>
        <v>0.81250890612389126</v>
      </c>
      <c r="DD49" s="66">
        <f t="shared" si="95"/>
        <v>0.77736303118387329</v>
      </c>
      <c r="DE49" s="66">
        <f t="shared" si="95"/>
        <v>0.7387145467676034</v>
      </c>
      <c r="DF49" s="71">
        <f>+[3]colombia!$D$52</f>
        <v>1.4999999999999998</v>
      </c>
      <c r="DG49" s="71">
        <f>+[3]colombia!$E$52</f>
        <v>3.6111111111111103</v>
      </c>
      <c r="DH49" s="75">
        <f>+$DG49+(DH3-$DG3)*(($DR49-$DG49)/($DR3-$DG3))</f>
        <v>4.3533496732026142</v>
      </c>
      <c r="DI49" s="75">
        <f t="shared" ref="DI49:DQ49" si="96">+$DG49+(DI3-$DG3)*(($DR49-$DG49)/($DR3-$DG3))</f>
        <v>4.4275735294117649</v>
      </c>
      <c r="DJ49" s="75">
        <f t="shared" si="96"/>
        <v>4.5017973856209155</v>
      </c>
      <c r="DK49" s="75">
        <f t="shared" si="96"/>
        <v>4.5760212418300661</v>
      </c>
      <c r="DL49" s="75">
        <f t="shared" si="96"/>
        <v>4.6502450980392158</v>
      </c>
      <c r="DM49" s="75">
        <f t="shared" si="96"/>
        <v>4.7244689542483664</v>
      </c>
      <c r="DN49" s="75">
        <f t="shared" si="96"/>
        <v>4.7986928104575171</v>
      </c>
      <c r="DO49" s="75">
        <f t="shared" si="96"/>
        <v>4.8729166666666677</v>
      </c>
      <c r="DP49" s="75">
        <f t="shared" si="96"/>
        <v>4.9471405228758183</v>
      </c>
      <c r="DQ49" s="75">
        <f t="shared" si="96"/>
        <v>5.021364379084968</v>
      </c>
      <c r="DR49" s="71">
        <f>+[3]colombia!$P$52</f>
        <v>5.0955882352941186</v>
      </c>
      <c r="DS49" s="75">
        <f>+$DR49+(DS3-$DR3)*(($DW49-$DR49)/($DW3-$DR3))</f>
        <v>4.6648483122062387</v>
      </c>
      <c r="DT49" s="75">
        <f>+$DR49+(DT3-$DR3)*(($DW49-$DR49)/($DW3-$DR3))</f>
        <v>4.2341083891183597</v>
      </c>
      <c r="DU49" s="75">
        <f>+$DR49+(DU3-$DR3)*(($DW49-$DR49)/($DW3-$DR3))</f>
        <v>3.8033684660304798</v>
      </c>
      <c r="DV49" s="75">
        <f>+$DR49+(DV3-$DR3)*(($DW49-$DR49)/($DW3-$DR3))</f>
        <v>3.3726285429426008</v>
      </c>
      <c r="DW49" s="71">
        <f>+[3]colombia!$U$52</f>
        <v>2.9418886198547209</v>
      </c>
      <c r="DX49" s="75">
        <f t="shared" ref="DX49:EC49" si="97">+$DW49+(DX$3-$DW$3)*(($ED49-$DW49)/($ED$3-$DW$3))</f>
        <v>2.6779730052411828</v>
      </c>
      <c r="DY49" s="75">
        <f t="shared" si="97"/>
        <v>2.4140573906276446</v>
      </c>
      <c r="DZ49" s="75">
        <f t="shared" si="97"/>
        <v>2.1501417760141068</v>
      </c>
      <c r="EA49" s="75">
        <f t="shared" si="97"/>
        <v>1.8862261614005686</v>
      </c>
      <c r="EB49" s="75">
        <f t="shared" si="97"/>
        <v>1.6223105467870307</v>
      </c>
      <c r="EC49" s="75">
        <f t="shared" si="97"/>
        <v>1.3583949321734925</v>
      </c>
      <c r="ED49" s="71">
        <f>+[3]colombia!$AB$52</f>
        <v>1.0944793175599545</v>
      </c>
      <c r="EE49" s="75">
        <f>+$ED49+(EE$3-$ED$3)*(($EH49-$ED49)/($EH$3-$ED$3))</f>
        <v>0.89848472203745877</v>
      </c>
      <c r="EF49" s="75">
        <f>+$ED49+(EF$3-$ED$3)*(($EH49-$ED49)/($EH$3-$ED$3))</f>
        <v>0.7024901265149629</v>
      </c>
      <c r="EG49" s="75">
        <f>+$ED49+(EG$3-$ED$3)*(($EH49-$ED49)/($EH$3-$ED$3))</f>
        <v>0.50649553099246702</v>
      </c>
      <c r="EH49" s="20">
        <f>+BE49/'[1]total numbers'!BN49</f>
        <v>0.31050093546997126</v>
      </c>
      <c r="EI49" s="20">
        <f>+BF49/'[1]total numbers'!BX49</f>
        <v>0.23579028371524485</v>
      </c>
      <c r="EJ49" s="20">
        <f>+BG49/'[1]total numbers'!CH49</f>
        <v>0.19307799759820193</v>
      </c>
      <c r="EK49" s="20">
        <f>+BH49/'[1]total numbers'!CR49</f>
        <v>0.15058496536816851</v>
      </c>
      <c r="EL49" s="20">
        <f>+BI49/'[1]total numbers'!DB49</f>
        <v>0.11427377507375938</v>
      </c>
      <c r="EM49" s="20">
        <f>+BJ49/'[1]total numbers'!DC49</f>
        <v>0.10227137425965789</v>
      </c>
      <c r="EN49" s="20">
        <f>+BK49/'[1]total numbers'!DD49</f>
        <v>9.0928065969772168E-2</v>
      </c>
      <c r="EO49" s="20">
        <f>+BL49/'[1]total numbers'!DE49</f>
        <v>8.9815151123634501E-2</v>
      </c>
      <c r="EP49" s="20">
        <f>+BM49/'[1]total numbers'!DF49</f>
        <v>8.746334229227172E-2</v>
      </c>
      <c r="EQ49" s="20">
        <f>+BN49/'[1]total numbers'!DG49</f>
        <v>8.3927139721033425E-2</v>
      </c>
      <c r="ER49" s="20">
        <f>+BO49/'[1]total numbers'!DH49</f>
        <v>7.7092774345699305E-2</v>
      </c>
      <c r="ES49" s="20">
        <f>+BP49/'[1]total numbers'!DI49</f>
        <v>8.047891491879576E-2</v>
      </c>
      <c r="ET49" s="20">
        <f>+BQ49/'[1]total numbers'!DJ49</f>
        <v>7.689044808469582E-2</v>
      </c>
      <c r="EU49" s="20">
        <f>+BR49/'[1]total numbers'!DK49</f>
        <v>7.3456445518379335E-2</v>
      </c>
      <c r="EV49" s="20">
        <f>+BS49/'[1]total numbers'!DL49</f>
        <v>7.2418699912199069E-2</v>
      </c>
      <c r="EW49" s="20">
        <f>+BT49/'[1]total numbers'!DM49</f>
        <v>7.2636144670319161E-2</v>
      </c>
      <c r="EX49" s="113">
        <f>+BU49/'[1]total numbers'!DN49</f>
        <v>7.260782909214665E-2</v>
      </c>
      <c r="EY49" s="113">
        <f>+BV49/'[1]total numbers'!DO49</f>
        <v>7.0945896224028859E-2</v>
      </c>
      <c r="EZ49" s="113">
        <f>+BW49/'[1]total numbers'!DP49</f>
        <v>7.1040810727351938E-2</v>
      </c>
      <c r="FA49" s="113">
        <f>+BX49/'[1]total numbers'!DQ49</f>
        <v>7.0664799253072563E-2</v>
      </c>
      <c r="FB49" s="113">
        <f>+BY49/'[1]total numbers'!DR49</f>
        <v>7.0290619714218294E-2</v>
      </c>
      <c r="FC49" s="113">
        <f>+BZ49/'[1]total numbers'!DS49</f>
        <v>6.9726269029654189E-2</v>
      </c>
      <c r="FD49" s="113">
        <f>+CA49/'[1]total numbers'!DT49</f>
        <v>6.9310346844875845E-2</v>
      </c>
      <c r="FE49" s="113">
        <f>+CB49/'[1]total numbers'!DU49</f>
        <v>6.9163949468796657E-2</v>
      </c>
      <c r="FF49" s="113">
        <f>+CC49/'[1]total numbers'!DV49</f>
        <v>6.8728751508411637E-2</v>
      </c>
      <c r="FH49" s="55">
        <f t="shared" si="16"/>
        <v>-10000</v>
      </c>
      <c r="FI49" s="55">
        <f t="shared" si="17"/>
        <v>1960</v>
      </c>
      <c r="FJ49" s="72">
        <v>2</v>
      </c>
      <c r="FK49" s="62">
        <f t="shared" si="18"/>
        <v>0.31050093546997126</v>
      </c>
      <c r="FL49" s="55">
        <f t="shared" si="19"/>
        <v>2004.9218973151292</v>
      </c>
      <c r="FM49" s="68">
        <f t="shared" si="24"/>
        <v>0.33333333333333331</v>
      </c>
      <c r="FN49" s="62">
        <f t="shared" si="20"/>
        <v>-8.734610620134764E-2</v>
      </c>
      <c r="FP49" s="89">
        <v>8</v>
      </c>
      <c r="FQ49" s="89" t="s">
        <v>35</v>
      </c>
      <c r="FR49" s="89"/>
      <c r="GF49" s="21">
        <f t="shared" si="21"/>
        <v>3.5471519224742645</v>
      </c>
    </row>
    <row r="50" spans="1:188" x14ac:dyDescent="0.2">
      <c r="A50" s="8">
        <v>9</v>
      </c>
      <c r="B50" s="14">
        <v>174</v>
      </c>
      <c r="C50" s="106" t="s">
        <v>94</v>
      </c>
      <c r="D50" s="11">
        <v>0</v>
      </c>
      <c r="E50" s="11">
        <v>0</v>
      </c>
      <c r="F50" s="21">
        <v>0</v>
      </c>
      <c r="G50" s="21">
        <f>+'[1]total numbers'!G50*CJ50</f>
        <v>0</v>
      </c>
      <c r="H50" s="21">
        <f>+'[1]total numbers'!H50*CK50</f>
        <v>0</v>
      </c>
      <c r="I50" s="11">
        <f>+'[1]total numbers'!I50*CL50</f>
        <v>0</v>
      </c>
      <c r="J50" s="11">
        <f>+'[1]total numbers'!J50*CM50</f>
        <v>0</v>
      </c>
      <c r="K50" s="11">
        <f>+'[1]total numbers'!K50*CN50</f>
        <v>0</v>
      </c>
      <c r="L50" s="11">
        <f>+'[1]total numbers'!L50*CO50</f>
        <v>0</v>
      </c>
      <c r="M50" s="11">
        <f>+'[1]total numbers'!M50*CP50</f>
        <v>0</v>
      </c>
      <c r="N50" s="11">
        <f>+'[1]total numbers'!N50*CQ50</f>
        <v>0</v>
      </c>
      <c r="O50" s="11">
        <f>+'[1]total numbers'!O50*CR50</f>
        <v>0</v>
      </c>
      <c r="P50" s="131">
        <f>+'[1]total numbers'!P50*CS50</f>
        <v>0</v>
      </c>
      <c r="Q50" s="11">
        <f>+'[1]total numbers'!Q50*CT50</f>
        <v>0</v>
      </c>
      <c r="R50" s="11">
        <f>+'[1]total numbers'!R50*CU50</f>
        <v>0</v>
      </c>
      <c r="S50" s="11">
        <f>+'[1]total numbers'!S50*CV50</f>
        <v>0</v>
      </c>
      <c r="T50" s="11">
        <f>+'[1]total numbers'!T50*CW50</f>
        <v>0</v>
      </c>
      <c r="U50" s="11">
        <f>+'[1]total numbers'!U50*CX50</f>
        <v>0</v>
      </c>
      <c r="V50" s="11">
        <f>+'[1]total numbers'!V50*CY50</f>
        <v>0</v>
      </c>
      <c r="W50" s="11">
        <f>+'[1]total numbers'!W50*CZ50</f>
        <v>2.1173400846680646</v>
      </c>
      <c r="X50" s="11">
        <f>+'[1]total numbers'!X50*DA50</f>
        <v>4.2262969246663626</v>
      </c>
      <c r="Y50" s="11">
        <f>+'[1]total numbers'!Y50*DB50</f>
        <v>5.0614563474489875</v>
      </c>
      <c r="Z50" s="11">
        <f>+'[1]total numbers'!Z50*DC50</f>
        <v>5.8932019012641588</v>
      </c>
      <c r="AA50" s="11">
        <f>+'[1]total numbers'!AA50*DD50</f>
        <v>6.7215128073415871</v>
      </c>
      <c r="AB50" s="11">
        <f>+'[1]total numbers'!AB50*DE50</f>
        <v>7.5463680050832105</v>
      </c>
      <c r="AC50" s="11">
        <f>+'[1]total numbers'!AC50*DF50</f>
        <v>8.3677461463019149</v>
      </c>
      <c r="AD50" s="11">
        <f>+'[1]total numbers'!AD50*DG50</f>
        <v>10.438210896936226</v>
      </c>
      <c r="AE50" s="11">
        <f>+'[1]total numbers'!AE50*DH50</f>
        <v>12.499980491011694</v>
      </c>
      <c r="AF50" s="11">
        <f>+'[1]total numbers'!AF50*DI50</f>
        <v>12.434663996882282</v>
      </c>
      <c r="AG50" s="11">
        <f>+'[1]total numbers'!AG50*DJ50</f>
        <v>13.320088698482575</v>
      </c>
      <c r="AH50" s="11">
        <f>+'[1]total numbers'!AH50*DK50</f>
        <v>14.268559248969892</v>
      </c>
      <c r="AI50" s="11">
        <f>+'[1]total numbers'!AI50*DL50</f>
        <v>15.284564635922383</v>
      </c>
      <c r="AJ50" s="11">
        <f>+'[1]total numbers'!AJ50*DM50</f>
        <v>16.37291346188497</v>
      </c>
      <c r="AK50" s="11">
        <f>+'[1]total numbers'!AK50*DN50</f>
        <v>17.538756700182439</v>
      </c>
      <c r="AL50" s="11">
        <f>+'[1]total numbers'!AL50*DO50</f>
        <v>18.787612070840144</v>
      </c>
      <c r="AM50" s="11">
        <f>+'[1]total numbers'!AM50*DP50</f>
        <v>20.125390151952828</v>
      </c>
      <c r="AN50" s="11">
        <f>+'[1]total numbers'!AN50*DQ50</f>
        <v>21.558422350053153</v>
      </c>
      <c r="AO50" s="11">
        <f>+'[1]total numbers'!AO50*DR50</f>
        <v>23.093490861827089</v>
      </c>
      <c r="AP50" s="11">
        <f>+'[1]total numbers'!AP50*DS50</f>
        <v>24.737860768945371</v>
      </c>
      <c r="AQ50" s="11">
        <f>+'[1]total numbers'!AQ50*DT50</f>
        <v>26.499314417872718</v>
      </c>
      <c r="AR50" s="11">
        <f>+'[1]total numbers'!AR50*DU50</f>
        <v>28.386188247327457</v>
      </c>
      <c r="AS50" s="11">
        <f>+'[1]total numbers'!AS50*DV50</f>
        <v>30.407412237645055</v>
      </c>
      <c r="AT50" s="11">
        <f>+'[1]total numbers'!AT50*DW50</f>
        <v>32.572552168703915</v>
      </c>
      <c r="AU50" s="11">
        <f>+'[1]total numbers'!AU50*DX50</f>
        <v>34.891854886360051</v>
      </c>
      <c r="AV50" s="11">
        <f>+'[1]total numbers'!AV50*DY50</f>
        <v>37.376296791571328</v>
      </c>
      <c r="AW50" s="11">
        <f>+'[1]total numbers'!AW50*DZ50</f>
        <v>40.037635781639374</v>
      </c>
      <c r="AX50" s="11">
        <f>+'[1]total numbers'!AX50*EA50</f>
        <v>42.888466889329742</v>
      </c>
      <c r="AY50" s="11">
        <f>+'[1]total numbers'!AY50*EB50</f>
        <v>45.942281883126839</v>
      </c>
      <c r="AZ50" s="11">
        <f>+'[1]total numbers'!AZ50*EC50</f>
        <v>49.213533110620588</v>
      </c>
      <c r="BA50" s="11">
        <f>+'[1]total numbers'!BA50*ED50</f>
        <v>52.717701887097235</v>
      </c>
      <c r="BB50" s="11">
        <f>+'[1]total numbers'!BB50*EE50</f>
        <v>56.471371752910109</v>
      </c>
      <c r="BC50" s="11">
        <f>+'[1]total numbers'!BC50*EF50</f>
        <v>60.492306946241825</v>
      </c>
      <c r="BD50" s="11">
        <f>+'[1]total numbers'!BD50*EG50</f>
        <v>64.799536462543102</v>
      </c>
      <c r="BE50" s="19">
        <f>+[2]faostat2014_crops!B46</f>
        <v>80</v>
      </c>
      <c r="BF50" s="19">
        <f>+[2]faostat2014_crops!C46</f>
        <v>90</v>
      </c>
      <c r="BG50" s="19">
        <f>+[2]faostat2014_crops!D46</f>
        <v>95</v>
      </c>
      <c r="BH50" s="19">
        <f>+[2]faostat2014_crops!E46</f>
        <v>113</v>
      </c>
      <c r="BI50" s="19">
        <f>+[2]faostat2014_crops!F46</f>
        <v>130</v>
      </c>
      <c r="BJ50" s="19">
        <f>+[2]faostat2014_crops!G46</f>
        <v>132</v>
      </c>
      <c r="BK50" s="19">
        <f>+[2]faostat2014_crops!H46</f>
        <v>132</v>
      </c>
      <c r="BL50" s="19">
        <f>+[2]faostat2014_crops!I46</f>
        <v>132</v>
      </c>
      <c r="BM50" s="19">
        <f>+[2]faostat2014_crops!J46</f>
        <v>133</v>
      </c>
      <c r="BN50" s="19">
        <f>+[2]faostat2014_crops!K46</f>
        <v>133</v>
      </c>
      <c r="BO50" s="19">
        <f>+[2]faostat2014_crops!L46</f>
        <v>135</v>
      </c>
      <c r="BP50" s="19">
        <f>+[2]faostat2014_crops!M46</f>
        <v>135</v>
      </c>
      <c r="BQ50" s="19">
        <f>+[2]faostat2014_crops!N46</f>
        <v>135</v>
      </c>
      <c r="BR50" s="19">
        <f>+[2]faostat2014_crops!O46</f>
        <v>140</v>
      </c>
      <c r="BS50" s="19">
        <f>+[2]faostat2014_crops!P46</f>
        <v>139</v>
      </c>
      <c r="BT50" s="19">
        <f>+[2]faostat2014_crops!Q46</f>
        <v>142</v>
      </c>
      <c r="BU50" s="19">
        <f>+[2]faostat2014_crops!R46</f>
        <v>143</v>
      </c>
      <c r="BV50" s="19">
        <f>+[2]faostat2014_crops!S46</f>
        <v>145.20000000000027</v>
      </c>
      <c r="BW50" s="19">
        <f>+[2]faostat2014_crops!T46</f>
        <v>146.16000000000031</v>
      </c>
      <c r="BX50" s="19">
        <f>+[2]faostat2014_crops!U46</f>
        <v>148.32800000000043</v>
      </c>
      <c r="BY50" s="112">
        <f t="shared" si="3"/>
        <v>150.08000000000084</v>
      </c>
      <c r="BZ50" s="112">
        <f t="shared" si="4"/>
        <v>151.52906666666786</v>
      </c>
      <c r="CA50" s="112">
        <f t="shared" si="5"/>
        <v>153.32817777777882</v>
      </c>
      <c r="CB50" s="112">
        <f t="shared" si="6"/>
        <v>154.95421629629755</v>
      </c>
      <c r="CC50" s="112">
        <f t="shared" si="7"/>
        <v>156.77197827160671</v>
      </c>
      <c r="CD50" s="31"/>
      <c r="CE50" s="15">
        <f t="shared" si="8"/>
        <v>40</v>
      </c>
      <c r="CG50" s="87">
        <v>0</v>
      </c>
      <c r="CH50" s="87">
        <v>0</v>
      </c>
      <c r="CI50" s="87">
        <f t="shared" si="92"/>
        <v>0</v>
      </c>
      <c r="CJ50" s="87">
        <f t="shared" si="92"/>
        <v>0</v>
      </c>
      <c r="CK50" s="87">
        <f t="shared" si="92"/>
        <v>0</v>
      </c>
      <c r="CL50" s="87">
        <f t="shared" si="92"/>
        <v>5.0429333666594536E-2</v>
      </c>
      <c r="CM50" s="87">
        <f t="shared" si="92"/>
        <v>0.15128800099978362</v>
      </c>
      <c r="CN50" s="66">
        <f t="shared" si="94"/>
        <v>0.45386400299935081</v>
      </c>
      <c r="CO50" s="66">
        <f t="shared" si="94"/>
        <v>0.44646035897746289</v>
      </c>
      <c r="CP50" s="66">
        <f t="shared" si="94"/>
        <v>0.43880266798160189</v>
      </c>
      <c r="CQ50" s="66">
        <f t="shared" si="94"/>
        <v>0.43086794663435557</v>
      </c>
      <c r="CR50" s="66">
        <f t="shared" si="94"/>
        <v>0.43005825184126872</v>
      </c>
      <c r="CS50" s="66">
        <f t="shared" si="94"/>
        <v>0.42924549659752115</v>
      </c>
      <c r="CT50" s="66">
        <f t="shared" si="94"/>
        <v>0.42842965181870057</v>
      </c>
      <c r="CU50" s="66">
        <f t="shared" si="94"/>
        <v>0.42761068797561924</v>
      </c>
      <c r="CV50" s="66">
        <f t="shared" si="94"/>
        <v>0.42678857508490908</v>
      </c>
      <c r="CW50" s="66">
        <f t="shared" si="94"/>
        <v>0.42596328269935907</v>
      </c>
      <c r="CX50" s="66">
        <f t="shared" si="95"/>
        <v>0.42513477989799275</v>
      </c>
      <c r="CY50" s="66">
        <f t="shared" si="95"/>
        <v>0.42430303527586988</v>
      </c>
      <c r="CZ50" s="66">
        <f t="shared" si="95"/>
        <v>0.42346801693361291</v>
      </c>
      <c r="DA50" s="66">
        <f t="shared" si="95"/>
        <v>0.42262969246663623</v>
      </c>
      <c r="DB50" s="66">
        <f t="shared" si="95"/>
        <v>0.42178802895408235</v>
      </c>
      <c r="DC50" s="66">
        <f t="shared" si="95"/>
        <v>0.42094299294743998</v>
      </c>
      <c r="DD50" s="66">
        <f t="shared" si="95"/>
        <v>0.42009455045884925</v>
      </c>
      <c r="DE50" s="66">
        <f t="shared" si="95"/>
        <v>0.41924266694906726</v>
      </c>
      <c r="DF50" s="66">
        <f t="shared" ref="DF50:DO57" si="98">IF(($FL50=0),0,$FN50*(DF$3-$FL50)^$FM50)</f>
        <v>0.41838730731509571</v>
      </c>
      <c r="DG50" s="66">
        <f t="shared" si="98"/>
        <v>0.41752843587744914</v>
      </c>
      <c r="DH50" s="66">
        <f t="shared" si="98"/>
        <v>0.41666601636705652</v>
      </c>
      <c r="DI50" s="66">
        <f t="shared" si="98"/>
        <v>0.41657957785773708</v>
      </c>
      <c r="DJ50" s="66">
        <f t="shared" si="98"/>
        <v>0.41649310346226981</v>
      </c>
      <c r="DK50" s="66">
        <f t="shared" si="98"/>
        <v>0.41640659314338446</v>
      </c>
      <c r="DL50" s="66">
        <f t="shared" si="98"/>
        <v>0.41632004686375024</v>
      </c>
      <c r="DM50" s="66">
        <f t="shared" si="98"/>
        <v>0.41623346458597238</v>
      </c>
      <c r="DN50" s="66">
        <f t="shared" si="98"/>
        <v>0.41614684627259518</v>
      </c>
      <c r="DO50" s="66">
        <f t="shared" si="98"/>
        <v>0.41606019188610005</v>
      </c>
      <c r="DP50" s="66">
        <f t="shared" ref="DP50:DY57" si="99">IF(($FL50=0),0,$FN50*(DP$3-$FL50)^$FM50)</f>
        <v>0.41597350138890593</v>
      </c>
      <c r="DQ50" s="66">
        <f t="shared" si="99"/>
        <v>0.41588677474336916</v>
      </c>
      <c r="DR50" s="66">
        <f t="shared" si="99"/>
        <v>0.41580001191178317</v>
      </c>
      <c r="DS50" s="66">
        <f t="shared" si="99"/>
        <v>0.41571321285637824</v>
      </c>
      <c r="DT50" s="66">
        <f t="shared" si="99"/>
        <v>0.41562637753932186</v>
      </c>
      <c r="DU50" s="66">
        <f t="shared" si="99"/>
        <v>0.41553950592271788</v>
      </c>
      <c r="DV50" s="66">
        <f t="shared" si="99"/>
        <v>0.41545259796860723</v>
      </c>
      <c r="DW50" s="66">
        <f t="shared" si="99"/>
        <v>0.41536565363896705</v>
      </c>
      <c r="DX50" s="66">
        <f t="shared" si="99"/>
        <v>0.41527867289571063</v>
      </c>
      <c r="DY50" s="66">
        <f t="shared" si="99"/>
        <v>0.41519165570068756</v>
      </c>
      <c r="DZ50" s="66">
        <f t="shared" ref="DZ50:EG57" si="100">IF(($FL50=0),0,$FN50*(DZ$3-$FL50)^$FM50)</f>
        <v>0.41510460201568344</v>
      </c>
      <c r="EA50" s="66">
        <f t="shared" si="100"/>
        <v>0.41501751180241969</v>
      </c>
      <c r="EB50" s="66">
        <f t="shared" si="100"/>
        <v>0.41493038502255386</v>
      </c>
      <c r="EC50" s="66">
        <f t="shared" si="100"/>
        <v>0.41484322163767801</v>
      </c>
      <c r="ED50" s="66">
        <f t="shared" si="100"/>
        <v>0.41475602160932085</v>
      </c>
      <c r="EE50" s="66">
        <f t="shared" si="100"/>
        <v>0.41466878489894526</v>
      </c>
      <c r="EF50" s="66">
        <f t="shared" si="100"/>
        <v>0.41458151146795019</v>
      </c>
      <c r="EG50" s="66">
        <f t="shared" si="100"/>
        <v>0.41449420127766901</v>
      </c>
      <c r="EH50" s="20">
        <f>+BE50/'[1]total numbers'!BN50</f>
        <v>0.41440685428936996</v>
      </c>
      <c r="EI50" s="20">
        <f>+BF50/'[1]total numbers'!BX50</f>
        <v>0.3781496716400351</v>
      </c>
      <c r="EJ50" s="20">
        <f>+BG50/'[1]total numbers'!CH50</f>
        <v>0.28891362395002707</v>
      </c>
      <c r="EK50" s="20">
        <f>+BH50/'[1]total numbers'!CR50</f>
        <v>0.25809870333952312</v>
      </c>
      <c r="EL50" s="20">
        <f>+BI50/'[1]total numbers'!DB50</f>
        <v>0.23550852631445462</v>
      </c>
      <c r="EM50" s="20">
        <f>+BJ50/'[1]total numbers'!DC50</f>
        <v>0.23393968609547572</v>
      </c>
      <c r="EN50" s="20">
        <f>+BK50/'[1]total numbers'!DD50</f>
        <v>0.22888413780905861</v>
      </c>
      <c r="EO50" s="20">
        <f>+BL50/'[1]total numbers'!DE50</f>
        <v>0.2239219937200059</v>
      </c>
      <c r="EP50" s="20">
        <f>+BM50/'[1]total numbers'!DF50</f>
        <v>0.22066887556764167</v>
      </c>
      <c r="EQ50" s="20">
        <f>+BN50/'[1]total numbers'!DG50</f>
        <v>0.2157469304727129</v>
      </c>
      <c r="ER50" s="20">
        <f>+BO50/'[1]total numbers'!DH50</f>
        <v>0.2140251471621058</v>
      </c>
      <c r="ES50" s="20">
        <f>+BP50/'[1]total numbers'!DI50</f>
        <v>0.20911849583389486</v>
      </c>
      <c r="ET50" s="20">
        <f>+BQ50/'[1]total numbers'!DJ50</f>
        <v>0.20432162948769758</v>
      </c>
      <c r="EU50" s="20">
        <f>+BR50/'[1]total numbers'!DK50</f>
        <v>0.20708956327769529</v>
      </c>
      <c r="EV50" s="20">
        <f>+BS50/'[1]total numbers'!DL50</f>
        <v>0.20105561429722385</v>
      </c>
      <c r="EW50" s="20">
        <f>+BT50/'[1]total numbers'!DM50</f>
        <v>0.20095609816846915</v>
      </c>
      <c r="EX50" s="113">
        <f>+BU50/'[1]total numbers'!DN50</f>
        <v>0.1981026476488125</v>
      </c>
      <c r="EY50" s="113">
        <f>+BV50/'[1]total numbers'!DO50</f>
        <v>0.19701893525648456</v>
      </c>
      <c r="EZ50" s="113">
        <f>+BW50/'[1]total numbers'!DP50</f>
        <v>0.19436351136247318</v>
      </c>
      <c r="FA50" s="113">
        <f>+BX50/'[1]total numbers'!DQ50</f>
        <v>0.19342908634724132</v>
      </c>
      <c r="FB50" s="113">
        <f>+BY50/'[1]total numbers'!DR50</f>
        <v>0.19204365000659104</v>
      </c>
      <c r="FC50" s="113">
        <f>+BZ50/'[1]total numbers'!DS50</f>
        <v>0.19037749914147781</v>
      </c>
      <c r="FD50" s="113">
        <f>+CA50/'[1]total numbers'!DT50</f>
        <v>0.18924568385335946</v>
      </c>
      <c r="FE50" s="113">
        <f>+CB50/'[1]total numbers'!DU50</f>
        <v>0.187977319957077</v>
      </c>
      <c r="FF50" s="113">
        <f>+CC50/'[1]total numbers'!DV50</f>
        <v>0.1870095528761517</v>
      </c>
      <c r="FH50" s="55">
        <f t="shared" si="16"/>
        <v>-10000</v>
      </c>
      <c r="FI50" s="55">
        <f t="shared" si="17"/>
        <v>1960</v>
      </c>
      <c r="FJ50" s="69">
        <v>0.5</v>
      </c>
      <c r="FK50" s="62">
        <f t="shared" si="18"/>
        <v>0.41440685428936996</v>
      </c>
      <c r="FL50" s="55">
        <f t="shared" si="19"/>
        <v>17771.249959952205</v>
      </c>
      <c r="FM50" s="68">
        <f t="shared" si="24"/>
        <v>0.33333333333333331</v>
      </c>
      <c r="FN50" s="62">
        <f t="shared" si="20"/>
        <v>-1.6510929709895834E-2</v>
      </c>
      <c r="FP50" s="6">
        <v>9</v>
      </c>
      <c r="FQ50" s="6" t="s">
        <v>374</v>
      </c>
      <c r="GF50" s="21">
        <f t="shared" si="21"/>
        <v>1.0397220561740304</v>
      </c>
    </row>
    <row r="51" spans="1:188" x14ac:dyDescent="0.2">
      <c r="A51" s="8">
        <v>9</v>
      </c>
      <c r="B51" s="14">
        <v>175</v>
      </c>
      <c r="C51" s="106" t="s">
        <v>466</v>
      </c>
      <c r="D51" s="11">
        <v>0</v>
      </c>
      <c r="E51" s="11">
        <v>0</v>
      </c>
      <c r="F51" s="21">
        <v>0</v>
      </c>
      <c r="G51" s="21">
        <f>+'[1]total numbers'!G51*CJ51</f>
        <v>0</v>
      </c>
      <c r="H51" s="21">
        <f>+'[1]total numbers'!H51*CK51</f>
        <v>0</v>
      </c>
      <c r="I51" s="11">
        <f>+'[1]total numbers'!I51*CL51</f>
        <v>0</v>
      </c>
      <c r="J51" s="11">
        <f>+'[1]total numbers'!J51*CM51</f>
        <v>0</v>
      </c>
      <c r="K51" s="11">
        <f>+'[1]total numbers'!K51*CN51</f>
        <v>0</v>
      </c>
      <c r="L51" s="11">
        <f>+'[1]total numbers'!L51*CO51</f>
        <v>0</v>
      </c>
      <c r="M51" s="11">
        <f>+'[1]total numbers'!M51*CP51</f>
        <v>0</v>
      </c>
      <c r="N51" s="11">
        <f>+'[1]total numbers'!N51*CQ51</f>
        <v>0</v>
      </c>
      <c r="O51" s="11">
        <f>+'[1]total numbers'!O51*CR51</f>
        <v>0</v>
      </c>
      <c r="P51" s="131">
        <f>+'[1]total numbers'!P51*CS51</f>
        <v>0</v>
      </c>
      <c r="Q51" s="11">
        <f>+'[1]total numbers'!Q51*CT51</f>
        <v>0</v>
      </c>
      <c r="R51" s="11">
        <f>+'[1]total numbers'!R51*CU51</f>
        <v>0</v>
      </c>
      <c r="S51" s="11">
        <f>+'[1]total numbers'!S51*CV51</f>
        <v>0</v>
      </c>
      <c r="T51" s="11">
        <f>+'[1]total numbers'!T51*CW51</f>
        <v>0</v>
      </c>
      <c r="U51" s="11">
        <f>+'[1]total numbers'!U51*CX51</f>
        <v>0</v>
      </c>
      <c r="V51" s="11">
        <f>+'[1]total numbers'!V51*CY51</f>
        <v>0</v>
      </c>
      <c r="W51" s="11">
        <f>+'[1]total numbers'!W51*CZ51</f>
        <v>0</v>
      </c>
      <c r="X51" s="11">
        <f>+'[1]total numbers'!X51*DA51</f>
        <v>0</v>
      </c>
      <c r="Y51" s="11">
        <f>+'[1]total numbers'!Y51*DB51</f>
        <v>0</v>
      </c>
      <c r="Z51" s="11">
        <f>+'[1]total numbers'!Z51*DC51</f>
        <v>0</v>
      </c>
      <c r="AA51" s="11">
        <f>+'[1]total numbers'!AA51*DD51</f>
        <v>0</v>
      </c>
      <c r="AB51" s="11">
        <f>+'[1]total numbers'!AB51*DE51</f>
        <v>0</v>
      </c>
      <c r="AC51" s="11">
        <f>+'[1]total numbers'!AC51*DF51</f>
        <v>0</v>
      </c>
      <c r="AD51" s="11">
        <f>+'[1]total numbers'!AD51*DG51</f>
        <v>0</v>
      </c>
      <c r="AE51" s="11">
        <f>+'[1]total numbers'!AE51*DH51</f>
        <v>0</v>
      </c>
      <c r="AF51" s="11">
        <f>+'[1]total numbers'!AF51*DI51</f>
        <v>0</v>
      </c>
      <c r="AG51" s="11">
        <f>+'[1]total numbers'!AG51*DJ51</f>
        <v>0</v>
      </c>
      <c r="AH51" s="11">
        <f>+'[1]total numbers'!AH51*DK51</f>
        <v>0</v>
      </c>
      <c r="AI51" s="11">
        <f>+'[1]total numbers'!AI51*DL51</f>
        <v>0</v>
      </c>
      <c r="AJ51" s="11">
        <f>+'[1]total numbers'!AJ51*DM51</f>
        <v>0</v>
      </c>
      <c r="AK51" s="11">
        <f>+'[1]total numbers'!AK51*DN51</f>
        <v>0</v>
      </c>
      <c r="AL51" s="11">
        <f>+'[1]total numbers'!AL51*DO51</f>
        <v>0</v>
      </c>
      <c r="AM51" s="11">
        <f>+'[1]total numbers'!AM51*DP51</f>
        <v>0</v>
      </c>
      <c r="AN51" s="11">
        <f>+'[1]total numbers'!AN51*DQ51</f>
        <v>0</v>
      </c>
      <c r="AO51" s="11">
        <f>+'[1]total numbers'!AO51*DR51</f>
        <v>0</v>
      </c>
      <c r="AP51" s="11">
        <f>+'[1]total numbers'!AP51*DS51</f>
        <v>0</v>
      </c>
      <c r="AQ51" s="11">
        <f>+'[1]total numbers'!AQ51*DT51</f>
        <v>0</v>
      </c>
      <c r="AR51" s="11">
        <f>+'[1]total numbers'!AR51*DU51</f>
        <v>0</v>
      </c>
      <c r="AS51" s="11">
        <f>+'[1]total numbers'!AS51*DV51</f>
        <v>0</v>
      </c>
      <c r="AT51" s="11">
        <f>+'[1]total numbers'!AT51*DW51</f>
        <v>0</v>
      </c>
      <c r="AU51" s="11">
        <f>+'[1]total numbers'!AU51*DX51</f>
        <v>0</v>
      </c>
      <c r="AV51" s="11">
        <f>+'[1]total numbers'!AV51*DY51</f>
        <v>0</v>
      </c>
      <c r="AW51" s="11">
        <f>+'[1]total numbers'!AW51*DZ51</f>
        <v>0</v>
      </c>
      <c r="AX51" s="11">
        <f>+'[1]total numbers'!AX51*EA51</f>
        <v>0</v>
      </c>
      <c r="AY51" s="11">
        <f>+'[1]total numbers'!AY51*EB51</f>
        <v>0</v>
      </c>
      <c r="AZ51" s="11">
        <f>+'[1]total numbers'!AZ51*EC51</f>
        <v>0</v>
      </c>
      <c r="BA51" s="11">
        <f>+'[1]total numbers'!BA51*ED51</f>
        <v>0</v>
      </c>
      <c r="BB51" s="11">
        <f>+'[1]total numbers'!BB51*EE51</f>
        <v>0</v>
      </c>
      <c r="BC51" s="11">
        <f>+'[1]total numbers'!BC51*EF51</f>
        <v>0</v>
      </c>
      <c r="BD51" s="11">
        <f>+'[1]total numbers'!BD51*EG51</f>
        <v>0</v>
      </c>
      <c r="BE51" s="19">
        <v>0</v>
      </c>
      <c r="BF51" s="19">
        <v>0</v>
      </c>
      <c r="BG51" s="19">
        <v>0</v>
      </c>
      <c r="BH51" s="19">
        <v>0</v>
      </c>
      <c r="BI51" s="19">
        <v>0</v>
      </c>
      <c r="BJ51" s="19">
        <v>0</v>
      </c>
      <c r="BK51" s="19">
        <v>0</v>
      </c>
      <c r="BL51" s="19">
        <v>0</v>
      </c>
      <c r="BM51" s="19">
        <v>0</v>
      </c>
      <c r="BN51" s="19">
        <v>0</v>
      </c>
      <c r="BO51" s="19">
        <v>0</v>
      </c>
      <c r="BP51" s="19">
        <v>0</v>
      </c>
      <c r="BQ51" s="19">
        <v>0</v>
      </c>
      <c r="BR51" s="19">
        <v>0</v>
      </c>
      <c r="BS51" s="19">
        <v>0</v>
      </c>
      <c r="BT51" s="19">
        <v>0</v>
      </c>
      <c r="BU51" s="19">
        <v>0</v>
      </c>
      <c r="BV51" s="19">
        <v>0</v>
      </c>
      <c r="BW51" s="19">
        <v>0</v>
      </c>
      <c r="BX51" s="19">
        <v>0</v>
      </c>
      <c r="BY51" s="19">
        <v>0</v>
      </c>
      <c r="BZ51" s="19">
        <v>0</v>
      </c>
      <c r="CA51" s="19">
        <v>0</v>
      </c>
      <c r="CB51" s="19">
        <v>0</v>
      </c>
      <c r="CC51" s="19">
        <v>0</v>
      </c>
      <c r="CD51" s="31"/>
      <c r="CE51" s="15"/>
      <c r="CG51" s="87">
        <v>0</v>
      </c>
      <c r="CH51" s="87">
        <v>0</v>
      </c>
      <c r="CI51" s="87">
        <v>0</v>
      </c>
      <c r="CJ51" s="87">
        <v>0</v>
      </c>
      <c r="CK51" s="87">
        <v>0</v>
      </c>
      <c r="CL51" s="87">
        <v>0</v>
      </c>
      <c r="CM51" s="87">
        <v>0</v>
      </c>
      <c r="CN51" s="87">
        <v>0</v>
      </c>
      <c r="CO51" s="87">
        <v>0</v>
      </c>
      <c r="CP51" s="87">
        <v>0</v>
      </c>
      <c r="CQ51" s="87">
        <v>0</v>
      </c>
      <c r="CR51" s="87">
        <v>0</v>
      </c>
      <c r="CS51" s="87">
        <v>0</v>
      </c>
      <c r="CT51" s="87">
        <v>0</v>
      </c>
      <c r="CU51" s="87">
        <v>0</v>
      </c>
      <c r="CV51" s="87">
        <v>0</v>
      </c>
      <c r="CW51" s="87">
        <v>0</v>
      </c>
      <c r="CX51" s="87">
        <v>0</v>
      </c>
      <c r="CY51" s="87">
        <v>0</v>
      </c>
      <c r="CZ51" s="87">
        <v>0</v>
      </c>
      <c r="DA51" s="87">
        <v>0</v>
      </c>
      <c r="DB51" s="87">
        <v>0</v>
      </c>
      <c r="DC51" s="87">
        <v>0</v>
      </c>
      <c r="DD51" s="87">
        <v>0</v>
      </c>
      <c r="DE51" s="87">
        <v>0</v>
      </c>
      <c r="DF51" s="87">
        <v>0</v>
      </c>
      <c r="DG51" s="87">
        <v>0</v>
      </c>
      <c r="DH51" s="87">
        <v>0</v>
      </c>
      <c r="DI51" s="87">
        <v>0</v>
      </c>
      <c r="DJ51" s="87">
        <v>0</v>
      </c>
      <c r="DK51" s="87">
        <v>0</v>
      </c>
      <c r="DL51" s="87">
        <v>0</v>
      </c>
      <c r="DM51" s="87">
        <v>0</v>
      </c>
      <c r="DN51" s="87">
        <v>0</v>
      </c>
      <c r="DO51" s="87">
        <v>0</v>
      </c>
      <c r="DP51" s="87">
        <v>0</v>
      </c>
      <c r="DQ51" s="87">
        <v>0</v>
      </c>
      <c r="DR51" s="87">
        <v>0</v>
      </c>
      <c r="DS51" s="87">
        <v>0</v>
      </c>
      <c r="DT51" s="87">
        <v>0</v>
      </c>
      <c r="DU51" s="87">
        <v>0</v>
      </c>
      <c r="DV51" s="87">
        <v>0</v>
      </c>
      <c r="DW51" s="87">
        <v>0</v>
      </c>
      <c r="DX51" s="87">
        <v>0</v>
      </c>
      <c r="DY51" s="87">
        <v>0</v>
      </c>
      <c r="DZ51" s="87">
        <v>0</v>
      </c>
      <c r="EA51" s="87">
        <v>0</v>
      </c>
      <c r="EB51" s="87">
        <v>0</v>
      </c>
      <c r="EC51" s="87">
        <v>0</v>
      </c>
      <c r="ED51" s="87">
        <v>0</v>
      </c>
      <c r="EE51" s="87">
        <v>0</v>
      </c>
      <c r="EF51" s="87">
        <v>0</v>
      </c>
      <c r="EG51" s="87">
        <v>0</v>
      </c>
      <c r="EH51" s="87">
        <v>0</v>
      </c>
      <c r="EI51" s="87">
        <v>0</v>
      </c>
      <c r="EJ51" s="87">
        <v>0</v>
      </c>
      <c r="EK51" s="87">
        <v>0</v>
      </c>
      <c r="EL51" s="87">
        <v>0</v>
      </c>
      <c r="EM51" s="87">
        <v>0</v>
      </c>
      <c r="EN51" s="87">
        <v>0</v>
      </c>
      <c r="EO51" s="87">
        <v>0</v>
      </c>
      <c r="EP51" s="87">
        <v>0</v>
      </c>
      <c r="EQ51" s="87">
        <v>0</v>
      </c>
      <c r="ER51" s="87">
        <v>0</v>
      </c>
      <c r="ES51" s="87">
        <v>0</v>
      </c>
      <c r="ET51" s="87">
        <v>0</v>
      </c>
      <c r="EU51" s="87">
        <v>0</v>
      </c>
      <c r="EV51" s="87">
        <v>0</v>
      </c>
      <c r="EW51" s="87">
        <v>0</v>
      </c>
      <c r="EX51" s="87">
        <v>0</v>
      </c>
      <c r="EY51" s="87">
        <v>0</v>
      </c>
      <c r="EZ51" s="87">
        <v>0</v>
      </c>
      <c r="FA51" s="87">
        <v>0</v>
      </c>
      <c r="FB51" s="87">
        <v>0</v>
      </c>
      <c r="FC51" s="87">
        <v>0</v>
      </c>
      <c r="FD51" s="87">
        <v>0</v>
      </c>
      <c r="FE51" s="87">
        <v>0</v>
      </c>
      <c r="FF51" s="87">
        <v>0</v>
      </c>
      <c r="FH51" s="55"/>
      <c r="FI51" s="55"/>
      <c r="FJ51" s="69"/>
      <c r="FK51" s="62"/>
      <c r="FL51" s="55"/>
      <c r="FM51" s="68"/>
      <c r="FN51" s="62"/>
      <c r="GF51" s="21"/>
    </row>
    <row r="52" spans="1:188" x14ac:dyDescent="0.2">
      <c r="A52" s="8">
        <v>8</v>
      </c>
      <c r="B52" s="14">
        <v>178</v>
      </c>
      <c r="C52" s="106" t="s">
        <v>95</v>
      </c>
      <c r="D52" s="11">
        <v>0</v>
      </c>
      <c r="E52" s="11">
        <v>0</v>
      </c>
      <c r="F52" s="21">
        <v>0</v>
      </c>
      <c r="G52" s="21">
        <f>IF(H52&lt;1,0,'[1]total numbers'!G52*CJ52)</f>
        <v>0</v>
      </c>
      <c r="H52" s="21">
        <f>IF(I52&lt;1,0,'[1]total numbers'!H52*CK52)</f>
        <v>0</v>
      </c>
      <c r="I52" s="11">
        <f>IF(J52&lt;1,0,'[1]total numbers'!I52*CL52)</f>
        <v>0.47511696517203528</v>
      </c>
      <c r="J52" s="11">
        <f>IF(K52&lt;1,0,'[1]total numbers'!J52*CM52)</f>
        <v>1.9004678606881411</v>
      </c>
      <c r="K52" s="11">
        <f>IF(L52&lt;1,0,'[1]total numbers'!K52*CN52)</f>
        <v>7.6018714427525671</v>
      </c>
      <c r="L52" s="11">
        <f>IF(M52&lt;1,0,'[1]total numbers'!L52*CO52)</f>
        <v>10.190077623818773</v>
      </c>
      <c r="M52" s="11">
        <f>IF(N52&lt;1,0,'[1]total numbers'!M52*CP52)</f>
        <v>13.658340152433341</v>
      </c>
      <c r="N52" s="11">
        <f>IF(O52&lt;1,0,'[1]total numbers'!N52*CQ52)</f>
        <v>18.305557123276603</v>
      </c>
      <c r="O52" s="11">
        <f>+'[1]total numbers'!O52*CR52</f>
        <v>20.931368413767448</v>
      </c>
      <c r="P52" s="11">
        <f>+'[1]total numbers'!P52*CS52</f>
        <v>23.933816139437923</v>
      </c>
      <c r="Q52" s="11">
        <f>+'[1]total numbers'!Q52*CT52</f>
        <v>27.366920966723761</v>
      </c>
      <c r="R52" s="11">
        <f>+'[1]total numbers'!R52*CU52</f>
        <v>31.292451334241402</v>
      </c>
      <c r="S52" s="11">
        <f>+'[1]total numbers'!S52*CV52</f>
        <v>35.781034604948928</v>
      </c>
      <c r="T52" s="11">
        <f>+'[1]total numbers'!T52*CW52</f>
        <v>40.91342756772827</v>
      </c>
      <c r="U52" s="11">
        <f>+'[1]total numbers'!U52*CX52</f>
        <v>46.781969139544699</v>
      </c>
      <c r="V52" s="11">
        <f>+'[1]total numbers'!V52*CY52</f>
        <v>53.492241396116654</v>
      </c>
      <c r="W52" s="11">
        <f>+'[1]total numbers'!W52*CZ52</f>
        <v>61.164968805666255</v>
      </c>
      <c r="X52" s="11">
        <f>+'[1]total numbers'!X52*DA52</f>
        <v>69.938189824187106</v>
      </c>
      <c r="Y52" s="11">
        <f>+'[1]total numbers'!Y52*DB52</f>
        <v>79.9697399087908</v>
      </c>
      <c r="Z52" s="11">
        <f>+'[1]total numbers'!Z52*DC52</f>
        <v>91.440090606153959</v>
      </c>
      <c r="AA52" s="11">
        <f>+'[1]total numbers'!AA52*DD52</f>
        <v>104.55559577658224</v>
      </c>
      <c r="AB52" s="11">
        <f>+'[1]total numbers'!AB52*DE52</f>
        <v>119.55220333588051</v>
      </c>
      <c r="AC52" s="11">
        <f>+'[1]total numbers'!AC52*DF52</f>
        <v>136.69969926871616</v>
      </c>
      <c r="AD52" s="11">
        <f>+'[1]total numbers'!AD52*DG52</f>
        <v>156.30656023901159</v>
      </c>
      <c r="AE52" s="11">
        <f>+'[1]total numbers'!AE52*DH52</f>
        <v>178.72550206720427</v>
      </c>
      <c r="AF52" s="11">
        <f>+'[1]total numbers'!AF52*DI52</f>
        <v>179.6326034854184</v>
      </c>
      <c r="AG52" s="11">
        <f>+'[1]total numbers'!AG52*DJ52</f>
        <v>181.30353497498584</v>
      </c>
      <c r="AH52" s="11">
        <f>+'[1]total numbers'!AH52*DK52</f>
        <v>183.06364313104211</v>
      </c>
      <c r="AI52" s="11">
        <f>+'[1]total numbers'!AI52*DL52</f>
        <v>184.92201451660665</v>
      </c>
      <c r="AJ52" s="11">
        <f>+'[1]total numbers'!AJ52*DM52</f>
        <v>186.8891435353523</v>
      </c>
      <c r="AK52" s="11">
        <f>+'[1]total numbers'!AK52*DN52</f>
        <v>188.9772327693492</v>
      </c>
      <c r="AL52" s="11">
        <f>+'[1]total numbers'!AL52*DO52</f>
        <v>191.20057679373792</v>
      </c>
      <c r="AM52" s="11">
        <f>+'[1]total numbers'!AM52*DP52</f>
        <v>193.57605867033527</v>
      </c>
      <c r="AN52" s="11">
        <f>+'[1]total numbers'!AN52*DQ52</f>
        <v>196.1238008867779</v>
      </c>
      <c r="AO52" s="11">
        <f>+'[1]total numbers'!AO52*DR52</f>
        <v>198.86803161737782</v>
      </c>
      <c r="AP52" s="11">
        <f>+'[1]total numbers'!AP52*DS52</f>
        <v>201.8382569191798</v>
      </c>
      <c r="AQ52" s="11">
        <f>+'[1]total numbers'!AQ52*DT52</f>
        <v>205.07087695258505</v>
      </c>
      <c r="AR52" s="11">
        <f>+'[1]total numbers'!AR52*DU52</f>
        <v>208.6114623274855</v>
      </c>
      <c r="AS52" s="11">
        <f>+'[1]total numbers'!AS52*DV52</f>
        <v>212.51803912263608</v>
      </c>
      <c r="AT52" s="11">
        <f>+'[1]total numbers'!AT52*DW52</f>
        <v>216.86596456527948</v>
      </c>
      <c r="AU52" s="11">
        <f>+'[1]total numbers'!AU52*DX52</f>
        <v>221.75540499856675</v>
      </c>
      <c r="AV52" s="11">
        <f>+'[1]total numbers'!AV52*DY52</f>
        <v>227.32325963787568</v>
      </c>
      <c r="AW52" s="11">
        <f>+'[1]total numbers'!AW52*DZ52</f>
        <v>233.76308440186023</v>
      </c>
      <c r="AX52" s="11">
        <f>+'[1]total numbers'!AX52*EA52</f>
        <v>241.36035500568474</v>
      </c>
      <c r="AY52" s="11">
        <f>+'[1]total numbers'!AY52*EB52</f>
        <v>250.55957603633465</v>
      </c>
      <c r="AZ52" s="11">
        <f>+'[1]total numbers'!AZ52*EC52</f>
        <v>262.10467521533417</v>
      </c>
      <c r="BA52" s="11">
        <f>+'[1]total numbers'!BA52*ED52</f>
        <v>277.37327237571117</v>
      </c>
      <c r="BB52" s="11">
        <f>+'[1]total numbers'!BB52*EE52</f>
        <v>299.33859572003109</v>
      </c>
      <c r="BC52" s="11">
        <f>+'[1]total numbers'!BC52*EF52</f>
        <v>336.35226373842988</v>
      </c>
      <c r="BD52" s="11">
        <f>+'[1]total numbers'!BD52*EG52</f>
        <v>431.2423397399491</v>
      </c>
      <c r="BE52" s="19">
        <f>+[2]faostat2014_crops!B48</f>
        <v>540</v>
      </c>
      <c r="BF52" s="19">
        <f>+[2]faostat2014_crops!C48</f>
        <v>548</v>
      </c>
      <c r="BG52" s="19">
        <f>+[2]faostat2014_crops!D48</f>
        <v>525</v>
      </c>
      <c r="BH52" s="19">
        <f>+[2]faostat2014_crops!E48</f>
        <v>521</v>
      </c>
      <c r="BI52" s="19">
        <f>+[2]faostat2014_crops!F48</f>
        <v>540</v>
      </c>
      <c r="BJ52" s="19">
        <f>+[2]faostat2014_crops!G48</f>
        <v>540</v>
      </c>
      <c r="BK52" s="19">
        <f>+[2]faostat2014_crops!H48</f>
        <v>540</v>
      </c>
      <c r="BL52" s="19">
        <f>+[2]faostat2014_crops!I48</f>
        <v>540</v>
      </c>
      <c r="BM52" s="19">
        <f>+[2]faostat2014_crops!J48</f>
        <v>540</v>
      </c>
      <c r="BN52" s="19">
        <f>+[2]faostat2014_crops!K48</f>
        <v>542</v>
      </c>
      <c r="BO52" s="19">
        <f>+[2]faostat2014_crops!L48</f>
        <v>545</v>
      </c>
      <c r="BP52" s="19">
        <f>+[2]faostat2014_crops!M48</f>
        <v>548</v>
      </c>
      <c r="BQ52" s="19">
        <f>+[2]faostat2014_crops!N48</f>
        <v>550</v>
      </c>
      <c r="BR52" s="19">
        <f>+[2]faostat2014_crops!O48</f>
        <v>560</v>
      </c>
      <c r="BS52" s="19">
        <f>+[2]faostat2014_crops!P48</f>
        <v>576</v>
      </c>
      <c r="BT52" s="19">
        <f>+[2]faostat2014_crops!Q48</f>
        <v>596</v>
      </c>
      <c r="BU52" s="19">
        <f>+[2]faostat2014_crops!R48</f>
        <v>600</v>
      </c>
      <c r="BV52" s="19">
        <f>+[2]faostat2014_crops!S48</f>
        <v>617.20000000000073</v>
      </c>
      <c r="BW52" s="19">
        <f>+[2]faostat2014_crops!T48</f>
        <v>631.36000000000058</v>
      </c>
      <c r="BX52" s="19">
        <f>+[2]faostat2014_crops!U48</f>
        <v>643.68800000000192</v>
      </c>
      <c r="BY52" s="112">
        <f t="shared" si="3"/>
        <v>656.88000000000466</v>
      </c>
      <c r="BZ52" s="112">
        <f t="shared" si="4"/>
        <v>669.1504000000059</v>
      </c>
      <c r="CA52" s="112">
        <f t="shared" si="5"/>
        <v>684.09173333334184</v>
      </c>
      <c r="CB52" s="112">
        <f t="shared" si="6"/>
        <v>696.49720888889715</v>
      </c>
      <c r="CC52" s="112">
        <f t="shared" si="7"/>
        <v>709.52798814815833</v>
      </c>
      <c r="CD52" s="31"/>
      <c r="CE52" s="15">
        <f t="shared" si="8"/>
        <v>-8</v>
      </c>
      <c r="CG52" s="87">
        <v>0</v>
      </c>
      <c r="CH52" s="87">
        <v>0</v>
      </c>
      <c r="CI52" s="87">
        <v>0</v>
      </c>
      <c r="CJ52" s="87">
        <v>0</v>
      </c>
      <c r="CK52" s="87">
        <v>0</v>
      </c>
      <c r="CL52" s="87">
        <f t="shared" si="92"/>
        <v>5.7821068998500494E-2</v>
      </c>
      <c r="CM52" s="87">
        <f t="shared" si="92"/>
        <v>0.1734632069955015</v>
      </c>
      <c r="CN52" s="66">
        <f t="shared" si="94"/>
        <v>0.52038962098650454</v>
      </c>
      <c r="CO52" s="66">
        <f t="shared" si="94"/>
        <v>0.52317485297035105</v>
      </c>
      <c r="CP52" s="66">
        <f t="shared" si="94"/>
        <v>0.52593074102539128</v>
      </c>
      <c r="CQ52" s="66">
        <f t="shared" si="94"/>
        <v>0.52865804603344979</v>
      </c>
      <c r="CR52" s="66">
        <f t="shared" si="94"/>
        <v>0.52892923282369386</v>
      </c>
      <c r="CS52" s="66">
        <f t="shared" si="94"/>
        <v>0.52920014181889208</v>
      </c>
      <c r="CT52" s="66">
        <f t="shared" si="94"/>
        <v>0.52947077372936446</v>
      </c>
      <c r="CU52" s="66">
        <f t="shared" si="94"/>
        <v>0.5297411292625287</v>
      </c>
      <c r="CV52" s="66">
        <f t="shared" si="94"/>
        <v>0.53001120912291799</v>
      </c>
      <c r="CW52" s="66">
        <f t="shared" si="94"/>
        <v>0.53028101401219518</v>
      </c>
      <c r="CX52" s="66">
        <f t="shared" si="95"/>
        <v>0.53055054462917073</v>
      </c>
      <c r="CY52" s="66">
        <f t="shared" si="95"/>
        <v>0.53081980166981801</v>
      </c>
      <c r="CZ52" s="66">
        <f t="shared" si="95"/>
        <v>0.5310887858272888</v>
      </c>
      <c r="DA52" s="66">
        <f t="shared" si="95"/>
        <v>0.5313574977919292</v>
      </c>
      <c r="DB52" s="66">
        <f t="shared" si="95"/>
        <v>0.531625938251295</v>
      </c>
      <c r="DC52" s="66">
        <f t="shared" si="95"/>
        <v>0.53189410789016789</v>
      </c>
      <c r="DD52" s="66">
        <f t="shared" si="95"/>
        <v>0.53216200739056929</v>
      </c>
      <c r="DE52" s="66">
        <f t="shared" si="95"/>
        <v>0.53242963743177785</v>
      </c>
      <c r="DF52" s="66">
        <f t="shared" si="98"/>
        <v>0.53269699869034337</v>
      </c>
      <c r="DG52" s="66">
        <f t="shared" si="98"/>
        <v>0.53296409184010085</v>
      </c>
      <c r="DH52" s="66">
        <f t="shared" si="98"/>
        <v>0.53323091755218732</v>
      </c>
      <c r="DI52" s="66">
        <f t="shared" si="98"/>
        <v>0.5332575854400825</v>
      </c>
      <c r="DJ52" s="66">
        <f t="shared" si="98"/>
        <v>0.53328425066095486</v>
      </c>
      <c r="DK52" s="66">
        <f t="shared" si="98"/>
        <v>0.53331091321547086</v>
      </c>
      <c r="DL52" s="66">
        <f t="shared" si="98"/>
        <v>0.53333757310429686</v>
      </c>
      <c r="DM52" s="66">
        <f t="shared" si="98"/>
        <v>0.53336423032809954</v>
      </c>
      <c r="DN52" s="66">
        <f t="shared" si="98"/>
        <v>0.53339088488754449</v>
      </c>
      <c r="DO52" s="66">
        <f t="shared" si="98"/>
        <v>0.53341753678329706</v>
      </c>
      <c r="DP52" s="66">
        <f t="shared" si="99"/>
        <v>0.53344418601602295</v>
      </c>
      <c r="DQ52" s="66">
        <f t="shared" si="99"/>
        <v>0.53347083258638739</v>
      </c>
      <c r="DR52" s="66">
        <f t="shared" si="99"/>
        <v>0.53349747649505508</v>
      </c>
      <c r="DS52" s="66">
        <f t="shared" si="99"/>
        <v>0.53352411774269082</v>
      </c>
      <c r="DT52" s="66">
        <f t="shared" si="99"/>
        <v>0.53355075632995819</v>
      </c>
      <c r="DU52" s="66">
        <f t="shared" si="99"/>
        <v>0.5335773922575221</v>
      </c>
      <c r="DV52" s="66">
        <f t="shared" si="99"/>
        <v>0.53360402552604602</v>
      </c>
      <c r="DW52" s="66">
        <f t="shared" si="99"/>
        <v>0.53363065613619354</v>
      </c>
      <c r="DX52" s="66">
        <f t="shared" si="99"/>
        <v>0.53365728408862756</v>
      </c>
      <c r="DY52" s="66">
        <f t="shared" si="99"/>
        <v>0.53368390938401156</v>
      </c>
      <c r="DZ52" s="66">
        <f t="shared" si="100"/>
        <v>0.53371053202300822</v>
      </c>
      <c r="EA52" s="66">
        <f t="shared" si="100"/>
        <v>0.53373715200627958</v>
      </c>
      <c r="EB52" s="66">
        <f t="shared" si="100"/>
        <v>0.53376376933448832</v>
      </c>
      <c r="EC52" s="66">
        <f t="shared" si="100"/>
        <v>0.53379038400829615</v>
      </c>
      <c r="ED52" s="66">
        <f t="shared" si="100"/>
        <v>0.53381699602836452</v>
      </c>
      <c r="EE52" s="66">
        <f t="shared" si="100"/>
        <v>0.53384360539535525</v>
      </c>
      <c r="EF52" s="66">
        <f t="shared" si="100"/>
        <v>0.53387021210992935</v>
      </c>
      <c r="EG52" s="66">
        <f t="shared" si="100"/>
        <v>0.53389681617274809</v>
      </c>
      <c r="EH52" s="20">
        <f>+BE52/'[1]total numbers'!BN52</f>
        <v>0.53392341758447115</v>
      </c>
      <c r="EI52" s="20">
        <f>+BF52/'[1]total numbers'!BX52</f>
        <v>0.41115582805883433</v>
      </c>
      <c r="EJ52" s="20">
        <f>+BG52/'[1]total numbers'!CH52</f>
        <v>0.28928425015318288</v>
      </c>
      <c r="EK52" s="20">
        <f>+BH52/'[1]total numbers'!CR52</f>
        <v>0.21295885275264645</v>
      </c>
      <c r="EL52" s="20">
        <f>+BI52/'[1]total numbers'!DB52</f>
        <v>0.177894441391688</v>
      </c>
      <c r="EM52" s="20">
        <f>+BJ52/'[1]total numbers'!DC52</f>
        <v>0.17400764086885237</v>
      </c>
      <c r="EN52" s="20">
        <f>+BK52/'[1]total numbers'!DD52</f>
        <v>0.16982958544598192</v>
      </c>
      <c r="EO52" s="20">
        <f>+BL52/'[1]total numbers'!DE52</f>
        <v>0.16560510726150796</v>
      </c>
      <c r="EP52" s="20">
        <f>+BM52/'[1]total numbers'!DF52</f>
        <v>0.16162569106206937</v>
      </c>
      <c r="EQ52" s="20">
        <f>+BN52/'[1]total numbers'!DG52</f>
        <v>0.15863473445072285</v>
      </c>
      <c r="ER52" s="20">
        <f>+BO52/'[1]total numbers'!DH52</f>
        <v>0.15633632562016755</v>
      </c>
      <c r="ES52" s="20">
        <f>+BP52/'[1]total numbers'!DI52</f>
        <v>0.15431816293801506</v>
      </c>
      <c r="ET52" s="20">
        <f>+BQ52/'[1]total numbers'!DJ52</f>
        <v>0.1521374481626222</v>
      </c>
      <c r="EU52" s="20">
        <f>+BR52/'[1]total numbers'!DK52</f>
        <v>0.15204248718702665</v>
      </c>
      <c r="EV52" s="20">
        <f>+BS52/'[1]total numbers'!DL52</f>
        <v>0.15324536978160938</v>
      </c>
      <c r="EW52" s="20">
        <f>+BT52/'[1]total numbers'!DM52</f>
        <v>0.15510662539511852</v>
      </c>
      <c r="EX52" s="113">
        <f>+BU52/'[1]total numbers'!DN52</f>
        <v>0.15254703978655618</v>
      </c>
      <c r="EY52" s="113">
        <f>+BV52/'[1]total numbers'!DO52</f>
        <v>0.15319196253498465</v>
      </c>
      <c r="EZ52" s="113">
        <f>+BW52/'[1]total numbers'!DP52</f>
        <v>0.15298602127062058</v>
      </c>
      <c r="FA52" s="113">
        <f>+BX52/'[1]total numbers'!DQ52</f>
        <v>0.15235467750834322</v>
      </c>
      <c r="FB52" s="113">
        <f>+BY52/'[1]total numbers'!DR52</f>
        <v>0.1519613535868285</v>
      </c>
      <c r="FC52" s="113">
        <f>+BZ52/'[1]total numbers'!DS52</f>
        <v>0.1513819376559728</v>
      </c>
      <c r="FD52" s="113">
        <f>+CA52/'[1]total numbers'!DT52</f>
        <v>0.15146699211466327</v>
      </c>
      <c r="FE52" s="113">
        <f>+CB52/'[1]total numbers'!DU52</f>
        <v>0.15109369471204598</v>
      </c>
      <c r="FF52" s="113">
        <f>+CC52/'[1]total numbers'!DV52</f>
        <v>0.15099286140469501</v>
      </c>
      <c r="FH52" s="55">
        <f t="shared" si="16"/>
        <v>-10000</v>
      </c>
      <c r="FI52" s="55">
        <f t="shared" si="17"/>
        <v>1960</v>
      </c>
      <c r="FJ52" s="69">
        <v>0.5</v>
      </c>
      <c r="FK52" s="62">
        <f t="shared" si="18"/>
        <v>0.53392341758447115</v>
      </c>
      <c r="FL52" s="55">
        <f t="shared" si="19"/>
        <v>-64947.479126256934</v>
      </c>
      <c r="FM52" s="68">
        <f t="shared" si="24"/>
        <v>0.33333333333333331</v>
      </c>
      <c r="FN52" s="62">
        <f t="shared" si="20"/>
        <v>1.3151867153717278E-2</v>
      </c>
      <c r="FP52" s="6">
        <v>9</v>
      </c>
      <c r="FQ52" s="6" t="s">
        <v>374</v>
      </c>
      <c r="GF52" s="21">
        <f t="shared" si="21"/>
        <v>0.9901383393617712</v>
      </c>
    </row>
    <row r="53" spans="1:188" x14ac:dyDescent="0.2">
      <c r="A53" s="8">
        <v>8</v>
      </c>
      <c r="B53" s="14">
        <v>180</v>
      </c>
      <c r="C53" s="106" t="s">
        <v>96</v>
      </c>
      <c r="D53" s="11">
        <v>0</v>
      </c>
      <c r="E53" s="11">
        <v>0</v>
      </c>
      <c r="F53" s="21">
        <v>0</v>
      </c>
      <c r="G53" s="21">
        <f>IF(H53&lt;1,0,'[1]total numbers'!G53*CJ53)</f>
        <v>0</v>
      </c>
      <c r="H53" s="21">
        <f>IF(I53&lt;1,0,'[1]total numbers'!H53*CK53)</f>
        <v>0</v>
      </c>
      <c r="I53" s="11">
        <f>IF(J53&lt;1,0,'[1]total numbers'!I53*CL53)</f>
        <v>4.0190476983031607</v>
      </c>
      <c r="J53" s="11">
        <f>IF(K53&lt;1,0,'[1]total numbers'!J53*CM53)</f>
        <v>15.530088265389717</v>
      </c>
      <c r="K53" s="11">
        <f>IF(L53&lt;1,0,'[1]total numbers'!K53*CN53)</f>
        <v>60.072468582222875</v>
      </c>
      <c r="L53" s="11">
        <f>IF(M53&lt;1,0,'[1]total numbers'!L53*CO53)</f>
        <v>76.860577234541566</v>
      </c>
      <c r="M53" s="11">
        <f>IF(N53&lt;1,0,'[1]total numbers'!M53*CP53)</f>
        <v>98.419522323103308</v>
      </c>
      <c r="N53" s="11">
        <f>IF(O53&lt;1,0,'[1]total numbers'!N53*CQ53)</f>
        <v>126.12520009619308</v>
      </c>
      <c r="O53" s="11">
        <f>+'[1]total numbers'!O53*CR53</f>
        <v>164.19097695006192</v>
      </c>
      <c r="P53" s="11">
        <f>+'[1]total numbers'!P53*CS53</f>
        <v>214.02751512222437</v>
      </c>
      <c r="Q53" s="11">
        <f>+'[1]total numbers'!Q53*CT53</f>
        <v>279.34294414731454</v>
      </c>
      <c r="R53" s="11">
        <f>+'[1]total numbers'!R53*CU53</f>
        <v>365.02995898743268</v>
      </c>
      <c r="S53" s="11">
        <f>+'[1]total numbers'!S53*CV53</f>
        <v>477.54814366995413</v>
      </c>
      <c r="T53" s="11">
        <f>+'[1]total numbers'!T53*CW53</f>
        <v>625.43062376338787</v>
      </c>
      <c r="U53" s="11">
        <f>+'[1]total numbers'!U53*CX53</f>
        <v>819.95570073456815</v>
      </c>
      <c r="V53" s="11">
        <f>+'[1]total numbers'!V53*CY53</f>
        <v>1076.0374670335812</v>
      </c>
      <c r="W53" s="11">
        <f>+'[1]total numbers'!W53*CZ53</f>
        <v>1209.3800959123796</v>
      </c>
      <c r="X53" s="11">
        <f>+'[1]total numbers'!X53*DA53</f>
        <v>1342.4620043870964</v>
      </c>
      <c r="Y53" s="11">
        <f>+'[1]total numbers'!Y53*DB53</f>
        <v>1564.6934900065664</v>
      </c>
      <c r="Z53" s="11">
        <f>+'[1]total numbers'!Z53*DC53</f>
        <v>1786.4895768002232</v>
      </c>
      <c r="AA53" s="11">
        <f>+'[1]total numbers'!AA53*DD53</f>
        <v>2007.8489914018278</v>
      </c>
      <c r="AB53" s="11">
        <f>+'[1]total numbers'!AB53*DE53</f>
        <v>2340.2089747692144</v>
      </c>
      <c r="AC53" s="11">
        <f>+'[1]total numbers'!AC53*DF53</f>
        <v>2671.9120026141823</v>
      </c>
      <c r="AD53" s="11">
        <f>+'[1]total numbers'!AD53*DG53</f>
        <v>2836.125240122909</v>
      </c>
      <c r="AE53" s="11">
        <f>+'[1]total numbers'!AE53*DH53</f>
        <v>3000.0054831040129</v>
      </c>
      <c r="AF53" s="11">
        <f>+'[1]total numbers'!AF53*DI53</f>
        <v>3023.3987634526588</v>
      </c>
      <c r="AG53" s="11">
        <f>+'[1]total numbers'!AG53*DJ53</f>
        <v>3042.6048647581929</v>
      </c>
      <c r="AH53" s="11">
        <f>+'[1]total numbers'!AH53*DK53</f>
        <v>3062.7920116255427</v>
      </c>
      <c r="AI53" s="11">
        <f>+'[1]total numbers'!AI53*DL53</f>
        <v>3084.0570096006159</v>
      </c>
      <c r="AJ53" s="11">
        <f>+'[1]total numbers'!AJ53*DM53</f>
        <v>3106.5113144680267</v>
      </c>
      <c r="AK53" s="11">
        <f>+'[1]total numbers'!AK53*DN53</f>
        <v>3130.2840990536929</v>
      </c>
      <c r="AL53" s="11">
        <f>+'[1]total numbers'!AL53*DO53</f>
        <v>3155.5261587832301</v>
      </c>
      <c r="AM53" s="11">
        <f>+'[1]total numbers'!AM53*DP53</f>
        <v>3182.4149452406477</v>
      </c>
      <c r="AN53" s="11">
        <f>+'[1]total numbers'!AN53*DQ53</f>
        <v>3211.1611398074192</v>
      </c>
      <c r="AO53" s="11">
        <f>+'[1]total numbers'!AO53*DR53</f>
        <v>3242.0173655062808</v>
      </c>
      <c r="AP53" s="11">
        <f>+'[1]total numbers'!AP53*DS53</f>
        <v>3275.2899234015808</v>
      </c>
      <c r="AQ53" s="11">
        <f>+'[1]total numbers'!AQ53*DT53</f>
        <v>3311.3548978747845</v>
      </c>
      <c r="AR53" s="11">
        <f>+'[1]total numbers'!AR53*DU53</f>
        <v>3350.6807237549442</v>
      </c>
      <c r="AS53" s="11">
        <f>+'[1]total numbers'!AS53*DV53</f>
        <v>3393.8605722719863</v>
      </c>
      <c r="AT53" s="11">
        <f>+'[1]total numbers'!AT53*DW53</f>
        <v>3441.6601270471861</v>
      </c>
      <c r="AU53" s="11">
        <f>+'[1]total numbers'!AU53*DX53</f>
        <v>3495.0903693018649</v>
      </c>
      <c r="AV53" s="11">
        <f>+'[1]total numbers'!AV53*DY53</f>
        <v>3555.5227706928908</v>
      </c>
      <c r="AW53" s="11">
        <f>+'[1]total numbers'!AW53*DZ53</f>
        <v>3624.8801558924852</v>
      </c>
      <c r="AX53" s="11">
        <f>+'[1]total numbers'!AX53*EA53</f>
        <v>3705.9712550025615</v>
      </c>
      <c r="AY53" s="11">
        <f>+'[1]total numbers'!AY53*EB53</f>
        <v>3803.1202030689637</v>
      </c>
      <c r="AZ53" s="11">
        <f>+'[1]total numbers'!AZ53*EC53</f>
        <v>3923.4655336078067</v>
      </c>
      <c r="BA53" s="11">
        <f>+'[1]total numbers'!BA53*ED53</f>
        <v>4079.9998849328713</v>
      </c>
      <c r="BB53" s="11">
        <f>+'[1]total numbers'!BB53*EE53</f>
        <v>4300.1142123387426</v>
      </c>
      <c r="BC53" s="11">
        <f>+'[1]total numbers'!BC53*EF53</f>
        <v>4657.9952476632834</v>
      </c>
      <c r="BD53" s="11">
        <f>+'[1]total numbers'!BD53*EG53</f>
        <v>5504.3575840715584</v>
      </c>
      <c r="BE53" s="19">
        <f>+[2]faostat2014_crops!B47</f>
        <v>6950</v>
      </c>
      <c r="BF53" s="19">
        <f>+[2]faostat2014_crops!C47</f>
        <v>7250</v>
      </c>
      <c r="BG53" s="19">
        <f>+[2]faostat2014_crops!D47</f>
        <v>7600</v>
      </c>
      <c r="BH53" s="19">
        <f>+[2]faostat2014_crops!E47</f>
        <v>7860</v>
      </c>
      <c r="BI53" s="19">
        <f>+[2]faostat2014_crops!F47</f>
        <v>7500</v>
      </c>
      <c r="BJ53" s="19">
        <f>+[2]faostat2014_crops!G47</f>
        <v>7450</v>
      </c>
      <c r="BK53" s="19">
        <f>+[2]faostat2014_crops!H47</f>
        <v>7450</v>
      </c>
      <c r="BL53" s="19">
        <f>+[2]faostat2014_crops!I47</f>
        <v>7450</v>
      </c>
      <c r="BM53" s="19">
        <f>+[2]faostat2014_crops!J47</f>
        <v>7450</v>
      </c>
      <c r="BN53" s="19">
        <f>+[2]faostat2014_crops!K47</f>
        <v>7450</v>
      </c>
      <c r="BO53" s="19">
        <f>+[2]faostat2014_crops!L47</f>
        <v>7450</v>
      </c>
      <c r="BP53" s="19">
        <f>+[2]faostat2014_crops!M47</f>
        <v>7450</v>
      </c>
      <c r="BQ53" s="19">
        <f>+[2]faostat2014_crops!N47</f>
        <v>7450</v>
      </c>
      <c r="BR53" s="19">
        <f>+[2]faostat2014_crops!O47</f>
        <v>7450</v>
      </c>
      <c r="BS53" s="19">
        <f>+[2]faostat2014_crops!P47</f>
        <v>7565</v>
      </c>
      <c r="BT53" s="19">
        <f>+[2]faostat2014_crops!Q47</f>
        <v>7790</v>
      </c>
      <c r="BU53" s="19">
        <f>+[2]faostat2014_crops!R47</f>
        <v>7810</v>
      </c>
      <c r="BV53" s="19">
        <f>+[2]faostat2014_crops!S47</f>
        <v>7931</v>
      </c>
      <c r="BW53" s="19">
        <f>+[2]faostat2014_crops!T47</f>
        <v>8071.3000000000175</v>
      </c>
      <c r="BX53" s="19">
        <f>+[2]faostat2014_crops!U47</f>
        <v>8179.5400000000081</v>
      </c>
      <c r="BY53" s="112">
        <f t="shared" si="3"/>
        <v>8294.9000000000233</v>
      </c>
      <c r="BZ53" s="112">
        <f t="shared" si="4"/>
        <v>8390.1320000000123</v>
      </c>
      <c r="CA53" s="112">
        <f t="shared" si="5"/>
        <v>8522.872000000003</v>
      </c>
      <c r="CB53" s="112">
        <f t="shared" si="6"/>
        <v>8634.7456000000238</v>
      </c>
      <c r="CC53" s="112">
        <f t="shared" si="7"/>
        <v>8743.1605333333428</v>
      </c>
      <c r="CD53" s="31"/>
      <c r="CE53" s="15">
        <f t="shared" si="8"/>
        <v>250</v>
      </c>
      <c r="CG53" s="87">
        <v>0</v>
      </c>
      <c r="CH53" s="87">
        <v>0</v>
      </c>
      <c r="CI53" s="87">
        <v>0</v>
      </c>
      <c r="CJ53" s="87">
        <v>0</v>
      </c>
      <c r="CK53" s="87">
        <v>0</v>
      </c>
      <c r="CL53" s="87">
        <f t="shared" si="92"/>
        <v>5.2550540066562068E-2</v>
      </c>
      <c r="CM53" s="87">
        <f t="shared" si="92"/>
        <v>0.1576516201996862</v>
      </c>
      <c r="CN53" s="66">
        <f t="shared" si="94"/>
        <v>0.47295486059905867</v>
      </c>
      <c r="CO53" s="66">
        <f t="shared" si="94"/>
        <v>0.46883025920880461</v>
      </c>
      <c r="CP53" s="66">
        <f t="shared" si="94"/>
        <v>0.46463177852676196</v>
      </c>
      <c r="CQ53" s="66">
        <f t="shared" si="94"/>
        <v>0.46035601863518932</v>
      </c>
      <c r="CR53" s="66">
        <f t="shared" si="94"/>
        <v>0.45992405385234952</v>
      </c>
      <c r="CS53" s="66">
        <f t="shared" si="94"/>
        <v>0.45949127613138263</v>
      </c>
      <c r="CT53" s="66">
        <f t="shared" si="94"/>
        <v>0.4590576816366756</v>
      </c>
      <c r="CU53" s="66">
        <f t="shared" si="94"/>
        <v>0.45862326650357838</v>
      </c>
      <c r="CV53" s="66">
        <f t="shared" si="94"/>
        <v>0.45818802683809923</v>
      </c>
      <c r="CW53" s="66">
        <f t="shared" si="94"/>
        <v>0.45775195871659835</v>
      </c>
      <c r="CX53" s="66">
        <f t="shared" si="95"/>
        <v>0.45731505818547702</v>
      </c>
      <c r="CY53" s="66">
        <f t="shared" si="95"/>
        <v>0.45687732126086156</v>
      </c>
      <c r="CZ53" s="66">
        <f t="shared" si="95"/>
        <v>0.45643874392828343</v>
      </c>
      <c r="DA53" s="66">
        <f t="shared" si="95"/>
        <v>0.45599932214235622</v>
      </c>
      <c r="DB53" s="66">
        <f t="shared" si="95"/>
        <v>0.45555905182644607</v>
      </c>
      <c r="DC53" s="66">
        <f t="shared" si="95"/>
        <v>0.45511792887233954</v>
      </c>
      <c r="DD53" s="66">
        <f t="shared" si="95"/>
        <v>0.45467594913990667</v>
      </c>
      <c r="DE53" s="66">
        <f t="shared" si="95"/>
        <v>0.45423310845675752</v>
      </c>
      <c r="DF53" s="66">
        <f t="shared" si="98"/>
        <v>0.45378940261789796</v>
      </c>
      <c r="DG53" s="66">
        <f t="shared" si="98"/>
        <v>0.45334482738537557</v>
      </c>
      <c r="DH53" s="66">
        <f t="shared" si="98"/>
        <v>0.45289937848792478</v>
      </c>
      <c r="DI53" s="66">
        <f t="shared" si="98"/>
        <v>0.45285478538116242</v>
      </c>
      <c r="DJ53" s="66">
        <f t="shared" si="98"/>
        <v>0.45281018349040553</v>
      </c>
      <c r="DK53" s="66">
        <f t="shared" si="98"/>
        <v>0.45276557281132762</v>
      </c>
      <c r="DL53" s="66">
        <f t="shared" si="98"/>
        <v>0.45272095333959811</v>
      </c>
      <c r="DM53" s="66">
        <f t="shared" si="98"/>
        <v>0.45267632507088351</v>
      </c>
      <c r="DN53" s="66">
        <f t="shared" si="98"/>
        <v>0.45263168800084608</v>
      </c>
      <c r="DO53" s="66">
        <f t="shared" si="98"/>
        <v>0.4525870421251455</v>
      </c>
      <c r="DP53" s="66">
        <f t="shared" si="99"/>
        <v>0.45254238743943787</v>
      </c>
      <c r="DQ53" s="66">
        <f t="shared" si="99"/>
        <v>0.45249772393937526</v>
      </c>
      <c r="DR53" s="66">
        <f t="shared" si="99"/>
        <v>0.45245305162060673</v>
      </c>
      <c r="DS53" s="66">
        <f t="shared" si="99"/>
        <v>0.45240837047877852</v>
      </c>
      <c r="DT53" s="66">
        <f t="shared" si="99"/>
        <v>0.45236368050953224</v>
      </c>
      <c r="DU53" s="66">
        <f t="shared" si="99"/>
        <v>0.45231898170850687</v>
      </c>
      <c r="DV53" s="66">
        <f t="shared" si="99"/>
        <v>0.4522742740713373</v>
      </c>
      <c r="DW53" s="66">
        <f t="shared" si="99"/>
        <v>0.45222955759365596</v>
      </c>
      <c r="DX53" s="66">
        <f t="shared" si="99"/>
        <v>0.4521848322710913</v>
      </c>
      <c r="DY53" s="66">
        <f t="shared" si="99"/>
        <v>0.45214009809926747</v>
      </c>
      <c r="DZ53" s="66">
        <f t="shared" si="100"/>
        <v>0.45209535507380644</v>
      </c>
      <c r="EA53" s="66">
        <f t="shared" si="100"/>
        <v>0.45205060319032608</v>
      </c>
      <c r="EB53" s="66">
        <f t="shared" si="100"/>
        <v>0.45200584244444131</v>
      </c>
      <c r="EC53" s="66">
        <f t="shared" si="100"/>
        <v>0.45196107283176251</v>
      </c>
      <c r="ED53" s="66">
        <f t="shared" si="100"/>
        <v>0.45191629434789804</v>
      </c>
      <c r="EE53" s="66">
        <f t="shared" si="100"/>
        <v>0.45187150698845119</v>
      </c>
      <c r="EF53" s="66">
        <f t="shared" si="100"/>
        <v>0.45182671074902303</v>
      </c>
      <c r="EG53" s="66">
        <f t="shared" si="100"/>
        <v>0.45178190562521053</v>
      </c>
      <c r="EH53" s="20">
        <f>+BE53/'[1]total numbers'!BN53</f>
        <v>0.45173709161260717</v>
      </c>
      <c r="EI53" s="20">
        <f>+BF53/'[1]total numbers'!BX53</f>
        <v>0.35739946291487606</v>
      </c>
      <c r="EJ53" s="20">
        <f>+BG53/'[1]total numbers'!CH53</f>
        <v>0.27972003263596673</v>
      </c>
      <c r="EK53" s="20">
        <f>+BH53/'[1]total numbers'!CR53</f>
        <v>0.21233988667533715</v>
      </c>
      <c r="EL53" s="20">
        <f>+BI53/'[1]total numbers'!DB53</f>
        <v>0.14755284201725746</v>
      </c>
      <c r="EM53" s="20">
        <f>+BJ53/'[1]total numbers'!DC53</f>
        <v>0.14249095612770404</v>
      </c>
      <c r="EN53" s="20">
        <f>+BK53/'[1]total numbers'!DD53</f>
        <v>0.13825814410061779</v>
      </c>
      <c r="EO53" s="20">
        <f>+BL53/'[1]total numbers'!DE53</f>
        <v>0.13401540518775251</v>
      </c>
      <c r="EP53" s="20">
        <f>+BM53/'[1]total numbers'!DF53</f>
        <v>0.12993354396287507</v>
      </c>
      <c r="EQ53" s="20">
        <f>+BN53/'[1]total numbers'!DG53</f>
        <v>0.12610713601858139</v>
      </c>
      <c r="ER53" s="20">
        <f>+BO53/'[1]total numbers'!DH53</f>
        <v>0.12253330183761466</v>
      </c>
      <c r="ES53" s="20">
        <f>+BP53/'[1]total numbers'!DI53</f>
        <v>0.11915655075533257</v>
      </c>
      <c r="ET53" s="20">
        <f>+BQ53/'[1]total numbers'!DJ53</f>
        <v>0.11594133430734428</v>
      </c>
      <c r="EU53" s="20">
        <f>+BR53/'[1]total numbers'!DK53</f>
        <v>0.11284397038465283</v>
      </c>
      <c r="EV53" s="20">
        <f>+BS53/'[1]total numbers'!DL53</f>
        <v>0.11153294102929794</v>
      </c>
      <c r="EW53" s="20">
        <f>+BT53/'[1]total numbers'!DM53</f>
        <v>0.11179935887157909</v>
      </c>
      <c r="EX53" s="113">
        <f>+BU53/'[1]total numbers'!DN53</f>
        <v>0.10913001704119013</v>
      </c>
      <c r="EY53" s="113">
        <f>+BV53/'[1]total numbers'!DO53</f>
        <v>0.10792257280010974</v>
      </c>
      <c r="EZ53" s="113">
        <f>+BW53/'[1]total numbers'!DP53</f>
        <v>0.10698971454943226</v>
      </c>
      <c r="FA53" s="113">
        <f>+BX53/'[1]total numbers'!DQ53</f>
        <v>0.10565332898778376</v>
      </c>
      <c r="FB53" s="113">
        <f>+BY53/'[1]total numbers'!DR53</f>
        <v>0.10443988560351815</v>
      </c>
      <c r="FC53" s="113">
        <f>+BZ53/'[1]total numbers'!DS53</f>
        <v>0.10300847794317493</v>
      </c>
      <c r="FD53" s="113">
        <f>+CA53/'[1]total numbers'!DT53</f>
        <v>0.10207109713777834</v>
      </c>
      <c r="FE53" s="113">
        <f>+CB53/'[1]total numbers'!DU53</f>
        <v>0.10091599596165206</v>
      </c>
      <c r="FF53" s="113">
        <f>+CC53/'[1]total numbers'!DV53</f>
        <v>9.9762235612204278E-2</v>
      </c>
      <c r="FH53" s="55">
        <f t="shared" si="16"/>
        <v>-10000</v>
      </c>
      <c r="FI53" s="55">
        <f t="shared" si="17"/>
        <v>1960</v>
      </c>
      <c r="FJ53" s="69">
        <v>0.5</v>
      </c>
      <c r="FK53" s="62">
        <f t="shared" si="18"/>
        <v>0.45173709161260717</v>
      </c>
      <c r="FL53" s="55">
        <f t="shared" si="19"/>
        <v>35557.547904080646</v>
      </c>
      <c r="FM53" s="68">
        <f t="shared" si="24"/>
        <v>0.33333333333333331</v>
      </c>
      <c r="FN53" s="62">
        <f t="shared" si="20"/>
        <v>-1.3999629992137072E-2</v>
      </c>
      <c r="FP53" s="6">
        <v>9</v>
      </c>
      <c r="FQ53" s="6" t="s">
        <v>374</v>
      </c>
      <c r="GF53" s="21">
        <f t="shared" si="21"/>
        <v>1.0190795203285485</v>
      </c>
    </row>
    <row r="54" spans="1:188" x14ac:dyDescent="0.2">
      <c r="A54" s="8">
        <v>24</v>
      </c>
      <c r="B54" s="14">
        <v>184</v>
      </c>
      <c r="C54" s="106" t="s">
        <v>97</v>
      </c>
      <c r="D54" s="11">
        <v>0</v>
      </c>
      <c r="E54" s="11">
        <v>0</v>
      </c>
      <c r="F54" s="21">
        <v>0</v>
      </c>
      <c r="G54" s="21">
        <f>IF(H54&lt;1,0,'[1]total numbers'!G54*CJ54)</f>
        <v>0</v>
      </c>
      <c r="H54" s="21">
        <f>IF(I54&lt;1,0,'[1]total numbers'!H54*CK54)</f>
        <v>0</v>
      </c>
      <c r="I54" s="11">
        <f>IF(J54&lt;1,0,'[1]total numbers'!I54*CL54)</f>
        <v>0</v>
      </c>
      <c r="J54" s="11">
        <f>IF(K54&lt;1,0,'[1]total numbers'!J54*CM54)</f>
        <v>0</v>
      </c>
      <c r="K54" s="11">
        <f>IF(L54&lt;1,0,'[1]total numbers'!K54*CN54)</f>
        <v>0</v>
      </c>
      <c r="L54" s="11">
        <f>IF(M54&lt;1,0,'[1]total numbers'!L54*CO54)</f>
        <v>0</v>
      </c>
      <c r="M54" s="11">
        <f>IF(N54&lt;1,0,'[1]total numbers'!M54*CP54)</f>
        <v>0</v>
      </c>
      <c r="N54" s="11">
        <f>IF(O54&lt;1,0,'[1]total numbers'!N54*CQ54)</f>
        <v>0</v>
      </c>
      <c r="O54" s="11">
        <f>+'[1]total numbers'!O54*CR54</f>
        <v>2.8748574074091053E-3</v>
      </c>
      <c r="P54" s="11">
        <f>+'[1]total numbers'!P54*CS54</f>
        <v>4.2904021679794268E-3</v>
      </c>
      <c r="Q54" s="11">
        <f>+'[1]total numbers'!Q54*CT54</f>
        <v>6.4024390083792888E-3</v>
      </c>
      <c r="R54" s="11">
        <f>+'[1]total numbers'!R54*CU54</f>
        <v>9.5533913716154082E-3</v>
      </c>
      <c r="S54" s="11">
        <f>+'[1]total numbers'!S54*CV54</f>
        <v>1.4253884411649468E-2</v>
      </c>
      <c r="T54" s="11">
        <f>+'[1]total numbers'!T54*CW54</f>
        <v>2.126528724377166E-2</v>
      </c>
      <c r="U54" s="11">
        <f>+'[1]total numbers'!U54*CX54</f>
        <v>3.1722717799586478E-2</v>
      </c>
      <c r="V54" s="11">
        <f>+'[1]total numbers'!V54*CY54</f>
        <v>4.7318321333596626E-2</v>
      </c>
      <c r="W54" s="11">
        <f>+'[1]total numbers'!W54*CZ54</f>
        <v>7.0574320227129381E-2</v>
      </c>
      <c r="X54" s="11">
        <f>+'[1]total numbers'!X54*DA54</f>
        <v>0.1052497483081168</v>
      </c>
      <c r="Y54" s="11">
        <f>+'[1]total numbers'!Y54*DB54</f>
        <v>0.15694623207297284</v>
      </c>
      <c r="Z54" s="11">
        <f>+'[1]total numbers'!Z54*DC54</f>
        <v>0.23401008944579479</v>
      </c>
      <c r="AA54" s="11">
        <f>+'[1]total numbers'!AA54*DD54</f>
        <v>0.34887547425044169</v>
      </c>
      <c r="AB54" s="11">
        <f>+'[1]total numbers'!AB54*DE54</f>
        <v>0.52006386335398669</v>
      </c>
      <c r="AC54" s="11">
        <f>+'[1]total numbers'!AC54*DF54</f>
        <v>0.7751600942519572</v>
      </c>
      <c r="AD54" s="11">
        <f>+'[1]total numbers'!AD54*DG54</f>
        <v>1.1552410883845401</v>
      </c>
      <c r="AE54" s="11">
        <f>+'[1]total numbers'!AE54*DH54</f>
        <v>1.721465089286321</v>
      </c>
      <c r="AF54" s="11">
        <f>+'[1]total numbers'!AF54*DI54</f>
        <v>1.8108601138168869</v>
      </c>
      <c r="AG54" s="11">
        <f>+'[1]total numbers'!AG54*DJ54</f>
        <v>1.9048948396718195</v>
      </c>
      <c r="AH54" s="11">
        <f>+'[1]total numbers'!AH54*DK54</f>
        <v>2.0038099293584621</v>
      </c>
      <c r="AI54" s="11">
        <f>+'[1]total numbers'!AI54*DL54</f>
        <v>2.1078585205481604</v>
      </c>
      <c r="AJ54" s="11">
        <f>+'[1]total numbers'!AJ54*DM54</f>
        <v>2.2173068722930447</v>
      </c>
      <c r="AK54" s="11">
        <f>+'[1]total numbers'!AK54*DN54</f>
        <v>2.3324350446912439</v>
      </c>
      <c r="AL54" s="11">
        <f>+'[1]total numbers'!AL54*DO54</f>
        <v>2.4535376137303628</v>
      </c>
      <c r="AM54" s="11">
        <f>+'[1]total numbers'!AM54*DP54</f>
        <v>2.5809244231284119</v>
      </c>
      <c r="AN54" s="11">
        <f>+'[1]total numbers'!AN54*DQ54</f>
        <v>2.7149213750854591</v>
      </c>
      <c r="AO54" s="11">
        <f>+'[1]total numbers'!AO54*DR54</f>
        <v>2.8558712619579674</v>
      </c>
      <c r="AP54" s="11">
        <f>+'[1]total numbers'!AP54*DS54</f>
        <v>3.0041346409719072</v>
      </c>
      <c r="AQ54" s="11">
        <f>+'[1]total numbers'!AQ54*DT54</f>
        <v>3.1688687840726422</v>
      </c>
      <c r="AR54" s="11">
        <f>+'[1]total numbers'!AR54*DU54</f>
        <v>3.3426315814488987</v>
      </c>
      <c r="AS54" s="11">
        <f>+'[1]total numbers'!AS54*DV54</f>
        <v>3.5259175936529901</v>
      </c>
      <c r="AT54" s="11">
        <f>+'[1]total numbers'!AT54*DW54</f>
        <v>3.7192484552490055</v>
      </c>
      <c r="AU54" s="11">
        <f>+'[1]total numbers'!AU54*DX54</f>
        <v>3.9231743559643331</v>
      </c>
      <c r="AV54" s="11">
        <f>+'[1]total numbers'!AV54*DY54</f>
        <v>4.0556603003975376</v>
      </c>
      <c r="AW54" s="11">
        <f>+'[1]total numbers'!AW54*DZ54</f>
        <v>4.1926143208892874</v>
      </c>
      <c r="AX54" s="11">
        <f>+'[1]total numbers'!AX54*EA54</f>
        <v>4.3341868748011692</v>
      </c>
      <c r="AY54" s="11">
        <f>+'[1]total numbers'!AY54*EB54</f>
        <v>4.4805334772353209</v>
      </c>
      <c r="AZ54" s="11">
        <f>+'[1]total numbers'!AZ54*EC54</f>
        <v>4.6318148707173536</v>
      </c>
      <c r="BA54" s="11">
        <f>+'[1]total numbers'!BA54*ED54</f>
        <v>4.747272438160997</v>
      </c>
      <c r="BB54" s="11">
        <f>+'[1]total numbers'!BB54*EE54</f>
        <v>4.8656009314472586</v>
      </c>
      <c r="BC54" s="11">
        <f>+'[1]total numbers'!BC54*EF54</f>
        <v>4.9868715302638016</v>
      </c>
      <c r="BD54" s="11">
        <f>+'[1]total numbers'!BD54*EG54</f>
        <v>4.9587881920789263</v>
      </c>
      <c r="BE54" s="19">
        <f>+[2]faostat2014_crops!B49</f>
        <v>6</v>
      </c>
      <c r="BF54" s="19">
        <f>+[2]faostat2014_crops!C49</f>
        <v>6</v>
      </c>
      <c r="BG54" s="19">
        <f>+[2]faostat2014_crops!D49</f>
        <v>6</v>
      </c>
      <c r="BH54" s="19">
        <f>+[2]faostat2014_crops!E49</f>
        <v>6</v>
      </c>
      <c r="BI54" s="19">
        <f>+[2]faostat2014_crops!F49</f>
        <v>6</v>
      </c>
      <c r="BJ54" s="19">
        <f>+[2]faostat2014_crops!G49</f>
        <v>6</v>
      </c>
      <c r="BK54" s="19">
        <f>+[2]faostat2014_crops!H49</f>
        <v>5</v>
      </c>
      <c r="BL54" s="19">
        <f>+[2]faostat2014_crops!I49</f>
        <v>5</v>
      </c>
      <c r="BM54" s="19">
        <f>+[2]faostat2014_crops!J49</f>
        <v>3</v>
      </c>
      <c r="BN54" s="19">
        <f>+[2]faostat2014_crops!K49</f>
        <v>3</v>
      </c>
      <c r="BO54" s="19">
        <f>+[2]faostat2014_crops!L49</f>
        <v>3</v>
      </c>
      <c r="BP54" s="19">
        <f>+[2]faostat2014_crops!M49</f>
        <v>3</v>
      </c>
      <c r="BQ54" s="19">
        <f>+[2]faostat2014_crops!N49</f>
        <v>3</v>
      </c>
      <c r="BR54" s="19">
        <f>+[2]faostat2014_crops!O49</f>
        <v>3</v>
      </c>
      <c r="BS54" s="19">
        <f>+[2]faostat2014_crops!P49</f>
        <v>2.2999999999999998</v>
      </c>
      <c r="BT54" s="19">
        <f>+[2]faostat2014_crops!Q49</f>
        <v>2</v>
      </c>
      <c r="BU54" s="19">
        <f>+[2]faostat2014_crops!R49</f>
        <v>2</v>
      </c>
      <c r="BV54" s="19">
        <f>+[2]faostat2014_crops!S49</f>
        <v>1.5600000000000591</v>
      </c>
      <c r="BW54" s="19">
        <f>+[2]faostat2014_crops!T49</f>
        <v>1.2180000000000746</v>
      </c>
      <c r="BX54" s="19">
        <f>+[2]faostat2014_crops!U49</f>
        <v>1.0344000000001188</v>
      </c>
      <c r="BY54" s="112">
        <f t="shared" si="3"/>
        <v>0.77400000000022828</v>
      </c>
      <c r="BZ54" s="112">
        <f t="shared" si="4"/>
        <v>0.49418666666690569</v>
      </c>
      <c r="CA54" s="112">
        <f t="shared" si="5"/>
        <v>0.17303111111129965</v>
      </c>
      <c r="CB54" s="112">
        <f t="shared" si="6"/>
        <v>-6.1065481481136885E-2</v>
      </c>
      <c r="CC54" s="112">
        <f t="shared" si="7"/>
        <v>-0.32049935802433538</v>
      </c>
      <c r="CD54" s="31"/>
      <c r="CE54" s="15">
        <f t="shared" si="8"/>
        <v>0</v>
      </c>
      <c r="CG54" s="87">
        <v>0</v>
      </c>
      <c r="CH54" s="87">
        <v>0</v>
      </c>
      <c r="CI54" s="87">
        <f t="shared" ref="CI54:CQ63" si="101">IF(+CJ54&lt;0.1,0,CJ54-CJ54/$CK$1)</f>
        <v>0</v>
      </c>
      <c r="CJ54" s="87">
        <f t="shared" si="101"/>
        <v>0</v>
      </c>
      <c r="CK54" s="87">
        <f t="shared" si="101"/>
        <v>0</v>
      </c>
      <c r="CL54" s="87">
        <f t="shared" si="101"/>
        <v>4.6354393808134733E-2</v>
      </c>
      <c r="CM54" s="87">
        <f t="shared" si="101"/>
        <v>0.13906318142440421</v>
      </c>
      <c r="CN54" s="66">
        <f t="shared" si="94"/>
        <v>0.41718954427321259</v>
      </c>
      <c r="CO54" s="66">
        <f t="shared" si="94"/>
        <v>0.40233311955244344</v>
      </c>
      <c r="CP54" s="66">
        <f t="shared" si="94"/>
        <v>0.38629015093397018</v>
      </c>
      <c r="CQ54" s="66">
        <f t="shared" si="94"/>
        <v>0.36879092249960138</v>
      </c>
      <c r="CR54" s="66">
        <f t="shared" si="94"/>
        <v>0.36694745243928201</v>
      </c>
      <c r="CS54" s="66">
        <f t="shared" si="94"/>
        <v>0.3650852714578911</v>
      </c>
      <c r="CT54" s="66">
        <f t="shared" si="94"/>
        <v>0.36320389742042347</v>
      </c>
      <c r="CU54" s="66">
        <f t="shared" si="94"/>
        <v>0.36130282800165903</v>
      </c>
      <c r="CV54" s="66">
        <f t="shared" si="94"/>
        <v>0.35938153950502261</v>
      </c>
      <c r="CW54" s="66">
        <f t="shared" si="94"/>
        <v>0.35743948559206817</v>
      </c>
      <c r="CX54" s="66">
        <f t="shared" si="95"/>
        <v>0.35547609591424867</v>
      </c>
      <c r="CY54" s="66">
        <f t="shared" si="95"/>
        <v>0.35349077463768674</v>
      </c>
      <c r="CZ54" s="66">
        <f t="shared" si="95"/>
        <v>0.35148289885061457</v>
      </c>
      <c r="DA54" s="66">
        <f t="shared" si="95"/>
        <v>0.34945181684195503</v>
      </c>
      <c r="DB54" s="66">
        <f t="shared" si="95"/>
        <v>0.34739684623815781</v>
      </c>
      <c r="DC54" s="66">
        <f t="shared" si="95"/>
        <v>0.34531727198386492</v>
      </c>
      <c r="DD54" s="66">
        <f t="shared" si="95"/>
        <v>0.34321234415021656</v>
      </c>
      <c r="DE54" s="66">
        <f t="shared" si="95"/>
        <v>0.34108127555260248</v>
      </c>
      <c r="DF54" s="66">
        <f t="shared" si="98"/>
        <v>0.33892323915735673</v>
      </c>
      <c r="DG54" s="66">
        <f t="shared" si="98"/>
        <v>0.33673736525424858</v>
      </c>
      <c r="DH54" s="66">
        <f t="shared" si="98"/>
        <v>0.33452273836858154</v>
      </c>
      <c r="DI54" s="66">
        <f t="shared" si="98"/>
        <v>0.33429965757320451</v>
      </c>
      <c r="DJ54" s="66">
        <f t="shared" si="98"/>
        <v>0.33407627865266715</v>
      </c>
      <c r="DK54" s="66">
        <f t="shared" si="98"/>
        <v>0.33385260060893224</v>
      </c>
      <c r="DL54" s="66">
        <f t="shared" si="98"/>
        <v>0.3336286224386063</v>
      </c>
      <c r="DM54" s="66">
        <f t="shared" si="98"/>
        <v>0.33340434313289918</v>
      </c>
      <c r="DN54" s="66">
        <f t="shared" si="98"/>
        <v>0.33317976167758434</v>
      </c>
      <c r="DO54" s="66">
        <f t="shared" si="98"/>
        <v>0.33295487705295973</v>
      </c>
      <c r="DP54" s="66">
        <f t="shared" si="99"/>
        <v>0.33272968823380455</v>
      </c>
      <c r="DQ54" s="66">
        <f t="shared" si="99"/>
        <v>0.33250419418934113</v>
      </c>
      <c r="DR54" s="66">
        <f t="shared" si="99"/>
        <v>0.33227839388319047</v>
      </c>
      <c r="DS54" s="66">
        <f t="shared" si="99"/>
        <v>0.3320522862733325</v>
      </c>
      <c r="DT54" s="66">
        <f t="shared" si="99"/>
        <v>0.33182587031206312</v>
      </c>
      <c r="DU54" s="66">
        <f t="shared" si="99"/>
        <v>0.33159914494595055</v>
      </c>
      <c r="DV54" s="66">
        <f t="shared" si="99"/>
        <v>0.33137210911579373</v>
      </c>
      <c r="DW54" s="66">
        <f t="shared" si="99"/>
        <v>0.33114476175657792</v>
      </c>
      <c r="DX54" s="66">
        <f t="shared" si="99"/>
        <v>0.33091710179743045</v>
      </c>
      <c r="DY54" s="66">
        <f t="shared" si="99"/>
        <v>0.33068912816157681</v>
      </c>
      <c r="DZ54" s="66">
        <f t="shared" si="100"/>
        <v>0.3304608397662962</v>
      </c>
      <c r="EA54" s="66">
        <f t="shared" si="100"/>
        <v>0.33023223552287539</v>
      </c>
      <c r="EB54" s="66">
        <f t="shared" si="100"/>
        <v>0.33000331433656366</v>
      </c>
      <c r="EC54" s="66">
        <f t="shared" si="100"/>
        <v>0.32977407510652607</v>
      </c>
      <c r="ED54" s="66">
        <f t="shared" si="100"/>
        <v>0.32954451672579799</v>
      </c>
      <c r="EE54" s="66">
        <f t="shared" si="100"/>
        <v>0.32931463808123695</v>
      </c>
      <c r="EF54" s="66">
        <f t="shared" si="100"/>
        <v>0.32908443805347526</v>
      </c>
      <c r="EG54" s="66">
        <f t="shared" si="100"/>
        <v>0.32885391551687287</v>
      </c>
      <c r="EH54" s="20">
        <f>+BE54/'[1]total numbers'!BN54</f>
        <v>0.32862306933946767</v>
      </c>
      <c r="EI54" s="20">
        <f>+BF54/'[1]total numbers'!BX54</f>
        <v>0.28029524432402131</v>
      </c>
      <c r="EJ54" s="20">
        <f>+BG54/'[1]total numbers'!CH54</f>
        <v>0.33772374197906119</v>
      </c>
      <c r="EK54" s="20">
        <f>+BH54/'[1]total numbers'!CR54</f>
        <v>0.33757173399347362</v>
      </c>
      <c r="EL54" s="20">
        <f>+BI54/'[1]total numbers'!DB54</f>
        <v>0.34158838599487618</v>
      </c>
      <c r="EM54" s="20">
        <f>+BJ54/'[1]total numbers'!DC54</f>
        <v>0.33905967450271246</v>
      </c>
      <c r="EN54" s="20">
        <f>+BK54/'[1]total numbers'!DD54</f>
        <v>0.27804037146193628</v>
      </c>
      <c r="EO54" s="20">
        <f>+BL54/'[1]total numbers'!DE54</f>
        <v>0.27225701061802343</v>
      </c>
      <c r="EP54" s="20">
        <f>+BM54/'[1]total numbers'!DF54</f>
        <v>0.15995734470807785</v>
      </c>
      <c r="EQ54" s="20">
        <f>+BN54/'[1]total numbers'!DG54</f>
        <v>0.15719974848040244</v>
      </c>
      <c r="ER54" s="20">
        <f>+BO54/'[1]total numbers'!DH54</f>
        <v>0.15514299012256297</v>
      </c>
      <c r="ES54" s="20">
        <f>+BP54/'[1]total numbers'!DI54</f>
        <v>0.15360196610516616</v>
      </c>
      <c r="ET54" s="20">
        <f>+BQ54/'[1]total numbers'!DJ54</f>
        <v>0.15243127889842994</v>
      </c>
      <c r="EU54" s="20">
        <f>+BR54/'[1]total numbers'!DK54</f>
        <v>0.15145395799676897</v>
      </c>
      <c r="EV54" s="20">
        <f>+BS54/'[1]total numbers'!DL54</f>
        <v>0.11538654492550042</v>
      </c>
      <c r="EW54" s="20">
        <f>+BT54/'[1]total numbers'!DM54</f>
        <v>0.10224036299889226</v>
      </c>
      <c r="EX54" s="113">
        <f>+BU54/'[1]total numbers'!DN54</f>
        <v>0.1040368782873933</v>
      </c>
      <c r="EY54" s="113">
        <f>+BV54/'[1]total numbers'!DO54</f>
        <v>8.2433261808470923E-2</v>
      </c>
      <c r="EZ54" s="113">
        <f>+BW54/'[1]total numbers'!DP54</f>
        <v>6.5201279968553696E-2</v>
      </c>
      <c r="FA54" s="113">
        <f>+BX54/'[1]total numbers'!DQ54</f>
        <v>5.5921439674150912E-2</v>
      </c>
      <c r="FB54" s="113">
        <f>+BY54/'[1]total numbers'!DR54</f>
        <v>4.2108556730245938E-2</v>
      </c>
      <c r="FC54" s="113">
        <f>+BZ54/'[1]total numbers'!DS54</f>
        <v>2.6974497459178237E-2</v>
      </c>
      <c r="FD54" s="113">
        <f>+CA54/'[1]total numbers'!DT54</f>
        <v>9.456178371710847E-3</v>
      </c>
      <c r="FE54" s="113">
        <f>+CB54/'[1]total numbers'!DU54</f>
        <v>-3.338692125061252E-3</v>
      </c>
      <c r="FF54" s="113">
        <f>+CC54/'[1]total numbers'!DV54</f>
        <v>-1.7539779226945128E-2</v>
      </c>
      <c r="FH54" s="55">
        <f t="shared" si="16"/>
        <v>-10000</v>
      </c>
      <c r="FI54" s="55">
        <f t="shared" si="17"/>
        <v>1960</v>
      </c>
      <c r="FJ54" s="69">
        <v>0.5</v>
      </c>
      <c r="FK54" s="62">
        <f t="shared" si="18"/>
        <v>0.32862306933946767</v>
      </c>
      <c r="FL54" s="55">
        <f t="shared" si="19"/>
        <v>6701.8636791409117</v>
      </c>
      <c r="FM54" s="68">
        <f t="shared" si="24"/>
        <v>0.33333333333333331</v>
      </c>
      <c r="FN54" s="62">
        <f t="shared" si="20"/>
        <v>-1.9560578408933119E-2</v>
      </c>
      <c r="FP54" s="6">
        <v>10</v>
      </c>
      <c r="FQ54" s="6" t="s">
        <v>402</v>
      </c>
      <c r="GF54" s="21">
        <f t="shared" si="21"/>
        <v>1.1222307771662869</v>
      </c>
    </row>
    <row r="55" spans="1:188" x14ac:dyDescent="0.2">
      <c r="A55" s="8">
        <v>4</v>
      </c>
      <c r="B55" s="14">
        <v>188</v>
      </c>
      <c r="C55" s="106" t="s">
        <v>98</v>
      </c>
      <c r="D55" s="11">
        <v>0</v>
      </c>
      <c r="E55" s="21">
        <v>0</v>
      </c>
      <c r="F55" s="21">
        <v>0</v>
      </c>
      <c r="G55" s="21">
        <v>0</v>
      </c>
      <c r="H55" s="21">
        <v>0</v>
      </c>
      <c r="I55" s="11">
        <f>IF(J55&lt;1,0,'[1]total numbers'!I55*CL55)</f>
        <v>2.6698294580533584</v>
      </c>
      <c r="J55" s="11">
        <f>IF(K55&lt;1,0,'[1]total numbers'!J55*CM55)</f>
        <v>12.014232561240112</v>
      </c>
      <c r="K55" s="11">
        <f>IF(L55&lt;1,0,'[1]total numbers'!K55*CN55)</f>
        <v>54.064046525580501</v>
      </c>
      <c r="L55" s="11">
        <f>IF(M55&lt;1,0,'[1]total numbers'!L55*CO55)</f>
        <v>75.320378215002833</v>
      </c>
      <c r="M55" s="11">
        <f>IF(N55&lt;1,0,'[1]total numbers'!M55*CP55)</f>
        <v>102.73462226457877</v>
      </c>
      <c r="N55" s="11">
        <f>IF(O55&lt;1,0,'[1]total numbers'!N55*CQ55)</f>
        <v>134.84255785638115</v>
      </c>
      <c r="O55" s="11">
        <f>+'[1]total numbers'!O55*CR55</f>
        <v>144.64479315349681</v>
      </c>
      <c r="P55" s="11">
        <f>+'[1]total numbers'!P55*CS55</f>
        <v>155.02062469183221</v>
      </c>
      <c r="Q55" s="11">
        <f>+'[1]total numbers'!Q55*CT55</f>
        <v>165.9752227093793</v>
      </c>
      <c r="R55" s="11">
        <f>+'[1]total numbers'!R55*CU55</f>
        <v>177.50580460717592</v>
      </c>
      <c r="S55" s="11">
        <f>+'[1]total numbers'!S55*CV55</f>
        <v>189.59898076771381</v>
      </c>
      <c r="T55" s="11">
        <f>+'[1]total numbers'!T55*CW55</f>
        <v>202.22727741158178</v>
      </c>
      <c r="U55" s="11">
        <f>+'[1]total numbers'!U55*CX55</f>
        <v>215.34453266867874</v>
      </c>
      <c r="V55" s="11">
        <f>+'[1]total numbers'!V55*CY55</f>
        <v>228.87971893307289</v>
      </c>
      <c r="W55" s="11">
        <f>+'[1]total numbers'!W55*CZ55</f>
        <v>242.72851527978796</v>
      </c>
      <c r="X55" s="11">
        <f>+'[1]total numbers'!X55*DA55</f>
        <v>256.74157289401558</v>
      </c>
      <c r="Y55" s="11">
        <f>+'[1]total numbers'!Y55*DB55</f>
        <v>270.70775706893431</v>
      </c>
      <c r="Z55" s="11">
        <f>+'[1]total numbers'!Z55*DC55</f>
        <v>284.32945055018126</v>
      </c>
      <c r="AA55" s="11">
        <f>+'[1]total numbers'!AA55*DD55</f>
        <v>297.18469346962422</v>
      </c>
      <c r="AB55" s="11">
        <f>+'[1]total numbers'!AB55*DE55</f>
        <v>308.66616138757018</v>
      </c>
      <c r="AC55" s="11">
        <f>+'[1]total numbers'!AC55*DF55</f>
        <v>317.87621455018837</v>
      </c>
      <c r="AD55" s="11">
        <f>+'[1]total numbers'!AD55*DG55</f>
        <v>5.2707123290628255</v>
      </c>
      <c r="AE55" s="11">
        <f>+'[1]total numbers'!AE55*DH55</f>
        <v>13.7181290604923</v>
      </c>
      <c r="AF55" s="11">
        <f>+'[1]total numbers'!AF55*DI55</f>
        <v>14.69112205024941</v>
      </c>
      <c r="AG55" s="11">
        <f>+'[1]total numbers'!AG55*DJ55</f>
        <v>15.728005384494457</v>
      </c>
      <c r="AH55" s="11">
        <f>+'[1]total numbers'!AH55*DK55</f>
        <v>16.832230063777931</v>
      </c>
      <c r="AI55" s="11">
        <f>+'[1]total numbers'!AI55*DL55</f>
        <v>18.007307396263663</v>
      </c>
      <c r="AJ55" s="11">
        <f>+'[1]total numbers'!AJ55*DM55</f>
        <v>19.256782122973799</v>
      </c>
      <c r="AK55" s="11">
        <f>+'[1]total numbers'!AK55*DN55</f>
        <v>20.584197938893038</v>
      </c>
      <c r="AL55" s="11">
        <f>+'[1]total numbers'!AL55*DO55</f>
        <v>21.99305367373351</v>
      </c>
      <c r="AM55" s="11">
        <f>+'[1]total numbers'!AM55*DP55</f>
        <v>23.486747974557943</v>
      </c>
      <c r="AN55" s="11">
        <f>+'[1]total numbers'!AN55*DQ55</f>
        <v>25.068509791812371</v>
      </c>
      <c r="AO55" s="11">
        <f>+'[1]total numbers'!AO55*DR55</f>
        <v>26.741311270525898</v>
      </c>
      <c r="AP55" s="11">
        <f>+'[1]total numbers'!AP55*DS55</f>
        <v>29.441115524540812</v>
      </c>
      <c r="AQ55" s="11">
        <f>+'[1]total numbers'!AQ55*DT55</f>
        <v>32.372036819594811</v>
      </c>
      <c r="AR55" s="11">
        <f>+'[1]total numbers'!AR55*DU55</f>
        <v>37.622872169583054</v>
      </c>
      <c r="AS55" s="11">
        <f>+'[1]total numbers'!AS55*DV55</f>
        <v>44.261827953231332</v>
      </c>
      <c r="AT55" s="11">
        <f>+'[1]total numbers'!AT55*DW55</f>
        <v>50.838695435855115</v>
      </c>
      <c r="AU55" s="11">
        <f>+'[1]total numbers'!AU55*DX55</f>
        <v>57.251992411287951</v>
      </c>
      <c r="AV55" s="11">
        <f>+'[1]total numbers'!AV55*DY55</f>
        <v>71.021425446975584</v>
      </c>
      <c r="AW55" s="11">
        <f>+'[1]total numbers'!AW55*DZ55</f>
        <v>89.124654882750022</v>
      </c>
      <c r="AX55" s="11">
        <f>+'[1]total numbers'!AX55*EA55</f>
        <v>106.2675720336693</v>
      </c>
      <c r="AY55" s="11">
        <f>+'[1]total numbers'!AY55*EB55</f>
        <v>133.18841298788604</v>
      </c>
      <c r="AZ55" s="11">
        <f>+'[1]total numbers'!AZ55*EC55</f>
        <v>161.05109642287945</v>
      </c>
      <c r="BA55" s="11">
        <f>+'[1]total numbers'!BA55*ED55</f>
        <v>192.78482871374456</v>
      </c>
      <c r="BB55" s="11">
        <f>+'[1]total numbers'!BB55*EE55</f>
        <v>204.53193273593379</v>
      </c>
      <c r="BC55" s="11">
        <f>+'[1]total numbers'!BC55*EF55</f>
        <v>256.76996635111163</v>
      </c>
      <c r="BD55" s="11">
        <f>+'[1]total numbers'!BD55*EG55</f>
        <v>363.38918104959976</v>
      </c>
      <c r="BE55" s="19">
        <f>+[2]faostat2014_crops!B50</f>
        <v>480</v>
      </c>
      <c r="BF55" s="19">
        <f>+[2]faostat2014_crops!C50</f>
        <v>493</v>
      </c>
      <c r="BG55" s="19">
        <f>+[2]faostat2014_crops!D50</f>
        <v>506</v>
      </c>
      <c r="BH55" s="19">
        <f>+[2]faostat2014_crops!E50</f>
        <v>510</v>
      </c>
      <c r="BI55" s="19">
        <f>+[2]faostat2014_crops!F50</f>
        <v>490</v>
      </c>
      <c r="BJ55" s="19">
        <f>+[2]faostat2014_crops!G50</f>
        <v>490</v>
      </c>
      <c r="BK55" s="19">
        <f>+[2]faostat2014_crops!H50</f>
        <v>490</v>
      </c>
      <c r="BL55" s="19">
        <f>+[2]faostat2014_crops!I50</f>
        <v>500</v>
      </c>
      <c r="BM55" s="19">
        <f>+[2]faostat2014_crops!J50</f>
        <v>500</v>
      </c>
      <c r="BN55" s="19">
        <f>+[2]faostat2014_crops!K50</f>
        <v>480</v>
      </c>
      <c r="BO55" s="19">
        <f>+[2]faostat2014_crops!L50</f>
        <v>495</v>
      </c>
      <c r="BP55" s="19">
        <f>+[2]faostat2014_crops!M50</f>
        <v>500</v>
      </c>
      <c r="BQ55" s="19">
        <f>+[2]faostat2014_crops!N50</f>
        <v>500</v>
      </c>
      <c r="BR55" s="19">
        <f>+[2]faostat2014_crops!O50</f>
        <v>500</v>
      </c>
      <c r="BS55" s="19">
        <f>+[2]faostat2014_crops!P50</f>
        <v>565</v>
      </c>
      <c r="BT55" s="19">
        <f>+[2]faostat2014_crops!Q50</f>
        <v>590</v>
      </c>
      <c r="BU55" s="19">
        <f>+[2]faostat2014_crops!R50</f>
        <v>585</v>
      </c>
      <c r="BV55" s="19">
        <f>+[2]faostat2014_crops!S50</f>
        <v>626</v>
      </c>
      <c r="BW55" s="19">
        <f>+[2]faostat2014_crops!T50</f>
        <v>654.79999999999563</v>
      </c>
      <c r="BX55" s="19">
        <f>+[2]faostat2014_crops!U50</f>
        <v>668.83999999998923</v>
      </c>
      <c r="BY55" s="112">
        <f t="shared" si="3"/>
        <v>690.3999999999869</v>
      </c>
      <c r="BZ55" s="112">
        <f t="shared" si="4"/>
        <v>714.07199999998556</v>
      </c>
      <c r="CA55" s="112">
        <f t="shared" si="5"/>
        <v>741.77866666665068</v>
      </c>
      <c r="CB55" s="112">
        <f t="shared" si="6"/>
        <v>760.47537777775869</v>
      </c>
      <c r="CC55" s="112">
        <f t="shared" si="7"/>
        <v>782.14749629626749</v>
      </c>
      <c r="CD55" s="31"/>
      <c r="CE55" s="15">
        <f t="shared" si="8"/>
        <v>-3</v>
      </c>
      <c r="CG55" s="87">
        <v>0</v>
      </c>
      <c r="CH55" s="87">
        <v>0</v>
      </c>
      <c r="CI55" s="87">
        <f t="shared" si="101"/>
        <v>0</v>
      </c>
      <c r="CJ55" s="87">
        <f t="shared" si="101"/>
        <v>0</v>
      </c>
      <c r="CK55" s="87">
        <f t="shared" si="101"/>
        <v>5.5390394814338481E-2</v>
      </c>
      <c r="CL55" s="87">
        <f t="shared" si="101"/>
        <v>0.16617118444301543</v>
      </c>
      <c r="CM55" s="87">
        <f t="shared" si="101"/>
        <v>0.49851355332904623</v>
      </c>
      <c r="CN55" s="66">
        <f t="shared" si="94"/>
        <v>1.4955406599871388</v>
      </c>
      <c r="CO55" s="66">
        <f t="shared" si="94"/>
        <v>1.389027710468647</v>
      </c>
      <c r="CP55" s="66">
        <f t="shared" si="94"/>
        <v>1.2630600158227827</v>
      </c>
      <c r="CQ55" s="66">
        <f t="shared" si="94"/>
        <v>1.1052051035663808</v>
      </c>
      <c r="CR55" s="66">
        <f t="shared" si="94"/>
        <v>1.0867512375963959</v>
      </c>
      <c r="CS55" s="66">
        <f t="shared" si="94"/>
        <v>1.06764841691559</v>
      </c>
      <c r="CT55" s="66">
        <f t="shared" si="94"/>
        <v>1.0478363902526986</v>
      </c>
      <c r="CU55" s="66">
        <f t="shared" si="94"/>
        <v>1.0272454243646305</v>
      </c>
      <c r="CV55" s="66">
        <f t="shared" si="94"/>
        <v>1.0057941226097504</v>
      </c>
      <c r="CW55" s="66">
        <f t="shared" si="94"/>
        <v>0.98338656169275096</v>
      </c>
      <c r="CX55" s="66">
        <f t="shared" si="95"/>
        <v>0.9599084690667361</v>
      </c>
      <c r="CY55" s="66">
        <f t="shared" si="95"/>
        <v>0.93522202021511514</v>
      </c>
      <c r="CZ55" s="66">
        <f t="shared" si="95"/>
        <v>0.9091585995115824</v>
      </c>
      <c r="DA55" s="66">
        <f t="shared" si="95"/>
        <v>0.88150846717794273</v>
      </c>
      <c r="DB55" s="66">
        <f t="shared" si="95"/>
        <v>0.85200556285339057</v>
      </c>
      <c r="DC55" s="66">
        <f t="shared" si="95"/>
        <v>0.82030435019736769</v>
      </c>
      <c r="DD55" s="66">
        <f t="shared" si="95"/>
        <v>0.78594299099404752</v>
      </c>
      <c r="DE55" s="66">
        <f t="shared" si="95"/>
        <v>0.74828160336380645</v>
      </c>
      <c r="DF55" s="66">
        <f t="shared" si="98"/>
        <v>0.70639158788930745</v>
      </c>
      <c r="DG55" s="66">
        <f t="shared" si="98"/>
        <v>0.65883904113285319</v>
      </c>
      <c r="DH55" s="66">
        <f t="shared" si="98"/>
        <v>0.60320632309953637</v>
      </c>
      <c r="DI55" s="66">
        <f t="shared" si="98"/>
        <v>0.59705160095045606</v>
      </c>
      <c r="DJ55" s="66">
        <f t="shared" si="98"/>
        <v>0.59076730099771857</v>
      </c>
      <c r="DK55" s="66">
        <f t="shared" si="98"/>
        <v>0.58434637987313287</v>
      </c>
      <c r="DL55" s="66">
        <f t="shared" si="98"/>
        <v>0.57778116091493203</v>
      </c>
      <c r="DM55" s="66">
        <f t="shared" si="98"/>
        <v>0.571063253130078</v>
      </c>
      <c r="DN55" s="66">
        <f t="shared" si="98"/>
        <v>0.56418345647944323</v>
      </c>
      <c r="DO55" s="66">
        <f t="shared" si="98"/>
        <v>0.55713165057724556</v>
      </c>
      <c r="DP55" s="66">
        <f t="shared" si="99"/>
        <v>0.54989666313987851</v>
      </c>
      <c r="DQ55" s="66">
        <f t="shared" si="99"/>
        <v>0.54246611352774321</v>
      </c>
      <c r="DR55" s="66">
        <f t="shared" si="99"/>
        <v>0.53482622541051794</v>
      </c>
      <c r="DS55" s="66">
        <f t="shared" si="99"/>
        <v>0.52696160082835697</v>
      </c>
      <c r="DT55" s="66">
        <f t="shared" si="99"/>
        <v>0.51885494554054412</v>
      </c>
      <c r="DU55" s="66">
        <f t="shared" si="99"/>
        <v>0.51048673228742281</v>
      </c>
      <c r="DV55" s="66">
        <f t="shared" si="99"/>
        <v>0.50183478405024196</v>
      </c>
      <c r="DW55" s="66">
        <f t="shared" si="99"/>
        <v>0.49287375298339864</v>
      </c>
      <c r="DX55" s="66">
        <f t="shared" si="99"/>
        <v>0.48357446149519639</v>
      </c>
      <c r="DY55" s="66">
        <f t="shared" si="99"/>
        <v>0.47390305851270381</v>
      </c>
      <c r="DZ55" s="66">
        <f t="shared" si="100"/>
        <v>0.46381992392933485</v>
      </c>
      <c r="EA55" s="66">
        <f t="shared" si="100"/>
        <v>0.45327822368834952</v>
      </c>
      <c r="EB55" s="66">
        <f t="shared" si="100"/>
        <v>0.44222197021012694</v>
      </c>
      <c r="EC55" s="66">
        <f t="shared" si="100"/>
        <v>0.4305833661013273</v>
      </c>
      <c r="ED55" s="66">
        <f t="shared" si="100"/>
        <v>0.41827908160933946</v>
      </c>
      <c r="EE55" s="66">
        <f t="shared" si="100"/>
        <v>0.40520489663872866</v>
      </c>
      <c r="EF55" s="66">
        <f t="shared" si="100"/>
        <v>0.39122774304531405</v>
      </c>
      <c r="EG55" s="66">
        <f t="shared" si="100"/>
        <v>0.37617343524645036</v>
      </c>
      <c r="EH55" s="20">
        <f>+BE55/'[1]total numbers'!BN55</f>
        <v>0.35980687366056269</v>
      </c>
      <c r="EI55" s="20">
        <f>+BF55/'[1]total numbers'!BX55</f>
        <v>0.2705648494002022</v>
      </c>
      <c r="EJ55" s="20">
        <f>+BG55/'[1]total numbers'!CH55</f>
        <v>0.21544438171294464</v>
      </c>
      <c r="EK55" s="20">
        <f>+BH55/'[1]total numbers'!CR55</f>
        <v>0.16567645208100992</v>
      </c>
      <c r="EL55" s="20">
        <f>+BI55/'[1]total numbers'!DB55</f>
        <v>0.12465456058885797</v>
      </c>
      <c r="EM55" s="20">
        <f>+BJ55/'[1]total numbers'!DC55</f>
        <v>0.12198300552682594</v>
      </c>
      <c r="EN55" s="20">
        <f>+BK55/'[1]total numbers'!DD55</f>
        <v>0.11950400472552979</v>
      </c>
      <c r="EO55" s="20">
        <f>+BL55/'[1]total numbers'!DE55</f>
        <v>0.11960952752083658</v>
      </c>
      <c r="EP55" s="20">
        <f>+BM55/'[1]total numbers'!DF55</f>
        <v>0.11747063175470816</v>
      </c>
      <c r="EQ55" s="20">
        <f>+BN55/'[1]total numbers'!DG55</f>
        <v>0.11089645459413977</v>
      </c>
      <c r="ER55" s="20">
        <f>+BO55/'[1]total numbers'!DH55</f>
        <v>0.11260941027930545</v>
      </c>
      <c r="ES55" s="20">
        <f>+BP55/'[1]total numbers'!DI55</f>
        <v>0.11213819732016622</v>
      </c>
      <c r="ET55" s="20">
        <f>+BQ55/'[1]total numbers'!DJ55</f>
        <v>0.11064086285710997</v>
      </c>
      <c r="EU55" s="20">
        <f>+BR55/'[1]total numbers'!DK55</f>
        <v>0.10919545877926029</v>
      </c>
      <c r="EV55" s="20">
        <f>+BS55/'[1]total numbers'!DL55</f>
        <v>0.12177178157720105</v>
      </c>
      <c r="EW55" s="20">
        <f>+BT55/'[1]total numbers'!DM55</f>
        <v>0.12546840652359156</v>
      </c>
      <c r="EX55" s="113">
        <f>+BU55/'[1]total numbers'!DN55</f>
        <v>0.12273967544272829</v>
      </c>
      <c r="EY55" s="113">
        <f>+BV55/'[1]total numbers'!DO55</f>
        <v>0.1295915464908638</v>
      </c>
      <c r="EZ55" s="113">
        <f>+BW55/'[1]total numbers'!DP55</f>
        <v>0.13378686289829494</v>
      </c>
      <c r="FA55" s="113">
        <f>+BX55/'[1]total numbers'!DQ55</f>
        <v>0.13493597884569039</v>
      </c>
      <c r="FB55" s="113">
        <f>+BY55/'[1]total numbers'!DR55</f>
        <v>0.1375979942262229</v>
      </c>
      <c r="FC55" s="113">
        <f>+BZ55/'[1]total numbers'!DS55</f>
        <v>0.14064747252037027</v>
      </c>
      <c r="FD55" s="113">
        <f>+CA55/'[1]total numbers'!DT55</f>
        <v>0.14444336912586089</v>
      </c>
      <c r="FE55" s="113">
        <f>+CB55/'[1]total numbers'!DU55</f>
        <v>0.14644349876260551</v>
      </c>
      <c r="FF55" s="113">
        <f>+CC55/'[1]total numbers'!DV55</f>
        <v>0.14898569707895812</v>
      </c>
      <c r="FH55" s="55">
        <f t="shared" si="16"/>
        <v>-10000</v>
      </c>
      <c r="FI55" s="55">
        <f t="shared" si="17"/>
        <v>1960</v>
      </c>
      <c r="FJ55" s="69">
        <f>+FJ$4</f>
        <v>2</v>
      </c>
      <c r="FK55" s="62">
        <f t="shared" si="18"/>
        <v>0.35980687366056269</v>
      </c>
      <c r="FL55" s="55">
        <f t="shared" si="19"/>
        <v>2030.046377743203</v>
      </c>
      <c r="FM55" s="68">
        <f t="shared" si="24"/>
        <v>0.33333333333333331</v>
      </c>
      <c r="FN55" s="62">
        <f t="shared" si="20"/>
        <v>-8.7285257030284794E-2</v>
      </c>
      <c r="FP55" s="6">
        <v>8</v>
      </c>
      <c r="FQ55" s="6" t="s">
        <v>35</v>
      </c>
      <c r="GF55" s="21">
        <f t="shared" si="21"/>
        <v>3.0716620066825557</v>
      </c>
    </row>
    <row r="56" spans="1:188" x14ac:dyDescent="0.2">
      <c r="A56" s="8">
        <v>12</v>
      </c>
      <c r="B56" s="14">
        <v>191</v>
      </c>
      <c r="C56" s="106" t="s">
        <v>99</v>
      </c>
      <c r="D56" s="11">
        <v>0</v>
      </c>
      <c r="E56" s="11">
        <v>0</v>
      </c>
      <c r="F56" s="21">
        <v>0</v>
      </c>
      <c r="G56" s="21">
        <v>0</v>
      </c>
      <c r="H56" s="21">
        <v>0</v>
      </c>
      <c r="I56" s="11">
        <f>IF(J56&lt;1,0,'[1]total numbers'!I56*CL56)</f>
        <v>3.4463631837597601</v>
      </c>
      <c r="J56" s="11">
        <f>IF(K56&lt;1,0,'[1]total numbers'!J56*CM56)</f>
        <v>18.292235359955651</v>
      </c>
      <c r="K56" s="11">
        <f>IF(L56&lt;1,0,'[1]total numbers'!K56*CN56)</f>
        <v>97.089556910533872</v>
      </c>
      <c r="L56" s="11">
        <f>IF(M56&lt;1,0,'[1]total numbers'!L56*CO56)</f>
        <v>159.44976830845013</v>
      </c>
      <c r="M56" s="11">
        <f>IF(N56&lt;1,0,'[1]total numbers'!M56*CP56)</f>
        <v>256.27869040170589</v>
      </c>
      <c r="N56" s="11">
        <f>IF(O56&lt;1,0,'[1]total numbers'!N56*CQ56)</f>
        <v>396.00491214510743</v>
      </c>
      <c r="O56" s="11">
        <f>+'[1]total numbers'!O56*CR56</f>
        <v>395.00788547628832</v>
      </c>
      <c r="P56" s="11">
        <f>+'[1]total numbers'!P56*CS56</f>
        <v>393.99860361434105</v>
      </c>
      <c r="Q56" s="11">
        <f>+'[1]total numbers'!Q56*CT56</f>
        <v>392.58531495303617</v>
      </c>
      <c r="R56" s="11">
        <f>+'[1]total numbers'!R56*CU56</f>
        <v>390.72319543622433</v>
      </c>
      <c r="S56" s="11">
        <f>+'[1]total numbers'!S56*CV56</f>
        <v>388.36028874328059</v>
      </c>
      <c r="T56" s="11">
        <f>+'[1]total numbers'!T56*CW56</f>
        <v>385.43579760357909</v>
      </c>
      <c r="U56" s="11">
        <f>+'[1]total numbers'!U56*CX56</f>
        <v>381.87780322653498</v>
      </c>
      <c r="V56" s="11">
        <f>+'[1]total numbers'!V56*CY56</f>
        <v>377.60015925256397</v>
      </c>
      <c r="W56" s="11">
        <f>+'[1]total numbers'!W56*CZ56</f>
        <v>372.4981620573044</v>
      </c>
      <c r="X56" s="11">
        <f>+'[1]total numbers'!X56*DA56</f>
        <v>366.44235051038658</v>
      </c>
      <c r="Y56" s="11">
        <f>+'[1]total numbers'!Y56*DB56</f>
        <v>373.95595624658898</v>
      </c>
      <c r="Z56" s="11">
        <f>+'[1]total numbers'!Z56*DC56</f>
        <v>378.92169297232721</v>
      </c>
      <c r="AA56" s="11">
        <f>+'[1]total numbers'!AA56*DD56</f>
        <v>380.91778417179933</v>
      </c>
      <c r="AB56" s="11">
        <f>+'[1]total numbers'!AB56*DE56</f>
        <v>379.3653853447924</v>
      </c>
      <c r="AC56" s="11">
        <f>+'[1]total numbers'!AC56*DF56</f>
        <v>373.42914074979001</v>
      </c>
      <c r="AD56" s="11">
        <f>+'[1]total numbers'!AD56*DG56</f>
        <v>423.40386337374065</v>
      </c>
      <c r="AE56" s="11">
        <f>+'[1]total numbers'!AE56*DH56</f>
        <v>384.24374358149527</v>
      </c>
      <c r="AF56" s="11">
        <f>+'[1]total numbers'!AF56*DI56</f>
        <v>388.32007454962303</v>
      </c>
      <c r="AG56" s="11">
        <f>+'[1]total numbers'!AG56*DJ56</f>
        <v>399.40142831208971</v>
      </c>
      <c r="AH56" s="11">
        <f>+'[1]total numbers'!AH56*DK56</f>
        <v>410.61902658290705</v>
      </c>
      <c r="AI56" s="11">
        <f>+'[1]total numbers'!AI56*DL56</f>
        <v>421.95254818955476</v>
      </c>
      <c r="AJ56" s="11">
        <f>+'[1]total numbers'!AJ56*DM56</f>
        <v>433.37804610629939</v>
      </c>
      <c r="AK56" s="11">
        <f>+'[1]total numbers'!AK56*DN56</f>
        <v>444.86738991409544</v>
      </c>
      <c r="AL56" s="11">
        <f>+'[1]total numbers'!AL56*DO56</f>
        <v>456.38760570063079</v>
      </c>
      <c r="AM56" s="11">
        <f>+'[1]total numbers'!AM56*DP56</f>
        <v>467.90008927646988</v>
      </c>
      <c r="AN56" s="11">
        <f>+'[1]total numbers'!AN56*DQ56</f>
        <v>479.35966141753568</v>
      </c>
      <c r="AO56" s="11">
        <f>+'[1]total numbers'!AO56*DR56</f>
        <v>490.71342406342882</v>
      </c>
      <c r="AP56" s="11">
        <f>+'[1]total numbers'!AP56*DS56</f>
        <v>501.89936285787985</v>
      </c>
      <c r="AQ56" s="11">
        <f>+'[1]total numbers'!AQ56*DT56</f>
        <v>522.59567876481321</v>
      </c>
      <c r="AR56" s="11">
        <f>+'[1]total numbers'!AR56*DU56</f>
        <v>543.55851005988893</v>
      </c>
      <c r="AS56" s="11">
        <f>+'[1]total numbers'!AS56*DV56</f>
        <v>564.67659280001783</v>
      </c>
      <c r="AT56" s="11">
        <f>+'[1]total numbers'!AT56*DW56</f>
        <v>585.80941645667542</v>
      </c>
      <c r="AU56" s="11">
        <f>+'[1]total numbers'!AU56*DX56</f>
        <v>606.77985265435234</v>
      </c>
      <c r="AV56" s="11">
        <f>+'[1]total numbers'!AV56*DY56</f>
        <v>655.46259172847647</v>
      </c>
      <c r="AW56" s="11">
        <f>+'[1]total numbers'!AW56*DZ56</f>
        <v>706.55885342773877</v>
      </c>
      <c r="AX56" s="11">
        <f>+'[1]total numbers'!AX56*EA56</f>
        <v>759.74328513059913</v>
      </c>
      <c r="AY56" s="11">
        <f>+'[1]total numbers'!AY56*EB56</f>
        <v>814.49522053486487</v>
      </c>
      <c r="AZ56" s="11">
        <f>+'[1]total numbers'!AZ56*EC56</f>
        <v>870.01592090493671</v>
      </c>
      <c r="BA56" s="11">
        <f>+'[1]total numbers'!BA56*ED56</f>
        <v>954.11323984943874</v>
      </c>
      <c r="BB56" s="11">
        <f>+'[1]total numbers'!BB56*EE56</f>
        <v>1040.2483070585231</v>
      </c>
      <c r="BC56" s="11">
        <f>+'[1]total numbers'!BC56*EF56</f>
        <v>1125.3839589867046</v>
      </c>
      <c r="BD56" s="11">
        <f>+'[1]total numbers'!BD56*EG56</f>
        <v>1204.3543955470657</v>
      </c>
      <c r="BE56" s="19">
        <f>+[2]faostat2014_crops!B52</f>
        <v>1165.8018320610688</v>
      </c>
      <c r="BF56" s="19">
        <f>+[2]faostat2014_crops!C52</f>
        <v>1141.1839694656489</v>
      </c>
      <c r="BG56" s="19">
        <f>+[2]faostat2014_crops!D52</f>
        <v>1096.5380152671755</v>
      </c>
      <c r="BH56" s="19">
        <f>+[2]faostat2014_crops!E52</f>
        <v>1076.2317557251909</v>
      </c>
      <c r="BI56" s="19">
        <f>+[2]faostat2014_crops!F52</f>
        <v>911</v>
      </c>
      <c r="BJ56" s="19">
        <f>+[2]faostat2014_crops!G52</f>
        <v>923</v>
      </c>
      <c r="BK56" s="19">
        <f>+[2]faostat2014_crops!H52</f>
        <v>928</v>
      </c>
      <c r="BL56" s="19">
        <f>+[2]faostat2014_crops!I52</f>
        <v>935</v>
      </c>
      <c r="BM56" s="19">
        <f>+[2]faostat2014_crops!J52</f>
        <v>917</v>
      </c>
      <c r="BN56" s="19">
        <f>+[2]faostat2014_crops!K52</f>
        <v>946</v>
      </c>
      <c r="BO56" s="19">
        <f>+[2]faostat2014_crops!L52</f>
        <v>957</v>
      </c>
      <c r="BP56" s="19">
        <f>+[2]faostat2014_crops!M52</f>
        <v>932</v>
      </c>
      <c r="BQ56" s="19">
        <f>+[2]faostat2014_crops!N52</f>
        <v>946</v>
      </c>
      <c r="BR56" s="19">
        <f>+[2]faostat2014_crops!O52</f>
        <v>957</v>
      </c>
      <c r="BS56" s="19">
        <f>+[2]faostat2014_crops!P52</f>
        <v>988.4</v>
      </c>
      <c r="BT56" s="19">
        <f>+[2]faostat2014_crops!Q52</f>
        <v>979.7</v>
      </c>
      <c r="BU56" s="19">
        <f>+[2]faostat2014_crops!R52</f>
        <v>982.23</v>
      </c>
      <c r="BV56" s="19">
        <f>+[2]faostat2014_crops!S52</f>
        <v>999.21399999999994</v>
      </c>
      <c r="BW56" s="19">
        <f>+[2]faostat2014_crops!T52</f>
        <v>1004.7862000000005</v>
      </c>
      <c r="BX56" s="19">
        <f>+[2]faostat2014_crops!U52</f>
        <v>1006.5519600000007</v>
      </c>
      <c r="BY56" s="112">
        <f t="shared" si="3"/>
        <v>1011.7806</v>
      </c>
      <c r="BZ56" s="112">
        <f t="shared" si="4"/>
        <v>1021.2712346666667</v>
      </c>
      <c r="CA56" s="112">
        <f t="shared" si="5"/>
        <v>1027.7728391111104</v>
      </c>
      <c r="CB56" s="112">
        <f t="shared" si="6"/>
        <v>1031.6439329185177</v>
      </c>
      <c r="CC56" s="112">
        <f t="shared" si="7"/>
        <v>1038.045321441974</v>
      </c>
      <c r="CD56" s="31"/>
      <c r="CE56" s="46">
        <f t="shared" si="8"/>
        <v>-230.18396946564894</v>
      </c>
      <c r="CG56" s="87">
        <v>0</v>
      </c>
      <c r="CH56" s="87">
        <v>0</v>
      </c>
      <c r="CI56" s="87">
        <f t="shared" si="101"/>
        <v>0</v>
      </c>
      <c r="CJ56" s="87">
        <f t="shared" si="101"/>
        <v>0</v>
      </c>
      <c r="CK56" s="87">
        <f t="shared" si="101"/>
        <v>5.5317138359756657E-2</v>
      </c>
      <c r="CL56" s="87">
        <f t="shared" si="101"/>
        <v>0.16595141507926997</v>
      </c>
      <c r="CM56" s="87">
        <f t="shared" si="101"/>
        <v>0.49785424523780997</v>
      </c>
      <c r="CN56" s="66">
        <f t="shared" si="94"/>
        <v>1.49356273571343</v>
      </c>
      <c r="CO56" s="66">
        <f t="shared" si="94"/>
        <v>1.3864057763834676</v>
      </c>
      <c r="CP56" s="66">
        <f t="shared" si="94"/>
        <v>1.2594892904357344</v>
      </c>
      <c r="CQ56" s="66">
        <f t="shared" si="94"/>
        <v>1.1000136448475208</v>
      </c>
      <c r="CR56" s="66">
        <f t="shared" si="94"/>
        <v>1.0813266808767095</v>
      </c>
      <c r="CS56" s="66">
        <f t="shared" si="94"/>
        <v>1.0619705016139445</v>
      </c>
      <c r="CT56" s="66">
        <f t="shared" si="94"/>
        <v>1.0418817685542299</v>
      </c>
      <c r="CU56" s="66">
        <f t="shared" si="94"/>
        <v>1.0209869700530794</v>
      </c>
      <c r="CV56" s="66">
        <f t="shared" si="94"/>
        <v>0.99920002954506815</v>
      </c>
      <c r="CW56" s="66">
        <f t="shared" si="94"/>
        <v>0.97641914864344126</v>
      </c>
      <c r="CX56" s="66">
        <f t="shared" si="95"/>
        <v>0.95252256585154949</v>
      </c>
      <c r="CY56" s="66">
        <f t="shared" si="95"/>
        <v>0.92736274230496851</v>
      </c>
      <c r="CZ56" s="66">
        <f t="shared" si="95"/>
        <v>0.90075820437964282</v>
      </c>
      <c r="DA56" s="66">
        <f t="shared" si="95"/>
        <v>0.87248178692949219</v>
      </c>
      <c r="DB56" s="66">
        <f t="shared" si="95"/>
        <v>0.8422431446995251</v>
      </c>
      <c r="DC56" s="66">
        <f t="shared" si="95"/>
        <v>0.80966173712035772</v>
      </c>
      <c r="DD56" s="66">
        <f t="shared" si="95"/>
        <v>0.77422313856056779</v>
      </c>
      <c r="DE56" s="66">
        <f t="shared" si="95"/>
        <v>0.73520423516432654</v>
      </c>
      <c r="DF56" s="66">
        <f t="shared" si="98"/>
        <v>0.6915354458329448</v>
      </c>
      <c r="DG56" s="66">
        <f t="shared" si="98"/>
        <v>0.6415210051117286</v>
      </c>
      <c r="DH56" s="66">
        <f t="shared" si="98"/>
        <v>0.58218749027499317</v>
      </c>
      <c r="DI56" s="66">
        <f t="shared" si="98"/>
        <v>0.57555359541817541</v>
      </c>
      <c r="DJ56" s="66">
        <f t="shared" si="98"/>
        <v>0.5687631442772958</v>
      </c>
      <c r="DK56" s="66">
        <f t="shared" si="98"/>
        <v>0.56180655984561567</v>
      </c>
      <c r="DL56" s="66">
        <f t="shared" si="98"/>
        <v>0.55467329187801229</v>
      </c>
      <c r="DM56" s="66">
        <f t="shared" si="98"/>
        <v>0.54735167548723263</v>
      </c>
      <c r="DN56" s="66">
        <f t="shared" si="98"/>
        <v>0.53982876250817491</v>
      </c>
      <c r="DO56" s="66">
        <f t="shared" si="98"/>
        <v>0.5320901189864885</v>
      </c>
      <c r="DP56" s="66">
        <f t="shared" si="99"/>
        <v>0.52411958015468174</v>
      </c>
      <c r="DQ56" s="66">
        <f t="shared" si="99"/>
        <v>0.51589895154560905</v>
      </c>
      <c r="DR56" s="66">
        <f t="shared" si="99"/>
        <v>0.50740764115086723</v>
      </c>
      <c r="DS56" s="66">
        <f t="shared" si="99"/>
        <v>0.498622202296022</v>
      </c>
      <c r="DT56" s="66">
        <f t="shared" si="99"/>
        <v>0.48951575946488862</v>
      </c>
      <c r="DU56" s="66">
        <f t="shared" si="99"/>
        <v>0.4800572785510871</v>
      </c>
      <c r="DV56" s="66">
        <f t="shared" si="99"/>
        <v>0.47021062717398165</v>
      </c>
      <c r="DW56" s="66">
        <f t="shared" si="99"/>
        <v>0.45993334686731668</v>
      </c>
      <c r="DX56" s="66">
        <f t="shared" si="99"/>
        <v>0.44917502225617428</v>
      </c>
      <c r="DY56" s="66">
        <f t="shared" si="99"/>
        <v>0.43787507433096989</v>
      </c>
      <c r="DZ56" s="66">
        <f t="shared" si="100"/>
        <v>0.4259597104515333</v>
      </c>
      <c r="EA56" s="66">
        <f t="shared" si="100"/>
        <v>0.41333760451160811</v>
      </c>
      <c r="EB56" s="66">
        <f t="shared" si="100"/>
        <v>0.39989360165718757</v>
      </c>
      <c r="EC56" s="66">
        <f t="shared" si="100"/>
        <v>0.38547922986802052</v>
      </c>
      <c r="ED56" s="66">
        <f t="shared" si="100"/>
        <v>0.36989780825654778</v>
      </c>
      <c r="EE56" s="66">
        <f t="shared" si="100"/>
        <v>0.35287988747931059</v>
      </c>
      <c r="EF56" s="66">
        <f t="shared" si="100"/>
        <v>0.33404014393307652</v>
      </c>
      <c r="EG56" s="66">
        <f t="shared" si="100"/>
        <v>0.31279535608234321</v>
      </c>
      <c r="EH56" s="20">
        <f>+BE56/'[1]total numbers'!BN56</f>
        <v>0.28819023394619242</v>
      </c>
      <c r="EI56" s="20">
        <f>+BF56/'[1]total numbers'!BX56</f>
        <v>0.27371674750897923</v>
      </c>
      <c r="EJ56" s="20">
        <f>+BG56/'[1]total numbers'!CH56</f>
        <v>0.25054511729678741</v>
      </c>
      <c r="EK56" s="20">
        <f>+BH56/'[1]total numbers'!CR56</f>
        <v>0.23825201318896752</v>
      </c>
      <c r="EL56" s="20">
        <f>+BI56/'[1]total numbers'!DB56</f>
        <v>0.20220081492921196</v>
      </c>
      <c r="EM56" s="20">
        <f>+BJ56/'[1]total numbers'!DC56</f>
        <v>0.20595681556399811</v>
      </c>
      <c r="EN56" s="20">
        <f>+BK56/'[1]total numbers'!DD56</f>
        <v>0.2077943946118555</v>
      </c>
      <c r="EO56" s="20">
        <f>+BL56/'[1]total numbers'!DE56</f>
        <v>0.20979898116229534</v>
      </c>
      <c r="EP56" s="20">
        <f>+BM56/'[1]total numbers'!DF56</f>
        <v>0.20607186132554767</v>
      </c>
      <c r="EQ56" s="20">
        <f>+BN56/'[1]total numbers'!DG56</f>
        <v>0.21292183450391577</v>
      </c>
      <c r="ER56" s="20">
        <f>+BO56/'[1]total numbers'!DH56</f>
        <v>0.21575396202730268</v>
      </c>
      <c r="ES56" s="20">
        <f>+BP56/'[1]total numbers'!DI56</f>
        <v>0.21043595239541368</v>
      </c>
      <c r="ET56" s="20">
        <f>+BQ56/'[1]total numbers'!DJ56</f>
        <v>0.21390567799733634</v>
      </c>
      <c r="EU56" s="20">
        <f>+BR56/'[1]total numbers'!DK56</f>
        <v>0.21670395771170586</v>
      </c>
      <c r="EV56" s="20">
        <f>+BS56/'[1]total numbers'!DL56</f>
        <v>0.22414431592102702</v>
      </c>
      <c r="EW56" s="20">
        <f>+BT56/'[1]total numbers'!DM56</f>
        <v>0.22252107726821252</v>
      </c>
      <c r="EX56" s="113">
        <f>+BU56/'[1]total numbers'!DN56</f>
        <v>0.22347763073622279</v>
      </c>
      <c r="EY56" s="113">
        <f>+BV56/'[1]total numbers'!DO56</f>
        <v>0.22776148382065903</v>
      </c>
      <c r="EZ56" s="113">
        <f>+BW56/'[1]total numbers'!DP56</f>
        <v>0.22947942079402622</v>
      </c>
      <c r="FA56" s="113">
        <f>+BX56/'[1]total numbers'!DQ56</f>
        <v>0.23035318311526257</v>
      </c>
      <c r="FB56" s="113">
        <f>+BY56/'[1]total numbers'!DR56</f>
        <v>0.23204790213711549</v>
      </c>
      <c r="FC56" s="113">
        <f>+BZ56/'[1]total numbers'!DS56</f>
        <v>0.23475805072154945</v>
      </c>
      <c r="FD56" s="113">
        <f>+CA56/'[1]total numbers'!DT56</f>
        <v>0.23681931119453831</v>
      </c>
      <c r="FE56" s="113">
        <f>+CB56/'[1]total numbers'!DU56</f>
        <v>0.2383086105805621</v>
      </c>
      <c r="FF56" s="113">
        <f>+CC56/'[1]total numbers'!DV56</f>
        <v>0.24041571144008606</v>
      </c>
      <c r="FH56" s="55">
        <f t="shared" si="16"/>
        <v>-10000</v>
      </c>
      <c r="FI56" s="55">
        <f t="shared" si="17"/>
        <v>1960</v>
      </c>
      <c r="FJ56" s="69">
        <f>+FJ$4</f>
        <v>2</v>
      </c>
      <c r="FK56" s="62">
        <f t="shared" si="18"/>
        <v>0.28819023394619242</v>
      </c>
      <c r="FL56" s="55">
        <f t="shared" si="19"/>
        <v>1995.8905643101943</v>
      </c>
      <c r="FM56" s="68">
        <f t="shared" si="24"/>
        <v>0.33333333333333331</v>
      </c>
      <c r="FN56" s="62">
        <f t="shared" si="20"/>
        <v>-8.7368020758475842E-2</v>
      </c>
      <c r="FP56" s="6">
        <v>2</v>
      </c>
      <c r="FQ56" s="23" t="s">
        <v>395</v>
      </c>
      <c r="GF56" s="21">
        <f t="shared" si="21"/>
        <v>3.8169705814975772</v>
      </c>
    </row>
    <row r="57" spans="1:188" x14ac:dyDescent="0.2">
      <c r="A57" s="8">
        <v>4</v>
      </c>
      <c r="B57" s="14">
        <v>192</v>
      </c>
      <c r="C57" s="106" t="s">
        <v>100</v>
      </c>
      <c r="D57" s="11">
        <v>0</v>
      </c>
      <c r="E57" s="11">
        <v>0</v>
      </c>
      <c r="F57" s="21">
        <v>0</v>
      </c>
      <c r="G57" s="21">
        <f>IF(H57&lt;1,0,'[1]total numbers'!G57*CJ57)</f>
        <v>0</v>
      </c>
      <c r="H57" s="21">
        <f>IF(I57&lt;1,0,'[1]total numbers'!H57*CK57)</f>
        <v>0</v>
      </c>
      <c r="I57" s="11">
        <f>IF(J57&lt;1,0,'[1]total numbers'!I57*CL57)</f>
        <v>0</v>
      </c>
      <c r="J57" s="11">
        <f>IF(K57&lt;1,0,'[1]total numbers'!J57*CM57)</f>
        <v>0</v>
      </c>
      <c r="K57" s="11">
        <f>IF(L57&lt;1,0,'[1]total numbers'!K57*CN57)</f>
        <v>0</v>
      </c>
      <c r="L57" s="11">
        <f>IF(M57&lt;1,0,'[1]total numbers'!L57*CO57)</f>
        <v>0</v>
      </c>
      <c r="M57" s="11">
        <f>IF(N57&lt;1,0,'[1]total numbers'!M57*CP57)</f>
        <v>0</v>
      </c>
      <c r="N57" s="11">
        <f>IF(O57&lt;1,0,'[1]total numbers'!N57*CQ57)</f>
        <v>0</v>
      </c>
      <c r="O57" s="11">
        <f>+'[1]total numbers'!O57*CR57</f>
        <v>0.87109880287260999</v>
      </c>
      <c r="P57" s="11">
        <f>+'[1]total numbers'!P57*CS57</f>
        <v>1.0772991278632935</v>
      </c>
      <c r="Q57" s="11">
        <f>+'[1]total numbers'!Q57*CT57</f>
        <v>1.3318381906100181</v>
      </c>
      <c r="R57" s="11">
        <f>+'[1]total numbers'!R57*CU57</f>
        <v>1.6458958486585773</v>
      </c>
      <c r="S57" s="11">
        <f>+'[1]total numbers'!S57*CV57</f>
        <v>2.0331869290014715</v>
      </c>
      <c r="T57" s="11">
        <f>+'[1]total numbers'!T57*CW57</f>
        <v>2.5105183444799932</v>
      </c>
      <c r="U57" s="11">
        <f>+'[1]total numbers'!U57*CX57</f>
        <v>3.0984621444710476</v>
      </c>
      <c r="V57" s="11">
        <f>+'[1]total numbers'!V57*CY57</f>
        <v>3.8221660536085138</v>
      </c>
      <c r="W57" s="11">
        <f>+'[1]total numbers'!W57*CZ57</f>
        <v>4.7123259362150387</v>
      </c>
      <c r="X57" s="11">
        <f>+'[1]total numbers'!X57*DA57</f>
        <v>5.8063473194545061</v>
      </c>
      <c r="Y57" s="11">
        <f>+'[1]total numbers'!Y57*DB57</f>
        <v>7.1497252049834206</v>
      </c>
      <c r="Z57" s="11">
        <f>+'[1]total numbers'!Z57*DC57</f>
        <v>8.7976722226037705</v>
      </c>
      <c r="AA57" s="11">
        <f>+'[1]total numbers'!AA57*DD57</f>
        <v>10.817023642784207</v>
      </c>
      <c r="AB57" s="11">
        <f>+'[1]total numbers'!AB57*DE57</f>
        <v>13.288442134500757</v>
      </c>
      <c r="AC57" s="11">
        <f>+'[1]total numbers'!AC57*DF57</f>
        <v>16.308932679707805</v>
      </c>
      <c r="AD57" s="11">
        <f>+'[1]total numbers'!AD57*DG57</f>
        <v>19.994654366678581</v>
      </c>
      <c r="AE57" s="11">
        <f>+'[1]total numbers'!AE57*DH57</f>
        <v>24.483973903771496</v>
      </c>
      <c r="AF57" s="11">
        <f>+'[1]total numbers'!AF57*DI57</f>
        <v>28.391644814297287</v>
      </c>
      <c r="AG57" s="11">
        <f>+'[1]total numbers'!AG57*DJ57</f>
        <v>32.922533301054997</v>
      </c>
      <c r="AH57" s="11">
        <f>+'[1]total numbers'!AH57*DK57</f>
        <v>38.17595481531913</v>
      </c>
      <c r="AI57" s="11">
        <f>+'[1]total numbers'!AI57*DL57</f>
        <v>44.267037823503124</v>
      </c>
      <c r="AJ57" s="11">
        <f>+'[1]total numbers'!AJ57*DM57</f>
        <v>51.329239127256855</v>
      </c>
      <c r="AK57" s="11">
        <f>+'[1]total numbers'!AK57*DN57</f>
        <v>59.517258857684929</v>
      </c>
      <c r="AL57" s="11">
        <f>+'[1]total numbers'!AL57*DO57</f>
        <v>69.010418574245435</v>
      </c>
      <c r="AM57" s="11">
        <f>+'[1]total numbers'!AM57*DP57</f>
        <v>80.01657595214472</v>
      </c>
      <c r="AN57" s="11">
        <f>+'[1]total numbers'!AN57*DQ57</f>
        <v>92.776661186234918</v>
      </c>
      <c r="AO57" s="11">
        <f>+'[1]total numbers'!AO57*DR57</f>
        <v>107.56993372589011</v>
      </c>
      <c r="AP57" s="11">
        <f>+'[1]total numbers'!AP57*DS57</f>
        <v>124.7200735750332</v>
      </c>
      <c r="AQ57" s="11">
        <f>+'[1]total numbers'!AQ57*DT57</f>
        <v>144.60223948123382</v>
      </c>
      <c r="AR57" s="11">
        <f>+'[1]total numbers'!AR57*DU57</f>
        <v>181.00146314706919</v>
      </c>
      <c r="AS57" s="11">
        <f>+'[1]total numbers'!AS57*DV57</f>
        <v>225.72667785131227</v>
      </c>
      <c r="AT57" s="11">
        <f>+'[1]total numbers'!AT57*DW57</f>
        <v>281.49883976756627</v>
      </c>
      <c r="AU57" s="11">
        <f>+'[1]total numbers'!AU57*DX57</f>
        <v>298.00370336952386</v>
      </c>
      <c r="AV57" s="11">
        <f>+'[1]total numbers'!AV57*DY57</f>
        <v>314.42403048097674</v>
      </c>
      <c r="AW57" s="11">
        <f>+'[1]total numbers'!AW57*DZ57</f>
        <v>335.62789680030755</v>
      </c>
      <c r="AX57" s="11">
        <f>+'[1]total numbers'!AX57*EA57</f>
        <v>358.73654215600618</v>
      </c>
      <c r="AY57" s="11">
        <f>+'[1]total numbers'!AY57*EB57</f>
        <v>383.42954657640928</v>
      </c>
      <c r="AZ57" s="11">
        <f>+'[1]total numbers'!AZ57*EC57</f>
        <v>502.97226198605551</v>
      </c>
      <c r="BA57" s="11">
        <f>+'[1]total numbers'!BA57*ED57</f>
        <v>689.52608059475153</v>
      </c>
      <c r="BB57" s="11">
        <f>+'[1]total numbers'!BB57*EE57</f>
        <v>901.64040099399995</v>
      </c>
      <c r="BC57" s="11">
        <f>+'[1]total numbers'!BC57*EF57</f>
        <v>999.16228478932453</v>
      </c>
      <c r="BD57" s="11">
        <f>+'[1]total numbers'!BD57*EG57</f>
        <v>1371.3163239227019</v>
      </c>
      <c r="BE57" s="19">
        <f>+[2]faostat2014_crops!B53</f>
        <v>1650</v>
      </c>
      <c r="BF57" s="19">
        <f>+[2]faostat2014_crops!C53</f>
        <v>2612</v>
      </c>
      <c r="BG57" s="19">
        <f>+[2]faostat2014_crops!D53</f>
        <v>3330</v>
      </c>
      <c r="BH57" s="19">
        <f>+[2]faostat2014_crops!E53</f>
        <v>3841</v>
      </c>
      <c r="BI57" s="19">
        <f>+[2]faostat2014_crops!F53</f>
        <v>4054</v>
      </c>
      <c r="BJ57" s="19">
        <f>+[2]faostat2014_crops!G53</f>
        <v>4251</v>
      </c>
      <c r="BK57" s="19">
        <f>+[2]faostat2014_crops!H53</f>
        <v>4237</v>
      </c>
      <c r="BL57" s="19">
        <f>+[2]faostat2014_crops!I53</f>
        <v>4182</v>
      </c>
      <c r="BM57" s="19">
        <f>+[2]faostat2014_crops!J53</f>
        <v>4134</v>
      </c>
      <c r="BN57" s="19">
        <f>+[2]faostat2014_crops!K53</f>
        <v>4097</v>
      </c>
      <c r="BO57" s="19">
        <f>+[2]faostat2014_crops!L53</f>
        <v>4061</v>
      </c>
      <c r="BP57" s="19">
        <f>+[2]faostat2014_crops!M53</f>
        <v>3991</v>
      </c>
      <c r="BQ57" s="19">
        <f>+[2]faostat2014_crops!N53</f>
        <v>3900</v>
      </c>
      <c r="BR57" s="19">
        <f>+[2]faostat2014_crops!O53</f>
        <v>4025</v>
      </c>
      <c r="BS57" s="19">
        <f>+[2]faostat2014_crops!P53</f>
        <v>3975</v>
      </c>
      <c r="BT57" s="19">
        <f>+[2]faostat2014_crops!Q53</f>
        <v>3974</v>
      </c>
      <c r="BU57" s="19">
        <f>+[2]faostat2014_crops!R53</f>
        <v>3572</v>
      </c>
      <c r="BV57" s="19">
        <f>+[2]faostat2014_crops!S53</f>
        <v>3677.1000000000058</v>
      </c>
      <c r="BW57" s="19">
        <f>+[2]faostat2014_crops!T53</f>
        <v>3514.9799999999814</v>
      </c>
      <c r="BX57" s="19">
        <f>+[2]faostat2014_crops!U53</f>
        <v>3377.5339999999851</v>
      </c>
      <c r="BY57" s="112">
        <f t="shared" si="3"/>
        <v>3255.8399999999674</v>
      </c>
      <c r="BZ57" s="112">
        <f t="shared" si="4"/>
        <v>3128.2771999999532</v>
      </c>
      <c r="CA57" s="112">
        <f t="shared" si="5"/>
        <v>3058.9711999999708</v>
      </c>
      <c r="CB57" s="112">
        <f t="shared" si="6"/>
        <v>2898.2057599999243</v>
      </c>
      <c r="CC57" s="112">
        <f t="shared" si="7"/>
        <v>2788.9224533332454</v>
      </c>
      <c r="CD57" s="31"/>
      <c r="CE57" s="15">
        <f t="shared" si="8"/>
        <v>1442</v>
      </c>
      <c r="CG57" s="87">
        <v>0</v>
      </c>
      <c r="CH57" s="87">
        <v>0</v>
      </c>
      <c r="CI57" s="87">
        <f t="shared" si="101"/>
        <v>0</v>
      </c>
      <c r="CJ57" s="87">
        <f t="shared" si="101"/>
        <v>0</v>
      </c>
      <c r="CK57" s="87">
        <f t="shared" si="101"/>
        <v>0</v>
      </c>
      <c r="CL57" s="87">
        <f t="shared" si="101"/>
        <v>4.3269937853794807E-2</v>
      </c>
      <c r="CM57" s="87">
        <f t="shared" si="101"/>
        <v>0.12980981356138444</v>
      </c>
      <c r="CN57" s="66">
        <f t="shared" si="94"/>
        <v>0.38942944068415336</v>
      </c>
      <c r="CO57" s="66">
        <f t="shared" si="94"/>
        <v>0.36751412856002003</v>
      </c>
      <c r="CP57" s="66">
        <f t="shared" si="94"/>
        <v>0.3426175095089477</v>
      </c>
      <c r="CQ57" s="66">
        <f t="shared" si="94"/>
        <v>0.31345636213295969</v>
      </c>
      <c r="CR57" s="66">
        <f t="shared" si="94"/>
        <v>0.31022739780642128</v>
      </c>
      <c r="CS57" s="66">
        <f t="shared" si="94"/>
        <v>0.30692978017560779</v>
      </c>
      <c r="CT57" s="66">
        <f t="shared" si="94"/>
        <v>0.30355973935238184</v>
      </c>
      <c r="CU57" s="66">
        <f t="shared" si="94"/>
        <v>0.30011316290074069</v>
      </c>
      <c r="CV57" s="66">
        <f t="shared" si="94"/>
        <v>0.29658555152363175</v>
      </c>
      <c r="CW57" s="66">
        <f t="shared" si="94"/>
        <v>0.29297196718590746</v>
      </c>
      <c r="CX57" s="66">
        <f t="shared" si="95"/>
        <v>0.28926697204589419</v>
      </c>
      <c r="CY57" s="66">
        <f t="shared" si="95"/>
        <v>0.28546455613971972</v>
      </c>
      <c r="CZ57" s="66">
        <f t="shared" si="95"/>
        <v>0.28155805119922667</v>
      </c>
      <c r="DA57" s="66">
        <f t="shared" si="95"/>
        <v>0.27754002723581761</v>
      </c>
      <c r="DB57" s="66">
        <f t="shared" si="95"/>
        <v>0.27340216751706597</v>
      </c>
      <c r="DC57" s="66">
        <f t="shared" si="95"/>
        <v>0.26913511619585462</v>
      </c>
      <c r="DD57" s="66">
        <f t="shared" si="95"/>
        <v>0.2647282909689872</v>
      </c>
      <c r="DE57" s="66">
        <f t="shared" si="95"/>
        <v>0.26016965051219637</v>
      </c>
      <c r="DF57" s="66">
        <f t="shared" si="98"/>
        <v>0.25544540270767746</v>
      </c>
      <c r="DG57" s="66">
        <f t="shared" si="98"/>
        <v>0.25053963429756654</v>
      </c>
      <c r="DH57" s="66">
        <f t="shared" si="98"/>
        <v>0.24543383468432753</v>
      </c>
      <c r="DI57" s="66">
        <f t="shared" si="98"/>
        <v>0.24491144832205247</v>
      </c>
      <c r="DJ57" s="66">
        <f t="shared" si="98"/>
        <v>0.24438682394375508</v>
      </c>
      <c r="DK57" s="66">
        <f t="shared" si="98"/>
        <v>0.24385993742392514</v>
      </c>
      <c r="DL57" s="66">
        <f t="shared" si="98"/>
        <v>0.24333076421823036</v>
      </c>
      <c r="DM57" s="66">
        <f t="shared" si="98"/>
        <v>0.24279927935345261</v>
      </c>
      <c r="DN57" s="66">
        <f t="shared" si="98"/>
        <v>0.24226545741711636</v>
      </c>
      <c r="DO57" s="66">
        <f t="shared" si="98"/>
        <v>0.24172927254679316</v>
      </c>
      <c r="DP57" s="66">
        <f t="shared" si="99"/>
        <v>0.24119069841907548</v>
      </c>
      <c r="DQ57" s="66">
        <f t="shared" si="99"/>
        <v>0.2406497082382015</v>
      </c>
      <c r="DR57" s="66">
        <f t="shared" si="99"/>
        <v>0.24010627472432219</v>
      </c>
      <c r="DS57" s="66">
        <f t="shared" si="99"/>
        <v>0.23956037010139394</v>
      </c>
      <c r="DT57" s="66">
        <f t="shared" si="99"/>
        <v>0.23901196608468403</v>
      </c>
      <c r="DU57" s="66">
        <f t="shared" si="99"/>
        <v>0.23846103386787154</v>
      </c>
      <c r="DV57" s="66">
        <f t="shared" si="99"/>
        <v>0.23790754410973053</v>
      </c>
      <c r="DW57" s="66">
        <f t="shared" si="99"/>
        <v>0.23735146692037631</v>
      </c>
      <c r="DX57" s="66">
        <f t="shared" si="99"/>
        <v>0.23679277184705916</v>
      </c>
      <c r="DY57" s="66">
        <f t="shared" si="99"/>
        <v>0.23623142785948664</v>
      </c>
      <c r="DZ57" s="66">
        <f t="shared" si="100"/>
        <v>0.23566740333465402</v>
      </c>
      <c r="EA57" s="66">
        <f t="shared" si="100"/>
        <v>0.23510066604116608</v>
      </c>
      <c r="EB57" s="66">
        <f t="shared" si="100"/>
        <v>0.23453118312302496</v>
      </c>
      <c r="EC57" s="66">
        <f t="shared" si="100"/>
        <v>0.23395892108286601</v>
      </c>
      <c r="ED57" s="66">
        <f t="shared" si="100"/>
        <v>0.23338384576461541</v>
      </c>
      <c r="EE57" s="66">
        <f t="shared" si="100"/>
        <v>0.23280592233554787</v>
      </c>
      <c r="EF57" s="66">
        <f t="shared" si="100"/>
        <v>0.23222511526771594</v>
      </c>
      <c r="EG57" s="66">
        <f t="shared" si="100"/>
        <v>0.23164138831872749</v>
      </c>
      <c r="EH57" s="20">
        <f>+BE57/'[1]total numbers'!BN57</f>
        <v>0.23105470451184021</v>
      </c>
      <c r="EI57" s="20">
        <f>+BF57/'[1]total numbers'!BX57</f>
        <v>0.29970736077606308</v>
      </c>
      <c r="EJ57" s="20">
        <f>+BG57/'[1]total numbers'!CH57</f>
        <v>0.33857790164057772</v>
      </c>
      <c r="EK57" s="20">
        <f>+BH57/'[1]total numbers'!CR57</f>
        <v>0.36279949731347966</v>
      </c>
      <c r="EL57" s="20">
        <f>+BI57/'[1]total numbers'!DB57</f>
        <v>0.36565900881333818</v>
      </c>
      <c r="EM57" s="20">
        <f>+BJ57/'[1]total numbers'!DC57</f>
        <v>0.38250211631375575</v>
      </c>
      <c r="EN57" s="20">
        <f>+BK57/'[1]total numbers'!DD57</f>
        <v>0.38038020963555053</v>
      </c>
      <c r="EO57" s="20">
        <f>+BL57/'[1]total numbers'!DE57</f>
        <v>0.37468347444290473</v>
      </c>
      <c r="EP57" s="20">
        <f>+BM57/'[1]total numbers'!DF57</f>
        <v>0.36977246917847184</v>
      </c>
      <c r="EQ57" s="20">
        <f>+BN57/'[1]total numbers'!DG57</f>
        <v>0.36602606298542906</v>
      </c>
      <c r="ER57" s="20">
        <f>+BO57/'[1]total numbers'!DH57</f>
        <v>0.36255312751397917</v>
      </c>
      <c r="ES57" s="20">
        <f>+BP57/'[1]total numbers'!DI57</f>
        <v>0.35619826936371801</v>
      </c>
      <c r="ET57" s="20">
        <f>+BQ57/'[1]total numbers'!DJ57</f>
        <v>0.34806716518214531</v>
      </c>
      <c r="EU57" s="20">
        <f>+BR57/'[1]total numbers'!DK57</f>
        <v>0.35924082996502288</v>
      </c>
      <c r="EV57" s="20">
        <f>+BS57/'[1]total numbers'!DL57</f>
        <v>0.35477289135265394</v>
      </c>
      <c r="EW57" s="20">
        <f>+BT57/'[1]total numbers'!DM57</f>
        <v>0.35463559318781968</v>
      </c>
      <c r="EX57" s="113">
        <f>+BU57/'[1]total numbers'!DN57</f>
        <v>0.3186909190575028</v>
      </c>
      <c r="EY57" s="113">
        <f>+BV57/'[1]total numbers'!DO57</f>
        <v>0.32798650484179526</v>
      </c>
      <c r="EZ57" s="113">
        <f>+BW57/'[1]total numbers'!DP57</f>
        <v>0.31347115857191371</v>
      </c>
      <c r="FA57" s="113">
        <f>+BX57/'[1]total numbers'!DQ57</f>
        <v>0.30120486977601957</v>
      </c>
      <c r="FB57" s="113">
        <f>+BY57/'[1]total numbers'!DR57</f>
        <v>0.29039353111269778</v>
      </c>
      <c r="FC57" s="113">
        <f>+BZ57/'[1]total numbers'!DS57</f>
        <v>0.27909608360648991</v>
      </c>
      <c r="FD57" s="113">
        <f>+CA57/'[1]total numbers'!DT57</f>
        <v>0.27302182490433846</v>
      </c>
      <c r="FE57" s="113">
        <f>+CB57/'[1]total numbers'!DU57</f>
        <v>0.25879196308877128</v>
      </c>
      <c r="FF57" s="113">
        <f>+CC57/'[1]total numbers'!DV57</f>
        <v>0.2491562002965341</v>
      </c>
      <c r="FH57" s="55">
        <f t="shared" si="16"/>
        <v>-10000</v>
      </c>
      <c r="FI57" s="55">
        <f t="shared" si="17"/>
        <v>1960</v>
      </c>
      <c r="FJ57" s="69">
        <v>0.5</v>
      </c>
      <c r="FK57" s="62">
        <f t="shared" si="18"/>
        <v>0.23105470451184021</v>
      </c>
      <c r="FL57" s="55">
        <f t="shared" si="19"/>
        <v>3269.4447688320652</v>
      </c>
      <c r="FM57" s="68">
        <f t="shared" si="24"/>
        <v>0.33333333333333331</v>
      </c>
      <c r="FN57" s="62">
        <f t="shared" si="20"/>
        <v>-2.1119603182752942E-2</v>
      </c>
      <c r="FP57" s="6">
        <v>8</v>
      </c>
      <c r="FQ57" s="6" t="s">
        <v>35</v>
      </c>
      <c r="GF57" s="21">
        <f t="shared" si="21"/>
        <v>1.3566326762106542</v>
      </c>
    </row>
    <row r="58" spans="1:188" x14ac:dyDescent="0.2">
      <c r="A58" s="8">
        <v>12</v>
      </c>
      <c r="B58" s="14">
        <v>196</v>
      </c>
      <c r="C58" s="106" t="s">
        <v>101</v>
      </c>
      <c r="D58" s="11">
        <v>0</v>
      </c>
      <c r="E58" s="11">
        <v>0</v>
      </c>
      <c r="F58" s="21">
        <v>0</v>
      </c>
      <c r="G58" s="21">
        <f>IF(H58&lt;1,0,'[1]total numbers'!G58*CJ58)</f>
        <v>0.73145154521784372</v>
      </c>
      <c r="H58" s="21">
        <f>IF(I58&lt;1,0,'[1]total numbers'!H58*CK58)</f>
        <v>3.6572577260892181</v>
      </c>
      <c r="I58" s="11">
        <f>IF(J58&lt;1,0,'[1]total numbers'!I58*CL58)</f>
        <v>18.286288630446091</v>
      </c>
      <c r="J58" s="11">
        <f>IF(K58&lt;1,0,'[1]total numbers'!J58*CM58)</f>
        <v>91.431443152230457</v>
      </c>
      <c r="K58" s="11">
        <f>IF(L58&lt;1,0,'[1]total numbers'!K58*CN58)</f>
        <v>114.86474246227165</v>
      </c>
      <c r="L58" s="11">
        <f>IF(M58&lt;1,0,'[1]total numbers'!L58*CO58)</f>
        <v>109.79345140433472</v>
      </c>
      <c r="M58" s="11">
        <f>IF(N58&lt;1,0,'[1]total numbers'!M58*CP58)</f>
        <v>146.39126853911296</v>
      </c>
      <c r="N58" s="11">
        <f>IF(O58&lt;1,0,'[1]total numbers'!N58*CQ58)</f>
        <v>182.9890856738912</v>
      </c>
      <c r="O58" s="11">
        <f>+'[1]total numbers'!O58*CR58</f>
        <v>182.45018359094868</v>
      </c>
      <c r="P58" s="11">
        <f>+'[1]total numbers'!P58*CS58</f>
        <v>181.65653072740625</v>
      </c>
      <c r="Q58" s="11">
        <f>+'[1]total numbers'!Q58*CT58</f>
        <v>180.59119885116888</v>
      </c>
      <c r="R58" s="11">
        <f>+'[1]total numbers'!R58*CU58</f>
        <v>179.236395179986</v>
      </c>
      <c r="S58" s="11">
        <f>+'[1]total numbers'!S58*CV58</f>
        <v>177.57342288599722</v>
      </c>
      <c r="T58" s="11">
        <f>+'[1]total numbers'!T58*CW58</f>
        <v>175.58263990445633</v>
      </c>
      <c r="U58" s="11">
        <f>+'[1]total numbers'!U58*CX58</f>
        <v>173.24341597664272</v>
      </c>
      <c r="V58" s="11">
        <f>+'[1]total numbers'!V58*CY58</f>
        <v>170.53408785415886</v>
      </c>
      <c r="W58" s="11">
        <f>+'[1]total numbers'!W58*CZ58</f>
        <v>141.61949273143765</v>
      </c>
      <c r="X58" s="11">
        <f>+'[1]total numbers'!X58*DA58</f>
        <v>114.87570736327396</v>
      </c>
      <c r="Y58" s="11">
        <f>+'[1]total numbers'!Y58*DB58</f>
        <v>108.36327809960136</v>
      </c>
      <c r="Z58" s="11">
        <f>+'[1]total numbers'!Z58*DC58</f>
        <v>115.43096201405261</v>
      </c>
      <c r="AA58" s="11">
        <f>+'[1]total numbers'!AA58*DD58</f>
        <v>127.1178927630082</v>
      </c>
      <c r="AB58" s="11">
        <f>+'[1]total numbers'!AB58*DE58</f>
        <v>88.82599030858357</v>
      </c>
      <c r="AC58" s="11">
        <f>+'[1]total numbers'!AC58*DF58</f>
        <v>109.75141472654794</v>
      </c>
      <c r="AD58" s="11">
        <f>+'[1]total numbers'!AD58*DG58</f>
        <v>60.640905424990684</v>
      </c>
      <c r="AE58" s="11">
        <f>+'[1]total numbers'!AE58*DH58</f>
        <v>50.811715179548216</v>
      </c>
      <c r="AF58" s="11">
        <f>+'[1]total numbers'!AF58*DI58</f>
        <v>50.334137033545566</v>
      </c>
      <c r="AG58" s="11">
        <f>+'[1]total numbers'!AG58*DJ58</f>
        <v>49.856558887542896</v>
      </c>
      <c r="AH58" s="11">
        <f>+'[1]total numbers'!AH58*DK58</f>
        <v>49.378980741540239</v>
      </c>
      <c r="AI58" s="11">
        <f>+'[1]total numbers'!AI58*DL58</f>
        <v>48.90140259553759</v>
      </c>
      <c r="AJ58" s="11">
        <f>+'[1]total numbers'!AJ58*DM58</f>
        <v>48.423824449534933</v>
      </c>
      <c r="AK58" s="11">
        <f>+'[1]total numbers'!AK58*DN58</f>
        <v>47.946246303532277</v>
      </c>
      <c r="AL58" s="11">
        <f>+'[1]total numbers'!AL58*DO58</f>
        <v>47.468668157529606</v>
      </c>
      <c r="AM58" s="11">
        <f>+'[1]total numbers'!AM58*DP58</f>
        <v>46.991090011526957</v>
      </c>
      <c r="AN58" s="11">
        <f>+'[1]total numbers'!AN58*DQ58</f>
        <v>46.513511865524301</v>
      </c>
      <c r="AO58" s="11">
        <f>+'[1]total numbers'!AO58*DR58</f>
        <v>46.035933719521644</v>
      </c>
      <c r="AP58" s="11">
        <f>+'[1]total numbers'!AP58*DS58</f>
        <v>48.871690524320371</v>
      </c>
      <c r="AQ58" s="11">
        <f>+'[1]total numbers'!AQ58*DT58</f>
        <v>51.63798141697324</v>
      </c>
      <c r="AR58" s="11">
        <f>+'[1]total numbers'!AR58*DU58</f>
        <v>54.334806397480271</v>
      </c>
      <c r="AS58" s="11">
        <f>+'[1]total numbers'!AS58*DV58</f>
        <v>56.962165465841487</v>
      </c>
      <c r="AT58" s="11">
        <f>+'[1]total numbers'!AT58*DW58</f>
        <v>59.520058622056851</v>
      </c>
      <c r="AU58" s="11">
        <f>+'[1]total numbers'!AU58*DX58</f>
        <v>65.499763774362648</v>
      </c>
      <c r="AV58" s="11">
        <f>+'[1]total numbers'!AV58*DY58</f>
        <v>71.332757701707934</v>
      </c>
      <c r="AW58" s="11">
        <f>+'[1]total numbers'!AW58*DZ58</f>
        <v>77.019040404092706</v>
      </c>
      <c r="AX58" s="11">
        <f>+'[1]total numbers'!AX58*EA58</f>
        <v>82.55861188151701</v>
      </c>
      <c r="AY58" s="11">
        <f>+'[1]total numbers'!AY58*EB58</f>
        <v>87.951472133980801</v>
      </c>
      <c r="AZ58" s="11">
        <f>+'[1]total numbers'!AZ58*EC58</f>
        <v>100.17084442630652</v>
      </c>
      <c r="BA58" s="11">
        <f>+'[1]total numbers'!BA58*ED58</f>
        <v>112.49870016951786</v>
      </c>
      <c r="BB58" s="11">
        <f>+'[1]total numbers'!BB58*EE58</f>
        <v>124.63613857102254</v>
      </c>
      <c r="BC58" s="11">
        <f>+'[1]total numbers'!BC58*EF58</f>
        <v>136.62496857108098</v>
      </c>
      <c r="BD58" s="11">
        <f>+'[1]total numbers'!BD58*EG58</f>
        <v>174.57674006568556</v>
      </c>
      <c r="BE58" s="19">
        <f>+[2]faostat2014_crops!B54</f>
        <v>200</v>
      </c>
      <c r="BF58" s="19">
        <f>+[2]faostat2014_crops!C54</f>
        <v>227</v>
      </c>
      <c r="BG58" s="19">
        <f>+[2]faostat2014_crops!D54</f>
        <v>168</v>
      </c>
      <c r="BH58" s="19">
        <f>+[2]faostat2014_crops!E54</f>
        <v>157</v>
      </c>
      <c r="BI58" s="19">
        <f>+[2]faostat2014_crops!F54</f>
        <v>140</v>
      </c>
      <c r="BJ58" s="19">
        <f>+[2]faostat2014_crops!G54</f>
        <v>139</v>
      </c>
      <c r="BK58" s="19">
        <f>+[2]faostat2014_crops!H54</f>
        <v>139</v>
      </c>
      <c r="BL58" s="19">
        <f>+[2]faostat2014_crops!I54</f>
        <v>156</v>
      </c>
      <c r="BM58" s="19">
        <f>+[2]faostat2014_crops!J54</f>
        <v>155</v>
      </c>
      <c r="BN58" s="19">
        <f>+[2]faostat2014_crops!K54</f>
        <v>166</v>
      </c>
      <c r="BO58" s="19">
        <f>+[2]faostat2014_crops!L54</f>
        <v>156</v>
      </c>
      <c r="BP58" s="19">
        <f>+[2]faostat2014_crops!M54</f>
        <v>145.30000000000001</v>
      </c>
      <c r="BQ58" s="19">
        <f>+[2]faostat2014_crops!N54</f>
        <v>114.2</v>
      </c>
      <c r="BR58" s="19">
        <f>+[2]faostat2014_crops!O54</f>
        <v>120.9</v>
      </c>
      <c r="BS58" s="19">
        <f>+[2]faostat2014_crops!P54</f>
        <v>112</v>
      </c>
      <c r="BT58" s="19">
        <f>+[2]faostat2014_crops!Q54</f>
        <v>120.4</v>
      </c>
      <c r="BU58" s="19">
        <f>+[2]faostat2014_crops!R54</f>
        <v>121.4</v>
      </c>
      <c r="BV58" s="19">
        <f>+[2]faostat2014_crops!S54</f>
        <v>121.95000000000027</v>
      </c>
      <c r="BW58" s="19">
        <f>+[2]faostat2014_crops!T54</f>
        <v>122.7800000000002</v>
      </c>
      <c r="BX58" s="19">
        <f>+[2]faostat2014_crops!U54</f>
        <v>126.63900000000103</v>
      </c>
      <c r="BY58" s="112">
        <f t="shared" si="3"/>
        <v>128.95000000000073</v>
      </c>
      <c r="BZ58" s="112">
        <f t="shared" si="4"/>
        <v>129.61620000000084</v>
      </c>
      <c r="CA58" s="112">
        <f t="shared" si="5"/>
        <v>131.81653333333452</v>
      </c>
      <c r="CB58" s="112">
        <f t="shared" si="6"/>
        <v>134.17384888889001</v>
      </c>
      <c r="CC58" s="112">
        <f t="shared" si="7"/>
        <v>136.31273481481594</v>
      </c>
      <c r="CD58" s="31"/>
      <c r="CE58" s="15">
        <f t="shared" si="8"/>
        <v>-87</v>
      </c>
      <c r="CG58" s="87">
        <v>0</v>
      </c>
      <c r="CH58" s="87">
        <v>0</v>
      </c>
      <c r="CI58" s="87">
        <f t="shared" ref="CI58:CM58" si="102">+CI$224</f>
        <v>5.7116503476656741E-2</v>
      </c>
      <c r="CJ58" s="87">
        <f t="shared" si="102"/>
        <v>0.17134951042997021</v>
      </c>
      <c r="CK58" s="87">
        <f t="shared" si="102"/>
        <v>0.51404853128991057</v>
      </c>
      <c r="CL58" s="87">
        <f t="shared" si="102"/>
        <v>1.5421455938697317</v>
      </c>
      <c r="CM58" s="137">
        <f t="shared" si="102"/>
        <v>4.6264367816091951</v>
      </c>
      <c r="CN58" s="137">
        <f>+CN$244*2</f>
        <v>3.4872979214780599</v>
      </c>
      <c r="CO58" s="137">
        <f>+CO$244*2</f>
        <v>2</v>
      </c>
      <c r="CP58" s="137">
        <f>+CP$244*2</f>
        <v>1.6</v>
      </c>
      <c r="CQ58" s="137">
        <f>+CQ$244*2</f>
        <v>1.2</v>
      </c>
      <c r="CR58" s="80">
        <f>+$CQ58+(CR$3-$CQ$3)*(($EH58-$CQ58)/($EH$3-$CQ$3))</f>
        <v>1.1565838049088493</v>
      </c>
      <c r="CS58" s="80">
        <f t="shared" ref="CS58:EG58" si="103">+$CQ58+(CS$3-$CQ$3)*(($EH58-$CQ58)/($EH$3-$CQ$3))</f>
        <v>1.1131676098176986</v>
      </c>
      <c r="CT58" s="80">
        <f t="shared" si="103"/>
        <v>1.0697514147265479</v>
      </c>
      <c r="CU58" s="80">
        <f t="shared" si="103"/>
        <v>1.0263352196353972</v>
      </c>
      <c r="CV58" s="80">
        <f t="shared" si="103"/>
        <v>0.98291902454424651</v>
      </c>
      <c r="CW58" s="80">
        <f t="shared" si="103"/>
        <v>0.93950282945309582</v>
      </c>
      <c r="CX58" s="80">
        <f t="shared" si="103"/>
        <v>0.89608663436194513</v>
      </c>
      <c r="CY58" s="80">
        <f t="shared" si="103"/>
        <v>0.85267043927079444</v>
      </c>
      <c r="CZ58" s="80">
        <f t="shared" si="103"/>
        <v>0.80925424417964376</v>
      </c>
      <c r="DA58" s="80">
        <f t="shared" si="103"/>
        <v>0.76583804908849307</v>
      </c>
      <c r="DB58" s="80">
        <f t="shared" si="103"/>
        <v>0.72242185399734238</v>
      </c>
      <c r="DC58" s="80">
        <f t="shared" si="103"/>
        <v>0.6790056589061918</v>
      </c>
      <c r="DD58" s="80">
        <f t="shared" si="103"/>
        <v>0.63558946381504111</v>
      </c>
      <c r="DE58" s="80">
        <f t="shared" si="103"/>
        <v>0.59217326872389042</v>
      </c>
      <c r="DF58" s="80">
        <f t="shared" si="103"/>
        <v>0.54875707363273973</v>
      </c>
      <c r="DG58" s="80">
        <f t="shared" si="103"/>
        <v>0.50534087854158904</v>
      </c>
      <c r="DH58" s="80">
        <f t="shared" si="103"/>
        <v>0.46192468345043836</v>
      </c>
      <c r="DI58" s="80">
        <f t="shared" si="103"/>
        <v>0.45758306394132331</v>
      </c>
      <c r="DJ58" s="80">
        <f t="shared" si="103"/>
        <v>0.45324144443220815</v>
      </c>
      <c r="DK58" s="80">
        <f t="shared" si="103"/>
        <v>0.4488998249230931</v>
      </c>
      <c r="DL58" s="80">
        <f t="shared" si="103"/>
        <v>0.44455820541397806</v>
      </c>
      <c r="DM58" s="80">
        <f t="shared" si="103"/>
        <v>0.44021658590486301</v>
      </c>
      <c r="DN58" s="80">
        <f t="shared" si="103"/>
        <v>0.43587496639574796</v>
      </c>
      <c r="DO58" s="80">
        <f t="shared" si="103"/>
        <v>0.43153334688663281</v>
      </c>
      <c r="DP58" s="80">
        <f t="shared" si="103"/>
        <v>0.42719172737751776</v>
      </c>
      <c r="DQ58" s="80">
        <f t="shared" si="103"/>
        <v>0.42285010786840271</v>
      </c>
      <c r="DR58" s="80">
        <f t="shared" si="103"/>
        <v>0.41850848835928767</v>
      </c>
      <c r="DS58" s="80">
        <f t="shared" si="103"/>
        <v>0.41416686885017262</v>
      </c>
      <c r="DT58" s="80">
        <f t="shared" si="103"/>
        <v>0.40982524934105746</v>
      </c>
      <c r="DU58" s="80">
        <f t="shared" si="103"/>
        <v>0.40548362983194242</v>
      </c>
      <c r="DV58" s="80">
        <f t="shared" si="103"/>
        <v>0.40114201032282737</v>
      </c>
      <c r="DW58" s="80">
        <f t="shared" si="103"/>
        <v>0.39680039081371232</v>
      </c>
      <c r="DX58" s="80">
        <f t="shared" si="103"/>
        <v>0.39245877130459728</v>
      </c>
      <c r="DY58" s="80">
        <f t="shared" si="103"/>
        <v>0.38811715179548212</v>
      </c>
      <c r="DZ58" s="80">
        <f t="shared" si="103"/>
        <v>0.38377553228636707</v>
      </c>
      <c r="EA58" s="80">
        <f t="shared" si="103"/>
        <v>0.37943391277725202</v>
      </c>
      <c r="EB58" s="80">
        <f t="shared" si="103"/>
        <v>0.37509229326813698</v>
      </c>
      <c r="EC58" s="80">
        <f t="shared" si="103"/>
        <v>0.37075067375902193</v>
      </c>
      <c r="ED58" s="80">
        <f t="shared" si="103"/>
        <v>0.36640905424990677</v>
      </c>
      <c r="EE58" s="80">
        <f t="shared" si="103"/>
        <v>0.36206743474079173</v>
      </c>
      <c r="EF58" s="80">
        <f t="shared" si="103"/>
        <v>0.35772581523167668</v>
      </c>
      <c r="EG58" s="80">
        <f t="shared" si="103"/>
        <v>0.35338419572256163</v>
      </c>
      <c r="EH58" s="20">
        <f>+BE58/'[1]total numbers'!BN58</f>
        <v>0.34904257621344653</v>
      </c>
      <c r="EI58" s="20">
        <f>+BF58/'[1]total numbers'!BX58</f>
        <v>0.36910989230771729</v>
      </c>
      <c r="EJ58" s="20">
        <f>+BG58/'[1]total numbers'!CH58</f>
        <v>0.2749721345202964</v>
      </c>
      <c r="EK58" s="20">
        <f>+BH58/'[1]total numbers'!CR58</f>
        <v>0.23068050749711649</v>
      </c>
      <c r="EL58" s="20">
        <f>+BI58/'[1]total numbers'!DB58</f>
        <v>0.17797960099516022</v>
      </c>
      <c r="EM58" s="20">
        <f>+BJ58/'[1]total numbers'!DC58</f>
        <v>0.17438716711183486</v>
      </c>
      <c r="EN58" s="20">
        <f>+BK58/'[1]total numbers'!DD58</f>
        <v>0.17219059888881319</v>
      </c>
      <c r="EO58" s="20">
        <f>+BL58/'[1]total numbers'!DE58</f>
        <v>0.19091746858122621</v>
      </c>
      <c r="EP58" s="20">
        <f>+BM58/'[1]total numbers'!DF58</f>
        <v>0.18749674904830277</v>
      </c>
      <c r="EQ58" s="20">
        <f>+BN58/'[1]total numbers'!DG58</f>
        <v>0.19856506833748405</v>
      </c>
      <c r="ER58" s="20">
        <f>+BO58/'[1]total numbers'!DH58</f>
        <v>0.18460686429857084</v>
      </c>
      <c r="ES58" s="20">
        <f>+BP58/'[1]total numbers'!DI58</f>
        <v>0.170178177606051</v>
      </c>
      <c r="ET58" s="20">
        <f>+BQ58/'[1]total numbers'!DJ58</f>
        <v>0.13241608333632873</v>
      </c>
      <c r="EU58" s="20">
        <f>+BR58/'[1]total numbers'!DK58</f>
        <v>0.13879991458466795</v>
      </c>
      <c r="EV58" s="20">
        <f>+BS58/'[1]total numbers'!DL58</f>
        <v>0.12731280187058883</v>
      </c>
      <c r="EW58" s="20">
        <f>+BT58/'[1]total numbers'!DM58</f>
        <v>0.13550410001192978</v>
      </c>
      <c r="EX58" s="113">
        <f>+BU58/'[1]total numbers'!DN58</f>
        <v>0.13527261219882622</v>
      </c>
      <c r="EY58" s="113">
        <f>+BV58/'[1]total numbers'!DO58</f>
        <v>0.1345343423868679</v>
      </c>
      <c r="EZ58" s="113">
        <f>+BW58/'[1]total numbers'!DP58</f>
        <v>0.13410987004078587</v>
      </c>
      <c r="FA58" s="113">
        <f>+BX58/'[1]total numbers'!DQ58</f>
        <v>0.13696566313794989</v>
      </c>
      <c r="FB58" s="113">
        <f>+BY58/'[1]total numbers'!DR58</f>
        <v>0.13810483115225239</v>
      </c>
      <c r="FC58" s="113">
        <f>+BZ58/'[1]total numbers'!DS58</f>
        <v>0.13747335195779675</v>
      </c>
      <c r="FD58" s="113">
        <f>+CA58/'[1]total numbers'!DT58</f>
        <v>0.13846681765150079</v>
      </c>
      <c r="FE58" s="113">
        <f>+CB58/'[1]total numbers'!DU58</f>
        <v>0.13960896552577393</v>
      </c>
      <c r="FF58" s="113">
        <f>+CC58/'[1]total numbers'!DV58</f>
        <v>0.14051410660222238</v>
      </c>
      <c r="FH58" s="55">
        <f t="shared" si="16"/>
        <v>-10000</v>
      </c>
      <c r="FI58" s="55">
        <f t="shared" si="17"/>
        <v>1960</v>
      </c>
      <c r="FJ58" s="69">
        <f>+FJ$4</f>
        <v>2</v>
      </c>
      <c r="FK58" s="62">
        <f t="shared" si="18"/>
        <v>0.34904257621344653</v>
      </c>
      <c r="FL58" s="55">
        <f t="shared" si="19"/>
        <v>2023.9132738925207</v>
      </c>
      <c r="FM58" s="68">
        <f t="shared" si="24"/>
        <v>0.33333333333333331</v>
      </c>
      <c r="FN58" s="62">
        <f t="shared" si="20"/>
        <v>-8.7300095198749358E-2</v>
      </c>
      <c r="FP58" s="6">
        <v>5</v>
      </c>
      <c r="FQ58" s="6" t="s">
        <v>398</v>
      </c>
      <c r="GF58" s="21">
        <f t="shared" si="21"/>
        <v>3.4379759999999999</v>
      </c>
    </row>
    <row r="59" spans="1:188" x14ac:dyDescent="0.2">
      <c r="A59" s="8">
        <v>12</v>
      </c>
      <c r="B59" s="14">
        <v>203</v>
      </c>
      <c r="C59" s="106" t="s">
        <v>102</v>
      </c>
      <c r="D59" s="11">
        <v>0</v>
      </c>
      <c r="E59" s="11">
        <v>0</v>
      </c>
      <c r="F59" s="21">
        <v>0</v>
      </c>
      <c r="G59" s="21">
        <v>0</v>
      </c>
      <c r="H59" s="21">
        <v>0</v>
      </c>
      <c r="I59" s="11">
        <f>IF(J59&lt;1,0,'[1]total numbers'!I59*CL59)</f>
        <v>3.7113041171243397</v>
      </c>
      <c r="J59" s="11">
        <f>IF(K59&lt;1,0,'[1]total numbers'!J59*CM59)</f>
        <v>22.26782470274604</v>
      </c>
      <c r="K59" s="11">
        <f>IF(L59&lt;1,0,'[1]total numbers'!K59*CN59)</f>
        <v>133.60694821647624</v>
      </c>
      <c r="L59" s="11">
        <f>IF(M59&lt;1,0,'[1]total numbers'!L59*CO59)</f>
        <v>248.24718402382493</v>
      </c>
      <c r="M59" s="11">
        <f>IF(N59&lt;1,0,'[1]total numbers'!M59*CP59)</f>
        <v>451.66261322289461</v>
      </c>
      <c r="N59" s="11">
        <f>IF(O59&lt;1,0,'[1]total numbers'!N59*CQ59)</f>
        <v>791.10300738794149</v>
      </c>
      <c r="O59" s="11">
        <f>+'[1]total numbers'!O59*CR59</f>
        <v>778.77645185874667</v>
      </c>
      <c r="P59" s="11">
        <f>+'[1]total numbers'!P59*CS59</f>
        <v>765.96646086530041</v>
      </c>
      <c r="Q59" s="11">
        <f>+'[1]total numbers'!Q59*CT59</f>
        <v>752.629431037431</v>
      </c>
      <c r="R59" s="11">
        <f>+'[1]total numbers'!R59*CU59</f>
        <v>738.71500267638032</v>
      </c>
      <c r="S59" s="11">
        <f>+'[1]total numbers'!S59*CV59</f>
        <v>724.16452493146471</v>
      </c>
      <c r="T59" s="11">
        <f>+'[1]total numbers'!T59*CW59</f>
        <v>708.90904703518197</v>
      </c>
      <c r="U59" s="11">
        <f>+'[1]total numbers'!U59*CX59</f>
        <v>692.8666450621032</v>
      </c>
      <c r="V59" s="11">
        <f>+'[1]total numbers'!V59*CY59</f>
        <v>675.93879657955188</v>
      </c>
      <c r="W59" s="11">
        <f>+'[1]total numbers'!W59*CZ59</f>
        <v>739.51577035817218</v>
      </c>
      <c r="X59" s="11">
        <f>+'[1]total numbers'!X59*DA59</f>
        <v>797.05028128584661</v>
      </c>
      <c r="Y59" s="11">
        <f>+'[1]total numbers'!Y59*DB59</f>
        <v>924.94991779743509</v>
      </c>
      <c r="Z59" s="11">
        <f>+'[1]total numbers'!Z59*DC59</f>
        <v>1188.1766598218112</v>
      </c>
      <c r="AA59" s="11">
        <f>+'[1]total numbers'!AA59*DD59</f>
        <v>1709.0658186107785</v>
      </c>
      <c r="AB59" s="11">
        <f>+'[1]total numbers'!AB59*DE59</f>
        <v>1357.4949060612005</v>
      </c>
      <c r="AC59" s="11">
        <f>+'[1]total numbers'!AC59*DF59</f>
        <v>1540.1659032721343</v>
      </c>
      <c r="AD59" s="11">
        <f>+'[1]total numbers'!AD59*DG59</f>
        <v>2159.5592429415224</v>
      </c>
      <c r="AE59" s="11">
        <f>+'[1]total numbers'!AE59*DH59</f>
        <v>1984.2666358040956</v>
      </c>
      <c r="AF59" s="11">
        <f>+'[1]total numbers'!AF59*DI59</f>
        <v>2019.2628681090409</v>
      </c>
      <c r="AG59" s="11">
        <f>+'[1]total numbers'!AG59*DJ59</f>
        <v>2052.7830825959363</v>
      </c>
      <c r="AH59" s="11">
        <f>+'[1]total numbers'!AH59*DK59</f>
        <v>2084.7735017053296</v>
      </c>
      <c r="AI59" s="11">
        <f>+'[1]total numbers'!AI59*DL59</f>
        <v>2115.1762381467461</v>
      </c>
      <c r="AJ59" s="11">
        <f>+'[1]total numbers'!AJ59*DM59</f>
        <v>2143.9288230450384</v>
      </c>
      <c r="AK59" s="11">
        <f>+'[1]total numbers'!AK59*DN59</f>
        <v>2170.9636611823003</v>
      </c>
      <c r="AL59" s="11">
        <f>+'[1]total numbers'!AL59*DO59</f>
        <v>2196.2073990154468</v>
      </c>
      <c r="AM59" s="11">
        <f>+'[1]total numbers'!AM59*DP59</f>
        <v>2219.5801876970727</v>
      </c>
      <c r="AN59" s="11">
        <f>+'[1]total numbers'!AN59*DQ59</f>
        <v>2240.9948188769172</v>
      </c>
      <c r="AO59" s="11">
        <f>+'[1]total numbers'!AO59*DR59</f>
        <v>2260.3557052734027</v>
      </c>
      <c r="AP59" s="11">
        <f>+'[1]total numbers'!AP59*DS59</f>
        <v>2277.5576704047789</v>
      </c>
      <c r="AQ59" s="11">
        <f>+'[1]total numbers'!AQ59*DT59</f>
        <v>2292.4845017865564</v>
      </c>
      <c r="AR59" s="11">
        <f>+'[1]total numbers'!AR59*DU59</f>
        <v>2645.2532218043266</v>
      </c>
      <c r="AS59" s="11">
        <f>+'[1]total numbers'!AS59*DV59</f>
        <v>2984.7996382807451</v>
      </c>
      <c r="AT59" s="11">
        <f>+'[1]total numbers'!AT59*DW59</f>
        <v>3079.3842494478508</v>
      </c>
      <c r="AU59" s="11">
        <f>+'[1]total numbers'!AU59*DX59</f>
        <v>3253.6913194870212</v>
      </c>
      <c r="AV59" s="11">
        <f>+'[1]total numbers'!AV59*DY59</f>
        <v>3443.844801539884</v>
      </c>
      <c r="AW59" s="11">
        <f>+'[1]total numbers'!AW59*DZ59</f>
        <v>3612.0226656302648</v>
      </c>
      <c r="AX59" s="11">
        <f>+'[1]total numbers'!AX59*EA59</f>
        <v>3738.774867095186</v>
      </c>
      <c r="AY59" s="11">
        <f>+'[1]total numbers'!AY59*EB59</f>
        <v>3943.224598934366</v>
      </c>
      <c r="AZ59" s="11">
        <f>+'[1]total numbers'!AZ59*EC59</f>
        <v>4180.8498333540147</v>
      </c>
      <c r="BA59" s="11">
        <f>+'[1]total numbers'!BA59*ED59</f>
        <v>4213.458543715722</v>
      </c>
      <c r="BB59" s="11">
        <f>+'[1]total numbers'!BB59*EE59</f>
        <v>4430.5833229167929</v>
      </c>
      <c r="BC59" s="11">
        <f>+'[1]total numbers'!BC59*EF59</f>
        <v>3900.8596878315534</v>
      </c>
      <c r="BD59" s="11">
        <f>+'[1]total numbers'!BD59*EG59</f>
        <v>3563.8090598180711</v>
      </c>
      <c r="BE59" s="19">
        <f>+[2]faostat2014_crops!B55</f>
        <v>3674.3649366571312</v>
      </c>
      <c r="BF59" s="19">
        <f>+[2]faostat2014_crops!C55</f>
        <v>3617.3980384143852</v>
      </c>
      <c r="BG59" s="19">
        <f>+[2]faostat2014_crops!D55</f>
        <v>3505.4987740089909</v>
      </c>
      <c r="BH59" s="19">
        <f>+[2]faostat2014_crops!E55</f>
        <v>3455.3136493665716</v>
      </c>
      <c r="BI59" s="19">
        <f>+[2]faostat2014_crops!F55</f>
        <v>3319</v>
      </c>
      <c r="BJ59" s="19">
        <f>+[2]faostat2014_crops!G55</f>
        <v>3312</v>
      </c>
      <c r="BK59" s="19">
        <f>+[2]faostat2014_crops!H55</f>
        <v>3304</v>
      </c>
      <c r="BL59" s="19">
        <f>+[2]faostat2014_crops!I55</f>
        <v>3298</v>
      </c>
      <c r="BM59" s="19">
        <f>+[2]faostat2014_crops!J55</f>
        <v>3293</v>
      </c>
      <c r="BN59" s="19">
        <f>+[2]faostat2014_crops!K55</f>
        <v>3286</v>
      </c>
      <c r="BO59" s="19">
        <f>+[2]faostat2014_crops!L55</f>
        <v>3278</v>
      </c>
      <c r="BP59" s="19">
        <f>+[2]faostat2014_crops!M55</f>
        <v>3271</v>
      </c>
      <c r="BQ59" s="19">
        <f>+[2]faostat2014_crops!N55</f>
        <v>3264</v>
      </c>
      <c r="BR59" s="19">
        <f>+[2]faostat2014_crops!O55</f>
        <v>3256</v>
      </c>
      <c r="BS59" s="19">
        <f>+[2]faostat2014_crops!P55</f>
        <v>3248</v>
      </c>
      <c r="BT59" s="19">
        <f>+[2]faostat2014_crops!Q55</f>
        <v>3240</v>
      </c>
      <c r="BU59" s="19">
        <f>+[2]faostat2014_crops!R55</f>
        <v>3233</v>
      </c>
      <c r="BV59" s="19">
        <f>+[2]faostat2014_crops!S55</f>
        <v>3224.8000000000011</v>
      </c>
      <c r="BW59" s="19">
        <f>+[2]faostat2014_crops!T55</f>
        <v>3217.1400000000012</v>
      </c>
      <c r="BX59" s="19">
        <f>+[2]faostat2014_crops!U55</f>
        <v>3209.5120000000006</v>
      </c>
      <c r="BY59" s="112">
        <f t="shared" si="3"/>
        <v>3201.8200000000033</v>
      </c>
      <c r="BZ59" s="112">
        <f t="shared" si="4"/>
        <v>3194.1429333333363</v>
      </c>
      <c r="CA59" s="112">
        <f t="shared" si="5"/>
        <v>3186.3171555555564</v>
      </c>
      <c r="CB59" s="112">
        <f t="shared" si="6"/>
        <v>3178.7122725925947</v>
      </c>
      <c r="CC59" s="112">
        <f t="shared" si="7"/>
        <v>3171.0007032098765</v>
      </c>
      <c r="CD59" s="31"/>
      <c r="CE59" s="15">
        <f t="shared" si="8"/>
        <v>-298.39803841438516</v>
      </c>
      <c r="CG59" s="87">
        <v>0</v>
      </c>
      <c r="CH59" s="87">
        <v>0</v>
      </c>
      <c r="CI59" s="87">
        <f t="shared" si="101"/>
        <v>0</v>
      </c>
      <c r="CJ59" s="87">
        <f t="shared" si="101"/>
        <v>0</v>
      </c>
      <c r="CK59" s="87">
        <f t="shared" si="101"/>
        <v>5.5424127460647718E-2</v>
      </c>
      <c r="CL59" s="87">
        <f t="shared" si="101"/>
        <v>0.16627238238194314</v>
      </c>
      <c r="CM59" s="87">
        <f t="shared" si="101"/>
        <v>0.49881714714582948</v>
      </c>
      <c r="CN59" s="66">
        <f t="shared" ref="CN59:CW60" si="104">IF(($FL59=0),0,$FN59*(CN$3-$FL59)^$FM59)</f>
        <v>1.4964514414374883</v>
      </c>
      <c r="CO59" s="66">
        <f t="shared" si="104"/>
        <v>1.3902340459245615</v>
      </c>
      <c r="CP59" s="66">
        <f t="shared" si="104"/>
        <v>1.2647006342546514</v>
      </c>
      <c r="CQ59" s="66">
        <f t="shared" si="104"/>
        <v>1.1075838977074497</v>
      </c>
      <c r="CR59" s="66">
        <f t="shared" si="104"/>
        <v>1.0892357754771322</v>
      </c>
      <c r="CS59" s="66">
        <f t="shared" si="104"/>
        <v>1.0702477609958296</v>
      </c>
      <c r="CT59" s="66">
        <f t="shared" si="104"/>
        <v>1.0505609639290179</v>
      </c>
      <c r="CU59" s="66">
        <f t="shared" si="104"/>
        <v>1.0301073119962625</v>
      </c>
      <c r="CV59" s="66">
        <f t="shared" si="104"/>
        <v>1.0088074593693495</v>
      </c>
      <c r="CW59" s="66">
        <f t="shared" si="104"/>
        <v>0.98656804818830346</v>
      </c>
      <c r="CX59" s="66">
        <f t="shared" ref="CX59:DG60" si="105">IF(($FL59=0),0,$FN59*(CX$3-$FL59)^$FM59)</f>
        <v>0.9632780628713481</v>
      </c>
      <c r="CY59" s="66">
        <f t="shared" si="105"/>
        <v>0.93880388413826654</v>
      </c>
      <c r="CZ59" s="66">
        <f t="shared" si="105"/>
        <v>0.91298243254095335</v>
      </c>
      <c r="DA59" s="66">
        <f t="shared" si="105"/>
        <v>0.88561142365094048</v>
      </c>
      <c r="DB59" s="66">
        <f t="shared" si="105"/>
        <v>0.85643510907169895</v>
      </c>
      <c r="DC59" s="66">
        <f t="shared" si="105"/>
        <v>0.82512268043181336</v>
      </c>
      <c r="DD59" s="66">
        <f t="shared" si="105"/>
        <v>0.79123417528276763</v>
      </c>
      <c r="DE59" s="66">
        <f t="shared" si="105"/>
        <v>0.75416383670066678</v>
      </c>
      <c r="DF59" s="66">
        <f t="shared" si="105"/>
        <v>0.71303977003339536</v>
      </c>
      <c r="DG59" s="66">
        <f t="shared" si="105"/>
        <v>0.66653063053750694</v>
      </c>
      <c r="DH59" s="66">
        <f t="shared" ref="DH59:DQ60" si="106">IF(($FL59=0),0,$FN59*(DH$3-$FL59)^$FM59)</f>
        <v>0.61242797401360982</v>
      </c>
      <c r="DI59" s="66">
        <f t="shared" si="106"/>
        <v>0.606467869327033</v>
      </c>
      <c r="DJ59" s="66">
        <f t="shared" si="106"/>
        <v>0.60038825725474276</v>
      </c>
      <c r="DK59" s="66">
        <f t="shared" si="106"/>
        <v>0.59418296069604182</v>
      </c>
      <c r="DL59" s="66">
        <f t="shared" si="106"/>
        <v>0.5878452752888268</v>
      </c>
      <c r="DM59" s="66">
        <f t="shared" si="106"/>
        <v>0.58136790547271378</v>
      </c>
      <c r="DN59" s="66">
        <f t="shared" si="106"/>
        <v>0.57474289034572434</v>
      </c>
      <c r="DO59" s="66">
        <f t="shared" si="106"/>
        <v>0.56796151726575628</v>
      </c>
      <c r="DP59" s="66">
        <f t="shared" si="106"/>
        <v>0.5610142206463905</v>
      </c>
      <c r="DQ59" s="66">
        <f t="shared" si="106"/>
        <v>0.55389046274822273</v>
      </c>
      <c r="DR59" s="66">
        <f t="shared" ref="DR59:EA60" si="107">IF(($FL59=0),0,$FN59*(DR$3-$FL59)^$FM59)</f>
        <v>0.54657859242146101</v>
      </c>
      <c r="DS59" s="66">
        <f t="shared" si="107"/>
        <v>0.53906567664245275</v>
      </c>
      <c r="DT59" s="66">
        <f t="shared" si="107"/>
        <v>0.53133729820617548</v>
      </c>
      <c r="DU59" s="66">
        <f t="shared" si="107"/>
        <v>0.52337731094516038</v>
      </c>
      <c r="DV59" s="66">
        <f t="shared" si="107"/>
        <v>0.5151675411340223</v>
      </c>
      <c r="DW59" s="66">
        <f t="shared" si="107"/>
        <v>0.50668741999913569</v>
      </c>
      <c r="DX59" s="66">
        <f t="shared" si="107"/>
        <v>0.49791352702097758</v>
      </c>
      <c r="DY59" s="66">
        <f t="shared" si="107"/>
        <v>0.48881901628186192</v>
      </c>
      <c r="DZ59" s="66">
        <f t="shared" si="107"/>
        <v>0.47937288736444744</v>
      </c>
      <c r="EA59" s="66">
        <f t="shared" si="107"/>
        <v>0.46953904647447425</v>
      </c>
      <c r="EB59" s="66">
        <f t="shared" ref="EB59:EG60" si="108">IF(($FL59=0),0,$FN59*(EB$3-$FL59)^$FM59)</f>
        <v>0.45927507964514014</v>
      </c>
      <c r="EC59" s="66">
        <f t="shared" si="108"/>
        <v>0.44853062320562803</v>
      </c>
      <c r="ED59" s="66">
        <f t="shared" si="108"/>
        <v>0.43724515871422553</v>
      </c>
      <c r="EE59" s="66">
        <f t="shared" si="108"/>
        <v>0.42534496511517711</v>
      </c>
      <c r="EF59" s="66">
        <f t="shared" si="108"/>
        <v>0.41273880172183136</v>
      </c>
      <c r="EG59" s="66">
        <f t="shared" si="108"/>
        <v>0.39931161664860904</v>
      </c>
      <c r="EH59" s="20">
        <f>+BE59/'[1]total numbers'!BN59</f>
        <v>0.38491506328281622</v>
      </c>
      <c r="EI59" s="20">
        <f>+BF59/'[1]total numbers'!BX59</f>
        <v>0.36908560388997963</v>
      </c>
      <c r="EJ59" s="20">
        <f>+BG59/'[1]total numbers'!CH59</f>
        <v>0.34088364442609498</v>
      </c>
      <c r="EK59" s="20">
        <f>+BH59/'[1]total numbers'!CR59</f>
        <v>0.33536015958458437</v>
      </c>
      <c r="EL59" s="20">
        <f>+BI59/'[1]total numbers'!DB59</f>
        <v>0.32461572061413496</v>
      </c>
      <c r="EM59" s="20">
        <f>+BJ59/'[1]total numbers'!DC59</f>
        <v>0.32451356034585382</v>
      </c>
      <c r="EN59" s="20">
        <f>+BK59/'[1]total numbers'!DD59</f>
        <v>0.32424193237200438</v>
      </c>
      <c r="EO59" s="20">
        <f>+BL59/'[1]total numbers'!DE59</f>
        <v>0.32397477161890625</v>
      </c>
      <c r="EP59" s="20">
        <f>+BM59/'[1]total numbers'!DF59</f>
        <v>0.32346371189982032</v>
      </c>
      <c r="EQ59" s="20">
        <f>+BN59/'[1]total numbers'!DG59</f>
        <v>0.32232377590042216</v>
      </c>
      <c r="ER59" s="20">
        <f>+BO59/'[1]total numbers'!DH59</f>
        <v>0.32059648550748376</v>
      </c>
      <c r="ES59" s="20">
        <f>+BP59/'[1]total numbers'!DI59</f>
        <v>0.31855303104523763</v>
      </c>
      <c r="ET59" s="20">
        <f>+BQ59/'[1]total numbers'!DJ59</f>
        <v>0.31630009514198326</v>
      </c>
      <c r="EU59" s="20">
        <f>+BR59/'[1]total numbers'!DK59</f>
        <v>0.31401461903931588</v>
      </c>
      <c r="EV59" s="20">
        <f>+BS59/'[1]total numbers'!DL59</f>
        <v>0.3119841287679912</v>
      </c>
      <c r="EW59" s="20">
        <f>+BT59/'[1]total numbers'!DM59</f>
        <v>0.31027023196530334</v>
      </c>
      <c r="EX59" s="113">
        <f>+BU59/'[1]total numbers'!DN59</f>
        <v>0.30891544497917806</v>
      </c>
      <c r="EY59" s="113">
        <f>+BV59/'[1]total numbers'!DO59</f>
        <v>0.30764079255091065</v>
      </c>
      <c r="EZ59" s="113">
        <f>+BW59/'[1]total numbers'!DP59</f>
        <v>0.30649998442319976</v>
      </c>
      <c r="FA59" s="113">
        <f>+BX59/'[1]total numbers'!DQ59</f>
        <v>0.30536462607363651</v>
      </c>
      <c r="FB59" s="113">
        <f>+BY59/'[1]total numbers'!DR59</f>
        <v>0.30421760325571073</v>
      </c>
      <c r="FC59" s="113">
        <f>+BZ59/'[1]total numbers'!DS59</f>
        <v>0.30310068692156633</v>
      </c>
      <c r="FD59" s="113">
        <f>+CA59/'[1]total numbers'!DT59</f>
        <v>0.30200838862388651</v>
      </c>
      <c r="FE59" s="113">
        <f>+CB59/'[1]total numbers'!DU59</f>
        <v>0.3009950659983695</v>
      </c>
      <c r="FF59" s="113">
        <f>+CC59/'[1]total numbers'!DV59</f>
        <v>0.30004301497554731</v>
      </c>
      <c r="FH59" s="55">
        <f t="shared" si="16"/>
        <v>-10000</v>
      </c>
      <c r="FI59" s="55">
        <f t="shared" si="17"/>
        <v>1960</v>
      </c>
      <c r="FJ59" s="69">
        <f>+FJ$4</f>
        <v>2</v>
      </c>
      <c r="FK59" s="62">
        <f t="shared" si="18"/>
        <v>0.38491506328281622</v>
      </c>
      <c r="FL59" s="55">
        <f t="shared" si="19"/>
        <v>2045.8702874442859</v>
      </c>
      <c r="FM59" s="68">
        <f t="shared" si="24"/>
        <v>0.33333333333333331</v>
      </c>
      <c r="FN59" s="62">
        <f t="shared" si="20"/>
        <v>-8.7247019879834839E-2</v>
      </c>
      <c r="FP59" s="6">
        <v>2</v>
      </c>
      <c r="FQ59" s="23" t="s">
        <v>395</v>
      </c>
      <c r="GF59" s="21">
        <f t="shared" si="21"/>
        <v>2.877476106705787</v>
      </c>
    </row>
    <row r="60" spans="1:188" x14ac:dyDescent="0.2">
      <c r="A60" s="8">
        <v>8</v>
      </c>
      <c r="B60" s="14">
        <v>204</v>
      </c>
      <c r="C60" s="106" t="s">
        <v>103</v>
      </c>
      <c r="D60" s="11">
        <v>0</v>
      </c>
      <c r="E60" s="11">
        <v>0</v>
      </c>
      <c r="F60" s="21">
        <v>0</v>
      </c>
      <c r="G60" s="21">
        <f>IF(H60&lt;1,0,'[1]total numbers'!G60*CJ60)</f>
        <v>0</v>
      </c>
      <c r="H60" s="21">
        <f>IF(I60&lt;1,0,'[1]total numbers'!H60*CK60)</f>
        <v>0</v>
      </c>
      <c r="I60" s="11">
        <f>IF(J60&lt;1,0,'[1]total numbers'!I60*CL60)</f>
        <v>1.7071231980288546</v>
      </c>
      <c r="J60" s="11">
        <f>IF(K60&lt;1,0,'[1]total numbers'!J60*CM60)</f>
        <v>8.5356159901442723</v>
      </c>
      <c r="K60" s="11">
        <f>IF(L60&lt;1,0,'[1]total numbers'!K60*CN60)</f>
        <v>42.678079950721354</v>
      </c>
      <c r="L60" s="11">
        <f>IF(M60&lt;1,0,'[1]total numbers'!L60*CO60)</f>
        <v>70.355134274967398</v>
      </c>
      <c r="M60" s="11">
        <f>IF(N60&lt;1,0,'[1]total numbers'!M60*CP60)</f>
        <v>115.93779067287156</v>
      </c>
      <c r="N60" s="11">
        <f>IF(O60&lt;1,0,'[1]total numbers'!N60*CQ60)</f>
        <v>190.97704334622668</v>
      </c>
      <c r="O60" s="11">
        <f>+'[1]total numbers'!O60*CR60</f>
        <v>217.99867721191714</v>
      </c>
      <c r="P60" s="11">
        <f>+'[1]total numbers'!P60*CS60</f>
        <v>248.8425723455511</v>
      </c>
      <c r="Q60" s="11">
        <f>+'[1]total numbers'!Q60*CT60</f>
        <v>284.04923443871252</v>
      </c>
      <c r="R60" s="11">
        <f>+'[1]total numbers'!R60*CU60</f>
        <v>324.2355780003976</v>
      </c>
      <c r="S60" s="11">
        <f>+'[1]total numbers'!S60*CV60</f>
        <v>370.10572431003015</v>
      </c>
      <c r="T60" s="11">
        <f>+'[1]total numbers'!T60*CW60</f>
        <v>422.46332477407861</v>
      </c>
      <c r="U60" s="11">
        <f>+'[1]total numbers'!U60*CX60</f>
        <v>482.22562509495202</v>
      </c>
      <c r="V60" s="11">
        <f>+'[1]total numbers'!V60*CY60</f>
        <v>550.43951606727421</v>
      </c>
      <c r="W60" s="11">
        <f>+'[1]total numbers'!W60*CZ60</f>
        <v>628.29985151328287</v>
      </c>
      <c r="X60" s="11">
        <f>+'[1]total numbers'!X60*DA60</f>
        <v>717.17035346098555</v>
      </c>
      <c r="Y60" s="11">
        <f>+'[1]total numbers'!Y60*DB60</f>
        <v>818.60746984621892</v>
      </c>
      <c r="Z60" s="11">
        <f>+'[1]total numbers'!Z60*DC60</f>
        <v>934.38760157045692</v>
      </c>
      <c r="AA60" s="11">
        <f>+'[1]total numbers'!AA60*DD60</f>
        <v>1066.5381745688499</v>
      </c>
      <c r="AB60" s="11">
        <f>+'[1]total numbers'!AB60*DE60</f>
        <v>1198.351644980489</v>
      </c>
      <c r="AC60" s="11">
        <f>+'[1]total numbers'!AC60*DF60</f>
        <v>1329.8267331702596</v>
      </c>
      <c r="AD60" s="11">
        <f>+'[1]total numbers'!AD60*DG60</f>
        <v>1372.4189881718678</v>
      </c>
      <c r="AE60" s="11">
        <f>+'[1]total numbers'!AE60*DH60</f>
        <v>1316.1408059761804</v>
      </c>
      <c r="AF60" s="11">
        <f>+'[1]total numbers'!AF60*DI60</f>
        <v>1214.7447918956379</v>
      </c>
      <c r="AG60" s="11">
        <f>+'[1]total numbers'!AG60*DJ60</f>
        <v>1121.1603129303728</v>
      </c>
      <c r="AH60" s="11">
        <f>+'[1]total numbers'!AH60*DK60</f>
        <v>1034.7855736288452</v>
      </c>
      <c r="AI60" s="11">
        <f>+'[1]total numbers'!AI60*DL60</f>
        <v>955.06514014264428</v>
      </c>
      <c r="AJ60" s="11">
        <f>+'[1]total numbers'!AJ60*DM60</f>
        <v>881.48636860811052</v>
      </c>
      <c r="AK60" s="11">
        <f>+'[1]total numbers'!AK60*DN60</f>
        <v>813.57610867747758</v>
      </c>
      <c r="AL60" s="11">
        <f>+'[1]total numbers'!AL60*DO60</f>
        <v>750.89766100274562</v>
      </c>
      <c r="AM60" s="11">
        <f>+'[1]total numbers'!AM60*DP60</f>
        <v>693.04796910847335</v>
      </c>
      <c r="AN60" s="11">
        <f>+'[1]total numbers'!AN60*DQ60</f>
        <v>639.65502759677565</v>
      </c>
      <c r="AO60" s="11">
        <f>+'[1]total numbers'!AO60*DR60</f>
        <v>590.37549001886816</v>
      </c>
      <c r="AP60" s="11">
        <f>+'[1]total numbers'!AP60*DS60</f>
        <v>544.89246103136168</v>
      </c>
      <c r="AQ60" s="11">
        <f>+'[1]total numbers'!AQ60*DT60</f>
        <v>510.77148143172644</v>
      </c>
      <c r="AR60" s="11">
        <f>+'[1]total numbers'!AR60*DU60</f>
        <v>478.78712249656326</v>
      </c>
      <c r="AS60" s="11">
        <f>+'[1]total numbers'!AS60*DV60</f>
        <v>448.80559268562666</v>
      </c>
      <c r="AT60" s="11">
        <f>+'[1]total numbers'!AT60*DW60</f>
        <v>420.70147816691548</v>
      </c>
      <c r="AU60" s="11">
        <f>+'[1]total numbers'!AU60*DX60</f>
        <v>394.35721823005008</v>
      </c>
      <c r="AV60" s="11">
        <f>+'[1]total numbers'!AV60*DY60</f>
        <v>402.35386508552267</v>
      </c>
      <c r="AW60" s="11">
        <f>+'[1]total numbers'!AW60*DZ60</f>
        <v>410.51264518379975</v>
      </c>
      <c r="AX60" s="11">
        <f>+'[1]total numbers'!AX60*EA60</f>
        <v>418.83684537684258</v>
      </c>
      <c r="AY60" s="11">
        <f>+'[1]total numbers'!AY60*EB60</f>
        <v>427.32981914049009</v>
      </c>
      <c r="AZ60" s="11">
        <f>+'[1]total numbers'!AZ60*EC60</f>
        <v>435.99498792472542</v>
      </c>
      <c r="BA60" s="11">
        <f>+'[1]total numbers'!BA60*ED60</f>
        <v>523.1269508168109</v>
      </c>
      <c r="BB60" s="11">
        <f>+'[1]total numbers'!BB60*EE60</f>
        <v>627.67187872750446</v>
      </c>
      <c r="BC60" s="11">
        <f>+'[1]total numbers'!BC60*EF60</f>
        <v>753.10967500845322</v>
      </c>
      <c r="BD60" s="11">
        <f>+'[1]total numbers'!BD60*EG60</f>
        <v>903.61568492000515</v>
      </c>
      <c r="BE60" s="19">
        <f>+[2]faostat2014_crops!B23</f>
        <v>1000</v>
      </c>
      <c r="BF60" s="19">
        <f>+[2]faostat2014_crops!C23</f>
        <v>1285</v>
      </c>
      <c r="BG60" s="19">
        <f>+[2]faostat2014_crops!D23</f>
        <v>1585</v>
      </c>
      <c r="BH60" s="19">
        <f>+[2]faostat2014_crops!E23</f>
        <v>1720</v>
      </c>
      <c r="BI60" s="19">
        <f>+[2]faostat2014_crops!F23</f>
        <v>2645</v>
      </c>
      <c r="BJ60" s="19">
        <f>+[2]faostat2014_crops!G23</f>
        <v>2715</v>
      </c>
      <c r="BK60" s="19">
        <f>+[2]faostat2014_crops!H23</f>
        <v>2815</v>
      </c>
      <c r="BL60" s="19">
        <f>+[2]faostat2014_crops!I23</f>
        <v>2917</v>
      </c>
      <c r="BM60" s="19">
        <f>+[2]faostat2014_crops!J23</f>
        <v>3017</v>
      </c>
      <c r="BN60" s="19">
        <f>+[2]faostat2014_crops!K23</f>
        <v>2970</v>
      </c>
      <c r="BO60" s="19">
        <f>+[2]faostat2014_crops!L23</f>
        <v>2785</v>
      </c>
      <c r="BP60" s="19">
        <f>+[2]faostat2014_crops!M23</f>
        <v>2790</v>
      </c>
      <c r="BQ60" s="19">
        <f>+[2]faostat2014_crops!N23</f>
        <v>2845</v>
      </c>
      <c r="BR60" s="19">
        <f>+[2]faostat2014_crops!O23</f>
        <v>2750</v>
      </c>
      <c r="BS60" s="19">
        <f>+[2]faostat2014_crops!P23</f>
        <v>2890</v>
      </c>
      <c r="BT60" s="19">
        <f>+[2]faostat2014_crops!Q23</f>
        <v>2980</v>
      </c>
      <c r="BU60" s="19">
        <f>+[2]faostat2014_crops!R23</f>
        <v>3150</v>
      </c>
      <c r="BV60" s="19">
        <f>+[2]faostat2014_crops!S23</f>
        <v>3175</v>
      </c>
      <c r="BW60" s="19">
        <f>+[2]faostat2014_crops!T23</f>
        <v>3322</v>
      </c>
      <c r="BX60" s="19">
        <f>+[2]faostat2014_crops!U23</f>
        <v>3421.0999999999767</v>
      </c>
      <c r="BY60" s="112">
        <f t="shared" si="3"/>
        <v>3527</v>
      </c>
      <c r="BZ60" s="112">
        <f t="shared" si="4"/>
        <v>3632.0466666666325</v>
      </c>
      <c r="CA60" s="112">
        <f t="shared" si="5"/>
        <v>3727.7244444444368</v>
      </c>
      <c r="CB60" s="112">
        <f t="shared" si="6"/>
        <v>3847.4447407407279</v>
      </c>
      <c r="CC60" s="112">
        <f t="shared" si="7"/>
        <v>3944.7670123456337</v>
      </c>
      <c r="CD60" s="31"/>
      <c r="CE60" s="15">
        <f t="shared" si="8"/>
        <v>1360</v>
      </c>
      <c r="CG60" s="87">
        <v>0</v>
      </c>
      <c r="CH60" s="87">
        <v>0</v>
      </c>
      <c r="CI60" s="87">
        <v>0</v>
      </c>
      <c r="CJ60" s="87">
        <v>0</v>
      </c>
      <c r="CK60" s="87">
        <v>0</v>
      </c>
      <c r="CL60" s="87">
        <f t="shared" si="101"/>
        <v>5.190302631909692E-2</v>
      </c>
      <c r="CM60" s="87">
        <f t="shared" si="101"/>
        <v>0.15570907895729075</v>
      </c>
      <c r="CN60" s="66">
        <f t="shared" si="104"/>
        <v>0.46712723687187219</v>
      </c>
      <c r="CO60" s="66">
        <f t="shared" si="104"/>
        <v>0.46203764806049458</v>
      </c>
      <c r="CP60" s="66">
        <f t="shared" si="104"/>
        <v>0.45683338970941073</v>
      </c>
      <c r="CQ60" s="66">
        <f t="shared" si="104"/>
        <v>0.45150777617303162</v>
      </c>
      <c r="CR60" s="66">
        <f t="shared" si="104"/>
        <v>0.45096826405413093</v>
      </c>
      <c r="CS60" s="66">
        <f t="shared" si="104"/>
        <v>0.45042745795564926</v>
      </c>
      <c r="CT60" s="66">
        <f t="shared" si="104"/>
        <v>0.44988535009077735</v>
      </c>
      <c r="CU60" s="66">
        <f t="shared" si="104"/>
        <v>0.44934193259746014</v>
      </c>
      <c r="CV60" s="66">
        <f t="shared" si="104"/>
        <v>0.44879719753739306</v>
      </c>
      <c r="CW60" s="66">
        <f t="shared" si="104"/>
        <v>0.44825113689500146</v>
      </c>
      <c r="CX60" s="66">
        <f t="shared" si="105"/>
        <v>0.4477037425764035</v>
      </c>
      <c r="CY60" s="66">
        <f t="shared" si="105"/>
        <v>0.44715500640835271</v>
      </c>
      <c r="CZ60" s="66">
        <f t="shared" si="105"/>
        <v>0.44660492013716629</v>
      </c>
      <c r="DA60" s="66">
        <f t="shared" si="105"/>
        <v>0.44605347542762952</v>
      </c>
      <c r="DB60" s="66">
        <f t="shared" si="105"/>
        <v>0.44550066386188791</v>
      </c>
      <c r="DC60" s="66">
        <f t="shared" si="105"/>
        <v>0.44494647693831291</v>
      </c>
      <c r="DD60" s="66">
        <f t="shared" si="105"/>
        <v>0.44439090607035409</v>
      </c>
      <c r="DE60" s="66">
        <f t="shared" si="105"/>
        <v>0.44383394258536635</v>
      </c>
      <c r="DF60" s="66">
        <f t="shared" si="105"/>
        <v>0.44327557772341986</v>
      </c>
      <c r="DG60" s="66">
        <f t="shared" si="105"/>
        <v>0.4427158026360864</v>
      </c>
      <c r="DH60" s="66">
        <f t="shared" si="106"/>
        <v>0.44215460838520637</v>
      </c>
      <c r="DI60" s="66">
        <f t="shared" si="106"/>
        <v>0.442098410559296</v>
      </c>
      <c r="DJ60" s="66">
        <f t="shared" si="106"/>
        <v>0.4420421984424554</v>
      </c>
      <c r="DK60" s="66">
        <f t="shared" si="106"/>
        <v>0.44198597202559542</v>
      </c>
      <c r="DL60" s="66">
        <f t="shared" si="106"/>
        <v>0.44192973129961838</v>
      </c>
      <c r="DM60" s="66">
        <f t="shared" si="106"/>
        <v>0.44187347625541668</v>
      </c>
      <c r="DN60" s="66">
        <f t="shared" si="106"/>
        <v>0.44181720688387388</v>
      </c>
      <c r="DO60" s="66">
        <f t="shared" si="106"/>
        <v>0.44176092317586368</v>
      </c>
      <c r="DP60" s="66">
        <f t="shared" si="106"/>
        <v>0.44170462512225123</v>
      </c>
      <c r="DQ60" s="66">
        <f t="shared" si="106"/>
        <v>0.44164831271389204</v>
      </c>
      <c r="DR60" s="66">
        <f t="shared" si="107"/>
        <v>0.44159198594163201</v>
      </c>
      <c r="DS60" s="66">
        <f t="shared" si="107"/>
        <v>0.44153564479630836</v>
      </c>
      <c r="DT60" s="66">
        <f t="shared" si="107"/>
        <v>0.44147928926874797</v>
      </c>
      <c r="DU60" s="66">
        <f t="shared" si="107"/>
        <v>0.44142291934976929</v>
      </c>
      <c r="DV60" s="66">
        <f t="shared" si="107"/>
        <v>0.44136653503018103</v>
      </c>
      <c r="DW60" s="66">
        <f t="shared" si="107"/>
        <v>0.44131013630078236</v>
      </c>
      <c r="DX60" s="66">
        <f t="shared" si="107"/>
        <v>0.44125372315236333</v>
      </c>
      <c r="DY60" s="66">
        <f t="shared" si="107"/>
        <v>0.44119729557570442</v>
      </c>
      <c r="DZ60" s="66">
        <f t="shared" si="107"/>
        <v>0.44114085356157617</v>
      </c>
      <c r="EA60" s="66">
        <f t="shared" si="107"/>
        <v>0.44108439710074082</v>
      </c>
      <c r="EB60" s="66">
        <f t="shared" si="108"/>
        <v>0.44102792618395009</v>
      </c>
      <c r="EC60" s="66">
        <f t="shared" si="108"/>
        <v>0.44097144080194683</v>
      </c>
      <c r="ED60" s="66">
        <f t="shared" si="108"/>
        <v>0.44091494094546391</v>
      </c>
      <c r="EE60" s="66">
        <f t="shared" si="108"/>
        <v>0.44085842660522534</v>
      </c>
      <c r="EF60" s="66">
        <f t="shared" si="108"/>
        <v>0.44080189777194506</v>
      </c>
      <c r="EG60" s="66">
        <f t="shared" si="108"/>
        <v>0.44074535443632795</v>
      </c>
      <c r="EH60" s="20">
        <f>+BE60/'[1]total numbers'!BN60</f>
        <v>0.44068879658906868</v>
      </c>
      <c r="EI60" s="20">
        <f>+BF60/'[1]total numbers'!BX60</f>
        <v>0.46616562628898423</v>
      </c>
      <c r="EJ60" s="20">
        <f>+BG60/'[1]total numbers'!CH60</f>
        <v>0.44523297342029372</v>
      </c>
      <c r="EK60" s="20">
        <f>+BH60/'[1]total numbers'!CR60</f>
        <v>0.35870040341282583</v>
      </c>
      <c r="EL60" s="20">
        <f>+BI60/'[1]total numbers'!DB60</f>
        <v>0.39718704476470684</v>
      </c>
      <c r="EM60" s="20">
        <f>+BJ60/'[1]total numbers'!DC60</f>
        <v>0.39467165644057622</v>
      </c>
      <c r="EN60" s="20">
        <f>+BK60/'[1]total numbers'!DD60</f>
        <v>0.39575825876488557</v>
      </c>
      <c r="EO60" s="20">
        <f>+BL60/'[1]total numbers'!DE60</f>
        <v>0.39643154529614333</v>
      </c>
      <c r="EP60" s="20">
        <f>+BM60/'[1]total numbers'!DF60</f>
        <v>0.39641401021978184</v>
      </c>
      <c r="EQ60" s="20">
        <f>+BN60/'[1]total numbers'!DG60</f>
        <v>0.37749633752290718</v>
      </c>
      <c r="ER60" s="20">
        <f>+BO60/'[1]total numbers'!DH60</f>
        <v>0.34263394834384159</v>
      </c>
      <c r="ES60" s="20">
        <f>+BP60/'[1]total numbers'!DI60</f>
        <v>0.33241460608333029</v>
      </c>
      <c r="ET60" s="20">
        <f>+BQ60/'[1]total numbers'!DJ60</f>
        <v>0.32844274960032732</v>
      </c>
      <c r="EU60" s="20">
        <f>+BR60/'[1]total numbers'!DK60</f>
        <v>0.30777888180238894</v>
      </c>
      <c r="EV60" s="20">
        <f>+BS60/'[1]total numbers'!DL60</f>
        <v>0.31373005385192659</v>
      </c>
      <c r="EW60" s="20">
        <f>+BT60/'[1]total numbers'!DM60</f>
        <v>0.3139519619785211</v>
      </c>
      <c r="EX60" s="113">
        <f>+BU60/'[1]total numbers'!DN60</f>
        <v>0.32224549664475938</v>
      </c>
      <c r="EY60" s="113">
        <f>+BV60/'[1]total numbers'!DO60</f>
        <v>0.31554946255217997</v>
      </c>
      <c r="EZ60" s="113">
        <f>+BW60/'[1]total numbers'!DP60</f>
        <v>0.32089161890401313</v>
      </c>
      <c r="FA60" s="113">
        <f>+BX60/'[1]total numbers'!DQ60</f>
        <v>0.32131286420772087</v>
      </c>
      <c r="FB60" s="113">
        <f>+BY60/'[1]total numbers'!DR60</f>
        <v>0.32220771206488369</v>
      </c>
      <c r="FC60" s="113">
        <f>+BZ60/'[1]total numbers'!DS60</f>
        <v>0.32286678792979379</v>
      </c>
      <c r="FD60" s="113">
        <f>+CA60/'[1]total numbers'!DT60</f>
        <v>0.32258379334873016</v>
      </c>
      <c r="FE60" s="113">
        <f>+CB60/'[1]total numbers'!DU60</f>
        <v>0.32426387803935725</v>
      </c>
      <c r="FF60" s="113">
        <f>+CC60/'[1]total numbers'!DV60</f>
        <v>0.32395508151672769</v>
      </c>
      <c r="FH60" s="55">
        <f t="shared" si="16"/>
        <v>-10000</v>
      </c>
      <c r="FI60" s="55">
        <f t="shared" si="17"/>
        <v>1960</v>
      </c>
      <c r="FJ60" s="69">
        <v>0.5</v>
      </c>
      <c r="FK60" s="62">
        <f t="shared" si="18"/>
        <v>0.44068879658906868</v>
      </c>
      <c r="FL60" s="55">
        <f t="shared" si="19"/>
        <v>27929.413908855164</v>
      </c>
      <c r="FM60" s="68">
        <f t="shared" si="24"/>
        <v>0.33333333333333331</v>
      </c>
      <c r="FN60" s="62">
        <f t="shared" si="20"/>
        <v>-1.488142866962177E-2</v>
      </c>
      <c r="FP60" s="6">
        <v>9</v>
      </c>
      <c r="FQ60" s="6" t="s">
        <v>374</v>
      </c>
      <c r="GF60" s="21">
        <f t="shared" si="21"/>
        <v>1.0245501579974392</v>
      </c>
    </row>
    <row r="61" spans="1:188" x14ac:dyDescent="0.2">
      <c r="A61" s="8">
        <v>11</v>
      </c>
      <c r="B61" s="14">
        <v>208</v>
      </c>
      <c r="C61" s="106" t="s">
        <v>104</v>
      </c>
      <c r="D61" s="11">
        <v>0</v>
      </c>
      <c r="E61" s="11">
        <v>0</v>
      </c>
      <c r="F61" s="21">
        <v>0</v>
      </c>
      <c r="G61" s="21">
        <f>IF(H61&lt;1,0,'[1]total numbers'!G61*CJ61)</f>
        <v>0</v>
      </c>
      <c r="H61" s="21">
        <f>IF(I61&lt;1,0,'[1]total numbers'!H61*CK61)</f>
        <v>0</v>
      </c>
      <c r="I61" s="11">
        <f>IF(J61&lt;1,0,'[1]total numbers'!I61*CL61)</f>
        <v>0</v>
      </c>
      <c r="J61" s="11">
        <f>IF(K61&lt;1,0,'[1]total numbers'!J61*CM61)</f>
        <v>0</v>
      </c>
      <c r="K61" s="11">
        <f>IF(L61&lt;1,0,'[1]total numbers'!K61*CN61)</f>
        <v>0</v>
      </c>
      <c r="L61" s="11">
        <f>IF(M61&lt;1,0,'[1]total numbers'!L61*CO61)</f>
        <v>0</v>
      </c>
      <c r="M61" s="11">
        <f>IF(N61&lt;1,0,'[1]total numbers'!M61*CP61)</f>
        <v>0.84958405464357878</v>
      </c>
      <c r="N61" s="11">
        <f>IF(O61&lt;1,0,'[1]total numbers'!N61*CQ61)</f>
        <v>62.701351486257465</v>
      </c>
      <c r="O61" s="11">
        <f>+'[1]total numbers'!O61*CR61</f>
        <v>206.91445990464965</v>
      </c>
      <c r="P61" s="11">
        <f>+'[1]total numbers'!P61*CS61</f>
        <v>224.47573200646539</v>
      </c>
      <c r="Q61" s="11">
        <f>+'[1]total numbers'!Q61*CT61</f>
        <v>241.73594999520606</v>
      </c>
      <c r="R61" s="11">
        <f>+'[1]total numbers'!R61*CU61</f>
        <v>258.67162198144251</v>
      </c>
      <c r="S61" s="11">
        <f>+'[1]total numbers'!S61*CV61</f>
        <v>275.25953122356657</v>
      </c>
      <c r="T61" s="11">
        <f>+'[1]total numbers'!T61*CW61</f>
        <v>291.47716990586434</v>
      </c>
      <c r="U61" s="11">
        <f>+'[1]total numbers'!U61*CX61</f>
        <v>307.30322050786128</v>
      </c>
      <c r="V61" s="11">
        <f>+'[1]total numbers'!V61*CY61</f>
        <v>322.71807450560675</v>
      </c>
      <c r="W61" s="11">
        <f>+'[1]total numbers'!W61*CZ61</f>
        <v>335.56075060627518</v>
      </c>
      <c r="X61" s="11">
        <f>+'[1]total numbers'!X61*DA61</f>
        <v>352.2475595156975</v>
      </c>
      <c r="Y61" s="11">
        <f>+'[1]total numbers'!Y61*DB61</f>
        <v>407.29942543747194</v>
      </c>
      <c r="Z61" s="11">
        <f>+'[1]total numbers'!Z61*DC61</f>
        <v>462.36594184480003</v>
      </c>
      <c r="AA61" s="11">
        <f>+'[1]total numbers'!AA61*DD61</f>
        <v>512.77255958109663</v>
      </c>
      <c r="AB61" s="11">
        <f>+'[1]total numbers'!AB61*DE61</f>
        <v>338.18688314498263</v>
      </c>
      <c r="AC61" s="11">
        <f>+'[1]total numbers'!AC61*DF61</f>
        <v>501.67869827693704</v>
      </c>
      <c r="AD61" s="11">
        <f>+'[1]total numbers'!AD61*DG61</f>
        <v>578.65863646720925</v>
      </c>
      <c r="AE61" s="11">
        <f>+'[1]total numbers'!AE61*DH61</f>
        <v>653.66750994421307</v>
      </c>
      <c r="AF61" s="11">
        <f>+'[1]total numbers'!AF61*DI61</f>
        <v>665.48548255116771</v>
      </c>
      <c r="AG61" s="11">
        <f>+'[1]total numbers'!AG61*DJ61</f>
        <v>678.0065336952124</v>
      </c>
      <c r="AH61" s="11">
        <f>+'[1]total numbers'!AH61*DK61</f>
        <v>691.14328214667717</v>
      </c>
      <c r="AI61" s="11">
        <f>+'[1]total numbers'!AI61*DL61</f>
        <v>704.96778140409072</v>
      </c>
      <c r="AJ61" s="11">
        <f>+'[1]total numbers'!AJ61*DM61</f>
        <v>719.56026809273044</v>
      </c>
      <c r="AK61" s="11">
        <f>+'[1]total numbers'!AK61*DN61</f>
        <v>746.41059020257023</v>
      </c>
      <c r="AL61" s="11">
        <f>+'[1]total numbers'!AL61*DO61</f>
        <v>761.7322750604103</v>
      </c>
      <c r="AM61" s="11">
        <f>+'[1]total numbers'!AM61*DP61</f>
        <v>777.01532634507214</v>
      </c>
      <c r="AN61" s="11">
        <f>+'[1]total numbers'!AN61*DQ61</f>
        <v>792.25978253550807</v>
      </c>
      <c r="AO61" s="11">
        <f>+'[1]total numbers'!AO61*DR61</f>
        <v>807.4656859781021</v>
      </c>
      <c r="AP61" s="11">
        <f>+'[1]total numbers'!AP61*DS61</f>
        <v>869.00700666851424</v>
      </c>
      <c r="AQ61" s="11">
        <f>+'[1]total numbers'!AQ61*DT61</f>
        <v>930.39917010050112</v>
      </c>
      <c r="AR61" s="11">
        <f>+'[1]total numbers'!AR61*DU61</f>
        <v>1024.2276512322665</v>
      </c>
      <c r="AS61" s="11">
        <f>+'[1]total numbers'!AS61*DV61</f>
        <v>1090.5062511957778</v>
      </c>
      <c r="AT61" s="11">
        <f>+'[1]total numbers'!AT61*DW61</f>
        <v>1203.1773426590516</v>
      </c>
      <c r="AU61" s="11">
        <f>+'[1]total numbers'!AU61*DX61</f>
        <v>1359.6685953075978</v>
      </c>
      <c r="AV61" s="11">
        <f>+'[1]total numbers'!AV61*DY61</f>
        <v>1511.7777402009749</v>
      </c>
      <c r="AW61" s="11">
        <f>+'[1]total numbers'!AW61*DZ61</f>
        <v>1664.3180782510829</v>
      </c>
      <c r="AX61" s="11">
        <f>+'[1]total numbers'!AX61*EA61</f>
        <v>1832.4643713784903</v>
      </c>
      <c r="AY61" s="11">
        <f>+'[1]total numbers'!AY61*EB61</f>
        <v>2043.2861273709264</v>
      </c>
      <c r="AZ61" s="11">
        <f>+'[1]total numbers'!AZ61*EC61</f>
        <v>2301.5674859818837</v>
      </c>
      <c r="BA61" s="11">
        <f>+'[1]total numbers'!BA61*ED61</f>
        <v>2680.0984344571866</v>
      </c>
      <c r="BB61" s="11">
        <f>+'[1]total numbers'!BB61*EE61</f>
        <v>3078.3023091986861</v>
      </c>
      <c r="BC61" s="11">
        <f>+'[1]total numbers'!BC61*EF61</f>
        <v>3372.7364760036148</v>
      </c>
      <c r="BD61" s="11">
        <f>+'[1]total numbers'!BD61*EG61</f>
        <v>3387.1230106773919</v>
      </c>
      <c r="BE61" s="19">
        <f>+[2]faostat2014_crops!B57</f>
        <v>2817</v>
      </c>
      <c r="BF61" s="19">
        <f>+[2]faostat2014_crops!C57</f>
        <v>2676</v>
      </c>
      <c r="BG61" s="19">
        <f>+[2]faostat2014_crops!D57</f>
        <v>2653</v>
      </c>
      <c r="BH61" s="19">
        <f>+[2]faostat2014_crops!E57</f>
        <v>2571</v>
      </c>
      <c r="BI61" s="19">
        <f>+[2]faostat2014_crops!F57</f>
        <v>2289</v>
      </c>
      <c r="BJ61" s="19">
        <f>+[2]faostat2014_crops!G57</f>
        <v>2300</v>
      </c>
      <c r="BK61" s="19">
        <f>+[2]faostat2014_crops!H57</f>
        <v>2283</v>
      </c>
      <c r="BL61" s="19">
        <f>+[2]faostat2014_crops!I57</f>
        <v>2274</v>
      </c>
      <c r="BM61" s="19">
        <f>+[2]faostat2014_crops!J57</f>
        <v>2276</v>
      </c>
      <c r="BN61" s="19">
        <f>+[2]faostat2014_crops!K57</f>
        <v>2339</v>
      </c>
      <c r="BO61" s="19">
        <f>+[2]faostat2014_crops!L57</f>
        <v>2353</v>
      </c>
      <c r="BP61" s="19">
        <f>+[2]faostat2014_crops!M57</f>
        <v>2313</v>
      </c>
      <c r="BQ61" s="19">
        <f>+[2]faostat2014_crops!N57</f>
        <v>2407</v>
      </c>
      <c r="BR61" s="19">
        <f>+[2]faostat2014_crops!O57</f>
        <v>2437</v>
      </c>
      <c r="BS61" s="19">
        <f>+[2]faostat2014_crops!P57</f>
        <v>2426</v>
      </c>
      <c r="BT61" s="19">
        <f>+[2]faostat2014_crops!Q57</f>
        <v>2503</v>
      </c>
      <c r="BU61" s="19">
        <f>+[2]faostat2014_crops!R57</f>
        <v>2424</v>
      </c>
      <c r="BV61" s="19">
        <f>+[2]faostat2014_crops!S57</f>
        <v>2469.4000000000015</v>
      </c>
      <c r="BW61" s="19">
        <f>+[2]faostat2014_crops!T57</f>
        <v>2470.720000000003</v>
      </c>
      <c r="BX61" s="19">
        <f>+[2]faostat2014_crops!U57</f>
        <v>2475.376000000002</v>
      </c>
      <c r="BY61" s="112">
        <f t="shared" si="3"/>
        <v>2480.9600000000028</v>
      </c>
      <c r="BZ61" s="112">
        <f t="shared" si="4"/>
        <v>2475.1008000000033</v>
      </c>
      <c r="CA61" s="112">
        <f t="shared" si="5"/>
        <v>2495.4101333333401</v>
      </c>
      <c r="CB61" s="112">
        <f t="shared" si="6"/>
        <v>2492.7055288888951</v>
      </c>
      <c r="CC61" s="112">
        <f t="shared" si="7"/>
        <v>2498.1291614814882</v>
      </c>
      <c r="CD61" s="31"/>
      <c r="CE61" s="46">
        <f t="shared" si="8"/>
        <v>-387</v>
      </c>
      <c r="CG61" s="87">
        <v>0</v>
      </c>
      <c r="CH61" s="87">
        <v>0</v>
      </c>
      <c r="CI61" s="87">
        <f t="shared" si="101"/>
        <v>0</v>
      </c>
      <c r="CJ61" s="87">
        <f t="shared" si="101"/>
        <v>0</v>
      </c>
      <c r="CK61" s="87">
        <f t="shared" si="101"/>
        <v>0</v>
      </c>
      <c r="CL61" s="87">
        <f t="shared" si="101"/>
        <v>0</v>
      </c>
      <c r="CM61" s="87">
        <f t="shared" si="101"/>
        <v>0</v>
      </c>
      <c r="CN61" s="87">
        <f t="shared" si="101"/>
        <v>0</v>
      </c>
      <c r="CO61" s="87">
        <f t="shared" si="101"/>
        <v>3.4834084159031928E-2</v>
      </c>
      <c r="CP61" s="87">
        <f t="shared" si="101"/>
        <v>0.10450225247709577</v>
      </c>
      <c r="CQ61" s="87">
        <f t="shared" si="101"/>
        <v>0.31350675743128731</v>
      </c>
      <c r="CR61" s="78">
        <f t="shared" ref="CR61:EG61" si="109">+$FH61+$FI61/(1+$FJ61*EXP(-$FK61*(CR$2-$FL61))^1/$FJ61)</f>
        <v>0.94052027229386204</v>
      </c>
      <c r="CS61" s="78">
        <f t="shared" si="109"/>
        <v>0.935315550026939</v>
      </c>
      <c r="CT61" s="78">
        <f t="shared" si="109"/>
        <v>0.92975365382771558</v>
      </c>
      <c r="CU61" s="78">
        <f t="shared" si="109"/>
        <v>0.92382722136229445</v>
      </c>
      <c r="CV61" s="78">
        <f t="shared" si="109"/>
        <v>0.91753177074522174</v>
      </c>
      <c r="CW61" s="78">
        <f t="shared" si="109"/>
        <v>0.9108661559558261</v>
      </c>
      <c r="CX61" s="78">
        <f t="shared" si="109"/>
        <v>0.90383300149370949</v>
      </c>
      <c r="CY61" s="78">
        <f t="shared" si="109"/>
        <v>0.89643909584890769</v>
      </c>
      <c r="CZ61" s="78">
        <f t="shared" si="109"/>
        <v>0.88869572154043341</v>
      </c>
      <c r="DA61" s="78">
        <f t="shared" si="109"/>
        <v>0.88061889878924382</v>
      </c>
      <c r="DB61" s="78">
        <f t="shared" si="109"/>
        <v>0.8722295206606403</v>
      </c>
      <c r="DC61" s="78">
        <f t="shared" si="109"/>
        <v>0.86355335998239613</v>
      </c>
      <c r="DD61" s="78">
        <f t="shared" si="109"/>
        <v>0.85462093263516103</v>
      </c>
      <c r="DE61" s="78">
        <f t="shared" si="109"/>
        <v>0.84546720786245644</v>
      </c>
      <c r="DF61" s="78">
        <f t="shared" si="109"/>
        <v>0.83613116379489494</v>
      </c>
      <c r="DG61" s="78">
        <f t="shared" si="109"/>
        <v>0.8266551949531562</v>
      </c>
      <c r="DH61" s="77">
        <f t="shared" si="109"/>
        <v>0.81708438743026635</v>
      </c>
      <c r="DI61" s="80">
        <f t="shared" si="109"/>
        <v>0.8161238866124858</v>
      </c>
      <c r="DJ61" s="80">
        <f t="shared" si="109"/>
        <v>0.81516295376731285</v>
      </c>
      <c r="DK61" s="80">
        <f t="shared" si="109"/>
        <v>0.81420163668026424</v>
      </c>
      <c r="DL61" s="80">
        <f t="shared" si="109"/>
        <v>0.81323998321351687</v>
      </c>
      <c r="DM61" s="80">
        <f t="shared" si="109"/>
        <v>0.81227804129639636</v>
      </c>
      <c r="DN61" s="80">
        <f t="shared" si="109"/>
        <v>0.81131585891583735</v>
      </c>
      <c r="DO61" s="80">
        <f t="shared" si="109"/>
        <v>0.81035348410681962</v>
      </c>
      <c r="DP61" s="80">
        <f t="shared" si="109"/>
        <v>0.80939096494278351</v>
      </c>
      <c r="DQ61" s="80">
        <f t="shared" si="109"/>
        <v>0.80842834952602871</v>
      </c>
      <c r="DR61" s="80">
        <f t="shared" si="109"/>
        <v>0.8074656859781022</v>
      </c>
      <c r="DS61" s="80">
        <f t="shared" si="109"/>
        <v>0.80650302243017546</v>
      </c>
      <c r="DT61" s="80">
        <f t="shared" si="109"/>
        <v>0.80554040701342089</v>
      </c>
      <c r="DU61" s="80">
        <f t="shared" si="109"/>
        <v>0.80457788784938467</v>
      </c>
      <c r="DV61" s="80">
        <f t="shared" si="109"/>
        <v>0.80361551304036694</v>
      </c>
      <c r="DW61" s="80">
        <f t="shared" si="109"/>
        <v>0.80265333065980782</v>
      </c>
      <c r="DX61" s="80">
        <f t="shared" si="109"/>
        <v>0.80169138874268742</v>
      </c>
      <c r="DY61" s="77">
        <f t="shared" si="109"/>
        <v>0.80072973527594005</v>
      </c>
      <c r="DZ61" s="80">
        <f t="shared" si="109"/>
        <v>0.79976841818889155</v>
      </c>
      <c r="EA61" s="80">
        <f t="shared" si="109"/>
        <v>0.79880748534371859</v>
      </c>
      <c r="EB61" s="80">
        <f t="shared" si="109"/>
        <v>0.79784698452593794</v>
      </c>
      <c r="EC61" s="77">
        <f t="shared" si="109"/>
        <v>0.79688696343492782</v>
      </c>
      <c r="ED61" s="80">
        <f t="shared" si="109"/>
        <v>0.79592746967448524</v>
      </c>
      <c r="EE61" s="80">
        <f t="shared" si="109"/>
        <v>0.79496855074342432</v>
      </c>
      <c r="EF61" s="80">
        <f t="shared" si="109"/>
        <v>0.79401025402621883</v>
      </c>
      <c r="EG61" s="80">
        <f t="shared" si="109"/>
        <v>0.79305262678369304</v>
      </c>
      <c r="EH61" s="20">
        <f>+BE61/'[1]total numbers'!BN61</f>
        <v>0.61493137195620429</v>
      </c>
      <c r="EI61" s="20">
        <f>+BF61/'[1]total numbers'!BX61</f>
        <v>0.5429349774497354</v>
      </c>
      <c r="EJ61" s="20">
        <f>+BG61/'[1]total numbers'!CH61</f>
        <v>0.51785769707725637</v>
      </c>
      <c r="EK61" s="20">
        <f>+BH61/'[1]total numbers'!CR61</f>
        <v>0.50019971023047516</v>
      </c>
      <c r="EL61" s="20">
        <f>+BI61/'[1]total numbers'!DB61</f>
        <v>0.42902246042225628</v>
      </c>
      <c r="EM61" s="20">
        <f>+BJ61/'[1]total numbers'!DC61</f>
        <v>0.42957556813236603</v>
      </c>
      <c r="EN61" s="20">
        <f>+BK61/'[1]total numbers'!DD61</f>
        <v>0.42503368340743342</v>
      </c>
      <c r="EO61" s="20">
        <f>+BL61/'[1]total numbers'!DE61</f>
        <v>0.4221048553752566</v>
      </c>
      <c r="EP61" s="20">
        <f>+BM61/'[1]total numbers'!DF61</f>
        <v>0.42129104232697778</v>
      </c>
      <c r="EQ61" s="20">
        <f>+BN61/'[1]total numbers'!DG61</f>
        <v>0.43177845095096479</v>
      </c>
      <c r="ER61" s="20">
        <f>+BO61/'[1]total numbers'!DH61</f>
        <v>0.43321956333382794</v>
      </c>
      <c r="ES61" s="20">
        <f>+BP61/'[1]total numbers'!DI61</f>
        <v>0.42478051629289471</v>
      </c>
      <c r="ET61" s="20">
        <f>+BQ61/'[1]total numbers'!DJ61</f>
        <v>0.44098754828511361</v>
      </c>
      <c r="EU61" s="20">
        <f>+BR61/'[1]total numbers'!DK61</f>
        <v>0.44549716075537454</v>
      </c>
      <c r="EV61" s="20">
        <f>+BS61/'[1]total numbers'!DL61</f>
        <v>0.44259710728309409</v>
      </c>
      <c r="EW61" s="20">
        <f>+BT61/'[1]total numbers'!DM61</f>
        <v>0.45582453796546729</v>
      </c>
      <c r="EX61" s="113">
        <f>+BU61/'[1]total numbers'!DN61</f>
        <v>0.44072599061530005</v>
      </c>
      <c r="EY61" s="113">
        <f>+BV61/'[1]total numbers'!DO61</f>
        <v>0.44832294647702325</v>
      </c>
      <c r="EZ61" s="113">
        <f>+BW61/'[1]total numbers'!DP61</f>
        <v>0.4479491539129018</v>
      </c>
      <c r="FA61" s="113">
        <f>+BX61/'[1]total numbers'!DQ61</f>
        <v>0.44820456606717812</v>
      </c>
      <c r="FB61" s="113">
        <f>+BY61/'[1]total numbers'!DR61</f>
        <v>0.44864756167602005</v>
      </c>
      <c r="FC61" s="113">
        <f>+BZ61/'[1]total numbers'!DS61</f>
        <v>0.44704232586920517</v>
      </c>
      <c r="FD61" s="113">
        <f>+CA61/'[1]total numbers'!DT61</f>
        <v>0.4501715211354328</v>
      </c>
      <c r="FE61" s="113">
        <f>+CB61/'[1]total numbers'!DU61</f>
        <v>0.44914729931823438</v>
      </c>
      <c r="FF61" s="113">
        <f>+CC61/'[1]total numbers'!DV61</f>
        <v>0.44958228828819297</v>
      </c>
      <c r="FH61" s="62">
        <f>+EH61</f>
        <v>0.61493137195620429</v>
      </c>
      <c r="FI61" s="17">
        <f>FM61-EH61</f>
        <v>0.38506862804379571</v>
      </c>
      <c r="FJ61" s="11">
        <v>2000</v>
      </c>
      <c r="FK61" s="76">
        <v>1E-3</v>
      </c>
      <c r="FL61" s="11">
        <v>150</v>
      </c>
      <c r="FM61" s="63">
        <v>1</v>
      </c>
      <c r="FN61" s="62"/>
      <c r="FO61" s="6" t="s">
        <v>389</v>
      </c>
      <c r="FP61" s="6">
        <v>6</v>
      </c>
      <c r="FQ61" s="6" t="s">
        <v>399</v>
      </c>
      <c r="GF61" s="21">
        <f t="shared" si="21"/>
        <v>0.5098239766723357</v>
      </c>
    </row>
    <row r="62" spans="1:188" x14ac:dyDescent="0.2">
      <c r="A62" s="8">
        <v>4</v>
      </c>
      <c r="B62" s="14">
        <v>212</v>
      </c>
      <c r="C62" s="106" t="s">
        <v>105</v>
      </c>
      <c r="D62" s="11">
        <v>0</v>
      </c>
      <c r="E62" s="11">
        <v>0</v>
      </c>
      <c r="F62" s="21">
        <v>0</v>
      </c>
      <c r="G62" s="21">
        <f>IF(H62&lt;1,0,'[1]total numbers'!G62*CJ62)</f>
        <v>0</v>
      </c>
      <c r="H62" s="21">
        <f>IF(I62&lt;1,0,'[1]total numbers'!H62*CK62)</f>
        <v>0</v>
      </c>
      <c r="I62" s="11">
        <f>IF(J62&lt;1,0,'[1]total numbers'!I62*CL62)</f>
        <v>0</v>
      </c>
      <c r="J62" s="11">
        <f>IF(K62&lt;1,0,'[1]total numbers'!J62*CM62)</f>
        <v>0</v>
      </c>
      <c r="K62" s="11">
        <f>IF(L62&lt;1,0,'[1]total numbers'!K62*CN62)</f>
        <v>0</v>
      </c>
      <c r="L62" s="11">
        <f>IF(M62&lt;1,0,'[1]total numbers'!L62*CO62)</f>
        <v>0</v>
      </c>
      <c r="M62" s="11">
        <f>IF(N62&lt;1,0,'[1]total numbers'!M62*CP62)</f>
        <v>0</v>
      </c>
      <c r="N62" s="11">
        <f>IF(O62&lt;1,0,'[1]total numbers'!N62*CQ62)</f>
        <v>0</v>
      </c>
      <c r="O62" s="11">
        <f>+'[1]total numbers'!O62*CR62</f>
        <v>6.4685486666968897E-2</v>
      </c>
      <c r="P62" s="11">
        <f>+'[1]total numbers'!P62*CS62</f>
        <v>7.9400487856074536E-2</v>
      </c>
      <c r="Q62" s="11">
        <f>+'[1]total numbers'!Q62*CT62</f>
        <v>9.7360796255736473E-2</v>
      </c>
      <c r="R62" s="11">
        <f>+'[1]total numbers'!R62*CU62</f>
        <v>0.11924328040175228</v>
      </c>
      <c r="S62" s="11">
        <f>+'[1]total numbers'!S62*CV62</f>
        <v>0.14584981153419593</v>
      </c>
      <c r="T62" s="11">
        <f>+'[1]total numbers'!T62*CW62</f>
        <v>0.1781227235688943</v>
      </c>
      <c r="U62" s="11">
        <f>+'[1]total numbers'!U62*CX62</f>
        <v>0.21715780956587868</v>
      </c>
      <c r="V62" s="11">
        <f>+'[1]total numbers'!V62*CY62</f>
        <v>0.26421128019613765</v>
      </c>
      <c r="W62" s="11">
        <f>+'[1]total numbers'!W62*CZ62</f>
        <v>0.32069454154402394</v>
      </c>
      <c r="X62" s="11">
        <f>+'[1]total numbers'!X62*DA62</f>
        <v>0.38814626185201689</v>
      </c>
      <c r="Y62" s="11">
        <f>+'[1]total numbers'!Y62*DB62</f>
        <v>0.46816349406348118</v>
      </c>
      <c r="Z62" s="11">
        <f>+'[1]total numbers'!Z62*DC62</f>
        <v>0.56225957524319836</v>
      </c>
      <c r="AA62" s="11">
        <f>+'[1]total numbers'!AA62*DD62</f>
        <v>0.67158956152684379</v>
      </c>
      <c r="AB62" s="11">
        <f>+'[1]total numbers'!AB62*DE62</f>
        <v>0.7964285225190878</v>
      </c>
      <c r="AC62" s="11">
        <f>+'[1]total numbers'!AC62*DF62</f>
        <v>0.93516308220846778</v>
      </c>
      <c r="AD62" s="11">
        <f>+'[1]total numbers'!AD62*DG62</f>
        <v>1.0822375681159007</v>
      </c>
      <c r="AE62" s="11">
        <f>+'[1]total numbers'!AE62*DH62</f>
        <v>1.2235245473483431</v>
      </c>
      <c r="AF62" s="11">
        <f>+'[1]total numbers'!AF62*DI62</f>
        <v>1.4105138914747484</v>
      </c>
      <c r="AG62" s="11">
        <f>+'[1]total numbers'!AG62*DJ62</f>
        <v>1.6253602589163492</v>
      </c>
      <c r="AH62" s="11">
        <f>+'[1]total numbers'!AH62*DK62</f>
        <v>1.8720379690664284</v>
      </c>
      <c r="AI62" s="11">
        <f>+'[1]total numbers'!AI62*DL62</f>
        <v>2.1550422480910858</v>
      </c>
      <c r="AJ62" s="11">
        <f>+'[1]total numbers'!AJ62*DM62</f>
        <v>2.4794441565302954</v>
      </c>
      <c r="AK62" s="11">
        <f>+'[1]total numbers'!AK62*DN62</f>
        <v>2.8509468426901527</v>
      </c>
      <c r="AL62" s="11">
        <f>+'[1]total numbers'!AL62*DO62</f>
        <v>3.2759411932484368</v>
      </c>
      <c r="AM62" s="11">
        <f>+'[1]total numbers'!AM62*DP62</f>
        <v>3.7615579531078591</v>
      </c>
      <c r="AN62" s="11">
        <f>+'[1]total numbers'!AN62*DQ62</f>
        <v>4.315711969866828</v>
      </c>
      <c r="AO62" s="11">
        <f>+'[1]total numbers'!AO62*DR62</f>
        <v>4.9471322050173532</v>
      </c>
      <c r="AP62" s="11">
        <f>+'[1]total numbers'!AP62*DS62</f>
        <v>5.665368278031325</v>
      </c>
      <c r="AQ62" s="11">
        <f>+'[1]total numbers'!AQ62*DT62</f>
        <v>6.4807601688379002</v>
      </c>
      <c r="AR62" s="11">
        <f>+'[1]total numbers'!AR62*DU62</f>
        <v>7.4043516787890127</v>
      </c>
      <c r="AS62" s="11">
        <f>+'[1]total numbers'!AS62*DV62</f>
        <v>8.4477193609839158</v>
      </c>
      <c r="AT62" s="11">
        <f>+'[1]total numbers'!AT62*DW62</f>
        <v>9.415635755394824</v>
      </c>
      <c r="AU62" s="11">
        <f>+'[1]total numbers'!AU62*DX62</f>
        <v>10.957444368975318</v>
      </c>
      <c r="AV62" s="11">
        <f>+'[1]total numbers'!AV62*DY62</f>
        <v>11.641217109485822</v>
      </c>
      <c r="AW62" s="11">
        <f>+'[1]total numbers'!AW62*DZ62</f>
        <v>11.583745458328091</v>
      </c>
      <c r="AX62" s="11">
        <f>+'[1]total numbers'!AX62*EA62</f>
        <v>7.9583349222677313</v>
      </c>
      <c r="AY62" s="11">
        <f>+'[1]total numbers'!AY62*EB62</f>
        <v>10.768257028243021</v>
      </c>
      <c r="AZ62" s="11">
        <f>+'[1]total numbers'!AZ62*EC62</f>
        <v>12.313015749367176</v>
      </c>
      <c r="BA62" s="11">
        <f>+'[1]total numbers'!BA62*ED62</f>
        <v>12.883417862409843</v>
      </c>
      <c r="BB62" s="11">
        <f>+'[1]total numbers'!BB62*EE62</f>
        <v>11.471768951881664</v>
      </c>
      <c r="BC62" s="11">
        <f>+'[1]total numbers'!BC62*EF62</f>
        <v>16.307236358565461</v>
      </c>
      <c r="BD62" s="11">
        <f>+'[1]total numbers'!BD62*EG62</f>
        <v>14.522564046381294</v>
      </c>
      <c r="BE62" s="19">
        <f>+[2]faostat2014_crops!B59</f>
        <v>15</v>
      </c>
      <c r="BF62" s="19">
        <f>+[2]faostat2014_crops!C59</f>
        <v>17</v>
      </c>
      <c r="BG62" s="19">
        <f>+[2]faostat2014_crops!D59</f>
        <v>17</v>
      </c>
      <c r="BH62" s="19">
        <f>+[2]faostat2014_crops!E59</f>
        <v>16</v>
      </c>
      <c r="BI62" s="19">
        <f>+[2]faostat2014_crops!F59</f>
        <v>19</v>
      </c>
      <c r="BJ62" s="19">
        <f>+[2]faostat2014_crops!G59</f>
        <v>20</v>
      </c>
      <c r="BK62" s="19">
        <f>+[2]faostat2014_crops!H59</f>
        <v>20</v>
      </c>
      <c r="BL62" s="19">
        <f>+[2]faostat2014_crops!I59</f>
        <v>21</v>
      </c>
      <c r="BM62" s="19">
        <f>+[2]faostat2014_crops!J59</f>
        <v>21</v>
      </c>
      <c r="BN62" s="19">
        <f>+[2]faostat2014_crops!K59</f>
        <v>21</v>
      </c>
      <c r="BO62" s="19">
        <f>+[2]faostat2014_crops!L59</f>
        <v>21</v>
      </c>
      <c r="BP62" s="19">
        <f>+[2]faostat2014_crops!M59</f>
        <v>21</v>
      </c>
      <c r="BQ62" s="19">
        <f>+[2]faostat2014_crops!N59</f>
        <v>21</v>
      </c>
      <c r="BR62" s="19">
        <f>+[2]faostat2014_crops!O59</f>
        <v>22.5</v>
      </c>
      <c r="BS62" s="19">
        <f>+[2]faostat2014_crops!P59</f>
        <v>24</v>
      </c>
      <c r="BT62" s="19">
        <f>+[2]faostat2014_crops!Q59</f>
        <v>24</v>
      </c>
      <c r="BU62" s="19">
        <f>+[2]faostat2014_crops!R59</f>
        <v>24</v>
      </c>
      <c r="BV62" s="19">
        <f>+[2]faostat2014_crops!S59</f>
        <v>25.349999999999909</v>
      </c>
      <c r="BW62" s="19">
        <f>+[2]faostat2014_crops!T59</f>
        <v>25.679999999999836</v>
      </c>
      <c r="BX62" s="19">
        <f>+[2]faostat2014_crops!U59</f>
        <v>26.018999999999892</v>
      </c>
      <c r="BY62" s="112">
        <f t="shared" si="3"/>
        <v>26.489999999999782</v>
      </c>
      <c r="BZ62" s="112">
        <f t="shared" si="4"/>
        <v>27.140199999999822</v>
      </c>
      <c r="CA62" s="112">
        <f t="shared" si="5"/>
        <v>27.725866666666434</v>
      </c>
      <c r="CB62" s="112">
        <f t="shared" si="6"/>
        <v>28.073937777777587</v>
      </c>
      <c r="CC62" s="112">
        <f t="shared" si="7"/>
        <v>28.628882962962734</v>
      </c>
      <c r="CD62" s="31"/>
      <c r="CE62" s="15">
        <f t="shared" si="8"/>
        <v>2</v>
      </c>
      <c r="CG62" s="87">
        <v>0</v>
      </c>
      <c r="CH62" s="87">
        <v>0</v>
      </c>
      <c r="CI62" s="87">
        <v>0</v>
      </c>
      <c r="CJ62" s="87">
        <v>0</v>
      </c>
      <c r="CK62" s="87">
        <v>0</v>
      </c>
      <c r="CL62" s="87">
        <f t="shared" si="101"/>
        <v>0.16587696991120027</v>
      </c>
      <c r="CM62" s="87">
        <f t="shared" si="101"/>
        <v>0.4976309097336008</v>
      </c>
      <c r="CN62" s="66">
        <f t="shared" ref="CN62:CW71" si="110">IF(($FL62=0),0,$FN62*(CN$3-$FL62)^$FM62)</f>
        <v>1.4928927292008025</v>
      </c>
      <c r="CO62" s="66">
        <f t="shared" si="110"/>
        <v>1.3855169420678481</v>
      </c>
      <c r="CP62" s="66">
        <f t="shared" si="110"/>
        <v>1.2582772848387407</v>
      </c>
      <c r="CQ62" s="66">
        <f t="shared" si="110"/>
        <v>1.0982470596373013</v>
      </c>
      <c r="CR62" s="66">
        <f t="shared" si="110"/>
        <v>1.0794800397601174</v>
      </c>
      <c r="CS62" s="66">
        <f t="shared" si="110"/>
        <v>1.0600367557455919</v>
      </c>
      <c r="CT62" s="66">
        <f t="shared" si="110"/>
        <v>1.0398527806208453</v>
      </c>
      <c r="CU62" s="66">
        <f t="shared" si="110"/>
        <v>1.0188532671439197</v>
      </c>
      <c r="CV62" s="66">
        <f t="shared" si="110"/>
        <v>0.99695047968007289</v>
      </c>
      <c r="CW62" s="66">
        <f t="shared" si="110"/>
        <v>0.97404053024666348</v>
      </c>
      <c r="CX62" s="66">
        <f t="shared" ref="CX62:DG71" si="111">IF(($FL62=0),0,$FN62*(CX$3-$FL62)^$FM62)</f>
        <v>0.94999898379586833</v>
      </c>
      <c r="CY62" s="66">
        <f t="shared" si="111"/>
        <v>0.92467481854053513</v>
      </c>
      <c r="CZ62" s="66">
        <f t="shared" si="111"/>
        <v>0.89788192779361997</v>
      </c>
      <c r="DA62" s="66">
        <f t="shared" si="111"/>
        <v>0.86938683066979194</v>
      </c>
      <c r="DB62" s="66">
        <f t="shared" si="111"/>
        <v>0.8388903180921482</v>
      </c>
      <c r="DC62" s="66">
        <f t="shared" si="111"/>
        <v>0.80599896387848746</v>
      </c>
      <c r="DD62" s="66">
        <f t="shared" si="111"/>
        <v>0.7701787780252366</v>
      </c>
      <c r="DE62" s="66">
        <f t="shared" si="111"/>
        <v>0.73067525929219257</v>
      </c>
      <c r="DF62" s="66">
        <f t="shared" si="111"/>
        <v>0.68636469764984509</v>
      </c>
      <c r="DG62" s="66">
        <f t="shared" si="111"/>
        <v>0.63544823388105964</v>
      </c>
      <c r="DH62" s="66">
        <f t="shared" ref="DH62:DQ71" si="112">IF(($FL62=0),0,$FN62*(DH$3-$FL62)^$FM62)</f>
        <v>0.57472520683322925</v>
      </c>
      <c r="DI62" s="66">
        <f t="shared" si="112"/>
        <v>0.5679081958820279</v>
      </c>
      <c r="DJ62" s="66">
        <f t="shared" si="112"/>
        <v>0.56092347489919137</v>
      </c>
      <c r="DK62" s="66">
        <f t="shared" si="112"/>
        <v>0.5537603320291743</v>
      </c>
      <c r="DL62" s="66">
        <f t="shared" si="112"/>
        <v>0.54640691690439813</v>
      </c>
      <c r="DM62" s="66">
        <f t="shared" si="112"/>
        <v>0.53885006732058249</v>
      </c>
      <c r="DN62" s="66">
        <f t="shared" si="112"/>
        <v>0.5310751008671154</v>
      </c>
      <c r="DO62" s="66">
        <f t="shared" si="112"/>
        <v>0.52306556251651803</v>
      </c>
      <c r="DP62" s="66">
        <f t="shared" si="112"/>
        <v>0.51480291633069508</v>
      </c>
      <c r="DQ62" s="66">
        <f t="shared" si="112"/>
        <v>0.50626616550770109</v>
      </c>
      <c r="DR62" s="66">
        <f t="shared" ref="DR62:EA71" si="113">IF(($FL62=0),0,$FN62*(DR$3-$FL62)^$FM62)</f>
        <v>0.49743137947663463</v>
      </c>
      <c r="DS62" s="66">
        <f t="shared" si="113"/>
        <v>0.48827109889058351</v>
      </c>
      <c r="DT62" s="66">
        <f t="shared" si="113"/>
        <v>0.47875357797837642</v>
      </c>
      <c r="DU62" s="66">
        <f t="shared" si="113"/>
        <v>0.46884180688849464</v>
      </c>
      <c r="DV62" s="66">
        <f t="shared" si="113"/>
        <v>0.45849223126099953</v>
      </c>
      <c r="DW62" s="66">
        <f t="shared" si="113"/>
        <v>0.44765304700767788</v>
      </c>
      <c r="DX62" s="66">
        <f t="shared" si="113"/>
        <v>0.43626188595787596</v>
      </c>
      <c r="DY62" s="66">
        <f t="shared" si="113"/>
        <v>0.42424260603082448</v>
      </c>
      <c r="DZ62" s="66">
        <f t="shared" si="113"/>
        <v>0.41150072676121102</v>
      </c>
      <c r="EA62" s="66">
        <f t="shared" si="113"/>
        <v>0.39791674611338657</v>
      </c>
      <c r="EB62" s="66">
        <f t="shared" ref="EB62:EG71" si="114">IF(($FL62=0),0,$FN62*(EB$3-$FL62)^$FM62)</f>
        <v>0.38333601071415285</v>
      </c>
      <c r="EC62" s="66">
        <f t="shared" si="114"/>
        <v>0.36755270893633363</v>
      </c>
      <c r="ED62" s="66">
        <f t="shared" si="114"/>
        <v>0.35028324802636873</v>
      </c>
      <c r="EE62" s="66">
        <f t="shared" si="114"/>
        <v>0.33111901986538517</v>
      </c>
      <c r="EF62" s="66">
        <f t="shared" si="114"/>
        <v>0.30943522502021747</v>
      </c>
      <c r="EG62" s="66">
        <f t="shared" si="114"/>
        <v>0.28419334350367498</v>
      </c>
      <c r="EH62" s="20">
        <f>+BE62/'[1]total numbers'!BN62</f>
        <v>0.25343403112169904</v>
      </c>
      <c r="EI62" s="20">
        <f>+BF62/'[1]total numbers'!BX62</f>
        <v>0.26279990106356665</v>
      </c>
      <c r="EJ62" s="20">
        <f>+BG62/'[1]total numbers'!CH62</f>
        <v>0.23273006050981571</v>
      </c>
      <c r="EK62" s="20">
        <f>+BH62/'[1]total numbers'!CR62</f>
        <v>0.23249393336142635</v>
      </c>
      <c r="EL62" s="20">
        <f>+BI62/'[1]total numbers'!DB62</f>
        <v>0.27913673292491226</v>
      </c>
      <c r="EM62" s="20">
        <f>+BJ62/'[1]total numbers'!DC62</f>
        <v>0.29433840085946816</v>
      </c>
      <c r="EN62" s="20">
        <f>+BK62/'[1]total numbers'!DD62</f>
        <v>0.29479828427398552</v>
      </c>
      <c r="EO62" s="20">
        <f>+BL62/'[1]total numbers'!DE62</f>
        <v>0.31001801057013789</v>
      </c>
      <c r="EP62" s="20">
        <f>+BM62/'[1]total numbers'!DF62</f>
        <v>0.31059115850502123</v>
      </c>
      <c r="EQ62" s="20">
        <f>+BN62/'[1]total numbers'!DG62</f>
        <v>0.31131404174573052</v>
      </c>
      <c r="ER62" s="20">
        <f>+BO62/'[1]total numbers'!DH62</f>
        <v>0.3122119473105171</v>
      </c>
      <c r="ES62" s="20">
        <f>+BP62/'[1]total numbers'!DI62</f>
        <v>0.31324582338902146</v>
      </c>
      <c r="ET62" s="20">
        <f>+BQ62/'[1]total numbers'!DJ62</f>
        <v>0.31428656948726391</v>
      </c>
      <c r="EU62" s="20">
        <f>+BR62/'[1]total numbers'!DK62</f>
        <v>0.33766545607347598</v>
      </c>
      <c r="EV62" s="20">
        <f>+BS62/'[1]total numbers'!DL62</f>
        <v>0.36082086747350223</v>
      </c>
      <c r="EW62" s="20">
        <f>+BT62/'[1]total numbers'!DM62</f>
        <v>0.36106934065279805</v>
      </c>
      <c r="EX62" s="113">
        <f>+BU62/'[1]total numbers'!DN62</f>
        <v>0.36093965979178216</v>
      </c>
      <c r="EY62" s="113">
        <f>+BV62/'[1]total numbers'!DO62</f>
        <v>0.38082648624160853</v>
      </c>
      <c r="EZ62" s="113">
        <f>+BW62/'[1]total numbers'!DP62</f>
        <v>0.38525991383857661</v>
      </c>
      <c r="FA62" s="113">
        <f>+BX62/'[1]total numbers'!DQ62</f>
        <v>0.38986264685512595</v>
      </c>
      <c r="FB62" s="113">
        <f>+BY62/'[1]total numbers'!DR62</f>
        <v>0.39652389130756749</v>
      </c>
      <c r="FC62" s="113">
        <f>+BZ62/'[1]total numbers'!DS62</f>
        <v>0.4058938690637473</v>
      </c>
      <c r="FD62" s="113">
        <f>+CA62/'[1]total numbers'!DT62</f>
        <v>0.41422743505664972</v>
      </c>
      <c r="FE62" s="113">
        <f>+CB62/'[1]total numbers'!DU62</f>
        <v>0.41878639490396535</v>
      </c>
      <c r="FF62" s="113">
        <f>+CC62/'[1]total numbers'!DV62</f>
        <v>0.42607803133303618</v>
      </c>
      <c r="FH62" s="55">
        <f t="shared" si="16"/>
        <v>-10000</v>
      </c>
      <c r="FI62" s="55">
        <f t="shared" si="17"/>
        <v>1960</v>
      </c>
      <c r="FJ62" s="69">
        <f>+FJ$4</f>
        <v>2</v>
      </c>
      <c r="FK62" s="62">
        <f t="shared" si="18"/>
        <v>0.25343403112169904</v>
      </c>
      <c r="FL62" s="55">
        <f t="shared" si="19"/>
        <v>1984.3848762221244</v>
      </c>
      <c r="FM62" s="68">
        <f t="shared" si="24"/>
        <v>0.33333333333333331</v>
      </c>
      <c r="FN62" s="62">
        <f t="shared" si="20"/>
        <v>-8.7395971231396877E-2</v>
      </c>
      <c r="FP62" s="6">
        <v>8</v>
      </c>
      <c r="FQ62" s="6" t="s">
        <v>35</v>
      </c>
      <c r="GF62" s="21">
        <f t="shared" si="21"/>
        <v>4.3334632479168631</v>
      </c>
    </row>
    <row r="63" spans="1:188" x14ac:dyDescent="0.2">
      <c r="A63" s="8">
        <v>4</v>
      </c>
      <c r="B63" s="14">
        <v>214</v>
      </c>
      <c r="C63" s="106" t="s">
        <v>106</v>
      </c>
      <c r="D63" s="11">
        <v>0</v>
      </c>
      <c r="E63" s="11">
        <v>0</v>
      </c>
      <c r="F63" s="21">
        <v>0</v>
      </c>
      <c r="G63" s="21">
        <f>IF(H63&lt;1,0,'[1]total numbers'!G63*CJ63)</f>
        <v>0</v>
      </c>
      <c r="H63" s="21">
        <f>IF(I63&lt;1,0,'[1]total numbers'!H63*CK63)</f>
        <v>0</v>
      </c>
      <c r="I63" s="11">
        <f>IF(J63&lt;1,0,'[1]total numbers'!I63*CL63)</f>
        <v>0</v>
      </c>
      <c r="J63" s="11">
        <f>IF(K63&lt;1,0,'[1]total numbers'!J63*CM63)</f>
        <v>0.3901335766172242</v>
      </c>
      <c r="K63" s="11">
        <f>IF(L63&lt;1,0,'[1]total numbers'!K63*CN63)</f>
        <v>1.4630009123145904</v>
      </c>
      <c r="L63" s="11">
        <f>IF(M63&lt;1,0,'[1]total numbers'!L63*CO63)</f>
        <v>1.7499064299843519</v>
      </c>
      <c r="M63" s="11">
        <f>IF(N63&lt;1,0,'[1]total numbers'!M63*CP63)</f>
        <v>2.0790423720548459</v>
      </c>
      <c r="N63" s="11">
        <f>IF(O63&lt;1,0,'[1]total numbers'!N63*CQ63)</f>
        <v>2.4475670239970273</v>
      </c>
      <c r="O63" s="11">
        <f>+'[1]total numbers'!O63*CR63</f>
        <v>3.0392286399399784</v>
      </c>
      <c r="P63" s="11">
        <f>+'[1]total numbers'!P63*CS63</f>
        <v>3.773406920446162</v>
      </c>
      <c r="Q63" s="11">
        <f>+'[1]total numbers'!Q63*CT63</f>
        <v>4.684281360798626</v>
      </c>
      <c r="R63" s="11">
        <f>+'[1]total numbers'!R63*CU63</f>
        <v>5.8141842120552614</v>
      </c>
      <c r="S63" s="11">
        <f>+'[1]total numbers'!S63*CV63</f>
        <v>7.215531679292944</v>
      </c>
      <c r="T63" s="11">
        <f>+'[1]total numbers'!T63*CW63</f>
        <v>8.9532084187733219</v>
      </c>
      <c r="U63" s="11">
        <f>+'[1]total numbers'!U63*CX63</f>
        <v>11.107510420013853</v>
      </c>
      <c r="V63" s="11">
        <f>+'[1]total numbers'!V63*CY63</f>
        <v>13.777775293008736</v>
      </c>
      <c r="W63" s="11">
        <f>+'[1]total numbers'!W63*CZ63</f>
        <v>17.086858222613774</v>
      </c>
      <c r="X63" s="11">
        <f>+'[1]total numbers'!X63*DA63</f>
        <v>21.186647527915468</v>
      </c>
      <c r="Y63" s="11">
        <f>+'[1]total numbers'!Y63*DB63</f>
        <v>26.264857221209347</v>
      </c>
      <c r="Z63" s="11">
        <f>+'[1]total numbers'!Z63*DC63</f>
        <v>32.553386802101926</v>
      </c>
      <c r="AA63" s="11">
        <f>+'[1]total numbers'!AA63*DD63</f>
        <v>40.338602644601416</v>
      </c>
      <c r="AB63" s="11">
        <f>+'[1]total numbers'!AB63*DE63</f>
        <v>49.97397296951911</v>
      </c>
      <c r="AC63" s="11">
        <f>+'[1]total numbers'!AC63*DF63</f>
        <v>61.8955821418553</v>
      </c>
      <c r="AD63" s="11">
        <f>+'[1]total numbers'!AD63*DG63</f>
        <v>30.033040615792761</v>
      </c>
      <c r="AE63" s="11">
        <f>+'[1]total numbers'!AE63*DH63</f>
        <v>30.981363697895326</v>
      </c>
      <c r="AF63" s="11">
        <f>+'[1]total numbers'!AF63*DI63</f>
        <v>32.240344427653888</v>
      </c>
      <c r="AG63" s="11">
        <f>+'[1]total numbers'!AG63*DJ63</f>
        <v>33.550387202281883</v>
      </c>
      <c r="AH63" s="11">
        <f>+'[1]total numbers'!AH63*DK63</f>
        <v>34.913558373294912</v>
      </c>
      <c r="AI63" s="11">
        <f>+'[1]total numbers'!AI63*DL63</f>
        <v>36.332007693029126</v>
      </c>
      <c r="AJ63" s="11">
        <f>+'[1]total numbers'!AJ63*DM63</f>
        <v>37.807971670358569</v>
      </c>
      <c r="AK63" s="11">
        <f>+'[1]total numbers'!AK63*DN63</f>
        <v>39.343777060929526</v>
      </c>
      <c r="AL63" s="11">
        <f>+'[1]total numbers'!AL63*DO63</f>
        <v>40.941844497279561</v>
      </c>
      <c r="AM63" s="11">
        <f>+'[1]total numbers'!AM63*DP63</f>
        <v>42.6046922644218</v>
      </c>
      <c r="AN63" s="11">
        <f>+'[1]total numbers'!AN63*DQ63</f>
        <v>44.334940226696851</v>
      </c>
      <c r="AO63" s="11">
        <f>+'[1]total numbers'!AO63*DR63</f>
        <v>46.135313911924278</v>
      </c>
      <c r="AP63" s="11">
        <f>+'[1]total numbers'!AP63*DS63</f>
        <v>48.008648759124647</v>
      </c>
      <c r="AQ63" s="11">
        <f>+'[1]total numbers'!AQ63*DT63</f>
        <v>51.385262951656522</v>
      </c>
      <c r="AR63" s="11">
        <f>+'[1]total numbers'!AR63*DU63</f>
        <v>54.999193009078887</v>
      </c>
      <c r="AS63" s="11">
        <f>+'[1]total numbers'!AS63*DV63</f>
        <v>58.867104687603465</v>
      </c>
      <c r="AT63" s="11">
        <f>+'[1]total numbers'!AT63*DW63</f>
        <v>63.006833084678419</v>
      </c>
      <c r="AU63" s="11">
        <f>+'[1]total numbers'!AU63*DX63</f>
        <v>67.437464605258938</v>
      </c>
      <c r="AV63" s="11">
        <f>+'[1]total numbers'!AV63*DY63</f>
        <v>88.419795217554864</v>
      </c>
      <c r="AW63" s="11">
        <f>+'[1]total numbers'!AW63*DZ63</f>
        <v>115.93014142996385</v>
      </c>
      <c r="AX63" s="11">
        <f>+'[1]total numbers'!AX63*EA63</f>
        <v>152.78553400812152</v>
      </c>
      <c r="AY63" s="11">
        <f>+'[1]total numbers'!AY63*EB63</f>
        <v>200.07361893931829</v>
      </c>
      <c r="AZ63" s="11">
        <f>+'[1]total numbers'!AZ63*EC63</f>
        <v>252.36010628383963</v>
      </c>
      <c r="BA63" s="11">
        <f>+'[1]total numbers'!BA63*ED63</f>
        <v>331.58007719420931</v>
      </c>
      <c r="BB63" s="11">
        <f>+'[1]total numbers'!BB63*EE63</f>
        <v>441.03490237814788</v>
      </c>
      <c r="BC63" s="11">
        <f>+'[1]total numbers'!BC63*EF63</f>
        <v>528.43362045956644</v>
      </c>
      <c r="BD63" s="11">
        <f>+'[1]total numbers'!BD63*EG63</f>
        <v>718.18251942309803</v>
      </c>
      <c r="BE63" s="19">
        <f>+[2]faostat2014_crops!B60</f>
        <v>990</v>
      </c>
      <c r="BF63" s="19">
        <f>+[2]faostat2014_crops!C60</f>
        <v>1135</v>
      </c>
      <c r="BG63" s="19">
        <f>+[2]faostat2014_crops!D60</f>
        <v>1420</v>
      </c>
      <c r="BH63" s="19">
        <f>+[2]faostat2014_crops!E60</f>
        <v>1350</v>
      </c>
      <c r="BI63" s="19">
        <f>+[2]faostat2014_crops!F60</f>
        <v>1318</v>
      </c>
      <c r="BJ63" s="19">
        <f>+[2]faostat2014_crops!G60</f>
        <v>1318</v>
      </c>
      <c r="BK63" s="19">
        <f>+[2]faostat2014_crops!H60</f>
        <v>1318</v>
      </c>
      <c r="BL63" s="19">
        <f>+[2]faostat2014_crops!I60</f>
        <v>1270</v>
      </c>
      <c r="BM63" s="19">
        <f>+[2]faostat2014_crops!J60</f>
        <v>1270</v>
      </c>
      <c r="BN63" s="19">
        <f>+[2]faostat2014_crops!K60</f>
        <v>1270</v>
      </c>
      <c r="BO63" s="19">
        <f>+[2]faostat2014_crops!L60</f>
        <v>1270</v>
      </c>
      <c r="BP63" s="19">
        <f>+[2]faostat2014_crops!M60</f>
        <v>1270</v>
      </c>
      <c r="BQ63" s="19">
        <f>+[2]faostat2014_crops!N60</f>
        <v>1250</v>
      </c>
      <c r="BR63" s="19">
        <f>+[2]faostat2014_crops!O60</f>
        <v>1270</v>
      </c>
      <c r="BS63" s="19">
        <f>+[2]faostat2014_crops!P60</f>
        <v>1260</v>
      </c>
      <c r="BT63" s="19">
        <f>+[2]faostat2014_crops!Q60</f>
        <v>1290</v>
      </c>
      <c r="BU63" s="19">
        <f>+[2]faostat2014_crops!R60</f>
        <v>1300</v>
      </c>
      <c r="BV63" s="19">
        <f>+[2]faostat2014_crops!S60</f>
        <v>1310</v>
      </c>
      <c r="BW63" s="19">
        <f>+[2]faostat2014_crops!T60</f>
        <v>1322</v>
      </c>
      <c r="BX63" s="19">
        <f>+[2]faostat2014_crops!U60</f>
        <v>1339.6000000000022</v>
      </c>
      <c r="BY63" s="112">
        <f t="shared" si="3"/>
        <v>1354</v>
      </c>
      <c r="BZ63" s="112">
        <f t="shared" si="4"/>
        <v>1364.3466666666682</v>
      </c>
      <c r="CA63" s="112">
        <f t="shared" si="5"/>
        <v>1378.7911111111134</v>
      </c>
      <c r="CB63" s="112">
        <f t="shared" si="6"/>
        <v>1393.32918518519</v>
      </c>
      <c r="CC63" s="112">
        <f t="shared" si="7"/>
        <v>1407.1344197530889</v>
      </c>
      <c r="CD63" s="31"/>
      <c r="CE63" s="15">
        <f t="shared" si="8"/>
        <v>183</v>
      </c>
      <c r="CG63" s="87">
        <v>0</v>
      </c>
      <c r="CH63" s="87">
        <v>0</v>
      </c>
      <c r="CI63" s="87">
        <v>0</v>
      </c>
      <c r="CJ63" s="87">
        <v>0</v>
      </c>
      <c r="CK63" s="87">
        <v>0</v>
      </c>
      <c r="CL63" s="87">
        <f t="shared" si="101"/>
        <v>4.5118258274979658E-2</v>
      </c>
      <c r="CM63" s="87">
        <f t="shared" si="101"/>
        <v>0.13535477482493896</v>
      </c>
      <c r="CN63" s="66">
        <f t="shared" si="110"/>
        <v>0.40606432447481683</v>
      </c>
      <c r="CO63" s="66">
        <f t="shared" si="110"/>
        <v>0.38855728190164734</v>
      </c>
      <c r="CP63" s="66">
        <f t="shared" si="110"/>
        <v>0.36931211370025452</v>
      </c>
      <c r="CQ63" s="66">
        <f t="shared" si="110"/>
        <v>0.34782019383741081</v>
      </c>
      <c r="CR63" s="66">
        <f t="shared" si="110"/>
        <v>0.34552029318774397</v>
      </c>
      <c r="CS63" s="66">
        <f t="shared" si="110"/>
        <v>0.34318936017790846</v>
      </c>
      <c r="CT63" s="66">
        <f t="shared" si="110"/>
        <v>0.34082632634080262</v>
      </c>
      <c r="CU63" s="66">
        <f t="shared" si="110"/>
        <v>0.33843006310374824</v>
      </c>
      <c r="CV63" s="66">
        <f t="shared" si="110"/>
        <v>0.33599937703893251</v>
      </c>
      <c r="CW63" s="66">
        <f t="shared" si="110"/>
        <v>0.33353300462563784</v>
      </c>
      <c r="CX63" s="66">
        <f t="shared" si="111"/>
        <v>0.33102960646193769</v>
      </c>
      <c r="CY63" s="66">
        <f t="shared" si="111"/>
        <v>0.32848776085397563</v>
      </c>
      <c r="CZ63" s="66">
        <f t="shared" si="111"/>
        <v>0.32590595669963407</v>
      </c>
      <c r="DA63" s="66">
        <f t="shared" si="111"/>
        <v>0.32328258556999911</v>
      </c>
      <c r="DB63" s="66">
        <f t="shared" si="111"/>
        <v>0.32061593287609058</v>
      </c>
      <c r="DC63" s="66">
        <f t="shared" si="111"/>
        <v>0.31790416798927651</v>
      </c>
      <c r="DD63" s="66">
        <f t="shared" si="111"/>
        <v>0.3151453331609485</v>
      </c>
      <c r="DE63" s="66">
        <f t="shared" si="111"/>
        <v>0.31233733105949441</v>
      </c>
      <c r="DF63" s="66">
        <f t="shared" si="111"/>
        <v>0.30947791070927649</v>
      </c>
      <c r="DG63" s="66">
        <f t="shared" si="111"/>
        <v>0.30656465157576485</v>
      </c>
      <c r="DH63" s="66">
        <f t="shared" si="112"/>
        <v>0.30359494549137445</v>
      </c>
      <c r="DI63" s="66">
        <f t="shared" si="112"/>
        <v>0.30329476379406717</v>
      </c>
      <c r="DJ63" s="66">
        <f t="shared" si="112"/>
        <v>0.30299398671646927</v>
      </c>
      <c r="DK63" s="66">
        <f t="shared" si="112"/>
        <v>0.30269261129757602</v>
      </c>
      <c r="DL63" s="66">
        <f t="shared" si="112"/>
        <v>0.30239063455275034</v>
      </c>
      <c r="DM63" s="66">
        <f t="shared" si="112"/>
        <v>0.30208805347346301</v>
      </c>
      <c r="DN63" s="66">
        <f t="shared" si="112"/>
        <v>0.30178486502702867</v>
      </c>
      <c r="DO63" s="66">
        <f t="shared" si="112"/>
        <v>0.30148106615633896</v>
      </c>
      <c r="DP63" s="66">
        <f t="shared" si="112"/>
        <v>0.30117665377959013</v>
      </c>
      <c r="DQ63" s="66">
        <f t="shared" si="112"/>
        <v>0.30087162479000895</v>
      </c>
      <c r="DR63" s="66">
        <f t="shared" si="113"/>
        <v>0.30056597605557345</v>
      </c>
      <c r="DS63" s="66">
        <f t="shared" si="113"/>
        <v>0.30025970441872957</v>
      </c>
      <c r="DT63" s="66">
        <f t="shared" si="113"/>
        <v>0.29995280669610408</v>
      </c>
      <c r="DU63" s="66">
        <f t="shared" si="113"/>
        <v>0.29964527967821408</v>
      </c>
      <c r="DV63" s="66">
        <f t="shared" si="113"/>
        <v>0.29933712012917041</v>
      </c>
      <c r="DW63" s="66">
        <f t="shared" si="113"/>
        <v>0.29902832478637981</v>
      </c>
      <c r="DX63" s="66">
        <f t="shared" si="113"/>
        <v>0.29871889036023896</v>
      </c>
      <c r="DY63" s="66">
        <f t="shared" si="113"/>
        <v>0.29840881353382748</v>
      </c>
      <c r="DZ63" s="66">
        <f t="shared" si="113"/>
        <v>0.29809809096259443</v>
      </c>
      <c r="EA63" s="66">
        <f t="shared" si="113"/>
        <v>0.29778671927404082</v>
      </c>
      <c r="EB63" s="66">
        <f t="shared" si="114"/>
        <v>0.2974746950673981</v>
      </c>
      <c r="EC63" s="66">
        <f t="shared" si="114"/>
        <v>0.29716201491330024</v>
      </c>
      <c r="ED63" s="66">
        <f t="shared" si="114"/>
        <v>0.29684867535345294</v>
      </c>
      <c r="EE63" s="66">
        <f t="shared" si="114"/>
        <v>0.29653467290029695</v>
      </c>
      <c r="EF63" s="66">
        <f t="shared" si="114"/>
        <v>0.29622000403666582</v>
      </c>
      <c r="EG63" s="66">
        <f t="shared" si="114"/>
        <v>0.29590466521543968</v>
      </c>
      <c r="EH63" s="20">
        <f>+BE63/'[1]total numbers'!BN63</f>
        <v>0.29558865285919322</v>
      </c>
      <c r="EI63" s="20">
        <f>+BF63/'[1]total numbers'!BX63</f>
        <v>0.24691395625119783</v>
      </c>
      <c r="EJ63" s="20">
        <f>+BG63/'[1]total numbers'!CH63</f>
        <v>0.23958763930249624</v>
      </c>
      <c r="EK63" s="20">
        <f>+BH63/'[1]total numbers'!CR63</f>
        <v>0.18308393910384071</v>
      </c>
      <c r="EL63" s="20">
        <f>+BI63/'[1]total numbers'!DB63</f>
        <v>0.14926676382974122</v>
      </c>
      <c r="EM63" s="20">
        <f>+BJ63/'[1]total numbers'!DC63</f>
        <v>0.14692808271672031</v>
      </c>
      <c r="EN63" s="20">
        <f>+BK63/'[1]total numbers'!DD63</f>
        <v>0.14465815729873391</v>
      </c>
      <c r="EO63" s="20">
        <f>+BL63/'[1]total numbers'!DE63</f>
        <v>0.13726709853561947</v>
      </c>
      <c r="EP63" s="20">
        <f>+BM63/'[1]total numbers'!DF63</f>
        <v>0.13520891160871776</v>
      </c>
      <c r="EQ63" s="20">
        <f>+BN63/'[1]total numbers'!DG63</f>
        <v>0.13321526474908016</v>
      </c>
      <c r="ER63" s="20">
        <f>+BO63/'[1]total numbers'!DH63</f>
        <v>0.13128312508418402</v>
      </c>
      <c r="ES63" s="20">
        <f>+BP63/'[1]total numbers'!DI63</f>
        <v>0.1294110969709957</v>
      </c>
      <c r="ET63" s="20">
        <f>+BQ63/'[1]total numbers'!DJ63</f>
        <v>0.12559392109345888</v>
      </c>
      <c r="EU63" s="20">
        <f>+BR63/'[1]total numbers'!DK63</f>
        <v>0.12586531162913223</v>
      </c>
      <c r="EV63" s="20">
        <f>+BS63/'[1]total numbers'!DL63</f>
        <v>0.12322157527635372</v>
      </c>
      <c r="EW63" s="20">
        <f>+BT63/'[1]total numbers'!DM63</f>
        <v>0.12453591065388303</v>
      </c>
      <c r="EX63" s="113">
        <f>+BU63/'[1]total numbers'!DN63</f>
        <v>0.12393853792566929</v>
      </c>
      <c r="EY63" s="113">
        <f>+BV63/'[1]total numbers'!DO63</f>
        <v>0.12338331362182864</v>
      </c>
      <c r="EZ63" s="113">
        <f>+BW63/'[1]total numbers'!DP63</f>
        <v>0.123053403594779</v>
      </c>
      <c r="FA63" s="113">
        <f>+BX63/'[1]total numbers'!DQ63</f>
        <v>0.12327129402099277</v>
      </c>
      <c r="FB63" s="113">
        <f>+BY63/'[1]total numbers'!DR63</f>
        <v>0.12321867565586644</v>
      </c>
      <c r="FC63" s="113">
        <f>+BZ63/'[1]total numbers'!DS63</f>
        <v>0.1228289416489006</v>
      </c>
      <c r="FD63" s="113">
        <f>+CA63/'[1]total numbers'!DT63</f>
        <v>0.12283862680631885</v>
      </c>
      <c r="FE63" s="113">
        <f>+CB63/'[1]total numbers'!DU63</f>
        <v>0.12288218842527389</v>
      </c>
      <c r="FF63" s="113">
        <f>+CC63/'[1]total numbers'!DV63</f>
        <v>0.12288632308532131</v>
      </c>
      <c r="FH63" s="55">
        <f t="shared" si="16"/>
        <v>-10000</v>
      </c>
      <c r="FI63" s="55">
        <f t="shared" si="17"/>
        <v>1960</v>
      </c>
      <c r="FJ63" s="69">
        <v>0.5</v>
      </c>
      <c r="FK63" s="62">
        <f t="shared" si="18"/>
        <v>0.29558865285919322</v>
      </c>
      <c r="FL63" s="55">
        <f t="shared" si="19"/>
        <v>5074.5708891615286</v>
      </c>
      <c r="FM63" s="68">
        <f t="shared" si="24"/>
        <v>0.33333333333333331</v>
      </c>
      <c r="FN63" s="62">
        <f t="shared" si="20"/>
        <v>-2.0240520889056143E-2</v>
      </c>
      <c r="FP63" s="6">
        <v>8</v>
      </c>
      <c r="FQ63" s="6" t="s">
        <v>35</v>
      </c>
      <c r="GF63" s="21">
        <f t="shared" si="21"/>
        <v>1.1767034711007618</v>
      </c>
    </row>
    <row r="64" spans="1:188" x14ac:dyDescent="0.2">
      <c r="A64" s="8">
        <v>6</v>
      </c>
      <c r="B64" s="14">
        <v>218</v>
      </c>
      <c r="C64" s="106" t="s">
        <v>107</v>
      </c>
      <c r="D64" s="11">
        <v>0</v>
      </c>
      <c r="E64" s="21">
        <v>0</v>
      </c>
      <c r="F64" s="21">
        <v>0</v>
      </c>
      <c r="G64" s="21">
        <v>0</v>
      </c>
      <c r="H64" s="21">
        <v>0</v>
      </c>
      <c r="I64" s="11">
        <f>IF(J64&lt;1,0,'[1]total numbers'!I64*CL64)</f>
        <v>19.762703635142202</v>
      </c>
      <c r="J64" s="11">
        <f>IF(K64&lt;1,0,'[1]total numbers'!J64*CM64)</f>
        <v>65.875678783807359</v>
      </c>
      <c r="K64" s="11">
        <f>IF(L64&lt;1,0,'[1]total numbers'!K64*CN64)</f>
        <v>219.58559594602448</v>
      </c>
      <c r="L64" s="11">
        <f>IF(M64&lt;1,0,'[1]total numbers'!L64*CO64)</f>
        <v>227.34355327828339</v>
      </c>
      <c r="M64" s="11">
        <f>IF(N64&lt;1,0,'[1]total numbers'!M64*CP64)</f>
        <v>230.92010882688001</v>
      </c>
      <c r="N64" s="11">
        <f>IF(O64&lt;1,0,'[1]total numbers'!N64*CQ64)</f>
        <v>226.83745757195842</v>
      </c>
      <c r="O64" s="11">
        <f>+'[1]total numbers'!O64*CR64</f>
        <v>235.04042899447924</v>
      </c>
      <c r="P64" s="11">
        <f>+'[1]total numbers'!P64*CS64</f>
        <v>243.3620446329804</v>
      </c>
      <c r="Q64" s="11">
        <f>+'[1]total numbers'!Q64*CT64</f>
        <v>251.77557974139708</v>
      </c>
      <c r="R64" s="11">
        <f>+'[1]total numbers'!R64*CU64</f>
        <v>260.24821968070495</v>
      </c>
      <c r="S64" s="11">
        <f>+'[1]total numbers'!S64*CV64</f>
        <v>268.73981793923406</v>
      </c>
      <c r="T64" s="11">
        <f>+'[1]total numbers'!T64*CW64</f>
        <v>277.20134314615194</v>
      </c>
      <c r="U64" s="11">
        <f>+'[1]total numbers'!U64*CX64</f>
        <v>285.57291331017211</v>
      </c>
      <c r="V64" s="11">
        <f>+'[1]total numbers'!V64*CY64</f>
        <v>293.78127263557718</v>
      </c>
      <c r="W64" s="11">
        <f>+'[1]total numbers'!W64*CZ64</f>
        <v>334.59889189588347</v>
      </c>
      <c r="X64" s="11">
        <f>+'[1]total numbers'!X64*DA64</f>
        <v>372.61229814158406</v>
      </c>
      <c r="Y64" s="11">
        <f>+'[1]total numbers'!Y64*DB64</f>
        <v>398.5111626328063</v>
      </c>
      <c r="Z64" s="11">
        <f>+'[1]total numbers'!Z64*DC64</f>
        <v>421.59388141188367</v>
      </c>
      <c r="AA64" s="11">
        <f>+'[1]total numbers'!AA64*DD64</f>
        <v>441.53746774151176</v>
      </c>
      <c r="AB64" s="11">
        <f>+'[1]total numbers'!AB64*DE64</f>
        <v>457.93401122337332</v>
      </c>
      <c r="AC64" s="11">
        <f>+'[1]total numbers'!AC64*DF64</f>
        <v>470.25392663345082</v>
      </c>
      <c r="AD64" s="11">
        <f>+'[1]total numbers'!AD64*DG64</f>
        <v>373.26988186244284</v>
      </c>
      <c r="AE64" s="11">
        <f>+'[1]total numbers'!AE64*DH64</f>
        <v>352.12448263014579</v>
      </c>
      <c r="AF64" s="11">
        <f>+'[1]total numbers'!AF64*DI64</f>
        <v>349.96138179305353</v>
      </c>
      <c r="AG64" s="11">
        <f>+'[1]total numbers'!AG64*DJ64</f>
        <v>347.76972203333605</v>
      </c>
      <c r="AH64" s="11">
        <f>+'[1]total numbers'!AH64*DK64</f>
        <v>345.54858172566964</v>
      </c>
      <c r="AI64" s="11">
        <f>+'[1]total numbers'!AI64*DL64</f>
        <v>343.29699046976521</v>
      </c>
      <c r="AJ64" s="11">
        <f>+'[1]total numbers'!AJ64*DM64</f>
        <v>341.01392546533555</v>
      </c>
      <c r="AK64" s="11">
        <f>+'[1]total numbers'!AK64*DN64</f>
        <v>338.69830753692912</v>
      </c>
      <c r="AL64" s="11">
        <f>+'[1]total numbers'!AL64*DO64</f>
        <v>336.34899676668624</v>
      </c>
      <c r="AM64" s="11">
        <f>+'[1]total numbers'!AM64*DP64</f>
        <v>333.96478768703651</v>
      </c>
      <c r="AN64" s="11">
        <f>+'[1]total numbers'!AN64*DQ64</f>
        <v>331.54440397829325</v>
      </c>
      <c r="AO64" s="11">
        <f>+'[1]total numbers'!AO64*DR64</f>
        <v>329.08649260781584</v>
      </c>
      <c r="AP64" s="11">
        <f>+'[1]total numbers'!AP64*DS64</f>
        <v>326.58961733766148</v>
      </c>
      <c r="AQ64" s="11">
        <f>+'[1]total numbers'!AQ64*DT64</f>
        <v>324.0522515161266</v>
      </c>
      <c r="AR64" s="11">
        <f>+'[1]total numbers'!AR64*DU64</f>
        <v>401.63559504738134</v>
      </c>
      <c r="AS64" s="11">
        <f>+'[1]total numbers'!AS64*DV64</f>
        <v>455.21582506723774</v>
      </c>
      <c r="AT64" s="11">
        <f>+'[1]total numbers'!AT64*DW64</f>
        <v>515.83445082592687</v>
      </c>
      <c r="AU64" s="11">
        <f>+'[1]total numbers'!AU64*DX64</f>
        <v>573.07035472892096</v>
      </c>
      <c r="AV64" s="11">
        <f>+'[1]total numbers'!AV64*DY64</f>
        <v>629.12291500673689</v>
      </c>
      <c r="AW64" s="11">
        <f>+'[1]total numbers'!AW64*DZ64</f>
        <v>711.9715989437434</v>
      </c>
      <c r="AX64" s="11">
        <f>+'[1]total numbers'!AX64*EA64</f>
        <v>775.77410452395156</v>
      </c>
      <c r="AY64" s="11">
        <f>+'[1]total numbers'!AY64*EB64</f>
        <v>845.05929829001491</v>
      </c>
      <c r="AZ64" s="11">
        <f>+'[1]total numbers'!AZ64*EC64</f>
        <v>966.2742371695482</v>
      </c>
      <c r="BA64" s="11">
        <f>+'[1]total numbers'!BA64*ED64</f>
        <v>1058.6165693668042</v>
      </c>
      <c r="BB64" s="11">
        <f>+'[1]total numbers'!BB64*EE64</f>
        <v>1137.4504900142863</v>
      </c>
      <c r="BC64" s="11">
        <f>+'[1]total numbers'!BC64*EF64</f>
        <v>1682.3863176720592</v>
      </c>
      <c r="BD64" s="11">
        <f>+'[1]total numbers'!BD64*EG64</f>
        <v>1937.8711864485115</v>
      </c>
      <c r="BE64" s="19">
        <f>+[2]faostat2014_crops!B61</f>
        <v>2510</v>
      </c>
      <c r="BF64" s="19">
        <f>+[2]faostat2014_crops!C61</f>
        <v>2555</v>
      </c>
      <c r="BG64" s="19">
        <f>+[2]faostat2014_crops!D61</f>
        <v>2462</v>
      </c>
      <c r="BH64" s="19">
        <f>+[2]faostat2014_crops!E61</f>
        <v>2925</v>
      </c>
      <c r="BI64" s="19">
        <f>+[2]faostat2014_crops!F61</f>
        <v>2979</v>
      </c>
      <c r="BJ64" s="19">
        <f>+[2]faostat2014_crops!G61</f>
        <v>2800</v>
      </c>
      <c r="BK64" s="19">
        <f>+[2]faostat2014_crops!H61</f>
        <v>2600</v>
      </c>
      <c r="BL64" s="19">
        <f>+[2]faostat2014_crops!I61</f>
        <v>2487</v>
      </c>
      <c r="BM64" s="19">
        <f>+[2]faostat2014_crops!J61</f>
        <v>2523</v>
      </c>
      <c r="BN64" s="19">
        <f>+[2]faostat2014_crops!K61</f>
        <v>2510</v>
      </c>
      <c r="BO64" s="19">
        <f>+[2]faostat2014_crops!L61</f>
        <v>2446</v>
      </c>
      <c r="BP64" s="19">
        <f>+[2]faostat2014_crops!M61</f>
        <v>2415</v>
      </c>
      <c r="BQ64" s="19">
        <f>+[2]faostat2014_crops!N61</f>
        <v>2500</v>
      </c>
      <c r="BR64" s="19">
        <f>+[2]faostat2014_crops!O61</f>
        <v>2548</v>
      </c>
      <c r="BS64" s="19">
        <f>+[2]faostat2014_crops!P61</f>
        <v>2577.8000000000002</v>
      </c>
      <c r="BT64" s="19">
        <f>+[2]faostat2014_crops!Q61</f>
        <v>2535.1999999999998</v>
      </c>
      <c r="BU64" s="19">
        <f>+[2]faostat2014_crops!R61</f>
        <v>2530.9</v>
      </c>
      <c r="BV64" s="19">
        <f>+[2]faostat2014_crops!S61</f>
        <v>2553.0800000000008</v>
      </c>
      <c r="BW64" s="19">
        <f>+[2]faostat2014_crops!T61</f>
        <v>2537.9740000000002</v>
      </c>
      <c r="BX64" s="19">
        <f>+[2]faostat2014_crops!U61</f>
        <v>2528.4592000000011</v>
      </c>
      <c r="BY64" s="112">
        <f t="shared" si="3"/>
        <v>2522.2820000000011</v>
      </c>
      <c r="BZ64" s="112">
        <f t="shared" si="4"/>
        <v>2525.947360000001</v>
      </c>
      <c r="CA64" s="112">
        <f t="shared" si="5"/>
        <v>2520.439893333335</v>
      </c>
      <c r="CB64" s="112">
        <f t="shared" si="6"/>
        <v>2510.8179768888913</v>
      </c>
      <c r="CC64" s="112">
        <f t="shared" si="7"/>
        <v>2508.7028041481499</v>
      </c>
      <c r="CD64" s="31"/>
      <c r="CE64" s="15">
        <f t="shared" si="8"/>
        <v>424</v>
      </c>
      <c r="CG64" s="87">
        <v>0</v>
      </c>
      <c r="CH64" s="87">
        <v>0</v>
      </c>
      <c r="CI64" s="87">
        <f t="shared" ref="CI64:CM72" si="115">IF(+CJ64&lt;0.1,0,CJ64-CJ64/$CK$1)</f>
        <v>0</v>
      </c>
      <c r="CJ64" s="87">
        <f t="shared" si="115"/>
        <v>0</v>
      </c>
      <c r="CK64" s="87">
        <f t="shared" si="115"/>
        <v>5.5820333549342196E-2</v>
      </c>
      <c r="CL64" s="87">
        <f t="shared" si="115"/>
        <v>0.1674610006480266</v>
      </c>
      <c r="CM64" s="87">
        <f t="shared" si="115"/>
        <v>0.50238300194407981</v>
      </c>
      <c r="CN64" s="66">
        <f t="shared" si="110"/>
        <v>1.5071490058322392</v>
      </c>
      <c r="CO64" s="66">
        <f t="shared" si="110"/>
        <v>1.4043569112382084</v>
      </c>
      <c r="CP64" s="66">
        <f t="shared" si="110"/>
        <v>1.2838051551879974</v>
      </c>
      <c r="CQ64" s="66">
        <f t="shared" si="110"/>
        <v>1.1349968134435948</v>
      </c>
      <c r="CR64" s="66">
        <f t="shared" si="110"/>
        <v>1.11782109613214</v>
      </c>
      <c r="CS64" s="66">
        <f t="shared" si="110"/>
        <v>1.1001006853375759</v>
      </c>
      <c r="CT64" s="66">
        <f t="shared" si="110"/>
        <v>1.0817902269594069</v>
      </c>
      <c r="CU64" s="66">
        <f t="shared" si="110"/>
        <v>1.0628380049211106</v>
      </c>
      <c r="CV64" s="66">
        <f t="shared" si="110"/>
        <v>1.0431846455236771</v>
      </c>
      <c r="CW64" s="66">
        <f t="shared" si="110"/>
        <v>1.0227614660857551</v>
      </c>
      <c r="CX64" s="66">
        <f t="shared" si="111"/>
        <v>1.0014883418169231</v>
      </c>
      <c r="CY64" s="66">
        <f t="shared" si="111"/>
        <v>0.97927090878525724</v>
      </c>
      <c r="CZ64" s="66">
        <f t="shared" si="111"/>
        <v>0.95599683398823843</v>
      </c>
      <c r="DA64" s="66">
        <f t="shared" si="111"/>
        <v>0.93153074535396019</v>
      </c>
      <c r="DB64" s="66">
        <f t="shared" si="111"/>
        <v>0.90570718780183268</v>
      </c>
      <c r="DC64" s="66">
        <f t="shared" si="111"/>
        <v>0.87832058627475784</v>
      </c>
      <c r="DD64" s="66">
        <f t="shared" si="111"/>
        <v>0.84911051488752265</v>
      </c>
      <c r="DE64" s="66">
        <f t="shared" si="111"/>
        <v>0.81773930575602383</v>
      </c>
      <c r="DF64" s="66">
        <f t="shared" si="111"/>
        <v>0.78375654438908471</v>
      </c>
      <c r="DG64" s="66">
        <f t="shared" si="111"/>
        <v>0.74653976372488573</v>
      </c>
      <c r="DH64" s="66">
        <f t="shared" si="112"/>
        <v>0.70518864239809675</v>
      </c>
      <c r="DI64" s="66">
        <f t="shared" si="112"/>
        <v>0.70077879532373721</v>
      </c>
      <c r="DJ64" s="66">
        <f t="shared" si="112"/>
        <v>0.69631273816103789</v>
      </c>
      <c r="DK64" s="66">
        <f t="shared" si="112"/>
        <v>0.69178864471413248</v>
      </c>
      <c r="DL64" s="66">
        <f t="shared" si="112"/>
        <v>0.68720459196630002</v>
      </c>
      <c r="DM64" s="66">
        <f t="shared" si="112"/>
        <v>0.68255855287827383</v>
      </c>
      <c r="DN64" s="66">
        <f t="shared" si="112"/>
        <v>0.67784838849063445</v>
      </c>
      <c r="DO64" s="66">
        <f t="shared" si="112"/>
        <v>0.67307183924689762</v>
      </c>
      <c r="DP64" s="66">
        <f t="shared" si="112"/>
        <v>0.66822651544189759</v>
      </c>
      <c r="DQ64" s="66">
        <f t="shared" si="112"/>
        <v>0.66330988668602531</v>
      </c>
      <c r="DR64" s="66">
        <f t="shared" si="113"/>
        <v>0.65831927025940196</v>
      </c>
      <c r="DS64" s="66">
        <f t="shared" si="113"/>
        <v>0.65325181821067957</v>
      </c>
      <c r="DT64" s="66">
        <f t="shared" si="113"/>
        <v>0.64810450303225309</v>
      </c>
      <c r="DU64" s="66">
        <f t="shared" si="113"/>
        <v>0.64287410171649662</v>
      </c>
      <c r="DV64" s="66">
        <f t="shared" si="113"/>
        <v>0.63755717796531886</v>
      </c>
      <c r="DW64" s="66">
        <f t="shared" si="113"/>
        <v>0.63215006228667503</v>
      </c>
      <c r="DX64" s="66">
        <f t="shared" si="113"/>
        <v>0.62664882966530433</v>
      </c>
      <c r="DY64" s="66">
        <f t="shared" si="113"/>
        <v>0.62104927443902935</v>
      </c>
      <c r="DZ64" s="66">
        <f t="shared" si="113"/>
        <v>0.61534688194423537</v>
      </c>
      <c r="EA64" s="66">
        <f t="shared" si="113"/>
        <v>0.60953679641167624</v>
      </c>
      <c r="EB64" s="66">
        <f t="shared" si="114"/>
        <v>0.60361378449286773</v>
      </c>
      <c r="EC64" s="66">
        <f t="shared" si="114"/>
        <v>0.59757219367318992</v>
      </c>
      <c r="ED64" s="66">
        <f t="shared" si="114"/>
        <v>0.59140590467419252</v>
      </c>
      <c r="EE64" s="66">
        <f t="shared" si="114"/>
        <v>0.58510827675632004</v>
      </c>
      <c r="EF64" s="66">
        <f t="shared" si="114"/>
        <v>0.57867208459356434</v>
      </c>
      <c r="EG64" s="66">
        <f t="shared" si="114"/>
        <v>0.57208944508905069</v>
      </c>
      <c r="EH64" s="20">
        <f>+BE64/'[1]total numbers'!BN64</f>
        <v>0.56535173211607781</v>
      </c>
      <c r="EI64" s="20">
        <f>+BF64/'[1]total numbers'!BX64</f>
        <v>0.42781626170634224</v>
      </c>
      <c r="EJ64" s="20">
        <f>+BG64/'[1]total numbers'!CH64</f>
        <v>0.30912813185281635</v>
      </c>
      <c r="EK64" s="20">
        <f>+BH64/'[1]total numbers'!CR64</f>
        <v>0.28457498507075846</v>
      </c>
      <c r="EL64" s="20">
        <f>+BI64/'[1]total numbers'!DB64</f>
        <v>0.24199220263593602</v>
      </c>
      <c r="EM64" s="20">
        <f>+BJ64/'[1]total numbers'!DC64</f>
        <v>0.22454186442723581</v>
      </c>
      <c r="EN64" s="20">
        <f>+BK64/'[1]total numbers'!DD64</f>
        <v>0.20595770690174575</v>
      </c>
      <c r="EO64" s="20">
        <f>+BL64/'[1]total numbers'!DE64</f>
        <v>0.19470004098330174</v>
      </c>
      <c r="EP64" s="20">
        <f>+BM64/'[1]total numbers'!DF64</f>
        <v>0.1952883568431463</v>
      </c>
      <c r="EQ64" s="20">
        <f>+BN64/'[1]total numbers'!DG64</f>
        <v>0.19215300707590052</v>
      </c>
      <c r="ER64" s="20">
        <f>+BO64/'[1]total numbers'!DH64</f>
        <v>0.18526042040633683</v>
      </c>
      <c r="ES64" s="20">
        <f>+BP64/'[1]total numbers'!DI64</f>
        <v>0.18100982797170731</v>
      </c>
      <c r="ET64" s="20">
        <f>+BQ64/'[1]total numbers'!DJ64</f>
        <v>0.18544030984257082</v>
      </c>
      <c r="EU64" s="20">
        <f>+BR64/'[1]total numbers'!DK64</f>
        <v>0.18700821353578367</v>
      </c>
      <c r="EV64" s="20">
        <f>+BS64/'[1]total numbers'!DL64</f>
        <v>0.18713735241372559</v>
      </c>
      <c r="EW64" s="20">
        <f>+BT64/'[1]total numbers'!DM64</f>
        <v>0.18196841708148842</v>
      </c>
      <c r="EX64" s="113">
        <f>+BU64/'[1]total numbers'!DN64</f>
        <v>0.17955135077114712</v>
      </c>
      <c r="EY64" s="113">
        <f>+BV64/'[1]total numbers'!DO64</f>
        <v>0.17899754978051233</v>
      </c>
      <c r="EZ64" s="113">
        <f>+BW64/'[1]total numbers'!DP64</f>
        <v>0.17586967161580636</v>
      </c>
      <c r="FA64" s="113">
        <f>+BX64/'[1]total numbers'!DQ64</f>
        <v>0.17322692682525798</v>
      </c>
      <c r="FB64" s="113">
        <f>+BY64/'[1]total numbers'!DR64</f>
        <v>0.17090860427257626</v>
      </c>
      <c r="FC64" s="113">
        <f>+BZ64/'[1]total numbers'!DS64</f>
        <v>0.16933415030160348</v>
      </c>
      <c r="FD64" s="113">
        <f>+CA64/'[1]total numbers'!DT64</f>
        <v>0.16721896084211998</v>
      </c>
      <c r="FE64" s="113">
        <f>+CB64/'[1]total numbers'!DU64</f>
        <v>0.1649084446724827</v>
      </c>
      <c r="FF64" s="113">
        <f>+CC64/'[1]total numbers'!DV64</f>
        <v>0.16316182537523211</v>
      </c>
      <c r="FH64" s="55">
        <f t="shared" si="16"/>
        <v>-10000</v>
      </c>
      <c r="FI64" s="55">
        <f t="shared" si="17"/>
        <v>1960</v>
      </c>
      <c r="FJ64" s="69">
        <f>+FJ$4</f>
        <v>2</v>
      </c>
      <c r="FK64" s="62">
        <f t="shared" si="18"/>
        <v>0.56535173211607781</v>
      </c>
      <c r="FL64" s="55">
        <f t="shared" si="19"/>
        <v>2236.3881630912765</v>
      </c>
      <c r="FM64" s="68">
        <f t="shared" si="24"/>
        <v>0.33333333333333331</v>
      </c>
      <c r="FN64" s="62">
        <f t="shared" si="20"/>
        <v>-8.6791843666349011E-2</v>
      </c>
      <c r="FP64" s="6">
        <v>8</v>
      </c>
      <c r="FQ64" s="6" t="s">
        <v>35</v>
      </c>
      <c r="GF64" s="21">
        <f t="shared" si="21"/>
        <v>2.0075941205581338</v>
      </c>
    </row>
    <row r="65" spans="1:188" x14ac:dyDescent="0.2">
      <c r="A65" s="8">
        <v>4</v>
      </c>
      <c r="B65" s="14">
        <v>222</v>
      </c>
      <c r="C65" s="106" t="s">
        <v>108</v>
      </c>
      <c r="D65" s="11">
        <v>0</v>
      </c>
      <c r="E65" s="21">
        <v>0</v>
      </c>
      <c r="F65" s="21">
        <v>0</v>
      </c>
      <c r="G65" s="21">
        <v>0</v>
      </c>
      <c r="H65" s="21">
        <v>0</v>
      </c>
      <c r="I65" s="11">
        <f>IF(J65&lt;1,0,'[1]total numbers'!I65*CL65)</f>
        <v>2.4359658035509999</v>
      </c>
      <c r="J65" s="11">
        <f>IF(K65&lt;1,0,'[1]total numbers'!J65*CM65)</f>
        <v>8.1198860118366696</v>
      </c>
      <c r="K65" s="11">
        <f>IF(L65&lt;1,0,'[1]total numbers'!K65*CN65)</f>
        <v>27.066286706122227</v>
      </c>
      <c r="L65" s="11">
        <f>IF(M65&lt;1,0,'[1]total numbers'!L65*CO65)</f>
        <v>27.908132661197453</v>
      </c>
      <c r="M65" s="11">
        <f>IF(N65&lt;1,0,'[1]total numbers'!M65*CP65)</f>
        <v>28.157121071972554</v>
      </c>
      <c r="N65" s="11">
        <f>IF(O65&lt;1,0,'[1]total numbers'!N65*CQ65)</f>
        <v>27.298561529222393</v>
      </c>
      <c r="O65" s="11">
        <f>+'[1]total numbers'!O65*CR65</f>
        <v>29.269974504985779</v>
      </c>
      <c r="P65" s="11">
        <f>+'[1]total numbers'!P65*CS65</f>
        <v>31.354101484222994</v>
      </c>
      <c r="Q65" s="11">
        <f>+'[1]total numbers'!Q65*CT65</f>
        <v>33.551217373708525</v>
      </c>
      <c r="R65" s="11">
        <f>+'[1]total numbers'!R65*CU65</f>
        <v>35.859796796101683</v>
      </c>
      <c r="S65" s="11">
        <f>+'[1]total numbers'!S65*CV65</f>
        <v>38.275919902818373</v>
      </c>
      <c r="T65" s="11">
        <f>+'[1]total numbers'!T65*CW65</f>
        <v>40.792489970288528</v>
      </c>
      <c r="U65" s="11">
        <f>+'[1]total numbers'!U65*CX65</f>
        <v>43.398190777339167</v>
      </c>
      <c r="V65" s="11">
        <f>+'[1]total numbers'!V65*CY65</f>
        <v>46.076076370091627</v>
      </c>
      <c r="W65" s="11">
        <f>+'[1]total numbers'!W65*CZ65</f>
        <v>48.801628103591</v>
      </c>
      <c r="X65" s="11">
        <f>+'[1]total numbers'!X65*DA65</f>
        <v>51.540016009901322</v>
      </c>
      <c r="Y65" s="11">
        <f>+'[1]total numbers'!Y65*DB65</f>
        <v>54.24212804858265</v>
      </c>
      <c r="Z65" s="11">
        <f>+'[1]total numbers'!Z65*DC65</f>
        <v>56.838606350719019</v>
      </c>
      <c r="AA65" s="11">
        <f>+'[1]total numbers'!AA65*DD65</f>
        <v>59.230482850135679</v>
      </c>
      <c r="AB65" s="11">
        <f>+'[1]total numbers'!AB65*DE65</f>
        <v>61.273612598867331</v>
      </c>
      <c r="AC65" s="11">
        <f>+'[1]total numbers'!AC65*DF65</f>
        <v>62.750785741787332</v>
      </c>
      <c r="AD65" s="11">
        <f>+'[1]total numbers'!AD65*DG65</f>
        <v>63.316412628579066</v>
      </c>
      <c r="AE65" s="11">
        <f>+'[1]total numbers'!AE65*DH65</f>
        <v>62.36952823499788</v>
      </c>
      <c r="AF65" s="11">
        <f>+'[1]total numbers'!AF65*DI65</f>
        <v>62.303031771824678</v>
      </c>
      <c r="AG65" s="11">
        <f>+'[1]total numbers'!AG65*DJ65</f>
        <v>62.39253046482176</v>
      </c>
      <c r="AH65" s="11">
        <f>+'[1]total numbers'!AH65*DK65</f>
        <v>62.701508135241461</v>
      </c>
      <c r="AI65" s="11">
        <f>+'[1]total numbers'!AI65*DL65</f>
        <v>63.319470688669462</v>
      </c>
      <c r="AJ65" s="11">
        <f>+'[1]total numbers'!AJ65*DM65</f>
        <v>64.373175429602938</v>
      </c>
      <c r="AK65" s="11">
        <f>+'[1]total numbers'!AK65*DN65</f>
        <v>66.042841146617221</v>
      </c>
      <c r="AL65" s="11">
        <f>+'[1]total numbers'!AL65*DO65</f>
        <v>68.585555870968278</v>
      </c>
      <c r="AM65" s="11">
        <f>+'[1]total numbers'!AM65*DP65</f>
        <v>79.295015166543266</v>
      </c>
      <c r="AN65" s="11">
        <f>+'[1]total numbers'!AN65*DQ65</f>
        <v>89.563970114354248</v>
      </c>
      <c r="AO65" s="11">
        <f>+'[1]total numbers'!AO65*DR65</f>
        <v>99.367333795230806</v>
      </c>
      <c r="AP65" s="11">
        <f>+'[1]total numbers'!AP65*DS65</f>
        <v>108.6767582714275</v>
      </c>
      <c r="AQ65" s="11">
        <f>+'[1]total numbers'!AQ65*DT65</f>
        <v>117.45996746735098</v>
      </c>
      <c r="AR65" s="11">
        <f>+'[1]total numbers'!AR65*DU65</f>
        <v>133.17607459418355</v>
      </c>
      <c r="AS65" s="11">
        <f>+'[1]total numbers'!AS65*DV65</f>
        <v>147.94295675157562</v>
      </c>
      <c r="AT65" s="11">
        <f>+'[1]total numbers'!AT65*DW65</f>
        <v>161.68495959420079</v>
      </c>
      <c r="AU65" s="11">
        <f>+'[1]total numbers'!AU65*DX65</f>
        <v>184.49032159761035</v>
      </c>
      <c r="AV65" s="11">
        <f>+'[1]total numbers'!AV65*DY65</f>
        <v>205.48723262778711</v>
      </c>
      <c r="AW65" s="11">
        <f>+'[1]total numbers'!AW65*DZ65</f>
        <v>238.3356191959009</v>
      </c>
      <c r="AX65" s="11">
        <f>+'[1]total numbers'!AX65*EA65</f>
        <v>267.99157842282563</v>
      </c>
      <c r="AY65" s="11">
        <f>+'[1]total numbers'!AY65*EB65</f>
        <v>294.04660412106443</v>
      </c>
      <c r="AZ65" s="11">
        <f>+'[1]total numbers'!AZ65*EC65</f>
        <v>359.44435711810286</v>
      </c>
      <c r="BA65" s="11">
        <f>+'[1]total numbers'!BA65*ED65</f>
        <v>479.20876838312483</v>
      </c>
      <c r="BB65" s="11">
        <f>+'[1]total numbers'!BB65*EE65</f>
        <v>461.75354343282646</v>
      </c>
      <c r="BC65" s="11">
        <f>+'[1]total numbers'!BC65*EF65</f>
        <v>530.6571944926111</v>
      </c>
      <c r="BD65" s="11">
        <f>+'[1]total numbers'!BD65*EG65</f>
        <v>591.40164356667026</v>
      </c>
      <c r="BE65" s="19">
        <f>+[2]faostat2014_crops!B63</f>
        <v>648</v>
      </c>
      <c r="BF65" s="19">
        <f>+[2]faostat2014_crops!C63</f>
        <v>625</v>
      </c>
      <c r="BG65" s="19">
        <f>+[2]faostat2014_crops!D63</f>
        <v>800</v>
      </c>
      <c r="BH65" s="19">
        <f>+[2]faostat2014_crops!E63</f>
        <v>810</v>
      </c>
      <c r="BI65" s="19">
        <f>+[2]faostat2014_crops!F63</f>
        <v>900</v>
      </c>
      <c r="BJ65" s="19">
        <f>+[2]faostat2014_crops!G63</f>
        <v>950</v>
      </c>
      <c r="BK65" s="19">
        <f>+[2]faostat2014_crops!H63</f>
        <v>935</v>
      </c>
      <c r="BL65" s="19">
        <f>+[2]faostat2014_crops!I63</f>
        <v>926</v>
      </c>
      <c r="BM65" s="19">
        <f>+[2]faostat2014_crops!J63</f>
        <v>974</v>
      </c>
      <c r="BN65" s="19">
        <f>+[2]faostat2014_crops!K63</f>
        <v>929</v>
      </c>
      <c r="BO65" s="19">
        <f>+[2]faostat2014_crops!L63</f>
        <v>838</v>
      </c>
      <c r="BP65" s="19">
        <f>+[2]faostat2014_crops!M63</f>
        <v>867</v>
      </c>
      <c r="BQ65" s="19">
        <f>+[2]faostat2014_crops!N63</f>
        <v>916</v>
      </c>
      <c r="BR65" s="19">
        <f>+[2]faostat2014_crops!O63</f>
        <v>907</v>
      </c>
      <c r="BS65" s="19">
        <f>+[2]faostat2014_crops!P63</f>
        <v>903</v>
      </c>
      <c r="BT65" s="19">
        <f>+[2]faostat2014_crops!Q63</f>
        <v>911</v>
      </c>
      <c r="BU65" s="19">
        <f>+[2]faostat2014_crops!R63</f>
        <v>930</v>
      </c>
      <c r="BV65" s="19">
        <f>+[2]faostat2014_crops!S63</f>
        <v>923</v>
      </c>
      <c r="BW65" s="19">
        <f>+[2]faostat2014_crops!T63</f>
        <v>932.49999999999818</v>
      </c>
      <c r="BX65" s="19">
        <f>+[2]faostat2014_crops!U63</f>
        <v>941.19999999999891</v>
      </c>
      <c r="BY65" s="112">
        <f t="shared" si="3"/>
        <v>948.29999999999745</v>
      </c>
      <c r="BZ65" s="112">
        <f t="shared" si="4"/>
        <v>953.95999999999549</v>
      </c>
      <c r="CA65" s="112">
        <f t="shared" si="5"/>
        <v>958.59999999999491</v>
      </c>
      <c r="CB65" s="112">
        <f t="shared" si="6"/>
        <v>967.87466666666114</v>
      </c>
      <c r="CC65" s="112">
        <f t="shared" si="7"/>
        <v>973.87911111110407</v>
      </c>
      <c r="CD65" s="31"/>
      <c r="CE65" s="15">
        <f t="shared" si="8"/>
        <v>275</v>
      </c>
      <c r="CG65" s="87">
        <v>0</v>
      </c>
      <c r="CH65" s="87">
        <v>0</v>
      </c>
      <c r="CI65" s="87">
        <f t="shared" si="115"/>
        <v>0</v>
      </c>
      <c r="CJ65" s="87">
        <f t="shared" si="115"/>
        <v>0</v>
      </c>
      <c r="CK65" s="87">
        <f t="shared" si="115"/>
        <v>5.5280884438931296E-2</v>
      </c>
      <c r="CL65" s="87">
        <f t="shared" si="115"/>
        <v>0.16584265331679388</v>
      </c>
      <c r="CM65" s="87">
        <f t="shared" si="115"/>
        <v>0.49752795995038168</v>
      </c>
      <c r="CN65" s="66">
        <f t="shared" si="110"/>
        <v>1.492583879851145</v>
      </c>
      <c r="CO65" s="66">
        <f t="shared" si="110"/>
        <v>1.3851071054266768</v>
      </c>
      <c r="CP65" s="66">
        <f t="shared" si="110"/>
        <v>1.2577181728620712</v>
      </c>
      <c r="CQ65" s="66">
        <f t="shared" si="110"/>
        <v>1.097431344507197</v>
      </c>
      <c r="CR65" s="66">
        <f t="shared" si="110"/>
        <v>1.0786272317054642</v>
      </c>
      <c r="CS65" s="66">
        <f t="shared" si="110"/>
        <v>1.0591435730170295</v>
      </c>
      <c r="CT65" s="66">
        <f t="shared" si="110"/>
        <v>1.0389154321845242</v>
      </c>
      <c r="CU65" s="66">
        <f t="shared" si="110"/>
        <v>1.0178673364430535</v>
      </c>
      <c r="CV65" s="66">
        <f t="shared" si="110"/>
        <v>0.99591077228736502</v>
      </c>
      <c r="CW65" s="66">
        <f t="shared" si="110"/>
        <v>0.97294087079379765</v>
      </c>
      <c r="CX65" s="66">
        <f t="shared" si="111"/>
        <v>0.94883194006599281</v>
      </c>
      <c r="CY65" s="66">
        <f t="shared" si="111"/>
        <v>0.92343131831008718</v>
      </c>
      <c r="CZ65" s="66">
        <f t="shared" si="111"/>
        <v>0.89655071312113443</v>
      </c>
      <c r="DA65" s="66">
        <f t="shared" si="111"/>
        <v>0.86795365738707664</v>
      </c>
      <c r="DB65" s="66">
        <f t="shared" si="111"/>
        <v>0.83733673974637335</v>
      </c>
      <c r="DC65" s="66">
        <f t="shared" si="111"/>
        <v>0.80430040496525079</v>
      </c>
      <c r="DD65" s="66">
        <f t="shared" si="111"/>
        <v>0.76830131902436105</v>
      </c>
      <c r="DE65" s="66">
        <f t="shared" si="111"/>
        <v>0.72856991067464349</v>
      </c>
      <c r="DF65" s="66">
        <f t="shared" si="111"/>
        <v>0.68395629681779602</v>
      </c>
      <c r="DG65" s="66">
        <f t="shared" si="111"/>
        <v>0.63261126875461782</v>
      </c>
      <c r="DH65" s="66">
        <f t="shared" si="112"/>
        <v>0.5712214683024105</v>
      </c>
      <c r="DI65" s="66">
        <f t="shared" si="112"/>
        <v>0.56431594537320651</v>
      </c>
      <c r="DJ65" s="66">
        <f t="shared" si="112"/>
        <v>0.55723714968132154</v>
      </c>
      <c r="DK65" s="66">
        <f t="shared" si="112"/>
        <v>0.5499737848460996</v>
      </c>
      <c r="DL65" s="66">
        <f t="shared" si="112"/>
        <v>0.54251332795869944</v>
      </c>
      <c r="DM65" s="66">
        <f t="shared" si="112"/>
        <v>0.53484183865908153</v>
      </c>
      <c r="DN65" s="66">
        <f t="shared" si="112"/>
        <v>0.52694372870281381</v>
      </c>
      <c r="DO65" s="66">
        <f t="shared" si="112"/>
        <v>0.51880148162608375</v>
      </c>
      <c r="DP65" s="66">
        <f t="shared" si="112"/>
        <v>0.51039530874448547</v>
      </c>
      <c r="DQ65" s="66">
        <f t="shared" si="112"/>
        <v>0.50170272302461494</v>
      </c>
      <c r="DR65" s="66">
        <f t="shared" si="113"/>
        <v>0.49269800572803846</v>
      </c>
      <c r="DS65" s="66">
        <f t="shared" si="113"/>
        <v>0.48335153118407526</v>
      </c>
      <c r="DT65" s="66">
        <f t="shared" si="113"/>
        <v>0.47362890107802808</v>
      </c>
      <c r="DU65" s="66">
        <f t="shared" si="113"/>
        <v>0.46348981877326051</v>
      </c>
      <c r="DV65" s="66">
        <f t="shared" si="113"/>
        <v>0.45288660230074168</v>
      </c>
      <c r="DW65" s="66">
        <f t="shared" si="113"/>
        <v>0.44176218468360873</v>
      </c>
      <c r="DX65" s="66">
        <f t="shared" si="113"/>
        <v>0.43004736969139934</v>
      </c>
      <c r="DY65" s="66">
        <f t="shared" si="113"/>
        <v>0.41765697688574616</v>
      </c>
      <c r="DZ65" s="66">
        <f t="shared" si="113"/>
        <v>0.40448427764196565</v>
      </c>
      <c r="EA65" s="66">
        <f t="shared" si="113"/>
        <v>0.39039270431605172</v>
      </c>
      <c r="EB65" s="66">
        <f t="shared" si="114"/>
        <v>0.37520301661485833</v>
      </c>
      <c r="EC65" s="66">
        <f t="shared" si="114"/>
        <v>0.35867249391120593</v>
      </c>
      <c r="ED65" s="66">
        <f t="shared" si="114"/>
        <v>0.34045919524261775</v>
      </c>
      <c r="EE65" s="66">
        <f t="shared" si="114"/>
        <v>0.32005585490322946</v>
      </c>
      <c r="EF65" s="66">
        <f t="shared" si="114"/>
        <v>0.29665491084966378</v>
      </c>
      <c r="EG65" s="66">
        <f t="shared" si="114"/>
        <v>0.26883151509669329</v>
      </c>
      <c r="EH65" s="20">
        <f>+BE65/'[1]total numbers'!BN65</f>
        <v>0.23361798916200002</v>
      </c>
      <c r="EI65" s="20">
        <f>+BF65/'[1]total numbers'!BX65</f>
        <v>0.16703530244347256</v>
      </c>
      <c r="EJ65" s="20">
        <f>+BG65/'[1]total numbers'!CH65</f>
        <v>0.17158110703272353</v>
      </c>
      <c r="EK65" s="20">
        <f>+BH65/'[1]total numbers'!CR65</f>
        <v>0.15197844983106937</v>
      </c>
      <c r="EL65" s="20">
        <f>+BI65/'[1]total numbers'!DB65</f>
        <v>0.15137964889004235</v>
      </c>
      <c r="EM65" s="20">
        <f>+BJ65/'[1]total numbers'!DC65</f>
        <v>0.15906122400458231</v>
      </c>
      <c r="EN65" s="20">
        <f>+BK65/'[1]total numbers'!DD65</f>
        <v>0.15594134870753809</v>
      </c>
      <c r="EO65" s="20">
        <f>+BL65/'[1]total numbers'!DE65</f>
        <v>0.15390304606703759</v>
      </c>
      <c r="EP65" s="20">
        <f>+BM65/'[1]total numbers'!DF65</f>
        <v>0.16133322864893856</v>
      </c>
      <c r="EQ65" s="20">
        <f>+BN65/'[1]total numbers'!DG65</f>
        <v>0.15333626031182224</v>
      </c>
      <c r="ER65" s="20">
        <f>+BO65/'[1]total numbers'!DH65</f>
        <v>0.13779035247199672</v>
      </c>
      <c r="ES65" s="20">
        <f>+BP65/'[1]total numbers'!DI65</f>
        <v>0.1419736963842558</v>
      </c>
      <c r="ET65" s="20">
        <f>+BQ65/'[1]total numbers'!DJ65</f>
        <v>0.14933376111912938</v>
      </c>
      <c r="EU65" s="20">
        <f>+BR65/'[1]total numbers'!DK65</f>
        <v>0.14716741664718228</v>
      </c>
      <c r="EV65" s="20">
        <f>+BS65/'[1]total numbers'!DL65</f>
        <v>0.14578327919063963</v>
      </c>
      <c r="EW65" s="20">
        <f>+BT65/'[1]total numbers'!DM65</f>
        <v>0.14628884000818318</v>
      </c>
      <c r="EX65" s="113">
        <f>+BU65/'[1]total numbers'!DN65</f>
        <v>0.14848789033355012</v>
      </c>
      <c r="EY65" s="113">
        <f>+BV65/'[1]total numbers'!DO65</f>
        <v>0.14648124437007351</v>
      </c>
      <c r="EZ65" s="113">
        <f>+BW65/'[1]total numbers'!DP65</f>
        <v>0.14705590142823186</v>
      </c>
      <c r="FA65" s="113">
        <f>+BX65/'[1]total numbers'!DQ65</f>
        <v>0.1474575941914365</v>
      </c>
      <c r="FB65" s="113">
        <f>+BY65/'[1]total numbers'!DR65</f>
        <v>0.14756788426121484</v>
      </c>
      <c r="FC65" s="113">
        <f>+BZ65/'[1]total numbers'!DS65</f>
        <v>0.14741610760034457</v>
      </c>
      <c r="FD65" s="113">
        <f>+CA65/'[1]total numbers'!DT65</f>
        <v>0.14706917943344996</v>
      </c>
      <c r="FE65" s="113">
        <f>+CB65/'[1]total numbers'!DU65</f>
        <v>0.14738821321288084</v>
      </c>
      <c r="FF65" s="113">
        <f>+CC65/'[1]total numbers'!DV65</f>
        <v>0.14716186552346247</v>
      </c>
      <c r="FH65" s="55">
        <f t="shared" si="16"/>
        <v>-10000</v>
      </c>
      <c r="FI65" s="55">
        <f t="shared" si="17"/>
        <v>1960</v>
      </c>
      <c r="FJ65" s="69">
        <f>+FJ$4</f>
        <v>2</v>
      </c>
      <c r="FK65" s="62">
        <f t="shared" si="18"/>
        <v>0.23361798916200002</v>
      </c>
      <c r="FL65" s="55">
        <f t="shared" si="19"/>
        <v>1979.0920586526079</v>
      </c>
      <c r="FM65" s="68">
        <f t="shared" si="24"/>
        <v>0.33333333333333331</v>
      </c>
      <c r="FN65" s="62">
        <f t="shared" si="20"/>
        <v>-8.7408840955283548E-2</v>
      </c>
      <c r="FP65" s="6">
        <v>8</v>
      </c>
      <c r="FQ65" s="6" t="s">
        <v>35</v>
      </c>
      <c r="GF65" s="21">
        <f t="shared" si="21"/>
        <v>4.6975464023286087</v>
      </c>
    </row>
    <row r="66" spans="1:188" x14ac:dyDescent="0.2">
      <c r="A66" s="8">
        <v>8</v>
      </c>
      <c r="B66" s="14">
        <v>226</v>
      </c>
      <c r="C66" s="106" t="s">
        <v>109</v>
      </c>
      <c r="D66" s="11">
        <v>0</v>
      </c>
      <c r="E66" s="11">
        <v>0</v>
      </c>
      <c r="F66" s="21">
        <v>0</v>
      </c>
      <c r="G66" s="21">
        <f>IF(H66&lt;1,0,'[1]total numbers'!G66*CJ66)</f>
        <v>0</v>
      </c>
      <c r="H66" s="21">
        <f>IF(I66&lt;1,0,'[1]total numbers'!H66*CK66)</f>
        <v>0</v>
      </c>
      <c r="I66" s="11">
        <f>IF(J66&lt;1,0,'[1]total numbers'!I66*CL66)</f>
        <v>1.0816794581288915</v>
      </c>
      <c r="J66" s="11">
        <f>IF(K66&lt;1,0,'[1]total numbers'!J66*CM66)</f>
        <v>4.0562979679833422</v>
      </c>
      <c r="K66" s="11">
        <f>IF(L66&lt;1,0,'[1]total numbers'!K66*CN66)</f>
        <v>15.211117379937534</v>
      </c>
      <c r="L66" s="11">
        <f>IF(M66&lt;1,0,'[1]total numbers'!L66*CO66)</f>
        <v>17.870801909448122</v>
      </c>
      <c r="M66" s="11">
        <f>IF(N66&lt;1,0,'[1]total numbers'!M66*CP66)</f>
        <v>20.698887401866543</v>
      </c>
      <c r="N66" s="11">
        <f>IF(O66&lt;1,0,'[1]total numbers'!N66*CQ66)</f>
        <v>23.434799917679246</v>
      </c>
      <c r="O66" s="11">
        <f>+'[1]total numbers'!O66*CR66</f>
        <v>25.734981262460007</v>
      </c>
      <c r="P66" s="11">
        <f>+'[1]total numbers'!P66*CS66</f>
        <v>28.248838183148703</v>
      </c>
      <c r="Q66" s="11">
        <f>+'[1]total numbers'!Q66*CT66</f>
        <v>30.993981985190416</v>
      </c>
      <c r="R66" s="11">
        <f>+'[1]total numbers'!R66*CU66</f>
        <v>33.989006710464174</v>
      </c>
      <c r="S66" s="11">
        <f>+'[1]total numbers'!S66*CV66</f>
        <v>37.253424968675155</v>
      </c>
      <c r="T66" s="11">
        <f>+'[1]total numbers'!T66*CW66</f>
        <v>40.807560872925791</v>
      </c>
      <c r="U66" s="11">
        <f>+'[1]total numbers'!U66*CX66</f>
        <v>44.67238650786225</v>
      </c>
      <c r="V66" s="11">
        <f>+'[1]total numbers'!V66*CY66</f>
        <v>48.869284225277205</v>
      </c>
      <c r="W66" s="11">
        <f>+'[1]total numbers'!W66*CZ66</f>
        <v>54.087457915936334</v>
      </c>
      <c r="X66" s="11">
        <f>+'[1]total numbers'!X66*DA66</f>
        <v>59.074046963471133</v>
      </c>
      <c r="Y66" s="11">
        <f>+'[1]total numbers'!Y66*DB66</f>
        <v>58.014194999135725</v>
      </c>
      <c r="Z66" s="11">
        <f>+'[1]total numbers'!Z66*DC66</f>
        <v>56.914135483756432</v>
      </c>
      <c r="AA66" s="11">
        <f>+'[1]total numbers'!AA66*DD66</f>
        <v>83.654734959014007</v>
      </c>
      <c r="AB66" s="11">
        <f>+'[1]total numbers'!AB66*DE66</f>
        <v>95.508910120119566</v>
      </c>
      <c r="AC66" s="11">
        <f>+'[1]total numbers'!AC66*DF66</f>
        <v>106.65723879220042</v>
      </c>
      <c r="AD66" s="11">
        <f>+'[1]total numbers'!AD66*DG66</f>
        <v>110.54125060254734</v>
      </c>
      <c r="AE66" s="11">
        <f>+'[1]total numbers'!AE66*DH66</f>
        <v>113.94171816212179</v>
      </c>
      <c r="AF66" s="11">
        <f>+'[1]total numbers'!AF66*DI66</f>
        <v>114.19390599404299</v>
      </c>
      <c r="AG66" s="11">
        <f>+'[1]total numbers'!AG66*DJ66</f>
        <v>114.44308254139007</v>
      </c>
      <c r="AH66" s="11">
        <f>+'[1]total numbers'!AH66*DK66</f>
        <v>114.7203591426173</v>
      </c>
      <c r="AI66" s="11">
        <f>+'[1]total numbers'!AI66*DL66</f>
        <v>115.02927915348891</v>
      </c>
      <c r="AJ66" s="11">
        <f>+'[1]total numbers'!AJ66*DM66</f>
        <v>115.3740468540302</v>
      </c>
      <c r="AK66" s="11">
        <f>+'[1]total numbers'!AK66*DN66</f>
        <v>115.75969894762756</v>
      </c>
      <c r="AL66" s="11">
        <f>+'[1]total numbers'!AL66*DO66</f>
        <v>116.19233495702025</v>
      </c>
      <c r="AM66" s="11">
        <f>+'[1]total numbers'!AM66*DP66</f>
        <v>116.67943241912339</v>
      </c>
      <c r="AN66" s="11">
        <f>+'[1]total numbers'!AN66*DQ66</f>
        <v>117.23028705809217</v>
      </c>
      <c r="AO66" s="11">
        <f>+'[1]total numbers'!AO66*DR66</f>
        <v>117.85664212262832</v>
      </c>
      <c r="AP66" s="11">
        <f>+'[1]total numbers'!AP66*DS66</f>
        <v>118.57361293872017</v>
      </c>
      <c r="AQ66" s="11">
        <f>+'[1]total numbers'!AQ66*DT66</f>
        <v>119.40108888172908</v>
      </c>
      <c r="AR66" s="11">
        <f>+'[1]total numbers'!AR66*DU66</f>
        <v>120.3659404971161</v>
      </c>
      <c r="AS66" s="11">
        <f>+'[1]total numbers'!AS66*DV66</f>
        <v>121.50565436566629</v>
      </c>
      <c r="AT66" s="11">
        <f>+'[1]total numbers'!AT66*DW66</f>
        <v>122.87465960876504</v>
      </c>
      <c r="AU66" s="11">
        <f>+'[1]total numbers'!AU66*DX66</f>
        <v>124.55613233309342</v>
      </c>
      <c r="AV66" s="11">
        <f>+'[1]total numbers'!AV66*DY66</f>
        <v>126.68610513323749</v>
      </c>
      <c r="AW66" s="11">
        <f>+'[1]total numbers'!AW66*DZ66</f>
        <v>129.50914755116324</v>
      </c>
      <c r="AX66" s="11">
        <f>+'[1]total numbers'!AX66*EA66</f>
        <v>133.53208575291532</v>
      </c>
      <c r="AY66" s="11">
        <f>+'[1]total numbers'!AY66*EB66</f>
        <v>140.09077228958847</v>
      </c>
      <c r="AZ66" s="11">
        <f>+'[1]total numbers'!AZ66*EC66</f>
        <v>155.13143171376024</v>
      </c>
      <c r="BA66" s="11">
        <f>+'[1]total numbers'!BA66*ED66</f>
        <v>163.58673540775919</v>
      </c>
      <c r="BB66" s="11">
        <f>+'[1]total numbers'!BB66*EE66</f>
        <v>171.97654873429258</v>
      </c>
      <c r="BC66" s="11">
        <f>+'[1]total numbers'!BC66*EF66</f>
        <v>180.30016298778474</v>
      </c>
      <c r="BD66" s="11">
        <f>+'[1]total numbers'!BD66*EG66</f>
        <v>188.55685255848431</v>
      </c>
      <c r="BE66" s="19">
        <f>+[2]faostat2014_crops!B64</f>
        <v>210</v>
      </c>
      <c r="BF66" s="19">
        <f>+[2]faostat2014_crops!C64</f>
        <v>225</v>
      </c>
      <c r="BG66" s="19">
        <f>+[2]faostat2014_crops!D64</f>
        <v>230</v>
      </c>
      <c r="BH66" s="19">
        <f>+[2]faostat2014_crops!E64</f>
        <v>230</v>
      </c>
      <c r="BI66" s="19">
        <f>+[2]faostat2014_crops!F64</f>
        <v>230</v>
      </c>
      <c r="BJ66" s="19">
        <f>+[2]faostat2014_crops!G64</f>
        <v>230</v>
      </c>
      <c r="BK66" s="19">
        <f>+[2]faostat2014_crops!H64</f>
        <v>220</v>
      </c>
      <c r="BL66" s="19">
        <f>+[2]faostat2014_crops!I64</f>
        <v>220</v>
      </c>
      <c r="BM66" s="19">
        <f>+[2]faostat2014_crops!J64</f>
        <v>220</v>
      </c>
      <c r="BN66" s="19">
        <f>+[2]faostat2014_crops!K64</f>
        <v>220</v>
      </c>
      <c r="BO66" s="19">
        <f>+[2]faostat2014_crops!L64</f>
        <v>210</v>
      </c>
      <c r="BP66" s="19">
        <f>+[2]faostat2014_crops!M64</f>
        <v>210</v>
      </c>
      <c r="BQ66" s="19">
        <f>+[2]faostat2014_crops!N64</f>
        <v>206</v>
      </c>
      <c r="BR66" s="19">
        <f>+[2]faostat2014_crops!O64</f>
        <v>202</v>
      </c>
      <c r="BS66" s="19">
        <f>+[2]faostat2014_crops!P64</f>
        <v>190</v>
      </c>
      <c r="BT66" s="19">
        <f>+[2]faostat2014_crops!Q64</f>
        <v>180</v>
      </c>
      <c r="BU66" s="19">
        <f>+[2]faostat2014_crops!R64</f>
        <v>180</v>
      </c>
      <c r="BV66" s="19">
        <f>+[2]faostat2014_crops!S64</f>
        <v>169.39999999999964</v>
      </c>
      <c r="BW66" s="19">
        <f>+[2]faostat2014_crops!T64</f>
        <v>161.71999999999935</v>
      </c>
      <c r="BX66" s="19">
        <f>+[2]faostat2014_crops!U64</f>
        <v>156.07600000000093</v>
      </c>
      <c r="BY66" s="112">
        <f t="shared" si="3"/>
        <v>149.36000000000058</v>
      </c>
      <c r="BZ66" s="112">
        <f t="shared" si="4"/>
        <v>142.82746666666753</v>
      </c>
      <c r="CA66" s="112">
        <f t="shared" si="5"/>
        <v>134.73457777777912</v>
      </c>
      <c r="CB66" s="112">
        <f t="shared" si="6"/>
        <v>128.68093629629766</v>
      </c>
      <c r="CC66" s="112">
        <f t="shared" si="7"/>
        <v>121.99128493827448</v>
      </c>
      <c r="CD66" s="31"/>
      <c r="CE66" s="15">
        <f t="shared" si="8"/>
        <v>5</v>
      </c>
      <c r="CG66" s="87">
        <v>0</v>
      </c>
      <c r="CH66" s="87">
        <v>0</v>
      </c>
      <c r="CI66" s="87">
        <v>0</v>
      </c>
      <c r="CJ66" s="87">
        <v>0</v>
      </c>
      <c r="CK66" s="87">
        <v>0</v>
      </c>
      <c r="CL66" s="87">
        <f t="shared" si="115"/>
        <v>0.17117114578197046</v>
      </c>
      <c r="CM66" s="87">
        <f t="shared" si="115"/>
        <v>0.51351343734591137</v>
      </c>
      <c r="CN66" s="66">
        <f t="shared" si="110"/>
        <v>1.5405403120377341</v>
      </c>
      <c r="CO66" s="66">
        <f t="shared" si="110"/>
        <v>1.447924702034417</v>
      </c>
      <c r="CP66" s="66">
        <f t="shared" si="110"/>
        <v>1.3416490440956199</v>
      </c>
      <c r="CQ66" s="66">
        <f t="shared" si="110"/>
        <v>1.2151871276053694</v>
      </c>
      <c r="CR66" s="66">
        <f t="shared" si="110"/>
        <v>1.2010145707343152</v>
      </c>
      <c r="CS66" s="66">
        <f t="shared" si="110"/>
        <v>1.1864993926531784</v>
      </c>
      <c r="CT66" s="66">
        <f t="shared" si="110"/>
        <v>1.1716201036877367</v>
      </c>
      <c r="CU66" s="66">
        <f t="shared" si="110"/>
        <v>1.1563529728721724</v>
      </c>
      <c r="CV66" s="66">
        <f t="shared" si="110"/>
        <v>1.1406716933873198</v>
      </c>
      <c r="CW66" s="66">
        <f t="shared" si="110"/>
        <v>1.1245469817274523</v>
      </c>
      <c r="CX66" s="66">
        <f t="shared" si="111"/>
        <v>1.1079460939449963</v>
      </c>
      <c r="CY66" s="66">
        <f t="shared" si="111"/>
        <v>1.0908322371713661</v>
      </c>
      <c r="CZ66" s="66">
        <f t="shared" si="111"/>
        <v>1.0731638475384193</v>
      </c>
      <c r="DA66" s="66">
        <f t="shared" si="111"/>
        <v>1.0548936957762702</v>
      </c>
      <c r="DB66" s="66">
        <f t="shared" si="111"/>
        <v>1.0359677678417094</v>
      </c>
      <c r="DC66" s="66">
        <f t="shared" si="111"/>
        <v>1.016323847924222</v>
      </c>
      <c r="DD66" s="66">
        <f t="shared" si="111"/>
        <v>0.99588970189302395</v>
      </c>
      <c r="DE66" s="66">
        <f t="shared" si="111"/>
        <v>0.97458071551142422</v>
      </c>
      <c r="DF66" s="66">
        <f t="shared" si="111"/>
        <v>0.95229677493036091</v>
      </c>
      <c r="DG66" s="66">
        <f t="shared" si="111"/>
        <v>0.92891807229031398</v>
      </c>
      <c r="DH66" s="66">
        <f t="shared" si="112"/>
        <v>0.90429935049303012</v>
      </c>
      <c r="DI66" s="66">
        <f t="shared" si="112"/>
        <v>0.90176273920480887</v>
      </c>
      <c r="DJ66" s="66">
        <f t="shared" si="112"/>
        <v>0.89921177635297567</v>
      </c>
      <c r="DK66" s="66">
        <f t="shared" si="112"/>
        <v>0.89664625720375213</v>
      </c>
      <c r="DL66" s="66">
        <f t="shared" si="112"/>
        <v>0.89406597230993523</v>
      </c>
      <c r="DM66" s="66">
        <f t="shared" si="112"/>
        <v>0.8914707073603898</v>
      </c>
      <c r="DN66" s="66">
        <f t="shared" si="112"/>
        <v>0.88886024302337152</v>
      </c>
      <c r="DO66" s="66">
        <f t="shared" si="112"/>
        <v>0.88623435478336832</v>
      </c>
      <c r="DP66" s="66">
        <f t="shared" si="112"/>
        <v>0.8835928127711371</v>
      </c>
      <c r="DQ66" s="66">
        <f t="shared" si="112"/>
        <v>0.88093538158657758</v>
      </c>
      <c r="DR66" s="66">
        <f t="shared" si="113"/>
        <v>0.87826182011408649</v>
      </c>
      <c r="DS66" s="66">
        <f t="shared" si="113"/>
        <v>0.87557188132998831</v>
      </c>
      <c r="DT66" s="66">
        <f t="shared" si="113"/>
        <v>0.87286531210163487</v>
      </c>
      <c r="DU66" s="66">
        <f t="shared" si="113"/>
        <v>0.87014185297772895</v>
      </c>
      <c r="DV66" s="66">
        <f t="shared" si="113"/>
        <v>0.86740123796940038</v>
      </c>
      <c r="DW66" s="66">
        <f t="shared" si="113"/>
        <v>0.86464319432153824</v>
      </c>
      <c r="DX66" s="66">
        <f t="shared" si="113"/>
        <v>0.86186744227384049</v>
      </c>
      <c r="DY66" s="66">
        <f t="shared" si="113"/>
        <v>0.85907369481102758</v>
      </c>
      <c r="DZ66" s="66">
        <f t="shared" si="113"/>
        <v>0.85626165740159976</v>
      </c>
      <c r="EA66" s="66">
        <f t="shared" si="113"/>
        <v>0.85343102772450907</v>
      </c>
      <c r="EB66" s="66">
        <f t="shared" si="114"/>
        <v>0.85058149538305095</v>
      </c>
      <c r="EC66" s="66">
        <f t="shared" si="114"/>
        <v>0.84771274160524723</v>
      </c>
      <c r="ED66" s="66">
        <f t="shared" si="114"/>
        <v>0.84482443892993575</v>
      </c>
      <c r="EE66" s="66">
        <f t="shared" si="114"/>
        <v>0.84191625087773192</v>
      </c>
      <c r="EF66" s="66">
        <f t="shared" si="114"/>
        <v>0.83898783160596335</v>
      </c>
      <c r="EG66" s="66">
        <f t="shared" si="114"/>
        <v>0.83603882554662812</v>
      </c>
      <c r="EH66" s="20">
        <f>+BE66/'[1]total numbers'!BN66</f>
        <v>0.83306886702634075</v>
      </c>
      <c r="EI66" s="20">
        <f>+BF66/'[1]total numbers'!BX66</f>
        <v>0.77376756022490834</v>
      </c>
      <c r="EJ66" s="20">
        <f>+BG66/'[1]total numbers'!CH66</f>
        <v>1.0437892271875326</v>
      </c>
      <c r="EK66" s="20">
        <f>+BH66/'[1]total numbers'!CR66</f>
        <v>0.60645372230747729</v>
      </c>
      <c r="EL66" s="20">
        <f>+BI66/'[1]total numbers'!DB66</f>
        <v>0.43487961397816532</v>
      </c>
      <c r="EM66" s="20">
        <f>+BJ66/'[1]total numbers'!DC66</f>
        <v>0.42233296731142828</v>
      </c>
      <c r="EN66" s="20">
        <f>+BK66/'[1]total numbers'!DD66</f>
        <v>0.39257392880850245</v>
      </c>
      <c r="EO66" s="20">
        <f>+BL66/'[1]total numbers'!DE66</f>
        <v>0.38171779950099072</v>
      </c>
      <c r="EP66" s="20">
        <f>+BM66/'[1]total numbers'!DF66</f>
        <v>0.37133057873558561</v>
      </c>
      <c r="EQ66" s="20">
        <f>+BN66/'[1]total numbers'!DG66</f>
        <v>0.36136246790854898</v>
      </c>
      <c r="ER66" s="20">
        <f>+BO66/'[1]total numbers'!DH66</f>
        <v>0.33578939289277759</v>
      </c>
      <c r="ES66" s="20">
        <f>+BP66/'[1]total numbers'!DI66</f>
        <v>0.32699482413906933</v>
      </c>
      <c r="ET66" s="20">
        <f>+BQ66/'[1]total numbers'!DJ66</f>
        <v>0.3125</v>
      </c>
      <c r="EU66" s="20">
        <f>+BR66/'[1]total numbers'!DK66</f>
        <v>0.29869549916158245</v>
      </c>
      <c r="EV66" s="20">
        <f>+BS66/'[1]total numbers'!DL66</f>
        <v>0.27401804192476042</v>
      </c>
      <c r="EW66" s="20">
        <f>+BT66/'[1]total numbers'!DM66</f>
        <v>0.25334449925755986</v>
      </c>
      <c r="EX66" s="113">
        <f>+BU66/'[1]total numbers'!DN66</f>
        <v>0.24737371571812589</v>
      </c>
      <c r="EY66" s="113">
        <f>+BV66/'[1]total numbers'!DO66</f>
        <v>0.22740116976020808</v>
      </c>
      <c r="EZ66" s="113">
        <f>+BW66/'[1]total numbers'!DP66</f>
        <v>0.21208596222267892</v>
      </c>
      <c r="FA66" s="113">
        <f>+BX66/'[1]total numbers'!DQ66</f>
        <v>0.199967713252686</v>
      </c>
      <c r="FB66" s="113">
        <f>+BY66/'[1]total numbers'!DR66</f>
        <v>0.18695098169292346</v>
      </c>
      <c r="FC66" s="113">
        <f>+BZ66/'[1]total numbers'!DS66</f>
        <v>0.17466506547049918</v>
      </c>
      <c r="FD66" s="113">
        <f>+CA66/'[1]total numbers'!DT66</f>
        <v>0.16101187713869056</v>
      </c>
      <c r="FE66" s="113">
        <f>+CB66/'[1]total numbers'!DU66</f>
        <v>0.15032644045781901</v>
      </c>
      <c r="FF66" s="113">
        <f>+CC66/'[1]total numbers'!DV66</f>
        <v>0.13938006281494086</v>
      </c>
      <c r="FH66" s="55">
        <f t="shared" si="16"/>
        <v>-10000</v>
      </c>
      <c r="FI66" s="55">
        <f t="shared" si="17"/>
        <v>1960</v>
      </c>
      <c r="FJ66" s="69">
        <f>+FJ$4</f>
        <v>2</v>
      </c>
      <c r="FK66" s="62">
        <f t="shared" si="18"/>
        <v>0.83306886702634075</v>
      </c>
      <c r="FL66" s="55">
        <f t="shared" si="19"/>
        <v>2891.6695267305008</v>
      </c>
      <c r="FM66" s="68">
        <f t="shared" si="24"/>
        <v>0.33333333333333331</v>
      </c>
      <c r="FN66" s="62">
        <f t="shared" si="20"/>
        <v>-8.5295661368677611E-2</v>
      </c>
      <c r="FP66" s="6">
        <v>9</v>
      </c>
      <c r="FQ66" s="6" t="s">
        <v>374</v>
      </c>
      <c r="GF66" s="21">
        <f t="shared" si="21"/>
        <v>1.4586874815560074</v>
      </c>
    </row>
    <row r="67" spans="1:188" x14ac:dyDescent="0.2">
      <c r="A67" s="8">
        <v>9</v>
      </c>
      <c r="B67" s="14">
        <v>231</v>
      </c>
      <c r="C67" s="106" t="s">
        <v>110</v>
      </c>
      <c r="D67" s="11">
        <v>0</v>
      </c>
      <c r="E67" s="11">
        <v>0</v>
      </c>
      <c r="F67" s="21">
        <v>0</v>
      </c>
      <c r="G67" s="21">
        <f>IF(H67&lt;1,0,'[1]total numbers'!G67*CJ67)</f>
        <v>0</v>
      </c>
      <c r="H67" s="21">
        <f>IF(I67&lt;1,0,'[1]total numbers'!H67*CK67)</f>
        <v>0</v>
      </c>
      <c r="I67" s="11">
        <f>IF(J67&lt;1,0,'[1]total numbers'!I67*CL67)</f>
        <v>4.7782826510048908</v>
      </c>
      <c r="J67" s="11">
        <f>IF(K67&lt;1,0,'[1]total numbers'!J67*CM67)</f>
        <v>20.068787134220539</v>
      </c>
      <c r="K67" s="11">
        <f>IF(L67&lt;1,0,'[1]total numbers'!K67*CN67)</f>
        <v>84.288905963726251</v>
      </c>
      <c r="L67" s="11">
        <f>IF(M67&lt;1,0,'[1]total numbers'!L67*CO67)</f>
        <v>117.67614043517939</v>
      </c>
      <c r="M67" s="11">
        <f>IF(N67&lt;1,0,'[1]total numbers'!M67*CP67)</f>
        <v>164.28435812847795</v>
      </c>
      <c r="N67" s="11">
        <f>IF(O67&lt;1,0,'[1]total numbers'!N67*CQ67)</f>
        <v>229.34730525420389</v>
      </c>
      <c r="O67" s="11">
        <f>+'[1]total numbers'!O67*CR67</f>
        <v>280.34706057161929</v>
      </c>
      <c r="P67" s="11">
        <f>+'[1]total numbers'!P67*CS67</f>
        <v>342.68750251134065</v>
      </c>
      <c r="Q67" s="11">
        <f>+'[1]total numbers'!Q67*CT67</f>
        <v>418.89041216093642</v>
      </c>
      <c r="R67" s="11">
        <f>+'[1]total numbers'!R67*CU67</f>
        <v>512.03832432731122</v>
      </c>
      <c r="S67" s="11">
        <f>+'[1]total numbers'!S67*CV67</f>
        <v>625.8992181201844</v>
      </c>
      <c r="T67" s="11">
        <f>+'[1]total numbers'!T67*CW67</f>
        <v>765.07893383028022</v>
      </c>
      <c r="U67" s="11">
        <f>+'[1]total numbers'!U67*CX67</f>
        <v>935.20748129504568</v>
      </c>
      <c r="V67" s="11">
        <f>+'[1]total numbers'!V67*CY67</f>
        <v>1143.1667758205429</v>
      </c>
      <c r="W67" s="11">
        <f>+'[1]total numbers'!W67*CZ67</f>
        <v>1142.8391384848976</v>
      </c>
      <c r="X67" s="11">
        <f>+'[1]total numbers'!X67*DA67</f>
        <v>1142.5113131826108</v>
      </c>
      <c r="Y67" s="11">
        <f>+'[1]total numbers'!Y67*DB67</f>
        <v>1142.1832996438573</v>
      </c>
      <c r="Z67" s="11">
        <f>+'[1]total numbers'!Z67*DC67</f>
        <v>1141.8550975981914</v>
      </c>
      <c r="AA67" s="11">
        <f>+'[1]total numbers'!AA67*DD67</f>
        <v>1141.5267067745467</v>
      </c>
      <c r="AB67" s="11">
        <f>+'[1]total numbers'!AB67*DE67</f>
        <v>1141.1981269012315</v>
      </c>
      <c r="AC67" s="11">
        <f>+'[1]total numbers'!AC67*DF67</f>
        <v>1140.8693577059271</v>
      </c>
      <c r="AD67" s="11">
        <f>+'[1]total numbers'!AD67*DG67</f>
        <v>1140.5403989156878</v>
      </c>
      <c r="AE67" s="11">
        <f>+'[1]total numbers'!AE67*DH67</f>
        <v>1140.2112502569378</v>
      </c>
      <c r="AF67" s="11">
        <f>+'[1]total numbers'!AF67*DI67</f>
        <v>1165.0342124213855</v>
      </c>
      <c r="AG67" s="11">
        <f>+'[1]total numbers'!AG67*DJ67</f>
        <v>1189.8557370573008</v>
      </c>
      <c r="AH67" s="11">
        <f>+'[1]total numbers'!AH67*DK67</f>
        <v>1214.6758240400213</v>
      </c>
      <c r="AI67" s="11">
        <f>+'[1]total numbers'!AI67*DL67</f>
        <v>1239.4944732448566</v>
      </c>
      <c r="AJ67" s="11">
        <f>+'[1]total numbers'!AJ67*DM67</f>
        <v>1264.3116845470963</v>
      </c>
      <c r="AK67" s="11">
        <f>+'[1]total numbers'!AK67*DN67</f>
        <v>1289.1274578220045</v>
      </c>
      <c r="AL67" s="11">
        <f>+'[1]total numbers'!AL67*DO67</f>
        <v>1313.9417929448209</v>
      </c>
      <c r="AM67" s="11">
        <f>+'[1]total numbers'!AM67*DP67</f>
        <v>1338.7546897907619</v>
      </c>
      <c r="AN67" s="11">
        <f>+'[1]total numbers'!AN67*DQ67</f>
        <v>1363.5661482350185</v>
      </c>
      <c r="AO67" s="11">
        <f>+'[1]total numbers'!AO67*DR67</f>
        <v>1388.3761681527599</v>
      </c>
      <c r="AP67" s="11">
        <f>+'[1]total numbers'!AP67*DS67</f>
        <v>1413.1847494191281</v>
      </c>
      <c r="AQ67" s="11">
        <f>+'[1]total numbers'!AQ67*DT67</f>
        <v>1437.9918919092454</v>
      </c>
      <c r="AR67" s="11">
        <f>+'[1]total numbers'!AR67*DU67</f>
        <v>2013.6235003140644</v>
      </c>
      <c r="AS67" s="11">
        <f>+'[1]total numbers'!AS67*DV67</f>
        <v>2589.2218219692068</v>
      </c>
      <c r="AT67" s="11">
        <f>+'[1]total numbers'!AT67*DW67</f>
        <v>3164.7868539874144</v>
      </c>
      <c r="AU67" s="11">
        <f>+'[1]total numbers'!AU67*DX67</f>
        <v>3740.3185934808757</v>
      </c>
      <c r="AV67" s="11">
        <f>+'[1]total numbers'!AV67*DY67</f>
        <v>4315.8170375612244</v>
      </c>
      <c r="AW67" s="11">
        <f>+'[1]total numbers'!AW67*DZ67</f>
        <v>4891.2821833395274</v>
      </c>
      <c r="AX67" s="11">
        <f>+'[1]total numbers'!AX67*EA67</f>
        <v>5466.7140279263103</v>
      </c>
      <c r="AY67" s="11">
        <f>+'[1]total numbers'!AY67*EB67</f>
        <v>6042.1125684315311</v>
      </c>
      <c r="AZ67" s="11">
        <f>+'[1]total numbers'!AZ67*EC67</f>
        <v>6617.4778019645828</v>
      </c>
      <c r="BA67" s="11">
        <f>+'[1]total numbers'!BA67*ED67</f>
        <v>7192.8097256343235</v>
      </c>
      <c r="BB67" s="11">
        <f>+'[1]total numbers'!BB67*EE67</f>
        <v>7768.1083365490358</v>
      </c>
      <c r="BC67" s="11">
        <f>+'[1]total numbers'!BC67*EF67</f>
        <v>8343.3736318164429</v>
      </c>
      <c r="BD67" s="11">
        <f>+'[1]total numbers'!BD67*EG67</f>
        <v>8918.6056085437194</v>
      </c>
      <c r="BE67" s="19">
        <f>+[2]faostat2014_crops!B67</f>
        <v>10909.909309576838</v>
      </c>
      <c r="BF67" s="19">
        <f>+[2]faostat2014_crops!C67</f>
        <v>12585.434298440981</v>
      </c>
      <c r="BG67" s="19">
        <f>+[2]faostat2014_crops!D67</f>
        <v>13027.11180400891</v>
      </c>
      <c r="BH67" s="19">
        <f>+[2]faostat2014_crops!E67</f>
        <v>10839.620846325168</v>
      </c>
      <c r="BI67" s="19">
        <f>+[2]faostat2014_crops!F67</f>
        <v>10662</v>
      </c>
      <c r="BJ67" s="19">
        <f>+[2]faostat2014_crops!G67</f>
        <v>11409</v>
      </c>
      <c r="BK67" s="19">
        <f>+[2]faostat2014_crops!H67</f>
        <v>10604</v>
      </c>
      <c r="BL67" s="19">
        <f>+[2]faostat2014_crops!I67</f>
        <v>11607</v>
      </c>
      <c r="BM67" s="19">
        <f>+[2]faostat2014_crops!J67</f>
        <v>13101</v>
      </c>
      <c r="BN67" s="19">
        <f>+[2]faostat2014_crops!K67</f>
        <v>13691</v>
      </c>
      <c r="BO67" s="19">
        <f>+[2]faostat2014_crops!L67</f>
        <v>14219</v>
      </c>
      <c r="BP67" s="19">
        <f>+[2]faostat2014_crops!M67</f>
        <v>15077</v>
      </c>
      <c r="BQ67" s="19">
        <f>+[2]faostat2014_crops!N67</f>
        <v>14513</v>
      </c>
      <c r="BR67" s="19">
        <f>+[2]faostat2014_crops!O67</f>
        <v>14985</v>
      </c>
      <c r="BS67" s="19">
        <f>+[2]faostat2014_crops!P67</f>
        <v>15683</v>
      </c>
      <c r="BT67" s="19">
        <f>+[2]faostat2014_crops!Q67</f>
        <v>16325.2</v>
      </c>
      <c r="BU67" s="19">
        <f>+[2]faostat2014_crops!R67</f>
        <v>16488</v>
      </c>
      <c r="BV67" s="19">
        <f>+[2]faostat2014_crops!S67</f>
        <v>17185.900000000023</v>
      </c>
      <c r="BW67" s="19">
        <f>+[2]faostat2014_crops!T67</f>
        <v>17695.460000000079</v>
      </c>
      <c r="BX67" s="19">
        <f>+[2]faostat2014_crops!U67</f>
        <v>18141.198000000091</v>
      </c>
      <c r="BY67" s="112">
        <f t="shared" si="3"/>
        <v>18629.760000000126</v>
      </c>
      <c r="BZ67" s="112">
        <f t="shared" si="4"/>
        <v>19110.115066666855</v>
      </c>
      <c r="CA67" s="112">
        <f t="shared" si="5"/>
        <v>19663.861511111376</v>
      </c>
      <c r="CB67" s="112">
        <f t="shared" si="6"/>
        <v>20116.615905185579</v>
      </c>
      <c r="CC67" s="112">
        <f t="shared" si="7"/>
        <v>20608.247593086795</v>
      </c>
      <c r="CD67" s="31"/>
      <c r="CE67" s="15">
        <f t="shared" si="8"/>
        <v>-1923.4342984409814</v>
      </c>
      <c r="CG67" s="87">
        <v>0</v>
      </c>
      <c r="CH67" s="87">
        <v>0</v>
      </c>
      <c r="CI67" s="87">
        <f t="shared" si="115"/>
        <v>0</v>
      </c>
      <c r="CJ67" s="87">
        <f t="shared" si="115"/>
        <v>0</v>
      </c>
      <c r="CK67" s="87">
        <f t="shared" si="115"/>
        <v>0</v>
      </c>
      <c r="CL67" s="87">
        <f t="shared" si="115"/>
        <v>5.4516646188831827E-2</v>
      </c>
      <c r="CM67" s="87">
        <f t="shared" si="115"/>
        <v>0.16354993856649547</v>
      </c>
      <c r="CN67" s="66">
        <f t="shared" si="110"/>
        <v>0.49064981569948635</v>
      </c>
      <c r="CO67" s="66">
        <f t="shared" si="110"/>
        <v>0.48928466374579344</v>
      </c>
      <c r="CP67" s="66">
        <f t="shared" si="110"/>
        <v>0.48791185117005387</v>
      </c>
      <c r="CQ67" s="66">
        <f t="shared" si="110"/>
        <v>0.48653126958915116</v>
      </c>
      <c r="CR67" s="66">
        <f t="shared" si="110"/>
        <v>0.48639277988961005</v>
      </c>
      <c r="CS67" s="66">
        <f t="shared" si="110"/>
        <v>0.48625421128130519</v>
      </c>
      <c r="CT67" s="66">
        <f t="shared" si="110"/>
        <v>0.48611556365173825</v>
      </c>
      <c r="CU67" s="66">
        <f t="shared" si="110"/>
        <v>0.48597683688815546</v>
      </c>
      <c r="CV67" s="66">
        <f t="shared" si="110"/>
        <v>0.4858380308775434</v>
      </c>
      <c r="CW67" s="66">
        <f t="shared" si="110"/>
        <v>0.48569914550663196</v>
      </c>
      <c r="CX67" s="66">
        <f t="shared" si="111"/>
        <v>0.48556018066189094</v>
      </c>
      <c r="CY67" s="66">
        <f t="shared" si="111"/>
        <v>0.48542113622952987</v>
      </c>
      <c r="CZ67" s="66">
        <f t="shared" si="111"/>
        <v>0.48528201209549793</v>
      </c>
      <c r="DA67" s="66">
        <f t="shared" si="111"/>
        <v>0.48514280814548233</v>
      </c>
      <c r="DB67" s="66">
        <f t="shared" si="111"/>
        <v>0.48500352426490756</v>
      </c>
      <c r="DC67" s="66">
        <f t="shared" si="111"/>
        <v>0.48486416033893476</v>
      </c>
      <c r="DD67" s="66">
        <f t="shared" si="111"/>
        <v>0.4847247162524615</v>
      </c>
      <c r="DE67" s="66">
        <f t="shared" si="111"/>
        <v>0.48458519189011956</v>
      </c>
      <c r="DF67" s="66">
        <f t="shared" si="111"/>
        <v>0.48444558713627472</v>
      </c>
      <c r="DG67" s="66">
        <f t="shared" si="111"/>
        <v>0.48430590187502665</v>
      </c>
      <c r="DH67" s="66">
        <f t="shared" si="112"/>
        <v>0.48416613599020708</v>
      </c>
      <c r="DI67" s="66">
        <f t="shared" si="112"/>
        <v>0.48415215496294806</v>
      </c>
      <c r="DJ67" s="66">
        <f t="shared" si="112"/>
        <v>0.48413817312817253</v>
      </c>
      <c r="DK67" s="66">
        <f t="shared" si="112"/>
        <v>0.48412419048576444</v>
      </c>
      <c r="DL67" s="66">
        <f t="shared" si="112"/>
        <v>0.48411020703560631</v>
      </c>
      <c r="DM67" s="66">
        <f t="shared" si="112"/>
        <v>0.48409622277758169</v>
      </c>
      <c r="DN67" s="66">
        <f t="shared" si="112"/>
        <v>0.48408223771157438</v>
      </c>
      <c r="DO67" s="66">
        <f t="shared" si="112"/>
        <v>0.48406825183746699</v>
      </c>
      <c r="DP67" s="66">
        <f t="shared" si="112"/>
        <v>0.48405426515514338</v>
      </c>
      <c r="DQ67" s="66">
        <f t="shared" si="112"/>
        <v>0.48404027766448626</v>
      </c>
      <c r="DR67" s="66">
        <f t="shared" si="113"/>
        <v>0.48402628936537906</v>
      </c>
      <c r="DS67" s="66">
        <f t="shared" si="113"/>
        <v>0.48401230025770481</v>
      </c>
      <c r="DT67" s="66">
        <f t="shared" si="113"/>
        <v>0.48399831034134722</v>
      </c>
      <c r="DU67" s="66">
        <f t="shared" si="113"/>
        <v>0.48398431961618865</v>
      </c>
      <c r="DV67" s="66">
        <f t="shared" si="113"/>
        <v>0.48397032808211277</v>
      </c>
      <c r="DW67" s="66">
        <f t="shared" si="113"/>
        <v>0.48395633573900215</v>
      </c>
      <c r="DX67" s="66">
        <f t="shared" si="113"/>
        <v>0.48394234258674002</v>
      </c>
      <c r="DY67" s="66">
        <f t="shared" si="113"/>
        <v>0.48392834862520973</v>
      </c>
      <c r="DZ67" s="66">
        <f t="shared" si="113"/>
        <v>0.48391435385429349</v>
      </c>
      <c r="EA67" s="66">
        <f t="shared" si="113"/>
        <v>0.48390035827387518</v>
      </c>
      <c r="EB67" s="66">
        <f t="shared" si="114"/>
        <v>0.48388636188383738</v>
      </c>
      <c r="EC67" s="66">
        <f t="shared" si="114"/>
        <v>0.48387236468406231</v>
      </c>
      <c r="ED67" s="66">
        <f t="shared" si="114"/>
        <v>0.48385836667443399</v>
      </c>
      <c r="EE67" s="66">
        <f t="shared" si="114"/>
        <v>0.48384436785483464</v>
      </c>
      <c r="EF67" s="66">
        <f t="shared" si="114"/>
        <v>0.48383036822514691</v>
      </c>
      <c r="EG67" s="66">
        <f t="shared" si="114"/>
        <v>0.48381636778525383</v>
      </c>
      <c r="EH67" s="20">
        <f>+BE67/'[1]total numbers'!BN67</f>
        <v>0.48380236653503844</v>
      </c>
      <c r="EI67" s="20">
        <f>+BF67/'[1]total numbers'!BX67</f>
        <v>0.43475747962396322</v>
      </c>
      <c r="EJ67" s="20">
        <f>+BG67/'[1]total numbers'!CH67</f>
        <v>0.36790794275023408</v>
      </c>
      <c r="EK67" s="20">
        <f>+BH67/'[1]total numbers'!CR67</f>
        <v>0.22445794763352001</v>
      </c>
      <c r="EL67" s="20">
        <f>+BI67/'[1]total numbers'!DB67</f>
        <v>0.16274228597443266</v>
      </c>
      <c r="EM67" s="20">
        <f>+BJ67/'[1]total numbers'!DC67</f>
        <v>0.16959423972399235</v>
      </c>
      <c r="EN67" s="20">
        <f>+BK67/'[1]total numbers'!DD67</f>
        <v>0.15355072364398631</v>
      </c>
      <c r="EO67" s="20">
        <f>+BL67/'[1]total numbers'!DE67</f>
        <v>0.16375412778346746</v>
      </c>
      <c r="EP67" s="20">
        <f>+BM67/'[1]total numbers'!DF67</f>
        <v>0.18009181672187366</v>
      </c>
      <c r="EQ67" s="20">
        <f>+BN67/'[1]total numbers'!DG67</f>
        <v>0.18337576719037987</v>
      </c>
      <c r="ER67" s="20">
        <f>+BO67/'[1]total numbers'!DH67</f>
        <v>0.18555953488254337</v>
      </c>
      <c r="ES67" s="20">
        <f>+BP67/'[1]total numbers'!DI67</f>
        <v>0.19170682651517626</v>
      </c>
      <c r="ET67" s="20">
        <f>+BQ67/'[1]total numbers'!DJ67</f>
        <v>0.1798089748007875</v>
      </c>
      <c r="EU67" s="20">
        <f>+BR67/'[1]total numbers'!DK67</f>
        <v>0.18092421959180019</v>
      </c>
      <c r="EV67" s="20">
        <f>+BS67/'[1]total numbers'!DL67</f>
        <v>0.18455884857120053</v>
      </c>
      <c r="EW67" s="20">
        <f>+BT67/'[1]total numbers'!DM67</f>
        <v>0.18729108838502934</v>
      </c>
      <c r="EX67" s="113">
        <f>+BU67/'[1]total numbers'!DN67</f>
        <v>0.18444791309737918</v>
      </c>
      <c r="EY67" s="113">
        <f>+BV67/'[1]total numbers'!DO67</f>
        <v>0.18751834986732691</v>
      </c>
      <c r="EZ67" s="113">
        <f>+BW67/'[1]total numbers'!DP67</f>
        <v>0.18838417095005591</v>
      </c>
      <c r="FA67" s="113">
        <f>+BX67/'[1]total numbers'!DQ67</f>
        <v>0.18850590784118443</v>
      </c>
      <c r="FB67" s="113">
        <f>+BY67/'[1]total numbers'!DR67</f>
        <v>0.18902398748346907</v>
      </c>
      <c r="FC67" s="113">
        <f>+BZ67/'[1]total numbers'!DS67</f>
        <v>0.18940896153387682</v>
      </c>
      <c r="FD67" s="113">
        <f>+CA67/'[1]total numbers'!DT67</f>
        <v>0.19046499882291701</v>
      </c>
      <c r="FE67" s="113">
        <f>+CB67/'[1]total numbers'!DU67</f>
        <v>0.19049989829633551</v>
      </c>
      <c r="FF67" s="113">
        <f>+CC67/'[1]total numbers'!DV67</f>
        <v>0.19088014904743672</v>
      </c>
      <c r="FH67" s="55">
        <f t="shared" si="16"/>
        <v>-10000</v>
      </c>
      <c r="FI67" s="55">
        <f t="shared" si="17"/>
        <v>1960</v>
      </c>
      <c r="FJ67" s="69">
        <v>0.5</v>
      </c>
      <c r="FK67" s="62">
        <f t="shared" si="18"/>
        <v>0.48380236653503844</v>
      </c>
      <c r="FL67" s="55">
        <f t="shared" si="19"/>
        <v>117137.42061326229</v>
      </c>
      <c r="FM67" s="68">
        <f t="shared" si="24"/>
        <v>0.33333333333333331</v>
      </c>
      <c r="FN67" s="62">
        <f t="shared" si="20"/>
        <v>-9.9436433486738973E-3</v>
      </c>
      <c r="FP67" s="6">
        <v>9</v>
      </c>
      <c r="FQ67" s="6" t="s">
        <v>374</v>
      </c>
      <c r="GF67" s="21">
        <f t="shared" si="21"/>
        <v>1.0056405326696869</v>
      </c>
    </row>
    <row r="68" spans="1:188" x14ac:dyDescent="0.2">
      <c r="A68" s="8">
        <v>9</v>
      </c>
      <c r="B68" s="14">
        <v>232</v>
      </c>
      <c r="C68" s="106" t="s">
        <v>111</v>
      </c>
      <c r="D68" s="11">
        <v>0</v>
      </c>
      <c r="E68" s="11">
        <v>0</v>
      </c>
      <c r="F68" s="21">
        <v>0</v>
      </c>
      <c r="G68" s="21">
        <f>IF(H68&lt;1,0,'[1]total numbers'!G68*CJ68)</f>
        <v>0</v>
      </c>
      <c r="H68" s="21">
        <f>IF(I68&lt;1,0,'[1]total numbers'!H68*CK68)</f>
        <v>0</v>
      </c>
      <c r="I68" s="11">
        <f>IF(J68&lt;1,0,'[1]total numbers'!I68*CL68)</f>
        <v>0.47186447501547041</v>
      </c>
      <c r="J68" s="11">
        <f>IF(K68&lt;1,0,'[1]total numbers'!J68*CM68)</f>
        <v>1.769491781308014</v>
      </c>
      <c r="K68" s="11">
        <f>IF(L68&lt;1,0,'[1]total numbers'!K68*CN68)</f>
        <v>6.6355941799050528</v>
      </c>
      <c r="L68" s="11">
        <f>IF(M68&lt;1,0,'[1]total numbers'!L68*CO68)</f>
        <v>8.1418868719175492</v>
      </c>
      <c r="M68" s="11">
        <f>IF(N68&lt;1,0,'[1]total numbers'!M68*CP68)</f>
        <v>9.9791691093112735</v>
      </c>
      <c r="N68" s="11">
        <f>IF(O68&lt;1,0,'[1]total numbers'!N68*CQ68)</f>
        <v>12.215972854815822</v>
      </c>
      <c r="O68" s="11">
        <f>+'[1]total numbers'!O68*CR68</f>
        <v>13.127227388818163</v>
      </c>
      <c r="P68" s="11">
        <f>+'[1]total numbers'!P68*CS68</f>
        <v>14.106257818224753</v>
      </c>
      <c r="Q68" s="11">
        <f>+'[1]total numbers'!Q68*CT68</f>
        <v>15.158087344236696</v>
      </c>
      <c r="R68" s="11">
        <f>+'[1]total numbers'!R68*CU68</f>
        <v>16.288109867430734</v>
      </c>
      <c r="S68" s="11">
        <f>+'[1]total numbers'!S68*CV68</f>
        <v>17.502117199137</v>
      </c>
      <c r="T68" s="11">
        <f>+'[1]total numbers'!T68*CW68</f>
        <v>18.806328256841947</v>
      </c>
      <c r="U68" s="11">
        <f>+'[1]total numbers'!U68*CX68</f>
        <v>20.207420387009602</v>
      </c>
      <c r="V68" s="11">
        <f>+'[1]total numbers'!V68*CY68</f>
        <v>21.712562968956373</v>
      </c>
      <c r="W68" s="11">
        <f>+'[1]total numbers'!W68*CZ68</f>
        <v>22.866567482939914</v>
      </c>
      <c r="X68" s="11">
        <f>+'[1]total numbers'!X68*DA68</f>
        <v>24.014819608924121</v>
      </c>
      <c r="Y68" s="11">
        <f>+'[1]total numbers'!Y68*DB68</f>
        <v>27.553209685727015</v>
      </c>
      <c r="Z68" s="11">
        <f>+'[1]total numbers'!Z68*DC68</f>
        <v>31.074611809926115</v>
      </c>
      <c r="AA68" s="11">
        <f>+'[1]total numbers'!AA68*DD68</f>
        <v>36.566198726352148</v>
      </c>
      <c r="AB68" s="11">
        <f>+'[1]total numbers'!AB68*DE68</f>
        <v>42.031172597310047</v>
      </c>
      <c r="AC68" s="11">
        <f>+'[1]total numbers'!AC68*DF68</f>
        <v>47.469341985636035</v>
      </c>
      <c r="AD68" s="11">
        <f>+'[1]total numbers'!AD68*DG68</f>
        <v>53.275143074713249</v>
      </c>
      <c r="AE68" s="11">
        <f>+'[1]total numbers'!AE68*DH68</f>
        <v>59.051844067964048</v>
      </c>
      <c r="AF68" s="11">
        <f>+'[1]total numbers'!AF68*DI68</f>
        <v>60.089295564934446</v>
      </c>
      <c r="AG68" s="11">
        <f>+'[1]total numbers'!AG68*DJ68</f>
        <v>61.290806986845837</v>
      </c>
      <c r="AH68" s="11">
        <f>+'[1]total numbers'!AH68*DK68</f>
        <v>62.571402866995626</v>
      </c>
      <c r="AI68" s="11">
        <f>+'[1]total numbers'!AI68*DL68</f>
        <v>63.9401894183869</v>
      </c>
      <c r="AJ68" s="11">
        <f>+'[1]total numbers'!AJ68*DM68</f>
        <v>65.407815769142289</v>
      </c>
      <c r="AK68" s="11">
        <f>+'[1]total numbers'!AK68*DN68</f>
        <v>66.986827775111948</v>
      </c>
      <c r="AL68" s="11">
        <f>+'[1]total numbers'!AL68*DO68</f>
        <v>68.692126443351654</v>
      </c>
      <c r="AM68" s="11">
        <f>+'[1]total numbers'!AM68*DP68</f>
        <v>70.541569630408944</v>
      </c>
      <c r="AN68" s="11">
        <f>+'[1]total numbers'!AN68*DQ68</f>
        <v>72.556773173956998</v>
      </c>
      <c r="AO68" s="11">
        <f>+'[1]total numbers'!AO68*DR68</f>
        <v>74.764194663665435</v>
      </c>
      <c r="AP68" s="11">
        <f>+'[1]total numbers'!AP68*DS68</f>
        <v>77.19662589028836</v>
      </c>
      <c r="AQ68" s="11">
        <f>+'[1]total numbers'!AQ68*DT68</f>
        <v>79.895289692350531</v>
      </c>
      <c r="AR68" s="11">
        <f>+'[1]total numbers'!AR68*DU68</f>
        <v>82.912853762353393</v>
      </c>
      <c r="AS68" s="11">
        <f>+'[1]total numbers'!AS68*DV68</f>
        <v>86.317876762511901</v>
      </c>
      <c r="AT68" s="11">
        <f>+'[1]total numbers'!AT68*DW68</f>
        <v>90.201568226054121</v>
      </c>
      <c r="AU68" s="11">
        <f>+'[1]total numbers'!AU68*DX68</f>
        <v>94.688435710283542</v>
      </c>
      <c r="AV68" s="11">
        <f>+'[1]total numbers'!AV68*DY68</f>
        <v>99.953772805987171</v>
      </c>
      <c r="AW68" s="11">
        <f>+'[1]total numbers'!AW68*DZ68</f>
        <v>106.25387663644425</v>
      </c>
      <c r="AX68" s="11">
        <f>+'[1]total numbers'!AX68*EA68</f>
        <v>113.9816320197752</v>
      </c>
      <c r="AY68" s="11">
        <f>+'[1]total numbers'!AY68*EB68</f>
        <v>123.7772038241088</v>
      </c>
      <c r="AZ68" s="11">
        <f>+'[1]total numbers'!AZ68*EC68</f>
        <v>136.77273241323783</v>
      </c>
      <c r="BA68" s="11">
        <f>+'[1]total numbers'!BA68*ED68</f>
        <v>155.21731712446277</v>
      </c>
      <c r="BB68" s="11">
        <f>+'[1]total numbers'!BB68*EE68</f>
        <v>184.45815327870386</v>
      </c>
      <c r="BC68" s="11">
        <f>+'[1]total numbers'!BC68*EF68</f>
        <v>242.04164351638534</v>
      </c>
      <c r="BD68" s="11">
        <f>+'[1]total numbers'!BD68*EG68</f>
        <v>461.96550541303827</v>
      </c>
      <c r="BE68" s="19">
        <f>+[2]faostat2014_crops!B65</f>
        <v>576.09069042316253</v>
      </c>
      <c r="BF68" s="19">
        <f>+[2]faostat2014_crops!C65</f>
        <v>664.56570155902</v>
      </c>
      <c r="BG68" s="19">
        <f>+[2]faostat2014_crops!D65</f>
        <v>687.88819599109127</v>
      </c>
      <c r="BH68" s="19">
        <f>+[2]faostat2014_crops!E65</f>
        <v>572.37915367483299</v>
      </c>
      <c r="BI68" s="19">
        <f>+[2]faostat2014_crops!F65</f>
        <v>563</v>
      </c>
      <c r="BJ68" s="19">
        <f>+[2]faostat2014_crops!G65</f>
        <v>565</v>
      </c>
      <c r="BK68" s="19">
        <f>+[2]faostat2014_crops!H65</f>
        <v>565</v>
      </c>
      <c r="BL68" s="19">
        <f>+[2]faostat2014_crops!I65</f>
        <v>600</v>
      </c>
      <c r="BM68" s="19">
        <f>+[2]faostat2014_crops!J65</f>
        <v>600</v>
      </c>
      <c r="BN68" s="19">
        <f>+[2]faostat2014_crops!K65</f>
        <v>622</v>
      </c>
      <c r="BO68" s="19">
        <f>+[2]faostat2014_crops!L65</f>
        <v>672</v>
      </c>
      <c r="BP68" s="19">
        <f>+[2]faostat2014_crops!M65</f>
        <v>672</v>
      </c>
      <c r="BQ68" s="19">
        <f>+[2]faostat2014_crops!N65</f>
        <v>672</v>
      </c>
      <c r="BR68" s="19">
        <f>+[2]faostat2014_crops!O65</f>
        <v>692</v>
      </c>
      <c r="BS68" s="19">
        <f>+[2]faostat2014_crops!P65</f>
        <v>692</v>
      </c>
      <c r="BT68" s="19">
        <f>+[2]faostat2014_crops!Q65</f>
        <v>692</v>
      </c>
      <c r="BU68" s="19">
        <f>+[2]faostat2014_crops!R65</f>
        <v>692</v>
      </c>
      <c r="BV68" s="19">
        <f>+[2]faostat2014_crops!S65</f>
        <v>700</v>
      </c>
      <c r="BW68" s="19">
        <f>+[2]faostat2014_crops!T65</f>
        <v>698.39999999999964</v>
      </c>
      <c r="BX68" s="19">
        <f>+[2]faostat2014_crops!U65</f>
        <v>701.11999999999989</v>
      </c>
      <c r="BY68" s="112">
        <f t="shared" si="3"/>
        <v>703.19999999999982</v>
      </c>
      <c r="BZ68" s="112">
        <f t="shared" si="4"/>
        <v>705.96266666666679</v>
      </c>
      <c r="CA68" s="112">
        <f t="shared" si="5"/>
        <v>708.32711111111075</v>
      </c>
      <c r="CB68" s="112">
        <f t="shared" si="6"/>
        <v>709.47531851851863</v>
      </c>
      <c r="CC68" s="112">
        <f t="shared" si="7"/>
        <v>712.39024197530853</v>
      </c>
      <c r="CD68" s="31"/>
      <c r="CE68" s="15">
        <f t="shared" si="8"/>
        <v>-101.56570155902</v>
      </c>
      <c r="CG68" s="87">
        <v>0</v>
      </c>
      <c r="CH68" s="87">
        <v>0</v>
      </c>
      <c r="CI68" s="87">
        <f t="shared" si="115"/>
        <v>0</v>
      </c>
      <c r="CJ68" s="87">
        <f t="shared" si="115"/>
        <v>0</v>
      </c>
      <c r="CK68" s="87">
        <f t="shared" si="115"/>
        <v>0</v>
      </c>
      <c r="CL68" s="87">
        <f t="shared" si="115"/>
        <v>4.9908476300020252E-2</v>
      </c>
      <c r="CM68" s="87">
        <f t="shared" si="115"/>
        <v>0.14972542890006074</v>
      </c>
      <c r="CN68" s="66">
        <f t="shared" si="110"/>
        <v>0.44917628670018228</v>
      </c>
      <c r="CO68" s="66">
        <f t="shared" si="110"/>
        <v>0.4409121369038535</v>
      </c>
      <c r="CP68" s="66">
        <f t="shared" si="110"/>
        <v>0.43232600459604265</v>
      </c>
      <c r="CQ68" s="66">
        <f t="shared" si="110"/>
        <v>0.42338456668889807</v>
      </c>
      <c r="CR68" s="66">
        <f t="shared" si="110"/>
        <v>0.42246942996354409</v>
      </c>
      <c r="CS68" s="66">
        <f t="shared" si="110"/>
        <v>0.42155031130176313</v>
      </c>
      <c r="CT68" s="66">
        <f t="shared" si="110"/>
        <v>0.4206271671033438</v>
      </c>
      <c r="CU68" s="66">
        <f t="shared" si="110"/>
        <v>0.41969995299917928</v>
      </c>
      <c r="CV68" s="66">
        <f t="shared" si="110"/>
        <v>0.41876862383249824</v>
      </c>
      <c r="CW68" s="66">
        <f t="shared" si="110"/>
        <v>0.41783313363950914</v>
      </c>
      <c r="CX68" s="66">
        <f t="shared" si="111"/>
        <v>0.41689343562943476</v>
      </c>
      <c r="CY68" s="66">
        <f t="shared" si="111"/>
        <v>0.4159494821639152</v>
      </c>
      <c r="CZ68" s="66">
        <f t="shared" si="111"/>
        <v>0.41500122473575157</v>
      </c>
      <c r="DA68" s="66">
        <f t="shared" si="111"/>
        <v>0.41404861394696763</v>
      </c>
      <c r="DB68" s="66">
        <f t="shared" si="111"/>
        <v>0.41309159948616214</v>
      </c>
      <c r="DC68" s="66">
        <f t="shared" si="111"/>
        <v>0.41213013010512084</v>
      </c>
      <c r="DD68" s="66">
        <f t="shared" si="111"/>
        <v>0.41116415359466435</v>
      </c>
      <c r="DE68" s="66">
        <f t="shared" si="111"/>
        <v>0.41019361675969473</v>
      </c>
      <c r="DF68" s="66">
        <f t="shared" si="111"/>
        <v>0.40921846539341411</v>
      </c>
      <c r="DG68" s="66">
        <f t="shared" si="111"/>
        <v>0.40823864425067624</v>
      </c>
      <c r="DH68" s="66">
        <f t="shared" si="112"/>
        <v>0.40725409702044169</v>
      </c>
      <c r="DI68" s="66">
        <f t="shared" si="112"/>
        <v>0.40715538016213376</v>
      </c>
      <c r="DJ68" s="66">
        <f t="shared" si="112"/>
        <v>0.40705661541180782</v>
      </c>
      <c r="DK68" s="66">
        <f t="shared" si="112"/>
        <v>0.40695780271133503</v>
      </c>
      <c r="DL68" s="66">
        <f t="shared" si="112"/>
        <v>0.40685894200247341</v>
      </c>
      <c r="DM68" s="66">
        <f t="shared" si="112"/>
        <v>0.40676003322686777</v>
      </c>
      <c r="DN68" s="66">
        <f t="shared" si="112"/>
        <v>0.40666107632605036</v>
      </c>
      <c r="DO68" s="66">
        <f t="shared" si="112"/>
        <v>0.40656207124143773</v>
      </c>
      <c r="DP68" s="66">
        <f t="shared" si="112"/>
        <v>0.40646301791433398</v>
      </c>
      <c r="DQ68" s="66">
        <f t="shared" si="112"/>
        <v>0.4063639162859275</v>
      </c>
      <c r="DR68" s="66">
        <f t="shared" si="113"/>
        <v>0.40626476629729275</v>
      </c>
      <c r="DS68" s="66">
        <f t="shared" si="113"/>
        <v>0.40616556788938851</v>
      </c>
      <c r="DT68" s="66">
        <f t="shared" si="113"/>
        <v>0.40606632100305828</v>
      </c>
      <c r="DU68" s="66">
        <f t="shared" si="113"/>
        <v>0.40596702557902975</v>
      </c>
      <c r="DV68" s="66">
        <f t="shared" si="113"/>
        <v>0.40586768155791503</v>
      </c>
      <c r="DW68" s="66">
        <f t="shared" si="113"/>
        <v>0.40576828888020949</v>
      </c>
      <c r="DX68" s="66">
        <f t="shared" si="113"/>
        <v>0.40566884748629184</v>
      </c>
      <c r="DY68" s="66">
        <f t="shared" si="113"/>
        <v>0.40556935731642391</v>
      </c>
      <c r="DZ68" s="66">
        <f t="shared" si="113"/>
        <v>0.4054698183107503</v>
      </c>
      <c r="EA68" s="66">
        <f t="shared" si="113"/>
        <v>0.40537023040929759</v>
      </c>
      <c r="EB68" s="66">
        <f t="shared" si="114"/>
        <v>0.40527059355197537</v>
      </c>
      <c r="EC68" s="66">
        <f t="shared" si="114"/>
        <v>0.40517090767857367</v>
      </c>
      <c r="ED68" s="66">
        <f t="shared" si="114"/>
        <v>0.40507117272876514</v>
      </c>
      <c r="EE68" s="66">
        <f t="shared" si="114"/>
        <v>0.40497138864210275</v>
      </c>
      <c r="EF68" s="66">
        <f t="shared" si="114"/>
        <v>0.40487155535802077</v>
      </c>
      <c r="EG68" s="66">
        <f t="shared" si="114"/>
        <v>0.40477167281583376</v>
      </c>
      <c r="EH68" s="20">
        <f>+BE68/'[1]total numbers'!BN68</f>
        <v>0.40467174095473629</v>
      </c>
      <c r="EI68" s="20">
        <f>+BF68/'[1]total numbers'!BX68</f>
        <v>0.35980778665048552</v>
      </c>
      <c r="EJ68" s="20">
        <f>+BG68/'[1]total numbers'!CH68</f>
        <v>0.27862087630425941</v>
      </c>
      <c r="EK68" s="20">
        <f>+BH68/'[1]total numbers'!CR68</f>
        <v>0.18125286698862061</v>
      </c>
      <c r="EL68" s="20">
        <f>+BI68/'[1]total numbers'!DB68</f>
        <v>0.15393764568366225</v>
      </c>
      <c r="EM68" s="20">
        <f>+BJ68/'[1]total numbers'!DC68</f>
        <v>0.14860947560319007</v>
      </c>
      <c r="EN68" s="20">
        <f>+BK68/'[1]total numbers'!DD68</f>
        <v>0.1425621059829405</v>
      </c>
      <c r="EO68" s="20">
        <f>+BL68/'[1]total numbers'!DE68</f>
        <v>0.14512457614553481</v>
      </c>
      <c r="EP68" s="20">
        <f>+BM68/'[1]total numbers'!DF68</f>
        <v>0.13932314494135076</v>
      </c>
      <c r="EQ68" s="20">
        <f>+BN68/'[1]total numbers'!DG68</f>
        <v>0.13905276896091812</v>
      </c>
      <c r="ER68" s="20">
        <f>+BO68/'[1]total numbers'!DH68</f>
        <v>0.14511045777814727</v>
      </c>
      <c r="ES68" s="20">
        <f>+BP68/'[1]total numbers'!DI68</f>
        <v>0.14055140071392583</v>
      </c>
      <c r="ET68" s="20">
        <f>+BQ68/'[1]total numbers'!DJ68</f>
        <v>0.13639482893104815</v>
      </c>
      <c r="EU68" s="20">
        <f>+BR68/'[1]total numbers'!DK68</f>
        <v>0.13640096206042721</v>
      </c>
      <c r="EV68" s="20">
        <f>+BS68/'[1]total numbers'!DL68</f>
        <v>0.1324656957875526</v>
      </c>
      <c r="EW68" s="20">
        <f>+BT68/'[1]total numbers'!DM68</f>
        <v>0.12863189937267783</v>
      </c>
      <c r="EX68" s="113">
        <f>+BU68/'[1]total numbers'!DN68</f>
        <v>0.12494567481227002</v>
      </c>
      <c r="EY68" s="113">
        <f>+BV68/'[1]total numbers'!DO68</f>
        <v>0.12284938980708084</v>
      </c>
      <c r="EZ68" s="113">
        <f>+BW68/'[1]total numbers'!DP68</f>
        <v>0.11927209185044052</v>
      </c>
      <c r="FA68" s="113">
        <f>+BX68/'[1]total numbers'!DQ68</f>
        <v>0.11668443261712003</v>
      </c>
      <c r="FB68" s="113">
        <f>+BY68/'[1]total numbers'!DR68</f>
        <v>0.11421348859351252</v>
      </c>
      <c r="FC68" s="113">
        <f>+BZ68/'[1]total numbers'!DS68</f>
        <v>0.11204154241856312</v>
      </c>
      <c r="FD68" s="113">
        <f>+CA68/'[1]total numbers'!DT68</f>
        <v>0.10996057701884127</v>
      </c>
      <c r="FE68" s="113">
        <f>+CB68/'[1]total numbers'!DU68</f>
        <v>0.10781278892872585</v>
      </c>
      <c r="FF68" s="113">
        <f>+CC68/'[1]total numbers'!DV68</f>
        <v>0.10602664067092811</v>
      </c>
      <c r="FH68" s="55">
        <f t="shared" si="16"/>
        <v>-10000</v>
      </c>
      <c r="FI68" s="55">
        <f t="shared" si="17"/>
        <v>1960</v>
      </c>
      <c r="FJ68" s="69">
        <v>0.5</v>
      </c>
      <c r="FK68" s="62">
        <f t="shared" si="18"/>
        <v>0.40467174095473629</v>
      </c>
      <c r="FL68" s="55">
        <f t="shared" si="19"/>
        <v>15454.922810412703</v>
      </c>
      <c r="FM68" s="68">
        <f t="shared" si="24"/>
        <v>0.33333333333333331</v>
      </c>
      <c r="FN68" s="62">
        <f t="shared" si="20"/>
        <v>-1.6997279249650041E-2</v>
      </c>
      <c r="FP68" s="6">
        <v>9</v>
      </c>
      <c r="FQ68" s="6" t="s">
        <v>374</v>
      </c>
      <c r="GF68" s="21">
        <f t="shared" si="21"/>
        <v>1.0462419878640719</v>
      </c>
    </row>
    <row r="69" spans="1:188" ht="13.5" x14ac:dyDescent="0.25">
      <c r="A69" s="8">
        <v>12</v>
      </c>
      <c r="B69" s="14">
        <v>233</v>
      </c>
      <c r="C69" s="106" t="s">
        <v>112</v>
      </c>
      <c r="D69" s="11">
        <v>0</v>
      </c>
      <c r="E69" s="11">
        <v>0</v>
      </c>
      <c r="F69" s="21">
        <v>0</v>
      </c>
      <c r="G69" s="21">
        <f>IF(H69&lt;1,0,'[1]total numbers'!G69*CJ69)</f>
        <v>0</v>
      </c>
      <c r="H69" s="21">
        <f>IF(I69&lt;1,0,'[1]total numbers'!H69*CK69)</f>
        <v>0</v>
      </c>
      <c r="I69" s="11">
        <f>IF(J69&lt;1,0,'[1]total numbers'!I69*CL69)</f>
        <v>0</v>
      </c>
      <c r="J69" s="11">
        <f>IF(K69&lt;1,0,'[1]total numbers'!J69*CM69)</f>
        <v>0</v>
      </c>
      <c r="K69" s="11">
        <f>IF(L69&lt;1,0,'[1]total numbers'!K69*CN69)</f>
        <v>0.61397925309626833</v>
      </c>
      <c r="L69" s="11">
        <f>IF(M69&lt;1,0,'[1]total numbers'!L69*CO69)</f>
        <v>2.4559170123850733</v>
      </c>
      <c r="M69" s="11">
        <f>IF(N69&lt;1,0,'[1]total numbers'!M69*CP69)</f>
        <v>9.8236680495402933</v>
      </c>
      <c r="N69" s="11">
        <f>IF(O69&lt;1,0,'[1]total numbers'!N69*CQ69)</f>
        <v>39.294672198161173</v>
      </c>
      <c r="O69" s="11">
        <f>+'[1]total numbers'!O69*CR69</f>
        <v>82.725625680339306</v>
      </c>
      <c r="P69" s="11">
        <f>+'[1]total numbers'!P69*CS69</f>
        <v>85.534153814125105</v>
      </c>
      <c r="Q69" s="11">
        <f>+'[1]total numbers'!Q69*CT69</f>
        <v>88.348147653451576</v>
      </c>
      <c r="R69" s="11">
        <f>+'[1]total numbers'!R69*CU69</f>
        <v>91.150808414226262</v>
      </c>
      <c r="S69" s="11">
        <f>+'[1]total numbers'!S69*CV69</f>
        <v>93.921576211230018</v>
      </c>
      <c r="T69" s="11">
        <f>+'[1]total numbers'!T69*CW69</f>
        <v>96.63524189396783</v>
      </c>
      <c r="U69" s="11">
        <f>+'[1]total numbers'!U69*CX69</f>
        <v>99.260783859733735</v>
      </c>
      <c r="V69" s="11">
        <f>+'[1]total numbers'!V69*CY69</f>
        <v>101.75981546487152</v>
      </c>
      <c r="W69" s="11">
        <f>+'[1]total numbers'!W69*CZ69</f>
        <v>104.08446645886946</v>
      </c>
      <c r="X69" s="11">
        <f>+'[1]total numbers'!X69*DA69</f>
        <v>106.17441652445798</v>
      </c>
      <c r="Y69" s="11">
        <f>+'[1]total numbers'!Y69*DB69</f>
        <v>107.95261286272894</v>
      </c>
      <c r="Z69" s="11">
        <f>+'[1]total numbers'!Z69*DC69</f>
        <v>109.31885802191401</v>
      </c>
      <c r="AA69" s="11">
        <f>+'[1]total numbers'!AA69*DD69</f>
        <v>110.13977258178944</v>
      </c>
      <c r="AB69" s="11">
        <f>+'[1]total numbers'!AB69*DE69</f>
        <v>110.23219242028345</v>
      </c>
      <c r="AC69" s="11">
        <f>+'[1]total numbers'!AC69*DF69</f>
        <v>109.33370593589228</v>
      </c>
      <c r="AD69" s="11">
        <f>+'[1]total numbers'!AD69*DG69</f>
        <v>107.04527663845565</v>
      </c>
      <c r="AE69" s="11">
        <f>+'[1]total numbers'!AE69*DH69</f>
        <v>102.70404409915544</v>
      </c>
      <c r="AF69" s="11">
        <f>+'[1]total numbers'!AF69*DI69</f>
        <v>118.5269878486364</v>
      </c>
      <c r="AG69" s="11">
        <f>+'[1]total numbers'!AG69*DJ69</f>
        <v>136.73763204674529</v>
      </c>
      <c r="AH69" s="11">
        <f>+'[1]total numbers'!AH69*DK69</f>
        <v>157.68445692148279</v>
      </c>
      <c r="AI69" s="11">
        <f>+'[1]total numbers'!AI69*DL69</f>
        <v>181.76382934061897</v>
      </c>
      <c r="AJ69" s="11">
        <f>+'[1]total numbers'!AJ69*DM69</f>
        <v>209.42577200957425</v>
      </c>
      <c r="AK69" s="11">
        <f>+'[1]total numbers'!AK69*DN69</f>
        <v>241.1801795945012</v>
      </c>
      <c r="AL69" s="11">
        <f>+'[1]total numbers'!AL69*DO69</f>
        <v>277.6034250039238</v>
      </c>
      <c r="AM69" s="11">
        <f>+'[1]total numbers'!AM69*DP69</f>
        <v>319.34525199551626</v>
      </c>
      <c r="AN69" s="11">
        <f>+'[1]total numbers'!AN69*DQ69</f>
        <v>367.1357829932445</v>
      </c>
      <c r="AO69" s="11">
        <f>+'[1]total numbers'!AO69*DR69</f>
        <v>421.79237539645726</v>
      </c>
      <c r="AP69" s="11">
        <f>+'[1]total numbers'!AP69*DS69</f>
        <v>484.22592415421252</v>
      </c>
      <c r="AQ69" s="11">
        <f>+'[1]total numbers'!AQ69*DT69</f>
        <v>544.11038323463561</v>
      </c>
      <c r="AR69" s="11">
        <f>+'[1]total numbers'!AR69*DU69</f>
        <v>610.84698678405061</v>
      </c>
      <c r="AS69" s="11">
        <f>+'[1]total numbers'!AS69*DV69</f>
        <v>685.0776207145409</v>
      </c>
      <c r="AT69" s="11">
        <f>+'[1]total numbers'!AT69*DW69</f>
        <v>767.46135232046151</v>
      </c>
      <c r="AU69" s="11">
        <f>+'[1]total numbers'!AU69*DX69</f>
        <v>858.65765912230052</v>
      </c>
      <c r="AV69" s="11">
        <f>+'[1]total numbers'!AV69*DY69</f>
        <v>872.96410456345859</v>
      </c>
      <c r="AW69" s="11">
        <f>+'[1]total numbers'!AW69*DZ69</f>
        <v>886.03770820817374</v>
      </c>
      <c r="AX69" s="11">
        <f>+'[1]total numbers'!AX69*EA69</f>
        <v>897.5813138668583</v>
      </c>
      <c r="AY69" s="11">
        <f>+'[1]total numbers'!AY69*EB69</f>
        <v>907.23174872407867</v>
      </c>
      <c r="AZ69" s="11">
        <f>+'[1]total numbers'!AZ69*EC69</f>
        <v>914.53929050285763</v>
      </c>
      <c r="BA69" s="11">
        <f>+'[1]total numbers'!BA69*ED69</f>
        <v>930.09910971901877</v>
      </c>
      <c r="BB69" s="11">
        <f>+'[1]total numbers'!BB69*EE69</f>
        <v>942.17721240769424</v>
      </c>
      <c r="BC69" s="11">
        <f>+'[1]total numbers'!BC69*EF69</f>
        <v>949.64799966807448</v>
      </c>
      <c r="BD69" s="11">
        <f>+'[1]total numbers'!BD69*EG69</f>
        <v>950.96974542031262</v>
      </c>
      <c r="BE69" s="19">
        <f>+[2]faostat2014_crops!B66</f>
        <v>990.4141471035208</v>
      </c>
      <c r="BF69" s="19">
        <f>+[2]faostat2014_crops!C66</f>
        <v>962.32900865354611</v>
      </c>
      <c r="BG69" s="19">
        <f>+[2]faostat2014_crops!D66</f>
        <v>956.20397037100008</v>
      </c>
      <c r="BH69" s="19">
        <f>+[2]faostat2014_crops!E66</f>
        <v>945.47792558356127</v>
      </c>
      <c r="BI69" s="19">
        <f>+[2]faostat2014_crops!F66</f>
        <v>855</v>
      </c>
      <c r="BJ69" s="19">
        <f>+[2]faostat2014_crops!G66</f>
        <v>696</v>
      </c>
      <c r="BK69" s="19">
        <f>+[2]faostat2014_crops!H66</f>
        <v>631</v>
      </c>
      <c r="BL69" s="19">
        <f>+[2]faostat2014_crops!I66</f>
        <v>561</v>
      </c>
      <c r="BM69" s="19">
        <f>+[2]faostat2014_crops!J66</f>
        <v>534</v>
      </c>
      <c r="BN69" s="19">
        <f>+[2]faostat2014_crops!K66</f>
        <v>603</v>
      </c>
      <c r="BO69" s="19">
        <f>+[2]faostat2014_crops!L66</f>
        <v>568</v>
      </c>
      <c r="BP69" s="19">
        <f>+[2]faostat2014_crops!M66</f>
        <v>607</v>
      </c>
      <c r="BQ69" s="19">
        <f>+[2]faostat2014_crops!N66</f>
        <v>606</v>
      </c>
      <c r="BR69" s="19">
        <f>+[2]faostat2014_crops!O66</f>
        <v>604</v>
      </c>
      <c r="BS69" s="19">
        <f>+[2]faostat2014_crops!P66</f>
        <v>652</v>
      </c>
      <c r="BT69" s="19">
        <f>+[2]faostat2014_crops!Q66</f>
        <v>638</v>
      </c>
      <c r="BU69" s="19">
        <f>+[2]faostat2014_crops!R66</f>
        <v>627</v>
      </c>
      <c r="BV69" s="19">
        <f>+[2]faostat2014_crops!S66</f>
        <v>648.19999999999891</v>
      </c>
      <c r="BW69" s="19">
        <f>+[2]faostat2014_crops!T66</f>
        <v>652.86000000000058</v>
      </c>
      <c r="BX69" s="19">
        <f>+[2]faostat2014_crops!U66</f>
        <v>647.18799999999987</v>
      </c>
      <c r="BY69" s="112">
        <f t="shared" ref="BY69:BY132" si="116">TREND(BS69:BX69,BS$3:BX$3,BY$3)</f>
        <v>648.37999999999965</v>
      </c>
      <c r="BZ69" s="112">
        <f t="shared" ref="BZ69:BZ132" si="117">TREND(BT69:BY69,BT$3:BY$3,BZ$3)</f>
        <v>655.31706666666651</v>
      </c>
      <c r="CA69" s="112">
        <f t="shared" ref="CA69:CA132" si="118">TREND(BU69:BZ69,BU$3:BZ$3,CA$3)</f>
        <v>660.13617777777745</v>
      </c>
      <c r="CB69" s="112">
        <f t="shared" ref="CB69:CB132" si="119">TREND(BV69:CA69,BV$3:CA$3,CB$3)</f>
        <v>658.83794962962975</v>
      </c>
      <c r="CC69" s="112">
        <f t="shared" ref="CC69:CC132" si="120">TREND(BW69:CB69,BW$3:CB$3,CC$3)</f>
        <v>661.3536671604943</v>
      </c>
      <c r="CD69" s="31"/>
      <c r="CE69" s="46">
        <f t="shared" ref="CE69:CE132" si="121">+BI69-BF69</f>
        <v>-107.32900865354611</v>
      </c>
      <c r="CG69" s="87">
        <v>0</v>
      </c>
      <c r="CH69" s="87">
        <v>0</v>
      </c>
      <c r="CI69" s="87">
        <v>0</v>
      </c>
      <c r="CJ69" s="87">
        <v>0</v>
      </c>
      <c r="CK69" s="87">
        <v>0</v>
      </c>
      <c r="CL69" s="87">
        <v>0</v>
      </c>
      <c r="CM69" s="122">
        <f t="shared" ref="CM69:CO69" si="122">+CN69-CN69/2</f>
        <v>8.4678384458261202E-2</v>
      </c>
      <c r="CN69" s="122">
        <f t="shared" si="122"/>
        <v>0.1693567689165224</v>
      </c>
      <c r="CO69" s="122">
        <f t="shared" si="122"/>
        <v>0.33871353783304481</v>
      </c>
      <c r="CP69" s="122">
        <f>+CQ69-CQ69/2</f>
        <v>0.67742707566608962</v>
      </c>
      <c r="CQ69" s="122">
        <f>+CR69-CR69/2</f>
        <v>1.3548541513321792</v>
      </c>
      <c r="CR69" s="66">
        <f t="shared" si="110"/>
        <v>2.7097083026643585</v>
      </c>
      <c r="CS69" s="66">
        <f t="shared" si="110"/>
        <v>2.6616175411564047</v>
      </c>
      <c r="CT69" s="66">
        <f t="shared" si="110"/>
        <v>2.6117231606967368</v>
      </c>
      <c r="CU69" s="66">
        <f t="shared" si="110"/>
        <v>2.5598459004052123</v>
      </c>
      <c r="CV69" s="66">
        <f t="shared" si="110"/>
        <v>2.5057761714493956</v>
      </c>
      <c r="CW69" s="66">
        <f t="shared" si="110"/>
        <v>2.4492665201847408</v>
      </c>
      <c r="CX69" s="66">
        <f t="shared" si="111"/>
        <v>2.3900215326682983</v>
      </c>
      <c r="CY69" s="66">
        <f t="shared" si="111"/>
        <v>2.3276840422882539</v>
      </c>
      <c r="CZ69" s="66">
        <f t="shared" si="111"/>
        <v>2.2618158552432881</v>
      </c>
      <c r="DA69" s="66">
        <f t="shared" si="111"/>
        <v>2.1918700987967847</v>
      </c>
      <c r="DB69" s="66">
        <f t="shared" si="111"/>
        <v>2.1171503114215797</v>
      </c>
      <c r="DC69" s="66">
        <f t="shared" si="111"/>
        <v>2.0367476595463772</v>
      </c>
      <c r="DD69" s="66">
        <f t="shared" si="111"/>
        <v>1.9494402126370856</v>
      </c>
      <c r="DE69" s="66">
        <f t="shared" si="111"/>
        <v>1.8535222146757975</v>
      </c>
      <c r="DF69" s="66">
        <f t="shared" si="111"/>
        <v>1.7464937047857552</v>
      </c>
      <c r="DG69" s="66">
        <f t="shared" si="111"/>
        <v>1.6244414763681938</v>
      </c>
      <c r="DH69" s="66">
        <f t="shared" si="112"/>
        <v>1.4806339761207792</v>
      </c>
      <c r="DI69" s="66">
        <f t="shared" si="112"/>
        <v>1.4646391010647006</v>
      </c>
      <c r="DJ69" s="66">
        <f t="shared" si="112"/>
        <v>1.4482870305459046</v>
      </c>
      <c r="DK69" s="66">
        <f t="shared" si="112"/>
        <v>1.4315571285347377</v>
      </c>
      <c r="DL69" s="66">
        <f t="shared" si="112"/>
        <v>1.4144267827156369</v>
      </c>
      <c r="DM69" s="66">
        <f t="shared" si="112"/>
        <v>1.3968711345100444</v>
      </c>
      <c r="DN69" s="66">
        <f t="shared" si="112"/>
        <v>1.3788627603351185</v>
      </c>
      <c r="DO69" s="66">
        <f t="shared" si="112"/>
        <v>1.3603712929702378</v>
      </c>
      <c r="DP69" s="66">
        <f t="shared" si="112"/>
        <v>1.3413629687897606</v>
      </c>
      <c r="DQ69" s="66">
        <f t="shared" si="112"/>
        <v>1.3218000824610954</v>
      </c>
      <c r="DR69" s="66">
        <f t="shared" si="113"/>
        <v>1.3016403250863045</v>
      </c>
      <c r="DS69" s="66">
        <f t="shared" si="113"/>
        <v>1.2808359740748396</v>
      </c>
      <c r="DT69" s="66">
        <f t="shared" si="113"/>
        <v>1.2593328923691469</v>
      </c>
      <c r="DU69" s="66">
        <f t="shared" si="113"/>
        <v>1.2370692796332083</v>
      </c>
      <c r="DV69" s="66">
        <f t="shared" si="113"/>
        <v>1.2139740965417176</v>
      </c>
      <c r="DW69" s="66">
        <f t="shared" si="113"/>
        <v>1.1899650520431517</v>
      </c>
      <c r="DX69" s="66">
        <f t="shared" si="113"/>
        <v>1.1649459970439122</v>
      </c>
      <c r="DY69" s="66">
        <f t="shared" si="113"/>
        <v>1.1388034974955656</v>
      </c>
      <c r="DZ69" s="66">
        <f t="shared" si="113"/>
        <v>1.1114022502644818</v>
      </c>
      <c r="EA69" s="66">
        <f t="shared" si="113"/>
        <v>1.0825788299127215</v>
      </c>
      <c r="EB69" s="66">
        <f t="shared" si="114"/>
        <v>1.0521329653669675</v>
      </c>
      <c r="EC69" s="66">
        <f t="shared" si="114"/>
        <v>1.0198150508767958</v>
      </c>
      <c r="ED69" s="66">
        <f t="shared" si="114"/>
        <v>0.98530771363378578</v>
      </c>
      <c r="EE69" s="66">
        <f t="shared" si="114"/>
        <v>0.94819760822256971</v>
      </c>
      <c r="EF69" s="66">
        <f t="shared" si="114"/>
        <v>0.90793032624474834</v>
      </c>
      <c r="EG69" s="66">
        <f t="shared" si="114"/>
        <v>0.86373430780102467</v>
      </c>
      <c r="EH69" s="20">
        <f>+BE69/'[1]total numbers'!BN69</f>
        <v>0.81448330892565302</v>
      </c>
      <c r="EI69" s="20">
        <f>+BF69/'[1]total numbers'!BX69</f>
        <v>0.70500190377270222</v>
      </c>
      <c r="EJ69" s="20">
        <f>+BG69/'[1]total numbers'!CH69</f>
        <v>0.64919904186915867</v>
      </c>
      <c r="EK69" s="20">
        <f>+BH69/'[1]total numbers'!CR69</f>
        <v>0.60318148217275525</v>
      </c>
      <c r="EL69" s="20">
        <f>+BI69/'[1]total numbers'!DB69</f>
        <v>0.62393502318776062</v>
      </c>
      <c r="EM69" s="20">
        <f>+BJ69/'[1]total numbers'!DC69</f>
        <v>0.51071398695918246</v>
      </c>
      <c r="EN69" s="20">
        <f>+BK69/'[1]total numbers'!DD69</f>
        <v>0.46497438588010587</v>
      </c>
      <c r="EO69" s="20">
        <f>+BL69/'[1]total numbers'!DE69</f>
        <v>0.41470372338892042</v>
      </c>
      <c r="EP69" s="20">
        <f>+BM69/'[1]total numbers'!DF69</f>
        <v>0.39570621703374464</v>
      </c>
      <c r="EQ69" s="20">
        <f>+BN69/'[1]total numbers'!DG69</f>
        <v>0.44771365333598645</v>
      </c>
      <c r="ER69" s="20">
        <f>+BO69/'[1]total numbers'!DH69</f>
        <v>0.42241381233671438</v>
      </c>
      <c r="ES69" s="20">
        <f>+BP69/'[1]total numbers'!DI69</f>
        <v>0.45202267113377265</v>
      </c>
      <c r="ET69" s="20">
        <f>+BQ69/'[1]total numbers'!DJ69</f>
        <v>0.45177051548805008</v>
      </c>
      <c r="EU69" s="20">
        <f>+BR69/'[1]total numbers'!DK69</f>
        <v>0.45065748240645132</v>
      </c>
      <c r="EV69" s="20">
        <f>+BS69/'[1]total numbers'!DL69</f>
        <v>0.48676368593588903</v>
      </c>
      <c r="EW69" s="20">
        <f>+BT69/'[1]total numbers'!DM69</f>
        <v>0.47651519508367773</v>
      </c>
      <c r="EX69" s="113">
        <f>+BU69/'[1]total numbers'!DN69</f>
        <v>0.46845441423025547</v>
      </c>
      <c r="EY69" s="113">
        <f>+BV69/'[1]total numbers'!DO69</f>
        <v>0.48443449633983571</v>
      </c>
      <c r="EZ69" s="113">
        <f>+BW69/'[1]total numbers'!DP69</f>
        <v>0.48806014668866565</v>
      </c>
      <c r="FA69" s="113">
        <f>+BX69/'[1]total numbers'!DQ69</f>
        <v>0.48398200738101199</v>
      </c>
      <c r="FB69" s="113">
        <f>+BY69/'[1]total numbers'!DR69</f>
        <v>0.48507473852737393</v>
      </c>
      <c r="FC69" s="113">
        <f>+BZ69/'[1]total numbers'!DS69</f>
        <v>0.49052441005864472</v>
      </c>
      <c r="FD69" s="113">
        <f>+CA69/'[1]total numbers'!DT69</f>
        <v>0.49446810161004362</v>
      </c>
      <c r="FE69" s="113">
        <f>+CB69/'[1]total numbers'!DU69</f>
        <v>0.49391521432843599</v>
      </c>
      <c r="FF69" s="113">
        <f>+CC69/'[1]total numbers'!DV69</f>
        <v>0.49632284645446084</v>
      </c>
      <c r="FH69" s="55">
        <f t="shared" si="16"/>
        <v>-10000</v>
      </c>
      <c r="FI69" s="55">
        <f t="shared" si="17"/>
        <v>1960</v>
      </c>
      <c r="FJ69" s="83">
        <v>5</v>
      </c>
      <c r="FK69" s="62">
        <f t="shared" si="18"/>
        <v>0.81448330892565302</v>
      </c>
      <c r="FL69" s="55">
        <f t="shared" si="19"/>
        <v>2011.9217171070538</v>
      </c>
      <c r="FM69" s="68">
        <f t="shared" si="24"/>
        <v>0.33333333333333331</v>
      </c>
      <c r="FN69" s="62">
        <f t="shared" si="20"/>
        <v>-0.21832284058173385</v>
      </c>
      <c r="FP69" s="6">
        <v>2</v>
      </c>
      <c r="FQ69" s="23" t="s">
        <v>395</v>
      </c>
      <c r="GF69" s="21">
        <f t="shared" si="21"/>
        <v>1.6634523218398474</v>
      </c>
    </row>
    <row r="70" spans="1:188" x14ac:dyDescent="0.2">
      <c r="A70" s="8">
        <v>11</v>
      </c>
      <c r="B70" s="14">
        <v>234</v>
      </c>
      <c r="C70" s="106" t="s">
        <v>113</v>
      </c>
      <c r="D70" s="11">
        <v>0</v>
      </c>
      <c r="E70" s="11">
        <v>0</v>
      </c>
      <c r="F70" s="21">
        <v>0</v>
      </c>
      <c r="G70" s="21">
        <f>IF(H70&lt;1,0,'[1]total numbers'!G70*CJ70)</f>
        <v>0</v>
      </c>
      <c r="H70" s="21">
        <f>IF(I70&lt;1,0,'[1]total numbers'!H70*CK70)</f>
        <v>0</v>
      </c>
      <c r="I70" s="11">
        <f>IF(J70&lt;1,0,'[1]total numbers'!I70*CL70)</f>
        <v>0</v>
      </c>
      <c r="J70" s="11">
        <f>IF(K70&lt;1,0,'[1]total numbers'!J70*CM70)</f>
        <v>0</v>
      </c>
      <c r="K70" s="11">
        <f>IF(L70&lt;1,0,'[1]total numbers'!K70*CN70)</f>
        <v>0</v>
      </c>
      <c r="L70" s="11">
        <f>IF(M70&lt;1,0,'[1]total numbers'!L70*CO70)</f>
        <v>0</v>
      </c>
      <c r="M70" s="11">
        <f>IF(N70&lt;1,0,'[1]total numbers'!M70*CP70)</f>
        <v>0</v>
      </c>
      <c r="N70" s="11">
        <f>IF(O70&lt;1,0,'[1]total numbers'!N70*CQ70)</f>
        <v>0</v>
      </c>
      <c r="O70" s="11">
        <f>+'[1]total numbers'!O70*CR70</f>
        <v>3.3466150219016187E-2</v>
      </c>
      <c r="P70" s="11">
        <f>+'[1]total numbers'!P70*CS70</f>
        <v>3.3547003369182316E-2</v>
      </c>
      <c r="Q70" s="11">
        <f>+'[1]total numbers'!Q70*CT70</f>
        <v>3.359433288155976E-2</v>
      </c>
      <c r="R70" s="11">
        <f>+'[1]total numbers'!R70*CU70</f>
        <v>3.3603965615167854E-2</v>
      </c>
      <c r="S70" s="11">
        <f>+'[1]total numbers'!S70*CV70</f>
        <v>3.3571073787643291E-2</v>
      </c>
      <c r="T70" s="11">
        <f>+'[1]total numbers'!T70*CW70</f>
        <v>3.3490023493826342E-2</v>
      </c>
      <c r="U70" s="11">
        <f>+'[1]total numbers'!U70*CX70</f>
        <v>3.3354174062495433E-2</v>
      </c>
      <c r="V70" s="11">
        <f>+'[1]total numbers'!V70*CY70</f>
        <v>3.3155607058607713E-2</v>
      </c>
      <c r="W70" s="11">
        <f>+'[1]total numbers'!W70*CZ70</f>
        <v>3.2884751991784318E-2</v>
      </c>
      <c r="X70" s="11">
        <f>+'[1]total numbers'!X70*DA70</f>
        <v>3.2529855826940381E-2</v>
      </c>
      <c r="Y70" s="11">
        <f>+'[1]total numbers'!Y70*DB70</f>
        <v>3.2076208023685646E-2</v>
      </c>
      <c r="Z70" s="11">
        <f>+'[1]total numbers'!Z70*DC70</f>
        <v>3.1504967044616222E-2</v>
      </c>
      <c r="AA70" s="11">
        <f>+'[1]total numbers'!AA70*DD70</f>
        <v>3.079130458951803E-2</v>
      </c>
      <c r="AB70" s="11">
        <f>+'[1]total numbers'!AB70*DE70</f>
        <v>2.9901309444148001E-2</v>
      </c>
      <c r="AC70" s="11">
        <f>+'[1]total numbers'!AC70*DF70</f>
        <v>2.8786458836765262E-2</v>
      </c>
      <c r="AD70" s="11">
        <f>+'[1]total numbers'!AD70*DG70</f>
        <v>2.7372823712020378E-2</v>
      </c>
      <c r="AE70" s="11">
        <f>+'[1]total numbers'!AE70*DH70</f>
        <v>2.5537217742618277E-2</v>
      </c>
      <c r="AF70" s="11">
        <f>+'[1]total numbers'!AF70*DI70</f>
        <v>3.1589873323560759E-2</v>
      </c>
      <c r="AG70" s="11">
        <f>+'[1]total numbers'!AG70*DJ70</f>
        <v>3.9063888265143322E-2</v>
      </c>
      <c r="AH70" s="11">
        <f>+'[1]total numbers'!AH70*DK70</f>
        <v>4.8288812239713083E-2</v>
      </c>
      <c r="AI70" s="11">
        <f>+'[1]total numbers'!AI70*DL70</f>
        <v>5.9669200426141586E-2</v>
      </c>
      <c r="AJ70" s="11">
        <f>+'[1]total numbers'!AJ70*DM70</f>
        <v>7.3701200475763298E-2</v>
      </c>
      <c r="AK70" s="11">
        <f>+'[1]total numbers'!AK70*DN70</f>
        <v>9.0992631383381054E-2</v>
      </c>
      <c r="AL70" s="11">
        <f>+'[1]total numbers'!AL70*DO70</f>
        <v>0.1122872207914631</v>
      </c>
      <c r="AM70" s="11">
        <f>+'[1]total numbers'!AM70*DP70</f>
        <v>0.13849376518552059</v>
      </c>
      <c r="AN70" s="11">
        <f>+'[1]total numbers'!AN70*DQ70</f>
        <v>0.17072107532635919</v>
      </c>
      <c r="AO70" s="11">
        <f>+'[1]total numbers'!AO70*DR70</f>
        <v>0.2103196575337489</v>
      </c>
      <c r="AP70" s="11">
        <f>+'[1]total numbers'!AP70*DS70</f>
        <v>0.25893114396098205</v>
      </c>
      <c r="AQ70" s="11">
        <f>+'[1]total numbers'!AQ70*DT70</f>
        <v>0.31854649543024854</v>
      </c>
      <c r="AR70" s="11">
        <f>+'[1]total numbers'!AR70*DU70</f>
        <v>0.3915739164181834</v>
      </c>
      <c r="AS70" s="11">
        <f>+'[1]total numbers'!AS70*DV70</f>
        <v>0.4809171760512625</v>
      </c>
      <c r="AT70" s="11">
        <f>+'[1]total numbers'!AT70*DW70</f>
        <v>0.5900645146558231</v>
      </c>
      <c r="AU70" s="11">
        <f>+'[1]total numbers'!AU70*DX70</f>
        <v>0.72318736264476502</v>
      </c>
      <c r="AV70" s="11">
        <f>+'[1]total numbers'!AV70*DY70</f>
        <v>0.88524643541289427</v>
      </c>
      <c r="AW70" s="11">
        <f>+'[1]total numbers'!AW70*DZ70</f>
        <v>1.0820999542858731</v>
      </c>
      <c r="AX70" s="11">
        <f>+'[1]total numbers'!AX70*EA70</f>
        <v>1.3206040553497373</v>
      </c>
      <c r="AY70" s="11">
        <f>+'[1]total numbers'!AY70*EB70</f>
        <v>1.608687668625761</v>
      </c>
      <c r="AZ70" s="11">
        <f>+'[1]total numbers'!AZ70*EC70</f>
        <v>1.9553711797677886</v>
      </c>
      <c r="BA70" s="11">
        <f>+'[1]total numbers'!BA70*ED70</f>
        <v>2.1674754534955643</v>
      </c>
      <c r="BB70" s="11">
        <f>+'[1]total numbers'!BB70*EE70</f>
        <v>2.3951874654865399</v>
      </c>
      <c r="BC70" s="11">
        <f>+'[1]total numbers'!BC70*EF70</f>
        <v>2.636840894812789</v>
      </c>
      <c r="BD70" s="11">
        <f>+'[1]total numbers'!BD70*EG70</f>
        <v>2.8891596612440158</v>
      </c>
      <c r="BE70" s="19">
        <f>+[2]faostat2014_crops!B69</f>
        <v>3</v>
      </c>
      <c r="BF70" s="19">
        <f>+[2]faostat2014_crops!C69</f>
        <v>3</v>
      </c>
      <c r="BG70" s="19">
        <f>+[2]faostat2014_crops!D69</f>
        <v>3</v>
      </c>
      <c r="BH70" s="19">
        <f>+[2]faostat2014_crops!E69</f>
        <v>3</v>
      </c>
      <c r="BI70" s="19">
        <f>+[2]faostat2014_crops!F69</f>
        <v>3</v>
      </c>
      <c r="BJ70" s="19">
        <f>+[2]faostat2014_crops!G69</f>
        <v>3</v>
      </c>
      <c r="BK70" s="19">
        <f>+[2]faostat2014_crops!H69</f>
        <v>3</v>
      </c>
      <c r="BL70" s="19">
        <f>+[2]faostat2014_crops!I69</f>
        <v>3</v>
      </c>
      <c r="BM70" s="19">
        <f>+[2]faostat2014_crops!J69</f>
        <v>3</v>
      </c>
      <c r="BN70" s="19">
        <f>+[2]faostat2014_crops!K69</f>
        <v>3</v>
      </c>
      <c r="BO70" s="19">
        <f>+[2]faostat2014_crops!L69</f>
        <v>3</v>
      </c>
      <c r="BP70" s="19">
        <f>+[2]faostat2014_crops!M69</f>
        <v>3</v>
      </c>
      <c r="BQ70" s="19">
        <f>+[2]faostat2014_crops!N69</f>
        <v>3</v>
      </c>
      <c r="BR70" s="19">
        <f>+[2]faostat2014_crops!O69</f>
        <v>3</v>
      </c>
      <c r="BS70" s="19">
        <f>+[2]faostat2014_crops!P69</f>
        <v>3</v>
      </c>
      <c r="BT70" s="19">
        <f>+[2]faostat2014_crops!Q69</f>
        <v>3</v>
      </c>
      <c r="BU70" s="19">
        <f>+[2]faostat2014_crops!R69</f>
        <v>3</v>
      </c>
      <c r="BV70" s="19">
        <f>+[2]faostat2014_crops!S69</f>
        <v>3</v>
      </c>
      <c r="BW70" s="19">
        <f>+[2]faostat2014_crops!T69</f>
        <v>3</v>
      </c>
      <c r="BX70" s="19">
        <f>+[2]faostat2014_crops!U69</f>
        <v>3</v>
      </c>
      <c r="BY70" s="112">
        <f t="shared" si="116"/>
        <v>3</v>
      </c>
      <c r="BZ70" s="112">
        <f t="shared" si="117"/>
        <v>3</v>
      </c>
      <c r="CA70" s="112">
        <f t="shared" si="118"/>
        <v>3</v>
      </c>
      <c r="CB70" s="112">
        <f t="shared" si="119"/>
        <v>3</v>
      </c>
      <c r="CC70" s="112">
        <f t="shared" si="120"/>
        <v>3</v>
      </c>
      <c r="CD70" s="31"/>
      <c r="CE70" s="15">
        <f t="shared" si="121"/>
        <v>0</v>
      </c>
      <c r="CG70" s="87">
        <v>0</v>
      </c>
      <c r="CH70" s="87">
        <v>0</v>
      </c>
      <c r="CI70" s="87">
        <f t="shared" si="115"/>
        <v>0</v>
      </c>
      <c r="CJ70" s="87">
        <f t="shared" si="115"/>
        <v>0</v>
      </c>
      <c r="CK70" s="87">
        <f t="shared" si="115"/>
        <v>0</v>
      </c>
      <c r="CL70" s="87">
        <f t="shared" si="115"/>
        <v>4.153341309308016E-2</v>
      </c>
      <c r="CM70" s="87">
        <f t="shared" si="115"/>
        <v>0.12460023927924049</v>
      </c>
      <c r="CN70" s="66">
        <f t="shared" si="110"/>
        <v>0.37380071783772145</v>
      </c>
      <c r="CO70" s="66">
        <f t="shared" si="110"/>
        <v>0.34714503705173355</v>
      </c>
      <c r="CP70" s="66">
        <f t="shared" si="110"/>
        <v>0.31561274272826551</v>
      </c>
      <c r="CQ70" s="66">
        <f t="shared" si="110"/>
        <v>0.27608024801255182</v>
      </c>
      <c r="CR70" s="66">
        <f t="shared" si="110"/>
        <v>0.27145691383711296</v>
      </c>
      <c r="CS70" s="66">
        <f t="shared" si="110"/>
        <v>0.2666704901703566</v>
      </c>
      <c r="CT70" s="66">
        <f t="shared" si="110"/>
        <v>0.26170578562636693</v>
      </c>
      <c r="CU70" s="66">
        <f t="shared" si="110"/>
        <v>0.25654520979578965</v>
      </c>
      <c r="CV70" s="66">
        <f t="shared" si="110"/>
        <v>0.25116821928757077</v>
      </c>
      <c r="CW70" s="66">
        <f t="shared" si="110"/>
        <v>0.24555058994212459</v>
      </c>
      <c r="CX70" s="66">
        <f t="shared" si="111"/>
        <v>0.23966344416557672</v>
      </c>
      <c r="CY70" s="66">
        <f t="shared" si="111"/>
        <v>0.2334719254883714</v>
      </c>
      <c r="CZ70" s="66">
        <f t="shared" si="111"/>
        <v>0.22693335175841625</v>
      </c>
      <c r="DA70" s="66">
        <f t="shared" si="111"/>
        <v>0.21999457476621753</v>
      </c>
      <c r="DB70" s="66">
        <f t="shared" si="111"/>
        <v>0.21258808972865428</v>
      </c>
      <c r="DC70" s="66">
        <f t="shared" si="111"/>
        <v>0.20462609361159168</v>
      </c>
      <c r="DD70" s="66">
        <f t="shared" si="111"/>
        <v>0.19599100926232407</v>
      </c>
      <c r="DE70" s="66">
        <f t="shared" si="111"/>
        <v>0.1865195429833866</v>
      </c>
      <c r="DF70" s="66">
        <f t="shared" si="111"/>
        <v>0.17597397910767601</v>
      </c>
      <c r="DG70" s="66">
        <f t="shared" si="111"/>
        <v>0.16398566564317571</v>
      </c>
      <c r="DH70" s="66">
        <f t="shared" si="112"/>
        <v>0.14992910268851112</v>
      </c>
      <c r="DI70" s="66">
        <f t="shared" si="112"/>
        <v>0.14837141333657605</v>
      </c>
      <c r="DJ70" s="66">
        <f t="shared" si="112"/>
        <v>0.14678031160064409</v>
      </c>
      <c r="DK70" s="66">
        <f t="shared" si="112"/>
        <v>0.14515394595155165</v>
      </c>
      <c r="DL70" s="66">
        <f t="shared" si="112"/>
        <v>0.14349029502954566</v>
      </c>
      <c r="DM70" s="66">
        <f t="shared" si="112"/>
        <v>0.14178714545892643</v>
      </c>
      <c r="DN70" s="66">
        <f t="shared" si="112"/>
        <v>0.14004206583732509</v>
      </c>
      <c r="DO70" s="66">
        <f t="shared" si="112"/>
        <v>0.13825237606780844</v>
      </c>
      <c r="DP70" s="66">
        <f t="shared" si="112"/>
        <v>0.13641511098068645</v>
      </c>
      <c r="DQ70" s="66">
        <f t="shared" si="112"/>
        <v>0.13452697690002438</v>
      </c>
      <c r="DR70" s="66">
        <f t="shared" si="113"/>
        <v>0.1325842994209171</v>
      </c>
      <c r="DS70" s="66">
        <f t="shared" si="113"/>
        <v>0.13058296013938553</v>
      </c>
      <c r="DT70" s="66">
        <f t="shared" si="113"/>
        <v>0.12851831936162073</v>
      </c>
      <c r="DU70" s="66">
        <f t="shared" si="113"/>
        <v>0.12638512083064396</v>
      </c>
      <c r="DV70" s="66">
        <f t="shared" si="113"/>
        <v>0.12417737312177808</v>
      </c>
      <c r="DW70" s="66">
        <f t="shared" si="113"/>
        <v>0.12188820038239045</v>
      </c>
      <c r="DX70" s="66">
        <f t="shared" si="113"/>
        <v>0.1195096522263816</v>
      </c>
      <c r="DY70" s="66">
        <f t="shared" si="113"/>
        <v>0.11703245835926644</v>
      </c>
      <c r="DZ70" s="66">
        <f t="shared" si="113"/>
        <v>0.11444570711563098</v>
      </c>
      <c r="EA70" s="66">
        <f t="shared" si="113"/>
        <v>0.11173641720298422</v>
      </c>
      <c r="EB70" s="66">
        <f t="shared" si="114"/>
        <v>0.10888895623950566</v>
      </c>
      <c r="EC70" s="66">
        <f t="shared" si="114"/>
        <v>0.10588423395207004</v>
      </c>
      <c r="ED70" s="66">
        <f t="shared" si="114"/>
        <v>0.10269855428508952</v>
      </c>
      <c r="EE70" s="66">
        <f t="shared" si="114"/>
        <v>9.9301933665137801E-2</v>
      </c>
      <c r="EF70" s="66">
        <f t="shared" si="114"/>
        <v>9.5655550127431918E-2</v>
      </c>
      <c r="EG70" s="66">
        <f t="shared" si="114"/>
        <v>9.1707708901854229E-2</v>
      </c>
      <c r="EH70" s="20">
        <f>+BE70/'[1]total numbers'!BN70</f>
        <v>8.7387124963588705E-2</v>
      </c>
      <c r="EI70" s="20">
        <f>+BF70/'[1]total numbers'!BX70</f>
        <v>7.7561467462964398E-2</v>
      </c>
      <c r="EJ70" s="20">
        <f>+BG70/'[1]total numbers'!CH70</f>
        <v>6.9094175361017071E-2</v>
      </c>
      <c r="EK70" s="20">
        <f>+BH70/'[1]total numbers'!CR70</f>
        <v>6.333122229259025E-2</v>
      </c>
      <c r="EL70" s="20">
        <f>+BI70/'[1]total numbers'!DB70</f>
        <v>6.583278472679395E-2</v>
      </c>
      <c r="EM70" s="20">
        <f>+BJ70/'[1]total numbers'!DC70</f>
        <v>6.4870475284348916E-2</v>
      </c>
      <c r="EN70" s="20">
        <f>+BK70/'[1]total numbers'!DD70</f>
        <v>6.3959066197633516E-2</v>
      </c>
      <c r="EO70" s="20">
        <f>+BL70/'[1]total numbers'!DE70</f>
        <v>6.3120686753071878E-2</v>
      </c>
      <c r="EP70" s="20">
        <f>+BM70/'[1]total numbers'!DF70</f>
        <v>6.2375249500998008E-2</v>
      </c>
      <c r="EQ70" s="20">
        <f>+BN70/'[1]total numbers'!DG70</f>
        <v>6.1729665219448962E-2</v>
      </c>
      <c r="ER70" s="20">
        <f>+BO70/'[1]total numbers'!DH70</f>
        <v>6.1199510403916767E-2</v>
      </c>
      <c r="ES70" s="20">
        <f>+BP70/'[1]total numbers'!DI70</f>
        <v>6.0786578323506167E-2</v>
      </c>
      <c r="ET70" s="20">
        <f>+BQ70/'[1]total numbers'!DJ70</f>
        <v>6.045218232378189E-2</v>
      </c>
      <c r="EU70" s="20">
        <f>+BR70/'[1]total numbers'!DK70</f>
        <v>6.0140729306577385E-2</v>
      </c>
      <c r="EV70" s="20">
        <f>+BS70/'[1]total numbers'!DL70</f>
        <v>5.9818152815441061E-2</v>
      </c>
      <c r="EW70" s="20">
        <f>+BT70/'[1]total numbers'!DM70</f>
        <v>5.944274751715517E-2</v>
      </c>
      <c r="EX70" s="113">
        <f>+BU70/'[1]total numbers'!DN70</f>
        <v>5.9081382695615234E-2</v>
      </c>
      <c r="EY70" s="113">
        <f>+BV70/'[1]total numbers'!DO70</f>
        <v>5.8730164681086758E-2</v>
      </c>
      <c r="EZ70" s="113">
        <f>+BW70/'[1]total numbers'!DP70</f>
        <v>5.8388810468474328E-2</v>
      </c>
      <c r="FA70" s="113">
        <f>+BX70/'[1]total numbers'!DQ70</f>
        <v>5.8053660468703923E-2</v>
      </c>
      <c r="FB70" s="113">
        <f>+BY70/'[1]total numbers'!DR70</f>
        <v>5.7724569546086436E-2</v>
      </c>
      <c r="FC70" s="113">
        <f>+BZ70/'[1]total numbers'!DS70</f>
        <v>5.7403606012939999E-2</v>
      </c>
      <c r="FD70" s="113">
        <f>+CA70/'[1]total numbers'!DT70</f>
        <v>5.7089468947391399E-2</v>
      </c>
      <c r="FE70" s="113">
        <f>+CB70/'[1]total numbers'!DU70</f>
        <v>5.6783073731131423E-2</v>
      </c>
      <c r="FF70" s="113">
        <f>+CC70/'[1]total numbers'!DV70</f>
        <v>5.6485296115722332E-2</v>
      </c>
      <c r="FH70" s="55">
        <f t="shared" ref="FH70:FH133" si="123">+$D$3</f>
        <v>-10000</v>
      </c>
      <c r="FI70" s="55">
        <f t="shared" ref="FI70:FI132" si="124">+EH$3</f>
        <v>1960</v>
      </c>
      <c r="FJ70" s="69">
        <v>0.5</v>
      </c>
      <c r="FK70" s="62">
        <f t="shared" ref="FK70:FK132" si="125">+EH70</f>
        <v>8.7387124963588705E-2</v>
      </c>
      <c r="FL70" s="55">
        <f t="shared" ref="FL70:FL132" si="126">IF(FK70=0,0,FI70+(FH70-FI70)/(1-(FJ70/FK70)^(1/FM70)))</f>
        <v>2024.1930901801088</v>
      </c>
      <c r="FM70" s="68">
        <f t="shared" si="24"/>
        <v>0.33333333333333331</v>
      </c>
      <c r="FN70" s="62">
        <f t="shared" ref="FN70:FN132" si="127">+FJ70/((FH70-FL70)^FM70)</f>
        <v>-2.1824854500883863E-2</v>
      </c>
      <c r="FP70" s="6">
        <v>6</v>
      </c>
      <c r="FQ70" s="6" t="s">
        <v>399</v>
      </c>
      <c r="GF70" s="21">
        <f t="shared" ref="GF70:GF133" si="128">+CQ70/EH70</f>
        <v>3.1592783047569677</v>
      </c>
    </row>
    <row r="71" spans="1:188" x14ac:dyDescent="0.2">
      <c r="A71" s="8">
        <v>6</v>
      </c>
      <c r="B71" s="14">
        <v>238</v>
      </c>
      <c r="C71" s="106" t="s">
        <v>114</v>
      </c>
      <c r="D71" s="11">
        <v>0</v>
      </c>
      <c r="E71" s="11">
        <v>0</v>
      </c>
      <c r="F71" s="21">
        <v>0</v>
      </c>
      <c r="G71" s="21">
        <f>IF(H71&lt;1,0,'[1]total numbers'!G71*CJ71)</f>
        <v>0</v>
      </c>
      <c r="H71" s="21">
        <f>IF(I71&lt;1,0,'[1]total numbers'!H71*CK71)</f>
        <v>0</v>
      </c>
      <c r="I71" s="11">
        <f>IF(J71&lt;1,0,'[1]total numbers'!I71*CL71)</f>
        <v>0</v>
      </c>
      <c r="J71" s="11">
        <f>IF(K71&lt;1,0,'[1]total numbers'!J71*CM71)</f>
        <v>0</v>
      </c>
      <c r="K71" s="11">
        <f>IF(L71&lt;1,0,'[1]total numbers'!K71*CN71)</f>
        <v>0</v>
      </c>
      <c r="L71" s="11">
        <f>IF(M71&lt;1,0,'[1]total numbers'!L71*CO71)</f>
        <v>0</v>
      </c>
      <c r="M71" s="11">
        <f>IF(N71&lt;1,0,'[1]total numbers'!M71*CP71)</f>
        <v>0</v>
      </c>
      <c r="N71" s="11">
        <f>IF(O71&lt;1,0,'[1]total numbers'!N71*CQ71)</f>
        <v>0</v>
      </c>
      <c r="O71" s="11">
        <f>+'[1]total numbers'!O71*CR71</f>
        <v>0</v>
      </c>
      <c r="P71" s="11">
        <f>+'[1]total numbers'!P71*CS71</f>
        <v>0</v>
      </c>
      <c r="Q71" s="11">
        <f>+'[1]total numbers'!Q71*CT71</f>
        <v>0</v>
      </c>
      <c r="R71" s="11">
        <f>+'[1]total numbers'!R71*CU71</f>
        <v>0</v>
      </c>
      <c r="S71" s="11">
        <f>+'[1]total numbers'!S71*CV71</f>
        <v>0</v>
      </c>
      <c r="T71" s="11">
        <f>+'[1]total numbers'!T71*CW71</f>
        <v>0</v>
      </c>
      <c r="U71" s="11">
        <f>+'[1]total numbers'!U71*CX71</f>
        <v>0</v>
      </c>
      <c r="V71" s="11">
        <f>+'[1]total numbers'!V71*CY71</f>
        <v>0</v>
      </c>
      <c r="W71" s="11">
        <f>+'[1]total numbers'!W71*CZ71</f>
        <v>0</v>
      </c>
      <c r="X71" s="11">
        <f>+'[1]total numbers'!X71*DA71</f>
        <v>0</v>
      </c>
      <c r="Y71" s="11">
        <f>+'[1]total numbers'!Y71*DB71</f>
        <v>0</v>
      </c>
      <c r="Z71" s="11">
        <f>+'[1]total numbers'!Z71*DC71</f>
        <v>0</v>
      </c>
      <c r="AA71" s="11">
        <f>+'[1]total numbers'!AA71*DD71</f>
        <v>0</v>
      </c>
      <c r="AB71" s="11">
        <f>+'[1]total numbers'!AB71*DE71</f>
        <v>0</v>
      </c>
      <c r="AC71" s="11">
        <f>+'[1]total numbers'!AC71*DF71</f>
        <v>0</v>
      </c>
      <c r="AD71" s="11">
        <f>+'[1]total numbers'!AD71*DG71</f>
        <v>0</v>
      </c>
      <c r="AE71" s="11">
        <f>+'[1]total numbers'!AE71*DH71</f>
        <v>0</v>
      </c>
      <c r="AF71" s="11">
        <f>+'[1]total numbers'!AF71*DI71</f>
        <v>0</v>
      </c>
      <c r="AG71" s="11">
        <f>+'[1]total numbers'!AG71*DJ71</f>
        <v>0</v>
      </c>
      <c r="AH71" s="11">
        <f>+'[1]total numbers'!AH71*DK71</f>
        <v>0</v>
      </c>
      <c r="AI71" s="11">
        <f>+'[1]total numbers'!AI71*DL71</f>
        <v>0</v>
      </c>
      <c r="AJ71" s="11">
        <f>+'[1]total numbers'!AJ71*DM71</f>
        <v>0</v>
      </c>
      <c r="AK71" s="11">
        <f>+'[1]total numbers'!AK71*DN71</f>
        <v>0</v>
      </c>
      <c r="AL71" s="11">
        <f>+'[1]total numbers'!AL71*DO71</f>
        <v>0</v>
      </c>
      <c r="AM71" s="11">
        <f>+'[1]total numbers'!AM71*DP71</f>
        <v>0</v>
      </c>
      <c r="AN71" s="11">
        <f>+'[1]total numbers'!AN71*DQ71</f>
        <v>0</v>
      </c>
      <c r="AO71" s="11">
        <f>+'[1]total numbers'!AO71*DR71</f>
        <v>0</v>
      </c>
      <c r="AP71" s="11">
        <f>+'[1]total numbers'!AP71*DS71</f>
        <v>0</v>
      </c>
      <c r="AQ71" s="11">
        <f>+'[1]total numbers'!AQ71*DT71</f>
        <v>0</v>
      </c>
      <c r="AR71" s="11">
        <f>+'[1]total numbers'!AR71*DU71</f>
        <v>0</v>
      </c>
      <c r="AS71" s="11">
        <f>+'[1]total numbers'!AS71*DV71</f>
        <v>0</v>
      </c>
      <c r="AT71" s="11">
        <f>+'[1]total numbers'!AT71*DW71</f>
        <v>0</v>
      </c>
      <c r="AU71" s="11">
        <f>+'[1]total numbers'!AU71*DX71</f>
        <v>0</v>
      </c>
      <c r="AV71" s="11">
        <f>+'[1]total numbers'!AV71*DY71</f>
        <v>0</v>
      </c>
      <c r="AW71" s="11">
        <f>+'[1]total numbers'!AW71*DZ71</f>
        <v>0</v>
      </c>
      <c r="AX71" s="11">
        <f>+'[1]total numbers'!AX71*EA71</f>
        <v>0</v>
      </c>
      <c r="AY71" s="11">
        <f>+'[1]total numbers'!AY71*EB71</f>
        <v>0</v>
      </c>
      <c r="AZ71" s="11">
        <f>+'[1]total numbers'!AZ71*EC71</f>
        <v>0</v>
      </c>
      <c r="BA71" s="11">
        <f>+'[1]total numbers'!BA71*ED71</f>
        <v>0</v>
      </c>
      <c r="BB71" s="11">
        <f>+'[1]total numbers'!BB71*EE71</f>
        <v>0</v>
      </c>
      <c r="BC71" s="11">
        <f>+'[1]total numbers'!BC71*EF71</f>
        <v>0</v>
      </c>
      <c r="BD71" s="11">
        <f>+'[1]total numbers'!BD71*EG71</f>
        <v>0</v>
      </c>
      <c r="BE71" s="19">
        <v>0</v>
      </c>
      <c r="BF71" s="19">
        <v>0</v>
      </c>
      <c r="BG71" s="19">
        <v>0</v>
      </c>
      <c r="BH71" s="19">
        <v>0</v>
      </c>
      <c r="BI71" s="19">
        <v>0</v>
      </c>
      <c r="BJ71" s="19">
        <v>0</v>
      </c>
      <c r="BK71" s="19">
        <v>0</v>
      </c>
      <c r="BL71" s="19">
        <v>0</v>
      </c>
      <c r="BM71" s="19">
        <v>0</v>
      </c>
      <c r="BN71" s="19">
        <v>0</v>
      </c>
      <c r="BO71" s="19">
        <v>0</v>
      </c>
      <c r="BP71" s="19">
        <v>0</v>
      </c>
      <c r="BQ71" s="19">
        <v>0</v>
      </c>
      <c r="BR71" s="19">
        <v>0</v>
      </c>
      <c r="BS71" s="19">
        <v>0</v>
      </c>
      <c r="BT71" s="19">
        <v>0</v>
      </c>
      <c r="BU71" s="19">
        <v>0</v>
      </c>
      <c r="BV71" s="19">
        <v>0</v>
      </c>
      <c r="BW71" s="19">
        <v>0</v>
      </c>
      <c r="BX71" s="19">
        <v>0</v>
      </c>
      <c r="BY71" s="112">
        <f t="shared" si="116"/>
        <v>0</v>
      </c>
      <c r="BZ71" s="112">
        <f t="shared" si="117"/>
        <v>0</v>
      </c>
      <c r="CA71" s="112">
        <f t="shared" si="118"/>
        <v>0</v>
      </c>
      <c r="CB71" s="112">
        <f t="shared" si="119"/>
        <v>0</v>
      </c>
      <c r="CC71" s="112">
        <f t="shared" si="120"/>
        <v>0</v>
      </c>
      <c r="CD71" s="31"/>
      <c r="CE71" s="15">
        <f t="shared" si="121"/>
        <v>0</v>
      </c>
      <c r="CG71" s="87">
        <v>0</v>
      </c>
      <c r="CH71" s="87">
        <v>0</v>
      </c>
      <c r="CI71" s="87">
        <f t="shared" si="115"/>
        <v>0</v>
      </c>
      <c r="CJ71" s="87">
        <f t="shared" si="115"/>
        <v>0</v>
      </c>
      <c r="CK71" s="87">
        <f t="shared" si="115"/>
        <v>0</v>
      </c>
      <c r="CL71" s="87">
        <f t="shared" si="115"/>
        <v>0</v>
      </c>
      <c r="CM71" s="87">
        <f t="shared" si="115"/>
        <v>0</v>
      </c>
      <c r="CN71" s="66">
        <f t="shared" si="110"/>
        <v>0</v>
      </c>
      <c r="CO71" s="66">
        <f t="shared" si="110"/>
        <v>0</v>
      </c>
      <c r="CP71" s="66">
        <f t="shared" si="110"/>
        <v>0</v>
      </c>
      <c r="CQ71" s="66">
        <f t="shared" si="110"/>
        <v>0</v>
      </c>
      <c r="CR71" s="66">
        <f t="shared" si="110"/>
        <v>0</v>
      </c>
      <c r="CS71" s="66">
        <f t="shared" si="110"/>
        <v>0</v>
      </c>
      <c r="CT71" s="66">
        <f t="shared" si="110"/>
        <v>0</v>
      </c>
      <c r="CU71" s="66">
        <f t="shared" si="110"/>
        <v>0</v>
      </c>
      <c r="CV71" s="66">
        <f t="shared" si="110"/>
        <v>0</v>
      </c>
      <c r="CW71" s="66">
        <f t="shared" si="110"/>
        <v>0</v>
      </c>
      <c r="CX71" s="66">
        <f t="shared" si="111"/>
        <v>0</v>
      </c>
      <c r="CY71" s="66">
        <f t="shared" si="111"/>
        <v>0</v>
      </c>
      <c r="CZ71" s="66">
        <f t="shared" si="111"/>
        <v>0</v>
      </c>
      <c r="DA71" s="66">
        <f t="shared" si="111"/>
        <v>0</v>
      </c>
      <c r="DB71" s="66">
        <f t="shared" si="111"/>
        <v>0</v>
      </c>
      <c r="DC71" s="66">
        <f t="shared" si="111"/>
        <v>0</v>
      </c>
      <c r="DD71" s="66">
        <f t="shared" si="111"/>
        <v>0</v>
      </c>
      <c r="DE71" s="66">
        <f t="shared" si="111"/>
        <v>0</v>
      </c>
      <c r="DF71" s="66">
        <f t="shared" si="111"/>
        <v>0</v>
      </c>
      <c r="DG71" s="66">
        <f t="shared" si="111"/>
        <v>0</v>
      </c>
      <c r="DH71" s="66">
        <f t="shared" si="112"/>
        <v>0</v>
      </c>
      <c r="DI71" s="66">
        <f t="shared" si="112"/>
        <v>0</v>
      </c>
      <c r="DJ71" s="66">
        <f t="shared" si="112"/>
        <v>0</v>
      </c>
      <c r="DK71" s="66">
        <f t="shared" si="112"/>
        <v>0</v>
      </c>
      <c r="DL71" s="66">
        <f t="shared" si="112"/>
        <v>0</v>
      </c>
      <c r="DM71" s="66">
        <f t="shared" si="112"/>
        <v>0</v>
      </c>
      <c r="DN71" s="66">
        <f t="shared" si="112"/>
        <v>0</v>
      </c>
      <c r="DO71" s="66">
        <f t="shared" si="112"/>
        <v>0</v>
      </c>
      <c r="DP71" s="66">
        <f t="shared" si="112"/>
        <v>0</v>
      </c>
      <c r="DQ71" s="66">
        <f t="shared" si="112"/>
        <v>0</v>
      </c>
      <c r="DR71" s="66">
        <f t="shared" si="113"/>
        <v>0</v>
      </c>
      <c r="DS71" s="66">
        <f t="shared" si="113"/>
        <v>0</v>
      </c>
      <c r="DT71" s="66">
        <f t="shared" si="113"/>
        <v>0</v>
      </c>
      <c r="DU71" s="66">
        <f t="shared" si="113"/>
        <v>0</v>
      </c>
      <c r="DV71" s="66">
        <f t="shared" si="113"/>
        <v>0</v>
      </c>
      <c r="DW71" s="66">
        <f t="shared" si="113"/>
        <v>0</v>
      </c>
      <c r="DX71" s="66">
        <f t="shared" si="113"/>
        <v>0</v>
      </c>
      <c r="DY71" s="66">
        <f t="shared" si="113"/>
        <v>0</v>
      </c>
      <c r="DZ71" s="66">
        <f t="shared" si="113"/>
        <v>0</v>
      </c>
      <c r="EA71" s="66">
        <f t="shared" si="113"/>
        <v>0</v>
      </c>
      <c r="EB71" s="66">
        <f t="shared" si="114"/>
        <v>0</v>
      </c>
      <c r="EC71" s="66">
        <f t="shared" si="114"/>
        <v>0</v>
      </c>
      <c r="ED71" s="66">
        <f t="shared" si="114"/>
        <v>0</v>
      </c>
      <c r="EE71" s="66">
        <f t="shared" si="114"/>
        <v>0</v>
      </c>
      <c r="EF71" s="66">
        <f t="shared" si="114"/>
        <v>0</v>
      </c>
      <c r="EG71" s="66">
        <f t="shared" si="114"/>
        <v>0</v>
      </c>
      <c r="EH71" s="20">
        <f>+BE71/'[1]total numbers'!BN71</f>
        <v>0</v>
      </c>
      <c r="EI71" s="20">
        <f>+BF71/'[1]total numbers'!BX71</f>
        <v>0</v>
      </c>
      <c r="EJ71" s="20">
        <f>+BG71/'[1]total numbers'!CH71</f>
        <v>0</v>
      </c>
      <c r="EK71" s="20">
        <f>+BH71/'[1]total numbers'!CR71</f>
        <v>0</v>
      </c>
      <c r="EL71" s="20">
        <f>+BI71/'[1]total numbers'!DB71</f>
        <v>0</v>
      </c>
      <c r="EM71" s="20">
        <f>+BJ71/'[1]total numbers'!DC71</f>
        <v>0</v>
      </c>
      <c r="EN71" s="20">
        <f>+BK71/'[1]total numbers'!DD71</f>
        <v>0</v>
      </c>
      <c r="EO71" s="20">
        <f>+BL71/'[1]total numbers'!DE71</f>
        <v>0</v>
      </c>
      <c r="EP71" s="20">
        <f>+BM71/'[1]total numbers'!DF71</f>
        <v>0</v>
      </c>
      <c r="EQ71" s="20">
        <f>+BN71/'[1]total numbers'!DG71</f>
        <v>0</v>
      </c>
      <c r="ER71" s="20">
        <f>+BO71/'[1]total numbers'!DH71</f>
        <v>0</v>
      </c>
      <c r="ES71" s="20">
        <f>+BP71/'[1]total numbers'!DI71</f>
        <v>0</v>
      </c>
      <c r="ET71" s="20">
        <f>+BQ71/'[1]total numbers'!DJ71</f>
        <v>0</v>
      </c>
      <c r="EU71" s="20">
        <f>+BR71/'[1]total numbers'!DK71</f>
        <v>0</v>
      </c>
      <c r="EV71" s="20">
        <f>+BS71/'[1]total numbers'!DL71</f>
        <v>0</v>
      </c>
      <c r="EW71" s="20">
        <f>+BT71/'[1]total numbers'!DM71</f>
        <v>0</v>
      </c>
      <c r="EX71" s="113">
        <f>+BU71/'[1]total numbers'!DN71</f>
        <v>0</v>
      </c>
      <c r="EY71" s="113">
        <f>+BV71/'[1]total numbers'!DO71</f>
        <v>0</v>
      </c>
      <c r="EZ71" s="113">
        <f>+BW71/'[1]total numbers'!DP71</f>
        <v>0</v>
      </c>
      <c r="FA71" s="113">
        <f>+BX71/'[1]total numbers'!DQ71</f>
        <v>0</v>
      </c>
      <c r="FB71" s="113">
        <f>+BY71/'[1]total numbers'!DR71</f>
        <v>0</v>
      </c>
      <c r="FC71" s="113">
        <f>+BZ71/'[1]total numbers'!DS71</f>
        <v>0</v>
      </c>
      <c r="FD71" s="113">
        <f>+CA71/'[1]total numbers'!DT71</f>
        <v>0</v>
      </c>
      <c r="FE71" s="113">
        <f>+CB71/'[1]total numbers'!DU71</f>
        <v>0</v>
      </c>
      <c r="FF71" s="113">
        <f>+CC71/'[1]total numbers'!DV71</f>
        <v>0</v>
      </c>
      <c r="FH71" s="55">
        <f t="shared" si="123"/>
        <v>-10000</v>
      </c>
      <c r="FI71" s="55">
        <f t="shared" si="124"/>
        <v>1960</v>
      </c>
      <c r="FJ71" s="69">
        <v>0.5</v>
      </c>
      <c r="FK71" s="62">
        <f t="shared" si="125"/>
        <v>0</v>
      </c>
      <c r="FL71" s="55">
        <f t="shared" si="126"/>
        <v>0</v>
      </c>
      <c r="FM71" s="68">
        <f t="shared" ref="FM71:FM134" si="129">+FM$4</f>
        <v>0.33333333333333331</v>
      </c>
      <c r="FN71" s="62">
        <f t="shared" si="127"/>
        <v>-2.320794416806389E-2</v>
      </c>
      <c r="FP71" s="6">
        <v>8</v>
      </c>
      <c r="FQ71" s="6" t="s">
        <v>35</v>
      </c>
      <c r="GF71" s="21" t="e">
        <f t="shared" si="128"/>
        <v>#DIV/0!</v>
      </c>
    </row>
    <row r="72" spans="1:188" x14ac:dyDescent="0.2">
      <c r="A72" s="8">
        <v>24</v>
      </c>
      <c r="B72" s="14">
        <v>242</v>
      </c>
      <c r="C72" s="106" t="s">
        <v>115</v>
      </c>
      <c r="D72" s="11">
        <v>0</v>
      </c>
      <c r="E72" s="11">
        <v>0</v>
      </c>
      <c r="F72" s="21">
        <v>0</v>
      </c>
      <c r="G72" s="21">
        <f>IF(H72&lt;1,0,'[1]total numbers'!G72*CJ72)</f>
        <v>0</v>
      </c>
      <c r="H72" s="21">
        <f>IF(I72&lt;1,0,'[1]total numbers'!H72*CK72)</f>
        <v>0</v>
      </c>
      <c r="I72" s="11">
        <f>IF(J72&lt;1,0,'[1]total numbers'!I72*CL72)</f>
        <v>0</v>
      </c>
      <c r="J72" s="11">
        <f>IF(K72&lt;1,0,'[1]total numbers'!J72*CM72)</f>
        <v>0</v>
      </c>
      <c r="K72" s="11">
        <f>IF(L72&lt;1,0,'[1]total numbers'!K72*CN72)</f>
        <v>0</v>
      </c>
      <c r="L72" s="11">
        <f>IF(M72&lt;1,0,'[1]total numbers'!L72*CO72)</f>
        <v>0</v>
      </c>
      <c r="M72" s="11">
        <f>IF(N72&lt;1,0,'[1]total numbers'!M72*CP72)</f>
        <v>2.8111891544342349</v>
      </c>
      <c r="N72" s="11">
        <f>IF(O72&lt;1,0,'[1]total numbers'!N72*CQ72)</f>
        <v>3.1125086258415307</v>
      </c>
      <c r="O72" s="11">
        <f>+'[1]total numbers'!O72*CR72</f>
        <v>3.406973621042896</v>
      </c>
      <c r="P72" s="11">
        <f>+'[1]total numbers'!P72*CS72</f>
        <v>3.7266741250466677</v>
      </c>
      <c r="Q72" s="11">
        <f>+'[1]total numbers'!Q72*CT72</f>
        <v>4.0732245218063809</v>
      </c>
      <c r="R72" s="11">
        <f>+'[1]total numbers'!R72*CU72</f>
        <v>4.4482041839054727</v>
      </c>
      <c r="S72" s="11">
        <f>+'[1]total numbers'!S72*CV72</f>
        <v>4.8531077575287851</v>
      </c>
      <c r="T72" s="11">
        <f>+'[1]total numbers'!T72*CW72</f>
        <v>5.2892778310830071</v>
      </c>
      <c r="U72" s="11">
        <f>+'[1]total numbers'!U72*CX72</f>
        <v>5.757814008365596</v>
      </c>
      <c r="V72" s="11">
        <f>+'[1]total numbers'!V72*CY72</f>
        <v>6.2594500597799998</v>
      </c>
      <c r="W72" s="11">
        <f>+'[1]total numbers'!W72*CZ72</f>
        <v>6.7943873424061394</v>
      </c>
      <c r="X72" s="11">
        <f>+'[1]total numbers'!X72*DA72</f>
        <v>7.3620673794524487</v>
      </c>
      <c r="Y72" s="11">
        <f>+'[1]total numbers'!Y72*DB72</f>
        <v>7.9608581849896405</v>
      </c>
      <c r="Z72" s="11">
        <f>+'[1]total numbers'!Z72*DC72</f>
        <v>8.5876154656234789</v>
      </c>
      <c r="AA72" s="11">
        <f>+'[1]total numbers'!AA72*DD72</f>
        <v>9.2370571739983749</v>
      </c>
      <c r="AB72" s="11">
        <f>+'[1]total numbers'!AB72*DE72</f>
        <v>9.900849971817598</v>
      </c>
      <c r="AC72" s="11">
        <f>+'[1]total numbers'!AC72*DF72</f>
        <v>10.566231972885417</v>
      </c>
      <c r="AD72" s="11">
        <f>+'[1]total numbers'!AD72*DG72</f>
        <v>11.213849114140087</v>
      </c>
      <c r="AE72" s="11">
        <f>+'[1]total numbers'!AE72*DH72</f>
        <v>11.814167250543067</v>
      </c>
      <c r="AF72" s="11">
        <f>+'[1]total numbers'!AF72*DI72</f>
        <v>12.363800764748515</v>
      </c>
      <c r="AG72" s="11">
        <f>+'[1]total numbers'!AG72*DJ72</f>
        <v>12.937666950822432</v>
      </c>
      <c r="AH72" s="11">
        <f>+'[1]total numbers'!AH72*DK72</f>
        <v>13.536718467045556</v>
      </c>
      <c r="AI72" s="11">
        <f>+'[1]total numbers'!AI72*DL72</f>
        <v>14.161934186463325</v>
      </c>
      <c r="AJ72" s="11">
        <f>+'[1]total numbers'!AJ72*DM72</f>
        <v>14.814318613670331</v>
      </c>
      <c r="AK72" s="11">
        <f>+'[1]total numbers'!AK72*DN72</f>
        <v>15.494901087634126</v>
      </c>
      <c r="AL72" s="11">
        <f>+'[1]total numbers'!AL72*DO72</f>
        <v>16.204734739379401</v>
      </c>
      <c r="AM72" s="11">
        <f>+'[1]total numbers'!AM72*DP72</f>
        <v>16.944895169164333</v>
      </c>
      <c r="AN72" s="11">
        <f>+'[1]total numbers'!AN72*DQ72</f>
        <v>17.716478802989823</v>
      </c>
      <c r="AO72" s="11">
        <f>+'[1]total numbers'!AO72*DR72</f>
        <v>18.520600882788639</v>
      </c>
      <c r="AP72" s="11">
        <f>+'[1]total numbers'!AP72*DS72</f>
        <v>19.358393038330231</v>
      </c>
      <c r="AQ72" s="11">
        <f>+'[1]total numbers'!AQ72*DT72</f>
        <v>20.287197604889347</v>
      </c>
      <c r="AR72" s="11">
        <f>+'[1]total numbers'!AR72*DU72</f>
        <v>21.257183270413854</v>
      </c>
      <c r="AS72" s="11">
        <f>+'[1]total numbers'!AS72*DV72</f>
        <v>22.269842929950087</v>
      </c>
      <c r="AT72" s="11">
        <f>+'[1]total numbers'!AT72*DW72</f>
        <v>23.326685425124392</v>
      </c>
      <c r="AU72" s="11">
        <f>+'[1]total numbers'!AU72*DX72</f>
        <v>24.429229983499724</v>
      </c>
      <c r="AV72" s="11">
        <f>+'[1]total numbers'!AV72*DY72</f>
        <v>25.068348083296918</v>
      </c>
      <c r="AW72" s="11">
        <f>+'[1]total numbers'!AW72*DZ72</f>
        <v>25.719028881595523</v>
      </c>
      <c r="AX72" s="11">
        <f>+'[1]total numbers'!AX72*EA72</f>
        <v>26.752472155091329</v>
      </c>
      <c r="AY72" s="11">
        <f>+'[1]total numbers'!AY72*EB72</f>
        <v>27.761652098418274</v>
      </c>
      <c r="AZ72" s="11">
        <f>+'[1]total numbers'!AZ72*EC72</f>
        <v>36.229584630804965</v>
      </c>
      <c r="BA72" s="11">
        <f>+'[1]total numbers'!BA72*ED72</f>
        <v>45.303675771840339</v>
      </c>
      <c r="BB72" s="11">
        <f>+'[1]total numbers'!BB72*EE72</f>
        <v>54.993787534340967</v>
      </c>
      <c r="BC72" s="11">
        <f>+'[1]total numbers'!BC72*EF72</f>
        <v>77.275620493315913</v>
      </c>
      <c r="BD72" s="11">
        <f>+'[1]total numbers'!BD72*EG72</f>
        <v>101.678185221353</v>
      </c>
      <c r="BE72" s="19">
        <f>+[2]faostat2014_crops!B70</f>
        <v>154</v>
      </c>
      <c r="BF72" s="19">
        <f>+[2]faostat2014_crops!C70</f>
        <v>146</v>
      </c>
      <c r="BG72" s="19">
        <f>+[2]faostat2014_crops!D70</f>
        <v>170</v>
      </c>
      <c r="BH72" s="19">
        <f>+[2]faostat2014_crops!E70</f>
        <v>240</v>
      </c>
      <c r="BI72" s="19">
        <f>+[2]faostat2014_crops!F70</f>
        <v>253</v>
      </c>
      <c r="BJ72" s="19">
        <f>+[2]faostat2014_crops!G70</f>
        <v>253</v>
      </c>
      <c r="BK72" s="19">
        <f>+[2]faostat2014_crops!H70</f>
        <v>253</v>
      </c>
      <c r="BL72" s="19">
        <f>+[2]faostat2014_crops!I70</f>
        <v>253</v>
      </c>
      <c r="BM72" s="19">
        <f>+[2]faostat2014_crops!J70</f>
        <v>253</v>
      </c>
      <c r="BN72" s="19">
        <f>+[2]faostat2014_crops!K70</f>
        <v>253</v>
      </c>
      <c r="BO72" s="19">
        <f>+[2]faostat2014_crops!L70</f>
        <v>253</v>
      </c>
      <c r="BP72" s="19">
        <f>+[2]faostat2014_crops!M70</f>
        <v>253</v>
      </c>
      <c r="BQ72" s="19">
        <f>+[2]faostat2014_crops!N70</f>
        <v>253</v>
      </c>
      <c r="BR72" s="19">
        <f>+[2]faostat2014_crops!O70</f>
        <v>243</v>
      </c>
      <c r="BS72" s="19">
        <f>+[2]faostat2014_crops!P70</f>
        <v>250</v>
      </c>
      <c r="BT72" s="19">
        <f>+[2]faostat2014_crops!Q70</f>
        <v>250</v>
      </c>
      <c r="BU72" s="19">
        <f>+[2]faostat2014_crops!R70</f>
        <v>250</v>
      </c>
      <c r="BV72" s="19">
        <f>+[2]faostat2014_crops!S70</f>
        <v>249.5</v>
      </c>
      <c r="BW72" s="19">
        <f>+[2]faostat2014_crops!T70</f>
        <v>252.40000000000009</v>
      </c>
      <c r="BX72" s="19">
        <f>+[2]faostat2014_crops!U70</f>
        <v>251.67000000000007</v>
      </c>
      <c r="BY72" s="112">
        <f t="shared" si="116"/>
        <v>252.10000000000014</v>
      </c>
      <c r="BZ72" s="112">
        <f t="shared" si="117"/>
        <v>252.78600000000017</v>
      </c>
      <c r="CA72" s="112">
        <f t="shared" si="118"/>
        <v>253.50933333333353</v>
      </c>
      <c r="CB72" s="112">
        <f t="shared" si="119"/>
        <v>254.15768888888897</v>
      </c>
      <c r="CC72" s="112">
        <f t="shared" si="120"/>
        <v>254.26974814814832</v>
      </c>
      <c r="CD72" s="31"/>
      <c r="CE72" s="15">
        <f t="shared" si="121"/>
        <v>107</v>
      </c>
      <c r="CG72" s="87">
        <v>0</v>
      </c>
      <c r="CH72" s="87">
        <v>0</v>
      </c>
      <c r="CI72" s="87">
        <f t="shared" si="115"/>
        <v>0</v>
      </c>
      <c r="CJ72" s="87">
        <f t="shared" si="115"/>
        <v>0</v>
      </c>
      <c r="CK72" s="87">
        <f t="shared" si="115"/>
        <v>0</v>
      </c>
      <c r="CL72" s="87">
        <f t="shared" si="115"/>
        <v>4.1928033932251474E-2</v>
      </c>
      <c r="CM72" s="87">
        <f t="shared" si="115"/>
        <v>0.12578410179675442</v>
      </c>
      <c r="CN72" s="66">
        <f t="shared" ref="CN72:EA72" si="130">IF(($FL72=0),0,$FN72*(CN$3-$FL72)^$FM72)</f>
        <v>0.37735230539026327</v>
      </c>
      <c r="CO72" s="66">
        <f t="shared" si="130"/>
        <v>0.35183253994906322</v>
      </c>
      <c r="CP72" s="66">
        <f t="shared" si="130"/>
        <v>0.32195093813984998</v>
      </c>
      <c r="CQ72" s="66">
        <f t="shared" si="130"/>
        <v>0.28516759762748262</v>
      </c>
      <c r="CR72" s="66">
        <f t="shared" si="130"/>
        <v>0.28093179474716939</v>
      </c>
      <c r="CS72" s="66">
        <f t="shared" si="130"/>
        <v>0.27656425618583164</v>
      </c>
      <c r="CT72" s="66">
        <f t="shared" si="130"/>
        <v>0.27205423525553046</v>
      </c>
      <c r="CU72" s="66">
        <f t="shared" si="130"/>
        <v>0.26738950994004168</v>
      </c>
      <c r="CV72" s="66">
        <f t="shared" si="130"/>
        <v>0.26255608919670753</v>
      </c>
      <c r="CW72" s="66">
        <f t="shared" si="130"/>
        <v>0.25753784054447393</v>
      </c>
      <c r="CX72" s="66">
        <f t="shared" si="130"/>
        <v>0.25231601174953172</v>
      </c>
      <c r="CY72" s="66">
        <f t="shared" si="130"/>
        <v>0.2468686076488314</v>
      </c>
      <c r="CZ72" s="66">
        <f t="shared" si="130"/>
        <v>0.241169565109533</v>
      </c>
      <c r="DA72" s="66">
        <f t="shared" si="130"/>
        <v>0.23518764074801327</v>
      </c>
      <c r="DB72" s="66">
        <f t="shared" si="130"/>
        <v>0.22888488009149793</v>
      </c>
      <c r="DC72" s="66">
        <f t="shared" si="130"/>
        <v>0.22221445997424372</v>
      </c>
      <c r="DD72" s="66">
        <f t="shared" si="130"/>
        <v>0.21511756224986198</v>
      </c>
      <c r="DE72" s="66">
        <f t="shared" si="130"/>
        <v>0.20751869378062726</v>
      </c>
      <c r="DF72" s="66">
        <f t="shared" si="130"/>
        <v>0.19931840166186993</v>
      </c>
      <c r="DG72" s="66">
        <f t="shared" si="130"/>
        <v>0.19038138088195605</v>
      </c>
      <c r="DH72" s="66">
        <f t="shared" si="130"/>
        <v>0.18051586988658366</v>
      </c>
      <c r="DI72" s="66">
        <f t="shared" si="130"/>
        <v>0.17946835292583774</v>
      </c>
      <c r="DJ72" s="66">
        <f t="shared" si="130"/>
        <v>0.17840846285213147</v>
      </c>
      <c r="DK72" s="66">
        <f t="shared" si="130"/>
        <v>0.17733582768827028</v>
      </c>
      <c r="DL72" s="66">
        <f t="shared" si="130"/>
        <v>0.17625005723509304</v>
      </c>
      <c r="DM72" s="66">
        <f t="shared" si="130"/>
        <v>0.17515074182108145</v>
      </c>
      <c r="DN72" s="66">
        <f t="shared" si="130"/>
        <v>0.17403745094067843</v>
      </c>
      <c r="DO72" s="66">
        <f t="shared" si="130"/>
        <v>0.17290973176905641</v>
      </c>
      <c r="DP72" s="66">
        <f t="shared" si="130"/>
        <v>0.17176710753944952</v>
      </c>
      <c r="DQ72" s="66">
        <f t="shared" si="130"/>
        <v>0.1706090757672965</v>
      </c>
      <c r="DR72" s="66">
        <f t="shared" si="130"/>
        <v>0.16943510630326766</v>
      </c>
      <c r="DS72" s="66">
        <f t="shared" si="130"/>
        <v>0.16824463919473276</v>
      </c>
      <c r="DT72" s="66">
        <f t="shared" si="130"/>
        <v>0.16703708233228959</v>
      </c>
      <c r="DU72" s="66">
        <f t="shared" si="130"/>
        <v>0.1658118088545418</v>
      </c>
      <c r="DV72" s="66">
        <f t="shared" si="130"/>
        <v>0.16456815428029117</v>
      </c>
      <c r="DW72" s="66">
        <f t="shared" si="130"/>
        <v>0.16330541333257739</v>
      </c>
      <c r="DX72" s="66">
        <f t="shared" si="130"/>
        <v>0.16202283641340592</v>
      </c>
      <c r="DY72" s="66">
        <f t="shared" si="130"/>
        <v>0.16071962568138423</v>
      </c>
      <c r="DZ72" s="66">
        <f t="shared" si="130"/>
        <v>0.15939493067660504</v>
      </c>
      <c r="EA72" s="66">
        <f t="shared" si="130"/>
        <v>0.15804784342770295</v>
      </c>
      <c r="EB72" s="71">
        <f>+[3]fiji!$L$28</f>
        <v>0.1566773929647198</v>
      </c>
      <c r="EC72" s="75">
        <f>+$EB72+(EC$3-$EB$3)*(($EH72-$EB72)/($EH$3-$EB$3))</f>
        <v>0.19570914487310495</v>
      </c>
      <c r="ED72" s="75">
        <f>+$EB72+(ED$3-$EB$3)*(($EH72-$EB72)/($EH$3-$EB$3))</f>
        <v>0.23474089678149007</v>
      </c>
      <c r="EE72" s="75">
        <f>+$EB72+(EE$3-$EB$3)*(($EH72-$EB72)/($EH$3-$EB$3))</f>
        <v>0.27377264868987522</v>
      </c>
      <c r="EF72" s="75">
        <f>+$EB72+(EF$3-$EB$3)*(($EH72-$EB72)/($EH$3-$EB$3))</f>
        <v>0.31280440059826037</v>
      </c>
      <c r="EG72" s="75">
        <f>+$EB72+(EG$3-$EB$3)*(($EH72-$EB72)/($EH$3-$EB$3))</f>
        <v>0.35183615250664552</v>
      </c>
      <c r="EH72" s="20">
        <f>+BE72/'[1]total numbers'!BN72</f>
        <v>0.39086790441503066</v>
      </c>
      <c r="EI72" s="20">
        <f>+BF72/'[1]total numbers'!BX72</f>
        <v>0.28060518466127499</v>
      </c>
      <c r="EJ72" s="20">
        <f>+BG72/'[1]total numbers'!CH72</f>
        <v>0.26827844146006596</v>
      </c>
      <c r="EK72" s="20">
        <f>+BH72/'[1]total numbers'!CR72</f>
        <v>0.33169329426723426</v>
      </c>
      <c r="EL72" s="20">
        <f>+BI72/'[1]total numbers'!DB72</f>
        <v>0.31558687308293448</v>
      </c>
      <c r="EM72" s="20">
        <f>+BJ72/'[1]total numbers'!DC72</f>
        <v>0.31337827978858734</v>
      </c>
      <c r="EN72" s="20">
        <f>+BK72/'[1]total numbers'!DD72</f>
        <v>0.31132484101514052</v>
      </c>
      <c r="EO72" s="20">
        <f>+BL72/'[1]total numbers'!DE72</f>
        <v>0.30936961965878851</v>
      </c>
      <c r="EP72" s="20">
        <f>+BM72/'[1]total numbers'!DF72</f>
        <v>0.30745337463497507</v>
      </c>
      <c r="EQ72" s="20">
        <f>+BN72/'[1]total numbers'!DG72</f>
        <v>0.30553858118993388</v>
      </c>
      <c r="ER72" s="20">
        <f>+BO72/'[1]total numbers'!DH72</f>
        <v>0.30360267170351096</v>
      </c>
      <c r="ES72" s="20">
        <f>+BP72/'[1]total numbers'!DI72</f>
        <v>0.30165804616202735</v>
      </c>
      <c r="ET72" s="20">
        <f>+BQ72/'[1]total numbers'!DJ72</f>
        <v>0.2997459860102743</v>
      </c>
      <c r="EU72" s="20">
        <f>+BR72/'[1]total numbers'!DK72</f>
        <v>0.28614526994803458</v>
      </c>
      <c r="EV72" s="20">
        <f>+BS72/'[1]total numbers'!DL72</f>
        <v>0.29270645757278441</v>
      </c>
      <c r="EW72" s="20">
        <f>+BT72/'[1]total numbers'!DM72</f>
        <v>0.29114319120887311</v>
      </c>
      <c r="EX72" s="113">
        <f>+BU72/'[1]total numbers'!DN72</f>
        <v>0.28968579519909526</v>
      </c>
      <c r="EY72" s="113">
        <f>+BV72/'[1]total numbers'!DO72</f>
        <v>0.28776331208075362</v>
      </c>
      <c r="EZ72" s="113">
        <f>+BW72/'[1]total numbers'!DP72</f>
        <v>0.28987105102373645</v>
      </c>
      <c r="FA72" s="113">
        <f>+BX72/'[1]total numbers'!DQ72</f>
        <v>0.2879213081445568</v>
      </c>
      <c r="FB72" s="113">
        <f>+BY72/'[1]total numbers'!DR72</f>
        <v>0.28743331512884346</v>
      </c>
      <c r="FC72" s="113">
        <f>+BZ72/'[1]total numbers'!DS72</f>
        <v>0.28734726726480969</v>
      </c>
      <c r="FD72" s="113">
        <f>+CA72/'[1]total numbers'!DT72</f>
        <v>0.28735224385313668</v>
      </c>
      <c r="FE72" s="113">
        <f>+CB72/'[1]total numbers'!DU72</f>
        <v>0.28723478502840499</v>
      </c>
      <c r="FF72" s="113">
        <f>+CC72/'[1]total numbers'!DV72</f>
        <v>0.28641753916113305</v>
      </c>
      <c r="FH72" s="55">
        <f t="shared" si="123"/>
        <v>-10000</v>
      </c>
      <c r="FI72" s="93">
        <v>1900</v>
      </c>
      <c r="FJ72" s="69">
        <v>0.5</v>
      </c>
      <c r="FK72" s="81">
        <f>+EB72</f>
        <v>0.1566773929647198</v>
      </c>
      <c r="FL72" s="55">
        <f>IF(FK72=0,0,FI72+(FH72-FI72)/(1-(FJ72/FK72)^(1/FM72)))</f>
        <v>2277.7709187904079</v>
      </c>
      <c r="FM72" s="68">
        <f t="shared" si="129"/>
        <v>0.33333333333333331</v>
      </c>
      <c r="FN72" s="62">
        <f>+FJ72/((FH72-FL72)^FM72)</f>
        <v>-2.1673555505576921E-2</v>
      </c>
      <c r="FP72" s="6">
        <v>10</v>
      </c>
      <c r="FQ72" s="6" t="s">
        <v>402</v>
      </c>
      <c r="GF72" s="21">
        <f t="shared" si="128"/>
        <v>0.72957537420285723</v>
      </c>
    </row>
    <row r="73" spans="1:188" ht="13.5" x14ac:dyDescent="0.25">
      <c r="A73" s="8">
        <v>11</v>
      </c>
      <c r="B73" s="14">
        <v>246</v>
      </c>
      <c r="C73" s="106" t="s">
        <v>116</v>
      </c>
      <c r="D73" s="11">
        <v>0</v>
      </c>
      <c r="E73" s="11">
        <v>0</v>
      </c>
      <c r="F73" s="21">
        <v>0</v>
      </c>
      <c r="G73" s="21">
        <v>0</v>
      </c>
      <c r="H73" s="21">
        <v>0</v>
      </c>
      <c r="I73" s="11">
        <v>0</v>
      </c>
      <c r="J73" s="11">
        <v>0</v>
      </c>
      <c r="K73" s="11">
        <f>IF(L73&lt;1,0,'[1]total numbers'!K73*CN73)</f>
        <v>0</v>
      </c>
      <c r="L73" s="11">
        <f>IF(M73&lt;1,0,'[1]total numbers'!L73*CO73)</f>
        <v>0.81672538903603142</v>
      </c>
      <c r="M73" s="11">
        <f>IF(N73&lt;1,0,'[1]total numbers'!M73*CP73)</f>
        <v>2.2868310893008883</v>
      </c>
      <c r="N73" s="11">
        <f>IF(O73&lt;1,0,'[1]total numbers'!N73*CQ73)</f>
        <v>13.067606224576503</v>
      </c>
      <c r="O73" s="11">
        <f>+'[1]total numbers'!O73*CR73</f>
        <v>19.601409336864755</v>
      </c>
      <c r="P73" s="11">
        <f>+'[1]total numbers'!P73*CS73</f>
        <v>25.606889263525126</v>
      </c>
      <c r="Q73" s="11">
        <f>+'[1]total numbers'!Q73*CT73</f>
        <v>31.319770530861568</v>
      </c>
      <c r="R73" s="11">
        <f>+'[1]total numbers'!R73*CU73</f>
        <v>36.719061652292609</v>
      </c>
      <c r="S73" s="11">
        <f>+'[1]total numbers'!S73*CV73</f>
        <v>41.780243874006977</v>
      </c>
      <c r="T73" s="11">
        <f>+'[1]total numbers'!T73*CW73</f>
        <v>46.474317409784817</v>
      </c>
      <c r="U73" s="11">
        <f>+'[1]total numbers'!U73*CX73</f>
        <v>50.766478618651213</v>
      </c>
      <c r="V73" s="11">
        <f>+'[1]total numbers'!V73*CY73</f>
        <v>54.614234728364906</v>
      </c>
      <c r="W73" s="11">
        <f>+'[1]total numbers'!W73*CZ73</f>
        <v>65.341945868597804</v>
      </c>
      <c r="X73" s="11">
        <f>+'[1]total numbers'!X73*DA73</f>
        <v>74.925000000000011</v>
      </c>
      <c r="Y73" s="11">
        <f>+'[1]total numbers'!Y73*DB73</f>
        <v>83.070625000000007</v>
      </c>
      <c r="Z73" s="11">
        <f>+'[1]total numbers'!Z73*DC73</f>
        <v>90.098749999999981</v>
      </c>
      <c r="AA73" s="11">
        <f>+'[1]total numbers'!AA73*DD73</f>
        <v>96.009375000000006</v>
      </c>
      <c r="AB73" s="11">
        <f>+'[1]total numbers'!AB73*DE73</f>
        <v>82.625</v>
      </c>
      <c r="AC73" s="11">
        <f>+'[1]total numbers'!AC73*DF73</f>
        <v>77.96875</v>
      </c>
      <c r="AD73" s="11">
        <f>+'[1]total numbers'!AD73*DG73</f>
        <v>146.625</v>
      </c>
      <c r="AE73" s="11">
        <f>+'[1]total numbers'!AE73*DH73</f>
        <v>274.70690822527627</v>
      </c>
      <c r="AF73" s="11">
        <f>+'[1]total numbers'!AF73*DI73</f>
        <v>298.34327821408942</v>
      </c>
      <c r="AG73" s="11">
        <f>+'[1]total numbers'!AG73*DJ73</f>
        <v>323.99826475924209</v>
      </c>
      <c r="AH73" s="11">
        <f>+'[1]total numbers'!AH73*DK73</f>
        <v>351.84273015715212</v>
      </c>
      <c r="AI73" s="11">
        <f>+'[1]total numbers'!AI73*DL73</f>
        <v>382.06184220329368</v>
      </c>
      <c r="AJ73" s="11">
        <f>+'[1]total numbers'!AJ73*DM73</f>
        <v>414.85625573978626</v>
      </c>
      <c r="AK73" s="11">
        <f>+'[1]total numbers'!AK73*DN73</f>
        <v>450.44339010322994</v>
      </c>
      <c r="AL73" s="11">
        <f>+'[1]total numbers'!AL73*DO73</f>
        <v>489.05881007797512</v>
      </c>
      <c r="AM73" s="11">
        <f>+'[1]total numbers'!AM73*DP73</f>
        <v>530.95771854391023</v>
      </c>
      <c r="AN73" s="11">
        <f>+'[1]total numbers'!AN73*DQ73</f>
        <v>576.41656963446758</v>
      </c>
      <c r="AO73" s="11">
        <f>+'[1]total numbers'!AO73*DR73</f>
        <v>625.7348118927606</v>
      </c>
      <c r="AP73" s="11">
        <f>+'[1]total numbers'!AP73*DS73</f>
        <v>724.40544288511376</v>
      </c>
      <c r="AQ73" s="11">
        <f>+'[1]total numbers'!AQ73*DT73</f>
        <v>836.05377229080921</v>
      </c>
      <c r="AR73" s="11">
        <f>+'[1]total numbers'!AR73*DU73</f>
        <v>1026.7928982951207</v>
      </c>
      <c r="AS73" s="11">
        <f>+'[1]total numbers'!AS73*DV73</f>
        <v>1146.1628320975947</v>
      </c>
      <c r="AT73" s="11">
        <f>+'[1]total numbers'!AT73*DW73</f>
        <v>1359.2608219664642</v>
      </c>
      <c r="AU73" s="11">
        <f>+'[1]total numbers'!AU73*DX73</f>
        <v>1501.2413100243659</v>
      </c>
      <c r="AV73" s="11">
        <f>+'[1]total numbers'!AV73*DY73</f>
        <v>1683.3439960928147</v>
      </c>
      <c r="AW73" s="11">
        <f>+'[1]total numbers'!AW73*DZ73</f>
        <v>1766.606924247865</v>
      </c>
      <c r="AX73" s="11">
        <f>+'[1]total numbers'!AX73*EA73</f>
        <v>1960.3394466935561</v>
      </c>
      <c r="AY73" s="11">
        <f>+'[1]total numbers'!AY73*EB73</f>
        <v>2148.3549295366702</v>
      </c>
      <c r="AZ73" s="11">
        <f>+'[1]total numbers'!AZ73*EC73</f>
        <v>2365.8098907974108</v>
      </c>
      <c r="BA73" s="11">
        <f>+'[1]total numbers'!BA73*ED73</f>
        <v>2474.0551651766818</v>
      </c>
      <c r="BB73" s="11">
        <f>+'[1]total numbers'!BB73*EE73</f>
        <v>2558.9027064356324</v>
      </c>
      <c r="BC73" s="11">
        <f>+'[1]total numbers'!BC73*EF73</f>
        <v>2477.2704359623076</v>
      </c>
      <c r="BD73" s="11">
        <f>+'[1]total numbers'!BD73*EG73</f>
        <v>2554.1151830525291</v>
      </c>
      <c r="BE73" s="19">
        <f>+[2]faostat2014_crops!B71</f>
        <v>2675</v>
      </c>
      <c r="BF73" s="19">
        <f>+[2]faostat2014_crops!C71</f>
        <v>2574</v>
      </c>
      <c r="BG73" s="19">
        <f>+[2]faostat2014_crops!D71</f>
        <v>2372</v>
      </c>
      <c r="BH73" s="19">
        <f>+[2]faostat2014_crops!E71</f>
        <v>2275</v>
      </c>
      <c r="BI73" s="19">
        <f>+[2]faostat2014_crops!F71</f>
        <v>2192</v>
      </c>
      <c r="BJ73" s="19">
        <f>+[2]faostat2014_crops!G71</f>
        <v>2197</v>
      </c>
      <c r="BK73" s="19">
        <f>+[2]faostat2014_crops!H71</f>
        <v>2209</v>
      </c>
      <c r="BL73" s="19">
        <f>+[2]faostat2014_crops!I71</f>
        <v>2218</v>
      </c>
      <c r="BM73" s="19">
        <f>+[2]faostat2014_crops!J71</f>
        <v>2225</v>
      </c>
      <c r="BN73" s="19">
        <f>+[2]faostat2014_crops!K71</f>
        <v>2241</v>
      </c>
      <c r="BO73" s="19">
        <f>+[2]faostat2014_crops!L71</f>
        <v>2265</v>
      </c>
      <c r="BP73" s="19">
        <f>+[2]faostat2014_crops!M71</f>
        <v>2261</v>
      </c>
      <c r="BQ73" s="19">
        <f>+[2]faostat2014_crops!N71</f>
        <v>2263</v>
      </c>
      <c r="BR73" s="19">
        <f>+[2]faostat2014_crops!O71</f>
        <v>2262</v>
      </c>
      <c r="BS73" s="19">
        <f>+[2]faostat2014_crops!P71</f>
        <v>2258.9</v>
      </c>
      <c r="BT73" s="19">
        <f>+[2]faostat2014_crops!Q71</f>
        <v>2254.6</v>
      </c>
      <c r="BU73" s="19">
        <f>+[2]faostat2014_crops!R71</f>
        <v>2253.1</v>
      </c>
      <c r="BV73" s="19">
        <f>+[2]faostat2014_crops!S71</f>
        <v>2250.1600000000008</v>
      </c>
      <c r="BW73" s="19">
        <f>+[2]faostat2014_crops!T71</f>
        <v>2246.9080000000004</v>
      </c>
      <c r="BX73" s="19">
        <f>+[2]faostat2014_crops!U71</f>
        <v>2244.2064000000009</v>
      </c>
      <c r="BY73" s="112">
        <f t="shared" si="116"/>
        <v>2241.3640000000005</v>
      </c>
      <c r="BZ73" s="112">
        <f t="shared" si="117"/>
        <v>2238.7784533333333</v>
      </c>
      <c r="CA73" s="112">
        <f t="shared" si="118"/>
        <v>2235.6830755555566</v>
      </c>
      <c r="CB73" s="112">
        <f t="shared" si="119"/>
        <v>2232.8884219259271</v>
      </c>
      <c r="CC73" s="112">
        <f t="shared" si="120"/>
        <v>2230.1460507654338</v>
      </c>
      <c r="CD73" s="31"/>
      <c r="CE73" s="46">
        <f t="shared" si="121"/>
        <v>-382</v>
      </c>
      <c r="CG73" s="87">
        <v>0</v>
      </c>
      <c r="CH73" s="87">
        <v>0</v>
      </c>
      <c r="CI73" s="87">
        <v>0</v>
      </c>
      <c r="CJ73" s="87">
        <v>0</v>
      </c>
      <c r="CK73" s="87">
        <v>0</v>
      </c>
      <c r="CL73" s="122">
        <f t="shared" ref="CL73:CO73" si="131">+CM73-CM73/2</f>
        <v>2.0418134725900785E-2</v>
      </c>
      <c r="CM73" s="122">
        <f t="shared" si="131"/>
        <v>4.083626945180157E-2</v>
      </c>
      <c r="CN73" s="122">
        <f t="shared" si="131"/>
        <v>8.167253890360314E-2</v>
      </c>
      <c r="CO73" s="122">
        <f t="shared" si="131"/>
        <v>0.16334507780720628</v>
      </c>
      <c r="CP73" s="122">
        <f>+CQ73-CQ73/2</f>
        <v>0.32669015561441256</v>
      </c>
      <c r="CQ73" s="87">
        <f t="shared" ref="CQ73:DY73" si="132">+CQ$206</f>
        <v>0.65338031122882512</v>
      </c>
      <c r="CR73" s="87">
        <f t="shared" si="132"/>
        <v>1.3067606224576502</v>
      </c>
      <c r="CS73" s="87">
        <f t="shared" si="132"/>
        <v>1.2803444631762564</v>
      </c>
      <c r="CT73" s="87">
        <f t="shared" si="132"/>
        <v>1.2527908212344627</v>
      </c>
      <c r="CU73" s="87">
        <f t="shared" si="132"/>
        <v>1.2239687217430868</v>
      </c>
      <c r="CV73" s="87">
        <f t="shared" si="132"/>
        <v>1.1937212535430566</v>
      </c>
      <c r="CW73" s="87">
        <f t="shared" si="132"/>
        <v>1.1618579352446203</v>
      </c>
      <c r="CX73" s="87">
        <f t="shared" si="132"/>
        <v>1.1281439693033601</v>
      </c>
      <c r="CY73" s="87">
        <f t="shared" si="132"/>
        <v>1.0922846945672982</v>
      </c>
      <c r="CZ73" s="87">
        <f t="shared" si="132"/>
        <v>1.0539023527193194</v>
      </c>
      <c r="DA73" s="87">
        <f t="shared" si="132"/>
        <v>1.0125</v>
      </c>
      <c r="DB73" s="87">
        <f t="shared" si="132"/>
        <v>0.9659375</v>
      </c>
      <c r="DC73" s="87">
        <f t="shared" si="132"/>
        <v>0.91937499999999994</v>
      </c>
      <c r="DD73" s="87">
        <f t="shared" si="132"/>
        <v>0.87281249999999999</v>
      </c>
      <c r="DE73" s="87">
        <f t="shared" si="132"/>
        <v>0.82624999999999993</v>
      </c>
      <c r="DF73" s="87">
        <f t="shared" si="132"/>
        <v>0.77968749999999998</v>
      </c>
      <c r="DG73" s="87">
        <f t="shared" si="132"/>
        <v>0.73312500000000003</v>
      </c>
      <c r="DH73" s="87">
        <f t="shared" si="132"/>
        <v>0.68656249999999996</v>
      </c>
      <c r="DI73" s="87">
        <f t="shared" si="132"/>
        <v>0.68190624999999994</v>
      </c>
      <c r="DJ73" s="87">
        <f t="shared" si="132"/>
        <v>0.67725000000000002</v>
      </c>
      <c r="DK73" s="87">
        <f t="shared" si="132"/>
        <v>0.67259374999999999</v>
      </c>
      <c r="DL73" s="87">
        <f t="shared" si="132"/>
        <v>0.66793749999999996</v>
      </c>
      <c r="DM73" s="87">
        <f t="shared" si="132"/>
        <v>0.66328125000000004</v>
      </c>
      <c r="DN73" s="87">
        <f t="shared" si="132"/>
        <v>0.65862500000000002</v>
      </c>
      <c r="DO73" s="87">
        <f t="shared" si="132"/>
        <v>0.65396874999999999</v>
      </c>
      <c r="DP73" s="87">
        <f t="shared" si="132"/>
        <v>0.64931249999999996</v>
      </c>
      <c r="DQ73" s="87">
        <f t="shared" si="132"/>
        <v>0.64465624999999993</v>
      </c>
      <c r="DR73" s="87">
        <f t="shared" si="132"/>
        <v>0.64</v>
      </c>
      <c r="DS73" s="87">
        <f t="shared" si="132"/>
        <v>0.67759357240838725</v>
      </c>
      <c r="DT73" s="87">
        <f t="shared" si="132"/>
        <v>0.71518714481677437</v>
      </c>
      <c r="DU73" s="87">
        <f t="shared" si="132"/>
        <v>0.75278071722516171</v>
      </c>
      <c r="DV73" s="87">
        <f t="shared" si="132"/>
        <v>0.79037428963354883</v>
      </c>
      <c r="DW73" s="87">
        <f t="shared" si="132"/>
        <v>0.82796786204193606</v>
      </c>
      <c r="DX73" s="87">
        <f t="shared" si="132"/>
        <v>0.8655614344503233</v>
      </c>
      <c r="DY73" s="98">
        <f t="shared" si="132"/>
        <v>0.90315500685871053</v>
      </c>
      <c r="DZ73" s="75">
        <f>+$DY73+(DZ$3-$DY$3)*(($EH73-$DY73)/($EH$3-$DY$3))</f>
        <v>0.86989748781628706</v>
      </c>
      <c r="EA73" s="75">
        <f t="shared" ref="EA73:EG73" si="133">+$DY73+(EA$3-$DY$3)*(($EH73-$DY73)/($EH$3-$DY$3))</f>
        <v>0.8366399687738636</v>
      </c>
      <c r="EB73" s="75">
        <f t="shared" si="133"/>
        <v>0.80338244973144013</v>
      </c>
      <c r="EC73" s="75">
        <f t="shared" si="133"/>
        <v>0.77012493068901677</v>
      </c>
      <c r="ED73" s="75">
        <f t="shared" si="133"/>
        <v>0.7368674116465932</v>
      </c>
      <c r="EE73" s="75">
        <f t="shared" si="133"/>
        <v>0.70360989260416984</v>
      </c>
      <c r="EF73" s="75">
        <f t="shared" si="133"/>
        <v>0.67035237356174637</v>
      </c>
      <c r="EG73" s="75">
        <f t="shared" si="133"/>
        <v>0.63709485451932291</v>
      </c>
      <c r="EH73" s="20">
        <f>+BE73/'[1]total numbers'!BN73</f>
        <v>0.60383733547689944</v>
      </c>
      <c r="EI73" s="20">
        <f>+BF73/'[1]total numbers'!BX73</f>
        <v>0.55883654313354025</v>
      </c>
      <c r="EJ73" s="20">
        <f>+BG73/'[1]total numbers'!CH73</f>
        <v>0.49628238048999301</v>
      </c>
      <c r="EK73" s="20">
        <f>+BH73/'[1]total numbers'!CR73</f>
        <v>0.45623722410432616</v>
      </c>
      <c r="EL73" s="20">
        <f>+BI73/'[1]total numbers'!DB73</f>
        <v>0.42370850092241646</v>
      </c>
      <c r="EM73" s="20">
        <f>+BJ73/'[1]total numbers'!DC73</f>
        <v>0.42366409858472659</v>
      </c>
      <c r="EN73" s="20">
        <f>+BK73/'[1]total numbers'!DD73</f>
        <v>0.42492291178954295</v>
      </c>
      <c r="EO73" s="20">
        <f>+BL73/'[1]total numbers'!DE73</f>
        <v>0.42552326123483092</v>
      </c>
      <c r="EP73" s="20">
        <f>+BM73/'[1]total numbers'!DF73</f>
        <v>0.42562723585812862</v>
      </c>
      <c r="EQ73" s="20">
        <f>+BN73/'[1]total numbers'!DG73</f>
        <v>0.42731750625054343</v>
      </c>
      <c r="ER73" s="20">
        <f>+BO73/'[1]total numbers'!DH73</f>
        <v>0.43036675417774012</v>
      </c>
      <c r="ES73" s="20">
        <f>+BP73/'[1]total numbers'!DI73</f>
        <v>0.42795716794186295</v>
      </c>
      <c r="ET73" s="20">
        <f>+BQ73/'[1]total numbers'!DJ73</f>
        <v>0.42662196467803892</v>
      </c>
      <c r="EU73" s="20">
        <f>+BR73/'[1]total numbers'!DK73</f>
        <v>0.42474215034445051</v>
      </c>
      <c r="EV73" s="20">
        <f>+BS73/'[1]total numbers'!DL73</f>
        <v>0.42255397014418355</v>
      </c>
      <c r="EW73" s="20">
        <f>+BT73/'[1]total numbers'!DM73</f>
        <v>0.42025030112408474</v>
      </c>
      <c r="EX73" s="113">
        <f>+BU73/'[1]total numbers'!DN73</f>
        <v>0.41856588934151523</v>
      </c>
      <c r="EY73" s="113">
        <f>+BV73/'[1]total numbers'!DO73</f>
        <v>0.4167034728561067</v>
      </c>
      <c r="EZ73" s="113">
        <f>+BW73/'[1]total numbers'!DP73</f>
        <v>0.41485772123927717</v>
      </c>
      <c r="FA73" s="113">
        <f>+BX73/'[1]total numbers'!DQ73</f>
        <v>0.41317646590972501</v>
      </c>
      <c r="FB73" s="113">
        <f>+BY73/'[1]total numbers'!DR73</f>
        <v>0.41153476252186333</v>
      </c>
      <c r="FC73" s="113">
        <f>+BZ73/'[1]total numbers'!DS73</f>
        <v>0.41001586259709</v>
      </c>
      <c r="FD73" s="113">
        <f>+CA73/'[1]total numbers'!DT73</f>
        <v>0.40848353392649006</v>
      </c>
      <c r="FE73" s="113">
        <f>+CB73/'[1]total numbers'!DU73</f>
        <v>0.40709055216961609</v>
      </c>
      <c r="FF73" s="113">
        <f>+CC73/'[1]total numbers'!DV73</f>
        <v>0.40579444723324243</v>
      </c>
      <c r="FH73" s="55">
        <f t="shared" si="123"/>
        <v>-10000</v>
      </c>
      <c r="FI73" s="55">
        <f t="shared" si="124"/>
        <v>1960</v>
      </c>
      <c r="FJ73" s="69">
        <f>+FJ$4</f>
        <v>2</v>
      </c>
      <c r="FK73" s="62">
        <f t="shared" si="125"/>
        <v>0.60383733547689944</v>
      </c>
      <c r="FL73" s="55">
        <f t="shared" si="126"/>
        <v>2298.4706443221658</v>
      </c>
      <c r="FM73" s="68">
        <f t="shared" si="129"/>
        <v>0.33333333333333331</v>
      </c>
      <c r="FN73" s="62">
        <f t="shared" si="127"/>
        <v>-8.6645555961727808E-2</v>
      </c>
      <c r="FP73" s="6">
        <v>6</v>
      </c>
      <c r="FQ73" s="60" t="s">
        <v>404</v>
      </c>
      <c r="GF73" s="21">
        <f t="shared" si="128"/>
        <v>1.0820468905136473</v>
      </c>
    </row>
    <row r="74" spans="1:188" x14ac:dyDescent="0.2">
      <c r="A74" s="8">
        <v>11</v>
      </c>
      <c r="B74" s="14">
        <v>250</v>
      </c>
      <c r="C74" s="139" t="s">
        <v>117</v>
      </c>
      <c r="D74" s="11">
        <v>0</v>
      </c>
      <c r="E74" s="11">
        <v>0</v>
      </c>
      <c r="F74" s="21">
        <v>0</v>
      </c>
      <c r="G74" s="35">
        <f>+[8]France!J$102</f>
        <v>0</v>
      </c>
      <c r="H74" s="19">
        <f>+[8]France!K$102</f>
        <v>137.06500402064847</v>
      </c>
      <c r="I74" s="19">
        <f>+[8]France!L$102</f>
        <v>178.25334218583225</v>
      </c>
      <c r="J74" s="19">
        <f>+[8]France!M$102</f>
        <v>344.34562400606001</v>
      </c>
      <c r="K74" s="19">
        <f>+[8]France!N$102</f>
        <v>662.11548163161467</v>
      </c>
      <c r="L74" s="19">
        <f>+[8]France!O$102</f>
        <v>1577.5727831279396</v>
      </c>
      <c r="M74" s="19">
        <f>+[8]France!P$102</f>
        <v>2975.2232185982366</v>
      </c>
      <c r="N74" s="19">
        <f>+[8]France!Q$102</f>
        <v>6849.8335048817271</v>
      </c>
      <c r="O74" s="19">
        <f>+[8]France!R$102</f>
        <v>7803.0144780048049</v>
      </c>
      <c r="P74" s="19">
        <f>+[8]France!S$102</f>
        <v>8723.7401996709268</v>
      </c>
      <c r="Q74" s="19">
        <f>+[8]France!T$102</f>
        <v>7633.2260714969698</v>
      </c>
      <c r="R74" s="19">
        <f>+[8]France!U$102</f>
        <v>6561.76533303004</v>
      </c>
      <c r="S74" s="19">
        <f>+[8]France!V$102</f>
        <v>6155.9611453387288</v>
      </c>
      <c r="T74" s="19">
        <f>+[8]France!W$102</f>
        <v>5754.3823144263151</v>
      </c>
      <c r="U74" s="19">
        <f>+[8]France!X$102</f>
        <v>5984.4383222951037</v>
      </c>
      <c r="V74" s="19">
        <f>+[8]France!Y$102</f>
        <v>6199.2968409815485</v>
      </c>
      <c r="W74" s="19">
        <f>+[8]France!Z$102</f>
        <v>7003.9104178365342</v>
      </c>
      <c r="X74" s="19">
        <f>+[8]France!AA$102</f>
        <v>7766.4989674760081</v>
      </c>
      <c r="Y74" s="19">
        <f>+[8]France!AB$102</f>
        <v>9064.4924816383464</v>
      </c>
      <c r="Z74" s="19">
        <f>+[8]France!AC$102</f>
        <v>11989.664954586473</v>
      </c>
      <c r="AA74" s="19">
        <f>+[8]France!AD$102</f>
        <v>17800.091928576028</v>
      </c>
      <c r="AB74" s="19">
        <f>+[8]France!AE$102</f>
        <v>11890.692384544305</v>
      </c>
      <c r="AC74" s="19">
        <f>+[8]France!AF$102</f>
        <v>15632.416997833307</v>
      </c>
      <c r="AD74" s="19">
        <f>+[8]France!AG$102</f>
        <v>18449.290881151883</v>
      </c>
      <c r="AE74" s="19">
        <f>+[8]France!AH$102</f>
        <v>20801.258615212268</v>
      </c>
      <c r="AF74" s="19">
        <f>+[8]France!AI$102</f>
        <v>21207.578494607013</v>
      </c>
      <c r="AG74" s="19">
        <f>+[8]France!AJ$102</f>
        <v>21602.820877760882</v>
      </c>
      <c r="AH74" s="19">
        <f>+[8]France!AK$102</f>
        <v>21986.442924741383</v>
      </c>
      <c r="AI74" s="19">
        <f>+[8]France!AL$102</f>
        <v>22357.851117699018</v>
      </c>
      <c r="AJ74" s="19">
        <f>+[8]France!AM$102</f>
        <v>22716.39430867981</v>
      </c>
      <c r="AK74" s="19">
        <f>+[8]France!AN$102</f>
        <v>23061.355493696672</v>
      </c>
      <c r="AL74" s="19">
        <f>+[8]France!AO$102</f>
        <v>23391.942016979625</v>
      </c>
      <c r="AM74" s="19">
        <f>+[8]France!AP$102</f>
        <v>23707.273824771291</v>
      </c>
      <c r="AN74" s="19">
        <f>+[8]France!AQ$102</f>
        <v>24006.369274456181</v>
      </c>
      <c r="AO74" s="19">
        <f>+[8]France!AR$102</f>
        <v>24288.127850420635</v>
      </c>
      <c r="AP74" s="19">
        <f>+[8]France!AS$102</f>
        <v>25542.908547262672</v>
      </c>
      <c r="AQ74" s="19">
        <f>+[8]France!AT$102</f>
        <v>26580.810458339049</v>
      </c>
      <c r="AR74" s="19">
        <f>+[8]France!AU$102</f>
        <v>27241.824904941732</v>
      </c>
      <c r="AS74" s="19">
        <f>+[8]France!AV$102</f>
        <v>27959.264912327832</v>
      </c>
      <c r="AT74" s="19">
        <f>+[8]France!AW$102</f>
        <v>28617.456013608135</v>
      </c>
      <c r="AU74" s="19">
        <f>+[8]France!AX$102</f>
        <v>28180.834018388148</v>
      </c>
      <c r="AV74" s="19">
        <f>+[8]France!AY$102</f>
        <v>27654.071447868057</v>
      </c>
      <c r="AW74" s="19">
        <f>+[8]France!AZ$102</f>
        <v>27541.301521087178</v>
      </c>
      <c r="AX74" s="19">
        <f>+[8]France!BA$102</f>
        <v>27013.792992981424</v>
      </c>
      <c r="AY74" s="19">
        <f>+[8]France!BB$102</f>
        <v>26024.340186876056</v>
      </c>
      <c r="AZ74" s="19">
        <f>+[8]France!BC$102</f>
        <v>25162.546394953886</v>
      </c>
      <c r="BA74" s="19">
        <f>+[8]France!BD$102</f>
        <v>22656.52581467108</v>
      </c>
      <c r="BB74" s="19">
        <f>+[8]France!BE$102</f>
        <v>22356.888122336288</v>
      </c>
      <c r="BC74" s="19">
        <f>+[8]France!BF$102</f>
        <v>21505.221407353736</v>
      </c>
      <c r="BD74" s="19">
        <f>+[8]France!BG$102</f>
        <v>21057.86105334551</v>
      </c>
      <c r="BE74" s="19">
        <f>+[2]faostat2014_crops!B72</f>
        <v>21405</v>
      </c>
      <c r="BF74" s="19">
        <f>+[2]faostat2014_crops!C72</f>
        <v>19101</v>
      </c>
      <c r="BG74" s="19">
        <f>+[2]faostat2014_crops!D72</f>
        <v>18872</v>
      </c>
      <c r="BH74" s="19">
        <f>+[2]faostat2014_crops!E72</f>
        <v>19190</v>
      </c>
      <c r="BI74" s="19">
        <f>+[2]faostat2014_crops!F72</f>
        <v>19582</v>
      </c>
      <c r="BJ74" s="19">
        <f>+[2]faostat2014_crops!G72</f>
        <v>19585</v>
      </c>
      <c r="BK74" s="19">
        <f>+[2]faostat2014_crops!H72</f>
        <v>19583</v>
      </c>
      <c r="BL74" s="19">
        <f>+[2]faostat2014_crops!I72</f>
        <v>19584</v>
      </c>
      <c r="BM74" s="19">
        <f>+[2]faostat2014_crops!J72</f>
        <v>19584</v>
      </c>
      <c r="BN74" s="19">
        <f>+[2]faostat2014_crops!K72</f>
        <v>19643</v>
      </c>
      <c r="BO74" s="19">
        <f>+[2]faostat2014_crops!L72</f>
        <v>19597</v>
      </c>
      <c r="BP74" s="19">
        <f>+[2]faostat2014_crops!M72</f>
        <v>19519</v>
      </c>
      <c r="BQ74" s="19">
        <f>+[2]faostat2014_crops!N72</f>
        <v>19408</v>
      </c>
      <c r="BR74" s="19">
        <f>+[2]faostat2014_crops!O72</f>
        <v>19396</v>
      </c>
      <c r="BS74" s="19">
        <f>+[2]faostat2014_crops!P72</f>
        <v>19311.5</v>
      </c>
      <c r="BT74" s="19">
        <f>+[2]faostat2014_crops!Q72</f>
        <v>19283</v>
      </c>
      <c r="BU74" s="19">
        <f>+[2]faostat2014_crops!R72</f>
        <v>19292.8</v>
      </c>
      <c r="BV74" s="19">
        <f>+[2]faostat2014_crops!S72</f>
        <v>19235.24000000002</v>
      </c>
      <c r="BW74" s="19">
        <f>+[2]faostat2014_crops!T72</f>
        <v>19201.642000000007</v>
      </c>
      <c r="BX74" s="19">
        <f>+[2]faostat2014_crops!U72</f>
        <v>19184.593600000022</v>
      </c>
      <c r="BY74" s="112">
        <f t="shared" si="116"/>
        <v>19157.84600000002</v>
      </c>
      <c r="BZ74" s="112">
        <f t="shared" si="117"/>
        <v>19127.454880000034</v>
      </c>
      <c r="CA74" s="112">
        <f t="shared" si="118"/>
        <v>19092.333813333367</v>
      </c>
      <c r="CB74" s="112">
        <f t="shared" si="119"/>
        <v>19070.134392888926</v>
      </c>
      <c r="CC74" s="112">
        <f t="shared" si="120"/>
        <v>19042.529929481527</v>
      </c>
      <c r="CD74" s="31"/>
      <c r="CE74" s="15">
        <f t="shared" si="121"/>
        <v>481</v>
      </c>
      <c r="CG74" s="87">
        <v>0</v>
      </c>
      <c r="CH74" s="87">
        <v>0</v>
      </c>
      <c r="CI74" s="87">
        <f t="shared" ref="CI74:DR74" si="134">+CI$82</f>
        <v>0</v>
      </c>
      <c r="CJ74" s="87">
        <f t="shared" si="134"/>
        <v>0</v>
      </c>
      <c r="CK74" s="87">
        <f t="shared" si="134"/>
        <v>5.9494740637435969E-2</v>
      </c>
      <c r="CL74" s="87">
        <f t="shared" si="134"/>
        <v>0.17848422191230789</v>
      </c>
      <c r="CM74" s="87">
        <f t="shared" si="134"/>
        <v>0.53545266573692363</v>
      </c>
      <c r="CN74" s="99">
        <f t="shared" si="134"/>
        <v>1.6063579972107707</v>
      </c>
      <c r="CO74" s="99">
        <f t="shared" si="134"/>
        <v>1.4420936460729845</v>
      </c>
      <c r="CP74" s="99">
        <f t="shared" si="134"/>
        <v>1.2282709718363634</v>
      </c>
      <c r="CQ74" s="99">
        <f t="shared" si="134"/>
        <v>0.89086809775556808</v>
      </c>
      <c r="CR74" s="99">
        <f t="shared" si="134"/>
        <v>0.83987252987336525</v>
      </c>
      <c r="CS74" s="99">
        <f t="shared" si="134"/>
        <v>0.7817943300603587</v>
      </c>
      <c r="CT74" s="99">
        <f t="shared" si="134"/>
        <v>0.71350308021872355</v>
      </c>
      <c r="CU74" s="99">
        <f t="shared" si="134"/>
        <v>0.62881209628982748</v>
      </c>
      <c r="CV74" s="99">
        <f t="shared" si="134"/>
        <v>0.51176826559222355</v>
      </c>
      <c r="CW74" s="98">
        <f t="shared" si="134"/>
        <v>0.26886540740740644</v>
      </c>
      <c r="CX74" s="98">
        <f t="shared" si="134"/>
        <v>0.25811079111111024</v>
      </c>
      <c r="CY74" s="98">
        <f t="shared" si="134"/>
        <v>0.49636690598290667</v>
      </c>
      <c r="CZ74" s="98">
        <f t="shared" si="134"/>
        <v>0.95596589300411683</v>
      </c>
      <c r="DA74" s="98">
        <f t="shared" si="134"/>
        <v>1.152280317460318</v>
      </c>
      <c r="DB74" s="98">
        <f t="shared" si="134"/>
        <v>1.6131924444444439</v>
      </c>
      <c r="DC74" s="98">
        <f t="shared" si="134"/>
        <v>1.7476251481481475</v>
      </c>
      <c r="DD74" s="98">
        <f t="shared" si="134"/>
        <v>1.4339488395061732</v>
      </c>
      <c r="DE74" s="98">
        <f t="shared" si="134"/>
        <v>1.0547796752136753</v>
      </c>
      <c r="DF74" s="98">
        <f t="shared" si="134"/>
        <v>0.98583982716049423</v>
      </c>
      <c r="DG74" s="98">
        <f t="shared" si="134"/>
        <v>0.80659622222222205</v>
      </c>
      <c r="DH74" s="100">
        <f t="shared" si="134"/>
        <v>0.68250449572649563</v>
      </c>
      <c r="DI74" s="100">
        <f t="shared" si="134"/>
        <v>0.67219586683988108</v>
      </c>
      <c r="DJ74" s="100">
        <f t="shared" si="134"/>
        <v>0.66188723795326665</v>
      </c>
      <c r="DK74" s="100">
        <f t="shared" si="134"/>
        <v>0.6515786090666521</v>
      </c>
      <c r="DL74" s="100">
        <f t="shared" si="134"/>
        <v>0.64126998018003767</v>
      </c>
      <c r="DM74" s="100">
        <f t="shared" si="134"/>
        <v>0.63096135129342312</v>
      </c>
      <c r="DN74" s="100">
        <f t="shared" si="134"/>
        <v>0.61056930464515424</v>
      </c>
      <c r="DO74" s="100">
        <f t="shared" si="134"/>
        <v>0.59017725799688536</v>
      </c>
      <c r="DP74" s="100">
        <f t="shared" si="134"/>
        <v>0.56978521134861637</v>
      </c>
      <c r="DQ74" s="100">
        <f t="shared" si="134"/>
        <v>0.54939316470034749</v>
      </c>
      <c r="DR74" s="100">
        <f t="shared" si="134"/>
        <v>0.52900111805207861</v>
      </c>
      <c r="DS74" s="75">
        <f>+$DR74+(DS$3-$DR$3)*(($EH74-$DR74)/($EH$3-$DR$3))</f>
        <v>0.52522910438288961</v>
      </c>
      <c r="DT74" s="75">
        <f t="shared" ref="DT74:EG74" si="135">+$DR74+(DT$3-$DR$3)*(($EH74-$DR74)/($EH$3-$DR$3))</f>
        <v>0.5214570907137005</v>
      </c>
      <c r="DU74" s="75">
        <f t="shared" si="135"/>
        <v>0.5176850770445115</v>
      </c>
      <c r="DV74" s="75">
        <f t="shared" si="135"/>
        <v>0.5139130633753225</v>
      </c>
      <c r="DW74" s="75">
        <f t="shared" si="135"/>
        <v>0.5101410497061335</v>
      </c>
      <c r="DX74" s="75">
        <f t="shared" si="135"/>
        <v>0.50636903603694439</v>
      </c>
      <c r="DY74" s="75">
        <f t="shared" si="135"/>
        <v>0.50259702236775539</v>
      </c>
      <c r="DZ74" s="75">
        <f t="shared" si="135"/>
        <v>0.49882500869856639</v>
      </c>
      <c r="EA74" s="75">
        <f t="shared" si="135"/>
        <v>0.49505299502937733</v>
      </c>
      <c r="EB74" s="75">
        <f t="shared" si="135"/>
        <v>0.49128098136018827</v>
      </c>
      <c r="EC74" s="75">
        <f t="shared" si="135"/>
        <v>0.48750896769099927</v>
      </c>
      <c r="ED74" s="75">
        <f t="shared" si="135"/>
        <v>0.48373695402181022</v>
      </c>
      <c r="EE74" s="75">
        <f t="shared" si="135"/>
        <v>0.47996494035262122</v>
      </c>
      <c r="EF74" s="75">
        <f t="shared" si="135"/>
        <v>0.47619292668343216</v>
      </c>
      <c r="EG74" s="75">
        <f t="shared" si="135"/>
        <v>0.47242091301424316</v>
      </c>
      <c r="EH74" s="20">
        <f>+BE74/'[1]total numbers'!BN74</f>
        <v>0.4686488993450541</v>
      </c>
      <c r="EI74" s="20">
        <f>+BF74/'[1]total numbers'!BX74</f>
        <v>0.37621903357502273</v>
      </c>
      <c r="EJ74" s="20">
        <f>+BG74/'[1]total numbers'!CH74</f>
        <v>0.34980700280922528</v>
      </c>
      <c r="EK74" s="20">
        <f>+BH74/'[1]total numbers'!CR74</f>
        <v>0.33760238795194014</v>
      </c>
      <c r="EL74" s="20">
        <f>+BI74/'[1]total numbers'!DB74</f>
        <v>0.33117939320703405</v>
      </c>
      <c r="EM74" s="20">
        <f>+BJ74/'[1]total numbers'!DC74</f>
        <v>0.32938915122478774</v>
      </c>
      <c r="EN74" s="20">
        <f>+BK74/'[1]total numbers'!DD74</f>
        <v>0.32730161620277881</v>
      </c>
      <c r="EO74" s="20">
        <f>+BL74/'[1]total numbers'!DE74</f>
        <v>0.32515114862997041</v>
      </c>
      <c r="EP74" s="20">
        <f>+BM74/'[1]total numbers'!DF74</f>
        <v>0.32300615281859152</v>
      </c>
      <c r="EQ74" s="20">
        <f>+BN74/'[1]total numbers'!DG74</f>
        <v>0.3219467473888763</v>
      </c>
      <c r="ER74" s="20">
        <f>+BO74/'[1]total numbers'!DH74</f>
        <v>0.31930811892502742</v>
      </c>
      <c r="ES74" s="20">
        <f>+BP74/'[1]total numbers'!DI74</f>
        <v>0.31628147485977898</v>
      </c>
      <c r="ET74" s="20">
        <f>+BQ74/'[1]total numbers'!DJ74</f>
        <v>0.31285060791879887</v>
      </c>
      <c r="EU74" s="20">
        <f>+BR74/'[1]total numbers'!DK74</f>
        <v>0.31111918904592256</v>
      </c>
      <c r="EV74" s="20">
        <f>+BS74/'[1]total numbers'!DL74</f>
        <v>0.30831025576428339</v>
      </c>
      <c r="EW74" s="20">
        <f>+BT74/'[1]total numbers'!DM74</f>
        <v>0.30648599415589717</v>
      </c>
      <c r="EX74" s="113">
        <f>+BU74/'[1]total numbers'!DN74</f>
        <v>0.30536053286653875</v>
      </c>
      <c r="EY74" s="113">
        <f>+BV74/'[1]total numbers'!DO74</f>
        <v>0.30324889098763297</v>
      </c>
      <c r="EZ74" s="113">
        <f>+BW74/'[1]total numbers'!DP74</f>
        <v>0.30158203631949732</v>
      </c>
      <c r="FA74" s="113">
        <f>+BX74/'[1]total numbers'!DQ74</f>
        <v>0.30022763949973363</v>
      </c>
      <c r="FB74" s="113">
        <f>+BY74/'[1]total numbers'!DR74</f>
        <v>0.29876852046761748</v>
      </c>
      <c r="FC74" s="113">
        <f>+BZ74/'[1]total numbers'!DS74</f>
        <v>0.2973002074554944</v>
      </c>
      <c r="FD74" s="113">
        <f>+CA74/'[1]total numbers'!DT74</f>
        <v>0.29580541273124994</v>
      </c>
      <c r="FE74" s="113">
        <f>+CB74/'[1]total numbers'!DU74</f>
        <v>0.29455804059841423</v>
      </c>
      <c r="FF74" s="113">
        <f>+CC74/'[1]total numbers'!DV74</f>
        <v>0.29327357275879934</v>
      </c>
      <c r="FH74" s="62">
        <f>+EH74</f>
        <v>0.4686488993450541</v>
      </c>
      <c r="FI74" s="17">
        <f>FM74-EH74</f>
        <v>2.5313511006549461</v>
      </c>
      <c r="FJ74" s="11">
        <v>5000</v>
      </c>
      <c r="FK74" s="76">
        <v>5.0000000000000001E-4</v>
      </c>
      <c r="FL74" s="11">
        <v>3000</v>
      </c>
      <c r="FM74" s="82">
        <v>3</v>
      </c>
      <c r="FN74" s="62"/>
      <c r="FO74" s="6" t="s">
        <v>389</v>
      </c>
      <c r="FP74" s="6">
        <v>2</v>
      </c>
      <c r="FQ74" s="23" t="s">
        <v>395</v>
      </c>
      <c r="GF74" s="21">
        <f t="shared" si="128"/>
        <v>1.9009286034824224</v>
      </c>
    </row>
    <row r="75" spans="1:188" x14ac:dyDescent="0.2">
      <c r="A75" s="8">
        <v>6</v>
      </c>
      <c r="B75" s="14">
        <v>254</v>
      </c>
      <c r="C75" s="106" t="s">
        <v>118</v>
      </c>
      <c r="D75" s="11">
        <v>0</v>
      </c>
      <c r="E75" s="11">
        <v>0</v>
      </c>
      <c r="F75" s="21">
        <v>0</v>
      </c>
      <c r="G75" s="21">
        <f>IF(H75&lt;1,0,'[1]total numbers'!G75*CJ75)</f>
        <v>0</v>
      </c>
      <c r="H75" s="21">
        <f>IF(I75&lt;1,0,'[1]total numbers'!H75*CK75)</f>
        <v>0</v>
      </c>
      <c r="I75" s="11">
        <f>IF(J75&lt;1,0,'[1]total numbers'!I75*CL75)</f>
        <v>0</v>
      </c>
      <c r="J75" s="11">
        <f>IF(K75&lt;1,0,'[1]total numbers'!J75*CM75)</f>
        <v>0</v>
      </c>
      <c r="K75" s="11">
        <f>IF(L75&lt;1,0,'[1]total numbers'!K75*CN75)</f>
        <v>0</v>
      </c>
      <c r="L75" s="11">
        <f>IF(M75&lt;1,0,'[1]total numbers'!L75*CO75)</f>
        <v>0</v>
      </c>
      <c r="M75" s="11">
        <f>IF(N75&lt;1,0,'[1]total numbers'!M75*CP75)</f>
        <v>0</v>
      </c>
      <c r="N75" s="11">
        <f>IF(O75&lt;1,0,'[1]total numbers'!N75*CQ75)</f>
        <v>0</v>
      </c>
      <c r="O75" s="11">
        <f>+'[1]total numbers'!O75*CR75</f>
        <v>0.48902326632856241</v>
      </c>
      <c r="P75" s="11">
        <f>+'[1]total numbers'!P75*CS75</f>
        <v>0.52374899341046943</v>
      </c>
      <c r="Q75" s="11">
        <f>+'[1]total numbers'!Q75*CT75</f>
        <v>0.56033713717073852</v>
      </c>
      <c r="R75" s="11">
        <f>+'[1]total numbers'!R75*CU75</f>
        <v>0.59875624680184003</v>
      </c>
      <c r="S75" s="11">
        <f>+'[1]total numbers'!S75*CV75</f>
        <v>0.63893330315368946</v>
      </c>
      <c r="T75" s="11">
        <f>+'[1]total numbers'!T75*CW75</f>
        <v>0.68074013944691181</v>
      </c>
      <c r="U75" s="11">
        <f>+'[1]total numbers'!U75*CX75</f>
        <v>0.7239753015254291</v>
      </c>
      <c r="V75" s="11">
        <f>+'[1]total numbers'!V75*CY75</f>
        <v>0.76833943805784644</v>
      </c>
      <c r="W75" s="11">
        <f>+'[1]total numbers'!W75*CZ75</f>
        <v>0.81340126738350904</v>
      </c>
      <c r="X75" s="11">
        <f>+'[1]total numbers'!X75*DA75</f>
        <v>0.8585493850218523</v>
      </c>
      <c r="Y75" s="11">
        <f>+'[1]total numbers'!Y75*DB75</f>
        <v>0.90292198658613398</v>
      </c>
      <c r="Z75" s="11">
        <f>+'[1]total numbers'!Z75*DC75</f>
        <v>0.94530055337801921</v>
      </c>
      <c r="AA75" s="11">
        <f>+'[1]total numbers'!AA75*DD75</f>
        <v>0.98394137830029316</v>
      </c>
      <c r="AB75" s="11">
        <f>+'[1]total numbers'!AB75*DE75</f>
        <v>1.0162921539886325</v>
      </c>
      <c r="AC75" s="11">
        <f>+'[1]total numbers'!AC75*DF75</f>
        <v>1.0384760989486099</v>
      </c>
      <c r="AD75" s="11">
        <f>+'[1]total numbers'!AD75*DG75</f>
        <v>1.0442457682123727</v>
      </c>
      <c r="AE75" s="11">
        <f>+'[1]total numbers'!AE75*DH75</f>
        <v>1.0224997461894738</v>
      </c>
      <c r="AF75" s="11">
        <f>+'[1]total numbers'!AF75*DI75</f>
        <v>1.1214219625269242</v>
      </c>
      <c r="AG75" s="11">
        <f>+'[1]total numbers'!AG75*DJ75</f>
        <v>1.2292643005326114</v>
      </c>
      <c r="AH75" s="11">
        <f>+'[1]total numbers'!AH75*DK75</f>
        <v>1.3467047458143637</v>
      </c>
      <c r="AI75" s="11">
        <f>+'[1]total numbers'!AI75*DL75</f>
        <v>1.4744443472760222</v>
      </c>
      <c r="AJ75" s="11">
        <f>+'[1]total numbers'!AJ75*DM75</f>
        <v>1.6131997853682574</v>
      </c>
      <c r="AK75" s="11">
        <f>+'[1]total numbers'!AK75*DN75</f>
        <v>1.763692841113095</v>
      </c>
      <c r="AL75" s="11">
        <f>+'[1]total numbers'!AL75*DO75</f>
        <v>1.9266357894449961</v>
      </c>
      <c r="AM75" s="11">
        <f>+'[1]total numbers'!AM75*DP75</f>
        <v>2.1027114153170441</v>
      </c>
      <c r="AN75" s="11">
        <f>+'[1]total numbers'!AN75*DQ75</f>
        <v>2.2925458989762393</v>
      </c>
      <c r="AO75" s="11">
        <f>+'[1]total numbers'!AO75*DR75</f>
        <v>2.49667217770175</v>
      </c>
      <c r="AP75" s="11">
        <f>+'[1]total numbers'!AP75*DS75</f>
        <v>2.7154804705097622</v>
      </c>
      <c r="AQ75" s="11">
        <f>+'[1]total numbers'!AQ75*DT75</f>
        <v>2.9491512970040596</v>
      </c>
      <c r="AR75" s="11">
        <f>+'[1]total numbers'!AR75*DU75</f>
        <v>3.1975642774531998</v>
      </c>
      <c r="AS75" s="11">
        <f>+'[1]total numbers'!AS75*DV75</f>
        <v>3.4601728313918478</v>
      </c>
      <c r="AT75" s="11">
        <f>+'[1]total numbers'!AT75*DW75</f>
        <v>3.7358298175087854</v>
      </c>
      <c r="AU75" s="11">
        <f>+'[1]total numbers'!AU75*DX75</f>
        <v>4.0225407294054181</v>
      </c>
      <c r="AV75" s="11">
        <f>+'[1]total numbers'!AV75*DY75</f>
        <v>4.317106451423899</v>
      </c>
      <c r="AW75" s="11">
        <f>+'[1]total numbers'!AW75*DZ75</f>
        <v>4.6145909424159059</v>
      </c>
      <c r="AX75" s="11">
        <f>+'[1]total numbers'!AX75*EA75</f>
        <v>4.9074976414446905</v>
      </c>
      <c r="AY75" s="11">
        <f>+'[1]total numbers'!AY75*EB75</f>
        <v>5.1844309370389619</v>
      </c>
      <c r="AZ75" s="11">
        <f>+'[1]total numbers'!AZ75*EC75</f>
        <v>5.4277737120333587</v>
      </c>
      <c r="BA75" s="11">
        <f>+'[1]total numbers'!BA75*ED75</f>
        <v>5.6092815150785764</v>
      </c>
      <c r="BB75" s="11">
        <f>+'[1]total numbers'!BB75*EE75</f>
        <v>5.6805912896651396</v>
      </c>
      <c r="BC75" s="11">
        <f>+'[1]total numbers'!BC75*EF75</f>
        <v>5.5483710578088976</v>
      </c>
      <c r="BD75" s="11">
        <f>+'[1]total numbers'!BD75*EG75</f>
        <v>4.9822127690464404</v>
      </c>
      <c r="BE75" s="19">
        <f>+[2]faostat2014_crops!B73</f>
        <v>3</v>
      </c>
      <c r="BF75" s="19">
        <f>+[2]faostat2014_crops!C73</f>
        <v>1</v>
      </c>
      <c r="BG75" s="19">
        <f>+[2]faostat2014_crops!D73</f>
        <v>4</v>
      </c>
      <c r="BH75" s="19">
        <f>+[2]faostat2014_crops!E73</f>
        <v>12</v>
      </c>
      <c r="BI75" s="19">
        <f>+[2]faostat2014_crops!F73</f>
        <v>16</v>
      </c>
      <c r="BJ75" s="19">
        <f>+[2]faostat2014_crops!G73</f>
        <v>16</v>
      </c>
      <c r="BK75" s="19">
        <f>+[2]faostat2014_crops!H73</f>
        <v>16</v>
      </c>
      <c r="BL75" s="19">
        <f>+[2]faostat2014_crops!I73</f>
        <v>16</v>
      </c>
      <c r="BM75" s="19">
        <f>+[2]faostat2014_crops!J73</f>
        <v>16</v>
      </c>
      <c r="BN75" s="19">
        <f>+[2]faostat2014_crops!K73</f>
        <v>16</v>
      </c>
      <c r="BO75" s="19">
        <f>+[2]faostat2014_crops!L73</f>
        <v>16.600000000000001</v>
      </c>
      <c r="BP75" s="19">
        <f>+[2]faostat2014_crops!M73</f>
        <v>16</v>
      </c>
      <c r="BQ75" s="19">
        <f>+[2]faostat2014_crops!N73</f>
        <v>15.8</v>
      </c>
      <c r="BR75" s="19">
        <f>+[2]faostat2014_crops!O73</f>
        <v>15.5</v>
      </c>
      <c r="BS75" s="19">
        <f>+[2]faostat2014_crops!P73</f>
        <v>15.5</v>
      </c>
      <c r="BT75" s="19">
        <f>+[2]faostat2014_crops!Q73</f>
        <v>15.9</v>
      </c>
      <c r="BU75" s="19">
        <f>+[2]faostat2014_crops!R73</f>
        <v>15.1</v>
      </c>
      <c r="BV75" s="19">
        <f>+[2]faostat2014_crops!S73</f>
        <v>15.259999999999991</v>
      </c>
      <c r="BW75" s="19">
        <f>+[2]faostat2014_crops!T73</f>
        <v>15.188000000000017</v>
      </c>
      <c r="BX75" s="19">
        <f>+[2]faostat2014_crops!U73</f>
        <v>15.010400000000033</v>
      </c>
      <c r="BY75" s="112">
        <f t="shared" si="116"/>
        <v>14.883999999999986</v>
      </c>
      <c r="BZ75" s="112">
        <f t="shared" si="117"/>
        <v>14.681653333333315</v>
      </c>
      <c r="CA75" s="112">
        <f t="shared" si="118"/>
        <v>14.6809422222222</v>
      </c>
      <c r="CB75" s="112">
        <f t="shared" si="119"/>
        <v>14.496759703703674</v>
      </c>
      <c r="CC75" s="112">
        <f t="shared" si="120"/>
        <v>14.358933728395016</v>
      </c>
      <c r="CD75" s="31"/>
      <c r="CE75" s="15">
        <f t="shared" si="121"/>
        <v>15</v>
      </c>
      <c r="CG75" s="87">
        <v>0</v>
      </c>
      <c r="CH75" s="87">
        <v>0</v>
      </c>
      <c r="CI75" s="87">
        <f t="shared" ref="CI75:CM83" si="136">IF(+CJ75&lt;0.1,0,CJ75-CJ75/$CK$1)</f>
        <v>0</v>
      </c>
      <c r="CJ75" s="87">
        <f t="shared" si="136"/>
        <v>0</v>
      </c>
      <c r="CK75" s="87">
        <f t="shared" si="136"/>
        <v>5.5242060288366202E-2</v>
      </c>
      <c r="CL75" s="87">
        <f t="shared" si="136"/>
        <v>0.1657261808650986</v>
      </c>
      <c r="CM75" s="87">
        <f t="shared" si="136"/>
        <v>0.49717854259529581</v>
      </c>
      <c r="CN75" s="66">
        <f t="shared" ref="CN75:CW80" si="137">IF(($FL75=0),0,$FN75*(CN$3-$FL75)^$FM75)</f>
        <v>1.4915356277858876</v>
      </c>
      <c r="CO75" s="66">
        <f t="shared" si="137"/>
        <v>1.3837155522789677</v>
      </c>
      <c r="CP75" s="66">
        <f t="shared" si="137"/>
        <v>1.2558185294207462</v>
      </c>
      <c r="CQ75" s="66">
        <f t="shared" si="137"/>
        <v>1.0946562095799748</v>
      </c>
      <c r="CR75" s="66">
        <f t="shared" si="137"/>
        <v>1.0757252965907478</v>
      </c>
      <c r="CS75" s="66">
        <f t="shared" si="137"/>
        <v>1.0561035436617072</v>
      </c>
      <c r="CT75" s="66">
        <f t="shared" si="137"/>
        <v>1.0357242496283594</v>
      </c>
      <c r="CU75" s="66">
        <f t="shared" si="137"/>
        <v>1.0145097710228783</v>
      </c>
      <c r="CV75" s="66">
        <f t="shared" si="137"/>
        <v>0.99236889078816892</v>
      </c>
      <c r="CW75" s="66">
        <f t="shared" si="137"/>
        <v>0.96919332469167108</v>
      </c>
      <c r="CX75" s="66">
        <f t="shared" ref="CX75:DG80" si="138">IF(($FL75=0),0,$FN75*(CX$3-$FL75)^$FM75)</f>
        <v>0.94485299615111906</v>
      </c>
      <c r="CY75" s="66">
        <f t="shared" si="138"/>
        <v>0.91918950876551042</v>
      </c>
      <c r="CZ75" s="66">
        <f t="shared" si="138"/>
        <v>0.89200690671076488</v>
      </c>
      <c r="DA75" s="66">
        <f t="shared" si="138"/>
        <v>0.86305821932632942</v>
      </c>
      <c r="DB75" s="66">
        <f t="shared" si="138"/>
        <v>0.83202519765861116</v>
      </c>
      <c r="DC75" s="66">
        <f t="shared" si="138"/>
        <v>0.79848654387385698</v>
      </c>
      <c r="DD75" s="66">
        <f t="shared" si="138"/>
        <v>0.76186558029834417</v>
      </c>
      <c r="DE75" s="66">
        <f t="shared" si="138"/>
        <v>0.72133854685496335</v>
      </c>
      <c r="DF75" s="66">
        <f t="shared" si="138"/>
        <v>0.67566047235299431</v>
      </c>
      <c r="DG75" s="66">
        <f t="shared" si="138"/>
        <v>0.62279650978410284</v>
      </c>
      <c r="DH75" s="66">
        <f t="shared" ref="DH75:DQ80" si="139">IF(($FL75=0),0,$FN75*(DH$3-$FL75)^$FM75)</f>
        <v>0.5590080913130302</v>
      </c>
      <c r="DI75" s="66">
        <f t="shared" si="139"/>
        <v>0.55178063158293589</v>
      </c>
      <c r="DJ75" s="66">
        <f t="shared" si="139"/>
        <v>0.54435870646020079</v>
      </c>
      <c r="DK75" s="66">
        <f t="shared" si="139"/>
        <v>0.53672868217837344</v>
      </c>
      <c r="DL75" s="66">
        <f t="shared" si="139"/>
        <v>0.52887532811227556</v>
      </c>
      <c r="DM75" s="66">
        <f t="shared" si="139"/>
        <v>0.52078154773095231</v>
      </c>
      <c r="DN75" s="66">
        <f t="shared" si="139"/>
        <v>0.51242804906305206</v>
      </c>
      <c r="DO75" s="66">
        <f t="shared" si="139"/>
        <v>0.50379293732096109</v>
      </c>
      <c r="DP75" s="66">
        <f t="shared" si="139"/>
        <v>0.49485120615840134</v>
      </c>
      <c r="DQ75" s="66">
        <f t="shared" si="139"/>
        <v>0.48557409519734368</v>
      </c>
      <c r="DR75" s="66">
        <f t="shared" ref="DR75:EA80" si="140">IF(($FL75=0),0,$FN75*(DR$3-$FL75)^$FM75)</f>
        <v>0.47592826857248732</v>
      </c>
      <c r="DS75" s="66">
        <f t="shared" si="140"/>
        <v>0.46587475007455703</v>
      </c>
      <c r="DT75" s="66">
        <f t="shared" si="140"/>
        <v>0.45536752133198388</v>
      </c>
      <c r="DU75" s="66">
        <f t="shared" si="140"/>
        <v>0.44435164405517436</v>
      </c>
      <c r="DV75" s="66">
        <f t="shared" si="140"/>
        <v>0.43276069459087424</v>
      </c>
      <c r="DW75" s="66">
        <f t="shared" si="140"/>
        <v>0.42051317865624371</v>
      </c>
      <c r="DX75" s="66">
        <f t="shared" si="140"/>
        <v>0.40750738762827748</v>
      </c>
      <c r="DY75" s="66">
        <f t="shared" si="140"/>
        <v>0.3936137882570746</v>
      </c>
      <c r="DZ75" s="66">
        <f t="shared" si="140"/>
        <v>0.37866334274704283</v>
      </c>
      <c r="EA75" s="66">
        <f t="shared" si="140"/>
        <v>0.36242876912808519</v>
      </c>
      <c r="EB75" s="66">
        <f t="shared" ref="EB75:EG80" si="141">IF(($FL75=0),0,$FN75*(EB$3-$FL75)^$FM75)</f>
        <v>0.34459277505199309</v>
      </c>
      <c r="EC75" s="66">
        <f t="shared" si="141"/>
        <v>0.32469030172226959</v>
      </c>
      <c r="ED75" s="66">
        <f t="shared" si="141"/>
        <v>0.30199331508320204</v>
      </c>
      <c r="EE75" s="66">
        <f t="shared" si="141"/>
        <v>0.2752492510009521</v>
      </c>
      <c r="EF75" s="66">
        <f t="shared" si="141"/>
        <v>0.24195834730165136</v>
      </c>
      <c r="EG75" s="66">
        <f t="shared" si="141"/>
        <v>0.1955419274322556</v>
      </c>
      <c r="EH75" s="20">
        <f>+BE75/'[1]total numbers'!BN75</f>
        <v>9.2387287509238719E-2</v>
      </c>
      <c r="EI75" s="20">
        <f>+BF75/'[1]total numbers'!BX75</f>
        <v>2.0822488287350338E-2</v>
      </c>
      <c r="EJ75" s="20">
        <f>+BG75/'[1]total numbers'!CH75</f>
        <v>5.8589172720881176E-2</v>
      </c>
      <c r="EK75" s="20">
        <f>+BH75/'[1]total numbers'!CR75</f>
        <v>0.1031184745340334</v>
      </c>
      <c r="EL75" s="20">
        <f>+BI75/'[1]total numbers'!DB75</f>
        <v>9.6873410670606189E-2</v>
      </c>
      <c r="EM75" s="20">
        <f>+BJ75/'[1]total numbers'!DC75</f>
        <v>9.2990817156805766E-2</v>
      </c>
      <c r="EN75" s="20">
        <f>+BK75/'[1]total numbers'!DD75</f>
        <v>8.9114149656075087E-2</v>
      </c>
      <c r="EO75" s="20">
        <f>+BL75/'[1]total numbers'!DE75</f>
        <v>8.5423996668464133E-2</v>
      </c>
      <c r="EP75" s="20">
        <f>+BM75/'[1]total numbers'!DF75</f>
        <v>8.2098436024793719E-2</v>
      </c>
      <c r="EQ75" s="20">
        <f>+BN75/'[1]total numbers'!DG75</f>
        <v>7.9212626492662933E-2</v>
      </c>
      <c r="ER75" s="20">
        <f>+BO75/'[1]total numbers'!DH75</f>
        <v>7.9622798981211898E-2</v>
      </c>
      <c r="ES75" s="20">
        <f>+BP75/'[1]total numbers'!DI75</f>
        <v>7.4604943510069341E-2</v>
      </c>
      <c r="ET75" s="20">
        <f>+BQ75/'[1]total numbers'!DJ75</f>
        <v>7.178587817300397E-2</v>
      </c>
      <c r="EU75" s="20">
        <f>+BR75/'[1]total numbers'!DK75</f>
        <v>6.8690449811655216E-2</v>
      </c>
      <c r="EV75" s="20">
        <f>+BS75/'[1]total numbers'!DL75</f>
        <v>6.7008771664368194E-2</v>
      </c>
      <c r="EW75" s="20">
        <f>+BT75/'[1]total numbers'!DM75</f>
        <v>6.7054090299508262E-2</v>
      </c>
      <c r="EX75" s="113">
        <f>+BU75/'[1]total numbers'!DN75</f>
        <v>6.2134292368592144E-2</v>
      </c>
      <c r="EY75" s="113">
        <f>+BV75/'[1]total numbers'!DO75</f>
        <v>6.1286371212273302E-2</v>
      </c>
      <c r="EZ75" s="113">
        <f>+BW75/'[1]total numbers'!DP75</f>
        <v>5.9556813859468261E-2</v>
      </c>
      <c r="FA75" s="113">
        <f>+BX75/'[1]total numbers'!DQ75</f>
        <v>5.749965524110151E-2</v>
      </c>
      <c r="FB75" s="113">
        <f>+BY75/'[1]total numbers'!DR75</f>
        <v>5.5722361573883362E-2</v>
      </c>
      <c r="FC75" s="113">
        <f>+BZ75/'[1]total numbers'!DS75</f>
        <v>5.3738203389127347E-2</v>
      </c>
      <c r="FD75" s="113">
        <f>+CA75/'[1]total numbers'!DT75</f>
        <v>5.2555253656695167E-2</v>
      </c>
      <c r="FE75" s="113">
        <f>+CB75/'[1]total numbers'!DU75</f>
        <v>5.0774251713413959E-2</v>
      </c>
      <c r="FF75" s="113">
        <f>+CC75/'[1]total numbers'!DV75</f>
        <v>4.9222641794343144E-2</v>
      </c>
      <c r="FH75" s="55">
        <f t="shared" si="123"/>
        <v>-10000</v>
      </c>
      <c r="FI75" s="55">
        <f t="shared" si="124"/>
        <v>1960</v>
      </c>
      <c r="FJ75" s="69">
        <f>+FJ$4</f>
        <v>2</v>
      </c>
      <c r="FK75" s="62">
        <f t="shared" si="125"/>
        <v>9.2387287509238719E-2</v>
      </c>
      <c r="FL75" s="55">
        <f t="shared" si="126"/>
        <v>1961.1790185893865</v>
      </c>
      <c r="FM75" s="68">
        <f t="shared" si="129"/>
        <v>0.33333333333333331</v>
      </c>
      <c r="FN75" s="62">
        <f t="shared" si="127"/>
        <v>-8.7452453631805899E-2</v>
      </c>
      <c r="FP75" s="6">
        <v>8</v>
      </c>
      <c r="FQ75" s="6" t="s">
        <v>35</v>
      </c>
      <c r="GF75" s="21">
        <f t="shared" si="128"/>
        <v>11.848558812493648</v>
      </c>
    </row>
    <row r="76" spans="1:188" x14ac:dyDescent="0.2">
      <c r="A76" s="8">
        <v>24</v>
      </c>
      <c r="B76" s="14">
        <v>258</v>
      </c>
      <c r="C76" s="106" t="s">
        <v>119</v>
      </c>
      <c r="D76" s="11">
        <v>0</v>
      </c>
      <c r="E76" s="11">
        <v>0</v>
      </c>
      <c r="F76" s="21">
        <v>0</v>
      </c>
      <c r="G76" s="21">
        <f>IF(H76&lt;1,0,'[1]total numbers'!G76*CJ76)</f>
        <v>0</v>
      </c>
      <c r="H76" s="21">
        <f>IF(I76&lt;1,0,'[1]total numbers'!H76*CK76)</f>
        <v>0</v>
      </c>
      <c r="I76" s="11">
        <f>IF(J76&lt;1,0,'[1]total numbers'!I76*CL76)</f>
        <v>0</v>
      </c>
      <c r="J76" s="11">
        <f>IF(K76&lt;1,0,'[1]total numbers'!J76*CM76)</f>
        <v>0</v>
      </c>
      <c r="K76" s="11">
        <f>IF(L76&lt;1,0,'[1]total numbers'!K76*CN76)</f>
        <v>0</v>
      </c>
      <c r="L76" s="11">
        <f>IF(M76&lt;1,0,'[1]total numbers'!L76*CO76)</f>
        <v>0</v>
      </c>
      <c r="M76" s="11">
        <f>IF(N76&lt;1,0,'[1]total numbers'!M76*CP76)</f>
        <v>0</v>
      </c>
      <c r="N76" s="11">
        <f>IF(O76&lt;1,0,'[1]total numbers'!N76*CQ76)</f>
        <v>0</v>
      </c>
      <c r="O76" s="11">
        <f>+'[1]total numbers'!O76*CR76</f>
        <v>1.7204486280855472E-2</v>
      </c>
      <c r="P76" s="11">
        <f>+'[1]total numbers'!P76*CS76</f>
        <v>2.5346174687550529E-2</v>
      </c>
      <c r="Q76" s="11">
        <f>+'[1]total numbers'!Q76*CT76</f>
        <v>3.73023682453026E-2</v>
      </c>
      <c r="R76" s="11">
        <f>+'[1]total numbers'!R76*CU76</f>
        <v>5.4835209529686318E-2</v>
      </c>
      <c r="S76" s="11">
        <f>+'[1]total numbers'!S76*CV76</f>
        <v>8.0503933593467525E-2</v>
      </c>
      <c r="T76" s="11">
        <f>+'[1]total numbers'!T76*CW76</f>
        <v>0.11801336177867343</v>
      </c>
      <c r="U76" s="11">
        <f>+'[1]total numbers'!U76*CX76</f>
        <v>0.17270559212282593</v>
      </c>
      <c r="V76" s="11">
        <f>+'[1]total numbers'!V76*CY76</f>
        <v>0.25224612707183502</v>
      </c>
      <c r="W76" s="11">
        <f>+'[1]total numbers'!W76*CZ76</f>
        <v>0.36756688564762829</v>
      </c>
      <c r="X76" s="11">
        <f>+'[1]total numbers'!X76*DA76</f>
        <v>0.53413401136790961</v>
      </c>
      <c r="Y76" s="11">
        <f>+'[1]total numbers'!Y76*DB76</f>
        <v>0.77359495264884448</v>
      </c>
      <c r="Z76" s="11">
        <f>+'[1]total numbers'!Z76*DC76</f>
        <v>1.1157960776840847</v>
      </c>
      <c r="AA76" s="11">
        <f>+'[1]total numbers'!AA76*DD76</f>
        <v>1.600976699035789</v>
      </c>
      <c r="AB76" s="11">
        <f>+'[1]total numbers'!AB76*DE76</f>
        <v>2.2814629359470309</v>
      </c>
      <c r="AC76" s="11">
        <f>+'[1]total numbers'!AC76*DF76</f>
        <v>3.2209555948334869</v>
      </c>
      <c r="AD76" s="11">
        <f>+'[1]total numbers'!AD76*DG76</f>
        <v>4.4862482563824564</v>
      </c>
      <c r="AE76" s="11">
        <f>+'[1]total numbers'!AE76*DH76</f>
        <v>6.1166345624497751</v>
      </c>
      <c r="AF76" s="11">
        <f>+'[1]total numbers'!AF76*DI76</f>
        <v>6.3665853838077124</v>
      </c>
      <c r="AG76" s="11">
        <f>+'[1]total numbers'!AG76*DJ76</f>
        <v>6.6241502326012744</v>
      </c>
      <c r="AH76" s="11">
        <f>+'[1]total numbers'!AH76*DK76</f>
        <v>6.8892353491002005</v>
      </c>
      <c r="AI76" s="11">
        <f>+'[1]total numbers'!AI76*DL76</f>
        <v>7.1616879351872225</v>
      </c>
      <c r="AJ76" s="11">
        <f>+'[1]total numbers'!AJ76*DM76</f>
        <v>7.4412854640455697</v>
      </c>
      <c r="AK76" s="11">
        <f>+'[1]total numbers'!AK76*DN76</f>
        <v>7.7277230497829237</v>
      </c>
      <c r="AL76" s="11">
        <f>+'[1]total numbers'!AL76*DO76</f>
        <v>8.0205984562148576</v>
      </c>
      <c r="AM76" s="11">
        <f>+'[1]total numbers'!AM76*DP76</f>
        <v>8.3193942104966734</v>
      </c>
      <c r="AN76" s="11">
        <f>+'[1]total numbers'!AN76*DQ76</f>
        <v>8.6234561360561592</v>
      </c>
      <c r="AO76" s="11">
        <f>+'[1]total numbers'!AO76*DR76</f>
        <v>8.9319674152543715</v>
      </c>
      <c r="AP76" s="11">
        <f>+'[1]total numbers'!AP76*DS76</f>
        <v>9.2439170131480743</v>
      </c>
      <c r="AQ76" s="11">
        <f>+'[1]total numbers'!AQ76*DT76</f>
        <v>9.5846110754721039</v>
      </c>
      <c r="AR76" s="11">
        <f>+'[1]total numbers'!AR76*DU76</f>
        <v>9.9277994933173517</v>
      </c>
      <c r="AS76" s="11">
        <f>+'[1]total numbers'!AS76*DV76</f>
        <v>10.271613373896765</v>
      </c>
      <c r="AT76" s="11">
        <f>+'[1]total numbers'!AT76*DW76</f>
        <v>10.613740514220151</v>
      </c>
      <c r="AU76" s="11">
        <f>+'[1]total numbers'!AU76*DX76</f>
        <v>10.951319534931026</v>
      </c>
      <c r="AV76" s="11">
        <f>+'[1]total numbers'!AV76*DY76</f>
        <v>11.055594812228623</v>
      </c>
      <c r="AW76" s="11">
        <f>+'[1]total numbers'!AW76*DZ76</f>
        <v>11.139318294596945</v>
      </c>
      <c r="AX76" s="11">
        <f>+'[1]total numbers'!AX76*EA76</f>
        <v>11.19828936726266</v>
      </c>
      <c r="AY76" s="11">
        <f>+'[1]total numbers'!AY76*EB76</f>
        <v>11.227325978343131</v>
      </c>
      <c r="AZ76" s="11">
        <f>+'[1]total numbers'!AZ76*EC76</f>
        <v>11.219923209992874</v>
      </c>
      <c r="BA76" s="11">
        <f>+'[1]total numbers'!BA76*ED76</f>
        <v>10.625025187430936</v>
      </c>
      <c r="BB76" s="11">
        <f>+'[1]total numbers'!BB76*EE76</f>
        <v>12.800581443482876</v>
      </c>
      <c r="BC76" s="11">
        <f>+'[1]total numbers'!BC76*EF76</f>
        <v>15.494058166944169</v>
      </c>
      <c r="BD76" s="11">
        <f>+'[1]total numbers'!BD76*EG76</f>
        <v>19.730681126040231</v>
      </c>
      <c r="BE76" s="19">
        <f>+[2]faostat2014_crops!B74</f>
        <v>24</v>
      </c>
      <c r="BF76" s="19">
        <f>+[2]faostat2014_crops!C74</f>
        <v>24</v>
      </c>
      <c r="BG76" s="19">
        <f>+[2]faostat2014_crops!D74</f>
        <v>24</v>
      </c>
      <c r="BH76" s="19">
        <f>+[2]faostat2014_crops!E74</f>
        <v>23</v>
      </c>
      <c r="BI76" s="19">
        <f>+[2]faostat2014_crops!F74</f>
        <v>23</v>
      </c>
      <c r="BJ76" s="19">
        <f>+[2]faostat2014_crops!G74</f>
        <v>23</v>
      </c>
      <c r="BK76" s="19">
        <f>+[2]faostat2014_crops!H74</f>
        <v>25</v>
      </c>
      <c r="BL76" s="19">
        <f>+[2]faostat2014_crops!I74</f>
        <v>25</v>
      </c>
      <c r="BM76" s="19">
        <f>+[2]faostat2014_crops!J74</f>
        <v>25</v>
      </c>
      <c r="BN76" s="19">
        <f>+[2]faostat2014_crops!K74</f>
        <v>25</v>
      </c>
      <c r="BO76" s="19">
        <f>+[2]faostat2014_crops!L74</f>
        <v>25</v>
      </c>
      <c r="BP76" s="19">
        <f>+[2]faostat2014_crops!M74</f>
        <v>25</v>
      </c>
      <c r="BQ76" s="19">
        <f>+[2]faostat2014_crops!N74</f>
        <v>25</v>
      </c>
      <c r="BR76" s="19">
        <f>+[2]faostat2014_crops!O74</f>
        <v>24.5</v>
      </c>
      <c r="BS76" s="19">
        <f>+[2]faostat2014_crops!P74</f>
        <v>24.5</v>
      </c>
      <c r="BT76" s="19">
        <f>+[2]faostat2014_crops!Q74</f>
        <v>25.5</v>
      </c>
      <c r="BU76" s="19">
        <f>+[2]faostat2014_crops!R74</f>
        <v>25.5</v>
      </c>
      <c r="BV76" s="19">
        <f>+[2]faostat2014_crops!S74</f>
        <v>25.600000000000023</v>
      </c>
      <c r="BW76" s="19">
        <f>+[2]faostat2014_crops!T74</f>
        <v>26.080000000000041</v>
      </c>
      <c r="BX76" s="19">
        <f>+[2]faostat2014_crops!U74</f>
        <v>26.413999999999987</v>
      </c>
      <c r="BY76" s="112">
        <f t="shared" si="116"/>
        <v>26.740000000000009</v>
      </c>
      <c r="BZ76" s="112">
        <f t="shared" si="117"/>
        <v>26.914533333333452</v>
      </c>
      <c r="CA76" s="112">
        <f t="shared" si="118"/>
        <v>27.29075555555562</v>
      </c>
      <c r="CB76" s="112">
        <f t="shared" si="119"/>
        <v>27.634885925926028</v>
      </c>
      <c r="CC76" s="112">
        <f t="shared" si="120"/>
        <v>27.903618765432157</v>
      </c>
      <c r="CD76" s="31"/>
      <c r="CE76" s="15">
        <f t="shared" si="121"/>
        <v>-1</v>
      </c>
      <c r="CG76" s="87">
        <v>0</v>
      </c>
      <c r="CH76" s="87">
        <v>0</v>
      </c>
      <c r="CI76" s="87">
        <v>0</v>
      </c>
      <c r="CJ76" s="87">
        <v>0</v>
      </c>
      <c r="CK76" s="87">
        <v>0</v>
      </c>
      <c r="CL76" s="87">
        <f t="shared" si="136"/>
        <v>0.16598785241218122</v>
      </c>
      <c r="CM76" s="87">
        <f t="shared" si="136"/>
        <v>0.49796355723654362</v>
      </c>
      <c r="CN76" s="66">
        <f t="shared" si="137"/>
        <v>1.4938906717096307</v>
      </c>
      <c r="CO76" s="66">
        <f t="shared" si="137"/>
        <v>1.3868406933787731</v>
      </c>
      <c r="CP76" s="66">
        <f t="shared" si="137"/>
        <v>1.2600820553820686</v>
      </c>
      <c r="CQ76" s="66">
        <f t="shared" si="137"/>
        <v>1.1008768150807242</v>
      </c>
      <c r="CR76" s="66">
        <f t="shared" si="137"/>
        <v>1.0822288305509156</v>
      </c>
      <c r="CS76" s="66">
        <f t="shared" si="137"/>
        <v>1.0629150460431764</v>
      </c>
      <c r="CT76" s="66">
        <f t="shared" si="137"/>
        <v>1.0428726477727661</v>
      </c>
      <c r="CU76" s="66">
        <f t="shared" si="137"/>
        <v>1.0220287673129118</v>
      </c>
      <c r="CV76" s="66">
        <f t="shared" si="137"/>
        <v>1.0002981262106709</v>
      </c>
      <c r="CW76" s="66">
        <f t="shared" si="137"/>
        <v>0.97757993003717503</v>
      </c>
      <c r="CX76" s="66">
        <f t="shared" si="138"/>
        <v>0.9537536999756443</v>
      </c>
      <c r="CY76" s="66">
        <f t="shared" si="138"/>
        <v>0.92867356539017509</v>
      </c>
      <c r="CZ76" s="66">
        <f t="shared" si="138"/>
        <v>0.90216026750342859</v>
      </c>
      <c r="DA76" s="66">
        <f t="shared" si="138"/>
        <v>0.87398965357342973</v>
      </c>
      <c r="DB76" s="66">
        <f t="shared" si="138"/>
        <v>0.8438755946161639</v>
      </c>
      <c r="DC76" s="66">
        <f t="shared" si="138"/>
        <v>0.81144365907245408</v>
      </c>
      <c r="DD76" s="66">
        <f t="shared" si="138"/>
        <v>0.77618865832648121</v>
      </c>
      <c r="DE76" s="66">
        <f t="shared" si="138"/>
        <v>0.7374022188417183</v>
      </c>
      <c r="DF76" s="66">
        <f t="shared" si="138"/>
        <v>0.69403999951021</v>
      </c>
      <c r="DG76" s="66">
        <f t="shared" si="138"/>
        <v>0.64445382661318051</v>
      </c>
      <c r="DH76" s="66">
        <f t="shared" si="139"/>
        <v>0.58577357953938203</v>
      </c>
      <c r="DI76" s="66">
        <f t="shared" si="139"/>
        <v>0.57922516018537096</v>
      </c>
      <c r="DJ76" s="66">
        <f t="shared" si="139"/>
        <v>0.57252522912241255</v>
      </c>
      <c r="DK76" s="66">
        <f t="shared" si="139"/>
        <v>0.5656647060847646</v>
      </c>
      <c r="DL76" s="66">
        <f t="shared" si="139"/>
        <v>0.5586336074851499</v>
      </c>
      <c r="DM76" s="66">
        <f t="shared" si="139"/>
        <v>0.55142091804200011</v>
      </c>
      <c r="DN76" s="66">
        <f t="shared" si="139"/>
        <v>0.5440144382474067</v>
      </c>
      <c r="DO76" s="66">
        <f t="shared" si="139"/>
        <v>0.53640060192166128</v>
      </c>
      <c r="DP76" s="66">
        <f t="shared" si="139"/>
        <v>0.52856425641684479</v>
      </c>
      <c r="DQ76" s="66">
        <f t="shared" si="139"/>
        <v>0.52048839575596917</v>
      </c>
      <c r="DR76" s="66">
        <f t="shared" si="140"/>
        <v>0.51215383387856783</v>
      </c>
      <c r="DS76" s="66">
        <f t="shared" si="140"/>
        <v>0.50353880084033686</v>
      </c>
      <c r="DT76" s="66">
        <f t="shared" si="140"/>
        <v>0.49461843872595473</v>
      </c>
      <c r="DU76" s="66">
        <f t="shared" si="140"/>
        <v>0.48536416531965715</v>
      </c>
      <c r="DV76" s="66">
        <f t="shared" si="140"/>
        <v>0.47574286088029133</v>
      </c>
      <c r="DW76" s="66">
        <f t="shared" si="140"/>
        <v>0.4657158144966983</v>
      </c>
      <c r="DX76" s="66">
        <f t="shared" si="140"/>
        <v>0.4552373378315081</v>
      </c>
      <c r="DY76" s="66">
        <f t="shared" si="140"/>
        <v>0.44425290942604262</v>
      </c>
      <c r="DZ76" s="66">
        <f t="shared" si="140"/>
        <v>0.43269664128726071</v>
      </c>
      <c r="EA76" s="66">
        <f t="shared" si="140"/>
        <v>0.42048774143298057</v>
      </c>
      <c r="EB76" s="66">
        <f t="shared" si="141"/>
        <v>0.40752544386000472</v>
      </c>
      <c r="EC76" s="66">
        <f t="shared" si="141"/>
        <v>0.39368151614010083</v>
      </c>
      <c r="ED76" s="66">
        <f t="shared" si="141"/>
        <v>0.37878877673550576</v>
      </c>
      <c r="EE76" s="66">
        <f t="shared" si="141"/>
        <v>0.36262270378138461</v>
      </c>
      <c r="EF76" s="66">
        <f t="shared" si="141"/>
        <v>0.34487032726152905</v>
      </c>
      <c r="EG76" s="66">
        <f t="shared" si="141"/>
        <v>0.32507382901740201</v>
      </c>
      <c r="EH76" s="20">
        <f>+BE76/'[1]total numbers'!BN76</f>
        <v>0.30251846623137618</v>
      </c>
      <c r="EI76" s="20">
        <f>+BF76/'[1]total numbers'!BX76</f>
        <v>0.2164658344757919</v>
      </c>
      <c r="EJ76" s="20">
        <f>+BG76/'[1]total numbers'!CH76</f>
        <v>0.15883415728552425</v>
      </c>
      <c r="EK76" s="20">
        <f>+BH76/'[1]total numbers'!CR76</f>
        <v>0.11771570122731415</v>
      </c>
      <c r="EL76" s="20">
        <f>+BI76/'[1]total numbers'!DB76</f>
        <v>9.7474974359843702E-2</v>
      </c>
      <c r="EM76" s="20">
        <f>+BJ76/'[1]total numbers'!DC76</f>
        <v>9.585649865384134E-2</v>
      </c>
      <c r="EN76" s="20">
        <f>+BK76/'[1]total numbers'!DD76</f>
        <v>0.10250228580097337</v>
      </c>
      <c r="EO76" s="20">
        <f>+BL76/'[1]total numbers'!DE76</f>
        <v>0.1008869984907305</v>
      </c>
      <c r="EP76" s="20">
        <f>+BM76/'[1]total numbers'!DF76</f>
        <v>9.9358146374421238E-2</v>
      </c>
      <c r="EQ76" s="20">
        <f>+BN76/'[1]total numbers'!DG76</f>
        <v>9.7919024883182604E-2</v>
      </c>
      <c r="ER76" s="20">
        <f>+BO76/'[1]total numbers'!DH76</f>
        <v>9.6569093254841976E-2</v>
      </c>
      <c r="ES76" s="20">
        <f>+BP76/'[1]total numbers'!DI76</f>
        <v>9.5299813212366108E-2</v>
      </c>
      <c r="ET76" s="20">
        <f>+BQ76/'[1]total numbers'!DJ76</f>
        <v>9.4090371920422133E-2</v>
      </c>
      <c r="EU76" s="20">
        <f>+BR76/'[1]total numbers'!DK76</f>
        <v>9.1064525721082354E-2</v>
      </c>
      <c r="EV76" s="20">
        <f>+BS76/'[1]total numbers'!DL76</f>
        <v>8.9943243977473802E-2</v>
      </c>
      <c r="EW76" s="20">
        <f>+BT76/'[1]total numbers'!DM76</f>
        <v>9.2468696626524377E-2</v>
      </c>
      <c r="EX76" s="113">
        <f>+BU76/'[1]total numbers'!DN76</f>
        <v>9.1350373461820927E-2</v>
      </c>
      <c r="EY76" s="113">
        <f>+BV76/'[1]total numbers'!DO76</f>
        <v>9.0614336887114427E-2</v>
      </c>
      <c r="EZ76" s="113">
        <f>+BW76/'[1]total numbers'!DP76</f>
        <v>9.124017366419572E-2</v>
      </c>
      <c r="FA76" s="113">
        <f>+BX76/'[1]total numbers'!DQ76</f>
        <v>9.1364729077670695E-2</v>
      </c>
      <c r="FB76" s="113">
        <f>+BY76/'[1]total numbers'!DR76</f>
        <v>9.1480728835245759E-2</v>
      </c>
      <c r="FC76" s="113">
        <f>+BZ76/'[1]total numbers'!DS76</f>
        <v>9.1101061933323818E-2</v>
      </c>
      <c r="FD76" s="113">
        <f>+CA76/'[1]total numbers'!DT76</f>
        <v>9.142907342451069E-2</v>
      </c>
      <c r="FE76" s="113">
        <f>+CB76/'[1]total numbers'!DU76</f>
        <v>9.1664989123303037E-2</v>
      </c>
      <c r="FF76" s="113">
        <f>+CC76/'[1]total numbers'!DV76</f>
        <v>9.1674229955621495E-2</v>
      </c>
      <c r="FH76" s="55">
        <f t="shared" si="123"/>
        <v>-10000</v>
      </c>
      <c r="FI76" s="55">
        <f t="shared" si="124"/>
        <v>1960</v>
      </c>
      <c r="FJ76" s="69">
        <f>+FJ$4</f>
        <v>2</v>
      </c>
      <c r="FK76" s="62">
        <f t="shared" si="125"/>
        <v>0.30251846623137618</v>
      </c>
      <c r="FL76" s="55">
        <f t="shared" si="126"/>
        <v>2001.5338736896485</v>
      </c>
      <c r="FM76" s="68">
        <f t="shared" si="129"/>
        <v>0.33333333333333331</v>
      </c>
      <c r="FN76" s="62">
        <f t="shared" si="127"/>
        <v>-8.7354324673860867E-2</v>
      </c>
      <c r="FP76" s="6">
        <v>10</v>
      </c>
      <c r="FQ76" s="6" t="s">
        <v>402</v>
      </c>
      <c r="GF76" s="21">
        <f t="shared" si="128"/>
        <v>3.6390400519839243</v>
      </c>
    </row>
    <row r="77" spans="1:188" ht="13.5" x14ac:dyDescent="0.25">
      <c r="A77" s="8">
        <v>9</v>
      </c>
      <c r="B77" s="14">
        <v>262</v>
      </c>
      <c r="C77" s="106" t="s">
        <v>120</v>
      </c>
      <c r="D77" s="11">
        <v>0</v>
      </c>
      <c r="E77" s="11">
        <v>0</v>
      </c>
      <c r="F77" s="21">
        <v>0</v>
      </c>
      <c r="G77" s="21">
        <f>IF(H77&lt;1,0,'[1]total numbers'!G77*CJ77)</f>
        <v>0</v>
      </c>
      <c r="H77" s="21">
        <f>IF(I77&lt;1,0,'[1]total numbers'!H77*CK77)</f>
        <v>0</v>
      </c>
      <c r="I77" s="11">
        <f>IF(J77&lt;1,0,'[1]total numbers'!I77*CL77)</f>
        <v>0</v>
      </c>
      <c r="J77" s="11">
        <f>IF(K77&lt;1,0,'[1]total numbers'!J77*CM77)</f>
        <v>0</v>
      </c>
      <c r="K77" s="11">
        <f>IF(L77&lt;1,0,'[1]total numbers'!K77*CN77)</f>
        <v>0</v>
      </c>
      <c r="L77" s="11">
        <f>IF(M77&lt;1,0,'[1]total numbers'!L77*CO77)</f>
        <v>0</v>
      </c>
      <c r="M77" s="11">
        <f>IF(N77&lt;1,0,'[1]total numbers'!M77*CP77)</f>
        <v>0</v>
      </c>
      <c r="N77" s="11">
        <f>IF(O77&lt;1,0,'[1]total numbers'!N77*CQ77)</f>
        <v>0</v>
      </c>
      <c r="O77" s="11">
        <f>+'[1]total numbers'!O77*CR77</f>
        <v>0</v>
      </c>
      <c r="P77" s="11">
        <f>+'[1]total numbers'!P77*CS77</f>
        <v>0</v>
      </c>
      <c r="Q77" s="11">
        <f>+'[1]total numbers'!Q77*CT77</f>
        <v>0</v>
      </c>
      <c r="R77" s="11">
        <f>+'[1]total numbers'!R77*CU77</f>
        <v>0</v>
      </c>
      <c r="S77" s="11">
        <f>+'[1]total numbers'!S77*CV77</f>
        <v>0</v>
      </c>
      <c r="T77" s="11">
        <f>+'[1]total numbers'!T77*CW77</f>
        <v>0</v>
      </c>
      <c r="U77" s="11">
        <f>+'[1]total numbers'!U77*CX77</f>
        <v>0</v>
      </c>
      <c r="V77" s="11">
        <f>+'[1]total numbers'!V77*CY77</f>
        <v>0</v>
      </c>
      <c r="W77" s="11">
        <f>+'[1]total numbers'!W77*CZ77</f>
        <v>0</v>
      </c>
      <c r="X77" s="11">
        <f>+'[1]total numbers'!X77*DA77</f>
        <v>0</v>
      </c>
      <c r="Y77" s="11">
        <f>+'[1]total numbers'!Y77*DB77</f>
        <v>0</v>
      </c>
      <c r="Z77" s="11">
        <f>+'[1]total numbers'!Z77*DC77</f>
        <v>0</v>
      </c>
      <c r="AA77" s="11">
        <f>+'[1]total numbers'!AA77*DD77</f>
        <v>0</v>
      </c>
      <c r="AB77" s="11">
        <f>+'[1]total numbers'!AB77*DE77</f>
        <v>0</v>
      </c>
      <c r="AC77" s="11">
        <f>+'[1]total numbers'!AC77*DF77</f>
        <v>0</v>
      </c>
      <c r="AD77" s="11">
        <f>+'[1]total numbers'!AD77*DG77</f>
        <v>0</v>
      </c>
      <c r="AE77" s="11">
        <f>+'[1]total numbers'!AE77*DH77</f>
        <v>0</v>
      </c>
      <c r="AF77" s="11">
        <f>+'[1]total numbers'!AF77*DI77</f>
        <v>0</v>
      </c>
      <c r="AG77" s="11">
        <f>+'[1]total numbers'!AG77*DJ77</f>
        <v>0</v>
      </c>
      <c r="AH77" s="11">
        <f>+'[1]total numbers'!AH77*DK77</f>
        <v>0</v>
      </c>
      <c r="AI77" s="11">
        <f>+'[1]total numbers'!AI77*DL77</f>
        <v>0</v>
      </c>
      <c r="AJ77" s="11">
        <f>+'[1]total numbers'!AJ77*DM77</f>
        <v>0</v>
      </c>
      <c r="AK77" s="11">
        <f>+'[1]total numbers'!AK77*DN77</f>
        <v>0</v>
      </c>
      <c r="AL77" s="11">
        <f>+'[1]total numbers'!AL77*DO77</f>
        <v>0</v>
      </c>
      <c r="AM77" s="11">
        <f>+'[1]total numbers'!AM77*DP77</f>
        <v>0</v>
      </c>
      <c r="AN77" s="11">
        <f>+'[1]total numbers'!AN77*DQ77</f>
        <v>0</v>
      </c>
      <c r="AO77" s="11">
        <f>+'[1]total numbers'!AO77*DR77</f>
        <v>0</v>
      </c>
      <c r="AP77" s="11">
        <f>+'[1]total numbers'!AP77*DS77</f>
        <v>3.1841314887806806</v>
      </c>
      <c r="AQ77" s="11">
        <f>+'[1]total numbers'!AQ77*DT77</f>
        <v>3.1637934799747036</v>
      </c>
      <c r="AR77" s="11">
        <f>+'[1]total numbers'!AR77*DU77</f>
        <v>3.1422793400975721</v>
      </c>
      <c r="AS77" s="11">
        <f>+'[1]total numbers'!AS77*DV77</f>
        <v>3.1194405395860767</v>
      </c>
      <c r="AT77" s="11">
        <f>+'[1]total numbers'!AT77*DW77</f>
        <v>3.095099748438872</v>
      </c>
      <c r="AU77" s="11">
        <f>+'[1]total numbers'!AU77*DX77</f>
        <v>3.0690438506807589</v>
      </c>
      <c r="AV77" s="11">
        <f>+'[1]total numbers'!AV77*DY77</f>
        <v>3.0410156072517092</v>
      </c>
      <c r="AW77" s="11">
        <f>+'[1]total numbers'!AW77*DZ77</f>
        <v>3.0107049074357053</v>
      </c>
      <c r="AX77" s="11">
        <f>+'[1]total numbers'!AX77*EA77</f>
        <v>2.9777435476485645</v>
      </c>
      <c r="AY77" s="11">
        <f>+'[1]total numbers'!AY77*EB77</f>
        <v>2.9417174365258001</v>
      </c>
      <c r="AZ77" s="11">
        <f>+'[1]total numbers'!AZ77*EC77</f>
        <v>2.9022455114057624</v>
      </c>
      <c r="BA77" s="11">
        <f>+'[1]total numbers'!BA77*ED77</f>
        <v>2.8593173105084935</v>
      </c>
      <c r="BB77" s="11">
        <f>+'[1]total numbers'!BB77*EE77</f>
        <v>2.8147872035562873</v>
      </c>
      <c r="BC77" s="11">
        <f>+'[1]total numbers'!BC77*EF77</f>
        <v>2.78086834811169</v>
      </c>
      <c r="BD77" s="11">
        <f>+'[1]total numbers'!BD77*EG77</f>
        <v>2.9356538733884072</v>
      </c>
      <c r="BE77" s="19">
        <f>+[2]faostat2014_crops!B58</f>
        <v>1</v>
      </c>
      <c r="BF77" s="19">
        <f>+[2]faostat2014_crops!C58</f>
        <v>1</v>
      </c>
      <c r="BG77" s="19">
        <f>+[2]faostat2014_crops!D58</f>
        <v>1</v>
      </c>
      <c r="BH77" s="19">
        <f>+[2]faostat2014_crops!E58</f>
        <v>1</v>
      </c>
      <c r="BI77" s="19">
        <f>+[2]faostat2014_crops!F58</f>
        <v>1</v>
      </c>
      <c r="BJ77" s="19">
        <f>+[2]faostat2014_crops!G58</f>
        <v>1</v>
      </c>
      <c r="BK77" s="19">
        <f>+[2]faostat2014_crops!H58</f>
        <v>1</v>
      </c>
      <c r="BL77" s="19">
        <f>+[2]faostat2014_crops!I58</f>
        <v>1</v>
      </c>
      <c r="BM77" s="19">
        <f>+[2]faostat2014_crops!J58</f>
        <v>1</v>
      </c>
      <c r="BN77" s="19">
        <f>+[2]faostat2014_crops!K58</f>
        <v>1</v>
      </c>
      <c r="BO77" s="19">
        <f>+[2]faostat2014_crops!L58</f>
        <v>1.3</v>
      </c>
      <c r="BP77" s="19">
        <f>+[2]faostat2014_crops!M58</f>
        <v>1.3</v>
      </c>
      <c r="BQ77" s="19">
        <f>+[2]faostat2014_crops!N58</f>
        <v>1</v>
      </c>
      <c r="BR77" s="19">
        <f>+[2]faostat2014_crops!O58</f>
        <v>2</v>
      </c>
      <c r="BS77" s="19">
        <f>+[2]faostat2014_crops!P58</f>
        <v>1.6</v>
      </c>
      <c r="BT77" s="19">
        <f>+[2]faostat2014_crops!Q58</f>
        <v>2</v>
      </c>
      <c r="BU77" s="19">
        <f>+[2]faostat2014_crops!R58</f>
        <v>2</v>
      </c>
      <c r="BV77" s="19">
        <f>+[2]faostat2014_crops!S58</f>
        <v>2.32000000000005</v>
      </c>
      <c r="BW77" s="19">
        <f>+[2]faostat2014_crops!T58</f>
        <v>2.2960000000000491</v>
      </c>
      <c r="BX77" s="19">
        <f>+[2]faostat2014_crops!U58</f>
        <v>2.5568000000000666</v>
      </c>
      <c r="BY77" s="112">
        <f t="shared" si="116"/>
        <v>2.7280000000000655</v>
      </c>
      <c r="BZ77" s="112">
        <f t="shared" si="117"/>
        <v>2.8454400000001101</v>
      </c>
      <c r="CA77" s="112">
        <f t="shared" si="118"/>
        <v>3.0289066666668418</v>
      </c>
      <c r="CB77" s="112">
        <f t="shared" si="119"/>
        <v>3.1655964444445885</v>
      </c>
      <c r="CC77" s="112">
        <f t="shared" si="120"/>
        <v>3.3582980740742414</v>
      </c>
      <c r="CD77" s="31"/>
      <c r="CE77" s="15">
        <f t="shared" si="121"/>
        <v>0</v>
      </c>
      <c r="CG77" s="87">
        <v>0</v>
      </c>
      <c r="CH77" s="87">
        <v>0</v>
      </c>
      <c r="CI77" s="122">
        <v>0</v>
      </c>
      <c r="CJ77" s="122">
        <v>0</v>
      </c>
      <c r="CK77" s="122">
        <v>0</v>
      </c>
      <c r="CL77" s="122">
        <v>0</v>
      </c>
      <c r="CM77" s="122">
        <v>0</v>
      </c>
      <c r="CN77" s="122">
        <v>0</v>
      </c>
      <c r="CO77" s="122">
        <v>0</v>
      </c>
      <c r="CP77" s="122">
        <v>0</v>
      </c>
      <c r="CQ77" s="122">
        <v>0</v>
      </c>
      <c r="CR77" s="122">
        <v>0</v>
      </c>
      <c r="CS77" s="122">
        <v>0</v>
      </c>
      <c r="CT77" s="122">
        <v>0</v>
      </c>
      <c r="CU77" s="122">
        <v>0</v>
      </c>
      <c r="CV77" s="122">
        <v>0</v>
      </c>
      <c r="CW77" s="122">
        <v>0</v>
      </c>
      <c r="CX77" s="122">
        <v>0</v>
      </c>
      <c r="CY77" s="122">
        <v>0</v>
      </c>
      <c r="CZ77" s="122">
        <v>0</v>
      </c>
      <c r="DA77" s="122">
        <v>0</v>
      </c>
      <c r="DB77" s="122">
        <v>0</v>
      </c>
      <c r="DC77" s="122">
        <v>0</v>
      </c>
      <c r="DD77" s="122">
        <v>0</v>
      </c>
      <c r="DE77" s="122">
        <v>0</v>
      </c>
      <c r="DF77" s="122">
        <v>0</v>
      </c>
      <c r="DG77" s="122">
        <v>0</v>
      </c>
      <c r="DH77" s="122">
        <v>0</v>
      </c>
      <c r="DI77" s="122">
        <v>0</v>
      </c>
      <c r="DJ77" s="122">
        <v>0</v>
      </c>
      <c r="DK77" s="122">
        <v>0</v>
      </c>
      <c r="DL77" s="122">
        <v>0</v>
      </c>
      <c r="DM77" s="122">
        <v>0</v>
      </c>
      <c r="DN77" s="122">
        <v>0</v>
      </c>
      <c r="DO77" s="122">
        <v>0</v>
      </c>
      <c r="DP77" s="122">
        <v>0</v>
      </c>
      <c r="DQ77" s="122">
        <v>0</v>
      </c>
      <c r="DR77" s="122">
        <v>0</v>
      </c>
      <c r="DS77" s="66">
        <f t="shared" si="140"/>
        <v>0.11620882858685466</v>
      </c>
      <c r="DT77" s="66">
        <f t="shared" si="140"/>
        <v>0.11356961697075013</v>
      </c>
      <c r="DU77" s="66">
        <f t="shared" si="140"/>
        <v>0.11080168612843933</v>
      </c>
      <c r="DV77" s="66">
        <f t="shared" si="140"/>
        <v>0.10788809083028598</v>
      </c>
      <c r="DW77" s="66">
        <f t="shared" si="140"/>
        <v>0.1048080073797736</v>
      </c>
      <c r="DX77" s="66">
        <f t="shared" si="140"/>
        <v>0.10153539710209164</v>
      </c>
      <c r="DY77" s="66">
        <f t="shared" si="140"/>
        <v>9.8037022095461737E-2</v>
      </c>
      <c r="DZ77" s="66">
        <f t="shared" si="140"/>
        <v>9.4269387247798375E-2</v>
      </c>
      <c r="EA77" s="66">
        <f t="shared" si="140"/>
        <v>9.017380893660705E-2</v>
      </c>
      <c r="EB77" s="66">
        <f t="shared" si="141"/>
        <v>8.5668002337646973E-2</v>
      </c>
      <c r="EC77" s="66">
        <f t="shared" si="141"/>
        <v>8.0630658760314777E-2</v>
      </c>
      <c r="ED77" s="66">
        <f t="shared" si="141"/>
        <v>7.4870334295266044E-2</v>
      </c>
      <c r="EE77" s="66">
        <f t="shared" si="141"/>
        <v>6.8053662204423923E-2</v>
      </c>
      <c r="EF77" s="66">
        <f t="shared" si="141"/>
        <v>5.9501735455548752E-2</v>
      </c>
      <c r="EG77" s="66">
        <f t="shared" si="141"/>
        <v>4.7348492337033393E-2</v>
      </c>
      <c r="EH77" s="20">
        <f>+BE77/'[1]total numbers'!BN77</f>
        <v>1.1783004194749494E-2</v>
      </c>
      <c r="EI77" s="20">
        <f>+BF77/'[1]total numbers'!BX77</f>
        <v>6.1887315575799582E-3</v>
      </c>
      <c r="EJ77" s="20">
        <f>+BG77/'[1]total numbers'!CH77</f>
        <v>2.9409775221087985E-3</v>
      </c>
      <c r="EK77" s="20">
        <f>+BH77/'[1]total numbers'!CR77</f>
        <v>1.7848250603717077E-3</v>
      </c>
      <c r="EL77" s="20">
        <f>+BI77/'[1]total numbers'!DB77</f>
        <v>1.3706873037347116E-3</v>
      </c>
      <c r="EM77" s="20">
        <f>+BJ77/'[1]total numbers'!DC77</f>
        <v>1.3382455868006162E-3</v>
      </c>
      <c r="EN77" s="20">
        <f>+BK77/'[1]total numbers'!DD77</f>
        <v>1.3108255841694214E-3</v>
      </c>
      <c r="EO77" s="20">
        <f>+BL77/'[1]total numbers'!DE77</f>
        <v>1.286880383181503E-3</v>
      </c>
      <c r="EP77" s="20">
        <f>+BM77/'[1]total numbers'!DF77</f>
        <v>1.2644670840251022E-3</v>
      </c>
      <c r="EQ77" s="20">
        <f>+BN77/'[1]total numbers'!DG77</f>
        <v>1.242328620766765E-3</v>
      </c>
      <c r="ER77" s="20">
        <f>+BO77/'[1]total numbers'!DH77</f>
        <v>1.5863350656925756E-3</v>
      </c>
      <c r="ES77" s="20">
        <f>+BP77/'[1]total numbers'!DI77</f>
        <v>1.5582093058656992E-3</v>
      </c>
      <c r="ET77" s="20">
        <f>+BQ77/'[1]total numbers'!DJ77</f>
        <v>1.1775081807380858E-3</v>
      </c>
      <c r="EU77" s="20">
        <f>+BR77/'[1]total numbers'!DK77</f>
        <v>2.3142844579598656E-3</v>
      </c>
      <c r="EV77" s="20">
        <f>+BS77/'[1]total numbers'!DL77</f>
        <v>1.8201405376012596E-3</v>
      </c>
      <c r="EW77" s="20">
        <f>+BT77/'[1]total numbers'!DM77</f>
        <v>2.2375294095271767E-3</v>
      </c>
      <c r="EX77" s="113">
        <f>+BU77/'[1]total numbers'!DN77</f>
        <v>2.2010457168200612E-3</v>
      </c>
      <c r="EY77" s="113">
        <f>+BV77/'[1]total numbers'!DO77</f>
        <v>2.5122608073237275E-3</v>
      </c>
      <c r="EZ77" s="113">
        <f>+BW77/'[1]total numbers'!DP77</f>
        <v>2.4471298449654237E-3</v>
      </c>
      <c r="FA77" s="113">
        <f>+BX77/'[1]total numbers'!DQ77</f>
        <v>2.6830425164857544E-3</v>
      </c>
      <c r="FB77" s="113">
        <f>+BY77/'[1]total numbers'!DR77</f>
        <v>2.8194896186351575E-3</v>
      </c>
      <c r="FC77" s="113">
        <f>+BZ77/'[1]total numbers'!DS77</f>
        <v>2.8972839998942174E-3</v>
      </c>
      <c r="FD77" s="113">
        <f>+CA77/'[1]total numbers'!DT77</f>
        <v>3.0386790585190393E-3</v>
      </c>
      <c r="FE77" s="113">
        <f>+CB77/'[1]total numbers'!DU77</f>
        <v>3.1285790965739258E-3</v>
      </c>
      <c r="FF77" s="113">
        <f>+CC77/'[1]total numbers'!DV77</f>
        <v>3.2687315605827143E-3</v>
      </c>
      <c r="FH77" s="55">
        <f t="shared" si="123"/>
        <v>-10000</v>
      </c>
      <c r="FI77" s="55">
        <f t="shared" si="124"/>
        <v>1960</v>
      </c>
      <c r="FJ77" s="69">
        <v>0.5</v>
      </c>
      <c r="FK77" s="62">
        <f t="shared" si="125"/>
        <v>1.1783004194749494E-2</v>
      </c>
      <c r="FL77" s="55">
        <f t="shared" si="126"/>
        <v>1960.1565290492617</v>
      </c>
      <c r="FM77" s="68">
        <f t="shared" si="129"/>
        <v>0.33333333333333331</v>
      </c>
      <c r="FN77" s="62">
        <f t="shared" si="127"/>
        <v>-2.1863736425654812E-2</v>
      </c>
      <c r="FP77" s="6">
        <v>9</v>
      </c>
      <c r="FQ77" s="6" t="s">
        <v>374</v>
      </c>
      <c r="FU77" s="23" t="s">
        <v>460</v>
      </c>
      <c r="GF77" s="21">
        <f t="shared" si="128"/>
        <v>0</v>
      </c>
    </row>
    <row r="78" spans="1:188" x14ac:dyDescent="0.2">
      <c r="A78" s="8">
        <v>8</v>
      </c>
      <c r="B78" s="14">
        <v>266</v>
      </c>
      <c r="C78" s="106" t="s">
        <v>121</v>
      </c>
      <c r="D78" s="11">
        <v>0</v>
      </c>
      <c r="E78" s="11">
        <v>0</v>
      </c>
      <c r="F78" s="21">
        <v>0</v>
      </c>
      <c r="G78" s="21">
        <f>IF(H78&lt;1,0,'[1]total numbers'!G78*CJ78)</f>
        <v>0</v>
      </c>
      <c r="H78" s="21">
        <f>IF(I78&lt;1,0,'[1]total numbers'!H78*CK78)</f>
        <v>0</v>
      </c>
      <c r="I78" s="11">
        <f>IF(J78&lt;1,0,'[1]total numbers'!I78*CL78)</f>
        <v>0</v>
      </c>
      <c r="J78" s="11">
        <f>IF(K78&lt;1,0,'[1]total numbers'!J78*CM78)</f>
        <v>0.53066045903495118</v>
      </c>
      <c r="K78" s="11">
        <f>IF(L78&lt;1,0,'[1]total numbers'!K78*CN78)</f>
        <v>2.38797206565728</v>
      </c>
      <c r="L78" s="11">
        <f>IF(M78&lt;1,0,'[1]total numbers'!L78*CO78)</f>
        <v>3.4298902597720962</v>
      </c>
      <c r="M78" s="11">
        <f>IF(N78&lt;1,0,'[1]total numbers'!M78*CP78)</f>
        <v>4.8944866066104797</v>
      </c>
      <c r="N78" s="11">
        <f>IF(O78&lt;1,0,'[1]total numbers'!N78*CQ78)</f>
        <v>6.9232740083616369</v>
      </c>
      <c r="O78" s="11">
        <f>+'[1]total numbers'!O78*CR78</f>
        <v>7.8612115092970836</v>
      </c>
      <c r="P78" s="11">
        <f>+'[1]total numbers'!P78*CS78</f>
        <v>8.9250705318891104</v>
      </c>
      <c r="Q78" s="11">
        <f>+'[1]total numbers'!Q78*CT78</f>
        <v>10.131547630609665</v>
      </c>
      <c r="R78" s="11">
        <f>+'[1]total numbers'!R78*CU78</f>
        <v>11.499513984804132</v>
      </c>
      <c r="S78" s="11">
        <f>+'[1]total numbers'!S78*CV78</f>
        <v>13.05029096580688</v>
      </c>
      <c r="T78" s="11">
        <f>+'[1]total numbers'!T78*CW78</f>
        <v>14.807959053895413</v>
      </c>
      <c r="U78" s="11">
        <f>+'[1]total numbers'!U78*CX78</f>
        <v>16.799703799247748</v>
      </c>
      <c r="V78" s="11">
        <f>+'[1]total numbers'!V78*CY78</f>
        <v>19.056202849335097</v>
      </c>
      <c r="W78" s="11">
        <f>+'[1]total numbers'!W78*CZ78</f>
        <v>21.612058400881356</v>
      </c>
      <c r="X78" s="11">
        <f>+'[1]total numbers'!X78*DA78</f>
        <v>24.506279770312865</v>
      </c>
      <c r="Y78" s="11">
        <f>+'[1]total numbers'!Y78*DB78</f>
        <v>27.782821102163716</v>
      </c>
      <c r="Z78" s="11">
        <f>+'[1]total numbers'!Z78*DC78</f>
        <v>31.49117953592134</v>
      </c>
      <c r="AA78" s="11">
        <f>+'[1]total numbers'!AA78*DD78</f>
        <v>35.687059408884231</v>
      </c>
      <c r="AB78" s="11">
        <f>+'[1]total numbers'!AB78*DE78</f>
        <v>40.433108259649529</v>
      </c>
      <c r="AC78" s="11">
        <f>+'[1]total numbers'!AC78*DF78</f>
        <v>45.799730479001418</v>
      </c>
      <c r="AD78" s="11">
        <f>+'[1]total numbers'!AD78*DG78</f>
        <v>51.865984385975011</v>
      </c>
      <c r="AE78" s="11">
        <f>+'[1]total numbers'!AE78*DH78</f>
        <v>58.720568225575711</v>
      </c>
      <c r="AF78" s="11">
        <f>+'[1]total numbers'!AF78*DI78</f>
        <v>59.861739338041055</v>
      </c>
      <c r="AG78" s="11">
        <f>+'[1]total numbers'!AG78*DJ78</f>
        <v>60.357700879199996</v>
      </c>
      <c r="AH78" s="11">
        <f>+'[1]total numbers'!AH78*DK78</f>
        <v>60.882092579195458</v>
      </c>
      <c r="AI78" s="11">
        <f>+'[1]total numbers'!AI78*DL78</f>
        <v>61.437839773986077</v>
      </c>
      <c r="AJ78" s="11">
        <f>+'[1]total numbers'!AJ78*DM78</f>
        <v>62.028322459312164</v>
      </c>
      <c r="AK78" s="11">
        <f>+'[1]total numbers'!AK78*DN78</f>
        <v>62.657472435232847</v>
      </c>
      <c r="AL78" s="11">
        <f>+'[1]total numbers'!AL78*DO78</f>
        <v>63.329897476830574</v>
      </c>
      <c r="AM78" s="11">
        <f>+'[1]total numbers'!AM78*DP78</f>
        <v>64.051041991414948</v>
      </c>
      <c r="AN78" s="11">
        <f>+'[1]total numbers'!AN78*DQ78</f>
        <v>64.827397694868793</v>
      </c>
      <c r="AO78" s="11">
        <f>+'[1]total numbers'!AO78*DR78</f>
        <v>65.666784034108289</v>
      </c>
      <c r="AP78" s="11">
        <f>+'[1]total numbers'!AP78*DS78</f>
        <v>66.578727723062698</v>
      </c>
      <c r="AQ78" s="11">
        <f>+'[1]total numbers'!AQ78*DT78</f>
        <v>67.574986152421729</v>
      </c>
      <c r="AR78" s="11">
        <f>+'[1]total numbers'!AR78*DU78</f>
        <v>68.670284729653048</v>
      </c>
      <c r="AS78" s="11">
        <f>+'[1]total numbers'!AS78*DV78</f>
        <v>69.883381158411197</v>
      </c>
      <c r="AT78" s="11">
        <f>+'[1]total numbers'!AT78*DW78</f>
        <v>71.238645379955557</v>
      </c>
      <c r="AU78" s="11">
        <f>+'[1]total numbers'!AU78*DX78</f>
        <v>72.768483264823061</v>
      </c>
      <c r="AV78" s="11">
        <f>+'[1]total numbers'!AV78*DY78</f>
        <v>74.517202015596268</v>
      </c>
      <c r="AW78" s="11">
        <f>+'[1]total numbers'!AW78*DZ78</f>
        <v>76.547470311711038</v>
      </c>
      <c r="AX78" s="11">
        <f>+'[1]total numbers'!AX78*EA78</f>
        <v>78.951754395975058</v>
      </c>
      <c r="AY78" s="11">
        <f>+'[1]total numbers'!AY78*EB78</f>
        <v>81.874086438503568</v>
      </c>
      <c r="AZ78" s="11">
        <f>+'[1]total numbers'!AZ78*EC78</f>
        <v>85.555613792760951</v>
      </c>
      <c r="BA78" s="11">
        <f>+'[1]total numbers'!BA78*ED78</f>
        <v>90.443070403663896</v>
      </c>
      <c r="BB78" s="11">
        <f>+'[1]total numbers'!BB78*EE78</f>
        <v>97.50098452592232</v>
      </c>
      <c r="BC78" s="11">
        <f>+'[1]total numbers'!BC78*EF78</f>
        <v>109.4396967065299</v>
      </c>
      <c r="BD78" s="11">
        <f>+'[1]total numbers'!BD78*EG78</f>
        <v>140.16345617105824</v>
      </c>
      <c r="BE78" s="19">
        <f>+[2]faostat2014_crops!B75</f>
        <v>145</v>
      </c>
      <c r="BF78" s="19">
        <f>+[2]faostat2014_crops!C75</f>
        <v>280</v>
      </c>
      <c r="BG78" s="19">
        <f>+[2]faostat2014_crops!D75</f>
        <v>452</v>
      </c>
      <c r="BH78" s="19">
        <f>+[2]faostat2014_crops!E75</f>
        <v>457</v>
      </c>
      <c r="BI78" s="19">
        <f>+[2]faostat2014_crops!F75</f>
        <v>495</v>
      </c>
      <c r="BJ78" s="19">
        <f>+[2]faostat2014_crops!G75</f>
        <v>495</v>
      </c>
      <c r="BK78" s="19">
        <f>+[2]faostat2014_crops!H75</f>
        <v>495</v>
      </c>
      <c r="BL78" s="19">
        <f>+[2]faostat2014_crops!I75</f>
        <v>495</v>
      </c>
      <c r="BM78" s="19">
        <f>+[2]faostat2014_crops!J75</f>
        <v>475</v>
      </c>
      <c r="BN78" s="19">
        <f>+[2]faostat2014_crops!K75</f>
        <v>475</v>
      </c>
      <c r="BO78" s="19">
        <f>+[2]faostat2014_crops!L75</f>
        <v>475</v>
      </c>
      <c r="BP78" s="19">
        <f>+[2]faostat2014_crops!M75</f>
        <v>475</v>
      </c>
      <c r="BQ78" s="19">
        <f>+[2]faostat2014_crops!N75</f>
        <v>475</v>
      </c>
      <c r="BR78" s="19">
        <f>+[2]faostat2014_crops!O75</f>
        <v>475</v>
      </c>
      <c r="BS78" s="19">
        <f>+[2]faostat2014_crops!P75</f>
        <v>495</v>
      </c>
      <c r="BT78" s="19">
        <f>+[2]faostat2014_crops!Q75</f>
        <v>495</v>
      </c>
      <c r="BU78" s="19">
        <f>+[2]faostat2014_crops!R75</f>
        <v>495</v>
      </c>
      <c r="BV78" s="19">
        <f>+[2]faostat2014_crops!S75</f>
        <v>505</v>
      </c>
      <c r="BW78" s="19">
        <f>+[2]faostat2014_crops!T75</f>
        <v>511</v>
      </c>
      <c r="BX78" s="19">
        <f>+[2]faostat2014_crops!U75</f>
        <v>512.80000000000018</v>
      </c>
      <c r="BY78" s="112">
        <f t="shared" si="116"/>
        <v>516.99999999999909</v>
      </c>
      <c r="BZ78" s="112">
        <f t="shared" si="117"/>
        <v>522.90666666666584</v>
      </c>
      <c r="CA78" s="112">
        <f t="shared" si="118"/>
        <v>528.35111111110928</v>
      </c>
      <c r="CB78" s="112">
        <f t="shared" si="119"/>
        <v>531.84385185185056</v>
      </c>
      <c r="CC78" s="112">
        <f t="shared" si="120"/>
        <v>536.32819753086187</v>
      </c>
      <c r="CD78" s="31"/>
      <c r="CE78" s="15">
        <f t="shared" si="121"/>
        <v>215</v>
      </c>
      <c r="CG78" s="87">
        <v>0</v>
      </c>
      <c r="CH78" s="87">
        <v>0</v>
      </c>
      <c r="CI78" s="87">
        <f t="shared" si="136"/>
        <v>0</v>
      </c>
      <c r="CJ78" s="87">
        <f t="shared" si="136"/>
        <v>0</v>
      </c>
      <c r="CK78" s="87">
        <f t="shared" si="136"/>
        <v>0</v>
      </c>
      <c r="CL78" s="87">
        <f t="shared" si="136"/>
        <v>4.5221048767376093E-2</v>
      </c>
      <c r="CM78" s="87">
        <f t="shared" si="136"/>
        <v>0.13566314630212828</v>
      </c>
      <c r="CN78" s="66">
        <f t="shared" si="137"/>
        <v>0.40698943890638484</v>
      </c>
      <c r="CO78" s="66">
        <f t="shared" si="137"/>
        <v>0.38971117862187554</v>
      </c>
      <c r="CP78" s="66">
        <f t="shared" si="137"/>
        <v>0.3707477498785236</v>
      </c>
      <c r="CQ78" s="66">
        <f t="shared" si="137"/>
        <v>0.34961627462293959</v>
      </c>
      <c r="CR78" s="66">
        <f t="shared" si="137"/>
        <v>0.34735827929979529</v>
      </c>
      <c r="CS78" s="66">
        <f t="shared" si="137"/>
        <v>0.3450705398976826</v>
      </c>
      <c r="CT78" s="66">
        <f t="shared" si="137"/>
        <v>0.34275205709599837</v>
      </c>
      <c r="CU78" s="66">
        <f t="shared" si="137"/>
        <v>0.34040177674724209</v>
      </c>
      <c r="CV78" s="66">
        <f t="shared" si="137"/>
        <v>0.33801858565387954</v>
      </c>
      <c r="CW78" s="66">
        <f t="shared" si="137"/>
        <v>0.33560130692229451</v>
      </c>
      <c r="CX78" s="66">
        <f t="shared" si="138"/>
        <v>0.33314869484126208</v>
      </c>
      <c r="CY78" s="66">
        <f t="shared" si="138"/>
        <v>0.33065942922453639</v>
      </c>
      <c r="CZ78" s="66">
        <f t="shared" si="138"/>
        <v>0.32813210914789381</v>
      </c>
      <c r="DA78" s="66">
        <f t="shared" si="138"/>
        <v>0.32556524600007763</v>
      </c>
      <c r="DB78" s="66">
        <f t="shared" si="138"/>
        <v>0.32295725575417589</v>
      </c>
      <c r="DC78" s="66">
        <f t="shared" si="138"/>
        <v>0.32030645035061844</v>
      </c>
      <c r="DD78" s="66">
        <f t="shared" si="138"/>
        <v>0.31761102806464953</v>
      </c>
      <c r="DE78" s="66">
        <f t="shared" si="138"/>
        <v>0.31486906270917403</v>
      </c>
      <c r="DF78" s="66">
        <f t="shared" si="138"/>
        <v>0.31207849149743666</v>
      </c>
      <c r="DG78" s="66">
        <f t="shared" si="138"/>
        <v>0.3092371013580012</v>
      </c>
      <c r="DH78" s="66">
        <f t="shared" si="139"/>
        <v>0.30634251345563507</v>
      </c>
      <c r="DI78" s="66">
        <f t="shared" si="139"/>
        <v>0.30605003183605578</v>
      </c>
      <c r="DJ78" s="66">
        <f t="shared" si="139"/>
        <v>0.30575699011592805</v>
      </c>
      <c r="DK78" s="66">
        <f t="shared" si="139"/>
        <v>0.30546338560605191</v>
      </c>
      <c r="DL78" s="66">
        <f t="shared" si="139"/>
        <v>0.30516921559650872</v>
      </c>
      <c r="DM78" s="66">
        <f t="shared" si="139"/>
        <v>0.30487447735644163</v>
      </c>
      <c r="DN78" s="66">
        <f t="shared" si="139"/>
        <v>0.30457916813383257</v>
      </c>
      <c r="DO78" s="66">
        <f t="shared" si="139"/>
        <v>0.30428328515527542</v>
      </c>
      <c r="DP78" s="66">
        <f t="shared" si="139"/>
        <v>0.30398682562574747</v>
      </c>
      <c r="DQ78" s="66">
        <f t="shared" si="139"/>
        <v>0.30368978672837682</v>
      </c>
      <c r="DR78" s="66">
        <f t="shared" si="140"/>
        <v>0.30339216562420679</v>
      </c>
      <c r="DS78" s="66">
        <f t="shared" si="140"/>
        <v>0.30309395945195761</v>
      </c>
      <c r="DT78" s="66">
        <f t="shared" si="140"/>
        <v>0.30279516532778311</v>
      </c>
      <c r="DU78" s="66">
        <f t="shared" si="140"/>
        <v>0.30249578034502672</v>
      </c>
      <c r="DV78" s="66">
        <f t="shared" si="140"/>
        <v>0.30219580157397186</v>
      </c>
      <c r="DW78" s="66">
        <f t="shared" si="140"/>
        <v>0.30189522606158997</v>
      </c>
      <c r="DX78" s="66">
        <f t="shared" si="140"/>
        <v>0.30159405083128416</v>
      </c>
      <c r="DY78" s="66">
        <f t="shared" si="140"/>
        <v>0.30129227288263083</v>
      </c>
      <c r="DZ78" s="66">
        <f t="shared" si="140"/>
        <v>0.30098988919111525</v>
      </c>
      <c r="EA78" s="66">
        <f t="shared" si="140"/>
        <v>0.30068689670786586</v>
      </c>
      <c r="EB78" s="66">
        <f t="shared" si="141"/>
        <v>0.30038329235938349</v>
      </c>
      <c r="EC78" s="66">
        <f t="shared" si="141"/>
        <v>0.30007907304726655</v>
      </c>
      <c r="ED78" s="66">
        <f t="shared" si="141"/>
        <v>0.2997742356479336</v>
      </c>
      <c r="EE78" s="66">
        <f t="shared" si="141"/>
        <v>0.29946877701234026</v>
      </c>
      <c r="EF78" s="66">
        <f t="shared" si="141"/>
        <v>0.29916269396569328</v>
      </c>
      <c r="EG78" s="66">
        <f t="shared" si="141"/>
        <v>0.29885598330716046</v>
      </c>
      <c r="EH78" s="20">
        <f>+BE78/'[1]total numbers'!BN78</f>
        <v>0.29854864180957541</v>
      </c>
      <c r="EI78" s="20">
        <f>+BF78/'[1]total numbers'!BX78</f>
        <v>0.52892062412633645</v>
      </c>
      <c r="EJ78" s="20">
        <f>+BG78/'[1]total numbers'!CH78</f>
        <v>0.66316402599250857</v>
      </c>
      <c r="EK78" s="20">
        <f>+BH78/'[1]total numbers'!CR78</f>
        <v>0.49330742659758203</v>
      </c>
      <c r="EL78" s="20">
        <f>+BI78/'[1]total numbers'!DB78</f>
        <v>0.40132640403434378</v>
      </c>
      <c r="EM78" s="20">
        <f>+BJ78/'[1]total numbers'!DC78</f>
        <v>0.39239654405661922</v>
      </c>
      <c r="EN78" s="20">
        <f>+BK78/'[1]total numbers'!DD78</f>
        <v>0.38402666308758993</v>
      </c>
      <c r="EO78" s="20">
        <f>+BL78/'[1]total numbers'!DE78</f>
        <v>0.37614067509272436</v>
      </c>
      <c r="EP78" s="20">
        <f>+BM78/'[1]total numbers'!DF78</f>
        <v>0.35376532921029147</v>
      </c>
      <c r="EQ78" s="20">
        <f>+BN78/'[1]total numbers'!DG78</f>
        <v>0.34691056061476933</v>
      </c>
      <c r="ER78" s="20">
        <f>+BO78/'[1]total numbers'!DH78</f>
        <v>0.34035272006311212</v>
      </c>
      <c r="ES78" s="20">
        <f>+BP78/'[1]total numbers'!DI78</f>
        <v>0.33406381955208725</v>
      </c>
      <c r="ET78" s="20">
        <f>+BQ78/'[1]total numbers'!DJ78</f>
        <v>0.32800333665710046</v>
      </c>
      <c r="EU78" s="20">
        <f>+BR78/'[1]total numbers'!DK78</f>
        <v>0.32212387460090547</v>
      </c>
      <c r="EV78" s="20">
        <f>+BS78/'[1]total numbers'!DL78</f>
        <v>0.32972171487264745</v>
      </c>
      <c r="EW78" s="20">
        <f>+BT78/'[1]total numbers'!DM78</f>
        <v>0.32390030937387126</v>
      </c>
      <c r="EX78" s="113">
        <f>+BU78/'[1]total numbers'!DN78</f>
        <v>0.31822094562407627</v>
      </c>
      <c r="EY78" s="113">
        <f>+BV78/'[1]total numbers'!DO78</f>
        <v>0.31900304284684633</v>
      </c>
      <c r="EZ78" s="113">
        <f>+BW78/'[1]total numbers'!DP78</f>
        <v>0.31723426353538031</v>
      </c>
      <c r="FA78" s="113">
        <f>+BX78/'[1]total numbers'!DQ78</f>
        <v>0.31293289151700454</v>
      </c>
      <c r="FB78" s="113">
        <f>+BY78/'[1]total numbers'!DR78</f>
        <v>0.31018858506006924</v>
      </c>
      <c r="FC78" s="113">
        <f>+BZ78/'[1]total numbers'!DS78</f>
        <v>0.30851953027433393</v>
      </c>
      <c r="FD78" s="113">
        <f>+CA78/'[1]total numbers'!DT78</f>
        <v>0.30662876849713583</v>
      </c>
      <c r="FE78" s="113">
        <f>+CB78/'[1]total numbers'!DU78</f>
        <v>0.3037006116635006</v>
      </c>
      <c r="FF78" s="113">
        <f>+CC78/'[1]total numbers'!DV78</f>
        <v>0.3014510807270091</v>
      </c>
      <c r="FH78" s="55">
        <f t="shared" si="123"/>
        <v>-10000</v>
      </c>
      <c r="FI78" s="55">
        <f t="shared" si="124"/>
        <v>1960</v>
      </c>
      <c r="FJ78" s="69">
        <v>0.5</v>
      </c>
      <c r="FK78" s="62">
        <f t="shared" si="125"/>
        <v>0.29854864180957541</v>
      </c>
      <c r="FL78" s="55">
        <f t="shared" si="126"/>
        <v>5194.6376205392262</v>
      </c>
      <c r="FM78" s="68">
        <f t="shared" si="129"/>
        <v>0.33333333333333331</v>
      </c>
      <c r="FN78" s="62">
        <f t="shared" si="127"/>
        <v>-2.0187066887555956E-2</v>
      </c>
      <c r="FP78" s="6">
        <v>9</v>
      </c>
      <c r="FQ78" s="6" t="s">
        <v>374</v>
      </c>
      <c r="GF78" s="21">
        <f t="shared" si="128"/>
        <v>1.1710529731565045</v>
      </c>
    </row>
    <row r="79" spans="1:188" x14ac:dyDescent="0.2">
      <c r="A79" s="8">
        <v>16</v>
      </c>
      <c r="B79" s="14">
        <v>268</v>
      </c>
      <c r="C79" s="106" t="s">
        <v>122</v>
      </c>
      <c r="D79" s="11">
        <v>0</v>
      </c>
      <c r="E79" s="11">
        <v>0</v>
      </c>
      <c r="F79" s="21">
        <v>0</v>
      </c>
      <c r="G79" s="21">
        <v>0</v>
      </c>
      <c r="H79" s="21">
        <f>IF(I79&lt;1,0,'[1]total numbers'!H79*CK79)</f>
        <v>6.4339200386828841</v>
      </c>
      <c r="I79" s="11">
        <f>IF(J79&lt;1,0,'[1]total numbers'!I79*CL79)</f>
        <v>22.51872013539009</v>
      </c>
      <c r="J79" s="11">
        <f>IF(K79&lt;1,0,'[1]total numbers'!J79*CM79)</f>
        <v>78.81552047386532</v>
      </c>
      <c r="K79" s="11">
        <f>IF(L79&lt;1,0,'[1]total numbers'!K79*CN79)</f>
        <v>275.85432165852865</v>
      </c>
      <c r="L79" s="11">
        <f>IF(M79&lt;1,0,'[1]total numbers'!L79*CO79)</f>
        <v>298.57216828533535</v>
      </c>
      <c r="M79" s="11">
        <f>IF(N79&lt;1,0,'[1]total numbers'!M79*CP79)</f>
        <v>316.14926346281726</v>
      </c>
      <c r="N79" s="11">
        <f>IF(O79&lt;1,0,'[1]total numbers'!N79*CQ79)</f>
        <v>321.53046597273845</v>
      </c>
      <c r="O79" s="11">
        <f>+'[1]total numbers'!O79*CR79</f>
        <v>338.5432268452343</v>
      </c>
      <c r="P79" s="11">
        <f>+'[1]total numbers'!P79*CS79</f>
        <v>356.11330017357</v>
      </c>
      <c r="Q79" s="11">
        <f>+'[1]total numbers'!Q79*CT79</f>
        <v>374.19284060641888</v>
      </c>
      <c r="R79" s="11">
        <f>+'[1]total numbers'!R79*CU79</f>
        <v>392.71547923836448</v>
      </c>
      <c r="S79" s="11">
        <f>+'[1]total numbers'!S79*CV79</f>
        <v>411.59147658270547</v>
      </c>
      <c r="T79" s="11">
        <f>+'[1]total numbers'!T79*CW79</f>
        <v>430.70141525575684</v>
      </c>
      <c r="U79" s="11">
        <f>+'[1]total numbers'!U79*CX79</f>
        <v>449.88786305092827</v>
      </c>
      <c r="V79" s="11">
        <f>+'[1]total numbers'!V79*CY79</f>
        <v>468.9441471676011</v>
      </c>
      <c r="W79" s="11">
        <f>+'[1]total numbers'!W79*CZ79</f>
        <v>480.74702147385858</v>
      </c>
      <c r="X79" s="11">
        <f>+'[1]total numbers'!X79*DA79</f>
        <v>489.98799756586828</v>
      </c>
      <c r="Y79" s="11">
        <f>+'[1]total numbers'!Y79*DB79</f>
        <v>708.59116646154598</v>
      </c>
      <c r="Z79" s="11">
        <f>+'[1]total numbers'!Z79*DC79</f>
        <v>906.76382478486289</v>
      </c>
      <c r="AA79" s="11">
        <f>+'[1]total numbers'!AA79*DD79</f>
        <v>1082.516819396445</v>
      </c>
      <c r="AB79" s="11">
        <f>+'[1]total numbers'!AB79*DE79</f>
        <v>819.31978828514764</v>
      </c>
      <c r="AC79" s="11">
        <f>+'[1]total numbers'!AC79*DF79</f>
        <v>960.30159386222545</v>
      </c>
      <c r="AD79" s="11">
        <f>+'[1]total numbers'!AD79*DG79</f>
        <v>1061.5401537092152</v>
      </c>
      <c r="AE79" s="11">
        <f>+'[1]total numbers'!AE79*DH79</f>
        <v>1112.8241063983169</v>
      </c>
      <c r="AF79" s="11">
        <f>+'[1]total numbers'!AF79*DI79</f>
        <v>699.24403003058455</v>
      </c>
      <c r="AG79" s="11">
        <f>+'[1]total numbers'!AG79*DJ79</f>
        <v>747.37819168401438</v>
      </c>
      <c r="AH79" s="11">
        <f>+'[1]total numbers'!AH79*DK79</f>
        <v>798.37263690245857</v>
      </c>
      <c r="AI79" s="11">
        <f>+'[1]total numbers'!AI79*DL79</f>
        <v>852.32015488225818</v>
      </c>
      <c r="AJ79" s="11">
        <f>+'[1]total numbers'!AJ79*DM79</f>
        <v>909.29980139215343</v>
      </c>
      <c r="AK79" s="11">
        <f>+'[1]total numbers'!AK79*DN79</f>
        <v>969.37188346228947</v>
      </c>
      <c r="AL79" s="11">
        <f>+'[1]total numbers'!AL79*DO79</f>
        <v>1032.5716443661288</v>
      </c>
      <c r="AM79" s="11">
        <f>+'[1]total numbers'!AM79*DP79</f>
        <v>1098.9012853538231</v>
      </c>
      <c r="AN79" s="11">
        <f>+'[1]total numbers'!AN79*DQ79</f>
        <v>1168.3198377364454</v>
      </c>
      <c r="AO79" s="11">
        <f>+'[1]total numbers'!AO79*DR79</f>
        <v>1240.7302245738229</v>
      </c>
      <c r="AP79" s="11">
        <f>+'[1]total numbers'!AP79*DS79</f>
        <v>1315.9625988721141</v>
      </c>
      <c r="AQ79" s="11">
        <f>+'[1]total numbers'!AQ79*DT79</f>
        <v>1393.7526718210565</v>
      </c>
      <c r="AR79" s="11">
        <f>+'[1]total numbers'!AR79*DU79</f>
        <v>1473.7131783419368</v>
      </c>
      <c r="AS79" s="11">
        <f>+'[1]total numbers'!AS79*DV79</f>
        <v>1555.2957442032962</v>
      </c>
      <c r="AT79" s="11">
        <f>+'[1]total numbers'!AT79*DW79</f>
        <v>1637.7389978051654</v>
      </c>
      <c r="AU79" s="11">
        <f>+'[1]total numbers'!AU79*DX79</f>
        <v>1719.9963981780322</v>
      </c>
      <c r="AV79" s="11">
        <f>+'[1]total numbers'!AV79*DY79</f>
        <v>1800.6331239099434</v>
      </c>
      <c r="AW79" s="11">
        <f>+'[1]total numbers'!AW79*DZ79</f>
        <v>1877.6738249937519</v>
      </c>
      <c r="AX79" s="11">
        <f>+'[1]total numbers'!AX79*EA79</f>
        <v>1948.3684233576776</v>
      </c>
      <c r="AY79" s="11">
        <f>+'[1]total numbers'!AY79*EB79</f>
        <v>2008.8127404555303</v>
      </c>
      <c r="AZ79" s="11">
        <f>+'[1]total numbers'!AZ79*EC79</f>
        <v>2053.2916245726515</v>
      </c>
      <c r="BA79" s="11">
        <f>+'[1]total numbers'!BA79*ED79</f>
        <v>2073.0362681345796</v>
      </c>
      <c r="BB79" s="11">
        <f>+'[1]total numbers'!BB79*EE79</f>
        <v>2053.5648579982758</v>
      </c>
      <c r="BC79" s="11">
        <f>+'[1]total numbers'!BC79*EF79</f>
        <v>2228.5156852855175</v>
      </c>
      <c r="BD79" s="11">
        <f>+'[1]total numbers'!BD79*EG79</f>
        <v>1788.3736272034121</v>
      </c>
      <c r="BE79" s="19">
        <f>+[2]faostat2014_crops!B77</f>
        <v>1230.1986248233206</v>
      </c>
      <c r="BF79" s="19">
        <f>+[2]faostat2014_crops!C77</f>
        <v>1195.3139265380887</v>
      </c>
      <c r="BG79" s="19">
        <f>+[2]faostat2014_crops!D77</f>
        <v>1187.7059842502949</v>
      </c>
      <c r="BH79" s="19">
        <f>+[2]faostat2014_crops!E77</f>
        <v>1174.3831075669498</v>
      </c>
      <c r="BI79" s="19">
        <f>+[2]faostat2014_crops!F77</f>
        <v>1062</v>
      </c>
      <c r="BJ79" s="19">
        <f>+[2]faostat2014_crops!G77</f>
        <v>1063</v>
      </c>
      <c r="BK79" s="19">
        <f>+[2]faostat2014_crops!H77</f>
        <v>1064</v>
      </c>
      <c r="BL79" s="19">
        <f>+[2]faostat2014_crops!I77</f>
        <v>1066</v>
      </c>
      <c r="BM79" s="19">
        <f>+[2]faostat2014_crops!J77</f>
        <v>572</v>
      </c>
      <c r="BN79" s="19">
        <f>+[2]faostat2014_crops!K77</f>
        <v>575</v>
      </c>
      <c r="BO79" s="19">
        <f>+[2]faostat2014_crops!L77</f>
        <v>578</v>
      </c>
      <c r="BP79" s="19">
        <f>+[2]faostat2014_crops!M77</f>
        <v>577</v>
      </c>
      <c r="BQ79" s="19">
        <f>+[2]faostat2014_crops!N77</f>
        <v>583</v>
      </c>
      <c r="BR79" s="19">
        <f>+[2]faostat2014_crops!O77</f>
        <v>568</v>
      </c>
      <c r="BS79" s="19">
        <f>+[2]faostat2014_crops!P77</f>
        <v>540</v>
      </c>
      <c r="BT79" s="19">
        <f>+[2]faostat2014_crops!Q77</f>
        <v>527.4</v>
      </c>
      <c r="BU79" s="19">
        <f>+[2]faostat2014_crops!R77</f>
        <v>525</v>
      </c>
      <c r="BV79" s="19">
        <f>+[2]faostat2014_crops!S77</f>
        <v>501.69999999999709</v>
      </c>
      <c r="BW79" s="19">
        <f>+[2]faostat2014_crops!T77</f>
        <v>488.13999999999578</v>
      </c>
      <c r="BX79" s="19">
        <f>+[2]faostat2014_crops!U77</f>
        <v>477.62199999999575</v>
      </c>
      <c r="BY79" s="112">
        <f t="shared" si="116"/>
        <v>464.67999999999302</v>
      </c>
      <c r="BZ79" s="112">
        <f t="shared" si="117"/>
        <v>450.4942666666575</v>
      </c>
      <c r="CA79" s="112">
        <f t="shared" si="118"/>
        <v>435.19537777777077</v>
      </c>
      <c r="CB79" s="112">
        <f t="shared" si="119"/>
        <v>423.7983762962831</v>
      </c>
      <c r="CC79" s="112">
        <f t="shared" si="120"/>
        <v>410.33763160492163</v>
      </c>
      <c r="CD79" s="31"/>
      <c r="CE79" s="46">
        <f t="shared" si="121"/>
        <v>-133.31392653808871</v>
      </c>
      <c r="CG79" s="87">
        <v>0</v>
      </c>
      <c r="CH79" s="87">
        <v>0</v>
      </c>
      <c r="CI79" s="87">
        <f t="shared" si="136"/>
        <v>0</v>
      </c>
      <c r="CJ79" s="87">
        <f t="shared" si="136"/>
        <v>4.6037397169142957E-2</v>
      </c>
      <c r="CK79" s="87">
        <f t="shared" si="136"/>
        <v>0.13811219150742887</v>
      </c>
      <c r="CL79" s="87">
        <f t="shared" si="136"/>
        <v>0.41433657452228656</v>
      </c>
      <c r="CM79" s="87">
        <f t="shared" si="136"/>
        <v>1.2430097235668596</v>
      </c>
      <c r="CN79" s="66">
        <f t="shared" si="137"/>
        <v>3.7290291707005792</v>
      </c>
      <c r="CO79" s="66">
        <f t="shared" si="137"/>
        <v>3.459541310690879</v>
      </c>
      <c r="CP79" s="66">
        <f t="shared" si="137"/>
        <v>3.1398910839315604</v>
      </c>
      <c r="CQ79" s="66">
        <f t="shared" si="137"/>
        <v>2.7371446519430847</v>
      </c>
      <c r="CR79" s="66">
        <f t="shared" si="137"/>
        <v>2.6898404832040117</v>
      </c>
      <c r="CS79" s="66">
        <f t="shared" si="137"/>
        <v>2.6408112832476616</v>
      </c>
      <c r="CT79" s="66">
        <f t="shared" si="137"/>
        <v>2.5898906240293069</v>
      </c>
      <c r="CU79" s="66">
        <f t="shared" si="137"/>
        <v>2.536884796832279</v>
      </c>
      <c r="CV79" s="66">
        <f t="shared" si="137"/>
        <v>2.4815662576934896</v>
      </c>
      <c r="CW79" s="66">
        <f t="shared" si="137"/>
        <v>2.4236649267843458</v>
      </c>
      <c r="CX79" s="66">
        <f t="shared" si="138"/>
        <v>2.3628564235868081</v>
      </c>
      <c r="CY79" s="66">
        <f t="shared" si="138"/>
        <v>2.2987458194490249</v>
      </c>
      <c r="CZ79" s="66">
        <f t="shared" si="138"/>
        <v>2.2308446472104806</v>
      </c>
      <c r="DA79" s="66">
        <f t="shared" si="138"/>
        <v>2.1585374342108734</v>
      </c>
      <c r="DB79" s="66">
        <f t="shared" si="138"/>
        <v>2.0810313258782553</v>
      </c>
      <c r="DC79" s="66">
        <f t="shared" si="138"/>
        <v>1.9972771471032222</v>
      </c>
      <c r="DD79" s="66">
        <f t="shared" si="138"/>
        <v>1.9058394707683892</v>
      </c>
      <c r="DE79" s="66">
        <f t="shared" si="138"/>
        <v>1.8046691371919552</v>
      </c>
      <c r="DF79" s="66">
        <f t="shared" si="138"/>
        <v>1.6906718201799744</v>
      </c>
      <c r="DG79" s="66">
        <f t="shared" si="138"/>
        <v>1.5587961141104483</v>
      </c>
      <c r="DH79" s="66">
        <f t="shared" si="139"/>
        <v>1.3997787501865622</v>
      </c>
      <c r="DI79" s="66">
        <f t="shared" si="139"/>
        <v>1.381771483534141</v>
      </c>
      <c r="DJ79" s="66">
        <f t="shared" si="139"/>
        <v>1.3632822283218955</v>
      </c>
      <c r="DK79" s="66">
        <f t="shared" si="139"/>
        <v>1.3442773762527174</v>
      </c>
      <c r="DL79" s="66">
        <f t="shared" si="139"/>
        <v>1.3247194049571247</v>
      </c>
      <c r="DM79" s="66">
        <f t="shared" si="139"/>
        <v>1.3045662224399313</v>
      </c>
      <c r="DN79" s="66">
        <f t="shared" si="139"/>
        <v>1.283770365060515</v>
      </c>
      <c r="DO79" s="66">
        <f t="shared" si="139"/>
        <v>1.2622780073004725</v>
      </c>
      <c r="DP79" s="66">
        <f t="shared" si="139"/>
        <v>1.2400277268280946</v>
      </c>
      <c r="DQ79" s="66">
        <f t="shared" si="139"/>
        <v>1.2169489472989174</v>
      </c>
      <c r="DR79" s="66">
        <f t="shared" si="140"/>
        <v>1.1929599506843322</v>
      </c>
      <c r="DS79" s="66">
        <f t="shared" si="140"/>
        <v>1.1679653054626773</v>
      </c>
      <c r="DT79" s="66">
        <f t="shared" si="140"/>
        <v>1.1418524881001275</v>
      </c>
      <c r="DU79" s="66">
        <f t="shared" si="140"/>
        <v>1.114487368222842</v>
      </c>
      <c r="DV79" s="66">
        <f t="shared" si="140"/>
        <v>1.0857080570290147</v>
      </c>
      <c r="DW79" s="66">
        <f t="shared" si="140"/>
        <v>1.0553163371145591</v>
      </c>
      <c r="DX79" s="66">
        <f t="shared" si="140"/>
        <v>1.0230654116388829</v>
      </c>
      <c r="DY79" s="66">
        <f t="shared" si="140"/>
        <v>0.98864185641045799</v>
      </c>
      <c r="DZ79" s="66">
        <f t="shared" si="140"/>
        <v>0.95163806283573793</v>
      </c>
      <c r="EA79" s="66">
        <f t="shared" si="140"/>
        <v>0.9115083014282761</v>
      </c>
      <c r="EB79" s="66">
        <f t="shared" si="141"/>
        <v>0.86749482694840274</v>
      </c>
      <c r="EC79" s="66">
        <f t="shared" si="141"/>
        <v>0.81849488352898914</v>
      </c>
      <c r="ED79" s="66">
        <f t="shared" si="141"/>
        <v>0.7627990214641126</v>
      </c>
      <c r="EE79" s="66">
        <f t="shared" si="141"/>
        <v>0.69750856451006493</v>
      </c>
      <c r="EF79" s="66">
        <f t="shared" si="141"/>
        <v>0.61697554963607903</v>
      </c>
      <c r="EG79" s="66">
        <f t="shared" si="141"/>
        <v>0.50705177175966121</v>
      </c>
      <c r="EH79" s="20">
        <f>+BE79/'[1]total numbers'!BN79</f>
        <v>0.29575637091557172</v>
      </c>
      <c r="EI79" s="20">
        <f>+BF79/'[1]total numbers'!BX79</f>
        <v>0.25391741089639658</v>
      </c>
      <c r="EJ79" s="20">
        <f>+BG79/'[1]total numbers'!CH79</f>
        <v>0.23412300103494874</v>
      </c>
      <c r="EK79" s="20">
        <f>+BH79/'[1]total numbers'!CR79</f>
        <v>0.21508852063287004</v>
      </c>
      <c r="EL79" s="20">
        <f>+BI79/'[1]total numbers'!DB79</f>
        <v>0.22382633436956637</v>
      </c>
      <c r="EM79" s="20">
        <f>+BJ79/'[1]total numbers'!DC79</f>
        <v>0.2268521689991039</v>
      </c>
      <c r="EN79" s="20">
        <f>+BK79/'[1]total numbers'!DD79</f>
        <v>0.22986395035457163</v>
      </c>
      <c r="EO79" s="20">
        <f>+BL79/'[1]total numbers'!DE79</f>
        <v>0.23309676708341279</v>
      </c>
      <c r="EP79" s="20">
        <f>+BM79/'[1]total numbers'!DF79</f>
        <v>0.12658989830316422</v>
      </c>
      <c r="EQ79" s="20">
        <f>+BN79/'[1]total numbers'!DG79</f>
        <v>0.12879257742617778</v>
      </c>
      <c r="ER79" s="20">
        <f>+BO79/'[1]total numbers'!DH79</f>
        <v>0.13104020531143587</v>
      </c>
      <c r="ES79" s="20">
        <f>+BP79/'[1]total numbers'!DI79</f>
        <v>0.13240443704019864</v>
      </c>
      <c r="ET79" s="20">
        <f>+BQ79/'[1]total numbers'!DJ79</f>
        <v>0.13536069445840745</v>
      </c>
      <c r="EU79" s="20">
        <f>+BR79/'[1]total numbers'!DK79</f>
        <v>0.13332294290679692</v>
      </c>
      <c r="EV79" s="20">
        <f>+BS79/'[1]total numbers'!DL79</f>
        <v>0.12798662113187101</v>
      </c>
      <c r="EW79" s="20">
        <f>+BT79/'[1]total numbers'!DM79</f>
        <v>0.12604861260486125</v>
      </c>
      <c r="EX79" s="113">
        <f>+BU79/'[1]total numbers'!DN79</f>
        <v>0.12637137007265994</v>
      </c>
      <c r="EY79" s="113">
        <f>+BV79/'[1]total numbers'!DO79</f>
        <v>0.12150838969777351</v>
      </c>
      <c r="EZ79" s="113">
        <f>+BW79/'[1]total numbers'!DP79</f>
        <v>0.11888924989246917</v>
      </c>
      <c r="FA79" s="113">
        <f>+BX79/'[1]total numbers'!DQ79</f>
        <v>0.11695674734171854</v>
      </c>
      <c r="FB79" s="113">
        <f>+BY79/'[1]total numbers'!DR79</f>
        <v>0.11439051258854274</v>
      </c>
      <c r="FC79" s="113">
        <f>+BZ79/'[1]total numbers'!DS79</f>
        <v>0.11146968818937208</v>
      </c>
      <c r="FD79" s="113">
        <f>+CA79/'[1]total numbers'!DT79</f>
        <v>0.10822619260283295</v>
      </c>
      <c r="FE79" s="113">
        <f>+CB79/'[1]total numbers'!DU79</f>
        <v>0.10590916325099971</v>
      </c>
      <c r="FF79" s="113">
        <f>+CC79/'[1]total numbers'!DV79</f>
        <v>0.10303619586103208</v>
      </c>
      <c r="FH79" s="55">
        <f t="shared" si="123"/>
        <v>-10000</v>
      </c>
      <c r="FI79" s="55">
        <f t="shared" si="124"/>
        <v>1960</v>
      </c>
      <c r="FJ79" s="83">
        <v>5</v>
      </c>
      <c r="FK79" s="62">
        <f t="shared" si="125"/>
        <v>0.29575637091557172</v>
      </c>
      <c r="FL79" s="55">
        <f t="shared" si="126"/>
        <v>1962.4757876059823</v>
      </c>
      <c r="FM79" s="68">
        <f t="shared" si="129"/>
        <v>0.33333333333333331</v>
      </c>
      <c r="FN79" s="62">
        <f t="shared" si="127"/>
        <v>-0.21862323369916453</v>
      </c>
      <c r="FP79" s="6">
        <v>2</v>
      </c>
      <c r="FQ79" s="23" t="s">
        <v>395</v>
      </c>
      <c r="GF79" s="21">
        <f t="shared" si="128"/>
        <v>9.2547276106672456</v>
      </c>
    </row>
    <row r="80" spans="1:188" x14ac:dyDescent="0.2">
      <c r="A80" s="8">
        <v>8</v>
      </c>
      <c r="B80" s="14">
        <v>270</v>
      </c>
      <c r="C80" s="106" t="s">
        <v>123</v>
      </c>
      <c r="D80" s="11">
        <v>0</v>
      </c>
      <c r="E80" s="11">
        <v>0</v>
      </c>
      <c r="F80" s="21">
        <f>+'[1]total numbers'!F80*CI80</f>
        <v>0</v>
      </c>
      <c r="G80" s="21">
        <f>IF(H80&lt;1,0,'[1]total numbers'!G80*CJ80)</f>
        <v>0</v>
      </c>
      <c r="H80" s="21">
        <f>IF(I80&lt;1,0,'[1]total numbers'!H80*CK80)</f>
        <v>0</v>
      </c>
      <c r="I80" s="11">
        <f>IF(J80&lt;1,0,'[1]total numbers'!I80*CL80)</f>
        <v>0</v>
      </c>
      <c r="J80" s="11">
        <f>IF(K80&lt;1,0,'[1]total numbers'!J80*CM80)</f>
        <v>0</v>
      </c>
      <c r="K80" s="11">
        <f>IF(L80&lt;1,0,'[1]total numbers'!K80*CN80)</f>
        <v>0</v>
      </c>
      <c r="L80" s="11">
        <f>IF(M80&lt;1,0,'[1]total numbers'!L80*CO80)</f>
        <v>0</v>
      </c>
      <c r="M80" s="11">
        <f>IF(N80&lt;1,0,'[1]total numbers'!M80*CP80)</f>
        <v>0</v>
      </c>
      <c r="N80" s="11">
        <f>IF(O80&lt;1,0,'[1]total numbers'!N80*CQ80)</f>
        <v>0</v>
      </c>
      <c r="O80" s="11">
        <f>+'[1]total numbers'!O80*CR80</f>
        <v>0.20811868102385431</v>
      </c>
      <c r="P80" s="11">
        <f>+'[1]total numbers'!P80*CS80</f>
        <v>0.23714669669383159</v>
      </c>
      <c r="Q80" s="11">
        <f>+'[1]total numbers'!Q80*CT80</f>
        <v>0.27021631620053005</v>
      </c>
      <c r="R80" s="11">
        <f>+'[1]total numbers'!R80*CU80</f>
        <v>0.30788910755433496</v>
      </c>
      <c r="S80" s="11">
        <f>+'[1]total numbers'!S80*CV80</f>
        <v>0.35080448134819325</v>
      </c>
      <c r="T80" s="11">
        <f>+'[1]total numbers'!T80*CW80</f>
        <v>0.39969045082527271</v>
      </c>
      <c r="U80" s="11">
        <f>+'[1]total numbers'!U80*CX80</f>
        <v>0.45537587433343185</v>
      </c>
      <c r="V80" s="11">
        <f>+'[1]total numbers'!V80*CY80</f>
        <v>0.51880438356715797</v>
      </c>
      <c r="W80" s="11">
        <f>+'[1]total numbers'!W80*CZ80</f>
        <v>0.59105022876807678</v>
      </c>
      <c r="X80" s="11">
        <f>+'[1]total numbers'!X80*DA80</f>
        <v>0.67333630359348773</v>
      </c>
      <c r="Y80" s="11">
        <f>+'[1]total numbers'!Y80*DB80</f>
        <v>0.76705464817583069</v>
      </c>
      <c r="Z80" s="11">
        <f>+'[1]total numbers'!Z80*DC80</f>
        <v>0.87378976955916354</v>
      </c>
      <c r="AA80" s="11">
        <f>+'[1]total numbers'!AA80*DD80</f>
        <v>0.99534516486279012</v>
      </c>
      <c r="AB80" s="11">
        <f>+'[1]total numbers'!AB80*DE80</f>
        <v>1.1337734849245682</v>
      </c>
      <c r="AC80" s="11">
        <f>+'[1]total numbers'!AC80*DF80</f>
        <v>1.291410835652391</v>
      </c>
      <c r="AD80" s="11">
        <f>+'[1]total numbers'!AD80*DG80</f>
        <v>1.4709157818074627</v>
      </c>
      <c r="AE80" s="11">
        <f>+'[1]total numbers'!AE80*DH80</f>
        <v>1.6753136945276801</v>
      </c>
      <c r="AF80" s="11">
        <f>+'[1]total numbers'!AF80*DI80</f>
        <v>1.5121422957465309</v>
      </c>
      <c r="AG80" s="11">
        <f>+'[1]total numbers'!AG80*DJ80</f>
        <v>1.3648629027480774</v>
      </c>
      <c r="AH80" s="11">
        <f>+'[1]total numbers'!AH80*DK80</f>
        <v>1.2319277669176538</v>
      </c>
      <c r="AI80" s="11">
        <f>+'[1]total numbers'!AI80*DL80</f>
        <v>1.1119398730108756</v>
      </c>
      <c r="AJ80" s="11">
        <f>+'[1]total numbers'!AJ80*DM80</f>
        <v>1.0036382598346021</v>
      </c>
      <c r="AK80" s="11">
        <f>+'[1]total numbers'!AK80*DN80</f>
        <v>0.90588477044763316</v>
      </c>
      <c r="AL80" s="11">
        <f>+'[1]total numbers'!AL80*DO80</f>
        <v>0.81765209267371952</v>
      </c>
      <c r="AM80" s="11">
        <f>+'[1]total numbers'!AM80*DP80</f>
        <v>0.73801296427519847</v>
      </c>
      <c r="AN80" s="11">
        <f>+'[1]total numbers'!AN80*DQ80</f>
        <v>0.66613042937130251</v>
      </c>
      <c r="AO80" s="11">
        <f>+'[1]total numbers'!AO80*DR80</f>
        <v>0.60124904372945187</v>
      </c>
      <c r="AP80" s="11">
        <f>+'[1]total numbers'!AP80*DS80</f>
        <v>0.54268693652667566</v>
      </c>
      <c r="AQ80" s="11">
        <f>+'[1]total numbers'!AQ80*DT80</f>
        <v>0.8137475879543391</v>
      </c>
      <c r="AR80" s="11">
        <f>+'[1]total numbers'!AR80*DU80</f>
        <v>1.2201968615950629</v>
      </c>
      <c r="AS80" s="11">
        <f>+'[1]total numbers'!AS80*DV80</f>
        <v>1.8296580684930202</v>
      </c>
      <c r="AT80" s="11">
        <f>+'[1]total numbers'!AT80*DW80</f>
        <v>2.7435306006388234</v>
      </c>
      <c r="AU80" s="11">
        <f>+'[1]total numbers'!AU80*DX80</f>
        <v>4.1138601466868376</v>
      </c>
      <c r="AV80" s="11">
        <f>+'[1]total numbers'!AV80*DY80</f>
        <v>6.1686350843203535</v>
      </c>
      <c r="AW80" s="11">
        <f>+'[1]total numbers'!AW80*DZ80</f>
        <v>9.2497176625170319</v>
      </c>
      <c r="AX80" s="11">
        <f>+'[1]total numbers'!AX80*EA80</f>
        <v>13.869720651299078</v>
      </c>
      <c r="AY80" s="11">
        <f>+'[1]total numbers'!AY80*EB80</f>
        <v>20.797292109512323</v>
      </c>
      <c r="AZ80" s="11">
        <f>+'[1]total numbers'!AZ80*EC80</f>
        <v>31.184997194106902</v>
      </c>
      <c r="BA80" s="11">
        <f>+'[1]total numbers'!BA80*ED80</f>
        <v>41.565398055300925</v>
      </c>
      <c r="BB80" s="11">
        <f>+'[1]total numbers'!BB80*EE80</f>
        <v>55.401052787332624</v>
      </c>
      <c r="BC80" s="11">
        <f>+'[1]total numbers'!BC80*EF80</f>
        <v>73.842081504628837</v>
      </c>
      <c r="BD80" s="11">
        <f>+'[1]total numbers'!BD80*EG80</f>
        <v>98.42143242610193</v>
      </c>
      <c r="BE80" s="19">
        <f>+[2]faostat2014_crops!B76</f>
        <v>121</v>
      </c>
      <c r="BF80" s="19">
        <f>+[2]faostat2014_crops!C76</f>
        <v>130</v>
      </c>
      <c r="BG80" s="19">
        <f>+[2]faostat2014_crops!D76</f>
        <v>159</v>
      </c>
      <c r="BH80" s="19">
        <f>+[2]faostat2014_crops!E76</f>
        <v>187</v>
      </c>
      <c r="BI80" s="19">
        <f>+[2]faostat2014_crops!F76</f>
        <v>285</v>
      </c>
      <c r="BJ80" s="19">
        <f>+[2]faostat2014_crops!G76</f>
        <v>325</v>
      </c>
      <c r="BK80" s="19">
        <f>+[2]faostat2014_crops!H76</f>
        <v>285</v>
      </c>
      <c r="BL80" s="19">
        <f>+[2]faostat2014_crops!I76</f>
        <v>310</v>
      </c>
      <c r="BM80" s="19">
        <f>+[2]faostat2014_crops!J76</f>
        <v>340</v>
      </c>
      <c r="BN80" s="19">
        <f>+[2]faostat2014_crops!K76</f>
        <v>335</v>
      </c>
      <c r="BO80" s="19">
        <f>+[2]faostat2014_crops!L76</f>
        <v>350</v>
      </c>
      <c r="BP80" s="19">
        <f>+[2]faostat2014_crops!M76</f>
        <v>345</v>
      </c>
      <c r="BQ80" s="19">
        <f>+[2]faostat2014_crops!N76</f>
        <v>395</v>
      </c>
      <c r="BR80" s="19">
        <f>+[2]faostat2014_crops!O76</f>
        <v>405</v>
      </c>
      <c r="BS80" s="19">
        <f>+[2]faostat2014_crops!P76</f>
        <v>455</v>
      </c>
      <c r="BT80" s="19">
        <f>+[2]faostat2014_crops!Q76</f>
        <v>455</v>
      </c>
      <c r="BU80" s="19">
        <f>+[2]faostat2014_crops!R76</f>
        <v>445</v>
      </c>
      <c r="BV80" s="19">
        <f>+[2]faostat2014_crops!S76</f>
        <v>476</v>
      </c>
      <c r="BW80" s="19">
        <f>+[2]faostat2014_crops!T76</f>
        <v>486.80000000000291</v>
      </c>
      <c r="BX80" s="19">
        <f>+[2]faostat2014_crops!U76</f>
        <v>488.94000000000233</v>
      </c>
      <c r="BY80" s="112">
        <f t="shared" si="116"/>
        <v>497.40000000000146</v>
      </c>
      <c r="BZ80" s="112">
        <f t="shared" si="117"/>
        <v>510.31866666666974</v>
      </c>
      <c r="CA80" s="112">
        <f t="shared" si="118"/>
        <v>523.36977777778156</v>
      </c>
      <c r="CB80" s="112">
        <f t="shared" si="119"/>
        <v>528.72456296296514</v>
      </c>
      <c r="CC80" s="112">
        <f t="shared" si="120"/>
        <v>538.50858271605466</v>
      </c>
      <c r="CD80" s="31"/>
      <c r="CE80" s="15">
        <f t="shared" si="121"/>
        <v>155</v>
      </c>
      <c r="CG80" s="87">
        <v>0</v>
      </c>
      <c r="CH80" s="87">
        <v>0</v>
      </c>
      <c r="CI80" s="87">
        <f t="shared" si="136"/>
        <v>0</v>
      </c>
      <c r="CJ80" s="87">
        <f t="shared" si="136"/>
        <v>0</v>
      </c>
      <c r="CK80" s="87">
        <f t="shared" si="136"/>
        <v>0</v>
      </c>
      <c r="CL80" s="87">
        <f t="shared" si="136"/>
        <v>4.868578984792582E-2</v>
      </c>
      <c r="CM80" s="87">
        <f t="shared" si="136"/>
        <v>0.14605736954377746</v>
      </c>
      <c r="CN80" s="66">
        <f t="shared" si="137"/>
        <v>0.43817210863133232</v>
      </c>
      <c r="CO80" s="66">
        <f t="shared" si="137"/>
        <v>0.42779059867191066</v>
      </c>
      <c r="CP80" s="66">
        <f t="shared" si="137"/>
        <v>0.41687916915003226</v>
      </c>
      <c r="CQ80" s="66">
        <f t="shared" si="137"/>
        <v>0.40536453328169608</v>
      </c>
      <c r="CR80" s="66">
        <f t="shared" si="137"/>
        <v>0.40417657391887307</v>
      </c>
      <c r="CS80" s="66">
        <f t="shared" si="137"/>
        <v>0.40298158987967919</v>
      </c>
      <c r="CT80" s="66">
        <f t="shared" si="137"/>
        <v>0.4017794763875287</v>
      </c>
      <c r="CU80" s="66">
        <f t="shared" si="137"/>
        <v>0.40057012614276166</v>
      </c>
      <c r="CV80" s="66">
        <f t="shared" si="137"/>
        <v>0.39935342923833878</v>
      </c>
      <c r="CW80" s="66">
        <f t="shared" si="137"/>
        <v>0.39812927307192247</v>
      </c>
      <c r="CX80" s="66">
        <f t="shared" si="138"/>
        <v>0.3968975422541472</v>
      </c>
      <c r="CY80" s="66">
        <f t="shared" si="138"/>
        <v>0.39565811851287813</v>
      </c>
      <c r="CZ80" s="66">
        <f t="shared" si="138"/>
        <v>0.39441088059324914</v>
      </c>
      <c r="DA80" s="66">
        <f t="shared" si="138"/>
        <v>0.39315570415324025</v>
      </c>
      <c r="DB80" s="66">
        <f t="shared" si="138"/>
        <v>0.39189246165456365</v>
      </c>
      <c r="DC80" s="66">
        <f t="shared" si="138"/>
        <v>0.39062102224858963</v>
      </c>
      <c r="DD80" s="66">
        <f t="shared" si="138"/>
        <v>0.3893412516570412</v>
      </c>
      <c r="DE80" s="66">
        <f t="shared" si="138"/>
        <v>0.38805301204716203</v>
      </c>
      <c r="DF80" s="66">
        <f t="shared" si="138"/>
        <v>0.38675616190104317</v>
      </c>
      <c r="DG80" s="66">
        <f t="shared" si="138"/>
        <v>0.38545055587877369</v>
      </c>
      <c r="DH80" s="66">
        <f t="shared" si="139"/>
        <v>0.38413604467505796</v>
      </c>
      <c r="DI80" s="66">
        <f t="shared" si="139"/>
        <v>0.38400409789948481</v>
      </c>
      <c r="DJ80" s="66">
        <f t="shared" si="139"/>
        <v>0.38387206038568061</v>
      </c>
      <c r="DK80" s="66">
        <f t="shared" si="139"/>
        <v>0.38373993197748535</v>
      </c>
      <c r="DL80" s="66">
        <f t="shared" si="139"/>
        <v>0.38360771251830872</v>
      </c>
      <c r="DM80" s="66">
        <f t="shared" si="139"/>
        <v>0.38347540185112772</v>
      </c>
      <c r="DN80" s="66">
        <f t="shared" si="139"/>
        <v>0.38334299981848607</v>
      </c>
      <c r="DO80" s="66">
        <f t="shared" si="139"/>
        <v>0.38321050626249209</v>
      </c>
      <c r="DP80" s="66">
        <f t="shared" si="139"/>
        <v>0.38307792102481703</v>
      </c>
      <c r="DQ80" s="66">
        <f t="shared" si="139"/>
        <v>0.38294524394669344</v>
      </c>
      <c r="DR80" s="66">
        <f t="shared" si="140"/>
        <v>0.38281247486891345</v>
      </c>
      <c r="DS80" s="66">
        <f t="shared" si="140"/>
        <v>0.38267961363182729</v>
      </c>
      <c r="DT80" s="66">
        <f t="shared" si="140"/>
        <v>0.38254666007534144</v>
      </c>
      <c r="DU80" s="66">
        <f t="shared" si="140"/>
        <v>0.3824136140389166</v>
      </c>
      <c r="DV80" s="66">
        <f t="shared" si="140"/>
        <v>0.38228047536156712</v>
      </c>
      <c r="DW80" s="66">
        <f t="shared" si="140"/>
        <v>0.38214724388185733</v>
      </c>
      <c r="DX80" s="66">
        <f t="shared" si="140"/>
        <v>0.38201391943790214</v>
      </c>
      <c r="DY80" s="66">
        <f t="shared" si="140"/>
        <v>0.38188050186736339</v>
      </c>
      <c r="DZ80" s="66">
        <f t="shared" si="140"/>
        <v>0.38174699100744952</v>
      </c>
      <c r="EA80" s="66">
        <f t="shared" si="140"/>
        <v>0.38161338669491218</v>
      </c>
      <c r="EB80" s="66">
        <f t="shared" si="141"/>
        <v>0.38147968876604654</v>
      </c>
      <c r="EC80" s="66">
        <f t="shared" si="141"/>
        <v>0.38134589705668809</v>
      </c>
      <c r="ED80" s="66">
        <f t="shared" si="141"/>
        <v>0.38121201140221062</v>
      </c>
      <c r="EE80" s="66">
        <f t="shared" si="141"/>
        <v>0.38107803163752624</v>
      </c>
      <c r="EF80" s="66">
        <f t="shared" si="141"/>
        <v>0.38094395759708133</v>
      </c>
      <c r="EG80" s="66">
        <f t="shared" si="141"/>
        <v>0.38080978911485625</v>
      </c>
      <c r="EH80" s="20">
        <f>+BE80/'[1]total numbers'!BN80</f>
        <v>0.38067552602436322</v>
      </c>
      <c r="EI80" s="20">
        <f>+BF80/'[1]total numbers'!BX80</f>
        <v>0.3017963849436105</v>
      </c>
      <c r="EJ80" s="20">
        <f>+BG80/'[1]total numbers'!CH80</f>
        <v>0.25805278883653898</v>
      </c>
      <c r="EK80" s="20">
        <f>+BH80/'[1]total numbers'!CR80</f>
        <v>0.20881512491499438</v>
      </c>
      <c r="EL80" s="20">
        <f>+BI80/'[1]total numbers'!DB80</f>
        <v>0.21892629327827146</v>
      </c>
      <c r="EM80" s="20">
        <f>+BJ80/'[1]total numbers'!DC80</f>
        <v>0.24136543023202273</v>
      </c>
      <c r="EN80" s="20">
        <f>+BK80/'[1]total numbers'!DD80</f>
        <v>0.2048329066580038</v>
      </c>
      <c r="EO80" s="20">
        <f>+BL80/'[1]total numbers'!DE80</f>
        <v>0.21582919138549114</v>
      </c>
      <c r="EP80" s="20">
        <f>+BM80/'[1]total numbers'!DF80</f>
        <v>0.22953524513689078</v>
      </c>
      <c r="EQ80" s="20">
        <f>+BN80/'[1]total numbers'!DG80</f>
        <v>0.21950832755622363</v>
      </c>
      <c r="ER80" s="20">
        <f>+BO80/'[1]total numbers'!DH80</f>
        <v>0.22280462644258037</v>
      </c>
      <c r="ES80" s="20">
        <f>+BP80/'[1]total numbers'!DI80</f>
        <v>0.21355472045687093</v>
      </c>
      <c r="ET80" s="20">
        <f>+BQ80/'[1]total numbers'!DJ80</f>
        <v>0.23792314179014576</v>
      </c>
      <c r="EU80" s="20">
        <f>+BR80/'[1]total numbers'!DK80</f>
        <v>0.23750726449688631</v>
      </c>
      <c r="EV80" s="20">
        <f>+BS80/'[1]total numbers'!DL80</f>
        <v>0.25989129118562981</v>
      </c>
      <c r="EW80" s="20">
        <f>+BT80/'[1]total numbers'!DM80</f>
        <v>0.25322373290739802</v>
      </c>
      <c r="EX80" s="113">
        <f>+BU80/'[1]total numbers'!DN80</f>
        <v>0.24139547196340769</v>
      </c>
      <c r="EY80" s="113">
        <f>+BV80/'[1]total numbers'!DO80</f>
        <v>0.25178311106597351</v>
      </c>
      <c r="EZ80" s="113">
        <f>+BW80/'[1]total numbers'!DP80</f>
        <v>0.25120053005995319</v>
      </c>
      <c r="FA80" s="113">
        <f>+BX80/'[1]total numbers'!DQ80</f>
        <v>0.24625634351586526</v>
      </c>
      <c r="FB80" s="113">
        <f>+BY80/'[1]total numbers'!DR80</f>
        <v>0.24462840483001003</v>
      </c>
      <c r="FC80" s="113">
        <f>+BZ80/'[1]total numbers'!DS80</f>
        <v>0.24518885129005058</v>
      </c>
      <c r="FD80" s="113">
        <f>+CA80/'[1]total numbers'!DT80</f>
        <v>0.24575308501687432</v>
      </c>
      <c r="FE80" s="113">
        <f>+CB80/'[1]total numbers'!DU80</f>
        <v>0.24271980590798795</v>
      </c>
      <c r="FF80" s="113">
        <f>+CC80/'[1]total numbers'!DV80</f>
        <v>0.24176413746173461</v>
      </c>
      <c r="FH80" s="55">
        <f t="shared" si="123"/>
        <v>-10000</v>
      </c>
      <c r="FI80" s="55">
        <f t="shared" si="124"/>
        <v>1960</v>
      </c>
      <c r="FJ80" s="69">
        <v>0.5</v>
      </c>
      <c r="FK80" s="62">
        <f t="shared" si="125"/>
        <v>0.38067552602436322</v>
      </c>
      <c r="FL80" s="55">
        <f t="shared" si="126"/>
        <v>11407.652195403945</v>
      </c>
      <c r="FM80" s="68">
        <f t="shared" si="129"/>
        <v>0.33333333333333331</v>
      </c>
      <c r="FN80" s="62">
        <f t="shared" si="127"/>
        <v>-1.8007233284514562E-2</v>
      </c>
      <c r="FP80" s="6">
        <v>9</v>
      </c>
      <c r="FQ80" s="6" t="s">
        <v>374</v>
      </c>
      <c r="GF80" s="21">
        <f t="shared" si="128"/>
        <v>1.0648557776098082</v>
      </c>
    </row>
    <row r="81" spans="1:188" x14ac:dyDescent="0.2">
      <c r="A81" s="8">
        <v>17</v>
      </c>
      <c r="B81" s="12">
        <v>275</v>
      </c>
      <c r="C81" s="109" t="s">
        <v>124</v>
      </c>
      <c r="D81" s="11">
        <v>0</v>
      </c>
      <c r="E81" s="11">
        <v>0</v>
      </c>
      <c r="F81" s="21">
        <v>0</v>
      </c>
      <c r="G81" s="21">
        <f>IF(H81&lt;1,0,'[1]total numbers'!G81*CJ81)</f>
        <v>2.6103420950971805</v>
      </c>
      <c r="H81" s="21">
        <f>IF(I81&lt;1,0,'[1]total numbers'!H81*CK81)</f>
        <v>10.441368380388722</v>
      </c>
      <c r="I81" s="11">
        <f>IF(J81&lt;1,0,'[1]total numbers'!I81*CL81)</f>
        <v>41.765473521554881</v>
      </c>
      <c r="J81" s="11">
        <f>IF(K81&lt;1,0,'[1]total numbers'!J81*CM81)</f>
        <v>167.06189408621955</v>
      </c>
      <c r="K81" s="11">
        <f>IF(L81&lt;1,0,'[1]total numbers'!K81*CN81)</f>
        <v>167.90303884866361</v>
      </c>
      <c r="L81" s="11">
        <f>IF(M81&lt;1,0,'[1]total numbers'!L81*CO81)</f>
        <v>128.39208092092071</v>
      </c>
      <c r="M81" s="11">
        <f>IF(N81&lt;1,0,'[1]total numbers'!M81*CP81)</f>
        <v>136.95155298231543</v>
      </c>
      <c r="N81" s="11">
        <f>IF(O81&lt;1,0,'[1]total numbers'!N81*CQ81)</f>
        <v>136.95155298231543</v>
      </c>
      <c r="O81" s="11">
        <f>+'[1]total numbers'!O81*CR81</f>
        <v>133.9444582320063</v>
      </c>
      <c r="P81" s="11">
        <f>+'[1]total numbers'!P81*CS81</f>
        <v>130.73608442959338</v>
      </c>
      <c r="Q81" s="11">
        <f>+'[1]total numbers'!Q81*CT81</f>
        <v>127.31897082448953</v>
      </c>
      <c r="R81" s="11">
        <f>+'[1]total numbers'!R81*CU81</f>
        <v>118.42221492215936</v>
      </c>
      <c r="S81" s="11">
        <f>+'[1]total numbers'!S81*CV81</f>
        <v>109.84640790348449</v>
      </c>
      <c r="T81" s="11">
        <f>+'[1]total numbers'!T81*CW81</f>
        <v>101.58191987296411</v>
      </c>
      <c r="U81" s="11">
        <f>+'[1]total numbers'!U81*CX81</f>
        <v>93.619385426402744</v>
      </c>
      <c r="V81" s="11">
        <f>+'[1]total numbers'!V81*CY81</f>
        <v>85.949696755352363</v>
      </c>
      <c r="W81" s="11">
        <f>+'[1]total numbers'!W81*CZ81</f>
        <v>78.563996925249185</v>
      </c>
      <c r="X81" s="11">
        <f>+'[1]total numbers'!X81*DA81</f>
        <v>71.453673322975035</v>
      </c>
      <c r="Y81" s="11">
        <f>+'[1]total numbers'!Y81*DB81</f>
        <v>64.610351269677139</v>
      </c>
      <c r="Z81" s="11">
        <f>+'[1]total numbers'!Z81*DC81</f>
        <v>58.025887794779869</v>
      </c>
      <c r="AA81" s="11">
        <f>+'[1]total numbers'!AA81*DD81</f>
        <v>51.692365567221074</v>
      </c>
      <c r="AB81" s="11">
        <f>+'[1]total numbers'!AB81*DE81</f>
        <v>45.602086980040617</v>
      </c>
      <c r="AC81" s="11">
        <f>+'[1]total numbers'!AC81*DF81</f>
        <v>39.747568384543158</v>
      </c>
      <c r="AD81" s="11">
        <f>+'[1]total numbers'!AD81*DG81</f>
        <v>34.121534470347974</v>
      </c>
      <c r="AE81" s="11">
        <f>+'[1]total numbers'!AE81*DH81</f>
        <v>28.716912787728074</v>
      </c>
      <c r="AF81" s="11">
        <f>+'[1]total numbers'!AF81*DI81</f>
        <v>31.387832921086062</v>
      </c>
      <c r="AG81" s="11">
        <f>+'[1]total numbers'!AG81*DJ81</f>
        <v>34.297761074354142</v>
      </c>
      <c r="AH81" s="11">
        <f>+'[1]total numbers'!AH81*DK81</f>
        <v>37.466835818211578</v>
      </c>
      <c r="AI81" s="11">
        <f>+'[1]total numbers'!AI81*DL81</f>
        <v>40.916720244971224</v>
      </c>
      <c r="AJ81" s="11">
        <f>+'[1]total numbers'!AJ81*DM81</f>
        <v>44.67069212683537</v>
      </c>
      <c r="AK81" s="11">
        <f>+'[1]total numbers'!AK81*DN81</f>
        <v>48.753735288064718</v>
      </c>
      <c r="AL81" s="11">
        <f>+'[1]total numbers'!AL81*DO81</f>
        <v>53.192631347754485</v>
      </c>
      <c r="AM81" s="11">
        <f>+'[1]total numbers'!AM81*DP81</f>
        <v>58.016050787522666</v>
      </c>
      <c r="AN81" s="11">
        <f>+'[1]total numbers'!AN81*DQ81</f>
        <v>63.254642061464565</v>
      </c>
      <c r="AO81" s="11">
        <f>+'[1]total numbers'!AO81*DR81</f>
        <v>68.941117189029086</v>
      </c>
      <c r="AP81" s="11">
        <f>+'[1]total numbers'!AP81*DS81</f>
        <v>72.427820093794992</v>
      </c>
      <c r="AQ81" s="11">
        <f>+'[1]total numbers'!AQ81*DT81</f>
        <v>76.060883019705855</v>
      </c>
      <c r="AR81" s="11">
        <f>+'[1]total numbers'!AR81*DU81</f>
        <v>79.843425240676481</v>
      </c>
      <c r="AS81" s="11">
        <f>+'[1]total numbers'!AS81*DV81</f>
        <v>83.778264906379093</v>
      </c>
      <c r="AT81" s="11">
        <f>+'[1]total numbers'!AT81*DW81</f>
        <v>87.867860109831724</v>
      </c>
      <c r="AU81" s="11">
        <f>+'[1]total numbers'!AU81*DX81</f>
        <v>92.114243072418475</v>
      </c>
      <c r="AV81" s="11">
        <f>+'[1]total numbers'!AV81*DY81</f>
        <v>90.994293245327654</v>
      </c>
      <c r="AW81" s="11">
        <f>+'[1]total numbers'!AW81*DZ81</f>
        <v>89.842319715672218</v>
      </c>
      <c r="AX81" s="11">
        <f>+'[1]total numbers'!AX81*EA81</f>
        <v>88.657789808900404</v>
      </c>
      <c r="AY81" s="11">
        <f>+'[1]total numbers'!AY81*EB81</f>
        <v>87.440163356749892</v>
      </c>
      <c r="AZ81" s="11">
        <f>+'[1]total numbers'!AZ81*EC81</f>
        <v>86.18889260020859</v>
      </c>
      <c r="BA81" s="11">
        <f>+'[1]total numbers'!BA81*ED81</f>
        <v>105.06798483795842</v>
      </c>
      <c r="BB81" s="11">
        <f>+'[1]total numbers'!BB81*EE81</f>
        <v>127.99981740707018</v>
      </c>
      <c r="BC81" s="11">
        <f>+'[1]total numbers'!BC81*EF81</f>
        <v>155.83081720836537</v>
      </c>
      <c r="BD81" s="11">
        <f>+'[1]total numbers'!BD81*EG81</f>
        <v>189.57732832236627</v>
      </c>
      <c r="BE81" s="11">
        <f>+[2]faostat2014_crops!B155</f>
        <v>202</v>
      </c>
      <c r="BF81" s="11">
        <f>+[2]faostat2014_crops!C155</f>
        <v>207</v>
      </c>
      <c r="BG81" s="11">
        <f>+[2]faostat2014_crops!D155</f>
        <v>217</v>
      </c>
      <c r="BH81" s="11">
        <f>+[2]faostat2014_crops!E155</f>
        <v>226</v>
      </c>
      <c r="BI81" s="11">
        <f>+[2]faostat2014_crops!F155</f>
        <v>222</v>
      </c>
      <c r="BJ81" s="11">
        <f>+[2]faostat2014_crops!G155</f>
        <v>219</v>
      </c>
      <c r="BK81" s="11">
        <f>+[2]faostat2014_crops!H155</f>
        <v>220</v>
      </c>
      <c r="BL81" s="11">
        <f>+[2]faostat2014_crops!I155</f>
        <v>217</v>
      </c>
      <c r="BM81" s="11">
        <f>+[2]faostat2014_crops!J155</f>
        <v>217</v>
      </c>
      <c r="BN81" s="11">
        <f>+[2]faostat2014_crops!K155</f>
        <v>220.8</v>
      </c>
      <c r="BO81" s="11">
        <f>+[2]faostat2014_crops!L155</f>
        <v>217.7</v>
      </c>
      <c r="BP81" s="11">
        <f>+[2]faostat2014_crops!M155</f>
        <v>217.5</v>
      </c>
      <c r="BQ81" s="11">
        <f>+[2]faostat2014_crops!N155</f>
        <v>218.2</v>
      </c>
      <c r="BR81" s="11">
        <f>+[2]faostat2014_crops!O155</f>
        <v>217</v>
      </c>
      <c r="BS81" s="11">
        <f>+[2]faostat2014_crops!P155</f>
        <v>98.4</v>
      </c>
      <c r="BT81" s="11">
        <f>+[2]faostat2014_crops!Q155</f>
        <v>110.5</v>
      </c>
      <c r="BU81" s="11">
        <f>+[2]faostat2014_crops!R155</f>
        <v>111</v>
      </c>
      <c r="BV81" s="11">
        <f>+[2]faostat2014_crops!S155</f>
        <v>54.75</v>
      </c>
      <c r="BW81" s="11">
        <f>+[2]faostat2014_crops!T155</f>
        <v>24.760000000002037</v>
      </c>
      <c r="BX81" s="11">
        <f>+[2]faostat2014_crops!U155</f>
        <v>18.972999999998137</v>
      </c>
      <c r="BY81" s="112">
        <f t="shared" si="116"/>
        <v>-1.3300000000017462</v>
      </c>
      <c r="BZ81" s="112">
        <f t="shared" si="117"/>
        <v>-33.413266666670097</v>
      </c>
      <c r="CA81" s="112">
        <f t="shared" si="118"/>
        <v>-60.486044444442086</v>
      </c>
      <c r="CB81" s="112">
        <f t="shared" si="119"/>
        <v>-76.558020740740176</v>
      </c>
      <c r="CC81" s="112">
        <f t="shared" si="120"/>
        <v>-99.047439012341783</v>
      </c>
      <c r="CD81" s="31"/>
      <c r="CE81" s="15">
        <f t="shared" si="121"/>
        <v>15</v>
      </c>
      <c r="CG81" s="87">
        <v>0</v>
      </c>
      <c r="CH81" s="87">
        <v>0</v>
      </c>
      <c r="CI81" s="87">
        <f t="shared" ref="CI81:CM81" si="142">+CI$224</f>
        <v>5.7116503476656741E-2</v>
      </c>
      <c r="CJ81" s="87">
        <f t="shared" si="142"/>
        <v>0.17134951042997021</v>
      </c>
      <c r="CK81" s="87">
        <f t="shared" si="142"/>
        <v>0.51404853128991057</v>
      </c>
      <c r="CL81" s="87">
        <f t="shared" si="142"/>
        <v>1.5421455938697317</v>
      </c>
      <c r="CM81" s="137">
        <f t="shared" si="142"/>
        <v>4.6264367816091951</v>
      </c>
      <c r="CN81" s="137">
        <f>+CN$244*2</f>
        <v>3.4872979214780599</v>
      </c>
      <c r="CO81" s="137">
        <f>+CO$244*2</f>
        <v>2</v>
      </c>
      <c r="CP81" s="137">
        <f>+CP$244*2</f>
        <v>1.6</v>
      </c>
      <c r="CQ81" s="137">
        <f>+CQ$244*2</f>
        <v>1.2</v>
      </c>
      <c r="CR81" s="80">
        <f>+$CQ81+(CR$3-$CQ$3)*(($EH81-$CQ81)/($EH$3-$CQ$3))</f>
        <v>1.1481370104688453</v>
      </c>
      <c r="CS81" s="80">
        <f t="shared" ref="CS81:EG81" si="143">+$CQ81+(CS$3-$CQ$3)*(($EH81-$CQ81)/($EH$3-$CQ$3))</f>
        <v>1.0962740209376904</v>
      </c>
      <c r="CT81" s="80">
        <f t="shared" si="143"/>
        <v>1.0444110314065358</v>
      </c>
      <c r="CU81" s="80">
        <f t="shared" si="143"/>
        <v>0.99254804187538093</v>
      </c>
      <c r="CV81" s="80">
        <f t="shared" si="143"/>
        <v>0.94068505234422628</v>
      </c>
      <c r="CW81" s="80">
        <f t="shared" si="143"/>
        <v>0.88882206281307141</v>
      </c>
      <c r="CX81" s="80">
        <f t="shared" si="143"/>
        <v>0.83695907328191677</v>
      </c>
      <c r="CY81" s="80">
        <f t="shared" si="143"/>
        <v>0.7850960837507619</v>
      </c>
      <c r="CZ81" s="80">
        <f t="shared" si="143"/>
        <v>0.73323309421960725</v>
      </c>
      <c r="DA81" s="80">
        <f t="shared" si="143"/>
        <v>0.68137010468845249</v>
      </c>
      <c r="DB81" s="80">
        <f t="shared" si="143"/>
        <v>0.62950711515729774</v>
      </c>
      <c r="DC81" s="80">
        <f t="shared" si="143"/>
        <v>0.57764412562614298</v>
      </c>
      <c r="DD81" s="80">
        <f t="shared" si="143"/>
        <v>0.52578113609498822</v>
      </c>
      <c r="DE81" s="80">
        <f t="shared" si="143"/>
        <v>0.47391814656383346</v>
      </c>
      <c r="DF81" s="80">
        <f t="shared" si="143"/>
        <v>0.42205515703267871</v>
      </c>
      <c r="DG81" s="80">
        <f t="shared" si="143"/>
        <v>0.37019216750152395</v>
      </c>
      <c r="DH81" s="80">
        <f t="shared" si="143"/>
        <v>0.31832917797036919</v>
      </c>
      <c r="DI81" s="80">
        <f t="shared" si="143"/>
        <v>0.31314287901725368</v>
      </c>
      <c r="DJ81" s="80">
        <f t="shared" si="143"/>
        <v>0.30795658006413829</v>
      </c>
      <c r="DK81" s="80">
        <f t="shared" si="143"/>
        <v>0.30277028111102278</v>
      </c>
      <c r="DL81" s="80">
        <f t="shared" si="143"/>
        <v>0.29758398215790727</v>
      </c>
      <c r="DM81" s="80">
        <f t="shared" si="143"/>
        <v>0.29239768320479187</v>
      </c>
      <c r="DN81" s="80">
        <f t="shared" si="143"/>
        <v>0.28721138425167636</v>
      </c>
      <c r="DO81" s="80">
        <f t="shared" si="143"/>
        <v>0.28202508529856085</v>
      </c>
      <c r="DP81" s="80">
        <f t="shared" si="143"/>
        <v>0.27683878634544545</v>
      </c>
      <c r="DQ81" s="80">
        <f t="shared" si="143"/>
        <v>0.27165248739232994</v>
      </c>
      <c r="DR81" s="80">
        <f t="shared" si="143"/>
        <v>0.26646618843921444</v>
      </c>
      <c r="DS81" s="80">
        <f t="shared" si="143"/>
        <v>0.26127988948609904</v>
      </c>
      <c r="DT81" s="80">
        <f t="shared" si="143"/>
        <v>0.25609359053298353</v>
      </c>
      <c r="DU81" s="80">
        <f t="shared" si="143"/>
        <v>0.25090729157986802</v>
      </c>
      <c r="DV81" s="80">
        <f t="shared" si="143"/>
        <v>0.24572099262675251</v>
      </c>
      <c r="DW81" s="80">
        <f t="shared" si="143"/>
        <v>0.24053469367363711</v>
      </c>
      <c r="DX81" s="80">
        <f t="shared" si="143"/>
        <v>0.2353483947205216</v>
      </c>
      <c r="DY81" s="80">
        <f t="shared" si="143"/>
        <v>0.23016209576740609</v>
      </c>
      <c r="DZ81" s="80">
        <f t="shared" si="143"/>
        <v>0.2249757968142907</v>
      </c>
      <c r="EA81" s="80">
        <f t="shared" si="143"/>
        <v>0.21978949786117519</v>
      </c>
      <c r="EB81" s="80">
        <f t="shared" si="143"/>
        <v>0.21460319890805968</v>
      </c>
      <c r="EC81" s="80">
        <f t="shared" si="143"/>
        <v>0.20941689995494428</v>
      </c>
      <c r="ED81" s="80">
        <f t="shared" si="143"/>
        <v>0.20423060100182877</v>
      </c>
      <c r="EE81" s="80">
        <f t="shared" si="143"/>
        <v>0.19904430204871337</v>
      </c>
      <c r="EF81" s="80">
        <f t="shared" si="143"/>
        <v>0.19385800309559786</v>
      </c>
      <c r="EG81" s="80">
        <f t="shared" si="143"/>
        <v>0.18867170414248235</v>
      </c>
      <c r="EH81" s="20">
        <f>+BE81/'[1]total numbers'!BN81</f>
        <v>0.18348540518936693</v>
      </c>
      <c r="EI81" s="20">
        <f>+BF81/'[1]total numbers'!BX81</f>
        <v>0.18893049821976357</v>
      </c>
      <c r="EJ81" s="20">
        <f>+BG81/'[1]total numbers'!CH81</f>
        <v>0.14700134197999293</v>
      </c>
      <c r="EK81" s="20">
        <f>+BH81/'[1]total numbers'!CR81</f>
        <v>0.1048982857949155</v>
      </c>
      <c r="EL81" s="20">
        <f>+BI81/'[1]total numbers'!DB81</f>
        <v>7.0488565135403136E-2</v>
      </c>
      <c r="EM81" s="20">
        <f>+BJ81/'[1]total numbers'!DC81</f>
        <v>6.7045222155415113E-2</v>
      </c>
      <c r="EN81" s="20">
        <f>+BK81/'[1]total numbers'!DD81</f>
        <v>6.4954294320307929E-2</v>
      </c>
      <c r="EO81" s="20">
        <f>+BL81/'[1]total numbers'!DE81</f>
        <v>6.1816792688412316E-2</v>
      </c>
      <c r="EP81" s="20">
        <f>+BM81/'[1]total numbers'!DF81</f>
        <v>5.968727170306215E-2</v>
      </c>
      <c r="EQ81" s="20">
        <f>+BN81/'[1]total numbers'!DG81</f>
        <v>5.8692107001452685E-2</v>
      </c>
      <c r="ER81" s="20">
        <f>+BO81/'[1]total numbers'!DH81</f>
        <v>5.5974557673721038E-2</v>
      </c>
      <c r="ES81" s="20">
        <f>+BP81/'[1]total numbers'!DI81</f>
        <v>5.4138172564118264E-2</v>
      </c>
      <c r="ET81" s="20">
        <f>+BQ81/'[1]total numbers'!DJ81</f>
        <v>5.2619102566977813E-2</v>
      </c>
      <c r="EU81" s="20">
        <f>+BR81/'[1]total numbers'!DK81</f>
        <v>5.0732227355191055E-2</v>
      </c>
      <c r="EV81" s="20">
        <f>+BS81/'[1]total numbers'!DL81</f>
        <v>2.231600184333804E-2</v>
      </c>
      <c r="EW81" s="20">
        <f>+BT81/'[1]total numbers'!DM81</f>
        <v>2.432407682974291E-2</v>
      </c>
      <c r="EX81" s="113">
        <f>+BU81/'[1]total numbers'!DN81</f>
        <v>2.3730346302715841E-2</v>
      </c>
      <c r="EY81" s="113">
        <f>+BV81/'[1]total numbers'!DO81</f>
        <v>1.1373943261992914E-2</v>
      </c>
      <c r="EZ81" s="113">
        <f>+BW81/'[1]total numbers'!DP81</f>
        <v>5.0008684868539438E-3</v>
      </c>
      <c r="FA81" s="113">
        <f>+BX81/'[1]total numbers'!DQ81</f>
        <v>3.7274141062178718E-3</v>
      </c>
      <c r="FB81" s="113">
        <f>+BY81/'[1]total numbers'!DR81</f>
        <v>-2.5427395322807407E-4</v>
      </c>
      <c r="FC81" s="113">
        <f>+BZ81/'[1]total numbers'!DS81</f>
        <v>-6.2193560844093316E-3</v>
      </c>
      <c r="FD81" s="113">
        <f>+CA81/'[1]total numbers'!DT81</f>
        <v>-1.0966079699993489E-2</v>
      </c>
      <c r="FE81" s="113">
        <f>+CB81/'[1]total numbers'!DU81</f>
        <v>-1.3525277471587558E-2</v>
      </c>
      <c r="FF81" s="113">
        <f>+CC81/'[1]total numbers'!DV81</f>
        <v>-1.7058662478849088E-2</v>
      </c>
      <c r="FH81" s="55">
        <f t="shared" si="123"/>
        <v>-10000</v>
      </c>
      <c r="FI81" s="55">
        <f t="shared" si="124"/>
        <v>1960</v>
      </c>
      <c r="FJ81" s="69">
        <f>+FJ$4</f>
        <v>2</v>
      </c>
      <c r="FK81" s="62">
        <f t="shared" si="125"/>
        <v>0.18348540518936693</v>
      </c>
      <c r="FL81" s="55">
        <f t="shared" si="126"/>
        <v>1969.2423252631684</v>
      </c>
      <c r="FM81" s="68">
        <f t="shared" si="129"/>
        <v>0.33333333333333331</v>
      </c>
      <c r="FN81" s="62">
        <f t="shared" si="127"/>
        <v>-8.7432811220021001E-2</v>
      </c>
      <c r="FP81" s="6">
        <v>3</v>
      </c>
      <c r="FQ81" s="23" t="s">
        <v>396</v>
      </c>
      <c r="GF81" s="21">
        <f t="shared" si="128"/>
        <v>6.5400297029702967</v>
      </c>
    </row>
    <row r="82" spans="1:188" x14ac:dyDescent="0.2">
      <c r="A82" s="13">
        <v>11</v>
      </c>
      <c r="B82" s="14">
        <v>276</v>
      </c>
      <c r="C82" s="139" t="s">
        <v>125</v>
      </c>
      <c r="D82" s="11">
        <v>0</v>
      </c>
      <c r="E82" s="11">
        <v>0</v>
      </c>
      <c r="F82" s="21">
        <f>+[8]Germany!I$78</f>
        <v>0</v>
      </c>
      <c r="G82" s="35">
        <f>+[8]Germany!J$78</f>
        <v>0</v>
      </c>
      <c r="H82" s="35">
        <f>+[8]Germany!K$78</f>
        <v>0</v>
      </c>
      <c r="I82" s="19">
        <f>+[8]Germany!L$78</f>
        <v>4.3563375004915441</v>
      </c>
      <c r="J82" s="19">
        <f>+[8]Germany!M$78</f>
        <v>13.026498440527309</v>
      </c>
      <c r="K82" s="19">
        <f>+[8]Germany!N$78</f>
        <v>36.565284386134458</v>
      </c>
      <c r="L82" s="19">
        <f>+[8]Germany!O$78</f>
        <v>109.48062572485755</v>
      </c>
      <c r="M82" s="19">
        <f>+[8]Germany!P$78</f>
        <v>327.95761544909459</v>
      </c>
      <c r="N82" s="19">
        <f>+[8]Germany!Q$78</f>
        <v>2421.4385374784492</v>
      </c>
      <c r="O82" s="19">
        <f>+[8]Germany!R$78</f>
        <v>2186.2922083343788</v>
      </c>
      <c r="P82" s="19">
        <f>+[8]Germany!S$78</f>
        <v>1962.1689121497627</v>
      </c>
      <c r="Q82" s="19">
        <f>+[8]Germany!T$78</f>
        <v>1633.8430571076844</v>
      </c>
      <c r="R82" s="19">
        <f>+[8]Germany!U$78</f>
        <v>1360.377217514929</v>
      </c>
      <c r="S82" s="19">
        <f>+[8]Germany!V$78</f>
        <v>1050.6038050863003</v>
      </c>
      <c r="T82" s="19">
        <f>+[8]Germany!W$78</f>
        <v>806.59622222221947</v>
      </c>
      <c r="U82" s="19">
        <f>+[8]Germany!X$78</f>
        <v>806.59622222221947</v>
      </c>
      <c r="V82" s="19">
        <f>+[8]Germany!Y$78</f>
        <v>1613.1924444444467</v>
      </c>
      <c r="W82" s="19">
        <f>+[8]Germany!Z$78</f>
        <v>3226.3848888888933</v>
      </c>
      <c r="X82" s="19">
        <f>+[8]Germany!AA$78</f>
        <v>4032.9811111111135</v>
      </c>
      <c r="Y82" s="19">
        <f>+[8]Germany!AB$78</f>
        <v>6452.7697777777767</v>
      </c>
      <c r="Z82" s="19">
        <f>+[8]Germany!AC$78</f>
        <v>10485.750888888888</v>
      </c>
      <c r="AA82" s="19">
        <f>+[8]Germany!AD$78</f>
        <v>12905.539555555562</v>
      </c>
      <c r="AB82" s="19">
        <f>+[8]Germany!AE$78</f>
        <v>6856.0678888888906</v>
      </c>
      <c r="AC82" s="19">
        <f>+[8]Germany!AF$78</f>
        <v>8872.5584444444485</v>
      </c>
      <c r="AD82" s="19">
        <f>+[8]Germany!AG$78</f>
        <v>9679.1546666666673</v>
      </c>
      <c r="AE82" s="19">
        <f>+[8]Germany!AH$78</f>
        <v>8872.5584444444466</v>
      </c>
      <c r="AF82" s="19">
        <f>+[8]Germany!AI$78</f>
        <v>8780.0035192040232</v>
      </c>
      <c r="AG82" s="19">
        <f>+[8]Germany!AJ$78</f>
        <v>8687.4485939635979</v>
      </c>
      <c r="AH82" s="19">
        <f>+[8]Germany!AK$78</f>
        <v>8594.8936687231726</v>
      </c>
      <c r="AI82" s="19">
        <f>+[8]Germany!AL$78</f>
        <v>8502.3387434827473</v>
      </c>
      <c r="AJ82" s="19">
        <f>+[8]Germany!AM$78</f>
        <v>11292.347111111114</v>
      </c>
      <c r="AK82" s="19">
        <f>+[8]Germany!AN$78</f>
        <v>11313.208170341448</v>
      </c>
      <c r="AL82" s="19">
        <f>+[8]Germany!AO$78</f>
        <v>11334.069229571782</v>
      </c>
      <c r="AM82" s="19">
        <f>+[8]Germany!AP$78</f>
        <v>11354.930288802118</v>
      </c>
      <c r="AN82" s="19">
        <f>+[8]Germany!AQ$78</f>
        <v>11375.791348032453</v>
      </c>
      <c r="AO82" s="19">
        <f>+[8]Germany!AR$78</f>
        <v>12098.943333333335</v>
      </c>
      <c r="AP82" s="19">
        <f>+[8]Germany!AS$78</f>
        <v>12121.092410077337</v>
      </c>
      <c r="AQ82" s="19">
        <f>+[8]Germany!AT$78</f>
        <v>12143.241486821342</v>
      </c>
      <c r="AR82" s="19">
        <f>+[8]Germany!AU$78</f>
        <v>12165.390563565348</v>
      </c>
      <c r="AS82" s="19">
        <f>+[8]Germany!AV$78</f>
        <v>12187.539640309351</v>
      </c>
      <c r="AT82" s="19">
        <f>+[8]Germany!AW$78</f>
        <v>14518.732000000002</v>
      </c>
      <c r="AU82" s="19">
        <f>+[8]Germany!AX$78</f>
        <v>14530.188751453796</v>
      </c>
      <c r="AV82" s="19">
        <f>+[8]Germany!AY$78</f>
        <v>14541.645502907591</v>
      </c>
      <c r="AW82" s="19">
        <f>+[8]Germany!AZ$78</f>
        <v>14553.102254361391</v>
      </c>
      <c r="AX82" s="19">
        <f>+[8]Germany!BA$78</f>
        <v>14564.559005815185</v>
      </c>
      <c r="AY82" s="19">
        <f>+[8]Germany!BB$78</f>
        <v>16131.924444444447</v>
      </c>
      <c r="AZ82" s="19">
        <f>+[8]Germany!BC$78</f>
        <v>16113.613447271304</v>
      </c>
      <c r="BA82" s="19">
        <f>+[8]Germany!BD$78</f>
        <v>16095.302450098157</v>
      </c>
      <c r="BB82" s="19">
        <f>+[8]Germany!BE$78</f>
        <v>16076.991452925015</v>
      </c>
      <c r="BC82" s="19">
        <f>+[8]Germany!BF$78</f>
        <v>16058.680455751868</v>
      </c>
      <c r="BD82" s="19">
        <f>+[8]Germany!BG$78</f>
        <v>14518.732000000002</v>
      </c>
      <c r="BE82" s="19">
        <f>+[8]Germany!BH$78</f>
        <v>12724.000000000004</v>
      </c>
      <c r="BF82" s="19">
        <f>+[8]Germany!BI$78</f>
        <v>12391.000000000002</v>
      </c>
      <c r="BG82" s="19">
        <f>+[8]Germany!BJ$78</f>
        <v>12530</v>
      </c>
      <c r="BH82" s="19">
        <f>+[8]Germany!BK$78</f>
        <v>12414.000000000002</v>
      </c>
      <c r="BI82" s="19">
        <f>+[8]Germany!BL$78</f>
        <v>12020.000000000002</v>
      </c>
      <c r="BJ82" s="19">
        <f>+[8]Germany!BM$78</f>
        <v>12021.000000000002</v>
      </c>
      <c r="BK82" s="19">
        <f>+[8]Germany!BN$78</f>
        <v>11997.000000000004</v>
      </c>
      <c r="BL82" s="19">
        <f>+[8]Germany!BO$78</f>
        <v>12033.000000000002</v>
      </c>
      <c r="BM82" s="19">
        <f>+[8]Germany!BP$78</f>
        <v>12100.000000000002</v>
      </c>
      <c r="BN82" s="19">
        <f>+[8]Germany!BQ$78</f>
        <v>12102.000000000004</v>
      </c>
      <c r="BO82" s="19">
        <f>+[8]Germany!BR$78</f>
        <v>12064.000000000002</v>
      </c>
      <c r="BP82" s="19">
        <f>+[8]Germany!BS$78</f>
        <v>12075.000000000002</v>
      </c>
      <c r="BQ82" s="19">
        <f>+[8]Germany!BT$78</f>
        <v>12133</v>
      </c>
      <c r="BR82" s="19">
        <f>+[8]Germany!BU$78</f>
        <v>12145.000000000002</v>
      </c>
      <c r="BS82" s="19">
        <f>+[8]Germany!BV$78</f>
        <v>12045</v>
      </c>
      <c r="BT82" s="19">
        <f>+[8]Germany!BW$78</f>
        <v>12075.000000000002</v>
      </c>
      <c r="BU82" s="19">
        <f>+[8]Germany!BX$78</f>
        <v>12034.000000000004</v>
      </c>
      <c r="BV82" s="19">
        <f>+[8]Germany!BY$78</f>
        <v>12006</v>
      </c>
      <c r="BW82" s="19">
        <f>+[8]Germany!BZ$78</f>
        <v>11974.3</v>
      </c>
      <c r="BX82" s="19">
        <f>+[8]Germany!CA$78</f>
        <v>11963.739999999998</v>
      </c>
      <c r="BY82" s="112">
        <f t="shared" si="116"/>
        <v>11942.700000000004</v>
      </c>
      <c r="BZ82" s="112">
        <f t="shared" si="117"/>
        <v>11908.892</v>
      </c>
      <c r="CA82" s="112">
        <f t="shared" si="118"/>
        <v>11889.005333333334</v>
      </c>
      <c r="CB82" s="112">
        <f t="shared" si="119"/>
        <v>11867.215822222221</v>
      </c>
      <c r="CC82" s="112">
        <f t="shared" si="120"/>
        <v>11844.965570370376</v>
      </c>
      <c r="CD82" s="31"/>
      <c r="CE82" s="46">
        <f t="shared" si="121"/>
        <v>-371</v>
      </c>
      <c r="CG82" s="87">
        <v>0</v>
      </c>
      <c r="CH82" s="87">
        <v>0</v>
      </c>
      <c r="CI82" s="87">
        <f t="shared" si="136"/>
        <v>0</v>
      </c>
      <c r="CJ82" s="87">
        <f t="shared" si="136"/>
        <v>0</v>
      </c>
      <c r="CK82" s="87">
        <f t="shared" si="136"/>
        <v>5.9494740637435969E-2</v>
      </c>
      <c r="CL82" s="87">
        <f t="shared" si="136"/>
        <v>0.17848422191230789</v>
      </c>
      <c r="CM82" s="87">
        <f t="shared" si="136"/>
        <v>0.53545266573692363</v>
      </c>
      <c r="CN82" s="66">
        <f t="shared" ref="CN82:CV85" si="144">IF(($FL82=0),0,$FN82*(CN$3-$FL82)^$FM82)</f>
        <v>1.6063579972107707</v>
      </c>
      <c r="CO82" s="66">
        <f t="shared" si="144"/>
        <v>1.4420936460729845</v>
      </c>
      <c r="CP82" s="66">
        <f t="shared" si="144"/>
        <v>1.2282709718363634</v>
      </c>
      <c r="CQ82" s="66">
        <f t="shared" si="144"/>
        <v>0.89086809775556808</v>
      </c>
      <c r="CR82" s="66">
        <f t="shared" si="144"/>
        <v>0.83987252987336525</v>
      </c>
      <c r="CS82" s="66">
        <f t="shared" si="144"/>
        <v>0.7817943300603587</v>
      </c>
      <c r="CT82" s="66">
        <f t="shared" si="144"/>
        <v>0.71350308021872355</v>
      </c>
      <c r="CU82" s="66">
        <f t="shared" si="144"/>
        <v>0.62881209628982748</v>
      </c>
      <c r="CV82" s="66">
        <f t="shared" si="144"/>
        <v>0.51176826559222355</v>
      </c>
      <c r="CW82" s="71">
        <f>+[3]germany!$B$71</f>
        <v>0.26886540740740644</v>
      </c>
      <c r="CX82" s="71">
        <f>+[3]germany!$D$71</f>
        <v>0.25811079111111024</v>
      </c>
      <c r="CY82" s="71">
        <f>+[3]germany!$F$71</f>
        <v>0.49636690598290667</v>
      </c>
      <c r="CZ82" s="71">
        <f>+[3]germany!$H$71</f>
        <v>0.95596589300411683</v>
      </c>
      <c r="DA82" s="71">
        <f>+[3]germany!$J$71</f>
        <v>1.152280317460318</v>
      </c>
      <c r="DB82" s="71">
        <f>+[3]germany!$L$71</f>
        <v>1.6131924444444439</v>
      </c>
      <c r="DC82" s="71">
        <f>+[3]germany!$N$71</f>
        <v>1.7476251481481475</v>
      </c>
      <c r="DD82" s="71">
        <f>+[3]germany!$P$71</f>
        <v>1.4339488395061732</v>
      </c>
      <c r="DE82" s="71">
        <f>+[3]germany!$R$71</f>
        <v>1.0547796752136753</v>
      </c>
      <c r="DF82" s="71">
        <f>+[3]germany!$T$71</f>
        <v>0.98583982716049423</v>
      </c>
      <c r="DG82" s="71">
        <f>+[3]germany!$V$71</f>
        <v>0.80659622222222205</v>
      </c>
      <c r="DH82" s="71">
        <f>+[3]germany!$X$71</f>
        <v>0.68250449572649563</v>
      </c>
      <c r="DI82" s="75">
        <f>+$DH82+(DI$3-$DH$3)*(($DM82-$DH82)/($DM$3-$DH$3))</f>
        <v>0.67219586683988108</v>
      </c>
      <c r="DJ82" s="75">
        <f>+$DH82+(DJ$3-$DH$3)*(($DM82-$DH82)/($DM$3-$DH$3))</f>
        <v>0.66188723795326665</v>
      </c>
      <c r="DK82" s="75">
        <f>+$DH82+(DK$3-$DH$3)*(($DM82-$DH82)/($DM$3-$DH$3))</f>
        <v>0.6515786090666521</v>
      </c>
      <c r="DL82" s="75">
        <f>+$DH82+(DL$3-$DH$3)*(($DM82-$DH82)/($DM$3-$DH$3))</f>
        <v>0.64126998018003767</v>
      </c>
      <c r="DM82" s="71">
        <f>+[3]germany!$Y$71</f>
        <v>0.63096135129342312</v>
      </c>
      <c r="DN82" s="75">
        <f>+$DM82+(DN$3-$DM$3)*(($DR82-$DM82)/($DR$3-$DM$3))</f>
        <v>0.61056930464515424</v>
      </c>
      <c r="DO82" s="75">
        <f>+$DM82+(DO$3-$DM$3)*(($DR82-$DM82)/($DR$3-$DM$3))</f>
        <v>0.59017725799688536</v>
      </c>
      <c r="DP82" s="75">
        <f>+$DM82+(DP$3-$DM$3)*(($DR82-$DM82)/($DR$3-$DM$3))</f>
        <v>0.56978521134861637</v>
      </c>
      <c r="DQ82" s="75">
        <f>+$DM82+(DQ$3-$DM$3)*(($DR82-$DM82)/($DR$3-$DM$3))</f>
        <v>0.54939316470034749</v>
      </c>
      <c r="DR82" s="71">
        <f>+[3]germany!$Z$71</f>
        <v>0.52900111805207861</v>
      </c>
      <c r="DS82" s="75">
        <f>+$DR82+(DS$3-$DR$3)*(($DW82-$DR82)/($DW$3-$DR$3))</f>
        <v>0.50924802299023164</v>
      </c>
      <c r="DT82" s="75">
        <f>+$DR82+(DT$3-$DR$3)*(($DW82-$DR82)/($DW$3-$DR$3))</f>
        <v>0.48949492792838456</v>
      </c>
      <c r="DU82" s="75">
        <f>+$DR82+(DU$3-$DR$3)*(($DW82-$DR82)/($DW$3-$DR$3))</f>
        <v>0.46974183286653759</v>
      </c>
      <c r="DV82" s="75">
        <f>+$DR82+(DV$3-$DR$3)*(($DW82-$DR82)/($DW$3-$DR$3))</f>
        <v>0.44998873780469056</v>
      </c>
      <c r="DW82" s="71">
        <f>+[3]germany!$AA$71</f>
        <v>0.43023564274284354</v>
      </c>
      <c r="DX82" s="75">
        <f>+$EB82+(DX$3-$EB$3)*(($EB82-$DW82)/($EB$3-$DW$3))</f>
        <v>0.40351014559989534</v>
      </c>
      <c r="DY82" s="75">
        <f>+$EB82+(DY$3-$EB$3)*(($EB82-$DW82)/($EB$3-$DW$3))</f>
        <v>0.37678464845694715</v>
      </c>
      <c r="DZ82" s="75">
        <f>+$EB82+(DZ$3-$EB$3)*(($EB82-$DW82)/($EB$3-$DW$3))</f>
        <v>0.35005915131399901</v>
      </c>
      <c r="EA82" s="75">
        <f>+$EB82+(EA$3-$EB$3)*(($EB82-$DW82)/($EB$3-$DW$3))</f>
        <v>0.32333365417105081</v>
      </c>
      <c r="EB82" s="71">
        <f>+[3]germany!$AB$71</f>
        <v>0.29660815702810261</v>
      </c>
      <c r="EC82" s="75">
        <f>+$EB82+(EC$3-$EB$3)*(($EG82-$EB82)/($EG$3-$EB$3))</f>
        <v>0.27965718321051652</v>
      </c>
      <c r="ED82" s="75">
        <f>+$EB82+(ED$3-$EB$3)*(($EG82-$EB82)/($EG$3-$EB$3))</f>
        <v>0.26270620939293043</v>
      </c>
      <c r="EE82" s="75">
        <f>+$EB82+(EE$3-$EB$3)*(($EG82-$EB82)/($EG$3-$EB$3))</f>
        <v>0.24575523557534432</v>
      </c>
      <c r="EF82" s="75">
        <f>+$EB82+(EF$3-$EB$3)*(($EG82-$EB82)/($EG$3-$EB$3))</f>
        <v>0.2288042617577582</v>
      </c>
      <c r="EG82" s="71">
        <f>+[3]germany!$AC$71</f>
        <v>0.21185328794017211</v>
      </c>
      <c r="EH82" s="20">
        <f>+BE82/'[1]total numbers'!BN82</f>
        <v>0.17474445717489773</v>
      </c>
      <c r="EI82" s="20">
        <f>+BF82/'[1]total numbers'!BX82</f>
        <v>0.15851494206413835</v>
      </c>
      <c r="EJ82" s="20">
        <f>+BG82/'[1]total numbers'!CH82</f>
        <v>0.16004889193477101</v>
      </c>
      <c r="EK82" s="20">
        <f>+BH82/'[1]total numbers'!CR82</f>
        <v>0.15628260608585165</v>
      </c>
      <c r="EL82" s="20">
        <f>+BI82/'[1]total numbers'!DB82</f>
        <v>0.14645180894788876</v>
      </c>
      <c r="EM82" s="20">
        <f>+BJ82/'[1]total numbers'!DC82</f>
        <v>0.14633690104751343</v>
      </c>
      <c r="EN82" s="20">
        <f>+BK82/'[1]total numbers'!DD82</f>
        <v>0.14589176239437901</v>
      </c>
      <c r="EO82" s="20">
        <f>+BL82/'[1]total numbers'!DE82</f>
        <v>0.14617542443078596</v>
      </c>
      <c r="EP82" s="20">
        <f>+BM82/'[1]total numbers'!DF82</f>
        <v>0.14687463224443195</v>
      </c>
      <c r="EQ82" s="20">
        <f>+BN82/'[1]total numbers'!DG82</f>
        <v>0.14685344826749341</v>
      </c>
      <c r="ER82" s="20">
        <f>+BO82/'[1]total numbers'!DH82</f>
        <v>0.14642074583892731</v>
      </c>
      <c r="ES82" s="20">
        <f>+BP82/'[1]total numbers'!DI82</f>
        <v>0.14664336970068664</v>
      </c>
      <c r="ET82" s="20">
        <f>+BQ82/'[1]total numbers'!DJ82</f>
        <v>0.14748809826478118</v>
      </c>
      <c r="EU82" s="20">
        <f>+BR82/'[1]total numbers'!DK82</f>
        <v>0.14780932463248178</v>
      </c>
      <c r="EV82" s="20">
        <f>+BS82/'[1]total numbers'!DL82</f>
        <v>0.14678861069058588</v>
      </c>
      <c r="EW82" s="20">
        <f>+BT82/'[1]total numbers'!DM82</f>
        <v>0.14737115669295903</v>
      </c>
      <c r="EX82" s="113">
        <f>+BU82/'[1]total numbers'!DN82</f>
        <v>0.14710926204876998</v>
      </c>
      <c r="EY82" s="113">
        <f>+BV82/'[1]total numbers'!DO82</f>
        <v>0.14702475460422237</v>
      </c>
      <c r="EZ82" s="113">
        <f>+BW82/'[1]total numbers'!DP82</f>
        <v>0.14691152812895128</v>
      </c>
      <c r="FA82" s="113">
        <f>+BX82/'[1]total numbers'!DQ82</f>
        <v>0.14707315961981524</v>
      </c>
      <c r="FB82" s="113">
        <f>+BY82/'[1]total numbers'!DR82</f>
        <v>0.14711968381592941</v>
      </c>
      <c r="FC82" s="113">
        <f>+BZ82/'[1]total numbers'!DS82</f>
        <v>0.14702128883618182</v>
      </c>
      <c r="FD82" s="113">
        <f>+CA82/'[1]total numbers'!DT82</f>
        <v>0.14710879846246361</v>
      </c>
      <c r="FE82" s="113">
        <f>+CB82/'[1]total numbers'!DU82</f>
        <v>0.14718993420024135</v>
      </c>
      <c r="FF82" s="113">
        <f>+CC82/'[1]total numbers'!DV82</f>
        <v>0.14728457644327211</v>
      </c>
      <c r="FH82" s="55">
        <f t="shared" si="123"/>
        <v>-10000</v>
      </c>
      <c r="FI82" s="93">
        <v>600</v>
      </c>
      <c r="FJ82" s="85">
        <v>2.2999999999999998</v>
      </c>
      <c r="FK82" s="81">
        <f>+CW82</f>
        <v>0.26886540740740644</v>
      </c>
      <c r="FL82" s="55">
        <f t="shared" si="126"/>
        <v>616.95982836082521</v>
      </c>
      <c r="FM82" s="68">
        <f t="shared" si="129"/>
        <v>0.33333333333333331</v>
      </c>
      <c r="FN82" s="62">
        <f t="shared" si="127"/>
        <v>-0.10464723985003496</v>
      </c>
      <c r="FP82" s="6">
        <v>2</v>
      </c>
      <c r="FQ82" s="23" t="s">
        <v>395</v>
      </c>
      <c r="GF82" s="21">
        <f t="shared" si="128"/>
        <v>5.0981193461485228</v>
      </c>
    </row>
    <row r="83" spans="1:188" x14ac:dyDescent="0.2">
      <c r="A83" s="13">
        <v>8</v>
      </c>
      <c r="B83" s="14">
        <v>288</v>
      </c>
      <c r="C83" s="106" t="s">
        <v>126</v>
      </c>
      <c r="D83" s="11">
        <v>0</v>
      </c>
      <c r="E83" s="11">
        <v>0</v>
      </c>
      <c r="F83" s="21">
        <v>0</v>
      </c>
      <c r="G83" s="21">
        <v>0</v>
      </c>
      <c r="H83" s="21">
        <v>0</v>
      </c>
      <c r="I83" s="11">
        <f>IF(J83&lt;1,0,'[1]total numbers'!I83*CL83)</f>
        <v>1.6659565244686121</v>
      </c>
      <c r="J83" s="11">
        <f>IF(K83&lt;1,0,'[1]total numbers'!J83*CM83)</f>
        <v>7.4968043601087553</v>
      </c>
      <c r="K83" s="11">
        <f>IF(L83&lt;1,0,'[1]total numbers'!K83*CN83)</f>
        <v>33.735619620489402</v>
      </c>
      <c r="L83" s="11">
        <f>IF(M83&lt;1,0,'[1]total numbers'!L83*CO83)</f>
        <v>50.483069322149376</v>
      </c>
      <c r="M83" s="11">
        <f>IF(N83&lt;1,0,'[1]total numbers'!M83*CP83)</f>
        <v>75.543198814681432</v>
      </c>
      <c r="N83" s="11">
        <f>IF(O83&lt;1,0,'[1]total numbers'!N83*CQ83)</f>
        <v>113.0413773065294</v>
      </c>
      <c r="O83" s="11">
        <f>+'[1]total numbers'!O83*CR83</f>
        <v>129.15881414778082</v>
      </c>
      <c r="P83" s="11">
        <f>+'[1]total numbers'!P83*CS83</f>
        <v>147.57424867918888</v>
      </c>
      <c r="Q83" s="11">
        <f>+'[1]total numbers'!Q83*CT83</f>
        <v>168.61532187981916</v>
      </c>
      <c r="R83" s="11">
        <f>+'[1]total numbers'!R83*CU83</f>
        <v>192.65638816334419</v>
      </c>
      <c r="S83" s="11">
        <f>+'[1]total numbers'!S83*CV83</f>
        <v>220.12517547088004</v>
      </c>
      <c r="T83" s="11">
        <f>+'[1]total numbers'!T83*CW83</f>
        <v>251.5103949045633</v>
      </c>
      <c r="U83" s="11">
        <f>+'[1]total numbers'!U83*CX83</f>
        <v>287.37043527787404</v>
      </c>
      <c r="V83" s="11">
        <f>+'[1]total numbers'!V83*CY83</f>
        <v>328.34329725903405</v>
      </c>
      <c r="W83" s="11">
        <f>+'[1]total numbers'!W83*CZ83</f>
        <v>375.1579438357013</v>
      </c>
      <c r="X83" s="11">
        <f>+'[1]total numbers'!X83*DA83</f>
        <v>428.64726902494579</v>
      </c>
      <c r="Y83" s="11">
        <f>+'[1]total numbers'!Y83*DB83</f>
        <v>489.76291554029632</v>
      </c>
      <c r="Z83" s="11">
        <f>+'[1]total numbers'!Z83*DC83</f>
        <v>559.59220501963466</v>
      </c>
      <c r="AA83" s="11">
        <f>+'[1]total numbers'!AA83*DD83</f>
        <v>639.37748199893667</v>
      </c>
      <c r="AB83" s="11">
        <f>+'[1]total numbers'!AB83*DE83</f>
        <v>730.53821575588847</v>
      </c>
      <c r="AC83" s="11">
        <f>+'[1]total numbers'!AC83*DF83</f>
        <v>834.69625320803607</v>
      </c>
      <c r="AD83" s="11">
        <f>+'[1]total numbers'!AD83*DG83</f>
        <v>953.70467210507172</v>
      </c>
      <c r="AE83" s="11">
        <f>+'[1]total numbers'!AE83*DH83</f>
        <v>1089.6807478012836</v>
      </c>
      <c r="AF83" s="11">
        <f>+'[1]total numbers'!AF83*DI83</f>
        <v>1098.4415279140578</v>
      </c>
      <c r="AG83" s="11">
        <f>+'[1]total numbers'!AG83*DJ83</f>
        <v>1107.6449331796161</v>
      </c>
      <c r="AH83" s="11">
        <f>+'[1]total numbers'!AH83*DK83</f>
        <v>1117.3336810876683</v>
      </c>
      <c r="AI83" s="11">
        <f>+'[1]total numbers'!AI83*DL83</f>
        <v>1127.5567600241436</v>
      </c>
      <c r="AJ83" s="11">
        <f>+'[1]total numbers'!AJ83*DM83</f>
        <v>1138.37069555624</v>
      </c>
      <c r="AK83" s="11">
        <f>+'[1]total numbers'!AK83*DN83</f>
        <v>1149.8411492846872</v>
      </c>
      <c r="AL83" s="11">
        <f>+'[1]total numbers'!AL83*DO83</f>
        <v>1162.0449599413064</v>
      </c>
      <c r="AM83" s="11">
        <f>+'[1]total numbers'!AM83*DP83</f>
        <v>1175.0727807746318</v>
      </c>
      <c r="AN83" s="11">
        <f>+'[1]total numbers'!AN83*DQ83</f>
        <v>1189.0325332853611</v>
      </c>
      <c r="AO83" s="11">
        <f>+'[1]total numbers'!AO83*DR83</f>
        <v>1204.0539976557534</v>
      </c>
      <c r="AP83" s="11">
        <f>+'[1]total numbers'!AP83*DS83</f>
        <v>1220.2950160616801</v>
      </c>
      <c r="AQ83" s="11">
        <f>+'[1]total numbers'!AQ83*DT83</f>
        <v>1237.9500335046098</v>
      </c>
      <c r="AR83" s="11">
        <f>+'[1]total numbers'!AR83*DU83</f>
        <v>1257.2621084128862</v>
      </c>
      <c r="AS83" s="11">
        <f>+'[1]total numbers'!AS83*DV83</f>
        <v>1278.5402161314521</v>
      </c>
      <c r="AT83" s="11">
        <f>+'[1]total numbers'!AT83*DW83</f>
        <v>1302.1848838415849</v>
      </c>
      <c r="AU83" s="11">
        <f>+'[1]total numbers'!AU83*DX83</f>
        <v>1328.7274278668428</v>
      </c>
      <c r="AV83" s="11">
        <f>+'[1]total numbers'!AV83*DY83</f>
        <v>1358.8923769523574</v>
      </c>
      <c r="AW83" s="11">
        <f>+'[1]total numbers'!AW83*DZ83</f>
        <v>1393.7015115512138</v>
      </c>
      <c r="AX83" s="11">
        <f>+'[1]total numbers'!AX83*EA83</f>
        <v>1434.6574634255601</v>
      </c>
      <c r="AY83" s="11">
        <f>+'[1]total numbers'!AY83*EB83</f>
        <v>1484.0919234183764</v>
      </c>
      <c r="AZ83" s="11">
        <f>+'[1]total numbers'!AZ83*EC83</f>
        <v>1545.8910777107617</v>
      </c>
      <c r="BA83" s="11">
        <f>+'[1]total numbers'!BA83*ED83</f>
        <v>1627.2137543770627</v>
      </c>
      <c r="BB83" s="11">
        <f>+'[1]total numbers'!BB83*EE83</f>
        <v>1743.4004365446472</v>
      </c>
      <c r="BC83" s="11">
        <f>+'[1]total numbers'!BC83*EF83</f>
        <v>1937.0639585772744</v>
      </c>
      <c r="BD83" s="11">
        <f>+'[1]total numbers'!BD83*EG83</f>
        <v>2421.2703983133047</v>
      </c>
      <c r="BE83" s="19">
        <f>+[2]faostat2014_crops!B79</f>
        <v>3300</v>
      </c>
      <c r="BF83" s="19">
        <f>+[2]faostat2014_crops!C79</f>
        <v>3300</v>
      </c>
      <c r="BG83" s="19">
        <f>+[2]faostat2014_crops!D79</f>
        <v>3600</v>
      </c>
      <c r="BH83" s="19">
        <f>+[2]faostat2014_crops!E79</f>
        <v>4200</v>
      </c>
      <c r="BI83" s="19">
        <f>+[2]faostat2014_crops!F79</f>
        <v>6100</v>
      </c>
      <c r="BJ83" s="19">
        <f>+[2]faostat2014_crops!G79</f>
        <v>6210</v>
      </c>
      <c r="BK83" s="19">
        <f>+[2]faostat2014_crops!H79</f>
        <v>6331</v>
      </c>
      <c r="BL83" s="19">
        <f>+[2]faostat2014_crops!I79</f>
        <v>6535</v>
      </c>
      <c r="BM83" s="19">
        <f>+[2]faostat2014_crops!J79</f>
        <v>6800</v>
      </c>
      <c r="BN83" s="19">
        <f>+[2]faostat2014_crops!K79</f>
        <v>6800</v>
      </c>
      <c r="BO83" s="19">
        <f>+[2]faostat2014_crops!L79</f>
        <v>7000</v>
      </c>
      <c r="BP83" s="19">
        <f>+[2]faostat2014_crops!M79</f>
        <v>7200</v>
      </c>
      <c r="BQ83" s="19">
        <f>+[2]faostat2014_crops!N79</f>
        <v>7200</v>
      </c>
      <c r="BR83" s="19">
        <f>+[2]faostat2014_crops!O79</f>
        <v>7200</v>
      </c>
      <c r="BS83" s="19">
        <f>+[2]faostat2014_crops!P79</f>
        <v>7320</v>
      </c>
      <c r="BT83" s="19">
        <f>+[2]faostat2014_crops!Q79</f>
        <v>7420</v>
      </c>
      <c r="BU83" s="19">
        <f>+[2]faostat2014_crops!R79</f>
        <v>7400</v>
      </c>
      <c r="BV83" s="19">
        <f>+[2]faostat2014_crops!S79</f>
        <v>7494</v>
      </c>
      <c r="BW83" s="19">
        <f>+[2]faostat2014_crops!T79</f>
        <v>7567.1999999999971</v>
      </c>
      <c r="BX83" s="19">
        <f>+[2]faostat2014_crops!U79</f>
        <v>7610.7599999999948</v>
      </c>
      <c r="BY83" s="112">
        <f t="shared" si="116"/>
        <v>7667.6000000000058</v>
      </c>
      <c r="BZ83" s="112">
        <f t="shared" si="117"/>
        <v>7720.9413333333505</v>
      </c>
      <c r="CA83" s="112">
        <f t="shared" si="118"/>
        <v>7793.6568888889014</v>
      </c>
      <c r="CB83" s="112">
        <f t="shared" si="119"/>
        <v>7843.99454814817</v>
      </c>
      <c r="CC83" s="112">
        <f t="shared" si="120"/>
        <v>7899.2926024691551</v>
      </c>
      <c r="CD83" s="31"/>
      <c r="CE83" s="15">
        <f t="shared" si="121"/>
        <v>2800</v>
      </c>
      <c r="CG83" s="87">
        <v>0</v>
      </c>
      <c r="CH83" s="87">
        <v>0</v>
      </c>
      <c r="CI83" s="87">
        <f t="shared" si="136"/>
        <v>0</v>
      </c>
      <c r="CJ83" s="87">
        <f t="shared" si="136"/>
        <v>0</v>
      </c>
      <c r="CK83" s="87">
        <f t="shared" si="136"/>
        <v>0</v>
      </c>
      <c r="CL83" s="87">
        <f t="shared" si="136"/>
        <v>5.4662296355604212E-2</v>
      </c>
      <c r="CM83" s="87">
        <f t="shared" si="136"/>
        <v>0.16398688906681264</v>
      </c>
      <c r="CN83" s="66">
        <f t="shared" si="144"/>
        <v>0.49196066720043796</v>
      </c>
      <c r="CO83" s="66">
        <f t="shared" si="144"/>
        <v>0.4907905401954154</v>
      </c>
      <c r="CP83" s="66">
        <f t="shared" si="144"/>
        <v>0.48961480686727538</v>
      </c>
      <c r="CQ83" s="66">
        <f t="shared" si="144"/>
        <v>0.48843339957685106</v>
      </c>
      <c r="CR83" s="66">
        <f t="shared" si="144"/>
        <v>0.48831494413672061</v>
      </c>
      <c r="CS83" s="66">
        <f t="shared" si="144"/>
        <v>0.48819643119884948</v>
      </c>
      <c r="CT83" s="66">
        <f t="shared" si="144"/>
        <v>0.4880778606934138</v>
      </c>
      <c r="CU83" s="66">
        <f t="shared" si="144"/>
        <v>0.48795923255045404</v>
      </c>
      <c r="CV83" s="66">
        <f t="shared" si="144"/>
        <v>0.48784054669987464</v>
      </c>
      <c r="CW83" s="66">
        <f t="shared" ref="CW83:EG83" si="145">IF(($FL83=0),0,$FN83*(CW$3-$FL83)^$FM83)</f>
        <v>0.4877218030714438</v>
      </c>
      <c r="CX83" s="66">
        <f t="shared" si="145"/>
        <v>0.4876030015947922</v>
      </c>
      <c r="CY83" s="66">
        <f t="shared" si="145"/>
        <v>0.48748414219941372</v>
      </c>
      <c r="CZ83" s="66">
        <f t="shared" si="145"/>
        <v>0.48736522481466465</v>
      </c>
      <c r="DA83" s="66">
        <f t="shared" si="145"/>
        <v>0.48724624936976352</v>
      </c>
      <c r="DB83" s="66">
        <f t="shared" si="145"/>
        <v>0.48712721579378981</v>
      </c>
      <c r="DC83" s="66">
        <f t="shared" si="145"/>
        <v>0.48700812401568477</v>
      </c>
      <c r="DD83" s="66">
        <f t="shared" si="145"/>
        <v>0.48688897396425068</v>
      </c>
      <c r="DE83" s="66">
        <f t="shared" si="145"/>
        <v>0.48676976556815021</v>
      </c>
      <c r="DF83" s="66">
        <f t="shared" si="145"/>
        <v>0.48665049875590621</v>
      </c>
      <c r="DG83" s="66">
        <f t="shared" si="145"/>
        <v>0.48653117345590113</v>
      </c>
      <c r="DH83" s="66">
        <f t="shared" si="145"/>
        <v>0.48641178959637771</v>
      </c>
      <c r="DI83" s="66">
        <f t="shared" si="145"/>
        <v>0.48639984798688468</v>
      </c>
      <c r="DJ83" s="66">
        <f t="shared" si="145"/>
        <v>0.48638790579100616</v>
      </c>
      <c r="DK83" s="66">
        <f t="shared" si="145"/>
        <v>0.48637596300866903</v>
      </c>
      <c r="DL83" s="66">
        <f t="shared" si="145"/>
        <v>0.48636401963980219</v>
      </c>
      <c r="DM83" s="66">
        <f t="shared" si="145"/>
        <v>0.4863520756843332</v>
      </c>
      <c r="DN83" s="66">
        <f t="shared" si="145"/>
        <v>0.48634013114219032</v>
      </c>
      <c r="DO83" s="66">
        <f t="shared" si="145"/>
        <v>0.48632818601330091</v>
      </c>
      <c r="DP83" s="66">
        <f t="shared" si="145"/>
        <v>0.48631624029759357</v>
      </c>
      <c r="DQ83" s="66">
        <f t="shared" si="145"/>
        <v>0.48630429399499608</v>
      </c>
      <c r="DR83" s="66">
        <f t="shared" si="145"/>
        <v>0.48629234710543612</v>
      </c>
      <c r="DS83" s="66">
        <f t="shared" si="145"/>
        <v>0.48628039962884173</v>
      </c>
      <c r="DT83" s="66">
        <f t="shared" si="145"/>
        <v>0.48626845156514076</v>
      </c>
      <c r="DU83" s="66">
        <f t="shared" si="145"/>
        <v>0.48625650291426076</v>
      </c>
      <c r="DV83" s="66">
        <f t="shared" si="145"/>
        <v>0.48624455367613018</v>
      </c>
      <c r="DW83" s="66">
        <f t="shared" si="145"/>
        <v>0.48623260385067674</v>
      </c>
      <c r="DX83" s="66">
        <f t="shared" si="145"/>
        <v>0.48622065343782772</v>
      </c>
      <c r="DY83" s="66">
        <f t="shared" si="145"/>
        <v>0.48620870243751174</v>
      </c>
      <c r="DZ83" s="66">
        <f t="shared" si="145"/>
        <v>0.48619675084965558</v>
      </c>
      <c r="EA83" s="66">
        <f t="shared" si="145"/>
        <v>0.48618479867418807</v>
      </c>
      <c r="EB83" s="66">
        <f t="shared" si="145"/>
        <v>0.4861728459110366</v>
      </c>
      <c r="EC83" s="66">
        <f t="shared" si="145"/>
        <v>0.48616089256012845</v>
      </c>
      <c r="ED83" s="66">
        <f t="shared" si="145"/>
        <v>0.48614893862139219</v>
      </c>
      <c r="EE83" s="66">
        <f t="shared" si="145"/>
        <v>0.48613698409475486</v>
      </c>
      <c r="EF83" s="66">
        <f t="shared" si="145"/>
        <v>0.48612502898014448</v>
      </c>
      <c r="EG83" s="66">
        <f t="shared" si="145"/>
        <v>0.48611307327748871</v>
      </c>
      <c r="EH83" s="20">
        <f>+BE83/'[1]total numbers'!BN83</f>
        <v>0.48610111698671515</v>
      </c>
      <c r="EI83" s="20">
        <f>+BF83/'[1]total numbers'!BX83</f>
        <v>0.37760007689310654</v>
      </c>
      <c r="EJ83" s="20">
        <f>+BG83/'[1]total numbers'!CH83</f>
        <v>0.32649625980395713</v>
      </c>
      <c r="EK83" s="20">
        <f>+BH83/'[1]total numbers'!CR83</f>
        <v>0.28060781523498668</v>
      </c>
      <c r="EL83" s="20">
        <f>+BI83/'[1]total numbers'!DB83</f>
        <v>0.31235110517245751</v>
      </c>
      <c r="EM83" s="20">
        <f>+BJ83/'[1]total numbers'!DC83</f>
        <v>0.31051256023306145</v>
      </c>
      <c r="EN83" s="20">
        <f>+BK83/'[1]total numbers'!DD83</f>
        <v>0.30920754224155494</v>
      </c>
      <c r="EO83" s="20">
        <f>+BL83/'[1]total numbers'!DE83</f>
        <v>0.31186530816515867</v>
      </c>
      <c r="EP83" s="20">
        <f>+BM83/'[1]total numbers'!DF83</f>
        <v>0.31723434352877861</v>
      </c>
      <c r="EQ83" s="20">
        <f>+BN83/'[1]total numbers'!DG83</f>
        <v>0.31028737721745958</v>
      </c>
      <c r="ER83" s="20">
        <f>+BO83/'[1]total numbers'!DH83</f>
        <v>0.31259296849804169</v>
      </c>
      <c r="ES83" s="20">
        <f>+BP83/'[1]total numbers'!DI83</f>
        <v>0.31480962871483559</v>
      </c>
      <c r="ET83" s="20">
        <f>+BQ83/'[1]total numbers'!DJ83</f>
        <v>0.30833892340381502</v>
      </c>
      <c r="EU83" s="20">
        <f>+BR83/'[1]total numbers'!DK83</f>
        <v>0.3020481254117241</v>
      </c>
      <c r="EV83" s="20">
        <f>+BS83/'[1]total numbers'!DL83</f>
        <v>0.30082906764975853</v>
      </c>
      <c r="EW83" s="20">
        <f>+BT83/'[1]total numbers'!DM83</f>
        <v>0.29873104527361588</v>
      </c>
      <c r="EX83" s="113">
        <f>+BU83/'[1]total numbers'!DN83</f>
        <v>0.2918790185134128</v>
      </c>
      <c r="EY83" s="113">
        <f>+BV83/'[1]total numbers'!DO83</f>
        <v>0.28963087831549383</v>
      </c>
      <c r="EZ83" s="113">
        <f>+BW83/'[1]total numbers'!DP83</f>
        <v>0.28664480011400323</v>
      </c>
      <c r="FA83" s="113">
        <f>+BX83/'[1]total numbers'!DQ83</f>
        <v>0.28266235705945947</v>
      </c>
      <c r="FB83" s="113">
        <f>+BY83/'[1]total numbers'!DR83</f>
        <v>0.27931252458182282</v>
      </c>
      <c r="FC83" s="113">
        <f>+BZ83/'[1]total numbers'!DS83</f>
        <v>0.27595602488252835</v>
      </c>
      <c r="FD83" s="113">
        <f>+CA83/'[1]total numbers'!DT83</f>
        <v>0.27339487931680201</v>
      </c>
      <c r="FE83" s="113">
        <f>+CB83/'[1]total numbers'!DU83</f>
        <v>0.27014359630421575</v>
      </c>
      <c r="FF83" s="113">
        <f>+CC83/'[1]total numbers'!DV83</f>
        <v>0.26716209727732892</v>
      </c>
      <c r="FH83" s="55">
        <f t="shared" si="123"/>
        <v>-10000</v>
      </c>
      <c r="FI83" s="55">
        <f t="shared" si="124"/>
        <v>1960</v>
      </c>
      <c r="FJ83" s="69">
        <v>0.5</v>
      </c>
      <c r="FK83" s="62">
        <f t="shared" si="125"/>
        <v>0.48610111698671515</v>
      </c>
      <c r="FL83" s="55">
        <f t="shared" si="126"/>
        <v>137478.38389227304</v>
      </c>
      <c r="FM83" s="68">
        <f t="shared" si="129"/>
        <v>0.33333333333333331</v>
      </c>
      <c r="FN83" s="62">
        <f t="shared" si="127"/>
        <v>-9.4636909142733275E-3</v>
      </c>
      <c r="FP83" s="6">
        <v>9</v>
      </c>
      <c r="FQ83" s="6" t="s">
        <v>374</v>
      </c>
      <c r="GF83" s="21">
        <f t="shared" si="128"/>
        <v>1.0047979371135649</v>
      </c>
    </row>
    <row r="84" spans="1:188" x14ac:dyDescent="0.2">
      <c r="A84" s="13">
        <v>11</v>
      </c>
      <c r="B84" s="14">
        <v>292</v>
      </c>
      <c r="C84" s="106" t="s">
        <v>127</v>
      </c>
      <c r="D84" s="11">
        <v>0</v>
      </c>
      <c r="E84" s="11">
        <v>0</v>
      </c>
      <c r="F84" s="21">
        <f>+'[1]total numbers'!F84*CI84</f>
        <v>0</v>
      </c>
      <c r="G84" s="21">
        <f>IF(H84&lt;1,0,'[1]total numbers'!G84*CJ84)</f>
        <v>0</v>
      </c>
      <c r="H84" s="21">
        <f>IF(I84&lt;1,0,'[1]total numbers'!H84*CK84)</f>
        <v>0</v>
      </c>
      <c r="I84" s="11">
        <f>IF(J84&lt;1,0,'[1]total numbers'!I84*CL84)</f>
        <v>0</v>
      </c>
      <c r="J84" s="11">
        <f>IF(K84&lt;1,0,'[1]total numbers'!J84*CM84)</f>
        <v>0</v>
      </c>
      <c r="K84" s="11">
        <f>IF(L84&lt;1,0,'[1]total numbers'!K84*CN84)</f>
        <v>0</v>
      </c>
      <c r="L84" s="11">
        <f>IF(M84&lt;1,0,'[1]total numbers'!L84*CO84)</f>
        <v>0</v>
      </c>
      <c r="M84" s="11">
        <f>IF(N84&lt;1,0,'[1]total numbers'!M84*CP84)</f>
        <v>0</v>
      </c>
      <c r="N84" s="11">
        <f>IF(O84&lt;1,0,'[1]total numbers'!N84*CQ84)</f>
        <v>0</v>
      </c>
      <c r="O84" s="11">
        <f>+'[1]total numbers'!O84*CR84</f>
        <v>0</v>
      </c>
      <c r="P84" s="11">
        <f>+'[1]total numbers'!P84*CS84</f>
        <v>0</v>
      </c>
      <c r="Q84" s="11">
        <f>+'[1]total numbers'!Q84*CT84</f>
        <v>0</v>
      </c>
      <c r="R84" s="11">
        <f>+'[1]total numbers'!R84*CU84</f>
        <v>0</v>
      </c>
      <c r="S84" s="11">
        <f>+'[1]total numbers'!S84*CV84</f>
        <v>0</v>
      </c>
      <c r="T84" s="11">
        <f>+'[1]total numbers'!T84*CW84</f>
        <v>0</v>
      </c>
      <c r="U84" s="11">
        <f>+'[1]total numbers'!U84*CX84</f>
        <v>0</v>
      </c>
      <c r="V84" s="11">
        <f>+'[1]total numbers'!V84*CY84</f>
        <v>0</v>
      </c>
      <c r="W84" s="11">
        <f>+'[1]total numbers'!W84*CZ84</f>
        <v>0</v>
      </c>
      <c r="X84" s="11">
        <f>+'[1]total numbers'!X84*DA84</f>
        <v>0</v>
      </c>
      <c r="Y84" s="11">
        <f>+'[1]total numbers'!Y84*DB84</f>
        <v>0</v>
      </c>
      <c r="Z84" s="11">
        <f>+'[1]total numbers'!Z84*DC84</f>
        <v>0</v>
      </c>
      <c r="AA84" s="11">
        <f>+'[1]total numbers'!AA84*DD84</f>
        <v>0</v>
      </c>
      <c r="AB84" s="11">
        <f>+'[1]total numbers'!AB84*DE84</f>
        <v>0</v>
      </c>
      <c r="AC84" s="11">
        <f>+'[1]total numbers'!AC84*DF84</f>
        <v>0</v>
      </c>
      <c r="AD84" s="11">
        <f>+'[1]total numbers'!AD84*DG84</f>
        <v>0</v>
      </c>
      <c r="AE84" s="11">
        <f>+'[1]total numbers'!AE84*DH84</f>
        <v>0</v>
      </c>
      <c r="AF84" s="11">
        <f>+'[1]total numbers'!AF84*DI84</f>
        <v>0</v>
      </c>
      <c r="AG84" s="11">
        <f>+'[1]total numbers'!AG84*DJ84</f>
        <v>0</v>
      </c>
      <c r="AH84" s="11">
        <f>+'[1]total numbers'!AH84*DK84</f>
        <v>0</v>
      </c>
      <c r="AI84" s="11">
        <f>+'[1]total numbers'!AI84*DL84</f>
        <v>0</v>
      </c>
      <c r="AJ84" s="11">
        <f>+'[1]total numbers'!AJ84*DM84</f>
        <v>0</v>
      </c>
      <c r="AK84" s="11">
        <f>+'[1]total numbers'!AK84*DN84</f>
        <v>0</v>
      </c>
      <c r="AL84" s="11">
        <f>+'[1]total numbers'!AL84*DO84</f>
        <v>0</v>
      </c>
      <c r="AM84" s="11">
        <f>+'[1]total numbers'!AM84*DP84</f>
        <v>0</v>
      </c>
      <c r="AN84" s="11">
        <f>+'[1]total numbers'!AN84*DQ84</f>
        <v>0</v>
      </c>
      <c r="AO84" s="11">
        <f>+'[1]total numbers'!AO84*DR84</f>
        <v>0</v>
      </c>
      <c r="AP84" s="11">
        <f>+'[1]total numbers'!AP84*DS84</f>
        <v>0</v>
      </c>
      <c r="AQ84" s="11">
        <f>+'[1]total numbers'!AQ84*DT84</f>
        <v>0</v>
      </c>
      <c r="AR84" s="11">
        <f>+'[1]total numbers'!AR84*DU84</f>
        <v>0</v>
      </c>
      <c r="AS84" s="11">
        <f>+'[1]total numbers'!AS84*DV84</f>
        <v>0</v>
      </c>
      <c r="AT84" s="11">
        <f>+'[1]total numbers'!AT84*DW84</f>
        <v>0</v>
      </c>
      <c r="AU84" s="11">
        <f>+'[1]total numbers'!AU84*DX84</f>
        <v>0</v>
      </c>
      <c r="AV84" s="11">
        <f>+'[1]total numbers'!AV84*DY84</f>
        <v>0</v>
      </c>
      <c r="AW84" s="11">
        <f>+'[1]total numbers'!AW84*DZ84</f>
        <v>0</v>
      </c>
      <c r="AX84" s="11">
        <f>+'[1]total numbers'!AX84*EA84</f>
        <v>0</v>
      </c>
      <c r="AY84" s="11">
        <f>+'[1]total numbers'!AY84*EB84</f>
        <v>0</v>
      </c>
      <c r="AZ84" s="11">
        <f>+'[1]total numbers'!AZ84*EC84</f>
        <v>0</v>
      </c>
      <c r="BA84" s="11">
        <f>+'[1]total numbers'!BA84*ED84</f>
        <v>0</v>
      </c>
      <c r="BB84" s="11">
        <f>+'[1]total numbers'!BB84*EE84</f>
        <v>0</v>
      </c>
      <c r="BC84" s="11">
        <f>+'[1]total numbers'!BC84*EF84</f>
        <v>0</v>
      </c>
      <c r="BD84" s="11">
        <f>+'[1]total numbers'!BD84*EG84</f>
        <v>0</v>
      </c>
      <c r="BE84" s="19">
        <v>0</v>
      </c>
      <c r="BF84" s="19">
        <v>0</v>
      </c>
      <c r="BG84" s="19">
        <v>0</v>
      </c>
      <c r="BH84" s="19">
        <v>0</v>
      </c>
      <c r="BI84" s="19">
        <v>0</v>
      </c>
      <c r="BJ84" s="19">
        <v>0</v>
      </c>
      <c r="BK84" s="19">
        <v>0</v>
      </c>
      <c r="BL84" s="19">
        <v>0</v>
      </c>
      <c r="BM84" s="19">
        <v>0</v>
      </c>
      <c r="BN84" s="19">
        <v>0</v>
      </c>
      <c r="BO84" s="19">
        <v>0</v>
      </c>
      <c r="BP84" s="19">
        <v>0</v>
      </c>
      <c r="BQ84" s="19">
        <v>0</v>
      </c>
      <c r="BR84" s="19">
        <v>0</v>
      </c>
      <c r="BS84" s="19">
        <v>0</v>
      </c>
      <c r="BT84" s="19">
        <v>0</v>
      </c>
      <c r="BU84" s="19">
        <v>0</v>
      </c>
      <c r="BV84" s="19">
        <v>0</v>
      </c>
      <c r="BW84" s="19">
        <v>0</v>
      </c>
      <c r="BX84" s="19">
        <v>0</v>
      </c>
      <c r="BY84" s="112">
        <f t="shared" si="116"/>
        <v>0</v>
      </c>
      <c r="BZ84" s="112">
        <f t="shared" si="117"/>
        <v>0</v>
      </c>
      <c r="CA84" s="112">
        <f t="shared" si="118"/>
        <v>0</v>
      </c>
      <c r="CB84" s="112">
        <f t="shared" si="119"/>
        <v>0</v>
      </c>
      <c r="CC84" s="112">
        <f t="shared" si="120"/>
        <v>0</v>
      </c>
      <c r="CD84" s="31"/>
      <c r="CE84" s="15">
        <f t="shared" si="121"/>
        <v>0</v>
      </c>
      <c r="CG84" s="87">
        <v>0</v>
      </c>
      <c r="CH84" s="87">
        <v>0</v>
      </c>
      <c r="CI84" s="87">
        <f t="shared" ref="CI84:CM93" si="146">IF(+CJ84&lt;0.1,0,CJ84-CJ84/$CK$1)</f>
        <v>0</v>
      </c>
      <c r="CJ84" s="87">
        <f t="shared" si="146"/>
        <v>0</v>
      </c>
      <c r="CK84" s="87">
        <f t="shared" si="146"/>
        <v>0</v>
      </c>
      <c r="CL84" s="87">
        <f t="shared" si="146"/>
        <v>0</v>
      </c>
      <c r="CM84" s="87">
        <f t="shared" si="146"/>
        <v>0</v>
      </c>
      <c r="CN84" s="66">
        <f t="shared" si="144"/>
        <v>0</v>
      </c>
      <c r="CO84" s="66">
        <f t="shared" si="144"/>
        <v>0</v>
      </c>
      <c r="CP84" s="66">
        <f t="shared" si="144"/>
        <v>0</v>
      </c>
      <c r="CQ84" s="66">
        <f t="shared" si="144"/>
        <v>0</v>
      </c>
      <c r="CR84" s="66">
        <f t="shared" si="144"/>
        <v>0</v>
      </c>
      <c r="CS84" s="66">
        <f t="shared" si="144"/>
        <v>0</v>
      </c>
      <c r="CT84" s="66">
        <f t="shared" si="144"/>
        <v>0</v>
      </c>
      <c r="CU84" s="66">
        <f t="shared" si="144"/>
        <v>0</v>
      </c>
      <c r="CV84" s="66">
        <f t="shared" si="144"/>
        <v>0</v>
      </c>
      <c r="CW84" s="66">
        <f t="shared" ref="CW84:DK85" si="147">IF(($FL84=0),0,$FN84*(CW$3-$FL84)^$FM84)</f>
        <v>0</v>
      </c>
      <c r="CX84" s="66">
        <f t="shared" si="147"/>
        <v>0</v>
      </c>
      <c r="CY84" s="66">
        <f t="shared" si="147"/>
        <v>0</v>
      </c>
      <c r="CZ84" s="66">
        <f t="shared" si="147"/>
        <v>0</v>
      </c>
      <c r="DA84" s="66">
        <f t="shared" si="147"/>
        <v>0</v>
      </c>
      <c r="DB84" s="66">
        <f t="shared" si="147"/>
        <v>0</v>
      </c>
      <c r="DC84" s="66">
        <f t="shared" si="147"/>
        <v>0</v>
      </c>
      <c r="DD84" s="66">
        <f t="shared" si="147"/>
        <v>0</v>
      </c>
      <c r="DE84" s="66">
        <f t="shared" si="147"/>
        <v>0</v>
      </c>
      <c r="DF84" s="66">
        <f t="shared" si="147"/>
        <v>0</v>
      </c>
      <c r="DG84" s="66">
        <f t="shared" si="147"/>
        <v>0</v>
      </c>
      <c r="DH84" s="66">
        <f t="shared" si="147"/>
        <v>0</v>
      </c>
      <c r="DI84" s="66">
        <f t="shared" si="147"/>
        <v>0</v>
      </c>
      <c r="DJ84" s="66">
        <f t="shared" si="147"/>
        <v>0</v>
      </c>
      <c r="DK84" s="66">
        <f t="shared" si="147"/>
        <v>0</v>
      </c>
      <c r="DL84" s="66">
        <f t="shared" ref="DL84:DL99" si="148">IF(($FL84=0),0,$FN84*(DL$3-$FL84)^$FM84)</f>
        <v>0</v>
      </c>
      <c r="DM84" s="66">
        <f t="shared" ref="DM84:DV85" si="149">IF(($FL84=0),0,$FN84*(DM$3-$FL84)^$FM84)</f>
        <v>0</v>
      </c>
      <c r="DN84" s="66">
        <f t="shared" si="149"/>
        <v>0</v>
      </c>
      <c r="DO84" s="66">
        <f t="shared" si="149"/>
        <v>0</v>
      </c>
      <c r="DP84" s="66">
        <f t="shared" si="149"/>
        <v>0</v>
      </c>
      <c r="DQ84" s="66">
        <f t="shared" si="149"/>
        <v>0</v>
      </c>
      <c r="DR84" s="66">
        <f t="shared" si="149"/>
        <v>0</v>
      </c>
      <c r="DS84" s="66">
        <f t="shared" si="149"/>
        <v>0</v>
      </c>
      <c r="DT84" s="66">
        <f t="shared" si="149"/>
        <v>0</v>
      </c>
      <c r="DU84" s="66">
        <f t="shared" si="149"/>
        <v>0</v>
      </c>
      <c r="DV84" s="66">
        <f t="shared" si="149"/>
        <v>0</v>
      </c>
      <c r="DW84" s="66">
        <f t="shared" ref="DW84:EG85" si="150">IF(($FL84=0),0,$FN84*(DW$3-$FL84)^$FM84)</f>
        <v>0</v>
      </c>
      <c r="DX84" s="66">
        <f t="shared" si="150"/>
        <v>0</v>
      </c>
      <c r="DY84" s="66">
        <f t="shared" si="150"/>
        <v>0</v>
      </c>
      <c r="DZ84" s="66">
        <f t="shared" si="150"/>
        <v>0</v>
      </c>
      <c r="EA84" s="66">
        <f t="shared" si="150"/>
        <v>0</v>
      </c>
      <c r="EB84" s="66">
        <f t="shared" si="150"/>
        <v>0</v>
      </c>
      <c r="EC84" s="66">
        <f t="shared" si="150"/>
        <v>0</v>
      </c>
      <c r="ED84" s="66">
        <f t="shared" si="150"/>
        <v>0</v>
      </c>
      <c r="EE84" s="66">
        <f t="shared" si="150"/>
        <v>0</v>
      </c>
      <c r="EF84" s="66">
        <f t="shared" si="150"/>
        <v>0</v>
      </c>
      <c r="EG84" s="66">
        <f t="shared" si="150"/>
        <v>0</v>
      </c>
      <c r="EH84" s="20">
        <f>+BE84/'[1]total numbers'!BN84</f>
        <v>0</v>
      </c>
      <c r="EI84" s="20">
        <f>+BF84/'[1]total numbers'!BX84</f>
        <v>0</v>
      </c>
      <c r="EJ84" s="20">
        <f>+BG84/'[1]total numbers'!CH84</f>
        <v>0</v>
      </c>
      <c r="EK84" s="20">
        <f>+BH84/'[1]total numbers'!CR84</f>
        <v>0</v>
      </c>
      <c r="EL84" s="20">
        <f>+BI84/'[1]total numbers'!DB84</f>
        <v>0</v>
      </c>
      <c r="EM84" s="20">
        <f>+BJ84/'[1]total numbers'!DC84</f>
        <v>0</v>
      </c>
      <c r="EN84" s="20">
        <f>+BK84/'[1]total numbers'!DD84</f>
        <v>0</v>
      </c>
      <c r="EO84" s="20">
        <f>+BL84/'[1]total numbers'!DE84</f>
        <v>0</v>
      </c>
      <c r="EP84" s="20">
        <f>+BM84/'[1]total numbers'!DF84</f>
        <v>0</v>
      </c>
      <c r="EQ84" s="20">
        <f>+BN84/'[1]total numbers'!DG84</f>
        <v>0</v>
      </c>
      <c r="ER84" s="20">
        <f>+BO84/'[1]total numbers'!DH84</f>
        <v>0</v>
      </c>
      <c r="ES84" s="20">
        <f>+BP84/'[1]total numbers'!DI84</f>
        <v>0</v>
      </c>
      <c r="ET84" s="20">
        <f>+BQ84/'[1]total numbers'!DJ84</f>
        <v>0</v>
      </c>
      <c r="EU84" s="20">
        <f>+BR84/'[1]total numbers'!DK84</f>
        <v>0</v>
      </c>
      <c r="EV84" s="20">
        <f>+BS84/'[1]total numbers'!DL84</f>
        <v>0</v>
      </c>
      <c r="EW84" s="20">
        <f>+BT84/'[1]total numbers'!DM84</f>
        <v>0</v>
      </c>
      <c r="EX84" s="113">
        <f>+BU84/'[1]total numbers'!DN84</f>
        <v>0</v>
      </c>
      <c r="EY84" s="113">
        <f>+BV84/'[1]total numbers'!DO84</f>
        <v>0</v>
      </c>
      <c r="EZ84" s="113">
        <f>+BW84/'[1]total numbers'!DP84</f>
        <v>0</v>
      </c>
      <c r="FA84" s="113">
        <f>+BX84/'[1]total numbers'!DQ84</f>
        <v>0</v>
      </c>
      <c r="FB84" s="113">
        <f>+BY84/'[1]total numbers'!DR84</f>
        <v>0</v>
      </c>
      <c r="FC84" s="113">
        <f>+BZ84/'[1]total numbers'!DS84</f>
        <v>0</v>
      </c>
      <c r="FD84" s="113">
        <f>+CA84/'[1]total numbers'!DT84</f>
        <v>0</v>
      </c>
      <c r="FE84" s="113">
        <f>+CB84/'[1]total numbers'!DU84</f>
        <v>0</v>
      </c>
      <c r="FF84" s="113">
        <f>+CC84/'[1]total numbers'!DV84</f>
        <v>0</v>
      </c>
      <c r="FH84" s="55">
        <f t="shared" si="123"/>
        <v>-10000</v>
      </c>
      <c r="FI84" s="55">
        <f t="shared" si="124"/>
        <v>1960</v>
      </c>
      <c r="FJ84" s="69">
        <f>+FJ$4</f>
        <v>2</v>
      </c>
      <c r="FK84" s="62">
        <f t="shared" si="125"/>
        <v>0</v>
      </c>
      <c r="FL84" s="55">
        <f t="shared" si="126"/>
        <v>0</v>
      </c>
      <c r="FM84" s="68">
        <f t="shared" si="129"/>
        <v>0.33333333333333331</v>
      </c>
      <c r="FN84" s="62">
        <f t="shared" si="127"/>
        <v>-9.2831776672255562E-2</v>
      </c>
      <c r="FP84" s="6">
        <v>5</v>
      </c>
      <c r="FQ84" s="6" t="s">
        <v>398</v>
      </c>
      <c r="GF84" s="21" t="e">
        <f t="shared" si="128"/>
        <v>#DIV/0!</v>
      </c>
    </row>
    <row r="85" spans="1:188" x14ac:dyDescent="0.2">
      <c r="A85" s="13">
        <v>24</v>
      </c>
      <c r="B85" s="14">
        <v>296</v>
      </c>
      <c r="C85" s="106" t="s">
        <v>128</v>
      </c>
      <c r="D85" s="11">
        <v>0</v>
      </c>
      <c r="E85" s="11">
        <v>0</v>
      </c>
      <c r="F85" s="21">
        <f>+'[1]total numbers'!F85*CI85</f>
        <v>0</v>
      </c>
      <c r="G85" s="21">
        <f>IF(H85&lt;1,0,'[1]total numbers'!G85*CJ85)</f>
        <v>0</v>
      </c>
      <c r="H85" s="21">
        <f>IF(I85&lt;1,0,'[1]total numbers'!H85*CK85)</f>
        <v>0</v>
      </c>
      <c r="I85" s="11">
        <f>IF(J85&lt;1,0,'[1]total numbers'!I85*CL85)</f>
        <v>0</v>
      </c>
      <c r="J85" s="11">
        <f>IF(K85&lt;1,0,'[1]total numbers'!J85*CM85)</f>
        <v>0</v>
      </c>
      <c r="K85" s="11">
        <f>IF(L85&lt;1,0,'[1]total numbers'!K85*CN85)</f>
        <v>0</v>
      </c>
      <c r="L85" s="11">
        <f>IF(M85&lt;1,0,'[1]total numbers'!L85*CO85)</f>
        <v>0</v>
      </c>
      <c r="M85" s="11">
        <f>IF(N85&lt;1,0,'[1]total numbers'!M85*CP85)</f>
        <v>0</v>
      </c>
      <c r="N85" s="11">
        <f>IF(O85&lt;1,0,'[1]total numbers'!N85*CQ85)</f>
        <v>0</v>
      </c>
      <c r="O85" s="11">
        <f>+'[1]total numbers'!O85*CR85</f>
        <v>0</v>
      </c>
      <c r="P85" s="11">
        <f>+'[1]total numbers'!P85*CS85</f>
        <v>0</v>
      </c>
      <c r="Q85" s="11">
        <f>+'[1]total numbers'!Q85*CT85</f>
        <v>0</v>
      </c>
      <c r="R85" s="11">
        <f>+'[1]total numbers'!R85*CU85</f>
        <v>0</v>
      </c>
      <c r="S85" s="11">
        <f>+'[1]total numbers'!S85*CV85</f>
        <v>0</v>
      </c>
      <c r="T85" s="11">
        <f>+'[1]total numbers'!T85*CW85</f>
        <v>0</v>
      </c>
      <c r="U85" s="11">
        <f>+'[1]total numbers'!U85*CX85</f>
        <v>0</v>
      </c>
      <c r="V85" s="11">
        <f>+'[1]total numbers'!V85*CY85</f>
        <v>0</v>
      </c>
      <c r="W85" s="11">
        <f>+'[1]total numbers'!W85*CZ85</f>
        <v>0</v>
      </c>
      <c r="X85" s="11">
        <f>+'[1]total numbers'!X85*DA85</f>
        <v>0</v>
      </c>
      <c r="Y85" s="11">
        <f>+'[1]total numbers'!Y85*DB85</f>
        <v>0</v>
      </c>
      <c r="Z85" s="11">
        <f>+'[1]total numbers'!Z85*DC85</f>
        <v>5.91477530125242</v>
      </c>
      <c r="AA85" s="11">
        <f>+'[1]total numbers'!AA85*DD85</f>
        <v>6.5899130508566754</v>
      </c>
      <c r="AB85" s="11">
        <f>+'[1]total numbers'!AB85*DE85</f>
        <v>7.3419515444625354</v>
      </c>
      <c r="AC85" s="11">
        <f>+'[1]total numbers'!AC85*DF85</f>
        <v>8.1796344187207559</v>
      </c>
      <c r="AD85" s="11">
        <f>+'[1]total numbers'!AD85*DG85</f>
        <v>9.1126979358379945</v>
      </c>
      <c r="AE85" s="11">
        <f>+'[1]total numbers'!AE85*DH85</f>
        <v>10.1519835209977</v>
      </c>
      <c r="AF85" s="11">
        <f>+'[1]total numbers'!AF85*DI85</f>
        <v>10.689107504437448</v>
      </c>
      <c r="AG85" s="11">
        <f>+'[1]total numbers'!AG85*DJ85</f>
        <v>11.254647463232953</v>
      </c>
      <c r="AH85" s="11">
        <f>+'[1]total numbers'!AH85*DK85</f>
        <v>11.850106595006634</v>
      </c>
      <c r="AI85" s="11">
        <f>+'[1]total numbers'!AI85*DL85</f>
        <v>12.477067610014712</v>
      </c>
      <c r="AJ85" s="11">
        <f>+'[1]total numbers'!AJ85*DM85</f>
        <v>13.137196936706436</v>
      </c>
      <c r="AK85" s="11">
        <f>+'[1]total numbers'!AK85*DN85</f>
        <v>13.832249149706437</v>
      </c>
      <c r="AL85" s="11">
        <f>+'[1]total numbers'!AL85*DO85</f>
        <v>14.564071631982769</v>
      </c>
      <c r="AM85" s="11">
        <f>+'[1]total numbers'!AM85*DP85</f>
        <v>15.334609483585446</v>
      </c>
      <c r="AN85" s="11">
        <f>+'[1]total numbers'!AN85*DQ85</f>
        <v>16.145910689994981</v>
      </c>
      <c r="AO85" s="11">
        <f>+'[1]total numbers'!AO85*DR85</f>
        <v>17.000131563809926</v>
      </c>
      <c r="AP85" s="11">
        <f>+'[1]total numbers'!AP85*DS85</f>
        <v>17.899542474228916</v>
      </c>
      <c r="AQ85" s="11">
        <f>+'[1]total numbers'!AQ85*DT85</f>
        <v>18.898885362544828</v>
      </c>
      <c r="AR85" s="11">
        <f>+'[1]total numbers'!AR85*DU85</f>
        <v>19.954018141272289</v>
      </c>
      <c r="AS85" s="11">
        <f>+'[1]total numbers'!AS85*DV85</f>
        <v>21.068055148830997</v>
      </c>
      <c r="AT85" s="11">
        <f>+'[1]total numbers'!AT85*DW85</f>
        <v>22.244284562273599</v>
      </c>
      <c r="AU85" s="11">
        <f>+'[1]total numbers'!AU85*DX85</f>
        <v>23.48617810010251</v>
      </c>
      <c r="AV85" s="11">
        <f>+'[1]total numbers'!AV85*DY85</f>
        <v>24.302353328443413</v>
      </c>
      <c r="AW85" s="11">
        <f>+'[1]total numbers'!AW85*DZ85</f>
        <v>25.146886628795613</v>
      </c>
      <c r="AX85" s="11">
        <f>+'[1]total numbers'!AX85*EA85</f>
        <v>26.020763136244085</v>
      </c>
      <c r="AY85" s="11">
        <f>+'[1]total numbers'!AY85*EB85</f>
        <v>26.925002203035771</v>
      </c>
      <c r="AZ85" s="11">
        <f>+'[1]total numbers'!AZ85*EC85</f>
        <v>27.860658586874859</v>
      </c>
      <c r="BA85" s="11">
        <f>+'[1]total numbers'!BA85*ED85</f>
        <v>28.582423478081846</v>
      </c>
      <c r="BB85" s="11">
        <f>+'[1]total numbers'!BB85*EE85</f>
        <v>29.322880707371841</v>
      </c>
      <c r="BC85" s="11">
        <f>+'[1]total numbers'!BC85*EF85</f>
        <v>30.082514227821815</v>
      </c>
      <c r="BD85" s="11">
        <f>+'[1]total numbers'!BD85*EG85</f>
        <v>30.861820518789706</v>
      </c>
      <c r="BE85" s="19">
        <f>+[2]faostat2014_crops!B105</f>
        <v>39</v>
      </c>
      <c r="BF85" s="19">
        <f>+[2]faostat2014_crops!C105</f>
        <v>38</v>
      </c>
      <c r="BG85" s="19">
        <f>+[2]faostat2014_crops!D105</f>
        <v>38</v>
      </c>
      <c r="BH85" s="19">
        <f>+[2]faostat2014_crops!E105</f>
        <v>39</v>
      </c>
      <c r="BI85" s="19">
        <f>+[2]faostat2014_crops!F105</f>
        <v>34</v>
      </c>
      <c r="BJ85" s="19">
        <f>+[2]faostat2014_crops!G105</f>
        <v>34</v>
      </c>
      <c r="BK85" s="19">
        <f>+[2]faostat2014_crops!H105</f>
        <v>34</v>
      </c>
      <c r="BL85" s="19">
        <f>+[2]faostat2014_crops!I105</f>
        <v>34</v>
      </c>
      <c r="BM85" s="19">
        <f>+[2]faostat2014_crops!J105</f>
        <v>34</v>
      </c>
      <c r="BN85" s="19">
        <f>+[2]faostat2014_crops!K105</f>
        <v>34</v>
      </c>
      <c r="BO85" s="19">
        <f>+[2]faostat2014_crops!L105</f>
        <v>34</v>
      </c>
      <c r="BP85" s="19">
        <f>+[2]faostat2014_crops!M105</f>
        <v>34</v>
      </c>
      <c r="BQ85" s="19">
        <f>+[2]faostat2014_crops!N105</f>
        <v>34</v>
      </c>
      <c r="BR85" s="19">
        <f>+[2]faostat2014_crops!O105</f>
        <v>34</v>
      </c>
      <c r="BS85" s="19">
        <f>+[2]faostat2014_crops!P105</f>
        <v>34</v>
      </c>
      <c r="BT85" s="19">
        <f>+[2]faostat2014_crops!Q105</f>
        <v>34</v>
      </c>
      <c r="BU85" s="19">
        <f>+[2]faostat2014_crops!R105</f>
        <v>34</v>
      </c>
      <c r="BV85" s="19">
        <f>+[2]faostat2014_crops!S105</f>
        <v>34</v>
      </c>
      <c r="BW85" s="19">
        <f>+[2]faostat2014_crops!T105</f>
        <v>34</v>
      </c>
      <c r="BX85" s="19">
        <f>+[2]faostat2014_crops!U105</f>
        <v>34</v>
      </c>
      <c r="BY85" s="112">
        <f t="shared" si="116"/>
        <v>34</v>
      </c>
      <c r="BZ85" s="112">
        <f t="shared" si="117"/>
        <v>34</v>
      </c>
      <c r="CA85" s="112">
        <f t="shared" si="118"/>
        <v>34</v>
      </c>
      <c r="CB85" s="112">
        <f t="shared" si="119"/>
        <v>34</v>
      </c>
      <c r="CC85" s="112">
        <f t="shared" si="120"/>
        <v>34</v>
      </c>
      <c r="CD85" s="31"/>
      <c r="CE85" s="15">
        <f t="shared" si="121"/>
        <v>-4</v>
      </c>
      <c r="CG85" s="87">
        <v>0</v>
      </c>
      <c r="CH85" s="87">
        <v>0</v>
      </c>
      <c r="CI85" s="87">
        <v>0</v>
      </c>
      <c r="CJ85" s="87">
        <v>0</v>
      </c>
      <c r="CK85" s="87">
        <v>0</v>
      </c>
      <c r="CL85" s="87">
        <f t="shared" si="146"/>
        <v>0.11185498637613653</v>
      </c>
      <c r="CM85" s="87">
        <f t="shared" si="146"/>
        <v>0.33556495912840956</v>
      </c>
      <c r="CN85" s="66">
        <f t="shared" si="144"/>
        <v>1.0066948773852287</v>
      </c>
      <c r="CO85" s="66">
        <f t="shared" si="144"/>
        <v>1.0471146427650204</v>
      </c>
      <c r="CP85" s="66">
        <f t="shared" si="144"/>
        <v>1.0846338296670355</v>
      </c>
      <c r="CQ85" s="66">
        <f t="shared" si="144"/>
        <v>1.1197227342918217</v>
      </c>
      <c r="CR85" s="66">
        <f t="shared" si="144"/>
        <v>1.1231125422319455</v>
      </c>
      <c r="CS85" s="66">
        <f t="shared" si="144"/>
        <v>1.1264820103525301</v>
      </c>
      <c r="CT85" s="66">
        <f t="shared" si="144"/>
        <v>1.1298314410464783</v>
      </c>
      <c r="CU85" s="66">
        <f t="shared" si="144"/>
        <v>1.1331611295771287</v>
      </c>
      <c r="CV85" s="66">
        <f t="shared" si="144"/>
        <v>1.1364713643073623</v>
      </c>
      <c r="CW85" s="66">
        <f t="shared" si="147"/>
        <v>1.1397624269194209</v>
      </c>
      <c r="CX85" s="66">
        <f t="shared" si="147"/>
        <v>1.1430345926258858</v>
      </c>
      <c r="CY85" s="66">
        <f t="shared" si="147"/>
        <v>1.1462881303722572</v>
      </c>
      <c r="CZ85" s="66">
        <f t="shared" si="147"/>
        <v>1.1495233030315219</v>
      </c>
      <c r="DA85" s="66">
        <f t="shared" si="147"/>
        <v>1.1527403675911003</v>
      </c>
      <c r="DB85" s="66">
        <f t="shared" si="147"/>
        <v>1.1559395753325277</v>
      </c>
      <c r="DC85" s="66">
        <f t="shared" si="147"/>
        <v>1.1591211720042116</v>
      </c>
      <c r="DD85" s="66">
        <f t="shared" si="147"/>
        <v>1.1622853979875931</v>
      </c>
      <c r="DE85" s="66">
        <f t="shared" si="147"/>
        <v>1.1654324884569969</v>
      </c>
      <c r="DF85" s="66">
        <f t="shared" si="147"/>
        <v>1.1685626735334806</v>
      </c>
      <c r="DG85" s="66">
        <f t="shared" si="147"/>
        <v>1.1716761784329415</v>
      </c>
      <c r="DH85" s="66">
        <f t="shared" si="147"/>
        <v>1.1747732236087391</v>
      </c>
      <c r="DI85" s="66">
        <f t="shared" si="147"/>
        <v>1.1750820311902506</v>
      </c>
      <c r="DJ85" s="66">
        <f t="shared" si="147"/>
        <v>1.1753906765498376</v>
      </c>
      <c r="DK85" s="66">
        <f t="shared" si="147"/>
        <v>1.175699159900379</v>
      </c>
      <c r="DL85" s="66">
        <f t="shared" si="148"/>
        <v>1.1760074814543049</v>
      </c>
      <c r="DM85" s="66">
        <f t="shared" si="149"/>
        <v>1.1763156414235998</v>
      </c>
      <c r="DN85" s="66">
        <f t="shared" si="149"/>
        <v>1.1766236400198058</v>
      </c>
      <c r="DO85" s="66">
        <f t="shared" si="149"/>
        <v>1.1769314774540209</v>
      </c>
      <c r="DP85" s="66">
        <f t="shared" si="149"/>
        <v>1.1772391539369018</v>
      </c>
      <c r="DQ85" s="66">
        <f t="shared" si="149"/>
        <v>1.1775466696786669</v>
      </c>
      <c r="DR85" s="66">
        <f t="shared" si="149"/>
        <v>1.1778540248890912</v>
      </c>
      <c r="DS85" s="66">
        <f t="shared" si="149"/>
        <v>1.1781612197775178</v>
      </c>
      <c r="DT85" s="66">
        <f t="shared" si="149"/>
        <v>1.178468254552848</v>
      </c>
      <c r="DU85" s="66">
        <f t="shared" si="149"/>
        <v>1.1787751294235518</v>
      </c>
      <c r="DV85" s="66">
        <f t="shared" si="149"/>
        <v>1.1790818445976616</v>
      </c>
      <c r="DW85" s="66">
        <f t="shared" si="150"/>
        <v>1.1793884002827819</v>
      </c>
      <c r="DX85" s="66">
        <f t="shared" si="150"/>
        <v>1.179694796686082</v>
      </c>
      <c r="DY85" s="66">
        <f t="shared" si="150"/>
        <v>1.1800010340143012</v>
      </c>
      <c r="DZ85" s="66">
        <f t="shared" si="150"/>
        <v>1.1803071124737519</v>
      </c>
      <c r="EA85" s="66">
        <f t="shared" si="150"/>
        <v>1.1806130322703159</v>
      </c>
      <c r="EB85" s="66">
        <f t="shared" si="150"/>
        <v>1.1809187936094507</v>
      </c>
      <c r="EC85" s="66">
        <f t="shared" si="150"/>
        <v>1.1812243966961886</v>
      </c>
      <c r="ED85" s="66">
        <f t="shared" si="150"/>
        <v>1.1815298417351356</v>
      </c>
      <c r="EE85" s="66">
        <f t="shared" si="150"/>
        <v>1.1818351289304763</v>
      </c>
      <c r="EF85" s="66">
        <f t="shared" si="150"/>
        <v>1.1821402584859735</v>
      </c>
      <c r="EG85" s="66">
        <f t="shared" si="150"/>
        <v>1.1824452306049695</v>
      </c>
      <c r="EH85" s="20">
        <f>+BE85/'[1]total numbers'!BN85</f>
        <v>1.1827500454903865</v>
      </c>
      <c r="EI85" s="20">
        <f>+BF85/'[1]total numbers'!BX85</f>
        <v>0.86574169001890966</v>
      </c>
      <c r="EJ85" s="20">
        <f>+BG85/'[1]total numbers'!CH85</f>
        <v>0.69407660413888839</v>
      </c>
      <c r="EK85" s="20">
        <f>+BH85/'[1]total numbers'!CR85</f>
        <v>0.54283527037372126</v>
      </c>
      <c r="EL85" s="20">
        <f>+BI85/'[1]total numbers'!DB85</f>
        <v>0.40465110743486904</v>
      </c>
      <c r="EM85" s="20">
        <f>+BJ85/'[1]total numbers'!DC85</f>
        <v>0.39736802122412723</v>
      </c>
      <c r="EN85" s="20">
        <f>+BK85/'[1]total numbers'!DD85</f>
        <v>0.39008272048278475</v>
      </c>
      <c r="EO85" s="20">
        <f>+BL85/'[1]total numbers'!DE85</f>
        <v>0.38293031794479043</v>
      </c>
      <c r="EP85" s="20">
        <f>+BM85/'[1]total numbers'!DF85</f>
        <v>0.37605627571561295</v>
      </c>
      <c r="EQ85" s="20">
        <f>+BN85/'[1]total numbers'!DG85</f>
        <v>0.36954915003695488</v>
      </c>
      <c r="ER85" s="20">
        <f>+BO85/'[1]total numbers'!DH85</f>
        <v>0.36342647027385255</v>
      </c>
      <c r="ES85" s="20">
        <f>+BP85/'[1]total numbers'!DI85</f>
        <v>0.3576387427946312</v>
      </c>
      <c r="ET85" s="20">
        <f>+BQ85/'[1]total numbers'!DJ85</f>
        <v>0.35211996934484968</v>
      </c>
      <c r="EU85" s="20">
        <f>+BR85/'[1]total numbers'!DK85</f>
        <v>0.34677954000713956</v>
      </c>
      <c r="EV85" s="20">
        <f>+BS85/'[1]total numbers'!DL85</f>
        <v>0.34154720885611822</v>
      </c>
      <c r="EW85" s="20">
        <f>+BT85/'[1]total numbers'!DM85</f>
        <v>0.33642381484816403</v>
      </c>
      <c r="EX85" s="113">
        <f>+BU85/'[1]total numbers'!DN85</f>
        <v>0.33141631737986155</v>
      </c>
      <c r="EY85" s="113">
        <f>+BV85/'[1]total numbers'!DO85</f>
        <v>0.32651806893372642</v>
      </c>
      <c r="EZ85" s="113">
        <f>+BW85/'[1]total numbers'!DP85</f>
        <v>0.3217290095477815</v>
      </c>
      <c r="FA85" s="113">
        <f>+BX85/'[1]total numbers'!DQ85</f>
        <v>0.31704587840358078</v>
      </c>
      <c r="FB85" s="113">
        <f>+BY85/'[1]total numbers'!DR85</f>
        <v>0.31246266530653505</v>
      </c>
      <c r="FC85" s="113">
        <f>+BZ85/'[1]total numbers'!DS85</f>
        <v>0.30797938349773996</v>
      </c>
      <c r="FD85" s="113">
        <f>+CA85/'[1]total numbers'!DT85</f>
        <v>0.30359582466448198</v>
      </c>
      <c r="FE85" s="113">
        <f>+CB85/'[1]total numbers'!DU85</f>
        <v>0.29932739373877526</v>
      </c>
      <c r="FF85" s="113">
        <f>+CC85/'[1]total numbers'!DV85</f>
        <v>0.29517476082162764</v>
      </c>
      <c r="FH85" s="55">
        <f t="shared" si="123"/>
        <v>-10000</v>
      </c>
      <c r="FI85" s="55">
        <f t="shared" si="124"/>
        <v>1960</v>
      </c>
      <c r="FJ85" s="69">
        <v>0.5</v>
      </c>
      <c r="FK85" s="62">
        <f t="shared" si="125"/>
        <v>1.1827500454903865</v>
      </c>
      <c r="FL85" s="55">
        <f t="shared" si="126"/>
        <v>-10977.414032291139</v>
      </c>
      <c r="FM85" s="68">
        <f t="shared" si="129"/>
        <v>0.33333333333333331</v>
      </c>
      <c r="FN85" s="62">
        <f t="shared" si="127"/>
        <v>5.038220234277023E-2</v>
      </c>
      <c r="FP85" s="6">
        <v>10</v>
      </c>
      <c r="FQ85" s="6" t="s">
        <v>402</v>
      </c>
      <c r="GF85" s="21">
        <f t="shared" si="128"/>
        <v>0.94671121642406464</v>
      </c>
    </row>
    <row r="86" spans="1:188" x14ac:dyDescent="0.2">
      <c r="A86" s="6">
        <v>11</v>
      </c>
      <c r="B86" s="14">
        <v>300</v>
      </c>
      <c r="C86" s="139" t="s">
        <v>129</v>
      </c>
      <c r="D86" s="11">
        <v>0</v>
      </c>
      <c r="E86" s="11">
        <v>0</v>
      </c>
      <c r="F86" s="21">
        <f>+[8]Greece!I$60</f>
        <v>0</v>
      </c>
      <c r="G86" s="35">
        <f>+[8]Greece!J$60</f>
        <v>0</v>
      </c>
      <c r="H86" s="35">
        <f>+[8]Greece!K$60</f>
        <v>5.7703779371346959</v>
      </c>
      <c r="I86" s="19">
        <f>+[8]Greece!L$60</f>
        <v>11.096880648335954</v>
      </c>
      <c r="J86" s="19">
        <f>+[8]Greece!M$60</f>
        <v>22.193761296671909</v>
      </c>
      <c r="K86" s="19">
        <f>+[8]Greece!N$60</f>
        <v>44.387522593343817</v>
      </c>
      <c r="L86" s="19">
        <f>+[8]Greece!O$60</f>
        <v>133.16256778003145</v>
      </c>
      <c r="M86" s="19">
        <f>+[8]Greece!P$60</f>
        <v>443.87522593343789</v>
      </c>
      <c r="N86" s="19">
        <f>+[8]Greece!Q$60</f>
        <v>887.75045186687578</v>
      </c>
      <c r="O86" s="19">
        <f>+[8]Greece!R$60</f>
        <v>887.75045186687578</v>
      </c>
      <c r="P86" s="19">
        <f>+[8]Greece!S$60</f>
        <v>887.75045186687578</v>
      </c>
      <c r="Q86" s="19">
        <f>+[8]Greece!T$60</f>
        <v>776.78164538351655</v>
      </c>
      <c r="R86" s="19">
        <f>+[8]Greece!U$60</f>
        <v>665.81283890015754</v>
      </c>
      <c r="S86" s="19">
        <f>+[8]Greece!V$60</f>
        <v>510.45650982345398</v>
      </c>
      <c r="T86" s="19">
        <f>+[8]Greece!W$60</f>
        <v>355.10018074675054</v>
      </c>
      <c r="U86" s="19">
        <f>+[8]Greece!X$60</f>
        <v>377.29394204342248</v>
      </c>
      <c r="V86" s="19">
        <f>+[8]Greece!Y$60</f>
        <v>399.48770334009424</v>
      </c>
      <c r="W86" s="19">
        <f>+[8]Greece!Z$60</f>
        <v>421.68146463676624</v>
      </c>
      <c r="X86" s="19">
        <f>+[8]Greece!AA$60</f>
        <v>443.87522593343789</v>
      </c>
      <c r="Y86" s="19">
        <f>+[8]Greece!AB$60</f>
        <v>479.38524400811338</v>
      </c>
      <c r="Z86" s="19">
        <f>+[8]Greece!AC$60</f>
        <v>519.33401434212271</v>
      </c>
      <c r="AA86" s="19">
        <f>+[8]Greece!AD$60</f>
        <v>554.84403241679763</v>
      </c>
      <c r="AB86" s="19">
        <f>+[8]Greece!AE$60</f>
        <v>399.48770334009424</v>
      </c>
      <c r="AC86" s="19">
        <f>+[8]Greece!AF$60</f>
        <v>443.87522593343789</v>
      </c>
      <c r="AD86" s="19">
        <f>+[8]Greece!AG$60</f>
        <v>665.81283890015754</v>
      </c>
      <c r="AE86" s="19">
        <f>+[8]Greece!AH$60</f>
        <v>665.81283890015754</v>
      </c>
      <c r="AF86" s="19">
        <f>+[8]Greece!AI$60</f>
        <v>695.84839585498651</v>
      </c>
      <c r="AG86" s="19">
        <f>+[8]Greece!AJ$60</f>
        <v>725.88395280981581</v>
      </c>
      <c r="AH86" s="19">
        <f>+[8]Greece!AK$60</f>
        <v>755.91950976464534</v>
      </c>
      <c r="AI86" s="19">
        <f>+[8]Greece!AL$60</f>
        <v>785.95506671947453</v>
      </c>
      <c r="AJ86" s="19">
        <f>+[8]Greece!AM$60</f>
        <v>815.99062367430372</v>
      </c>
      <c r="AK86" s="19">
        <f>+[8]Greece!AN$60</f>
        <v>846.02618062913314</v>
      </c>
      <c r="AL86" s="19">
        <f>+[8]Greece!AO$60</f>
        <v>876.06173758396255</v>
      </c>
      <c r="AM86" s="19">
        <f>+[8]Greece!AP$60</f>
        <v>906.09729453879152</v>
      </c>
      <c r="AN86" s="19">
        <f>+[8]Greece!AQ$60</f>
        <v>936.13285149362082</v>
      </c>
      <c r="AO86" s="19">
        <f>+[8]Greece!AR$60</f>
        <v>966.16840844845035</v>
      </c>
      <c r="AP86" s="19">
        <f>+[8]Greece!AS$60</f>
        <v>996.20396540327954</v>
      </c>
      <c r="AQ86" s="19">
        <f>+[8]Greece!AT$60</f>
        <v>1026.2395223581088</v>
      </c>
      <c r="AR86" s="19">
        <f>+[8]Greece!AU$60</f>
        <v>1124.7798225153319</v>
      </c>
      <c r="AS86" s="19">
        <f>+[8]Greece!AV$60</f>
        <v>1232.6415024171577</v>
      </c>
      <c r="AT86" s="19">
        <f>+[8]Greece!AW$60</f>
        <v>1351.1561877413853</v>
      </c>
      <c r="AU86" s="19">
        <f>+[8]Greece!AX$60</f>
        <v>1480.7677537139498</v>
      </c>
      <c r="AV86" s="19">
        <f>+[8]Greece!AY$60</f>
        <v>1623.2517012385836</v>
      </c>
      <c r="AW86" s="19">
        <f>+[8]Greece!AZ$60</f>
        <v>1797.250789804491</v>
      </c>
      <c r="AX86" s="19">
        <f>+[8]Greece!BA$60</f>
        <v>1989.4487626336695</v>
      </c>
      <c r="AY86" s="19">
        <f>+[8]Greece!BB$60</f>
        <v>2202.5088710817195</v>
      </c>
      <c r="AZ86" s="19">
        <f>+[8]Greece!BC$60</f>
        <v>2361.4162019658911</v>
      </c>
      <c r="BA86" s="19">
        <f>+[8]Greece!BD$60</f>
        <v>2530.0887878205972</v>
      </c>
      <c r="BB86" s="19">
        <f>+[8]Greece!BE$60</f>
        <v>2819.0515599032656</v>
      </c>
      <c r="BC86" s="19">
        <f>+[8]Greece!BF$60</f>
        <v>3231.4116447954293</v>
      </c>
      <c r="BD86" s="19">
        <f>+[8]Greece!BG$60</f>
        <v>3358.3608471628468</v>
      </c>
      <c r="BE86" s="19">
        <f>+[8]Greece!BH$60</f>
        <v>3699.9999999999995</v>
      </c>
      <c r="BF86" s="19">
        <f>+[8]Greece!BI$60</f>
        <v>3909.9999999999986</v>
      </c>
      <c r="BG86" s="19">
        <f>+[8]Greece!BJ$60</f>
        <v>3924.9999999999991</v>
      </c>
      <c r="BH86" s="19">
        <f>+[8]Greece!BK$60</f>
        <v>3967</v>
      </c>
      <c r="BI86" s="19">
        <f>+[8]Greece!BL$60</f>
        <v>3853.9999999999986</v>
      </c>
      <c r="BJ86" s="19">
        <f>+[8]Greece!BM$60</f>
        <v>3851.9999999999991</v>
      </c>
      <c r="BK86" s="19">
        <f>+[8]Greece!BN$60</f>
        <v>3845.9999999999991</v>
      </c>
      <c r="BL86" s="19">
        <f>+[8]Greece!BO$60</f>
        <v>3135</v>
      </c>
      <c r="BM86" s="19">
        <f>+[8]Greece!BP$60</f>
        <v>3760.9999999999995</v>
      </c>
      <c r="BN86" s="19">
        <f>+[8]Greece!BQ$60</f>
        <v>3146.9999999999991</v>
      </c>
      <c r="BO86" s="19">
        <f>+[8]Greece!BR$60</f>
        <v>3722.0000000000005</v>
      </c>
      <c r="BP86" s="19">
        <f>+[8]Greece!BS$60</f>
        <v>3244.4999999999995</v>
      </c>
      <c r="BQ86" s="19">
        <f>+[8]Greece!BT$60</f>
        <v>3709.1000000000008</v>
      </c>
      <c r="BR86" s="19">
        <f>+[8]Greece!BU$60</f>
        <v>3699.2000000000003</v>
      </c>
      <c r="BS86" s="19">
        <f>+[8]Greece!BV$60</f>
        <v>3679</v>
      </c>
      <c r="BT86" s="19">
        <f>+[8]Greece!BW$60</f>
        <v>3689.0000000000005</v>
      </c>
      <c r="BU86" s="19">
        <f>+[8]Greece!BX$60</f>
        <v>3689.9999999999986</v>
      </c>
      <c r="BV86" s="19">
        <f>+[8]Greece!BY$60</f>
        <v>3678.7399999999989</v>
      </c>
      <c r="BW86" s="19">
        <f>+[8]Greece!BZ$60</f>
        <v>3678.2119999999995</v>
      </c>
      <c r="BX86" s="19">
        <f>+[8]Greece!CA$60</f>
        <v>3679.4395999999979</v>
      </c>
      <c r="BY86" s="112">
        <f t="shared" si="116"/>
        <v>3678.2559999999985</v>
      </c>
      <c r="BZ86" s="112">
        <f t="shared" si="117"/>
        <v>3673.6816799999979</v>
      </c>
      <c r="CA86" s="112">
        <f t="shared" si="118"/>
        <v>3671.5399466666649</v>
      </c>
      <c r="CB86" s="112">
        <f t="shared" si="119"/>
        <v>3671.5673884444418</v>
      </c>
      <c r="CC86" s="112">
        <f t="shared" si="120"/>
        <v>3669.2998020740711</v>
      </c>
      <c r="CD86" s="31"/>
      <c r="CE86" s="46">
        <f t="shared" si="121"/>
        <v>-56</v>
      </c>
      <c r="CG86" s="87">
        <v>0</v>
      </c>
      <c r="CH86" s="87">
        <v>0</v>
      </c>
      <c r="CI86" s="87">
        <f t="shared" si="146"/>
        <v>0</v>
      </c>
      <c r="CJ86" s="87">
        <f t="shared" si="146"/>
        <v>4.6048073479964854E-2</v>
      </c>
      <c r="CK86" s="87">
        <f t="shared" si="146"/>
        <v>0.13814422043989455</v>
      </c>
      <c r="CL86" s="87">
        <f t="shared" si="146"/>
        <v>0.4144326613196837</v>
      </c>
      <c r="CM86" s="87">
        <f t="shared" si="146"/>
        <v>1.2432979839590512</v>
      </c>
      <c r="CN86" s="66">
        <f t="shared" ref="CN86:CP100" si="151">IF(($FL86=0),0,$FN86*(CN$3-$FL86)^$FM86)</f>
        <v>3.7298939518771532</v>
      </c>
      <c r="CO86" s="66">
        <f t="shared" si="151"/>
        <v>3.460689488837811</v>
      </c>
      <c r="CP86" s="66">
        <f t="shared" si="151"/>
        <v>3.1414589067001635</v>
      </c>
      <c r="CQ86" s="71">
        <f>+[3]greece!$F$63</f>
        <v>0.73124999999999996</v>
      </c>
      <c r="CR86" s="75">
        <f>+$CQ86+(CR$3-$CQ$3)*($DU86-$CQ86)/($DU$3-$CQ$3)</f>
        <v>0.71893177566838784</v>
      </c>
      <c r="CS86" s="75">
        <f t="shared" ref="CS86:DT86" si="152">+$CQ86+(CS$3-$CQ$3)*($DU86-$CQ86)/($DU$3-$CQ$3)</f>
        <v>0.70661355133677561</v>
      </c>
      <c r="CT86" s="75">
        <f t="shared" si="152"/>
        <v>0.6942953270051635</v>
      </c>
      <c r="CU86" s="75">
        <f t="shared" si="152"/>
        <v>0.68197710267355127</v>
      </c>
      <c r="CV86" s="75">
        <f t="shared" si="152"/>
        <v>0.66965887834193916</v>
      </c>
      <c r="CW86" s="75">
        <f t="shared" si="152"/>
        <v>0.65734065401032704</v>
      </c>
      <c r="CX86" s="75">
        <f t="shared" si="152"/>
        <v>0.64502242967871481</v>
      </c>
      <c r="CY86" s="75">
        <f t="shared" si="152"/>
        <v>0.6327042053471027</v>
      </c>
      <c r="CZ86" s="75">
        <f t="shared" si="152"/>
        <v>0.62038598101549047</v>
      </c>
      <c r="DA86" s="75">
        <f t="shared" si="152"/>
        <v>0.60806775668387836</v>
      </c>
      <c r="DB86" s="75">
        <f t="shared" si="152"/>
        <v>0.59574953235226613</v>
      </c>
      <c r="DC86" s="75">
        <f t="shared" si="152"/>
        <v>0.58343130802065402</v>
      </c>
      <c r="DD86" s="75">
        <f t="shared" si="152"/>
        <v>0.5711130836890419</v>
      </c>
      <c r="DE86" s="75">
        <f t="shared" si="152"/>
        <v>0.55879485935742967</v>
      </c>
      <c r="DF86" s="75">
        <f t="shared" si="152"/>
        <v>0.54647663502581756</v>
      </c>
      <c r="DG86" s="75">
        <f t="shared" si="152"/>
        <v>0.53415841069420544</v>
      </c>
      <c r="DH86" s="75">
        <f t="shared" si="152"/>
        <v>0.52184018636259322</v>
      </c>
      <c r="DI86" s="75">
        <f t="shared" si="152"/>
        <v>0.52060836392943199</v>
      </c>
      <c r="DJ86" s="75">
        <f t="shared" si="152"/>
        <v>0.51937654149627077</v>
      </c>
      <c r="DK86" s="75">
        <f t="shared" si="152"/>
        <v>0.51814471906310966</v>
      </c>
      <c r="DL86" s="75">
        <f t="shared" si="152"/>
        <v>0.51691289662994833</v>
      </c>
      <c r="DM86" s="75">
        <f t="shared" si="152"/>
        <v>0.51568107419678721</v>
      </c>
      <c r="DN86" s="75">
        <f t="shared" si="152"/>
        <v>0.51444925176362588</v>
      </c>
      <c r="DO86" s="75">
        <f t="shared" si="152"/>
        <v>0.51321742933046477</v>
      </c>
      <c r="DP86" s="75">
        <f t="shared" si="152"/>
        <v>0.51198560689730355</v>
      </c>
      <c r="DQ86" s="75">
        <f t="shared" si="152"/>
        <v>0.51075378446414232</v>
      </c>
      <c r="DR86" s="75">
        <f t="shared" si="152"/>
        <v>0.5095219620309811</v>
      </c>
      <c r="DS86" s="75">
        <f t="shared" si="152"/>
        <v>0.50829013959781988</v>
      </c>
      <c r="DT86" s="75">
        <f t="shared" si="152"/>
        <v>0.50705831716465866</v>
      </c>
      <c r="DU86" s="71">
        <f>+[3]greece!$F$64</f>
        <v>0.50582649473149743</v>
      </c>
      <c r="DV86" s="71">
        <f>+[3]greece!$F$66</f>
        <v>0.78885635412724842</v>
      </c>
      <c r="DW86" s="75">
        <f>+$DV86+(DW$3-$DV$3)*($EH86-$DV86)/($EH$3-$DV$3)</f>
        <v>0.76011758907126703</v>
      </c>
      <c r="DX86" s="75">
        <f t="shared" ref="DX86:EG86" si="153">+$DV86+(DX$3-$DV$3)*($EH86-$DV86)/($EH$3-$DV$3)</f>
        <v>0.73137882401528564</v>
      </c>
      <c r="DY86" s="75">
        <f t="shared" si="153"/>
        <v>0.70264005895930426</v>
      </c>
      <c r="DZ86" s="75">
        <f t="shared" si="153"/>
        <v>0.67390129390332287</v>
      </c>
      <c r="EA86" s="75">
        <f t="shared" si="153"/>
        <v>0.64516252884734149</v>
      </c>
      <c r="EB86" s="75">
        <f t="shared" si="153"/>
        <v>0.6164237637913601</v>
      </c>
      <c r="EC86" s="75">
        <f t="shared" si="153"/>
        <v>0.58768499873537872</v>
      </c>
      <c r="ED86" s="75">
        <f t="shared" si="153"/>
        <v>0.55894623367939733</v>
      </c>
      <c r="EE86" s="75">
        <f t="shared" si="153"/>
        <v>0.53020746862341583</v>
      </c>
      <c r="EF86" s="75">
        <f t="shared" si="153"/>
        <v>0.50146870356743445</v>
      </c>
      <c r="EG86" s="75">
        <f t="shared" si="153"/>
        <v>0.47272993851145306</v>
      </c>
      <c r="EH86" s="20">
        <f>+BE86/'[1]total numbers'!BN86</f>
        <v>0.44399117345547168</v>
      </c>
      <c r="EI86" s="20">
        <f>+BF86/'[1]total numbers'!BX86</f>
        <v>0.4446717969585357</v>
      </c>
      <c r="EJ86" s="20">
        <f>+BG86/'[1]total numbers'!CH86</f>
        <v>0.40705194418379281</v>
      </c>
      <c r="EK86" s="20">
        <f>+BH86/'[1]total numbers'!CR86</f>
        <v>0.39043350322981119</v>
      </c>
      <c r="EL86" s="20">
        <f>+BI86/'[1]total numbers'!DB86</f>
        <v>0.35221078984137799</v>
      </c>
      <c r="EM86" s="20">
        <f>+BJ86/'[1]total numbers'!DC86</f>
        <v>0.35101445638276318</v>
      </c>
      <c r="EN86" s="20">
        <f>+BK86/'[1]total numbers'!DD86</f>
        <v>0.34964942781043901</v>
      </c>
      <c r="EO86" s="20">
        <f>+BL86/'[1]total numbers'!DE86</f>
        <v>0.28444481543750516</v>
      </c>
      <c r="EP86" s="20">
        <f>+BM86/'[1]total numbers'!DF86</f>
        <v>0.34060278633183927</v>
      </c>
      <c r="EQ86" s="20">
        <f>+BN86/'[1]total numbers'!DG86</f>
        <v>0.28444451836004847</v>
      </c>
      <c r="ER86" s="20">
        <f>+BO86/'[1]total numbers'!DH86</f>
        <v>0.33571106119240568</v>
      </c>
      <c r="ES86" s="20">
        <f>+BP86/'[1]total numbers'!DI86</f>
        <v>0.29198978733207992</v>
      </c>
      <c r="ET86" s="20">
        <f>+BQ86/'[1]total numbers'!DJ86</f>
        <v>0.33304202295171442</v>
      </c>
      <c r="EU86" s="20">
        <f>+BR86/'[1]total numbers'!DK86</f>
        <v>0.33142982780647162</v>
      </c>
      <c r="EV86" s="20">
        <f>+BS86/'[1]total numbers'!DL86</f>
        <v>0.32896992889367299</v>
      </c>
      <c r="EW86" s="20">
        <f>+BT86/'[1]total numbers'!DM86</f>
        <v>0.32928324169666656</v>
      </c>
      <c r="EX86" s="113">
        <f>+BU86/'[1]total numbers'!DN86</f>
        <v>0.32885042180636548</v>
      </c>
      <c r="EY86" s="113">
        <f>+BV86/'[1]total numbers'!DO86</f>
        <v>0.32738962145157846</v>
      </c>
      <c r="EZ86" s="113">
        <f>+BW86/'[1]total numbers'!DP86</f>
        <v>0.32695243933972923</v>
      </c>
      <c r="FA86" s="113">
        <f>+BX86/'[1]total numbers'!DQ86</f>
        <v>0.32674033711418216</v>
      </c>
      <c r="FB86" s="113">
        <f>+BY86/'[1]total numbers'!DR86</f>
        <v>0.32638631991672484</v>
      </c>
      <c r="FC86" s="113">
        <f>+BZ86/'[1]total numbers'!DS86</f>
        <v>0.32580233826445448</v>
      </c>
      <c r="FD86" s="113">
        <f>+CA86/'[1]total numbers'!DT86</f>
        <v>0.32549415988949054</v>
      </c>
      <c r="FE86" s="113">
        <f>+CB86/'[1]total numbers'!DU86</f>
        <v>0.32542342944037872</v>
      </c>
      <c r="FF86" s="113">
        <f>+CC86/'[1]total numbers'!DV86</f>
        <v>0.32518344928209109</v>
      </c>
      <c r="FH86" s="55">
        <f t="shared" si="123"/>
        <v>-10000</v>
      </c>
      <c r="FI86" s="55">
        <f t="shared" si="124"/>
        <v>1960</v>
      </c>
      <c r="FJ86" s="72">
        <v>5</v>
      </c>
      <c r="FK86" s="62">
        <f t="shared" si="125"/>
        <v>0.44399117345547168</v>
      </c>
      <c r="FL86" s="55">
        <f t="shared" si="126"/>
        <v>1968.3800839446214</v>
      </c>
      <c r="FM86" s="68">
        <f t="shared" si="129"/>
        <v>0.33333333333333331</v>
      </c>
      <c r="FN86" s="62">
        <f t="shared" si="127"/>
        <v>-0.21858727704584888</v>
      </c>
      <c r="FP86" s="6">
        <v>5</v>
      </c>
      <c r="FQ86" s="6" t="s">
        <v>398</v>
      </c>
      <c r="GF86" s="21">
        <f t="shared" si="128"/>
        <v>1.6469922010135136</v>
      </c>
    </row>
    <row r="87" spans="1:188" x14ac:dyDescent="0.2">
      <c r="A87" s="6">
        <v>25</v>
      </c>
      <c r="B87" s="14">
        <v>304</v>
      </c>
      <c r="C87" s="106" t="s">
        <v>130</v>
      </c>
      <c r="D87" s="11">
        <v>0</v>
      </c>
      <c r="E87" s="11">
        <v>0</v>
      </c>
      <c r="F87" s="21">
        <f>+'[1]total numbers'!F87*CI87</f>
        <v>0</v>
      </c>
      <c r="G87" s="21">
        <f>IF(H87&lt;1,0,'[1]total numbers'!G87*CJ87)</f>
        <v>0</v>
      </c>
      <c r="H87" s="21">
        <f>IF(I87&lt;1,0,'[1]total numbers'!H87*CK87)</f>
        <v>0</v>
      </c>
      <c r="I87" s="11">
        <f>IF(J87&lt;1,0,'[1]total numbers'!I87*CL87)</f>
        <v>0</v>
      </c>
      <c r="J87" s="11">
        <f>IF(K87&lt;1,0,'[1]total numbers'!J87*CM87)</f>
        <v>0</v>
      </c>
      <c r="K87" s="11">
        <f>IF(L87&lt;1,0,'[1]total numbers'!K87*CN87)</f>
        <v>0</v>
      </c>
      <c r="L87" s="11">
        <f>IF(M87&lt;1,0,'[1]total numbers'!L87*CO87)</f>
        <v>0</v>
      </c>
      <c r="M87" s="11">
        <f>IF(N87&lt;1,0,'[1]total numbers'!M87*CP87)</f>
        <v>0</v>
      </c>
      <c r="N87" s="11">
        <f>IF(O87&lt;1,0,'[1]total numbers'!N87*CQ87)</f>
        <v>0</v>
      </c>
      <c r="O87" s="11">
        <f>+'[1]total numbers'!O87*CR87</f>
        <v>0</v>
      </c>
      <c r="P87" s="11">
        <f>+'[1]total numbers'!P87*CS87</f>
        <v>0</v>
      </c>
      <c r="Q87" s="11">
        <f>+'[1]total numbers'!Q87*CT87</f>
        <v>0</v>
      </c>
      <c r="R87" s="11">
        <f>+'[1]total numbers'!R87*CU87</f>
        <v>0</v>
      </c>
      <c r="S87" s="11">
        <f>+'[1]total numbers'!S87*CV87</f>
        <v>0</v>
      </c>
      <c r="T87" s="11">
        <f>+'[1]total numbers'!T87*CW87</f>
        <v>0</v>
      </c>
      <c r="U87" s="11">
        <f>+'[1]total numbers'!U87*CX87</f>
        <v>0</v>
      </c>
      <c r="V87" s="11">
        <f>+'[1]total numbers'!V87*CY87</f>
        <v>0</v>
      </c>
      <c r="W87" s="11">
        <f>+'[1]total numbers'!W87*CZ87</f>
        <v>0</v>
      </c>
      <c r="X87" s="11">
        <f>+'[1]total numbers'!X87*DA87</f>
        <v>0</v>
      </c>
      <c r="Y87" s="11">
        <f>+'[1]total numbers'!Y87*DB87</f>
        <v>0</v>
      </c>
      <c r="Z87" s="11">
        <f>+'[1]total numbers'!Z87*DC87</f>
        <v>0</v>
      </c>
      <c r="AA87" s="11">
        <f>+'[1]total numbers'!AA87*DD87</f>
        <v>0</v>
      </c>
      <c r="AB87" s="11">
        <f>+'[1]total numbers'!AB87*DE87</f>
        <v>0</v>
      </c>
      <c r="AC87" s="11">
        <f>+'[1]total numbers'!AC87*DF87</f>
        <v>0</v>
      </c>
      <c r="AD87" s="11">
        <f>+'[1]total numbers'!AD87*DG87</f>
        <v>0</v>
      </c>
      <c r="AE87" s="11">
        <f>+'[1]total numbers'!AE87*DH87</f>
        <v>0</v>
      </c>
      <c r="AF87" s="11">
        <f>+'[1]total numbers'!AF87*DI87</f>
        <v>0</v>
      </c>
      <c r="AG87" s="11">
        <f>+'[1]total numbers'!AG87*DJ87</f>
        <v>0</v>
      </c>
      <c r="AH87" s="11">
        <f>+'[1]total numbers'!AH87*DK87</f>
        <v>0</v>
      </c>
      <c r="AI87" s="11">
        <f>+'[1]total numbers'!AI87*DL87</f>
        <v>0</v>
      </c>
      <c r="AJ87" s="11">
        <f>+'[1]total numbers'!AJ87*DM87</f>
        <v>0</v>
      </c>
      <c r="AK87" s="11">
        <f>+'[1]total numbers'!AK87*DN87</f>
        <v>0</v>
      </c>
      <c r="AL87" s="11">
        <f>+'[1]total numbers'!AL87*DO87</f>
        <v>0</v>
      </c>
      <c r="AM87" s="11">
        <f>+'[1]total numbers'!AM87*DP87</f>
        <v>0</v>
      </c>
      <c r="AN87" s="11">
        <f>+'[1]total numbers'!AN87*DQ87</f>
        <v>0</v>
      </c>
      <c r="AO87" s="11">
        <f>+'[1]total numbers'!AO87*DR87</f>
        <v>0</v>
      </c>
      <c r="AP87" s="11">
        <f>+'[1]total numbers'!AP87*DS87</f>
        <v>0</v>
      </c>
      <c r="AQ87" s="11">
        <f>+'[1]total numbers'!AQ87*DT87</f>
        <v>0</v>
      </c>
      <c r="AR87" s="11">
        <f>+'[1]total numbers'!AR87*DU87</f>
        <v>0</v>
      </c>
      <c r="AS87" s="11">
        <f>+'[1]total numbers'!AS87*DV87</f>
        <v>0</v>
      </c>
      <c r="AT87" s="11">
        <f>+'[1]total numbers'!AT87*DW87</f>
        <v>0</v>
      </c>
      <c r="AU87" s="11">
        <f>+'[1]total numbers'!AU87*DX87</f>
        <v>0</v>
      </c>
      <c r="AV87" s="11">
        <f>+'[1]total numbers'!AV87*DY87</f>
        <v>0</v>
      </c>
      <c r="AW87" s="11">
        <f>+'[1]total numbers'!AW87*DZ87</f>
        <v>0</v>
      </c>
      <c r="AX87" s="11">
        <f>+'[1]total numbers'!AX87*EA87</f>
        <v>0</v>
      </c>
      <c r="AY87" s="11">
        <f>+'[1]total numbers'!AY87*EB87</f>
        <v>0</v>
      </c>
      <c r="AZ87" s="11">
        <f>+'[1]total numbers'!AZ87*EC87</f>
        <v>0</v>
      </c>
      <c r="BA87" s="11">
        <f>+'[1]total numbers'!BA87*ED87</f>
        <v>0</v>
      </c>
      <c r="BB87" s="11">
        <f>+'[1]total numbers'!BB87*EE87</f>
        <v>0</v>
      </c>
      <c r="BC87" s="11">
        <f>+'[1]total numbers'!BC87*EF87</f>
        <v>0</v>
      </c>
      <c r="BD87" s="11">
        <f>+'[1]total numbers'!BD87*EG87</f>
        <v>0</v>
      </c>
      <c r="BE87" s="19">
        <v>0</v>
      </c>
      <c r="BF87" s="19">
        <v>0</v>
      </c>
      <c r="BG87" s="19">
        <v>0</v>
      </c>
      <c r="BH87" s="127">
        <v>0</v>
      </c>
      <c r="BI87" s="127">
        <v>0</v>
      </c>
      <c r="BJ87" s="127">
        <v>0</v>
      </c>
      <c r="BK87" s="127">
        <v>0</v>
      </c>
      <c r="BL87" s="127">
        <v>0</v>
      </c>
      <c r="BM87" s="127">
        <v>0</v>
      </c>
      <c r="BN87" s="127">
        <v>0</v>
      </c>
      <c r="BO87" s="127">
        <v>0</v>
      </c>
      <c r="BP87" s="127">
        <v>0</v>
      </c>
      <c r="BQ87" s="127">
        <v>0</v>
      </c>
      <c r="BR87" s="127">
        <v>0</v>
      </c>
      <c r="BS87" s="127">
        <v>0</v>
      </c>
      <c r="BT87" s="127">
        <v>0</v>
      </c>
      <c r="BU87" s="127">
        <v>0</v>
      </c>
      <c r="BV87" s="127">
        <v>0</v>
      </c>
      <c r="BW87" s="127">
        <v>0</v>
      </c>
      <c r="BX87" s="127">
        <v>0</v>
      </c>
      <c r="BY87" s="112">
        <f t="shared" si="116"/>
        <v>0</v>
      </c>
      <c r="BZ87" s="112">
        <f t="shared" si="117"/>
        <v>0</v>
      </c>
      <c r="CA87" s="112">
        <f t="shared" si="118"/>
        <v>0</v>
      </c>
      <c r="CB87" s="112">
        <f t="shared" si="119"/>
        <v>0</v>
      </c>
      <c r="CC87" s="112">
        <f t="shared" si="120"/>
        <v>0</v>
      </c>
      <c r="CD87" s="31"/>
      <c r="CE87" s="15">
        <f t="shared" si="121"/>
        <v>0</v>
      </c>
      <c r="CG87" s="87">
        <v>0</v>
      </c>
      <c r="CH87" s="87">
        <v>0</v>
      </c>
      <c r="CI87" s="87">
        <f t="shared" si="146"/>
        <v>0</v>
      </c>
      <c r="CJ87" s="87">
        <f t="shared" si="146"/>
        <v>0</v>
      </c>
      <c r="CK87" s="87">
        <f t="shared" si="146"/>
        <v>0</v>
      </c>
      <c r="CL87" s="87">
        <f t="shared" si="146"/>
        <v>0</v>
      </c>
      <c r="CM87" s="87">
        <f t="shared" si="146"/>
        <v>0</v>
      </c>
      <c r="CN87" s="66">
        <f t="shared" si="151"/>
        <v>0</v>
      </c>
      <c r="CO87" s="66">
        <f t="shared" si="151"/>
        <v>0</v>
      </c>
      <c r="CP87" s="66">
        <f t="shared" si="151"/>
        <v>0</v>
      </c>
      <c r="CQ87" s="66">
        <f t="shared" ref="CQ87:CZ100" si="154">IF(($FL87=0),0,$FN87*(CQ$3-$FL87)^$FM87)</f>
        <v>0</v>
      </c>
      <c r="CR87" s="66">
        <f t="shared" si="154"/>
        <v>0</v>
      </c>
      <c r="CS87" s="66">
        <f t="shared" si="154"/>
        <v>0</v>
      </c>
      <c r="CT87" s="66">
        <f t="shared" si="154"/>
        <v>0</v>
      </c>
      <c r="CU87" s="66">
        <f t="shared" si="154"/>
        <v>0</v>
      </c>
      <c r="CV87" s="66">
        <f t="shared" si="154"/>
        <v>0</v>
      </c>
      <c r="CW87" s="66">
        <f t="shared" si="154"/>
        <v>0</v>
      </c>
      <c r="CX87" s="66">
        <f t="shared" si="154"/>
        <v>0</v>
      </c>
      <c r="CY87" s="66">
        <f t="shared" si="154"/>
        <v>0</v>
      </c>
      <c r="CZ87" s="66">
        <f t="shared" si="154"/>
        <v>0</v>
      </c>
      <c r="DA87" s="66">
        <f t="shared" ref="DA87:DK100" si="155">IF(($FL87=0),0,$FN87*(DA$3-$FL87)^$FM87)</f>
        <v>0</v>
      </c>
      <c r="DB87" s="66">
        <f t="shared" si="155"/>
        <v>0</v>
      </c>
      <c r="DC87" s="66">
        <f t="shared" si="155"/>
        <v>0</v>
      </c>
      <c r="DD87" s="66">
        <f t="shared" si="155"/>
        <v>0</v>
      </c>
      <c r="DE87" s="66">
        <f t="shared" si="155"/>
        <v>0</v>
      </c>
      <c r="DF87" s="66">
        <f t="shared" si="155"/>
        <v>0</v>
      </c>
      <c r="DG87" s="66">
        <f t="shared" si="155"/>
        <v>0</v>
      </c>
      <c r="DH87" s="66">
        <f t="shared" si="155"/>
        <v>0</v>
      </c>
      <c r="DI87" s="66">
        <f t="shared" si="155"/>
        <v>0</v>
      </c>
      <c r="DJ87" s="66">
        <f t="shared" si="155"/>
        <v>0</v>
      </c>
      <c r="DK87" s="66">
        <f t="shared" si="155"/>
        <v>0</v>
      </c>
      <c r="DL87" s="66">
        <f t="shared" si="148"/>
        <v>0</v>
      </c>
      <c r="DM87" s="66">
        <f t="shared" ref="DM87:DV100" si="156">IF(($FL87=0),0,$FN87*(DM$3-$FL87)^$FM87)</f>
        <v>0</v>
      </c>
      <c r="DN87" s="66">
        <f t="shared" si="156"/>
        <v>0</v>
      </c>
      <c r="DO87" s="66">
        <f t="shared" si="156"/>
        <v>0</v>
      </c>
      <c r="DP87" s="66">
        <f t="shared" si="156"/>
        <v>0</v>
      </c>
      <c r="DQ87" s="66">
        <f t="shared" si="156"/>
        <v>0</v>
      </c>
      <c r="DR87" s="66">
        <f t="shared" si="156"/>
        <v>0</v>
      </c>
      <c r="DS87" s="66">
        <f t="shared" si="156"/>
        <v>0</v>
      </c>
      <c r="DT87" s="66">
        <f t="shared" si="156"/>
        <v>0</v>
      </c>
      <c r="DU87" s="66">
        <f t="shared" si="156"/>
        <v>0</v>
      </c>
      <c r="DV87" s="66">
        <f t="shared" si="156"/>
        <v>0</v>
      </c>
      <c r="DW87" s="66">
        <f t="shared" ref="DW87:EG100" si="157">IF(($FL87=0),0,$FN87*(DW$3-$FL87)^$FM87)</f>
        <v>0</v>
      </c>
      <c r="DX87" s="66">
        <f t="shared" si="157"/>
        <v>0</v>
      </c>
      <c r="DY87" s="66">
        <f t="shared" si="157"/>
        <v>0</v>
      </c>
      <c r="DZ87" s="66">
        <f t="shared" si="157"/>
        <v>0</v>
      </c>
      <c r="EA87" s="66">
        <f t="shared" si="157"/>
        <v>0</v>
      </c>
      <c r="EB87" s="66">
        <f t="shared" si="157"/>
        <v>0</v>
      </c>
      <c r="EC87" s="66">
        <f t="shared" si="157"/>
        <v>0</v>
      </c>
      <c r="ED87" s="66">
        <f t="shared" si="157"/>
        <v>0</v>
      </c>
      <c r="EE87" s="66">
        <f t="shared" si="157"/>
        <v>0</v>
      </c>
      <c r="EF87" s="66">
        <f t="shared" si="157"/>
        <v>0</v>
      </c>
      <c r="EG87" s="66">
        <f t="shared" si="157"/>
        <v>0</v>
      </c>
      <c r="EH87" s="20">
        <f>+BE87/'[1]total numbers'!BN87</f>
        <v>0</v>
      </c>
      <c r="EI87" s="20">
        <f>+BF87/'[1]total numbers'!BX87</f>
        <v>0</v>
      </c>
      <c r="EJ87" s="20">
        <f>+BG87/'[1]total numbers'!CH87</f>
        <v>0</v>
      </c>
      <c r="EK87" s="20">
        <f>+BH87/'[1]total numbers'!CR87</f>
        <v>0</v>
      </c>
      <c r="EL87" s="20">
        <f>+BI87/'[1]total numbers'!DB87</f>
        <v>0</v>
      </c>
      <c r="EM87" s="20">
        <f>+BJ87/'[1]total numbers'!DC87</f>
        <v>0</v>
      </c>
      <c r="EN87" s="20">
        <f>+BK87/'[1]total numbers'!DD87</f>
        <v>0</v>
      </c>
      <c r="EO87" s="20">
        <f>+BL87/'[1]total numbers'!DE87</f>
        <v>0</v>
      </c>
      <c r="EP87" s="20">
        <f>+BM87/'[1]total numbers'!DF87</f>
        <v>0</v>
      </c>
      <c r="EQ87" s="20">
        <f>+BN87/'[1]total numbers'!DG87</f>
        <v>0</v>
      </c>
      <c r="ER87" s="20">
        <f>+BO87/'[1]total numbers'!DH87</f>
        <v>0</v>
      </c>
      <c r="ES87" s="20">
        <f>+BP87/'[1]total numbers'!DI87</f>
        <v>0</v>
      </c>
      <c r="ET87" s="20">
        <f>+BQ87/'[1]total numbers'!DJ87</f>
        <v>0</v>
      </c>
      <c r="EU87" s="20">
        <f>+BR87/'[1]total numbers'!DK87</f>
        <v>0</v>
      </c>
      <c r="EV87" s="20">
        <f>+BS87/'[1]total numbers'!DL87</f>
        <v>0</v>
      </c>
      <c r="EW87" s="20">
        <f>+BT87/'[1]total numbers'!DM87</f>
        <v>0</v>
      </c>
      <c r="EX87" s="113">
        <f>+BU87/'[1]total numbers'!DN87</f>
        <v>0</v>
      </c>
      <c r="EY87" s="113">
        <f>+BV87/'[1]total numbers'!DO87</f>
        <v>0</v>
      </c>
      <c r="EZ87" s="113">
        <f>+BW87/'[1]total numbers'!DP87</f>
        <v>0</v>
      </c>
      <c r="FA87" s="113">
        <f>+BX87/'[1]total numbers'!DQ87</f>
        <v>0</v>
      </c>
      <c r="FB87" s="113">
        <f>+BY87/'[1]total numbers'!DR87</f>
        <v>0</v>
      </c>
      <c r="FC87" s="113">
        <f>+BZ87/'[1]total numbers'!DS87</f>
        <v>0</v>
      </c>
      <c r="FD87" s="113">
        <f>+CA87/'[1]total numbers'!DT87</f>
        <v>0</v>
      </c>
      <c r="FE87" s="113">
        <f>+CB87/'[1]total numbers'!DU87</f>
        <v>0</v>
      </c>
      <c r="FF87" s="113">
        <f>+CC87/'[1]total numbers'!DV87</f>
        <v>0</v>
      </c>
      <c r="FH87" s="55">
        <f t="shared" si="123"/>
        <v>-10000</v>
      </c>
      <c r="FI87" s="55">
        <f t="shared" si="124"/>
        <v>1960</v>
      </c>
      <c r="FJ87" s="69">
        <v>0.1</v>
      </c>
      <c r="FK87" s="62">
        <f t="shared" si="125"/>
        <v>0</v>
      </c>
      <c r="FL87" s="55">
        <f t="shared" si="126"/>
        <v>0</v>
      </c>
      <c r="FM87" s="68">
        <f t="shared" si="129"/>
        <v>0.33333333333333331</v>
      </c>
      <c r="FN87" s="62">
        <f t="shared" si="127"/>
        <v>-4.6415888336127781E-3</v>
      </c>
      <c r="FP87" s="6">
        <v>6</v>
      </c>
      <c r="FQ87" s="60" t="s">
        <v>404</v>
      </c>
      <c r="FU87" s="128" t="s">
        <v>457</v>
      </c>
      <c r="FV87" s="105"/>
      <c r="FW87" s="105"/>
      <c r="FX87" s="105"/>
      <c r="FY87" s="105"/>
      <c r="FZ87" s="105"/>
      <c r="GA87" s="105"/>
      <c r="GB87" s="105"/>
      <c r="GF87" s="21" t="e">
        <f t="shared" si="128"/>
        <v>#DIV/0!</v>
      </c>
    </row>
    <row r="88" spans="1:188" x14ac:dyDescent="0.2">
      <c r="A88" s="6">
        <v>4</v>
      </c>
      <c r="B88" s="14">
        <v>308</v>
      </c>
      <c r="C88" s="106" t="s">
        <v>131</v>
      </c>
      <c r="D88" s="11">
        <v>0</v>
      </c>
      <c r="E88" s="11">
        <v>0</v>
      </c>
      <c r="F88" s="21">
        <f>+'[1]total numbers'!F88*CI88</f>
        <v>0</v>
      </c>
      <c r="G88" s="21">
        <f>IF(H88&lt;1,0,'[1]total numbers'!G88*CJ88)</f>
        <v>0</v>
      </c>
      <c r="H88" s="21">
        <f>IF(I88&lt;1,0,'[1]total numbers'!H88*CK88)</f>
        <v>0</v>
      </c>
      <c r="I88" s="11">
        <f>IF(J88&lt;1,0,'[1]total numbers'!I88*CL88)</f>
        <v>0</v>
      </c>
      <c r="J88" s="11">
        <f>IF(K88&lt;1,0,'[1]total numbers'!J88*CM88)</f>
        <v>0</v>
      </c>
      <c r="K88" s="11">
        <f>IF(L88&lt;1,0,'[1]total numbers'!K88*CN88)</f>
        <v>0</v>
      </c>
      <c r="L88" s="11">
        <f>IF(M88&lt;1,0,'[1]total numbers'!L88*CO88)</f>
        <v>0</v>
      </c>
      <c r="M88" s="11">
        <f>IF(N88&lt;1,0,'[1]total numbers'!M88*CP88)</f>
        <v>0.87775220014164146</v>
      </c>
      <c r="N88" s="11">
        <f>IF(O88&lt;1,0,'[1]total numbers'!N88*CQ88)</f>
        <v>1.5922341989248943</v>
      </c>
      <c r="O88" s="11">
        <f>+'[1]total numbers'!O88*CR88</f>
        <v>1.7170548902581886</v>
      </c>
      <c r="P88" s="11">
        <f>+'[1]total numbers'!P88*CS88</f>
        <v>1.8508946178308547</v>
      </c>
      <c r="Q88" s="11">
        <f>+'[1]total numbers'!Q88*CT88</f>
        <v>1.9942799268568936</v>
      </c>
      <c r="R88" s="11">
        <f>+'[1]total numbers'!R88*CU88</f>
        <v>2.1477440954550797</v>
      </c>
      <c r="S88" s="11">
        <f>+'[1]total numbers'!S88*CV88</f>
        <v>2.311821079842225</v>
      </c>
      <c r="T88" s="11">
        <f>+'[1]total numbers'!T88*CW88</f>
        <v>2.4870376142384569</v>
      </c>
      <c r="U88" s="11">
        <f>+'[1]total numbers'!U88*CX88</f>
        <v>2.6739029896385511</v>
      </c>
      <c r="V88" s="11">
        <f>+'[1]total numbers'!V88*CY88</f>
        <v>2.8728959023183833</v>
      </c>
      <c r="W88" s="11">
        <f>+'[1]total numbers'!W88*CZ88</f>
        <v>3.0844475855991442</v>
      </c>
      <c r="X88" s="11">
        <f>+'[1]total numbers'!X88*DA88</f>
        <v>3.3089201994197488</v>
      </c>
      <c r="Y88" s="11">
        <f>+'[1]total numbers'!Y88*DB88</f>
        <v>3.5465791257151285</v>
      </c>
      <c r="Z88" s="11">
        <f>+'[1]total numbers'!Z88*DC88</f>
        <v>3.7975573643760767</v>
      </c>
      <c r="AA88" s="11">
        <f>+'[1]total numbers'!AA88*DD88</f>
        <v>4.0618095845720799</v>
      </c>
      <c r="AB88" s="11">
        <f>+'[1]total numbers'!AB88*DE88</f>
        <v>4.3390524648997024</v>
      </c>
      <c r="AC88" s="11">
        <f>+'[1]total numbers'!AC88*DF88</f>
        <v>4.6286866006255991</v>
      </c>
      <c r="AD88" s="11">
        <f>+'[1]total numbers'!AD88*DG88</f>
        <v>4.9296932140891556</v>
      </c>
      <c r="AE88" s="11">
        <f>+'[1]total numbers'!AE88*DH88</f>
        <v>5.2404957416561757</v>
      </c>
      <c r="AF88" s="11">
        <f>+'[1]total numbers'!AF88*DI88</f>
        <v>5.6547494765616335</v>
      </c>
      <c r="AG88" s="11">
        <f>+'[1]total numbers'!AG88*DJ88</f>
        <v>6.1016147285167284</v>
      </c>
      <c r="AH88" s="11">
        <f>+'[1]total numbers'!AH88*DK88</f>
        <v>6.5836457196635552</v>
      </c>
      <c r="AI88" s="11">
        <f>+'[1]total numbers'!AI88*DL88</f>
        <v>7.1035954369834649</v>
      </c>
      <c r="AJ88" s="11">
        <f>+'[1]total numbers'!AJ88*DM88</f>
        <v>7.6644309704405709</v>
      </c>
      <c r="AK88" s="11">
        <f>+'[1]total numbers'!AK88*DN88</f>
        <v>8.2693500214637918</v>
      </c>
      <c r="AL88" s="11">
        <f>+'[1]total numbers'!AL88*DO88</f>
        <v>8.9217986696725742</v>
      </c>
      <c r="AM88" s="11">
        <f>+'[1]total numbers'!AM88*DP88</f>
        <v>9.6254904922029318</v>
      </c>
      <c r="AN88" s="11">
        <f>+'[1]total numbers'!AN88*DQ88</f>
        <v>10.384427136898429</v>
      </c>
      <c r="AO88" s="11">
        <f>+'[1]total numbers'!AO88*DR88</f>
        <v>11.202920458025549</v>
      </c>
      <c r="AP88" s="11">
        <f>+'[1]total numbers'!AP88*DS88</f>
        <v>12.085616331086609</v>
      </c>
      <c r="AQ88" s="11">
        <f>+'[1]total numbers'!AQ88*DT88</f>
        <v>12.45149032015979</v>
      </c>
      <c r="AR88" s="11">
        <f>+'[1]total numbers'!AR88*DU88</f>
        <v>12.82809911143193</v>
      </c>
      <c r="AS88" s="11">
        <f>+'[1]total numbers'!AS88*DV88</f>
        <v>13.215740664007694</v>
      </c>
      <c r="AT88" s="11">
        <f>+'[1]total numbers'!AT88*DW88</f>
        <v>13.614720293118246</v>
      </c>
      <c r="AU88" s="11">
        <f>+'[1]total numbers'!AU88*DX88</f>
        <v>14.025350797085729</v>
      </c>
      <c r="AV88" s="11">
        <f>+'[1]total numbers'!AV88*DY88</f>
        <v>14.464023720084038</v>
      </c>
      <c r="AW88" s="11">
        <f>+'[1]total numbers'!AW88*DZ88</f>
        <v>14.915981999919902</v>
      </c>
      <c r="AX88" s="11">
        <f>+'[1]total numbers'!AX88*EA88</f>
        <v>15.381605474542075</v>
      </c>
      <c r="AY88" s="11">
        <f>+'[1]total numbers'!AY88*EB88</f>
        <v>15.861283581482025</v>
      </c>
      <c r="AZ88" s="11">
        <f>+'[1]total numbers'!AZ88*EC88</f>
        <v>16.355415521803309</v>
      </c>
      <c r="BA88" s="11">
        <f>+'[1]total numbers'!BA88*ED88</f>
        <v>16.334933273522061</v>
      </c>
      <c r="BB88" s="11">
        <f>+'[1]total numbers'!BB88*EE88</f>
        <v>16.313952973834038</v>
      </c>
      <c r="BC88" s="11">
        <f>+'[1]total numbers'!BC88*EF88</f>
        <v>16.292466190264783</v>
      </c>
      <c r="BD88" s="11">
        <f>+'[1]total numbers'!BD88*EG88</f>
        <v>16.270464277726592</v>
      </c>
      <c r="BE88" s="19">
        <f>+[2]faostat2014_crops!B81</f>
        <v>19</v>
      </c>
      <c r="BF88" s="19">
        <f>+[2]faostat2014_crops!C81</f>
        <v>19</v>
      </c>
      <c r="BG88" s="19">
        <f>+[2]faostat2014_crops!D81</f>
        <v>15</v>
      </c>
      <c r="BH88" s="19">
        <f>+[2]faostat2014_crops!E81</f>
        <v>12</v>
      </c>
      <c r="BI88" s="19">
        <f>+[2]faostat2014_crops!F81</f>
        <v>11</v>
      </c>
      <c r="BJ88" s="19">
        <f>+[2]faostat2014_crops!G81</f>
        <v>12</v>
      </c>
      <c r="BK88" s="19">
        <f>+[2]faostat2014_crops!H81</f>
        <v>12</v>
      </c>
      <c r="BL88" s="19">
        <f>+[2]faostat2014_crops!I81</f>
        <v>12</v>
      </c>
      <c r="BM88" s="19">
        <f>+[2]faostat2014_crops!J81</f>
        <v>12</v>
      </c>
      <c r="BN88" s="19">
        <f>+[2]faostat2014_crops!K81</f>
        <v>12</v>
      </c>
      <c r="BO88" s="19">
        <f>+[2]faostat2014_crops!L81</f>
        <v>12</v>
      </c>
      <c r="BP88" s="19">
        <f>+[2]faostat2014_crops!M81</f>
        <v>12</v>
      </c>
      <c r="BQ88" s="19">
        <f>+[2]faostat2014_crops!N81</f>
        <v>11</v>
      </c>
      <c r="BR88" s="19">
        <f>+[2]faostat2014_crops!O81</f>
        <v>11.5</v>
      </c>
      <c r="BS88" s="19">
        <f>+[2]faostat2014_crops!P81</f>
        <v>10</v>
      </c>
      <c r="BT88" s="19">
        <f>+[2]faostat2014_crops!Q81</f>
        <v>10</v>
      </c>
      <c r="BU88" s="19">
        <f>+[2]faostat2014_crops!R81</f>
        <v>10</v>
      </c>
      <c r="BV88" s="19">
        <f>+[2]faostat2014_crops!S81</f>
        <v>9.4500000000000455</v>
      </c>
      <c r="BW88" s="19">
        <f>+[2]faostat2014_crops!T81</f>
        <v>8.9600000000001501</v>
      </c>
      <c r="BX88" s="19">
        <f>+[2]faostat2014_crops!U81</f>
        <v>8.8930000000001428</v>
      </c>
      <c r="BY88" s="112">
        <f t="shared" si="116"/>
        <v>8.6300000000002228</v>
      </c>
      <c r="BZ88" s="112">
        <f t="shared" si="117"/>
        <v>8.2560666666668112</v>
      </c>
      <c r="CA88" s="112">
        <f t="shared" si="118"/>
        <v>7.9068444444448005</v>
      </c>
      <c r="CB88" s="112">
        <f t="shared" si="119"/>
        <v>7.6735940740744581</v>
      </c>
      <c r="CC88" s="112">
        <f t="shared" si="120"/>
        <v>7.4101412345683002</v>
      </c>
      <c r="CD88" s="31"/>
      <c r="CE88" s="15">
        <f t="shared" si="121"/>
        <v>-8</v>
      </c>
      <c r="CG88" s="87">
        <v>0</v>
      </c>
      <c r="CH88" s="87">
        <v>0</v>
      </c>
      <c r="CI88" s="87">
        <f t="shared" si="146"/>
        <v>0</v>
      </c>
      <c r="CJ88" s="87">
        <f t="shared" si="146"/>
        <v>0</v>
      </c>
      <c r="CK88" s="87">
        <f t="shared" si="146"/>
        <v>0</v>
      </c>
      <c r="CL88" s="87">
        <f t="shared" si="146"/>
        <v>4.2854741786421749E-2</v>
      </c>
      <c r="CM88" s="87">
        <f t="shared" si="146"/>
        <v>0.12856422535926526</v>
      </c>
      <c r="CN88" s="66">
        <f t="shared" si="151"/>
        <v>0.38569267607779584</v>
      </c>
      <c r="CO88" s="66">
        <f t="shared" si="151"/>
        <v>0.36270216887140883</v>
      </c>
      <c r="CP88" s="66">
        <f t="shared" si="151"/>
        <v>0.3363561936434728</v>
      </c>
      <c r="CQ88" s="66">
        <f t="shared" si="154"/>
        <v>0.30507347885480629</v>
      </c>
      <c r="CR88" s="66">
        <f t="shared" si="154"/>
        <v>0.30157346409862507</v>
      </c>
      <c r="CS88" s="66">
        <f t="shared" si="154"/>
        <v>0.29799026578512661</v>
      </c>
      <c r="CT88" s="66">
        <f t="shared" si="154"/>
        <v>0.29431875794092821</v>
      </c>
      <c r="CU88" s="66">
        <f t="shared" si="154"/>
        <v>0.2905532897029654</v>
      </c>
      <c r="CV88" s="66">
        <f t="shared" si="154"/>
        <v>0.28668760845067975</v>
      </c>
      <c r="CW88" s="66">
        <f t="shared" si="154"/>
        <v>0.28271476801228229</v>
      </c>
      <c r="CX88" s="66">
        <f t="shared" si="154"/>
        <v>0.27862701827221054</v>
      </c>
      <c r="CY88" s="66">
        <f t="shared" si="154"/>
        <v>0.27441567139507872</v>
      </c>
      <c r="CZ88" s="66">
        <f t="shared" si="154"/>
        <v>0.27007093836404955</v>
      </c>
      <c r="DA88" s="66">
        <f t="shared" si="155"/>
        <v>0.26558172743299846</v>
      </c>
      <c r="DB88" s="66">
        <f t="shared" si="155"/>
        <v>0.26093539314714875</v>
      </c>
      <c r="DC88" s="66">
        <f t="shared" si="155"/>
        <v>0.25611742038881047</v>
      </c>
      <c r="DD88" s="66">
        <f t="shared" si="155"/>
        <v>0.25111102181473582</v>
      </c>
      <c r="DE88" s="66">
        <f t="shared" si="155"/>
        <v>0.24589661804474039</v>
      </c>
      <c r="DF88" s="66">
        <f t="shared" si="155"/>
        <v>0.24045115635249342</v>
      </c>
      <c r="DG88" s="66">
        <f t="shared" si="155"/>
        <v>0.23474720254942771</v>
      </c>
      <c r="DH88" s="66">
        <f t="shared" si="155"/>
        <v>0.2287517072717411</v>
      </c>
      <c r="DI88" s="66">
        <f t="shared" si="155"/>
        <v>0.22813464344370457</v>
      </c>
      <c r="DJ88" s="66">
        <f t="shared" si="155"/>
        <v>0.22751422333785001</v>
      </c>
      <c r="DK88" s="66">
        <f t="shared" si="155"/>
        <v>0.22689040094051668</v>
      </c>
      <c r="DL88" s="66">
        <f t="shared" si="148"/>
        <v>0.22626312922032882</v>
      </c>
      <c r="DM88" s="66">
        <f t="shared" si="156"/>
        <v>0.22563236009698609</v>
      </c>
      <c r="DN88" s="66">
        <f t="shared" si="156"/>
        <v>0.22499804440882534</v>
      </c>
      <c r="DO88" s="66">
        <f t="shared" si="156"/>
        <v>0.22436013187909504</v>
      </c>
      <c r="DP88" s="66">
        <f t="shared" si="156"/>
        <v>0.22371857108087967</v>
      </c>
      <c r="DQ88" s="66">
        <f t="shared" si="156"/>
        <v>0.22307330940060729</v>
      </c>
      <c r="DR88" s="66">
        <f t="shared" si="156"/>
        <v>0.22242429300007061</v>
      </c>
      <c r="DS88" s="66">
        <f t="shared" si="156"/>
        <v>0.22177146677688817</v>
      </c>
      <c r="DT88" s="66">
        <f t="shared" si="156"/>
        <v>0.22111477432332538</v>
      </c>
      <c r="DU88" s="66">
        <f t="shared" si="156"/>
        <v>0.22045415788339359</v>
      </c>
      <c r="DV88" s="66">
        <f t="shared" si="156"/>
        <v>0.21978955830813854</v>
      </c>
      <c r="DW88" s="66">
        <f t="shared" si="157"/>
        <v>0.21912091500902398</v>
      </c>
      <c r="DX88" s="66">
        <f t="shared" si="157"/>
        <v>0.21844816590931185</v>
      </c>
      <c r="DY88" s="66">
        <f t="shared" si="157"/>
        <v>0.21777124739333287</v>
      </c>
      <c r="DZ88" s="66">
        <f t="shared" si="157"/>
        <v>0.2170900942535359</v>
      </c>
      <c r="EA88" s="66">
        <f t="shared" si="157"/>
        <v>0.21640463963519632</v>
      </c>
      <c r="EB88" s="66">
        <f t="shared" si="157"/>
        <v>0.21571481497865638</v>
      </c>
      <c r="EC88" s="66">
        <f t="shared" si="157"/>
        <v>0.21502054995896391</v>
      </c>
      <c r="ED88" s="66">
        <f t="shared" si="157"/>
        <v>0.21432177242276346</v>
      </c>
      <c r="EE88" s="66">
        <f t="shared" si="157"/>
        <v>0.21361840832228871</v>
      </c>
      <c r="EF88" s="66">
        <f t="shared" si="157"/>
        <v>0.21291038164629092</v>
      </c>
      <c r="EG88" s="66">
        <f t="shared" si="157"/>
        <v>0.2121976143477306</v>
      </c>
      <c r="EH88" s="20">
        <f>+BE88/'[1]total numbers'!BN88</f>
        <v>0.21148002626804535</v>
      </c>
      <c r="EI88" s="20">
        <f>+BF88/'[1]total numbers'!BX88</f>
        <v>0.20128184755548495</v>
      </c>
      <c r="EJ88" s="20">
        <f>+BG88/'[1]total numbers'!CH88</f>
        <v>0.16867388590898358</v>
      </c>
      <c r="EK88" s="20">
        <f>+BH88/'[1]total numbers'!CR88</f>
        <v>0.12476606363069244</v>
      </c>
      <c r="EL88" s="20">
        <f>+BI88/'[1]total numbers'!DB88</f>
        <v>0.10868706031143784</v>
      </c>
      <c r="EM88" s="20">
        <f>+BJ88/'[1]total numbers'!DC88</f>
        <v>0.11834552949762323</v>
      </c>
      <c r="EN88" s="20">
        <f>+BK88/'[1]total numbers'!DD88</f>
        <v>0.11806840096028967</v>
      </c>
      <c r="EO88" s="20">
        <f>+BL88/'[1]total numbers'!DE88</f>
        <v>0.11776135661082816</v>
      </c>
      <c r="EP88" s="20">
        <f>+BM88/'[1]total numbers'!DF88</f>
        <v>0.11742487254508627</v>
      </c>
      <c r="EQ88" s="20">
        <f>+BN88/'[1]total numbers'!DG88</f>
        <v>0.11707317073170732</v>
      </c>
      <c r="ER88" s="20">
        <f>+BO88/'[1]total numbers'!DH88</f>
        <v>0.11670427137633238</v>
      </c>
      <c r="ES88" s="20">
        <f>+BP88/'[1]total numbers'!DI88</f>
        <v>0.11631513647642679</v>
      </c>
      <c r="ET88" s="20">
        <f>+BQ88/'[1]total numbers'!DJ88</f>
        <v>0.10623913463395789</v>
      </c>
      <c r="EU88" s="20">
        <f>+BR88/'[1]total numbers'!DK88</f>
        <v>0.11064607687496993</v>
      </c>
      <c r="EV88" s="20">
        <f>+BS88/'[1]total numbers'!DL88</f>
        <v>9.5838684326541565E-2</v>
      </c>
      <c r="EW88" s="20">
        <f>+BT88/'[1]total numbers'!DM88</f>
        <v>9.5448081016331163E-2</v>
      </c>
      <c r="EX88" s="113">
        <f>+BU88/'[1]total numbers'!DN88</f>
        <v>9.5039869225139947E-2</v>
      </c>
      <c r="EY88" s="113">
        <f>+BV88/'[1]total numbers'!DO88</f>
        <v>8.9431048188666817E-2</v>
      </c>
      <c r="EZ88" s="113">
        <f>+BW88/'[1]total numbers'!DP88</f>
        <v>8.4434308976800834E-2</v>
      </c>
      <c r="FA88" s="113">
        <f>+BX88/'[1]total numbers'!DQ88</f>
        <v>8.3456896713528239E-2</v>
      </c>
      <c r="FB88" s="113">
        <f>+BY88/'[1]total numbers'!DR88</f>
        <v>8.0669283978315784E-2</v>
      </c>
      <c r="FC88" s="113">
        <f>+BZ88/'[1]total numbers'!DS88</f>
        <v>7.6880719136838485E-2</v>
      </c>
      <c r="FD88" s="113">
        <f>+CA88/'[1]total numbers'!DT88</f>
        <v>7.3373215460410909E-2</v>
      </c>
      <c r="FE88" s="113">
        <f>+CB88/'[1]total numbers'!DU88</f>
        <v>7.0984099183875174E-2</v>
      </c>
      <c r="FF88" s="113">
        <f>+CC88/'[1]total numbers'!DV88</f>
        <v>6.8363651108173967E-2</v>
      </c>
      <c r="FH88" s="55">
        <f t="shared" si="123"/>
        <v>-10000</v>
      </c>
      <c r="FI88" s="55">
        <f t="shared" si="124"/>
        <v>1960</v>
      </c>
      <c r="FJ88" s="69">
        <v>0.5</v>
      </c>
      <c r="FK88" s="62">
        <f t="shared" si="125"/>
        <v>0.21148002626804535</v>
      </c>
      <c r="FL88" s="55">
        <f t="shared" si="126"/>
        <v>2939.0392040160573</v>
      </c>
      <c r="FM88" s="68">
        <f t="shared" si="129"/>
        <v>0.33333333333333331</v>
      </c>
      <c r="FN88" s="62">
        <f t="shared" si="127"/>
        <v>-2.1297861316854905E-2</v>
      </c>
      <c r="FP88" s="6">
        <v>8</v>
      </c>
      <c r="FQ88" s="6" t="s">
        <v>35</v>
      </c>
      <c r="GF88" s="21">
        <f t="shared" si="128"/>
        <v>1.4425640295132822</v>
      </c>
    </row>
    <row r="89" spans="1:188" x14ac:dyDescent="0.2">
      <c r="A89" s="6">
        <v>4</v>
      </c>
      <c r="B89" s="14">
        <v>312</v>
      </c>
      <c r="C89" s="106" t="s">
        <v>132</v>
      </c>
      <c r="D89" s="11">
        <v>0</v>
      </c>
      <c r="E89" s="11">
        <v>0</v>
      </c>
      <c r="F89" s="21">
        <f>+'[1]total numbers'!F89*CI89</f>
        <v>0</v>
      </c>
      <c r="G89" s="21">
        <f>IF(H89&lt;1,0,'[1]total numbers'!G89*CJ89)</f>
        <v>0</v>
      </c>
      <c r="H89" s="21">
        <f>IF(I89&lt;1,0,'[1]total numbers'!H89*CK89)</f>
        <v>0</v>
      </c>
      <c r="I89" s="11">
        <f>IF(J89&lt;1,0,'[1]total numbers'!I89*CL89)</f>
        <v>0</v>
      </c>
      <c r="J89" s="11">
        <f>IF(K89&lt;1,0,'[1]total numbers'!J89*CM89)</f>
        <v>0</v>
      </c>
      <c r="K89" s="11">
        <f>IF(L89&lt;1,0,'[1]total numbers'!K89*CN89)</f>
        <v>0.67633379735068189</v>
      </c>
      <c r="L89" s="11">
        <f>IF(M89&lt;1,0,'[1]total numbers'!L89*CO89)</f>
        <v>1.2627793727838881</v>
      </c>
      <c r="M89" s="11">
        <f>IF(N89&lt;1,0,'[1]total numbers'!M89*CP89)</f>
        <v>2.3157317099740795</v>
      </c>
      <c r="N89" s="11">
        <f>IF(O89&lt;1,0,'[1]total numbers'!N89*CQ89)</f>
        <v>4.1177662556228443</v>
      </c>
      <c r="O89" s="11">
        <f>+'[1]total numbers'!O89*CR89</f>
        <v>4.4278730388541563</v>
      </c>
      <c r="P89" s="11">
        <f>+'[1]total numbers'!P89*CS89</f>
        <v>4.7582373500159836</v>
      </c>
      <c r="Q89" s="11">
        <f>+'[1]total numbers'!Q89*CT89</f>
        <v>5.1096103344053239</v>
      </c>
      <c r="R89" s="11">
        <f>+'[1]total numbers'!R89*CU89</f>
        <v>5.4826368519551254</v>
      </c>
      <c r="S89" s="11">
        <f>+'[1]total numbers'!S89*CV89</f>
        <v>5.8778116358782508</v>
      </c>
      <c r="T89" s="11">
        <f>+'[1]total numbers'!T89*CW89</f>
        <v>6.2954229954556089</v>
      </c>
      <c r="U89" s="11">
        <f>+'[1]total numbers'!U89*CX89</f>
        <v>6.7354802527899951</v>
      </c>
      <c r="V89" s="11">
        <f>+'[1]total numbers'!V89*CY89</f>
        <v>7.1976196906903942</v>
      </c>
      <c r="W89" s="11">
        <f>+'[1]total numbers'!W89*CZ89</f>
        <v>7.6809817228859956</v>
      </c>
      <c r="X89" s="11">
        <f>+'[1]total numbers'!X89*DA89</f>
        <v>8.1840489045999547</v>
      </c>
      <c r="Y89" s="11">
        <f>+'[1]total numbers'!Y89*DB89</f>
        <v>8.7044296462707571</v>
      </c>
      <c r="Z89" s="11">
        <f>+'[1]total numbers'!Z89*DC89</f>
        <v>9.2385649602117095</v>
      </c>
      <c r="AA89" s="11">
        <f>+'[1]total numbers'!AA89*DD89</f>
        <v>9.7813232206333627</v>
      </c>
      <c r="AB89" s="11">
        <f>+'[1]total numbers'!AB89*DE89</f>
        <v>10.325426856329923</v>
      </c>
      <c r="AC89" s="11">
        <f>+'[1]total numbers'!AC89*DF89</f>
        <v>10.86061728278592</v>
      </c>
      <c r="AD89" s="11">
        <f>+'[1]total numbers'!AD89*DG89</f>
        <v>11.372393445774062</v>
      </c>
      <c r="AE89" s="11">
        <f>+'[1]total numbers'!AE89*DH89</f>
        <v>11.840016496309319</v>
      </c>
      <c r="AF89" s="11">
        <f>+'[1]total numbers'!AF89*DI89</f>
        <v>12.745943876635492</v>
      </c>
      <c r="AG89" s="11">
        <f>+'[1]total numbers'!AG89*DJ89</f>
        <v>13.720120315516176</v>
      </c>
      <c r="AH89" s="11">
        <f>+'[1]total numbers'!AH89*DK89</f>
        <v>14.767568886235559</v>
      </c>
      <c r="AI89" s="11">
        <f>+'[1]total numbers'!AI89*DL89</f>
        <v>15.893668558479243</v>
      </c>
      <c r="AJ89" s="11">
        <f>+'[1]total numbers'!AJ89*DM89</f>
        <v>17.104177710279178</v>
      </c>
      <c r="AK89" s="11">
        <f>+'[1]total numbers'!AK89*DN89</f>
        <v>18.405258965558865</v>
      </c>
      <c r="AL89" s="11">
        <f>+'[1]total numbers'!AL89*DO89</f>
        <v>19.803505397957711</v>
      </c>
      <c r="AM89" s="11">
        <f>+'[1]total numbers'!AM89*DP89</f>
        <v>21.305968136652002</v>
      </c>
      <c r="AN89" s="11">
        <f>+'[1]total numbers'!AN89*DQ89</f>
        <v>22.920185403412265</v>
      </c>
      <c r="AO89" s="11">
        <f>+'[1]total numbers'!AO89*DR89</f>
        <v>24.654213001851115</v>
      </c>
      <c r="AP89" s="11">
        <f>+'[1]total numbers'!AP89*DS89</f>
        <v>26.516656269382096</v>
      </c>
      <c r="AQ89" s="11">
        <f>+'[1]total numbers'!AQ89*DT89</f>
        <v>27.234892069951645</v>
      </c>
      <c r="AR89" s="11">
        <f>+'[1]total numbers'!AR89*DU89</f>
        <v>27.969439289458514</v>
      </c>
      <c r="AS89" s="11">
        <f>+'[1]total numbers'!AS89*DV89</f>
        <v>28.720448720015007</v>
      </c>
      <c r="AT89" s="11">
        <f>+'[1]total numbers'!AT89*DW89</f>
        <v>29.488052573449036</v>
      </c>
      <c r="AU89" s="11">
        <f>+'[1]total numbers'!AU89*DX89</f>
        <v>30.27236214039921</v>
      </c>
      <c r="AV89" s="11">
        <f>+'[1]total numbers'!AV89*DY89</f>
        <v>31.10802969319073</v>
      </c>
      <c r="AW89" s="11">
        <f>+'[1]total numbers'!AW89*DZ89</f>
        <v>31.962411386368686</v>
      </c>
      <c r="AX89" s="11">
        <f>+'[1]total numbers'!AX89*EA89</f>
        <v>32.835598732569395</v>
      </c>
      <c r="AY89" s="11">
        <f>+'[1]total numbers'!AY89*EB89</f>
        <v>33.727650481300799</v>
      </c>
      <c r="AZ89" s="11">
        <f>+'[1]total numbers'!AZ89*EC89</f>
        <v>34.638588619591978</v>
      </c>
      <c r="BA89" s="11">
        <f>+'[1]total numbers'!BA89*ED89</f>
        <v>34.451684184149592</v>
      </c>
      <c r="BB89" s="11">
        <f>+'[1]total numbers'!BB89*EE89</f>
        <v>34.260011885183111</v>
      </c>
      <c r="BC89" s="11">
        <f>+'[1]total numbers'!BC89*EF89</f>
        <v>34.063395371987461</v>
      </c>
      <c r="BD89" s="11">
        <f>+'[1]total numbers'!BD89*EG89</f>
        <v>33.861647460993716</v>
      </c>
      <c r="BE89" s="19">
        <f>+[2]faostat2014_crops!B82</f>
        <v>44</v>
      </c>
      <c r="BF89" s="19">
        <f>+[2]faostat2014_crops!C82</f>
        <v>46</v>
      </c>
      <c r="BG89" s="19">
        <f>+[2]faostat2014_crops!D82</f>
        <v>38</v>
      </c>
      <c r="BH89" s="19">
        <f>+[2]faostat2014_crops!E82</f>
        <v>29</v>
      </c>
      <c r="BI89" s="19">
        <f>+[2]faostat2014_crops!F82</f>
        <v>25</v>
      </c>
      <c r="BJ89" s="19">
        <f>+[2]faostat2014_crops!G82</f>
        <v>25</v>
      </c>
      <c r="BK89" s="19">
        <f>+[2]faostat2014_crops!H82</f>
        <v>25</v>
      </c>
      <c r="BL89" s="19">
        <f>+[2]faostat2014_crops!I82</f>
        <v>25</v>
      </c>
      <c r="BM89" s="19">
        <f>+[2]faostat2014_crops!J82</f>
        <v>24</v>
      </c>
      <c r="BN89" s="19">
        <f>+[2]faostat2014_crops!K82</f>
        <v>23</v>
      </c>
      <c r="BO89" s="19">
        <f>+[2]faostat2014_crops!L82</f>
        <v>24</v>
      </c>
      <c r="BP89" s="19">
        <f>+[2]faostat2014_crops!M82</f>
        <v>24.6</v>
      </c>
      <c r="BQ89" s="19">
        <f>+[2]faostat2014_crops!N82</f>
        <v>24.5</v>
      </c>
      <c r="BR89" s="19">
        <f>+[2]faostat2014_crops!O82</f>
        <v>24.2</v>
      </c>
      <c r="BS89" s="19">
        <f>+[2]faostat2014_crops!P82</f>
        <v>24.2</v>
      </c>
      <c r="BT89" s="19">
        <f>+[2]faostat2014_crops!Q82</f>
        <v>21.7</v>
      </c>
      <c r="BU89" s="19">
        <f>+[2]faostat2014_crops!R82</f>
        <v>24.1</v>
      </c>
      <c r="BV89" s="19">
        <f>+[2]faostat2014_crops!S82</f>
        <v>22.75</v>
      </c>
      <c r="BW89" s="19">
        <f>+[2]faostat2014_crops!T82</f>
        <v>22.489999999999895</v>
      </c>
      <c r="BX89" s="19">
        <f>+[2]faostat2014_crops!U82</f>
        <v>22.336999999999989</v>
      </c>
      <c r="BY89" s="112">
        <f t="shared" si="116"/>
        <v>22.099999999999909</v>
      </c>
      <c r="BZ89" s="112">
        <f t="shared" si="117"/>
        <v>22.224599999999896</v>
      </c>
      <c r="CA89" s="112">
        <f t="shared" si="118"/>
        <v>21.51893333333328</v>
      </c>
      <c r="CB89" s="112">
        <f t="shared" si="119"/>
        <v>21.517902222222119</v>
      </c>
      <c r="CC89" s="112">
        <f t="shared" si="120"/>
        <v>21.312397037036931</v>
      </c>
      <c r="CD89" s="31"/>
      <c r="CE89" s="15">
        <f t="shared" si="121"/>
        <v>-21</v>
      </c>
      <c r="CG89" s="87">
        <v>0</v>
      </c>
      <c r="CH89" s="87">
        <v>0</v>
      </c>
      <c r="CI89" s="87">
        <f t="shared" si="146"/>
        <v>0</v>
      </c>
      <c r="CJ89" s="87">
        <f t="shared" si="146"/>
        <v>0</v>
      </c>
      <c r="CK89" s="87">
        <f t="shared" si="146"/>
        <v>0</v>
      </c>
      <c r="CL89" s="87">
        <f t="shared" si="146"/>
        <v>4.2057969008948093E-2</v>
      </c>
      <c r="CM89" s="87">
        <f t="shared" si="146"/>
        <v>0.12617390702684428</v>
      </c>
      <c r="CN89" s="66">
        <f t="shared" si="151"/>
        <v>0.37852172108053289</v>
      </c>
      <c r="CO89" s="66">
        <f t="shared" si="151"/>
        <v>0.3533679844209483</v>
      </c>
      <c r="CP89" s="66">
        <f t="shared" si="151"/>
        <v>0.32400966647451773</v>
      </c>
      <c r="CQ89" s="66">
        <f t="shared" si="154"/>
        <v>0.28807224631373973</v>
      </c>
      <c r="CR89" s="66">
        <f t="shared" si="154"/>
        <v>0.28395291258707123</v>
      </c>
      <c r="CS89" s="66">
        <f t="shared" si="154"/>
        <v>0.2797104608141599</v>
      </c>
      <c r="CT89" s="66">
        <f t="shared" si="154"/>
        <v>0.27533525752166688</v>
      </c>
      <c r="CU89" s="66">
        <f t="shared" si="154"/>
        <v>0.27081640343865016</v>
      </c>
      <c r="CV89" s="66">
        <f t="shared" si="154"/>
        <v>0.26614149288187672</v>
      </c>
      <c r="CW89" s="66">
        <f t="shared" si="154"/>
        <v>0.26129631172551987</v>
      </c>
      <c r="CX89" s="66">
        <f t="shared" si="154"/>
        <v>0.25626445381125657</v>
      </c>
      <c r="CY89" s="66">
        <f t="shared" si="154"/>
        <v>0.25102682740069832</v>
      </c>
      <c r="CZ89" s="66">
        <f t="shared" si="154"/>
        <v>0.24556101087187598</v>
      </c>
      <c r="DA89" s="66">
        <f t="shared" si="155"/>
        <v>0.23984039779440935</v>
      </c>
      <c r="DB89" s="66">
        <f t="shared" si="155"/>
        <v>0.23383304142380607</v>
      </c>
      <c r="DC89" s="66">
        <f t="shared" si="155"/>
        <v>0.22750005973103998</v>
      </c>
      <c r="DD89" s="66">
        <f t="shared" si="155"/>
        <v>0.22079337981412311</v>
      </c>
      <c r="DE89" s="66">
        <f t="shared" si="155"/>
        <v>0.21365245669640226</v>
      </c>
      <c r="DF89" s="66">
        <f t="shared" si="155"/>
        <v>0.20599933829955308</v>
      </c>
      <c r="DG89" s="66">
        <f t="shared" si="155"/>
        <v>0.19773094000124203</v>
      </c>
      <c r="DH89" s="66">
        <f t="shared" si="155"/>
        <v>0.18870634421778593</v>
      </c>
      <c r="DI89" s="66">
        <f t="shared" si="155"/>
        <v>0.18775525236323579</v>
      </c>
      <c r="DJ89" s="66">
        <f t="shared" si="155"/>
        <v>0.18679442594349843</v>
      </c>
      <c r="DK89" s="66">
        <f t="shared" si="155"/>
        <v>0.18582361198118363</v>
      </c>
      <c r="DL89" s="66">
        <f t="shared" si="148"/>
        <v>0.18484254681317486</v>
      </c>
      <c r="DM89" s="66">
        <f t="shared" si="156"/>
        <v>0.18385095545999766</v>
      </c>
      <c r="DN89" s="66">
        <f t="shared" si="156"/>
        <v>0.18284855094704364</v>
      </c>
      <c r="DO89" s="66">
        <f t="shared" si="156"/>
        <v>0.1818350335731134</v>
      </c>
      <c r="DP89" s="66">
        <f t="shared" si="156"/>
        <v>0.18081009012122842</v>
      </c>
      <c r="DQ89" s="66">
        <f t="shared" si="156"/>
        <v>0.1797733930060848</v>
      </c>
      <c r="DR89" s="66">
        <f t="shared" si="156"/>
        <v>0.1787245993518628</v>
      </c>
      <c r="DS89" s="66">
        <f t="shared" si="156"/>
        <v>0.177663349993362</v>
      </c>
      <c r="DT89" s="66">
        <f t="shared" si="156"/>
        <v>0.17658926839257877</v>
      </c>
      <c r="DU89" s="66">
        <f t="shared" si="156"/>
        <v>0.17550195946187347</v>
      </c>
      <c r="DV89" s="66">
        <f t="shared" si="156"/>
        <v>0.17440100828376512</v>
      </c>
      <c r="DW89" s="66">
        <f t="shared" si="157"/>
        <v>0.17328597871611282</v>
      </c>
      <c r="DX89" s="66">
        <f t="shared" si="157"/>
        <v>0.17215641186998273</v>
      </c>
      <c r="DY89" s="66">
        <f t="shared" si="157"/>
        <v>0.17101182444580476</v>
      </c>
      <c r="DZ89" s="66">
        <f t="shared" si="157"/>
        <v>0.16985170691147403</v>
      </c>
      <c r="EA89" s="66">
        <f t="shared" si="157"/>
        <v>0.16867552150378459</v>
      </c>
      <c r="EB89" s="66">
        <f t="shared" si="157"/>
        <v>0.16748270003195073</v>
      </c>
      <c r="EC89" s="66">
        <f t="shared" si="157"/>
        <v>0.16627264145890008</v>
      </c>
      <c r="ED89" s="66">
        <f t="shared" si="157"/>
        <v>0.16504470923243098</v>
      </c>
      <c r="EE89" s="66">
        <f t="shared" si="157"/>
        <v>0.16379822833410751</v>
      </c>
      <c r="EF89" s="66">
        <f t="shared" si="157"/>
        <v>0.16253248200880097</v>
      </c>
      <c r="EG89" s="66">
        <f t="shared" si="157"/>
        <v>0.16124670813191358</v>
      </c>
      <c r="EH89" s="20">
        <f>+BE89/'[1]total numbers'!BN89</f>
        <v>0.15994009516435662</v>
      </c>
      <c r="EI89" s="20">
        <f>+BF89/'[1]total numbers'!BX89</f>
        <v>0.14374955078265381</v>
      </c>
      <c r="EJ89" s="20">
        <f>+BG89/'[1]total numbers'!CH89</f>
        <v>0.11623745476680626</v>
      </c>
      <c r="EK89" s="20">
        <f>+BH89/'[1]total numbers'!CR89</f>
        <v>7.5062832767773716E-2</v>
      </c>
      <c r="EL89" s="20">
        <f>+BI89/'[1]total numbers'!DB89</f>
        <v>5.8252517673813863E-2</v>
      </c>
      <c r="EM89" s="20">
        <f>+BJ89/'[1]total numbers'!DC89</f>
        <v>5.7502461105335308E-2</v>
      </c>
      <c r="EN89" s="20">
        <f>+BK89/'[1]total numbers'!DD89</f>
        <v>5.6753173637469803E-2</v>
      </c>
      <c r="EO89" s="20">
        <f>+BL89/'[1]total numbers'!DE89</f>
        <v>5.6040492618346316E-2</v>
      </c>
      <c r="EP89" s="20">
        <f>+BM89/'[1]total numbers'!DF89</f>
        <v>5.3192078812930109E-2</v>
      </c>
      <c r="EQ89" s="20">
        <f>+BN89/'[1]total numbers'!DG89</f>
        <v>5.0492410771128877E-2</v>
      </c>
      <c r="ER89" s="20">
        <f>+BO89/'[1]total numbers'!DH89</f>
        <v>5.2294759411422483E-2</v>
      </c>
      <c r="ES89" s="20">
        <f>+BP89/'[1]total numbers'!DI89</f>
        <v>5.3297628255542628E-2</v>
      </c>
      <c r="ET89" s="20">
        <f>+BQ89/'[1]total numbers'!DJ89</f>
        <v>5.2848194101710128E-2</v>
      </c>
      <c r="EU89" s="20">
        <f>+BR89/'[1]total numbers'!DK89</f>
        <v>5.1999621820932214E-2</v>
      </c>
      <c r="EV89" s="20">
        <f>+BS89/'[1]total numbers'!DL89</f>
        <v>5.1799940922381424E-2</v>
      </c>
      <c r="EW89" s="20">
        <f>+BT89/'[1]total numbers'!DM89</f>
        <v>4.6264513625645466E-2</v>
      </c>
      <c r="EX89" s="113">
        <f>+BU89/'[1]total numbers'!DN89</f>
        <v>5.1176529296970398E-2</v>
      </c>
      <c r="EY89" s="113">
        <f>+BV89/'[1]total numbers'!DO89</f>
        <v>4.811922569291685E-2</v>
      </c>
      <c r="EZ89" s="113">
        <f>+BW89/'[1]total numbers'!DP89</f>
        <v>4.7388371833312397E-2</v>
      </c>
      <c r="FA89" s="113">
        <f>+BX89/'[1]total numbers'!DQ89</f>
        <v>4.6896716788928011E-2</v>
      </c>
      <c r="FB89" s="113">
        <f>+BY89/'[1]total numbers'!DR89</f>
        <v>4.6240791073225554E-2</v>
      </c>
      <c r="FC89" s="113">
        <f>+BZ89/'[1]total numbers'!DS89</f>
        <v>4.6348370843690867E-2</v>
      </c>
      <c r="FD89" s="113">
        <f>+CA89/'[1]total numbers'!DT89</f>
        <v>4.4735489003366304E-2</v>
      </c>
      <c r="FE89" s="113">
        <f>+CB89/'[1]total numbers'!DU89</f>
        <v>4.4599738888301418E-2</v>
      </c>
      <c r="FF89" s="113">
        <f>+CC89/'[1]total numbers'!DV89</f>
        <v>4.4050806791529243E-2</v>
      </c>
      <c r="FH89" s="55">
        <f t="shared" si="123"/>
        <v>-10000</v>
      </c>
      <c r="FI89" s="55">
        <f t="shared" si="124"/>
        <v>1960</v>
      </c>
      <c r="FJ89" s="69">
        <v>0.5</v>
      </c>
      <c r="FK89" s="62">
        <f t="shared" si="125"/>
        <v>0.15994009516435662</v>
      </c>
      <c r="FL89" s="55">
        <f t="shared" si="126"/>
        <v>2364.7119621528873</v>
      </c>
      <c r="FM89" s="68">
        <f t="shared" si="129"/>
        <v>0.33333333333333331</v>
      </c>
      <c r="FN89" s="62">
        <f t="shared" si="127"/>
        <v>-2.1622637610326047E-2</v>
      </c>
      <c r="FP89" s="6">
        <v>8</v>
      </c>
      <c r="FQ89" s="6" t="s">
        <v>35</v>
      </c>
      <c r="GF89" s="21">
        <f t="shared" si="128"/>
        <v>1.8011258904011078</v>
      </c>
    </row>
    <row r="90" spans="1:188" x14ac:dyDescent="0.2">
      <c r="A90" s="6">
        <v>24</v>
      </c>
      <c r="B90" s="14">
        <v>316</v>
      </c>
      <c r="C90" s="106" t="s">
        <v>133</v>
      </c>
      <c r="D90" s="11">
        <v>0</v>
      </c>
      <c r="E90" s="11">
        <v>0</v>
      </c>
      <c r="F90" s="21">
        <f>+'[1]total numbers'!F90*CI90</f>
        <v>0</v>
      </c>
      <c r="G90" s="21">
        <f>IF(H90&lt;1,0,'[1]total numbers'!G90*CJ90)</f>
        <v>0</v>
      </c>
      <c r="H90" s="21">
        <f>IF(I90&lt;1,0,'[1]total numbers'!H90*CK90)</f>
        <v>0</v>
      </c>
      <c r="I90" s="11">
        <f>IF(J90&lt;1,0,'[1]total numbers'!I90*CL90)</f>
        <v>0</v>
      </c>
      <c r="J90" s="11">
        <f>IF(K90&lt;1,0,'[1]total numbers'!J90*CM90)</f>
        <v>0</v>
      </c>
      <c r="K90" s="11">
        <f>IF(L90&lt;1,0,'[1]total numbers'!K90*CN90)</f>
        <v>0</v>
      </c>
      <c r="L90" s="11">
        <f>IF(M90&lt;1,0,'[1]total numbers'!L90*CO90)</f>
        <v>0</v>
      </c>
      <c r="M90" s="11">
        <f>IF(N90&lt;1,0,'[1]total numbers'!M90*CP90)</f>
        <v>0</v>
      </c>
      <c r="N90" s="11">
        <f>IF(O90&lt;1,0,'[1]total numbers'!N90*CQ90)</f>
        <v>0</v>
      </c>
      <c r="O90" s="11">
        <f>+'[1]total numbers'!O90*CR90</f>
        <v>0.15300529106561356</v>
      </c>
      <c r="P90" s="11">
        <f>+'[1]total numbers'!P90*CS90</f>
        <v>0.18805007560925488</v>
      </c>
      <c r="Q90" s="11">
        <f>+'[1]total numbers'!Q90*CT90</f>
        <v>0.23091286063286287</v>
      </c>
      <c r="R90" s="11">
        <f>+'[1]total numbers'!R90*CU90</f>
        <v>0.28326045334153804</v>
      </c>
      <c r="S90" s="11">
        <f>+'[1]total numbers'!S90*CV90</f>
        <v>0.34708407781666861</v>
      </c>
      <c r="T90" s="11">
        <f>+'[1]total numbers'!T90*CW90</f>
        <v>0.42474871199091868</v>
      </c>
      <c r="U90" s="11">
        <f>+'[1]total numbers'!U90*CX90</f>
        <v>0.5190426958316734</v>
      </c>
      <c r="V90" s="11">
        <f>+'[1]total numbers'!V90*CY90</f>
        <v>0.63322245046732073</v>
      </c>
      <c r="W90" s="11">
        <f>+'[1]total numbers'!W90*CZ90</f>
        <v>0.7710431790343234</v>
      </c>
      <c r="X90" s="11">
        <f>+'[1]total numbers'!X90*DA90</f>
        <v>0.93675978977420715</v>
      </c>
      <c r="Y90" s="11">
        <f>+'[1]total numbers'!Y90*DB90</f>
        <v>1.1350710414923721</v>
      </c>
      <c r="Z90" s="11">
        <f>+'[1]total numbers'!Z90*DC90</f>
        <v>1.3709604013768346</v>
      </c>
      <c r="AA90" s="11">
        <f>+'[1]total numbers'!AA90*DD90</f>
        <v>1.6493520816941467</v>
      </c>
      <c r="AB90" s="11">
        <f>+'[1]total numbers'!AB90*DE90</f>
        <v>1.9744348913404599</v>
      </c>
      <c r="AC90" s="11">
        <f>+'[1]total numbers'!AC90*DF90</f>
        <v>2.3483749401497009</v>
      </c>
      <c r="AD90" s="11">
        <f>+'[1]total numbers'!AD90*DG90</f>
        <v>2.7688526109686968</v>
      </c>
      <c r="AE90" s="11">
        <f>+'[1]total numbers'!AE90*DH90</f>
        <v>3.2241665601991869</v>
      </c>
      <c r="AF90" s="11">
        <f>+'[1]total numbers'!AF90*DI90</f>
        <v>3.3668309640832002</v>
      </c>
      <c r="AG90" s="11">
        <f>+'[1]total numbers'!AG90*DJ90</f>
        <v>3.5151171738809071</v>
      </c>
      <c r="AH90" s="11">
        <f>+'[1]total numbers'!AH90*DK90</f>
        <v>3.6691768896202919</v>
      </c>
      <c r="AI90" s="11">
        <f>+'[1]total numbers'!AI90*DL90</f>
        <v>3.8291572921414421</v>
      </c>
      <c r="AJ90" s="11">
        <f>+'[1]total numbers'!AJ90*DM90</f>
        <v>3.9951995257684842</v>
      </c>
      <c r="AK90" s="11">
        <f>+'[1]total numbers'!AK90*DN90</f>
        <v>4.1674369419512942</v>
      </c>
      <c r="AL90" s="11">
        <f>+'[1]total numbers'!AL90*DO90</f>
        <v>4.345993066992369</v>
      </c>
      <c r="AM90" s="11">
        <f>+'[1]total numbers'!AM90*DP90</f>
        <v>4.5309792505214528</v>
      </c>
      <c r="AN90" s="11">
        <f>+'[1]total numbers'!AN90*DQ90</f>
        <v>4.7224919435882002</v>
      </c>
      <c r="AO90" s="11">
        <f>+'[1]total numbers'!AO90*DR90</f>
        <v>4.9206095457814838</v>
      </c>
      <c r="AP90" s="11">
        <f>+'[1]total numbers'!AP90*DS90</f>
        <v>5.125388749226933</v>
      </c>
      <c r="AQ90" s="11">
        <f>+'[1]total numbers'!AQ90*DT90</f>
        <v>5.3516849050350075</v>
      </c>
      <c r="AR90" s="11">
        <f>+'[1]total numbers'!AR90*DU90</f>
        <v>5.5859281322154386</v>
      </c>
      <c r="AS90" s="11">
        <f>+'[1]total numbers'!AS90*DV90</f>
        <v>5.8281424177662515</v>
      </c>
      <c r="AT90" s="11">
        <f>+'[1]total numbers'!AT90*DW90</f>
        <v>6.0783078017415271</v>
      </c>
      <c r="AU90" s="11">
        <f>+'[1]total numbers'!AU90*DX90</f>
        <v>6.3363517650445118</v>
      </c>
      <c r="AV90" s="11">
        <f>+'[1]total numbers'!AV90*DY90</f>
        <v>6.4703359228912269</v>
      </c>
      <c r="AW90" s="11">
        <f>+'[1]total numbers'!AW90*DZ90</f>
        <v>6.6036806230520293</v>
      </c>
      <c r="AX90" s="11">
        <f>+'[1]total numbers'!AX90*EA90</f>
        <v>6.7359319829603956</v>
      </c>
      <c r="AY90" s="11">
        <f>+'[1]total numbers'!AY90*EB90</f>
        <v>6.8665706104854154</v>
      </c>
      <c r="AZ90" s="11">
        <f>+'[1]total numbers'!AZ90*EC90</f>
        <v>6.9950012474428895</v>
      </c>
      <c r="BA90" s="11">
        <f>+'[1]total numbers'!BA90*ED90</f>
        <v>7.0596809653692629</v>
      </c>
      <c r="BB90" s="11">
        <f>+'[1]total numbers'!BB90*EE90</f>
        <v>7.1191279196474015</v>
      </c>
      <c r="BC90" s="11">
        <f>+'[1]total numbers'!BC90*EF90</f>
        <v>7.1725715154113949</v>
      </c>
      <c r="BD90" s="11">
        <f>+'[1]total numbers'!BD90*EG90</f>
        <v>7.2191291393906196</v>
      </c>
      <c r="BE90" s="19">
        <f>+[2]faostat2014_crops!B83</f>
        <v>8</v>
      </c>
      <c r="BF90" s="19">
        <f>+[2]faostat2014_crops!C83</f>
        <v>9</v>
      </c>
      <c r="BG90" s="19">
        <f>+[2]faostat2014_crops!D83</f>
        <v>10</v>
      </c>
      <c r="BH90" s="19">
        <f>+[2]faostat2014_crops!E83</f>
        <v>12</v>
      </c>
      <c r="BI90" s="19">
        <f>+[2]faostat2014_crops!F83</f>
        <v>12</v>
      </c>
      <c r="BJ90" s="19">
        <f>+[2]faostat2014_crops!G83</f>
        <v>12</v>
      </c>
      <c r="BK90" s="19">
        <f>+[2]faostat2014_crops!H83</f>
        <v>12</v>
      </c>
      <c r="BL90" s="19">
        <f>+[2]faostat2014_crops!I83</f>
        <v>12</v>
      </c>
      <c r="BM90" s="19">
        <f>+[2]faostat2014_crops!J83</f>
        <v>12</v>
      </c>
      <c r="BN90" s="19">
        <f>+[2]faostat2014_crops!K83</f>
        <v>12</v>
      </c>
      <c r="BO90" s="19">
        <f>+[2]faostat2014_crops!L83</f>
        <v>12</v>
      </c>
      <c r="BP90" s="19">
        <f>+[2]faostat2014_crops!M83</f>
        <v>11</v>
      </c>
      <c r="BQ90" s="19">
        <f>+[2]faostat2014_crops!N83</f>
        <v>11</v>
      </c>
      <c r="BR90" s="19">
        <f>+[2]faostat2014_crops!O83</f>
        <v>11</v>
      </c>
      <c r="BS90" s="19">
        <f>+[2]faostat2014_crops!P83</f>
        <v>10</v>
      </c>
      <c r="BT90" s="19">
        <f>+[2]faostat2014_crops!Q83</f>
        <v>10</v>
      </c>
      <c r="BU90" s="19">
        <f>+[2]faostat2014_crops!R83</f>
        <v>10</v>
      </c>
      <c r="BV90" s="19">
        <f>+[2]faostat2014_crops!S83</f>
        <v>9.5</v>
      </c>
      <c r="BW90" s="19">
        <f>+[2]faostat2014_crops!T83</f>
        <v>9.2000000000000455</v>
      </c>
      <c r="BX90" s="19">
        <f>+[2]faostat2014_crops!U83</f>
        <v>9.1100000000000705</v>
      </c>
      <c r="BY90" s="112">
        <f t="shared" si="116"/>
        <v>8.9000000000000341</v>
      </c>
      <c r="BZ90" s="112">
        <f t="shared" si="117"/>
        <v>8.6046666666667306</v>
      </c>
      <c r="CA90" s="112">
        <f t="shared" si="118"/>
        <v>8.3324444444445476</v>
      </c>
      <c r="CB90" s="112">
        <f t="shared" si="119"/>
        <v>8.1578074074075175</v>
      </c>
      <c r="CC90" s="112">
        <f t="shared" si="120"/>
        <v>7.9335901234568951</v>
      </c>
      <c r="CD90" s="31"/>
      <c r="CE90" s="15">
        <f t="shared" si="121"/>
        <v>3</v>
      </c>
      <c r="CG90" s="87">
        <v>0</v>
      </c>
      <c r="CH90" s="87">
        <v>0</v>
      </c>
      <c r="CI90" s="87">
        <f t="shared" si="146"/>
        <v>0</v>
      </c>
      <c r="CJ90" s="87">
        <f t="shared" si="146"/>
        <v>0</v>
      </c>
      <c r="CK90" s="87">
        <f t="shared" si="146"/>
        <v>0</v>
      </c>
      <c r="CL90" s="87">
        <f t="shared" si="146"/>
        <v>4.1688315409632873E-2</v>
      </c>
      <c r="CM90" s="87">
        <f t="shared" si="146"/>
        <v>0.12506494622889863</v>
      </c>
      <c r="CN90" s="66">
        <f t="shared" si="151"/>
        <v>0.3751948386866959</v>
      </c>
      <c r="CO90" s="66">
        <f t="shared" si="151"/>
        <v>0.34898947482013049</v>
      </c>
      <c r="CP90" s="66">
        <f t="shared" si="151"/>
        <v>0.31811651085045922</v>
      </c>
      <c r="CQ90" s="66">
        <f t="shared" si="154"/>
        <v>0.27969728755992884</v>
      </c>
      <c r="CR90" s="66">
        <f t="shared" si="154"/>
        <v>0.27523258678617879</v>
      </c>
      <c r="CS90" s="66">
        <f t="shared" si="154"/>
        <v>0.27061813820844383</v>
      </c>
      <c r="CT90" s="66">
        <f t="shared" si="154"/>
        <v>0.265840716013095</v>
      </c>
      <c r="CU90" s="66">
        <f t="shared" si="154"/>
        <v>0.26088512013796972</v>
      </c>
      <c r="CV90" s="66">
        <f t="shared" si="154"/>
        <v>0.2557337468637022</v>
      </c>
      <c r="CW90" s="66">
        <f t="shared" si="154"/>
        <v>0.25036603298257687</v>
      </c>
      <c r="CX90" s="66">
        <f t="shared" si="154"/>
        <v>0.24475772528155285</v>
      </c>
      <c r="CY90" s="66">
        <f t="shared" si="154"/>
        <v>0.23887990382025057</v>
      </c>
      <c r="CZ90" s="66">
        <f t="shared" si="154"/>
        <v>0.23269765032878909</v>
      </c>
      <c r="DA90" s="66">
        <f t="shared" si="155"/>
        <v>0.2261681918005734</v>
      </c>
      <c r="DB90" s="66">
        <f t="shared" si="155"/>
        <v>0.2192382446999793</v>
      </c>
      <c r="DC90" s="66">
        <f t="shared" si="155"/>
        <v>0.21184009878772414</v>
      </c>
      <c r="DD90" s="66">
        <f t="shared" si="155"/>
        <v>0.20388563087361561</v>
      </c>
      <c r="DE90" s="66">
        <f t="shared" si="155"/>
        <v>0.1952567473774727</v>
      </c>
      <c r="DF90" s="66">
        <f t="shared" si="155"/>
        <v>0.18578928257293659</v>
      </c>
      <c r="DG90" s="66">
        <f t="shared" si="155"/>
        <v>0.17524395490586653</v>
      </c>
      <c r="DH90" s="66">
        <f t="shared" si="155"/>
        <v>0.16324905039618579</v>
      </c>
      <c r="DI90" s="66">
        <f t="shared" si="155"/>
        <v>0.16194894094188672</v>
      </c>
      <c r="DJ90" s="66">
        <f t="shared" si="155"/>
        <v>0.16062761516275934</v>
      </c>
      <c r="DK90" s="66">
        <f t="shared" si="155"/>
        <v>0.15928418571104147</v>
      </c>
      <c r="DL90" s="66">
        <f t="shared" si="148"/>
        <v>0.15791770432640448</v>
      </c>
      <c r="DM90" s="66">
        <f t="shared" si="156"/>
        <v>0.15652715593418212</v>
      </c>
      <c r="DN90" s="66">
        <f t="shared" si="156"/>
        <v>0.15511145199601681</v>
      </c>
      <c r="DO90" s="66">
        <f t="shared" si="156"/>
        <v>0.15366942299471578</v>
      </c>
      <c r="DP90" s="66">
        <f t="shared" si="156"/>
        <v>0.15219980991248774</v>
      </c>
      <c r="DQ90" s="66">
        <f t="shared" si="156"/>
        <v>0.15070125453397878</v>
      </c>
      <c r="DR90" s="66">
        <f t="shared" si="156"/>
        <v>0.14917228837130089</v>
      </c>
      <c r="DS90" s="66">
        <f t="shared" si="156"/>
        <v>0.14761131996576868</v>
      </c>
      <c r="DT90" s="66">
        <f t="shared" si="156"/>
        <v>0.14601662026802589</v>
      </c>
      <c r="DU90" s="66">
        <f t="shared" si="156"/>
        <v>0.14438630573157474</v>
      </c>
      <c r="DV90" s="66">
        <f t="shared" si="156"/>
        <v>0.14271831867032087</v>
      </c>
      <c r="DW90" s="66">
        <f t="shared" si="157"/>
        <v>0.14101040432309692</v>
      </c>
      <c r="DX90" s="66">
        <f t="shared" si="157"/>
        <v>0.13926008392970765</v>
      </c>
      <c r="DY90" s="66">
        <f t="shared" si="157"/>
        <v>0.13746462294352668</v>
      </c>
      <c r="DZ90" s="66">
        <f t="shared" si="157"/>
        <v>0.13562099327072222</v>
      </c>
      <c r="EA90" s="66">
        <f t="shared" si="157"/>
        <v>0.13372582811561565</v>
      </c>
      <c r="EB90" s="66">
        <f t="shared" si="157"/>
        <v>0.13177536759677211</v>
      </c>
      <c r="EC90" s="66">
        <f t="shared" si="157"/>
        <v>0.12976539273772267</v>
      </c>
      <c r="ED90" s="66">
        <f t="shared" si="157"/>
        <v>0.12769114466903544</v>
      </c>
      <c r="EE90" s="66">
        <f t="shared" si="157"/>
        <v>0.12554722481444019</v>
      </c>
      <c r="EF90" s="66">
        <f t="shared" si="157"/>
        <v>0.12332747033612991</v>
      </c>
      <c r="EG90" s="66">
        <f t="shared" si="157"/>
        <v>0.12102479697218138</v>
      </c>
      <c r="EH90" s="20">
        <f>+BE90/'[1]total numbers'!BN90</f>
        <v>0.11863099827985052</v>
      </c>
      <c r="EI90" s="20">
        <f>+BF90/'[1]total numbers'!BX90</f>
        <v>0.10531365918159585</v>
      </c>
      <c r="EJ90" s="20">
        <f>+BG90/'[1]total numbers'!CH90</f>
        <v>9.3833277033367107E-2</v>
      </c>
      <c r="EK90" s="20">
        <f>+BH90/'[1]total numbers'!CR90</f>
        <v>8.9609749540750044E-2</v>
      </c>
      <c r="EL90" s="20">
        <f>+BI90/'[1]total numbers'!DB90</f>
        <v>7.7343009803226503E-2</v>
      </c>
      <c r="EM90" s="20">
        <f>+BJ90/'[1]total numbers'!DC90</f>
        <v>7.6139716379556494E-2</v>
      </c>
      <c r="EN90" s="20">
        <f>+BK90/'[1]total numbers'!DD90</f>
        <v>7.486197323684457E-2</v>
      </c>
      <c r="EO90" s="20">
        <f>+BL90/'[1]total numbers'!DE90</f>
        <v>7.3563669355827477E-2</v>
      </c>
      <c r="EP90" s="20">
        <f>+BM90/'[1]total numbers'!DF90</f>
        <v>7.2324011571841859E-2</v>
      </c>
      <c r="EQ90" s="20">
        <f>+BN90/'[1]total numbers'!DG90</f>
        <v>7.1187466260107149E-2</v>
      </c>
      <c r="ER90" s="20">
        <f>+BO90/'[1]total numbers'!DH90</f>
        <v>7.016353951669016E-2</v>
      </c>
      <c r="ES90" s="20">
        <f>+BP90/'[1]total numbers'!DI90</f>
        <v>6.3456535157804861E-2</v>
      </c>
      <c r="ET90" s="20">
        <f>+BQ90/'[1]total numbers'!DJ90</f>
        <v>6.2659496901203066E-2</v>
      </c>
      <c r="EU90" s="20">
        <f>+BR90/'[1]total numbers'!DK90</f>
        <v>6.1894419374078614E-2</v>
      </c>
      <c r="EV90" s="20">
        <f>+BS90/'[1]total numbers'!DL90</f>
        <v>5.5588599889934573E-2</v>
      </c>
      <c r="EW90" s="20">
        <f>+BT90/'[1]total numbers'!DM90</f>
        <v>5.4919707387799034E-2</v>
      </c>
      <c r="EX90" s="113">
        <f>+BU90/'[1]total numbers'!DN90</f>
        <v>5.4268193411841317E-2</v>
      </c>
      <c r="EY90" s="113">
        <f>+BV90/'[1]total numbers'!DO90</f>
        <v>5.0950904780803843E-2</v>
      </c>
      <c r="EZ90" s="113">
        <f>+BW90/'[1]total numbers'!DP90</f>
        <v>4.8772212562025768E-2</v>
      </c>
      <c r="FA90" s="113">
        <f>+BX90/'[1]total numbers'!DQ90</f>
        <v>4.7746581481035381E-2</v>
      </c>
      <c r="FB90" s="113">
        <f>+BY90/'[1]total numbers'!DR90</f>
        <v>4.6125461254612726E-2</v>
      </c>
      <c r="FC90" s="113">
        <f>+BZ90/'[1]total numbers'!DS90</f>
        <v>4.4105008670989675E-2</v>
      </c>
      <c r="FD90" s="113">
        <f>+CA90/'[1]total numbers'!DT90</f>
        <v>4.2248204823119404E-2</v>
      </c>
      <c r="FE90" s="113">
        <f>+CB90/'[1]total numbers'!DU90</f>
        <v>4.092285477214249E-2</v>
      </c>
      <c r="FF90" s="113">
        <f>+CC90/'[1]total numbers'!DV90</f>
        <v>3.938477409156612E-2</v>
      </c>
      <c r="FH90" s="55">
        <f t="shared" si="123"/>
        <v>-10000</v>
      </c>
      <c r="FI90" s="55">
        <f t="shared" si="124"/>
        <v>1960</v>
      </c>
      <c r="FJ90" s="69">
        <v>0.5</v>
      </c>
      <c r="FK90" s="62">
        <f t="shared" si="125"/>
        <v>0.11863099827985052</v>
      </c>
      <c r="FL90" s="55">
        <f t="shared" si="126"/>
        <v>2121.903170148124</v>
      </c>
      <c r="FM90" s="68">
        <f t="shared" si="129"/>
        <v>0.33333333333333331</v>
      </c>
      <c r="FN90" s="62">
        <f t="shared" si="127"/>
        <v>-2.1766055597031587E-2</v>
      </c>
      <c r="FP90" s="6">
        <v>10</v>
      </c>
      <c r="FQ90" s="6" t="s">
        <v>402</v>
      </c>
      <c r="GF90" s="21">
        <f t="shared" si="128"/>
        <v>2.3577082854864204</v>
      </c>
    </row>
    <row r="91" spans="1:188" x14ac:dyDescent="0.2">
      <c r="A91" s="6">
        <v>4</v>
      </c>
      <c r="B91" s="14">
        <v>320</v>
      </c>
      <c r="C91" s="106" t="s">
        <v>134</v>
      </c>
      <c r="D91" s="11">
        <v>0</v>
      </c>
      <c r="E91" s="21">
        <v>0</v>
      </c>
      <c r="F91" s="21">
        <v>0</v>
      </c>
      <c r="G91" s="21">
        <v>0</v>
      </c>
      <c r="H91" s="21">
        <v>0</v>
      </c>
      <c r="I91" s="11">
        <f>IF(J91&lt;1,0,'[1]total numbers'!I91*CL91)</f>
        <v>14.678920354134727</v>
      </c>
      <c r="J91" s="11">
        <f>IF(K91&lt;1,0,'[1]total numbers'!J91*CM91)</f>
        <v>48.929734513782435</v>
      </c>
      <c r="K91" s="11">
        <f>IF(L91&lt;1,0,'[1]total numbers'!K91*CN91)</f>
        <v>163.09911504594143</v>
      </c>
      <c r="L91" s="11">
        <f>IF(M91&lt;1,0,'[1]total numbers'!L91*CO91)</f>
        <v>168.33327652113252</v>
      </c>
      <c r="M91" s="11">
        <f>IF(N91&lt;1,0,'[1]total numbers'!M91*CP91)</f>
        <v>170.10634709570141</v>
      </c>
      <c r="N91" s="11">
        <f>IF(O91&lt;1,0,'[1]total numbers'!N91*CQ91)</f>
        <v>165.44572013800055</v>
      </c>
      <c r="O91" s="11">
        <f>+'[1]total numbers'!O91*CR91</f>
        <v>177.48279045038655</v>
      </c>
      <c r="P91" s="11">
        <f>+'[1]total numbers'!P91*CS91</f>
        <v>190.22628641457089</v>
      </c>
      <c r="Q91" s="11">
        <f>+'[1]total numbers'!Q91*CT91</f>
        <v>203.68314662199933</v>
      </c>
      <c r="R91" s="11">
        <f>+'[1]total numbers'!R91*CU91</f>
        <v>217.85069675971542</v>
      </c>
      <c r="S91" s="11">
        <f>+'[1]total numbers'!S91*CV91</f>
        <v>232.71343561821124</v>
      </c>
      <c r="T91" s="11">
        <f>+'[1]total numbers'!T91*CW91</f>
        <v>248.2388272157423</v>
      </c>
      <c r="U91" s="11">
        <f>+'[1]total numbers'!U91*CX91</f>
        <v>264.37173378637135</v>
      </c>
      <c r="V91" s="11">
        <f>+'[1]total numbers'!V91*CY91</f>
        <v>281.02695328401393</v>
      </c>
      <c r="W91" s="11">
        <f>+'[1]total numbers'!W91*CZ91</f>
        <v>409.85869586565502</v>
      </c>
      <c r="X91" s="11">
        <f>+'[1]total numbers'!X91*DA91</f>
        <v>529.96021330170936</v>
      </c>
      <c r="Y91" s="11">
        <f>+'[1]total numbers'!Y91*DB91</f>
        <v>546.49899807499173</v>
      </c>
      <c r="Z91" s="11">
        <f>+'[1]total numbers'!Z91*DC91</f>
        <v>559.21224695151966</v>
      </c>
      <c r="AA91" s="11">
        <f>+'[1]total numbers'!AA91*DD91</f>
        <v>567.51372541701664</v>
      </c>
      <c r="AB91" s="11">
        <f>+'[1]total numbers'!AB91*DE91</f>
        <v>570.61359563905182</v>
      </c>
      <c r="AC91" s="11">
        <f>+'[1]total numbers'!AC91*DF91</f>
        <v>567.39899396656494</v>
      </c>
      <c r="AD91" s="11">
        <f>+'[1]total numbers'!AD91*DG91</f>
        <v>397.28930468031979</v>
      </c>
      <c r="AE91" s="11">
        <f>+'[1]total numbers'!AE91*DH91</f>
        <v>424.87726040166473</v>
      </c>
      <c r="AF91" s="11">
        <f>+'[1]total numbers'!AF91*DI91</f>
        <v>414.98393278671415</v>
      </c>
      <c r="AG91" s="11">
        <f>+'[1]total numbers'!AG91*DJ91</f>
        <v>405.19443073655833</v>
      </c>
      <c r="AH91" s="11">
        <f>+'[1]total numbers'!AH91*DK91</f>
        <v>395.50442206702922</v>
      </c>
      <c r="AI91" s="11">
        <f>+'[1]total numbers'!AI91*DL91</f>
        <v>385.90938907920895</v>
      </c>
      <c r="AJ91" s="11">
        <f>+'[1]total numbers'!AJ91*DM91</f>
        <v>376.40459989771256</v>
      </c>
      <c r="AK91" s="11">
        <f>+'[1]total numbers'!AK91*DN91</f>
        <v>366.98507502746406</v>
      </c>
      <c r="AL91" s="11">
        <f>+'[1]total numbers'!AL91*DO91</f>
        <v>357.64554811614283</v>
      </c>
      <c r="AM91" s="11">
        <f>+'[1]total numbers'!AM91*DP91</f>
        <v>348.38041964925389</v>
      </c>
      <c r="AN91" s="11">
        <f>+'[1]total numbers'!AN91*DQ91</f>
        <v>339.18370196488405</v>
      </c>
      <c r="AO91" s="11">
        <f>+'[1]total numbers'!AO91*DR91</f>
        <v>330.04895352701993</v>
      </c>
      <c r="AP91" s="11">
        <f>+'[1]total numbers'!AP91*DS91</f>
        <v>320.96919979918192</v>
      </c>
      <c r="AQ91" s="11">
        <f>+'[1]total numbers'!AQ91*DT91</f>
        <v>311.93683725580541</v>
      </c>
      <c r="AR91" s="11">
        <f>+'[1]total numbers'!AR91*DU91</f>
        <v>346.59916355463014</v>
      </c>
      <c r="AS91" s="11">
        <f>+'[1]total numbers'!AS91*DV91</f>
        <v>383.53507101493699</v>
      </c>
      <c r="AT91" s="11">
        <f>+'[1]total numbers'!AT91*DW91</f>
        <v>424.04155202684552</v>
      </c>
      <c r="AU91" s="11">
        <f>+'[1]total numbers'!AU91*DX91</f>
        <v>472.66361801322381</v>
      </c>
      <c r="AV91" s="11">
        <f>+'[1]total numbers'!AV91*DY91</f>
        <v>518.82411075453217</v>
      </c>
      <c r="AW91" s="11">
        <f>+'[1]total numbers'!AW91*DZ91</f>
        <v>552.1248163535214</v>
      </c>
      <c r="AX91" s="11">
        <f>+'[1]total numbers'!AX91*EA91</f>
        <v>568.55699794643931</v>
      </c>
      <c r="AY91" s="11">
        <f>+'[1]total numbers'!AY91*EB91</f>
        <v>584.57129146486398</v>
      </c>
      <c r="AZ91" s="11">
        <f>+'[1]total numbers'!AZ91*EC91</f>
        <v>631.78545761474197</v>
      </c>
      <c r="BA91" s="11">
        <f>+'[1]total numbers'!BA91*ED91</f>
        <v>681.26952768987394</v>
      </c>
      <c r="BB91" s="11">
        <f>+'[1]total numbers'!BB91*EE91</f>
        <v>733.29049204302714</v>
      </c>
      <c r="BC91" s="11">
        <f>+'[1]total numbers'!BC91*EF91</f>
        <v>881.55412628255601</v>
      </c>
      <c r="BD91" s="11">
        <f>+'[1]total numbers'!BD91*EG91</f>
        <v>1215.6563952875181</v>
      </c>
      <c r="BE91" s="19">
        <f>+[2]faostat2014_crops!B84</f>
        <v>1536</v>
      </c>
      <c r="BF91" s="19">
        <f>+[2]faostat2014_crops!C84</f>
        <v>1555</v>
      </c>
      <c r="BG91" s="19">
        <f>+[2]faostat2014_crops!D84</f>
        <v>1750</v>
      </c>
      <c r="BH91" s="19">
        <f>+[2]faostat2014_crops!E84</f>
        <v>1785</v>
      </c>
      <c r="BI91" s="19">
        <f>+[2]faostat2014_crops!F84</f>
        <v>1965</v>
      </c>
      <c r="BJ91" s="19">
        <f>+[2]faostat2014_crops!G84</f>
        <v>1995</v>
      </c>
      <c r="BK91" s="19">
        <f>+[2]faostat2014_crops!H84</f>
        <v>2025</v>
      </c>
      <c r="BL91" s="19">
        <f>+[2]faostat2014_crops!I84</f>
        <v>2564</v>
      </c>
      <c r="BM91" s="19">
        <f>+[2]faostat2014_crops!J84</f>
        <v>2300</v>
      </c>
      <c r="BN91" s="19">
        <f>+[2]faostat2014_crops!K84</f>
        <v>2241</v>
      </c>
      <c r="BO91" s="19">
        <f>+[2]faostat2014_crops!L84</f>
        <v>2356</v>
      </c>
      <c r="BP91" s="19">
        <f>+[2]faostat2014_crops!M84</f>
        <v>2514</v>
      </c>
      <c r="BQ91" s="19">
        <f>+[2]faostat2014_crops!N84</f>
        <v>2268</v>
      </c>
      <c r="BR91" s="19">
        <f>+[2]faostat2014_crops!O84</f>
        <v>2445</v>
      </c>
      <c r="BS91" s="19">
        <f>+[2]faostat2014_crops!P84</f>
        <v>2437</v>
      </c>
      <c r="BT91" s="19">
        <f>+[2]faostat2014_crops!Q84</f>
        <v>2468</v>
      </c>
      <c r="BU91" s="19">
        <f>+[2]faostat2014_crops!R84</f>
        <v>2479</v>
      </c>
      <c r="BV91" s="19">
        <f>+[2]faostat2014_crops!S84</f>
        <v>2552.8999999999942</v>
      </c>
      <c r="BW91" s="19">
        <f>+[2]faostat2014_crops!T84</f>
        <v>2553.7199999999939</v>
      </c>
      <c r="BX91" s="19">
        <f>+[2]faostat2014_crops!U84</f>
        <v>2593.6259999999893</v>
      </c>
      <c r="BY91" s="112">
        <f t="shared" si="116"/>
        <v>2625.4599999999919</v>
      </c>
      <c r="BZ91" s="112">
        <f t="shared" si="117"/>
        <v>2658.6507999999885</v>
      </c>
      <c r="CA91" s="112">
        <f t="shared" si="118"/>
        <v>2692.8101333333179</v>
      </c>
      <c r="CB91" s="112">
        <f t="shared" si="119"/>
        <v>2717.478862222204</v>
      </c>
      <c r="CC91" s="112">
        <f t="shared" si="120"/>
        <v>2755.2447170370287</v>
      </c>
      <c r="CD91" s="31"/>
      <c r="CE91" s="15">
        <f t="shared" si="121"/>
        <v>410</v>
      </c>
      <c r="CG91" s="87">
        <v>0</v>
      </c>
      <c r="CH91" s="87">
        <v>0</v>
      </c>
      <c r="CI91" s="87">
        <f t="shared" si="146"/>
        <v>0</v>
      </c>
      <c r="CJ91" s="87">
        <f t="shared" si="146"/>
        <v>0</v>
      </c>
      <c r="CK91" s="87">
        <f t="shared" si="146"/>
        <v>5.5404819523981255E-2</v>
      </c>
      <c r="CL91" s="87">
        <f t="shared" si="146"/>
        <v>0.16621445857194378</v>
      </c>
      <c r="CM91" s="87">
        <f t="shared" si="146"/>
        <v>0.49864337571583139</v>
      </c>
      <c r="CN91" s="66">
        <f t="shared" si="151"/>
        <v>1.4959301271474941</v>
      </c>
      <c r="CO91" s="66">
        <f t="shared" si="151"/>
        <v>1.3895436386067035</v>
      </c>
      <c r="CP91" s="66">
        <f t="shared" si="151"/>
        <v>1.2637618517299145</v>
      </c>
      <c r="CQ91" s="66">
        <f t="shared" si="154"/>
        <v>1.1062232179513138</v>
      </c>
      <c r="CR91" s="66">
        <f t="shared" si="154"/>
        <v>1.0878146911323494</v>
      </c>
      <c r="CS91" s="66">
        <f t="shared" si="154"/>
        <v>1.0687611050618182</v>
      </c>
      <c r="CT91" s="66">
        <f t="shared" si="154"/>
        <v>1.0490027949789267</v>
      </c>
      <c r="CU91" s="66">
        <f t="shared" si="154"/>
        <v>1.0284707438038063</v>
      </c>
      <c r="CV91" s="66">
        <f t="shared" si="154"/>
        <v>1.0070844396400425</v>
      </c>
      <c r="CW91" s="66">
        <f t="shared" si="154"/>
        <v>0.98474906664096118</v>
      </c>
      <c r="CX91" s="66">
        <f t="shared" si="154"/>
        <v>0.96135175922316851</v>
      </c>
      <c r="CY91" s="66">
        <f t="shared" si="154"/>
        <v>0.93675651094671286</v>
      </c>
      <c r="CZ91" s="66">
        <f t="shared" si="154"/>
        <v>0.91079710192367769</v>
      </c>
      <c r="DA91" s="66">
        <f t="shared" si="155"/>
        <v>0.88326702216951547</v>
      </c>
      <c r="DB91" s="66">
        <f t="shared" si="155"/>
        <v>0.8539046844921746</v>
      </c>
      <c r="DC91" s="66">
        <f t="shared" si="155"/>
        <v>0.82237095139929384</v>
      </c>
      <c r="DD91" s="66">
        <f t="shared" si="155"/>
        <v>0.78821350752363417</v>
      </c>
      <c r="DE91" s="66">
        <f t="shared" si="155"/>
        <v>0.750807362682963</v>
      </c>
      <c r="DF91" s="66">
        <f t="shared" si="155"/>
        <v>0.70924874245820635</v>
      </c>
      <c r="DG91" s="66">
        <f t="shared" si="155"/>
        <v>0.66214884113386618</v>
      </c>
      <c r="DH91" s="66">
        <f t="shared" si="155"/>
        <v>0.60718260124504153</v>
      </c>
      <c r="DI91" s="66">
        <f t="shared" si="155"/>
        <v>0.60111289725704176</v>
      </c>
      <c r="DJ91" s="66">
        <f t="shared" si="155"/>
        <v>0.59491807653429551</v>
      </c>
      <c r="DK91" s="66">
        <f t="shared" si="155"/>
        <v>0.58859148492378999</v>
      </c>
      <c r="DL91" s="66">
        <f t="shared" si="148"/>
        <v>0.58212588331154358</v>
      </c>
      <c r="DM91" s="66">
        <f t="shared" si="156"/>
        <v>0.57551337449557394</v>
      </c>
      <c r="DN91" s="66">
        <f t="shared" si="156"/>
        <v>0.56874531801156447</v>
      </c>
      <c r="DO91" s="66">
        <f t="shared" si="156"/>
        <v>0.56181223041264372</v>
      </c>
      <c r="DP91" s="66">
        <f t="shared" si="156"/>
        <v>0.5547036678717655</v>
      </c>
      <c r="DQ91" s="66">
        <f t="shared" si="156"/>
        <v>0.54740808715058187</v>
      </c>
      <c r="DR91" s="66">
        <f t="shared" si="156"/>
        <v>0.53991267989407499</v>
      </c>
      <c r="DS91" s="66">
        <f t="shared" si="156"/>
        <v>0.53220317376887649</v>
      </c>
      <c r="DT91" s="66">
        <f t="shared" si="156"/>
        <v>0.52426359202656381</v>
      </c>
      <c r="DU91" s="66">
        <f t="shared" si="156"/>
        <v>0.51607596043979853</v>
      </c>
      <c r="DV91" s="66">
        <f t="shared" si="156"/>
        <v>0.50761994693153423</v>
      </c>
      <c r="DW91" s="66">
        <f t="shared" si="157"/>
        <v>0.49887241414923006</v>
      </c>
      <c r="DX91" s="66">
        <f t="shared" si="157"/>
        <v>0.48980685804479157</v>
      </c>
      <c r="DY91" s="66">
        <f t="shared" si="157"/>
        <v>0.48039269514308541</v>
      </c>
      <c r="DZ91" s="66">
        <f t="shared" si="157"/>
        <v>0.4705943459224558</v>
      </c>
      <c r="EA91" s="66">
        <f t="shared" si="157"/>
        <v>0.46037003882302791</v>
      </c>
      <c r="EB91" s="66">
        <f t="shared" si="157"/>
        <v>0.44967022420374153</v>
      </c>
      <c r="EC91" s="66">
        <f t="shared" si="157"/>
        <v>0.43843543207129904</v>
      </c>
      <c r="ED91" s="66">
        <f t="shared" si="157"/>
        <v>0.42659331727606387</v>
      </c>
      <c r="EE91" s="66">
        <f t="shared" si="157"/>
        <v>0.41405448449634524</v>
      </c>
      <c r="EF91" s="66">
        <f t="shared" si="157"/>
        <v>0.40070642103752552</v>
      </c>
      <c r="EG91" s="66">
        <f t="shared" si="157"/>
        <v>0.38640438263432481</v>
      </c>
      <c r="EH91" s="20">
        <f>+BE91/'[1]total numbers'!BN91</f>
        <v>0.37095714672127977</v>
      </c>
      <c r="EI91" s="20">
        <f>+BF91/'[1]total numbers'!BX91</f>
        <v>0.28687776811679228</v>
      </c>
      <c r="EJ91" s="20">
        <f>+BG91/'[1]total numbers'!CH91</f>
        <v>0.24944039828362202</v>
      </c>
      <c r="EK91" s="20">
        <f>+BH91/'[1]total numbers'!CR91</f>
        <v>0.20033397975179015</v>
      </c>
      <c r="EL91" s="20">
        <f>+BI91/'[1]total numbers'!DB91</f>
        <v>0.17496676967000466</v>
      </c>
      <c r="EM91" s="20">
        <f>+BJ91/'[1]total numbers'!DC91</f>
        <v>0.17338561264437394</v>
      </c>
      <c r="EN91" s="20">
        <f>+BK91/'[1]total numbers'!DD91</f>
        <v>0.17170715493115393</v>
      </c>
      <c r="EO91" s="20">
        <f>+BL91/'[1]total numbers'!DE91</f>
        <v>0.2120594153429288</v>
      </c>
      <c r="EP91" s="20">
        <f>+BM91/'[1]total numbers'!DF91</f>
        <v>0.18552978959066563</v>
      </c>
      <c r="EQ91" s="20">
        <f>+BN91/'[1]total numbers'!DG91</f>
        <v>0.17632149458942428</v>
      </c>
      <c r="ER91" s="20">
        <f>+BO91/'[1]total numbers'!DH91</f>
        <v>0.18083321436411337</v>
      </c>
      <c r="ES91" s="20">
        <f>+BP91/'[1]total numbers'!DI91</f>
        <v>0.18826144227435399</v>
      </c>
      <c r="ET91" s="20">
        <f>+BQ91/'[1]total numbers'!DJ91</f>
        <v>0.16571522890073592</v>
      </c>
      <c r="EU91" s="20">
        <f>+BR91/'[1]total numbers'!DK91</f>
        <v>0.17430737769343219</v>
      </c>
      <c r="EV91" s="20">
        <f>+BS91/'[1]total numbers'!DL91</f>
        <v>0.1695082542590427</v>
      </c>
      <c r="EW91" s="20">
        <f>+BT91/'[1]total numbers'!DM91</f>
        <v>0.16748096481793603</v>
      </c>
      <c r="EX91" s="113">
        <f>+BU91/'[1]total numbers'!DN91</f>
        <v>0.16413891197287755</v>
      </c>
      <c r="EY91" s="113">
        <f>+BV91/'[1]total numbers'!DO91</f>
        <v>0.16496138505272376</v>
      </c>
      <c r="EZ91" s="113">
        <f>+BW91/'[1]total numbers'!DP91</f>
        <v>0.16110759293627841</v>
      </c>
      <c r="FA91" s="113">
        <f>+BX91/'[1]total numbers'!DQ91</f>
        <v>0.15983873803601778</v>
      </c>
      <c r="FB91" s="113">
        <f>+BY91/'[1]total numbers'!DR91</f>
        <v>0.15814942773491042</v>
      </c>
      <c r="FC91" s="113">
        <f>+BZ91/'[1]total numbers'!DS91</f>
        <v>0.15662312710189824</v>
      </c>
      <c r="FD91" s="113">
        <f>+CA91/'[1]total numbers'!DT91</f>
        <v>0.15522711468382094</v>
      </c>
      <c r="FE91" s="113">
        <f>+CB91/'[1]total numbers'!DU91</f>
        <v>0.1533595115337241</v>
      </c>
      <c r="FF91" s="113">
        <f>+CC91/'[1]total numbers'!DV91</f>
        <v>0.15229644952708435</v>
      </c>
      <c r="FH91" s="55">
        <f t="shared" si="123"/>
        <v>-10000</v>
      </c>
      <c r="FI91" s="55">
        <f t="shared" si="124"/>
        <v>1960</v>
      </c>
      <c r="FJ91" s="69">
        <f>+FJ$4</f>
        <v>2</v>
      </c>
      <c r="FK91" s="62">
        <f t="shared" si="125"/>
        <v>0.37095714672127977</v>
      </c>
      <c r="FL91" s="55">
        <f t="shared" si="126"/>
        <v>2036.8055289311656</v>
      </c>
      <c r="FM91" s="68">
        <f t="shared" si="129"/>
        <v>0.33333333333333331</v>
      </c>
      <c r="FN91" s="62">
        <f t="shared" si="127"/>
        <v>-8.7268915908513767E-2</v>
      </c>
      <c r="FP91" s="6">
        <v>8</v>
      </c>
      <c r="FQ91" s="6" t="s">
        <v>35</v>
      </c>
      <c r="GF91" s="21">
        <f t="shared" si="128"/>
        <v>2.9820781934752141</v>
      </c>
    </row>
    <row r="92" spans="1:188" x14ac:dyDescent="0.2">
      <c r="A92" s="6">
        <v>8</v>
      </c>
      <c r="B92" s="14">
        <v>324</v>
      </c>
      <c r="C92" s="106" t="s">
        <v>135</v>
      </c>
      <c r="D92" s="11">
        <v>0</v>
      </c>
      <c r="E92" s="11">
        <v>0</v>
      </c>
      <c r="F92" s="21">
        <f>+'[1]total numbers'!F92*CI92</f>
        <v>0</v>
      </c>
      <c r="G92" s="21">
        <f>IF(H92&lt;1,0,'[1]total numbers'!G92*CJ92)</f>
        <v>0</v>
      </c>
      <c r="H92" s="21">
        <f>IF(I92&lt;1,0,'[1]total numbers'!H92*CK92)</f>
        <v>0</v>
      </c>
      <c r="I92" s="11">
        <f>IF(J92&lt;1,0,'[1]total numbers'!I92*CL92)</f>
        <v>0.74998641443417036</v>
      </c>
      <c r="J92" s="11">
        <f>IF(K92&lt;1,0,'[1]total numbers'!J92*CM92)</f>
        <v>3.3749388649537662</v>
      </c>
      <c r="K92" s="11">
        <f>IF(L92&lt;1,0,'[1]total numbers'!K92*CN92)</f>
        <v>15.187224892291946</v>
      </c>
      <c r="L92" s="11">
        <f>IF(M92&lt;1,0,'[1]total numbers'!L92*CO92)</f>
        <v>22.026464345078452</v>
      </c>
      <c r="M92" s="11">
        <f>IF(N92&lt;1,0,'[1]total numbers'!M92*CP92)</f>
        <v>31.824816409560775</v>
      </c>
      <c r="N92" s="11">
        <f>IF(O92&lt;1,0,'[1]total numbers'!N92*CQ92)</f>
        <v>45.764015603956594</v>
      </c>
      <c r="O92" s="11">
        <f>+'[1]total numbers'!O92*CR92</f>
        <v>52.065292202913149</v>
      </c>
      <c r="P92" s="11">
        <f>+'[1]total numbers'!P92*CS92</f>
        <v>59.230497265790568</v>
      </c>
      <c r="Q92" s="11">
        <f>+'[1]total numbers'!Q92*CT92</f>
        <v>67.377450421728938</v>
      </c>
      <c r="R92" s="11">
        <f>+'[1]total numbers'!R92*CU92</f>
        <v>76.639930686790876</v>
      </c>
      <c r="S92" s="11">
        <f>+'[1]total numbers'!S92*CV92</f>
        <v>87.169819174245319</v>
      </c>
      <c r="T92" s="11">
        <f>+'[1]total numbers'!T92*CW92</f>
        <v>99.139526049954782</v>
      </c>
      <c r="U92" s="11">
        <f>+'[1]total numbers'!U92*CX92</f>
        <v>112.7447388045676</v>
      </c>
      <c r="V92" s="11">
        <f>+'[1]total numbers'!V92*CY92</f>
        <v>128.20753362777606</v>
      </c>
      <c r="W92" s="11">
        <f>+'[1]total numbers'!W92*CZ92</f>
        <v>145.77989695862027</v>
      </c>
      <c r="X92" s="11">
        <f>+'[1]total numbers'!X92*DA92</f>
        <v>165.74771021484528</v>
      </c>
      <c r="Y92" s="11">
        <f>+'[1]total numbers'!Y92*DB92</f>
        <v>188.43525734499744</v>
      </c>
      <c r="Z92" s="11">
        <f>+'[1]total numbers'!Z92*DC92</f>
        <v>214.21032227723944</v>
      </c>
      <c r="AA92" s="11">
        <f>+'[1]total numbers'!AA92*DD92</f>
        <v>243.48995164346866</v>
      </c>
      <c r="AB92" s="11">
        <f>+'[1]total numbers'!AB92*DE92</f>
        <v>276.74696742796857</v>
      </c>
      <c r="AC92" s="11">
        <f>+'[1]total numbers'!AC92*DF92</f>
        <v>314.51732452510396</v>
      </c>
      <c r="AD92" s="11">
        <f>+'[1]total numbers'!AD92*DG92</f>
        <v>357.40841969592901</v>
      </c>
      <c r="AE92" s="11">
        <f>+'[1]total numbers'!AE92*DH92</f>
        <v>406.10847120061334</v>
      </c>
      <c r="AF92" s="11">
        <f>+'[1]total numbers'!AF92*DI92</f>
        <v>409.14428526014905</v>
      </c>
      <c r="AG92" s="11">
        <f>+'[1]total numbers'!AG92*DJ92</f>
        <v>412.34092523659001</v>
      </c>
      <c r="AH92" s="11">
        <f>+'[1]total numbers'!AH92*DK92</f>
        <v>415.7139989541846</v>
      </c>
      <c r="AI92" s="11">
        <f>+'[1]total numbers'!AI92*DL92</f>
        <v>419.28140953802796</v>
      </c>
      <c r="AJ92" s="11">
        <f>+'[1]total numbers'!AJ92*DM92</f>
        <v>423.0638193223329</v>
      </c>
      <c r="AK92" s="11">
        <f>+'[1]total numbers'!AK92*DN92</f>
        <v>427.08523566269622</v>
      </c>
      <c r="AL92" s="11">
        <f>+'[1]total numbers'!AL92*DO92</f>
        <v>431.37375887018896</v>
      </c>
      <c r="AM92" s="11">
        <f>+'[1]total numbers'!AM92*DP92</f>
        <v>435.96254875750725</v>
      </c>
      <c r="AN92" s="11">
        <f>+'[1]total numbers'!AN92*DQ92</f>
        <v>440.89109050394859</v>
      </c>
      <c r="AO92" s="11">
        <f>+'[1]total numbers'!AO92*DR92</f>
        <v>446.20687733309978</v>
      </c>
      <c r="AP92" s="11">
        <f>+'[1]total numbers'!AP92*DS92</f>
        <v>451.96768467021883</v>
      </c>
      <c r="AQ92" s="11">
        <f>+'[1]total numbers'!AQ92*DT92</f>
        <v>458.24470159805315</v>
      </c>
      <c r="AR92" s="11">
        <f>+'[1]total numbers'!AR92*DU92</f>
        <v>465.126934985898</v>
      </c>
      <c r="AS92" s="11">
        <f>+'[1]total numbers'!AS92*DV92</f>
        <v>472.72755516891908</v>
      </c>
      <c r="AT92" s="11">
        <f>+'[1]total numbers'!AT92*DW92</f>
        <v>481.19329806135289</v>
      </c>
      <c r="AU92" s="11">
        <f>+'[1]total numbers'!AU92*DX92</f>
        <v>490.71885783894351</v>
      </c>
      <c r="AV92" s="11">
        <f>+'[1]total numbers'!AV92*DY92</f>
        <v>501.56978707951794</v>
      </c>
      <c r="AW92" s="11">
        <f>+'[1]total numbers'!AW92*DZ92</f>
        <v>514.12066814613434</v>
      </c>
      <c r="AX92" s="11">
        <f>+'[1]total numbers'!AX92*EA92</f>
        <v>528.92248235557838</v>
      </c>
      <c r="AY92" s="11">
        <f>+'[1]total numbers'!AY92*EB92</f>
        <v>546.83039407096987</v>
      </c>
      <c r="AZ92" s="11">
        <f>+'[1]total numbers'!AZ92*EC92</f>
        <v>569.26999874751823</v>
      </c>
      <c r="BA92" s="11">
        <f>+'[1]total numbers'!BA92*ED92</f>
        <v>598.86798421928256</v>
      </c>
      <c r="BB92" s="11">
        <f>+'[1]total numbers'!BB92*EE92</f>
        <v>641.2542308276611</v>
      </c>
      <c r="BC92" s="11">
        <f>+'[1]total numbers'!BC92*EF92</f>
        <v>712.07079755071663</v>
      </c>
      <c r="BD92" s="11">
        <f>+'[1]total numbers'!BD92*EG92</f>
        <v>889.54545591830652</v>
      </c>
      <c r="BE92" s="19">
        <f>+[2]faostat2014_crops!B85</f>
        <v>1060</v>
      </c>
      <c r="BF92" s="19">
        <f>+[2]faostat2014_crops!C85</f>
        <v>3729</v>
      </c>
      <c r="BG92" s="19">
        <f>+[2]faostat2014_crops!D85</f>
        <v>3521</v>
      </c>
      <c r="BH92" s="19">
        <f>+[2]faostat2014_crops!E85</f>
        <v>3353</v>
      </c>
      <c r="BI92" s="19">
        <f>+[2]faostat2014_crops!F85</f>
        <v>2789</v>
      </c>
      <c r="BJ92" s="19">
        <f>+[2]faostat2014_crops!G85</f>
        <v>2840</v>
      </c>
      <c r="BK92" s="19">
        <f>+[2]faostat2014_crops!H85</f>
        <v>3040</v>
      </c>
      <c r="BL92" s="19">
        <f>+[2]faostat2014_crops!I85</f>
        <v>3145</v>
      </c>
      <c r="BM92" s="19">
        <f>+[2]faostat2014_crops!J85</f>
        <v>3230</v>
      </c>
      <c r="BN92" s="19">
        <f>+[2]faostat2014_crops!K85</f>
        <v>3421</v>
      </c>
      <c r="BO92" s="19">
        <f>+[2]faostat2014_crops!L85</f>
        <v>3430</v>
      </c>
      <c r="BP92" s="19">
        <f>+[2]faostat2014_crops!M85</f>
        <v>3480</v>
      </c>
      <c r="BQ92" s="19">
        <f>+[2]faostat2014_crops!N85</f>
        <v>3540</v>
      </c>
      <c r="BR92" s="19">
        <f>+[2]faostat2014_crops!O85</f>
        <v>3540</v>
      </c>
      <c r="BS92" s="19">
        <f>+[2]faostat2014_crops!P85</f>
        <v>3600</v>
      </c>
      <c r="BT92" s="19">
        <f>+[2]faostat2014_crops!Q85</f>
        <v>3600</v>
      </c>
      <c r="BU92" s="19">
        <f>+[2]faostat2014_crops!R85</f>
        <v>3700</v>
      </c>
      <c r="BV92" s="19">
        <f>+[2]faostat2014_crops!S85</f>
        <v>3710</v>
      </c>
      <c r="BW92" s="19">
        <f>+[2]faostat2014_crops!T85</f>
        <v>3762</v>
      </c>
      <c r="BX92" s="19">
        <f>+[2]faostat2014_crops!U85</f>
        <v>3804.5999999999913</v>
      </c>
      <c r="BY92" s="112">
        <f t="shared" si="116"/>
        <v>3847.9999999999854</v>
      </c>
      <c r="BZ92" s="112">
        <f t="shared" si="117"/>
        <v>3898.0133333333215</v>
      </c>
      <c r="CA92" s="112">
        <f t="shared" si="118"/>
        <v>3931.7688888888806</v>
      </c>
      <c r="CB92" s="112">
        <f t="shared" si="119"/>
        <v>3981.7588148147915</v>
      </c>
      <c r="CC92" s="112">
        <f t="shared" si="120"/>
        <v>4024.0549135802285</v>
      </c>
      <c r="CD92" s="31"/>
      <c r="CE92" s="15">
        <f t="shared" si="121"/>
        <v>-940</v>
      </c>
      <c r="CG92" s="87">
        <v>0</v>
      </c>
      <c r="CH92" s="87">
        <v>0</v>
      </c>
      <c r="CI92" s="87">
        <f t="shared" si="146"/>
        <v>0</v>
      </c>
      <c r="CJ92" s="87">
        <f t="shared" si="146"/>
        <v>0</v>
      </c>
      <c r="CK92" s="87">
        <f t="shared" si="146"/>
        <v>0</v>
      </c>
      <c r="CL92" s="87">
        <f t="shared" si="146"/>
        <v>4.6801635816560716E-2</v>
      </c>
      <c r="CM92" s="87">
        <f t="shared" si="146"/>
        <v>0.14040490744968215</v>
      </c>
      <c r="CN92" s="66">
        <f t="shared" si="151"/>
        <v>0.42121472234904639</v>
      </c>
      <c r="CO92" s="66">
        <f t="shared" si="151"/>
        <v>0.40726646372163477</v>
      </c>
      <c r="CP92" s="66">
        <f t="shared" si="151"/>
        <v>0.39229114682699356</v>
      </c>
      <c r="CQ92" s="66">
        <f t="shared" si="154"/>
        <v>0.37607586762157946</v>
      </c>
      <c r="CR92" s="66">
        <f t="shared" si="154"/>
        <v>0.37437574521820732</v>
      </c>
      <c r="CS92" s="66">
        <f t="shared" si="154"/>
        <v>0.37266003970009504</v>
      </c>
      <c r="CT92" s="66">
        <f t="shared" si="154"/>
        <v>0.37092838899919811</v>
      </c>
      <c r="CU92" s="66">
        <f t="shared" si="154"/>
        <v>0.36918041739684104</v>
      </c>
      <c r="CV92" s="66">
        <f t="shared" si="154"/>
        <v>0.36741573480590206</v>
      </c>
      <c r="CW92" s="66">
        <f t="shared" si="154"/>
        <v>0.36563393600425936</v>
      </c>
      <c r="CX92" s="66">
        <f t="shared" si="154"/>
        <v>0.36383459981541733</v>
      </c>
      <c r="CY92" s="66">
        <f t="shared" si="154"/>
        <v>0.36201728823183055</v>
      </c>
      <c r="CZ92" s="66">
        <f t="shared" si="154"/>
        <v>0.36018154547597947</v>
      </c>
      <c r="DA92" s="66">
        <f t="shared" si="155"/>
        <v>0.35832689699375514</v>
      </c>
      <c r="DB92" s="66">
        <f t="shared" si="155"/>
        <v>0.35645284837412761</v>
      </c>
      <c r="DC92" s="66">
        <f t="shared" si="155"/>
        <v>0.35455888418844139</v>
      </c>
      <c r="DD92" s="66">
        <f t="shared" si="155"/>
        <v>0.35264446674195798</v>
      </c>
      <c r="DE92" s="66">
        <f t="shared" si="155"/>
        <v>0.3507090347294598</v>
      </c>
      <c r="DF92" s="66">
        <f t="shared" si="155"/>
        <v>0.34875200178580512</v>
      </c>
      <c r="DG92" s="66">
        <f t="shared" si="155"/>
        <v>0.34677275492130805</v>
      </c>
      <c r="DH92" s="66">
        <f t="shared" si="155"/>
        <v>0.34477065283062563</v>
      </c>
      <c r="DI92" s="66">
        <f t="shared" si="155"/>
        <v>0.34456916000476062</v>
      </c>
      <c r="DJ92" s="66">
        <f t="shared" si="155"/>
        <v>0.34436743124999958</v>
      </c>
      <c r="DK92" s="66">
        <f t="shared" si="155"/>
        <v>0.34416546587450136</v>
      </c>
      <c r="DL92" s="66">
        <f t="shared" si="148"/>
        <v>0.34396326318317361</v>
      </c>
      <c r="DM92" s="66">
        <f t="shared" si="156"/>
        <v>0.34376082247765022</v>
      </c>
      <c r="DN92" s="66">
        <f t="shared" si="156"/>
        <v>0.34355814305627203</v>
      </c>
      <c r="DO92" s="66">
        <f t="shared" si="156"/>
        <v>0.34335522421406411</v>
      </c>
      <c r="DP92" s="66">
        <f t="shared" si="156"/>
        <v>0.34315206524271424</v>
      </c>
      <c r="DQ92" s="66">
        <f t="shared" si="156"/>
        <v>0.34294866543055186</v>
      </c>
      <c r="DR92" s="66">
        <f t="shared" si="156"/>
        <v>0.34274502406252555</v>
      </c>
      <c r="DS92" s="66">
        <f t="shared" si="156"/>
        <v>0.34254114042018086</v>
      </c>
      <c r="DT92" s="66">
        <f t="shared" si="156"/>
        <v>0.34233701378163855</v>
      </c>
      <c r="DU92" s="66">
        <f t="shared" si="156"/>
        <v>0.34213264342157179</v>
      </c>
      <c r="DV92" s="66">
        <f t="shared" si="156"/>
        <v>0.34192802861118277</v>
      </c>
      <c r="DW92" s="66">
        <f t="shared" si="157"/>
        <v>0.34172316861818164</v>
      </c>
      <c r="DX92" s="66">
        <f t="shared" si="157"/>
        <v>0.34151806270676133</v>
      </c>
      <c r="DY92" s="66">
        <f t="shared" si="157"/>
        <v>0.34131271013757575</v>
      </c>
      <c r="DZ92" s="66">
        <f t="shared" si="157"/>
        <v>0.34110711016771578</v>
      </c>
      <c r="EA92" s="66">
        <f t="shared" si="157"/>
        <v>0.34090126205068561</v>
      </c>
      <c r="EB92" s="66">
        <f t="shared" si="157"/>
        <v>0.34069516503637925</v>
      </c>
      <c r="EC92" s="66">
        <f t="shared" si="157"/>
        <v>0.34048881837105571</v>
      </c>
      <c r="ED92" s="66">
        <f t="shared" si="157"/>
        <v>0.34028222129731578</v>
      </c>
      <c r="EE92" s="66">
        <f t="shared" si="157"/>
        <v>0.34007537305407692</v>
      </c>
      <c r="EF92" s="66">
        <f t="shared" si="157"/>
        <v>0.33986827287654836</v>
      </c>
      <c r="EG92" s="66">
        <f t="shared" si="157"/>
        <v>0.33966091999620701</v>
      </c>
      <c r="EH92" s="20">
        <f>+BE92/'[1]total numbers'!BN92</f>
        <v>0.3394533136407713</v>
      </c>
      <c r="EI92" s="20">
        <f>+BF92/'[1]total numbers'!BX92</f>
        <v>0.97028063461401359</v>
      </c>
      <c r="EJ92" s="20">
        <f>+BG92/'[1]total numbers'!CH92</f>
        <v>0.76072408142189085</v>
      </c>
      <c r="EK92" s="20">
        <f>+BH92/'[1]total numbers'!CR92</f>
        <v>0.54546454285255996</v>
      </c>
      <c r="EL92" s="20">
        <f>+BI92/'[1]total numbers'!DB92</f>
        <v>0.33267513992275827</v>
      </c>
      <c r="EM92" s="20">
        <f>+BJ92/'[1]total numbers'!DC92</f>
        <v>0.33235927100972856</v>
      </c>
      <c r="EN92" s="20">
        <f>+BK92/'[1]total numbers'!DD92</f>
        <v>0.34918543308642247</v>
      </c>
      <c r="EO92" s="20">
        <f>+BL92/'[1]total numbers'!DE92</f>
        <v>0.35456751162716504</v>
      </c>
      <c r="EP92" s="20">
        <f>+BM92/'[1]total numbers'!DF92</f>
        <v>0.35727966159532337</v>
      </c>
      <c r="EQ92" s="20">
        <f>+BN92/'[1]total numbers'!DG92</f>
        <v>0.37101031063789913</v>
      </c>
      <c r="ER92" s="20">
        <f>+BO92/'[1]total numbers'!DH92</f>
        <v>0.36443307441585254</v>
      </c>
      <c r="ES92" s="20">
        <f>+BP92/'[1]total numbers'!DI92</f>
        <v>0.36193172948348906</v>
      </c>
      <c r="ET92" s="20">
        <f>+BQ92/'[1]total numbers'!DJ92</f>
        <v>0.36001015350670229</v>
      </c>
      <c r="EU92" s="20">
        <f>+BR92/'[1]total numbers'!DK92</f>
        <v>0.35158388041539734</v>
      </c>
      <c r="EV92" s="20">
        <f>+BS92/'[1]total numbers'!DL92</f>
        <v>0.34871032875150565</v>
      </c>
      <c r="EW92" s="20">
        <f>+BT92/'[1]total numbers'!DM92</f>
        <v>0.33963218965967157</v>
      </c>
      <c r="EX92" s="113">
        <f>+BU92/'[1]total numbers'!DN92</f>
        <v>0.33959806091342881</v>
      </c>
      <c r="EY92" s="113">
        <f>+BV92/'[1]total numbers'!DO92</f>
        <v>0.33109048533403013</v>
      </c>
      <c r="EZ92" s="113">
        <f>+BW92/'[1]total numbers'!DP92</f>
        <v>0.32647053846377472</v>
      </c>
      <c r="FA92" s="113">
        <f>+BX92/'[1]total numbers'!DQ92</f>
        <v>0.32123852200896685</v>
      </c>
      <c r="FB92" s="113">
        <f>+BY92/'[1]total numbers'!DR92</f>
        <v>0.31633311389504593</v>
      </c>
      <c r="FC92" s="113">
        <f>+BZ92/'[1]total numbers'!DS92</f>
        <v>0.31217856916135744</v>
      </c>
      <c r="FD92" s="113">
        <f>+CA92/'[1]total numbers'!DT92</f>
        <v>0.30692531892319713</v>
      </c>
      <c r="FE92" s="113">
        <f>+CB92/'[1]total numbers'!DU92</f>
        <v>0.30310068361754167</v>
      </c>
      <c r="FF92" s="113">
        <f>+CC92/'[1]total numbers'!DV92</f>
        <v>0.29880769734016721</v>
      </c>
      <c r="FH92" s="55">
        <f t="shared" si="123"/>
        <v>-10000</v>
      </c>
      <c r="FI92" s="55">
        <f t="shared" si="124"/>
        <v>1960</v>
      </c>
      <c r="FJ92" s="69">
        <v>0.5</v>
      </c>
      <c r="FK92" s="62">
        <f t="shared" si="125"/>
        <v>0.3394533136407713</v>
      </c>
      <c r="FL92" s="55">
        <f t="shared" si="126"/>
        <v>7406.9397335203266</v>
      </c>
      <c r="FM92" s="68">
        <f t="shared" si="129"/>
        <v>0.33333333333333331</v>
      </c>
      <c r="FN92" s="62">
        <f t="shared" si="127"/>
        <v>-1.9292826665105088E-2</v>
      </c>
      <c r="FP92" s="6">
        <v>9</v>
      </c>
      <c r="FQ92" s="6" t="s">
        <v>374</v>
      </c>
      <c r="GF92" s="21">
        <f t="shared" si="128"/>
        <v>1.107886865466172</v>
      </c>
    </row>
    <row r="93" spans="1:188" x14ac:dyDescent="0.2">
      <c r="A93" s="6">
        <v>6</v>
      </c>
      <c r="B93" s="14">
        <v>328</v>
      </c>
      <c r="C93" s="106" t="s">
        <v>136</v>
      </c>
      <c r="D93" s="11">
        <v>0</v>
      </c>
      <c r="E93" s="21">
        <v>0</v>
      </c>
      <c r="F93" s="21">
        <v>0</v>
      </c>
      <c r="G93" s="21">
        <v>0</v>
      </c>
      <c r="H93" s="21">
        <v>0</v>
      </c>
      <c r="I93" s="11">
        <f>IF(J93&lt;1,0,'[1]total numbers'!I93*CL93)</f>
        <v>0</v>
      </c>
      <c r="J93" s="11">
        <f>IF(K93&lt;1,0,'[1]total numbers'!J93*CM93)</f>
        <v>0.1692723453013259</v>
      </c>
      <c r="K93" s="11">
        <f>IF(L93&lt;1,0,'[1]total numbers'!K93*CN93)</f>
        <v>1.0156340718079553</v>
      </c>
      <c r="L93" s="11">
        <f>IF(M93&lt;1,0,'[1]total numbers'!L93*CO93)</f>
        <v>1.8959431006727838</v>
      </c>
      <c r="M93" s="11">
        <f>IF(N93&lt;1,0,'[1]total numbers'!M93*CP93)</f>
        <v>3.4758502034496934</v>
      </c>
      <c r="N93" s="11">
        <f>IF(O93&lt;1,0,'[1]total numbers'!N93*CQ93)</f>
        <v>6.1773679919565767</v>
      </c>
      <c r="O93" s="11">
        <f>+'[1]total numbers'!O93*CR93</f>
        <v>7.6106901263118072</v>
      </c>
      <c r="P93" s="11">
        <f>+'[1]total numbers'!P93*CS93</f>
        <v>9.370416500280518</v>
      </c>
      <c r="Q93" s="11">
        <f>+'[1]total numbers'!Q93*CT93</f>
        <v>11.528713345008232</v>
      </c>
      <c r="R93" s="11">
        <f>+'[1]total numbers'!R93*CU93</f>
        <v>14.172895989922951</v>
      </c>
      <c r="S93" s="11">
        <f>+'[1]total numbers'!S93*CV93</f>
        <v>17.4082837922723</v>
      </c>
      <c r="T93" s="11">
        <f>+'[1]total numbers'!T93*CW93</f>
        <v>21.361446893000426</v>
      </c>
      <c r="U93" s="11">
        <f>+'[1]total numbers'!U93*CX93</f>
        <v>26.183820781796808</v>
      </c>
      <c r="V93" s="11">
        <f>+'[1]total numbers'!V93*CY93</f>
        <v>32.055606461108113</v>
      </c>
      <c r="W93" s="11">
        <f>+'[1]total numbers'!W93*CZ93</f>
        <v>39.189775320367474</v>
      </c>
      <c r="X93" s="11">
        <f>+'[1]total numbers'!X93*DA93</f>
        <v>47.835833246178701</v>
      </c>
      <c r="Y93" s="11">
        <f>+'[1]total numbers'!Y93*DB93</f>
        <v>51.2887983449518</v>
      </c>
      <c r="Z93" s="11">
        <f>+'[1]total numbers'!Z93*DC93</f>
        <v>54.420332612165275</v>
      </c>
      <c r="AA93" s="11">
        <f>+'[1]total numbers'!AA93*DD93</f>
        <v>61.597525037971742</v>
      </c>
      <c r="AB93" s="11">
        <f>+'[1]total numbers'!AB93*DE93</f>
        <v>68.092088436208726</v>
      </c>
      <c r="AC93" s="11">
        <f>+'[1]total numbers'!AC93*DF93</f>
        <v>73.821808251442192</v>
      </c>
      <c r="AD93" s="11">
        <f>+'[1]total numbers'!AD93*DG93</f>
        <v>70.812901491527626</v>
      </c>
      <c r="AE93" s="11">
        <f>+'[1]total numbers'!AE93*DH93</f>
        <v>74.846293770018292</v>
      </c>
      <c r="AF93" s="11">
        <f>+'[1]total numbers'!AF93*DI93</f>
        <v>78.007509505396754</v>
      </c>
      <c r="AG93" s="11">
        <f>+'[1]total numbers'!AG93*DJ93</f>
        <v>81.295668383355007</v>
      </c>
      <c r="AH93" s="11">
        <f>+'[1]total numbers'!AH93*DK93</f>
        <v>84.715359797457296</v>
      </c>
      <c r="AI93" s="11">
        <f>+'[1]total numbers'!AI93*DL93</f>
        <v>88.271295206065247</v>
      </c>
      <c r="AJ93" s="11">
        <f>+'[1]total numbers'!AJ93*DM93</f>
        <v>91.96830690478248</v>
      </c>
      <c r="AK93" s="11">
        <f>+'[1]total numbers'!AK93*DN93</f>
        <v>95.811346159641104</v>
      </c>
      <c r="AL93" s="11">
        <f>+'[1]total numbers'!AL93*DO93</f>
        <v>99.805480615181622</v>
      </c>
      <c r="AM93" s="11">
        <f>+'[1]total numbers'!AM93*DP93</f>
        <v>103.95589088130872</v>
      </c>
      <c r="AN93" s="11">
        <f>+'[1]total numbers'!AN93*DQ93</f>
        <v>108.26786619123483</v>
      </c>
      <c r="AO93" s="11">
        <f>+'[1]total numbers'!AO93*DR93</f>
        <v>112.74679900977611</v>
      </c>
      <c r="AP93" s="11">
        <f>+'[1]total numbers'!AP93*DS93</f>
        <v>117.39817845652351</v>
      </c>
      <c r="AQ93" s="11">
        <f>+'[1]total numbers'!AQ93*DT93</f>
        <v>122.81240336011037</v>
      </c>
      <c r="AR93" s="11">
        <f>+'[1]total numbers'!AR93*DU93</f>
        <v>128.46119499388467</v>
      </c>
      <c r="AS93" s="11">
        <f>+'[1]total numbers'!AS93*DV93</f>
        <v>134.35336930571816</v>
      </c>
      <c r="AT93" s="11">
        <f>+'[1]total numbers'!AT93*DW93</f>
        <v>140.49793727708263</v>
      </c>
      <c r="AU93" s="11">
        <f>+'[1]total numbers'!AU93*DX93</f>
        <v>146.90409224221457</v>
      </c>
      <c r="AV93" s="11">
        <f>+'[1]total numbers'!AV93*DY93</f>
        <v>158.06064578309014</v>
      </c>
      <c r="AW93" s="11">
        <f>+'[1]total numbers'!AW93*DZ93</f>
        <v>170.04008120086999</v>
      </c>
      <c r="AX93" s="11">
        <f>+'[1]total numbers'!AX93*EA93</f>
        <v>182.90007381463525</v>
      </c>
      <c r="AY93" s="11">
        <f>+'[1]total numbers'!AY93*EB93</f>
        <v>196.70193842743234</v>
      </c>
      <c r="AZ93" s="11">
        <f>+'[1]total numbers'!AZ93*EC93</f>
        <v>211.51079931029642</v>
      </c>
      <c r="BA93" s="11">
        <f>+'[1]total numbers'!BA93*ED93</f>
        <v>224.89690327762088</v>
      </c>
      <c r="BB93" s="11">
        <f>+'[1]total numbers'!BB93*EE93</f>
        <v>239.08748257405253</v>
      </c>
      <c r="BC93" s="11">
        <f>+'[1]total numbers'!BC93*EF93</f>
        <v>254.12589299263198</v>
      </c>
      <c r="BD93" s="11">
        <f>+'[1]total numbers'!BD93*EG93</f>
        <v>270.05717281804311</v>
      </c>
      <c r="BE93" s="19">
        <f>+[2]faostat2014_crops!B87</f>
        <v>360</v>
      </c>
      <c r="BF93" s="19">
        <f>+[2]faostat2014_crops!C87</f>
        <v>372</v>
      </c>
      <c r="BG93" s="19">
        <f>+[2]faostat2014_crops!D87</f>
        <v>495</v>
      </c>
      <c r="BH93" s="19">
        <f>+[2]faostat2014_crops!E87</f>
        <v>502</v>
      </c>
      <c r="BI93" s="19">
        <f>+[2]faostat2014_crops!F87</f>
        <v>478</v>
      </c>
      <c r="BJ93" s="19">
        <f>+[2]faostat2014_crops!G87</f>
        <v>478</v>
      </c>
      <c r="BK93" s="19">
        <f>+[2]faostat2014_crops!H87</f>
        <v>478</v>
      </c>
      <c r="BL93" s="19">
        <f>+[2]faostat2014_crops!I87</f>
        <v>478</v>
      </c>
      <c r="BM93" s="19">
        <f>+[2]faostat2014_crops!J87</f>
        <v>478</v>
      </c>
      <c r="BN93" s="19">
        <f>+[2]faostat2014_crops!K87</f>
        <v>448</v>
      </c>
      <c r="BO93" s="19">
        <f>+[2]faostat2014_crops!L87</f>
        <v>445</v>
      </c>
      <c r="BP93" s="19">
        <f>+[2]faostat2014_crops!M87</f>
        <v>445</v>
      </c>
      <c r="BQ93" s="19">
        <f>+[2]faostat2014_crops!N87</f>
        <v>445</v>
      </c>
      <c r="BR93" s="19">
        <f>+[2]faostat2014_crops!O87</f>
        <v>445</v>
      </c>
      <c r="BS93" s="19">
        <f>+[2]faostat2014_crops!P87</f>
        <v>448</v>
      </c>
      <c r="BT93" s="19">
        <f>+[2]faostat2014_crops!Q87</f>
        <v>448</v>
      </c>
      <c r="BU93" s="19">
        <f>+[2]faostat2014_crops!R87</f>
        <v>448</v>
      </c>
      <c r="BV93" s="19">
        <f>+[2]faostat2014_crops!S87</f>
        <v>449.5</v>
      </c>
      <c r="BW93" s="19">
        <f>+[2]faostat2014_crops!T87</f>
        <v>450.40000000000009</v>
      </c>
      <c r="BX93" s="19">
        <f>+[2]faostat2014_crops!U87</f>
        <v>450.67000000000007</v>
      </c>
      <c r="BY93" s="112">
        <f t="shared" si="116"/>
        <v>451.30000000000018</v>
      </c>
      <c r="BZ93" s="112">
        <f t="shared" si="117"/>
        <v>452.18600000000015</v>
      </c>
      <c r="CA93" s="112">
        <f t="shared" si="118"/>
        <v>453.00266666666676</v>
      </c>
      <c r="CB93" s="112">
        <f t="shared" si="119"/>
        <v>453.5265777777779</v>
      </c>
      <c r="CC93" s="112">
        <f t="shared" si="120"/>
        <v>454.19922962962983</v>
      </c>
      <c r="CD93" s="31"/>
      <c r="CE93" s="15">
        <f t="shared" si="121"/>
        <v>106</v>
      </c>
      <c r="CG93" s="87">
        <v>0</v>
      </c>
      <c r="CH93" s="87">
        <v>0</v>
      </c>
      <c r="CI93" s="87">
        <f t="shared" si="146"/>
        <v>0</v>
      </c>
      <c r="CJ93" s="87">
        <f t="shared" si="146"/>
        <v>0</v>
      </c>
      <c r="CK93" s="87">
        <f t="shared" si="146"/>
        <v>5.6052322288793296E-2</v>
      </c>
      <c r="CL93" s="87">
        <f t="shared" si="146"/>
        <v>0.16815696686637988</v>
      </c>
      <c r="CM93" s="87">
        <f t="shared" si="146"/>
        <v>0.50447090059913968</v>
      </c>
      <c r="CN93" s="66">
        <f t="shared" si="151"/>
        <v>1.513412701797419</v>
      </c>
      <c r="CO93" s="66">
        <f t="shared" si="151"/>
        <v>1.4125876878744246</v>
      </c>
      <c r="CP93" s="66">
        <f t="shared" si="151"/>
        <v>1.2948551041818015</v>
      </c>
      <c r="CQ93" s="66">
        <f t="shared" si="154"/>
        <v>1.1506244525232496</v>
      </c>
      <c r="CR93" s="66">
        <f t="shared" si="154"/>
        <v>1.1340812036859702</v>
      </c>
      <c r="CS93" s="66">
        <f t="shared" si="154"/>
        <v>1.1170406937933588</v>
      </c>
      <c r="CT93" s="66">
        <f t="shared" si="154"/>
        <v>1.0994637818344337</v>
      </c>
      <c r="CU93" s="66">
        <f t="shared" si="154"/>
        <v>1.0813061515749323</v>
      </c>
      <c r="CV93" s="66">
        <f t="shared" si="154"/>
        <v>1.0625173213056824</v>
      </c>
      <c r="CW93" s="66">
        <f t="shared" si="154"/>
        <v>1.0430393990722866</v>
      </c>
      <c r="CX93" s="66">
        <f t="shared" si="154"/>
        <v>1.0228054992889379</v>
      </c>
      <c r="CY93" s="66">
        <f t="shared" si="154"/>
        <v>1.0017377019096287</v>
      </c>
      <c r="CZ93" s="66">
        <f t="shared" si="154"/>
        <v>0.97974438300918698</v>
      </c>
      <c r="DA93" s="66">
        <f t="shared" si="155"/>
        <v>0.95671666492357399</v>
      </c>
      <c r="DB93" s="66">
        <f t="shared" si="155"/>
        <v>0.93252360627185116</v>
      </c>
      <c r="DC93" s="66">
        <f t="shared" si="155"/>
        <v>0.90700554353608798</v>
      </c>
      <c r="DD93" s="66">
        <f t="shared" si="155"/>
        <v>0.87996464339959646</v>
      </c>
      <c r="DE93" s="66">
        <f t="shared" si="155"/>
        <v>0.8511511054526093</v>
      </c>
      <c r="DF93" s="66">
        <f t="shared" si="155"/>
        <v>0.82024231390491331</v>
      </c>
      <c r="DG93" s="66">
        <f t="shared" si="155"/>
        <v>0.78681001657252925</v>
      </c>
      <c r="DH93" s="66">
        <f t="shared" si="155"/>
        <v>0.75026598997057858</v>
      </c>
      <c r="DI93" s="66">
        <f t="shared" si="155"/>
        <v>0.74641092389646457</v>
      </c>
      <c r="DJ93" s="66">
        <f t="shared" si="155"/>
        <v>0.74251561977367586</v>
      </c>
      <c r="DK93" s="66">
        <f t="shared" si="155"/>
        <v>0.73857901088927469</v>
      </c>
      <c r="DL93" s="66">
        <f t="shared" si="148"/>
        <v>0.73459998455188413</v>
      </c>
      <c r="DM93" s="66">
        <f t="shared" si="156"/>
        <v>0.73057737932185185</v>
      </c>
      <c r="DN93" s="66">
        <f t="shared" si="156"/>
        <v>0.72650998202549744</v>
      </c>
      <c r="DO93" s="66">
        <f t="shared" si="156"/>
        <v>0.72239652453264502</v>
      </c>
      <c r="DP93" s="66">
        <f t="shared" si="156"/>
        <v>0.71823568027426943</v>
      </c>
      <c r="DQ93" s="66">
        <f t="shared" si="156"/>
        <v>0.71402606047434902</v>
      </c>
      <c r="DR93" s="66">
        <f t="shared" si="156"/>
        <v>0.70976621006693819</v>
      </c>
      <c r="DS93" s="66">
        <f t="shared" si="156"/>
        <v>0.70545460326594223</v>
      </c>
      <c r="DT93" s="66">
        <f t="shared" si="156"/>
        <v>0.70108963875105856</v>
      </c>
      <c r="DU93" s="66">
        <f t="shared" si="156"/>
        <v>0.69666963442873409</v>
      </c>
      <c r="DV93" s="66">
        <f t="shared" si="156"/>
        <v>0.69219282172170493</v>
      </c>
      <c r="DW93" s="66">
        <f t="shared" si="157"/>
        <v>0.68765733933459039</v>
      </c>
      <c r="DX93" s="66">
        <f t="shared" si="157"/>
        <v>0.68306122643600031</v>
      </c>
      <c r="DY93" s="66">
        <f t="shared" si="157"/>
        <v>0.67840241518947497</v>
      </c>
      <c r="DZ93" s="66">
        <f t="shared" si="157"/>
        <v>0.67367872255616768</v>
      </c>
      <c r="EA93" s="66">
        <f t="shared" si="157"/>
        <v>0.66888784128119017</v>
      </c>
      <c r="EB93" s="66">
        <f t="shared" si="157"/>
        <v>0.66402732996275915</v>
      </c>
      <c r="EC93" s="66">
        <f t="shared" si="157"/>
        <v>0.65909460208827109</v>
      </c>
      <c r="ED93" s="66">
        <f t="shared" si="157"/>
        <v>0.65408691390383278</v>
      </c>
      <c r="EE93" s="66">
        <f t="shared" si="157"/>
        <v>0.6490013509630036</v>
      </c>
      <c r="EF93" s="66">
        <f t="shared" si="157"/>
        <v>0.6438348131759416</v>
      </c>
      <c r="EG93" s="66">
        <f t="shared" si="157"/>
        <v>0.63858399815096512</v>
      </c>
      <c r="EH93" s="20">
        <f>+BE93/'[1]total numbers'!BN93</f>
        <v>0.63324538258575203</v>
      </c>
      <c r="EI93" s="20">
        <f>+BF93/'[1]total numbers'!BX93</f>
        <v>0.52440232936131459</v>
      </c>
      <c r="EJ93" s="20">
        <f>+BG93/'[1]total numbers'!CH93</f>
        <v>0.63782248691497512</v>
      </c>
      <c r="EK93" s="20">
        <f>+BH93/'[1]total numbers'!CR93</f>
        <v>0.67005878364309091</v>
      </c>
      <c r="EL93" s="20">
        <f>+BI93/'[1]total numbers'!DB93</f>
        <v>0.632058593682852</v>
      </c>
      <c r="EM93" s="20">
        <f>+BJ93/'[1]total numbers'!DC93</f>
        <v>0.6312939545019316</v>
      </c>
      <c r="EN93" s="20">
        <f>+BK93/'[1]total numbers'!DD93</f>
        <v>0.62991212857587142</v>
      </c>
      <c r="EO93" s="20">
        <f>+BL93/'[1]total numbers'!DE93</f>
        <v>0.62824307486869979</v>
      </c>
      <c r="EP93" s="20">
        <f>+BM93/'[1]total numbers'!DF93</f>
        <v>0.62675537396841052</v>
      </c>
      <c r="EQ93" s="20">
        <f>+BN93/'[1]total numbers'!DG93</f>
        <v>0.58651487103218769</v>
      </c>
      <c r="ER93" s="20">
        <f>+BO93/'[1]total numbers'!DH93</f>
        <v>0.58225039121992583</v>
      </c>
      <c r="ES93" s="20">
        <f>+BP93/'[1]total numbers'!DI93</f>
        <v>0.58238450464598868</v>
      </c>
      <c r="ET93" s="20">
        <f>+BQ93/'[1]total numbers'!DJ93</f>
        <v>0.58289027123390669</v>
      </c>
      <c r="EU93" s="20">
        <f>+BR93/'[1]total numbers'!DK93</f>
        <v>0.58360885354303038</v>
      </c>
      <c r="EV93" s="20">
        <f>+BS93/'[1]total numbers'!DL93</f>
        <v>0.58835735354761098</v>
      </c>
      <c r="EW93" s="20">
        <f>+BT93/'[1]total numbers'!DM93</f>
        <v>0.58925348948550804</v>
      </c>
      <c r="EX93" s="113">
        <f>+BU93/'[1]total numbers'!DN93</f>
        <v>0.59027054945228685</v>
      </c>
      <c r="EY93" s="113">
        <f>+BV93/'[1]total numbers'!DO93</f>
        <v>0.59336800696992897</v>
      </c>
      <c r="EZ93" s="113">
        <f>+BW93/'[1]total numbers'!DP93</f>
        <v>0.59576719576719583</v>
      </c>
      <c r="FA93" s="113">
        <f>+BX93/'[1]total numbers'!DQ93</f>
        <v>0.59740765878023705</v>
      </c>
      <c r="FB93" s="113">
        <f>+BY93/'[1]total numbers'!DR93</f>
        <v>0.5995987617415337</v>
      </c>
      <c r="FC93" s="113">
        <f>+BZ93/'[1]total numbers'!DS93</f>
        <v>0.60219604605171184</v>
      </c>
      <c r="FD93" s="113">
        <f>+CA93/'[1]total numbers'!DT93</f>
        <v>0.60477524877299005</v>
      </c>
      <c r="FE93" s="113">
        <f>+CB93/'[1]total numbers'!DU93</f>
        <v>0.60705992445026868</v>
      </c>
      <c r="FF93" s="113">
        <f>+CC93/'[1]total numbers'!DV93</f>
        <v>0.60964375594562026</v>
      </c>
      <c r="FH93" s="55">
        <f t="shared" si="123"/>
        <v>-10000</v>
      </c>
      <c r="FI93" s="55">
        <f t="shared" si="124"/>
        <v>1960</v>
      </c>
      <c r="FJ93" s="69">
        <f>+FJ$4</f>
        <v>2</v>
      </c>
      <c r="FK93" s="62">
        <f t="shared" si="125"/>
        <v>0.63324538258575203</v>
      </c>
      <c r="FL93" s="55">
        <f t="shared" si="126"/>
        <v>2352.0720882606879</v>
      </c>
      <c r="FM93" s="68">
        <f t="shared" si="129"/>
        <v>0.33333333333333331</v>
      </c>
      <c r="FN93" s="62">
        <f t="shared" si="127"/>
        <v>-8.6520042307227471E-2</v>
      </c>
      <c r="FP93" s="6">
        <v>8</v>
      </c>
      <c r="FQ93" s="6" t="s">
        <v>35</v>
      </c>
      <c r="GF93" s="21">
        <f t="shared" si="128"/>
        <v>1.8170277812762983</v>
      </c>
    </row>
    <row r="94" spans="1:188" x14ac:dyDescent="0.2">
      <c r="A94" s="6">
        <v>4</v>
      </c>
      <c r="B94" s="14">
        <v>332</v>
      </c>
      <c r="C94" s="106" t="s">
        <v>137</v>
      </c>
      <c r="D94" s="11">
        <v>0</v>
      </c>
      <c r="E94" s="21">
        <v>0</v>
      </c>
      <c r="F94" s="21">
        <v>0</v>
      </c>
      <c r="G94" s="21">
        <v>0</v>
      </c>
      <c r="H94" s="21">
        <v>0</v>
      </c>
      <c r="I94" s="11">
        <f>IF(J94&lt;1,0,'[1]total numbers'!I94*CL94)</f>
        <v>0</v>
      </c>
      <c r="J94" s="11">
        <f>IF(K94&lt;1,0,'[1]total numbers'!J94*CM94)</f>
        <v>0</v>
      </c>
      <c r="K94" s="11">
        <f>IF(L94&lt;1,0,'[1]total numbers'!K94*CN94)</f>
        <v>0</v>
      </c>
      <c r="L94" s="11">
        <f>IF(M94&lt;1,0,'[1]total numbers'!L94*CO94)</f>
        <v>0</v>
      </c>
      <c r="M94" s="11">
        <f>IF(N94&lt;1,0,'[1]total numbers'!M94*CP94)</f>
        <v>0</v>
      </c>
      <c r="N94" s="11">
        <f>IF(O94&lt;1,0,'[1]total numbers'!N94*CQ94)</f>
        <v>0</v>
      </c>
      <c r="O94" s="11">
        <f>+'[1]total numbers'!O94*CR94</f>
        <v>0.7413099136413337</v>
      </c>
      <c r="P94" s="11">
        <f>+'[1]total numbers'!P94*CS94</f>
        <v>1.0921085184421875</v>
      </c>
      <c r="Q94" s="11">
        <f>+'[1]total numbers'!Q94*CT94</f>
        <v>1.6072539146080793</v>
      </c>
      <c r="R94" s="11">
        <f>+'[1]total numbers'!R94*CU94</f>
        <v>2.3626622948673859</v>
      </c>
      <c r="S94" s="11">
        <f>+'[1]total numbers'!S94*CV94</f>
        <v>3.4685863356168909</v>
      </c>
      <c r="T94" s="11">
        <f>+'[1]total numbers'!T94*CW94</f>
        <v>5.0846245735990836</v>
      </c>
      <c r="U94" s="11">
        <f>+'[1]total numbers'!U94*CX94</f>
        <v>7.4408959100710765</v>
      </c>
      <c r="V94" s="11">
        <f>+'[1]total numbers'!V94*CY94</f>
        <v>10.867583267799057</v>
      </c>
      <c r="W94" s="11">
        <f>+'[1]total numbers'!W94*CZ94</f>
        <v>15.835530115478381</v>
      </c>
      <c r="X94" s="11">
        <f>+'[1]total numbers'!X94*DA94</f>
        <v>23.010802942593799</v>
      </c>
      <c r="Y94" s="11">
        <f>+'[1]total numbers'!Y94*DB94</f>
        <v>33.32554189206229</v>
      </c>
      <c r="Z94" s="11">
        <f>+'[1]total numbers'!Z94*DC94</f>
        <v>48.064673164846674</v>
      </c>
      <c r="AA94" s="11">
        <f>+'[1]total numbers'!AA94*DD94</f>
        <v>68.960014685961795</v>
      </c>
      <c r="AB94" s="11">
        <f>+'[1]total numbers'!AB94*DE94</f>
        <v>98.262391310521593</v>
      </c>
      <c r="AC94" s="11">
        <f>+'[1]total numbers'!AC94*DF94</f>
        <v>138.70907845874899</v>
      </c>
      <c r="AD94" s="11">
        <f>+'[1]total numbers'!AD94*DG94</f>
        <v>25.592325266095315</v>
      </c>
      <c r="AE94" s="11">
        <f>+'[1]total numbers'!AE94*DH94</f>
        <v>29.068566115443083</v>
      </c>
      <c r="AF94" s="11">
        <f>+'[1]total numbers'!AF94*DI94</f>
        <v>35.927978208189728</v>
      </c>
      <c r="AG94" s="11">
        <f>+'[1]total numbers'!AG94*DJ94</f>
        <v>44.388472900096751</v>
      </c>
      <c r="AH94" s="11">
        <f>+'[1]total numbers'!AH94*DK94</f>
        <v>54.818028301843043</v>
      </c>
      <c r="AI94" s="11">
        <f>+'[1]total numbers'!AI94*DL94</f>
        <v>67.667247640092697</v>
      </c>
      <c r="AJ94" s="11">
        <f>+'[1]total numbers'!AJ94*DM94</f>
        <v>83.487218030877713</v>
      </c>
      <c r="AK94" s="11">
        <f>+'[1]total numbers'!AK94*DN94</f>
        <v>102.95096645480589</v>
      </c>
      <c r="AL94" s="11">
        <f>+'[1]total numbers'!AL94*DO94</f>
        <v>126.87912937607163</v>
      </c>
      <c r="AM94" s="11">
        <f>+'[1]total numbers'!AM94*DP94</f>
        <v>156.27050800776516</v>
      </c>
      <c r="AN94" s="11">
        <f>+'[1]total numbers'!AN94*DQ94</f>
        <v>192.33821326853837</v>
      </c>
      <c r="AO94" s="11">
        <f>+'[1]total numbers'!AO94*DR94</f>
        <v>236.5520913224598</v>
      </c>
      <c r="AP94" s="11">
        <f>+'[1]total numbers'!AP94*DS94</f>
        <v>290.68802758100799</v>
      </c>
      <c r="AQ94" s="11">
        <f>+'[1]total numbers'!AQ94*DT94</f>
        <v>356.88449911104112</v>
      </c>
      <c r="AR94" s="11">
        <f>+'[1]total numbers'!AR94*DU94</f>
        <v>395.74084254617935</v>
      </c>
      <c r="AS94" s="11">
        <f>+'[1]total numbers'!AS94*DV94</f>
        <v>415.54671795170054</v>
      </c>
      <c r="AT94" s="11">
        <f>+'[1]total numbers'!AT94*DW94</f>
        <v>435.77788115785069</v>
      </c>
      <c r="AU94" s="11">
        <f>+'[1]total numbers'!AU94*DX94</f>
        <v>474.02765640076746</v>
      </c>
      <c r="AV94" s="11">
        <f>+'[1]total numbers'!AV94*DY94</f>
        <v>509.45492240748416</v>
      </c>
      <c r="AW94" s="11">
        <f>+'[1]total numbers'!AW94*DZ94</f>
        <v>528.69775540181604</v>
      </c>
      <c r="AX94" s="11">
        <f>+'[1]total numbers'!AX94*EA94</f>
        <v>579.48844553202127</v>
      </c>
      <c r="AY94" s="11">
        <f>+'[1]total numbers'!AY94*EB94</f>
        <v>633.41710657625458</v>
      </c>
      <c r="AZ94" s="11">
        <f>+'[1]total numbers'!AZ94*EC94</f>
        <v>709.28020960171318</v>
      </c>
      <c r="BA94" s="11">
        <f>+'[1]total numbers'!BA94*ED94</f>
        <v>800.87757279904656</v>
      </c>
      <c r="BB94" s="11">
        <f>+'[1]total numbers'!BB94*EE94</f>
        <v>873.69930791376908</v>
      </c>
      <c r="BC94" s="11">
        <f>+'[1]total numbers'!BC94*EF94</f>
        <v>942.98597511423839</v>
      </c>
      <c r="BD94" s="11">
        <f>+'[1]total numbers'!BD94*EG94</f>
        <v>1039.5564392111391</v>
      </c>
      <c r="BE94" s="19">
        <f>+[2]faostat2014_crops!B88</f>
        <v>1160</v>
      </c>
      <c r="BF94" s="19">
        <f>+[2]faostat2014_crops!C88</f>
        <v>1205</v>
      </c>
      <c r="BG94" s="19">
        <f>+[2]faostat2014_crops!D88</f>
        <v>1100</v>
      </c>
      <c r="BH94" s="19">
        <f>+[2]faostat2014_crops!E88</f>
        <v>1100</v>
      </c>
      <c r="BI94" s="19">
        <f>+[2]faostat2014_crops!F88</f>
        <v>1200</v>
      </c>
      <c r="BJ94" s="19">
        <f>+[2]faostat2014_crops!G88</f>
        <v>1180</v>
      </c>
      <c r="BK94" s="19">
        <f>+[2]faostat2014_crops!H88</f>
        <v>1180</v>
      </c>
      <c r="BL94" s="19">
        <f>+[2]faostat2014_crops!I88</f>
        <v>1180</v>
      </c>
      <c r="BM94" s="19">
        <f>+[2]faostat2014_crops!J88</f>
        <v>1180</v>
      </c>
      <c r="BN94" s="19">
        <f>+[2]faostat2014_crops!K88</f>
        <v>1180</v>
      </c>
      <c r="BO94" s="19">
        <f>+[2]faostat2014_crops!L88</f>
        <v>1180</v>
      </c>
      <c r="BP94" s="19">
        <f>+[2]faostat2014_crops!M88</f>
        <v>1380</v>
      </c>
      <c r="BQ94" s="19">
        <f>+[2]faostat2014_crops!N88</f>
        <v>1280</v>
      </c>
      <c r="BR94" s="19">
        <f>+[2]faostat2014_crops!O88</f>
        <v>1350</v>
      </c>
      <c r="BS94" s="19">
        <f>+[2]faostat2014_crops!P88</f>
        <v>1380</v>
      </c>
      <c r="BT94" s="19">
        <f>+[2]faostat2014_crops!Q88</f>
        <v>1340</v>
      </c>
      <c r="BU94" s="19">
        <f>+[2]faostat2014_crops!R88</f>
        <v>1280</v>
      </c>
      <c r="BV94" s="19">
        <f>+[2]faostat2014_crops!S88</f>
        <v>1322.9999999999998</v>
      </c>
      <c r="BW94" s="19">
        <f>+[2]faostat2014_crops!T88</f>
        <v>1288.3999999999978</v>
      </c>
      <c r="BX94" s="19">
        <f>+[2]faostat2014_crops!U88</f>
        <v>1262.2200000000012</v>
      </c>
      <c r="BY94" s="112">
        <f t="shared" si="116"/>
        <v>1242.1999999999971</v>
      </c>
      <c r="BZ94" s="112">
        <f t="shared" si="117"/>
        <v>1231.6093333333265</v>
      </c>
      <c r="CA94" s="112">
        <f t="shared" si="118"/>
        <v>1220.1848888888853</v>
      </c>
      <c r="CB94" s="112">
        <f t="shared" si="119"/>
        <v>1190.8222814814726</v>
      </c>
      <c r="CC94" s="112">
        <f t="shared" si="120"/>
        <v>1176.7809580246831</v>
      </c>
      <c r="CD94" s="31"/>
      <c r="CE94" s="15">
        <f t="shared" si="121"/>
        <v>-5</v>
      </c>
      <c r="CG94" s="87">
        <v>0</v>
      </c>
      <c r="CH94" s="87">
        <v>0</v>
      </c>
      <c r="CI94" s="87">
        <f t="shared" ref="CI94:CM102" si="158">IF(+CJ94&lt;0.1,0,CJ94-CJ94/$CK$1)</f>
        <v>0</v>
      </c>
      <c r="CJ94" s="87">
        <f t="shared" si="158"/>
        <v>0</v>
      </c>
      <c r="CK94" s="87">
        <f t="shared" si="158"/>
        <v>5.5326879012701738E-2</v>
      </c>
      <c r="CL94" s="87">
        <f t="shared" si="158"/>
        <v>0.16598063703810523</v>
      </c>
      <c r="CM94" s="87">
        <f t="shared" si="158"/>
        <v>0.49794191111431563</v>
      </c>
      <c r="CN94" s="66">
        <f t="shared" si="151"/>
        <v>1.493825733342947</v>
      </c>
      <c r="CO94" s="66">
        <f t="shared" si="151"/>
        <v>1.3867545769769802</v>
      </c>
      <c r="CP94" s="66">
        <f t="shared" si="151"/>
        <v>1.2599646988203361</v>
      </c>
      <c r="CQ94" s="66">
        <f t="shared" si="154"/>
        <v>1.1007059662448613</v>
      </c>
      <c r="CR94" s="66">
        <f t="shared" si="154"/>
        <v>1.0820502735410082</v>
      </c>
      <c r="CS94" s="66">
        <f t="shared" si="154"/>
        <v>1.0627281063527243</v>
      </c>
      <c r="CT94" s="66">
        <f t="shared" si="154"/>
        <v>1.042676547403848</v>
      </c>
      <c r="CU94" s="66">
        <f t="shared" si="154"/>
        <v>1.0218226014376779</v>
      </c>
      <c r="CV94" s="66">
        <f t="shared" si="154"/>
        <v>1.0000808326750088</v>
      </c>
      <c r="CW94" s="66">
        <f t="shared" si="154"/>
        <v>0.97735024884912847</v>
      </c>
      <c r="CX94" s="66">
        <f t="shared" si="154"/>
        <v>0.95351011847610023</v>
      </c>
      <c r="CY94" s="66">
        <f t="shared" si="154"/>
        <v>0.92841424244830217</v>
      </c>
      <c r="CZ94" s="66">
        <f t="shared" si="154"/>
        <v>0.9018829261081045</v>
      </c>
      <c r="DA94" s="66">
        <f t="shared" si="155"/>
        <v>0.87369142422660839</v>
      </c>
      <c r="DB94" s="66">
        <f t="shared" si="155"/>
        <v>0.84355277914282667</v>
      </c>
      <c r="DC94" s="66">
        <f t="shared" si="155"/>
        <v>0.81109135965678747</v>
      </c>
      <c r="DD94" s="66">
        <f t="shared" si="155"/>
        <v>0.77580016521707018</v>
      </c>
      <c r="DE94" s="66">
        <f t="shared" si="155"/>
        <v>0.7369679348289121</v>
      </c>
      <c r="DF94" s="66">
        <f t="shared" si="155"/>
        <v>0.69354539229374512</v>
      </c>
      <c r="DG94" s="66">
        <f t="shared" si="155"/>
        <v>0.64387508258819182</v>
      </c>
      <c r="DH94" s="66">
        <f t="shared" si="155"/>
        <v>0.58506681870277299</v>
      </c>
      <c r="DI94" s="66">
        <f t="shared" si="155"/>
        <v>0.57850167990283663</v>
      </c>
      <c r="DJ94" s="66">
        <f t="shared" si="155"/>
        <v>0.57178405068558091</v>
      </c>
      <c r="DK94" s="66">
        <f t="shared" si="155"/>
        <v>0.5649047552245271</v>
      </c>
      <c r="DL94" s="66">
        <f t="shared" si="148"/>
        <v>0.55785370103957332</v>
      </c>
      <c r="DM94" s="66">
        <f t="shared" si="156"/>
        <v>0.55061974816221892</v>
      </c>
      <c r="DN94" s="66">
        <f t="shared" si="156"/>
        <v>0.54319055356652723</v>
      </c>
      <c r="DO94" s="66">
        <f t="shared" si="156"/>
        <v>0.53555238494692237</v>
      </c>
      <c r="DP94" s="66">
        <f t="shared" si="156"/>
        <v>0.52768989618372464</v>
      </c>
      <c r="DQ94" s="66">
        <f t="shared" si="156"/>
        <v>0.51958585448148553</v>
      </c>
      <c r="DR94" s="66">
        <f t="shared" si="156"/>
        <v>0.51122080593546815</v>
      </c>
      <c r="DS94" s="66">
        <f t="shared" si="156"/>
        <v>0.50257266179289062</v>
      </c>
      <c r="DT94" s="66">
        <f t="shared" si="156"/>
        <v>0.49361618134307217</v>
      </c>
      <c r="DU94" s="66">
        <f t="shared" si="156"/>
        <v>0.48432231828951289</v>
      </c>
      <c r="DV94" s="66">
        <f t="shared" si="156"/>
        <v>0.47465738419703846</v>
      </c>
      <c r="DW94" s="66">
        <f t="shared" si="157"/>
        <v>0.46458196285485148</v>
      </c>
      <c r="DX94" s="66">
        <f t="shared" si="157"/>
        <v>0.45404947931107992</v>
      </c>
      <c r="DY94" s="66">
        <f t="shared" si="157"/>
        <v>0.44300428035433403</v>
      </c>
      <c r="DZ94" s="66">
        <f t="shared" si="157"/>
        <v>0.43137900776223304</v>
      </c>
      <c r="EA94" s="66">
        <f t="shared" si="157"/>
        <v>0.41909092050310548</v>
      </c>
      <c r="EB94" s="66">
        <f t="shared" si="157"/>
        <v>0.40603660677965048</v>
      </c>
      <c r="EC94" s="66">
        <f t="shared" si="157"/>
        <v>0.39208414018889615</v>
      </c>
      <c r="ED94" s="66">
        <f t="shared" si="157"/>
        <v>0.37706100414267729</v>
      </c>
      <c r="EE94" s="66">
        <f t="shared" si="157"/>
        <v>0.36073464406018541</v>
      </c>
      <c r="EF94" s="66">
        <f t="shared" si="157"/>
        <v>0.34277934391648068</v>
      </c>
      <c r="EG94" s="66">
        <f t="shared" si="157"/>
        <v>0.32271563085420446</v>
      </c>
      <c r="EH94" s="20">
        <f>+BE94/'[1]total numbers'!BN94</f>
        <v>0.29978839074625602</v>
      </c>
      <c r="EI94" s="20">
        <f>+BF94/'[1]total numbers'!BX94</f>
        <v>0.25567589886522341</v>
      </c>
      <c r="EJ94" s="20">
        <f>+BG94/'[1]total numbers'!CH94</f>
        <v>0.19327881699307359</v>
      </c>
      <c r="EK94" s="20">
        <f>+BH94/'[1]total numbers'!CR94</f>
        <v>0.15475736085800856</v>
      </c>
      <c r="EL94" s="20">
        <f>+BI94/'[1]total numbers'!DB94</f>
        <v>0.13876242877729256</v>
      </c>
      <c r="EM94" s="20">
        <f>+BJ94/'[1]total numbers'!DC94</f>
        <v>0.13406074542318888</v>
      </c>
      <c r="EN94" s="20">
        <f>+BK94/'[1]total numbers'!DD94</f>
        <v>0.13178140993153845</v>
      </c>
      <c r="EO94" s="20">
        <f>+BL94/'[1]total numbers'!DE94</f>
        <v>0.12959220408443875</v>
      </c>
      <c r="EP94" s="20">
        <f>+BM94/'[1]total numbers'!DF94</f>
        <v>0.1274697947898342</v>
      </c>
      <c r="EQ94" s="20">
        <f>+BN94/'[1]total numbers'!DG94</f>
        <v>0.12539863215597125</v>
      </c>
      <c r="ER94" s="20">
        <f>+BO94/'[1]total numbers'!DH94</f>
        <v>0.12337354718499727</v>
      </c>
      <c r="ES94" s="20">
        <f>+BP94/'[1]total numbers'!DI94</f>
        <v>0.14197403788669793</v>
      </c>
      <c r="ET94" s="20">
        <f>+BQ94/'[1]total numbers'!DJ94</f>
        <v>0.12960186610486957</v>
      </c>
      <c r="EU94" s="20">
        <f>+BR94/'[1]total numbers'!DK94</f>
        <v>0.13456106181635505</v>
      </c>
      <c r="EV94" s="20">
        <f>+BS94/'[1]total numbers'!DL94</f>
        <v>0.13545114802209426</v>
      </c>
      <c r="EW94" s="20">
        <f>+BT94/'[1]total numbers'!DM94</f>
        <v>0.12955731136866375</v>
      </c>
      <c r="EX94" s="113">
        <f>+BU94/'[1]total numbers'!DN94</f>
        <v>0.12193952047474105</v>
      </c>
      <c r="EY94" s="113">
        <f>+BV94/'[1]total numbers'!DO94</f>
        <v>0.12421816728722543</v>
      </c>
      <c r="EZ94" s="113">
        <f>+BW94/'[1]total numbers'!DP94</f>
        <v>0.11925169836947069</v>
      </c>
      <c r="FA94" s="113">
        <f>+BX94/'[1]total numbers'!DQ94</f>
        <v>0.11519283862708239</v>
      </c>
      <c r="FB94" s="113">
        <f>+BY94/'[1]total numbers'!DR94</f>
        <v>0.11180083862329239</v>
      </c>
      <c r="FC94" s="113">
        <f>+BZ94/'[1]total numbers'!DS94</f>
        <v>0.10934001631683421</v>
      </c>
      <c r="FD94" s="113">
        <f>+CA94/'[1]total numbers'!DT94</f>
        <v>0.10687394813114856</v>
      </c>
      <c r="FE94" s="113">
        <f>+CB94/'[1]total numbers'!DU94</f>
        <v>0.10292458179732039</v>
      </c>
      <c r="FF94" s="113">
        <f>+CC94/'[1]total numbers'!DV94</f>
        <v>0.10038744294037284</v>
      </c>
      <c r="FH94" s="55">
        <f t="shared" si="123"/>
        <v>-10000</v>
      </c>
      <c r="FI94" s="55">
        <f t="shared" si="124"/>
        <v>1960</v>
      </c>
      <c r="FJ94" s="69">
        <f>+FJ$4</f>
        <v>2</v>
      </c>
      <c r="FK94" s="62">
        <f t="shared" si="125"/>
        <v>0.29978839074625602</v>
      </c>
      <c r="FL94" s="55">
        <f t="shared" si="126"/>
        <v>2000.4157589081001</v>
      </c>
      <c r="FM94" s="68">
        <f t="shared" si="129"/>
        <v>0.33333333333333331</v>
      </c>
      <c r="FN94" s="62">
        <f t="shared" si="127"/>
        <v>-8.7357037611209568E-2</v>
      </c>
      <c r="FP94" s="6">
        <v>8</v>
      </c>
      <c r="FQ94" s="6" t="s">
        <v>35</v>
      </c>
      <c r="GF94" s="21">
        <f t="shared" si="128"/>
        <v>3.671609709451725</v>
      </c>
    </row>
    <row r="95" spans="1:188" x14ac:dyDescent="0.2">
      <c r="A95" s="6">
        <v>24</v>
      </c>
      <c r="B95" s="14">
        <v>334</v>
      </c>
      <c r="C95" s="106" t="s">
        <v>138</v>
      </c>
      <c r="D95" s="11">
        <v>0</v>
      </c>
      <c r="E95" s="11">
        <v>0</v>
      </c>
      <c r="F95" s="21">
        <f>+'[1]total numbers'!F95*CI95</f>
        <v>0</v>
      </c>
      <c r="G95" s="21">
        <f>IF(H95&lt;1,0,'[1]total numbers'!G95*CJ95)</f>
        <v>0</v>
      </c>
      <c r="H95" s="21">
        <f>IF(I95&lt;1,0,'[1]total numbers'!H95*CK95)</f>
        <v>0</v>
      </c>
      <c r="I95" s="11">
        <f>IF(J95&lt;1,0,'[1]total numbers'!I95*CL95)</f>
        <v>0</v>
      </c>
      <c r="J95" s="11">
        <f>IF(K95&lt;1,0,'[1]total numbers'!J95*CM95)</f>
        <v>0</v>
      </c>
      <c r="K95" s="11">
        <f>IF(L95&lt;1,0,'[1]total numbers'!K95*CN95)</f>
        <v>0</v>
      </c>
      <c r="L95" s="11">
        <f>IF(M95&lt;1,0,'[1]total numbers'!L95*CO95)</f>
        <v>0</v>
      </c>
      <c r="M95" s="11">
        <f>IF(N95&lt;1,0,'[1]total numbers'!M95*CP95)</f>
        <v>0</v>
      </c>
      <c r="N95" s="11">
        <f>IF(O95&lt;1,0,'[1]total numbers'!N95*CQ95)</f>
        <v>0</v>
      </c>
      <c r="O95" s="11">
        <f>+'[1]total numbers'!O95*CR95</f>
        <v>0</v>
      </c>
      <c r="P95" s="11">
        <f>+'[1]total numbers'!P95*CS95</f>
        <v>0</v>
      </c>
      <c r="Q95" s="11">
        <f>+'[1]total numbers'!Q95*CT95</f>
        <v>0</v>
      </c>
      <c r="R95" s="11">
        <f>+'[1]total numbers'!R95*CU95</f>
        <v>0</v>
      </c>
      <c r="S95" s="11">
        <f>+'[1]total numbers'!S95*CV95</f>
        <v>0</v>
      </c>
      <c r="T95" s="11">
        <f>+'[1]total numbers'!T95*CW95</f>
        <v>0</v>
      </c>
      <c r="U95" s="11">
        <f>+'[1]total numbers'!U95*CX95</f>
        <v>0</v>
      </c>
      <c r="V95" s="11">
        <f>+'[1]total numbers'!V95*CY95</f>
        <v>0</v>
      </c>
      <c r="W95" s="11">
        <f>+'[1]total numbers'!W95*CZ95</f>
        <v>0</v>
      </c>
      <c r="X95" s="11">
        <f>+'[1]total numbers'!X95*DA95</f>
        <v>0</v>
      </c>
      <c r="Y95" s="11">
        <f>+'[1]total numbers'!Y95*DB95</f>
        <v>0</v>
      </c>
      <c r="Z95" s="11">
        <f>+'[1]total numbers'!Z95*DC95</f>
        <v>0</v>
      </c>
      <c r="AA95" s="11">
        <f>+'[1]total numbers'!AA95*DD95</f>
        <v>0</v>
      </c>
      <c r="AB95" s="11">
        <f>+'[1]total numbers'!AB95*DE95</f>
        <v>0</v>
      </c>
      <c r="AC95" s="11">
        <f>+'[1]total numbers'!AC95*DF95</f>
        <v>0</v>
      </c>
      <c r="AD95" s="11">
        <f>+'[1]total numbers'!AD95*DG95</f>
        <v>0</v>
      </c>
      <c r="AE95" s="11">
        <f>+'[1]total numbers'!AE95*DH95</f>
        <v>0</v>
      </c>
      <c r="AF95" s="11">
        <f>+'[1]total numbers'!AF95*DI95</f>
        <v>0</v>
      </c>
      <c r="AG95" s="11">
        <f>+'[1]total numbers'!AG95*DJ95</f>
        <v>0</v>
      </c>
      <c r="AH95" s="11">
        <f>+'[1]total numbers'!AH95*DK95</f>
        <v>0</v>
      </c>
      <c r="AI95" s="11">
        <f>+'[1]total numbers'!AI95*DL95</f>
        <v>0</v>
      </c>
      <c r="AJ95" s="11">
        <f>+'[1]total numbers'!AJ95*DM95</f>
        <v>0</v>
      </c>
      <c r="AK95" s="11">
        <f>+'[1]total numbers'!AK95*DN95</f>
        <v>0</v>
      </c>
      <c r="AL95" s="11">
        <f>+'[1]total numbers'!AL95*DO95</f>
        <v>0</v>
      </c>
      <c r="AM95" s="11">
        <f>+'[1]total numbers'!AM95*DP95</f>
        <v>0</v>
      </c>
      <c r="AN95" s="11">
        <f>+'[1]total numbers'!AN95*DQ95</f>
        <v>0</v>
      </c>
      <c r="AO95" s="11">
        <f>+'[1]total numbers'!AO95*DR95</f>
        <v>0</v>
      </c>
      <c r="AP95" s="11">
        <f>+'[1]total numbers'!AP95*DS95</f>
        <v>0</v>
      </c>
      <c r="AQ95" s="11">
        <f>+'[1]total numbers'!AQ95*DT95</f>
        <v>0</v>
      </c>
      <c r="AR95" s="11">
        <f>+'[1]total numbers'!AR95*DU95</f>
        <v>0</v>
      </c>
      <c r="AS95" s="11">
        <f>+'[1]total numbers'!AS95*DV95</f>
        <v>0</v>
      </c>
      <c r="AT95" s="11">
        <f>+'[1]total numbers'!AT95*DW95</f>
        <v>0</v>
      </c>
      <c r="AU95" s="11">
        <f>+'[1]total numbers'!AU95*DX95</f>
        <v>0</v>
      </c>
      <c r="AV95" s="11">
        <f>+'[1]total numbers'!AV95*DY95</f>
        <v>0</v>
      </c>
      <c r="AW95" s="11">
        <f>+'[1]total numbers'!AW95*DZ95</f>
        <v>0</v>
      </c>
      <c r="AX95" s="11">
        <f>+'[1]total numbers'!AX95*EA95</f>
        <v>0</v>
      </c>
      <c r="AY95" s="11">
        <f>+'[1]total numbers'!AY95*EB95</f>
        <v>0</v>
      </c>
      <c r="AZ95" s="11">
        <f>+'[1]total numbers'!AZ95*EC95</f>
        <v>0</v>
      </c>
      <c r="BA95" s="11">
        <f>+'[1]total numbers'!BA95*ED95</f>
        <v>0</v>
      </c>
      <c r="BB95" s="11">
        <f>+'[1]total numbers'!BB95*EE95</f>
        <v>0</v>
      </c>
      <c r="BC95" s="11">
        <f>+'[1]total numbers'!BC95*EF95</f>
        <v>0</v>
      </c>
      <c r="BD95" s="11">
        <f>+'[1]total numbers'!BD95*EG95</f>
        <v>0</v>
      </c>
      <c r="BE95" s="19">
        <v>0</v>
      </c>
      <c r="BF95" s="19">
        <v>0</v>
      </c>
      <c r="BG95" s="19">
        <v>0</v>
      </c>
      <c r="BH95" s="19">
        <v>0</v>
      </c>
      <c r="BI95" s="19">
        <v>0</v>
      </c>
      <c r="BJ95" s="19">
        <v>0</v>
      </c>
      <c r="BK95" s="19">
        <v>0</v>
      </c>
      <c r="BL95" s="19">
        <v>0</v>
      </c>
      <c r="BM95" s="19">
        <v>0</v>
      </c>
      <c r="BN95" s="19">
        <v>0</v>
      </c>
      <c r="BO95" s="19">
        <v>0</v>
      </c>
      <c r="BP95" s="19">
        <v>0</v>
      </c>
      <c r="BQ95" s="19">
        <v>0</v>
      </c>
      <c r="BR95" s="19">
        <v>0</v>
      </c>
      <c r="BS95" s="19">
        <v>0</v>
      </c>
      <c r="BT95" s="19">
        <v>0</v>
      </c>
      <c r="BU95" s="19">
        <v>0</v>
      </c>
      <c r="BV95" s="19">
        <v>0</v>
      </c>
      <c r="BW95" s="19">
        <v>0</v>
      </c>
      <c r="BX95" s="19">
        <v>0</v>
      </c>
      <c r="BY95" s="112">
        <f t="shared" si="116"/>
        <v>0</v>
      </c>
      <c r="BZ95" s="112">
        <f t="shared" si="117"/>
        <v>0</v>
      </c>
      <c r="CA95" s="112">
        <f t="shared" si="118"/>
        <v>0</v>
      </c>
      <c r="CB95" s="112">
        <f t="shared" si="119"/>
        <v>0</v>
      </c>
      <c r="CC95" s="112">
        <f t="shared" si="120"/>
        <v>0</v>
      </c>
      <c r="CD95" s="31"/>
      <c r="CE95" s="15">
        <f t="shared" si="121"/>
        <v>0</v>
      </c>
      <c r="CG95" s="87">
        <v>0</v>
      </c>
      <c r="CH95" s="87">
        <v>0</v>
      </c>
      <c r="CI95" s="87">
        <v>0</v>
      </c>
      <c r="CJ95" s="87">
        <v>0</v>
      </c>
      <c r="CK95" s="87">
        <v>0</v>
      </c>
      <c r="CL95" s="87">
        <v>0</v>
      </c>
      <c r="CM95" s="87">
        <v>0</v>
      </c>
      <c r="CN95" s="87">
        <v>0</v>
      </c>
      <c r="CO95" s="87">
        <v>0</v>
      </c>
      <c r="CP95" s="87">
        <v>0</v>
      </c>
      <c r="CQ95" s="87">
        <v>0</v>
      </c>
      <c r="CR95" s="87">
        <v>0</v>
      </c>
      <c r="CS95" s="87">
        <v>0</v>
      </c>
      <c r="CT95" s="87">
        <v>0</v>
      </c>
      <c r="CU95" s="87">
        <v>0</v>
      </c>
      <c r="CV95" s="87">
        <v>0</v>
      </c>
      <c r="CW95" s="87">
        <v>0</v>
      </c>
      <c r="CX95" s="87">
        <v>0</v>
      </c>
      <c r="CY95" s="87">
        <v>0</v>
      </c>
      <c r="CZ95" s="87">
        <v>0</v>
      </c>
      <c r="DA95" s="87">
        <v>0</v>
      </c>
      <c r="DB95" s="87">
        <v>0</v>
      </c>
      <c r="DC95" s="87">
        <v>0</v>
      </c>
      <c r="DD95" s="87">
        <v>0</v>
      </c>
      <c r="DE95" s="87">
        <v>0</v>
      </c>
      <c r="DF95" s="87">
        <v>0</v>
      </c>
      <c r="DG95" s="87">
        <v>0</v>
      </c>
      <c r="DH95" s="87">
        <v>0</v>
      </c>
      <c r="DI95" s="87">
        <v>0</v>
      </c>
      <c r="DJ95" s="87">
        <v>0</v>
      </c>
      <c r="DK95" s="87">
        <v>0</v>
      </c>
      <c r="DL95" s="87">
        <v>0</v>
      </c>
      <c r="DM95" s="87">
        <v>0</v>
      </c>
      <c r="DN95" s="87">
        <v>0</v>
      </c>
      <c r="DO95" s="87">
        <v>0</v>
      </c>
      <c r="DP95" s="87">
        <v>0</v>
      </c>
      <c r="DQ95" s="87">
        <v>0</v>
      </c>
      <c r="DR95" s="87">
        <v>0</v>
      </c>
      <c r="DS95" s="87">
        <v>0</v>
      </c>
      <c r="DT95" s="87">
        <v>0</v>
      </c>
      <c r="DU95" s="87">
        <v>0</v>
      </c>
      <c r="DV95" s="87">
        <v>0</v>
      </c>
      <c r="DW95" s="87">
        <v>0</v>
      </c>
      <c r="DX95" s="87">
        <v>0</v>
      </c>
      <c r="DY95" s="87">
        <v>0</v>
      </c>
      <c r="DZ95" s="87">
        <v>0</v>
      </c>
      <c r="EA95" s="87">
        <v>0</v>
      </c>
      <c r="EB95" s="87">
        <v>0</v>
      </c>
      <c r="EC95" s="87">
        <v>0</v>
      </c>
      <c r="ED95" s="87">
        <v>0</v>
      </c>
      <c r="EE95" s="87">
        <v>0</v>
      </c>
      <c r="EF95" s="87">
        <v>0</v>
      </c>
      <c r="EG95" s="87">
        <v>0</v>
      </c>
      <c r="EH95" s="87">
        <v>0</v>
      </c>
      <c r="EI95" s="87">
        <v>0</v>
      </c>
      <c r="EJ95" s="87">
        <v>0</v>
      </c>
      <c r="EK95" s="87">
        <v>0</v>
      </c>
      <c r="EL95" s="87">
        <v>0</v>
      </c>
      <c r="EM95" s="87">
        <v>0</v>
      </c>
      <c r="EN95" s="87">
        <v>0</v>
      </c>
      <c r="EO95" s="87">
        <v>0</v>
      </c>
      <c r="EP95" s="87">
        <v>0</v>
      </c>
      <c r="EQ95" s="87">
        <v>0</v>
      </c>
      <c r="ER95" s="87">
        <v>0</v>
      </c>
      <c r="ES95" s="87">
        <v>0</v>
      </c>
      <c r="ET95" s="87">
        <v>0</v>
      </c>
      <c r="EU95" s="87">
        <v>0</v>
      </c>
      <c r="EV95" s="87">
        <v>0</v>
      </c>
      <c r="EW95" s="87">
        <v>0</v>
      </c>
      <c r="EX95" s="87">
        <v>0</v>
      </c>
      <c r="EY95" s="87">
        <v>0</v>
      </c>
      <c r="EZ95" s="87">
        <v>0</v>
      </c>
      <c r="FA95" s="87">
        <v>0</v>
      </c>
      <c r="FB95" s="87">
        <v>0</v>
      </c>
      <c r="FC95" s="87">
        <v>0</v>
      </c>
      <c r="FD95" s="87">
        <v>0</v>
      </c>
      <c r="FE95" s="87">
        <v>0</v>
      </c>
      <c r="FF95" s="87">
        <v>0</v>
      </c>
      <c r="FH95" s="55">
        <f t="shared" si="123"/>
        <v>-10000</v>
      </c>
      <c r="FI95" s="55">
        <f t="shared" si="124"/>
        <v>1960</v>
      </c>
      <c r="FJ95" s="69">
        <v>0.1</v>
      </c>
      <c r="FK95" s="62">
        <f t="shared" si="125"/>
        <v>0</v>
      </c>
      <c r="FL95" s="55">
        <f t="shared" si="126"/>
        <v>0</v>
      </c>
      <c r="FM95" s="68">
        <f t="shared" si="129"/>
        <v>0.33333333333333331</v>
      </c>
      <c r="FN95" s="62">
        <f t="shared" si="127"/>
        <v>-4.6415888336127781E-3</v>
      </c>
      <c r="FP95" s="6">
        <v>10</v>
      </c>
      <c r="FQ95" s="6" t="s">
        <v>402</v>
      </c>
      <c r="GF95" s="21" t="e">
        <f t="shared" si="128"/>
        <v>#DIV/0!</v>
      </c>
    </row>
    <row r="96" spans="1:188" x14ac:dyDescent="0.2">
      <c r="A96" s="6">
        <v>11</v>
      </c>
      <c r="B96" s="14">
        <v>336</v>
      </c>
      <c r="C96" s="106" t="s">
        <v>139</v>
      </c>
      <c r="D96" s="11">
        <v>0</v>
      </c>
      <c r="E96" s="11">
        <v>0</v>
      </c>
      <c r="F96" s="21">
        <f>+'[1]total numbers'!F96*CI96</f>
        <v>0</v>
      </c>
      <c r="G96" s="21">
        <f>IF(H96&lt;1,0,'[1]total numbers'!G96*CJ96)</f>
        <v>0</v>
      </c>
      <c r="H96" s="21">
        <f>IF(I96&lt;1,0,'[1]total numbers'!H96*CK96)</f>
        <v>0</v>
      </c>
      <c r="I96" s="11">
        <f>IF(J96&lt;1,0,'[1]total numbers'!I96*CL96)</f>
        <v>0</v>
      </c>
      <c r="J96" s="11">
        <f>IF(K96&lt;1,0,'[1]total numbers'!J96*CM96)</f>
        <v>0</v>
      </c>
      <c r="K96" s="11">
        <f>IF(L96&lt;1,0,'[1]total numbers'!K96*CN96)</f>
        <v>0</v>
      </c>
      <c r="L96" s="11">
        <f>IF(M96&lt;1,0,'[1]total numbers'!L96*CO96)</f>
        <v>0</v>
      </c>
      <c r="M96" s="11">
        <f>IF(N96&lt;1,0,'[1]total numbers'!M96*CP96)</f>
        <v>0</v>
      </c>
      <c r="N96" s="11">
        <f>IF(O96&lt;1,0,'[1]total numbers'!N96*CQ96)</f>
        <v>0</v>
      </c>
      <c r="O96" s="11">
        <f>+'[1]total numbers'!O96*CR96</f>
        <v>0</v>
      </c>
      <c r="P96" s="11">
        <f>+'[1]total numbers'!P96*CS96</f>
        <v>0</v>
      </c>
      <c r="Q96" s="11">
        <f>+'[1]total numbers'!Q96*CT96</f>
        <v>0</v>
      </c>
      <c r="R96" s="11">
        <f>+'[1]total numbers'!R96*CU96</f>
        <v>0</v>
      </c>
      <c r="S96" s="11">
        <f>+'[1]total numbers'!S96*CV96</f>
        <v>0</v>
      </c>
      <c r="T96" s="11">
        <f>+'[1]total numbers'!T96*CW96</f>
        <v>0</v>
      </c>
      <c r="U96" s="11">
        <f>+'[1]total numbers'!U96*CX96</f>
        <v>0</v>
      </c>
      <c r="V96" s="11">
        <f>+'[1]total numbers'!V96*CY96</f>
        <v>0</v>
      </c>
      <c r="W96" s="11">
        <f>+'[1]total numbers'!W96*CZ96</f>
        <v>0</v>
      </c>
      <c r="X96" s="11">
        <f>+'[1]total numbers'!X96*DA96</f>
        <v>0</v>
      </c>
      <c r="Y96" s="11">
        <f>+'[1]total numbers'!Y96*DB96</f>
        <v>0</v>
      </c>
      <c r="Z96" s="11">
        <f>+'[1]total numbers'!Z96*DC96</f>
        <v>0</v>
      </c>
      <c r="AA96" s="11">
        <f>+'[1]total numbers'!AA96*DD96</f>
        <v>0</v>
      </c>
      <c r="AB96" s="11">
        <f>+'[1]total numbers'!AB96*DE96</f>
        <v>0</v>
      </c>
      <c r="AC96" s="11">
        <f>+'[1]total numbers'!AC96*DF96</f>
        <v>0</v>
      </c>
      <c r="AD96" s="11">
        <f>+'[1]total numbers'!AD96*DG96</f>
        <v>0</v>
      </c>
      <c r="AE96" s="11">
        <f>+'[1]total numbers'!AE96*DH96</f>
        <v>0</v>
      </c>
      <c r="AF96" s="11">
        <f>+'[1]total numbers'!AF96*DI96</f>
        <v>0</v>
      </c>
      <c r="AG96" s="11">
        <f>+'[1]total numbers'!AG96*DJ96</f>
        <v>0</v>
      </c>
      <c r="AH96" s="11">
        <f>+'[1]total numbers'!AH96*DK96</f>
        <v>0</v>
      </c>
      <c r="AI96" s="11">
        <f>+'[1]total numbers'!AI96*DL96</f>
        <v>0</v>
      </c>
      <c r="AJ96" s="11">
        <f>+'[1]total numbers'!AJ96*DM96</f>
        <v>0</v>
      </c>
      <c r="AK96" s="11">
        <f>+'[1]total numbers'!AK96*DN96</f>
        <v>0</v>
      </c>
      <c r="AL96" s="11">
        <f>+'[1]total numbers'!AL96*DO96</f>
        <v>0</v>
      </c>
      <c r="AM96" s="11">
        <f>+'[1]total numbers'!AM96*DP96</f>
        <v>0</v>
      </c>
      <c r="AN96" s="11">
        <f>+'[1]total numbers'!AN96*DQ96</f>
        <v>0</v>
      </c>
      <c r="AO96" s="11">
        <f>+'[1]total numbers'!AO96*DR96</f>
        <v>0</v>
      </c>
      <c r="AP96" s="11">
        <f>+'[1]total numbers'!AP96*DS96</f>
        <v>0</v>
      </c>
      <c r="AQ96" s="11">
        <f>+'[1]total numbers'!AQ96*DT96</f>
        <v>0</v>
      </c>
      <c r="AR96" s="11">
        <f>+'[1]total numbers'!AR96*DU96</f>
        <v>0</v>
      </c>
      <c r="AS96" s="11">
        <f>+'[1]total numbers'!AS96*DV96</f>
        <v>0</v>
      </c>
      <c r="AT96" s="11">
        <f>+'[1]total numbers'!AT96*DW96</f>
        <v>0</v>
      </c>
      <c r="AU96" s="11">
        <f>+'[1]total numbers'!AU96*DX96</f>
        <v>0</v>
      </c>
      <c r="AV96" s="11">
        <f>+'[1]total numbers'!AV96*DY96</f>
        <v>0</v>
      </c>
      <c r="AW96" s="11">
        <f>+'[1]total numbers'!AW96*DZ96</f>
        <v>0</v>
      </c>
      <c r="AX96" s="11">
        <f>+'[1]total numbers'!AX96*EA96</f>
        <v>0</v>
      </c>
      <c r="AY96" s="11">
        <f>+'[1]total numbers'!AY96*EB96</f>
        <v>0</v>
      </c>
      <c r="AZ96" s="11">
        <f>+'[1]total numbers'!AZ96*EC96</f>
        <v>0</v>
      </c>
      <c r="BA96" s="11">
        <f>+'[1]total numbers'!BA96*ED96</f>
        <v>0</v>
      </c>
      <c r="BB96" s="11">
        <f>+'[1]total numbers'!BB96*EE96</f>
        <v>0</v>
      </c>
      <c r="BC96" s="11">
        <f>+'[1]total numbers'!BC96*EF96</f>
        <v>0</v>
      </c>
      <c r="BD96" s="11">
        <f>+'[1]total numbers'!BD96*EG96</f>
        <v>0</v>
      </c>
      <c r="BE96" s="19">
        <v>0</v>
      </c>
      <c r="BF96" s="19">
        <v>0</v>
      </c>
      <c r="BG96" s="19">
        <v>0</v>
      </c>
      <c r="BH96" s="19">
        <v>0</v>
      </c>
      <c r="BI96" s="19">
        <v>0</v>
      </c>
      <c r="BJ96" s="19">
        <v>0</v>
      </c>
      <c r="BK96" s="19">
        <v>0</v>
      </c>
      <c r="BL96" s="19">
        <v>0</v>
      </c>
      <c r="BM96" s="19">
        <v>0</v>
      </c>
      <c r="BN96" s="19">
        <v>0</v>
      </c>
      <c r="BO96" s="19">
        <v>0</v>
      </c>
      <c r="BP96" s="19">
        <v>0</v>
      </c>
      <c r="BQ96" s="19">
        <v>0</v>
      </c>
      <c r="BR96" s="19">
        <v>0</v>
      </c>
      <c r="BS96" s="19">
        <v>0</v>
      </c>
      <c r="BT96" s="19">
        <v>0</v>
      </c>
      <c r="BU96" s="19">
        <v>0</v>
      </c>
      <c r="BV96" s="19">
        <v>0</v>
      </c>
      <c r="BW96" s="19">
        <v>0</v>
      </c>
      <c r="BX96" s="19">
        <v>0</v>
      </c>
      <c r="BY96" s="112">
        <f t="shared" si="116"/>
        <v>0</v>
      </c>
      <c r="BZ96" s="112">
        <f t="shared" si="117"/>
        <v>0</v>
      </c>
      <c r="CA96" s="112">
        <f t="shared" si="118"/>
        <v>0</v>
      </c>
      <c r="CB96" s="112">
        <f t="shared" si="119"/>
        <v>0</v>
      </c>
      <c r="CC96" s="112">
        <f t="shared" si="120"/>
        <v>0</v>
      </c>
      <c r="CD96" s="31"/>
      <c r="CE96" s="15">
        <f t="shared" si="121"/>
        <v>0</v>
      </c>
      <c r="CG96" s="87">
        <v>0</v>
      </c>
      <c r="CH96" s="87">
        <v>0</v>
      </c>
      <c r="CI96" s="87">
        <v>0</v>
      </c>
      <c r="CJ96" s="87">
        <v>0</v>
      </c>
      <c r="CK96" s="87">
        <v>0</v>
      </c>
      <c r="CL96" s="87">
        <v>0</v>
      </c>
      <c r="CM96" s="87">
        <v>0</v>
      </c>
      <c r="CN96" s="87">
        <v>0</v>
      </c>
      <c r="CO96" s="87">
        <v>0</v>
      </c>
      <c r="CP96" s="87">
        <v>0</v>
      </c>
      <c r="CQ96" s="87">
        <v>0</v>
      </c>
      <c r="CR96" s="87">
        <v>0</v>
      </c>
      <c r="CS96" s="87">
        <v>0</v>
      </c>
      <c r="CT96" s="87">
        <v>0</v>
      </c>
      <c r="CU96" s="87">
        <v>0</v>
      </c>
      <c r="CV96" s="87">
        <v>0</v>
      </c>
      <c r="CW96" s="87">
        <v>0</v>
      </c>
      <c r="CX96" s="87">
        <v>0</v>
      </c>
      <c r="CY96" s="87">
        <v>0</v>
      </c>
      <c r="CZ96" s="87">
        <v>0</v>
      </c>
      <c r="DA96" s="87">
        <v>0</v>
      </c>
      <c r="DB96" s="87">
        <v>0</v>
      </c>
      <c r="DC96" s="87">
        <v>0</v>
      </c>
      <c r="DD96" s="87">
        <v>0</v>
      </c>
      <c r="DE96" s="87">
        <v>0</v>
      </c>
      <c r="DF96" s="87">
        <v>0</v>
      </c>
      <c r="DG96" s="87">
        <v>0</v>
      </c>
      <c r="DH96" s="87">
        <v>0</v>
      </c>
      <c r="DI96" s="87">
        <v>0</v>
      </c>
      <c r="DJ96" s="87">
        <v>0</v>
      </c>
      <c r="DK96" s="87">
        <v>0</v>
      </c>
      <c r="DL96" s="87">
        <v>0</v>
      </c>
      <c r="DM96" s="87">
        <v>0</v>
      </c>
      <c r="DN96" s="87">
        <v>0</v>
      </c>
      <c r="DO96" s="87">
        <v>0</v>
      </c>
      <c r="DP96" s="87">
        <v>0</v>
      </c>
      <c r="DQ96" s="87">
        <v>0</v>
      </c>
      <c r="DR96" s="87">
        <v>0</v>
      </c>
      <c r="DS96" s="87">
        <v>0</v>
      </c>
      <c r="DT96" s="87">
        <v>0</v>
      </c>
      <c r="DU96" s="87">
        <v>0</v>
      </c>
      <c r="DV96" s="87">
        <v>0</v>
      </c>
      <c r="DW96" s="87">
        <v>0</v>
      </c>
      <c r="DX96" s="87">
        <v>0</v>
      </c>
      <c r="DY96" s="87">
        <v>0</v>
      </c>
      <c r="DZ96" s="87">
        <v>0</v>
      </c>
      <c r="EA96" s="87">
        <v>0</v>
      </c>
      <c r="EB96" s="87">
        <v>0</v>
      </c>
      <c r="EC96" s="87">
        <v>0</v>
      </c>
      <c r="ED96" s="87">
        <v>0</v>
      </c>
      <c r="EE96" s="87">
        <v>0</v>
      </c>
      <c r="EF96" s="87">
        <v>0</v>
      </c>
      <c r="EG96" s="87">
        <v>0</v>
      </c>
      <c r="EH96" s="20">
        <f>+BE96/'[1]total numbers'!BN96</f>
        <v>0</v>
      </c>
      <c r="EI96" s="20">
        <f>+BF96/'[1]total numbers'!BX96</f>
        <v>0</v>
      </c>
      <c r="EJ96" s="20">
        <f>+BG96/'[1]total numbers'!CH96</f>
        <v>0</v>
      </c>
      <c r="EK96" s="20">
        <f>+BH96/'[1]total numbers'!CR96</f>
        <v>0</v>
      </c>
      <c r="EL96" s="20">
        <f>+BI96/'[1]total numbers'!DB96</f>
        <v>0</v>
      </c>
      <c r="EM96" s="20">
        <f>+BJ96/'[1]total numbers'!DC96</f>
        <v>0</v>
      </c>
      <c r="EN96" s="20">
        <f>+BK96/'[1]total numbers'!DD96</f>
        <v>0</v>
      </c>
      <c r="EO96" s="20">
        <f>+BL96/'[1]total numbers'!DE96</f>
        <v>0</v>
      </c>
      <c r="EP96" s="20">
        <f>+BM96/'[1]total numbers'!DF96</f>
        <v>0</v>
      </c>
      <c r="EQ96" s="20">
        <f>+BN96/'[1]total numbers'!DG96</f>
        <v>0</v>
      </c>
      <c r="ER96" s="20">
        <f>+BO96/'[1]total numbers'!DH96</f>
        <v>0</v>
      </c>
      <c r="ES96" s="20">
        <f>+BP96/'[1]total numbers'!DI96</f>
        <v>0</v>
      </c>
      <c r="ET96" s="20">
        <f>+BQ96/'[1]total numbers'!DJ96</f>
        <v>0</v>
      </c>
      <c r="EU96" s="20">
        <f>+BR96/'[1]total numbers'!DK96</f>
        <v>0</v>
      </c>
      <c r="EV96" s="20">
        <f>+BS96/'[1]total numbers'!DL96</f>
        <v>0</v>
      </c>
      <c r="EW96" s="20">
        <f>+BT96/'[1]total numbers'!DM96</f>
        <v>0</v>
      </c>
      <c r="EX96" s="113">
        <f>+BU96/'[1]total numbers'!DN96</f>
        <v>0</v>
      </c>
      <c r="EY96" s="113">
        <f>+BV96/'[1]total numbers'!DO96</f>
        <v>0</v>
      </c>
      <c r="EZ96" s="113">
        <f>+BW96/'[1]total numbers'!DP96</f>
        <v>0</v>
      </c>
      <c r="FA96" s="113">
        <f>+BX96/'[1]total numbers'!DQ96</f>
        <v>0</v>
      </c>
      <c r="FB96" s="113">
        <f>+BY96/'[1]total numbers'!DR96</f>
        <v>0</v>
      </c>
      <c r="FC96" s="113">
        <f>+BZ96/'[1]total numbers'!DS96</f>
        <v>0</v>
      </c>
      <c r="FD96" s="113">
        <f>+CA96/'[1]total numbers'!DT96</f>
        <v>0</v>
      </c>
      <c r="FE96" s="113">
        <f>+CB96/'[1]total numbers'!DU96</f>
        <v>0</v>
      </c>
      <c r="FF96" s="113">
        <f>+CC96/'[1]total numbers'!DV96</f>
        <v>0</v>
      </c>
      <c r="FH96" s="55">
        <f t="shared" si="123"/>
        <v>-10000</v>
      </c>
      <c r="FI96" s="55">
        <f t="shared" si="124"/>
        <v>1960</v>
      </c>
      <c r="FJ96" s="69">
        <v>0.1</v>
      </c>
      <c r="FK96" s="62">
        <f t="shared" si="125"/>
        <v>0</v>
      </c>
      <c r="FL96" s="55">
        <f t="shared" si="126"/>
        <v>0</v>
      </c>
      <c r="FM96" s="68">
        <f t="shared" si="129"/>
        <v>0.33333333333333331</v>
      </c>
      <c r="FN96" s="62">
        <f t="shared" si="127"/>
        <v>-4.6415888336127781E-3</v>
      </c>
      <c r="FP96" s="6">
        <v>2</v>
      </c>
      <c r="FQ96" s="23" t="s">
        <v>395</v>
      </c>
      <c r="GF96" s="21" t="e">
        <f t="shared" si="128"/>
        <v>#DIV/0!</v>
      </c>
    </row>
    <row r="97" spans="1:188" x14ac:dyDescent="0.2">
      <c r="A97" s="6">
        <v>4</v>
      </c>
      <c r="B97" s="14">
        <v>340</v>
      </c>
      <c r="C97" s="106" t="s">
        <v>140</v>
      </c>
      <c r="D97" s="11">
        <v>0</v>
      </c>
      <c r="E97" s="21">
        <v>0</v>
      </c>
      <c r="F97" s="21">
        <v>0</v>
      </c>
      <c r="G97" s="21">
        <v>0</v>
      </c>
      <c r="H97" s="21">
        <v>0</v>
      </c>
      <c r="I97" s="11">
        <f>IF(J97&lt;1,0,'[1]total numbers'!I97*CL97)</f>
        <v>3.8786188832694894</v>
      </c>
      <c r="J97" s="11">
        <f>IF(K97&lt;1,0,'[1]total numbers'!J97*CM97)</f>
        <v>12.928729610898298</v>
      </c>
      <c r="K97" s="11">
        <f>IF(L97&lt;1,0,'[1]total numbers'!K97*CN97)</f>
        <v>43.095765369660995</v>
      </c>
      <c r="L97" s="11">
        <f>IF(M97&lt;1,0,'[1]total numbers'!L97*CO97)</f>
        <v>44.842334849498116</v>
      </c>
      <c r="M97" s="11">
        <f>IF(N97&lt;1,0,'[1]total numbers'!M97*CP97)</f>
        <v>45.911171056893387</v>
      </c>
      <c r="N97" s="11">
        <f>IF(O97&lt;1,0,'[1]total numbers'!N97*CQ97)</f>
        <v>45.760567706575721</v>
      </c>
      <c r="O97" s="11">
        <f>+'[1]total numbers'!O97*CR97</f>
        <v>56.456359670490428</v>
      </c>
      <c r="P97" s="11">
        <f>+'[1]total numbers'!P97*CS97</f>
        <v>69.614808292072766</v>
      </c>
      <c r="Q97" s="11">
        <f>+'[1]total numbers'!Q97*CT97</f>
        <v>85.790229619041554</v>
      </c>
      <c r="R97" s="11">
        <f>+'[1]total numbers'!R97*CU97</f>
        <v>105.65716622914174</v>
      </c>
      <c r="S97" s="11">
        <f>+'[1]total numbers'!S97*CV97</f>
        <v>130.03472921146721</v>
      </c>
      <c r="T97" s="11">
        <f>+'[1]total numbers'!T97*CW97</f>
        <v>159.91514714303224</v>
      </c>
      <c r="U97" s="11">
        <f>+'[1]total numbers'!U97*CX97</f>
        <v>196.49690956788527</v>
      </c>
      <c r="V97" s="11">
        <f>+'[1]total numbers'!V97*CY97</f>
        <v>241.22273074696358</v>
      </c>
      <c r="W97" s="11">
        <f>+'[1]total numbers'!W97*CZ97</f>
        <v>295.82224354015858</v>
      </c>
      <c r="X97" s="11">
        <f>+'[1]total numbers'!X97*DA97</f>
        <v>362.35876684709177</v>
      </c>
      <c r="Y97" s="11">
        <f>+'[1]total numbers'!Y97*DB97</f>
        <v>443.27851809760921</v>
      </c>
      <c r="Z97" s="11">
        <f>+'[1]total numbers'!Z97*DC97</f>
        <v>541.45901223635406</v>
      </c>
      <c r="AA97" s="11">
        <f>+'[1]total numbers'!AA97*DD97</f>
        <v>660.250681099492</v>
      </c>
      <c r="AB97" s="11">
        <f>+'[1]total numbers'!AB97*DE97</f>
        <v>803.50124901895413</v>
      </c>
      <c r="AC97" s="11">
        <f>+'[1]total numbers'!AC97*DF97</f>
        <v>975.54486287750058</v>
      </c>
      <c r="AD97" s="11">
        <f>+'[1]total numbers'!AD97*DG97</f>
        <v>269.97145761929295</v>
      </c>
      <c r="AE97" s="11">
        <f>+'[1]total numbers'!AE97*DH97</f>
        <v>74.459361506052019</v>
      </c>
      <c r="AF97" s="11">
        <f>+'[1]total numbers'!AF97*DI97</f>
        <v>76.739028486812032</v>
      </c>
      <c r="AG97" s="11">
        <f>+'[1]total numbers'!AG97*DJ97</f>
        <v>79.085125595497587</v>
      </c>
      <c r="AH97" s="11">
        <f>+'[1]total numbers'!AH97*DK97</f>
        <v>81.499401388282521</v>
      </c>
      <c r="AI97" s="11">
        <f>+'[1]total numbers'!AI97*DL97</f>
        <v>83.983638848380821</v>
      </c>
      <c r="AJ97" s="11">
        <f>+'[1]total numbers'!AJ97*DM97</f>
        <v>86.539655219098123</v>
      </c>
      <c r="AK97" s="11">
        <f>+'[1]total numbers'!AK97*DN97</f>
        <v>89.169301751382818</v>
      </c>
      <c r="AL97" s="11">
        <f>+'[1]total numbers'!AL97*DO97</f>
        <v>91.874463357531326</v>
      </c>
      <c r="AM97" s="11">
        <f>+'[1]total numbers'!AM97*DP97</f>
        <v>94.657058161987848</v>
      </c>
      <c r="AN97" s="11">
        <f>+'[1]total numbers'!AN97*DQ97</f>
        <v>97.519036939404799</v>
      </c>
      <c r="AO97" s="11">
        <f>+'[1]total numbers'!AO97*DR97</f>
        <v>100.46238242928415</v>
      </c>
      <c r="AP97" s="11">
        <f>+'[1]total numbers'!AP97*DS97</f>
        <v>103.48910851559604</v>
      </c>
      <c r="AQ97" s="11">
        <f>+'[1]total numbers'!AQ97*DT97</f>
        <v>106.60125925876729</v>
      </c>
      <c r="AR97" s="11">
        <f>+'[1]total numbers'!AR97*DU97</f>
        <v>202.17310001419253</v>
      </c>
      <c r="AS97" s="11">
        <f>+'[1]total numbers'!AS97*DV97</f>
        <v>234.83659323513382</v>
      </c>
      <c r="AT97" s="11">
        <f>+'[1]total numbers'!AT97*DW97</f>
        <v>272.76132149170809</v>
      </c>
      <c r="AU97" s="11">
        <f>+'[1]total numbers'!AU97*DX97</f>
        <v>302.31373334220802</v>
      </c>
      <c r="AV97" s="11">
        <f>+'[1]total numbers'!AV97*DY97</f>
        <v>324.0857422336847</v>
      </c>
      <c r="AW97" s="11">
        <f>+'[1]total numbers'!AW97*DZ97</f>
        <v>347.40370281709266</v>
      </c>
      <c r="AX97" s="11">
        <f>+'[1]total numbers'!AX97*EA97</f>
        <v>372.37511886221864</v>
      </c>
      <c r="AY97" s="11">
        <f>+'[1]total numbers'!AY97*EB97</f>
        <v>399.11472582393088</v>
      </c>
      <c r="AZ97" s="11">
        <f>+'[1]total numbers'!AZ97*EC97</f>
        <v>427.74494959555705</v>
      </c>
      <c r="BA97" s="11">
        <f>+'[1]total numbers'!BA97*ED97</f>
        <v>493.8830072540419</v>
      </c>
      <c r="BB97" s="11">
        <f>+'[1]total numbers'!BB97*EE97</f>
        <v>649.20587604684908</v>
      </c>
      <c r="BC97" s="11">
        <f>+'[1]total numbers'!BC97*EF97</f>
        <v>836.92532439401998</v>
      </c>
      <c r="BD97" s="11">
        <f>+'[1]total numbers'!BD97*EG97</f>
        <v>1104.6739163394923</v>
      </c>
      <c r="BE97" s="19">
        <f>+[2]faostat2014_crops!B89</f>
        <v>1480</v>
      </c>
      <c r="BF97" s="19">
        <f>+[2]faostat2014_crops!C89</f>
        <v>1540</v>
      </c>
      <c r="BG97" s="19">
        <f>+[2]faostat2014_crops!D89</f>
        <v>1757</v>
      </c>
      <c r="BH97" s="19">
        <f>+[2]faostat2014_crops!E89</f>
        <v>1820</v>
      </c>
      <c r="BI97" s="19">
        <f>+[2]faostat2014_crops!F89</f>
        <v>1427</v>
      </c>
      <c r="BJ97" s="19">
        <f>+[2]faostat2014_crops!G89</f>
        <v>1428</v>
      </c>
      <c r="BK97" s="19">
        <f>+[2]faostat2014_crops!H89</f>
        <v>1428</v>
      </c>
      <c r="BL97" s="19">
        <f>+[2]faostat2014_crops!I89</f>
        <v>1438</v>
      </c>
      <c r="BM97" s="19">
        <f>+[2]faostat2014_crops!J89</f>
        <v>1440</v>
      </c>
      <c r="BN97" s="19">
        <f>+[2]faostat2014_crops!K89</f>
        <v>1450</v>
      </c>
      <c r="BO97" s="19">
        <f>+[2]faostat2014_crops!L89</f>
        <v>1460</v>
      </c>
      <c r="BP97" s="19">
        <f>+[2]faostat2014_crops!M89</f>
        <v>1460</v>
      </c>
      <c r="BQ97" s="19">
        <f>+[2]faostat2014_crops!N89</f>
        <v>1428</v>
      </c>
      <c r="BR97" s="19">
        <f>+[2]faostat2014_crops!O89</f>
        <v>1430</v>
      </c>
      <c r="BS97" s="19">
        <f>+[2]faostat2014_crops!P89</f>
        <v>1470</v>
      </c>
      <c r="BT97" s="19">
        <f>+[2]faostat2014_crops!Q89</f>
        <v>1470</v>
      </c>
      <c r="BU97" s="19">
        <f>+[2]faostat2014_crops!R89</f>
        <v>1475</v>
      </c>
      <c r="BV97" s="19">
        <f>+[2]faostat2014_crops!S89</f>
        <v>1494.7999999999993</v>
      </c>
      <c r="BW97" s="19">
        <f>+[2]faostat2014_crops!T89</f>
        <v>1508.3399999999965</v>
      </c>
      <c r="BX97" s="19">
        <f>+[2]faostat2014_crops!U89</f>
        <v>1514.0720000000001</v>
      </c>
      <c r="BY97" s="112">
        <f t="shared" si="116"/>
        <v>1524.2199999999975</v>
      </c>
      <c r="BZ97" s="112">
        <f t="shared" si="117"/>
        <v>1537.9242666666614</v>
      </c>
      <c r="CA97" s="112">
        <f t="shared" si="118"/>
        <v>1549.9207111111064</v>
      </c>
      <c r="CB97" s="112">
        <f t="shared" si="119"/>
        <v>1558.9965985185117</v>
      </c>
      <c r="CC97" s="112">
        <f t="shared" si="120"/>
        <v>1569.6989353086356</v>
      </c>
      <c r="CD97" s="31"/>
      <c r="CE97" s="15">
        <f t="shared" si="121"/>
        <v>-113</v>
      </c>
      <c r="CG97" s="87">
        <v>0</v>
      </c>
      <c r="CH97" s="87">
        <v>0</v>
      </c>
      <c r="CI97" s="87">
        <f t="shared" si="158"/>
        <v>0</v>
      </c>
      <c r="CJ97" s="87">
        <f t="shared" si="158"/>
        <v>0</v>
      </c>
      <c r="CK97" s="87">
        <f t="shared" si="158"/>
        <v>5.6520074466611683E-2</v>
      </c>
      <c r="CL97" s="87">
        <f t="shared" si="158"/>
        <v>0.16956022339983506</v>
      </c>
      <c r="CM97" s="87">
        <f t="shared" si="158"/>
        <v>0.50868067019950525</v>
      </c>
      <c r="CN97" s="66">
        <f t="shared" si="151"/>
        <v>1.526042010598516</v>
      </c>
      <c r="CO97" s="66">
        <f t="shared" si="151"/>
        <v>1.4290999967632891</v>
      </c>
      <c r="CP97" s="66">
        <f t="shared" si="151"/>
        <v>1.316846885116767</v>
      </c>
      <c r="CQ97" s="66">
        <f t="shared" si="154"/>
        <v>1.1812744848920218</v>
      </c>
      <c r="CR97" s="66">
        <f t="shared" si="154"/>
        <v>1.1659026193253104</v>
      </c>
      <c r="CS97" s="66">
        <f t="shared" si="154"/>
        <v>1.1501143581382018</v>
      </c>
      <c r="CT97" s="66">
        <f t="shared" si="154"/>
        <v>1.1338803026949498</v>
      </c>
      <c r="CU97" s="66">
        <f t="shared" si="154"/>
        <v>1.1171675857055787</v>
      </c>
      <c r="CV97" s="66">
        <f t="shared" si="154"/>
        <v>1.0999392823086018</v>
      </c>
      <c r="CW97" s="66">
        <f t="shared" si="154"/>
        <v>1.0821536876828115</v>
      </c>
      <c r="CX97" s="66">
        <f t="shared" si="154"/>
        <v>1.0637634225704582</v>
      </c>
      <c r="CY97" s="66">
        <f t="shared" si="154"/>
        <v>1.0447143142372168</v>
      </c>
      <c r="CZ97" s="66">
        <f t="shared" si="154"/>
        <v>1.0249439804919773</v>
      </c>
      <c r="DA97" s="66">
        <f t="shared" si="155"/>
        <v>1.0043800152790185</v>
      </c>
      <c r="DB97" s="66">
        <f t="shared" si="155"/>
        <v>0.98293763090900821</v>
      </c>
      <c r="DC97" s="66">
        <f t="shared" si="155"/>
        <v>0.96051654568063571</v>
      </c>
      <c r="DD97" s="66">
        <f t="shared" si="155"/>
        <v>0.93699680184271084</v>
      </c>
      <c r="DE97" s="66">
        <f t="shared" si="155"/>
        <v>0.91223303167656533</v>
      </c>
      <c r="DF97" s="66">
        <f t="shared" si="155"/>
        <v>0.88604641138846452</v>
      </c>
      <c r="DG97" s="66">
        <f t="shared" si="155"/>
        <v>0.85821306232252359</v>
      </c>
      <c r="DH97" s="66">
        <f t="shared" si="155"/>
        <v>0.82844679311916769</v>
      </c>
      <c r="DI97" s="66">
        <f t="shared" si="155"/>
        <v>0.82535037563300695</v>
      </c>
      <c r="DJ97" s="66">
        <f t="shared" si="155"/>
        <v>0.82223054888117886</v>
      </c>
      <c r="DK97" s="66">
        <f t="shared" si="155"/>
        <v>0.81908686534050035</v>
      </c>
      <c r="DL97" s="66">
        <f t="shared" si="148"/>
        <v>0.81591886364001109</v>
      </c>
      <c r="DM97" s="66">
        <f t="shared" si="156"/>
        <v>0.81272606796486768</v>
      </c>
      <c r="DN97" s="66">
        <f t="shared" si="156"/>
        <v>0.80950798742718966</v>
      </c>
      <c r="DO97" s="66">
        <f t="shared" si="156"/>
        <v>0.80626411540161103</v>
      </c>
      <c r="DP97" s="66">
        <f t="shared" si="156"/>
        <v>0.8029939288230945</v>
      </c>
      <c r="DQ97" s="66">
        <f t="shared" si="156"/>
        <v>0.79969688744437895</v>
      </c>
      <c r="DR97" s="66">
        <f t="shared" si="156"/>
        <v>0.79637243305021133</v>
      </c>
      <c r="DS97" s="66">
        <f t="shared" si="156"/>
        <v>0.79301998862525724</v>
      </c>
      <c r="DT97" s="66">
        <f t="shared" si="156"/>
        <v>0.78963895747235024</v>
      </c>
      <c r="DU97" s="66">
        <f t="shared" si="156"/>
        <v>0.78622872227741536</v>
      </c>
      <c r="DV97" s="66">
        <f t="shared" si="156"/>
        <v>0.78278864411711269</v>
      </c>
      <c r="DW97" s="66">
        <f t="shared" si="157"/>
        <v>0.77931806140488058</v>
      </c>
      <c r="DX97" s="66">
        <f t="shared" si="157"/>
        <v>0.77581628877066489</v>
      </c>
      <c r="DY97" s="66">
        <f t="shared" si="157"/>
        <v>0.77228261586921154</v>
      </c>
      <c r="DZ97" s="66">
        <f t="shared" si="157"/>
        <v>0.76871630611130204</v>
      </c>
      <c r="EA97" s="66">
        <f t="shared" si="157"/>
        <v>0.7651165953118032</v>
      </c>
      <c r="EB97" s="66">
        <f t="shared" si="157"/>
        <v>0.76148269024781445</v>
      </c>
      <c r="EC97" s="66">
        <f t="shared" si="157"/>
        <v>0.75781376711954207</v>
      </c>
      <c r="ED97" s="66">
        <f t="shared" si="157"/>
        <v>0.75410896990582077</v>
      </c>
      <c r="EE97" s="66">
        <f t="shared" si="157"/>
        <v>0.75036740860539375</v>
      </c>
      <c r="EF97" s="66">
        <f t="shared" si="157"/>
        <v>0.74658815735416595</v>
      </c>
      <c r="EG97" s="66">
        <f t="shared" si="157"/>
        <v>0.74277025240765071</v>
      </c>
      <c r="EH97" s="20">
        <f>+BE97/'[1]total numbers'!BN97</f>
        <v>0.73891268997669934</v>
      </c>
      <c r="EI97" s="20">
        <f>+BF97/'[1]total numbers'!BX97</f>
        <v>0.57229859270289574</v>
      </c>
      <c r="EJ97" s="20">
        <f>+BG97/'[1]total numbers'!CH97</f>
        <v>0.48342528135378887</v>
      </c>
      <c r="EK97" s="20">
        <f>+BH97/'[1]total numbers'!CR97</f>
        <v>0.3713374043066569</v>
      </c>
      <c r="EL97" s="20">
        <f>+BI97/'[1]total numbers'!DB97</f>
        <v>0.22905366806094593</v>
      </c>
      <c r="EM97" s="20">
        <f>+BJ97/'[1]total numbers'!DC97</f>
        <v>0.22455803111040801</v>
      </c>
      <c r="EN97" s="20">
        <f>+BK97/'[1]total numbers'!DD97</f>
        <v>0.22004583671890085</v>
      </c>
      <c r="EO97" s="20">
        <f>+BL97/'[1]total numbers'!DE97</f>
        <v>0.21716615385451798</v>
      </c>
      <c r="EP97" s="20">
        <f>+BM97/'[1]total numbers'!DF97</f>
        <v>0.2131463960496868</v>
      </c>
      <c r="EQ97" s="20">
        <f>+BN97/'[1]total numbers'!DG97</f>
        <v>0.21036776492664477</v>
      </c>
      <c r="ER97" s="20">
        <f>+BO97/'[1]total numbers'!DH97</f>
        <v>0.20761943414603071</v>
      </c>
      <c r="ES97" s="20">
        <f>+BP97/'[1]total numbers'!DI97</f>
        <v>0.20350908201095408</v>
      </c>
      <c r="ET97" s="20">
        <f>+BQ97/'[1]total numbers'!DJ97</f>
        <v>0.1951142730189753</v>
      </c>
      <c r="EU97" s="20">
        <f>+BR97/'[1]total numbers'!DK97</f>
        <v>0.19153498413273295</v>
      </c>
      <c r="EV97" s="20">
        <f>+BS97/'[1]total numbers'!DL97</f>
        <v>0.19302524927832193</v>
      </c>
      <c r="EW97" s="20">
        <f>+BT97/'[1]total numbers'!DM97</f>
        <v>0.18924913025863146</v>
      </c>
      <c r="EX97" s="113">
        <f>+BU97/'[1]total numbers'!DN97</f>
        <v>0.18620105042640039</v>
      </c>
      <c r="EY97" s="113">
        <f>+BV97/'[1]total numbers'!DO97</f>
        <v>0.18507524408128789</v>
      </c>
      <c r="EZ97" s="113">
        <f>+BW97/'[1]total numbers'!DP97</f>
        <v>0.18323120010641492</v>
      </c>
      <c r="FA97" s="113">
        <f>+BX97/'[1]total numbers'!DQ97</f>
        <v>0.1805435318168398</v>
      </c>
      <c r="FB97" s="113">
        <f>+BY97/'[1]total numbers'!DR97</f>
        <v>0.17849798527814936</v>
      </c>
      <c r="FC97" s="113">
        <f>+BZ97/'[1]total numbers'!DS97</f>
        <v>0.17696233527529659</v>
      </c>
      <c r="FD97" s="113">
        <f>+CA97/'[1]total numbers'!DT97</f>
        <v>0.1753159792301138</v>
      </c>
      <c r="FE97" s="113">
        <f>+CB97/'[1]total numbers'!DU97</f>
        <v>0.17342779942653139</v>
      </c>
      <c r="FF97" s="113">
        <f>+CC97/'[1]total numbers'!DV97</f>
        <v>0.17180657691265172</v>
      </c>
      <c r="FH97" s="55">
        <f t="shared" si="123"/>
        <v>-10000</v>
      </c>
      <c r="FI97" s="55">
        <f t="shared" si="124"/>
        <v>1960</v>
      </c>
      <c r="FJ97" s="69">
        <f>+FJ$4</f>
        <v>2</v>
      </c>
      <c r="FK97" s="62">
        <f t="shared" si="125"/>
        <v>0.73891268997669934</v>
      </c>
      <c r="FL97" s="55">
        <f t="shared" si="126"/>
        <v>2595.1753052703011</v>
      </c>
      <c r="FM97" s="68">
        <f t="shared" si="129"/>
        <v>0.33333333333333331</v>
      </c>
      <c r="FN97" s="62">
        <f t="shared" si="127"/>
        <v>-8.5959772377462357E-2</v>
      </c>
      <c r="FP97" s="6">
        <v>8</v>
      </c>
      <c r="FQ97" s="6" t="s">
        <v>35</v>
      </c>
      <c r="GF97" s="21">
        <f t="shared" si="128"/>
        <v>1.5986658517520815</v>
      </c>
    </row>
    <row r="98" spans="1:188" x14ac:dyDescent="0.2">
      <c r="A98" s="6">
        <v>20</v>
      </c>
      <c r="B98" s="11">
        <f>+'[9]total numbers'!B97*CE98</f>
        <v>0</v>
      </c>
      <c r="C98" s="106" t="s">
        <v>141</v>
      </c>
      <c r="D98" s="11">
        <v>0</v>
      </c>
      <c r="E98" s="11">
        <v>0</v>
      </c>
      <c r="F98" s="21">
        <f>+'[1]total numbers'!F98*CI98</f>
        <v>0</v>
      </c>
      <c r="G98" s="21">
        <f>IF(H98&lt;1,0,'[1]total numbers'!G98*CJ98)</f>
        <v>0</v>
      </c>
      <c r="H98" s="21">
        <f>IF(I98&lt;1,0,'[1]total numbers'!H98*CK98)</f>
        <v>0</v>
      </c>
      <c r="I98" s="11">
        <f>IF(J98&lt;1,0,'[1]total numbers'!I98*CL98)</f>
        <v>0</v>
      </c>
      <c r="J98" s="11">
        <f>IF(K98&lt;1,0,'[1]total numbers'!J98*CM98)</f>
        <v>0</v>
      </c>
      <c r="K98" s="11">
        <f>IF(L98&lt;1,0,'[1]total numbers'!K98*CN98)</f>
        <v>0</v>
      </c>
      <c r="L98" s="11">
        <f>IF(M98&lt;1,0,'[1]total numbers'!L98*CO98)</f>
        <v>0</v>
      </c>
      <c r="M98" s="11">
        <f>IF(N98&lt;1,0,'[1]total numbers'!M98*CP98)</f>
        <v>0</v>
      </c>
      <c r="N98" s="11">
        <f>IF(O98&lt;1,0,'[1]total numbers'!N98*CQ98)</f>
        <v>0</v>
      </c>
      <c r="O98" s="11">
        <f>+'[1]total numbers'!O98*CR98</f>
        <v>0</v>
      </c>
      <c r="P98" s="11">
        <f>+'[1]total numbers'!P98*CS98</f>
        <v>0</v>
      </c>
      <c r="Q98" s="11">
        <f>+'[1]total numbers'!Q98*CT98</f>
        <v>0</v>
      </c>
      <c r="R98" s="11">
        <f>+'[1]total numbers'!R98*CU98</f>
        <v>0</v>
      </c>
      <c r="S98" s="11">
        <f>+'[1]total numbers'!S98*CV98</f>
        <v>0</v>
      </c>
      <c r="T98" s="11">
        <f>+'[1]total numbers'!T98*CW98</f>
        <v>0</v>
      </c>
      <c r="U98" s="11">
        <f>+'[1]total numbers'!U98*CX98</f>
        <v>0</v>
      </c>
      <c r="V98" s="11">
        <f>+'[1]total numbers'!V98*CY98</f>
        <v>0</v>
      </c>
      <c r="W98" s="11">
        <f>+'[1]total numbers'!W98*CZ98</f>
        <v>0</v>
      </c>
      <c r="X98" s="11">
        <f>+'[1]total numbers'!X98*DA98</f>
        <v>0</v>
      </c>
      <c r="Y98" s="11">
        <f>+'[1]total numbers'!Y98*DB98</f>
        <v>0</v>
      </c>
      <c r="Z98" s="11">
        <f>+'[1]total numbers'!Z98*DC98</f>
        <v>0</v>
      </c>
      <c r="AA98" s="11">
        <f>+'[1]total numbers'!AA98*DD98</f>
        <v>0</v>
      </c>
      <c r="AB98" s="11">
        <f>+'[1]total numbers'!AB98*DE98</f>
        <v>0</v>
      </c>
      <c r="AC98" s="11">
        <f>+'[1]total numbers'!AC98*DF98</f>
        <v>0</v>
      </c>
      <c r="AD98" s="11">
        <f>+'[1]total numbers'!AD98*DG98</f>
        <v>0</v>
      </c>
      <c r="AE98" s="11">
        <f>+'[1]total numbers'!AE98*DH98</f>
        <v>0</v>
      </c>
      <c r="AF98" s="11">
        <f>+'[1]total numbers'!AF98*DI98</f>
        <v>0</v>
      </c>
      <c r="AG98" s="11">
        <f>+'[1]total numbers'!AG98*DJ98</f>
        <v>0</v>
      </c>
      <c r="AH98" s="11">
        <f>+'[1]total numbers'!AH98*DK98</f>
        <v>0</v>
      </c>
      <c r="AI98" s="11">
        <f>+'[1]total numbers'!AI98*DL98</f>
        <v>0</v>
      </c>
      <c r="AJ98" s="11">
        <f>+'[1]total numbers'!AJ98*DM98</f>
        <v>0</v>
      </c>
      <c r="AK98" s="11">
        <f>+'[1]total numbers'!AK98*DN98</f>
        <v>0</v>
      </c>
      <c r="AL98" s="11">
        <f>+'[1]total numbers'!AL98*DO98</f>
        <v>0</v>
      </c>
      <c r="AM98" s="11">
        <f>+'[1]total numbers'!AM98*DP98</f>
        <v>0</v>
      </c>
      <c r="AN98" s="11">
        <f>+'[1]total numbers'!AN98*DQ98</f>
        <v>0</v>
      </c>
      <c r="AO98" s="11">
        <f>+'[1]total numbers'!AO98*DR98</f>
        <v>0</v>
      </c>
      <c r="AP98" s="11">
        <f>+'[1]total numbers'!AP98*DS98</f>
        <v>0</v>
      </c>
      <c r="AQ98" s="11">
        <f>+'[1]total numbers'!AQ98*DT98</f>
        <v>0</v>
      </c>
      <c r="AR98" s="11">
        <f>+'[1]total numbers'!AR98*DU98</f>
        <v>0</v>
      </c>
      <c r="AS98" s="11">
        <f>+'[1]total numbers'!AS98*DV98</f>
        <v>0</v>
      </c>
      <c r="AT98" s="11">
        <f>+'[1]total numbers'!AT98*DW98</f>
        <v>0</v>
      </c>
      <c r="AU98" s="11">
        <f>+'[1]total numbers'!AU98*DX98</f>
        <v>0</v>
      </c>
      <c r="AV98" s="11">
        <f>+'[1]total numbers'!AV98*DY98</f>
        <v>0</v>
      </c>
      <c r="AW98" s="11">
        <f>+'[1]total numbers'!AW98*DZ98</f>
        <v>0</v>
      </c>
      <c r="AX98" s="11">
        <f>+'[1]total numbers'!AX98*EA98</f>
        <v>0</v>
      </c>
      <c r="AY98" s="11">
        <f>+'[1]total numbers'!AY98*EB98</f>
        <v>0</v>
      </c>
      <c r="AZ98" s="11">
        <f>+'[1]total numbers'!AZ98*EC98</f>
        <v>0</v>
      </c>
      <c r="BA98" s="11">
        <f>+'[1]total numbers'!BA98*ED98</f>
        <v>0</v>
      </c>
      <c r="BB98" s="11">
        <f>+'[1]total numbers'!BB98*EE98</f>
        <v>0</v>
      </c>
      <c r="BC98" s="11">
        <f>+'[1]total numbers'!BC98*EF98</f>
        <v>0</v>
      </c>
      <c r="BD98" s="11">
        <f>+'[1]total numbers'!BD98*EG98</f>
        <v>0</v>
      </c>
      <c r="BE98" s="19">
        <v>0</v>
      </c>
      <c r="BF98" s="19">
        <v>0</v>
      </c>
      <c r="BG98" s="19">
        <v>0</v>
      </c>
      <c r="BH98" s="19">
        <v>0</v>
      </c>
      <c r="BI98" s="19">
        <v>0</v>
      </c>
      <c r="BJ98" s="19">
        <v>0</v>
      </c>
      <c r="BK98" s="19">
        <v>0</v>
      </c>
      <c r="BL98" s="19">
        <v>0</v>
      </c>
      <c r="BM98" s="19">
        <v>0</v>
      </c>
      <c r="BN98" s="19">
        <v>0</v>
      </c>
      <c r="BO98" s="19">
        <v>0</v>
      </c>
      <c r="BP98" s="19">
        <v>0</v>
      </c>
      <c r="BQ98" s="19">
        <v>0</v>
      </c>
      <c r="BR98" s="19">
        <v>0</v>
      </c>
      <c r="BS98" s="19">
        <v>0</v>
      </c>
      <c r="BT98" s="19">
        <v>0</v>
      </c>
      <c r="BU98" s="19">
        <v>0</v>
      </c>
      <c r="BV98" s="19">
        <v>0</v>
      </c>
      <c r="BW98" s="19">
        <v>0</v>
      </c>
      <c r="BX98" s="19">
        <v>0</v>
      </c>
      <c r="BY98" s="112">
        <f t="shared" si="116"/>
        <v>0</v>
      </c>
      <c r="BZ98" s="112">
        <f t="shared" si="117"/>
        <v>0</v>
      </c>
      <c r="CA98" s="112">
        <f t="shared" si="118"/>
        <v>0</v>
      </c>
      <c r="CB98" s="112">
        <f t="shared" si="119"/>
        <v>0</v>
      </c>
      <c r="CC98" s="112">
        <f t="shared" si="120"/>
        <v>0</v>
      </c>
      <c r="CD98" s="31"/>
      <c r="CE98" s="15">
        <f t="shared" si="121"/>
        <v>0</v>
      </c>
      <c r="CG98" s="87">
        <v>0</v>
      </c>
      <c r="CH98" s="87">
        <v>0</v>
      </c>
      <c r="CI98" s="87">
        <f t="shared" si="158"/>
        <v>0</v>
      </c>
      <c r="CJ98" s="87">
        <f t="shared" si="158"/>
        <v>0</v>
      </c>
      <c r="CK98" s="87">
        <f t="shared" si="158"/>
        <v>0</v>
      </c>
      <c r="CL98" s="87">
        <f t="shared" si="158"/>
        <v>0</v>
      </c>
      <c r="CM98" s="87">
        <f t="shared" si="158"/>
        <v>0</v>
      </c>
      <c r="CN98" s="66">
        <f t="shared" si="151"/>
        <v>0</v>
      </c>
      <c r="CO98" s="66">
        <f t="shared" si="151"/>
        <v>0</v>
      </c>
      <c r="CP98" s="66">
        <f t="shared" si="151"/>
        <v>0</v>
      </c>
      <c r="CQ98" s="66">
        <f t="shared" si="154"/>
        <v>0</v>
      </c>
      <c r="CR98" s="66">
        <f t="shared" si="154"/>
        <v>0</v>
      </c>
      <c r="CS98" s="66">
        <f t="shared" si="154"/>
        <v>0</v>
      </c>
      <c r="CT98" s="66">
        <f t="shared" si="154"/>
        <v>0</v>
      </c>
      <c r="CU98" s="66">
        <f t="shared" si="154"/>
        <v>0</v>
      </c>
      <c r="CV98" s="66">
        <f t="shared" si="154"/>
        <v>0</v>
      </c>
      <c r="CW98" s="66">
        <f t="shared" si="154"/>
        <v>0</v>
      </c>
      <c r="CX98" s="66">
        <f t="shared" si="154"/>
        <v>0</v>
      </c>
      <c r="CY98" s="66">
        <f t="shared" si="154"/>
        <v>0</v>
      </c>
      <c r="CZ98" s="66">
        <f t="shared" si="154"/>
        <v>0</v>
      </c>
      <c r="DA98" s="66">
        <f t="shared" si="155"/>
        <v>0</v>
      </c>
      <c r="DB98" s="66">
        <f t="shared" si="155"/>
        <v>0</v>
      </c>
      <c r="DC98" s="66">
        <f t="shared" si="155"/>
        <v>0</v>
      </c>
      <c r="DD98" s="66">
        <f t="shared" si="155"/>
        <v>0</v>
      </c>
      <c r="DE98" s="66">
        <f t="shared" si="155"/>
        <v>0</v>
      </c>
      <c r="DF98" s="66">
        <f t="shared" si="155"/>
        <v>0</v>
      </c>
      <c r="DG98" s="66">
        <f t="shared" si="155"/>
        <v>0</v>
      </c>
      <c r="DH98" s="66">
        <f t="shared" si="155"/>
        <v>0</v>
      </c>
      <c r="DI98" s="66">
        <f t="shared" si="155"/>
        <v>0</v>
      </c>
      <c r="DJ98" s="66">
        <f t="shared" si="155"/>
        <v>0</v>
      </c>
      <c r="DK98" s="66">
        <f t="shared" si="155"/>
        <v>0</v>
      </c>
      <c r="DL98" s="66">
        <f t="shared" si="148"/>
        <v>0</v>
      </c>
      <c r="DM98" s="66">
        <f t="shared" si="156"/>
        <v>0</v>
      </c>
      <c r="DN98" s="66">
        <f t="shared" si="156"/>
        <v>0</v>
      </c>
      <c r="DO98" s="66">
        <f t="shared" si="156"/>
        <v>0</v>
      </c>
      <c r="DP98" s="66">
        <f t="shared" si="156"/>
        <v>0</v>
      </c>
      <c r="DQ98" s="66">
        <f t="shared" si="156"/>
        <v>0</v>
      </c>
      <c r="DR98" s="66">
        <f t="shared" si="156"/>
        <v>0</v>
      </c>
      <c r="DS98" s="66">
        <f t="shared" si="156"/>
        <v>0</v>
      </c>
      <c r="DT98" s="66">
        <f t="shared" si="156"/>
        <v>0</v>
      </c>
      <c r="DU98" s="66">
        <f t="shared" si="156"/>
        <v>0</v>
      </c>
      <c r="DV98" s="66">
        <f t="shared" si="156"/>
        <v>0</v>
      </c>
      <c r="DW98" s="66">
        <f t="shared" si="157"/>
        <v>0</v>
      </c>
      <c r="DX98" s="66">
        <f t="shared" si="157"/>
        <v>0</v>
      </c>
      <c r="DY98" s="66">
        <f t="shared" si="157"/>
        <v>0</v>
      </c>
      <c r="DZ98" s="66">
        <f t="shared" si="157"/>
        <v>0</v>
      </c>
      <c r="EA98" s="66">
        <f t="shared" si="157"/>
        <v>0</v>
      </c>
      <c r="EB98" s="66">
        <f t="shared" si="157"/>
        <v>0</v>
      </c>
      <c r="EC98" s="66">
        <f t="shared" si="157"/>
        <v>0</v>
      </c>
      <c r="ED98" s="66">
        <f t="shared" si="157"/>
        <v>0</v>
      </c>
      <c r="EE98" s="66">
        <f t="shared" si="157"/>
        <v>0</v>
      </c>
      <c r="EF98" s="66">
        <f t="shared" si="157"/>
        <v>0</v>
      </c>
      <c r="EG98" s="66">
        <f t="shared" si="157"/>
        <v>0</v>
      </c>
      <c r="EH98" s="20">
        <f>+BE98/'[1]total numbers'!BN98</f>
        <v>0</v>
      </c>
      <c r="EI98" s="20">
        <f>+BF98/'[1]total numbers'!BX98</f>
        <v>0</v>
      </c>
      <c r="EJ98" s="20">
        <f>+BG98/'[1]total numbers'!CH98</f>
        <v>0</v>
      </c>
      <c r="EK98" s="20">
        <f>+BH98/'[1]total numbers'!CR98</f>
        <v>0</v>
      </c>
      <c r="EL98" s="20">
        <f>+BI98/'[1]total numbers'!DB98</f>
        <v>0</v>
      </c>
      <c r="EM98" s="20">
        <f>+BJ98/'[1]total numbers'!DC98</f>
        <v>0</v>
      </c>
      <c r="EN98" s="20">
        <f>+BK98/'[1]total numbers'!DD98</f>
        <v>0</v>
      </c>
      <c r="EO98" s="20">
        <f>+BL98/'[1]total numbers'!DE98</f>
        <v>0</v>
      </c>
      <c r="EP98" s="20">
        <f>+BM98/'[1]total numbers'!DF98</f>
        <v>0</v>
      </c>
      <c r="EQ98" s="20">
        <f>+BN98/'[1]total numbers'!DG98</f>
        <v>0</v>
      </c>
      <c r="ER98" s="20">
        <f>+BO98/'[1]total numbers'!DH98</f>
        <v>0</v>
      </c>
      <c r="ES98" s="20">
        <f>+BP98/'[1]total numbers'!DI98</f>
        <v>0</v>
      </c>
      <c r="ET98" s="20">
        <f>+BQ98/'[1]total numbers'!DJ98</f>
        <v>0</v>
      </c>
      <c r="EU98" s="20">
        <f>+BR98/'[1]total numbers'!DK98</f>
        <v>0</v>
      </c>
      <c r="EV98" s="20">
        <f>+BS98/'[1]total numbers'!DL98</f>
        <v>0</v>
      </c>
      <c r="EW98" s="20">
        <f>+BT98/'[1]total numbers'!DM98</f>
        <v>0</v>
      </c>
      <c r="EX98" s="113">
        <f>+BU98/'[1]total numbers'!DN98</f>
        <v>0</v>
      </c>
      <c r="EY98" s="113">
        <f>+BV98/'[1]total numbers'!DO98</f>
        <v>0</v>
      </c>
      <c r="EZ98" s="113">
        <f>+BW98/'[1]total numbers'!DP98</f>
        <v>0</v>
      </c>
      <c r="FA98" s="113">
        <f>+BX98/'[1]total numbers'!DQ98</f>
        <v>0</v>
      </c>
      <c r="FB98" s="113">
        <f>+BY98/'[1]total numbers'!DR98</f>
        <v>0</v>
      </c>
      <c r="FC98" s="113">
        <f>+BZ98/'[1]total numbers'!DS98</f>
        <v>0</v>
      </c>
      <c r="FD98" s="113">
        <f>+CA98/'[1]total numbers'!DT98</f>
        <v>0</v>
      </c>
      <c r="FE98" s="113">
        <f>+CB98/'[1]total numbers'!DU98</f>
        <v>0</v>
      </c>
      <c r="FF98" s="113">
        <f>+CC98/'[1]total numbers'!DV98</f>
        <v>0</v>
      </c>
      <c r="FH98" s="55">
        <f t="shared" si="123"/>
        <v>-10000</v>
      </c>
      <c r="FI98" s="55">
        <f t="shared" si="124"/>
        <v>1960</v>
      </c>
      <c r="FJ98" s="69">
        <v>0.5</v>
      </c>
      <c r="FK98" s="62">
        <f t="shared" si="125"/>
        <v>0</v>
      </c>
      <c r="FL98" s="55">
        <f t="shared" si="126"/>
        <v>0</v>
      </c>
      <c r="FM98" s="68">
        <f t="shared" si="129"/>
        <v>0.33333333333333331</v>
      </c>
      <c r="FN98" s="62">
        <f t="shared" si="127"/>
        <v>-2.320794416806389E-2</v>
      </c>
      <c r="FP98" s="6">
        <v>4</v>
      </c>
      <c r="FQ98" s="6" t="s">
        <v>397</v>
      </c>
      <c r="GF98" s="21" t="e">
        <f t="shared" si="128"/>
        <v>#DIV/0!</v>
      </c>
    </row>
    <row r="99" spans="1:188" x14ac:dyDescent="0.2">
      <c r="A99" s="6">
        <v>12</v>
      </c>
      <c r="B99" s="14">
        <v>348</v>
      </c>
      <c r="C99" s="106" t="s">
        <v>142</v>
      </c>
      <c r="D99" s="11">
        <v>0</v>
      </c>
      <c r="E99" s="11">
        <v>0</v>
      </c>
      <c r="F99" s="21">
        <v>0</v>
      </c>
      <c r="G99" s="21">
        <v>0</v>
      </c>
      <c r="H99" s="21">
        <v>0</v>
      </c>
      <c r="I99" s="11">
        <f>IF(J99&lt;1,0,'[1]total numbers'!I99*CL99)</f>
        <v>9.4186294958581183</v>
      </c>
      <c r="J99" s="11">
        <f>IF(K99&lt;1,0,'[1]total numbers'!J99*CM99)</f>
        <v>37.674517983432487</v>
      </c>
      <c r="K99" s="11">
        <f>IF(L99&lt;1,0,'[1]total numbers'!K99*CN99)</f>
        <v>150.69807193372986</v>
      </c>
      <c r="L99" s="11">
        <f>IF(M99&lt;1,0,'[1]total numbers'!L99*CO99)</f>
        <v>280.82707766881913</v>
      </c>
      <c r="M99" s="11">
        <f>IF(N99&lt;1,0,'[1]total numbers'!M99*CP99)</f>
        <v>385.05207571098487</v>
      </c>
      <c r="N99" s="11">
        <f>IF(O99&lt;1,0,'[1]total numbers'!N99*CQ99)</f>
        <v>340.37183752181579</v>
      </c>
      <c r="O99" s="11">
        <f>+'[1]total numbers'!O99*CR99</f>
        <v>335.21386885672177</v>
      </c>
      <c r="P99" s="11">
        <f>+'[1]total numbers'!P99*CS99</f>
        <v>329.89208659760504</v>
      </c>
      <c r="Q99" s="11">
        <f>+'[1]total numbers'!Q99*CT99</f>
        <v>324.39282981284589</v>
      </c>
      <c r="R99" s="11">
        <f>+'[1]total numbers'!R99*CU99</f>
        <v>318.70051820715793</v>
      </c>
      <c r="S99" s="11">
        <f>+'[1]total numbers'!S99*CV99</f>
        <v>260.66438380552643</v>
      </c>
      <c r="T99" s="11">
        <f>+'[1]total numbers'!T99*CW99</f>
        <v>204.44157033983689</v>
      </c>
      <c r="U99" s="11">
        <f>+'[1]total numbers'!U99*CX99</f>
        <v>250.22637192302244</v>
      </c>
      <c r="V99" s="11">
        <f>+'[1]total numbers'!V99*CY99</f>
        <v>293.59667448882414</v>
      </c>
      <c r="W99" s="11">
        <f>+'[1]total numbers'!W99*CZ99</f>
        <v>382.13806736544547</v>
      </c>
      <c r="X99" s="11">
        <f>+'[1]total numbers'!X99*DA99</f>
        <v>465.41902969008567</v>
      </c>
      <c r="Y99" s="11">
        <f>+'[1]total numbers'!Y99*DB99</f>
        <v>542.98063422365954</v>
      </c>
      <c r="Z99" s="11">
        <f>+'[1]total numbers'!Z99*DC99</f>
        <v>702.02170925847668</v>
      </c>
      <c r="AA99" s="11">
        <f>+'[1]total numbers'!AA99*DD99</f>
        <v>1060.3173312948495</v>
      </c>
      <c r="AB99" s="11">
        <f>+'[1]total numbers'!AB99*DE99</f>
        <v>816.80737154356609</v>
      </c>
      <c r="AC99" s="11">
        <f>+'[1]total numbers'!AC99*DF99</f>
        <v>978.41621695793867</v>
      </c>
      <c r="AD99" s="11">
        <f>+'[1]total numbers'!AD99*DG99</f>
        <v>931.75191875934786</v>
      </c>
      <c r="AE99" s="11">
        <f>+'[1]total numbers'!AE99*DH99</f>
        <v>1055.8524428520952</v>
      </c>
      <c r="AF99" s="11">
        <f>+'[1]total numbers'!AF99*DI99</f>
        <v>1162.4613487112763</v>
      </c>
      <c r="AG99" s="11">
        <f>+'[1]total numbers'!AG99*DJ99</f>
        <v>1267.5331185572607</v>
      </c>
      <c r="AH99" s="11">
        <f>+'[1]total numbers'!AH99*DK99</f>
        <v>1371.0364964795847</v>
      </c>
      <c r="AI99" s="11">
        <f>+'[1]total numbers'!AI99*DL99</f>
        <v>1472.9388124786751</v>
      </c>
      <c r="AJ99" s="11">
        <f>+'[1]total numbers'!AJ99*DM99</f>
        <v>1573.2058852408622</v>
      </c>
      <c r="AK99" s="11">
        <f>+'[1]total numbers'!AK99*DN99</f>
        <v>1671.8019159371838</v>
      </c>
      <c r="AL99" s="11">
        <f>+'[1]total numbers'!AL99*DO99</f>
        <v>1768.6893720007656</v>
      </c>
      <c r="AM99" s="11">
        <f>+'[1]total numbers'!AM99*DP99</f>
        <v>1863.8288596898128</v>
      </c>
      <c r="AN99" s="11">
        <f>+'[1]total numbers'!AN99*DQ99</f>
        <v>1957.1789840707984</v>
      </c>
      <c r="AO99" s="11">
        <f>+'[1]total numbers'!AO99*DR99</f>
        <v>2048.696194854484</v>
      </c>
      <c r="AP99" s="11">
        <f>+'[1]total numbers'!AP99*DS99</f>
        <v>2138.3346162800958</v>
      </c>
      <c r="AQ99" s="11">
        <f>+'[1]total numbers'!AQ99*DT99</f>
        <v>2226.0458589630953</v>
      </c>
      <c r="AR99" s="11">
        <f>+'[1]total numbers'!AR99*DU99</f>
        <v>2494.9888667853525</v>
      </c>
      <c r="AS99" s="11">
        <f>+'[1]total numbers'!AS99*DV99</f>
        <v>2758.8457972678812</v>
      </c>
      <c r="AT99" s="11">
        <f>+'[1]total numbers'!AT99*DW99</f>
        <v>2908.956708840617</v>
      </c>
      <c r="AU99" s="11">
        <f>+'[1]total numbers'!AU99*DX99</f>
        <v>3018.2421205527494</v>
      </c>
      <c r="AV99" s="11">
        <f>+'[1]total numbers'!AV99*DY99</f>
        <v>3158.0842145709626</v>
      </c>
      <c r="AW99" s="11">
        <f>+'[1]total numbers'!AW99*DZ99</f>
        <v>3360.5578672822103</v>
      </c>
      <c r="AX99" s="11">
        <f>+'[1]total numbers'!AX99*EA99</f>
        <v>3591.4884619800259</v>
      </c>
      <c r="AY99" s="11">
        <f>+'[1]total numbers'!AY99*EB99</f>
        <v>3931.2411695136757</v>
      </c>
      <c r="AZ99" s="11">
        <f>+'[1]total numbers'!AZ99*EC99</f>
        <v>4240.5395705126666</v>
      </c>
      <c r="BA99" s="11">
        <f>+'[1]total numbers'!BA99*ED99</f>
        <v>4372.444664654623</v>
      </c>
      <c r="BB99" s="11">
        <f>+'[1]total numbers'!BB99*EE99</f>
        <v>4702.3698378797499</v>
      </c>
      <c r="BC99" s="11">
        <f>+'[1]total numbers'!BC99*EF99</f>
        <v>5042.0353376221792</v>
      </c>
      <c r="BD99" s="11">
        <f>+'[1]total numbers'!BD99*EG99</f>
        <v>5323.4890095101446</v>
      </c>
      <c r="BE99" s="19">
        <f>+[2]faostat2014_crops!B90</f>
        <v>5624</v>
      </c>
      <c r="BF99" s="19">
        <f>+[2]faostat2014_crops!C90</f>
        <v>5594</v>
      </c>
      <c r="BG99" s="19">
        <f>+[2]faostat2014_crops!D90</f>
        <v>5333</v>
      </c>
      <c r="BH99" s="19">
        <f>+[2]faostat2014_crops!E90</f>
        <v>5288</v>
      </c>
      <c r="BI99" s="19">
        <f>+[2]faostat2014_crops!F90</f>
        <v>4803</v>
      </c>
      <c r="BJ99" s="19">
        <f>+[2]faostat2014_crops!G90</f>
        <v>4804</v>
      </c>
      <c r="BK99" s="19">
        <f>+[2]faostat2014_crops!H90</f>
        <v>4786</v>
      </c>
      <c r="BL99" s="19">
        <f>+[2]faostat2014_crops!I90</f>
        <v>4803</v>
      </c>
      <c r="BM99" s="19">
        <f>+[2]faostat2014_crops!J90</f>
        <v>4804</v>
      </c>
      <c r="BN99" s="19">
        <f>+[2]faostat2014_crops!K90</f>
        <v>4806</v>
      </c>
      <c r="BO99" s="19">
        <f>+[2]faostat2014_crops!L90</f>
        <v>4794</v>
      </c>
      <c r="BP99" s="19">
        <f>+[2]faostat2014_crops!M90</f>
        <v>4790</v>
      </c>
      <c r="BQ99" s="19">
        <f>+[2]faostat2014_crops!N90</f>
        <v>4780</v>
      </c>
      <c r="BR99" s="19">
        <f>+[2]faostat2014_crops!O90</f>
        <v>4779</v>
      </c>
      <c r="BS99" s="19">
        <f>+[2]faostat2014_crops!P90</f>
        <v>4580</v>
      </c>
      <c r="BT99" s="19">
        <f>+[2]faostat2014_crops!Q90</f>
        <v>4578</v>
      </c>
      <c r="BU99" s="19">
        <f>+[2]faostat2014_crops!R90</f>
        <v>4579</v>
      </c>
      <c r="BV99" s="19">
        <f>+[2]faostat2014_crops!S90</f>
        <v>4478.3000000000029</v>
      </c>
      <c r="BW99" s="19">
        <f>+[2]faostat2014_crops!T90</f>
        <v>4418.1399999999994</v>
      </c>
      <c r="BX99" s="19">
        <f>+[2]faostat2014_crops!U90</f>
        <v>4399.6619999999966</v>
      </c>
      <c r="BY99" s="112">
        <f t="shared" si="116"/>
        <v>4357.320000000007</v>
      </c>
      <c r="BZ99" s="112">
        <f t="shared" si="117"/>
        <v>4298.2462666666688</v>
      </c>
      <c r="CA99" s="112">
        <f t="shared" si="118"/>
        <v>4243.2593777777947</v>
      </c>
      <c r="CB99" s="112">
        <f t="shared" si="119"/>
        <v>4208.0986429629702</v>
      </c>
      <c r="CC99" s="112">
        <f t="shared" si="120"/>
        <v>4162.9388760493894</v>
      </c>
      <c r="CD99" s="31"/>
      <c r="CE99" s="15">
        <f t="shared" si="121"/>
        <v>-791</v>
      </c>
      <c r="CG99" s="87">
        <v>0</v>
      </c>
      <c r="CH99" s="87">
        <v>0</v>
      </c>
      <c r="CI99" s="87">
        <f t="shared" si="158"/>
        <v>0</v>
      </c>
      <c r="CJ99" s="87">
        <f t="shared" si="158"/>
        <v>0</v>
      </c>
      <c r="CK99" s="87">
        <f t="shared" si="158"/>
        <v>5.5814100716196247E-2</v>
      </c>
      <c r="CL99" s="87">
        <f t="shared" si="158"/>
        <v>0.16744230214858874</v>
      </c>
      <c r="CM99" s="87">
        <f t="shared" si="158"/>
        <v>0.50232690644576627</v>
      </c>
      <c r="CN99" s="66">
        <f t="shared" si="151"/>
        <v>1.5069807193372988</v>
      </c>
      <c r="CO99" s="66">
        <f t="shared" si="151"/>
        <v>1.4041353883440959</v>
      </c>
      <c r="CP99" s="66">
        <f t="shared" si="151"/>
        <v>1.2835069190366157</v>
      </c>
      <c r="CQ99" s="66">
        <f t="shared" si="154"/>
        <v>1.1345727917393855</v>
      </c>
      <c r="CR99" s="66">
        <f t="shared" si="154"/>
        <v>1.1173795628557388</v>
      </c>
      <c r="CS99" s="66">
        <f t="shared" si="154"/>
        <v>1.0996402886586831</v>
      </c>
      <c r="CT99" s="66">
        <f t="shared" si="154"/>
        <v>1.0813094327094859</v>
      </c>
      <c r="CU99" s="66">
        <f t="shared" si="154"/>
        <v>1.062335060690526</v>
      </c>
      <c r="CV99" s="66">
        <f t="shared" si="154"/>
        <v>1.0426575352221059</v>
      </c>
      <c r="CW99" s="66">
        <f t="shared" si="154"/>
        <v>1.0222078516991846</v>
      </c>
      <c r="CX99" s="66">
        <f t="shared" si="154"/>
        <v>1.00090548769209</v>
      </c>
      <c r="CY99" s="66">
        <f t="shared" si="154"/>
        <v>0.97865558162941335</v>
      </c>
      <c r="CZ99" s="66">
        <f t="shared" si="154"/>
        <v>0.95534516841361383</v>
      </c>
      <c r="DA99" s="66">
        <f t="shared" si="155"/>
        <v>0.9308380593801715</v>
      </c>
      <c r="DB99" s="66">
        <f t="shared" si="155"/>
        <v>0.90496772370609879</v>
      </c>
      <c r="DC99" s="66">
        <f t="shared" si="155"/>
        <v>0.877527136573096</v>
      </c>
      <c r="DD99" s="66">
        <f t="shared" si="155"/>
        <v>0.84825386503587974</v>
      </c>
      <c r="DE99" s="66">
        <f t="shared" si="155"/>
        <v>0.81680737154356631</v>
      </c>
      <c r="DF99" s="66">
        <f t="shared" si="155"/>
        <v>0.78273297356635108</v>
      </c>
      <c r="DG99" s="66">
        <f t="shared" si="155"/>
        <v>0.74540153500747841</v>
      </c>
      <c r="DH99" s="66">
        <f t="shared" si="155"/>
        <v>0.70390162856806349</v>
      </c>
      <c r="DI99" s="66">
        <f t="shared" si="155"/>
        <v>0.69947437142249247</v>
      </c>
      <c r="DJ99" s="66">
        <f t="shared" si="155"/>
        <v>0.69499034958596395</v>
      </c>
      <c r="DK99" s="66">
        <f t="shared" si="155"/>
        <v>0.69044770775786712</v>
      </c>
      <c r="DL99" s="66">
        <f t="shared" si="148"/>
        <v>0.68584449167047667</v>
      </c>
      <c r="DM99" s="66">
        <f t="shared" si="156"/>
        <v>0.6811786406815532</v>
      </c>
      <c r="DN99" s="66">
        <f t="shared" si="156"/>
        <v>0.67644797964657422</v>
      </c>
      <c r="DO99" s="66">
        <f t="shared" si="156"/>
        <v>0.67165020998371805</v>
      </c>
      <c r="DP99" s="66">
        <f t="shared" si="156"/>
        <v>0.6667828998321168</v>
      </c>
      <c r="DQ99" s="66">
        <f t="shared" si="156"/>
        <v>0.66184347318915959</v>
      </c>
      <c r="DR99" s="66">
        <f t="shared" si="156"/>
        <v>0.65682919789530902</v>
      </c>
      <c r="DS99" s="66">
        <f t="shared" si="156"/>
        <v>0.65173717231449124</v>
      </c>
      <c r="DT99" s="66">
        <f t="shared" si="156"/>
        <v>0.64656431053398911</v>
      </c>
      <c r="DU99" s="66">
        <f t="shared" si="156"/>
        <v>0.64130732587913475</v>
      </c>
      <c r="DV99" s="66">
        <f t="shared" si="156"/>
        <v>0.63596271250394609</v>
      </c>
      <c r="DW99" s="66">
        <f t="shared" si="157"/>
        <v>0.63052672477801563</v>
      </c>
      <c r="DX99" s="66">
        <f t="shared" si="157"/>
        <v>0.62499535414085572</v>
      </c>
      <c r="DY99" s="66">
        <f t="shared" si="157"/>
        <v>0.61936430303562051</v>
      </c>
      <c r="DZ99" s="66">
        <f t="shared" si="157"/>
        <v>0.61362895546223029</v>
      </c>
      <c r="EA99" s="66">
        <f t="shared" si="157"/>
        <v>0.6077843436022291</v>
      </c>
      <c r="EB99" s="66">
        <f t="shared" si="157"/>
        <v>0.60182510986026549</v>
      </c>
      <c r="EC99" s="66">
        <f t="shared" si="157"/>
        <v>0.59574546353462599</v>
      </c>
      <c r="ED99" s="66">
        <f t="shared" si="157"/>
        <v>0.5895391311650553</v>
      </c>
      <c r="EE99" s="66">
        <f t="shared" si="157"/>
        <v>0.58319929940123905</v>
      </c>
      <c r="EF99" s="66">
        <f t="shared" si="157"/>
        <v>0.57671854897807062</v>
      </c>
      <c r="EG99" s="66">
        <f t="shared" si="157"/>
        <v>0.57008877805848623</v>
      </c>
      <c r="EH99" s="20">
        <f>+BE99/'[1]total numbers'!BN99</f>
        <v>0.56330111279013029</v>
      </c>
      <c r="EI99" s="20">
        <f>+BF99/'[1]total numbers'!BX99</f>
        <v>0.54116265613930847</v>
      </c>
      <c r="EJ99" s="20">
        <f>+BG99/'[1]total numbers'!CH99</f>
        <v>0.49806340843104702</v>
      </c>
      <c r="EK99" s="20">
        <f>+BH99/'[1]total numbers'!CR99</f>
        <v>0.5101863608121302</v>
      </c>
      <c r="EL99" s="20">
        <f>+BI99/'[1]total numbers'!DB99</f>
        <v>0.47020203513387199</v>
      </c>
      <c r="EM99" s="20">
        <f>+BJ99/'[1]total numbers'!DC99</f>
        <v>0.47158901939719067</v>
      </c>
      <c r="EN99" s="20">
        <f>+BK99/'[1]total numbers'!DD99</f>
        <v>0.47113672316829108</v>
      </c>
      <c r="EO99" s="20">
        <f>+BL99/'[1]total numbers'!DE99</f>
        <v>0.474126774569747</v>
      </c>
      <c r="EP99" s="20">
        <f>+BM99/'[1]total numbers'!DF99</f>
        <v>0.47550025517061989</v>
      </c>
      <c r="EQ99" s="20">
        <f>+BN99/'[1]total numbers'!DG99</f>
        <v>0.47690323686908559</v>
      </c>
      <c r="ER99" s="20">
        <f>+BO99/'[1]total numbers'!DH99</f>
        <v>0.47682395856385879</v>
      </c>
      <c r="ES99" s="20">
        <f>+BP99/'[1]total numbers'!DI99</f>
        <v>0.47745157679130806</v>
      </c>
      <c r="ET99" s="20">
        <f>+BQ99/'[1]total numbers'!DJ99</f>
        <v>0.47741583398553528</v>
      </c>
      <c r="EU99" s="20">
        <f>+BR99/'[1]total numbers'!DK99</f>
        <v>0.47825031835819742</v>
      </c>
      <c r="EV99" s="20">
        <f>+BS99/'[1]total numbers'!DL99</f>
        <v>0.45923345513715291</v>
      </c>
      <c r="EW99" s="20">
        <f>+BT99/'[1]total numbers'!DM99</f>
        <v>0.45993788326901103</v>
      </c>
      <c r="EX99" s="113">
        <f>+BU99/'[1]total numbers'!DN99</f>
        <v>0.4609470443419178</v>
      </c>
      <c r="EY99" s="113">
        <f>+BV99/'[1]total numbers'!DO99</f>
        <v>0.4517082769240145</v>
      </c>
      <c r="EZ99" s="113">
        <f>+BW99/'[1]total numbers'!DP99</f>
        <v>0.44653896272629567</v>
      </c>
      <c r="FA99" s="113">
        <f>+BX99/'[1]total numbers'!DQ99</f>
        <v>0.44558371849746908</v>
      </c>
      <c r="FB99" s="113">
        <f>+BY99/'[1]total numbers'!DR99</f>
        <v>0.44222092879872887</v>
      </c>
      <c r="FC99" s="113">
        <f>+BZ99/'[1]total numbers'!DS99</f>
        <v>0.43716439833246989</v>
      </c>
      <c r="FD99" s="113">
        <f>+CA99/'[1]total numbers'!DT99</f>
        <v>0.43252267499154423</v>
      </c>
      <c r="FE99" s="113">
        <f>+CB99/'[1]total numbers'!DU99</f>
        <v>0.4299032202002957</v>
      </c>
      <c r="FF99" s="113">
        <f>+CC99/'[1]total numbers'!DV99</f>
        <v>0.4262639891798613</v>
      </c>
      <c r="FH99" s="55">
        <f t="shared" si="123"/>
        <v>-10000</v>
      </c>
      <c r="FI99" s="55">
        <f t="shared" si="124"/>
        <v>1960</v>
      </c>
      <c r="FJ99" s="69">
        <f>+FJ$4</f>
        <v>2</v>
      </c>
      <c r="FK99" s="62">
        <f t="shared" si="125"/>
        <v>0.56330111279013029</v>
      </c>
      <c r="FL99" s="55">
        <f t="shared" si="126"/>
        <v>2233.3230671558745</v>
      </c>
      <c r="FM99" s="68">
        <f t="shared" si="129"/>
        <v>0.33333333333333331</v>
      </c>
      <c r="FN99" s="62">
        <f t="shared" si="127"/>
        <v>-8.6799091713644777E-2</v>
      </c>
      <c r="FP99" s="6">
        <v>2</v>
      </c>
      <c r="FQ99" s="23" t="s">
        <v>395</v>
      </c>
      <c r="GF99" s="21">
        <f t="shared" si="128"/>
        <v>2.0141497433222622</v>
      </c>
    </row>
    <row r="100" spans="1:188" x14ac:dyDescent="0.2">
      <c r="A100" s="6">
        <v>11</v>
      </c>
      <c r="B100" s="14">
        <v>352</v>
      </c>
      <c r="C100" s="106" t="s">
        <v>143</v>
      </c>
      <c r="D100" s="11">
        <v>0</v>
      </c>
      <c r="E100" s="11">
        <v>0</v>
      </c>
      <c r="F100" s="21">
        <f>+'[1]total numbers'!F100*CI100</f>
        <v>0</v>
      </c>
      <c r="G100" s="21">
        <f>IF(H100&lt;1,0,'[1]total numbers'!G100*CJ100)</f>
        <v>0</v>
      </c>
      <c r="H100" s="21">
        <f>IF(I100&lt;1,0,'[1]total numbers'!H100*CK100)</f>
        <v>0</v>
      </c>
      <c r="I100" s="11">
        <f>IF(J100&lt;1,0,'[1]total numbers'!I100*CL100)</f>
        <v>0</v>
      </c>
      <c r="J100" s="11">
        <f>IF(K100&lt;1,0,'[1]total numbers'!J100*CM100)</f>
        <v>0</v>
      </c>
      <c r="K100" s="11">
        <f>IF(L100&lt;1,0,'[1]total numbers'!K100*CN100)</f>
        <v>0</v>
      </c>
      <c r="L100" s="11">
        <f>IF(M100&lt;1,0,'[1]total numbers'!L100*CO100)</f>
        <v>0</v>
      </c>
      <c r="M100" s="11">
        <f>IF(N100&lt;1,0,'[1]total numbers'!M100*CP100)</f>
        <v>0.80241282453865048</v>
      </c>
      <c r="N100" s="11">
        <f>IF(O100&lt;1,0,'[1]total numbers'!N100*CQ100)</f>
        <v>1.4001825094226559</v>
      </c>
      <c r="O100" s="11">
        <f>+'[1]total numbers'!O100*CR100</f>
        <v>1.4042572968220279</v>
      </c>
      <c r="P100" s="11">
        <f>+'[1]total numbers'!P100*CS100</f>
        <v>1.4070110252187791</v>
      </c>
      <c r="Q100" s="11">
        <f>+'[1]total numbers'!Q100*CT100</f>
        <v>1.4082813785114501</v>
      </c>
      <c r="R100" s="11">
        <f>+'[1]total numbers'!R100*CU100</f>
        <v>1.4078813629593834</v>
      </c>
      <c r="S100" s="11">
        <f>+'[1]total numbers'!S100*CV100</f>
        <v>1.4055938040181601</v>
      </c>
      <c r="T100" s="11">
        <f>+'[1]total numbers'!T100*CW100</f>
        <v>1.4011641256800655</v>
      </c>
      <c r="U100" s="11">
        <f>+'[1]total numbers'!U100*CX100</f>
        <v>1.3942907020590798</v>
      </c>
      <c r="V100" s="11">
        <f>+'[1]total numbers'!V100*CY100</f>
        <v>1.3846116944827123</v>
      </c>
      <c r="W100" s="11">
        <f>+'[1]total numbers'!W100*CZ100</f>
        <v>3.3606323169492205</v>
      </c>
      <c r="X100" s="11">
        <f>+'[1]total numbers'!X100*DA100</f>
        <v>6.5065665680928948</v>
      </c>
      <c r="Y100" s="11">
        <f>+'[1]total numbers'!Y100*DB100</f>
        <v>8.7873513759300135</v>
      </c>
      <c r="Z100" s="11">
        <f>+'[1]total numbers'!Z100*DC100</f>
        <v>8.4400310202050637</v>
      </c>
      <c r="AA100" s="11">
        <f>+'[1]total numbers'!AA100*DD100</f>
        <v>8.0614985957263343</v>
      </c>
      <c r="AB100" s="11">
        <f>+'[1]total numbers'!AB100*DE100</f>
        <v>6.5516807131493611</v>
      </c>
      <c r="AC100" s="11">
        <f>+'[1]total numbers'!AC100*DF100</f>
        <v>6.1493688404953817</v>
      </c>
      <c r="AD100" s="11">
        <f>+'[1]total numbers'!AD100*DG100</f>
        <v>4.7384537250134802</v>
      </c>
      <c r="AE100" s="11">
        <f>+'[1]total numbers'!AE100*DH100</f>
        <v>4.2379644784888875</v>
      </c>
      <c r="AF100" s="11">
        <f>+'[1]total numbers'!AF100*DI100</f>
        <v>4.271886089412706</v>
      </c>
      <c r="AG100" s="11">
        <f>+'[1]total numbers'!AG100*DJ100</f>
        <v>4.304073513173857</v>
      </c>
      <c r="AH100" s="11">
        <f>+'[1]total numbers'!AH100*DK100</f>
        <v>4.3343236237692855</v>
      </c>
      <c r="AI100" s="11">
        <f>+'[1]total numbers'!AI100*DL100</f>
        <v>4.3624113663368087</v>
      </c>
      <c r="AJ100" s="11">
        <f>+'[1]total numbers'!AJ100*DM100</f>
        <v>4.3880865892028211</v>
      </c>
      <c r="AK100" s="11">
        <f>+'[1]total numbers'!AK100*DN100</f>
        <v>4.4110702521751177</v>
      </c>
      <c r="AL100" s="11">
        <f>+'[1]total numbers'!AL100*DO100</f>
        <v>4.431049851480001</v>
      </c>
      <c r="AM100" s="11">
        <f>+'[1]total numbers'!AM100*DP100</f>
        <v>4.4476738507277096</v>
      </c>
      <c r="AN100" s="11">
        <f>+'[1]total numbers'!AN100*DQ100</f>
        <v>4.4605448364195812</v>
      </c>
      <c r="AO100" s="11">
        <f>+'[1]total numbers'!AO100*DR100</f>
        <v>4.4692110165334373</v>
      </c>
      <c r="AP100" s="11">
        <f>+'[1]total numbers'!AP100*DS100</f>
        <v>4.4731555372896707</v>
      </c>
      <c r="AQ100" s="11">
        <f>+'[1]total numbers'!AQ100*DT100</f>
        <v>4.5649450269684477</v>
      </c>
      <c r="AR100" s="11">
        <f>+'[1]total numbers'!AR100*DU100</f>
        <v>4.652355711272504</v>
      </c>
      <c r="AS100" s="11">
        <f>+'[1]total numbers'!AS100*DV100</f>
        <v>4.7341720766939588</v>
      </c>
      <c r="AT100" s="11">
        <f>+'[1]total numbers'!AT100*DW100</f>
        <v>4.8089282040314023</v>
      </c>
      <c r="AU100" s="11">
        <f>+'[1]total numbers'!AU100*DX100</f>
        <v>4.8748398743362484</v>
      </c>
      <c r="AV100" s="11">
        <f>+'[1]total numbers'!AV100*DY100</f>
        <v>4.7803255050077604</v>
      </c>
      <c r="AW100" s="11">
        <f>+'[1]total numbers'!AW100*DZ100</f>
        <v>4.6741025425780842</v>
      </c>
      <c r="AX100" s="11">
        <f>+'[1]total numbers'!AX100*EA100</f>
        <v>4.5541833766432687</v>
      </c>
      <c r="AY100" s="11">
        <f>+'[1]total numbers'!AY100*EB100</f>
        <v>4.4179711994369475</v>
      </c>
      <c r="AZ100" s="11">
        <f>+'[1]total numbers'!AZ100*EC100</f>
        <v>4.2619618786508973</v>
      </c>
      <c r="BA100" s="11">
        <f>+'[1]total numbers'!BA100*ED100</f>
        <v>5.050520595610978</v>
      </c>
      <c r="BB100" s="11">
        <f>+'[1]total numbers'!BB100*EE100</f>
        <v>5.4523565893461647</v>
      </c>
      <c r="BC100" s="11">
        <f>+'[1]total numbers'!BC100*EF100</f>
        <v>5.7277590213183389</v>
      </c>
      <c r="BD100" s="11">
        <f>+'[1]total numbers'!BD100*EG100</f>
        <v>5.6646792654994114</v>
      </c>
      <c r="BE100" s="19">
        <f>+[2]faostat2014_crops!B91</f>
        <v>6</v>
      </c>
      <c r="BF100" s="19">
        <f>+[2]faostat2014_crops!C91</f>
        <v>7</v>
      </c>
      <c r="BG100" s="19">
        <f>+[2]faostat2014_crops!D91</f>
        <v>8</v>
      </c>
      <c r="BH100" s="19">
        <f>+[2]faostat2014_crops!E91</f>
        <v>7</v>
      </c>
      <c r="BI100" s="19">
        <f>+[2]faostat2014_crops!F91</f>
        <v>7</v>
      </c>
      <c r="BJ100" s="19">
        <f>+[2]faostat2014_crops!G91</f>
        <v>7</v>
      </c>
      <c r="BK100" s="19">
        <f>+[2]faostat2014_crops!H91</f>
        <v>7</v>
      </c>
      <c r="BL100" s="19">
        <f>+[2]faostat2014_crops!I91</f>
        <v>7</v>
      </c>
      <c r="BM100" s="19">
        <f>+[2]faostat2014_crops!J91</f>
        <v>7</v>
      </c>
      <c r="BN100" s="19">
        <f>+[2]faostat2014_crops!K91</f>
        <v>7</v>
      </c>
      <c r="BO100" s="19">
        <f>+[2]faostat2014_crops!L91</f>
        <v>7</v>
      </c>
      <c r="BP100" s="19">
        <f>+[2]faostat2014_crops!M91</f>
        <v>7</v>
      </c>
      <c r="BQ100" s="19">
        <f>+[2]faostat2014_crops!N91</f>
        <v>7</v>
      </c>
      <c r="BR100" s="19">
        <f>+[2]faostat2014_crops!O91</f>
        <v>7</v>
      </c>
      <c r="BS100" s="19">
        <f>+[2]faostat2014_crops!P91</f>
        <v>123</v>
      </c>
      <c r="BT100" s="19">
        <f>+[2]faostat2014_crops!Q91</f>
        <v>122.2</v>
      </c>
      <c r="BU100" s="19">
        <f>+[2]faostat2014_crops!R91</f>
        <v>121.2</v>
      </c>
      <c r="BV100" s="19">
        <f>+[2]faostat2014_crops!S91</f>
        <v>179.15999999998894</v>
      </c>
      <c r="BW100" s="19">
        <f>+[2]faostat2014_crops!T91</f>
        <v>213.26799999999639</v>
      </c>
      <c r="BX100" s="19">
        <f>+[2]faostat2014_crops!U91</f>
        <v>223.01439999999275</v>
      </c>
      <c r="BY100" s="112">
        <f t="shared" si="116"/>
        <v>246.76399999999558</v>
      </c>
      <c r="BZ100" s="112">
        <f t="shared" si="117"/>
        <v>280.50485333332472</v>
      </c>
      <c r="CA100" s="112">
        <f t="shared" si="118"/>
        <v>311.56014222221711</v>
      </c>
      <c r="CB100" s="112">
        <f t="shared" si="119"/>
        <v>331.12465303703357</v>
      </c>
      <c r="CC100" s="112">
        <f t="shared" si="120"/>
        <v>356.57214261727495</v>
      </c>
      <c r="CD100" s="31"/>
      <c r="CE100" s="15">
        <f t="shared" si="121"/>
        <v>0</v>
      </c>
      <c r="CG100" s="87">
        <v>0</v>
      </c>
      <c r="CH100" s="87">
        <v>0</v>
      </c>
      <c r="CI100" s="87">
        <f t="shared" si="158"/>
        <v>0</v>
      </c>
      <c r="CJ100" s="87">
        <f t="shared" si="158"/>
        <v>0</v>
      </c>
      <c r="CK100" s="87">
        <f t="shared" si="158"/>
        <v>0</v>
      </c>
      <c r="CL100" s="87">
        <f t="shared" si="158"/>
        <v>0</v>
      </c>
      <c r="CM100" s="87">
        <f t="shared" si="158"/>
        <v>7.4624768862066204E-2</v>
      </c>
      <c r="CN100" s="66">
        <f t="shared" si="151"/>
        <v>0.22387430658619858</v>
      </c>
      <c r="CO100" s="66">
        <f t="shared" si="151"/>
        <v>0.20774844763008507</v>
      </c>
      <c r="CP100" s="66">
        <f t="shared" si="151"/>
        <v>0.18863368605363026</v>
      </c>
      <c r="CQ100" s="66">
        <f t="shared" si="154"/>
        <v>0.16457961526978018</v>
      </c>
      <c r="CR100" s="66">
        <f t="shared" si="154"/>
        <v>0.16175740063423988</v>
      </c>
      <c r="CS100" s="66">
        <f t="shared" si="154"/>
        <v>0.15883311248288448</v>
      </c>
      <c r="CT100" s="66">
        <f t="shared" si="154"/>
        <v>0.15579698835306741</v>
      </c>
      <c r="CU100" s="66">
        <f t="shared" si="154"/>
        <v>0.15263768026851485</v>
      </c>
      <c r="CV100" s="66">
        <f t="shared" si="154"/>
        <v>0.14934187753595016</v>
      </c>
      <c r="CW100" s="66">
        <f t="shared" si="154"/>
        <v>0.14589380733861576</v>
      </c>
      <c r="CX100" s="66">
        <f t="shared" si="154"/>
        <v>0.14227456143459999</v>
      </c>
      <c r="CY100" s="66">
        <f t="shared" si="154"/>
        <v>0.13846116944827119</v>
      </c>
      <c r="CZ100" s="66">
        <f t="shared" si="154"/>
        <v>0.13442529267796882</v>
      </c>
      <c r="DA100" s="66">
        <f t="shared" si="155"/>
        <v>0.13013133136185789</v>
      </c>
      <c r="DB100" s="66">
        <f t="shared" si="155"/>
        <v>0.12553359108471449</v>
      </c>
      <c r="DC100" s="66">
        <f t="shared" si="155"/>
        <v>0.12057187171721519</v>
      </c>
      <c r="DD100" s="66">
        <f t="shared" si="155"/>
        <v>0.11516426565323336</v>
      </c>
      <c r="DE100" s="66">
        <f t="shared" si="155"/>
        <v>0.10919467855248934</v>
      </c>
      <c r="DF100" s="66">
        <f t="shared" si="155"/>
        <v>0.10248948067492301</v>
      </c>
      <c r="DG100" s="66">
        <f t="shared" si="155"/>
        <v>9.4769074500269612E-2</v>
      </c>
      <c r="DH100" s="66">
        <f t="shared" si="155"/>
        <v>8.5531463753346179E-2</v>
      </c>
      <c r="DI100" s="66">
        <f t="shared" si="155"/>
        <v>8.4491755093332607E-2</v>
      </c>
      <c r="DJ100" s="66">
        <f t="shared" si="155"/>
        <v>8.3425808463962317E-2</v>
      </c>
      <c r="DK100" s="66">
        <f t="shared" si="155"/>
        <v>8.2331903096828335E-2</v>
      </c>
      <c r="DL100" s="66">
        <f>IF(($FL100=0),0,$FN100*(DL$3-$FL100)^$FM100)</f>
        <v>8.1208130226790284E-2</v>
      </c>
      <c r="DM100" s="66">
        <f t="shared" si="156"/>
        <v>8.0052363638510676E-2</v>
      </c>
      <c r="DN100" s="66">
        <f t="shared" si="156"/>
        <v>7.8862224076522616E-2</v>
      </c>
      <c r="DO100" s="66">
        <f t="shared" si="156"/>
        <v>7.7635035893422827E-2</v>
      </c>
      <c r="DP100" s="66">
        <f t="shared" si="156"/>
        <v>7.6367773779297418E-2</v>
      </c>
      <c r="DQ100" s="66">
        <f t="shared" si="156"/>
        <v>7.5056996673774093E-2</v>
      </c>
      <c r="DR100" s="66">
        <f t="shared" si="156"/>
        <v>7.3698764911008116E-2</v>
      </c>
      <c r="DS100" s="66">
        <f t="shared" si="156"/>
        <v>7.2288535133124374E-2</v>
      </c>
      <c r="DT100" s="66">
        <f t="shared" si="156"/>
        <v>7.0821025283691955E-2</v>
      </c>
      <c r="DU100" s="66">
        <f t="shared" si="156"/>
        <v>6.9290038659796244E-2</v>
      </c>
      <c r="DV100" s="66">
        <f t="shared" si="156"/>
        <v>6.7688230890124393E-2</v>
      </c>
      <c r="DW100" s="66">
        <f t="shared" si="157"/>
        <v>6.6006795663918844E-2</v>
      </c>
      <c r="DX100" s="66">
        <f t="shared" si="157"/>
        <v>6.4235032005987069E-2</v>
      </c>
      <c r="DY100" s="66">
        <f t="shared" si="157"/>
        <v>6.2359734069515275E-2</v>
      </c>
      <c r="DZ100" s="66">
        <f t="shared" si="157"/>
        <v>6.0364306437048362E-2</v>
      </c>
      <c r="EA100" s="66">
        <f t="shared" si="157"/>
        <v>5.8227438792754563E-2</v>
      </c>
      <c r="EB100" s="66">
        <f t="shared" si="157"/>
        <v>5.5921041175782768E-2</v>
      </c>
      <c r="EC100" s="66">
        <f t="shared" si="157"/>
        <v>5.340686971401435E-2</v>
      </c>
      <c r="ED100" s="66">
        <f t="shared" si="157"/>
        <v>5.0630672562115758E-2</v>
      </c>
      <c r="EE100" s="66">
        <f t="shared" si="157"/>
        <v>4.7511219470172547E-2</v>
      </c>
      <c r="EF100" s="66">
        <f t="shared" si="157"/>
        <v>4.3917495566200504E-2</v>
      </c>
      <c r="EG100" s="66">
        <f t="shared" si="157"/>
        <v>3.961369575448196E-2</v>
      </c>
      <c r="EH100" s="20">
        <f>+BE100/'[1]total numbers'!BN100</f>
        <v>3.4091296492005596E-2</v>
      </c>
      <c r="EI100" s="20">
        <f>+BF100/'[1]total numbers'!BX100</f>
        <v>3.4296745238876832E-2</v>
      </c>
      <c r="EJ100" s="20">
        <f>+BG100/'[1]total numbers'!CH100</f>
        <v>3.5063113604488078E-2</v>
      </c>
      <c r="EK100" s="20">
        <f>+BH100/'[1]total numbers'!CR100</f>
        <v>2.7473282233028379E-2</v>
      </c>
      <c r="EL100" s="20">
        <f>+BI100/'[1]total numbers'!DB100</f>
        <v>2.4903498941601297E-2</v>
      </c>
      <c r="EM100" s="20">
        <f>+BJ100/'[1]total numbers'!DC100</f>
        <v>2.4696323423051551E-2</v>
      </c>
      <c r="EN100" s="20">
        <f>+BK100/'[1]total numbers'!DD100</f>
        <v>2.4505084805097058E-2</v>
      </c>
      <c r="EO100" s="20">
        <f>+BL100/'[1]total numbers'!DE100</f>
        <v>2.4295348134984955E-2</v>
      </c>
      <c r="EP100" s="20">
        <f>+BM100/'[1]total numbers'!DF100</f>
        <v>2.4025178386949522E-2</v>
      </c>
      <c r="EQ100" s="20">
        <f>+BN100/'[1]total numbers'!DG100</f>
        <v>2.3670079666725276E-2</v>
      </c>
      <c r="ER100" s="20">
        <f>+BO100/'[1]total numbers'!DH100</f>
        <v>2.322564376507593E-2</v>
      </c>
      <c r="ES100" s="20">
        <f>+BP100/'[1]total numbers'!DI100</f>
        <v>2.2717168012929313E-2</v>
      </c>
      <c r="ET100" s="20">
        <f>+BQ100/'[1]total numbers'!DJ100</f>
        <v>2.218925532859117E-2</v>
      </c>
      <c r="EU100" s="20">
        <f>+BR100/'[1]total numbers'!DK100</f>
        <v>2.1692578968734798E-2</v>
      </c>
      <c r="EV100" s="20">
        <f>+BS100/'[1]total numbers'!DL100</f>
        <v>0.37354340847730955</v>
      </c>
      <c r="EW100" s="20">
        <f>+BT100/'[1]total numbers'!DM100</f>
        <v>0.36470753261326977</v>
      </c>
      <c r="EX100" s="113">
        <f>+BU100/'[1]total numbers'!DN100</f>
        <v>0.35629663164455</v>
      </c>
      <c r="EY100" s="113">
        <f>+BV100/'[1]total numbers'!DO100</f>
        <v>0.51975027849978228</v>
      </c>
      <c r="EZ100" s="113">
        <f>+BW100/'[1]total numbers'!DP100</f>
        <v>0.61122145127406036</v>
      </c>
      <c r="FA100" s="113">
        <f>+BX100/'[1]total numbers'!DQ100</f>
        <v>0.63179747523965046</v>
      </c>
      <c r="FB100" s="113">
        <f>+BY100/'[1]total numbers'!DR100</f>
        <v>0.69141129563264558</v>
      </c>
      <c r="FC100" s="113">
        <f>+BZ100/'[1]total numbers'!DS100</f>
        <v>0.7779095625293263</v>
      </c>
      <c r="FD100" s="113">
        <f>+CA100/'[1]total numbers'!DT100</f>
        <v>0.85575108142270928</v>
      </c>
      <c r="FE100" s="113">
        <f>+CB100/'[1]total numbers'!DU100</f>
        <v>0.90133094439992478</v>
      </c>
      <c r="FF100" s="113">
        <f>+CC100/'[1]total numbers'!DV100</f>
        <v>0.96244171217147956</v>
      </c>
      <c r="FH100" s="55">
        <f t="shared" si="123"/>
        <v>-10000</v>
      </c>
      <c r="FI100" s="55">
        <f t="shared" si="124"/>
        <v>1960</v>
      </c>
      <c r="FJ100" s="69">
        <v>0.3</v>
      </c>
      <c r="FK100" s="62">
        <f t="shared" si="125"/>
        <v>3.4091296492005596E-2</v>
      </c>
      <c r="FL100" s="55">
        <f t="shared" si="126"/>
        <v>1977.5766355349765</v>
      </c>
      <c r="FM100" s="68">
        <f t="shared" si="129"/>
        <v>0.33333333333333331</v>
      </c>
      <c r="FN100" s="62">
        <f t="shared" si="127"/>
        <v>-1.3111879075643875E-2</v>
      </c>
      <c r="FP100" s="6">
        <v>6</v>
      </c>
      <c r="FQ100" s="60" t="s">
        <v>404</v>
      </c>
      <c r="GF100" s="21">
        <f t="shared" si="128"/>
        <v>4.8276138547084617</v>
      </c>
    </row>
    <row r="101" spans="1:188" ht="13.5" x14ac:dyDescent="0.25">
      <c r="A101" s="7">
        <v>18</v>
      </c>
      <c r="B101" s="119">
        <v>356</v>
      </c>
      <c r="C101" s="120" t="s">
        <v>144</v>
      </c>
      <c r="D101" s="11">
        <v>0</v>
      </c>
      <c r="E101" s="11">
        <v>0</v>
      </c>
      <c r="F101" s="21">
        <f>+[10]summary!H$39</f>
        <v>0</v>
      </c>
      <c r="G101" s="19">
        <f>+[10]summary!I$39</f>
        <v>1440.7378662226695</v>
      </c>
      <c r="H101" s="19">
        <f>+[10]summary!J$39</f>
        <v>2581.3749942030181</v>
      </c>
      <c r="I101" s="19">
        <f>+[10]summary!K$39</f>
        <v>4625.0584626938462</v>
      </c>
      <c r="J101" s="19">
        <f>+[10]summary!L$39</f>
        <v>8286.7331679333693</v>
      </c>
      <c r="K101" s="19">
        <f>+[10]summary!M$39</f>
        <v>14847.368341486976</v>
      </c>
      <c r="L101" s="19">
        <f>+[10]summary!N$39</f>
        <v>26602.080964888402</v>
      </c>
      <c r="M101" s="19">
        <f>+[10]summary!O$39</f>
        <v>47663.040034177822</v>
      </c>
      <c r="N101" s="19">
        <f>+[10]summary!P$39</f>
        <v>85398.032894422737</v>
      </c>
      <c r="O101" s="19">
        <f>+[10]summary!Q$39</f>
        <v>81516.304126494433</v>
      </c>
      <c r="P101" s="19">
        <f>+[10]summary!R$39</f>
        <v>77634.575358566144</v>
      </c>
      <c r="Q101" s="19">
        <f>+[10]summary!S$39</f>
        <v>73784.926993678557</v>
      </c>
      <c r="R101" s="19">
        <f>+[10]summary!T$39</f>
        <v>69993.606634319571</v>
      </c>
      <c r="S101" s="19">
        <f>+[10]summary!U$39</f>
        <v>66281.824464317775</v>
      </c>
      <c r="T101" s="19">
        <f>+[10]summary!V$39</f>
        <v>62666.452220809551</v>
      </c>
      <c r="U101" s="19">
        <f>+[10]summary!W$39</f>
        <v>59160.636711953055</v>
      </c>
      <c r="V101" s="19">
        <f>+[10]summary!X$39</f>
        <v>55774.337640898506</v>
      </c>
      <c r="W101" s="19">
        <f>+[10]summary!Y$39</f>
        <v>52514.798428118716</v>
      </c>
      <c r="X101" s="19">
        <f>+[10]summary!Z$39</f>
        <v>49386.957769390647</v>
      </c>
      <c r="Y101" s="19">
        <f>+[10]summary!AA$39</f>
        <v>46393.808813670017</v>
      </c>
      <c r="Z101" s="19">
        <f>+[10]summary!AB$39</f>
        <v>43536.712083209401</v>
      </c>
      <c r="AA101" s="19">
        <f>+[10]summary!AC$39</f>
        <v>40815.667578008804</v>
      </c>
      <c r="AB101" s="19">
        <f>+[10]summary!AD$39</f>
        <v>38229.550899512389</v>
      </c>
      <c r="AC101" s="19">
        <f>+[10]summary!AE$39</f>
        <v>35776.317686709452</v>
      </c>
      <c r="AD101" s="19">
        <f>+[10]summary!AF$39</f>
        <v>33453.180174585454</v>
      </c>
      <c r="AE101" s="19">
        <f>+[10]summary!AG$39</f>
        <v>37170.200193983837</v>
      </c>
      <c r="AF101" s="19">
        <f>+[10]summary!AH$39</f>
        <v>39967.957197832096</v>
      </c>
      <c r="AG101" s="19">
        <f>+[10]summary!AI$39</f>
        <v>42976.298062185044</v>
      </c>
      <c r="AH101" s="19">
        <f>+[10]summary!AJ$39</f>
        <v>46211.073185145193</v>
      </c>
      <c r="AI101" s="19">
        <f>+[10]summary!AK$39</f>
        <v>49689.326005532494</v>
      </c>
      <c r="AJ101" s="19">
        <f>+[10]summary!AL$39</f>
        <v>53429.382801647836</v>
      </c>
      <c r="AK101" s="19">
        <f>+[10]summary!AM$39</f>
        <v>57450.949249083678</v>
      </c>
      <c r="AL101" s="19">
        <f>+[10]summary!AN$39</f>
        <v>61775.214246326548</v>
      </c>
      <c r="AM101" s="19">
        <f>+[10]summary!AO$39</f>
        <v>66424.961555189817</v>
      </c>
      <c r="AN101" s="19">
        <f>+[10]summary!AP$39</f>
        <v>71424.689844290144</v>
      </c>
      <c r="AO101" s="19">
        <f>+[10]summary!AQ$39</f>
        <v>76800.741768053922</v>
      </c>
      <c r="AP101" s="19">
        <f>+[10]summary!AR$39</f>
        <v>82581.442761348299</v>
      </c>
      <c r="AQ101" s="19">
        <f>+[10]summary!AS$39</f>
        <v>88797.250281019689</v>
      </c>
      <c r="AR101" s="19">
        <f>+[10]summary!AT$39</f>
        <v>95480.914280666329</v>
      </c>
      <c r="AS101" s="19">
        <f>+[10]summary!AU$39</f>
        <v>102667.64976415734</v>
      </c>
      <c r="AT101" s="19">
        <f>+[10]summary!AV$39</f>
        <v>110395.3223270509</v>
      </c>
      <c r="AU101" s="19">
        <f>+[10]summary!AW$39</f>
        <v>111985.51666367508</v>
      </c>
      <c r="AV101" s="19">
        <f>+[10]summary!AX$39</f>
        <v>113598.61702543628</v>
      </c>
      <c r="AW101" s="19">
        <f>+[10]summary!AY$39</f>
        <v>115294.22746807453</v>
      </c>
      <c r="AX101" s="19">
        <f>+[10]summary!AZ$39</f>
        <v>116996.72445137528</v>
      </c>
      <c r="AY101" s="19">
        <f>+[10]summary!BA$39</f>
        <v>118699.22143467603</v>
      </c>
      <c r="AZ101" s="19">
        <f>+[10]summary!BB$39</f>
        <v>120401.71841797676</v>
      </c>
      <c r="BA101" s="19">
        <f>+[10]summary!BC$39</f>
        <v>122104.21540127753</v>
      </c>
      <c r="BB101" s="19">
        <f>+[10]summary!BD$39</f>
        <v>130849.24279132414</v>
      </c>
      <c r="BC101" s="19">
        <f>+[10]summary!BE$39</f>
        <v>139594.27018137072</v>
      </c>
      <c r="BD101" s="19">
        <f>+[10]summary!BF$39</f>
        <v>148339.29757141732</v>
      </c>
      <c r="BE101" s="19">
        <f>+[10]summary!BG$39</f>
        <v>157084.32496146392</v>
      </c>
      <c r="BF101" s="19">
        <f>+[10]summary!BH$39</f>
        <v>161059.58703327767</v>
      </c>
      <c r="BG101" s="19">
        <f>+[10]summary!BI$39</f>
        <v>164177.15264924345</v>
      </c>
      <c r="BH101" s="19">
        <f>+[10]summary!BJ$39</f>
        <v>165331.48132645403</v>
      </c>
      <c r="BI101" s="19">
        <f>+[10]summary!BK$39</f>
        <v>167750.39999999997</v>
      </c>
      <c r="BJ101" s="19">
        <f>+[10]summary!BL$39</f>
        <v>169788</v>
      </c>
      <c r="BK101" s="19">
        <f>+[10]summary!BM$39</f>
        <v>169533.99999999997</v>
      </c>
      <c r="BL101" s="19">
        <f>+[10]summary!BN$39</f>
        <v>169865</v>
      </c>
      <c r="BM101" s="19">
        <f>+[10]summary!BO$39</f>
        <v>169660</v>
      </c>
      <c r="BN101" s="19">
        <f>+[10]summary!BP$39</f>
        <v>169443</v>
      </c>
      <c r="BO101" s="19">
        <f>+[10]summary!BQ$39</f>
        <v>169520</v>
      </c>
      <c r="BP101" s="19">
        <f>+[10]summary!BR$39</f>
        <v>169283.99999999997</v>
      </c>
      <c r="BQ101" s="19">
        <f>+[10]summary!BS$39</f>
        <v>169319.99999999997</v>
      </c>
      <c r="BR101" s="19">
        <f>+[10]summary!BT$39</f>
        <v>169622.99999999994</v>
      </c>
      <c r="BS101" s="19">
        <f>+[10]summary!BU$39</f>
        <v>169232</v>
      </c>
      <c r="BT101" s="19">
        <f>+[10]summary!BV$39</f>
        <v>169373.99999999997</v>
      </c>
      <c r="BU101" s="19">
        <f>+[10]summary!BW$39</f>
        <v>168999.99999999997</v>
      </c>
      <c r="BV101" s="19">
        <f>+[10]summary!BX$39</f>
        <v>169043.1</v>
      </c>
      <c r="BW101" s="19">
        <f>+[10]summary!BY$39</f>
        <v>168836.88</v>
      </c>
      <c r="BX101" s="19">
        <f>+[10]summary!BZ$39</f>
        <v>168760.85399999993</v>
      </c>
      <c r="BY101" s="112">
        <f t="shared" si="116"/>
        <v>168648.73999999996</v>
      </c>
      <c r="BZ101" s="112">
        <f t="shared" si="117"/>
        <v>168488.93319999997</v>
      </c>
      <c r="CA101" s="112">
        <f t="shared" si="118"/>
        <v>168414.97386666664</v>
      </c>
      <c r="CB101" s="112">
        <f t="shared" si="119"/>
        <v>168269.25500444442</v>
      </c>
      <c r="CC101" s="112">
        <f t="shared" si="120"/>
        <v>168166.38212740736</v>
      </c>
      <c r="CD101" s="31"/>
      <c r="CE101" s="15">
        <f t="shared" si="121"/>
        <v>6690.8129667222966</v>
      </c>
      <c r="CG101" s="87">
        <v>0</v>
      </c>
      <c r="CH101" s="87">
        <v>0</v>
      </c>
      <c r="CI101" s="87">
        <v>0</v>
      </c>
      <c r="CJ101" s="122">
        <f>+[10]summary!I$83</f>
        <v>2.2188880934363211</v>
      </c>
      <c r="CK101" s="122">
        <f>+[10]summary!J$83</f>
        <v>2.0171709940330187</v>
      </c>
      <c r="CL101" s="122">
        <f>+[10]summary!K$83</f>
        <v>1.8337918127572901</v>
      </c>
      <c r="CM101" s="122">
        <f>+[10]summary!L$83</f>
        <v>1.6670834661429907</v>
      </c>
      <c r="CN101" s="122">
        <f>+[10]summary!M$83</f>
        <v>1.5155304237663556</v>
      </c>
      <c r="CO101" s="122">
        <f>+[10]summary!N$83</f>
        <v>1.3777549306966863</v>
      </c>
      <c r="CP101" s="122">
        <f>+[10]summary!O$83</f>
        <v>1.2525044824515337</v>
      </c>
      <c r="CQ101" s="122">
        <f>+[10]summary!P$83</f>
        <v>1.1386404385923035</v>
      </c>
      <c r="CR101" s="122">
        <f>+[10]summary!Q$83</f>
        <v>1.0351276714475484</v>
      </c>
      <c r="CS101" s="122">
        <f>+[10]summary!R$83</f>
        <v>0.94102515586140778</v>
      </c>
      <c r="CT101" s="122">
        <f>+[10]summary!S$83</f>
        <v>0.85547741441946135</v>
      </c>
      <c r="CU101" s="122">
        <f>+[10]summary!T$83</f>
        <v>0.77770674038132848</v>
      </c>
      <c r="CV101" s="122">
        <f>+[10]summary!U$83</f>
        <v>0.70700612761938941</v>
      </c>
      <c r="CW101" s="122">
        <f>+[10]summary!V$83</f>
        <v>0.64273284329035441</v>
      </c>
      <c r="CX101" s="122">
        <f>+[10]summary!W$83</f>
        <v>0.58430258480941288</v>
      </c>
      <c r="CY101" s="122">
        <f>+[10]summary!X$83</f>
        <v>0.53118416800855706</v>
      </c>
      <c r="CZ101" s="122">
        <f>+[10]summary!Y$83</f>
        <v>0.4828946981895974</v>
      </c>
      <c r="DA101" s="122">
        <f>+[10]summary!Z$83</f>
        <v>0.43899518017236117</v>
      </c>
      <c r="DB101" s="122">
        <f>+[10]summary!AA$83</f>
        <v>0.39908652742941947</v>
      </c>
      <c r="DC101" s="122">
        <f>+[10]summary!AB$83</f>
        <v>0.36280593402674499</v>
      </c>
      <c r="DD101" s="122">
        <f>+[10]summary!AC$83</f>
        <v>0.32982357638794985</v>
      </c>
      <c r="DE101" s="122">
        <f>+[10]summary!AD$83</f>
        <v>0.29983961489813638</v>
      </c>
      <c r="DF101" s="122">
        <f>+[10]summary!AE$83</f>
        <v>0.27258146808921485</v>
      </c>
      <c r="DG101" s="122">
        <f>+[10]summary!AF$83</f>
        <v>0.24780133462655893</v>
      </c>
      <c r="DH101" s="122">
        <f>+[10]summary!AG$83</f>
        <v>0.22527394056959901</v>
      </c>
      <c r="DI101" s="122">
        <f>+[10]summary!AH$83</f>
        <v>0.23696417310967643</v>
      </c>
      <c r="DJ101" s="122">
        <f>+[10]summary!AI$83</f>
        <v>0.24937890558327871</v>
      </c>
      <c r="DK101" s="122">
        <f>+[10]summary!AJ$83</f>
        <v>0.26256291582468855</v>
      </c>
      <c r="DL101" s="122">
        <f>+[10]summary!AK$83</f>
        <v>0.27656396663561683</v>
      </c>
      <c r="DM101" s="122">
        <f>+[10]summary!AL$83</f>
        <v>0.29143299709989723</v>
      </c>
      <c r="DN101" s="122">
        <f>+[10]summary!AM$83</f>
        <v>0.30722432753520684</v>
      </c>
      <c r="DO101" s="122">
        <f>+[10]summary!AN$83</f>
        <v>0.3239958789143001</v>
      </c>
      <c r="DP101" s="122">
        <f>+[10]summary!AO$83</f>
        <v>0.3418094076596388</v>
      </c>
      <c r="DQ101" s="122">
        <f>+[10]summary!AP$83</f>
        <v>0.36073075678934408</v>
      </c>
      <c r="DR101" s="122">
        <f>+[10]summary!AQ$83</f>
        <v>0.38083012446968872</v>
      </c>
      <c r="DS101" s="122">
        <f>+[10]summary!AR$83</f>
        <v>0.40218235111046241</v>
      </c>
      <c r="DT101" s="122">
        <f>+[10]summary!AS$83</f>
        <v>0.43315731844399835</v>
      </c>
      <c r="DU101" s="122">
        <f>+[10]summary!AT$83</f>
        <v>0.44204126981789954</v>
      </c>
      <c r="DV101" s="122">
        <f>+[10]summary!AU$83</f>
        <v>0.48428136681206291</v>
      </c>
      <c r="DW101" s="122">
        <f>+[10]summary!AV$83</f>
        <v>0.47584190658211589</v>
      </c>
      <c r="DX101" s="122">
        <f>+[10]summary!AW$83</f>
        <v>0.45895703550686501</v>
      </c>
      <c r="DY101" s="122">
        <f>+[10]summary!AX$83</f>
        <v>0.44374459775561037</v>
      </c>
      <c r="DZ101" s="122">
        <f>+[10]summary!AY$83</f>
        <v>0.44826682530355566</v>
      </c>
      <c r="EA101" s="122">
        <f>+[10]summary!AZ$83</f>
        <v>0.41840431308739273</v>
      </c>
      <c r="EB101" s="122">
        <f>+[10]summary!BA$83</f>
        <v>0.41722046198480145</v>
      </c>
      <c r="EC101" s="122">
        <f>+[10]summary!BB$83</f>
        <v>0.45599033460750904</v>
      </c>
      <c r="ED101" s="122">
        <f>+[10]summary!BC$83</f>
        <v>0.46121190215528057</v>
      </c>
      <c r="EE101" s="122">
        <f>+[10]summary!BD$83</f>
        <v>0.44994010535072732</v>
      </c>
      <c r="EF101" s="122">
        <f>+[10]summary!BE$83</f>
        <v>0.4217340043965726</v>
      </c>
      <c r="EG101" s="122">
        <f>+[10]summary!BF$83</f>
        <v>0.39891543531286211</v>
      </c>
      <c r="EH101" s="20">
        <f>+BE101/'[1]total numbers'!BN101</f>
        <v>0.35038913907771441</v>
      </c>
      <c r="EI101" s="20">
        <f>+BF101/'[1]total numbers'!BX101</f>
        <v>0.29126595829639063</v>
      </c>
      <c r="EJ101" s="20">
        <f>+BG101/'[1]total numbers'!CH101</f>
        <v>0.23703192412269405</v>
      </c>
      <c r="EK101" s="20">
        <f>+BH101/'[1]total numbers'!CR101</f>
        <v>0.19176391838356491</v>
      </c>
      <c r="EL101" s="20">
        <f>+BI101/'[1]total numbers'!DB101</f>
        <v>0.16089778088890197</v>
      </c>
      <c r="EM101" s="20">
        <f>+BJ101/'[1]total numbers'!DC101</f>
        <v>0.16012133294251663</v>
      </c>
      <c r="EN101" s="20">
        <f>+BK101/'[1]total numbers'!DD101</f>
        <v>0.15725102509170255</v>
      </c>
      <c r="EO101" s="20">
        <f>+BL101/'[1]total numbers'!DE101</f>
        <v>0.15501927413457126</v>
      </c>
      <c r="EP101" s="20">
        <f>+BM101/'[1]total numbers'!DF101</f>
        <v>0.15239605328031902</v>
      </c>
      <c r="EQ101" s="20">
        <f>+BN101/'[1]total numbers'!DG101</f>
        <v>0.14986762674734819</v>
      </c>
      <c r="ER101" s="20">
        <f>+BO101/'[1]total numbers'!DH101</f>
        <v>0.14769824122934785</v>
      </c>
      <c r="ES101" s="20">
        <f>+BP101/'[1]total numbers'!DI101</f>
        <v>0.14534927050883664</v>
      </c>
      <c r="ET101" s="20">
        <f>+BQ101/'[1]total numbers'!DJ101</f>
        <v>0.14332003789716313</v>
      </c>
      <c r="EU101" s="20">
        <f>+BR101/'[1]total numbers'!DK101</f>
        <v>0.14158809397509881</v>
      </c>
      <c r="EV101" s="20">
        <f>+BS101/'[1]total numbers'!DL101</f>
        <v>0.13934703418440181</v>
      </c>
      <c r="EW101" s="20">
        <f>+BT101/'[1]total numbers'!DM101</f>
        <v>0.13761386235149164</v>
      </c>
      <c r="EX101" s="113">
        <f>+BU101/'[1]total numbers'!DN101</f>
        <v>0.13552957779141059</v>
      </c>
      <c r="EY101" s="113">
        <f>+BV101/'[1]total numbers'!DO101</f>
        <v>0.13384876387842082</v>
      </c>
      <c r="EZ101" s="113">
        <f>+BW101/'[1]total numbers'!DP101</f>
        <v>0.13203833759400369</v>
      </c>
      <c r="FA101" s="113">
        <f>+BX101/'[1]total numbers'!DQ101</f>
        <v>0.13039861812842249</v>
      </c>
      <c r="FB101" s="113">
        <f>+BY101/'[1]total numbers'!DR101</f>
        <v>0.12879727837839086</v>
      </c>
      <c r="FC101" s="113">
        <f>+BZ101/'[1]total numbers'!DS101</f>
        <v>0.12722430571348678</v>
      </c>
      <c r="FD101" s="113">
        <f>+CA101/'[1]total numbers'!DT101</f>
        <v>0.12577934370456517</v>
      </c>
      <c r="FE101" s="113">
        <f>+CB101/'[1]total numbers'!DU101</f>
        <v>0.12434262680593958</v>
      </c>
      <c r="FF101" s="113">
        <f>+CC101/'[1]total numbers'!DV101</f>
        <v>0.12299836111738191</v>
      </c>
      <c r="FH101" s="55">
        <f t="shared" si="123"/>
        <v>-10000</v>
      </c>
      <c r="FI101" s="55">
        <v>1600</v>
      </c>
      <c r="FJ101" s="91">
        <v>0.4</v>
      </c>
      <c r="FK101" s="81">
        <f>+DG101</f>
        <v>0.24780133462655893</v>
      </c>
      <c r="FL101" s="55">
        <f t="shared" si="126"/>
        <v>5218.2182244056212</v>
      </c>
      <c r="FM101" s="68">
        <f t="shared" si="129"/>
        <v>0.33333333333333331</v>
      </c>
      <c r="FN101" s="62">
        <f t="shared" si="127"/>
        <v>-1.6141307910963836E-2</v>
      </c>
      <c r="FP101" s="6">
        <v>4</v>
      </c>
      <c r="FQ101" s="6" t="s">
        <v>397</v>
      </c>
      <c r="GF101" s="21">
        <f t="shared" si="128"/>
        <v>3.2496453559873588</v>
      </c>
    </row>
    <row r="102" spans="1:188" x14ac:dyDescent="0.2">
      <c r="A102" s="7">
        <v>22</v>
      </c>
      <c r="B102" s="119">
        <v>360</v>
      </c>
      <c r="C102" s="120" t="s">
        <v>145</v>
      </c>
      <c r="D102" s="11">
        <v>0</v>
      </c>
      <c r="E102" s="11">
        <v>0</v>
      </c>
      <c r="F102" s="21">
        <v>0</v>
      </c>
      <c r="G102" s="19">
        <f>+[11]hiscrop!I$34</f>
        <v>9.085471777512763E-2</v>
      </c>
      <c r="H102" s="19">
        <f>+[11]hiscrop!J$34</f>
        <v>0.11356839721890953</v>
      </c>
      <c r="I102" s="19">
        <f>+[11]hiscrop!K$34</f>
        <v>3.1515055331409676</v>
      </c>
      <c r="J102" s="19">
        <f>+[11]hiscrop!L$34</f>
        <v>4.3573742826230601</v>
      </c>
      <c r="K102" s="19">
        <f>+[11]hiscrop!M$34</f>
        <v>6.0272628063300067</v>
      </c>
      <c r="L102" s="19">
        <f>+[11]hiscrop!N$34</f>
        <v>48.930293530540801</v>
      </c>
      <c r="M102" s="19">
        <f>+[11]hiscrop!O$34</f>
        <v>100.98347721848013</v>
      </c>
      <c r="N102" s="19">
        <f>+[11]hiscrop!P$34</f>
        <v>163.70785757430127</v>
      </c>
      <c r="O102" s="19">
        <f>+[11]hiscrop!Q$34</f>
        <v>197.81366123561401</v>
      </c>
      <c r="P102" s="19">
        <f>+[11]hiscrop!R$34</f>
        <v>237.47744771580739</v>
      </c>
      <c r="Q102" s="19">
        <f>+[11]hiscrop!S$34</f>
        <v>283.5132650035053</v>
      </c>
      <c r="R102" s="19">
        <f>+[11]hiscrop!T$34</f>
        <v>336.8474435685211</v>
      </c>
      <c r="S102" s="19">
        <f>+[11]hiscrop!U$34</f>
        <v>398.53349804917616</v>
      </c>
      <c r="T102" s="19">
        <f>+[11]hiscrop!V$34</f>
        <v>469.76895422221736</v>
      </c>
      <c r="U102" s="19">
        <f>+[11]hiscrop!W$34</f>
        <v>551.9143451244629</v>
      </c>
      <c r="V102" s="19">
        <f>+[11]hiscrop!X$34</f>
        <v>646.51465061952592</v>
      </c>
      <c r="W102" s="19">
        <f>+[11]hiscrop!Y$34</f>
        <v>755.3234888773876</v>
      </c>
      <c r="X102" s="19">
        <f>+[11]hiscrop!Z$34</f>
        <v>880.33040661700159</v>
      </c>
      <c r="Y102" s="19">
        <f>+[11]hiscrop!AA$34</f>
        <v>1086.8276624901257</v>
      </c>
      <c r="Z102" s="19">
        <f>+[11]hiscrop!AB$34</f>
        <v>1328.3449208212649</v>
      </c>
      <c r="AA102" s="19">
        <f>+[11]hiscrop!AC$34</f>
        <v>1610.1150555409267</v>
      </c>
      <c r="AB102" s="19">
        <f>+[11]hiscrop!AD$34</f>
        <v>2280.9963286829789</v>
      </c>
      <c r="AC102" s="19">
        <f>+[11]hiscrop!AE$34</f>
        <v>2918.922030512791</v>
      </c>
      <c r="AD102" s="19">
        <f>+[11]hiscrop!AF$34</f>
        <v>3311.7914028065043</v>
      </c>
      <c r="AE102" s="19">
        <f>+[11]hiscrop!AG$34</f>
        <v>3796.3219700346049</v>
      </c>
      <c r="AF102" s="19">
        <f>+[11]hiscrop!AH$34</f>
        <v>3914.5747489078635</v>
      </c>
      <c r="AG102" s="19">
        <f>+[11]hiscrop!AI$34</f>
        <v>4036.073029805088</v>
      </c>
      <c r="AH102" s="19">
        <f>+[11]hiscrop!AJ$34</f>
        <v>4160.9000307268943</v>
      </c>
      <c r="AI102" s="19">
        <f>+[11]hiscrop!AK$34</f>
        <v>4289.1410145976961</v>
      </c>
      <c r="AJ102" s="19">
        <f>+[11]hiscrop!AL$34</f>
        <v>4420.8833380722481</v>
      </c>
      <c r="AK102" s="19">
        <f>+[11]hiscrop!AM$34</f>
        <v>4736.6607193631235</v>
      </c>
      <c r="AL102" s="19">
        <f>+[11]hiscrop!AN$34</f>
        <v>5063.4857058303542</v>
      </c>
      <c r="AM102" s="19">
        <f>+[11]hiscrop!AO$34</f>
        <v>5401.6777010249616</v>
      </c>
      <c r="AN102" s="19">
        <f>+[11]hiscrop!AP$34</f>
        <v>5751.5645441259558</v>
      </c>
      <c r="AO102" s="19">
        <f>+[11]hiscrop!AQ$34</f>
        <v>6113.4827212223181</v>
      </c>
      <c r="AP102" s="19">
        <f>+[11]hiscrop!AR$34</f>
        <v>6148.416908200732</v>
      </c>
      <c r="AQ102" s="19">
        <f>+[11]hiscrop!AS$34</f>
        <v>6166.1612571421474</v>
      </c>
      <c r="AR102" s="19">
        <f>+[11]hiscrop!AT$34</f>
        <v>6168.2736796351746</v>
      </c>
      <c r="AS102" s="19">
        <f>+[11]hiscrop!AU$34</f>
        <v>6156.2026939607404</v>
      </c>
      <c r="AT102" s="19">
        <f>+[11]hiscrop!AV$34</f>
        <v>6131.294310823022</v>
      </c>
      <c r="AU102" s="19">
        <f>+[11]hiscrop!AW$34</f>
        <v>7445.1430917136695</v>
      </c>
      <c r="AV102" s="19">
        <f>+[11]hiscrop!AX$34</f>
        <v>8619.9602555788497</v>
      </c>
      <c r="AW102" s="19">
        <f>+[11]hiscrop!AY$34</f>
        <v>9666.0076598656869</v>
      </c>
      <c r="AX102" s="19">
        <f>+[11]hiscrop!AZ$34</f>
        <v>10592.885106702121</v>
      </c>
      <c r="AY102" s="19">
        <f>+[11]hiscrop!BA$34</f>
        <v>12657.661247248585</v>
      </c>
      <c r="AZ102" s="19">
        <f>+[11]hiscrop!BB$34</f>
        <v>14722.437387795049</v>
      </c>
      <c r="BA102" s="19">
        <f>+[11]hiscrop!BC$34</f>
        <v>16787.213528341512</v>
      </c>
      <c r="BB102" s="19">
        <f>+[11]hiscrop!BD$34</f>
        <v>18851.989668887974</v>
      </c>
      <c r="BC102" s="19">
        <f>+[11]hiscrop!BE$34</f>
        <v>20916.765809434437</v>
      </c>
      <c r="BD102" s="19">
        <f>+[11]hiscrop!BF$34</f>
        <v>22981.541949980896</v>
      </c>
      <c r="BE102" s="19">
        <f>+[11]hiscrop!BG$34</f>
        <v>26000</v>
      </c>
      <c r="BF102" s="19">
        <f>+[11]hiscrop!BH$34</f>
        <v>26000</v>
      </c>
      <c r="BG102" s="19">
        <f>+[11]hiscrop!BI$34</f>
        <v>26000</v>
      </c>
      <c r="BH102" s="19">
        <f>+[11]hiscrop!BJ$34</f>
        <v>31973.000000000007</v>
      </c>
      <c r="BI102" s="19">
        <f>+[11]hiscrop!BK$34</f>
        <v>34500.000000000007</v>
      </c>
      <c r="BJ102" s="19">
        <f>+[11]hiscrop!BL$34</f>
        <v>35200.000000000015</v>
      </c>
      <c r="BK102" s="19">
        <f>+[11]hiscrop!BM$34</f>
        <v>35781</v>
      </c>
      <c r="BL102" s="19">
        <f>+[11]hiscrop!BN$34</f>
        <v>38406</v>
      </c>
      <c r="BM102" s="19">
        <f>+[11]hiscrop!BO$34</f>
        <v>40766.000000000007</v>
      </c>
      <c r="BN102" s="19">
        <f>+[11]hiscrop!BP$34</f>
        <v>38246</v>
      </c>
      <c r="BO102" s="19">
        <f>+[11]hiscrop!BQ$34</f>
        <v>39200.000000000007</v>
      </c>
      <c r="BP102" s="19">
        <f>+[11]hiscrop!BR$34</f>
        <v>40000.000000000007</v>
      </c>
      <c r="BQ102" s="19">
        <f>+[11]hiscrop!BS$34</f>
        <v>41000</v>
      </c>
      <c r="BR102" s="19">
        <f>+[11]hiscrop!BT$34</f>
        <v>42600.000000000015</v>
      </c>
      <c r="BS102" s="19">
        <f>+[11]hiscrop!BU$34</f>
        <v>44600.000000000007</v>
      </c>
      <c r="BT102" s="19">
        <f>+[11]hiscrop!BV$34</f>
        <v>45500.000000000007</v>
      </c>
      <c r="BU102" s="19">
        <f>+[11]hiscrop!BW$34</f>
        <v>45500.000000000007</v>
      </c>
      <c r="BV102" s="19">
        <f>+[11]hiscrop!BX$34</f>
        <v>47410</v>
      </c>
      <c r="BW102" s="19">
        <f>+[11]hiscrop!BY$34</f>
        <v>48278.000000000015</v>
      </c>
      <c r="BX102" s="19">
        <f>+[11]hiscrop!BZ$34</f>
        <v>49037.40000000014</v>
      </c>
      <c r="BY102" s="112">
        <f t="shared" si="116"/>
        <v>49964.000000000233</v>
      </c>
      <c r="BZ102" s="112">
        <f t="shared" si="117"/>
        <v>50994.920000000158</v>
      </c>
      <c r="CA102" s="112">
        <f t="shared" si="118"/>
        <v>52120.320000000298</v>
      </c>
      <c r="CB102" s="112">
        <f t="shared" si="119"/>
        <v>52897.002666666871</v>
      </c>
      <c r="CC102" s="112">
        <f t="shared" si="120"/>
        <v>53886.076444444945</v>
      </c>
      <c r="CD102" s="31"/>
      <c r="CE102" s="15">
        <f t="shared" si="121"/>
        <v>8500.0000000000073</v>
      </c>
      <c r="CG102" s="87">
        <v>0</v>
      </c>
      <c r="CH102" s="87">
        <v>0</v>
      </c>
      <c r="CI102" s="87">
        <f t="shared" si="158"/>
        <v>0</v>
      </c>
      <c r="CJ102" s="87">
        <f t="shared" si="158"/>
        <v>0</v>
      </c>
      <c r="CK102" s="87">
        <f t="shared" si="158"/>
        <v>0</v>
      </c>
      <c r="CL102" s="87">
        <f t="shared" si="158"/>
        <v>4.2840369063485387E-2</v>
      </c>
      <c r="CM102" s="87">
        <f t="shared" si="158"/>
        <v>0.12852110719045617</v>
      </c>
      <c r="CN102" s="80">
        <f t="shared" ref="CN102:DS102" si="159">+$FH102+$FI102/(1+$FJ102*EXP(-$FK102*(CN$2-$FL102))^1/$FJ102)</f>
        <v>0.38556332157136852</v>
      </c>
      <c r="CO102" s="80">
        <f t="shared" si="159"/>
        <v>0.31723017312705648</v>
      </c>
      <c r="CP102" s="80">
        <f t="shared" si="159"/>
        <v>0.28913520507834112</v>
      </c>
      <c r="CQ102" s="80">
        <f t="shared" si="159"/>
        <v>0.28164586163883526</v>
      </c>
      <c r="CR102" s="80">
        <f t="shared" si="159"/>
        <v>0.28133515187203162</v>
      </c>
      <c r="CS102" s="80">
        <f t="shared" si="159"/>
        <v>0.28106701254893585</v>
      </c>
      <c r="CT102" s="80">
        <f t="shared" si="159"/>
        <v>0.28083569574414891</v>
      </c>
      <c r="CU102" s="80">
        <f t="shared" si="159"/>
        <v>0.28063620775414044</v>
      </c>
      <c r="CV102" s="80">
        <f t="shared" si="159"/>
        <v>0.28046421581970438</v>
      </c>
      <c r="CW102" s="80">
        <f t="shared" si="159"/>
        <v>0.2803159648780742</v>
      </c>
      <c r="CX102" s="80">
        <f t="shared" si="159"/>
        <v>0.28018820368358666</v>
      </c>
      <c r="CY102" s="80">
        <f t="shared" si="159"/>
        <v>0.28007811954851375</v>
      </c>
      <c r="CZ102" s="80">
        <f t="shared" si="159"/>
        <v>0.27998328092303271</v>
      </c>
      <c r="DA102" s="80">
        <f t="shared" si="159"/>
        <v>0.27990158703807055</v>
      </c>
      <c r="DB102" s="80">
        <f t="shared" si="159"/>
        <v>0.27983122386413339</v>
      </c>
      <c r="DC102" s="80">
        <f t="shared" si="159"/>
        <v>0.27977062568383276</v>
      </c>
      <c r="DD102" s="80">
        <f t="shared" si="159"/>
        <v>0.27971844162891046</v>
      </c>
      <c r="DE102" s="80">
        <f t="shared" si="159"/>
        <v>0.27967350658939932</v>
      </c>
      <c r="DF102" s="80">
        <f t="shared" si="159"/>
        <v>0.27963481595988954</v>
      </c>
      <c r="DG102" s="80">
        <f t="shared" si="159"/>
        <v>0.27960150374355947</v>
      </c>
      <c r="DH102" s="80">
        <f t="shared" si="159"/>
        <v>0.27957282358731833</v>
      </c>
      <c r="DI102" s="80">
        <f t="shared" si="159"/>
        <v>0.2795701847602855</v>
      </c>
      <c r="DJ102" s="80">
        <f t="shared" si="159"/>
        <v>0.27956758515849112</v>
      </c>
      <c r="DK102" s="80">
        <f t="shared" si="159"/>
        <v>0.27956502419977114</v>
      </c>
      <c r="DL102" s="80">
        <f t="shared" si="159"/>
        <v>0.27956250131057503</v>
      </c>
      <c r="DM102" s="80">
        <f t="shared" si="159"/>
        <v>0.27956001592583907</v>
      </c>
      <c r="DN102" s="80">
        <f t="shared" si="159"/>
        <v>0.27955756748886157</v>
      </c>
      <c r="DO102" s="80">
        <f t="shared" si="159"/>
        <v>0.27955515545117993</v>
      </c>
      <c r="DP102" s="80">
        <f t="shared" si="159"/>
        <v>0.27955277927244926</v>
      </c>
      <c r="DQ102" s="80">
        <f t="shared" si="159"/>
        <v>0.27955043842032312</v>
      </c>
      <c r="DR102" s="80">
        <f t="shared" si="159"/>
        <v>0.27954813237033554</v>
      </c>
      <c r="DS102" s="80">
        <f t="shared" si="159"/>
        <v>0.27954586060578546</v>
      </c>
      <c r="DT102" s="71">
        <f>+[3]indonesia!$L$8</f>
        <v>0.16252891462457922</v>
      </c>
      <c r="DU102" s="71">
        <f>+[3]indonesia!$L$10</f>
        <v>0.17555145000677122</v>
      </c>
      <c r="DV102" s="71">
        <f>+[3]indonesia!$L$16</f>
        <v>0.244434948624037</v>
      </c>
      <c r="DW102" s="71">
        <f>+[3]indonesia!$L$26</f>
        <v>0.28013273296348462</v>
      </c>
      <c r="DX102" s="71">
        <f>+[3]indonesia!$L$36</f>
        <v>0.25263712869970062</v>
      </c>
      <c r="DY102" s="71">
        <f>+[3]indonesia!$L$46</f>
        <v>0.25210071052358163</v>
      </c>
      <c r="DZ102" s="71">
        <f>+[3]indonesia!$L$56</f>
        <v>0.25128741642699998</v>
      </c>
      <c r="EA102" s="71">
        <f>+[3]indonesia!$L$66</f>
        <v>0.25581425407375807</v>
      </c>
      <c r="EB102" s="71">
        <f>+[3]indonesia!$L$76</f>
        <v>0.27374091248789134</v>
      </c>
      <c r="EC102" s="71">
        <f>+[3]indonesia!$L$86</f>
        <v>0.26263762467884694</v>
      </c>
      <c r="ED102" s="71">
        <f>+[3]indonesia!$L$96</f>
        <v>0.2795494630579502</v>
      </c>
      <c r="EE102" s="71">
        <f>+[3]indonesia!$L$106</f>
        <v>0.27821488641007847</v>
      </c>
      <c r="EF102" s="71">
        <f>+[3]indonesia!$L$116</f>
        <v>0.2616800124598353</v>
      </c>
      <c r="EG102" s="71">
        <f>+[3]indonesia!$L$126</f>
        <v>0.23433339605283354</v>
      </c>
      <c r="EH102" s="20">
        <f>+BE102/'[1]total numbers'!BN102</f>
        <v>0.2793954385621305</v>
      </c>
      <c r="EI102" s="20">
        <f>+BF102/'[1]total numbers'!BX102</f>
        <v>0.22237243004717144</v>
      </c>
      <c r="EJ102" s="20">
        <f>+BG102/'[1]total numbers'!CH102</f>
        <v>0.17737509084077671</v>
      </c>
      <c r="EK102" s="20">
        <f>+BH102/'[1]total numbers'!CR102</f>
        <v>0.18024620945570166</v>
      </c>
      <c r="EL102" s="20">
        <f>+BI102/'[1]total numbers'!DB102</f>
        <v>0.16806291223214004</v>
      </c>
      <c r="EM102" s="20">
        <f>+BJ102/'[1]total numbers'!DC102</f>
        <v>0.16917906631870833</v>
      </c>
      <c r="EN102" s="20">
        <f>+BK102/'[1]total numbers'!DD102</f>
        <v>0.16969224832758215</v>
      </c>
      <c r="EO102" s="20">
        <f>+BL102/'[1]total numbers'!DE102</f>
        <v>0.17975663069630676</v>
      </c>
      <c r="EP102" s="20">
        <f>+BM102/'[1]total numbers'!DF102</f>
        <v>0.18834498710433303</v>
      </c>
      <c r="EQ102" s="20">
        <f>+BN102/'[1]total numbers'!DG102</f>
        <v>0.17447173511360498</v>
      </c>
      <c r="ER102" s="20">
        <f>+BO102/'[1]total numbers'!DH102</f>
        <v>0.17661342832084093</v>
      </c>
      <c r="ES102" s="20">
        <f>+BP102/'[1]total numbers'!DI102</f>
        <v>0.178039221648843</v>
      </c>
      <c r="ET102" s="20">
        <f>+BQ102/'[1]total numbers'!DJ102</f>
        <v>0.18034258678330498</v>
      </c>
      <c r="EU102" s="20">
        <f>+BR102/'[1]total numbers'!DK102</f>
        <v>0.18524580559467649</v>
      </c>
      <c r="EV102" s="20">
        <f>+BS102/'[1]total numbers'!DL102</f>
        <v>0.19181412079733381</v>
      </c>
      <c r="EW102" s="20">
        <f>+BT102/'[1]total numbers'!DM102</f>
        <v>0.19362006481923169</v>
      </c>
      <c r="EX102" s="113">
        <f>+BU102/'[1]total numbers'!DN102</f>
        <v>0.19165710231032276</v>
      </c>
      <c r="EY102" s="113">
        <f>+BV102/'[1]total numbers'!DO102</f>
        <v>0.19775853031900223</v>
      </c>
      <c r="EZ102" s="113">
        <f>+BW102/'[1]total numbers'!DP102</f>
        <v>0.19949681002005731</v>
      </c>
      <c r="FA102" s="113">
        <f>+BX102/'[1]total numbers'!DQ102</f>
        <v>0.20081534698489312</v>
      </c>
      <c r="FB102" s="113">
        <f>+BY102/'[1]total numbers'!DR102</f>
        <v>0.20284747611481618</v>
      </c>
      <c r="FC102" s="113">
        <f>+BZ102/'[1]total numbers'!DS102</f>
        <v>0.20532205589049532</v>
      </c>
      <c r="FD102" s="113">
        <f>+CA102/'[1]total numbers'!DT102</f>
        <v>0.20818259626548719</v>
      </c>
      <c r="FE102" s="113">
        <f>+CB102/'[1]total numbers'!DU102</f>
        <v>0.20965414656229492</v>
      </c>
      <c r="FF102" s="113">
        <f>+CC102/'[1]total numbers'!DV102</f>
        <v>0.21196817376080732</v>
      </c>
      <c r="FH102" s="81">
        <f>+EH102</f>
        <v>0.2793954385621305</v>
      </c>
      <c r="FI102" s="73">
        <f>FM102-EH102</f>
        <v>0.2206045614378695</v>
      </c>
      <c r="FJ102" s="70">
        <v>5000</v>
      </c>
      <c r="FK102" s="79">
        <v>1.5E-3</v>
      </c>
      <c r="FL102" s="70">
        <v>5000</v>
      </c>
      <c r="FM102" s="82">
        <v>0.5</v>
      </c>
      <c r="FN102" s="62"/>
      <c r="FO102" s="6" t="s">
        <v>389</v>
      </c>
      <c r="FP102" s="89">
        <v>4</v>
      </c>
      <c r="FQ102" s="89" t="s">
        <v>397</v>
      </c>
      <c r="FR102" s="89"/>
      <c r="FS102" s="89"/>
      <c r="GF102" s="21">
        <f t="shared" si="128"/>
        <v>1.0080546163827377</v>
      </c>
    </row>
    <row r="103" spans="1:188" x14ac:dyDescent="0.2">
      <c r="A103" s="6">
        <v>17</v>
      </c>
      <c r="B103" s="14">
        <v>364</v>
      </c>
      <c r="C103" s="106" t="s">
        <v>146</v>
      </c>
      <c r="D103" s="11">
        <v>0</v>
      </c>
      <c r="E103" s="11">
        <v>0</v>
      </c>
      <c r="F103" s="35">
        <f>IF(G103&lt;1,0,'[1]total numbers'!F103*CI103)</f>
        <v>3.9757823333801547</v>
      </c>
      <c r="G103" s="35">
        <f>IF(H103&lt;1,0,'[1]total numbers'!G103*CJ103)</f>
        <v>16.620806505971739</v>
      </c>
      <c r="H103" s="35">
        <f>IF(I103&lt;1,0,'[1]total numbers'!H103*CK103)</f>
        <v>136.22286079182629</v>
      </c>
      <c r="I103" s="11">
        <f>IF(J103&lt;1,0,'[1]total numbers'!I103*CL103)</f>
        <v>771.07279693486589</v>
      </c>
      <c r="J103" s="11">
        <f>IF(K103&lt;1,0,'[1]total numbers'!J103*CM103)</f>
        <v>4048.1321839080456</v>
      </c>
      <c r="K103" s="11">
        <f>IF(L103&lt;1,0,'[1]total numbers'!K103*CN103)</f>
        <v>4359.1224018475741</v>
      </c>
      <c r="L103" s="11">
        <f>IF(M103&lt;1,0,'[1]total numbers'!L103*CO103)</f>
        <v>3249.9999999999995</v>
      </c>
      <c r="M103" s="11">
        <f>IF(N103&lt;1,0,'[1]total numbers'!M103*CP103)</f>
        <v>3200.0000000000005</v>
      </c>
      <c r="N103" s="11">
        <f>IF(O103&lt;1,0,'[1]total numbers'!N103*CQ103)</f>
        <v>4800</v>
      </c>
      <c r="O103" s="11">
        <f>+'[1]total numbers'!O103*CR103</f>
        <v>4894.4756232142172</v>
      </c>
      <c r="P103" s="11">
        <f>+'[1]total numbers'!P103*CS103</f>
        <v>4980.5092962855715</v>
      </c>
      <c r="Q103" s="11">
        <f>+'[1]total numbers'!Q103*CT103</f>
        <v>5058.1010192140666</v>
      </c>
      <c r="R103" s="11">
        <f>+'[1]total numbers'!R103*CU103</f>
        <v>5127.250791999696</v>
      </c>
      <c r="S103" s="11">
        <f>+'[1]total numbers'!S103*CV103</f>
        <v>5187.9586146424635</v>
      </c>
      <c r="T103" s="11">
        <f>+'[1]total numbers'!T103*CW103</f>
        <v>5240.2244871423654</v>
      </c>
      <c r="U103" s="11">
        <f>+'[1]total numbers'!U103*CX103</f>
        <v>4653.3716638494798</v>
      </c>
      <c r="V103" s="11">
        <f>+'[1]total numbers'!V103*CY103</f>
        <v>4089.3121059423192</v>
      </c>
      <c r="W103" s="11">
        <f>+'[1]total numbers'!W103*CZ103</f>
        <v>4179.8895884136527</v>
      </c>
      <c r="X103" s="11">
        <f>+'[1]total numbers'!X103*DA103</f>
        <v>4260.3367307135504</v>
      </c>
      <c r="Y103" s="11">
        <f>+'[1]total numbers'!Y103*DB103</f>
        <v>4376.7243151062876</v>
      </c>
      <c r="Z103" s="11">
        <f>+'[1]total numbers'!Z103*DC103</f>
        <v>4480.4489742847327</v>
      </c>
      <c r="AA103" s="11">
        <f>+'[1]total numbers'!AA103*DD103</f>
        <v>3047.6738054992561</v>
      </c>
      <c r="AB103" s="11">
        <f>+'[1]total numbers'!AB103*DE103</f>
        <v>3170.392852499142</v>
      </c>
      <c r="AC103" s="11">
        <f>+'[1]total numbers'!AC103*DF103</f>
        <v>3280.448974284734</v>
      </c>
      <c r="AD103" s="11">
        <f>+'[1]total numbers'!AD103*DG103</f>
        <v>3973.9319657129772</v>
      </c>
      <c r="AE103" s="11">
        <f>+'[1]total numbers'!AE103*DH103</f>
        <v>3847.3027135700381</v>
      </c>
      <c r="AF103" s="11">
        <f>+'[1]total numbers'!AF103*DI103</f>
        <v>3996.8009424315092</v>
      </c>
      <c r="AG103" s="11">
        <f>+'[1]total numbers'!AG103*DJ103</f>
        <v>4067.8224475904894</v>
      </c>
      <c r="AH103" s="11">
        <f>+'[1]total numbers'!AH103*DK103</f>
        <v>4140.0605288060424</v>
      </c>
      <c r="AI103" s="11">
        <f>+'[1]total numbers'!AI103*DL103</f>
        <v>4213.5348824920402</v>
      </c>
      <c r="AJ103" s="11">
        <f>+'[1]total numbers'!AJ103*DM103</f>
        <v>4288.265494119516</v>
      </c>
      <c r="AK103" s="11">
        <f>+'[1]total numbers'!AK103*DN103</f>
        <v>4364.2726416352598</v>
      </c>
      <c r="AL103" s="11">
        <f>+'[1]total numbers'!AL103*DO103</f>
        <v>4441.5768988957707</v>
      </c>
      <c r="AM103" s="11">
        <f>+'[1]total numbers'!AM103*DP103</f>
        <v>4520.1991391156707</v>
      </c>
      <c r="AN103" s="11">
        <f>+'[1]total numbers'!AN103*DQ103</f>
        <v>4600.160538329671</v>
      </c>
      <c r="AO103" s="11">
        <f>+'[1]total numbers'!AO103*DR103</f>
        <v>4681.4825788671142</v>
      </c>
      <c r="AP103" s="11">
        <f>+'[1]total numbers'!AP103*DS103</f>
        <v>4764.1870528380914</v>
      </c>
      <c r="AQ103" s="11">
        <f>+'[1]total numbers'!AQ103*DT103</f>
        <v>4848.2960656300493</v>
      </c>
      <c r="AR103" s="11">
        <f>+'[1]total numbers'!AR103*DU103</f>
        <v>5104.9375114340855</v>
      </c>
      <c r="AS103" s="11">
        <f>+'[1]total numbers'!AS103*DV103</f>
        <v>5359.6997791363165</v>
      </c>
      <c r="AT103" s="11">
        <f>+'[1]total numbers'!AT103*DW103</f>
        <v>5612.5828687367521</v>
      </c>
      <c r="AU103" s="11">
        <f>+'[1]total numbers'!AU103*DX103</f>
        <v>5863.5867802353814</v>
      </c>
      <c r="AV103" s="11">
        <f>+'[1]total numbers'!AV103*DY103</f>
        <v>6112.7115136322118</v>
      </c>
      <c r="AW103" s="11">
        <f>+'[1]total numbers'!AW103*DZ103</f>
        <v>7024.835348896474</v>
      </c>
      <c r="AX103" s="11">
        <f>+'[1]total numbers'!AX103*EA103</f>
        <v>7930.4276473352011</v>
      </c>
      <c r="AY103" s="11">
        <f>+'[1]total numbers'!AY103*EB103</f>
        <v>8611.6880120495716</v>
      </c>
      <c r="AZ103" s="11">
        <f>+'[1]total numbers'!AZ103*EC103</f>
        <v>9287.9515957605199</v>
      </c>
      <c r="BA103" s="11">
        <f>+'[1]total numbers'!BA103*ED103</f>
        <v>9959.218398468056</v>
      </c>
      <c r="BB103" s="11">
        <f>+'[1]total numbers'!BB103*EE103</f>
        <v>10625.488420172174</v>
      </c>
      <c r="BC103" s="11">
        <f>+'[1]total numbers'!BC103*EF103</f>
        <v>11286.76166087288</v>
      </c>
      <c r="BD103" s="11">
        <f>+'[1]total numbers'!BD103*EG103</f>
        <v>11943.038120570169</v>
      </c>
      <c r="BE103" s="19">
        <f>+[2]faostat2014_crops!B94</f>
        <v>15271</v>
      </c>
      <c r="BF103" s="19">
        <f>+[2]faostat2014_crops!C94</f>
        <v>15700</v>
      </c>
      <c r="BG103" s="19">
        <f>+[2]faostat2014_crops!D94</f>
        <v>13713</v>
      </c>
      <c r="BH103" s="19">
        <f>+[2]faostat2014_crops!E94</f>
        <v>16500</v>
      </c>
      <c r="BI103" s="19">
        <f>+[2]faostat2014_crops!F94</f>
        <v>16284</v>
      </c>
      <c r="BJ103" s="19">
        <f>+[2]faostat2014_crops!G94</f>
        <v>17223</v>
      </c>
      <c r="BK103" s="19">
        <f>+[2]faostat2014_crops!H94</f>
        <v>17444</v>
      </c>
      <c r="BL103" s="19">
        <f>+[2]faostat2014_crops!I94</f>
        <v>17665</v>
      </c>
      <c r="BM103" s="19">
        <f>+[2]faostat2014_crops!J94</f>
        <v>17886</v>
      </c>
      <c r="BN103" s="19">
        <f>+[2]faostat2014_crops!K94</f>
        <v>18107</v>
      </c>
      <c r="BO103" s="19">
        <f>+[2]faostat2014_crops!L94</f>
        <v>18328</v>
      </c>
      <c r="BP103" s="19">
        <f>+[2]faostat2014_crops!M94</f>
        <v>18549</v>
      </c>
      <c r="BQ103" s="19">
        <f>+[2]faostat2014_crops!N94</f>
        <v>18770</v>
      </c>
      <c r="BR103" s="19">
        <f>+[2]faostat2014_crops!O94</f>
        <v>18991</v>
      </c>
      <c r="BS103" s="19">
        <f>+[2]faostat2014_crops!P94</f>
        <v>19212</v>
      </c>
      <c r="BT103" s="19">
        <f>+[2]faostat2014_crops!Q94</f>
        <v>19433</v>
      </c>
      <c r="BU103" s="19">
        <f>+[2]faostat2014_crops!R94</f>
        <v>19654</v>
      </c>
      <c r="BV103" s="19">
        <f>+[2]faostat2014_crops!S94</f>
        <v>19875</v>
      </c>
      <c r="BW103" s="19">
        <f>+[2]faostat2014_crops!T94</f>
        <v>20096</v>
      </c>
      <c r="BX103" s="19">
        <f>+[2]faostat2014_crops!U94</f>
        <v>20317</v>
      </c>
      <c r="BY103" s="112">
        <f t="shared" si="116"/>
        <v>20538</v>
      </c>
      <c r="BZ103" s="112">
        <f t="shared" si="117"/>
        <v>20759</v>
      </c>
      <c r="CA103" s="112">
        <f t="shared" si="118"/>
        <v>20980</v>
      </c>
      <c r="CB103" s="112">
        <f t="shared" si="119"/>
        <v>21201</v>
      </c>
      <c r="CC103" s="112">
        <f t="shared" si="120"/>
        <v>21422</v>
      </c>
      <c r="CD103" s="31"/>
      <c r="CE103" s="15">
        <f t="shared" si="121"/>
        <v>584</v>
      </c>
      <c r="CG103" s="87">
        <v>0</v>
      </c>
      <c r="CH103" s="87">
        <v>0</v>
      </c>
      <c r="CI103" s="87">
        <f t="shared" ref="CI103:CM104" si="160">+CI$224</f>
        <v>5.7116503476656741E-2</v>
      </c>
      <c r="CJ103" s="87">
        <f t="shared" si="160"/>
        <v>0.17134951042997021</v>
      </c>
      <c r="CK103" s="87">
        <f t="shared" si="160"/>
        <v>0.51404853128991057</v>
      </c>
      <c r="CL103" s="87">
        <f t="shared" si="160"/>
        <v>1.5421455938697317</v>
      </c>
      <c r="CM103" s="137">
        <f t="shared" si="160"/>
        <v>4.6264367816091951</v>
      </c>
      <c r="CN103" s="137">
        <f t="shared" ref="CN103:CQ104" si="161">+CN$244*2</f>
        <v>3.4872979214780599</v>
      </c>
      <c r="CO103" s="137">
        <f t="shared" si="161"/>
        <v>2</v>
      </c>
      <c r="CP103" s="137">
        <f t="shared" si="161"/>
        <v>1.6</v>
      </c>
      <c r="CQ103" s="137">
        <f t="shared" si="161"/>
        <v>1.2</v>
      </c>
      <c r="CR103" s="80">
        <f>+$CQ103+(CR$3-$CQ$3)*(($EH103-$CQ103)/($EH$3-$CQ$3))</f>
        <v>1.1746741495714121</v>
      </c>
      <c r="CS103" s="80">
        <f t="shared" ref="CS103:EG103" si="162">+$CQ103+(CS$3-$CQ$3)*(($EH103-$CQ103)/($EH$3-$CQ$3))</f>
        <v>1.1493482991428243</v>
      </c>
      <c r="CT103" s="80">
        <f t="shared" si="162"/>
        <v>1.1240224487142367</v>
      </c>
      <c r="CU103" s="80">
        <f t="shared" si="162"/>
        <v>1.0986965982856489</v>
      </c>
      <c r="CV103" s="80">
        <f t="shared" si="162"/>
        <v>1.0733707478570611</v>
      </c>
      <c r="CW103" s="80">
        <f t="shared" si="162"/>
        <v>1.0480448974284733</v>
      </c>
      <c r="CX103" s="80">
        <f t="shared" si="162"/>
        <v>1.0227190469998855</v>
      </c>
      <c r="CY103" s="80">
        <f t="shared" si="162"/>
        <v>0.99739319657129777</v>
      </c>
      <c r="CZ103" s="80">
        <f t="shared" si="162"/>
        <v>0.97206734614271006</v>
      </c>
      <c r="DA103" s="80">
        <f t="shared" si="162"/>
        <v>0.94674149571412225</v>
      </c>
      <c r="DB103" s="80">
        <f t="shared" si="162"/>
        <v>0.92141564528553443</v>
      </c>
      <c r="DC103" s="80">
        <f t="shared" si="162"/>
        <v>0.89608979485694662</v>
      </c>
      <c r="DD103" s="80">
        <f t="shared" si="162"/>
        <v>0.87076394442835892</v>
      </c>
      <c r="DE103" s="80">
        <f t="shared" si="162"/>
        <v>0.84543809399977121</v>
      </c>
      <c r="DF103" s="80">
        <f t="shared" si="162"/>
        <v>0.8201122435711834</v>
      </c>
      <c r="DG103" s="80">
        <f t="shared" si="162"/>
        <v>0.79478639314259558</v>
      </c>
      <c r="DH103" s="80">
        <f t="shared" si="162"/>
        <v>0.76946054271400777</v>
      </c>
      <c r="DI103" s="80">
        <f t="shared" si="162"/>
        <v>0.76692795767114896</v>
      </c>
      <c r="DJ103" s="80">
        <f t="shared" si="162"/>
        <v>0.76439537262829027</v>
      </c>
      <c r="DK103" s="80">
        <f t="shared" si="162"/>
        <v>0.76186278758543147</v>
      </c>
      <c r="DL103" s="80">
        <f t="shared" si="162"/>
        <v>0.75933020254257277</v>
      </c>
      <c r="DM103" s="80">
        <f t="shared" si="162"/>
        <v>0.75679761749971397</v>
      </c>
      <c r="DN103" s="80">
        <f t="shared" si="162"/>
        <v>0.75426503245685517</v>
      </c>
      <c r="DO103" s="80">
        <f t="shared" si="162"/>
        <v>0.75173244741399636</v>
      </c>
      <c r="DP103" s="80">
        <f t="shared" si="162"/>
        <v>0.74919986237113756</v>
      </c>
      <c r="DQ103" s="80">
        <f t="shared" si="162"/>
        <v>0.74666727732827876</v>
      </c>
      <c r="DR103" s="80">
        <f t="shared" si="162"/>
        <v>0.74413469228542006</v>
      </c>
      <c r="DS103" s="80">
        <f t="shared" si="162"/>
        <v>0.74160210724256126</v>
      </c>
      <c r="DT103" s="80">
        <f t="shared" si="162"/>
        <v>0.73906952219970257</v>
      </c>
      <c r="DU103" s="80">
        <f t="shared" si="162"/>
        <v>0.73653693715684376</v>
      </c>
      <c r="DV103" s="80">
        <f t="shared" si="162"/>
        <v>0.73400435211398496</v>
      </c>
      <c r="DW103" s="80">
        <f t="shared" si="162"/>
        <v>0.73147176707112616</v>
      </c>
      <c r="DX103" s="80">
        <f t="shared" si="162"/>
        <v>0.72893918202826735</v>
      </c>
      <c r="DY103" s="80">
        <f t="shared" si="162"/>
        <v>0.72640659698540855</v>
      </c>
      <c r="DZ103" s="80">
        <f t="shared" si="162"/>
        <v>0.72387401194254986</v>
      </c>
      <c r="EA103" s="80">
        <f t="shared" si="162"/>
        <v>0.72134142689969105</v>
      </c>
      <c r="EB103" s="80">
        <f t="shared" si="162"/>
        <v>0.71880884185683236</v>
      </c>
      <c r="EC103" s="80">
        <f t="shared" si="162"/>
        <v>0.71627625681397356</v>
      </c>
      <c r="ED103" s="80">
        <f t="shared" si="162"/>
        <v>0.71374367177111475</v>
      </c>
      <c r="EE103" s="80">
        <f t="shared" si="162"/>
        <v>0.71121108672825595</v>
      </c>
      <c r="EF103" s="80">
        <f t="shared" si="162"/>
        <v>0.70867850168539714</v>
      </c>
      <c r="EG103" s="80">
        <f t="shared" si="162"/>
        <v>0.70614591664253834</v>
      </c>
      <c r="EH103" s="20">
        <f>+BE103/'[1]total numbers'!BN103</f>
        <v>0.70361333159967965</v>
      </c>
      <c r="EI103" s="20">
        <f>+BF103/'[1]total numbers'!BX103</f>
        <v>0.54504679869019346</v>
      </c>
      <c r="EJ103" s="20">
        <f>+BG103/'[1]total numbers'!CH103</f>
        <v>0.3486693077695055</v>
      </c>
      <c r="EK103" s="20">
        <f>+BH103/'[1]total numbers'!CR103</f>
        <v>0.29083509861425005</v>
      </c>
      <c r="EL103" s="20">
        <f>+BI103/'[1]total numbers'!DB103</f>
        <v>0.24339760456041376</v>
      </c>
      <c r="EM103" s="20">
        <f>+BJ103/'[1]total numbers'!DC103</f>
        <v>0.25435565412622752</v>
      </c>
      <c r="EN103" s="20">
        <f>+BK103/'[1]total numbers'!DD103</f>
        <v>0.25473167295128429</v>
      </c>
      <c r="EO103" s="20">
        <f>+BL103/'[1]total numbers'!DE103</f>
        <v>0.2551754057538132</v>
      </c>
      <c r="EP103" s="20">
        <f>+BM103/'[1]total numbers'!DF103</f>
        <v>0.25558116035047118</v>
      </c>
      <c r="EQ103" s="20">
        <f>+BN103/'[1]total numbers'!DG103</f>
        <v>0.25587545915245119</v>
      </c>
      <c r="ER103" s="20">
        <f>+BO103/'[1]total numbers'!DH103</f>
        <v>0.25603200321811326</v>
      </c>
      <c r="ES103" s="20">
        <f>+BP103/'[1]total numbers'!DI103</f>
        <v>0.25607204397619404</v>
      </c>
      <c r="ET103" s="20">
        <f>+BQ103/'[1]total numbers'!DJ103</f>
        <v>0.25602972509200428</v>
      </c>
      <c r="EU103" s="20">
        <f>+BR103/'[1]total numbers'!DK103</f>
        <v>0.2559580948442336</v>
      </c>
      <c r="EV103" s="20">
        <f>+BS103/'[1]total numbers'!DL103</f>
        <v>0.25589541437735036</v>
      </c>
      <c r="EW103" s="20">
        <f>+BT103/'[1]total numbers'!DM103</f>
        <v>0.25585346259868835</v>
      </c>
      <c r="EX103" s="113">
        <f>+BU103/'[1]total numbers'!DN103</f>
        <v>0.2558227331468737</v>
      </c>
      <c r="EY103" s="113">
        <f>+BV103/'[1]total numbers'!DO103</f>
        <v>0.25579562090767227</v>
      </c>
      <c r="EZ103" s="113">
        <f>+BW103/'[1]total numbers'!DP103</f>
        <v>0.25575882757078633</v>
      </c>
      <c r="FA103" s="113">
        <f>+BX103/'[1]total numbers'!DQ103</f>
        <v>0.25570775014358621</v>
      </c>
      <c r="FB103" s="113">
        <f>+BY103/'[1]total numbers'!DR103</f>
        <v>0.25564005402421919</v>
      </c>
      <c r="FC103" s="113">
        <f>+BZ103/'[1]total numbers'!DS103</f>
        <v>0.25557414863608424</v>
      </c>
      <c r="FD103" s="113">
        <f>+CA103/'[1]total numbers'!DT103</f>
        <v>0.25555012108909958</v>
      </c>
      <c r="FE103" s="113">
        <f>+CB103/'[1]total numbers'!DU103</f>
        <v>0.25561879062519383</v>
      </c>
      <c r="FF103" s="113">
        <f>+CC103/'[1]total numbers'!DV103</f>
        <v>0.25581465138232046</v>
      </c>
      <c r="FH103" s="55">
        <f t="shared" si="123"/>
        <v>-10000</v>
      </c>
      <c r="FI103" s="55">
        <f t="shared" si="124"/>
        <v>1960</v>
      </c>
      <c r="FJ103" s="69">
        <f>+FJ$4</f>
        <v>2</v>
      </c>
      <c r="FK103" s="62">
        <f t="shared" si="125"/>
        <v>0.70361333159967965</v>
      </c>
      <c r="FL103" s="55">
        <f t="shared" si="126"/>
        <v>2504.4746209306822</v>
      </c>
      <c r="FM103" s="68">
        <f t="shared" si="129"/>
        <v>0.33333333333333331</v>
      </c>
      <c r="FN103" s="62">
        <f t="shared" si="127"/>
        <v>-8.6167107090790132E-2</v>
      </c>
      <c r="FP103" s="6">
        <v>3</v>
      </c>
      <c r="FQ103" s="23" t="s">
        <v>396</v>
      </c>
      <c r="GF103" s="21">
        <f t="shared" si="128"/>
        <v>1.7054821819134307</v>
      </c>
    </row>
    <row r="104" spans="1:188" x14ac:dyDescent="0.2">
      <c r="A104" s="6">
        <v>17</v>
      </c>
      <c r="B104" s="14">
        <v>368</v>
      </c>
      <c r="C104" s="106" t="s">
        <v>147</v>
      </c>
      <c r="D104" s="11">
        <v>0</v>
      </c>
      <c r="E104" s="11">
        <v>0</v>
      </c>
      <c r="F104" s="35">
        <f>IF(G104&lt;1,0,'[1]total numbers'!F104*CI104)</f>
        <v>2.5389786831609662</v>
      </c>
      <c r="G104" s="35">
        <f>IF(H104&lt;1,0,'[1]total numbers'!G104*CJ104)</f>
        <v>8.4707271442364878</v>
      </c>
      <c r="H104" s="35">
        <f>IF(I104&lt;1,0,'[1]total numbers'!H104*CK104)</f>
        <v>28.272669220945087</v>
      </c>
      <c r="I104" s="11">
        <f>IF(J104&lt;1,0,'[1]total numbers'!I104*CL104)</f>
        <v>154.21455938697318</v>
      </c>
      <c r="J104" s="11">
        <f>IF(K104&lt;1,0,'[1]total numbers'!J104*CM104)</f>
        <v>1387.9310344827584</v>
      </c>
      <c r="K104" s="11">
        <f>IF(L104&lt;1,0,'[1]total numbers'!K104*CN104)</f>
        <v>1743.6489607390301</v>
      </c>
      <c r="L104" s="11">
        <f>IF(M104&lt;1,0,'[1]total numbers'!L104*CO104)</f>
        <v>1749.9999999999998</v>
      </c>
      <c r="M104" s="11">
        <f>IF(N104&lt;1,0,'[1]total numbers'!M104*CP104)</f>
        <v>2000</v>
      </c>
      <c r="N104" s="11">
        <f>IF(O104&lt;1,0,'[1]total numbers'!N104*CQ104)</f>
        <v>1200</v>
      </c>
      <c r="O104" s="11">
        <f>+'[1]total numbers'!O104*CR104</f>
        <v>1229.2992019880901</v>
      </c>
      <c r="P104" s="11">
        <f>+'[1]total numbers'!P104*CS104</f>
        <v>1255.6745184512356</v>
      </c>
      <c r="Q104" s="11">
        <f>+'[1]total numbers'!Q104*CT104</f>
        <v>1223.5117776768534</v>
      </c>
      <c r="R104" s="11">
        <f>+'[1]total numbers'!R104*CU104</f>
        <v>1191.3490369024714</v>
      </c>
      <c r="S104" s="11">
        <f>+'[1]total numbers'!S104*CV104</f>
        <v>1106.4960099404495</v>
      </c>
      <c r="T104" s="11">
        <f>+'[1]total numbers'!T104*CW104</f>
        <v>1024.5668685033709</v>
      </c>
      <c r="U104" s="11">
        <f>+'[1]total numbers'!U104*CX104</f>
        <v>1741.8240231943812</v>
      </c>
      <c r="V104" s="11">
        <f>+'[1]total numbers'!V104*CY104</f>
        <v>2415.2228950112353</v>
      </c>
      <c r="W104" s="11">
        <f>+'[1]total numbers'!W104*CZ104</f>
        <v>2107.9131811988759</v>
      </c>
      <c r="X104" s="11">
        <f>+'[1]total numbers'!X104*DA104</f>
        <v>1815.2228950112356</v>
      </c>
      <c r="Y104" s="11">
        <f>+'[1]total numbers'!Y104*DB104</f>
        <v>1537.1520364483138</v>
      </c>
      <c r="Z104" s="11">
        <f>+'[1]total numbers'!Z104*DC104</f>
        <v>1167.558888384269</v>
      </c>
      <c r="AA104" s="11">
        <f>+'[1]total numbers'!AA104*DD104</f>
        <v>819.89488175730298</v>
      </c>
      <c r="AB104" s="11">
        <f>+'[1]total numbers'!AB104*DE104</f>
        <v>790.65602650786468</v>
      </c>
      <c r="AC104" s="11">
        <f>+'[1]total numbers'!AC104*DF104</f>
        <v>761.41717125842638</v>
      </c>
      <c r="AD104" s="11">
        <f>+'[1]total numbers'!AD104*DG104</f>
        <v>915.22289501123521</v>
      </c>
      <c r="AE104" s="11">
        <f>+'[1]total numbers'!AE104*DH104</f>
        <v>702.93946075955</v>
      </c>
      <c r="AF104" s="11">
        <f>+'[1]total numbers'!AF104*DI104</f>
        <v>700.13413427955834</v>
      </c>
      <c r="AG104" s="11">
        <f>+'[1]total numbers'!AG104*DJ104</f>
        <v>697.32781738424558</v>
      </c>
      <c r="AH104" s="11">
        <f>+'[1]total numbers'!AH104*DK104</f>
        <v>694.5205100736116</v>
      </c>
      <c r="AI104" s="11">
        <f>+'[1]total numbers'!AI104*DL104</f>
        <v>691.71221234765653</v>
      </c>
      <c r="AJ104" s="11">
        <f>+'[1]total numbers'!AJ104*DM104</f>
        <v>688.90292420638025</v>
      </c>
      <c r="AK104" s="11">
        <f>+'[1]total numbers'!AK104*DN104</f>
        <v>686.09264564978264</v>
      </c>
      <c r="AL104" s="11">
        <f>+'[1]total numbers'!AL104*DO104</f>
        <v>683.28137667786405</v>
      </c>
      <c r="AM104" s="11">
        <f>+'[1]total numbers'!AM104*DP104</f>
        <v>680.46911729062435</v>
      </c>
      <c r="AN104" s="11">
        <f>+'[1]total numbers'!AN104*DQ104</f>
        <v>677.65586748806334</v>
      </c>
      <c r="AO104" s="11">
        <f>+'[1]total numbers'!AO104*DR104</f>
        <v>674.84162727018088</v>
      </c>
      <c r="AP104" s="11">
        <f>+'[1]total numbers'!AP104*DS104</f>
        <v>707.27662070382235</v>
      </c>
      <c r="AQ104" s="11">
        <f>+'[1]total numbers'!AQ104*DT104</f>
        <v>741.25645658402391</v>
      </c>
      <c r="AR104" s="11">
        <f>+'[1]total numbers'!AR104*DU104</f>
        <v>776.85390227792061</v>
      </c>
      <c r="AS104" s="11">
        <f>+'[1]total numbers'!AS104*DV104</f>
        <v>814.14510553354523</v>
      </c>
      <c r="AT104" s="11">
        <f>+'[1]total numbers'!AT104*DW104</f>
        <v>853.20974873774594</v>
      </c>
      <c r="AU104" s="11">
        <f>+'[1]total numbers'!AU104*DX104</f>
        <v>894.13121004783613</v>
      </c>
      <c r="AV104" s="11">
        <f>+'[1]total numbers'!AV104*DY104</f>
        <v>1017.3107372669384</v>
      </c>
      <c r="AW104" s="11">
        <f>+'[1]total numbers'!AW104*DZ104</f>
        <v>1157.4368394048081</v>
      </c>
      <c r="AX104" s="11">
        <f>+'[1]total numbers'!AX104*EA104</f>
        <v>1316.8375271072334</v>
      </c>
      <c r="AY104" s="11">
        <f>+'[1]total numbers'!AY104*EB104</f>
        <v>1498.1601084510703</v>
      </c>
      <c r="AZ104" s="11">
        <f>+'[1]total numbers'!AZ104*EC104</f>
        <v>1704.4149063603454</v>
      </c>
      <c r="BA104" s="11">
        <f>+'[1]total numbers'!BA104*ED104</f>
        <v>1885.1631462597259</v>
      </c>
      <c r="BB104" s="11">
        <f>+'[1]total numbers'!BB104*EE104</f>
        <v>1963.4485843913862</v>
      </c>
      <c r="BC104" s="11">
        <f>+'[1]total numbers'!BC104*EF104</f>
        <v>2807.8322603227261</v>
      </c>
      <c r="BD104" s="11">
        <f>+'[1]total numbers'!BD104*EG104</f>
        <v>3602.188543038646</v>
      </c>
      <c r="BE104" s="19">
        <f>+[2]faostat2014_crops!B95</f>
        <v>4700</v>
      </c>
      <c r="BF104" s="19">
        <f>+[2]faostat2014_crops!C95</f>
        <v>4993</v>
      </c>
      <c r="BG104" s="19">
        <f>+[2]faostat2014_crops!D95</f>
        <v>5439</v>
      </c>
      <c r="BH104" s="19">
        <f>+[2]faostat2014_crops!E95</f>
        <v>5590</v>
      </c>
      <c r="BI104" s="19">
        <f>+[2]faostat2014_crops!F95</f>
        <v>5300</v>
      </c>
      <c r="BJ104" s="19">
        <f>+[2]faostat2014_crops!G95</f>
        <v>5369</v>
      </c>
      <c r="BK104" s="19">
        <f>+[2]faostat2014_crops!H95</f>
        <v>5869</v>
      </c>
      <c r="BL104" s="19">
        <f>+[2]faostat2014_crops!I95</f>
        <v>5769</v>
      </c>
      <c r="BM104" s="19">
        <f>+[2]faostat2014_crops!J95</f>
        <v>5669</v>
      </c>
      <c r="BN104" s="19">
        <f>+[2]faostat2014_crops!K95</f>
        <v>5750</v>
      </c>
      <c r="BO104" s="19">
        <f>+[2]faostat2014_crops!L95</f>
        <v>5250</v>
      </c>
      <c r="BP104" s="19">
        <f>+[2]faostat2014_crops!M95</f>
        <v>5450</v>
      </c>
      <c r="BQ104" s="19">
        <f>+[2]faostat2014_crops!N95</f>
        <v>5450</v>
      </c>
      <c r="BR104" s="19">
        <f>+[2]faostat2014_crops!O95</f>
        <v>4750</v>
      </c>
      <c r="BS104" s="19">
        <f>+[2]faostat2014_crops!P95</f>
        <v>3870</v>
      </c>
      <c r="BT104" s="19">
        <f>+[2]faostat2014_crops!Q95</f>
        <v>3880</v>
      </c>
      <c r="BU104" s="19">
        <f>+[2]faostat2014_crops!R95</f>
        <v>3657</v>
      </c>
      <c r="BV104" s="19">
        <f>+[2]faostat2014_crops!S95</f>
        <v>2984.5999999999767</v>
      </c>
      <c r="BW104" s="19">
        <f>+[2]faostat2014_crops!T95</f>
        <v>2705.1799999999348</v>
      </c>
      <c r="BX104" s="19">
        <f>+[2]faostat2014_crops!U95</f>
        <v>2451.8439999999246</v>
      </c>
      <c r="BY104" s="112">
        <f t="shared" si="116"/>
        <v>2129.339999999851</v>
      </c>
      <c r="BZ104" s="112">
        <f t="shared" si="117"/>
        <v>1703.1751999998232</v>
      </c>
      <c r="CA104" s="112">
        <f t="shared" si="118"/>
        <v>1346.3658666664269</v>
      </c>
      <c r="CB104" s="112">
        <f t="shared" si="119"/>
        <v>1068.1152711107861</v>
      </c>
      <c r="CC104" s="112">
        <f t="shared" si="120"/>
        <v>707.87777185160667</v>
      </c>
      <c r="CD104" s="31"/>
      <c r="CE104" s="15">
        <f t="shared" si="121"/>
        <v>307</v>
      </c>
      <c r="CG104" s="87">
        <v>0</v>
      </c>
      <c r="CH104" s="87">
        <v>0</v>
      </c>
      <c r="CI104" s="87">
        <f t="shared" ref="CI104:CL104" si="163">+CI$224</f>
        <v>5.7116503476656741E-2</v>
      </c>
      <c r="CJ104" s="87">
        <f t="shared" si="163"/>
        <v>0.17134951042997021</v>
      </c>
      <c r="CK104" s="87">
        <f t="shared" si="163"/>
        <v>0.51404853128991057</v>
      </c>
      <c r="CL104" s="87">
        <f t="shared" si="163"/>
        <v>1.5421455938697317</v>
      </c>
      <c r="CM104" s="137">
        <f t="shared" si="160"/>
        <v>4.6264367816091951</v>
      </c>
      <c r="CN104" s="137">
        <f t="shared" si="161"/>
        <v>3.4872979214780599</v>
      </c>
      <c r="CO104" s="137">
        <f t="shared" si="161"/>
        <v>2</v>
      </c>
      <c r="CP104" s="137">
        <f t="shared" si="161"/>
        <v>1.6</v>
      </c>
      <c r="CQ104" s="137">
        <f t="shared" si="161"/>
        <v>1.2</v>
      </c>
      <c r="CR104" s="80">
        <f>+$CQ104+(CR$3-$CQ$3)*(($EH104-$CQ104)/($EH$3-$CQ$3))</f>
        <v>1.1707611447505617</v>
      </c>
      <c r="CS104" s="80">
        <f t="shared" ref="CS104:EG104" si="164">+$CQ104+(CS$3-$CQ$3)*(($EH104-$CQ104)/($EH$3-$CQ$3))</f>
        <v>1.1415222895011234</v>
      </c>
      <c r="CT104" s="80">
        <f t="shared" si="164"/>
        <v>1.1122834342516852</v>
      </c>
      <c r="CU104" s="80">
        <f t="shared" si="164"/>
        <v>1.0830445790022469</v>
      </c>
      <c r="CV104" s="80">
        <f t="shared" si="164"/>
        <v>1.0538057237528089</v>
      </c>
      <c r="CW104" s="80">
        <f t="shared" si="164"/>
        <v>1.0245668685033706</v>
      </c>
      <c r="CX104" s="80">
        <f t="shared" si="164"/>
        <v>0.99532801325393228</v>
      </c>
      <c r="CY104" s="80">
        <f t="shared" si="164"/>
        <v>0.96608915800449413</v>
      </c>
      <c r="CZ104" s="80">
        <f t="shared" si="164"/>
        <v>0.93685030275505587</v>
      </c>
      <c r="DA104" s="80">
        <f t="shared" si="164"/>
        <v>0.90761144750561762</v>
      </c>
      <c r="DB104" s="80">
        <f t="shared" si="164"/>
        <v>0.87837259225617936</v>
      </c>
      <c r="DC104" s="80">
        <f t="shared" si="164"/>
        <v>0.84913373700674111</v>
      </c>
      <c r="DD104" s="80">
        <f t="shared" si="164"/>
        <v>0.81989488175730285</v>
      </c>
      <c r="DE104" s="80">
        <f t="shared" si="164"/>
        <v>0.7906560265078646</v>
      </c>
      <c r="DF104" s="80">
        <f t="shared" si="164"/>
        <v>0.76141717125842634</v>
      </c>
      <c r="DG104" s="80">
        <f t="shared" si="164"/>
        <v>0.73217831600898819</v>
      </c>
      <c r="DH104" s="80">
        <f t="shared" si="164"/>
        <v>0.70293946075954994</v>
      </c>
      <c r="DI104" s="80">
        <f t="shared" si="164"/>
        <v>0.70001557523460611</v>
      </c>
      <c r="DJ104" s="80">
        <f t="shared" si="164"/>
        <v>0.69709168970966229</v>
      </c>
      <c r="DK104" s="80">
        <f t="shared" si="164"/>
        <v>0.69416780418471846</v>
      </c>
      <c r="DL104" s="80">
        <f t="shared" si="164"/>
        <v>0.69124391865977464</v>
      </c>
      <c r="DM104" s="80">
        <f t="shared" si="164"/>
        <v>0.68832003313483081</v>
      </c>
      <c r="DN104" s="80">
        <f t="shared" si="164"/>
        <v>0.68539614760988699</v>
      </c>
      <c r="DO104" s="80">
        <f t="shared" si="164"/>
        <v>0.68247226208494316</v>
      </c>
      <c r="DP104" s="80">
        <f t="shared" si="164"/>
        <v>0.67954837655999933</v>
      </c>
      <c r="DQ104" s="80">
        <f t="shared" si="164"/>
        <v>0.67662449103505551</v>
      </c>
      <c r="DR104" s="80">
        <f t="shared" si="164"/>
        <v>0.67370060551011168</v>
      </c>
      <c r="DS104" s="80">
        <f t="shared" si="164"/>
        <v>0.67077671998516786</v>
      </c>
      <c r="DT104" s="80">
        <f t="shared" si="164"/>
        <v>0.66785283446022403</v>
      </c>
      <c r="DU104" s="80">
        <f t="shared" si="164"/>
        <v>0.66492894893528021</v>
      </c>
      <c r="DV104" s="80">
        <f t="shared" si="164"/>
        <v>0.66200506341033638</v>
      </c>
      <c r="DW104" s="80">
        <f t="shared" si="164"/>
        <v>0.65908117788539256</v>
      </c>
      <c r="DX104" s="80">
        <f t="shared" si="164"/>
        <v>0.65615729236044873</v>
      </c>
      <c r="DY104" s="80">
        <f t="shared" si="164"/>
        <v>0.6532334068355049</v>
      </c>
      <c r="DZ104" s="80">
        <f t="shared" si="164"/>
        <v>0.65030952131056108</v>
      </c>
      <c r="EA104" s="80">
        <f t="shared" si="164"/>
        <v>0.64738563578561725</v>
      </c>
      <c r="EB104" s="80">
        <f t="shared" si="164"/>
        <v>0.64446175026067343</v>
      </c>
      <c r="EC104" s="80">
        <f t="shared" si="164"/>
        <v>0.6415378647357296</v>
      </c>
      <c r="ED104" s="80">
        <f t="shared" si="164"/>
        <v>0.63861397921078578</v>
      </c>
      <c r="EE104" s="80">
        <f t="shared" si="164"/>
        <v>0.63569009368584195</v>
      </c>
      <c r="EF104" s="80">
        <f t="shared" si="164"/>
        <v>0.63276620816089812</v>
      </c>
      <c r="EG104" s="80">
        <f t="shared" si="164"/>
        <v>0.6298423226359543</v>
      </c>
      <c r="EH104" s="20">
        <f>+BE104/'[1]total numbers'!BN104</f>
        <v>0.62691843711101047</v>
      </c>
      <c r="EI104" s="20">
        <f>+BF104/'[1]total numbers'!BX104</f>
        <v>0.48903888823918773</v>
      </c>
      <c r="EJ104" s="20">
        <f>+BG104/'[1]total numbers'!CH104</f>
        <v>0.38784075382722666</v>
      </c>
      <c r="EK104" s="20">
        <f>+BH104/'[1]total numbers'!CR104</f>
        <v>0.3091914372888413</v>
      </c>
      <c r="EL104" s="20">
        <f>+BI104/'[1]total numbers'!DB104</f>
        <v>0.21498971578440701</v>
      </c>
      <c r="EM104" s="20">
        <f>+BJ104/'[1]total numbers'!DC104</f>
        <v>0.2113981354519083</v>
      </c>
      <c r="EN104" s="20">
        <f>+BK104/'[1]total numbers'!DD104</f>
        <v>0.22454923434220561</v>
      </c>
      <c r="EO104" s="20">
        <f>+BL104/'[1]total numbers'!DE104</f>
        <v>0.21476535052002141</v>
      </c>
      <c r="EP104" s="20">
        <f>+BM104/'[1]total numbers'!DF104</f>
        <v>0.20566987847627535</v>
      </c>
      <c r="EQ104" s="20">
        <f>+BN104/'[1]total numbers'!DG104</f>
        <v>0.20362856902448956</v>
      </c>
      <c r="ER104" s="20">
        <f>+BO104/'[1]total numbers'!DH104</f>
        <v>0.18181115493510275</v>
      </c>
      <c r="ES104" s="20">
        <f>+BP104/'[1]total numbers'!DI104</f>
        <v>0.18483432654934831</v>
      </c>
      <c r="ET104" s="20">
        <f>+BQ104/'[1]total numbers'!DJ104</f>
        <v>0.18108567139855156</v>
      </c>
      <c r="EU104" s="20">
        <f>+BR104/'[1]total numbers'!DK104</f>
        <v>0.15448512935901745</v>
      </c>
      <c r="EV104" s="20">
        <f>+BS104/'[1]total numbers'!DL104</f>
        <v>0.12298716566955961</v>
      </c>
      <c r="EW104" s="20">
        <f>+BT104/'[1]total numbers'!DM104</f>
        <v>0.12024826804529033</v>
      </c>
      <c r="EX104" s="113">
        <f>+BU104/'[1]total numbers'!DN104</f>
        <v>0.11036360416567832</v>
      </c>
      <c r="EY104" s="113">
        <f>+BV104/'[1]total numbers'!DO104</f>
        <v>8.7651391450420446E-2</v>
      </c>
      <c r="EZ104" s="113">
        <f>+BW104/'[1]total numbers'!DP104</f>
        <v>7.7344921242803996E-2</v>
      </c>
      <c r="FA104" s="113">
        <f>+BX104/'[1]total numbers'!DQ104</f>
        <v>6.8326900479548383E-2</v>
      </c>
      <c r="FB104" s="113">
        <f>+BY104/'[1]total numbers'!DR104</f>
        <v>5.7912942487646946E-2</v>
      </c>
      <c r="FC104" s="113">
        <f>+BZ104/'[1]total numbers'!DS104</f>
        <v>4.525569307477436E-2</v>
      </c>
      <c r="FD104" s="113">
        <f>+CA104/'[1]total numbers'!DT104</f>
        <v>3.4978201763259553E-2</v>
      </c>
      <c r="FE104" s="113">
        <f>+CB104/'[1]total numbers'!DU104</f>
        <v>2.7142017914003905E-2</v>
      </c>
      <c r="FF104" s="113">
        <f>+CC104/'[1]total numbers'!DV104</f>
        <v>1.7596813587851555E-2</v>
      </c>
      <c r="FH104" s="55">
        <f t="shared" si="123"/>
        <v>-10000</v>
      </c>
      <c r="FI104" s="55">
        <f t="shared" si="124"/>
        <v>1960</v>
      </c>
      <c r="FJ104" s="69">
        <f>+FJ$4</f>
        <v>2</v>
      </c>
      <c r="FK104" s="62">
        <f t="shared" si="125"/>
        <v>0.62691843711101047</v>
      </c>
      <c r="FL104" s="55">
        <f t="shared" si="126"/>
        <v>2340.0674465764355</v>
      </c>
      <c r="FM104" s="68">
        <f t="shared" si="129"/>
        <v>0.33333333333333331</v>
      </c>
      <c r="FN104" s="62">
        <f t="shared" si="127"/>
        <v>-8.6548089303715603E-2</v>
      </c>
      <c r="FP104" s="6">
        <v>3</v>
      </c>
      <c r="FQ104" s="23" t="s">
        <v>396</v>
      </c>
      <c r="GF104" s="21">
        <f t="shared" si="128"/>
        <v>1.9141245957446806</v>
      </c>
    </row>
    <row r="105" spans="1:188" x14ac:dyDescent="0.2">
      <c r="A105" s="6">
        <v>11</v>
      </c>
      <c r="B105" s="14">
        <v>372</v>
      </c>
      <c r="C105" s="106" t="s">
        <v>148</v>
      </c>
      <c r="D105" s="11">
        <v>0</v>
      </c>
      <c r="E105" s="11">
        <v>0</v>
      </c>
      <c r="F105" s="21">
        <v>0</v>
      </c>
      <c r="G105" s="21">
        <v>0</v>
      </c>
      <c r="H105" s="21">
        <v>0</v>
      </c>
      <c r="I105" s="11">
        <f>IF(J105&lt;1,0,'[1]total numbers'!I105*CL105)</f>
        <v>1.1845947170090509</v>
      </c>
      <c r="J105" s="11">
        <f>IF(K105&lt;1,0,'[1]total numbers'!J105*CM105)</f>
        <v>7.1075683020543066</v>
      </c>
      <c r="K105" s="11">
        <f>IF(L105&lt;1,0,'[1]total numbers'!K105*CN105)</f>
        <v>42.645409812325838</v>
      </c>
      <c r="L105" s="11">
        <f>IF(M105&lt;1,0,'[1]total numbers'!L105*CO105)</f>
        <v>78.97922031047753</v>
      </c>
      <c r="M105" s="11">
        <f>IF(N105&lt;1,0,'[1]total numbers'!M105*CP105)</f>
        <v>142.9118052414436</v>
      </c>
      <c r="N105" s="11">
        <f>IF(O105&lt;1,0,'[1]total numbers'!N105*CQ105)</f>
        <v>247.55588879794792</v>
      </c>
      <c r="O105" s="11">
        <f>+'[1]total numbers'!O105*CR105</f>
        <v>247.98433841312277</v>
      </c>
      <c r="P105" s="11">
        <f>+'[1]total numbers'!P105*CS105</f>
        <v>248.14434831765377</v>
      </c>
      <c r="Q105" s="11">
        <f>+'[1]total numbers'!Q105*CT105</f>
        <v>248.00185689426056</v>
      </c>
      <c r="R105" s="11">
        <f>+'[1]total numbers'!R105*CU105</f>
        <v>247.51722592996995</v>
      </c>
      <c r="S105" s="11">
        <f>+'[1]total numbers'!S105*CV105</f>
        <v>246.64388402310928</v>
      </c>
      <c r="T105" s="11">
        <f>+'[1]total numbers'!T105*CW105</f>
        <v>245.32650573732843</v>
      </c>
      <c r="U105" s="11">
        <f>+'[1]total numbers'!U105*CX105</f>
        <v>243.49851472820637</v>
      </c>
      <c r="V105" s="11">
        <f>+'[1]total numbers'!V105*CY105</f>
        <v>241.07857428494864</v>
      </c>
      <c r="W105" s="11">
        <f>+'[1]total numbers'!W105*CZ105</f>
        <v>246.16210041897659</v>
      </c>
      <c r="X105" s="11">
        <f>+'[1]total numbers'!X105*DA105</f>
        <v>249.73677612075838</v>
      </c>
      <c r="Y105" s="11">
        <f>+'[1]total numbers'!Y105*DB105</f>
        <v>319.45631719943884</v>
      </c>
      <c r="Z105" s="11">
        <f>+'[1]total numbers'!Z105*DC105</f>
        <v>457.01430164545985</v>
      </c>
      <c r="AA105" s="11">
        <f>+'[1]total numbers'!AA105*DD105</f>
        <v>576.60681606116691</v>
      </c>
      <c r="AB105" s="11">
        <f>+'[1]total numbers'!AB105*DE105</f>
        <v>404.73605341233542</v>
      </c>
      <c r="AC105" s="11">
        <f>+'[1]total numbers'!AC105*DF105</f>
        <v>496.78615069314606</v>
      </c>
      <c r="AD105" s="11">
        <f>+'[1]total numbers'!AD105*DG105</f>
        <v>695.13541452339484</v>
      </c>
      <c r="AE105" s="11">
        <f>+'[1]total numbers'!AE105*DH105</f>
        <v>1177.5377962835903</v>
      </c>
      <c r="AF105" s="11">
        <f>+'[1]total numbers'!AF105*DI105</f>
        <v>1407.8150828251109</v>
      </c>
      <c r="AG105" s="11">
        <f>+'[1]total numbers'!AG105*DJ105</f>
        <v>1422.0439046724994</v>
      </c>
      <c r="AH105" s="11">
        <f>+'[1]total numbers'!AH105*DK105</f>
        <v>1433.7786491867826</v>
      </c>
      <c r="AI105" s="11">
        <f>+'[1]total numbers'!AI105*DL105</f>
        <v>1442.5122006664562</v>
      </c>
      <c r="AJ105" s="11">
        <f>+'[1]total numbers'!AJ105*DM105</f>
        <v>1447.6221000296407</v>
      </c>
      <c r="AK105" s="11">
        <f>+'[1]total numbers'!AK105*DN105</f>
        <v>1410.0544514687017</v>
      </c>
      <c r="AL105" s="11">
        <f>+'[1]total numbers'!AL105*DO105</f>
        <v>1368.2850473932779</v>
      </c>
      <c r="AM105" s="11">
        <f>+'[1]total numbers'!AM105*DP105</f>
        <v>1478.6140316925157</v>
      </c>
      <c r="AN105" s="11">
        <f>+'[1]total numbers'!AN105*DQ105</f>
        <v>1691.5132241484951</v>
      </c>
      <c r="AO105" s="11">
        <f>+'[1]total numbers'!AO105*DR105</f>
        <v>1732.9776717671048</v>
      </c>
      <c r="AP105" s="11">
        <f>+'[1]total numbers'!AP105*DS105</f>
        <v>1869.832424620718</v>
      </c>
      <c r="AQ105" s="11">
        <f>+'[1]total numbers'!AQ105*DT105</f>
        <v>2034.4679964303039</v>
      </c>
      <c r="AR105" s="11">
        <f>+'[1]total numbers'!AR105*DU105</f>
        <v>2003.3993558276472</v>
      </c>
      <c r="AS105" s="11">
        <f>+'[1]total numbers'!AS105*DV105</f>
        <v>2186.1118380840003</v>
      </c>
      <c r="AT105" s="11">
        <f>+'[1]total numbers'!AT105*DW105</f>
        <v>1482.8602227811709</v>
      </c>
      <c r="AU105" s="11">
        <f>+'[1]total numbers'!AU105*DX105</f>
        <v>1333.6692106467738</v>
      </c>
      <c r="AV105" s="11">
        <f>+'[1]total numbers'!AV105*DY105</f>
        <v>1314.8236508580001</v>
      </c>
      <c r="AW105" s="11">
        <f>+'[1]total numbers'!AW105*DZ105</f>
        <v>1094.8148331763423</v>
      </c>
      <c r="AX105" s="11">
        <f>+'[1]total numbers'!AX105*EA105</f>
        <v>984.62299406192778</v>
      </c>
      <c r="AY105" s="11">
        <f>+'[1]total numbers'!AY105*EB105</f>
        <v>924.94926641676477</v>
      </c>
      <c r="AZ105" s="11">
        <f>+'[1]total numbers'!AZ105*EC105</f>
        <v>900</v>
      </c>
      <c r="BA105" s="11">
        <f>+'[1]total numbers'!BA105*ED105</f>
        <v>1206.3260787891268</v>
      </c>
      <c r="BB105" s="11">
        <f>+'[1]total numbers'!BB105*EE105</f>
        <v>1018.5624688844515</v>
      </c>
      <c r="BC105" s="11">
        <f>+'[1]total numbers'!BC105*EF105</f>
        <v>1240.467587963966</v>
      </c>
      <c r="BD105" s="11">
        <f>+'[1]total numbers'!BD105*EG105</f>
        <v>1456.9831134523736</v>
      </c>
      <c r="BE105" s="19">
        <f>+[2]faostat2014_crops!B96</f>
        <v>1593</v>
      </c>
      <c r="BF105" s="19">
        <f>+[2]faostat2014_crops!C96</f>
        <v>1380</v>
      </c>
      <c r="BG105" s="19">
        <f>+[2]faostat2014_crops!D96</f>
        <v>1110</v>
      </c>
      <c r="BH105" s="19">
        <f>+[2]faostat2014_crops!E96</f>
        <v>1044</v>
      </c>
      <c r="BI105" s="19">
        <f>+[2]faostat2014_crops!F96</f>
        <v>1079</v>
      </c>
      <c r="BJ105" s="19">
        <f>+[2]faostat2014_crops!G96</f>
        <v>1190</v>
      </c>
      <c r="BK105" s="19">
        <f>+[2]faostat2014_crops!H96</f>
        <v>1179</v>
      </c>
      <c r="BL105" s="19">
        <f>+[2]faostat2014_crops!I96</f>
        <v>1184</v>
      </c>
      <c r="BM105" s="19">
        <f>+[2]faostat2014_crops!J96</f>
        <v>1207</v>
      </c>
      <c r="BN105" s="19">
        <f>+[2]faostat2014_crops!K96</f>
        <v>1187</v>
      </c>
      <c r="BO105" s="19">
        <f>+[2]faostat2014_crops!L96</f>
        <v>1156</v>
      </c>
      <c r="BP105" s="19">
        <f>+[2]faostat2014_crops!M96</f>
        <v>1063</v>
      </c>
      <c r="BQ105" s="19">
        <f>+[2]faostat2014_crops!N96</f>
        <v>1103.7</v>
      </c>
      <c r="BR105" s="19">
        <f>+[2]faostat2014_crops!O96</f>
        <v>1092</v>
      </c>
      <c r="BS105" s="19">
        <f>+[2]faostat2014_crops!P96</f>
        <v>1013</v>
      </c>
      <c r="BT105" s="19">
        <f>+[2]faostat2014_crops!Q96</f>
        <v>1063</v>
      </c>
      <c r="BU105" s="19">
        <f>+[2]faostat2014_crops!R96</f>
        <v>1171</v>
      </c>
      <c r="BV105" s="19">
        <f>+[2]faostat2014_crops!S96</f>
        <v>1120.2200000000012</v>
      </c>
      <c r="BW105" s="19">
        <f>+[2]faostat2014_crops!T96</f>
        <v>1156.1759999999995</v>
      </c>
      <c r="BX105" s="19">
        <f>+[2]faostat2014_crops!U96</f>
        <v>1207.7508000000089</v>
      </c>
      <c r="BY105" s="112">
        <f t="shared" si="116"/>
        <v>1242.1080000000075</v>
      </c>
      <c r="BZ105" s="112">
        <f t="shared" si="117"/>
        <v>1264.2173066666801</v>
      </c>
      <c r="CA105" s="112">
        <f t="shared" si="118"/>
        <v>1281.9112177778006</v>
      </c>
      <c r="CB105" s="112">
        <f t="shared" si="119"/>
        <v>1328.7576082963351</v>
      </c>
      <c r="CC105" s="112">
        <f t="shared" si="120"/>
        <v>1357.5700156049788</v>
      </c>
      <c r="CD105" s="31"/>
      <c r="CE105" s="46">
        <f t="shared" si="121"/>
        <v>-301</v>
      </c>
      <c r="CG105" s="87">
        <v>0</v>
      </c>
      <c r="CH105" s="87">
        <v>0</v>
      </c>
      <c r="CI105" s="87">
        <f t="shared" ref="CI105:CM113" si="165">IF(+CJ105&lt;0.1,0,CJ105-CJ105/$CK$1)</f>
        <v>0</v>
      </c>
      <c r="CJ105" s="87">
        <f t="shared" si="165"/>
        <v>0</v>
      </c>
      <c r="CK105" s="87">
        <f t="shared" si="165"/>
        <v>5.5008036777276129E-2</v>
      </c>
      <c r="CL105" s="87">
        <f t="shared" si="165"/>
        <v>0.1650241103318284</v>
      </c>
      <c r="CM105" s="87">
        <f t="shared" si="165"/>
        <v>0.4950723309954852</v>
      </c>
      <c r="CN105" s="66">
        <f t="shared" ref="CN105:DU105" si="166">IF(($FL105=0),0,$FN105*(CN$3-$FL105)^$FM105)</f>
        <v>1.4852169929864556</v>
      </c>
      <c r="CO105" s="66">
        <f t="shared" si="166"/>
        <v>1.3753095657206997</v>
      </c>
      <c r="CP105" s="66">
        <f t="shared" si="166"/>
        <v>1.2443018051477055</v>
      </c>
      <c r="CQ105" s="66">
        <f t="shared" si="166"/>
        <v>1.0777074671536759</v>
      </c>
      <c r="CR105" s="66">
        <f t="shared" si="166"/>
        <v>1.0579812221467864</v>
      </c>
      <c r="CS105" s="66">
        <f t="shared" si="166"/>
        <v>1.0374905985202969</v>
      </c>
      <c r="CT105" s="66">
        <f t="shared" si="166"/>
        <v>1.0161569455602426</v>
      </c>
      <c r="CU105" s="66">
        <f t="shared" si="166"/>
        <v>0.99388780550197664</v>
      </c>
      <c r="CV105" s="66">
        <f t="shared" si="166"/>
        <v>0.97057334396409711</v>
      </c>
      <c r="CW105" s="66">
        <f t="shared" si="166"/>
        <v>0.94608151594755419</v>
      </c>
      <c r="CX105" s="66">
        <f t="shared" si="166"/>
        <v>0.92025137841347826</v>
      </c>
      <c r="CY105" s="66">
        <f t="shared" si="166"/>
        <v>0.89288360846277259</v>
      </c>
      <c r="CZ105" s="66">
        <f t="shared" si="166"/>
        <v>0.86372666813676002</v>
      </c>
      <c r="DA105" s="66">
        <f t="shared" si="166"/>
        <v>0.83245592040252792</v>
      </c>
      <c r="DB105" s="66">
        <f t="shared" si="166"/>
        <v>0.79864079299859714</v>
      </c>
      <c r="DC105" s="66">
        <f t="shared" si="166"/>
        <v>0.76169050274243311</v>
      </c>
      <c r="DD105" s="66">
        <f t="shared" si="166"/>
        <v>0.72075852007645869</v>
      </c>
      <c r="DE105" s="66">
        <f t="shared" si="166"/>
        <v>0.67456008902055908</v>
      </c>
      <c r="DF105" s="66">
        <f t="shared" si="166"/>
        <v>0.62098268836643256</v>
      </c>
      <c r="DG105" s="66">
        <f t="shared" si="166"/>
        <v>0.55610833161871587</v>
      </c>
      <c r="DH105" s="66">
        <f t="shared" si="166"/>
        <v>0.47101511851343608</v>
      </c>
      <c r="DI105" s="66">
        <f t="shared" si="166"/>
        <v>0.46064949214500511</v>
      </c>
      <c r="DJ105" s="66">
        <f t="shared" si="166"/>
        <v>0.44979511168568365</v>
      </c>
      <c r="DK105" s="66">
        <f t="shared" si="166"/>
        <v>0.43838993859966163</v>
      </c>
      <c r="DL105" s="66">
        <f t="shared" si="166"/>
        <v>0.42635828591126784</v>
      </c>
      <c r="DM105" s="66">
        <f t="shared" si="166"/>
        <v>0.41360631429418304</v>
      </c>
      <c r="DN105" s="66">
        <f t="shared" si="166"/>
        <v>0.40001544722516358</v>
      </c>
      <c r="DO105" s="66">
        <f t="shared" si="166"/>
        <v>0.38543240771641629</v>
      </c>
      <c r="DP105" s="66">
        <f t="shared" si="166"/>
        <v>0.36965350792312901</v>
      </c>
      <c r="DQ105" s="66">
        <f t="shared" si="166"/>
        <v>0.35239858836426985</v>
      </c>
      <c r="DR105" s="66">
        <f t="shared" si="166"/>
        <v>0.3332649368782894</v>
      </c>
      <c r="DS105" s="66">
        <f t="shared" si="166"/>
        <v>0.31163873743678633</v>
      </c>
      <c r="DT105" s="66">
        <f t="shared" si="166"/>
        <v>0.28650443549222698</v>
      </c>
      <c r="DU105" s="66">
        <f t="shared" si="166"/>
        <v>0.25596005568259195</v>
      </c>
      <c r="DV105" s="71">
        <f>+[3]ireland!$H$6</f>
        <v>0.26184115919080131</v>
      </c>
      <c r="DW105" s="71">
        <f>+[3]ireland!$H$7</f>
        <v>0.21559468199784404</v>
      </c>
      <c r="DX105" s="75">
        <f>+(DY105+DW105)/2</f>
        <v>0.22911341876769856</v>
      </c>
      <c r="DY105" s="71">
        <f>+[3]ireland!$H$8</f>
        <v>0.24263215553755307</v>
      </c>
      <c r="DZ105" s="75">
        <f>+$DW105+(DZ$3-$DW$3)*(($EC105-$DW105)/($EC$3-$DW$3))</f>
        <v>0.21041991796585477</v>
      </c>
      <c r="EA105" s="75">
        <f>+$DW105+(EA$3-$DW$3)*(($EC105-$DW105)/($EC$3-$DW$3))</f>
        <v>0.20869499662185834</v>
      </c>
      <c r="EB105" s="75">
        <f>+$DW105+(EB$3-$DW$3)*(($EC105-$DW105)/($EC$3-$DW$3))</f>
        <v>0.20697007527786193</v>
      </c>
      <c r="EC105" s="71">
        <f>+[3]ireland!$H$9</f>
        <v>0.2052451539338655</v>
      </c>
      <c r="ED105" s="75">
        <f>+$EC105+(ED$3-$EC$3)*(($EH105-$EC105)/($EH$3-$EC$3))</f>
        <v>0.27661684906882061</v>
      </c>
      <c r="EE105" s="75">
        <f>+$EC105+(EE$3-$EC$3)*(($EH105-$EC105)/($EH$3-$EC$3))</f>
        <v>0.34798854420377573</v>
      </c>
      <c r="EF105" s="75">
        <f>+$EC105+(EF$3-$EC$3)*(($EH105-$EC105)/($EH$3-$EC$3))</f>
        <v>0.4193602393387309</v>
      </c>
      <c r="EG105" s="75">
        <f>+$EC105+(EG$3-$EC$3)*(($EH105-$EC105)/($EH$3-$EC$3))</f>
        <v>0.49073193447368596</v>
      </c>
      <c r="EH105" s="20">
        <f>+BE105/'[1]total numbers'!BN105</f>
        <v>0.56210362960864113</v>
      </c>
      <c r="EI105" s="20">
        <f>+BF105/'[1]total numbers'!BX105</f>
        <v>0.46720982630289754</v>
      </c>
      <c r="EJ105" s="20">
        <f>+BG105/'[1]total numbers'!CH105</f>
        <v>0.32637469167147654</v>
      </c>
      <c r="EK105" s="20">
        <f>+BH105/'[1]total numbers'!CR105</f>
        <v>0.2970429713629521</v>
      </c>
      <c r="EL105" s="20">
        <f>+BI105/'[1]total numbers'!DB105</f>
        <v>0.28366206410289441</v>
      </c>
      <c r="EM105" s="20">
        <f>+BJ105/'[1]total numbers'!DC105</f>
        <v>0.30765579469689314</v>
      </c>
      <c r="EN105" s="20">
        <f>+BK105/'[1]total numbers'!DD105</f>
        <v>0.29916894976473751</v>
      </c>
      <c r="EO105" s="20">
        <f>+BL105/'[1]total numbers'!DE105</f>
        <v>0.29449439739332661</v>
      </c>
      <c r="EP105" s="20">
        <f>+BM105/'[1]total numbers'!DF105</f>
        <v>0.29414796641887886</v>
      </c>
      <c r="EQ105" s="20">
        <f>+BN105/'[1]total numbers'!DG105</f>
        <v>0.2834889537227569</v>
      </c>
      <c r="ER105" s="20">
        <f>+BO105/'[1]total numbers'!DH105</f>
        <v>0.27066115073601804</v>
      </c>
      <c r="ES105" s="20">
        <f>+BP105/'[1]total numbers'!DI105</f>
        <v>0.24409431822826563</v>
      </c>
      <c r="ET105" s="20">
        <f>+BQ105/'[1]total numbers'!DJ105</f>
        <v>0.24875100490943478</v>
      </c>
      <c r="EU105" s="20">
        <f>+BR105/'[1]total numbers'!DK105</f>
        <v>0.24183625470938455</v>
      </c>
      <c r="EV105" s="20">
        <f>+BS105/'[1]total numbers'!DL105</f>
        <v>0.22074516419910034</v>
      </c>
      <c r="EW105" s="20">
        <f>+BT105/'[1]total numbers'!DM105</f>
        <v>0.22827647609840068</v>
      </c>
      <c r="EX105" s="113">
        <f>+BU105/'[1]total numbers'!DN105</f>
        <v>0.24817066851583131</v>
      </c>
      <c r="EY105" s="113">
        <f>+BV105/'[1]total numbers'!DO105</f>
        <v>0.23455069854115113</v>
      </c>
      <c r="EZ105" s="113">
        <f>+BW105/'[1]total numbers'!DP105</f>
        <v>0.23931356440549764</v>
      </c>
      <c r="FA105" s="113">
        <f>+BX105/'[1]total numbers'!DQ105</f>
        <v>0.24720320284260652</v>
      </c>
      <c r="FB105" s="113">
        <f>+BY105/'[1]total numbers'!DR105</f>
        <v>0.25145194800620341</v>
      </c>
      <c r="FC105" s="113">
        <f>+BZ105/'[1]total numbers'!DS105</f>
        <v>0.25319585933035199</v>
      </c>
      <c r="FD105" s="113">
        <f>+CA105/'[1]total numbers'!DT105</f>
        <v>0.25407841295394151</v>
      </c>
      <c r="FE105" s="113">
        <f>+CB105/'[1]total numbers'!DU105</f>
        <v>0.26073615737764511</v>
      </c>
      <c r="FF105" s="113">
        <f>+CC105/'[1]total numbers'!DV105</f>
        <v>0.26384897919616385</v>
      </c>
      <c r="FH105" s="55">
        <f t="shared" si="123"/>
        <v>-10000</v>
      </c>
      <c r="FI105" s="93">
        <v>1840</v>
      </c>
      <c r="FJ105" s="72">
        <v>2</v>
      </c>
      <c r="FK105" s="81">
        <f>+DW105</f>
        <v>0.21559468199784404</v>
      </c>
      <c r="FL105" s="55">
        <f t="shared" si="126"/>
        <v>1854.8497861858427</v>
      </c>
      <c r="FM105" s="68">
        <f t="shared" si="129"/>
        <v>0.33333333333333331</v>
      </c>
      <c r="FN105" s="62">
        <f t="shared" si="127"/>
        <v>-8.7713137069798192E-2</v>
      </c>
      <c r="FP105" s="6">
        <v>2</v>
      </c>
      <c r="FQ105" s="23" t="s">
        <v>395</v>
      </c>
      <c r="GF105" s="21">
        <f t="shared" si="128"/>
        <v>1.9172754104150131</v>
      </c>
    </row>
    <row r="106" spans="1:188" x14ac:dyDescent="0.2">
      <c r="A106" s="6">
        <v>17</v>
      </c>
      <c r="B106" s="14">
        <v>376</v>
      </c>
      <c r="C106" s="106" t="s">
        <v>149</v>
      </c>
      <c r="D106" s="11">
        <v>0</v>
      </c>
      <c r="E106" s="11">
        <v>0</v>
      </c>
      <c r="F106" s="21">
        <v>0</v>
      </c>
      <c r="G106" s="35">
        <f>IF(H106&lt;1,0,'[1]total numbers'!G106*CJ106)</f>
        <v>0</v>
      </c>
      <c r="H106" s="35">
        <f>IF(I106&lt;1,0,'[1]total numbers'!H106*CK106)</f>
        <v>15.55197524360438</v>
      </c>
      <c r="I106" s="11">
        <f>IF(J106&lt;1,0,'[1]total numbers'!I106*CL106)</f>
        <v>69.983888596219714</v>
      </c>
      <c r="J106" s="11">
        <f>IF(K106&lt;1,0,'[1]total numbers'!J106*CM106)</f>
        <v>314.92749868298876</v>
      </c>
      <c r="K106" s="11">
        <f>IF(L106&lt;1,0,'[1]total numbers'!K106*CN106)</f>
        <v>356.07727828655402</v>
      </c>
      <c r="L106" s="11">
        <f>IF(M106&lt;1,0,'[1]total numbers'!L106*CO106)</f>
        <v>306.32078443326731</v>
      </c>
      <c r="M106" s="11">
        <f>IF(N106&lt;1,0,'[1]total numbers'!M106*CP106)</f>
        <v>367.5849413199208</v>
      </c>
      <c r="N106" s="11">
        <f>IF(O106&lt;1,0,'[1]total numbers'!N106*CQ106)</f>
        <v>413.53305898491084</v>
      </c>
      <c r="O106" s="11">
        <f>+'[1]total numbers'!O106*CR106</f>
        <v>593.60439098460085</v>
      </c>
      <c r="P106" s="11">
        <f>+'[1]total numbers'!P106*CS106</f>
        <v>850.36379023775282</v>
      </c>
      <c r="Q106" s="11">
        <f>+'[1]total numbers'!Q106*CT106</f>
        <v>1215.481490997907</v>
      </c>
      <c r="R106" s="11">
        <f>+'[1]total numbers'!R106*CU106</f>
        <v>866.56297247938869</v>
      </c>
      <c r="S106" s="11">
        <f>+'[1]total numbers'!S106*CV106</f>
        <v>616.13612003276</v>
      </c>
      <c r="T106" s="11">
        <f>+'[1]total numbers'!T106*CW106</f>
        <v>436.76250802948402</v>
      </c>
      <c r="U106" s="11">
        <f>+'[1]total numbers'!U106*CX106</f>
        <v>308.56719452579853</v>
      </c>
      <c r="V106" s="11">
        <f>+'[1]total numbers'!V106*CY106</f>
        <v>217.17188102211298</v>
      </c>
      <c r="W106" s="11">
        <f>+'[1]total numbers'!W106*CZ106</f>
        <v>186.00850230405405</v>
      </c>
      <c r="X106" s="11">
        <f>+'[1]total numbers'!X106*DA106</f>
        <v>157.22070939803439</v>
      </c>
      <c r="Y106" s="11">
        <f>+'[1]total numbers'!Y106*DB106</f>
        <v>150.1875396824324</v>
      </c>
      <c r="Z106" s="11">
        <f>+'[1]total numbers'!Z106*DC106</f>
        <v>142.36250802948399</v>
      </c>
      <c r="AA106" s="11">
        <f>+'[1]total numbers'!AA106*DD106</f>
        <v>133.74561443918918</v>
      </c>
      <c r="AB106" s="11">
        <f>+'[1]total numbers'!AB106*DE106</f>
        <v>87.767194525798487</v>
      </c>
      <c r="AC106" s="11">
        <f>+'[1]total numbers'!AC106*DF106</f>
        <v>97.831064097051581</v>
      </c>
      <c r="AD106" s="11">
        <f>+'[1]total numbers'!AD106*DG106</f>
        <v>85.953135036855016</v>
      </c>
      <c r="AE106" s="11">
        <f>+'[1]total numbers'!AE106*DH106</f>
        <v>59.260164781326743</v>
      </c>
      <c r="AF106" s="11">
        <f>+'[1]total numbers'!AF106*DI106</f>
        <v>63.520721841788252</v>
      </c>
      <c r="AG106" s="11">
        <f>+'[1]total numbers'!AG106*DJ106</f>
        <v>67.611445983740708</v>
      </c>
      <c r="AH106" s="11">
        <f>+'[1]total numbers'!AH106*DK106</f>
        <v>71.532337207184113</v>
      </c>
      <c r="AI106" s="11">
        <f>+'[1]total numbers'!AI106*DL106</f>
        <v>75.283395512118474</v>
      </c>
      <c r="AJ106" s="11">
        <f>+'[1]total numbers'!AJ106*DM106</f>
        <v>78.864620898543777</v>
      </c>
      <c r="AK106" s="11">
        <f>+'[1]total numbers'!AK106*DN106</f>
        <v>82.276013366460049</v>
      </c>
      <c r="AL106" s="11">
        <f>+'[1]total numbers'!AL106*DO106</f>
        <v>85.517572915867248</v>
      </c>
      <c r="AM106" s="11">
        <f>+'[1]total numbers'!AM106*DP106</f>
        <v>88.589299546765403</v>
      </c>
      <c r="AN106" s="11">
        <f>+'[1]total numbers'!AN106*DQ106</f>
        <v>91.4911932591545</v>
      </c>
      <c r="AO106" s="11">
        <f>+'[1]total numbers'!AO106*DR106</f>
        <v>94.22325405303458</v>
      </c>
      <c r="AP106" s="11">
        <f>+'[1]total numbers'!AP106*DS106</f>
        <v>96.21310341766744</v>
      </c>
      <c r="AQ106" s="11">
        <f>+'[1]total numbers'!AQ106*DT106</f>
        <v>99.177876885267537</v>
      </c>
      <c r="AR106" s="11">
        <f>+'[1]total numbers'!AR106*DU106</f>
        <v>102.19370376987945</v>
      </c>
      <c r="AS106" s="11">
        <f>+'[1]total numbers'!AS106*DV106</f>
        <v>105.25802341350403</v>
      </c>
      <c r="AT106" s="11">
        <f>+'[1]total numbers'!AT106*DW106</f>
        <v>108.3678782637861</v>
      </c>
      <c r="AU106" s="11">
        <f>+'[1]total numbers'!AU106*DX106</f>
        <v>111.51987990104382</v>
      </c>
      <c r="AV106" s="11">
        <f>+'[1]total numbers'!AV106*DY106</f>
        <v>111.34138208964384</v>
      </c>
      <c r="AW106" s="11">
        <f>+'[1]total numbers'!AW106*DZ106</f>
        <v>111.10915138968984</v>
      </c>
      <c r="AX106" s="11">
        <f>+'[1]total numbers'!AX106*EA106</f>
        <v>110.82106896516895</v>
      </c>
      <c r="AY106" s="11">
        <f>+'[1]total numbers'!AY106*EB106</f>
        <v>110.47495187634452</v>
      </c>
      <c r="AZ106" s="11">
        <f>+'[1]total numbers'!AZ106*EC106</f>
        <v>110.06855134575837</v>
      </c>
      <c r="BA106" s="11">
        <f>+'[1]total numbers'!BA106*ED106</f>
        <v>134.25944995069111</v>
      </c>
      <c r="BB106" s="11">
        <f>+'[1]total numbers'!BB106*EE106</f>
        <v>163.66651339898038</v>
      </c>
      <c r="BC106" s="11">
        <f>+'[1]total numbers'!BC106*EF106</f>
        <v>199.38589294949614</v>
      </c>
      <c r="BD106" s="11">
        <f>+'[1]total numbers'!BD106*EG106</f>
        <v>242.73580518783322</v>
      </c>
      <c r="BE106" s="19">
        <f>+[2]faostat2014_crops!B98</f>
        <v>397</v>
      </c>
      <c r="BF106" s="19">
        <f>+[2]faostat2014_crops!C98</f>
        <v>409</v>
      </c>
      <c r="BG106" s="19">
        <f>+[2]faostat2014_crops!D98</f>
        <v>413</v>
      </c>
      <c r="BH106" s="19">
        <f>+[2]faostat2014_crops!E98</f>
        <v>431</v>
      </c>
      <c r="BI106" s="19">
        <f>+[2]faostat2014_crops!F98</f>
        <v>424</v>
      </c>
      <c r="BJ106" s="19">
        <f>+[2]faostat2014_crops!G98</f>
        <v>426</v>
      </c>
      <c r="BK106" s="19">
        <f>+[2]faostat2014_crops!H98</f>
        <v>433</v>
      </c>
      <c r="BL106" s="19">
        <f>+[2]faostat2014_crops!I98</f>
        <v>420</v>
      </c>
      <c r="BM106" s="19">
        <f>+[2]faostat2014_crops!J98</f>
        <v>380.5</v>
      </c>
      <c r="BN106" s="19">
        <f>+[2]faostat2014_crops!K98</f>
        <v>380.5</v>
      </c>
      <c r="BO106" s="19">
        <f>+[2]faostat2014_crops!L98</f>
        <v>372.8</v>
      </c>
      <c r="BP106" s="19">
        <f>+[2]faostat2014_crops!M98</f>
        <v>381.1</v>
      </c>
      <c r="BQ106" s="19">
        <f>+[2]faostat2014_crops!N98</f>
        <v>377</v>
      </c>
      <c r="BR106" s="19">
        <f>+[2]faostat2014_crops!O98</f>
        <v>382.6</v>
      </c>
      <c r="BS106" s="19">
        <f>+[2]faostat2014_crops!P98</f>
        <v>370.9</v>
      </c>
      <c r="BT106" s="19">
        <f>+[2]faostat2014_crops!Q98</f>
        <v>377</v>
      </c>
      <c r="BU106" s="19">
        <f>+[2]faostat2014_crops!R98</f>
        <v>386.2</v>
      </c>
      <c r="BV106" s="19">
        <f>+[2]faostat2014_crops!S98</f>
        <v>382.57999999999993</v>
      </c>
      <c r="BW106" s="19">
        <f>+[2]faostat2014_crops!T98</f>
        <v>384.4340000000002</v>
      </c>
      <c r="BX106" s="19">
        <f>+[2]faostat2014_crops!U98</f>
        <v>390.01720000000023</v>
      </c>
      <c r="BY106" s="112">
        <f t="shared" si="116"/>
        <v>393.28200000000015</v>
      </c>
      <c r="BZ106" s="112">
        <f t="shared" si="117"/>
        <v>395.0570933333338</v>
      </c>
      <c r="CA106" s="112">
        <f t="shared" si="118"/>
        <v>396.79251555555584</v>
      </c>
      <c r="CB106" s="112">
        <f t="shared" si="119"/>
        <v>400.98013392592657</v>
      </c>
      <c r="CC106" s="112">
        <f t="shared" si="120"/>
        <v>403.91032809876651</v>
      </c>
      <c r="CD106" s="31"/>
      <c r="CE106" s="15">
        <f t="shared" si="121"/>
        <v>15</v>
      </c>
      <c r="CG106" s="87">
        <v>0</v>
      </c>
      <c r="CH106" s="87">
        <v>0</v>
      </c>
      <c r="CI106" s="87">
        <v>0</v>
      </c>
      <c r="CJ106" s="87">
        <v>0</v>
      </c>
      <c r="CK106" s="87">
        <f t="shared" ref="CK106:CM106" si="167">+CK$224</f>
        <v>0.51404853128991057</v>
      </c>
      <c r="CL106" s="87">
        <f t="shared" si="167"/>
        <v>1.5421455938697317</v>
      </c>
      <c r="CM106" s="137">
        <f t="shared" si="167"/>
        <v>4.6264367816091951</v>
      </c>
      <c r="CN106" s="137">
        <f>+CN$244*2</f>
        <v>3.4872979214780599</v>
      </c>
      <c r="CO106" s="137">
        <f>+CO$244*2</f>
        <v>2</v>
      </c>
      <c r="CP106" s="137">
        <f>+CP$244*2</f>
        <v>1.6</v>
      </c>
      <c r="CQ106" s="137">
        <f>+CQ$244*2</f>
        <v>1.2</v>
      </c>
      <c r="CR106" s="80">
        <f>+$CQ106+(CR$3-$CQ$3)*(($EH106-$CQ106)/($EH$3-$CQ$3))</f>
        <v>1.1483568301730585</v>
      </c>
      <c r="CS106" s="80">
        <f t="shared" ref="CS106:EG107" si="168">+$CQ106+(CS$3-$CQ$3)*(($EH106-$CQ106)/($EH$3-$CQ$3))</f>
        <v>1.0967136603461167</v>
      </c>
      <c r="CT106" s="80">
        <f t="shared" si="168"/>
        <v>1.0450704905191752</v>
      </c>
      <c r="CU106" s="80">
        <f t="shared" si="168"/>
        <v>0.99342732069223372</v>
      </c>
      <c r="CV106" s="80">
        <f t="shared" si="168"/>
        <v>0.9417841508652921</v>
      </c>
      <c r="CW106" s="80">
        <f t="shared" si="168"/>
        <v>0.89014098103835049</v>
      </c>
      <c r="CX106" s="80">
        <f t="shared" si="168"/>
        <v>0.83849781121140898</v>
      </c>
      <c r="CY106" s="80">
        <f t="shared" si="168"/>
        <v>0.78685464138446737</v>
      </c>
      <c r="CZ106" s="80">
        <f t="shared" si="168"/>
        <v>0.73521147155752575</v>
      </c>
      <c r="DA106" s="80">
        <f t="shared" si="168"/>
        <v>0.68356830173058425</v>
      </c>
      <c r="DB106" s="80">
        <f t="shared" si="168"/>
        <v>0.63192513190364263</v>
      </c>
      <c r="DC106" s="80">
        <f t="shared" si="168"/>
        <v>0.58028196207670102</v>
      </c>
      <c r="DD106" s="80">
        <f t="shared" si="168"/>
        <v>0.52863879224975951</v>
      </c>
      <c r="DE106" s="80">
        <f t="shared" si="168"/>
        <v>0.4769956224228179</v>
      </c>
      <c r="DF106" s="80">
        <f t="shared" si="168"/>
        <v>0.4253524525958764</v>
      </c>
      <c r="DG106" s="80">
        <f t="shared" si="168"/>
        <v>0.37370928276893478</v>
      </c>
      <c r="DH106" s="80">
        <f t="shared" si="168"/>
        <v>0.32206611294199317</v>
      </c>
      <c r="DI106" s="80">
        <f t="shared" si="168"/>
        <v>0.31690179595929902</v>
      </c>
      <c r="DJ106" s="80">
        <f t="shared" si="168"/>
        <v>0.31173747897660486</v>
      </c>
      <c r="DK106" s="80">
        <f t="shared" si="168"/>
        <v>0.30657316199391071</v>
      </c>
      <c r="DL106" s="80">
        <f t="shared" si="168"/>
        <v>0.30140884501121656</v>
      </c>
      <c r="DM106" s="80">
        <f t="shared" si="168"/>
        <v>0.29624452802852241</v>
      </c>
      <c r="DN106" s="80">
        <f t="shared" si="168"/>
        <v>0.29108021104582826</v>
      </c>
      <c r="DO106" s="80">
        <f t="shared" si="168"/>
        <v>0.28591589406313411</v>
      </c>
      <c r="DP106" s="80">
        <f t="shared" si="168"/>
        <v>0.28075157708043996</v>
      </c>
      <c r="DQ106" s="80">
        <f t="shared" si="168"/>
        <v>0.27558726009774581</v>
      </c>
      <c r="DR106" s="80">
        <f t="shared" si="168"/>
        <v>0.27042294311505166</v>
      </c>
      <c r="DS106" s="80">
        <f t="shared" si="168"/>
        <v>0.26525862613235751</v>
      </c>
      <c r="DT106" s="80">
        <f t="shared" si="168"/>
        <v>0.26009430914966336</v>
      </c>
      <c r="DU106" s="80">
        <f t="shared" si="168"/>
        <v>0.25492999216696921</v>
      </c>
      <c r="DV106" s="80">
        <f t="shared" si="168"/>
        <v>0.24976567518427495</v>
      </c>
      <c r="DW106" s="80">
        <f t="shared" si="168"/>
        <v>0.2446013582015808</v>
      </c>
      <c r="DX106" s="80">
        <f t="shared" si="168"/>
        <v>0.23943704121888665</v>
      </c>
      <c r="DY106" s="80">
        <f t="shared" si="168"/>
        <v>0.2342727242361925</v>
      </c>
      <c r="DZ106" s="80">
        <f t="shared" si="168"/>
        <v>0.22910840725349835</v>
      </c>
      <c r="EA106" s="80">
        <f t="shared" si="168"/>
        <v>0.2239440902708042</v>
      </c>
      <c r="EB106" s="80">
        <f t="shared" si="168"/>
        <v>0.21877977328811005</v>
      </c>
      <c r="EC106" s="80">
        <f t="shared" si="168"/>
        <v>0.2136154563054159</v>
      </c>
      <c r="ED106" s="80">
        <f t="shared" si="168"/>
        <v>0.20845113932272175</v>
      </c>
      <c r="EE106" s="80">
        <f t="shared" si="168"/>
        <v>0.2032868223400276</v>
      </c>
      <c r="EF106" s="80">
        <f t="shared" si="168"/>
        <v>0.19812250535733344</v>
      </c>
      <c r="EG106" s="80">
        <f t="shared" si="168"/>
        <v>0.19295818837463918</v>
      </c>
      <c r="EH106" s="20">
        <f>+BE106/'[1]total numbers'!BN106</f>
        <v>0.1877938713919452</v>
      </c>
      <c r="EI106" s="20">
        <f>+BF106/'[1]total numbers'!BX106</f>
        <v>0.141141701782423</v>
      </c>
      <c r="EJ106" s="20">
        <f>+BG106/'[1]total numbers'!CH106</f>
        <v>0.10972658420080657</v>
      </c>
      <c r="EK106" s="20">
        <f>+BH106/'[1]total numbers'!CR106</f>
        <v>9.548707268981102E-2</v>
      </c>
      <c r="EL106" s="20">
        <f>+BI106/'[1]total numbers'!DB106</f>
        <v>6.9688873694669043E-2</v>
      </c>
      <c r="EM106" s="20">
        <f>+BJ106/'[1]total numbers'!DC106</f>
        <v>6.8585879906124289E-2</v>
      </c>
      <c r="EN106" s="20">
        <f>+BK106/'[1]total numbers'!DD106</f>
        <v>6.8361775568448691E-2</v>
      </c>
      <c r="EO106" s="20">
        <f>+BL106/'[1]total numbers'!DE106</f>
        <v>6.507735373167492E-2</v>
      </c>
      <c r="EP106" s="20">
        <f>+BM106/'[1]total numbers'!DF106</f>
        <v>5.7891404853231979E-2</v>
      </c>
      <c r="EQ106" s="20">
        <f>+BN106/'[1]total numbers'!DG106</f>
        <v>5.6862521814734876E-2</v>
      </c>
      <c r="ER106" s="20">
        <f>+BO106/'[1]total numbers'!DH106</f>
        <v>5.4732689245467009E-2</v>
      </c>
      <c r="ES106" s="20">
        <f>+BP106/'[1]total numbers'!DI106</f>
        <v>5.4980836776308065E-2</v>
      </c>
      <c r="ET106" s="20">
        <f>+BQ106/'[1]total numbers'!DJ106</f>
        <v>5.3464711872002357E-2</v>
      </c>
      <c r="EU106" s="20">
        <f>+BR106/'[1]total numbers'!DK106</f>
        <v>5.3364539361229535E-2</v>
      </c>
      <c r="EV106" s="20">
        <f>+BS106/'[1]total numbers'!DL106</f>
        <v>5.091260396486879E-2</v>
      </c>
      <c r="EW106" s="20">
        <f>+BT106/'[1]total numbers'!DM106</f>
        <v>5.0961785419792641E-2</v>
      </c>
      <c r="EX106" s="113">
        <f>+BU106/'[1]total numbers'!DN106</f>
        <v>5.1439232977369936E-2</v>
      </c>
      <c r="EY106" s="113">
        <f>+BV106/'[1]total numbers'!DO106</f>
        <v>5.0236706568812448E-2</v>
      </c>
      <c r="EZ106" s="113">
        <f>+BW106/'[1]total numbers'!DP106</f>
        <v>4.9792557992060858E-2</v>
      </c>
      <c r="FA106" s="113">
        <f>+BX106/'[1]total numbers'!DQ106</f>
        <v>4.9852207505391821E-2</v>
      </c>
      <c r="FB106" s="113">
        <f>+BY106/'[1]total numbers'!DR106</f>
        <v>4.9633305030243262E-2</v>
      </c>
      <c r="FC106" s="113">
        <f>+BZ106/'[1]total numbers'!DS106</f>
        <v>4.9248715739638578E-2</v>
      </c>
      <c r="FD106" s="113">
        <f>+CA106/'[1]total numbers'!DT106</f>
        <v>4.8879780149625192E-2</v>
      </c>
      <c r="FE106" s="113">
        <f>+CB106/'[1]total numbers'!DU106</f>
        <v>4.8825260095783411E-2</v>
      </c>
      <c r="FF106" s="113">
        <f>+CC106/'[1]total numbers'!DV106</f>
        <v>4.8624766660510958E-2</v>
      </c>
      <c r="FH106" s="55">
        <f t="shared" si="123"/>
        <v>-10000</v>
      </c>
      <c r="FI106" s="55">
        <f t="shared" si="124"/>
        <v>1960</v>
      </c>
      <c r="FJ106" s="69">
        <f>+FJ$4</f>
        <v>2</v>
      </c>
      <c r="FK106" s="62">
        <f t="shared" si="125"/>
        <v>0.1877938713919452</v>
      </c>
      <c r="FL106" s="55">
        <f t="shared" si="126"/>
        <v>1969.9093488947635</v>
      </c>
      <c r="FM106" s="68">
        <f t="shared" si="129"/>
        <v>0.33333333333333331</v>
      </c>
      <c r="FN106" s="62">
        <f t="shared" si="127"/>
        <v>-8.7431187124330054E-2</v>
      </c>
      <c r="FP106" s="6">
        <v>3</v>
      </c>
      <c r="FQ106" s="23" t="s">
        <v>396</v>
      </c>
      <c r="GF106" s="21">
        <f t="shared" si="128"/>
        <v>6.3899848866498736</v>
      </c>
    </row>
    <row r="107" spans="1:188" x14ac:dyDescent="0.2">
      <c r="A107" s="6">
        <v>11</v>
      </c>
      <c r="B107" s="14">
        <v>380</v>
      </c>
      <c r="C107" s="139" t="s">
        <v>150</v>
      </c>
      <c r="D107" s="11">
        <v>0</v>
      </c>
      <c r="E107" s="11">
        <v>0</v>
      </c>
      <c r="F107" s="35">
        <f>+[8]Italy!I$111</f>
        <v>0</v>
      </c>
      <c r="G107" s="35">
        <f>+[8]Italy!J$111</f>
        <v>9.4172412087338113</v>
      </c>
      <c r="H107" s="35">
        <f>+[8]Italy!K$111</f>
        <v>20.600215144105199</v>
      </c>
      <c r="I107" s="19">
        <f>+[8]Italy!L$111</f>
        <v>36.805134771309291</v>
      </c>
      <c r="J107" s="19">
        <f>+[8]Italy!M$111</f>
        <v>92.159276530142421</v>
      </c>
      <c r="K107" s="19">
        <f>+[8]Italy!N$111</f>
        <v>232.11937844620681</v>
      </c>
      <c r="L107" s="19">
        <f>+[8]Italy!O$111</f>
        <v>969.32229602085044</v>
      </c>
      <c r="M107" s="19">
        <f>+[8]Italy!P$111</f>
        <v>2426.7732003318824</v>
      </c>
      <c r="N107" s="19">
        <f>+[8]Italy!Q$111</f>
        <v>11881.675267876093</v>
      </c>
      <c r="O107" s="19">
        <f>+[8]Italy!R$111</f>
        <v>10770.702271460697</v>
      </c>
      <c r="P107" s="132">
        <f>+[8]Italy!S$111</f>
        <v>9724.2459846681195</v>
      </c>
      <c r="Q107" s="19">
        <f>+[8]Italy!T$111</f>
        <v>8739.1037083052179</v>
      </c>
      <c r="R107" s="19">
        <f>+[8]Italy!U$111</f>
        <v>7812.2196275008146</v>
      </c>
      <c r="S107" s="19">
        <f>+[8]Italy!V$111</f>
        <v>5038.2435870105637</v>
      </c>
      <c r="T107" s="19">
        <f>+[8]Italy!W$111</f>
        <v>2440.3045105260749</v>
      </c>
      <c r="U107" s="19">
        <f>+[8]Italy!X$111</f>
        <v>3528.8803184207054</v>
      </c>
      <c r="V107" s="19">
        <f>+[8]Italy!Y$111</f>
        <v>4536.0445789620535</v>
      </c>
      <c r="W107" s="19">
        <f>+[8]Italy!Z$111</f>
        <v>4919.6191609896696</v>
      </c>
      <c r="X107" s="19">
        <f>+[8]Italy!AA$111</f>
        <v>5480.547700840827</v>
      </c>
      <c r="Y107" s="19">
        <f>+[8]Italy!AB$111</f>
        <v>6604.434280039135</v>
      </c>
      <c r="Z107" s="19">
        <f>+[8]Italy!AC$111</f>
        <v>8326.1233358431818</v>
      </c>
      <c r="AA107" s="19">
        <f>+[8]Italy!AD$111</f>
        <v>11804.173249635996</v>
      </c>
      <c r="AB107" s="19">
        <f>+[8]Italy!AE$111</f>
        <v>7283.1154922843998</v>
      </c>
      <c r="AC107" s="19">
        <f>+[8]Italy!AF$111</f>
        <v>7898.9864195165719</v>
      </c>
      <c r="AD107" s="19">
        <f>+[8]Italy!AG$111</f>
        <v>11230.513130977912</v>
      </c>
      <c r="AE107" s="19">
        <f>+[8]Italy!AH$111</f>
        <v>10996.494519941831</v>
      </c>
      <c r="AF107" s="19">
        <f>+[8]Italy!AI$111</f>
        <v>10927.304505362868</v>
      </c>
      <c r="AG107" s="19">
        <f>+[8]Italy!AJ$111</f>
        <v>10897.777839082484</v>
      </c>
      <c r="AH107" s="19">
        <f>+[8]Italy!AK$111</f>
        <v>10868.33095679834</v>
      </c>
      <c r="AI107" s="19">
        <f>+[8]Italy!AL$111</f>
        <v>10838.963642926132</v>
      </c>
      <c r="AJ107" s="19">
        <f>+[8]Italy!AM$111</f>
        <v>10809.675682464069</v>
      </c>
      <c r="AK107" s="19">
        <f>+[8]Italy!AN$111</f>
        <v>10780.466860991341</v>
      </c>
      <c r="AL107" s="19">
        <f>+[8]Italy!AO$111</f>
        <v>10751.336964666498</v>
      </c>
      <c r="AM107" s="19">
        <f>+[8]Italy!AP$111</f>
        <v>10722.28578022591</v>
      </c>
      <c r="AN107" s="19">
        <f>+[8]Italy!AQ$111</f>
        <v>10693.313094982237</v>
      </c>
      <c r="AO107" s="19">
        <f>+[8]Italy!AR$111</f>
        <v>10664.418696822813</v>
      </c>
      <c r="AP107" s="19">
        <f>+[8]Italy!AS$111</f>
        <v>10635.602374208127</v>
      </c>
      <c r="AQ107" s="19">
        <f>+[8]Italy!AT$111</f>
        <v>10606.863916170287</v>
      </c>
      <c r="AR107" s="19">
        <f>+[8]Italy!AU$111</f>
        <v>10903.214418284946</v>
      </c>
      <c r="AS107" s="19">
        <f>+[8]Italy!AV$111</f>
        <v>11208.040842558521</v>
      </c>
      <c r="AT107" s="19">
        <f>+[8]Italy!AW$111</f>
        <v>11521.614072663517</v>
      </c>
      <c r="AU107" s="19">
        <f>+[8]Italy!AX$111</f>
        <v>11843.573465787622</v>
      </c>
      <c r="AV107" s="19">
        <f>+[8]Italy!AY$111</f>
        <v>11689.879950163471</v>
      </c>
      <c r="AW107" s="19">
        <f>+[8]Italy!AZ$111</f>
        <v>11958.756004477884</v>
      </c>
      <c r="AX107" s="19">
        <f>+[8]Italy!BA$111</f>
        <v>12334.091965280411</v>
      </c>
      <c r="AY107" s="19">
        <f>+[8]Italy!BB$111</f>
        <v>12646.935480586086</v>
      </c>
      <c r="AZ107" s="19">
        <f>+[8]Italy!BC$111</f>
        <v>13038.71372563369</v>
      </c>
      <c r="BA107" s="19">
        <f>+[8]Italy!BD$111</f>
        <v>13965.932218987511</v>
      </c>
      <c r="BB107" s="19">
        <f>+[8]Italy!BE$111</f>
        <v>14383.77299783846</v>
      </c>
      <c r="BC107" s="19">
        <f>+[8]Italy!BF$111</f>
        <v>14861.698001873181</v>
      </c>
      <c r="BD107" s="19">
        <f>+[8]Italy!BG$111</f>
        <v>15142.229052282066</v>
      </c>
      <c r="BE107" s="19">
        <f>+[2]faostat2014_crops!B99</f>
        <v>15608</v>
      </c>
      <c r="BF107" s="19">
        <f>+[2]faostat2014_crops!C99</f>
        <v>14930</v>
      </c>
      <c r="BG107" s="19">
        <f>+[2]faostat2014_crops!D99</f>
        <v>12436</v>
      </c>
      <c r="BH107" s="19">
        <f>+[2]faostat2014_crops!E99</f>
        <v>11972</v>
      </c>
      <c r="BI107" s="19">
        <f>+[2]faostat2014_crops!F99</f>
        <v>11284</v>
      </c>
      <c r="BJ107" s="19">
        <f>+[2]faostat2014_crops!G99</f>
        <v>11137</v>
      </c>
      <c r="BK107" s="19">
        <f>+[2]faostat2014_crops!H99</f>
        <v>10894</v>
      </c>
      <c r="BL107" s="19">
        <f>+[2]faostat2014_crops!I99</f>
        <v>10539</v>
      </c>
      <c r="BM107" s="19">
        <f>+[2]faostat2014_crops!J99</f>
        <v>10529</v>
      </c>
      <c r="BN107" s="19">
        <f>+[2]faostat2014_crops!K99</f>
        <v>10334</v>
      </c>
      <c r="BO107" s="19">
        <f>+[2]faostat2014_crops!L99</f>
        <v>9921</v>
      </c>
      <c r="BP107" s="19">
        <f>+[2]faostat2014_crops!M99</f>
        <v>9702</v>
      </c>
      <c r="BQ107" s="19">
        <f>+[2]faostat2014_crops!N99</f>
        <v>10042</v>
      </c>
      <c r="BR107" s="19">
        <f>+[2]faostat2014_crops!O99</f>
        <v>9485</v>
      </c>
      <c r="BS107" s="19">
        <f>+[2]faostat2014_crops!P99</f>
        <v>9628.7999999999993</v>
      </c>
      <c r="BT107" s="19">
        <f>+[2]faostat2014_crops!Q99</f>
        <v>9240.6</v>
      </c>
      <c r="BU107" s="19">
        <f>+[2]faostat2014_crops!R99</f>
        <v>9559.5</v>
      </c>
      <c r="BV107" s="19">
        <f>+[2]faostat2014_crops!S99</f>
        <v>9228.359999999986</v>
      </c>
      <c r="BW107" s="19">
        <f>+[2]faostat2014_crops!T99</f>
        <v>9253.6779999999853</v>
      </c>
      <c r="BX107" s="19">
        <f>+[2]faostat2014_crops!U99</f>
        <v>9153.4423999999999</v>
      </c>
      <c r="BY107" s="112">
        <f t="shared" si="116"/>
        <v>9077.1939999999595</v>
      </c>
      <c r="BZ107" s="112">
        <f t="shared" si="117"/>
        <v>9051.1405866666319</v>
      </c>
      <c r="CA107" s="112">
        <f t="shared" si="118"/>
        <v>8910.9994311110931</v>
      </c>
      <c r="CB107" s="112">
        <f t="shared" si="119"/>
        <v>8885.4027211851644</v>
      </c>
      <c r="CC107" s="112">
        <f t="shared" si="120"/>
        <v>8795.8336517530843</v>
      </c>
      <c r="CD107" s="31"/>
      <c r="CE107" s="46">
        <f t="shared" si="121"/>
        <v>-3646</v>
      </c>
      <c r="CG107" s="87">
        <v>0</v>
      </c>
      <c r="CH107" s="87">
        <v>0</v>
      </c>
      <c r="CI107" s="87">
        <f t="shared" si="165"/>
        <v>0</v>
      </c>
      <c r="CJ107" s="87">
        <f t="shared" si="165"/>
        <v>0</v>
      </c>
      <c r="CK107" s="87">
        <f t="shared" si="165"/>
        <v>7.8766368871454329E-2</v>
      </c>
      <c r="CL107" s="87">
        <f t="shared" si="165"/>
        <v>0.23629910661436299</v>
      </c>
      <c r="CM107" s="87">
        <f t="shared" si="165"/>
        <v>0.70889731984308901</v>
      </c>
      <c r="CN107" s="66">
        <f t="shared" ref="CN107:CP111" si="169">IF(($FL107=0),0,$FN107*(CN$3-$FL107)^$FM107)</f>
        <v>2.1266919595292673</v>
      </c>
      <c r="CO107" s="66">
        <f t="shared" si="169"/>
        <v>1.9734590145277737</v>
      </c>
      <c r="CP107" s="66">
        <f t="shared" si="169"/>
        <v>1.7918136377338933</v>
      </c>
      <c r="CQ107" s="71">
        <f>+[3]italy!$I$37</f>
        <v>1.593449715375</v>
      </c>
      <c r="CR107" s="80">
        <f>+$CQ107+(CR$3-$CQ$3)*(($EH107-$CQ107)/($EH$3-$CQ$3))</f>
        <v>1.5282351403611227</v>
      </c>
      <c r="CS107" s="80">
        <f t="shared" si="168"/>
        <v>1.4630205653472454</v>
      </c>
      <c r="CT107" s="80">
        <f t="shared" si="168"/>
        <v>1.3978059903333682</v>
      </c>
      <c r="CU107" s="80">
        <f t="shared" si="168"/>
        <v>1.3325914153194907</v>
      </c>
      <c r="CV107" s="80">
        <f t="shared" si="168"/>
        <v>1.2673768403056134</v>
      </c>
      <c r="CW107" s="80">
        <f t="shared" si="168"/>
        <v>1.2021622652917361</v>
      </c>
      <c r="CX107" s="80">
        <f t="shared" si="168"/>
        <v>1.1369476902778588</v>
      </c>
      <c r="CY107" s="80">
        <f t="shared" si="168"/>
        <v>1.0717331152639815</v>
      </c>
      <c r="CZ107" s="80">
        <f t="shared" si="168"/>
        <v>1.006518540250104</v>
      </c>
      <c r="DA107" s="80">
        <f t="shared" si="168"/>
        <v>0.94130396523622684</v>
      </c>
      <c r="DB107" s="80">
        <f t="shared" si="168"/>
        <v>0.87608939022234955</v>
      </c>
      <c r="DC107" s="80">
        <f t="shared" si="168"/>
        <v>0.81087481520847227</v>
      </c>
      <c r="DD107" s="80">
        <f t="shared" si="168"/>
        <v>0.74566024019459487</v>
      </c>
      <c r="DE107" s="80">
        <f t="shared" si="168"/>
        <v>0.68044566518071758</v>
      </c>
      <c r="DF107" s="80">
        <f t="shared" si="168"/>
        <v>0.6152310901668403</v>
      </c>
      <c r="DG107" s="80">
        <f t="shared" si="168"/>
        <v>0.55001651515296301</v>
      </c>
      <c r="DH107" s="80">
        <f t="shared" si="168"/>
        <v>0.48480194013908573</v>
      </c>
      <c r="DI107" s="80">
        <f t="shared" si="168"/>
        <v>0.47828048263769785</v>
      </c>
      <c r="DJ107" s="80">
        <f t="shared" si="168"/>
        <v>0.47175902513631018</v>
      </c>
      <c r="DK107" s="80">
        <f t="shared" si="168"/>
        <v>0.46523756763492252</v>
      </c>
      <c r="DL107" s="80">
        <f t="shared" si="168"/>
        <v>0.45871611013353464</v>
      </c>
      <c r="DM107" s="80">
        <f t="shared" si="168"/>
        <v>0.45219465263214698</v>
      </c>
      <c r="DN107" s="80">
        <f t="shared" si="168"/>
        <v>0.44567319513075931</v>
      </c>
      <c r="DO107" s="80">
        <f t="shared" si="168"/>
        <v>0.43915173762937143</v>
      </c>
      <c r="DP107" s="80">
        <f t="shared" si="168"/>
        <v>0.43263028012798377</v>
      </c>
      <c r="DQ107" s="80">
        <f t="shared" si="168"/>
        <v>0.42610882262659611</v>
      </c>
      <c r="DR107" s="80">
        <f t="shared" si="168"/>
        <v>0.41958736512520822</v>
      </c>
      <c r="DS107" s="80">
        <f t="shared" si="168"/>
        <v>0.41306590762382056</v>
      </c>
      <c r="DT107" s="80">
        <f t="shared" si="168"/>
        <v>0.4065444501224329</v>
      </c>
      <c r="DU107" s="80">
        <f t="shared" si="168"/>
        <v>0.40002299262104501</v>
      </c>
      <c r="DV107" s="80">
        <f t="shared" si="168"/>
        <v>0.39350153511965735</v>
      </c>
      <c r="DW107" s="80">
        <f t="shared" si="168"/>
        <v>0.38698007761826969</v>
      </c>
      <c r="DX107" s="80">
        <f t="shared" si="168"/>
        <v>0.38045862011688203</v>
      </c>
      <c r="DY107" s="80">
        <f t="shared" si="168"/>
        <v>0.37393716261549415</v>
      </c>
      <c r="DZ107" s="80">
        <f t="shared" si="168"/>
        <v>0.36741570511410648</v>
      </c>
      <c r="EA107" s="80">
        <f t="shared" si="168"/>
        <v>0.36089424761271882</v>
      </c>
      <c r="EB107" s="80">
        <f t="shared" si="168"/>
        <v>0.35437279011133094</v>
      </c>
      <c r="EC107" s="80">
        <f t="shared" si="168"/>
        <v>0.34785133260994328</v>
      </c>
      <c r="ED107" s="80">
        <f t="shared" si="168"/>
        <v>0.34132987510855561</v>
      </c>
      <c r="EE107" s="80">
        <f t="shared" si="168"/>
        <v>0.33480841760716773</v>
      </c>
      <c r="EF107" s="80">
        <f t="shared" si="168"/>
        <v>0.32828696010578007</v>
      </c>
      <c r="EG107" s="80">
        <f t="shared" si="168"/>
        <v>0.32176550260439241</v>
      </c>
      <c r="EH107" s="20">
        <f>+BE107/'[1]total numbers'!BN107</f>
        <v>0.31524404510300452</v>
      </c>
      <c r="EI107" s="20">
        <f>+BF107/'[1]total numbers'!BX107</f>
        <v>0.27980150772344931</v>
      </c>
      <c r="EJ107" s="20">
        <f>+BG107/'[1]total numbers'!CH107</f>
        <v>0.22085955640972582</v>
      </c>
      <c r="EK107" s="20">
        <f>+BH107/'[1]total numbers'!CR107</f>
        <v>0.21004350051423989</v>
      </c>
      <c r="EL107" s="20">
        <f>+BI107/'[1]total numbers'!DB107</f>
        <v>0.19756295831095927</v>
      </c>
      <c r="EM107" s="20">
        <f>+BJ107/'[1]total numbers'!DC107</f>
        <v>0.1943414919067771</v>
      </c>
      <c r="EN107" s="20">
        <f>+BK107/'[1]total numbers'!DD107</f>
        <v>0.18917881875175738</v>
      </c>
      <c r="EO107" s="20">
        <f>+BL107/'[1]total numbers'!DE107</f>
        <v>0.18193509020702225</v>
      </c>
      <c r="EP107" s="20">
        <f>+BM107/'[1]total numbers'!DF107</f>
        <v>0.18062913527537072</v>
      </c>
      <c r="EQ107" s="20">
        <f>+BN107/'[1]total numbers'!DG107</f>
        <v>0.17621354503422421</v>
      </c>
      <c r="ER107" s="20">
        <f>+BO107/'[1]total numbers'!DH107</f>
        <v>0.16820411546523331</v>
      </c>
      <c r="ES107" s="20">
        <f>+BP107/'[1]total numbers'!DI107</f>
        <v>0.16359570890242928</v>
      </c>
      <c r="ET107" s="20">
        <f>+BQ107/'[1]total numbers'!DJ107</f>
        <v>0.16847945662976058</v>
      </c>
      <c r="EU107" s="20">
        <f>+BR107/'[1]total numbers'!DK107</f>
        <v>0.15842626017567193</v>
      </c>
      <c r="EV107" s="20">
        <f>+BS107/'[1]total numbers'!DL107</f>
        <v>0.16021947245648757</v>
      </c>
      <c r="EW107" s="20">
        <f>+BT107/'[1]total numbers'!DM107</f>
        <v>0.15329333831404801</v>
      </c>
      <c r="EX107" s="113">
        <f>+BU107/'[1]total numbers'!DN107</f>
        <v>0.15822373904270196</v>
      </c>
      <c r="EY107" s="113">
        <f>+BV107/'[1]total numbers'!DO107</f>
        <v>0.15250283783357227</v>
      </c>
      <c r="EZ107" s="113">
        <f>+BW107/'[1]total numbers'!DP107</f>
        <v>0.1527694058565644</v>
      </c>
      <c r="FA107" s="113">
        <f>+BX107/'[1]total numbers'!DQ107</f>
        <v>0.15103675541801878</v>
      </c>
      <c r="FB107" s="113">
        <f>+BY107/'[1]total numbers'!DR107</f>
        <v>0.14977165137495027</v>
      </c>
      <c r="FC107" s="113">
        <f>+BZ107/'[1]total numbers'!DS107</f>
        <v>0.14940354456866026</v>
      </c>
      <c r="FD107" s="113">
        <f>+CA107/'[1]total numbers'!DT107</f>
        <v>0.14720321685569437</v>
      </c>
      <c r="FE107" s="113">
        <f>+CB107/'[1]total numbers'!DU107</f>
        <v>0.14692573967531602</v>
      </c>
      <c r="FF107" s="113">
        <f>+CC107/'[1]total numbers'!DV107</f>
        <v>0.14560606761283515</v>
      </c>
      <c r="FH107" s="55">
        <f t="shared" si="123"/>
        <v>-10000</v>
      </c>
      <c r="FI107" s="55">
        <f>+EH$3</f>
        <v>1960</v>
      </c>
      <c r="FJ107" s="72">
        <v>2.85</v>
      </c>
      <c r="FK107" s="62">
        <f>+EH107</f>
        <v>0.31524404510300452</v>
      </c>
      <c r="FL107" s="55">
        <f>IF(FK107=0,0,FI107+(FH107-FI107)/(1-(FJ107/FK107)^(1/FM107)))</f>
        <v>1976.2078503992655</v>
      </c>
      <c r="FM107" s="68">
        <f t="shared" si="129"/>
        <v>0.33333333333333331</v>
      </c>
      <c r="FN107" s="62">
        <f>+FJ107/((FH107-FL107)^FM107)</f>
        <v>-0.12456759655164605</v>
      </c>
      <c r="FP107" s="89">
        <v>5</v>
      </c>
      <c r="FQ107" s="89" t="s">
        <v>398</v>
      </c>
      <c r="FR107" s="89"/>
      <c r="GF107" s="21">
        <f t="shared" si="128"/>
        <v>5.0546544498702515</v>
      </c>
    </row>
    <row r="108" spans="1:188" x14ac:dyDescent="0.2">
      <c r="A108" s="6">
        <v>8</v>
      </c>
      <c r="B108" s="14">
        <v>384</v>
      </c>
      <c r="C108" s="106" t="s">
        <v>151</v>
      </c>
      <c r="D108" s="11">
        <v>0</v>
      </c>
      <c r="E108" s="11">
        <v>0</v>
      </c>
      <c r="F108" s="21">
        <f>+'[1]total numbers'!F108*CI108</f>
        <v>0</v>
      </c>
      <c r="G108" s="21">
        <f>IF(H108&lt;1,0,'[1]total numbers'!G108*CJ108)</f>
        <v>0</v>
      </c>
      <c r="H108" s="21">
        <f>IF(I108&lt;1,0,'[1]total numbers'!H108*CK108)</f>
        <v>0</v>
      </c>
      <c r="I108" s="11">
        <f>IF(J108&lt;1,0,'[1]total numbers'!I108*CL108)</f>
        <v>1.8855581792668261</v>
      </c>
      <c r="J108" s="11">
        <f>IF(K108&lt;1,0,'[1]total numbers'!J108*CM108)</f>
        <v>7.9193443529206702</v>
      </c>
      <c r="K108" s="11">
        <f>IF(L108&lt;1,0,'[1]total numbers'!K108*CN108)</f>
        <v>33.261246282266818</v>
      </c>
      <c r="L108" s="11">
        <f>IF(M108&lt;1,0,'[1]total numbers'!L108*CO108)</f>
        <v>47.898198177983637</v>
      </c>
      <c r="M108" s="11">
        <f>IF(N108&lt;1,0,'[1]total numbers'!M108*CP108)</f>
        <v>68.824526893471614</v>
      </c>
      <c r="N108" s="11">
        <f>IF(O108&lt;1,0,'[1]total numbers'!N108*CQ108)</f>
        <v>98.707307428993133</v>
      </c>
      <c r="O108" s="11">
        <f>+'[1]total numbers'!O108*CR108</f>
        <v>113.07029415308983</v>
      </c>
      <c r="P108" s="11">
        <f>+'[1]total numbers'!P108*CS108</f>
        <v>129.52117588216515</v>
      </c>
      <c r="Q108" s="11">
        <f>+'[1]total numbers'!Q108*CT108</f>
        <v>148.36319270132699</v>
      </c>
      <c r="R108" s="11">
        <f>+'[1]total numbers'!R108*CU108</f>
        <v>169.94359122797101</v>
      </c>
      <c r="S108" s="11">
        <f>+'[1]total numbers'!S108*CV108</f>
        <v>194.66000626419091</v>
      </c>
      <c r="T108" s="11">
        <f>+'[1]total numbers'!T108*CW108</f>
        <v>222.96776728133565</v>
      </c>
      <c r="U108" s="11">
        <f>+'[1]total numbers'!U108*CX108</f>
        <v>255.38826368310791</v>
      </c>
      <c r="V108" s="11">
        <f>+'[1]total numbers'!V108*CY108</f>
        <v>292.51852218276258</v>
      </c>
      <c r="W108" s="11">
        <f>+'[1]total numbers'!W108*CZ108</f>
        <v>335.04217182433013</v>
      </c>
      <c r="X108" s="11">
        <f>+'[1]total numbers'!X108*DA108</f>
        <v>383.741997583044</v>
      </c>
      <c r="Y108" s="11">
        <f>+'[1]total numbers'!Y108*DB108</f>
        <v>439.51431256056941</v>
      </c>
      <c r="Z108" s="11">
        <f>+'[1]total numbers'!Z108*DC108</f>
        <v>503.38541207767071</v>
      </c>
      <c r="AA108" s="11">
        <f>+'[1]total numbers'!AA108*DD108</f>
        <v>576.53041106876981</v>
      </c>
      <c r="AB108" s="11">
        <f>+'[1]total numbers'!AB108*DE108</f>
        <v>660.29480979565119</v>
      </c>
      <c r="AC108" s="11">
        <f>+'[1]total numbers'!AC108*DF108</f>
        <v>756.21918281799674</v>
      </c>
      <c r="AD108" s="11">
        <f>+'[1]total numbers'!AD108*DG108</f>
        <v>866.06744329842945</v>
      </c>
      <c r="AE108" s="11">
        <f>+'[1]total numbers'!AE108*DH108</f>
        <v>991.85920012287067</v>
      </c>
      <c r="AF108" s="11">
        <f>+'[1]total numbers'!AF108*DI108</f>
        <v>998.81751644862175</v>
      </c>
      <c r="AG108" s="11">
        <f>+'[1]total numbers'!AG108*DJ108</f>
        <v>1006.1098342364782</v>
      </c>
      <c r="AH108" s="11">
        <f>+'[1]total numbers'!AH108*DK108</f>
        <v>1013.7678372369112</v>
      </c>
      <c r="AI108" s="11">
        <f>+'[1]total numbers'!AI108*DL108</f>
        <v>1021.8278056230898</v>
      </c>
      <c r="AJ108" s="11">
        <f>+'[1]total numbers'!AJ108*DM108</f>
        <v>1030.3315355996801</v>
      </c>
      <c r="AK108" s="11">
        <f>+'[1]total numbers'!AK108*DN108</f>
        <v>1039.3274986629333</v>
      </c>
      <c r="AL108" s="11">
        <f>+'[1]total numbers'!AL108*DO108</f>
        <v>1048.8723190109922</v>
      </c>
      <c r="AM108" s="11">
        <f>+'[1]total numbers'!AM108*DP108</f>
        <v>1059.0326791609275</v>
      </c>
      <c r="AN108" s="11">
        <f>+'[1]total numbers'!AN108*DQ108</f>
        <v>1069.8878107022697</v>
      </c>
      <c r="AO108" s="11">
        <f>+'[1]total numbers'!AO108*DR108</f>
        <v>1081.5327981754583</v>
      </c>
      <c r="AP108" s="11">
        <f>+'[1]total numbers'!AP108*DS108</f>
        <v>1094.0830342592544</v>
      </c>
      <c r="AQ108" s="11">
        <f>+'[1]total numbers'!AQ108*DT108</f>
        <v>1107.6803397274266</v>
      </c>
      <c r="AR108" s="11">
        <f>+'[1]total numbers'!AR108*DU108</f>
        <v>1122.5015484961091</v>
      </c>
      <c r="AS108" s="11">
        <f>+'[1]total numbers'!AS108*DV108</f>
        <v>1138.7708430029752</v>
      </c>
      <c r="AT108" s="11">
        <f>+'[1]total numbers'!AT108*DW108</f>
        <v>1156.7779757970929</v>
      </c>
      <c r="AU108" s="11">
        <f>+'[1]total numbers'!AU108*DX108</f>
        <v>1176.9060706505825</v>
      </c>
      <c r="AV108" s="11">
        <f>+'[1]total numbers'!AV108*DY108</f>
        <v>1199.6756945464761</v>
      </c>
      <c r="AW108" s="11">
        <f>+'[1]total numbers'!AW108*DZ108</f>
        <v>1225.8180172396403</v>
      </c>
      <c r="AX108" s="11">
        <f>+'[1]total numbers'!AX108*EA108</f>
        <v>1256.4033252351842</v>
      </c>
      <c r="AY108" s="11">
        <f>+'[1]total numbers'!AY108*EB108</f>
        <v>1293.0834495349143</v>
      </c>
      <c r="AZ108" s="11">
        <f>+'[1]total numbers'!AZ108*EC108</f>
        <v>1338.5935620988107</v>
      </c>
      <c r="BA108" s="11">
        <f>+'[1]total numbers'!BA108*ED108</f>
        <v>1397.9309761908471</v>
      </c>
      <c r="BB108" s="11">
        <f>+'[1]total numbers'!BB108*EE108</f>
        <v>1481.6861313252798</v>
      </c>
      <c r="BC108" s="11">
        <f>+'[1]total numbers'!BC108*EF108</f>
        <v>1618.7765877854508</v>
      </c>
      <c r="BD108" s="11">
        <f>+'[1]total numbers'!BD108*EG108</f>
        <v>1948.3854756761828</v>
      </c>
      <c r="BE108" s="19">
        <f>+[2]faostat2014_crops!B51</f>
        <v>2680</v>
      </c>
      <c r="BF108" s="19">
        <f>+[2]faostat2014_crops!C51</f>
        <v>3200</v>
      </c>
      <c r="BG108" s="19">
        <f>+[2]faostat2014_crops!D51</f>
        <v>4255</v>
      </c>
      <c r="BH108" s="19">
        <f>+[2]faostat2014_crops!E51</f>
        <v>5930</v>
      </c>
      <c r="BI108" s="19">
        <f>+[2]faostat2014_crops!F51</f>
        <v>6600</v>
      </c>
      <c r="BJ108" s="19">
        <f>+[2]faostat2014_crops!G51</f>
        <v>6600</v>
      </c>
      <c r="BK108" s="19">
        <f>+[2]faostat2014_crops!H51</f>
        <v>6600</v>
      </c>
      <c r="BL108" s="19">
        <f>+[2]faostat2014_crops!I51</f>
        <v>6500</v>
      </c>
      <c r="BM108" s="19">
        <f>+[2]faostat2014_crops!J51</f>
        <v>6700</v>
      </c>
      <c r="BN108" s="19">
        <f>+[2]faostat2014_crops!K51</f>
        <v>7000</v>
      </c>
      <c r="BO108" s="19">
        <f>+[2]faostat2014_crops!L51</f>
        <v>7050</v>
      </c>
      <c r="BP108" s="19">
        <f>+[2]faostat2014_crops!M51</f>
        <v>7100</v>
      </c>
      <c r="BQ108" s="19">
        <f>+[2]faostat2014_crops!N51</f>
        <v>7100</v>
      </c>
      <c r="BR108" s="19">
        <f>+[2]faostat2014_crops!O51</f>
        <v>7100</v>
      </c>
      <c r="BS108" s="19">
        <f>+[2]faostat2014_crops!P51</f>
        <v>7400</v>
      </c>
      <c r="BT108" s="19">
        <f>+[2]faostat2014_crops!Q51</f>
        <v>7400</v>
      </c>
      <c r="BU108" s="19">
        <f>+[2]faostat2014_crops!R51</f>
        <v>7400</v>
      </c>
      <c r="BV108" s="19">
        <f>+[2]faostat2014_crops!S51</f>
        <v>7550</v>
      </c>
      <c r="BW108" s="19">
        <f>+[2]faostat2014_crops!T51</f>
        <v>7640</v>
      </c>
      <c r="BX108" s="19">
        <f>+[2]faostat2014_crops!U51</f>
        <v>7667</v>
      </c>
      <c r="BY108" s="112">
        <f t="shared" si="116"/>
        <v>7730</v>
      </c>
      <c r="BZ108" s="112">
        <f t="shared" si="117"/>
        <v>7818.6000000000058</v>
      </c>
      <c r="CA108" s="112">
        <f t="shared" si="118"/>
        <v>7900.2666666666628</v>
      </c>
      <c r="CB108" s="112">
        <f t="shared" si="119"/>
        <v>7952.6577777777857</v>
      </c>
      <c r="CC108" s="112">
        <f t="shared" si="120"/>
        <v>8019.9229629629554</v>
      </c>
      <c r="CD108" s="31"/>
      <c r="CE108" s="15">
        <f t="shared" si="121"/>
        <v>3400</v>
      </c>
      <c r="CG108" s="87">
        <v>0</v>
      </c>
      <c r="CH108" s="87">
        <v>0</v>
      </c>
      <c r="CI108" s="87">
        <f t="shared" si="165"/>
        <v>0</v>
      </c>
      <c r="CJ108" s="87">
        <f t="shared" si="165"/>
        <v>0</v>
      </c>
      <c r="CK108" s="87">
        <f t="shared" si="165"/>
        <v>0</v>
      </c>
      <c r="CL108" s="87">
        <f t="shared" si="165"/>
        <v>7.6584178553660537E-2</v>
      </c>
      <c r="CM108" s="87">
        <f t="shared" si="165"/>
        <v>0.22975253566098164</v>
      </c>
      <c r="CN108" s="66">
        <f t="shared" si="169"/>
        <v>0.68925760698294491</v>
      </c>
      <c r="CO108" s="66">
        <f t="shared" si="169"/>
        <v>0.70898033737395971</v>
      </c>
      <c r="CP108" s="66">
        <f t="shared" si="169"/>
        <v>0.72766286703102745</v>
      </c>
      <c r="CQ108" s="66">
        <f>IF(($FL108=0),0,$FN108*(CQ$3-$FL108)^$FM108)</f>
        <v>0.74543237047567334</v>
      </c>
      <c r="CR108" s="66">
        <f t="shared" ref="CR108:DA108" si="170">IF(($FL108=0),0,$FN108*(CR$3-$FL108)^$FM108)</f>
        <v>0.74716327642569136</v>
      </c>
      <c r="CS108" s="66">
        <f t="shared" si="170"/>
        <v>0.74888619955875879</v>
      </c>
      <c r="CT108" s="66">
        <f t="shared" si="170"/>
        <v>0.7506012312834851</v>
      </c>
      <c r="CU108" s="66">
        <f t="shared" si="170"/>
        <v>0.75230846134519369</v>
      </c>
      <c r="CV108" s="66">
        <f t="shared" si="170"/>
        <v>0.75400797786725515</v>
      </c>
      <c r="CW108" s="66">
        <f t="shared" si="170"/>
        <v>0.75569986739112449</v>
      </c>
      <c r="CX108" s="66">
        <f t="shared" si="170"/>
        <v>0.75738421491512387</v>
      </c>
      <c r="CY108" s="66">
        <f t="shared" si="170"/>
        <v>0.75906110393202642</v>
      </c>
      <c r="CZ108" s="66">
        <f t="shared" si="170"/>
        <v>0.76073061646548223</v>
      </c>
      <c r="DA108" s="66">
        <f t="shared" si="170"/>
        <v>0.76239283310533057</v>
      </c>
      <c r="DB108" s="66">
        <f t="shared" ref="DB108:DK108" si="171">IF(($FL108=0),0,$FN108*(DB$3-$FL108)^$FM108)</f>
        <v>0.76404783304183554</v>
      </c>
      <c r="DC108" s="66">
        <f t="shared" si="171"/>
        <v>0.76569569409889471</v>
      </c>
      <c r="DD108" s="66">
        <f t="shared" si="171"/>
        <v>0.76733649276624316</v>
      </c>
      <c r="DE108" s="66">
        <f t="shared" si="171"/>
        <v>0.76897030423070445</v>
      </c>
      <c r="DF108" s="66">
        <f t="shared" si="171"/>
        <v>0.77059720240651164</v>
      </c>
      <c r="DG108" s="66">
        <f t="shared" si="171"/>
        <v>0.77221725996474044</v>
      </c>
      <c r="DH108" s="66">
        <f t="shared" si="171"/>
        <v>0.77383054836187359</v>
      </c>
      <c r="DI108" s="66">
        <f t="shared" si="171"/>
        <v>0.77399150761324265</v>
      </c>
      <c r="DJ108" s="66">
        <f t="shared" si="171"/>
        <v>0.77415239994627871</v>
      </c>
      <c r="DK108" s="66">
        <f t="shared" si="171"/>
        <v>0.77431322543049197</v>
      </c>
      <c r="DL108" s="66">
        <f t="shared" ref="DL108:DU108" si="172">IF(($FL108=0),0,$FN108*(DL$3-$FL108)^$FM108)</f>
        <v>0.77447398413527513</v>
      </c>
      <c r="DM108" s="66">
        <f t="shared" si="172"/>
        <v>0.77463467612990866</v>
      </c>
      <c r="DN108" s="66">
        <f t="shared" si="172"/>
        <v>0.7747953014835548</v>
      </c>
      <c r="DO108" s="66">
        <f t="shared" si="172"/>
        <v>0.77495586026526375</v>
      </c>
      <c r="DP108" s="66">
        <f t="shared" si="172"/>
        <v>0.77511635254397016</v>
      </c>
      <c r="DQ108" s="66">
        <f t="shared" si="172"/>
        <v>0.77527677838849396</v>
      </c>
      <c r="DR108" s="66">
        <f t="shared" si="172"/>
        <v>0.77543713786754287</v>
      </c>
      <c r="DS108" s="66">
        <f t="shared" si="172"/>
        <v>0.77559743104970968</v>
      </c>
      <c r="DT108" s="66">
        <f t="shared" si="172"/>
        <v>0.77575765800347418</v>
      </c>
      <c r="DU108" s="66">
        <f t="shared" si="172"/>
        <v>0.77591781879720212</v>
      </c>
      <c r="DV108" s="66">
        <f t="shared" ref="DV108:EG108" si="173">IF(($FL108=0),0,$FN108*(DV$3-$FL108)^$FM108)</f>
        <v>0.77607791349914867</v>
      </c>
      <c r="DW108" s="66">
        <f t="shared" si="173"/>
        <v>0.77623794217745445</v>
      </c>
      <c r="DX108" s="66">
        <f t="shared" si="173"/>
        <v>0.77639790490014904</v>
      </c>
      <c r="DY108" s="66">
        <f t="shared" si="173"/>
        <v>0.77655780173514799</v>
      </c>
      <c r="DZ108" s="66">
        <f t="shared" si="173"/>
        <v>0.77671763275025729</v>
      </c>
      <c r="EA108" s="66">
        <f t="shared" si="173"/>
        <v>0.77687739801316991</v>
      </c>
      <c r="EB108" s="66">
        <f t="shared" si="173"/>
        <v>0.777037097591468</v>
      </c>
      <c r="EC108" s="66">
        <f t="shared" si="173"/>
        <v>0.7771967315526227</v>
      </c>
      <c r="ED108" s="66">
        <f t="shared" si="173"/>
        <v>0.77735629996399414</v>
      </c>
      <c r="EE108" s="66">
        <f t="shared" si="173"/>
        <v>0.77751580289283162</v>
      </c>
      <c r="EF108" s="66">
        <f t="shared" si="173"/>
        <v>0.77767524040627523</v>
      </c>
      <c r="EG108" s="66">
        <f t="shared" si="173"/>
        <v>0.77783461257135367</v>
      </c>
      <c r="EH108" s="20">
        <f>+BE108/'[1]total numbers'!BN108</f>
        <v>0.77799391945498619</v>
      </c>
      <c r="EI108" s="20">
        <f>+BF108/'[1]total numbers'!BX108</f>
        <v>0.61155557186370413</v>
      </c>
      <c r="EJ108" s="20">
        <f>+BG108/'[1]total numbers'!CH108</f>
        <v>0.50538031085818214</v>
      </c>
      <c r="EK108" s="20">
        <f>+BH108/'[1]total numbers'!CR108</f>
        <v>0.47025229947823405</v>
      </c>
      <c r="EL108" s="20">
        <f>+BI108/'[1]total numbers'!DB108</f>
        <v>0.38191175651111808</v>
      </c>
      <c r="EM108" s="20">
        <f>+BJ108/'[1]total numbers'!DC108</f>
        <v>0.37313354783235697</v>
      </c>
      <c r="EN108" s="20">
        <f>+BK108/'[1]total numbers'!DD108</f>
        <v>0.36514823828976517</v>
      </c>
      <c r="EO108" s="20">
        <f>+BL108/'[1]total numbers'!DE108</f>
        <v>0.35223945172899718</v>
      </c>
      <c r="EP108" s="20">
        <f>+BM108/'[1]total numbers'!DF108</f>
        <v>0.35563701117560109</v>
      </c>
      <c r="EQ108" s="20">
        <f>+BN108/'[1]total numbers'!DG108</f>
        <v>0.36373337179900339</v>
      </c>
      <c r="ER108" s="20">
        <f>+BO108/'[1]total numbers'!DH108</f>
        <v>0.35835168593793926</v>
      </c>
      <c r="ES108" s="20">
        <f>+BP108/'[1]total numbers'!DI108</f>
        <v>0.35283367182174885</v>
      </c>
      <c r="ET108" s="20">
        <f>+BQ108/'[1]total numbers'!DJ108</f>
        <v>0.34480581604852534</v>
      </c>
      <c r="EU108" s="20">
        <f>+BR108/'[1]total numbers'!DK108</f>
        <v>0.33689186036999647</v>
      </c>
      <c r="EV108" s="20">
        <f>+BS108/'[1]total numbers'!DL108</f>
        <v>0.34305721276399065</v>
      </c>
      <c r="EW108" s="20">
        <f>+BT108/'[1]total numbers'!DM108</f>
        <v>0.33516338580965327</v>
      </c>
      <c r="EX108" s="113">
        <f>+BU108/'[1]total numbers'!DN108</f>
        <v>0.32743736632037662</v>
      </c>
      <c r="EY108" s="113">
        <f>+BV108/'[1]total numbers'!DO108</f>
        <v>0.32640363289405028</v>
      </c>
      <c r="EZ108" s="113">
        <f>+BW108/'[1]total numbers'!DP108</f>
        <v>0.32278974160681184</v>
      </c>
      <c r="FA108" s="113">
        <f>+BX108/'[1]total numbers'!DQ108</f>
        <v>0.31668285878336039</v>
      </c>
      <c r="FB108" s="113">
        <f>+BY108/'[1]total numbers'!DR108</f>
        <v>0.31226470319361149</v>
      </c>
      <c r="FC108" s="113">
        <f>+BZ108/'[1]total numbers'!DS108</f>
        <v>0.30901905953484249</v>
      </c>
      <c r="FD108" s="113">
        <f>+CA108/'[1]total numbers'!DT108</f>
        <v>0.30561801600976857</v>
      </c>
      <c r="FE108" s="113">
        <f>+CB108/'[1]total numbers'!DU108</f>
        <v>0.3012251021333695</v>
      </c>
      <c r="FF108" s="113">
        <f>+CC108/'[1]total numbers'!DV108</f>
        <v>0.29754035505746129</v>
      </c>
      <c r="FH108" s="55">
        <f t="shared" si="123"/>
        <v>-10000</v>
      </c>
      <c r="FI108" s="55">
        <f t="shared" si="124"/>
        <v>1960</v>
      </c>
      <c r="FJ108" s="74">
        <v>0.5</v>
      </c>
      <c r="FK108" s="62">
        <f t="shared" si="125"/>
        <v>0.77799391945498619</v>
      </c>
      <c r="FL108" s="55">
        <f t="shared" si="126"/>
        <v>-14322.059513988806</v>
      </c>
      <c r="FM108" s="68">
        <f t="shared" si="129"/>
        <v>0.33333333333333331</v>
      </c>
      <c r="FN108" s="62">
        <f t="shared" si="127"/>
        <v>3.069538536427887E-2</v>
      </c>
      <c r="FP108" s="6">
        <v>9</v>
      </c>
      <c r="FQ108" s="6" t="s">
        <v>374</v>
      </c>
      <c r="GF108" s="21">
        <f t="shared" si="128"/>
        <v>0.95814678217263771</v>
      </c>
    </row>
    <row r="109" spans="1:188" x14ac:dyDescent="0.2">
      <c r="A109" s="6">
        <v>4</v>
      </c>
      <c r="B109" s="14">
        <v>388</v>
      </c>
      <c r="C109" s="106" t="s">
        <v>152</v>
      </c>
      <c r="D109" s="11">
        <v>0</v>
      </c>
      <c r="E109" s="11">
        <v>0</v>
      </c>
      <c r="F109" s="21">
        <f>+'[1]total numbers'!F109*CI109</f>
        <v>0</v>
      </c>
      <c r="G109" s="21">
        <f>IF(H109&lt;1,0,'[1]total numbers'!G109*CJ109)</f>
        <v>0</v>
      </c>
      <c r="H109" s="21">
        <f>IF(I109&lt;1,0,'[1]total numbers'!H109*CK109)</f>
        <v>0</v>
      </c>
      <c r="I109" s="11">
        <f>IF(J109&lt;1,0,'[1]total numbers'!I109*CL109)</f>
        <v>0</v>
      </c>
      <c r="J109" s="11">
        <f>IF(K109&lt;1,0,'[1]total numbers'!J109*CM109)</f>
        <v>0</v>
      </c>
      <c r="K109" s="11">
        <f>IF(L109&lt;1,0,'[1]total numbers'!K109*CN109)</f>
        <v>0</v>
      </c>
      <c r="L109" s="11">
        <f>IF(M109&lt;1,0,'[1]total numbers'!L109*CO109)</f>
        <v>0</v>
      </c>
      <c r="M109" s="11">
        <f>IF(N109&lt;1,0,'[1]total numbers'!M109*CP109)</f>
        <v>0</v>
      </c>
      <c r="N109" s="11">
        <f>IF(O109&lt;1,0,'[1]total numbers'!N109*CQ109)</f>
        <v>0</v>
      </c>
      <c r="O109" s="11">
        <f>+'[1]total numbers'!O109*CR109</f>
        <v>5.0111713104902256E-3</v>
      </c>
      <c r="P109" s="11">
        <f>+'[1]total numbers'!P109*CS109</f>
        <v>9.8777527843282378E-3</v>
      </c>
      <c r="Q109" s="11">
        <f>+'[1]total numbers'!Q109*CT109</f>
        <v>1.9457602605136532E-2</v>
      </c>
      <c r="R109" s="11">
        <f>+'[1]total numbers'!R109*CU109</f>
        <v>3.8300574284917718E-2</v>
      </c>
      <c r="S109" s="11">
        <f>+'[1]total numbers'!S109*CV109</f>
        <v>7.5331113944537842E-2</v>
      </c>
      <c r="T109" s="11">
        <f>+'[1]total numbers'!T109*CW109</f>
        <v>0.14803349502689009</v>
      </c>
      <c r="U109" s="11">
        <f>+'[1]total numbers'!U109*CX109</f>
        <v>0.29061586212141644</v>
      </c>
      <c r="V109" s="11">
        <f>+'[1]total numbers'!V109*CY109</f>
        <v>0.5699043751726629</v>
      </c>
      <c r="W109" s="11">
        <f>+'[1]total numbers'!W109*CZ109</f>
        <v>1.1162158051560525</v>
      </c>
      <c r="X109" s="11">
        <f>+'[1]total numbers'!X109*DA109</f>
        <v>2.1831619675922709</v>
      </c>
      <c r="Y109" s="11">
        <f>+'[1]total numbers'!Y109*DB109</f>
        <v>4.2631241325218632</v>
      </c>
      <c r="Z109" s="11">
        <f>+'[1]total numbers'!Z109*DC109</f>
        <v>8.3093405771338027</v>
      </c>
      <c r="AA109" s="11">
        <f>+'[1]total numbers'!AA109*DD109</f>
        <v>16.160951345289764</v>
      </c>
      <c r="AB109" s="11">
        <f>+'[1]total numbers'!AB109*DE109</f>
        <v>31.351422025016848</v>
      </c>
      <c r="AC109" s="11">
        <f>+'[1]total numbers'!AC109*DF109</f>
        <v>60.633648055817154</v>
      </c>
      <c r="AD109" s="11">
        <f>+'[1]total numbers'!AD109*DG109</f>
        <v>29.206337735239408</v>
      </c>
      <c r="AE109" s="11">
        <f>+'[1]total numbers'!AE109*DH109</f>
        <v>14.002150015894436</v>
      </c>
      <c r="AF109" s="11">
        <f>+'[1]total numbers'!AF109*DI109</f>
        <v>16.262339801454541</v>
      </c>
      <c r="AG109" s="11">
        <f>+'[1]total numbers'!AG109*DJ109</f>
        <v>18.886195324572395</v>
      </c>
      <c r="AH109" s="11">
        <f>+'[1]total numbers'!AH109*DK109</f>
        <v>21.932003971939508</v>
      </c>
      <c r="AI109" s="11">
        <f>+'[1]total numbers'!AI109*DL109</f>
        <v>25.467350746457271</v>
      </c>
      <c r="AJ109" s="11">
        <f>+'[1]total numbers'!AJ109*DM109</f>
        <v>29.570592480371477</v>
      </c>
      <c r="AK109" s="11">
        <f>+'[1]total numbers'!AK109*DN109</f>
        <v>34.332563995338397</v>
      </c>
      <c r="AL109" s="11">
        <f>+'[1]total numbers'!AL109*DO109</f>
        <v>39.858552330135446</v>
      </c>
      <c r="AM109" s="11">
        <f>+'[1]total numbers'!AM109*DP109</f>
        <v>46.270580702704976</v>
      </c>
      <c r="AN109" s="11">
        <f>+'[1]total numbers'!AN109*DQ109</f>
        <v>53.710050253484326</v>
      </c>
      <c r="AO109" s="11">
        <f>+'[1]total numbers'!AO109*DR109</f>
        <v>62.340794953145377</v>
      </c>
      <c r="AP109" s="11">
        <f>+'[1]total numbers'!AP109*DS109</f>
        <v>72.352613488358841</v>
      </c>
      <c r="AQ109" s="11">
        <f>+'[1]total numbers'!AQ109*DT109</f>
        <v>73.915444670525133</v>
      </c>
      <c r="AR109" s="11">
        <f>+'[1]total numbers'!AR109*DU109</f>
        <v>75.505572112996887</v>
      </c>
      <c r="AS109" s="11">
        <f>+'[1]total numbers'!AS109*DV109</f>
        <v>77.123091309660808</v>
      </c>
      <c r="AT109" s="11">
        <f>+'[1]total numbers'!AT109*DW109</f>
        <v>78.76806772225639</v>
      </c>
      <c r="AU109" s="11">
        <f>+'[1]total numbers'!AU109*DX109</f>
        <v>80.440533934632498</v>
      </c>
      <c r="AV109" s="11">
        <f>+'[1]total numbers'!AV109*DY109</f>
        <v>90.64274746250976</v>
      </c>
      <c r="AW109" s="11">
        <f>+'[1]total numbers'!AW109*DZ109</f>
        <v>102.12857212343364</v>
      </c>
      <c r="AX109" s="11">
        <f>+'[1]total numbers'!AX109*EA109</f>
        <v>115.05777491627663</v>
      </c>
      <c r="AY109" s="11">
        <f>+'[1]total numbers'!AY109*EB109</f>
        <v>0</v>
      </c>
      <c r="AZ109" s="11">
        <f>+'[1]total numbers'!AZ109*EC109</f>
        <v>23.546805782853866</v>
      </c>
      <c r="BA109" s="11">
        <f>+'[1]total numbers'!BA109*ED109</f>
        <v>53.634390949833801</v>
      </c>
      <c r="BB109" s="11">
        <f>+'[1]total numbers'!BB109*EE109</f>
        <v>91.625417872632738</v>
      </c>
      <c r="BC109" s="11">
        <f>+'[1]total numbers'!BC109*EF109</f>
        <v>139.1348938065905</v>
      </c>
      <c r="BD109" s="11">
        <f>+'[1]total numbers'!BD109*EG109</f>
        <v>198.07398076632668</v>
      </c>
      <c r="BE109" s="19">
        <f>+[2]faostat2014_crops!B100</f>
        <v>276</v>
      </c>
      <c r="BF109" s="19">
        <f>+[2]faostat2014_crops!C100</f>
        <v>250</v>
      </c>
      <c r="BG109" s="19">
        <f>+[2]faostat2014_crops!D100</f>
        <v>240</v>
      </c>
      <c r="BH109" s="19">
        <f>+[2]faostat2014_crops!E100</f>
        <v>219</v>
      </c>
      <c r="BI109" s="19">
        <f>+[2]faostat2014_crops!F100</f>
        <v>250</v>
      </c>
      <c r="BJ109" s="19">
        <f>+[2]faostat2014_crops!G100</f>
        <v>250</v>
      </c>
      <c r="BK109" s="19">
        <f>+[2]faostat2014_crops!H100</f>
        <v>245</v>
      </c>
      <c r="BL109" s="19">
        <f>+[2]faostat2014_crops!I100</f>
        <v>245</v>
      </c>
      <c r="BM109" s="19">
        <f>+[2]faostat2014_crops!J100</f>
        <v>243</v>
      </c>
      <c r="BN109" s="19">
        <f>+[2]faostat2014_crops!K100</f>
        <v>238</v>
      </c>
      <c r="BO109" s="19">
        <f>+[2]faostat2014_crops!L100</f>
        <v>238</v>
      </c>
      <c r="BP109" s="19">
        <f>+[2]faostat2014_crops!M100</f>
        <v>235</v>
      </c>
      <c r="BQ109" s="19">
        <f>+[2]faostat2014_crops!N100</f>
        <v>220</v>
      </c>
      <c r="BR109" s="19">
        <f>+[2]faostat2014_crops!O100</f>
        <v>220</v>
      </c>
      <c r="BS109" s="19">
        <f>+[2]faostat2014_crops!P100</f>
        <v>220</v>
      </c>
      <c r="BT109" s="19">
        <f>+[2]faostat2014_crops!Q100</f>
        <v>220</v>
      </c>
      <c r="BU109" s="19">
        <f>+[2]faostat2014_crops!R100</f>
        <v>220</v>
      </c>
      <c r="BV109" s="19">
        <f>+[2]faostat2014_crops!S100</f>
        <v>220</v>
      </c>
      <c r="BW109" s="19">
        <f>+[2]faostat2014_crops!T100</f>
        <v>220</v>
      </c>
      <c r="BX109" s="19">
        <f>+[2]faostat2014_crops!U100</f>
        <v>220</v>
      </c>
      <c r="BY109" s="112">
        <f t="shared" si="116"/>
        <v>220</v>
      </c>
      <c r="BZ109" s="112">
        <f t="shared" si="117"/>
        <v>220</v>
      </c>
      <c r="CA109" s="112">
        <f t="shared" si="118"/>
        <v>220</v>
      </c>
      <c r="CB109" s="112">
        <f t="shared" si="119"/>
        <v>220</v>
      </c>
      <c r="CC109" s="112">
        <f t="shared" si="120"/>
        <v>220</v>
      </c>
      <c r="CD109" s="31"/>
      <c r="CE109" s="15">
        <f t="shared" si="121"/>
        <v>0</v>
      </c>
      <c r="CG109" s="87">
        <v>0</v>
      </c>
      <c r="CH109" s="87">
        <v>0</v>
      </c>
      <c r="CI109" s="87">
        <f t="shared" si="165"/>
        <v>0</v>
      </c>
      <c r="CJ109" s="87">
        <f t="shared" si="165"/>
        <v>0</v>
      </c>
      <c r="CK109" s="87">
        <f t="shared" si="165"/>
        <v>0</v>
      </c>
      <c r="CL109" s="87">
        <f t="shared" si="165"/>
        <v>4.2174461079920025E-2</v>
      </c>
      <c r="CM109" s="87">
        <f t="shared" si="165"/>
        <v>0.12652338323976009</v>
      </c>
      <c r="CN109" s="66">
        <f t="shared" si="169"/>
        <v>0.37957014971928021</v>
      </c>
      <c r="CO109" s="66">
        <f t="shared" si="169"/>
        <v>0.35474131042633267</v>
      </c>
      <c r="CP109" s="66">
        <f t="shared" si="169"/>
        <v>0.32584407012823796</v>
      </c>
      <c r="CQ109" s="66">
        <f>IF(($FL109=0),0,$FN109*(CQ$3-$FL109)^$FM109)</f>
        <v>0.29064236419188211</v>
      </c>
      <c r="CR109" s="66">
        <f t="shared" ref="CR109:DA111" si="174">IF(($FL109=0),0,$FN109*(CR$3-$FL109)^$FM109)</f>
        <v>0.28662330851934875</v>
      </c>
      <c r="CS109" s="66">
        <f t="shared" si="174"/>
        <v>0.28248826555316892</v>
      </c>
      <c r="CT109" s="66">
        <f t="shared" si="174"/>
        <v>0.2782284863652642</v>
      </c>
      <c r="CU109" s="66">
        <f t="shared" si="174"/>
        <v>0.27383411580725531</v>
      </c>
      <c r="CV109" s="66">
        <f t="shared" si="174"/>
        <v>0.26929399055905612</v>
      </c>
      <c r="CW109" s="66">
        <f t="shared" si="174"/>
        <v>0.26459538778057551</v>
      </c>
      <c r="CX109" s="66">
        <f t="shared" si="174"/>
        <v>0.25972370887829971</v>
      </c>
      <c r="CY109" s="66">
        <f t="shared" si="174"/>
        <v>0.25466207684832715</v>
      </c>
      <c r="CZ109" s="66">
        <f t="shared" si="174"/>
        <v>0.24939081671889859</v>
      </c>
      <c r="DA109" s="66">
        <f t="shared" si="174"/>
        <v>0.24388677512560206</v>
      </c>
      <c r="DB109" s="66">
        <f t="shared" ref="DB109:DK111" si="175">IF(($FL109=0),0,$FN109*(DB$3-$FL109)^$FM109)</f>
        <v>0.23812241420354982</v>
      </c>
      <c r="DC109" s="66">
        <f t="shared" si="175"/>
        <v>0.23206458188400778</v>
      </c>
      <c r="DD109" s="66">
        <f t="shared" si="175"/>
        <v>0.22567280652287977</v>
      </c>
      <c r="DE109" s="66">
        <f t="shared" si="175"/>
        <v>0.21889687202513888</v>
      </c>
      <c r="DF109" s="66">
        <f t="shared" si="175"/>
        <v>0.21167326777555293</v>
      </c>
      <c r="DG109" s="66">
        <f t="shared" si="175"/>
        <v>0.20391980843651222</v>
      </c>
      <c r="DH109" s="66">
        <f t="shared" si="175"/>
        <v>0.19552713351632373</v>
      </c>
      <c r="DI109" s="66">
        <f t="shared" si="175"/>
        <v>0.19464737397189816</v>
      </c>
      <c r="DJ109" s="66">
        <f t="shared" si="175"/>
        <v>0.19375958911185293</v>
      </c>
      <c r="DK109" s="66">
        <f t="shared" si="175"/>
        <v>0.19286359337243619</v>
      </c>
      <c r="DL109" s="66">
        <f t="shared" ref="DL109:DU111" si="176">IF(($FL109=0),0,$FN109*(DL$3-$FL109)^$FM109)</f>
        <v>0.19195919422810445</v>
      </c>
      <c r="DM109" s="66">
        <f t="shared" si="176"/>
        <v>0.19104619182725999</v>
      </c>
      <c r="DN109" s="66">
        <f t="shared" si="176"/>
        <v>0.19012437860337872</v>
      </c>
      <c r="DO109" s="66">
        <f t="shared" si="176"/>
        <v>0.18919353885948026</v>
      </c>
      <c r="DP109" s="66">
        <f t="shared" si="176"/>
        <v>0.18825344832368943</v>
      </c>
      <c r="DQ109" s="66">
        <f t="shared" si="176"/>
        <v>0.18730387367340698</v>
      </c>
      <c r="DR109" s="66">
        <f t="shared" si="176"/>
        <v>0.18634457202535862</v>
      </c>
      <c r="DS109" s="66">
        <f t="shared" si="176"/>
        <v>0.18537529038850387</v>
      </c>
      <c r="DT109" s="66">
        <f t="shared" si="176"/>
        <v>0.18439576507646685</v>
      </c>
      <c r="DU109" s="66">
        <f t="shared" si="176"/>
        <v>0.18340572107579595</v>
      </c>
      <c r="DV109" s="66">
        <f t="shared" ref="DV109:EA111" si="177">IF(($FL109=0),0,$FN109*(DV$3-$FL109)^$FM109)</f>
        <v>0.18240487136595152</v>
      </c>
      <c r="DW109" s="66">
        <f t="shared" si="177"/>
        <v>0.18139291618646988</v>
      </c>
      <c r="DX109" s="66">
        <f t="shared" si="177"/>
        <v>0.18036954224623594</v>
      </c>
      <c r="DY109" s="66">
        <f t="shared" si="177"/>
        <v>0.17933442186921486</v>
      </c>
      <c r="DZ109" s="66">
        <f t="shared" si="177"/>
        <v>0.17828721207033416</v>
      </c>
      <c r="EA109" s="66">
        <f t="shared" si="177"/>
        <v>0.17722755355445802</v>
      </c>
      <c r="EB109" s="71">
        <f>+[3]jamaica!$N$28</f>
        <v>0</v>
      </c>
      <c r="EC109" s="75">
        <f>+$EB109+(EC$3-$EB$3)*(($EH109-$EB109)/($EH$3-$EB$3))</f>
        <v>2.8237870913642452E-2</v>
      </c>
      <c r="ED109" s="75">
        <f>+$EB109+(ED$3-$EB$3)*(($EH109-$EB109)/($EH$3-$EB$3))</f>
        <v>5.6475741827284903E-2</v>
      </c>
      <c r="EE109" s="75">
        <f>+$EB109+(EE$3-$EB$3)*(($EH109-$EB109)/($EH$3-$EB$3))</f>
        <v>8.4713612740927355E-2</v>
      </c>
      <c r="EF109" s="75">
        <f>+$EB109+(EF$3-$EB$3)*(($EH109-$EB109)/($EH$3-$EB$3))</f>
        <v>0.11295148365456981</v>
      </c>
      <c r="EG109" s="75">
        <f>+$EB109+(EG$3-$EB$3)*(($EH109-$EB109)/($EH$3-$EB$3))</f>
        <v>0.14118935456821224</v>
      </c>
      <c r="EH109" s="20">
        <f>+BE109/'[1]total numbers'!BN109</f>
        <v>0.16942722548185471</v>
      </c>
      <c r="EI109" s="20">
        <f>+BF109/'[1]total numbers'!BX109</f>
        <v>0.13376108344337412</v>
      </c>
      <c r="EJ109" s="20">
        <f>+BG109/'[1]total numbers'!CH109</f>
        <v>0.11250708443047273</v>
      </c>
      <c r="EK109" s="20">
        <f>+BH109/'[1]total numbers'!CR109</f>
        <v>9.2640103350822151E-2</v>
      </c>
      <c r="EL109" s="20">
        <f>+BI109/'[1]total numbers'!DB109</f>
        <v>9.7368063353114626E-2</v>
      </c>
      <c r="EM109" s="20">
        <f>+BJ109/'[1]total numbers'!DC109</f>
        <v>9.6575435072335E-2</v>
      </c>
      <c r="EN109" s="20">
        <f>+BK109/'[1]total numbers'!DD109</f>
        <v>9.3871961709435237E-2</v>
      </c>
      <c r="EO109" s="20">
        <f>+BL109/'[1]total numbers'!DE109</f>
        <v>9.3128698539742011E-2</v>
      </c>
      <c r="EP109" s="20">
        <f>+BM109/'[1]total numbers'!DF109</f>
        <v>9.1690258985362386E-2</v>
      </c>
      <c r="EQ109" s="20">
        <f>+BN109/'[1]total numbers'!DG109</f>
        <v>8.9216131326145309E-2</v>
      </c>
      <c r="ER109" s="20">
        <f>+BO109/'[1]total numbers'!DH109</f>
        <v>8.8711862751566159E-2</v>
      </c>
      <c r="ES109" s="20">
        <f>+BP109/'[1]total numbers'!DI109</f>
        <v>8.7166689416554408E-2</v>
      </c>
      <c r="ET109" s="20">
        <f>+BQ109/'[1]total numbers'!DJ109</f>
        <v>8.1250849440698686E-2</v>
      </c>
      <c r="EU109" s="20">
        <f>+BR109/'[1]total numbers'!DK109</f>
        <v>8.0919212832610152E-2</v>
      </c>
      <c r="EV109" s="20">
        <f>+BS109/'[1]total numbers'!DL109</f>
        <v>8.0588766878309862E-2</v>
      </c>
      <c r="EW109" s="20">
        <f>+BT109/'[1]total numbers'!DM109</f>
        <v>8.0255153019217096E-2</v>
      </c>
      <c r="EX109" s="113">
        <f>+BU109/'[1]total numbers'!DN109</f>
        <v>7.9922954272081723E-2</v>
      </c>
      <c r="EY109" s="113">
        <f>+BV109/'[1]total numbers'!DO109</f>
        <v>7.9594559784197452E-2</v>
      </c>
      <c r="EZ109" s="113">
        <f>+BW109/'[1]total numbers'!DP109</f>
        <v>7.9274394262551756E-2</v>
      </c>
      <c r="FA109" s="113">
        <f>+BX109/'[1]total numbers'!DQ109</f>
        <v>7.896634490274039E-2</v>
      </c>
      <c r="FB109" s="113">
        <f>+BY109/'[1]total numbers'!DR109</f>
        <v>7.8669962699709967E-2</v>
      </c>
      <c r="FC109" s="113">
        <f>+BZ109/'[1]total numbers'!DS109</f>
        <v>7.8384006812282775E-2</v>
      </c>
      <c r="FD109" s="113">
        <f>+CA109/'[1]total numbers'!DT109</f>
        <v>7.8111685508152021E-2</v>
      </c>
      <c r="FE109" s="113">
        <f>+CB109/'[1]total numbers'!DU109</f>
        <v>7.7856042761369815E-2</v>
      </c>
      <c r="FF109" s="113">
        <f>+CC109/'[1]total numbers'!DV109</f>
        <v>7.762000140421639E-2</v>
      </c>
      <c r="FH109" s="55">
        <f t="shared" si="123"/>
        <v>-10000</v>
      </c>
      <c r="FI109" s="55">
        <f t="shared" si="124"/>
        <v>1960</v>
      </c>
      <c r="FJ109" s="69">
        <v>0.5</v>
      </c>
      <c r="FK109" s="62">
        <f t="shared" si="125"/>
        <v>0.16942722548185471</v>
      </c>
      <c r="FL109" s="55">
        <f t="shared" si="126"/>
        <v>2444.1788656610179</v>
      </c>
      <c r="FM109" s="68">
        <f t="shared" si="129"/>
        <v>0.33333333333333331</v>
      </c>
      <c r="FN109" s="62">
        <f t="shared" si="127"/>
        <v>-2.1576512840236553E-2</v>
      </c>
      <c r="FP109" s="6">
        <v>8</v>
      </c>
      <c r="FQ109" s="6" t="s">
        <v>35</v>
      </c>
      <c r="GF109" s="21">
        <f t="shared" si="128"/>
        <v>1.7154407348954037</v>
      </c>
    </row>
    <row r="110" spans="1:188" x14ac:dyDescent="0.2">
      <c r="A110" s="6">
        <v>23</v>
      </c>
      <c r="B110" s="14">
        <v>392</v>
      </c>
      <c r="C110" s="106" t="s">
        <v>153</v>
      </c>
      <c r="D110" s="11">
        <v>0</v>
      </c>
      <c r="E110" s="11">
        <v>0</v>
      </c>
      <c r="F110" s="21">
        <v>0</v>
      </c>
      <c r="G110" s="21">
        <f>IF(H110&lt;1,0,'[1]total numbers'!G110*CJ110)</f>
        <v>0</v>
      </c>
      <c r="H110" s="21">
        <f>IF(I110&lt;1,0,'[1]total numbers'!H110*CK110)</f>
        <v>0</v>
      </c>
      <c r="I110" s="11">
        <f>IF(J110&lt;1,0,'[1]total numbers'!I110*CL110)</f>
        <v>0</v>
      </c>
      <c r="J110" s="11">
        <f>IF(K110&lt;1,0,'[1]total numbers'!J110*CM110)</f>
        <v>4.4397182157833894</v>
      </c>
      <c r="K110" s="11">
        <f>IF(L110&lt;1,0,'[1]total numbers'!K110*CN110)</f>
        <v>19.978731971025262</v>
      </c>
      <c r="L110" s="11">
        <f>IF(M110&lt;1,0,'[1]total numbers'!L110*CO110)</f>
        <v>27.856386154396358</v>
      </c>
      <c r="M110" s="11">
        <f>IF(N110&lt;1,0,'[1]total numbers'!M110*CP110)</f>
        <v>38.046356002486306</v>
      </c>
      <c r="N110" s="11">
        <f>IF(O110&lt;1,0,'[1]total numbers'!N110*CQ110)</f>
        <v>50.069765580626282</v>
      </c>
      <c r="O110" s="11">
        <f>+'[1]total numbers'!O110*CR110</f>
        <v>82.090263300437982</v>
      </c>
      <c r="P110" s="11">
        <f>+'[1]total numbers'!P110*CS110</f>
        <v>112.95807927839155</v>
      </c>
      <c r="Q110" s="11">
        <f>+'[1]total numbers'!Q110*CT110</f>
        <v>174.30080677151028</v>
      </c>
      <c r="R110" s="11">
        <f>+'[1]total numbers'!R110*CU110</f>
        <v>233.14591360434602</v>
      </c>
      <c r="S110" s="11">
        <f>+'[1]total numbers'!S110*CV110</f>
        <v>342.63765463838735</v>
      </c>
      <c r="T110" s="11">
        <f>+'[1]total numbers'!T110*CW110</f>
        <v>447.0013139450931</v>
      </c>
      <c r="U110" s="11">
        <f>+'[1]total numbers'!U110*CX110</f>
        <v>630.00000000000034</v>
      </c>
      <c r="V110" s="11">
        <f>+'[1]total numbers'!V110*CY110</f>
        <v>770.00000000000045</v>
      </c>
      <c r="W110" s="11">
        <f>+'[1]total numbers'!W110*CZ110</f>
        <v>960.00000000000034</v>
      </c>
      <c r="X110" s="11">
        <f>+'[1]total numbers'!X110*DA110</f>
        <v>960</v>
      </c>
      <c r="Y110" s="11">
        <f>+'[1]total numbers'!Y110*DB110</f>
        <v>992.00000000000045</v>
      </c>
      <c r="Z110" s="11">
        <f>+'[1]total numbers'!Z110*DC110</f>
        <v>801.87910535610081</v>
      </c>
      <c r="AA110" s="11">
        <f>+'[1]total numbers'!AA110*DD110</f>
        <v>878.59641826377845</v>
      </c>
      <c r="AB110" s="11">
        <f>+'[1]total numbers'!AB110*DE110</f>
        <v>1069.2716533751559</v>
      </c>
      <c r="AC110" s="11">
        <f>+'[1]total numbers'!AC110*DF110</f>
        <v>1341.1699883127014</v>
      </c>
      <c r="AD110" s="11">
        <f>+'[1]total numbers'!AD110*DG110</f>
        <v>1740.3350904731346</v>
      </c>
      <c r="AE110" s="11">
        <f>+'[1]total numbers'!AE110*DH110</f>
        <v>2528.5832919162053</v>
      </c>
      <c r="AF110" s="11">
        <f>+'[1]total numbers'!AF110*DI110</f>
        <v>2722.0966420538221</v>
      </c>
      <c r="AG110" s="11">
        <f>+'[1]total numbers'!AG110*DJ110</f>
        <v>2697.350011231656</v>
      </c>
      <c r="AH110" s="11">
        <f>+'[1]total numbers'!AH110*DK110</f>
        <v>2672.1407804328878</v>
      </c>
      <c r="AI110" s="11">
        <f>+'[1]total numbers'!AI110*DL110</f>
        <v>2646.4467049351074</v>
      </c>
      <c r="AJ110" s="11">
        <f>+'[1]total numbers'!AJ110*DM110</f>
        <v>2620.2437775309427</v>
      </c>
      <c r="AK110" s="11">
        <f>+'[1]total numbers'!AK110*DN110</f>
        <v>2575.6197821295359</v>
      </c>
      <c r="AL110" s="11">
        <f>+'[1]total numbers'!AL110*DO110</f>
        <v>2530.809373800636</v>
      </c>
      <c r="AM110" s="11">
        <f>+'[1]total numbers'!AM110*DP110</f>
        <v>2485.7942292327584</v>
      </c>
      <c r="AN110" s="11">
        <f>+'[1]total numbers'!AN110*DQ110</f>
        <v>2440.5541932701349</v>
      </c>
      <c r="AO110" s="11">
        <f>+'[1]total numbers'!AO110*DR110</f>
        <v>2395.0670337624706</v>
      </c>
      <c r="AP110" s="11">
        <f>+'[1]total numbers'!AP110*DS110</f>
        <v>2433.8156415543617</v>
      </c>
      <c r="AQ110" s="11">
        <f>+'[1]total numbers'!AQ110*DT110</f>
        <v>2470.1524458609233</v>
      </c>
      <c r="AR110" s="11">
        <f>+'[1]total numbers'!AR110*DU110</f>
        <v>2503.9647063027046</v>
      </c>
      <c r="AS110" s="11">
        <f>+'[1]total numbers'!AS110*DV110</f>
        <v>2535.1286758309193</v>
      </c>
      <c r="AT110" s="11">
        <f>+'[1]total numbers'!AT110*DW110</f>
        <v>2563.5079779346515</v>
      </c>
      <c r="AU110" s="11">
        <f>+'[1]total numbers'!AU110*DX110</f>
        <v>2618.4325569816815</v>
      </c>
      <c r="AV110" s="11">
        <f>+'[1]total numbers'!AV110*DY110</f>
        <v>2669.3464475353076</v>
      </c>
      <c r="AW110" s="11">
        <f>+'[1]total numbers'!AW110*DZ110</f>
        <v>2814.3882063662486</v>
      </c>
      <c r="AX110" s="11">
        <f>+'[1]total numbers'!AX110*EA110</f>
        <v>3012.4782897983464</v>
      </c>
      <c r="AY110" s="11">
        <f>+'[1]total numbers'!AY110*EB110</f>
        <v>3305.4494704765839</v>
      </c>
      <c r="AZ110" s="11">
        <f>+'[1]total numbers'!AZ110*EC110</f>
        <v>3648.2475418274466</v>
      </c>
      <c r="BA110" s="11">
        <f>+'[1]total numbers'!BA110*ED110</f>
        <v>3972.3393682237083</v>
      </c>
      <c r="BB110" s="11">
        <f>+'[1]total numbers'!BB110*EE110</f>
        <v>4477.5539511086999</v>
      </c>
      <c r="BC110" s="11">
        <f>+'[1]total numbers'!BC110*EF110</f>
        <v>4963.9442459945558</v>
      </c>
      <c r="BD110" s="11">
        <f>+'[1]total numbers'!BD110*EG110</f>
        <v>5485.9566710901108</v>
      </c>
      <c r="BE110" s="19">
        <f>+[2]faostat2014_crops!B101</f>
        <v>6010</v>
      </c>
      <c r="BF110" s="19">
        <f>+[2]faostat2014_crops!C101</f>
        <v>5796</v>
      </c>
      <c r="BG110" s="19">
        <f>+[2]faostat2014_crops!D101</f>
        <v>5461</v>
      </c>
      <c r="BH110" s="19">
        <f>+[2]faostat2014_crops!E101</f>
        <v>5243</v>
      </c>
      <c r="BI110" s="19">
        <f>+[2]faostat2014_crops!F101</f>
        <v>4830</v>
      </c>
      <c r="BJ110" s="19">
        <f>+[2]faostat2014_crops!G101</f>
        <v>4793</v>
      </c>
      <c r="BK110" s="19">
        <f>+[2]faostat2014_crops!H101</f>
        <v>4763</v>
      </c>
      <c r="BL110" s="19">
        <f>+[2]faostat2014_crops!I101</f>
        <v>4736</v>
      </c>
      <c r="BM110" s="19">
        <f>+[2]faostat2014_crops!J101</f>
        <v>4714</v>
      </c>
      <c r="BN110" s="19">
        <f>+[2]faostat2014_crops!K101</f>
        <v>4692</v>
      </c>
      <c r="BO110" s="19">
        <f>+[2]faostat2014_crops!L101</f>
        <v>4671</v>
      </c>
      <c r="BP110" s="19">
        <f>+[2]faostat2014_crops!M101</f>
        <v>4650</v>
      </c>
      <c r="BQ110" s="19">
        <f>+[2]faostat2014_crops!N101</f>
        <v>4628</v>
      </c>
      <c r="BR110" s="19">
        <f>+[2]faostat2014_crops!O101</f>
        <v>4609</v>
      </c>
      <c r="BS110" s="19">
        <f>+[2]faostat2014_crops!P101</f>
        <v>4593</v>
      </c>
      <c r="BT110" s="19">
        <f>+[2]faostat2014_crops!Q101</f>
        <v>4561</v>
      </c>
      <c r="BU110" s="19">
        <f>+[2]faostat2014_crops!R101</f>
        <v>4549</v>
      </c>
      <c r="BV110" s="19">
        <f>+[2]faostat2014_crops!S101</f>
        <v>4526.1999999999971</v>
      </c>
      <c r="BW110" s="19">
        <f>+[2]faostat2014_crops!T101</f>
        <v>4504.760000000002</v>
      </c>
      <c r="BX110" s="19">
        <f>+[2]faostat2014_crops!U101</f>
        <v>4483.4080000000031</v>
      </c>
      <c r="BY110" s="112">
        <f t="shared" si="116"/>
        <v>4462.2800000000061</v>
      </c>
      <c r="BZ110" s="112">
        <f t="shared" si="117"/>
        <v>4443.2597333333397</v>
      </c>
      <c r="CA110" s="112">
        <f t="shared" si="118"/>
        <v>4420.6366222222277</v>
      </c>
      <c r="CB110" s="112">
        <f t="shared" si="119"/>
        <v>4400.0794903703791</v>
      </c>
      <c r="CC110" s="112">
        <f t="shared" si="120"/>
        <v>4379.3302795061827</v>
      </c>
      <c r="CD110" s="31"/>
      <c r="CE110" s="15">
        <f t="shared" si="121"/>
        <v>-966</v>
      </c>
      <c r="CG110" s="87">
        <v>0</v>
      </c>
      <c r="CH110" s="87">
        <v>0</v>
      </c>
      <c r="CI110" s="87">
        <f t="shared" si="165"/>
        <v>0</v>
      </c>
      <c r="CJ110" s="87">
        <f t="shared" si="165"/>
        <v>0</v>
      </c>
      <c r="CK110" s="87">
        <f t="shared" si="165"/>
        <v>0</v>
      </c>
      <c r="CL110" s="87">
        <f t="shared" si="165"/>
        <v>0</v>
      </c>
      <c r="CM110" s="87">
        <f t="shared" si="165"/>
        <v>7.4920244891344689E-2</v>
      </c>
      <c r="CN110" s="66">
        <f t="shared" si="169"/>
        <v>0.22476073467403404</v>
      </c>
      <c r="CO110" s="66">
        <f t="shared" si="169"/>
        <v>0.20892289615797263</v>
      </c>
      <c r="CP110" s="66">
        <f t="shared" si="169"/>
        <v>0.19023178001243143</v>
      </c>
      <c r="CQ110" s="66">
        <f>IF(($FL110=0),0,$FN110*(CQ$3-$FL110)^$FM110)</f>
        <v>0.16689921860208756</v>
      </c>
      <c r="CR110" s="66">
        <f t="shared" si="174"/>
        <v>0.16418052660087595</v>
      </c>
      <c r="CS110" s="66">
        <f t="shared" si="174"/>
        <v>0.16136868468341645</v>
      </c>
      <c r="CT110" s="66">
        <f t="shared" si="174"/>
        <v>0.15845527888319116</v>
      </c>
      <c r="CU110" s="66">
        <f t="shared" si="174"/>
        <v>0.15543060906956402</v>
      </c>
      <c r="CV110" s="66">
        <f t="shared" si="174"/>
        <v>0.15228340206150542</v>
      </c>
      <c r="CW110" s="66">
        <f t="shared" si="174"/>
        <v>0.14900043798169771</v>
      </c>
      <c r="CX110" s="142">
        <v>0.14000000000000001</v>
      </c>
      <c r="CY110" s="142">
        <v>0.14000000000000001</v>
      </c>
      <c r="CZ110" s="71">
        <v>0.15</v>
      </c>
      <c r="DA110" s="71">
        <v>0.16</v>
      </c>
      <c r="DB110" s="66">
        <v>0.16</v>
      </c>
      <c r="DC110" s="71">
        <f t="shared" si="175"/>
        <v>0.1252936102118907</v>
      </c>
      <c r="DD110" s="71">
        <f t="shared" si="175"/>
        <v>0.12035567373476413</v>
      </c>
      <c r="DE110" s="71">
        <f t="shared" si="175"/>
        <v>0.11497544659947911</v>
      </c>
      <c r="DF110" s="71">
        <f t="shared" si="175"/>
        <v>0.10903821043192688</v>
      </c>
      <c r="DG110" s="71">
        <f t="shared" si="175"/>
        <v>0.1023726523807726</v>
      </c>
      <c r="DH110" s="71">
        <f t="shared" si="175"/>
        <v>9.4703494079258599E-2</v>
      </c>
      <c r="DI110" s="66">
        <f t="shared" si="175"/>
        <v>9.386540145013178E-2</v>
      </c>
      <c r="DJ110" s="71">
        <f t="shared" si="175"/>
        <v>9.301206935281571E-2</v>
      </c>
      <c r="DK110" s="71">
        <f t="shared" si="175"/>
        <v>9.2142785532168536E-2</v>
      </c>
      <c r="DL110" s="66">
        <f t="shared" si="176"/>
        <v>9.1256782928796798E-2</v>
      </c>
      <c r="DM110" s="71">
        <f t="shared" si="176"/>
        <v>9.0353233707963526E-2</v>
      </c>
      <c r="DN110" s="66">
        <f t="shared" si="176"/>
        <v>8.9431242435053293E-2</v>
      </c>
      <c r="DO110" s="66">
        <f t="shared" si="176"/>
        <v>8.8489838244777463E-2</v>
      </c>
      <c r="DP110" s="66">
        <f t="shared" si="176"/>
        <v>8.7527965818054873E-2</v>
      </c>
      <c r="DQ110" s="66">
        <f t="shared" si="176"/>
        <v>8.6544474938657245E-2</v>
      </c>
      <c r="DR110" s="71">
        <f t="shared" si="176"/>
        <v>8.5538108348659644E-2</v>
      </c>
      <c r="DS110" s="66">
        <f t="shared" si="176"/>
        <v>8.4507487553970861E-2</v>
      </c>
      <c r="DT110" s="66">
        <f t="shared" si="176"/>
        <v>8.3451096143950118E-2</v>
      </c>
      <c r="DU110" s="66">
        <f t="shared" si="176"/>
        <v>8.2367260075746851E-2</v>
      </c>
      <c r="DV110" s="66">
        <f t="shared" si="177"/>
        <v>8.1254124225349972E-2</v>
      </c>
      <c r="DW110" s="71">
        <f t="shared" si="177"/>
        <v>8.0109624310457858E-2</v>
      </c>
      <c r="DX110" s="66">
        <f t="shared" si="177"/>
        <v>7.8931453026713533E-2</v>
      </c>
      <c r="DY110" s="71">
        <f t="shared" si="177"/>
        <v>7.7717018881861777E-2</v>
      </c>
      <c r="DZ110" s="66">
        <f t="shared" si="177"/>
        <v>7.6463395722722552E-2</v>
      </c>
      <c r="EA110" s="66">
        <f t="shared" si="177"/>
        <v>7.5167260268940911E-2</v>
      </c>
      <c r="EB110" s="66">
        <f t="shared" ref="EB110:EG111" si="178">IF(($FL110=0),0,$FN110*(EB$3-$FL110)^$FM110)</f>
        <v>7.3824814006242329E-2</v>
      </c>
      <c r="EC110" s="66">
        <f t="shared" si="178"/>
        <v>7.2431684412519209E-2</v>
      </c>
      <c r="ED110" s="66">
        <f t="shared" si="178"/>
        <v>7.0982798474388126E-2</v>
      </c>
      <c r="EE110" s="66">
        <f t="shared" si="178"/>
        <v>6.9472218446706799E-2</v>
      </c>
      <c r="EF110" s="66">
        <f t="shared" si="178"/>
        <v>6.7892925225997561E-2</v>
      </c>
      <c r="EG110" s="66">
        <f t="shared" si="178"/>
        <v>6.6236527546766427E-2</v>
      </c>
      <c r="EH110" s="20">
        <f>+BE110/'[1]total numbers'!BN110</f>
        <v>6.4492863692937566E-2</v>
      </c>
      <c r="EI110" s="20">
        <f>+BF110/'[1]total numbers'!BX110</f>
        <v>5.5491792758106583E-2</v>
      </c>
      <c r="EJ110" s="20">
        <f>+BG110/'[1]total numbers'!CH110</f>
        <v>4.6757460447777732E-2</v>
      </c>
      <c r="EK110" s="20">
        <f>+BH110/'[1]total numbers'!CR110</f>
        <v>4.2559911720856013E-2</v>
      </c>
      <c r="EL110" s="20">
        <f>+BI110/'[1]total numbers'!DB110</f>
        <v>3.8119809456198819E-2</v>
      </c>
      <c r="EM110" s="20">
        <f>+BJ110/'[1]total numbers'!DC110</f>
        <v>3.7767723457684331E-2</v>
      </c>
      <c r="EN110" s="20">
        <f>+BK110/'[1]total numbers'!DD110</f>
        <v>3.7475207687435771E-2</v>
      </c>
      <c r="EO110" s="20">
        <f>+BL110/'[1]total numbers'!DE110</f>
        <v>3.721437573733339E-2</v>
      </c>
      <c r="EP110" s="20">
        <f>+BM110/'[1]total numbers'!DF110</f>
        <v>3.7006162224684239E-2</v>
      </c>
      <c r="EQ110" s="20">
        <f>+BN110/'[1]total numbers'!DG110</f>
        <v>3.6814824969085391E-2</v>
      </c>
      <c r="ER110" s="20">
        <f>+BO110/'[1]total numbers'!DH110</f>
        <v>3.6649405719803935E-2</v>
      </c>
      <c r="ES110" s="20">
        <f>+BP110/'[1]total numbers'!DI110</f>
        <v>3.6500367095573714E-2</v>
      </c>
      <c r="ET110" s="20">
        <f>+BQ110/'[1]total numbers'!DJ110</f>
        <v>3.6357039990489351E-2</v>
      </c>
      <c r="EU110" s="20">
        <f>+BR110/'[1]total numbers'!DK110</f>
        <v>3.6246751653253743E-2</v>
      </c>
      <c r="EV110" s="20">
        <f>+BS110/'[1]total numbers'!DL110</f>
        <v>3.6166661171717455E-2</v>
      </c>
      <c r="EW110" s="20">
        <f>+BT110/'[1]total numbers'!DM110</f>
        <v>3.5966116968609747E-2</v>
      </c>
      <c r="EX110" s="113">
        <f>+BU110/'[1]total numbers'!DN110</f>
        <v>3.5929833119391935E-2</v>
      </c>
      <c r="EY110" s="113">
        <f>+BV110/'[1]total numbers'!DO110</f>
        <v>3.5816154669953498E-2</v>
      </c>
      <c r="EZ110" s="113">
        <f>+BW110/'[1]total numbers'!DP110</f>
        <v>3.5723019826396557E-2</v>
      </c>
      <c r="FA110" s="113">
        <f>+BX110/'[1]total numbers'!DQ110</f>
        <v>3.5641773043795337E-2</v>
      </c>
      <c r="FB110" s="113">
        <f>+BY110/'[1]total numbers'!DR110</f>
        <v>3.5573626440346548E-2</v>
      </c>
      <c r="FC110" s="113">
        <f>+BZ110/'[1]total numbers'!DS110</f>
        <v>3.5532911643717899E-2</v>
      </c>
      <c r="FD110" s="113">
        <f>+CA110/'[1]total numbers'!DT110</f>
        <v>3.5473437369128107E-2</v>
      </c>
      <c r="FE110" s="113">
        <f>+CB110/'[1]total numbers'!DU110</f>
        <v>3.5439738196969196E-2</v>
      </c>
      <c r="FF110" s="113">
        <f>+CC110/'[1]total numbers'!DV110</f>
        <v>3.5413033902953778E-2</v>
      </c>
      <c r="FH110" s="55">
        <f t="shared" si="123"/>
        <v>-10000</v>
      </c>
      <c r="FI110" s="55">
        <f t="shared" si="124"/>
        <v>1960</v>
      </c>
      <c r="FJ110" s="72">
        <v>0.3</v>
      </c>
      <c r="FK110" s="62">
        <f t="shared" si="125"/>
        <v>6.4492863692937566E-2</v>
      </c>
      <c r="FL110" s="55">
        <f t="shared" si="126"/>
        <v>2080.0158832137822</v>
      </c>
      <c r="FM110" s="68">
        <f t="shared" si="129"/>
        <v>0.33333333333333331</v>
      </c>
      <c r="FN110" s="62">
        <f t="shared" si="127"/>
        <v>-1.3074710643829181E-2</v>
      </c>
      <c r="FP110" s="6">
        <v>4</v>
      </c>
      <c r="FQ110" s="6" t="s">
        <v>397</v>
      </c>
      <c r="GF110" s="21">
        <f t="shared" si="128"/>
        <v>2.5878711076736423</v>
      </c>
    </row>
    <row r="111" spans="1:188" x14ac:dyDescent="0.2">
      <c r="A111" s="6">
        <v>15</v>
      </c>
      <c r="B111" s="14">
        <v>398</v>
      </c>
      <c r="C111" s="139" t="s">
        <v>154</v>
      </c>
      <c r="D111" s="11">
        <v>0</v>
      </c>
      <c r="E111" s="11">
        <v>0</v>
      </c>
      <c r="F111" s="19">
        <f>+[12]Kazahkstan!I$25</f>
        <v>0</v>
      </c>
      <c r="G111" s="19">
        <f>+[12]Kazahkstan!J$25</f>
        <v>0</v>
      </c>
      <c r="H111" s="19">
        <f>+[12]Kazahkstan!K$25</f>
        <v>0</v>
      </c>
      <c r="I111" s="19">
        <f>+[12]Kazahkstan!L$25</f>
        <v>0</v>
      </c>
      <c r="J111" s="19">
        <f>+[12]Kazahkstan!M$25</f>
        <v>0.69977602849336251</v>
      </c>
      <c r="K111" s="19">
        <f>+[12]Kazahkstan!N$25</f>
        <v>0.87472003561670308</v>
      </c>
      <c r="L111" s="19">
        <f>+[12]Kazahkstan!O$25</f>
        <v>1.0934000445208787</v>
      </c>
      <c r="M111" s="19">
        <f>+[12]Kazahkstan!P$25</f>
        <v>1.3667500556510983</v>
      </c>
      <c r="N111" s="19">
        <f>+[12]Kazahkstan!Q$25</f>
        <v>1.7084375695638732</v>
      </c>
      <c r="O111" s="19">
        <f>+[12]Kazahkstan!R$25</f>
        <v>2.1355469619548413</v>
      </c>
      <c r="P111" s="19">
        <f>+[12]Kazahkstan!S$25</f>
        <v>2.669433702443551</v>
      </c>
      <c r="Q111" s="19">
        <f>+[12]Kazahkstan!T$25</f>
        <v>3.3367921280544399</v>
      </c>
      <c r="R111" s="19">
        <f>+[12]Kazahkstan!U$25</f>
        <v>4.1709901600680501</v>
      </c>
      <c r="S111" s="19">
        <f>+[12]Kazahkstan!V$25</f>
        <v>5.2137377000850629</v>
      </c>
      <c r="T111" s="19">
        <f>+[12]Kazahkstan!W$25</f>
        <v>6.5171721251063293</v>
      </c>
      <c r="U111" s="19">
        <f>+[12]Kazahkstan!X$25</f>
        <v>8.1464651563829094</v>
      </c>
      <c r="V111" s="19">
        <f>+[12]Kazahkstan!Y$25</f>
        <v>10.183081445478637</v>
      </c>
      <c r="W111" s="19">
        <f>+[12]Kazahkstan!Z$25</f>
        <v>12.728851806848295</v>
      </c>
      <c r="X111" s="19">
        <f>+[12]Kazahkstan!AA$25</f>
        <v>15.911064758560373</v>
      </c>
      <c r="Y111" s="19">
        <f>+[12]Kazahkstan!AB$25</f>
        <v>19.888830948200461</v>
      </c>
      <c r="Z111" s="19">
        <f>+[12]Kazahkstan!AC$25</f>
        <v>24.861038685250573</v>
      </c>
      <c r="AA111" s="19">
        <f>+[12]Kazahkstan!AD$25</f>
        <v>31.076298356563221</v>
      </c>
      <c r="AB111" s="19">
        <f>+[12]Kazahkstan!AE$25</f>
        <v>38.845372945704021</v>
      </c>
      <c r="AC111" s="19">
        <f>+[12]Kazahkstan!AF$25</f>
        <v>48.556716182130032</v>
      </c>
      <c r="AD111" s="19">
        <f>+[12]Kazahkstan!AG$25</f>
        <v>60.69589522766254</v>
      </c>
      <c r="AE111" s="19">
        <f>+[12]Kazahkstan!AH$25</f>
        <v>75.869869034578173</v>
      </c>
      <c r="AF111" s="19">
        <f>+[12]Kazahkstan!AI$25</f>
        <v>94.83733629322272</v>
      </c>
      <c r="AG111" s="19">
        <f>+[12]Kazahkstan!AJ$25</f>
        <v>118.54667036652837</v>
      </c>
      <c r="AH111" s="19">
        <f>+[12]Kazahkstan!AK$25</f>
        <v>148.18333795816045</v>
      </c>
      <c r="AI111" s="19">
        <f>+[12]Kazahkstan!AL$25</f>
        <v>185.22917244770065</v>
      </c>
      <c r="AJ111" s="19">
        <f>+[12]Kazahkstan!AM$25</f>
        <v>231.53646555962575</v>
      </c>
      <c r="AK111" s="19">
        <f>+[12]Kazahkstan!AN$25</f>
        <v>289.42058194953216</v>
      </c>
      <c r="AL111" s="19">
        <f>+[12]Kazahkstan!AO$25</f>
        <v>361.77572743691519</v>
      </c>
      <c r="AM111" s="19">
        <f>+[12]Kazahkstan!AP$25</f>
        <v>452.21965929614413</v>
      </c>
      <c r="AN111" s="19">
        <f>+[12]Kazahkstan!AQ$25</f>
        <v>565.27457412018009</v>
      </c>
      <c r="AO111" s="19">
        <f>+[12]Kazahkstan!AR$25</f>
        <v>706.59321765022503</v>
      </c>
      <c r="AP111" s="19">
        <f>+[12]Kazahkstan!AS$25</f>
        <v>883.24152206278131</v>
      </c>
      <c r="AQ111" s="19">
        <f>+[12]Kazahkstan!AT$25</f>
        <v>1104.0519025784768</v>
      </c>
      <c r="AR111" s="19">
        <f>+[12]Kazahkstan!AU$25</f>
        <v>1380.0648782230958</v>
      </c>
      <c r="AS111" s="19">
        <f>+[12]Kazahkstan!AV$25</f>
        <v>1725.0810977788699</v>
      </c>
      <c r="AT111" s="19">
        <f>+[12]Kazahkstan!AW$25</f>
        <v>2156.3513722235871</v>
      </c>
      <c r="AU111" s="19">
        <f>+[12]Kazahkstan!AX$25</f>
        <v>2695.4392152794844</v>
      </c>
      <c r="AV111" s="19">
        <f>+[12]Kazahkstan!AY$25</f>
        <v>3369.2990190993542</v>
      </c>
      <c r="AW111" s="19">
        <f>+[12]Kazahkstan!AZ$25</f>
        <v>4211.6237738741938</v>
      </c>
      <c r="AX111" s="19">
        <f>+[12]Kazahkstan!BA$25</f>
        <v>5264.5297173427425</v>
      </c>
      <c r="AY111" s="19">
        <f>+[12]Kazahkstan!BB$25</f>
        <v>6580.6621466784281</v>
      </c>
      <c r="AZ111" s="19">
        <f>+[12]Kazahkstan!BC$25</f>
        <v>8225.8276833480359</v>
      </c>
      <c r="BA111" s="19">
        <f>+[12]Kazahkstan!BD$25</f>
        <v>10282.284604185043</v>
      </c>
      <c r="BB111" s="19">
        <f>+[12]Kazahkstan!BE$25</f>
        <v>12852.855755231303</v>
      </c>
      <c r="BC111" s="19">
        <f>+[12]Kazahkstan!BF$25</f>
        <v>16066.069694039132</v>
      </c>
      <c r="BD111" s="19">
        <f>+[12]Kazahkstan!BG$25</f>
        <v>20082.587117548908</v>
      </c>
      <c r="BE111" s="19">
        <f>+[12]Kazahkstan!BH$25</f>
        <v>25103.233896936141</v>
      </c>
      <c r="BF111" s="19">
        <f>+[12]Kazahkstan!BI$25</f>
        <v>24391.382393603504</v>
      </c>
      <c r="BG111" s="19">
        <f>+[12]Kazahkstan!BJ$25</f>
        <v>24236.135955450223</v>
      </c>
      <c r="BH111" s="19">
        <f>+[12]Kazahkstan!BK$25</f>
        <v>23964.271491603929</v>
      </c>
      <c r="BI111" s="19">
        <f>+[12]Kazahkstan!BL$25</f>
        <v>21671.000000000007</v>
      </c>
      <c r="BJ111" s="19">
        <f>+[12]Kazahkstan!BM$25</f>
        <v>22269.000000000004</v>
      </c>
      <c r="BK111" s="19">
        <f>+[12]Kazahkstan!BN$25</f>
        <v>22799</v>
      </c>
      <c r="BL111" s="19">
        <f>+[12]Kazahkstan!BO$25</f>
        <v>22686</v>
      </c>
      <c r="BM111" s="19">
        <f>+[12]Kazahkstan!BP$25</f>
        <v>22750</v>
      </c>
      <c r="BN111" s="19">
        <f>+[12]Kazahkstan!BQ$25</f>
        <v>22750</v>
      </c>
      <c r="BO111" s="19">
        <f>+[12]Kazahkstan!BR$25</f>
        <v>22800.000000000004</v>
      </c>
      <c r="BP111" s="19">
        <f>+[12]Kazahkstan!BS$25</f>
        <v>22800.000000000004</v>
      </c>
      <c r="BQ111" s="19">
        <f>+[12]Kazahkstan!BT$25</f>
        <v>22800.000000000004</v>
      </c>
      <c r="BR111" s="19">
        <f>+[12]Kazahkstan!BU$25</f>
        <v>23479.999999999996</v>
      </c>
      <c r="BS111" s="19">
        <f>+[12]Kazahkstan!BV$25</f>
        <v>23664.999999999996</v>
      </c>
      <c r="BT111" s="19">
        <f>+[12]Kazahkstan!BW$25</f>
        <v>24110</v>
      </c>
      <c r="BU111" s="19">
        <f>+[12]Kazahkstan!BX$25</f>
        <v>22975.000000000011</v>
      </c>
      <c r="BV111" s="19">
        <f>+[12]Kazahkstan!BY$25</f>
        <v>23700</v>
      </c>
      <c r="BW111" s="19">
        <f>+[12]Kazahkstan!BZ$25</f>
        <v>23511</v>
      </c>
      <c r="BX111" s="19">
        <f>+[12]Kazahkstan!CA$25</f>
        <v>23376.800000000017</v>
      </c>
      <c r="BY111" s="112">
        <f t="shared" ref="BY111" si="179">TREND(BS111:BX111,BS$3:BX$3,BY$3)</f>
        <v>23305.000000000029</v>
      </c>
      <c r="BZ111" s="112">
        <f t="shared" ref="BZ111" si="180">TREND(BT111:BY111,BT$3:BY$3,BZ$3)</f>
        <v>23195.440000000031</v>
      </c>
      <c r="CA111" s="112">
        <f t="shared" ref="CA111" si="181">TREND(BU111:BZ111,BU$3:BZ$3,CA$3)</f>
        <v>23322.173333333369</v>
      </c>
      <c r="CB111" s="112">
        <f t="shared" ref="CB111" si="182">TREND(BV111:CA111,BV$3:CA$3,CB$3)</f>
        <v>23110.974222222285</v>
      </c>
      <c r="CC111" s="112">
        <f t="shared" ref="CC111" si="183">TREND(BW111:CB111,BW$3:CB$3,CC$3)</f>
        <v>23076.207703703782</v>
      </c>
      <c r="CD111" s="31"/>
      <c r="CE111" s="46">
        <f t="shared" si="121"/>
        <v>-2720.3823936034969</v>
      </c>
      <c r="CG111" s="87">
        <v>0</v>
      </c>
      <c r="CH111" s="87">
        <v>0</v>
      </c>
      <c r="CI111" s="87">
        <f t="shared" si="165"/>
        <v>0</v>
      </c>
      <c r="CJ111" s="87">
        <f t="shared" si="165"/>
        <v>4.86277710291564E-2</v>
      </c>
      <c r="CK111" s="87">
        <f t="shared" si="165"/>
        <v>0.14588331308746921</v>
      </c>
      <c r="CL111" s="87">
        <f t="shared" si="165"/>
        <v>0.43764993926240769</v>
      </c>
      <c r="CM111" s="87">
        <f t="shared" si="165"/>
        <v>1.312949817787223</v>
      </c>
      <c r="CN111" s="66">
        <f t="shared" si="169"/>
        <v>3.9388494533616694</v>
      </c>
      <c r="CO111" s="66">
        <f t="shared" si="169"/>
        <v>3.7320850213170083</v>
      </c>
      <c r="CP111" s="66">
        <f t="shared" si="169"/>
        <v>3.4994547640896263</v>
      </c>
      <c r="CQ111" s="66">
        <f>IF(($FL111=0),0,$FN111*(CQ$3-$FL111)^$FM111)</f>
        <v>3.2309413835174627</v>
      </c>
      <c r="CR111" s="66">
        <f t="shared" si="174"/>
        <v>3.2015297719922016</v>
      </c>
      <c r="CS111" s="66">
        <f t="shared" si="174"/>
        <v>3.1715676040246112</v>
      </c>
      <c r="CT111" s="66">
        <f t="shared" si="174"/>
        <v>3.1410283681341977</v>
      </c>
      <c r="CU111" s="66">
        <f t="shared" si="174"/>
        <v>3.1098834492488105</v>
      </c>
      <c r="CV111" s="66">
        <f t="shared" si="174"/>
        <v>3.0781018921369081</v>
      </c>
      <c r="CW111" s="66">
        <f t="shared" si="174"/>
        <v>3.0456501299047312</v>
      </c>
      <c r="CX111" s="66">
        <f t="shared" si="174"/>
        <v>3.0124916710883931</v>
      </c>
      <c r="CY111" s="66">
        <f t="shared" si="174"/>
        <v>2.9785867374132855</v>
      </c>
      <c r="CZ111" s="66">
        <f t="shared" si="174"/>
        <v>2.9438918424449203</v>
      </c>
      <c r="DA111" s="66">
        <f t="shared" si="174"/>
        <v>2.908359298993235</v>
      </c>
      <c r="DB111" s="66">
        <f t="shared" si="175"/>
        <v>2.871936640089273</v>
      </c>
      <c r="DC111" s="66">
        <f t="shared" si="175"/>
        <v>2.8345659343982073</v>
      </c>
      <c r="DD111" s="66">
        <f t="shared" si="175"/>
        <v>2.7961829717444329</v>
      </c>
      <c r="DE111" s="66">
        <f t="shared" si="175"/>
        <v>2.7567162875495752</v>
      </c>
      <c r="DF111" s="66">
        <f t="shared" si="175"/>
        <v>2.7160859857755346</v>
      </c>
      <c r="DG111" s="66">
        <f t="shared" si="175"/>
        <v>2.6742023074845176</v>
      </c>
      <c r="DH111" s="66">
        <f t="shared" si="175"/>
        <v>2.6309638749986077</v>
      </c>
      <c r="DI111" s="66">
        <f t="shared" si="175"/>
        <v>2.6265612192105721</v>
      </c>
      <c r="DJ111" s="66">
        <f t="shared" si="175"/>
        <v>2.6221437542245059</v>
      </c>
      <c r="DK111" s="66">
        <f t="shared" si="175"/>
        <v>2.617711354874404</v>
      </c>
      <c r="DL111" s="66">
        <f t="shared" si="176"/>
        <v>2.613263894292996</v>
      </c>
      <c r="DM111" s="66">
        <f t="shared" si="176"/>
        <v>2.6088012438798036</v>
      </c>
      <c r="DN111" s="66">
        <f t="shared" si="176"/>
        <v>2.604323273268399</v>
      </c>
      <c r="DO111" s="66">
        <f t="shared" si="176"/>
        <v>2.5998298502928958</v>
      </c>
      <c r="DP111" s="66">
        <f t="shared" si="176"/>
        <v>2.5953208409536219</v>
      </c>
      <c r="DQ111" s="66">
        <f t="shared" si="176"/>
        <v>2.5907961093819449</v>
      </c>
      <c r="DR111" s="66">
        <f t="shared" si="176"/>
        <v>2.5862555178042435</v>
      </c>
      <c r="DS111" s="66">
        <f t="shared" si="176"/>
        <v>2.5816989265049894</v>
      </c>
      <c r="DT111" s="66">
        <f t="shared" si="176"/>
        <v>2.5771261937889109</v>
      </c>
      <c r="DU111" s="66">
        <f t="shared" si="176"/>
        <v>2.5725371759422146</v>
      </c>
      <c r="DV111" s="66">
        <f t="shared" si="177"/>
        <v>2.5679317271928315</v>
      </c>
      <c r="DW111" s="66">
        <f t="shared" si="177"/>
        <v>2.5633096996696714</v>
      </c>
      <c r="DX111" s="66">
        <f t="shared" si="177"/>
        <v>2.5586709433608337</v>
      </c>
      <c r="DY111" s="66">
        <f t="shared" si="177"/>
        <v>2.5540153060707596</v>
      </c>
      <c r="DZ111" s="66">
        <f t="shared" si="177"/>
        <v>2.5493426333762854</v>
      </c>
      <c r="EA111" s="66">
        <f t="shared" si="177"/>
        <v>2.5446527685815634</v>
      </c>
      <c r="EB111" s="66">
        <f t="shared" si="178"/>
        <v>2.5399455526718175</v>
      </c>
      <c r="EC111" s="66">
        <f t="shared" si="178"/>
        <v>2.5352208242658927</v>
      </c>
      <c r="ED111" s="66">
        <f t="shared" si="178"/>
        <v>2.5304784195675603</v>
      </c>
      <c r="EE111" s="66">
        <f t="shared" si="178"/>
        <v>2.5257181723155444</v>
      </c>
      <c r="EF111" s="66">
        <f t="shared" si="178"/>
        <v>2.5209399137322253</v>
      </c>
      <c r="EG111" s="66">
        <f t="shared" si="178"/>
        <v>2.516143472470965</v>
      </c>
      <c r="EH111" s="20">
        <f>+BE111/'[1]total numbers'!BN111</f>
        <v>2.5113286745620416</v>
      </c>
      <c r="EI111" s="20">
        <f>+BF111/'[1]total numbers'!BX111</f>
        <v>1.8605184803776771</v>
      </c>
      <c r="EJ111" s="20">
        <f>+BG111/'[1]total numbers'!CH111</f>
        <v>1.6245157568263311</v>
      </c>
      <c r="EK111" s="20">
        <f>+BH111/'[1]total numbers'!CR111</f>
        <v>1.4497441918695662</v>
      </c>
      <c r="EL111" s="20">
        <f>+BI111/'[1]total numbers'!DB111</f>
        <v>1.4489109299205427</v>
      </c>
      <c r="EM111" s="20">
        <f>+BJ111/'[1]total numbers'!DC111</f>
        <v>1.4936925045934617</v>
      </c>
      <c r="EN111" s="20">
        <f>+BK111/'[1]total numbers'!DD111</f>
        <v>1.527323952116026</v>
      </c>
      <c r="EO111" s="20">
        <f>+BL111/'[1]total numbers'!DE111</f>
        <v>1.5127137368290184</v>
      </c>
      <c r="EP111" s="20">
        <f>+BM111/'[1]total numbers'!DF111</f>
        <v>1.5074118612971705</v>
      </c>
      <c r="EQ111" s="20">
        <f>+BN111/'[1]total numbers'!DG111</f>
        <v>1.4973076762587816</v>
      </c>
      <c r="ER111" s="20">
        <f>+BO111/'[1]total numbers'!DH111</f>
        <v>1.4903763847508613</v>
      </c>
      <c r="ES111" s="20">
        <f>+BP111/'[1]total numbers'!DI111</f>
        <v>1.4797353168882388</v>
      </c>
      <c r="ET111" s="20">
        <f>+BQ111/'[1]total numbers'!DJ111</f>
        <v>1.4689309507101511</v>
      </c>
      <c r="EU111" s="20">
        <f>+BR111/'[1]total numbers'!DK111</f>
        <v>1.5015676609393711</v>
      </c>
      <c r="EV111" s="20">
        <f>+BS111/'[1]total numbers'!DL111</f>
        <v>1.5022096733035153</v>
      </c>
      <c r="EW111" s="20">
        <f>+BT111/'[1]total numbers'!DM111</f>
        <v>1.5193889724626346</v>
      </c>
      <c r="EX111" s="113">
        <f>+BU111/'[1]total numbers'!DN111</f>
        <v>1.4378306736751452</v>
      </c>
      <c r="EY111" s="113">
        <f>+BV111/'[1]total numbers'!DO111</f>
        <v>1.4733709645954551</v>
      </c>
      <c r="EZ111" s="113">
        <f>+BW111/'[1]total numbers'!DP111</f>
        <v>1.452291205419614</v>
      </c>
      <c r="FA111" s="113">
        <f>+BX111/'[1]total numbers'!DQ111</f>
        <v>1.4350923192099414</v>
      </c>
      <c r="FB111" s="113">
        <f>+BY111/'[1]total numbers'!DR111</f>
        <v>1.4221988860774466</v>
      </c>
      <c r="FC111" s="113">
        <f>+BZ111/'[1]total numbers'!DS111</f>
        <v>1.40753564329045</v>
      </c>
      <c r="FD111" s="113">
        <f>+CA111/'[1]total numbers'!DT111</f>
        <v>1.4077150889212382</v>
      </c>
      <c r="FE111" s="113">
        <f>+CB111/'[1]total numbers'!DU111</f>
        <v>1.388067841897286</v>
      </c>
      <c r="FF111" s="113">
        <f>+CC111/'[1]total numbers'!DV111</f>
        <v>1.3796519610960172</v>
      </c>
      <c r="FH111" s="55">
        <f t="shared" si="123"/>
        <v>-10000</v>
      </c>
      <c r="FI111" s="55">
        <f t="shared" si="124"/>
        <v>1960</v>
      </c>
      <c r="FJ111" s="83">
        <v>5</v>
      </c>
      <c r="FK111" s="62">
        <f t="shared" ref="FK111" si="184">+EH111</f>
        <v>2.5113286745620416</v>
      </c>
      <c r="FL111" s="55">
        <f t="shared" ref="FL111" si="185">IF(FK111=0,0,FI111+(FH111-FI111)/(1-(FJ111/FK111)^(1/FM111)))</f>
        <v>3695.2891870889398</v>
      </c>
      <c r="FM111" s="68">
        <f t="shared" si="129"/>
        <v>0.33333333333333331</v>
      </c>
      <c r="FN111" s="62">
        <f t="shared" ref="FN111" si="186">+FJ111/((FH111-FL111)^FM111)</f>
        <v>-0.20898395085323665</v>
      </c>
      <c r="FP111" s="6">
        <v>1</v>
      </c>
      <c r="FQ111" s="23" t="s">
        <v>394</v>
      </c>
      <c r="GF111" s="21">
        <f t="shared" si="128"/>
        <v>1.2865466062823963</v>
      </c>
    </row>
    <row r="112" spans="1:188" x14ac:dyDescent="0.2">
      <c r="A112" s="6">
        <v>17</v>
      </c>
      <c r="B112" s="14">
        <v>400</v>
      </c>
      <c r="C112" s="106" t="s">
        <v>155</v>
      </c>
      <c r="D112" s="11">
        <v>0</v>
      </c>
      <c r="E112" s="11">
        <v>0</v>
      </c>
      <c r="F112" s="21">
        <f>+'[1]total numbers'!F112*CI112</f>
        <v>0</v>
      </c>
      <c r="G112" s="21">
        <f>IF(H112&lt;1,0,'[1]total numbers'!G112*CJ112)</f>
        <v>4.0302241262353773</v>
      </c>
      <c r="H112" s="21">
        <f>IF(I112&lt;1,0,'[1]total numbers'!H112*CK112)</f>
        <v>15.429706782589763</v>
      </c>
      <c r="I112" s="11">
        <f>IF(J112&lt;1,0,'[1]total numbers'!I112*CL112)</f>
        <v>59.126865671539996</v>
      </c>
      <c r="J112" s="11">
        <f>IF(K112&lt;1,0,'[1]total numbers'!J112*CM112)</f>
        <v>226.78760721558862</v>
      </c>
      <c r="K112" s="11">
        <f>IF(L112&lt;1,0,'[1]total numbers'!K112*CN112)</f>
        <v>218.77122208725081</v>
      </c>
      <c r="L112" s="11">
        <f>IF(M112&lt;1,0,'[1]total numbers'!L112*CO112)</f>
        <v>160.72452846251286</v>
      </c>
      <c r="M112" s="11">
        <f>IF(N112&lt;1,0,'[1]total numbers'!M112*CP112)</f>
        <v>164.87406670106148</v>
      </c>
      <c r="N112" s="11">
        <f>IF(O112&lt;1,0,'[1]total numbers'!N112*CQ112)</f>
        <v>158.71897577079372</v>
      </c>
      <c r="O112" s="11">
        <f>+'[1]total numbers'!O112*CR112</f>
        <v>219.28514431098375</v>
      </c>
      <c r="P112" s="11">
        <f>+'[1]total numbers'!P112*CS112</f>
        <v>302.51395926215292</v>
      </c>
      <c r="Q112" s="11">
        <f>+'[1]total numbers'!Q112*CT112</f>
        <v>416.66288847880321</v>
      </c>
      <c r="R112" s="11">
        <f>+'[1]total numbers'!R112*CU112</f>
        <v>306.42726296697538</v>
      </c>
      <c r="S112" s="11">
        <f>+'[1]total numbers'!S112*CV112</f>
        <v>224.92952230765798</v>
      </c>
      <c r="T112" s="11">
        <f>+'[1]total numbers'!T112*CW112</f>
        <v>164.76511354142622</v>
      </c>
      <c r="U112" s="11">
        <f>+'[1]total numbers'!U112*CX112</f>
        <v>120.41922251894432</v>
      </c>
      <c r="V112" s="11">
        <f>+'[1]total numbers'!V112*CY112</f>
        <v>87.788288189373105</v>
      </c>
      <c r="W112" s="11">
        <f>+'[1]total numbers'!W112*CZ112</f>
        <v>76.364944349478563</v>
      </c>
      <c r="X112" s="11">
        <f>+'[1]total numbers'!X112*DA112</f>
        <v>65.697849428791571</v>
      </c>
      <c r="Y112" s="11">
        <f>+'[1]total numbers'!Y112*DB112</f>
        <v>63.722734275783239</v>
      </c>
      <c r="Z112" s="11">
        <f>+'[1]total numbers'!Z112*DC112</f>
        <v>61.510364559886284</v>
      </c>
      <c r="AA112" s="11">
        <f>+'[1]total numbers'!AA112*DD112</f>
        <v>59.060740281100678</v>
      </c>
      <c r="AB112" s="11">
        <f>+'[1]total numbers'!AB112*DE112</f>
        <v>39.827267296796151</v>
      </c>
      <c r="AC112" s="11">
        <f>+'[1]total numbers'!AC112*DF112</f>
        <v>46.346774143187353</v>
      </c>
      <c r="AD112" s="11">
        <f>+'[1]total numbers'!AD112*DG112</f>
        <v>42.476559086066509</v>
      </c>
      <c r="AE112" s="11">
        <f>+'[1]total numbers'!AE112*DH112</f>
        <v>30.618824574681046</v>
      </c>
      <c r="AF112" s="11">
        <f>+'[1]total numbers'!AF112*DI112</f>
        <v>31.034473244719244</v>
      </c>
      <c r="AG112" s="11">
        <f>+'[1]total numbers'!AG112*DJ112</f>
        <v>30.781771442978773</v>
      </c>
      <c r="AH112" s="11">
        <f>+'[1]total numbers'!AH112*DK112</f>
        <v>30.527932172427416</v>
      </c>
      <c r="AI112" s="11">
        <f>+'[1]total numbers'!AI112*DL112</f>
        <v>30.272951888934518</v>
      </c>
      <c r="AJ112" s="11">
        <f>+'[1]total numbers'!AJ112*DM112</f>
        <v>30.01682703873265</v>
      </c>
      <c r="AK112" s="11">
        <f>+'[1]total numbers'!AK112*DN112</f>
        <v>29.75955405839321</v>
      </c>
      <c r="AL112" s="11">
        <f>+'[1]total numbers'!AL112*DO112</f>
        <v>29.501129374801902</v>
      </c>
      <c r="AM112" s="11">
        <f>+'[1]total numbers'!AM112*DP112</f>
        <v>29.241549405134297</v>
      </c>
      <c r="AN112" s="11">
        <f>+'[1]total numbers'!AN112*DQ112</f>
        <v>28.980810556831258</v>
      </c>
      <c r="AO112" s="11">
        <f>+'[1]total numbers'!AO112*DR112</f>
        <v>28.718909227574279</v>
      </c>
      <c r="AP112" s="11">
        <f>+'[1]total numbers'!AP112*DS112</f>
        <v>28.455841805260821</v>
      </c>
      <c r="AQ112" s="11">
        <f>+'[1]total numbers'!AQ112*DT112</f>
        <v>28.191604667979568</v>
      </c>
      <c r="AR112" s="11">
        <f>+'[1]total numbers'!AR112*DU112</f>
        <v>29.337201890123826</v>
      </c>
      <c r="AS112" s="11">
        <f>+'[1]total numbers'!AS112*DV112</f>
        <v>30.525295205823493</v>
      </c>
      <c r="AT112" s="11">
        <f>+'[1]total numbers'!AT112*DW112</f>
        <v>31.757184488577074</v>
      </c>
      <c r="AU112" s="11">
        <f>+'[1]total numbers'!AU112*DX112</f>
        <v>33.034188722961709</v>
      </c>
      <c r="AV112" s="11">
        <f>+'[1]total numbers'!AV112*DY112</f>
        <v>34.357644415568053</v>
      </c>
      <c r="AW112" s="11">
        <f>+'[1]total numbers'!AW112*DZ112</f>
        <v>42.428073245549477</v>
      </c>
      <c r="AX112" s="11">
        <f>+'[1]total numbers'!AX112*EA112</f>
        <v>52.386363714548615</v>
      </c>
      <c r="AY112" s="11">
        <f>+'[1]total numbers'!AY112*EB112</f>
        <v>64.672044840200471</v>
      </c>
      <c r="AZ112" s="11">
        <f>+'[1]total numbers'!AZ112*EC112</f>
        <v>79.826418796518965</v>
      </c>
      <c r="BA112" s="11">
        <f>+'[1]total numbers'!BA112*ED112</f>
        <v>94.575337851344798</v>
      </c>
      <c r="BB112" s="11">
        <f>+'[1]total numbers'!BB112*EE112</f>
        <v>112.03076777624022</v>
      </c>
      <c r="BC112" s="11">
        <f>+'[1]total numbers'!BC112*EF112</f>
        <v>132.68535615704005</v>
      </c>
      <c r="BD112" s="11">
        <f>+'[1]total numbers'!BD112*EG112</f>
        <v>157.12054917911016</v>
      </c>
      <c r="BE112" s="19">
        <f>+[2]faostat2014_crops!B102</f>
        <v>294</v>
      </c>
      <c r="BF112" s="19">
        <f>+[2]faostat2014_crops!C102</f>
        <v>314</v>
      </c>
      <c r="BG112" s="19">
        <f>+[2]faostat2014_crops!D102</f>
        <v>337</v>
      </c>
      <c r="BH112" s="19">
        <f>+[2]faostat2014_crops!E102</f>
        <v>249.2</v>
      </c>
      <c r="BI112" s="19">
        <f>+[2]faostat2014_crops!F102</f>
        <v>278</v>
      </c>
      <c r="BJ112" s="19">
        <f>+[2]faostat2014_crops!G102</f>
        <v>280</v>
      </c>
      <c r="BK112" s="19">
        <f>+[2]faostat2014_crops!H102</f>
        <v>283</v>
      </c>
      <c r="BL112" s="19">
        <f>+[2]faostat2014_crops!I102</f>
        <v>263</v>
      </c>
      <c r="BM112" s="19">
        <f>+[2]faostat2014_crops!J102</f>
        <v>295</v>
      </c>
      <c r="BN112" s="19">
        <f>+[2]faostat2014_crops!K102</f>
        <v>271</v>
      </c>
      <c r="BO112" s="19">
        <f>+[2]faostat2014_crops!L102</f>
        <v>276</v>
      </c>
      <c r="BP112" s="19">
        <f>+[2]faostat2014_crops!M102</f>
        <v>221.3</v>
      </c>
      <c r="BQ112" s="19">
        <f>+[2]faostat2014_crops!N102</f>
        <v>230.5</v>
      </c>
      <c r="BR112" s="19">
        <f>+[2]faostat2014_crops!O102</f>
        <v>283</v>
      </c>
      <c r="BS112" s="19">
        <f>+[2]faostat2014_crops!P102</f>
        <v>260.3</v>
      </c>
      <c r="BT112" s="19">
        <f>+[2]faostat2014_crops!Q102</f>
        <v>260.60000000000002</v>
      </c>
      <c r="BU112" s="19">
        <f>+[2]faostat2014_crops!R102</f>
        <v>300.3</v>
      </c>
      <c r="BV112" s="19">
        <f>+[2]faostat2014_crops!S102</f>
        <v>302.09999999999854</v>
      </c>
      <c r="BW112" s="19">
        <f>+[2]faostat2014_crops!T102</f>
        <v>304.71999999999935</v>
      </c>
      <c r="BX112" s="19">
        <f>+[2]faostat2014_crops!U102</f>
        <v>324.70599999999831</v>
      </c>
      <c r="BY112" s="112">
        <f t="shared" si="116"/>
        <v>337.73999999999796</v>
      </c>
      <c r="BZ112" s="112">
        <f t="shared" si="117"/>
        <v>351.18146666666144</v>
      </c>
      <c r="CA112" s="112">
        <f t="shared" si="118"/>
        <v>358.25591111110771</v>
      </c>
      <c r="CB112" s="112">
        <f t="shared" si="119"/>
        <v>373.10369185184754</v>
      </c>
      <c r="CC112" s="112">
        <f t="shared" si="120"/>
        <v>387.21881086418944</v>
      </c>
      <c r="CD112" s="31"/>
      <c r="CE112" s="15">
        <f t="shared" si="121"/>
        <v>-36</v>
      </c>
      <c r="CG112" s="87">
        <v>0</v>
      </c>
      <c r="CH112" s="87">
        <v>0</v>
      </c>
      <c r="CI112" s="87">
        <v>0</v>
      </c>
      <c r="CJ112" s="87">
        <f t="shared" ref="CJ112:CM112" si="187">+CJ$224</f>
        <v>0.17134951042997021</v>
      </c>
      <c r="CK112" s="87">
        <f t="shared" si="187"/>
        <v>0.51404853128991057</v>
      </c>
      <c r="CL112" s="87">
        <f t="shared" si="187"/>
        <v>1.5421455938697317</v>
      </c>
      <c r="CM112" s="137">
        <f t="shared" si="187"/>
        <v>4.6264367816091951</v>
      </c>
      <c r="CN112" s="137">
        <f>+CN$244*2</f>
        <v>3.4872979214780599</v>
      </c>
      <c r="CO112" s="137">
        <f>+CO$244*2</f>
        <v>2</v>
      </c>
      <c r="CP112" s="137">
        <f>+CP$244*2</f>
        <v>1.6</v>
      </c>
      <c r="CQ112" s="137">
        <f>+CQ$244*2</f>
        <v>1.2</v>
      </c>
      <c r="CR112" s="80">
        <f>+$CQ112+(CR$3-$CQ$3)*(($EH112-$CQ112)/($EH$3-$CQ$3))</f>
        <v>1.1555147694583812</v>
      </c>
      <c r="CS112" s="80">
        <f t="shared" ref="CS112:EG112" si="188">+$CQ112+(CS$3-$CQ$3)*(($EH112-$CQ112)/($EH$3-$CQ$3))</f>
        <v>1.1110295389167621</v>
      </c>
      <c r="CT112" s="80">
        <f t="shared" si="188"/>
        <v>1.0665443083751434</v>
      </c>
      <c r="CU112" s="80">
        <f t="shared" si="188"/>
        <v>1.0220590778335243</v>
      </c>
      <c r="CV112" s="80">
        <f t="shared" si="188"/>
        <v>0.97757384729190555</v>
      </c>
      <c r="CW112" s="80">
        <f t="shared" si="188"/>
        <v>0.93308861675028665</v>
      </c>
      <c r="CX112" s="80">
        <f t="shared" si="188"/>
        <v>0.88860338620866774</v>
      </c>
      <c r="CY112" s="80">
        <f t="shared" si="188"/>
        <v>0.84411815566704895</v>
      </c>
      <c r="CZ112" s="80">
        <f t="shared" si="188"/>
        <v>0.79963292512542994</v>
      </c>
      <c r="DA112" s="80">
        <f t="shared" si="188"/>
        <v>0.75514769458381115</v>
      </c>
      <c r="DB112" s="80">
        <f t="shared" si="188"/>
        <v>0.71066246404219224</v>
      </c>
      <c r="DC112" s="80">
        <f t="shared" si="188"/>
        <v>0.66617723350057334</v>
      </c>
      <c r="DD112" s="80">
        <f t="shared" si="188"/>
        <v>0.62169200295895444</v>
      </c>
      <c r="DE112" s="80">
        <f t="shared" si="188"/>
        <v>0.57720677241733553</v>
      </c>
      <c r="DF112" s="80">
        <f t="shared" si="188"/>
        <v>0.53272154187571674</v>
      </c>
      <c r="DG112" s="80">
        <f t="shared" si="188"/>
        <v>0.48823631133409784</v>
      </c>
      <c r="DH112" s="80">
        <f t="shared" si="188"/>
        <v>0.44375108079247894</v>
      </c>
      <c r="DI112" s="80">
        <f t="shared" si="188"/>
        <v>0.43930255773831706</v>
      </c>
      <c r="DJ112" s="80">
        <f t="shared" si="188"/>
        <v>0.43485403468415518</v>
      </c>
      <c r="DK112" s="80">
        <f t="shared" si="188"/>
        <v>0.4304055116299933</v>
      </c>
      <c r="DL112" s="80">
        <f t="shared" si="188"/>
        <v>0.42595698857583142</v>
      </c>
      <c r="DM112" s="80">
        <f t="shared" si="188"/>
        <v>0.42150846552166943</v>
      </c>
      <c r="DN112" s="80">
        <f t="shared" si="188"/>
        <v>0.41705994246750755</v>
      </c>
      <c r="DO112" s="80">
        <f t="shared" si="188"/>
        <v>0.41261141941334567</v>
      </c>
      <c r="DP112" s="80">
        <f t="shared" si="188"/>
        <v>0.40816289635918379</v>
      </c>
      <c r="DQ112" s="80">
        <f t="shared" si="188"/>
        <v>0.40371437330502191</v>
      </c>
      <c r="DR112" s="80">
        <f t="shared" si="188"/>
        <v>0.39926585025086003</v>
      </c>
      <c r="DS112" s="80">
        <f t="shared" si="188"/>
        <v>0.39481732719669815</v>
      </c>
      <c r="DT112" s="80">
        <f t="shared" si="188"/>
        <v>0.39036880414253627</v>
      </c>
      <c r="DU112" s="80">
        <f t="shared" si="188"/>
        <v>0.3859202810883744</v>
      </c>
      <c r="DV112" s="80">
        <f t="shared" si="188"/>
        <v>0.38147175803421252</v>
      </c>
      <c r="DW112" s="80">
        <f t="shared" si="188"/>
        <v>0.37702323498005064</v>
      </c>
      <c r="DX112" s="80">
        <f t="shared" si="188"/>
        <v>0.37257471192588876</v>
      </c>
      <c r="DY112" s="80">
        <f t="shared" si="188"/>
        <v>0.36812618887172677</v>
      </c>
      <c r="DZ112" s="80">
        <f t="shared" si="188"/>
        <v>0.36367766581756489</v>
      </c>
      <c r="EA112" s="80">
        <f t="shared" si="188"/>
        <v>0.35922914276340301</v>
      </c>
      <c r="EB112" s="80">
        <f t="shared" si="188"/>
        <v>0.35478061970924113</v>
      </c>
      <c r="EC112" s="80">
        <f t="shared" si="188"/>
        <v>0.35033209665507925</v>
      </c>
      <c r="ED112" s="80">
        <f t="shared" si="188"/>
        <v>0.34588357360091737</v>
      </c>
      <c r="EE112" s="80">
        <f t="shared" si="188"/>
        <v>0.34143505054675549</v>
      </c>
      <c r="EF112" s="80">
        <f t="shared" si="188"/>
        <v>0.33698652749259361</v>
      </c>
      <c r="EG112" s="80">
        <f t="shared" si="188"/>
        <v>0.33253800443843173</v>
      </c>
      <c r="EH112" s="20">
        <f>+BE112/'[1]total numbers'!BN112</f>
        <v>0.3280894813842698</v>
      </c>
      <c r="EI112" s="20">
        <f>+BF112/'[1]total numbers'!BX112</f>
        <v>0.193493563257914</v>
      </c>
      <c r="EJ112" s="20">
        <f>+BG112/'[1]total numbers'!CH112</f>
        <v>0.15144365801595328</v>
      </c>
      <c r="EK112" s="20">
        <f>+BH112/'[1]total numbers'!CR112</f>
        <v>7.6582573346560115E-2</v>
      </c>
      <c r="EL112" s="20">
        <f>+BI112/'[1]total numbers'!DB112</f>
        <v>5.7279905055466734E-2</v>
      </c>
      <c r="EM112" s="20">
        <f>+BJ112/'[1]total numbers'!DC112</f>
        <v>5.6307710375660909E-2</v>
      </c>
      <c r="EN112" s="20">
        <f>+BK112/'[1]total numbers'!DD112</f>
        <v>5.5460127989433179E-2</v>
      </c>
      <c r="EO112" s="20">
        <f>+BL112/'[1]total numbers'!DE112</f>
        <v>5.0143308813954408E-2</v>
      </c>
      <c r="EP112" s="20">
        <f>+BM112/'[1]total numbers'!DF112</f>
        <v>5.4633808104212409E-2</v>
      </c>
      <c r="EQ112" s="20">
        <f>+BN112/'[1]total numbers'!DG112</f>
        <v>4.8689314204721133E-2</v>
      </c>
      <c r="ER112" s="20">
        <f>+BO112/'[1]total numbers'!DH112</f>
        <v>4.8026427063518083E-2</v>
      </c>
      <c r="ES112" s="20">
        <f>+BP112/'[1]total numbers'!DI112</f>
        <v>3.7252455497371627E-2</v>
      </c>
      <c r="ET112" s="20">
        <f>+BQ112/'[1]total numbers'!DJ112</f>
        <v>3.756776050511932E-2</v>
      </c>
      <c r="EU112" s="20">
        <f>+BR112/'[1]total numbers'!DK112</f>
        <v>4.4803796575565089E-2</v>
      </c>
      <c r="EV112" s="20">
        <f>+BS112/'[1]total numbers'!DL112</f>
        <v>4.0216970789161102E-2</v>
      </c>
      <c r="EW112" s="20">
        <f>+BT112/'[1]total numbers'!DM112</f>
        <v>3.9493136059612514E-2</v>
      </c>
      <c r="EX112" s="113">
        <f>+BU112/'[1]total numbers'!DN112</f>
        <v>4.4825833054446894E-2</v>
      </c>
      <c r="EY112" s="113">
        <f>+BV112/'[1]total numbers'!DO112</f>
        <v>4.4532615386792304E-2</v>
      </c>
      <c r="EZ112" s="113">
        <f>+BW112/'[1]total numbers'!DP112</f>
        <v>4.4379230368722392E-2</v>
      </c>
      <c r="FA112" s="113">
        <f>+BX112/'[1]total numbers'!DQ112</f>
        <v>4.6673117700901753E-2</v>
      </c>
      <c r="FB112" s="113">
        <f>+BY112/'[1]total numbers'!DR112</f>
        <v>4.7846666267164988E-2</v>
      </c>
      <c r="FC112" s="113">
        <f>+BZ112/'[1]total numbers'!DS112</f>
        <v>4.8988405326049055E-2</v>
      </c>
      <c r="FD112" s="113">
        <f>+CA112/'[1]total numbers'!DT112</f>
        <v>4.9180813019364868E-2</v>
      </c>
      <c r="FE112" s="113">
        <f>+CB112/'[1]total numbers'!DU112</f>
        <v>5.0404936615757089E-2</v>
      </c>
      <c r="FF112" s="113">
        <f>+CC112/'[1]total numbers'!DV112</f>
        <v>5.1501458032831571E-2</v>
      </c>
      <c r="FH112" s="55">
        <f t="shared" si="123"/>
        <v>-10000</v>
      </c>
      <c r="FI112" s="55">
        <f t="shared" si="124"/>
        <v>1960</v>
      </c>
      <c r="FJ112" s="69">
        <f>+FJ$4</f>
        <v>2</v>
      </c>
      <c r="FK112" s="62">
        <f t="shared" si="125"/>
        <v>0.3280894813842698</v>
      </c>
      <c r="FL112" s="55">
        <f t="shared" si="126"/>
        <v>2013.0321915897184</v>
      </c>
      <c r="FM112" s="68">
        <f t="shared" si="129"/>
        <v>0.33333333333333331</v>
      </c>
      <c r="FN112" s="62">
        <f t="shared" si="127"/>
        <v>-8.7326445272738903E-2</v>
      </c>
      <c r="FP112" s="6">
        <v>3</v>
      </c>
      <c r="FQ112" s="23" t="s">
        <v>396</v>
      </c>
      <c r="GF112" s="21">
        <f t="shared" si="128"/>
        <v>3.6575387755102038</v>
      </c>
    </row>
    <row r="113" spans="1:188" x14ac:dyDescent="0.2">
      <c r="A113" s="6">
        <v>9</v>
      </c>
      <c r="B113" s="14">
        <v>404</v>
      </c>
      <c r="C113" s="106" t="s">
        <v>156</v>
      </c>
      <c r="D113" s="11">
        <v>0</v>
      </c>
      <c r="E113" s="11">
        <v>0</v>
      </c>
      <c r="F113" s="21">
        <f>+'[1]total numbers'!F113*CI113</f>
        <v>0</v>
      </c>
      <c r="G113" s="21">
        <f>IF(H113&lt;1,0,'[1]total numbers'!G113*CJ113)</f>
        <v>0</v>
      </c>
      <c r="H113" s="21">
        <f>IF(I113&lt;1,0,'[1]total numbers'!H113*CK113)</f>
        <v>0</v>
      </c>
      <c r="I113" s="11">
        <f>IF(J113&lt;1,0,'[1]total numbers'!I113*CL113)</f>
        <v>1.6874829331100381</v>
      </c>
      <c r="J113" s="11">
        <f>IF(K113&lt;1,0,'[1]total numbers'!J113*CM113)</f>
        <v>6.3765486678179908</v>
      </c>
      <c r="K113" s="11">
        <f>IF(L113&lt;1,0,'[1]total numbers'!K113*CN113)</f>
        <v>24.149150976892152</v>
      </c>
      <c r="L113" s="11">
        <f>IF(M113&lt;1,0,'[1]total numbers'!L113*CO113)</f>
        <v>30.455404441398052</v>
      </c>
      <c r="M113" s="11">
        <f>IF(N113&lt;1,0,'[1]total numbers'!M113*CP113)</f>
        <v>38.493847146464653</v>
      </c>
      <c r="N113" s="11">
        <f>IF(O113&lt;1,0,'[1]total numbers'!N113*CQ113)</f>
        <v>48.761914410077786</v>
      </c>
      <c r="O113" s="11">
        <f>+'[1]total numbers'!O113*CR113</f>
        <v>60.932126169843009</v>
      </c>
      <c r="P113" s="11">
        <f>+'[1]total numbers'!P113*CS113</f>
        <v>76.139807295081241</v>
      </c>
      <c r="Q113" s="11">
        <f>+'[1]total numbers'!Q113*CT113</f>
        <v>95.143049982483404</v>
      </c>
      <c r="R113" s="11">
        <f>+'[1]total numbers'!R113*CU113</f>
        <v>118.8891496200827</v>
      </c>
      <c r="S113" s="11">
        <f>+'[1]total numbers'!S113*CV113</f>
        <v>148.56182535046347</v>
      </c>
      <c r="T113" s="11">
        <f>+'[1]total numbers'!T113*CW113</f>
        <v>185.64022564800248</v>
      </c>
      <c r="U113" s="11">
        <f>+'[1]total numbers'!U113*CX113</f>
        <v>231.97266011478521</v>
      </c>
      <c r="V113" s="11">
        <f>+'[1]total numbers'!V113*CY113</f>
        <v>289.86873273445264</v>
      </c>
      <c r="W113" s="11">
        <f>+'[1]total numbers'!W113*CZ113</f>
        <v>338.06683777885945</v>
      </c>
      <c r="X113" s="11">
        <f>+'[1]total numbers'!X113*DA113</f>
        <v>386.2324700640047</v>
      </c>
      <c r="Y113" s="11">
        <f>+'[1]total numbers'!Y113*DB113</f>
        <v>453.67073446466708</v>
      </c>
      <c r="Z113" s="11">
        <f>+'[1]total numbers'!Z113*DC113</f>
        <v>521.06348005376788</v>
      </c>
      <c r="AA113" s="11">
        <f>+'[1]total numbers'!AA113*DD113</f>
        <v>588.41066081710585</v>
      </c>
      <c r="AB113" s="11">
        <f>+'[1]total numbers'!AB113*DE113</f>
        <v>655.7122306370743</v>
      </c>
      <c r="AC113" s="11">
        <f>+'[1]total numbers'!AC113*DF113</f>
        <v>722.96814329231256</v>
      </c>
      <c r="AD113" s="11">
        <f>+'[1]total numbers'!AD113*DG113</f>
        <v>843.17812000022764</v>
      </c>
      <c r="AE113" s="11">
        <f>+'[1]total numbers'!AE113*DH113</f>
        <v>963.30653000256677</v>
      </c>
      <c r="AF113" s="11">
        <f>+'[1]total numbers'!AF113*DI113</f>
        <v>986.31981017576936</v>
      </c>
      <c r="AG113" s="11">
        <f>+'[1]total numbers'!AG113*DJ113</f>
        <v>997.50842559679973</v>
      </c>
      <c r="AH113" s="11">
        <f>+'[1]total numbers'!AH113*DK113</f>
        <v>1009.3232669232799</v>
      </c>
      <c r="AI113" s="11">
        <f>+'[1]total numbers'!AI113*DL113</f>
        <v>1021.8297657560524</v>
      </c>
      <c r="AJ113" s="11">
        <f>+'[1]total numbers'!AJ113*DM113</f>
        <v>1035.1036758616412</v>
      </c>
      <c r="AK113" s="11">
        <f>+'[1]total numbers'!AK113*DN113</f>
        <v>1049.2333072079659</v>
      </c>
      <c r="AL113" s="11">
        <f>+'[1]total numbers'!AL113*DO113</f>
        <v>1064.3223886001256</v>
      </c>
      <c r="AM113" s="11">
        <f>+'[1]total numbers'!AM113*DP113</f>
        <v>1080.4937812170579</v>
      </c>
      <c r="AN113" s="11">
        <f>+'[1]total numbers'!AN113*DQ113</f>
        <v>1097.894361951659</v>
      </c>
      <c r="AO113" s="11">
        <f>+'[1]total numbers'!AO113*DR113</f>
        <v>1116.7015428473692</v>
      </c>
      <c r="AP113" s="11">
        <f>+'[1]total numbers'!AP113*DS113</f>
        <v>1137.1321230661144</v>
      </c>
      <c r="AQ113" s="11">
        <f>+'[1]total numbers'!AQ113*DT113</f>
        <v>1159.4545385872407</v>
      </c>
      <c r="AR113" s="11">
        <f>+'[1]total numbers'!AR113*DU113</f>
        <v>1184.006183170553</v>
      </c>
      <c r="AS113" s="11">
        <f>+'[1]total numbers'!AS113*DV113</f>
        <v>1211.2185113468715</v>
      </c>
      <c r="AT113" s="11">
        <f>+'[1]total numbers'!AT113*DW113</f>
        <v>1241.6544708670465</v>
      </c>
      <c r="AU113" s="11">
        <f>+'[1]total numbers'!AU113*DX113</f>
        <v>1276.0662097925062</v>
      </c>
      <c r="AV113" s="11">
        <f>+'[1]total numbers'!AV113*DY113</f>
        <v>1315.4876199032785</v>
      </c>
      <c r="AW113" s="11">
        <f>+'[1]total numbers'!AW113*DZ113</f>
        <v>1361.3899733447804</v>
      </c>
      <c r="AX113" s="11">
        <f>+'[1]total numbers'!AX113*EA113</f>
        <v>1415.9594338595666</v>
      </c>
      <c r="AY113" s="11">
        <f>+'[1]total numbers'!AY113*EB113</f>
        <v>1482.6298039508213</v>
      </c>
      <c r="AZ113" s="11">
        <f>+'[1]total numbers'!AZ113*EC113</f>
        <v>1567.2088467681619</v>
      </c>
      <c r="BA113" s="11">
        <f>+'[1]total numbers'!BA113*ED113</f>
        <v>1680.5959686106544</v>
      </c>
      <c r="BB113" s="11">
        <f>+'[1]total numbers'!BB113*EE113</f>
        <v>1846.7461698627317</v>
      </c>
      <c r="BC113" s="11">
        <f>+'[1]total numbers'!BC113*EF113</f>
        <v>2134.8943107144428</v>
      </c>
      <c r="BD113" s="11">
        <f>+'[1]total numbers'!BD113*EG113</f>
        <v>2924.413624879352</v>
      </c>
      <c r="BE113" s="19">
        <f>+[2]faostat2014_crops!B104</f>
        <v>3900</v>
      </c>
      <c r="BF113" s="19">
        <f>+[2]faostat2014_crops!C104</f>
        <v>3945</v>
      </c>
      <c r="BG113" s="19">
        <f>+[2]faostat2014_crops!D104</f>
        <v>4280</v>
      </c>
      <c r="BH113" s="19">
        <f>+[2]faostat2014_crops!E104</f>
        <v>5470</v>
      </c>
      <c r="BI113" s="19">
        <f>+[2]faostat2014_crops!F104</f>
        <v>5371</v>
      </c>
      <c r="BJ113" s="19">
        <f>+[2]faostat2014_crops!G104</f>
        <v>5539</v>
      </c>
      <c r="BK113" s="19">
        <f>+[2]faostat2014_crops!H104</f>
        <v>5518</v>
      </c>
      <c r="BL113" s="19">
        <f>+[2]faostat2014_crops!I104</f>
        <v>5574</v>
      </c>
      <c r="BM113" s="19">
        <f>+[2]faostat2014_crops!J104</f>
        <v>5692</v>
      </c>
      <c r="BN113" s="19">
        <f>+[2]faostat2014_crops!K104</f>
        <v>5702</v>
      </c>
      <c r="BO113" s="19">
        <f>+[2]faostat2014_crops!L104</f>
        <v>5754</v>
      </c>
      <c r="BP113" s="19">
        <f>+[2]faostat2014_crops!M104</f>
        <v>5800</v>
      </c>
      <c r="BQ113" s="19">
        <f>+[2]faostat2014_crops!N104</f>
        <v>5900</v>
      </c>
      <c r="BR113" s="19">
        <f>+[2]faostat2014_crops!O104</f>
        <v>6050</v>
      </c>
      <c r="BS113" s="19">
        <f>+[2]faostat2014_crops!P104</f>
        <v>6020</v>
      </c>
      <c r="BT113" s="19">
        <f>+[2]faostat2014_crops!Q104</f>
        <v>6130</v>
      </c>
      <c r="BU113" s="19">
        <f>+[2]faostat2014_crops!R104</f>
        <v>6130</v>
      </c>
      <c r="BV113" s="19">
        <f>+[2]faostat2014_crops!S104</f>
        <v>6208</v>
      </c>
      <c r="BW113" s="19">
        <f>+[2]faostat2014_crops!T104</f>
        <v>6235.4000000000087</v>
      </c>
      <c r="BX113" s="19">
        <f>+[2]faostat2014_crops!U104</f>
        <v>6297.3200000000215</v>
      </c>
      <c r="BY113" s="112">
        <f t="shared" si="116"/>
        <v>6348.2000000000262</v>
      </c>
      <c r="BZ113" s="112">
        <f t="shared" si="117"/>
        <v>6386.8560000000289</v>
      </c>
      <c r="CA113" s="112">
        <f t="shared" si="118"/>
        <v>6444.3093333333672</v>
      </c>
      <c r="CB113" s="112">
        <f t="shared" si="119"/>
        <v>6488.6936888889468</v>
      </c>
      <c r="CC113" s="112">
        <f t="shared" si="120"/>
        <v>6541.4057481482159</v>
      </c>
      <c r="CD113" s="31"/>
      <c r="CE113" s="15">
        <f t="shared" si="121"/>
        <v>1426</v>
      </c>
      <c r="CG113" s="87">
        <v>0</v>
      </c>
      <c r="CH113" s="87">
        <v>0</v>
      </c>
      <c r="CI113" s="87">
        <f t="shared" si="165"/>
        <v>0</v>
      </c>
      <c r="CJ113" s="87">
        <f t="shared" si="165"/>
        <v>0</v>
      </c>
      <c r="CK113" s="87">
        <f t="shared" si="165"/>
        <v>0</v>
      </c>
      <c r="CL113" s="87">
        <f t="shared" si="165"/>
        <v>5.4354344514185735E-2</v>
      </c>
      <c r="CM113" s="87">
        <f t="shared" si="165"/>
        <v>0.16306303354255719</v>
      </c>
      <c r="CN113" s="66">
        <f t="shared" ref="CN113:CW115" si="189">IF(($FL113=0),0,$FN113*(CN$3-$FL113)^$FM113)</f>
        <v>0.48918910062767151</v>
      </c>
      <c r="CO113" s="66">
        <f t="shared" si="189"/>
        <v>0.48760518106351419</v>
      </c>
      <c r="CP113" s="66">
        <f t="shared" si="189"/>
        <v>0.48601090380068673</v>
      </c>
      <c r="CQ113" s="66">
        <f t="shared" si="189"/>
        <v>0.48440609783011468</v>
      </c>
      <c r="CR113" s="66">
        <f t="shared" si="189"/>
        <v>0.48424503143503678</v>
      </c>
      <c r="CS113" s="66">
        <f t="shared" si="189"/>
        <v>0.48408385782293478</v>
      </c>
      <c r="CT113" s="66">
        <f t="shared" si="189"/>
        <v>0.4839225768152029</v>
      </c>
      <c r="CU113" s="66">
        <f t="shared" si="189"/>
        <v>0.48376118823275843</v>
      </c>
      <c r="CV113" s="66">
        <f t="shared" si="189"/>
        <v>0.48359969189603991</v>
      </c>
      <c r="CW113" s="66">
        <f t="shared" si="189"/>
        <v>0.48343808762500645</v>
      </c>
      <c r="CX113" s="66">
        <f t="shared" ref="CX113:DG115" si="190">IF(($FL113=0),0,$FN113*(CX$3-$FL113)^$FM113)</f>
        <v>0.48327637523913591</v>
      </c>
      <c r="CY113" s="66">
        <f t="shared" si="190"/>
        <v>0.48311455455742108</v>
      </c>
      <c r="CZ113" s="66">
        <f t="shared" si="190"/>
        <v>0.48295262539837075</v>
      </c>
      <c r="DA113" s="66">
        <f t="shared" si="190"/>
        <v>0.48279058758000587</v>
      </c>
      <c r="DB113" s="66">
        <f t="shared" si="190"/>
        <v>0.48262844091985868</v>
      </c>
      <c r="DC113" s="66">
        <f t="shared" si="190"/>
        <v>0.48246618523497026</v>
      </c>
      <c r="DD113" s="66">
        <f t="shared" si="190"/>
        <v>0.48230382034189012</v>
      </c>
      <c r="DE113" s="66">
        <f t="shared" si="190"/>
        <v>0.4821413460566723</v>
      </c>
      <c r="DF113" s="66">
        <f t="shared" si="190"/>
        <v>0.48197876219487501</v>
      </c>
      <c r="DG113" s="66">
        <f t="shared" si="190"/>
        <v>0.48181606857155862</v>
      </c>
      <c r="DH113" s="66">
        <f t="shared" ref="DH113:DQ115" si="191">IF(($FL113=0),0,$FN113*(DH$3-$FL113)^$FM113)</f>
        <v>0.48165326500128336</v>
      </c>
      <c r="DI113" s="66">
        <f t="shared" si="191"/>
        <v>0.48163697859001853</v>
      </c>
      <c r="DJ113" s="66">
        <f t="shared" si="191"/>
        <v>0.4816206910772392</v>
      </c>
      <c r="DK113" s="66">
        <f t="shared" si="191"/>
        <v>0.48160440246275871</v>
      </c>
      <c r="DL113" s="66">
        <f t="shared" si="191"/>
        <v>0.48158811274639052</v>
      </c>
      <c r="DM113" s="66">
        <f t="shared" si="191"/>
        <v>0.48157182192794884</v>
      </c>
      <c r="DN113" s="66">
        <f t="shared" si="191"/>
        <v>0.48155553000724716</v>
      </c>
      <c r="DO113" s="66">
        <f t="shared" si="191"/>
        <v>0.48153923698409845</v>
      </c>
      <c r="DP113" s="66">
        <f t="shared" si="191"/>
        <v>0.48152294285831687</v>
      </c>
      <c r="DQ113" s="66">
        <f t="shared" si="191"/>
        <v>0.48150664762971529</v>
      </c>
      <c r="DR113" s="66">
        <f t="shared" ref="DR113:EA115" si="192">IF(($FL113=0),0,$FN113*(DR$3-$FL113)^$FM113)</f>
        <v>0.48149035129810741</v>
      </c>
      <c r="DS113" s="66">
        <f t="shared" si="192"/>
        <v>0.48147405386330661</v>
      </c>
      <c r="DT113" s="66">
        <f t="shared" si="192"/>
        <v>0.48145775532512597</v>
      </c>
      <c r="DU113" s="66">
        <f t="shared" si="192"/>
        <v>0.48144145568337887</v>
      </c>
      <c r="DV113" s="66">
        <f t="shared" si="192"/>
        <v>0.48142515493787824</v>
      </c>
      <c r="DW113" s="66">
        <f t="shared" si="192"/>
        <v>0.48140885308843728</v>
      </c>
      <c r="DX113" s="66">
        <f t="shared" si="192"/>
        <v>0.48139255013486942</v>
      </c>
      <c r="DY113" s="66">
        <f t="shared" si="192"/>
        <v>0.48137624607698754</v>
      </c>
      <c r="DZ113" s="66">
        <f t="shared" si="192"/>
        <v>0.4813599409146041</v>
      </c>
      <c r="EA113" s="66">
        <f t="shared" si="192"/>
        <v>0.48134363464753255</v>
      </c>
      <c r="EB113" s="66">
        <f t="shared" ref="EB113:EG115" si="193">IF(($FL113=0),0,$FN113*(EB$3-$FL113)^$FM113)</f>
        <v>0.48132732727558591</v>
      </c>
      <c r="EC113" s="66">
        <f t="shared" si="193"/>
        <v>0.48131101879857663</v>
      </c>
      <c r="ED113" s="66">
        <f t="shared" si="193"/>
        <v>0.48129470921631734</v>
      </c>
      <c r="EE113" s="66">
        <f t="shared" si="193"/>
        <v>0.48127839852862109</v>
      </c>
      <c r="EF113" s="66">
        <f t="shared" si="193"/>
        <v>0.48126208673530063</v>
      </c>
      <c r="EG113" s="66">
        <f t="shared" si="193"/>
        <v>0.48124577383616823</v>
      </c>
      <c r="EH113" s="20">
        <f>+BE113/'[1]total numbers'!BN113</f>
        <v>0.4812294598310366</v>
      </c>
      <c r="EI113" s="20">
        <f>+BF113/'[1]total numbers'!BX113</f>
        <v>0.35071317902783194</v>
      </c>
      <c r="EJ113" s="20">
        <f>+BG113/'[1]total numbers'!CH113</f>
        <v>0.26319856234549771</v>
      </c>
      <c r="EK113" s="20">
        <f>+BH113/'[1]total numbers'!CR113</f>
        <v>0.23342779975735459</v>
      </c>
      <c r="EL113" s="20">
        <f>+BI113/'[1]total numbers'!DB113</f>
        <v>0.17082987218102483</v>
      </c>
      <c r="EM113" s="20">
        <f>+BJ113/'[1]total numbers'!DC113</f>
        <v>0.17164869329139637</v>
      </c>
      <c r="EN113" s="20">
        <f>+BK113/'[1]total numbers'!DD113</f>
        <v>0.16661239736338146</v>
      </c>
      <c r="EO113" s="20">
        <f>+BL113/'[1]total numbers'!DE113</f>
        <v>0.16398167029717103</v>
      </c>
      <c r="EP113" s="20">
        <f>+BM113/'[1]total numbers'!DF113</f>
        <v>0.16313958520413385</v>
      </c>
      <c r="EQ113" s="20">
        <f>+BN113/'[1]total numbers'!DG113</f>
        <v>0.15919910620674374</v>
      </c>
      <c r="ER113" s="20">
        <f>+BO113/'[1]total numbers'!DH113</f>
        <v>0.15647940165148591</v>
      </c>
      <c r="ES113" s="20">
        <f>+BP113/'[1]total numbers'!DI113</f>
        <v>0.15362325343273145</v>
      </c>
      <c r="ET113" s="20">
        <f>+BQ113/'[1]total numbers'!DJ113</f>
        <v>0.15219793160431325</v>
      </c>
      <c r="EU113" s="20">
        <f>+BR113/'[1]total numbers'!DK113</f>
        <v>0.1520023661115423</v>
      </c>
      <c r="EV113" s="20">
        <f>+BS113/'[1]total numbers'!DL113</f>
        <v>0.14732189834789014</v>
      </c>
      <c r="EW113" s="20">
        <f>+BT113/'[1]total numbers'!DM113</f>
        <v>0.14613425547147629</v>
      </c>
      <c r="EX113" s="113">
        <f>+BU113/'[1]total numbers'!DN113</f>
        <v>0.14237858358533334</v>
      </c>
      <c r="EY113" s="113">
        <f>+BV113/'[1]total numbers'!DO113</f>
        <v>0.14052938560453013</v>
      </c>
      <c r="EZ113" s="113">
        <f>+BW113/'[1]total numbers'!DP113</f>
        <v>0.13763439682984877</v>
      </c>
      <c r="FA113" s="113">
        <f>+BX113/'[1]total numbers'!DQ113</f>
        <v>0.13562302410881003</v>
      </c>
      <c r="FB113" s="113">
        <f>+BY113/'[1]total numbers'!DR113</f>
        <v>0.13348187455046226</v>
      </c>
      <c r="FC113" s="113">
        <f>+BZ113/'[1]total numbers'!DS113</f>
        <v>0.13119559596835345</v>
      </c>
      <c r="FD113" s="113">
        <f>+CA113/'[1]total numbers'!DT113</f>
        <v>0.12939835311218656</v>
      </c>
      <c r="FE113" s="113">
        <f>+CB113/'[1]total numbers'!DU113</f>
        <v>0.12743120901474209</v>
      </c>
      <c r="FF113" s="113">
        <f>+CC113/'[1]total numbers'!DV113</f>
        <v>0.12571516601738775</v>
      </c>
      <c r="FH113" s="55">
        <f t="shared" si="123"/>
        <v>-10000</v>
      </c>
      <c r="FI113" s="55">
        <f t="shared" si="124"/>
        <v>1960</v>
      </c>
      <c r="FJ113" s="69">
        <v>0.5</v>
      </c>
      <c r="FK113" s="62">
        <f t="shared" si="125"/>
        <v>0.4812294598310366</v>
      </c>
      <c r="FL113" s="55">
        <f t="shared" si="126"/>
        <v>100283.11610254634</v>
      </c>
      <c r="FM113" s="68">
        <f t="shared" si="129"/>
        <v>0.33333333333333331</v>
      </c>
      <c r="FN113" s="62">
        <f t="shared" si="127"/>
        <v>-1.0426382694084611E-2</v>
      </c>
      <c r="FP113" s="6">
        <v>9</v>
      </c>
      <c r="FQ113" s="6" t="s">
        <v>374</v>
      </c>
      <c r="GF113" s="21">
        <f t="shared" si="128"/>
        <v>1.006601087972032</v>
      </c>
    </row>
    <row r="114" spans="1:188" x14ac:dyDescent="0.2">
      <c r="A114" s="6">
        <v>19</v>
      </c>
      <c r="B114" s="14">
        <v>408</v>
      </c>
      <c r="C114" s="106" t="s">
        <v>157</v>
      </c>
      <c r="D114" s="11">
        <v>0</v>
      </c>
      <c r="E114" s="11">
        <v>0</v>
      </c>
      <c r="F114" s="21">
        <v>0</v>
      </c>
      <c r="G114" s="21">
        <f>IF(H114&lt;1,0,'[1]total numbers'!G114*CJ114)</f>
        <v>0</v>
      </c>
      <c r="H114" s="21">
        <f>IF(I114&lt;1,0,'[1]total numbers'!H114*CK114)</f>
        <v>0</v>
      </c>
      <c r="I114" s="11">
        <f>IF(J114&lt;1,0,'[1]total numbers'!I114*CL114)</f>
        <v>3.5489607170596229</v>
      </c>
      <c r="J114" s="11">
        <f>IF(K114&lt;1,0,'[1]total numbers'!J114*CM114)</f>
        <v>13.308602688973584</v>
      </c>
      <c r="K114" s="11">
        <f>IF(L114&lt;1,0,'[1]total numbers'!K114*CN114)</f>
        <v>49.907260083650947</v>
      </c>
      <c r="L114" s="11">
        <f>IF(M114&lt;1,0,'[1]total numbers'!L114*CO114)</f>
        <v>57.924498333719413</v>
      </c>
      <c r="M114" s="11">
        <f>IF(N114&lt;1,0,'[1]total numbers'!M114*CP114)</f>
        <v>65.808054141242863</v>
      </c>
      <c r="N114" s="11">
        <f>IF(O114&lt;1,0,'[1]total numbers'!N114*CQ114)</f>
        <v>71.911358540989625</v>
      </c>
      <c r="O114" s="11">
        <f>+'[1]total numbers'!O114*CR114</f>
        <v>90.448769020349957</v>
      </c>
      <c r="P114" s="11">
        <f>+'[1]total numbers'!P114*CS114</f>
        <v>113.66103209928777</v>
      </c>
      <c r="Q114" s="11">
        <f>+'[1]total numbers'!Q114*CT114</f>
        <v>142.68532428488049</v>
      </c>
      <c r="R114" s="11">
        <f>+'[1]total numbers'!R114*CU114</f>
        <v>178.91744054503695</v>
      </c>
      <c r="S114" s="11">
        <f>+'[1]total numbers'!S114*CV114</f>
        <v>224.06208794251134</v>
      </c>
      <c r="T114" s="11">
        <f>+'[1]total numbers'!T114*CW114</f>
        <v>280.1883527220225</v>
      </c>
      <c r="U114" s="11">
        <f>+'[1]total numbers'!U114*CX114</f>
        <v>349.78776021770113</v>
      </c>
      <c r="V114" s="11">
        <f>+'[1]total numbers'!V114*CY114</f>
        <v>435.82950530974296</v>
      </c>
      <c r="W114" s="11">
        <f>+'[1]total numbers'!W114*CZ114</f>
        <v>476.44309867043188</v>
      </c>
      <c r="X114" s="11">
        <f>+'[1]total numbers'!X114*DA114</f>
        <v>513.02258873133667</v>
      </c>
      <c r="Y114" s="11">
        <f>+'[1]total numbers'!Y114*DB114</f>
        <v>594.65802025218966</v>
      </c>
      <c r="Z114" s="11">
        <f>+'[1]total numbers'!Z114*DC114</f>
        <v>762.79411735995541</v>
      </c>
      <c r="AA114" s="11">
        <f>+'[1]total numbers'!AA114*DD114</f>
        <v>547.59756649267024</v>
      </c>
      <c r="AB114" s="11">
        <f>+'[1]total numbers'!AB114*DE114</f>
        <v>607.46742469085518</v>
      </c>
      <c r="AC114" s="11">
        <f>+'[1]total numbers'!AC114*DF114</f>
        <v>654.21644921618076</v>
      </c>
      <c r="AD114" s="11">
        <f>+'[1]total numbers'!AD114*DG114</f>
        <v>760.71835389567741</v>
      </c>
      <c r="AE114" s="11">
        <f>+'[1]total numbers'!AE114*DH114</f>
        <v>866.89877034427468</v>
      </c>
      <c r="AF114" s="11">
        <f>+'[1]total numbers'!AF114*DI114</f>
        <v>941.95598517193628</v>
      </c>
      <c r="AG114" s="11">
        <f>+'[1]total numbers'!AG114*DJ114</f>
        <v>980.49246067259378</v>
      </c>
      <c r="AH114" s="11">
        <f>+'[1]total numbers'!AH114*DK114</f>
        <v>1020.2083408205506</v>
      </c>
      <c r="AI114" s="11">
        <f>+'[1]total numbers'!AI114*DL114</f>
        <v>1061.0901110491561</v>
      </c>
      <c r="AJ114" s="11">
        <f>+'[1]total numbers'!AJ114*DM114</f>
        <v>1103.1153013558308</v>
      </c>
      <c r="AK114" s="11">
        <f>+'[1]total numbers'!AK114*DN114</f>
        <v>1146.2508642688992</v>
      </c>
      <c r="AL114" s="11">
        <f>+'[1]total numbers'!AL114*DO114</f>
        <v>1190.4512594282489</v>
      </c>
      <c r="AM114" s="11">
        <f>+'[1]total numbers'!AM114*DP114</f>
        <v>1235.6561814601864</v>
      </c>
      <c r="AN114" s="11">
        <f>+'[1]total numbers'!AN114*DQ114</f>
        <v>1281.7878508369638</v>
      </c>
      <c r="AO114" s="11">
        <f>+'[1]total numbers'!AO114*DR114</f>
        <v>1328.7477648123297</v>
      </c>
      <c r="AP114" s="11">
        <f>+'[1]total numbers'!AP114*DS114</f>
        <v>1376.4127750848797</v>
      </c>
      <c r="AQ114" s="11">
        <f>+'[1]total numbers'!AQ114*DT114</f>
        <v>1424.6303172786218</v>
      </c>
      <c r="AR114" s="11">
        <f>+'[1]total numbers'!AR114*DU114</f>
        <v>1424.1783758098495</v>
      </c>
      <c r="AS114" s="11">
        <f>+'[1]total numbers'!AS114*DV114</f>
        <v>1404.7334907011366</v>
      </c>
      <c r="AT114" s="11">
        <f>+'[1]total numbers'!AT114*DW114</f>
        <v>1384.0043733245575</v>
      </c>
      <c r="AU114" s="11">
        <f>+'[1]total numbers'!AU114*DX114</f>
        <v>1361.8625545316572</v>
      </c>
      <c r="AV114" s="11">
        <f>+'[1]total numbers'!AV114*DY114</f>
        <v>1338.1572631455319</v>
      </c>
      <c r="AW114" s="11">
        <f>+'[1]total numbers'!AW114*DZ114</f>
        <v>1312.022813610781</v>
      </c>
      <c r="AX114" s="11">
        <f>+'[1]total numbers'!AX114*EA114</f>
        <v>1291.1203321885007</v>
      </c>
      <c r="AY114" s="11">
        <f>+'[1]total numbers'!AY114*EB114</f>
        <v>1267.7329014267666</v>
      </c>
      <c r="AZ114" s="11">
        <f>+'[1]total numbers'!AZ114*EC114</f>
        <v>1241.4954578736654</v>
      </c>
      <c r="BA114" s="11">
        <f>+'[1]total numbers'!BA114*ED114</f>
        <v>1447.6915499348825</v>
      </c>
      <c r="BB114" s="11">
        <f>+'[1]total numbers'!BB114*EE114</f>
        <v>1672.3923336257674</v>
      </c>
      <c r="BC114" s="11">
        <f>+'[1]total numbers'!BC114*EF114</f>
        <v>1922.5141817735239</v>
      </c>
      <c r="BD114" s="11">
        <f>+'[1]total numbers'!BD114*EG114</f>
        <v>2196.0284690578501</v>
      </c>
      <c r="BE114" s="19">
        <f>+[2]faostat2014_crops!B106</f>
        <v>2330</v>
      </c>
      <c r="BF114" s="19">
        <f>+[2]faostat2014_crops!C106</f>
        <v>2330</v>
      </c>
      <c r="BG114" s="19">
        <f>+[2]faostat2014_crops!D106</f>
        <v>2465</v>
      </c>
      <c r="BH114" s="19">
        <f>+[2]faostat2014_crops!E106</f>
        <v>2468</v>
      </c>
      <c r="BI114" s="19">
        <f>+[2]faostat2014_crops!F106</f>
        <v>2800</v>
      </c>
      <c r="BJ114" s="19">
        <f>+[2]faostat2014_crops!G106</f>
        <v>2800</v>
      </c>
      <c r="BK114" s="19">
        <f>+[2]faostat2014_crops!H106</f>
        <v>2900</v>
      </c>
      <c r="BL114" s="19">
        <f>+[2]faostat2014_crops!I106</f>
        <v>2900</v>
      </c>
      <c r="BM114" s="19">
        <f>+[2]faostat2014_crops!J106</f>
        <v>2900</v>
      </c>
      <c r="BN114" s="19">
        <f>+[2]faostat2014_crops!K106</f>
        <v>2950</v>
      </c>
      <c r="BO114" s="19">
        <f>+[2]faostat2014_crops!L106</f>
        <v>2900</v>
      </c>
      <c r="BP114" s="19">
        <f>+[2]faostat2014_crops!M106</f>
        <v>2900</v>
      </c>
      <c r="BQ114" s="19">
        <f>+[2]faostat2014_crops!N106</f>
        <v>2900</v>
      </c>
      <c r="BR114" s="19">
        <f>+[2]faostat2014_crops!O106</f>
        <v>2855</v>
      </c>
      <c r="BS114" s="19">
        <f>+[2]faostat2014_crops!P106</f>
        <v>2630</v>
      </c>
      <c r="BT114" s="19">
        <f>+[2]faostat2014_crops!Q106</f>
        <v>2580</v>
      </c>
      <c r="BU114" s="19">
        <f>+[2]faostat2014_crops!R106</f>
        <v>2580</v>
      </c>
      <c r="BV114" s="19">
        <f>+[2]faostat2014_crops!S106</f>
        <v>2434.5</v>
      </c>
      <c r="BW114" s="19">
        <f>+[2]faostat2014_crops!T106</f>
        <v>2348.5999999999767</v>
      </c>
      <c r="BX114" s="19">
        <f>+[2]faostat2014_crops!U106</f>
        <v>2302.1299999999756</v>
      </c>
      <c r="BY114" s="112">
        <f t="shared" si="116"/>
        <v>2231.2999999999593</v>
      </c>
      <c r="BZ114" s="112">
        <f t="shared" si="117"/>
        <v>2146.4539999999397</v>
      </c>
      <c r="CA114" s="112">
        <f t="shared" si="118"/>
        <v>2058.1173333332699</v>
      </c>
      <c r="CB114" s="112">
        <f t="shared" si="119"/>
        <v>1997.5987555554602</v>
      </c>
      <c r="CC114" s="112">
        <f t="shared" si="120"/>
        <v>1923.5109925924917</v>
      </c>
      <c r="CD114" s="31"/>
      <c r="CE114" s="15">
        <f t="shared" si="121"/>
        <v>470</v>
      </c>
      <c r="CG114" s="87">
        <v>0</v>
      </c>
      <c r="CH114" s="87">
        <v>0</v>
      </c>
      <c r="CI114" s="87">
        <v>0</v>
      </c>
      <c r="CJ114" s="87">
        <v>0</v>
      </c>
      <c r="CK114" s="87">
        <v>0</v>
      </c>
      <c r="CL114" s="87">
        <f t="shared" ref="CI114:CM122" si="194">IF(+CM114&lt;0.1,0,CM114-CM114/$CK$1)</f>
        <v>0.10793899539938853</v>
      </c>
      <c r="CM114" s="87">
        <f t="shared" si="194"/>
        <v>0.32381698619816557</v>
      </c>
      <c r="CN114" s="66">
        <f t="shared" si="189"/>
        <v>0.97145095859449659</v>
      </c>
      <c r="CO114" s="66">
        <f t="shared" si="189"/>
        <v>0.90200599011975391</v>
      </c>
      <c r="CP114" s="66">
        <f t="shared" si="189"/>
        <v>0.81981559776715773</v>
      </c>
      <c r="CQ114" s="66">
        <f t="shared" si="189"/>
        <v>0.71667888264251178</v>
      </c>
      <c r="CR114" s="66">
        <f t="shared" si="189"/>
        <v>0.70460760077528062</v>
      </c>
      <c r="CS114" s="66">
        <f t="shared" si="189"/>
        <v>0.69210790093262753</v>
      </c>
      <c r="CT114" s="66">
        <f t="shared" si="189"/>
        <v>0.67913961949688895</v>
      </c>
      <c r="CU114" s="66">
        <f t="shared" si="189"/>
        <v>0.66565620680647319</v>
      </c>
      <c r="CV114" s="66">
        <f t="shared" si="189"/>
        <v>0.65160324181424711</v>
      </c>
      <c r="CW114" s="66">
        <f t="shared" si="189"/>
        <v>0.63691647702663867</v>
      </c>
      <c r="CX114" s="66">
        <f t="shared" si="190"/>
        <v>0.62151922012611371</v>
      </c>
      <c r="CY114" s="66">
        <f t="shared" si="190"/>
        <v>0.60531875737464291</v>
      </c>
      <c r="CZ114" s="66">
        <f t="shared" si="190"/>
        <v>0.58820135638324922</v>
      </c>
      <c r="DA114" s="66">
        <f t="shared" si="190"/>
        <v>0.57002509859037398</v>
      </c>
      <c r="DB114" s="66">
        <f t="shared" si="190"/>
        <v>0.55060927801128667</v>
      </c>
      <c r="DC114" s="66">
        <f t="shared" si="190"/>
        <v>0.52971813705552451</v>
      </c>
      <c r="DD114" s="66">
        <f t="shared" si="190"/>
        <v>0.5070347837895095</v>
      </c>
      <c r="DE114" s="66">
        <f t="shared" si="190"/>
        <v>0.48211700372290089</v>
      </c>
      <c r="DF114" s="66">
        <f t="shared" si="190"/>
        <v>0.45431697862234766</v>
      </c>
      <c r="DG114" s="66">
        <f t="shared" si="190"/>
        <v>0.42262130771982065</v>
      </c>
      <c r="DH114" s="66">
        <f t="shared" si="191"/>
        <v>0.38528834237523313</v>
      </c>
      <c r="DI114" s="66">
        <f t="shared" si="191"/>
        <v>0.3811370524498236</v>
      </c>
      <c r="DJ114" s="66">
        <f t="shared" si="191"/>
        <v>0.37689330677666855</v>
      </c>
      <c r="DK114" s="66">
        <f t="shared" si="191"/>
        <v>0.37255177889258828</v>
      </c>
      <c r="DL114" s="66">
        <f t="shared" si="191"/>
        <v>0.3681066337026927</v>
      </c>
      <c r="DM114" s="66">
        <f t="shared" si="191"/>
        <v>0.36355145820575285</v>
      </c>
      <c r="DN114" s="66">
        <f t="shared" si="191"/>
        <v>0.3588791797459932</v>
      </c>
      <c r="DO114" s="66">
        <f t="shared" si="191"/>
        <v>0.35408196895406879</v>
      </c>
      <c r="DP114" s="66">
        <f t="shared" si="191"/>
        <v>0.34915112374884799</v>
      </c>
      <c r="DQ114" s="66">
        <f t="shared" si="191"/>
        <v>0.3440769297156453</v>
      </c>
      <c r="DR114" s="66">
        <f t="shared" si="192"/>
        <v>0.3388484907509392</v>
      </c>
      <c r="DS114" s="66">
        <f t="shared" si="192"/>
        <v>0.33345352191505778</v>
      </c>
      <c r="DT114" s="66">
        <f t="shared" si="192"/>
        <v>0.32787809373501081</v>
      </c>
      <c r="DU114" s="66">
        <f t="shared" si="192"/>
        <v>0.32210631340522156</v>
      </c>
      <c r="DV114" s="66">
        <f t="shared" si="192"/>
        <v>0.31611992291383351</v>
      </c>
      <c r="DW114" s="66">
        <f t="shared" si="192"/>
        <v>0.30989778624231989</v>
      </c>
      <c r="DX114" s="66">
        <f t="shared" si="192"/>
        <v>0.30341522610428723</v>
      </c>
      <c r="DY114" s="66">
        <f t="shared" si="192"/>
        <v>0.29664315299169408</v>
      </c>
      <c r="DZ114" s="66">
        <f t="shared" si="192"/>
        <v>0.28954690182682907</v>
      </c>
      <c r="EA114" s="66">
        <f t="shared" si="192"/>
        <v>0.28208464769873387</v>
      </c>
      <c r="EB114" s="66">
        <f t="shared" si="193"/>
        <v>0.27420520005770049</v>
      </c>
      <c r="EC114" s="66">
        <f t="shared" si="193"/>
        <v>0.26584485179307615</v>
      </c>
      <c r="ED114" s="66">
        <f t="shared" si="193"/>
        <v>0.25692274114567132</v>
      </c>
      <c r="EE114" s="66">
        <f t="shared" si="193"/>
        <v>0.24733377691623676</v>
      </c>
      <c r="EF114" s="66">
        <f t="shared" si="193"/>
        <v>0.23693737218655422</v>
      </c>
      <c r="EG114" s="66">
        <f t="shared" si="193"/>
        <v>0.22553852469089503</v>
      </c>
      <c r="EH114" s="20">
        <f>+BE114/'[1]total numbers'!BN114</f>
        <v>0.21285383181203746</v>
      </c>
      <c r="EI114" s="20">
        <f>+BF114/'[1]total numbers'!BX114</f>
        <v>0.16354581936174734</v>
      </c>
      <c r="EJ114" s="20">
        <f>+BG114/'[1]total numbers'!CH114</f>
        <v>0.14298691249200957</v>
      </c>
      <c r="EK114" s="20">
        <f>+BH114/'[1]total numbers'!CR114</f>
        <v>0.12252266421065319</v>
      </c>
      <c r="EL114" s="20">
        <f>+BI114/'[1]total numbers'!DB114</f>
        <v>0.12249160166956054</v>
      </c>
      <c r="EM114" s="20">
        <f>+BJ114/'[1]total numbers'!DC114</f>
        <v>0.12160540678485206</v>
      </c>
      <c r="EN114" s="20">
        <f>+BK114/'[1]total numbers'!DD114</f>
        <v>0.12515175729466438</v>
      </c>
      <c r="EO114" s="20">
        <f>+BL114/'[1]total numbers'!DE114</f>
        <v>0.12445384075710506</v>
      </c>
      <c r="EP114" s="20">
        <f>+BM114/'[1]total numbers'!DF114</f>
        <v>0.12382759816560943</v>
      </c>
      <c r="EQ114" s="20">
        <f>+BN114/'[1]total numbers'!DG114</f>
        <v>0.12537676248383864</v>
      </c>
      <c r="ER114" s="20">
        <f>+BO114/'[1]total numbers'!DH114</f>
        <v>0.12271707624619296</v>
      </c>
      <c r="ES114" s="20">
        <f>+BP114/'[1]total numbers'!DI114</f>
        <v>0.1222201346461293</v>
      </c>
      <c r="ET114" s="20">
        <f>+BQ114/'[1]total numbers'!DJ114</f>
        <v>0.1217527952237638</v>
      </c>
      <c r="EU114" s="20">
        <f>+BR114/'[1]total numbers'!DK114</f>
        <v>0.11942573580684739</v>
      </c>
      <c r="EV114" s="20">
        <f>+BS114/'[1]total numbers'!DL114</f>
        <v>0.10962579962746402</v>
      </c>
      <c r="EW114" s="20">
        <f>+BT114/'[1]total numbers'!DM114</f>
        <v>0.10717172407817156</v>
      </c>
      <c r="EX114" s="113">
        <f>+BU114/'[1]total numbers'!DN114</f>
        <v>0.10680918047261573</v>
      </c>
      <c r="EY114" s="113">
        <f>+BV114/'[1]total numbers'!DO114</f>
        <v>0.10044788326870821</v>
      </c>
      <c r="EZ114" s="113">
        <f>+BW114/'[1]total numbers'!DP114</f>
        <v>9.6580067964633934E-2</v>
      </c>
      <c r="FA114" s="113">
        <f>+BX114/'[1]total numbers'!DQ114</f>
        <v>9.4353201880759519E-2</v>
      </c>
      <c r="FB114" s="113">
        <f>+BY114/'[1]total numbers'!DR114</f>
        <v>9.1144070700968249E-2</v>
      </c>
      <c r="FC114" s="113">
        <f>+BZ114/'[1]total numbers'!DS114</f>
        <v>8.7384380638476963E-2</v>
      </c>
      <c r="FD114" s="113">
        <f>+CA114/'[1]total numbers'!DT114</f>
        <v>8.3509953442944651E-2</v>
      </c>
      <c r="FE114" s="113">
        <f>+CB114/'[1]total numbers'!DU114</f>
        <v>8.079211409084186E-2</v>
      </c>
      <c r="FF114" s="113">
        <f>+CC114/'[1]total numbers'!DV114</f>
        <v>7.7553878473806917E-2</v>
      </c>
      <c r="FH114" s="55">
        <f t="shared" si="123"/>
        <v>-10000</v>
      </c>
      <c r="FI114" s="55">
        <f t="shared" si="124"/>
        <v>1960</v>
      </c>
      <c r="FJ114" s="91">
        <f>+FJ$45</f>
        <v>1.3</v>
      </c>
      <c r="FK114" s="62">
        <f t="shared" si="125"/>
        <v>0.21285383181203746</v>
      </c>
      <c r="FL114" s="55">
        <f t="shared" si="126"/>
        <v>2012.7297934191643</v>
      </c>
      <c r="FM114" s="68">
        <f t="shared" si="129"/>
        <v>0.33333333333333331</v>
      </c>
      <c r="FN114" s="62">
        <f t="shared" si="127"/>
        <v>-5.6762665717529796E-2</v>
      </c>
      <c r="FP114" s="6">
        <v>4</v>
      </c>
      <c r="FQ114" s="6" t="s">
        <v>397</v>
      </c>
      <c r="GF114" s="21">
        <f t="shared" si="128"/>
        <v>3.3670001453174763</v>
      </c>
    </row>
    <row r="115" spans="1:188" x14ac:dyDescent="0.2">
      <c r="A115" s="6">
        <v>19</v>
      </c>
      <c r="B115" s="14">
        <v>410</v>
      </c>
      <c r="C115" s="106" t="s">
        <v>158</v>
      </c>
      <c r="D115" s="11">
        <v>0</v>
      </c>
      <c r="E115" s="11">
        <v>0</v>
      </c>
      <c r="F115" s="21">
        <v>0</v>
      </c>
      <c r="G115" s="21">
        <f>IF(H115&lt;1,0,'[1]total numbers'!G115*CJ115)</f>
        <v>0</v>
      </c>
      <c r="H115" s="21">
        <f>IF(I115&lt;1,0,'[1]total numbers'!H115*CK115)</f>
        <v>0</v>
      </c>
      <c r="I115" s="11">
        <f>IF(J115&lt;1,0,'[1]total numbers'!I115*CL115)</f>
        <v>3.5461743995439479</v>
      </c>
      <c r="J115" s="11">
        <f>IF(K115&lt;1,0,'[1]total numbers'!J115*CM115)</f>
        <v>13.298153998289806</v>
      </c>
      <c r="K115" s="11">
        <f>IF(L115&lt;1,0,'[1]total numbers'!K115*CN115)</f>
        <v>49.868077493586789</v>
      </c>
      <c r="L115" s="11">
        <f>IF(M115&lt;1,0,'[1]total numbers'!L115*CO115)</f>
        <v>57.830979671131956</v>
      </c>
      <c r="M115" s="11">
        <f>IF(N115&lt;1,0,'[1]total numbers'!M115*CP115)</f>
        <v>65.610792846355977</v>
      </c>
      <c r="N115" s="11">
        <f>IF(O115&lt;1,0,'[1]total numbers'!N115*CQ115)</f>
        <v>71.496692307965688</v>
      </c>
      <c r="O115" s="11">
        <f>+'[1]total numbers'!O115*CR115</f>
        <v>96.5766885973092</v>
      </c>
      <c r="P115" s="11">
        <f>+'[1]total numbers'!P115*CS115</f>
        <v>130.3289964349818</v>
      </c>
      <c r="Q115" s="11">
        <f>+'[1]total numbers'!Q115*CT115</f>
        <v>175.68851803895683</v>
      </c>
      <c r="R115" s="11">
        <f>+'[1]total numbers'!R115*CU115</f>
        <v>236.54916414522279</v>
      </c>
      <c r="S115" s="11">
        <f>+'[1]total numbers'!S115*CV115</f>
        <v>318.05761512911147</v>
      </c>
      <c r="T115" s="11">
        <f>+'[1]total numbers'!T115*CW115</f>
        <v>426.9847897168296</v>
      </c>
      <c r="U115" s="11">
        <f>+'[1]total numbers'!U115*CX115</f>
        <v>572.18684775015731</v>
      </c>
      <c r="V115" s="11">
        <f>+'[1]total numbers'!V115*CY115</f>
        <v>765.16169057761317</v>
      </c>
      <c r="W115" s="11">
        <f>+'[1]total numbers'!W115*CZ115</f>
        <v>835.39590801071995</v>
      </c>
      <c r="X115" s="11">
        <f>+'[1]total numbers'!X115*DA115</f>
        <v>898.15238664528988</v>
      </c>
      <c r="Y115" s="11">
        <f>+'[1]total numbers'!Y115*DB115</f>
        <v>1039.1124484247298</v>
      </c>
      <c r="Z115" s="11">
        <f>+'[1]total numbers'!Z115*DC115</f>
        <v>1329.7697489716086</v>
      </c>
      <c r="AA115" s="11">
        <f>+'[1]total numbers'!AA115*DD115</f>
        <v>951.71257551673102</v>
      </c>
      <c r="AB115" s="11">
        <f>+'[1]total numbers'!AB115*DE115</f>
        <v>1051.4560627188471</v>
      </c>
      <c r="AC115" s="11">
        <f>+'[1]total numbers'!AC115*DF115</f>
        <v>1125.8585644947673</v>
      </c>
      <c r="AD115" s="11">
        <f>+'[1]total numbers'!AD115*DG115</f>
        <v>1297.7301783603314</v>
      </c>
      <c r="AE115" s="11">
        <f>+'[1]total numbers'!AE115*DH115</f>
        <v>1457.0388551053554</v>
      </c>
      <c r="AF115" s="11">
        <f>+'[1]total numbers'!AF115*DI115</f>
        <v>1581.6289349945669</v>
      </c>
      <c r="AG115" s="11">
        <f>+'[1]total numbers'!AG115*DJ115</f>
        <v>1671.9910019164599</v>
      </c>
      <c r="AH115" s="11">
        <f>+'[1]total numbers'!AH115*DK115</f>
        <v>1766.5187917783639</v>
      </c>
      <c r="AI115" s="11">
        <f>+'[1]total numbers'!AI115*DL115</f>
        <v>1865.2458995649702</v>
      </c>
      <c r="AJ115" s="11">
        <f>+'[1]total numbers'!AJ115*DM115</f>
        <v>1968.1717381873545</v>
      </c>
      <c r="AK115" s="11">
        <f>+'[1]total numbers'!AK115*DN115</f>
        <v>2075.252701165437</v>
      </c>
      <c r="AL115" s="11">
        <f>+'[1]total numbers'!AL115*DO115</f>
        <v>2186.3912503920869</v>
      </c>
      <c r="AM115" s="11">
        <f>+'[1]total numbers'!AM115*DP115</f>
        <v>2301.4223629633311</v>
      </c>
      <c r="AN115" s="11">
        <f>+'[1]total numbers'!AN115*DQ115</f>
        <v>2420.0965789776678</v>
      </c>
      <c r="AO115" s="11">
        <f>+'[1]total numbers'!AO115*DR115</f>
        <v>2542.0586188597449</v>
      </c>
      <c r="AP115" s="11">
        <f>+'[1]total numbers'!AP115*DS115</f>
        <v>2666.8201420251962</v>
      </c>
      <c r="AQ115" s="11">
        <f>+'[1]total numbers'!AQ115*DT115</f>
        <v>2793.7246301235982</v>
      </c>
      <c r="AR115" s="11">
        <f>+'[1]total numbers'!AR115*DU115</f>
        <v>2759.5773797664124</v>
      </c>
      <c r="AS115" s="11">
        <f>+'[1]total numbers'!AS115*DV115</f>
        <v>2694.0910815839629</v>
      </c>
      <c r="AT115" s="11">
        <f>+'[1]total numbers'!AT115*DW115</f>
        <v>2624.3678644633196</v>
      </c>
      <c r="AU115" s="11">
        <f>+'[1]total numbers'!AU115*DX115</f>
        <v>2572.4057709432568</v>
      </c>
      <c r="AV115" s="11">
        <f>+'[1]total numbers'!AV115*DY115</f>
        <v>2513.2605764895306</v>
      </c>
      <c r="AW115" s="11">
        <f>+'[1]total numbers'!AW115*DZ115</f>
        <v>2431.7145764082957</v>
      </c>
      <c r="AX115" s="11">
        <f>+'[1]total numbers'!AX115*EA115</f>
        <v>2341.3687137432689</v>
      </c>
      <c r="AY115" s="11">
        <f>+'[1]total numbers'!AY115*EB115</f>
        <v>2240.3195650621083</v>
      </c>
      <c r="AZ115" s="11">
        <f>+'[1]total numbers'!AZ115*EC115</f>
        <v>2158.018165839947</v>
      </c>
      <c r="BA115" s="11">
        <f>+'[1]total numbers'!BA115*ED115</f>
        <v>2353.8490030595995</v>
      </c>
      <c r="BB115" s="11">
        <f>+'[1]total numbers'!BB115*EE115</f>
        <v>2538.7911729895268</v>
      </c>
      <c r="BC115" s="11">
        <f>+'[1]total numbers'!BC115*EF115</f>
        <v>2532.5816363110666</v>
      </c>
      <c r="BD115" s="11">
        <f>+'[1]total numbers'!BD115*EG115</f>
        <v>2579.3211536354324</v>
      </c>
      <c r="BE115" s="19">
        <f>+[2]faostat2014_crops!B107</f>
        <v>2095</v>
      </c>
      <c r="BF115" s="19">
        <f>+[2]faostat2014_crops!C107</f>
        <v>2298</v>
      </c>
      <c r="BG115" s="19">
        <f>+[2]faostat2014_crops!D107</f>
        <v>2196</v>
      </c>
      <c r="BH115" s="19">
        <f>+[2]faostat2014_crops!E107</f>
        <v>2109</v>
      </c>
      <c r="BI115" s="19">
        <f>+[2]faostat2014_crops!F107</f>
        <v>1918</v>
      </c>
      <c r="BJ115" s="19">
        <f>+[2]faostat2014_crops!G107</f>
        <v>1889</v>
      </c>
      <c r="BK115" s="19">
        <f>+[2]faostat2014_crops!H107</f>
        <v>1863</v>
      </c>
      <c r="BL115" s="19">
        <f>+[2]faostat2014_crops!I107</f>
        <v>1846</v>
      </c>
      <c r="BM115" s="19">
        <f>+[2]faostat2014_crops!J107</f>
        <v>1836</v>
      </c>
      <c r="BN115" s="19">
        <f>+[2]faostat2014_crops!K107</f>
        <v>1824</v>
      </c>
      <c r="BO115" s="19">
        <f>+[2]faostat2014_crops!L107</f>
        <v>1800</v>
      </c>
      <c r="BP115" s="19">
        <f>+[2]faostat2014_crops!M107</f>
        <v>1782</v>
      </c>
      <c r="BQ115" s="19">
        <f>+[2]faostat2014_crops!N107</f>
        <v>1747</v>
      </c>
      <c r="BR115" s="19">
        <f>+[2]faostat2014_crops!O107</f>
        <v>1796</v>
      </c>
      <c r="BS115" s="19">
        <f>+[2]faostat2014_crops!P107</f>
        <v>1715</v>
      </c>
      <c r="BT115" s="19">
        <f>+[2]faostat2014_crops!Q107</f>
        <v>1698</v>
      </c>
      <c r="BU115" s="19">
        <f>+[2]faostat2014_crops!R107</f>
        <v>1730</v>
      </c>
      <c r="BV115" s="19">
        <f>+[2]faostat2014_crops!S107</f>
        <v>1697.6000000000022</v>
      </c>
      <c r="BW115" s="19">
        <f>+[2]faostat2014_crops!T107</f>
        <v>1672.7800000000061</v>
      </c>
      <c r="BX115" s="19">
        <f>+[2]faostat2014_crops!U107</f>
        <v>1677.2240000000056</v>
      </c>
      <c r="BY115" s="112">
        <f t="shared" si="116"/>
        <v>1668.7400000000052</v>
      </c>
      <c r="BZ115" s="112">
        <f t="shared" si="117"/>
        <v>1657.7792000000081</v>
      </c>
      <c r="CA115" s="112">
        <f t="shared" si="118"/>
        <v>1639.6965333333428</v>
      </c>
      <c r="CB115" s="112">
        <f t="shared" si="119"/>
        <v>1634.6695822222282</v>
      </c>
      <c r="CC115" s="112">
        <f t="shared" si="120"/>
        <v>1627.0720237037131</v>
      </c>
      <c r="CD115" s="31"/>
      <c r="CE115" s="15">
        <f t="shared" si="121"/>
        <v>-380</v>
      </c>
      <c r="CG115" s="87">
        <v>0</v>
      </c>
      <c r="CH115" s="87">
        <v>0</v>
      </c>
      <c r="CI115" s="87">
        <v>0</v>
      </c>
      <c r="CJ115" s="87">
        <v>0</v>
      </c>
      <c r="CK115" s="87">
        <v>0</v>
      </c>
      <c r="CL115" s="87">
        <f t="shared" si="194"/>
        <v>0.10773048343505323</v>
      </c>
      <c r="CM115" s="87">
        <f t="shared" si="194"/>
        <v>0.32319145030515972</v>
      </c>
      <c r="CN115" s="66">
        <f t="shared" si="189"/>
        <v>0.96957435091547928</v>
      </c>
      <c r="CO115" s="66">
        <f t="shared" si="189"/>
        <v>0.89951628208895829</v>
      </c>
      <c r="CP115" s="66">
        <f t="shared" si="189"/>
        <v>0.81642022018898652</v>
      </c>
      <c r="CQ115" s="66">
        <f t="shared" si="189"/>
        <v>0.71172857689489744</v>
      </c>
      <c r="CR115" s="66">
        <f t="shared" si="189"/>
        <v>0.69943274544876632</v>
      </c>
      <c r="CS115" s="66">
        <f t="shared" si="189"/>
        <v>0.68668869680258771</v>
      </c>
      <c r="CT115" s="66">
        <f t="shared" si="189"/>
        <v>0.67345320532400255</v>
      </c>
      <c r="CU115" s="66">
        <f t="shared" si="189"/>
        <v>0.659675962952465</v>
      </c>
      <c r="CV115" s="66">
        <f t="shared" si="189"/>
        <v>0.64529787832811103</v>
      </c>
      <c r="CW115" s="66">
        <f t="shared" si="189"/>
        <v>0.63024881931041754</v>
      </c>
      <c r="CX115" s="66">
        <f t="shared" si="190"/>
        <v>0.61444456087402755</v>
      </c>
      <c r="CY115" s="66">
        <f t="shared" si="190"/>
        <v>0.59778257076376018</v>
      </c>
      <c r="CZ115" s="66">
        <f t="shared" si="190"/>
        <v>0.58013604722966639</v>
      </c>
      <c r="DA115" s="66">
        <f t="shared" si="190"/>
        <v>0.56134524165330613</v>
      </c>
      <c r="DB115" s="66">
        <f t="shared" si="190"/>
        <v>0.5412044002212133</v>
      </c>
      <c r="DC115" s="66">
        <f t="shared" si="190"/>
        <v>0.51944130819203449</v>
      </c>
      <c r="DD115" s="66">
        <f t="shared" si="190"/>
        <v>0.49568363308163055</v>
      </c>
      <c r="DE115" s="66">
        <f t="shared" si="190"/>
        <v>0.46940002799948516</v>
      </c>
      <c r="DF115" s="66">
        <f t="shared" si="190"/>
        <v>0.43978850175576839</v>
      </c>
      <c r="DG115" s="66">
        <f t="shared" si="190"/>
        <v>0.40554068073760347</v>
      </c>
      <c r="DH115" s="66">
        <f t="shared" si="191"/>
        <v>0.3642597137763387</v>
      </c>
      <c r="DI115" s="66">
        <f t="shared" si="191"/>
        <v>0.35958641361356614</v>
      </c>
      <c r="DJ115" s="66">
        <f t="shared" si="191"/>
        <v>0.35478837820895148</v>
      </c>
      <c r="DK115" s="66">
        <f t="shared" si="191"/>
        <v>0.34985693546963853</v>
      </c>
      <c r="DL115" s="66">
        <f t="shared" si="191"/>
        <v>0.34478240642887276</v>
      </c>
      <c r="DM115" s="66">
        <f t="shared" si="191"/>
        <v>0.33955393714831228</v>
      </c>
      <c r="DN115" s="66">
        <f t="shared" si="191"/>
        <v>0.33415929318929599</v>
      </c>
      <c r="DO115" s="66">
        <f t="shared" si="191"/>
        <v>0.32858460602199629</v>
      </c>
      <c r="DP115" s="66">
        <f t="shared" si="191"/>
        <v>0.32281405700053867</v>
      </c>
      <c r="DQ115" s="66">
        <f t="shared" si="191"/>
        <v>0.3168294791926739</v>
      </c>
      <c r="DR115" s="66">
        <f t="shared" si="192"/>
        <v>0.31060984959620436</v>
      </c>
      <c r="DS115" s="66">
        <f t="shared" si="192"/>
        <v>0.30413063278626884</v>
      </c>
      <c r="DT115" s="66">
        <f t="shared" si="192"/>
        <v>0.29736291965126121</v>
      </c>
      <c r="DU115" s="66">
        <f t="shared" si="192"/>
        <v>0.29027227791951898</v>
      </c>
      <c r="DV115" s="66">
        <f t="shared" si="192"/>
        <v>0.28281718823545082</v>
      </c>
      <c r="DW115" s="66">
        <f t="shared" si="192"/>
        <v>0.27494686898515658</v>
      </c>
      <c r="DX115" s="66">
        <f t="shared" si="192"/>
        <v>0.26659817296541161</v>
      </c>
      <c r="DY115" s="66">
        <f t="shared" si="192"/>
        <v>0.25769102599092902</v>
      </c>
      <c r="DZ115" s="66">
        <f t="shared" si="192"/>
        <v>0.24812148119058172</v>
      </c>
      <c r="EA115" s="66">
        <f t="shared" si="192"/>
        <v>0.23775068173672512</v>
      </c>
      <c r="EB115" s="66">
        <f t="shared" si="193"/>
        <v>0.2263863748041742</v>
      </c>
      <c r="EC115" s="66">
        <f t="shared" si="193"/>
        <v>0.21374981832804549</v>
      </c>
      <c r="ED115" s="66">
        <f t="shared" si="193"/>
        <v>0.19941113207892236</v>
      </c>
      <c r="EE115" s="66">
        <f t="shared" si="193"/>
        <v>0.18264684697766381</v>
      </c>
      <c r="EF115" s="66">
        <f t="shared" si="193"/>
        <v>0.16206448047040808</v>
      </c>
      <c r="EG115" s="66">
        <f t="shared" si="193"/>
        <v>0.1342600244269431</v>
      </c>
      <c r="EH115" s="20">
        <f>+BE115/'[1]total numbers'!BN115</f>
        <v>8.3571022085168409E-2</v>
      </c>
      <c r="EI115" s="20">
        <f>+BF115/'[1]total numbers'!BX115</f>
        <v>7.3091961073855127E-2</v>
      </c>
      <c r="EJ115" s="20">
        <f>+BG115/'[1]total numbers'!CH115</f>
        <v>5.8623540100997462E-2</v>
      </c>
      <c r="EK115" s="20">
        <f>+BH115/'[1]total numbers'!CR115</f>
        <v>4.9066079865200188E-2</v>
      </c>
      <c r="EL115" s="20">
        <f>+BI115/'[1]total numbers'!DB115</f>
        <v>4.1310104074539625E-2</v>
      </c>
      <c r="EM115" s="20">
        <f>+BJ115/'[1]total numbers'!DC115</f>
        <v>4.0443987197347729E-2</v>
      </c>
      <c r="EN115" s="20">
        <f>+BK115/'[1]total numbers'!DD115</f>
        <v>3.96818246124696E-2</v>
      </c>
      <c r="EO115" s="20">
        <f>+BL115/'[1]total numbers'!DE115</f>
        <v>3.9140134913458316E-2</v>
      </c>
      <c r="EP115" s="20">
        <f>+BM115/'[1]total numbers'!DF115</f>
        <v>3.8761545810446919E-2</v>
      </c>
      <c r="EQ115" s="20">
        <f>+BN115/'[1]total numbers'!DG115</f>
        <v>3.834637159021604E-2</v>
      </c>
      <c r="ER115" s="20">
        <f>+BO115/'[1]total numbers'!DH115</f>
        <v>3.7683652063407097E-2</v>
      </c>
      <c r="ES115" s="20">
        <f>+BP115/'[1]total numbers'!DI115</f>
        <v>3.7154355036675225E-2</v>
      </c>
      <c r="ET115" s="20">
        <f>+BQ115/'[1]total numbers'!DJ115</f>
        <v>3.6280720653486594E-2</v>
      </c>
      <c r="EU115" s="20">
        <f>+BR115/'[1]total numbers'!DK115</f>
        <v>3.7159013806394338E-2</v>
      </c>
      <c r="EV115" s="20">
        <f>+BS115/'[1]total numbers'!DL115</f>
        <v>3.5360301993061262E-2</v>
      </c>
      <c r="EW115" s="20">
        <f>+BT115/'[1]total numbers'!DM115</f>
        <v>3.4898143766088879E-2</v>
      </c>
      <c r="EX115" s="113">
        <f>+BU115/'[1]total numbers'!DN115</f>
        <v>3.5451318751147175E-2</v>
      </c>
      <c r="EY115" s="113">
        <f>+BV115/'[1]total numbers'!DO115</f>
        <v>3.4694163671597389E-2</v>
      </c>
      <c r="EZ115" s="113">
        <f>+BW115/'[1]total numbers'!DP115</f>
        <v>3.4104555811902443E-2</v>
      </c>
      <c r="FA115" s="113">
        <f>+BX115/'[1]total numbers'!DQ115</f>
        <v>3.4122282852221637E-2</v>
      </c>
      <c r="FB115" s="113">
        <f>+BY115/'[1]total numbers'!DR115</f>
        <v>3.3887024056306572E-2</v>
      </c>
      <c r="FC115" s="113">
        <f>+BZ115/'[1]total numbers'!DS115</f>
        <v>3.3611908002133206E-2</v>
      </c>
      <c r="FD115" s="113">
        <f>+CA115/'[1]total numbers'!DT115</f>
        <v>3.3202465758243961E-2</v>
      </c>
      <c r="FE115" s="113">
        <f>+CB115/'[1]total numbers'!DU115</f>
        <v>3.3066472720193051E-2</v>
      </c>
      <c r="FF115" s="113">
        <f>+CC115/'[1]total numbers'!DV115</f>
        <v>3.2886758010536497E-2</v>
      </c>
      <c r="FH115" s="55">
        <f t="shared" si="123"/>
        <v>-10000</v>
      </c>
      <c r="FI115" s="55">
        <f t="shared" si="124"/>
        <v>1960</v>
      </c>
      <c r="FJ115" s="91">
        <f>+FJ$45</f>
        <v>1.3</v>
      </c>
      <c r="FK115" s="62">
        <f t="shared" si="125"/>
        <v>8.3571022085168409E-2</v>
      </c>
      <c r="FL115" s="55">
        <f t="shared" si="126"/>
        <v>1963.1782178075425</v>
      </c>
      <c r="FM115" s="68">
        <f t="shared" si="129"/>
        <v>0.33333333333333331</v>
      </c>
      <c r="FN115" s="62">
        <f t="shared" si="127"/>
        <v>-5.6840928227222989E-2</v>
      </c>
      <c r="FP115" s="6">
        <v>4</v>
      </c>
      <c r="FQ115" s="6" t="s">
        <v>397</v>
      </c>
      <c r="GF115" s="21">
        <f t="shared" si="128"/>
        <v>8.5164517453138817</v>
      </c>
    </row>
    <row r="116" spans="1:188" ht="13.5" x14ac:dyDescent="0.25">
      <c r="A116" s="6">
        <v>17</v>
      </c>
      <c r="B116" s="14">
        <v>414</v>
      </c>
      <c r="C116" s="106" t="s">
        <v>159</v>
      </c>
      <c r="D116" s="11">
        <v>0</v>
      </c>
      <c r="E116" s="11">
        <v>0</v>
      </c>
      <c r="F116" s="21">
        <f>+'[1]total numbers'!F116*CI116</f>
        <v>0</v>
      </c>
      <c r="G116" s="21">
        <f>IF(H116&lt;1,0,'[1]total numbers'!G116*CJ116)</f>
        <v>0</v>
      </c>
      <c r="H116" s="21">
        <f>IF(I116&lt;1,0,'[1]total numbers'!H116*CK116)</f>
        <v>0</v>
      </c>
      <c r="I116" s="11">
        <f>IF(J116&lt;1,0,'[1]total numbers'!I116*CL116)</f>
        <v>0</v>
      </c>
      <c r="J116" s="11">
        <f>IF(K116&lt;1,0,'[1]total numbers'!J116*CM116)</f>
        <v>0</v>
      </c>
      <c r="K116" s="11">
        <f>IF(L116&lt;1,0,'[1]total numbers'!K116*CN116)</f>
        <v>0</v>
      </c>
      <c r="L116" s="11">
        <f>IF(M116&lt;1,0,'[1]total numbers'!L116*CO116)</f>
        <v>0</v>
      </c>
      <c r="M116" s="11">
        <f>IF(N116&lt;1,0,'[1]total numbers'!M116*CP116)</f>
        <v>0</v>
      </c>
      <c r="N116" s="11">
        <f>IF(O116&lt;1,0,'[1]total numbers'!N116*CQ116)</f>
        <v>0</v>
      </c>
      <c r="O116" s="11">
        <f>+'[1]total numbers'!O116*CR116</f>
        <v>0</v>
      </c>
      <c r="P116" s="11">
        <f>+'[1]total numbers'!P116*CS116</f>
        <v>0</v>
      </c>
      <c r="Q116" s="11">
        <f>+'[1]total numbers'!Q116*CT116</f>
        <v>0</v>
      </c>
      <c r="R116" s="11">
        <f>+'[1]total numbers'!R116*CU116</f>
        <v>0</v>
      </c>
      <c r="S116" s="11">
        <f>+'[1]total numbers'!S116*CV116</f>
        <v>0</v>
      </c>
      <c r="T116" s="11">
        <f>+'[1]total numbers'!T116*CW116</f>
        <v>0</v>
      </c>
      <c r="U116" s="11">
        <f>+'[1]total numbers'!U116*CX116</f>
        <v>0</v>
      </c>
      <c r="V116" s="11">
        <f>+'[1]total numbers'!V116*CY116</f>
        <v>0</v>
      </c>
      <c r="W116" s="11">
        <f>+'[1]total numbers'!W116*CZ116</f>
        <v>0</v>
      </c>
      <c r="X116" s="11">
        <f>+'[1]total numbers'!X116*DA116</f>
        <v>0</v>
      </c>
      <c r="Y116" s="11">
        <f>+'[1]total numbers'!Y116*DB116</f>
        <v>0</v>
      </c>
      <c r="Z116" s="11">
        <f>+'[1]total numbers'!Z116*DC116</f>
        <v>0</v>
      </c>
      <c r="AA116" s="11">
        <f>+'[1]total numbers'!AA116*DD116</f>
        <v>0</v>
      </c>
      <c r="AB116" s="11">
        <f>+'[1]total numbers'!AB116*DE116</f>
        <v>0</v>
      </c>
      <c r="AC116" s="11">
        <f>+'[1]total numbers'!AC116*DF116</f>
        <v>0</v>
      </c>
      <c r="AD116" s="11">
        <f>+'[1]total numbers'!AD116*DG116</f>
        <v>0</v>
      </c>
      <c r="AE116" s="11">
        <f>+'[1]total numbers'!AE116*DH116</f>
        <v>0</v>
      </c>
      <c r="AF116" s="11">
        <f>+'[1]total numbers'!AF116*DI116</f>
        <v>0</v>
      </c>
      <c r="AG116" s="11">
        <f>+'[1]total numbers'!AG116*DJ116</f>
        <v>0</v>
      </c>
      <c r="AH116" s="11">
        <f>+'[1]total numbers'!AH116*DK116</f>
        <v>0</v>
      </c>
      <c r="AI116" s="11">
        <f>+'[1]total numbers'!AI116*DL116</f>
        <v>0</v>
      </c>
      <c r="AJ116" s="11">
        <f>+'[1]total numbers'!AJ116*DM116</f>
        <v>0</v>
      </c>
      <c r="AK116" s="11">
        <f>+'[1]total numbers'!AK116*DN116</f>
        <v>0</v>
      </c>
      <c r="AL116" s="11">
        <f>+'[1]total numbers'!AL116*DO116</f>
        <v>0</v>
      </c>
      <c r="AM116" s="11">
        <f>+'[1]total numbers'!AM116*DP116</f>
        <v>0</v>
      </c>
      <c r="AN116" s="11">
        <f>+'[1]total numbers'!AN116*DQ116</f>
        <v>0</v>
      </c>
      <c r="AO116" s="11">
        <f>+'[1]total numbers'!AO116*DR116</f>
        <v>0</v>
      </c>
      <c r="AP116" s="11">
        <f>+'[1]total numbers'!AP116*DS116</f>
        <v>61.461069623576037</v>
      </c>
      <c r="AQ116" s="11">
        <f>+'[1]total numbers'!AQ116*DT116</f>
        <v>60.670445394749819</v>
      </c>
      <c r="AR116" s="11">
        <f>+'[1]total numbers'!AR116*DU116</f>
        <v>59.7879642759681</v>
      </c>
      <c r="AS116" s="11">
        <f>+'[1]total numbers'!AS116*DV116</f>
        <v>58.801879729298292</v>
      </c>
      <c r="AT116" s="11">
        <f>+'[1]total numbers'!AT116*DW116</f>
        <v>57.697877265516951</v>
      </c>
      <c r="AU116" s="11">
        <f>+'[1]total numbers'!AU116*DX116</f>
        <v>56.458207867345735</v>
      </c>
      <c r="AV116" s="11">
        <f>+'[1]total numbers'!AV116*DY116</f>
        <v>55.060405833240274</v>
      </c>
      <c r="AW116" s="11">
        <f>+'[1]total numbers'!AW116*DZ116</f>
        <v>53.475319335158652</v>
      </c>
      <c r="AX116" s="11">
        <f>+'[1]total numbers'!AX116*EA116</f>
        <v>51.66394449637</v>
      </c>
      <c r="AY116" s="11">
        <f>+'[1]total numbers'!AY116*EB116</f>
        <v>49.572040284308933</v>
      </c>
      <c r="AZ116" s="11">
        <f>+'[1]total numbers'!AZ116*EC116</f>
        <v>47.120282363805266</v>
      </c>
      <c r="BA116" s="11">
        <f>+'[1]total numbers'!BA116*ED116</f>
        <v>44.184444813525737</v>
      </c>
      <c r="BB116" s="11">
        <f>+'[1]total numbers'!BB116*EE116</f>
        <v>40.549737412008092</v>
      </c>
      <c r="BC116" s="11">
        <f>+'[1]total numbers'!BC116*EF116</f>
        <v>35.781285000226248</v>
      </c>
      <c r="BD116" s="11">
        <f>+'[1]total numbers'!BD116*EG116</f>
        <v>28.686522897145679</v>
      </c>
      <c r="BE116" s="19">
        <f>+[2]faostat2014_crops!B108</f>
        <v>1</v>
      </c>
      <c r="BF116" s="19">
        <f>+[2]faostat2014_crops!C108</f>
        <v>1</v>
      </c>
      <c r="BG116" s="19">
        <f>+[2]faostat2014_crops!D108</f>
        <v>1</v>
      </c>
      <c r="BH116" s="19">
        <f>+[2]faostat2014_crops!E108</f>
        <v>5</v>
      </c>
      <c r="BI116" s="19">
        <f>+[2]faostat2014_crops!F108</f>
        <v>12</v>
      </c>
      <c r="BJ116" s="19">
        <f>+[2]faostat2014_crops!G108</f>
        <v>15</v>
      </c>
      <c r="BK116" s="19">
        <f>+[2]faostat2014_crops!H108</f>
        <v>15</v>
      </c>
      <c r="BL116" s="19">
        <f>+[2]faostat2014_crops!I108</f>
        <v>15</v>
      </c>
      <c r="BM116" s="19">
        <f>+[2]faostat2014_crops!J108</f>
        <v>14</v>
      </c>
      <c r="BN116" s="19">
        <f>+[2]faostat2014_crops!K108</f>
        <v>14</v>
      </c>
      <c r="BO116" s="19">
        <f>+[2]faostat2014_crops!L108</f>
        <v>14</v>
      </c>
      <c r="BP116" s="19">
        <f>+[2]faostat2014_crops!M108</f>
        <v>15</v>
      </c>
      <c r="BQ116" s="19">
        <f>+[2]faostat2014_crops!N108</f>
        <v>15</v>
      </c>
      <c r="BR116" s="19">
        <f>+[2]faostat2014_crops!O108</f>
        <v>15</v>
      </c>
      <c r="BS116" s="19">
        <f>+[2]faostat2014_crops!P108</f>
        <v>16</v>
      </c>
      <c r="BT116" s="19">
        <f>+[2]faostat2014_crops!Q108</f>
        <v>16.5</v>
      </c>
      <c r="BU116" s="19">
        <f>+[2]faostat2014_crops!R108</f>
        <v>16</v>
      </c>
      <c r="BV116" s="19">
        <f>+[2]faostat2014_crops!S108</f>
        <v>16.75</v>
      </c>
      <c r="BW116" s="19">
        <f>+[2]faostat2014_crops!T108</f>
        <v>17.100000000000023</v>
      </c>
      <c r="BX116" s="19">
        <f>+[2]faostat2014_crops!U108</f>
        <v>17.205000000000041</v>
      </c>
      <c r="BY116" s="112">
        <f t="shared" si="116"/>
        <v>17.450000000000045</v>
      </c>
      <c r="BZ116" s="112">
        <f t="shared" si="117"/>
        <v>17.70566666666673</v>
      </c>
      <c r="CA116" s="112">
        <f t="shared" si="118"/>
        <v>18.108444444444558</v>
      </c>
      <c r="CB116" s="112">
        <f t="shared" si="119"/>
        <v>18.271940740740888</v>
      </c>
      <c r="CC116" s="112">
        <f t="shared" si="120"/>
        <v>18.522745679012473</v>
      </c>
      <c r="CD116" s="31"/>
      <c r="CE116" s="15">
        <f t="shared" si="121"/>
        <v>11</v>
      </c>
      <c r="CG116" s="87">
        <v>0</v>
      </c>
      <c r="CH116" s="87">
        <v>0</v>
      </c>
      <c r="CI116" s="122">
        <v>0</v>
      </c>
      <c r="CJ116" s="122">
        <v>0</v>
      </c>
      <c r="CK116" s="122">
        <v>0</v>
      </c>
      <c r="CL116" s="122">
        <v>0</v>
      </c>
      <c r="CM116" s="122">
        <v>0</v>
      </c>
      <c r="CN116" s="122">
        <v>0</v>
      </c>
      <c r="CO116" s="122">
        <v>0</v>
      </c>
      <c r="CP116" s="122">
        <v>0</v>
      </c>
      <c r="CQ116" s="122">
        <v>0</v>
      </c>
      <c r="CR116" s="122">
        <v>0</v>
      </c>
      <c r="CS116" s="122">
        <v>0</v>
      </c>
      <c r="CT116" s="122">
        <v>0</v>
      </c>
      <c r="CU116" s="122">
        <v>0</v>
      </c>
      <c r="CV116" s="122">
        <v>0</v>
      </c>
      <c r="CW116" s="122">
        <v>0</v>
      </c>
      <c r="CX116" s="122">
        <v>0</v>
      </c>
      <c r="CY116" s="122">
        <v>0</v>
      </c>
      <c r="CZ116" s="122">
        <v>0</v>
      </c>
      <c r="DA116" s="122">
        <v>0</v>
      </c>
      <c r="DB116" s="122">
        <v>0</v>
      </c>
      <c r="DC116" s="122">
        <v>0</v>
      </c>
      <c r="DD116" s="122">
        <v>0</v>
      </c>
      <c r="DE116" s="122">
        <v>0</v>
      </c>
      <c r="DF116" s="122">
        <v>0</v>
      </c>
      <c r="DG116" s="122">
        <v>0</v>
      </c>
      <c r="DH116" s="122">
        <v>0</v>
      </c>
      <c r="DI116" s="122">
        <v>0</v>
      </c>
      <c r="DJ116" s="122">
        <v>0</v>
      </c>
      <c r="DK116" s="122">
        <v>0</v>
      </c>
      <c r="DL116" s="122">
        <v>0</v>
      </c>
      <c r="DM116" s="122">
        <v>0</v>
      </c>
      <c r="DN116" s="122">
        <v>0</v>
      </c>
      <c r="DO116" s="122">
        <v>0</v>
      </c>
      <c r="DP116" s="122">
        <v>0</v>
      </c>
      <c r="DQ116" s="122">
        <v>0</v>
      </c>
      <c r="DR116" s="122">
        <v>0</v>
      </c>
      <c r="DS116" s="66">
        <f t="shared" ref="DM116:DV117" si="195">IF(($FL116=0),0,$FN116*(DS$3-$FL116)^$FM116)</f>
        <v>0.46467583547259939</v>
      </c>
      <c r="DT116" s="66">
        <f t="shared" si="195"/>
        <v>0.45411134518509821</v>
      </c>
      <c r="DU116" s="66">
        <f t="shared" si="195"/>
        <v>0.44303101418688567</v>
      </c>
      <c r="DV116" s="66">
        <f t="shared" si="195"/>
        <v>0.4313668505152165</v>
      </c>
      <c r="DW116" s="66">
        <f t="shared" ref="DW116:EG117" si="196">IF(($FL116=0),0,$FN116*(DW$3-$FL116)^$FM116)</f>
        <v>0.41903527905738258</v>
      </c>
      <c r="DX116" s="66">
        <f t="shared" si="196"/>
        <v>0.40593176369562856</v>
      </c>
      <c r="DY116" s="66">
        <f t="shared" si="196"/>
        <v>0.39192281882516872</v>
      </c>
      <c r="DZ116" s="66">
        <f t="shared" si="196"/>
        <v>0.37683369017180868</v>
      </c>
      <c r="EA116" s="66">
        <f t="shared" si="196"/>
        <v>0.36042847325630556</v>
      </c>
      <c r="EB116" s="66">
        <f t="shared" si="196"/>
        <v>0.34237616233808149</v>
      </c>
      <c r="EC116" s="66">
        <f t="shared" si="196"/>
        <v>0.32218832910578921</v>
      </c>
      <c r="ED116" s="66">
        <f t="shared" si="196"/>
        <v>0.29909318483399078</v>
      </c>
      <c r="EE116" s="66">
        <f t="shared" si="196"/>
        <v>0.27174424520542101</v>
      </c>
      <c r="EF116" s="66">
        <f t="shared" si="196"/>
        <v>0.23739055580584992</v>
      </c>
      <c r="EG116" s="66">
        <f t="shared" si="196"/>
        <v>0.18841722756745929</v>
      </c>
      <c r="EH116" s="20">
        <f>+BE116/'[1]total numbers'!BN116</f>
        <v>3.5973940477518089E-3</v>
      </c>
      <c r="EI116" s="20">
        <f>+BF116/'[1]total numbers'!BX116</f>
        <v>1.3436164781124875E-3</v>
      </c>
      <c r="EJ116" s="20">
        <f>+BG116/'[1]total numbers'!CH116</f>
        <v>7.2731292784182977E-4</v>
      </c>
      <c r="EK116" s="20">
        <f>+BH116/'[1]total numbers'!CR116</f>
        <v>2.333172344441567E-3</v>
      </c>
      <c r="EL116" s="20">
        <f>+BI116/'[1]total numbers'!DB116</f>
        <v>5.3851166147002912E-3</v>
      </c>
      <c r="EM116" s="20">
        <f>+BJ116/'[1]total numbers'!DC116</f>
        <v>6.413841583243967E-3</v>
      </c>
      <c r="EN116" s="20">
        <f>+BK116/'[1]total numbers'!DD116</f>
        <v>6.1493782363665206E-3</v>
      </c>
      <c r="EO116" s="20">
        <f>+BL116/'[1]total numbers'!DE116</f>
        <v>5.9267056169759816E-3</v>
      </c>
      <c r="EP116" s="20">
        <f>+BM116/'[1]total numbers'!DF116</f>
        <v>5.3496533424634077E-3</v>
      </c>
      <c r="EQ116" s="20">
        <f>+BN116/'[1]total numbers'!DG116</f>
        <v>5.1852216737821484E-3</v>
      </c>
      <c r="ER116" s="20">
        <f>+BO116/'[1]total numbers'!DH116</f>
        <v>5.0384614554099755E-3</v>
      </c>
      <c r="ES116" s="20">
        <f>+BP116/'[1]total numbers'!DI116</f>
        <v>5.2611014501700035E-3</v>
      </c>
      <c r="ET116" s="20">
        <f>+BQ116/'[1]total numbers'!DJ116</f>
        <v>5.1385577849664297E-3</v>
      </c>
      <c r="EU116" s="20">
        <f>+BR116/'[1]total numbers'!DK116</f>
        <v>5.0250465068054206E-3</v>
      </c>
      <c r="EV116" s="20">
        <f>+BS116/'[1]total numbers'!DL116</f>
        <v>5.2446222954138401E-3</v>
      </c>
      <c r="EW116" s="20">
        <f>+BT116/'[1]total numbers'!DM116</f>
        <v>5.2939794940110654E-3</v>
      </c>
      <c r="EX116" s="113">
        <f>+BU116/'[1]total numbers'!DN116</f>
        <v>5.027138694043626E-3</v>
      </c>
      <c r="EY116" s="113">
        <f>+BV116/'[1]total numbers'!DO116</f>
        <v>5.1561894436333066E-3</v>
      </c>
      <c r="EZ116" s="113">
        <f>+BW116/'[1]total numbers'!DP116</f>
        <v>5.160352678419201E-3</v>
      </c>
      <c r="FA116" s="113">
        <f>+BX116/'[1]total numbers'!DQ116</f>
        <v>5.0931991803516603E-3</v>
      </c>
      <c r="FB116" s="113">
        <f>+BY116/'[1]total numbers'!DR116</f>
        <v>5.0703691693660341E-3</v>
      </c>
      <c r="FC116" s="113">
        <f>+BZ116/'[1]total numbers'!DS116</f>
        <v>5.0521709868402336E-3</v>
      </c>
      <c r="FD116" s="113">
        <f>+CA116/'[1]total numbers'!DT116</f>
        <v>5.0766210753225467E-3</v>
      </c>
      <c r="FE116" s="113">
        <f>+CB116/'[1]total numbers'!DU116</f>
        <v>5.0351418716836254E-3</v>
      </c>
      <c r="FF116" s="113">
        <f>+CC116/'[1]total numbers'!DV116</f>
        <v>5.0195646414368331E-3</v>
      </c>
      <c r="FH116" s="55">
        <f t="shared" si="123"/>
        <v>-10000</v>
      </c>
      <c r="FI116" s="55">
        <f t="shared" si="124"/>
        <v>1960</v>
      </c>
      <c r="FJ116" s="69">
        <f>+FJ$4</f>
        <v>2</v>
      </c>
      <c r="FK116" s="62">
        <f t="shared" si="125"/>
        <v>3.5973940477518089E-3</v>
      </c>
      <c r="FL116" s="55">
        <f t="shared" si="126"/>
        <v>1960.0000695993574</v>
      </c>
      <c r="FM116" s="68">
        <f t="shared" si="129"/>
        <v>0.33333333333333331</v>
      </c>
      <c r="FN116" s="62">
        <f t="shared" si="127"/>
        <v>-8.7455327059724905E-2</v>
      </c>
      <c r="FP116" s="6">
        <v>3</v>
      </c>
      <c r="FQ116" s="23" t="s">
        <v>396</v>
      </c>
      <c r="FU116" s="23" t="s">
        <v>460</v>
      </c>
      <c r="GF116" s="21">
        <f t="shared" si="128"/>
        <v>0</v>
      </c>
    </row>
    <row r="117" spans="1:188" x14ac:dyDescent="0.2">
      <c r="A117" s="6">
        <v>15</v>
      </c>
      <c r="B117" s="14">
        <v>417</v>
      </c>
      <c r="C117" s="106" t="s">
        <v>160</v>
      </c>
      <c r="D117" s="11">
        <v>0</v>
      </c>
      <c r="E117" s="11">
        <v>0</v>
      </c>
      <c r="F117" s="21">
        <f>+'[1]total numbers'!F117*CI117</f>
        <v>0</v>
      </c>
      <c r="G117" s="21">
        <f>IF(H117&lt;1,0,'[1]total numbers'!G117*CJ117)</f>
        <v>0</v>
      </c>
      <c r="H117" s="21">
        <f>IF(I117&lt;1,0,'[1]total numbers'!H117*CK117)</f>
        <v>2.9739750003849705</v>
      </c>
      <c r="I117" s="11">
        <f>IF(J117&lt;1,0,'[1]total numbers'!I117*CL117)</f>
        <v>10.408912501347396</v>
      </c>
      <c r="J117" s="11">
        <f>IF(K117&lt;1,0,'[1]total numbers'!J117*CM117)</f>
        <v>36.431193754715878</v>
      </c>
      <c r="K117" s="11">
        <f>IF(L117&lt;1,0,'[1]total numbers'!K117*CN117)</f>
        <v>127.50917814150561</v>
      </c>
      <c r="L117" s="11">
        <f>IF(M117&lt;1,0,'[1]total numbers'!L117*CO117)</f>
        <v>139.40996045939346</v>
      </c>
      <c r="M117" s="11">
        <f>IF(N117&lt;1,0,'[1]total numbers'!M117*CP117)</f>
        <v>150.03532551037361</v>
      </c>
      <c r="N117" s="11">
        <f>IF(O117&lt;1,0,'[1]total numbers'!N117*CQ117)</f>
        <v>157.32667389332369</v>
      </c>
      <c r="O117" s="11">
        <f>+'[1]total numbers'!O117*CR117</f>
        <v>166.41734946797274</v>
      </c>
      <c r="P117" s="11">
        <f>+'[1]total numbers'!P117*CS117</f>
        <v>175.94307113090261</v>
      </c>
      <c r="Q117" s="11">
        <f>+'[1]total numbers'!Q117*CT117</f>
        <v>185.91075144235057</v>
      </c>
      <c r="R117" s="11">
        <f>+'[1]total numbers'!R117*CU117</f>
        <v>196.32456098707308</v>
      </c>
      <c r="S117" s="11">
        <f>+'[1]total numbers'!S117*CV117</f>
        <v>207.18519265989869</v>
      </c>
      <c r="T117" s="11">
        <f>+'[1]total numbers'!T117*CW117</f>
        <v>218.48895822788182</v>
      </c>
      <c r="U117" s="11">
        <f>+'[1]total numbers'!U117*CX117</f>
        <v>230.22667386706107</v>
      </c>
      <c r="V117" s="11">
        <f>+'[1]total numbers'!V117*CY117</f>
        <v>242.38227763388122</v>
      </c>
      <c r="W117" s="11">
        <f>+'[1]total numbers'!W117*CZ117</f>
        <v>248.2807260956551</v>
      </c>
      <c r="X117" s="11">
        <f>+'[1]total numbers'!X117*DA117</f>
        <v>253.60478151973504</v>
      </c>
      <c r="Y117" s="11">
        <f>+'[1]total numbers'!Y117*DB117</f>
        <v>268.24684341898973</v>
      </c>
      <c r="Z117" s="11">
        <f>+'[1]total numbers'!Z117*DC117</f>
        <v>281.78575857864433</v>
      </c>
      <c r="AA117" s="11">
        <f>+'[1]total numbers'!AA117*DD117</f>
        <v>294.13279293855885</v>
      </c>
      <c r="AB117" s="11">
        <f>+'[1]total numbers'!AB117*DE117</f>
        <v>305.18330289588647</v>
      </c>
      <c r="AC117" s="11">
        <f>+'[1]total numbers'!AC117*DF117</f>
        <v>314.8122166088653</v>
      </c>
      <c r="AD117" s="11">
        <f>+'[1]total numbers'!AD117*DG117</f>
        <v>349.04615067076514</v>
      </c>
      <c r="AE117" s="11">
        <f>+'[1]total numbers'!AE117*DH117</f>
        <v>379.80223322406482</v>
      </c>
      <c r="AF117" s="11">
        <f>+'[1]total numbers'!AF117*DI117</f>
        <v>399.77646777919568</v>
      </c>
      <c r="AG117" s="11">
        <f>+'[1]total numbers'!AG117*DJ117</f>
        <v>420.48571073774934</v>
      </c>
      <c r="AH117" s="11">
        <f>+'[1]total numbers'!AH117*DK117</f>
        <v>442.25071638298465</v>
      </c>
      <c r="AI117" s="11">
        <f>+'[1]total numbers'!AI117*DL117</f>
        <v>465.12402333293812</v>
      </c>
      <c r="AJ117" s="11">
        <f>+'[1]total numbers'!AJ117*DM117</f>
        <v>489.16068312430559</v>
      </c>
      <c r="AK117" s="11">
        <f>+'[1]total numbers'!AK117*DN117</f>
        <v>514.41837187403928</v>
      </c>
      <c r="AL117" s="11">
        <f>+'[1]total numbers'!AL117*DO117</f>
        <v>540.95750612704933</v>
      </c>
      <c r="AM117" s="11">
        <f>+'[1]total numbers'!AM117*DP117</f>
        <v>568.84136296782901</v>
      </c>
      <c r="AN117" s="11">
        <f>+'[1]total numbers'!AN117*DQ117</f>
        <v>598.13620446533992</v>
      </c>
      <c r="AO117" s="11">
        <f>+'[1]total numbers'!AO117*DR117</f>
        <v>628.91140651038347</v>
      </c>
      <c r="AP117" s="11">
        <f>+'[1]total numbers'!AP117*DS117</f>
        <v>661.23959209273175</v>
      </c>
      <c r="AQ117" s="11">
        <f>+'[1]total numbers'!AQ117*DT117</f>
        <v>695.1967690512804</v>
      </c>
      <c r="AR117" s="11">
        <f>+'[1]total numbers'!AR117*DU117</f>
        <v>730.86247231412085</v>
      </c>
      <c r="AS117" s="11">
        <f>+'[1]total numbers'!AS117*DV117</f>
        <v>768.31991062648308</v>
      </c>
      <c r="AT117" s="11">
        <f>+'[1]total numbers'!AT117*DW117</f>
        <v>807.65611774256649</v>
      </c>
      <c r="AU117" s="11">
        <f>+'[1]total numbers'!AU117*DX117</f>
        <v>848.96210803207987</v>
      </c>
      <c r="AV117" s="11">
        <f>+'[1]total numbers'!AV117*DY117</f>
        <v>892.33303642335568</v>
      </c>
      <c r="AW117" s="11">
        <f>+'[1]total numbers'!AW117*DZ117</f>
        <v>937.86836257182108</v>
      </c>
      <c r="AX117" s="11">
        <f>+'[1]total numbers'!AX117*EA117</f>
        <v>985.67201910478889</v>
      </c>
      <c r="AY117" s="11">
        <f>+'[1]total numbers'!AY117*EB117</f>
        <v>1035.8525837504999</v>
      </c>
      <c r="AZ117" s="11">
        <f>+'[1]total numbers'!AZ117*EC117</f>
        <v>1088.5234551103515</v>
      </c>
      <c r="BA117" s="11">
        <f>+'[1]total numbers'!BA117*ED117</f>
        <v>1143.8030317776734</v>
      </c>
      <c r="BB117" s="11">
        <f>+'[1]total numbers'!BB117*EE117</f>
        <v>1201.8148944432903</v>
      </c>
      <c r="BC117" s="11">
        <f>+'[1]total numbers'!BC117*EF117</f>
        <v>1262.6879905566855</v>
      </c>
      <c r="BD117" s="11">
        <f>+'[1]total numbers'!BD117*EG117</f>
        <v>1326.5568210306587</v>
      </c>
      <c r="BE117" s="19">
        <f>+[2]faostat2014_crops!B109</f>
        <v>1648.3734869336961</v>
      </c>
      <c r="BF117" s="19">
        <f>+[2]faostat2014_crops!C109</f>
        <v>1601.6306190806972</v>
      </c>
      <c r="BG117" s="19">
        <f>+[2]faostat2014_crops!D109</f>
        <v>1591.4365495180505</v>
      </c>
      <c r="BH117" s="19">
        <f>+[2]faostat2014_crops!E109</f>
        <v>1573.5848983688979</v>
      </c>
      <c r="BI117" s="19">
        <f>+[2]faostat2014_crops!F109</f>
        <v>1423</v>
      </c>
      <c r="BJ117" s="19">
        <f>+[2]faostat2014_crops!G109</f>
        <v>1410</v>
      </c>
      <c r="BK117" s="19">
        <f>+[2]faostat2014_crops!H109</f>
        <v>1411</v>
      </c>
      <c r="BL117" s="19">
        <f>+[2]faostat2014_crops!I109</f>
        <v>1411</v>
      </c>
      <c r="BM117" s="19">
        <f>+[2]faostat2014_crops!J109</f>
        <v>1406</v>
      </c>
      <c r="BN117" s="19">
        <f>+[2]faostat2014_crops!K109</f>
        <v>1356</v>
      </c>
      <c r="BO117" s="19">
        <f>+[2]faostat2014_crops!L109</f>
        <v>1355.6</v>
      </c>
      <c r="BP117" s="19">
        <f>+[2]faostat2014_crops!M109</f>
        <v>1353.4</v>
      </c>
      <c r="BQ117" s="19">
        <f>+[2]faostat2014_crops!N109</f>
        <v>1352.9</v>
      </c>
      <c r="BR117" s="19">
        <f>+[2]faostat2014_crops!O109</f>
        <v>1351</v>
      </c>
      <c r="BS117" s="19">
        <f>+[2]faostat2014_crops!P109</f>
        <v>1350.4</v>
      </c>
      <c r="BT117" s="19">
        <f>+[2]faostat2014_crops!Q109</f>
        <v>1350.6</v>
      </c>
      <c r="BU117" s="19">
        <f>+[2]faostat2014_crops!R109</f>
        <v>1351.4</v>
      </c>
      <c r="BV117" s="19">
        <f>+[2]faostat2014_crops!S109</f>
        <v>1350.2399999999998</v>
      </c>
      <c r="BW117" s="19">
        <f>+[2]faostat2014_crops!T109</f>
        <v>1350.5719999999997</v>
      </c>
      <c r="BX117" s="19">
        <f>+[2]faostat2014_crops!U109</f>
        <v>1350.6375999999996</v>
      </c>
      <c r="BY117" s="112">
        <f t="shared" si="116"/>
        <v>1350.6359999999995</v>
      </c>
      <c r="BZ117" s="112">
        <f t="shared" si="117"/>
        <v>1350.5034133333329</v>
      </c>
      <c r="CA117" s="112">
        <f t="shared" si="118"/>
        <v>1350.3419022222215</v>
      </c>
      <c r="CB117" s="112">
        <f t="shared" si="119"/>
        <v>1350.5187010370362</v>
      </c>
      <c r="CC117" s="112">
        <f t="shared" si="120"/>
        <v>1350.4063186172832</v>
      </c>
      <c r="CD117" s="31"/>
      <c r="CE117" s="46">
        <f t="shared" si="121"/>
        <v>-178.63061908069722</v>
      </c>
      <c r="CG117" s="87">
        <v>0</v>
      </c>
      <c r="CH117" s="87">
        <v>0</v>
      </c>
      <c r="CI117" s="87">
        <f t="shared" si="194"/>
        <v>0</v>
      </c>
      <c r="CJ117" s="87">
        <f t="shared" si="194"/>
        <v>0</v>
      </c>
      <c r="CK117" s="87">
        <f t="shared" si="194"/>
        <v>5.6623407674163087E-2</v>
      </c>
      <c r="CL117" s="87">
        <f t="shared" si="194"/>
        <v>0.16987022302248928</v>
      </c>
      <c r="CM117" s="87">
        <f t="shared" si="194"/>
        <v>0.50961066906746777</v>
      </c>
      <c r="CN117" s="66">
        <f t="shared" ref="CN117:CW117" si="197">IF(($FL117=0),0,$FN117*(CN$3-$FL117)^$FM117)</f>
        <v>1.5288320072024033</v>
      </c>
      <c r="CO117" s="66">
        <f t="shared" si="197"/>
        <v>1.4327332316419885</v>
      </c>
      <c r="CP117" s="66">
        <f t="shared" si="197"/>
        <v>1.3216554935463025</v>
      </c>
      <c r="CQ117" s="66">
        <f t="shared" si="197"/>
        <v>1.1879011757026077</v>
      </c>
      <c r="CR117" s="66">
        <f t="shared" si="197"/>
        <v>1.1727712971465707</v>
      </c>
      <c r="CS117" s="66">
        <f t="shared" si="197"/>
        <v>1.1572406289741679</v>
      </c>
      <c r="CT117" s="66">
        <f t="shared" si="197"/>
        <v>1.1412815253974709</v>
      </c>
      <c r="CU117" s="66">
        <f t="shared" si="197"/>
        <v>1.1248631571051209</v>
      </c>
      <c r="CV117" s="66">
        <f t="shared" si="197"/>
        <v>1.1079509843249429</v>
      </c>
      <c r="CW117" s="66">
        <f t="shared" si="197"/>
        <v>1.090506113604113</v>
      </c>
      <c r="CX117" s="66">
        <f t="shared" ref="CX117:DK117" si="198">IF(($FL117=0),0,$FN117*(CX$3-$FL117)^$FM117)</f>
        <v>1.0724845055918992</v>
      </c>
      <c r="CY117" s="66">
        <f t="shared" si="198"/>
        <v>1.0538359897125269</v>
      </c>
      <c r="CZ117" s="66">
        <f t="shared" si="198"/>
        <v>1.0345030253985628</v>
      </c>
      <c r="DA117" s="66">
        <f t="shared" si="198"/>
        <v>1.0144191260789399</v>
      </c>
      <c r="DB117" s="66">
        <f t="shared" si="198"/>
        <v>0.99350682747773977</v>
      </c>
      <c r="DC117" s="66">
        <f t="shared" si="198"/>
        <v>0.97167502958153196</v>
      </c>
      <c r="DD117" s="66">
        <f t="shared" si="198"/>
        <v>0.94881546109212511</v>
      </c>
      <c r="DE117" s="66">
        <f t="shared" si="198"/>
        <v>0.92479788756329218</v>
      </c>
      <c r="DF117" s="66">
        <f t="shared" si="198"/>
        <v>0.89946347602532928</v>
      </c>
      <c r="DG117" s="66">
        <f t="shared" si="198"/>
        <v>0.87261537667691258</v>
      </c>
      <c r="DH117" s="66">
        <f t="shared" si="198"/>
        <v>0.8440049627201438</v>
      </c>
      <c r="DI117" s="66">
        <f t="shared" si="198"/>
        <v>0.84103540485980421</v>
      </c>
      <c r="DJ117" s="66">
        <f t="shared" si="198"/>
        <v>0.83804472755370074</v>
      </c>
      <c r="DK117" s="66">
        <f t="shared" si="198"/>
        <v>0.83503255124501785</v>
      </c>
      <c r="DL117" s="66">
        <f t="shared" ref="DL117:DL131" si="199">IF(($FL117=0),0,$FN117*(DL$3-$FL117)^$FM117)</f>
        <v>0.83199848534364407</v>
      </c>
      <c r="DM117" s="66">
        <f t="shared" si="195"/>
        <v>0.82894212778030762</v>
      </c>
      <c r="DN117" s="66">
        <f t="shared" si="195"/>
        <v>0.82586306453752523</v>
      </c>
      <c r="DO117" s="66">
        <f t="shared" si="195"/>
        <v>0.82276086915588087</v>
      </c>
      <c r="DP117" s="66">
        <f t="shared" si="195"/>
        <v>0.81963510221404534</v>
      </c>
      <c r="DQ117" s="66">
        <f t="shared" si="195"/>
        <v>0.81648531078081743</v>
      </c>
      <c r="DR117" s="66">
        <f t="shared" si="195"/>
        <v>0.81331102783733811</v>
      </c>
      <c r="DS117" s="66">
        <f t="shared" si="195"/>
        <v>0.8101117716674815</v>
      </c>
      <c r="DT117" s="66">
        <f t="shared" si="195"/>
        <v>0.80688704521427579</v>
      </c>
      <c r="DU117" s="66">
        <f t="shared" si="195"/>
        <v>0.80363633540001611</v>
      </c>
      <c r="DV117" s="66">
        <f t="shared" si="195"/>
        <v>0.80035911240756419</v>
      </c>
      <c r="DW117" s="66">
        <f t="shared" si="196"/>
        <v>0.79705482892009816</v>
      </c>
      <c r="DX117" s="66">
        <f t="shared" si="196"/>
        <v>0.79372291931637229</v>
      </c>
      <c r="DY117" s="66">
        <f t="shared" si="196"/>
        <v>0.79036279881827165</v>
      </c>
      <c r="DZ117" s="66">
        <f t="shared" si="196"/>
        <v>0.7869738625871957</v>
      </c>
      <c r="EA117" s="66">
        <f t="shared" si="196"/>
        <v>0.7835554847654832</v>
      </c>
      <c r="EB117" s="66">
        <f t="shared" si="196"/>
        <v>0.78010701745877031</v>
      </c>
      <c r="EC117" s="66">
        <f t="shared" si="196"/>
        <v>0.77662778965480073</v>
      </c>
      <c r="ED117" s="66">
        <f t="shared" si="196"/>
        <v>0.77311710607380801</v>
      </c>
      <c r="EE117" s="66">
        <f t="shared" si="196"/>
        <v>0.76957424594513213</v>
      </c>
      <c r="EF117" s="66">
        <f t="shared" si="196"/>
        <v>0.76599846170424712</v>
      </c>
      <c r="EG117" s="66">
        <f t="shared" si="196"/>
        <v>0.76238897760382685</v>
      </c>
      <c r="EH117" s="20">
        <f>+BE117/'[1]total numbers'!BN117</f>
        <v>0.75874498823185088</v>
      </c>
      <c r="EI117" s="20">
        <f>+BF117/'[1]total numbers'!BX117</f>
        <v>0.54027025108819304</v>
      </c>
      <c r="EJ117" s="20">
        <f>+BG117/'[1]total numbers'!CH117</f>
        <v>0.43871453845143737</v>
      </c>
      <c r="EK117" s="20">
        <f>+BH117/'[1]total numbers'!CR117</f>
        <v>0.35808036914510399</v>
      </c>
      <c r="EL117" s="20">
        <f>+BI117/'[1]total numbers'!DB117</f>
        <v>0.28719260249980672</v>
      </c>
      <c r="EM117" s="20">
        <f>+BJ117/'[1]total numbers'!DC117</f>
        <v>0.28115193330836863</v>
      </c>
      <c r="EN117" s="20">
        <f>+BK117/'[1]total numbers'!DD117</f>
        <v>0.27841873941624018</v>
      </c>
      <c r="EO117" s="20">
        <f>+BL117/'[1]total numbers'!DE117</f>
        <v>0.27576346022752146</v>
      </c>
      <c r="EP117" s="20">
        <f>+BM117/'[1]total numbers'!DF117</f>
        <v>0.27213243830277617</v>
      </c>
      <c r="EQ117" s="20">
        <f>+BN117/'[1]total numbers'!DG117</f>
        <v>0.25970608395975936</v>
      </c>
      <c r="ER117" s="20">
        <f>+BO117/'[1]total numbers'!DH117</f>
        <v>0.25666508444141167</v>
      </c>
      <c r="ES117" s="20">
        <f>+BP117/'[1]total numbers'!DI117</f>
        <v>0.25315598572495035</v>
      </c>
      <c r="ET117" s="20">
        <f>+BQ117/'[1]total numbers'!DJ117</f>
        <v>0.24990560886530405</v>
      </c>
      <c r="EU117" s="20">
        <f>+BR117/'[1]total numbers'!DK117</f>
        <v>0.24643368863440898</v>
      </c>
      <c r="EV117" s="20">
        <f>+BS117/'[1]total numbers'!DL117</f>
        <v>0.24330483786373888</v>
      </c>
      <c r="EW117" s="20">
        <f>+BT117/'[1]total numbers'!DM117</f>
        <v>0.24042830631199957</v>
      </c>
      <c r="EX117" s="113">
        <f>+BU117/'[1]total numbers'!DN117</f>
        <v>0.23774899518766762</v>
      </c>
      <c r="EY117" s="113">
        <f>+BV117/'[1]total numbers'!DO117</f>
        <v>0.23482928945113452</v>
      </c>
      <c r="EZ117" s="113">
        <f>+BW117/'[1]total numbers'!DP117</f>
        <v>0.23228410038609901</v>
      </c>
      <c r="FA117" s="113">
        <f>+BX117/'[1]total numbers'!DQ117</f>
        <v>0.22981240336483899</v>
      </c>
      <c r="FB117" s="113">
        <f>+BY117/'[1]total numbers'!DR117</f>
        <v>0.22745308841939971</v>
      </c>
      <c r="FC117" s="113">
        <f>+BZ117/'[1]total numbers'!DS117</f>
        <v>0.22519822785589699</v>
      </c>
      <c r="FD117" s="113">
        <f>+CA117/'[1]total numbers'!DT117</f>
        <v>0.22306663447978528</v>
      </c>
      <c r="FE117" s="113">
        <f>+CB117/'[1]total numbers'!DU117</f>
        <v>0.22111779120335631</v>
      </c>
      <c r="FF117" s="113">
        <f>+CC117/'[1]total numbers'!DV117</f>
        <v>0.21924746688975821</v>
      </c>
      <c r="FH117" s="55">
        <f t="shared" si="123"/>
        <v>-10000</v>
      </c>
      <c r="FI117" s="55">
        <f t="shared" si="124"/>
        <v>1960</v>
      </c>
      <c r="FJ117" s="69">
        <f>+FJ$4</f>
        <v>2</v>
      </c>
      <c r="FK117" s="62">
        <f t="shared" si="125"/>
        <v>0.75874498823185088</v>
      </c>
      <c r="FL117" s="55">
        <f t="shared" si="126"/>
        <v>2650.738053837089</v>
      </c>
      <c r="FM117" s="68">
        <f t="shared" si="129"/>
        <v>0.33333333333333331</v>
      </c>
      <c r="FN117" s="62">
        <f t="shared" si="127"/>
        <v>-8.5833740976504327E-2</v>
      </c>
      <c r="FP117" s="6">
        <v>1</v>
      </c>
      <c r="FQ117" s="23" t="s">
        <v>394</v>
      </c>
      <c r="GF117" s="21">
        <f t="shared" si="128"/>
        <v>1.5656132088211157</v>
      </c>
    </row>
    <row r="118" spans="1:188" x14ac:dyDescent="0.2">
      <c r="A118" s="6">
        <v>21</v>
      </c>
      <c r="B118" s="14">
        <v>418</v>
      </c>
      <c r="C118" s="106" t="s">
        <v>161</v>
      </c>
      <c r="D118" s="11">
        <v>0</v>
      </c>
      <c r="E118" s="11">
        <v>0</v>
      </c>
      <c r="F118" s="21">
        <f>+'[1]total numbers'!F118*CI118</f>
        <v>0</v>
      </c>
      <c r="G118" s="21">
        <f>IF(H118&lt;1,0,'[1]total numbers'!G118*CJ118)</f>
        <v>0</v>
      </c>
      <c r="H118" s="21">
        <f>IF(I118&lt;1,0,'[1]total numbers'!H118*CK118)</f>
        <v>0</v>
      </c>
      <c r="I118" s="11">
        <f>IF(J118&lt;1,0,'[1]total numbers'!I118*CL118)</f>
        <v>0</v>
      </c>
      <c r="J118" s="11">
        <f>IF(K118&lt;1,0,'[1]total numbers'!J118*CM118)</f>
        <v>3.3032184686279775</v>
      </c>
      <c r="K118" s="11">
        <f>IF(L118&lt;1,0,'[1]total numbers'!K118*CN118)</f>
        <v>12.387069257354915</v>
      </c>
      <c r="L118" s="11">
        <f>IF(M118&lt;1,0,'[1]total numbers'!L118*CO118)</f>
        <v>11.624485920250759</v>
      </c>
      <c r="M118" s="11">
        <f>IF(N118&lt;1,0,'[1]total numbers'!M118*CP118)</f>
        <v>12.547156913441762</v>
      </c>
      <c r="N118" s="11">
        <f>IF(O118&lt;1,0,'[1]total numbers'!N118*CQ118)</f>
        <v>15.023029662662605</v>
      </c>
      <c r="O118" s="11">
        <f>+'[1]total numbers'!O118*CR118</f>
        <v>16.131641357300662</v>
      </c>
      <c r="P118" s="11">
        <f>+'[1]total numbers'!P118*CS118</f>
        <v>17.326351696944794</v>
      </c>
      <c r="Q118" s="11">
        <f>+'[1]total numbers'!Q118*CT118</f>
        <v>18.61354125494157</v>
      </c>
      <c r="R118" s="11">
        <f>+'[1]total numbers'!R118*CU118</f>
        <v>20.000081630245756</v>
      </c>
      <c r="S118" s="11">
        <f>+'[1]total numbers'!S118*CV118</f>
        <v>21.49337264287896</v>
      </c>
      <c r="T118" s="11">
        <f>+'[1]total numbers'!T118*CW118</f>
        <v>23.101382239479648</v>
      </c>
      <c r="U118" s="11">
        <f>+'[1]total numbers'!U118*CX118</f>
        <v>24.832689342213815</v>
      </c>
      <c r="V118" s="11">
        <f>+'[1]total numbers'!V118*CY118</f>
        <v>26.696529886454869</v>
      </c>
      <c r="W118" s="11">
        <f>+'[1]total numbers'!W118*CZ118</f>
        <v>31.340197040375376</v>
      </c>
      <c r="X118" s="11">
        <f>+'[1]total numbers'!X118*DA118</f>
        <v>35.9814293725967</v>
      </c>
      <c r="Y118" s="11">
        <f>+'[1]total numbers'!Y118*DB118</f>
        <v>40.620879159726456</v>
      </c>
      <c r="Z118" s="11">
        <f>+'[1]total numbers'!Z118*DC118</f>
        <v>45.259064901790502</v>
      </c>
      <c r="AA118" s="11">
        <f>+'[1]total numbers'!AA118*DD118</f>
        <v>49.896395713326896</v>
      </c>
      <c r="AB118" s="11">
        <f>+'[1]total numbers'!AB118*DE118</f>
        <v>54.533191582816741</v>
      </c>
      <c r="AC118" s="11">
        <f>+'[1]total numbers'!AC118*DF118</f>
        <v>59.169700158056543</v>
      </c>
      <c r="AD118" s="11">
        <f>+'[1]total numbers'!AD118*DG118</f>
        <v>73.947479192947696</v>
      </c>
      <c r="AE118" s="11">
        <f>+'[1]total numbers'!AE118*DH118</f>
        <v>88.721843656426074</v>
      </c>
      <c r="AF118" s="11">
        <f>+'[1]total numbers'!AF118*DI118</f>
        <v>90.19912562722584</v>
      </c>
      <c r="AG118" s="11">
        <f>+'[1]total numbers'!AG118*DJ118</f>
        <v>91.676382575386484</v>
      </c>
      <c r="AH118" s="11">
        <f>+'[1]total numbers'!AH118*DK118</f>
        <v>93.153615213149564</v>
      </c>
      <c r="AI118" s="11">
        <f>+'[1]total numbers'!AI118*DL118</f>
        <v>94.63082423712784</v>
      </c>
      <c r="AJ118" s="11">
        <f>+'[1]total numbers'!AJ118*DM118</f>
        <v>96.108010328611314</v>
      </c>
      <c r="AK118" s="11">
        <f>+'[1]total numbers'!AK118*DN118</f>
        <v>97.585174153868167</v>
      </c>
      <c r="AL118" s="11">
        <f>+'[1]total numbers'!AL118*DO118</f>
        <v>99.062316364439795</v>
      </c>
      <c r="AM118" s="11">
        <f>+'[1]total numbers'!AM118*DP118</f>
        <v>100.53943759743061</v>
      </c>
      <c r="AN118" s="11">
        <f>+'[1]total numbers'!AN118*DQ118</f>
        <v>102.01653847579254</v>
      </c>
      <c r="AO118" s="11">
        <f>+'[1]total numbers'!AO118*DR118</f>
        <v>103.49361960860405</v>
      </c>
      <c r="AP118" s="11">
        <f>+'[1]total numbers'!AP118*DS118</f>
        <v>115.31990372006854</v>
      </c>
      <c r="AQ118" s="11">
        <f>+'[1]total numbers'!AQ118*DT118</f>
        <v>127.14589375736099</v>
      </c>
      <c r="AR118" s="11">
        <f>+'[1]total numbers'!AR118*DU118</f>
        <v>138.97159643399033</v>
      </c>
      <c r="AS118" s="11">
        <f>+'[1]total numbers'!AS118*DV118</f>
        <v>150.79701832901014</v>
      </c>
      <c r="AT118" s="11">
        <f>+'[1]total numbers'!AT118*DW118</f>
        <v>162.62216588952467</v>
      </c>
      <c r="AU118" s="11">
        <f>+'[1]total numbers'!AU118*DX118</f>
        <v>174.44704543315081</v>
      </c>
      <c r="AV118" s="11">
        <f>+'[1]total numbers'!AV118*DY118</f>
        <v>186.27166315043613</v>
      </c>
      <c r="AW118" s="11">
        <f>+'[1]total numbers'!AW118*DZ118</f>
        <v>197.93644067796609</v>
      </c>
      <c r="AX118" s="11">
        <f>+'[1]total numbers'!AX118*EA118</f>
        <v>222.2689551497576</v>
      </c>
      <c r="AY118" s="11">
        <f>+'[1]total numbers'!AY118*EB118</f>
        <v>248.011657062202</v>
      </c>
      <c r="AZ118" s="11">
        <f>+'[1]total numbers'!AZ118*EC118</f>
        <v>253.386707226699</v>
      </c>
      <c r="BA118" s="11">
        <f>+'[1]total numbers'!BA118*ED118</f>
        <v>275.38983050847457</v>
      </c>
      <c r="BB118" s="11">
        <f>+'[1]total numbers'!BB118*EE118</f>
        <v>335.56933020542454</v>
      </c>
      <c r="BC118" s="11">
        <f>+'[1]total numbers'!BC118*EF118</f>
        <v>399.57168501761186</v>
      </c>
      <c r="BD118" s="11">
        <f>+'[1]total numbers'!BD118*EG118</f>
        <v>467.58898305084733</v>
      </c>
      <c r="BE118" s="19">
        <f>+[2]faostat2014_crops!B110</f>
        <v>650</v>
      </c>
      <c r="BF118" s="19">
        <f>+[2]faostat2014_crops!C110</f>
        <v>677</v>
      </c>
      <c r="BG118" s="19">
        <f>+[2]faostat2014_crops!D110</f>
        <v>806</v>
      </c>
      <c r="BH118" s="19">
        <f>+[2]faostat2014_crops!E110</f>
        <v>860</v>
      </c>
      <c r="BI118" s="19">
        <f>+[2]faostat2014_crops!F110</f>
        <v>958</v>
      </c>
      <c r="BJ118" s="19">
        <f>+[2]faostat2014_crops!G110</f>
        <v>961</v>
      </c>
      <c r="BK118" s="19">
        <f>+[2]faostat2014_crops!H110</f>
        <v>1031</v>
      </c>
      <c r="BL118" s="19">
        <f>+[2]faostat2014_crops!I110</f>
        <v>1061</v>
      </c>
      <c r="BM118" s="19">
        <f>+[2]faostat2014_crops!J110</f>
        <v>1081</v>
      </c>
      <c r="BN118" s="19">
        <f>+[2]faostat2014_crops!K110</f>
        <v>1131</v>
      </c>
      <c r="BO118" s="19">
        <f>+[2]faostat2014_crops!L110</f>
        <v>1182</v>
      </c>
      <c r="BP118" s="19">
        <f>+[2]faostat2014_crops!M110</f>
        <v>1168</v>
      </c>
      <c r="BQ118" s="19">
        <f>+[2]faostat2014_crops!N110</f>
        <v>1399</v>
      </c>
      <c r="BR118" s="19">
        <f>+[2]faostat2014_crops!O110</f>
        <v>1468</v>
      </c>
      <c r="BS118" s="19">
        <f>+[2]faostat2014_crops!P110</f>
        <v>1530</v>
      </c>
      <c r="BT118" s="19">
        <f>+[2]faostat2014_crops!Q110</f>
        <v>1596.5</v>
      </c>
      <c r="BU118" s="19">
        <f>+[2]faostat2014_crops!R110</f>
        <v>1619</v>
      </c>
      <c r="BV118" s="19">
        <f>+[2]faostat2014_crops!S110</f>
        <v>1693.0500000000029</v>
      </c>
      <c r="BW118" s="19">
        <f>+[2]faostat2014_crops!T110</f>
        <v>1743.0400000000081</v>
      </c>
      <c r="BX118" s="19">
        <f>+[2]faostat2014_crops!U110</f>
        <v>1793.1070000000036</v>
      </c>
      <c r="BY118" s="112">
        <f t="shared" si="116"/>
        <v>1845.3700000000099</v>
      </c>
      <c r="BZ118" s="112">
        <f t="shared" si="117"/>
        <v>1896.6772666666657</v>
      </c>
      <c r="CA118" s="112">
        <f t="shared" si="118"/>
        <v>1954.5820444444398</v>
      </c>
      <c r="CB118" s="112">
        <f t="shared" si="119"/>
        <v>2003.0545540740713</v>
      </c>
      <c r="CC118" s="112">
        <f t="shared" si="120"/>
        <v>2056.2189945678983</v>
      </c>
      <c r="CD118" s="31"/>
      <c r="CE118" s="15">
        <f t="shared" si="121"/>
        <v>281</v>
      </c>
      <c r="CG118" s="87">
        <v>0</v>
      </c>
      <c r="CH118" s="87">
        <v>0</v>
      </c>
      <c r="CI118" s="87">
        <f t="shared" si="194"/>
        <v>0</v>
      </c>
      <c r="CJ118" s="87">
        <f t="shared" si="194"/>
        <v>0</v>
      </c>
      <c r="CK118" s="87">
        <f t="shared" si="194"/>
        <v>0</v>
      </c>
      <c r="CL118" s="87">
        <f t="shared" si="194"/>
        <v>0</v>
      </c>
      <c r="CM118" s="87">
        <f t="shared" si="194"/>
        <v>8.035634050720819E-2</v>
      </c>
      <c r="CN118" s="78">
        <f t="shared" ref="CN118:DY118" si="200">+$FH118+$FI118/(1+$FJ118*EXP(-$FK118*(CN$2-$FL118))^1/$FJ118)</f>
        <v>0.24106902152162457</v>
      </c>
      <c r="CO118" s="78">
        <f t="shared" si="200"/>
        <v>0.18098249962220003</v>
      </c>
      <c r="CP118" s="78">
        <f t="shared" si="200"/>
        <v>0.15627810722473123</v>
      </c>
      <c r="CQ118" s="78">
        <f t="shared" si="200"/>
        <v>0.14969259771967872</v>
      </c>
      <c r="CR118" s="78">
        <f t="shared" si="200"/>
        <v>0.14941938523595094</v>
      </c>
      <c r="CS118" s="78">
        <f t="shared" si="200"/>
        <v>0.14918360568128253</v>
      </c>
      <c r="CT118" s="78">
        <f t="shared" si="200"/>
        <v>0.14898020480523677</v>
      </c>
      <c r="CU118" s="78">
        <f t="shared" si="200"/>
        <v>0.14880479155773971</v>
      </c>
      <c r="CV118" s="78">
        <f t="shared" si="200"/>
        <v>0.14865355606851827</v>
      </c>
      <c r="CW118" s="78">
        <f t="shared" si="200"/>
        <v>0.1485231964457924</v>
      </c>
      <c r="CX118" s="78">
        <f t="shared" si="200"/>
        <v>0.14841085381289401</v>
      </c>
      <c r="CY118" s="78">
        <f t="shared" si="200"/>
        <v>0.14831405492474928</v>
      </c>
      <c r="CZ118" s="78">
        <f t="shared" si="200"/>
        <v>0.14823066167745111</v>
      </c>
      <c r="DA118" s="78">
        <f t="shared" si="200"/>
        <v>0.14815882682833936</v>
      </c>
      <c r="DB118" s="78">
        <f t="shared" si="200"/>
        <v>0.14809695526983604</v>
      </c>
      <c r="DC118" s="78">
        <f t="shared" si="200"/>
        <v>0.14804367023950166</v>
      </c>
      <c r="DD118" s="78">
        <f t="shared" si="200"/>
        <v>0.14799778389546114</v>
      </c>
      <c r="DE118" s="78">
        <f t="shared" si="200"/>
        <v>0.14795827173632448</v>
      </c>
      <c r="DF118" s="78">
        <f t="shared" si="200"/>
        <v>0.14792425039514134</v>
      </c>
      <c r="DG118" s="78">
        <f t="shared" si="200"/>
        <v>0.14789495838589542</v>
      </c>
      <c r="DH118" s="78">
        <f t="shared" si="200"/>
        <v>0.14786973942737683</v>
      </c>
      <c r="DI118" s="78">
        <f t="shared" si="200"/>
        <v>0.14786741906102599</v>
      </c>
      <c r="DJ118" s="78">
        <f t="shared" si="200"/>
        <v>0.14786513318610722</v>
      </c>
      <c r="DK118" s="78">
        <f t="shared" si="200"/>
        <v>0.14786288129071362</v>
      </c>
      <c r="DL118" s="78">
        <f t="shared" si="200"/>
        <v>0.14786066287051225</v>
      </c>
      <c r="DM118" s="78">
        <f t="shared" si="200"/>
        <v>0.14785847742863281</v>
      </c>
      <c r="DN118" s="78">
        <f t="shared" si="200"/>
        <v>0.14785632447555783</v>
      </c>
      <c r="DO118" s="78">
        <f t="shared" si="200"/>
        <v>0.1478542035290146</v>
      </c>
      <c r="DP118" s="78">
        <f t="shared" si="200"/>
        <v>0.14785211411386856</v>
      </c>
      <c r="DQ118" s="78">
        <f t="shared" si="200"/>
        <v>0.14785005576201818</v>
      </c>
      <c r="DR118" s="78">
        <f t="shared" si="200"/>
        <v>0.14784802801229152</v>
      </c>
      <c r="DS118" s="78">
        <f t="shared" si="200"/>
        <v>0.14784603041034433</v>
      </c>
      <c r="DT118" s="78">
        <f t="shared" si="200"/>
        <v>0.1478440625085593</v>
      </c>
      <c r="DU118" s="78">
        <f t="shared" si="200"/>
        <v>0.14784212386594719</v>
      </c>
      <c r="DV118" s="78">
        <f t="shared" si="200"/>
        <v>0.1478402140480492</v>
      </c>
      <c r="DW118" s="78">
        <f t="shared" si="200"/>
        <v>0.14783833262684062</v>
      </c>
      <c r="DX118" s="78">
        <f t="shared" si="200"/>
        <v>0.14783647918063628</v>
      </c>
      <c r="DY118" s="78">
        <f t="shared" si="200"/>
        <v>0.14783465329399695</v>
      </c>
      <c r="DZ118" s="77">
        <f>+[6]crops!$I$26</f>
        <v>0.14771376169997466</v>
      </c>
      <c r="EA118" s="75">
        <f>+$DZ118+(EA$3-$DZ$3)*(($ED118-$DZ118)/($ED$3-$DZ$3))</f>
        <v>0.15652743320405468</v>
      </c>
      <c r="EB118" s="75">
        <f>+$DZ118+(EB$3-$DZ$3)*(($ED118-$DZ118)/($ED$3-$DZ$3))</f>
        <v>0.16534110470813468</v>
      </c>
      <c r="EC118" s="75">
        <f>+$DZ118+(EC$3-$DZ$3)*(($ED118-$DZ118)/($ED$3-$DZ$3))</f>
        <v>0.1741547762122147</v>
      </c>
      <c r="ED118" s="77">
        <f>+[6]crops!$J$26</f>
        <v>0.18296844771629472</v>
      </c>
      <c r="EE118" s="75">
        <f>+$ED118+(EE$3-$ED$3)*(($EG118-$ED118)/($EG$3-$ED$3))</f>
        <v>0.21551986635696549</v>
      </c>
      <c r="EF118" s="75">
        <f>+$ED118+(EF$3-$ED$3)*(($EG118-$ED118)/($EG$3-$ED$3))</f>
        <v>0.24807128499763625</v>
      </c>
      <c r="EG118" s="77">
        <f>+[6]crops!$K$26</f>
        <v>0.28062270363830705</v>
      </c>
      <c r="EH118" s="20">
        <f>+BE118/'[1]total numbers'!BN118</f>
        <v>0.30601858521487685</v>
      </c>
      <c r="EI118" s="20">
        <f>+BF118/'[1]total numbers'!BX118</f>
        <v>0.25144441258573996</v>
      </c>
      <c r="EJ118" s="20">
        <f>+BG118/'[1]total numbers'!CH118</f>
        <v>0.24895576031428965</v>
      </c>
      <c r="EK118" s="20">
        <f>+BH118/'[1]total numbers'!CR118</f>
        <v>0.20444107829831804</v>
      </c>
      <c r="EL118" s="20">
        <f>+BI118/'[1]total numbers'!DB118</f>
        <v>0.17730030488989801</v>
      </c>
      <c r="EM118" s="20">
        <f>+BJ118/'[1]total numbers'!DC118</f>
        <v>0.17457954668903802</v>
      </c>
      <c r="EN118" s="20">
        <f>+BK118/'[1]total numbers'!DD118</f>
        <v>0.18413601275342811</v>
      </c>
      <c r="EO118" s="20">
        <f>+BL118/'[1]total numbers'!DE118</f>
        <v>0.18646378375965467</v>
      </c>
      <c r="EP118" s="20">
        <f>+BM118/'[1]total numbers'!DF118</f>
        <v>0.18694281400296792</v>
      </c>
      <c r="EQ118" s="20">
        <f>+BN118/'[1]total numbers'!DG118</f>
        <v>0.19235086430335313</v>
      </c>
      <c r="ER118" s="20">
        <f>+BO118/'[1]total numbers'!DH118</f>
        <v>0.1975448286373819</v>
      </c>
      <c r="ES118" s="20">
        <f>+BP118/'[1]total numbers'!DI118</f>
        <v>0.19171634385114145</v>
      </c>
      <c r="ET118" s="20">
        <f>+BQ118/'[1]total numbers'!DJ118</f>
        <v>0.22545109153620502</v>
      </c>
      <c r="EU118" s="20">
        <f>+BR118/'[1]total numbers'!DK118</f>
        <v>0.23226271507835938</v>
      </c>
      <c r="EV118" s="20">
        <f>+BS118/'[1]total numbers'!DL118</f>
        <v>0.23772186014092711</v>
      </c>
      <c r="EW118" s="20">
        <f>+BT118/'[1]total numbers'!DM118</f>
        <v>0.24366259758522965</v>
      </c>
      <c r="EX118" s="113">
        <f>+BU118/'[1]total numbers'!DN118</f>
        <v>0.24276561467233987</v>
      </c>
      <c r="EY118" s="113">
        <f>+BV118/'[1]total numbers'!DO118</f>
        <v>0.24945579576406257</v>
      </c>
      <c r="EZ118" s="113">
        <f>+BW118/'[1]total numbers'!DP118</f>
        <v>0.25237864673707933</v>
      </c>
      <c r="FA118" s="113">
        <f>+BX118/'[1]total numbers'!DQ118</f>
        <v>0.25515117053753339</v>
      </c>
      <c r="FB118" s="113">
        <f>+BY118/'[1]total numbers'!DR118</f>
        <v>0.25807934047867126</v>
      </c>
      <c r="FC118" s="113">
        <f>+BZ118/'[1]total numbers'!DS118</f>
        <v>0.26073218779522644</v>
      </c>
      <c r="FD118" s="113">
        <f>+CA118/'[1]total numbers'!DT118</f>
        <v>0.26415405521208873</v>
      </c>
      <c r="FE118" s="113">
        <f>+CB118/'[1]total numbers'!DU118</f>
        <v>0.26618849114626059</v>
      </c>
      <c r="FF118" s="113">
        <f>+CC118/'[1]total numbers'!DV118</f>
        <v>0.26876192302305857</v>
      </c>
      <c r="FH118" s="62">
        <f>+DZ118</f>
        <v>0.14771376169997466</v>
      </c>
      <c r="FI118" s="17">
        <f>FM118-EH118</f>
        <v>0.19398141478512315</v>
      </c>
      <c r="FJ118" s="55">
        <f>+FJ$102</f>
        <v>5000</v>
      </c>
      <c r="FK118" s="66">
        <f>+FK$102</f>
        <v>1.5E-3</v>
      </c>
      <c r="FL118" s="55">
        <v>5000</v>
      </c>
      <c r="FM118" s="69">
        <f>+FM$102</f>
        <v>0.5</v>
      </c>
      <c r="FN118" s="55"/>
      <c r="FO118" s="55" t="str">
        <f>+FO$102</f>
        <v>S-curve</v>
      </c>
      <c r="FP118" s="6">
        <v>4</v>
      </c>
      <c r="FQ118" s="23" t="s">
        <v>405</v>
      </c>
      <c r="GF118" s="21">
        <f t="shared" si="128"/>
        <v>0.48916178608749916</v>
      </c>
    </row>
    <row r="119" spans="1:188" x14ac:dyDescent="0.2">
      <c r="A119" s="6">
        <v>17</v>
      </c>
      <c r="B119" s="14">
        <v>422</v>
      </c>
      <c r="C119" s="106" t="s">
        <v>162</v>
      </c>
      <c r="D119" s="11">
        <v>0</v>
      </c>
      <c r="E119" s="11">
        <v>0</v>
      </c>
      <c r="F119" s="21">
        <f>+'[1]total numbers'!F119*CI119</f>
        <v>0</v>
      </c>
      <c r="G119" s="21">
        <f>IF(H119&lt;1,0,'[1]total numbers'!G119*CJ119)</f>
        <v>0</v>
      </c>
      <c r="H119" s="21">
        <f>IF(I119&lt;1,0,'[1]total numbers'!H119*CK119)</f>
        <v>4.3533383388612119</v>
      </c>
      <c r="I119" s="11">
        <f>IF(J119&lt;1,0,'[1]total numbers'!I119*CL119)</f>
        <v>18.28402102321709</v>
      </c>
      <c r="J119" s="11">
        <f>IF(K119&lt;1,0,'[1]total numbers'!J119*CM119)</f>
        <v>76.792888297511766</v>
      </c>
      <c r="K119" s="11">
        <f>IF(L119&lt;1,0,'[1]total numbers'!K119*CN119)</f>
        <v>322.53013084954949</v>
      </c>
      <c r="L119" s="11">
        <f>IF(M119&lt;1,0,'[1]total numbers'!L119*CO119)</f>
        <v>418.92110267476494</v>
      </c>
      <c r="M119" s="11">
        <f>IF(N119&lt;1,0,'[1]total numbers'!M119*CP119)</f>
        <v>532.32277103847912</v>
      </c>
      <c r="N119" s="11">
        <f>IF(O119&lt;1,0,'[1]total numbers'!N119*CQ119)</f>
        <v>649.71667344851028</v>
      </c>
      <c r="O119" s="11">
        <f>+'[1]total numbers'!O119*CR119</f>
        <v>727.1770272538206</v>
      </c>
      <c r="P119" s="11">
        <f>+'[1]total numbers'!P119*CS119</f>
        <v>813.09077748966433</v>
      </c>
      <c r="Q119" s="11">
        <f>+'[1]total numbers'!Q119*CT119</f>
        <v>908.18001165271767</v>
      </c>
      <c r="R119" s="11">
        <f>+'[1]total numbers'!R119*CU119</f>
        <v>792.91336240267276</v>
      </c>
      <c r="S119" s="11">
        <f>+'[1]total numbers'!S119*CV119</f>
        <v>691.33174009443258</v>
      </c>
      <c r="T119" s="11">
        <f>+'[1]total numbers'!T119*CW119</f>
        <v>601.82501956569388</v>
      </c>
      <c r="U119" s="11">
        <f>+'[1]total numbers'!U119*CX119</f>
        <v>522.96638771800019</v>
      </c>
      <c r="V119" s="11">
        <f>+'[1]total numbers'!V119*CY119</f>
        <v>453.49068708589874</v>
      </c>
      <c r="W119" s="11">
        <f>+'[1]total numbers'!W119*CZ119</f>
        <v>414.22430077600256</v>
      </c>
      <c r="X119" s="11">
        <f>+'[1]total numbers'!X119*DA119</f>
        <v>375.76693257040171</v>
      </c>
      <c r="Y119" s="11">
        <f>+'[1]total numbers'!Y119*DB119</f>
        <v>382.56278586800147</v>
      </c>
      <c r="Z119" s="11">
        <f>+'[1]total numbers'!Z119*DC119</f>
        <v>386.64640649920477</v>
      </c>
      <c r="AA119" s="11">
        <f>+'[1]total numbers'!AA119*DD119</f>
        <v>387.54569749717308</v>
      </c>
      <c r="AB119" s="11">
        <f>+'[1]total numbers'!AB119*DE119</f>
        <v>293.32922162526836</v>
      </c>
      <c r="AC119" s="11">
        <f>+'[1]total numbers'!AC119*DF119</f>
        <v>294.485885119709</v>
      </c>
      <c r="AD119" s="11">
        <f>+'[1]total numbers'!AD119*DG119</f>
        <v>317.17541211921395</v>
      </c>
      <c r="AE119" s="11">
        <f>+'[1]total numbers'!AE119*DH119</f>
        <v>244.01971757044512</v>
      </c>
      <c r="AF119" s="11">
        <f>+'[1]total numbers'!AF119*DI119</f>
        <v>228.60484211020091</v>
      </c>
      <c r="AG119" s="11">
        <f>+'[1]total numbers'!AG119*DJ119</f>
        <v>221.14161167963414</v>
      </c>
      <c r="AH119" s="11">
        <f>+'[1]total numbers'!AH119*DK119</f>
        <v>213.80218693605363</v>
      </c>
      <c r="AI119" s="11">
        <f>+'[1]total numbers'!AI119*DL119</f>
        <v>206.58043034605464</v>
      </c>
      <c r="AJ119" s="11">
        <f>+'[1]total numbers'!AJ119*DM119</f>
        <v>199.46991084786049</v>
      </c>
      <c r="AK119" s="11">
        <f>+'[1]total numbers'!AK119*DN119</f>
        <v>192.46383548637462</v>
      </c>
      <c r="AL119" s="11">
        <f>+'[1]total numbers'!AL119*DO119</f>
        <v>185.55496500648272</v>
      </c>
      <c r="AM119" s="11">
        <f>+'[1]total numbers'!AM119*DP119</f>
        <v>178.73550851406</v>
      </c>
      <c r="AN119" s="11">
        <f>+'[1]total numbers'!AN119*DQ119</f>
        <v>171.99699047713929</v>
      </c>
      <c r="AO119" s="11">
        <f>+'[1]total numbers'!AO119*DR119</f>
        <v>165.33008066532426</v>
      </c>
      <c r="AP119" s="11">
        <f>+'[1]total numbers'!AP119*DS119</f>
        <v>158.7243736563033</v>
      </c>
      <c r="AQ119" s="11">
        <f>+'[1]total numbers'!AQ119*DT119</f>
        <v>152.16809851985741</v>
      </c>
      <c r="AR119" s="11">
        <f>+'[1]total numbers'!AR119*DU119</f>
        <v>161.62921639175957</v>
      </c>
      <c r="AS119" s="11">
        <f>+'[1]total numbers'!AS119*DV119</f>
        <v>168.75428787791915</v>
      </c>
      <c r="AT119" s="11">
        <f>+'[1]total numbers'!AT119*DW119</f>
        <v>175.81061469160548</v>
      </c>
      <c r="AU119" s="11">
        <f>+'[1]total numbers'!AU119*DX119</f>
        <v>182.69094120610742</v>
      </c>
      <c r="AV119" s="11">
        <f>+'[1]total numbers'!AV119*DY119</f>
        <v>189.25358121435275</v>
      </c>
      <c r="AW119" s="11">
        <f>+'[1]total numbers'!AW119*DZ119</f>
        <v>217.62069141908512</v>
      </c>
      <c r="AX119" s="11">
        <f>+'[1]total numbers'!AX119*EA119</f>
        <v>210.72413481378049</v>
      </c>
      <c r="AY119" s="11">
        <f>+'[1]total numbers'!AY119*EB119</f>
        <v>223.34593301284605</v>
      </c>
      <c r="AZ119" s="11">
        <f>+'[1]total numbers'!AZ119*EC119</f>
        <v>213.17914199660783</v>
      </c>
      <c r="BA119" s="11">
        <f>+'[1]total numbers'!BA119*ED119</f>
        <v>228.04360799896429</v>
      </c>
      <c r="BB119" s="11">
        <f>+'[1]total numbers'!BB119*EE119</f>
        <v>261.57546213263504</v>
      </c>
      <c r="BC119" s="11">
        <f>+'[1]total numbers'!BC119*EF119</f>
        <v>291.12054273755109</v>
      </c>
      <c r="BD119" s="11">
        <f>+'[1]total numbers'!BD119*EG119</f>
        <v>304.03735511321833</v>
      </c>
      <c r="BE119" s="19">
        <f>+[2]faostat2014_crops!B112</f>
        <v>262</v>
      </c>
      <c r="BF119" s="19">
        <f>+[2]faostat2014_crops!C112</f>
        <v>325</v>
      </c>
      <c r="BG119" s="19">
        <f>+[2]faostat2014_crops!D112</f>
        <v>301</v>
      </c>
      <c r="BH119" s="19">
        <f>+[2]faostat2014_crops!E112</f>
        <v>305</v>
      </c>
      <c r="BI119" s="19">
        <f>+[2]faostat2014_crops!F112</f>
        <v>270</v>
      </c>
      <c r="BJ119" s="19">
        <f>+[2]faostat2014_crops!G112</f>
        <v>263</v>
      </c>
      <c r="BK119" s="19">
        <f>+[2]faostat2014_crops!H112</f>
        <v>271</v>
      </c>
      <c r="BL119" s="19">
        <f>+[2]faostat2014_crops!I112</f>
        <v>277</v>
      </c>
      <c r="BM119" s="19">
        <f>+[2]faostat2014_crops!J112</f>
        <v>278.3</v>
      </c>
      <c r="BN119" s="19">
        <f>+[2]faostat2014_crops!K112</f>
        <v>283</v>
      </c>
      <c r="BO119" s="19">
        <f>+[2]faostat2014_crops!L112</f>
        <v>289</v>
      </c>
      <c r="BP119" s="19">
        <f>+[2]faostat2014_crops!M112</f>
        <v>287.10000000000002</v>
      </c>
      <c r="BQ119" s="19">
        <f>+[2]faostat2014_crops!N112</f>
        <v>287</v>
      </c>
      <c r="BR119" s="19">
        <f>+[2]faostat2014_crops!O112</f>
        <v>288</v>
      </c>
      <c r="BS119" s="19">
        <f>+[2]faostat2014_crops!P112</f>
        <v>240</v>
      </c>
      <c r="BT119" s="19">
        <f>+[2]faostat2014_crops!Q112</f>
        <v>248</v>
      </c>
      <c r="BU119" s="19">
        <f>+[2]faostat2014_crops!R112</f>
        <v>333</v>
      </c>
      <c r="BV119" s="19">
        <f>+[2]faostat2014_crops!S112</f>
        <v>294.80000000000109</v>
      </c>
      <c r="BW119" s="19">
        <f>+[2]faostat2014_crops!T112</f>
        <v>312.7400000000016</v>
      </c>
      <c r="BX119" s="19">
        <f>+[2]faostat2014_crops!U112</f>
        <v>343.39199999999983</v>
      </c>
      <c r="BY119" s="112">
        <f t="shared" si="116"/>
        <v>362.62000000000262</v>
      </c>
      <c r="BZ119" s="112">
        <f t="shared" si="117"/>
        <v>377.98026666667283</v>
      </c>
      <c r="CA119" s="112">
        <f t="shared" si="118"/>
        <v>383.32337777778594</v>
      </c>
      <c r="CB119" s="112">
        <f t="shared" si="119"/>
        <v>411.56584296296933</v>
      </c>
      <c r="CC119" s="112">
        <f t="shared" si="120"/>
        <v>428.19860938272177</v>
      </c>
      <c r="CD119" s="31"/>
      <c r="CE119" s="15">
        <f t="shared" si="121"/>
        <v>-55</v>
      </c>
      <c r="CG119" s="87">
        <v>0</v>
      </c>
      <c r="CH119" s="87">
        <v>0</v>
      </c>
      <c r="CI119" s="87">
        <f t="shared" si="194"/>
        <v>0</v>
      </c>
      <c r="CJ119" s="87">
        <f t="shared" si="194"/>
        <v>0</v>
      </c>
      <c r="CK119" s="87">
        <f t="shared" si="194"/>
        <v>5.5248171536148361E-2</v>
      </c>
      <c r="CL119" s="87">
        <f t="shared" si="194"/>
        <v>0.16574451460844508</v>
      </c>
      <c r="CM119" s="87">
        <f t="shared" si="194"/>
        <v>0.49723354382533524</v>
      </c>
      <c r="CN119" s="66">
        <f t="shared" ref="CN119:CW122" si="201">IF(($FL119=0),0,$FN119*(CN$3-$FL119)^$FM119)</f>
        <v>1.4917006314760057</v>
      </c>
      <c r="CO119" s="66">
        <f t="shared" si="201"/>
        <v>1.3839346503236818</v>
      </c>
      <c r="CP119" s="66">
        <f t="shared" si="201"/>
        <v>1.256117753255622</v>
      </c>
      <c r="CQ119" s="66">
        <f t="shared" si="201"/>
        <v>1.095093713420652</v>
      </c>
      <c r="CR119" s="66">
        <f t="shared" si="201"/>
        <v>1.0761828531881419</v>
      </c>
      <c r="CS119" s="66">
        <f t="shared" si="201"/>
        <v>1.0565829469062298</v>
      </c>
      <c r="CT119" s="66">
        <f t="shared" si="201"/>
        <v>1.0362275750020666</v>
      </c>
      <c r="CU119" s="66">
        <f t="shared" si="201"/>
        <v>1.0150394406523877</v>
      </c>
      <c r="CV119" s="66">
        <f t="shared" si="201"/>
        <v>0.99292775896846119</v>
      </c>
      <c r="CW119" s="66">
        <f t="shared" si="201"/>
        <v>0.96978479228090386</v>
      </c>
      <c r="CX119" s="66">
        <f t="shared" ref="CX119:DK122" si="202">IF(($FL119=0),0,$FN119*(CX$3-$FL119)^$FM119)</f>
        <v>0.94548116661248849</v>
      </c>
      <c r="CY119" s="66">
        <f t="shared" si="202"/>
        <v>0.91985940585375003</v>
      </c>
      <c r="CZ119" s="66">
        <f t="shared" si="202"/>
        <v>0.89272478615517803</v>
      </c>
      <c r="DA119" s="66">
        <f t="shared" si="202"/>
        <v>0.86383202889747512</v>
      </c>
      <c r="DB119" s="66">
        <f t="shared" si="202"/>
        <v>0.8328652812801195</v>
      </c>
      <c r="DC119" s="66">
        <f t="shared" si="202"/>
        <v>0.79940676740014771</v>
      </c>
      <c r="DD119" s="66">
        <f t="shared" si="202"/>
        <v>0.76288523129364783</v>
      </c>
      <c r="DE119" s="66">
        <f t="shared" si="202"/>
        <v>0.72248576754992222</v>
      </c>
      <c r="DF119" s="66">
        <f t="shared" si="202"/>
        <v>0.67697904625220462</v>
      </c>
      <c r="DG119" s="66">
        <f t="shared" si="202"/>
        <v>0.62436104747876764</v>
      </c>
      <c r="DH119" s="66">
        <f t="shared" si="202"/>
        <v>0.5609648679780348</v>
      </c>
      <c r="DI119" s="66">
        <f t="shared" si="202"/>
        <v>0.55379043694877039</v>
      </c>
      <c r="DJ119" s="66">
        <f t="shared" si="202"/>
        <v>0.5464251360633724</v>
      </c>
      <c r="DK119" s="66">
        <f t="shared" si="202"/>
        <v>0.53885574028263061</v>
      </c>
      <c r="DL119" s="66">
        <f t="shared" si="199"/>
        <v>0.53106749450803348</v>
      </c>
      <c r="DM119" s="66">
        <f t="shared" ref="DM119:DV122" si="203">IF(($FL119=0),0,$FN119*(DM$3-$FL119)^$FM119)</f>
        <v>0.52304385908377971</v>
      </c>
      <c r="DN119" s="66">
        <f t="shared" si="203"/>
        <v>0.51476619884846964</v>
      </c>
      <c r="DO119" s="66">
        <f t="shared" si="203"/>
        <v>0.50621339976892554</v>
      </c>
      <c r="DP119" s="66">
        <f t="shared" si="203"/>
        <v>0.49736139159408865</v>
      </c>
      <c r="DQ119" s="66">
        <f t="shared" si="203"/>
        <v>0.48818254699242075</v>
      </c>
      <c r="DR119" s="66">
        <f t="shared" si="203"/>
        <v>0.47864491606948051</v>
      </c>
      <c r="DS119" s="66">
        <f t="shared" si="203"/>
        <v>0.46871123805901044</v>
      </c>
      <c r="DT119" s="66">
        <f t="shared" si="203"/>
        <v>0.45833764614414874</v>
      </c>
      <c r="DU119" s="66">
        <f t="shared" si="203"/>
        <v>0.44747194139132479</v>
      </c>
      <c r="DV119" s="66">
        <f t="shared" si="203"/>
        <v>0.43605124824519892</v>
      </c>
      <c r="DW119" s="66">
        <f t="shared" ref="DW119:EG122" si="204">IF(($FL119=0),0,$FN119*(DW$3-$FL119)^$FM119)</f>
        <v>0.42399875992123165</v>
      </c>
      <c r="DX119" s="66">
        <f t="shared" si="204"/>
        <v>0.41121910535588396</v>
      </c>
      <c r="DY119" s="66">
        <f t="shared" si="204"/>
        <v>0.39759155717300992</v>
      </c>
      <c r="DZ119" s="66">
        <f t="shared" si="204"/>
        <v>0.38295972163989217</v>
      </c>
      <c r="EA119" s="66">
        <f t="shared" si="204"/>
        <v>0.3671152174456106</v>
      </c>
      <c r="EB119" s="66">
        <f t="shared" si="204"/>
        <v>0.34977046905151676</v>
      </c>
      <c r="EC119" s="66">
        <f t="shared" si="204"/>
        <v>0.33051029766915935</v>
      </c>
      <c r="ED119" s="66">
        <f t="shared" si="204"/>
        <v>0.30869811874264608</v>
      </c>
      <c r="EE119" s="66">
        <f t="shared" si="204"/>
        <v>0.28327162082069646</v>
      </c>
      <c r="EF119" s="66">
        <f t="shared" si="204"/>
        <v>0.25221383480886733</v>
      </c>
      <c r="EG119" s="66">
        <f t="shared" si="204"/>
        <v>0.21072350727892228</v>
      </c>
      <c r="EH119" s="20">
        <f>+BE119/'[1]total numbers'!BN119</f>
        <v>0.13873554727731488</v>
      </c>
      <c r="EI119" s="20">
        <f>+BF119/'[1]total numbers'!BX119</f>
        <v>0.13304698892148425</v>
      </c>
      <c r="EJ119" s="20">
        <f>+BG119/'[1]total numbers'!CH119</f>
        <v>0.10809013352542972</v>
      </c>
      <c r="EK119" s="20">
        <f>+BH119/'[1]total numbers'!CR119</f>
        <v>0.10254434370443291</v>
      </c>
      <c r="EL119" s="20">
        <f>+BI119/'[1]total numbers'!DB119</f>
        <v>7.1574693627174849E-2</v>
      </c>
      <c r="EM119" s="20">
        <f>+BJ119/'[1]total numbers'!DC119</f>
        <v>6.8614894858761585E-2</v>
      </c>
      <c r="EN119" s="20">
        <f>+BK119/'[1]total numbers'!DD119</f>
        <v>6.9511793791596457E-2</v>
      </c>
      <c r="EO119" s="20">
        <f>+BL119/'[1]total numbers'!DE119</f>
        <v>6.9853974930744953E-2</v>
      </c>
      <c r="EP119" s="20">
        <f>+BM119/'[1]total numbers'!DF119</f>
        <v>6.9096026345373873E-2</v>
      </c>
      <c r="EQ119" s="20">
        <f>+BN119/'[1]total numbers'!DG119</f>
        <v>6.9335656608668084E-2</v>
      </c>
      <c r="ER119" s="20">
        <f>+BO119/'[1]total numbers'!DH119</f>
        <v>7.0045442283646231E-2</v>
      </c>
      <c r="ES119" s="20">
        <f>+BP119/'[1]total numbers'!DI119</f>
        <v>6.897376834615751E-2</v>
      </c>
      <c r="ET119" s="20">
        <f>+BQ119/'[1]total numbers'!DJ119</f>
        <v>6.8435024520960785E-2</v>
      </c>
      <c r="EU119" s="20">
        <f>+BR119/'[1]total numbers'!DK119</f>
        <v>6.8189082643747553E-2</v>
      </c>
      <c r="EV119" s="20">
        <f>+BS119/'[1]total numbers'!DL119</f>
        <v>5.6409758606190082E-2</v>
      </c>
      <c r="EW119" s="20">
        <f>+BT119/'[1]total numbers'!DM119</f>
        <v>5.7841081628226453E-2</v>
      </c>
      <c r="EX119" s="113">
        <f>+BU119/'[1]total numbers'!DN119</f>
        <v>7.7049035811142405E-2</v>
      </c>
      <c r="EY119" s="113">
        <f>+BV119/'[1]total numbers'!DO119</f>
        <v>6.76608931513316E-2</v>
      </c>
      <c r="EZ119" s="113">
        <f>+BW119/'[1]total numbers'!DP119</f>
        <v>7.1207923082510616E-2</v>
      </c>
      <c r="FA119" s="113">
        <f>+BX119/'[1]total numbers'!DQ119</f>
        <v>7.758638803903628E-2</v>
      </c>
      <c r="FB119" s="113">
        <f>+BY119/'[1]total numbers'!DR119</f>
        <v>8.1322856584759073E-2</v>
      </c>
      <c r="FC119" s="113">
        <f>+BZ119/'[1]total numbers'!DS119</f>
        <v>8.4153636643624768E-2</v>
      </c>
      <c r="FD119" s="113">
        <f>+CA119/'[1]total numbers'!DT119</f>
        <v>8.4738678532553083E-2</v>
      </c>
      <c r="FE119" s="113">
        <f>+CB119/'[1]total numbers'!DU119</f>
        <v>9.0349246151873827E-2</v>
      </c>
      <c r="FF119" s="113">
        <f>+CC119/'[1]total numbers'!DV119</f>
        <v>9.3357492417180235E-2</v>
      </c>
      <c r="FH119" s="55">
        <f t="shared" si="123"/>
        <v>-10000</v>
      </c>
      <c r="FI119" s="55">
        <f t="shared" si="124"/>
        <v>1960</v>
      </c>
      <c r="FJ119" s="69">
        <f>+FJ$4</f>
        <v>2</v>
      </c>
      <c r="FK119" s="62">
        <f t="shared" si="125"/>
        <v>0.13873554727731488</v>
      </c>
      <c r="FL119" s="55">
        <f t="shared" si="126"/>
        <v>1963.9934608857932</v>
      </c>
      <c r="FM119" s="68">
        <f t="shared" si="129"/>
        <v>0.33333333333333331</v>
      </c>
      <c r="FN119" s="62">
        <f t="shared" si="127"/>
        <v>-8.7445595576485111E-2</v>
      </c>
      <c r="FP119" s="6">
        <v>3</v>
      </c>
      <c r="FQ119" s="23" t="s">
        <v>396</v>
      </c>
      <c r="GF119" s="21">
        <f t="shared" si="128"/>
        <v>7.8933895091190838</v>
      </c>
    </row>
    <row r="120" spans="1:188" ht="13.5" x14ac:dyDescent="0.25">
      <c r="A120" s="6">
        <v>10</v>
      </c>
      <c r="B120" s="14">
        <v>426</v>
      </c>
      <c r="C120" s="106" t="s">
        <v>163</v>
      </c>
      <c r="D120" s="11">
        <v>0</v>
      </c>
      <c r="E120" s="11">
        <v>0</v>
      </c>
      <c r="F120" s="21">
        <f>+'[1]total numbers'!F120*CI120</f>
        <v>0</v>
      </c>
      <c r="G120" s="21">
        <f>IF(H120&lt;1,0,'[1]total numbers'!G120*CJ120)</f>
        <v>0</v>
      </c>
      <c r="H120" s="21">
        <f>IF(I120&lt;1,0,'[1]total numbers'!H120*CK120)</f>
        <v>0</v>
      </c>
      <c r="I120" s="11">
        <f>IF(J120&lt;1,0,'[1]total numbers'!I120*CL120)</f>
        <v>0</v>
      </c>
      <c r="J120" s="11">
        <f>IF(K120&lt;1,0,'[1]total numbers'!J120*CM120)</f>
        <v>0</v>
      </c>
      <c r="K120" s="11">
        <f>IF(L120&lt;1,0,'[1]total numbers'!K120*CN120)</f>
        <v>0</v>
      </c>
      <c r="L120" s="11">
        <f>IF(M120&lt;1,0,'[1]total numbers'!L120*CO120)</f>
        <v>0</v>
      </c>
      <c r="M120" s="11">
        <f>IF(N120&lt;1,0,'[1]total numbers'!M120*CP120)</f>
        <v>0</v>
      </c>
      <c r="N120" s="11">
        <f>IF(O120&lt;1,0,'[1]total numbers'!N120*CQ120)</f>
        <v>0</v>
      </c>
      <c r="O120" s="11">
        <f>+'[1]total numbers'!O120*CR120</f>
        <v>0</v>
      </c>
      <c r="P120" s="11">
        <f>+'[1]total numbers'!P120*CS120</f>
        <v>0</v>
      </c>
      <c r="Q120" s="11">
        <f>+'[1]total numbers'!Q120*CT120</f>
        <v>0</v>
      </c>
      <c r="R120" s="11">
        <f>+'[1]total numbers'!R120*CU120</f>
        <v>0</v>
      </c>
      <c r="S120" s="11">
        <f>+'[1]total numbers'!S120*CV120</f>
        <v>0</v>
      </c>
      <c r="T120" s="11">
        <f>+'[1]total numbers'!T120*CW120</f>
        <v>0</v>
      </c>
      <c r="U120" s="11">
        <f>+'[1]total numbers'!U120*CX120</f>
        <v>0</v>
      </c>
      <c r="V120" s="11">
        <f>+'[1]total numbers'!V120*CY120</f>
        <v>0</v>
      </c>
      <c r="W120" s="11">
        <f>+'[1]total numbers'!W120*CZ120</f>
        <v>0</v>
      </c>
      <c r="X120" s="11">
        <f>+'[1]total numbers'!X120*DA120</f>
        <v>0</v>
      </c>
      <c r="Y120" s="11">
        <f>+'[1]total numbers'!Y120*DB120</f>
        <v>0</v>
      </c>
      <c r="Z120" s="11">
        <f>+'[1]total numbers'!Z120*DC120</f>
        <v>0</v>
      </c>
      <c r="AA120" s="11">
        <f>+'[1]total numbers'!AA120*DD120</f>
        <v>0</v>
      </c>
      <c r="AB120" s="11">
        <f>+'[1]total numbers'!AB120*DE120</f>
        <v>0</v>
      </c>
      <c r="AC120" s="11">
        <f>+'[1]total numbers'!AC120*DF120</f>
        <v>0</v>
      </c>
      <c r="AD120" s="11">
        <f>+'[1]total numbers'!AD120*DG120</f>
        <v>0</v>
      </c>
      <c r="AE120" s="11">
        <f>+'[1]total numbers'!AE120*DH120</f>
        <v>0</v>
      </c>
      <c r="AF120" s="11">
        <f>+'[1]total numbers'!AF120*DI120</f>
        <v>0</v>
      </c>
      <c r="AG120" s="11">
        <f>+'[1]total numbers'!AG120*DJ120</f>
        <v>0</v>
      </c>
      <c r="AH120" s="11">
        <f>+'[1]total numbers'!AH120*DK120</f>
        <v>0</v>
      </c>
      <c r="AI120" s="11">
        <f>+'[1]total numbers'!AI120*DL120</f>
        <v>0</v>
      </c>
      <c r="AJ120" s="11">
        <f>+'[1]total numbers'!AJ120*DM120</f>
        <v>0</v>
      </c>
      <c r="AK120" s="11">
        <f>+'[1]total numbers'!AK120*DN120</f>
        <v>0</v>
      </c>
      <c r="AL120" s="11">
        <f>+'[1]total numbers'!AL120*DO120</f>
        <v>0</v>
      </c>
      <c r="AM120" s="11">
        <f>+'[1]total numbers'!AM120*DP120</f>
        <v>0</v>
      </c>
      <c r="AN120" s="11">
        <f>+'[1]total numbers'!AN120*DQ120</f>
        <v>0</v>
      </c>
      <c r="AO120" s="11">
        <f>+'[1]total numbers'!AO120*DR120</f>
        <v>0</v>
      </c>
      <c r="AP120" s="11">
        <f>+'[1]total numbers'!AP120*DS120</f>
        <v>51.81710268862701</v>
      </c>
      <c r="AQ120" s="11">
        <f>+'[1]total numbers'!AQ120*DT120</f>
        <v>54.534663422082176</v>
      </c>
      <c r="AR120" s="11">
        <f>+'[1]total numbers'!AR120*DU120</f>
        <v>57.628053858413217</v>
      </c>
      <c r="AS120" s="11">
        <f>+'[1]total numbers'!AS120*DV120</f>
        <v>61.187088791689696</v>
      </c>
      <c r="AT120" s="11">
        <f>+'[1]total numbers'!AT120*DW120</f>
        <v>65.333849010375218</v>
      </c>
      <c r="AU120" s="11">
        <f>+'[1]total numbers'!AU120*DX120</f>
        <v>70.238988471446149</v>
      </c>
      <c r="AV120" s="11">
        <f>+'[1]total numbers'!AV120*DY120</f>
        <v>76.149240690784822</v>
      </c>
      <c r="AW120" s="11">
        <f>+'[1]total numbers'!AW120*DZ120</f>
        <v>83.436403284404705</v>
      </c>
      <c r="AX120" s="11">
        <f>+'[1]total numbers'!AX120*EA120</f>
        <v>92.690642919858718</v>
      </c>
      <c r="AY120" s="11">
        <f>+'[1]total numbers'!AY120*EB120</f>
        <v>104.91414930887603</v>
      </c>
      <c r="AZ120" s="11">
        <f>+'[1]total numbers'!AZ120*EC120</f>
        <v>121.97149846097402</v>
      </c>
      <c r="BA120" s="11">
        <f>+'[1]total numbers'!BA120*ED120</f>
        <v>147.8179300948286</v>
      </c>
      <c r="BB120" s="11">
        <f>+'[1]total numbers'!BB120*EE120</f>
        <v>192.77166555840171</v>
      </c>
      <c r="BC120" s="11">
        <f>+'[1]total numbers'!BC120*EF120</f>
        <v>296.51895862926165</v>
      </c>
      <c r="BD120" s="11">
        <f>+'[1]total numbers'!BD120*EG120</f>
        <v>311.23196332880474</v>
      </c>
      <c r="BE120" s="19">
        <f>+[2]faostat2014_crops!B113</f>
        <v>361</v>
      </c>
      <c r="BF120" s="19">
        <f>+[2]faostat2014_crops!C113</f>
        <v>372</v>
      </c>
      <c r="BG120" s="19">
        <f>+[2]faostat2014_crops!D113</f>
        <v>296</v>
      </c>
      <c r="BH120" s="19">
        <f>+[2]faostat2014_crops!E113</f>
        <v>321</v>
      </c>
      <c r="BI120" s="19">
        <f>+[2]faostat2014_crops!F113</f>
        <v>334</v>
      </c>
      <c r="BJ120" s="19">
        <f>+[2]faostat2014_crops!G113</f>
        <v>334</v>
      </c>
      <c r="BK120" s="19">
        <f>+[2]faostat2014_crops!H113</f>
        <v>304</v>
      </c>
      <c r="BL120" s="19">
        <f>+[2]faostat2014_crops!I113</f>
        <v>304</v>
      </c>
      <c r="BM120" s="19">
        <f>+[2]faostat2014_crops!J113</f>
        <v>314</v>
      </c>
      <c r="BN120" s="19">
        <f>+[2]faostat2014_crops!K113</f>
        <v>327</v>
      </c>
      <c r="BO120" s="19">
        <f>+[2]faostat2014_crops!L113</f>
        <v>307</v>
      </c>
      <c r="BP120" s="19">
        <f>+[2]faostat2014_crops!M113</f>
        <v>329</v>
      </c>
      <c r="BQ120" s="19">
        <f>+[2]faostat2014_crops!N113</f>
        <v>362</v>
      </c>
      <c r="BR120" s="19">
        <f>+[2]faostat2014_crops!O113</f>
        <v>339</v>
      </c>
      <c r="BS120" s="19">
        <f>+[2]faostat2014_crops!P113</f>
        <v>326</v>
      </c>
      <c r="BT120" s="19">
        <f>+[2]faostat2014_crops!Q113</f>
        <v>312</v>
      </c>
      <c r="BU120" s="19">
        <f>+[2]faostat2014_crops!R113</f>
        <v>285.3</v>
      </c>
      <c r="BV120" s="19">
        <f>+[2]faostat2014_crops!S113</f>
        <v>270.74000000000524</v>
      </c>
      <c r="BW120" s="19">
        <f>+[2]faostat2014_crops!T113</f>
        <v>253.44200000000274</v>
      </c>
      <c r="BX120" s="19">
        <f>+[2]faostat2014_crops!U113</f>
        <v>233.58360000000539</v>
      </c>
      <c r="BY120" s="112">
        <f t="shared" si="116"/>
        <v>214.94600000001083</v>
      </c>
      <c r="BZ120" s="112">
        <f t="shared" si="117"/>
        <v>195.89688000001479</v>
      </c>
      <c r="CA120" s="112">
        <f t="shared" si="118"/>
        <v>178.8924800000168</v>
      </c>
      <c r="CB120" s="112">
        <f t="shared" si="119"/>
        <v>159.53243733334966</v>
      </c>
      <c r="CC120" s="112">
        <f t="shared" si="120"/>
        <v>140.78187022224301</v>
      </c>
      <c r="CD120" s="31"/>
      <c r="CE120" s="15">
        <f t="shared" si="121"/>
        <v>-38</v>
      </c>
      <c r="CG120" s="87">
        <v>0</v>
      </c>
      <c r="CH120" s="87">
        <v>0</v>
      </c>
      <c r="CI120" s="122">
        <v>0</v>
      </c>
      <c r="CJ120" s="122">
        <v>0</v>
      </c>
      <c r="CK120" s="122">
        <v>0</v>
      </c>
      <c r="CL120" s="122">
        <v>0</v>
      </c>
      <c r="CM120" s="122">
        <v>0</v>
      </c>
      <c r="CN120" s="122">
        <v>0</v>
      </c>
      <c r="CO120" s="122">
        <v>0</v>
      </c>
      <c r="CP120" s="122">
        <v>0</v>
      </c>
      <c r="CQ120" s="122">
        <v>0</v>
      </c>
      <c r="CR120" s="122">
        <v>0</v>
      </c>
      <c r="CS120" s="122">
        <v>0</v>
      </c>
      <c r="CT120" s="122">
        <v>0</v>
      </c>
      <c r="CU120" s="122">
        <v>0</v>
      </c>
      <c r="CV120" s="122">
        <v>0</v>
      </c>
      <c r="CW120" s="122">
        <v>0</v>
      </c>
      <c r="CX120" s="122">
        <v>0</v>
      </c>
      <c r="CY120" s="122">
        <v>0</v>
      </c>
      <c r="CZ120" s="122">
        <v>0</v>
      </c>
      <c r="DA120" s="122">
        <v>0</v>
      </c>
      <c r="DB120" s="122">
        <v>0</v>
      </c>
      <c r="DC120" s="122">
        <v>0</v>
      </c>
      <c r="DD120" s="122">
        <v>0</v>
      </c>
      <c r="DE120" s="122">
        <v>0</v>
      </c>
      <c r="DF120" s="122">
        <v>0</v>
      </c>
      <c r="DG120" s="122">
        <v>0</v>
      </c>
      <c r="DH120" s="122">
        <v>0</v>
      </c>
      <c r="DI120" s="122">
        <v>0</v>
      </c>
      <c r="DJ120" s="122">
        <v>0</v>
      </c>
      <c r="DK120" s="122">
        <v>0</v>
      </c>
      <c r="DL120" s="122">
        <v>0</v>
      </c>
      <c r="DM120" s="122">
        <v>0</v>
      </c>
      <c r="DN120" s="122">
        <v>0</v>
      </c>
      <c r="DO120" s="122">
        <v>0</v>
      </c>
      <c r="DP120" s="122">
        <v>0</v>
      </c>
      <c r="DQ120" s="122">
        <v>0</v>
      </c>
      <c r="DR120" s="122">
        <v>0</v>
      </c>
      <c r="DS120" s="66">
        <f t="shared" si="203"/>
        <v>0.42511120980353212</v>
      </c>
      <c r="DT120" s="66">
        <f t="shared" si="203"/>
        <v>0.42503595847021802</v>
      </c>
      <c r="DU120" s="66">
        <f t="shared" si="203"/>
        <v>0.42496068048142149</v>
      </c>
      <c r="DV120" s="66">
        <f t="shared" si="203"/>
        <v>0.42488537581352548</v>
      </c>
      <c r="DW120" s="66">
        <f t="shared" si="204"/>
        <v>0.42481004444287951</v>
      </c>
      <c r="DX120" s="66">
        <f t="shared" si="204"/>
        <v>0.42473468634579864</v>
      </c>
      <c r="DY120" s="66">
        <f t="shared" si="204"/>
        <v>0.42465930149856562</v>
      </c>
      <c r="DZ120" s="66">
        <f t="shared" si="204"/>
        <v>0.42458388987742857</v>
      </c>
      <c r="EA120" s="66">
        <f t="shared" si="204"/>
        <v>0.42450845145860161</v>
      </c>
      <c r="EB120" s="66">
        <f t="shared" si="204"/>
        <v>0.42443298621826597</v>
      </c>
      <c r="EC120" s="66">
        <f t="shared" si="204"/>
        <v>0.42435749413256818</v>
      </c>
      <c r="ED120" s="66">
        <f t="shared" si="204"/>
        <v>0.42428197517762162</v>
      </c>
      <c r="EE120" s="66">
        <f t="shared" si="204"/>
        <v>0.4242064293295047</v>
      </c>
      <c r="EF120" s="66">
        <f t="shared" si="204"/>
        <v>0.42413085656426236</v>
      </c>
      <c r="EG120" s="66">
        <f t="shared" si="204"/>
        <v>0.42405525685790529</v>
      </c>
      <c r="EH120" s="20">
        <f>+BE120/'[1]total numbers'!BN120</f>
        <v>0.42397963018641011</v>
      </c>
      <c r="EI120" s="20">
        <f>+BF120/'[1]total numbers'!BX120</f>
        <v>0.360184856163276</v>
      </c>
      <c r="EJ120" s="20">
        <f>+BG120/'[1]total numbers'!CH120</f>
        <v>0.22841973669995216</v>
      </c>
      <c r="EK120" s="20">
        <f>+BH120/'[1]total numbers'!CR120</f>
        <v>0.20033238950358134</v>
      </c>
      <c r="EL120" s="20">
        <f>+BI120/'[1]total numbers'!DB120</f>
        <v>0.17685806875225044</v>
      </c>
      <c r="EM120" s="20">
        <f>+BJ120/'[1]total numbers'!DC120</f>
        <v>0.1744482421466953</v>
      </c>
      <c r="EN120" s="20">
        <f>+BK120/'[1]total numbers'!DD120</f>
        <v>0.15691343024114085</v>
      </c>
      <c r="EO120" s="20">
        <f>+BL120/'[1]total numbers'!DE120</f>
        <v>0.1552929084778179</v>
      </c>
      <c r="EP120" s="20">
        <f>+BM120/'[1]total numbers'!DF120</f>
        <v>0.15886411148415508</v>
      </c>
      <c r="EQ120" s="20">
        <f>+BN120/'[1]total numbers'!DG120</f>
        <v>0.16389671199137512</v>
      </c>
      <c r="ER120" s="20">
        <f>+BO120/'[1]total numbers'!DH120</f>
        <v>0.15246158415035194</v>
      </c>
      <c r="ES120" s="20">
        <f>+BP120/'[1]total numbers'!DI120</f>
        <v>0.16193534891161235</v>
      </c>
      <c r="ET120" s="20">
        <f>+BQ120/'[1]total numbers'!DJ120</f>
        <v>0.1766346512295138</v>
      </c>
      <c r="EU120" s="20">
        <f>+BR120/'[1]total numbers'!DK120</f>
        <v>0.16401215334894431</v>
      </c>
      <c r="EV120" s="20">
        <f>+BS120/'[1]total numbers'!DL120</f>
        <v>0.15641628226325727</v>
      </c>
      <c r="EW120" s="20">
        <f>+BT120/'[1]total numbers'!DM120</f>
        <v>0.14847894739847753</v>
      </c>
      <c r="EX120" s="113">
        <f>+BU120/'[1]total numbers'!DN120</f>
        <v>0.13467965784852431</v>
      </c>
      <c r="EY120" s="113">
        <f>+BV120/'[1]total numbers'!DO120</f>
        <v>0.12679373515124029</v>
      </c>
      <c r="EZ120" s="113">
        <f>+BW120/'[1]total numbers'!DP120</f>
        <v>0.11777208790085492</v>
      </c>
      <c r="FA120" s="113">
        <f>+BX120/'[1]total numbers'!DQ120</f>
        <v>0.1077248672368455</v>
      </c>
      <c r="FB120" s="113">
        <f>+BY120/'[1]total numbers'!DR120</f>
        <v>9.8400611244206446E-2</v>
      </c>
      <c r="FC120" s="113">
        <f>+BZ120/'[1]total numbers'!DS120</f>
        <v>8.9037965593261728E-2</v>
      </c>
      <c r="FD120" s="113">
        <f>+CA120/'[1]total numbers'!DT120</f>
        <v>8.0746200277959521E-2</v>
      </c>
      <c r="FE120" s="113">
        <f>+CB120/'[1]total numbers'!DU120</f>
        <v>7.1529618823910901E-2</v>
      </c>
      <c r="FF120" s="113">
        <f>+CC120/'[1]total numbers'!DV120</f>
        <v>6.2723741731248076E-2</v>
      </c>
      <c r="FH120" s="55">
        <f t="shared" si="123"/>
        <v>-10000</v>
      </c>
      <c r="FI120" s="55">
        <f t="shared" si="124"/>
        <v>1960</v>
      </c>
      <c r="FJ120" s="69">
        <v>0.5</v>
      </c>
      <c r="FK120" s="62">
        <f t="shared" si="125"/>
        <v>0.42397963018641011</v>
      </c>
      <c r="FL120" s="55">
        <f t="shared" si="126"/>
        <v>20644.061417538232</v>
      </c>
      <c r="FM120" s="68">
        <f t="shared" si="129"/>
        <v>0.33333333333333331</v>
      </c>
      <c r="FN120" s="62">
        <f t="shared" si="127"/>
        <v>-1.5977956322732707E-2</v>
      </c>
      <c r="FP120" s="6">
        <v>9</v>
      </c>
      <c r="FQ120" s="6" t="s">
        <v>374</v>
      </c>
      <c r="FU120" s="23" t="s">
        <v>460</v>
      </c>
      <c r="GF120" s="21">
        <f t="shared" si="128"/>
        <v>0</v>
      </c>
    </row>
    <row r="121" spans="1:188" ht="13.5" x14ac:dyDescent="0.25">
      <c r="A121" s="6">
        <v>12</v>
      </c>
      <c r="B121" s="14">
        <v>428</v>
      </c>
      <c r="C121" s="106" t="s">
        <v>164</v>
      </c>
      <c r="D121" s="11">
        <v>0</v>
      </c>
      <c r="E121" s="11">
        <v>0</v>
      </c>
      <c r="F121" s="21">
        <v>0</v>
      </c>
      <c r="G121" s="21">
        <v>0</v>
      </c>
      <c r="H121" s="21">
        <v>0</v>
      </c>
      <c r="I121" s="11">
        <f>IF(J121&lt;1,0,'[1]total numbers'!I121*CL121)</f>
        <v>0</v>
      </c>
      <c r="J121" s="11">
        <f>IF(K121&lt;1,0,'[1]total numbers'!J121*CM121)</f>
        <v>0</v>
      </c>
      <c r="K121" s="11">
        <f>IF(L121&lt;1,0,'[1]total numbers'!K121*CN121)</f>
        <v>0.83880517402478716</v>
      </c>
      <c r="L121" s="11">
        <f>IF(M121&lt;1,0,'[1]total numbers'!L121*CO121)</f>
        <v>3.3552206960991486</v>
      </c>
      <c r="M121" s="11">
        <f>IF(N121&lt;1,0,'[1]total numbers'!M121*CP121)</f>
        <v>13.420882784396595</v>
      </c>
      <c r="N121" s="11">
        <f>IF(O121&lt;1,0,'[1]total numbers'!N121*CQ121)</f>
        <v>53.683531137586378</v>
      </c>
      <c r="O121" s="11">
        <f>+'[1]total numbers'!O121*CR121</f>
        <v>113.01796028965552</v>
      </c>
      <c r="P121" s="11">
        <f>+'[1]total numbers'!P121*CS121</f>
        <v>116.81230456966864</v>
      </c>
      <c r="Q121" s="11">
        <f>+'[1]total numbers'!Q121*CT121</f>
        <v>120.60613326466721</v>
      </c>
      <c r="R121" s="11">
        <f>+'[1]total numbers'!R121*CU121</f>
        <v>124.37501790251125</v>
      </c>
      <c r="S121" s="11">
        <f>+'[1]total numbers'!S121*CV121</f>
        <v>128.08904641849819</v>
      </c>
      <c r="T121" s="11">
        <f>+'[1]total numbers'!T121*CW121</f>
        <v>131.71150127348506</v>
      </c>
      <c r="U121" s="11">
        <f>+'[1]total numbers'!U121*CX121</f>
        <v>135.19711654616358</v>
      </c>
      <c r="V121" s="11">
        <f>+'[1]total numbers'!V121*CY121</f>
        <v>138.48973332796984</v>
      </c>
      <c r="W121" s="11">
        <f>+'[1]total numbers'!W121*CZ121</f>
        <v>141.51907115744129</v>
      </c>
      <c r="X121" s="11">
        <f>+'[1]total numbers'!X121*DA121</f>
        <v>144.19615856662747</v>
      </c>
      <c r="Y121" s="11">
        <f>+'[1]total numbers'!Y121*DB121</f>
        <v>146.40665170838525</v>
      </c>
      <c r="Z121" s="11">
        <f>+'[1]total numbers'!Z121*DC121</f>
        <v>148.0006743363482</v>
      </c>
      <c r="AA121" s="11">
        <f>+'[1]total numbers'!AA121*DD121</f>
        <v>148.77660806169285</v>
      </c>
      <c r="AB121" s="11">
        <f>+'[1]total numbers'!AB121*DE121</f>
        <v>148.45362766063622</v>
      </c>
      <c r="AC121" s="11">
        <f>+'[1]total numbers'!AC121*DF121</f>
        <v>146.62141160654318</v>
      </c>
      <c r="AD121" s="11">
        <f>+'[1]total numbers'!AD121*DG121</f>
        <v>142.63792604678034</v>
      </c>
      <c r="AE121" s="11">
        <f>+'[1]total numbers'!AE121*DH121</f>
        <v>135.38819501860337</v>
      </c>
      <c r="AF121" s="11">
        <f>+'[1]total numbers'!AF121*DI121</f>
        <v>156.01304558545908</v>
      </c>
      <c r="AG121" s="11">
        <f>+'[1]total numbers'!AG121*DJ121</f>
        <v>179.6943388485293</v>
      </c>
      <c r="AH121" s="11">
        <f>+'[1]total numbers'!AH121*DK121</f>
        <v>206.86388992024126</v>
      </c>
      <c r="AI121" s="11">
        <f>+'[1]total numbers'!AI121*DL121</f>
        <v>238.00888318807384</v>
      </c>
      <c r="AJ121" s="11">
        <f>+'[1]total numbers'!AJ121*DM121</f>
        <v>273.67730003660239</v>
      </c>
      <c r="AK121" s="11">
        <f>+'[1]total numbers'!AK121*DN121</f>
        <v>314.48329732372639</v>
      </c>
      <c r="AL121" s="11">
        <f>+'[1]total numbers'!AL121*DO121</f>
        <v>361.11225846269042</v>
      </c>
      <c r="AM121" s="11">
        <f>+'[1]total numbers'!AM121*DP121</f>
        <v>414.3251040905576</v>
      </c>
      <c r="AN121" s="11">
        <f>+'[1]total numbers'!AN121*DQ121</f>
        <v>474.96125766380084</v>
      </c>
      <c r="AO121" s="11">
        <f>+'[1]total numbers'!AO121*DR121</f>
        <v>543.93938763282756</v>
      </c>
      <c r="AP121" s="11">
        <f>+'[1]total numbers'!AP121*DS121</f>
        <v>622.25465394477681</v>
      </c>
      <c r="AQ121" s="11">
        <f>+'[1]total numbers'!AQ121*DT121</f>
        <v>696.46100933615389</v>
      </c>
      <c r="AR121" s="11">
        <f>+'[1]total numbers'!AR121*DU121</f>
        <v>778.43062610621939</v>
      </c>
      <c r="AS121" s="11">
        <f>+'[1]total numbers'!AS121*DV121</f>
        <v>868.66180224925733</v>
      </c>
      <c r="AT121" s="11">
        <f>+'[1]total numbers'!AT121*DW121</f>
        <v>967.57001879432005</v>
      </c>
      <c r="AU121" s="11">
        <f>+'[1]total numbers'!AU121*DX121</f>
        <v>1075.4278970962403</v>
      </c>
      <c r="AV121" s="11">
        <f>+'[1]total numbers'!AV121*DY121</f>
        <v>1159.1581419514071</v>
      </c>
      <c r="AW121" s="11">
        <f>+'[1]total numbers'!AW121*DZ121</f>
        <v>1245.6023756221412</v>
      </c>
      <c r="AX121" s="11">
        <f>+'[1]total numbers'!AX121*EA121</f>
        <v>1333.5078813292566</v>
      </c>
      <c r="AY121" s="11">
        <f>+'[1]total numbers'!AY121*EB121</f>
        <v>1420.9652698624677</v>
      </c>
      <c r="AZ121" s="11">
        <f>+'[1]total numbers'!AZ121*EC121</f>
        <v>1505.0781804113183</v>
      </c>
      <c r="BA121" s="11">
        <f>+'[1]total numbers'!BA121*ED121</f>
        <v>1498.1729521841385</v>
      </c>
      <c r="BB121" s="11">
        <f>+'[1]total numbers'!BB121*EE121</f>
        <v>1474.5458007238799</v>
      </c>
      <c r="BC121" s="11">
        <f>+'[1]total numbers'!BC121*EF121</f>
        <v>1396.7886984057636</v>
      </c>
      <c r="BD121" s="11">
        <f>+'[1]total numbers'!BD121*EG121</f>
        <v>1241.8015095878093</v>
      </c>
      <c r="BE121" s="19">
        <f>+[2]faostat2014_crops!B111</f>
        <v>1137.5282952697748</v>
      </c>
      <c r="BF121" s="19">
        <f>+[2]faostat2014_crops!C111</f>
        <v>1105.2714461962366</v>
      </c>
      <c r="BG121" s="19">
        <f>+[2]faostat2014_crops!D111</f>
        <v>1098.23660690564</v>
      </c>
      <c r="BH121" s="19">
        <f>+[2]faostat2014_crops!E111</f>
        <v>1085.9173367521137</v>
      </c>
      <c r="BI121" s="19">
        <f>+[2]faostat2014_crops!F111</f>
        <v>982</v>
      </c>
      <c r="BJ121" s="19">
        <f>+[2]faostat2014_crops!G111</f>
        <v>970</v>
      </c>
      <c r="BK121" s="19">
        <f>+[2]faostat2014_crops!H111</f>
        <v>985</v>
      </c>
      <c r="BL121" s="19">
        <f>+[2]faostat2014_crops!I111</f>
        <v>969</v>
      </c>
      <c r="BM121" s="19">
        <f>+[2]faostat2014_crops!J111</f>
        <v>1021</v>
      </c>
      <c r="BN121" s="19">
        <f>+[2]faostat2014_crops!K111</f>
        <v>1105</v>
      </c>
      <c r="BO121" s="19">
        <f>+[2]faostat2014_crops!L111</f>
        <v>1218</v>
      </c>
      <c r="BP121" s="19">
        <f>+[2]faostat2014_crops!M111</f>
        <v>1198</v>
      </c>
      <c r="BQ121" s="19">
        <f>+[2]faostat2014_crops!N111</f>
        <v>1177</v>
      </c>
      <c r="BR121" s="19">
        <f>+[2]faostat2014_crops!O111</f>
        <v>1174</v>
      </c>
      <c r="BS121" s="19">
        <f>+[2]faostat2014_crops!P111</f>
        <v>1180</v>
      </c>
      <c r="BT121" s="19">
        <f>+[2]faostat2014_crops!Q111</f>
        <v>1165</v>
      </c>
      <c r="BU121" s="19">
        <f>+[2]faostat2014_crops!R111</f>
        <v>1184</v>
      </c>
      <c r="BV121" s="19">
        <f>+[2]faostat2014_crops!S111</f>
        <v>1177.5</v>
      </c>
      <c r="BW121" s="19">
        <f>+[2]faostat2014_crops!T111</f>
        <v>1179.3999999999996</v>
      </c>
      <c r="BX121" s="19">
        <f>+[2]faostat2014_crops!U111</f>
        <v>1180.5699999999997</v>
      </c>
      <c r="BY121" s="112">
        <f t="shared" si="116"/>
        <v>1181.6999999999998</v>
      </c>
      <c r="BZ121" s="112">
        <f t="shared" si="117"/>
        <v>1185.5393333333327</v>
      </c>
      <c r="CA121" s="112">
        <f t="shared" si="118"/>
        <v>1183.5982222222217</v>
      </c>
      <c r="CB121" s="112">
        <f t="shared" si="119"/>
        <v>1186.3885037037032</v>
      </c>
      <c r="CC121" s="112">
        <f t="shared" si="120"/>
        <v>1187.6526617283946</v>
      </c>
      <c r="CD121" s="31"/>
      <c r="CE121" s="15">
        <f t="shared" si="121"/>
        <v>-123.27144619623664</v>
      </c>
      <c r="CG121" s="87">
        <v>0</v>
      </c>
      <c r="CH121" s="87">
        <v>0</v>
      </c>
      <c r="CI121" s="87">
        <v>0</v>
      </c>
      <c r="CJ121" s="87">
        <v>0</v>
      </c>
      <c r="CK121" s="87">
        <v>0</v>
      </c>
      <c r="CL121" s="87">
        <v>0</v>
      </c>
      <c r="CM121" s="122">
        <f t="shared" ref="CM121:CO121" si="205">+CN121-CN121/2</f>
        <v>8.4213334543916149E-2</v>
      </c>
      <c r="CN121" s="122">
        <f t="shared" si="205"/>
        <v>0.1684266690878323</v>
      </c>
      <c r="CO121" s="122">
        <f t="shared" si="205"/>
        <v>0.3368533381756646</v>
      </c>
      <c r="CP121" s="122">
        <f>+CQ121-CQ121/2</f>
        <v>0.67370667635132919</v>
      </c>
      <c r="CQ121" s="122">
        <f>+CR121-CR121/2</f>
        <v>1.3474133527026584</v>
      </c>
      <c r="CR121" s="66">
        <f t="shared" si="201"/>
        <v>2.6948267054053168</v>
      </c>
      <c r="CS121" s="66">
        <f t="shared" si="201"/>
        <v>2.6460349418280935</v>
      </c>
      <c r="CT121" s="66">
        <f t="shared" si="201"/>
        <v>2.5953741927539369</v>
      </c>
      <c r="CU121" s="66">
        <f t="shared" si="201"/>
        <v>2.5426544886415932</v>
      </c>
      <c r="CV121" s="66">
        <f t="shared" si="201"/>
        <v>2.4876529434813288</v>
      </c>
      <c r="CW121" s="66">
        <f t="shared" si="201"/>
        <v>2.4301053629884062</v>
      </c>
      <c r="CX121" s="66">
        <f t="shared" si="202"/>
        <v>2.3696949246091616</v>
      </c>
      <c r="CY121" s="66">
        <f t="shared" si="202"/>
        <v>2.3060365874180691</v>
      </c>
      <c r="CZ121" s="66">
        <f t="shared" si="202"/>
        <v>2.2386551021579733</v>
      </c>
      <c r="DA121" s="66">
        <f t="shared" si="202"/>
        <v>2.1669531199880105</v>
      </c>
      <c r="DB121" s="66">
        <f t="shared" si="202"/>
        <v>2.0901634007947369</v>
      </c>
      <c r="DC121" s="66">
        <f t="shared" si="202"/>
        <v>2.0072743261459727</v>
      </c>
      <c r="DD121" s="66">
        <f t="shared" si="202"/>
        <v>1.9169081065394575</v>
      </c>
      <c r="DE121" s="66">
        <f t="shared" si="202"/>
        <v>1.8171093407396948</v>
      </c>
      <c r="DF121" s="66">
        <f t="shared" si="202"/>
        <v>1.7049484323289983</v>
      </c>
      <c r="DG121" s="66">
        <f t="shared" si="202"/>
        <v>1.5756961445977637</v>
      </c>
      <c r="DH121" s="66">
        <f t="shared" si="202"/>
        <v>1.4208291559332789</v>
      </c>
      <c r="DI121" s="66">
        <f t="shared" si="202"/>
        <v>1.4033796912224505</v>
      </c>
      <c r="DJ121" s="66">
        <f t="shared" si="202"/>
        <v>1.3854851587461026</v>
      </c>
      <c r="DK121" s="66">
        <f t="shared" si="202"/>
        <v>1.3671160444764539</v>
      </c>
      <c r="DL121" s="66">
        <f t="shared" si="199"/>
        <v>1.3482395725164051</v>
      </c>
      <c r="DM121" s="66">
        <f t="shared" si="203"/>
        <v>1.3288191878736024</v>
      </c>
      <c r="DN121" s="66">
        <f t="shared" si="203"/>
        <v>1.3088139301087296</v>
      </c>
      <c r="DO121" s="66">
        <f t="shared" si="203"/>
        <v>1.2881776685696236</v>
      </c>
      <c r="DP121" s="66">
        <f t="shared" si="203"/>
        <v>1.26685816021245</v>
      </c>
      <c r="DQ121" s="66">
        <f t="shared" si="203"/>
        <v>1.2447958774035033</v>
      </c>
      <c r="DR121" s="66">
        <f t="shared" si="203"/>
        <v>1.221922533723806</v>
      </c>
      <c r="DS121" s="66">
        <f t="shared" si="203"/>
        <v>1.1981592077412304</v>
      </c>
      <c r="DT121" s="66">
        <f t="shared" si="203"/>
        <v>1.1734139232931404</v>
      </c>
      <c r="DU121" s="66">
        <f t="shared" si="203"/>
        <v>1.1475784823601189</v>
      </c>
      <c r="DV121" s="66">
        <f t="shared" si="203"/>
        <v>1.1205242501619033</v>
      </c>
      <c r="DW121" s="66">
        <f t="shared" si="204"/>
        <v>1.092096439153486</v>
      </c>
      <c r="DX121" s="66">
        <f t="shared" si="204"/>
        <v>1.0621061885966094</v>
      </c>
      <c r="DY121" s="66">
        <f t="shared" si="204"/>
        <v>1.0303193133706712</v>
      </c>
      <c r="DZ121" s="66">
        <f t="shared" si="204"/>
        <v>0.99643985073601182</v>
      </c>
      <c r="EA121" s="66">
        <f t="shared" si="204"/>
        <v>0.96008515896335678</v>
      </c>
      <c r="EB121" s="66">
        <f t="shared" si="204"/>
        <v>0.92074663936269818</v>
      </c>
      <c r="EC121" s="66">
        <f t="shared" si="204"/>
        <v>0.87772455483966694</v>
      </c>
      <c r="ED121" s="66">
        <f t="shared" si="204"/>
        <v>0.83001271589148939</v>
      </c>
      <c r="EE121" s="66">
        <f t="shared" si="204"/>
        <v>0.77607673722309467</v>
      </c>
      <c r="EF121" s="66">
        <f t="shared" si="204"/>
        <v>0.71337620650762401</v>
      </c>
      <c r="EG121" s="66">
        <f t="shared" si="204"/>
        <v>0.63714802954736238</v>
      </c>
      <c r="EH121" s="20">
        <f>+BE121/'[1]total numbers'!BN121</f>
        <v>0.5363227867486422</v>
      </c>
      <c r="EI121" s="20">
        <f>+BF121/'[1]total numbers'!BX121</f>
        <v>0.46850032625735449</v>
      </c>
      <c r="EJ121" s="20">
        <f>+BG121/'[1]total numbers'!CH121</f>
        <v>0.4372451871211816</v>
      </c>
      <c r="EK121" s="20">
        <f>+BH121/'[1]total numbers'!CR121</f>
        <v>0.4077548931503655</v>
      </c>
      <c r="EL121" s="20">
        <f>+BI121/'[1]total numbers'!DB121</f>
        <v>0.41368793101269291</v>
      </c>
      <c r="EM121" s="20">
        <f>+BJ121/'[1]total numbers'!DC121</f>
        <v>0.41192755340937998</v>
      </c>
      <c r="EN121" s="20">
        <f>+BK121/'[1]total numbers'!DD121</f>
        <v>0.42146970980633791</v>
      </c>
      <c r="EO121" s="20">
        <f>+BL121/'[1]total numbers'!DE121</f>
        <v>0.41755794532188589</v>
      </c>
      <c r="EP121" s="20">
        <f>+BM121/'[1]total numbers'!DF121</f>
        <v>0.44283099556735284</v>
      </c>
      <c r="EQ121" s="20">
        <f>+BN121/'[1]total numbers'!DG121</f>
        <v>0.48210685494866323</v>
      </c>
      <c r="ER121" s="20">
        <f>+BO121/'[1]total numbers'!DH121</f>
        <v>0.53425176680305142</v>
      </c>
      <c r="ES121" s="20">
        <f>+BP121/'[1]total numbers'!DI121</f>
        <v>0.5280242944066007</v>
      </c>
      <c r="ET121" s="20">
        <f>+BQ121/'[1]total numbers'!DJ121</f>
        <v>0.52107475098426459</v>
      </c>
      <c r="EU121" s="20">
        <f>+BR121/'[1]total numbers'!DK121</f>
        <v>0.52192530866502707</v>
      </c>
      <c r="EV121" s="20">
        <f>+BS121/'[1]total numbers'!DL121</f>
        <v>0.52672340102621795</v>
      </c>
      <c r="EW121" s="20">
        <f>+BT121/'[1]total numbers'!DM121</f>
        <v>0.52210357997237555</v>
      </c>
      <c r="EX121" s="113">
        <f>+BU121/'[1]total numbers'!DN121</f>
        <v>0.53270776165107014</v>
      </c>
      <c r="EY121" s="113">
        <f>+BV121/'[1]total numbers'!DO121</f>
        <v>0.53185675144154632</v>
      </c>
      <c r="EZ121" s="113">
        <f>+BW121/'[1]total numbers'!DP121</f>
        <v>0.53478651616103612</v>
      </c>
      <c r="FA121" s="113">
        <f>+BX121/'[1]total numbers'!DQ121</f>
        <v>0.53739339825977706</v>
      </c>
      <c r="FB121" s="113">
        <f>+BY121/'[1]total numbers'!DR121</f>
        <v>0.5399993419657676</v>
      </c>
      <c r="FC121" s="113">
        <f>+BZ121/'[1]total numbers'!DS121</f>
        <v>0.54388525953927613</v>
      </c>
      <c r="FD121" s="113">
        <f>+CA121/'[1]total numbers'!DT121</f>
        <v>0.54518171318047481</v>
      </c>
      <c r="FE121" s="113">
        <f>+CB121/'[1]total numbers'!DU121</f>
        <v>0.54874710797374804</v>
      </c>
      <c r="FF121" s="113">
        <f>+CC121/'[1]total numbers'!DV121</f>
        <v>0.55172143378423644</v>
      </c>
      <c r="FH121" s="55">
        <f t="shared" si="123"/>
        <v>-10000</v>
      </c>
      <c r="FI121" s="55">
        <f t="shared" si="124"/>
        <v>1960</v>
      </c>
      <c r="FJ121" s="83">
        <v>5</v>
      </c>
      <c r="FK121" s="62">
        <f t="shared" si="125"/>
        <v>0.5363227867486422</v>
      </c>
      <c r="FL121" s="55">
        <f t="shared" si="126"/>
        <v>1974.778699917538</v>
      </c>
      <c r="FM121" s="68">
        <f t="shared" si="129"/>
        <v>0.33333333333333331</v>
      </c>
      <c r="FN121" s="62">
        <f t="shared" si="127"/>
        <v>-0.21854833672327023</v>
      </c>
      <c r="FP121" s="6">
        <v>2</v>
      </c>
      <c r="FQ121" s="23" t="s">
        <v>395</v>
      </c>
      <c r="GF121" s="21">
        <f t="shared" si="128"/>
        <v>2.5123179286696038</v>
      </c>
    </row>
    <row r="122" spans="1:188" x14ac:dyDescent="0.2">
      <c r="A122" s="6">
        <v>8</v>
      </c>
      <c r="B122" s="14">
        <v>430</v>
      </c>
      <c r="C122" s="106" t="s">
        <v>165</v>
      </c>
      <c r="D122" s="11">
        <v>0</v>
      </c>
      <c r="E122" s="11">
        <v>0</v>
      </c>
      <c r="F122" s="21">
        <f>+'[1]total numbers'!F122*CI122</f>
        <v>0</v>
      </c>
      <c r="G122" s="21">
        <f>IF(H122&lt;1,0,'[1]total numbers'!G122*CJ122)</f>
        <v>0</v>
      </c>
      <c r="H122" s="21">
        <f>IF(I122&lt;1,0,'[1]total numbers'!H122*CK122)</f>
        <v>0</v>
      </c>
      <c r="I122" s="11">
        <f>IF(J122&lt;1,0,'[1]total numbers'!I122*CL122)</f>
        <v>1.0829096482800744</v>
      </c>
      <c r="J122" s="11">
        <f>IF(K122&lt;1,0,'[1]total numbers'!J122*CM122)</f>
        <v>4.8730934172603337</v>
      </c>
      <c r="K122" s="11">
        <f>IF(L122&lt;1,0,'[1]total numbers'!K122*CN122)</f>
        <v>21.92892037767151</v>
      </c>
      <c r="L122" s="11">
        <f>IF(M122&lt;1,0,'[1]total numbers'!L122*CO122)</f>
        <v>33.149112737365442</v>
      </c>
      <c r="M122" s="11">
        <f>IF(N122&lt;1,0,'[1]total numbers'!M122*CP122)</f>
        <v>50.101438342982171</v>
      </c>
      <c r="N122" s="11">
        <f>IF(O122&lt;1,0,'[1]total numbers'!N122*CQ122)</f>
        <v>75.710392615150312</v>
      </c>
      <c r="O122" s="11">
        <f>+'[1]total numbers'!O122*CR122</f>
        <v>79.753436869407494</v>
      </c>
      <c r="P122" s="11">
        <f>+'[1]total numbers'!P122*CS122</f>
        <v>84.012251100739675</v>
      </c>
      <c r="Q122" s="11">
        <f>+'[1]total numbers'!Q122*CT122</f>
        <v>88.49834399981529</v>
      </c>
      <c r="R122" s="11">
        <f>+'[1]total numbers'!R122*CU122</f>
        <v>93.223837783625413</v>
      </c>
      <c r="S122" s="11">
        <f>+'[1]total numbers'!S122*CV122</f>
        <v>98.201500886654614</v>
      </c>
      <c r="T122" s="11">
        <f>+'[1]total numbers'!T122*CW122</f>
        <v>103.44478239319061</v>
      </c>
      <c r="U122" s="11">
        <f>+'[1]total numbers'!U122*CX122</f>
        <v>108.96784830346733</v>
      </c>
      <c r="V122" s="11">
        <f>+'[1]total numbers'!V122*CY122</f>
        <v>114.78561973126955</v>
      </c>
      <c r="W122" s="11">
        <f>+'[1]total numbers'!W122*CZ122</f>
        <v>120.91381313582174</v>
      </c>
      <c r="X122" s="11">
        <f>+'[1]total numbers'!X122*DA122</f>
        <v>127.36898269625672</v>
      </c>
      <c r="Y122" s="11">
        <f>+'[1]total numbers'!Y122*DB122</f>
        <v>134.16856494272233</v>
      </c>
      <c r="Z122" s="11">
        <f>+'[1]total numbers'!Z122*DC122</f>
        <v>141.33092576425267</v>
      </c>
      <c r="AA122" s="11">
        <f>+'[1]total numbers'!AA122*DD122</f>
        <v>148.87540991992401</v>
      </c>
      <c r="AB122" s="11">
        <f>+'[1]total numbers'!AB122*DE122</f>
        <v>156.82239318654769</v>
      </c>
      <c r="AC122" s="11">
        <f>+'[1]total numbers'!AC122*DF122</f>
        <v>165.19333728324173</v>
      </c>
      <c r="AD122" s="11">
        <f>+'[1]total numbers'!AD122*DG122</f>
        <v>174.01084772069183</v>
      </c>
      <c r="AE122" s="11">
        <f>+'[1]total numbers'!AE122*DH122</f>
        <v>183.29873473077652</v>
      </c>
      <c r="AF122" s="11">
        <f>+'[1]total numbers'!AF122*DI122</f>
        <v>184.97645491075133</v>
      </c>
      <c r="AG122" s="11">
        <f>+'[1]total numbers'!AG122*DJ122</f>
        <v>186.74019190042944</v>
      </c>
      <c r="AH122" s="11">
        <f>+'[1]total numbers'!AH122*DK122</f>
        <v>188.59834502305358</v>
      </c>
      <c r="AI122" s="11">
        <f>+'[1]total numbers'!AI122*DL122</f>
        <v>190.56055735436345</v>
      </c>
      <c r="AJ122" s="11">
        <f>+'[1]total numbers'!AJ122*DM122</f>
        <v>192.63796863867</v>
      </c>
      <c r="AK122" s="11">
        <f>+'[1]total numbers'!AK122*DN122</f>
        <v>194.84353502694043</v>
      </c>
      <c r="AL122" s="11">
        <f>+'[1]total numbers'!AL122*DO122</f>
        <v>197.19243779133564</v>
      </c>
      <c r="AM122" s="11">
        <f>+'[1]total numbers'!AM122*DP122</f>
        <v>199.70261217548006</v>
      </c>
      <c r="AN122" s="11">
        <f>+'[1]total numbers'!AN122*DQ122</f>
        <v>202.39544095967662</v>
      </c>
      <c r="AO122" s="11">
        <f>+'[1]total numbers'!AO122*DR122</f>
        <v>205.29667773711958</v>
      </c>
      <c r="AP122" s="11">
        <f>+'[1]total numbers'!AP122*DS122</f>
        <v>208.43769667951065</v>
      </c>
      <c r="AQ122" s="11">
        <f>+'[1]total numbers'!AQ122*DT122</f>
        <v>211.85721632954031</v>
      </c>
      <c r="AR122" s="11">
        <f>+'[1]total numbers'!AR122*DU122</f>
        <v>215.60372839664674</v>
      </c>
      <c r="AS122" s="11">
        <f>+'[1]total numbers'!AS122*DV122</f>
        <v>219.73900425357954</v>
      </c>
      <c r="AT122" s="11">
        <f>+'[1]total numbers'!AT122*DW122</f>
        <v>224.34330173210049</v>
      </c>
      <c r="AU122" s="11">
        <f>+'[1]total numbers'!AU122*DX122</f>
        <v>229.52335498806738</v>
      </c>
      <c r="AV122" s="11">
        <f>+'[1]total numbers'!AV122*DY122</f>
        <v>235.42512170060192</v>
      </c>
      <c r="AW122" s="11">
        <f>+'[1]total numbers'!AW122*DZ122</f>
        <v>242.25509644288275</v>
      </c>
      <c r="AX122" s="11">
        <f>+'[1]total numbers'!AX122*EA122</f>
        <v>250.31806081644197</v>
      </c>
      <c r="AY122" s="11">
        <f>+'[1]total numbers'!AY122*EB122</f>
        <v>260.08898754392675</v>
      </c>
      <c r="AZ122" s="11">
        <f>+'[1]total numbers'!AZ122*EC122</f>
        <v>272.36362301935606</v>
      </c>
      <c r="BA122" s="11">
        <f>+'[1]total numbers'!BA122*ED122</f>
        <v>288.61748744483413</v>
      </c>
      <c r="BB122" s="11">
        <f>+'[1]total numbers'!BB122*EE122</f>
        <v>312.04081686298036</v>
      </c>
      <c r="BC122" s="11">
        <f>+'[1]total numbers'!BC122*EF122</f>
        <v>351.61997217281282</v>
      </c>
      <c r="BD122" s="11">
        <f>+'[1]total numbers'!BD122*EG122</f>
        <v>453.73503777267649</v>
      </c>
      <c r="BE122" s="19">
        <f>+[2]faostat2014_crops!B114</f>
        <v>583</v>
      </c>
      <c r="BF122" s="19">
        <f>+[2]faostat2014_crops!C114</f>
        <v>571</v>
      </c>
      <c r="BG122" s="19">
        <f>+[2]faostat2014_crops!D114</f>
        <v>576</v>
      </c>
      <c r="BH122" s="19">
        <f>+[2]faostat2014_crops!E114</f>
        <v>615</v>
      </c>
      <c r="BI122" s="19">
        <f>+[2]faostat2014_crops!F114</f>
        <v>590</v>
      </c>
      <c r="BJ122" s="19">
        <f>+[2]faostat2014_crops!G114</f>
        <v>590</v>
      </c>
      <c r="BK122" s="19">
        <f>+[2]faostat2014_crops!H114</f>
        <v>590</v>
      </c>
      <c r="BL122" s="19">
        <f>+[2]faostat2014_crops!I114</f>
        <v>590</v>
      </c>
      <c r="BM122" s="19">
        <f>+[2]faostat2014_crops!J114</f>
        <v>595</v>
      </c>
      <c r="BN122" s="19">
        <f>+[2]faostat2014_crops!K114</f>
        <v>595</v>
      </c>
      <c r="BO122" s="19">
        <f>+[2]faostat2014_crops!L114</f>
        <v>600</v>
      </c>
      <c r="BP122" s="19">
        <f>+[2]faostat2014_crops!M114</f>
        <v>600</v>
      </c>
      <c r="BQ122" s="19">
        <f>+[2]faostat2014_crops!N114</f>
        <v>610</v>
      </c>
      <c r="BR122" s="19">
        <f>+[2]faostat2014_crops!O114</f>
        <v>610</v>
      </c>
      <c r="BS122" s="19">
        <f>+[2]faostat2014_crops!P114</f>
        <v>660</v>
      </c>
      <c r="BT122" s="19">
        <f>+[2]faostat2014_crops!Q114</f>
        <v>705</v>
      </c>
      <c r="BU122" s="19">
        <f>+[2]faostat2014_crops!R114</f>
        <v>710</v>
      </c>
      <c r="BV122" s="19">
        <f>+[2]faostat2014_crops!S114</f>
        <v>747.5</v>
      </c>
      <c r="BW122" s="19">
        <f>+[2]faostat2014_crops!T114</f>
        <v>784</v>
      </c>
      <c r="BX122" s="19">
        <f>+[2]faostat2014_crops!U114</f>
        <v>808.45000000000437</v>
      </c>
      <c r="BY122" s="112">
        <f t="shared" si="116"/>
        <v>837.5</v>
      </c>
      <c r="BZ122" s="112">
        <f t="shared" si="117"/>
        <v>864.84333333333052</v>
      </c>
      <c r="CA122" s="112">
        <f t="shared" si="118"/>
        <v>898.91555555554805</v>
      </c>
      <c r="CB122" s="112">
        <f t="shared" si="119"/>
        <v>926.40059259258123</v>
      </c>
      <c r="CC122" s="112">
        <f t="shared" si="120"/>
        <v>954.42587654320232</v>
      </c>
      <c r="CD122" s="31"/>
      <c r="CE122" s="15">
        <f t="shared" si="121"/>
        <v>19</v>
      </c>
      <c r="CG122" s="87">
        <v>0</v>
      </c>
      <c r="CH122" s="87">
        <v>0</v>
      </c>
      <c r="CI122" s="87">
        <v>0</v>
      </c>
      <c r="CJ122" s="87">
        <v>0</v>
      </c>
      <c r="CK122" s="87">
        <v>0</v>
      </c>
      <c r="CL122" s="87">
        <f t="shared" si="194"/>
        <v>5.8986422914665951E-2</v>
      </c>
      <c r="CM122" s="87">
        <f t="shared" si="194"/>
        <v>0.17695926874399787</v>
      </c>
      <c r="CN122" s="66">
        <f t="shared" si="201"/>
        <v>0.53087780623199365</v>
      </c>
      <c r="CO122" s="66">
        <f t="shared" si="201"/>
        <v>0.53500515743487898</v>
      </c>
      <c r="CP122" s="66">
        <f t="shared" si="201"/>
        <v>0.53906979091252694</v>
      </c>
      <c r="CQ122" s="66">
        <f t="shared" si="201"/>
        <v>0.54307403628557649</v>
      </c>
      <c r="CR122" s="66">
        <f t="shared" si="201"/>
        <v>0.54347122506754075</v>
      </c>
      <c r="CS122" s="66">
        <f t="shared" si="201"/>
        <v>0.54386783413617468</v>
      </c>
      <c r="CT122" s="66">
        <f t="shared" si="201"/>
        <v>0.5442638656021469</v>
      </c>
      <c r="CU122" s="66">
        <f t="shared" si="201"/>
        <v>0.54465932156385743</v>
      </c>
      <c r="CV122" s="66">
        <f t="shared" si="201"/>
        <v>0.54505420410753558</v>
      </c>
      <c r="CW122" s="66">
        <f t="shared" si="201"/>
        <v>0.54544851530733629</v>
      </c>
      <c r="CX122" s="66">
        <f t="shared" si="202"/>
        <v>0.54584225722543644</v>
      </c>
      <c r="CY122" s="66">
        <f t="shared" si="202"/>
        <v>0.54623543191212987</v>
      </c>
      <c r="CZ122" s="66">
        <f t="shared" si="202"/>
        <v>0.54662804140592114</v>
      </c>
      <c r="DA122" s="66">
        <f t="shared" si="202"/>
        <v>0.5470200877336181</v>
      </c>
      <c r="DB122" s="66">
        <f t="shared" si="202"/>
        <v>0.54741157291042442</v>
      </c>
      <c r="DC122" s="66">
        <f t="shared" si="202"/>
        <v>0.54780249894003141</v>
      </c>
      <c r="DD122" s="66">
        <f t="shared" si="202"/>
        <v>0.54819286781470689</v>
      </c>
      <c r="DE122" s="66">
        <f t="shared" si="202"/>
        <v>0.5485826815153857</v>
      </c>
      <c r="DF122" s="66">
        <f t="shared" si="202"/>
        <v>0.54897194201175725</v>
      </c>
      <c r="DG122" s="66">
        <f t="shared" si="202"/>
        <v>0.54936065126235378</v>
      </c>
      <c r="DH122" s="66">
        <f t="shared" si="202"/>
        <v>0.54974881121463726</v>
      </c>
      <c r="DI122" s="66">
        <f t="shared" si="202"/>
        <v>0.54978759707310709</v>
      </c>
      <c r="DJ122" s="66">
        <f t="shared" si="202"/>
        <v>0.54982637745989849</v>
      </c>
      <c r="DK122" s="66">
        <f t="shared" si="202"/>
        <v>0.54986515237694022</v>
      </c>
      <c r="DL122" s="66">
        <f t="shared" si="199"/>
        <v>0.54990392182616077</v>
      </c>
      <c r="DM122" s="66">
        <f t="shared" si="203"/>
        <v>0.54994268580948691</v>
      </c>
      <c r="DN122" s="66">
        <f t="shared" si="203"/>
        <v>0.54998144432884521</v>
      </c>
      <c r="DO122" s="66">
        <f t="shared" si="203"/>
        <v>0.55002019738616115</v>
      </c>
      <c r="DP122" s="66">
        <f t="shared" si="203"/>
        <v>0.55005894498335739</v>
      </c>
      <c r="DQ122" s="66">
        <f t="shared" si="203"/>
        <v>0.55009768712235796</v>
      </c>
      <c r="DR122" s="66">
        <f t="shared" si="203"/>
        <v>0.55013642380508365</v>
      </c>
      <c r="DS122" s="66">
        <f t="shared" si="203"/>
        <v>0.55017515503345593</v>
      </c>
      <c r="DT122" s="66">
        <f t="shared" si="203"/>
        <v>0.55021388080939415</v>
      </c>
      <c r="DU122" s="66">
        <f t="shared" si="203"/>
        <v>0.55025260113481689</v>
      </c>
      <c r="DV122" s="66">
        <f t="shared" si="203"/>
        <v>0.55029131601164138</v>
      </c>
      <c r="DW122" s="66">
        <f t="shared" si="204"/>
        <v>0.55033002544178466</v>
      </c>
      <c r="DX122" s="66">
        <f t="shared" si="204"/>
        <v>0.55036872942716109</v>
      </c>
      <c r="DY122" s="66">
        <f t="shared" si="204"/>
        <v>0.55040742796968511</v>
      </c>
      <c r="DZ122" s="66">
        <f t="shared" si="204"/>
        <v>0.55044612107127</v>
      </c>
      <c r="EA122" s="66">
        <f t="shared" si="204"/>
        <v>0.55048480873382843</v>
      </c>
      <c r="EB122" s="66">
        <f t="shared" si="204"/>
        <v>0.55052349095927056</v>
      </c>
      <c r="EC122" s="66">
        <f t="shared" si="204"/>
        <v>0.5505621677495065</v>
      </c>
      <c r="ED122" s="66">
        <f t="shared" si="204"/>
        <v>0.55060083910644508</v>
      </c>
      <c r="EE122" s="66">
        <f t="shared" si="204"/>
        <v>0.5506395050319941</v>
      </c>
      <c r="EF122" s="66">
        <f t="shared" si="204"/>
        <v>0.55067816552806048</v>
      </c>
      <c r="EG122" s="66">
        <f t="shared" si="204"/>
        <v>0.55071682059654947</v>
      </c>
      <c r="EH122" s="20">
        <f>+BE122/'[1]total numbers'!BN122</f>
        <v>0.550755470239366</v>
      </c>
      <c r="EI122" s="20">
        <f>+BF122/'[1]total numbers'!BX122</f>
        <v>0.39927473248243295</v>
      </c>
      <c r="EJ122" s="20">
        <f>+BG122/'[1]total numbers'!CH122</f>
        <v>0.30159120777853993</v>
      </c>
      <c r="EK122" s="20">
        <f>+BH122/'[1]total numbers'!CR122</f>
        <v>0.28381847062917248</v>
      </c>
      <c r="EL122" s="20">
        <f>+BI122/'[1]total numbers'!DB122</f>
        <v>0.20889192745997684</v>
      </c>
      <c r="EM122" s="20">
        <f>+BJ122/'[1]total numbers'!DC122</f>
        <v>0.19949207289507967</v>
      </c>
      <c r="EN122" s="20">
        <f>+BK122/'[1]total numbers'!DD122</f>
        <v>0.19300851200251237</v>
      </c>
      <c r="EO122" s="20">
        <f>+BL122/'[1]total numbers'!DE122</f>
        <v>0.18802659397154872</v>
      </c>
      <c r="EP122" s="20">
        <f>+BM122/'[1]total numbers'!DF122</f>
        <v>0.18451637792179357</v>
      </c>
      <c r="EQ122" s="20">
        <f>+BN122/'[1]total numbers'!DG122</f>
        <v>0.178452424583606</v>
      </c>
      <c r="ER122" s="20">
        <f>+BO122/'[1]total numbers'!DH122</f>
        <v>0.17285990079570293</v>
      </c>
      <c r="ES122" s="20">
        <f>+BP122/'[1]total numbers'!DI122</f>
        <v>0.1654129285642213</v>
      </c>
      <c r="ET122" s="20">
        <f>+BQ122/'[1]total numbers'!DJ122</f>
        <v>0.16080586408899261</v>
      </c>
      <c r="EU122" s="20">
        <f>+BR122/'[1]total numbers'!DK122</f>
        <v>0.15423604233349525</v>
      </c>
      <c r="EV122" s="20">
        <f>+BS122/'[1]total numbers'!DL122</f>
        <v>0.16090626308125255</v>
      </c>
      <c r="EW122" s="20">
        <f>+BT122/'[1]total numbers'!DM122</f>
        <v>0.16663330061332873</v>
      </c>
      <c r="EX122" s="113">
        <f>+BU122/'[1]total numbers'!DN122</f>
        <v>0.16336560762802341</v>
      </c>
      <c r="EY122" s="113">
        <f>+BV122/'[1]total numbers'!DO122</f>
        <v>0.16789441092420987</v>
      </c>
      <c r="EZ122" s="113">
        <f>+BW122/'[1]total numbers'!DP122</f>
        <v>0.17205766038451376</v>
      </c>
      <c r="FA122" s="113">
        <f>+BX122/'[1]total numbers'!DQ122</f>
        <v>0.17331002096141335</v>
      </c>
      <c r="FB122" s="113">
        <f>+BY122/'[1]total numbers'!DR122</f>
        <v>0.17528955217757763</v>
      </c>
      <c r="FC122" s="113">
        <f>+BZ122/'[1]total numbers'!DS122</f>
        <v>0.17671210046039909</v>
      </c>
      <c r="FD122" s="113">
        <f>+CA122/'[1]total numbers'!DT122</f>
        <v>0.17932096511980283</v>
      </c>
      <c r="FE122" s="113">
        <f>+CB122/'[1]total numbers'!DU122</f>
        <v>0.18048829858180809</v>
      </c>
      <c r="FF122" s="113">
        <f>+CC122/'[1]total numbers'!DV122</f>
        <v>0.18170610948204546</v>
      </c>
      <c r="FH122" s="55">
        <f t="shared" si="123"/>
        <v>-10000</v>
      </c>
      <c r="FI122" s="55">
        <f t="shared" si="124"/>
        <v>1960</v>
      </c>
      <c r="FJ122" s="69">
        <v>0.5</v>
      </c>
      <c r="FK122" s="62">
        <f t="shared" si="125"/>
        <v>0.550755470239366</v>
      </c>
      <c r="FL122" s="55">
        <f t="shared" si="126"/>
        <v>-45543.166183335088</v>
      </c>
      <c r="FM122" s="68">
        <f t="shared" si="129"/>
        <v>0.33333333333333331</v>
      </c>
      <c r="FN122" s="62">
        <f t="shared" si="127"/>
        <v>1.5207271524264725E-2</v>
      </c>
      <c r="FP122" s="6">
        <v>9</v>
      </c>
      <c r="FQ122" s="6" t="s">
        <v>374</v>
      </c>
      <c r="GF122" s="21">
        <f t="shared" si="128"/>
        <v>0.98605291391758476</v>
      </c>
    </row>
    <row r="123" spans="1:188" x14ac:dyDescent="0.2">
      <c r="A123" s="6">
        <v>7</v>
      </c>
      <c r="B123" s="14">
        <v>434</v>
      </c>
      <c r="C123" s="106" t="s">
        <v>166</v>
      </c>
      <c r="D123" s="11">
        <v>0</v>
      </c>
      <c r="E123" s="11">
        <v>0</v>
      </c>
      <c r="F123" s="21">
        <f>+'[1]total numbers'!F123*CI123</f>
        <v>0</v>
      </c>
      <c r="G123" s="21">
        <f>IF(H123&lt;1,0,'[1]total numbers'!G123*CJ123)</f>
        <v>0</v>
      </c>
      <c r="H123" s="21">
        <f>IF(I123&lt;1,0,'[1]total numbers'!H123*CK123)</f>
        <v>18.051635666696452</v>
      </c>
      <c r="I123" s="11">
        <f>IF(J123&lt;1,0,'[1]total numbers'!I123*CL123)</f>
        <v>81.232360500134021</v>
      </c>
      <c r="J123" s="11">
        <f>IF(K123&lt;1,0,'[1]total numbers'!J123*CM123)</f>
        <v>365.54562225060306</v>
      </c>
      <c r="K123" s="11">
        <f>IF(L123&lt;1,0,'[1]total numbers'!K123*CN123)</f>
        <v>413.30938328628861</v>
      </c>
      <c r="L123" s="11">
        <f>IF(M123&lt;1,0,'[1]total numbers'!L123*CO123)</f>
        <v>355.55555555555554</v>
      </c>
      <c r="M123" s="11">
        <f>IF(N123&lt;1,0,'[1]total numbers'!M123*CP123)</f>
        <v>426.66666666666674</v>
      </c>
      <c r="N123" s="11">
        <f>IF(O123&lt;1,0,'[1]total numbers'!N123*CQ123)</f>
        <v>480.00000000000006</v>
      </c>
      <c r="O123" s="11">
        <f>+'[1]total numbers'!O123*CR123</f>
        <v>545.97711726728812</v>
      </c>
      <c r="P123" s="11">
        <f>+'[1]total numbers'!P123*CS123</f>
        <v>613.28248281619585</v>
      </c>
      <c r="Q123" s="11">
        <f>+'[1]total numbers'!Q123*CT123</f>
        <v>557.93135180186448</v>
      </c>
      <c r="R123" s="11">
        <f>+'[1]total numbers'!R123*CU123</f>
        <v>501.25197250591356</v>
      </c>
      <c r="S123" s="11">
        <f>+'[1]total numbers'!S123*CV123</f>
        <v>531.89321391401143</v>
      </c>
      <c r="T123" s="11">
        <f>+'[1]total numbers'!T123*CW123</f>
        <v>563.06575463475724</v>
      </c>
      <c r="U123" s="11">
        <f>+'[1]total numbers'!U123*CX123</f>
        <v>594.76959466815094</v>
      </c>
      <c r="V123" s="11">
        <f>+'[1]total numbers'!V123*CY123</f>
        <v>627.00473401419242</v>
      </c>
      <c r="W123" s="11">
        <f>+'[1]total numbers'!W123*CZ123</f>
        <v>646.5757492194241</v>
      </c>
      <c r="X123" s="11">
        <f>+'[1]total numbers'!X123*DA123</f>
        <v>666.41241408097972</v>
      </c>
      <c r="Y123" s="11">
        <f>+'[1]total numbers'!Y123*DB123</f>
        <v>471.13755884235445</v>
      </c>
      <c r="Z123" s="11">
        <f>+'[1]total numbers'!Z123*DC123</f>
        <v>271.87795875887031</v>
      </c>
      <c r="AA123" s="11">
        <f>+'[1]total numbers'!AA123*DD123</f>
        <v>411.8016829831642</v>
      </c>
      <c r="AB123" s="11">
        <f>+'[1]total numbers'!AB123*DE123</f>
        <v>554.38190377069736</v>
      </c>
      <c r="AC123" s="11">
        <f>+'[1]total numbers'!AC123*DF123</f>
        <v>699.61862112146969</v>
      </c>
      <c r="AD123" s="11">
        <f>+'[1]total numbers'!AD123*DG123</f>
        <v>706.2598625295675</v>
      </c>
      <c r="AE123" s="11">
        <f>+'[1]total numbers'!AE123*DH123</f>
        <v>712.90110393766554</v>
      </c>
      <c r="AF123" s="11">
        <f>+'[1]total numbers'!AF123*DI123</f>
        <v>663.85351718900813</v>
      </c>
      <c r="AG123" s="11">
        <f>+'[1]total numbers'!AG123*DJ123</f>
        <v>668.99482657873057</v>
      </c>
      <c r="AH123" s="11">
        <f>+'[1]total numbers'!AH123*DK123</f>
        <v>674.14454820756953</v>
      </c>
      <c r="AI123" s="11">
        <f>+'[1]total numbers'!AI123*DL123</f>
        <v>679.30268207552558</v>
      </c>
      <c r="AJ123" s="11">
        <f>+'[1]total numbers'!AJ123*DM123</f>
        <v>684.46922818259839</v>
      </c>
      <c r="AK123" s="11">
        <f>+'[1]total numbers'!AK123*DN123</f>
        <v>689.64418652878851</v>
      </c>
      <c r="AL123" s="11">
        <f>+'[1]total numbers'!AL123*DO123</f>
        <v>694.82755711409527</v>
      </c>
      <c r="AM123" s="11">
        <f>+'[1]total numbers'!AM123*DP123</f>
        <v>700.0193399385189</v>
      </c>
      <c r="AN123" s="11">
        <f>+'[1]total numbers'!AN123*DQ123</f>
        <v>705.21953500205962</v>
      </c>
      <c r="AO123" s="11">
        <f>+'[1]total numbers'!AO123*DR123</f>
        <v>710.4281423047172</v>
      </c>
      <c r="AP123" s="11">
        <f>+'[1]total numbers'!AP123*DS123</f>
        <v>715.64516184649176</v>
      </c>
      <c r="AQ123" s="11">
        <f>+'[1]total numbers'!AQ123*DT123</f>
        <v>775.65675874306407</v>
      </c>
      <c r="AR123" s="11">
        <f>+'[1]total numbers'!AR123*DU123</f>
        <v>783.25368747267237</v>
      </c>
      <c r="AS123" s="11">
        <f>+'[1]total numbers'!AS123*DV123</f>
        <v>790.8632856474278</v>
      </c>
      <c r="AT123" s="11">
        <f>+'[1]total numbers'!AT123*DW123</f>
        <v>798.48555326733106</v>
      </c>
      <c r="AU123" s="11">
        <f>+'[1]total numbers'!AU123*DX123</f>
        <v>806.12049033238259</v>
      </c>
      <c r="AV123" s="11">
        <f>+'[1]total numbers'!AV123*DY123</f>
        <v>813.7680968425816</v>
      </c>
      <c r="AW123" s="11">
        <f>+'[1]total numbers'!AW123*DZ123</f>
        <v>821.42837279792832</v>
      </c>
      <c r="AX123" s="11">
        <f>+'[1]total numbers'!AX123*EA123</f>
        <v>870.623355135662</v>
      </c>
      <c r="AY123" s="11">
        <f>+'[1]total numbers'!AY123*EB123</f>
        <v>994.21134695574142</v>
      </c>
      <c r="AZ123" s="11">
        <f>+'[1]total numbers'!AZ123*EC123</f>
        <v>1034.8857707718328</v>
      </c>
      <c r="BA123" s="11">
        <f>+'[1]total numbers'!BA123*ED123</f>
        <v>1033.6488152184113</v>
      </c>
      <c r="BB123" s="11">
        <f>+'[1]total numbers'!BB123*EE123</f>
        <v>1028.7669951242635</v>
      </c>
      <c r="BC123" s="11">
        <f>+'[1]total numbers'!BC123*EF123</f>
        <v>1312.3980433596594</v>
      </c>
      <c r="BD123" s="11">
        <f>+'[1]total numbers'!BD123*EG123</f>
        <v>1501.334249032529</v>
      </c>
      <c r="BE123" s="19">
        <f>+[2]faostat2014_crops!B115</f>
        <v>1970</v>
      </c>
      <c r="BF123" s="19">
        <f>+[2]faostat2014_crops!C115</f>
        <v>2025</v>
      </c>
      <c r="BG123" s="19">
        <f>+[2]faostat2014_crops!D115</f>
        <v>2080</v>
      </c>
      <c r="BH123" s="19">
        <f>+[2]faostat2014_crops!E115</f>
        <v>2155</v>
      </c>
      <c r="BI123" s="19">
        <f>+[2]faostat2014_crops!F115</f>
        <v>2150</v>
      </c>
      <c r="BJ123" s="19">
        <f>+[2]faostat2014_crops!G115</f>
        <v>2150</v>
      </c>
      <c r="BK123" s="19">
        <f>+[2]faostat2014_crops!H115</f>
        <v>2150</v>
      </c>
      <c r="BL123" s="19">
        <f>+[2]faostat2014_crops!I115</f>
        <v>2150</v>
      </c>
      <c r="BM123" s="19">
        <f>+[2]faostat2014_crops!J115</f>
        <v>2085</v>
      </c>
      <c r="BN123" s="19">
        <f>+[2]faostat2014_crops!K115</f>
        <v>2085</v>
      </c>
      <c r="BO123" s="19">
        <f>+[2]faostat2014_crops!L115</f>
        <v>2050</v>
      </c>
      <c r="BP123" s="19">
        <f>+[2]faostat2014_crops!M115</f>
        <v>2050</v>
      </c>
      <c r="BQ123" s="19">
        <f>+[2]faostat2014_crops!N115</f>
        <v>2050</v>
      </c>
      <c r="BR123" s="19">
        <f>+[2]faostat2014_crops!O115</f>
        <v>2050</v>
      </c>
      <c r="BS123" s="19">
        <f>+[2]faostat2014_crops!P115</f>
        <v>2051</v>
      </c>
      <c r="BT123" s="19">
        <f>+[2]faostat2014_crops!Q115</f>
        <v>2051</v>
      </c>
      <c r="BU123" s="19">
        <f>+[2]faostat2014_crops!R115</f>
        <v>2055</v>
      </c>
      <c r="BV123" s="19">
        <f>+[2]faostat2014_crops!S115</f>
        <v>2054.7000000000003</v>
      </c>
      <c r="BW123" s="19">
        <f>+[2]faostat2014_crops!T115</f>
        <v>2056.3600000000006</v>
      </c>
      <c r="BX123" s="19">
        <f>+[2]faostat2014_crops!U115</f>
        <v>2057.9380000000006</v>
      </c>
      <c r="BY123" s="112">
        <f t="shared" si="116"/>
        <v>2059.3800000000006</v>
      </c>
      <c r="BZ123" s="112">
        <f t="shared" si="117"/>
        <v>2060.9670666666675</v>
      </c>
      <c r="CA123" s="112">
        <f t="shared" si="118"/>
        <v>2061.936177777779</v>
      </c>
      <c r="CB123" s="112">
        <f t="shared" si="119"/>
        <v>2063.6912829629641</v>
      </c>
      <c r="CC123" s="112">
        <f t="shared" si="120"/>
        <v>2065.0692227160507</v>
      </c>
      <c r="CD123" s="31"/>
      <c r="CE123" s="15">
        <f t="shared" si="121"/>
        <v>125</v>
      </c>
      <c r="CG123" s="87">
        <v>0</v>
      </c>
      <c r="CH123" s="87">
        <v>0</v>
      </c>
      <c r="CI123" s="87">
        <v>0</v>
      </c>
      <c r="CJ123" s="87">
        <v>0</v>
      </c>
      <c r="CK123" s="87">
        <f t="shared" ref="CK123:CM123" si="206">+CK$224</f>
        <v>0.51404853128991057</v>
      </c>
      <c r="CL123" s="87">
        <f t="shared" si="206"/>
        <v>1.5421455938697317</v>
      </c>
      <c r="CM123" s="137">
        <f t="shared" si="206"/>
        <v>4.6264367816091951</v>
      </c>
      <c r="CN123" s="137">
        <f>+CN$244*2</f>
        <v>3.4872979214780599</v>
      </c>
      <c r="CO123" s="137">
        <f>+CO$244*2</f>
        <v>2</v>
      </c>
      <c r="CP123" s="137">
        <f>+CP$244*2</f>
        <v>1.6</v>
      </c>
      <c r="CQ123" s="137">
        <f>+CQ$244*2</f>
        <v>1.2</v>
      </c>
      <c r="CR123" s="80">
        <f>+$CQ123+(CR$3-$CQ$3)*(($EH123-$CQ123)/($EH$3-$CQ$3))</f>
        <v>1.2132824828161959</v>
      </c>
      <c r="CS123" s="80">
        <f t="shared" ref="CS123:DS123" si="207">+$CQ123+(CS$3-$CQ$3)*(($EH123-$CQ123)/($EH$3-$CQ$3))</f>
        <v>1.2265649656323918</v>
      </c>
      <c r="CT123" s="80">
        <f t="shared" si="207"/>
        <v>1.2398474484485877</v>
      </c>
      <c r="CU123" s="80">
        <f t="shared" si="207"/>
        <v>1.2531299312647837</v>
      </c>
      <c r="CV123" s="80">
        <f t="shared" si="207"/>
        <v>1.2664124140809796</v>
      </c>
      <c r="CW123" s="80">
        <f t="shared" si="207"/>
        <v>1.2796948968971757</v>
      </c>
      <c r="CX123" s="80">
        <f t="shared" si="207"/>
        <v>1.2929773797133717</v>
      </c>
      <c r="CY123" s="80">
        <f t="shared" si="207"/>
        <v>1.3062598625295676</v>
      </c>
      <c r="CZ123" s="80">
        <f t="shared" si="207"/>
        <v>1.3195423453457635</v>
      </c>
      <c r="DA123" s="80">
        <f t="shared" si="207"/>
        <v>1.3328248281619595</v>
      </c>
      <c r="DB123" s="80">
        <f t="shared" si="207"/>
        <v>1.3461073109781554</v>
      </c>
      <c r="DC123" s="80">
        <f t="shared" si="207"/>
        <v>1.3593897937943513</v>
      </c>
      <c r="DD123" s="80">
        <f t="shared" si="207"/>
        <v>1.3726722766105472</v>
      </c>
      <c r="DE123" s="80">
        <f t="shared" si="207"/>
        <v>1.3859547594267432</v>
      </c>
      <c r="DF123" s="80">
        <f t="shared" si="207"/>
        <v>1.3992372422429393</v>
      </c>
      <c r="DG123" s="80">
        <f t="shared" si="207"/>
        <v>1.412519725059135</v>
      </c>
      <c r="DH123" s="80">
        <f t="shared" si="207"/>
        <v>1.4258022078753312</v>
      </c>
      <c r="DI123" s="80">
        <f t="shared" si="207"/>
        <v>1.4271304561569507</v>
      </c>
      <c r="DJ123" s="80">
        <f t="shared" si="207"/>
        <v>1.4284587044385704</v>
      </c>
      <c r="DK123" s="80">
        <f t="shared" si="207"/>
        <v>1.4297869527201899</v>
      </c>
      <c r="DL123" s="80">
        <f t="shared" si="207"/>
        <v>1.4311152010018096</v>
      </c>
      <c r="DM123" s="80">
        <f t="shared" si="207"/>
        <v>1.432443449283429</v>
      </c>
      <c r="DN123" s="80">
        <f t="shared" si="207"/>
        <v>1.4337716975650487</v>
      </c>
      <c r="DO123" s="80">
        <f t="shared" si="207"/>
        <v>1.4350999458466682</v>
      </c>
      <c r="DP123" s="80">
        <f t="shared" si="207"/>
        <v>1.4364281941282879</v>
      </c>
      <c r="DQ123" s="80">
        <f t="shared" si="207"/>
        <v>1.4377564424099074</v>
      </c>
      <c r="DR123" s="80">
        <f t="shared" si="207"/>
        <v>1.4390846906915271</v>
      </c>
      <c r="DS123" s="80">
        <f t="shared" si="207"/>
        <v>1.4404129389731466</v>
      </c>
      <c r="DT123" s="80">
        <f t="shared" ref="DT123:EG123" si="208">+$CQ123+(DT$3-$CQ$3)*(($EH123-$CQ123)/($EH$3-$CQ$3))</f>
        <v>1.4417411872547663</v>
      </c>
      <c r="DU123" s="80">
        <f t="shared" si="208"/>
        <v>1.4430694355363858</v>
      </c>
      <c r="DV123" s="80">
        <f t="shared" si="208"/>
        <v>1.4443976838180055</v>
      </c>
      <c r="DW123" s="80">
        <f t="shared" si="208"/>
        <v>1.445725932099625</v>
      </c>
      <c r="DX123" s="80">
        <f t="shared" si="208"/>
        <v>1.4470541803812447</v>
      </c>
      <c r="DY123" s="80">
        <f t="shared" si="208"/>
        <v>1.4483824286628642</v>
      </c>
      <c r="DZ123" s="80">
        <f t="shared" si="208"/>
        <v>1.4497106769444839</v>
      </c>
      <c r="EA123" s="80">
        <f t="shared" si="208"/>
        <v>1.4510389252261033</v>
      </c>
      <c r="EB123" s="80">
        <f t="shared" si="208"/>
        <v>1.452367173507723</v>
      </c>
      <c r="EC123" s="80">
        <f t="shared" si="208"/>
        <v>1.4536954217893425</v>
      </c>
      <c r="ED123" s="80">
        <f t="shared" si="208"/>
        <v>1.4550236700709622</v>
      </c>
      <c r="EE123" s="80">
        <f t="shared" si="208"/>
        <v>1.4563519183525817</v>
      </c>
      <c r="EF123" s="80">
        <f t="shared" si="208"/>
        <v>1.4576801666342014</v>
      </c>
      <c r="EG123" s="80">
        <f t="shared" si="208"/>
        <v>1.4590084149158211</v>
      </c>
      <c r="EH123" s="20">
        <f>+BE123/'[1]total numbers'!BN123</f>
        <v>1.4603366631974406</v>
      </c>
      <c r="EI123" s="20">
        <f>+BF123/'[1]total numbers'!BX123</f>
        <v>1.0155466399197592</v>
      </c>
      <c r="EJ123" s="20">
        <f>+BG123/'[1]total numbers'!CH123</f>
        <v>0.67907280444009144</v>
      </c>
      <c r="EK123" s="20">
        <f>+BH123/'[1]total numbers'!CR123</f>
        <v>0.49374581003410628</v>
      </c>
      <c r="EL123" s="20">
        <f>+BI123/'[1]total numbers'!DB123</f>
        <v>0.40214163802576514</v>
      </c>
      <c r="EM123" s="20">
        <f>+BJ123/'[1]total numbers'!DC123</f>
        <v>0.39402309121927787</v>
      </c>
      <c r="EN123" s="20">
        <f>+BK123/'[1]total numbers'!DD123</f>
        <v>0.38603993412542742</v>
      </c>
      <c r="EO123" s="20">
        <f>+BL123/'[1]total numbers'!DE123</f>
        <v>0.37820078802971641</v>
      </c>
      <c r="EP123" s="20">
        <f>+BM123/'[1]total numbers'!DF123</f>
        <v>0.35931549106450444</v>
      </c>
      <c r="EQ123" s="20">
        <f>+BN123/'[1]total numbers'!DG123</f>
        <v>0.35202754358050337</v>
      </c>
      <c r="ER123" s="20">
        <f>+BO123/'[1]total numbers'!DH123</f>
        <v>0.3391215032644167</v>
      </c>
      <c r="ES123" s="20">
        <f>+BP123/'[1]total numbers'!DI123</f>
        <v>0.3323069641003113</v>
      </c>
      <c r="ET123" s="20">
        <f>+BQ123/'[1]total numbers'!DJ123</f>
        <v>0.32569755280391433</v>
      </c>
      <c r="EU123" s="20">
        <f>+BR123/'[1]total numbers'!DK123</f>
        <v>0.31931832236072499</v>
      </c>
      <c r="EV123" s="20">
        <f>+BS123/'[1]total numbers'!DL123</f>
        <v>0.31333934957106424</v>
      </c>
      <c r="EW123" s="20">
        <f>+BT123/'[1]total numbers'!DM123</f>
        <v>0.30745347573830806</v>
      </c>
      <c r="EX123" s="113">
        <f>+BU123/'[1]total numbers'!DN123</f>
        <v>0.30240635998099918</v>
      </c>
      <c r="EY123" s="113">
        <f>+BV123/'[1]total numbers'!DO123</f>
        <v>0.2969796446014949</v>
      </c>
      <c r="EZ123" s="113">
        <f>+BW123/'[1]total numbers'!DP123</f>
        <v>0.29210978564088558</v>
      </c>
      <c r="FA123" s="113">
        <f>+BX123/'[1]total numbers'!DQ123</f>
        <v>0.28750338259736263</v>
      </c>
      <c r="FB123" s="113">
        <f>+BY123/'[1]total numbers'!DR123</f>
        <v>0.28314731874318994</v>
      </c>
      <c r="FC123" s="113">
        <f>+BZ123/'[1]total numbers'!DS123</f>
        <v>0.27906920020233417</v>
      </c>
      <c r="FD123" s="113">
        <f>+CA123/'[1]total numbers'!DT123</f>
        <v>0.2751610219249242</v>
      </c>
      <c r="FE123" s="113">
        <f>+CB123/'[1]total numbers'!DU123</f>
        <v>0.27160458392915382</v>
      </c>
      <c r="FF123" s="113">
        <f>+CC123/'[1]total numbers'!DV123</f>
        <v>0.26823463141329462</v>
      </c>
      <c r="FH123" s="55">
        <f t="shared" si="123"/>
        <v>-10000</v>
      </c>
      <c r="FI123" s="55">
        <f t="shared" si="124"/>
        <v>1960</v>
      </c>
      <c r="FJ123" s="69">
        <f>+FJ$4</f>
        <v>2</v>
      </c>
      <c r="FK123" s="62">
        <f t="shared" si="125"/>
        <v>1.4603366631974406</v>
      </c>
      <c r="FL123" s="55">
        <f t="shared" si="126"/>
        <v>9583.6404657029634</v>
      </c>
      <c r="FM123" s="68">
        <f t="shared" si="129"/>
        <v>0.33333333333333331</v>
      </c>
      <c r="FN123" s="62">
        <f t="shared" si="127"/>
        <v>-7.4199136849674677E-2</v>
      </c>
      <c r="FP123" s="6">
        <v>3</v>
      </c>
      <c r="FQ123" s="23" t="s">
        <v>396</v>
      </c>
      <c r="FU123" s="23" t="s">
        <v>460</v>
      </c>
      <c r="GF123" s="21">
        <f t="shared" si="128"/>
        <v>0.82172832487309633</v>
      </c>
    </row>
    <row r="124" spans="1:188" x14ac:dyDescent="0.2">
      <c r="A124" s="6">
        <v>11</v>
      </c>
      <c r="B124" s="14">
        <v>438</v>
      </c>
      <c r="C124" s="106" t="s">
        <v>167</v>
      </c>
      <c r="D124" s="11">
        <v>0</v>
      </c>
      <c r="E124" s="11">
        <v>0</v>
      </c>
      <c r="F124" s="21">
        <f>+'[1]total numbers'!F124*CI124</f>
        <v>0</v>
      </c>
      <c r="G124" s="21">
        <f>IF(H124&lt;1,0,'[1]total numbers'!G124*CJ124)</f>
        <v>0</v>
      </c>
      <c r="H124" s="21">
        <f>IF(I124&lt;1,0,'[1]total numbers'!H124*CK124)</f>
        <v>0</v>
      </c>
      <c r="I124" s="11">
        <f>IF(J124&lt;1,0,'[1]total numbers'!I124*CL124)</f>
        <v>0.44081171276033959</v>
      </c>
      <c r="J124" s="11">
        <f>IF(K124&lt;1,0,'[1]total numbers'!J124*CM124)</f>
        <v>1.5113544437497357</v>
      </c>
      <c r="K124" s="11">
        <f>IF(L124&lt;1,0,'[1]total numbers'!K124*CN124)</f>
        <v>5.1817866642848074</v>
      </c>
      <c r="L124" s="11">
        <f>IF(M124&lt;1,0,'[1]total numbers'!L124*CO124)</f>
        <v>5.495798422321605</v>
      </c>
      <c r="M124" s="11">
        <f>IF(N124&lt;1,0,'[1]total numbers'!M124*CP124)</f>
        <v>5.7035768970030754</v>
      </c>
      <c r="N124" s="11">
        <f>IF(O124&lt;1,0,'[1]total numbers'!N124*CQ124)</f>
        <v>5.6883024457538029</v>
      </c>
      <c r="O124" s="11">
        <f>+'[1]total numbers'!O124*CR124</f>
        <v>5.7050368737247243</v>
      </c>
      <c r="P124" s="11">
        <f>+'[1]total numbers'!P124*CS124</f>
        <v>5.7164254762375544</v>
      </c>
      <c r="Q124" s="11">
        <f>+'[1]total numbers'!Q124*CT124</f>
        <v>5.721811956081293</v>
      </c>
      <c r="R124" s="11">
        <f>+'[1]total numbers'!R124*CU124</f>
        <v>5.7204404379457152</v>
      </c>
      <c r="S124" s="11">
        <f>+'[1]total numbers'!S124*CV124</f>
        <v>5.7114333154746317</v>
      </c>
      <c r="T124" s="11">
        <f>+'[1]total numbers'!T124*CW124</f>
        <v>5.6937622020680401</v>
      </c>
      <c r="U124" s="11">
        <f>+'[1]total numbers'!U124*CX124</f>
        <v>5.6662091411816533</v>
      </c>
      <c r="V124" s="11">
        <f>+'[1]total numbers'!V124*CY124</f>
        <v>5.6273137286076018</v>
      </c>
      <c r="W124" s="11">
        <f>+'[1]total numbers'!W124*CZ124</f>
        <v>5.5752992972639763</v>
      </c>
      <c r="X124" s="11">
        <f>+'[1]total numbers'!X124*DA124</f>
        <v>5.507966989345837</v>
      </c>
      <c r="Y124" s="11">
        <f>+'[1]total numbers'!Y124*DB124</f>
        <v>5.4225387227106934</v>
      </c>
      <c r="Z124" s="11">
        <f>+'[1]total numbers'!Z124*DC124</f>
        <v>5.3154151678670516</v>
      </c>
      <c r="AA124" s="11">
        <f>+'[1]total numbers'!AA124*DD124</f>
        <v>5.1817846445985545</v>
      </c>
      <c r="AB124" s="11">
        <f>+'[1]total numbers'!AB124*DE124</f>
        <v>5.0149526299428189</v>
      </c>
      <c r="AC124" s="11">
        <f>+'[1]total numbers'!AC124*DF124</f>
        <v>4.8051014778003198</v>
      </c>
      <c r="AD124" s="11">
        <f>+'[1]total numbers'!AD124*DG124</f>
        <v>4.5367497684339035</v>
      </c>
      <c r="AE124" s="11">
        <f>+'[1]total numbers'!AE124*DH124</f>
        <v>4.1827334826247977</v>
      </c>
      <c r="AF124" s="11">
        <f>+'[1]total numbers'!AF124*DI124</f>
        <v>4.2384973417736642</v>
      </c>
      <c r="AG124" s="11">
        <f>+'[1]total numbers'!AG124*DJ124</f>
        <v>4.2930558673682073</v>
      </c>
      <c r="AH124" s="11">
        <f>+'[1]total numbers'!AH124*DK124</f>
        <v>4.3461896231012638</v>
      </c>
      <c r="AI124" s="11">
        <f>+'[1]total numbers'!AI124*DL124</f>
        <v>4.3976537369898718</v>
      </c>
      <c r="AJ124" s="11">
        <f>+'[1]total numbers'!AJ124*DM124</f>
        <v>4.4471742803186434</v>
      </c>
      <c r="AK124" s="11">
        <f>+'[1]total numbers'!AK124*DN124</f>
        <v>4.4944439557904028</v>
      </c>
      <c r="AL124" s="11">
        <f>+'[1]total numbers'!AL124*DO124</f>
        <v>4.5391169230794972</v>
      </c>
      <c r="AM124" s="11">
        <f>+'[1]total numbers'!AM124*DP124</f>
        <v>4.5808025364128468</v>
      </c>
      <c r="AN124" s="11">
        <f>+'[1]total numbers'!AN124*DQ124</f>
        <v>4.6190576948620254</v>
      </c>
      <c r="AO124" s="11">
        <f>+'[1]total numbers'!AO124*DR124</f>
        <v>4.653377402437985</v>
      </c>
      <c r="AP124" s="11">
        <f>+'[1]total numbers'!AP124*DS124</f>
        <v>4.6831829875628053</v>
      </c>
      <c r="AQ124" s="11">
        <f>+'[1]total numbers'!AQ124*DT124</f>
        <v>4.7078072176180923</v>
      </c>
      <c r="AR124" s="11">
        <f>+'[1]total numbers'!AR124*DU124</f>
        <v>4.7264752279665529</v>
      </c>
      <c r="AS124" s="11">
        <f>+'[1]total numbers'!AS124*DV124</f>
        <v>4.7382797066022677</v>
      </c>
      <c r="AT124" s="11">
        <f>+'[1]total numbers'!AT124*DW124</f>
        <v>4.7421480343793139</v>
      </c>
      <c r="AU124" s="11">
        <f>+'[1]total numbers'!AU124*DX124</f>
        <v>4.7367978994827649</v>
      </c>
      <c r="AV124" s="11">
        <f>+'[1]total numbers'!AV124*DY124</f>
        <v>4.720675961422355</v>
      </c>
      <c r="AW124" s="11">
        <f>+'[1]total numbers'!AW124*DZ124</f>
        <v>4.6918708239913496</v>
      </c>
      <c r="AX124" s="11">
        <f>+'[1]total numbers'!AX124*EA124</f>
        <v>4.6479856744942776</v>
      </c>
      <c r="AY124" s="11">
        <f>+'[1]total numbers'!AY124*EB124</f>
        <v>4.5859449043696356</v>
      </c>
      <c r="AZ124" s="11">
        <f>+'[1]total numbers'!AZ124*EC124</f>
        <v>4.5016871000186818</v>
      </c>
      <c r="BA124" s="11">
        <f>+'[1]total numbers'!BA124*ED124</f>
        <v>4.3896499720442312</v>
      </c>
      <c r="BB124" s="11">
        <f>+'[1]total numbers'!BB124*EE124</f>
        <v>4.2418432879487042</v>
      </c>
      <c r="BC124" s="11">
        <f>+'[1]total numbers'!BC124*EF124</f>
        <v>4.0460177033228772</v>
      </c>
      <c r="BD124" s="11">
        <f>+'[1]total numbers'!BD124*EG124</f>
        <v>3.7815467841435484</v>
      </c>
      <c r="BE124" s="19">
        <f>+[2]faostat2014_crops!B116</f>
        <v>4</v>
      </c>
      <c r="BF124" s="19">
        <f>+[2]faostat2014_crops!C116</f>
        <v>4</v>
      </c>
      <c r="BG124" s="19">
        <f>+[2]faostat2014_crops!D116</f>
        <v>4</v>
      </c>
      <c r="BH124" s="19">
        <f>+[2]faostat2014_crops!E116</f>
        <v>4</v>
      </c>
      <c r="BI124" s="19">
        <f>+[2]faostat2014_crops!F116</f>
        <v>4</v>
      </c>
      <c r="BJ124" s="19">
        <f>+[2]faostat2014_crops!G116</f>
        <v>3.9</v>
      </c>
      <c r="BK124" s="19">
        <f>+[2]faostat2014_crops!H116</f>
        <v>3.9</v>
      </c>
      <c r="BL124" s="19">
        <f>+[2]faostat2014_crops!I116</f>
        <v>3.9</v>
      </c>
      <c r="BM124" s="19">
        <f>+[2]faostat2014_crops!J116</f>
        <v>3.9</v>
      </c>
      <c r="BN124" s="19">
        <f>+[2]faostat2014_crops!K116</f>
        <v>3.9</v>
      </c>
      <c r="BO124" s="19">
        <f>+[2]faostat2014_crops!L116</f>
        <v>3.8</v>
      </c>
      <c r="BP124" s="19">
        <f>+[2]faostat2014_crops!M116</f>
        <v>3.8</v>
      </c>
      <c r="BQ124" s="19">
        <f>+[2]faostat2014_crops!N116</f>
        <v>3.8</v>
      </c>
      <c r="BR124" s="19">
        <f>+[2]faostat2014_crops!O116</f>
        <v>3.5</v>
      </c>
      <c r="BS124" s="19">
        <f>+[2]faostat2014_crops!P116</f>
        <v>3.3</v>
      </c>
      <c r="BT124" s="19">
        <f>+[2]faostat2014_crops!Q116</f>
        <v>3</v>
      </c>
      <c r="BU124" s="19">
        <f>+[2]faostat2014_crops!R116</f>
        <v>3</v>
      </c>
      <c r="BV124" s="19">
        <f>+[2]faostat2014_crops!S116</f>
        <v>2.6899999999999977</v>
      </c>
      <c r="BW124" s="19">
        <f>+[2]faostat2014_crops!T116</f>
        <v>2.5219999999999914</v>
      </c>
      <c r="BX124" s="19">
        <f>+[2]faostat2014_crops!U116</f>
        <v>2.3426000000000045</v>
      </c>
      <c r="BY124" s="112">
        <f t="shared" si="116"/>
        <v>2.1560000000000059</v>
      </c>
      <c r="BZ124" s="112">
        <f t="shared" si="117"/>
        <v>1.9824133333333407</v>
      </c>
      <c r="CA124" s="112">
        <f t="shared" si="118"/>
        <v>1.7619022222222043</v>
      </c>
      <c r="CB124" s="112">
        <f t="shared" si="119"/>
        <v>1.5979010370369906</v>
      </c>
      <c r="CC124" s="112">
        <f t="shared" si="120"/>
        <v>1.406851950617181</v>
      </c>
      <c r="CD124" s="31"/>
      <c r="CE124" s="15">
        <f t="shared" si="121"/>
        <v>0</v>
      </c>
      <c r="CG124" s="87">
        <v>0</v>
      </c>
      <c r="CH124" s="87">
        <v>0</v>
      </c>
      <c r="CI124" s="87">
        <v>0</v>
      </c>
      <c r="CJ124" s="87">
        <v>0</v>
      </c>
      <c r="CK124" s="87">
        <v>0</v>
      </c>
      <c r="CL124" s="87">
        <f t="shared" ref="CI124:CM133" si="209">IF(+CM124&lt;0.1,0,CM124-CM124/$CK$1)</f>
        <v>0.1658557161750312</v>
      </c>
      <c r="CM124" s="87">
        <f t="shared" si="209"/>
        <v>0.49756714852509354</v>
      </c>
      <c r="CN124" s="66">
        <f t="shared" ref="CN124:CW129" si="210">IF(($FL124=0),0,$FN124*(CN$3-$FL124)^$FM124)</f>
        <v>1.4927014455752805</v>
      </c>
      <c r="CO124" s="66">
        <f t="shared" si="210"/>
        <v>1.3852631212832476</v>
      </c>
      <c r="CP124" s="66">
        <f t="shared" si="210"/>
        <v>1.2579310341678058</v>
      </c>
      <c r="CQ124" s="66">
        <f t="shared" si="210"/>
        <v>1.0977419554482377</v>
      </c>
      <c r="CR124" s="66">
        <f t="shared" si="210"/>
        <v>1.07895197653827</v>
      </c>
      <c r="CS124" s="66">
        <f t="shared" si="210"/>
        <v>1.0594837033976157</v>
      </c>
      <c r="CT124" s="66">
        <f t="shared" si="210"/>
        <v>1.0392723941984274</v>
      </c>
      <c r="CU124" s="66">
        <f t="shared" si="210"/>
        <v>1.0182428150273</v>
      </c>
      <c r="CV124" s="66">
        <f t="shared" si="210"/>
        <v>0.99630674946709175</v>
      </c>
      <c r="CW124" s="66">
        <f t="shared" si="210"/>
        <v>0.97335970333103528</v>
      </c>
      <c r="CX124" s="66">
        <f t="shared" ref="CX124:DK129" si="211">IF(($FL124=0),0,$FN124*(CX$3-$FL124)^$FM124)</f>
        <v>0.94927646499454954</v>
      </c>
      <c r="CY124" s="66">
        <f t="shared" si="211"/>
        <v>0.9239049995500217</v>
      </c>
      <c r="CZ124" s="66">
        <f t="shared" si="211"/>
        <v>0.89705785038652419</v>
      </c>
      <c r="DA124" s="66">
        <f t="shared" si="211"/>
        <v>0.86849969279487782</v>
      </c>
      <c r="DB124" s="66">
        <f t="shared" si="211"/>
        <v>0.83792872387818307</v>
      </c>
      <c r="DC124" s="66">
        <f t="shared" si="211"/>
        <v>0.80494773587190516</v>
      </c>
      <c r="DD124" s="66">
        <f t="shared" si="211"/>
        <v>0.76901697647387657</v>
      </c>
      <c r="DE124" s="66">
        <f t="shared" si="211"/>
        <v>0.72937265704495113</v>
      </c>
      <c r="DF124" s="66">
        <f t="shared" si="211"/>
        <v>0.68487495157622758</v>
      </c>
      <c r="DG124" s="66">
        <f t="shared" si="211"/>
        <v>0.63369403673950353</v>
      </c>
      <c r="DH124" s="66">
        <f t="shared" si="211"/>
        <v>0.57256007769687389</v>
      </c>
      <c r="DI124" s="66">
        <f t="shared" si="211"/>
        <v>0.56568856657250044</v>
      </c>
      <c r="DJ124" s="66">
        <f t="shared" si="211"/>
        <v>0.55864593354697123</v>
      </c>
      <c r="DK124" s="66">
        <f t="shared" si="211"/>
        <v>0.55142110969931335</v>
      </c>
      <c r="DL124" s="66">
        <f t="shared" si="199"/>
        <v>0.54400183405805635</v>
      </c>
      <c r="DM124" s="66">
        <f t="shared" ref="DM124:DV129" si="212">IF(($FL124=0),0,$FN124*(DM$3-$FL124)^$FM124)</f>
        <v>0.5363744696193351</v>
      </c>
      <c r="DN124" s="66">
        <f t="shared" si="212"/>
        <v>0.52852378162858304</v>
      </c>
      <c r="DO124" s="66">
        <f t="shared" si="212"/>
        <v>0.52043266829276003</v>
      </c>
      <c r="DP124" s="66">
        <f t="shared" si="212"/>
        <v>0.51208183092955817</v>
      </c>
      <c r="DQ124" s="66">
        <f t="shared" si="212"/>
        <v>0.50344936617182912</v>
      </c>
      <c r="DR124" s="66">
        <f t="shared" si="212"/>
        <v>0.49451025666146248</v>
      </c>
      <c r="DS124" s="66">
        <f t="shared" si="212"/>
        <v>0.48523572780921942</v>
      </c>
      <c r="DT124" s="66">
        <f t="shared" si="212"/>
        <v>0.47559242528015383</v>
      </c>
      <c r="DU124" s="66">
        <f t="shared" si="212"/>
        <v>0.46554134865077967</v>
      </c>
      <c r="DV124" s="66">
        <f t="shared" si="212"/>
        <v>0.45503644746682131</v>
      </c>
      <c r="DW124" s="66">
        <f t="shared" ref="DW124:EG129" si="213">IF(($FL124=0),0,$FN124*(DW$3-$FL124)^$FM124)</f>
        <v>0.44402274038846462</v>
      </c>
      <c r="DX124" s="66">
        <f t="shared" si="213"/>
        <v>0.43243374511466504</v>
      </c>
      <c r="DY124" s="66">
        <f t="shared" si="213"/>
        <v>0.42018788600864959</v>
      </c>
      <c r="DZ124" s="66">
        <f t="shared" si="213"/>
        <v>0.40718333912193844</v>
      </c>
      <c r="EA124" s="66">
        <f t="shared" si="213"/>
        <v>0.39329040337548499</v>
      </c>
      <c r="EB124" s="66">
        <f t="shared" si="213"/>
        <v>0.37833978876369639</v>
      </c>
      <c r="EC124" s="66">
        <f t="shared" si="213"/>
        <v>0.3621038188349211</v>
      </c>
      <c r="ED124" s="66">
        <f t="shared" si="213"/>
        <v>0.34426455200845557</v>
      </c>
      <c r="EE124" s="66">
        <f t="shared" si="213"/>
        <v>0.32435578720466485</v>
      </c>
      <c r="EF124" s="66">
        <f t="shared" si="213"/>
        <v>0.3016472884348203</v>
      </c>
      <c r="EG124" s="66">
        <f t="shared" si="213"/>
        <v>0.27488164455503006</v>
      </c>
      <c r="EH124" s="20">
        <f>+BE124/'[1]total numbers'!BN124</f>
        <v>0.24154589371980678</v>
      </c>
      <c r="EI124" s="20">
        <f>+BF124/'[1]total numbers'!BX124</f>
        <v>0.18734485504191842</v>
      </c>
      <c r="EJ124" s="20">
        <f>+BG124/'[1]total numbers'!CH124</f>
        <v>0.1586860792636966</v>
      </c>
      <c r="EK124" s="20">
        <f>+BH124/'[1]total numbers'!CR124</f>
        <v>0.13794054762397406</v>
      </c>
      <c r="EL124" s="20">
        <f>+BI124/'[1]total numbers'!DB124</f>
        <v>0.12171743297933847</v>
      </c>
      <c r="EM124" s="20">
        <f>+BJ124/'[1]total numbers'!DC124</f>
        <v>0.11730381688573405</v>
      </c>
      <c r="EN124" s="20">
        <f>+BK124/'[1]total numbers'!DD124</f>
        <v>0.11596788581623549</v>
      </c>
      <c r="EO124" s="20">
        <f>+BL124/'[1]total numbers'!DE124</f>
        <v>0.1146788990825688</v>
      </c>
      <c r="EP124" s="20">
        <f>+BM124/'[1]total numbers'!DF124</f>
        <v>0.1134677489744261</v>
      </c>
      <c r="EQ124" s="20">
        <f>+BN124/'[1]total numbers'!DG124</f>
        <v>0.11234013135153818</v>
      </c>
      <c r="ER124" s="20">
        <f>+BO124/'[1]total numbers'!DH124</f>
        <v>0.10845058363537771</v>
      </c>
      <c r="ES124" s="20">
        <f>+BP124/'[1]total numbers'!DI124</f>
        <v>0.1075238391669732</v>
      </c>
      <c r="ET124" s="20">
        <f>+BQ124/'[1]total numbers'!DJ124</f>
        <v>0.10665469140307053</v>
      </c>
      <c r="EU124" s="20">
        <f>+BR124/'[1]total numbers'!DK124</f>
        <v>9.7463172843975376E-2</v>
      </c>
      <c r="EV124" s="20">
        <f>+BS124/'[1]total numbers'!DL124</f>
        <v>9.1185410334346503E-2</v>
      </c>
      <c r="EW124" s="20">
        <f>+BT124/'[1]total numbers'!DM124</f>
        <v>8.2275183062282306E-2</v>
      </c>
      <c r="EX124" s="113">
        <f>+BU124/'[1]total numbers'!DN124</f>
        <v>8.1617106945615803E-2</v>
      </c>
      <c r="EY124" s="113">
        <f>+BV124/'[1]total numbers'!DO124</f>
        <v>7.2610467784166008E-2</v>
      </c>
      <c r="EZ124" s="113">
        <f>+BW124/'[1]total numbers'!DP124</f>
        <v>6.7550555778759638E-2</v>
      </c>
      <c r="FA124" s="113">
        <f>+BX124/'[1]total numbers'!DQ124</f>
        <v>6.2266758811333915E-2</v>
      </c>
      <c r="FB124" s="113">
        <f>+BY124/'[1]total numbers'!DR124</f>
        <v>5.6874538356019994E-2</v>
      </c>
      <c r="FC124" s="113">
        <f>+BZ124/'[1]total numbers'!DS124</f>
        <v>5.1903789425913512E-2</v>
      </c>
      <c r="FD124" s="113">
        <f>+CA124/'[1]total numbers'!DT124</f>
        <v>4.5789859717818085E-2</v>
      </c>
      <c r="FE124" s="113">
        <f>+CB124/'[1]total numbers'!DU124</f>
        <v>4.1224453369030481E-2</v>
      </c>
      <c r="FF124" s="113">
        <f>+CC124/'[1]total numbers'!DV124</f>
        <v>3.6035243733951006E-2</v>
      </c>
      <c r="FH124" s="55">
        <f t="shared" si="123"/>
        <v>-10000</v>
      </c>
      <c r="FI124" s="55">
        <f t="shared" si="124"/>
        <v>1960</v>
      </c>
      <c r="FJ124" s="69">
        <f>+FJ$4</f>
        <v>2</v>
      </c>
      <c r="FK124" s="62">
        <f t="shared" si="125"/>
        <v>0.24154589371980678</v>
      </c>
      <c r="FL124" s="55">
        <f t="shared" si="126"/>
        <v>1981.1059983614405</v>
      </c>
      <c r="FM124" s="68">
        <f t="shared" si="129"/>
        <v>0.33333333333333331</v>
      </c>
      <c r="FN124" s="62">
        <f t="shared" si="127"/>
        <v>-8.7403943076903842E-2</v>
      </c>
      <c r="FP124" s="6">
        <v>2</v>
      </c>
      <c r="FQ124" s="23" t="s">
        <v>395</v>
      </c>
      <c r="GF124" s="21">
        <f t="shared" si="128"/>
        <v>4.5446516955557037</v>
      </c>
    </row>
    <row r="125" spans="1:188" ht="13.5" x14ac:dyDescent="0.25">
      <c r="A125" s="6">
        <v>12</v>
      </c>
      <c r="B125" s="14">
        <v>440</v>
      </c>
      <c r="C125" s="106" t="s">
        <v>168</v>
      </c>
      <c r="D125" s="11">
        <v>0</v>
      </c>
      <c r="E125" s="11">
        <v>0</v>
      </c>
      <c r="F125" s="21">
        <v>0</v>
      </c>
      <c r="G125" s="21">
        <v>0</v>
      </c>
      <c r="H125" s="21">
        <v>0</v>
      </c>
      <c r="I125" s="11">
        <f>IF(J125&lt;1,0,'[1]total numbers'!I125*CL125)</f>
        <v>0</v>
      </c>
      <c r="J125" s="11">
        <f>IF(K125&lt;1,0,'[1]total numbers'!J125*CM125)</f>
        <v>0.25015196558286151</v>
      </c>
      <c r="K125" s="11">
        <f>IF(L125&lt;1,0,'[1]total numbers'!K125*CN125)</f>
        <v>1.0006078623314461</v>
      </c>
      <c r="L125" s="11">
        <f>IF(M125&lt;1,0,'[1]total numbers'!L125*CO125)</f>
        <v>4.0024314493257842</v>
      </c>
      <c r="M125" s="11">
        <f>IF(N125&lt;1,0,'[1]total numbers'!M125*CP125)</f>
        <v>16.009725797303137</v>
      </c>
      <c r="N125" s="11">
        <f>IF(O125&lt;1,0,'[1]total numbers'!N125*CQ125)</f>
        <v>64.038903189212547</v>
      </c>
      <c r="O125" s="11">
        <f>+'[1]total numbers'!O125*CR125</f>
        <v>134.81874355623697</v>
      </c>
      <c r="P125" s="11">
        <f>+'[1]total numbers'!P125*CS125</f>
        <v>139.55113288739216</v>
      </c>
      <c r="Q125" s="11">
        <f>+'[1]total numbers'!Q125*CT125</f>
        <v>144.32096818925626</v>
      </c>
      <c r="R125" s="11">
        <f>+'[1]total numbers'!R125*CU125</f>
        <v>149.10598930452574</v>
      </c>
      <c r="S125" s="11">
        <f>+'[1]total numbers'!S125*CV125</f>
        <v>153.87894876988346</v>
      </c>
      <c r="T125" s="11">
        <f>+'[1]total numbers'!T125*CW125</f>
        <v>158.60650461273102</v>
      </c>
      <c r="U125" s="11">
        <f>+'[1]total numbers'!U125*CX125</f>
        <v>163.24779902362184</v>
      </c>
      <c r="V125" s="11">
        <f>+'[1]total numbers'!V125*CY125</f>
        <v>167.7526044592955</v>
      </c>
      <c r="W125" s="11">
        <f>+'[1]total numbers'!W125*CZ125</f>
        <v>172.05886071032992</v>
      </c>
      <c r="X125" s="11">
        <f>+'[1]total numbers'!X125*DA125</f>
        <v>176.08933246495531</v>
      </c>
      <c r="Y125" s="11">
        <f>+'[1]total numbers'!Y125*DB125</f>
        <v>179.74695912026198</v>
      </c>
      <c r="Z125" s="11">
        <f>+'[1]total numbers'!Z125*DC125</f>
        <v>182.90819270371202</v>
      </c>
      <c r="AA125" s="11">
        <f>+'[1]total numbers'!AA125*DD125</f>
        <v>185.41311367275372</v>
      </c>
      <c r="AB125" s="11">
        <f>+'[1]total numbers'!AB125*DE125</f>
        <v>187.05013147026438</v>
      </c>
      <c r="AC125" s="11">
        <f>+'[1]total numbers'!AC125*DF125</f>
        <v>187.53103108187676</v>
      </c>
      <c r="AD125" s="11">
        <f>+'[1]total numbers'!AD125*DG125</f>
        <v>186.44748707862698</v>
      </c>
      <c r="AE125" s="11">
        <f>+'[1]total numbers'!AE125*DH125</f>
        <v>183.18841499055591</v>
      </c>
      <c r="AF125" s="11">
        <f>+'[1]total numbers'!AF125*DI125</f>
        <v>212.07062977465512</v>
      </c>
      <c r="AG125" s="11">
        <f>+'[1]total numbers'!AG125*DJ125</f>
        <v>245.46128256435057</v>
      </c>
      <c r="AH125" s="11">
        <f>+'[1]total numbers'!AH125*DK125</f>
        <v>284.05440062552424</v>
      </c>
      <c r="AI125" s="11">
        <f>+'[1]total numbers'!AI125*DL125</f>
        <v>328.64868538942807</v>
      </c>
      <c r="AJ125" s="11">
        <f>+'[1]total numbers'!AJ125*DM125</f>
        <v>380.16279731008615</v>
      </c>
      <c r="AK125" s="11">
        <f>+'[1]total numbers'!AK125*DN125</f>
        <v>439.65274969887298</v>
      </c>
      <c r="AL125" s="11">
        <f>+'[1]total numbers'!AL125*DO125</f>
        <v>508.33167024349689</v>
      </c>
      <c r="AM125" s="11">
        <f>+'[1]total numbers'!AM125*DP125</f>
        <v>587.59221131015329</v>
      </c>
      <c r="AN125" s="11">
        <f>+'[1]total numbers'!AN125*DQ125</f>
        <v>679.03191129179379</v>
      </c>
      <c r="AO125" s="11">
        <f>+'[1]total numbers'!AO125*DR125</f>
        <v>784.48182770618484</v>
      </c>
      <c r="AP125" s="11">
        <f>+'[1]total numbers'!AP125*DS125</f>
        <v>906.03877634751598</v>
      </c>
      <c r="AQ125" s="11">
        <f>+'[1]total numbers'!AQ125*DT125</f>
        <v>1024.7525060508785</v>
      </c>
      <c r="AR125" s="11">
        <f>+'[1]total numbers'!AR125*DU125</f>
        <v>1158.632004848821</v>
      </c>
      <c r="AS125" s="11">
        <f>+'[1]total numbers'!AS125*DV125</f>
        <v>1309.5336916398842</v>
      </c>
      <c r="AT125" s="11">
        <f>+'[1]total numbers'!AT125*DW125</f>
        <v>1479.5230957116469</v>
      </c>
      <c r="AU125" s="11">
        <f>+'[1]total numbers'!AU125*DX125</f>
        <v>1670.8939456293144</v>
      </c>
      <c r="AV125" s="11">
        <f>+'[1]total numbers'!AV125*DY125</f>
        <v>1833.7936308829508</v>
      </c>
      <c r="AW125" s="11">
        <f>+'[1]total numbers'!AW125*DZ125</f>
        <v>2011.6213752233214</v>
      </c>
      <c r="AX125" s="11">
        <f>+'[1]total numbers'!AX125*EA125</f>
        <v>2205.5645963613056</v>
      </c>
      <c r="AY125" s="11">
        <f>+'[1]total numbers'!AY125*EB125</f>
        <v>2416.8660285391898</v>
      </c>
      <c r="AZ125" s="11">
        <f>+'[1]total numbers'!AZ125*EC125</f>
        <v>2646.8157689263558</v>
      </c>
      <c r="BA125" s="11">
        <f>+'[1]total numbers'!BA125*ED125</f>
        <v>2744.2794271170192</v>
      </c>
      <c r="BB125" s="11">
        <f>+'[1]total numbers'!BB125*EE125</f>
        <v>2843.2848186900815</v>
      </c>
      <c r="BC125" s="11">
        <f>+'[1]total numbers'!BC125*EF125</f>
        <v>3305.1658297375493</v>
      </c>
      <c r="BD125" s="11">
        <f>+'[1]total numbers'!BD125*EG125</f>
        <v>3184.8419269807628</v>
      </c>
      <c r="BE125" s="19">
        <f>+[2]faostat2014_crops!B117</f>
        <v>3383.6254078238417</v>
      </c>
      <c r="BF125" s="19">
        <f>+[2]faostat2014_crops!C117</f>
        <v>3287.6760634818811</v>
      </c>
      <c r="BG125" s="19">
        <f>+[2]faostat2014_crops!D117</f>
        <v>3266.7506402967156</v>
      </c>
      <c r="BH125" s="19">
        <f>+[2]faostat2014_crops!E117</f>
        <v>3230.1064568767047</v>
      </c>
      <c r="BI125" s="19">
        <f>+[2]faostat2014_crops!F117</f>
        <v>2921</v>
      </c>
      <c r="BJ125" s="19">
        <f>+[2]faostat2014_crops!G117</f>
        <v>1674</v>
      </c>
      <c r="BK125" s="19">
        <f>+[2]faostat2014_crops!H117</f>
        <v>1682</v>
      </c>
      <c r="BL125" s="19">
        <f>+[2]faostat2014_crops!I117</f>
        <v>1568</v>
      </c>
      <c r="BM125" s="19">
        <f>+[2]faostat2014_crops!J117</f>
        <v>1649.2</v>
      </c>
      <c r="BN125" s="19">
        <f>+[2]faostat2014_crops!K117</f>
        <v>1946.3</v>
      </c>
      <c r="BO125" s="19">
        <f>+[2]faostat2014_crops!L117</f>
        <v>1914.4</v>
      </c>
      <c r="BP125" s="19">
        <f>+[2]faostat2014_crops!M117</f>
        <v>1865.5</v>
      </c>
      <c r="BQ125" s="19">
        <f>+[2]faostat2014_crops!N117</f>
        <v>1888.9</v>
      </c>
      <c r="BR125" s="19">
        <f>+[2]faostat2014_crops!O117</f>
        <v>2081.4</v>
      </c>
      <c r="BS125" s="19">
        <f>+[2]faostat2014_crops!P117</f>
        <v>2158.1</v>
      </c>
      <c r="BT125" s="19">
        <f>+[2]faostat2014_crops!Q117</f>
        <v>2216.6</v>
      </c>
      <c r="BU125" s="19">
        <f>+[2]faostat2014_crops!R117</f>
        <v>2292.3000000000002</v>
      </c>
      <c r="BV125" s="19">
        <f>+[2]faostat2014_crops!S117</f>
        <v>2410.0599999999977</v>
      </c>
      <c r="BW125" s="19">
        <f>+[2]faostat2014_crops!T117</f>
        <v>2469.1480000000156</v>
      </c>
      <c r="BX125" s="19">
        <f>+[2]faostat2014_crops!U117</f>
        <v>2553.9084000000148</v>
      </c>
      <c r="BY125" s="112">
        <f t="shared" si="116"/>
        <v>2635.4640000000363</v>
      </c>
      <c r="BZ125" s="112">
        <f t="shared" si="117"/>
        <v>2723.4033866667014</v>
      </c>
      <c r="CA125" s="112">
        <f t="shared" si="118"/>
        <v>2805.6962311111274</v>
      </c>
      <c r="CB125" s="112">
        <f t="shared" si="119"/>
        <v>2881.8636278518825</v>
      </c>
      <c r="CC125" s="112">
        <f t="shared" si="120"/>
        <v>2968.9353761975362</v>
      </c>
      <c r="CD125" s="31"/>
      <c r="CE125" s="15">
        <f t="shared" si="121"/>
        <v>-366.6760634818811</v>
      </c>
      <c r="CG125" s="87">
        <v>0</v>
      </c>
      <c r="CH125" s="87">
        <v>0</v>
      </c>
      <c r="CI125" s="87">
        <v>0</v>
      </c>
      <c r="CJ125" s="87">
        <v>0</v>
      </c>
      <c r="CK125" s="87">
        <v>0</v>
      </c>
      <c r="CL125" s="87">
        <v>0</v>
      </c>
      <c r="CM125" s="122">
        <f t="shared" ref="CM125:CO125" si="214">+CN125-CN125/2</f>
        <v>8.6168236750580787E-2</v>
      </c>
      <c r="CN125" s="122">
        <f t="shared" si="214"/>
        <v>0.17233647350116157</v>
      </c>
      <c r="CO125" s="122">
        <f t="shared" si="214"/>
        <v>0.34467294700232315</v>
      </c>
      <c r="CP125" s="122">
        <f>+CQ125-CQ125/2</f>
        <v>0.6893458940046463</v>
      </c>
      <c r="CQ125" s="122">
        <f>+CR125-CR125/2</f>
        <v>1.3786917880092926</v>
      </c>
      <c r="CR125" s="66">
        <f t="shared" si="210"/>
        <v>2.7573835760185852</v>
      </c>
      <c r="CS125" s="66">
        <f t="shared" si="210"/>
        <v>2.7114642378644747</v>
      </c>
      <c r="CT125" s="66">
        <f t="shared" si="210"/>
        <v>2.6639345673973676</v>
      </c>
      <c r="CU125" s="66">
        <f t="shared" si="210"/>
        <v>2.6146454939503654</v>
      </c>
      <c r="CV125" s="66">
        <f t="shared" si="210"/>
        <v>2.5634245599190275</v>
      </c>
      <c r="CW125" s="66">
        <f t="shared" si="210"/>
        <v>2.5100705581270555</v>
      </c>
      <c r="CX125" s="66">
        <f t="shared" si="211"/>
        <v>2.4543464989554895</v>
      </c>
      <c r="CY125" s="66">
        <f t="shared" si="211"/>
        <v>2.3959702299966255</v>
      </c>
      <c r="CZ125" s="66">
        <f t="shared" si="211"/>
        <v>2.3346016828052343</v>
      </c>
      <c r="DA125" s="66">
        <f t="shared" si="211"/>
        <v>2.2698251498909943</v>
      </c>
      <c r="DB125" s="66">
        <f t="shared" si="211"/>
        <v>2.2011240237017589</v>
      </c>
      <c r="DC125" s="66">
        <f t="shared" si="211"/>
        <v>2.1278437093420424</v>
      </c>
      <c r="DD125" s="66">
        <f t="shared" si="211"/>
        <v>2.0491352281158868</v>
      </c>
      <c r="DE125" s="66">
        <f t="shared" si="211"/>
        <v>1.9638657477654098</v>
      </c>
      <c r="DF125" s="66">
        <f t="shared" si="211"/>
        <v>1.870469041670823</v>
      </c>
      <c r="DG125" s="66">
        <f t="shared" si="211"/>
        <v>1.7666784955144197</v>
      </c>
      <c r="DH125" s="66">
        <f t="shared" si="211"/>
        <v>1.6490073775677689</v>
      </c>
      <c r="DI125" s="66">
        <f t="shared" si="211"/>
        <v>1.6362826675251021</v>
      </c>
      <c r="DJ125" s="66">
        <f t="shared" si="211"/>
        <v>1.623356908303802</v>
      </c>
      <c r="DK125" s="66">
        <f t="shared" si="211"/>
        <v>1.6102219651989971</v>
      </c>
      <c r="DL125" s="66">
        <f t="shared" si="199"/>
        <v>1.5968691637410841</v>
      </c>
      <c r="DM125" s="66">
        <f t="shared" si="212"/>
        <v>1.5832892391895752</v>
      </c>
      <c r="DN125" s="66">
        <f t="shared" si="212"/>
        <v>1.5694722798541707</v>
      </c>
      <c r="DO125" s="66">
        <f t="shared" si="212"/>
        <v>1.5554076633022849</v>
      </c>
      <c r="DP125" s="66">
        <f t="shared" si="212"/>
        <v>1.541083984338848</v>
      </c>
      <c r="DQ125" s="66">
        <f t="shared" si="212"/>
        <v>1.52648897343306</v>
      </c>
      <c r="DR125" s="66">
        <f t="shared" si="212"/>
        <v>1.5116094040082564</v>
      </c>
      <c r="DS125" s="66">
        <f t="shared" si="212"/>
        <v>1.4964309866927401</v>
      </c>
      <c r="DT125" s="66">
        <f t="shared" si="212"/>
        <v>1.4809382482353357</v>
      </c>
      <c r="DU125" s="66">
        <f t="shared" si="212"/>
        <v>1.4651143922983385</v>
      </c>
      <c r="DV125" s="66">
        <f t="shared" si="212"/>
        <v>1.4489411387246907</v>
      </c>
      <c r="DW125" s="66">
        <f t="shared" si="213"/>
        <v>1.4323985370985046</v>
      </c>
      <c r="DX125" s="66">
        <f t="shared" si="213"/>
        <v>1.415464749428663</v>
      </c>
      <c r="DY125" s="66">
        <f t="shared" si="213"/>
        <v>1.3981157955166317</v>
      </c>
      <c r="DZ125" s="66">
        <f t="shared" si="213"/>
        <v>1.3803252529293573</v>
      </c>
      <c r="EA125" s="66">
        <f t="shared" si="213"/>
        <v>1.3620639013580931</v>
      </c>
      <c r="EB125" s="66">
        <f t="shared" si="213"/>
        <v>1.34329929832506</v>
      </c>
      <c r="EC125" s="66">
        <f t="shared" si="213"/>
        <v>1.3239952694478212</v>
      </c>
      <c r="ED125" s="66">
        <f t="shared" si="213"/>
        <v>1.3041112914212261</v>
      </c>
      <c r="EE125" s="66">
        <f t="shared" si="213"/>
        <v>1.2836017389970646</v>
      </c>
      <c r="EF125" s="66">
        <f t="shared" si="213"/>
        <v>1.2624149577452781</v>
      </c>
      <c r="EG125" s="66">
        <f t="shared" si="213"/>
        <v>1.240492111083797</v>
      </c>
      <c r="EH125" s="20">
        <f>+BE125/'[1]total numbers'!BN125</f>
        <v>1.2177657311519963</v>
      </c>
      <c r="EI125" s="20">
        <f>+BF125/'[1]total numbers'!BX125</f>
        <v>1.0471489813281059</v>
      </c>
      <c r="EJ125" s="20">
        <f>+BG125/'[1]total numbers'!CH125</f>
        <v>0.95709211646790393</v>
      </c>
      <c r="EK125" s="20">
        <f>+BH125/'[1]total numbers'!CR125</f>
        <v>0.87350956106555577</v>
      </c>
      <c r="EL125" s="20">
        <f>+BI125/'[1]total numbers'!DB125</f>
        <v>0.83437618454424523</v>
      </c>
      <c r="EM125" s="20">
        <f>+BJ125/'[1]total numbers'!DC125</f>
        <v>0.48072974430576476</v>
      </c>
      <c r="EN125" s="20">
        <f>+BK125/'[1]total numbers'!DD125</f>
        <v>0.48508395672774246</v>
      </c>
      <c r="EO125" s="20">
        <f>+BL125/'[1]total numbers'!DE125</f>
        <v>0.45398245103040696</v>
      </c>
      <c r="EP125" s="20">
        <f>+BM125/'[1]total numbers'!DF125</f>
        <v>0.47973950017148098</v>
      </c>
      <c r="EQ125" s="20">
        <f>+BN125/'[1]total numbers'!DG125</f>
        <v>0.56971192124317382</v>
      </c>
      <c r="ER125" s="20">
        <f>+BO125/'[1]total numbers'!DH125</f>
        <v>0.56493957383418503</v>
      </c>
      <c r="ES125" s="20">
        <f>+BP125/'[1]total numbers'!DI125</f>
        <v>0.55584606743749154</v>
      </c>
      <c r="ET125" s="20">
        <f>+BQ125/'[1]total numbers'!DJ125</f>
        <v>0.56877943228049876</v>
      </c>
      <c r="EU125" s="20">
        <f>+BR125/'[1]total numbers'!DK125</f>
        <v>0.63330944806780376</v>
      </c>
      <c r="EV125" s="20">
        <f>+BS125/'[1]total numbers'!DL125</f>
        <v>0.66294476371629973</v>
      </c>
      <c r="EW125" s="20">
        <f>+BT125/'[1]total numbers'!DM125</f>
        <v>0.68667586736740693</v>
      </c>
      <c r="EX125" s="113">
        <f>+BU125/'[1]total numbers'!DN125</f>
        <v>0.71546149654207658</v>
      </c>
      <c r="EY125" s="113">
        <f>+BV125/'[1]total numbers'!DO125</f>
        <v>0.75728205980619645</v>
      </c>
      <c r="EZ125" s="113">
        <f>+BW125/'[1]total numbers'!DP125</f>
        <v>0.78073135186803544</v>
      </c>
      <c r="FA125" s="113">
        <f>+BX125/'[1]total numbers'!DQ125</f>
        <v>0.81246352292874491</v>
      </c>
      <c r="FB125" s="113">
        <f>+BY125/'[1]total numbers'!DR125</f>
        <v>0.84339193155232517</v>
      </c>
      <c r="FC125" s="113">
        <f>+BZ125/'[1]total numbers'!DS125</f>
        <v>0.87649139542531584</v>
      </c>
      <c r="FD125" s="113">
        <f>+CA125/'[1]total numbers'!DT125</f>
        <v>0.90791473838841186</v>
      </c>
      <c r="FE125" s="113">
        <f>+CB125/'[1]total numbers'!DU125</f>
        <v>0.93748196688335683</v>
      </c>
      <c r="FF125" s="113">
        <f>+CC125/'[1]total numbers'!DV125</f>
        <v>0.97074663000621775</v>
      </c>
      <c r="FH125" s="55">
        <f t="shared" si="123"/>
        <v>-10000</v>
      </c>
      <c r="FI125" s="55">
        <f t="shared" si="124"/>
        <v>1960</v>
      </c>
      <c r="FJ125" s="83">
        <v>5</v>
      </c>
      <c r="FK125" s="62">
        <f t="shared" si="125"/>
        <v>1.2177657311519963</v>
      </c>
      <c r="FL125" s="55">
        <f t="shared" si="126"/>
        <v>2135.3204110085221</v>
      </c>
      <c r="FM125" s="68">
        <f t="shared" si="129"/>
        <v>0.33333333333333331</v>
      </c>
      <c r="FN125" s="62">
        <f t="shared" si="127"/>
        <v>-0.21758030864353975</v>
      </c>
      <c r="FP125" s="6">
        <v>2</v>
      </c>
      <c r="FQ125" s="23" t="s">
        <v>395</v>
      </c>
      <c r="GF125" s="21">
        <f t="shared" si="128"/>
        <v>1.1321486167171593</v>
      </c>
    </row>
    <row r="126" spans="1:188" x14ac:dyDescent="0.2">
      <c r="A126" s="6">
        <v>11</v>
      </c>
      <c r="B126" s="14">
        <v>442</v>
      </c>
      <c r="C126" s="106" t="s">
        <v>169</v>
      </c>
      <c r="D126" s="11">
        <v>0</v>
      </c>
      <c r="E126" s="11">
        <v>0</v>
      </c>
      <c r="F126" s="21">
        <v>0</v>
      </c>
      <c r="G126" s="21">
        <v>0</v>
      </c>
      <c r="H126" s="21">
        <v>0</v>
      </c>
      <c r="I126" s="11">
        <f>IF(J126&lt;1,0,'[1]total numbers'!I126*CL126)</f>
        <v>0.99725403007391966</v>
      </c>
      <c r="J126" s="11">
        <f>IF(K126&lt;1,0,'[1]total numbers'!J126*CM126)</f>
        <v>4.4876431353326378</v>
      </c>
      <c r="K126" s="11">
        <f>IF(L126&lt;1,0,'[1]total numbers'!K126*CN126)</f>
        <v>20.194394108996871</v>
      </c>
      <c r="L126" s="11">
        <f>IF(M126&lt;1,0,'[1]total numbers'!L126*CO126)</f>
        <v>28.109034294907637</v>
      </c>
      <c r="M126" s="11">
        <f>IF(N126&lt;1,0,'[1]total numbers'!M126*CP126)</f>
        <v>38.282689439861372</v>
      </c>
      <c r="N126" s="11">
        <f>IF(O126&lt;1,0,'[1]total numbers'!N126*CQ126)</f>
        <v>50.097711239475309</v>
      </c>
      <c r="O126" s="11">
        <f>+'[1]total numbers'!O126*CR126</f>
        <v>50.242906465030629</v>
      </c>
      <c r="P126" s="11">
        <f>+'[1]total numbers'!P126*CS126</f>
        <v>50.34076516230742</v>
      </c>
      <c r="Q126" s="11">
        <f>+'[1]total numbers'!Q126*CT126</f>
        <v>50.385469390865765</v>
      </c>
      <c r="R126" s="11">
        <f>+'[1]total numbers'!R126*CU126</f>
        <v>50.370316009175809</v>
      </c>
      <c r="S126" s="11">
        <f>+'[1]total numbers'!S126*CV126</f>
        <v>50.287519094838991</v>
      </c>
      <c r="T126" s="11">
        <f>+'[1]total numbers'!T126*CW126</f>
        <v>50.127950642837014</v>
      </c>
      <c r="U126" s="11">
        <f>+'[1]total numbers'!U126*CX126</f>
        <v>49.880793991204698</v>
      </c>
      <c r="V126" s="11">
        <f>+'[1]total numbers'!V126*CY126</f>
        <v>49.533070865580989</v>
      </c>
      <c r="W126" s="11">
        <f>+'[1]total numbers'!W126*CZ126</f>
        <v>49.068980330035536</v>
      </c>
      <c r="X126" s="11">
        <f>+'[1]total numbers'!X126*DA126</f>
        <v>48.468948772938042</v>
      </c>
      <c r="Y126" s="11">
        <f>+'[1]total numbers'!Y126*DB126</f>
        <v>47.708219117578743</v>
      </c>
      <c r="Z126" s="11">
        <f>+'[1]total numbers'!Z126*DC126</f>
        <v>46.754671955559253</v>
      </c>
      <c r="AA126" s="11">
        <f>+'[1]total numbers'!AA126*DD126</f>
        <v>45.56529550465747</v>
      </c>
      <c r="AB126" s="11">
        <f>+'[1]total numbers'!AB126*DE126</f>
        <v>44.080114163931569</v>
      </c>
      <c r="AC126" s="11">
        <f>+'[1]total numbers'!AC126*DF126</f>
        <v>42.210909614153614</v>
      </c>
      <c r="AD126" s="11">
        <f>+'[1]total numbers'!AD126*DG126</f>
        <v>39.817980788487539</v>
      </c>
      <c r="AE126" s="11">
        <f>+'[1]total numbers'!AE126*DH126</f>
        <v>36.654607458130315</v>
      </c>
      <c r="AF126" s="11">
        <f>+'[1]total numbers'!AF126*DI126</f>
        <v>38.275838900075918</v>
      </c>
      <c r="AG126" s="11">
        <f>+'[1]total numbers'!AG126*DJ126</f>
        <v>39.949974591725955</v>
      </c>
      <c r="AH126" s="11">
        <f>+'[1]total numbers'!AH126*DK126</f>
        <v>41.676157245804411</v>
      </c>
      <c r="AI126" s="11">
        <f>+'[1]total numbers'!AI126*DL126</f>
        <v>43.453013617140904</v>
      </c>
      <c r="AJ126" s="11">
        <f>+'[1]total numbers'!AJ126*DM126</f>
        <v>45.278552587334374</v>
      </c>
      <c r="AK126" s="11">
        <f>+'[1]total numbers'!AK126*DN126</f>
        <v>47.150042777985533</v>
      </c>
      <c r="AL126" s="11">
        <f>+'[1]total numbers'!AL126*DO126</f>
        <v>49.063864729491563</v>
      </c>
      <c r="AM126" s="11">
        <f>+'[1]total numbers'!AM126*DP126</f>
        <v>51.015331174651365</v>
      </c>
      <c r="AN126" s="11">
        <f>+'[1]total numbers'!AN126*DQ126</f>
        <v>52.998466861448392</v>
      </c>
      <c r="AO126" s="11">
        <f>+'[1]total numbers'!AO126*DR126</f>
        <v>55.005736478706616</v>
      </c>
      <c r="AP126" s="11">
        <f>+'[1]total numbers'!AP126*DS126</f>
        <v>57.027705112502936</v>
      </c>
      <c r="AQ126" s="11">
        <f>+'[1]total numbers'!AQ126*DT126</f>
        <v>62.281332669567291</v>
      </c>
      <c r="AR126" s="11">
        <f>+'[1]total numbers'!AR126*DU126</f>
        <v>67.925951799057188</v>
      </c>
      <c r="AS126" s="11">
        <f>+'[1]total numbers'!AS126*DV126</f>
        <v>73.966518000848197</v>
      </c>
      <c r="AT126" s="11">
        <f>+'[1]total numbers'!AT126*DW126</f>
        <v>80.399381807283845</v>
      </c>
      <c r="AU126" s="11">
        <f>+'[1]total numbers'!AU126*DX126</f>
        <v>87.208568995420677</v>
      </c>
      <c r="AV126" s="11">
        <f>+'[1]total numbers'!AV126*DY126</f>
        <v>85.487527487804016</v>
      </c>
      <c r="AW126" s="11">
        <f>+'[1]total numbers'!AW126*DZ126</f>
        <v>88.075980056671867</v>
      </c>
      <c r="AX126" s="11">
        <f>+'[1]total numbers'!AX126*EA126</f>
        <v>90.08037196957099</v>
      </c>
      <c r="AY126" s="11">
        <f>+'[1]total numbers'!AY126*EB126</f>
        <v>91.413968383858503</v>
      </c>
      <c r="AZ126" s="11">
        <f>+'[1]total numbers'!AZ126*EC126</f>
        <v>91.96098178815096</v>
      </c>
      <c r="BA126" s="11">
        <f>+'[1]total numbers'!BA126*ED126</f>
        <v>91.560239276025342</v>
      </c>
      <c r="BB126" s="11">
        <f>+'[1]total numbers'!BB126*EE126</f>
        <v>89.974611118721924</v>
      </c>
      <c r="BC126" s="11">
        <f>+'[1]total numbers'!BC126*EF126</f>
        <v>86.827260307538054</v>
      </c>
      <c r="BD126" s="11">
        <f>+'[1]total numbers'!BD126*EG126</f>
        <v>76.901033433652785</v>
      </c>
      <c r="BE126" s="19">
        <f>+[2]faostat2014_crops!B118</f>
        <v>69.526427061310784</v>
      </c>
      <c r="BF126" s="19">
        <f>+[2]faostat2014_crops!C118</f>
        <v>67.395348837209312</v>
      </c>
      <c r="BG126" s="19">
        <f>+[2]faostat2014_crops!D118</f>
        <v>51.612050739957724</v>
      </c>
      <c r="BH126" s="19">
        <f>+[2]faostat2014_crops!E118</f>
        <v>52.011627906976749</v>
      </c>
      <c r="BI126" s="19">
        <f>+[2]faostat2014_crops!F118</f>
        <v>63</v>
      </c>
      <c r="BJ126" s="19">
        <f>+[2]faostat2014_crops!G118</f>
        <v>63</v>
      </c>
      <c r="BK126" s="19">
        <f>+[2]faostat2014_crops!H118</f>
        <v>63</v>
      </c>
      <c r="BL126" s="19">
        <f>+[2]faostat2014_crops!I118</f>
        <v>63</v>
      </c>
      <c r="BM126" s="19">
        <f>+[2]faostat2014_crops!J118</f>
        <v>63</v>
      </c>
      <c r="BN126" s="19">
        <f>+[2]faostat2014_crops!K118</f>
        <v>62</v>
      </c>
      <c r="BO126" s="19">
        <f>+[2]faostat2014_crops!L118</f>
        <v>62</v>
      </c>
      <c r="BP126" s="19">
        <f>+[2]faostat2014_crops!M118</f>
        <v>63</v>
      </c>
      <c r="BQ126" s="19">
        <f>+[2]faostat2014_crops!N118</f>
        <v>64</v>
      </c>
      <c r="BR126" s="19">
        <f>+[2]faostat2014_crops!O118</f>
        <v>64</v>
      </c>
      <c r="BS126" s="19">
        <f>+[2]faostat2014_crops!P118</f>
        <v>63.45</v>
      </c>
      <c r="BT126" s="19">
        <f>+[2]faostat2014_crops!Q118</f>
        <v>63.63</v>
      </c>
      <c r="BU126" s="19">
        <f>+[2]faostat2014_crops!R118</f>
        <v>64.13</v>
      </c>
      <c r="BV126" s="19">
        <f>+[2]faostat2014_crops!S118</f>
        <v>63.808999999999997</v>
      </c>
      <c r="BW126" s="19">
        <f>+[2]faostat2014_crops!T118</f>
        <v>63.8932</v>
      </c>
      <c r="BX126" s="19">
        <f>+[2]faostat2014_crops!U118</f>
        <v>64.102059999999994</v>
      </c>
      <c r="BY126" s="112">
        <f t="shared" si="116"/>
        <v>64.20859999999999</v>
      </c>
      <c r="BZ126" s="112">
        <f t="shared" si="117"/>
        <v>64.251481333333317</v>
      </c>
      <c r="CA126" s="112">
        <f t="shared" si="118"/>
        <v>64.26723022222221</v>
      </c>
      <c r="CB126" s="112">
        <f t="shared" si="119"/>
        <v>64.435848770370342</v>
      </c>
      <c r="CC126" s="112">
        <f t="shared" si="120"/>
        <v>64.518233639506136</v>
      </c>
      <c r="CD126" s="31"/>
      <c r="CE126" s="46">
        <f t="shared" si="121"/>
        <v>-4.3953488372093119</v>
      </c>
      <c r="CG126" s="87">
        <v>0</v>
      </c>
      <c r="CH126" s="87">
        <v>0</v>
      </c>
      <c r="CI126" s="87">
        <v>0</v>
      </c>
      <c r="CJ126" s="87">
        <v>0</v>
      </c>
      <c r="CK126" s="87">
        <v>0</v>
      </c>
      <c r="CL126" s="87">
        <f t="shared" si="209"/>
        <v>0.16582421541366288</v>
      </c>
      <c r="CM126" s="87">
        <f t="shared" si="209"/>
        <v>0.49747264624098864</v>
      </c>
      <c r="CN126" s="66">
        <f t="shared" si="210"/>
        <v>1.4924179387229659</v>
      </c>
      <c r="CO126" s="66">
        <f t="shared" si="210"/>
        <v>1.3848868748913423</v>
      </c>
      <c r="CP126" s="66">
        <f t="shared" si="210"/>
        <v>1.2574176587871428</v>
      </c>
      <c r="CQ126" s="66">
        <f t="shared" si="210"/>
        <v>1.0969927086983242</v>
      </c>
      <c r="CR126" s="66">
        <f t="shared" si="210"/>
        <v>1.0781686164590778</v>
      </c>
      <c r="CS126" s="66">
        <f t="shared" si="210"/>
        <v>1.0586632065369546</v>
      </c>
      <c r="CT126" s="66">
        <f t="shared" si="210"/>
        <v>1.0384112670496286</v>
      </c>
      <c r="CU126" s="66">
        <f t="shared" si="210"/>
        <v>1.0173369865379376</v>
      </c>
      <c r="CV126" s="66">
        <f t="shared" si="210"/>
        <v>0.99535143008733729</v>
      </c>
      <c r="CW126" s="66">
        <f t="shared" si="210"/>
        <v>0.97234919703007727</v>
      </c>
      <c r="CX126" s="66">
        <f t="shared" si="211"/>
        <v>0.94820391369163537</v>
      </c>
      <c r="CY126" s="66">
        <f t="shared" si="211"/>
        <v>0.92276202794580231</v>
      </c>
      <c r="CZ126" s="66">
        <f t="shared" si="211"/>
        <v>0.89583405969361107</v>
      </c>
      <c r="DA126" s="66">
        <f t="shared" si="211"/>
        <v>0.86718191735746386</v>
      </c>
      <c r="DB126" s="66">
        <f t="shared" si="211"/>
        <v>0.8364999005748488</v>
      </c>
      <c r="DC126" s="66">
        <f t="shared" si="211"/>
        <v>0.80338511020353265</v>
      </c>
      <c r="DD126" s="66">
        <f t="shared" si="211"/>
        <v>0.76728910397564887</v>
      </c>
      <c r="DE126" s="66">
        <f t="shared" si="211"/>
        <v>0.72743405056156429</v>
      </c>
      <c r="DF126" s="66">
        <f t="shared" si="211"/>
        <v>0.68265567070522515</v>
      </c>
      <c r="DG126" s="66">
        <f t="shared" si="211"/>
        <v>0.63107692341069233</v>
      </c>
      <c r="DH126" s="66">
        <f t="shared" si="211"/>
        <v>0.56932167117795485</v>
      </c>
      <c r="DI126" s="66">
        <f t="shared" si="211"/>
        <v>0.562367456778602</v>
      </c>
      <c r="DJ126" s="66">
        <f t="shared" si="211"/>
        <v>0.55523686138230322</v>
      </c>
      <c r="DK126" s="66">
        <f t="shared" si="211"/>
        <v>0.54791825669151928</v>
      </c>
      <c r="DL126" s="66">
        <f t="shared" si="199"/>
        <v>0.5403987370573784</v>
      </c>
      <c r="DM126" s="66">
        <f t="shared" si="212"/>
        <v>0.53266391821610881</v>
      </c>
      <c r="DN126" s="66">
        <f t="shared" si="212"/>
        <v>0.52469769384341691</v>
      </c>
      <c r="DO126" s="66">
        <f t="shared" si="212"/>
        <v>0.51648193868403325</v>
      </c>
      <c r="DP126" s="66">
        <f t="shared" si="212"/>
        <v>0.507996143313307</v>
      </c>
      <c r="DQ126" s="66">
        <f t="shared" si="212"/>
        <v>0.49921696041364716</v>
      </c>
      <c r="DR126" s="66">
        <f t="shared" si="212"/>
        <v>0.49011763510067002</v>
      </c>
      <c r="DS126" s="66">
        <f t="shared" si="212"/>
        <v>0.48066728121939323</v>
      </c>
      <c r="DT126" s="66">
        <f t="shared" si="212"/>
        <v>0.47082994990633636</v>
      </c>
      <c r="DU126" s="66">
        <f t="shared" si="212"/>
        <v>0.46056341322916944</v>
      </c>
      <c r="DV126" s="66">
        <f t="shared" si="212"/>
        <v>0.44981754958563702</v>
      </c>
      <c r="DW126" s="66">
        <f t="shared" si="213"/>
        <v>0.43853216048366178</v>
      </c>
      <c r="DX126" s="66">
        <f t="shared" si="213"/>
        <v>0.42663395549753047</v>
      </c>
      <c r="DY126" s="66">
        <f t="shared" si="213"/>
        <v>0.41403228597574426</v>
      </c>
      <c r="DZ126" s="66">
        <f t="shared" si="213"/>
        <v>0.40061293468521841</v>
      </c>
      <c r="EA126" s="66">
        <f t="shared" si="213"/>
        <v>0.38622876775276976</v>
      </c>
      <c r="EB126" s="66">
        <f t="shared" si="213"/>
        <v>0.37068508671188427</v>
      </c>
      <c r="EC126" s="66">
        <f t="shared" si="213"/>
        <v>0.3537155187191916</v>
      </c>
      <c r="ED126" s="66">
        <f t="shared" si="213"/>
        <v>0.33493980682990726</v>
      </c>
      <c r="EE126" s="66">
        <f t="shared" si="213"/>
        <v>0.31378375869678049</v>
      </c>
      <c r="EF126" s="66">
        <f t="shared" si="213"/>
        <v>0.28931005148100514</v>
      </c>
      <c r="EG126" s="66">
        <f t="shared" si="213"/>
        <v>0.25979991092480359</v>
      </c>
      <c r="EH126" s="20">
        <f>+BE126/'[1]total numbers'!BN126</f>
        <v>0.2214203319128884</v>
      </c>
      <c r="EI126" s="20">
        <f>+BF126/'[1]total numbers'!BX126</f>
        <v>0.19869849060453709</v>
      </c>
      <c r="EJ126" s="20">
        <f>+BG126/'[1]total numbers'!CH126</f>
        <v>0.14172982809647933</v>
      </c>
      <c r="EK126" s="20">
        <f>+BH126/'[1]total numbers'!CR126</f>
        <v>0.13620601243119662</v>
      </c>
      <c r="EL126" s="20">
        <f>+BI126/'[1]total numbers'!DB126</f>
        <v>0.14419016623066308</v>
      </c>
      <c r="EM126" s="20">
        <f>+BJ126/'[1]total numbers'!DC126</f>
        <v>0.14239315427959234</v>
      </c>
      <c r="EN126" s="20">
        <f>+BK126/'[1]total numbers'!DD126</f>
        <v>0.14066801678191768</v>
      </c>
      <c r="EO126" s="20">
        <f>+BL126/'[1]total numbers'!DE126</f>
        <v>0.13900104581739234</v>
      </c>
      <c r="EP126" s="20">
        <f>+BM126/'[1]total numbers'!DF126</f>
        <v>0.13737192248734761</v>
      </c>
      <c r="EQ126" s="20">
        <f>+BN126/'[1]total numbers'!DG126</f>
        <v>0.13361118713539769</v>
      </c>
      <c r="ER126" s="20">
        <f>+BO126/'[1]total numbers'!DH126</f>
        <v>0.13205172167756804</v>
      </c>
      <c r="ES126" s="20">
        <f>+BP126/'[1]total numbers'!DI126</f>
        <v>0.13262013173599752</v>
      </c>
      <c r="ET126" s="20">
        <f>+BQ126/'[1]total numbers'!DJ126</f>
        <v>0.13316576641059999</v>
      </c>
      <c r="EU126" s="20">
        <f>+BR126/'[1]total numbers'!DK126</f>
        <v>0.13163821704262404</v>
      </c>
      <c r="EV126" s="20">
        <f>+BS126/'[1]total numbers'!DL126</f>
        <v>0.12902320587589372</v>
      </c>
      <c r="EW126" s="20">
        <f>+BT126/'[1]total numbers'!DM126</f>
        <v>0.127933441636776</v>
      </c>
      <c r="EX126" s="113">
        <f>+BU126/'[1]total numbers'!DN126</f>
        <v>0.12749959243074302</v>
      </c>
      <c r="EY126" s="113">
        <f>+BV126/'[1]total numbers'!DO126</f>
        <v>0.12545416653559407</v>
      </c>
      <c r="EZ126" s="113">
        <f>+BW126/'[1]total numbers'!DP126</f>
        <v>0.12422897895854317</v>
      </c>
      <c r="FA126" s="113">
        <f>+BX126/'[1]total numbers'!DQ126</f>
        <v>0.12325731107722658</v>
      </c>
      <c r="FB126" s="113">
        <f>+BY126/'[1]total numbers'!DR126</f>
        <v>0.12209720450063796</v>
      </c>
      <c r="FC126" s="113">
        <f>+BZ126/'[1]total numbers'!DS126</f>
        <v>0.12082978782088892</v>
      </c>
      <c r="FD126" s="113">
        <f>+CA126/'[1]total numbers'!DT126</f>
        <v>0.11952246647242366</v>
      </c>
      <c r="FE126" s="113">
        <f>+CB126/'[1]total numbers'!DU126</f>
        <v>0.11850750516870631</v>
      </c>
      <c r="FF126" s="113">
        <f>+CC126/'[1]total numbers'!DV126</f>
        <v>0.11734022802948886</v>
      </c>
      <c r="FH126" s="55">
        <f t="shared" si="123"/>
        <v>-10000</v>
      </c>
      <c r="FI126" s="55">
        <f t="shared" si="124"/>
        <v>1960</v>
      </c>
      <c r="FJ126" s="69">
        <f>+FJ$4</f>
        <v>2</v>
      </c>
      <c r="FK126" s="62">
        <f t="shared" si="125"/>
        <v>0.2214203319128884</v>
      </c>
      <c r="FL126" s="55">
        <f t="shared" si="126"/>
        <v>1976.2511238197869</v>
      </c>
      <c r="FM126" s="68">
        <f t="shared" si="129"/>
        <v>0.33333333333333331</v>
      </c>
      <c r="FN126" s="62">
        <f t="shared" si="127"/>
        <v>-8.741575194342073E-2</v>
      </c>
      <c r="FP126" s="6">
        <v>2</v>
      </c>
      <c r="FQ126" s="23" t="s">
        <v>395</v>
      </c>
      <c r="GF126" s="21">
        <f t="shared" si="128"/>
        <v>4.9543449746516739</v>
      </c>
    </row>
    <row r="127" spans="1:188" x14ac:dyDescent="0.2">
      <c r="A127" s="6">
        <v>20</v>
      </c>
      <c r="B127" s="14">
        <v>446</v>
      </c>
      <c r="C127" s="106" t="s">
        <v>170</v>
      </c>
      <c r="D127" s="11">
        <v>0</v>
      </c>
      <c r="E127" s="11">
        <v>0</v>
      </c>
      <c r="F127" s="21">
        <f>+'[1]total numbers'!F127*CI127</f>
        <v>0</v>
      </c>
      <c r="G127" s="21">
        <f>IF(H127&lt;1,0,'[1]total numbers'!G127*CJ127)</f>
        <v>0</v>
      </c>
      <c r="H127" s="21">
        <f>IF(I127&lt;1,0,'[1]total numbers'!H127*CK127)</f>
        <v>0</v>
      </c>
      <c r="I127" s="11">
        <f>IF(J127&lt;1,0,'[1]total numbers'!I127*CL127)</f>
        <v>0</v>
      </c>
      <c r="J127" s="11">
        <f>IF(K127&lt;1,0,'[1]total numbers'!J127*CM127)</f>
        <v>0</v>
      </c>
      <c r="K127" s="11">
        <f>IF(L127&lt;1,0,'[1]total numbers'!K127*CN127)</f>
        <v>0</v>
      </c>
      <c r="L127" s="11">
        <f>IF(M127&lt;1,0,'[1]total numbers'!L127*CO127)</f>
        <v>0</v>
      </c>
      <c r="M127" s="11">
        <f>IF(N127&lt;1,0,'[1]total numbers'!M127*CP127)</f>
        <v>0</v>
      </c>
      <c r="N127" s="11">
        <f>IF(O127&lt;1,0,'[1]total numbers'!N127*CQ127)</f>
        <v>0</v>
      </c>
      <c r="O127" s="11">
        <f>+'[1]total numbers'!O127*CR127</f>
        <v>0</v>
      </c>
      <c r="P127" s="11">
        <f>+'[1]total numbers'!P127*CS127</f>
        <v>0</v>
      </c>
      <c r="Q127" s="11">
        <f>+'[1]total numbers'!Q127*CT127</f>
        <v>0</v>
      </c>
      <c r="R127" s="11">
        <f>+'[1]total numbers'!R127*CU127</f>
        <v>0</v>
      </c>
      <c r="S127" s="11">
        <f>+'[1]total numbers'!S127*CV127</f>
        <v>0</v>
      </c>
      <c r="T127" s="11">
        <f>+'[1]total numbers'!T127*CW127</f>
        <v>0</v>
      </c>
      <c r="U127" s="11">
        <f>+'[1]total numbers'!U127*CX127</f>
        <v>0</v>
      </c>
      <c r="V127" s="11">
        <f>+'[1]total numbers'!V127*CY127</f>
        <v>0</v>
      </c>
      <c r="W127" s="11">
        <f>+'[1]total numbers'!W127*CZ127</f>
        <v>0</v>
      </c>
      <c r="X127" s="11">
        <f>+'[1]total numbers'!X127*DA127</f>
        <v>0</v>
      </c>
      <c r="Y127" s="11">
        <f>+'[1]total numbers'!Y127*DB127</f>
        <v>0</v>
      </c>
      <c r="Z127" s="11">
        <f>+'[1]total numbers'!Z127*DC127</f>
        <v>0</v>
      </c>
      <c r="AA127" s="11">
        <f>+'[1]total numbers'!AA127*DD127</f>
        <v>0</v>
      </c>
      <c r="AB127" s="11">
        <f>+'[1]total numbers'!AB127*DE127</f>
        <v>0</v>
      </c>
      <c r="AC127" s="11">
        <f>+'[1]total numbers'!AC127*DF127</f>
        <v>0</v>
      </c>
      <c r="AD127" s="11">
        <f>+'[1]total numbers'!AD127*DG127</f>
        <v>0</v>
      </c>
      <c r="AE127" s="11">
        <f>+'[1]total numbers'!AE127*DH127</f>
        <v>0</v>
      </c>
      <c r="AF127" s="11">
        <f>+'[1]total numbers'!AF127*DI127</f>
        <v>0</v>
      </c>
      <c r="AG127" s="11">
        <f>+'[1]total numbers'!AG127*DJ127</f>
        <v>0</v>
      </c>
      <c r="AH127" s="11">
        <f>+'[1]total numbers'!AH127*DK127</f>
        <v>0</v>
      </c>
      <c r="AI127" s="11">
        <f>+'[1]total numbers'!AI127*DL127</f>
        <v>0</v>
      </c>
      <c r="AJ127" s="11">
        <f>+'[1]total numbers'!AJ127*DM127</f>
        <v>0</v>
      </c>
      <c r="AK127" s="11">
        <f>+'[1]total numbers'!AK127*DN127</f>
        <v>0</v>
      </c>
      <c r="AL127" s="11">
        <f>+'[1]total numbers'!AL127*DO127</f>
        <v>0</v>
      </c>
      <c r="AM127" s="11">
        <f>+'[1]total numbers'!AM127*DP127</f>
        <v>0</v>
      </c>
      <c r="AN127" s="11">
        <f>+'[1]total numbers'!AN127*DQ127</f>
        <v>0</v>
      </c>
      <c r="AO127" s="11">
        <f>+'[1]total numbers'!AO127*DR127</f>
        <v>0</v>
      </c>
      <c r="AP127" s="11">
        <f>+'[1]total numbers'!AP127*DS127</f>
        <v>0</v>
      </c>
      <c r="AQ127" s="11">
        <f>+'[1]total numbers'!AQ127*DT127</f>
        <v>0</v>
      </c>
      <c r="AR127" s="11">
        <f>+'[1]total numbers'!AR127*DU127</f>
        <v>0</v>
      </c>
      <c r="AS127" s="11">
        <f>+'[1]total numbers'!AS127*DV127</f>
        <v>0</v>
      </c>
      <c r="AT127" s="11">
        <f>+'[1]total numbers'!AT127*DW127</f>
        <v>0</v>
      </c>
      <c r="AU127" s="11">
        <f>+'[1]total numbers'!AU127*DX127</f>
        <v>0</v>
      </c>
      <c r="AV127" s="11">
        <f>+'[1]total numbers'!AV127*DY127</f>
        <v>0</v>
      </c>
      <c r="AW127" s="11">
        <f>+'[1]total numbers'!AW127*DZ127</f>
        <v>0</v>
      </c>
      <c r="AX127" s="11">
        <f>+'[1]total numbers'!AX127*EA127</f>
        <v>0</v>
      </c>
      <c r="AY127" s="11">
        <f>+'[1]total numbers'!AY127*EB127</f>
        <v>0</v>
      </c>
      <c r="AZ127" s="11">
        <f>+'[1]total numbers'!AZ127*EC127</f>
        <v>0</v>
      </c>
      <c r="BA127" s="11">
        <f>+'[1]total numbers'!BA127*ED127</f>
        <v>0</v>
      </c>
      <c r="BB127" s="11">
        <f>+'[1]total numbers'!BB127*EE127</f>
        <v>0</v>
      </c>
      <c r="BC127" s="11">
        <f>+'[1]total numbers'!BC127*EF127</f>
        <v>0</v>
      </c>
      <c r="BD127" s="11">
        <f>+'[1]total numbers'!BD127*EG127</f>
        <v>0</v>
      </c>
      <c r="BE127" s="19">
        <v>0</v>
      </c>
      <c r="BF127" s="19">
        <v>0</v>
      </c>
      <c r="BG127" s="19">
        <v>0</v>
      </c>
      <c r="BH127" s="19">
        <v>0</v>
      </c>
      <c r="BI127" s="19">
        <v>0</v>
      </c>
      <c r="BJ127" s="19">
        <v>0</v>
      </c>
      <c r="BK127" s="19">
        <v>0</v>
      </c>
      <c r="BL127" s="19">
        <v>0</v>
      </c>
      <c r="BM127" s="19">
        <v>0</v>
      </c>
      <c r="BN127" s="19">
        <v>0</v>
      </c>
      <c r="BO127" s="19">
        <v>0</v>
      </c>
      <c r="BP127" s="19">
        <v>0</v>
      </c>
      <c r="BQ127" s="19">
        <v>0</v>
      </c>
      <c r="BR127" s="19">
        <v>0</v>
      </c>
      <c r="BS127" s="19">
        <v>0</v>
      </c>
      <c r="BT127" s="19">
        <v>0</v>
      </c>
      <c r="BU127" s="19">
        <v>0</v>
      </c>
      <c r="BV127" s="19">
        <v>0</v>
      </c>
      <c r="BW127" s="19">
        <v>0</v>
      </c>
      <c r="BX127" s="19">
        <v>0</v>
      </c>
      <c r="BY127" s="112">
        <f t="shared" si="116"/>
        <v>0</v>
      </c>
      <c r="BZ127" s="112">
        <f t="shared" si="117"/>
        <v>0</v>
      </c>
      <c r="CA127" s="112">
        <f t="shared" si="118"/>
        <v>0</v>
      </c>
      <c r="CB127" s="112">
        <f t="shared" si="119"/>
        <v>0</v>
      </c>
      <c r="CC127" s="112">
        <f t="shared" si="120"/>
        <v>0</v>
      </c>
      <c r="CD127" s="31"/>
      <c r="CE127" s="15">
        <f t="shared" si="121"/>
        <v>0</v>
      </c>
      <c r="CG127" s="87">
        <v>0</v>
      </c>
      <c r="CH127" s="87">
        <v>0</v>
      </c>
      <c r="CI127" s="87">
        <f t="shared" si="209"/>
        <v>0</v>
      </c>
      <c r="CJ127" s="87">
        <f t="shared" si="209"/>
        <v>0</v>
      </c>
      <c r="CK127" s="87">
        <f t="shared" si="209"/>
        <v>0</v>
      </c>
      <c r="CL127" s="87">
        <f t="shared" si="209"/>
        <v>0</v>
      </c>
      <c r="CM127" s="87">
        <f t="shared" si="209"/>
        <v>0</v>
      </c>
      <c r="CN127" s="66">
        <f t="shared" si="210"/>
        <v>0</v>
      </c>
      <c r="CO127" s="66">
        <f t="shared" si="210"/>
        <v>0</v>
      </c>
      <c r="CP127" s="66">
        <f t="shared" si="210"/>
        <v>0</v>
      </c>
      <c r="CQ127" s="66">
        <f t="shared" si="210"/>
        <v>0</v>
      </c>
      <c r="CR127" s="66">
        <f t="shared" si="210"/>
        <v>0</v>
      </c>
      <c r="CS127" s="66">
        <f t="shared" si="210"/>
        <v>0</v>
      </c>
      <c r="CT127" s="66">
        <f t="shared" si="210"/>
        <v>0</v>
      </c>
      <c r="CU127" s="66">
        <f t="shared" si="210"/>
        <v>0</v>
      </c>
      <c r="CV127" s="66">
        <f t="shared" si="210"/>
        <v>0</v>
      </c>
      <c r="CW127" s="66">
        <f t="shared" si="210"/>
        <v>0</v>
      </c>
      <c r="CX127" s="66">
        <f t="shared" si="211"/>
        <v>0</v>
      </c>
      <c r="CY127" s="66">
        <f t="shared" si="211"/>
        <v>0</v>
      </c>
      <c r="CZ127" s="66">
        <f t="shared" si="211"/>
        <v>0</v>
      </c>
      <c r="DA127" s="66">
        <f t="shared" si="211"/>
        <v>0</v>
      </c>
      <c r="DB127" s="66">
        <f t="shared" si="211"/>
        <v>0</v>
      </c>
      <c r="DC127" s="66">
        <f t="shared" si="211"/>
        <v>0</v>
      </c>
      <c r="DD127" s="66">
        <f t="shared" si="211"/>
        <v>0</v>
      </c>
      <c r="DE127" s="66">
        <f t="shared" si="211"/>
        <v>0</v>
      </c>
      <c r="DF127" s="66">
        <f t="shared" si="211"/>
        <v>0</v>
      </c>
      <c r="DG127" s="66">
        <f t="shared" si="211"/>
        <v>0</v>
      </c>
      <c r="DH127" s="66">
        <f t="shared" si="211"/>
        <v>0</v>
      </c>
      <c r="DI127" s="66">
        <f t="shared" si="211"/>
        <v>0</v>
      </c>
      <c r="DJ127" s="66">
        <f t="shared" si="211"/>
        <v>0</v>
      </c>
      <c r="DK127" s="66">
        <f t="shared" si="211"/>
        <v>0</v>
      </c>
      <c r="DL127" s="66">
        <f t="shared" si="199"/>
        <v>0</v>
      </c>
      <c r="DM127" s="66">
        <f t="shared" si="212"/>
        <v>0</v>
      </c>
      <c r="DN127" s="66">
        <f t="shared" si="212"/>
        <v>0</v>
      </c>
      <c r="DO127" s="66">
        <f t="shared" si="212"/>
        <v>0</v>
      </c>
      <c r="DP127" s="66">
        <f t="shared" si="212"/>
        <v>0</v>
      </c>
      <c r="DQ127" s="66">
        <f t="shared" si="212"/>
        <v>0</v>
      </c>
      <c r="DR127" s="66">
        <f t="shared" si="212"/>
        <v>0</v>
      </c>
      <c r="DS127" s="66">
        <f t="shared" si="212"/>
        <v>0</v>
      </c>
      <c r="DT127" s="66">
        <f t="shared" si="212"/>
        <v>0</v>
      </c>
      <c r="DU127" s="66">
        <f t="shared" si="212"/>
        <v>0</v>
      </c>
      <c r="DV127" s="66">
        <f t="shared" si="212"/>
        <v>0</v>
      </c>
      <c r="DW127" s="66">
        <f t="shared" si="213"/>
        <v>0</v>
      </c>
      <c r="DX127" s="66">
        <f t="shared" si="213"/>
        <v>0</v>
      </c>
      <c r="DY127" s="66">
        <f t="shared" si="213"/>
        <v>0</v>
      </c>
      <c r="DZ127" s="66">
        <f t="shared" si="213"/>
        <v>0</v>
      </c>
      <c r="EA127" s="66">
        <f t="shared" si="213"/>
        <v>0</v>
      </c>
      <c r="EB127" s="66">
        <f t="shared" si="213"/>
        <v>0</v>
      </c>
      <c r="EC127" s="66">
        <f t="shared" si="213"/>
        <v>0</v>
      </c>
      <c r="ED127" s="66">
        <f t="shared" si="213"/>
        <v>0</v>
      </c>
      <c r="EE127" s="66">
        <f t="shared" si="213"/>
        <v>0</v>
      </c>
      <c r="EF127" s="66">
        <f t="shared" si="213"/>
        <v>0</v>
      </c>
      <c r="EG127" s="66">
        <f t="shared" si="213"/>
        <v>0</v>
      </c>
      <c r="EH127" s="20">
        <f>+BE127/'[1]total numbers'!BN127</f>
        <v>0</v>
      </c>
      <c r="EI127" s="20">
        <f>+BF127/'[1]total numbers'!BX127</f>
        <v>0</v>
      </c>
      <c r="EJ127" s="20">
        <f>+BG127/'[1]total numbers'!CH127</f>
        <v>0</v>
      </c>
      <c r="EK127" s="20">
        <f>+BH127/'[1]total numbers'!CR127</f>
        <v>0</v>
      </c>
      <c r="EL127" s="20">
        <f>+BI127/'[1]total numbers'!DB127</f>
        <v>0</v>
      </c>
      <c r="EM127" s="20">
        <f>+BJ127/'[1]total numbers'!DC127</f>
        <v>0</v>
      </c>
      <c r="EN127" s="20">
        <f>+BK127/'[1]total numbers'!DD127</f>
        <v>0</v>
      </c>
      <c r="EO127" s="20">
        <f>+BL127/'[1]total numbers'!DE127</f>
        <v>0</v>
      </c>
      <c r="EP127" s="20">
        <f>+BM127/'[1]total numbers'!DF127</f>
        <v>0</v>
      </c>
      <c r="EQ127" s="20">
        <f>+BN127/'[1]total numbers'!DG127</f>
        <v>0</v>
      </c>
      <c r="ER127" s="20">
        <f>+BO127/'[1]total numbers'!DH127</f>
        <v>0</v>
      </c>
      <c r="ES127" s="20">
        <f>+BP127/'[1]total numbers'!DI127</f>
        <v>0</v>
      </c>
      <c r="ET127" s="20">
        <f>+BQ127/'[1]total numbers'!DJ127</f>
        <v>0</v>
      </c>
      <c r="EU127" s="20">
        <f>+BR127/'[1]total numbers'!DK127</f>
        <v>0</v>
      </c>
      <c r="EV127" s="20">
        <f>+BS127/'[1]total numbers'!DL127</f>
        <v>0</v>
      </c>
      <c r="EW127" s="20">
        <f>+BT127/'[1]total numbers'!DM127</f>
        <v>0</v>
      </c>
      <c r="EX127" s="113">
        <f>+BU127/'[1]total numbers'!DN127</f>
        <v>0</v>
      </c>
      <c r="EY127" s="113">
        <f>+BV127/'[1]total numbers'!DO127</f>
        <v>0</v>
      </c>
      <c r="EZ127" s="113">
        <f>+BW127/'[1]total numbers'!DP127</f>
        <v>0</v>
      </c>
      <c r="FA127" s="113">
        <f>+BX127/'[1]total numbers'!DQ127</f>
        <v>0</v>
      </c>
      <c r="FB127" s="113">
        <f>+BY127/'[1]total numbers'!DR127</f>
        <v>0</v>
      </c>
      <c r="FC127" s="113">
        <f>+BZ127/'[1]total numbers'!DS127</f>
        <v>0</v>
      </c>
      <c r="FD127" s="113">
        <f>+CA127/'[1]total numbers'!DT127</f>
        <v>0</v>
      </c>
      <c r="FE127" s="113">
        <f>+CB127/'[1]total numbers'!DU127</f>
        <v>0</v>
      </c>
      <c r="FF127" s="113">
        <f>+CC127/'[1]total numbers'!DV127</f>
        <v>0</v>
      </c>
      <c r="FH127" s="55">
        <f t="shared" si="123"/>
        <v>-10000</v>
      </c>
      <c r="FI127" s="55">
        <f t="shared" si="124"/>
        <v>1960</v>
      </c>
      <c r="FJ127" s="69">
        <v>0.5</v>
      </c>
      <c r="FK127" s="62">
        <f t="shared" si="125"/>
        <v>0</v>
      </c>
      <c r="FL127" s="55">
        <f t="shared" si="126"/>
        <v>0</v>
      </c>
      <c r="FM127" s="68">
        <f t="shared" si="129"/>
        <v>0.33333333333333331</v>
      </c>
      <c r="FN127" s="62">
        <f t="shared" si="127"/>
        <v>-2.320794416806389E-2</v>
      </c>
      <c r="FP127" s="6">
        <v>4</v>
      </c>
      <c r="FQ127" s="6" t="s">
        <v>397</v>
      </c>
      <c r="GF127" s="21" t="e">
        <f t="shared" si="128"/>
        <v>#DIV/0!</v>
      </c>
    </row>
    <row r="128" spans="1:188" x14ac:dyDescent="0.2">
      <c r="A128" s="6">
        <v>9</v>
      </c>
      <c r="B128" s="14">
        <v>450</v>
      </c>
      <c r="C128" s="106" t="s">
        <v>171</v>
      </c>
      <c r="D128" s="11">
        <v>0</v>
      </c>
      <c r="E128" s="11">
        <v>0</v>
      </c>
      <c r="F128" s="21">
        <f>+'[1]total numbers'!F128*CI128</f>
        <v>0</v>
      </c>
      <c r="G128" s="21">
        <f>IF(H128&lt;1,0,'[1]total numbers'!G128*CJ128)</f>
        <v>0</v>
      </c>
      <c r="H128" s="21">
        <f>IF(I128&lt;1,0,'[1]total numbers'!H128*CK128)</f>
        <v>0</v>
      </c>
      <c r="I128" s="11">
        <f>IF(J128&lt;1,0,'[1]total numbers'!I128*CL128)</f>
        <v>0</v>
      </c>
      <c r="J128" s="11">
        <f>IF(K128&lt;1,0,'[1]total numbers'!J128*CM128)</f>
        <v>0</v>
      </c>
      <c r="K128" s="11">
        <f>IF(L128&lt;1,0,'[1]total numbers'!K128*CN128)</f>
        <v>0</v>
      </c>
      <c r="L128" s="11">
        <f>IF(M128&lt;1,0,'[1]total numbers'!L128*CO128)</f>
        <v>0</v>
      </c>
      <c r="M128" s="11">
        <f>IF(N128&lt;1,0,'[1]total numbers'!M128*CP128)</f>
        <v>0</v>
      </c>
      <c r="N128" s="11">
        <f>IF(O128&lt;1,0,'[1]total numbers'!N128*CQ128)</f>
        <v>0</v>
      </c>
      <c r="O128" s="11">
        <f>+'[1]total numbers'!O128*CR128</f>
        <v>0.33964033019867068</v>
      </c>
      <c r="P128" s="11">
        <f>+'[1]total numbers'!P128*CS128</f>
        <v>0.67810990844457386</v>
      </c>
      <c r="Q128" s="11">
        <f>+'[1]total numbers'!Q128*CT128</f>
        <v>1.3538701997647067</v>
      </c>
      <c r="R128" s="11">
        <f>+'[1]total numbers'!R128*CU128</f>
        <v>2.7030247975480011</v>
      </c>
      <c r="S128" s="11">
        <f>+'[1]total numbers'!S128*CV128</f>
        <v>5.3965853691208689</v>
      </c>
      <c r="T128" s="11">
        <f>+'[1]total numbers'!T128*CW128</f>
        <v>10.774175661103502</v>
      </c>
      <c r="U128" s="11">
        <f>+'[1]total numbers'!U128*CX128</f>
        <v>21.510226738776069</v>
      </c>
      <c r="V128" s="11">
        <f>+'[1]total numbers'!V128*CY128</f>
        <v>42.943933061276958</v>
      </c>
      <c r="W128" s="11">
        <f>+'[1]total numbers'!W128*CZ128</f>
        <v>64.300708455415233</v>
      </c>
      <c r="X128" s="11">
        <f>+'[1]total numbers'!X128*DA128</f>
        <v>85.58013748871231</v>
      </c>
      <c r="Y128" s="11">
        <f>+'[1]total numbers'!Y128*DB128</f>
        <v>121.01937301526937</v>
      </c>
      <c r="Z128" s="11">
        <f>+'[1]total numbers'!Z128*DC128</f>
        <v>156.32866285070099</v>
      </c>
      <c r="AA128" s="11">
        <f>+'[1]total numbers'!AA128*DD128</f>
        <v>191.50729252726006</v>
      </c>
      <c r="AB128" s="11">
        <f>+'[1]total numbers'!AB128*DE128</f>
        <v>226.55453881217866</v>
      </c>
      <c r="AC128" s="11">
        <f>+'[1]total numbers'!AC128*DF128</f>
        <v>296.80340867335468</v>
      </c>
      <c r="AD128" s="11">
        <f>+'[1]total numbers'!AD128*DG128</f>
        <v>359.73450279031567</v>
      </c>
      <c r="AE128" s="11">
        <f>+'[1]total numbers'!AE128*DH128</f>
        <v>422.42631074318649</v>
      </c>
      <c r="AF128" s="11">
        <f>+'[1]total numbers'!AF128*DI128</f>
        <v>430.36194888156757</v>
      </c>
      <c r="AG128" s="11">
        <f>+'[1]total numbers'!AG128*DJ128</f>
        <v>436.42753115582479</v>
      </c>
      <c r="AH128" s="11">
        <f>+'[1]total numbers'!AH128*DK128</f>
        <v>442.85359689728205</v>
      </c>
      <c r="AI128" s="11">
        <f>+'[1]total numbers'!AI128*DL128</f>
        <v>449.67909264610194</v>
      </c>
      <c r="AJ128" s="11">
        <f>+'[1]total numbers'!AJ128*DM128</f>
        <v>456.94925932541128</v>
      </c>
      <c r="AK128" s="11">
        <f>+'[1]total numbers'!AK128*DN128</f>
        <v>464.7170212542465</v>
      </c>
      <c r="AL128" s="11">
        <f>+'[1]total numbers'!AL128*DO128</f>
        <v>473.04477252002977</v>
      </c>
      <c r="AM128" s="11">
        <f>+'[1]total numbers'!AM128*DP128</f>
        <v>482.00670331563396</v>
      </c>
      <c r="AN128" s="11">
        <f>+'[1]total numbers'!AN128*DQ128</f>
        <v>491.69187165392452</v>
      </c>
      <c r="AO128" s="11">
        <f>+'[1]total numbers'!AO128*DR128</f>
        <v>502.20832211925051</v>
      </c>
      <c r="AP128" s="11">
        <f>+'[1]total numbers'!AP128*DS128</f>
        <v>513.68870429812705</v>
      </c>
      <c r="AQ128" s="11">
        <f>+'[1]total numbers'!AQ128*DT128</f>
        <v>526.29808666398901</v>
      </c>
      <c r="AR128" s="11">
        <f>+'[1]total numbers'!AR128*DU128</f>
        <v>540.24506493471995</v>
      </c>
      <c r="AS128" s="11">
        <f>+'[1]total numbers'!AS128*DV128</f>
        <v>555.79795548529046</v>
      </c>
      <c r="AT128" s="11">
        <f>+'[1]total numbers'!AT128*DW128</f>
        <v>573.30909680591481</v>
      </c>
      <c r="AU128" s="11">
        <f>+'[1]total numbers'!AU128*DX128</f>
        <v>593.25257797283132</v>
      </c>
      <c r="AV128" s="11">
        <f>+'[1]total numbers'!AV128*DY128</f>
        <v>616.28521924919892</v>
      </c>
      <c r="AW128" s="11">
        <f>+'[1]total numbers'!AW128*DZ128</f>
        <v>643.35003996302669</v>
      </c>
      <c r="AX128" s="11">
        <f>+'[1]total numbers'!AX128*EA128</f>
        <v>675.86263657057418</v>
      </c>
      <c r="AY128" s="11">
        <f>+'[1]total numbers'!AY128*EB128</f>
        <v>716.07328409241518</v>
      </c>
      <c r="AZ128" s="11">
        <f>+'[1]total numbers'!AZ128*EC128</f>
        <v>767.84366705790114</v>
      </c>
      <c r="BA128" s="11">
        <f>+'[1]total numbers'!BA128*ED128</f>
        <v>838.55588599014072</v>
      </c>
      <c r="BB128" s="11">
        <f>+'[1]total numbers'!BB128*EE128</f>
        <v>944.8496834804331</v>
      </c>
      <c r="BC128" s="11">
        <f>+'[1]total numbers'!BC128*EF128</f>
        <v>1136.7871551743935</v>
      </c>
      <c r="BD128" s="11">
        <f>+'[1]total numbers'!BD128*EG128</f>
        <v>1716.8746207839301</v>
      </c>
      <c r="BE128" s="19">
        <f>+[2]faostat2014_crops!B120</f>
        <v>2145</v>
      </c>
      <c r="BF128" s="19">
        <f>+[2]faostat2014_crops!C120</f>
        <v>2370</v>
      </c>
      <c r="BG128" s="19">
        <f>+[2]faostat2014_crops!D120</f>
        <v>3040</v>
      </c>
      <c r="BH128" s="19">
        <f>+[2]faostat2014_crops!E120</f>
        <v>3325</v>
      </c>
      <c r="BI128" s="127">
        <f>+[2]faostat2014_crops!F120</f>
        <v>3500</v>
      </c>
      <c r="BJ128" s="19">
        <f>+[2]faostat2014_crops!G120</f>
        <v>3550</v>
      </c>
      <c r="BK128" s="19">
        <f>+[2]faostat2014_crops!H120</f>
        <v>3550</v>
      </c>
      <c r="BL128" s="19">
        <f>+[2]faostat2014_crops!I120</f>
        <v>3550</v>
      </c>
      <c r="BM128" s="19">
        <f>+[2]faostat2014_crops!J120</f>
        <v>3550</v>
      </c>
      <c r="BN128" s="19">
        <f>+[2]faostat2014_crops!K120</f>
        <v>3550</v>
      </c>
      <c r="BO128" s="19">
        <f>+[2]faostat2014_crops!L120</f>
        <v>3550</v>
      </c>
      <c r="BP128" s="19">
        <f>+[2]faostat2014_crops!M120</f>
        <v>3550</v>
      </c>
      <c r="BQ128" s="19">
        <f>+[2]faostat2014_crops!N120</f>
        <v>3550</v>
      </c>
      <c r="BR128" s="19">
        <f>+[2]faostat2014_crops!O120</f>
        <v>3550</v>
      </c>
      <c r="BS128" s="19">
        <f>+[2]faostat2014_crops!P120</f>
        <v>4100</v>
      </c>
      <c r="BT128" s="19">
        <f>+[2]faostat2014_crops!Q120</f>
        <v>4100</v>
      </c>
      <c r="BU128" s="19">
        <f>+[2]faostat2014_crops!R120</f>
        <v>4110</v>
      </c>
      <c r="BV128" s="19">
        <f>+[2]faostat2014_crops!S120</f>
        <v>4383</v>
      </c>
      <c r="BW128" s="19">
        <f>+[2]faostat2014_crops!T120</f>
        <v>4551.3999999999651</v>
      </c>
      <c r="BX128" s="19">
        <f>+[2]faostat2014_crops!U120</f>
        <v>4604.6199999999662</v>
      </c>
      <c r="BY128" s="112">
        <f t="shared" si="116"/>
        <v>4723.1999999999534</v>
      </c>
      <c r="BZ128" s="112">
        <f t="shared" si="117"/>
        <v>4888.8626666665659</v>
      </c>
      <c r="CA128" s="112">
        <f t="shared" si="118"/>
        <v>5040.3271111110225</v>
      </c>
      <c r="CB128" s="112">
        <f t="shared" si="119"/>
        <v>5140.3286518517416</v>
      </c>
      <c r="CC128" s="112">
        <f t="shared" si="120"/>
        <v>5266.5324641974003</v>
      </c>
      <c r="CD128" s="31"/>
      <c r="CE128" s="15">
        <f t="shared" si="121"/>
        <v>1130</v>
      </c>
      <c r="CG128" s="87">
        <v>0</v>
      </c>
      <c r="CH128" s="87">
        <v>0</v>
      </c>
      <c r="CI128" s="87">
        <f t="shared" si="209"/>
        <v>0</v>
      </c>
      <c r="CJ128" s="87">
        <f t="shared" si="209"/>
        <v>0</v>
      </c>
      <c r="CK128" s="87">
        <f t="shared" si="209"/>
        <v>0</v>
      </c>
      <c r="CL128" s="87">
        <f t="shared" si="209"/>
        <v>5.0754445192264908E-2</v>
      </c>
      <c r="CM128" s="87">
        <f t="shared" si="209"/>
        <v>0.15226333557679472</v>
      </c>
      <c r="CN128" s="66">
        <f t="shared" si="210"/>
        <v>0.45679000673038417</v>
      </c>
      <c r="CO128" s="66">
        <f t="shared" si="210"/>
        <v>0.44991176691234702</v>
      </c>
      <c r="CP128" s="66">
        <f t="shared" si="210"/>
        <v>0.44281653119751224</v>
      </c>
      <c r="CQ128" s="66">
        <f t="shared" si="210"/>
        <v>0.43548632997053233</v>
      </c>
      <c r="CR128" s="66">
        <f t="shared" si="210"/>
        <v>0.4347396226542985</v>
      </c>
      <c r="CS128" s="66">
        <f t="shared" si="210"/>
        <v>0.4339903414045273</v>
      </c>
      <c r="CT128" s="66">
        <f t="shared" si="210"/>
        <v>0.43323846392470616</v>
      </c>
      <c r="CU128" s="66">
        <f t="shared" si="210"/>
        <v>0.43248396760768015</v>
      </c>
      <c r="CV128" s="66">
        <f t="shared" si="210"/>
        <v>0.43172682952966951</v>
      </c>
      <c r="CW128" s="66">
        <f t="shared" si="210"/>
        <v>0.43096702644414009</v>
      </c>
      <c r="CX128" s="66">
        <f t="shared" si="211"/>
        <v>0.4302045347755214</v>
      </c>
      <c r="CY128" s="66">
        <f t="shared" si="211"/>
        <v>0.42943933061276957</v>
      </c>
      <c r="CZ128" s="66">
        <f t="shared" si="211"/>
        <v>0.42867138970276825</v>
      </c>
      <c r="DA128" s="66">
        <f t="shared" si="211"/>
        <v>0.42790068744356152</v>
      </c>
      <c r="DB128" s="66">
        <f t="shared" si="211"/>
        <v>0.42712719887742134</v>
      </c>
      <c r="DC128" s="66">
        <f t="shared" si="211"/>
        <v>0.42635089868373005</v>
      </c>
      <c r="DD128" s="66">
        <f t="shared" si="211"/>
        <v>0.4255717611716891</v>
      </c>
      <c r="DE128" s="66">
        <f t="shared" si="211"/>
        <v>0.42478976027283505</v>
      </c>
      <c r="DF128" s="66">
        <f t="shared" si="211"/>
        <v>0.42400486953336375</v>
      </c>
      <c r="DG128" s="66">
        <f t="shared" si="211"/>
        <v>0.42321706210625371</v>
      </c>
      <c r="DH128" s="66">
        <f t="shared" si="211"/>
        <v>0.42242631074318637</v>
      </c>
      <c r="DI128" s="66">
        <f t="shared" si="211"/>
        <v>0.42234707262916571</v>
      </c>
      <c r="DJ128" s="66">
        <f t="shared" si="211"/>
        <v>0.42226780477166553</v>
      </c>
      <c r="DK128" s="66">
        <f t="shared" si="211"/>
        <v>0.42218850714275835</v>
      </c>
      <c r="DL128" s="66">
        <f t="shared" si="199"/>
        <v>0.42210917971447431</v>
      </c>
      <c r="DM128" s="66">
        <f t="shared" si="212"/>
        <v>0.42202982245880188</v>
      </c>
      <c r="DN128" s="66">
        <f t="shared" si="212"/>
        <v>0.42195043534768728</v>
      </c>
      <c r="DO128" s="66">
        <f t="shared" si="212"/>
        <v>0.4218710183530342</v>
      </c>
      <c r="DP128" s="66">
        <f t="shared" si="212"/>
        <v>0.42179157144670459</v>
      </c>
      <c r="DQ128" s="66">
        <f t="shared" si="212"/>
        <v>0.42171209460051745</v>
      </c>
      <c r="DR128" s="66">
        <f t="shared" si="212"/>
        <v>0.42163258778624924</v>
      </c>
      <c r="DS128" s="66">
        <f t="shared" si="212"/>
        <v>0.42155305097563434</v>
      </c>
      <c r="DT128" s="66">
        <f t="shared" si="212"/>
        <v>0.42147348414036429</v>
      </c>
      <c r="DU128" s="66">
        <f t="shared" si="212"/>
        <v>0.42139388725208721</v>
      </c>
      <c r="DV128" s="66">
        <f t="shared" si="212"/>
        <v>0.42131426028240948</v>
      </c>
      <c r="DW128" s="66">
        <f t="shared" si="213"/>
        <v>0.42123460320289352</v>
      </c>
      <c r="DX128" s="66">
        <f t="shared" si="213"/>
        <v>0.42115491598505927</v>
      </c>
      <c r="DY128" s="66">
        <f t="shared" si="213"/>
        <v>0.4210751986003835</v>
      </c>
      <c r="DZ128" s="66">
        <f t="shared" si="213"/>
        <v>0.42099545102029934</v>
      </c>
      <c r="EA128" s="66">
        <f t="shared" si="213"/>
        <v>0.42091567321619716</v>
      </c>
      <c r="EB128" s="66">
        <f t="shared" si="213"/>
        <v>0.42083586515942395</v>
      </c>
      <c r="EC128" s="66">
        <f t="shared" si="213"/>
        <v>0.42075602682128255</v>
      </c>
      <c r="ED128" s="66">
        <f t="shared" si="213"/>
        <v>0.420676158173033</v>
      </c>
      <c r="EE128" s="66">
        <f t="shared" si="213"/>
        <v>0.42059625918589094</v>
      </c>
      <c r="EF128" s="66">
        <f t="shared" si="213"/>
        <v>0.42051632983102916</v>
      </c>
      <c r="EG128" s="66">
        <f t="shared" si="213"/>
        <v>0.42043637007957529</v>
      </c>
      <c r="EH128" s="20">
        <f>+BE128/'[1]total numbers'!BN128</f>
        <v>0.42035637990261449</v>
      </c>
      <c r="EI128" s="20">
        <f>+BF128/'[1]total numbers'!BX128</f>
        <v>0.36204281973613034</v>
      </c>
      <c r="EJ128" s="20">
        <f>+BG128/'[1]total numbers'!CH128</f>
        <v>0.35331393360905772</v>
      </c>
      <c r="EK128" s="20">
        <f>+BH128/'[1]total numbers'!CR128</f>
        <v>0.29495256763528499</v>
      </c>
      <c r="EL128" s="20">
        <f>+BI128/'[1]total numbers'!DB128</f>
        <v>0.2291271395073976</v>
      </c>
      <c r="EM128" s="20">
        <f>+BJ128/'[1]total numbers'!DC128</f>
        <v>0.22569038051652454</v>
      </c>
      <c r="EN128" s="20">
        <f>+BK128/'[1]total numbers'!DD128</f>
        <v>0.21927389087868793</v>
      </c>
      <c r="EO128" s="20">
        <f>+BL128/'[1]total numbers'!DE128</f>
        <v>0.21312706635696202</v>
      </c>
      <c r="EP128" s="20">
        <f>+BM128/'[1]total numbers'!DF128</f>
        <v>0.20722280637001739</v>
      </c>
      <c r="EQ128" s="20">
        <f>+BN128/'[1]total numbers'!DG128</f>
        <v>0.20154123979427807</v>
      </c>
      <c r="ER128" s="20">
        <f>+BO128/'[1]total numbers'!DH128</f>
        <v>0.19607366625721331</v>
      </c>
      <c r="ES128" s="20">
        <f>+BP128/'[1]total numbers'!DI128</f>
        <v>0.19081546574937641</v>
      </c>
      <c r="ET128" s="20">
        <f>+BQ128/'[1]total numbers'!DJ128</f>
        <v>0.18575748685085544</v>
      </c>
      <c r="EU128" s="20">
        <f>+BR128/'[1]total numbers'!DK128</f>
        <v>0.18089145244065627</v>
      </c>
      <c r="EV128" s="20">
        <f>+BS128/'[1]total numbers'!DL128</f>
        <v>0.20350988030541572</v>
      </c>
      <c r="EW128" s="20">
        <f>+BT128/'[1]total numbers'!DM128</f>
        <v>0.1983071150367966</v>
      </c>
      <c r="EX128" s="113">
        <f>+BU128/'[1]total numbers'!DN128</f>
        <v>0.19377258293336896</v>
      </c>
      <c r="EY128" s="113">
        <f>+BV128/'[1]total numbers'!DO128</f>
        <v>0.20149611902752265</v>
      </c>
      <c r="EZ128" s="113">
        <f>+BW128/'[1]total numbers'!DP128</f>
        <v>0.20409846250817273</v>
      </c>
      <c r="FA128" s="113">
        <f>+BX128/'[1]total numbers'!DQ128</f>
        <v>0.20148733994983825</v>
      </c>
      <c r="FB128" s="113">
        <f>+BY128/'[1]total numbers'!DR128</f>
        <v>0.20174876264859296</v>
      </c>
      <c r="FC128" s="113">
        <f>+BZ128/'[1]total numbers'!DS128</f>
        <v>0.20392233742968741</v>
      </c>
      <c r="FD128" s="113">
        <f>+CA128/'[1]total numbers'!DT128</f>
        <v>0.20538183286218875</v>
      </c>
      <c r="FE128" s="113">
        <f>+CB128/'[1]total numbers'!DU128</f>
        <v>0.2046945913769411</v>
      </c>
      <c r="FF128" s="113">
        <f>+CC128/'[1]total numbers'!DV128</f>
        <v>0.20503106355037726</v>
      </c>
      <c r="FH128" s="55">
        <f t="shared" si="123"/>
        <v>-10000</v>
      </c>
      <c r="FI128" s="55">
        <f t="shared" si="124"/>
        <v>1960</v>
      </c>
      <c r="FJ128" s="69">
        <v>0.5</v>
      </c>
      <c r="FK128" s="62">
        <f t="shared" si="125"/>
        <v>0.42035637990261449</v>
      </c>
      <c r="FL128" s="55">
        <f t="shared" si="126"/>
        <v>19473.667129317855</v>
      </c>
      <c r="FM128" s="68">
        <f t="shared" si="129"/>
        <v>0.33333333333333331</v>
      </c>
      <c r="FN128" s="62">
        <f t="shared" si="127"/>
        <v>-1.6186711002079975E-2</v>
      </c>
      <c r="FP128" s="6">
        <v>9</v>
      </c>
      <c r="FQ128" s="6" t="s">
        <v>374</v>
      </c>
      <c r="GF128" s="21">
        <f t="shared" si="128"/>
        <v>1.0359931496018284</v>
      </c>
    </row>
    <row r="129" spans="1:188" x14ac:dyDescent="0.2">
      <c r="A129" s="6">
        <v>10</v>
      </c>
      <c r="B129" s="14">
        <v>454</v>
      </c>
      <c r="C129" s="106" t="s">
        <v>172</v>
      </c>
      <c r="D129" s="11">
        <v>0</v>
      </c>
      <c r="E129" s="11">
        <v>0</v>
      </c>
      <c r="F129" s="21">
        <f>+'[1]total numbers'!F129*CI129</f>
        <v>0</v>
      </c>
      <c r="G129" s="21">
        <f>IF(H129&lt;1,0,'[1]total numbers'!G129*CJ129)</f>
        <v>0</v>
      </c>
      <c r="H129" s="21">
        <f>IF(I129&lt;1,0,'[1]total numbers'!H129*CK129)</f>
        <v>0</v>
      </c>
      <c r="I129" s="11">
        <f>IF(J129&lt;1,0,'[1]total numbers'!I129*CL129)</f>
        <v>0.41777363038714443</v>
      </c>
      <c r="J129" s="11">
        <f>IF(K129&lt;1,0,'[1]total numbers'!J129*CM129)</f>
        <v>1.5715273857799874</v>
      </c>
      <c r="K129" s="11">
        <f>IF(L129&lt;1,0,'[1]total numbers'!K129*CN129)</f>
        <v>5.9127327839877388</v>
      </c>
      <c r="L129" s="11">
        <f>IF(M129&lt;1,0,'[1]total numbers'!L129*CO129)</f>
        <v>7.2490205345415051</v>
      </c>
      <c r="M129" s="11">
        <f>IF(N129&lt;1,0,'[1]total numbers'!M129*CP129)</f>
        <v>8.874264802189689</v>
      </c>
      <c r="N129" s="11">
        <f>IF(O129&lt;1,0,'[1]total numbers'!N129*CQ129)</f>
        <v>10.845161987571041</v>
      </c>
      <c r="O129" s="11">
        <f>+'[1]total numbers'!O129*CR129</f>
        <v>13.218468932390001</v>
      </c>
      <c r="P129" s="11">
        <f>+'[1]total numbers'!P129*CS129</f>
        <v>16.110764542705045</v>
      </c>
      <c r="Q129" s="11">
        <f>+'[1]total numbers'!Q129*CT129</f>
        <v>19.635450036738757</v>
      </c>
      <c r="R129" s="11">
        <f>+'[1]total numbers'!R129*CU129</f>
        <v>23.930683675800594</v>
      </c>
      <c r="S129" s="11">
        <f>+'[1]total numbers'!S129*CV129</f>
        <v>29.164780356763522</v>
      </c>
      <c r="T129" s="11">
        <f>+'[1]total numbers'!T129*CW129</f>
        <v>35.542787612082599</v>
      </c>
      <c r="U129" s="11">
        <f>+'[1]total numbers'!U129*CX129</f>
        <v>43.314494014260397</v>
      </c>
      <c r="V129" s="11">
        <f>+'[1]total numbers'!V129*CY129</f>
        <v>52.784181614014898</v>
      </c>
      <c r="W129" s="11">
        <f>+'[1]total numbers'!W129*CZ129</f>
        <v>61.872873300359643</v>
      </c>
      <c r="X129" s="11">
        <f>+'[1]total numbers'!X129*DA129</f>
        <v>70.905246923009869</v>
      </c>
      <c r="Y129" s="11">
        <f>+'[1]total numbers'!Y129*DB129</f>
        <v>84.829153487809165</v>
      </c>
      <c r="Z129" s="11">
        <f>+'[1]total numbers'!Z129*DC129</f>
        <v>98.665515887312495</v>
      </c>
      <c r="AA129" s="11">
        <f>+'[1]total numbers'!AA129*DD129</f>
        <v>112.413517696772</v>
      </c>
      <c r="AB129" s="11">
        <f>+'[1]total numbers'!AB129*DE129</f>
        <v>126.07232549886685</v>
      </c>
      <c r="AC129" s="11">
        <f>+'[1]total numbers'!AC129*DF129</f>
        <v>139.64108834925548</v>
      </c>
      <c r="AD129" s="11">
        <f>+'[1]total numbers'!AD129*DG129</f>
        <v>151.03095171220866</v>
      </c>
      <c r="AE129" s="11">
        <f>+'[1]total numbers'!AE129*DH129</f>
        <v>162.3423598074981</v>
      </c>
      <c r="AF129" s="11">
        <f>+'[1]total numbers'!AF129*DI129</f>
        <v>164.86505912338373</v>
      </c>
      <c r="AG129" s="11">
        <f>+'[1]total numbers'!AG129*DJ129</f>
        <v>167.9612344688596</v>
      </c>
      <c r="AH129" s="11">
        <f>+'[1]total numbers'!AH129*DK129</f>
        <v>171.25778292375031</v>
      </c>
      <c r="AI129" s="11">
        <f>+'[1]total numbers'!AI129*DL129</f>
        <v>174.77751404331769</v>
      </c>
      <c r="AJ129" s="11">
        <f>+'[1]total numbers'!AJ129*DM129</f>
        <v>178.54706873305247</v>
      </c>
      <c r="AK129" s="11">
        <f>+'[1]total numbers'!AK129*DN129</f>
        <v>182.59779159612901</v>
      </c>
      <c r="AL129" s="11">
        <f>+'[1]total numbers'!AL129*DO129</f>
        <v>186.96685962334041</v>
      </c>
      <c r="AM129" s="11">
        <f>+'[1]total numbers'!AM129*DP129</f>
        <v>191.69876144858182</v>
      </c>
      <c r="AN129" s="11">
        <f>+'[1]total numbers'!AN129*DQ129</f>
        <v>196.84726381141857</v>
      </c>
      <c r="AO129" s="11">
        <f>+'[1]total numbers'!AO129*DR129</f>
        <v>202.47806733890303</v>
      </c>
      <c r="AP129" s="11">
        <f>+'[1]total numbers'!AP129*DS129</f>
        <v>208.67245725441092</v>
      </c>
      <c r="AQ129" s="11">
        <f>+'[1]total numbers'!AQ129*DT129</f>
        <v>215.53242266252272</v>
      </c>
      <c r="AR129" s="11">
        <f>+'[1]total numbers'!AR129*DU129</f>
        <v>223.18799925040801</v>
      </c>
      <c r="AS129" s="11">
        <f>+'[1]total numbers'!AS129*DV129</f>
        <v>231.80807716963974</v>
      </c>
      <c r="AT129" s="11">
        <f>+'[1]total numbers'!AT129*DW129</f>
        <v>241.6167928075248</v>
      </c>
      <c r="AU129" s="11">
        <f>+'[1]total numbers'!AU129*DX129</f>
        <v>252.91927607833264</v>
      </c>
      <c r="AV129" s="11">
        <f>+'[1]total numbers'!AV129*DY129</f>
        <v>266.14381145513227</v>
      </c>
      <c r="AW129" s="11">
        <f>+'[1]total numbers'!AW129*DZ129</f>
        <v>281.91443609250837</v>
      </c>
      <c r="AX129" s="11">
        <f>+'[1]total numbers'!AX129*EA129</f>
        <v>301.18394945779056</v>
      </c>
      <c r="AY129" s="11">
        <f>+'[1]total numbers'!AY129*EB129</f>
        <v>325.49754679626506</v>
      </c>
      <c r="AZ129" s="11">
        <f>+'[1]total numbers'!AZ129*EC129</f>
        <v>357.57225700958219</v>
      </c>
      <c r="BA129" s="11">
        <f>+'[1]total numbers'!BA129*ED129</f>
        <v>402.76600008230076</v>
      </c>
      <c r="BB129" s="11">
        <f>+'[1]total numbers'!BB129*EE129</f>
        <v>473.68658283706071</v>
      </c>
      <c r="BC129" s="11">
        <f>+'[1]total numbers'!BC129*EF129</f>
        <v>611.00736789638336</v>
      </c>
      <c r="BD129" s="11">
        <f>+'[1]total numbers'!BD129*EG129</f>
        <v>1110.5565623860921</v>
      </c>
      <c r="BE129" s="19">
        <f>+[2]faostat2014_crops!B121</f>
        <v>1360</v>
      </c>
      <c r="BF129" s="19">
        <f>+[2]faostat2014_crops!C121</f>
        <v>1867</v>
      </c>
      <c r="BG129" s="19">
        <f>+[2]faostat2014_crops!D121</f>
        <v>1990</v>
      </c>
      <c r="BH129" s="19">
        <f>+[2]faostat2014_crops!E121</f>
        <v>2378</v>
      </c>
      <c r="BI129" s="19">
        <f>+[2]faostat2014_crops!F121</f>
        <v>2870</v>
      </c>
      <c r="BJ129" s="19">
        <f>+[2]faostat2014_crops!G121</f>
        <v>2970</v>
      </c>
      <c r="BK129" s="19">
        <f>+[2]faostat2014_crops!H121</f>
        <v>2970</v>
      </c>
      <c r="BL129" s="19">
        <f>+[2]faostat2014_crops!I121</f>
        <v>2970</v>
      </c>
      <c r="BM129" s="19">
        <f>+[2]faostat2014_crops!J121</f>
        <v>3120</v>
      </c>
      <c r="BN129" s="19">
        <f>+[2]faostat2014_crops!K121</f>
        <v>3120</v>
      </c>
      <c r="BO129" s="19">
        <f>+[2]faostat2014_crops!L121</f>
        <v>3120</v>
      </c>
      <c r="BP129" s="19">
        <f>+[2]faostat2014_crops!M121</f>
        <v>3122</v>
      </c>
      <c r="BQ129" s="19">
        <f>+[2]faostat2014_crops!N121</f>
        <v>3622</v>
      </c>
      <c r="BR129" s="19">
        <f>+[2]faostat2014_crops!O121</f>
        <v>3722</v>
      </c>
      <c r="BS129" s="19">
        <f>+[2]faostat2014_crops!P121</f>
        <v>3835</v>
      </c>
      <c r="BT129" s="19">
        <f>+[2]faostat2014_crops!Q121</f>
        <v>3735</v>
      </c>
      <c r="BU129" s="19">
        <f>+[2]faostat2014_crops!R121</f>
        <v>3885</v>
      </c>
      <c r="BV129" s="19">
        <f>+[2]faostat2014_crops!S121</f>
        <v>3921.5</v>
      </c>
      <c r="BW129" s="19">
        <f>+[2]faostat2014_crops!T121</f>
        <v>3954.3999999999942</v>
      </c>
      <c r="BX129" s="19">
        <f>+[2]faostat2014_crops!U121</f>
        <v>3993.7699999999895</v>
      </c>
      <c r="BY129" s="112">
        <f t="shared" si="116"/>
        <v>4036.2999999999884</v>
      </c>
      <c r="BZ129" s="112">
        <f t="shared" si="117"/>
        <v>4107.5659999999771</v>
      </c>
      <c r="CA129" s="112">
        <f t="shared" si="118"/>
        <v>4132.7493333332968</v>
      </c>
      <c r="CB129" s="112">
        <f t="shared" si="119"/>
        <v>4180.2083555555146</v>
      </c>
      <c r="CC129" s="112">
        <f t="shared" si="120"/>
        <v>4229.2235259258741</v>
      </c>
      <c r="CD129" s="31"/>
      <c r="CE129" s="15">
        <f t="shared" si="121"/>
        <v>1003</v>
      </c>
      <c r="CG129" s="87">
        <v>0</v>
      </c>
      <c r="CH129" s="87">
        <v>0</v>
      </c>
      <c r="CI129" s="87">
        <f t="shared" si="209"/>
        <v>0</v>
      </c>
      <c r="CJ129" s="87">
        <f t="shared" si="209"/>
        <v>0</v>
      </c>
      <c r="CK129" s="87">
        <f t="shared" si="209"/>
        <v>0</v>
      </c>
      <c r="CL129" s="87">
        <f t="shared" si="209"/>
        <v>4.8918912335652973E-2</v>
      </c>
      <c r="CM129" s="87">
        <f t="shared" si="209"/>
        <v>0.1467567370069589</v>
      </c>
      <c r="CN129" s="66">
        <f t="shared" si="210"/>
        <v>0.44027021102087671</v>
      </c>
      <c r="CO129" s="66">
        <f t="shared" si="210"/>
        <v>0.43030349679911195</v>
      </c>
      <c r="CP129" s="66">
        <f t="shared" si="210"/>
        <v>0.41985237080992083</v>
      </c>
      <c r="CQ129" s="66">
        <f t="shared" si="210"/>
        <v>0.40885330123837388</v>
      </c>
      <c r="CR129" s="66">
        <f t="shared" si="210"/>
        <v>0.40772040270678678</v>
      </c>
      <c r="CS129" s="66">
        <f t="shared" si="210"/>
        <v>0.4065811731626256</v>
      </c>
      <c r="CT129" s="66">
        <f t="shared" si="210"/>
        <v>0.40543552340799394</v>
      </c>
      <c r="CU129" s="66">
        <f t="shared" si="210"/>
        <v>0.40428336221709665</v>
      </c>
      <c r="CV129" s="66">
        <f t="shared" si="210"/>
        <v>0.40312459627229946</v>
      </c>
      <c r="CW129" s="66">
        <f t="shared" si="210"/>
        <v>0.4019591300976042</v>
      </c>
      <c r="CX129" s="66">
        <f t="shared" si="211"/>
        <v>0.40078686598940505</v>
      </c>
      <c r="CY129" s="66">
        <f t="shared" si="211"/>
        <v>0.39960770394439338</v>
      </c>
      <c r="CZ129" s="66">
        <f t="shared" si="211"/>
        <v>0.39842154158446608</v>
      </c>
      <c r="DA129" s="66">
        <f t="shared" si="211"/>
        <v>0.39722827407848682</v>
      </c>
      <c r="DB129" s="66">
        <f t="shared" si="211"/>
        <v>0.3960277940607338</v>
      </c>
      <c r="DC129" s="66">
        <f t="shared" si="211"/>
        <v>0.39481999154586839</v>
      </c>
      <c r="DD129" s="66">
        <f t="shared" si="211"/>
        <v>0.39360475384023824</v>
      </c>
      <c r="DE129" s="66">
        <f t="shared" si="211"/>
        <v>0.39238196544932114</v>
      </c>
      <c r="DF129" s="66">
        <f t="shared" si="211"/>
        <v>0.39115150798110798</v>
      </c>
      <c r="DG129" s="66">
        <f t="shared" si="211"/>
        <v>0.38991326004520171</v>
      </c>
      <c r="DH129" s="66">
        <f t="shared" si="211"/>
        <v>0.3886670971474015</v>
      </c>
      <c r="DI129" s="66">
        <f t="shared" si="211"/>
        <v>0.38854204064640352</v>
      </c>
      <c r="DJ129" s="66">
        <f t="shared" si="211"/>
        <v>0.38841690359194042</v>
      </c>
      <c r="DK129" s="66">
        <f t="shared" si="211"/>
        <v>0.38829168585416862</v>
      </c>
      <c r="DL129" s="66">
        <f t="shared" si="199"/>
        <v>0.38816638730290864</v>
      </c>
      <c r="DM129" s="66">
        <f t="shared" si="212"/>
        <v>0.38804100780764489</v>
      </c>
      <c r="DN129" s="66">
        <f t="shared" si="212"/>
        <v>0.38791554723752436</v>
      </c>
      <c r="DO129" s="66">
        <f t="shared" si="212"/>
        <v>0.38779000546135467</v>
      </c>
      <c r="DP129" s="66">
        <f t="shared" si="212"/>
        <v>0.38766438234760414</v>
      </c>
      <c r="DQ129" s="66">
        <f t="shared" si="212"/>
        <v>0.38753867776439949</v>
      </c>
      <c r="DR129" s="66">
        <f t="shared" si="212"/>
        <v>0.38741289157952502</v>
      </c>
      <c r="DS129" s="66">
        <f t="shared" si="212"/>
        <v>0.38728702366042117</v>
      </c>
      <c r="DT129" s="66">
        <f t="shared" si="212"/>
        <v>0.38716107387418458</v>
      </c>
      <c r="DU129" s="66">
        <f t="shared" si="212"/>
        <v>0.38703504208756434</v>
      </c>
      <c r="DV129" s="66">
        <f t="shared" si="212"/>
        <v>0.38690892816696293</v>
      </c>
      <c r="DW129" s="66">
        <f t="shared" si="213"/>
        <v>0.38678273197843405</v>
      </c>
      <c r="DX129" s="66">
        <f t="shared" si="213"/>
        <v>0.38665645338768201</v>
      </c>
      <c r="DY129" s="66">
        <f t="shared" si="213"/>
        <v>0.38653009226005935</v>
      </c>
      <c r="DZ129" s="66">
        <f t="shared" si="213"/>
        <v>0.38640364846056624</v>
      </c>
      <c r="EA129" s="66">
        <f t="shared" si="213"/>
        <v>0.38627712185385032</v>
      </c>
      <c r="EB129" s="66">
        <f t="shared" si="213"/>
        <v>0.38615051230420272</v>
      </c>
      <c r="EC129" s="66">
        <f t="shared" si="213"/>
        <v>0.38602381967555938</v>
      </c>
      <c r="ED129" s="66">
        <f t="shared" si="213"/>
        <v>0.38589704383149848</v>
      </c>
      <c r="EE129" s="66">
        <f t="shared" si="213"/>
        <v>0.38577018463523965</v>
      </c>
      <c r="EF129" s="66">
        <f t="shared" si="213"/>
        <v>0.38564324194964178</v>
      </c>
      <c r="EG129" s="66">
        <f t="shared" si="213"/>
        <v>0.38551621563720351</v>
      </c>
      <c r="EH129" s="20">
        <f>+BE129/'[1]total numbers'!BN129</f>
        <v>0.38538910556005967</v>
      </c>
      <c r="EI129" s="20">
        <f>+BF129/'[1]total numbers'!BX129</f>
        <v>0.41325368995481437</v>
      </c>
      <c r="EJ129" s="20">
        <f>+BG129/'[1]total numbers'!CH129</f>
        <v>0.32020405526367995</v>
      </c>
      <c r="EK129" s="20">
        <f>+BH129/'[1]total numbers'!CR129</f>
        <v>0.25160051467011924</v>
      </c>
      <c r="EL129" s="20">
        <f>+BI129/'[1]total numbers'!DB129</f>
        <v>0.24257420763388637</v>
      </c>
      <c r="EM129" s="20">
        <f>+BJ129/'[1]total numbers'!DC129</f>
        <v>0.24357081706691694</v>
      </c>
      <c r="EN129" s="20">
        <f>+BK129/'[1]total numbers'!DD129</f>
        <v>0.23660421802385609</v>
      </c>
      <c r="EO129" s="20">
        <f>+BL129/'[1]total numbers'!DE129</f>
        <v>0.23002243531954997</v>
      </c>
      <c r="EP129" s="20">
        <f>+BM129/'[1]total numbers'!DF129</f>
        <v>0.234984048574818</v>
      </c>
      <c r="EQ129" s="20">
        <f>+BN129/'[1]total numbers'!DG129</f>
        <v>0.22849651854062494</v>
      </c>
      <c r="ER129" s="20">
        <f>+BO129/'[1]total numbers'!DH129</f>
        <v>0.22218242245067926</v>
      </c>
      <c r="ES129" s="20">
        <f>+BP129/'[1]total numbers'!DI129</f>
        <v>0.2162124877047327</v>
      </c>
      <c r="ET129" s="20">
        <f>+BQ129/'[1]total numbers'!DJ129</f>
        <v>0.24396841639575531</v>
      </c>
      <c r="EU129" s="20">
        <f>+BR129/'[1]total numbers'!DK129</f>
        <v>0.24385106478465007</v>
      </c>
      <c r="EV129" s="20">
        <f>+BS129/'[1]total numbers'!DL129</f>
        <v>0.24439541099979456</v>
      </c>
      <c r="EW129" s="20">
        <f>+BT129/'[1]total numbers'!DM129</f>
        <v>0.23153566603915438</v>
      </c>
      <c r="EX129" s="113">
        <f>+BU129/'[1]total numbers'!DN129</f>
        <v>0.23428782050694455</v>
      </c>
      <c r="EY129" s="113">
        <f>+BV129/'[1]total numbers'!DO129</f>
        <v>0.23008358579063853</v>
      </c>
      <c r="EZ129" s="113">
        <f>+BW129/'[1]total numbers'!DP129</f>
        <v>0.22575984710627842</v>
      </c>
      <c r="FA129" s="113">
        <f>+BX129/'[1]total numbers'!DQ129</f>
        <v>0.22189885574382429</v>
      </c>
      <c r="FB129" s="113">
        <f>+BY129/'[1]total numbers'!DR129</f>
        <v>0.21829428674479365</v>
      </c>
      <c r="FC129" s="113">
        <f>+BZ129/'[1]total numbers'!DS129</f>
        <v>0.21628476191840088</v>
      </c>
      <c r="FD129" s="113">
        <f>+CA129/'[1]total numbers'!DT129</f>
        <v>0.21192780999108168</v>
      </c>
      <c r="FE129" s="113">
        <f>+CB129/'[1]total numbers'!DU129</f>
        <v>0.20883958699561331</v>
      </c>
      <c r="FF129" s="113">
        <f>+CC129/'[1]total numbers'!DV129</f>
        <v>0.20593211523106073</v>
      </c>
      <c r="FH129" s="55">
        <f t="shared" si="123"/>
        <v>-10000</v>
      </c>
      <c r="FI129" s="55">
        <f t="shared" si="124"/>
        <v>1960</v>
      </c>
      <c r="FJ129" s="69">
        <v>0.5</v>
      </c>
      <c r="FK129" s="62">
        <f t="shared" si="125"/>
        <v>0.38538910556005967</v>
      </c>
      <c r="FL129" s="55">
        <f t="shared" si="126"/>
        <v>12063.107272170493</v>
      </c>
      <c r="FM129" s="68">
        <f t="shared" si="129"/>
        <v>0.33333333333333331</v>
      </c>
      <c r="FN129" s="62">
        <f t="shared" si="127"/>
        <v>-1.7827116891881652E-2</v>
      </c>
      <c r="FP129" s="6">
        <v>9</v>
      </c>
      <c r="FQ129" s="6" t="s">
        <v>374</v>
      </c>
      <c r="GF129" s="21">
        <f t="shared" si="128"/>
        <v>1.0608844291127932</v>
      </c>
    </row>
    <row r="130" spans="1:188" x14ac:dyDescent="0.2">
      <c r="A130" s="6">
        <v>21</v>
      </c>
      <c r="B130" s="14">
        <v>458</v>
      </c>
      <c r="C130" s="106" t="s">
        <v>173</v>
      </c>
      <c r="D130" s="11">
        <v>0</v>
      </c>
      <c r="E130" s="11">
        <v>0</v>
      </c>
      <c r="F130" s="21">
        <f>+'[1]total numbers'!F130*CI130</f>
        <v>0</v>
      </c>
      <c r="G130" s="21">
        <f>IF(H130&lt;1,0,'[1]total numbers'!G130*CJ130)</f>
        <v>0</v>
      </c>
      <c r="H130" s="21">
        <f>IF(I130&lt;1,0,'[1]total numbers'!H130*CK130)</f>
        <v>0</v>
      </c>
      <c r="I130" s="11">
        <f>IF(J130&lt;1,0,'[1]total numbers'!I130*CL130)</f>
        <v>0</v>
      </c>
      <c r="J130" s="11">
        <f>IF(K130&lt;1,0,'[1]total numbers'!J130*CM130)</f>
        <v>0.30840257656517756</v>
      </c>
      <c r="K130" s="11">
        <f>IF(L130&lt;1,0,'[1]total numbers'!K130*CN130)</f>
        <v>1.1565096621194162</v>
      </c>
      <c r="L130" s="11">
        <f>IF(M130&lt;1,0,'[1]total numbers'!L130*CO130)</f>
        <v>1.4302089965965594</v>
      </c>
      <c r="M130" s="11">
        <f>IF(N130&lt;1,0,'[1]total numbers'!M130*CP130)</f>
        <v>1.7798322344587736</v>
      </c>
      <c r="N130" s="11">
        <f>IF(O130&lt;1,0,'[1]total numbers'!N130*CQ130)</f>
        <v>2.2221482234793437</v>
      </c>
      <c r="O130" s="11">
        <f>+'[1]total numbers'!O130*CR130</f>
        <v>3.3330579182375879</v>
      </c>
      <c r="P130" s="11">
        <f>+'[1]total numbers'!P130*CS130</f>
        <v>4.9993740421184061</v>
      </c>
      <c r="Q130" s="11">
        <f>+'[1]total numbers'!Q130*CT130</f>
        <v>7.4987856520594685</v>
      </c>
      <c r="R130" s="11">
        <f>+'[1]total numbers'!R130*CU130</f>
        <v>11.247822205592481</v>
      </c>
      <c r="S130" s="11">
        <f>+'[1]total numbers'!S130*CV130</f>
        <v>16.87127255887772</v>
      </c>
      <c r="T130" s="11">
        <f>+'[1]total numbers'!T130*CW130</f>
        <v>25.306313113734323</v>
      </c>
      <c r="U130" s="11">
        <f>+'[1]total numbers'!U130*CX130</f>
        <v>37.958699586276445</v>
      </c>
      <c r="V130" s="11">
        <f>+'[1]total numbers'!V130*CY130</f>
        <v>56.937054076413702</v>
      </c>
      <c r="W130" s="11">
        <f>+'[1]total numbers'!W130*CZ130</f>
        <v>60.099318646573288</v>
      </c>
      <c r="X130" s="11">
        <f>+'[1]total numbers'!X130*DA130</f>
        <v>63.261619993480743</v>
      </c>
      <c r="Y130" s="11">
        <f>+'[1]total numbers'!Y130*DB130</f>
        <v>75.660052107478379</v>
      </c>
      <c r="Z130" s="11">
        <f>+'[1]total numbers'!Z130*DC130</f>
        <v>88.058343684680693</v>
      </c>
      <c r="AA130" s="11">
        <f>+'[1]total numbers'!AA130*DD130</f>
        <v>100.45653085648297</v>
      </c>
      <c r="AB130" s="11">
        <f>+'[1]total numbers'!AB130*DE130</f>
        <v>112.85464244401352</v>
      </c>
      <c r="AC130" s="11">
        <f>+'[1]total numbers'!AC130*DF130</f>
        <v>125.25270128459944</v>
      </c>
      <c r="AD130" s="11">
        <f>+'[1]total numbers'!AD130*DG130</f>
        <v>156.56504834553391</v>
      </c>
      <c r="AE130" s="11">
        <f>+'[1]total numbers'!AE130*DH130</f>
        <v>187.87720230577466</v>
      </c>
      <c r="AF130" s="11">
        <f>+'[1]total numbers'!AF130*DI130</f>
        <v>194.39272752184922</v>
      </c>
      <c r="AG130" s="11">
        <f>+'[1]total numbers'!AG130*DJ130</f>
        <v>200.9082485285083</v>
      </c>
      <c r="AH130" s="11">
        <f>+'[1]total numbers'!AH130*DK130</f>
        <v>207.42376542833722</v>
      </c>
      <c r="AI130" s="11">
        <f>+'[1]total numbers'!AI130*DL130</f>
        <v>213.93927832180441</v>
      </c>
      <c r="AJ130" s="11">
        <f>+'[1]total numbers'!AJ130*DM130</f>
        <v>220.45478730730176</v>
      </c>
      <c r="AK130" s="11">
        <f>+'[1]total numbers'!AK130*DN130</f>
        <v>226.97029248118355</v>
      </c>
      <c r="AL130" s="11">
        <f>+'[1]total numbers'!AL130*DO130</f>
        <v>233.48579393780554</v>
      </c>
      <c r="AM130" s="11">
        <f>+'[1]total numbers'!AM130*DP130</f>
        <v>240.00129176956287</v>
      </c>
      <c r="AN130" s="11">
        <f>+'[1]total numbers'!AN130*DQ130</f>
        <v>246.51678606692747</v>
      </c>
      <c r="AO130" s="11">
        <f>+'[1]total numbers'!AO130*DR130</f>
        <v>253.03227691848429</v>
      </c>
      <c r="AP130" s="11">
        <f>+'[1]total numbers'!AP130*DS130</f>
        <v>265.68379491251903</v>
      </c>
      <c r="AQ130" s="11">
        <f>+'[1]total numbers'!AQ130*DT130</f>
        <v>278.33530527078227</v>
      </c>
      <c r="AR130" s="11">
        <f>+'[1]total numbers'!AR130*DU130</f>
        <v>290.98680817368654</v>
      </c>
      <c r="AS130" s="11">
        <f>+'[1]total numbers'!AS130*DV130</f>
        <v>303.63830379797218</v>
      </c>
      <c r="AT130" s="11">
        <f>+'[1]total numbers'!AT130*DW130</f>
        <v>316.28979231677647</v>
      </c>
      <c r="AU130" s="11">
        <f>+'[1]total numbers'!AU130*DX130</f>
        <v>411.17659237462584</v>
      </c>
      <c r="AV130" s="11">
        <f>+'[1]total numbers'!AV130*DY130</f>
        <v>506.0633314264856</v>
      </c>
      <c r="AW130" s="11">
        <f>+'[1]total numbers'!AW130*DZ130</f>
        <v>600.93708521369786</v>
      </c>
      <c r="AX130" s="11">
        <f>+'[1]total numbers'!AX130*EA130</f>
        <v>920.48948879226384</v>
      </c>
      <c r="AY130" s="11">
        <f>+'[1]total numbers'!AY130*EB130</f>
        <v>1024.1927900802907</v>
      </c>
      <c r="AZ130" s="11">
        <f>+'[1]total numbers'!AZ130*EC130</f>
        <v>1308.6785806135126</v>
      </c>
      <c r="BA130" s="11">
        <f>+'[1]total numbers'!BA130*ED130</f>
        <v>2018.0196442792671</v>
      </c>
      <c r="BB130" s="11">
        <f>+'[1]total numbers'!BB130*EE130</f>
        <v>1915.4767376011778</v>
      </c>
      <c r="BC130" s="11">
        <f>+'[1]total numbers'!BC130*EF130</f>
        <v>2349.1714292020879</v>
      </c>
      <c r="BD130" s="11">
        <f>+'[1]total numbers'!BD130*EG130</f>
        <v>3068.1895407486068</v>
      </c>
      <c r="BE130" s="19">
        <f>+[2]faostat2014_crops!B122</f>
        <v>3980</v>
      </c>
      <c r="BF130" s="19">
        <f>+[2]faostat2014_crops!C122</f>
        <v>4430</v>
      </c>
      <c r="BG130" s="19">
        <f>+[2]faostat2014_crops!D122</f>
        <v>4800</v>
      </c>
      <c r="BH130" s="19">
        <f>+[2]faostat2014_crops!E122</f>
        <v>6948</v>
      </c>
      <c r="BI130" s="19">
        <f>+[2]faostat2014_crops!F122</f>
        <v>7605</v>
      </c>
      <c r="BJ130" s="19">
        <f>+[2]faostat2014_crops!G122</f>
        <v>7585</v>
      </c>
      <c r="BK130" s="19">
        <f>+[2]faostat2014_crops!H122</f>
        <v>7585</v>
      </c>
      <c r="BL130" s="19">
        <f>+[2]faostat2014_crops!I122</f>
        <v>7585</v>
      </c>
      <c r="BM130" s="19">
        <f>+[2]faostat2014_crops!J122</f>
        <v>7585</v>
      </c>
      <c r="BN130" s="19">
        <f>+[2]faostat2014_crops!K122</f>
        <v>7585</v>
      </c>
      <c r="BO130" s="19">
        <f>+[2]faostat2014_crops!L122</f>
        <v>7585</v>
      </c>
      <c r="BP130" s="19">
        <f>+[2]faostat2014_crops!M122</f>
        <v>7585</v>
      </c>
      <c r="BQ130" s="19">
        <f>+[2]faostat2014_crops!N122</f>
        <v>7585</v>
      </c>
      <c r="BR130" s="19">
        <f>+[2]faostat2014_crops!O122</f>
        <v>7585</v>
      </c>
      <c r="BS130" s="19">
        <f>+[2]faostat2014_crops!P122</f>
        <v>7198</v>
      </c>
      <c r="BT130" s="19">
        <f>+[2]faostat2014_crops!Q122</f>
        <v>7342.3</v>
      </c>
      <c r="BU130" s="19">
        <f>+[2]faostat2014_crops!R122</f>
        <v>7464.5</v>
      </c>
      <c r="BV130" s="19">
        <f>+[2]faostat2014_crops!S122</f>
        <v>7289.8500000000058</v>
      </c>
      <c r="BW130" s="19">
        <f>+[2]faostat2014_crops!T122</f>
        <v>7278.7900000000154</v>
      </c>
      <c r="BX130" s="19">
        <f>+[2]faostat2014_crops!U122</f>
        <v>7347.4270000000161</v>
      </c>
      <c r="BY130" s="112">
        <f t="shared" si="116"/>
        <v>7358.3400000000183</v>
      </c>
      <c r="BZ130" s="112">
        <f t="shared" si="117"/>
        <v>7318.6599333333561</v>
      </c>
      <c r="CA130" s="112">
        <f t="shared" si="118"/>
        <v>7297.4184888889213</v>
      </c>
      <c r="CB130" s="112">
        <f t="shared" si="119"/>
        <v>7331.9174281481819</v>
      </c>
      <c r="CC130" s="112">
        <f t="shared" si="120"/>
        <v>7329.6852958025074</v>
      </c>
      <c r="CD130" s="31"/>
      <c r="CE130" s="15">
        <f t="shared" si="121"/>
        <v>3175</v>
      </c>
      <c r="CG130" s="87">
        <v>0</v>
      </c>
      <c r="CH130" s="87">
        <v>0</v>
      </c>
      <c r="CI130" s="87">
        <f t="shared" si="209"/>
        <v>0</v>
      </c>
      <c r="CJ130" s="87">
        <f t="shared" si="209"/>
        <v>0</v>
      </c>
      <c r="CK130" s="87">
        <f t="shared" si="209"/>
        <v>0</v>
      </c>
      <c r="CL130" s="87">
        <f t="shared" si="209"/>
        <v>3.5735047390622221E-2</v>
      </c>
      <c r="CM130" s="87">
        <f t="shared" si="209"/>
        <v>0.10720514217186666</v>
      </c>
      <c r="CN130" s="78">
        <f t="shared" ref="CN130:DY130" si="215">+$FH130+$FI130/(1+$FJ130*EXP(-$FK130*(CN$2-$FL130))^1/$FJ130)</f>
        <v>0.32161542651559999</v>
      </c>
      <c r="CO130" s="78">
        <f t="shared" si="215"/>
        <v>0.31818309280972046</v>
      </c>
      <c r="CP130" s="78">
        <f t="shared" si="215"/>
        <v>0.31677189915049953</v>
      </c>
      <c r="CQ130" s="78">
        <f t="shared" si="215"/>
        <v>0.31639571385086751</v>
      </c>
      <c r="CR130" s="78">
        <f t="shared" si="215"/>
        <v>0.31638010708270847</v>
      </c>
      <c r="CS130" s="78">
        <f t="shared" si="215"/>
        <v>0.31636663860280545</v>
      </c>
      <c r="CT130" s="78">
        <f t="shared" si="215"/>
        <v>0.3163550196962589</v>
      </c>
      <c r="CU130" s="78">
        <f t="shared" si="215"/>
        <v>0.31634499953228851</v>
      </c>
      <c r="CV130" s="78">
        <f t="shared" si="215"/>
        <v>0.31633636047895725</v>
      </c>
      <c r="CW130" s="78">
        <f t="shared" si="215"/>
        <v>0.31632891392167911</v>
      </c>
      <c r="CX130" s="78">
        <f t="shared" si="215"/>
        <v>0.31632249655230382</v>
      </c>
      <c r="CY130" s="78">
        <f t="shared" si="215"/>
        <v>0.31631696709118728</v>
      </c>
      <c r="CZ130" s="78">
        <f t="shared" si="215"/>
        <v>0.31631220340301736</v>
      </c>
      <c r="DA130" s="78">
        <f t="shared" si="215"/>
        <v>0.31630809996740372</v>
      </c>
      <c r="DB130" s="78">
        <f t="shared" si="215"/>
        <v>0.31630456566671572</v>
      </c>
      <c r="DC130" s="78">
        <f t="shared" si="215"/>
        <v>0.31630152185589339</v>
      </c>
      <c r="DD130" s="78">
        <f t="shared" si="215"/>
        <v>0.31629890068162148</v>
      </c>
      <c r="DE130" s="78">
        <f t="shared" si="215"/>
        <v>0.31629664362111426</v>
      </c>
      <c r="DF130" s="78">
        <f t="shared" si="215"/>
        <v>0.31629470021363498</v>
      </c>
      <c r="DG130" s="78">
        <f t="shared" si="215"/>
        <v>0.31629302696067463</v>
      </c>
      <c r="DH130" s="78">
        <f t="shared" si="215"/>
        <v>0.31629158637335797</v>
      </c>
      <c r="DI130" s="78">
        <f t="shared" si="215"/>
        <v>0.31629145382663393</v>
      </c>
      <c r="DJ130" s="78">
        <f t="shared" si="215"/>
        <v>0.31629132325017045</v>
      </c>
      <c r="DK130" s="78">
        <f t="shared" si="215"/>
        <v>0.31629119461472582</v>
      </c>
      <c r="DL130" s="78">
        <f t="shared" si="215"/>
        <v>0.31629106789149086</v>
      </c>
      <c r="DM130" s="78">
        <f t="shared" si="215"/>
        <v>0.31629094305208283</v>
      </c>
      <c r="DN130" s="78">
        <f t="shared" si="215"/>
        <v>0.31629082006853892</v>
      </c>
      <c r="DO130" s="78">
        <f t="shared" si="215"/>
        <v>0.31629069891331008</v>
      </c>
      <c r="DP130" s="78">
        <f t="shared" si="215"/>
        <v>0.31629057955925521</v>
      </c>
      <c r="DQ130" s="78">
        <f t="shared" si="215"/>
        <v>0.31629046197963484</v>
      </c>
      <c r="DR130" s="78">
        <f t="shared" si="215"/>
        <v>0.31629034614810536</v>
      </c>
      <c r="DS130" s="78">
        <f t="shared" si="215"/>
        <v>0.31629023203871315</v>
      </c>
      <c r="DT130" s="78">
        <f t="shared" si="215"/>
        <v>0.31629011962588888</v>
      </c>
      <c r="DU130" s="78">
        <f t="shared" si="215"/>
        <v>0.31629000888444186</v>
      </c>
      <c r="DV130" s="78">
        <f t="shared" si="215"/>
        <v>0.31628989978955441</v>
      </c>
      <c r="DW130" s="78">
        <f t="shared" si="215"/>
        <v>0.31628979231677645</v>
      </c>
      <c r="DX130" s="78">
        <f t="shared" si="215"/>
        <v>0.31628968644201988</v>
      </c>
      <c r="DY130" s="78">
        <f t="shared" si="215"/>
        <v>0.3162895821415535</v>
      </c>
      <c r="DZ130" s="71">
        <f>+[6]crops!$I$30</f>
        <v>0.31628267642826202</v>
      </c>
      <c r="EA130" s="84">
        <f>+EA$101</f>
        <v>0.41840431308739273</v>
      </c>
      <c r="EB130" s="84">
        <f>+EB$101</f>
        <v>0.41722046198480145</v>
      </c>
      <c r="EC130" s="84">
        <f>+EC$101</f>
        <v>0.45599033460750904</v>
      </c>
      <c r="ED130" s="71">
        <f>+[6]crops!$J$30</f>
        <v>0.56488261931932715</v>
      </c>
      <c r="EE130" s="84">
        <f>+EE$101</f>
        <v>0.44994010535072732</v>
      </c>
      <c r="EF130" s="84">
        <f>+EF$101</f>
        <v>0.4217340043965726</v>
      </c>
      <c r="EG130" s="71">
        <f>+[6]crops!$K$30</f>
        <v>0.50216632442173126</v>
      </c>
      <c r="EH130" s="20">
        <f>+BE130/'[1]total numbers'!BN130</f>
        <v>0.4889191631128918</v>
      </c>
      <c r="EI130" s="20">
        <f>+BF130/'[1]total numbers'!BX130</f>
        <v>0.40820068730675546</v>
      </c>
      <c r="EJ130" s="20">
        <f>+BG130/'[1]total numbers'!CH130</f>
        <v>0.3487499964580078</v>
      </c>
      <c r="EK130" s="20">
        <f>+BH130/'[1]total numbers'!CR130</f>
        <v>0.38379655998304402</v>
      </c>
      <c r="EL130" s="20">
        <f>+BI130/'[1]total numbers'!DB130</f>
        <v>0.32676487945684413</v>
      </c>
      <c r="EM130" s="20">
        <f>+BJ130/'[1]total numbers'!DC130</f>
        <v>0.31908124792949505</v>
      </c>
      <c r="EN130" s="20">
        <f>+BK130/'[1]total numbers'!DD130</f>
        <v>0.31278409847705274</v>
      </c>
      <c r="EO130" s="20">
        <f>+BL130/'[1]total numbers'!DE130</f>
        <v>0.30690291622913951</v>
      </c>
      <c r="EP130" s="20">
        <f>+BM130/'[1]total numbers'!DF130</f>
        <v>0.30130534931598324</v>
      </c>
      <c r="EQ130" s="20">
        <f>+BN130/'[1]total numbers'!DG130</f>
        <v>0.29590323242584471</v>
      </c>
      <c r="ER130" s="20">
        <f>+BO130/'[1]total numbers'!DH130</f>
        <v>0.29067158433679857</v>
      </c>
      <c r="ES130" s="20">
        <f>+BP130/'[1]total numbers'!DI130</f>
        <v>0.28562656696862249</v>
      </c>
      <c r="ET130" s="20">
        <f>+BQ130/'[1]total numbers'!DJ130</f>
        <v>0.28077677106565202</v>
      </c>
      <c r="EU130" s="20">
        <f>+BR130/'[1]total numbers'!DK130</f>
        <v>0.27614117662135285</v>
      </c>
      <c r="EV130" s="20">
        <f>+BS130/'[1]total numbers'!DL130</f>
        <v>0.25786353007936164</v>
      </c>
      <c r="EW130" s="20">
        <f>+BT130/'[1]total numbers'!DM130</f>
        <v>0.25896689129651085</v>
      </c>
      <c r="EX130" s="113">
        <f>+BU130/'[1]total numbers'!DN130</f>
        <v>0.25933327047308408</v>
      </c>
      <c r="EY130" s="113">
        <f>+BV130/'[1]total numbers'!DO130</f>
        <v>0.24958393262670089</v>
      </c>
      <c r="EZ130" s="113">
        <f>+BW130/'[1]total numbers'!DP130</f>
        <v>0.24568124863004923</v>
      </c>
      <c r="FA130" s="113">
        <f>+BX130/'[1]total numbers'!DQ130</f>
        <v>0.24458120341405851</v>
      </c>
      <c r="FB130" s="113">
        <f>+BY130/'[1]total numbers'!DR130</f>
        <v>0.24165570185701488</v>
      </c>
      <c r="FC130" s="113">
        <f>+BZ130/'[1]total numbers'!DS130</f>
        <v>0.23721218724218041</v>
      </c>
      <c r="FD130" s="113">
        <f>+CA130/'[1]total numbers'!DT130</f>
        <v>0.2335233324780237</v>
      </c>
      <c r="FE130" s="113">
        <f>+CB130/'[1]total numbers'!DU130</f>
        <v>0.23174714433376534</v>
      </c>
      <c r="FF130" s="113">
        <f>+CC130/'[1]total numbers'!DV130</f>
        <v>0.22893193966626998</v>
      </c>
      <c r="FH130" s="62">
        <f>+DZ130</f>
        <v>0.31628267642826202</v>
      </c>
      <c r="FI130" s="17">
        <f>FM130-EH130</f>
        <v>1.1080836887108203E-2</v>
      </c>
      <c r="FJ130" s="55">
        <f>+FJ$102</f>
        <v>5000</v>
      </c>
      <c r="FK130" s="66">
        <f>+FK$102</f>
        <v>1.5E-3</v>
      </c>
      <c r="FL130" s="55">
        <f>+FL$102</f>
        <v>5000</v>
      </c>
      <c r="FM130" s="69">
        <f>+FM$102</f>
        <v>0.5</v>
      </c>
      <c r="FN130" s="55"/>
      <c r="FO130" s="55" t="str">
        <f>+FO$102</f>
        <v>S-curve</v>
      </c>
      <c r="FP130" s="6">
        <v>4</v>
      </c>
      <c r="FQ130" s="23" t="s">
        <v>405</v>
      </c>
      <c r="GF130" s="21">
        <f t="shared" si="128"/>
        <v>0.64713297764074651</v>
      </c>
    </row>
    <row r="131" spans="1:188" x14ac:dyDescent="0.2">
      <c r="A131" s="6">
        <v>18</v>
      </c>
      <c r="B131" s="14">
        <v>462</v>
      </c>
      <c r="C131" s="106" t="s">
        <v>174</v>
      </c>
      <c r="D131" s="11">
        <v>0</v>
      </c>
      <c r="E131" s="11">
        <v>0</v>
      </c>
      <c r="F131" s="21">
        <f>+'[1]total numbers'!F131*CI131</f>
        <v>0</v>
      </c>
      <c r="G131" s="21">
        <f>IF(H131&lt;1,0,'[1]total numbers'!G131*CJ131)</f>
        <v>0</v>
      </c>
      <c r="H131" s="21">
        <f>IF(I131&lt;1,0,'[1]total numbers'!H131*CK131)</f>
        <v>0</v>
      </c>
      <c r="I131" s="11">
        <f>IF(J131&lt;1,0,'[1]total numbers'!I131*CL131)</f>
        <v>0</v>
      </c>
      <c r="J131" s="11">
        <f>IF(K131&lt;1,0,'[1]total numbers'!J131*CM131)</f>
        <v>0</v>
      </c>
      <c r="K131" s="11">
        <f>IF(L131&lt;1,0,'[1]total numbers'!K131*CN131)</f>
        <v>0</v>
      </c>
      <c r="L131" s="11">
        <f>IF(M131&lt;1,0,'[1]total numbers'!L131*CO131)</f>
        <v>0</v>
      </c>
      <c r="M131" s="11">
        <f>IF(N131&lt;1,0,'[1]total numbers'!M131*CP131)</f>
        <v>0</v>
      </c>
      <c r="N131" s="11">
        <f>IF(O131&lt;1,0,'[1]total numbers'!N131*CQ131)</f>
        <v>0</v>
      </c>
      <c r="O131" s="11">
        <f>+'[1]total numbers'!O131*CR131</f>
        <v>4.5912118057508198E-3</v>
      </c>
      <c r="P131" s="11">
        <f>+'[1]total numbers'!P131*CS131</f>
        <v>6.7615574909248759E-3</v>
      </c>
      <c r="Q131" s="11">
        <f>+'[1]total numbers'!Q131*CT131</f>
        <v>9.947213913170723E-3</v>
      </c>
      <c r="R131" s="11">
        <f>+'[1]total numbers'!R131*CU131</f>
        <v>1.4616181104192008E-2</v>
      </c>
      <c r="S131" s="11">
        <f>+'[1]total numbers'!S131*CV131</f>
        <v>2.1447425528200184E-2</v>
      </c>
      <c r="T131" s="11">
        <f>+'[1]total numbers'!T131*CW131</f>
        <v>3.1422565439580885E-2</v>
      </c>
      <c r="U131" s="11">
        <f>+'[1]total numbers'!U131*CX131</f>
        <v>4.5954777907231223E-2</v>
      </c>
      <c r="V131" s="11">
        <f>+'[1]total numbers'!V131*CY131</f>
        <v>6.7067827625396342E-2</v>
      </c>
      <c r="W131" s="11">
        <f>+'[1]total numbers'!W131*CZ131</f>
        <v>9.7640463565577221E-2</v>
      </c>
      <c r="X131" s="11">
        <f>+'[1]total numbers'!X131*DA131</f>
        <v>0.14173164843834649</v>
      </c>
      <c r="Y131" s="11">
        <f>+'[1]total numbers'!Y131*DB131</f>
        <v>0.20499603360459517</v>
      </c>
      <c r="Z131" s="11">
        <f>+'[1]total numbers'!Z131*DC131</f>
        <v>0.29517708303780743</v>
      </c>
      <c r="AA131" s="11">
        <f>+'[1]total numbers'!AA131*DD131</f>
        <v>0.42260441759387762</v>
      </c>
      <c r="AB131" s="11">
        <f>+'[1]total numbers'!AB131*DE131</f>
        <v>0.60046605008220788</v>
      </c>
      <c r="AC131" s="11">
        <f>+'[1]total numbers'!AC131*DF131</f>
        <v>0.8442260341517559</v>
      </c>
      <c r="AD131" s="11">
        <f>+'[1]total numbers'!AD131*DG131</f>
        <v>1.1684672795853528</v>
      </c>
      <c r="AE131" s="11">
        <f>+'[1]total numbers'!AE131*DH131</f>
        <v>1.5760464051948868</v>
      </c>
      <c r="AF131" s="11">
        <f>+'[1]total numbers'!AF131*DI131</f>
        <v>1.5848910976745898</v>
      </c>
      <c r="AG131" s="11">
        <f>+'[1]total numbers'!AG131*DJ131</f>
        <v>1.5929769702849923</v>
      </c>
      <c r="AH131" s="11">
        <f>+'[1]total numbers'!AH131*DK131</f>
        <v>1.6002246330851839</v>
      </c>
      <c r="AI131" s="11">
        <f>+'[1]total numbers'!AI131*DL131</f>
        <v>1.606545968153319</v>
      </c>
      <c r="AJ131" s="11">
        <f>+'[1]total numbers'!AJ131*DM131</f>
        <v>1.61184279838463</v>
      </c>
      <c r="AK131" s="11">
        <f>+'[1]total numbers'!AK131*DN131</f>
        <v>1.6160052781083207</v>
      </c>
      <c r="AL131" s="11">
        <f>+'[1]total numbers'!AL131*DO131</f>
        <v>1.6189099300122423</v>
      </c>
      <c r="AM131" s="11">
        <f>+'[1]total numbers'!AM131*DP131</f>
        <v>1.6204172272399169</v>
      </c>
      <c r="AN131" s="11">
        <f>+'[1]total numbers'!AN131*DQ131</f>
        <v>1.6203685832915777</v>
      </c>
      <c r="AO131" s="11">
        <f>+'[1]total numbers'!AO131*DR131</f>
        <v>1.6185825602471453</v>
      </c>
      <c r="AP131" s="11">
        <f>+'[1]total numbers'!AP131*DS131</f>
        <v>1.6148500294517221</v>
      </c>
      <c r="AQ131" s="11">
        <f>+'[1]total numbers'!AQ131*DT131</f>
        <v>1.6628154419792935</v>
      </c>
      <c r="AR131" s="11">
        <f>+'[1]total numbers'!AR131*DU131</f>
        <v>1.7095389131844252</v>
      </c>
      <c r="AS131" s="11">
        <f>+'[1]total numbers'!AS131*DV131</f>
        <v>1.754421172567731</v>
      </c>
      <c r="AT131" s="11">
        <f>+'[1]total numbers'!AT131*DW131</f>
        <v>1.7967181382854935</v>
      </c>
      <c r="AU131" s="11">
        <f>+'[1]total numbers'!AU131*DX131</f>
        <v>1.835497614901711</v>
      </c>
      <c r="AV131" s="11">
        <f>+'[1]total numbers'!AV131*DY131</f>
        <v>1.9734432437512335</v>
      </c>
      <c r="AW131" s="11">
        <f>+'[1]total numbers'!AW131*DZ131</f>
        <v>2.1141197183161085</v>
      </c>
      <c r="AX131" s="11">
        <f>+'[1]total numbers'!AX131*EA131</f>
        <v>2.2546682029701377</v>
      </c>
      <c r="AY131" s="11">
        <f>+'[1]total numbers'!AY131*EB131</f>
        <v>2.390753413854493</v>
      </c>
      <c r="AZ131" s="11">
        <f>+'[1]total numbers'!AZ131*EC131</f>
        <v>2.5157459905341968</v>
      </c>
      <c r="BA131" s="11">
        <f>+'[1]total numbers'!BA131*ED131</f>
        <v>3.0308435684838084</v>
      </c>
      <c r="BB131" s="11">
        <f>+'[1]total numbers'!BB131*EE131</f>
        <v>3.5940025125142001</v>
      </c>
      <c r="BC131" s="11">
        <f>+'[1]total numbers'!BC131*EF131</f>
        <v>4.1518337162201533</v>
      </c>
      <c r="BD131" s="11">
        <f>+'[1]total numbers'!BD131*EG131</f>
        <v>4.5551268177525328</v>
      </c>
      <c r="BE131" s="19">
        <f>+[2]faostat2014_crops!B123</f>
        <v>4</v>
      </c>
      <c r="BF131" s="19">
        <f>+[2]faostat2014_crops!C123</f>
        <v>4</v>
      </c>
      <c r="BG131" s="19">
        <f>+[2]faostat2014_crops!D123</f>
        <v>7</v>
      </c>
      <c r="BH131" s="19">
        <f>+[2]faostat2014_crops!E123</f>
        <v>8</v>
      </c>
      <c r="BI131" s="19">
        <f>+[2]faostat2014_crops!F123</f>
        <v>9</v>
      </c>
      <c r="BJ131" s="19">
        <f>+[2]faostat2014_crops!G123</f>
        <v>10</v>
      </c>
      <c r="BK131" s="19">
        <f>+[2]faostat2014_crops!H123</f>
        <v>12</v>
      </c>
      <c r="BL131" s="19">
        <f>+[2]faostat2014_crops!I123</f>
        <v>12</v>
      </c>
      <c r="BM131" s="19">
        <f>+[2]faostat2014_crops!J123</f>
        <v>11</v>
      </c>
      <c r="BN131" s="19">
        <f>+[2]faostat2014_crops!K123</f>
        <v>9</v>
      </c>
      <c r="BO131" s="19">
        <f>+[2]faostat2014_crops!L123</f>
        <v>8</v>
      </c>
      <c r="BP131" s="19">
        <f>+[2]faostat2014_crops!M123</f>
        <v>7</v>
      </c>
      <c r="BQ131" s="19">
        <f>+[2]faostat2014_crops!N123</f>
        <v>7</v>
      </c>
      <c r="BR131" s="19">
        <f>+[2]faostat2014_crops!O123</f>
        <v>7</v>
      </c>
      <c r="BS131" s="19">
        <f>+[2]faostat2014_crops!P123</f>
        <v>6</v>
      </c>
      <c r="BT131" s="19">
        <f>+[2]faostat2014_crops!Q123</f>
        <v>6</v>
      </c>
      <c r="BU131" s="19">
        <f>+[2]faostat2014_crops!R123</f>
        <v>6</v>
      </c>
      <c r="BV131" s="19">
        <f>+[2]faostat2014_crops!S123</f>
        <v>5.5</v>
      </c>
      <c r="BW131" s="19">
        <f>+[2]faostat2014_crops!T123</f>
        <v>5.2000000000000455</v>
      </c>
      <c r="BX131" s="19">
        <f>+[2]faostat2014_crops!U123</f>
        <v>5.1100000000000705</v>
      </c>
      <c r="BY131" s="112">
        <f t="shared" si="116"/>
        <v>4.9000000000000341</v>
      </c>
      <c r="BZ131" s="112">
        <f t="shared" si="117"/>
        <v>4.6046666666667306</v>
      </c>
      <c r="CA131" s="112">
        <f t="shared" si="118"/>
        <v>4.3324444444445476</v>
      </c>
      <c r="CB131" s="112">
        <f t="shared" si="119"/>
        <v>4.1578074074075175</v>
      </c>
      <c r="CC131" s="112">
        <f t="shared" si="120"/>
        <v>3.9335901234568951</v>
      </c>
      <c r="CD131" s="31"/>
      <c r="CE131" s="15">
        <f t="shared" si="121"/>
        <v>5</v>
      </c>
      <c r="CG131" s="87">
        <v>0</v>
      </c>
      <c r="CH131" s="87">
        <v>0</v>
      </c>
      <c r="CI131" s="87">
        <f t="shared" si="209"/>
        <v>0</v>
      </c>
      <c r="CJ131" s="87">
        <f t="shared" si="209"/>
        <v>0</v>
      </c>
      <c r="CK131" s="87">
        <f t="shared" si="209"/>
        <v>0</v>
      </c>
      <c r="CL131" s="87">
        <f t="shared" si="209"/>
        <v>4.1440062852320089E-2</v>
      </c>
      <c r="CM131" s="87">
        <f t="shared" si="209"/>
        <v>0.12432018855696025</v>
      </c>
      <c r="CN131" s="66">
        <f t="shared" ref="CN131:CW141" si="216">IF(($FL131=0),0,$FN131*(CN$3-$FL131)^$FM131)</f>
        <v>0.37296056567088076</v>
      </c>
      <c r="CO131" s="66">
        <f t="shared" si="216"/>
        <v>0.3460306742119062</v>
      </c>
      <c r="CP131" s="66">
        <f t="shared" si="216"/>
        <v>0.31409363291923798</v>
      </c>
      <c r="CQ131" s="66">
        <f t="shared" si="216"/>
        <v>0.27386726102964498</v>
      </c>
      <c r="CR131" s="66">
        <f t="shared" si="216"/>
        <v>0.269143842066975</v>
      </c>
      <c r="CS131" s="66">
        <f t="shared" si="216"/>
        <v>0.26424854533100073</v>
      </c>
      <c r="CT131" s="66">
        <f t="shared" si="216"/>
        <v>0.25916482607048097</v>
      </c>
      <c r="CU131" s="66">
        <f t="shared" si="216"/>
        <v>0.25387343409240298</v>
      </c>
      <c r="CV131" s="66">
        <f t="shared" si="216"/>
        <v>0.24835176541536844</v>
      </c>
      <c r="CW131" s="66">
        <f t="shared" si="216"/>
        <v>0.24257300223248859</v>
      </c>
      <c r="CX131" s="66">
        <f t="shared" ref="CX131:DK141" si="217">IF(($FL131=0),0,$FN131*(CX$3-$FL131)^$FM131)</f>
        <v>0.23650495088353934</v>
      </c>
      <c r="CY131" s="66">
        <f t="shared" si="217"/>
        <v>0.23010843849476495</v>
      </c>
      <c r="CZ131" s="66">
        <f t="shared" si="217"/>
        <v>0.22333504652904668</v>
      </c>
      <c r="DA131" s="66">
        <f t="shared" si="217"/>
        <v>0.21612381549416002</v>
      </c>
      <c r="DB131" s="66">
        <f t="shared" si="217"/>
        <v>0.20839629178078597</v>
      </c>
      <c r="DC131" s="66">
        <f t="shared" si="217"/>
        <v>0.20004877961817411</v>
      </c>
      <c r="DD131" s="66">
        <f t="shared" si="217"/>
        <v>0.19093961525478825</v>
      </c>
      <c r="DE131" s="66">
        <f t="shared" si="217"/>
        <v>0.18086694759611713</v>
      </c>
      <c r="DF131" s="66">
        <f t="shared" si="217"/>
        <v>0.16952674882817964</v>
      </c>
      <c r="DG131" s="66">
        <f t="shared" si="217"/>
        <v>0.15642450481818471</v>
      </c>
      <c r="DH131" s="66">
        <f t="shared" si="217"/>
        <v>0.14065849785174744</v>
      </c>
      <c r="DI131" s="66">
        <f t="shared" si="217"/>
        <v>0.13887608682109753</v>
      </c>
      <c r="DJ131" s="66">
        <f t="shared" si="217"/>
        <v>0.13704670940495009</v>
      </c>
      <c r="DK131" s="66">
        <f t="shared" si="217"/>
        <v>0.13516714377777386</v>
      </c>
      <c r="DL131" s="66">
        <f t="shared" si="199"/>
        <v>0.13323379923903977</v>
      </c>
      <c r="DM131" s="66">
        <f t="shared" ref="DM131:EG131" si="218">IF(($FL131=0),0,$FN131*(DM$3-$FL131)^$FM131)</f>
        <v>0.13124265552358158</v>
      </c>
      <c r="DN131" s="66">
        <f t="shared" si="218"/>
        <v>0.12918918880344565</v>
      </c>
      <c r="DO131" s="66">
        <f t="shared" si="218"/>
        <v>0.12706828066172937</v>
      </c>
      <c r="DP131" s="66">
        <f t="shared" si="218"/>
        <v>0.12487410503208914</v>
      </c>
      <c r="DQ131" s="66">
        <f t="shared" si="218"/>
        <v>0.12259998627061046</v>
      </c>
      <c r="DR131" s="66">
        <f t="shared" si="218"/>
        <v>0.12023821888829464</v>
      </c>
      <c r="DS131" s="66">
        <f t="shared" si="218"/>
        <v>0.11777983558988711</v>
      </c>
      <c r="DT131" s="66">
        <f t="shared" si="218"/>
        <v>0.11521430443121941</v>
      </c>
      <c r="DU131" s="66">
        <f t="shared" si="218"/>
        <v>0.11252912693599108</v>
      </c>
      <c r="DV131" s="66">
        <f t="shared" si="218"/>
        <v>0.10970929485094331</v>
      </c>
      <c r="DW131" s="66">
        <f t="shared" si="218"/>
        <v>0.10673654019078573</v>
      </c>
      <c r="DX131" s="66">
        <f t="shared" si="218"/>
        <v>0.10358827449334834</v>
      </c>
      <c r="DY131" s="66">
        <f t="shared" si="218"/>
        <v>0.10023604547016744</v>
      </c>
      <c r="DZ131" s="66">
        <f t="shared" si="218"/>
        <v>9.6643215251799544E-2</v>
      </c>
      <c r="EA131" s="66">
        <f t="shared" si="218"/>
        <v>9.2761324874793744E-2</v>
      </c>
      <c r="EB131" s="66">
        <f t="shared" si="218"/>
        <v>8.8524115629670969E-2</v>
      </c>
      <c r="EC131" s="66">
        <f t="shared" si="218"/>
        <v>8.3837073661933173E-2</v>
      </c>
      <c r="ED131" s="66">
        <f t="shared" si="218"/>
        <v>7.8557630188859098E-2</v>
      </c>
      <c r="EE131" s="66">
        <f t="shared" si="218"/>
        <v>7.2453398140905692E-2</v>
      </c>
      <c r="EF131" s="66">
        <f t="shared" si="218"/>
        <v>6.5099231952273587E-2</v>
      </c>
      <c r="EG131" s="66">
        <f t="shared" si="218"/>
        <v>5.5551004497036954E-2</v>
      </c>
      <c r="EH131" s="20">
        <f>+BE131/'[1]total numbers'!BN131</f>
        <v>4.0608724784519955E-2</v>
      </c>
      <c r="EI131" s="20">
        <f>+BF131/'[1]total numbers'!BX131</f>
        <v>3.2948929159802305E-2</v>
      </c>
      <c r="EJ131" s="20">
        <f>+BG131/'[1]total numbers'!CH131</f>
        <v>4.4276334931498178E-2</v>
      </c>
      <c r="EK131" s="20">
        <f>+BH131/'[1]total numbers'!CR131</f>
        <v>3.7118835953304508E-2</v>
      </c>
      <c r="EL131" s="20">
        <f>+BI131/'[1]total numbers'!DB131</f>
        <v>3.3058094090682028E-2</v>
      </c>
      <c r="EM131" s="20">
        <f>+BJ131/'[1]total numbers'!DC131</f>
        <v>3.617290649303672E-2</v>
      </c>
      <c r="EN131" s="20">
        <f>+BK131/'[1]total numbers'!DD131</f>
        <v>4.2781968826205378E-2</v>
      </c>
      <c r="EO131" s="20">
        <f>+BL131/'[1]total numbers'!DE131</f>
        <v>4.2187417602699999E-2</v>
      </c>
      <c r="EP131" s="20">
        <f>+BM131/'[1]total numbers'!DF131</f>
        <v>3.8142528225470887E-2</v>
      </c>
      <c r="EQ131" s="20">
        <f>+BN131/'[1]total numbers'!DG131</f>
        <v>3.0779332704066978E-2</v>
      </c>
      <c r="ER131" s="20">
        <f>+BO131/'[1]total numbers'!DH131</f>
        <v>2.6980631279320356E-2</v>
      </c>
      <c r="ES131" s="20">
        <f>+BP131/'[1]total numbers'!DI131</f>
        <v>2.327746741154562E-2</v>
      </c>
      <c r="ET131" s="20">
        <f>+BQ131/'[1]total numbers'!DJ131</f>
        <v>2.2948938611589215E-2</v>
      </c>
      <c r="EU131" s="20">
        <f>+BR131/'[1]total numbers'!DK131</f>
        <v>2.2622167785386726E-2</v>
      </c>
      <c r="EV131" s="20">
        <f>+BS131/'[1]total numbers'!DL131</f>
        <v>1.91131498470948E-2</v>
      </c>
      <c r="EW131" s="20">
        <f>+BT131/'[1]total numbers'!DM131</f>
        <v>1.8838186259426942E-2</v>
      </c>
      <c r="EX131" s="113">
        <f>+BU131/'[1]total numbers'!DN131</f>
        <v>1.8565849975554966E-2</v>
      </c>
      <c r="EY131" s="113">
        <f>+BV131/'[1]total numbers'!DO131</f>
        <v>1.6772230066204565E-2</v>
      </c>
      <c r="EZ131" s="113">
        <f>+BW131/'[1]total numbers'!DP131</f>
        <v>1.5628615995888606E-2</v>
      </c>
      <c r="FA131" s="113">
        <f>+BX131/'[1]total numbers'!DQ131</f>
        <v>1.5138139223481803E-2</v>
      </c>
      <c r="FB131" s="113">
        <f>+BY131/'[1]total numbers'!DR131</f>
        <v>1.431020434387723E-2</v>
      </c>
      <c r="FC131" s="113">
        <f>+BZ131/'[1]total numbers'!DS131</f>
        <v>1.3259271843868275E-2</v>
      </c>
      <c r="FD131" s="113">
        <f>+CA131/'[1]total numbers'!DT131</f>
        <v>1.2303327249825486E-2</v>
      </c>
      <c r="FE131" s="113">
        <f>+CB131/'[1]total numbers'!DU131</f>
        <v>1.1648216007394685E-2</v>
      </c>
      <c r="FF131" s="113">
        <f>+CC131/'[1]total numbers'!DV131</f>
        <v>1.0875614473917909E-2</v>
      </c>
      <c r="FH131" s="55">
        <f t="shared" si="123"/>
        <v>-10000</v>
      </c>
      <c r="FI131" s="55">
        <f t="shared" si="124"/>
        <v>1960</v>
      </c>
      <c r="FJ131" s="69">
        <v>0.5</v>
      </c>
      <c r="FK131" s="62">
        <f t="shared" si="125"/>
        <v>4.0608724784519955E-2</v>
      </c>
      <c r="FL131" s="55">
        <f t="shared" si="126"/>
        <v>1966.4107958925424</v>
      </c>
      <c r="FM131" s="68">
        <f t="shared" si="129"/>
        <v>0.33333333333333331</v>
      </c>
      <c r="FN131" s="62">
        <f t="shared" si="127"/>
        <v>-2.1859926721035018E-2</v>
      </c>
      <c r="FP131" s="6">
        <v>10</v>
      </c>
      <c r="FQ131" s="6" t="s">
        <v>402</v>
      </c>
      <c r="GF131" s="21">
        <f t="shared" si="128"/>
        <v>6.7440497696702648</v>
      </c>
    </row>
    <row r="132" spans="1:188" x14ac:dyDescent="0.2">
      <c r="A132" s="6">
        <v>8</v>
      </c>
      <c r="B132" s="14">
        <v>466</v>
      </c>
      <c r="C132" s="106" t="s">
        <v>175</v>
      </c>
      <c r="D132" s="11">
        <v>0</v>
      </c>
      <c r="E132" s="11">
        <v>0</v>
      </c>
      <c r="F132" s="21">
        <f>+'[1]total numbers'!F132*CI132</f>
        <v>0</v>
      </c>
      <c r="G132" s="21">
        <f>IF(H132&lt;1,0,'[1]total numbers'!G132*CJ132)</f>
        <v>0</v>
      </c>
      <c r="H132" s="21">
        <f>IF(I132&lt;1,0,'[1]total numbers'!H132*CK132)</f>
        <v>0</v>
      </c>
      <c r="I132" s="11">
        <f>IF(J132&lt;1,0,'[1]total numbers'!I132*CL132)</f>
        <v>1.3641773273746463</v>
      </c>
      <c r="J132" s="11">
        <f>IF(K132&lt;1,0,'[1]total numbers'!J132*CM132)</f>
        <v>6.138797973185909</v>
      </c>
      <c r="K132" s="11">
        <f>IF(L132&lt;1,0,'[1]total numbers'!K132*CN132)</f>
        <v>27.624590879336591</v>
      </c>
      <c r="L132" s="11">
        <f>IF(M132&lt;1,0,'[1]total numbers'!L132*CO132)</f>
        <v>39.971164816535513</v>
      </c>
      <c r="M132" s="11">
        <f>IF(N132&lt;1,0,'[1]total numbers'!M132*CP132)</f>
        <v>57.583888886068586</v>
      </c>
      <c r="N132" s="11">
        <f>IF(O132&lt;1,0,'[1]total numbers'!N132*CQ132)</f>
        <v>82.496217702760191</v>
      </c>
      <c r="O132" s="11">
        <f>+'[1]total numbers'!O132*CR132</f>
        <v>93.814520670494659</v>
      </c>
      <c r="P132" s="11">
        <f>+'[1]total numbers'!P132*CS132</f>
        <v>106.6776640573437</v>
      </c>
      <c r="Q132" s="11">
        <f>+'[1]total numbers'!Q132*CT132</f>
        <v>121.29512231566069</v>
      </c>
      <c r="R132" s="11">
        <f>+'[1]total numbers'!R132*CU132</f>
        <v>137.90453080167714</v>
      </c>
      <c r="S132" s="11">
        <f>+'[1]total numbers'!S132*CV132</f>
        <v>156.77542787408285</v>
      </c>
      <c r="T132" s="11">
        <f>+'[1]total numbers'!T132*CW132</f>
        <v>178.21348616252584</v>
      </c>
      <c r="U132" s="11">
        <f>+'[1]total numbers'!U132*CX132</f>
        <v>202.56529540381763</v>
      </c>
      <c r="V132" s="11">
        <f>+'[1]total numbers'!V132*CY132</f>
        <v>230.22376689491412</v>
      </c>
      <c r="W132" s="11">
        <f>+'[1]total numbers'!W132*CZ132</f>
        <v>241.64828939005872</v>
      </c>
      <c r="X132" s="11">
        <f>+'[1]total numbers'!X132*DA132</f>
        <v>252.91262014844381</v>
      </c>
      <c r="Y132" s="11">
        <f>+'[1]total numbers'!Y132*DB132</f>
        <v>270.29983469457244</v>
      </c>
      <c r="Z132" s="11">
        <f>+'[1]total numbers'!Z132*DC132</f>
        <v>287.44638636528259</v>
      </c>
      <c r="AA132" s="11">
        <f>+'[1]total numbers'!AA132*DD132</f>
        <v>309.69861816531841</v>
      </c>
      <c r="AB132" s="11">
        <f>+'[1]total numbers'!AB132*DE132</f>
        <v>341.99772701239687</v>
      </c>
      <c r="AC132" s="11">
        <f>+'[1]total numbers'!AC132*DF132</f>
        <v>368.06780560674599</v>
      </c>
      <c r="AD132" s="11">
        <f>+'[1]total numbers'!AD132*DG132</f>
        <v>426.67632119961246</v>
      </c>
      <c r="AE132" s="11">
        <f>+'[1]total numbers'!AE132*DH132</f>
        <v>484.46246133744796</v>
      </c>
      <c r="AF132" s="11">
        <f>+'[1]total numbers'!AF132*DI132</f>
        <v>492.71765891193377</v>
      </c>
      <c r="AG132" s="11">
        <f>+'[1]total numbers'!AG132*DJ132</f>
        <v>497.89006848653844</v>
      </c>
      <c r="AH132" s="11">
        <f>+'[1]total numbers'!AH132*DK132</f>
        <v>503.36046510474705</v>
      </c>
      <c r="AI132" s="11">
        <f>+'[1]total numbers'!AI132*DL132</f>
        <v>509.16005979143256</v>
      </c>
      <c r="AJ132" s="11">
        <f>+'[1]total numbers'!AJ132*DM132</f>
        <v>515.3249867849288</v>
      </c>
      <c r="AK132" s="11">
        <f>+'[1]total numbers'!AK132*DN132</f>
        <v>521.89736847135259</v>
      </c>
      <c r="AL132" s="11">
        <f>+'[1]total numbers'!AL132*DO132</f>
        <v>528.9266797579179</v>
      </c>
      <c r="AM132" s="11">
        <f>+'[1]total numbers'!AM132*DP132</f>
        <v>536.47151770369339</v>
      </c>
      <c r="AN132" s="11">
        <f>+'[1]total numbers'!AN132*DQ132</f>
        <v>544.60192817665256</v>
      </c>
      <c r="AO132" s="11">
        <f>+'[1]total numbers'!AO132*DR132</f>
        <v>553.4025113972117</v>
      </c>
      <c r="AP132" s="11">
        <f>+'[1]total numbers'!AP132*DS132</f>
        <v>562.97663764243896</v>
      </c>
      <c r="AQ132" s="11">
        <f>+'[1]total numbers'!AQ132*DT132</f>
        <v>573.45227965106176</v>
      </c>
      <c r="AR132" s="11">
        <f>+'[1]total numbers'!AR132*DU132</f>
        <v>584.9902573031676</v>
      </c>
      <c r="AS132" s="11">
        <f>+'[1]total numbers'!AS132*DV132</f>
        <v>597.79618278446708</v>
      </c>
      <c r="AT132" s="11">
        <f>+'[1]total numbers'!AT132*DW132</f>
        <v>612.13826642863978</v>
      </c>
      <c r="AU132" s="11">
        <f>+'[1]total numbers'!AU132*DX132</f>
        <v>628.37475584140918</v>
      </c>
      <c r="AV132" s="11">
        <f>+'[1]total numbers'!AV132*DY132</f>
        <v>646.99791919335655</v>
      </c>
      <c r="AW132" s="11">
        <f>+'[1]total numbers'!AW132*DZ132</f>
        <v>668.70797562697146</v>
      </c>
      <c r="AX132" s="11">
        <f>+'[1]total numbers'!AX132*EA132</f>
        <v>694.5448356696013</v>
      </c>
      <c r="AY132" s="11">
        <f>+'[1]total numbers'!AY132*EB132</f>
        <v>726.14081593900187</v>
      </c>
      <c r="AZ132" s="11">
        <f>+'[1]total numbers'!AZ132*EC132</f>
        <v>766.2544196581614</v>
      </c>
      <c r="BA132" s="11">
        <f>+'[1]total numbers'!BA132*ED132</f>
        <v>820.05670919036015</v>
      </c>
      <c r="BB132" s="11">
        <f>+'[1]total numbers'!BB132*EE132</f>
        <v>898.89445586293175</v>
      </c>
      <c r="BC132" s="11">
        <f>+'[1]total numbers'!BC132*EF132</f>
        <v>1035.4746967197334</v>
      </c>
      <c r="BD132" s="11">
        <f>+'[1]total numbers'!BD132*EG132</f>
        <v>1407.8351435489496</v>
      </c>
      <c r="BE132" s="19">
        <f>+[2]faostat2014_crops!B124</f>
        <v>1668</v>
      </c>
      <c r="BF132" s="19">
        <f>+[2]faostat2014_crops!C124</f>
        <v>1750</v>
      </c>
      <c r="BG132" s="19">
        <f>+[2]faostat2014_crops!D124</f>
        <v>2050</v>
      </c>
      <c r="BH132" s="19">
        <f>+[2]faostat2014_crops!E124</f>
        <v>2093</v>
      </c>
      <c r="BI132" s="19">
        <f>+[2]faostat2014_crops!F124</f>
        <v>4674</v>
      </c>
      <c r="BJ132" s="19">
        <f>+[2]faostat2014_crops!G124</f>
        <v>4700</v>
      </c>
      <c r="BK132" s="19">
        <f>+[2]faostat2014_crops!H124</f>
        <v>4990</v>
      </c>
      <c r="BL132" s="19">
        <f>+[2]faostat2014_crops!I124</f>
        <v>6032</v>
      </c>
      <c r="BM132" s="19">
        <f>+[2]faostat2014_crops!J124</f>
        <v>5102</v>
      </c>
      <c r="BN132" s="19">
        <f>+[2]faostat2014_crops!K124</f>
        <v>5703</v>
      </c>
      <c r="BO132" s="19">
        <f>+[2]faostat2014_crops!L124</f>
        <v>5777</v>
      </c>
      <c r="BP132" s="19">
        <f>+[2]faostat2014_crops!M124</f>
        <v>5908</v>
      </c>
      <c r="BQ132" s="19">
        <f>+[2]faostat2014_crops!N124</f>
        <v>5861</v>
      </c>
      <c r="BR132" s="19">
        <f>+[2]faostat2014_crops!O124</f>
        <v>6461</v>
      </c>
      <c r="BS132" s="19">
        <f>+[2]faostat2014_crops!P124</f>
        <v>6411</v>
      </c>
      <c r="BT132" s="19">
        <f>+[2]faostat2014_crops!Q124</f>
        <v>7011</v>
      </c>
      <c r="BU132" s="19">
        <f>+[2]faostat2014_crops!R124</f>
        <v>7011</v>
      </c>
      <c r="BV132" s="19">
        <f>+[2]faostat2014_crops!S124</f>
        <v>7406</v>
      </c>
      <c r="BW132" s="19">
        <f>+[2]faostat2014_crops!T124</f>
        <v>7607</v>
      </c>
      <c r="BX132" s="19">
        <f>+[2]faostat2014_crops!U124</f>
        <v>7925.2999999999302</v>
      </c>
      <c r="BY132" s="112">
        <f t="shared" si="116"/>
        <v>8204</v>
      </c>
      <c r="BZ132" s="112">
        <f t="shared" si="117"/>
        <v>8418.2733333332581</v>
      </c>
      <c r="CA132" s="112">
        <f t="shared" si="118"/>
        <v>8736.7955555554945</v>
      </c>
      <c r="CB132" s="112">
        <f t="shared" si="119"/>
        <v>8986.2112592591438</v>
      </c>
      <c r="CC132" s="112">
        <f t="shared" si="120"/>
        <v>9267.4116543208947</v>
      </c>
      <c r="CD132" s="31"/>
      <c r="CE132" s="15">
        <f t="shared" si="121"/>
        <v>2924</v>
      </c>
      <c r="CG132" s="87">
        <v>0</v>
      </c>
      <c r="CH132" s="87">
        <v>0</v>
      </c>
      <c r="CI132" s="87">
        <f t="shared" si="209"/>
        <v>0</v>
      </c>
      <c r="CJ132" s="87">
        <f t="shared" si="209"/>
        <v>0</v>
      </c>
      <c r="CK132" s="87">
        <f t="shared" si="209"/>
        <v>0</v>
      </c>
      <c r="CL132" s="87">
        <f t="shared" si="209"/>
        <v>4.63962619081284E-2</v>
      </c>
      <c r="CM132" s="87">
        <f t="shared" si="209"/>
        <v>0.1391887857243852</v>
      </c>
      <c r="CN132" s="66">
        <f t="shared" si="216"/>
        <v>0.41756635717315566</v>
      </c>
      <c r="CO132" s="66">
        <f t="shared" si="216"/>
        <v>0.40279603915976292</v>
      </c>
      <c r="CP132" s="66">
        <f t="shared" si="216"/>
        <v>0.38685491519007986</v>
      </c>
      <c r="CQ132" s="66">
        <f t="shared" si="216"/>
        <v>0.36947912480690071</v>
      </c>
      <c r="CR132" s="66">
        <f t="shared" si="216"/>
        <v>0.36764950517918493</v>
      </c>
      <c r="CS132" s="66">
        <f t="shared" si="216"/>
        <v>0.36580149169383991</v>
      </c>
      <c r="CT132" s="66">
        <f t="shared" si="216"/>
        <v>0.36393461495936169</v>
      </c>
      <c r="CU132" s="66">
        <f t="shared" si="216"/>
        <v>0.36204838612032464</v>
      </c>
      <c r="CV132" s="66">
        <f t="shared" si="216"/>
        <v>0.36014229573006284</v>
      </c>
      <c r="CW132" s="66">
        <f t="shared" si="216"/>
        <v>0.35821581253891793</v>
      </c>
      <c r="CX132" s="66">
        <f t="shared" si="217"/>
        <v>0.35626838219024343</v>
      </c>
      <c r="CY132" s="66">
        <f t="shared" si="217"/>
        <v>0.35429942581550339</v>
      </c>
      <c r="CZ132" s="66">
        <f t="shared" si="217"/>
        <v>0.35230833851882015</v>
      </c>
      <c r="DA132" s="66">
        <f t="shared" si="217"/>
        <v>0.35029448774022687</v>
      </c>
      <c r="DB132" s="66">
        <f t="shared" si="217"/>
        <v>0.34825721148563099</v>
      </c>
      <c r="DC132" s="66">
        <f t="shared" si="217"/>
        <v>0.3461958164100718</v>
      </c>
      <c r="DD132" s="66">
        <f t="shared" si="217"/>
        <v>0.34410957573924267</v>
      </c>
      <c r="DE132" s="66">
        <f t="shared" si="217"/>
        <v>0.34199772701239689</v>
      </c>
      <c r="DF132" s="66">
        <f t="shared" si="217"/>
        <v>0.33985946962765096</v>
      </c>
      <c r="DG132" s="66">
        <f t="shared" si="217"/>
        <v>0.33769396216827263</v>
      </c>
      <c r="DH132" s="66">
        <f t="shared" si="217"/>
        <v>0.33550031948576731</v>
      </c>
      <c r="DI132" s="66">
        <f t="shared" si="217"/>
        <v>0.33527937232026661</v>
      </c>
      <c r="DJ132" s="66">
        <f t="shared" si="217"/>
        <v>0.33505813356452063</v>
      </c>
      <c r="DK132" s="66">
        <f t="shared" si="217"/>
        <v>0.33483660225457063</v>
      </c>
      <c r="DL132" s="66">
        <f t="shared" ref="DL132:DZ132" si="219">IF(($FL132=0),0,$FN132*(DL$3-$FL132)^$FM132)</f>
        <v>0.33461477742134949</v>
      </c>
      <c r="DM132" s="66">
        <f t="shared" si="219"/>
        <v>0.33439265809064339</v>
      </c>
      <c r="DN132" s="66">
        <f t="shared" si="219"/>
        <v>0.33417024328305495</v>
      </c>
      <c r="DO132" s="66">
        <f t="shared" si="219"/>
        <v>0.3339475320139651</v>
      </c>
      <c r="DP132" s="66">
        <f t="shared" si="219"/>
        <v>0.33372452329349439</v>
      </c>
      <c r="DQ132" s="66">
        <f t="shared" si="219"/>
        <v>0.33350121612646449</v>
      </c>
      <c r="DR132" s="66">
        <f t="shared" si="219"/>
        <v>0.3332776095123588</v>
      </c>
      <c r="DS132" s="66">
        <f t="shared" si="219"/>
        <v>0.33305370244528376</v>
      </c>
      <c r="DT132" s="66">
        <f t="shared" si="219"/>
        <v>0.33282949391392819</v>
      </c>
      <c r="DU132" s="66">
        <f t="shared" si="219"/>
        <v>0.33260498290152368</v>
      </c>
      <c r="DV132" s="66">
        <f t="shared" si="219"/>
        <v>0.33238016838580337</v>
      </c>
      <c r="DW132" s="66">
        <f t="shared" si="219"/>
        <v>0.33215504933896189</v>
      </c>
      <c r="DX132" s="66">
        <f t="shared" si="219"/>
        <v>0.33192962472761317</v>
      </c>
      <c r="DY132" s="66">
        <f t="shared" si="219"/>
        <v>0.33170389351274915</v>
      </c>
      <c r="DZ132" s="66">
        <f t="shared" si="219"/>
        <v>0.3314778546496977</v>
      </c>
      <c r="EA132" s="66">
        <f t="shared" ref="EA132:EA146" si="220">IF(($FL132=0),0,$FN132*(EA$3-$FL132)^$FM132)</f>
        <v>0.33125150708807938</v>
      </c>
      <c r="EB132" s="66">
        <f t="shared" ref="EB132:EG132" si="221">IF(($FL132=0),0,$FN132*(EB$3-$FL132)^$FM132)</f>
        <v>0.33102484977176555</v>
      </c>
      <c r="EC132" s="66">
        <f t="shared" si="221"/>
        <v>0.33079788163883456</v>
      </c>
      <c r="ED132" s="66">
        <f t="shared" si="221"/>
        <v>0.33057060162152713</v>
      </c>
      <c r="EE132" s="66">
        <f t="shared" si="221"/>
        <v>0.33034300864620336</v>
      </c>
      <c r="EF132" s="66">
        <f t="shared" si="221"/>
        <v>0.33011510163329777</v>
      </c>
      <c r="EG132" s="66">
        <f t="shared" si="221"/>
        <v>0.32988687949727358</v>
      </c>
      <c r="EH132" s="20">
        <f>+BE132/'[1]total numbers'!BN132</f>
        <v>0.3296583411465786</v>
      </c>
      <c r="EI132" s="20">
        <f>+BF132/'[1]total numbers'!BX132</f>
        <v>0.28992859307262842</v>
      </c>
      <c r="EJ132" s="20">
        <f>+BG132/'[1]total numbers'!CH132</f>
        <v>0.28538562488941305</v>
      </c>
      <c r="EK132" s="20">
        <f>+BH132/'[1]total numbers'!CR132</f>
        <v>0.24183562133556352</v>
      </c>
      <c r="EL132" s="20">
        <f>+BI132/'[1]total numbers'!DB132</f>
        <v>0.44417257273325877</v>
      </c>
      <c r="EM132" s="20">
        <f>+BJ132/'[1]total numbers'!DC132</f>
        <v>0.43685896175727357</v>
      </c>
      <c r="EN132" s="20">
        <f>+BK132/'[1]total numbers'!DD132</f>
        <v>0.45318289235489545</v>
      </c>
      <c r="EO132" s="20">
        <f>+BL132/'[1]total numbers'!DE132</f>
        <v>0.53489104388261377</v>
      </c>
      <c r="EP132" s="20">
        <f>+BM132/'[1]total numbers'!DF132</f>
        <v>0.44164904586233622</v>
      </c>
      <c r="EQ132" s="20">
        <f>+BN132/'[1]total numbers'!DG132</f>
        <v>0.48196351072261062</v>
      </c>
      <c r="ER132" s="20">
        <f>+BO132/'[1]total numbers'!DH132</f>
        <v>0.47672485977794704</v>
      </c>
      <c r="ES132" s="20">
        <f>+BP132/'[1]total numbers'!DI132</f>
        <v>0.47611272815010869</v>
      </c>
      <c r="ET132" s="20">
        <f>+BQ132/'[1]total numbers'!DJ132</f>
        <v>0.46128768445309393</v>
      </c>
      <c r="EU132" s="20">
        <f>+BR132/'[1]total numbers'!DK132</f>
        <v>0.49661000834037328</v>
      </c>
      <c r="EV132" s="20">
        <f>+BS132/'[1]total numbers'!DL132</f>
        <v>0.48119417216888799</v>
      </c>
      <c r="EW132" s="20">
        <f>+BT132/'[1]total numbers'!DM132</f>
        <v>0.51383996541859234</v>
      </c>
      <c r="EX132" s="113">
        <f>+BU132/'[1]total numbers'!DN132</f>
        <v>0.50175485378580154</v>
      </c>
      <c r="EY132" s="113">
        <f>+BV132/'[1]total numbers'!DO132</f>
        <v>0.51761024535606248</v>
      </c>
      <c r="EZ132" s="113">
        <f>+BW132/'[1]total numbers'!DP132</f>
        <v>0.51930625272171571</v>
      </c>
      <c r="FA132" s="113">
        <f>+BX132/'[1]total numbers'!DQ132</f>
        <v>0.52860244604606865</v>
      </c>
      <c r="FB132" s="113">
        <f>+BY132/'[1]total numbers'!DR132</f>
        <v>0.53476925788576068</v>
      </c>
      <c r="FC132" s="113">
        <f>+BZ132/'[1]total numbers'!DS132</f>
        <v>0.5364343815958168</v>
      </c>
      <c r="FD132" s="113">
        <f>+CA132/'[1]total numbers'!DT132</f>
        <v>0.5444135214094673</v>
      </c>
      <c r="FE132" s="113">
        <f>+CB132/'[1]total numbers'!DU132</f>
        <v>0.54773270804479768</v>
      </c>
      <c r="FF132" s="113">
        <f>+CC132/'[1]total numbers'!DV132</f>
        <v>0.5527135499649698</v>
      </c>
      <c r="FH132" s="55">
        <f t="shared" si="123"/>
        <v>-10000</v>
      </c>
      <c r="FI132" s="55">
        <f t="shared" si="124"/>
        <v>1960</v>
      </c>
      <c r="FJ132" s="69">
        <v>0.5</v>
      </c>
      <c r="FK132" s="62">
        <f t="shared" si="125"/>
        <v>0.3296583411465786</v>
      </c>
      <c r="FL132" s="55">
        <f t="shared" si="126"/>
        <v>6764.8815057556412</v>
      </c>
      <c r="FM132" s="68">
        <f t="shared" si="129"/>
        <v>0.33333333333333331</v>
      </c>
      <c r="FN132" s="62">
        <f t="shared" si="127"/>
        <v>-1.9536038761024756E-2</v>
      </c>
      <c r="FP132" s="6">
        <v>9</v>
      </c>
      <c r="FQ132" s="6" t="s">
        <v>374</v>
      </c>
      <c r="GF132" s="21">
        <f t="shared" si="128"/>
        <v>1.1207941031366662</v>
      </c>
    </row>
    <row r="133" spans="1:188" x14ac:dyDescent="0.2">
      <c r="A133" s="6">
        <v>12</v>
      </c>
      <c r="B133" s="14">
        <v>470</v>
      </c>
      <c r="C133" s="106" t="s">
        <v>176</v>
      </c>
      <c r="D133" s="11">
        <v>0</v>
      </c>
      <c r="E133" s="11">
        <v>0</v>
      </c>
      <c r="F133" s="21">
        <f>+'[1]total numbers'!F133*CI133</f>
        <v>0</v>
      </c>
      <c r="G133" s="21">
        <f>IF(H133&lt;1,0,'[1]total numbers'!G133*CJ133)</f>
        <v>0</v>
      </c>
      <c r="H133" s="21">
        <f>IF(I133&lt;1,0,'[1]total numbers'!H133*CK133)</f>
        <v>0</v>
      </c>
      <c r="I133" s="11">
        <f>IF(J133&lt;1,0,'[1]total numbers'!I133*CL133)</f>
        <v>0</v>
      </c>
      <c r="J133" s="11">
        <f>IF(K133&lt;1,0,'[1]total numbers'!J133*CM133)</f>
        <v>0</v>
      </c>
      <c r="K133" s="11">
        <f>IF(L133&lt;1,0,'[1]total numbers'!K133*CN133)</f>
        <v>0</v>
      </c>
      <c r="L133" s="11">
        <f>IF(M133&lt;1,0,'[1]total numbers'!L133*CO133)</f>
        <v>0</v>
      </c>
      <c r="M133" s="11">
        <f>IF(N133&lt;1,0,'[1]total numbers'!M133*CP133)</f>
        <v>0</v>
      </c>
      <c r="N133" s="11">
        <f>IF(O133&lt;1,0,'[1]total numbers'!N133*CQ133)</f>
        <v>0</v>
      </c>
      <c r="O133" s="11">
        <f>+'[1]total numbers'!O133*CR133</f>
        <v>0.38430489159286435</v>
      </c>
      <c r="P133" s="11">
        <f>+'[1]total numbers'!P133*CS133</f>
        <v>0.47342407087967442</v>
      </c>
      <c r="Q133" s="11">
        <f>+'[1]total numbers'!Q133*CT133</f>
        <v>0.58282039723667967</v>
      </c>
      <c r="R133" s="11">
        <f>+'[1]total numbers'!R133*CU133</f>
        <v>0.71697052684621099</v>
      </c>
      <c r="S133" s="11">
        <f>+'[1]total numbers'!S133*CV133</f>
        <v>0.88128824612995316</v>
      </c>
      <c r="T133" s="11">
        <f>+'[1]total numbers'!T133*CW133</f>
        <v>1.0822999169624468</v>
      </c>
      <c r="U133" s="11">
        <f>+'[1]total numbers'!U133*CX133</f>
        <v>1.3278433886840006</v>
      </c>
      <c r="V133" s="11">
        <f>+'[1]total numbers'!V133*CY133</f>
        <v>1.6272884729003287</v>
      </c>
      <c r="W133" s="11">
        <f>+'[1]total numbers'!W133*CZ133</f>
        <v>1.9917732510481689</v>
      </c>
      <c r="X133" s="11">
        <f>+'[1]total numbers'!X133*DA133</f>
        <v>2.434444021137252</v>
      </c>
      <c r="Y133" s="11">
        <f>+'[1]total numbers'!Y133*DB133</f>
        <v>2.3765407411207589</v>
      </c>
      <c r="Z133" s="11">
        <f>+'[1]total numbers'!Z133*DC133</f>
        <v>2.3156694060859619</v>
      </c>
      <c r="AA133" s="11">
        <f>+'[1]total numbers'!AA133*DD133</f>
        <v>4.5028353411159401</v>
      </c>
      <c r="AB133" s="11">
        <f>+'[1]total numbers'!AB133*DE133</f>
        <v>2.1832731041660147</v>
      </c>
      <c r="AC133" s="11">
        <f>+'[1]total numbers'!AC133*DF133</f>
        <v>4.2211728072800332</v>
      </c>
      <c r="AD133" s="11">
        <f>+'[1]total numbers'!AD133*DG133</f>
        <v>8.1300618049846243</v>
      </c>
      <c r="AE133" s="11">
        <f>+'[1]total numbers'!AE133*DH133</f>
        <v>13.635555964077108</v>
      </c>
      <c r="AF133" s="11">
        <f>+'[1]total numbers'!AF133*DI133</f>
        <v>13.961273671905593</v>
      </c>
      <c r="AG133" s="11">
        <f>+'[1]total numbers'!AG133*DJ133</f>
        <v>14.282836899230979</v>
      </c>
      <c r="AH133" s="11">
        <f>+'[1]total numbers'!AH133*DK133</f>
        <v>14.600181923061738</v>
      </c>
      <c r="AI133" s="11">
        <f>+'[1]total numbers'!AI133*DL133</f>
        <v>14.913242918028619</v>
      </c>
      <c r="AJ133" s="11">
        <f>+'[1]total numbers'!AJ133*DM133</f>
        <v>15.221951852644979</v>
      </c>
      <c r="AK133" s="11">
        <f>+'[1]total numbers'!AK133*DN133</f>
        <v>15.904927119712992</v>
      </c>
      <c r="AL133" s="11">
        <f>+'[1]total numbers'!AL133*DO133</f>
        <v>16.5796501762571</v>
      </c>
      <c r="AM133" s="11">
        <f>+'[1]total numbers'!AM133*DP133</f>
        <v>17.245988922305603</v>
      </c>
      <c r="AN133" s="11">
        <f>+'[1]total numbers'!AN133*DQ133</f>
        <v>17.903806628310008</v>
      </c>
      <c r="AO133" s="11">
        <f>+'[1]total numbers'!AO133*DR133</f>
        <v>18.552961690791687</v>
      </c>
      <c r="AP133" s="11">
        <f>+'[1]total numbers'!AP133*DS133</f>
        <v>19.562409435613485</v>
      </c>
      <c r="AQ133" s="11">
        <f>+'[1]total numbers'!AQ133*DT133</f>
        <v>20.558939347435665</v>
      </c>
      <c r="AR133" s="11">
        <f>+'[1]total numbers'!AR133*DU133</f>
        <v>21.542328904247817</v>
      </c>
      <c r="AS133" s="11">
        <f>+'[1]total numbers'!AS133*DV133</f>
        <v>27.30791666962045</v>
      </c>
      <c r="AT133" s="11">
        <f>+'[1]total numbers'!AT133*DW133</f>
        <v>26.868493183331697</v>
      </c>
      <c r="AU133" s="11">
        <f>+'[1]total numbers'!AU133*DX133</f>
        <v>27.425354480335955</v>
      </c>
      <c r="AV133" s="11">
        <f>+'[1]total numbers'!AV133*DY133</f>
        <v>27.657149754038681</v>
      </c>
      <c r="AW133" s="11">
        <f>+'[1]total numbers'!AW133*DZ133</f>
        <v>27.563879004439876</v>
      </c>
      <c r="AX133" s="11">
        <f>+'[1]total numbers'!AX133*EA133</f>
        <v>27.145542231539537</v>
      </c>
      <c r="AY133" s="11">
        <f>+'[1]total numbers'!AY133*EB133</f>
        <v>26.402139435337673</v>
      </c>
      <c r="AZ133" s="11">
        <f>+'[1]total numbers'!AZ133*EC133</f>
        <v>26.8887315833292</v>
      </c>
      <c r="BA133" s="11">
        <f>+'[1]total numbers'!BA133*ED133</f>
        <v>26.714372403908786</v>
      </c>
      <c r="BB133" s="11">
        <f>+'[1]total numbers'!BB133*EE133</f>
        <v>25.879061897076429</v>
      </c>
      <c r="BC133" s="11">
        <f>+'[1]total numbers'!BC133*EF133</f>
        <v>24.382800062832121</v>
      </c>
      <c r="BD133" s="11">
        <f>+'[1]total numbers'!BD133*EG133</f>
        <v>22.225586901175863</v>
      </c>
      <c r="BE133" s="19">
        <f>+[2]faostat2014_crops!B125</f>
        <v>18</v>
      </c>
      <c r="BF133" s="19">
        <f>+[2]faostat2014_crops!C125</f>
        <v>14</v>
      </c>
      <c r="BG133" s="19">
        <f>+[2]faostat2014_crops!D125</f>
        <v>13</v>
      </c>
      <c r="BH133" s="19">
        <f>+[2]faostat2014_crops!E125</f>
        <v>13</v>
      </c>
      <c r="BI133" s="19">
        <f>+[2]faostat2014_crops!F125</f>
        <v>9</v>
      </c>
      <c r="BJ133" s="19">
        <f>+[2]faostat2014_crops!G125</f>
        <v>10</v>
      </c>
      <c r="BK133" s="19">
        <f>+[2]faostat2014_crops!H125</f>
        <v>10</v>
      </c>
      <c r="BL133" s="19">
        <f>+[2]faostat2014_crops!I125</f>
        <v>10.4</v>
      </c>
      <c r="BM133" s="19">
        <f>+[2]faostat2014_crops!J125</f>
        <v>10</v>
      </c>
      <c r="BN133" s="19">
        <f>+[2]faostat2014_crops!K125</f>
        <v>9.3000000000000007</v>
      </c>
      <c r="BO133" s="19">
        <f>+[2]faostat2014_crops!L125</f>
        <v>9.1999999999999993</v>
      </c>
      <c r="BP133" s="19">
        <f>+[2]faostat2014_crops!M125</f>
        <v>9.3000000000000007</v>
      </c>
      <c r="BQ133" s="19">
        <f>+[2]faostat2014_crops!N125</f>
        <v>9.3000000000000007</v>
      </c>
      <c r="BR133" s="19">
        <f>+[2]faostat2014_crops!O125</f>
        <v>9.3000000000000007</v>
      </c>
      <c r="BS133" s="19">
        <f>+[2]faostat2014_crops!P125</f>
        <v>10.33</v>
      </c>
      <c r="BT133" s="19">
        <f>+[2]faostat2014_crops!Q125</f>
        <v>10.33</v>
      </c>
      <c r="BU133" s="19">
        <f>+[2]faostat2014_crops!R125</f>
        <v>10.3</v>
      </c>
      <c r="BV133" s="19">
        <f>+[2]faostat2014_crops!S125</f>
        <v>10.821000000000026</v>
      </c>
      <c r="BW133" s="19">
        <f>+[2]faostat2014_crops!T125</f>
        <v>11.119800000000055</v>
      </c>
      <c r="BX133" s="19">
        <f>+[2]faostat2014_crops!U125</f>
        <v>11.201340000000073</v>
      </c>
      <c r="BY133" s="112">
        <f t="shared" ref="BY133:BY196" si="222">TREND(BS133:BX133,BS$3:BX$3,BY$3)</f>
        <v>11.408400000000029</v>
      </c>
      <c r="BZ133" s="112">
        <f t="shared" ref="BZ133:BZ196" si="223">TREND(BT133:BY133,BT$3:BY$3,BZ$3)</f>
        <v>11.702905333333376</v>
      </c>
      <c r="CA133" s="112">
        <f t="shared" ref="CA133:CA196" si="224">TREND(BU133:BZ133,BU$3:BZ$3,CA$3)</f>
        <v>11.97806755555564</v>
      </c>
      <c r="CB133" s="112">
        <f t="shared" ref="CB133:CB196" si="225">TREND(BV133:CA133,BV$3:CA$3,CB$3)</f>
        <v>12.146090192592681</v>
      </c>
      <c r="CC133" s="112">
        <f t="shared" ref="CC133:CC196" si="226">TREND(BW133:CB133,BW$3:CB$3,CC$3)</f>
        <v>12.368381076543301</v>
      </c>
      <c r="CD133" s="31"/>
      <c r="CE133" s="46">
        <f t="shared" ref="CE133:CE147" si="227">+BI133-BF133</f>
        <v>-5</v>
      </c>
      <c r="CG133" s="87">
        <v>0</v>
      </c>
      <c r="CH133" s="87">
        <v>0</v>
      </c>
      <c r="CI133" s="87">
        <f t="shared" si="209"/>
        <v>0</v>
      </c>
      <c r="CJ133" s="87">
        <f t="shared" si="209"/>
        <v>0</v>
      </c>
      <c r="CK133" s="87">
        <f t="shared" si="209"/>
        <v>0</v>
      </c>
      <c r="CL133" s="87">
        <f t="shared" si="209"/>
        <v>4.2161567050056289E-2</v>
      </c>
      <c r="CM133" s="87">
        <f t="shared" si="209"/>
        <v>0.12648470115016885</v>
      </c>
      <c r="CN133" s="66">
        <f t="shared" si="216"/>
        <v>0.37945410345050651</v>
      </c>
      <c r="CO133" s="66">
        <f t="shared" si="216"/>
        <v>0.35458945271835918</v>
      </c>
      <c r="CP133" s="66">
        <f t="shared" si="216"/>
        <v>0.32564154576118592</v>
      </c>
      <c r="CQ133" s="66">
        <f t="shared" si="216"/>
        <v>0.29035942736840226</v>
      </c>
      <c r="CR133" s="66">
        <f t="shared" si="216"/>
        <v>0.28632945686047107</v>
      </c>
      <c r="CS133" s="66">
        <f t="shared" si="216"/>
        <v>0.28218273572902353</v>
      </c>
      <c r="CT133" s="66">
        <f t="shared" si="216"/>
        <v>0.27791042196115484</v>
      </c>
      <c r="CU133" s="66">
        <f t="shared" si="216"/>
        <v>0.27350255082939573</v>
      </c>
      <c r="CV133" s="66">
        <f t="shared" si="216"/>
        <v>0.26894782901915082</v>
      </c>
      <c r="CW133" s="66">
        <f t="shared" si="216"/>
        <v>0.26423337816465992</v>
      </c>
      <c r="CX133" s="66">
        <f t="shared" si="217"/>
        <v>0.25934441185234391</v>
      </c>
      <c r="CY133" s="66">
        <f t="shared" si="217"/>
        <v>0.25426382389067642</v>
      </c>
      <c r="CZ133" s="66">
        <f t="shared" si="217"/>
        <v>0.24897165638102117</v>
      </c>
      <c r="DA133" s="66">
        <f t="shared" si="217"/>
        <v>0.24344440211372526</v>
      </c>
      <c r="DB133" s="66">
        <f t="shared" si="217"/>
        <v>0.23765407411207592</v>
      </c>
      <c r="DC133" s="66">
        <f t="shared" si="217"/>
        <v>0.23156694060859626</v>
      </c>
      <c r="DD133" s="66">
        <f t="shared" si="217"/>
        <v>0.22514176705579703</v>
      </c>
      <c r="DE133" s="66">
        <f t="shared" si="217"/>
        <v>0.2183273104166015</v>
      </c>
      <c r="DF133" s="66">
        <f t="shared" si="217"/>
        <v>0.21105864036400171</v>
      </c>
      <c r="DG133" s="66">
        <f t="shared" si="217"/>
        <v>0.20325154512461563</v>
      </c>
      <c r="DH133" s="66">
        <f t="shared" si="217"/>
        <v>0.19479365662967296</v>
      </c>
      <c r="DI133" s="66">
        <f t="shared" si="217"/>
        <v>0.19390657877646661</v>
      </c>
      <c r="DJ133" s="66">
        <f t="shared" si="217"/>
        <v>0.19301130944906733</v>
      </c>
      <c r="DK133" s="66">
        <f t="shared" si="217"/>
        <v>0.19210765688239129</v>
      </c>
      <c r="DL133" s="66">
        <f t="shared" ref="DL133:DT141" si="228">IF(($FL133=0),0,$FN133*(DL$3-$FL133)^$FM133)</f>
        <v>0.19119542202600798</v>
      </c>
      <c r="DM133" s="66">
        <f t="shared" si="228"/>
        <v>0.19027439815806227</v>
      </c>
      <c r="DN133" s="66">
        <f t="shared" si="228"/>
        <v>0.18934437047277372</v>
      </c>
      <c r="DO133" s="66">
        <f t="shared" si="228"/>
        <v>0.18840511563928522</v>
      </c>
      <c r="DP133" s="66">
        <f t="shared" si="228"/>
        <v>0.18745640132940877</v>
      </c>
      <c r="DQ133" s="66">
        <f t="shared" si="228"/>
        <v>0.18649798571156256</v>
      </c>
      <c r="DR133" s="66">
        <f t="shared" si="228"/>
        <v>0.18552961690791686</v>
      </c>
      <c r="DS133" s="66">
        <f t="shared" si="228"/>
        <v>0.18455103241144796</v>
      </c>
      <c r="DT133" s="66">
        <f t="shared" si="228"/>
        <v>0.183561958459247</v>
      </c>
      <c r="DU133" s="71">
        <f>+[3]malta!$K$28</f>
        <v>0.18256210935803238</v>
      </c>
      <c r="DV133" s="71">
        <f>+[3]malta!$L$28</f>
        <v>0.220225134432423</v>
      </c>
      <c r="DW133" s="95">
        <f>+$DV133+(DW$3-$DV$3)*(($EH133-$DV133)/($EH$3-$DV$3))</f>
        <v>0.20668071679485922</v>
      </c>
      <c r="DX133" s="95">
        <f t="shared" ref="DX133:EG133" si="229">+$DV133+(DX$3-$DV$3)*(($EH133-$DV133)/($EH$3-$DV$3))</f>
        <v>0.19313629915729547</v>
      </c>
      <c r="DY133" s="95">
        <f t="shared" si="229"/>
        <v>0.17959188151973168</v>
      </c>
      <c r="DZ133" s="95">
        <f t="shared" si="229"/>
        <v>0.16604746388216793</v>
      </c>
      <c r="EA133" s="95">
        <f t="shared" si="229"/>
        <v>0.15250304624460415</v>
      </c>
      <c r="EB133" s="95">
        <f t="shared" si="229"/>
        <v>0.13895862860704039</v>
      </c>
      <c r="EC133" s="95">
        <f t="shared" si="229"/>
        <v>0.12541421096947661</v>
      </c>
      <c r="ED133" s="95">
        <f t="shared" si="229"/>
        <v>0.11186979333191284</v>
      </c>
      <c r="EE133" s="95">
        <f t="shared" si="229"/>
        <v>9.8325375694349071E-2</v>
      </c>
      <c r="EF133" s="95">
        <f t="shared" si="229"/>
        <v>8.4780958056785316E-2</v>
      </c>
      <c r="EG133" s="95">
        <f t="shared" si="229"/>
        <v>7.1236540419221533E-2</v>
      </c>
      <c r="EH133" s="20">
        <f>+BE133/'[1]total numbers'!BN133</f>
        <v>5.7692122781657758E-2</v>
      </c>
      <c r="EI133" s="20">
        <f>+BF133/'[1]total numbers'!BX133</f>
        <v>4.6249037854837485E-2</v>
      </c>
      <c r="EJ133" s="20">
        <f>+BG133/'[1]total numbers'!CH133</f>
        <v>4.0107859289288735E-2</v>
      </c>
      <c r="EK133" s="20">
        <f>+BH133/'[1]total numbers'!CR133</f>
        <v>3.6098476644285615E-2</v>
      </c>
      <c r="EL133" s="20">
        <f>+BI133/'[1]total numbers'!DB133</f>
        <v>2.3141838901945457E-2</v>
      </c>
      <c r="EM133" s="20">
        <f>+BJ133/'[1]total numbers'!DC133</f>
        <v>2.5539848548698105E-2</v>
      </c>
      <c r="EN133" s="20">
        <f>+BK133/'[1]total numbers'!DD133</f>
        <v>2.5352719713007212E-2</v>
      </c>
      <c r="EO133" s="20">
        <f>+BL133/'[1]total numbers'!DE133</f>
        <v>2.6170105686965275E-2</v>
      </c>
      <c r="EP133" s="20">
        <f>+BM133/'[1]total numbers'!DF133</f>
        <v>2.4989379513706673E-2</v>
      </c>
      <c r="EQ133" s="20">
        <f>+BN133/'[1]total numbers'!DG133</f>
        <v>2.3101801940551368E-2</v>
      </c>
      <c r="ER133" s="20">
        <f>+BO133/'[1]total numbers'!DH133</f>
        <v>2.2742610505602837E-2</v>
      </c>
      <c r="ES133" s="20">
        <f>+BP133/'[1]total numbers'!DI133</f>
        <v>2.2899748349002016E-2</v>
      </c>
      <c r="ET133" s="20">
        <f>+BQ133/'[1]total numbers'!DJ133</f>
        <v>2.2824382330492148E-2</v>
      </c>
      <c r="EU133" s="20">
        <f>+BR133/'[1]total numbers'!DK133</f>
        <v>2.2754520320031321E-2</v>
      </c>
      <c r="EV133" s="20">
        <f>+BS133/'[1]total numbers'!DL133</f>
        <v>2.5195183402886349E-2</v>
      </c>
      <c r="EW133" s="20">
        <f>+BT133/'[1]total numbers'!DM133</f>
        <v>2.5112495715317165E-2</v>
      </c>
      <c r="EX133" s="113">
        <f>+BU133/'[1]total numbers'!DN133</f>
        <v>2.4955963627288743E-2</v>
      </c>
      <c r="EY133" s="113">
        <f>+BV133/'[1]total numbers'!DO133</f>
        <v>2.6130864412182393E-2</v>
      </c>
      <c r="EZ133" s="113">
        <f>+BW133/'[1]total numbers'!DP133</f>
        <v>2.676496710882623E-2</v>
      </c>
      <c r="FA133" s="113">
        <f>+BX133/'[1]total numbers'!DQ133</f>
        <v>2.6877775938150293E-2</v>
      </c>
      <c r="FB133" s="113">
        <f>+BY133/'[1]total numbers'!DR133</f>
        <v>2.7294259506481271E-2</v>
      </c>
      <c r="FC133" s="113">
        <f>+BZ133/'[1]total numbers'!DS133</f>
        <v>2.7920033336673464E-2</v>
      </c>
      <c r="FD133" s="113">
        <f>+CA133/'[1]total numbers'!DT133</f>
        <v>2.8500479579028161E-2</v>
      </c>
      <c r="FE133" s="113">
        <f>+CB133/'[1]total numbers'!DU133</f>
        <v>2.8828315890565906E-2</v>
      </c>
      <c r="FF133" s="113">
        <f>+CC133/'[1]total numbers'!DV133</f>
        <v>2.9288138945165288E-2</v>
      </c>
      <c r="FH133" s="55">
        <f t="shared" si="123"/>
        <v>-10000</v>
      </c>
      <c r="FI133" s="93">
        <v>1830</v>
      </c>
      <c r="FJ133" s="72">
        <v>0.5</v>
      </c>
      <c r="FK133" s="81">
        <f>+DU133</f>
        <v>0.18256210935803238</v>
      </c>
      <c r="FL133" s="55">
        <f>IF(FK133=0,0,FI133+(FH133-FI133)/(1-(FJ133/FK133)^(1/FM133)))</f>
        <v>2435.3110103680283</v>
      </c>
      <c r="FM133" s="68">
        <f t="shared" si="129"/>
        <v>0.33333333333333331</v>
      </c>
      <c r="FN133" s="62">
        <f>+FJ133/((FH133-FL133)^FM133)</f>
        <v>-2.158164049457887E-2</v>
      </c>
      <c r="FP133" s="6">
        <v>2</v>
      </c>
      <c r="FQ133" s="23" t="s">
        <v>395</v>
      </c>
      <c r="GF133" s="21">
        <f t="shared" si="128"/>
        <v>5.0329128721316039</v>
      </c>
    </row>
    <row r="134" spans="1:188" x14ac:dyDescent="0.2">
      <c r="A134" s="6">
        <v>4</v>
      </c>
      <c r="B134" s="14">
        <v>474</v>
      </c>
      <c r="C134" s="106" t="s">
        <v>177</v>
      </c>
      <c r="D134" s="11">
        <v>0</v>
      </c>
      <c r="E134" s="11">
        <v>0</v>
      </c>
      <c r="F134" s="21">
        <f>+'[1]total numbers'!F134*CI134</f>
        <v>0</v>
      </c>
      <c r="G134" s="21">
        <f>IF(H134&lt;1,0,'[1]total numbers'!G134*CJ134)</f>
        <v>0</v>
      </c>
      <c r="H134" s="21">
        <f>IF(I134&lt;1,0,'[1]total numbers'!H134*CK134)</f>
        <v>0</v>
      </c>
      <c r="I134" s="11">
        <f>IF(J134&lt;1,0,'[1]total numbers'!I134*CL134)</f>
        <v>0</v>
      </c>
      <c r="J134" s="11">
        <f>IF(K134&lt;1,0,'[1]total numbers'!J134*CM134)</f>
        <v>0</v>
      </c>
      <c r="K134" s="11">
        <f>IF(L134&lt;1,0,'[1]total numbers'!K134*CN134)</f>
        <v>0</v>
      </c>
      <c r="L134" s="11">
        <f>IF(M134&lt;1,0,'[1]total numbers'!L134*CO134)</f>
        <v>0</v>
      </c>
      <c r="M134" s="11">
        <f>IF(N134&lt;1,0,'[1]total numbers'!M134*CP134)</f>
        <v>0</v>
      </c>
      <c r="N134" s="11">
        <f>IF(O134&lt;1,0,'[1]total numbers'!N134*CQ134)</f>
        <v>0</v>
      </c>
      <c r="O134" s="11">
        <f>+'[1]total numbers'!O134*CR134</f>
        <v>1.483185832672746E-3</v>
      </c>
      <c r="P134" s="11">
        <f>+'[1]total numbers'!P134*CS134</f>
        <v>2.9133816621751086E-3</v>
      </c>
      <c r="Q134" s="11">
        <f>+'[1]total numbers'!Q134*CT134</f>
        <v>5.7167811241477309E-3</v>
      </c>
      <c r="R134" s="11">
        <f>+'[1]total numbers'!R134*CU134</f>
        <v>1.1204792074877052E-2</v>
      </c>
      <c r="S134" s="11">
        <f>+'[1]total numbers'!S134*CV134</f>
        <v>2.1932556207193841E-2</v>
      </c>
      <c r="T134" s="11">
        <f>+'[1]total numbers'!T134*CW134</f>
        <v>4.2867645719876647E-2</v>
      </c>
      <c r="U134" s="11">
        <f>+'[1]total numbers'!U134*CX134</f>
        <v>8.3642930412926031E-2</v>
      </c>
      <c r="V134" s="11">
        <f>+'[1]total numbers'!V134*CY134</f>
        <v>0.16288059445962105</v>
      </c>
      <c r="W134" s="11">
        <f>+'[1]total numbers'!W134*CZ134</f>
        <v>0.31644641132917184</v>
      </c>
      <c r="X134" s="11">
        <f>+'[1]total numbers'!X134*DA134</f>
        <v>0.6130967774384436</v>
      </c>
      <c r="Y134" s="11">
        <f>+'[1]total numbers'!Y134*DB134</f>
        <v>1.1838649479019374</v>
      </c>
      <c r="Z134" s="11">
        <f>+'[1]total numbers'!Z134*DC134</f>
        <v>2.276542980510107</v>
      </c>
      <c r="AA134" s="11">
        <f>+'[1]total numbers'!AA134*DD134</f>
        <v>4.3547996244589928</v>
      </c>
      <c r="AB134" s="11">
        <f>+'[1]total numbers'!AB134*DE134</f>
        <v>8.2731940341525192</v>
      </c>
      <c r="AC134" s="11">
        <f>+'[1]total numbers'!AC134*DF134</f>
        <v>15.570277181889626</v>
      </c>
      <c r="AD134" s="11">
        <f>+'[1]total numbers'!AD134*DG134</f>
        <v>7.2267551174049025</v>
      </c>
      <c r="AE134" s="11">
        <f>+'[1]total numbers'!AE134*DH134</f>
        <v>3.2827235059315085</v>
      </c>
      <c r="AF134" s="11">
        <f>+'[1]total numbers'!AF134*DI134</f>
        <v>3.7867690475028661</v>
      </c>
      <c r="AG134" s="11">
        <f>+'[1]total numbers'!AG134*DJ134</f>
        <v>4.3664729332363406</v>
      </c>
      <c r="AH134" s="11">
        <f>+'[1]total numbers'!AH134*DK134</f>
        <v>5.0327759882551186</v>
      </c>
      <c r="AI134" s="11">
        <f>+'[1]total numbers'!AI134*DL134</f>
        <v>5.7980947860209797</v>
      </c>
      <c r="AJ134" s="11">
        <f>+'[1]total numbers'!AJ134*DM134</f>
        <v>6.6764909558812668</v>
      </c>
      <c r="AK134" s="11">
        <f>+'[1]total numbers'!AK134*DN134</f>
        <v>7.6838504756462642</v>
      </c>
      <c r="AL134" s="11">
        <f>+'[1]total numbers'!AL134*DO134</f>
        <v>8.8380698190540325</v>
      </c>
      <c r="AM134" s="11">
        <f>+'[1]total numbers'!AM134*DP134</f>
        <v>10.159243876721185</v>
      </c>
      <c r="AN134" s="11">
        <f>+'[1]total numbers'!AN134*DQ134</f>
        <v>11.669847798819193</v>
      </c>
      <c r="AO134" s="11">
        <f>+'[1]total numbers'!AO134*DR134</f>
        <v>13.394900981564481</v>
      </c>
      <c r="AP134" s="11">
        <f>+'[1]total numbers'!AP134*DS134</f>
        <v>15.362095849450572</v>
      </c>
      <c r="AQ134" s="11">
        <f>+'[1]total numbers'!AQ134*DT134</f>
        <v>15.607566046763491</v>
      </c>
      <c r="AR134" s="11">
        <f>+'[1]total numbers'!AR134*DU134</f>
        <v>15.84057859768947</v>
      </c>
      <c r="AS134" s="11">
        <f>+'[1]total numbers'!AS134*DV134</f>
        <v>16.058445604133649</v>
      </c>
      <c r="AT134" s="11">
        <f>+'[1]total numbers'!AT134*DW134</f>
        <v>16.258012077163148</v>
      </c>
      <c r="AU134" s="11">
        <f>+'[1]total numbers'!AU134*DX134</f>
        <v>16.435548361032541</v>
      </c>
      <c r="AV134" s="11">
        <f>+'[1]total numbers'!AV134*DY134</f>
        <v>17.178986810935672</v>
      </c>
      <c r="AW134" s="11">
        <f>+'[1]total numbers'!AW134*DZ134</f>
        <v>17.920418221068932</v>
      </c>
      <c r="AX134" s="11">
        <f>+'[1]total numbers'!AX134*EA134</f>
        <v>18.650278390772478</v>
      </c>
      <c r="AY134" s="11">
        <f>+'[1]total numbers'!AY134*EB134</f>
        <v>19.355979001081668</v>
      </c>
      <c r="AZ134" s="11">
        <f>+'[1]total numbers'!AZ134*EC134</f>
        <v>20.020828915339248</v>
      </c>
      <c r="BA134" s="11">
        <f>+'[1]total numbers'!BA134*ED134</f>
        <v>19.640401035603229</v>
      </c>
      <c r="BB134" s="11">
        <f>+'[1]total numbers'!BB134*EE134</f>
        <v>19.165632499156523</v>
      </c>
      <c r="BC134" s="11">
        <f>+'[1]total numbers'!BC134*EF134</f>
        <v>18.573231426288523</v>
      </c>
      <c r="BD134" s="11">
        <f>+'[1]total numbers'!BD134*EG134</f>
        <v>17.829366962266729</v>
      </c>
      <c r="BE134" s="19">
        <f>+[2]faostat2014_crops!B127</f>
        <v>21</v>
      </c>
      <c r="BF134" s="19">
        <f>+[2]faostat2014_crops!C127</f>
        <v>25</v>
      </c>
      <c r="BG134" s="19">
        <f>+[2]faostat2014_crops!D127</f>
        <v>20</v>
      </c>
      <c r="BH134" s="19">
        <f>+[2]faostat2014_crops!E127</f>
        <v>20</v>
      </c>
      <c r="BI134" s="19">
        <f>+[2]faostat2014_crops!F127</f>
        <v>21</v>
      </c>
      <c r="BJ134" s="19">
        <f>+[2]faostat2014_crops!G127</f>
        <v>21</v>
      </c>
      <c r="BK134" s="19">
        <f>+[2]faostat2014_crops!H127</f>
        <v>21</v>
      </c>
      <c r="BL134" s="19">
        <f>+[2]faostat2014_crops!I127</f>
        <v>21</v>
      </c>
      <c r="BM134" s="19">
        <f>+[2]faostat2014_crops!J127</f>
        <v>19</v>
      </c>
      <c r="BN134" s="19">
        <f>+[2]faostat2014_crops!K127</f>
        <v>18</v>
      </c>
      <c r="BO134" s="19">
        <f>+[2]faostat2014_crops!L127</f>
        <v>17</v>
      </c>
      <c r="BP134" s="19">
        <f>+[2]faostat2014_crops!M127</f>
        <v>18</v>
      </c>
      <c r="BQ134" s="19">
        <f>+[2]faostat2014_crops!N127</f>
        <v>17</v>
      </c>
      <c r="BR134" s="19">
        <f>+[2]faostat2014_crops!O127</f>
        <v>17.100000000000001</v>
      </c>
      <c r="BS134" s="19">
        <f>+[2]faostat2014_crops!P127</f>
        <v>14.4</v>
      </c>
      <c r="BT134" s="19">
        <f>+[2]faostat2014_crops!Q127</f>
        <v>16.399999999999999</v>
      </c>
      <c r="BU134" s="19">
        <f>+[2]faostat2014_crops!R127</f>
        <v>17.45</v>
      </c>
      <c r="BV134" s="19">
        <f>+[2]faostat2014_crops!S127</f>
        <v>16.530000000000005</v>
      </c>
      <c r="BW134" s="19">
        <f>+[2]faostat2014_crops!T127</f>
        <v>16.948999999999955</v>
      </c>
      <c r="BX134" s="19">
        <f>+[2]faostat2014_crops!U127</f>
        <v>17.914200000000164</v>
      </c>
      <c r="BY134" s="112">
        <f t="shared" si="222"/>
        <v>18.437000000000126</v>
      </c>
      <c r="BZ134" s="112">
        <f t="shared" si="223"/>
        <v>18.479693333333444</v>
      </c>
      <c r="CA134" s="112">
        <f t="shared" si="224"/>
        <v>18.81011555555574</v>
      </c>
      <c r="CB134" s="112">
        <f t="shared" si="225"/>
        <v>19.504880592592826</v>
      </c>
      <c r="CC134" s="112">
        <f t="shared" si="226"/>
        <v>19.900132543210248</v>
      </c>
      <c r="CD134" s="31"/>
      <c r="CE134" s="15">
        <f t="shared" si="227"/>
        <v>-4</v>
      </c>
      <c r="CG134" s="87">
        <v>0</v>
      </c>
      <c r="CH134" s="87">
        <v>0</v>
      </c>
      <c r="CI134" s="87">
        <f t="shared" ref="CI134:CM143" si="230">IF(+CJ134&lt;0.1,0,CJ134-CJ134/$CK$1)</f>
        <v>0</v>
      </c>
      <c r="CJ134" s="87">
        <f t="shared" si="230"/>
        <v>0</v>
      </c>
      <c r="CK134" s="87">
        <f t="shared" si="230"/>
        <v>0</v>
      </c>
      <c r="CL134" s="87">
        <f t="shared" si="230"/>
        <v>4.1494050086214179E-2</v>
      </c>
      <c r="CM134" s="87">
        <f t="shared" si="230"/>
        <v>0.12448215025864254</v>
      </c>
      <c r="CN134" s="66">
        <f t="shared" si="216"/>
        <v>0.37344645077592764</v>
      </c>
      <c r="CO134" s="66">
        <f t="shared" si="216"/>
        <v>0.34667540572228633</v>
      </c>
      <c r="CP134" s="66">
        <f t="shared" si="216"/>
        <v>0.31497313278414807</v>
      </c>
      <c r="CQ134" s="66">
        <f t="shared" si="216"/>
        <v>0.27515022332201755</v>
      </c>
      <c r="CR134" s="66">
        <f t="shared" si="216"/>
        <v>0.27048511456935193</v>
      </c>
      <c r="CS134" s="66">
        <f t="shared" si="216"/>
        <v>0.2656532833979528</v>
      </c>
      <c r="CT134" s="66">
        <f t="shared" si="216"/>
        <v>0.26063898455436973</v>
      </c>
      <c r="CU134" s="66">
        <f t="shared" si="216"/>
        <v>0.25542394969460935</v>
      </c>
      <c r="CV134" s="66">
        <f t="shared" si="216"/>
        <v>0.24998679564528833</v>
      </c>
      <c r="CW134" s="66">
        <f t="shared" si="216"/>
        <v>0.24430224386828378</v>
      </c>
      <c r="CX134" s="66">
        <f t="shared" si="217"/>
        <v>0.23834007257041576</v>
      </c>
      <c r="CY134" s="66">
        <f t="shared" si="217"/>
        <v>0.2320636813665439</v>
      </c>
      <c r="CZ134" s="66">
        <f t="shared" si="217"/>
        <v>0.22542807942196058</v>
      </c>
      <c r="DA134" s="66">
        <f t="shared" si="217"/>
        <v>0.21837698910412742</v>
      </c>
      <c r="DB134" s="66">
        <f t="shared" si="217"/>
        <v>0.21083854323039294</v>
      </c>
      <c r="DC134" s="66">
        <f t="shared" si="217"/>
        <v>0.20271864897375352</v>
      </c>
      <c r="DD134" s="66">
        <f t="shared" si="217"/>
        <v>0.19389027661228841</v>
      </c>
      <c r="DE134" s="66">
        <f t="shared" si="217"/>
        <v>0.18417516511431298</v>
      </c>
      <c r="DF134" s="66">
        <f t="shared" si="217"/>
        <v>0.1733102329651752</v>
      </c>
      <c r="DG134" s="66">
        <f t="shared" si="217"/>
        <v>0.16087968099071626</v>
      </c>
      <c r="DH134" s="66">
        <f t="shared" si="217"/>
        <v>0.14615785420570157</v>
      </c>
      <c r="DI134" s="66">
        <f t="shared" si="217"/>
        <v>0.14451398681322392</v>
      </c>
      <c r="DJ134" s="66">
        <f t="shared" si="217"/>
        <v>0.14283184514554456</v>
      </c>
      <c r="DK134" s="66">
        <f t="shared" si="217"/>
        <v>0.14110912038770843</v>
      </c>
      <c r="DL134" s="66">
        <f t="shared" si="228"/>
        <v>0.13934327248125558</v>
      </c>
      <c r="DM134" s="66">
        <f t="shared" si="228"/>
        <v>0.13753149703002199</v>
      </c>
      <c r="DN134" s="66">
        <f t="shared" si="228"/>
        <v>0.13567068593200901</v>
      </c>
      <c r="DO134" s="66">
        <f t="shared" si="228"/>
        <v>0.13375738023159703</v>
      </c>
      <c r="DP134" s="66">
        <f t="shared" si="228"/>
        <v>0.13178771324233687</v>
      </c>
      <c r="DQ134" s="66">
        <f t="shared" si="228"/>
        <v>0.12975734138891942</v>
      </c>
      <c r="DR134" s="66">
        <f t="shared" si="228"/>
        <v>0.12766135939137355</v>
      </c>
      <c r="DS134" s="66">
        <f t="shared" si="228"/>
        <v>0.12549419526604594</v>
      </c>
      <c r="DT134" s="66">
        <f t="shared" si="228"/>
        <v>0.12324947899592456</v>
      </c>
      <c r="DU134" s="66">
        <f t="shared" ref="DU134:DZ135" si="231">IF(($FL134=0),0,$FN134*(DU$3-$FL134)^$FM134)</f>
        <v>0.12091987639409059</v>
      </c>
      <c r="DV134" s="66">
        <f t="shared" si="231"/>
        <v>0.11849687627923872</v>
      </c>
      <c r="DW134" s="66">
        <f t="shared" si="231"/>
        <v>0.11597051400289059</v>
      </c>
      <c r="DX134" s="66">
        <f t="shared" si="231"/>
        <v>0.11332900661892382</v>
      </c>
      <c r="DY134" s="66">
        <f t="shared" si="231"/>
        <v>0.11055826286337446</v>
      </c>
      <c r="DZ134" s="66">
        <f t="shared" si="231"/>
        <v>0.10764121160174078</v>
      </c>
      <c r="EA134" s="66">
        <f t="shared" si="220"/>
        <v>0.10455685996826301</v>
      </c>
      <c r="EB134" s="66">
        <f t="shared" ref="EB134:EG135" si="232">IF(($FL134=0),0,$FN134*(EB$3-$FL134)^$FM134)</f>
        <v>0.10127893646715248</v>
      </c>
      <c r="EC134" s="66">
        <f t="shared" si="232"/>
        <v>9.7773873505176676E-2</v>
      </c>
      <c r="ED134" s="66">
        <f t="shared" si="232"/>
        <v>9.3997692736649735E-2</v>
      </c>
      <c r="EE134" s="66">
        <f t="shared" si="232"/>
        <v>8.9890971516501564E-2</v>
      </c>
      <c r="EF134" s="66">
        <f t="shared" si="232"/>
        <v>8.5370232411568131E-2</v>
      </c>
      <c r="EG134" s="66">
        <f t="shared" si="232"/>
        <v>8.0312102027768922E-2</v>
      </c>
      <c r="EH134" s="20">
        <f>+BE134/'[1]total numbers'!BN134</f>
        <v>7.4521201281764662E-2</v>
      </c>
      <c r="EI134" s="20">
        <f>+BF134/'[1]total numbers'!BX134</f>
        <v>7.680538743709639E-2</v>
      </c>
      <c r="EJ134" s="20">
        <f>+BG134/'[1]total numbers'!CH134</f>
        <v>6.1323358067087753E-2</v>
      </c>
      <c r="EK134" s="20">
        <f>+BH134/'[1]total numbers'!CR134</f>
        <v>5.5695102729616981E-2</v>
      </c>
      <c r="EL134" s="20">
        <f>+BI134/'[1]total numbers'!DB134</f>
        <v>5.4535963871222407E-2</v>
      </c>
      <c r="EM134" s="20">
        <f>+BJ134/'[1]total numbers'!DC134</f>
        <v>5.4124269322364152E-2</v>
      </c>
      <c r="EN134" s="20">
        <f>+BK134/'[1]total numbers'!DD134</f>
        <v>5.3735513801071132E-2</v>
      </c>
      <c r="EO134" s="20">
        <f>+BL134/'[1]total numbers'!DE134</f>
        <v>5.3372914008610828E-2</v>
      </c>
      <c r="EP134" s="20">
        <f>+BM134/'[1]total numbers'!DF134</f>
        <v>4.7991432266408021E-2</v>
      </c>
      <c r="EQ134" s="20">
        <f>+BN134/'[1]total numbers'!DG134</f>
        <v>4.5211363122598144E-2</v>
      </c>
      <c r="ER134" s="20">
        <f>+BO134/'[1]total numbers'!DH134</f>
        <v>4.2489377655586101E-2</v>
      </c>
      <c r="ES134" s="20">
        <f>+BP134/'[1]total numbers'!DI134</f>
        <v>4.4795508503680692E-2</v>
      </c>
      <c r="ET134" s="20">
        <f>+BQ134/'[1]total numbers'!DJ134</f>
        <v>4.2147645682097667E-2</v>
      </c>
      <c r="EU134" s="20">
        <f>+BR134/'[1]total numbers'!DK134</f>
        <v>4.2251224297171888E-2</v>
      </c>
      <c r="EV134" s="20">
        <f>+BS134/'[1]total numbers'!DL134</f>
        <v>3.54678929362243E-2</v>
      </c>
      <c r="EW134" s="20">
        <f>+BT134/'[1]total numbers'!DM134</f>
        <v>4.027514802344799E-2</v>
      </c>
      <c r="EX134" s="113">
        <f>+BU134/'[1]total numbers'!DN134</f>
        <v>4.2737031331509558E-2</v>
      </c>
      <c r="EY134" s="113">
        <f>+BV134/'[1]total numbers'!DO134</f>
        <v>4.0381190622183039E-2</v>
      </c>
      <c r="EZ134" s="113">
        <f>+BW134/'[1]total numbers'!DP134</f>
        <v>4.1306784948332897E-2</v>
      </c>
      <c r="FA134" s="113">
        <f>+BX134/'[1]total numbers'!DQ134</f>
        <v>4.3561212133002375E-2</v>
      </c>
      <c r="FB134" s="113">
        <f>+BY134/'[1]total numbers'!DR134</f>
        <v>4.4737404031874824E-2</v>
      </c>
      <c r="FC134" s="113">
        <f>+BZ134/'[1]total numbers'!DS134</f>
        <v>4.4750329538694525E-2</v>
      </c>
      <c r="FD134" s="113">
        <f>+CA134/'[1]total numbers'!DT134</f>
        <v>4.5463943412254015E-2</v>
      </c>
      <c r="FE134" s="113">
        <f>+CB134/'[1]total numbers'!DU134</f>
        <v>4.7059812755067494E-2</v>
      </c>
      <c r="FF134" s="113">
        <f>+CC134/'[1]total numbers'!DV134</f>
        <v>4.7935147172472034E-2</v>
      </c>
      <c r="FH134" s="55">
        <f t="shared" ref="FH134:FH197" si="233">+$D$3</f>
        <v>-10000</v>
      </c>
      <c r="FI134" s="55">
        <f t="shared" ref="FI134:FI197" si="234">+EH$3</f>
        <v>1960</v>
      </c>
      <c r="FJ134" s="69">
        <v>0.5</v>
      </c>
      <c r="FK134" s="62">
        <f t="shared" ref="FK134:FK197" si="235">+EH134</f>
        <v>7.4521201281764662E-2</v>
      </c>
      <c r="FL134" s="55">
        <f t="shared" ref="FL134:FL197" si="236">IF(FK134=0,0,FI134+(FH134-FI134)/(1-(FJ134/FK134)^(1/FM134)))</f>
        <v>1999.72838805478</v>
      </c>
      <c r="FM134" s="68">
        <f t="shared" si="129"/>
        <v>0.33333333333333331</v>
      </c>
      <c r="FN134" s="62">
        <f t="shared" ref="FN134:FN197" si="237">+FJ134/((FH134-FL134)^FM134)</f>
        <v>-2.1839676395122597E-2</v>
      </c>
      <c r="FP134" s="6">
        <v>8</v>
      </c>
      <c r="FQ134" s="6" t="s">
        <v>35</v>
      </c>
      <c r="GF134" s="21">
        <f t="shared" ref="GF134:GF197" si="238">+CQ134/EH134</f>
        <v>3.6922408467581533</v>
      </c>
    </row>
    <row r="135" spans="1:188" x14ac:dyDescent="0.2">
      <c r="A135" s="6">
        <v>8</v>
      </c>
      <c r="B135" s="14">
        <v>478</v>
      </c>
      <c r="C135" s="106" t="s">
        <v>178</v>
      </c>
      <c r="D135" s="11">
        <v>0</v>
      </c>
      <c r="E135" s="11">
        <v>0</v>
      </c>
      <c r="F135" s="21">
        <f>+'[1]total numbers'!F135*CI135</f>
        <v>0</v>
      </c>
      <c r="G135" s="21">
        <f>IF(H135&lt;1,0,'[1]total numbers'!G135*CJ135)</f>
        <v>0</v>
      </c>
      <c r="H135" s="21">
        <f>IF(I135&lt;1,0,'[1]total numbers'!H135*CK135)</f>
        <v>0</v>
      </c>
      <c r="I135" s="11">
        <f>IF(J135&lt;1,0,'[1]total numbers'!I135*CL135)</f>
        <v>0.57910886960852359</v>
      </c>
      <c r="J135" s="11">
        <f>IF(K135&lt;1,0,'[1]total numbers'!J135*CM135)</f>
        <v>2.3164354784340944</v>
      </c>
      <c r="K135" s="11">
        <f>IF(L135&lt;1,0,'[1]total numbers'!K135*CN135)</f>
        <v>9.2657419137363757</v>
      </c>
      <c r="L135" s="11">
        <f>IF(M135&lt;1,0,'[1]total numbers'!L135*CO135)</f>
        <v>11.880110641295973</v>
      </c>
      <c r="M135" s="11">
        <f>IF(N135&lt;1,0,'[1]total numbers'!M135*CP135)</f>
        <v>15.152905122344505</v>
      </c>
      <c r="N135" s="11">
        <f>IF(O135&lt;1,0,'[1]total numbers'!N135*CQ135)</f>
        <v>19.195912872664906</v>
      </c>
      <c r="O135" s="11">
        <f>+'[1]total numbers'!O135*CR135</f>
        <v>21.816158451334729</v>
      </c>
      <c r="P135" s="11">
        <f>+'[1]total numbers'!P135*CS135</f>
        <v>24.791714470283161</v>
      </c>
      <c r="Q135" s="11">
        <f>+'[1]total numbers'!Q135*CT135</f>
        <v>28.17034650839939</v>
      </c>
      <c r="R135" s="11">
        <f>+'[1]total numbers'!R135*CU135</f>
        <v>32.006166416152382</v>
      </c>
      <c r="S135" s="11">
        <f>+'[1]total numbers'!S135*CV135</f>
        <v>36.360461552764953</v>
      </c>
      <c r="T135" s="11">
        <f>+'[1]total numbers'!T135*CW135</f>
        <v>41.302629690962711</v>
      </c>
      <c r="U135" s="11">
        <f>+'[1]total numbers'!U135*CX135</f>
        <v>46.9112325145489</v>
      </c>
      <c r="V135" s="11">
        <f>+'[1]total numbers'!V135*CY135</f>
        <v>53.275182100452675</v>
      </c>
      <c r="W135" s="11">
        <f>+'[1]total numbers'!W135*CZ135</f>
        <v>55.873924715286108</v>
      </c>
      <c r="X135" s="11">
        <f>+'[1]total numbers'!X135*DA135</f>
        <v>58.429693861328282</v>
      </c>
      <c r="Y135" s="11">
        <f>+'[1]total numbers'!Y135*DB135</f>
        <v>62.392558712914457</v>
      </c>
      <c r="Z135" s="11">
        <f>+'[1]total numbers'!Z135*DC135</f>
        <v>66.290794789827643</v>
      </c>
      <c r="AA135" s="11">
        <f>+'[1]total numbers'!AA135*DD135</f>
        <v>73.218108715445581</v>
      </c>
      <c r="AB135" s="11">
        <f>+'[1]total numbers'!AB135*DE135</f>
        <v>79.306928185673101</v>
      </c>
      <c r="AC135" s="11">
        <f>+'[1]total numbers'!AC135*DF135</f>
        <v>84.636168534259795</v>
      </c>
      <c r="AD135" s="11">
        <f>+'[1]total numbers'!AD135*DG135</f>
        <v>98.00957442410872</v>
      </c>
      <c r="AE135" s="11">
        <f>+'[1]total numbers'!AE135*DH135</f>
        <v>111.16095159426361</v>
      </c>
      <c r="AF135" s="11">
        <f>+'[1]total numbers'!AF135*DI135</f>
        <v>112.28619688461407</v>
      </c>
      <c r="AG135" s="11">
        <f>+'[1]total numbers'!AG135*DJ135</f>
        <v>112.95242788626355</v>
      </c>
      <c r="AH135" s="11">
        <f>+'[1]total numbers'!AH135*DK135</f>
        <v>113.65557234532839</v>
      </c>
      <c r="AI135" s="11">
        <f>+'[1]total numbers'!AI135*DL135</f>
        <v>114.39931453558943</v>
      </c>
      <c r="AJ135" s="11">
        <f>+'[1]total numbers'!AJ135*DM135</f>
        <v>115.1878988748543</v>
      </c>
      <c r="AK135" s="11">
        <f>+'[1]total numbers'!AK135*DN135</f>
        <v>116.02624752815214</v>
      </c>
      <c r="AL135" s="11">
        <f>+'[1]total numbers'!AL135*DO135</f>
        <v>116.92011024612275</v>
      </c>
      <c r="AM135" s="11">
        <f>+'[1]total numbers'!AM135*DP135</f>
        <v>117.87625757502255</v>
      </c>
      <c r="AN135" s="11">
        <f>+'[1]total numbers'!AN135*DQ135</f>
        <v>118.90273331153479</v>
      </c>
      <c r="AO135" s="11">
        <f>+'[1]total numbers'!AO135*DR135</f>
        <v>120.0091892531817</v>
      </c>
      <c r="AP135" s="11">
        <f>+'[1]total numbers'!AP135*DS135</f>
        <v>121.20733642054125</v>
      </c>
      <c r="AQ135" s="11">
        <f>+'[1]total numbers'!AQ135*DT135</f>
        <v>122.51156461409066</v>
      </c>
      <c r="AR135" s="11">
        <f>+'[1]total numbers'!AR135*DU135</f>
        <v>123.93981109800508</v>
      </c>
      <c r="AS135" s="11">
        <f>+'[1]total numbers'!AS135*DV135</f>
        <v>125.51480807540004</v>
      </c>
      <c r="AT135" s="11">
        <f>+'[1]total numbers'!AT135*DW135</f>
        <v>127.26592428933553</v>
      </c>
      <c r="AU135" s="11">
        <f>+'[1]total numbers'!AU135*DX135</f>
        <v>129.23197281217358</v>
      </c>
      <c r="AV135" s="11">
        <f>+'[1]total numbers'!AV135*DY135</f>
        <v>131.46565851558847</v>
      </c>
      <c r="AW135" s="11">
        <f>+'[1]total numbers'!AW135*DZ135</f>
        <v>134.04095393568508</v>
      </c>
      <c r="AX135" s="11">
        <f>+'[1]total numbers'!AX135*EA135</f>
        <v>137.0660415494969</v>
      </c>
      <c r="AY135" s="11">
        <f>+'[1]total numbers'!AY135*EB135</f>
        <v>140.70769541926327</v>
      </c>
      <c r="AZ135" s="11">
        <f>+'[1]total numbers'!AZ135*EC135</f>
        <v>145.24166488855371</v>
      </c>
      <c r="BA135" s="11">
        <f>+'[1]total numbers'!BA135*ED135</f>
        <v>151.1707810335439</v>
      </c>
      <c r="BB135" s="11">
        <f>+'[1]total numbers'!BB135*EE135</f>
        <v>159.55770622775543</v>
      </c>
      <c r="BC135" s="11">
        <f>+'[1]total numbers'!BC135*EF135</f>
        <v>173.29103953659168</v>
      </c>
      <c r="BD135" s="11">
        <f>+'[1]total numbers'!BD135*EG135</f>
        <v>206.13042744409049</v>
      </c>
      <c r="BE135" s="19">
        <f>+[2]faostat2014_crops!B128</f>
        <v>272</v>
      </c>
      <c r="BF135" s="19">
        <f>+[2]faostat2014_crops!C128</f>
        <v>283</v>
      </c>
      <c r="BG135" s="19">
        <f>+[2]faostat2014_crops!D128</f>
        <v>214</v>
      </c>
      <c r="BH135" s="19">
        <f>+[2]faostat2014_crops!E128</f>
        <v>406</v>
      </c>
      <c r="BI135" s="19">
        <f>+[2]faostat2014_crops!F128</f>
        <v>500</v>
      </c>
      <c r="BJ135" s="19">
        <f>+[2]faostat2014_crops!G128</f>
        <v>462</v>
      </c>
      <c r="BK135" s="19">
        <f>+[2]faostat2014_crops!H128</f>
        <v>412</v>
      </c>
      <c r="BL135" s="19">
        <f>+[2]faostat2014_crops!I128</f>
        <v>412</v>
      </c>
      <c r="BM135" s="19">
        <f>+[2]faostat2014_crops!J128</f>
        <v>411</v>
      </c>
      <c r="BN135" s="19">
        <f>+[2]faostat2014_crops!K128</f>
        <v>411</v>
      </c>
      <c r="BO135" s="19">
        <f>+[2]faostat2014_crops!L128</f>
        <v>411</v>
      </c>
      <c r="BP135" s="19">
        <f>+[2]faostat2014_crops!M128</f>
        <v>411</v>
      </c>
      <c r="BQ135" s="19">
        <f>+[2]faostat2014_crops!N128</f>
        <v>411</v>
      </c>
      <c r="BR135" s="19">
        <f>+[2]faostat2014_crops!O128</f>
        <v>401</v>
      </c>
      <c r="BS135" s="19">
        <f>+[2]faostat2014_crops!P128</f>
        <v>461</v>
      </c>
      <c r="BT135" s="19">
        <f>+[2]faostat2014_crops!Q128</f>
        <v>411</v>
      </c>
      <c r="BU135" s="19">
        <f>+[2]faostat2014_crops!R128</f>
        <v>411</v>
      </c>
      <c r="BV135" s="19">
        <f>+[2]faostat2014_crops!S128</f>
        <v>422</v>
      </c>
      <c r="BW135" s="19">
        <f>+[2]faostat2014_crops!T128</f>
        <v>418.79999999999995</v>
      </c>
      <c r="BX135" s="19">
        <f>+[2]faostat2014_crops!U128</f>
        <v>402.7400000000016</v>
      </c>
      <c r="BY135" s="112">
        <f t="shared" si="222"/>
        <v>395.40000000000146</v>
      </c>
      <c r="BZ135" s="112">
        <f t="shared" si="223"/>
        <v>399.55866666666861</v>
      </c>
      <c r="CA135" s="112">
        <f t="shared" si="224"/>
        <v>392.94311111111347</v>
      </c>
      <c r="CB135" s="112">
        <f t="shared" si="225"/>
        <v>384.20545185185438</v>
      </c>
      <c r="CC135" s="112">
        <f t="shared" si="226"/>
        <v>379.1207308642006</v>
      </c>
      <c r="CD135" s="31"/>
      <c r="CE135" s="15">
        <f t="shared" si="227"/>
        <v>217</v>
      </c>
      <c r="CG135" s="87">
        <v>0</v>
      </c>
      <c r="CH135" s="87">
        <v>0</v>
      </c>
      <c r="CI135" s="87">
        <f t="shared" si="230"/>
        <v>0</v>
      </c>
      <c r="CJ135" s="87">
        <f t="shared" si="230"/>
        <v>0</v>
      </c>
      <c r="CK135" s="87">
        <f t="shared" si="230"/>
        <v>0</v>
      </c>
      <c r="CL135" s="87">
        <f t="shared" si="230"/>
        <v>4.5879483400886725E-2</v>
      </c>
      <c r="CM135" s="87">
        <f t="shared" si="230"/>
        <v>0.13763845020266019</v>
      </c>
      <c r="CN135" s="66">
        <f t="shared" si="216"/>
        <v>0.41291535060798051</v>
      </c>
      <c r="CO135" s="66">
        <f t="shared" si="216"/>
        <v>0.39706588768461154</v>
      </c>
      <c r="CP135" s="66">
        <f t="shared" si="216"/>
        <v>0.37983874298842829</v>
      </c>
      <c r="CQ135" s="66">
        <f t="shared" si="216"/>
        <v>0.36088878785279532</v>
      </c>
      <c r="CR135" s="66">
        <f t="shared" si="216"/>
        <v>0.35888140107826927</v>
      </c>
      <c r="CS135" s="66">
        <f t="shared" si="216"/>
        <v>0.35685130306352686</v>
      </c>
      <c r="CT135" s="66">
        <f t="shared" si="216"/>
        <v>0.354797840319099</v>
      </c>
      <c r="CU135" s="66">
        <f t="shared" si="216"/>
        <v>0.35272032874050163</v>
      </c>
      <c r="CV135" s="66">
        <f t="shared" si="216"/>
        <v>0.35061805160078002</v>
      </c>
      <c r="CW135" s="66">
        <f t="shared" si="216"/>
        <v>0.34849025737246397</v>
      </c>
      <c r="CX135" s="66">
        <f t="shared" si="217"/>
        <v>0.34633615736101081</v>
      </c>
      <c r="CY135" s="66">
        <f t="shared" si="217"/>
        <v>0.34415492312953933</v>
      </c>
      <c r="CZ135" s="66">
        <f t="shared" si="217"/>
        <v>0.34194568369208145</v>
      </c>
      <c r="DA135" s="66">
        <f t="shared" si="217"/>
        <v>0.33970752244958308</v>
      </c>
      <c r="DB135" s="66">
        <f t="shared" si="217"/>
        <v>0.33743947383945083</v>
      </c>
      <c r="DC135" s="66">
        <f t="shared" si="217"/>
        <v>0.33514051966545827</v>
      </c>
      <c r="DD135" s="66">
        <f t="shared" si="217"/>
        <v>0.33280958507020719</v>
      </c>
      <c r="DE135" s="66">
        <f t="shared" si="217"/>
        <v>0.33044553410697131</v>
      </c>
      <c r="DF135" s="66">
        <f t="shared" si="217"/>
        <v>0.32804716486147206</v>
      </c>
      <c r="DG135" s="66">
        <f t="shared" si="217"/>
        <v>0.32561320406680644</v>
      </c>
      <c r="DH135" s="66">
        <f t="shared" si="217"/>
        <v>0.3231423011461152</v>
      </c>
      <c r="DI135" s="66">
        <f t="shared" si="217"/>
        <v>0.32289312457416641</v>
      </c>
      <c r="DJ135" s="66">
        <f t="shared" si="217"/>
        <v>0.32264356282847023</v>
      </c>
      <c r="DK135" s="66">
        <f t="shared" si="217"/>
        <v>0.32239361441707592</v>
      </c>
      <c r="DL135" s="66">
        <f t="shared" si="228"/>
        <v>0.32214327783876395</v>
      </c>
      <c r="DM135" s="66">
        <f t="shared" si="228"/>
        <v>0.32189255158296887</v>
      </c>
      <c r="DN135" s="66">
        <f t="shared" si="228"/>
        <v>0.32164143412969615</v>
      </c>
      <c r="DO135" s="66">
        <f t="shared" si="228"/>
        <v>0.3213899239494436</v>
      </c>
      <c r="DP135" s="66">
        <f t="shared" si="228"/>
        <v>0.32113801950311849</v>
      </c>
      <c r="DQ135" s="66">
        <f t="shared" si="228"/>
        <v>0.32088571924195403</v>
      </c>
      <c r="DR135" s="66">
        <f t="shared" si="228"/>
        <v>0.32063302160742707</v>
      </c>
      <c r="DS135" s="66">
        <f t="shared" si="228"/>
        <v>0.32037992503117146</v>
      </c>
      <c r="DT135" s="66">
        <f t="shared" si="228"/>
        <v>0.32012642793489421</v>
      </c>
      <c r="DU135" s="66">
        <f t="shared" si="231"/>
        <v>0.31987252873028793</v>
      </c>
      <c r="DV135" s="66">
        <f t="shared" si="231"/>
        <v>0.31961822581894284</v>
      </c>
      <c r="DW135" s="66">
        <f t="shared" si="231"/>
        <v>0.31936351759225962</v>
      </c>
      <c r="DX135" s="66">
        <f t="shared" si="231"/>
        <v>0.31910840243135852</v>
      </c>
      <c r="DY135" s="66">
        <f t="shared" si="231"/>
        <v>0.31885287870698936</v>
      </c>
      <c r="DZ135" s="66">
        <f t="shared" si="231"/>
        <v>0.31859694477943995</v>
      </c>
      <c r="EA135" s="66">
        <f t="shared" si="220"/>
        <v>0.31834059899844352</v>
      </c>
      <c r="EB135" s="66">
        <f t="shared" si="232"/>
        <v>0.31808383970308518</v>
      </c>
      <c r="EC135" s="66">
        <f t="shared" si="232"/>
        <v>0.31782666522170694</v>
      </c>
      <c r="ED135" s="66">
        <f t="shared" si="232"/>
        <v>0.31756907387181177</v>
      </c>
      <c r="EE135" s="66">
        <f t="shared" si="232"/>
        <v>0.31731106395996744</v>
      </c>
      <c r="EF135" s="66">
        <f t="shared" si="232"/>
        <v>0.31705263378170817</v>
      </c>
      <c r="EG135" s="66">
        <f t="shared" si="232"/>
        <v>0.31679378162143501</v>
      </c>
      <c r="EH135" s="20">
        <f>+BE135/'[1]total numbers'!BN135</f>
        <v>0.3165345057523164</v>
      </c>
      <c r="EI135" s="20">
        <f>+BF135/'[1]total numbers'!BX135</f>
        <v>0.24620984734989465</v>
      </c>
      <c r="EJ135" s="20">
        <f>+BG135/'[1]total numbers'!CH135</f>
        <v>0.14030477606636546</v>
      </c>
      <c r="EK135" s="20">
        <f>+BH135/'[1]total numbers'!CR135</f>
        <v>0.20423315981898704</v>
      </c>
      <c r="EL135" s="20">
        <f>+BI135/'[1]total numbers'!DB135</f>
        <v>0.19203146243480534</v>
      </c>
      <c r="EM135" s="20">
        <f>+BJ135/'[1]total numbers'!DC135</f>
        <v>0.17255610874769833</v>
      </c>
      <c r="EN135" s="20">
        <f>+BK135/'[1]total numbers'!DD135</f>
        <v>0.14965051881873434</v>
      </c>
      <c r="EO135" s="20">
        <f>+BL135/'[1]total numbers'!DE135</f>
        <v>0.14557511711376836</v>
      </c>
      <c r="EP135" s="20">
        <f>+BM135/'[1]total numbers'!DF135</f>
        <v>0.14134596436637287</v>
      </c>
      <c r="EQ135" s="20">
        <f>+BN135/'[1]total numbers'!DG135</f>
        <v>0.13767811058734619</v>
      </c>
      <c r="ER135" s="20">
        <f>+BO135/'[1]total numbers'!DH135</f>
        <v>0.13421350396844187</v>
      </c>
      <c r="ES135" s="20">
        <f>+BP135/'[1]total numbers'!DI135</f>
        <v>0.13093654674769228</v>
      </c>
      <c r="ET135" s="20">
        <f>+BQ135/'[1]total numbers'!DJ135</f>
        <v>0.12783670742407791</v>
      </c>
      <c r="EU135" s="20">
        <f>+BR135/'[1]total numbers'!DK135</f>
        <v>0.1218611263310897</v>
      </c>
      <c r="EV135" s="20">
        <f>+BS135/'[1]total numbers'!DL135</f>
        <v>0.1369710384989638</v>
      </c>
      <c r="EW135" s="20">
        <f>+BT135/'[1]total numbers'!DM135</f>
        <v>0.11947490343898771</v>
      </c>
      <c r="EX135" s="113">
        <f>+BU135/'[1]total numbers'!DN135</f>
        <v>0.11697081450107963</v>
      </c>
      <c r="EY135" s="113">
        <f>+BV135/'[1]total numbers'!DO135</f>
        <v>0.11765506212298801</v>
      </c>
      <c r="EZ135" s="113">
        <f>+BW135/'[1]total numbers'!DP135</f>
        <v>0.11444311455788557</v>
      </c>
      <c r="FA135" s="113">
        <f>+BX135/'[1]total numbers'!DQ135</f>
        <v>0.10791596306301955</v>
      </c>
      <c r="FB135" s="113">
        <f>+BY135/'[1]total numbers'!DR135</f>
        <v>0.10393354561641779</v>
      </c>
      <c r="FC135" s="113">
        <f>+BZ135/'[1]total numbers'!DS135</f>
        <v>0.10307073888074354</v>
      </c>
      <c r="FD135" s="113">
        <f>+CA135/'[1]total numbers'!DT135</f>
        <v>9.951713553565153E-2</v>
      </c>
      <c r="FE135" s="113">
        <f>+CB135/'[1]total numbers'!DU135</f>
        <v>9.5570595084391571E-2</v>
      </c>
      <c r="FF135" s="113">
        <f>+CC135/'[1]total numbers'!DV135</f>
        <v>9.2663312507641218E-2</v>
      </c>
      <c r="FH135" s="55">
        <f t="shared" si="233"/>
        <v>-10000</v>
      </c>
      <c r="FI135" s="55">
        <f t="shared" si="234"/>
        <v>1960</v>
      </c>
      <c r="FJ135" s="69">
        <v>0.5</v>
      </c>
      <c r="FK135" s="62">
        <f t="shared" si="235"/>
        <v>0.3165345057523164</v>
      </c>
      <c r="FL135" s="55">
        <f t="shared" si="236"/>
        <v>6026.1371288135815</v>
      </c>
      <c r="FM135" s="68">
        <f t="shared" ref="FM135:FM198" si="239">+FM$4</f>
        <v>0.33333333333333331</v>
      </c>
      <c r="FN135" s="62">
        <f t="shared" si="237"/>
        <v>-1.9831720186469934E-2</v>
      </c>
      <c r="FP135" s="6">
        <v>9</v>
      </c>
      <c r="FQ135" s="6" t="s">
        <v>374</v>
      </c>
      <c r="GF135" s="21">
        <f t="shared" si="238"/>
        <v>1.1401246350538019</v>
      </c>
    </row>
    <row r="136" spans="1:188" x14ac:dyDescent="0.2">
      <c r="A136" s="6">
        <v>9</v>
      </c>
      <c r="B136" s="14">
        <v>480</v>
      </c>
      <c r="C136" s="106" t="s">
        <v>179</v>
      </c>
      <c r="D136" s="11">
        <v>0</v>
      </c>
      <c r="E136" s="11">
        <v>0</v>
      </c>
      <c r="F136" s="21">
        <f>+'[1]total numbers'!F136*CI136</f>
        <v>0</v>
      </c>
      <c r="G136" s="21">
        <f>IF(H136&lt;1,0,'[1]total numbers'!G136*CJ136)</f>
        <v>0</v>
      </c>
      <c r="H136" s="21">
        <f>IF(I136&lt;1,0,'[1]total numbers'!H136*CK136)</f>
        <v>0</v>
      </c>
      <c r="I136" s="11">
        <f>IF(J136&lt;1,0,'[1]total numbers'!I136*CL136)</f>
        <v>0</v>
      </c>
      <c r="J136" s="11">
        <f>IF(K136&lt;1,0,'[1]total numbers'!J136*CM136)</f>
        <v>0</v>
      </c>
      <c r="K136" s="11">
        <f>IF(L136&lt;1,0,'[1]total numbers'!K136*CN136)</f>
        <v>0</v>
      </c>
      <c r="L136" s="11">
        <f>IF(M136&lt;1,0,'[1]total numbers'!L136*CO136)</f>
        <v>0</v>
      </c>
      <c r="M136" s="11">
        <f>IF(N136&lt;1,0,'[1]total numbers'!M136*CP136)</f>
        <v>0</v>
      </c>
      <c r="N136" s="11">
        <f>IF(O136&lt;1,0,'[1]total numbers'!N136*CQ136)</f>
        <v>0</v>
      </c>
      <c r="O136" s="11">
        <f>+'[1]total numbers'!O136*CR136</f>
        <v>3.5561782902104204E-2</v>
      </c>
      <c r="P136" s="11">
        <f>+'[1]total numbers'!P136*CS136</f>
        <v>4.6658001391270604E-2</v>
      </c>
      <c r="Q136" s="11">
        <f>+'[1]total numbers'!Q136*CT136</f>
        <v>6.1166465449141019E-2</v>
      </c>
      <c r="R136" s="11">
        <f>+'[1]total numbers'!R136*CU136</f>
        <v>8.0113784423663528E-2</v>
      </c>
      <c r="S136" s="11">
        <f>+'[1]total numbers'!S136*CV136</f>
        <v>0.10482460251094303</v>
      </c>
      <c r="T136" s="11">
        <f>+'[1]total numbers'!T136*CW136</f>
        <v>0.13700260265205533</v>
      </c>
      <c r="U136" s="11">
        <f>+'[1]total numbers'!U136*CX136</f>
        <v>0.1788304556280331</v>
      </c>
      <c r="V136" s="11">
        <f>+'[1]total numbers'!V136*CY136</f>
        <v>0.2330912070695681</v>
      </c>
      <c r="W136" s="11">
        <f>+'[1]total numbers'!W136*CZ136</f>
        <v>0.30331241321387836</v>
      </c>
      <c r="X136" s="11">
        <f>+'[1]total numbers'!X136*DA136</f>
        <v>0.39393154693835497</v>
      </c>
      <c r="Y136" s="11">
        <f>+'[1]total numbers'!Y136*DB136</f>
        <v>0.51047540017378101</v>
      </c>
      <c r="Z136" s="11">
        <f>+'[1]total numbers'!Z136*DC136</f>
        <v>0.65973480214140479</v>
      </c>
      <c r="AA136" s="11">
        <f>+'[1]total numbers'!AA136*DD136</f>
        <v>0.84989396577551846</v>
      </c>
      <c r="AB136" s="11">
        <f>+'[1]total numbers'!AB136*DE136</f>
        <v>1.0905312249071308</v>
      </c>
      <c r="AC136" s="11">
        <f>+'[1]total numbers'!AC136*DF136</f>
        <v>1.3923239234083002</v>
      </c>
      <c r="AD136" s="11">
        <f>+'[1]total numbers'!AD136*DG136</f>
        <v>1.7661175384524432</v>
      </c>
      <c r="AE136" s="11">
        <f>+'[1]total numbers'!AE136*DH136</f>
        <v>2.2206405806246292</v>
      </c>
      <c r="AF136" s="11">
        <f>+'[1]total numbers'!AF136*DI136</f>
        <v>2.7578784898641517</v>
      </c>
      <c r="AG136" s="11">
        <f>+'[1]total numbers'!AG136*DJ136</f>
        <v>3.4246502986509255</v>
      </c>
      <c r="AH136" s="11">
        <f>+'[1]total numbers'!AH136*DK136</f>
        <v>4.2520594467276505</v>
      </c>
      <c r="AI136" s="11">
        <f>+'[1]total numbers'!AI136*DL136</f>
        <v>5.2786397441386166</v>
      </c>
      <c r="AJ136" s="11">
        <f>+'[1]total numbers'!AJ136*DM136</f>
        <v>6.5521189407389793</v>
      </c>
      <c r="AK136" s="11">
        <f>+'[1]total numbers'!AK136*DN136</f>
        <v>8.131597345370368</v>
      </c>
      <c r="AL136" s="11">
        <f>+'[1]total numbers'!AL136*DO136</f>
        <v>10.090238068282275</v>
      </c>
      <c r="AM136" s="11">
        <f>+'[1]total numbers'!AM136*DP136</f>
        <v>12.51858757439804</v>
      </c>
      <c r="AN136" s="11">
        <f>+'[1]total numbers'!AN136*DQ136</f>
        <v>15.528672294177648</v>
      </c>
      <c r="AO136" s="11">
        <f>+'[1]total numbers'!AO136*DR136</f>
        <v>19.259050107882508</v>
      </c>
      <c r="AP136" s="11">
        <f>+'[1]total numbers'!AP136*DS136</f>
        <v>23.881035877087413</v>
      </c>
      <c r="AQ136" s="11">
        <f>+'[1]total numbers'!AQ136*DT136</f>
        <v>29.606369375062201</v>
      </c>
      <c r="AR136" s="11">
        <f>+'[1]total numbers'!AR136*DU136</f>
        <v>36.696653788932231</v>
      </c>
      <c r="AS136" s="11">
        <f>+'[1]total numbers'!AS136*DV136</f>
        <v>37.767625532410975</v>
      </c>
      <c r="AT136" s="11">
        <f>+'[1]total numbers'!AT136*DW136</f>
        <v>37.08054228582084</v>
      </c>
      <c r="AU136" s="11">
        <f>+'[1]total numbers'!AU136*DX136</f>
        <v>46.213052565977698</v>
      </c>
      <c r="AV136" s="11">
        <f>+'[1]total numbers'!AV136*DY136</f>
        <v>47.163553118986293</v>
      </c>
      <c r="AW136" s="11">
        <f>+'[1]total numbers'!AW136*DZ136</f>
        <v>52.88261479147814</v>
      </c>
      <c r="AX136" s="11">
        <f>+'[1]total numbers'!AX136*EA136</f>
        <v>54.15802052326751</v>
      </c>
      <c r="AY136" s="11">
        <f>+'[1]total numbers'!AY136*EB136</f>
        <v>53.862460548234182</v>
      </c>
      <c r="AZ136" s="11">
        <f>+'[1]total numbers'!AZ136*EC136</f>
        <v>53.181027727572541</v>
      </c>
      <c r="BA136" s="11">
        <f>+'[1]total numbers'!BA136*ED136</f>
        <v>53.925667462623373</v>
      </c>
      <c r="BB136" s="11">
        <f>+'[1]total numbers'!BB136*EE136</f>
        <v>57.318318691373186</v>
      </c>
      <c r="BC136" s="11">
        <f>+'[1]total numbers'!BC136*EF136</f>
        <v>63.311413662428734</v>
      </c>
      <c r="BD136" s="11">
        <f>+'[1]total numbers'!BD136*EG136</f>
        <v>69.216940799134008</v>
      </c>
      <c r="BE136" s="19">
        <f>+[2]faostat2014_crops!B129</f>
        <v>92</v>
      </c>
      <c r="BF136" s="19">
        <f>+[2]faostat2014_crops!C129</f>
        <v>105</v>
      </c>
      <c r="BG136" s="19">
        <f>+[2]faostat2014_crops!D129</f>
        <v>107</v>
      </c>
      <c r="BH136" s="19">
        <f>+[2]faostat2014_crops!E129</f>
        <v>106</v>
      </c>
      <c r="BI136" s="19">
        <f>+[2]faostat2014_crops!F129</f>
        <v>104</v>
      </c>
      <c r="BJ136" s="19">
        <f>+[2]faostat2014_crops!G129</f>
        <v>104</v>
      </c>
      <c r="BK136" s="19">
        <f>+[2]faostat2014_crops!H129</f>
        <v>99</v>
      </c>
      <c r="BL136" s="19">
        <f>+[2]faostat2014_crops!I129</f>
        <v>99</v>
      </c>
      <c r="BM136" s="19">
        <f>+[2]faostat2014_crops!J129</f>
        <v>97</v>
      </c>
      <c r="BN136" s="19">
        <f>+[2]faostat2014_crops!K129</f>
        <v>97</v>
      </c>
      <c r="BO136" s="19">
        <f>+[2]faostat2014_crops!L129</f>
        <v>96</v>
      </c>
      <c r="BP136" s="19">
        <f>+[2]faostat2014_crops!M129</f>
        <v>94</v>
      </c>
      <c r="BQ136" s="19">
        <f>+[2]faostat2014_crops!N129</f>
        <v>91</v>
      </c>
      <c r="BR136" s="19">
        <f>+[2]faostat2014_crops!O129</f>
        <v>91</v>
      </c>
      <c r="BS136" s="19">
        <f>+[2]faostat2014_crops!P129</f>
        <v>84</v>
      </c>
      <c r="BT136" s="19">
        <f>+[2]faostat2014_crops!Q129</f>
        <v>82</v>
      </c>
      <c r="BU136" s="19">
        <f>+[2]faostat2014_crops!R129</f>
        <v>80</v>
      </c>
      <c r="BV136" s="19">
        <f>+[2]faostat2014_crops!S129</f>
        <v>76.300000000000182</v>
      </c>
      <c r="BW136" s="19">
        <f>+[2]faostat2014_crops!T129</f>
        <v>72.639999999999418</v>
      </c>
      <c r="BX136" s="19">
        <f>+[2]faostat2014_crops!U129</f>
        <v>70.461999999999534</v>
      </c>
      <c r="BY136" s="112">
        <f t="shared" si="222"/>
        <v>67.619999999998981</v>
      </c>
      <c r="BZ136" s="112">
        <f t="shared" si="223"/>
        <v>64.419599999998354</v>
      </c>
      <c r="CA136" s="112">
        <f t="shared" si="224"/>
        <v>61.294933333331755</v>
      </c>
      <c r="CB136" s="112">
        <f t="shared" si="225"/>
        <v>58.536568888886904</v>
      </c>
      <c r="CC136" s="112">
        <f t="shared" si="226"/>
        <v>55.706974814812384</v>
      </c>
      <c r="CD136" s="31"/>
      <c r="CE136" s="15">
        <f t="shared" si="227"/>
        <v>-1</v>
      </c>
      <c r="CG136" s="87">
        <v>0</v>
      </c>
      <c r="CH136" s="87">
        <v>0</v>
      </c>
      <c r="CI136" s="87">
        <f t="shared" si="230"/>
        <v>0</v>
      </c>
      <c r="CJ136" s="87">
        <f t="shared" si="230"/>
        <v>0</v>
      </c>
      <c r="CK136" s="87">
        <f t="shared" si="230"/>
        <v>0</v>
      </c>
      <c r="CL136" s="87">
        <f t="shared" si="230"/>
        <v>8.36792561696105E-2</v>
      </c>
      <c r="CM136" s="87">
        <f t="shared" si="230"/>
        <v>0.25103776850883153</v>
      </c>
      <c r="CN136" s="66">
        <f t="shared" si="216"/>
        <v>0.75311330552649458</v>
      </c>
      <c r="CO136" s="66">
        <f t="shared" si="216"/>
        <v>0.70157123574884994</v>
      </c>
      <c r="CP136" s="66">
        <f t="shared" si="216"/>
        <v>0.64108480407564938</v>
      </c>
      <c r="CQ136" s="66">
        <f t="shared" si="216"/>
        <v>0.56633498619197109</v>
      </c>
      <c r="CR136" s="66">
        <f t="shared" si="216"/>
        <v>0.55769896297609478</v>
      </c>
      <c r="CS136" s="66">
        <f t="shared" si="216"/>
        <v>0.54878686191185988</v>
      </c>
      <c r="CT136" s="66">
        <f t="shared" si="216"/>
        <v>0.53957550088645467</v>
      </c>
      <c r="CU136" s="66">
        <f t="shared" si="216"/>
        <v>0.53003841697683152</v>
      </c>
      <c r="CV136" s="66">
        <f t="shared" si="216"/>
        <v>0.52014519200563325</v>
      </c>
      <c r="CW136" s="66">
        <f t="shared" si="216"/>
        <v>0.50986059108322579</v>
      </c>
      <c r="CX136" s="66">
        <f t="shared" si="217"/>
        <v>0.4991434471600365</v>
      </c>
      <c r="CY136" s="66">
        <f t="shared" si="217"/>
        <v>0.4879451944754199</v>
      </c>
      <c r="CZ136" s="66">
        <f t="shared" si="217"/>
        <v>0.47620790691693582</v>
      </c>
      <c r="DA136" s="66">
        <f t="shared" si="217"/>
        <v>0.46386162236571088</v>
      </c>
      <c r="DB136" s="66">
        <f t="shared" si="217"/>
        <v>0.45082061047674238</v>
      </c>
      <c r="DC136" s="66">
        <f t="shared" si="217"/>
        <v>0.43697802992008483</v>
      </c>
      <c r="DD136" s="66">
        <f t="shared" si="217"/>
        <v>0.42219804412328799</v>
      </c>
      <c r="DE136" s="66">
        <f t="shared" si="217"/>
        <v>0.40630375854389911</v>
      </c>
      <c r="DF136" s="66">
        <f t="shared" si="217"/>
        <v>0.38905794048186637</v>
      </c>
      <c r="DG136" s="66">
        <f t="shared" si="217"/>
        <v>0.37013049223336786</v>
      </c>
      <c r="DH136" s="66">
        <f t="shared" si="217"/>
        <v>0.34903967599186403</v>
      </c>
      <c r="DI136" s="66">
        <f t="shared" si="217"/>
        <v>0.34678606630032821</v>
      </c>
      <c r="DJ136" s="66">
        <f t="shared" si="217"/>
        <v>0.3445027791871712</v>
      </c>
      <c r="DK136" s="66">
        <f t="shared" si="217"/>
        <v>0.3421888178758079</v>
      </c>
      <c r="DL136" s="66">
        <f t="shared" si="228"/>
        <v>0.33984313091937735</v>
      </c>
      <c r="DM136" s="66">
        <f t="shared" si="228"/>
        <v>0.33746460799101158</v>
      </c>
      <c r="DN136" s="66">
        <f t="shared" si="228"/>
        <v>0.33505207525267122</v>
      </c>
      <c r="DO136" s="66">
        <f t="shared" si="228"/>
        <v>0.33260429025018307</v>
      </c>
      <c r="DP136" s="66">
        <f t="shared" si="228"/>
        <v>0.33011993627430763</v>
      </c>
      <c r="DQ136" s="66">
        <f t="shared" si="228"/>
        <v>0.32759761611844823</v>
      </c>
      <c r="DR136" s="66">
        <f t="shared" si="228"/>
        <v>0.32503584515277045</v>
      </c>
      <c r="DS136" s="66">
        <f t="shared" si="228"/>
        <v>0.32243304362163794</v>
      </c>
      <c r="DT136" s="66">
        <f t="shared" si="228"/>
        <v>0.31978752805599037</v>
      </c>
      <c r="DU136" s="71">
        <f>+[3]mauritius!$R$28</f>
        <v>0.31709750167404921</v>
      </c>
      <c r="DV136" s="75">
        <f>+$DU136+(DV$3-$DU$3)*(($DX136-$DU136)/($DX$3-$DU$3))</f>
        <v>0.26108145487860346</v>
      </c>
      <c r="DW136" s="75">
        <f>+$DU136+(DW$3-$DU$3)*(($DX136-$DU136)/($DX$3-$DU$3))</f>
        <v>0.20506540808315776</v>
      </c>
      <c r="DX136" s="71">
        <f>+[3]mauritius!$V$28</f>
        <v>0.14904936128771201</v>
      </c>
      <c r="DY136" s="75">
        <f>+$DX136+(DY$3-$DX$3)*(($EH136-$DX136)/($EH$3-$DX$3))</f>
        <v>0.14808022957295539</v>
      </c>
      <c r="DZ136" s="75">
        <f t="shared" ref="DZ136:EG136" si="240">+$DX136+(DZ$3-$DX$3)*(($EH136-$DX136)/($EH$3-$DX$3))</f>
        <v>0.14711109785819876</v>
      </c>
      <c r="EA136" s="75">
        <f t="shared" si="240"/>
        <v>0.14614196614344213</v>
      </c>
      <c r="EB136" s="75">
        <f t="shared" si="240"/>
        <v>0.1451728344286855</v>
      </c>
      <c r="EC136" s="75">
        <f t="shared" si="240"/>
        <v>0.14420370271392885</v>
      </c>
      <c r="ED136" s="75">
        <f t="shared" si="240"/>
        <v>0.14323457099917222</v>
      </c>
      <c r="EE136" s="75">
        <f t="shared" si="240"/>
        <v>0.1422654392844156</v>
      </c>
      <c r="EF136" s="75">
        <f t="shared" si="240"/>
        <v>0.14129630756965897</v>
      </c>
      <c r="EG136" s="75">
        <f t="shared" si="240"/>
        <v>0.14032717585490234</v>
      </c>
      <c r="EH136" s="20">
        <f>+BE136/'[1]total numbers'!BN136</f>
        <v>0.13935804414014571</v>
      </c>
      <c r="EI136" s="20">
        <f>+BF136/'[1]total numbers'!BX136</f>
        <v>0.12706880109981072</v>
      </c>
      <c r="EJ136" s="20">
        <f>+BG136/'[1]total numbers'!CH136</f>
        <v>0.11076203243153716</v>
      </c>
      <c r="EK136" s="20">
        <f>+BH136/'[1]total numbers'!CR136</f>
        <v>0.1003520843411933</v>
      </c>
      <c r="EL136" s="20">
        <f>+BI136/'[1]total numbers'!DB136</f>
        <v>8.704363815624834E-2</v>
      </c>
      <c r="EM136" s="20">
        <f>+BJ136/'[1]total numbers'!DC136</f>
        <v>8.6152337213502059E-2</v>
      </c>
      <c r="EN136" s="20">
        <f>+BK136/'[1]total numbers'!DD136</f>
        <v>8.1200654198401903E-2</v>
      </c>
      <c r="EO136" s="20">
        <f>+BL136/'[1]total numbers'!DE136</f>
        <v>8.0434966298561603E-2</v>
      </c>
      <c r="EP136" s="20">
        <f>+BM136/'[1]total numbers'!DF136</f>
        <v>7.8108266109225957E-2</v>
      </c>
      <c r="EQ136" s="20">
        <f>+BN136/'[1]total numbers'!DG136</f>
        <v>7.745822047324577E-2</v>
      </c>
      <c r="ER136" s="20">
        <f>+BO136/'[1]total numbers'!DH136</f>
        <v>7.6067862041423712E-2</v>
      </c>
      <c r="ES136" s="20">
        <f>+BP136/'[1]total numbers'!DI136</f>
        <v>7.3948961056431714E-2</v>
      </c>
      <c r="ET136" s="20">
        <f>+BQ136/'[1]total numbers'!DJ136</f>
        <v>7.1104860134396E-2</v>
      </c>
      <c r="EU136" s="20">
        <f>+BR136/'[1]total numbers'!DK136</f>
        <v>7.0640162891558028E-2</v>
      </c>
      <c r="EV136" s="20">
        <f>+BS136/'[1]total numbers'!DL136</f>
        <v>6.4786370798623136E-2</v>
      </c>
      <c r="EW136" s="20">
        <f>+BT136/'[1]total numbers'!DM136</f>
        <v>6.2839534650255838E-2</v>
      </c>
      <c r="EX136" s="113">
        <f>+BU136/'[1]total numbers'!DN136</f>
        <v>6.0920029515754308E-2</v>
      </c>
      <c r="EY136" s="113">
        <f>+BV136/'[1]total numbers'!DO136</f>
        <v>5.7742706672347745E-2</v>
      </c>
      <c r="EZ136" s="113">
        <f>+BW136/'[1]total numbers'!DP136</f>
        <v>5.4642219087916818E-2</v>
      </c>
      <c r="FA136" s="113">
        <f>+BX136/'[1]total numbers'!DQ136</f>
        <v>5.2697038025898695E-2</v>
      </c>
      <c r="FB136" s="113">
        <f>+BY136/'[1]total numbers'!DR136</f>
        <v>5.0290535309354456E-2</v>
      </c>
      <c r="FC136" s="113">
        <f>+BZ136/'[1]total numbers'!DS136</f>
        <v>4.7654330120355935E-2</v>
      </c>
      <c r="FD136" s="113">
        <f>+CA136/'[1]total numbers'!DT136</f>
        <v>4.5110104492860716E-2</v>
      </c>
      <c r="FE136" s="113">
        <f>+CB136/'[1]total numbers'!DU136</f>
        <v>4.2867948061043104E-2</v>
      </c>
      <c r="FF136" s="113">
        <f>+CC136/'[1]total numbers'!DV136</f>
        <v>4.0603047263327273E-2</v>
      </c>
      <c r="FH136" s="55">
        <f t="shared" si="233"/>
        <v>-10000</v>
      </c>
      <c r="FI136" s="93">
        <v>1830</v>
      </c>
      <c r="FJ136" s="72">
        <v>1</v>
      </c>
      <c r="FK136" s="81">
        <f>+DU136</f>
        <v>0.31709750167404921</v>
      </c>
      <c r="FL136" s="55">
        <f t="shared" si="236"/>
        <v>2219.6152921898733</v>
      </c>
      <c r="FM136" s="68">
        <f t="shared" si="239"/>
        <v>0.33333333333333331</v>
      </c>
      <c r="FN136" s="62">
        <f t="shared" si="237"/>
        <v>-4.3415768104917991E-2</v>
      </c>
      <c r="FP136" s="6">
        <v>9</v>
      </c>
      <c r="FQ136" s="6" t="s">
        <v>374</v>
      </c>
      <c r="GF136" s="21">
        <f t="shared" si="238"/>
        <v>4.0638844329821042</v>
      </c>
    </row>
    <row r="137" spans="1:188" x14ac:dyDescent="0.2">
      <c r="A137" s="7">
        <v>3</v>
      </c>
      <c r="B137" s="119">
        <v>484</v>
      </c>
      <c r="C137" s="120" t="s">
        <v>180</v>
      </c>
      <c r="D137" s="11">
        <v>0</v>
      </c>
      <c r="E137" s="11">
        <v>0</v>
      </c>
      <c r="F137" s="35">
        <f>+[4]Mexico!G$37</f>
        <v>0</v>
      </c>
      <c r="G137" s="19">
        <f>+[4]Mexico!H$37</f>
        <v>0</v>
      </c>
      <c r="H137" s="19">
        <f>+[4]Mexico!I$37</f>
        <v>0</v>
      </c>
      <c r="I137" s="19">
        <f>+[4]Mexico!J$37</f>
        <v>27.967368173268412</v>
      </c>
      <c r="J137" s="19">
        <f>+[4]Mexico!K$37</f>
        <v>90.355275617522722</v>
      </c>
      <c r="K137" s="19">
        <f>+[4]Mexico!L$37</f>
        <v>245.58954201231191</v>
      </c>
      <c r="L137" s="19">
        <f>+[4]Mexico!M$37</f>
        <v>1535.6529389402579</v>
      </c>
      <c r="M137" s="19">
        <f>+[4]Mexico!N$37</f>
        <v>1962.1533222758949</v>
      </c>
      <c r="N137" s="19">
        <f>+[4]Mexico!O$37</f>
        <v>2559.1595243463007</v>
      </c>
      <c r="O137" s="19">
        <f>+[4]Mexico!P$37</f>
        <v>2754.5748409388061</v>
      </c>
      <c r="P137" s="19">
        <f>+[4]Mexico!Q$37</f>
        <v>2964.9148684004622</v>
      </c>
      <c r="Q137" s="19">
        <f>+[4]Mexico!R$37</f>
        <v>3191.3196337585105</v>
      </c>
      <c r="R137" s="19">
        <f>+[4]Mexico!S$37</f>
        <v>3435.0162541541722</v>
      </c>
      <c r="S137" s="19">
        <f>+[4]Mexico!T$37</f>
        <v>3697.3255904097841</v>
      </c>
      <c r="T137" s="19">
        <f>+[4]Mexico!U$37</f>
        <v>3979.6694089463736</v>
      </c>
      <c r="U137" s="19">
        <f>+[4]Mexico!V$37</f>
        <v>4283.5780908924889</v>
      </c>
      <c r="V137" s="19">
        <f>+[4]Mexico!W$37</f>
        <v>4610.698930192837</v>
      </c>
      <c r="W137" s="19">
        <f>+[4]Mexico!X$37</f>
        <v>5420.5111746855282</v>
      </c>
      <c r="X137" s="19">
        <f>+[4]Mexico!Y$37</f>
        <v>6261.3998047112264</v>
      </c>
      <c r="Y137" s="19">
        <f>+[4]Mexico!Z$37</f>
        <v>7240.7786233211355</v>
      </c>
      <c r="Z137" s="19">
        <f>+[4]Mexico!AA$37</f>
        <v>8257.4599448515</v>
      </c>
      <c r="AA137" s="19">
        <f>+[4]Mexico!AB$37</f>
        <v>9312.5591265325056</v>
      </c>
      <c r="AB137" s="19">
        <f>+[4]Mexico!AC$37</f>
        <v>10407.221514143113</v>
      </c>
      <c r="AC137" s="19">
        <f>+[4]Mexico!AD$37</f>
        <v>11542.623201494856</v>
      </c>
      <c r="AD137" s="19">
        <f>+[4]Mexico!AE$37</f>
        <v>471.11006697870101</v>
      </c>
      <c r="AE137" s="19">
        <f>+[4]Mexico!AF$37</f>
        <v>1922.8285900327905</v>
      </c>
      <c r="AF137" s="19">
        <f>+[4]Mexico!AG$37</f>
        <v>2126.652092014162</v>
      </c>
      <c r="AG137" s="19">
        <f>+[4]Mexico!AH$37</f>
        <v>2337.9838081386456</v>
      </c>
      <c r="AH137" s="19">
        <f>+[4]Mexico!AI$37</f>
        <v>2557.0454243124836</v>
      </c>
      <c r="AI137" s="19">
        <f>+[4]Mexico!AJ$37</f>
        <v>2784.0645477266612</v>
      </c>
      <c r="AJ137" s="19">
        <f>+[4]Mexico!AK$37</f>
        <v>3019.274856211342</v>
      </c>
      <c r="AK137" s="19">
        <f>+[4]Mexico!AL$37</f>
        <v>3262.9162512202288</v>
      </c>
      <c r="AL137" s="19">
        <f>+[4]Mexico!AM$37</f>
        <v>3515.2350145308001</v>
      </c>
      <c r="AM137" s="19">
        <f>+[4]Mexico!AN$37</f>
        <v>3776.4839687483895</v>
      </c>
      <c r="AN137" s="19">
        <f>+[4]Mexico!AO$37</f>
        <v>4046.9226417040732</v>
      </c>
      <c r="AO137" s="19">
        <f>+[4]Mexico!AP$37</f>
        <v>4326.8174348384864</v>
      </c>
      <c r="AP137" s="19">
        <f>+[4]Mexico!AQ$37</f>
        <v>4616.4417956657499</v>
      </c>
      <c r="AQ137" s="19">
        <f>+[4]Mexico!AR$37</f>
        <v>4916.0763944139362</v>
      </c>
      <c r="AR137" s="19">
        <f>+[4]Mexico!AS$37</f>
        <v>5226.0093049407169</v>
      </c>
      <c r="AS137" s="19">
        <f>+[4]Mexico!AT$37</f>
        <v>5546.536190025101</v>
      </c>
      <c r="AT137" s="19">
        <f>+[4]Mexico!AU$37</f>
        <v>5877.9604911385413</v>
      </c>
      <c r="AU137" s="19">
        <f>+[4]Mexico!AV$37</f>
        <v>6220.5936228010742</v>
      </c>
      <c r="AV137" s="19">
        <f>+[4]Mexico!AW$37</f>
        <v>6574.7551716305834</v>
      </c>
      <c r="AW137" s="19">
        <f>+[4]Mexico!AX$37</f>
        <v>6938.631283366708</v>
      </c>
      <c r="AX137" s="19">
        <f>+[4]Mexico!AY$37</f>
        <v>8527.4886278154227</v>
      </c>
      <c r="AY137" s="19">
        <f>+[4]Mexico!AZ$37</f>
        <v>10277.647085673747</v>
      </c>
      <c r="AZ137" s="19">
        <f>+[4]Mexico!BA$37</f>
        <v>11839.436625085353</v>
      </c>
      <c r="BA137" s="19">
        <f>+[4]Mexico!BB$37</f>
        <v>11393.865475766801</v>
      </c>
      <c r="BB137" s="19">
        <f>+[4]Mexico!BC$37</f>
        <v>13117.945800000003</v>
      </c>
      <c r="BC137" s="19">
        <f>+[4]Mexico!BD$37</f>
        <v>14270.5314</v>
      </c>
      <c r="BD137" s="19">
        <f>+[4]Mexico!BE$37</f>
        <v>17577.739799999996</v>
      </c>
      <c r="BE137" s="19">
        <f>+[2]faostat2014_crops!B131</f>
        <v>23745</v>
      </c>
      <c r="BF137" s="19">
        <f>+[2]faostat2014_crops!C131</f>
        <v>23138</v>
      </c>
      <c r="BG137" s="19">
        <f>+[2]faostat2014_crops!D131</f>
        <v>24700</v>
      </c>
      <c r="BH137" s="19">
        <f>+[2]faostat2014_crops!E131</f>
        <v>26300</v>
      </c>
      <c r="BI137" s="19">
        <f>+[2]faostat2014_crops!F131</f>
        <v>27400</v>
      </c>
      <c r="BJ137" s="19">
        <f>+[2]faostat2014_crops!G131</f>
        <v>27500</v>
      </c>
      <c r="BK137" s="19">
        <f>+[2]faostat2014_crops!H131</f>
        <v>27500</v>
      </c>
      <c r="BL137" s="19">
        <f>+[2]faostat2014_crops!I131</f>
        <v>27600</v>
      </c>
      <c r="BM137" s="19">
        <f>+[2]faostat2014_crops!J131</f>
        <v>27700</v>
      </c>
      <c r="BN137" s="19">
        <f>+[2]faostat2014_crops!K131</f>
        <v>27600</v>
      </c>
      <c r="BO137" s="19">
        <f>+[2]faostat2014_crops!L131</f>
        <v>27100</v>
      </c>
      <c r="BP137" s="19">
        <f>+[2]faostat2014_crops!M131</f>
        <v>27193</v>
      </c>
      <c r="BQ137" s="19">
        <f>+[2]faostat2014_crops!N131</f>
        <v>27902</v>
      </c>
      <c r="BR137" s="19">
        <f>+[2]faostat2014_crops!O131</f>
        <v>27833</v>
      </c>
      <c r="BS137" s="19">
        <f>+[2]faostat2014_crops!P131</f>
        <v>26158</v>
      </c>
      <c r="BT137" s="19">
        <f>+[2]faostat2014_crops!Q131</f>
        <v>25658</v>
      </c>
      <c r="BU137" s="19">
        <f>+[2]faostat2014_crops!R131</f>
        <v>25808</v>
      </c>
      <c r="BV137" s="19">
        <f>+[2]faostat2014_crops!S131</f>
        <v>24762.90000000014</v>
      </c>
      <c r="BW137" s="19">
        <f>+[2]faostat2014_crops!T131</f>
        <v>24096.919999999925</v>
      </c>
      <c r="BX137" s="19">
        <f>+[2]faostat2014_crops!U131</f>
        <v>23791.585999999894</v>
      </c>
      <c r="BY137" s="112">
        <f t="shared" si="222"/>
        <v>23289.85999999987</v>
      </c>
      <c r="BZ137" s="112">
        <f t="shared" si="223"/>
        <v>22712.285466666333</v>
      </c>
      <c r="CA137" s="112">
        <f t="shared" si="224"/>
        <v>22056.622577777365</v>
      </c>
      <c r="CB137" s="112">
        <f t="shared" si="225"/>
        <v>21632.994002962485</v>
      </c>
      <c r="CC137" s="112">
        <f t="shared" si="226"/>
        <v>21119.835196048953</v>
      </c>
      <c r="CD137" s="31"/>
      <c r="CE137" s="15">
        <f t="shared" si="227"/>
        <v>4262</v>
      </c>
      <c r="CG137" s="87">
        <v>0</v>
      </c>
      <c r="CH137" s="87">
        <v>0</v>
      </c>
      <c r="CI137" s="87">
        <f t="shared" si="230"/>
        <v>0</v>
      </c>
      <c r="CJ137" s="87">
        <f t="shared" si="230"/>
        <v>0</v>
      </c>
      <c r="CK137" s="87">
        <f t="shared" si="230"/>
        <v>5.6026417115410468E-2</v>
      </c>
      <c r="CL137" s="87">
        <f t="shared" si="230"/>
        <v>0.16807925134623142</v>
      </c>
      <c r="CM137" s="87">
        <f t="shared" si="230"/>
        <v>0.5042377540386942</v>
      </c>
      <c r="CN137" s="66">
        <f t="shared" si="216"/>
        <v>1.5127132621160824</v>
      </c>
      <c r="CO137" s="66">
        <f t="shared" si="216"/>
        <v>1.4116699734044826</v>
      </c>
      <c r="CP137" s="66">
        <f t="shared" si="216"/>
        <v>1.2936260282673697</v>
      </c>
      <c r="CQ137" s="66">
        <f t="shared" si="216"/>
        <v>1.1488940292483572</v>
      </c>
      <c r="CR137" s="66">
        <f t="shared" si="216"/>
        <v>1.1322819661060317</v>
      </c>
      <c r="CS137" s="66">
        <f t="shared" si="216"/>
        <v>1.1151676114529783</v>
      </c>
      <c r="CT137" s="66">
        <f t="shared" si="216"/>
        <v>1.097511182516562</v>
      </c>
      <c r="CU137" s="66">
        <f t="shared" si="216"/>
        <v>1.0792676020951901</v>
      </c>
      <c r="CV137" s="66">
        <f t="shared" si="216"/>
        <v>1.0603854785295417</v>
      </c>
      <c r="CW137" s="66">
        <f t="shared" si="216"/>
        <v>1.0408058215971749</v>
      </c>
      <c r="CX137" s="66">
        <f t="shared" si="217"/>
        <v>1.0204604064036362</v>
      </c>
      <c r="CY137" s="66">
        <f t="shared" si="217"/>
        <v>0.9992696607349264</v>
      </c>
      <c r="CZ137" s="66">
        <f t="shared" si="217"/>
        <v>0.97713989602300144</v>
      </c>
      <c r="DA137" s="66">
        <f t="shared" si="217"/>
        <v>0.95395961647628824</v>
      </c>
      <c r="DB137" s="66">
        <f t="shared" si="217"/>
        <v>0.92959450483975248</v>
      </c>
      <c r="DC137" s="66">
        <f t="shared" si="217"/>
        <v>0.90388046017806922</v>
      </c>
      <c r="DD137" s="66">
        <f t="shared" si="217"/>
        <v>0.87661368439320142</v>
      </c>
      <c r="DE137" s="66">
        <f t="shared" si="217"/>
        <v>0.8475361447522991</v>
      </c>
      <c r="DF137" s="66">
        <f t="shared" si="217"/>
        <v>0.81631349869039271</v>
      </c>
      <c r="DG137" s="66">
        <f t="shared" si="217"/>
        <v>0.78250013269339691</v>
      </c>
      <c r="DH137" s="66">
        <f t="shared" si="217"/>
        <v>0.74548085238362261</v>
      </c>
      <c r="DI137" s="66">
        <f t="shared" si="217"/>
        <v>0.74157158596742956</v>
      </c>
      <c r="DJ137" s="66">
        <f t="shared" si="217"/>
        <v>0.73762066303571117</v>
      </c>
      <c r="DK137" s="66">
        <f t="shared" si="217"/>
        <v>0.73362695581704684</v>
      </c>
      <c r="DL137" s="66">
        <f t="shared" si="228"/>
        <v>0.72958928688022284</v>
      </c>
      <c r="DM137" s="66">
        <f t="shared" si="228"/>
        <v>0.72550642607694438</v>
      </c>
      <c r="DN137" s="66">
        <f t="shared" si="228"/>
        <v>0.72137708724089533</v>
      </c>
      <c r="DO137" s="66">
        <f t="shared" si="228"/>
        <v>0.7171999246191566</v>
      </c>
      <c r="DP137" s="66">
        <f t="shared" si="228"/>
        <v>0.71297352900916589</v>
      </c>
      <c r="DQ137" s="66">
        <f t="shared" si="228"/>
        <v>0.7086964235711799</v>
      </c>
      <c r="DR137" s="66">
        <f t="shared" si="228"/>
        <v>0.70436705928253662</v>
      </c>
      <c r="DS137" s="66">
        <f t="shared" si="228"/>
        <v>0.69998380999581133</v>
      </c>
      <c r="DT137" s="66">
        <f t="shared" si="228"/>
        <v>0.6955449670581596</v>
      </c>
      <c r="DU137" s="66">
        <f t="shared" ref="DU137:DZ141" si="241">IF(($FL137=0),0,$FN137*(DU$3-$FL137)^$FM137)</f>
        <v>0.69104873344360707</v>
      </c>
      <c r="DV137" s="66">
        <f t="shared" si="241"/>
        <v>0.68649321734369706</v>
      </c>
      <c r="DW137" s="66">
        <f t="shared" si="241"/>
        <v>0.68187642515455027</v>
      </c>
      <c r="DX137" s="66">
        <f t="shared" si="241"/>
        <v>0.67719625378988813</v>
      </c>
      <c r="DY137" s="66">
        <f t="shared" si="241"/>
        <v>0.67245048223970594</v>
      </c>
      <c r="DZ137" s="66">
        <f t="shared" si="241"/>
        <v>0.6676367622827557</v>
      </c>
      <c r="EA137" s="66">
        <f t="shared" si="220"/>
        <v>0.66275260824758131</v>
      </c>
      <c r="EB137" s="66">
        <f t="shared" ref="EB137:EG141" si="242">IF(($FL137=0),0,$FN137*(EB$3-$FL137)^$FM137)</f>
        <v>0.65779538570108054</v>
      </c>
      <c r="EC137" s="66">
        <f t="shared" si="242"/>
        <v>0.65276229892505033</v>
      </c>
      <c r="ED137" s="66">
        <f t="shared" si="242"/>
        <v>0.64765037701929651</v>
      </c>
      <c r="EE137" s="66">
        <f t="shared" si="242"/>
        <v>0.64245645844400701</v>
      </c>
      <c r="EF137" s="66">
        <f t="shared" si="242"/>
        <v>0.63717717378326477</v>
      </c>
      <c r="EG137" s="66">
        <f t="shared" si="242"/>
        <v>0.63180892647483611</v>
      </c>
      <c r="EH137" s="20">
        <f>+BE137/'[1]total numbers'!BN137</f>
        <v>0.62634787120726176</v>
      </c>
      <c r="EI137" s="20">
        <f>+BF137/'[1]total numbers'!BX137</f>
        <v>0.44573160838912429</v>
      </c>
      <c r="EJ137" s="20">
        <f>+BG137/'[1]total numbers'!CH137</f>
        <v>0.35863521731043618</v>
      </c>
      <c r="EK137" s="20">
        <f>+BH137/'[1]total numbers'!CR137</f>
        <v>0.31533269625737498</v>
      </c>
      <c r="EL137" s="20">
        <f>+BI137/'[1]total numbers'!DB137</f>
        <v>0.27529217466822292</v>
      </c>
      <c r="EM137" s="20">
        <f>+BJ137/'[1]total numbers'!DC137</f>
        <v>0.27270811734850442</v>
      </c>
      <c r="EN137" s="20">
        <f>+BK137/'[1]total numbers'!DD137</f>
        <v>0.26949560086160979</v>
      </c>
      <c r="EO137" s="20">
        <f>+BL137/'[1]total numbers'!DE137</f>
        <v>0.26753209292207691</v>
      </c>
      <c r="EP137" s="20">
        <f>+BM137/'[1]total numbers'!DF137</f>
        <v>0.26570613419541067</v>
      </c>
      <c r="EQ137" s="20">
        <f>+BN137/'[1]total numbers'!DG137</f>
        <v>0.26203449180902488</v>
      </c>
      <c r="ER137" s="20">
        <f>+BO137/'[1]total numbers'!DH137</f>
        <v>0.25467351269164984</v>
      </c>
      <c r="ES137" s="20">
        <f>+BP137/'[1]total numbers'!DI137</f>
        <v>0.25298923014622754</v>
      </c>
      <c r="ET137" s="20">
        <f>+BQ137/'[1]total numbers'!DJ137</f>
        <v>0.25702984739066986</v>
      </c>
      <c r="EU137" s="20">
        <f>+BR137/'[1]total numbers'!DK137</f>
        <v>0.25392747795466469</v>
      </c>
      <c r="EV137" s="20">
        <f>+BS137/'[1]total numbers'!DL137</f>
        <v>0.2364134266558118</v>
      </c>
      <c r="EW137" s="20">
        <f>+BT137/'[1]total numbers'!DM137</f>
        <v>0.22978009495045837</v>
      </c>
      <c r="EX137" s="113">
        <f>+BU137/'[1]total numbers'!DN137</f>
        <v>0.22906452084003415</v>
      </c>
      <c r="EY137" s="113">
        <f>+BV137/'[1]total numbers'!DO137</f>
        <v>0.21788651078812393</v>
      </c>
      <c r="EZ137" s="113">
        <f>+BW137/'[1]total numbers'!DP137</f>
        <v>0.21025879237530981</v>
      </c>
      <c r="FA137" s="113">
        <f>+BX137/'[1]total numbers'!DQ137</f>
        <v>0.205937376913228</v>
      </c>
      <c r="FB137" s="113">
        <f>+BY137/'[1]total numbers'!DR137</f>
        <v>0.20005957498998961</v>
      </c>
      <c r="FC137" s="113">
        <f>+BZ137/'[1]total numbers'!DS137</f>
        <v>0.19367967403645006</v>
      </c>
      <c r="FD137" s="113">
        <f>+CA137/'[1]total numbers'!DT137</f>
        <v>0.18677589929453584</v>
      </c>
      <c r="FE137" s="113">
        <f>+CB137/'[1]total numbers'!DU137</f>
        <v>0.18195099464437056</v>
      </c>
      <c r="FF137" s="113">
        <f>+CC137/'[1]total numbers'!DV137</f>
        <v>0.17646558840322732</v>
      </c>
      <c r="FH137" s="55">
        <f t="shared" si="233"/>
        <v>-10000</v>
      </c>
      <c r="FI137" s="55">
        <f t="shared" si="234"/>
        <v>1960</v>
      </c>
      <c r="FJ137" s="101">
        <f>+FJ$4</f>
        <v>2</v>
      </c>
      <c r="FK137" s="62">
        <f t="shared" si="235"/>
        <v>0.62634787120726176</v>
      </c>
      <c r="FL137" s="55">
        <f t="shared" si="236"/>
        <v>2338.9978251541015</v>
      </c>
      <c r="FM137" s="68">
        <f t="shared" si="239"/>
        <v>0.33333333333333331</v>
      </c>
      <c r="FN137" s="62">
        <f t="shared" si="237"/>
        <v>-8.6550590074493158E-2</v>
      </c>
      <c r="FP137" s="6">
        <v>8</v>
      </c>
      <c r="FQ137" s="6" t="s">
        <v>35</v>
      </c>
      <c r="GF137" s="21">
        <f t="shared" si="238"/>
        <v>1.8342746611941181</v>
      </c>
    </row>
    <row r="138" spans="1:188" x14ac:dyDescent="0.2">
      <c r="A138" s="6">
        <v>11</v>
      </c>
      <c r="B138" s="14">
        <v>492</v>
      </c>
      <c r="C138" s="106" t="s">
        <v>181</v>
      </c>
      <c r="D138" s="11">
        <v>0</v>
      </c>
      <c r="E138" s="11">
        <v>0</v>
      </c>
      <c r="F138" s="21">
        <f>+'[1]total numbers'!F138*CI138</f>
        <v>0</v>
      </c>
      <c r="G138" s="21">
        <f>IF(H138&lt;1,0,'[1]total numbers'!G138*CJ138)</f>
        <v>0</v>
      </c>
      <c r="H138" s="21">
        <f>IF(I138&lt;1,0,'[1]total numbers'!H138*CK138)</f>
        <v>0</v>
      </c>
      <c r="I138" s="11">
        <f>IF(J138&lt;1,0,'[1]total numbers'!I138*CL138)</f>
        <v>0</v>
      </c>
      <c r="J138" s="11">
        <f>IF(K138&lt;1,0,'[1]total numbers'!J138*CM138)</f>
        <v>0</v>
      </c>
      <c r="K138" s="11">
        <f>IF(L138&lt;1,0,'[1]total numbers'!K138*CN138)</f>
        <v>0</v>
      </c>
      <c r="L138" s="11">
        <f>IF(M138&lt;1,0,'[1]total numbers'!L138*CO138)</f>
        <v>0</v>
      </c>
      <c r="M138" s="11">
        <f>IF(N138&lt;1,0,'[1]total numbers'!M138*CP138)</f>
        <v>0</v>
      </c>
      <c r="N138" s="11">
        <f>IF(O138&lt;1,0,'[1]total numbers'!N138*CQ138)</f>
        <v>0</v>
      </c>
      <c r="O138" s="11">
        <f>+'[1]total numbers'!O138*CR138</f>
        <v>0</v>
      </c>
      <c r="P138" s="11">
        <f>+'[1]total numbers'!P138*CS138</f>
        <v>0</v>
      </c>
      <c r="Q138" s="11">
        <f>+'[1]total numbers'!Q138*CT138</f>
        <v>0</v>
      </c>
      <c r="R138" s="11">
        <f>+'[1]total numbers'!R138*CU138</f>
        <v>0</v>
      </c>
      <c r="S138" s="11">
        <f>+'[1]total numbers'!S138*CV138</f>
        <v>0</v>
      </c>
      <c r="T138" s="11">
        <f>+'[1]total numbers'!T138*CW138</f>
        <v>0</v>
      </c>
      <c r="U138" s="11">
        <f>+'[1]total numbers'!U138*CX138</f>
        <v>0</v>
      </c>
      <c r="V138" s="11">
        <f>+'[1]total numbers'!V138*CY138</f>
        <v>0</v>
      </c>
      <c r="W138" s="11">
        <f>+'[1]total numbers'!W138*CZ138</f>
        <v>0</v>
      </c>
      <c r="X138" s="11">
        <f>+'[1]total numbers'!X138*DA138</f>
        <v>0</v>
      </c>
      <c r="Y138" s="11">
        <f>+'[1]total numbers'!Y138*DB138</f>
        <v>0</v>
      </c>
      <c r="Z138" s="11">
        <f>+'[1]total numbers'!Z138*DC138</f>
        <v>0</v>
      </c>
      <c r="AA138" s="11">
        <f>+'[1]total numbers'!AA138*DD138</f>
        <v>0</v>
      </c>
      <c r="AB138" s="11">
        <f>+'[1]total numbers'!AB138*DE138</f>
        <v>0</v>
      </c>
      <c r="AC138" s="11">
        <f>+'[1]total numbers'!AC138*DF138</f>
        <v>0</v>
      </c>
      <c r="AD138" s="11">
        <f>+'[1]total numbers'!AD138*DG138</f>
        <v>0</v>
      </c>
      <c r="AE138" s="11">
        <f>+'[1]total numbers'!AE138*DH138</f>
        <v>0</v>
      </c>
      <c r="AF138" s="11">
        <f>+'[1]total numbers'!AF138*DI138</f>
        <v>0</v>
      </c>
      <c r="AG138" s="11">
        <f>+'[1]total numbers'!AG138*DJ138</f>
        <v>0</v>
      </c>
      <c r="AH138" s="11">
        <f>+'[1]total numbers'!AH138*DK138</f>
        <v>0</v>
      </c>
      <c r="AI138" s="11">
        <f>+'[1]total numbers'!AI138*DL138</f>
        <v>0</v>
      </c>
      <c r="AJ138" s="11">
        <f>+'[1]total numbers'!AJ138*DM138</f>
        <v>0</v>
      </c>
      <c r="AK138" s="11">
        <f>+'[1]total numbers'!AK138*DN138</f>
        <v>0</v>
      </c>
      <c r="AL138" s="11">
        <f>+'[1]total numbers'!AL138*DO138</f>
        <v>0</v>
      </c>
      <c r="AM138" s="11">
        <f>+'[1]total numbers'!AM138*DP138</f>
        <v>0</v>
      </c>
      <c r="AN138" s="11">
        <f>+'[1]total numbers'!AN138*DQ138</f>
        <v>0</v>
      </c>
      <c r="AO138" s="11">
        <f>+'[1]total numbers'!AO138*DR138</f>
        <v>0</v>
      </c>
      <c r="AP138" s="11">
        <f>+'[1]total numbers'!AP138*DS138</f>
        <v>0</v>
      </c>
      <c r="AQ138" s="11">
        <f>+'[1]total numbers'!AQ138*DT138</f>
        <v>0</v>
      </c>
      <c r="AR138" s="11">
        <f>+'[1]total numbers'!AR138*DU138</f>
        <v>0</v>
      </c>
      <c r="AS138" s="11">
        <f>+'[1]total numbers'!AS138*DV138</f>
        <v>0</v>
      </c>
      <c r="AT138" s="11">
        <f>+'[1]total numbers'!AT138*DW138</f>
        <v>0</v>
      </c>
      <c r="AU138" s="11">
        <f>+'[1]total numbers'!AU138*DX138</f>
        <v>0</v>
      </c>
      <c r="AV138" s="11">
        <f>+'[1]total numbers'!AV138*DY138</f>
        <v>0</v>
      </c>
      <c r="AW138" s="11">
        <f>+'[1]total numbers'!AW138*DZ138</f>
        <v>0</v>
      </c>
      <c r="AX138" s="11">
        <f>+'[1]total numbers'!AX138*EA138</f>
        <v>0</v>
      </c>
      <c r="AY138" s="11">
        <f>+'[1]total numbers'!AY138*EB138</f>
        <v>0</v>
      </c>
      <c r="AZ138" s="11">
        <f>+'[1]total numbers'!AZ138*EC138</f>
        <v>0</v>
      </c>
      <c r="BA138" s="11">
        <f>+'[1]total numbers'!BA138*ED138</f>
        <v>0</v>
      </c>
      <c r="BB138" s="11">
        <f>+'[1]total numbers'!BB138*EE138</f>
        <v>0</v>
      </c>
      <c r="BC138" s="11">
        <f>+'[1]total numbers'!BC138*EF138</f>
        <v>0</v>
      </c>
      <c r="BD138" s="11">
        <f>+'[1]total numbers'!BD138*EG138</f>
        <v>0</v>
      </c>
      <c r="BE138" s="19">
        <v>0</v>
      </c>
      <c r="BF138" s="19">
        <v>0</v>
      </c>
      <c r="BG138" s="19">
        <v>0</v>
      </c>
      <c r="BH138" s="19">
        <v>0</v>
      </c>
      <c r="BI138" s="19">
        <v>0</v>
      </c>
      <c r="BJ138" s="19">
        <v>0</v>
      </c>
      <c r="BK138" s="19">
        <v>0</v>
      </c>
      <c r="BL138" s="19">
        <v>0</v>
      </c>
      <c r="BM138" s="19">
        <v>0</v>
      </c>
      <c r="BN138" s="19">
        <v>0</v>
      </c>
      <c r="BO138" s="19">
        <v>0</v>
      </c>
      <c r="BP138" s="19">
        <v>0</v>
      </c>
      <c r="BQ138" s="19">
        <v>0</v>
      </c>
      <c r="BR138" s="19">
        <v>0</v>
      </c>
      <c r="BS138" s="19">
        <v>0</v>
      </c>
      <c r="BT138" s="19">
        <v>0</v>
      </c>
      <c r="BU138" s="19">
        <v>0</v>
      </c>
      <c r="BV138" s="19">
        <v>0</v>
      </c>
      <c r="BW138" s="19">
        <v>0</v>
      </c>
      <c r="BX138" s="19">
        <v>0</v>
      </c>
      <c r="BY138" s="112">
        <f t="shared" si="222"/>
        <v>0</v>
      </c>
      <c r="BZ138" s="112">
        <f t="shared" si="223"/>
        <v>0</v>
      </c>
      <c r="CA138" s="112">
        <f t="shared" si="224"/>
        <v>0</v>
      </c>
      <c r="CB138" s="112">
        <f t="shared" si="225"/>
        <v>0</v>
      </c>
      <c r="CC138" s="112">
        <f t="shared" si="226"/>
        <v>0</v>
      </c>
      <c r="CD138" s="31"/>
      <c r="CE138" s="15">
        <f t="shared" si="227"/>
        <v>0</v>
      </c>
      <c r="CG138" s="87">
        <v>0</v>
      </c>
      <c r="CH138" s="87">
        <v>0</v>
      </c>
      <c r="CI138" s="87">
        <f t="shared" si="230"/>
        <v>0</v>
      </c>
      <c r="CJ138" s="87">
        <f t="shared" si="230"/>
        <v>0</v>
      </c>
      <c r="CK138" s="87">
        <f t="shared" si="230"/>
        <v>0</v>
      </c>
      <c r="CL138" s="87">
        <f t="shared" si="230"/>
        <v>0</v>
      </c>
      <c r="CM138" s="87">
        <f t="shared" si="230"/>
        <v>0</v>
      </c>
      <c r="CN138" s="66">
        <f t="shared" si="216"/>
        <v>0</v>
      </c>
      <c r="CO138" s="66">
        <f t="shared" si="216"/>
        <v>0</v>
      </c>
      <c r="CP138" s="66">
        <f t="shared" si="216"/>
        <v>0</v>
      </c>
      <c r="CQ138" s="66">
        <f t="shared" si="216"/>
        <v>0</v>
      </c>
      <c r="CR138" s="66">
        <f t="shared" si="216"/>
        <v>0</v>
      </c>
      <c r="CS138" s="66">
        <f t="shared" si="216"/>
        <v>0</v>
      </c>
      <c r="CT138" s="66">
        <f t="shared" si="216"/>
        <v>0</v>
      </c>
      <c r="CU138" s="66">
        <f t="shared" si="216"/>
        <v>0</v>
      </c>
      <c r="CV138" s="66">
        <f t="shared" si="216"/>
        <v>0</v>
      </c>
      <c r="CW138" s="66">
        <f t="shared" si="216"/>
        <v>0</v>
      </c>
      <c r="CX138" s="66">
        <f t="shared" si="217"/>
        <v>0</v>
      </c>
      <c r="CY138" s="66">
        <f t="shared" si="217"/>
        <v>0</v>
      </c>
      <c r="CZ138" s="66">
        <f t="shared" si="217"/>
        <v>0</v>
      </c>
      <c r="DA138" s="66">
        <f t="shared" si="217"/>
        <v>0</v>
      </c>
      <c r="DB138" s="66">
        <f t="shared" si="217"/>
        <v>0</v>
      </c>
      <c r="DC138" s="66">
        <f t="shared" si="217"/>
        <v>0</v>
      </c>
      <c r="DD138" s="66">
        <f t="shared" si="217"/>
        <v>0</v>
      </c>
      <c r="DE138" s="66">
        <f t="shared" si="217"/>
        <v>0</v>
      </c>
      <c r="DF138" s="66">
        <f t="shared" si="217"/>
        <v>0</v>
      </c>
      <c r="DG138" s="66">
        <f t="shared" si="217"/>
        <v>0</v>
      </c>
      <c r="DH138" s="66">
        <f t="shared" si="217"/>
        <v>0</v>
      </c>
      <c r="DI138" s="66">
        <f t="shared" si="217"/>
        <v>0</v>
      </c>
      <c r="DJ138" s="66">
        <f t="shared" si="217"/>
        <v>0</v>
      </c>
      <c r="DK138" s="66">
        <f t="shared" si="217"/>
        <v>0</v>
      </c>
      <c r="DL138" s="66">
        <f t="shared" si="228"/>
        <v>0</v>
      </c>
      <c r="DM138" s="66">
        <f t="shared" si="228"/>
        <v>0</v>
      </c>
      <c r="DN138" s="66">
        <f t="shared" si="228"/>
        <v>0</v>
      </c>
      <c r="DO138" s="66">
        <f t="shared" si="228"/>
        <v>0</v>
      </c>
      <c r="DP138" s="66">
        <f t="shared" si="228"/>
        <v>0</v>
      </c>
      <c r="DQ138" s="66">
        <f t="shared" si="228"/>
        <v>0</v>
      </c>
      <c r="DR138" s="66">
        <f t="shared" si="228"/>
        <v>0</v>
      </c>
      <c r="DS138" s="66">
        <f t="shared" si="228"/>
        <v>0</v>
      </c>
      <c r="DT138" s="66">
        <f t="shared" si="228"/>
        <v>0</v>
      </c>
      <c r="DU138" s="66">
        <f t="shared" si="241"/>
        <v>0</v>
      </c>
      <c r="DV138" s="66">
        <f t="shared" si="241"/>
        <v>0</v>
      </c>
      <c r="DW138" s="66">
        <f t="shared" si="241"/>
        <v>0</v>
      </c>
      <c r="DX138" s="66">
        <f t="shared" si="241"/>
        <v>0</v>
      </c>
      <c r="DY138" s="66">
        <f t="shared" si="241"/>
        <v>0</v>
      </c>
      <c r="DZ138" s="66">
        <f t="shared" si="241"/>
        <v>0</v>
      </c>
      <c r="EA138" s="66">
        <f t="shared" si="220"/>
        <v>0</v>
      </c>
      <c r="EB138" s="66">
        <f t="shared" si="242"/>
        <v>0</v>
      </c>
      <c r="EC138" s="66">
        <f t="shared" si="242"/>
        <v>0</v>
      </c>
      <c r="ED138" s="66">
        <f t="shared" si="242"/>
        <v>0</v>
      </c>
      <c r="EE138" s="66">
        <f t="shared" si="242"/>
        <v>0</v>
      </c>
      <c r="EF138" s="66">
        <f t="shared" si="242"/>
        <v>0</v>
      </c>
      <c r="EG138" s="66">
        <f t="shared" si="242"/>
        <v>0</v>
      </c>
      <c r="EH138" s="20">
        <f>+BE138/'[1]total numbers'!BN138</f>
        <v>0</v>
      </c>
      <c r="EI138" s="20">
        <f>+BF138/'[1]total numbers'!BX138</f>
        <v>0</v>
      </c>
      <c r="EJ138" s="20">
        <f>+BG138/'[1]total numbers'!CH138</f>
        <v>0</v>
      </c>
      <c r="EK138" s="20">
        <f>+BH138/'[1]total numbers'!CR138</f>
        <v>0</v>
      </c>
      <c r="EL138" s="20">
        <f>+BI138/'[1]total numbers'!DB138</f>
        <v>0</v>
      </c>
      <c r="EM138" s="20">
        <f>+BJ138/'[1]total numbers'!DC138</f>
        <v>0</v>
      </c>
      <c r="EN138" s="20">
        <f>+BK138/'[1]total numbers'!DD138</f>
        <v>0</v>
      </c>
      <c r="EO138" s="20">
        <f>+BL138/'[1]total numbers'!DE138</f>
        <v>0</v>
      </c>
      <c r="EP138" s="20">
        <f>+BM138/'[1]total numbers'!DF138</f>
        <v>0</v>
      </c>
      <c r="EQ138" s="20">
        <f>+BN138/'[1]total numbers'!DG138</f>
        <v>0</v>
      </c>
      <c r="ER138" s="20">
        <f>+BO138/'[1]total numbers'!DH138</f>
        <v>0</v>
      </c>
      <c r="ES138" s="20">
        <f>+BP138/'[1]total numbers'!DI138</f>
        <v>0</v>
      </c>
      <c r="ET138" s="20">
        <f>+BQ138/'[1]total numbers'!DJ138</f>
        <v>0</v>
      </c>
      <c r="EU138" s="20">
        <f>+BR138/'[1]total numbers'!DK138</f>
        <v>0</v>
      </c>
      <c r="EV138" s="20">
        <f>+BS138/'[1]total numbers'!DL138</f>
        <v>0</v>
      </c>
      <c r="EW138" s="20">
        <f>+BT138/'[1]total numbers'!DM138</f>
        <v>0</v>
      </c>
      <c r="EX138" s="113">
        <f>+BU138/'[1]total numbers'!DN138</f>
        <v>0</v>
      </c>
      <c r="EY138" s="113">
        <f>+BV138/'[1]total numbers'!DO138</f>
        <v>0</v>
      </c>
      <c r="EZ138" s="113">
        <f>+BW138/'[1]total numbers'!DP138</f>
        <v>0</v>
      </c>
      <c r="FA138" s="113">
        <f>+BX138/'[1]total numbers'!DQ138</f>
        <v>0</v>
      </c>
      <c r="FB138" s="113">
        <f>+BY138/'[1]total numbers'!DR138</f>
        <v>0</v>
      </c>
      <c r="FC138" s="113">
        <f>+BZ138/'[1]total numbers'!DS138</f>
        <v>0</v>
      </c>
      <c r="FD138" s="113">
        <f>+CA138/'[1]total numbers'!DT138</f>
        <v>0</v>
      </c>
      <c r="FE138" s="113">
        <f>+CB138/'[1]total numbers'!DU138</f>
        <v>0</v>
      </c>
      <c r="FF138" s="113">
        <f>+CC138/'[1]total numbers'!DV138</f>
        <v>0</v>
      </c>
      <c r="FH138" s="55">
        <f t="shared" si="233"/>
        <v>-10000</v>
      </c>
      <c r="FI138" s="55">
        <f t="shared" si="234"/>
        <v>1960</v>
      </c>
      <c r="FJ138" s="69">
        <f>+FJ$4</f>
        <v>2</v>
      </c>
      <c r="FK138" s="62">
        <f t="shared" si="235"/>
        <v>0</v>
      </c>
      <c r="FL138" s="55">
        <f t="shared" si="236"/>
        <v>0</v>
      </c>
      <c r="FM138" s="68">
        <f t="shared" si="239"/>
        <v>0.33333333333333331</v>
      </c>
      <c r="FN138" s="62">
        <f t="shared" si="237"/>
        <v>-9.2831776672255562E-2</v>
      </c>
      <c r="FP138" s="6">
        <v>2</v>
      </c>
      <c r="FQ138" s="23" t="s">
        <v>395</v>
      </c>
      <c r="GF138" s="21" t="e">
        <f t="shared" si="238"/>
        <v>#DIV/0!</v>
      </c>
    </row>
    <row r="139" spans="1:188" x14ac:dyDescent="0.2">
      <c r="A139" s="6">
        <v>20</v>
      </c>
      <c r="B139" s="14">
        <v>496</v>
      </c>
      <c r="C139" s="106" t="s">
        <v>182</v>
      </c>
      <c r="D139" s="11">
        <v>0</v>
      </c>
      <c r="E139" s="11">
        <v>0</v>
      </c>
      <c r="F139" s="11">
        <v>0</v>
      </c>
      <c r="G139" s="11">
        <v>0</v>
      </c>
      <c r="H139" s="11">
        <v>0</v>
      </c>
      <c r="I139" s="11">
        <v>0</v>
      </c>
      <c r="J139" s="11">
        <v>0</v>
      </c>
      <c r="K139" s="19">
        <f>+[13]Sheet1!O$27</f>
        <v>0</v>
      </c>
      <c r="L139" s="19">
        <f>+[13]Sheet1!P$27</f>
        <v>204.30173448818994</v>
      </c>
      <c r="M139" s="19">
        <f>+[13]Sheet1!Q$27</f>
        <v>271.35617304673627</v>
      </c>
      <c r="N139" s="19">
        <f>+[13]Sheet1!R$27</f>
        <v>361.49510566497293</v>
      </c>
      <c r="O139" s="19">
        <f>+[13]Sheet1!S$27</f>
        <v>368.77000969313639</v>
      </c>
      <c r="P139" s="19">
        <f>+[13]Sheet1!T$27</f>
        <v>376.19308478198064</v>
      </c>
      <c r="Q139" s="19">
        <f>+[13]Sheet1!U$27</f>
        <v>383.76776828725019</v>
      </c>
      <c r="R139" s="19">
        <f>+[13]Sheet1!V$27</f>
        <v>391.49767568888228</v>
      </c>
      <c r="S139" s="19">
        <f>+[13]Sheet1!W$27</f>
        <v>399.38663007893297</v>
      </c>
      <c r="T139" s="19">
        <f>+[13]Sheet1!X$27</f>
        <v>407.43869839845189</v>
      </c>
      <c r="U139" s="19">
        <f>+[13]Sheet1!Y$27</f>
        <v>415.65823602183053</v>
      </c>
      <c r="V139" s="19">
        <f>+[13]Sheet1!Z$27</f>
        <v>424.04994166688863</v>
      </c>
      <c r="W139" s="19">
        <f>+[13]Sheet1!AA$27</f>
        <v>438.10583727960949</v>
      </c>
      <c r="X139" s="19">
        <f>+[13]Sheet1!AB$27</f>
        <v>451.84182887748517</v>
      </c>
      <c r="Y139" s="19">
        <f>+[13]Sheet1!AC$27</f>
        <v>581.57859162448574</v>
      </c>
      <c r="Z139" s="19">
        <f>+[13]Sheet1!AD$27</f>
        <v>708.70201568863433</v>
      </c>
      <c r="AA139" s="19">
        <f>+[13]Sheet1!AE$27</f>
        <v>745.5404868011625</v>
      </c>
      <c r="AB139" s="19">
        <f>+[13]Sheet1!AF$27</f>
        <v>521.05333963971759</v>
      </c>
      <c r="AC139" s="19">
        <f>+[13]Sheet1!AG$27</f>
        <v>515.89439568288856</v>
      </c>
      <c r="AD139" s="19">
        <f>+[13]Sheet1!AH$27</f>
        <v>510.78653037909771</v>
      </c>
      <c r="AE139" s="19">
        <f>+[13]Sheet1!AI$27</f>
        <v>505.72923799910654</v>
      </c>
      <c r="AF139" s="19">
        <f>+[13]Sheet1!AJ$27</f>
        <v>497.94956460132175</v>
      </c>
      <c r="AG139" s="19">
        <f>+[13]Sheet1!AK$27</f>
        <v>494.66826510942917</v>
      </c>
      <c r="AH139" s="19">
        <f>+[13]Sheet1!AL$27</f>
        <v>491.40858814142445</v>
      </c>
      <c r="AI139" s="19">
        <f>+[13]Sheet1!AM$27</f>
        <v>488.17039121304452</v>
      </c>
      <c r="AJ139" s="19">
        <f>+[13]Sheet1!AN$27</f>
        <v>484.95353277894429</v>
      </c>
      <c r="AK139" s="19">
        <f>+[13]Sheet1!AO$27</f>
        <v>481.75787222650837</v>
      </c>
      <c r="AL139" s="19">
        <f>+[13]Sheet1!AP$27</f>
        <v>478.58326986970587</v>
      </c>
      <c r="AM139" s="19">
        <f>+[13]Sheet1!AQ$27</f>
        <v>475.42958694298432</v>
      </c>
      <c r="AN139" s="19">
        <f>+[13]Sheet1!AR$27</f>
        <v>472.29668559520269</v>
      </c>
      <c r="AO139" s="19">
        <f>+[13]Sheet1!AS$27</f>
        <v>469.18442888360818</v>
      </c>
      <c r="AP139" s="19">
        <f>+[13]Sheet1!AT$27</f>
        <v>466.09268076784804</v>
      </c>
      <c r="AQ139" s="19">
        <f>+[13]Sheet1!AU$27</f>
        <v>463.02130610402469</v>
      </c>
      <c r="AR139" s="19">
        <f>+[13]Sheet1!AV$27</f>
        <v>462.56041121420725</v>
      </c>
      <c r="AS139" s="19">
        <f>+[13]Sheet1!AW$27</f>
        <v>465.74298830093028</v>
      </c>
      <c r="AT139" s="19">
        <f>+[13]Sheet1!AX$27</f>
        <v>468.94746262889436</v>
      </c>
      <c r="AU139" s="19">
        <f>+[13]Sheet1!AY$27</f>
        <v>472.17398485876254</v>
      </c>
      <c r="AV139" s="19">
        <f>+[13]Sheet1!AZ$27</f>
        <v>475.42270668779588</v>
      </c>
      <c r="AW139" s="19">
        <f>+[13]Sheet1!BA$27</f>
        <v>483.36456113736511</v>
      </c>
      <c r="AX139" s="19">
        <f>+[13]Sheet1!BB$27</f>
        <v>526.43665074366493</v>
      </c>
      <c r="AY139" s="19">
        <f>+[13]Sheet1!BC$27</f>
        <v>573.34684734458563</v>
      </c>
      <c r="AZ139" s="19">
        <f>+[13]Sheet1!BD$27</f>
        <v>624.43716047430109</v>
      </c>
      <c r="BA139" s="19">
        <f>+[13]Sheet1!BE$27</f>
        <v>592.572669779173</v>
      </c>
      <c r="BB139" s="19">
        <f>+[13]Sheet1!BF$27</f>
        <v>561.27794576965834</v>
      </c>
      <c r="BC139" s="19">
        <f>+[13]Sheet1!BG$27</f>
        <v>530.54482960056544</v>
      </c>
      <c r="BD139" s="19">
        <f>+[13]Sheet1!BH$27</f>
        <v>500.36526813399047</v>
      </c>
      <c r="BE139" s="19">
        <f>+[2]faostat2014_crops!B134</f>
        <v>624</v>
      </c>
      <c r="BF139" s="19">
        <f>+[2]faostat2014_crops!C134</f>
        <v>744</v>
      </c>
      <c r="BG139" s="19">
        <f>+[2]faostat2014_crops!D134</f>
        <v>1182</v>
      </c>
      <c r="BH139" s="19">
        <f>+[2]faostat2014_crops!E134</f>
        <v>1371</v>
      </c>
      <c r="BI139" s="19">
        <f>+[2]faostat2014_crops!F134</f>
        <v>1176</v>
      </c>
      <c r="BJ139" s="19">
        <f>+[2]faostat2014_crops!G134</f>
        <v>1000</v>
      </c>
      <c r="BK139" s="19">
        <f>+[2]faostat2014_crops!H134</f>
        <v>903</v>
      </c>
      <c r="BL139" s="19">
        <f>+[2]faostat2014_crops!I134</f>
        <v>860</v>
      </c>
      <c r="BM139" s="19">
        <f>+[2]faostat2014_crops!J134</f>
        <v>850</v>
      </c>
      <c r="BN139" s="19">
        <f>+[2]faostat2014_crops!K134</f>
        <v>848</v>
      </c>
      <c r="BO139" s="19">
        <f>+[2]faostat2014_crops!L134</f>
        <v>820</v>
      </c>
      <c r="BP139" s="19">
        <f>+[2]faostat2014_crops!M134</f>
        <v>853</v>
      </c>
      <c r="BQ139" s="19">
        <f>+[2]faostat2014_crops!N134</f>
        <v>938</v>
      </c>
      <c r="BR139" s="19">
        <f>+[2]faostat2014_crops!O134</f>
        <v>962</v>
      </c>
      <c r="BS139" s="19">
        <f>+[2]faostat2014_crops!P134</f>
        <v>617</v>
      </c>
      <c r="BT139" s="19">
        <f>+[2]faostat2014_crops!Q134</f>
        <v>614</v>
      </c>
      <c r="BU139" s="19">
        <f>+[2]faostat2014_crops!R134</f>
        <v>651</v>
      </c>
      <c r="BV139" s="19">
        <f>+[2]faostat2014_crops!S134</f>
        <v>479.79999999998836</v>
      </c>
      <c r="BW139" s="19">
        <f>+[2]faostat2014_crops!T134</f>
        <v>385.63999999998487</v>
      </c>
      <c r="BX139" s="19">
        <f>+[2]faostat2014_crops!U134</f>
        <v>370.41199999998207</v>
      </c>
      <c r="BY139" s="112">
        <f t="shared" si="222"/>
        <v>310.71999999997206</v>
      </c>
      <c r="BZ139" s="112">
        <f t="shared" si="223"/>
        <v>223.36293333332287</v>
      </c>
      <c r="CA139" s="112">
        <f t="shared" si="224"/>
        <v>137.42382222219021</v>
      </c>
      <c r="CB139" s="112">
        <f t="shared" si="225"/>
        <v>92.052717037004186</v>
      </c>
      <c r="CC139" s="112">
        <f t="shared" si="226"/>
        <v>27.842777283920441</v>
      </c>
      <c r="CD139" s="31"/>
      <c r="CE139" s="15">
        <f t="shared" si="227"/>
        <v>432</v>
      </c>
      <c r="CG139" s="87">
        <v>0</v>
      </c>
      <c r="CH139" s="87">
        <v>0</v>
      </c>
      <c r="CI139" s="87">
        <v>0</v>
      </c>
      <c r="CJ139" s="87">
        <v>0</v>
      </c>
      <c r="CK139" s="87">
        <v>0</v>
      </c>
      <c r="CL139" s="87">
        <v>0</v>
      </c>
      <c r="CM139" s="87">
        <v>0</v>
      </c>
      <c r="CN139" s="87">
        <v>0</v>
      </c>
      <c r="CO139" s="66">
        <f t="shared" si="216"/>
        <v>1.4150041926076811</v>
      </c>
      <c r="CP139" s="66">
        <f t="shared" si="216"/>
        <v>1.2980879689685185</v>
      </c>
      <c r="CQ139" s="66">
        <f t="shared" si="216"/>
        <v>1.1551669076291153</v>
      </c>
      <c r="CR139" s="66">
        <f t="shared" si="216"/>
        <v>1.1388028928126355</v>
      </c>
      <c r="CS139" s="66">
        <f t="shared" si="216"/>
        <v>1.1219545715104626</v>
      </c>
      <c r="CT139" s="66">
        <f t="shared" si="216"/>
        <v>1.1045844364171107</v>
      </c>
      <c r="CU139" s="66">
        <f t="shared" si="216"/>
        <v>1.0866501048261137</v>
      </c>
      <c r="CV139" s="66">
        <f t="shared" si="216"/>
        <v>1.0681034023317331</v>
      </c>
      <c r="CW139" s="66">
        <f t="shared" si="216"/>
        <v>1.0488892154355451</v>
      </c>
      <c r="CX139" s="66">
        <f t="shared" si="217"/>
        <v>1.028944038214838</v>
      </c>
      <c r="CY139" s="66">
        <f t="shared" si="217"/>
        <v>1.0081941079526209</v>
      </c>
      <c r="CZ139" s="66">
        <f t="shared" si="217"/>
        <v>0.98655297938986597</v>
      </c>
      <c r="DA139" s="66">
        <f t="shared" si="217"/>
        <v>0.96391831806964612</v>
      </c>
      <c r="DB139" s="66">
        <f t="shared" si="217"/>
        <v>0.94016758469206207</v>
      </c>
      <c r="DC139" s="66">
        <f t="shared" si="217"/>
        <v>0.91515210712989503</v>
      </c>
      <c r="DD139" s="66">
        <f t="shared" si="217"/>
        <v>0.88868874433033629</v>
      </c>
      <c r="DE139" s="66">
        <f t="shared" si="217"/>
        <v>0.86054783967059612</v>
      </c>
      <c r="DF139" s="66">
        <f t="shared" si="217"/>
        <v>0.83043524404068381</v>
      </c>
      <c r="DG139" s="66">
        <f t="shared" si="217"/>
        <v>0.79796443965854891</v>
      </c>
      <c r="DH139" s="66">
        <f t="shared" si="217"/>
        <v>0.76261124503323907</v>
      </c>
      <c r="DI139" s="66">
        <f t="shared" si="217"/>
        <v>0.75889138720454474</v>
      </c>
      <c r="DJ139" s="66">
        <f t="shared" si="217"/>
        <v>0.75513470017742224</v>
      </c>
      <c r="DK139" s="66">
        <f t="shared" si="217"/>
        <v>0.75134025859923148</v>
      </c>
      <c r="DL139" s="66">
        <f t="shared" si="228"/>
        <v>0.74750709934702475</v>
      </c>
      <c r="DM139" s="66">
        <f t="shared" si="228"/>
        <v>0.74363421937472929</v>
      </c>
      <c r="DN139" s="66">
        <f t="shared" si="228"/>
        <v>0.73972057340168862</v>
      </c>
      <c r="DO139" s="66">
        <f t="shared" si="228"/>
        <v>0.73576507142814185</v>
      </c>
      <c r="DP139" s="66">
        <f t="shared" si="228"/>
        <v>0.73176657606164675</v>
      </c>
      <c r="DQ139" s="66">
        <f t="shared" si="228"/>
        <v>0.7277238996366866</v>
      </c>
      <c r="DR139" s="66">
        <f t="shared" si="228"/>
        <v>0.72363580110770875</v>
      </c>
      <c r="DS139" s="66">
        <f t="shared" si="228"/>
        <v>0.71950098269358598</v>
      </c>
      <c r="DT139" s="66">
        <f t="shared" si="228"/>
        <v>0.71531808624891768</v>
      </c>
      <c r="DU139" s="66">
        <f t="shared" si="241"/>
        <v>0.71108568933470395</v>
      </c>
      <c r="DV139" s="66">
        <f t="shared" si="241"/>
        <v>0.70680230095758734</v>
      </c>
      <c r="DW139" s="66">
        <f t="shared" si="241"/>
        <v>0.70246635694310045</v>
      </c>
      <c r="DX139" s="66">
        <f t="shared" si="241"/>
        <v>0.69807621490402227</v>
      </c>
      <c r="DY139" s="66">
        <f t="shared" si="241"/>
        <v>0.6936301487599924</v>
      </c>
      <c r="DZ139" s="66">
        <f t="shared" si="241"/>
        <v>0.68912634275884099</v>
      </c>
      <c r="EA139" s="66">
        <f t="shared" si="220"/>
        <v>0.68456288494352702</v>
      </c>
      <c r="EB139" s="66">
        <f t="shared" si="242"/>
        <v>0.67993776000098616</v>
      </c>
      <c r="EC139" s="66">
        <f t="shared" si="242"/>
        <v>0.67524884142041697</v>
      </c>
      <c r="ED139" s="66">
        <f t="shared" si="242"/>
        <v>0.67049388287830569</v>
      </c>
      <c r="EE139" s="66">
        <f t="shared" si="242"/>
        <v>0.66567050875560474</v>
      </c>
      <c r="EF139" s="66">
        <f t="shared" si="242"/>
        <v>0.66077620367855194</v>
      </c>
      <c r="EG139" s="66">
        <f t="shared" si="242"/>
        <v>0.65580830095830667</v>
      </c>
      <c r="EH139" s="20">
        <f>+BE139/'[1]total numbers'!BN139</f>
        <v>0.65076396978536255</v>
      </c>
      <c r="EI139" s="20">
        <f>+BF139/'[1]total numbers'!BX139</f>
        <v>0.59252557655764937</v>
      </c>
      <c r="EJ139" s="20">
        <f>+BG139/'[1]total numbers'!CH139</f>
        <v>0.71075256790934116</v>
      </c>
      <c r="EK139" s="20">
        <f>+BH139/'[1]total numbers'!CR139</f>
        <v>0.61865997617414537</v>
      </c>
      <c r="EL139" s="20">
        <f>+BI139/'[1]total numbers'!DB139</f>
        <v>0.49221558540379884</v>
      </c>
      <c r="EM139" s="20">
        <f>+BJ139/'[1]total numbers'!DC139</f>
        <v>0.41330921811815352</v>
      </c>
      <c r="EN139" s="20">
        <f>+BK139/'[1]total numbers'!DD139</f>
        <v>0.36834681218881221</v>
      </c>
      <c r="EO139" s="20">
        <f>+BL139/'[1]total numbers'!DE139</f>
        <v>0.34615223614344548</v>
      </c>
      <c r="EP139" s="20">
        <f>+BM139/'[1]total numbers'!DF139</f>
        <v>0.33764378659959343</v>
      </c>
      <c r="EQ139" s="20">
        <f>+BN139/'[1]total numbers'!DG139</f>
        <v>0.33257719085224474</v>
      </c>
      <c r="ER139" s="20">
        <f>+BO139/'[1]total numbers'!DH139</f>
        <v>0.31769474494148603</v>
      </c>
      <c r="ES139" s="20">
        <f>+BP139/'[1]total numbers'!DI139</f>
        <v>0.326638332482593</v>
      </c>
      <c r="ET139" s="20">
        <f>+BQ139/'[1]total numbers'!DJ139</f>
        <v>0.35513918199860822</v>
      </c>
      <c r="EU139" s="20">
        <f>+BR139/'[1]total numbers'!DK139</f>
        <v>0.36016918217259891</v>
      </c>
      <c r="EV139" s="20">
        <f>+BS139/'[1]total numbers'!DL139</f>
        <v>0.22842401865598563</v>
      </c>
      <c r="EW139" s="20">
        <f>+BT139/'[1]total numbers'!DM139</f>
        <v>0.22476854148279146</v>
      </c>
      <c r="EX139" s="113">
        <f>+BU139/'[1]total numbers'!DN139</f>
        <v>0.23565559676612469</v>
      </c>
      <c r="EY139" s="113">
        <f>+BV139/'[1]total numbers'!DO139</f>
        <v>0.17176182598786799</v>
      </c>
      <c r="EZ139" s="113">
        <f>+BW139/'[1]total numbers'!DP139</f>
        <v>0.13654816134097378</v>
      </c>
      <c r="FA139" s="113">
        <f>+BX139/'[1]total numbers'!DQ139</f>
        <v>0.12975209535488608</v>
      </c>
      <c r="FB139" s="113">
        <f>+BY139/'[1]total numbers'!DR139</f>
        <v>0.10770153309692931</v>
      </c>
      <c r="FC139" s="113">
        <f>+BZ139/'[1]total numbers'!DS139</f>
        <v>7.6627597488545252E-2</v>
      </c>
      <c r="FD139" s="113">
        <f>+CA139/'[1]total numbers'!DT139</f>
        <v>4.6672533873220186E-2</v>
      </c>
      <c r="FE139" s="113">
        <f>+CB139/'[1]total numbers'!DU139</f>
        <v>3.0957781973855715E-2</v>
      </c>
      <c r="FF139" s="113">
        <f>+CC139/'[1]total numbers'!DV139</f>
        <v>9.2745850366700768E-3</v>
      </c>
      <c r="FH139" s="55">
        <f t="shared" si="233"/>
        <v>-10000</v>
      </c>
      <c r="FI139" s="55">
        <f t="shared" si="234"/>
        <v>1960</v>
      </c>
      <c r="FJ139" s="69">
        <f>+FJ$4</f>
        <v>2</v>
      </c>
      <c r="FK139" s="62">
        <f t="shared" si="235"/>
        <v>0.65076396978536255</v>
      </c>
      <c r="FL139" s="55">
        <f t="shared" si="236"/>
        <v>2386.7137259551696</v>
      </c>
      <c r="FM139" s="68">
        <f t="shared" si="239"/>
        <v>0.33333333333333331</v>
      </c>
      <c r="FN139" s="62">
        <f t="shared" si="237"/>
        <v>-8.6439310795555918E-2</v>
      </c>
      <c r="FP139" s="6">
        <v>1</v>
      </c>
      <c r="FQ139" s="23" t="s">
        <v>394</v>
      </c>
      <c r="GF139" s="21">
        <f t="shared" si="238"/>
        <v>1.7750935227869435</v>
      </c>
    </row>
    <row r="140" spans="1:188" x14ac:dyDescent="0.2">
      <c r="A140" s="6">
        <v>14</v>
      </c>
      <c r="B140" s="14">
        <v>498</v>
      </c>
      <c r="C140" s="106" t="s">
        <v>183</v>
      </c>
      <c r="D140" s="11">
        <v>0</v>
      </c>
      <c r="E140" s="11">
        <v>0</v>
      </c>
      <c r="F140" s="21">
        <f>+'[1]total numbers'!F140*CI140</f>
        <v>0</v>
      </c>
      <c r="G140" s="21">
        <f>IF(H140&lt;1,0,'[1]total numbers'!G140*CJ140)</f>
        <v>0</v>
      </c>
      <c r="H140" s="21">
        <f>IF(I140&lt;1,0,'[1]total numbers'!H140*CK140)</f>
        <v>0</v>
      </c>
      <c r="I140" s="11">
        <f>IF(J140&lt;1,0,'[1]total numbers'!I140*CL140)</f>
        <v>10.06600452235673</v>
      </c>
      <c r="J140" s="11">
        <f>IF(K140&lt;1,0,'[1]total numbers'!J140*CM140)</f>
        <v>35.231015828248559</v>
      </c>
      <c r="K140" s="11">
        <f>IF(L140&lt;1,0,'[1]total numbers'!K140*CN140)</f>
        <v>123.30855539886994</v>
      </c>
      <c r="L140" s="11">
        <f>IF(M140&lt;1,0,'[1]total numbers'!L140*CO140)</f>
        <v>133.58266583274988</v>
      </c>
      <c r="M140" s="11">
        <f>IF(N140&lt;1,0,'[1]total numbers'!M140*CP140)</f>
        <v>141.65748494173224</v>
      </c>
      <c r="N140" s="11">
        <f>IF(O140&lt;1,0,'[1]total numbers'!N140*CQ140)</f>
        <v>144.49946714187706</v>
      </c>
      <c r="O140" s="11">
        <f>+'[1]total numbers'!O140*CR140</f>
        <v>152.21709983955199</v>
      </c>
      <c r="P140" s="11">
        <f>+'[1]total numbers'!P140*CS140</f>
        <v>160.20115741297323</v>
      </c>
      <c r="Q140" s="11">
        <f>+'[1]total numbers'!Q140*CT140</f>
        <v>168.43335158479852</v>
      </c>
      <c r="R140" s="11">
        <f>+'[1]total numbers'!R140*CU140</f>
        <v>176.88781609965423</v>
      </c>
      <c r="S140" s="11">
        <f>+'[1]total numbers'!S140*CV140</f>
        <v>185.52914923415685</v>
      </c>
      <c r="T140" s="11">
        <f>+'[1]total numbers'!T140*CW140</f>
        <v>194.30988514043835</v>
      </c>
      <c r="U140" s="11">
        <f>+'[1]total numbers'!U140*CX140</f>
        <v>203.16718030498043</v>
      </c>
      <c r="V140" s="11">
        <f>+'[1]total numbers'!V140*CY140</f>
        <v>212.01839738641161</v>
      </c>
      <c r="W140" s="11">
        <f>+'[1]total numbers'!W140*CZ140</f>
        <v>220.75510007458578</v>
      </c>
      <c r="X140" s="11">
        <f>+'[1]total numbers'!X140*DA140</f>
        <v>228.21586825117325</v>
      </c>
      <c r="Y140" s="11">
        <f>+'[1]total numbers'!Y140*DB140</f>
        <v>330.69944018197498</v>
      </c>
      <c r="Z140" s="11">
        <f>+'[1]total numbers'!Z140*DC140</f>
        <v>477.2922158128261</v>
      </c>
      <c r="AA140" s="11">
        <f>+'[1]total numbers'!AA140*DD140</f>
        <v>456.93235041424543</v>
      </c>
      <c r="AB140" s="11">
        <f>+'[1]total numbers'!AB140*DE140</f>
        <v>434.57581289716285</v>
      </c>
      <c r="AC140" s="11">
        <f>+'[1]total numbers'!AC140*DF140</f>
        <v>546.19565489021295</v>
      </c>
      <c r="AD140" s="11">
        <f>+'[1]total numbers'!AD140*DG140</f>
        <v>635.41061810701706</v>
      </c>
      <c r="AE140" s="11">
        <f>+'[1]total numbers'!AE140*DH140</f>
        <v>772.96741649689011</v>
      </c>
      <c r="AF140" s="11">
        <f>+'[1]total numbers'!AF140*DI140</f>
        <v>504.20828175011718</v>
      </c>
      <c r="AG140" s="11">
        <f>+'[1]total numbers'!AG140*DJ140</f>
        <v>540.20404367715673</v>
      </c>
      <c r="AH140" s="11">
        <f>+'[1]total numbers'!AH140*DK140</f>
        <v>578.54888626326374</v>
      </c>
      <c r="AI140" s="11">
        <f>+'[1]total numbers'!AI140*DL140</f>
        <v>619.36244000672139</v>
      </c>
      <c r="AJ140" s="11">
        <f>+'[1]total numbers'!AJ140*DM140</f>
        <v>662.76433214012025</v>
      </c>
      <c r="AK140" s="11">
        <f>+'[1]total numbers'!AK140*DN140</f>
        <v>708.87266562565912</v>
      </c>
      <c r="AL140" s="11">
        <f>+'[1]total numbers'!AL140*DO140</f>
        <v>757.8020917534958</v>
      </c>
      <c r="AM140" s="11">
        <f>+'[1]total numbers'!AM140*DP140</f>
        <v>809.66137926385136</v>
      </c>
      <c r="AN140" s="11">
        <f>+'[1]total numbers'!AN140*DQ140</f>
        <v>864.5503572745497</v>
      </c>
      <c r="AO140" s="11">
        <f>+'[1]total numbers'!AO140*DR140</f>
        <v>922.55607561627778</v>
      </c>
      <c r="AP140" s="11">
        <f>+'[1]total numbers'!AP140*DS140</f>
        <v>983.74798141934446</v>
      </c>
      <c r="AQ140" s="11">
        <f>+'[1]total numbers'!AQ140*DT140</f>
        <v>1048.1718505479337</v>
      </c>
      <c r="AR140" s="11">
        <f>+'[1]total numbers'!AR140*DU140</f>
        <v>1115.8421302298891</v>
      </c>
      <c r="AS140" s="11">
        <f>+'[1]total numbers'!AS140*DV140</f>
        <v>1186.7322351887838</v>
      </c>
      <c r="AT140" s="11">
        <f>+'[1]total numbers'!AT140*DW140</f>
        <v>1260.762178717694</v>
      </c>
      <c r="AU140" s="11">
        <f>+'[1]total numbers'!AU140*DX140</f>
        <v>1337.7826888421621</v>
      </c>
      <c r="AV140" s="11">
        <f>+'[1]total numbers'!AV140*DY140</f>
        <v>1417.5546200314855</v>
      </c>
      <c r="AW140" s="11">
        <f>+'[1]total numbers'!AW140*DZ140</f>
        <v>1499.7219600314565</v>
      </c>
      <c r="AX140" s="11">
        <f>+'[1]total numbers'!AX140*EA140</f>
        <v>1583.7759422025149</v>
      </c>
      <c r="AY140" s="11">
        <f>+'[1]total numbers'!AY140*EB140</f>
        <v>1669.0065171599222</v>
      </c>
      <c r="AZ140" s="11">
        <f>+'[1]total numbers'!AZ140*EC140</f>
        <v>1754.4353662913686</v>
      </c>
      <c r="BA140" s="11">
        <f>+'[1]total numbers'!BA140*ED140</f>
        <v>1838.7210868076063</v>
      </c>
      <c r="BB140" s="11">
        <f>+'[1]total numbers'!BB140*EE140</f>
        <v>1920.0207929157029</v>
      </c>
      <c r="BC140" s="11">
        <f>+'[1]total numbers'!BC140*EF140</f>
        <v>1995.7802523840332</v>
      </c>
      <c r="BD140" s="11">
        <f>+'[1]total numbers'!BD140*EG140</f>
        <v>2062.4000683990348</v>
      </c>
      <c r="BE140" s="19">
        <f>+[2]faostat2014_crops!B133</f>
        <v>2504.4156561845757</v>
      </c>
      <c r="BF140" s="19">
        <f>+[2]faostat2014_crops!C133</f>
        <v>2433.3980312385575</v>
      </c>
      <c r="BG140" s="19">
        <f>+[2]faostat2014_crops!D133</f>
        <v>2417.9099227393008</v>
      </c>
      <c r="BH140" s="19">
        <f>+[2]faostat2014_crops!E133</f>
        <v>2390.7874562709467</v>
      </c>
      <c r="BI140" s="19">
        <f>+[2]faostat2014_crops!F133</f>
        <v>2162</v>
      </c>
      <c r="BJ140" s="19">
        <f>+[2]faostat2014_crops!G133</f>
        <v>2154</v>
      </c>
      <c r="BK140" s="19">
        <f>+[2]faostat2014_crops!H133</f>
        <v>2144</v>
      </c>
      <c r="BL140" s="19">
        <f>+[2]faostat2014_crops!I133</f>
        <v>2143</v>
      </c>
      <c r="BM140" s="19">
        <f>+[2]faostat2014_crops!J133</f>
        <v>2138</v>
      </c>
      <c r="BN140" s="19">
        <f>+[2]faostat2014_crops!K133</f>
        <v>2135</v>
      </c>
      <c r="BO140" s="19">
        <f>+[2]faostat2014_crops!L133</f>
        <v>2123</v>
      </c>
      <c r="BP140" s="19">
        <f>+[2]faostat2014_crops!M133</f>
        <v>2125</v>
      </c>
      <c r="BQ140" s="19">
        <f>+[2]faostat2014_crops!N133</f>
        <v>2124</v>
      </c>
      <c r="BR140" s="19">
        <f>+[2]faostat2014_crops!O133</f>
        <v>2118</v>
      </c>
      <c r="BS140" s="19">
        <f>+[2]faostat2014_crops!P133</f>
        <v>2112</v>
      </c>
      <c r="BT140" s="19">
        <f>+[2]faostat2014_crops!Q133</f>
        <v>2110</v>
      </c>
      <c r="BU140" s="19">
        <f>+[2]faostat2014_crops!R133</f>
        <v>2109</v>
      </c>
      <c r="BV140" s="19">
        <f>+[2]faostat2014_crops!S133</f>
        <v>2103.2000000000007</v>
      </c>
      <c r="BW140" s="19">
        <f>+[2]faostat2014_crops!T133</f>
        <v>2100.6600000000008</v>
      </c>
      <c r="BX140" s="19">
        <f>+[2]faostat2014_crops!U133</f>
        <v>2098.1280000000006</v>
      </c>
      <c r="BY140" s="112">
        <f t="shared" si="222"/>
        <v>2095.1800000000003</v>
      </c>
      <c r="BZ140" s="112">
        <f t="shared" si="223"/>
        <v>2091.7690666666676</v>
      </c>
      <c r="CA140" s="112">
        <f t="shared" si="224"/>
        <v>2088.3815111111107</v>
      </c>
      <c r="CB140" s="112">
        <f t="shared" si="225"/>
        <v>2085.8484385185175</v>
      </c>
      <c r="CC140" s="112">
        <f t="shared" si="226"/>
        <v>2082.6570153086404</v>
      </c>
      <c r="CD140" s="31"/>
      <c r="CE140" s="46">
        <f t="shared" si="227"/>
        <v>-271.39803123855745</v>
      </c>
      <c r="CG140" s="87">
        <v>0</v>
      </c>
      <c r="CH140" s="87">
        <v>0</v>
      </c>
      <c r="CI140" s="87">
        <v>0</v>
      </c>
      <c r="CJ140" s="87">
        <v>0</v>
      </c>
      <c r="CK140" s="87">
        <v>0</v>
      </c>
      <c r="CL140" s="87">
        <f t="shared" si="230"/>
        <v>0.41519820188482515</v>
      </c>
      <c r="CM140" s="87">
        <f t="shared" si="230"/>
        <v>1.2455946056544756</v>
      </c>
      <c r="CN140" s="66">
        <f t="shared" si="216"/>
        <v>3.7367838169634262</v>
      </c>
      <c r="CO140" s="66">
        <f t="shared" si="216"/>
        <v>3.469829061594822</v>
      </c>
      <c r="CP140" s="66">
        <f t="shared" si="216"/>
        <v>3.1539202762301675</v>
      </c>
      <c r="CQ140" s="66">
        <f t="shared" si="216"/>
        <v>2.7575959990133723</v>
      </c>
      <c r="CR140" s="66">
        <f t="shared" si="216"/>
        <v>2.7112190945385519</v>
      </c>
      <c r="CS140" s="66">
        <f t="shared" si="216"/>
        <v>2.6631988669003173</v>
      </c>
      <c r="CT140" s="66">
        <f t="shared" si="216"/>
        <v>2.6133815163624421</v>
      </c>
      <c r="CU140" s="66">
        <f t="shared" si="216"/>
        <v>2.5615888326192486</v>
      </c>
      <c r="CV140" s="66">
        <f t="shared" si="216"/>
        <v>2.5076125278941443</v>
      </c>
      <c r="CW140" s="66">
        <f t="shared" si="216"/>
        <v>2.4512067815989362</v>
      </c>
      <c r="CX140" s="66">
        <f t="shared" si="217"/>
        <v>2.3920782610476503</v>
      </c>
      <c r="CY140" s="66">
        <f t="shared" si="217"/>
        <v>2.3298724987517758</v>
      </c>
      <c r="CZ140" s="66">
        <f t="shared" si="217"/>
        <v>2.2641548725598541</v>
      </c>
      <c r="DA140" s="66">
        <f t="shared" si="217"/>
        <v>2.1943833485689734</v>
      </c>
      <c r="DB140" s="66">
        <f t="shared" si="217"/>
        <v>2.1198682062947114</v>
      </c>
      <c r="DC140" s="66">
        <f t="shared" si="217"/>
        <v>2.0397103239864363</v>
      </c>
      <c r="DD140" s="66">
        <f t="shared" si="217"/>
        <v>1.9527023521976301</v>
      </c>
      <c r="DE140" s="66">
        <f t="shared" si="217"/>
        <v>1.8571615935776189</v>
      </c>
      <c r="DF140" s="66">
        <f t="shared" si="217"/>
        <v>1.7506270990070927</v>
      </c>
      <c r="DG140" s="66">
        <f t="shared" si="217"/>
        <v>1.6292579951461976</v>
      </c>
      <c r="DH140" s="66">
        <f t="shared" si="217"/>
        <v>1.4864758009555579</v>
      </c>
      <c r="DI140" s="66">
        <f t="shared" si="217"/>
        <v>1.4706135215466685</v>
      </c>
      <c r="DJ140" s="66">
        <f t="shared" si="217"/>
        <v>1.4544014688075264</v>
      </c>
      <c r="DK140" s="66">
        <f t="shared" si="217"/>
        <v>1.437819698754915</v>
      </c>
      <c r="DL140" s="66">
        <f t="shared" si="228"/>
        <v>1.420846383167661</v>
      </c>
      <c r="DM140" s="66">
        <f t="shared" si="228"/>
        <v>1.4034575557858167</v>
      </c>
      <c r="DN140" s="66">
        <f t="shared" si="228"/>
        <v>1.3856268133336049</v>
      </c>
      <c r="DO140" s="66">
        <f t="shared" si="228"/>
        <v>1.3673249612126697</v>
      </c>
      <c r="DP140" s="66">
        <f t="shared" si="228"/>
        <v>1.3485195909160845</v>
      </c>
      <c r="DQ140" s="66">
        <f t="shared" si="228"/>
        <v>1.3291745724935868</v>
      </c>
      <c r="DR140" s="66">
        <f t="shared" si="228"/>
        <v>1.3092494403939774</v>
      </c>
      <c r="DS140" s="66">
        <f t="shared" si="228"/>
        <v>1.2886986441963788</v>
      </c>
      <c r="DT140" s="66">
        <f t="shared" si="228"/>
        <v>1.267470626341364</v>
      </c>
      <c r="DU140" s="66">
        <f t="shared" si="241"/>
        <v>1.2455066758180922</v>
      </c>
      <c r="DV140" s="66">
        <f t="shared" si="241"/>
        <v>1.2227394880657843</v>
      </c>
      <c r="DW140" s="66">
        <f t="shared" si="241"/>
        <v>1.199091334312594</v>
      </c>
      <c r="DX140" s="66">
        <f t="shared" si="241"/>
        <v>1.1744717037378423</v>
      </c>
      <c r="DY140" s="66">
        <f t="shared" si="241"/>
        <v>1.1487742218977381</v>
      </c>
      <c r="DZ140" s="66">
        <f t="shared" si="241"/>
        <v>1.1218725565101275</v>
      </c>
      <c r="EA140" s="66">
        <f t="shared" si="220"/>
        <v>1.0936148756414739</v>
      </c>
      <c r="EB140" s="66">
        <f t="shared" si="242"/>
        <v>1.0638161853415069</v>
      </c>
      <c r="EC140" s="66">
        <f t="shared" si="242"/>
        <v>1.032247472478758</v>
      </c>
      <c r="ED140" s="66">
        <f t="shared" si="242"/>
        <v>0.99861987469516844</v>
      </c>
      <c r="EE140" s="66">
        <f t="shared" si="242"/>
        <v>0.96256080668424382</v>
      </c>
      <c r="EF140" s="66">
        <f t="shared" si="242"/>
        <v>0.9235764641976264</v>
      </c>
      <c r="EG140" s="66">
        <f t="shared" si="242"/>
        <v>0.88098992970066026</v>
      </c>
      <c r="EH140" s="20">
        <f>+BE140/'[1]total numbers'!BN140</f>
        <v>0.83383241424490617</v>
      </c>
      <c r="EI140" s="20">
        <f>+BF140/'[1]total numbers'!BX140</f>
        <v>0.67697798143290466</v>
      </c>
      <c r="EJ140" s="20">
        <f>+BG140/'[1]total numbers'!CH140</f>
        <v>0.60297035627930506</v>
      </c>
      <c r="EK140" s="20">
        <f>+BH140/'[1]total numbers'!CR140</f>
        <v>0.54784941538536114</v>
      </c>
      <c r="EL140" s="20">
        <f>+BI140/'[1]total numbers'!DB140</f>
        <v>0.52728402146499598</v>
      </c>
      <c r="EM140" s="20">
        <f>+BJ140/'[1]total numbers'!DC140</f>
        <v>0.53412498227022454</v>
      </c>
      <c r="EN140" s="20">
        <f>+BK140/'[1]total numbers'!DD140</f>
        <v>0.54132323738564103</v>
      </c>
      <c r="EO140" s="20">
        <f>+BL140/'[1]total numbers'!DE140</f>
        <v>0.5511934766264901</v>
      </c>
      <c r="EP140" s="20">
        <f>+BM140/'[1]total numbers'!DF140</f>
        <v>0.55974462240669765</v>
      </c>
      <c r="EQ140" s="20">
        <f>+BN140/'[1]total numbers'!DG140</f>
        <v>0.56792049857833671</v>
      </c>
      <c r="ER140" s="20">
        <f>+BO140/'[1]total numbers'!DH140</f>
        <v>0.57241524722245141</v>
      </c>
      <c r="ES140" s="20">
        <f>+BP140/'[1]total numbers'!DI140</f>
        <v>0.57941850921752602</v>
      </c>
      <c r="ET140" s="20">
        <f>+BQ140/'[1]total numbers'!DJ140</f>
        <v>0.5845809347350065</v>
      </c>
      <c r="EU140" s="20">
        <f>+BR140/'[1]total numbers'!DK140</f>
        <v>0.58776075639647707</v>
      </c>
      <c r="EV140" s="20">
        <f>+BS140/'[1]total numbers'!DL140</f>
        <v>0.59067439241923114</v>
      </c>
      <c r="EW140" s="20">
        <f>+BT140/'[1]total numbers'!DM140</f>
        <v>0.594506366712377</v>
      </c>
      <c r="EX140" s="113">
        <f>+BU140/'[1]total numbers'!DN140</f>
        <v>0.5983265580676066</v>
      </c>
      <c r="EY140" s="113">
        <f>+BV140/'[1]total numbers'!DO140</f>
        <v>0.60051297147420646</v>
      </c>
      <c r="EZ140" s="113">
        <f>+BW140/'[1]total numbers'!DP140</f>
        <v>0.6033662428440989</v>
      </c>
      <c r="FA140" s="113">
        <f>+BX140/'[1]total numbers'!DQ140</f>
        <v>0.60598204692752933</v>
      </c>
      <c r="FB140" s="113">
        <f>+BY140/'[1]total numbers'!DR140</f>
        <v>0.60828397075726448</v>
      </c>
      <c r="FC140" s="113">
        <f>+BZ140/'[1]total numbers'!DS140</f>
        <v>0.61032047599359951</v>
      </c>
      <c r="FD140" s="113">
        <f>+CA140/'[1]total numbers'!DT140</f>
        <v>0.61227974522062245</v>
      </c>
      <c r="FE140" s="113">
        <f>+CB140/'[1]total numbers'!DU140</f>
        <v>0.61445802794087623</v>
      </c>
      <c r="FF140" s="113">
        <f>+CC140/'[1]total numbers'!DV140</f>
        <v>0.61645778694239284</v>
      </c>
      <c r="FH140" s="55">
        <f t="shared" si="233"/>
        <v>-10000</v>
      </c>
      <c r="FI140" s="55">
        <f t="shared" si="234"/>
        <v>1960</v>
      </c>
      <c r="FJ140" s="83">
        <v>5</v>
      </c>
      <c r="FK140" s="62">
        <f t="shared" si="235"/>
        <v>0.83383241424490617</v>
      </c>
      <c r="FL140" s="55">
        <f t="shared" si="236"/>
        <v>2015.7283790061629</v>
      </c>
      <c r="FM140" s="68">
        <f t="shared" si="239"/>
        <v>0.33333333333333331</v>
      </c>
      <c r="FN140" s="62">
        <f t="shared" si="237"/>
        <v>-0.21829978277527154</v>
      </c>
      <c r="FP140" s="6">
        <v>2</v>
      </c>
      <c r="FQ140" s="23" t="s">
        <v>395</v>
      </c>
      <c r="GF140" s="21">
        <f t="shared" si="238"/>
        <v>3.307134565535653</v>
      </c>
    </row>
    <row r="141" spans="1:188" x14ac:dyDescent="0.2">
      <c r="A141" s="6">
        <v>4</v>
      </c>
      <c r="B141" s="14">
        <v>500</v>
      </c>
      <c r="C141" s="106" t="s">
        <v>184</v>
      </c>
      <c r="D141" s="11">
        <v>0</v>
      </c>
      <c r="E141" s="11">
        <v>0</v>
      </c>
      <c r="F141" s="21">
        <f>+'[1]total numbers'!F141*CI141</f>
        <v>0</v>
      </c>
      <c r="G141" s="21">
        <f>IF(H141&lt;1,0,'[1]total numbers'!G141*CJ141)</f>
        <v>0</v>
      </c>
      <c r="H141" s="21">
        <f>IF(I141&lt;1,0,'[1]total numbers'!H141*CK141)</f>
        <v>0</v>
      </c>
      <c r="I141" s="11">
        <f>IF(J141&lt;1,0,'[1]total numbers'!I141*CL141)</f>
        <v>0</v>
      </c>
      <c r="J141" s="11">
        <f>IF(K141&lt;1,0,'[1]total numbers'!J141*CM141)</f>
        <v>0</v>
      </c>
      <c r="K141" s="11">
        <f>IF(L141&lt;1,0,'[1]total numbers'!K141*CN141)</f>
        <v>0</v>
      </c>
      <c r="L141" s="11">
        <f>IF(M141&lt;1,0,'[1]total numbers'!L141*CO141)</f>
        <v>0</v>
      </c>
      <c r="M141" s="11">
        <f>IF(N141&lt;1,0,'[1]total numbers'!M141*CP141)</f>
        <v>0</v>
      </c>
      <c r="N141" s="11">
        <f>IF(O141&lt;1,0,'[1]total numbers'!N141*CQ141)</f>
        <v>0</v>
      </c>
      <c r="O141" s="11">
        <f>+'[1]total numbers'!O141*CR141</f>
        <v>2.2703535862541415E-5</v>
      </c>
      <c r="P141" s="11">
        <f>+'[1]total numbers'!P141*CS141</f>
        <v>4.5180881588907051E-5</v>
      </c>
      <c r="Q141" s="11">
        <f>+'[1]total numbers'!Q141*CT141</f>
        <v>8.9904807452710202E-5</v>
      </c>
      <c r="R141" s="11">
        <f>+'[1]total numbers'!R141*CU141</f>
        <v>1.7888631759441399E-4</v>
      </c>
      <c r="S141" s="11">
        <f>+'[1]total numbers'!S141*CV141</f>
        <v>3.5590677932764904E-4</v>
      </c>
      <c r="T141" s="11">
        <f>+'[1]total numbers'!T141*CW141</f>
        <v>7.0804230391990875E-4</v>
      </c>
      <c r="U141" s="11">
        <f>+'[1]total numbers'!U141*CX141</f>
        <v>1.4084608833586697E-3</v>
      </c>
      <c r="V141" s="11">
        <f>+'[1]total numbers'!V141*CY141</f>
        <v>2.8015074433510091E-3</v>
      </c>
      <c r="W141" s="11">
        <f>+'[1]total numbers'!W141*CZ141</f>
        <v>5.5718432067465313E-3</v>
      </c>
      <c r="X141" s="11">
        <f>+'[1]total numbers'!X141*DA141</f>
        <v>1.1080637577757473E-2</v>
      </c>
      <c r="Y141" s="11">
        <f>+'[1]total numbers'!Y141*DB141</f>
        <v>2.2033725926092835E-2</v>
      </c>
      <c r="Z141" s="11">
        <f>+'[1]total numbers'!Z141*DC141</f>
        <v>4.3809365259400754E-2</v>
      </c>
      <c r="AA141" s="11">
        <f>+'[1]total numbers'!AA141*DD141</f>
        <v>8.7096402919250471E-2</v>
      </c>
      <c r="AB141" s="11">
        <f>+'[1]total numbers'!AB141*DE141</f>
        <v>0.17313546821603845</v>
      </c>
      <c r="AC141" s="11">
        <f>+'[1]total numbers'!AC141*DF141</f>
        <v>0.3441301121893946</v>
      </c>
      <c r="AD141" s="11">
        <f>+'[1]total numbers'!AD141*DG141</f>
        <v>0.68392463055240982</v>
      </c>
      <c r="AE141" s="11">
        <f>+'[1]total numbers'!AE141*DH141</f>
        <v>1.3590667188251129</v>
      </c>
      <c r="AF141" s="11">
        <f>+'[1]total numbers'!AF141*DI141</f>
        <v>1.4695086113361655</v>
      </c>
      <c r="AG141" s="11">
        <f>+'[1]total numbers'!AG141*DJ141</f>
        <v>1.5889233233658568</v>
      </c>
      <c r="AH141" s="11">
        <f>+'[1]total numbers'!AH141*DK141</f>
        <v>1.7180396759149548</v>
      </c>
      <c r="AI141" s="11">
        <f>+'[1]total numbers'!AI141*DL141</f>
        <v>1.8576456739532594</v>
      </c>
      <c r="AJ141" s="11">
        <f>+'[1]total numbers'!AJ141*DM141</f>
        <v>2.0085933111885463</v>
      </c>
      <c r="AK141" s="11">
        <f>+'[1]total numbers'!AK141*DN141</f>
        <v>2.1718037647950714</v>
      </c>
      <c r="AL141" s="11">
        <f>+'[1]total numbers'!AL141*DO141</f>
        <v>2.3482730117417723</v>
      </c>
      <c r="AM141" s="11">
        <f>+'[1]total numbers'!AM141*DP141</f>
        <v>2.5390779009266651</v>
      </c>
      <c r="AN141" s="11">
        <f>+'[1]total numbers'!AN141*DQ141</f>
        <v>2.7453827180983885</v>
      </c>
      <c r="AO141" s="11">
        <f>+'[1]total numbers'!AO141*DR141</f>
        <v>2.968446283545342</v>
      </c>
      <c r="AP141" s="11">
        <f>+'[1]total numbers'!AP141*DS141</f>
        <v>3.2096296257753925</v>
      </c>
      <c r="AQ141" s="11">
        <f>+'[1]total numbers'!AQ141*DT141</f>
        <v>3.3144113583519212</v>
      </c>
      <c r="AR141" s="11">
        <f>+'[1]total numbers'!AR141*DU141</f>
        <v>3.4226092463817279</v>
      </c>
      <c r="AS141" s="11">
        <f>+'[1]total numbers'!AS141*DV141</f>
        <v>3.5343344976570381</v>
      </c>
      <c r="AT141" s="11">
        <f>+'[1]total numbers'!AT141*DW141</f>
        <v>3.6497019339619694</v>
      </c>
      <c r="AU141" s="11">
        <f>+'[1]total numbers'!AU141*DX141</f>
        <v>3.7688301082873958</v>
      </c>
      <c r="AV141" s="11">
        <f>+'[1]total numbers'!AV141*DY141</f>
        <v>3.8961705041768271</v>
      </c>
      <c r="AW141" s="11">
        <f>+'[1]total numbers'!AW141*DZ141</f>
        <v>4.0278079807590892</v>
      </c>
      <c r="AX141" s="11">
        <f>+'[1]total numbers'!AX141*EA141</f>
        <v>4.1638873344520118</v>
      </c>
      <c r="AY141" s="11">
        <f>+'[1]total numbers'!AY141*EB141</f>
        <v>4.3045582328570369</v>
      </c>
      <c r="AZ141" s="11">
        <f>+'[1]total numbers'!AZ141*EC141</f>
        <v>4.4499753783283085</v>
      </c>
      <c r="BA141" s="11">
        <f>+'[1]total numbers'!BA141*ED141</f>
        <v>4.4558671220324086</v>
      </c>
      <c r="BB141" s="11">
        <f>+'[1]total numbers'!BB141*EE141</f>
        <v>4.4617604847277343</v>
      </c>
      <c r="BC141" s="11">
        <f>+'[1]total numbers'!BC141*EF141</f>
        <v>4.4676554268985234</v>
      </c>
      <c r="BD141" s="11">
        <f>+'[1]total numbers'!BD141*EG141</f>
        <v>4.4735519087140636</v>
      </c>
      <c r="BE141" s="19">
        <f>+[2]faostat2014_crops!B135</f>
        <v>4</v>
      </c>
      <c r="BF141" s="19">
        <f>+[2]faostat2014_crops!C135</f>
        <v>2</v>
      </c>
      <c r="BG141" s="19">
        <f>+[2]faostat2014_crops!D135</f>
        <v>1</v>
      </c>
      <c r="BH141" s="19">
        <f>+[2]faostat2014_crops!E135</f>
        <v>2</v>
      </c>
      <c r="BI141" s="19">
        <f>+[2]faostat2014_crops!F135</f>
        <v>2</v>
      </c>
      <c r="BJ141" s="19">
        <f>+[2]faostat2014_crops!G135</f>
        <v>2</v>
      </c>
      <c r="BK141" s="19">
        <f>+[2]faostat2014_crops!H135</f>
        <v>2</v>
      </c>
      <c r="BL141" s="19">
        <f>+[2]faostat2014_crops!I135</f>
        <v>2</v>
      </c>
      <c r="BM141" s="19">
        <f>+[2]faostat2014_crops!J135</f>
        <v>2</v>
      </c>
      <c r="BN141" s="19">
        <f>+[2]faostat2014_crops!K135</f>
        <v>2</v>
      </c>
      <c r="BO141" s="19">
        <f>+[2]faostat2014_crops!L135</f>
        <v>2</v>
      </c>
      <c r="BP141" s="19">
        <f>+[2]faostat2014_crops!M135</f>
        <v>2</v>
      </c>
      <c r="BQ141" s="19">
        <f>+[2]faostat2014_crops!N135</f>
        <v>2</v>
      </c>
      <c r="BR141" s="19">
        <f>+[2]faostat2014_crops!O135</f>
        <v>2</v>
      </c>
      <c r="BS141" s="19">
        <f>+[2]faostat2014_crops!P135</f>
        <v>2</v>
      </c>
      <c r="BT141" s="19">
        <f>+[2]faostat2014_crops!Q135</f>
        <v>2</v>
      </c>
      <c r="BU141" s="19">
        <f>+[2]faostat2014_crops!R135</f>
        <v>2</v>
      </c>
      <c r="BV141" s="19">
        <f>+[2]faostat2014_crops!S135</f>
        <v>2</v>
      </c>
      <c r="BW141" s="19">
        <f>+[2]faostat2014_crops!T135</f>
        <v>2</v>
      </c>
      <c r="BX141" s="19">
        <f>+[2]faostat2014_crops!U135</f>
        <v>2</v>
      </c>
      <c r="BY141" s="112">
        <f t="shared" si="222"/>
        <v>2</v>
      </c>
      <c r="BZ141" s="112">
        <f t="shared" si="223"/>
        <v>2</v>
      </c>
      <c r="CA141" s="112">
        <f t="shared" si="224"/>
        <v>2</v>
      </c>
      <c r="CB141" s="112">
        <f t="shared" si="225"/>
        <v>2</v>
      </c>
      <c r="CC141" s="112">
        <f t="shared" si="226"/>
        <v>2</v>
      </c>
      <c r="CD141" s="31"/>
      <c r="CE141" s="15">
        <f t="shared" si="227"/>
        <v>0</v>
      </c>
      <c r="CG141" s="87">
        <v>0</v>
      </c>
      <c r="CH141" s="87">
        <v>0</v>
      </c>
      <c r="CI141" s="87">
        <f t="shared" si="230"/>
        <v>0</v>
      </c>
      <c r="CJ141" s="87">
        <f t="shared" si="230"/>
        <v>0</v>
      </c>
      <c r="CK141" s="87">
        <f t="shared" si="230"/>
        <v>0</v>
      </c>
      <c r="CL141" s="87">
        <f t="shared" si="230"/>
        <v>4.643585683548633E-2</v>
      </c>
      <c r="CM141" s="87">
        <f t="shared" si="230"/>
        <v>0.13930757050645898</v>
      </c>
      <c r="CN141" s="66">
        <f t="shared" si="216"/>
        <v>0.41792271151937688</v>
      </c>
      <c r="CO141" s="66">
        <f t="shared" si="216"/>
        <v>0.40323361516046863</v>
      </c>
      <c r="CP141" s="66">
        <f t="shared" si="216"/>
        <v>0.38738843808352941</v>
      </c>
      <c r="CQ141" s="66">
        <f t="shared" si="216"/>
        <v>0.37012874935302126</v>
      </c>
      <c r="CR141" s="66">
        <f t="shared" si="216"/>
        <v>0.36831214339613572</v>
      </c>
      <c r="CS141" s="66">
        <f t="shared" si="216"/>
        <v>0.36647743856481879</v>
      </c>
      <c r="CT141" s="66">
        <f t="shared" si="216"/>
        <v>0.36462417720974682</v>
      </c>
      <c r="CU141" s="66">
        <f t="shared" si="216"/>
        <v>0.36275188288042098</v>
      </c>
      <c r="CV141" s="66">
        <f t="shared" si="216"/>
        <v>0.36086005924648401</v>
      </c>
      <c r="CW141" s="66">
        <f t="shared" si="216"/>
        <v>0.35894818893901603</v>
      </c>
      <c r="CX141" s="66">
        <f t="shared" si="217"/>
        <v>0.35701573230448452</v>
      </c>
      <c r="CY141" s="66">
        <f t="shared" si="217"/>
        <v>0.35506212606322152</v>
      </c>
      <c r="CZ141" s="66">
        <f t="shared" si="217"/>
        <v>0.35308678186340053</v>
      </c>
      <c r="DA141" s="66">
        <f t="shared" si="217"/>
        <v>0.35108908472045525</v>
      </c>
      <c r="DB141" s="66">
        <f t="shared" si="217"/>
        <v>0.34906839133073103</v>
      </c>
      <c r="DC141" s="66">
        <f t="shared" si="217"/>
        <v>0.34702402824684664</v>
      </c>
      <c r="DD141" s="66">
        <f t="shared" si="217"/>
        <v>0.34495528990074825</v>
      </c>
      <c r="DE141" s="66">
        <f t="shared" si="217"/>
        <v>0.34286143645873141</v>
      </c>
      <c r="DF141" s="66">
        <f t="shared" si="217"/>
        <v>0.34074169149077421</v>
      </c>
      <c r="DG141" s="66">
        <f t="shared" si="217"/>
        <v>0.33859523943428516</v>
      </c>
      <c r="DH141" s="66">
        <f t="shared" si="217"/>
        <v>0.33642122282982601</v>
      </c>
      <c r="DI141" s="66">
        <f t="shared" si="217"/>
        <v>0.33620227078412768</v>
      </c>
      <c r="DJ141" s="66">
        <f t="shared" si="217"/>
        <v>0.33598303318091649</v>
      </c>
      <c r="DK141" s="66">
        <f t="shared" si="217"/>
        <v>0.33576350908730618</v>
      </c>
      <c r="DL141" s="66">
        <f t="shared" si="228"/>
        <v>0.33554369756552432</v>
      </c>
      <c r="DM141" s="66">
        <f t="shared" si="228"/>
        <v>0.33532359767287773</v>
      </c>
      <c r="DN141" s="66">
        <f t="shared" si="228"/>
        <v>0.33510320846171621</v>
      </c>
      <c r="DO141" s="66">
        <f t="shared" si="228"/>
        <v>0.33488252897939708</v>
      </c>
      <c r="DP141" s="66">
        <f t="shared" si="228"/>
        <v>0.33466155826824939</v>
      </c>
      <c r="DQ141" s="66">
        <f t="shared" si="228"/>
        <v>0.33444029536553599</v>
      </c>
      <c r="DR141" s="66">
        <f t="shared" si="228"/>
        <v>0.33421873930341839</v>
      </c>
      <c r="DS141" s="66">
        <f t="shared" si="228"/>
        <v>0.33399688910891784</v>
      </c>
      <c r="DT141" s="66">
        <f t="shared" si="228"/>
        <v>0.33377474380387862</v>
      </c>
      <c r="DU141" s="66">
        <f t="shared" si="241"/>
        <v>0.33355230240493039</v>
      </c>
      <c r="DV141" s="66">
        <f t="shared" si="241"/>
        <v>0.33332956392344887</v>
      </c>
      <c r="DW141" s="66">
        <f t="shared" si="241"/>
        <v>0.33310652736551793</v>
      </c>
      <c r="DX141" s="66">
        <f t="shared" si="241"/>
        <v>0.33288319173189024</v>
      </c>
      <c r="DY141" s="66">
        <f t="shared" si="241"/>
        <v>0.33265955601794867</v>
      </c>
      <c r="DZ141" s="66">
        <f t="shared" si="241"/>
        <v>0.33243561921366477</v>
      </c>
      <c r="EA141" s="66">
        <f t="shared" si="220"/>
        <v>0.33221138030356057</v>
      </c>
      <c r="EB141" s="66">
        <f t="shared" si="242"/>
        <v>0.3319868382666667</v>
      </c>
      <c r="EC141" s="66">
        <f t="shared" si="242"/>
        <v>0.33176199207648194</v>
      </c>
      <c r="ED141" s="66">
        <f t="shared" si="242"/>
        <v>0.33153684070093276</v>
      </c>
      <c r="EE141" s="66">
        <f t="shared" si="242"/>
        <v>0.33131138310232944</v>
      </c>
      <c r="EF141" s="66">
        <f t="shared" si="242"/>
        <v>0.33108561823732691</v>
      </c>
      <c r="EG141" s="66">
        <f t="shared" si="242"/>
        <v>0.33085954505687915</v>
      </c>
      <c r="EH141" s="20">
        <f>+BE141/'[1]total numbers'!BN141</f>
        <v>0.33063316250619934</v>
      </c>
      <c r="EI141" s="20">
        <f>+BF141/'[1]total numbers'!BX141</f>
        <v>0.17207261464337953</v>
      </c>
      <c r="EJ141" s="20">
        <f>+BG141/'[1]total numbers'!CH141</f>
        <v>8.3941912196759838E-2</v>
      </c>
      <c r="EK141" s="20">
        <f>+BH141/'[1]total numbers'!CR141</f>
        <v>0.18635855385762207</v>
      </c>
      <c r="EL141" s="20">
        <f>+BI141/'[1]total numbers'!DB141</f>
        <v>0.40338846308995563</v>
      </c>
      <c r="EM141" s="20">
        <f>+BJ141/'[1]total numbers'!DC141</f>
        <v>0.43140638481449523</v>
      </c>
      <c r="EN141" s="20">
        <f>+BK141/'[1]total numbers'!DD141</f>
        <v>0.42662116040955633</v>
      </c>
      <c r="EO141" s="20">
        <f>+BL141/'[1]total numbers'!DE141</f>
        <v>0.40080160320641278</v>
      </c>
      <c r="EP141" s="20">
        <f>+BM141/'[1]total numbers'!DF141</f>
        <v>0.37376191366099792</v>
      </c>
      <c r="EQ141" s="20">
        <f>+BN141/'[1]total numbers'!DG141</f>
        <v>0.35536602700781805</v>
      </c>
      <c r="ER141" s="20">
        <f>+BO141/'[1]total numbers'!DH141</f>
        <v>0.34548281223009158</v>
      </c>
      <c r="ES141" s="20">
        <f>+BP141/'[1]total numbers'!DI141</f>
        <v>0.34042553191489361</v>
      </c>
      <c r="ET141" s="20">
        <f>+BQ141/'[1]total numbers'!DJ141</f>
        <v>0.33869602032176122</v>
      </c>
      <c r="EU141" s="20">
        <f>+BR141/'[1]total numbers'!DK141</f>
        <v>0.33760972316002696</v>
      </c>
      <c r="EV141" s="20">
        <f>+BS141/'[1]total numbers'!DL141</f>
        <v>0.33545790003354581</v>
      </c>
      <c r="EW141" s="20">
        <f>+BT141/'[1]total numbers'!DM141</f>
        <v>0.33239155725444569</v>
      </c>
      <c r="EX141" s="113">
        <f>+BU141/'[1]total numbers'!DN141</f>
        <v>0.32927230819888048</v>
      </c>
      <c r="EY141" s="113">
        <f>+BV141/'[1]total numbers'!DO141</f>
        <v>0.32631750693424705</v>
      </c>
      <c r="EZ141" s="113">
        <f>+BW141/'[1]total numbers'!DP141</f>
        <v>0.3235722375020223</v>
      </c>
      <c r="FA141" s="113">
        <f>+BX141/'[1]total numbers'!DQ141</f>
        <v>0.32097576632964214</v>
      </c>
      <c r="FB141" s="113">
        <f>+BY141/'[1]total numbers'!DR141</f>
        <v>0.31862354628007011</v>
      </c>
      <c r="FC141" s="113">
        <f>+BZ141/'[1]total numbers'!DS141</f>
        <v>0.31640563202024996</v>
      </c>
      <c r="FD141" s="113">
        <f>+CA141/'[1]total numbers'!DT141</f>
        <v>0.31436655139893116</v>
      </c>
      <c r="FE141" s="113">
        <f>+CB141/'[1]total numbers'!DU141</f>
        <v>0.31245117950320261</v>
      </c>
      <c r="FF141" s="113">
        <f>+CC141/'[1]total numbers'!DV141</f>
        <v>0.31060723714862554</v>
      </c>
      <c r="FH141" s="55">
        <f t="shared" si="233"/>
        <v>-10000</v>
      </c>
      <c r="FI141" s="55">
        <f t="shared" si="234"/>
        <v>1960</v>
      </c>
      <c r="FJ141" s="69">
        <v>0.5</v>
      </c>
      <c r="FK141" s="62">
        <f t="shared" si="235"/>
        <v>0.33063316250619934</v>
      </c>
      <c r="FL141" s="55">
        <f t="shared" si="236"/>
        <v>6825.0228306476729</v>
      </c>
      <c r="FM141" s="68">
        <f t="shared" si="239"/>
        <v>0.33333333333333331</v>
      </c>
      <c r="FN141" s="62">
        <f t="shared" si="237"/>
        <v>-1.9512733671925398E-2</v>
      </c>
      <c r="FP141" s="6">
        <v>8</v>
      </c>
      <c r="FQ141" s="6" t="s">
        <v>35</v>
      </c>
      <c r="GF141" s="21">
        <f t="shared" si="238"/>
        <v>1.1194544024182129</v>
      </c>
    </row>
    <row r="142" spans="1:188" x14ac:dyDescent="0.2">
      <c r="A142" s="6">
        <v>7</v>
      </c>
      <c r="B142" s="14">
        <v>504</v>
      </c>
      <c r="C142" s="106" t="s">
        <v>185</v>
      </c>
      <c r="D142" s="11">
        <v>0</v>
      </c>
      <c r="E142" s="11">
        <v>0</v>
      </c>
      <c r="F142" s="21">
        <f>+'[1]total numbers'!F142*CI142</f>
        <v>0</v>
      </c>
      <c r="G142" s="21">
        <f>IF(H142&lt;1,0,'[1]total numbers'!G142*CJ142)</f>
        <v>0</v>
      </c>
      <c r="H142" s="21">
        <f>IF(I142&lt;1,0,'[1]total numbers'!H142*CK142)</f>
        <v>45.15767245271045</v>
      </c>
      <c r="I142" s="11">
        <f>IF(J142&lt;1,0,'[1]total numbers'!I142*CL142)</f>
        <v>203.20952603719704</v>
      </c>
      <c r="J142" s="11">
        <f>IF(K142&lt;1,0,'[1]total numbers'!J142*CM142)</f>
        <v>914.44286716738679</v>
      </c>
      <c r="K142" s="11">
        <f>IF(L142&lt;1,0,'[1]total numbers'!K142*CN142)</f>
        <v>1033.9278997585498</v>
      </c>
      <c r="L142" s="11">
        <f>IF(M142&lt;1,0,'[1]total numbers'!L142*CO142)</f>
        <v>889.45188197771915</v>
      </c>
      <c r="M142" s="11">
        <f>IF(N142&lt;1,0,'[1]total numbers'!M142*CP142)</f>
        <v>1067.3422583732631</v>
      </c>
      <c r="N142" s="11">
        <f>IF(O142&lt;1,0,'[1]total numbers'!N142*CQ142)</f>
        <v>1200.760040669921</v>
      </c>
      <c r="O142" s="11">
        <f>+'[1]total numbers'!O142*CR142</f>
        <v>1250.2479157513073</v>
      </c>
      <c r="P142" s="11">
        <f>+'[1]total numbers'!P142*CS142</f>
        <v>1300.8818121861686</v>
      </c>
      <c r="Q142" s="11">
        <f>+'[1]total numbers'!Q142*CT142</f>
        <v>1352.5865561540882</v>
      </c>
      <c r="R142" s="11">
        <f>+'[1]total numbers'!R142*CU142</f>
        <v>1405.2712997076567</v>
      </c>
      <c r="S142" s="11">
        <f>+'[1]total numbers'!S142*CV142</f>
        <v>1458.8277262956133</v>
      </c>
      <c r="T142" s="11">
        <f>+'[1]total numbers'!T142*CW142</f>
        <v>1513.1280839994486</v>
      </c>
      <c r="U142" s="11">
        <f>+'[1]total numbers'!U142*CX142</f>
        <v>1568.0230313010341</v>
      </c>
      <c r="V142" s="11">
        <f>+'[1]total numbers'!V142*CY142</f>
        <v>1623.3392789272893</v>
      </c>
      <c r="W142" s="11">
        <f>+'[1]total numbers'!W142*CZ142</f>
        <v>1709.8969848631887</v>
      </c>
      <c r="X142" s="11">
        <f>+'[1]total numbers'!X142*DA142</f>
        <v>1787.2636454813087</v>
      </c>
      <c r="Y142" s="11">
        <f>+'[1]total numbers'!Y142*DB142</f>
        <v>1639.6905095279669</v>
      </c>
      <c r="Z142" s="11">
        <f>+'[1]total numbers'!Z142*DC142</f>
        <v>1498.2447371198127</v>
      </c>
      <c r="AA142" s="11">
        <f>+'[1]total numbers'!AA142*DD142</f>
        <v>1611.4599528213291</v>
      </c>
      <c r="AB142" s="11">
        <f>+'[1]total numbers'!AB142*DE142</f>
        <v>1387.9521933064482</v>
      </c>
      <c r="AC142" s="11">
        <f>+'[1]total numbers'!AC142*DF142</f>
        <v>1110.6716011664714</v>
      </c>
      <c r="AD142" s="11">
        <f>+'[1]total numbers'!AD142*DG142</f>
        <v>1597.074561866355</v>
      </c>
      <c r="AE142" s="11">
        <f>+'[1]total numbers'!AE142*DH142</f>
        <v>1188.554672653446</v>
      </c>
      <c r="AF142" s="11">
        <f>+'[1]total numbers'!AF142*DI142</f>
        <v>1236.098869672777</v>
      </c>
      <c r="AG142" s="11">
        <f>+'[1]total numbers'!AG142*DJ142</f>
        <v>1283.1636004946977</v>
      </c>
      <c r="AH142" s="11">
        <f>+'[1]total numbers'!AH142*DK142</f>
        <v>1329.7488651192075</v>
      </c>
      <c r="AI142" s="11">
        <f>+'[1]total numbers'!AI142*DL142</f>
        <v>1375.854663546306</v>
      </c>
      <c r="AJ142" s="11">
        <f>+'[1]total numbers'!AJ142*DM142</f>
        <v>1421.4809957759953</v>
      </c>
      <c r="AK142" s="11">
        <f>+'[1]total numbers'!AK142*DN142</f>
        <v>1466.6278618082713</v>
      </c>
      <c r="AL142" s="11">
        <f>+'[1]total numbers'!AL142*DO142</f>
        <v>1511.2952616431382</v>
      </c>
      <c r="AM142" s="11">
        <f>+'[1]total numbers'!AM142*DP142</f>
        <v>1555.483195280593</v>
      </c>
      <c r="AN142" s="11">
        <f>+'[1]total numbers'!AN142*DQ142</f>
        <v>1599.1916627206372</v>
      </c>
      <c r="AO142" s="11">
        <f>+'[1]total numbers'!AO142*DR142</f>
        <v>1642.4206639632716</v>
      </c>
      <c r="AP142" s="11">
        <f>+'[1]total numbers'!AP142*DS142</f>
        <v>1685.1701990084941</v>
      </c>
      <c r="AQ142" s="11">
        <f>+'[1]total numbers'!AQ142*DT142</f>
        <v>1727.440267856306</v>
      </c>
      <c r="AR142" s="11">
        <f>+'[1]total numbers'!AR142*DU142</f>
        <v>2027.2685521770973</v>
      </c>
      <c r="AS142" s="11">
        <f>+'[1]total numbers'!AS142*DV142</f>
        <v>2324.1443899404244</v>
      </c>
      <c r="AT142" s="11">
        <f>+'[1]total numbers'!AT142*DW142</f>
        <v>2618.0677811462861</v>
      </c>
      <c r="AU142" s="11">
        <f>+'[1]total numbers'!AU142*DX142</f>
        <v>2909.0387257946813</v>
      </c>
      <c r="AV142" s="11">
        <f>+'[1]total numbers'!AV142*DY142</f>
        <v>3197.0572238856107</v>
      </c>
      <c r="AW142" s="11">
        <f>+'[1]total numbers'!AW142*DZ142</f>
        <v>3482.1232754190751</v>
      </c>
      <c r="AX142" s="11">
        <f>+'[1]total numbers'!AX142*EA142</f>
        <v>3764.2368803950758</v>
      </c>
      <c r="AY142" s="11">
        <f>+'[1]total numbers'!AY142*EB142</f>
        <v>4043.3980388136088</v>
      </c>
      <c r="AZ142" s="11">
        <f>+'[1]total numbers'!AZ142*EC142</f>
        <v>4319.6067506746767</v>
      </c>
      <c r="BA142" s="11">
        <f>+'[1]total numbers'!BA142*ED142</f>
        <v>4592.8630159782815</v>
      </c>
      <c r="BB142" s="11">
        <f>+'[1]total numbers'!BB142*EE142</f>
        <v>4863.1668347244176</v>
      </c>
      <c r="BC142" s="11">
        <f>+'[1]total numbers'!BC142*EF142</f>
        <v>5130.5182069130897</v>
      </c>
      <c r="BD142" s="11">
        <f>+'[1]total numbers'!BD142*EG142</f>
        <v>5394.9171325442967</v>
      </c>
      <c r="BE142" s="19">
        <f>+[2]faostat2014_crops!B136</f>
        <v>6970</v>
      </c>
      <c r="BF142" s="19">
        <f>+[2]faostat2014_crops!C136</f>
        <v>7505</v>
      </c>
      <c r="BG142" s="19">
        <f>+[2]faostat2014_crops!D136</f>
        <v>8030</v>
      </c>
      <c r="BH142" s="19">
        <f>+[2]faostat2014_crops!E136</f>
        <v>9443</v>
      </c>
      <c r="BI142" s="19">
        <f>+[2]faostat2014_crops!F136</f>
        <v>9652</v>
      </c>
      <c r="BJ142" s="19">
        <f>+[2]faostat2014_crops!G136</f>
        <v>9370</v>
      </c>
      <c r="BK142" s="19">
        <f>+[2]faostat2014_crops!H136</f>
        <v>9283</v>
      </c>
      <c r="BL142" s="19">
        <f>+[2]faostat2014_crops!I136</f>
        <v>9876</v>
      </c>
      <c r="BM142" s="19">
        <f>+[2]faostat2014_crops!J136</f>
        <v>9041</v>
      </c>
      <c r="BN142" s="19">
        <f>+[2]faostat2014_crops!K136</f>
        <v>8989</v>
      </c>
      <c r="BO142" s="19">
        <f>+[2]faostat2014_crops!L136</f>
        <v>8946</v>
      </c>
      <c r="BP142" s="19">
        <f>+[2]faostat2014_crops!M136</f>
        <v>8960</v>
      </c>
      <c r="BQ142" s="19">
        <f>+[2]faostat2014_crops!N136</f>
        <v>8981</v>
      </c>
      <c r="BR142" s="19">
        <f>+[2]faostat2014_crops!O136</f>
        <v>9055</v>
      </c>
      <c r="BS142" s="19">
        <f>+[2]faostat2014_crops!P136</f>
        <v>8988.2999999999993</v>
      </c>
      <c r="BT142" s="19">
        <f>+[2]faostat2014_crops!Q136</f>
        <v>9103.7999999999993</v>
      </c>
      <c r="BU142" s="19">
        <f>+[2]faostat2014_crops!R136</f>
        <v>9403</v>
      </c>
      <c r="BV142" s="19">
        <f>+[2]faostat2014_crops!S136</f>
        <v>9374.0599999999977</v>
      </c>
      <c r="BW142" s="19">
        <f>+[2]faostat2014_crops!T136</f>
        <v>9500.6779999999853</v>
      </c>
      <c r="BX142" s="19">
        <f>+[2]faostat2014_crops!U136</f>
        <v>9662.4723999999987</v>
      </c>
      <c r="BY142" s="112">
        <f t="shared" si="222"/>
        <v>9791.9739999999874</v>
      </c>
      <c r="BZ142" s="112">
        <f t="shared" si="223"/>
        <v>9907.2545866666187</v>
      </c>
      <c r="CA142" s="112">
        <f t="shared" si="224"/>
        <v>10000.25409777771</v>
      </c>
      <c r="CB142" s="112">
        <f t="shared" si="225"/>
        <v>10154.135698962898</v>
      </c>
      <c r="CC142" s="112">
        <f t="shared" si="226"/>
        <v>10275.719548049325</v>
      </c>
      <c r="CD142" s="31"/>
      <c r="CE142" s="15">
        <f t="shared" si="227"/>
        <v>2147</v>
      </c>
      <c r="CG142" s="87">
        <v>0</v>
      </c>
      <c r="CH142" s="87">
        <v>0</v>
      </c>
      <c r="CI142" s="87">
        <v>0</v>
      </c>
      <c r="CJ142" s="87">
        <v>0</v>
      </c>
      <c r="CK142" s="87">
        <f t="shared" ref="CK142:CM142" si="243">+CK$224</f>
        <v>0.51404853128991057</v>
      </c>
      <c r="CL142" s="87">
        <f t="shared" si="243"/>
        <v>1.5421455938697317</v>
      </c>
      <c r="CM142" s="137">
        <f t="shared" si="243"/>
        <v>4.6264367816091951</v>
      </c>
      <c r="CN142" s="137">
        <f>+CN$244*2</f>
        <v>3.4872979214780599</v>
      </c>
      <c r="CO142" s="137">
        <f>+CO$244*2</f>
        <v>2</v>
      </c>
      <c r="CP142" s="137">
        <f>+CP$244*2</f>
        <v>1.6</v>
      </c>
      <c r="CQ142" s="137">
        <f>+CQ$244*2</f>
        <v>1.2</v>
      </c>
      <c r="CR142" s="80">
        <f>+$CQ142+(CR$3-$CQ$3)*(($EH142-$CQ142)/($EH$3-$CQ$3))</f>
        <v>1.1693631822740653</v>
      </c>
      <c r="CS142" s="80">
        <f t="shared" ref="CS142:EG142" si="244">+$CQ142+(CS$3-$CQ$3)*(($EH142-$CQ142)/($EH$3-$CQ$3))</f>
        <v>1.1387263645481307</v>
      </c>
      <c r="CT142" s="80">
        <f t="shared" si="244"/>
        <v>1.1080895468221961</v>
      </c>
      <c r="CU142" s="80">
        <f t="shared" si="244"/>
        <v>1.0774527290962617</v>
      </c>
      <c r="CV142" s="80">
        <f t="shared" si="244"/>
        <v>1.046815911370327</v>
      </c>
      <c r="CW142" s="80">
        <f t="shared" si="244"/>
        <v>1.0161790936443924</v>
      </c>
      <c r="CX142" s="80">
        <f t="shared" si="244"/>
        <v>0.98554227591845778</v>
      </c>
      <c r="CY142" s="80">
        <f t="shared" si="244"/>
        <v>0.95490545819252315</v>
      </c>
      <c r="CZ142" s="80">
        <f t="shared" si="244"/>
        <v>0.92426864046658852</v>
      </c>
      <c r="DA142" s="80">
        <f t="shared" si="244"/>
        <v>0.89363182274065389</v>
      </c>
      <c r="DB142" s="80">
        <f t="shared" si="244"/>
        <v>0.86299500501471937</v>
      </c>
      <c r="DC142" s="80">
        <f t="shared" si="244"/>
        <v>0.83235818728878475</v>
      </c>
      <c r="DD142" s="80">
        <f t="shared" si="244"/>
        <v>0.80172136956285023</v>
      </c>
      <c r="DE142" s="80">
        <f t="shared" si="244"/>
        <v>0.7710845518369156</v>
      </c>
      <c r="DF142" s="80">
        <f t="shared" si="244"/>
        <v>0.74044773411098097</v>
      </c>
      <c r="DG142" s="80">
        <f t="shared" si="244"/>
        <v>0.70981091638504634</v>
      </c>
      <c r="DH142" s="80">
        <f t="shared" si="244"/>
        <v>0.67917409865911182</v>
      </c>
      <c r="DI142" s="80">
        <f t="shared" si="244"/>
        <v>0.6761104168865183</v>
      </c>
      <c r="DJ142" s="80">
        <f t="shared" si="244"/>
        <v>0.67304673511392488</v>
      </c>
      <c r="DK142" s="80">
        <f t="shared" si="244"/>
        <v>0.66998305334133135</v>
      </c>
      <c r="DL142" s="80">
        <f t="shared" si="244"/>
        <v>0.66691937156873793</v>
      </c>
      <c r="DM142" s="80">
        <f t="shared" si="244"/>
        <v>0.66385568979614451</v>
      </c>
      <c r="DN142" s="80">
        <f t="shared" si="244"/>
        <v>0.66079200802355098</v>
      </c>
      <c r="DO142" s="80">
        <f t="shared" si="244"/>
        <v>0.65772832625095756</v>
      </c>
      <c r="DP142" s="80">
        <f t="shared" si="244"/>
        <v>0.65466464447836414</v>
      </c>
      <c r="DQ142" s="80">
        <f t="shared" si="244"/>
        <v>0.65160096270577061</v>
      </c>
      <c r="DR142" s="80">
        <f t="shared" si="244"/>
        <v>0.6485372809331772</v>
      </c>
      <c r="DS142" s="80">
        <f t="shared" si="244"/>
        <v>0.64547359916058367</v>
      </c>
      <c r="DT142" s="80">
        <f t="shared" si="244"/>
        <v>0.64240991738799025</v>
      </c>
      <c r="DU142" s="80">
        <f t="shared" si="244"/>
        <v>0.63934623561539683</v>
      </c>
      <c r="DV142" s="80">
        <f t="shared" si="244"/>
        <v>0.6362825538428033</v>
      </c>
      <c r="DW142" s="80">
        <f t="shared" si="244"/>
        <v>0.63321887207020988</v>
      </c>
      <c r="DX142" s="80">
        <f t="shared" si="244"/>
        <v>0.63015519029761646</v>
      </c>
      <c r="DY142" s="80">
        <f t="shared" si="244"/>
        <v>0.62709150852502293</v>
      </c>
      <c r="DZ142" s="80">
        <f t="shared" si="244"/>
        <v>0.62402782675242952</v>
      </c>
      <c r="EA142" s="80">
        <f t="shared" si="244"/>
        <v>0.62096414497983599</v>
      </c>
      <c r="EB142" s="80">
        <f t="shared" si="244"/>
        <v>0.61790046320724257</v>
      </c>
      <c r="EC142" s="80">
        <f t="shared" si="244"/>
        <v>0.61483678143464915</v>
      </c>
      <c r="ED142" s="80">
        <f t="shared" si="244"/>
        <v>0.61177309966205562</v>
      </c>
      <c r="EE142" s="80">
        <f t="shared" si="244"/>
        <v>0.6087094178894622</v>
      </c>
      <c r="EF142" s="80">
        <f t="shared" si="244"/>
        <v>0.60564573611686878</v>
      </c>
      <c r="EG142" s="80">
        <f t="shared" si="244"/>
        <v>0.60258205434427525</v>
      </c>
      <c r="EH142" s="20">
        <f>+BE142/'[1]total numbers'!BN142</f>
        <v>0.59951837257168183</v>
      </c>
      <c r="EI142" s="20">
        <f>+BF142/'[1]total numbers'!BX142</f>
        <v>0.4902026421301901</v>
      </c>
      <c r="EJ142" s="20">
        <f>+BG142/'[1]total numbers'!CH142</f>
        <v>0.41038650947619759</v>
      </c>
      <c r="EK142" s="20">
        <f>+BH142/'[1]total numbers'!CR142</f>
        <v>0.38064728419671229</v>
      </c>
      <c r="EL142" s="20">
        <f>+BI142/'[1]total numbers'!DB142</f>
        <v>0.33482365474311249</v>
      </c>
      <c r="EM142" s="20">
        <f>+BJ142/'[1]total numbers'!DC142</f>
        <v>0.32125939718022706</v>
      </c>
      <c r="EN142" s="20">
        <f>+BK142/'[1]total numbers'!DD142</f>
        <v>0.31472724492014525</v>
      </c>
      <c r="EO142" s="20">
        <f>+BL142/'[1]total numbers'!DE142</f>
        <v>0.33117852675453696</v>
      </c>
      <c r="EP142" s="20">
        <f>+BM142/'[1]total numbers'!DF142</f>
        <v>0.29984952800480502</v>
      </c>
      <c r="EQ142" s="20">
        <f>+BN142/'[1]total numbers'!DG142</f>
        <v>0.29476972136178037</v>
      </c>
      <c r="ER142" s="20">
        <f>+BO142/'[1]total numbers'!DH142</f>
        <v>0.28995588722757931</v>
      </c>
      <c r="ES142" s="20">
        <f>+BP142/'[1]total numbers'!DI142</f>
        <v>0.28695749061054915</v>
      </c>
      <c r="ET142" s="20">
        <f>+BQ142/'[1]total numbers'!DJ142</f>
        <v>0.28415835970417408</v>
      </c>
      <c r="EU142" s="20">
        <f>+BR142/'[1]total numbers'!DK142</f>
        <v>0.28303426358719969</v>
      </c>
      <c r="EV142" s="20">
        <f>+BS142/'[1]total numbers'!DL142</f>
        <v>0.2775770187981742</v>
      </c>
      <c r="EW142" s="20">
        <f>+BT142/'[1]total numbers'!DM142</f>
        <v>0.2778017489444583</v>
      </c>
      <c r="EX142" s="113">
        <f>+BU142/'[1]total numbers'!DN142</f>
        <v>0.28354963982290193</v>
      </c>
      <c r="EY142" s="113">
        <f>+BV142/'[1]total numbers'!DO142</f>
        <v>0.27938279626949158</v>
      </c>
      <c r="EZ142" s="113">
        <f>+BW142/'[1]total numbers'!DP142</f>
        <v>0.27990336775437458</v>
      </c>
      <c r="FA142" s="113">
        <f>+BX142/'[1]total numbers'!DQ142</f>
        <v>0.28145460934687716</v>
      </c>
      <c r="FB142" s="113">
        <f>+BY142/'[1]total numbers'!DR142</f>
        <v>0.28206668434773147</v>
      </c>
      <c r="FC142" s="113">
        <f>+BZ142/'[1]total numbers'!DS142</f>
        <v>0.28229371459338992</v>
      </c>
      <c r="FD142" s="113">
        <f>+CA142/'[1]total numbers'!DT142</f>
        <v>0.28193053052389117</v>
      </c>
      <c r="FE142" s="113">
        <f>+CB142/'[1]total numbers'!DU142</f>
        <v>0.28332573591963711</v>
      </c>
      <c r="FF142" s="113">
        <f>+CC142/'[1]total numbers'!DV142</f>
        <v>0.28386091849881778</v>
      </c>
      <c r="FH142" s="55">
        <f t="shared" si="233"/>
        <v>-10000</v>
      </c>
      <c r="FI142" s="55">
        <f t="shared" si="234"/>
        <v>1960</v>
      </c>
      <c r="FJ142" s="69">
        <v>0.5</v>
      </c>
      <c r="FK142" s="62">
        <f t="shared" si="235"/>
        <v>0.59951837257168183</v>
      </c>
      <c r="FL142" s="55">
        <f t="shared" si="236"/>
        <v>-26522.941062068694</v>
      </c>
      <c r="FM142" s="68">
        <f t="shared" si="239"/>
        <v>0.33333333333333331</v>
      </c>
      <c r="FN142" s="62">
        <f t="shared" si="237"/>
        <v>1.9630930541508492E-2</v>
      </c>
      <c r="FP142" s="6">
        <v>3</v>
      </c>
      <c r="FQ142" s="23" t="s">
        <v>396</v>
      </c>
      <c r="GF142" s="21">
        <f t="shared" si="238"/>
        <v>2.001606714490674</v>
      </c>
    </row>
    <row r="143" spans="1:188" x14ac:dyDescent="0.2">
      <c r="A143" s="6">
        <v>10</v>
      </c>
      <c r="B143" s="14">
        <v>508</v>
      </c>
      <c r="C143" s="106" t="s">
        <v>186</v>
      </c>
      <c r="D143" s="11">
        <v>0</v>
      </c>
      <c r="E143" s="11">
        <v>0</v>
      </c>
      <c r="F143" s="21">
        <f>+'[1]total numbers'!F143*CI143</f>
        <v>0</v>
      </c>
      <c r="G143" s="21">
        <f>IF(H143&lt;1,0,'[1]total numbers'!G143*CJ143)</f>
        <v>0</v>
      </c>
      <c r="H143" s="21">
        <f>IF(I143&lt;1,0,'[1]total numbers'!H143*CK143)</f>
        <v>0</v>
      </c>
      <c r="I143" s="11">
        <f>IF(J143&lt;1,0,'[1]total numbers'!I143*CL143)</f>
        <v>0.54612688340402971</v>
      </c>
      <c r="J143" s="11">
        <f>IF(K143&lt;1,0,'[1]total numbers'!J143*CM143)</f>
        <v>2.2937329102969244</v>
      </c>
      <c r="K143" s="11">
        <f>IF(L143&lt;1,0,'[1]total numbers'!K143*CN143)</f>
        <v>9.6336782232470846</v>
      </c>
      <c r="L143" s="11">
        <f>IF(M143&lt;1,0,'[1]total numbers'!L143*CO143)</f>
        <v>13.06229534441311</v>
      </c>
      <c r="M143" s="11">
        <f>IF(N143&lt;1,0,'[1]total numbers'!M143*CP143)</f>
        <v>17.650983683546489</v>
      </c>
      <c r="N143" s="11">
        <f>IF(O143&lt;1,0,'[1]total numbers'!N143*CQ143)</f>
        <v>23.751349924067394</v>
      </c>
      <c r="O143" s="11">
        <f>+'[1]total numbers'!O143*CR143</f>
        <v>26.607364919075792</v>
      </c>
      <c r="P143" s="11">
        <f>+'[1]total numbers'!P143*CS143</f>
        <v>29.805181627037975</v>
      </c>
      <c r="Q143" s="11">
        <f>+'[1]total numbers'!Q143*CT143</f>
        <v>33.385462829342977</v>
      </c>
      <c r="R143" s="11">
        <f>+'[1]total numbers'!R143*CU143</f>
        <v>37.393671687033063</v>
      </c>
      <c r="S143" s="11">
        <f>+'[1]total numbers'!S143*CV143</f>
        <v>41.880632662707619</v>
      </c>
      <c r="T143" s="11">
        <f>+'[1]total numbers'!T143*CW143</f>
        <v>46.903157063166212</v>
      </c>
      <c r="U143" s="11">
        <f>+'[1]total numbers'!U143*CX143</f>
        <v>52.524740495609244</v>
      </c>
      <c r="V143" s="11">
        <f>+'[1]total numbers'!V143*CY143</f>
        <v>58.816340327356862</v>
      </c>
      <c r="W143" s="11">
        <f>+'[1]total numbers'!W143*CZ143</f>
        <v>84.150920484998309</v>
      </c>
      <c r="X143" s="11">
        <f>+'[1]total numbers'!X143*DA143</f>
        <v>109.23855550855569</v>
      </c>
      <c r="Y143" s="11">
        <f>+'[1]total numbers'!Y143*DB143</f>
        <v>159.44129572621358</v>
      </c>
      <c r="Z143" s="11">
        <f>+'[1]total numbers'!Z143*DC143</f>
        <v>209.14065789522004</v>
      </c>
      <c r="AA143" s="11">
        <f>+'[1]total numbers'!AA143*DD143</f>
        <v>258.3290643903166</v>
      </c>
      <c r="AB143" s="11">
        <f>+'[1]total numbers'!AB143*DE143</f>
        <v>306.9986811275715</v>
      </c>
      <c r="AC143" s="11">
        <f>+'[1]total numbers'!AC143*DF143</f>
        <v>355.14140436200154</v>
      </c>
      <c r="AD143" s="11">
        <f>+'[1]total numbers'!AD143*DG143</f>
        <v>441.61057738443117</v>
      </c>
      <c r="AE143" s="11">
        <f>+'[1]total numbers'!AE143*DH143</f>
        <v>527.12381410531088</v>
      </c>
      <c r="AF143" s="11">
        <f>+'[1]total numbers'!AF143*DI143</f>
        <v>544.28557540062536</v>
      </c>
      <c r="AG143" s="11">
        <f>+'[1]total numbers'!AG143*DJ143</f>
        <v>561.4283028949576</v>
      </c>
      <c r="AH143" s="11">
        <f>+'[1]total numbers'!AH143*DK143</f>
        <v>578.55196555689952</v>
      </c>
      <c r="AI143" s="11">
        <f>+'[1]total numbers'!AI143*DL143</f>
        <v>595.65653224303287</v>
      </c>
      <c r="AJ143" s="11">
        <f>+'[1]total numbers'!AJ143*DM143</f>
        <v>612.74197169732406</v>
      </c>
      <c r="AK143" s="11">
        <f>+'[1]total numbers'!AK143*DN143</f>
        <v>629.80825255051593</v>
      </c>
      <c r="AL143" s="11">
        <f>+'[1]total numbers'!AL143*DO143</f>
        <v>646.85534331950805</v>
      </c>
      <c r="AM143" s="11">
        <f>+'[1]total numbers'!AM143*DP143</f>
        <v>663.88321240674225</v>
      </c>
      <c r="AN143" s="11">
        <f>+'[1]total numbers'!AN143*DQ143</f>
        <v>680.89182809957595</v>
      </c>
      <c r="AO143" s="11">
        <f>+'[1]total numbers'!AO143*DR143</f>
        <v>697.8811585696543</v>
      </c>
      <c r="AP143" s="11">
        <f>+'[1]total numbers'!AP143*DS143</f>
        <v>714.85117187227979</v>
      </c>
      <c r="AQ143" s="11">
        <f>+'[1]total numbers'!AQ143*DT143</f>
        <v>731.80183594577113</v>
      </c>
      <c r="AR143" s="11">
        <f>+'[1]total numbers'!AR143*DU143</f>
        <v>749.17238135673369</v>
      </c>
      <c r="AS143" s="11">
        <f>+'[1]total numbers'!AS143*DV143</f>
        <v>831.95805676746977</v>
      </c>
      <c r="AT143" s="11">
        <f>+'[1]total numbers'!AT143*DW143</f>
        <v>923.89095189975103</v>
      </c>
      <c r="AU143" s="11">
        <f>+'[1]total numbers'!AU143*DX143</f>
        <v>1025.9816734783788</v>
      </c>
      <c r="AV143" s="11">
        <f>+'[1]total numbers'!AV143*DY143</f>
        <v>1089.5058009880868</v>
      </c>
      <c r="AW143" s="11">
        <f>+'[1]total numbers'!AW143*DZ143</f>
        <v>1156.962001236516</v>
      </c>
      <c r="AX143" s="11">
        <f>+'[1]total numbers'!AX143*EA143</f>
        <v>1228.593596240549</v>
      </c>
      <c r="AY143" s="11">
        <f>+'[1]total numbers'!AY143*EB143</f>
        <v>1304.658960599631</v>
      </c>
      <c r="AZ143" s="11">
        <f>+'[1]total numbers'!AZ143*EC143</f>
        <v>1385.4324523944931</v>
      </c>
      <c r="BA143" s="11">
        <f>+'[1]total numbers'!BA143*ED143</f>
        <v>1582.4730370539494</v>
      </c>
      <c r="BB143" s="11">
        <f>+'[1]total numbers'!BB143*EE143</f>
        <v>1807.5356843806001</v>
      </c>
      <c r="BC143" s="11">
        <f>+'[1]total numbers'!BC143*EF143</f>
        <v>2242.0798030703381</v>
      </c>
      <c r="BD143" s="11">
        <f>+'[1]total numbers'!BD143*EG143</f>
        <v>2233.1328234267048</v>
      </c>
      <c r="BE143" s="19">
        <f>+[2]faostat2014_crops!B137</f>
        <v>2649</v>
      </c>
      <c r="BF143" s="19">
        <f>+[2]faostat2014_crops!C137</f>
        <v>3009</v>
      </c>
      <c r="BG143" s="19">
        <f>+[2]faostat2014_crops!D137</f>
        <v>3100</v>
      </c>
      <c r="BH143" s="19">
        <f>+[2]faostat2014_crops!E137</f>
        <v>3680</v>
      </c>
      <c r="BI143" s="19">
        <f>+[2]faostat2014_crops!F137</f>
        <v>4150</v>
      </c>
      <c r="BJ143" s="19">
        <f>+[2]faostat2014_crops!G137</f>
        <v>4250</v>
      </c>
      <c r="BK143" s="19">
        <f>+[2]faostat2014_crops!H137</f>
        <v>4700</v>
      </c>
      <c r="BL143" s="19">
        <f>+[2]faostat2014_crops!I137</f>
        <v>4750</v>
      </c>
      <c r="BM143" s="19">
        <f>+[2]faostat2014_crops!J137</f>
        <v>4850</v>
      </c>
      <c r="BN143" s="19">
        <f>+[2]faostat2014_crops!K137</f>
        <v>4750</v>
      </c>
      <c r="BO143" s="19">
        <f>+[2]faostat2014_crops!L137</f>
        <v>5050</v>
      </c>
      <c r="BP143" s="19">
        <f>+[2]faostat2014_crops!M137</f>
        <v>5050</v>
      </c>
      <c r="BQ143" s="19">
        <f>+[2]faostat2014_crops!N137</f>
        <v>5050</v>
      </c>
      <c r="BR143" s="19">
        <f>+[2]faostat2014_crops!O137</f>
        <v>5300</v>
      </c>
      <c r="BS143" s="19">
        <f>+[2]faostat2014_crops!P137</f>
        <v>5950</v>
      </c>
      <c r="BT143" s="19">
        <f>+[2]faostat2014_crops!Q137</f>
        <v>5950</v>
      </c>
      <c r="BU143" s="19">
        <f>+[2]faostat2014_crops!R137</f>
        <v>5950</v>
      </c>
      <c r="BV143" s="19">
        <f>+[2]faostat2014_crops!S137</f>
        <v>6375</v>
      </c>
      <c r="BW143" s="19">
        <f>+[2]faostat2014_crops!T137</f>
        <v>6550</v>
      </c>
      <c r="BX143" s="19">
        <f>+[2]faostat2014_crops!U137</f>
        <v>6642.5</v>
      </c>
      <c r="BY143" s="112">
        <f t="shared" si="222"/>
        <v>6805</v>
      </c>
      <c r="BZ143" s="112">
        <f t="shared" si="223"/>
        <v>7031.5</v>
      </c>
      <c r="CA143" s="112">
        <f t="shared" si="224"/>
        <v>7238</v>
      </c>
      <c r="CB143" s="112">
        <f t="shared" si="225"/>
        <v>7365.8666666666977</v>
      </c>
      <c r="CC143" s="112">
        <f t="shared" si="226"/>
        <v>7548.0444444444729</v>
      </c>
      <c r="CD143" s="31"/>
      <c r="CE143" s="15">
        <f t="shared" si="227"/>
        <v>1141</v>
      </c>
      <c r="CG143" s="87">
        <v>0</v>
      </c>
      <c r="CH143" s="87">
        <v>0</v>
      </c>
      <c r="CI143" s="87">
        <f t="shared" si="230"/>
        <v>0</v>
      </c>
      <c r="CJ143" s="87">
        <f t="shared" si="230"/>
        <v>0</v>
      </c>
      <c r="CK143" s="87">
        <f t="shared" si="230"/>
        <v>0</v>
      </c>
      <c r="CL143" s="87">
        <f t="shared" si="230"/>
        <v>4.7101412457626154E-2</v>
      </c>
      <c r="CM143" s="87">
        <f t="shared" si="230"/>
        <v>0.14130423737287845</v>
      </c>
      <c r="CN143" s="66">
        <f t="shared" ref="CN143:CW146" si="245">IF(($FL143=0),0,$FN143*(CN$3-$FL143)^$FM143)</f>
        <v>0.4239127121186354</v>
      </c>
      <c r="CO143" s="66">
        <f t="shared" si="245"/>
        <v>0.41055918011392584</v>
      </c>
      <c r="CP143" s="66">
        <f t="shared" si="245"/>
        <v>0.39627543017329614</v>
      </c>
      <c r="CQ143" s="66">
        <f t="shared" si="245"/>
        <v>0.38088028637867433</v>
      </c>
      <c r="CR143" s="66">
        <f t="shared" si="245"/>
        <v>0.37927091592439122</v>
      </c>
      <c r="CS143" s="66">
        <f t="shared" si="245"/>
        <v>0.37764777014385914</v>
      </c>
      <c r="CT143" s="66">
        <f t="shared" si="245"/>
        <v>0.37601055042455167</v>
      </c>
      <c r="CU143" s="66">
        <f t="shared" si="245"/>
        <v>0.37435894766025379</v>
      </c>
      <c r="CV143" s="66">
        <f t="shared" si="245"/>
        <v>0.3726926417372296</v>
      </c>
      <c r="CW143" s="66">
        <f t="shared" si="245"/>
        <v>0.37101130098793578</v>
      </c>
      <c r="CX143" s="66">
        <f t="shared" ref="CX143:DG146" si="246">IF(($FL143=0),0,$FN143*(CX$3-$FL143)^$FM143)</f>
        <v>0.3693145816097525</v>
      </c>
      <c r="CY143" s="66">
        <f t="shared" si="246"/>
        <v>0.36760212704598033</v>
      </c>
      <c r="CZ143" s="66">
        <f t="shared" si="246"/>
        <v>0.36587356732607951</v>
      </c>
      <c r="DA143" s="66">
        <f t="shared" si="246"/>
        <v>0.36412851836185228</v>
      </c>
      <c r="DB143" s="66">
        <f t="shared" si="246"/>
        <v>0.3623665811959399</v>
      </c>
      <c r="DC143" s="66">
        <f t="shared" si="246"/>
        <v>0.36058734119865526</v>
      </c>
      <c r="DD143" s="66">
        <f t="shared" si="246"/>
        <v>0.358790367208773</v>
      </c>
      <c r="DE143" s="66">
        <f t="shared" si="246"/>
        <v>0.35697521061345516</v>
      </c>
      <c r="DF143" s="66">
        <f t="shared" si="246"/>
        <v>0.35514140436200153</v>
      </c>
      <c r="DG143" s="66">
        <f t="shared" si="246"/>
        <v>0.35328846190754487</v>
      </c>
      <c r="DH143" s="66">
        <f t="shared" ref="DH143:DQ146" si="247">IF(($FL143=0),0,$FN143*(DH$3-$FL143)^$FM143)</f>
        <v>0.35141587607020719</v>
      </c>
      <c r="DI143" s="66">
        <f t="shared" si="247"/>
        <v>0.35122751692877519</v>
      </c>
      <c r="DJ143" s="66">
        <f t="shared" si="247"/>
        <v>0.35103895554082382</v>
      </c>
      <c r="DK143" s="66">
        <f t="shared" si="247"/>
        <v>0.35085019136258305</v>
      </c>
      <c r="DL143" s="66">
        <f t="shared" si="247"/>
        <v>0.35066122384793924</v>
      </c>
      <c r="DM143" s="66">
        <f t="shared" si="247"/>
        <v>0.35047205244842178</v>
      </c>
      <c r="DN143" s="66">
        <f t="shared" si="247"/>
        <v>0.35028267661319007</v>
      </c>
      <c r="DO143" s="66">
        <f t="shared" si="247"/>
        <v>0.35009309578901748</v>
      </c>
      <c r="DP143" s="66">
        <f t="shared" si="247"/>
        <v>0.34990330942027875</v>
      </c>
      <c r="DQ143" s="66">
        <f t="shared" si="247"/>
        <v>0.34971331694893465</v>
      </c>
      <c r="DR143" s="66">
        <f t="shared" ref="DR143:DZ146" si="248">IF(($FL143=0),0,$FN143*(DR$3-$FL143)^$FM143)</f>
        <v>0.349523117814518</v>
      </c>
      <c r="DS143" s="66">
        <f t="shared" si="248"/>
        <v>0.34933271145411943</v>
      </c>
      <c r="DT143" s="66">
        <f t="shared" si="248"/>
        <v>0.34914209730237172</v>
      </c>
      <c r="DU143" s="66">
        <f t="shared" si="248"/>
        <v>0.34895127479143651</v>
      </c>
      <c r="DV143" s="66">
        <f t="shared" si="248"/>
        <v>0.3487602433509876</v>
      </c>
      <c r="DW143" s="66">
        <f t="shared" si="248"/>
        <v>0.3485690024081976</v>
      </c>
      <c r="DX143" s="66">
        <f t="shared" si="248"/>
        <v>0.34837755138772147</v>
      </c>
      <c r="DY143" s="66">
        <f t="shared" si="248"/>
        <v>0.34818588971168307</v>
      </c>
      <c r="DZ143" s="66">
        <f t="shared" si="248"/>
        <v>0.34799401679965736</v>
      </c>
      <c r="EA143" s="66">
        <f t="shared" si="220"/>
        <v>0.34780193206865695</v>
      </c>
      <c r="EB143" s="66">
        <f t="shared" ref="EB143:EG146" si="249">IF(($FL143=0),0,$FN143*(EB$3-$FL143)^$FM143)</f>
        <v>0.34760963493311581</v>
      </c>
      <c r="EC143" s="66">
        <f t="shared" si="249"/>
        <v>0.34741712480487352</v>
      </c>
      <c r="ED143" s="66">
        <f t="shared" si="249"/>
        <v>0.34722440109315905</v>
      </c>
      <c r="EE143" s="66">
        <f t="shared" si="249"/>
        <v>0.34703146320457601</v>
      </c>
      <c r="EF143" s="66">
        <f t="shared" si="249"/>
        <v>0.34683831054308517</v>
      </c>
      <c r="EG143" s="66">
        <f t="shared" si="249"/>
        <v>0.34664494250998928</v>
      </c>
      <c r="EH143" s="20">
        <f>+BE143/'[1]total numbers'!BN143</f>
        <v>0.34645135850391606</v>
      </c>
      <c r="EI143" s="20">
        <f>+BF143/'[1]total numbers'!BX143</f>
        <v>0.31845054179454341</v>
      </c>
      <c r="EJ143" s="20">
        <f>+BG143/'[1]total numbers'!CH143</f>
        <v>0.25539394062222698</v>
      </c>
      <c r="EK143" s="20">
        <f>+BH143/'[1]total numbers'!CR143</f>
        <v>0.27172261728245928</v>
      </c>
      <c r="EL143" s="20">
        <f>+BI143/'[1]total numbers'!DB143</f>
        <v>0.22740449983640573</v>
      </c>
      <c r="EM143" s="20">
        <f>+BJ143/'[1]total numbers'!DC143</f>
        <v>0.22671193650614821</v>
      </c>
      <c r="EN143" s="20">
        <f>+BK143/'[1]total numbers'!DD143</f>
        <v>0.24403589259139222</v>
      </c>
      <c r="EO143" s="20">
        <f>+BL143/'[1]total numbers'!DE143</f>
        <v>0.24009749474691955</v>
      </c>
      <c r="EP143" s="20">
        <f>+BM143/'[1]total numbers'!DF143</f>
        <v>0.23879146115214958</v>
      </c>
      <c r="EQ143" s="20">
        <f>+BN143/'[1]total numbers'!DG143</f>
        <v>0.22798855679835717</v>
      </c>
      <c r="ER143" s="20">
        <f>+BO143/'[1]total numbers'!DH143</f>
        <v>0.23649556470129954</v>
      </c>
      <c r="ES143" s="20">
        <f>+BP143/'[1]total numbers'!DI143</f>
        <v>0.23091665865698321</v>
      </c>
      <c r="ET143" s="20">
        <f>+BQ143/'[1]total numbers'!DJ143</f>
        <v>0.22562234349237029</v>
      </c>
      <c r="EU143" s="20">
        <f>+BR143/'[1]total numbers'!DK143</f>
        <v>0.23149876097932012</v>
      </c>
      <c r="EV143" s="20">
        <f>+BS143/'[1]total numbers'!DL143</f>
        <v>0.25421190677301697</v>
      </c>
      <c r="EW143" s="20">
        <f>+BT143/'[1]total numbers'!DM143</f>
        <v>0.24878312646633088</v>
      </c>
      <c r="EX143" s="113">
        <f>+BU143/'[1]total numbers'!DN143</f>
        <v>0.24359184569132084</v>
      </c>
      <c r="EY143" s="113">
        <f>+BV143/'[1]total numbers'!DO143</f>
        <v>0.25565950949707905</v>
      </c>
      <c r="EZ143" s="113">
        <f>+BW143/'[1]total numbers'!DP143</f>
        <v>0.25741131384424465</v>
      </c>
      <c r="FA143" s="113">
        <f>+BX143/'[1]total numbers'!DQ143</f>
        <v>0.25590046567913421</v>
      </c>
      <c r="FB143" s="113">
        <f>+BY143/'[1]total numbers'!DR143</f>
        <v>0.25707439067986143</v>
      </c>
      <c r="FC143" s="113">
        <f>+BZ143/'[1]total numbers'!DS143</f>
        <v>0.26055706333087419</v>
      </c>
      <c r="FD143" s="113">
        <f>+CA143/'[1]total numbers'!DT143</f>
        <v>0.26316232472463852</v>
      </c>
      <c r="FE143" s="113">
        <f>+CB143/'[1]total numbers'!DU143</f>
        <v>0.26284533212235417</v>
      </c>
      <c r="FF143" s="113">
        <f>+CC143/'[1]total numbers'!DV143</f>
        <v>0.26442239808629353</v>
      </c>
      <c r="FH143" s="55">
        <f t="shared" si="233"/>
        <v>-10000</v>
      </c>
      <c r="FI143" s="55">
        <f t="shared" si="234"/>
        <v>1960</v>
      </c>
      <c r="FJ143" s="69">
        <v>0.5</v>
      </c>
      <c r="FK143" s="62">
        <f t="shared" si="235"/>
        <v>0.34645135850391606</v>
      </c>
      <c r="FL143" s="55">
        <f t="shared" si="236"/>
        <v>7922.232342312207</v>
      </c>
      <c r="FM143" s="68">
        <f t="shared" si="239"/>
        <v>0.33333333333333331</v>
      </c>
      <c r="FN143" s="62">
        <f t="shared" si="237"/>
        <v>-1.9106125961681805E-2</v>
      </c>
      <c r="FP143" s="6">
        <v>9</v>
      </c>
      <c r="FQ143" s="6" t="s">
        <v>374</v>
      </c>
      <c r="GF143" s="21">
        <f t="shared" si="238"/>
        <v>1.0993759355524915</v>
      </c>
    </row>
    <row r="144" spans="1:188" ht="13.5" x14ac:dyDescent="0.25">
      <c r="A144" s="6">
        <v>17</v>
      </c>
      <c r="B144" s="14">
        <v>512</v>
      </c>
      <c r="C144" s="106" t="s">
        <v>187</v>
      </c>
      <c r="D144" s="11">
        <v>0</v>
      </c>
      <c r="E144" s="11">
        <v>0</v>
      </c>
      <c r="F144" s="21">
        <f>+'[1]total numbers'!F144*CI144</f>
        <v>0</v>
      </c>
      <c r="G144" s="21">
        <f>IF(H144&lt;1,0,'[1]total numbers'!G144*CJ144)</f>
        <v>0</v>
      </c>
      <c r="H144" s="21">
        <f>IF(I144&lt;1,0,'[1]total numbers'!H144*CK144)</f>
        <v>0</v>
      </c>
      <c r="I144" s="11">
        <f>IF(J144&lt;1,0,'[1]total numbers'!I144*CL144)</f>
        <v>0</v>
      </c>
      <c r="J144" s="11">
        <f>IF(K144&lt;1,0,'[1]total numbers'!J144*CM144)</f>
        <v>0</v>
      </c>
      <c r="K144" s="11">
        <f>IF(L144&lt;1,0,'[1]total numbers'!K144*CN144)</f>
        <v>0</v>
      </c>
      <c r="L144" s="11">
        <f>IF(M144&lt;1,0,'[1]total numbers'!L144*CO144)</f>
        <v>0</v>
      </c>
      <c r="M144" s="11">
        <f>IF(N144&lt;1,0,'[1]total numbers'!M144*CP144)</f>
        <v>0</v>
      </c>
      <c r="N144" s="11">
        <f>IF(O144&lt;1,0,'[1]total numbers'!N144*CQ144)</f>
        <v>0</v>
      </c>
      <c r="O144" s="11">
        <f>+'[1]total numbers'!O144*CR144</f>
        <v>0</v>
      </c>
      <c r="P144" s="11">
        <f>+'[1]total numbers'!P144*CS144</f>
        <v>0</v>
      </c>
      <c r="Q144" s="11">
        <f>+'[1]total numbers'!Q144*CT144</f>
        <v>0</v>
      </c>
      <c r="R144" s="11">
        <f>+'[1]total numbers'!R144*CU144</f>
        <v>0</v>
      </c>
      <c r="S144" s="11">
        <f>+'[1]total numbers'!S144*CV144</f>
        <v>0</v>
      </c>
      <c r="T144" s="11">
        <f>+'[1]total numbers'!T144*CW144</f>
        <v>0</v>
      </c>
      <c r="U144" s="11">
        <f>+'[1]total numbers'!U144*CX144</f>
        <v>0</v>
      </c>
      <c r="V144" s="11">
        <f>+'[1]total numbers'!V144*CY144</f>
        <v>0</v>
      </c>
      <c r="W144" s="11">
        <f>+'[1]total numbers'!W144*CZ144</f>
        <v>0</v>
      </c>
      <c r="X144" s="11">
        <f>+'[1]total numbers'!X144*DA144</f>
        <v>0</v>
      </c>
      <c r="Y144" s="11">
        <f>+'[1]total numbers'!Y144*DB144</f>
        <v>0</v>
      </c>
      <c r="Z144" s="11">
        <f>+'[1]total numbers'!Z144*DC144</f>
        <v>0</v>
      </c>
      <c r="AA144" s="11">
        <f>+'[1]total numbers'!AA144*DD144</f>
        <v>0</v>
      </c>
      <c r="AB144" s="11">
        <f>+'[1]total numbers'!AB144*DE144</f>
        <v>0</v>
      </c>
      <c r="AC144" s="11">
        <f>+'[1]total numbers'!AC144*DF144</f>
        <v>0</v>
      </c>
      <c r="AD144" s="11">
        <f>+'[1]total numbers'!AD144*DG144</f>
        <v>0</v>
      </c>
      <c r="AE144" s="11">
        <f>+'[1]total numbers'!AE144*DH144</f>
        <v>0</v>
      </c>
      <c r="AF144" s="11">
        <f>+'[1]total numbers'!AF144*DI144</f>
        <v>0</v>
      </c>
      <c r="AG144" s="11">
        <f>+'[1]total numbers'!AG144*DJ144</f>
        <v>0</v>
      </c>
      <c r="AH144" s="11">
        <f>+'[1]total numbers'!AH144*DK144</f>
        <v>0</v>
      </c>
      <c r="AI144" s="11">
        <f>+'[1]total numbers'!AI144*DL144</f>
        <v>0</v>
      </c>
      <c r="AJ144" s="11">
        <f>+'[1]total numbers'!AJ144*DM144</f>
        <v>0</v>
      </c>
      <c r="AK144" s="11">
        <f>+'[1]total numbers'!AK144*DN144</f>
        <v>0</v>
      </c>
      <c r="AL144" s="11">
        <f>+'[1]total numbers'!AL144*DO144</f>
        <v>0</v>
      </c>
      <c r="AM144" s="11">
        <f>+'[1]total numbers'!AM144*DP144</f>
        <v>0</v>
      </c>
      <c r="AN144" s="11">
        <f>+'[1]total numbers'!AN144*DQ144</f>
        <v>0</v>
      </c>
      <c r="AO144" s="11">
        <f>+'[1]total numbers'!AO144*DR144</f>
        <v>0</v>
      </c>
      <c r="AP144" s="11">
        <f>+'[1]total numbers'!AP144*DS144</f>
        <v>146.02172032724397</v>
      </c>
      <c r="AQ144" s="11">
        <f>+'[1]total numbers'!AQ144*DT144</f>
        <v>144.5278676804916</v>
      </c>
      <c r="AR144" s="11">
        <f>+'[1]total numbers'!AR144*DU144</f>
        <v>144.92187878465188</v>
      </c>
      <c r="AS144" s="11">
        <f>+'[1]total numbers'!AS144*DV144</f>
        <v>145.26753011816399</v>
      </c>
      <c r="AT144" s="11">
        <f>+'[1]total numbers'!AT144*DW144</f>
        <v>145.27814716162831</v>
      </c>
      <c r="AU144" s="11">
        <f>+'[1]total numbers'!AU144*DX144</f>
        <v>144.88999701919585</v>
      </c>
      <c r="AV144" s="11">
        <f>+'[1]total numbers'!AV144*DY144</f>
        <v>144.02301645232453</v>
      </c>
      <c r="AW144" s="11">
        <f>+'[1]total numbers'!AW144*DZ144</f>
        <v>142.36706912255036</v>
      </c>
      <c r="AX144" s="11">
        <f>+'[1]total numbers'!AX144*EA144</f>
        <v>143.36614074283341</v>
      </c>
      <c r="AY144" s="11">
        <f>+'[1]total numbers'!AY144*EB144</f>
        <v>143.39336047756868</v>
      </c>
      <c r="AZ144" s="11">
        <f>+'[1]total numbers'!AZ144*EC144</f>
        <v>142.09599159436297</v>
      </c>
      <c r="BA144" s="11">
        <f>+'[1]total numbers'!BA144*ED144</f>
        <v>132.84644737663169</v>
      </c>
      <c r="BB144" s="11">
        <f>+'[1]total numbers'!BB144*EE144</f>
        <v>122.03719929011721</v>
      </c>
      <c r="BC144" s="11">
        <f>+'[1]total numbers'!BC144*EF144</f>
        <v>107.89559229940468</v>
      </c>
      <c r="BD144" s="11">
        <f>+'[1]total numbers'!BD144*EG144</f>
        <v>87.00161658646212</v>
      </c>
      <c r="BE144" s="19">
        <f>+[2]faostat2014_crops!B151</f>
        <v>35</v>
      </c>
      <c r="BF144" s="19">
        <f>+[2]faostat2014_crops!C151</f>
        <v>42</v>
      </c>
      <c r="BG144" s="19">
        <f>+[2]faostat2014_crops!D151</f>
        <v>51</v>
      </c>
      <c r="BH144" s="19">
        <f>+[2]faostat2014_crops!E151</f>
        <v>80</v>
      </c>
      <c r="BI144" s="19">
        <f>+[2]faostat2014_crops!F151</f>
        <v>73</v>
      </c>
      <c r="BJ144" s="19">
        <f>+[2]faostat2014_crops!G151</f>
        <v>73.599999999999994</v>
      </c>
      <c r="BK144" s="19">
        <f>+[2]faostat2014_crops!H151</f>
        <v>73.400000000000006</v>
      </c>
      <c r="BL144" s="19">
        <f>+[2]faostat2014_crops!I151</f>
        <v>73</v>
      </c>
      <c r="BM144" s="19">
        <f>+[2]faostat2014_crops!J151</f>
        <v>72</v>
      </c>
      <c r="BN144" s="19">
        <f>+[2]faostat2014_crops!K151</f>
        <v>65</v>
      </c>
      <c r="BO144" s="19">
        <f>+[2]faostat2014_crops!L151</f>
        <v>63</v>
      </c>
      <c r="BP144" s="19">
        <f>+[2]faostat2014_crops!M151</f>
        <v>65</v>
      </c>
      <c r="BQ144" s="19">
        <f>+[2]faostat2014_crops!N151</f>
        <v>67</v>
      </c>
      <c r="BR144" s="19">
        <f>+[2]faostat2014_crops!O151</f>
        <v>74</v>
      </c>
      <c r="BS144" s="19">
        <f>+[2]faostat2014_crops!P151</f>
        <v>72.599999999999994</v>
      </c>
      <c r="BT144" s="19">
        <f>+[2]faostat2014_crops!Q151</f>
        <v>76</v>
      </c>
      <c r="BU144" s="19">
        <f>+[2]faostat2014_crops!R151</f>
        <v>72.8</v>
      </c>
      <c r="BV144" s="19">
        <f>+[2]faostat2014_crops!S151</f>
        <v>76.559999999999945</v>
      </c>
      <c r="BW144" s="19">
        <f>+[2]faostat2014_crops!T151</f>
        <v>75.987999999999715</v>
      </c>
      <c r="BX144" s="19">
        <f>+[2]faostat2014_crops!U151</f>
        <v>76.990399999999454</v>
      </c>
      <c r="BY144" s="112">
        <f t="shared" si="222"/>
        <v>77.723999999999478</v>
      </c>
      <c r="BZ144" s="112">
        <f t="shared" si="223"/>
        <v>78.072319999999081</v>
      </c>
      <c r="CA144" s="112">
        <f t="shared" si="224"/>
        <v>79.441386666665721</v>
      </c>
      <c r="CB144" s="112">
        <f t="shared" si="225"/>
        <v>79.602033777776569</v>
      </c>
      <c r="CC144" s="112">
        <f t="shared" si="226"/>
        <v>80.546834962961611</v>
      </c>
      <c r="CD144" s="31"/>
      <c r="CE144" s="15">
        <f t="shared" si="227"/>
        <v>31</v>
      </c>
      <c r="CG144" s="87">
        <v>0</v>
      </c>
      <c r="CH144" s="87">
        <v>0</v>
      </c>
      <c r="CI144" s="122">
        <v>0</v>
      </c>
      <c r="CJ144" s="122">
        <v>0</v>
      </c>
      <c r="CK144" s="122">
        <v>0</v>
      </c>
      <c r="CL144" s="122">
        <v>0</v>
      </c>
      <c r="CM144" s="122">
        <v>0</v>
      </c>
      <c r="CN144" s="122">
        <v>0</v>
      </c>
      <c r="CO144" s="122">
        <v>0</v>
      </c>
      <c r="CP144" s="122">
        <v>0</v>
      </c>
      <c r="CQ144" s="122">
        <v>0</v>
      </c>
      <c r="CR144" s="122">
        <v>0</v>
      </c>
      <c r="CS144" s="122">
        <v>0</v>
      </c>
      <c r="CT144" s="122">
        <v>0</v>
      </c>
      <c r="CU144" s="122">
        <v>0</v>
      </c>
      <c r="CV144" s="122">
        <v>0</v>
      </c>
      <c r="CW144" s="122">
        <v>0</v>
      </c>
      <c r="CX144" s="122">
        <v>0</v>
      </c>
      <c r="CY144" s="122">
        <v>0</v>
      </c>
      <c r="CZ144" s="122">
        <v>0</v>
      </c>
      <c r="DA144" s="122">
        <v>0</v>
      </c>
      <c r="DB144" s="122">
        <v>0</v>
      </c>
      <c r="DC144" s="122">
        <v>0</v>
      </c>
      <c r="DD144" s="122">
        <v>0</v>
      </c>
      <c r="DE144" s="122">
        <v>0</v>
      </c>
      <c r="DF144" s="122">
        <v>0</v>
      </c>
      <c r="DG144" s="122">
        <v>0</v>
      </c>
      <c r="DH144" s="122">
        <v>0</v>
      </c>
      <c r="DI144" s="122">
        <v>0</v>
      </c>
      <c r="DJ144" s="122">
        <v>0</v>
      </c>
      <c r="DK144" s="122">
        <v>0</v>
      </c>
      <c r="DL144" s="122">
        <v>0</v>
      </c>
      <c r="DM144" s="122">
        <v>0</v>
      </c>
      <c r="DN144" s="122">
        <v>0</v>
      </c>
      <c r="DO144" s="122">
        <v>0</v>
      </c>
      <c r="DP144" s="122">
        <v>0</v>
      </c>
      <c r="DQ144" s="122">
        <v>0</v>
      </c>
      <c r="DR144" s="122">
        <v>0</v>
      </c>
      <c r="DS144" s="66">
        <f t="shared" si="248"/>
        <v>0.46503732588294255</v>
      </c>
      <c r="DT144" s="66">
        <f t="shared" si="248"/>
        <v>0.45449014993865283</v>
      </c>
      <c r="DU144" s="66">
        <f t="shared" si="248"/>
        <v>0.44342931479456399</v>
      </c>
      <c r="DV144" s="66">
        <f t="shared" si="248"/>
        <v>0.43178730578387375</v>
      </c>
      <c r="DW144" s="66">
        <f t="shared" si="248"/>
        <v>0.41948118163967324</v>
      </c>
      <c r="DX144" s="66">
        <f t="shared" si="248"/>
        <v>0.40640726844621367</v>
      </c>
      <c r="DY144" s="66">
        <f t="shared" si="248"/>
        <v>0.39243328733603416</v>
      </c>
      <c r="DZ144" s="66">
        <f t="shared" si="248"/>
        <v>0.37738623208405775</v>
      </c>
      <c r="EA144" s="66">
        <f t="shared" si="220"/>
        <v>0.3610328399466971</v>
      </c>
      <c r="EB144" s="66">
        <f t="shared" si="249"/>
        <v>0.34304631693198251</v>
      </c>
      <c r="EC144" s="66">
        <f t="shared" si="249"/>
        <v>0.32294543544173399</v>
      </c>
      <c r="ED144" s="66">
        <f t="shared" si="249"/>
        <v>0.29997194976664682</v>
      </c>
      <c r="EE144" s="66">
        <f t="shared" si="249"/>
        <v>0.2728086446016712</v>
      </c>
      <c r="EF144" s="66">
        <f t="shared" si="249"/>
        <v>0.23878376396923756</v>
      </c>
      <c r="EG144" s="66">
        <f t="shared" si="249"/>
        <v>0.19061786776287168</v>
      </c>
      <c r="EH144" s="20">
        <f>+BE144/'[1]total numbers'!BN144</f>
        <v>6.1916656642065117E-2</v>
      </c>
      <c r="EI144" s="20">
        <f>+BF144/'[1]total numbers'!BX144</f>
        <v>5.6252310362747041E-2</v>
      </c>
      <c r="EJ144" s="20">
        <f>+BG144/'[1]total numbers'!CH144</f>
        <v>4.2949502333168549E-2</v>
      </c>
      <c r="EK144" s="20">
        <f>+BH144/'[1]total numbers'!CR144</f>
        <v>4.3407534896945085E-2</v>
      </c>
      <c r="EL144" s="20">
        <f>+BI144/'[1]total numbers'!DB144</f>
        <v>3.0389012665141386E-2</v>
      </c>
      <c r="EM144" s="20">
        <f>+BJ144/'[1]total numbers'!DC144</f>
        <v>3.0122589937008584E-2</v>
      </c>
      <c r="EN144" s="20">
        <f>+BK144/'[1]total numbers'!DD144</f>
        <v>2.9548091330171344E-2</v>
      </c>
      <c r="EO144" s="20">
        <f>+BL144/'[1]total numbers'!DE144</f>
        <v>2.890229480261514E-2</v>
      </c>
      <c r="EP144" s="20">
        <f>+BM144/'[1]total numbers'!DF144</f>
        <v>2.8015978446373914E-2</v>
      </c>
      <c r="EQ144" s="20">
        <f>+BN144/'[1]total numbers'!DG144</f>
        <v>2.4829696928719287E-2</v>
      </c>
      <c r="ER144" s="20">
        <f>+BO144/'[1]total numbers'!DH144</f>
        <v>2.3595019578248388E-2</v>
      </c>
      <c r="ES144" s="20">
        <f>+BP144/'[1]total numbers'!DI144</f>
        <v>2.3841836921835453E-2</v>
      </c>
      <c r="ET144" s="20">
        <f>+BQ144/'[1]total numbers'!DJ144</f>
        <v>2.4054349906062381E-2</v>
      </c>
      <c r="EU144" s="20">
        <f>+BR144/'[1]total numbers'!DK144</f>
        <v>2.600677863170606E-2</v>
      </c>
      <c r="EV144" s="20">
        <f>+BS144/'[1]total numbers'!DL144</f>
        <v>2.499041345709669E-2</v>
      </c>
      <c r="EW144" s="20">
        <f>+BT144/'[1]total numbers'!DM144</f>
        <v>2.5640515252901508E-2</v>
      </c>
      <c r="EX144" s="113">
        <f>+BU144/'[1]total numbers'!DN144</f>
        <v>2.4085447757737449E-2</v>
      </c>
      <c r="EY144" s="113">
        <f>+BV144/'[1]total numbers'!DO144</f>
        <v>2.4850300956100382E-2</v>
      </c>
      <c r="EZ144" s="113">
        <f>+BW144/'[1]total numbers'!DP144</f>
        <v>2.4205211058176766E-2</v>
      </c>
      <c r="FA144" s="113">
        <f>+BX144/'[1]total numbers'!DQ144</f>
        <v>2.4072408829234504E-2</v>
      </c>
      <c r="FB144" s="113">
        <f>+BY144/'[1]total numbers'!DR144</f>
        <v>2.3858821492585169E-2</v>
      </c>
      <c r="FC144" s="113">
        <f>+BZ144/'[1]total numbers'!DS144</f>
        <v>2.3535544489358098E-2</v>
      </c>
      <c r="FD144" s="113">
        <f>+CA144/'[1]total numbers'!DT144</f>
        <v>2.3525969079368766E-2</v>
      </c>
      <c r="FE144" s="113">
        <f>+CB144/'[1]total numbers'!DU144</f>
        <v>2.3166295931327241E-2</v>
      </c>
      <c r="FF144" s="113">
        <f>+CC144/'[1]total numbers'!DV144</f>
        <v>2.3045434324930107E-2</v>
      </c>
      <c r="FH144" s="55">
        <f t="shared" si="233"/>
        <v>-10000</v>
      </c>
      <c r="FI144" s="55">
        <f t="shared" si="234"/>
        <v>1960</v>
      </c>
      <c r="FJ144" s="69">
        <f>+FJ$4</f>
        <v>2</v>
      </c>
      <c r="FK144" s="62">
        <f t="shared" si="235"/>
        <v>6.1916656642065117E-2</v>
      </c>
      <c r="FL144" s="55">
        <f t="shared" si="236"/>
        <v>1960.3548759523455</v>
      </c>
      <c r="FM144" s="68">
        <f t="shared" si="239"/>
        <v>0.33333333333333331</v>
      </c>
      <c r="FN144" s="62">
        <f t="shared" si="237"/>
        <v>-8.74544622578355E-2</v>
      </c>
      <c r="FP144" s="6">
        <v>3</v>
      </c>
      <c r="FQ144" s="23" t="s">
        <v>396</v>
      </c>
      <c r="GF144" s="21">
        <f t="shared" si="238"/>
        <v>0</v>
      </c>
    </row>
    <row r="145" spans="1:188" ht="13.5" x14ac:dyDescent="0.25">
      <c r="A145" s="6">
        <v>10</v>
      </c>
      <c r="B145" s="14">
        <v>516</v>
      </c>
      <c r="C145" s="106" t="s">
        <v>188</v>
      </c>
      <c r="D145" s="11">
        <v>0</v>
      </c>
      <c r="E145" s="11">
        <v>0</v>
      </c>
      <c r="F145" s="21">
        <f>+'[1]total numbers'!F145*CI145</f>
        <v>0</v>
      </c>
      <c r="G145" s="21">
        <f>IF(H145&lt;1,0,'[1]total numbers'!G145*CJ145)</f>
        <v>0</v>
      </c>
      <c r="H145" s="21">
        <f>IF(I145&lt;1,0,'[1]total numbers'!H145*CK145)</f>
        <v>0</v>
      </c>
      <c r="I145" s="11">
        <f>IF(J145&lt;1,0,'[1]total numbers'!I145*CL145)</f>
        <v>0</v>
      </c>
      <c r="J145" s="11">
        <f>IF(K145&lt;1,0,'[1]total numbers'!J145*CM145)</f>
        <v>0</v>
      </c>
      <c r="K145" s="11">
        <f>IF(L145&lt;1,0,'[1]total numbers'!K145*CN145)</f>
        <v>0</v>
      </c>
      <c r="L145" s="11">
        <f>IF(M145&lt;1,0,'[1]total numbers'!L145*CO145)</f>
        <v>0</v>
      </c>
      <c r="M145" s="11">
        <f>IF(N145&lt;1,0,'[1]total numbers'!M145*CP145)</f>
        <v>0</v>
      </c>
      <c r="N145" s="11">
        <f>IF(O145&lt;1,0,'[1]total numbers'!N145*CQ145)</f>
        <v>0</v>
      </c>
      <c r="O145" s="11">
        <f>+'[1]total numbers'!O145*CR145</f>
        <v>0</v>
      </c>
      <c r="P145" s="11">
        <f>+'[1]total numbers'!P145*CS145</f>
        <v>0</v>
      </c>
      <c r="Q145" s="11">
        <f>+'[1]total numbers'!Q145*CT145</f>
        <v>0</v>
      </c>
      <c r="R145" s="11">
        <f>+'[1]total numbers'!R145*CU145</f>
        <v>0</v>
      </c>
      <c r="S145" s="11">
        <f>+'[1]total numbers'!S145*CV145</f>
        <v>0</v>
      </c>
      <c r="T145" s="11">
        <f>+'[1]total numbers'!T145*CW145</f>
        <v>0</v>
      </c>
      <c r="U145" s="11">
        <f>+'[1]total numbers'!U145*CX145</f>
        <v>0</v>
      </c>
      <c r="V145" s="11">
        <f>+'[1]total numbers'!V145*CY145</f>
        <v>0</v>
      </c>
      <c r="W145" s="11">
        <f>+'[1]total numbers'!W145*CZ145</f>
        <v>0</v>
      </c>
      <c r="X145" s="11">
        <f>+'[1]total numbers'!X145*DA145</f>
        <v>0</v>
      </c>
      <c r="Y145" s="11">
        <f>+'[1]total numbers'!Y145*DB145</f>
        <v>0</v>
      </c>
      <c r="Z145" s="11">
        <f>+'[1]total numbers'!Z145*DC145</f>
        <v>0</v>
      </c>
      <c r="AA145" s="11">
        <f>+'[1]total numbers'!AA145*DD145</f>
        <v>0</v>
      </c>
      <c r="AB145" s="11">
        <f>+'[1]total numbers'!AB145*DE145</f>
        <v>0</v>
      </c>
      <c r="AC145" s="11">
        <f>+'[1]total numbers'!AC145*DF145</f>
        <v>0</v>
      </c>
      <c r="AD145" s="11">
        <f>+'[1]total numbers'!AD145*DG145</f>
        <v>0</v>
      </c>
      <c r="AE145" s="11">
        <f>+'[1]total numbers'!AE145*DH145</f>
        <v>0</v>
      </c>
      <c r="AF145" s="11">
        <f>+'[1]total numbers'!AF145*DI145</f>
        <v>0</v>
      </c>
      <c r="AG145" s="11">
        <f>+'[1]total numbers'!AG145*DJ145</f>
        <v>0</v>
      </c>
      <c r="AH145" s="11">
        <f>+'[1]total numbers'!AH145*DK145</f>
        <v>0</v>
      </c>
      <c r="AI145" s="11">
        <f>+'[1]total numbers'!AI145*DL145</f>
        <v>0</v>
      </c>
      <c r="AJ145" s="11">
        <f>+'[1]total numbers'!AJ145*DM145</f>
        <v>0</v>
      </c>
      <c r="AK145" s="11">
        <f>+'[1]total numbers'!AK145*DN145</f>
        <v>0</v>
      </c>
      <c r="AL145" s="11">
        <f>+'[1]total numbers'!AL145*DO145</f>
        <v>0</v>
      </c>
      <c r="AM145" s="11">
        <f>+'[1]total numbers'!AM145*DP145</f>
        <v>0</v>
      </c>
      <c r="AN145" s="11">
        <f>+'[1]total numbers'!AN145*DQ145</f>
        <v>0</v>
      </c>
      <c r="AO145" s="11">
        <f>+'[1]total numbers'!AO145*DR145</f>
        <v>0</v>
      </c>
      <c r="AP145" s="11">
        <f>+'[1]total numbers'!AP145*DS145</f>
        <v>264.20511025573995</v>
      </c>
      <c r="AQ145" s="11">
        <f>+'[1]total numbers'!AQ145*DT145</f>
        <v>276.86303730109483</v>
      </c>
      <c r="AR145" s="11">
        <f>+'[1]total numbers'!AR145*DU145</f>
        <v>290.17902812025648</v>
      </c>
      <c r="AS145" s="11">
        <f>+'[1]total numbers'!AS145*DV145</f>
        <v>304.18964482010017</v>
      </c>
      <c r="AT145" s="11">
        <f>+'[1]total numbers'!AT145*DW145</f>
        <v>318.93357947412028</v>
      </c>
      <c r="AU145" s="11">
        <f>+'[1]total numbers'!AU145*DX145</f>
        <v>334.45178207200524</v>
      </c>
      <c r="AV145" s="11">
        <f>+'[1]total numbers'!AV145*DY145</f>
        <v>350.78759629979999</v>
      </c>
      <c r="AW145" s="11">
        <f>+'[1]total numbers'!AW145*DZ145</f>
        <v>367.98690363512969</v>
      </c>
      <c r="AX145" s="11">
        <f>+'[1]total numbers'!AX145*EA145</f>
        <v>386.09827627210848</v>
      </c>
      <c r="AY145" s="11">
        <f>+'[1]total numbers'!AY145*EB145</f>
        <v>405.17313942261154</v>
      </c>
      <c r="AZ145" s="11">
        <f>+'[1]total numbers'!AZ145*EC145</f>
        <v>425.26594357462386</v>
      </c>
      <c r="BA145" s="11">
        <f>+'[1]total numbers'!BA145*ED145</f>
        <v>446.43434732455739</v>
      </c>
      <c r="BB145" s="11">
        <f>+'[1]total numbers'!BB145*EE145</f>
        <v>468.73941143886094</v>
      </c>
      <c r="BC145" s="11">
        <f>+'[1]total numbers'!BC145*EF145</f>
        <v>492.24580484107838</v>
      </c>
      <c r="BD145" s="11">
        <f>+'[1]total numbers'!BD145*EG145</f>
        <v>517.02202326390318</v>
      </c>
      <c r="BE145" s="19">
        <f>+[2]faostat2014_crops!B139</f>
        <v>642</v>
      </c>
      <c r="BF145" s="19">
        <f>+[2]faostat2014_crops!C139</f>
        <v>651</v>
      </c>
      <c r="BG145" s="19">
        <f>+[2]faostat2014_crops!D139</f>
        <v>657</v>
      </c>
      <c r="BH145" s="19">
        <f>+[2]faostat2014_crops!E139</f>
        <v>662</v>
      </c>
      <c r="BI145" s="19">
        <f>+[2]faostat2014_crops!F139</f>
        <v>820</v>
      </c>
      <c r="BJ145" s="19">
        <f>+[2]faostat2014_crops!G139</f>
        <v>820</v>
      </c>
      <c r="BK145" s="19">
        <f>+[2]faostat2014_crops!H139</f>
        <v>820</v>
      </c>
      <c r="BL145" s="19">
        <f>+[2]faostat2014_crops!I139</f>
        <v>820</v>
      </c>
      <c r="BM145" s="19">
        <f>+[2]faostat2014_crops!J139</f>
        <v>820</v>
      </c>
      <c r="BN145" s="19">
        <f>+[2]faostat2014_crops!K139</f>
        <v>820</v>
      </c>
      <c r="BO145" s="19">
        <f>+[2]faostat2014_crops!L139</f>
        <v>820</v>
      </c>
      <c r="BP145" s="19">
        <f>+[2]faostat2014_crops!M139</f>
        <v>808</v>
      </c>
      <c r="BQ145" s="19">
        <f>+[2]faostat2014_crops!N139</f>
        <v>808</v>
      </c>
      <c r="BR145" s="19">
        <f>+[2]faostat2014_crops!O139</f>
        <v>808</v>
      </c>
      <c r="BS145" s="19">
        <f>+[2]faostat2014_crops!P139</f>
        <v>809</v>
      </c>
      <c r="BT145" s="19">
        <f>+[2]faostat2014_crops!Q139</f>
        <v>809</v>
      </c>
      <c r="BU145" s="19">
        <f>+[2]faostat2014_crops!R139</f>
        <v>809</v>
      </c>
      <c r="BV145" s="19">
        <f>+[2]faostat2014_crops!S139</f>
        <v>809.5</v>
      </c>
      <c r="BW145" s="19">
        <f>+[2]faostat2014_crops!T139</f>
        <v>809.8</v>
      </c>
      <c r="BX145" s="19">
        <f>+[2]faostat2014_crops!U139</f>
        <v>809.88999999999987</v>
      </c>
      <c r="BY145" s="112">
        <f t="shared" si="222"/>
        <v>810.1</v>
      </c>
      <c r="BZ145" s="112">
        <f t="shared" si="223"/>
        <v>810.39533333333327</v>
      </c>
      <c r="CA145" s="112">
        <f t="shared" si="224"/>
        <v>810.66755555555551</v>
      </c>
      <c r="CB145" s="112">
        <f t="shared" si="225"/>
        <v>810.84219259259248</v>
      </c>
      <c r="CC145" s="112">
        <f t="shared" si="226"/>
        <v>811.06640987654305</v>
      </c>
      <c r="CD145" s="31"/>
      <c r="CE145" s="15">
        <f t="shared" si="227"/>
        <v>169</v>
      </c>
      <c r="CG145" s="87">
        <v>0</v>
      </c>
      <c r="CH145" s="87">
        <v>0</v>
      </c>
      <c r="CI145" s="122">
        <v>0</v>
      </c>
      <c r="CJ145" s="122">
        <v>0</v>
      </c>
      <c r="CK145" s="122">
        <v>0</v>
      </c>
      <c r="CL145" s="122">
        <v>0</v>
      </c>
      <c r="CM145" s="122">
        <v>0</v>
      </c>
      <c r="CN145" s="122">
        <v>0</v>
      </c>
      <c r="CO145" s="122">
        <v>0</v>
      </c>
      <c r="CP145" s="122">
        <v>0</v>
      </c>
      <c r="CQ145" s="122">
        <v>0</v>
      </c>
      <c r="CR145" s="122">
        <v>0</v>
      </c>
      <c r="CS145" s="122">
        <v>0</v>
      </c>
      <c r="CT145" s="122">
        <v>0</v>
      </c>
      <c r="CU145" s="122">
        <v>0</v>
      </c>
      <c r="CV145" s="122">
        <v>0</v>
      </c>
      <c r="CW145" s="122">
        <v>0</v>
      </c>
      <c r="CX145" s="122">
        <v>0</v>
      </c>
      <c r="CY145" s="122">
        <v>0</v>
      </c>
      <c r="CZ145" s="122">
        <v>0</v>
      </c>
      <c r="DA145" s="122">
        <v>0</v>
      </c>
      <c r="DB145" s="122">
        <v>0</v>
      </c>
      <c r="DC145" s="122">
        <v>0</v>
      </c>
      <c r="DD145" s="122">
        <v>0</v>
      </c>
      <c r="DE145" s="122">
        <v>0</v>
      </c>
      <c r="DF145" s="122">
        <v>0</v>
      </c>
      <c r="DG145" s="122">
        <v>0</v>
      </c>
      <c r="DH145" s="122">
        <v>0</v>
      </c>
      <c r="DI145" s="122">
        <v>0</v>
      </c>
      <c r="DJ145" s="122">
        <v>0</v>
      </c>
      <c r="DK145" s="122">
        <v>0</v>
      </c>
      <c r="DL145" s="122">
        <v>0</v>
      </c>
      <c r="DM145" s="122">
        <v>0</v>
      </c>
      <c r="DN145" s="122">
        <v>0</v>
      </c>
      <c r="DO145" s="122">
        <v>0</v>
      </c>
      <c r="DP145" s="122">
        <v>0</v>
      </c>
      <c r="DQ145" s="122">
        <v>0</v>
      </c>
      <c r="DR145" s="122">
        <v>0</v>
      </c>
      <c r="DS145" s="66">
        <f t="shared" si="248"/>
        <v>1.0616791304045019</v>
      </c>
      <c r="DT145" s="66">
        <f t="shared" si="248"/>
        <v>1.0619474174422299</v>
      </c>
      <c r="DU145" s="66">
        <f t="shared" si="248"/>
        <v>1.0622155689900299</v>
      </c>
      <c r="DV145" s="66">
        <f t="shared" si="248"/>
        <v>1.0624835852188357</v>
      </c>
      <c r="DW145" s="66">
        <f t="shared" si="248"/>
        <v>1.0627514662992352</v>
      </c>
      <c r="DX145" s="66">
        <f t="shared" si="248"/>
        <v>1.0630192124014737</v>
      </c>
      <c r="DY145" s="66">
        <f t="shared" si="248"/>
        <v>1.0632868236954514</v>
      </c>
      <c r="DZ145" s="66">
        <f t="shared" si="248"/>
        <v>1.0635543003507284</v>
      </c>
      <c r="EA145" s="66">
        <f t="shared" si="220"/>
        <v>1.0638216425365223</v>
      </c>
      <c r="EB145" s="66">
        <f t="shared" si="249"/>
        <v>1.0640888504217121</v>
      </c>
      <c r="EC145" s="66">
        <f t="shared" si="249"/>
        <v>1.0643559241748377</v>
      </c>
      <c r="ED145" s="66">
        <f t="shared" si="249"/>
        <v>1.0646228639641</v>
      </c>
      <c r="EE145" s="66">
        <f t="shared" si="249"/>
        <v>1.0648896699573627</v>
      </c>
      <c r="EF145" s="66">
        <f t="shared" si="249"/>
        <v>1.0651563423221526</v>
      </c>
      <c r="EG145" s="66">
        <f t="shared" si="249"/>
        <v>1.0654228812256645</v>
      </c>
      <c r="EH145" s="20">
        <f>+BE145/'[1]total numbers'!BN145</f>
        <v>1.0656892868347534</v>
      </c>
      <c r="EI145" s="20">
        <f>+BF145/'[1]total numbers'!BX145</f>
        <v>0.83431909437289575</v>
      </c>
      <c r="EJ145" s="20">
        <f>+BG145/'[1]total numbers'!CH145</f>
        <v>0.64836827317916579</v>
      </c>
      <c r="EK145" s="20">
        <f>+BH145/'[1]total numbers'!CR145</f>
        <v>0.46721815347198847</v>
      </c>
      <c r="EL145" s="20">
        <f>+BI145/'[1]total numbers'!DB145</f>
        <v>0.4495621429201912</v>
      </c>
      <c r="EM145" s="20">
        <f>+BJ145/'[1]total numbers'!DC145</f>
        <v>0.44042736493381773</v>
      </c>
      <c r="EN145" s="20">
        <f>+BK145/'[1]total numbers'!DD145</f>
        <v>0.43192698959003278</v>
      </c>
      <c r="EO145" s="20">
        <f>+BL145/'[1]total numbers'!DE145</f>
        <v>0.42385738129538053</v>
      </c>
      <c r="EP145" s="20">
        <f>+BM145/'[1]total numbers'!DF145</f>
        <v>0.4159820295763223</v>
      </c>
      <c r="EQ145" s="20">
        <f>+BN145/'[1]total numbers'!DG145</f>
        <v>0.40815737353716647</v>
      </c>
      <c r="ER145" s="20">
        <f>+BO145/'[1]total numbers'!DH145</f>
        <v>0.40034155970142327</v>
      </c>
      <c r="ES145" s="20">
        <f>+BP145/'[1]total numbers'!DI145</f>
        <v>0.38684867705412818</v>
      </c>
      <c r="ET145" s="20">
        <f>+BQ145/'[1]total numbers'!DJ145</f>
        <v>0.3793685485631651</v>
      </c>
      <c r="EU145" s="20">
        <f>+BR145/'[1]total numbers'!DK145</f>
        <v>0.37215472056154836</v>
      </c>
      <c r="EV145" s="20">
        <f>+BS145/'[1]total numbers'!DL145</f>
        <v>0.36572625141442033</v>
      </c>
      <c r="EW145" s="20">
        <f>+BT145/'[1]total numbers'!DM145</f>
        <v>0.35917068421349391</v>
      </c>
      <c r="EX145" s="113">
        <f>+BU145/'[1]total numbers'!DN145</f>
        <v>0.35290001805940757</v>
      </c>
      <c r="EY145" s="113">
        <f>+BV145/'[1]total numbers'!DO145</f>
        <v>0.34708986904914529</v>
      </c>
      <c r="EZ145" s="113">
        <f>+BW145/'[1]total numbers'!DP145</f>
        <v>0.34138138472349921</v>
      </c>
      <c r="FA145" s="113">
        <f>+BX145/'[1]total numbers'!DQ145</f>
        <v>0.33574021287991468</v>
      </c>
      <c r="FB145" s="113">
        <f>+BY145/'[1]total numbers'!DR145</f>
        <v>0.33029728386444152</v>
      </c>
      <c r="FC145" s="113">
        <f>+BZ145/'[1]total numbers'!DS145</f>
        <v>0.32504681131546981</v>
      </c>
      <c r="FD145" s="113">
        <f>+CA145/'[1]total numbers'!DT145</f>
        <v>0.31995138989476563</v>
      </c>
      <c r="FE145" s="113">
        <f>+CB145/'[1]total numbers'!DU145</f>
        <v>0.31499353869234464</v>
      </c>
      <c r="FF145" s="113">
        <f>+CC145/'[1]total numbers'!DV145</f>
        <v>0.31023777716444584</v>
      </c>
      <c r="FH145" s="55">
        <f t="shared" si="233"/>
        <v>-10000</v>
      </c>
      <c r="FI145" s="55">
        <f t="shared" si="234"/>
        <v>1960</v>
      </c>
      <c r="FJ145" s="69">
        <v>0.5</v>
      </c>
      <c r="FK145" s="62">
        <f t="shared" si="235"/>
        <v>1.0656892868347534</v>
      </c>
      <c r="FL145" s="55">
        <f t="shared" si="236"/>
        <v>-11377.503672072446</v>
      </c>
      <c r="FM145" s="68">
        <f t="shared" si="239"/>
        <v>0.33333333333333331</v>
      </c>
      <c r="FN145" s="62">
        <f t="shared" si="237"/>
        <v>4.4937173186448187E-2</v>
      </c>
      <c r="FP145" s="6">
        <v>9</v>
      </c>
      <c r="FQ145" s="6" t="s">
        <v>374</v>
      </c>
      <c r="FU145" s="23" t="s">
        <v>460</v>
      </c>
      <c r="GF145" s="21">
        <f t="shared" si="238"/>
        <v>0</v>
      </c>
    </row>
    <row r="146" spans="1:188" x14ac:dyDescent="0.2">
      <c r="A146" s="6">
        <v>24</v>
      </c>
      <c r="B146" s="14">
        <v>520</v>
      </c>
      <c r="C146" s="106" t="s">
        <v>189</v>
      </c>
      <c r="D146" s="11">
        <v>0</v>
      </c>
      <c r="E146" s="11">
        <v>0</v>
      </c>
      <c r="F146" s="21">
        <f>+'[1]total numbers'!F146*CI146</f>
        <v>0</v>
      </c>
      <c r="G146" s="21">
        <f>IF(H146&lt;1,0,'[1]total numbers'!G146*CJ146)</f>
        <v>0</v>
      </c>
      <c r="H146" s="21">
        <f>IF(I146&lt;1,0,'[1]total numbers'!H146*CK146)</f>
        <v>0</v>
      </c>
      <c r="I146" s="11">
        <f>IF(J146&lt;1,0,'[1]total numbers'!I146*CL146)</f>
        <v>0</v>
      </c>
      <c r="J146" s="11">
        <f>IF(K146&lt;1,0,'[1]total numbers'!J146*CM146)</f>
        <v>0</v>
      </c>
      <c r="K146" s="11">
        <f>IF(L146&lt;1,0,'[1]total numbers'!K146*CN146)</f>
        <v>0</v>
      </c>
      <c r="L146" s="11">
        <f>IF(M146&lt;1,0,'[1]total numbers'!L146*CO146)</f>
        <v>0</v>
      </c>
      <c r="M146" s="11">
        <f>IF(N146&lt;1,0,'[1]total numbers'!M146*CP146)</f>
        <v>0</v>
      </c>
      <c r="N146" s="11">
        <f>IF(O146&lt;1,0,'[1]total numbers'!N146*CQ146)</f>
        <v>0</v>
      </c>
      <c r="O146" s="11">
        <f>+'[1]total numbers'!O146*CR146</f>
        <v>0</v>
      </c>
      <c r="P146" s="11">
        <f>+'[1]total numbers'!P146*CS146</f>
        <v>0</v>
      </c>
      <c r="Q146" s="11">
        <f>+'[1]total numbers'!Q146*CT146</f>
        <v>0</v>
      </c>
      <c r="R146" s="11">
        <f>+'[1]total numbers'!R146*CU146</f>
        <v>0</v>
      </c>
      <c r="S146" s="11">
        <f>+'[1]total numbers'!S146*CV146</f>
        <v>0</v>
      </c>
      <c r="T146" s="11">
        <f>+'[1]total numbers'!T146*CW146</f>
        <v>0</v>
      </c>
      <c r="U146" s="11">
        <f>+'[1]total numbers'!U146*CX146</f>
        <v>0</v>
      </c>
      <c r="V146" s="11">
        <f>+'[1]total numbers'!V146*CY146</f>
        <v>0</v>
      </c>
      <c r="W146" s="11">
        <f>+'[1]total numbers'!W146*CZ146</f>
        <v>0</v>
      </c>
      <c r="X146" s="11">
        <f>+'[1]total numbers'!X146*DA146</f>
        <v>0</v>
      </c>
      <c r="Y146" s="11">
        <f>+'[1]total numbers'!Y146*DB146</f>
        <v>0</v>
      </c>
      <c r="Z146" s="11">
        <f>+'[1]total numbers'!Z146*DC146</f>
        <v>0</v>
      </c>
      <c r="AA146" s="11">
        <f>+'[1]total numbers'!AA146*DD146</f>
        <v>0</v>
      </c>
      <c r="AB146" s="11">
        <f>+'[1]total numbers'!AB146*DE146</f>
        <v>0</v>
      </c>
      <c r="AC146" s="11">
        <f>+'[1]total numbers'!AC146*DF146</f>
        <v>0</v>
      </c>
      <c r="AD146" s="11">
        <f>+'[1]total numbers'!AD146*DG146</f>
        <v>0</v>
      </c>
      <c r="AE146" s="11">
        <f>+'[1]total numbers'!AE146*DH146</f>
        <v>0</v>
      </c>
      <c r="AF146" s="11">
        <f>+'[1]total numbers'!AF146*DI146</f>
        <v>0</v>
      </c>
      <c r="AG146" s="11">
        <f>+'[1]total numbers'!AG146*DJ146</f>
        <v>0</v>
      </c>
      <c r="AH146" s="11">
        <f>+'[1]total numbers'!AH146*DK146</f>
        <v>0</v>
      </c>
      <c r="AI146" s="11">
        <f>+'[1]total numbers'!AI146*DL146</f>
        <v>0</v>
      </c>
      <c r="AJ146" s="11">
        <f>+'[1]total numbers'!AJ146*DM146</f>
        <v>0</v>
      </c>
      <c r="AK146" s="11">
        <f>+'[1]total numbers'!AK146*DN146</f>
        <v>0</v>
      </c>
      <c r="AL146" s="11">
        <f>+'[1]total numbers'!AL146*DO146</f>
        <v>0</v>
      </c>
      <c r="AM146" s="11">
        <f>+'[1]total numbers'!AM146*DP146</f>
        <v>0</v>
      </c>
      <c r="AN146" s="11">
        <f>+'[1]total numbers'!AN146*DQ146</f>
        <v>0</v>
      </c>
      <c r="AO146" s="11">
        <f>+'[1]total numbers'!AO146*DR146</f>
        <v>0</v>
      </c>
      <c r="AP146" s="11">
        <f>+'[1]total numbers'!AP146*DS146</f>
        <v>0</v>
      </c>
      <c r="AQ146" s="11">
        <f>+'[1]total numbers'!AQ146*DT146</f>
        <v>0</v>
      </c>
      <c r="AR146" s="11">
        <f>+'[1]total numbers'!AR146*DU146</f>
        <v>0</v>
      </c>
      <c r="AS146" s="11">
        <f>+'[1]total numbers'!AS146*DV146</f>
        <v>0</v>
      </c>
      <c r="AT146" s="11">
        <f>+'[1]total numbers'!AT146*DW146</f>
        <v>0</v>
      </c>
      <c r="AU146" s="11">
        <f>+'[1]total numbers'!AU146*DX146</f>
        <v>0</v>
      </c>
      <c r="AV146" s="11">
        <f>+'[1]total numbers'!AV146*DY146</f>
        <v>0</v>
      </c>
      <c r="AW146" s="11">
        <f>+'[1]total numbers'!AW146*DZ146</f>
        <v>0</v>
      </c>
      <c r="AX146" s="11">
        <f>+'[1]total numbers'!AX146*EA146</f>
        <v>0</v>
      </c>
      <c r="AY146" s="11">
        <f>+'[1]total numbers'!AY146*EB146</f>
        <v>0</v>
      </c>
      <c r="AZ146" s="11">
        <f>+'[1]total numbers'!AZ146*EC146</f>
        <v>0</v>
      </c>
      <c r="BA146" s="11">
        <f>+'[1]total numbers'!BA146*ED146</f>
        <v>0</v>
      </c>
      <c r="BB146" s="11">
        <f>+'[1]total numbers'!BB146*EE146</f>
        <v>0</v>
      </c>
      <c r="BC146" s="11">
        <f>+'[1]total numbers'!BC146*EF146</f>
        <v>0</v>
      </c>
      <c r="BD146" s="11">
        <f>+'[1]total numbers'!BD146*EG146</f>
        <v>0</v>
      </c>
      <c r="BE146" s="19">
        <v>0</v>
      </c>
      <c r="BF146" s="19">
        <v>0</v>
      </c>
      <c r="BG146" s="19">
        <v>0</v>
      </c>
      <c r="BH146" s="19">
        <v>0</v>
      </c>
      <c r="BI146" s="19">
        <v>0</v>
      </c>
      <c r="BJ146" s="19">
        <v>0</v>
      </c>
      <c r="BK146" s="19">
        <v>0</v>
      </c>
      <c r="BL146" s="19">
        <v>0</v>
      </c>
      <c r="BM146" s="19">
        <v>0</v>
      </c>
      <c r="BN146" s="19">
        <v>0</v>
      </c>
      <c r="BO146" s="19">
        <v>0</v>
      </c>
      <c r="BP146" s="19">
        <v>0</v>
      </c>
      <c r="BQ146" s="19">
        <v>0</v>
      </c>
      <c r="BR146" s="19">
        <v>0</v>
      </c>
      <c r="BS146" s="19">
        <v>0</v>
      </c>
      <c r="BT146" s="19">
        <v>0</v>
      </c>
      <c r="BU146" s="19">
        <v>0</v>
      </c>
      <c r="BV146" s="19">
        <v>0</v>
      </c>
      <c r="BW146" s="19">
        <v>0</v>
      </c>
      <c r="BX146" s="19">
        <v>0</v>
      </c>
      <c r="BY146" s="112">
        <f t="shared" si="222"/>
        <v>0</v>
      </c>
      <c r="BZ146" s="112">
        <f t="shared" si="223"/>
        <v>0</v>
      </c>
      <c r="CA146" s="112">
        <f t="shared" si="224"/>
        <v>0</v>
      </c>
      <c r="CB146" s="112">
        <f t="shared" si="225"/>
        <v>0</v>
      </c>
      <c r="CC146" s="112">
        <f t="shared" si="226"/>
        <v>0</v>
      </c>
      <c r="CD146" s="31"/>
      <c r="CE146" s="15">
        <f t="shared" si="227"/>
        <v>0</v>
      </c>
      <c r="CG146" s="87">
        <v>0</v>
      </c>
      <c r="CH146" s="87">
        <v>0</v>
      </c>
      <c r="CI146" s="87">
        <f t="shared" ref="CI146:CM153" si="250">IF(+CJ146&lt;0.1,0,CJ146-CJ146/$CK$1)</f>
        <v>0</v>
      </c>
      <c r="CJ146" s="87">
        <f t="shared" si="250"/>
        <v>0</v>
      </c>
      <c r="CK146" s="87">
        <f t="shared" si="250"/>
        <v>0</v>
      </c>
      <c r="CL146" s="87">
        <f t="shared" si="250"/>
        <v>0</v>
      </c>
      <c r="CM146" s="87">
        <f t="shared" si="250"/>
        <v>0</v>
      </c>
      <c r="CN146" s="66">
        <f t="shared" si="245"/>
        <v>0</v>
      </c>
      <c r="CO146" s="66">
        <f t="shared" si="245"/>
        <v>0</v>
      </c>
      <c r="CP146" s="66">
        <f t="shared" si="245"/>
        <v>0</v>
      </c>
      <c r="CQ146" s="66">
        <f t="shared" si="245"/>
        <v>0</v>
      </c>
      <c r="CR146" s="66">
        <f t="shared" si="245"/>
        <v>0</v>
      </c>
      <c r="CS146" s="66">
        <f t="shared" si="245"/>
        <v>0</v>
      </c>
      <c r="CT146" s="66">
        <f t="shared" si="245"/>
        <v>0</v>
      </c>
      <c r="CU146" s="66">
        <f t="shared" si="245"/>
        <v>0</v>
      </c>
      <c r="CV146" s="66">
        <f t="shared" si="245"/>
        <v>0</v>
      </c>
      <c r="CW146" s="66">
        <f t="shared" si="245"/>
        <v>0</v>
      </c>
      <c r="CX146" s="66">
        <f t="shared" si="246"/>
        <v>0</v>
      </c>
      <c r="CY146" s="66">
        <f t="shared" si="246"/>
        <v>0</v>
      </c>
      <c r="CZ146" s="66">
        <f t="shared" si="246"/>
        <v>0</v>
      </c>
      <c r="DA146" s="66">
        <f t="shared" si="246"/>
        <v>0</v>
      </c>
      <c r="DB146" s="66">
        <f t="shared" si="246"/>
        <v>0</v>
      </c>
      <c r="DC146" s="66">
        <f t="shared" si="246"/>
        <v>0</v>
      </c>
      <c r="DD146" s="66">
        <f t="shared" si="246"/>
        <v>0</v>
      </c>
      <c r="DE146" s="66">
        <f t="shared" si="246"/>
        <v>0</v>
      </c>
      <c r="DF146" s="66">
        <f t="shared" si="246"/>
        <v>0</v>
      </c>
      <c r="DG146" s="66">
        <f t="shared" si="246"/>
        <v>0</v>
      </c>
      <c r="DH146" s="66">
        <f t="shared" si="247"/>
        <v>0</v>
      </c>
      <c r="DI146" s="66">
        <f t="shared" si="247"/>
        <v>0</v>
      </c>
      <c r="DJ146" s="66">
        <f t="shared" si="247"/>
        <v>0</v>
      </c>
      <c r="DK146" s="66">
        <f t="shared" si="247"/>
        <v>0</v>
      </c>
      <c r="DL146" s="66">
        <f t="shared" si="247"/>
        <v>0</v>
      </c>
      <c r="DM146" s="66">
        <f t="shared" si="247"/>
        <v>0</v>
      </c>
      <c r="DN146" s="66">
        <f t="shared" si="247"/>
        <v>0</v>
      </c>
      <c r="DO146" s="66">
        <f t="shared" si="247"/>
        <v>0</v>
      </c>
      <c r="DP146" s="66">
        <f t="shared" si="247"/>
        <v>0</v>
      </c>
      <c r="DQ146" s="66">
        <f t="shared" si="247"/>
        <v>0</v>
      </c>
      <c r="DR146" s="66">
        <f t="shared" si="248"/>
        <v>0</v>
      </c>
      <c r="DS146" s="66">
        <f t="shared" si="248"/>
        <v>0</v>
      </c>
      <c r="DT146" s="66">
        <f t="shared" si="248"/>
        <v>0</v>
      </c>
      <c r="DU146" s="66">
        <f t="shared" si="248"/>
        <v>0</v>
      </c>
      <c r="DV146" s="66">
        <f t="shared" si="248"/>
        <v>0</v>
      </c>
      <c r="DW146" s="66">
        <f t="shared" si="248"/>
        <v>0</v>
      </c>
      <c r="DX146" s="66">
        <f t="shared" si="248"/>
        <v>0</v>
      </c>
      <c r="DY146" s="66">
        <f t="shared" si="248"/>
        <v>0</v>
      </c>
      <c r="DZ146" s="66">
        <f t="shared" si="248"/>
        <v>0</v>
      </c>
      <c r="EA146" s="66">
        <f t="shared" si="220"/>
        <v>0</v>
      </c>
      <c r="EB146" s="66">
        <f t="shared" si="249"/>
        <v>0</v>
      </c>
      <c r="EC146" s="66">
        <f t="shared" si="249"/>
        <v>0</v>
      </c>
      <c r="ED146" s="66">
        <f t="shared" si="249"/>
        <v>0</v>
      </c>
      <c r="EE146" s="66">
        <f t="shared" si="249"/>
        <v>0</v>
      </c>
      <c r="EF146" s="66">
        <f t="shared" si="249"/>
        <v>0</v>
      </c>
      <c r="EG146" s="66">
        <f t="shared" si="249"/>
        <v>0</v>
      </c>
      <c r="EH146" s="20">
        <f>+BE146/'[1]total numbers'!BN146</f>
        <v>0</v>
      </c>
      <c r="EI146" s="20">
        <f>+BF146/'[1]total numbers'!BX146</f>
        <v>0</v>
      </c>
      <c r="EJ146" s="20">
        <f>+BG146/'[1]total numbers'!CH146</f>
        <v>0</v>
      </c>
      <c r="EK146" s="20">
        <f>+BH146/'[1]total numbers'!CR146</f>
        <v>0</v>
      </c>
      <c r="EL146" s="20">
        <f>+BI146/'[1]total numbers'!DB146</f>
        <v>0</v>
      </c>
      <c r="EM146" s="20">
        <f>+BJ146/'[1]total numbers'!DC146</f>
        <v>0</v>
      </c>
      <c r="EN146" s="20">
        <f>+BK146/'[1]total numbers'!DD146</f>
        <v>0</v>
      </c>
      <c r="EO146" s="20">
        <f>+BL146/'[1]total numbers'!DE146</f>
        <v>0</v>
      </c>
      <c r="EP146" s="20">
        <f>+BM146/'[1]total numbers'!DF146</f>
        <v>0</v>
      </c>
      <c r="EQ146" s="20">
        <f>+BN146/'[1]total numbers'!DG146</f>
        <v>0</v>
      </c>
      <c r="ER146" s="20">
        <f>+BO146/'[1]total numbers'!DH146</f>
        <v>0</v>
      </c>
      <c r="ES146" s="20">
        <f>+BP146/'[1]total numbers'!DI146</f>
        <v>0</v>
      </c>
      <c r="ET146" s="20">
        <f>+BQ146/'[1]total numbers'!DJ146</f>
        <v>0</v>
      </c>
      <c r="EU146" s="20">
        <f>+BR146/'[1]total numbers'!DK146</f>
        <v>0</v>
      </c>
      <c r="EV146" s="20">
        <f>+BS146/'[1]total numbers'!DL146</f>
        <v>0</v>
      </c>
      <c r="EW146" s="20">
        <f>+BT146/'[1]total numbers'!DM146</f>
        <v>0</v>
      </c>
      <c r="EX146" s="113">
        <f>+BU146/'[1]total numbers'!DN146</f>
        <v>0</v>
      </c>
      <c r="EY146" s="113">
        <f>+BV146/'[1]total numbers'!DO146</f>
        <v>0</v>
      </c>
      <c r="EZ146" s="113">
        <f>+BW146/'[1]total numbers'!DP146</f>
        <v>0</v>
      </c>
      <c r="FA146" s="113">
        <f>+BX146/'[1]total numbers'!DQ146</f>
        <v>0</v>
      </c>
      <c r="FB146" s="113">
        <f>+BY146/'[1]total numbers'!DR146</f>
        <v>0</v>
      </c>
      <c r="FC146" s="113">
        <f>+BZ146/'[1]total numbers'!DS146</f>
        <v>0</v>
      </c>
      <c r="FD146" s="113">
        <f>+CA146/'[1]total numbers'!DT146</f>
        <v>0</v>
      </c>
      <c r="FE146" s="113">
        <f>+CB146/'[1]total numbers'!DU146</f>
        <v>0</v>
      </c>
      <c r="FF146" s="113">
        <f>+CC146/'[1]total numbers'!DV146</f>
        <v>0</v>
      </c>
      <c r="FH146" s="55">
        <f t="shared" si="233"/>
        <v>-10000</v>
      </c>
      <c r="FI146" s="55">
        <f t="shared" si="234"/>
        <v>1960</v>
      </c>
      <c r="FJ146" s="69">
        <f>+FJ$4</f>
        <v>2</v>
      </c>
      <c r="FK146" s="62">
        <f t="shared" si="235"/>
        <v>0</v>
      </c>
      <c r="FL146" s="55">
        <f t="shared" si="236"/>
        <v>0</v>
      </c>
      <c r="FM146" s="68">
        <f t="shared" si="239"/>
        <v>0.33333333333333331</v>
      </c>
      <c r="FN146" s="62">
        <f t="shared" si="237"/>
        <v>-9.2831776672255562E-2</v>
      </c>
      <c r="FP146" s="6">
        <v>10</v>
      </c>
      <c r="FQ146" s="6" t="s">
        <v>402</v>
      </c>
      <c r="GF146" s="21" t="e">
        <f t="shared" si="238"/>
        <v>#DIV/0!</v>
      </c>
    </row>
    <row r="147" spans="1:188" x14ac:dyDescent="0.2">
      <c r="A147" s="6">
        <v>18</v>
      </c>
      <c r="B147" s="14">
        <v>524</v>
      </c>
      <c r="C147" s="106" t="s">
        <v>190</v>
      </c>
      <c r="D147" s="11">
        <v>0</v>
      </c>
      <c r="E147" s="11">
        <v>0</v>
      </c>
      <c r="F147" s="21">
        <f>+'[1]total numbers'!F147*CI147</f>
        <v>0</v>
      </c>
      <c r="G147" s="21">
        <f>IF(H147&lt;1,0,'[1]total numbers'!G147*CJ147)</f>
        <v>0</v>
      </c>
      <c r="H147" s="21">
        <f>IF(I147&lt;1,0,'[1]total numbers'!H147*CK147)</f>
        <v>0</v>
      </c>
      <c r="I147" s="11">
        <f>IF(J147&lt;1,0,'[1]total numbers'!I147*CL147)</f>
        <v>29.760931305631669</v>
      </c>
      <c r="J147" s="11">
        <f>IF(K147&lt;1,0,'[1]total numbers'!J147*CM147)</f>
        <v>111.60349239611878</v>
      </c>
      <c r="K147" s="11">
        <f>IF(L147&lt;1,0,'[1]total numbers'!K147*CN147)</f>
        <v>418.51309648544543</v>
      </c>
      <c r="L147" s="11">
        <f>IF(M147&lt;1,0,'[1]total numbers'!L147*CO147)</f>
        <v>475.58306418800589</v>
      </c>
      <c r="M147" s="11">
        <f>IF(N147&lt;1,0,'[1]total numbers'!M147*CP147)</f>
        <v>540.43530021364336</v>
      </c>
      <c r="N147" s="11">
        <f>IF(O147&lt;1,0,'[1]total numbers'!N147*CQ147)</f>
        <v>614.13102297004946</v>
      </c>
      <c r="O147" s="11">
        <f>+'[1]total numbers'!O147*CR147</f>
        <v>582.26234327632449</v>
      </c>
      <c r="P147" s="11">
        <f>+'[1]total numbers'!P147*CS147</f>
        <v>552.04740310630848</v>
      </c>
      <c r="Q147" s="11">
        <f>+'[1]total numbers'!Q147*CT147</f>
        <v>523.40038608986697</v>
      </c>
      <c r="R147" s="11">
        <f>+'[1]total numbers'!R147*CU147</f>
        <v>496.23992906686567</v>
      </c>
      <c r="S147" s="11">
        <f>+'[1]total numbers'!S147*CV147</f>
        <v>470.48889099979846</v>
      </c>
      <c r="T147" s="11">
        <f>+'[1]total numbers'!T147*CW147</f>
        <v>446.07413387807685</v>
      </c>
      <c r="U147" s="11">
        <f>+'[1]total numbers'!U147*CX147</f>
        <v>422.92631499169971</v>
      </c>
      <c r="V147" s="11">
        <f>+'[1]total numbers'!V147*CY147</f>
        <v>400.97968998432697</v>
      </c>
      <c r="W147" s="11">
        <f>+'[1]total numbers'!W147*CZ147</f>
        <v>377.54581199822996</v>
      </c>
      <c r="X147" s="11">
        <f>+'[1]total numbers'!X147*DA147</f>
        <v>355.05875736510649</v>
      </c>
      <c r="Y147" s="11">
        <f>+'[1]total numbers'!Y147*DB147</f>
        <v>344.29940108131558</v>
      </c>
      <c r="Z147" s="11">
        <f>+'[1]total numbers'!Z147*DC147</f>
        <v>332.56192149899806</v>
      </c>
      <c r="AA147" s="11">
        <f>+'[1]total numbers'!AA147*DD147</f>
        <v>320.113079517752</v>
      </c>
      <c r="AB147" s="11">
        <f>+'[1]total numbers'!AB147*DE147</f>
        <v>307.17921771905503</v>
      </c>
      <c r="AC147" s="11">
        <f>+'[1]total numbers'!AC147*DF147</f>
        <v>293.95140451584217</v>
      </c>
      <c r="AD147" s="11">
        <f>+'[1]total numbers'!AD147*DG147</f>
        <v>334.03568694982044</v>
      </c>
      <c r="AE147" s="11">
        <f>+'[1]total numbers'!AE147*DH147</f>
        <v>364.40256758162246</v>
      </c>
      <c r="AF147" s="11">
        <f>+'[1]total numbers'!AF147*DI147</f>
        <v>392.6931713118812</v>
      </c>
      <c r="AG147" s="11">
        <f>+'[1]total numbers'!AG147*DJ147</f>
        <v>423.13862865148667</v>
      </c>
      <c r="AH147" s="11">
        <f>+'[1]total numbers'!AH147*DK147</f>
        <v>455.90273047863042</v>
      </c>
      <c r="AI147" s="11">
        <f>+'[1]total numbers'!AI147*DL147</f>
        <v>491.16165913983849</v>
      </c>
      <c r="AJ147" s="11">
        <f>+'[1]total numbers'!AJ147*DM147</f>
        <v>529.10492660493924</v>
      </c>
      <c r="AK147" s="11">
        <f>+'[1]total numbers'!AK147*DN147</f>
        <v>569.93638336081619</v>
      </c>
      <c r="AL147" s="11">
        <f>+'[1]total numbers'!AL147*DO147</f>
        <v>613.8753034001279</v>
      </c>
      <c r="AM147" s="11">
        <f>+'[1]total numbers'!AM147*DP147</f>
        <v>661.15755106291556</v>
      </c>
      <c r="AN147" s="11">
        <f>+'[1]total numbers'!AN147*DQ147</f>
        <v>712.03683592142045</v>
      </c>
      <c r="AO147" s="11">
        <f>+'[1]total numbers'!AO147*DR147</f>
        <v>766.78606236376129</v>
      </c>
      <c r="AP147" s="11">
        <f>+'[1]total numbers'!AP147*DS147</f>
        <v>825.69878103282133</v>
      </c>
      <c r="AQ147" s="11">
        <f>+'[1]total numbers'!AQ147*DT147</f>
        <v>906.438862006867</v>
      </c>
      <c r="AR147" s="11">
        <f>+'[1]total numbers'!AR147*DU147</f>
        <v>955.96807326558269</v>
      </c>
      <c r="AS147" s="11">
        <f>+'[1]total numbers'!AS147*DV147</f>
        <v>1090.9556526920073</v>
      </c>
      <c r="AT147" s="11">
        <f>+'[1]total numbers'!AT147*DW147</f>
        <v>1116.6081447108745</v>
      </c>
      <c r="AU147" s="11">
        <f>+'[1]total numbers'!AU147*DX147</f>
        <v>1119.7983749737205</v>
      </c>
      <c r="AV147" s="11">
        <f>+'[1]total numbers'!AV147*DY147</f>
        <v>1124.0750518664022</v>
      </c>
      <c r="AW147" s="11">
        <f>+'[1]total numbers'!AW147*DZ147</f>
        <v>1195.2317275777771</v>
      </c>
      <c r="AX147" s="11">
        <f>+'[1]total numbers'!AX147*EA147</f>
        <v>1171.3321245342886</v>
      </c>
      <c r="AY147" s="11">
        <f>+'[1]total numbers'!AY147*EB147</f>
        <v>1188.4897156660566</v>
      </c>
      <c r="AZ147" s="11">
        <f>+'[1]total numbers'!AZ147*EC147</f>
        <v>1384.2459125501905</v>
      </c>
      <c r="BA147" s="11">
        <f>+'[1]total numbers'!BA147*ED147</f>
        <v>1556.5661913146203</v>
      </c>
      <c r="BB147" s="11">
        <f>+'[1]total numbers'!BB147*EE147</f>
        <v>1656.5721415868243</v>
      </c>
      <c r="BC147" s="11">
        <f>+'[1]total numbers'!BC147*EF147</f>
        <v>1693.8807338253928</v>
      </c>
      <c r="BD147" s="11">
        <f>+'[1]total numbers'!BD147*EG147</f>
        <v>1747.888039529535</v>
      </c>
      <c r="BE147" s="19">
        <f>+[2]faostat2014_crops!B140</f>
        <v>1831</v>
      </c>
      <c r="BF147" s="19">
        <f>+[2]faostat2014_crops!C140</f>
        <v>1980</v>
      </c>
      <c r="BG147" s="19">
        <f>+[2]faostat2014_crops!D140</f>
        <v>2299</v>
      </c>
      <c r="BH147" s="19">
        <f>+[2]faostat2014_crops!E140</f>
        <v>2353</v>
      </c>
      <c r="BI147" s="19">
        <f>+[2]faostat2014_crops!F140</f>
        <v>2459</v>
      </c>
      <c r="BJ147" s="19">
        <f>+[2]faostat2014_crops!G140</f>
        <v>2475</v>
      </c>
      <c r="BK147" s="19">
        <f>+[2]faostat2014_crops!H140</f>
        <v>2475</v>
      </c>
      <c r="BL147" s="19">
        <f>+[2]faostat2014_crops!I140</f>
        <v>2475</v>
      </c>
      <c r="BM147" s="19">
        <f>+[2]faostat2014_crops!J140</f>
        <v>2475</v>
      </c>
      <c r="BN147" s="19">
        <f>+[2]faostat2014_crops!K140</f>
        <v>2475</v>
      </c>
      <c r="BO147" s="19">
        <f>+[2]faostat2014_crops!L140</f>
        <v>2475</v>
      </c>
      <c r="BP147" s="19">
        <f>+[2]faostat2014_crops!M140</f>
        <v>2475</v>
      </c>
      <c r="BQ147" s="19">
        <f>+[2]faostat2014_crops!N140</f>
        <v>2475</v>
      </c>
      <c r="BR147" s="19">
        <f>+[2]faostat2014_crops!O140</f>
        <v>2520</v>
      </c>
      <c r="BS147" s="19">
        <f>+[2]faostat2014_crops!P140</f>
        <v>2332</v>
      </c>
      <c r="BT147" s="19">
        <f>+[2]faostat2014_crops!Q140</f>
        <v>2331.3000000000002</v>
      </c>
      <c r="BU147" s="19">
        <f>+[2]faostat2014_crops!R140</f>
        <v>2326</v>
      </c>
      <c r="BV147" s="19">
        <f>+[2]faostat2014_crops!S140</f>
        <v>2250.8500000000058</v>
      </c>
      <c r="BW147" s="19">
        <f>+[2]faostat2014_crops!T140</f>
        <v>2188.7400000000052</v>
      </c>
      <c r="BX147" s="19">
        <f>+[2]faostat2014_crops!U140</f>
        <v>2175.6870000000054</v>
      </c>
      <c r="BY147" s="112">
        <f t="shared" si="222"/>
        <v>2138.9900000000052</v>
      </c>
      <c r="BZ147" s="112">
        <f t="shared" si="223"/>
        <v>2087.8012666666618</v>
      </c>
      <c r="CA147" s="112">
        <f t="shared" si="224"/>
        <v>2040.7153777777712</v>
      </c>
      <c r="CB147" s="112">
        <f t="shared" si="225"/>
        <v>2008.1119762962917</v>
      </c>
      <c r="CC147" s="112">
        <f t="shared" si="226"/>
        <v>1970.7498982715915</v>
      </c>
      <c r="CD147" s="31"/>
      <c r="CE147" s="15">
        <f t="shared" si="227"/>
        <v>479</v>
      </c>
      <c r="CG147" s="87">
        <v>0</v>
      </c>
      <c r="CH147" s="87">
        <v>0</v>
      </c>
      <c r="CI147" s="87">
        <f t="shared" si="250"/>
        <v>0</v>
      </c>
      <c r="CJ147" s="87">
        <f t="shared" si="250"/>
        <v>0</v>
      </c>
      <c r="CK147" s="87">
        <f t="shared" si="250"/>
        <v>0</v>
      </c>
      <c r="CL147" s="87">
        <f t="shared" si="250"/>
        <v>9.0796972405166043E-2</v>
      </c>
      <c r="CM147" s="87">
        <f t="shared" si="250"/>
        <v>0.27239091721549813</v>
      </c>
      <c r="CN147" s="84">
        <f t="shared" ref="CN147:EF147" si="251">+(CO147/CO101)*CN101</f>
        <v>0.81717275164649439</v>
      </c>
      <c r="CO147" s="84">
        <f t="shared" si="251"/>
        <v>0.742884319678631</v>
      </c>
      <c r="CP147" s="84">
        <f t="shared" si="251"/>
        <v>0.67534938152602852</v>
      </c>
      <c r="CQ147" s="84">
        <f t="shared" si="251"/>
        <v>0.61395398320548056</v>
      </c>
      <c r="CR147" s="84">
        <f t="shared" si="251"/>
        <v>0.5581399847322549</v>
      </c>
      <c r="CS147" s="84">
        <f t="shared" si="251"/>
        <v>0.50739998612023185</v>
      </c>
      <c r="CT147" s="84">
        <f t="shared" si="251"/>
        <v>0.46127271465475606</v>
      </c>
      <c r="CU147" s="84">
        <f t="shared" si="251"/>
        <v>0.41933883150432366</v>
      </c>
      <c r="CV147" s="84">
        <f t="shared" si="251"/>
        <v>0.38121711954938509</v>
      </c>
      <c r="CW147" s="84">
        <f t="shared" si="251"/>
        <v>0.34656101777216847</v>
      </c>
      <c r="CX147" s="84">
        <f t="shared" si="251"/>
        <v>0.31505547070197121</v>
      </c>
      <c r="CY147" s="84">
        <f t="shared" si="251"/>
        <v>0.28641406427451926</v>
      </c>
      <c r="CZ147" s="84">
        <f t="shared" si="251"/>
        <v>0.26037642206774481</v>
      </c>
      <c r="DA147" s="84">
        <f t="shared" si="251"/>
        <v>0.2367058382434043</v>
      </c>
      <c r="DB147" s="84">
        <f t="shared" si="251"/>
        <v>0.21518712567582221</v>
      </c>
      <c r="DC147" s="84">
        <f t="shared" si="251"/>
        <v>0.19562465970529294</v>
      </c>
      <c r="DD147" s="84">
        <f t="shared" si="251"/>
        <v>0.17784059973208441</v>
      </c>
      <c r="DE147" s="84">
        <f t="shared" si="251"/>
        <v>0.16167327248371319</v>
      </c>
      <c r="DF147" s="84">
        <f t="shared" si="251"/>
        <v>0.14697570225792106</v>
      </c>
      <c r="DG147" s="84">
        <f t="shared" si="251"/>
        <v>0.13361427477992821</v>
      </c>
      <c r="DH147" s="84">
        <f t="shared" si="251"/>
        <v>0.12146752252720747</v>
      </c>
      <c r="DI147" s="84">
        <f t="shared" si="251"/>
        <v>0.12777088624881575</v>
      </c>
      <c r="DJ147" s="84">
        <f t="shared" si="251"/>
        <v>0.13446489973565595</v>
      </c>
      <c r="DK147" s="84">
        <f t="shared" si="251"/>
        <v>0.14157370715895673</v>
      </c>
      <c r="DL147" s="84">
        <f t="shared" si="251"/>
        <v>0.14912306218191634</v>
      </c>
      <c r="DM147" s="84">
        <f t="shared" si="251"/>
        <v>0.15714043111642795</v>
      </c>
      <c r="DN147" s="84">
        <f t="shared" si="251"/>
        <v>0.16565510343287784</v>
      </c>
      <c r="DO147" s="84">
        <f t="shared" si="251"/>
        <v>0.17469831007189354</v>
      </c>
      <c r="DP147" s="84">
        <f t="shared" si="251"/>
        <v>0.18430335004541409</v>
      </c>
      <c r="DQ147" s="84">
        <f t="shared" si="251"/>
        <v>0.1945057258543797</v>
      </c>
      <c r="DR147" s="84">
        <f t="shared" si="251"/>
        <v>0.20534328829201373</v>
      </c>
      <c r="DS147" s="84">
        <f t="shared" si="251"/>
        <v>0.21685639124540623</v>
      </c>
      <c r="DT147" s="84">
        <f t="shared" si="251"/>
        <v>0.23355806802547469</v>
      </c>
      <c r="DU147" s="84">
        <f t="shared" si="251"/>
        <v>0.23834828726215804</v>
      </c>
      <c r="DV147" s="84">
        <f t="shared" si="251"/>
        <v>0.2611241126426565</v>
      </c>
      <c r="DW147" s="84">
        <f t="shared" si="251"/>
        <v>0.2565735626633443</v>
      </c>
      <c r="DX147" s="84">
        <f t="shared" si="251"/>
        <v>0.24746925413783877</v>
      </c>
      <c r="DY147" s="84">
        <f t="shared" si="251"/>
        <v>0.23926672027807624</v>
      </c>
      <c r="DZ147" s="84">
        <f t="shared" si="251"/>
        <v>0.24170510163352421</v>
      </c>
      <c r="EA147" s="84">
        <f t="shared" si="251"/>
        <v>0.22560325973310649</v>
      </c>
      <c r="EB147" s="84">
        <f t="shared" si="251"/>
        <v>0.2249649281972472</v>
      </c>
      <c r="EC147" s="84">
        <f t="shared" si="251"/>
        <v>0.24586961146539801</v>
      </c>
      <c r="ED147" s="84">
        <f t="shared" si="251"/>
        <v>0.2486850763706267</v>
      </c>
      <c r="EE147" s="84">
        <f t="shared" si="251"/>
        <v>0.24260733285170347</v>
      </c>
      <c r="EF147" s="84">
        <f t="shared" si="251"/>
        <v>0.22739862653444984</v>
      </c>
      <c r="EG147" s="84">
        <f>+(EH147/EH101)*EG101</f>
        <v>0.21509487294801174</v>
      </c>
      <c r="EH147" s="20">
        <f>+BE147/'[1]total numbers'!BN147</f>
        <v>0.18892953413340677</v>
      </c>
      <c r="EI147" s="20">
        <f>+BF147/'[1]total numbers'!BX147</f>
        <v>0.16648391273518692</v>
      </c>
      <c r="EJ147" s="20">
        <f>+BG147/'[1]total numbers'!CH147</f>
        <v>0.15268126633403978</v>
      </c>
      <c r="EK147" s="20">
        <f>+BH147/'[1]total numbers'!CR147</f>
        <v>0.1231637323897585</v>
      </c>
      <c r="EL147" s="20">
        <f>+BI147/'[1]total numbers'!DB147</f>
        <v>0.1006476980205598</v>
      </c>
      <c r="EM147" s="20">
        <f>+BJ147/'[1]total numbers'!DC147</f>
        <v>9.9006300760980437E-2</v>
      </c>
      <c r="EN147" s="20">
        <f>+BK147/'[1]total numbers'!DD147</f>
        <v>9.682078488365839E-2</v>
      </c>
      <c r="EO147" s="20">
        <f>+BL147/'[1]total numbers'!DE147</f>
        <v>9.4745698334749606E-2</v>
      </c>
      <c r="EP147" s="20">
        <f>+BM147/'[1]total numbers'!DF147</f>
        <v>9.2780239151094179E-2</v>
      </c>
      <c r="EQ147" s="20">
        <f>+BN147/'[1]total numbers'!DG147</f>
        <v>9.0920639249606056E-2</v>
      </c>
      <c r="ER147" s="20">
        <f>+BO147/'[1]total numbers'!DH147</f>
        <v>8.9162591425880247E-2</v>
      </c>
      <c r="ES147" s="20">
        <f>+BP147/'[1]total numbers'!DI147</f>
        <v>8.7496861160581696E-2</v>
      </c>
      <c r="ET147" s="20">
        <f>+BQ147/'[1]total numbers'!DJ147</f>
        <v>8.5909084377160522E-2</v>
      </c>
      <c r="EU147" s="20">
        <f>+BR147/'[1]total numbers'!DK147</f>
        <v>8.5917366313600835E-2</v>
      </c>
      <c r="EV147" s="20">
        <f>+BS147/'[1]total numbers'!DL147</f>
        <v>7.8116934351158129E-2</v>
      </c>
      <c r="EW147" s="20">
        <f>+BT147/'[1]total numbers'!DM147</f>
        <v>7.6746526662496581E-2</v>
      </c>
      <c r="EX147" s="113">
        <f>+BU147/'[1]total numbers'!DN147</f>
        <v>7.5269753561455044E-2</v>
      </c>
      <c r="EY147" s="113">
        <f>+BV147/'[1]total numbers'!DO147</f>
        <v>7.1612762620164777E-2</v>
      </c>
      <c r="EZ147" s="113">
        <f>+BW147/'[1]total numbers'!DP147</f>
        <v>6.8474814652573088E-2</v>
      </c>
      <c r="FA147" s="113">
        <f>+BX147/'[1]total numbers'!DQ147</f>
        <v>6.6937795535117611E-2</v>
      </c>
      <c r="FB147" s="113">
        <f>+BY147/'[1]total numbers'!DR147</f>
        <v>6.4723286685044609E-2</v>
      </c>
      <c r="FC147" s="113">
        <f>+BZ147/'[1]total numbers'!DS147</f>
        <v>6.2138808473940828E-2</v>
      </c>
      <c r="FD147" s="113">
        <f>+CA147/'[1]total numbers'!DT147</f>
        <v>5.9750418575590006E-2</v>
      </c>
      <c r="FE147" s="113">
        <f>+CB147/'[1]total numbers'!DU147</f>
        <v>5.7852079452988724E-2</v>
      </c>
      <c r="FF147" s="113">
        <f>+CC147/'[1]total numbers'!DV147</f>
        <v>5.5878220327900519E-2</v>
      </c>
      <c r="FH147" s="62">
        <f t="shared" ref="FH147:FM147" si="252">+FH$102</f>
        <v>0.2793954385621305</v>
      </c>
      <c r="FI147" s="62">
        <f t="shared" si="252"/>
        <v>0.2206045614378695</v>
      </c>
      <c r="FJ147" s="55">
        <f t="shared" si="252"/>
        <v>5000</v>
      </c>
      <c r="FK147" s="66">
        <f t="shared" si="252"/>
        <v>1.5E-3</v>
      </c>
      <c r="FL147" s="55">
        <f t="shared" si="252"/>
        <v>5000</v>
      </c>
      <c r="FM147" s="69">
        <f t="shared" si="252"/>
        <v>0.5</v>
      </c>
      <c r="FN147" s="55"/>
      <c r="FO147" s="55" t="str">
        <f>+FO$102</f>
        <v>S-curve</v>
      </c>
      <c r="FP147" s="6">
        <v>4</v>
      </c>
      <c r="FQ147" s="23" t="s">
        <v>405</v>
      </c>
      <c r="GF147" s="21">
        <f t="shared" si="238"/>
        <v>3.2496453559873593</v>
      </c>
    </row>
    <row r="148" spans="1:188" x14ac:dyDescent="0.2">
      <c r="A148" s="6">
        <v>11</v>
      </c>
      <c r="B148" s="14">
        <v>528</v>
      </c>
      <c r="C148" s="139" t="s">
        <v>191</v>
      </c>
      <c r="D148" s="11">
        <v>0</v>
      </c>
      <c r="E148" s="11">
        <v>0</v>
      </c>
      <c r="F148" s="35">
        <f>+[8]NL!I$20</f>
        <v>0</v>
      </c>
      <c r="G148" s="35">
        <f>+[8]NL!J$20</f>
        <v>0</v>
      </c>
      <c r="H148" s="35">
        <f>+[8]NL!K$20</f>
        <v>0</v>
      </c>
      <c r="I148" s="19">
        <f>+[8]NL!L$20</f>
        <v>0</v>
      </c>
      <c r="J148" s="19">
        <f>+[8]NL!M$20</f>
        <v>2.8844172043606067</v>
      </c>
      <c r="K148" s="19">
        <f>+[8]NL!N$20</f>
        <v>5.7688344087212133</v>
      </c>
      <c r="L148" s="19">
        <f>+[8]NL!O$20</f>
        <v>11.537668817442427</v>
      </c>
      <c r="M148" s="19">
        <f>+[8]NL!P$20</f>
        <v>23.075337634884853</v>
      </c>
      <c r="N148" s="19">
        <f>+[8]NL!Q$20</f>
        <v>46.150675269769707</v>
      </c>
      <c r="O148" s="19">
        <f>+[8]NL!R$20</f>
        <v>43.953024066447334</v>
      </c>
      <c r="P148" s="19">
        <f>+[8]NL!S$20</f>
        <v>41.860022920426033</v>
      </c>
      <c r="Q148" s="19">
        <f>+[8]NL!T$20</f>
        <v>39.866688495643835</v>
      </c>
      <c r="R148" s="19">
        <f>+[8]NL!U$20</f>
        <v>37.968274757756035</v>
      </c>
      <c r="S148" s="19">
        <f>+[8]NL!V$20</f>
        <v>36.16026167405338</v>
      </c>
      <c r="T148" s="19">
        <f>+[8]NL!W$20</f>
        <v>34.438344451479402</v>
      </c>
      <c r="U148" s="19">
        <f>+[8]NL!X$20</f>
        <v>32.798423287123235</v>
      </c>
      <c r="V148" s="19">
        <f>+[8]NL!Y$20</f>
        <v>55.558316174310818</v>
      </c>
      <c r="W148" s="19">
        <f>+[8]NL!Z$20</f>
        <v>72.227556054811956</v>
      </c>
      <c r="X148" s="19">
        <f>+[8]NL!AA$20</f>
        <v>79.450311660293153</v>
      </c>
      <c r="Y148" s="19">
        <f>+[8]NL!AB$20</f>
        <v>95.340373992351786</v>
      </c>
      <c r="Z148" s="19">
        <f>+[8]NL!AC$20</f>
        <v>107.25792074139576</v>
      </c>
      <c r="AA148" s="19">
        <f>+[8]NL!AD$20</f>
        <v>189.7640136193925</v>
      </c>
      <c r="AB148" s="19">
        <f>+[8]NL!AE$20</f>
        <v>135.54572401385181</v>
      </c>
      <c r="AC148" s="19">
        <f>+[8]NL!AF$20</f>
        <v>204.94964156936814</v>
      </c>
      <c r="AD148" s="19">
        <f>+[8]NL!AG$20</f>
        <v>274.3535591248845</v>
      </c>
      <c r="AE148" s="19">
        <f>+[8]NL!AH$20</f>
        <v>343.75747668040088</v>
      </c>
      <c r="AF148" s="19">
        <f>+[8]NL!AI$20</f>
        <v>349.37218213284746</v>
      </c>
      <c r="AG148" s="19">
        <f>+[8]NL!AJ$20</f>
        <v>354.98688758529403</v>
      </c>
      <c r="AH148" s="19">
        <f>+[8]NL!AK$20</f>
        <v>360.60159303774054</v>
      </c>
      <c r="AI148" s="19">
        <f>+[8]NL!AL$20</f>
        <v>366.21629849018706</v>
      </c>
      <c r="AJ148" s="19">
        <f>+[8]NL!AM$20</f>
        <v>371.83100394263369</v>
      </c>
      <c r="AK148" s="19">
        <f>+[8]NL!AN$20</f>
        <v>377.4457093950802</v>
      </c>
      <c r="AL148" s="19">
        <f>+[8]NL!AO$20</f>
        <v>383.06041484752666</v>
      </c>
      <c r="AM148" s="19">
        <f>+[8]NL!AP$20</f>
        <v>388.67512029997329</v>
      </c>
      <c r="AN148" s="19">
        <f>+[8]NL!AQ$20</f>
        <v>394.2898257524198</v>
      </c>
      <c r="AO148" s="19">
        <f>+[8]NL!AR$20</f>
        <v>399.90453120486643</v>
      </c>
      <c r="AP148" s="19">
        <f>+[8]NL!AS$20</f>
        <v>405.51923665731294</v>
      </c>
      <c r="AQ148" s="19">
        <f>+[8]NL!AT$20</f>
        <v>411.13394210975946</v>
      </c>
      <c r="AR148" s="19">
        <f>+[8]NL!AU$20</f>
        <v>453.16310627130548</v>
      </c>
      <c r="AS148" s="19">
        <f>+[8]NL!AV$20</f>
        <v>497.68051630683743</v>
      </c>
      <c r="AT148" s="19">
        <f>+[8]NL!AW$20</f>
        <v>536.66698629387156</v>
      </c>
      <c r="AU148" s="19">
        <f>+[8]NL!AX$20</f>
        <v>578.22433269407259</v>
      </c>
      <c r="AV148" s="19">
        <f>+[8]NL!AY$20</f>
        <v>622.98639476555047</v>
      </c>
      <c r="AW148" s="19">
        <f>+[8]NL!AZ$20</f>
        <v>685.79638800913483</v>
      </c>
      <c r="AX148" s="19">
        <f>+[8]NL!BA$20</f>
        <v>752.40521348398829</v>
      </c>
      <c r="AY148" s="19">
        <f>+[8]NL!BB$20</f>
        <v>837.09759769407424</v>
      </c>
      <c r="AZ148" s="19">
        <f>+[8]NL!BC$20</f>
        <v>852.13054131996034</v>
      </c>
      <c r="BA148" s="19">
        <f>+[8]NL!BD$20</f>
        <v>877.44918321618923</v>
      </c>
      <c r="BB148" s="19">
        <f>+[8]NL!BE$20</f>
        <v>907.91067424758978</v>
      </c>
      <c r="BC148" s="19">
        <f>+[8]NL!BF$20</f>
        <v>919.38318385681873</v>
      </c>
      <c r="BD148" s="19">
        <f>+[8]NL!BG$20</f>
        <v>1026.196204356535</v>
      </c>
      <c r="BE148" s="19">
        <f>+[8]NL!BH$20</f>
        <v>1026.9999999999998</v>
      </c>
      <c r="BF148" s="19">
        <f>+[8]NL!BI$20</f>
        <v>866.99999999999989</v>
      </c>
      <c r="BG148" s="19">
        <f>+[8]NL!BJ$20</f>
        <v>821.99999999999989</v>
      </c>
      <c r="BH148" s="19">
        <f>+[8]NL!BK$20</f>
        <v>908.99999999999977</v>
      </c>
      <c r="BI148" s="19">
        <f>+[8]NL!BL$20</f>
        <v>943.99999999999989</v>
      </c>
      <c r="BJ148" s="19">
        <f>+[8]NL!BM$20</f>
        <v>937.99999999999989</v>
      </c>
      <c r="BK148" s="19">
        <f>+[8]NL!BN$20</f>
        <v>948.99999999999966</v>
      </c>
      <c r="BL148" s="19">
        <f>+[8]NL!BO$20</f>
        <v>937.99999999999989</v>
      </c>
      <c r="BM148" s="19">
        <f>+[8]NL!BP$20</f>
        <v>1158.5999999999999</v>
      </c>
      <c r="BN148" s="19">
        <f>+[8]NL!BQ$20</f>
        <v>1142.7999999999997</v>
      </c>
      <c r="BO148" s="19">
        <f>+[8]NL!BR$20</f>
        <v>1102.4999999999998</v>
      </c>
      <c r="BP148" s="19">
        <f>+[8]NL!BS$20</f>
        <v>1093.6999999999998</v>
      </c>
      <c r="BQ148" s="19">
        <f>+[8]NL!BT$20</f>
        <v>1101.4999999999998</v>
      </c>
      <c r="BR148" s="19">
        <f>+[8]NL!BU$20</f>
        <v>1090.1999999999998</v>
      </c>
      <c r="BS148" s="19">
        <f>+[8]NL!BV$20</f>
        <v>1059</v>
      </c>
      <c r="BT148" s="19">
        <f>+[8]NL!BW$20</f>
        <v>1042.4000000000001</v>
      </c>
      <c r="BU148" s="19">
        <f>+[8]NL!BX$20</f>
        <v>1046.8</v>
      </c>
      <c r="BV148" s="19">
        <f>+[8]NL!BY$20</f>
        <v>1020.8199999999994</v>
      </c>
      <c r="BW148" s="19">
        <f>+[8]NL!BZ$20</f>
        <v>1006.5560000000003</v>
      </c>
      <c r="BX148" s="19">
        <f>+[8]NL!CA$20</f>
        <v>997.17480000000046</v>
      </c>
      <c r="BY148" s="112">
        <f t="shared" si="222"/>
        <v>984.52800000000207</v>
      </c>
      <c r="BZ148" s="112">
        <f t="shared" si="223"/>
        <v>971.12984000000142</v>
      </c>
      <c r="CA148" s="112">
        <f t="shared" si="224"/>
        <v>954.84064000000217</v>
      </c>
      <c r="CB148" s="112">
        <f t="shared" si="225"/>
        <v>944.29267200000322</v>
      </c>
      <c r="CC148" s="112">
        <f t="shared" si="226"/>
        <v>931.24859733333869</v>
      </c>
      <c r="CD148" s="31"/>
      <c r="CE148" s="46">
        <f>+BI148-BF148</f>
        <v>77</v>
      </c>
      <c r="CG148" s="87">
        <v>0</v>
      </c>
      <c r="CH148" s="87">
        <v>0</v>
      </c>
      <c r="CI148" s="87">
        <v>0</v>
      </c>
      <c r="CJ148" s="87">
        <v>0</v>
      </c>
      <c r="CK148" s="87">
        <v>0</v>
      </c>
      <c r="CL148" s="87">
        <f t="shared" si="250"/>
        <v>0.15706605856621908</v>
      </c>
      <c r="CM148" s="87">
        <f t="shared" si="250"/>
        <v>0.47119817569865718</v>
      </c>
      <c r="CN148" s="66">
        <f t="shared" ref="CN148:CW152" si="253">IF(($FL148=0),0,$FN148*(CN$3-$FL148)^$FM148)</f>
        <v>1.4135945270959716</v>
      </c>
      <c r="CO148" s="66">
        <f t="shared" si="253"/>
        <v>1.3100576949837432</v>
      </c>
      <c r="CP148" s="66">
        <f t="shared" si="253"/>
        <v>1.1869089918927815</v>
      </c>
      <c r="CQ148" s="66">
        <f t="shared" si="253"/>
        <v>1.0309442609212194</v>
      </c>
      <c r="CR148" s="66">
        <f t="shared" si="253"/>
        <v>1.0125428217863264</v>
      </c>
      <c r="CS148" s="66">
        <f t="shared" si="253"/>
        <v>0.99344707169771418</v>
      </c>
      <c r="CT148" s="66">
        <f t="shared" si="253"/>
        <v>0.97358756058775076</v>
      </c>
      <c r="CU148" s="66">
        <f t="shared" si="253"/>
        <v>0.95288300831166628</v>
      </c>
      <c r="CV148" s="66">
        <f t="shared" si="253"/>
        <v>0.93123734325103313</v>
      </c>
      <c r="CW148" s="66">
        <f t="shared" si="253"/>
        <v>0.90853572768408175</v>
      </c>
      <c r="CX148" s="71">
        <f>+[3]netherlands!$L$25</f>
        <v>0.88235294117647056</v>
      </c>
      <c r="CY148" s="71">
        <f>+[3]netherlands!$L$26</f>
        <v>0.88235294117647056</v>
      </c>
      <c r="CZ148" s="95">
        <f>+$CY148+(CZ$3-$CY$3)*(($EB148-$CY148)/($EB$3-$CY$3))</f>
        <v>0.82071579524123028</v>
      </c>
      <c r="DA148" s="95">
        <f t="shared" ref="DA148:EA148" si="254">+$CY148+(DA$3-$CY$3)*(($EB148-$CY148)/($EB$3-$CY$3))</f>
        <v>0.75907864930599001</v>
      </c>
      <c r="DB148" s="95">
        <f t="shared" si="254"/>
        <v>0.69744150337074973</v>
      </c>
      <c r="DC148" s="95">
        <f t="shared" si="254"/>
        <v>0.63580435743550934</v>
      </c>
      <c r="DD148" s="95">
        <f t="shared" si="254"/>
        <v>0.57416721150026906</v>
      </c>
      <c r="DE148" s="95">
        <f t="shared" si="254"/>
        <v>0.51253006556502878</v>
      </c>
      <c r="DF148" s="95">
        <f t="shared" si="254"/>
        <v>0.45089291962978845</v>
      </c>
      <c r="DG148" s="95">
        <f t="shared" si="254"/>
        <v>0.38925577369454817</v>
      </c>
      <c r="DH148" s="95">
        <f t="shared" si="254"/>
        <v>0.32761862775930783</v>
      </c>
      <c r="DI148" s="95">
        <f t="shared" si="254"/>
        <v>0.32145491316578378</v>
      </c>
      <c r="DJ148" s="95">
        <f t="shared" si="254"/>
        <v>0.31529119857225985</v>
      </c>
      <c r="DK148" s="95">
        <f t="shared" si="254"/>
        <v>0.3091274839787358</v>
      </c>
      <c r="DL148" s="95">
        <f t="shared" si="254"/>
        <v>0.30296376938521175</v>
      </c>
      <c r="DM148" s="95">
        <f t="shared" si="254"/>
        <v>0.2968000547916877</v>
      </c>
      <c r="DN148" s="95">
        <f t="shared" si="254"/>
        <v>0.29063634019816365</v>
      </c>
      <c r="DO148" s="95">
        <f t="shared" si="254"/>
        <v>0.2844726256046396</v>
      </c>
      <c r="DP148" s="95">
        <f t="shared" si="254"/>
        <v>0.27830891101111566</v>
      </c>
      <c r="DQ148" s="95">
        <f t="shared" si="254"/>
        <v>0.27214519641759161</v>
      </c>
      <c r="DR148" s="95">
        <f t="shared" si="254"/>
        <v>0.26598148182406756</v>
      </c>
      <c r="DS148" s="95">
        <f t="shared" si="254"/>
        <v>0.25981776723054351</v>
      </c>
      <c r="DT148" s="95">
        <f t="shared" si="254"/>
        <v>0.25365405263701946</v>
      </c>
      <c r="DU148" s="95">
        <f t="shared" si="254"/>
        <v>0.24749033804349552</v>
      </c>
      <c r="DV148" s="95">
        <f t="shared" si="254"/>
        <v>0.24132662344997147</v>
      </c>
      <c r="DW148" s="95">
        <f t="shared" si="254"/>
        <v>0.23516290885644742</v>
      </c>
      <c r="DX148" s="95">
        <f t="shared" si="254"/>
        <v>0.22899919426292337</v>
      </c>
      <c r="DY148" s="95">
        <f t="shared" si="254"/>
        <v>0.22283547966939932</v>
      </c>
      <c r="DZ148" s="95">
        <f t="shared" si="254"/>
        <v>0.21667176507587527</v>
      </c>
      <c r="EA148" s="95">
        <f t="shared" si="254"/>
        <v>0.21050805048235133</v>
      </c>
      <c r="EB148" s="71">
        <f>+[3]netherlands!$L$40</f>
        <v>0.20434433588882725</v>
      </c>
      <c r="EC148" s="71">
        <f>+[3]netherlands!$L$50</f>
        <v>0.25795068643903435</v>
      </c>
      <c r="ED148" s="71">
        <f>+[3]netherlands!$L$60</f>
        <v>0.14915851949692568</v>
      </c>
      <c r="EE148" s="71">
        <f>+[3]netherlands!$L$70</f>
        <v>0.10513249084671157</v>
      </c>
      <c r="EF148" s="71">
        <f>+[3]netherlands!$L$80</f>
        <v>0.14037891750106268</v>
      </c>
      <c r="EG148" s="71">
        <f>+[3]netherlands!$L$90</f>
        <v>0.11112024177121786</v>
      </c>
      <c r="EH148" s="20">
        <f>+BE148/'[1]total numbers'!BN148</f>
        <v>8.9408286903270406E-2</v>
      </c>
      <c r="EI148" s="20">
        <f>+BF148/'[1]total numbers'!BX148</f>
        <v>6.6495256671690747E-2</v>
      </c>
      <c r="EJ148" s="20">
        <f>+BG148/'[1]total numbers'!CH148</f>
        <v>5.8092661045294737E-2</v>
      </c>
      <c r="EK148" s="20">
        <f>+BH148/'[1]total numbers'!CR148</f>
        <v>6.079154605608323E-2</v>
      </c>
      <c r="EL148" s="20">
        <f>+BI148/'[1]total numbers'!DB148</f>
        <v>5.9316039566060436E-2</v>
      </c>
      <c r="EM148" s="20">
        <f>+BJ148/'[1]total numbers'!DC148</f>
        <v>5.8622717377942092E-2</v>
      </c>
      <c r="EN148" s="20">
        <f>+BK148/'[1]total numbers'!DD148</f>
        <v>5.9004467179091531E-2</v>
      </c>
      <c r="EO148" s="20">
        <f>+BL148/'[1]total numbers'!DE148</f>
        <v>5.8031587124931415E-2</v>
      </c>
      <c r="EP148" s="20">
        <f>+BM148/'[1]total numbers'!DF148</f>
        <v>7.1337321721346297E-2</v>
      </c>
      <c r="EQ148" s="20">
        <f>+BN148/'[1]total numbers'!DG148</f>
        <v>7.0040273157065305E-2</v>
      </c>
      <c r="ER148" s="20">
        <f>+BO148/'[1]total numbers'!DH148</f>
        <v>6.7269659077367788E-2</v>
      </c>
      <c r="ES148" s="20">
        <f>+BP148/'[1]total numbers'!DI148</f>
        <v>6.6446688455493882E-2</v>
      </c>
      <c r="ET148" s="20">
        <f>+BQ148/'[1]total numbers'!DJ148</f>
        <v>6.6645982109471466E-2</v>
      </c>
      <c r="EU148" s="20">
        <f>+BR148/'[1]total numbers'!DK148</f>
        <v>6.5705422017210677E-2</v>
      </c>
      <c r="EV148" s="20">
        <f>+BS148/'[1]total numbers'!DL148</f>
        <v>6.3590824330437848E-2</v>
      </c>
      <c r="EW148" s="20">
        <f>+BT148/'[1]total numbers'!DM148</f>
        <v>6.2378604378063654E-2</v>
      </c>
      <c r="EX148" s="113">
        <f>+BU148/'[1]total numbers'!DN148</f>
        <v>6.243937541060092E-2</v>
      </c>
      <c r="EY148" s="113">
        <f>+BV148/'[1]total numbers'!DO148</f>
        <v>6.0703205022425752E-2</v>
      </c>
      <c r="EZ148" s="113">
        <f>+BW148/'[1]total numbers'!DP148</f>
        <v>5.967868978620329E-2</v>
      </c>
      <c r="FA148" s="113">
        <f>+BX148/'[1]total numbers'!DQ148</f>
        <v>5.8952979967540779E-2</v>
      </c>
      <c r="FB148" s="113">
        <f>+BY148/'[1]total numbers'!DR148</f>
        <v>5.804239562481861E-2</v>
      </c>
      <c r="FC148" s="113">
        <f>+BZ148/'[1]total numbers'!DS148</f>
        <v>5.7096346933812915E-2</v>
      </c>
      <c r="FD148" s="113">
        <f>+CA148/'[1]total numbers'!DT148</f>
        <v>5.5988880570269628E-2</v>
      </c>
      <c r="FE148" s="113">
        <f>+CB148/'[1]total numbers'!DU148</f>
        <v>5.5225478612345023E-2</v>
      </c>
      <c r="FF148" s="113">
        <f>+CC148/'[1]total numbers'!DV148</f>
        <v>5.4322667349553766E-2</v>
      </c>
      <c r="FG148" s="42"/>
      <c r="FH148" s="55">
        <f t="shared" si="233"/>
        <v>-10000</v>
      </c>
      <c r="FI148" s="93">
        <v>1900</v>
      </c>
      <c r="FJ148" s="72">
        <v>1.9</v>
      </c>
      <c r="FK148" s="62">
        <f t="shared" si="235"/>
        <v>8.9408286903270406E-2</v>
      </c>
      <c r="FL148" s="55">
        <f t="shared" si="236"/>
        <v>1901.2401229251263</v>
      </c>
      <c r="FM148" s="68">
        <f t="shared" si="239"/>
        <v>0.33333333333333331</v>
      </c>
      <c r="FN148" s="62">
        <f t="shared" si="237"/>
        <v>-8.3219070690743427E-2</v>
      </c>
      <c r="FP148" s="6">
        <v>2</v>
      </c>
      <c r="FQ148" s="23" t="s">
        <v>395</v>
      </c>
      <c r="GF148" s="21">
        <f t="shared" si="238"/>
        <v>11.530746160437944</v>
      </c>
    </row>
    <row r="149" spans="1:188" x14ac:dyDescent="0.2">
      <c r="A149" s="6">
        <v>4</v>
      </c>
      <c r="B149" s="14">
        <v>530</v>
      </c>
      <c r="C149" s="106" t="s">
        <v>192</v>
      </c>
      <c r="D149" s="11">
        <v>0</v>
      </c>
      <c r="E149" s="11">
        <v>0</v>
      </c>
      <c r="F149" s="21">
        <f>+'[1]total numbers'!F149*CI149</f>
        <v>0</v>
      </c>
      <c r="G149" s="21">
        <f>IF(H149&lt;1,0,'[1]total numbers'!G149*CJ149)</f>
        <v>0</v>
      </c>
      <c r="H149" s="21">
        <f>IF(I149&lt;1,0,'[1]total numbers'!H149*CK149)</f>
        <v>0</v>
      </c>
      <c r="I149" s="11">
        <f>IF(J149&lt;1,0,'[1]total numbers'!I149*CL149)</f>
        <v>0</v>
      </c>
      <c r="J149" s="11">
        <f>IF(K149&lt;1,0,'[1]total numbers'!J149*CM149)</f>
        <v>0</v>
      </c>
      <c r="K149" s="11">
        <f>IF(L149&lt;1,0,'[1]total numbers'!K149*CN149)</f>
        <v>0</v>
      </c>
      <c r="L149" s="11">
        <f>IF(M149&lt;1,0,'[1]total numbers'!L149*CO149)</f>
        <v>0</v>
      </c>
      <c r="M149" s="11">
        <f>IF(N149&lt;1,0,'[1]total numbers'!M149*CP149)</f>
        <v>0</v>
      </c>
      <c r="N149" s="11">
        <f>IF(O149&lt;1,0,'[1]total numbers'!N149*CQ149)</f>
        <v>0</v>
      </c>
      <c r="O149" s="11">
        <f>+'[1]total numbers'!O149*CR149</f>
        <v>4.0442176296217137E-5</v>
      </c>
      <c r="P149" s="11">
        <f>+'[1]total numbers'!P149*CS149</f>
        <v>7.9414857680921248E-5</v>
      </c>
      <c r="Q149" s="11">
        <f>+'[1]total numbers'!Q149*CT149</f>
        <v>1.5577773757786641E-4</v>
      </c>
      <c r="R149" s="11">
        <f>+'[1]total numbers'!R149*CU149</f>
        <v>3.0520248615372521E-4</v>
      </c>
      <c r="S149" s="11">
        <f>+'[1]total numbers'!S149*CV149</f>
        <v>5.9714678908494572E-4</v>
      </c>
      <c r="T149" s="11">
        <f>+'[1]total numbers'!T149*CW149</f>
        <v>1.1665443689400246E-3</v>
      </c>
      <c r="U149" s="11">
        <f>+'[1]total numbers'!U149*CX149</f>
        <v>2.2748163587364774E-3</v>
      </c>
      <c r="V149" s="11">
        <f>+'[1]total numbers'!V149*CY149</f>
        <v>4.4267900519618418E-3</v>
      </c>
      <c r="W149" s="11">
        <f>+'[1]total numbers'!W149*CZ149</f>
        <v>8.5934456102330931E-3</v>
      </c>
      <c r="X149" s="11">
        <f>+'[1]total numbers'!X149*DA149</f>
        <v>1.6633059069335526E-2</v>
      </c>
      <c r="Y149" s="11">
        <f>+'[1]total numbers'!Y149*DB149</f>
        <v>3.207932638799818E-2</v>
      </c>
      <c r="Z149" s="11">
        <f>+'[1]total numbers'!Z149*DC149</f>
        <v>6.1595108853815701E-2</v>
      </c>
      <c r="AA149" s="11">
        <f>+'[1]total numbers'!AA149*DD149</f>
        <v>0.11759664641661256</v>
      </c>
      <c r="AB149" s="11">
        <f>+'[1]total numbers'!AB149*DE149</f>
        <v>0.22282674793544363</v>
      </c>
      <c r="AC149" s="11">
        <f>+'[1]total numbers'!AC149*DF149</f>
        <v>0.41782022751410247</v>
      </c>
      <c r="AD149" s="11">
        <f>+'[1]total numbers'!AD149*DG149</f>
        <v>0.7713663743939021</v>
      </c>
      <c r="AE149" s="11">
        <f>+'[1]total numbers'!AE149*DH149</f>
        <v>1.2467952241842506</v>
      </c>
      <c r="AF149" s="11">
        <f>+'[1]total numbers'!AF149*DI149</f>
        <v>1.3320309164268405</v>
      </c>
      <c r="AG149" s="11">
        <f>+'[1]total numbers'!AG149*DJ149</f>
        <v>1.4223833113161133</v>
      </c>
      <c r="AH149" s="11">
        <f>+'[1]total numbers'!AH149*DK149</f>
        <v>1.5180439371221126</v>
      </c>
      <c r="AI149" s="11">
        <f>+'[1]total numbers'!AI149*DL149</f>
        <v>1.619188000554763</v>
      </c>
      <c r="AJ149" s="11">
        <f>+'[1]total numbers'!AJ149*DM149</f>
        <v>1.7259676186892932</v>
      </c>
      <c r="AK149" s="11">
        <f>+'[1]total numbers'!AK149*DN149</f>
        <v>1.8385033467142391</v>
      </c>
      <c r="AL149" s="11">
        <f>+'[1]total numbers'!AL149*DO149</f>
        <v>1.9568735552720844</v>
      </c>
      <c r="AM149" s="11">
        <f>+'[1]total numbers'!AM149*DP149</f>
        <v>2.0811010727293136</v>
      </c>
      <c r="AN149" s="11">
        <f>+'[1]total numbers'!AN149*DQ149</f>
        <v>2.2111363165417504</v>
      </c>
      <c r="AO149" s="11">
        <f>+'[1]total numbers'!AO149*DR149</f>
        <v>2.3468358694200475</v>
      </c>
      <c r="AP149" s="11">
        <f>+'[1]total numbers'!AP149*DS149</f>
        <v>2.4879350719375983</v>
      </c>
      <c r="AQ149" s="11">
        <f>+'[1]total numbers'!AQ149*DT149</f>
        <v>2.5156151043603545</v>
      </c>
      <c r="AR149" s="11">
        <f>+'[1]total numbers'!AR149*DU149</f>
        <v>2.5397515989529404</v>
      </c>
      <c r="AS149" s="11">
        <f>+'[1]total numbers'!AS149*DV149</f>
        <v>2.5596551265816925</v>
      </c>
      <c r="AT149" s="11">
        <f>+'[1]total numbers'!AT149*DW149</f>
        <v>2.574495061998471</v>
      </c>
      <c r="AU149" s="11">
        <f>+'[1]total numbers'!AU149*DX149</f>
        <v>3.0197895225363016</v>
      </c>
      <c r="AV149" s="11">
        <f>+'[1]total numbers'!AV149*DY149</f>
        <v>3.1494351548987463</v>
      </c>
      <c r="AW149" s="11">
        <f>+'[1]total numbers'!AW149*DZ149</f>
        <v>3.526031993502734</v>
      </c>
      <c r="AX149" s="11">
        <f>+'[1]total numbers'!AX149*EA149</f>
        <v>3.6993675325411135</v>
      </c>
      <c r="AY149" s="11">
        <f>+'[1]total numbers'!AY149*EB149</f>
        <v>3.7650230939950031</v>
      </c>
      <c r="AZ149" s="11">
        <f>+'[1]total numbers'!AZ149*EC149</f>
        <v>3.8079174229187389</v>
      </c>
      <c r="BA149" s="11">
        <f>+'[1]total numbers'!BA149*ED149</f>
        <v>3.6684448254947988</v>
      </c>
      <c r="BB149" s="11">
        <f>+'[1]total numbers'!BB149*EE149</f>
        <v>4.0153630318209741</v>
      </c>
      <c r="BC149" s="11">
        <f>+'[1]total numbers'!BC149*EF149</f>
        <v>5.095813608479836</v>
      </c>
      <c r="BD149" s="11">
        <f>+'[1]total numbers'!BD149*EG149</f>
        <v>6.455677982749811</v>
      </c>
      <c r="BE149" s="19">
        <f>+[2]faostat2014_crops!B142</f>
        <v>6</v>
      </c>
      <c r="BF149" s="19">
        <f>+[2]faostat2014_crops!C142</f>
        <v>8</v>
      </c>
      <c r="BG149" s="19">
        <f>+[2]faostat2014_crops!D142</f>
        <v>8</v>
      </c>
      <c r="BH149" s="19">
        <f>+[2]faostat2014_crops!E142</f>
        <v>8</v>
      </c>
      <c r="BI149" s="19">
        <f>+[2]faostat2014_crops!F142</f>
        <v>8</v>
      </c>
      <c r="BJ149" s="19">
        <f>+[2]faostat2014_crops!G142</f>
        <v>8</v>
      </c>
      <c r="BK149" s="19">
        <f>+[2]faostat2014_crops!H142</f>
        <v>8</v>
      </c>
      <c r="BL149" s="19">
        <f>+[2]faostat2014_crops!I142</f>
        <v>8</v>
      </c>
      <c r="BM149" s="19">
        <f>+[2]faostat2014_crops!J142</f>
        <v>8</v>
      </c>
      <c r="BN149" s="19">
        <f>+[2]faostat2014_crops!K142</f>
        <v>8</v>
      </c>
      <c r="BO149" s="19">
        <f>+[2]faostat2014_crops!L142</f>
        <v>8</v>
      </c>
      <c r="BP149" s="19">
        <f>+[2]faostat2014_crops!M142</f>
        <v>8</v>
      </c>
      <c r="BQ149" s="19">
        <f>+[2]faostat2014_crops!N142</f>
        <v>8</v>
      </c>
      <c r="BR149" s="19">
        <f>+[2]faostat2014_crops!O142</f>
        <v>8</v>
      </c>
      <c r="BS149" s="19">
        <f>+[2]faostat2014_crops!P142</f>
        <v>8</v>
      </c>
      <c r="BT149" s="19">
        <f>+[2]faostat2014_crops!Q142</f>
        <v>8</v>
      </c>
      <c r="BU149" s="19">
        <f>+[2]faostat2014_crops!R142</f>
        <v>8</v>
      </c>
      <c r="BV149" s="19">
        <f>+[2]faostat2014_crops!S142</f>
        <v>8</v>
      </c>
      <c r="BW149" s="19">
        <f>+[2]faostat2014_crops!T142</f>
        <v>8</v>
      </c>
      <c r="BX149" s="19">
        <f>+[2]faostat2014_crops!U142</f>
        <v>8</v>
      </c>
      <c r="BY149" s="112">
        <f t="shared" si="222"/>
        <v>8</v>
      </c>
      <c r="BZ149" s="112">
        <f t="shared" si="223"/>
        <v>8</v>
      </c>
      <c r="CA149" s="112">
        <f t="shared" si="224"/>
        <v>8</v>
      </c>
      <c r="CB149" s="112">
        <f t="shared" si="225"/>
        <v>8</v>
      </c>
      <c r="CC149" s="112">
        <f t="shared" si="226"/>
        <v>8</v>
      </c>
      <c r="CD149" s="31"/>
      <c r="CE149" s="15">
        <f t="shared" ref="CE149:CE212" si="255">+BI149-BF149</f>
        <v>0</v>
      </c>
      <c r="CG149" s="87">
        <v>0</v>
      </c>
      <c r="CH149" s="87">
        <v>0</v>
      </c>
      <c r="CI149" s="87">
        <f t="shared" si="250"/>
        <v>0</v>
      </c>
      <c r="CJ149" s="87">
        <f t="shared" si="250"/>
        <v>0</v>
      </c>
      <c r="CK149" s="87">
        <f t="shared" si="250"/>
        <v>0</v>
      </c>
      <c r="CL149" s="87">
        <f t="shared" si="250"/>
        <v>4.1443434258677816E-2</v>
      </c>
      <c r="CM149" s="87">
        <f t="shared" si="250"/>
        <v>0.12433030277603346</v>
      </c>
      <c r="CN149" s="66">
        <f t="shared" si="253"/>
        <v>0.37299090832810039</v>
      </c>
      <c r="CO149" s="66">
        <f t="shared" si="253"/>
        <v>0.3460709576903091</v>
      </c>
      <c r="CP149" s="66">
        <f t="shared" si="253"/>
        <v>0.31414863320303205</v>
      </c>
      <c r="CQ149" s="66">
        <f t="shared" si="253"/>
        <v>0.27394763382035714</v>
      </c>
      <c r="CR149" s="66">
        <f t="shared" si="253"/>
        <v>0.26922789126909819</v>
      </c>
      <c r="CS149" s="66">
        <f t="shared" si="253"/>
        <v>0.26433659890441985</v>
      </c>
      <c r="CT149" s="66">
        <f t="shared" si="253"/>
        <v>0.25925726330585025</v>
      </c>
      <c r="CU149" s="66">
        <f t="shared" si="253"/>
        <v>0.25397069743295275</v>
      </c>
      <c r="CV149" s="66">
        <f t="shared" si="253"/>
        <v>0.24845437598657799</v>
      </c>
      <c r="CW149" s="66">
        <f t="shared" si="253"/>
        <v>0.24268158059577266</v>
      </c>
      <c r="CX149" s="66">
        <f t="shared" ref="CX149:DK152" si="256">IF(($FL149=0),0,$FN149*(CX$3-$FL149)^$FM149)</f>
        <v>0.23662024531690629</v>
      </c>
      <c r="CY149" s="66">
        <f t="shared" si="256"/>
        <v>0.23023136439977429</v>
      </c>
      <c r="CZ149" s="66">
        <f t="shared" si="256"/>
        <v>0.2234667427770155</v>
      </c>
      <c r="DA149" s="66">
        <f t="shared" si="256"/>
        <v>0.21626572746419506</v>
      </c>
      <c r="DB149" s="66">
        <f t="shared" si="256"/>
        <v>0.20855029820257015</v>
      </c>
      <c r="DC149" s="66">
        <f t="shared" si="256"/>
        <v>0.20021739490279603</v>
      </c>
      <c r="DD149" s="66">
        <f t="shared" si="256"/>
        <v>0.19112632993894635</v>
      </c>
      <c r="DE149" s="66">
        <f t="shared" si="256"/>
        <v>0.18107684123173995</v>
      </c>
      <c r="DF149" s="66">
        <f t="shared" si="256"/>
        <v>0.16976769553469356</v>
      </c>
      <c r="DG149" s="66">
        <f t="shared" si="256"/>
        <v>0.15670985171413754</v>
      </c>
      <c r="DH149" s="66">
        <f t="shared" si="256"/>
        <v>0.14101418885662567</v>
      </c>
      <c r="DI149" s="66">
        <f t="shared" si="256"/>
        <v>0.13924124183726866</v>
      </c>
      <c r="DJ149" s="66">
        <f t="shared" si="256"/>
        <v>0.13742195751982492</v>
      </c>
      <c r="DK149" s="66">
        <f t="shared" si="256"/>
        <v>0.13555318413336415</v>
      </c>
      <c r="DL149" s="66">
        <f t="shared" ref="DL149:DL163" si="257">IF(($FL149=0),0,$FN149*(DL$3-$FL149)^$FM149)</f>
        <v>0.13363141223770339</v>
      </c>
      <c r="DM149" s="66">
        <f t="shared" ref="DM149:DV152" si="258">IF(($FL149=0),0,$FN149*(DM$3-$FL149)^$FM149)</f>
        <v>0.13165271642012508</v>
      </c>
      <c r="DN149" s="66">
        <f t="shared" si="258"/>
        <v>0.12961268433034381</v>
      </c>
      <c r="DO149" s="66">
        <f t="shared" si="258"/>
        <v>0.12750632955083741</v>
      </c>
      <c r="DP149" s="66">
        <f t="shared" si="258"/>
        <v>0.12532798360069872</v>
      </c>
      <c r="DQ149" s="66">
        <f t="shared" si="258"/>
        <v>0.12307116067457723</v>
      </c>
      <c r="DR149" s="66">
        <f t="shared" si="258"/>
        <v>0.12072838627711611</v>
      </c>
      <c r="DS149" s="66">
        <f t="shared" si="258"/>
        <v>0.11829097733558229</v>
      </c>
      <c r="DT149" s="66">
        <f t="shared" si="258"/>
        <v>0.11574875602199258</v>
      </c>
      <c r="DU149" s="66">
        <f t="shared" si="258"/>
        <v>0.11308967132767007</v>
      </c>
      <c r="DV149" s="66">
        <f t="shared" si="258"/>
        <v>0.11029928958025084</v>
      </c>
      <c r="DW149" s="66">
        <f t="shared" ref="DW149:EG152" si="259">IF(($FL149=0),0,$FN149*(DW$3-$FL149)^$FM149)</f>
        <v>0.10736009432854342</v>
      </c>
      <c r="DX149" s="66">
        <f t="shared" si="259"/>
        <v>0.10425050135338211</v>
      </c>
      <c r="DY149" s="66">
        <f t="shared" si="259"/>
        <v>0.10094343445188289</v>
      </c>
      <c r="DZ149" s="66">
        <f t="shared" si="259"/>
        <v>9.7404198715545134E-2</v>
      </c>
      <c r="EA149" s="66">
        <f t="shared" si="259"/>
        <v>9.3587180078741575E-2</v>
      </c>
      <c r="EB149" s="66">
        <f t="shared" si="259"/>
        <v>8.9430477292042829E-2</v>
      </c>
      <c r="EC149" s="66">
        <f t="shared" si="259"/>
        <v>8.4846644895693824E-2</v>
      </c>
      <c r="ED149" s="66">
        <f t="shared" si="259"/>
        <v>7.9705482357301433E-2</v>
      </c>
      <c r="EE149" s="66">
        <f t="shared" si="259"/>
        <v>7.3798642108937523E-2</v>
      </c>
      <c r="EF149" s="66">
        <f t="shared" si="259"/>
        <v>6.6755634461278343E-2</v>
      </c>
      <c r="EG149" s="66">
        <f t="shared" si="259"/>
        <v>5.7794272054411434E-2</v>
      </c>
      <c r="EH149" s="20">
        <f>+BE149/'[1]total numbers'!BN149</f>
        <v>4.4580828757606605E-2</v>
      </c>
      <c r="EI149" s="20">
        <f>+BF149/'[1]total numbers'!BX149</f>
        <v>5.0294853579107512E-2</v>
      </c>
      <c r="EJ149" s="20">
        <f>+BG149/'[1]total numbers'!CH149</f>
        <v>4.6067027525048945E-2</v>
      </c>
      <c r="EK149" s="20">
        <f>+BH149/'[1]total numbers'!CR149</f>
        <v>4.196655265753195E-2</v>
      </c>
      <c r="EL149" s="20">
        <f>+BI149/'[1]total numbers'!DB149</f>
        <v>4.4280851299366229E-2</v>
      </c>
      <c r="EM149" s="20">
        <f>+BJ149/'[1]total numbers'!DC149</f>
        <v>4.4350323202980338E-2</v>
      </c>
      <c r="EN149" s="20">
        <f>+BK149/'[1]total numbers'!DD149</f>
        <v>4.420768771689397E-2</v>
      </c>
      <c r="EO149" s="20">
        <f>+BL149/'[1]total numbers'!DE149</f>
        <v>4.3884430352666252E-2</v>
      </c>
      <c r="EP149" s="20">
        <f>+BM149/'[1]total numbers'!DF149</f>
        <v>4.3433646960459094E-2</v>
      </c>
      <c r="EQ149" s="20">
        <f>+BN149/'[1]total numbers'!DG149</f>
        <v>4.2906715437299882E-2</v>
      </c>
      <c r="ER149" s="20">
        <f>+BO149/'[1]total numbers'!DH149</f>
        <v>4.2305434661900253E-2</v>
      </c>
      <c r="ES149" s="20">
        <f>+BP149/'[1]total numbers'!DI149</f>
        <v>4.1641508255429012E-2</v>
      </c>
      <c r="ET149" s="20">
        <f>+BQ149/'[1]total numbers'!DJ149</f>
        <v>4.0972481856872883E-2</v>
      </c>
      <c r="EU149" s="20">
        <f>+BR149/'[1]total numbers'!DK149</f>
        <v>4.0362862130553678E-2</v>
      </c>
      <c r="EV149" s="20">
        <f>+BS149/'[1]total numbers'!DL149</f>
        <v>3.9855325169634227E-2</v>
      </c>
      <c r="EW149" s="20">
        <f>+BT149/'[1]total numbers'!DM149</f>
        <v>3.9462131152392887E-2</v>
      </c>
      <c r="EX149" s="113">
        <f>+BU149/'[1]total numbers'!DN149</f>
        <v>3.9170755114231716E-2</v>
      </c>
      <c r="EY149" s="113">
        <f>+BV149/'[1]total numbers'!DO149</f>
        <v>3.8957497370368924E-2</v>
      </c>
      <c r="EZ149" s="113">
        <f>+BW149/'[1]total numbers'!DP149</f>
        <v>3.8788631052238585E-2</v>
      </c>
      <c r="FA149" s="113">
        <f>+BX149/'[1]total numbers'!DQ149</f>
        <v>3.8637077105116997E-2</v>
      </c>
      <c r="FB149" s="113">
        <f>+BY149/'[1]total numbers'!DR149</f>
        <v>3.8500779640787727E-2</v>
      </c>
      <c r="FC149" s="113">
        <f>+BZ149/'[1]total numbers'!DS149</f>
        <v>3.8385505633072949E-2</v>
      </c>
      <c r="FD149" s="113">
        <f>+CA149/'[1]total numbers'!DT149</f>
        <v>3.8288870382601536E-2</v>
      </c>
      <c r="FE149" s="113">
        <f>+CB149/'[1]total numbers'!DU149</f>
        <v>3.8210780216368541E-2</v>
      </c>
      <c r="FF149" s="113">
        <f>+CC149/'[1]total numbers'!DV149</f>
        <v>3.8148282373586133E-2</v>
      </c>
      <c r="FH149" s="55">
        <f t="shared" si="233"/>
        <v>-10000</v>
      </c>
      <c r="FI149" s="55">
        <f t="shared" si="234"/>
        <v>1960</v>
      </c>
      <c r="FJ149" s="69">
        <v>0.5</v>
      </c>
      <c r="FK149" s="62">
        <f t="shared" si="235"/>
        <v>4.4580828757606605E-2</v>
      </c>
      <c r="FL149" s="55">
        <f t="shared" si="236"/>
        <v>1968.4834699252647</v>
      </c>
      <c r="FM149" s="68">
        <f t="shared" si="239"/>
        <v>0.33333333333333331</v>
      </c>
      <c r="FN149" s="62">
        <f t="shared" si="237"/>
        <v>-2.1858664764488583E-2</v>
      </c>
      <c r="FP149" s="6">
        <v>8</v>
      </c>
      <c r="FQ149" s="6" t="s">
        <v>35</v>
      </c>
      <c r="GF149" s="21">
        <f t="shared" si="238"/>
        <v>6.1449650321634008</v>
      </c>
    </row>
    <row r="150" spans="1:188" x14ac:dyDescent="0.2">
      <c r="A150" s="6">
        <v>4</v>
      </c>
      <c r="B150" s="14">
        <v>533</v>
      </c>
      <c r="C150" s="106" t="s">
        <v>47</v>
      </c>
      <c r="D150" s="11">
        <v>0</v>
      </c>
      <c r="E150" s="11">
        <v>0</v>
      </c>
      <c r="F150" s="21">
        <f>+'[1]total numbers'!F150*CI150</f>
        <v>0</v>
      </c>
      <c r="G150" s="21">
        <f>IF(H150&lt;1,0,'[1]total numbers'!G150*CJ150)</f>
        <v>0</v>
      </c>
      <c r="H150" s="21">
        <f>IF(I150&lt;1,0,'[1]total numbers'!H150*CK150)</f>
        <v>0</v>
      </c>
      <c r="I150" s="11">
        <f>IF(J150&lt;1,0,'[1]total numbers'!I150*CL150)</f>
        <v>0</v>
      </c>
      <c r="J150" s="11">
        <f>IF(K150&lt;1,0,'[1]total numbers'!J150*CM150)</f>
        <v>0</v>
      </c>
      <c r="K150" s="11">
        <f>IF(L150&lt;1,0,'[1]total numbers'!K150*CN150)</f>
        <v>0</v>
      </c>
      <c r="L150" s="11">
        <f>IF(M150&lt;1,0,'[1]total numbers'!L150*CO150)</f>
        <v>0</v>
      </c>
      <c r="M150" s="11">
        <f>IF(N150&lt;1,0,'[1]total numbers'!M150*CP150)</f>
        <v>0</v>
      </c>
      <c r="N150" s="11">
        <f>IF(O150&lt;1,0,'[1]total numbers'!N150*CQ150)</f>
        <v>0</v>
      </c>
      <c r="O150" s="11">
        <f>+'[1]total numbers'!O150*CR150</f>
        <v>4.1186769078758687E-6</v>
      </c>
      <c r="P150" s="11">
        <f>+'[1]total numbers'!P150*CS150</f>
        <v>8.0875309590456655E-6</v>
      </c>
      <c r="Q150" s="11">
        <f>+'[1]total numbers'!Q150*CT150</f>
        <v>1.5863882803554834E-5</v>
      </c>
      <c r="R150" s="11">
        <f>+'[1]total numbers'!R150*CU150</f>
        <v>3.1079983980981349E-5</v>
      </c>
      <c r="S150" s="11">
        <f>+'[1]total numbers'!S150*CV150</f>
        <v>6.0808023598818671E-5</v>
      </c>
      <c r="T150" s="11">
        <f>+'[1]total numbers'!T150*CW150</f>
        <v>1.1878626423135871E-4</v>
      </c>
      <c r="U150" s="11">
        <f>+'[1]total numbers'!U150*CX150</f>
        <v>2.3162964523894671E-4</v>
      </c>
      <c r="V150" s="11">
        <f>+'[1]total numbers'!V150*CY150</f>
        <v>4.5073016185992161E-4</v>
      </c>
      <c r="W150" s="11">
        <f>+'[1]total numbers'!W150*CZ150</f>
        <v>8.7492566872875458E-4</v>
      </c>
      <c r="X150" s="11">
        <f>+'[1]total numbers'!X150*DA150</f>
        <v>1.6933516316723861E-3</v>
      </c>
      <c r="Y150" s="11">
        <f>+'[1]total numbers'!Y150*DB150</f>
        <v>3.2656137419879313E-3</v>
      </c>
      <c r="Z150" s="11">
        <f>+'[1]total numbers'!Z150*DC150</f>
        <v>6.2696185451595454E-3</v>
      </c>
      <c r="AA150" s="11">
        <f>+'[1]total numbers'!AA150*DD150</f>
        <v>1.1968280401968425E-2</v>
      </c>
      <c r="AB150" s="11">
        <f>+'[1]total numbers'!AB150*DE150</f>
        <v>2.2673867294602679E-2</v>
      </c>
      <c r="AC150" s="11">
        <f>+'[1]total numbers'!AC150*DF150</f>
        <v>4.2504566971503538E-2</v>
      </c>
      <c r="AD150" s="11">
        <f>+'[1]total numbers'!AD150*DG150</f>
        <v>7.8439290352277147E-2</v>
      </c>
      <c r="AE150" s="11">
        <f>+'[1]total numbers'!AE150*DH150</f>
        <v>0.14106766537119164</v>
      </c>
      <c r="AF150" s="11">
        <f>+'[1]total numbers'!AF150*DI150</f>
        <v>0.15069659949950759</v>
      </c>
      <c r="AG150" s="11">
        <f>+'[1]total numbers'!AG150*DJ150</f>
        <v>0.16090113314932505</v>
      </c>
      <c r="AH150" s="11">
        <f>+'[1]total numbers'!AH150*DK150</f>
        <v>0.17170232276082506</v>
      </c>
      <c r="AI150" s="11">
        <f>+'[1]total numbers'!AI150*DL150</f>
        <v>0.18311926136286877</v>
      </c>
      <c r="AJ150" s="11">
        <f>+'[1]total numbers'!AJ150*DM150</f>
        <v>0.19516828754598822</v>
      </c>
      <c r="AK150" s="11">
        <f>+'[1]total numbers'!AK150*DN150</f>
        <v>0.20786199503386535</v>
      </c>
      <c r="AL150" s="11">
        <f>+'[1]total numbers'!AL150*DO150</f>
        <v>0.22120799025570054</v>
      </c>
      <c r="AM150" s="11">
        <f>+'[1]total numbers'!AM150*DP150</f>
        <v>0.23520732883263257</v>
      </c>
      <c r="AN150" s="11">
        <f>+'[1]total numbers'!AN150*DQ150</f>
        <v>0.24985253904493443</v>
      </c>
      <c r="AO150" s="11">
        <f>+'[1]total numbers'!AO150*DR150</f>
        <v>0.26512510814588724</v>
      </c>
      <c r="AP150" s="11">
        <f>+'[1]total numbers'!AP150*DS150</f>
        <v>0.28099226113399839</v>
      </c>
      <c r="AQ150" s="11">
        <f>+'[1]total numbers'!AQ150*DT150</f>
        <v>0.28403468836222867</v>
      </c>
      <c r="AR150" s="11">
        <f>+'[1]total numbers'!AR150*DU150</f>
        <v>0.28666301183234316</v>
      </c>
      <c r="AS150" s="11">
        <f>+'[1]total numbers'!AS150*DV150</f>
        <v>0.28879659461566115</v>
      </c>
      <c r="AT150" s="11">
        <f>+'[1]total numbers'!AT150*DW150</f>
        <v>0.29033805052331746</v>
      </c>
      <c r="AU150" s="11">
        <f>+'[1]total numbers'!AU150*DX150</f>
        <v>0.32114140638168098</v>
      </c>
      <c r="AV150" s="11">
        <f>+'[1]total numbers'!AV150*DY150</f>
        <v>0.38092023711444967</v>
      </c>
      <c r="AW150" s="11">
        <f>+'[1]total numbers'!AW150*DZ150</f>
        <v>0.59922880095701403</v>
      </c>
      <c r="AX150" s="11">
        <f>+'[1]total numbers'!AX150*EA150</f>
        <v>0.69178784828511164</v>
      </c>
      <c r="AY150" s="11">
        <f>+'[1]total numbers'!AY150*EB150</f>
        <v>0.84990705178145198</v>
      </c>
      <c r="AZ150" s="11">
        <f>+'[1]total numbers'!AZ150*EC150</f>
        <v>0.7898279472291917</v>
      </c>
      <c r="BA150" s="11">
        <f>+'[1]total numbers'!BA150*ED150</f>
        <v>0.67568169386413968</v>
      </c>
      <c r="BB150" s="11">
        <f>+'[1]total numbers'!BB150*EE150</f>
        <v>0.98157183477424514</v>
      </c>
      <c r="BC150" s="11">
        <f>+'[1]total numbers'!BC150*EF150</f>
        <v>1.9794387181975643</v>
      </c>
      <c r="BD150" s="11">
        <f>+'[1]total numbers'!BD150*EG150</f>
        <v>2.115368188413298</v>
      </c>
      <c r="BE150" s="19">
        <v>2</v>
      </c>
      <c r="BF150" s="19">
        <v>2</v>
      </c>
      <c r="BG150" s="19">
        <v>2</v>
      </c>
      <c r="BH150" s="19">
        <v>2</v>
      </c>
      <c r="BI150" s="19">
        <v>2</v>
      </c>
      <c r="BJ150" s="19">
        <v>2</v>
      </c>
      <c r="BK150" s="19">
        <v>2</v>
      </c>
      <c r="BL150" s="19">
        <v>2</v>
      </c>
      <c r="BM150" s="19">
        <v>2</v>
      </c>
      <c r="BN150" s="19">
        <v>2</v>
      </c>
      <c r="BO150" s="19">
        <v>2</v>
      </c>
      <c r="BP150" s="19">
        <v>2</v>
      </c>
      <c r="BQ150" s="19">
        <v>2</v>
      </c>
      <c r="BR150" s="19">
        <v>2</v>
      </c>
      <c r="BS150" s="19">
        <v>2</v>
      </c>
      <c r="BT150" s="19">
        <v>2</v>
      </c>
      <c r="BU150" s="19">
        <v>2</v>
      </c>
      <c r="BV150" s="19">
        <v>2</v>
      </c>
      <c r="BW150" s="19">
        <v>2</v>
      </c>
      <c r="BX150" s="19">
        <v>2</v>
      </c>
      <c r="BY150" s="112">
        <f t="shared" si="222"/>
        <v>2</v>
      </c>
      <c r="BZ150" s="112">
        <f t="shared" si="223"/>
        <v>2</v>
      </c>
      <c r="CA150" s="112">
        <f t="shared" si="224"/>
        <v>2</v>
      </c>
      <c r="CB150" s="112">
        <f t="shared" si="225"/>
        <v>2</v>
      </c>
      <c r="CC150" s="112">
        <f t="shared" si="226"/>
        <v>2</v>
      </c>
      <c r="CD150" s="31"/>
      <c r="CE150" s="15">
        <f t="shared" si="255"/>
        <v>0</v>
      </c>
      <c r="CG150" s="87">
        <v>0</v>
      </c>
      <c r="CH150" s="87">
        <v>0</v>
      </c>
      <c r="CI150" s="87">
        <f t="shared" si="250"/>
        <v>0</v>
      </c>
      <c r="CJ150" s="87">
        <f t="shared" si="250"/>
        <v>0</v>
      </c>
      <c r="CK150" s="87">
        <f t="shared" si="250"/>
        <v>0</v>
      </c>
      <c r="CL150" s="87">
        <f t="shared" si="250"/>
        <v>4.1440091829756734E-2</v>
      </c>
      <c r="CM150" s="87">
        <f t="shared" si="250"/>
        <v>0.12432027548927019</v>
      </c>
      <c r="CN150" s="66">
        <f t="shared" si="253"/>
        <v>0.37296082646781059</v>
      </c>
      <c r="CO150" s="66">
        <f t="shared" si="253"/>
        <v>0.34603102046281525</v>
      </c>
      <c r="CP150" s="66">
        <f t="shared" si="253"/>
        <v>0.31409410569386198</v>
      </c>
      <c r="CQ150" s="66">
        <f t="shared" si="253"/>
        <v>0.27386795198380365</v>
      </c>
      <c r="CR150" s="66">
        <f t="shared" si="253"/>
        <v>0.26914456464022529</v>
      </c>
      <c r="CS150" s="66">
        <f t="shared" si="253"/>
        <v>0.2642493023456518</v>
      </c>
      <c r="CT150" s="66">
        <f t="shared" si="253"/>
        <v>0.25916562079084821</v>
      </c>
      <c r="CU150" s="66">
        <f t="shared" si="253"/>
        <v>0.25387427032667209</v>
      </c>
      <c r="CV150" s="66">
        <f t="shared" si="253"/>
        <v>0.24835264764942946</v>
      </c>
      <c r="CW150" s="66">
        <f t="shared" si="253"/>
        <v>0.24257393580882455</v>
      </c>
      <c r="CX150" s="66">
        <f t="shared" si="256"/>
        <v>0.23650594224504629</v>
      </c>
      <c r="CY150" s="66">
        <f t="shared" si="256"/>
        <v>0.23010949552458015</v>
      </c>
      <c r="CZ150" s="66">
        <f t="shared" si="256"/>
        <v>0.22333617903659261</v>
      </c>
      <c r="DA150" s="66">
        <f t="shared" si="256"/>
        <v>0.21612503593167301</v>
      </c>
      <c r="DB150" s="66">
        <f t="shared" si="256"/>
        <v>0.20839761633827472</v>
      </c>
      <c r="DC150" s="66">
        <f t="shared" si="256"/>
        <v>0.20005022997087812</v>
      </c>
      <c r="DD150" s="66">
        <f t="shared" si="256"/>
        <v>0.19094122150527179</v>
      </c>
      <c r="DE150" s="66">
        <f t="shared" si="256"/>
        <v>0.18086875357498369</v>
      </c>
      <c r="DF150" s="66">
        <f t="shared" si="256"/>
        <v>0.16952882253152879</v>
      </c>
      <c r="DG150" s="66">
        <f t="shared" si="256"/>
        <v>0.15642696163150516</v>
      </c>
      <c r="DH150" s="66">
        <f t="shared" si="256"/>
        <v>0.14066156246035433</v>
      </c>
      <c r="DI150" s="66">
        <f t="shared" si="256"/>
        <v>0.1388792332844784</v>
      </c>
      <c r="DJ150" s="66">
        <f t="shared" si="256"/>
        <v>0.13704994318671021</v>
      </c>
      <c r="DK150" s="66">
        <f t="shared" si="256"/>
        <v>0.13517047095255752</v>
      </c>
      <c r="DL150" s="66">
        <f t="shared" si="257"/>
        <v>0.13323722659070844</v>
      </c>
      <c r="DM150" s="66">
        <f t="shared" si="258"/>
        <v>0.13124619066439722</v>
      </c>
      <c r="DN150" s="66">
        <f t="shared" si="258"/>
        <v>0.12919284031998099</v>
      </c>
      <c r="DO150" s="66">
        <f t="shared" si="258"/>
        <v>0.12707205829515134</v>
      </c>
      <c r="DP150" s="66">
        <f t="shared" si="258"/>
        <v>0.12487801990317329</v>
      </c>
      <c r="DQ150" s="66">
        <f t="shared" si="258"/>
        <v>0.12260405116372425</v>
      </c>
      <c r="DR150" s="66">
        <f t="shared" si="258"/>
        <v>0.12024244861423518</v>
      </c>
      <c r="DS150" s="66">
        <f t="shared" si="258"/>
        <v>0.11778424745585117</v>
      </c>
      <c r="DT150" s="66">
        <f t="shared" si="258"/>
        <v>0.11521891885892092</v>
      </c>
      <c r="DU150" s="66">
        <f t="shared" si="258"/>
        <v>0.11253396828875889</v>
      </c>
      <c r="DV150" s="66">
        <f t="shared" si="258"/>
        <v>0.10971439256232224</v>
      </c>
      <c r="DW150" s="66">
        <f t="shared" si="259"/>
        <v>0.10674193033945494</v>
      </c>
      <c r="DX150" s="66">
        <f t="shared" si="259"/>
        <v>0.10359400205860676</v>
      </c>
      <c r="DY150" s="66">
        <f t="shared" si="259"/>
        <v>0.10024216766169729</v>
      </c>
      <c r="DZ150" s="66">
        <f t="shared" si="259"/>
        <v>9.6649806605970001E-2</v>
      </c>
      <c r="EA150" s="66">
        <f t="shared" si="259"/>
        <v>9.2768485402218048E-2</v>
      </c>
      <c r="EB150" s="66">
        <f t="shared" si="259"/>
        <v>8.853198456056792E-2</v>
      </c>
      <c r="EC150" s="66">
        <f t="shared" si="259"/>
        <v>8.3845854270614834E-2</v>
      </c>
      <c r="ED150" s="66">
        <f t="shared" si="259"/>
        <v>7.8567638821411573E-2</v>
      </c>
      <c r="EE150" s="66">
        <f t="shared" si="259"/>
        <v>7.2465173737262079E-2</v>
      </c>
      <c r="EF150" s="66">
        <f t="shared" si="259"/>
        <v>6.5113829697613937E-2</v>
      </c>
      <c r="EG150" s="66">
        <f t="shared" si="259"/>
        <v>5.5571065738803598E-2</v>
      </c>
      <c r="EH150" s="20">
        <f>+BE150/'[1]total numbers'!BN150</f>
        <v>4.0646275784981201E-2</v>
      </c>
      <c r="EI150" s="20">
        <f>+BF150/'[1]total numbers'!BX150</f>
        <v>3.5229254372831198E-2</v>
      </c>
      <c r="EJ150" s="20">
        <f>+BG150/'[1]total numbers'!CH150</f>
        <v>3.2957616505174349E-2</v>
      </c>
      <c r="EK150" s="20">
        <f>+BH150/'[1]total numbers'!CR150</f>
        <v>3.1629054449417236E-2</v>
      </c>
      <c r="EL150" s="20">
        <f>+BI150/'[1]total numbers'!DB150</f>
        <v>2.2061175640049859E-2</v>
      </c>
      <c r="EM150" s="20">
        <f>+BJ150/'[1]total numbers'!DC150</f>
        <v>2.1565667457407806E-2</v>
      </c>
      <c r="EN150" s="20">
        <f>+BK150/'[1]total numbers'!DD150</f>
        <v>2.1072595090085345E-2</v>
      </c>
      <c r="EO150" s="20">
        <f>+BL150/'[1]total numbers'!DE150</f>
        <v>2.0598807329055648E-2</v>
      </c>
      <c r="EP150" s="20">
        <f>+BM150/'[1]total numbers'!DF150</f>
        <v>2.0168609576055825E-2</v>
      </c>
      <c r="EQ150" s="20">
        <f>+BN150/'[1]total numbers'!DG150</f>
        <v>1.9794924581337345E-2</v>
      </c>
      <c r="ER150" s="20">
        <f>+BO150/'[1]total numbers'!DH150</f>
        <v>1.9474575941108883E-2</v>
      </c>
      <c r="ES150" s="20">
        <f>+BP150/'[1]total numbers'!DI150</f>
        <v>1.9199017010329073E-2</v>
      </c>
      <c r="ET150" s="20">
        <f>+BQ150/'[1]total numbers'!DJ150</f>
        <v>1.8965255651646185E-2</v>
      </c>
      <c r="EU150" s="20">
        <f>+BR150/'[1]total numbers'!DK150</f>
        <v>1.8775816748028539E-2</v>
      </c>
      <c r="EV150" s="20">
        <f>+BS150/'[1]total numbers'!DL150</f>
        <v>1.8625442354255915E-2</v>
      </c>
      <c r="EW150" s="20">
        <f>+BT150/'[1]total numbers'!DM150</f>
        <v>1.8516632565201693E-2</v>
      </c>
      <c r="EX150" s="113">
        <f>+BU150/'[1]total numbers'!DN150</f>
        <v>1.8443718991497444E-2</v>
      </c>
      <c r="EY150" s="113">
        <f>+BV150/'[1]total numbers'!DO150</f>
        <v>1.8396048528776021E-2</v>
      </c>
      <c r="EZ150" s="113">
        <f>+BW150/'[1]total numbers'!DP150</f>
        <v>1.8357381503102399E-2</v>
      </c>
      <c r="FA150" s="113">
        <f>+BX150/'[1]total numbers'!DQ150</f>
        <v>1.8316360172906443E-2</v>
      </c>
      <c r="FB150" s="113">
        <f>+BY150/'[1]total numbers'!DR150</f>
        <v>1.8269678727699572E-2</v>
      </c>
      <c r="FC150" s="113">
        <f>+BZ150/'[1]total numbers'!DS150</f>
        <v>1.821875256201208E-2</v>
      </c>
      <c r="FD150" s="113">
        <f>+CA150/'[1]total numbers'!DT150</f>
        <v>1.8164809314914217E-2</v>
      </c>
      <c r="FE150" s="113">
        <f>+CB150/'[1]total numbers'!DU150</f>
        <v>1.8112496717109967E-2</v>
      </c>
      <c r="FF150" s="113">
        <f>+CC150/'[1]total numbers'!DV150</f>
        <v>1.8063420669972272E-2</v>
      </c>
      <c r="FH150" s="55">
        <f t="shared" si="233"/>
        <v>-10000</v>
      </c>
      <c r="FI150" s="55">
        <f t="shared" si="234"/>
        <v>1960</v>
      </c>
      <c r="FJ150" s="69">
        <v>0.5</v>
      </c>
      <c r="FK150" s="62">
        <f t="shared" si="235"/>
        <v>4.0646275784981201E-2</v>
      </c>
      <c r="FL150" s="55">
        <f t="shared" si="236"/>
        <v>1966.4286061530179</v>
      </c>
      <c r="FM150" s="68">
        <f t="shared" si="239"/>
        <v>0.33333333333333331</v>
      </c>
      <c r="FN150" s="62">
        <f t="shared" si="237"/>
        <v>-2.1859915875939554E-2</v>
      </c>
      <c r="FP150" s="6">
        <v>8</v>
      </c>
      <c r="FQ150" s="6" t="s">
        <v>35</v>
      </c>
      <c r="GF150" s="21">
        <f t="shared" si="238"/>
        <v>6.7378362886815291</v>
      </c>
    </row>
    <row r="151" spans="1:188" x14ac:dyDescent="0.2">
      <c r="A151" s="6">
        <v>24</v>
      </c>
      <c r="B151" s="14">
        <v>540</v>
      </c>
      <c r="C151" s="106" t="s">
        <v>193</v>
      </c>
      <c r="D151" s="11">
        <v>0</v>
      </c>
      <c r="E151" s="11">
        <v>0</v>
      </c>
      <c r="F151" s="21">
        <f>+'[1]total numbers'!F151*CI151</f>
        <v>0</v>
      </c>
      <c r="G151" s="21">
        <f>IF(H151&lt;1,0,'[1]total numbers'!G151*CJ151)</f>
        <v>0</v>
      </c>
      <c r="H151" s="21">
        <f>IF(I151&lt;1,0,'[1]total numbers'!H151*CK151)</f>
        <v>0</v>
      </c>
      <c r="I151" s="11">
        <f>IF(J151&lt;1,0,'[1]total numbers'!I151*CL151)</f>
        <v>0</v>
      </c>
      <c r="J151" s="11">
        <f>IF(K151&lt;1,0,'[1]total numbers'!J151*CM151)</f>
        <v>0</v>
      </c>
      <c r="K151" s="11">
        <f>IF(L151&lt;1,0,'[1]total numbers'!K151*CN151)</f>
        <v>0.66743650093252349</v>
      </c>
      <c r="L151" s="11">
        <f>IF(M151&lt;1,0,'[1]total numbers'!L151*CO151)</f>
        <v>1.2384410386246598</v>
      </c>
      <c r="M151" s="11">
        <f>IF(N151&lt;1,0,'[1]total numbers'!M151*CP151)</f>
        <v>2.2481359631216322</v>
      </c>
      <c r="N151" s="11">
        <f>IF(O151&lt;1,0,'[1]total numbers'!N151*CQ151)</f>
        <v>3.9199316060285985</v>
      </c>
      <c r="O151" s="11">
        <f>+'[1]total numbers'!O151*CR151</f>
        <v>4.2802738492669459</v>
      </c>
      <c r="P151" s="11">
        <f>+'[1]total numbers'!P151*CS151</f>
        <v>4.6692535577437777</v>
      </c>
      <c r="Q151" s="11">
        <f>+'[1]total numbers'!Q151*CT151</f>
        <v>5.0881216532397975</v>
      </c>
      <c r="R151" s="11">
        <f>+'[1]total numbers'!R151*CU151</f>
        <v>5.5378841390539737</v>
      </c>
      <c r="S151" s="11">
        <f>+'[1]total numbers'!S151*CV151</f>
        <v>6.0191803892474134</v>
      </c>
      <c r="T151" s="11">
        <f>+'[1]total numbers'!T151*CW151</f>
        <v>6.5321179906902831</v>
      </c>
      <c r="U151" s="11">
        <f>+'[1]total numbers'!U151*CX151</f>
        <v>7.0760469975911366</v>
      </c>
      <c r="V151" s="11">
        <f>+'[1]total numbers'!V151*CY151</f>
        <v>7.6492480443137199</v>
      </c>
      <c r="W151" s="11">
        <f>+'[1]total numbers'!W151*CZ151</f>
        <v>8.2484950638223218</v>
      </c>
      <c r="X151" s="11">
        <f>+'[1]total numbers'!X151*DA151</f>
        <v>8.8684301587282999</v>
      </c>
      <c r="Y151" s="11">
        <f>+'[1]total numbers'!Y151*DB151</f>
        <v>9.5006470211891063</v>
      </c>
      <c r="Z151" s="11">
        <f>+'[1]total numbers'!Z151*DC151</f>
        <v>10.132302202588193</v>
      </c>
      <c r="AA151" s="11">
        <f>+'[1]total numbers'!AA151*DD151</f>
        <v>10.743919253192747</v>
      </c>
      <c r="AB151" s="11">
        <f>+'[1]total numbers'!AB151*DE151</f>
        <v>11.305715904004616</v>
      </c>
      <c r="AC151" s="11">
        <f>+'[1]total numbers'!AC151*DF151</f>
        <v>11.770978957172238</v>
      </c>
      <c r="AD151" s="11">
        <f>+'[1]total numbers'!AD151*DG151</f>
        <v>12.062791912083176</v>
      </c>
      <c r="AE151" s="11">
        <f>+'[1]total numbers'!AE151*DH151</f>
        <v>12.043019639333231</v>
      </c>
      <c r="AF151" s="11">
        <f>+'[1]total numbers'!AF151*DI151</f>
        <v>12.514857421964868</v>
      </c>
      <c r="AG151" s="11">
        <f>+'[1]total numbers'!AG151*DJ151</f>
        <v>12.998468942052041</v>
      </c>
      <c r="AH151" s="11">
        <f>+'[1]total numbers'!AH151*DK151</f>
        <v>13.493217563681439</v>
      </c>
      <c r="AI151" s="11">
        <f>+'[1]total numbers'!AI151*DL151</f>
        <v>13.99827949390772</v>
      </c>
      <c r="AJ151" s="11">
        <f>+'[1]total numbers'!AJ151*DM151</f>
        <v>14.512609060925637</v>
      </c>
      <c r="AK151" s="11">
        <f>+'[1]total numbers'!AK151*DN151</f>
        <v>15.034896839721934</v>
      </c>
      <c r="AL151" s="11">
        <f>+'[1]total numbers'!AL151*DO151</f>
        <v>15.56351878110574</v>
      </c>
      <c r="AM151" s="11">
        <f>+'[1]total numbers'!AM151*DP151</f>
        <v>16.096473897729179</v>
      </c>
      <c r="AN151" s="11">
        <f>+'[1]total numbers'!AN151*DQ151</f>
        <v>16.631307214480064</v>
      </c>
      <c r="AO151" s="11">
        <f>+'[1]total numbers'!AO151*DR151</f>
        <v>17.16501348054426</v>
      </c>
      <c r="AP151" s="11">
        <f>+'[1]total numbers'!AP151*DS151</f>
        <v>17.693915376123609</v>
      </c>
      <c r="AQ151" s="11">
        <f>+'[1]total numbers'!AQ151*DT151</f>
        <v>18.264100394277715</v>
      </c>
      <c r="AR151" s="11">
        <f>+'[1]total numbers'!AR151*DU151</f>
        <v>18.822386679897381</v>
      </c>
      <c r="AS151" s="11">
        <f>+'[1]total numbers'!AS151*DV151</f>
        <v>19.361765991467713</v>
      </c>
      <c r="AT151" s="11">
        <f>+'[1]total numbers'!AT151*DW151</f>
        <v>19.873466575110434</v>
      </c>
      <c r="AU151" s="11">
        <f>+'[1]total numbers'!AU151*DX151</f>
        <v>20.346413998773365</v>
      </c>
      <c r="AV151" s="11">
        <f>+'[1]total numbers'!AV151*DY151</f>
        <v>20.351885779982048</v>
      </c>
      <c r="AW151" s="11">
        <f>+'[1]total numbers'!AW151*DZ151</f>
        <v>20.280589006245908</v>
      </c>
      <c r="AX151" s="11">
        <f>+'[1]total numbers'!AX151*EA151</f>
        <v>20.114059117554469</v>
      </c>
      <c r="AY151" s="11">
        <f>+'[1]total numbers'!AY151*EB151</f>
        <v>19.827359909679252</v>
      </c>
      <c r="AZ151" s="11">
        <f>+'[1]total numbers'!AZ151*EC151</f>
        <v>19.385355663938274</v>
      </c>
      <c r="BA151" s="11">
        <f>+'[1]total numbers'!BA151*ED151</f>
        <v>18.575474344090253</v>
      </c>
      <c r="BB151" s="11">
        <f>+'[1]total numbers'!BB151*EE151</f>
        <v>17.490312962235944</v>
      </c>
      <c r="BC151" s="11">
        <f>+'[1]total numbers'!BC151*EF151</f>
        <v>15.984990269071059</v>
      </c>
      <c r="BD151" s="11">
        <f>+'[1]total numbers'!BD151*EG151</f>
        <v>13.724836373667797</v>
      </c>
      <c r="BE151" s="19">
        <f>+[2]faostat2014_crops!B143</f>
        <v>11</v>
      </c>
      <c r="BF151" s="19">
        <f>+[2]faostat2014_crops!C143</f>
        <v>13</v>
      </c>
      <c r="BG151" s="19">
        <f>+[2]faostat2014_crops!D143</f>
        <v>15</v>
      </c>
      <c r="BH151" s="19">
        <f>+[2]faostat2014_crops!E143</f>
        <v>15</v>
      </c>
      <c r="BI151" s="19">
        <f>+[2]faostat2014_crops!F143</f>
        <v>10</v>
      </c>
      <c r="BJ151" s="19">
        <f>+[2]faostat2014_crops!G143</f>
        <v>9</v>
      </c>
      <c r="BK151" s="19">
        <f>+[2]faostat2014_crops!H143</f>
        <v>9</v>
      </c>
      <c r="BL151" s="19">
        <f>+[2]faostat2014_crops!I143</f>
        <v>10</v>
      </c>
      <c r="BM151" s="19">
        <f>+[2]faostat2014_crops!J143</f>
        <v>11</v>
      </c>
      <c r="BN151" s="19">
        <f>+[2]faostat2014_crops!K143</f>
        <v>12</v>
      </c>
      <c r="BO151" s="19">
        <f>+[2]faostat2014_crops!L143</f>
        <v>13</v>
      </c>
      <c r="BP151" s="19">
        <f>+[2]faostat2014_crops!M143</f>
        <v>13</v>
      </c>
      <c r="BQ151" s="19">
        <f>+[2]faostat2014_crops!N143</f>
        <v>13</v>
      </c>
      <c r="BR151" s="19">
        <f>+[2]faostat2014_crops!O143</f>
        <v>12</v>
      </c>
      <c r="BS151" s="19">
        <f>+[2]faostat2014_crops!P143</f>
        <v>10.6</v>
      </c>
      <c r="BT151" s="19">
        <f>+[2]faostat2014_crops!Q143</f>
        <v>10.3</v>
      </c>
      <c r="BU151" s="19">
        <f>+[2]faostat2014_crops!R143</f>
        <v>9.6999999999999993</v>
      </c>
      <c r="BV151" s="19">
        <f>+[2]faostat2014_crops!S143</f>
        <v>8.6299999999998818</v>
      </c>
      <c r="BW151" s="19">
        <f>+[2]faostat2014_crops!T143</f>
        <v>7.9539999999997235</v>
      </c>
      <c r="BX151" s="19">
        <f>+[2]faostat2014_crops!U143</f>
        <v>7.3481999999999061</v>
      </c>
      <c r="BY151" s="112">
        <f t="shared" si="222"/>
        <v>6.6519999999998163</v>
      </c>
      <c r="BZ151" s="112">
        <f t="shared" si="223"/>
        <v>5.8335599999995793</v>
      </c>
      <c r="CA151" s="112">
        <f t="shared" si="224"/>
        <v>5.0990933333330304</v>
      </c>
      <c r="CB151" s="112">
        <f t="shared" si="225"/>
        <v>4.4482702222219359</v>
      </c>
      <c r="CC151" s="112">
        <f t="shared" si="226"/>
        <v>3.7130797037032153</v>
      </c>
      <c r="CD151" s="31"/>
      <c r="CE151" s="15">
        <f t="shared" si="255"/>
        <v>-3</v>
      </c>
      <c r="CG151" s="87">
        <v>0</v>
      </c>
      <c r="CH151" s="87">
        <v>0</v>
      </c>
      <c r="CI151" s="87">
        <v>0</v>
      </c>
      <c r="CJ151" s="87">
        <v>0</v>
      </c>
      <c r="CK151" s="87">
        <v>0</v>
      </c>
      <c r="CL151" s="87">
        <f t="shared" si="250"/>
        <v>0.16574582104640573</v>
      </c>
      <c r="CM151" s="87">
        <f t="shared" si="250"/>
        <v>0.49723746313921724</v>
      </c>
      <c r="CN151" s="66">
        <f t="shared" si="253"/>
        <v>1.4917123894176518</v>
      </c>
      <c r="CO151" s="66">
        <f t="shared" si="253"/>
        <v>1.3839502621586754</v>
      </c>
      <c r="CP151" s="66">
        <f t="shared" si="253"/>
        <v>1.256139072630283</v>
      </c>
      <c r="CQ151" s="66">
        <f t="shared" si="253"/>
        <v>1.0951248797100654</v>
      </c>
      <c r="CR151" s="66">
        <f t="shared" si="253"/>
        <v>1.076215447072105</v>
      </c>
      <c r="CS151" s="66">
        <f t="shared" si="253"/>
        <v>1.0566170959834196</v>
      </c>
      <c r="CT151" s="66">
        <f t="shared" si="253"/>
        <v>1.0362634268825126</v>
      </c>
      <c r="CU151" s="66">
        <f t="shared" si="253"/>
        <v>1.0150771675760348</v>
      </c>
      <c r="CV151" s="66">
        <f t="shared" si="253"/>
        <v>0.99296756387561502</v>
      </c>
      <c r="CW151" s="66">
        <f t="shared" si="253"/>
        <v>0.96982691692968281</v>
      </c>
      <c r="CX151" s="66">
        <f t="shared" si="256"/>
        <v>0.94552590264805281</v>
      </c>
      <c r="CY151" s="66">
        <f t="shared" si="256"/>
        <v>0.91990711024483818</v>
      </c>
      <c r="CZ151" s="66">
        <f t="shared" si="256"/>
        <v>0.89277590328675727</v>
      </c>
      <c r="DA151" s="66">
        <f t="shared" si="256"/>
        <v>0.8638871231648293</v>
      </c>
      <c r="DB151" s="66">
        <f t="shared" si="256"/>
        <v>0.83292508694287726</v>
      </c>
      <c r="DC151" s="66">
        <f t="shared" si="256"/>
        <v>0.7994722682339368</v>
      </c>
      <c r="DD151" s="66">
        <f t="shared" si="256"/>
        <v>0.76295779488203208</v>
      </c>
      <c r="DE151" s="66">
        <f t="shared" si="256"/>
        <v>0.72256738766971818</v>
      </c>
      <c r="DF151" s="66">
        <f t="shared" si="256"/>
        <v>0.677072821292797</v>
      </c>
      <c r="DG151" s="66">
        <f t="shared" si="256"/>
        <v>0.62447224857580919</v>
      </c>
      <c r="DH151" s="66">
        <f t="shared" si="256"/>
        <v>0.56110380148856187</v>
      </c>
      <c r="DI151" s="66">
        <f t="shared" si="256"/>
        <v>0.55393311400375533</v>
      </c>
      <c r="DJ151" s="66">
        <f t="shared" si="256"/>
        <v>0.54657180891481905</v>
      </c>
      <c r="DK151" s="66">
        <f t="shared" si="256"/>
        <v>0.53900668967274379</v>
      </c>
      <c r="DL151" s="66">
        <f t="shared" si="257"/>
        <v>0.53122303429406303</v>
      </c>
      <c r="DM151" s="66">
        <f t="shared" si="258"/>
        <v>0.52320434186304943</v>
      </c>
      <c r="DN151" s="66">
        <f t="shared" si="258"/>
        <v>0.51493202285906814</v>
      </c>
      <c r="DO151" s="66">
        <f t="shared" si="258"/>
        <v>0.50638501743539011</v>
      </c>
      <c r="DP151" s="66">
        <f t="shared" si="258"/>
        <v>0.49753932021998998</v>
      </c>
      <c r="DQ151" s="66">
        <f t="shared" si="258"/>
        <v>0.48836738229222415</v>
      </c>
      <c r="DR151" s="66">
        <f t="shared" si="258"/>
        <v>0.47883734951064688</v>
      </c>
      <c r="DS151" s="66">
        <f t="shared" si="258"/>
        <v>0.46891207940112056</v>
      </c>
      <c r="DT151" s="66">
        <f t="shared" si="258"/>
        <v>0.45854785319653035</v>
      </c>
      <c r="DU151" s="66">
        <f t="shared" si="258"/>
        <v>0.44769266000412333</v>
      </c>
      <c r="DV151" s="66">
        <f t="shared" si="258"/>
        <v>0.43628386714857015</v>
      </c>
      <c r="DW151" s="66">
        <f t="shared" si="259"/>
        <v>0.42424498768792274</v>
      </c>
      <c r="DX151" s="66">
        <f t="shared" si="259"/>
        <v>0.41148108135466849</v>
      </c>
      <c r="DY151" s="66">
        <f t="shared" si="259"/>
        <v>0.39787201665593919</v>
      </c>
      <c r="DZ151" s="66">
        <f t="shared" si="259"/>
        <v>0.38326225079649745</v>
      </c>
      <c r="EA151" s="66">
        <f t="shared" si="259"/>
        <v>0.36744466586996666</v>
      </c>
      <c r="EB151" s="66">
        <f t="shared" si="259"/>
        <v>0.35013365567003163</v>
      </c>
      <c r="EC151" s="66">
        <f t="shared" si="259"/>
        <v>0.33091730955598109</v>
      </c>
      <c r="ED151" s="66">
        <f t="shared" si="259"/>
        <v>0.30916494119216542</v>
      </c>
      <c r="EE151" s="66">
        <f t="shared" si="259"/>
        <v>0.28382622652215228</v>
      </c>
      <c r="EF151" s="66">
        <f t="shared" si="259"/>
        <v>0.25291345511588076</v>
      </c>
      <c r="EG151" s="66">
        <f t="shared" si="259"/>
        <v>0.21172461393415706</v>
      </c>
      <c r="EH151" s="20">
        <f>+BE151/'[1]total numbers'!BN151</f>
        <v>0.14102021717113444</v>
      </c>
      <c r="EI151" s="20">
        <f>+BF151/'[1]total numbers'!BX151</f>
        <v>0.1234321740203758</v>
      </c>
      <c r="EJ151" s="20">
        <f>+BG151/'[1]total numbers'!CH151</f>
        <v>0.10510236970809569</v>
      </c>
      <c r="EK151" s="20">
        <f>+BH151/'[1]total numbers'!CR151</f>
        <v>8.7685967322362848E-2</v>
      </c>
      <c r="EL151" s="20">
        <f>+BI151/'[1]total numbers'!DB151</f>
        <v>4.6465162744232513E-2</v>
      </c>
      <c r="EM151" s="20">
        <f>+BJ151/'[1]total numbers'!DC151</f>
        <v>4.1033497011393631E-2</v>
      </c>
      <c r="EN151" s="20">
        <f>+BK151/'[1]total numbers'!DD151</f>
        <v>4.0301815820701699E-2</v>
      </c>
      <c r="EO151" s="20">
        <f>+BL151/'[1]total numbers'!DE151</f>
        <v>4.4013890783931413E-2</v>
      </c>
      <c r="EP151" s="20">
        <f>+BM151/'[1]total numbers'!DF151</f>
        <v>4.7611627625132012E-2</v>
      </c>
      <c r="EQ151" s="20">
        <f>+BN151/'[1]total numbers'!DG151</f>
        <v>5.1093181189193787E-2</v>
      </c>
      <c r="ER151" s="20">
        <f>+BO151/'[1]total numbers'!DH151</f>
        <v>5.4463949055259961E-2</v>
      </c>
      <c r="ES151" s="20">
        <f>+BP151/'[1]total numbers'!DI151</f>
        <v>5.3606036864459201E-2</v>
      </c>
      <c r="ET151" s="20">
        <f>+BQ151/'[1]total numbers'!DJ151</f>
        <v>5.2779661154575393E-2</v>
      </c>
      <c r="EU151" s="20">
        <f>+BR151/'[1]total numbers'!DK151</f>
        <v>4.7989250407908628E-2</v>
      </c>
      <c r="EV151" s="20">
        <f>+BS151/'[1]total numbers'!DL151</f>
        <v>4.1774551416196702E-2</v>
      </c>
      <c r="EW151" s="20">
        <f>+BT151/'[1]total numbers'!DM151</f>
        <v>4.0020826371781823E-2</v>
      </c>
      <c r="EX151" s="113">
        <f>+BU151/'[1]total numbers'!DN151</f>
        <v>3.7174721189591073E-2</v>
      </c>
      <c r="EY151" s="113">
        <f>+BV151/'[1]total numbers'!DO151</f>
        <v>3.2633768198146652E-2</v>
      </c>
      <c r="EZ151" s="113">
        <f>+BW151/'[1]total numbers'!DP151</f>
        <v>2.9686526109138193E-2</v>
      </c>
      <c r="FA151" s="113">
        <f>+BX151/'[1]total numbers'!DQ151</f>
        <v>2.7075465093571064E-2</v>
      </c>
      <c r="FB151" s="113">
        <f>+BY151/'[1]total numbers'!DR151</f>
        <v>2.4203172755056821E-2</v>
      </c>
      <c r="FC151" s="113">
        <f>+BZ151/'[1]total numbers'!DS151</f>
        <v>2.0964195742874833E-2</v>
      </c>
      <c r="FD151" s="113">
        <f>+CA151/'[1]total numbers'!DT151</f>
        <v>1.8104232646432586E-2</v>
      </c>
      <c r="FE151" s="113">
        <f>+CB151/'[1]total numbers'!DU151</f>
        <v>1.5607801399360485E-2</v>
      </c>
      <c r="FF151" s="113">
        <f>+CC151/'[1]total numbers'!DV151</f>
        <v>1.2879311350419411E-2</v>
      </c>
      <c r="FH151" s="55">
        <f t="shared" si="233"/>
        <v>-10000</v>
      </c>
      <c r="FI151" s="55">
        <f t="shared" si="234"/>
        <v>1960</v>
      </c>
      <c r="FJ151" s="69">
        <f>+FJ$4</f>
        <v>2</v>
      </c>
      <c r="FK151" s="62">
        <f t="shared" si="235"/>
        <v>0.14102021717113444</v>
      </c>
      <c r="FL151" s="55">
        <f t="shared" si="236"/>
        <v>1964.1940885954375</v>
      </c>
      <c r="FM151" s="68">
        <f t="shared" si="239"/>
        <v>0.33333333333333331</v>
      </c>
      <c r="FN151" s="62">
        <f t="shared" si="237"/>
        <v>-8.7445106781683601E-2</v>
      </c>
      <c r="FP151" s="6">
        <v>10</v>
      </c>
      <c r="FQ151" s="6" t="s">
        <v>402</v>
      </c>
      <c r="GF151" s="21">
        <f t="shared" si="238"/>
        <v>7.765729635638567</v>
      </c>
    </row>
    <row r="152" spans="1:188" x14ac:dyDescent="0.2">
      <c r="A152" s="6">
        <v>24</v>
      </c>
      <c r="B152" s="14">
        <v>548</v>
      </c>
      <c r="C152" s="106" t="s">
        <v>194</v>
      </c>
      <c r="D152" s="11">
        <v>0</v>
      </c>
      <c r="E152" s="11">
        <v>0</v>
      </c>
      <c r="F152" s="21">
        <f>+'[1]total numbers'!F152*CI152</f>
        <v>0</v>
      </c>
      <c r="G152" s="21">
        <f>IF(H152&lt;1,0,'[1]total numbers'!G152*CJ152)</f>
        <v>0</v>
      </c>
      <c r="H152" s="21">
        <f>IF(I152&lt;1,0,'[1]total numbers'!H152*CK152)</f>
        <v>0</v>
      </c>
      <c r="I152" s="11">
        <f>IF(J152&lt;1,0,'[1]total numbers'!I152*CL152)</f>
        <v>0</v>
      </c>
      <c r="J152" s="11">
        <f>IF(K152&lt;1,0,'[1]total numbers'!J152*CM152)</f>
        <v>0</v>
      </c>
      <c r="K152" s="11">
        <f>IF(L152&lt;1,0,'[1]total numbers'!K152*CN152)</f>
        <v>0</v>
      </c>
      <c r="L152" s="11">
        <f>IF(M152&lt;1,0,'[1]total numbers'!L152*CO152)</f>
        <v>0</v>
      </c>
      <c r="M152" s="11">
        <f>IF(N152&lt;1,0,'[1]total numbers'!M152*CP152)</f>
        <v>0</v>
      </c>
      <c r="N152" s="11">
        <f>IF(O152&lt;1,0,'[1]total numbers'!N152*CQ152)</f>
        <v>0</v>
      </c>
      <c r="O152" s="11">
        <f>+'[1]total numbers'!O152*CR152</f>
        <v>0</v>
      </c>
      <c r="P152" s="11">
        <f>+'[1]total numbers'!P152*CS152</f>
        <v>0</v>
      </c>
      <c r="Q152" s="11">
        <f>+'[1]total numbers'!Q152*CT152</f>
        <v>0</v>
      </c>
      <c r="R152" s="11">
        <f>+'[1]total numbers'!R152*CU152</f>
        <v>0</v>
      </c>
      <c r="S152" s="11">
        <f>+'[1]total numbers'!S152*CV152</f>
        <v>0</v>
      </c>
      <c r="T152" s="11">
        <f>+'[1]total numbers'!T152*CW152</f>
        <v>0</v>
      </c>
      <c r="U152" s="11">
        <f>+'[1]total numbers'!U152*CX152</f>
        <v>0</v>
      </c>
      <c r="V152" s="11">
        <f>+'[1]total numbers'!V152*CY152</f>
        <v>0</v>
      </c>
      <c r="W152" s="11">
        <f>+'[1]total numbers'!W152*CZ152</f>
        <v>0</v>
      </c>
      <c r="X152" s="11">
        <f>+'[1]total numbers'!X152*DA152</f>
        <v>0</v>
      </c>
      <c r="Y152" s="11">
        <f>+'[1]total numbers'!Y152*DB152</f>
        <v>0</v>
      </c>
      <c r="Z152" s="11">
        <f>+'[1]total numbers'!Z152*DC152</f>
        <v>8.406659913942223E-2</v>
      </c>
      <c r="AA152" s="11">
        <f>+'[1]total numbers'!AA152*DD152</f>
        <v>0.12644890044249102</v>
      </c>
      <c r="AB152" s="11">
        <f>+'[1]total numbers'!AB152*DE152</f>
        <v>0.19019397934886409</v>
      </c>
      <c r="AC152" s="11">
        <f>+'[1]total numbers'!AC152*DF152</f>
        <v>0.28606765986020766</v>
      </c>
      <c r="AD152" s="11">
        <f>+'[1]total numbers'!AD152*DG152</f>
        <v>0.43026023388027962</v>
      </c>
      <c r="AE152" s="11">
        <f>+'[1]total numbers'!AE152*DH152</f>
        <v>0.64711915512007379</v>
      </c>
      <c r="AF152" s="11">
        <f>+'[1]total numbers'!AF152*DI152</f>
        <v>0.68135950335303275</v>
      </c>
      <c r="AG152" s="11">
        <f>+'[1]total numbers'!AG152*DJ152</f>
        <v>0.71741142326206364</v>
      </c>
      <c r="AH152" s="11">
        <f>+'[1]total numbers'!AH152*DK152</f>
        <v>0.75537075278376375</v>
      </c>
      <c r="AI152" s="11">
        <f>+'[1]total numbers'!AI152*DL152</f>
        <v>0.79533839958752195</v>
      </c>
      <c r="AJ152" s="11">
        <f>+'[1]total numbers'!AJ152*DM152</f>
        <v>0.83742060923886319</v>
      </c>
      <c r="AK152" s="11">
        <f>+'[1]total numbers'!AK152*DN152</f>
        <v>0.88172924754623294</v>
      </c>
      <c r="AL152" s="11">
        <f>+'[1]total numbers'!AL152*DO152</f>
        <v>0.92838209784133807</v>
      </c>
      <c r="AM152" s="11">
        <f>+'[1]total numbers'!AM152*DP152</f>
        <v>0.97750317398283859</v>
      </c>
      <c r="AN152" s="11">
        <f>+'[1]total numbers'!AN152*DQ152</f>
        <v>1.0292230499149564</v>
      </c>
      <c r="AO152" s="11">
        <f>+'[1]total numbers'!AO152*DR152</f>
        <v>1.0836792066565171</v>
      </c>
      <c r="AP152" s="11">
        <f>+'[1]total numbers'!AP152*DS152</f>
        <v>1.1410163976422776</v>
      </c>
      <c r="AQ152" s="11">
        <f>+'[1]total numbers'!AQ152*DT152</f>
        <v>1.2047242195909724</v>
      </c>
      <c r="AR152" s="11">
        <f>+'[1]total numbers'!AR152*DU152</f>
        <v>1.2719888557377752</v>
      </c>
      <c r="AS152" s="11">
        <f>+'[1]total numbers'!AS152*DV152</f>
        <v>1.3430088689856989</v>
      </c>
      <c r="AT152" s="11">
        <f>+'[1]total numbers'!AT152*DW152</f>
        <v>1.4179939064410514</v>
      </c>
      <c r="AU152" s="11">
        <f>+'[1]total numbers'!AU152*DX152</f>
        <v>1.4971653181149389</v>
      </c>
      <c r="AV152" s="11">
        <f>+'[1]total numbers'!AV152*DY152</f>
        <v>1.5491990516968468</v>
      </c>
      <c r="AW152" s="11">
        <f>+'[1]total numbers'!AW152*DZ152</f>
        <v>1.6030408767925204</v>
      </c>
      <c r="AX152" s="11">
        <f>+'[1]total numbers'!AX152*EA152</f>
        <v>1.6587536107672709</v>
      </c>
      <c r="AY152" s="11">
        <f>+'[1]total numbers'!AY152*EB152</f>
        <v>1.7164022530447818</v>
      </c>
      <c r="AZ152" s="11">
        <f>+'[1]total numbers'!AZ152*EC152</f>
        <v>1.7760540608921587</v>
      </c>
      <c r="BA152" s="11">
        <f>+'[1]total numbers'!BA152*ED152</f>
        <v>1.8220711181970457</v>
      </c>
      <c r="BB152" s="11">
        <f>+'[1]total numbers'!BB152*EE152</f>
        <v>1.8692800799491456</v>
      </c>
      <c r="BC152" s="11">
        <f>+'[1]total numbers'!BC152*EF152</f>
        <v>1.9177118087512881</v>
      </c>
      <c r="BD152" s="11">
        <f>+'[1]total numbers'!BD152*EG152</f>
        <v>59.76754521917357</v>
      </c>
      <c r="BE152" s="19">
        <f>+[2]faostat2014_crops!B217</f>
        <v>80</v>
      </c>
      <c r="BF152" s="19">
        <f>+[2]faostat2014_crops!C217</f>
        <v>95</v>
      </c>
      <c r="BG152" s="19">
        <f>+[2]faostat2014_crops!D217</f>
        <v>103</v>
      </c>
      <c r="BH152" s="19">
        <f>+[2]faostat2014_crops!E217</f>
        <v>105</v>
      </c>
      <c r="BI152" s="19">
        <f>+[2]faostat2014_crops!F217</f>
        <v>133</v>
      </c>
      <c r="BJ152" s="19">
        <f>+[2]faostat2014_crops!G217</f>
        <v>135</v>
      </c>
      <c r="BK152" s="19">
        <f>+[2]faostat2014_crops!H217</f>
        <v>136</v>
      </c>
      <c r="BL152" s="19">
        <f>+[2]faostat2014_crops!I217</f>
        <v>138</v>
      </c>
      <c r="BM152" s="19">
        <f>+[2]faostat2014_crops!J217</f>
        <v>139</v>
      </c>
      <c r="BN152" s="19">
        <f>+[2]faostat2014_crops!K217</f>
        <v>141</v>
      </c>
      <c r="BO152" s="19">
        <f>+[2]faostat2014_crops!L217</f>
        <v>143</v>
      </c>
      <c r="BP152" s="19">
        <f>+[2]faostat2014_crops!M217</f>
        <v>145</v>
      </c>
      <c r="BQ152" s="19">
        <f>+[2]faostat2014_crops!N217</f>
        <v>145</v>
      </c>
      <c r="BR152" s="19">
        <f>+[2]faostat2014_crops!O217</f>
        <v>145</v>
      </c>
      <c r="BS152" s="19">
        <f>+[2]faostat2014_crops!P217</f>
        <v>145</v>
      </c>
      <c r="BT152" s="19">
        <f>+[2]faostat2014_crops!Q217</f>
        <v>145</v>
      </c>
      <c r="BU152" s="19">
        <f>+[2]faostat2014_crops!R217</f>
        <v>145</v>
      </c>
      <c r="BV152" s="19">
        <f>+[2]faostat2014_crops!S217</f>
        <v>145</v>
      </c>
      <c r="BW152" s="19">
        <f>+[2]faostat2014_crops!T217</f>
        <v>145</v>
      </c>
      <c r="BX152" s="19">
        <f>+[2]faostat2014_crops!U217</f>
        <v>145</v>
      </c>
      <c r="BY152" s="112">
        <f t="shared" si="222"/>
        <v>145</v>
      </c>
      <c r="BZ152" s="112">
        <f t="shared" si="223"/>
        <v>145</v>
      </c>
      <c r="CA152" s="112">
        <f t="shared" si="224"/>
        <v>145</v>
      </c>
      <c r="CB152" s="112">
        <f t="shared" si="225"/>
        <v>145</v>
      </c>
      <c r="CC152" s="112">
        <f t="shared" si="226"/>
        <v>145</v>
      </c>
      <c r="CD152" s="31"/>
      <c r="CE152" s="15">
        <f t="shared" si="255"/>
        <v>38</v>
      </c>
      <c r="CG152" s="87">
        <v>0</v>
      </c>
      <c r="CH152" s="87">
        <v>0</v>
      </c>
      <c r="CI152" s="87">
        <v>0</v>
      </c>
      <c r="CJ152" s="87">
        <v>0</v>
      </c>
      <c r="CK152" s="87">
        <v>0</v>
      </c>
      <c r="CL152" s="87">
        <f t="shared" si="250"/>
        <v>0.11821913513451596</v>
      </c>
      <c r="CM152" s="87">
        <f t="shared" si="250"/>
        <v>0.35465740540354784</v>
      </c>
      <c r="CN152" s="66">
        <f t="shared" si="253"/>
        <v>1.0639722162106435</v>
      </c>
      <c r="CO152" s="66">
        <f t="shared" si="253"/>
        <v>1.1075686723267033</v>
      </c>
      <c r="CP152" s="66">
        <f t="shared" si="253"/>
        <v>1.1479792422207955</v>
      </c>
      <c r="CQ152" s="66">
        <f t="shared" si="253"/>
        <v>1.1857290326499357</v>
      </c>
      <c r="CR152" s="66">
        <f t="shared" si="253"/>
        <v>1.1893738884075546</v>
      </c>
      <c r="CS152" s="66">
        <f t="shared" si="253"/>
        <v>1.1929965406039649</v>
      </c>
      <c r="CT152" s="66">
        <f t="shared" si="253"/>
        <v>1.1965973243268717</v>
      </c>
      <c r="CU152" s="66">
        <f t="shared" si="253"/>
        <v>1.2001765666452866</v>
      </c>
      <c r="CV152" s="66">
        <f t="shared" si="253"/>
        <v>1.2037345868710367</v>
      </c>
      <c r="CW152" s="66">
        <f t="shared" si="253"/>
        <v>1.2072716968095047</v>
      </c>
      <c r="CX152" s="66">
        <f t="shared" si="256"/>
        <v>1.2107882010001481</v>
      </c>
      <c r="CY152" s="66">
        <f t="shared" si="256"/>
        <v>1.2142843969472921</v>
      </c>
      <c r="CZ152" s="66">
        <f t="shared" si="256"/>
        <v>1.21776057534168</v>
      </c>
      <c r="DA152" s="66">
        <f t="shared" si="256"/>
        <v>1.2212170202732044</v>
      </c>
      <c r="DB152" s="66">
        <f t="shared" si="256"/>
        <v>1.2246540094352747</v>
      </c>
      <c r="DC152" s="66">
        <f t="shared" si="256"/>
        <v>1.2280718143211826</v>
      </c>
      <c r="DD152" s="66">
        <f t="shared" si="256"/>
        <v>1.2314707004128711</v>
      </c>
      <c r="DE152" s="66">
        <f t="shared" si="256"/>
        <v>1.2348509273624424</v>
      </c>
      <c r="DF152" s="66">
        <f t="shared" si="256"/>
        <v>1.2382127491667483</v>
      </c>
      <c r="DG152" s="66">
        <f t="shared" si="256"/>
        <v>1.2415564143353808</v>
      </c>
      <c r="DH152" s="66">
        <f t="shared" si="256"/>
        <v>1.2448821660523657</v>
      </c>
      <c r="DI152" s="66">
        <f t="shared" si="256"/>
        <v>1.2452137651917374</v>
      </c>
      <c r="DJ152" s="66">
        <f t="shared" si="256"/>
        <v>1.245545187816091</v>
      </c>
      <c r="DK152" s="66">
        <f t="shared" si="256"/>
        <v>1.2458764341601434</v>
      </c>
      <c r="DL152" s="66">
        <f t="shared" si="257"/>
        <v>1.2462075044581129</v>
      </c>
      <c r="DM152" s="66">
        <f t="shared" si="258"/>
        <v>1.2465383989437175</v>
      </c>
      <c r="DN152" s="66">
        <f t="shared" si="258"/>
        <v>1.2468691178501823</v>
      </c>
      <c r="DO152" s="66">
        <f t="shared" si="258"/>
        <v>1.2471996614102363</v>
      </c>
      <c r="DP152" s="66">
        <f t="shared" si="258"/>
        <v>1.2475300298561143</v>
      </c>
      <c r="DQ152" s="66">
        <f t="shared" si="258"/>
        <v>1.2478602234195622</v>
      </c>
      <c r="DR152" s="66">
        <f t="shared" si="258"/>
        <v>1.2481902423318336</v>
      </c>
      <c r="DS152" s="66">
        <f t="shared" si="258"/>
        <v>1.2485200868236925</v>
      </c>
      <c r="DT152" s="66">
        <f t="shared" si="258"/>
        <v>1.2488497571254176</v>
      </c>
      <c r="DU152" s="66">
        <f t="shared" si="258"/>
        <v>1.2491792534667996</v>
      </c>
      <c r="DV152" s="66">
        <f t="shared" si="258"/>
        <v>1.2495085760771469</v>
      </c>
      <c r="DW152" s="66">
        <f t="shared" si="259"/>
        <v>1.2498377251852815</v>
      </c>
      <c r="DX152" s="66">
        <f t="shared" si="259"/>
        <v>1.2501667010195456</v>
      </c>
      <c r="DY152" s="66">
        <f t="shared" si="259"/>
        <v>1.2504955038078009</v>
      </c>
      <c r="DZ152" s="66">
        <f t="shared" si="259"/>
        <v>1.2508241337774291</v>
      </c>
      <c r="EA152" s="66">
        <f t="shared" si="259"/>
        <v>1.2511525911553354</v>
      </c>
      <c r="EB152" s="66">
        <f t="shared" si="259"/>
        <v>1.251480876167949</v>
      </c>
      <c r="EC152" s="66">
        <f t="shared" si="259"/>
        <v>1.2518089890412218</v>
      </c>
      <c r="ED152" s="66">
        <f t="shared" si="259"/>
        <v>1.2521369300006338</v>
      </c>
      <c r="EE152" s="66">
        <f t="shared" si="259"/>
        <v>1.2524646992711939</v>
      </c>
      <c r="EF152" s="66">
        <f t="shared" si="259"/>
        <v>1.2527922970774379</v>
      </c>
      <c r="EG152" s="66">
        <f t="shared" si="259"/>
        <v>1.2531197236434337</v>
      </c>
      <c r="EH152" s="20">
        <f>+BE152/'[1]total numbers'!BN152</f>
        <v>1.2534469791927803</v>
      </c>
      <c r="EI152" s="20">
        <f>+BF152/'[1]total numbers'!BX152</f>
        <v>1.1044842058758559</v>
      </c>
      <c r="EJ152" s="20">
        <f>+BG152/'[1]total numbers'!CH152</f>
        <v>0.87917715846528099</v>
      </c>
      <c r="EK152" s="20">
        <f>+BH152/'[1]total numbers'!CR152</f>
        <v>0.70258081352166957</v>
      </c>
      <c r="EL152" s="20">
        <f>+BI152/'[1]total numbers'!DB152</f>
        <v>0.70102201630798577</v>
      </c>
      <c r="EM152" s="20">
        <f>+BJ152/'[1]total numbers'!DC152</f>
        <v>0.69479112520136077</v>
      </c>
      <c r="EN152" s="20">
        <f>+BK152/'[1]total numbers'!DD152</f>
        <v>0.68194353908639616</v>
      </c>
      <c r="EO152" s="20">
        <f>+BL152/'[1]total numbers'!DE152</f>
        <v>0.67332181855440731</v>
      </c>
      <c r="EP152" s="20">
        <f>+BM152/'[1]total numbers'!DF152</f>
        <v>0.65977463237737211</v>
      </c>
      <c r="EQ152" s="20">
        <f>+BN152/'[1]total numbers'!DG152</f>
        <v>0.65146278807592084</v>
      </c>
      <c r="ER152" s="20">
        <f>+BO152/'[1]total numbers'!DH152</f>
        <v>0.64356146011944138</v>
      </c>
      <c r="ES152" s="20">
        <f>+BP152/'[1]total numbers'!DI152</f>
        <v>0.63593702030612698</v>
      </c>
      <c r="ET152" s="20">
        <f>+BQ152/'[1]total numbers'!DJ152</f>
        <v>0.62001316993491995</v>
      </c>
      <c r="EU152" s="20">
        <f>+BR152/'[1]total numbers'!DK152</f>
        <v>0.60470081905683348</v>
      </c>
      <c r="EV152" s="20">
        <f>+BS152/'[1]total numbers'!DL152</f>
        <v>0.58994409771101686</v>
      </c>
      <c r="EW152" s="20">
        <f>+BT152/'[1]total numbers'!DM152</f>
        <v>0.57573724146419902</v>
      </c>
      <c r="EX152" s="113">
        <f>+BU152/'[1]total numbers'!DN152</f>
        <v>0.56211572605968507</v>
      </c>
      <c r="EY152" s="113">
        <f>+BV152/'[1]total numbers'!DO152</f>
        <v>0.54904693025968032</v>
      </c>
      <c r="EZ152" s="113">
        <f>+BW152/'[1]total numbers'!DP152</f>
        <v>0.53652832869575517</v>
      </c>
      <c r="FA152" s="113">
        <f>+BX152/'[1]total numbers'!DQ152</f>
        <v>0.52452422035805113</v>
      </c>
      <c r="FB152" s="113">
        <f>+BY152/'[1]total numbers'!DR152</f>
        <v>0.51303098707161909</v>
      </c>
      <c r="FC152" s="113">
        <f>+BZ152/'[1]total numbers'!DS152</f>
        <v>0.50201324622537968</v>
      </c>
      <c r="FD152" s="113">
        <f>+CA152/'[1]total numbers'!DT152</f>
        <v>0.49145545379979805</v>
      </c>
      <c r="FE152" s="113">
        <f>+CB152/'[1]total numbers'!DU152</f>
        <v>0.48132140984020128</v>
      </c>
      <c r="FF152" s="113">
        <f>+CC152/'[1]total numbers'!DV152</f>
        <v>0.47160146098880185</v>
      </c>
      <c r="FH152" s="55">
        <f t="shared" si="233"/>
        <v>-10000</v>
      </c>
      <c r="FI152" s="55">
        <f t="shared" si="234"/>
        <v>1960</v>
      </c>
      <c r="FJ152" s="69">
        <v>0.5</v>
      </c>
      <c r="FK152" s="62">
        <f t="shared" si="235"/>
        <v>1.2534469791927803</v>
      </c>
      <c r="FL152" s="55">
        <f t="shared" si="236"/>
        <v>-10810.59364578989</v>
      </c>
      <c r="FM152" s="68">
        <f t="shared" si="239"/>
        <v>0.33333333333333331</v>
      </c>
      <c r="FN152" s="62">
        <f t="shared" si="237"/>
        <v>5.3625201777952013E-2</v>
      </c>
      <c r="FP152" s="6">
        <v>10</v>
      </c>
      <c r="FQ152" s="6" t="s">
        <v>402</v>
      </c>
      <c r="GF152" s="21">
        <f t="shared" si="238"/>
        <v>0.94597462224811857</v>
      </c>
    </row>
    <row r="153" spans="1:188" x14ac:dyDescent="0.2">
      <c r="A153" s="6">
        <v>24</v>
      </c>
      <c r="B153" s="14">
        <v>554</v>
      </c>
      <c r="C153" s="106" t="s">
        <v>195</v>
      </c>
      <c r="D153" s="11">
        <v>0</v>
      </c>
      <c r="E153" s="11">
        <v>0</v>
      </c>
      <c r="F153" s="21">
        <f>+'[1]total numbers'!F153*CI153</f>
        <v>0</v>
      </c>
      <c r="G153" s="21">
        <f>IF(H153&lt;1,0,'[1]total numbers'!G153*CJ153)</f>
        <v>0</v>
      </c>
      <c r="H153" s="21">
        <f>IF(I153&lt;1,0,'[1]total numbers'!H153*CK153)</f>
        <v>0</v>
      </c>
      <c r="I153" s="11">
        <f>IF(J153&lt;1,0,'[1]total numbers'!I153*CL153)</f>
        <v>0</v>
      </c>
      <c r="J153" s="11">
        <f>IF(K153&lt;1,0,'[1]total numbers'!J153*CM153)</f>
        <v>0</v>
      </c>
      <c r="K153" s="11">
        <f>IF(L153&lt;1,0,'[1]total numbers'!K153*CN153)</f>
        <v>0</v>
      </c>
      <c r="L153" s="11">
        <f>IF(M153&lt;1,0,'[1]total numbers'!L153*CO153)</f>
        <v>0</v>
      </c>
      <c r="M153" s="11">
        <f>IF(N153&lt;1,0,'[1]total numbers'!M153*CP153)</f>
        <v>0</v>
      </c>
      <c r="N153" s="11">
        <f>IF(O153&lt;1,0,'[1]total numbers'!N153*CQ153)</f>
        <v>0</v>
      </c>
      <c r="O153" s="11">
        <f>+'[1]total numbers'!O153*CR153</f>
        <v>0</v>
      </c>
      <c r="P153" s="11">
        <f>+'[1]total numbers'!P153*CS153</f>
        <v>0</v>
      </c>
      <c r="Q153" s="11">
        <f>+'[1]total numbers'!Q153*CT153</f>
        <v>0</v>
      </c>
      <c r="R153" s="11">
        <f>+'[1]total numbers'!R153*CU153</f>
        <v>0</v>
      </c>
      <c r="S153" s="11">
        <f>+'[1]total numbers'!S153*CV153</f>
        <v>0</v>
      </c>
      <c r="T153" s="11">
        <f>+'[1]total numbers'!T153*CW153</f>
        <v>0</v>
      </c>
      <c r="U153" s="11">
        <f>+'[1]total numbers'!U153*CX153</f>
        <v>0</v>
      </c>
      <c r="V153" s="11">
        <f>+'[1]total numbers'!V153*CY153</f>
        <v>0</v>
      </c>
      <c r="W153" s="11">
        <f>+'[1]total numbers'!W153*CZ153</f>
        <v>0</v>
      </c>
      <c r="X153" s="11">
        <f>+'[1]total numbers'!X153*DA153</f>
        <v>0</v>
      </c>
      <c r="Y153" s="11">
        <f>+'[1]total numbers'!Y153*DB153</f>
        <v>0</v>
      </c>
      <c r="Z153" s="11">
        <f>+'[1]total numbers'!Z153*DC153</f>
        <v>0</v>
      </c>
      <c r="AA153" s="11">
        <f>+'[1]total numbers'!AA153*DD153</f>
        <v>0</v>
      </c>
      <c r="AB153" s="11">
        <f>+'[1]total numbers'!AB153*DE153</f>
        <v>0</v>
      </c>
      <c r="AC153" s="11">
        <f>+'[1]total numbers'!AC153*DF153</f>
        <v>0</v>
      </c>
      <c r="AD153" s="11">
        <f>+'[1]total numbers'!AD153*DG153</f>
        <v>0</v>
      </c>
      <c r="AE153" s="11">
        <f>+'[1]total numbers'!AE153*DH153</f>
        <v>0</v>
      </c>
      <c r="AF153" s="11">
        <f>+'[1]total numbers'!AF153*DI153</f>
        <v>0</v>
      </c>
      <c r="AG153" s="11">
        <f>+'[1]total numbers'!AG153*DJ153</f>
        <v>0</v>
      </c>
      <c r="AH153" s="11">
        <f>+'[1]total numbers'!AH153*DK153</f>
        <v>0</v>
      </c>
      <c r="AI153" s="11">
        <f>+'[1]total numbers'!AI153*DL153</f>
        <v>0</v>
      </c>
      <c r="AJ153" s="11">
        <f>+'[1]total numbers'!AJ153*DM153</f>
        <v>0</v>
      </c>
      <c r="AK153" s="11">
        <f>+'[1]total numbers'!AK153*DN153</f>
        <v>0</v>
      </c>
      <c r="AL153" s="11">
        <f>+'[1]total numbers'!AL153*DO153</f>
        <v>0</v>
      </c>
      <c r="AM153" s="11">
        <f>+'[1]total numbers'!AM153*DP153</f>
        <v>0</v>
      </c>
      <c r="AN153" s="11">
        <f>+'[1]total numbers'!AN153*DQ153</f>
        <v>0</v>
      </c>
      <c r="AO153" s="11">
        <f>+'[1]total numbers'!AO153*DR153</f>
        <v>0.33303941546512522</v>
      </c>
      <c r="AP153" s="11">
        <f>+'[1]total numbers'!AP153*DS153</f>
        <v>0.65948399102005006</v>
      </c>
      <c r="AQ153" s="11">
        <f>+'[1]total numbers'!AQ153*DT153</f>
        <v>1.5387959790467829</v>
      </c>
      <c r="AR153" s="11">
        <f>+'[1]total numbers'!AR153*DU153</f>
        <v>3.5905239511091609</v>
      </c>
      <c r="AS153" s="11">
        <f>+'[1]total numbers'!AS153*DV153</f>
        <v>8.3778892192547065</v>
      </c>
      <c r="AT153" s="11">
        <f>+'[1]total numbers'!AT153*DW153</f>
        <v>19.548408178260988</v>
      </c>
      <c r="AU153" s="11">
        <f>+'[1]total numbers'!AU153*DX153</f>
        <v>45.612952415942303</v>
      </c>
      <c r="AV153" s="11">
        <f>+'[1]total numbers'!AV153*DY153</f>
        <v>117.97889220944978</v>
      </c>
      <c r="AW153" s="11">
        <f>+'[1]total numbers'!AW153*DZ153</f>
        <v>213.19978547812804</v>
      </c>
      <c r="AX153" s="11">
        <f>+'[1]total numbers'!AX153*EA153</f>
        <v>385.01004006030854</v>
      </c>
      <c r="AY153" s="11">
        <f>+'[1]total numbers'!AY153*EB153</f>
        <v>667.54817439035423</v>
      </c>
      <c r="AZ153" s="11">
        <f>+'[1]total numbers'!AZ153*EC153</f>
        <v>879.74603835887592</v>
      </c>
      <c r="BA153" s="11">
        <f>+'[1]total numbers'!BA153*ED153</f>
        <v>1175.9990857688911</v>
      </c>
      <c r="BB153" s="11">
        <f>+'[1]total numbers'!BB153*EE153</f>
        <v>1507.9766285300848</v>
      </c>
      <c r="BC153" s="11">
        <f>+'[1]total numbers'!BC153*EF153</f>
        <v>1875.6786666424582</v>
      </c>
      <c r="BD153" s="11">
        <f>+'[1]total numbers'!BD153*EG153</f>
        <v>2279.1052001060107</v>
      </c>
      <c r="BE153" s="19">
        <f>+[2]faostat2014_crops!B144</f>
        <v>3020</v>
      </c>
      <c r="BF153" s="19">
        <f>+[2]faostat2014_crops!C144</f>
        <v>2995</v>
      </c>
      <c r="BG153" s="19">
        <f>+[2]faostat2014_crops!D144</f>
        <v>2651</v>
      </c>
      <c r="BH153" s="19">
        <f>+[2]faostat2014_crops!E144</f>
        <v>2692</v>
      </c>
      <c r="BI153" s="19">
        <f>+[2]faostat2014_crops!F144</f>
        <v>1550</v>
      </c>
      <c r="BJ153" s="19">
        <f>+[2]faostat2014_crops!G144</f>
        <v>1555</v>
      </c>
      <c r="BK153" s="19">
        <f>+[2]faostat2014_crops!H144</f>
        <v>534</v>
      </c>
      <c r="BL153" s="19">
        <f>+[2]faostat2014_crops!I144</f>
        <v>470</v>
      </c>
      <c r="BM153" s="19">
        <f>+[2]faostat2014_crops!J144</f>
        <v>483</v>
      </c>
      <c r="BN153" s="19">
        <f>+[2]faostat2014_crops!K144</f>
        <v>488</v>
      </c>
      <c r="BO153" s="19">
        <f>+[2]faostat2014_crops!L144</f>
        <v>462</v>
      </c>
      <c r="BP153" s="19">
        <f>+[2]faostat2014_crops!M144</f>
        <v>500</v>
      </c>
      <c r="BQ153" s="19">
        <f>+[2]faostat2014_crops!N144</f>
        <v>522</v>
      </c>
      <c r="BR153" s="19">
        <f>+[2]faostat2014_crops!O144</f>
        <v>542</v>
      </c>
      <c r="BS153" s="19">
        <f>+[2]faostat2014_crops!P144</f>
        <v>570</v>
      </c>
      <c r="BT153" s="19">
        <f>+[2]faostat2014_crops!Q144</f>
        <v>542</v>
      </c>
      <c r="BU153" s="19">
        <f>+[2]faostat2014_crops!R144</f>
        <v>651.29999999999995</v>
      </c>
      <c r="BV153" s="19">
        <f>+[2]faostat2014_crops!S144</f>
        <v>643.04000000000087</v>
      </c>
      <c r="BW153" s="19">
        <f>+[2]faostat2014_crops!T144</f>
        <v>674.6820000000007</v>
      </c>
      <c r="BX153" s="19">
        <f>+[2]faostat2014_crops!U144</f>
        <v>709.32560000000376</v>
      </c>
      <c r="BY153" s="112">
        <f t="shared" si="222"/>
        <v>740.36600000000908</v>
      </c>
      <c r="BZ153" s="112">
        <f t="shared" si="223"/>
        <v>779.87381333333906</v>
      </c>
      <c r="CA153" s="112">
        <f t="shared" si="224"/>
        <v>796.71363555556309</v>
      </c>
      <c r="CB153" s="112">
        <f t="shared" si="225"/>
        <v>835.49857659260306</v>
      </c>
      <c r="CC153" s="112">
        <f t="shared" si="226"/>
        <v>866.65208454322419</v>
      </c>
      <c r="CD153" s="31"/>
      <c r="CE153" s="15">
        <f t="shared" si="255"/>
        <v>-1445</v>
      </c>
      <c r="CG153" s="87">
        <v>0</v>
      </c>
      <c r="CH153" s="87">
        <v>0</v>
      </c>
      <c r="CI153" s="87">
        <f t="shared" si="250"/>
        <v>0</v>
      </c>
      <c r="CJ153" s="87">
        <f t="shared" si="250"/>
        <v>0</v>
      </c>
      <c r="CK153" s="87">
        <f t="shared" si="250"/>
        <v>0</v>
      </c>
      <c r="CL153" s="87">
        <f t="shared" si="250"/>
        <v>0</v>
      </c>
      <c r="CM153" s="87">
        <f t="shared" si="250"/>
        <v>0</v>
      </c>
      <c r="CN153" s="84">
        <f t="shared" ref="CN153:CW153" si="260">+CO153</f>
        <v>0</v>
      </c>
      <c r="CO153" s="84">
        <f t="shared" si="260"/>
        <v>0</v>
      </c>
      <c r="CP153" s="84">
        <f t="shared" si="260"/>
        <v>0</v>
      </c>
      <c r="CQ153" s="84">
        <f t="shared" si="260"/>
        <v>0</v>
      </c>
      <c r="CR153" s="84">
        <f t="shared" si="260"/>
        <v>0</v>
      </c>
      <c r="CS153" s="84">
        <f t="shared" si="260"/>
        <v>0</v>
      </c>
      <c r="CT153" s="84">
        <f t="shared" si="260"/>
        <v>0</v>
      </c>
      <c r="CU153" s="84">
        <f t="shared" si="260"/>
        <v>0</v>
      </c>
      <c r="CV153" s="84">
        <f t="shared" si="260"/>
        <v>0</v>
      </c>
      <c r="CW153" s="84">
        <f t="shared" si="260"/>
        <v>0</v>
      </c>
      <c r="CX153" s="84">
        <v>0</v>
      </c>
      <c r="CY153" s="84">
        <v>0</v>
      </c>
      <c r="CZ153" s="84">
        <v>0</v>
      </c>
      <c r="DA153" s="84">
        <v>0</v>
      </c>
      <c r="DB153" s="84">
        <v>0</v>
      </c>
      <c r="DC153" s="84">
        <v>0</v>
      </c>
      <c r="DD153" s="84">
        <v>0</v>
      </c>
      <c r="DE153" s="84">
        <v>0</v>
      </c>
      <c r="DF153" s="84">
        <v>0</v>
      </c>
      <c r="DG153" s="84">
        <v>0</v>
      </c>
      <c r="DH153" s="84">
        <v>0</v>
      </c>
      <c r="DI153" s="84">
        <v>0</v>
      </c>
      <c r="DJ153" s="84">
        <v>0</v>
      </c>
      <c r="DK153" s="84">
        <v>0</v>
      </c>
      <c r="DL153" s="84">
        <v>0</v>
      </c>
      <c r="DM153" s="84">
        <v>0</v>
      </c>
      <c r="DN153" s="84">
        <v>0</v>
      </c>
      <c r="DO153" s="84">
        <v>0</v>
      </c>
      <c r="DP153" s="84">
        <v>0</v>
      </c>
      <c r="DQ153" s="84">
        <v>0</v>
      </c>
      <c r="DR153" s="84">
        <f t="shared" ref="DR153:DW153" si="261">+DS153-DS153/2</f>
        <v>1.9401342607475458E-3</v>
      </c>
      <c r="DS153" s="84">
        <f t="shared" si="261"/>
        <v>3.8802685214950916E-3</v>
      </c>
      <c r="DT153" s="84">
        <f t="shared" si="261"/>
        <v>7.7605370429901831E-3</v>
      </c>
      <c r="DU153" s="84">
        <f t="shared" si="261"/>
        <v>1.5521074085980366E-2</v>
      </c>
      <c r="DV153" s="84">
        <f t="shared" si="261"/>
        <v>3.1042148171960732E-2</v>
      </c>
      <c r="DW153" s="84">
        <f t="shared" si="261"/>
        <v>6.2084296343921465E-2</v>
      </c>
      <c r="DX153" s="71">
        <f>+[3]new_zealand!$O$28</f>
        <v>0.12416859268784293</v>
      </c>
      <c r="DY153" s="75">
        <f>+$DX153+(DY$3-$DX$3)*(($EC153-$DX153)/($EC$3-$DX$3))</f>
        <v>0.2752840818220495</v>
      </c>
      <c r="DZ153" s="75">
        <f>+$DX153+(DZ$3-$DX$3)*(($EC153-$DX153)/($EC$3-$DX$3))</f>
        <v>0.42639957095625602</v>
      </c>
      <c r="EA153" s="75">
        <f>+$DX153+(EA$3-$DX$3)*(($EC153-$DX153)/($EC$3-$DX$3))</f>
        <v>0.57751506009046261</v>
      </c>
      <c r="EB153" s="71">
        <f>+[3]new_zealand!$P$28</f>
        <v>0.80105780926842496</v>
      </c>
      <c r="EC153" s="75">
        <f>+$EB153+(EC$3-$EB$3)*(($EH153-$EB153)/($EH$3-$EB$3))</f>
        <v>0.87974603835887577</v>
      </c>
      <c r="ED153" s="75">
        <f>+$EB153+(ED$3-$EB$3)*(($EH153-$EB153)/($EH$3-$EB$3))</f>
        <v>0.95843426744932669</v>
      </c>
      <c r="EE153" s="75">
        <f>+$EB153+(EE$3-$EB$3)*(($EH153-$EB153)/($EH$3-$EB$3))</f>
        <v>1.0371224965397774</v>
      </c>
      <c r="EF153" s="75">
        <f>+$EB153+(EF$3-$EB$3)*(($EH153-$EB153)/($EH$3-$EB$3))</f>
        <v>1.1158107256302283</v>
      </c>
      <c r="EG153" s="75">
        <f>+$EB153+(EG$3-$EB$3)*(($EH153-$EB153)/($EH$3-$EB$3))</f>
        <v>1.1944989547206792</v>
      </c>
      <c r="EH153" s="20">
        <f>+BE153/'[1]total numbers'!BN153</f>
        <v>1.2731871838111299</v>
      </c>
      <c r="EI153" s="20">
        <f>+BF153/'[1]total numbers'!BX153</f>
        <v>1.062208535475105</v>
      </c>
      <c r="EJ153" s="20">
        <f>+BG153/'[1]total numbers'!CH153</f>
        <v>0.84234059474774747</v>
      </c>
      <c r="EK153" s="20">
        <f>+BH153/'[1]total numbers'!CR153</f>
        <v>0.79513044628911556</v>
      </c>
      <c r="EL153" s="20">
        <f>+BI153/'[1]total numbers'!DB153</f>
        <v>0.40070306584378629</v>
      </c>
      <c r="EM153" s="20">
        <f>+BJ153/'[1]total numbers'!DC153</f>
        <v>0.39744622271455005</v>
      </c>
      <c r="EN153" s="20">
        <f>+BK153/'[1]total numbers'!DD153</f>
        <v>0.13479586000011107</v>
      </c>
      <c r="EO153" s="20">
        <f>+BL153/'[1]total numbers'!DE153</f>
        <v>0.11711658956491187</v>
      </c>
      <c r="EP153" s="20">
        <f>+BM153/'[1]total numbers'!DF153</f>
        <v>0.11885983152910835</v>
      </c>
      <c r="EQ153" s="20">
        <f>+BN153/'[1]total numbers'!DG153</f>
        <v>0.11871798202784908</v>
      </c>
      <c r="ER153" s="20">
        <f>+BO153/'[1]total numbers'!DH153</f>
        <v>0.11123585685437998</v>
      </c>
      <c r="ES153" s="20">
        <f>+BP153/'[1]total numbers'!DI153</f>
        <v>0.11925153917961619</v>
      </c>
      <c r="ET153" s="20">
        <f>+BQ153/'[1]total numbers'!DJ153</f>
        <v>0.12340410945140727</v>
      </c>
      <c r="EU153" s="20">
        <f>+BR153/'[1]total numbers'!DK153</f>
        <v>0.12703627190262368</v>
      </c>
      <c r="EV153" s="20">
        <f>+BS153/'[1]total numbers'!DL153</f>
        <v>0.1324516545651554</v>
      </c>
      <c r="EW153" s="20">
        <f>+BT153/'[1]total numbers'!DM153</f>
        <v>0.12485314781967703</v>
      </c>
      <c r="EX153" s="113">
        <f>+BU153/'[1]total numbers'!DN153</f>
        <v>0.1487319420171504</v>
      </c>
      <c r="EY153" s="113">
        <f>+BV153/'[1]total numbers'!DO153</f>
        <v>0.14558287599080211</v>
      </c>
      <c r="EZ153" s="113">
        <f>+BW153/'[1]total numbers'!DP153</f>
        <v>0.15145451394532153</v>
      </c>
      <c r="FA153" s="113">
        <f>+BX153/'[1]total numbers'!DQ153</f>
        <v>0.15791626621321728</v>
      </c>
      <c r="FB153" s="113">
        <f>+BY153/'[1]total numbers'!DR153</f>
        <v>0.16349867907582546</v>
      </c>
      <c r="FC153" s="113">
        <f>+BZ153/'[1]total numbers'!DS153</f>
        <v>0.17086578409703837</v>
      </c>
      <c r="FD153" s="113">
        <f>+CA153/'[1]total numbers'!DT153</f>
        <v>0.17320979975349779</v>
      </c>
      <c r="FE153" s="113">
        <f>+CB153/'[1]total numbers'!DU153</f>
        <v>0.18027313888814395</v>
      </c>
      <c r="FF153" s="113">
        <f>+CC153/'[1]total numbers'!DV153</f>
        <v>0.18561827228671654</v>
      </c>
      <c r="FH153" s="55">
        <v>-10000</v>
      </c>
      <c r="FI153" s="55">
        <v>1960</v>
      </c>
      <c r="FJ153" s="69">
        <v>25</v>
      </c>
      <c r="FK153" s="62">
        <f>+EH153</f>
        <v>1.2731871838111299</v>
      </c>
      <c r="FL153" s="55">
        <f t="shared" si="236"/>
        <v>16654.965791590621</v>
      </c>
      <c r="FM153" s="83">
        <v>5</v>
      </c>
      <c r="FN153" s="55">
        <v>-1.1636670389264735E-22</v>
      </c>
      <c r="FO153" s="6" t="s">
        <v>390</v>
      </c>
      <c r="FP153" s="6">
        <v>7</v>
      </c>
      <c r="FQ153" s="6" t="s">
        <v>400</v>
      </c>
      <c r="GF153" s="21">
        <f t="shared" si="238"/>
        <v>0</v>
      </c>
    </row>
    <row r="154" spans="1:188" x14ac:dyDescent="0.2">
      <c r="A154" s="6">
        <v>4</v>
      </c>
      <c r="B154" s="14">
        <v>558</v>
      </c>
      <c r="C154" s="106" t="s">
        <v>196</v>
      </c>
      <c r="D154" s="11">
        <v>0</v>
      </c>
      <c r="E154" s="21">
        <v>0</v>
      </c>
      <c r="F154" s="21">
        <v>0</v>
      </c>
      <c r="G154" s="21">
        <v>0</v>
      </c>
      <c r="H154" s="21">
        <v>0</v>
      </c>
      <c r="I154" s="11">
        <f>IF(J154&lt;1,0,'[1]total numbers'!I154*CL154)</f>
        <v>8.7718179351889809</v>
      </c>
      <c r="J154" s="11">
        <f>IF(K154&lt;1,0,'[1]total numbers'!J154*CM154)</f>
        <v>29.239393117296608</v>
      </c>
      <c r="K154" s="11">
        <f>IF(L154&lt;1,0,'[1]total numbers'!K154*CN154)</f>
        <v>97.464643724322002</v>
      </c>
      <c r="L154" s="11">
        <f>IF(M154&lt;1,0,'[1]total numbers'!L154*CO154)</f>
        <v>101.17113782545461</v>
      </c>
      <c r="M154" s="11">
        <f>IF(N154&lt;1,0,'[1]total numbers'!M154*CP154)</f>
        <v>103.19217084514091</v>
      </c>
      <c r="N154" s="11">
        <f>IF(O154&lt;1,0,'[1]total numbers'!N154*CQ154)</f>
        <v>102.15731202569036</v>
      </c>
      <c r="O154" s="11">
        <f>+'[1]total numbers'!O154*CR154</f>
        <v>109.8852435819574</v>
      </c>
      <c r="P154" s="11">
        <f>+'[1]total numbers'!P154*CS154</f>
        <v>118.12429388985251</v>
      </c>
      <c r="Q154" s="11">
        <f>+'[1]total numbers'!Q154*CT154</f>
        <v>126.89486902124789</v>
      </c>
      <c r="R154" s="11">
        <f>+'[1]total numbers'!R154*CU154</f>
        <v>136.21511886803532</v>
      </c>
      <c r="S154" s="11">
        <f>+'[1]total numbers'!S154*CV154</f>
        <v>146.09994354645897</v>
      </c>
      <c r="T154" s="11">
        <f>+'[1]total numbers'!T154*CW154</f>
        <v>156.55971909501378</v>
      </c>
      <c r="U154" s="11">
        <f>+'[1]total numbers'!U154*CX154</f>
        <v>167.59865852267373</v>
      </c>
      <c r="V154" s="11">
        <f>+'[1]total numbers'!V154*CY154</f>
        <v>179.21269410303614</v>
      </c>
      <c r="W154" s="11">
        <f>+'[1]total numbers'!W154*CZ154</f>
        <v>191.38672318686403</v>
      </c>
      <c r="X154" s="11">
        <f>+'[1]total numbers'!X154*DA154</f>
        <v>204.09099530130331</v>
      </c>
      <c r="Y154" s="11">
        <f>+'[1]total numbers'!Y154*DB154</f>
        <v>217.27632052328391</v>
      </c>
      <c r="Z154" s="11">
        <f>+'[1]total numbers'!Z154*DC154</f>
        <v>230.86762666825774</v>
      </c>
      <c r="AA154" s="11">
        <f>+'[1]total numbers'!AA154*DD154</f>
        <v>244.75514744390597</v>
      </c>
      <c r="AB154" s="11">
        <f>+'[1]total numbers'!AB154*DE154</f>
        <v>258.78211396225311</v>
      </c>
      <c r="AC154" s="11">
        <f>+'[1]total numbers'!AC154*DF154</f>
        <v>272.72710808448119</v>
      </c>
      <c r="AD154" s="11">
        <f>+'[1]total numbers'!AD154*DG154</f>
        <v>131.21071726576892</v>
      </c>
      <c r="AE154" s="11">
        <f>+'[1]total numbers'!AE154*DH154</f>
        <v>62.808932025425307</v>
      </c>
      <c r="AF154" s="11">
        <f>+'[1]total numbers'!AF154*DI154</f>
        <v>66.980660764583419</v>
      </c>
      <c r="AG154" s="11">
        <f>+'[1]total numbers'!AG154*DJ154</f>
        <v>71.424700071716117</v>
      </c>
      <c r="AH154" s="11">
        <f>+'[1]total numbers'!AH154*DK154</f>
        <v>76.158356387273329</v>
      </c>
      <c r="AI154" s="11">
        <f>+'[1]total numbers'!AI154*DL154</f>
        <v>81.199987633609382</v>
      </c>
      <c r="AJ154" s="11">
        <f>+'[1]total numbers'!AJ154*DM154</f>
        <v>86.569061762622752</v>
      </c>
      <c r="AK154" s="11">
        <f>+'[1]total numbers'!AK154*DN154</f>
        <v>92.286217921140121</v>
      </c>
      <c r="AL154" s="11">
        <f>+'[1]total numbers'!AL154*DO154</f>
        <v>98.37333026296902</v>
      </c>
      <c r="AM154" s="11">
        <f>+'[1]total numbers'!AM154*DP154</f>
        <v>104.85357442123849</v>
      </c>
      <c r="AN154" s="11">
        <f>+'[1]total numbers'!AN154*DQ154</f>
        <v>111.75149663614381</v>
      </c>
      <c r="AO154" s="11">
        <f>+'[1]total numbers'!AO154*DR154</f>
        <v>119.09308551098597</v>
      </c>
      <c r="AP154" s="11">
        <f>+'[1]total numbers'!AP154*DS154</f>
        <v>126.90584634286152</v>
      </c>
      <c r="AQ154" s="11">
        <f>+'[1]total numbers'!AQ154*DT154</f>
        <v>135.21887794282193</v>
      </c>
      <c r="AR154" s="11">
        <f>+'[1]total numbers'!AR154*DU154</f>
        <v>159.33229694707251</v>
      </c>
      <c r="AS154" s="11">
        <f>+'[1]total numbers'!AS154*DV154</f>
        <v>184.82480087531044</v>
      </c>
      <c r="AT154" s="11">
        <f>+'[1]total numbers'!AT154*DW154</f>
        <v>214.37448042250656</v>
      </c>
      <c r="AU154" s="11">
        <f>+'[1]total numbers'!AU154*DX154</f>
        <v>226.2466562810022</v>
      </c>
      <c r="AV154" s="11">
        <f>+'[1]total numbers'!AV154*DY154</f>
        <v>237.94509298325397</v>
      </c>
      <c r="AW154" s="11">
        <f>+'[1]total numbers'!AW154*DZ154</f>
        <v>269.55834509475943</v>
      </c>
      <c r="AX154" s="11">
        <f>+'[1]total numbers'!AX154*EA154</f>
        <v>306.13994333970317</v>
      </c>
      <c r="AY154" s="11">
        <f>+'[1]total numbers'!AY154*EB154</f>
        <v>347.64416457938125</v>
      </c>
      <c r="AZ154" s="11">
        <f>+'[1]total numbers'!AZ154*EC154</f>
        <v>394.72585663921745</v>
      </c>
      <c r="BA154" s="11">
        <f>+'[1]total numbers'!BA154*ED154</f>
        <v>448.12557112819002</v>
      </c>
      <c r="BB154" s="11">
        <f>+'[1]total numbers'!BB154*EE154</f>
        <v>560.02635263728405</v>
      </c>
      <c r="BC154" s="11">
        <f>+'[1]total numbers'!BC154*EF154</f>
        <v>664.75020345610903</v>
      </c>
      <c r="BD154" s="11">
        <f>+'[1]total numbers'!BD154*EG154</f>
        <v>867.34731125501003</v>
      </c>
      <c r="BE154" s="19">
        <f>+[2]faostat2014_crops!B145</f>
        <v>1180</v>
      </c>
      <c r="BF154" s="19">
        <f>+[2]faostat2014_crops!C145</f>
        <v>1205</v>
      </c>
      <c r="BG154" s="19">
        <f>+[2]faostat2014_crops!D145</f>
        <v>1245</v>
      </c>
      <c r="BH154" s="19">
        <f>+[2]faostat2014_crops!E145</f>
        <v>1495</v>
      </c>
      <c r="BI154" s="19">
        <f>+[2]faostat2014_crops!F145</f>
        <v>2151</v>
      </c>
      <c r="BJ154" s="19">
        <f>+[2]faostat2014_crops!G145</f>
        <v>2159</v>
      </c>
      <c r="BK154" s="19">
        <f>+[2]faostat2014_crops!H145</f>
        <v>2234</v>
      </c>
      <c r="BL154" s="19">
        <f>+[2]faostat2014_crops!I145</f>
        <v>2284</v>
      </c>
      <c r="BM154" s="19">
        <f>+[2]faostat2014_crops!J145</f>
        <v>2189</v>
      </c>
      <c r="BN154" s="19">
        <f>+[2]faostat2014_crops!K145</f>
        <v>2284</v>
      </c>
      <c r="BO154" s="19">
        <f>+[2]faostat2014_crops!L145</f>
        <v>2204</v>
      </c>
      <c r="BP154" s="19">
        <f>+[2]faostat2014_crops!M145</f>
        <v>2184</v>
      </c>
      <c r="BQ154" s="19">
        <f>+[2]faostat2014_crops!N145</f>
        <v>2130</v>
      </c>
      <c r="BR154" s="19">
        <f>+[2]faostat2014_crops!O145</f>
        <v>2130</v>
      </c>
      <c r="BS154" s="19">
        <f>+[2]faostat2014_crops!P145</f>
        <v>1826</v>
      </c>
      <c r="BT154" s="19">
        <f>+[2]faostat2014_crops!Q145</f>
        <v>1799</v>
      </c>
      <c r="BU154" s="19">
        <f>+[2]faostat2014_crops!R145</f>
        <v>1796</v>
      </c>
      <c r="BV154" s="19">
        <f>+[2]faostat2014_crops!S145</f>
        <v>1636.5</v>
      </c>
      <c r="BW154" s="19">
        <f>+[2]faostat2014_crops!T145</f>
        <v>1532.3999999999942</v>
      </c>
      <c r="BX154" s="19">
        <f>+[2]faostat2014_crops!U145</f>
        <v>1493.070000000007</v>
      </c>
      <c r="BY154" s="112">
        <f t="shared" si="222"/>
        <v>1418.1000000000058</v>
      </c>
      <c r="BZ154" s="112">
        <f t="shared" si="223"/>
        <v>1320.7726666666567</v>
      </c>
      <c r="CA154" s="112">
        <f t="shared" si="224"/>
        <v>1225.7404444444692</v>
      </c>
      <c r="CB154" s="112">
        <f t="shared" si="225"/>
        <v>1161.3988740741042</v>
      </c>
      <c r="CC154" s="112">
        <f t="shared" si="226"/>
        <v>1083.148167901265</v>
      </c>
      <c r="CD154" s="31"/>
      <c r="CE154" s="15">
        <f t="shared" si="255"/>
        <v>946</v>
      </c>
      <c r="CG154" s="87">
        <v>0</v>
      </c>
      <c r="CH154" s="87">
        <v>0</v>
      </c>
      <c r="CI154" s="87">
        <f t="shared" ref="CI154:CM163" si="262">IF(+CJ154&lt;0.1,0,CJ154-CJ154/$CK$1)</f>
        <v>0</v>
      </c>
      <c r="CJ154" s="87">
        <f t="shared" si="262"/>
        <v>0</v>
      </c>
      <c r="CK154" s="87">
        <f t="shared" si="262"/>
        <v>5.6178477536992899E-2</v>
      </c>
      <c r="CL154" s="87">
        <f t="shared" si="262"/>
        <v>0.1685354326109787</v>
      </c>
      <c r="CM154" s="87">
        <f t="shared" si="262"/>
        <v>0.50560629783293609</v>
      </c>
      <c r="CN154" s="66">
        <f t="shared" ref="CN154:DK154" si="263">IF(($FL154=0),0,$FN154*(CN$3-$FL154)^$FM154)</f>
        <v>1.5168188934988083</v>
      </c>
      <c r="CO154" s="66">
        <f t="shared" si="263"/>
        <v>1.4170519556612688</v>
      </c>
      <c r="CP154" s="66">
        <f t="shared" si="263"/>
        <v>1.3008235706668401</v>
      </c>
      <c r="CQ154" s="66">
        <f t="shared" si="263"/>
        <v>1.1590004791988366</v>
      </c>
      <c r="CR154" s="66">
        <f t="shared" si="263"/>
        <v>1.1427861614217762</v>
      </c>
      <c r="CS154" s="66">
        <f t="shared" si="263"/>
        <v>1.1260981940733781</v>
      </c>
      <c r="CT154" s="66">
        <f t="shared" si="263"/>
        <v>1.1089003931794699</v>
      </c>
      <c r="CU154" s="66">
        <f t="shared" si="263"/>
        <v>1.0911519383347843</v>
      </c>
      <c r="CV154" s="66">
        <f t="shared" si="263"/>
        <v>1.0728065143557992</v>
      </c>
      <c r="CW154" s="66">
        <f t="shared" si="263"/>
        <v>1.0538112398675594</v>
      </c>
      <c r="CX154" s="66">
        <f t="shared" si="263"/>
        <v>1.034105314970392</v>
      </c>
      <c r="CY154" s="66">
        <f t="shared" si="263"/>
        <v>1.0136182931855278</v>
      </c>
      <c r="CZ154" s="66">
        <f t="shared" si="263"/>
        <v>0.99226784283975256</v>
      </c>
      <c r="DA154" s="66">
        <f t="shared" si="263"/>
        <v>0.96995680223773306</v>
      </c>
      <c r="DB154" s="66">
        <f t="shared" si="263"/>
        <v>0.94656923831195316</v>
      </c>
      <c r="DC154" s="66">
        <f t="shared" si="263"/>
        <v>0.92196506695540126</v>
      </c>
      <c r="DD154" s="66">
        <f t="shared" si="263"/>
        <v>0.89597254305804075</v>
      </c>
      <c r="DE154" s="66">
        <f t="shared" si="263"/>
        <v>0.86837749986313062</v>
      </c>
      <c r="DF154" s="66">
        <f t="shared" si="263"/>
        <v>0.83890745223487284</v>
      </c>
      <c r="DG154" s="66">
        <f t="shared" si="263"/>
        <v>0.80720724317026482</v>
      </c>
      <c r="DH154" s="66">
        <f t="shared" si="263"/>
        <v>0.77280005662981011</v>
      </c>
      <c r="DI154" s="66">
        <f t="shared" si="263"/>
        <v>0.76918700857627287</v>
      </c>
      <c r="DJ154" s="66">
        <f t="shared" si="263"/>
        <v>0.7655396952223793</v>
      </c>
      <c r="DK154" s="66">
        <f t="shared" si="263"/>
        <v>0.76185729241503874</v>
      </c>
      <c r="DL154" s="66">
        <f t="shared" si="257"/>
        <v>0.75813894381978086</v>
      </c>
      <c r="DM154" s="66">
        <f t="shared" ref="DM154:EG154" si="264">IF(($FL154=0),0,$FN154*(DM$3-$FL154)^$FM154)</f>
        <v>0.75438375916719391</v>
      </c>
      <c r="DN154" s="66">
        <f t="shared" si="264"/>
        <v>0.7505908123759143</v>
      </c>
      <c r="DO154" s="66">
        <f t="shared" si="264"/>
        <v>0.74675913954145301</v>
      </c>
      <c r="DP154" s="66">
        <f t="shared" si="264"/>
        <v>0.74288773677902997</v>
      </c>
      <c r="DQ154" s="66">
        <f t="shared" si="264"/>
        <v>0.73897555790735092</v>
      </c>
      <c r="DR154" s="66">
        <f t="shared" si="264"/>
        <v>0.73502151195885024</v>
      </c>
      <c r="DS154" s="66">
        <f t="shared" si="264"/>
        <v>0.73102446050035452</v>
      </c>
      <c r="DT154" s="66">
        <f t="shared" si="264"/>
        <v>0.72698321474635452</v>
      </c>
      <c r="DU154" s="66">
        <f t="shared" si="264"/>
        <v>0.72289653244505125</v>
      </c>
      <c r="DV154" s="66">
        <f t="shared" si="264"/>
        <v>0.71876311451509622</v>
      </c>
      <c r="DW154" s="66">
        <f t="shared" si="264"/>
        <v>0.71458160140835536</v>
      </c>
      <c r="DX154" s="66">
        <f t="shared" si="264"/>
        <v>0.7103505691711216</v>
      </c>
      <c r="DY154" s="66">
        <f t="shared" si="264"/>
        <v>0.70606852517286056</v>
      </c>
      <c r="DZ154" s="66">
        <f t="shared" si="264"/>
        <v>0.70173390346778963</v>
      </c>
      <c r="EA154" s="66">
        <f t="shared" si="264"/>
        <v>0.69734505975023908</v>
      </c>
      <c r="EB154" s="66">
        <f t="shared" si="264"/>
        <v>0.69290026585977504</v>
      </c>
      <c r="EC154" s="66">
        <f t="shared" si="264"/>
        <v>0.68839770378632437</v>
      </c>
      <c r="ED154" s="66">
        <f t="shared" si="264"/>
        <v>0.68383545911897126</v>
      </c>
      <c r="EE154" s="66">
        <f t="shared" si="264"/>
        <v>0.67921151387444412</v>
      </c>
      <c r="EF154" s="66">
        <f t="shared" si="264"/>
        <v>0.67452373863249859</v>
      </c>
      <c r="EG154" s="66">
        <f t="shared" si="264"/>
        <v>0.66976988389513303</v>
      </c>
      <c r="EH154" s="20">
        <f>+BE154/'[1]total numbers'!BN154</f>
        <v>0.66494757057460485</v>
      </c>
      <c r="EI154" s="20">
        <f>+BF154/'[1]total numbers'!BX154</f>
        <v>0.50215028670489403</v>
      </c>
      <c r="EJ154" s="20">
        <f>+BG154/'[1]total numbers'!CH154</f>
        <v>0.38302070742232602</v>
      </c>
      <c r="EK154" s="20">
        <f>+BH154/'[1]total numbers'!CR154</f>
        <v>0.36130537820576952</v>
      </c>
      <c r="EL154" s="20">
        <f>+BI154/'[1]total numbers'!DB154</f>
        <v>0.42168913257506402</v>
      </c>
      <c r="EM154" s="20">
        <f>+BJ154/'[1]total numbers'!DC154</f>
        <v>0.41706090093654219</v>
      </c>
      <c r="EN154" s="20">
        <f>+BK154/'[1]total numbers'!DD154</f>
        <v>0.42563374463956782</v>
      </c>
      <c r="EO154" s="20">
        <f>+BL154/'[1]total numbers'!DE154</f>
        <v>0.42948598012217037</v>
      </c>
      <c r="EP154" s="20">
        <f>+BM154/'[1]total numbers'!DF154</f>
        <v>0.40639493716194863</v>
      </c>
      <c r="EQ154" s="20">
        <f>+BN154/'[1]total numbers'!DG154</f>
        <v>0.41868186337626223</v>
      </c>
      <c r="ER154" s="20">
        <f>+BO154/'[1]total numbers'!DH154</f>
        <v>0.39893431684036779</v>
      </c>
      <c r="ES154" s="20">
        <f>+BP154/'[1]total numbers'!DI154</f>
        <v>0.39034482783273011</v>
      </c>
      <c r="ET154" s="20">
        <f>+BQ154/'[1]total numbers'!DJ154</f>
        <v>0.37583868932873976</v>
      </c>
      <c r="EU154" s="20">
        <f>+BR154/'[1]total numbers'!DK154</f>
        <v>0.37089927751258578</v>
      </c>
      <c r="EV154" s="20">
        <f>+BS154/'[1]total numbers'!DL154</f>
        <v>0.31362364990257224</v>
      </c>
      <c r="EW154" s="20">
        <f>+BT154/'[1]total numbers'!DM154</f>
        <v>0.30459011719354495</v>
      </c>
      <c r="EX154" s="113">
        <f>+BU154/'[1]total numbers'!DN154</f>
        <v>0.2996119724677283</v>
      </c>
      <c r="EY154" s="113">
        <f>+BV154/'[1]total numbers'!DO154</f>
        <v>0.26893961865956156</v>
      </c>
      <c r="EZ154" s="113">
        <f>+BW154/'[1]total numbers'!DP154</f>
        <v>0.24813204692422391</v>
      </c>
      <c r="FA154" s="113">
        <f>+BX154/'[1]total numbers'!DQ154</f>
        <v>0.23832368457639305</v>
      </c>
      <c r="FB154" s="113">
        <f>+BY154/'[1]total numbers'!DR154</f>
        <v>0.22325856430621321</v>
      </c>
      <c r="FC154" s="113">
        <f>+BZ154/'[1]total numbers'!DS154</f>
        <v>0.20519037155429901</v>
      </c>
      <c r="FD154" s="113">
        <f>+CA154/'[1]total numbers'!DT154</f>
        <v>0.18799936509085993</v>
      </c>
      <c r="FE154" s="113">
        <f>+CB154/'[1]total numbers'!DU154</f>
        <v>0.17592943578828465</v>
      </c>
      <c r="FF154" s="113">
        <f>+CC154/'[1]total numbers'!DV154</f>
        <v>0.1621042970621478</v>
      </c>
      <c r="FH154" s="55">
        <f t="shared" si="233"/>
        <v>-10000</v>
      </c>
      <c r="FI154" s="55">
        <f t="shared" si="234"/>
        <v>1960</v>
      </c>
      <c r="FJ154" s="69">
        <f>+FJ$4</f>
        <v>2</v>
      </c>
      <c r="FK154" s="62">
        <f t="shared" si="235"/>
        <v>0.66494757057460485</v>
      </c>
      <c r="FL154" s="55">
        <f t="shared" si="236"/>
        <v>2416.3152190416495</v>
      </c>
      <c r="FM154" s="68">
        <f t="shared" si="239"/>
        <v>0.33333333333333331</v>
      </c>
      <c r="FN154" s="62">
        <f t="shared" si="237"/>
        <v>-8.6370563379452259E-2</v>
      </c>
      <c r="FP154" s="6">
        <v>8</v>
      </c>
      <c r="FQ154" s="6" t="s">
        <v>35</v>
      </c>
      <c r="GF154" s="21">
        <f t="shared" si="238"/>
        <v>1.7429952833684363</v>
      </c>
    </row>
    <row r="155" spans="1:188" x14ac:dyDescent="0.2">
      <c r="A155" s="6">
        <v>8</v>
      </c>
      <c r="B155" s="14">
        <v>562</v>
      </c>
      <c r="C155" s="106" t="s">
        <v>197</v>
      </c>
      <c r="D155" s="11">
        <v>0</v>
      </c>
      <c r="E155" s="11">
        <v>0</v>
      </c>
      <c r="F155" s="21">
        <f>+'[1]total numbers'!F155*CI155</f>
        <v>0</v>
      </c>
      <c r="G155" s="21">
        <f>IF(H155&lt;1,0,'[1]total numbers'!G155*CJ155)</f>
        <v>0</v>
      </c>
      <c r="H155" s="21">
        <f>IF(I155&lt;1,0,'[1]total numbers'!H155*CK155)</f>
        <v>0</v>
      </c>
      <c r="I155" s="11">
        <f>IF(J155&lt;1,0,'[1]total numbers'!I155*CL155)</f>
        <v>4.6969514713924525</v>
      </c>
      <c r="J155" s="11">
        <f>IF(K155&lt;1,0,'[1]total numbers'!J155*CM155)</f>
        <v>18.787805885569806</v>
      </c>
      <c r="K155" s="11">
        <f>IF(L155&lt;1,0,'[1]total numbers'!K155*CN155)</f>
        <v>75.151223542279226</v>
      </c>
      <c r="L155" s="11">
        <f>IF(M155&lt;1,0,'[1]total numbers'!L155*CO155)</f>
        <v>100.20163138970564</v>
      </c>
      <c r="M155" s="11">
        <f>IF(N155&lt;1,0,'[1]total numbers'!M155*CP155)</f>
        <v>133.6021751862742</v>
      </c>
      <c r="N155" s="11">
        <f>IF(O155&lt;1,0,'[1]total numbers'!N155*CQ155)</f>
        <v>178.13623358169892</v>
      </c>
      <c r="O155" s="11">
        <f>+'[1]total numbers'!O155*CR155</f>
        <v>203.58426695051304</v>
      </c>
      <c r="P155" s="11">
        <f>+'[1]total numbers'!P155*CS155</f>
        <v>232.6677336577292</v>
      </c>
      <c r="Q155" s="11">
        <f>+'[1]total numbers'!Q155*CT155</f>
        <v>265.90598132311914</v>
      </c>
      <c r="R155" s="11">
        <f>+'[1]total numbers'!R155*CU155</f>
        <v>303.89255008356469</v>
      </c>
      <c r="S155" s="11">
        <f>+'[1]total numbers'!S155*CV155</f>
        <v>347.30577152407398</v>
      </c>
      <c r="T155" s="11">
        <f>+'[1]total numbers'!T155*CW155</f>
        <v>396.92088174179884</v>
      </c>
      <c r="U155" s="11">
        <f>+'[1]total numbers'!U155*CX155</f>
        <v>453.62386484777005</v>
      </c>
      <c r="V155" s="11">
        <f>+'[1]total numbers'!V155*CY155</f>
        <v>518.42727411173723</v>
      </c>
      <c r="W155" s="11">
        <f>+'[1]total numbers'!W155*CZ155</f>
        <v>547.22878934016705</v>
      </c>
      <c r="X155" s="11">
        <f>+'[1]total numbers'!X155*DA155</f>
        <v>576.03030456859676</v>
      </c>
      <c r="Y155" s="11">
        <f>+'[1]total numbers'!Y155*DB155</f>
        <v>619.23257741124166</v>
      </c>
      <c r="Z155" s="11">
        <f>+'[1]total numbers'!Z155*DC155</f>
        <v>662.43485025388645</v>
      </c>
      <c r="AA155" s="11">
        <f>+'[1]total numbers'!AA155*DD155</f>
        <v>735.80513357302516</v>
      </c>
      <c r="AB155" s="11">
        <f>+'[1]total numbers'!AB155*DE155</f>
        <v>788.36264311395541</v>
      </c>
      <c r="AC155" s="11">
        <f>+'[1]total numbers'!AC155*DF155</f>
        <v>864.04545685289531</v>
      </c>
      <c r="AD155" s="11">
        <f>+'[1]total numbers'!AD155*DG155</f>
        <v>1008.0530329950445</v>
      </c>
      <c r="AE155" s="11">
        <f>+'[1]total numbers'!AE155*DH155</f>
        <v>1152.0606091371935</v>
      </c>
      <c r="AF155" s="11">
        <f>+'[1]total numbers'!AF155*DI155</f>
        <v>1173.2273643491076</v>
      </c>
      <c r="AG155" s="11">
        <f>+'[1]total numbers'!AG155*DJ155</f>
        <v>1183.0864178310328</v>
      </c>
      <c r="AH155" s="11">
        <f>+'[1]total numbers'!AH155*DK155</f>
        <v>1193.4643688646379</v>
      </c>
      <c r="AI155" s="11">
        <f>+'[1]total numbers'!AI155*DL155</f>
        <v>1204.4135832578918</v>
      </c>
      <c r="AJ155" s="11">
        <f>+'[1]total numbers'!AJ155*DM155</f>
        <v>1215.9944830969096</v>
      </c>
      <c r="AK155" s="11">
        <f>+'[1]total numbers'!AK155*DN155</f>
        <v>1228.2772556534442</v>
      </c>
      <c r="AL155" s="11">
        <f>+'[1]total numbers'!AL155*DO155</f>
        <v>1241.3440349689065</v>
      </c>
      <c r="AM155" s="11">
        <f>+'[1]total numbers'!AM155*DP155</f>
        <v>1255.291720755074</v>
      </c>
      <c r="AN155" s="11">
        <f>+'[1]total numbers'!AN155*DQ155</f>
        <v>1270.2356698116821</v>
      </c>
      <c r="AO155" s="11">
        <f>+'[1]total numbers'!AO155*DR155</f>
        <v>1286.3146023409438</v>
      </c>
      <c r="AP155" s="11">
        <f>+'[1]total numbers'!AP155*DS155</f>
        <v>1303.6972321023079</v>
      </c>
      <c r="AQ155" s="11">
        <f>+'[1]total numbers'!AQ155*DT155</f>
        <v>1322.5913948863993</v>
      </c>
      <c r="AR155" s="11">
        <f>+'[1]total numbers'!AR155*DU155</f>
        <v>1343.2568854314993</v>
      </c>
      <c r="AS155" s="11">
        <f>+'[1]total numbers'!AS155*DV155</f>
        <v>1366.0239512862702</v>
      </c>
      <c r="AT155" s="11">
        <f>+'[1]total numbers'!AT155*DW155</f>
        <v>1391.3206911249047</v>
      </c>
      <c r="AU155" s="11">
        <f>+'[1]total numbers'!AU155*DX155</f>
        <v>1419.7149909437805</v>
      </c>
      <c r="AV155" s="11">
        <f>+'[1]total numbers'!AV155*DY155</f>
        <v>1451.9812407379575</v>
      </c>
      <c r="AW155" s="11">
        <f>+'[1]total numbers'!AW155*DZ155</f>
        <v>1489.2115289620078</v>
      </c>
      <c r="AX155" s="11">
        <f>+'[1]total numbers'!AX155*EA155</f>
        <v>1533.0118680491257</v>
      </c>
      <c r="AY155" s="11">
        <f>+'[1]total numbers'!AY155*EB155</f>
        <v>1585.8743462577161</v>
      </c>
      <c r="AZ155" s="11">
        <f>+'[1]total numbers'!AZ155*EC155</f>
        <v>1651.9524440184541</v>
      </c>
      <c r="BA155" s="11">
        <f>+'[1]total numbers'!BA155*ED155</f>
        <v>1738.8973094931093</v>
      </c>
      <c r="BB155" s="11">
        <f>+'[1]total numbers'!BB155*EE155</f>
        <v>1863.1042601711888</v>
      </c>
      <c r="BC155" s="11">
        <f>+'[1]total numbers'!BC155*EF155</f>
        <v>3105.1737669519807</v>
      </c>
      <c r="BD155" s="11">
        <f>+'[1]total numbers'!BD155*EG155</f>
        <v>5822.200813034965</v>
      </c>
      <c r="BE155" s="19">
        <f>+[2]faostat2014_crops!B146</f>
        <v>11500</v>
      </c>
      <c r="BF155" s="19">
        <f>+[2]faostat2014_crops!C146</f>
        <v>11200</v>
      </c>
      <c r="BG155" s="19">
        <f>+[2]faostat2014_crops!D146</f>
        <v>10220</v>
      </c>
      <c r="BH155" s="19">
        <f>+[2]faostat2014_crops!E146</f>
        <v>11047</v>
      </c>
      <c r="BI155" s="19">
        <f>+[2]faostat2014_crops!F146</f>
        <v>14000</v>
      </c>
      <c r="BJ155" s="19">
        <f>+[2]faostat2014_crops!G146</f>
        <v>14000</v>
      </c>
      <c r="BK155" s="19">
        <f>+[2]faostat2014_crops!H146</f>
        <v>14000</v>
      </c>
      <c r="BL155" s="19">
        <f>+[2]faostat2014_crops!I146</f>
        <v>14100</v>
      </c>
      <c r="BM155" s="19">
        <f>+[2]faostat2014_crops!J146</f>
        <v>14160</v>
      </c>
      <c r="BN155" s="19">
        <f>+[2]faostat2014_crops!K146</f>
        <v>14183</v>
      </c>
      <c r="BO155" s="19">
        <f>+[2]faostat2014_crops!L146</f>
        <v>14207</v>
      </c>
      <c r="BP155" s="19">
        <f>+[2]faostat2014_crops!M146</f>
        <v>15000</v>
      </c>
      <c r="BQ155" s="19">
        <f>+[2]faostat2014_crops!N146</f>
        <v>15000</v>
      </c>
      <c r="BR155" s="19">
        <f>+[2]faostat2014_crops!O146</f>
        <v>15000</v>
      </c>
      <c r="BS155" s="19">
        <f>+[2]faostat2014_crops!P146</f>
        <v>15200</v>
      </c>
      <c r="BT155" s="19">
        <f>+[2]faostat2014_crops!Q146</f>
        <v>15700</v>
      </c>
      <c r="BU155" s="19">
        <f>+[2]faostat2014_crops!R146</f>
        <v>16000</v>
      </c>
      <c r="BV155" s="19">
        <f>+[2]faostat2014_crops!S146</f>
        <v>16190</v>
      </c>
      <c r="BW155" s="19">
        <f>+[2]faostat2014_crops!T146</f>
        <v>16572</v>
      </c>
      <c r="BX155" s="19">
        <f>+[2]faostat2014_crops!U146</f>
        <v>16902.600000000093</v>
      </c>
      <c r="BY155" s="112">
        <f t="shared" si="222"/>
        <v>17226</v>
      </c>
      <c r="BZ155" s="112">
        <f t="shared" si="223"/>
        <v>17503.746666666702</v>
      </c>
      <c r="CA155" s="112">
        <f t="shared" si="224"/>
        <v>17828.124444444547</v>
      </c>
      <c r="CB155" s="112">
        <f t="shared" si="225"/>
        <v>18168.004740740871</v>
      </c>
      <c r="CC155" s="112">
        <f t="shared" si="226"/>
        <v>18470.180345679168</v>
      </c>
      <c r="CD155" s="31"/>
      <c r="CE155" s="15">
        <f t="shared" si="255"/>
        <v>2800</v>
      </c>
      <c r="CG155" s="87">
        <v>0</v>
      </c>
      <c r="CH155" s="87">
        <v>0</v>
      </c>
      <c r="CI155" s="87">
        <v>0</v>
      </c>
      <c r="CJ155" s="87">
        <v>0</v>
      </c>
      <c r="CK155" s="87">
        <v>0</v>
      </c>
      <c r="CL155" s="87">
        <f t="shared" si="262"/>
        <v>0.11679446564651194</v>
      </c>
      <c r="CM155" s="87">
        <f t="shared" si="262"/>
        <v>0.3503833969395358</v>
      </c>
      <c r="CN155" s="66">
        <f t="shared" ref="CN155:EC155" si="265">+CO155</f>
        <v>1.0511501908186074</v>
      </c>
      <c r="CO155" s="66">
        <f t="shared" si="265"/>
        <v>1.0511501908186074</v>
      </c>
      <c r="CP155" s="66">
        <f t="shared" si="265"/>
        <v>1.0511501908186074</v>
      </c>
      <c r="CQ155" s="66">
        <f t="shared" si="265"/>
        <v>1.0511501908186074</v>
      </c>
      <c r="CR155" s="66">
        <f t="shared" si="265"/>
        <v>1.0511501908186074</v>
      </c>
      <c r="CS155" s="66">
        <f t="shared" si="265"/>
        <v>1.0511501908186074</v>
      </c>
      <c r="CT155" s="66">
        <f t="shared" si="265"/>
        <v>1.0511501908186074</v>
      </c>
      <c r="CU155" s="66">
        <f t="shared" si="265"/>
        <v>1.0511501908186074</v>
      </c>
      <c r="CV155" s="66">
        <f t="shared" si="265"/>
        <v>1.0511501908186074</v>
      </c>
      <c r="CW155" s="66">
        <f t="shared" si="265"/>
        <v>1.0511501908186074</v>
      </c>
      <c r="CX155" s="66">
        <f t="shared" si="265"/>
        <v>1.0511501908186074</v>
      </c>
      <c r="CY155" s="66">
        <f t="shared" si="265"/>
        <v>1.0511501908186074</v>
      </c>
      <c r="CZ155" s="66">
        <f t="shared" si="265"/>
        <v>1.0511501908186074</v>
      </c>
      <c r="DA155" s="66">
        <f t="shared" si="265"/>
        <v>1.0511501908186074</v>
      </c>
      <c r="DB155" s="66">
        <f t="shared" si="265"/>
        <v>1.0511501908186074</v>
      </c>
      <c r="DC155" s="66">
        <f t="shared" si="265"/>
        <v>1.0511501908186074</v>
      </c>
      <c r="DD155" s="66">
        <f t="shared" si="265"/>
        <v>1.0511501908186074</v>
      </c>
      <c r="DE155" s="66">
        <f t="shared" si="265"/>
        <v>1.0511501908186074</v>
      </c>
      <c r="DF155" s="66">
        <f t="shared" si="265"/>
        <v>1.0511501908186074</v>
      </c>
      <c r="DG155" s="66">
        <f t="shared" si="265"/>
        <v>1.0511501908186074</v>
      </c>
      <c r="DH155" s="66">
        <f t="shared" si="265"/>
        <v>1.0511501908186074</v>
      </c>
      <c r="DI155" s="66">
        <f t="shared" si="265"/>
        <v>1.0511501908186074</v>
      </c>
      <c r="DJ155" s="66">
        <f t="shared" si="265"/>
        <v>1.0511501908186074</v>
      </c>
      <c r="DK155" s="66">
        <f t="shared" si="265"/>
        <v>1.0511501908186074</v>
      </c>
      <c r="DL155" s="66">
        <f t="shared" si="265"/>
        <v>1.0511501908186074</v>
      </c>
      <c r="DM155" s="66">
        <f t="shared" si="265"/>
        <v>1.0511501908186074</v>
      </c>
      <c r="DN155" s="66">
        <f t="shared" si="265"/>
        <v>1.0511501908186074</v>
      </c>
      <c r="DO155" s="66">
        <f t="shared" si="265"/>
        <v>1.0511501908186074</v>
      </c>
      <c r="DP155" s="66">
        <f t="shared" si="265"/>
        <v>1.0511501908186074</v>
      </c>
      <c r="DQ155" s="66">
        <f t="shared" si="265"/>
        <v>1.0511501908186074</v>
      </c>
      <c r="DR155" s="66">
        <f t="shared" si="265"/>
        <v>1.0511501908186074</v>
      </c>
      <c r="DS155" s="66">
        <f t="shared" si="265"/>
        <v>1.0511501908186074</v>
      </c>
      <c r="DT155" s="66">
        <f t="shared" si="265"/>
        <v>1.0511501908186074</v>
      </c>
      <c r="DU155" s="66">
        <f t="shared" si="265"/>
        <v>1.0511501908186074</v>
      </c>
      <c r="DV155" s="66">
        <f t="shared" si="265"/>
        <v>1.0511501908186074</v>
      </c>
      <c r="DW155" s="66">
        <f t="shared" si="265"/>
        <v>1.0511501908186074</v>
      </c>
      <c r="DX155" s="66">
        <f t="shared" si="265"/>
        <v>1.0511501908186074</v>
      </c>
      <c r="DY155" s="66">
        <f t="shared" si="265"/>
        <v>1.0511501908186074</v>
      </c>
      <c r="DZ155" s="66">
        <f t="shared" si="265"/>
        <v>1.0511501908186074</v>
      </c>
      <c r="EA155" s="66">
        <f t="shared" si="265"/>
        <v>1.0511501908186074</v>
      </c>
      <c r="EB155" s="66">
        <f t="shared" si="265"/>
        <v>1.0511501908186074</v>
      </c>
      <c r="EC155" s="66">
        <f t="shared" si="265"/>
        <v>1.0511501908186074</v>
      </c>
      <c r="ED155" s="66">
        <f>+EE155</f>
        <v>1.0511501908186074</v>
      </c>
      <c r="EE155" s="66">
        <f>+EF155-EF155/3</f>
        <v>1.0511501908186074</v>
      </c>
      <c r="EF155" s="66">
        <f>+EG155-EG155/3</f>
        <v>1.5767252862279109</v>
      </c>
      <c r="EG155" s="66">
        <f>+EH155-EH155/3</f>
        <v>2.3650879293418665</v>
      </c>
      <c r="EH155" s="20">
        <f>+BE155/'[1]total numbers'!BN155</f>
        <v>3.5476318940128002</v>
      </c>
      <c r="EI155" s="20">
        <f>+BF155/'[1]total numbers'!BX155</f>
        <v>2.5554323472102438</v>
      </c>
      <c r="EJ155" s="20">
        <f>+BG155/'[1]total numbers'!CH155</f>
        <v>1.7257161595419523</v>
      </c>
      <c r="EK155" s="20">
        <f>+BH155/'[1]total numbers'!CR155</f>
        <v>1.397656663559357</v>
      </c>
      <c r="EL155" s="20">
        <f>+BI155/'[1]total numbers'!DB155</f>
        <v>1.2691452832306203</v>
      </c>
      <c r="EM155" s="20">
        <f>+BJ155/'[1]total numbers'!DC155</f>
        <v>1.2271636889978026</v>
      </c>
      <c r="EN155" s="20">
        <f>+BK155/'[1]total numbers'!DD155</f>
        <v>1.1867566770745228</v>
      </c>
      <c r="EO155" s="20">
        <f>+BL155/'[1]total numbers'!DE155</f>
        <v>1.1554480852258506</v>
      </c>
      <c r="EP155" s="20">
        <f>+BM155/'[1]total numbers'!DF155</f>
        <v>1.1206089401643102</v>
      </c>
      <c r="EQ155" s="20">
        <f>+BN155/'[1]total numbers'!DG155</f>
        <v>1.0825118579812829</v>
      </c>
      <c r="ER155" s="20">
        <f>+BO155/'[1]total numbers'!DH155</f>
        <v>1.0443351013840105</v>
      </c>
      <c r="ES155" s="20">
        <f>+BP155/'[1]total numbers'!DI155</f>
        <v>1.0608441504664567</v>
      </c>
      <c r="ET155" s="20">
        <f>+BQ155/'[1]total numbers'!DJ155</f>
        <v>1.0201084456886442</v>
      </c>
      <c r="EU155" s="20">
        <f>+BR155/'[1]total numbers'!DK155</f>
        <v>0.98102687483882545</v>
      </c>
      <c r="EV155" s="20">
        <f>+BS155/'[1]total numbers'!DL155</f>
        <v>0.95648725524781142</v>
      </c>
      <c r="EW155" s="20">
        <f>+BT155/'[1]total numbers'!DM155</f>
        <v>0.95109494047781307</v>
      </c>
      <c r="EX155" s="113">
        <f>+BU155/'[1]total numbers'!DN155</f>
        <v>0.93351936040387784</v>
      </c>
      <c r="EY155" s="113">
        <f>+BV155/'[1]total numbers'!DO155</f>
        <v>0.91010327058174101</v>
      </c>
      <c r="EZ155" s="113">
        <f>+BW155/'[1]total numbers'!DP155</f>
        <v>0.8977845330122719</v>
      </c>
      <c r="FA155" s="113">
        <f>+BX155/'[1]total numbers'!DQ155</f>
        <v>0.88264151410414382</v>
      </c>
      <c r="FB155" s="113">
        <f>+BY155/'[1]total numbers'!DR155</f>
        <v>0.86722872243807558</v>
      </c>
      <c r="FC155" s="113">
        <f>+BZ155/'[1]total numbers'!DS155</f>
        <v>0.84975901704347367</v>
      </c>
      <c r="FD155" s="113">
        <f>+CA155/'[1]total numbers'!DT155</f>
        <v>0.83477977122120794</v>
      </c>
      <c r="FE155" s="113">
        <f>+CB155/'[1]total numbers'!DU155</f>
        <v>0.82063163237541226</v>
      </c>
      <c r="FF155" s="113">
        <f>+CC155/'[1]total numbers'!DV155</f>
        <v>0.80491813450992744</v>
      </c>
      <c r="FH155" s="55">
        <f t="shared" si="233"/>
        <v>-10000</v>
      </c>
      <c r="FI155" s="55">
        <f t="shared" si="234"/>
        <v>1960</v>
      </c>
      <c r="FJ155" s="69">
        <v>0.5</v>
      </c>
      <c r="FK155" s="62">
        <f t="shared" si="235"/>
        <v>3.5476318940128002</v>
      </c>
      <c r="FL155" s="55">
        <f t="shared" si="236"/>
        <v>-10033.577092887926</v>
      </c>
      <c r="FM155" s="68">
        <f t="shared" si="239"/>
        <v>0.33333333333333331</v>
      </c>
      <c r="FN155" s="62">
        <f t="shared" si="237"/>
        <v>0.15498475233212941</v>
      </c>
      <c r="FP155" s="6">
        <v>9</v>
      </c>
      <c r="FQ155" s="6" t="s">
        <v>374</v>
      </c>
      <c r="GF155" s="21">
        <f t="shared" si="238"/>
        <v>0.29629629629629628</v>
      </c>
    </row>
    <row r="156" spans="1:188" x14ac:dyDescent="0.2">
      <c r="A156" s="6">
        <v>8</v>
      </c>
      <c r="B156" s="14">
        <v>566</v>
      </c>
      <c r="C156" s="106" t="s">
        <v>198</v>
      </c>
      <c r="D156" s="11">
        <v>0</v>
      </c>
      <c r="E156" s="11">
        <v>0</v>
      </c>
      <c r="F156" s="21">
        <f>+'[1]total numbers'!F156*CI156</f>
        <v>0</v>
      </c>
      <c r="G156" s="21">
        <f>IF(H156&lt;1,0,'[1]total numbers'!G156*CJ156)</f>
        <v>0</v>
      </c>
      <c r="H156" s="21">
        <f>IF(I156&lt;1,0,'[1]total numbers'!H156*CK156)</f>
        <v>0</v>
      </c>
      <c r="I156" s="11">
        <f>IF(J156&lt;1,0,'[1]total numbers'!I156*CL156)</f>
        <v>6.0853664986680931</v>
      </c>
      <c r="J156" s="11">
        <f>IF(K156&lt;1,0,'[1]total numbers'!J156*CM156)</f>
        <v>25.558539294406003</v>
      </c>
      <c r="K156" s="11">
        <f>IF(L156&lt;1,0,'[1]total numbers'!K156*CN156)</f>
        <v>107.34586503650515</v>
      </c>
      <c r="L156" s="11">
        <f>IF(M156&lt;1,0,'[1]total numbers'!L156*CO156)</f>
        <v>153.00107289091068</v>
      </c>
      <c r="M156" s="11">
        <f>IF(N156&lt;1,0,'[1]total numbers'!M156*CP156)</f>
        <v>217.87462069954603</v>
      </c>
      <c r="N156" s="11">
        <f>IF(O156&lt;1,0,'[1]total numbers'!N156*CQ156)</f>
        <v>309.99905714089647</v>
      </c>
      <c r="O156" s="11">
        <f>+'[1]total numbers'!O156*CR156</f>
        <v>413.98373988309328</v>
      </c>
      <c r="P156" s="11">
        <f>+'[1]total numbers'!P156*CS156</f>
        <v>552.84447787589295</v>
      </c>
      <c r="Q156" s="11">
        <f>+'[1]total numbers'!Q156*CT156</f>
        <v>738.27724040983458</v>
      </c>
      <c r="R156" s="11">
        <f>+'[1]total numbers'!R156*CU156</f>
        <v>985.89990785539385</v>
      </c>
      <c r="S156" s="11">
        <f>+'[1]total numbers'!S156*CV156</f>
        <v>1316.5672349143758</v>
      </c>
      <c r="T156" s="11">
        <f>+'[1]total numbers'!T156*CW156</f>
        <v>1758.1266583822162</v>
      </c>
      <c r="U156" s="11">
        <f>+'[1]total numbers'!U156*CX156</f>
        <v>2347.7627291017566</v>
      </c>
      <c r="V156" s="11">
        <f>+'[1]total numbers'!V156*CY156</f>
        <v>3135.1274817333319</v>
      </c>
      <c r="W156" s="11">
        <f>+'[1]total numbers'!W156*CZ156</f>
        <v>3767.8681724082212</v>
      </c>
      <c r="X156" s="11">
        <f>+'[1]total numbers'!X156*DA156</f>
        <v>4402.4937614497567</v>
      </c>
      <c r="Y156" s="11">
        <f>+'[1]total numbers'!Y156*DB156</f>
        <v>4724.0585433655142</v>
      </c>
      <c r="Z156" s="11">
        <f>+'[1]total numbers'!Z156*DC156</f>
        <v>5046.5474150756399</v>
      </c>
      <c r="AA156" s="11">
        <f>+'[1]total numbers'!AA156*DD156</f>
        <v>5685.8360821507822</v>
      </c>
      <c r="AB156" s="11">
        <f>+'[1]total numbers'!AB156*DE156</f>
        <v>6326.9790676324446</v>
      </c>
      <c r="AC156" s="11">
        <f>+'[1]total numbers'!AC156*DF156</f>
        <v>6969.9682117350349</v>
      </c>
      <c r="AD156" s="11">
        <f>+'[1]total numbers'!AD156*DG156</f>
        <v>8883.9280068377084</v>
      </c>
      <c r="AE156" s="11">
        <f>+'[1]total numbers'!AE156*DH156</f>
        <v>11438.93455517258</v>
      </c>
      <c r="AF156" s="11">
        <f>+'[1]total numbers'!AF156*DI156</f>
        <v>11575.867919983515</v>
      </c>
      <c r="AG156" s="11">
        <f>+'[1]total numbers'!AG156*DJ156</f>
        <v>11664.067132453483</v>
      </c>
      <c r="AH156" s="11">
        <f>+'[1]total numbers'!AH156*DK156</f>
        <v>11756.757059210726</v>
      </c>
      <c r="AI156" s="11">
        <f>+'[1]total numbers'!AI156*DL156</f>
        <v>11854.385445068114</v>
      </c>
      <c r="AJ156" s="11">
        <f>+'[1]total numbers'!AJ156*DM156</f>
        <v>11957.468344927294</v>
      </c>
      <c r="AK156" s="11">
        <f>+'[1]total numbers'!AK156*DN156</f>
        <v>12066.604518826276</v>
      </c>
      <c r="AL156" s="11">
        <f>+'[1]total numbers'!AL156*DO156</f>
        <v>12182.49378659668</v>
      </c>
      <c r="AM156" s="11">
        <f>+'[1]total numbers'!AM156*DP156</f>
        <v>12305.960714608305</v>
      </c>
      <c r="AN156" s="11">
        <f>+'[1]total numbers'!AN156*DQ156</f>
        <v>12437.985592681256</v>
      </c>
      <c r="AO156" s="11">
        <f>+'[1]total numbers'!AO156*DR156</f>
        <v>12579.745547518129</v>
      </c>
      <c r="AP156" s="11">
        <f>+'[1]total numbers'!AP156*DS156</f>
        <v>12732.67001735928</v>
      </c>
      <c r="AQ156" s="11">
        <f>+'[1]total numbers'!AQ156*DT156</f>
        <v>12898.517006401395</v>
      </c>
      <c r="AR156" s="11">
        <f>+'[1]total numbers'!AR156*DU156</f>
        <v>13079.480130548658</v>
      </c>
      <c r="AS156" s="11">
        <f>+'[1]total numbers'!AS156*DV156</f>
        <v>13278.34254451203</v>
      </c>
      <c r="AT156" s="11">
        <f>+'[1]total numbers'!AT156*DW156</f>
        <v>13498.704511919901</v>
      </c>
      <c r="AU156" s="11">
        <f>+'[1]total numbers'!AU156*DX156</f>
        <v>13745.330936862545</v>
      </c>
      <c r="AV156" s="11">
        <f>+'[1]total numbers'!AV156*DY156</f>
        <v>14024.702860556741</v>
      </c>
      <c r="AW156" s="11">
        <f>+'[1]total numbers'!AW156*DZ156</f>
        <v>14345.934011229154</v>
      </c>
      <c r="AX156" s="11">
        <f>+'[1]total numbers'!AX156*EA156</f>
        <v>14722.38298330428</v>
      </c>
      <c r="AY156" s="11">
        <f>+'[1]total numbers'!AY156*EB156</f>
        <v>15174.699178253095</v>
      </c>
      <c r="AZ156" s="11">
        <f>+'[1]total numbers'!AZ156*EC156</f>
        <v>15737.139383524818</v>
      </c>
      <c r="BA156" s="11">
        <f>+'[1]total numbers'!BA156*ED156</f>
        <v>16472.441554826964</v>
      </c>
      <c r="BB156" s="11">
        <f>+'[1]total numbers'!BB156*EE156</f>
        <v>17513.988841028608</v>
      </c>
      <c r="BC156" s="11">
        <f>+'[1]total numbers'!BC156*EF156</f>
        <v>19227.796295962118</v>
      </c>
      <c r="BD156" s="11">
        <f>+'[1]total numbers'!BD156*EG156</f>
        <v>23394.862037001749</v>
      </c>
      <c r="BE156" s="19">
        <f>+[2]faostat2014_crops!B147</f>
        <v>28800</v>
      </c>
      <c r="BF156" s="19">
        <f>+[2]faostat2014_crops!C147</f>
        <v>29900</v>
      </c>
      <c r="BG156" s="19">
        <f>+[2]faostat2014_crops!D147</f>
        <v>30385</v>
      </c>
      <c r="BH156" s="19">
        <f>+[2]faostat2014_crops!E147</f>
        <v>32074</v>
      </c>
      <c r="BI156" s="19">
        <f>+[2]faostat2014_crops!F147</f>
        <v>32650</v>
      </c>
      <c r="BJ156" s="19">
        <f>+[2]faostat2014_crops!G147</f>
        <v>32700</v>
      </c>
      <c r="BK156" s="19">
        <f>+[2]faostat2014_crops!H147</f>
        <v>34800</v>
      </c>
      <c r="BL156" s="19">
        <f>+[2]faostat2014_crops!I147</f>
        <v>34900</v>
      </c>
      <c r="BM156" s="19">
        <f>+[2]faostat2014_crops!J147</f>
        <v>36000</v>
      </c>
      <c r="BN156" s="19">
        <f>+[2]faostat2014_crops!K147</f>
        <v>38000</v>
      </c>
      <c r="BO156" s="19">
        <f>+[2]faostat2014_crops!L147</f>
        <v>40000</v>
      </c>
      <c r="BP156" s="19">
        <f>+[2]faostat2014_crops!M147</f>
        <v>40500</v>
      </c>
      <c r="BQ156" s="19">
        <f>+[2]faostat2014_crops!N147</f>
        <v>40000</v>
      </c>
      <c r="BR156" s="19">
        <f>+[2]faostat2014_crops!O147</f>
        <v>37000</v>
      </c>
      <c r="BS156" s="19">
        <f>+[2]faostat2014_crops!P147</f>
        <v>39700</v>
      </c>
      <c r="BT156" s="19">
        <f>+[2]faostat2014_crops!Q147</f>
        <v>40700</v>
      </c>
      <c r="BU156" s="19">
        <f>+[2]faostat2014_crops!R147</f>
        <v>41700</v>
      </c>
      <c r="BV156" s="19">
        <f>+[2]faostat2014_crops!S147</f>
        <v>41950</v>
      </c>
      <c r="BW156" s="19">
        <f>+[2]faostat2014_crops!T147</f>
        <v>43780</v>
      </c>
      <c r="BX156" s="19">
        <f>+[2]faostat2014_crops!U147</f>
        <v>44389</v>
      </c>
      <c r="BY156" s="112">
        <f t="shared" si="222"/>
        <v>45330</v>
      </c>
      <c r="BZ156" s="112">
        <f t="shared" si="223"/>
        <v>46279.533333333209</v>
      </c>
      <c r="CA156" s="112">
        <f t="shared" si="224"/>
        <v>47269.422222221969</v>
      </c>
      <c r="CB156" s="112">
        <f t="shared" si="225"/>
        <v>48336.663703703322</v>
      </c>
      <c r="CC156" s="112">
        <f t="shared" si="226"/>
        <v>49134.848395061446</v>
      </c>
      <c r="CD156" s="31"/>
      <c r="CE156" s="15">
        <f t="shared" si="255"/>
        <v>2750</v>
      </c>
      <c r="CG156" s="87">
        <v>0</v>
      </c>
      <c r="CH156" s="87">
        <v>0</v>
      </c>
      <c r="CI156" s="87">
        <f t="shared" si="262"/>
        <v>0</v>
      </c>
      <c r="CJ156" s="87">
        <f t="shared" si="262"/>
        <v>0</v>
      </c>
      <c r="CK156" s="87">
        <f t="shared" si="262"/>
        <v>0</v>
      </c>
      <c r="CL156" s="87">
        <f t="shared" si="262"/>
        <v>6.5383295461982127E-2</v>
      </c>
      <c r="CM156" s="87">
        <f t="shared" si="262"/>
        <v>0.19614988638594638</v>
      </c>
      <c r="CN156" s="66">
        <f t="shared" ref="CN156:CW158" si="266">IF(($FL156=0),0,$FN156*(CN$3-$FL156)^$FM156)</f>
        <v>0.58844965915783909</v>
      </c>
      <c r="CO156" s="66">
        <f t="shared" si="266"/>
        <v>0.59908774557044031</v>
      </c>
      <c r="CP156" s="66">
        <f t="shared" si="266"/>
        <v>0.60936087788543292</v>
      </c>
      <c r="CQ156" s="66">
        <f t="shared" si="266"/>
        <v>0.61929883276286513</v>
      </c>
      <c r="CR156" s="66">
        <f t="shared" si="266"/>
        <v>0.62027522581112027</v>
      </c>
      <c r="CS156" s="66">
        <f t="shared" si="266"/>
        <v>0.62124855456232042</v>
      </c>
      <c r="CT156" s="66">
        <f t="shared" si="266"/>
        <v>0.62221884294623087</v>
      </c>
      <c r="CU156" s="66">
        <f t="shared" si="266"/>
        <v>0.6231861145950145</v>
      </c>
      <c r="CV156" s="66">
        <f t="shared" si="266"/>
        <v>0.62415039284829654</v>
      </c>
      <c r="CW156" s="66">
        <f t="shared" si="266"/>
        <v>0.62511170075812128</v>
      </c>
      <c r="CX156" s="66">
        <f t="shared" ref="CX156:DK158" si="267">IF(($FL156=0),0,$FN156*(CX$3-$FL156)^$FM156)</f>
        <v>0.62607006109380181</v>
      </c>
      <c r="CY156" s="66">
        <f t="shared" si="267"/>
        <v>0.62702549634666627</v>
      </c>
      <c r="CZ156" s="66">
        <f t="shared" si="267"/>
        <v>0.62797802873470343</v>
      </c>
      <c r="DA156" s="66">
        <f t="shared" si="267"/>
        <v>0.62892768020710832</v>
      </c>
      <c r="DB156" s="66">
        <f t="shared" si="267"/>
        <v>0.62987447244873529</v>
      </c>
      <c r="DC156" s="66">
        <f t="shared" si="267"/>
        <v>0.630818426884455</v>
      </c>
      <c r="DD156" s="66">
        <f t="shared" si="267"/>
        <v>0.63175956468342009</v>
      </c>
      <c r="DE156" s="66">
        <f t="shared" si="267"/>
        <v>0.63269790676324433</v>
      </c>
      <c r="DF156" s="66">
        <f t="shared" si="267"/>
        <v>0.63363347379409374</v>
      </c>
      <c r="DG156" s="66">
        <f t="shared" si="267"/>
        <v>0.63456628620269362</v>
      </c>
      <c r="DH156" s="66">
        <f t="shared" si="267"/>
        <v>0.63549636417625432</v>
      </c>
      <c r="DI156" s="66">
        <f t="shared" si="267"/>
        <v>0.63558922234983839</v>
      </c>
      <c r="DJ156" s="66">
        <f t="shared" si="267"/>
        <v>0.63568205339860184</v>
      </c>
      <c r="DK156" s="66">
        <f t="shared" si="267"/>
        <v>0.63577485734234485</v>
      </c>
      <c r="DL156" s="66">
        <f t="shared" si="257"/>
        <v>0.63586763420084391</v>
      </c>
      <c r="DM156" s="66">
        <f t="shared" ref="DM156:DV158" si="268">IF(($FL156=0),0,$FN156*(DM$3-$FL156)^$FM156)</f>
        <v>0.63596038399385257</v>
      </c>
      <c r="DN156" s="66">
        <f t="shared" si="268"/>
        <v>0.63605310674110194</v>
      </c>
      <c r="DO156" s="66">
        <f t="shared" si="268"/>
        <v>0.63614580246229935</v>
      </c>
      <c r="DP156" s="66">
        <f t="shared" si="268"/>
        <v>0.63623847117712995</v>
      </c>
      <c r="DQ156" s="66">
        <f t="shared" si="268"/>
        <v>0.6363311129052549</v>
      </c>
      <c r="DR156" s="66">
        <f t="shared" si="268"/>
        <v>0.63642372766631372</v>
      </c>
      <c r="DS156" s="66">
        <f t="shared" si="268"/>
        <v>0.63651631547992205</v>
      </c>
      <c r="DT156" s="66">
        <f t="shared" si="268"/>
        <v>0.6366088763656732</v>
      </c>
      <c r="DU156" s="66">
        <f t="shared" si="268"/>
        <v>0.6367014103431371</v>
      </c>
      <c r="DV156" s="66">
        <f t="shared" si="268"/>
        <v>0.63679391743186264</v>
      </c>
      <c r="DW156" s="66">
        <f t="shared" ref="DW156:EG158" si="269">IF(($FL156=0),0,$FN156*(DW$3-$FL156)^$FM156)</f>
        <v>0.63688639765137378</v>
      </c>
      <c r="DX156" s="66">
        <f t="shared" si="269"/>
        <v>0.63697885102117324</v>
      </c>
      <c r="DY156" s="66">
        <f t="shared" si="269"/>
        <v>0.63707127756074011</v>
      </c>
      <c r="DZ156" s="66">
        <f t="shared" si="269"/>
        <v>0.6371636772895326</v>
      </c>
      <c r="EA156" s="66">
        <f t="shared" si="269"/>
        <v>0.63725605022698395</v>
      </c>
      <c r="EB156" s="66">
        <f t="shared" si="269"/>
        <v>0.63734839639250684</v>
      </c>
      <c r="EC156" s="66">
        <f t="shared" si="269"/>
        <v>0.63744071580549078</v>
      </c>
      <c r="ED156" s="66">
        <f t="shared" si="269"/>
        <v>0.63753300848530225</v>
      </c>
      <c r="EE156" s="66">
        <f t="shared" si="269"/>
        <v>0.63762527445128603</v>
      </c>
      <c r="EF156" s="66">
        <f t="shared" si="269"/>
        <v>0.63771751372276453</v>
      </c>
      <c r="EG156" s="66">
        <f t="shared" si="269"/>
        <v>0.63780972631903754</v>
      </c>
      <c r="EH156" s="20">
        <f>+BE156/'[1]total numbers'!BN156</f>
        <v>0.63790191225938286</v>
      </c>
      <c r="EI156" s="20">
        <f>+BF156/'[1]total numbers'!BX156</f>
        <v>0.52950832106388179</v>
      </c>
      <c r="EJ156" s="20">
        <f>+BG156/'[1]total numbers'!CH156</f>
        <v>0.40772683480229055</v>
      </c>
      <c r="EK156" s="20">
        <f>+BH156/'[1]total numbers'!CR156</f>
        <v>0.3295106610526915</v>
      </c>
      <c r="EL156" s="20">
        <f>+BI156/'[1]total numbers'!DB156</f>
        <v>0.26152979744352983</v>
      </c>
      <c r="EM156" s="20">
        <f>+BJ156/'[1]total numbers'!DC156</f>
        <v>0.25563259051922671</v>
      </c>
      <c r="EN156" s="20">
        <f>+BK156/'[1]total numbers'!DD156</f>
        <v>0.26552563485195479</v>
      </c>
      <c r="EO156" s="20">
        <f>+BL156/'[1]total numbers'!DE156</f>
        <v>0.2599241536850937</v>
      </c>
      <c r="EP156" s="20">
        <f>+BM156/'[1]total numbers'!DF156</f>
        <v>0.26173518987241279</v>
      </c>
      <c r="EQ156" s="20">
        <f>+BN156/'[1]total numbers'!DG156</f>
        <v>0.26973583456533401</v>
      </c>
      <c r="ER156" s="20">
        <f>+BO156/'[1]total numbers'!DH156</f>
        <v>0.27725180222855417</v>
      </c>
      <c r="ES156" s="20">
        <f>+BP156/'[1]total numbers'!DI156</f>
        <v>0.27416391935803403</v>
      </c>
      <c r="ET156" s="20">
        <f>+BQ156/'[1]total numbers'!DJ156</f>
        <v>0.26452882057041183</v>
      </c>
      <c r="EU156" s="20">
        <f>+BR156/'[1]total numbers'!DK156</f>
        <v>0.23912792759232207</v>
      </c>
      <c r="EV156" s="20">
        <f>+BS156/'[1]total numbers'!DL156</f>
        <v>0.25085474330650198</v>
      </c>
      <c r="EW156" s="20">
        <f>+BT156/'[1]total numbers'!DM156</f>
        <v>0.25155127717033465</v>
      </c>
      <c r="EX156" s="113">
        <f>+BU156/'[1]total numbers'!DN156</f>
        <v>0.25221207377422106</v>
      </c>
      <c r="EY156" s="113">
        <f>+BV156/'[1]total numbers'!DO156</f>
        <v>0.24840704320362209</v>
      </c>
      <c r="EZ156" s="113">
        <f>+BW156/'[1]total numbers'!DP156</f>
        <v>0.25393283554222612</v>
      </c>
      <c r="FA156" s="113">
        <f>+BX156/'[1]total numbers'!DQ156</f>
        <v>0.252313753326038</v>
      </c>
      <c r="FB156" s="113">
        <f>+BY156/'[1]total numbers'!DR156</f>
        <v>0.25262977255077818</v>
      </c>
      <c r="FC156" s="113">
        <f>+BZ156/'[1]total numbers'!DS156</f>
        <v>0.25300524847587247</v>
      </c>
      <c r="FD156" s="113">
        <f>+CA156/'[1]total numbers'!DT156</f>
        <v>0.2536107281418894</v>
      </c>
      <c r="FE156" s="113">
        <f>+CB156/'[1]total numbers'!DU156</f>
        <v>0.25463080745985389</v>
      </c>
      <c r="FF156" s="113">
        <f>+CC156/'[1]total numbers'!DV156</f>
        <v>0.25425210675084842</v>
      </c>
      <c r="FH156" s="55">
        <f t="shared" si="233"/>
        <v>-10000</v>
      </c>
      <c r="FI156" s="55">
        <f t="shared" si="234"/>
        <v>1960</v>
      </c>
      <c r="FJ156" s="69">
        <v>0.5</v>
      </c>
      <c r="FK156" s="62">
        <f t="shared" si="235"/>
        <v>0.63790191225938286</v>
      </c>
      <c r="FL156" s="55">
        <f t="shared" si="236"/>
        <v>-21109.103766226905</v>
      </c>
      <c r="FM156" s="68">
        <f t="shared" si="239"/>
        <v>0.33333333333333331</v>
      </c>
      <c r="FN156" s="62">
        <f t="shared" si="237"/>
        <v>2.2408373254060171E-2</v>
      </c>
      <c r="FP156" s="6">
        <v>9</v>
      </c>
      <c r="FQ156" s="6" t="s">
        <v>374</v>
      </c>
      <c r="GF156" s="21">
        <f t="shared" si="238"/>
        <v>0.97083708460658547</v>
      </c>
    </row>
    <row r="157" spans="1:188" x14ac:dyDescent="0.2">
      <c r="A157" s="6">
        <v>24</v>
      </c>
      <c r="B157" s="14">
        <v>570</v>
      </c>
      <c r="C157" s="106" t="s">
        <v>199</v>
      </c>
      <c r="D157" s="11">
        <v>0</v>
      </c>
      <c r="E157" s="11">
        <v>0</v>
      </c>
      <c r="F157" s="21">
        <f>+'[1]total numbers'!F157*CI157</f>
        <v>0</v>
      </c>
      <c r="G157" s="21">
        <f>IF(H157&lt;1,0,'[1]total numbers'!G157*CJ157)</f>
        <v>0</v>
      </c>
      <c r="H157" s="21">
        <f>IF(I157&lt;1,0,'[1]total numbers'!H157*CK157)</f>
        <v>0</v>
      </c>
      <c r="I157" s="11">
        <f>IF(J157&lt;1,0,'[1]total numbers'!I157*CL157)</f>
        <v>0</v>
      </c>
      <c r="J157" s="11">
        <f>IF(K157&lt;1,0,'[1]total numbers'!J157*CM157)</f>
        <v>0</v>
      </c>
      <c r="K157" s="11">
        <f>IF(L157&lt;1,0,'[1]total numbers'!K157*CN157)</f>
        <v>0</v>
      </c>
      <c r="L157" s="11">
        <f>IF(M157&lt;1,0,'[1]total numbers'!L157*CO157)</f>
        <v>0</v>
      </c>
      <c r="M157" s="11">
        <f>IF(N157&lt;1,0,'[1]total numbers'!M157*CP157)</f>
        <v>0</v>
      </c>
      <c r="N157" s="11">
        <f>IF(O157&lt;1,0,'[1]total numbers'!N157*CQ157)</f>
        <v>0</v>
      </c>
      <c r="O157" s="11">
        <f>+'[1]total numbers'!O157*CR157</f>
        <v>1.3776363505176041E-3</v>
      </c>
      <c r="P157" s="11">
        <f>+'[1]total numbers'!P157*CS157</f>
        <v>2.0695086354746341E-3</v>
      </c>
      <c r="Q157" s="11">
        <f>+'[1]total numbers'!Q157*CT157</f>
        <v>3.10883063607135E-3</v>
      </c>
      <c r="R157" s="11">
        <f>+'[1]total numbers'!R157*CU157</f>
        <v>4.6700774039904382E-3</v>
      </c>
      <c r="S157" s="11">
        <f>+'[1]total numbers'!S157*CV157</f>
        <v>7.0153333887989838E-3</v>
      </c>
      <c r="T157" s="11">
        <f>+'[1]total numbers'!T157*CW157</f>
        <v>1.0538281494969116E-2</v>
      </c>
      <c r="U157" s="11">
        <f>+'[1]total numbers'!U157*CX157</f>
        <v>1.5830278074139233E-2</v>
      </c>
      <c r="V157" s="11">
        <f>+'[1]total numbers'!V157*CY157</f>
        <v>2.3779602145497864E-2</v>
      </c>
      <c r="W157" s="11">
        <f>+'[1]total numbers'!W157*CZ157</f>
        <v>3.5720533761084375E-2</v>
      </c>
      <c r="X157" s="11">
        <f>+'[1]total numbers'!X157*DA157</f>
        <v>5.3657277516706195E-2</v>
      </c>
      <c r="Y157" s="11">
        <f>+'[1]total numbers'!Y157*DB157</f>
        <v>8.0600305512650086E-2</v>
      </c>
      <c r="Z157" s="11">
        <f>+'[1]total numbers'!Z157*DC157</f>
        <v>0.12107155647378984</v>
      </c>
      <c r="AA157" s="11">
        <f>+'[1]total numbers'!AA157*DD157</f>
        <v>0.18186325867348022</v>
      </c>
      <c r="AB157" s="11">
        <f>+'[1]total numbers'!AB157*DE157</f>
        <v>0.27317769655073265</v>
      </c>
      <c r="AC157" s="11">
        <f>+'[1]total numbers'!AC157*DF157</f>
        <v>0.410339152823124</v>
      </c>
      <c r="AD157" s="11">
        <f>+'[1]total numbers'!AD157*DG157</f>
        <v>0.61636525075871618</v>
      </c>
      <c r="AE157" s="11">
        <f>+'[1]total numbers'!AE157*DH157</f>
        <v>0.92582909756198939</v>
      </c>
      <c r="AF157" s="11">
        <f>+'[1]total numbers'!AF157*DI157</f>
        <v>0.97469160505820474</v>
      </c>
      <c r="AG157" s="11">
        <f>+'[1]total numbers'!AG157*DJ157</f>
        <v>1.0261328717011975</v>
      </c>
      <c r="AH157" s="11">
        <f>+'[1]total numbers'!AH157*DK157</f>
        <v>1.0802889905834583</v>
      </c>
      <c r="AI157" s="11">
        <f>+'[1]total numbers'!AI157*DL157</f>
        <v>1.1373032369035188</v>
      </c>
      <c r="AJ157" s="11">
        <f>+'[1]total numbers'!AJ157*DM157</f>
        <v>1.1973264469824625</v>
      </c>
      <c r="AK157" s="11">
        <f>+'[1]total numbers'!AK157*DN157</f>
        <v>1.2605174172815923</v>
      </c>
      <c r="AL157" s="11">
        <f>+'[1]total numbers'!AL157*DO157</f>
        <v>1.3270433244767221</v>
      </c>
      <c r="AM157" s="11">
        <f>+'[1]total numbers'!AM157*DP157</f>
        <v>1.3970801677002511</v>
      </c>
      <c r="AN157" s="11">
        <f>+'[1]total numbers'!AN157*DQ157</f>
        <v>1.4708132341208102</v>
      </c>
      <c r="AO157" s="11">
        <f>+'[1]total numbers'!AO157*DR157</f>
        <v>1.548437589092011</v>
      </c>
      <c r="AP157" s="11">
        <f>+'[1]total numbers'!AP157*DS157</f>
        <v>1.6301585921667991</v>
      </c>
      <c r="AQ157" s="11">
        <f>+'[1]total numbers'!AQ157*DT157</f>
        <v>1.7209596415655111</v>
      </c>
      <c r="AR157" s="11">
        <f>+'[1]total numbers'!AR157*DU157</f>
        <v>1.8168182740736023</v>
      </c>
      <c r="AS157" s="11">
        <f>+'[1]total numbers'!AS157*DV157</f>
        <v>1.9180161894506029</v>
      </c>
      <c r="AT157" s="11">
        <f>+'[1]total numbers'!AT157*DW157</f>
        <v>2.0248507773983517</v>
      </c>
      <c r="AU157" s="11">
        <f>+'[1]total numbers'!AU157*DX157</f>
        <v>2.1376359914328957</v>
      </c>
      <c r="AV157" s="11">
        <f>+'[1]total numbers'!AV157*DY157</f>
        <v>2.2567032714268858</v>
      </c>
      <c r="AW157" s="11">
        <f>+'[1]total numbers'!AW157*DZ157</f>
        <v>2.3824025175331545</v>
      </c>
      <c r="AX157" s="11">
        <f>+'[1]total numbers'!AX157*EA157</f>
        <v>2.4648923482932648</v>
      </c>
      <c r="AY157" s="11">
        <f>+'[1]total numbers'!AY157*EB157</f>
        <v>2.5502382159533363</v>
      </c>
      <c r="AZ157" s="11">
        <f>+'[1]total numbers'!AZ157*EC157</f>
        <v>2.6385389999261171</v>
      </c>
      <c r="BA157" s="11">
        <f>+'[1]total numbers'!BA157*ED157</f>
        <v>2.7065645497684909</v>
      </c>
      <c r="BB157" s="11">
        <f>+'[1]total numbers'!BB157*EE157</f>
        <v>2.7763437455795978</v>
      </c>
      <c r="BC157" s="11">
        <f>+'[1]total numbers'!BC157*EF157</f>
        <v>2.8479217910978551</v>
      </c>
      <c r="BD157" s="11">
        <f>+'[1]total numbers'!BD157*EG157</f>
        <v>2.9213450551813875</v>
      </c>
      <c r="BE157" s="19">
        <f>+[2]faostat2014_crops!B148</f>
        <v>3</v>
      </c>
      <c r="BF157" s="19">
        <f>+[2]faostat2014_crops!C148</f>
        <v>3</v>
      </c>
      <c r="BG157" s="19">
        <f>+[2]faostat2014_crops!D148</f>
        <v>3.8</v>
      </c>
      <c r="BH157" s="19">
        <f>+[2]faostat2014_crops!E148</f>
        <v>3.8</v>
      </c>
      <c r="BI157" s="19">
        <f>+[2]faostat2014_crops!F148</f>
        <v>3.8</v>
      </c>
      <c r="BJ157" s="19">
        <f>+[2]faostat2014_crops!G148</f>
        <v>3.8</v>
      </c>
      <c r="BK157" s="19">
        <f>+[2]faostat2014_crops!H148</f>
        <v>3.8</v>
      </c>
      <c r="BL157" s="19">
        <f>+[2]faostat2014_crops!I148</f>
        <v>3.8</v>
      </c>
      <c r="BM157" s="19">
        <f>+[2]faostat2014_crops!J148</f>
        <v>3.8</v>
      </c>
      <c r="BN157" s="19">
        <f>+[2]faostat2014_crops!K148</f>
        <v>3.8</v>
      </c>
      <c r="BO157" s="19">
        <f>+[2]faostat2014_crops!L148</f>
        <v>3.8</v>
      </c>
      <c r="BP157" s="19">
        <f>+[2]faostat2014_crops!M148</f>
        <v>4</v>
      </c>
      <c r="BQ157" s="19">
        <f>+[2]faostat2014_crops!N148</f>
        <v>4</v>
      </c>
      <c r="BR157" s="19">
        <f>+[2]faostat2014_crops!O148</f>
        <v>4</v>
      </c>
      <c r="BS157" s="19">
        <f>+[2]faostat2014_crops!P148</f>
        <v>4</v>
      </c>
      <c r="BT157" s="19">
        <f>+[2]faostat2014_crops!Q148</f>
        <v>4</v>
      </c>
      <c r="BU157" s="19">
        <f>+[2]faostat2014_crops!R148</f>
        <v>4</v>
      </c>
      <c r="BV157" s="19">
        <f>+[2]faostat2014_crops!S148</f>
        <v>4</v>
      </c>
      <c r="BW157" s="19">
        <f>+[2]faostat2014_crops!T148</f>
        <v>4</v>
      </c>
      <c r="BX157" s="19">
        <f>+[2]faostat2014_crops!U148</f>
        <v>4</v>
      </c>
      <c r="BY157" s="112">
        <f t="shared" si="222"/>
        <v>4</v>
      </c>
      <c r="BZ157" s="112">
        <f t="shared" si="223"/>
        <v>4</v>
      </c>
      <c r="CA157" s="112">
        <f t="shared" si="224"/>
        <v>4</v>
      </c>
      <c r="CB157" s="112">
        <f t="shared" si="225"/>
        <v>4</v>
      </c>
      <c r="CC157" s="112">
        <f t="shared" si="226"/>
        <v>4</v>
      </c>
      <c r="CD157" s="31"/>
      <c r="CE157" s="15">
        <f t="shared" si="255"/>
        <v>0.79999999999999982</v>
      </c>
      <c r="CG157" s="87">
        <v>0</v>
      </c>
      <c r="CH157" s="87">
        <v>0</v>
      </c>
      <c r="CI157" s="87">
        <f t="shared" si="262"/>
        <v>0</v>
      </c>
      <c r="CJ157" s="87">
        <f t="shared" si="262"/>
        <v>0</v>
      </c>
      <c r="CK157" s="87">
        <f t="shared" si="262"/>
        <v>0</v>
      </c>
      <c r="CL157" s="87">
        <f t="shared" si="262"/>
        <v>6.4481414197780446E-2</v>
      </c>
      <c r="CM157" s="87">
        <f t="shared" si="262"/>
        <v>0.19344424259334131</v>
      </c>
      <c r="CN157" s="66">
        <f t="shared" si="266"/>
        <v>0.58033272778002398</v>
      </c>
      <c r="CO157" s="66">
        <f t="shared" si="266"/>
        <v>0.59012731036798793</v>
      </c>
      <c r="CP157" s="66">
        <f t="shared" si="266"/>
        <v>0.5996071282450588</v>
      </c>
      <c r="CQ157" s="66">
        <f t="shared" si="266"/>
        <v>0.60879631278247315</v>
      </c>
      <c r="CR157" s="66">
        <f t="shared" si="266"/>
        <v>0.60970008850194002</v>
      </c>
      <c r="CS157" s="66">
        <f t="shared" si="266"/>
        <v>0.61060119275082481</v>
      </c>
      <c r="CT157" s="66">
        <f t="shared" si="266"/>
        <v>0.61149964518352562</v>
      </c>
      <c r="CU157" s="66">
        <f t="shared" si="266"/>
        <v>0.61239546522409571</v>
      </c>
      <c r="CV157" s="66">
        <f t="shared" si="266"/>
        <v>0.61328867206993887</v>
      </c>
      <c r="CW157" s="66">
        <f t="shared" si="266"/>
        <v>0.6141792846954327</v>
      </c>
      <c r="CX157" s="66">
        <f t="shared" si="267"/>
        <v>0.61506732185547353</v>
      </c>
      <c r="CY157" s="66">
        <f t="shared" si="267"/>
        <v>0.61595280208895231</v>
      </c>
      <c r="CZ157" s="66">
        <f t="shared" si="267"/>
        <v>0.61683574372216199</v>
      </c>
      <c r="DA157" s="66">
        <f t="shared" si="267"/>
        <v>0.61771616487213343</v>
      </c>
      <c r="DB157" s="66">
        <f t="shared" si="267"/>
        <v>0.61859408344990974</v>
      </c>
      <c r="DC157" s="66">
        <f t="shared" si="267"/>
        <v>0.61946951716374898</v>
      </c>
      <c r="DD157" s="66">
        <f t="shared" si="267"/>
        <v>0.62034248352227239</v>
      </c>
      <c r="DE157" s="66">
        <f t="shared" si="267"/>
        <v>0.62121299983754152</v>
      </c>
      <c r="DF157" s="66">
        <f t="shared" si="267"/>
        <v>0.62208108322808253</v>
      </c>
      <c r="DG157" s="66">
        <f t="shared" si="267"/>
        <v>0.62294675062184868</v>
      </c>
      <c r="DH157" s="66">
        <f t="shared" si="267"/>
        <v>0.62381001875912334</v>
      </c>
      <c r="DI157" s="66">
        <f t="shared" si="267"/>
        <v>0.62389621425271513</v>
      </c>
      <c r="DJ157" s="66">
        <f t="shared" si="267"/>
        <v>0.6239823859359015</v>
      </c>
      <c r="DK157" s="66">
        <f t="shared" si="267"/>
        <v>0.62406853382511895</v>
      </c>
      <c r="DL157" s="66">
        <f t="shared" si="257"/>
        <v>0.6241546579367856</v>
      </c>
      <c r="DM157" s="66">
        <f t="shared" si="268"/>
        <v>0.62424075828730186</v>
      </c>
      <c r="DN157" s="66">
        <f t="shared" si="268"/>
        <v>0.62432683489304974</v>
      </c>
      <c r="DO157" s="66">
        <f t="shared" si="268"/>
        <v>0.62441288777039361</v>
      </c>
      <c r="DP157" s="66">
        <f t="shared" si="268"/>
        <v>0.62449891693567949</v>
      </c>
      <c r="DQ157" s="66">
        <f t="shared" si="268"/>
        <v>0.62458492240523533</v>
      </c>
      <c r="DR157" s="66">
        <f t="shared" si="268"/>
        <v>0.62467090419537086</v>
      </c>
      <c r="DS157" s="66">
        <f t="shared" si="268"/>
        <v>0.62475686232237826</v>
      </c>
      <c r="DT157" s="66">
        <f t="shared" si="268"/>
        <v>0.62484279680253207</v>
      </c>
      <c r="DU157" s="66">
        <f t="shared" si="268"/>
        <v>0.62492870765208819</v>
      </c>
      <c r="DV157" s="66">
        <f t="shared" si="268"/>
        <v>0.62501459488728539</v>
      </c>
      <c r="DW157" s="66">
        <f t="shared" si="269"/>
        <v>0.62510045852434371</v>
      </c>
      <c r="DX157" s="66">
        <f t="shared" si="269"/>
        <v>0.62518629857946639</v>
      </c>
      <c r="DY157" s="66">
        <f t="shared" si="269"/>
        <v>0.62527211506883784</v>
      </c>
      <c r="DZ157" s="66">
        <f t="shared" si="269"/>
        <v>0.62535790800862534</v>
      </c>
      <c r="EA157" s="66">
        <f t="shared" si="269"/>
        <v>0.62544367741497864</v>
      </c>
      <c r="EB157" s="66">
        <f t="shared" si="269"/>
        <v>0.62552942330402916</v>
      </c>
      <c r="EC157" s="66">
        <f t="shared" si="269"/>
        <v>0.62561514569189103</v>
      </c>
      <c r="ED157" s="66">
        <f t="shared" si="269"/>
        <v>0.62570084459466102</v>
      </c>
      <c r="EE157" s="66">
        <f t="shared" si="269"/>
        <v>0.62578652002841684</v>
      </c>
      <c r="EF157" s="66">
        <f t="shared" si="269"/>
        <v>0.6258721720092203</v>
      </c>
      <c r="EG157" s="66">
        <f t="shared" si="269"/>
        <v>0.62595780055311501</v>
      </c>
      <c r="EH157" s="20">
        <f>+BE157/'[1]total numbers'!BN157</f>
        <v>0.62604340567612693</v>
      </c>
      <c r="EI157" s="20">
        <f>+BF157/'[1]total numbers'!BX157</f>
        <v>0.59078377313903108</v>
      </c>
      <c r="EJ157" s="20">
        <f>+BG157/'[1]total numbers'!CH157</f>
        <v>1.095100864553314</v>
      </c>
      <c r="EK157" s="20">
        <f>+BH157/'[1]total numbers'!CR157</f>
        <v>1.6521739130434783</v>
      </c>
      <c r="EL157" s="20">
        <f>+BI157/'[1]total numbers'!DB157</f>
        <v>2.0148462354188759</v>
      </c>
      <c r="EM157" s="20">
        <f>+BJ157/'[1]total numbers'!DC157</f>
        <v>2.0685900925421885</v>
      </c>
      <c r="EN157" s="20">
        <f>+BK157/'[1]total numbers'!DD157</f>
        <v>2.1252796420581652</v>
      </c>
      <c r="EO157" s="20">
        <f>+BL157/'[1]total numbers'!DE157</f>
        <v>2.1851638872915466</v>
      </c>
      <c r="EP157" s="20">
        <f>+BM157/'[1]total numbers'!DF157</f>
        <v>2.2485207100591715</v>
      </c>
      <c r="EQ157" s="20">
        <f>+BN157/'[1]total numbers'!DG157</f>
        <v>2.3114355231143553</v>
      </c>
      <c r="ER157" s="20">
        <f>+BO157/'[1]total numbers'!DH157</f>
        <v>2.3749999999999996</v>
      </c>
      <c r="ES157" s="20">
        <f>+BP157/'[1]total numbers'!DI157</f>
        <v>2.5690430314707773</v>
      </c>
      <c r="ET157" s="20">
        <f>+BQ157/'[1]total numbers'!DJ157</f>
        <v>2.6367831245880029</v>
      </c>
      <c r="EU157" s="20">
        <f>+BR157/'[1]total numbers'!DK157</f>
        <v>2.7081922816519972</v>
      </c>
      <c r="EV157" s="20">
        <f>+BS157/'[1]total numbers'!DL157</f>
        <v>2.781641168289291</v>
      </c>
      <c r="EW157" s="20">
        <f>+BT157/'[1]total numbers'!DM157</f>
        <v>2.8253119852658459</v>
      </c>
      <c r="EX157" s="113">
        <f>+BU157/'[1]total numbers'!DN157</f>
        <v>2.868386734867959</v>
      </c>
      <c r="EY157" s="113">
        <f>+BV157/'[1]total numbers'!DO157</f>
        <v>2.9107468765221274</v>
      </c>
      <c r="EZ157" s="113">
        <f>+BW157/'[1]total numbers'!DP157</f>
        <v>2.9480641441698472</v>
      </c>
      <c r="FA157" s="113">
        <f>+BX157/'[1]total numbers'!DQ157</f>
        <v>2.9841975907818776</v>
      </c>
      <c r="FB157" s="113">
        <f>+BY157/'[1]total numbers'!DR157</f>
        <v>3.0168236577364902</v>
      </c>
      <c r="FC157" s="113">
        <f>+BZ157/'[1]total numbers'!DS157</f>
        <v>3.045682162188716</v>
      </c>
      <c r="FD157" s="113">
        <f>+CA157/'[1]total numbers'!DT157</f>
        <v>3.0728151881324908</v>
      </c>
      <c r="FE157" s="113">
        <f>+CB157/'[1]total numbers'!DU157</f>
        <v>3.0934843485907808</v>
      </c>
      <c r="FF157" s="113">
        <f>+CC157/'[1]total numbers'!DV157</f>
        <v>3.1097536126329568</v>
      </c>
      <c r="FH157" s="55">
        <f t="shared" si="233"/>
        <v>-10000</v>
      </c>
      <c r="FI157" s="55">
        <f t="shared" si="234"/>
        <v>1960</v>
      </c>
      <c r="FJ157" s="69">
        <v>0.5</v>
      </c>
      <c r="FK157" s="62">
        <f t="shared" si="235"/>
        <v>0.62604340567612693</v>
      </c>
      <c r="FL157" s="55">
        <f t="shared" si="236"/>
        <v>-22420.511997975809</v>
      </c>
      <c r="FM157" s="68">
        <f t="shared" si="239"/>
        <v>0.33333333333333331</v>
      </c>
      <c r="FN157" s="62">
        <f t="shared" si="237"/>
        <v>2.1590208584725698E-2</v>
      </c>
      <c r="FP157" s="6">
        <v>10</v>
      </c>
      <c r="FQ157" s="6" t="s">
        <v>402</v>
      </c>
      <c r="GF157" s="21">
        <f t="shared" si="238"/>
        <v>0.97245064361787037</v>
      </c>
    </row>
    <row r="158" spans="1:188" x14ac:dyDescent="0.2">
      <c r="A158" s="6">
        <v>24</v>
      </c>
      <c r="B158" s="14">
        <v>574</v>
      </c>
      <c r="C158" s="106" t="s">
        <v>200</v>
      </c>
      <c r="D158" s="11">
        <v>0</v>
      </c>
      <c r="E158" s="11">
        <v>0</v>
      </c>
      <c r="F158" s="21">
        <f>+'[1]total numbers'!F158*CI158</f>
        <v>0</v>
      </c>
      <c r="G158" s="21">
        <f>IF(H158&lt;1,0,'[1]total numbers'!G158*CJ158)</f>
        <v>0</v>
      </c>
      <c r="H158" s="21">
        <f>IF(I158&lt;1,0,'[1]total numbers'!H158*CK158)</f>
        <v>0</v>
      </c>
      <c r="I158" s="11">
        <f>IF(J158&lt;1,0,'[1]total numbers'!I158*CL158)</f>
        <v>0</v>
      </c>
      <c r="J158" s="11">
        <f>IF(K158&lt;1,0,'[1]total numbers'!J158*CM158)</f>
        <v>0</v>
      </c>
      <c r="K158" s="11">
        <f>IF(L158&lt;1,0,'[1]total numbers'!K158*CN158)</f>
        <v>0</v>
      </c>
      <c r="L158" s="11">
        <f>IF(M158&lt;1,0,'[1]total numbers'!L158*CO158)</f>
        <v>0</v>
      </c>
      <c r="M158" s="11">
        <f>IF(N158&lt;1,0,'[1]total numbers'!M158*CP158)</f>
        <v>0</v>
      </c>
      <c r="N158" s="11">
        <f>IF(O158&lt;1,0,'[1]total numbers'!N158*CQ158)</f>
        <v>0</v>
      </c>
      <c r="O158" s="11">
        <f>+'[1]total numbers'!O158*CR158</f>
        <v>0</v>
      </c>
      <c r="P158" s="11">
        <f>+'[1]total numbers'!P158*CS158</f>
        <v>0</v>
      </c>
      <c r="Q158" s="11">
        <f>+'[1]total numbers'!Q158*CT158</f>
        <v>0</v>
      </c>
      <c r="R158" s="11">
        <f>+'[1]total numbers'!R158*CU158</f>
        <v>0</v>
      </c>
      <c r="S158" s="11">
        <f>+'[1]total numbers'!S158*CV158</f>
        <v>0</v>
      </c>
      <c r="T158" s="11">
        <f>+'[1]total numbers'!T158*CW158</f>
        <v>0</v>
      </c>
      <c r="U158" s="11">
        <f>+'[1]total numbers'!U158*CX158</f>
        <v>0</v>
      </c>
      <c r="V158" s="11">
        <f>+'[1]total numbers'!V158*CY158</f>
        <v>0</v>
      </c>
      <c r="W158" s="11">
        <f>+'[1]total numbers'!W158*CZ158</f>
        <v>0</v>
      </c>
      <c r="X158" s="11">
        <f>+'[1]total numbers'!X158*DA158</f>
        <v>0</v>
      </c>
      <c r="Y158" s="11">
        <f>+'[1]total numbers'!Y158*DB158</f>
        <v>0</v>
      </c>
      <c r="Z158" s="11">
        <f>+'[1]total numbers'!Z158*DC158</f>
        <v>0</v>
      </c>
      <c r="AA158" s="11">
        <f>+'[1]total numbers'!AA158*DD158</f>
        <v>0</v>
      </c>
      <c r="AB158" s="11">
        <f>+'[1]total numbers'!AB158*DE158</f>
        <v>0</v>
      </c>
      <c r="AC158" s="11">
        <f>+'[1]total numbers'!AC158*DF158</f>
        <v>0</v>
      </c>
      <c r="AD158" s="11">
        <f>+'[1]total numbers'!AD158*DG158</f>
        <v>0</v>
      </c>
      <c r="AE158" s="11">
        <f>+'[1]total numbers'!AE158*DH158</f>
        <v>0</v>
      </c>
      <c r="AF158" s="11">
        <f>+'[1]total numbers'!AF158*DI158</f>
        <v>0</v>
      </c>
      <c r="AG158" s="11">
        <f>+'[1]total numbers'!AG158*DJ158</f>
        <v>0</v>
      </c>
      <c r="AH158" s="11">
        <f>+'[1]total numbers'!AH158*DK158</f>
        <v>0</v>
      </c>
      <c r="AI158" s="11">
        <f>+'[1]total numbers'!AI158*DL158</f>
        <v>0</v>
      </c>
      <c r="AJ158" s="11">
        <f>+'[1]total numbers'!AJ158*DM158</f>
        <v>0</v>
      </c>
      <c r="AK158" s="11">
        <f>+'[1]total numbers'!AK158*DN158</f>
        <v>0</v>
      </c>
      <c r="AL158" s="11">
        <f>+'[1]total numbers'!AL158*DO158</f>
        <v>0</v>
      </c>
      <c r="AM158" s="11">
        <f>+'[1]total numbers'!AM158*DP158</f>
        <v>0</v>
      </c>
      <c r="AN158" s="11">
        <f>+'[1]total numbers'!AN158*DQ158</f>
        <v>0</v>
      </c>
      <c r="AO158" s="11">
        <f>+'[1]total numbers'!AO158*DR158</f>
        <v>0</v>
      </c>
      <c r="AP158" s="11">
        <f>+'[1]total numbers'!AP158*DS158</f>
        <v>0</v>
      </c>
      <c r="AQ158" s="11">
        <f>+'[1]total numbers'!AQ158*DT158</f>
        <v>0</v>
      </c>
      <c r="AR158" s="11">
        <f>+'[1]total numbers'!AR158*DU158</f>
        <v>0</v>
      </c>
      <c r="AS158" s="11">
        <f>+'[1]total numbers'!AS158*DV158</f>
        <v>0</v>
      </c>
      <c r="AT158" s="11">
        <f>+'[1]total numbers'!AT158*DW158</f>
        <v>0</v>
      </c>
      <c r="AU158" s="11">
        <f>+'[1]total numbers'!AU158*DX158</f>
        <v>0</v>
      </c>
      <c r="AV158" s="11">
        <f>+'[1]total numbers'!AV158*DY158</f>
        <v>0</v>
      </c>
      <c r="AW158" s="11">
        <f>+'[1]total numbers'!AW158*DZ158</f>
        <v>0</v>
      </c>
      <c r="AX158" s="11">
        <f>+'[1]total numbers'!AX158*EA158</f>
        <v>0</v>
      </c>
      <c r="AY158" s="11">
        <f>+'[1]total numbers'!AY158*EB158</f>
        <v>0</v>
      </c>
      <c r="AZ158" s="11">
        <f>+'[1]total numbers'!AZ158*EC158</f>
        <v>0</v>
      </c>
      <c r="BA158" s="11">
        <f>+'[1]total numbers'!BA158*ED158</f>
        <v>0</v>
      </c>
      <c r="BB158" s="11">
        <f>+'[1]total numbers'!BB158*EE158</f>
        <v>0</v>
      </c>
      <c r="BC158" s="11">
        <f>+'[1]total numbers'!BC158*EF158</f>
        <v>0</v>
      </c>
      <c r="BD158" s="11">
        <f>+'[1]total numbers'!BD158*EG158</f>
        <v>0</v>
      </c>
      <c r="BE158" s="19">
        <v>0</v>
      </c>
      <c r="BF158" s="19">
        <v>0</v>
      </c>
      <c r="BG158" s="19">
        <v>0</v>
      </c>
      <c r="BH158" s="19">
        <v>0</v>
      </c>
      <c r="BI158" s="19">
        <v>0</v>
      </c>
      <c r="BJ158" s="19">
        <v>0</v>
      </c>
      <c r="BK158" s="19">
        <v>0</v>
      </c>
      <c r="BL158" s="19">
        <v>0</v>
      </c>
      <c r="BM158" s="19">
        <v>0</v>
      </c>
      <c r="BN158" s="19">
        <v>0</v>
      </c>
      <c r="BO158" s="19">
        <v>0</v>
      </c>
      <c r="BP158" s="19">
        <v>0</v>
      </c>
      <c r="BQ158" s="19">
        <v>0</v>
      </c>
      <c r="BR158" s="19">
        <v>0</v>
      </c>
      <c r="BS158" s="19">
        <v>0</v>
      </c>
      <c r="BT158" s="19">
        <v>0</v>
      </c>
      <c r="BU158" s="19">
        <v>0</v>
      </c>
      <c r="BV158" s="19">
        <v>0</v>
      </c>
      <c r="BW158" s="19">
        <v>0</v>
      </c>
      <c r="BX158" s="19">
        <v>0</v>
      </c>
      <c r="BY158" s="112">
        <f t="shared" si="222"/>
        <v>0</v>
      </c>
      <c r="BZ158" s="112">
        <f t="shared" si="223"/>
        <v>0</v>
      </c>
      <c r="CA158" s="112">
        <f t="shared" si="224"/>
        <v>0</v>
      </c>
      <c r="CB158" s="112">
        <f t="shared" si="225"/>
        <v>0</v>
      </c>
      <c r="CC158" s="112">
        <f t="shared" si="226"/>
        <v>0</v>
      </c>
      <c r="CD158" s="31"/>
      <c r="CE158" s="15">
        <f t="shared" si="255"/>
        <v>0</v>
      </c>
      <c r="CG158" s="87">
        <v>0</v>
      </c>
      <c r="CH158" s="87">
        <v>0</v>
      </c>
      <c r="CI158" s="87">
        <f t="shared" si="262"/>
        <v>0</v>
      </c>
      <c r="CJ158" s="87">
        <f t="shared" si="262"/>
        <v>0</v>
      </c>
      <c r="CK158" s="87">
        <f t="shared" si="262"/>
        <v>0</v>
      </c>
      <c r="CL158" s="87">
        <f t="shared" si="262"/>
        <v>0</v>
      </c>
      <c r="CM158" s="87">
        <f t="shared" si="262"/>
        <v>0</v>
      </c>
      <c r="CN158" s="66">
        <f t="shared" si="266"/>
        <v>0</v>
      </c>
      <c r="CO158" s="66">
        <f t="shared" si="266"/>
        <v>0</v>
      </c>
      <c r="CP158" s="66">
        <f t="shared" si="266"/>
        <v>0</v>
      </c>
      <c r="CQ158" s="66">
        <f t="shared" si="266"/>
        <v>0</v>
      </c>
      <c r="CR158" s="66">
        <f t="shared" si="266"/>
        <v>0</v>
      </c>
      <c r="CS158" s="66">
        <f t="shared" si="266"/>
        <v>0</v>
      </c>
      <c r="CT158" s="66">
        <f t="shared" si="266"/>
        <v>0</v>
      </c>
      <c r="CU158" s="66">
        <f t="shared" si="266"/>
        <v>0</v>
      </c>
      <c r="CV158" s="66">
        <f t="shared" si="266"/>
        <v>0</v>
      </c>
      <c r="CW158" s="66">
        <f t="shared" si="266"/>
        <v>0</v>
      </c>
      <c r="CX158" s="66">
        <f t="shared" si="267"/>
        <v>0</v>
      </c>
      <c r="CY158" s="66">
        <f t="shared" si="267"/>
        <v>0</v>
      </c>
      <c r="CZ158" s="66">
        <f t="shared" si="267"/>
        <v>0</v>
      </c>
      <c r="DA158" s="66">
        <f t="shared" si="267"/>
        <v>0</v>
      </c>
      <c r="DB158" s="66">
        <f t="shared" si="267"/>
        <v>0</v>
      </c>
      <c r="DC158" s="66">
        <f t="shared" si="267"/>
        <v>0</v>
      </c>
      <c r="DD158" s="66">
        <f t="shared" si="267"/>
        <v>0</v>
      </c>
      <c r="DE158" s="66">
        <f t="shared" si="267"/>
        <v>0</v>
      </c>
      <c r="DF158" s="66">
        <f t="shared" si="267"/>
        <v>0</v>
      </c>
      <c r="DG158" s="66">
        <f t="shared" si="267"/>
        <v>0</v>
      </c>
      <c r="DH158" s="66">
        <f t="shared" si="267"/>
        <v>0</v>
      </c>
      <c r="DI158" s="66">
        <f t="shared" si="267"/>
        <v>0</v>
      </c>
      <c r="DJ158" s="66">
        <f t="shared" si="267"/>
        <v>0</v>
      </c>
      <c r="DK158" s="66">
        <f t="shared" si="267"/>
        <v>0</v>
      </c>
      <c r="DL158" s="66">
        <f t="shared" si="257"/>
        <v>0</v>
      </c>
      <c r="DM158" s="66">
        <f t="shared" si="268"/>
        <v>0</v>
      </c>
      <c r="DN158" s="66">
        <f t="shared" si="268"/>
        <v>0</v>
      </c>
      <c r="DO158" s="66">
        <f t="shared" si="268"/>
        <v>0</v>
      </c>
      <c r="DP158" s="66">
        <f t="shared" si="268"/>
        <v>0</v>
      </c>
      <c r="DQ158" s="66">
        <f t="shared" si="268"/>
        <v>0</v>
      </c>
      <c r="DR158" s="66">
        <f t="shared" si="268"/>
        <v>0</v>
      </c>
      <c r="DS158" s="66">
        <f t="shared" si="268"/>
        <v>0</v>
      </c>
      <c r="DT158" s="66">
        <f t="shared" si="268"/>
        <v>0</v>
      </c>
      <c r="DU158" s="66">
        <f t="shared" si="268"/>
        <v>0</v>
      </c>
      <c r="DV158" s="66">
        <f t="shared" si="268"/>
        <v>0</v>
      </c>
      <c r="DW158" s="66">
        <f t="shared" si="269"/>
        <v>0</v>
      </c>
      <c r="DX158" s="66">
        <f t="shared" si="269"/>
        <v>0</v>
      </c>
      <c r="DY158" s="66">
        <f t="shared" si="269"/>
        <v>0</v>
      </c>
      <c r="DZ158" s="66">
        <f t="shared" si="269"/>
        <v>0</v>
      </c>
      <c r="EA158" s="66">
        <f t="shared" si="269"/>
        <v>0</v>
      </c>
      <c r="EB158" s="66">
        <f t="shared" si="269"/>
        <v>0</v>
      </c>
      <c r="EC158" s="66">
        <f t="shared" si="269"/>
        <v>0</v>
      </c>
      <c r="ED158" s="66">
        <f t="shared" si="269"/>
        <v>0</v>
      </c>
      <c r="EE158" s="66">
        <f t="shared" si="269"/>
        <v>0</v>
      </c>
      <c r="EF158" s="66">
        <f t="shared" si="269"/>
        <v>0</v>
      </c>
      <c r="EG158" s="66">
        <f t="shared" si="269"/>
        <v>0</v>
      </c>
      <c r="EH158" s="20">
        <f>+BE158/'[1]total numbers'!BN158</f>
        <v>0</v>
      </c>
      <c r="EI158" s="20">
        <f>+BF158/'[1]total numbers'!BX158</f>
        <v>0</v>
      </c>
      <c r="EJ158" s="20">
        <f>+BG158/'[1]total numbers'!CH158</f>
        <v>0</v>
      </c>
      <c r="EK158" s="20">
        <f>+BH158/'[1]total numbers'!CR158</f>
        <v>0</v>
      </c>
      <c r="EL158" s="20">
        <f>+BI158/'[1]total numbers'!DB158</f>
        <v>0</v>
      </c>
      <c r="EM158" s="20">
        <f>+BJ158/'[1]total numbers'!DC158</f>
        <v>0</v>
      </c>
      <c r="EN158" s="20">
        <f>+BK158/'[1]total numbers'!DD158</f>
        <v>0</v>
      </c>
      <c r="EO158" s="20">
        <f>+BL158/'[1]total numbers'!DE158</f>
        <v>0</v>
      </c>
      <c r="EP158" s="20">
        <f>+BM158/'[1]total numbers'!DF158</f>
        <v>0</v>
      </c>
      <c r="EQ158" s="20">
        <f>+BN158/'[1]total numbers'!DG158</f>
        <v>0</v>
      </c>
      <c r="ER158" s="20">
        <f>+BO158/'[1]total numbers'!DH158</f>
        <v>0</v>
      </c>
      <c r="ES158" s="20">
        <f>+BP158/'[1]total numbers'!DI158</f>
        <v>0</v>
      </c>
      <c r="ET158" s="20">
        <f>+BQ158/'[1]total numbers'!DJ158</f>
        <v>0</v>
      </c>
      <c r="EU158" s="20">
        <f>+BR158/'[1]total numbers'!DK158</f>
        <v>0</v>
      </c>
      <c r="EV158" s="20">
        <f>+BS158/'[1]total numbers'!DL158</f>
        <v>0</v>
      </c>
      <c r="EW158" s="20">
        <f>+BT158/'[1]total numbers'!DM158</f>
        <v>0</v>
      </c>
      <c r="EX158" s="113">
        <f>+BU158/'[1]total numbers'!DN158</f>
        <v>0</v>
      </c>
      <c r="EY158" s="113">
        <f>+BV158/'[1]total numbers'!DO158</f>
        <v>0</v>
      </c>
      <c r="EZ158" s="113">
        <f>+BW158/'[1]total numbers'!DP158</f>
        <v>0</v>
      </c>
      <c r="FA158" s="113">
        <f>+BX158/'[1]total numbers'!DQ158</f>
        <v>0</v>
      </c>
      <c r="FB158" s="113">
        <f>+BY158/'[1]total numbers'!DR158</f>
        <v>0</v>
      </c>
      <c r="FC158" s="113">
        <f>+BZ158/'[1]total numbers'!DS158</f>
        <v>0</v>
      </c>
      <c r="FD158" s="113">
        <f>+CA158/'[1]total numbers'!DT158</f>
        <v>0</v>
      </c>
      <c r="FE158" s="113">
        <f>+CB158/'[1]total numbers'!DU158</f>
        <v>0</v>
      </c>
      <c r="FF158" s="113">
        <f>+CC158/'[1]total numbers'!DV158</f>
        <v>0</v>
      </c>
      <c r="FH158" s="55">
        <f t="shared" si="233"/>
        <v>-10000</v>
      </c>
      <c r="FI158" s="55">
        <f t="shared" si="234"/>
        <v>1960</v>
      </c>
      <c r="FJ158" s="69">
        <v>0.5</v>
      </c>
      <c r="FK158" s="62">
        <f t="shared" si="235"/>
        <v>0</v>
      </c>
      <c r="FL158" s="55">
        <f t="shared" si="236"/>
        <v>0</v>
      </c>
      <c r="FM158" s="68">
        <f t="shared" si="239"/>
        <v>0.33333333333333331</v>
      </c>
      <c r="FN158" s="62">
        <f t="shared" si="237"/>
        <v>-2.320794416806389E-2</v>
      </c>
      <c r="FP158" s="6">
        <v>0</v>
      </c>
      <c r="GF158" s="21" t="e">
        <f t="shared" si="238"/>
        <v>#DIV/0!</v>
      </c>
    </row>
    <row r="159" spans="1:188" ht="13.5" x14ac:dyDescent="0.25">
      <c r="A159" s="6">
        <v>11</v>
      </c>
      <c r="B159" s="14">
        <v>578</v>
      </c>
      <c r="C159" s="106" t="s">
        <v>201</v>
      </c>
      <c r="D159" s="11">
        <v>0</v>
      </c>
      <c r="E159" s="11">
        <v>0</v>
      </c>
      <c r="F159" s="21">
        <v>0</v>
      </c>
      <c r="G159" s="21">
        <v>0</v>
      </c>
      <c r="H159" s="21">
        <v>0</v>
      </c>
      <c r="I159" s="11">
        <v>0</v>
      </c>
      <c r="J159" s="11">
        <v>0</v>
      </c>
      <c r="K159" s="11">
        <f>IF(L159&lt;1,0,'[1]total numbers'!K159*CN159)</f>
        <v>0</v>
      </c>
      <c r="L159" s="11">
        <f>IF(M159&lt;1,0,'[1]total numbers'!L159*CO159)</f>
        <v>0.81672538903603142</v>
      </c>
      <c r="M159" s="11">
        <f>IF(N159&lt;1,0,'[1]total numbers'!M159*CP159)</f>
        <v>3.2669015561441257</v>
      </c>
      <c r="N159" s="11">
        <f>IF(O159&lt;1,0,'[1]total numbers'!N159*CQ159)</f>
        <v>65.338031122882526</v>
      </c>
      <c r="O159" s="11">
        <f>+'[1]total numbers'!O159*CR159</f>
        <v>143.74366847034153</v>
      </c>
      <c r="P159" s="11">
        <f>+'[1]total numbers'!P159*CS159</f>
        <v>153.6413355811508</v>
      </c>
      <c r="Q159" s="11">
        <f>+'[1]total numbers'!Q159*CT159</f>
        <v>162.8628067604802</v>
      </c>
      <c r="R159" s="11">
        <f>+'[1]total numbers'!R159*CU159</f>
        <v>171.35562104403218</v>
      </c>
      <c r="S159" s="11">
        <f>+'[1]total numbers'!S159*CV159</f>
        <v>179.05818803145849</v>
      </c>
      <c r="T159" s="11">
        <f>+'[1]total numbers'!T159*CW159</f>
        <v>185.89726963913927</v>
      </c>
      <c r="U159" s="11">
        <f>+'[1]total numbers'!U159*CX159</f>
        <v>191.78447478157122</v>
      </c>
      <c r="V159" s="11">
        <f>+'[1]total numbers'!V159*CY159</f>
        <v>196.61124502211365</v>
      </c>
      <c r="W159" s="11">
        <f>+'[1]total numbers'!W159*CZ159</f>
        <v>200.24144701667069</v>
      </c>
      <c r="X159" s="11">
        <f>+'[1]total numbers'!X159*DA159</f>
        <v>202.50000000000003</v>
      </c>
      <c r="Y159" s="11">
        <f>+'[1]total numbers'!Y159*DB159</f>
        <v>256.10540718845363</v>
      </c>
      <c r="Z159" s="11">
        <f>+'[1]total numbers'!Z159*DC159</f>
        <v>300.75621069684627</v>
      </c>
      <c r="AA159" s="11">
        <f>+'[1]total numbers'!AA159*DD159</f>
        <v>328.24625417090516</v>
      </c>
      <c r="AB159" s="11">
        <f>+'[1]total numbers'!AB159*DE159</f>
        <v>151.33083611393678</v>
      </c>
      <c r="AC159" s="11">
        <f>+'[1]total numbers'!AC159*DF159</f>
        <v>277.07709028484192</v>
      </c>
      <c r="AD159" s="11">
        <f>+'[1]total numbers'!AD159*DG159</f>
        <v>314.36563542726287</v>
      </c>
      <c r="AE159" s="11">
        <f>+'[1]total numbers'!AE159*DH159</f>
        <v>338.88749255716755</v>
      </c>
      <c r="AF159" s="11">
        <f>+'[1]total numbers'!AF159*DI159</f>
        <v>347.10165614479109</v>
      </c>
      <c r="AG159" s="11">
        <f>+'[1]total numbers'!AG159*DJ159</f>
        <v>355.46827043749573</v>
      </c>
      <c r="AH159" s="11">
        <f>+'[1]total numbers'!AH159*DK159</f>
        <v>363.98767456836777</v>
      </c>
      <c r="AI159" s="11">
        <f>+'[1]total numbers'!AI159*DL159</f>
        <v>372.66003480818745</v>
      </c>
      <c r="AJ159" s="11">
        <f>+'[1]total numbers'!AJ159*DM159</f>
        <v>381.48533169047607</v>
      </c>
      <c r="AK159" s="11">
        <f>+'[1]total numbers'!AK159*DN159</f>
        <v>390.46334643396102</v>
      </c>
      <c r="AL159" s="11">
        <f>+'[1]total numbers'!AL159*DO159</f>
        <v>399.59364662857081</v>
      </c>
      <c r="AM159" s="11">
        <f>+'[1]total numbers'!AM159*DP159</f>
        <v>408.87557114954353</v>
      </c>
      <c r="AN159" s="11">
        <f>+'[1]total numbers'!AN159*DQ159</f>
        <v>418.30821426264083</v>
      </c>
      <c r="AO159" s="11">
        <f>+'[1]total numbers'!AO159*DR159</f>
        <v>427.89040888179187</v>
      </c>
      <c r="AP159" s="11">
        <f>+'[1]total numbers'!AP159*DS159</f>
        <v>437.62070893875966</v>
      </c>
      <c r="AQ159" s="11">
        <f>+'[1]total numbers'!AQ159*DT159</f>
        <v>472.81461359015827</v>
      </c>
      <c r="AR159" s="11">
        <f>+'[1]total numbers'!AR159*DU159</f>
        <v>530.10147197032984</v>
      </c>
      <c r="AS159" s="11">
        <f>+'[1]total numbers'!AS159*DV159</f>
        <v>588.87354599113962</v>
      </c>
      <c r="AT159" s="11">
        <f>+'[1]total numbers'!AT159*DW159</f>
        <v>660.64846004326103</v>
      </c>
      <c r="AU159" s="11">
        <f>+'[1]total numbers'!AU159*DX159</f>
        <v>737.92504733475675</v>
      </c>
      <c r="AV159" s="11">
        <f>+'[1]total numbers'!AV159*DY159</f>
        <v>800.00000000000011</v>
      </c>
      <c r="AW159" s="11">
        <f>+'[1]total numbers'!AW159*DZ159</f>
        <v>833.26621464458663</v>
      </c>
      <c r="AX159" s="11">
        <f>+'[1]total numbers'!AX159*EA159</f>
        <v>869.16413813245879</v>
      </c>
      <c r="AY159" s="11">
        <f>+'[1]total numbers'!AY159*EB159</f>
        <v>948.70643518525469</v>
      </c>
      <c r="AZ159" s="11">
        <f>+'[1]total numbers'!AZ159*EC159</f>
        <v>987</v>
      </c>
      <c r="BA159" s="11">
        <f>+'[1]total numbers'!BA159*ED159</f>
        <v>1001.5999276192887</v>
      </c>
      <c r="BB159" s="11">
        <f>+'[1]total numbers'!BB159*EE159</f>
        <v>966.20480684989786</v>
      </c>
      <c r="BC159" s="11">
        <f>+'[1]total numbers'!BC159*EF159</f>
        <v>929.18251677048647</v>
      </c>
      <c r="BD159" s="11">
        <f>+'[1]total numbers'!BD159*EG159</f>
        <v>894.59006356806117</v>
      </c>
      <c r="BE159" s="19">
        <f>+[2]faostat2014_crops!B150</f>
        <v>857</v>
      </c>
      <c r="BF159" s="19">
        <f>+[2]faostat2014_crops!C150</f>
        <v>814</v>
      </c>
      <c r="BG159" s="19">
        <f>+[2]faostat2014_crops!D150</f>
        <v>817</v>
      </c>
      <c r="BH159" s="19">
        <f>+[2]faostat2014_crops!E150</f>
        <v>864</v>
      </c>
      <c r="BI159" s="19">
        <f>+[2]faostat2014_crops!F150</f>
        <v>884</v>
      </c>
      <c r="BJ159" s="19">
        <f>+[2]faostat2014_crops!G150</f>
        <v>886</v>
      </c>
      <c r="BK159" s="19">
        <f>+[2]faostat2014_crops!H150</f>
        <v>883</v>
      </c>
      <c r="BL159" s="19">
        <f>+[2]faostat2014_crops!I150</f>
        <v>876</v>
      </c>
      <c r="BM159" s="19">
        <f>+[2]faostat2014_crops!J150</f>
        <v>874</v>
      </c>
      <c r="BN159" s="19">
        <f>+[2]faostat2014_crops!K150</f>
        <v>867</v>
      </c>
      <c r="BO159" s="19">
        <f>+[2]faostat2014_crops!L150</f>
        <v>863</v>
      </c>
      <c r="BP159" s="19">
        <f>+[2]faostat2014_crops!M150</f>
        <v>857.4</v>
      </c>
      <c r="BQ159" s="19">
        <f>+[2]faostat2014_crops!N150</f>
        <v>849.3</v>
      </c>
      <c r="BR159" s="19">
        <f>+[2]faostat2014_crops!O150</f>
        <v>839.58</v>
      </c>
      <c r="BS159" s="19">
        <f>+[2]faostat2014_crops!P150</f>
        <v>830</v>
      </c>
      <c r="BT159" s="19">
        <f>+[2]faostat2014_crops!Q150</f>
        <v>830</v>
      </c>
      <c r="BU159" s="19">
        <f>+[2]faostat2014_crops!R150</f>
        <v>830</v>
      </c>
      <c r="BV159" s="19">
        <f>+[2]faostat2014_crops!S150</f>
        <v>821.32200000000012</v>
      </c>
      <c r="BW159" s="19">
        <f>+[2]faostat2014_crops!T150</f>
        <v>819.22559999999976</v>
      </c>
      <c r="BX159" s="19">
        <f>+[2]faostat2014_crops!U150</f>
        <v>817.04147999999986</v>
      </c>
      <c r="BY159" s="112">
        <f t="shared" si="222"/>
        <v>814.01879999999983</v>
      </c>
      <c r="BZ159" s="112">
        <f t="shared" si="223"/>
        <v>809.84685066666589</v>
      </c>
      <c r="CA159" s="112">
        <f t="shared" si="224"/>
        <v>806.08984177777802</v>
      </c>
      <c r="CB159" s="112">
        <f t="shared" si="225"/>
        <v>803.85879016296258</v>
      </c>
      <c r="CC159" s="112">
        <f t="shared" si="226"/>
        <v>800.29413578271669</v>
      </c>
      <c r="CD159" s="31"/>
      <c r="CE159" s="15">
        <f t="shared" si="255"/>
        <v>70</v>
      </c>
      <c r="CG159" s="87">
        <v>0</v>
      </c>
      <c r="CH159" s="87">
        <v>0</v>
      </c>
      <c r="CI159" s="87">
        <v>0</v>
      </c>
      <c r="CJ159" s="87">
        <v>0</v>
      </c>
      <c r="CK159" s="87">
        <v>0</v>
      </c>
      <c r="CL159" s="87">
        <v>0</v>
      </c>
      <c r="CM159" s="122">
        <f t="shared" ref="CM159:CO159" si="270">+CN159-CN159/2</f>
        <v>4.083626945180157E-2</v>
      </c>
      <c r="CN159" s="122">
        <f t="shared" si="270"/>
        <v>8.167253890360314E-2</v>
      </c>
      <c r="CO159" s="122">
        <f t="shared" si="270"/>
        <v>0.16334507780720628</v>
      </c>
      <c r="CP159" s="122">
        <f>+CQ159-CQ159/2</f>
        <v>0.32669015561441256</v>
      </c>
      <c r="CQ159" s="122">
        <f>+CR159-CR159/2</f>
        <v>0.65338031122882512</v>
      </c>
      <c r="CR159" s="87">
        <f t="shared" ref="CR159:DA159" si="271">+CR$206</f>
        <v>1.3067606224576502</v>
      </c>
      <c r="CS159" s="87">
        <f t="shared" si="271"/>
        <v>1.2803444631762564</v>
      </c>
      <c r="CT159" s="87">
        <f t="shared" si="271"/>
        <v>1.2527908212344627</v>
      </c>
      <c r="CU159" s="87">
        <f t="shared" si="271"/>
        <v>1.2239687217430868</v>
      </c>
      <c r="CV159" s="87">
        <f t="shared" si="271"/>
        <v>1.1937212535430566</v>
      </c>
      <c r="CW159" s="87">
        <f t="shared" si="271"/>
        <v>1.1618579352446203</v>
      </c>
      <c r="CX159" s="87">
        <f t="shared" si="271"/>
        <v>1.1281439693033601</v>
      </c>
      <c r="CY159" s="87">
        <f t="shared" si="271"/>
        <v>1.0922846945672982</v>
      </c>
      <c r="CZ159" s="87">
        <f t="shared" si="271"/>
        <v>1.0539023527193194</v>
      </c>
      <c r="DA159" s="98">
        <f t="shared" si="271"/>
        <v>1.0125</v>
      </c>
      <c r="DB159" s="75">
        <f>+$DA159+(DB$3-$DA$3)*($DY159-$DA159)/($DY$3-$DA$3)</f>
        <v>0.94853854514242086</v>
      </c>
      <c r="DC159" s="75">
        <f t="shared" ref="DC159:DX159" si="272">+$DA159+(DC$3-$DA$3)*($DY159-$DA159)/($DY$3-$DA$3)</f>
        <v>0.88457709028484188</v>
      </c>
      <c r="DD159" s="75">
        <f t="shared" si="272"/>
        <v>0.82061563542726279</v>
      </c>
      <c r="DE159" s="75">
        <f t="shared" si="272"/>
        <v>0.75665418056968381</v>
      </c>
      <c r="DF159" s="75">
        <f t="shared" si="272"/>
        <v>0.69269272571210472</v>
      </c>
      <c r="DG159" s="75">
        <f t="shared" si="272"/>
        <v>0.62873127085452563</v>
      </c>
      <c r="DH159" s="75">
        <f t="shared" si="272"/>
        <v>0.56476981599694653</v>
      </c>
      <c r="DI159" s="75">
        <f t="shared" si="272"/>
        <v>0.55837367051118869</v>
      </c>
      <c r="DJ159" s="75">
        <f t="shared" si="272"/>
        <v>0.55197752502543085</v>
      </c>
      <c r="DK159" s="75">
        <f t="shared" si="272"/>
        <v>0.54558137953967289</v>
      </c>
      <c r="DL159" s="75">
        <f t="shared" si="272"/>
        <v>0.53918523405391494</v>
      </c>
      <c r="DM159" s="75">
        <f t="shared" si="272"/>
        <v>0.5327890885681571</v>
      </c>
      <c r="DN159" s="75">
        <f t="shared" si="272"/>
        <v>0.52639294308239926</v>
      </c>
      <c r="DO159" s="75">
        <f t="shared" si="272"/>
        <v>0.5199967975966413</v>
      </c>
      <c r="DP159" s="75">
        <f t="shared" si="272"/>
        <v>0.51360065211088335</v>
      </c>
      <c r="DQ159" s="75">
        <f t="shared" si="272"/>
        <v>0.50720450662512551</v>
      </c>
      <c r="DR159" s="75">
        <f t="shared" si="272"/>
        <v>0.50080836113936755</v>
      </c>
      <c r="DS159" s="75">
        <f t="shared" si="272"/>
        <v>0.49441221565360971</v>
      </c>
      <c r="DT159" s="75">
        <f t="shared" si="272"/>
        <v>0.48801607016785176</v>
      </c>
      <c r="DU159" s="75">
        <f t="shared" si="272"/>
        <v>0.4816199246820938</v>
      </c>
      <c r="DV159" s="75">
        <f t="shared" si="272"/>
        <v>0.47522377919633596</v>
      </c>
      <c r="DW159" s="75">
        <f t="shared" si="272"/>
        <v>0.46882763371057801</v>
      </c>
      <c r="DX159" s="75">
        <f t="shared" si="272"/>
        <v>0.46243148822482016</v>
      </c>
      <c r="DY159" s="97">
        <f>+[3]norway!$H$19</f>
        <v>0.45603534273906227</v>
      </c>
      <c r="DZ159" s="75">
        <f>+$DY159+(DZ$3-$DY$3)*(($EC159-$DY159)/($EC$3-$DY$3))</f>
        <v>0.44520011468099013</v>
      </c>
      <c r="EA159" s="75">
        <f>+$DY159+(EA$3-$DY$3)*(($EC159-$DY159)/($EC$3-$DY$3))</f>
        <v>0.434364886622918</v>
      </c>
      <c r="EB159" s="75">
        <f>+$DY159+(EB$3-$DY$3)*(($EC159-$DY159)/($EC$3-$DY$3))</f>
        <v>0.42352965856484587</v>
      </c>
      <c r="EC159" s="97">
        <f>+[3]norway!$H$20</f>
        <v>0.41269443050677374</v>
      </c>
      <c r="ED159" s="75">
        <f>+$EC159+(ED$3-$EC$3)*(($EH159-$EC159)/($EH$3-$EC$3))</f>
        <v>0.37801929635389814</v>
      </c>
      <c r="EE159" s="75">
        <f>+$EC159+(EE$3-$EC$3)*(($EH159-$EC159)/($EH$3-$EC$3))</f>
        <v>0.3433441622010226</v>
      </c>
      <c r="EF159" s="75">
        <f>+$EC159+(EF$3-$EC$3)*(($EH159-$EC159)/($EH$3-$EC$3))</f>
        <v>0.308669028048147</v>
      </c>
      <c r="EG159" s="75">
        <f>+$EC159+(EG$3-$EC$3)*(($EH159-$EC159)/($EH$3-$EC$3))</f>
        <v>0.2739938938952714</v>
      </c>
      <c r="EH159" s="20">
        <f>+BE159/'[1]total numbers'!BN159</f>
        <v>0.23931875974239583</v>
      </c>
      <c r="EI159" s="20">
        <f>+BF159/'[1]total numbers'!BX159</f>
        <v>0.20993541262237958</v>
      </c>
      <c r="EJ159" s="20">
        <f>+BG159/'[1]total numbers'!CH159</f>
        <v>0.19996960070451958</v>
      </c>
      <c r="EK159" s="20">
        <f>+BH159/'[1]total numbers'!CR159</f>
        <v>0.20370224107830159</v>
      </c>
      <c r="EL159" s="20">
        <f>+BI159/'[1]total numbers'!DB159</f>
        <v>0.19714712059270809</v>
      </c>
      <c r="EM159" s="20">
        <f>+BJ159/'[1]total numbers'!DC159</f>
        <v>0.19642419289831214</v>
      </c>
      <c r="EN159" s="20">
        <f>+BK159/'[1]total numbers'!DD159</f>
        <v>0.19457765190829335</v>
      </c>
      <c r="EO159" s="20">
        <f>+BL159/'[1]total numbers'!DE159</f>
        <v>0.19180468502649139</v>
      </c>
      <c r="EP159" s="20">
        <f>+BM159/'[1]total numbers'!DF159</f>
        <v>0.19002685162033764</v>
      </c>
      <c r="EQ159" s="20">
        <f>+BN159/'[1]total numbers'!DG159</f>
        <v>0.18703576784007342</v>
      </c>
      <c r="ER159" s="20">
        <f>+BO159/'[1]total numbers'!DH159</f>
        <v>0.1845579526941398</v>
      </c>
      <c r="ES159" s="20">
        <f>+BP159/'[1]total numbers'!DI159</f>
        <v>0.18163930425409672</v>
      </c>
      <c r="ET159" s="20">
        <f>+BQ159/'[1]total numbers'!DJ159</f>
        <v>0.17817799001464779</v>
      </c>
      <c r="EU159" s="20">
        <f>+BR159/'[1]total numbers'!DK159</f>
        <v>0.17446945662358648</v>
      </c>
      <c r="EV159" s="20">
        <f>+BS159/'[1]total numbers'!DL159</f>
        <v>0.17094668420071613</v>
      </c>
      <c r="EW159" s="20">
        <f>+BT159/'[1]total numbers'!DM159</f>
        <v>0.16955014261618323</v>
      </c>
      <c r="EX159" s="113">
        <f>+BU159/'[1]total numbers'!DN159</f>
        <v>0.16826791495780125</v>
      </c>
      <c r="EY159" s="113">
        <f>+BV159/'[1]total numbers'!DO159</f>
        <v>0.16532928593067953</v>
      </c>
      <c r="EZ159" s="113">
        <f>+BW159/'[1]total numbers'!DP159</f>
        <v>0.16378330817949302</v>
      </c>
      <c r="FA159" s="113">
        <f>+BX159/'[1]total numbers'!DQ159</f>
        <v>0.16225099212338231</v>
      </c>
      <c r="FB159" s="113">
        <f>+BY159/'[1]total numbers'!DR159</f>
        <v>0.16058296187051549</v>
      </c>
      <c r="FC159" s="113">
        <f>+BZ159/'[1]total numbers'!DS159</f>
        <v>0.15872798593260348</v>
      </c>
      <c r="FD159" s="113">
        <f>+CA159/'[1]total numbers'!DT159</f>
        <v>0.15698688911744019</v>
      </c>
      <c r="FE159" s="113">
        <f>+CB159/'[1]total numbers'!DU159</f>
        <v>0.15556463630048806</v>
      </c>
      <c r="FF159" s="113">
        <f>+CC159/'[1]total numbers'!DV159</f>
        <v>0.15390038031782147</v>
      </c>
      <c r="FH159" s="62">
        <f>+EH159</f>
        <v>0.23931875974239583</v>
      </c>
      <c r="FI159" s="17">
        <f>FM159-EH159</f>
        <v>4.760681240257604</v>
      </c>
      <c r="FJ159" s="11">
        <v>5000</v>
      </c>
      <c r="FK159" s="76">
        <v>0.03</v>
      </c>
      <c r="FL159" s="11">
        <v>150</v>
      </c>
      <c r="FM159">
        <v>5</v>
      </c>
      <c r="FN159" s="62"/>
      <c r="FP159" s="6">
        <v>6</v>
      </c>
      <c r="FQ159" s="23" t="s">
        <v>391</v>
      </c>
      <c r="GF159" s="21">
        <f t="shared" si="238"/>
        <v>2.7301675469659279</v>
      </c>
    </row>
    <row r="160" spans="1:188" x14ac:dyDescent="0.2">
      <c r="A160" s="6">
        <v>24</v>
      </c>
      <c r="B160" s="14">
        <v>580</v>
      </c>
      <c r="C160" s="106" t="s">
        <v>202</v>
      </c>
      <c r="D160" s="11">
        <v>0</v>
      </c>
      <c r="E160" s="11">
        <v>0</v>
      </c>
      <c r="F160" s="21">
        <f>+'[1]total numbers'!F160*CI160</f>
        <v>0</v>
      </c>
      <c r="G160" s="21">
        <f>IF(H160&lt;1,0,'[1]total numbers'!G160*CJ160)</f>
        <v>0</v>
      </c>
      <c r="H160" s="21">
        <f>IF(I160&lt;1,0,'[1]total numbers'!H160*CK160)</f>
        <v>0</v>
      </c>
      <c r="I160" s="11">
        <f>IF(J160&lt;1,0,'[1]total numbers'!I160*CL160)</f>
        <v>0</v>
      </c>
      <c r="J160" s="11">
        <f>IF(K160&lt;1,0,'[1]total numbers'!J160*CM160)</f>
        <v>0</v>
      </c>
      <c r="K160" s="11">
        <f>IF(L160&lt;1,0,'[1]total numbers'!K160*CN160)</f>
        <v>0</v>
      </c>
      <c r="L160" s="11">
        <f>IF(M160&lt;1,0,'[1]total numbers'!L160*CO160)</f>
        <v>0</v>
      </c>
      <c r="M160" s="11">
        <f>IF(N160&lt;1,0,'[1]total numbers'!M160*CP160)</f>
        <v>0</v>
      </c>
      <c r="N160" s="11">
        <f>IF(O160&lt;1,0,'[1]total numbers'!N160*CQ160)</f>
        <v>0</v>
      </c>
      <c r="O160" s="11">
        <f>+'[1]total numbers'!O160*CR160</f>
        <v>1.9020478586311338E-4</v>
      </c>
      <c r="P160" s="11">
        <f>+'[1]total numbers'!P160*CS160</f>
        <v>2.8171119969655094E-4</v>
      </c>
      <c r="Q160" s="11">
        <f>+'[1]total numbers'!Q160*CT160</f>
        <v>4.1703149342636774E-4</v>
      </c>
      <c r="R160" s="11">
        <f>+'[1]total numbers'!R160*CU160</f>
        <v>6.1701781594966513E-4</v>
      </c>
      <c r="S160" s="11">
        <f>+'[1]total numbers'!S160*CV160</f>
        <v>9.1236873382664668E-4</v>
      </c>
      <c r="T160" s="11">
        <f>+'[1]total numbers'!T160*CW160</f>
        <v>1.3482297930618278E-3</v>
      </c>
      <c r="U160" s="11">
        <f>+'[1]total numbers'!U160*CX160</f>
        <v>1.9909118648847083E-3</v>
      </c>
      <c r="V160" s="11">
        <f>+'[1]total numbers'!V160*CY160</f>
        <v>2.937680808969282E-3</v>
      </c>
      <c r="W160" s="11">
        <f>+'[1]total numbers'!W160*CZ160</f>
        <v>4.3309862976088831E-3</v>
      </c>
      <c r="X160" s="11">
        <f>+'[1]total numbers'!X160*DA160</f>
        <v>6.3790807795038752E-3</v>
      </c>
      <c r="Y160" s="11">
        <f>+'[1]total numbers'!Y160*DB160</f>
        <v>9.3857913106461816E-3</v>
      </c>
      <c r="Z160" s="11">
        <f>+'[1]total numbers'!Z160*DC160</f>
        <v>1.3793320222930764E-2</v>
      </c>
      <c r="AA160" s="11">
        <f>+'[1]total numbers'!AA160*DD160</f>
        <v>2.0243445454526512E-2</v>
      </c>
      <c r="AB160" s="11">
        <f>+'[1]total numbers'!AB160*DE160</f>
        <v>2.9664436280473848E-2</v>
      </c>
      <c r="AC160" s="11">
        <f>+'[1]total numbers'!AC160*DF160</f>
        <v>4.3393404161872103E-2</v>
      </c>
      <c r="AD160" s="11">
        <f>+'[1]total numbers'!AD160*DG160</f>
        <v>6.3346510746125753E-2</v>
      </c>
      <c r="AE160" s="11">
        <f>+'[1]total numbers'!AE160*DH160</f>
        <v>9.2251879910682275E-2</v>
      </c>
      <c r="AF160" s="11">
        <f>+'[1]total numbers'!AF160*DI160</f>
        <v>9.6806123637288327E-2</v>
      </c>
      <c r="AG160" s="11">
        <f>+'[1]total numbers'!AG160*DJ160</f>
        <v>0.10158223183425434</v>
      </c>
      <c r="AH160" s="11">
        <f>+'[1]total numbers'!AH160*DK160</f>
        <v>0.10659080559133542</v>
      </c>
      <c r="AI160" s="11">
        <f>+'[1]total numbers'!AI160*DL160</f>
        <v>0.11184293746303797</v>
      </c>
      <c r="AJ160" s="11">
        <f>+'[1]total numbers'!AJ160*DM160</f>
        <v>0.1173502330993173</v>
      </c>
      <c r="AK160" s="11">
        <f>+'[1]total numbers'!AK160*DN160</f>
        <v>0.1231248337340468</v>
      </c>
      <c r="AL160" s="11">
        <f>+'[1]total numbers'!AL160*DO160</f>
        <v>0.12917943955684408</v>
      </c>
      <c r="AM160" s="11">
        <f>+'[1]total numbers'!AM160*DP160</f>
        <v>0.13552733399373787</v>
      </c>
      <c r="AN160" s="11">
        <f>+'[1]total numbers'!AN160*DQ160</f>
        <v>0.14218240892193021</v>
      </c>
      <c r="AO160" s="11">
        <f>+'[1]total numbers'!AO160*DR160</f>
        <v>0.14915919084354337</v>
      </c>
      <c r="AP160" s="11">
        <f>+'[1]total numbers'!AP160*DS160</f>
        <v>0.15647286804272037</v>
      </c>
      <c r="AQ160" s="11">
        <f>+'[1]total numbers'!AQ160*DT160</f>
        <v>0.16459526130182794</v>
      </c>
      <c r="AR160" s="11">
        <f>+'[1]total numbers'!AR160*DU160</f>
        <v>0.17313299740425403</v>
      </c>
      <c r="AS160" s="11">
        <f>+'[1]total numbers'!AS160*DV160</f>
        <v>0.18210684458968995</v>
      </c>
      <c r="AT160" s="11">
        <f>+'[1]total numbers'!AT160*DW160</f>
        <v>0.19153857272735736</v>
      </c>
      <c r="AU160" s="11">
        <f>+'[1]total numbers'!AU160*DX160</f>
        <v>0.20145099857159754</v>
      </c>
      <c r="AV160" s="11">
        <f>+'[1]total numbers'!AV160*DY160</f>
        <v>0.21186803278980698</v>
      </c>
      <c r="AW160" s="11">
        <f>+'[1]total numbers'!AW160*DZ160</f>
        <v>0.22281472880510517</v>
      </c>
      <c r="AX160" s="11">
        <f>+'[1]total numbers'!AX160*EA160</f>
        <v>0.22963949199041217</v>
      </c>
      <c r="AY160" s="11">
        <f>+'[1]total numbers'!AY160*EB160</f>
        <v>0.23666329781084638</v>
      </c>
      <c r="AZ160" s="11">
        <f>+'[1]total numbers'!AZ160*EC160</f>
        <v>0.24389139574022445</v>
      </c>
      <c r="BA160" s="11">
        <f>+'[1]total numbers'!BA160*ED160</f>
        <v>0.37792455770185973</v>
      </c>
      <c r="BB160" s="11">
        <f>+'[1]total numbers'!BB160*EE160</f>
        <v>0.58559059851251283</v>
      </c>
      <c r="BC160" s="11">
        <f>+'[1]total numbers'!BC160*EF160</f>
        <v>0.90732517146221936</v>
      </c>
      <c r="BD160" s="11">
        <f>+'[1]total numbers'!BD160*EG160</f>
        <v>1.4057601310391199</v>
      </c>
      <c r="BE160" s="19">
        <f>+[2]faostat2014_crops!B149</f>
        <v>2</v>
      </c>
      <c r="BF160" s="19">
        <f>+[2]faostat2014_crops!C149</f>
        <v>2</v>
      </c>
      <c r="BG160" s="19">
        <f>+[2]faostat2014_crops!D149</f>
        <v>2</v>
      </c>
      <c r="BH160" s="19">
        <f>+[2]faostat2014_crops!E149</f>
        <v>2</v>
      </c>
      <c r="BI160" s="19">
        <f>+[2]faostat2014_crops!F149</f>
        <v>2</v>
      </c>
      <c r="BJ160" s="19">
        <f>+[2]faostat2014_crops!G149</f>
        <v>2</v>
      </c>
      <c r="BK160" s="19">
        <f>+[2]faostat2014_crops!H149</f>
        <v>2</v>
      </c>
      <c r="BL160" s="19">
        <f>+[2]faostat2014_crops!I149</f>
        <v>2</v>
      </c>
      <c r="BM160" s="19">
        <f>+[2]faostat2014_crops!J149</f>
        <v>2</v>
      </c>
      <c r="BN160" s="19">
        <f>+[2]faostat2014_crops!K149</f>
        <v>2</v>
      </c>
      <c r="BO160" s="19">
        <f>+[2]faostat2014_crops!L149</f>
        <v>2</v>
      </c>
      <c r="BP160" s="19">
        <f>+[2]faostat2014_crops!M149</f>
        <v>2</v>
      </c>
      <c r="BQ160" s="19">
        <f>+[2]faostat2014_crops!N149</f>
        <v>2</v>
      </c>
      <c r="BR160" s="19">
        <f>+[2]faostat2014_crops!O149</f>
        <v>2</v>
      </c>
      <c r="BS160" s="19">
        <f>+[2]faostat2014_crops!P149</f>
        <v>2</v>
      </c>
      <c r="BT160" s="19">
        <f>+[2]faostat2014_crops!Q149</f>
        <v>2</v>
      </c>
      <c r="BU160" s="19">
        <f>+[2]faostat2014_crops!R149</f>
        <v>2</v>
      </c>
      <c r="BV160" s="19">
        <f>+[2]faostat2014_crops!S149</f>
        <v>2</v>
      </c>
      <c r="BW160" s="19">
        <f>+[2]faostat2014_crops!T149</f>
        <v>2</v>
      </c>
      <c r="BX160" s="19">
        <f>+[2]faostat2014_crops!U149</f>
        <v>2</v>
      </c>
      <c r="BY160" s="112">
        <f t="shared" si="222"/>
        <v>2</v>
      </c>
      <c r="BZ160" s="112">
        <f t="shared" si="223"/>
        <v>2</v>
      </c>
      <c r="CA160" s="112">
        <f t="shared" si="224"/>
        <v>2</v>
      </c>
      <c r="CB160" s="112">
        <f t="shared" si="225"/>
        <v>2</v>
      </c>
      <c r="CC160" s="112">
        <f t="shared" si="226"/>
        <v>2</v>
      </c>
      <c r="CD160" s="31"/>
      <c r="CE160" s="15">
        <f t="shared" si="255"/>
        <v>0</v>
      </c>
      <c r="CG160" s="87">
        <v>0</v>
      </c>
      <c r="CH160" s="87">
        <v>0</v>
      </c>
      <c r="CI160" s="87">
        <f t="shared" si="262"/>
        <v>0</v>
      </c>
      <c r="CJ160" s="87">
        <f t="shared" si="262"/>
        <v>0</v>
      </c>
      <c r="CK160" s="87">
        <f t="shared" si="262"/>
        <v>0</v>
      </c>
      <c r="CL160" s="87">
        <f t="shared" si="262"/>
        <v>4.2641898043835516E-2</v>
      </c>
      <c r="CM160" s="87">
        <f t="shared" si="262"/>
        <v>0.12792569413150656</v>
      </c>
      <c r="CN160" s="66">
        <f t="shared" ref="CN160:CW163" si="273">IF(($FL160=0),0,$FN160*(CN$3-$FL160)^$FM160)</f>
        <v>0.38377708239451974</v>
      </c>
      <c r="CO160" s="66">
        <f t="shared" si="273"/>
        <v>0.36022193727945656</v>
      </c>
      <c r="CP160" s="66">
        <f t="shared" si="273"/>
        <v>0.33310246803646687</v>
      </c>
      <c r="CQ160" s="66">
        <f t="shared" si="273"/>
        <v>0.30065755039892594</v>
      </c>
      <c r="CR160" s="66">
        <f t="shared" si="273"/>
        <v>0.29700617576279464</v>
      </c>
      <c r="CS160" s="66">
        <f t="shared" si="273"/>
        <v>0.29326274384296913</v>
      </c>
      <c r="CT160" s="66">
        <f t="shared" si="273"/>
        <v>0.28942122325484321</v>
      </c>
      <c r="CU160" s="66">
        <f t="shared" si="273"/>
        <v>0.28547492435958205</v>
      </c>
      <c r="CV160" s="66">
        <f t="shared" si="273"/>
        <v>0.28141639624709219</v>
      </c>
      <c r="CW160" s="66">
        <f t="shared" si="273"/>
        <v>0.27723730228025145</v>
      </c>
      <c r="CX160" s="66">
        <f t="shared" ref="CX160:DK163" si="274">IF(($FL160=0),0,$FN160*(CX$3-$FL160)^$FM160)</f>
        <v>0.27292826852851337</v>
      </c>
      <c r="CY160" s="66">
        <f t="shared" si="274"/>
        <v>0.26847869756667464</v>
      </c>
      <c r="CZ160" s="66">
        <f t="shared" si="274"/>
        <v>0.26387653753055196</v>
      </c>
      <c r="DA160" s="66">
        <f t="shared" si="274"/>
        <v>0.25910799266093471</v>
      </c>
      <c r="DB160" s="66">
        <f t="shared" si="274"/>
        <v>0.25415715629435004</v>
      </c>
      <c r="DC160" s="66">
        <f t="shared" si="274"/>
        <v>0.24900553952163809</v>
      </c>
      <c r="DD160" s="66">
        <f t="shared" si="274"/>
        <v>0.24363145714552675</v>
      </c>
      <c r="DE160" s="66">
        <f t="shared" si="274"/>
        <v>0.23800921480641357</v>
      </c>
      <c r="DF160" s="66">
        <f t="shared" si="274"/>
        <v>0.23210801321587454</v>
      </c>
      <c r="DG160" s="66">
        <f t="shared" si="274"/>
        <v>0.22589044022440605</v>
      </c>
      <c r="DH160" s="66">
        <f t="shared" si="274"/>
        <v>0.21931034579072492</v>
      </c>
      <c r="DI160" s="66">
        <f t="shared" si="274"/>
        <v>0.21863028966567682</v>
      </c>
      <c r="DJ160" s="66">
        <f t="shared" si="274"/>
        <v>0.21794597634463775</v>
      </c>
      <c r="DK160" s="66">
        <f t="shared" si="274"/>
        <v>0.21725733856956678</v>
      </c>
      <c r="DL160" s="66">
        <f t="shared" si="257"/>
        <v>0.21656430736599533</v>
      </c>
      <c r="DM160" s="66">
        <f t="shared" ref="DM160:DV163" si="275">IF(($FL160=0),0,$FN160*(DM$3-$FL160)^$FM160)</f>
        <v>0.21586681198221422</v>
      </c>
      <c r="DN160" s="66">
        <f t="shared" si="275"/>
        <v>0.21516477982569354</v>
      </c>
      <c r="DO160" s="66">
        <f t="shared" si="275"/>
        <v>0.21445813639657724</v>
      </c>
      <c r="DP160" s="66">
        <f t="shared" si="275"/>
        <v>0.21374680521809053</v>
      </c>
      <c r="DQ160" s="66">
        <f t="shared" si="275"/>
        <v>0.21303070776368252</v>
      </c>
      <c r="DR160" s="66">
        <f t="shared" si="275"/>
        <v>0.21230976338071686</v>
      </c>
      <c r="DS160" s="66">
        <f t="shared" si="275"/>
        <v>0.21158388921050925</v>
      </c>
      <c r="DT160" s="66">
        <f t="shared" si="275"/>
        <v>0.21085300010449817</v>
      </c>
      <c r="DU160" s="66">
        <f t="shared" si="275"/>
        <v>0.21011700853631887</v>
      </c>
      <c r="DV160" s="66">
        <f t="shared" si="275"/>
        <v>0.20937582450953413</v>
      </c>
      <c r="DW160" s="66">
        <f t="shared" ref="DW160:EG163" si="276">IF(($FL160=0),0,$FN160*(DW$3-$FL160)^$FM160)</f>
        <v>0.20862935546076009</v>
      </c>
      <c r="DX160" s="66">
        <f t="shared" si="276"/>
        <v>0.20787750615790401</v>
      </c>
      <c r="DY160" s="66">
        <f t="shared" si="276"/>
        <v>0.20712017859321111</v>
      </c>
      <c r="DZ160" s="66">
        <f t="shared" si="276"/>
        <v>0.20635727187079639</v>
      </c>
      <c r="EA160" s="66">
        <f t="shared" si="276"/>
        <v>0.20558868208831022</v>
      </c>
      <c r="EB160" s="66">
        <f t="shared" si="276"/>
        <v>0.20481430221236541</v>
      </c>
      <c r="EC160" s="66">
        <f t="shared" si="276"/>
        <v>0.20403402194731765</v>
      </c>
      <c r="ED160" s="66">
        <f t="shared" si="276"/>
        <v>0.20324772759696674</v>
      </c>
      <c r="EE160" s="66">
        <f t="shared" si="276"/>
        <v>0.20245530191870886</v>
      </c>
      <c r="EF160" s="66">
        <f t="shared" si="276"/>
        <v>0.20165662396963172</v>
      </c>
      <c r="EG160" s="66">
        <f t="shared" si="276"/>
        <v>0.20085156894400913</v>
      </c>
      <c r="EH160" s="20">
        <f>+BE160/'[1]total numbers'!BN160</f>
        <v>0.20004000800160032</v>
      </c>
      <c r="EI160" s="20">
        <f>+BF160/'[1]total numbers'!BX160</f>
        <v>0.15389350569405971</v>
      </c>
      <c r="EJ160" s="20">
        <f>+BG160/'[1]total numbers'!CH160</f>
        <v>0.11892727597074389</v>
      </c>
      <c r="EK160" s="20">
        <f>+BH160/'[1]total numbers'!CR160</f>
        <v>4.5678786771423355E-2</v>
      </c>
      <c r="EL160" s="20">
        <f>+BI160/'[1]total numbers'!DB160</f>
        <v>2.898466711109823E-2</v>
      </c>
      <c r="EM160" s="20">
        <f>+BJ160/'[1]total numbers'!DC160</f>
        <v>2.8053245059122212E-2</v>
      </c>
      <c r="EN160" s="20">
        <f>+BK160/'[1]total numbers'!DD160</f>
        <v>2.7164316953250209E-2</v>
      </c>
      <c r="EO160" s="20">
        <f>+BL160/'[1]total numbers'!DE160</f>
        <v>2.6335887914461037E-2</v>
      </c>
      <c r="EP160" s="20">
        <f>+BM160/'[1]total numbers'!DF160</f>
        <v>2.5590500806100775E-2</v>
      </c>
      <c r="EQ160" s="20">
        <f>+BN160/'[1]total numbers'!DG160</f>
        <v>2.4937344920886274E-2</v>
      </c>
      <c r="ER160" s="20">
        <f>+BO160/'[1]total numbers'!DH160</f>
        <v>2.4370925485895329E-2</v>
      </c>
      <c r="ES160" s="20">
        <f>+BP160/'[1]total numbers'!DI160</f>
        <v>2.3873755580490368E-2</v>
      </c>
      <c r="ET160" s="20">
        <f>+BQ160/'[1]total numbers'!DJ160</f>
        <v>2.3429080174312354E-2</v>
      </c>
      <c r="EU160" s="20">
        <f>+BR160/'[1]total numbers'!DK160</f>
        <v>2.301628402094482E-2</v>
      </c>
      <c r="EV160" s="20">
        <f>+BS160/'[1]total numbers'!DL160</f>
        <v>2.2622131230983271E-2</v>
      </c>
      <c r="EW160" s="20">
        <f>+BT160/'[1]total numbers'!DM160</f>
        <v>2.2242975320427742E-2</v>
      </c>
      <c r="EX160" s="113">
        <f>+BU160/'[1]total numbers'!DN160</f>
        <v>2.1878711097168161E-2</v>
      </c>
      <c r="EY160" s="113">
        <f>+BV160/'[1]total numbers'!DO160</f>
        <v>2.1527111648131207E-2</v>
      </c>
      <c r="EZ160" s="113">
        <f>+BW160/'[1]total numbers'!DP160</f>
        <v>2.1186409856768038E-2</v>
      </c>
      <c r="FA160" s="113">
        <f>+BX160/'[1]total numbers'!DQ160</f>
        <v>2.0855672333810957E-2</v>
      </c>
      <c r="FB160" s="113">
        <f>+BY160/'[1]total numbers'!DR160</f>
        <v>2.0532995387979168E-2</v>
      </c>
      <c r="FC160" s="113">
        <f>+BZ160/'[1]total numbers'!DS160</f>
        <v>2.0217087195475967E-2</v>
      </c>
      <c r="FD160" s="113">
        <f>+CA160/'[1]total numbers'!DT160</f>
        <v>1.990857368867301E-2</v>
      </c>
      <c r="FE160" s="113">
        <f>+CB160/'[1]total numbers'!DU160</f>
        <v>1.9608758110151434E-2</v>
      </c>
      <c r="FF160" s="113">
        <f>+CC160/'[1]total numbers'!DV160</f>
        <v>1.9317838775653639E-2</v>
      </c>
      <c r="FH160" s="55">
        <f t="shared" si="233"/>
        <v>-10000</v>
      </c>
      <c r="FI160" s="55">
        <f t="shared" si="234"/>
        <v>1960</v>
      </c>
      <c r="FJ160" s="69">
        <v>0.5</v>
      </c>
      <c r="FK160" s="62">
        <f t="shared" si="235"/>
        <v>0.20004000800160032</v>
      </c>
      <c r="FL160" s="55">
        <f t="shared" si="236"/>
        <v>2778.3022255829374</v>
      </c>
      <c r="FM160" s="68">
        <f t="shared" si="239"/>
        <v>0.33333333333333331</v>
      </c>
      <c r="FN160" s="62">
        <f t="shared" si="237"/>
        <v>-2.1386790693210676E-2</v>
      </c>
      <c r="FP160" s="6">
        <v>10</v>
      </c>
      <c r="FQ160" s="6" t="s">
        <v>402</v>
      </c>
      <c r="GF160" s="21">
        <f t="shared" si="238"/>
        <v>1.5029870944442307</v>
      </c>
    </row>
    <row r="161" spans="1:188" x14ac:dyDescent="0.2">
      <c r="A161" s="6">
        <v>24</v>
      </c>
      <c r="B161" s="14">
        <v>583</v>
      </c>
      <c r="C161" s="106" t="s">
        <v>203</v>
      </c>
      <c r="D161" s="11">
        <v>0</v>
      </c>
      <c r="E161" s="11">
        <v>0</v>
      </c>
      <c r="F161" s="21">
        <f>+'[1]total numbers'!F161*CI161</f>
        <v>0</v>
      </c>
      <c r="G161" s="21">
        <f>IF(H161&lt;1,0,'[1]total numbers'!G161*CJ161)</f>
        <v>0</v>
      </c>
      <c r="H161" s="21">
        <f>IF(I161&lt;1,0,'[1]total numbers'!H161*CK161)</f>
        <v>0</v>
      </c>
      <c r="I161" s="11">
        <f>IF(J161&lt;1,0,'[1]total numbers'!I161*CL161)</f>
        <v>0</v>
      </c>
      <c r="J161" s="11">
        <f>IF(K161&lt;1,0,'[1]total numbers'!J161*CM161)</f>
        <v>0</v>
      </c>
      <c r="K161" s="11">
        <f>IF(L161&lt;1,0,'[1]total numbers'!K161*CN161)</f>
        <v>0</v>
      </c>
      <c r="L161" s="11">
        <f>IF(M161&lt;1,0,'[1]total numbers'!L161*CO161)</f>
        <v>0</v>
      </c>
      <c r="M161" s="11">
        <f>IF(N161&lt;1,0,'[1]total numbers'!M161*CP161)</f>
        <v>0</v>
      </c>
      <c r="N161" s="11">
        <f>IF(O161&lt;1,0,'[1]total numbers'!N161*CQ161)</f>
        <v>0</v>
      </c>
      <c r="O161" s="11">
        <f>+'[1]total numbers'!O161*CR161</f>
        <v>0</v>
      </c>
      <c r="P161" s="11">
        <f>+'[1]total numbers'!P161*CS161</f>
        <v>0</v>
      </c>
      <c r="Q161" s="11">
        <f>+'[1]total numbers'!Q161*CT161</f>
        <v>0</v>
      </c>
      <c r="R161" s="11">
        <f>+'[1]total numbers'!R161*CU161</f>
        <v>0</v>
      </c>
      <c r="S161" s="11">
        <f>+'[1]total numbers'!S161*CV161</f>
        <v>0</v>
      </c>
      <c r="T161" s="11">
        <f>+'[1]total numbers'!T161*CW161</f>
        <v>0</v>
      </c>
      <c r="U161" s="11">
        <f>+'[1]total numbers'!U161*CX161</f>
        <v>0</v>
      </c>
      <c r="V161" s="11">
        <f>+'[1]total numbers'!V161*CY161</f>
        <v>0</v>
      </c>
      <c r="W161" s="11">
        <f>+'[1]total numbers'!W161*CZ161</f>
        <v>0</v>
      </c>
      <c r="X161" s="11">
        <f>+'[1]total numbers'!X161*DA161</f>
        <v>0</v>
      </c>
      <c r="Y161" s="11">
        <f>+'[1]total numbers'!Y161*DB161</f>
        <v>0</v>
      </c>
      <c r="Z161" s="11">
        <f>+'[1]total numbers'!Z161*DC161</f>
        <v>0</v>
      </c>
      <c r="AA161" s="11">
        <f>+'[1]total numbers'!AA161*DD161</f>
        <v>0</v>
      </c>
      <c r="AB161" s="11">
        <f>+'[1]total numbers'!AB161*DE161</f>
        <v>0</v>
      </c>
      <c r="AC161" s="11">
        <f>+'[1]total numbers'!AC161*DF161</f>
        <v>0</v>
      </c>
      <c r="AD161" s="11">
        <f>+'[1]total numbers'!AD161*DG161</f>
        <v>0</v>
      </c>
      <c r="AE161" s="11">
        <f>+'[1]total numbers'!AE161*DH161</f>
        <v>0</v>
      </c>
      <c r="AF161" s="11">
        <f>+'[1]total numbers'!AF161*DI161</f>
        <v>0</v>
      </c>
      <c r="AG161" s="11">
        <f>+'[1]total numbers'!AG161*DJ161</f>
        <v>0</v>
      </c>
      <c r="AH161" s="11">
        <f>+'[1]total numbers'!AH161*DK161</f>
        <v>0</v>
      </c>
      <c r="AI161" s="11">
        <f>+'[1]total numbers'!AI161*DL161</f>
        <v>0</v>
      </c>
      <c r="AJ161" s="11">
        <f>+'[1]total numbers'!AJ161*DM161</f>
        <v>0</v>
      </c>
      <c r="AK161" s="11">
        <f>+'[1]total numbers'!AK161*DN161</f>
        <v>0</v>
      </c>
      <c r="AL161" s="11">
        <f>+'[1]total numbers'!AL161*DO161</f>
        <v>0</v>
      </c>
      <c r="AM161" s="11">
        <f>+'[1]total numbers'!AM161*DP161</f>
        <v>0</v>
      </c>
      <c r="AN161" s="11">
        <f>+'[1]total numbers'!AN161*DQ161</f>
        <v>0</v>
      </c>
      <c r="AO161" s="11">
        <f>+'[1]total numbers'!AO161*DR161</f>
        <v>0</v>
      </c>
      <c r="AP161" s="11">
        <f>+'[1]total numbers'!AP161*DS161</f>
        <v>0</v>
      </c>
      <c r="AQ161" s="11">
        <f>+'[1]total numbers'!AQ161*DT161</f>
        <v>0</v>
      </c>
      <c r="AR161" s="11">
        <f>+'[1]total numbers'!AR161*DU161</f>
        <v>0</v>
      </c>
      <c r="AS161" s="11">
        <f>+'[1]total numbers'!AS161*DV161</f>
        <v>0</v>
      </c>
      <c r="AT161" s="11">
        <f>+'[1]total numbers'!AT161*DW161</f>
        <v>0</v>
      </c>
      <c r="AU161" s="11">
        <f>+'[1]total numbers'!AU161*DX161</f>
        <v>0</v>
      </c>
      <c r="AV161" s="11">
        <f>+'[1]total numbers'!AV161*DY161</f>
        <v>0</v>
      </c>
      <c r="AW161" s="11">
        <f>+'[1]total numbers'!AW161*DZ161</f>
        <v>0</v>
      </c>
      <c r="AX161" s="11">
        <f>+'[1]total numbers'!AX161*EA161</f>
        <v>0</v>
      </c>
      <c r="AY161" s="11">
        <f>+'[1]total numbers'!AY161*EB161</f>
        <v>0</v>
      </c>
      <c r="AZ161" s="11">
        <f>+'[1]total numbers'!AZ161*EC161</f>
        <v>0</v>
      </c>
      <c r="BA161" s="11">
        <f>+'[1]total numbers'!BA161*ED161</f>
        <v>0</v>
      </c>
      <c r="BB161" s="11">
        <f>+'[1]total numbers'!BB161*EE161</f>
        <v>0</v>
      </c>
      <c r="BC161" s="11">
        <f>+'[1]total numbers'!BC161*EF161</f>
        <v>0</v>
      </c>
      <c r="BD161" s="11">
        <f>+'[1]total numbers'!BD161*EG161</f>
        <v>0</v>
      </c>
      <c r="BE161" s="19">
        <v>0</v>
      </c>
      <c r="BF161" s="19">
        <v>0</v>
      </c>
      <c r="BG161" s="19">
        <v>0</v>
      </c>
      <c r="BH161" s="19">
        <v>0</v>
      </c>
      <c r="BI161" s="19">
        <v>0</v>
      </c>
      <c r="BJ161" s="19">
        <v>0</v>
      </c>
      <c r="BK161" s="19">
        <v>0</v>
      </c>
      <c r="BL161" s="19">
        <v>0</v>
      </c>
      <c r="BM161" s="19">
        <v>0</v>
      </c>
      <c r="BN161" s="19">
        <v>0</v>
      </c>
      <c r="BO161" s="19">
        <v>0</v>
      </c>
      <c r="BP161" s="19">
        <v>0</v>
      </c>
      <c r="BQ161" s="19">
        <v>0</v>
      </c>
      <c r="BR161" s="19">
        <v>0</v>
      </c>
      <c r="BS161" s="19">
        <v>0</v>
      </c>
      <c r="BT161" s="19">
        <v>0</v>
      </c>
      <c r="BU161" s="19">
        <v>0</v>
      </c>
      <c r="BV161" s="19">
        <v>0</v>
      </c>
      <c r="BW161" s="19">
        <v>0</v>
      </c>
      <c r="BX161" s="19">
        <v>0</v>
      </c>
      <c r="BY161" s="112">
        <f t="shared" si="222"/>
        <v>0</v>
      </c>
      <c r="BZ161" s="112">
        <f t="shared" si="223"/>
        <v>0</v>
      </c>
      <c r="CA161" s="112">
        <f t="shared" si="224"/>
        <v>0</v>
      </c>
      <c r="CB161" s="112">
        <f t="shared" si="225"/>
        <v>0</v>
      </c>
      <c r="CC161" s="112">
        <f t="shared" si="226"/>
        <v>0</v>
      </c>
      <c r="CD161" s="31"/>
      <c r="CE161" s="15">
        <f t="shared" si="255"/>
        <v>0</v>
      </c>
      <c r="CG161" s="87">
        <v>0</v>
      </c>
      <c r="CH161" s="87">
        <v>0</v>
      </c>
      <c r="CI161" s="87">
        <f t="shared" si="262"/>
        <v>0</v>
      </c>
      <c r="CJ161" s="87">
        <f t="shared" si="262"/>
        <v>0</v>
      </c>
      <c r="CK161" s="87">
        <f t="shared" si="262"/>
        <v>0</v>
      </c>
      <c r="CL161" s="87">
        <f t="shared" si="262"/>
        <v>0</v>
      </c>
      <c r="CM161" s="87">
        <f t="shared" si="262"/>
        <v>0</v>
      </c>
      <c r="CN161" s="66">
        <f t="shared" si="273"/>
        <v>0</v>
      </c>
      <c r="CO161" s="66">
        <f t="shared" si="273"/>
        <v>0</v>
      </c>
      <c r="CP161" s="66">
        <f t="shared" si="273"/>
        <v>0</v>
      </c>
      <c r="CQ161" s="66">
        <f t="shared" si="273"/>
        <v>0</v>
      </c>
      <c r="CR161" s="66">
        <f t="shared" si="273"/>
        <v>0</v>
      </c>
      <c r="CS161" s="66">
        <f t="shared" si="273"/>
        <v>0</v>
      </c>
      <c r="CT161" s="66">
        <f t="shared" si="273"/>
        <v>0</v>
      </c>
      <c r="CU161" s="66">
        <f t="shared" si="273"/>
        <v>0</v>
      </c>
      <c r="CV161" s="66">
        <f t="shared" si="273"/>
        <v>0</v>
      </c>
      <c r="CW161" s="66">
        <f t="shared" si="273"/>
        <v>0</v>
      </c>
      <c r="CX161" s="66">
        <f t="shared" si="274"/>
        <v>0</v>
      </c>
      <c r="CY161" s="66">
        <f t="shared" si="274"/>
        <v>0</v>
      </c>
      <c r="CZ161" s="66">
        <f t="shared" si="274"/>
        <v>0</v>
      </c>
      <c r="DA161" s="66">
        <f t="shared" si="274"/>
        <v>0</v>
      </c>
      <c r="DB161" s="66">
        <f t="shared" si="274"/>
        <v>0</v>
      </c>
      <c r="DC161" s="66">
        <f t="shared" si="274"/>
        <v>0</v>
      </c>
      <c r="DD161" s="66">
        <f t="shared" si="274"/>
        <v>0</v>
      </c>
      <c r="DE161" s="66">
        <f t="shared" si="274"/>
        <v>0</v>
      </c>
      <c r="DF161" s="66">
        <f t="shared" si="274"/>
        <v>0</v>
      </c>
      <c r="DG161" s="66">
        <f t="shared" si="274"/>
        <v>0</v>
      </c>
      <c r="DH161" s="66">
        <f t="shared" si="274"/>
        <v>0</v>
      </c>
      <c r="DI161" s="66">
        <f t="shared" si="274"/>
        <v>0</v>
      </c>
      <c r="DJ161" s="66">
        <f t="shared" si="274"/>
        <v>0</v>
      </c>
      <c r="DK161" s="66">
        <f t="shared" si="274"/>
        <v>0</v>
      </c>
      <c r="DL161" s="66">
        <f t="shared" si="257"/>
        <v>0</v>
      </c>
      <c r="DM161" s="66">
        <f t="shared" si="275"/>
        <v>0</v>
      </c>
      <c r="DN161" s="66">
        <f t="shared" si="275"/>
        <v>0</v>
      </c>
      <c r="DO161" s="66">
        <f t="shared" si="275"/>
        <v>0</v>
      </c>
      <c r="DP161" s="66">
        <f t="shared" si="275"/>
        <v>0</v>
      </c>
      <c r="DQ161" s="66">
        <f t="shared" si="275"/>
        <v>0</v>
      </c>
      <c r="DR161" s="66">
        <f t="shared" si="275"/>
        <v>0</v>
      </c>
      <c r="DS161" s="66">
        <f t="shared" si="275"/>
        <v>0</v>
      </c>
      <c r="DT161" s="66">
        <f t="shared" si="275"/>
        <v>0</v>
      </c>
      <c r="DU161" s="66">
        <f t="shared" si="275"/>
        <v>0</v>
      </c>
      <c r="DV161" s="66">
        <f t="shared" si="275"/>
        <v>0</v>
      </c>
      <c r="DW161" s="66">
        <f t="shared" si="276"/>
        <v>0</v>
      </c>
      <c r="DX161" s="66">
        <f t="shared" si="276"/>
        <v>0</v>
      </c>
      <c r="DY161" s="66">
        <f t="shared" si="276"/>
        <v>0</v>
      </c>
      <c r="DZ161" s="66">
        <f t="shared" si="276"/>
        <v>0</v>
      </c>
      <c r="EA161" s="66">
        <f t="shared" si="276"/>
        <v>0</v>
      </c>
      <c r="EB161" s="66">
        <f t="shared" si="276"/>
        <v>0</v>
      </c>
      <c r="EC161" s="66">
        <f t="shared" si="276"/>
        <v>0</v>
      </c>
      <c r="ED161" s="66">
        <f t="shared" si="276"/>
        <v>0</v>
      </c>
      <c r="EE161" s="66">
        <f t="shared" si="276"/>
        <v>0</v>
      </c>
      <c r="EF161" s="66">
        <f t="shared" si="276"/>
        <v>0</v>
      </c>
      <c r="EG161" s="66">
        <f t="shared" si="276"/>
        <v>0</v>
      </c>
      <c r="EH161" s="20">
        <f>+BE161/'[1]total numbers'!BN161</f>
        <v>0</v>
      </c>
      <c r="EI161" s="20">
        <f>+BF161/'[1]total numbers'!BX161</f>
        <v>0</v>
      </c>
      <c r="EJ161" s="20">
        <f>+BG161/'[1]total numbers'!CH161</f>
        <v>0</v>
      </c>
      <c r="EK161" s="20">
        <f>+BH161/'[1]total numbers'!CR161</f>
        <v>0</v>
      </c>
      <c r="EL161" s="20">
        <f>+BI161/'[1]total numbers'!DB161</f>
        <v>0</v>
      </c>
      <c r="EM161" s="20">
        <f>+BJ161/'[1]total numbers'!DC161</f>
        <v>0</v>
      </c>
      <c r="EN161" s="20">
        <f>+BK161/'[1]total numbers'!DD161</f>
        <v>0</v>
      </c>
      <c r="EO161" s="20">
        <f>+BL161/'[1]total numbers'!DE161</f>
        <v>0</v>
      </c>
      <c r="EP161" s="20">
        <f>+BM161/'[1]total numbers'!DF161</f>
        <v>0</v>
      </c>
      <c r="EQ161" s="20">
        <f>+BN161/'[1]total numbers'!DG161</f>
        <v>0</v>
      </c>
      <c r="ER161" s="20">
        <f>+BO161/'[1]total numbers'!DH161</f>
        <v>0</v>
      </c>
      <c r="ES161" s="20">
        <f>+BP161/'[1]total numbers'!DI161</f>
        <v>0</v>
      </c>
      <c r="ET161" s="20">
        <f>+BQ161/'[1]total numbers'!DJ161</f>
        <v>0</v>
      </c>
      <c r="EU161" s="20">
        <f>+BR161/'[1]total numbers'!DK161</f>
        <v>0</v>
      </c>
      <c r="EV161" s="20">
        <f>+BS161/'[1]total numbers'!DL161</f>
        <v>0</v>
      </c>
      <c r="EW161" s="20">
        <f>+BT161/'[1]total numbers'!DM161</f>
        <v>0</v>
      </c>
      <c r="EX161" s="113">
        <f>+BU161/'[1]total numbers'!DN161</f>
        <v>0</v>
      </c>
      <c r="EY161" s="113">
        <f>+BV161/'[1]total numbers'!DO161</f>
        <v>0</v>
      </c>
      <c r="EZ161" s="113">
        <f>+BW161/'[1]total numbers'!DP161</f>
        <v>0</v>
      </c>
      <c r="FA161" s="113">
        <f>+BX161/'[1]total numbers'!DQ161</f>
        <v>0</v>
      </c>
      <c r="FB161" s="113">
        <f>+BY161/'[1]total numbers'!DR161</f>
        <v>0</v>
      </c>
      <c r="FC161" s="113">
        <f>+BZ161/'[1]total numbers'!DS161</f>
        <v>0</v>
      </c>
      <c r="FD161" s="113">
        <f>+CA161/'[1]total numbers'!DT161</f>
        <v>0</v>
      </c>
      <c r="FE161" s="113">
        <f>+CB161/'[1]total numbers'!DU161</f>
        <v>0</v>
      </c>
      <c r="FF161" s="113">
        <f>+CC161/'[1]total numbers'!DV161</f>
        <v>0</v>
      </c>
      <c r="FH161" s="55">
        <f t="shared" si="233"/>
        <v>-10000</v>
      </c>
      <c r="FI161" s="55">
        <f t="shared" si="234"/>
        <v>1960</v>
      </c>
      <c r="FJ161" s="69">
        <v>0.5</v>
      </c>
      <c r="FK161" s="62">
        <f t="shared" si="235"/>
        <v>0</v>
      </c>
      <c r="FL161" s="55">
        <f t="shared" si="236"/>
        <v>0</v>
      </c>
      <c r="FM161" s="68">
        <f t="shared" si="239"/>
        <v>0.33333333333333331</v>
      </c>
      <c r="FN161" s="62">
        <f t="shared" si="237"/>
        <v>-2.320794416806389E-2</v>
      </c>
      <c r="FP161" s="6">
        <v>10</v>
      </c>
      <c r="FQ161" s="6" t="s">
        <v>402</v>
      </c>
      <c r="GF161" s="21" t="e">
        <f t="shared" si="238"/>
        <v>#DIV/0!</v>
      </c>
    </row>
    <row r="162" spans="1:188" x14ac:dyDescent="0.2">
      <c r="A162" s="6">
        <v>24</v>
      </c>
      <c r="B162" s="14">
        <v>584</v>
      </c>
      <c r="C162" s="106" t="s">
        <v>204</v>
      </c>
      <c r="D162" s="11">
        <v>0</v>
      </c>
      <c r="E162" s="11">
        <v>0</v>
      </c>
      <c r="F162" s="21">
        <f>+'[1]total numbers'!F162*CI162</f>
        <v>0</v>
      </c>
      <c r="G162" s="21">
        <f>IF(H162&lt;1,0,'[1]total numbers'!G162*CJ162)</f>
        <v>0</v>
      </c>
      <c r="H162" s="21">
        <f>IF(I162&lt;1,0,'[1]total numbers'!H162*CK162)</f>
        <v>0</v>
      </c>
      <c r="I162" s="11">
        <f>IF(J162&lt;1,0,'[1]total numbers'!I162*CL162)</f>
        <v>0</v>
      </c>
      <c r="J162" s="11">
        <f>IF(K162&lt;1,0,'[1]total numbers'!J162*CM162)</f>
        <v>0</v>
      </c>
      <c r="K162" s="11">
        <f>IF(L162&lt;1,0,'[1]total numbers'!K162*CN162)</f>
        <v>0</v>
      </c>
      <c r="L162" s="11">
        <f>IF(M162&lt;1,0,'[1]total numbers'!L162*CO162)</f>
        <v>0</v>
      </c>
      <c r="M162" s="11">
        <f>IF(N162&lt;1,0,'[1]total numbers'!M162*CP162)</f>
        <v>0</v>
      </c>
      <c r="N162" s="11">
        <f>IF(O162&lt;1,0,'[1]total numbers'!N162*CQ162)</f>
        <v>0</v>
      </c>
      <c r="O162" s="11">
        <f>+'[1]total numbers'!O162*CR162</f>
        <v>0</v>
      </c>
      <c r="P162" s="11">
        <f>+'[1]total numbers'!P162*CS162</f>
        <v>0</v>
      </c>
      <c r="Q162" s="11">
        <f>+'[1]total numbers'!Q162*CT162</f>
        <v>0</v>
      </c>
      <c r="R162" s="11">
        <f>+'[1]total numbers'!R162*CU162</f>
        <v>0</v>
      </c>
      <c r="S162" s="11">
        <f>+'[1]total numbers'!S162*CV162</f>
        <v>0</v>
      </c>
      <c r="T162" s="11">
        <f>+'[1]total numbers'!T162*CW162</f>
        <v>0</v>
      </c>
      <c r="U162" s="11">
        <f>+'[1]total numbers'!U162*CX162</f>
        <v>0</v>
      </c>
      <c r="V162" s="11">
        <f>+'[1]total numbers'!V162*CY162</f>
        <v>0</v>
      </c>
      <c r="W162" s="11">
        <f>+'[1]total numbers'!W162*CZ162</f>
        <v>0</v>
      </c>
      <c r="X162" s="11">
        <f>+'[1]total numbers'!X162*DA162</f>
        <v>0</v>
      </c>
      <c r="Y162" s="11">
        <f>+'[1]total numbers'!Y162*DB162</f>
        <v>0</v>
      </c>
      <c r="Z162" s="11">
        <f>+'[1]total numbers'!Z162*DC162</f>
        <v>0</v>
      </c>
      <c r="AA162" s="11">
        <f>+'[1]total numbers'!AA162*DD162</f>
        <v>0</v>
      </c>
      <c r="AB162" s="11">
        <f>+'[1]total numbers'!AB162*DE162</f>
        <v>0</v>
      </c>
      <c r="AC162" s="11">
        <f>+'[1]total numbers'!AC162*DF162</f>
        <v>0</v>
      </c>
      <c r="AD162" s="11">
        <f>+'[1]total numbers'!AD162*DG162</f>
        <v>0</v>
      </c>
      <c r="AE162" s="11">
        <f>+'[1]total numbers'!AE162*DH162</f>
        <v>0</v>
      </c>
      <c r="AF162" s="11">
        <f>+'[1]total numbers'!AF162*DI162</f>
        <v>0</v>
      </c>
      <c r="AG162" s="11">
        <f>+'[1]total numbers'!AG162*DJ162</f>
        <v>0</v>
      </c>
      <c r="AH162" s="11">
        <f>+'[1]total numbers'!AH162*DK162</f>
        <v>0</v>
      </c>
      <c r="AI162" s="11">
        <f>+'[1]total numbers'!AI162*DL162</f>
        <v>0</v>
      </c>
      <c r="AJ162" s="11">
        <f>+'[1]total numbers'!AJ162*DM162</f>
        <v>0</v>
      </c>
      <c r="AK162" s="11">
        <f>+'[1]total numbers'!AK162*DN162</f>
        <v>0</v>
      </c>
      <c r="AL162" s="11">
        <f>+'[1]total numbers'!AL162*DO162</f>
        <v>0</v>
      </c>
      <c r="AM162" s="11">
        <f>+'[1]total numbers'!AM162*DP162</f>
        <v>0</v>
      </c>
      <c r="AN162" s="11">
        <f>+'[1]total numbers'!AN162*DQ162</f>
        <v>0</v>
      </c>
      <c r="AO162" s="11">
        <f>+'[1]total numbers'!AO162*DR162</f>
        <v>0</v>
      </c>
      <c r="AP162" s="11">
        <f>+'[1]total numbers'!AP162*DS162</f>
        <v>0</v>
      </c>
      <c r="AQ162" s="11">
        <f>+'[1]total numbers'!AQ162*DT162</f>
        <v>0</v>
      </c>
      <c r="AR162" s="11">
        <f>+'[1]total numbers'!AR162*DU162</f>
        <v>0</v>
      </c>
      <c r="AS162" s="11">
        <f>+'[1]total numbers'!AS162*DV162</f>
        <v>0</v>
      </c>
      <c r="AT162" s="11">
        <f>+'[1]total numbers'!AT162*DW162</f>
        <v>0</v>
      </c>
      <c r="AU162" s="11">
        <f>+'[1]total numbers'!AU162*DX162</f>
        <v>0</v>
      </c>
      <c r="AV162" s="11">
        <f>+'[1]total numbers'!AV162*DY162</f>
        <v>0</v>
      </c>
      <c r="AW162" s="11">
        <f>+'[1]total numbers'!AW162*DZ162</f>
        <v>0</v>
      </c>
      <c r="AX162" s="11">
        <f>+'[1]total numbers'!AX162*EA162</f>
        <v>0</v>
      </c>
      <c r="AY162" s="11">
        <f>+'[1]total numbers'!AY162*EB162</f>
        <v>0</v>
      </c>
      <c r="AZ162" s="11">
        <f>+'[1]total numbers'!AZ162*EC162</f>
        <v>0</v>
      </c>
      <c r="BA162" s="11">
        <f>+'[1]total numbers'!BA162*ED162</f>
        <v>0</v>
      </c>
      <c r="BB162" s="11">
        <f>+'[1]total numbers'!BB162*EE162</f>
        <v>0</v>
      </c>
      <c r="BC162" s="11">
        <f>+'[1]total numbers'!BC162*EF162</f>
        <v>0</v>
      </c>
      <c r="BD162" s="11">
        <f>+'[1]total numbers'!BD162*EG162</f>
        <v>0</v>
      </c>
      <c r="BE162" s="19">
        <v>0</v>
      </c>
      <c r="BF162" s="19">
        <v>0</v>
      </c>
      <c r="BG162" s="19">
        <v>0</v>
      </c>
      <c r="BH162" s="19">
        <v>0</v>
      </c>
      <c r="BI162" s="19">
        <v>0</v>
      </c>
      <c r="BJ162" s="19">
        <v>0</v>
      </c>
      <c r="BK162" s="19">
        <v>0</v>
      </c>
      <c r="BL162" s="19">
        <v>0</v>
      </c>
      <c r="BM162" s="19">
        <v>0</v>
      </c>
      <c r="BN162" s="19">
        <v>0</v>
      </c>
      <c r="BO162" s="19">
        <v>0</v>
      </c>
      <c r="BP162" s="19">
        <v>0</v>
      </c>
      <c r="BQ162" s="19">
        <v>0</v>
      </c>
      <c r="BR162" s="19">
        <v>0</v>
      </c>
      <c r="BS162" s="19">
        <v>0</v>
      </c>
      <c r="BT162" s="19">
        <v>0</v>
      </c>
      <c r="BU162" s="19">
        <v>0</v>
      </c>
      <c r="BV162" s="19">
        <v>0</v>
      </c>
      <c r="BW162" s="19">
        <v>0</v>
      </c>
      <c r="BX162" s="19">
        <v>0</v>
      </c>
      <c r="BY162" s="112">
        <f t="shared" si="222"/>
        <v>0</v>
      </c>
      <c r="BZ162" s="112">
        <f t="shared" si="223"/>
        <v>0</v>
      </c>
      <c r="CA162" s="112">
        <f t="shared" si="224"/>
        <v>0</v>
      </c>
      <c r="CB162" s="112">
        <f t="shared" si="225"/>
        <v>0</v>
      </c>
      <c r="CC162" s="112">
        <f t="shared" si="226"/>
        <v>0</v>
      </c>
      <c r="CD162" s="31"/>
      <c r="CE162" s="15">
        <f t="shared" si="255"/>
        <v>0</v>
      </c>
      <c r="CG162" s="87">
        <v>0</v>
      </c>
      <c r="CH162" s="87">
        <v>0</v>
      </c>
      <c r="CI162" s="87">
        <f t="shared" si="262"/>
        <v>0</v>
      </c>
      <c r="CJ162" s="87">
        <f t="shared" si="262"/>
        <v>0</v>
      </c>
      <c r="CK162" s="87">
        <f t="shared" si="262"/>
        <v>0</v>
      </c>
      <c r="CL162" s="87">
        <f t="shared" si="262"/>
        <v>0</v>
      </c>
      <c r="CM162" s="87">
        <f t="shared" si="262"/>
        <v>0</v>
      </c>
      <c r="CN162" s="66">
        <f t="shared" si="273"/>
        <v>0</v>
      </c>
      <c r="CO162" s="66">
        <f t="shared" si="273"/>
        <v>0</v>
      </c>
      <c r="CP162" s="66">
        <f t="shared" si="273"/>
        <v>0</v>
      </c>
      <c r="CQ162" s="66">
        <f t="shared" si="273"/>
        <v>0</v>
      </c>
      <c r="CR162" s="66">
        <f t="shared" si="273"/>
        <v>0</v>
      </c>
      <c r="CS162" s="66">
        <f t="shared" si="273"/>
        <v>0</v>
      </c>
      <c r="CT162" s="66">
        <f t="shared" si="273"/>
        <v>0</v>
      </c>
      <c r="CU162" s="66">
        <f t="shared" si="273"/>
        <v>0</v>
      </c>
      <c r="CV162" s="66">
        <f t="shared" si="273"/>
        <v>0</v>
      </c>
      <c r="CW162" s="66">
        <f t="shared" si="273"/>
        <v>0</v>
      </c>
      <c r="CX162" s="66">
        <f t="shared" si="274"/>
        <v>0</v>
      </c>
      <c r="CY162" s="66">
        <f t="shared" si="274"/>
        <v>0</v>
      </c>
      <c r="CZ162" s="66">
        <f t="shared" si="274"/>
        <v>0</v>
      </c>
      <c r="DA162" s="66">
        <f t="shared" si="274"/>
        <v>0</v>
      </c>
      <c r="DB162" s="66">
        <f t="shared" si="274"/>
        <v>0</v>
      </c>
      <c r="DC162" s="66">
        <f t="shared" si="274"/>
        <v>0</v>
      </c>
      <c r="DD162" s="66">
        <f t="shared" si="274"/>
        <v>0</v>
      </c>
      <c r="DE162" s="66">
        <f t="shared" si="274"/>
        <v>0</v>
      </c>
      <c r="DF162" s="66">
        <f t="shared" si="274"/>
        <v>0</v>
      </c>
      <c r="DG162" s="66">
        <f t="shared" si="274"/>
        <v>0</v>
      </c>
      <c r="DH162" s="66">
        <f t="shared" si="274"/>
        <v>0</v>
      </c>
      <c r="DI162" s="66">
        <f t="shared" si="274"/>
        <v>0</v>
      </c>
      <c r="DJ162" s="66">
        <f t="shared" si="274"/>
        <v>0</v>
      </c>
      <c r="DK162" s="66">
        <f t="shared" si="274"/>
        <v>0</v>
      </c>
      <c r="DL162" s="66">
        <f t="shared" si="257"/>
        <v>0</v>
      </c>
      <c r="DM162" s="66">
        <f t="shared" si="275"/>
        <v>0</v>
      </c>
      <c r="DN162" s="66">
        <f t="shared" si="275"/>
        <v>0</v>
      </c>
      <c r="DO162" s="66">
        <f t="shared" si="275"/>
        <v>0</v>
      </c>
      <c r="DP162" s="66">
        <f t="shared" si="275"/>
        <v>0</v>
      </c>
      <c r="DQ162" s="66">
        <f t="shared" si="275"/>
        <v>0</v>
      </c>
      <c r="DR162" s="66">
        <f t="shared" si="275"/>
        <v>0</v>
      </c>
      <c r="DS162" s="66">
        <f t="shared" si="275"/>
        <v>0</v>
      </c>
      <c r="DT162" s="66">
        <f t="shared" si="275"/>
        <v>0</v>
      </c>
      <c r="DU162" s="66">
        <f t="shared" si="275"/>
        <v>0</v>
      </c>
      <c r="DV162" s="66">
        <f t="shared" si="275"/>
        <v>0</v>
      </c>
      <c r="DW162" s="66">
        <f t="shared" si="276"/>
        <v>0</v>
      </c>
      <c r="DX162" s="66">
        <f t="shared" si="276"/>
        <v>0</v>
      </c>
      <c r="DY162" s="66">
        <f t="shared" si="276"/>
        <v>0</v>
      </c>
      <c r="DZ162" s="66">
        <f t="shared" si="276"/>
        <v>0</v>
      </c>
      <c r="EA162" s="66">
        <f t="shared" si="276"/>
        <v>0</v>
      </c>
      <c r="EB162" s="66">
        <f t="shared" si="276"/>
        <v>0</v>
      </c>
      <c r="EC162" s="66">
        <f t="shared" si="276"/>
        <v>0</v>
      </c>
      <c r="ED162" s="66">
        <f t="shared" si="276"/>
        <v>0</v>
      </c>
      <c r="EE162" s="66">
        <f t="shared" si="276"/>
        <v>0</v>
      </c>
      <c r="EF162" s="66">
        <f t="shared" si="276"/>
        <v>0</v>
      </c>
      <c r="EG162" s="66">
        <f t="shared" si="276"/>
        <v>0</v>
      </c>
      <c r="EH162" s="20">
        <f>+BE162/'[1]total numbers'!BN162</f>
        <v>0</v>
      </c>
      <c r="EI162" s="20">
        <f>+BF162/'[1]total numbers'!BX162</f>
        <v>0</v>
      </c>
      <c r="EJ162" s="20">
        <f>+BG162/'[1]total numbers'!CH162</f>
        <v>0</v>
      </c>
      <c r="EK162" s="20">
        <f>+BH162/'[1]total numbers'!CR162</f>
        <v>0</v>
      </c>
      <c r="EL162" s="20">
        <f>+BI162/'[1]total numbers'!DB162</f>
        <v>0</v>
      </c>
      <c r="EM162" s="20">
        <f>+BJ162/'[1]total numbers'!DC162</f>
        <v>0</v>
      </c>
      <c r="EN162" s="20">
        <f>+BK162/'[1]total numbers'!DD162</f>
        <v>0</v>
      </c>
      <c r="EO162" s="20">
        <f>+BL162/'[1]total numbers'!DE162</f>
        <v>0</v>
      </c>
      <c r="EP162" s="20">
        <f>+BM162/'[1]total numbers'!DF162</f>
        <v>0</v>
      </c>
      <c r="EQ162" s="20">
        <f>+BN162/'[1]total numbers'!DG162</f>
        <v>0</v>
      </c>
      <c r="ER162" s="20">
        <f>+BO162/'[1]total numbers'!DH162</f>
        <v>0</v>
      </c>
      <c r="ES162" s="20">
        <f>+BP162/'[1]total numbers'!DI162</f>
        <v>0</v>
      </c>
      <c r="ET162" s="20">
        <f>+BQ162/'[1]total numbers'!DJ162</f>
        <v>0</v>
      </c>
      <c r="EU162" s="20">
        <f>+BR162/'[1]total numbers'!DK162</f>
        <v>0</v>
      </c>
      <c r="EV162" s="20">
        <f>+BS162/'[1]total numbers'!DL162</f>
        <v>0</v>
      </c>
      <c r="EW162" s="20">
        <f>+BT162/'[1]total numbers'!DM162</f>
        <v>0</v>
      </c>
      <c r="EX162" s="113">
        <f>+BU162/'[1]total numbers'!DN162</f>
        <v>0</v>
      </c>
      <c r="EY162" s="113">
        <f>+BV162/'[1]total numbers'!DO162</f>
        <v>0</v>
      </c>
      <c r="EZ162" s="113">
        <f>+BW162/'[1]total numbers'!DP162</f>
        <v>0</v>
      </c>
      <c r="FA162" s="113">
        <f>+BX162/'[1]total numbers'!DQ162</f>
        <v>0</v>
      </c>
      <c r="FB162" s="113">
        <f>+BY162/'[1]total numbers'!DR162</f>
        <v>0</v>
      </c>
      <c r="FC162" s="113">
        <f>+BZ162/'[1]total numbers'!DS162</f>
        <v>0</v>
      </c>
      <c r="FD162" s="113">
        <f>+CA162/'[1]total numbers'!DT162</f>
        <v>0</v>
      </c>
      <c r="FE162" s="113">
        <f>+CB162/'[1]total numbers'!DU162</f>
        <v>0</v>
      </c>
      <c r="FF162" s="113">
        <f>+CC162/'[1]total numbers'!DV162</f>
        <v>0</v>
      </c>
      <c r="FH162" s="55">
        <f t="shared" si="233"/>
        <v>-10000</v>
      </c>
      <c r="FI162" s="55">
        <f t="shared" si="234"/>
        <v>1960</v>
      </c>
      <c r="FJ162" s="69">
        <v>0.5</v>
      </c>
      <c r="FK162" s="62">
        <f t="shared" si="235"/>
        <v>0</v>
      </c>
      <c r="FL162" s="55">
        <f t="shared" si="236"/>
        <v>0</v>
      </c>
      <c r="FM162" s="68">
        <f t="shared" si="239"/>
        <v>0.33333333333333331</v>
      </c>
      <c r="FN162" s="62">
        <f t="shared" si="237"/>
        <v>-2.320794416806389E-2</v>
      </c>
      <c r="FP162" s="6">
        <v>10</v>
      </c>
      <c r="FQ162" s="6" t="s">
        <v>402</v>
      </c>
      <c r="GF162" s="21" t="e">
        <f t="shared" si="238"/>
        <v>#DIV/0!</v>
      </c>
    </row>
    <row r="163" spans="1:188" x14ac:dyDescent="0.2">
      <c r="A163" s="6">
        <v>24</v>
      </c>
      <c r="B163" s="14">
        <v>585</v>
      </c>
      <c r="C163" s="106" t="s">
        <v>205</v>
      </c>
      <c r="D163" s="11">
        <v>0</v>
      </c>
      <c r="E163" s="11">
        <v>0</v>
      </c>
      <c r="F163" s="21">
        <f>+'[1]total numbers'!F163*CI163</f>
        <v>0</v>
      </c>
      <c r="G163" s="21">
        <f>IF(H163&lt;1,0,'[1]total numbers'!G163*CJ163)</f>
        <v>0</v>
      </c>
      <c r="H163" s="21">
        <f>IF(I163&lt;1,0,'[1]total numbers'!H163*CK163)</f>
        <v>0</v>
      </c>
      <c r="I163" s="11">
        <f>IF(J163&lt;1,0,'[1]total numbers'!I163*CL163)</f>
        <v>0</v>
      </c>
      <c r="J163" s="11">
        <f>IF(K163&lt;1,0,'[1]total numbers'!J163*CM163)</f>
        <v>0</v>
      </c>
      <c r="K163" s="11">
        <f>IF(L163&lt;1,0,'[1]total numbers'!K163*CN163)</f>
        <v>0</v>
      </c>
      <c r="L163" s="11">
        <f>IF(M163&lt;1,0,'[1]total numbers'!L163*CO163)</f>
        <v>0</v>
      </c>
      <c r="M163" s="11">
        <f>IF(N163&lt;1,0,'[1]total numbers'!M163*CP163)</f>
        <v>0</v>
      </c>
      <c r="N163" s="11">
        <f>IF(O163&lt;1,0,'[1]total numbers'!N163*CQ163)</f>
        <v>0</v>
      </c>
      <c r="O163" s="11">
        <f>+'[1]total numbers'!O163*CR163</f>
        <v>2.4582835654582726E-2</v>
      </c>
      <c r="P163" s="11">
        <f>+'[1]total numbers'!P163*CS163</f>
        <v>3.0544281805564621E-2</v>
      </c>
      <c r="Q163" s="11">
        <f>+'[1]total numbers'!Q163*CT163</f>
        <v>3.7947210781189351E-2</v>
      </c>
      <c r="R163" s="11">
        <f>+'[1]total numbers'!R163*CU163</f>
        <v>4.7138960984409825E-2</v>
      </c>
      <c r="S163" s="11">
        <f>+'[1]total numbers'!S163*CV163</f>
        <v>5.8550209911302893E-2</v>
      </c>
      <c r="T163" s="11">
        <f>+'[1]total numbers'!T163*CW163</f>
        <v>7.2714864771205839E-2</v>
      </c>
      <c r="U163" s="11">
        <f>+'[1]total numbers'!U163*CX163</f>
        <v>9.0294668612544787E-2</v>
      </c>
      <c r="V163" s="11">
        <f>+'[1]total numbers'!V163*CY163</f>
        <v>0.1121096300928895</v>
      </c>
      <c r="W163" s="11">
        <f>+'[1]total numbers'!W163*CZ163</f>
        <v>0.13917564237196456</v>
      </c>
      <c r="X163" s="11">
        <f>+'[1]total numbers'!X163*DA163</f>
        <v>0.17275097271738607</v>
      </c>
      <c r="Y163" s="11">
        <f>+'[1]total numbers'!Y163*DB163</f>
        <v>0.2143936923868639</v>
      </c>
      <c r="Z163" s="11">
        <f>+'[1]total numbers'!Z163*DC163</f>
        <v>0.26603259208185942</v>
      </c>
      <c r="AA163" s="11">
        <f>+'[1]total numbers'!AA163*DD163</f>
        <v>0.33005471101097938</v>
      </c>
      <c r="AB163" s="11">
        <f>+'[1]total numbers'!AB163*DE163</f>
        <v>0.40941332062519759</v>
      </c>
      <c r="AC163" s="11">
        <f>+'[1]total numbers'!AC163*DF163</f>
        <v>0.50776107543095372</v>
      </c>
      <c r="AD163" s="11">
        <f>+'[1]total numbers'!AD163*DG163</f>
        <v>0.62961410663043693</v>
      </c>
      <c r="AE163" s="11">
        <f>+'[1]total numbers'!AE163*DH163</f>
        <v>0.78055412998002105</v>
      </c>
      <c r="AF163" s="11">
        <f>+'[1]total numbers'!AF163*DI163</f>
        <v>0.82094933448854757</v>
      </c>
      <c r="AG163" s="11">
        <f>+'[1]total numbers'!AG163*DJ163</f>
        <v>0.86343325506373991</v>
      </c>
      <c r="AH163" s="11">
        <f>+'[1]total numbers'!AH163*DK163</f>
        <v>0.90811378939619258</v>
      </c>
      <c r="AI163" s="11">
        <f>+'[1]total numbers'!AI163*DL163</f>
        <v>0.95510440295533716</v>
      </c>
      <c r="AJ163" s="11">
        <f>+'[1]total numbers'!AJ163*DM163</f>
        <v>1.0045244159584636</v>
      </c>
      <c r="AK163" s="11">
        <f>+'[1]total numbers'!AK163*DN163</f>
        <v>1.0564993051106739</v>
      </c>
      <c r="AL163" s="11">
        <f>+'[1]total numbers'!AL163*DO163</f>
        <v>1.1111610208749099</v>
      </c>
      <c r="AM163" s="11">
        <f>+'[1]total numbers'!AM163*DP163</f>
        <v>1.1686483210701475</v>
      </c>
      <c r="AN163" s="11">
        <f>+'[1]total numbers'!AN163*DQ163</f>
        <v>1.2291071216367999</v>
      </c>
      <c r="AO163" s="11">
        <f>+'[1]total numbers'!AO163*DR163</f>
        <v>1.2926908654514007</v>
      </c>
      <c r="AP163" s="11">
        <f>+'[1]total numbers'!AP163*DS163</f>
        <v>1.3595609101178927</v>
      </c>
      <c r="AQ163" s="11">
        <f>+'[1]total numbers'!AQ163*DT163</f>
        <v>1.4338588438651456</v>
      </c>
      <c r="AR163" s="11">
        <f>+'[1]total numbers'!AR163*DU163</f>
        <v>1.5122136848834433</v>
      </c>
      <c r="AS163" s="11">
        <f>+'[1]total numbers'!AS163*DV163</f>
        <v>1.5948467511971365</v>
      </c>
      <c r="AT163" s="11">
        <f>+'[1]total numbers'!AT163*DW163</f>
        <v>1.6819914222694399</v>
      </c>
      <c r="AU163" s="11">
        <f>+'[1]total numbers'!AU163*DX163</f>
        <v>1.7738937955894774</v>
      </c>
      <c r="AV163" s="11">
        <f>+'[1]total numbers'!AV163*DY163</f>
        <v>1.8334650174894416</v>
      </c>
      <c r="AW163" s="11">
        <f>+'[1]total numbers'!AW163*DZ163</f>
        <v>1.895032447288082</v>
      </c>
      <c r="AX163" s="11">
        <f>+'[1]total numbers'!AX163*EA163</f>
        <v>1.9586628081609279</v>
      </c>
      <c r="AY163" s="11">
        <f>+'[1]total numbers'!AY163*EB163</f>
        <v>2.0244250468437786</v>
      </c>
      <c r="AZ163" s="11">
        <f>+'[1]total numbers'!AZ163*EC163</f>
        <v>2.0923904074681539</v>
      </c>
      <c r="BA163" s="11">
        <f>+'[1]total numbers'!BA163*ED163</f>
        <v>2.1441484693093282</v>
      </c>
      <c r="BB163" s="11">
        <f>+'[1]total numbers'!BB163*EE163</f>
        <v>2.1971816889226048</v>
      </c>
      <c r="BC163" s="11">
        <f>+'[1]total numbers'!BC163*EF163</f>
        <v>2.251521326371122</v>
      </c>
      <c r="BD163" s="11">
        <f>+'[1]total numbers'!BD163*EG163</f>
        <v>2.3071994032574632</v>
      </c>
      <c r="BE163" s="19">
        <f>+[2]faostat2014_crops!B154</f>
        <v>3</v>
      </c>
      <c r="BF163" s="19">
        <f>+[2]faostat2014_crops!C154</f>
        <v>3</v>
      </c>
      <c r="BG163" s="19">
        <f>+[2]faostat2014_crops!D154</f>
        <v>3</v>
      </c>
      <c r="BH163" s="19">
        <f>+[2]faostat2014_crops!E154</f>
        <v>3</v>
      </c>
      <c r="BI163" s="19">
        <f>+[2]faostat2014_crops!F154</f>
        <v>3</v>
      </c>
      <c r="BJ163" s="19">
        <f>+[2]faostat2014_crops!G154</f>
        <v>3</v>
      </c>
      <c r="BK163" s="19">
        <f>+[2]faostat2014_crops!H154</f>
        <v>3</v>
      </c>
      <c r="BL163" s="19">
        <f>+[2]faostat2014_crops!I154</f>
        <v>3</v>
      </c>
      <c r="BM163" s="19">
        <f>+[2]faostat2014_crops!J154</f>
        <v>3</v>
      </c>
      <c r="BN163" s="19">
        <f>+[2]faostat2014_crops!K154</f>
        <v>3</v>
      </c>
      <c r="BO163" s="19">
        <f>+[2]faostat2014_crops!L154</f>
        <v>3</v>
      </c>
      <c r="BP163" s="19">
        <f>+[2]faostat2014_crops!M154</f>
        <v>3</v>
      </c>
      <c r="BQ163" s="19">
        <f>+[2]faostat2014_crops!N154</f>
        <v>3</v>
      </c>
      <c r="BR163" s="19">
        <f>+[2]faostat2014_crops!O154</f>
        <v>3</v>
      </c>
      <c r="BS163" s="19">
        <f>+[2]faostat2014_crops!P154</f>
        <v>3</v>
      </c>
      <c r="BT163" s="19">
        <f>+[2]faostat2014_crops!Q154</f>
        <v>3</v>
      </c>
      <c r="BU163" s="19">
        <f>+[2]faostat2014_crops!R154</f>
        <v>3</v>
      </c>
      <c r="BV163" s="19">
        <f>+[2]faostat2014_crops!S154</f>
        <v>3</v>
      </c>
      <c r="BW163" s="19">
        <f>+[2]faostat2014_crops!T154</f>
        <v>3</v>
      </c>
      <c r="BX163" s="19">
        <f>+[2]faostat2014_crops!U154</f>
        <v>3</v>
      </c>
      <c r="BY163" s="112">
        <f t="shared" si="222"/>
        <v>3</v>
      </c>
      <c r="BZ163" s="112">
        <f t="shared" si="223"/>
        <v>3</v>
      </c>
      <c r="CA163" s="112">
        <f t="shared" si="224"/>
        <v>3</v>
      </c>
      <c r="CB163" s="112">
        <f t="shared" si="225"/>
        <v>3</v>
      </c>
      <c r="CC163" s="112">
        <f t="shared" si="226"/>
        <v>3</v>
      </c>
      <c r="CD163" s="31"/>
      <c r="CE163" s="15">
        <f t="shared" si="255"/>
        <v>0</v>
      </c>
      <c r="CG163" s="87">
        <v>0</v>
      </c>
      <c r="CH163" s="87">
        <v>0</v>
      </c>
      <c r="CI163" s="87">
        <f t="shared" si="262"/>
        <v>0</v>
      </c>
      <c r="CJ163" s="87">
        <f t="shared" si="262"/>
        <v>0</v>
      </c>
      <c r="CK163" s="87">
        <f t="shared" si="262"/>
        <v>0</v>
      </c>
      <c r="CL163" s="87">
        <f t="shared" si="262"/>
        <v>4.5625764207026118E-2</v>
      </c>
      <c r="CM163" s="87">
        <f t="shared" si="262"/>
        <v>0.13687729262107834</v>
      </c>
      <c r="CN163" s="66">
        <f t="shared" si="273"/>
        <v>0.41063187786323496</v>
      </c>
      <c r="CO163" s="66">
        <f t="shared" si="273"/>
        <v>0.39423921099950909</v>
      </c>
      <c r="CP163" s="66">
        <f t="shared" si="273"/>
        <v>0.37635659379022113</v>
      </c>
      <c r="CQ163" s="66">
        <f t="shared" si="273"/>
        <v>0.35659093575176043</v>
      </c>
      <c r="CR163" s="66">
        <f t="shared" si="273"/>
        <v>0.35449043690925974</v>
      </c>
      <c r="CS163" s="66">
        <f t="shared" si="273"/>
        <v>0.3523647460195477</v>
      </c>
      <c r="CT163" s="66">
        <f t="shared" si="273"/>
        <v>0.35021309387285776</v>
      </c>
      <c r="CU163" s="66">
        <f t="shared" si="273"/>
        <v>0.34803467297755741</v>
      </c>
      <c r="CV163" s="66">
        <f t="shared" si="273"/>
        <v>0.34582863489056626</v>
      </c>
      <c r="CW163" s="66">
        <f t="shared" si="273"/>
        <v>0.34359408730623509</v>
      </c>
      <c r="CX163" s="66">
        <f t="shared" si="274"/>
        <v>0.34133009087662269</v>
      </c>
      <c r="CY163" s="66">
        <f t="shared" si="274"/>
        <v>0.33903565573247252</v>
      </c>
      <c r="CZ163" s="66">
        <f t="shared" si="274"/>
        <v>0.33670973766996537</v>
      </c>
      <c r="DA163" s="66">
        <f t="shared" si="274"/>
        <v>0.33435123396344824</v>
      </c>
      <c r="DB163" s="66">
        <f t="shared" si="274"/>
        <v>0.33195897875862346</v>
      </c>
      <c r="DC163" s="66">
        <f t="shared" si="274"/>
        <v>0.32953173799403984</v>
      </c>
      <c r="DD163" s="66">
        <f t="shared" si="274"/>
        <v>0.32706820379091478</v>
      </c>
      <c r="DE163" s="66">
        <f t="shared" si="274"/>
        <v>0.32456698824214703</v>
      </c>
      <c r="DF163" s="66">
        <f t="shared" si="274"/>
        <v>0.32202661652054793</v>
      </c>
      <c r="DG163" s="66">
        <f t="shared" si="274"/>
        <v>0.31944551921349906</v>
      </c>
      <c r="DH163" s="66">
        <f t="shared" si="274"/>
        <v>0.31682202377599017</v>
      </c>
      <c r="DI163" s="66">
        <f t="shared" si="274"/>
        <v>0.31655727463517191</v>
      </c>
      <c r="DJ163" s="66">
        <f t="shared" si="274"/>
        <v>0.31629208191209934</v>
      </c>
      <c r="DK163" s="66">
        <f t="shared" si="274"/>
        <v>0.31602644374405475</v>
      </c>
      <c r="DL163" s="66">
        <f t="shared" si="257"/>
        <v>0.31576035825577448</v>
      </c>
      <c r="DM163" s="66">
        <f t="shared" si="275"/>
        <v>0.31549382355933092</v>
      </c>
      <c r="DN163" s="66">
        <f t="shared" si="275"/>
        <v>0.31522683775401522</v>
      </c>
      <c r="DO163" s="66">
        <f t="shared" si="275"/>
        <v>0.31495939892621821</v>
      </c>
      <c r="DP163" s="66">
        <f t="shared" si="275"/>
        <v>0.31469150514930916</v>
      </c>
      <c r="DQ163" s="66">
        <f t="shared" si="275"/>
        <v>0.31442315448351432</v>
      </c>
      <c r="DR163" s="66">
        <f t="shared" si="275"/>
        <v>0.3141543449757927</v>
      </c>
      <c r="DS163" s="66">
        <f t="shared" si="275"/>
        <v>0.31388507465971177</v>
      </c>
      <c r="DT163" s="66">
        <f t="shared" si="275"/>
        <v>0.31361534155531906</v>
      </c>
      <c r="DU163" s="66">
        <f t="shared" si="275"/>
        <v>0.31334514366901695</v>
      </c>
      <c r="DV163" s="66">
        <f t="shared" si="275"/>
        <v>0.31307447899343033</v>
      </c>
      <c r="DW163" s="66">
        <f t="shared" si="276"/>
        <v>0.3128033455072764</v>
      </c>
      <c r="DX163" s="66">
        <f t="shared" si="276"/>
        <v>0.31253174117523258</v>
      </c>
      <c r="DY163" s="66">
        <f t="shared" si="276"/>
        <v>0.31225966394780041</v>
      </c>
      <c r="DZ163" s="66">
        <f t="shared" si="276"/>
        <v>0.311987111761171</v>
      </c>
      <c r="EA163" s="66">
        <f t="shared" si="276"/>
        <v>0.31171408253708643</v>
      </c>
      <c r="EB163" s="66">
        <f t="shared" si="276"/>
        <v>0.31144057418270044</v>
      </c>
      <c r="EC163" s="66">
        <f t="shared" si="276"/>
        <v>0.31116658459043722</v>
      </c>
      <c r="ED163" s="66">
        <f t="shared" si="276"/>
        <v>0.31089211163784852</v>
      </c>
      <c r="EE163" s="66">
        <f t="shared" si="276"/>
        <v>0.31061715318746952</v>
      </c>
      <c r="EF163" s="66">
        <f t="shared" si="276"/>
        <v>0.31034170708667125</v>
      </c>
      <c r="EG163" s="66">
        <f t="shared" si="276"/>
        <v>0.31006577116751288</v>
      </c>
      <c r="EH163" s="20">
        <f>+BE163/'[1]total numbers'!BN163</f>
        <v>0.30978934324659235</v>
      </c>
      <c r="EI163" s="20">
        <f>+BF163/'[1]total numbers'!BX163</f>
        <v>0.26661926768574473</v>
      </c>
      <c r="EJ163" s="20">
        <f>+BG163/'[1]total numbers'!CH163</f>
        <v>0.24505799705930401</v>
      </c>
      <c r="EK163" s="20">
        <f>+BH163/'[1]total numbers'!CR163</f>
        <v>0.20093770931011387</v>
      </c>
      <c r="EL163" s="20">
        <f>+BI163/'[1]total numbers'!DB163</f>
        <v>0.15562587539554909</v>
      </c>
      <c r="EM163" s="20">
        <f>+BJ163/'[1]total numbers'!DC163</f>
        <v>0.15342129487572875</v>
      </c>
      <c r="EN163" s="20">
        <f>+BK163/'[1]total numbers'!DD163</f>
        <v>0.15182954602965737</v>
      </c>
      <c r="EO163" s="20">
        <f>+BL163/'[1]total numbers'!DE163</f>
        <v>0.15070832914699087</v>
      </c>
      <c r="EP163" s="20">
        <f>+BM163/'[1]total numbers'!DF163</f>
        <v>0.14983518130056939</v>
      </c>
      <c r="EQ163" s="20">
        <f>+BN163/'[1]total numbers'!DG163</f>
        <v>0.14906832298136646</v>
      </c>
      <c r="ER163" s="20">
        <f>+BO163/'[1]total numbers'!DH163</f>
        <v>0.14837529056827736</v>
      </c>
      <c r="ES163" s="20">
        <f>+BP163/'[1]total numbers'!DI163</f>
        <v>0.14775413711583926</v>
      </c>
      <c r="ET163" s="20">
        <f>+BQ163/'[1]total numbers'!DJ163</f>
        <v>0.14718147475837709</v>
      </c>
      <c r="EU163" s="20">
        <f>+BR163/'[1]total numbers'!DK163</f>
        <v>0.14664906877841324</v>
      </c>
      <c r="EV163" s="20">
        <f>+BS163/'[1]total numbers'!DL163</f>
        <v>0.1461205007062491</v>
      </c>
      <c r="EW163" s="20">
        <f>+BT163/'[1]total numbers'!DM163</f>
        <v>0.14566668831020893</v>
      </c>
      <c r="EX163" s="113">
        <f>+BU163/'[1]total numbers'!DN163</f>
        <v>0.14520163720836235</v>
      </c>
      <c r="EY163" s="113">
        <f>+BV163/'[1]total numbers'!DO163</f>
        <v>0.14467676142319622</v>
      </c>
      <c r="EZ163" s="113">
        <f>+BW163/'[1]total numbers'!DP163</f>
        <v>0.14397589553496451</v>
      </c>
      <c r="FA163" s="113">
        <f>+BX163/'[1]total numbers'!DQ163</f>
        <v>0.1430700846484188</v>
      </c>
      <c r="FB163" s="113">
        <f>+BY163/'[1]total numbers'!DR163</f>
        <v>0.14192016670646659</v>
      </c>
      <c r="FC163" s="113">
        <f>+BZ163/'[1]total numbers'!DS163</f>
        <v>0.14057101461124263</v>
      </c>
      <c r="FD163" s="113">
        <f>+CA163/'[1]total numbers'!DT163</f>
        <v>0.13908597192143798</v>
      </c>
      <c r="FE163" s="113">
        <f>+CB163/'[1]total numbers'!DU163</f>
        <v>0.13756890220020507</v>
      </c>
      <c r="FF163" s="113">
        <f>+CC163/'[1]total numbers'!DV163</f>
        <v>0.13607840092517681</v>
      </c>
      <c r="FH163" s="55">
        <f t="shared" si="233"/>
        <v>-10000</v>
      </c>
      <c r="FI163" s="55">
        <f t="shared" si="234"/>
        <v>1960</v>
      </c>
      <c r="FJ163" s="69">
        <v>0.5</v>
      </c>
      <c r="FK163" s="62">
        <f t="shared" si="235"/>
        <v>0.30978934324659235</v>
      </c>
      <c r="FL163" s="55">
        <f t="shared" si="236"/>
        <v>5692.2939817473562</v>
      </c>
      <c r="FM163" s="68">
        <f t="shared" si="239"/>
        <v>0.33333333333333331</v>
      </c>
      <c r="FN163" s="62">
        <f t="shared" si="237"/>
        <v>-1.9971370064422924E-2</v>
      </c>
      <c r="FP163" s="6">
        <v>10</v>
      </c>
      <c r="FQ163" s="6" t="s">
        <v>402</v>
      </c>
      <c r="GF163" s="21">
        <f t="shared" si="238"/>
        <v>1.1510755406066826</v>
      </c>
    </row>
    <row r="164" spans="1:188" x14ac:dyDescent="0.2">
      <c r="A164" s="6">
        <v>18</v>
      </c>
      <c r="B164" s="14">
        <v>586</v>
      </c>
      <c r="C164" s="106" t="s">
        <v>206</v>
      </c>
      <c r="D164" s="11">
        <v>0</v>
      </c>
      <c r="E164" s="11">
        <v>0</v>
      </c>
      <c r="F164" s="21">
        <f>+'[1]total numbers'!F164*CI164</f>
        <v>0</v>
      </c>
      <c r="G164" s="11">
        <f>IF(H164&lt;1,0,'[1]total numbers'!G164*CJ164)</f>
        <v>179.51138396669091</v>
      </c>
      <c r="H164" s="11">
        <f>IF(I164&lt;1,0,'[1]total numbers'!H164*CK164)</f>
        <v>271.98694540407701</v>
      </c>
      <c r="I164" s="11">
        <f>IF(J164&lt;1,0,'[1]total numbers'!I164*CL164)</f>
        <v>412.10143243041983</v>
      </c>
      <c r="J164" s="11">
        <f>IF(K164&lt;1,0,'[1]total numbers'!J164*CM164)</f>
        <v>624.39610974306026</v>
      </c>
      <c r="K164" s="11">
        <f>IF(L164&lt;1,0,'[1]total numbers'!K164*CN164)</f>
        <v>946.05471173190983</v>
      </c>
      <c r="L164" s="11">
        <f>IF(M164&lt;1,0,'[1]total numbers'!L164*CO164)</f>
        <v>1433.4162298968326</v>
      </c>
      <c r="M164" s="11">
        <f>IF(N164&lt;1,0,'[1]total numbers'!M164*CP164)</f>
        <v>2171.8427725709598</v>
      </c>
      <c r="N164" s="11">
        <f>IF(O164&lt;1,0,'[1]total numbers'!N164*CQ164)</f>
        <v>3290.6708675317568</v>
      </c>
      <c r="O164" s="11">
        <f>+'[1]total numbers'!O164*CR164</f>
        <v>3211.4836006660189</v>
      </c>
      <c r="P164" s="11">
        <f>+'[1]total numbers'!P164*CS164</f>
        <v>3119.4983916805672</v>
      </c>
      <c r="Q164" s="11">
        <f>+'[1]total numbers'!Q164*CT164</f>
        <v>3054.0543694774769</v>
      </c>
      <c r="R164" s="11">
        <f>+'[1]total numbers'!R164*CU164</f>
        <v>2974.7282819585816</v>
      </c>
      <c r="S164" s="11">
        <f>+'[1]total numbers'!S164*CV164</f>
        <v>2884.5850006871087</v>
      </c>
      <c r="T164" s="11">
        <f>+'[1]total numbers'!T164*CW164</f>
        <v>2786.2468756636863</v>
      </c>
      <c r="U164" s="11">
        <f>+'[1]total numbers'!U164*CX164</f>
        <v>2806.1131635472052</v>
      </c>
      <c r="V164" s="11">
        <f>+'[1]total numbers'!V164*CY164</f>
        <v>2799.3405654050957</v>
      </c>
      <c r="W164" s="11">
        <f>+'[1]total numbers'!W164*CZ164</f>
        <v>2852.7004295550469</v>
      </c>
      <c r="X164" s="11">
        <f>+'[1]total numbers'!X164*DA164</f>
        <v>2873.2234542281039</v>
      </c>
      <c r="Y164" s="11">
        <f>+'[1]total numbers'!Y164*DB164</f>
        <v>2713.7883865200529</v>
      </c>
      <c r="Z164" s="11">
        <f>+'[1]total numbers'!Z164*DC164</f>
        <v>2559.5958645586861</v>
      </c>
      <c r="AA164" s="11">
        <f>+'[1]total numbers'!AA164*DD164</f>
        <v>2326.9053314169864</v>
      </c>
      <c r="AB164" s="11">
        <f>+'[1]total numbers'!AB164*DE164</f>
        <v>2395.7185230361097</v>
      </c>
      <c r="AC164" s="11">
        <f>+'[1]total numbers'!AC164*DF164</f>
        <v>2316.9424787583262</v>
      </c>
      <c r="AD164" s="11">
        <f>+'[1]total numbers'!AD164*DG164</f>
        <v>2738.2047476234761</v>
      </c>
      <c r="AE164" s="11">
        <f>+'[1]total numbers'!AE164*DH164</f>
        <v>3063.7255917465468</v>
      </c>
      <c r="AF164" s="11">
        <f>+'[1]total numbers'!AF164*DI164</f>
        <v>3255.7416326349576</v>
      </c>
      <c r="AG164" s="11">
        <f>+'[1]total numbers'!AG164*DJ164</f>
        <v>3496.2371451264598</v>
      </c>
      <c r="AH164" s="11">
        <f>+'[1]total numbers'!AH164*DK164</f>
        <v>3756.1980154374123</v>
      </c>
      <c r="AI164" s="11">
        <f>+'[1]total numbers'!AI164*DL164</f>
        <v>4037.2404137388075</v>
      </c>
      <c r="AJ164" s="11">
        <f>+'[1]total numbers'!AJ164*DM164</f>
        <v>4341.1187244503299</v>
      </c>
      <c r="AK164" s="11">
        <f>+'[1]total numbers'!AK164*DN164</f>
        <v>4669.7374911796214</v>
      </c>
      <c r="AL164" s="11">
        <f>+'[1]total numbers'!AL164*DO164</f>
        <v>5025.1644142182095</v>
      </c>
      <c r="AM164" s="11">
        <f>+'[1]total numbers'!AM164*DP164</f>
        <v>5409.6444934259707</v>
      </c>
      <c r="AN164" s="11">
        <f>+'[1]total numbers'!AN164*DQ164</f>
        <v>5825.6154177044782</v>
      </c>
      <c r="AO164" s="11">
        <f>+'[1]total numbers'!AO164*DR164</f>
        <v>6275.724311369956</v>
      </c>
      <c r="AP164" s="11">
        <f>+'[1]total numbers'!AP164*DS164</f>
        <v>6762.8459576583055</v>
      </c>
      <c r="AQ164" s="11">
        <f>+'[1]total numbers'!AQ164*DT164</f>
        <v>7432.3485353855967</v>
      </c>
      <c r="AR164" s="11">
        <f>+'[1]total numbers'!AR164*DU164</f>
        <v>7739.5757125486989</v>
      </c>
      <c r="AS164" s="11">
        <f>+'[1]total numbers'!AS164*DV164</f>
        <v>8652.1894261291945</v>
      </c>
      <c r="AT164" s="11">
        <f>+'[1]total numbers'!AT164*DW164</f>
        <v>8674.9078640826774</v>
      </c>
      <c r="AU164" s="11">
        <f>+'[1]total numbers'!AU164*DX164</f>
        <v>8537.8425179332298</v>
      </c>
      <c r="AV164" s="11">
        <f>+'[1]total numbers'!AV164*DY164</f>
        <v>8423.3163471345233</v>
      </c>
      <c r="AW164" s="11">
        <f>+'[1]total numbers'!AW164*DZ164</f>
        <v>8682.8151676074049</v>
      </c>
      <c r="AX164" s="11">
        <f>+'[1]total numbers'!AX164*EA164</f>
        <v>8269.7814792572444</v>
      </c>
      <c r="AY164" s="11">
        <f>+'[1]total numbers'!AY164*EB164</f>
        <v>8414.6761275222743</v>
      </c>
      <c r="AZ164" s="11">
        <f>+'[1]total numbers'!AZ164*EC164</f>
        <v>9384.288850476416</v>
      </c>
      <c r="BA164" s="11">
        <f>+'[1]total numbers'!BA164*ED164</f>
        <v>10154.962717394983</v>
      </c>
      <c r="BB164" s="11">
        <f>+'[1]total numbers'!BB164*EE164</f>
        <v>11111.386163911926</v>
      </c>
      <c r="BC164" s="11">
        <f>+'[1]total numbers'!BC164*EF164</f>
        <v>11966.536543173484</v>
      </c>
      <c r="BD164" s="11">
        <f>+'[1]total numbers'!BD164*EG164</f>
        <v>16426.245794637209</v>
      </c>
      <c r="BE164" s="19">
        <f>+[2]faostat2014_crops!B153</f>
        <v>16881</v>
      </c>
      <c r="BF164" s="19">
        <f>+[2]faostat2014_crops!C153</f>
        <v>19332</v>
      </c>
      <c r="BG164" s="19">
        <f>+[2]faostat2014_crops!D153</f>
        <v>20300</v>
      </c>
      <c r="BH164" s="19">
        <f>+[2]faostat2014_crops!E153</f>
        <v>20940</v>
      </c>
      <c r="BI164" s="19">
        <f>+[2]faostat2014_crops!F153</f>
        <v>21950</v>
      </c>
      <c r="BJ164" s="19">
        <f>+[2]faostat2014_crops!G153</f>
        <v>22160</v>
      </c>
      <c r="BK164" s="19">
        <f>+[2]faostat2014_crops!H153</f>
        <v>22270</v>
      </c>
      <c r="BL164" s="19">
        <f>+[2]faostat2014_crops!I153</f>
        <v>22230</v>
      </c>
      <c r="BM164" s="19">
        <f>+[2]faostat2014_crops!J153</f>
        <v>22030</v>
      </c>
      <c r="BN164" s="19">
        <f>+[2]faostat2014_crops!K153</f>
        <v>22060</v>
      </c>
      <c r="BO164" s="19">
        <f>+[2]faostat2014_crops!L153</f>
        <v>22290</v>
      </c>
      <c r="BP164" s="19">
        <f>+[2]faostat2014_crops!M153</f>
        <v>21880</v>
      </c>
      <c r="BQ164" s="19">
        <f>+[2]faostat2014_crops!N153</f>
        <v>21280</v>
      </c>
      <c r="BR164" s="19">
        <f>+[2]faostat2014_crops!O153</f>
        <v>21280</v>
      </c>
      <c r="BS164" s="19">
        <f>+[2]faostat2014_crops!P153</f>
        <v>21250</v>
      </c>
      <c r="BT164" s="19">
        <f>+[2]faostat2014_crops!Q153</f>
        <v>22100</v>
      </c>
      <c r="BU164" s="19">
        <f>+[2]faostat2014_crops!R153</f>
        <v>22040</v>
      </c>
      <c r="BV164" s="19">
        <f>+[2]faostat2014_crops!S153</f>
        <v>22292</v>
      </c>
      <c r="BW164" s="19">
        <f>+[2]faostat2014_crops!T153</f>
        <v>22636.600000000093</v>
      </c>
      <c r="BX164" s="19">
        <f>+[2]faostat2014_crops!U153</f>
        <v>22953.280000000028</v>
      </c>
      <c r="BY164" s="112">
        <f t="shared" si="222"/>
        <v>23249.800000000047</v>
      </c>
      <c r="BZ164" s="112">
        <f t="shared" si="223"/>
        <v>23428.624000000069</v>
      </c>
      <c r="CA164" s="112">
        <f t="shared" si="224"/>
        <v>23780.037333333399</v>
      </c>
      <c r="CB164" s="112">
        <f t="shared" si="225"/>
        <v>24068.001422222238</v>
      </c>
      <c r="CC164" s="112">
        <f t="shared" si="226"/>
        <v>24334.334103703732</v>
      </c>
      <c r="CD164" s="31"/>
      <c r="CE164" s="15">
        <f t="shared" si="255"/>
        <v>2618</v>
      </c>
      <c r="CG164" s="87">
        <v>0</v>
      </c>
      <c r="CH164" s="87">
        <v>0</v>
      </c>
      <c r="CI164" s="84">
        <v>0</v>
      </c>
      <c r="CJ164" s="84">
        <f t="shared" ref="CJ164:EF164" si="277">+CJ$101</f>
        <v>2.2188880934363211</v>
      </c>
      <c r="CK164" s="84">
        <f t="shared" si="277"/>
        <v>2.0171709940330187</v>
      </c>
      <c r="CL164" s="84">
        <f t="shared" si="277"/>
        <v>1.8337918127572901</v>
      </c>
      <c r="CM164" s="84">
        <f t="shared" si="277"/>
        <v>1.6670834661429907</v>
      </c>
      <c r="CN164" s="84">
        <f t="shared" si="277"/>
        <v>1.5155304237663556</v>
      </c>
      <c r="CO164" s="84">
        <f t="shared" si="277"/>
        <v>1.3777549306966863</v>
      </c>
      <c r="CP164" s="84">
        <f t="shared" si="277"/>
        <v>1.2525044824515337</v>
      </c>
      <c r="CQ164" s="84">
        <f t="shared" si="277"/>
        <v>1.1386404385923035</v>
      </c>
      <c r="CR164" s="84">
        <f t="shared" si="277"/>
        <v>1.0351276714475484</v>
      </c>
      <c r="CS164" s="84">
        <f t="shared" si="277"/>
        <v>0.94102515586140778</v>
      </c>
      <c r="CT164" s="84">
        <f t="shared" si="277"/>
        <v>0.85547741441946135</v>
      </c>
      <c r="CU164" s="84">
        <f t="shared" si="277"/>
        <v>0.77770674038132848</v>
      </c>
      <c r="CV164" s="84">
        <f t="shared" si="277"/>
        <v>0.70700612761938941</v>
      </c>
      <c r="CW164" s="84">
        <f t="shared" si="277"/>
        <v>0.64273284329035441</v>
      </c>
      <c r="CX164" s="84">
        <f t="shared" si="277"/>
        <v>0.58430258480941288</v>
      </c>
      <c r="CY164" s="84">
        <f t="shared" si="277"/>
        <v>0.53118416800855706</v>
      </c>
      <c r="CZ164" s="84">
        <f t="shared" si="277"/>
        <v>0.4828946981895974</v>
      </c>
      <c r="DA164" s="84">
        <f t="shared" si="277"/>
        <v>0.43899518017236117</v>
      </c>
      <c r="DB164" s="84">
        <f t="shared" si="277"/>
        <v>0.39908652742941947</v>
      </c>
      <c r="DC164" s="84">
        <f t="shared" si="277"/>
        <v>0.36280593402674499</v>
      </c>
      <c r="DD164" s="84">
        <f t="shared" si="277"/>
        <v>0.32982357638794985</v>
      </c>
      <c r="DE164" s="84">
        <f t="shared" si="277"/>
        <v>0.29983961489813638</v>
      </c>
      <c r="DF164" s="84">
        <f t="shared" si="277"/>
        <v>0.27258146808921485</v>
      </c>
      <c r="DG164" s="84">
        <f t="shared" si="277"/>
        <v>0.24780133462655893</v>
      </c>
      <c r="DH164" s="84">
        <f t="shared" si="277"/>
        <v>0.22527394056959901</v>
      </c>
      <c r="DI164" s="84">
        <f t="shared" si="277"/>
        <v>0.23696417310967643</v>
      </c>
      <c r="DJ164" s="84">
        <f t="shared" si="277"/>
        <v>0.24937890558327871</v>
      </c>
      <c r="DK164" s="84">
        <f t="shared" si="277"/>
        <v>0.26256291582468855</v>
      </c>
      <c r="DL164" s="84">
        <f t="shared" si="277"/>
        <v>0.27656396663561683</v>
      </c>
      <c r="DM164" s="84">
        <f t="shared" si="277"/>
        <v>0.29143299709989723</v>
      </c>
      <c r="DN164" s="84">
        <f t="shared" si="277"/>
        <v>0.30722432753520684</v>
      </c>
      <c r="DO164" s="84">
        <f t="shared" si="277"/>
        <v>0.3239958789143001</v>
      </c>
      <c r="DP164" s="84">
        <f t="shared" si="277"/>
        <v>0.3418094076596388</v>
      </c>
      <c r="DQ164" s="84">
        <f t="shared" si="277"/>
        <v>0.36073075678934408</v>
      </c>
      <c r="DR164" s="84">
        <f t="shared" si="277"/>
        <v>0.38083012446968872</v>
      </c>
      <c r="DS164" s="84">
        <f t="shared" si="277"/>
        <v>0.40218235111046241</v>
      </c>
      <c r="DT164" s="84">
        <f t="shared" si="277"/>
        <v>0.43315731844399835</v>
      </c>
      <c r="DU164" s="84">
        <f t="shared" si="277"/>
        <v>0.44204126981789954</v>
      </c>
      <c r="DV164" s="84">
        <f t="shared" si="277"/>
        <v>0.48428136681206291</v>
      </c>
      <c r="DW164" s="84">
        <f t="shared" si="277"/>
        <v>0.47584190658211589</v>
      </c>
      <c r="DX164" s="84">
        <f t="shared" si="277"/>
        <v>0.45895703550686501</v>
      </c>
      <c r="DY164" s="84">
        <f t="shared" si="277"/>
        <v>0.44374459775561037</v>
      </c>
      <c r="DZ164" s="84">
        <f t="shared" si="277"/>
        <v>0.44826682530355566</v>
      </c>
      <c r="EA164" s="84">
        <f t="shared" si="277"/>
        <v>0.41840431308739273</v>
      </c>
      <c r="EB164" s="84">
        <f t="shared" si="277"/>
        <v>0.41722046198480145</v>
      </c>
      <c r="EC164" s="84">
        <f t="shared" si="277"/>
        <v>0.45599033460750904</v>
      </c>
      <c r="ED164" s="84">
        <f t="shared" si="277"/>
        <v>0.46121190215528057</v>
      </c>
      <c r="EE164" s="84">
        <f t="shared" si="277"/>
        <v>0.44994010535072732</v>
      </c>
      <c r="EF164" s="84">
        <f t="shared" si="277"/>
        <v>0.4217340043965726</v>
      </c>
      <c r="EG164" s="84">
        <f>+EG$101</f>
        <v>0.39891543531286211</v>
      </c>
      <c r="EH164" s="20">
        <f>+BE164/'[1]total numbers'!BN164</f>
        <v>0.34608155560184284</v>
      </c>
      <c r="EI164" s="20">
        <f>+BF164/'[1]total numbers'!BX164</f>
        <v>0.31306843045607163</v>
      </c>
      <c r="EJ164" s="20">
        <f>+BG164/'[1]total numbers'!CH164</f>
        <v>0.24573532397829848</v>
      </c>
      <c r="EK164" s="20">
        <f>+BH164/'[1]total numbers'!CR164</f>
        <v>0.18086652582456134</v>
      </c>
      <c r="EL164" s="20">
        <f>+BI164/'[1]total numbers'!DB164</f>
        <v>0.14817828635896013</v>
      </c>
      <c r="EM164" s="20">
        <f>+BJ164/'[1]total numbers'!DC164</f>
        <v>0.14609542441525109</v>
      </c>
      <c r="EN164" s="20">
        <f>+BK164/'[1]total numbers'!DD164</f>
        <v>0.14349823449811352</v>
      </c>
      <c r="EO164" s="20">
        <f>+BL164/'[1]total numbers'!DE164</f>
        <v>0.14008118142414142</v>
      </c>
      <c r="EP164" s="20">
        <f>+BM164/'[1]total numbers'!DF164</f>
        <v>0.13579999130707454</v>
      </c>
      <c r="EQ164" s="20">
        <f>+BN164/'[1]total numbers'!DG164</f>
        <v>0.13303921896063853</v>
      </c>
      <c r="ER164" s="20">
        <f>+BO164/'[1]total numbers'!DH164</f>
        <v>0.13152790580784512</v>
      </c>
      <c r="ES164" s="20">
        <f>+BP164/'[1]total numbers'!DI164</f>
        <v>0.12634432191900349</v>
      </c>
      <c r="ET164" s="20">
        <f>+BQ164/'[1]total numbers'!DJ164</f>
        <v>0.12025851761043863</v>
      </c>
      <c r="EU164" s="20">
        <f>+BR164/'[1]total numbers'!DK164</f>
        <v>0.11769384290689325</v>
      </c>
      <c r="EV164" s="20">
        <f>+BS164/'[1]total numbers'!DL164</f>
        <v>0.11501824324653472</v>
      </c>
      <c r="EW164" s="20">
        <f>+BT164/'[1]total numbers'!DM164</f>
        <v>0.11705902122736107</v>
      </c>
      <c r="EX164" s="113">
        <f>+BU164/'[1]total numbers'!DN164</f>
        <v>0.11424446365186688</v>
      </c>
      <c r="EY164" s="113">
        <f>+BV164/'[1]total numbers'!DO164</f>
        <v>0.11309779518456052</v>
      </c>
      <c r="EZ164" s="113">
        <f>+BW164/'[1]total numbers'!DP164</f>
        <v>0.11244750336995823</v>
      </c>
      <c r="FA164" s="113">
        <f>+BX164/'[1]total numbers'!DQ164</f>
        <v>0.11169280934912849</v>
      </c>
      <c r="FB164" s="113">
        <f>+BY164/'[1]total numbers'!DR164</f>
        <v>0.11088269714899747</v>
      </c>
      <c r="FC164" s="113">
        <f>+BZ164/'[1]total numbers'!DS164</f>
        <v>0.10956344679537006</v>
      </c>
      <c r="FD164" s="113">
        <f>+CA164/'[1]total numbers'!DT164</f>
        <v>0.10909669543019342</v>
      </c>
      <c r="FE164" s="113">
        <f>+CB164/'[1]total numbers'!DU164</f>
        <v>0.10837107727149235</v>
      </c>
      <c r="FF164" s="113">
        <f>+CC164/'[1]total numbers'!DV164</f>
        <v>0.10758513083246507</v>
      </c>
      <c r="FH164" s="62">
        <f t="shared" ref="FH164:FM164" si="278">+FH$102</f>
        <v>0.2793954385621305</v>
      </c>
      <c r="FI164" s="62">
        <f t="shared" si="278"/>
        <v>0.2206045614378695</v>
      </c>
      <c r="FJ164" s="55">
        <f t="shared" si="278"/>
        <v>5000</v>
      </c>
      <c r="FK164" s="66">
        <f t="shared" si="278"/>
        <v>1.5E-3</v>
      </c>
      <c r="FL164" s="55">
        <f t="shared" si="278"/>
        <v>5000</v>
      </c>
      <c r="FM164" s="69">
        <f t="shared" si="278"/>
        <v>0.5</v>
      </c>
      <c r="FN164" s="55"/>
      <c r="FO164" s="55" t="str">
        <f>+FO$102</f>
        <v>S-curve</v>
      </c>
      <c r="FP164" s="6">
        <v>4</v>
      </c>
      <c r="FQ164" s="23" t="s">
        <v>405</v>
      </c>
      <c r="GF164" s="21">
        <f t="shared" si="238"/>
        <v>3.2900928124071354</v>
      </c>
    </row>
    <row r="165" spans="1:188" x14ac:dyDescent="0.2">
      <c r="A165" s="6">
        <v>4</v>
      </c>
      <c r="B165" s="14">
        <v>591</v>
      </c>
      <c r="C165" s="106" t="s">
        <v>207</v>
      </c>
      <c r="D165" s="11">
        <v>0</v>
      </c>
      <c r="E165" s="21">
        <v>0</v>
      </c>
      <c r="F165" s="21">
        <v>0</v>
      </c>
      <c r="G165" s="21">
        <v>0</v>
      </c>
      <c r="H165" s="21">
        <v>0</v>
      </c>
      <c r="I165" s="11">
        <f>IF(J165&lt;1,0,'[1]total numbers'!I165*CL165)</f>
        <v>4.0269551088842181</v>
      </c>
      <c r="J165" s="11">
        <f>IF(K165&lt;1,0,'[1]total numbers'!J165*CM165)</f>
        <v>13.399573537668433</v>
      </c>
      <c r="K165" s="11">
        <f>IF(L165&lt;1,0,'[1]total numbers'!K165*CN165)</f>
        <v>44.59068672994367</v>
      </c>
      <c r="L165" s="11">
        <f>IF(M165&lt;1,0,'[1]total numbers'!L165*CO165)</f>
        <v>46.032431753851107</v>
      </c>
      <c r="M165" s="11">
        <f>IF(N165&lt;1,0,'[1]total numbers'!M165*CP165)</f>
        <v>46.586689281728603</v>
      </c>
      <c r="N165" s="11">
        <f>IF(O165&lt;1,0,'[1]total numbers'!N165*CQ165)</f>
        <v>45.511469000812433</v>
      </c>
      <c r="O165" s="11">
        <f>+'[1]total numbers'!O165*CR165</f>
        <v>49.772026349766584</v>
      </c>
      <c r="P165" s="11">
        <f>+'[1]total numbers'!P165*CS165</f>
        <v>54.388251428480423</v>
      </c>
      <c r="Q165" s="11">
        <f>+'[1]total numbers'!Q165*CT165</f>
        <v>59.380504007401065</v>
      </c>
      <c r="R165" s="11">
        <f>+'[1]total numbers'!R165*CU165</f>
        <v>64.767826176176399</v>
      </c>
      <c r="S165" s="11">
        <f>+'[1]total numbers'!S165*CV165</f>
        <v>70.566989765230758</v>
      </c>
      <c r="T165" s="11">
        <f>+'[1]total numbers'!T165*CW165</f>
        <v>76.79121019387938</v>
      </c>
      <c r="U165" s="11">
        <f>+'[1]total numbers'!U165*CX165</f>
        <v>83.448407610039283</v>
      </c>
      <c r="V165" s="11">
        <f>+'[1]total numbers'!V165*CY165</f>
        <v>90.538845428491499</v>
      </c>
      <c r="W165" s="11">
        <f>+'[1]total numbers'!W165*CZ165</f>
        <v>98.051898542248352</v>
      </c>
      <c r="X165" s="11">
        <f>+'[1]total numbers'!X165*DA165</f>
        <v>105.96158047433002</v>
      </c>
      <c r="Y165" s="11">
        <f>+'[1]total numbers'!Y165*DB165</f>
        <v>114.22025745974364</v>
      </c>
      <c r="Z165" s="11">
        <f>+'[1]total numbers'!Z165*DC165</f>
        <v>122.74963454825921</v>
      </c>
      <c r="AA165" s="11">
        <f>+'[1]total numbers'!AA165*DD165</f>
        <v>131.42748639825393</v>
      </c>
      <c r="AB165" s="11">
        <f>+'[1]total numbers'!AB165*DE165</f>
        <v>140.06744855901363</v>
      </c>
      <c r="AC165" s="11">
        <f>+'[1]total numbers'!AC165*DF165</f>
        <v>148.38684654372327</v>
      </c>
      <c r="AD165" s="11">
        <f>+'[1]total numbers'!AD165*DG165</f>
        <v>70.17858018498039</v>
      </c>
      <c r="AE165" s="11">
        <f>+'[1]total numbers'!AE165*DH165</f>
        <v>32.821417972364848</v>
      </c>
      <c r="AF165" s="11">
        <f>+'[1]total numbers'!AF165*DI165</f>
        <v>34.291347944037241</v>
      </c>
      <c r="AG165" s="11">
        <f>+'[1]total numbers'!AG165*DJ165</f>
        <v>35.820955831795366</v>
      </c>
      <c r="AH165" s="11">
        <f>+'[1]total numbers'!AH165*DK165</f>
        <v>37.412064374223036</v>
      </c>
      <c r="AI165" s="11">
        <f>+'[1]total numbers'!AI165*DL165</f>
        <v>39.066482119936843</v>
      </c>
      <c r="AJ165" s="11">
        <f>+'[1]total numbers'!AJ165*DM165</f>
        <v>40.785991984438432</v>
      </c>
      <c r="AK165" s="11">
        <f>+'[1]total numbers'!AK165*DN165</f>
        <v>42.572337959129761</v>
      </c>
      <c r="AL165" s="11">
        <f>+'[1]total numbers'!AL165*DO165</f>
        <v>44.427209698931222</v>
      </c>
      <c r="AM165" s="11">
        <f>+'[1]total numbers'!AM165*DP165</f>
        <v>46.352224670359533</v>
      </c>
      <c r="AN165" s="11">
        <f>+'[1]total numbers'!AN165*DQ165</f>
        <v>48.348907488844041</v>
      </c>
      <c r="AO165" s="11">
        <f>+'[1]total numbers'!AO165*DR165</f>
        <v>50.418666010564984</v>
      </c>
      <c r="AP165" s="11">
        <f>+'[1]total numbers'!AP165*DS165</f>
        <v>52.562763667772508</v>
      </c>
      <c r="AQ165" s="11">
        <f>+'[1]total numbers'!AQ165*DT165</f>
        <v>58.165899315869623</v>
      </c>
      <c r="AR165" s="11">
        <f>+'[1]total numbers'!AR165*DU165</f>
        <v>64.346682304810869</v>
      </c>
      <c r="AS165" s="11">
        <f>+'[1]total numbers'!AS165*DV165</f>
        <v>71.161144898010335</v>
      </c>
      <c r="AT165" s="11">
        <f>+'[1]total numbers'!AT165*DW165</f>
        <v>78.670067089828407</v>
      </c>
      <c r="AU165" s="11">
        <f>+'[1]total numbers'!AU165*DX165</f>
        <v>89.599940585544786</v>
      </c>
      <c r="AV165" s="11">
        <f>+'[1]total numbers'!AV165*DY165</f>
        <v>100.23514004254838</v>
      </c>
      <c r="AW165" s="11">
        <f>+'[1]total numbers'!AW165*DZ165</f>
        <v>108.72151134390512</v>
      </c>
      <c r="AX165" s="11">
        <f>+'[1]total numbers'!AX165*EA165</f>
        <v>125.259408636697</v>
      </c>
      <c r="AY165" s="11">
        <f>+'[1]total numbers'!AY165*EB165</f>
        <v>144.24203771565726</v>
      </c>
      <c r="AZ165" s="11">
        <f>+'[1]total numbers'!AZ165*EC165</f>
        <v>182.51145184369756</v>
      </c>
      <c r="BA165" s="11">
        <f>+'[1]total numbers'!BA165*ED165</f>
        <v>220.13930465454615</v>
      </c>
      <c r="BB165" s="11">
        <f>+'[1]total numbers'!BB165*EE165</f>
        <v>251.16229638946314</v>
      </c>
      <c r="BC165" s="11">
        <f>+'[1]total numbers'!BC165*EF165</f>
        <v>334.38319435205375</v>
      </c>
      <c r="BD165" s="11">
        <f>+'[1]total numbers'!BD165*EG165</f>
        <v>437.98453796124556</v>
      </c>
      <c r="BE165" s="19">
        <f>+[2]faostat2014_crops!B156</f>
        <v>564</v>
      </c>
      <c r="BF165" s="19">
        <f>+[2]faostat2014_crops!C156</f>
        <v>543</v>
      </c>
      <c r="BG165" s="19">
        <f>+[2]faostat2014_crops!D156</f>
        <v>555</v>
      </c>
      <c r="BH165" s="19">
        <f>+[2]faostat2014_crops!E156</f>
        <v>654</v>
      </c>
      <c r="BI165" s="19">
        <f>+[2]faostat2014_crops!F156</f>
        <v>695</v>
      </c>
      <c r="BJ165" s="19">
        <f>+[2]faostat2014_crops!G156</f>
        <v>695</v>
      </c>
      <c r="BK165" s="19">
        <f>+[2]faostat2014_crops!H156</f>
        <v>695</v>
      </c>
      <c r="BL165" s="19">
        <f>+[2]faostat2014_crops!I156</f>
        <v>695</v>
      </c>
      <c r="BM165" s="19">
        <f>+[2]faostat2014_crops!J156</f>
        <v>695</v>
      </c>
      <c r="BN165" s="19">
        <f>+[2]faostat2014_crops!K156</f>
        <v>695</v>
      </c>
      <c r="BO165" s="19">
        <f>+[2]faostat2014_crops!L156</f>
        <v>695</v>
      </c>
      <c r="BP165" s="19">
        <f>+[2]faostat2014_crops!M156</f>
        <v>695</v>
      </c>
      <c r="BQ165" s="19">
        <f>+[2]faostat2014_crops!N156</f>
        <v>695</v>
      </c>
      <c r="BR165" s="19">
        <f>+[2]faostat2014_crops!O156</f>
        <v>695</v>
      </c>
      <c r="BS165" s="19">
        <f>+[2]faostat2014_crops!P156</f>
        <v>725</v>
      </c>
      <c r="BT165" s="19">
        <f>+[2]faostat2014_crops!Q156</f>
        <v>729</v>
      </c>
      <c r="BU165" s="19">
        <f>+[2]faostat2014_crops!R156</f>
        <v>725</v>
      </c>
      <c r="BV165" s="19">
        <f>+[2]faostat2014_crops!S156</f>
        <v>742</v>
      </c>
      <c r="BW165" s="19">
        <f>+[2]faostat2014_crops!T156</f>
        <v>751.40000000000146</v>
      </c>
      <c r="BX165" s="19">
        <f>+[2]faostat2014_crops!U156</f>
        <v>754.21999999999935</v>
      </c>
      <c r="BY165" s="112">
        <f t="shared" si="222"/>
        <v>760.80000000000109</v>
      </c>
      <c r="BZ165" s="112">
        <f t="shared" si="223"/>
        <v>769.34266666666917</v>
      </c>
      <c r="CA165" s="112">
        <f t="shared" si="224"/>
        <v>778.55377777777903</v>
      </c>
      <c r="CB165" s="112">
        <f t="shared" si="225"/>
        <v>783.7037629629649</v>
      </c>
      <c r="CC165" s="112">
        <f t="shared" si="226"/>
        <v>790.64298271605185</v>
      </c>
      <c r="CD165" s="31"/>
      <c r="CE165" s="15">
        <f t="shared" si="255"/>
        <v>152</v>
      </c>
      <c r="CG165" s="87">
        <v>0</v>
      </c>
      <c r="CH165" s="87">
        <v>0</v>
      </c>
      <c r="CI165" s="87">
        <f t="shared" ref="CI165:CM174" si="279">IF(+CJ165&lt;0.1,0,CJ165-CJ165/$CK$1)</f>
        <v>0</v>
      </c>
      <c r="CJ165" s="87">
        <f t="shared" si="279"/>
        <v>0</v>
      </c>
      <c r="CK165" s="87">
        <f t="shared" si="279"/>
        <v>5.5644081451934849E-2</v>
      </c>
      <c r="CL165" s="87">
        <f t="shared" si="279"/>
        <v>0.16693224435580456</v>
      </c>
      <c r="CM165" s="87">
        <f t="shared" si="279"/>
        <v>0.50079673306741368</v>
      </c>
      <c r="CN165" s="66">
        <f t="shared" ref="CN165:CW168" si="280">IF(($FL165=0),0,$FN165*(CN$3-$FL165)^$FM165)</f>
        <v>1.5023901992022408</v>
      </c>
      <c r="CO165" s="66">
        <f t="shared" si="280"/>
        <v>1.3980847604916331</v>
      </c>
      <c r="CP165" s="66">
        <f t="shared" si="280"/>
        <v>1.2753435987391319</v>
      </c>
      <c r="CQ165" s="66">
        <f t="shared" si="280"/>
        <v>1.1229192124917677</v>
      </c>
      <c r="CR165" s="66">
        <f t="shared" si="280"/>
        <v>1.1052371912807635</v>
      </c>
      <c r="CS165" s="66">
        <f t="shared" si="280"/>
        <v>1.0869705412946451</v>
      </c>
      <c r="CT165" s="66">
        <f t="shared" si="280"/>
        <v>1.0680684007893508</v>
      </c>
      <c r="CU165" s="66">
        <f t="shared" si="280"/>
        <v>1.0484724357707109</v>
      </c>
      <c r="CV165" s="66">
        <f t="shared" si="280"/>
        <v>1.0281152419507309</v>
      </c>
      <c r="CW165" s="66">
        <f t="shared" si="280"/>
        <v>1.0069182845937767</v>
      </c>
      <c r="CX165" s="66">
        <f t="shared" ref="CX165:DG168" si="281">IF(($FL165=0),0,$FN165*(CX$3-$FL165)^$FM165)</f>
        <v>0.98478920318581242</v>
      </c>
      <c r="CY165" s="66">
        <f t="shared" si="281"/>
        <v>0.96161822616426862</v>
      </c>
      <c r="CZ165" s="66">
        <f t="shared" si="281"/>
        <v>0.93727331149186277</v>
      </c>
      <c r="DA165" s="66">
        <f t="shared" si="281"/>
        <v>0.91159341745295008</v>
      </c>
      <c r="DB165" s="66">
        <f t="shared" si="281"/>
        <v>0.8843789507157942</v>
      </c>
      <c r="DC165" s="66">
        <f t="shared" si="281"/>
        <v>0.85537781016399317</v>
      </c>
      <c r="DD165" s="66">
        <f t="shared" si="281"/>
        <v>0.82426428666757812</v>
      </c>
      <c r="DE165" s="66">
        <f t="shared" si="281"/>
        <v>0.79060582274089064</v>
      </c>
      <c r="DF165" s="66">
        <f t="shared" si="281"/>
        <v>0.75380793676397295</v>
      </c>
      <c r="DG165" s="66">
        <f t="shared" si="281"/>
        <v>0.71301698184788076</v>
      </c>
      <c r="DH165" s="66">
        <f t="shared" ref="DH165:DQ168" si="282">IF(($FL165=0),0,$FN165*(DH$3-$FL165)^$FM165)</f>
        <v>0.66693365186182318</v>
      </c>
      <c r="DI165" s="66">
        <f t="shared" si="282"/>
        <v>0.66196260119826478</v>
      </c>
      <c r="DJ165" s="66">
        <f t="shared" si="282"/>
        <v>0.65691574684072096</v>
      </c>
      <c r="DK165" s="66">
        <f t="shared" si="282"/>
        <v>0.65179013112932216</v>
      </c>
      <c r="DL165" s="66">
        <f t="shared" si="282"/>
        <v>0.64658260732589112</v>
      </c>
      <c r="DM165" s="66">
        <f t="shared" si="282"/>
        <v>0.64128982258431311</v>
      </c>
      <c r="DN165" s="66">
        <f t="shared" si="282"/>
        <v>0.63590819891949635</v>
      </c>
      <c r="DO165" s="66">
        <f t="shared" si="282"/>
        <v>0.63043391188190812</v>
      </c>
      <c r="DP165" s="66">
        <f t="shared" si="282"/>
        <v>0.62486286659284607</v>
      </c>
      <c r="DQ165" s="66">
        <f t="shared" si="282"/>
        <v>0.61919067073298295</v>
      </c>
      <c r="DR165" s="66">
        <f t="shared" ref="DR165:DZ168" si="283">IF(($FL165=0),0,$FN165*(DR$3-$FL165)^$FM165)</f>
        <v>0.61341260400061759</v>
      </c>
      <c r="DS165" s="66">
        <f t="shared" si="283"/>
        <v>0.60752358346317692</v>
      </c>
      <c r="DT165" s="66">
        <f t="shared" si="283"/>
        <v>0.60151812411146499</v>
      </c>
      <c r="DU165" s="66">
        <f t="shared" si="283"/>
        <v>0.59539029378538311</v>
      </c>
      <c r="DV165" s="66">
        <f t="shared" si="283"/>
        <v>0.58913366146500923</v>
      </c>
      <c r="DW165" s="66">
        <f t="shared" si="283"/>
        <v>0.58274123770243269</v>
      </c>
      <c r="DX165" s="66">
        <f t="shared" si="283"/>
        <v>0.57620540569482182</v>
      </c>
      <c r="DY165" s="66">
        <f t="shared" si="283"/>
        <v>0.56951784115084303</v>
      </c>
      <c r="DZ165" s="66">
        <f t="shared" si="283"/>
        <v>0.56266941865772613</v>
      </c>
      <c r="EA165" s="66">
        <f t="shared" ref="EA165:EA178" si="284">IF(($FL165=0),0,$FN165*(EA$3-$FL165)^$FM165)</f>
        <v>0.55565010168370021</v>
      </c>
      <c r="EB165" s="66">
        <f t="shared" ref="EB165:EG168" si="285">IF(($FL165=0),0,$FN165*(EB$3-$FL165)^$FM165)</f>
        <v>0.5484488126070618</v>
      </c>
      <c r="EC165" s="66">
        <f t="shared" si="285"/>
        <v>0.54105327818882043</v>
      </c>
      <c r="ED165" s="66">
        <f t="shared" si="285"/>
        <v>0.53344984461619682</v>
      </c>
      <c r="EE165" s="66">
        <f t="shared" si="285"/>
        <v>0.52562325451874781</v>
      </c>
      <c r="EF165" s="66">
        <f t="shared" si="285"/>
        <v>0.51755637602334459</v>
      </c>
      <c r="EG165" s="66">
        <f t="shared" si="285"/>
        <v>0.50922987071295345</v>
      </c>
      <c r="EH165" s="20">
        <f>+BE165/'[1]total numbers'!BN165</f>
        <v>0.50062178290589643</v>
      </c>
      <c r="EI165" s="20">
        <f>+BF165/'[1]total numbers'!BX165</f>
        <v>0.36030608101113965</v>
      </c>
      <c r="EJ165" s="20">
        <f>+BG165/'[1]total numbers'!CH165</f>
        <v>0.28452987973870414</v>
      </c>
      <c r="EK165" s="20">
        <f>+BH165/'[1]total numbers'!CR165</f>
        <v>0.2710820151590389</v>
      </c>
      <c r="EL165" s="20">
        <f>+BI165/'[1]total numbers'!DB165</f>
        <v>0.23552926815464684</v>
      </c>
      <c r="EM165" s="20">
        <f>+BJ165/'[1]total numbers'!DC165</f>
        <v>0.23112298835705478</v>
      </c>
      <c r="EN165" s="20">
        <f>+BK165/'[1]total numbers'!DD165</f>
        <v>0.22688091624633849</v>
      </c>
      <c r="EO165" s="20">
        <f>+BL165/'[1]total numbers'!DE165</f>
        <v>0.22279561371536211</v>
      </c>
      <c r="EP165" s="20">
        <f>+BM165/'[1]total numbers'!DF165</f>
        <v>0.21885820885182258</v>
      </c>
      <c r="EQ165" s="20">
        <f>+BN165/'[1]total numbers'!DG165</f>
        <v>0.21506214831923517</v>
      </c>
      <c r="ER165" s="20">
        <f>+BO165/'[1]total numbers'!DH165</f>
        <v>0.21140189264008111</v>
      </c>
      <c r="ES165" s="20">
        <f>+BP165/'[1]total numbers'!DI165</f>
        <v>0.20787576985071529</v>
      </c>
      <c r="ET165" s="20">
        <f>+BQ165/'[1]total numbers'!DJ165</f>
        <v>0.20448273224236646</v>
      </c>
      <c r="EU165" s="20">
        <f>+BR165/'[1]total numbers'!DK165</f>
        <v>0.2012220985293415</v>
      </c>
      <c r="EV165" s="20">
        <f>+BS165/'[1]total numbers'!DL165</f>
        <v>0.20664248712047256</v>
      </c>
      <c r="EW165" s="20">
        <f>+BT165/'[1]total numbers'!DM165</f>
        <v>0.20463192359060814</v>
      </c>
      <c r="EX165" s="113">
        <f>+BU165/'[1]total numbers'!DN165</f>
        <v>0.20050056001880559</v>
      </c>
      <c r="EY165" s="113">
        <f>+BV165/'[1]total numbers'!DO165</f>
        <v>0.20224144575922584</v>
      </c>
      <c r="EZ165" s="113">
        <f>+BW165/'[1]total numbers'!DP165</f>
        <v>0.20191635116677004</v>
      </c>
      <c r="FA165" s="113">
        <f>+BX165/'[1]total numbers'!DQ165</f>
        <v>0.19987862373091553</v>
      </c>
      <c r="FB165" s="113">
        <f>+BY165/'[1]total numbers'!DR165</f>
        <v>0.19890216878658201</v>
      </c>
      <c r="FC165" s="113">
        <f>+BZ165/'[1]total numbers'!DS165</f>
        <v>0.19848190701992297</v>
      </c>
      <c r="FD165" s="113">
        <f>+CA165/'[1]total numbers'!DT165</f>
        <v>0.19826682650286037</v>
      </c>
      <c r="FE165" s="113">
        <f>+CB165/'[1]total numbers'!DU165</f>
        <v>0.19705972386198115</v>
      </c>
      <c r="FF165" s="113">
        <f>+CC165/'[1]total numbers'!DV165</f>
        <v>0.19635074261199142</v>
      </c>
      <c r="FH165" s="55">
        <f t="shared" si="233"/>
        <v>-10000</v>
      </c>
      <c r="FI165" s="55">
        <f t="shared" si="234"/>
        <v>1960</v>
      </c>
      <c r="FJ165" s="69">
        <f>+FJ$4</f>
        <v>2</v>
      </c>
      <c r="FK165" s="62">
        <f t="shared" si="235"/>
        <v>0.50062178290589643</v>
      </c>
      <c r="FL165" s="55">
        <f t="shared" si="236"/>
        <v>2150.5616898988314</v>
      </c>
      <c r="FM165" s="68">
        <f t="shared" si="239"/>
        <v>0.33333333333333331</v>
      </c>
      <c r="FN165" s="62">
        <f t="shared" si="237"/>
        <v>-8.6995718120264715E-2</v>
      </c>
      <c r="FP165" s="6">
        <v>8</v>
      </c>
      <c r="FQ165" s="6" t="s">
        <v>35</v>
      </c>
      <c r="GF165" s="21">
        <f t="shared" si="238"/>
        <v>2.2430490458759098</v>
      </c>
    </row>
    <row r="166" spans="1:188" x14ac:dyDescent="0.2">
      <c r="A166" s="6">
        <v>22</v>
      </c>
      <c r="B166" s="14">
        <v>598</v>
      </c>
      <c r="C166" s="106" t="s">
        <v>208</v>
      </c>
      <c r="D166" s="11">
        <v>0</v>
      </c>
      <c r="E166" s="11">
        <v>0</v>
      </c>
      <c r="F166" s="21">
        <f>+'[1]total numbers'!F166*CI166</f>
        <v>0</v>
      </c>
      <c r="G166" s="21">
        <f>IF(H166&lt;1,0,'[1]total numbers'!G166*CJ166)</f>
        <v>1.9423149743217012</v>
      </c>
      <c r="H166" s="21">
        <f>IF(I166&lt;1,0,'[1]total numbers'!H166*CK166)</f>
        <v>8.7404173844476549</v>
      </c>
      <c r="I166" s="11">
        <f>IF(J166&lt;1,0,'[1]total numbers'!I166*CL166)</f>
        <v>13.110626076671478</v>
      </c>
      <c r="J166" s="11">
        <f>IF(K166&lt;1,0,'[1]total numbers'!J166*CM166)</f>
        <v>58.997817345021666</v>
      </c>
      <c r="K166" s="11">
        <f>IF(L166&lt;1,0,'[1]total numbers'!K166*CN166)</f>
        <v>265.49017805259751</v>
      </c>
      <c r="L166" s="11">
        <f>IF(M166&lt;1,0,'[1]total numbers'!L166*CO166)</f>
        <v>369.52002587903172</v>
      </c>
      <c r="M166" s="11">
        <f>IF(N166&lt;1,0,'[1]total numbers'!M166*CP166)</f>
        <v>503.21284716651536</v>
      </c>
      <c r="N166" s="11">
        <f>IF(O166&lt;1,0,'[1]total numbers'!N166*CQ166)</f>
        <v>658.38672274328417</v>
      </c>
      <c r="O166" s="11">
        <f>+'[1]total numbers'!O166*CR166</f>
        <v>677.88142340727222</v>
      </c>
      <c r="P166" s="11">
        <f>+'[1]total numbers'!P166*CS166</f>
        <v>697.28937821054137</v>
      </c>
      <c r="Q166" s="11">
        <f>+'[1]total numbers'!Q166*CT166</f>
        <v>716.4914124423301</v>
      </c>
      <c r="R166" s="11">
        <f>+'[1]total numbers'!R166*CU166</f>
        <v>735.34414344168533</v>
      </c>
      <c r="S166" s="11">
        <f>+'[1]total numbers'!S166*CV166</f>
        <v>753.67455462702173</v>
      </c>
      <c r="T166" s="11">
        <f>+'[1]total numbers'!T166*CW166</f>
        <v>771.27295538747092</v>
      </c>
      <c r="U166" s="11">
        <f>+'[1]total numbers'!U166*CX166</f>
        <v>787.88368301383798</v>
      </c>
      <c r="V166" s="11">
        <f>+'[1]total numbers'!V166*CY166</f>
        <v>803.19256890559382</v>
      </c>
      <c r="W166" s="11">
        <f>+'[1]total numbers'!W166*CZ166</f>
        <v>816.80963768010361</v>
      </c>
      <c r="X166" s="11">
        <f>+'[1]total numbers'!X166*DA166</f>
        <v>828.24455386899774</v>
      </c>
      <c r="Y166" s="11">
        <f>+'[1]total numbers'!Y166*DB166</f>
        <v>836.87061135601493</v>
      </c>
      <c r="Z166" s="11">
        <f>+'[1]total numbers'!Z166*DC166</f>
        <v>841.86979145601094</v>
      </c>
      <c r="AA166" s="11">
        <f>+'[1]total numbers'!AA166*DD166</f>
        <v>842.14478789921657</v>
      </c>
      <c r="AB166" s="11">
        <f>+'[1]total numbers'!AB166*DE166</f>
        <v>836.16935672218915</v>
      </c>
      <c r="AC166" s="11">
        <f>+'[1]total numbers'!AC166*DF166</f>
        <v>821.71309235528895</v>
      </c>
      <c r="AD166" s="11">
        <f>+'[1]total numbers'!AD166*DG166</f>
        <v>795.27919120212221</v>
      </c>
      <c r="AE166" s="11">
        <f>+'[1]total numbers'!AE166*DH166</f>
        <v>750.76930666761916</v>
      </c>
      <c r="AF166" s="11">
        <f>+'[1]total numbers'!AF166*DI166</f>
        <v>743.95966779603475</v>
      </c>
      <c r="AG166" s="11">
        <f>+'[1]total numbers'!AG166*DJ166</f>
        <v>736.85569623794788</v>
      </c>
      <c r="AH166" s="11">
        <f>+'[1]total numbers'!AH166*DK166</f>
        <v>729.43857159161473</v>
      </c>
      <c r="AI166" s="11">
        <f>+'[1]total numbers'!AI166*DL166</f>
        <v>721.68743725446427</v>
      </c>
      <c r="AJ166" s="11">
        <f>+'[1]total numbers'!AJ166*DM166</f>
        <v>713.57907897825294</v>
      </c>
      <c r="AK166" s="11">
        <f>+'[1]total numbers'!AK166*DN166</f>
        <v>705.08753547504932</v>
      </c>
      <c r="AL166" s="11">
        <f>+'[1]total numbers'!AL166*DO166</f>
        <v>696.18362274579465</v>
      </c>
      <c r="AM166" s="11">
        <f>+'[1]total numbers'!AM166*DP166</f>
        <v>686.8343476845539</v>
      </c>
      <c r="AN166" s="11">
        <f>+'[1]total numbers'!AN166*DQ166</f>
        <v>677.00217791680848</v>
      </c>
      <c r="AO166" s="11">
        <f>+'[1]total numbers'!AO166*DR166</f>
        <v>666.64412256212131</v>
      </c>
      <c r="AP166" s="11">
        <f>+'[1]total numbers'!AP166*DS166</f>
        <v>655.71056078889717</v>
      </c>
      <c r="AQ166" s="11">
        <f>+'[1]total numbers'!AQ166*DT166</f>
        <v>644.14372862697121</v>
      </c>
      <c r="AR166" s="11">
        <f>+'[1]total numbers'!AR166*DU166</f>
        <v>631.87573453555171</v>
      </c>
      <c r="AS166" s="11">
        <f>+'[1]total numbers'!AS166*DV166</f>
        <v>618.82591223348004</v>
      </c>
      <c r="AT166" s="11">
        <f>+'[1]total numbers'!AT166*DW166</f>
        <v>604.89722048828457</v>
      </c>
      <c r="AU166" s="11">
        <f>+'[1]total numbers'!AU166*DX166</f>
        <v>589.97123709554728</v>
      </c>
      <c r="AV166" s="11">
        <f>+'[1]total numbers'!AV166*DY166</f>
        <v>573.13428265149253</v>
      </c>
      <c r="AW166" s="11">
        <f>+'[1]total numbers'!AW166*DZ166</f>
        <v>555.01461463007445</v>
      </c>
      <c r="AX166" s="11">
        <f>+'[1]total numbers'!AX166*EA166</f>
        <v>535.37745136276692</v>
      </c>
      <c r="AY166" s="11">
        <f>+'[1]total numbers'!AY166*EB166</f>
        <v>513.90926773973888</v>
      </c>
      <c r="AZ166" s="11">
        <f>+'[1]total numbers'!AZ166*EC166</f>
        <v>490.1759661195689</v>
      </c>
      <c r="BA166" s="11">
        <f>+'[1]total numbers'!BA166*ED166</f>
        <v>491.53451162793601</v>
      </c>
      <c r="BB166" s="11">
        <f>+'[1]total numbers'!BB166*EE166</f>
        <v>486.92187917107367</v>
      </c>
      <c r="BC166" s="11">
        <f>+'[1]total numbers'!BC166*EF166</f>
        <v>473.39267151378152</v>
      </c>
      <c r="BD166" s="11">
        <f>+'[1]total numbers'!BD166*EG166</f>
        <v>445.4742976027182</v>
      </c>
      <c r="BE166" s="19">
        <f>+[2]faostat2014_crops!B157</f>
        <v>425</v>
      </c>
      <c r="BF166" s="19">
        <f>+[2]faostat2014_crops!C157</f>
        <v>552</v>
      </c>
      <c r="BG166" s="19">
        <f>+[2]faostat2014_crops!D157</f>
        <v>662</v>
      </c>
      <c r="BH166" s="19">
        <f>+[2]faostat2014_crops!E157</f>
        <v>772</v>
      </c>
      <c r="BI166" s="19">
        <f>+[2]faostat2014_crops!F157</f>
        <v>825</v>
      </c>
      <c r="BJ166" s="19">
        <f>+[2]faostat2014_crops!G157</f>
        <v>830</v>
      </c>
      <c r="BK166" s="19">
        <f>+[2]faostat2014_crops!H157</f>
        <v>820</v>
      </c>
      <c r="BL166" s="19">
        <f>+[2]faostat2014_crops!I157</f>
        <v>825</v>
      </c>
      <c r="BM166" s="19">
        <f>+[2]faostat2014_crops!J157</f>
        <v>830</v>
      </c>
      <c r="BN166" s="19">
        <f>+[2]faostat2014_crops!K157</f>
        <v>840</v>
      </c>
      <c r="BO166" s="19">
        <f>+[2]faostat2014_crops!L157</f>
        <v>850</v>
      </c>
      <c r="BP166" s="19">
        <f>+[2]faostat2014_crops!M157</f>
        <v>850</v>
      </c>
      <c r="BQ166" s="19">
        <f>+[2]faostat2014_crops!N157</f>
        <v>1000</v>
      </c>
      <c r="BR166" s="19">
        <f>+[2]faostat2014_crops!O157</f>
        <v>960</v>
      </c>
      <c r="BS166" s="19">
        <f>+[2]faostat2014_crops!P157</f>
        <v>1000</v>
      </c>
      <c r="BT166" s="19">
        <f>+[2]faostat2014_crops!Q157</f>
        <v>1000</v>
      </c>
      <c r="BU166" s="19">
        <f>+[2]faostat2014_crops!R157</f>
        <v>1000</v>
      </c>
      <c r="BV166" s="19">
        <f>+[2]faostat2014_crops!S157</f>
        <v>1004</v>
      </c>
      <c r="BW166" s="19">
        <f>+[2]faostat2014_crops!T157</f>
        <v>1019.1999999999971</v>
      </c>
      <c r="BX166" s="19">
        <f>+[2]faostat2014_crops!U157</f>
        <v>1017.3599999999988</v>
      </c>
      <c r="BY166" s="112">
        <f t="shared" si="222"/>
        <v>1021.5999999999976</v>
      </c>
      <c r="BZ166" s="112">
        <f t="shared" si="223"/>
        <v>1027.8879999999972</v>
      </c>
      <c r="CA166" s="112">
        <f t="shared" si="224"/>
        <v>1034.047999999997</v>
      </c>
      <c r="CB166" s="112">
        <f t="shared" si="225"/>
        <v>1038.7370666666611</v>
      </c>
      <c r="CC166" s="112">
        <f t="shared" si="226"/>
        <v>1041.8759111111058</v>
      </c>
      <c r="CD166" s="31"/>
      <c r="CE166" s="15">
        <f t="shared" si="255"/>
        <v>273</v>
      </c>
      <c r="CG166" s="87">
        <f t="shared" ref="CG166" si="286">IF(+CH166&lt;0.1,0,CH166-CH166/$CK$1)</f>
        <v>0</v>
      </c>
      <c r="CH166" s="87">
        <f t="shared" ref="CH166" si="287">IF(+CI166&lt;0.1,0,CI166-CI166/$CK$1)</f>
        <v>0</v>
      </c>
      <c r="CI166" s="87">
        <f t="shared" ref="CI166" si="288">IF(+CJ166&lt;0.1,0,CJ166-CJ166/$CK$1)</f>
        <v>0</v>
      </c>
      <c r="CJ166" s="87">
        <f t="shared" ref="CJ166" si="289">IF(+CK166&lt;0.1,0,CK166-CK166/$CK$1)</f>
        <v>5.5267175647958119E-2</v>
      </c>
      <c r="CK166" s="87">
        <f>+CL166</f>
        <v>0.16580152694387434</v>
      </c>
      <c r="CL166" s="87">
        <f t="shared" si="279"/>
        <v>0.16580152694387434</v>
      </c>
      <c r="CM166" s="87">
        <f t="shared" si="279"/>
        <v>0.49740458083162309</v>
      </c>
      <c r="CN166" s="66">
        <f t="shared" si="280"/>
        <v>1.4922137424948692</v>
      </c>
      <c r="CO166" s="66">
        <f t="shared" si="280"/>
        <v>1.384615844770247</v>
      </c>
      <c r="CP166" s="66">
        <f t="shared" si="280"/>
        <v>1.2570477604855621</v>
      </c>
      <c r="CQ166" s="66">
        <f t="shared" si="280"/>
        <v>1.0964526045231775</v>
      </c>
      <c r="CR166" s="66">
        <f t="shared" si="280"/>
        <v>1.0776038788952469</v>
      </c>
      <c r="CS166" s="66">
        <f t="shared" si="280"/>
        <v>1.0580716470764151</v>
      </c>
      <c r="CT166" s="66">
        <f t="shared" si="280"/>
        <v>1.0377903560912125</v>
      </c>
      <c r="CU166" s="66">
        <f t="shared" si="280"/>
        <v>1.0166837751812945</v>
      </c>
      <c r="CV166" s="66">
        <f t="shared" si="280"/>
        <v>0.99466244751427624</v>
      </c>
      <c r="CW166" s="66">
        <f t="shared" si="280"/>
        <v>0.97162031354171896</v>
      </c>
      <c r="CX166" s="66">
        <f t="shared" si="281"/>
        <v>0.9474301543440119</v>
      </c>
      <c r="CY166" s="66">
        <f t="shared" si="281"/>
        <v>0.92193731330085893</v>
      </c>
      <c r="CZ166" s="66">
        <f t="shared" si="281"/>
        <v>0.8949508358539251</v>
      </c>
      <c r="DA166" s="66">
        <f t="shared" si="281"/>
        <v>0.86623061199632612</v>
      </c>
      <c r="DB166" s="66">
        <f t="shared" si="281"/>
        <v>0.8354680942886723</v>
      </c>
      <c r="DC166" s="66">
        <f t="shared" si="281"/>
        <v>0.80225621912789913</v>
      </c>
      <c r="DD166" s="66">
        <f t="shared" si="281"/>
        <v>0.76604017236691413</v>
      </c>
      <c r="DE166" s="66">
        <f t="shared" si="281"/>
        <v>0.72603179807631046</v>
      </c>
      <c r="DF166" s="66">
        <f t="shared" si="281"/>
        <v>0.68104877276668796</v>
      </c>
      <c r="DG166" s="66">
        <f t="shared" si="281"/>
        <v>0.62917903222241101</v>
      </c>
      <c r="DH166" s="66">
        <f t="shared" si="282"/>
        <v>0.56696695217559612</v>
      </c>
      <c r="DI166" s="66">
        <f t="shared" si="282"/>
        <v>0.55995169200494632</v>
      </c>
      <c r="DJ166" s="66">
        <f t="shared" si="282"/>
        <v>0.55275610541801345</v>
      </c>
      <c r="DK166" s="66">
        <f t="shared" si="282"/>
        <v>0.5453681373613779</v>
      </c>
      <c r="DL166" s="66">
        <f t="shared" si="282"/>
        <v>0.53777438920630227</v>
      </c>
      <c r="DM166" s="66">
        <f t="shared" si="282"/>
        <v>0.52995990382178437</v>
      </c>
      <c r="DN166" s="66">
        <f t="shared" si="282"/>
        <v>0.52190790488317895</v>
      </c>
      <c r="DO166" s="66">
        <f t="shared" si="282"/>
        <v>0.51359947801476391</v>
      </c>
      <c r="DP166" s="66">
        <f t="shared" si="282"/>
        <v>0.50501317721114636</v>
      </c>
      <c r="DQ166" s="66">
        <f t="shared" si="282"/>
        <v>0.4961245341440586</v>
      </c>
      <c r="DR166" s="66">
        <f t="shared" si="283"/>
        <v>0.48690543962183064</v>
      </c>
      <c r="DS166" s="66">
        <f t="shared" si="283"/>
        <v>0.47732335434546813</v>
      </c>
      <c r="DT166" s="66">
        <f t="shared" si="283"/>
        <v>0.46734028813370043</v>
      </c>
      <c r="DU166" s="66">
        <f t="shared" si="283"/>
        <v>0.45691145956469847</v>
      </c>
      <c r="DV166" s="66">
        <f t="shared" si="283"/>
        <v>0.4459835057277648</v>
      </c>
      <c r="DW166" s="66">
        <f t="shared" si="283"/>
        <v>0.43449204438006728</v>
      </c>
      <c r="DX166" s="66">
        <f t="shared" si="283"/>
        <v>0.42235827991034092</v>
      </c>
      <c r="DY166" s="66">
        <f t="shared" si="283"/>
        <v>0.40948415544476735</v>
      </c>
      <c r="DZ166" s="66">
        <f t="shared" si="283"/>
        <v>0.39574521750909936</v>
      </c>
      <c r="EA166" s="66">
        <f t="shared" si="284"/>
        <v>0.38097973320591122</v>
      </c>
      <c r="EB166" s="66">
        <f t="shared" si="285"/>
        <v>0.3649713621422212</v>
      </c>
      <c r="EC166" s="66">
        <f t="shared" si="285"/>
        <v>0.34742006200668518</v>
      </c>
      <c r="ED166" s="66">
        <f t="shared" si="285"/>
        <v>0.32788983800597504</v>
      </c>
      <c r="EE166" s="66">
        <f t="shared" si="285"/>
        <v>0.30570623184633633</v>
      </c>
      <c r="EF166" s="66">
        <f t="shared" si="285"/>
        <v>0.27972906534656261</v>
      </c>
      <c r="EG166" s="66">
        <f t="shared" si="285"/>
        <v>0.24774778298973926</v>
      </c>
      <c r="EH166" s="20">
        <f>+BE166/'[1]total numbers'!BN166</f>
        <v>0.20427997796660191</v>
      </c>
      <c r="EI166" s="20">
        <f>+BF166/'[1]total numbers'!BX166</f>
        <v>0.21615787983579834</v>
      </c>
      <c r="EJ166" s="20">
        <f>+BG166/'[1]total numbers'!CH166</f>
        <v>0.20693863362984116</v>
      </c>
      <c r="EK166" s="20">
        <f>+BH166/'[1]total numbers'!CR166</f>
        <v>0.186876387805299</v>
      </c>
      <c r="EL166" s="20">
        <f>+BI166/'[1]total numbers'!DB166</f>
        <v>0.15312903877839779</v>
      </c>
      <c r="EM166" s="20">
        <f>+BJ166/'[1]total numbers'!DC166</f>
        <v>0.15008121563614815</v>
      </c>
      <c r="EN166" s="20">
        <f>+BK166/'[1]total numbers'!DD166</f>
        <v>0.14450110728378979</v>
      </c>
      <c r="EO166" s="20">
        <f>+BL166/'[1]total numbers'!DE166</f>
        <v>0.1417355057406316</v>
      </c>
      <c r="EP166" s="20">
        <f>+BM166/'[1]total numbers'!DF166</f>
        <v>0.13906302017737404</v>
      </c>
      <c r="EQ166" s="20">
        <f>+BN166/'[1]total numbers'!DG166</f>
        <v>0.13729523804542576</v>
      </c>
      <c r="ER166" s="20">
        <f>+BO166/'[1]total numbers'!DH166</f>
        <v>0.13557399397317771</v>
      </c>
      <c r="ES166" s="20">
        <f>+BP166/'[1]total numbers'!DI166</f>
        <v>0.13234577435512576</v>
      </c>
      <c r="ET166" s="20">
        <f>+BQ166/'[1]total numbers'!DJ166</f>
        <v>0.15204914349957221</v>
      </c>
      <c r="EU166" s="20">
        <f>+BR166/'[1]total numbers'!DK166</f>
        <v>0.14259916992429023</v>
      </c>
      <c r="EV166" s="20">
        <f>+BS166/'[1]total numbers'!DL166</f>
        <v>0.14517186679552121</v>
      </c>
      <c r="EW166" s="20">
        <f>+BT166/'[1]total numbers'!DM166</f>
        <v>0.14193624025377063</v>
      </c>
      <c r="EX166" s="113">
        <f>+BU166/'[1]total numbers'!DN166</f>
        <v>0.13882861413225314</v>
      </c>
      <c r="EY166" s="113">
        <f>+BV166/'[1]total numbers'!DO166</f>
        <v>0.13638934212383472</v>
      </c>
      <c r="EZ166" s="113">
        <f>+BW166/'[1]total numbers'!DP166</f>
        <v>0.135539358744037</v>
      </c>
      <c r="FA166" s="113">
        <f>+BX166/'[1]total numbers'!DQ166</f>
        <v>0.13250589650978964</v>
      </c>
      <c r="FB166" s="113">
        <f>+BY166/'[1]total numbers'!DR166</f>
        <v>0.13037438607842469</v>
      </c>
      <c r="FC166" s="113">
        <f>+BZ166/'[1]total numbers'!DS166</f>
        <v>0.12858671554495021</v>
      </c>
      <c r="FD166" s="113">
        <f>+CA166/'[1]total numbers'!DT166</f>
        <v>0.12685303874370743</v>
      </c>
      <c r="FE166" s="113">
        <f>+CB166/'[1]total numbers'!DU166</f>
        <v>0.12500429522713652</v>
      </c>
      <c r="FF166" s="113">
        <f>+CC166/'[1]total numbers'!DV166</f>
        <v>0.12303485809759146</v>
      </c>
      <c r="FH166" s="55">
        <f t="shared" si="233"/>
        <v>-10000</v>
      </c>
      <c r="FI166" s="55">
        <f t="shared" si="234"/>
        <v>1960</v>
      </c>
      <c r="FJ166" s="69">
        <f>+FJ$4</f>
        <v>2</v>
      </c>
      <c r="FK166" s="62">
        <f t="shared" si="235"/>
        <v>0.20427997796660191</v>
      </c>
      <c r="FL166" s="55">
        <f t="shared" si="236"/>
        <v>1972.7579713748257</v>
      </c>
      <c r="FM166" s="68">
        <f t="shared" si="239"/>
        <v>0.33333333333333331</v>
      </c>
      <c r="FN166" s="62">
        <f t="shared" si="237"/>
        <v>-8.7424252542764536E-2</v>
      </c>
      <c r="FP166" s="6">
        <v>10</v>
      </c>
      <c r="FQ166" s="6" t="s">
        <v>402</v>
      </c>
      <c r="GF166" s="21">
        <f t="shared" si="238"/>
        <v>5.3674012276545202</v>
      </c>
    </row>
    <row r="167" spans="1:188" x14ac:dyDescent="0.2">
      <c r="A167" s="6">
        <v>6</v>
      </c>
      <c r="B167" s="14">
        <v>600</v>
      </c>
      <c r="C167" s="106" t="s">
        <v>209</v>
      </c>
      <c r="D167" s="11">
        <v>0</v>
      </c>
      <c r="E167" s="11">
        <v>0</v>
      </c>
      <c r="F167" s="21">
        <f>+'[1]total numbers'!F167*CI167</f>
        <v>0</v>
      </c>
      <c r="G167" s="21">
        <f>IF(H167&lt;1,0,'[1]total numbers'!G167*CJ167)</f>
        <v>0</v>
      </c>
      <c r="H167" s="21">
        <f>IF(I167&lt;1,0,'[1]total numbers'!H167*CK167)</f>
        <v>0</v>
      </c>
      <c r="I167" s="11">
        <f>IF(J167&lt;1,0,'[1]total numbers'!I167*CL167)</f>
        <v>1.2015122214698555</v>
      </c>
      <c r="J167" s="11">
        <f>IF(K167&lt;1,0,'[1]total numbers'!J167*CM167)</f>
        <v>4.2159338657701326</v>
      </c>
      <c r="K167" s="11">
        <f>IF(L167&lt;1,0,'[1]total numbers'!K167*CN167)</f>
        <v>14.863489177748546</v>
      </c>
      <c r="L167" s="11">
        <f>IF(M167&lt;1,0,'[1]total numbers'!L167*CO167)</f>
        <v>16.319042040394237</v>
      </c>
      <c r="M167" s="11">
        <f>IF(N167&lt;1,0,'[1]total numbers'!M167*CP167)</f>
        <v>17.64803665070102</v>
      </c>
      <c r="N167" s="11">
        <f>IF(O167&lt;1,0,'[1]total numbers'!N167*CQ167)</f>
        <v>18.498841999403297</v>
      </c>
      <c r="O167" s="11">
        <f>+'[1]total numbers'!O167*CR167</f>
        <v>22.444825219951291</v>
      </c>
      <c r="P167" s="11">
        <f>+'[1]total numbers'!P167*CS167</f>
        <v>27.219162929532914</v>
      </c>
      <c r="Q167" s="11">
        <f>+'[1]total numbers'!Q167*CT167</f>
        <v>32.989606707449745</v>
      </c>
      <c r="R167" s="11">
        <f>+'[1]total numbers'!R167*CU167</f>
        <v>39.955187724825173</v>
      </c>
      <c r="S167" s="11">
        <f>+'[1]total numbers'!S167*CV167</f>
        <v>48.350816860763963</v>
      </c>
      <c r="T167" s="11">
        <f>+'[1]total numbers'!T167*CW167</f>
        <v>58.451921970393215</v>
      </c>
      <c r="U167" s="11">
        <f>+'[1]total numbers'!U167*CX167</f>
        <v>70.578679616134949</v>
      </c>
      <c r="V167" s="11">
        <f>+'[1]total numbers'!V167*CY167</f>
        <v>85.09906702955378</v>
      </c>
      <c r="W167" s="11">
        <f>+'[1]total numbers'!W167*CZ167</f>
        <v>87.416290376157889</v>
      </c>
      <c r="X167" s="11">
        <f>+'[1]total numbers'!X167*DA167</f>
        <v>89.331546432649148</v>
      </c>
      <c r="Y167" s="11">
        <f>+'[1]total numbers'!Y167*DB167</f>
        <v>103.76875535821851</v>
      </c>
      <c r="Z167" s="11">
        <f>+'[1]total numbers'!Z167*DC167</f>
        <v>116.77945850689694</v>
      </c>
      <c r="AA167" s="11">
        <f>+'[1]total numbers'!AA167*DD167</f>
        <v>128.17785305563137</v>
      </c>
      <c r="AB167" s="11">
        <f>+'[1]total numbers'!AB167*DE167</f>
        <v>137.71983618825038</v>
      </c>
      <c r="AC167" s="11">
        <f>+'[1]total numbers'!AC167*DF167</f>
        <v>145.07174338522816</v>
      </c>
      <c r="AD167" s="11">
        <f>+'[1]total numbers'!AD167*DG167</f>
        <v>136.13905662385136</v>
      </c>
      <c r="AE167" s="11">
        <f>+'[1]total numbers'!AE167*DH167</f>
        <v>125.8493049905223</v>
      </c>
      <c r="AF167" s="11">
        <f>+'[1]total numbers'!AF167*DI167</f>
        <v>130.96006444080575</v>
      </c>
      <c r="AG167" s="11">
        <f>+'[1]total numbers'!AG167*DJ167</f>
        <v>135.93552640968522</v>
      </c>
      <c r="AH167" s="11">
        <f>+'[1]total numbers'!AH167*DK167</f>
        <v>140.77146390139987</v>
      </c>
      <c r="AI167" s="11">
        <f>+'[1]total numbers'!AI167*DL167</f>
        <v>145.46336312037951</v>
      </c>
      <c r="AJ167" s="11">
        <f>+'[1]total numbers'!AJ167*DM167</f>
        <v>150.00639396882701</v>
      </c>
      <c r="AK167" s="11">
        <f>+'[1]total numbers'!AK167*DN167</f>
        <v>154.39537645111108</v>
      </c>
      <c r="AL167" s="11">
        <f>+'[1]total numbers'!AL167*DO167</f>
        <v>158.6247422633692</v>
      </c>
      <c r="AM167" s="11">
        <f>+'[1]total numbers'!AM167*DP167</f>
        <v>162.68849069086588</v>
      </c>
      <c r="AN167" s="11">
        <f>+'[1]total numbers'!AN167*DQ167</f>
        <v>166.58013773954951</v>
      </c>
      <c r="AO167" s="11">
        <f>+'[1]total numbers'!AO167*DR167</f>
        <v>170.29265717971808</v>
      </c>
      <c r="AP167" s="11">
        <f>+'[1]total numbers'!AP167*DS167</f>
        <v>190.63954849404661</v>
      </c>
      <c r="AQ167" s="11">
        <f>+'[1]total numbers'!AQ167*DT167</f>
        <v>210.36452449469053</v>
      </c>
      <c r="AR167" s="11">
        <f>+'[1]total numbers'!AR167*DU167</f>
        <v>229.44157936749863</v>
      </c>
      <c r="AS167" s="11">
        <f>+'[1]total numbers'!AS167*DV167</f>
        <v>247.84226171239456</v>
      </c>
      <c r="AT167" s="11">
        <f>+'[1]total numbers'!AT167*DW167</f>
        <v>265.53531856873229</v>
      </c>
      <c r="AU167" s="11">
        <f>+'[1]total numbers'!AU167*DX167</f>
        <v>272.0238139519239</v>
      </c>
      <c r="AV167" s="11">
        <f>+'[1]total numbers'!AV167*DY167</f>
        <v>278.05985773061951</v>
      </c>
      <c r="AW167" s="11">
        <f>+'[1]total numbers'!AW167*DZ167</f>
        <v>283.61702558632612</v>
      </c>
      <c r="AX167" s="11">
        <f>+'[1]total numbers'!AX167*EA167</f>
        <v>288.6656078006589</v>
      </c>
      <c r="AY167" s="11">
        <f>+'[1]total numbers'!AY167*EB167</f>
        <v>293.17198337378608</v>
      </c>
      <c r="AZ167" s="11">
        <f>+'[1]total numbers'!AZ167*EC167</f>
        <v>371.20409186663056</v>
      </c>
      <c r="BA167" s="11">
        <f>+'[1]total numbers'!BA167*ED167</f>
        <v>445.57543493262244</v>
      </c>
      <c r="BB167" s="11">
        <f>+'[1]total numbers'!BB167*EE167</f>
        <v>516.03604989487678</v>
      </c>
      <c r="BC167" s="11">
        <f>+'[1]total numbers'!BC167*EF167</f>
        <v>582.29621978842761</v>
      </c>
      <c r="BD167" s="11">
        <f>+'[1]total numbers'!BD167*EG167</f>
        <v>644.01635104988873</v>
      </c>
      <c r="BE167" s="19">
        <f>+[2]faostat2014_crops!B158</f>
        <v>811</v>
      </c>
      <c r="BF167" s="19">
        <f>+[2]faostat2014_crops!C158</f>
        <v>917</v>
      </c>
      <c r="BG167" s="19">
        <f>+[2]faostat2014_crops!D158</f>
        <v>1735</v>
      </c>
      <c r="BH167" s="19">
        <f>+[2]faostat2014_crops!E158</f>
        <v>2199</v>
      </c>
      <c r="BI167" s="19">
        <f>+[2]faostat2014_crops!F158</f>
        <v>3110</v>
      </c>
      <c r="BJ167" s="19">
        <f>+[2]faostat2014_crops!G158</f>
        <v>3200</v>
      </c>
      <c r="BK167" s="19">
        <f>+[2]faostat2014_crops!H158</f>
        <v>3308</v>
      </c>
      <c r="BL167" s="19">
        <f>+[2]faostat2014_crops!I158</f>
        <v>3380</v>
      </c>
      <c r="BM167" s="19">
        <f>+[2]faostat2014_crops!J158</f>
        <v>3470</v>
      </c>
      <c r="BN167" s="19">
        <f>+[2]faostat2014_crops!K158</f>
        <v>3560</v>
      </c>
      <c r="BO167" s="19">
        <f>+[2]faostat2014_crops!L158</f>
        <v>3650</v>
      </c>
      <c r="BP167" s="19">
        <f>+[2]faostat2014_crops!M158</f>
        <v>3740</v>
      </c>
      <c r="BQ167" s="19">
        <f>+[2]faostat2014_crops!N158</f>
        <v>3837</v>
      </c>
      <c r="BR167" s="19">
        <f>+[2]faostat2014_crops!O158</f>
        <v>3900</v>
      </c>
      <c r="BS167" s="19">
        <f>+[2]faostat2014_crops!P158</f>
        <v>4230</v>
      </c>
      <c r="BT167" s="19">
        <f>+[2]faostat2014_crops!Q158</f>
        <v>4390</v>
      </c>
      <c r="BU167" s="19">
        <f>+[2]faostat2014_crops!R158</f>
        <v>4500</v>
      </c>
      <c r="BV167" s="19">
        <f>+[2]faostat2014_crops!S158</f>
        <v>4716.2000000000116</v>
      </c>
      <c r="BW167" s="19">
        <f>+[2]faostat2014_crops!T158</f>
        <v>4917.9599999999627</v>
      </c>
      <c r="BX167" s="19">
        <f>+[2]faostat2014_crops!U158</f>
        <v>5061.4679999999353</v>
      </c>
      <c r="BY167" s="112">
        <f t="shared" si="222"/>
        <v>5231.6799999998766</v>
      </c>
      <c r="BZ167" s="112">
        <f t="shared" si="223"/>
        <v>5412.3410666665295</v>
      </c>
      <c r="CA167" s="112">
        <f t="shared" si="224"/>
        <v>5598.4401777776075</v>
      </c>
      <c r="CB167" s="112">
        <f t="shared" si="225"/>
        <v>5762.803816296102</v>
      </c>
      <c r="CC167" s="112">
        <f t="shared" si="226"/>
        <v>5932.3618449380738</v>
      </c>
      <c r="CD167" s="31"/>
      <c r="CE167" s="15">
        <f t="shared" si="255"/>
        <v>2193</v>
      </c>
      <c r="CG167" s="87">
        <v>0</v>
      </c>
      <c r="CH167" s="87">
        <v>0</v>
      </c>
      <c r="CI167" s="87">
        <v>0</v>
      </c>
      <c r="CJ167" s="87">
        <v>0</v>
      </c>
      <c r="CK167" s="87">
        <v>0</v>
      </c>
      <c r="CL167" s="87">
        <f t="shared" si="279"/>
        <v>0.16646460880688263</v>
      </c>
      <c r="CM167" s="87">
        <f t="shared" si="279"/>
        <v>0.49939382642064789</v>
      </c>
      <c r="CN167" s="66">
        <f t="shared" si="280"/>
        <v>1.4981814792619437</v>
      </c>
      <c r="CO167" s="66">
        <f t="shared" si="280"/>
        <v>1.3925237737465264</v>
      </c>
      <c r="CP167" s="66">
        <f t="shared" si="280"/>
        <v>1.2678108051675099</v>
      </c>
      <c r="CQ167" s="66">
        <f t="shared" si="280"/>
        <v>1.1120824090693215</v>
      </c>
      <c r="CR167" s="66">
        <f t="shared" si="280"/>
        <v>1.0939324567955691</v>
      </c>
      <c r="CS167" s="66">
        <f t="shared" si="280"/>
        <v>1.0751593810592619</v>
      </c>
      <c r="CT167" s="66">
        <f t="shared" si="280"/>
        <v>1.0557067769783322</v>
      </c>
      <c r="CU167" s="66">
        <f t="shared" si="280"/>
        <v>1.0355095981470657</v>
      </c>
      <c r="CV167" s="66">
        <f t="shared" si="280"/>
        <v>1.0144922244804258</v>
      </c>
      <c r="CW167" s="66">
        <f t="shared" si="280"/>
        <v>0.99256594424838351</v>
      </c>
      <c r="CX167" s="66">
        <f t="shared" si="281"/>
        <v>0.96962561952028814</v>
      </c>
      <c r="CY167" s="66">
        <f t="shared" si="281"/>
        <v>0.94554518921726427</v>
      </c>
      <c r="CZ167" s="66">
        <f t="shared" si="281"/>
        <v>0.92017147764376739</v>
      </c>
      <c r="DA167" s="66">
        <f t="shared" si="281"/>
        <v>0.89331546432649145</v>
      </c>
      <c r="DB167" s="66">
        <f t="shared" si="281"/>
        <v>0.86473962798515425</v>
      </c>
      <c r="DC167" s="66">
        <f t="shared" si="281"/>
        <v>0.83413898933497821</v>
      </c>
      <c r="DD167" s="66">
        <f t="shared" si="281"/>
        <v>0.80111158159769624</v>
      </c>
      <c r="DE167" s="66">
        <f t="shared" si="281"/>
        <v>0.76511020104583549</v>
      </c>
      <c r="DF167" s="66">
        <f t="shared" si="281"/>
        <v>0.72535871692614085</v>
      </c>
      <c r="DG167" s="66">
        <f t="shared" si="281"/>
        <v>0.68069528311925676</v>
      </c>
      <c r="DH167" s="66">
        <f t="shared" si="282"/>
        <v>0.62924652495261146</v>
      </c>
      <c r="DI167" s="66">
        <f t="shared" si="282"/>
        <v>0.62361935448002748</v>
      </c>
      <c r="DJ167" s="66">
        <f t="shared" si="282"/>
        <v>0.61788875640766006</v>
      </c>
      <c r="DK167" s="66">
        <f t="shared" si="282"/>
        <v>0.61204984304956467</v>
      </c>
      <c r="DL167" s="66">
        <f t="shared" si="282"/>
        <v>0.60609734633491463</v>
      </c>
      <c r="DM167" s="66">
        <f t="shared" si="282"/>
        <v>0.60002557587530803</v>
      </c>
      <c r="DN167" s="66">
        <f t="shared" si="282"/>
        <v>0.59382837096581165</v>
      </c>
      <c r="DO167" s="66">
        <f t="shared" si="282"/>
        <v>0.58749904541988596</v>
      </c>
      <c r="DP167" s="66">
        <f t="shared" si="282"/>
        <v>0.58103032389594955</v>
      </c>
      <c r="DQ167" s="66">
        <f t="shared" si="282"/>
        <v>0.57441426806741203</v>
      </c>
      <c r="DR167" s="66">
        <f t="shared" si="283"/>
        <v>0.56764219059906029</v>
      </c>
      <c r="DS167" s="66">
        <f t="shared" si="283"/>
        <v>0.5607045543942546</v>
      </c>
      <c r="DT167" s="66">
        <f t="shared" si="283"/>
        <v>0.55359085393339624</v>
      </c>
      <c r="DU167" s="66">
        <f t="shared" si="283"/>
        <v>0.5462894746845206</v>
      </c>
      <c r="DV167" s="66">
        <f t="shared" si="283"/>
        <v>0.53878752546172737</v>
      </c>
      <c r="DW167" s="66">
        <f t="shared" si="283"/>
        <v>0.53107063713746461</v>
      </c>
      <c r="DX167" s="66">
        <f t="shared" si="283"/>
        <v>0.5231227191383151</v>
      </c>
      <c r="DY167" s="66">
        <f t="shared" si="283"/>
        <v>0.5149256624641102</v>
      </c>
      <c r="DZ167" s="66">
        <f t="shared" si="283"/>
        <v>0.5064589742612966</v>
      </c>
      <c r="EA167" s="66">
        <f t="shared" si="284"/>
        <v>0.49769932379423942</v>
      </c>
      <c r="EB167" s="66">
        <f t="shared" si="285"/>
        <v>0.48861997228964349</v>
      </c>
      <c r="EC167" s="66">
        <f t="shared" si="285"/>
        <v>0.47919004848212621</v>
      </c>
      <c r="ED167" s="66">
        <f t="shared" si="285"/>
        <v>0.46937361601164485</v>
      </c>
      <c r="EE167" s="66">
        <f t="shared" si="285"/>
        <v>0.45912845525178397</v>
      </c>
      <c r="EF167" s="66">
        <f t="shared" si="285"/>
        <v>0.44840444586956046</v>
      </c>
      <c r="EG167" s="66">
        <f t="shared" si="285"/>
        <v>0.43714137909844514</v>
      </c>
      <c r="EH167" s="20">
        <f>+BE167/'[1]total numbers'!BN167</f>
        <v>0.42526593541201507</v>
      </c>
      <c r="EI167" s="20">
        <f>+BF167/'[1]total numbers'!BX167</f>
        <v>0.36905284619430856</v>
      </c>
      <c r="EJ167" s="20">
        <f>+BG167/'[1]total numbers'!CH167</f>
        <v>0.54238462291138934</v>
      </c>
      <c r="EK167" s="20">
        <f>+BH167/'[1]total numbers'!CR167</f>
        <v>0.517444150622133</v>
      </c>
      <c r="EL167" s="20">
        <f>+BI167/'[1]total numbers'!DB167</f>
        <v>0.58128287822871338</v>
      </c>
      <c r="EM167" s="20">
        <f>+BJ167/'[1]total numbers'!DC167</f>
        <v>0.58602348635627444</v>
      </c>
      <c r="EN167" s="20">
        <f>+BK167/'[1]total numbers'!DD167</f>
        <v>0.59377615608199641</v>
      </c>
      <c r="EO167" s="20">
        <f>+BL167/'[1]total numbers'!DE167</f>
        <v>0.59486337237901532</v>
      </c>
      <c r="EP167" s="20">
        <f>+BM167/'[1]total numbers'!DF167</f>
        <v>0.59899806784283194</v>
      </c>
      <c r="EQ167" s="20">
        <f>+BN167/'[1]total numbers'!DG167</f>
        <v>0.60296519993123487</v>
      </c>
      <c r="ER167" s="20">
        <f>+BO167/'[1]total numbers'!DH167</f>
        <v>0.60677785829359765</v>
      </c>
      <c r="ES167" s="20">
        <f>+BP167/'[1]total numbers'!DI167</f>
        <v>0.61044839556533725</v>
      </c>
      <c r="ET167" s="20">
        <f>+BQ167/'[1]total numbers'!DJ167</f>
        <v>0.61511509481541493</v>
      </c>
      <c r="EU167" s="20">
        <f>+BR167/'[1]total numbers'!DK167</f>
        <v>0.61427780067756421</v>
      </c>
      <c r="EV167" s="20">
        <f>+BS167/'[1]total numbers'!DL167</f>
        <v>0.65482643461558054</v>
      </c>
      <c r="EW167" s="20">
        <f>+BT167/'[1]total numbers'!DM167</f>
        <v>0.668167481430195</v>
      </c>
      <c r="EX167" s="113">
        <f>+BU167/'[1]total numbers'!DN167</f>
        <v>0.67362395466660485</v>
      </c>
      <c r="EY167" s="113">
        <f>+BV167/'[1]total numbers'!DO167</f>
        <v>0.69459806481049902</v>
      </c>
      <c r="EZ167" s="113">
        <f>+BW167/'[1]total numbers'!DP167</f>
        <v>0.71288027717613078</v>
      </c>
      <c r="FA167" s="113">
        <f>+BX167/'[1]total numbers'!DQ167</f>
        <v>0.72236234746482753</v>
      </c>
      <c r="FB167" s="113">
        <f>+BY167/'[1]total numbers'!DR167</f>
        <v>0.73539786797477802</v>
      </c>
      <c r="FC167" s="113">
        <f>+BZ167/'[1]total numbers'!DS167</f>
        <v>0.74959019814228156</v>
      </c>
      <c r="FD167" s="113">
        <f>+CA167/'[1]total numbers'!DT167</f>
        <v>0.76422289880857319</v>
      </c>
      <c r="FE167" s="113">
        <f>+CB167/'[1]total numbers'!DU167</f>
        <v>0.77563826331010588</v>
      </c>
      <c r="FF167" s="113">
        <f>+CC167/'[1]total numbers'!DV167</f>
        <v>0.78756125330605187</v>
      </c>
      <c r="FH167" s="55">
        <f t="shared" si="233"/>
        <v>-10000</v>
      </c>
      <c r="FI167" s="55">
        <f t="shared" si="234"/>
        <v>1960</v>
      </c>
      <c r="FJ167" s="69">
        <f>+FJ$4</f>
        <v>2</v>
      </c>
      <c r="FK167" s="62">
        <f t="shared" si="235"/>
        <v>0.42526593541201507</v>
      </c>
      <c r="FL167" s="55">
        <f t="shared" si="236"/>
        <v>2076.0962974679687</v>
      </c>
      <c r="FM167" s="68">
        <f t="shared" si="239"/>
        <v>0.33333333333333331</v>
      </c>
      <c r="FN167" s="62">
        <f t="shared" si="237"/>
        <v>-8.7174167071872741E-2</v>
      </c>
      <c r="FP167" s="6">
        <v>8</v>
      </c>
      <c r="FQ167" s="6" t="s">
        <v>35</v>
      </c>
      <c r="GF167" s="21">
        <f t="shared" si="238"/>
        <v>2.6150281893420186</v>
      </c>
    </row>
    <row r="168" spans="1:188" x14ac:dyDescent="0.2">
      <c r="A168" s="6">
        <v>6</v>
      </c>
      <c r="B168" s="14">
        <v>604</v>
      </c>
      <c r="C168" s="106" t="s">
        <v>210</v>
      </c>
      <c r="D168" s="11">
        <v>0</v>
      </c>
      <c r="E168" s="11">
        <v>0</v>
      </c>
      <c r="F168" s="21">
        <f>+'[1]total numbers'!F168*CI168</f>
        <v>0</v>
      </c>
      <c r="G168" s="21">
        <f>IF(H168&lt;1,0,'[1]total numbers'!G168*CJ168)</f>
        <v>0</v>
      </c>
      <c r="H168" s="21">
        <f>IF(I168&lt;1,0,'[1]total numbers'!H168*CK168)</f>
        <v>27.757221403783802</v>
      </c>
      <c r="I168" s="11">
        <f>IF(J168&lt;1,0,'[1]total numbers'!I168*CL168)</f>
        <v>99.925997053621643</v>
      </c>
      <c r="J168" s="11">
        <f>IF(K168&lt;1,0,'[1]total numbers'!J168*CM168)</f>
        <v>359.73358939303807</v>
      </c>
      <c r="K168" s="11">
        <f>IF(L168&lt;1,0,'[1]total numbers'!K168*CN168)</f>
        <v>1295.0409218149368</v>
      </c>
      <c r="L168" s="11">
        <f>IF(M168&lt;1,0,'[1]total numbers'!L168*CO168)</f>
        <v>1441.9602180316499</v>
      </c>
      <c r="M168" s="11">
        <f>IF(N168&lt;1,0,'[1]total numbers'!M168*CP168)</f>
        <v>1570.8718029202491</v>
      </c>
      <c r="N168" s="11">
        <f>IF(O168&lt;1,0,'[1]total numbers'!N168*CQ168)</f>
        <v>1644.0965593843446</v>
      </c>
      <c r="O168" s="11">
        <f>+'[1]total numbers'!O168*CR168</f>
        <v>1713.6237070319364</v>
      </c>
      <c r="P168" s="11">
        <f>+'[1]total numbers'!P168*CS168</f>
        <v>1784.389522596628</v>
      </c>
      <c r="Q168" s="11">
        <f>+'[1]total numbers'!Q168*CT168</f>
        <v>1856.1018261181196</v>
      </c>
      <c r="R168" s="11">
        <f>+'[1]total numbers'!R168*CU168</f>
        <v>1928.3897561615363</v>
      </c>
      <c r="S168" s="11">
        <f>+'[1]total numbers'!S168*CV168</f>
        <v>2000.7849319330103</v>
      </c>
      <c r="T168" s="11">
        <f>+'[1]total numbers'!T168*CW168</f>
        <v>2072.6970349883977</v>
      </c>
      <c r="U168" s="11">
        <f>+'[1]total numbers'!U168*CX168</f>
        <v>2143.3816238075715</v>
      </c>
      <c r="V168" s="11">
        <f>+'[1]total numbers'!V168*CY168</f>
        <v>2211.8968753685658</v>
      </c>
      <c r="W168" s="11">
        <f>+'[1]total numbers'!W168*CZ168</f>
        <v>2415.4603067835096</v>
      </c>
      <c r="X168" s="11">
        <f>+'[1]total numbers'!X168*DA168</f>
        <v>2597.6062686927958</v>
      </c>
      <c r="Y168" s="11">
        <f>+'[1]total numbers'!Y168*DB168</f>
        <v>2672.2417395142115</v>
      </c>
      <c r="Z168" s="11">
        <f>+'[1]total numbers'!Z168*DC168</f>
        <v>2726.2105434663772</v>
      </c>
      <c r="AA168" s="11">
        <f>+'[1]total numbers'!AA168*DD168</f>
        <v>2756.0331246967753</v>
      </c>
      <c r="AB168" s="11">
        <f>+'[1]total numbers'!AB168*DE168</f>
        <v>2756.8916317160092</v>
      </c>
      <c r="AC168" s="11">
        <f>+'[1]total numbers'!AC168*DF168</f>
        <v>2721.7459130947286</v>
      </c>
      <c r="AD168" s="11">
        <f>+'[1]total numbers'!AD168*DG168</f>
        <v>816.99176053612803</v>
      </c>
      <c r="AE168" s="11">
        <f>+'[1]total numbers'!AE168*DH168</f>
        <v>849.3792447711453</v>
      </c>
      <c r="AF168" s="11">
        <f>+'[1]total numbers'!AF168*DI168</f>
        <v>829.74931248370467</v>
      </c>
      <c r="AG168" s="11">
        <f>+'[1]total numbers'!AG168*DJ168</f>
        <v>810.17752813061861</v>
      </c>
      <c r="AH168" s="11">
        <f>+'[1]total numbers'!AH168*DK168</f>
        <v>790.65006364899455</v>
      </c>
      <c r="AI168" s="11">
        <f>+'[1]total numbers'!AI168*DL168</f>
        <v>771.15176777110435</v>
      </c>
      <c r="AJ168" s="11">
        <f>+'[1]total numbers'!AJ168*DM168</f>
        <v>751.66594096545612</v>
      </c>
      <c r="AK168" s="11">
        <f>+'[1]total numbers'!AK168*DN168</f>
        <v>732.17406127336164</v>
      </c>
      <c r="AL168" s="11">
        <f>+'[1]total numbers'!AL168*DO168</f>
        <v>712.65544746810849</v>
      </c>
      <c r="AM168" s="11">
        <f>+'[1]total numbers'!AM168*DP168</f>
        <v>693.08684134358407</v>
      </c>
      <c r="AN168" s="11">
        <f>+'[1]total numbers'!AN168*DQ168</f>
        <v>673.44188441781012</v>
      </c>
      <c r="AO168" s="11">
        <f>+'[1]total numbers'!AO168*DR168</f>
        <v>653.69045498147352</v>
      </c>
      <c r="AP168" s="11">
        <f>+'[1]total numbers'!AP168*DS168</f>
        <v>633.79781775861159</v>
      </c>
      <c r="AQ168" s="11">
        <f>+'[1]total numbers'!AQ168*DT168</f>
        <v>613.72351809427062</v>
      </c>
      <c r="AR168" s="11">
        <f>+'[1]total numbers'!AR168*DU168</f>
        <v>697.84694280447786</v>
      </c>
      <c r="AS168" s="11">
        <f>+'[1]total numbers'!AS168*DV168</f>
        <v>778.28128896207363</v>
      </c>
      <c r="AT168" s="11">
        <f>+'[1]total numbers'!AT168*DW168</f>
        <v>866.3084063938137</v>
      </c>
      <c r="AU168" s="11">
        <f>+'[1]total numbers'!AU168*DX168</f>
        <v>968.32962343676138</v>
      </c>
      <c r="AV168" s="11">
        <f>+'[1]total numbers'!AV168*DY168</f>
        <v>1061.0340231242824</v>
      </c>
      <c r="AW168" s="11">
        <f>+'[1]total numbers'!AW168*DZ168</f>
        <v>1212.409134153191</v>
      </c>
      <c r="AX168" s="11">
        <f>+'[1]total numbers'!AX168*EA168</f>
        <v>1537.4082694626343</v>
      </c>
      <c r="AY168" s="11">
        <f>+'[1]total numbers'!AY168*EB168</f>
        <v>1754.279270162192</v>
      </c>
      <c r="AZ168" s="11">
        <f>+'[1]total numbers'!AZ168*EC168</f>
        <v>1839.2999171905249</v>
      </c>
      <c r="BA168" s="11">
        <f>+'[1]total numbers'!BA168*ED168</f>
        <v>1899.1171306329559</v>
      </c>
      <c r="BB168" s="11">
        <f>+'[1]total numbers'!BB168*EE168</f>
        <v>1937.9820703396676</v>
      </c>
      <c r="BC168" s="11">
        <f>+'[1]total numbers'!BC168*EF168</f>
        <v>1960.9624041407244</v>
      </c>
      <c r="BD168" s="11">
        <f>+'[1]total numbers'!BD168*EG168</f>
        <v>1853.526358161967</v>
      </c>
      <c r="BE168" s="19">
        <f>+[2]faostat2014_crops!B159</f>
        <v>1956</v>
      </c>
      <c r="BF168" s="19">
        <f>+[2]faostat2014_crops!C159</f>
        <v>2813</v>
      </c>
      <c r="BG168" s="19">
        <f>+[2]faostat2014_crops!D159</f>
        <v>3550</v>
      </c>
      <c r="BH168" s="19">
        <f>+[2]faostat2014_crops!E159</f>
        <v>3920</v>
      </c>
      <c r="BI168" s="19">
        <f>+[2]faostat2014_crops!F159</f>
        <v>4285</v>
      </c>
      <c r="BJ168" s="19">
        <f>+[2]faostat2014_crops!G159</f>
        <v>4250</v>
      </c>
      <c r="BK168" s="19">
        <f>+[2]faostat2014_crops!H159</f>
        <v>4260</v>
      </c>
      <c r="BL168" s="19">
        <f>+[2]faostat2014_crops!I159</f>
        <v>4320</v>
      </c>
      <c r="BM168" s="19">
        <f>+[2]faostat2014_crops!J159</f>
        <v>4280</v>
      </c>
      <c r="BN168" s="19">
        <f>+[2]faostat2014_crops!K159</f>
        <v>4350</v>
      </c>
      <c r="BO168" s="19">
        <f>+[2]faostat2014_crops!L159</f>
        <v>4400</v>
      </c>
      <c r="BP168" s="19">
        <f>+[2]faostat2014_crops!M159</f>
        <v>4420</v>
      </c>
      <c r="BQ168" s="19">
        <f>+[2]faostat2014_crops!N159</f>
        <v>4430</v>
      </c>
      <c r="BR168" s="19">
        <f>+[2]faostat2014_crops!O159</f>
        <v>4440</v>
      </c>
      <c r="BS168" s="19">
        <f>+[2]faostat2014_crops!P159</f>
        <v>5392</v>
      </c>
      <c r="BT168" s="19">
        <f>+[2]faostat2014_crops!Q159</f>
        <v>5390</v>
      </c>
      <c r="BU168" s="19">
        <f>+[2]faostat2014_crops!R159</f>
        <v>5529</v>
      </c>
      <c r="BV168" s="19">
        <f>+[2]faostat2014_crops!S159</f>
        <v>5980.5999999999767</v>
      </c>
      <c r="BW168" s="19">
        <f>+[2]faostat2014_crops!T159</f>
        <v>6311.7799999999115</v>
      </c>
      <c r="BX168" s="19">
        <f>+[2]faostat2014_crops!U159</f>
        <v>6449.7239999999292</v>
      </c>
      <c r="BY168" s="112">
        <f t="shared" si="222"/>
        <v>6692.7399999998743</v>
      </c>
      <c r="BZ168" s="112">
        <f t="shared" si="223"/>
        <v>7019.6791999998968</v>
      </c>
      <c r="CA168" s="112">
        <f t="shared" si="224"/>
        <v>7303.3631999999052</v>
      </c>
      <c r="CB168" s="112">
        <f t="shared" si="225"/>
        <v>7524.3673599998583</v>
      </c>
      <c r="CC168" s="112">
        <f t="shared" si="226"/>
        <v>7778.688319999841</v>
      </c>
      <c r="CD168" s="31"/>
      <c r="CE168" s="15">
        <f t="shared" si="255"/>
        <v>1472</v>
      </c>
      <c r="CG168" s="87">
        <v>0</v>
      </c>
      <c r="CH168" s="87">
        <v>0</v>
      </c>
      <c r="CI168" s="87">
        <f t="shared" si="279"/>
        <v>0</v>
      </c>
      <c r="CJ168" s="87">
        <f t="shared" si="279"/>
        <v>0</v>
      </c>
      <c r="CK168" s="87">
        <f t="shared" si="279"/>
        <v>5.5264302730065717E-2</v>
      </c>
      <c r="CL168" s="87">
        <f t="shared" si="279"/>
        <v>0.16579290819019715</v>
      </c>
      <c r="CM168" s="87">
        <f t="shared" si="279"/>
        <v>0.49737872457059151</v>
      </c>
      <c r="CN168" s="66">
        <f t="shared" si="280"/>
        <v>1.4921361737117744</v>
      </c>
      <c r="CO168" s="66">
        <f t="shared" si="280"/>
        <v>1.3845128791779657</v>
      </c>
      <c r="CP168" s="66">
        <f t="shared" si="280"/>
        <v>1.2569072153099086</v>
      </c>
      <c r="CQ168" s="66">
        <f t="shared" si="280"/>
        <v>1.0962473323808684</v>
      </c>
      <c r="CR168" s="66">
        <f t="shared" si="280"/>
        <v>1.0773892352560286</v>
      </c>
      <c r="CS168" s="66">
        <f t="shared" si="280"/>
        <v>1.057846798187708</v>
      </c>
      <c r="CT168" s="66">
        <f t="shared" si="280"/>
        <v>1.0375543380677394</v>
      </c>
      <c r="CU168" s="66">
        <f t="shared" si="280"/>
        <v>1.0164354641227702</v>
      </c>
      <c r="CV168" s="66">
        <f t="shared" si="280"/>
        <v>0.99440052027996528</v>
      </c>
      <c r="CW168" s="66">
        <f t="shared" si="280"/>
        <v>0.97134319537429215</v>
      </c>
      <c r="CX168" s="66">
        <f t="shared" si="281"/>
        <v>0.94713594756630004</v>
      </c>
      <c r="CY168" s="66">
        <f t="shared" si="281"/>
        <v>0.92162369807023592</v>
      </c>
      <c r="CZ168" s="66">
        <f t="shared" si="281"/>
        <v>0.89461492843833745</v>
      </c>
      <c r="DA168" s="66">
        <f t="shared" si="281"/>
        <v>0.86586875623093207</v>
      </c>
      <c r="DB168" s="66">
        <f t="shared" si="281"/>
        <v>0.83507554359819136</v>
      </c>
      <c r="DC168" s="66">
        <f t="shared" si="281"/>
        <v>0.80182663043128777</v>
      </c>
      <c r="DD168" s="66">
        <f t="shared" si="281"/>
        <v>0.76556475686021574</v>
      </c>
      <c r="DE168" s="66">
        <f t="shared" si="281"/>
        <v>0.72549779782000257</v>
      </c>
      <c r="DF168" s="66">
        <f t="shared" si="281"/>
        <v>0.68043647827368237</v>
      </c>
      <c r="DG168" s="66">
        <f t="shared" si="281"/>
        <v>0.62845520041240654</v>
      </c>
      <c r="DH168" s="66">
        <f t="shared" si="282"/>
        <v>0.56606747949077296</v>
      </c>
      <c r="DI168" s="66">
        <f t="shared" si="282"/>
        <v>0.55902869504223229</v>
      </c>
      <c r="DJ168" s="66">
        <f t="shared" si="282"/>
        <v>0.55180804931451088</v>
      </c>
      <c r="DK168" s="66">
        <f t="shared" si="282"/>
        <v>0.54439331960016801</v>
      </c>
      <c r="DL168" s="66">
        <f t="shared" si="282"/>
        <v>0.53677091333319604</v>
      </c>
      <c r="DM168" s="66">
        <f t="shared" si="282"/>
        <v>0.52892564768132766</v>
      </c>
      <c r="DN168" s="66">
        <f t="shared" si="282"/>
        <v>0.52084048192086752</v>
      </c>
      <c r="DO168" s="66">
        <f t="shared" si="282"/>
        <v>0.51249618971689404</v>
      </c>
      <c r="DP168" s="66">
        <f t="shared" si="282"/>
        <v>0.50387095408995586</v>
      </c>
      <c r="DQ168" s="66">
        <f t="shared" si="282"/>
        <v>0.49493986173498083</v>
      </c>
      <c r="DR168" s="66">
        <f t="shared" si="283"/>
        <v>0.48567426460350921</v>
      </c>
      <c r="DS168" s="66">
        <f t="shared" si="283"/>
        <v>0.47604096390168477</v>
      </c>
      <c r="DT168" s="66">
        <f t="shared" si="283"/>
        <v>0.46600115269116987</v>
      </c>
      <c r="DU168" s="66">
        <f t="shared" si="283"/>
        <v>0.45550902446212188</v>
      </c>
      <c r="DV168" s="66">
        <f t="shared" si="283"/>
        <v>0.44450991016610208</v>
      </c>
      <c r="DW168" s="66">
        <f t="shared" si="283"/>
        <v>0.43293773432974209</v>
      </c>
      <c r="DX168" s="66">
        <f t="shared" si="283"/>
        <v>0.42071146209832294</v>
      </c>
      <c r="DY168" s="66">
        <f t="shared" si="283"/>
        <v>0.40773000552063787</v>
      </c>
      <c r="DZ168" s="66">
        <f t="shared" si="283"/>
        <v>0.393864693588799</v>
      </c>
      <c r="EA168" s="66">
        <f t="shared" si="284"/>
        <v>0.3789477272936933</v>
      </c>
      <c r="EB168" s="66">
        <f t="shared" si="285"/>
        <v>0.36275367947540932</v>
      </c>
      <c r="EC168" s="66">
        <f t="shared" si="285"/>
        <v>0.34496818320939682</v>
      </c>
      <c r="ED168" s="66">
        <f t="shared" si="285"/>
        <v>0.3251311164944975</v>
      </c>
      <c r="EE168" s="66">
        <f t="shared" si="285"/>
        <v>0.30252357729555851</v>
      </c>
      <c r="EF168" s="66">
        <f t="shared" si="285"/>
        <v>0.27591228823495534</v>
      </c>
      <c r="EG168" s="66">
        <f t="shared" si="285"/>
        <v>0.24284779944004523</v>
      </c>
      <c r="EH168" s="20">
        <f>+BE168/'[1]total numbers'!BN168</f>
        <v>0.19694856591539248</v>
      </c>
      <c r="EI168" s="20">
        <f>+BF168/'[1]total numbers'!BX168</f>
        <v>0.21319453633864113</v>
      </c>
      <c r="EJ168" s="20">
        <f>+BG168/'[1]total numbers'!CH168</f>
        <v>0.20486504270051137</v>
      </c>
      <c r="EK168" s="20">
        <f>+BH168/'[1]total numbers'!CR168</f>
        <v>0.18001417427934518</v>
      </c>
      <c r="EL168" s="20">
        <f>+BI168/'[1]total numbers'!DB168</f>
        <v>0.16478131462186707</v>
      </c>
      <c r="EM168" s="20">
        <f>+BJ168/'[1]total numbers'!DC168</f>
        <v>0.1610487189427019</v>
      </c>
      <c r="EN168" s="20">
        <f>+BK168/'[1]total numbers'!DD168</f>
        <v>0.15916333588119214</v>
      </c>
      <c r="EO168" s="20">
        <f>+BL168/'[1]total numbers'!DE168</f>
        <v>0.15922910115282973</v>
      </c>
      <c r="EP168" s="20">
        <f>+BM168/'[1]total numbers'!DF168</f>
        <v>0.1557075021475266</v>
      </c>
      <c r="EQ168" s="20">
        <f>+BN168/'[1]total numbers'!DG168</f>
        <v>0.15627286276472849</v>
      </c>
      <c r="ER168" s="20">
        <f>+BO168/'[1]total numbers'!DH168</f>
        <v>0.15616137176691836</v>
      </c>
      <c r="ES168" s="20">
        <f>+BP168/'[1]total numbers'!DI168</f>
        <v>0.15504158762585729</v>
      </c>
      <c r="ET168" s="20">
        <f>+BQ168/'[1]total numbers'!DJ168</f>
        <v>0.15362368093436488</v>
      </c>
      <c r="EU168" s="20">
        <f>+BR168/'[1]total numbers'!DK168</f>
        <v>0.15223788142746877</v>
      </c>
      <c r="EV168" s="20">
        <f>+BS168/'[1]total numbers'!DL168</f>
        <v>0.18280370435162321</v>
      </c>
      <c r="EW168" s="20">
        <f>+BT168/'[1]total numbers'!DM168</f>
        <v>0.18067955625905494</v>
      </c>
      <c r="EX168" s="113">
        <f>+BU168/'[1]total numbers'!DN168</f>
        <v>0.18325281401118734</v>
      </c>
      <c r="EY168" s="113">
        <f>+BV168/'[1]total numbers'!DO168</f>
        <v>0.19599789510202803</v>
      </c>
      <c r="EZ168" s="113">
        <f>+BW168/'[1]total numbers'!DP168</f>
        <v>0.20455601533289935</v>
      </c>
      <c r="FA168" s="113">
        <f>+BX168/'[1]total numbers'!DQ168</f>
        <v>0.20674231900185311</v>
      </c>
      <c r="FB168" s="113">
        <f>+BY168/'[1]total numbers'!DR168</f>
        <v>0.21222672567515088</v>
      </c>
      <c r="FC168" s="113">
        <f>+BZ168/'[1]total numbers'!DS168</f>
        <v>0.22023839228665734</v>
      </c>
      <c r="FD168" s="113">
        <f>+CA168/'[1]total numbers'!DT168</f>
        <v>0.22674744803827898</v>
      </c>
      <c r="FE168" s="113">
        <f>+CB168/'[1]total numbers'!DU168</f>
        <v>0.2311990091498243</v>
      </c>
      <c r="FF168" s="113">
        <f>+CC168/'[1]total numbers'!DV168</f>
        <v>0.23657352866977122</v>
      </c>
      <c r="FH168" s="55">
        <f t="shared" si="233"/>
        <v>-10000</v>
      </c>
      <c r="FI168" s="55">
        <f t="shared" si="234"/>
        <v>1960</v>
      </c>
      <c r="FJ168" s="69">
        <f>+FJ$4</f>
        <v>2</v>
      </c>
      <c r="FK168" s="62">
        <f t="shared" si="235"/>
        <v>0.19694856591539248</v>
      </c>
      <c r="FL168" s="55">
        <f t="shared" si="236"/>
        <v>1971.4317989304532</v>
      </c>
      <c r="FM168" s="68">
        <f t="shared" si="239"/>
        <v>0.33333333333333331</v>
      </c>
      <c r="FN168" s="62">
        <f t="shared" si="237"/>
        <v>-8.7427480654369782E-2</v>
      </c>
      <c r="FP168" s="6">
        <v>8</v>
      </c>
      <c r="FQ168" s="6" t="s">
        <v>35</v>
      </c>
      <c r="GF168" s="21">
        <f t="shared" si="238"/>
        <v>5.566160521584135</v>
      </c>
    </row>
    <row r="169" spans="1:188" x14ac:dyDescent="0.2">
      <c r="A169" s="6">
        <v>21</v>
      </c>
      <c r="B169" s="14">
        <v>608</v>
      </c>
      <c r="C169" s="106" t="s">
        <v>211</v>
      </c>
      <c r="D169" s="11">
        <v>0</v>
      </c>
      <c r="E169" s="11">
        <v>0</v>
      </c>
      <c r="F169" s="21">
        <f>+'[1]total numbers'!F169*CI169</f>
        <v>0</v>
      </c>
      <c r="G169" s="21">
        <f>IF(H169&lt;1,0,'[1]total numbers'!G169*CJ169)</f>
        <v>0</v>
      </c>
      <c r="H169" s="21">
        <f>IF(I169&lt;1,0,'[1]total numbers'!H169*CK169)</f>
        <v>0</v>
      </c>
      <c r="I169" s="11">
        <f>IF(J169&lt;1,0,'[1]total numbers'!I169*CL169)</f>
        <v>2.3313900135580496</v>
      </c>
      <c r="J169" s="11">
        <f>IF(K169&lt;1,0,'[1]total numbers'!J169*CM169)</f>
        <v>8.3930040488089759</v>
      </c>
      <c r="K169" s="11">
        <f>IF(L169&lt;1,0,'[1]total numbers'!K169*CN169)</f>
        <v>30.214814575712314</v>
      </c>
      <c r="L169" s="11">
        <f>IF(M169&lt;1,0,'[1]total numbers'!L169*CO169)</f>
        <v>30.988794432850863</v>
      </c>
      <c r="M169" s="11">
        <f>IF(N169&lt;1,0,'[1]total numbers'!M169*CP169)</f>
        <v>34.586961513090358</v>
      </c>
      <c r="N169" s="11">
        <f>IF(O169&lt;1,0,'[1]total numbers'!N169*CQ169)</f>
        <v>40.672778461443869</v>
      </c>
      <c r="O169" s="11">
        <f>+'[1]total numbers'!O169*CR169</f>
        <v>40.638278964059317</v>
      </c>
      <c r="P169" s="11">
        <f>+'[1]total numbers'!P169*CS169</f>
        <v>40.608506253754776</v>
      </c>
      <c r="Q169" s="11">
        <f>+'[1]total numbers'!Q169*CT169</f>
        <v>40.582822112622544</v>
      </c>
      <c r="R169" s="11">
        <f>+'[1]total numbers'!R169*CU169</f>
        <v>40.560672067387898</v>
      </c>
      <c r="S169" s="11">
        <f>+'[1]total numbers'!S169*CV169</f>
        <v>40.541575032385488</v>
      </c>
      <c r="T169" s="11">
        <f>+'[1]total numbers'!T169*CW169</f>
        <v>40.5251140661737</v>
      </c>
      <c r="U169" s="11">
        <f>+'[1]total numbers'!U169*CX169</f>
        <v>40.510928168381007</v>
      </c>
      <c r="V169" s="11">
        <f>+'[1]total numbers'!V169*CY169</f>
        <v>40.498705033688147</v>
      </c>
      <c r="W169" s="11">
        <f>+'[1]total numbers'!W169*CZ169</f>
        <v>40.488174676224979</v>
      </c>
      <c r="X169" s="11">
        <f>+'[1]total numbers'!X169*DA169</f>
        <v>40.479103838189928</v>
      </c>
      <c r="Y169" s="11">
        <f>+'[1]total numbers'!Y169*DB169</f>
        <v>72.848323979570594</v>
      </c>
      <c r="Z169" s="11">
        <f>+'[1]total numbers'!Z169*DC169</f>
        <v>105.20786279204103</v>
      </c>
      <c r="AA169" s="11">
        <f>+'[1]total numbers'!AA169*DD169</f>
        <v>137.55981250193292</v>
      </c>
      <c r="AB169" s="11">
        <f>+'[1]total numbers'!AB169*DE169</f>
        <v>169.90587198553951</v>
      </c>
      <c r="AC169" s="11">
        <f>+'[1]total numbers'!AC169*DF169</f>
        <v>202.24741525123989</v>
      </c>
      <c r="AD169" s="11">
        <f>+'[1]total numbers'!AD169*DG169</f>
        <v>323.56627396504399</v>
      </c>
      <c r="AE169" s="11">
        <f>+'[1]total numbers'!AE169*DH169</f>
        <v>505.5324969924531</v>
      </c>
      <c r="AF169" s="11">
        <f>+'[1]total numbers'!AF169*DI169</f>
        <v>536.73681453133759</v>
      </c>
      <c r="AG169" s="11">
        <f>+'[1]total numbers'!AG169*DJ169</f>
        <v>567.94074103602725</v>
      </c>
      <c r="AH169" s="11">
        <f>+'[1]total numbers'!AH169*DK169</f>
        <v>599.14428563152126</v>
      </c>
      <c r="AI169" s="11">
        <f>+'[1]total numbers'!AI169*DL169</f>
        <v>630.34745725820198</v>
      </c>
      <c r="AJ169" s="11">
        <f>+'[1]total numbers'!AJ169*DM169</f>
        <v>661.5502646752966</v>
      </c>
      <c r="AK169" s="11">
        <f>+'[1]total numbers'!AK169*DN169</f>
        <v>692.75271646427302</v>
      </c>
      <c r="AL169" s="11">
        <f>+'[1]total numbers'!AL169*DO169</f>
        <v>723.95482103218228</v>
      </c>
      <c r="AM169" s="11">
        <f>+'[1]total numbers'!AM169*DP169</f>
        <v>755.15658661493194</v>
      </c>
      <c r="AN169" s="11">
        <f>+'[1]total numbers'!AN169*DQ169</f>
        <v>786.35802128050841</v>
      </c>
      <c r="AO169" s="11">
        <f>+'[1]total numbers'!AO169*DR169</f>
        <v>817.55913293213916</v>
      </c>
      <c r="AP169" s="11">
        <f>+'[1]total numbers'!AP169*DS169</f>
        <v>848.75992931139956</v>
      </c>
      <c r="AQ169" s="11">
        <f>+'[1]total numbers'!AQ169*DT169</f>
        <v>879.96041800125931</v>
      </c>
      <c r="AR169" s="11">
        <f>+'[1]total numbers'!AR169*DU169</f>
        <v>1014.3477421967377</v>
      </c>
      <c r="AS169" s="11">
        <f>+'[1]total numbers'!AS169*DV169</f>
        <v>1217.2100317382628</v>
      </c>
      <c r="AT169" s="11">
        <f>+'[1]total numbers'!AT169*DW169</f>
        <v>1460.643456925799</v>
      </c>
      <c r="AU169" s="11">
        <f>+'[1]total numbers'!AU169*DX169</f>
        <v>1754.0155944275948</v>
      </c>
      <c r="AV169" s="11">
        <f>+'[1]total numbers'!AV169*DY169</f>
        <v>2047.3845121869451</v>
      </c>
      <c r="AW169" s="11">
        <f>+'[1]total numbers'!AW169*DZ169</f>
        <v>2332.1994408201303</v>
      </c>
      <c r="AX169" s="11">
        <f>+'[1]total numbers'!AX169*EA169</f>
        <v>2575.3272752360076</v>
      </c>
      <c r="AY169" s="11">
        <f>+'[1]total numbers'!AY169*EB169</f>
        <v>2864.5336717166306</v>
      </c>
      <c r="AZ169" s="11">
        <f>+'[1]total numbers'!AZ169*EC169</f>
        <v>3390.2765382300163</v>
      </c>
      <c r="BA169" s="11">
        <f>+'[1]total numbers'!BA169*ED169</f>
        <v>4054.0820130475304</v>
      </c>
      <c r="BB169" s="11">
        <f>+'[1]total numbers'!BB169*EE169</f>
        <v>4535.8278778696513</v>
      </c>
      <c r="BC169" s="11">
        <f>+'[1]total numbers'!BC169*EF169</f>
        <v>5133.9894138083509</v>
      </c>
      <c r="BD169" s="11">
        <f>+'[1]total numbers'!BD169*EG169</f>
        <v>5505.6150978564774</v>
      </c>
      <c r="BE169" s="19">
        <f>+[2]faostat2014_crops!B160</f>
        <v>6901</v>
      </c>
      <c r="BF169" s="19">
        <f>+[2]faostat2014_crops!C160</f>
        <v>7470</v>
      </c>
      <c r="BG169" s="19">
        <f>+[2]faostat2014_crops!D160</f>
        <v>9628</v>
      </c>
      <c r="BH169" s="19">
        <f>+[2]faostat2014_crops!E160</f>
        <v>9880</v>
      </c>
      <c r="BI169" s="19">
        <f>+[2]faostat2014_crops!F160</f>
        <v>9684</v>
      </c>
      <c r="BJ169" s="19">
        <f>+[2]faostat2014_crops!G160</f>
        <v>9634</v>
      </c>
      <c r="BK169" s="19">
        <f>+[2]faostat2014_crops!H160</f>
        <v>9635</v>
      </c>
      <c r="BL169" s="19">
        <f>+[2]faostat2014_crops!I160</f>
        <v>9670</v>
      </c>
      <c r="BM169" s="19">
        <f>+[2]faostat2014_crops!J160</f>
        <v>9850</v>
      </c>
      <c r="BN169" s="19">
        <f>+[2]faostat2014_crops!K160</f>
        <v>9850</v>
      </c>
      <c r="BO169" s="19">
        <f>+[2]faostat2014_crops!L160</f>
        <v>10000</v>
      </c>
      <c r="BP169" s="19">
        <f>+[2]faostat2014_crops!M160</f>
        <v>10150</v>
      </c>
      <c r="BQ169" s="19">
        <f>+[2]faostat2014_crops!N160</f>
        <v>10300</v>
      </c>
      <c r="BR169" s="19">
        <f>+[2]faostat2014_crops!O160</f>
        <v>10450</v>
      </c>
      <c r="BS169" s="19">
        <f>+[2]faostat2014_crops!P160</f>
        <v>10700</v>
      </c>
      <c r="BT169" s="19">
        <f>+[2]faostat2014_crops!Q160</f>
        <v>10730</v>
      </c>
      <c r="BU169" s="19">
        <f>+[2]faostat2014_crops!R160</f>
        <v>10895</v>
      </c>
      <c r="BV169" s="19">
        <f>+[2]faostat2014_crops!S160</f>
        <v>11056</v>
      </c>
      <c r="BW169" s="19">
        <f>+[2]faostat2014_crops!T160</f>
        <v>11188.300000000047</v>
      </c>
      <c r="BX169" s="19">
        <f>+[2]faostat2014_crops!U160</f>
        <v>11304.640000000043</v>
      </c>
      <c r="BY169" s="112">
        <f t="shared" si="222"/>
        <v>11434.900000000111</v>
      </c>
      <c r="BZ169" s="112">
        <f t="shared" si="223"/>
        <v>11590.04533333343</v>
      </c>
      <c r="CA169" s="112">
        <f t="shared" si="224"/>
        <v>11717.640888889058</v>
      </c>
      <c r="CB169" s="112">
        <f t="shared" si="225"/>
        <v>11846.291081481671</v>
      </c>
      <c r="CC169" s="112">
        <f t="shared" si="226"/>
        <v>11982.046558024944</v>
      </c>
      <c r="CD169" s="31"/>
      <c r="CE169" s="15">
        <f t="shared" si="255"/>
        <v>2214</v>
      </c>
      <c r="CG169" s="87">
        <v>0</v>
      </c>
      <c r="CH169" s="87">
        <v>0</v>
      </c>
      <c r="CI169" s="87">
        <f t="shared" ref="CI169:CM169" si="290">IF(+CJ169&lt;0.1,0,CJ169-CJ169/$CK$1)</f>
        <v>0</v>
      </c>
      <c r="CJ169" s="87">
        <f t="shared" si="290"/>
        <v>0</v>
      </c>
      <c r="CK169" s="87">
        <f t="shared" si="290"/>
        <v>0</v>
      </c>
      <c r="CL169" s="87">
        <f t="shared" si="290"/>
        <v>5.8012443985367632E-2</v>
      </c>
      <c r="CM169" s="87">
        <f t="shared" si="290"/>
        <v>0.17403733195610288</v>
      </c>
      <c r="CN169" s="78">
        <f t="shared" ref="CN169:DY169" si="291">+$FH169+$FI169/(1+$FJ169*EXP(-$FK169*(CN$2-$FL169))^1/$FJ169)</f>
        <v>0.5221119958683087</v>
      </c>
      <c r="CO169" s="78">
        <f t="shared" si="291"/>
        <v>0.44623863983305245</v>
      </c>
      <c r="CP169" s="78">
        <f t="shared" si="291"/>
        <v>0.41504353815708439</v>
      </c>
      <c r="CQ169" s="78">
        <f t="shared" si="291"/>
        <v>0.40672778461443848</v>
      </c>
      <c r="CR169" s="78">
        <f t="shared" si="291"/>
        <v>0.40638278964059299</v>
      </c>
      <c r="CS169" s="78">
        <f t="shared" si="291"/>
        <v>0.40608506253754761</v>
      </c>
      <c r="CT169" s="78">
        <f t="shared" si="291"/>
        <v>0.40582822112622524</v>
      </c>
      <c r="CU169" s="78">
        <f t="shared" si="291"/>
        <v>0.40560672067387882</v>
      </c>
      <c r="CV169" s="78">
        <f t="shared" si="291"/>
        <v>0.40541575032385468</v>
      </c>
      <c r="CW169" s="78">
        <f t="shared" si="291"/>
        <v>0.40525114066173684</v>
      </c>
      <c r="CX169" s="78">
        <f t="shared" si="291"/>
        <v>0.40510928168380989</v>
      </c>
      <c r="CY169" s="78">
        <f t="shared" si="291"/>
        <v>0.40498705033688126</v>
      </c>
      <c r="CZ169" s="78">
        <f t="shared" si="291"/>
        <v>0.40488174676224964</v>
      </c>
      <c r="DA169" s="78">
        <f t="shared" si="291"/>
        <v>0.40479103838189912</v>
      </c>
      <c r="DB169" s="78">
        <f t="shared" si="291"/>
        <v>0.40471291099761425</v>
      </c>
      <c r="DC169" s="78">
        <f t="shared" si="291"/>
        <v>0.40464562612323463</v>
      </c>
      <c r="DD169" s="78">
        <f t="shared" si="291"/>
        <v>0.40458768382921451</v>
      </c>
      <c r="DE169" s="78">
        <f t="shared" si="291"/>
        <v>0.40453779044176041</v>
      </c>
      <c r="DF169" s="78">
        <f t="shared" si="291"/>
        <v>0.40449483050247975</v>
      </c>
      <c r="DG169" s="78">
        <f t="shared" si="291"/>
        <v>0.40445784245630484</v>
      </c>
      <c r="DH169" s="78">
        <f t="shared" si="291"/>
        <v>0.40442599759396247</v>
      </c>
      <c r="DI169" s="78">
        <f t="shared" si="291"/>
        <v>0.40442306758608876</v>
      </c>
      <c r="DJ169" s="78">
        <f t="shared" si="291"/>
        <v>0.40442018113175454</v>
      </c>
      <c r="DK169" s="78">
        <f t="shared" si="291"/>
        <v>0.40441733758455711</v>
      </c>
      <c r="DL169" s="78">
        <f t="shared" si="291"/>
        <v>0.4044145363076575</v>
      </c>
      <c r="DM169" s="78">
        <f t="shared" si="291"/>
        <v>0.4044117766736402</v>
      </c>
      <c r="DN169" s="78">
        <f t="shared" si="291"/>
        <v>0.40440905806437444</v>
      </c>
      <c r="DO169" s="78">
        <f t="shared" si="291"/>
        <v>0.40440637987087746</v>
      </c>
      <c r="DP169" s="78">
        <f t="shared" si="291"/>
        <v>0.40440374149318026</v>
      </c>
      <c r="DQ169" s="78">
        <f t="shared" si="291"/>
        <v>0.40440114234019464</v>
      </c>
      <c r="DR169" s="78">
        <f t="shared" si="291"/>
        <v>0.40439858182958272</v>
      </c>
      <c r="DS169" s="78">
        <f t="shared" si="291"/>
        <v>0.4043960593876279</v>
      </c>
      <c r="DT169" s="78">
        <f t="shared" si="291"/>
        <v>0.40439357444910828</v>
      </c>
      <c r="DU169" s="78">
        <f t="shared" si="291"/>
        <v>0.40439112645717129</v>
      </c>
      <c r="DV169" s="78">
        <f t="shared" si="291"/>
        <v>0.40438871486321043</v>
      </c>
      <c r="DW169" s="78">
        <f t="shared" si="291"/>
        <v>0.40438633912674415</v>
      </c>
      <c r="DX169" s="78">
        <f t="shared" si="291"/>
        <v>0.40438399871529562</v>
      </c>
      <c r="DY169" s="78">
        <f t="shared" si="291"/>
        <v>0.4043816931042753</v>
      </c>
      <c r="DZ169" s="77">
        <f>+[6]crops!$I$38</f>
        <v>0.40422903905366681</v>
      </c>
      <c r="EA169" s="75">
        <f>+$DZ169+(EA$3-$DZ$3)*(($ED169-$DZ169)/($ED$3-$DZ$3))</f>
        <v>0.39767252551513432</v>
      </c>
      <c r="EB169" s="75">
        <f>+$DZ169+(EB$3-$DZ$3)*(($ED169-$DZ169)/($ED$3-$DZ$3))</f>
        <v>0.39111601197660179</v>
      </c>
      <c r="EC169" s="75">
        <f>+$DZ169+(EC$3-$DZ$3)*(($ED169-$DZ169)/($ED$3-$DZ$3))</f>
        <v>0.38455949843806925</v>
      </c>
      <c r="ED169" s="77">
        <f>+[6]crops!$J$38</f>
        <v>0.37800298489953676</v>
      </c>
      <c r="EE169" s="75">
        <f>+$ED169+(EE$3-$ED$3)*(($EG169-$ED169)/($EG$3-$ED$3))</f>
        <v>0.34377958752991161</v>
      </c>
      <c r="EF169" s="75">
        <f>+$ED169+(EF$3-$ED$3)*(($EG169-$ED169)/($EG$3-$ED$3))</f>
        <v>0.30955619016028646</v>
      </c>
      <c r="EG169" s="77">
        <f>+[6]crops!$K$38</f>
        <v>0.27533279279066131</v>
      </c>
      <c r="EH169" s="20">
        <f>+BE169/'[1]total numbers'!BN169</f>
        <v>0.25505287237543817</v>
      </c>
      <c r="EI169" s="20">
        <f>+BF169/'[1]total numbers'!BX169</f>
        <v>0.2042806280926501</v>
      </c>
      <c r="EJ169" s="20">
        <f>+BG169/'[1]total numbers'!CH169</f>
        <v>0.20011700235039789</v>
      </c>
      <c r="EK169" s="20">
        <f>+BH169/'[1]total numbers'!CR169</f>
        <v>0.15826363646266034</v>
      </c>
      <c r="EL169" s="20">
        <f>+BI169/'[1]total numbers'!DB169</f>
        <v>0.12465025941966396</v>
      </c>
      <c r="EM169" s="20">
        <f>+BJ169/'[1]total numbers'!DC169</f>
        <v>0.12158135111182321</v>
      </c>
      <c r="EN169" s="20">
        <f>+BK169/'[1]total numbers'!DD169</f>
        <v>0.11926135790524127</v>
      </c>
      <c r="EO169" s="20">
        <f>+BL169/'[1]total numbers'!DE169</f>
        <v>0.11743422705678276</v>
      </c>
      <c r="EP169" s="20">
        <f>+BM169/'[1]total numbers'!DF169</f>
        <v>0.11738577330428474</v>
      </c>
      <c r="EQ169" s="20">
        <f>+BN169/'[1]total numbers'!DG169</f>
        <v>0.1152101720686728</v>
      </c>
      <c r="ER169" s="20">
        <f>+BO169/'[1]total numbers'!DH169</f>
        <v>0.11481172782511365</v>
      </c>
      <c r="ES169" s="20">
        <f>+BP169/'[1]total numbers'!DI169</f>
        <v>0.11440720975074051</v>
      </c>
      <c r="ET169" s="20">
        <f>+BQ169/'[1]total numbers'!DJ169</f>
        <v>0.11400307520528301</v>
      </c>
      <c r="EU169" s="20">
        <f>+BR169/'[1]total numbers'!DK169</f>
        <v>0.1136078270204834</v>
      </c>
      <c r="EV169" s="20">
        <f>+BS169/'[1]total numbers'!DL169</f>
        <v>0.11429565999190337</v>
      </c>
      <c r="EW169" s="20">
        <f>+BT169/'[1]total numbers'!DM169</f>
        <v>0.11265379736842829</v>
      </c>
      <c r="EX169" s="113">
        <f>+BU169/'[1]total numbers'!DN169</f>
        <v>0.11246426304816161</v>
      </c>
      <c r="EY169" s="113">
        <f>+BV169/'[1]total numbers'!DO169</f>
        <v>0.11224473852534353</v>
      </c>
      <c r="EZ169" s="113">
        <f>+BW169/'[1]total numbers'!DP169</f>
        <v>0.11175020388022348</v>
      </c>
      <c r="FA169" s="113">
        <f>+BX169/'[1]total numbers'!DQ169</f>
        <v>0.11111958855681699</v>
      </c>
      <c r="FB169" s="113">
        <f>+BY169/'[1]total numbers'!DR169</f>
        <v>0.11064962026382691</v>
      </c>
      <c r="FC169" s="113">
        <f>+BZ169/'[1]total numbers'!DS169</f>
        <v>0.11043929323334264</v>
      </c>
      <c r="FD169" s="113">
        <f>+CA169/'[1]total numbers'!DT169</f>
        <v>0.10998673856900763</v>
      </c>
      <c r="FE169" s="113">
        <f>+CB169/'[1]total numbers'!DU169</f>
        <v>0.10956935170881646</v>
      </c>
      <c r="FF169" s="113">
        <f>+CC169/'[1]total numbers'!DV169</f>
        <v>0.10924253296204155</v>
      </c>
      <c r="FH169" s="62">
        <f>+DZ169</f>
        <v>0.40422903905366681</v>
      </c>
      <c r="FI169" s="17">
        <f>FM169-EH169</f>
        <v>0.24494712762456183</v>
      </c>
      <c r="FJ169" s="55">
        <f>+FJ$102</f>
        <v>5000</v>
      </c>
      <c r="FK169" s="66">
        <f>+FK$102</f>
        <v>1.5E-3</v>
      </c>
      <c r="FL169" s="55">
        <f>+FL$102</f>
        <v>5000</v>
      </c>
      <c r="FM169" s="69">
        <f>+FM$102</f>
        <v>0.5</v>
      </c>
      <c r="FN169" s="55"/>
      <c r="FO169" s="55" t="str">
        <f>+FO$102</f>
        <v>S-curve</v>
      </c>
      <c r="FP169" s="6">
        <v>4</v>
      </c>
      <c r="FQ169" s="23" t="s">
        <v>405</v>
      </c>
      <c r="GF169" s="21">
        <f t="shared" si="238"/>
        <v>1.5946802748244868</v>
      </c>
    </row>
    <row r="170" spans="1:188" x14ac:dyDescent="0.2">
      <c r="A170" s="6">
        <v>24</v>
      </c>
      <c r="B170" s="14">
        <v>612</v>
      </c>
      <c r="C170" s="106" t="s">
        <v>212</v>
      </c>
      <c r="D170" s="11">
        <v>0</v>
      </c>
      <c r="E170" s="11">
        <v>0</v>
      </c>
      <c r="F170" s="21">
        <f>+'[1]total numbers'!F170*CI170</f>
        <v>0</v>
      </c>
      <c r="G170" s="21">
        <f>IF(H170&lt;1,0,'[1]total numbers'!G170*CJ170)</f>
        <v>0</v>
      </c>
      <c r="H170" s="21">
        <f>IF(I170&lt;1,0,'[1]total numbers'!H170*CK170)</f>
        <v>0</v>
      </c>
      <c r="I170" s="11">
        <f>IF(J170&lt;1,0,'[1]total numbers'!I170*CL170)</f>
        <v>0</v>
      </c>
      <c r="J170" s="11">
        <f>IF(K170&lt;1,0,'[1]total numbers'!J170*CM170)</f>
        <v>0</v>
      </c>
      <c r="K170" s="11">
        <f>IF(L170&lt;1,0,'[1]total numbers'!K170*CN170)</f>
        <v>0</v>
      </c>
      <c r="L170" s="11">
        <f>IF(M170&lt;1,0,'[1]total numbers'!L170*CO170)</f>
        <v>0</v>
      </c>
      <c r="M170" s="11">
        <f>IF(N170&lt;1,0,'[1]total numbers'!M170*CP170)</f>
        <v>0</v>
      </c>
      <c r="N170" s="11">
        <f>IF(O170&lt;1,0,'[1]total numbers'!N170*CQ170)</f>
        <v>0</v>
      </c>
      <c r="O170" s="11">
        <f>+'[1]total numbers'!O170*CR170</f>
        <v>0</v>
      </c>
      <c r="P170" s="11">
        <f>+'[1]total numbers'!P170*CS170</f>
        <v>0</v>
      </c>
      <c r="Q170" s="11">
        <f>+'[1]total numbers'!Q170*CT170</f>
        <v>0</v>
      </c>
      <c r="R170" s="11">
        <f>+'[1]total numbers'!R170*CU170</f>
        <v>0</v>
      </c>
      <c r="S170" s="11">
        <f>+'[1]total numbers'!S170*CV170</f>
        <v>0</v>
      </c>
      <c r="T170" s="11">
        <f>+'[1]total numbers'!T170*CW170</f>
        <v>0</v>
      </c>
      <c r="U170" s="11">
        <f>+'[1]total numbers'!U170*CX170</f>
        <v>0</v>
      </c>
      <c r="V170" s="11">
        <f>+'[1]total numbers'!V170*CY170</f>
        <v>0</v>
      </c>
      <c r="W170" s="11">
        <f>+'[1]total numbers'!W170*CZ170</f>
        <v>0</v>
      </c>
      <c r="X170" s="11">
        <f>+'[1]total numbers'!X170*DA170</f>
        <v>0</v>
      </c>
      <c r="Y170" s="11">
        <f>+'[1]total numbers'!Y170*DB170</f>
        <v>0</v>
      </c>
      <c r="Z170" s="11">
        <f>+'[1]total numbers'!Z170*DC170</f>
        <v>0</v>
      </c>
      <c r="AA170" s="11">
        <f>+'[1]total numbers'!AA170*DD170</f>
        <v>0</v>
      </c>
      <c r="AB170" s="11">
        <f>+'[1]total numbers'!AB170*DE170</f>
        <v>0</v>
      </c>
      <c r="AC170" s="11">
        <f>+'[1]total numbers'!AC170*DF170</f>
        <v>0</v>
      </c>
      <c r="AD170" s="11">
        <f>+'[1]total numbers'!AD170*DG170</f>
        <v>0</v>
      </c>
      <c r="AE170" s="11">
        <f>+'[1]total numbers'!AE170*DH170</f>
        <v>0</v>
      </c>
      <c r="AF170" s="11">
        <f>+'[1]total numbers'!AF170*DI170</f>
        <v>0</v>
      </c>
      <c r="AG170" s="11">
        <f>+'[1]total numbers'!AG170*DJ170</f>
        <v>0</v>
      </c>
      <c r="AH170" s="11">
        <f>+'[1]total numbers'!AH170*DK170</f>
        <v>0</v>
      </c>
      <c r="AI170" s="11">
        <f>+'[1]total numbers'!AI170*DL170</f>
        <v>0</v>
      </c>
      <c r="AJ170" s="11">
        <f>+'[1]total numbers'!AJ170*DM170</f>
        <v>0</v>
      </c>
      <c r="AK170" s="11">
        <f>+'[1]total numbers'!AK170*DN170</f>
        <v>0</v>
      </c>
      <c r="AL170" s="11">
        <f>+'[1]total numbers'!AL170*DO170</f>
        <v>0</v>
      </c>
      <c r="AM170" s="11">
        <f>+'[1]total numbers'!AM170*DP170</f>
        <v>0</v>
      </c>
      <c r="AN170" s="11">
        <f>+'[1]total numbers'!AN170*DQ170</f>
        <v>0</v>
      </c>
      <c r="AO170" s="11">
        <f>+'[1]total numbers'!AO170*DR170</f>
        <v>0</v>
      </c>
      <c r="AP170" s="11">
        <f>+'[1]total numbers'!AP170*DS170</f>
        <v>0</v>
      </c>
      <c r="AQ170" s="11">
        <f>+'[1]total numbers'!AQ170*DT170</f>
        <v>0</v>
      </c>
      <c r="AR170" s="11">
        <f>+'[1]total numbers'!AR170*DU170</f>
        <v>0</v>
      </c>
      <c r="AS170" s="11">
        <f>+'[1]total numbers'!AS170*DV170</f>
        <v>0</v>
      </c>
      <c r="AT170" s="11">
        <f>+'[1]total numbers'!AT170*DW170</f>
        <v>0</v>
      </c>
      <c r="AU170" s="11">
        <f>+'[1]total numbers'!AU170*DX170</f>
        <v>0</v>
      </c>
      <c r="AV170" s="11">
        <f>+'[1]total numbers'!AV170*DY170</f>
        <v>0</v>
      </c>
      <c r="AW170" s="11">
        <f>+'[1]total numbers'!AW170*DZ170</f>
        <v>0</v>
      </c>
      <c r="AX170" s="11">
        <f>+'[1]total numbers'!AX170*EA170</f>
        <v>0</v>
      </c>
      <c r="AY170" s="11">
        <f>+'[1]total numbers'!AY170*EB170</f>
        <v>0</v>
      </c>
      <c r="AZ170" s="11">
        <f>+'[1]total numbers'!AZ170*EC170</f>
        <v>0</v>
      </c>
      <c r="BA170" s="11">
        <f>+'[1]total numbers'!BA170*ED170</f>
        <v>0</v>
      </c>
      <c r="BB170" s="11">
        <f>+'[1]total numbers'!BB170*EE170</f>
        <v>0</v>
      </c>
      <c r="BC170" s="11">
        <f>+'[1]total numbers'!BC170*EF170</f>
        <v>0</v>
      </c>
      <c r="BD170" s="11">
        <f>+'[1]total numbers'!BD170*EG170</f>
        <v>0</v>
      </c>
      <c r="BE170" s="19">
        <v>0</v>
      </c>
      <c r="BF170" s="19">
        <v>0</v>
      </c>
      <c r="BG170" s="19">
        <v>0</v>
      </c>
      <c r="BH170" s="19">
        <v>0</v>
      </c>
      <c r="BI170" s="19">
        <v>0</v>
      </c>
      <c r="BJ170" s="19">
        <v>0</v>
      </c>
      <c r="BK170" s="19">
        <v>0</v>
      </c>
      <c r="BL170" s="19">
        <v>0</v>
      </c>
      <c r="BM170" s="19">
        <v>0</v>
      </c>
      <c r="BN170" s="19">
        <v>0</v>
      </c>
      <c r="BO170" s="19">
        <v>0</v>
      </c>
      <c r="BP170" s="19">
        <v>0</v>
      </c>
      <c r="BQ170" s="19">
        <v>0</v>
      </c>
      <c r="BR170" s="19">
        <v>0</v>
      </c>
      <c r="BS170" s="19">
        <v>0</v>
      </c>
      <c r="BT170" s="19">
        <v>0</v>
      </c>
      <c r="BU170" s="19">
        <v>0</v>
      </c>
      <c r="BV170" s="19">
        <v>0</v>
      </c>
      <c r="BW170" s="19">
        <v>0</v>
      </c>
      <c r="BX170" s="19">
        <v>0</v>
      </c>
      <c r="BY170" s="112">
        <f t="shared" si="222"/>
        <v>0</v>
      </c>
      <c r="BZ170" s="112">
        <f t="shared" si="223"/>
        <v>0</v>
      </c>
      <c r="CA170" s="112">
        <f t="shared" si="224"/>
        <v>0</v>
      </c>
      <c r="CB170" s="112">
        <f t="shared" si="225"/>
        <v>0</v>
      </c>
      <c r="CC170" s="112">
        <f t="shared" si="226"/>
        <v>0</v>
      </c>
      <c r="CD170" s="31"/>
      <c r="CE170" s="15">
        <f t="shared" si="255"/>
        <v>0</v>
      </c>
      <c r="CG170" s="87">
        <v>0</v>
      </c>
      <c r="CH170" s="87">
        <v>0</v>
      </c>
      <c r="CI170" s="87">
        <f t="shared" si="279"/>
        <v>0</v>
      </c>
      <c r="CJ170" s="87">
        <f t="shared" si="279"/>
        <v>0</v>
      </c>
      <c r="CK170" s="87">
        <f t="shared" si="279"/>
        <v>0</v>
      </c>
      <c r="CL170" s="87">
        <f t="shared" si="279"/>
        <v>0</v>
      </c>
      <c r="CM170" s="87">
        <f t="shared" si="279"/>
        <v>0</v>
      </c>
      <c r="CN170" s="66">
        <f t="shared" ref="CN170:DZ170" si="292">IF(($FL170=0),0,$FN170*(CN$3-$FL170)^$FM170)</f>
        <v>0</v>
      </c>
      <c r="CO170" s="66">
        <f t="shared" si="292"/>
        <v>0</v>
      </c>
      <c r="CP170" s="66">
        <f t="shared" si="292"/>
        <v>0</v>
      </c>
      <c r="CQ170" s="66">
        <f t="shared" si="292"/>
        <v>0</v>
      </c>
      <c r="CR170" s="66">
        <f t="shared" si="292"/>
        <v>0</v>
      </c>
      <c r="CS170" s="66">
        <f t="shared" si="292"/>
        <v>0</v>
      </c>
      <c r="CT170" s="66">
        <f t="shared" si="292"/>
        <v>0</v>
      </c>
      <c r="CU170" s="66">
        <f t="shared" si="292"/>
        <v>0</v>
      </c>
      <c r="CV170" s="66">
        <f t="shared" si="292"/>
        <v>0</v>
      </c>
      <c r="CW170" s="66">
        <f t="shared" si="292"/>
        <v>0</v>
      </c>
      <c r="CX170" s="66">
        <f t="shared" si="292"/>
        <v>0</v>
      </c>
      <c r="CY170" s="66">
        <f t="shared" si="292"/>
        <v>0</v>
      </c>
      <c r="CZ170" s="66">
        <f t="shared" si="292"/>
        <v>0</v>
      </c>
      <c r="DA170" s="66">
        <f t="shared" si="292"/>
        <v>0</v>
      </c>
      <c r="DB170" s="66">
        <f t="shared" si="292"/>
        <v>0</v>
      </c>
      <c r="DC170" s="66">
        <f t="shared" si="292"/>
        <v>0</v>
      </c>
      <c r="DD170" s="66">
        <f t="shared" si="292"/>
        <v>0</v>
      </c>
      <c r="DE170" s="66">
        <f t="shared" si="292"/>
        <v>0</v>
      </c>
      <c r="DF170" s="66">
        <f t="shared" si="292"/>
        <v>0</v>
      </c>
      <c r="DG170" s="66">
        <f t="shared" si="292"/>
        <v>0</v>
      </c>
      <c r="DH170" s="66">
        <f t="shared" si="292"/>
        <v>0</v>
      </c>
      <c r="DI170" s="66">
        <f t="shared" si="292"/>
        <v>0</v>
      </c>
      <c r="DJ170" s="66">
        <f t="shared" si="292"/>
        <v>0</v>
      </c>
      <c r="DK170" s="66">
        <f t="shared" si="292"/>
        <v>0</v>
      </c>
      <c r="DL170" s="66">
        <f t="shared" si="292"/>
        <v>0</v>
      </c>
      <c r="DM170" s="66">
        <f t="shared" si="292"/>
        <v>0</v>
      </c>
      <c r="DN170" s="66">
        <f t="shared" si="292"/>
        <v>0</v>
      </c>
      <c r="DO170" s="66">
        <f t="shared" si="292"/>
        <v>0</v>
      </c>
      <c r="DP170" s="66">
        <f t="shared" si="292"/>
        <v>0</v>
      </c>
      <c r="DQ170" s="66">
        <f t="shared" si="292"/>
        <v>0</v>
      </c>
      <c r="DR170" s="66">
        <f t="shared" si="292"/>
        <v>0</v>
      </c>
      <c r="DS170" s="66">
        <f t="shared" si="292"/>
        <v>0</v>
      </c>
      <c r="DT170" s="66">
        <f t="shared" si="292"/>
        <v>0</v>
      </c>
      <c r="DU170" s="66">
        <f t="shared" si="292"/>
        <v>0</v>
      </c>
      <c r="DV170" s="66">
        <f t="shared" si="292"/>
        <v>0</v>
      </c>
      <c r="DW170" s="66">
        <f t="shared" si="292"/>
        <v>0</v>
      </c>
      <c r="DX170" s="66">
        <f t="shared" si="292"/>
        <v>0</v>
      </c>
      <c r="DY170" s="66">
        <f t="shared" si="292"/>
        <v>0</v>
      </c>
      <c r="DZ170" s="66">
        <f t="shared" si="292"/>
        <v>0</v>
      </c>
      <c r="EA170" s="66">
        <f t="shared" si="284"/>
        <v>0</v>
      </c>
      <c r="EB170" s="66">
        <f t="shared" ref="EB170:EG170" si="293">IF(($FL170=0),0,$FN170*(EB$3-$FL170)^$FM170)</f>
        <v>0</v>
      </c>
      <c r="EC170" s="66">
        <f t="shared" si="293"/>
        <v>0</v>
      </c>
      <c r="ED170" s="66">
        <f t="shared" si="293"/>
        <v>0</v>
      </c>
      <c r="EE170" s="66">
        <f t="shared" si="293"/>
        <v>0</v>
      </c>
      <c r="EF170" s="66">
        <f t="shared" si="293"/>
        <v>0</v>
      </c>
      <c r="EG170" s="66">
        <f t="shared" si="293"/>
        <v>0</v>
      </c>
      <c r="EH170" s="20">
        <f>+BE170/'[1]total numbers'!BN170</f>
        <v>0</v>
      </c>
      <c r="EI170" s="20">
        <f>+BF170/'[1]total numbers'!BX170</f>
        <v>0</v>
      </c>
      <c r="EJ170" s="20">
        <f>+BG170/'[1]total numbers'!CH170</f>
        <v>0</v>
      </c>
      <c r="EK170" s="20">
        <f>+BH170/'[1]total numbers'!CR170</f>
        <v>0</v>
      </c>
      <c r="EL170" s="20">
        <f>+BI170/'[1]total numbers'!DB170</f>
        <v>0</v>
      </c>
      <c r="EM170" s="20">
        <f>+BJ170/'[1]total numbers'!DC170</f>
        <v>0</v>
      </c>
      <c r="EN170" s="20">
        <f>+BK170/'[1]total numbers'!DD170</f>
        <v>0</v>
      </c>
      <c r="EO170" s="20">
        <f>+BL170/'[1]total numbers'!DE170</f>
        <v>0</v>
      </c>
      <c r="EP170" s="20">
        <f>+BM170/'[1]total numbers'!DF170</f>
        <v>0</v>
      </c>
      <c r="EQ170" s="20">
        <f>+BN170/'[1]total numbers'!DG170</f>
        <v>0</v>
      </c>
      <c r="ER170" s="20">
        <f>+BO170/'[1]total numbers'!DH170</f>
        <v>0</v>
      </c>
      <c r="ES170" s="20">
        <f>+BP170/'[1]total numbers'!DI170</f>
        <v>0</v>
      </c>
      <c r="ET170" s="20">
        <f>+BQ170/'[1]total numbers'!DJ170</f>
        <v>0</v>
      </c>
      <c r="EU170" s="20">
        <f>+BR170/'[1]total numbers'!DK170</f>
        <v>0</v>
      </c>
      <c r="EV170" s="20">
        <f>+BS170/'[1]total numbers'!DL170</f>
        <v>0</v>
      </c>
      <c r="EW170" s="20">
        <f>+BT170/'[1]total numbers'!DM170</f>
        <v>0</v>
      </c>
      <c r="EX170" s="113">
        <f>+BU170/'[1]total numbers'!DN170</f>
        <v>0</v>
      </c>
      <c r="EY170" s="113">
        <f>+BV170/'[1]total numbers'!DO170</f>
        <v>0</v>
      </c>
      <c r="EZ170" s="113">
        <f>+BW170/'[1]total numbers'!DP170</f>
        <v>0</v>
      </c>
      <c r="FA170" s="113">
        <f>+BX170/'[1]total numbers'!DQ170</f>
        <v>0</v>
      </c>
      <c r="FB170" s="113">
        <f>+BY170/'[1]total numbers'!DR170</f>
        <v>0</v>
      </c>
      <c r="FC170" s="113">
        <f>+BZ170/'[1]total numbers'!DS170</f>
        <v>0</v>
      </c>
      <c r="FD170" s="113">
        <f>+CA170/'[1]total numbers'!DT170</f>
        <v>0</v>
      </c>
      <c r="FE170" s="113">
        <f>+CB170/'[1]total numbers'!DU170</f>
        <v>0</v>
      </c>
      <c r="FF170" s="113">
        <f>+CC170/'[1]total numbers'!DV170</f>
        <v>0</v>
      </c>
      <c r="FH170" s="55">
        <f t="shared" si="233"/>
        <v>-10000</v>
      </c>
      <c r="FI170" s="55">
        <f t="shared" si="234"/>
        <v>1960</v>
      </c>
      <c r="FJ170" s="69">
        <v>0.5</v>
      </c>
      <c r="FK170" s="62">
        <f t="shared" si="235"/>
        <v>0</v>
      </c>
      <c r="FL170" s="55">
        <f t="shared" si="236"/>
        <v>0</v>
      </c>
      <c r="FM170" s="68">
        <f t="shared" si="239"/>
        <v>0.33333333333333331</v>
      </c>
      <c r="FN170" s="62">
        <f t="shared" si="237"/>
        <v>-2.320794416806389E-2</v>
      </c>
      <c r="FP170" s="6">
        <v>0</v>
      </c>
      <c r="GF170" s="21" t="e">
        <f t="shared" si="238"/>
        <v>#DIV/0!</v>
      </c>
    </row>
    <row r="171" spans="1:188" x14ac:dyDescent="0.2">
      <c r="A171" s="6">
        <v>12</v>
      </c>
      <c r="B171" s="14">
        <v>616</v>
      </c>
      <c r="C171" s="139" t="s">
        <v>213</v>
      </c>
      <c r="D171" s="11">
        <v>0</v>
      </c>
      <c r="E171" s="11">
        <v>0</v>
      </c>
      <c r="F171" s="21">
        <v>0</v>
      </c>
      <c r="G171" s="21">
        <v>0</v>
      </c>
      <c r="H171" s="21">
        <v>0</v>
      </c>
      <c r="I171" s="19">
        <f>+[8]Poland!L$23</f>
        <v>0.9688127344351366</v>
      </c>
      <c r="J171" s="19">
        <f>+[8]Poland!M$23</f>
        <v>2.0183598634065341</v>
      </c>
      <c r="K171" s="19">
        <f>+[8]Poland!N$23</f>
        <v>4.5608920785054075</v>
      </c>
      <c r="L171" s="19">
        <f>+[8]Poland!O$23</f>
        <v>14.252787745329398</v>
      </c>
      <c r="M171" s="19">
        <f>+[8]Poland!P$23</f>
        <v>29.68512341479175</v>
      </c>
      <c r="N171" s="19">
        <f>+[8]Poland!Q$23</f>
        <v>185.53202134244839</v>
      </c>
      <c r="O171" s="19">
        <f>+[8]Poland!R$23</f>
        <v>255.10652934586651</v>
      </c>
      <c r="P171" s="19">
        <f>+[8]Poland!S$23</f>
        <v>347.87254001709078</v>
      </c>
      <c r="Q171" s="19">
        <f>+[8]Poland!T$23</f>
        <v>507.3141208582573</v>
      </c>
      <c r="R171" s="19">
        <f>+[8]Poland!U$23</f>
        <v>724.73445836893893</v>
      </c>
      <c r="S171" s="19">
        <f>+[8]Poland!V$23</f>
        <v>792.67831384102715</v>
      </c>
      <c r="T171" s="19">
        <f>+[8]Poland!W$23</f>
        <v>849.29819340110032</v>
      </c>
      <c r="U171" s="19">
        <f>+[8]Poland!X$23</f>
        <v>1115.3829439209092</v>
      </c>
      <c r="V171" s="19">
        <f>+[8]Poland!Y$23</f>
        <v>1371.5773732430362</v>
      </c>
      <c r="W171" s="19">
        <f>+[8]Poland!Z$23</f>
        <v>1515.7379805609316</v>
      </c>
      <c r="X171" s="19">
        <f>+[8]Poland!AA$23</f>
        <v>1651.4800959666823</v>
      </c>
      <c r="Y171" s="19">
        <f>+[8]Poland!AB$23</f>
        <v>1939.1949312833635</v>
      </c>
      <c r="Z171" s="19">
        <f>+[8]Poland!AC$23</f>
        <v>2838.7614724213909</v>
      </c>
      <c r="AA171" s="19">
        <f>+[8]Poland!AD$23</f>
        <v>4294.9651985041473</v>
      </c>
      <c r="AB171" s="19">
        <f>+[8]Poland!AE$23</f>
        <v>4158.7040633806182</v>
      </c>
      <c r="AC171" s="19">
        <f>+[8]Poland!AF$23</f>
        <v>4573.5055874198815</v>
      </c>
      <c r="AD171" s="19">
        <f>+[8]Poland!AG$23</f>
        <v>5450.848648118842</v>
      </c>
      <c r="AE171" s="19">
        <f>+[8]Poland!AH$23</f>
        <v>6143.6153908990937</v>
      </c>
      <c r="AF171" s="19">
        <f>+[8]Poland!AI$23</f>
        <v>6353.0058176172297</v>
      </c>
      <c r="AG171" s="19">
        <f>+[8]Poland!AJ$23</f>
        <v>6603.8685553583919</v>
      </c>
      <c r="AH171" s="19">
        <f>+[8]Poland!AK$23</f>
        <v>6862.4685391524963</v>
      </c>
      <c r="AI171" s="19">
        <f>+[8]Poland!AL$23</f>
        <v>7128.7517505664691</v>
      </c>
      <c r="AJ171" s="19">
        <f>+[8]Poland!AM$23</f>
        <v>7402.6064070849843</v>
      </c>
      <c r="AK171" s="19">
        <f>+[8]Poland!AN$23</f>
        <v>7683.8506193091853</v>
      </c>
      <c r="AL171" s="19">
        <f>+[8]Poland!AO$23</f>
        <v>7972.2172735577878</v>
      </c>
      <c r="AM171" s="19">
        <f>+[8]Poland!AP$23</f>
        <v>8267.3353726232781</v>
      </c>
      <c r="AN171" s="19">
        <f>+[8]Poland!AQ$23</f>
        <v>8568.7068022196945</v>
      </c>
      <c r="AO171" s="19">
        <f>+[8]Poland!AR$23</f>
        <v>8875.6771127792908</v>
      </c>
      <c r="AP171" s="19">
        <f>+[8]Poland!AS$23</f>
        <v>9187.3983579353517</v>
      </c>
      <c r="AQ171" s="19">
        <f>+[8]Poland!AT$23</f>
        <v>9502.7812191682333</v>
      </c>
      <c r="AR171" s="19">
        <f>+[8]Poland!AU$23</f>
        <v>9957.3859875071248</v>
      </c>
      <c r="AS171" s="19">
        <f>+[8]Poland!AV$23</f>
        <v>10630.415007995744</v>
      </c>
      <c r="AT171" s="19">
        <f>+[8]Poland!AW$23</f>
        <v>11335.816429256514</v>
      </c>
      <c r="AU171" s="19">
        <f>+[8]Poland!AX$23</f>
        <v>12799.527154547928</v>
      </c>
      <c r="AV171" s="19">
        <f>+[8]Poland!AY$23</f>
        <v>14187.328474122956</v>
      </c>
      <c r="AW171" s="19">
        <f>+[8]Poland!AZ$23</f>
        <v>16364.07406543905</v>
      </c>
      <c r="AX171" s="19">
        <f>+[8]Poland!BA$23</f>
        <v>18401.569326025245</v>
      </c>
      <c r="AY171" s="19">
        <f>+[8]Poland!BB$23</f>
        <v>19414.488057825813</v>
      </c>
      <c r="AZ171" s="19">
        <f>+[8]Poland!BC$23</f>
        <v>20281.572285302926</v>
      </c>
      <c r="BA171" s="19">
        <f>+[8]Poland!BD$23</f>
        <v>17610.538818667359</v>
      </c>
      <c r="BB171" s="19">
        <f>+[8]Poland!BE$23</f>
        <v>19850.756942965698</v>
      </c>
      <c r="BC171" s="19">
        <f>+[8]Poland!BF$23</f>
        <v>18109.42481703977</v>
      </c>
      <c r="BD171" s="19">
        <f>+[8]Poland!BG$23</f>
        <v>15331.548074679671</v>
      </c>
      <c r="BE171" s="19">
        <f>+[8]Poland!BH$23</f>
        <v>16175.999999999998</v>
      </c>
      <c r="BF171" s="19">
        <f>+[8]Poland!BI$23</f>
        <v>15325.999999999998</v>
      </c>
      <c r="BG171" s="19">
        <f>+[8]Poland!BJ$23</f>
        <v>14960.999999999998</v>
      </c>
      <c r="BH171" s="19">
        <f>+[8]Poland!BK$23</f>
        <v>14732.999999999996</v>
      </c>
      <c r="BI171" s="19">
        <f>+[8]Poland!BL$23</f>
        <v>14330</v>
      </c>
      <c r="BJ171" s="19">
        <f>+[8]Poland!BM$23</f>
        <v>13924</v>
      </c>
      <c r="BK171" s="19">
        <f>+[8]Poland!BN$23</f>
        <v>13337</v>
      </c>
      <c r="BL171" s="19">
        <f>+[8]Poland!BO$23</f>
        <v>12900.999999999998</v>
      </c>
      <c r="BM171" s="19">
        <f>+[8]Poland!BP$23</f>
        <v>12961.999999999995</v>
      </c>
      <c r="BN171" s="19">
        <f>+[8]Poland!BQ$23</f>
        <v>12518.999999999998</v>
      </c>
      <c r="BO171" s="19">
        <f>+[8]Poland!BR$23</f>
        <v>12740.999999999996</v>
      </c>
      <c r="BP171" s="19">
        <f>+[8]Poland!BS$23</f>
        <v>12905.999999999998</v>
      </c>
      <c r="BQ171" s="19">
        <f>+[8]Poland!BT$23</f>
        <v>12969.999999999998</v>
      </c>
      <c r="BR171" s="19">
        <f>+[8]Poland!BU$23</f>
        <v>12938.999999999998</v>
      </c>
      <c r="BS171" s="19">
        <f>+[8]Poland!BV$23</f>
        <v>11320</v>
      </c>
      <c r="BT171" s="19">
        <f>+[8]Poland!BW$23</f>
        <v>11487.999999999998</v>
      </c>
      <c r="BU171" s="19">
        <f>+[8]Poland!BX$23</f>
        <v>11322.999999999998</v>
      </c>
      <c r="BV171" s="19">
        <f>+[8]Poland!BY$23</f>
        <v>10584.499999999998</v>
      </c>
      <c r="BW171" s="19">
        <f>+[8]Poland!BZ$23</f>
        <v>10119.100000000093</v>
      </c>
      <c r="BX171" s="19">
        <f>+[8]Poland!CA$23</f>
        <v>9975.3300000000745</v>
      </c>
      <c r="BY171" s="112">
        <f t="shared" si="222"/>
        <v>9644.8000000000466</v>
      </c>
      <c r="BZ171" s="112">
        <f t="shared" si="223"/>
        <v>9150.0140000000829</v>
      </c>
      <c r="CA171" s="112">
        <f t="shared" si="224"/>
        <v>8750.0106666667853</v>
      </c>
      <c r="CB171" s="112">
        <f t="shared" si="225"/>
        <v>8462.9356444445439</v>
      </c>
      <c r="CC171" s="112">
        <f t="shared" si="226"/>
        <v>8105.2084740741411</v>
      </c>
      <c r="CD171" s="31"/>
      <c r="CE171" s="46">
        <f t="shared" si="255"/>
        <v>-995.99999999999818</v>
      </c>
      <c r="CG171" s="87">
        <v>0</v>
      </c>
      <c r="CH171" s="87">
        <v>0</v>
      </c>
      <c r="CI171" s="87">
        <v>0</v>
      </c>
      <c r="CJ171" s="87">
        <v>0</v>
      </c>
      <c r="CK171" s="87">
        <v>0</v>
      </c>
      <c r="CL171" s="87">
        <f t="shared" si="279"/>
        <v>0.16621372838728027</v>
      </c>
      <c r="CM171" s="87">
        <f t="shared" si="279"/>
        <v>0.49864118516184086</v>
      </c>
      <c r="CN171" s="66">
        <f t="shared" ref="CN171:CW173" si="294">IF(($FL171=0),0,$FN171*(CN$3-$FL171)^$FM171)</f>
        <v>1.4959235554855226</v>
      </c>
      <c r="CO171" s="66">
        <f t="shared" si="294"/>
        <v>1.3895349340589385</v>
      </c>
      <c r="CP171" s="66">
        <f t="shared" si="294"/>
        <v>1.2637500127582559</v>
      </c>
      <c r="CQ171" s="66">
        <f t="shared" si="294"/>
        <v>1.1062060499757247</v>
      </c>
      <c r="CR171" s="66">
        <f t="shared" si="294"/>
        <v>1.0877967596340596</v>
      </c>
      <c r="CS171" s="66">
        <f t="shared" si="294"/>
        <v>1.0687423445621849</v>
      </c>
      <c r="CT171" s="66">
        <f t="shared" si="294"/>
        <v>1.0489831301595676</v>
      </c>
      <c r="CU171" s="66">
        <f t="shared" si="294"/>
        <v>1.0284500873358506</v>
      </c>
      <c r="CV171" s="66">
        <f t="shared" si="294"/>
        <v>1.0070626893630046</v>
      </c>
      <c r="CW171" s="66">
        <f t="shared" si="294"/>
        <v>0.98472610183800269</v>
      </c>
      <c r="CX171" s="66">
        <f t="shared" ref="CX171:DG173" si="295">IF(($FL171=0),0,$FN171*(CX$3-$FL171)^$FM171)</f>
        <v>0.96132743561486145</v>
      </c>
      <c r="CY171" s="66">
        <f t="shared" si="295"/>
        <v>0.93673065382447662</v>
      </c>
      <c r="CZ171" s="66">
        <f t="shared" si="295"/>
        <v>0.91076949650953865</v>
      </c>
      <c r="DA171" s="66">
        <f t="shared" si="295"/>
        <v>0.88323739971068416</v>
      </c>
      <c r="DB171" s="66">
        <f t="shared" si="295"/>
        <v>0.85387270155543304</v>
      </c>
      <c r="DC171" s="66">
        <f t="shared" si="295"/>
        <v>0.82233615784783098</v>
      </c>
      <c r="DD171" s="66">
        <f t="shared" si="295"/>
        <v>0.78817529465527425</v>
      </c>
      <c r="DE171" s="66">
        <f t="shared" si="295"/>
        <v>0.75076487429356198</v>
      </c>
      <c r="DF171" s="66">
        <f t="shared" si="295"/>
        <v>0.70920071075478208</v>
      </c>
      <c r="DG171" s="66">
        <f t="shared" si="295"/>
        <v>0.66209325312879563</v>
      </c>
      <c r="DH171" s="66">
        <f t="shared" ref="DH171:DQ173" si="296">IF(($FL171=0),0,$FN171*(DH$3-$FL171)^$FM171)</f>
        <v>0.60711592167280615</v>
      </c>
      <c r="DI171" s="66">
        <f t="shared" si="296"/>
        <v>0.60104480591647513</v>
      </c>
      <c r="DJ171" s="66">
        <f t="shared" si="296"/>
        <v>0.59484850013337687</v>
      </c>
      <c r="DK171" s="66">
        <f t="shared" si="296"/>
        <v>0.58852034384592411</v>
      </c>
      <c r="DL171" s="66">
        <f t="shared" si="296"/>
        <v>0.58205309083908141</v>
      </c>
      <c r="DM171" s="66">
        <f t="shared" si="296"/>
        <v>0.57543883590774036</v>
      </c>
      <c r="DN171" s="66">
        <f t="shared" si="296"/>
        <v>0.56866892953123815</v>
      </c>
      <c r="DO171" s="66">
        <f t="shared" si="296"/>
        <v>0.56173387797007834</v>
      </c>
      <c r="DP171" s="66">
        <f t="shared" si="296"/>
        <v>0.55462322564511657</v>
      </c>
      <c r="DQ171" s="66">
        <f t="shared" si="296"/>
        <v>0.54732541583232786</v>
      </c>
      <c r="DR171" s="66">
        <f t="shared" ref="DR171:DX173" si="297">IF(($FL171=0),0,$FN171*(DR$3-$FL171)^$FM171)</f>
        <v>0.53982762461818268</v>
      </c>
      <c r="DS171" s="66">
        <f t="shared" si="297"/>
        <v>0.53211556161454543</v>
      </c>
      <c r="DT171" s="66">
        <f t="shared" si="297"/>
        <v>0.52417322898868934</v>
      </c>
      <c r="DU171" s="66">
        <f t="shared" si="297"/>
        <v>0.51598262772114356</v>
      </c>
      <c r="DV171" s="66">
        <f t="shared" si="297"/>
        <v>0.50752339636286292</v>
      </c>
      <c r="DW171" s="66">
        <f t="shared" si="297"/>
        <v>0.49877236247508233</v>
      </c>
      <c r="DX171" s="66">
        <f t="shared" si="297"/>
        <v>0.48970297971452131</v>
      </c>
      <c r="DY171" s="71">
        <f>+[3]poland!$J$7</f>
        <v>0.48028461310406168</v>
      </c>
      <c r="DZ171" s="75">
        <f>+$DY171+(DZ$3-$DY$3)*(($EC171-$DY171)/($EC$3-$DY$3))</f>
        <v>0.44653683469668459</v>
      </c>
      <c r="EA171" s="75">
        <f>+$DY171+(EA$3-$DY$3)*(($EC171-$DY171)/($EC$3-$DY$3))</f>
        <v>0.41278905628930751</v>
      </c>
      <c r="EB171" s="75">
        <f>+$DY171+(EB$3-$DY$3)*(($EC171-$DY171)/($EC$3-$DY$3))</f>
        <v>0.37904127788193043</v>
      </c>
      <c r="EC171" s="71">
        <f>+[3]poland!$J$11</f>
        <v>0.34529349947455334</v>
      </c>
      <c r="ED171" s="75">
        <f>+$EC171+(ED$3-$EC$3)*(($EH171-$EC171)/($EH$3-$EC$3))</f>
        <v>0.38539360901306652</v>
      </c>
      <c r="EE171" s="75">
        <f>+$EC171+(EE$3-$EC$3)*(($EH171-$EC171)/($EH$3-$EC$3))</f>
        <v>0.42549371855157975</v>
      </c>
      <c r="EF171" s="75">
        <f>+$EC171+(EF$3-$EC$3)*(($EH171-$EC171)/($EH$3-$EC$3))</f>
        <v>0.46559382809009292</v>
      </c>
      <c r="EG171" s="75">
        <f>+$EC171+(EG$3-$EC$3)*(($EH171-$EC171)/($EH$3-$EC$3))</f>
        <v>0.50569393762860615</v>
      </c>
      <c r="EH171" s="20">
        <f>+BE171/'[1]total numbers'!BN171</f>
        <v>0.54579404716711932</v>
      </c>
      <c r="EI171" s="20">
        <f>+BF171/'[1]total numbers'!BX171</f>
        <v>0.46919932662579739</v>
      </c>
      <c r="EJ171" s="20">
        <f>+BG171/'[1]total numbers'!CH171</f>
        <v>0.42055815074500857</v>
      </c>
      <c r="EK171" s="20">
        <f>+BH171/'[1]total numbers'!CR171</f>
        <v>0.38658350315185064</v>
      </c>
      <c r="EL171" s="20">
        <f>+BI171/'[1]total numbers'!DB171</f>
        <v>0.3728578335232185</v>
      </c>
      <c r="EM171" s="20">
        <f>+BJ171/'[1]total numbers'!DC171</f>
        <v>0.36278140049670099</v>
      </c>
      <c r="EN171" s="20">
        <f>+BK171/'[1]total numbers'!DD171</f>
        <v>0.34794287287797437</v>
      </c>
      <c r="EO171" s="20">
        <f>+BL171/'[1]total numbers'!DE171</f>
        <v>0.33698574932429143</v>
      </c>
      <c r="EP171" s="20">
        <f>+BM171/'[1]total numbers'!DF171</f>
        <v>0.33897098586711694</v>
      </c>
      <c r="EQ171" s="20">
        <f>+BN171/'[1]total numbers'!DG171</f>
        <v>0.32773628316058828</v>
      </c>
      <c r="ER171" s="20">
        <f>+BO171/'[1]total numbers'!DH171</f>
        <v>0.33386097044980584</v>
      </c>
      <c r="ES171" s="20">
        <f>+BP171/'[1]total numbers'!DI171</f>
        <v>0.33845451430688872</v>
      </c>
      <c r="ET171" s="20">
        <f>+BQ171/'[1]total numbers'!DJ171</f>
        <v>0.3403840061717367</v>
      </c>
      <c r="EU171" s="20">
        <f>+BR171/'[1]total numbers'!DK171</f>
        <v>0.33984049480397827</v>
      </c>
      <c r="EV171" s="20">
        <f>+BS171/'[1]total numbers'!DL171</f>
        <v>0.29759640427830059</v>
      </c>
      <c r="EW171" s="20">
        <f>+BT171/'[1]total numbers'!DM171</f>
        <v>0.30235158631017917</v>
      </c>
      <c r="EX171" s="113">
        <f>+BU171/'[1]total numbers'!DN171</f>
        <v>0.2983912120401736</v>
      </c>
      <c r="EY171" s="113">
        <f>+BV171/'[1]total numbers'!DO171</f>
        <v>0.27931792539180572</v>
      </c>
      <c r="EZ171" s="113">
        <f>+BW171/'[1]total numbers'!DP171</f>
        <v>0.26741473342577121</v>
      </c>
      <c r="FA171" s="113">
        <f>+BX171/'[1]total numbers'!DQ171</f>
        <v>0.26398186278335528</v>
      </c>
      <c r="FB171" s="113">
        <f>+BY171/'[1]total numbers'!DR171</f>
        <v>0.25557933710169528</v>
      </c>
      <c r="FC171" s="113">
        <f>+BZ171/'[1]total numbers'!DS171</f>
        <v>0.24279672314614192</v>
      </c>
      <c r="FD171" s="113">
        <f>+CA171/'[1]total numbers'!DT171</f>
        <v>0.23251827848318296</v>
      </c>
      <c r="FE171" s="113">
        <f>+CB171/'[1]total numbers'!DU171</f>
        <v>0.22526072855150589</v>
      </c>
      <c r="FF171" s="113">
        <f>+CC171/'[1]total numbers'!DV171</f>
        <v>0.21615770124408801</v>
      </c>
      <c r="FH171" s="55">
        <f t="shared" si="233"/>
        <v>-10000</v>
      </c>
      <c r="FI171" s="93">
        <v>1870</v>
      </c>
      <c r="FJ171" s="72">
        <v>2</v>
      </c>
      <c r="FK171" s="81">
        <f>+DY171</f>
        <v>0.48028461310406168</v>
      </c>
      <c r="FL171" s="55">
        <f t="shared" si="236"/>
        <v>2036.6913863936388</v>
      </c>
      <c r="FM171" s="68">
        <f t="shared" si="239"/>
        <v>0.33333333333333331</v>
      </c>
      <c r="FN171" s="62">
        <f t="shared" si="237"/>
        <v>-8.7269191761284878E-2</v>
      </c>
      <c r="FP171" s="6">
        <v>2</v>
      </c>
      <c r="FQ171" s="23" t="s">
        <v>395</v>
      </c>
      <c r="GF171" s="21">
        <f t="shared" si="238"/>
        <v>2.0267829151258772</v>
      </c>
    </row>
    <row r="172" spans="1:188" x14ac:dyDescent="0.2">
      <c r="A172" s="6">
        <v>11</v>
      </c>
      <c r="B172" s="14">
        <v>620</v>
      </c>
      <c r="C172" s="106" t="s">
        <v>214</v>
      </c>
      <c r="D172" s="11">
        <v>0</v>
      </c>
      <c r="E172" s="11">
        <v>0</v>
      </c>
      <c r="F172" s="21">
        <v>0</v>
      </c>
      <c r="G172" s="21">
        <v>0</v>
      </c>
      <c r="H172" s="21">
        <f>IF(I172&lt;1,0,'[1]total numbers'!H172*CK172)</f>
        <v>2.0072354598906283</v>
      </c>
      <c r="I172" s="11">
        <f>IF(J172&lt;1,0,'[1]total numbers'!I172*CL172)</f>
        <v>9.0325595695078285</v>
      </c>
      <c r="J172" s="11">
        <f>IF(K172&lt;1,0,'[1]total numbers'!J172*CM172)</f>
        <v>40.646518062785219</v>
      </c>
      <c r="K172" s="11">
        <f>IF(L172&lt;1,0,'[1]total numbers'!K172*CN172)</f>
        <v>182.90933128253349</v>
      </c>
      <c r="L172" s="11">
        <f>IF(M172&lt;1,0,'[1]total numbers'!L172*CO172)</f>
        <v>254.78387198899853</v>
      </c>
      <c r="M172" s="11">
        <f>IF(N172&lt;1,0,'[1]total numbers'!M172*CP172)</f>
        <v>347.42696872156779</v>
      </c>
      <c r="N172" s="11">
        <f>IF(O172&lt;1,0,'[1]total numbers'!N172*CQ172)</f>
        <v>455.77405991567508</v>
      </c>
      <c r="O172" s="11">
        <f>+'[1]total numbers'!O172*CR172</f>
        <v>497.91951290280923</v>
      </c>
      <c r="P172" s="11">
        <f>+'[1]total numbers'!P172*CS172</f>
        <v>489.12312372810919</v>
      </c>
      <c r="Q172" s="11">
        <f>+'[1]total numbers'!Q172*CT172</f>
        <v>479.99842734407753</v>
      </c>
      <c r="R172" s="11">
        <f>+'[1]total numbers'!R172*CU172</f>
        <v>470.51296087695124</v>
      </c>
      <c r="S172" s="11">
        <f>+'[1]total numbers'!S172*CV172</f>
        <v>414.56591933520315</v>
      </c>
      <c r="T172" s="11">
        <f>+'[1]total numbers'!T172*CW172</f>
        <v>360.24096459056665</v>
      </c>
      <c r="U172" s="11">
        <f>+'[1]total numbers'!U172*CX172</f>
        <v>351.58146167227875</v>
      </c>
      <c r="V172" s="11">
        <f>+'[1]total numbers'!V172*CY172</f>
        <v>342.47298596095635</v>
      </c>
      <c r="W172" s="11">
        <f>+'[1]total numbers'!W172*CZ172</f>
        <v>416.06548101693562</v>
      </c>
      <c r="X172" s="11">
        <f>+'[1]total numbers'!X172*DA172</f>
        <v>483.9614519374004</v>
      </c>
      <c r="Y172" s="11">
        <f>+'[1]total numbers'!Y172*DB172</f>
        <v>584.51008184296359</v>
      </c>
      <c r="Z172" s="11">
        <f>+'[1]total numbers'!Z172*DC172</f>
        <v>675.03461799253864</v>
      </c>
      <c r="AA172" s="11">
        <f>+'[1]total numbers'!AA172*DD172</f>
        <v>897.80125789991746</v>
      </c>
      <c r="AB172" s="11">
        <f>+'[1]total numbers'!AB172*DE172</f>
        <v>615.01257023497305</v>
      </c>
      <c r="AC172" s="11">
        <f>+'[1]total numbers'!AC172*DF172</f>
        <v>847.73002971795927</v>
      </c>
      <c r="AD172" s="11">
        <f>+'[1]total numbers'!AD172*DG172</f>
        <v>1259.3469010290576</v>
      </c>
      <c r="AE172" s="11">
        <f>+'[1]total numbers'!AE172*DH172</f>
        <v>1184.35688166663</v>
      </c>
      <c r="AF172" s="11">
        <f>+'[1]total numbers'!AF172*DI172</f>
        <v>1524.7923197790199</v>
      </c>
      <c r="AG172" s="11">
        <f>+'[1]total numbers'!AG172*DJ172</f>
        <v>1558.0276557584059</v>
      </c>
      <c r="AH172" s="11">
        <f>+'[1]total numbers'!AH172*DK172</f>
        <v>1573.5613658462501</v>
      </c>
      <c r="AI172" s="11">
        <f>+'[1]total numbers'!AI172*DL172</f>
        <v>1588.5974194941325</v>
      </c>
      <c r="AJ172" s="11">
        <f>+'[1]total numbers'!AJ172*DM172</f>
        <v>1603.0741276343342</v>
      </c>
      <c r="AK172" s="11">
        <f>+'[1]total numbers'!AK172*DN172</f>
        <v>1619.1540378455347</v>
      </c>
      <c r="AL172" s="11">
        <f>+'[1]total numbers'!AL172*DO172</f>
        <v>1634.473521532306</v>
      </c>
      <c r="AM172" s="11">
        <f>+'[1]total numbers'!AM172*DP172</f>
        <v>1648.9468402497923</v>
      </c>
      <c r="AN172" s="11">
        <f>+'[1]total numbers'!AN172*DQ172</f>
        <v>1662.4786935210468</v>
      </c>
      <c r="AO172" s="11">
        <f>+'[1]total numbers'!AO172*DR172</f>
        <v>1674.9627908884925</v>
      </c>
      <c r="AP172" s="11">
        <f>+'[1]total numbers'!AP172*DS172</f>
        <v>1682.554667323564</v>
      </c>
      <c r="AQ172" s="11">
        <f>+'[1]total numbers'!AQ172*DT172</f>
        <v>1689.3857762211321</v>
      </c>
      <c r="AR172" s="11">
        <f>+'[1]total numbers'!AR172*DU172</f>
        <v>1750.3821412879447</v>
      </c>
      <c r="AS172" s="11">
        <f>+'[1]total numbers'!AS172*DV172</f>
        <v>1815.4761366582882</v>
      </c>
      <c r="AT172" s="11">
        <f>+'[1]total numbers'!AT172*DW172</f>
        <v>1828.8565466637226</v>
      </c>
      <c r="AU172" s="11">
        <f>+'[1]total numbers'!AU172*DX172</f>
        <v>1926.9814380480689</v>
      </c>
      <c r="AV172" s="11">
        <f>+'[1]total numbers'!AV172*DY172</f>
        <v>2043.4918046469188</v>
      </c>
      <c r="AW172" s="11">
        <f>+'[1]total numbers'!AW172*DZ172</f>
        <v>2167.1822330421178</v>
      </c>
      <c r="AX172" s="11">
        <f>+'[1]total numbers'!AX172*EA172</f>
        <v>2327.0413758691534</v>
      </c>
      <c r="AY172" s="11">
        <f>+'[1]total numbers'!AY172*EB172</f>
        <v>2428.3940256786609</v>
      </c>
      <c r="AZ172" s="11">
        <f>+'[1]total numbers'!AZ172*EC172</f>
        <v>2566.3841519206376</v>
      </c>
      <c r="BA172" s="11">
        <f>+'[1]total numbers'!BA172*ED172</f>
        <v>2553.7609460483195</v>
      </c>
      <c r="BB172" s="11">
        <f>+'[1]total numbers'!BB172*EE172</f>
        <v>2670.0160820212632</v>
      </c>
      <c r="BC172" s="11">
        <f>+'[1]total numbers'!BC172*EF172</f>
        <v>2896.4370337787327</v>
      </c>
      <c r="BD172" s="11">
        <f>+'[1]total numbers'!BD172*EG172</f>
        <v>3032.381551779582</v>
      </c>
      <c r="BE172" s="19">
        <f>+[2]faostat2014_crops!B162</f>
        <v>3037</v>
      </c>
      <c r="BF172" s="19">
        <f>+[2]faostat2014_crops!C162</f>
        <v>3091</v>
      </c>
      <c r="BG172" s="19">
        <f>+[2]faostat2014_crops!D162</f>
        <v>3141</v>
      </c>
      <c r="BH172" s="19">
        <f>+[2]faostat2014_crops!E162</f>
        <v>3125</v>
      </c>
      <c r="BI172" s="19">
        <f>+[2]faostat2014_crops!F162</f>
        <v>2397</v>
      </c>
      <c r="BJ172" s="19">
        <f>+[2]faostat2014_crops!G162</f>
        <v>2366</v>
      </c>
      <c r="BK172" s="19">
        <f>+[2]faostat2014_crops!H162</f>
        <v>2378</v>
      </c>
      <c r="BL172" s="19">
        <f>+[2]faostat2014_crops!I162</f>
        <v>2305</v>
      </c>
      <c r="BM172" s="19">
        <f>+[2]faostat2014_crops!J162</f>
        <v>2310</v>
      </c>
      <c r="BN172" s="19">
        <f>+[2]faostat2014_crops!K162</f>
        <v>2036</v>
      </c>
      <c r="BO172" s="19">
        <f>+[2]faostat2014_crops!L162</f>
        <v>2035.6</v>
      </c>
      <c r="BP172" s="19">
        <f>+[2]faostat2014_crops!M162</f>
        <v>1898</v>
      </c>
      <c r="BQ172" s="19">
        <f>+[2]faostat2014_crops!N162</f>
        <v>1951</v>
      </c>
      <c r="BR172" s="19">
        <f>+[2]faostat2014_crops!O162</f>
        <v>1903</v>
      </c>
      <c r="BS172" s="19">
        <f>+[2]faostat2014_crops!P162</f>
        <v>1847</v>
      </c>
      <c r="BT172" s="19">
        <f>+[2]faostat2014_crops!Q162</f>
        <v>1804</v>
      </c>
      <c r="BU172" s="19">
        <f>+[2]faostat2014_crops!R162</f>
        <v>1804</v>
      </c>
      <c r="BV172" s="19">
        <f>+[2]faostat2014_crops!S162</f>
        <v>1743.9000000000087</v>
      </c>
      <c r="BW172" s="19">
        <f>+[2]faostat2014_crops!T162</f>
        <v>1712.0200000000186</v>
      </c>
      <c r="BX172" s="19">
        <f>+[2]faostat2014_crops!U162</f>
        <v>1683.166000000012</v>
      </c>
      <c r="BY172" s="112">
        <f t="shared" si="222"/>
        <v>1650.160000000018</v>
      </c>
      <c r="BZ172" s="112">
        <f t="shared" si="223"/>
        <v>1616.5161333333526</v>
      </c>
      <c r="CA172" s="112">
        <f t="shared" si="224"/>
        <v>1576.8776888889115</v>
      </c>
      <c r="CB172" s="112">
        <f t="shared" si="225"/>
        <v>1548.3103881481802</v>
      </c>
      <c r="CC172" s="112">
        <f t="shared" si="226"/>
        <v>1514.0693491358252</v>
      </c>
      <c r="CD172" s="31"/>
      <c r="CE172" s="46">
        <f t="shared" si="255"/>
        <v>-694</v>
      </c>
      <c r="CG172" s="87">
        <v>0</v>
      </c>
      <c r="CH172" s="87">
        <v>0</v>
      </c>
      <c r="CI172" s="87">
        <f t="shared" si="279"/>
        <v>0</v>
      </c>
      <c r="CJ172" s="87">
        <f t="shared" ref="CJ172" si="298">IF(+CK172&lt;0.1,0,CK172-CK172/$CK$1)</f>
        <v>0</v>
      </c>
      <c r="CK172" s="87">
        <f t="shared" ref="CK172" si="299">IF(+CL172&lt;0.1,0,CL172-CL172/$CK$1)</f>
        <v>5.5370114942540835E-2</v>
      </c>
      <c r="CL172" s="87">
        <f t="shared" si="279"/>
        <v>0.16611034482762249</v>
      </c>
      <c r="CM172" s="87">
        <f t="shared" si="279"/>
        <v>0.49833103448286742</v>
      </c>
      <c r="CN172" s="66">
        <f t="shared" si="294"/>
        <v>1.4949931034486021</v>
      </c>
      <c r="CO172" s="66">
        <f t="shared" si="294"/>
        <v>1.3883021670633868</v>
      </c>
      <c r="CP172" s="66">
        <f t="shared" si="294"/>
        <v>1.2620725945930178</v>
      </c>
      <c r="CQ172" s="66">
        <f t="shared" si="294"/>
        <v>1.1037714438473503</v>
      </c>
      <c r="CR172" s="66">
        <f t="shared" si="294"/>
        <v>1.0852535262765213</v>
      </c>
      <c r="CS172" s="66">
        <f t="shared" si="294"/>
        <v>1.0660811256716725</v>
      </c>
      <c r="CT172" s="66">
        <f t="shared" si="294"/>
        <v>1.0461931544828311</v>
      </c>
      <c r="CU172" s="66">
        <f t="shared" si="294"/>
        <v>1.02551885740254</v>
      </c>
      <c r="CV172" s="66">
        <f t="shared" si="294"/>
        <v>1.0039755738603937</v>
      </c>
      <c r="CW172" s="66">
        <f t="shared" si="294"/>
        <v>0.98146579668057554</v>
      </c>
      <c r="CX172" s="66">
        <f t="shared" si="295"/>
        <v>0.95787323845995564</v>
      </c>
      <c r="CY172" s="66">
        <f t="shared" si="295"/>
        <v>0.93305746721439753</v>
      </c>
      <c r="CZ172" s="66">
        <f t="shared" si="295"/>
        <v>0.90684642544567939</v>
      </c>
      <c r="DA172" s="66">
        <f t="shared" si="295"/>
        <v>0.87902572384807753</v>
      </c>
      <c r="DB172" s="66">
        <f t="shared" si="295"/>
        <v>0.84932284706835581</v>
      </c>
      <c r="DC172" s="66">
        <f t="shared" si="295"/>
        <v>0.81738299793369151</v>
      </c>
      <c r="DD172" s="66">
        <f t="shared" si="295"/>
        <v>0.78273050626282037</v>
      </c>
      <c r="DE172" s="66">
        <f t="shared" si="295"/>
        <v>0.74470376040940145</v>
      </c>
      <c r="DF172" s="66">
        <f t="shared" si="295"/>
        <v>0.70233771714234727</v>
      </c>
      <c r="DG172" s="66">
        <f t="shared" si="295"/>
        <v>0.65413171403659154</v>
      </c>
      <c r="DH172" s="66">
        <f t="shared" si="296"/>
        <v>0.59752935901532256</v>
      </c>
      <c r="DI172" s="66">
        <f t="shared" si="296"/>
        <v>0.59125026196553332</v>
      </c>
      <c r="DJ172" s="66">
        <f t="shared" si="296"/>
        <v>0.58483488621160018</v>
      </c>
      <c r="DK172" s="66">
        <f t="shared" si="296"/>
        <v>0.57827558763683762</v>
      </c>
      <c r="DL172" s="66">
        <f t="shared" si="296"/>
        <v>0.57156401210069618</v>
      </c>
      <c r="DM172" s="66">
        <f t="shared" si="296"/>
        <v>0.56469100147051798</v>
      </c>
      <c r="DN172" s="66">
        <f t="shared" si="296"/>
        <v>0.55764648323009791</v>
      </c>
      <c r="DO172" s="66">
        <f t="shared" si="296"/>
        <v>0.55041934004341297</v>
      </c>
      <c r="DP172" s="66">
        <f t="shared" si="296"/>
        <v>0.54299725467407689</v>
      </c>
      <c r="DQ172" s="66">
        <f t="shared" si="296"/>
        <v>0.53536652436680143</v>
      </c>
      <c r="DR172" s="66">
        <f t="shared" si="297"/>
        <v>0.52751183706548488</v>
      </c>
      <c r="DS172" s="66">
        <f t="shared" si="297"/>
        <v>0.51941599949865669</v>
      </c>
      <c r="DT172" s="66">
        <f t="shared" si="297"/>
        <v>0.51105960395030714</v>
      </c>
      <c r="DU172" s="66">
        <f t="shared" si="297"/>
        <v>0.50242061606997357</v>
      </c>
      <c r="DV172" s="66">
        <f t="shared" si="297"/>
        <v>0.49347385977959429</v>
      </c>
      <c r="DW172" s="66">
        <f t="shared" si="297"/>
        <v>0.48419036630758699</v>
      </c>
      <c r="DX172" s="66">
        <f t="shared" si="297"/>
        <v>0.47453654120330735</v>
      </c>
      <c r="DY172" s="66">
        <f>IF(($FL172=0),0,$FN172*(DY$3-$FL172)^$FM172)</f>
        <v>0.46447308356183864</v>
      </c>
      <c r="DZ172" s="66">
        <f>IF(($FL172=0),0,$FN172*(DZ$3-$FL172)^$FM172)</f>
        <v>0.45395356181072122</v>
      </c>
      <c r="EA172" s="66">
        <f t="shared" si="284"/>
        <v>0.44292250377130576</v>
      </c>
      <c r="EB172" s="66">
        <f t="shared" ref="EB172:EG173" si="300">IF(($FL172=0),0,$FN172*(EB$3-$FL172)^$FM172)</f>
        <v>0.43131278383265459</v>
      </c>
      <c r="EC172" s="66">
        <f t="shared" si="300"/>
        <v>0.41904196596758297</v>
      </c>
      <c r="ED172" s="66">
        <f t="shared" si="300"/>
        <v>0.40600704791094405</v>
      </c>
      <c r="EE172" s="66">
        <f t="shared" si="300"/>
        <v>0.39207666885552911</v>
      </c>
      <c r="EF172" s="66">
        <f t="shared" si="300"/>
        <v>0.37707912036455443</v>
      </c>
      <c r="EG172" s="66">
        <f t="shared" si="300"/>
        <v>0.36078305196663674</v>
      </c>
      <c r="EH172" s="20">
        <f>+BE172/'[1]total numbers'!BN172</f>
        <v>0.34286463914032989</v>
      </c>
      <c r="EI172" s="20">
        <f>+BF172/'[1]total numbers'!BX172</f>
        <v>0.35608806330833342</v>
      </c>
      <c r="EJ172" s="20">
        <f>+BG172/'[1]total numbers'!CH172</f>
        <v>0.32161567592280199</v>
      </c>
      <c r="EK172" s="20">
        <f>+BH172/'[1]total numbers'!CR172</f>
        <v>0.31314780887221394</v>
      </c>
      <c r="EL172" s="20">
        <f>+BI172/'[1]total numbers'!DB172</f>
        <v>0.23439966110326846</v>
      </c>
      <c r="EM172" s="20">
        <f>+BJ172/'[1]total numbers'!DC172</f>
        <v>0.23002671070942532</v>
      </c>
      <c r="EN172" s="20">
        <f>+BK172/'[1]total numbers'!DD172</f>
        <v>0.2297125781740014</v>
      </c>
      <c r="EO172" s="20">
        <f>+BL172/'[1]total numbers'!DE172</f>
        <v>0.22118777354594227</v>
      </c>
      <c r="EP172" s="20">
        <f>+BM172/'[1]total numbers'!DF172</f>
        <v>0.22026841279444809</v>
      </c>
      <c r="EQ172" s="20">
        <f>+BN172/'[1]total numbers'!DG172</f>
        <v>0.19304753890462589</v>
      </c>
      <c r="ER172" s="20">
        <f>+BO172/'[1]total numbers'!DH172</f>
        <v>0.19207885159568591</v>
      </c>
      <c r="ES172" s="20">
        <f>+BP172/'[1]total numbers'!DI172</f>
        <v>0.17836630932946956</v>
      </c>
      <c r="ET172" s="20">
        <f>+BQ172/'[1]total numbers'!DJ172</f>
        <v>0.1827285293743838</v>
      </c>
      <c r="EU172" s="20">
        <f>+BR172/'[1]total numbers'!DK172</f>
        <v>0.17773201803545693</v>
      </c>
      <c r="EV172" s="20">
        <f>+BS172/'[1]total numbers'!DL172</f>
        <v>0.17209639970045723</v>
      </c>
      <c r="EW172" s="20">
        <f>+BT172/'[1]total numbers'!DM172</f>
        <v>0.16777353177234508</v>
      </c>
      <c r="EX172" s="113">
        <f>+BU172/'[1]total numbers'!DN172</f>
        <v>0.16754170989874312</v>
      </c>
      <c r="EY172" s="113">
        <f>+BV172/'[1]total numbers'!DO172</f>
        <v>0.16180687779901901</v>
      </c>
      <c r="EZ172" s="113">
        <f>+BW172/'[1]total numbers'!DP172</f>
        <v>0.15875469524044877</v>
      </c>
      <c r="FA172" s="113">
        <f>+BX172/'[1]total numbers'!DQ172</f>
        <v>0.15603117349270598</v>
      </c>
      <c r="FB172" s="113">
        <f>+BY172/'[1]total numbers'!DR172</f>
        <v>0.15296335918719797</v>
      </c>
      <c r="FC172" s="113">
        <f>+BZ172/'[1]total numbers'!DS172</f>
        <v>0.14987278169945531</v>
      </c>
      <c r="FD172" s="113">
        <f>+CA172/'[1]total numbers'!DT172</f>
        <v>0.14625637093649471</v>
      </c>
      <c r="FE172" s="113">
        <f>+CB172/'[1]total numbers'!DU172</f>
        <v>0.14369160572581455</v>
      </c>
      <c r="FF172" s="113">
        <f>+CC172/'[1]total numbers'!DV172</f>
        <v>0.14062060340526128</v>
      </c>
      <c r="FH172" s="55">
        <f t="shared" si="233"/>
        <v>-10000</v>
      </c>
      <c r="FI172" s="55">
        <f t="shared" si="234"/>
        <v>1960</v>
      </c>
      <c r="FJ172" s="69">
        <f>+FJ$4</f>
        <v>2</v>
      </c>
      <c r="FK172" s="62">
        <f t="shared" si="235"/>
        <v>0.34286463914032989</v>
      </c>
      <c r="FL172" s="55">
        <f t="shared" si="236"/>
        <v>2020.5623739598568</v>
      </c>
      <c r="FM172" s="68">
        <f t="shared" si="239"/>
        <v>0.33333333333333331</v>
      </c>
      <c r="FN172" s="62">
        <f t="shared" si="237"/>
        <v>-8.7308206486047313E-2</v>
      </c>
      <c r="FP172" s="6">
        <v>5</v>
      </c>
      <c r="FQ172" s="6" t="s">
        <v>398</v>
      </c>
      <c r="GF172" s="21">
        <f t="shared" si="238"/>
        <v>3.2192629914092468</v>
      </c>
    </row>
    <row r="173" spans="1:188" x14ac:dyDescent="0.2">
      <c r="A173" s="6">
        <v>8</v>
      </c>
      <c r="B173" s="14">
        <v>624</v>
      </c>
      <c r="C173" s="106" t="s">
        <v>215</v>
      </c>
      <c r="D173" s="11">
        <v>0</v>
      </c>
      <c r="E173" s="11">
        <v>0</v>
      </c>
      <c r="F173" s="21">
        <f>+'[1]total numbers'!F173*CI173</f>
        <v>0</v>
      </c>
      <c r="G173" s="21">
        <f>IF(H173&lt;1,0,'[1]total numbers'!G173*CJ173)</f>
        <v>0</v>
      </c>
      <c r="H173" s="21">
        <f>IF(I173&lt;1,0,'[1]total numbers'!H173*CK173)</f>
        <v>0</v>
      </c>
      <c r="I173" s="11">
        <f>IF(J173&lt;1,0,'[1]total numbers'!I173*CL173)</f>
        <v>0</v>
      </c>
      <c r="J173" s="11">
        <f>IF(K173&lt;1,0,'[1]total numbers'!J173*CM173)</f>
        <v>0.34421846584317151</v>
      </c>
      <c r="K173" s="11">
        <f>IF(L173&lt;1,0,'[1]total numbers'!K173*CN173)</f>
        <v>1.5489830962942717</v>
      </c>
      <c r="L173" s="11">
        <f>IF(M173&lt;1,0,'[1]total numbers'!L173*CO173)</f>
        <v>2.310369129837587</v>
      </c>
      <c r="M173" s="11">
        <f>IF(N173&lt;1,0,'[1]total numbers'!M173*CP173)</f>
        <v>3.4456698340430281</v>
      </c>
      <c r="N173" s="11">
        <f>IF(O173&lt;1,0,'[1]total numbers'!N173*CQ173)</f>
        <v>5.1383306986118891</v>
      </c>
      <c r="O173" s="11">
        <f>+'[1]total numbers'!O173*CR173</f>
        <v>5.8689071369508019</v>
      </c>
      <c r="P173" s="11">
        <f>+'[1]total numbers'!P173*CS173</f>
        <v>6.7033511115205524</v>
      </c>
      <c r="Q173" s="11">
        <f>+'[1]total numbers'!Q173*CT173</f>
        <v>7.6564286510635648</v>
      </c>
      <c r="R173" s="11">
        <f>+'[1]total numbers'!R173*CU173</f>
        <v>8.7450048035434005</v>
      </c>
      <c r="S173" s="11">
        <f>+'[1]total numbers'!S173*CV173</f>
        <v>9.98834199368995</v>
      </c>
      <c r="T173" s="11">
        <f>+'[1]total numbers'!T173*CW173</f>
        <v>11.408440786277623</v>
      </c>
      <c r="U173" s="11">
        <f>+'[1]total numbers'!U173*CX173</f>
        <v>13.030429081815411</v>
      </c>
      <c r="V173" s="11">
        <f>+'[1]total numbers'!V173*CY173</f>
        <v>14.883006627766697</v>
      </c>
      <c r="W173" s="11">
        <f>+'[1]total numbers'!W173*CZ173</f>
        <v>16.998952706552338</v>
      </c>
      <c r="X173" s="11">
        <f>+'[1]total numbers'!X173*DA173</f>
        <v>19.415705978713675</v>
      </c>
      <c r="Y173" s="11">
        <f>+'[1]total numbers'!Y173*DB173</f>
        <v>22.176026735471169</v>
      </c>
      <c r="Z173" s="11">
        <f>+'[1]total numbers'!Z173*DC173</f>
        <v>25.328753272061661</v>
      </c>
      <c r="AA173" s="11">
        <f>+'[1]total numbers'!AA173*DD173</f>
        <v>28.929665757430794</v>
      </c>
      <c r="AB173" s="11">
        <f>+'[1]total numbers'!AB173*DE173</f>
        <v>33.042472876513301</v>
      </c>
      <c r="AC173" s="11">
        <f>+'[1]total numbers'!AC173*DF173</f>
        <v>37.739938692048554</v>
      </c>
      <c r="AD173" s="11">
        <f>+'[1]total numbers'!AD173*DG173</f>
        <v>43.105169652019086</v>
      </c>
      <c r="AE173" s="11">
        <f>+'[1]total numbers'!AE173*DH173</f>
        <v>49.23308450018753</v>
      </c>
      <c r="AF173" s="11">
        <f>+'[1]total numbers'!AF173*DI173</f>
        <v>49.989932818997751</v>
      </c>
      <c r="AG173" s="11">
        <f>+'[1]total numbers'!AG173*DJ173</f>
        <v>50.791079598478461</v>
      </c>
      <c r="AH173" s="11">
        <f>+'[1]total numbers'!AH173*DK173</f>
        <v>51.641187136298264</v>
      </c>
      <c r="AI173" s="11">
        <f>+'[1]total numbers'!AI173*DL173</f>
        <v>52.545646704734978</v>
      </c>
      <c r="AJ173" s="11">
        <f>+'[1]total numbers'!AJ173*DM173</f>
        <v>53.51073340585409</v>
      </c>
      <c r="AK173" s="11">
        <f>+'[1]total numbers'!AK173*DN173</f>
        <v>54.543803491235423</v>
      </c>
      <c r="AL173" s="11">
        <f>+'[1]total numbers'!AL173*DO173</f>
        <v>55.653548696802076</v>
      </c>
      <c r="AM173" s="11">
        <f>+'[1]total numbers'!AM173*DP173</f>
        <v>56.850328237815226</v>
      </c>
      <c r="AN173" s="11">
        <f>+'[1]total numbers'!AN173*DQ173</f>
        <v>58.146608276576721</v>
      </c>
      <c r="AO173" s="11">
        <f>+'[1]total numbers'!AO173*DR173</f>
        <v>59.557552761212278</v>
      </c>
      <c r="AP173" s="11">
        <f>+'[1]total numbers'!AP173*DS173</f>
        <v>61.101831693669361</v>
      </c>
      <c r="AQ173" s="11">
        <f>+'[1]total numbers'!AQ173*DT173</f>
        <v>62.802748679284853</v>
      </c>
      <c r="AR173" s="11">
        <f>+'[1]total numbers'!AR173*DU173</f>
        <v>64.689849173076226</v>
      </c>
      <c r="AS173" s="11">
        <f>+'[1]total numbers'!AS173*DV173</f>
        <v>66.801273356158617</v>
      </c>
      <c r="AT173" s="11">
        <f>+'[1]total numbers'!AT173*DW173</f>
        <v>69.187300989702749</v>
      </c>
      <c r="AU173" s="11">
        <f>+'[1]total numbers'!AU173*DX173</f>
        <v>71.915878781908191</v>
      </c>
      <c r="AV173" s="11">
        <f>+'[1]total numbers'!AV173*DY173</f>
        <v>75.081597627953343</v>
      </c>
      <c r="AW173" s="11">
        <f>+'[1]total numbers'!AW173*DZ173</f>
        <v>78.821008243964457</v>
      </c>
      <c r="AX173" s="11">
        <f>+'[1]total numbers'!AX173*EA173</f>
        <v>83.340383886115802</v>
      </c>
      <c r="AY173" s="11">
        <f>+'[1]total numbers'!AY173*EB173</f>
        <v>88.970060663194303</v>
      </c>
      <c r="AZ173" s="11">
        <f>+'[1]total numbers'!AZ173*EC173</f>
        <v>96.282058279991404</v>
      </c>
      <c r="BA173" s="11">
        <f>+'[1]total numbers'!BA173*ED173</f>
        <v>106.38250983371566</v>
      </c>
      <c r="BB173" s="11">
        <f>+'[1]total numbers'!BB173*EE173</f>
        <v>121.80458495933982</v>
      </c>
      <c r="BC173" s="11">
        <f>+'[1]total numbers'!BC173*EF173</f>
        <v>150.366833144054</v>
      </c>
      <c r="BD173" s="11">
        <f>+'[1]total numbers'!BD173*EG173</f>
        <v>242.51231346574258</v>
      </c>
      <c r="BE173" s="19">
        <f>+[2]faostat2014_crops!B86</f>
        <v>278</v>
      </c>
      <c r="BF173" s="19">
        <f>+[2]faostat2014_crops!C86</f>
        <v>288</v>
      </c>
      <c r="BG173" s="19">
        <f>+[2]faostat2014_crops!D86</f>
        <v>303</v>
      </c>
      <c r="BH173" s="19">
        <f>+[2]faostat2014_crops!E86</f>
        <v>417</v>
      </c>
      <c r="BI173" s="19">
        <f>+[2]faostat2014_crops!F86</f>
        <v>548</v>
      </c>
      <c r="BJ173" s="19">
        <f>+[2]faostat2014_crops!G86</f>
        <v>548</v>
      </c>
      <c r="BK173" s="19">
        <f>+[2]faostat2014_crops!H86</f>
        <v>539</v>
      </c>
      <c r="BL173" s="19">
        <f>+[2]faostat2014_crops!I86</f>
        <v>540</v>
      </c>
      <c r="BM173" s="19">
        <f>+[2]faostat2014_crops!J86</f>
        <v>540</v>
      </c>
      <c r="BN173" s="19">
        <f>+[2]faostat2014_crops!K86</f>
        <v>540</v>
      </c>
      <c r="BO173" s="19">
        <f>+[2]faostat2014_crops!L86</f>
        <v>550</v>
      </c>
      <c r="BP173" s="19">
        <f>+[2]faostat2014_crops!M86</f>
        <v>550</v>
      </c>
      <c r="BQ173" s="19">
        <f>+[2]faostat2014_crops!N86</f>
        <v>550</v>
      </c>
      <c r="BR173" s="19">
        <f>+[2]faostat2014_crops!O86</f>
        <v>550</v>
      </c>
      <c r="BS173" s="19">
        <f>+[2]faostat2014_crops!P86</f>
        <v>550</v>
      </c>
      <c r="BT173" s="19">
        <f>+[2]faostat2014_crops!Q86</f>
        <v>550</v>
      </c>
      <c r="BU173" s="19">
        <f>+[2]faostat2014_crops!R86</f>
        <v>550</v>
      </c>
      <c r="BV173" s="19">
        <f>+[2]faostat2014_crops!S86</f>
        <v>550</v>
      </c>
      <c r="BW173" s="19">
        <f>+[2]faostat2014_crops!T86</f>
        <v>550</v>
      </c>
      <c r="BX173" s="19">
        <f>+[2]faostat2014_crops!U86</f>
        <v>550</v>
      </c>
      <c r="BY173" s="112">
        <f t="shared" si="222"/>
        <v>550</v>
      </c>
      <c r="BZ173" s="112">
        <f t="shared" si="223"/>
        <v>550</v>
      </c>
      <c r="CA173" s="112">
        <f t="shared" si="224"/>
        <v>550</v>
      </c>
      <c r="CB173" s="112">
        <f t="shared" si="225"/>
        <v>550</v>
      </c>
      <c r="CC173" s="112">
        <f t="shared" si="226"/>
        <v>550</v>
      </c>
      <c r="CD173" s="31"/>
      <c r="CE173" s="15">
        <f t="shared" si="255"/>
        <v>260</v>
      </c>
      <c r="CG173" s="87">
        <v>0</v>
      </c>
      <c r="CH173" s="87">
        <v>0</v>
      </c>
      <c r="CI173" s="87">
        <f t="shared" si="279"/>
        <v>0</v>
      </c>
      <c r="CJ173" s="87">
        <f t="shared" si="279"/>
        <v>0</v>
      </c>
      <c r="CK173" s="87">
        <f t="shared" si="279"/>
        <v>0</v>
      </c>
      <c r="CL173" s="87">
        <f t="shared" si="279"/>
        <v>5.3531362435175964E-2</v>
      </c>
      <c r="CM173" s="87">
        <f t="shared" si="279"/>
        <v>0.16059408730552788</v>
      </c>
      <c r="CN173" s="66">
        <f t="shared" si="294"/>
        <v>0.48178226191658363</v>
      </c>
      <c r="CO173" s="66">
        <f t="shared" si="294"/>
        <v>0.47906477821840132</v>
      </c>
      <c r="CP173" s="66">
        <f t="shared" si="294"/>
        <v>0.47631610999341295</v>
      </c>
      <c r="CQ173" s="66">
        <f t="shared" si="294"/>
        <v>0.47353534689475768</v>
      </c>
      <c r="CR173" s="66">
        <f t="shared" si="294"/>
        <v>0.47325546904219468</v>
      </c>
      <c r="CS173" s="66">
        <f t="shared" si="294"/>
        <v>0.47297525976441396</v>
      </c>
      <c r="CT173" s="66">
        <f t="shared" si="294"/>
        <v>0.47269471807850344</v>
      </c>
      <c r="CU173" s="66">
        <f t="shared" si="294"/>
        <v>0.47241384299687811</v>
      </c>
      <c r="CV173" s="66">
        <f t="shared" si="294"/>
        <v>0.47213263352725005</v>
      </c>
      <c r="CW173" s="66">
        <f t="shared" si="294"/>
        <v>0.47185108867259767</v>
      </c>
      <c r="CX173" s="66">
        <f t="shared" si="295"/>
        <v>0.47156920743113462</v>
      </c>
      <c r="CY173" s="66">
        <f t="shared" si="295"/>
        <v>0.47128698879627784</v>
      </c>
      <c r="CZ173" s="66">
        <f t="shared" si="295"/>
        <v>0.47100443175661666</v>
      </c>
      <c r="DA173" s="66">
        <f t="shared" si="295"/>
        <v>0.47072153529588073</v>
      </c>
      <c r="DB173" s="66">
        <f t="shared" si="295"/>
        <v>0.47043829839290685</v>
      </c>
      <c r="DC173" s="66">
        <f t="shared" si="295"/>
        <v>0.47015472002160863</v>
      </c>
      <c r="DD173" s="66">
        <f t="shared" si="295"/>
        <v>0.46987079915094165</v>
      </c>
      <c r="DE173" s="66">
        <f t="shared" si="295"/>
        <v>0.46958653474487139</v>
      </c>
      <c r="DF173" s="66">
        <f t="shared" si="295"/>
        <v>0.4693019257623407</v>
      </c>
      <c r="DG173" s="66">
        <f t="shared" si="295"/>
        <v>0.46901697115723479</v>
      </c>
      <c r="DH173" s="66">
        <f t="shared" si="296"/>
        <v>0.46873166987834791</v>
      </c>
      <c r="DI173" s="66">
        <f t="shared" si="296"/>
        <v>0.4687031206427773</v>
      </c>
      <c r="DJ173" s="66">
        <f t="shared" si="296"/>
        <v>0.46867456792885043</v>
      </c>
      <c r="DK173" s="66">
        <f t="shared" si="296"/>
        <v>0.46864601173550796</v>
      </c>
      <c r="DL173" s="66">
        <f t="shared" si="296"/>
        <v>0.46861745206168942</v>
      </c>
      <c r="DM173" s="66">
        <f t="shared" si="296"/>
        <v>0.46858888890633454</v>
      </c>
      <c r="DN173" s="66">
        <f t="shared" si="296"/>
        <v>0.46856032226838201</v>
      </c>
      <c r="DO173" s="66">
        <f t="shared" si="296"/>
        <v>0.46853175214676962</v>
      </c>
      <c r="DP173" s="66">
        <f t="shared" si="296"/>
        <v>0.46850317854043555</v>
      </c>
      <c r="DQ173" s="66">
        <f t="shared" si="296"/>
        <v>0.46847460144831671</v>
      </c>
      <c r="DR173" s="66">
        <f t="shared" si="297"/>
        <v>0.46844602086935</v>
      </c>
      <c r="DS173" s="66">
        <f t="shared" si="297"/>
        <v>0.46841743680247189</v>
      </c>
      <c r="DT173" s="66">
        <f t="shared" si="297"/>
        <v>0.46838884924661722</v>
      </c>
      <c r="DU173" s="66">
        <f t="shared" si="297"/>
        <v>0.46836025820072213</v>
      </c>
      <c r="DV173" s="66">
        <f t="shared" si="297"/>
        <v>0.4683316636637202</v>
      </c>
      <c r="DW173" s="66">
        <f t="shared" si="297"/>
        <v>0.46830306563454654</v>
      </c>
      <c r="DX173" s="66">
        <f t="shared" si="297"/>
        <v>0.46827446411213408</v>
      </c>
      <c r="DY173" s="66">
        <f>IF(($FL173=0),0,$FN173*(DY$3-$FL173)^$FM173)</f>
        <v>0.46824585909541616</v>
      </c>
      <c r="DZ173" s="66">
        <f>IF(($FL173=0),0,$FN173*(DZ$3-$FL173)^$FM173)</f>
        <v>0.4682172505833252</v>
      </c>
      <c r="EA173" s="66">
        <f t="shared" si="284"/>
        <v>0.46818863857479315</v>
      </c>
      <c r="EB173" s="66">
        <f t="shared" si="300"/>
        <v>0.4681600230687516</v>
      </c>
      <c r="EC173" s="66">
        <f t="shared" si="300"/>
        <v>0.46813140406413162</v>
      </c>
      <c r="ED173" s="66">
        <f t="shared" si="300"/>
        <v>0.46810278155986346</v>
      </c>
      <c r="EE173" s="66">
        <f t="shared" si="300"/>
        <v>0.46807415555487714</v>
      </c>
      <c r="EF173" s="66">
        <f t="shared" si="300"/>
        <v>0.46804552604810234</v>
      </c>
      <c r="EG173" s="66">
        <f t="shared" si="300"/>
        <v>0.46801689303846727</v>
      </c>
      <c r="EH173" s="20">
        <f>+BE173/'[1]total numbers'!BN173</f>
        <v>0.467988256524901</v>
      </c>
      <c r="EI173" s="20">
        <f>+BF173/'[1]total numbers'!BX173</f>
        <v>0.47717749511638657</v>
      </c>
      <c r="EJ173" s="20">
        <f>+BG173/'[1]total numbers'!CH173</f>
        <v>0.36242155008773475</v>
      </c>
      <c r="EK173" s="20">
        <f>+BH173/'[1]total numbers'!CR173</f>
        <v>0.40786704121315503</v>
      </c>
      <c r="EL173" s="20">
        <f>+BI173/'[1]total numbers'!DB173</f>
        <v>0.42032179161396666</v>
      </c>
      <c r="EM173" s="20">
        <f>+BJ173/'[1]total numbers'!DC173</f>
        <v>0.41041003557386257</v>
      </c>
      <c r="EN173" s="20">
        <f>+BK173/'[1]total numbers'!DD173</f>
        <v>0.39385153185593946</v>
      </c>
      <c r="EO173" s="20">
        <f>+BL173/'[1]total numbers'!DE173</f>
        <v>0.38487662922197191</v>
      </c>
      <c r="EP173" s="20">
        <f>+BM173/'[1]total numbers'!DF173</f>
        <v>0.37553670454023874</v>
      </c>
      <c r="EQ173" s="20">
        <f>+BN173/'[1]total numbers'!DG173</f>
        <v>0.36669188239240652</v>
      </c>
      <c r="ER173" s="20">
        <f>+BO173/'[1]total numbers'!DH173</f>
        <v>0.36498626988013855</v>
      </c>
      <c r="ES173" s="20">
        <f>+BP173/'[1]total numbers'!DI173</f>
        <v>0.35690252732413302</v>
      </c>
      <c r="ET173" s="20">
        <f>+BQ173/'[1]total numbers'!DJ173</f>
        <v>0.34910726923850821</v>
      </c>
      <c r="EU173" s="20">
        <f>+BR173/'[1]total numbers'!DK173</f>
        <v>0.3414562675229148</v>
      </c>
      <c r="EV173" s="20">
        <f>+BS173/'[1]total numbers'!DL173</f>
        <v>0.33386346805230122</v>
      </c>
      <c r="EW173" s="20">
        <f>+BT173/'[1]total numbers'!DM173</f>
        <v>0.32631770054002612</v>
      </c>
      <c r="EX173" s="113">
        <f>+BU173/'[1]total numbers'!DN173</f>
        <v>0.31886664359231681</v>
      </c>
      <c r="EY173" s="113">
        <f>+BV173/'[1]total numbers'!DO173</f>
        <v>0.31155577358165648</v>
      </c>
      <c r="EZ173" s="113">
        <f>+BW173/'[1]total numbers'!DP173</f>
        <v>0.30444433373741403</v>
      </c>
      <c r="FA173" s="113">
        <f>+BX173/'[1]total numbers'!DQ173</f>
        <v>0.2975659108492531</v>
      </c>
      <c r="FB173" s="113">
        <f>+BY173/'[1]total numbers'!DR173</f>
        <v>0.29092032379960986</v>
      </c>
      <c r="FC173" s="113">
        <f>+BZ173/'[1]total numbers'!DS173</f>
        <v>0.28449001802114948</v>
      </c>
      <c r="FD173" s="113">
        <f>+CA173/'[1]total numbers'!DT173</f>
        <v>0.27825995449690855</v>
      </c>
      <c r="FE173" s="113">
        <f>+CB173/'[1]total numbers'!DU173</f>
        <v>0.27221577703251149</v>
      </c>
      <c r="FF173" s="113">
        <f>+CC173/'[1]total numbers'!DV173</f>
        <v>0.26634537343558418</v>
      </c>
      <c r="FH173" s="55">
        <f t="shared" si="233"/>
        <v>-10000</v>
      </c>
      <c r="FI173" s="55">
        <f t="shared" si="234"/>
        <v>1960</v>
      </c>
      <c r="FJ173" s="69">
        <v>0.5</v>
      </c>
      <c r="FK173" s="62">
        <f t="shared" si="235"/>
        <v>0.467988256524901</v>
      </c>
      <c r="FL173" s="55">
        <f t="shared" si="236"/>
        <v>56431.205103714696</v>
      </c>
      <c r="FM173" s="68">
        <f t="shared" si="239"/>
        <v>0.33333333333333331</v>
      </c>
      <c r="FN173" s="62">
        <f t="shared" si="237"/>
        <v>-1.2345612102595405E-2</v>
      </c>
      <c r="FP173" s="6">
        <v>9</v>
      </c>
      <c r="FQ173" s="6" t="s">
        <v>374</v>
      </c>
      <c r="GF173" s="21">
        <f t="shared" si="238"/>
        <v>1.0118530546280098</v>
      </c>
    </row>
    <row r="174" spans="1:188" x14ac:dyDescent="0.2">
      <c r="A174" s="6">
        <v>21</v>
      </c>
      <c r="B174" s="14">
        <v>626</v>
      </c>
      <c r="C174" s="106" t="s">
        <v>216</v>
      </c>
      <c r="D174" s="11">
        <v>0</v>
      </c>
      <c r="E174" s="11">
        <v>0</v>
      </c>
      <c r="F174" s="21">
        <v>0</v>
      </c>
      <c r="G174" s="21">
        <v>0</v>
      </c>
      <c r="H174" s="21">
        <v>0</v>
      </c>
      <c r="I174" s="11">
        <f>IF(J174&lt;1,0,'[1]total numbers'!I174*CL174)</f>
        <v>0</v>
      </c>
      <c r="J174" s="11">
        <f>IF(K174&lt;1,0,'[1]total numbers'!J174*CM174)</f>
        <v>0</v>
      </c>
      <c r="K174" s="11">
        <f>IF(L174&lt;1,0,'[1]total numbers'!K174*CN174)</f>
        <v>0</v>
      </c>
      <c r="L174" s="11">
        <f>IF(M174&lt;1,0,'[1]total numbers'!L174*CO174)</f>
        <v>0</v>
      </c>
      <c r="M174" s="11">
        <f>IF(N174&lt;1,0,'[1]total numbers'!M174*CP174)</f>
        <v>0.83475005682045844</v>
      </c>
      <c r="N174" s="11">
        <f>IF(O174&lt;1,0,'[1]total numbers'!N174*CQ174)</f>
        <v>1.0164098615324417</v>
      </c>
      <c r="O174" s="11">
        <f>+'[1]total numbers'!O174*CR174</f>
        <v>1.2691107065028822</v>
      </c>
      <c r="P174" s="11">
        <f>+'[1]total numbers'!P174*CS174</f>
        <v>1.5848764031844373</v>
      </c>
      <c r="Q174" s="11">
        <f>+'[1]total numbers'!Q174*CT174</f>
        <v>1.9794650718718385</v>
      </c>
      <c r="R174" s="11">
        <f>+'[1]total numbers'!R174*CU174</f>
        <v>2.4725737307000784</v>
      </c>
      <c r="S174" s="11">
        <f>+'[1]total numbers'!S174*CV174</f>
        <v>3.0888229729284062</v>
      </c>
      <c r="T174" s="11">
        <f>+'[1]total numbers'!T174*CW174</f>
        <v>3.8589878100108264</v>
      </c>
      <c r="U174" s="11">
        <f>+'[1]total numbers'!U174*CX174</f>
        <v>4.8215362216083877</v>
      </c>
      <c r="V174" s="11">
        <f>+'[1]total numbers'!V174*CY174</f>
        <v>6.0245523389705316</v>
      </c>
      <c r="W174" s="11">
        <f>+'[1]total numbers'!W174*CZ174</f>
        <v>7.5281404197005024</v>
      </c>
      <c r="X174" s="11">
        <f>+'[1]total numbers'!X174*DA174</f>
        <v>9.4074298114021513</v>
      </c>
      <c r="Y174" s="11">
        <f>+'[1]total numbers'!Y174*DB174</f>
        <v>11.756331151056235</v>
      </c>
      <c r="Z174" s="11">
        <f>+'[1]total numbers'!Z174*DC174</f>
        <v>14.692231608660135</v>
      </c>
      <c r="AA174" s="11">
        <f>+'[1]total numbers'!AA174*DD174</f>
        <v>18.361863935770053</v>
      </c>
      <c r="AB174" s="11">
        <f>+'[1]total numbers'!AB174*DE174</f>
        <v>22.948642769713416</v>
      </c>
      <c r="AC174" s="11">
        <f>+'[1]total numbers'!AC174*DF174</f>
        <v>28.681835006897373</v>
      </c>
      <c r="AD174" s="11">
        <f>+'[1]total numbers'!AD174*DG174</f>
        <v>35.848022761959449</v>
      </c>
      <c r="AE174" s="11">
        <f>+'[1]total numbers'!AE174*DH174</f>
        <v>44.805432058653217</v>
      </c>
      <c r="AF174" s="11">
        <f>+'[1]total numbers'!AF174*DI174</f>
        <v>45.634731541597326</v>
      </c>
      <c r="AG174" s="11">
        <f>+'[1]total numbers'!AG174*DJ174</f>
        <v>46.479386967075214</v>
      </c>
      <c r="AH174" s="11">
        <f>+'[1]total numbers'!AH174*DK174</f>
        <v>47.339682699629556</v>
      </c>
      <c r="AI174" s="11">
        <f>+'[1]total numbers'!AI174*DL174</f>
        <v>48.215908369795635</v>
      </c>
      <c r="AJ174" s="11">
        <f>+'[1]total numbers'!AJ174*DM174</f>
        <v>49.108358971619815</v>
      </c>
      <c r="AK174" s="11">
        <f>+'[1]total numbers'!AK174*DN174</f>
        <v>50.017334961983785</v>
      </c>
      <c r="AL174" s="11">
        <f>+'[1]total numbers'!AL174*DO174</f>
        <v>50.943142361768047</v>
      </c>
      <c r="AM174" s="11">
        <f>+'[1]total numbers'!AM174*DP174</f>
        <v>51.886092858888922</v>
      </c>
      <c r="AN174" s="11">
        <f>+'[1]total numbers'!AN174*DQ174</f>
        <v>52.846503913243637</v>
      </c>
      <c r="AO174" s="11">
        <f>+'[1]total numbers'!AO174*DR174</f>
        <v>53.824698863598762</v>
      </c>
      <c r="AP174" s="11">
        <f>+'[1]total numbers'!AP174*DS174</f>
        <v>54.821007036458234</v>
      </c>
      <c r="AQ174" s="11">
        <f>+'[1]total numbers'!AQ174*DT174</f>
        <v>59.587574076583941</v>
      </c>
      <c r="AR174" s="11">
        <f>+'[1]total numbers'!AR174*DU174</f>
        <v>64.768591434197205</v>
      </c>
      <c r="AS174" s="11">
        <f>+'[1]total numbers'!AS174*DV174</f>
        <v>70.400095876533527</v>
      </c>
      <c r="AT174" s="11">
        <f>+'[1]total numbers'!AT174*DW174</f>
        <v>76.521257633524215</v>
      </c>
      <c r="AU174" s="11">
        <f>+'[1]total numbers'!AU174*DX174</f>
        <v>83.174652860834371</v>
      </c>
      <c r="AV174" s="11">
        <f>+'[1]total numbers'!AV174*DY174</f>
        <v>86.790297402710891</v>
      </c>
      <c r="AW174" s="11">
        <f>+'[1]total numbers'!AW174*DZ174</f>
        <v>90.563125853654512</v>
      </c>
      <c r="AX174" s="11">
        <f>+'[1]total numbers'!AX174*EA174</f>
        <v>94.499971792769557</v>
      </c>
      <c r="AY174" s="11">
        <f>+'[1]total numbers'!AY174*EB174</f>
        <v>98.607965897213148</v>
      </c>
      <c r="AZ174" s="11">
        <f>+'[1]total numbers'!AZ174*EC174</f>
        <v>102.89454885910804</v>
      </c>
      <c r="BA174" s="11">
        <f>+'[1]total numbers'!BA174*ED174</f>
        <v>107.18108298060517</v>
      </c>
      <c r="BB174" s="11">
        <f>+'[1]total numbers'!BB174*EE174</f>
        <v>111.6462033529874</v>
      </c>
      <c r="BC174" s="11">
        <f>+'[1]total numbers'!BC174*EF174</f>
        <v>116.29735056406237</v>
      </c>
      <c r="BD174" s="11">
        <f>+'[1]total numbers'!BD174*EG174</f>
        <v>121.14227521289251</v>
      </c>
      <c r="BE174" s="19">
        <f>+[2]faostat2014_crops!B199</f>
        <v>80</v>
      </c>
      <c r="BF174" s="19">
        <f>+[2]faostat2014_crops!C199</f>
        <v>93</v>
      </c>
      <c r="BG174" s="19">
        <f>+[2]faostat2014_crops!D199</f>
        <v>129</v>
      </c>
      <c r="BH174" s="19">
        <f>+[2]faostat2014_crops!E199</f>
        <v>168</v>
      </c>
      <c r="BI174" s="19">
        <f>+[2]faostat2014_crops!F199</f>
        <v>187</v>
      </c>
      <c r="BJ174" s="19">
        <f>+[2]faostat2014_crops!G199</f>
        <v>212</v>
      </c>
      <c r="BK174" s="19">
        <f>+[2]faostat2014_crops!H199</f>
        <v>212</v>
      </c>
      <c r="BL174" s="19">
        <f>+[2]faostat2014_crops!I199</f>
        <v>215</v>
      </c>
      <c r="BM174" s="19">
        <f>+[2]faostat2014_crops!J199</f>
        <v>235</v>
      </c>
      <c r="BN174" s="19">
        <f>+[2]faostat2014_crops!K199</f>
        <v>235</v>
      </c>
      <c r="BO174" s="19">
        <f>+[2]faostat2014_crops!L199</f>
        <v>235</v>
      </c>
      <c r="BP174" s="19">
        <f>+[2]faostat2014_crops!M199</f>
        <v>225</v>
      </c>
      <c r="BQ174" s="19">
        <f>+[2]faostat2014_crops!N199</f>
        <v>235</v>
      </c>
      <c r="BR174" s="19">
        <f>+[2]faostat2014_crops!O199</f>
        <v>225</v>
      </c>
      <c r="BS174" s="19">
        <f>+[2]faostat2014_crops!P199</f>
        <v>222</v>
      </c>
      <c r="BT174" s="19">
        <f>+[2]faostat2014_crops!Q199</f>
        <v>223</v>
      </c>
      <c r="BU174" s="19">
        <f>+[2]faostat2014_crops!R199</f>
        <v>234</v>
      </c>
      <c r="BV174" s="19">
        <f>+[2]faostat2014_crops!S199</f>
        <v>226.59999999999991</v>
      </c>
      <c r="BW174" s="19">
        <f>+[2]faostat2014_crops!T199</f>
        <v>230.67999999999984</v>
      </c>
      <c r="BX174" s="19">
        <f>+[2]faostat2014_crops!U199</f>
        <v>233.54399999999941</v>
      </c>
      <c r="BY174" s="112">
        <f t="shared" si="222"/>
        <v>235.64000000000033</v>
      </c>
      <c r="BZ174" s="112">
        <f t="shared" si="223"/>
        <v>237.16853333333302</v>
      </c>
      <c r="CA174" s="112">
        <f t="shared" si="224"/>
        <v>237.5214222222221</v>
      </c>
      <c r="CB174" s="112">
        <f t="shared" si="225"/>
        <v>241.14253037037088</v>
      </c>
      <c r="CC174" s="112">
        <f t="shared" si="226"/>
        <v>242.52675950617322</v>
      </c>
      <c r="CD174" s="31"/>
      <c r="CE174" s="15">
        <f t="shared" si="255"/>
        <v>94</v>
      </c>
      <c r="CG174" s="87">
        <v>0</v>
      </c>
      <c r="CH174" s="87">
        <v>0</v>
      </c>
      <c r="CI174" s="87">
        <f t="shared" si="279"/>
        <v>0</v>
      </c>
      <c r="CJ174" s="87">
        <f t="shared" si="279"/>
        <v>0</v>
      </c>
      <c r="CK174" s="87">
        <f t="shared" si="279"/>
        <v>0</v>
      </c>
      <c r="CL174" s="87">
        <f t="shared" si="279"/>
        <v>4.2840369063485387E-2</v>
      </c>
      <c r="CM174" s="87">
        <f t="shared" si="279"/>
        <v>0.12852110719045617</v>
      </c>
      <c r="CN174" s="80">
        <f t="shared" ref="CN174:EG174" si="301">+$FH174+$FI174/(1+$FJ174*EXP(-$FK174*(CN$2-$FL174))^1/$FJ174)</f>
        <v>0.38556332157136852</v>
      </c>
      <c r="CO174" s="80">
        <f t="shared" si="301"/>
        <v>0.31723017312705648</v>
      </c>
      <c r="CP174" s="80">
        <f t="shared" si="301"/>
        <v>0.28913520507834112</v>
      </c>
      <c r="CQ174" s="80">
        <f t="shared" si="301"/>
        <v>0.28164586163883526</v>
      </c>
      <c r="CR174" s="80">
        <f t="shared" si="301"/>
        <v>0.28133515187203162</v>
      </c>
      <c r="CS174" s="80">
        <f t="shared" si="301"/>
        <v>0.28106701254893585</v>
      </c>
      <c r="CT174" s="80">
        <f t="shared" si="301"/>
        <v>0.28083569574414891</v>
      </c>
      <c r="CU174" s="80">
        <f t="shared" si="301"/>
        <v>0.28063620775414044</v>
      </c>
      <c r="CV174" s="80">
        <f t="shared" si="301"/>
        <v>0.28046421581970438</v>
      </c>
      <c r="CW174" s="80">
        <f t="shared" si="301"/>
        <v>0.2803159648780742</v>
      </c>
      <c r="CX174" s="80">
        <f t="shared" si="301"/>
        <v>0.28018820368358666</v>
      </c>
      <c r="CY174" s="80">
        <f t="shared" si="301"/>
        <v>0.28007811954851375</v>
      </c>
      <c r="CZ174" s="80">
        <f t="shared" si="301"/>
        <v>0.27998328092303271</v>
      </c>
      <c r="DA174" s="80">
        <f t="shared" si="301"/>
        <v>0.27990158703807055</v>
      </c>
      <c r="DB174" s="80">
        <f t="shared" si="301"/>
        <v>0.27983122386413339</v>
      </c>
      <c r="DC174" s="80">
        <f t="shared" si="301"/>
        <v>0.27977062568383276</v>
      </c>
      <c r="DD174" s="80">
        <f t="shared" si="301"/>
        <v>0.27971844162891046</v>
      </c>
      <c r="DE174" s="80">
        <f t="shared" si="301"/>
        <v>0.27967350658939932</v>
      </c>
      <c r="DF174" s="80">
        <f t="shared" si="301"/>
        <v>0.27963481595988954</v>
      </c>
      <c r="DG174" s="80">
        <f t="shared" si="301"/>
        <v>0.27960150374355947</v>
      </c>
      <c r="DH174" s="80">
        <f t="shared" si="301"/>
        <v>0.27957282358731833</v>
      </c>
      <c r="DI174" s="80">
        <f t="shared" si="301"/>
        <v>0.2795701847602855</v>
      </c>
      <c r="DJ174" s="80">
        <f t="shared" si="301"/>
        <v>0.27956758515849112</v>
      </c>
      <c r="DK174" s="80">
        <f t="shared" si="301"/>
        <v>0.27956502419977114</v>
      </c>
      <c r="DL174" s="80">
        <f t="shared" si="301"/>
        <v>0.27956250131057503</v>
      </c>
      <c r="DM174" s="80">
        <f t="shared" si="301"/>
        <v>0.27956001592583907</v>
      </c>
      <c r="DN174" s="80">
        <f t="shared" si="301"/>
        <v>0.27955756748886157</v>
      </c>
      <c r="DO174" s="80">
        <f t="shared" si="301"/>
        <v>0.27955515545117993</v>
      </c>
      <c r="DP174" s="80">
        <f t="shared" si="301"/>
        <v>0.27955277927244926</v>
      </c>
      <c r="DQ174" s="80">
        <f t="shared" si="301"/>
        <v>0.27955043842032312</v>
      </c>
      <c r="DR174" s="80">
        <f t="shared" si="301"/>
        <v>0.27954813237033554</v>
      </c>
      <c r="DS174" s="80">
        <f t="shared" si="301"/>
        <v>0.27954586060578546</v>
      </c>
      <c r="DT174" s="80">
        <f t="shared" si="301"/>
        <v>0.27954362261762189</v>
      </c>
      <c r="DU174" s="80">
        <f t="shared" si="301"/>
        <v>0.27954141790433168</v>
      </c>
      <c r="DV174" s="80">
        <f t="shared" si="301"/>
        <v>0.27953924597182833</v>
      </c>
      <c r="DW174" s="80">
        <f t="shared" si="301"/>
        <v>0.27953710633334256</v>
      </c>
      <c r="DX174" s="80">
        <f t="shared" si="301"/>
        <v>0.27953499850931463</v>
      </c>
      <c r="DY174" s="80">
        <f t="shared" si="301"/>
        <v>0.27953292202728802</v>
      </c>
      <c r="DZ174" s="80">
        <f t="shared" si="301"/>
        <v>0.27953087642180474</v>
      </c>
      <c r="EA174" s="80">
        <f t="shared" si="301"/>
        <v>0.27952886123430226</v>
      </c>
      <c r="EB174" s="80">
        <f t="shared" si="301"/>
        <v>0.2795268760130119</v>
      </c>
      <c r="EC174" s="80">
        <f t="shared" si="301"/>
        <v>0.27952492031285853</v>
      </c>
      <c r="ED174" s="80">
        <f t="shared" si="301"/>
        <v>0.27952299369536188</v>
      </c>
      <c r="EE174" s="80">
        <f t="shared" si="301"/>
        <v>0.27952109572853939</v>
      </c>
      <c r="EF174" s="80">
        <f t="shared" si="301"/>
        <v>0.27951922598681034</v>
      </c>
      <c r="EG174" s="80">
        <f t="shared" si="301"/>
        <v>0.27951738405090126</v>
      </c>
      <c r="EH174" s="20">
        <f>+BE174/'[1]total numbers'!BN174</f>
        <v>0.15984015984015984</v>
      </c>
      <c r="EI174" s="20">
        <f>+BF174/'[1]total numbers'!BX174</f>
        <v>0.15384768087028158</v>
      </c>
      <c r="EJ174" s="20">
        <f>+BG174/'[1]total numbers'!CH174</f>
        <v>0.22188585778664557</v>
      </c>
      <c r="EK174" s="20">
        <f>+BH174/'[1]total numbers'!CR174</f>
        <v>0.22696813799662791</v>
      </c>
      <c r="EL174" s="20">
        <f>+BI174/'[1]total numbers'!DB174</f>
        <v>0.22936061130122287</v>
      </c>
      <c r="EM174" s="20">
        <f>+BJ174/'[1]total numbers'!DC174</f>
        <v>0.25403824953266552</v>
      </c>
      <c r="EN174" s="20">
        <f>+BK174/'[1]total numbers'!DD174</f>
        <v>0.24461839530332682</v>
      </c>
      <c r="EO174" s="20">
        <f>+BL174/'[1]total numbers'!DE174</f>
        <v>0.23690468057535882</v>
      </c>
      <c r="EP174" s="20">
        <f>+BM174/'[1]total numbers'!DF174</f>
        <v>0.24717380420468935</v>
      </c>
      <c r="EQ174" s="20">
        <f>+BN174/'[1]total numbers'!DG174</f>
        <v>0.2369904830672821</v>
      </c>
      <c r="ER174" s="20">
        <f>+BO174/'[1]total numbers'!DH174</f>
        <v>0.22839726350921216</v>
      </c>
      <c r="ES174" s="20">
        <f>+BP174/'[1]total numbers'!DI174</f>
        <v>0.21143834457872082</v>
      </c>
      <c r="ET174" s="20">
        <f>+BQ174/'[1]total numbers'!DJ174</f>
        <v>0.21395048184379795</v>
      </c>
      <c r="EU174" s="20">
        <f>+BR174/'[1]total numbers'!DK174</f>
        <v>0.19848393559240396</v>
      </c>
      <c r="EV174" s="20">
        <f>+BS174/'[1]total numbers'!DL174</f>
        <v>0.18955516866567676</v>
      </c>
      <c r="EW174" s="20">
        <f>+BT174/'[1]total numbers'!DM174</f>
        <v>0.18411644746076172</v>
      </c>
      <c r="EX174" s="113">
        <f>+BU174/'[1]total numbers'!DN174</f>
        <v>0.18675760857680326</v>
      </c>
      <c r="EY174" s="113">
        <f>+BV174/'[1]total numbers'!DO174</f>
        <v>0.1748227470162092</v>
      </c>
      <c r="EZ174" s="113">
        <f>+BW174/'[1]total numbers'!DP174</f>
        <v>0.1721090521393136</v>
      </c>
      <c r="FA174" s="113">
        <f>+BX174/'[1]total numbers'!DQ174</f>
        <v>0.16862175698926396</v>
      </c>
      <c r="FB174" s="113">
        <f>+BY174/'[1]total numbers'!DR174</f>
        <v>0.16476339908766241</v>
      </c>
      <c r="FC174" s="113">
        <f>+BZ174/'[1]total numbers'!DS174</f>
        <v>0.16069657067408893</v>
      </c>
      <c r="FD174" s="113">
        <f>+CA174/'[1]total numbers'!DT174</f>
        <v>0.15603537855184774</v>
      </c>
      <c r="FE174" s="113">
        <f>+CB174/'[1]total numbers'!DU174</f>
        <v>0.15365229754121365</v>
      </c>
      <c r="FF174" s="113">
        <f>+CC174/'[1]total numbers'!DV174</f>
        <v>0.14993768813939712</v>
      </c>
      <c r="FH174" s="62">
        <f t="shared" ref="FH174:FM174" si="302">+FH$102</f>
        <v>0.2793954385621305</v>
      </c>
      <c r="FI174" s="62">
        <f t="shared" si="302"/>
        <v>0.2206045614378695</v>
      </c>
      <c r="FJ174" s="55">
        <f t="shared" si="302"/>
        <v>5000</v>
      </c>
      <c r="FK174" s="66">
        <f t="shared" si="302"/>
        <v>1.5E-3</v>
      </c>
      <c r="FL174" s="55">
        <f t="shared" si="302"/>
        <v>5000</v>
      </c>
      <c r="FM174" s="69">
        <f t="shared" si="302"/>
        <v>0.5</v>
      </c>
      <c r="FN174" s="55"/>
      <c r="FO174" s="55" t="str">
        <f>+FO$102</f>
        <v>S-curve</v>
      </c>
      <c r="FP174" s="6">
        <v>4</v>
      </c>
      <c r="FQ174" s="23" t="s">
        <v>405</v>
      </c>
      <c r="GF174" s="21">
        <f t="shared" si="238"/>
        <v>1.7620469218779631</v>
      </c>
    </row>
    <row r="175" spans="1:188" x14ac:dyDescent="0.2">
      <c r="A175" s="6">
        <v>4</v>
      </c>
      <c r="B175" s="14">
        <v>630</v>
      </c>
      <c r="C175" s="106" t="s">
        <v>217</v>
      </c>
      <c r="D175" s="11">
        <v>0</v>
      </c>
      <c r="E175" s="11">
        <v>0</v>
      </c>
      <c r="F175" s="21">
        <f>+'[1]total numbers'!F175*CI175</f>
        <v>0</v>
      </c>
      <c r="G175" s="21">
        <f>IF(H175&lt;1,0,'[1]total numbers'!G175*CJ175)</f>
        <v>0</v>
      </c>
      <c r="H175" s="21">
        <f>IF(I175&lt;1,0,'[1]total numbers'!H175*CK175)</f>
        <v>0</v>
      </c>
      <c r="I175" s="11">
        <f>IF(J175&lt;1,0,'[1]total numbers'!I175*CL175)</f>
        <v>0</v>
      </c>
      <c r="J175" s="11">
        <f>IF(K175&lt;1,0,'[1]total numbers'!J175*CM175)</f>
        <v>0</v>
      </c>
      <c r="K175" s="11">
        <f>IF(L175&lt;1,0,'[1]total numbers'!K175*CN175)</f>
        <v>0</v>
      </c>
      <c r="L175" s="11">
        <f>IF(M175&lt;1,0,'[1]total numbers'!L175*CO175)</f>
        <v>0</v>
      </c>
      <c r="M175" s="11">
        <f>IF(N175&lt;1,0,'[1]total numbers'!M175*CP175)</f>
        <v>0</v>
      </c>
      <c r="N175" s="11">
        <f>IF(O175&lt;1,0,'[1]total numbers'!N175*CQ175)</f>
        <v>0</v>
      </c>
      <c r="O175" s="11">
        <f>+'[1]total numbers'!O175*CR175</f>
        <v>4.3647362151443157E-3</v>
      </c>
      <c r="P175" s="11">
        <f>+'[1]total numbers'!P175*CS175</f>
        <v>6.4398319589817768E-3</v>
      </c>
      <c r="Q175" s="11">
        <f>+'[1]total numbers'!Q175*CT175</f>
        <v>9.4932922856292741E-3</v>
      </c>
      <c r="R175" s="11">
        <f>+'[1]total numbers'!R175*CU175</f>
        <v>1.3981177825085291E-2</v>
      </c>
      <c r="S175" s="11">
        <f>+'[1]total numbers'!S175*CV175</f>
        <v>2.0568700808984094E-2</v>
      </c>
      <c r="T175" s="11">
        <f>+'[1]total numbers'!T175*CW175</f>
        <v>3.022377995574007E-2</v>
      </c>
      <c r="U175" s="11">
        <f>+'[1]total numbers'!U175*CX175</f>
        <v>4.4350730824168898E-2</v>
      </c>
      <c r="V175" s="11">
        <f>+'[1]total numbers'!V175*CY175</f>
        <v>6.4979979929891171E-2</v>
      </c>
      <c r="W175" s="11">
        <f>+'[1]total numbers'!W175*CZ175</f>
        <v>9.503484506035019E-2</v>
      </c>
      <c r="X175" s="11">
        <f>+'[1]total numbers'!X175*DA175</f>
        <v>0.1387021359809783</v>
      </c>
      <c r="Y175" s="11">
        <f>+'[1]total numbers'!Y175*DB175</f>
        <v>0.20193824799156046</v>
      </c>
      <c r="Z175" s="11">
        <f>+'[1]total numbers'!Z175*DC175</f>
        <v>0.2931430040019618</v>
      </c>
      <c r="AA175" s="11">
        <f>+'[1]total numbers'!AA175*DD175</f>
        <v>0.42402124801320579</v>
      </c>
      <c r="AB175" s="11">
        <f>+'[1]total numbers'!AB175*DE175</f>
        <v>0.61060723443140774</v>
      </c>
      <c r="AC175" s="11">
        <f>+'[1]total numbers'!AC175*DF175</f>
        <v>0.87430230306612533</v>
      </c>
      <c r="AD175" s="11">
        <f>+'[1]total numbers'!AD175*DG175</f>
        <v>1.242456953941673</v>
      </c>
      <c r="AE175" s="11">
        <f>+'[1]total numbers'!AE175*DH175</f>
        <v>1.7472091250070567</v>
      </c>
      <c r="AF175" s="11">
        <f>+'[1]total numbers'!AF175*DI175</f>
        <v>2.2603381329046179</v>
      </c>
      <c r="AG175" s="11">
        <f>+'[1]total numbers'!AG175*DJ175</f>
        <v>2.9237008936330198</v>
      </c>
      <c r="AH175" s="11">
        <f>+'[1]total numbers'!AH175*DK175</f>
        <v>3.781119130298213</v>
      </c>
      <c r="AI175" s="11">
        <f>+'[1]total numbers'!AI175*DL175</f>
        <v>4.8891385250916874</v>
      </c>
      <c r="AJ175" s="11">
        <f>+'[1]total numbers'!AJ175*DM175</f>
        <v>6.3207020568176304</v>
      </c>
      <c r="AK175" s="11">
        <f>+'[1]total numbers'!AK175*DN175</f>
        <v>8.1698760134385342</v>
      </c>
      <c r="AL175" s="11">
        <f>+'[1]total numbers'!AL175*DO175</f>
        <v>10.557927413682386</v>
      </c>
      <c r="AM175" s="11">
        <f>+'[1]total numbers'!AM175*DP175</f>
        <v>13.641135217888786</v>
      </c>
      <c r="AN175" s="11">
        <f>+'[1]total numbers'!AN175*DQ175</f>
        <v>17.620824327005963</v>
      </c>
      <c r="AO175" s="11">
        <f>+'[1]total numbers'!AO175*DR175</f>
        <v>22.75624708478253</v>
      </c>
      <c r="AP175" s="11">
        <f>+'[1]total numbers'!AP175*DS175</f>
        <v>29.38110949021025</v>
      </c>
      <c r="AQ175" s="11">
        <f>+'[1]total numbers'!AQ175*DT175</f>
        <v>37.924758185375318</v>
      </c>
      <c r="AR175" s="11">
        <f>+'[1]total numbers'!AR175*DU175</f>
        <v>45.346598874054152</v>
      </c>
      <c r="AS175" s="11">
        <f>+'[1]total numbers'!AS175*DV175</f>
        <v>52.606031490103398</v>
      </c>
      <c r="AT175" s="11">
        <f>+'[1]total numbers'!AT175*DW175</f>
        <v>65.416365814038599</v>
      </c>
      <c r="AU175" s="11">
        <f>+'[1]total numbers'!AU175*DX175</f>
        <v>78.938895248202897</v>
      </c>
      <c r="AV175" s="11">
        <f>+'[1]total numbers'!AV175*DY175</f>
        <v>93.628384993720928</v>
      </c>
      <c r="AW175" s="11">
        <f>+'[1]total numbers'!AW175*DZ175</f>
        <v>108.25617068507111</v>
      </c>
      <c r="AX175" s="11">
        <f>+'[1]total numbers'!AX175*EA175</f>
        <v>122.27019951564469</v>
      </c>
      <c r="AY175" s="11">
        <f>+'[1]total numbers'!AY175*EB175</f>
        <v>137.56941270012601</v>
      </c>
      <c r="AZ175" s="11">
        <f>+'[1]total numbers'!AZ175*EC175</f>
        <v>167.39801191028869</v>
      </c>
      <c r="BA175" s="11">
        <f>+'[1]total numbers'!BA175*ED175</f>
        <v>196.35537288416106</v>
      </c>
      <c r="BB175" s="11">
        <f>+'[1]total numbers'!BB175*EE175</f>
        <v>224.40465723774952</v>
      </c>
      <c r="BC175" s="11">
        <f>+'[1]total numbers'!BC175*EF175</f>
        <v>251.50547949827717</v>
      </c>
      <c r="BD175" s="11">
        <f>+'[1]total numbers'!BD175*EG175</f>
        <v>290.23810258754588</v>
      </c>
      <c r="BE175" s="19">
        <f>+[2]faostat2014_crops!B163</f>
        <v>304</v>
      </c>
      <c r="BF175" s="19">
        <f>+[2]faostat2014_crops!C163</f>
        <v>222</v>
      </c>
      <c r="BG175" s="19">
        <f>+[2]faostat2014_crops!D163</f>
        <v>139</v>
      </c>
      <c r="BH175" s="19">
        <f>+[2]faostat2014_crops!E163</f>
        <v>115</v>
      </c>
      <c r="BI175" s="19">
        <f>+[2]faostat2014_crops!F163</f>
        <v>101.7</v>
      </c>
      <c r="BJ175" s="19">
        <f>+[2]faostat2014_crops!G163</f>
        <v>104.9</v>
      </c>
      <c r="BK175" s="19">
        <f>+[2]faostat2014_crops!H163</f>
        <v>108</v>
      </c>
      <c r="BL175" s="19">
        <f>+[2]faostat2014_crops!I163</f>
        <v>105</v>
      </c>
      <c r="BM175" s="19">
        <f>+[2]faostat2014_crops!J163</f>
        <v>105</v>
      </c>
      <c r="BN175" s="19">
        <f>+[2]faostat2014_crops!K163</f>
        <v>102</v>
      </c>
      <c r="BO175" s="19">
        <f>+[2]faostat2014_crops!L163</f>
        <v>101</v>
      </c>
      <c r="BP175" s="19">
        <f>+[2]faostat2014_crops!M163</f>
        <v>99</v>
      </c>
      <c r="BQ175" s="19">
        <f>+[2]faostat2014_crops!N163</f>
        <v>97</v>
      </c>
      <c r="BR175" s="19">
        <f>+[2]faostat2014_crops!O163</f>
        <v>100</v>
      </c>
      <c r="BS175" s="19">
        <f>+[2]faostat2014_crops!P163</f>
        <v>106.8</v>
      </c>
      <c r="BT175" s="19">
        <f>+[2]faostat2014_crops!Q163</f>
        <v>108.5</v>
      </c>
      <c r="BU175" s="19">
        <f>+[2]faostat2014_crops!R163</f>
        <v>110.1</v>
      </c>
      <c r="BV175" s="19">
        <f>+[2]faostat2014_crops!S163</f>
        <v>114.88999999999942</v>
      </c>
      <c r="BW175" s="19">
        <f>+[2]faostat2014_crops!T163</f>
        <v>117.98199999999997</v>
      </c>
      <c r="BX175" s="19">
        <f>+[2]faostat2014_crops!U163</f>
        <v>120.28059999999914</v>
      </c>
      <c r="BY175" s="112">
        <f t="shared" si="222"/>
        <v>123.15599999999904</v>
      </c>
      <c r="BZ175" s="112">
        <f t="shared" si="223"/>
        <v>126.5094799999988</v>
      </c>
      <c r="CA175" s="112">
        <f t="shared" si="224"/>
        <v>129.73407999999836</v>
      </c>
      <c r="CB175" s="112">
        <f t="shared" si="225"/>
        <v>132.35985066666399</v>
      </c>
      <c r="CC175" s="112">
        <f t="shared" si="226"/>
        <v>135.36398577777527</v>
      </c>
      <c r="CD175" s="31"/>
      <c r="CE175" s="15">
        <f t="shared" si="255"/>
        <v>-120.3</v>
      </c>
      <c r="CG175" s="87">
        <v>0</v>
      </c>
      <c r="CH175" s="87">
        <v>0</v>
      </c>
      <c r="CI175" s="87">
        <f t="shared" ref="CI175:CM183" si="303">IF(+CJ175&lt;0.1,0,CJ175-CJ175/$CK$1)</f>
        <v>0</v>
      </c>
      <c r="CJ175" s="87">
        <f t="shared" si="303"/>
        <v>0</v>
      </c>
      <c r="CK175" s="87">
        <f t="shared" si="303"/>
        <v>0</v>
      </c>
      <c r="CL175" s="87">
        <f t="shared" si="303"/>
        <v>4.1760321694879032E-2</v>
      </c>
      <c r="CM175" s="87">
        <f t="shared" si="303"/>
        <v>0.1252809650846371</v>
      </c>
      <c r="CN175" s="66">
        <f t="shared" ref="CN175:CW178" si="304">IF(($FL175=0),0,$FN175*(CN$3-$FL175)^$FM175)</f>
        <v>0.37584289525391135</v>
      </c>
      <c r="CO175" s="66">
        <f t="shared" si="304"/>
        <v>0.34984489552135994</v>
      </c>
      <c r="CP175" s="66">
        <f t="shared" si="304"/>
        <v>0.31927334270777114</v>
      </c>
      <c r="CQ175" s="66">
        <f t="shared" si="304"/>
        <v>0.28135621988546183</v>
      </c>
      <c r="CR175" s="66">
        <f t="shared" si="304"/>
        <v>0.27696229836682468</v>
      </c>
      <c r="CS175" s="66">
        <f t="shared" si="304"/>
        <v>0.27242435320103325</v>
      </c>
      <c r="CT175" s="66">
        <f t="shared" si="304"/>
        <v>0.26772996843536967</v>
      </c>
      <c r="CU175" s="66">
        <f t="shared" si="304"/>
        <v>0.26286492154505869</v>
      </c>
      <c r="CV175" s="66">
        <f t="shared" si="304"/>
        <v>0.2578128009947977</v>
      </c>
      <c r="CW175" s="66">
        <f t="shared" si="304"/>
        <v>0.25255451440200866</v>
      </c>
      <c r="CX175" s="66">
        <f t="shared" ref="CX175:DG178" si="305">IF(($FL175=0),0,$FN175*(CX$3-$FL175)^$FM175)</f>
        <v>0.24706764680162369</v>
      </c>
      <c r="CY175" s="66">
        <f t="shared" si="305"/>
        <v>0.24132560962965519</v>
      </c>
      <c r="CZ175" s="66">
        <f t="shared" si="305"/>
        <v>0.23529649126796059</v>
      </c>
      <c r="DA175" s="66">
        <f t="shared" si="305"/>
        <v>0.22894147163931122</v>
      </c>
      <c r="DB175" s="66">
        <f t="shared" si="305"/>
        <v>0.22221258213256026</v>
      </c>
      <c r="DC175" s="66">
        <f t="shared" si="305"/>
        <v>0.21504945035175227</v>
      </c>
      <c r="DD175" s="66">
        <f t="shared" si="305"/>
        <v>0.20737441016352032</v>
      </c>
      <c r="DE175" s="66">
        <f t="shared" si="305"/>
        <v>0.19908485824724198</v>
      </c>
      <c r="DF175" s="66">
        <f t="shared" si="305"/>
        <v>0.19004071166766778</v>
      </c>
      <c r="DG175" s="66">
        <f t="shared" si="305"/>
        <v>0.18004253442275722</v>
      </c>
      <c r="DH175" s="66">
        <f t="shared" ref="DH175:DQ178" si="306">IF(($FL175=0),0,$FN175*(DH$3-$FL175)^$FM175)</f>
        <v>0.1687902656827745</v>
      </c>
      <c r="DI175" s="66">
        <f t="shared" si="306"/>
        <v>0.16757969811364684</v>
      </c>
      <c r="DJ175" s="66">
        <f t="shared" si="306"/>
        <v>0.1663513833256941</v>
      </c>
      <c r="DK175" s="66">
        <f t="shared" si="306"/>
        <v>0.16510465620988246</v>
      </c>
      <c r="DL175" s="66">
        <f t="shared" si="306"/>
        <v>0.16383881085550689</v>
      </c>
      <c r="DM175" s="66">
        <f t="shared" si="306"/>
        <v>0.16255309702729329</v>
      </c>
      <c r="DN175" s="66">
        <f t="shared" si="306"/>
        <v>0.16124671624600886</v>
      </c>
      <c r="DO175" s="66">
        <f t="shared" si="306"/>
        <v>0.15991881741705138</v>
      </c>
      <c r="DP175" s="66">
        <f t="shared" si="306"/>
        <v>0.15856849194210526</v>
      </c>
      <c r="DQ175" s="66">
        <f t="shared" si="306"/>
        <v>0.15719476823770265</v>
      </c>
      <c r="DR175" s="66">
        <f t="shared" ref="DR175:DZ178" si="307">IF(($FL175=0),0,$FN175*(DR$3-$FL175)^$FM175)</f>
        <v>0.15579660557096958</v>
      </c>
      <c r="DS175" s="66">
        <f t="shared" si="307"/>
        <v>0.15437288710643218</v>
      </c>
      <c r="DT175" s="66">
        <f t="shared" si="307"/>
        <v>0.15292241203780371</v>
      </c>
      <c r="DU175" s="66">
        <f t="shared" si="307"/>
        <v>0.15144388665427913</v>
      </c>
      <c r="DV175" s="66">
        <f t="shared" si="307"/>
        <v>0.14993591416087834</v>
      </c>
      <c r="DW175" s="66">
        <f t="shared" si="307"/>
        <v>0.1483969830353104</v>
      </c>
      <c r="DX175" s="66">
        <f t="shared" si="307"/>
        <v>0.14682545365772656</v>
      </c>
      <c r="DY175" s="66">
        <f t="shared" si="307"/>
        <v>0.14521954289201641</v>
      </c>
      <c r="DZ175" s="66">
        <f t="shared" si="307"/>
        <v>0.14357730622456313</v>
      </c>
      <c r="EA175" s="66">
        <f t="shared" si="284"/>
        <v>0.14189661697403555</v>
      </c>
      <c r="EB175" s="66">
        <f t="shared" ref="EB175:EG178" si="308">IF(($FL175=0),0,$FN175*(EB$3-$FL175)^$FM175)</f>
        <v>0.14017514196765946</v>
      </c>
      <c r="EC175" s="66">
        <f t="shared" si="308"/>
        <v>0.13841031292703523</v>
      </c>
      <c r="ED175" s="66">
        <f t="shared" si="308"/>
        <v>0.13659929260827597</v>
      </c>
      <c r="EE175" s="66">
        <f t="shared" si="308"/>
        <v>0.1347389344807631</v>
      </c>
      <c r="EF175" s="66">
        <f t="shared" si="308"/>
        <v>0.13282573438314416</v>
      </c>
      <c r="EG175" s="66">
        <f t="shared" si="308"/>
        <v>0.13085577213144539</v>
      </c>
      <c r="EH175" s="20">
        <f>+BE175/'[1]total numbers'!BN175</f>
        <v>0.12882464042457889</v>
      </c>
      <c r="EI175" s="20">
        <f>+BF175/'[1]total numbers'!BX175</f>
        <v>8.1728852383334827E-2</v>
      </c>
      <c r="EJ175" s="20">
        <f>+BG175/'[1]total numbers'!CH175</f>
        <v>4.3484789708808327E-2</v>
      </c>
      <c r="EK175" s="20">
        <f>+BH175/'[1]total numbers'!CR175</f>
        <v>3.2598256815303379E-2</v>
      </c>
      <c r="EL175" s="20">
        <f>+BI175/'[1]total numbers'!DB175</f>
        <v>2.6631793071229704E-2</v>
      </c>
      <c r="EM175" s="20">
        <f>+BJ175/'[1]total numbers'!DC175</f>
        <v>2.7326518288969204E-2</v>
      </c>
      <c r="EN175" s="20">
        <f>+BK175/'[1]total numbers'!DD175</f>
        <v>2.7993322037509497E-2</v>
      </c>
      <c r="EO175" s="20">
        <f>+BL175/'[1]total numbers'!DE175</f>
        <v>2.7084256025150698E-2</v>
      </c>
      <c r="EP175" s="20">
        <f>+BM175/'[1]total numbers'!DF175</f>
        <v>2.6957395761527177E-2</v>
      </c>
      <c r="EQ175" s="20">
        <f>+BN175/'[1]total numbers'!DG175</f>
        <v>2.606769576136711E-2</v>
      </c>
      <c r="ER175" s="20">
        <f>+BO175/'[1]total numbers'!DH175</f>
        <v>2.5696829316571197E-2</v>
      </c>
      <c r="ES175" s="20">
        <f>+BP175/'[1]total numbers'!DI175</f>
        <v>2.5077544072517163E-2</v>
      </c>
      <c r="ET175" s="20">
        <f>+BQ175/'[1]total numbers'!DJ175</f>
        <v>2.4465146498306105E-2</v>
      </c>
      <c r="EU175" s="20">
        <f>+BR175/'[1]total numbers'!DK175</f>
        <v>2.5115613447602676E-2</v>
      </c>
      <c r="EV175" s="20">
        <f>+BS175/'[1]total numbers'!DL175</f>
        <v>2.6713289861706197E-2</v>
      </c>
      <c r="EW175" s="20">
        <f>+BT175/'[1]total numbers'!DM175</f>
        <v>2.7029666366724561E-2</v>
      </c>
      <c r="EX175" s="113">
        <f>+BU175/'[1]total numbers'!DN175</f>
        <v>2.7320987357157264E-2</v>
      </c>
      <c r="EY175" s="113">
        <f>+BV175/'[1]total numbers'!DO175</f>
        <v>2.8401527240275691E-2</v>
      </c>
      <c r="EZ175" s="113">
        <f>+BW175/'[1]total numbers'!DP175</f>
        <v>2.9059555808647611E-2</v>
      </c>
      <c r="FA175" s="113">
        <f>+BX175/'[1]total numbers'!DQ175</f>
        <v>2.9522732120341386E-2</v>
      </c>
      <c r="FB175" s="113">
        <f>+BY175/'[1]total numbers'!DR175</f>
        <v>3.0128758388670435E-2</v>
      </c>
      <c r="FC175" s="113">
        <f>+BZ175/'[1]total numbers'!DS175</f>
        <v>3.0852607045036503E-2</v>
      </c>
      <c r="FD175" s="113">
        <f>+CA175/'[1]total numbers'!DT175</f>
        <v>3.1545981691601797E-2</v>
      </c>
      <c r="FE175" s="113">
        <f>+CB175/'[1]total numbers'!DU175</f>
        <v>3.2095702009806215E-2</v>
      </c>
      <c r="FF175" s="113">
        <f>+CC175/'[1]total numbers'!DV175</f>
        <v>3.2739611363468223E-2</v>
      </c>
      <c r="FH175" s="55">
        <f t="shared" si="233"/>
        <v>-10000</v>
      </c>
      <c r="FI175" s="55">
        <f t="shared" si="234"/>
        <v>1960</v>
      </c>
      <c r="FJ175" s="69">
        <v>0.5</v>
      </c>
      <c r="FK175" s="62">
        <f t="shared" si="235"/>
        <v>0.12882464042457889</v>
      </c>
      <c r="FL175" s="55">
        <f t="shared" si="236"/>
        <v>2168.1182792231925</v>
      </c>
      <c r="FM175" s="68">
        <f t="shared" si="239"/>
        <v>0.33333333333333331</v>
      </c>
      <c r="FN175" s="62">
        <f t="shared" si="237"/>
        <v>-2.1738464454990052E-2</v>
      </c>
      <c r="FP175" s="6">
        <v>8</v>
      </c>
      <c r="FQ175" s="6" t="s">
        <v>35</v>
      </c>
      <c r="GF175" s="21">
        <f t="shared" si="238"/>
        <v>2.1840248803192539</v>
      </c>
    </row>
    <row r="176" spans="1:188" ht="13.5" x14ac:dyDescent="0.25">
      <c r="A176" s="6">
        <v>17</v>
      </c>
      <c r="B176" s="14">
        <v>634</v>
      </c>
      <c r="C176" s="106" t="s">
        <v>218</v>
      </c>
      <c r="D176" s="11">
        <v>0</v>
      </c>
      <c r="E176" s="11">
        <v>0</v>
      </c>
      <c r="F176" s="21">
        <f>+'[1]total numbers'!F176*CI176</f>
        <v>0</v>
      </c>
      <c r="G176" s="21">
        <f>IF(H176&lt;1,0,'[1]total numbers'!G176*CJ176)</f>
        <v>0</v>
      </c>
      <c r="H176" s="21">
        <f>IF(I176&lt;1,0,'[1]total numbers'!H176*CK176)</f>
        <v>0</v>
      </c>
      <c r="I176" s="11">
        <f>IF(J176&lt;1,0,'[1]total numbers'!I176*CL176)</f>
        <v>0</v>
      </c>
      <c r="J176" s="11">
        <f>IF(K176&lt;1,0,'[1]total numbers'!J176*CM176)</f>
        <v>0</v>
      </c>
      <c r="K176" s="11">
        <f>IF(L176&lt;1,0,'[1]total numbers'!K176*CN176)</f>
        <v>0</v>
      </c>
      <c r="L176" s="11">
        <f>IF(M176&lt;1,0,'[1]total numbers'!L176*CO176)</f>
        <v>0</v>
      </c>
      <c r="M176" s="11">
        <f>IF(N176&lt;1,0,'[1]total numbers'!M176*CP176)</f>
        <v>0</v>
      </c>
      <c r="N176" s="11">
        <f>IF(O176&lt;1,0,'[1]total numbers'!N176*CQ176)</f>
        <v>0</v>
      </c>
      <c r="O176" s="11">
        <f>+'[1]total numbers'!O176*CR176</f>
        <v>0</v>
      </c>
      <c r="P176" s="11">
        <f>+'[1]total numbers'!P176*CS176</f>
        <v>0</v>
      </c>
      <c r="Q176" s="11">
        <f>+'[1]total numbers'!Q176*CT176</f>
        <v>0</v>
      </c>
      <c r="R176" s="11">
        <f>+'[1]total numbers'!R176*CU176</f>
        <v>0</v>
      </c>
      <c r="S176" s="11">
        <f>+'[1]total numbers'!S176*CV176</f>
        <v>0</v>
      </c>
      <c r="T176" s="11">
        <f>+'[1]total numbers'!T176*CW176</f>
        <v>0</v>
      </c>
      <c r="U176" s="11">
        <f>+'[1]total numbers'!U176*CX176</f>
        <v>0</v>
      </c>
      <c r="V176" s="11">
        <f>+'[1]total numbers'!V176*CY176</f>
        <v>0</v>
      </c>
      <c r="W176" s="11">
        <f>+'[1]total numbers'!W176*CZ176</f>
        <v>0</v>
      </c>
      <c r="X176" s="11">
        <f>+'[1]total numbers'!X176*DA176</f>
        <v>0</v>
      </c>
      <c r="Y176" s="11">
        <f>+'[1]total numbers'!Y176*DB176</f>
        <v>0</v>
      </c>
      <c r="Z176" s="11">
        <f>+'[1]total numbers'!Z176*DC176</f>
        <v>0</v>
      </c>
      <c r="AA176" s="11">
        <f>+'[1]total numbers'!AA176*DD176</f>
        <v>0</v>
      </c>
      <c r="AB176" s="11">
        <f>+'[1]total numbers'!AB176*DE176</f>
        <v>0</v>
      </c>
      <c r="AC176" s="11">
        <f>+'[1]total numbers'!AC176*DF176</f>
        <v>0</v>
      </c>
      <c r="AD176" s="11">
        <f>+'[1]total numbers'!AD176*DG176</f>
        <v>0</v>
      </c>
      <c r="AE176" s="11">
        <f>+'[1]total numbers'!AE176*DH176</f>
        <v>0</v>
      </c>
      <c r="AF176" s="11">
        <f>+'[1]total numbers'!AF176*DI176</f>
        <v>0</v>
      </c>
      <c r="AG176" s="11">
        <f>+'[1]total numbers'!AG176*DJ176</f>
        <v>0</v>
      </c>
      <c r="AH176" s="11">
        <f>+'[1]total numbers'!AH176*DK176</f>
        <v>0</v>
      </c>
      <c r="AI176" s="11">
        <f>+'[1]total numbers'!AI176*DL176</f>
        <v>0</v>
      </c>
      <c r="AJ176" s="11">
        <f>+'[1]total numbers'!AJ176*DM176</f>
        <v>0</v>
      </c>
      <c r="AK176" s="11">
        <f>+'[1]total numbers'!AK176*DN176</f>
        <v>0</v>
      </c>
      <c r="AL176" s="11">
        <f>+'[1]total numbers'!AL176*DO176</f>
        <v>0</v>
      </c>
      <c r="AM176" s="11">
        <f>+'[1]total numbers'!AM176*DP176</f>
        <v>0</v>
      </c>
      <c r="AN176" s="11">
        <f>+'[1]total numbers'!AN176*DQ176</f>
        <v>0</v>
      </c>
      <c r="AO176" s="11">
        <f>+'[1]total numbers'!AO176*DR176</f>
        <v>0</v>
      </c>
      <c r="AP176" s="11">
        <f>+'[1]total numbers'!AP176*DS176</f>
        <v>6.3680860364503813</v>
      </c>
      <c r="AQ176" s="11">
        <f>+'[1]total numbers'!AQ176*DT176</f>
        <v>6.5424673161376781</v>
      </c>
      <c r="AR176" s="11">
        <f>+'[1]total numbers'!AR176*DU176</f>
        <v>6.7101756459449042</v>
      </c>
      <c r="AS176" s="11">
        <f>+'[1]total numbers'!AS176*DV176</f>
        <v>6.8685852298550376</v>
      </c>
      <c r="AT176" s="11">
        <f>+'[1]total numbers'!AT176*DW176</f>
        <v>7.0144262494291088</v>
      </c>
      <c r="AU176" s="11">
        <f>+'[1]total numbers'!AU176*DX176</f>
        <v>7.1435814376197646</v>
      </c>
      <c r="AV176" s="11">
        <f>+'[1]total numbers'!AV176*DY176</f>
        <v>6.9667615632718229</v>
      </c>
      <c r="AW176" s="11">
        <f>+'[1]total numbers'!AW176*DZ176</f>
        <v>6.7662526422051341</v>
      </c>
      <c r="AX176" s="11">
        <f>+'[1]total numbers'!AX176*EA176</f>
        <v>6.5371222430886631</v>
      </c>
      <c r="AY176" s="11">
        <f>+'[1]total numbers'!AY176*EB176</f>
        <v>6.2725115330440859</v>
      </c>
      <c r="AZ176" s="11">
        <f>+'[1]total numbers'!AZ176*EC176</f>
        <v>5.9623908202984977</v>
      </c>
      <c r="BA176" s="11">
        <f>+'[1]total numbers'!BA176*ED176</f>
        <v>5.9675777961888512</v>
      </c>
      <c r="BB176" s="11">
        <f>+'[1]total numbers'!BB176*EE176</f>
        <v>5.8457567926228569</v>
      </c>
      <c r="BC176" s="11">
        <f>+'[1]total numbers'!BC176*EF176</f>
        <v>5.5062044110356361</v>
      </c>
      <c r="BD176" s="11">
        <f>+'[1]total numbers'!BD176*EG176</f>
        <v>4.7129921885223087</v>
      </c>
      <c r="BE176" s="19">
        <f>+[2]faostat2014_crops!B164</f>
        <v>1</v>
      </c>
      <c r="BF176" s="19">
        <f>+[2]faostat2014_crops!C164</f>
        <v>1</v>
      </c>
      <c r="BG176" s="19">
        <f>+[2]faostat2014_crops!D164</f>
        <v>5</v>
      </c>
      <c r="BH176" s="19">
        <f>+[2]faostat2014_crops!E164</f>
        <v>11</v>
      </c>
      <c r="BI176" s="19">
        <f>+[2]faostat2014_crops!F164</f>
        <v>16</v>
      </c>
      <c r="BJ176" s="19">
        <f>+[2]faostat2014_crops!G164</f>
        <v>16</v>
      </c>
      <c r="BK176" s="19">
        <f>+[2]faostat2014_crops!H164</f>
        <v>16</v>
      </c>
      <c r="BL176" s="19">
        <f>+[2]faostat2014_crops!I164</f>
        <v>16</v>
      </c>
      <c r="BM176" s="19">
        <f>+[2]faostat2014_crops!J164</f>
        <v>16</v>
      </c>
      <c r="BN176" s="19">
        <f>+[2]faostat2014_crops!K164</f>
        <v>15</v>
      </c>
      <c r="BO176" s="19">
        <f>+[2]faostat2014_crops!L164</f>
        <v>15</v>
      </c>
      <c r="BP176" s="19">
        <f>+[2]faostat2014_crops!M164</f>
        <v>15</v>
      </c>
      <c r="BQ176" s="19">
        <f>+[2]faostat2014_crops!N164</f>
        <v>14</v>
      </c>
      <c r="BR176" s="19">
        <f>+[2]faostat2014_crops!O164</f>
        <v>15</v>
      </c>
      <c r="BS176" s="19">
        <f>+[2]faostat2014_crops!P164</f>
        <v>16.7</v>
      </c>
      <c r="BT176" s="19">
        <f>+[2]faostat2014_crops!Q164</f>
        <v>15.7</v>
      </c>
      <c r="BU176" s="19">
        <f>+[2]faostat2014_crops!R164</f>
        <v>15.7</v>
      </c>
      <c r="BV176" s="19">
        <f>+[2]faostat2014_crops!S164</f>
        <v>16.649999999999977</v>
      </c>
      <c r="BW176" s="19">
        <f>+[2]faostat2014_crops!T164</f>
        <v>16.639999999999986</v>
      </c>
      <c r="BX176" s="19">
        <f>+[2]faostat2014_crops!U164</f>
        <v>16.526999999999987</v>
      </c>
      <c r="BY176" s="112">
        <f t="shared" si="222"/>
        <v>16.609999999999957</v>
      </c>
      <c r="BZ176" s="112">
        <f t="shared" si="223"/>
        <v>17.006599999999935</v>
      </c>
      <c r="CA176" s="112">
        <f t="shared" si="224"/>
        <v>17.152266666666605</v>
      </c>
      <c r="CB176" s="112">
        <f t="shared" si="225"/>
        <v>17.133724444444368</v>
      </c>
      <c r="CC176" s="112">
        <f t="shared" si="226"/>
        <v>17.319034074074011</v>
      </c>
      <c r="CD176" s="31"/>
      <c r="CE176" s="15">
        <f t="shared" si="255"/>
        <v>15</v>
      </c>
      <c r="CG176" s="87">
        <v>0</v>
      </c>
      <c r="CH176" s="87">
        <v>0</v>
      </c>
      <c r="CI176" s="122">
        <v>0</v>
      </c>
      <c r="CJ176" s="122">
        <v>0</v>
      </c>
      <c r="CK176" s="122">
        <v>0</v>
      </c>
      <c r="CL176" s="122">
        <v>0</v>
      </c>
      <c r="CM176" s="122">
        <v>0</v>
      </c>
      <c r="CN176" s="122">
        <v>0</v>
      </c>
      <c r="CO176" s="122">
        <v>0</v>
      </c>
      <c r="CP176" s="122">
        <v>0</v>
      </c>
      <c r="CQ176" s="122">
        <v>0</v>
      </c>
      <c r="CR176" s="122">
        <v>0</v>
      </c>
      <c r="CS176" s="122">
        <v>0</v>
      </c>
      <c r="CT176" s="122">
        <v>0</v>
      </c>
      <c r="CU176" s="122">
        <v>0</v>
      </c>
      <c r="CV176" s="122">
        <v>0</v>
      </c>
      <c r="CW176" s="122">
        <v>0</v>
      </c>
      <c r="CX176" s="122">
        <v>0</v>
      </c>
      <c r="CY176" s="122">
        <v>0</v>
      </c>
      <c r="CZ176" s="122">
        <v>0</v>
      </c>
      <c r="DA176" s="122">
        <v>0</v>
      </c>
      <c r="DB176" s="122">
        <v>0</v>
      </c>
      <c r="DC176" s="122">
        <v>0</v>
      </c>
      <c r="DD176" s="122">
        <v>0</v>
      </c>
      <c r="DE176" s="122">
        <v>0</v>
      </c>
      <c r="DF176" s="122">
        <v>0</v>
      </c>
      <c r="DG176" s="122">
        <v>0</v>
      </c>
      <c r="DH176" s="122">
        <v>0</v>
      </c>
      <c r="DI176" s="122">
        <v>0</v>
      </c>
      <c r="DJ176" s="122">
        <v>0</v>
      </c>
      <c r="DK176" s="122">
        <v>0</v>
      </c>
      <c r="DL176" s="122">
        <v>0</v>
      </c>
      <c r="DM176" s="122">
        <v>0</v>
      </c>
      <c r="DN176" s="122">
        <v>0</v>
      </c>
      <c r="DO176" s="122">
        <v>0</v>
      </c>
      <c r="DP176" s="122">
        <v>0</v>
      </c>
      <c r="DQ176" s="122">
        <v>0</v>
      </c>
      <c r="DR176" s="122">
        <v>0</v>
      </c>
      <c r="DS176" s="66">
        <f t="shared" si="307"/>
        <v>0.46469249251340561</v>
      </c>
      <c r="DT176" s="66">
        <f t="shared" si="307"/>
        <v>0.45412880098581593</v>
      </c>
      <c r="DU176" s="66">
        <f t="shared" si="307"/>
        <v>0.44304936951653257</v>
      </c>
      <c r="DV176" s="66">
        <f t="shared" si="307"/>
        <v>0.43138622822088335</v>
      </c>
      <c r="DW176" s="66">
        <f t="shared" si="307"/>
        <v>0.41905583131666274</v>
      </c>
      <c r="DX176" s="66">
        <f t="shared" si="307"/>
        <v>0.40595368260113107</v>
      </c>
      <c r="DY176" s="66">
        <f t="shared" si="307"/>
        <v>0.39194635236397496</v>
      </c>
      <c r="DZ176" s="66">
        <f t="shared" si="307"/>
        <v>0.37685916735028019</v>
      </c>
      <c r="EA176" s="66">
        <f t="shared" si="284"/>
        <v>0.36045634561888923</v>
      </c>
      <c r="EB176" s="66">
        <f t="shared" si="308"/>
        <v>0.34240707699314693</v>
      </c>
      <c r="EC176" s="66">
        <f t="shared" si="308"/>
        <v>0.32222326796768963</v>
      </c>
      <c r="ED176" s="66">
        <f t="shared" si="308"/>
        <v>0.29913376071902503</v>
      </c>
      <c r="EE176" s="66">
        <f t="shared" si="308"/>
        <v>0.27179343837575598</v>
      </c>
      <c r="EF176" s="66">
        <f t="shared" si="308"/>
        <v>0.23745506522591175</v>
      </c>
      <c r="EG176" s="66">
        <f t="shared" si="308"/>
        <v>0.18851968754089235</v>
      </c>
      <c r="EH176" s="20">
        <f>+BE176/'[1]total numbers'!BN176</f>
        <v>2.2222222222222223E-2</v>
      </c>
      <c r="EI176" s="20">
        <f>+BF176/'[1]total numbers'!BX176</f>
        <v>8.9823048594269289E-3</v>
      </c>
      <c r="EJ176" s="20">
        <f>+BG176/'[1]total numbers'!CH176</f>
        <v>2.1791999721062404E-2</v>
      </c>
      <c r="EK176" s="20">
        <f>+BH176/'[1]total numbers'!CR176</f>
        <v>2.3533036103956118E-2</v>
      </c>
      <c r="EL176" s="20">
        <f>+BI176/'[1]total numbers'!DB176</f>
        <v>2.5939622286674978E-2</v>
      </c>
      <c r="EM176" s="20">
        <f>+BJ176/'[1]total numbers'!DC176</f>
        <v>2.468107424375646E-2</v>
      </c>
      <c r="EN176" s="20">
        <f>+BK176/'[1]total numbers'!DD176</f>
        <v>2.3373974832072597E-2</v>
      </c>
      <c r="EO176" s="20">
        <f>+BL176/'[1]total numbers'!DE176</f>
        <v>2.1872535067825365E-2</v>
      </c>
      <c r="EP176" s="20">
        <f>+BM176/'[1]total numbers'!DF176</f>
        <v>2.0074400747771427E-2</v>
      </c>
      <c r="EQ176" s="20">
        <f>+BN176/'[1]total numbers'!DG176</f>
        <v>1.6940749165103412E-2</v>
      </c>
      <c r="ER176" s="20">
        <f>+BO176/'[1]total numbers'!DH176</f>
        <v>1.4990915505203846E-2</v>
      </c>
      <c r="ES176" s="20">
        <f>+BP176/'[1]total numbers'!DI176</f>
        <v>1.3186210388623994E-2</v>
      </c>
      <c r="ET176" s="20">
        <f>+BQ176/'[1]total numbers'!DJ176</f>
        <v>1.0930130700941475E-2</v>
      </c>
      <c r="EU176" s="20">
        <f>+BR176/'[1]total numbers'!DK176</f>
        <v>1.0642660608391242E-2</v>
      </c>
      <c r="EV176" s="20">
        <f>+BS176/'[1]total numbers'!DL176</f>
        <v>1.1071906396644749E-2</v>
      </c>
      <c r="EW176" s="20">
        <f>+BT176/'[1]total numbers'!DM176</f>
        <v>9.9903278354713902E-3</v>
      </c>
      <c r="EX176" s="113">
        <f>+BU176/'[1]total numbers'!DN176</f>
        <v>9.7883655611632567E-3</v>
      </c>
      <c r="EY176" s="113">
        <f>+BV176/'[1]total numbers'!DO176</f>
        <v>1.0308186929218959E-2</v>
      </c>
      <c r="EZ176" s="113">
        <f>+BW176/'[1]total numbers'!DP176</f>
        <v>1.027022289593128E-2</v>
      </c>
      <c r="FA176" s="113">
        <f>+BX176/'[1]total numbers'!DQ176</f>
        <v>1.0139649483599982E-2</v>
      </c>
      <c r="FB176" s="113">
        <f>+BY176/'[1]total numbers'!DR176</f>
        <v>1.0085443929546377E-2</v>
      </c>
      <c r="FC176" s="113">
        <f>+BZ176/'[1]total numbers'!DS176</f>
        <v>1.0194837659262454E-2</v>
      </c>
      <c r="FD176" s="113">
        <f>+CA176/'[1]total numbers'!DT176</f>
        <v>1.0134560112846032E-2</v>
      </c>
      <c r="FE176" s="113">
        <f>+CB176/'[1]total numbers'!DU176</f>
        <v>9.9784077878982743E-3</v>
      </c>
      <c r="FF176" s="113">
        <f>+CC176/'[1]total numbers'!DV176</f>
        <v>9.9530274085997406E-3</v>
      </c>
      <c r="FH176" s="55">
        <f t="shared" si="233"/>
        <v>-10000</v>
      </c>
      <c r="FI176" s="55">
        <f t="shared" si="234"/>
        <v>1960</v>
      </c>
      <c r="FJ176" s="69">
        <f>+FJ$4</f>
        <v>2</v>
      </c>
      <c r="FK176" s="62">
        <f t="shared" si="235"/>
        <v>2.2222222222222223E-2</v>
      </c>
      <c r="FL176" s="55">
        <f t="shared" si="236"/>
        <v>1960.0164060581701</v>
      </c>
      <c r="FM176" s="68">
        <f t="shared" si="239"/>
        <v>0.33333333333333331</v>
      </c>
      <c r="FN176" s="62">
        <f t="shared" si="237"/>
        <v>-8.7455287240632354E-2</v>
      </c>
      <c r="FP176" s="6">
        <v>3</v>
      </c>
      <c r="FQ176" s="23" t="s">
        <v>396</v>
      </c>
      <c r="FU176" s="23" t="s">
        <v>460</v>
      </c>
      <c r="GF176" s="21">
        <f t="shared" si="238"/>
        <v>0</v>
      </c>
    </row>
    <row r="177" spans="1:188" x14ac:dyDescent="0.2">
      <c r="A177" s="6">
        <v>9</v>
      </c>
      <c r="B177" s="14">
        <v>638</v>
      </c>
      <c r="C177" s="106" t="s">
        <v>219</v>
      </c>
      <c r="D177" s="11">
        <v>0</v>
      </c>
      <c r="E177" s="11">
        <v>0</v>
      </c>
      <c r="F177" s="21">
        <f>+'[1]total numbers'!F177*CI177</f>
        <v>0</v>
      </c>
      <c r="G177" s="21">
        <f>IF(H177&lt;1,0,'[1]total numbers'!G177*CJ177)</f>
        <v>0</v>
      </c>
      <c r="H177" s="21">
        <f>IF(I177&lt;1,0,'[1]total numbers'!H177*CK177)</f>
        <v>0</v>
      </c>
      <c r="I177" s="11">
        <f>IF(J177&lt;1,0,'[1]total numbers'!I177*CL177)</f>
        <v>0</v>
      </c>
      <c r="J177" s="11">
        <f>IF(K177&lt;1,0,'[1]total numbers'!J177*CM177)</f>
        <v>0</v>
      </c>
      <c r="K177" s="11">
        <f>IF(L177&lt;1,0,'[1]total numbers'!K177*CN177)</f>
        <v>0</v>
      </c>
      <c r="L177" s="11">
        <f>IF(M177&lt;1,0,'[1]total numbers'!L177*CO177)</f>
        <v>0</v>
      </c>
      <c r="M177" s="11">
        <f>IF(N177&lt;1,0,'[1]total numbers'!M177*CP177)</f>
        <v>0</v>
      </c>
      <c r="N177" s="11">
        <f>IF(O177&lt;1,0,'[1]total numbers'!N177*CQ177)</f>
        <v>0</v>
      </c>
      <c r="O177" s="11">
        <f>+'[1]total numbers'!O177*CR177</f>
        <v>7.2003560594253974E-2</v>
      </c>
      <c r="P177" s="11">
        <f>+'[1]total numbers'!P177*CS177</f>
        <v>8.8651459008828246E-2</v>
      </c>
      <c r="Q177" s="11">
        <f>+'[1]total numbers'!Q177*CT177</f>
        <v>0.10906982240427537</v>
      </c>
      <c r="R177" s="11">
        <f>+'[1]total numbers'!R177*CU177</f>
        <v>0.13408457107244715</v>
      </c>
      <c r="S177" s="11">
        <f>+'[1]total numbers'!S177*CV177</f>
        <v>0.16469189345487525</v>
      </c>
      <c r="T177" s="11">
        <f>+'[1]total numbers'!T177*CW177</f>
        <v>0.2020889362350905</v>
      </c>
      <c r="U177" s="11">
        <f>+'[1]total numbers'!U177*CX177</f>
        <v>0.24770796261260208</v>
      </c>
      <c r="V177" s="11">
        <f>+'[1]total numbers'!V177*CY177</f>
        <v>0.30325319556828878</v>
      </c>
      <c r="W177" s="11">
        <f>+'[1]total numbers'!W177*CZ177</f>
        <v>0.37073862650355177</v>
      </c>
      <c r="X177" s="11">
        <f>+'[1]total numbers'!X177*DA177</f>
        <v>0.45252350792924162</v>
      </c>
      <c r="Y177" s="11">
        <f>+'[1]total numbers'!Y177*DB177</f>
        <v>0.55133965749815728</v>
      </c>
      <c r="Z177" s="11">
        <f>+'[1]total numbers'!Z177*DC177</f>
        <v>0.67030038352531973</v>
      </c>
      <c r="AA177" s="11">
        <f>+'[1]total numbers'!AA177*DD177</f>
        <v>0.81287356093182461</v>
      </c>
      <c r="AB177" s="11">
        <f>+'[1]total numbers'!AB177*DE177</f>
        <v>0.98278884721574766</v>
      </c>
      <c r="AC177" s="11">
        <f>+'[1]total numbers'!AC177*DF177</f>
        <v>1.1838267640039406</v>
      </c>
      <c r="AD177" s="11">
        <f>+'[1]total numbers'!AD177*DG177</f>
        <v>1.4193961392520118</v>
      </c>
      <c r="AE177" s="11">
        <f>+'[1]total numbers'!AE177*DH177</f>
        <v>1.6917256033609716</v>
      </c>
      <c r="AF177" s="11">
        <f>+'[1]total numbers'!AF177*DI177</f>
        <v>2.0196238335288661</v>
      </c>
      <c r="AG177" s="11">
        <f>+'[1]total numbers'!AG177*DJ177</f>
        <v>2.4108812798115604</v>
      </c>
      <c r="AH177" s="11">
        <f>+'[1]total numbers'!AH177*DK177</f>
        <v>2.8776953135189882</v>
      </c>
      <c r="AI177" s="11">
        <f>+'[1]total numbers'!AI177*DL177</f>
        <v>3.4346007572224808</v>
      </c>
      <c r="AJ177" s="11">
        <f>+'[1]total numbers'!AJ177*DM177</f>
        <v>4.0989152754699818</v>
      </c>
      <c r="AK177" s="11">
        <f>+'[1]total numbers'!AK177*DN177</f>
        <v>4.8912690145212094</v>
      </c>
      <c r="AL177" s="11">
        <f>+'[1]total numbers'!AL177*DO177</f>
        <v>5.8362342745327762</v>
      </c>
      <c r="AM177" s="11">
        <f>+'[1]total numbers'!AM177*DP177</f>
        <v>6.9630739158244603</v>
      </c>
      <c r="AN177" s="11">
        <f>+'[1]total numbers'!AN177*DQ177</f>
        <v>8.8846693792298748</v>
      </c>
      <c r="AO177" s="11">
        <f>+'[1]total numbers'!AO177*DR177</f>
        <v>10.782318733324326</v>
      </c>
      <c r="AP177" s="11">
        <f>+'[1]total numbers'!AP177*DS177</f>
        <v>12.549821908073101</v>
      </c>
      <c r="AQ177" s="11">
        <f>+'[1]total numbers'!AQ177*DT177</f>
        <v>14.223717799436105</v>
      </c>
      <c r="AR177" s="11">
        <f>+'[1]total numbers'!AR177*DU177</f>
        <v>15.491565199836643</v>
      </c>
      <c r="AS177" s="11">
        <f>+'[1]total numbers'!AS177*DV177</f>
        <v>17.972503969701499</v>
      </c>
      <c r="AT177" s="11">
        <f>+'[1]total numbers'!AT177*DW177</f>
        <v>18.744089677143872</v>
      </c>
      <c r="AU177" s="11">
        <f>+'[1]total numbers'!AU177*DX177</f>
        <v>27.979039220986387</v>
      </c>
      <c r="AV177" s="11">
        <f>+'[1]total numbers'!AV177*DY177</f>
        <v>30.965753873467641</v>
      </c>
      <c r="AW177" s="11">
        <f>+'[1]total numbers'!AW177*DZ177</f>
        <v>30.429912871321481</v>
      </c>
      <c r="AX177" s="11">
        <f>+'[1]total numbers'!AX177*EA177</f>
        <v>27.918667175528483</v>
      </c>
      <c r="AY177" s="11">
        <f>+'[1]total numbers'!AY177*EB177</f>
        <v>28.632733981199916</v>
      </c>
      <c r="AZ177" s="11">
        <f>+'[1]total numbers'!AZ177*EC177</f>
        <v>28.607275636630352</v>
      </c>
      <c r="BA177" s="11">
        <f>+'[1]total numbers'!BA177*ED177</f>
        <v>28.311000915344973</v>
      </c>
      <c r="BB177" s="11">
        <f>+'[1]total numbers'!BB177*EE177</f>
        <v>31.684762516494196</v>
      </c>
      <c r="BC177" s="11">
        <f>+'[1]total numbers'!BC177*EF177</f>
        <v>35.172949926507911</v>
      </c>
      <c r="BD177" s="11">
        <f>+'[1]total numbers'!BD177*EG177</f>
        <v>39.5786379847736</v>
      </c>
      <c r="BE177" s="19">
        <f>+[2]faostat2014_crops!B165</f>
        <v>53</v>
      </c>
      <c r="BF177" s="19">
        <f>+[2]faostat2014_crops!C165</f>
        <v>54</v>
      </c>
      <c r="BG177" s="19">
        <f>+[2]faostat2014_crops!D165</f>
        <v>52</v>
      </c>
      <c r="BH177" s="19">
        <f>+[2]faostat2014_crops!E165</f>
        <v>52</v>
      </c>
      <c r="BI177" s="19">
        <f>+[2]faostat2014_crops!F165</f>
        <v>41</v>
      </c>
      <c r="BJ177" s="19">
        <f>+[2]faostat2014_crops!G165</f>
        <v>40</v>
      </c>
      <c r="BK177" s="19">
        <f>+[2]faostat2014_crops!H165</f>
        <v>40</v>
      </c>
      <c r="BL177" s="19">
        <f>+[2]faostat2014_crops!I165</f>
        <v>39</v>
      </c>
      <c r="BM177" s="19">
        <f>+[2]faostat2014_crops!J165</f>
        <v>38</v>
      </c>
      <c r="BN177" s="19">
        <f>+[2]faostat2014_crops!K165</f>
        <v>38</v>
      </c>
      <c r="BO177" s="19">
        <f>+[2]faostat2014_crops!L165</f>
        <v>37</v>
      </c>
      <c r="BP177" s="19">
        <f>+[2]faostat2014_crops!M165</f>
        <v>36</v>
      </c>
      <c r="BQ177" s="19">
        <f>+[2]faostat2014_crops!N165</f>
        <v>36</v>
      </c>
      <c r="BR177" s="19">
        <f>+[2]faostat2014_crops!O165</f>
        <v>35.700000000000003</v>
      </c>
      <c r="BS177" s="19">
        <f>+[2]faostat2014_crops!P165</f>
        <v>35.1</v>
      </c>
      <c r="BT177" s="19">
        <f>+[2]faostat2014_crops!Q165</f>
        <v>35.5</v>
      </c>
      <c r="BU177" s="19">
        <f>+[2]faostat2014_crops!R165</f>
        <v>35</v>
      </c>
      <c r="BV177" s="19">
        <f>+[2]faostat2014_crops!S165</f>
        <v>34.799999999999955</v>
      </c>
      <c r="BW177" s="19">
        <f>+[2]faostat2014_crops!T165</f>
        <v>34.64999999999992</v>
      </c>
      <c r="BX177" s="19">
        <f>+[2]faostat2014_crops!U165</f>
        <v>34.529999999999916</v>
      </c>
      <c r="BY177" s="112">
        <f t="shared" si="222"/>
        <v>34.369999999999834</v>
      </c>
      <c r="BZ177" s="112">
        <f t="shared" si="223"/>
        <v>34.087333333333163</v>
      </c>
      <c r="CA177" s="112">
        <f t="shared" si="224"/>
        <v>33.975555555555331</v>
      </c>
      <c r="CB177" s="112">
        <f t="shared" si="225"/>
        <v>33.805125925925665</v>
      </c>
      <c r="CC177" s="112">
        <f t="shared" si="226"/>
        <v>33.619298765431779</v>
      </c>
      <c r="CD177" s="31"/>
      <c r="CE177" s="15">
        <f t="shared" si="255"/>
        <v>-13</v>
      </c>
      <c r="CG177" s="87">
        <v>0</v>
      </c>
      <c r="CH177" s="87">
        <v>0</v>
      </c>
      <c r="CI177" s="87">
        <f t="shared" si="303"/>
        <v>0</v>
      </c>
      <c r="CJ177" s="87">
        <f t="shared" si="303"/>
        <v>0</v>
      </c>
      <c r="CK177" s="87">
        <f t="shared" si="303"/>
        <v>0</v>
      </c>
      <c r="CL177" s="87">
        <f t="shared" si="303"/>
        <v>4.2037781393802084E-2</v>
      </c>
      <c r="CM177" s="87">
        <f t="shared" si="303"/>
        <v>0.12611334418140624</v>
      </c>
      <c r="CN177" s="66">
        <f t="shared" si="304"/>
        <v>0.37834003254421877</v>
      </c>
      <c r="CO177" s="66">
        <f t="shared" si="304"/>
        <v>0.35312968053582372</v>
      </c>
      <c r="CP177" s="66">
        <f t="shared" si="304"/>
        <v>0.32369069135101669</v>
      </c>
      <c r="CQ177" s="66">
        <f t="shared" si="304"/>
        <v>0.28762362873133102</v>
      </c>
      <c r="CR177" s="66">
        <f t="shared" si="304"/>
        <v>0.2834865272869046</v>
      </c>
      <c r="CS177" s="66">
        <f t="shared" si="304"/>
        <v>0.27922501660658861</v>
      </c>
      <c r="CT177" s="66">
        <f t="shared" si="304"/>
        <v>0.27482929948465834</v>
      </c>
      <c r="CU177" s="66">
        <f t="shared" si="304"/>
        <v>0.27028828269621935</v>
      </c>
      <c r="CV177" s="66">
        <f t="shared" si="304"/>
        <v>0.2655893288832194</v>
      </c>
      <c r="CW177" s="66">
        <f t="shared" si="304"/>
        <v>0.26071794463451203</v>
      </c>
      <c r="CX177" s="66">
        <f t="shared" si="305"/>
        <v>0.25565738366530621</v>
      </c>
      <c r="CY177" s="66">
        <f t="shared" si="305"/>
        <v>0.25038813528455506</v>
      </c>
      <c r="CZ177" s="66">
        <f t="shared" si="305"/>
        <v>0.24488725520395088</v>
      </c>
      <c r="DA177" s="66">
        <f t="shared" si="305"/>
        <v>0.23912747547710653</v>
      </c>
      <c r="DB177" s="66">
        <f t="shared" si="305"/>
        <v>0.23307599825034858</v>
      </c>
      <c r="DC177" s="66">
        <f t="shared" si="305"/>
        <v>0.22669282558297027</v>
      </c>
      <c r="DD177" s="66">
        <f t="shared" si="305"/>
        <v>0.21992838900097739</v>
      </c>
      <c r="DE177" s="66">
        <f t="shared" si="305"/>
        <v>0.21272008665014502</v>
      </c>
      <c r="DF177" s="66">
        <f t="shared" si="305"/>
        <v>0.20498704887105595</v>
      </c>
      <c r="DG177" s="66">
        <f t="shared" si="305"/>
        <v>0.19662189408873462</v>
      </c>
      <c r="DH177" s="66">
        <f t="shared" si="306"/>
        <v>0.18747707322159121</v>
      </c>
      <c r="DI177" s="66">
        <f t="shared" si="306"/>
        <v>0.18651230266811933</v>
      </c>
      <c r="DJ177" s="66">
        <f t="shared" si="306"/>
        <v>0.18553744658290833</v>
      </c>
      <c r="DK177" s="66">
        <f t="shared" si="306"/>
        <v>0.1845522371787518</v>
      </c>
      <c r="DL177" s="66">
        <f t="shared" si="306"/>
        <v>0.18355639510764271</v>
      </c>
      <c r="DM177" s="66">
        <f t="shared" si="306"/>
        <v>0.18254962876319922</v>
      </c>
      <c r="DN177" s="66">
        <f t="shared" si="306"/>
        <v>0.18153163352862223</v>
      </c>
      <c r="DO177" s="66">
        <f t="shared" si="306"/>
        <v>0.18050209096493125</v>
      </c>
      <c r="DP177" s="66">
        <f t="shared" si="306"/>
        <v>0.17946066793362012</v>
      </c>
      <c r="DQ177" s="66">
        <f t="shared" si="306"/>
        <v>0.17840701564718625</v>
      </c>
      <c r="DR177" s="66">
        <f t="shared" si="307"/>
        <v>0.17734076864020273</v>
      </c>
      <c r="DS177" s="66">
        <f t="shared" si="307"/>
        <v>0.17626154365271207</v>
      </c>
      <c r="DT177" s="66">
        <f t="shared" si="307"/>
        <v>0.17516893841670081</v>
      </c>
      <c r="DU177" s="66">
        <f t="shared" si="307"/>
        <v>0.17406253033524319</v>
      </c>
      <c r="DV177" s="66">
        <f t="shared" si="307"/>
        <v>0.17294187504256761</v>
      </c>
      <c r="DW177" s="66">
        <f t="shared" si="307"/>
        <v>0.17180650483174953</v>
      </c>
      <c r="DX177" s="66">
        <f t="shared" si="307"/>
        <v>0.17065592693495815</v>
      </c>
      <c r="DY177" s="66">
        <f t="shared" si="307"/>
        <v>0.16948962163912229</v>
      </c>
      <c r="DZ177" s="66">
        <f t="shared" si="307"/>
        <v>0.16830704021748605</v>
      </c>
      <c r="EA177" s="66">
        <f t="shared" si="284"/>
        <v>0.16710760265474642</v>
      </c>
      <c r="EB177" s="66">
        <f t="shared" si="308"/>
        <v>0.1658906951402081</v>
      </c>
      <c r="EC177" s="66">
        <f t="shared" si="308"/>
        <v>0.16465566729958761</v>
      </c>
      <c r="ED177" s="66">
        <f t="shared" si="308"/>
        <v>0.16340182913162285</v>
      </c>
      <c r="EE177" s="66">
        <f t="shared" si="308"/>
        <v>0.16212844761036788</v>
      </c>
      <c r="EF177" s="66">
        <f t="shared" si="308"/>
        <v>0.16083474290780517</v>
      </c>
      <c r="EG177" s="66">
        <f t="shared" si="308"/>
        <v>0.15951988418398863</v>
      </c>
      <c r="EH177" s="20">
        <f>+BE177/'[1]total numbers'!BN177</f>
        <v>0.15818298488307889</v>
      </c>
      <c r="EI177" s="20">
        <f>+BF177/'[1]total numbers'!BX177</f>
        <v>0.11723024019173657</v>
      </c>
      <c r="EJ177" s="20">
        <f>+BG177/'[1]total numbers'!CH177</f>
        <v>0.10269961744392501</v>
      </c>
      <c r="EK177" s="20">
        <f>+BH177/'[1]total numbers'!CR177</f>
        <v>8.6093570465931774E-2</v>
      </c>
      <c r="EL177" s="20">
        <f>+BI177/'[1]total numbers'!DB177</f>
        <v>5.6647908379607308E-2</v>
      </c>
      <c r="EM177" s="20">
        <f>+BJ177/'[1]total numbers'!DC177</f>
        <v>5.434782608695652E-2</v>
      </c>
      <c r="EN177" s="20">
        <f>+BK177/'[1]total numbers'!DD177</f>
        <v>5.3455425525232962E-2</v>
      </c>
      <c r="EO177" s="20">
        <f>+BL177/'[1]total numbers'!DE177</f>
        <v>5.1280837534417333E-2</v>
      </c>
      <c r="EP177" s="20">
        <f>+BM177/'[1]total numbers'!DF177</f>
        <v>4.9191002188999598E-2</v>
      </c>
      <c r="EQ177" s="20">
        <f>+BN177/'[1]total numbers'!DG177</f>
        <v>4.8462155520158347E-2</v>
      </c>
      <c r="ER177" s="20">
        <f>+BO177/'[1]total numbers'!DH177</f>
        <v>4.6522447080716442E-2</v>
      </c>
      <c r="ES177" s="20">
        <f>+BP177/'[1]total numbers'!DI177</f>
        <v>4.4657920330270127E-2</v>
      </c>
      <c r="ET177" s="20">
        <f>+BQ177/'[1]total numbers'!DJ177</f>
        <v>4.4083719882247484E-2</v>
      </c>
      <c r="EU177" s="20">
        <f>+BR177/'[1]total numbers'!DK177</f>
        <v>4.3172149247450185E-2</v>
      </c>
      <c r="EV177" s="20">
        <f>+BS177/'[1]total numbers'!DL177</f>
        <v>4.1930774799484885E-2</v>
      </c>
      <c r="EW177" s="20">
        <f>+BT177/'[1]total numbers'!DM177</f>
        <v>4.1904568542299417E-2</v>
      </c>
      <c r="EX177" s="113">
        <f>+BU177/'[1]total numbers'!DN177</f>
        <v>4.0835327458490889E-2</v>
      </c>
      <c r="EY177" s="113">
        <f>+BV177/'[1]total numbers'!DO177</f>
        <v>4.0142760576117778E-2</v>
      </c>
      <c r="EZ177" s="113">
        <f>+BW177/'[1]total numbers'!DP177</f>
        <v>3.9528802978863124E-2</v>
      </c>
      <c r="FA177" s="113">
        <f>+BX177/'[1]total numbers'!DQ177</f>
        <v>3.8968909513808304E-2</v>
      </c>
      <c r="FB177" s="113">
        <f>+BY177/'[1]total numbers'!DR177</f>
        <v>3.8382464451271282E-2</v>
      </c>
      <c r="FC177" s="113">
        <f>+BZ177/'[1]total numbers'!DS177</f>
        <v>3.7678259892376061E-2</v>
      </c>
      <c r="FD177" s="113">
        <f>+CA177/'[1]total numbers'!DT177</f>
        <v>3.7181370501571311E-2</v>
      </c>
      <c r="FE177" s="113">
        <f>+CB177/'[1]total numbers'!DU177</f>
        <v>3.6636862285712994E-2</v>
      </c>
      <c r="FF177" s="113">
        <f>+CC177/'[1]total numbers'!DV177</f>
        <v>3.6092617569625507E-2</v>
      </c>
      <c r="FH177" s="55">
        <f t="shared" si="233"/>
        <v>-10000</v>
      </c>
      <c r="FI177" s="55">
        <f t="shared" si="234"/>
        <v>1960</v>
      </c>
      <c r="FJ177" s="69">
        <v>0.5</v>
      </c>
      <c r="FK177" s="62">
        <f t="shared" si="235"/>
        <v>0.15818298488307889</v>
      </c>
      <c r="FL177" s="55">
        <f t="shared" si="236"/>
        <v>2351.0880107900457</v>
      </c>
      <c r="FM177" s="68">
        <f t="shared" si="239"/>
        <v>0.33333333333333331</v>
      </c>
      <c r="FN177" s="62">
        <f t="shared" si="237"/>
        <v>-2.1630585021228062E-2</v>
      </c>
      <c r="FP177" s="6">
        <v>9</v>
      </c>
      <c r="FQ177" s="6" t="s">
        <v>374</v>
      </c>
      <c r="GF177" s="21">
        <f t="shared" si="238"/>
        <v>1.8182968853693608</v>
      </c>
    </row>
    <row r="178" spans="1:188" x14ac:dyDescent="0.2">
      <c r="A178" s="6">
        <v>12</v>
      </c>
      <c r="B178" s="14">
        <v>642</v>
      </c>
      <c r="C178" s="106" t="s">
        <v>220</v>
      </c>
      <c r="D178" s="11">
        <v>0</v>
      </c>
      <c r="E178" s="11">
        <v>0</v>
      </c>
      <c r="F178" s="21">
        <v>0</v>
      </c>
      <c r="G178" s="21">
        <v>0</v>
      </c>
      <c r="H178" s="21">
        <v>0</v>
      </c>
      <c r="I178" s="11">
        <f>IF(J178&lt;1,0,'[1]total numbers'!I178*CL178)</f>
        <v>14.924761384250193</v>
      </c>
      <c r="J178" s="11">
        <f>IF(K178&lt;1,0,'[1]total numbers'!J178*CM178)</f>
        <v>74.623806921250974</v>
      </c>
      <c r="K178" s="11">
        <f>IF(L178&lt;1,0,'[1]total numbers'!K178*CN178)</f>
        <v>373.1190346062549</v>
      </c>
      <c r="L178" s="11">
        <f>IF(M178&lt;1,0,'[1]total numbers'!L178*CO178)</f>
        <v>1038.7230882332713</v>
      </c>
      <c r="M178" s="11">
        <f>IF(N178&lt;1,0,'[1]total numbers'!M178*CP178)</f>
        <v>1571.9038316633237</v>
      </c>
      <c r="N178" s="11">
        <f>IF(O178&lt;1,0,'[1]total numbers'!N178*CQ178)</f>
        <v>2194.2931561410064</v>
      </c>
      <c r="O178" s="11">
        <f>+'[1]total numbers'!O178*CR178</f>
        <v>2156.6589941925399</v>
      </c>
      <c r="P178" s="11">
        <f>+'[1]total numbers'!P178*CS178</f>
        <v>2117.6634410708525</v>
      </c>
      <c r="Q178" s="11">
        <f>+'[1]total numbers'!Q178*CT178</f>
        <v>1817.5292333337795</v>
      </c>
      <c r="R178" s="11">
        <f>+'[1]total numbers'!R178*CU178</f>
        <v>1526.2845645432742</v>
      </c>
      <c r="S178" s="11">
        <f>+'[1]total numbers'!S178*CV178</f>
        <v>1368.8780363267829</v>
      </c>
      <c r="T178" s="11">
        <f>+'[1]total numbers'!T178*CW178</f>
        <v>1215.6959735008566</v>
      </c>
      <c r="U178" s="11">
        <f>+'[1]total numbers'!U178*CX178</f>
        <v>1304.0833534349501</v>
      </c>
      <c r="V178" s="11">
        <f>+'[1]total numbers'!V178*CY178</f>
        <v>1384.4952875747867</v>
      </c>
      <c r="W178" s="11">
        <f>+'[1]total numbers'!W178*CZ178</f>
        <v>1568.1496606025223</v>
      </c>
      <c r="X178" s="11">
        <f>+'[1]total numbers'!X178*DA178</f>
        <v>1734.9054453922388</v>
      </c>
      <c r="Y178" s="11">
        <f>+'[1]total numbers'!Y178*DB178</f>
        <v>1882.785533379556</v>
      </c>
      <c r="Z178" s="11">
        <f>+'[1]total numbers'!Z178*DC178</f>
        <v>2009.2658529259097</v>
      </c>
      <c r="AA178" s="11">
        <f>+'[1]total numbers'!AA178*DD178</f>
        <v>2878.666467882485</v>
      </c>
      <c r="AB178" s="11">
        <f>+'[1]total numbers'!AB178*DE178</f>
        <v>2274.4775001505391</v>
      </c>
      <c r="AC178" s="11">
        <f>+'[1]total numbers'!AC178*DF178</f>
        <v>3415.5618193207511</v>
      </c>
      <c r="AD178" s="11">
        <f>+'[1]total numbers'!AD178*DG178</f>
        <v>3158.0793338886751</v>
      </c>
      <c r="AE178" s="11">
        <f>+'[1]total numbers'!AE178*DH178</f>
        <v>3562.4335736279886</v>
      </c>
      <c r="AF178" s="11">
        <f>+'[1]total numbers'!AF178*DI178</f>
        <v>4210.4275368861418</v>
      </c>
      <c r="AG178" s="11">
        <f>+'[1]total numbers'!AG178*DJ178</f>
        <v>4454.1884432649495</v>
      </c>
      <c r="AH178" s="11">
        <f>+'[1]total numbers'!AH178*DK178</f>
        <v>4709.6870928959943</v>
      </c>
      <c r="AI178" s="11">
        <f>+'[1]total numbers'!AI178*DL178</f>
        <v>4977.1246465603836</v>
      </c>
      <c r="AJ178" s="11">
        <f>+'[1]total numbers'!AJ178*DM178</f>
        <v>5256.631800769992</v>
      </c>
      <c r="AK178" s="11">
        <f>+'[1]total numbers'!AK178*DN178</f>
        <v>5548.2497156897807</v>
      </c>
      <c r="AL178" s="11">
        <f>+'[1]total numbers'!AL178*DO178</f>
        <v>5851.906615225711</v>
      </c>
      <c r="AM178" s="11">
        <f>+'[1]total numbers'!AM178*DP178</f>
        <v>6167.3889524307542</v>
      </c>
      <c r="AN178" s="11">
        <f>+'[1]total numbers'!AN178*DQ178</f>
        <v>6494.3056863336842</v>
      </c>
      <c r="AO178" s="11">
        <f>+'[1]total numbers'!AO178*DR178</f>
        <v>6832.0437344129041</v>
      </c>
      <c r="AP178" s="11">
        <f>+'[1]total numbers'!AP178*DS178</f>
        <v>7179.7119842786133</v>
      </c>
      <c r="AQ178" s="11">
        <f>+'[1]total numbers'!AQ178*DT178</f>
        <v>7536.0702683459776</v>
      </c>
      <c r="AR178" s="11">
        <f>+'[1]total numbers'!AR178*DU178</f>
        <v>8177.7194524005035</v>
      </c>
      <c r="AS178" s="11">
        <f>+'[1]total numbers'!AS178*DV178</f>
        <v>8487.5035364045434</v>
      </c>
      <c r="AT178" s="11">
        <f>+'[1]total numbers'!AT178*DW178</f>
        <v>8793.4067253961475</v>
      </c>
      <c r="AU178" s="11">
        <f>+'[1]total numbers'!AU178*DX178</f>
        <v>9187.2700389051661</v>
      </c>
      <c r="AV178" s="11">
        <f>+'[1]total numbers'!AV178*DY178</f>
        <v>9530.3416866588668</v>
      </c>
      <c r="AW178" s="11">
        <f>+'[1]total numbers'!AW178*DZ178</f>
        <v>9824.3694833247191</v>
      </c>
      <c r="AX178" s="11">
        <f>+'[1]total numbers'!AX178*EA178</f>
        <v>10054.010886134041</v>
      </c>
      <c r="AY178" s="11">
        <f>+'[1]total numbers'!AY178*EB178</f>
        <v>10237.755642141401</v>
      </c>
      <c r="AZ178" s="11">
        <f>+'[1]total numbers'!AZ178*EC178</f>
        <v>10545.008367086981</v>
      </c>
      <c r="BA178" s="11">
        <f>+'[1]total numbers'!BA178*ED178</f>
        <v>10393.244026866285</v>
      </c>
      <c r="BB178" s="11">
        <f>+'[1]total numbers'!BB178*EE178</f>
        <v>11282.196605315896</v>
      </c>
      <c r="BC178" s="11">
        <f>+'[1]total numbers'!BC178*EF178</f>
        <v>11067.810854478752</v>
      </c>
      <c r="BD178" s="11">
        <f>+'[1]total numbers'!BD178*EG178</f>
        <v>10726.03673300511</v>
      </c>
      <c r="BE178" s="19">
        <f>+[2]faostat2014_crops!B166</f>
        <v>10393</v>
      </c>
      <c r="BF178" s="19">
        <f>+[2]faostat2014_crops!C166</f>
        <v>10512</v>
      </c>
      <c r="BG178" s="19">
        <f>+[2]faostat2014_crops!D166</f>
        <v>10497</v>
      </c>
      <c r="BH178" s="19">
        <f>+[2]faostat2014_crops!E166</f>
        <v>10041</v>
      </c>
      <c r="BI178" s="19">
        <f>+[2]faostat2014_crops!F166</f>
        <v>9908</v>
      </c>
      <c r="BJ178" s="19">
        <f>+[2]faostat2014_crops!G166</f>
        <v>9862</v>
      </c>
      <c r="BK178" s="19">
        <f>+[2]faostat2014_crops!H166</f>
        <v>9859</v>
      </c>
      <c r="BL178" s="19">
        <f>+[2]faostat2014_crops!I166</f>
        <v>9842</v>
      </c>
      <c r="BM178" s="19">
        <f>+[2]faostat2014_crops!J166</f>
        <v>9344</v>
      </c>
      <c r="BN178" s="19">
        <f>+[2]faostat2014_crops!K166</f>
        <v>9495</v>
      </c>
      <c r="BO178" s="19">
        <f>+[2]faostat2014_crops!L166</f>
        <v>9408</v>
      </c>
      <c r="BP178" s="19">
        <f>+[2]faostat2014_crops!M166</f>
        <v>9013</v>
      </c>
      <c r="BQ178" s="19">
        <f>+[2]faostat2014_crops!N166</f>
        <v>9096</v>
      </c>
      <c r="BR178" s="19">
        <f>+[2]faostat2014_crops!O166</f>
        <v>9151</v>
      </c>
      <c r="BS178" s="19">
        <f>+[2]faostat2014_crops!P166</f>
        <v>9609</v>
      </c>
      <c r="BT178" s="19">
        <f>+[2]faostat2014_crops!Q166</f>
        <v>9439</v>
      </c>
      <c r="BU178" s="19">
        <f>+[2]faostat2014_crops!R166</f>
        <v>9244</v>
      </c>
      <c r="BV178" s="19">
        <f>+[2]faostat2014_crops!S166</f>
        <v>9483</v>
      </c>
      <c r="BW178" s="19">
        <f>+[2]faostat2014_crops!T166</f>
        <v>9474.9000000000087</v>
      </c>
      <c r="BX178" s="19">
        <f>+[2]faostat2014_crops!U166</f>
        <v>9382.7200000000084</v>
      </c>
      <c r="BY178" s="112">
        <f t="shared" si="222"/>
        <v>9360.3000000000102</v>
      </c>
      <c r="BZ178" s="112">
        <f t="shared" si="223"/>
        <v>9398.7760000000126</v>
      </c>
      <c r="CA178" s="112">
        <f t="shared" si="224"/>
        <v>9421.9760000000188</v>
      </c>
      <c r="CB178" s="112">
        <f t="shared" si="225"/>
        <v>9364.6874666666918</v>
      </c>
      <c r="CC178" s="112">
        <f t="shared" si="226"/>
        <v>9361.0780444444717</v>
      </c>
      <c r="CD178" s="31"/>
      <c r="CE178" s="46">
        <f t="shared" si="255"/>
        <v>-604</v>
      </c>
      <c r="CG178" s="87">
        <v>0</v>
      </c>
      <c r="CH178" s="87">
        <v>0</v>
      </c>
      <c r="CI178" s="87">
        <f t="shared" si="303"/>
        <v>0</v>
      </c>
      <c r="CJ178" s="87">
        <f t="shared" si="303"/>
        <v>4.6064078346451223E-2</v>
      </c>
      <c r="CK178" s="87">
        <f t="shared" si="303"/>
        <v>0.13819223503935368</v>
      </c>
      <c r="CL178" s="87">
        <f t="shared" si="303"/>
        <v>0.414576705118061</v>
      </c>
      <c r="CM178" s="87">
        <f t="shared" si="303"/>
        <v>1.2437301153541829</v>
      </c>
      <c r="CN178" s="66">
        <f t="shared" si="304"/>
        <v>3.7311903460625486</v>
      </c>
      <c r="CO178" s="66">
        <f t="shared" si="304"/>
        <v>3.4624102941109025</v>
      </c>
      <c r="CP178" s="66">
        <f t="shared" si="304"/>
        <v>3.1438076633266476</v>
      </c>
      <c r="CQ178" s="66">
        <f t="shared" si="304"/>
        <v>2.7428664451762579</v>
      </c>
      <c r="CR178" s="66">
        <f t="shared" si="304"/>
        <v>2.6958237427406746</v>
      </c>
      <c r="CS178" s="66">
        <f t="shared" si="304"/>
        <v>2.6470793013385654</v>
      </c>
      <c r="CT178" s="66">
        <f t="shared" si="304"/>
        <v>2.5964703333339711</v>
      </c>
      <c r="CU178" s="66">
        <f t="shared" si="304"/>
        <v>2.5438076075721225</v>
      </c>
      <c r="CV178" s="66">
        <f t="shared" si="304"/>
        <v>2.4888691569577865</v>
      </c>
      <c r="CW178" s="66">
        <f t="shared" si="304"/>
        <v>2.4313919470017136</v>
      </c>
      <c r="CX178" s="66">
        <f t="shared" si="305"/>
        <v>2.3710606426089997</v>
      </c>
      <c r="CY178" s="66">
        <f t="shared" si="305"/>
        <v>2.3074921459579771</v>
      </c>
      <c r="CZ178" s="66">
        <f t="shared" si="305"/>
        <v>2.2402138008607464</v>
      </c>
      <c r="DA178" s="66">
        <f t="shared" si="305"/>
        <v>2.1686318067402981</v>
      </c>
      <c r="DB178" s="66">
        <f t="shared" si="305"/>
        <v>2.0919839259772846</v>
      </c>
      <c r="DC178" s="66">
        <f t="shared" si="305"/>
        <v>2.00926585292591</v>
      </c>
      <c r="DD178" s="66">
        <f t="shared" si="305"/>
        <v>1.9191109785883227</v>
      </c>
      <c r="DE178" s="66">
        <f t="shared" si="305"/>
        <v>1.8195820001204315</v>
      </c>
      <c r="DF178" s="66">
        <f t="shared" si="305"/>
        <v>1.7077809096603758</v>
      </c>
      <c r="DG178" s="66">
        <f t="shared" si="305"/>
        <v>1.5790396669443378</v>
      </c>
      <c r="DH178" s="66">
        <f t="shared" si="306"/>
        <v>1.4249734294511958</v>
      </c>
      <c r="DI178" s="66">
        <f t="shared" si="306"/>
        <v>1.4076308176472032</v>
      </c>
      <c r="DJ178" s="66">
        <f t="shared" si="306"/>
        <v>1.3898500032102941</v>
      </c>
      <c r="DK178" s="66">
        <f t="shared" si="306"/>
        <v>1.3716022101265282</v>
      </c>
      <c r="DL178" s="66">
        <f t="shared" si="306"/>
        <v>1.3528555143054624</v>
      </c>
      <c r="DM178" s="66">
        <f t="shared" si="306"/>
        <v>1.3335743496751236</v>
      </c>
      <c r="DN178" s="66">
        <f t="shared" si="306"/>
        <v>1.3137189112228782</v>
      </c>
      <c r="DO178" s="66">
        <f t="shared" si="306"/>
        <v>1.2932444276434432</v>
      </c>
      <c r="DP178" s="66">
        <f t="shared" si="306"/>
        <v>1.272100267301393</v>
      </c>
      <c r="DQ178" s="66">
        <f t="shared" si="306"/>
        <v>1.2502288287139032</v>
      </c>
      <c r="DR178" s="66">
        <f t="shared" si="307"/>
        <v>1.227564149033977</v>
      </c>
      <c r="DS178" s="66">
        <f t="shared" si="307"/>
        <v>1.2040301384542536</v>
      </c>
      <c r="DT178" s="66">
        <f t="shared" si="307"/>
        <v>1.1795383109009203</v>
      </c>
      <c r="DU178" s="66">
        <f t="shared" si="307"/>
        <v>1.1539848250701885</v>
      </c>
      <c r="DV178" s="66">
        <f t="shared" si="307"/>
        <v>1.1272465634287285</v>
      </c>
      <c r="DW178" s="66">
        <f t="shared" si="307"/>
        <v>1.0991758406745185</v>
      </c>
      <c r="DX178" s="66">
        <f t="shared" si="307"/>
        <v>1.0695931123936397</v>
      </c>
      <c r="DY178" s="66">
        <f t="shared" si="307"/>
        <v>1.0382766844600573</v>
      </c>
      <c r="DZ178" s="66">
        <f t="shared" si="307"/>
        <v>1.0049477785724956</v>
      </c>
      <c r="EA178" s="66">
        <f t="shared" si="284"/>
        <v>0.96924813324342429</v>
      </c>
      <c r="EB178" s="66">
        <f t="shared" si="308"/>
        <v>0.93070505837649065</v>
      </c>
      <c r="EC178" s="66">
        <f t="shared" si="308"/>
        <v>0.88867422611553826</v>
      </c>
      <c r="ED178" s="66">
        <f t="shared" si="308"/>
        <v>0.84224019666663563</v>
      </c>
      <c r="EE178" s="66">
        <f t="shared" si="308"/>
        <v>0.7900294589524034</v>
      </c>
      <c r="EF178" s="66">
        <f t="shared" si="308"/>
        <v>0.72982019089777206</v>
      </c>
      <c r="EG178" s="66">
        <f t="shared" si="308"/>
        <v>0.65759536804584917</v>
      </c>
      <c r="EH178" s="20">
        <f>+BE178/'[1]total numbers'!BN178</f>
        <v>0.56462215461509213</v>
      </c>
      <c r="EI178" s="20">
        <f>+BF178/'[1]total numbers'!BX178</f>
        <v>0.51904598045252692</v>
      </c>
      <c r="EJ178" s="20">
        <f>+BG178/'[1]total numbers'!CH178</f>
        <v>0.47280825537537313</v>
      </c>
      <c r="EK178" s="20">
        <f>+BH178/'[1]total numbers'!CR178</f>
        <v>0.43267645311484598</v>
      </c>
      <c r="EL178" s="20">
        <f>+BI178/'[1]total numbers'!DB178</f>
        <v>0.44755888653962134</v>
      </c>
      <c r="EM178" s="20">
        <f>+BJ178/'[1]total numbers'!DC178</f>
        <v>0.44760351932011466</v>
      </c>
      <c r="EN178" s="20">
        <f>+BK178/'[1]total numbers'!DD178</f>
        <v>0.44956856647955845</v>
      </c>
      <c r="EO178" s="20">
        <f>+BL178/'[1]total numbers'!DE178</f>
        <v>0.4508652196101175</v>
      </c>
      <c r="EP178" s="20">
        <f>+BM178/'[1]total numbers'!DF178</f>
        <v>0.42999078998750984</v>
      </c>
      <c r="EQ178" s="20">
        <f>+BN178/'[1]total numbers'!DG178</f>
        <v>0.43887881093100828</v>
      </c>
      <c r="ER178" s="20">
        <f>+BO178/'[1]total numbers'!DH178</f>
        <v>0.43674611332865299</v>
      </c>
      <c r="ES178" s="20">
        <f>+BP178/'[1]total numbers'!DI178</f>
        <v>0.42018602963735746</v>
      </c>
      <c r="ET178" s="20">
        <f>+BQ178/'[1]total numbers'!DJ178</f>
        <v>0.42581702002238814</v>
      </c>
      <c r="EU178" s="20">
        <f>+BR178/'[1]total numbers'!DK178</f>
        <v>0.43013467807726086</v>
      </c>
      <c r="EV178" s="20">
        <f>+BS178/'[1]total numbers'!DL178</f>
        <v>0.45346532167722803</v>
      </c>
      <c r="EW178" s="20">
        <f>+BT178/'[1]total numbers'!DM178</f>
        <v>0.44718667985375449</v>
      </c>
      <c r="EX178" s="113">
        <f>+BU178/'[1]total numbers'!DN178</f>
        <v>0.4396336278634505</v>
      </c>
      <c r="EY178" s="113">
        <f>+BV178/'[1]total numbers'!DO178</f>
        <v>0.4527188769019993</v>
      </c>
      <c r="EZ178" s="113">
        <f>+BW178/'[1]total numbers'!DP178</f>
        <v>0.45405614915204701</v>
      </c>
      <c r="FA178" s="113">
        <f>+BX178/'[1]total numbers'!DQ178</f>
        <v>0.45136590487156869</v>
      </c>
      <c r="FB178" s="113">
        <f>+BY178/'[1]total numbers'!DR178</f>
        <v>0.45203962579852397</v>
      </c>
      <c r="FC178" s="113">
        <f>+BZ178/'[1]total numbers'!DS178</f>
        <v>0.45568777986327935</v>
      </c>
      <c r="FD178" s="113">
        <f>+CA178/'[1]total numbers'!DT178</f>
        <v>0.45863344118045302</v>
      </c>
      <c r="FE178" s="113">
        <f>+CB178/'[1]total numbers'!DU178</f>
        <v>0.45767181136599977</v>
      </c>
      <c r="FF178" s="113">
        <f>+CC178/'[1]total numbers'!DV178</f>
        <v>0.45933444825783476</v>
      </c>
      <c r="FH178" s="55">
        <f t="shared" si="233"/>
        <v>-10000</v>
      </c>
      <c r="FI178" s="55">
        <f t="shared" si="234"/>
        <v>1960</v>
      </c>
      <c r="FJ178" s="83">
        <v>5</v>
      </c>
      <c r="FK178" s="62">
        <f t="shared" si="235"/>
        <v>0.56462215461509213</v>
      </c>
      <c r="FL178" s="55">
        <f t="shared" si="236"/>
        <v>1977.2472853276449</v>
      </c>
      <c r="FM178" s="68">
        <f t="shared" si="239"/>
        <v>0.33333333333333331</v>
      </c>
      <c r="FN178" s="62">
        <f t="shared" si="237"/>
        <v>-0.2185333209662558</v>
      </c>
      <c r="FP178" s="6">
        <v>2</v>
      </c>
      <c r="FQ178" s="23" t="s">
        <v>395</v>
      </c>
      <c r="GF178" s="21">
        <f t="shared" si="238"/>
        <v>4.8578795974559199</v>
      </c>
    </row>
    <row r="179" spans="1:188" x14ac:dyDescent="0.2">
      <c r="A179" s="6">
        <v>16</v>
      </c>
      <c r="B179" s="14">
        <v>643</v>
      </c>
      <c r="C179" s="139" t="s">
        <v>221</v>
      </c>
      <c r="D179" s="11">
        <v>0</v>
      </c>
      <c r="E179" s="11">
        <v>0</v>
      </c>
      <c r="F179" s="19">
        <f>+[12]Russia!I$95</f>
        <v>0</v>
      </c>
      <c r="G179" s="19">
        <f>+[12]Russia!J$95</f>
        <v>0</v>
      </c>
      <c r="H179" s="19">
        <f>+[12]Russia!K$95</f>
        <v>0</v>
      </c>
      <c r="I179" s="19">
        <f>+[12]Russia!L$95</f>
        <v>97.309301887367567</v>
      </c>
      <c r="J179" s="19">
        <f>+[12]Russia!M$95</f>
        <v>113.52751886859551</v>
      </c>
      <c r="K179" s="19">
        <f>+[12]Russia!N$95</f>
        <v>132.44877201336143</v>
      </c>
      <c r="L179" s="19">
        <f>+[12]Russia!O$95</f>
        <v>154.52356734892166</v>
      </c>
      <c r="M179" s="19">
        <f>+[12]Russia!P$95</f>
        <v>1308.7247132235157</v>
      </c>
      <c r="N179" s="19">
        <f>+[12]Russia!Q$95</f>
        <v>1526.845498760769</v>
      </c>
      <c r="O179" s="19">
        <f>+[12]Russia!R$95</f>
        <v>1717.701186105865</v>
      </c>
      <c r="P179" s="19">
        <f>+[12]Russia!S$95</f>
        <v>1908.5568734509607</v>
      </c>
      <c r="Q179" s="19">
        <f>+[12]Russia!T$95</f>
        <v>2099.4125607960564</v>
      </c>
      <c r="R179" s="19">
        <f>+[12]Russia!U$95</f>
        <v>2290.2682481411525</v>
      </c>
      <c r="S179" s="19">
        <f>+[12]Russia!V$95</f>
        <v>2290.2682481411525</v>
      </c>
      <c r="T179" s="19">
        <f>+[12]Russia!W$95</f>
        <v>2290.2682481411525</v>
      </c>
      <c r="U179" s="19">
        <f>+[12]Russia!X$95</f>
        <v>2481.1239354862496</v>
      </c>
      <c r="V179" s="19">
        <f>+[12]Russia!Y$95</f>
        <v>2671.9796228313458</v>
      </c>
      <c r="W179" s="19">
        <f>+[12]Russia!Z$95</f>
        <v>2862.8353101764415</v>
      </c>
      <c r="X179" s="19">
        <f>+[12]Russia!AA$95</f>
        <v>3053.6909975215381</v>
      </c>
      <c r="Y179" s="19">
        <f>+[12]Russia!AB$95</f>
        <v>4580.5364962823051</v>
      </c>
      <c r="Z179" s="19">
        <f>+[12]Russia!AC$95</f>
        <v>6870.8047444234599</v>
      </c>
      <c r="AA179" s="19">
        <f>+[12]Russia!AD$95</f>
        <v>7110.7376085144379</v>
      </c>
      <c r="AB179" s="19">
        <f>+[12]Russia!AE$95</f>
        <v>7110.7376085144379</v>
      </c>
      <c r="AC179" s="19">
        <f>+[12]Russia!AF$95</f>
        <v>9161.0729925646101</v>
      </c>
      <c r="AD179" s="19">
        <f>+[12]Russia!AG$95</f>
        <v>11451.341240705766</v>
      </c>
      <c r="AE179" s="19">
        <f>+[12]Russia!AH$95</f>
        <v>12978.186739466533</v>
      </c>
      <c r="AF179" s="19">
        <f>+[12]Russia!AI$95</f>
        <v>14701.479128049405</v>
      </c>
      <c r="AG179" s="19">
        <f>+[12]Russia!AJ$95</f>
        <v>16424.771516632278</v>
      </c>
      <c r="AH179" s="19">
        <f>+[12]Russia!AK$95</f>
        <v>18148.063905215142</v>
      </c>
      <c r="AI179" s="19">
        <f>+[12]Russia!AL$95</f>
        <v>19871.356293798017</v>
      </c>
      <c r="AJ179" s="19">
        <f>+[12]Russia!AM$95</f>
        <v>21654.121723956468</v>
      </c>
      <c r="AK179" s="19">
        <f>+[12]Russia!AN$95</f>
        <v>23398.214944549723</v>
      </c>
      <c r="AL179" s="19">
        <f>+[12]Russia!AO$95</f>
        <v>25148.991516049708</v>
      </c>
      <c r="AM179" s="19">
        <f>+[12]Russia!AP$95</f>
        <v>26908.493061909132</v>
      </c>
      <c r="AN179" s="19">
        <f>+[12]Russia!AQ$95</f>
        <v>28679.364307875381</v>
      </c>
      <c r="AO179" s="19">
        <f>+[12]Russia!AR$95</f>
        <v>30465.027031672107</v>
      </c>
      <c r="AP179" s="19">
        <f>+[12]Russia!AS$95</f>
        <v>32202.803237678061</v>
      </c>
      <c r="AQ179" s="19">
        <f>+[12]Russia!AT$95</f>
        <v>34214.328465950901</v>
      </c>
      <c r="AR179" s="19">
        <f>+[12]Russia!AU$95</f>
        <v>36448.225847668298</v>
      </c>
      <c r="AS179" s="19">
        <f>+[12]Russia!AV$95</f>
        <v>43155.393315344583</v>
      </c>
      <c r="AT179" s="19">
        <f>+[12]Russia!AW$95</f>
        <v>46687.94407317818</v>
      </c>
      <c r="AU179" s="19">
        <f>+[12]Russia!AX$95</f>
        <v>53637.170334566908</v>
      </c>
      <c r="AV179" s="19">
        <f>+[12]Russia!AY$95</f>
        <v>58111.530717093621</v>
      </c>
      <c r="AW179" s="19">
        <f>+[12]Russia!AZ$95</f>
        <v>66967.312546622561</v>
      </c>
      <c r="AX179" s="19">
        <f>+[12]Russia!BA$95</f>
        <v>77064.905267353446</v>
      </c>
      <c r="AY179" s="19">
        <f>+[12]Russia!BB$95</f>
        <v>86628.947294438374</v>
      </c>
      <c r="AZ179" s="19">
        <f>+[12]Russia!BC$95</f>
        <v>108156.96037934261</v>
      </c>
      <c r="BA179" s="19">
        <f>+[12]Russia!BD$95</f>
        <v>99017.12274067488</v>
      </c>
      <c r="BB179" s="19">
        <f>+[12]Russia!BE$95</f>
        <v>110423.55985590127</v>
      </c>
      <c r="BC179" s="19">
        <f>+[12]Russia!BF$95</f>
        <v>136813.79204351723</v>
      </c>
      <c r="BD179" s="19">
        <f>+[12]Russia!BG$95</f>
        <v>120919.94052497052</v>
      </c>
      <c r="BE179" s="19">
        <f>+[12]Russia!BH$95</f>
        <v>146231.46327725649</v>
      </c>
      <c r="BF179" s="19">
        <f>+[12]Russia!BI$95</f>
        <v>142084.78291743435</v>
      </c>
      <c r="BG179" s="19">
        <f>+[12]Russia!BJ$95</f>
        <v>141180.44071543193</v>
      </c>
      <c r="BH179" s="19">
        <f>+[12]Russia!BK$95</f>
        <v>139596.77470154109</v>
      </c>
      <c r="BI179" s="19">
        <f>+[12]Russia!BL$95</f>
        <v>127258.8529687</v>
      </c>
      <c r="BJ179" s="19">
        <f>+[12]Russia!BM$95</f>
        <v>125717.99999999996</v>
      </c>
      <c r="BK179" s="19">
        <f>+[12]Russia!BN$95</f>
        <v>125299.99999999999</v>
      </c>
      <c r="BL179" s="19">
        <f>+[12]Russia!BO$95</f>
        <v>124372.99999999997</v>
      </c>
      <c r="BM179" s="19">
        <f>+[12]Russia!BP$95</f>
        <v>123956.00000000001</v>
      </c>
      <c r="BN179" s="19">
        <f>+[12]Russia!BQ$95</f>
        <v>123580.99999999996</v>
      </c>
      <c r="BO179" s="19">
        <f>+[12]Russia!BR$95</f>
        <v>123371</v>
      </c>
      <c r="BP179" s="19">
        <f>+[12]Russia!BS$95</f>
        <v>123368.00000000003</v>
      </c>
      <c r="BQ179" s="19">
        <f>+[12]Russia!BT$95</f>
        <v>123441.99999999999</v>
      </c>
      <c r="BR179" s="19">
        <f>+[12]Russia!BU$95</f>
        <v>123541</v>
      </c>
      <c r="BS179" s="19">
        <f>+[12]Russia!BV$95</f>
        <v>119553.29074956017</v>
      </c>
      <c r="BT179" s="19">
        <f>+[12]Russia!BW$95</f>
        <v>121649.99999999999</v>
      </c>
      <c r="BU179" s="19">
        <f>+[12]Russia!BX$95</f>
        <v>121350</v>
      </c>
      <c r="BV179" s="19">
        <f>+[12]Russia!BY$95</f>
        <v>120304.10000000009</v>
      </c>
      <c r="BW179" s="19">
        <f>+[12]Russia!BZ$95</f>
        <v>119766.88000000012</v>
      </c>
      <c r="BX179" s="19">
        <f>+[12]Russia!CA$95</f>
        <v>119810.55400000008</v>
      </c>
      <c r="BY179" s="112">
        <f t="shared" ref="BY179" si="309">TREND(BS179:BX179,BS$3:BX$3,BY$3)</f>
        <v>119864.90975014673</v>
      </c>
      <c r="BZ179" s="112">
        <f t="shared" ref="BZ179" si="310">TREND(BT179:BY179,BT$3:BY$3,BZ$3)</f>
        <v>119049.63970009796</v>
      </c>
      <c r="CA179" s="112">
        <f t="shared" ref="CA179" si="311">TREND(BU179:BZ179,BU$3:BZ$3,CA$3)</f>
        <v>118746.7774168005</v>
      </c>
      <c r="CB179" s="112">
        <f t="shared" ref="CB179" si="312">TREND(BV179:CA179,BV$3:CA$3,CB$3)</f>
        <v>118602.07900461846</v>
      </c>
      <c r="CC179" s="112">
        <f t="shared" ref="CC179" si="313">TREND(BW179:CB179,BW$3:CB$3,CC$3)</f>
        <v>118323.74616762169</v>
      </c>
      <c r="CD179" s="31"/>
      <c r="CE179" s="46">
        <f t="shared" si="255"/>
        <v>-14825.929948734352</v>
      </c>
      <c r="CG179" s="87">
        <v>0</v>
      </c>
      <c r="CH179" s="87">
        <v>0</v>
      </c>
      <c r="CI179" s="87">
        <f t="shared" si="303"/>
        <v>0</v>
      </c>
      <c r="CJ179" s="87">
        <f t="shared" si="303"/>
        <v>0</v>
      </c>
      <c r="CK179" s="87">
        <f t="shared" si="303"/>
        <v>6.1137943265877848E-2</v>
      </c>
      <c r="CL179" s="87">
        <f t="shared" si="303"/>
        <v>0.18341382979763354</v>
      </c>
      <c r="CM179" s="87">
        <f t="shared" si="303"/>
        <v>0.55024148939290063</v>
      </c>
      <c r="CN179" s="66">
        <f t="shared" ref="CN179:DX179" si="314">IF(($FL179=0),0,$FN179*(CN$3-$FL179)^$FM179)</f>
        <v>1.6507244681787019</v>
      </c>
      <c r="CO179" s="66">
        <f t="shared" si="314"/>
        <v>1.5871053914209563</v>
      </c>
      <c r="CP179" s="66">
        <f t="shared" si="314"/>
        <v>1.5179308805455121</v>
      </c>
      <c r="CQ179" s="66">
        <f t="shared" si="314"/>
        <v>1.4418018056328064</v>
      </c>
      <c r="CR179" s="66">
        <f t="shared" si="314"/>
        <v>1.4337348000885044</v>
      </c>
      <c r="CS179" s="66">
        <f t="shared" si="314"/>
        <v>1.4255759792934708</v>
      </c>
      <c r="CT179" s="66">
        <f t="shared" si="314"/>
        <v>1.4173226852762368</v>
      </c>
      <c r="CU179" s="66">
        <f t="shared" si="314"/>
        <v>1.4089721347712343</v>
      </c>
      <c r="CV179" s="66">
        <f t="shared" si="314"/>
        <v>1.4005214109512814</v>
      </c>
      <c r="CW179" s="66">
        <f t="shared" si="314"/>
        <v>1.3919674544530078</v>
      </c>
      <c r="CX179" s="66">
        <f t="shared" si="314"/>
        <v>1.3833070536204155</v>
      </c>
      <c r="CY179" s="66">
        <f t="shared" si="314"/>
        <v>1.3745368338822774</v>
      </c>
      <c r="CZ179" s="66">
        <f t="shared" si="314"/>
        <v>1.3656532461682147</v>
      </c>
      <c r="DA179" s="66">
        <f t="shared" si="314"/>
        <v>1.35665255425568</v>
      </c>
      <c r="DB179" s="66">
        <f t="shared" si="314"/>
        <v>1.3475308209256416</v>
      </c>
      <c r="DC179" s="66">
        <f t="shared" si="314"/>
        <v>1.3382838927879468</v>
      </c>
      <c r="DD179" s="66">
        <f t="shared" si="314"/>
        <v>1.3289073836178737</v>
      </c>
      <c r="DE179" s="66">
        <f t="shared" si="314"/>
        <v>1.3193966560226782</v>
      </c>
      <c r="DF179" s="66">
        <f t="shared" si="314"/>
        <v>1.3097468012304383</v>
      </c>
      <c r="DG179" s="66">
        <f t="shared" si="314"/>
        <v>1.2999526167624105</v>
      </c>
      <c r="DH179" s="66">
        <f t="shared" si="314"/>
        <v>1.2900085817135836</v>
      </c>
      <c r="DI179" s="66">
        <f t="shared" si="314"/>
        <v>1.2890057137106532</v>
      </c>
      <c r="DJ179" s="66">
        <f t="shared" si="314"/>
        <v>1.2880012827786487</v>
      </c>
      <c r="DK179" s="66">
        <f t="shared" si="314"/>
        <v>1.2869952828138935</v>
      </c>
      <c r="DL179" s="66">
        <f t="shared" si="314"/>
        <v>1.2859877076744837</v>
      </c>
      <c r="DM179" s="66">
        <f t="shared" si="314"/>
        <v>1.2849785511799567</v>
      </c>
      <c r="DN179" s="66">
        <f t="shared" si="314"/>
        <v>1.2839678071109599</v>
      </c>
      <c r="DO179" s="66">
        <f t="shared" si="314"/>
        <v>1.2829554692089082</v>
      </c>
      <c r="DP179" s="66">
        <f t="shared" si="314"/>
        <v>1.2819415311756506</v>
      </c>
      <c r="DQ179" s="66">
        <f t="shared" si="314"/>
        <v>1.2809259866731184</v>
      </c>
      <c r="DR179" s="66">
        <f t="shared" si="314"/>
        <v>1.2799088293229803</v>
      </c>
      <c r="DS179" s="66">
        <f t="shared" si="314"/>
        <v>1.2788900527062894</v>
      </c>
      <c r="DT179" s="66">
        <f t="shared" si="314"/>
        <v>1.2778696503631239</v>
      </c>
      <c r="DU179" s="66">
        <f t="shared" si="314"/>
        <v>1.276847615792233</v>
      </c>
      <c r="DV179" s="66">
        <f t="shared" si="314"/>
        <v>1.2758239424506654</v>
      </c>
      <c r="DW179" s="66">
        <f t="shared" si="314"/>
        <v>1.2747986237534044</v>
      </c>
      <c r="DX179" s="66">
        <f t="shared" si="314"/>
        <v>1.2737716530729939</v>
      </c>
      <c r="DY179" s="71">
        <f>+[3]russia!$K$7</f>
        <v>1.2727430237391626</v>
      </c>
      <c r="DZ179" s="71">
        <f>+[3]russia!$K$8</f>
        <v>1.2525794342351253</v>
      </c>
      <c r="EA179" s="71">
        <f>+[3]russia!$K$9</f>
        <v>1.2331556238798469</v>
      </c>
      <c r="EB179" s="71">
        <f>+[3]russia!$K$10</f>
        <v>1.2109363422547119</v>
      </c>
      <c r="EC179" s="71">
        <f>+[3]russia!$K$11</f>
        <v>1.1996024150316626</v>
      </c>
      <c r="ED179" s="71">
        <f>+[3]russia!$K$12</f>
        <v>1.1702016064704011</v>
      </c>
      <c r="EE179" s="71">
        <f>+[3]russia!$K$13</f>
        <v>1.1620813606250318</v>
      </c>
      <c r="EF179" s="71">
        <f>+[3]russia!$K$14</f>
        <v>1.1619264614107156</v>
      </c>
      <c r="EG179" s="71">
        <f>+[3]russia!$K$15</f>
        <v>1.1170915077827439</v>
      </c>
      <c r="EH179" s="20">
        <f>+BE179/'[1]total numbers'!BN179</f>
        <v>1.2195538832407684</v>
      </c>
      <c r="EI179" s="20">
        <f>+BF179/'[1]total numbers'!BX179</f>
        <v>1.0896757702308419</v>
      </c>
      <c r="EJ179" s="20">
        <f>+BG179/'[1]total numbers'!CH179</f>
        <v>1.0182111795807849</v>
      </c>
      <c r="EK179" s="20">
        <f>+BH179/'[1]total numbers'!CR179</f>
        <v>0.94280604269930179</v>
      </c>
      <c r="EL179" s="20">
        <f>+BI179/'[1]total numbers'!DB179</f>
        <v>0.86765529559835575</v>
      </c>
      <c r="EM179" s="20">
        <f>+BJ179/'[1]total numbers'!DC179</f>
        <v>0.86083725410130196</v>
      </c>
      <c r="EN179" s="20">
        <f>+BK179/'[1]total numbers'!DD179</f>
        <v>0.86212077058377312</v>
      </c>
      <c r="EO179" s="20">
        <f>+BL179/'[1]total numbers'!DE179</f>
        <v>0.86012849278036796</v>
      </c>
      <c r="EP179" s="20">
        <f>+BM179/'[1]total numbers'!DF179</f>
        <v>0.86162078045036994</v>
      </c>
      <c r="EQ179" s="20">
        <f>+BN179/'[1]total numbers'!DG179</f>
        <v>0.86317775249498097</v>
      </c>
      <c r="ER179" s="20">
        <f>+BO179/'[1]total numbers'!DH179</f>
        <v>0.86557673499019527</v>
      </c>
      <c r="ES179" s="20">
        <f>+BP179/'[1]total numbers'!DI179</f>
        <v>0.8691486395010658</v>
      </c>
      <c r="ET179" s="20">
        <f>+BQ179/'[1]total numbers'!DJ179</f>
        <v>0.87303377858937736</v>
      </c>
      <c r="EU179" s="20">
        <f>+BR179/'[1]total numbers'!DK179</f>
        <v>0.87696318214808744</v>
      </c>
      <c r="EV179" s="20">
        <f>+BS179/'[1]total numbers'!DL179</f>
        <v>0.85172201910368228</v>
      </c>
      <c r="EW179" s="20">
        <f>+BT179/'[1]total numbers'!DM179</f>
        <v>0.86971797716281429</v>
      </c>
      <c r="EX179" s="113">
        <f>+BU179/'[1]total numbers'!DN179</f>
        <v>0.87054433297053113</v>
      </c>
      <c r="EY179" s="113">
        <f>+BV179/'[1]total numbers'!DO179</f>
        <v>0.8659509241954767</v>
      </c>
      <c r="EZ179" s="113">
        <f>+BW179/'[1]total numbers'!DP179</f>
        <v>0.86499966769916181</v>
      </c>
      <c r="FA179" s="113">
        <f>+BX179/'[1]total numbers'!DQ179</f>
        <v>0.86829670398240488</v>
      </c>
      <c r="FB179" s="113">
        <f>+BY179/'[1]total numbers'!DR179</f>
        <v>0.87176129507662936</v>
      </c>
      <c r="FC179" s="113">
        <f>+BZ179/'[1]total numbers'!DS179</f>
        <v>0.86898019139679106</v>
      </c>
      <c r="FD179" s="113">
        <f>+CA179/'[1]total numbers'!DT179</f>
        <v>0.87002845320679034</v>
      </c>
      <c r="FE179" s="113">
        <f>+CB179/'[1]total numbers'!DU179</f>
        <v>0.87235985949734818</v>
      </c>
      <c r="FF179" s="113">
        <f>+CC179/'[1]total numbers'!DV179</f>
        <v>0.8738472666851389</v>
      </c>
      <c r="FH179" s="55">
        <f t="shared" si="233"/>
        <v>-10000</v>
      </c>
      <c r="FI179" s="93">
        <v>1870</v>
      </c>
      <c r="FJ179" s="72">
        <v>2</v>
      </c>
      <c r="FK179" s="81">
        <f>+DY179</f>
        <v>1.2727430237391626</v>
      </c>
      <c r="FL179" s="55">
        <f t="shared" si="236"/>
        <v>5991.066441137561</v>
      </c>
      <c r="FM179" s="68">
        <f t="shared" si="239"/>
        <v>0.33333333333333331</v>
      </c>
      <c r="FN179" s="62">
        <f t="shared" si="237"/>
        <v>-7.9384830121012551E-2</v>
      </c>
      <c r="FP179" s="6">
        <v>2</v>
      </c>
      <c r="FQ179" s="23" t="s">
        <v>395</v>
      </c>
      <c r="GF179" s="21">
        <f t="shared" si="238"/>
        <v>1.1822370667226689</v>
      </c>
    </row>
    <row r="180" spans="1:188" x14ac:dyDescent="0.2">
      <c r="A180" s="6">
        <v>9</v>
      </c>
      <c r="B180" s="14">
        <v>646</v>
      </c>
      <c r="C180" s="106" t="s">
        <v>222</v>
      </c>
      <c r="D180" s="11">
        <v>0</v>
      </c>
      <c r="E180" s="11">
        <v>0</v>
      </c>
      <c r="F180" s="21">
        <f>+'[1]total numbers'!F180*CI180</f>
        <v>0</v>
      </c>
      <c r="G180" s="21">
        <f>IF(H180&lt;1,0,'[1]total numbers'!G180*CJ180)</f>
        <v>0</v>
      </c>
      <c r="H180" s="21">
        <f>IF(I180&lt;1,0,'[1]total numbers'!H180*CK180)</f>
        <v>0</v>
      </c>
      <c r="I180" s="11">
        <f>IF(J180&lt;1,0,'[1]total numbers'!I180*CL180)</f>
        <v>0</v>
      </c>
      <c r="J180" s="11">
        <f>IF(K180&lt;1,0,'[1]total numbers'!J180*CM180)</f>
        <v>0.39007660157309121</v>
      </c>
      <c r="K180" s="11">
        <f>IF(L180&lt;1,0,'[1]total numbers'!K180*CN180)</f>
        <v>1.5603064062923644</v>
      </c>
      <c r="L180" s="11">
        <f>IF(M180&lt;1,0,'[1]total numbers'!L180*CO180)</f>
        <v>1.9569070518662404</v>
      </c>
      <c r="M180" s="11">
        <f>IF(N180&lt;1,0,'[1]total numbers'!M180*CP180)</f>
        <v>2.420628446919241</v>
      </c>
      <c r="N180" s="11">
        <f>IF(O180&lt;1,0,'[1]total numbers'!N180*CQ180)</f>
        <v>2.9292537732660047</v>
      </c>
      <c r="O180" s="11">
        <f>+'[1]total numbers'!O180*CR180</f>
        <v>4.2122338919714259</v>
      </c>
      <c r="P180" s="11">
        <f>+'[1]total numbers'!P180*CS180</f>
        <v>6.0546788749925842</v>
      </c>
      <c r="Q180" s="11">
        <f>+'[1]total numbers'!Q180*CT180</f>
        <v>8.6992109071324375</v>
      </c>
      <c r="R180" s="11">
        <f>+'[1]total numbers'!R180*CU180</f>
        <v>12.492926104427355</v>
      </c>
      <c r="S180" s="11">
        <f>+'[1]total numbers'!S180*CV180</f>
        <v>17.93196011184941</v>
      </c>
      <c r="T180" s="11">
        <f>+'[1]total numbers'!T180*CW180</f>
        <v>25.724819130482128</v>
      </c>
      <c r="U180" s="11">
        <f>+'[1]total numbers'!U180*CX180</f>
        <v>36.882230876855601</v>
      </c>
      <c r="V180" s="11">
        <f>+'[1]total numbers'!V180*CY180</f>
        <v>52.844382433086892</v>
      </c>
      <c r="W180" s="11">
        <f>+'[1]total numbers'!W180*CZ180</f>
        <v>65.020925421302508</v>
      </c>
      <c r="X180" s="11">
        <f>+'[1]total numbers'!X180*DA180</f>
        <v>76.742831830554337</v>
      </c>
      <c r="Y180" s="11">
        <f>+'[1]total numbers'!Y180*DB180</f>
        <v>91.756386182831648</v>
      </c>
      <c r="Z180" s="11">
        <f>+'[1]total numbers'!Z180*DC180</f>
        <v>106.12571046948936</v>
      </c>
      <c r="AA180" s="11">
        <f>+'[1]total numbers'!AA180*DD180</f>
        <v>119.81164550551723</v>
      </c>
      <c r="AB180" s="11">
        <f>+'[1]total numbers'!AB180*DE180</f>
        <v>132.76955549696311</v>
      </c>
      <c r="AC180" s="11">
        <f>+'[1]total numbers'!AC180*DF180</f>
        <v>144.94811511479938</v>
      </c>
      <c r="AD180" s="11">
        <f>+'[1]total numbers'!AD180*DG180</f>
        <v>155.72145884445851</v>
      </c>
      <c r="AE180" s="11">
        <f>+'[1]total numbers'!AE180*DH180</f>
        <v>165.61426015595899</v>
      </c>
      <c r="AF180" s="11">
        <f>+'[1]total numbers'!AF180*DI180</f>
        <v>167.17016718565739</v>
      </c>
      <c r="AG180" s="11">
        <f>+'[1]total numbers'!AG180*DJ180</f>
        <v>168.62088498971323</v>
      </c>
      <c r="AH180" s="11">
        <f>+'[1]total numbers'!AH180*DK180</f>
        <v>170.1646965403672</v>
      </c>
      <c r="AI180" s="11">
        <f>+'[1]total numbers'!AI180*DL180</f>
        <v>171.81163827642317</v>
      </c>
      <c r="AJ180" s="11">
        <f>+'[1]total numbers'!AJ180*DM180</f>
        <v>173.57334688751271</v>
      </c>
      <c r="AK180" s="11">
        <f>+'[1]total numbers'!AK180*DN180</f>
        <v>175.46340737488299</v>
      </c>
      <c r="AL180" s="11">
        <f>+'[1]total numbers'!AL180*DO180</f>
        <v>177.49779932712318</v>
      </c>
      <c r="AM180" s="11">
        <f>+'[1]total numbers'!AM180*DP180</f>
        <v>179.69547620909361</v>
      </c>
      <c r="AN180" s="11">
        <f>+'[1]total numbers'!AN180*DQ180</f>
        <v>182.07912760421689</v>
      </c>
      <c r="AO180" s="11">
        <f>+'[1]total numbers'!AO180*DR180</f>
        <v>184.676197461024</v>
      </c>
      <c r="AP180" s="11">
        <f>+'[1]total numbers'!AP180*DS180</f>
        <v>187.5202674933625</v>
      </c>
      <c r="AQ180" s="11">
        <f>+'[1]total numbers'!AQ180*DT180</f>
        <v>190.65297274544298</v>
      </c>
      <c r="AR180" s="11">
        <f>+'[1]total numbers'!AR180*DU180</f>
        <v>194.12671181729095</v>
      </c>
      <c r="AS180" s="11">
        <f>+'[1]total numbers'!AS180*DV180</f>
        <v>198.00857710595054</v>
      </c>
      <c r="AT180" s="11">
        <f>+'[1]total numbers'!AT180*DW180</f>
        <v>202.38621889851561</v>
      </c>
      <c r="AU180" s="11">
        <f>+'[1]total numbers'!AU180*DX180</f>
        <v>207.37689101039715</v>
      </c>
      <c r="AV180" s="11">
        <f>+'[1]total numbers'!AV180*DY180</f>
        <v>213.14196560222655</v>
      </c>
      <c r="AW180" s="11">
        <f>+'[1]total numbers'!AW180*DZ180</f>
        <v>219.91135807045018</v>
      </c>
      <c r="AX180" s="11">
        <f>+'[1]total numbers'!AX180*EA180</f>
        <v>228.02710378496732</v>
      </c>
      <c r="AY180" s="11">
        <f>+'[1]total numbers'!AY180*EB180</f>
        <v>238.02706232237117</v>
      </c>
      <c r="AZ180" s="11">
        <f>+'[1]total numbers'!AZ180*EC180</f>
        <v>250.82198531355226</v>
      </c>
      <c r="BA180" s="11">
        <f>+'[1]total numbers'!BA180*ED180</f>
        <v>268.12300611976042</v>
      </c>
      <c r="BB180" s="11">
        <f>+'[1]total numbers'!BB180*EE180</f>
        <v>293.69508133349979</v>
      </c>
      <c r="BC180" s="11">
        <f>+'[1]total numbers'!BC180*EF180</f>
        <v>338.43163958405012</v>
      </c>
      <c r="BD180" s="11">
        <f>+'[1]total numbers'!BD180*EG180</f>
        <v>462.08793493503629</v>
      </c>
      <c r="BE180" s="19">
        <f>+[2]faostat2014_crops!B168</f>
        <v>615</v>
      </c>
      <c r="BF180" s="19">
        <f>+[2]faostat2014_crops!C168</f>
        <v>704</v>
      </c>
      <c r="BG180" s="19">
        <f>+[2]faostat2014_crops!D168</f>
        <v>1015</v>
      </c>
      <c r="BH180" s="19">
        <f>+[2]faostat2014_crops!E168</f>
        <v>1185</v>
      </c>
      <c r="BI180" s="19">
        <f>+[2]faostat2014_crops!F168</f>
        <v>1150</v>
      </c>
      <c r="BJ180" s="19">
        <f>+[2]faostat2014_crops!G168</f>
        <v>1259</v>
      </c>
      <c r="BK180" s="19">
        <f>+[2]faostat2014_crops!H168</f>
        <v>1385</v>
      </c>
      <c r="BL180" s="19">
        <f>+[2]faostat2014_crops!I168</f>
        <v>1420</v>
      </c>
      <c r="BM180" s="19">
        <f>+[2]faostat2014_crops!J168</f>
        <v>1420</v>
      </c>
      <c r="BN180" s="19">
        <f>+[2]faostat2014_crops!K168</f>
        <v>1420</v>
      </c>
      <c r="BO180" s="19">
        <f>+[2]faostat2014_crops!L168</f>
        <v>1425</v>
      </c>
      <c r="BP180" s="19">
        <f>+[2]faostat2014_crops!M168</f>
        <v>1475</v>
      </c>
      <c r="BQ180" s="19">
        <f>+[2]faostat2014_crops!N168</f>
        <v>1570</v>
      </c>
      <c r="BR180" s="19">
        <f>+[2]faostat2014_crops!O168</f>
        <v>1580</v>
      </c>
      <c r="BS180" s="19">
        <f>+[2]faostat2014_crops!P168</f>
        <v>1400.68</v>
      </c>
      <c r="BT180" s="19">
        <f>+[2]faostat2014_crops!Q168</f>
        <v>1410</v>
      </c>
      <c r="BU180" s="19">
        <f>+[2]faostat2014_crops!R168</f>
        <v>1431.77</v>
      </c>
      <c r="BV180" s="19">
        <f>+[2]faostat2014_crops!S168</f>
        <v>1344.5520000000106</v>
      </c>
      <c r="BW180" s="19">
        <f>+[2]faostat2014_crops!T168</f>
        <v>1301.4585999999981</v>
      </c>
      <c r="BX180" s="19">
        <f>+[2]faostat2014_crops!U168</f>
        <v>1298.5248799999972</v>
      </c>
      <c r="BY180" s="112">
        <f t="shared" si="222"/>
        <v>1272.1358000000037</v>
      </c>
      <c r="BZ180" s="112">
        <f t="shared" si="223"/>
        <v>1229.8585706666636</v>
      </c>
      <c r="CA180" s="112">
        <f t="shared" si="224"/>
        <v>1190.0760284444405</v>
      </c>
      <c r="CB180" s="112">
        <f t="shared" si="225"/>
        <v>1171.4107439407308</v>
      </c>
      <c r="CC180" s="112">
        <f t="shared" si="226"/>
        <v>1142.1244640790028</v>
      </c>
      <c r="CD180" s="31"/>
      <c r="CE180" s="15">
        <f t="shared" si="255"/>
        <v>446</v>
      </c>
      <c r="CG180" s="87">
        <v>0</v>
      </c>
      <c r="CH180" s="87">
        <v>0</v>
      </c>
      <c r="CI180" s="87">
        <f t="shared" si="303"/>
        <v>0</v>
      </c>
      <c r="CJ180" s="87">
        <f t="shared" si="303"/>
        <v>0</v>
      </c>
      <c r="CK180" s="87">
        <f t="shared" si="303"/>
        <v>0</v>
      </c>
      <c r="CL180" s="87">
        <f t="shared" si="303"/>
        <v>4.2884538745445719E-2</v>
      </c>
      <c r="CM180" s="87">
        <f t="shared" si="303"/>
        <v>0.12865361623633714</v>
      </c>
      <c r="CN180" s="66">
        <f t="shared" ref="CN180:CW186" si="315">IF(($FL180=0),0,$FN180*(CN$3-$FL180)^$FM180)</f>
        <v>0.38596084870901137</v>
      </c>
      <c r="CO180" s="66">
        <f t="shared" si="315"/>
        <v>0.36304864714569729</v>
      </c>
      <c r="CP180" s="66">
        <f t="shared" si="315"/>
        <v>0.33680925802978162</v>
      </c>
      <c r="CQ180" s="66">
        <f t="shared" si="315"/>
        <v>0.30568501473563098</v>
      </c>
      <c r="CR180" s="66">
        <f t="shared" si="315"/>
        <v>0.30220547767950035</v>
      </c>
      <c r="CS180" s="66">
        <f t="shared" si="315"/>
        <v>0.29864391516973932</v>
      </c>
      <c r="CT180" s="66">
        <f t="shared" si="315"/>
        <v>0.29499531515370458</v>
      </c>
      <c r="CU180" s="66">
        <f t="shared" si="315"/>
        <v>0.29125415684114497</v>
      </c>
      <c r="CV180" s="66">
        <f t="shared" si="315"/>
        <v>0.28741433687912904</v>
      </c>
      <c r="CW180" s="66">
        <f t="shared" si="315"/>
        <v>0.28346908132762672</v>
      </c>
      <c r="CX180" s="66">
        <f t="shared" ref="CX180:DK186" si="316">IF(($FL180=0),0,$FN180*(CX$3-$FL180)^$FM180)</f>
        <v>0.27941083997617877</v>
      </c>
      <c r="CY180" s="66">
        <f t="shared" si="316"/>
        <v>0.27523115850566093</v>
      </c>
      <c r="CZ180" s="66">
        <f t="shared" si="316"/>
        <v>0.27092052258876048</v>
      </c>
      <c r="DA180" s="66">
        <f t="shared" si="316"/>
        <v>0.2664681660783137</v>
      </c>
      <c r="DB180" s="66">
        <f t="shared" si="316"/>
        <v>0.26186183271356067</v>
      </c>
      <c r="DC180" s="66">
        <f t="shared" si="316"/>
        <v>0.25708747691252271</v>
      </c>
      <c r="DD180" s="66">
        <f t="shared" si="316"/>
        <v>0.25212888363955643</v>
      </c>
      <c r="DE180" s="66">
        <f t="shared" si="316"/>
        <v>0.24696717912381541</v>
      </c>
      <c r="DF180" s="66">
        <f t="shared" si="316"/>
        <v>0.24158019185799898</v>
      </c>
      <c r="DG180" s="66">
        <f t="shared" si="316"/>
        <v>0.23594160430978561</v>
      </c>
      <c r="DH180" s="66">
        <f t="shared" si="316"/>
        <v>0.2300198057721653</v>
      </c>
      <c r="DI180" s="66">
        <f t="shared" si="316"/>
        <v>0.22941063772243614</v>
      </c>
      <c r="DJ180" s="66">
        <f t="shared" si="316"/>
        <v>0.22879821725485841</v>
      </c>
      <c r="DK180" s="66">
        <f t="shared" si="316"/>
        <v>0.22818250060605436</v>
      </c>
      <c r="DL180" s="66">
        <f t="shared" ref="DL180:DL194" si="317">IF(($FL180=0),0,$FN180*(DL$3-$FL180)^$FM180)</f>
        <v>0.22756344306278792</v>
      </c>
      <c r="DM180" s="66">
        <f t="shared" ref="DM180:DV186" si="318">IF(($FL180=0),0,$FN180*(DM$3-$FL180)^$FM180)</f>
        <v>0.2269409989333844</v>
      </c>
      <c r="DN180" s="66">
        <f t="shared" si="318"/>
        <v>0.22631512151804664</v>
      </c>
      <c r="DO180" s="66">
        <f t="shared" si="318"/>
        <v>0.22568576307801644</v>
      </c>
      <c r="DP180" s="66">
        <f t="shared" si="318"/>
        <v>0.22505287480352407</v>
      </c>
      <c r="DQ180" s="66">
        <f t="shared" si="318"/>
        <v>0.2244164067804692</v>
      </c>
      <c r="DR180" s="66">
        <f t="shared" si="318"/>
        <v>0.2237763079557718</v>
      </c>
      <c r="DS180" s="66">
        <f t="shared" si="318"/>
        <v>0.2231325261013262</v>
      </c>
      <c r="DT180" s="66">
        <f t="shared" si="318"/>
        <v>0.22248500777649216</v>
      </c>
      <c r="DU180" s="66">
        <f t="shared" si="318"/>
        <v>0.22183369828904728</v>
      </c>
      <c r="DV180" s="66">
        <f t="shared" si="318"/>
        <v>0.22117854165452563</v>
      </c>
      <c r="DW180" s="66">
        <f t="shared" ref="DW180:EG186" si="319">IF(($FL180=0),0,$FN180*(DW$3-$FL180)^$FM180)</f>
        <v>0.22051948055385981</v>
      </c>
      <c r="DX180" s="66">
        <f t="shared" si="319"/>
        <v>0.2198564562892398</v>
      </c>
      <c r="DY180" s="66">
        <f t="shared" si="319"/>
        <v>0.21918940873809697</v>
      </c>
      <c r="DZ180" s="66">
        <f t="shared" si="319"/>
        <v>0.21851827630511581</v>
      </c>
      <c r="EA180" s="66">
        <f t="shared" si="319"/>
        <v>0.2178429958721684</v>
      </c>
      <c r="EB180" s="66">
        <f t="shared" si="319"/>
        <v>0.21716350274606336</v>
      </c>
      <c r="EC180" s="66">
        <f t="shared" si="319"/>
        <v>0.21647973060399148</v>
      </c>
      <c r="ED180" s="66">
        <f t="shared" si="319"/>
        <v>0.2157916114365426</v>
      </c>
      <c r="EE180" s="66">
        <f t="shared" si="319"/>
        <v>0.21509907548816307</v>
      </c>
      <c r="EF180" s="66">
        <f t="shared" si="319"/>
        <v>0.21440205119491115</v>
      </c>
      <c r="EG180" s="66">
        <f t="shared" si="319"/>
        <v>0.21370046511936105</v>
      </c>
      <c r="EH180" s="20">
        <f>+BE180/'[1]total numbers'!BN180</f>
        <v>0.21299424188249505</v>
      </c>
      <c r="EI180" s="20">
        <f>+BF180/'[1]total numbers'!BX180</f>
        <v>0.18644892398578009</v>
      </c>
      <c r="EJ180" s="20">
        <f>+BG180/'[1]total numbers'!CH180</f>
        <v>0.19530539702893351</v>
      </c>
      <c r="EK180" s="20">
        <f>+BH180/'[1]total numbers'!CR180</f>
        <v>0.16572738167379622</v>
      </c>
      <c r="EL180" s="20">
        <f>+BI180/'[1]total numbers'!DB180</f>
        <v>0.14451235687464761</v>
      </c>
      <c r="EM180" s="20">
        <f>+BJ180/'[1]total numbers'!DC180</f>
        <v>0.15150326375815698</v>
      </c>
      <c r="EN180" s="20">
        <f>+BK180/'[1]total numbers'!DD180</f>
        <v>0.16220271521489577</v>
      </c>
      <c r="EO180" s="20">
        <f>+BL180/'[1]total numbers'!DE180</f>
        <v>0.16349176030311835</v>
      </c>
      <c r="EP180" s="20">
        <f>+BM180/'[1]total numbers'!DF180</f>
        <v>0.1610034277856541</v>
      </c>
      <c r="EQ180" s="20">
        <f>+BN180/'[1]total numbers'!DG180</f>
        <v>0.15791569081442239</v>
      </c>
      <c r="ER180" s="20">
        <f>+BO180/'[1]total numbers'!DH180</f>
        <v>0.15472319423374345</v>
      </c>
      <c r="ES180" s="20">
        <f>+BP180/'[1]total numbers'!DI180</f>
        <v>0.15600982089755253</v>
      </c>
      <c r="ET180" s="20">
        <f>+BQ180/'[1]total numbers'!DJ180</f>
        <v>0.16151115183066717</v>
      </c>
      <c r="EU180" s="20">
        <f>+BR180/'[1]total numbers'!DK180</f>
        <v>0.1580377077970804</v>
      </c>
      <c r="EV180" s="20">
        <f>+BS180/'[1]total numbers'!DL180</f>
        <v>0.13628988095214928</v>
      </c>
      <c r="EW180" s="20">
        <f>+BT180/'[1]total numbers'!DM180</f>
        <v>0.13352093182080316</v>
      </c>
      <c r="EX180" s="113">
        <f>+BU180/'[1]total numbers'!DN180</f>
        <v>0.13195830111417609</v>
      </c>
      <c r="EY180" s="113">
        <f>+BV180/'[1]total numbers'!DO180</f>
        <v>0.12063681933789597</v>
      </c>
      <c r="EZ180" s="113">
        <f>+BW180/'[1]total numbers'!DP180</f>
        <v>0.11372699183455277</v>
      </c>
      <c r="FA180" s="113">
        <f>+BX180/'[1]total numbers'!DQ180</f>
        <v>0.11057781314231915</v>
      </c>
      <c r="FB180" s="113">
        <f>+BY180/'[1]total numbers'!DR180</f>
        <v>0.10563489551939158</v>
      </c>
      <c r="FC180" s="113">
        <f>+BZ180/'[1]total numbers'!DS180</f>
        <v>9.96452440675024E-2</v>
      </c>
      <c r="FD180" s="113">
        <f>+CA180/'[1]total numbers'!DT180</f>
        <v>9.4143339538573678E-2</v>
      </c>
      <c r="FE180" s="113">
        <f>+CB180/'[1]total numbers'!DU180</f>
        <v>9.053841605759369E-2</v>
      </c>
      <c r="FF180" s="113">
        <f>+CC180/'[1]total numbers'!DV180</f>
        <v>8.630637586343276E-2</v>
      </c>
      <c r="FH180" s="55">
        <f t="shared" si="233"/>
        <v>-10000</v>
      </c>
      <c r="FI180" s="55">
        <f t="shared" si="234"/>
        <v>1960</v>
      </c>
      <c r="FJ180" s="69">
        <v>0.5</v>
      </c>
      <c r="FK180" s="62">
        <f t="shared" si="235"/>
        <v>0.21299424188249505</v>
      </c>
      <c r="FL180" s="55">
        <f t="shared" si="236"/>
        <v>2961.9946765538039</v>
      </c>
      <c r="FM180" s="68">
        <f t="shared" si="239"/>
        <v>0.33333333333333331</v>
      </c>
      <c r="FN180" s="62">
        <f t="shared" si="237"/>
        <v>-2.1285281170569992E-2</v>
      </c>
      <c r="FP180" s="6">
        <v>9</v>
      </c>
      <c r="FQ180" s="6" t="s">
        <v>374</v>
      </c>
      <c r="GF180" s="21">
        <f t="shared" si="238"/>
        <v>1.4351797120612853</v>
      </c>
    </row>
    <row r="181" spans="1:188" x14ac:dyDescent="0.2">
      <c r="A181" s="6">
        <v>8</v>
      </c>
      <c r="B181" s="14">
        <v>654</v>
      </c>
      <c r="C181" s="106" t="s">
        <v>223</v>
      </c>
      <c r="D181" s="11">
        <v>0</v>
      </c>
      <c r="E181" s="11">
        <v>0</v>
      </c>
      <c r="F181" s="21">
        <f>+'[1]total numbers'!F181*CI181</f>
        <v>0</v>
      </c>
      <c r="G181" s="21">
        <f>IF(H181&lt;1,0,'[1]total numbers'!G181*CJ181)</f>
        <v>0</v>
      </c>
      <c r="H181" s="21">
        <f>IF(I181&lt;1,0,'[1]total numbers'!H181*CK181)</f>
        <v>0</v>
      </c>
      <c r="I181" s="11">
        <f>IF(J181&lt;1,0,'[1]total numbers'!I181*CL181)</f>
        <v>0</v>
      </c>
      <c r="J181" s="11">
        <f>IF(K181&lt;1,0,'[1]total numbers'!J181*CM181)</f>
        <v>0</v>
      </c>
      <c r="K181" s="11">
        <f>IF(L181&lt;1,0,'[1]total numbers'!K181*CN181)</f>
        <v>0</v>
      </c>
      <c r="L181" s="11">
        <f>IF(M181&lt;1,0,'[1]total numbers'!L181*CO181)</f>
        <v>0</v>
      </c>
      <c r="M181" s="11">
        <f>IF(N181&lt;1,0,'[1]total numbers'!M181*CP181)</f>
        <v>0</v>
      </c>
      <c r="N181" s="11">
        <f>IF(O181&lt;1,0,'[1]total numbers'!N181*CQ181)</f>
        <v>0</v>
      </c>
      <c r="O181" s="11">
        <f>+'[1]total numbers'!O181*CR181</f>
        <v>1.4665666681485234E-3</v>
      </c>
      <c r="P181" s="11">
        <f>+'[1]total numbers'!P181*CS181</f>
        <v>1.8301414192200144E-3</v>
      </c>
      <c r="Q181" s="11">
        <f>+'[1]total numbers'!Q181*CT181</f>
        <v>2.2838302371257979E-3</v>
      </c>
      <c r="R181" s="11">
        <f>+'[1]total numbers'!R181*CU181</f>
        <v>2.8499633741883726E-3</v>
      </c>
      <c r="S181" s="11">
        <f>+'[1]total numbers'!S181*CV181</f>
        <v>3.5564032035714961E-3</v>
      </c>
      <c r="T181" s="11">
        <f>+'[1]total numbers'!T181*CW181</f>
        <v>4.4379144101737728E-3</v>
      </c>
      <c r="U181" s="11">
        <f>+'[1]total numbers'!U181*CX181</f>
        <v>5.5378734596235671E-3</v>
      </c>
      <c r="V181" s="11">
        <f>+'[1]total numbers'!V181*CY181</f>
        <v>6.9104013318484255E-3</v>
      </c>
      <c r="W181" s="11">
        <f>+'[1]total numbers'!W181*CZ181</f>
        <v>8.623024289947814E-3</v>
      </c>
      <c r="X181" s="11">
        <f>+'[1]total numbers'!X181*DA181</f>
        <v>1.0759993381251956E-2</v>
      </c>
      <c r="Y181" s="11">
        <f>+'[1]total numbers'!Y181*DB181</f>
        <v>1.3426425707151472E-2</v>
      </c>
      <c r="Z181" s="11">
        <f>+'[1]total numbers'!Z181*DC181</f>
        <v>1.6753470837566193E-2</v>
      </c>
      <c r="AA181" s="11">
        <f>+'[1]total numbers'!AA181*DD181</f>
        <v>2.0904756062894457E-2</v>
      </c>
      <c r="AB181" s="11">
        <f>+'[1]total numbers'!AB181*DE181</f>
        <v>2.6084426938017921E-2</v>
      </c>
      <c r="AC181" s="11">
        <f>+'[1]total numbers'!AC181*DF181</f>
        <v>3.2547177856280113E-2</v>
      </c>
      <c r="AD181" s="11">
        <f>+'[1]total numbers'!AD181*DG181</f>
        <v>4.0610765033599616E-2</v>
      </c>
      <c r="AE181" s="11">
        <f>+'[1]total numbers'!AE181*DH181</f>
        <v>5.067161606961082E-2</v>
      </c>
      <c r="AF181" s="11">
        <f>+'[1]total numbers'!AF181*DI181</f>
        <v>6.332801715067167E-2</v>
      </c>
      <c r="AG181" s="11">
        <f>+'[1]total numbers'!AG181*DJ181</f>
        <v>7.9145637542514344E-2</v>
      </c>
      <c r="AH181" s="11">
        <f>+'[1]total numbers'!AH181*DK181</f>
        <v>9.8914060520676528E-2</v>
      </c>
      <c r="AI181" s="11">
        <f>+'[1]total numbers'!AI181*DL181</f>
        <v>0.12362008446197369</v>
      </c>
      <c r="AJ181" s="11">
        <f>+'[1]total numbers'!AJ181*DM181</f>
        <v>0.1544969813576493</v>
      </c>
      <c r="AK181" s="11">
        <f>+'[1]total numbers'!AK181*DN181</f>
        <v>0.19308605861848185</v>
      </c>
      <c r="AL181" s="11">
        <f>+'[1]total numbers'!AL181*DO181</f>
        <v>0.24131359715553752</v>
      </c>
      <c r="AM181" s="11">
        <f>+'[1]total numbers'!AM181*DP181</f>
        <v>0.30158700625503865</v>
      </c>
      <c r="AN181" s="11">
        <f>+'[1]total numbers'!AN181*DQ181</f>
        <v>0.37691499500618636</v>
      </c>
      <c r="AO181" s="11">
        <f>+'[1]total numbers'!AO181*DR181</f>
        <v>0.47105775886851198</v>
      </c>
      <c r="AP181" s="11">
        <f>+'[1]total numbers'!AP181*DS181</f>
        <v>0.58871467822148826</v>
      </c>
      <c r="AQ181" s="11">
        <f>+'[1]total numbers'!AQ181*DT181</f>
        <v>0.73575889821106621</v>
      </c>
      <c r="AR181" s="11">
        <f>+'[1]total numbers'!AR181*DU181</f>
        <v>0.91953049936222608</v>
      </c>
      <c r="AS181" s="11">
        <f>+'[1]total numbers'!AS181*DV181</f>
        <v>1.1492028930750768</v>
      </c>
      <c r="AT181" s="11">
        <f>+'[1]total numbers'!AT181*DW181</f>
        <v>1.4362407312516678</v>
      </c>
      <c r="AU181" s="11">
        <f>+'[1]total numbers'!AU181*DX181</f>
        <v>1.7949721873611049</v>
      </c>
      <c r="AV181" s="11">
        <f>+'[1]total numbers'!AV181*DY181</f>
        <v>1.9940481557879282</v>
      </c>
      <c r="AW181" s="11">
        <f>+'[1]total numbers'!AW181*DZ181</f>
        <v>2.2152029290102262</v>
      </c>
      <c r="AX181" s="11">
        <f>+'[1]total numbers'!AX181*EA181</f>
        <v>2.3902386414340504</v>
      </c>
      <c r="AY181" s="11">
        <f>+'[1]total numbers'!AY181*EB181</f>
        <v>2.5652098150191982</v>
      </c>
      <c r="AZ181" s="11">
        <f>+'[1]total numbers'!AZ181*EC181</f>
        <v>2.1523690500626831</v>
      </c>
      <c r="BA181" s="11">
        <f>+'[1]total numbers'!BA181*ED181</f>
        <v>1.8324399371779923</v>
      </c>
      <c r="BB181" s="11">
        <f>+'[1]total numbers'!BB181*EE181</f>
        <v>1.8355820434705901</v>
      </c>
      <c r="BC181" s="11">
        <f>+'[1]total numbers'!BC181*EF181</f>
        <v>2.1451848189164591</v>
      </c>
      <c r="BD181" s="11">
        <f>+'[1]total numbers'!BD181*EG181</f>
        <v>2.0996054844723444</v>
      </c>
      <c r="BE181" s="19">
        <f>+[2]faostat2014_crops!B169</f>
        <v>2</v>
      </c>
      <c r="BF181" s="19">
        <f>+[2]faostat2014_crops!C169</f>
        <v>2</v>
      </c>
      <c r="BG181" s="19">
        <f>+[2]faostat2014_crops!D169</f>
        <v>2</v>
      </c>
      <c r="BH181" s="19">
        <f>+[2]faostat2014_crops!E169</f>
        <v>2</v>
      </c>
      <c r="BI181" s="19">
        <f>+[2]faostat2014_crops!F169</f>
        <v>4</v>
      </c>
      <c r="BJ181" s="19">
        <f>+[2]faostat2014_crops!G169</f>
        <v>4</v>
      </c>
      <c r="BK181" s="19">
        <f>+[2]faostat2014_crops!H169</f>
        <v>4</v>
      </c>
      <c r="BL181" s="19">
        <f>+[2]faostat2014_crops!I169</f>
        <v>4</v>
      </c>
      <c r="BM181" s="19">
        <f>+[2]faostat2014_crops!J169</f>
        <v>4</v>
      </c>
      <c r="BN181" s="19">
        <f>+[2]faostat2014_crops!K169</f>
        <v>4</v>
      </c>
      <c r="BO181" s="19">
        <f>+[2]faostat2014_crops!L169</f>
        <v>4</v>
      </c>
      <c r="BP181" s="19">
        <f>+[2]faostat2014_crops!M169</f>
        <v>4</v>
      </c>
      <c r="BQ181" s="19">
        <f>+[2]faostat2014_crops!N169</f>
        <v>4</v>
      </c>
      <c r="BR181" s="19">
        <f>+[2]faostat2014_crops!O169</f>
        <v>4</v>
      </c>
      <c r="BS181" s="19">
        <f>+[2]faostat2014_crops!P169</f>
        <v>4</v>
      </c>
      <c r="BT181" s="19">
        <f>+[2]faostat2014_crops!Q169</f>
        <v>4</v>
      </c>
      <c r="BU181" s="19">
        <f>+[2]faostat2014_crops!R169</f>
        <v>4</v>
      </c>
      <c r="BV181" s="19">
        <f>+[2]faostat2014_crops!S169</f>
        <v>4</v>
      </c>
      <c r="BW181" s="19">
        <f>+[2]faostat2014_crops!T169</f>
        <v>4</v>
      </c>
      <c r="BX181" s="19">
        <f>+[2]faostat2014_crops!U169</f>
        <v>4</v>
      </c>
      <c r="BY181" s="112">
        <f t="shared" si="222"/>
        <v>4</v>
      </c>
      <c r="BZ181" s="112">
        <f t="shared" si="223"/>
        <v>4</v>
      </c>
      <c r="CA181" s="112">
        <f t="shared" si="224"/>
        <v>4</v>
      </c>
      <c r="CB181" s="112">
        <f t="shared" si="225"/>
        <v>4</v>
      </c>
      <c r="CC181" s="112">
        <f t="shared" si="226"/>
        <v>4</v>
      </c>
      <c r="CD181" s="31"/>
      <c r="CE181" s="15">
        <f t="shared" si="255"/>
        <v>2</v>
      </c>
      <c r="CG181" s="87">
        <v>0</v>
      </c>
      <c r="CH181" s="87">
        <v>0</v>
      </c>
      <c r="CI181" s="87">
        <f t="shared" si="303"/>
        <v>0</v>
      </c>
      <c r="CJ181" s="87">
        <f t="shared" si="303"/>
        <v>0</v>
      </c>
      <c r="CK181" s="87">
        <f t="shared" si="303"/>
        <v>0</v>
      </c>
      <c r="CL181" s="87">
        <f t="shared" si="303"/>
        <v>5.0856668645168759E-2</v>
      </c>
      <c r="CM181" s="87">
        <f t="shared" si="303"/>
        <v>0.15257000593550629</v>
      </c>
      <c r="CN181" s="66">
        <f t="shared" si="315"/>
        <v>0.45771001780651882</v>
      </c>
      <c r="CO181" s="66">
        <f t="shared" si="315"/>
        <v>0.4509951761023353</v>
      </c>
      <c r="CP181" s="66">
        <f t="shared" si="315"/>
        <v>0.44407419510056906</v>
      </c>
      <c r="CQ181" s="66">
        <f t="shared" si="315"/>
        <v>0.43693048611497082</v>
      </c>
      <c r="CR181" s="66">
        <f t="shared" si="315"/>
        <v>0.43620316172018764</v>
      </c>
      <c r="CS181" s="66">
        <f t="shared" si="315"/>
        <v>0.43547340372418403</v>
      </c>
      <c r="CT181" s="66">
        <f t="shared" si="315"/>
        <v>0.43474119166736147</v>
      </c>
      <c r="CU181" s="66">
        <f t="shared" si="315"/>
        <v>0.4340065048135156</v>
      </c>
      <c r="CV181" s="66">
        <f t="shared" si="315"/>
        <v>0.43326932214466696</v>
      </c>
      <c r="CW181" s="66">
        <f t="shared" si="315"/>
        <v>0.43252962235577069</v>
      </c>
      <c r="CX181" s="66">
        <f t="shared" si="316"/>
        <v>0.43178738384929521</v>
      </c>
      <c r="CY181" s="66">
        <f t="shared" si="316"/>
        <v>0.43104258472967555</v>
      </c>
      <c r="CZ181" s="66">
        <f t="shared" si="316"/>
        <v>0.43029520279762629</v>
      </c>
      <c r="DA181" s="66">
        <f t="shared" si="316"/>
        <v>0.42954521554432012</v>
      </c>
      <c r="DB181" s="66">
        <f t="shared" si="316"/>
        <v>0.4287926001454207</v>
      </c>
      <c r="DC181" s="66">
        <f t="shared" si="316"/>
        <v>0.42803733345497114</v>
      </c>
      <c r="DD181" s="66">
        <f t="shared" si="316"/>
        <v>0.4272793919991269</v>
      </c>
      <c r="DE181" s="66">
        <f t="shared" si="316"/>
        <v>0.42651875196973793</v>
      </c>
      <c r="DF181" s="66">
        <f t="shared" si="316"/>
        <v>0.42575538921776401</v>
      </c>
      <c r="DG181" s="66">
        <f t="shared" si="316"/>
        <v>0.42498927924652946</v>
      </c>
      <c r="DH181" s="66">
        <f t="shared" si="316"/>
        <v>0.42422039720480442</v>
      </c>
      <c r="DI181" s="66">
        <f t="shared" si="316"/>
        <v>0.42414335556923066</v>
      </c>
      <c r="DJ181" s="66">
        <f t="shared" si="316"/>
        <v>0.42406628593571338</v>
      </c>
      <c r="DK181" s="66">
        <f t="shared" si="316"/>
        <v>0.42398918827880194</v>
      </c>
      <c r="DL181" s="66">
        <f t="shared" si="317"/>
        <v>0.42391206257300806</v>
      </c>
      <c r="DM181" s="66">
        <f t="shared" si="318"/>
        <v>0.42383490879280733</v>
      </c>
      <c r="DN181" s="66">
        <f t="shared" si="318"/>
        <v>0.42375772691263691</v>
      </c>
      <c r="DO181" s="66">
        <f t="shared" si="318"/>
        <v>0.4236805169068974</v>
      </c>
      <c r="DP181" s="66">
        <f t="shared" si="318"/>
        <v>0.42360327874995196</v>
      </c>
      <c r="DQ181" s="66">
        <f t="shared" si="318"/>
        <v>0.42352601241612631</v>
      </c>
      <c r="DR181" s="66">
        <f t="shared" si="318"/>
        <v>0.42344871787970878</v>
      </c>
      <c r="DS181" s="66">
        <f t="shared" si="318"/>
        <v>0.42337139511494992</v>
      </c>
      <c r="DT181" s="66">
        <f t="shared" si="318"/>
        <v>0.42329404409606275</v>
      </c>
      <c r="DU181" s="66">
        <f t="shared" si="318"/>
        <v>0.42321666479722303</v>
      </c>
      <c r="DV181" s="66">
        <f t="shared" si="318"/>
        <v>0.42313925719256756</v>
      </c>
      <c r="DW181" s="66">
        <f t="shared" si="319"/>
        <v>0.42306182125619696</v>
      </c>
      <c r="DX181" s="66">
        <f t="shared" si="319"/>
        <v>0.42298435696217229</v>
      </c>
      <c r="DY181" s="66">
        <f t="shared" si="319"/>
        <v>0.42290686428451746</v>
      </c>
      <c r="DZ181" s="66">
        <f t="shared" si="319"/>
        <v>0.42282934319721821</v>
      </c>
      <c r="EA181" s="66">
        <f t="shared" si="319"/>
        <v>0.42275179367422183</v>
      </c>
      <c r="EB181" s="66">
        <f t="shared" si="319"/>
        <v>0.42267421568943786</v>
      </c>
      <c r="EC181" s="66">
        <f t="shared" si="319"/>
        <v>0.4225966092167367</v>
      </c>
      <c r="ED181" s="66">
        <f t="shared" si="319"/>
        <v>0.42251897422995149</v>
      </c>
      <c r="EE181" s="66">
        <f t="shared" si="319"/>
        <v>0.42244131070287583</v>
      </c>
      <c r="EF181" s="66">
        <f t="shared" si="319"/>
        <v>0.42236361860926547</v>
      </c>
      <c r="EG181" s="66">
        <f t="shared" si="319"/>
        <v>0.42228589792283672</v>
      </c>
      <c r="EH181" s="20">
        <f>+BE181/'[1]total numbers'!BN181</f>
        <v>0.4222081486172683</v>
      </c>
      <c r="EI181" s="20">
        <f>+BF181/'[1]total numbers'!BX181</f>
        <v>0.4051863857374392</v>
      </c>
      <c r="EJ181" s="20">
        <f>+BG181/'[1]total numbers'!CH181</f>
        <v>0.37030179596371043</v>
      </c>
      <c r="EK181" s="20">
        <f>+BH181/'[1]total numbers'!CR181</f>
        <v>0.36075036075036077</v>
      </c>
      <c r="EL181" s="20">
        <f>+BI181/'[1]total numbers'!DB181</f>
        <v>0.78957757599684175</v>
      </c>
      <c r="EM181" s="20">
        <f>+BJ181/'[1]total numbers'!DC181</f>
        <v>0.79888156580786907</v>
      </c>
      <c r="EN181" s="20">
        <f>+BK181/'[1]total numbers'!DD181</f>
        <v>0.81004455245038487</v>
      </c>
      <c r="EO181" s="20">
        <f>+BL181/'[1]total numbers'!DE181</f>
        <v>0.82253752827472748</v>
      </c>
      <c r="EP181" s="20">
        <f>+BM181/'[1]total numbers'!DF181</f>
        <v>0.83559640693545023</v>
      </c>
      <c r="EQ181" s="20">
        <f>+BN181/'[1]total numbers'!DG181</f>
        <v>0.84853627492575301</v>
      </c>
      <c r="ER181" s="20">
        <f>+BO181/'[1]total numbers'!DH181</f>
        <v>0.86132644272179149</v>
      </c>
      <c r="ES181" s="20">
        <f>+BP181/'[1]total numbers'!DI181</f>
        <v>0.87374399301004801</v>
      </c>
      <c r="ET181" s="20">
        <f>+BQ181/'[1]total numbers'!DJ181</f>
        <v>0.8857395925597874</v>
      </c>
      <c r="EU181" s="20">
        <f>+BR181/'[1]total numbers'!DK181</f>
        <v>0.89726334679228348</v>
      </c>
      <c r="EV181" s="20">
        <f>+BS181/'[1]total numbers'!DL181</f>
        <v>0.90785292782569227</v>
      </c>
      <c r="EW181" s="20">
        <f>+BT181/'[1]total numbers'!DM181</f>
        <v>0.89782723434781486</v>
      </c>
      <c r="EX181" s="113">
        <f>+BU181/'[1]total numbers'!DN181</f>
        <v>0.88814819991111993</v>
      </c>
      <c r="EY181" s="113">
        <f>+BV181/'[1]total numbers'!DO181</f>
        <v>0.8789256083615451</v>
      </c>
      <c r="EZ181" s="113">
        <f>+BW181/'[1]total numbers'!DP181</f>
        <v>0.87026014461713552</v>
      </c>
      <c r="FA181" s="113">
        <f>+BX181/'[1]total numbers'!DQ181</f>
        <v>0.86188408798739879</v>
      </c>
      <c r="FB181" s="113">
        <f>+BY181/'[1]total numbers'!DR181</f>
        <v>0.85402170377078945</v>
      </c>
      <c r="FC181" s="113">
        <f>+BZ181/'[1]total numbers'!DS181</f>
        <v>0.84664935965766808</v>
      </c>
      <c r="FD181" s="113">
        <f>+CA181/'[1]total numbers'!DT181</f>
        <v>0.83951725907359542</v>
      </c>
      <c r="FE181" s="113">
        <f>+CB181/'[1]total numbers'!DU181</f>
        <v>0.83284095252482304</v>
      </c>
      <c r="FF181" s="113">
        <f>+CC181/'[1]total numbers'!DV181</f>
        <v>0.82626999555785807</v>
      </c>
      <c r="FH181" s="55">
        <f t="shared" si="233"/>
        <v>-10000</v>
      </c>
      <c r="FI181" s="55">
        <f t="shared" si="234"/>
        <v>1960</v>
      </c>
      <c r="FJ181" s="69">
        <v>0.5</v>
      </c>
      <c r="FK181" s="62">
        <f t="shared" si="235"/>
        <v>0.4222081486172683</v>
      </c>
      <c r="FL181" s="55">
        <f t="shared" si="236"/>
        <v>20057.928368147142</v>
      </c>
      <c r="FM181" s="68">
        <f t="shared" si="239"/>
        <v>0.33333333333333331</v>
      </c>
      <c r="FN181" s="62">
        <f t="shared" si="237"/>
        <v>-1.6081145792511922E-2</v>
      </c>
      <c r="FP181" s="6">
        <v>9</v>
      </c>
      <c r="FQ181" s="6" t="s">
        <v>374</v>
      </c>
      <c r="GF181" s="21">
        <f t="shared" si="238"/>
        <v>1.0348698563633085</v>
      </c>
    </row>
    <row r="182" spans="1:188" x14ac:dyDescent="0.2">
      <c r="A182" s="6">
        <v>4</v>
      </c>
      <c r="B182" s="14">
        <v>659</v>
      </c>
      <c r="C182" s="106" t="s">
        <v>224</v>
      </c>
      <c r="D182" s="11">
        <v>0</v>
      </c>
      <c r="E182" s="11">
        <v>0</v>
      </c>
      <c r="F182" s="21">
        <f>+'[1]total numbers'!F182*CI182</f>
        <v>0</v>
      </c>
      <c r="G182" s="21">
        <f>IF(H182&lt;1,0,'[1]total numbers'!G182*CJ182)</f>
        <v>0</v>
      </c>
      <c r="H182" s="21">
        <f>IF(I182&lt;1,0,'[1]total numbers'!H182*CK182)</f>
        <v>0</v>
      </c>
      <c r="I182" s="11">
        <f>IF(J182&lt;1,0,'[1]total numbers'!I182*CL182)</f>
        <v>0</v>
      </c>
      <c r="J182" s="11">
        <f>IF(K182&lt;1,0,'[1]total numbers'!J182*CM182)</f>
        <v>0</v>
      </c>
      <c r="K182" s="11">
        <f>IF(L182&lt;1,0,'[1]total numbers'!K182*CN182)</f>
        <v>0</v>
      </c>
      <c r="L182" s="11">
        <f>IF(M182&lt;1,0,'[1]total numbers'!L182*CO182)</f>
        <v>0</v>
      </c>
      <c r="M182" s="11">
        <f>IF(N182&lt;1,0,'[1]total numbers'!M182*CP182)</f>
        <v>0</v>
      </c>
      <c r="N182" s="11">
        <f>IF(O182&lt;1,0,'[1]total numbers'!N182*CQ182)</f>
        <v>0</v>
      </c>
      <c r="O182" s="11">
        <f>+'[1]total numbers'!O182*CR182</f>
        <v>6.4203584904530336E-5</v>
      </c>
      <c r="P182" s="11">
        <f>+'[1]total numbers'!P182*CS182</f>
        <v>1.2765491572317241E-4</v>
      </c>
      <c r="Q182" s="11">
        <f>+'[1]total numbers'!Q182*CT182</f>
        <v>2.5378737941392243E-4</v>
      </c>
      <c r="R182" s="11">
        <f>+'[1]total numbers'!R182*CU182</f>
        <v>5.0449287745160762E-4</v>
      </c>
      <c r="S182" s="11">
        <f>+'[1]total numbers'!S182*CV182</f>
        <v>1.0027457505198049E-3</v>
      </c>
      <c r="T182" s="11">
        <f>+'[1]total numbers'!T182*CW182</f>
        <v>1.9928542043882937E-3</v>
      </c>
      <c r="U182" s="11">
        <f>+'[1]total numbers'!U182*CX182</f>
        <v>3.9601091366570276E-3</v>
      </c>
      <c r="V182" s="11">
        <f>+'[1]total numbers'!V182*CY182</f>
        <v>7.8683491065824843E-3</v>
      </c>
      <c r="W182" s="11">
        <f>+'[1]total numbers'!W182*CZ182</f>
        <v>1.5631573831847111E-2</v>
      </c>
      <c r="X182" s="11">
        <f>+'[1]total numbers'!X182*DA182</f>
        <v>3.1050032312338494E-2</v>
      </c>
      <c r="Y182" s="11">
        <f>+'[1]total numbers'!Y182*DB182</f>
        <v>6.1667901235576604E-2</v>
      </c>
      <c r="Z182" s="11">
        <f>+'[1]total numbers'!Z182*DC182</f>
        <v>0.12245918861067721</v>
      </c>
      <c r="AA182" s="11">
        <f>+'[1]total numbers'!AA182*DD182</f>
        <v>0.24313968290742816</v>
      </c>
      <c r="AB182" s="11">
        <f>+'[1]total numbers'!AB182*DE182</f>
        <v>0.48266915311888764</v>
      </c>
      <c r="AC182" s="11">
        <f>+'[1]total numbers'!AC182*DF182</f>
        <v>0.95800822117897255</v>
      </c>
      <c r="AD182" s="11">
        <f>+'[1]total numbers'!AD182*DG182</f>
        <v>1.9011284310259715</v>
      </c>
      <c r="AE182" s="11">
        <f>+'[1]total numbers'!AE182*DH182</f>
        <v>3.7720070282315254</v>
      </c>
      <c r="AF182" s="11">
        <f>+'[1]total numbers'!AF182*DI182</f>
        <v>4.0778860109740185</v>
      </c>
      <c r="AG182" s="11">
        <f>+'[1]total numbers'!AG182*DJ182</f>
        <v>4.4085605972941009</v>
      </c>
      <c r="AH182" s="11">
        <f>+'[1]total numbers'!AH182*DK182</f>
        <v>4.7660400538749768</v>
      </c>
      <c r="AI182" s="11">
        <f>+'[1]total numbers'!AI182*DL182</f>
        <v>5.1524963997509046</v>
      </c>
      <c r="AJ182" s="11">
        <f>+'[1]total numbers'!AJ182*DM182</f>
        <v>5.5702775837621088</v>
      </c>
      <c r="AK182" s="11">
        <f>+'[1]total numbers'!AK182*DN182</f>
        <v>6.0219217284507494</v>
      </c>
      <c r="AL182" s="11">
        <f>+'[1]total numbers'!AL182*DO182</f>
        <v>6.5101725266617185</v>
      </c>
      <c r="AM182" s="11">
        <f>+'[1]total numbers'!AM182*DP182</f>
        <v>7.0379958840861159</v>
      </c>
      <c r="AN182" s="11">
        <f>+'[1]total numbers'!AN182*DQ182</f>
        <v>7.6085979085228033</v>
      </c>
      <c r="AO182" s="11">
        <f>+'[1]total numbers'!AO182*DR182</f>
        <v>8.2254443547802172</v>
      </c>
      <c r="AP182" s="11">
        <f>+'[1]total numbers'!AP182*DS182</f>
        <v>8.892281642945294</v>
      </c>
      <c r="AQ182" s="11">
        <f>+'[1]total numbers'!AQ182*DT182</f>
        <v>9.1810529093957047</v>
      </c>
      <c r="AR182" s="11">
        <f>+'[1]total numbers'!AR182*DU182</f>
        <v>9.4791821261649467</v>
      </c>
      <c r="AS182" s="11">
        <f>+'[1]total numbers'!AS182*DV182</f>
        <v>9.7869718043819756</v>
      </c>
      <c r="AT182" s="11">
        <f>+'[1]total numbers'!AT182*DW182</f>
        <v>10.535841492694491</v>
      </c>
      <c r="AU182" s="11">
        <f>+'[1]total numbers'!AU182*DX182</f>
        <v>10.495477357952277</v>
      </c>
      <c r="AV182" s="11">
        <f>+'[1]total numbers'!AV182*DY182</f>
        <v>12.376128002027439</v>
      </c>
      <c r="AW182" s="11">
        <f>+'[1]total numbers'!AW182*DZ182</f>
        <v>12.865975081471575</v>
      </c>
      <c r="AX182" s="11">
        <f>+'[1]total numbers'!AX182*EA182</f>
        <v>13.738504320921711</v>
      </c>
      <c r="AY182" s="11">
        <f>+'[1]total numbers'!AY182*EB182</f>
        <v>13.726851685099826</v>
      </c>
      <c r="AZ182" s="11">
        <f>+'[1]total numbers'!AZ182*EC182</f>
        <v>14.019612272082657</v>
      </c>
      <c r="BA182" s="11">
        <f>+'[1]total numbers'!BA182*ED182</f>
        <v>12.471113800802714</v>
      </c>
      <c r="BB182" s="11">
        <f>+'[1]total numbers'!BB182*EE182</f>
        <v>11.467252814241844</v>
      </c>
      <c r="BC182" s="11">
        <f>+'[1]total numbers'!BC182*EF182</f>
        <v>10.549597699444215</v>
      </c>
      <c r="BD182" s="11">
        <f>+'[1]total numbers'!BD182*EG182</f>
        <v>14.404563085157717</v>
      </c>
      <c r="BE182" s="19">
        <f>+[2]faostat2014_crops!B170</f>
        <v>16</v>
      </c>
      <c r="BF182" s="19">
        <f>+[2]faostat2014_crops!C170</f>
        <v>14</v>
      </c>
      <c r="BG182" s="19">
        <f>+[2]faostat2014_crops!D170</f>
        <v>14</v>
      </c>
      <c r="BH182" s="19">
        <f>+[2]faostat2014_crops!E170</f>
        <v>10</v>
      </c>
      <c r="BI182" s="19">
        <f>+[2]faostat2014_crops!F170</f>
        <v>7.5</v>
      </c>
      <c r="BJ182" s="19">
        <f>+[2]faostat2014_crops!G170</f>
        <v>7.3</v>
      </c>
      <c r="BK182" s="19">
        <f>+[2]faostat2014_crops!H170</f>
        <v>7.1</v>
      </c>
      <c r="BL182" s="19">
        <f>+[2]faostat2014_crops!I170</f>
        <v>7.1</v>
      </c>
      <c r="BM182" s="19">
        <f>+[2]faostat2014_crops!J170</f>
        <v>7</v>
      </c>
      <c r="BN182" s="19">
        <f>+[2]faostat2014_crops!K170</f>
        <v>4</v>
      </c>
      <c r="BO182" s="19">
        <f>+[2]faostat2014_crops!L170</f>
        <v>4.01</v>
      </c>
      <c r="BP182" s="19">
        <f>+[2]faostat2014_crops!M170</f>
        <v>4.09</v>
      </c>
      <c r="BQ182" s="19">
        <f>+[2]faostat2014_crops!N170</f>
        <v>4.0999999999999996</v>
      </c>
      <c r="BR182" s="19">
        <f>+[2]faostat2014_crops!O170</f>
        <v>4.2</v>
      </c>
      <c r="BS182" s="19">
        <f>+[2]faostat2014_crops!P170</f>
        <v>4.5999999999999996</v>
      </c>
      <c r="BT182" s="19">
        <f>+[2]faostat2014_crops!Q170</f>
        <v>5.0999999999999996</v>
      </c>
      <c r="BU182" s="19">
        <f>+[2]faostat2014_crops!R170</f>
        <v>5.0999999999999996</v>
      </c>
      <c r="BV182" s="19">
        <f>+[2]faostat2014_crops!S170</f>
        <v>5.4900000000000091</v>
      </c>
      <c r="BW182" s="19">
        <f>+[2]faostat2014_crops!T170</f>
        <v>5.8220000000000027</v>
      </c>
      <c r="BX182" s="19">
        <f>+[2]faostat2014_crops!U170</f>
        <v>6.0725999999999658</v>
      </c>
      <c r="BY182" s="112">
        <f t="shared" si="222"/>
        <v>6.3559999999999945</v>
      </c>
      <c r="BZ182" s="112">
        <f t="shared" si="223"/>
        <v>6.6097466666665241</v>
      </c>
      <c r="CA182" s="112">
        <f t="shared" si="224"/>
        <v>6.9481244444442609</v>
      </c>
      <c r="CB182" s="112">
        <f t="shared" si="225"/>
        <v>7.2101380740739387</v>
      </c>
      <c r="CC182" s="112">
        <f t="shared" si="226"/>
        <v>7.4852025679009557</v>
      </c>
      <c r="CD182" s="31"/>
      <c r="CE182" s="15">
        <f t="shared" si="255"/>
        <v>-6.5</v>
      </c>
      <c r="CG182" s="87">
        <v>0</v>
      </c>
      <c r="CH182" s="87">
        <v>0</v>
      </c>
      <c r="CI182" s="87">
        <f t="shared" si="303"/>
        <v>0</v>
      </c>
      <c r="CJ182" s="87">
        <f t="shared" si="303"/>
        <v>0</v>
      </c>
      <c r="CK182" s="87">
        <f t="shared" si="303"/>
        <v>0</v>
      </c>
      <c r="CL182" s="87">
        <f t="shared" si="303"/>
        <v>4.572697884167165E-2</v>
      </c>
      <c r="CM182" s="87">
        <f t="shared" si="303"/>
        <v>0.13718093652501495</v>
      </c>
      <c r="CN182" s="66">
        <f t="shared" si="315"/>
        <v>0.41154280957504485</v>
      </c>
      <c r="CO182" s="66">
        <f t="shared" si="315"/>
        <v>0.39536792451453634</v>
      </c>
      <c r="CP182" s="66">
        <f t="shared" si="315"/>
        <v>0.37774876971575388</v>
      </c>
      <c r="CQ182" s="66">
        <f t="shared" si="315"/>
        <v>0.35831209496995153</v>
      </c>
      <c r="CR182" s="66">
        <f t="shared" si="315"/>
        <v>0.35624923318466373</v>
      </c>
      <c r="CS182" s="66">
        <f t="shared" si="315"/>
        <v>0.35416220064858167</v>
      </c>
      <c r="CT182" s="66">
        <f t="shared" si="315"/>
        <v>0.35205027664185601</v>
      </c>
      <c r="CU182" s="66">
        <f t="shared" si="315"/>
        <v>0.34991270543246944</v>
      </c>
      <c r="CV182" s="66">
        <f t="shared" si="315"/>
        <v>0.34774869389405183</v>
      </c>
      <c r="CW182" s="66">
        <f t="shared" si="315"/>
        <v>0.34555740891350278</v>
      </c>
      <c r="CX182" s="66">
        <f t="shared" si="316"/>
        <v>0.34333797456546378</v>
      </c>
      <c r="CY182" s="66">
        <f t="shared" si="316"/>
        <v>0.34108946902767834</v>
      </c>
      <c r="CZ182" s="66">
        <f t="shared" si="316"/>
        <v>0.33881092120780759</v>
      </c>
      <c r="DA182" s="66">
        <f t="shared" si="316"/>
        <v>0.33650130704825154</v>
      </c>
      <c r="DB182" s="66">
        <f t="shared" si="316"/>
        <v>0.33415954547087479</v>
      </c>
      <c r="DC182" s="66">
        <f t="shared" si="316"/>
        <v>0.33178449391811388</v>
      </c>
      <c r="DD182" s="66">
        <f t="shared" si="316"/>
        <v>0.32937494344061868</v>
      </c>
      <c r="DE182" s="66">
        <f t="shared" si="316"/>
        <v>0.32692961327418096</v>
      </c>
      <c r="DF182" s="66">
        <f t="shared" si="316"/>
        <v>0.32444714483999976</v>
      </c>
      <c r="DG182" s="66">
        <f t="shared" si="316"/>
        <v>0.32192609509208636</v>
      </c>
      <c r="DH182" s="66">
        <f t="shared" si="316"/>
        <v>0.31936492912347891</v>
      </c>
      <c r="DI182" s="66">
        <f t="shared" si="316"/>
        <v>0.31910654410151562</v>
      </c>
      <c r="DJ182" s="66">
        <f t="shared" si="316"/>
        <v>0.31884773996463456</v>
      </c>
      <c r="DK182" s="66">
        <f t="shared" si="316"/>
        <v>0.31858851500911994</v>
      </c>
      <c r="DL182" s="66">
        <f t="shared" si="317"/>
        <v>0.31832886752014744</v>
      </c>
      <c r="DM182" s="66">
        <f t="shared" si="318"/>
        <v>0.31806879577168534</v>
      </c>
      <c r="DN182" s="66">
        <f t="shared" si="318"/>
        <v>0.31780829802639277</v>
      </c>
      <c r="DO182" s="66">
        <f t="shared" si="318"/>
        <v>0.31754737253551735</v>
      </c>
      <c r="DP182" s="66">
        <f t="shared" si="318"/>
        <v>0.31728601753879293</v>
      </c>
      <c r="DQ182" s="66">
        <f t="shared" si="318"/>
        <v>0.3170242312643341</v>
      </c>
      <c r="DR182" s="66">
        <f t="shared" si="318"/>
        <v>0.31676201192853082</v>
      </c>
      <c r="DS182" s="66">
        <f t="shared" si="318"/>
        <v>0.31649935773594179</v>
      </c>
      <c r="DT182" s="66">
        <f t="shared" si="318"/>
        <v>0.31623626687918543</v>
      </c>
      <c r="DU182" s="66">
        <f t="shared" si="318"/>
        <v>0.31597273753883154</v>
      </c>
      <c r="DV182" s="66">
        <f t="shared" si="318"/>
        <v>0.31570876788328961</v>
      </c>
      <c r="DW182" s="66">
        <f t="shared" si="319"/>
        <v>0.31544435606869742</v>
      </c>
      <c r="DX182" s="66">
        <f t="shared" si="319"/>
        <v>0.31517950023880714</v>
      </c>
      <c r="DY182" s="66">
        <f t="shared" si="319"/>
        <v>0.31491419852487124</v>
      </c>
      <c r="DZ182" s="66">
        <f t="shared" si="319"/>
        <v>0.31464844904552647</v>
      </c>
      <c r="EA182" s="66">
        <f t="shared" si="319"/>
        <v>0.3143822499066754</v>
      </c>
      <c r="EB182" s="66">
        <f t="shared" si="319"/>
        <v>0.31411559920136906</v>
      </c>
      <c r="EC182" s="66">
        <f t="shared" si="319"/>
        <v>0.3138484950096857</v>
      </c>
      <c r="ED182" s="66">
        <f t="shared" si="319"/>
        <v>0.31358093539860987</v>
      </c>
      <c r="EE182" s="66">
        <f t="shared" si="319"/>
        <v>0.31331291842190834</v>
      </c>
      <c r="EF182" s="66">
        <f t="shared" si="319"/>
        <v>0.31304444212000643</v>
      </c>
      <c r="EG182" s="66">
        <f t="shared" si="319"/>
        <v>0.3127755045198618</v>
      </c>
      <c r="EH182" s="20">
        <f>+BE182/'[1]total numbers'!BN182</f>
        <v>0.31250610363483661</v>
      </c>
      <c r="EI182" s="20">
        <f>+BF182/'[1]total numbers'!BX182</f>
        <v>0.31196381219778502</v>
      </c>
      <c r="EJ182" s="20">
        <f>+BG182/'[1]total numbers'!CH182</f>
        <v>0.32436690530803269</v>
      </c>
      <c r="EK182" s="20">
        <f>+BH182/'[1]total numbers'!CR182</f>
        <v>0.24562782471998426</v>
      </c>
      <c r="EL182" s="20">
        <f>+BI182/'[1]total numbers'!DB182</f>
        <v>0.16285584001042278</v>
      </c>
      <c r="EM182" s="20">
        <f>+BJ182/'[1]total numbers'!DC182</f>
        <v>0.15643751071489798</v>
      </c>
      <c r="EN182" s="20">
        <f>+BK182/'[1]total numbers'!DD182</f>
        <v>0.15018191048312038</v>
      </c>
      <c r="EO182" s="20">
        <f>+BL182/'[1]total numbers'!DE182</f>
        <v>0.14825951679926494</v>
      </c>
      <c r="EP182" s="20">
        <f>+BM182/'[1]total numbers'!DF182</f>
        <v>0.14430311900884371</v>
      </c>
      <c r="EQ182" s="20">
        <f>+BN182/'[1]total numbers'!DG182</f>
        <v>8.1403394521551556E-2</v>
      </c>
      <c r="ER182" s="20">
        <f>+BO182/'[1]total numbers'!DH182</f>
        <v>8.0564149957809292E-2</v>
      </c>
      <c r="ES182" s="20">
        <f>+BP182/'[1]total numbers'!DI182</f>
        <v>8.1123430588888656E-2</v>
      </c>
      <c r="ET182" s="20">
        <f>+BQ182/'[1]total numbers'!DJ182</f>
        <v>8.0289826691471652E-2</v>
      </c>
      <c r="EU182" s="20">
        <f>+BR182/'[1]total numbers'!DK182</f>
        <v>8.1214347868123371E-2</v>
      </c>
      <c r="EV182" s="20">
        <f>+BS182/'[1]total numbers'!DL182</f>
        <v>8.7839902230369679E-2</v>
      </c>
      <c r="EW182" s="20">
        <f>+BT182/'[1]total numbers'!DM182</f>
        <v>9.6186488627362218E-2</v>
      </c>
      <c r="EX182" s="113">
        <f>+BU182/'[1]total numbers'!DN182</f>
        <v>9.501453163424993E-2</v>
      </c>
      <c r="EY182" s="113">
        <f>+BV182/'[1]total numbers'!DO182</f>
        <v>0.10105472417030223</v>
      </c>
      <c r="EZ182" s="113">
        <f>+BW182/'[1]total numbers'!DP182</f>
        <v>0.10590268303774447</v>
      </c>
      <c r="FA182" s="113">
        <f>+BX182/'[1]total numbers'!DQ182</f>
        <v>0.10918800345224335</v>
      </c>
      <c r="FB182" s="113">
        <f>+BY182/'[1]total numbers'!DR182</f>
        <v>0.11299756440114481</v>
      </c>
      <c r="FC182" s="113">
        <f>+BZ182/'[1]total numbers'!DS182</f>
        <v>0.11621941284381911</v>
      </c>
      <c r="FD182" s="113">
        <f>+CA182/'[1]total numbers'!DT182</f>
        <v>0.12086427269546612</v>
      </c>
      <c r="FE182" s="113">
        <f>+CB182/'[1]total numbers'!DU182</f>
        <v>0.1241222619441536</v>
      </c>
      <c r="FF182" s="113">
        <f>+CC182/'[1]total numbers'!DV182</f>
        <v>0.12756838516430832</v>
      </c>
      <c r="FH182" s="55">
        <f t="shared" si="233"/>
        <v>-10000</v>
      </c>
      <c r="FI182" s="55">
        <f t="shared" si="234"/>
        <v>1960</v>
      </c>
      <c r="FJ182" s="69">
        <v>0.5</v>
      </c>
      <c r="FK182" s="62">
        <f t="shared" si="235"/>
        <v>0.31250610363483661</v>
      </c>
      <c r="FL182" s="55">
        <f t="shared" si="236"/>
        <v>5823.3485741435597</v>
      </c>
      <c r="FM182" s="68">
        <f t="shared" si="239"/>
        <v>0.33333333333333331</v>
      </c>
      <c r="FN182" s="62">
        <f t="shared" si="237"/>
        <v>-1.9916080479816814E-2</v>
      </c>
      <c r="FP182" s="6">
        <v>8</v>
      </c>
      <c r="FQ182" s="6" t="s">
        <v>35</v>
      </c>
      <c r="GF182" s="21">
        <f t="shared" si="238"/>
        <v>1.1465763093979093</v>
      </c>
    </row>
    <row r="183" spans="1:188" x14ac:dyDescent="0.2">
      <c r="A183" s="6">
        <v>4</v>
      </c>
      <c r="B183" s="14">
        <v>660</v>
      </c>
      <c r="C183" s="106" t="s">
        <v>225</v>
      </c>
      <c r="D183" s="11">
        <v>0</v>
      </c>
      <c r="E183" s="11">
        <v>0</v>
      </c>
      <c r="F183" s="21">
        <f>+'[1]total numbers'!F183*CI183</f>
        <v>0</v>
      </c>
      <c r="G183" s="21">
        <f>IF(H183&lt;1,0,'[1]total numbers'!G183*CJ183)</f>
        <v>0</v>
      </c>
      <c r="H183" s="21">
        <f>IF(I183&lt;1,0,'[1]total numbers'!H183*CK183)</f>
        <v>0</v>
      </c>
      <c r="I183" s="11">
        <f>IF(J183&lt;1,0,'[1]total numbers'!I183*CL183)</f>
        <v>0</v>
      </c>
      <c r="J183" s="11">
        <f>IF(K183&lt;1,0,'[1]total numbers'!J183*CM183)</f>
        <v>0</v>
      </c>
      <c r="K183" s="11">
        <f>IF(L183&lt;1,0,'[1]total numbers'!K183*CN183)</f>
        <v>0</v>
      </c>
      <c r="L183" s="11">
        <f>IF(M183&lt;1,0,'[1]total numbers'!L183*CO183)</f>
        <v>0</v>
      </c>
      <c r="M183" s="11">
        <f>IF(N183&lt;1,0,'[1]total numbers'!M183*CP183)</f>
        <v>0</v>
      </c>
      <c r="N183" s="11">
        <f>IF(O183&lt;1,0,'[1]total numbers'!N183*CQ183)</f>
        <v>0</v>
      </c>
      <c r="O183" s="11">
        <f>+'[1]total numbers'!O183*CR183</f>
        <v>0</v>
      </c>
      <c r="P183" s="11">
        <f>+'[1]total numbers'!P183*CS183</f>
        <v>0</v>
      </c>
      <c r="Q183" s="11">
        <f>+'[1]total numbers'!Q183*CT183</f>
        <v>0</v>
      </c>
      <c r="R183" s="11">
        <f>+'[1]total numbers'!R183*CU183</f>
        <v>0</v>
      </c>
      <c r="S183" s="11">
        <f>+'[1]total numbers'!S183*CV183</f>
        <v>0</v>
      </c>
      <c r="T183" s="11">
        <f>+'[1]total numbers'!T183*CW183</f>
        <v>0</v>
      </c>
      <c r="U183" s="11">
        <f>+'[1]total numbers'!U183*CX183</f>
        <v>0</v>
      </c>
      <c r="V183" s="11">
        <f>+'[1]total numbers'!V183*CY183</f>
        <v>0</v>
      </c>
      <c r="W183" s="11">
        <f>+'[1]total numbers'!W183*CZ183</f>
        <v>0</v>
      </c>
      <c r="X183" s="11">
        <f>+'[1]total numbers'!X183*DA183</f>
        <v>0</v>
      </c>
      <c r="Y183" s="11">
        <f>+'[1]total numbers'!Y183*DB183</f>
        <v>0</v>
      </c>
      <c r="Z183" s="11">
        <f>+'[1]total numbers'!Z183*DC183</f>
        <v>0</v>
      </c>
      <c r="AA183" s="11">
        <f>+'[1]total numbers'!AA183*DD183</f>
        <v>0</v>
      </c>
      <c r="AB183" s="11">
        <f>+'[1]total numbers'!AB183*DE183</f>
        <v>0</v>
      </c>
      <c r="AC183" s="11">
        <f>+'[1]total numbers'!AC183*DF183</f>
        <v>0</v>
      </c>
      <c r="AD183" s="11">
        <f>+'[1]total numbers'!AD183*DG183</f>
        <v>0</v>
      </c>
      <c r="AE183" s="11">
        <f>+'[1]total numbers'!AE183*DH183</f>
        <v>0</v>
      </c>
      <c r="AF183" s="11">
        <f>+'[1]total numbers'!AF183*DI183</f>
        <v>0</v>
      </c>
      <c r="AG183" s="11">
        <f>+'[1]total numbers'!AG183*DJ183</f>
        <v>0</v>
      </c>
      <c r="AH183" s="11">
        <f>+'[1]total numbers'!AH183*DK183</f>
        <v>0</v>
      </c>
      <c r="AI183" s="11">
        <f>+'[1]total numbers'!AI183*DL183</f>
        <v>0</v>
      </c>
      <c r="AJ183" s="11">
        <f>+'[1]total numbers'!AJ183*DM183</f>
        <v>0</v>
      </c>
      <c r="AK183" s="11">
        <f>+'[1]total numbers'!AK183*DN183</f>
        <v>0</v>
      </c>
      <c r="AL183" s="11">
        <f>+'[1]total numbers'!AL183*DO183</f>
        <v>0</v>
      </c>
      <c r="AM183" s="11">
        <f>+'[1]total numbers'!AM183*DP183</f>
        <v>0</v>
      </c>
      <c r="AN183" s="11">
        <f>+'[1]total numbers'!AN183*DQ183</f>
        <v>0</v>
      </c>
      <c r="AO183" s="11">
        <f>+'[1]total numbers'!AO183*DR183</f>
        <v>0</v>
      </c>
      <c r="AP183" s="11">
        <f>+'[1]total numbers'!AP183*DS183</f>
        <v>0</v>
      </c>
      <c r="AQ183" s="11">
        <f>+'[1]total numbers'!AQ183*DT183</f>
        <v>0</v>
      </c>
      <c r="AR183" s="11">
        <f>+'[1]total numbers'!AR183*DU183</f>
        <v>0</v>
      </c>
      <c r="AS183" s="11">
        <f>+'[1]total numbers'!AS183*DV183</f>
        <v>0</v>
      </c>
      <c r="AT183" s="11">
        <f>+'[1]total numbers'!AT183*DW183</f>
        <v>0</v>
      </c>
      <c r="AU183" s="11">
        <f>+'[1]total numbers'!AU183*DX183</f>
        <v>0</v>
      </c>
      <c r="AV183" s="11">
        <f>+'[1]total numbers'!AV183*DY183</f>
        <v>0</v>
      </c>
      <c r="AW183" s="11">
        <f>+'[1]total numbers'!AW183*DZ183</f>
        <v>0</v>
      </c>
      <c r="AX183" s="11">
        <f>+'[1]total numbers'!AX183*EA183</f>
        <v>0</v>
      </c>
      <c r="AY183" s="11">
        <f>+'[1]total numbers'!AY183*EB183</f>
        <v>0</v>
      </c>
      <c r="AZ183" s="11">
        <f>+'[1]total numbers'!AZ183*EC183</f>
        <v>0</v>
      </c>
      <c r="BA183" s="11">
        <f>+'[1]total numbers'!BA183*ED183</f>
        <v>0</v>
      </c>
      <c r="BB183" s="11">
        <f>+'[1]total numbers'!BB183*EE183</f>
        <v>0</v>
      </c>
      <c r="BC183" s="11">
        <f>+'[1]total numbers'!BC183*EF183</f>
        <v>0</v>
      </c>
      <c r="BD183" s="11">
        <f>+'[1]total numbers'!BD183*EG183</f>
        <v>0</v>
      </c>
      <c r="BE183" s="19">
        <v>0</v>
      </c>
      <c r="BF183" s="19">
        <v>0</v>
      </c>
      <c r="BG183" s="19">
        <v>0</v>
      </c>
      <c r="BH183" s="19">
        <v>0</v>
      </c>
      <c r="BI183" s="19">
        <v>0</v>
      </c>
      <c r="BJ183" s="19">
        <v>0</v>
      </c>
      <c r="BK183" s="19">
        <v>0</v>
      </c>
      <c r="BL183" s="19">
        <v>0</v>
      </c>
      <c r="BM183" s="19">
        <v>0</v>
      </c>
      <c r="BN183" s="19">
        <v>0</v>
      </c>
      <c r="BO183" s="19">
        <v>0</v>
      </c>
      <c r="BP183" s="19">
        <v>0</v>
      </c>
      <c r="BQ183" s="19">
        <v>0</v>
      </c>
      <c r="BR183" s="19">
        <v>0</v>
      </c>
      <c r="BS183" s="19">
        <v>0</v>
      </c>
      <c r="BT183" s="19">
        <v>0</v>
      </c>
      <c r="BU183" s="19">
        <v>0</v>
      </c>
      <c r="BV183" s="19">
        <v>0</v>
      </c>
      <c r="BW183" s="19">
        <v>0</v>
      </c>
      <c r="BX183" s="19">
        <v>0</v>
      </c>
      <c r="BY183" s="112">
        <f t="shared" si="222"/>
        <v>0</v>
      </c>
      <c r="BZ183" s="112">
        <f t="shared" si="223"/>
        <v>0</v>
      </c>
      <c r="CA183" s="112">
        <f t="shared" si="224"/>
        <v>0</v>
      </c>
      <c r="CB183" s="112">
        <f t="shared" si="225"/>
        <v>0</v>
      </c>
      <c r="CC183" s="112">
        <f t="shared" si="226"/>
        <v>0</v>
      </c>
      <c r="CD183" s="31"/>
      <c r="CE183" s="15">
        <f t="shared" si="255"/>
        <v>0</v>
      </c>
      <c r="CG183" s="87">
        <v>0</v>
      </c>
      <c r="CH183" s="87">
        <v>0</v>
      </c>
      <c r="CI183" s="87">
        <f t="shared" si="303"/>
        <v>0</v>
      </c>
      <c r="CJ183" s="87">
        <f t="shared" si="303"/>
        <v>0</v>
      </c>
      <c r="CK183" s="87">
        <f t="shared" si="303"/>
        <v>0</v>
      </c>
      <c r="CL183" s="87">
        <f t="shared" si="303"/>
        <v>0</v>
      </c>
      <c r="CM183" s="87">
        <f t="shared" si="303"/>
        <v>0</v>
      </c>
      <c r="CN183" s="66">
        <f t="shared" si="315"/>
        <v>0</v>
      </c>
      <c r="CO183" s="66">
        <f t="shared" si="315"/>
        <v>0</v>
      </c>
      <c r="CP183" s="66">
        <f t="shared" si="315"/>
        <v>0</v>
      </c>
      <c r="CQ183" s="66">
        <f t="shared" si="315"/>
        <v>0</v>
      </c>
      <c r="CR183" s="66">
        <f t="shared" si="315"/>
        <v>0</v>
      </c>
      <c r="CS183" s="66">
        <f t="shared" si="315"/>
        <v>0</v>
      </c>
      <c r="CT183" s="66">
        <f t="shared" si="315"/>
        <v>0</v>
      </c>
      <c r="CU183" s="66">
        <f t="shared" si="315"/>
        <v>0</v>
      </c>
      <c r="CV183" s="66">
        <f t="shared" si="315"/>
        <v>0</v>
      </c>
      <c r="CW183" s="66">
        <f t="shared" si="315"/>
        <v>0</v>
      </c>
      <c r="CX183" s="66">
        <f t="shared" si="316"/>
        <v>0</v>
      </c>
      <c r="CY183" s="66">
        <f t="shared" si="316"/>
        <v>0</v>
      </c>
      <c r="CZ183" s="66">
        <f t="shared" si="316"/>
        <v>0</v>
      </c>
      <c r="DA183" s="66">
        <f t="shared" si="316"/>
        <v>0</v>
      </c>
      <c r="DB183" s="66">
        <f t="shared" si="316"/>
        <v>0</v>
      </c>
      <c r="DC183" s="66">
        <f t="shared" si="316"/>
        <v>0</v>
      </c>
      <c r="DD183" s="66">
        <f t="shared" si="316"/>
        <v>0</v>
      </c>
      <c r="DE183" s="66">
        <f t="shared" si="316"/>
        <v>0</v>
      </c>
      <c r="DF183" s="66">
        <f t="shared" si="316"/>
        <v>0</v>
      </c>
      <c r="DG183" s="66">
        <f t="shared" si="316"/>
        <v>0</v>
      </c>
      <c r="DH183" s="66">
        <f t="shared" si="316"/>
        <v>0</v>
      </c>
      <c r="DI183" s="66">
        <f t="shared" si="316"/>
        <v>0</v>
      </c>
      <c r="DJ183" s="66">
        <f t="shared" si="316"/>
        <v>0</v>
      </c>
      <c r="DK183" s="66">
        <f t="shared" si="316"/>
        <v>0</v>
      </c>
      <c r="DL183" s="66">
        <f t="shared" si="317"/>
        <v>0</v>
      </c>
      <c r="DM183" s="66">
        <f t="shared" si="318"/>
        <v>0</v>
      </c>
      <c r="DN183" s="66">
        <f t="shared" si="318"/>
        <v>0</v>
      </c>
      <c r="DO183" s="66">
        <f t="shared" si="318"/>
        <v>0</v>
      </c>
      <c r="DP183" s="66">
        <f t="shared" si="318"/>
        <v>0</v>
      </c>
      <c r="DQ183" s="66">
        <f t="shared" si="318"/>
        <v>0</v>
      </c>
      <c r="DR183" s="66">
        <f t="shared" si="318"/>
        <v>0</v>
      </c>
      <c r="DS183" s="66">
        <f t="shared" si="318"/>
        <v>0</v>
      </c>
      <c r="DT183" s="66">
        <f t="shared" si="318"/>
        <v>0</v>
      </c>
      <c r="DU183" s="66">
        <f t="shared" si="318"/>
        <v>0</v>
      </c>
      <c r="DV183" s="66">
        <f t="shared" si="318"/>
        <v>0</v>
      </c>
      <c r="DW183" s="66">
        <f t="shared" si="319"/>
        <v>0</v>
      </c>
      <c r="DX183" s="66">
        <f t="shared" si="319"/>
        <v>0</v>
      </c>
      <c r="DY183" s="66">
        <f t="shared" si="319"/>
        <v>0</v>
      </c>
      <c r="DZ183" s="66">
        <f t="shared" si="319"/>
        <v>0</v>
      </c>
      <c r="EA183" s="66">
        <f t="shared" si="319"/>
        <v>0</v>
      </c>
      <c r="EB183" s="66">
        <f t="shared" si="319"/>
        <v>0</v>
      </c>
      <c r="EC183" s="66">
        <f t="shared" si="319"/>
        <v>0</v>
      </c>
      <c r="ED183" s="66">
        <f t="shared" si="319"/>
        <v>0</v>
      </c>
      <c r="EE183" s="66">
        <f t="shared" si="319"/>
        <v>0</v>
      </c>
      <c r="EF183" s="66">
        <f t="shared" si="319"/>
        <v>0</v>
      </c>
      <c r="EG183" s="66">
        <f t="shared" si="319"/>
        <v>0</v>
      </c>
      <c r="EH183" s="20">
        <f>+BE183/'[1]total numbers'!BN183</f>
        <v>0</v>
      </c>
      <c r="EI183" s="20">
        <f>+BF183/'[1]total numbers'!BX183</f>
        <v>0</v>
      </c>
      <c r="EJ183" s="20">
        <f>+BG183/'[1]total numbers'!CH183</f>
        <v>0</v>
      </c>
      <c r="EK183" s="20">
        <f>+BH183/'[1]total numbers'!CR183</f>
        <v>0</v>
      </c>
      <c r="EL183" s="20">
        <f>+BI183/'[1]total numbers'!DB183</f>
        <v>0</v>
      </c>
      <c r="EM183" s="20">
        <f>+BJ183/'[1]total numbers'!DC183</f>
        <v>0</v>
      </c>
      <c r="EN183" s="20">
        <f>+BK183/'[1]total numbers'!DD183</f>
        <v>0</v>
      </c>
      <c r="EO183" s="20">
        <f>+BL183/'[1]total numbers'!DE183</f>
        <v>0</v>
      </c>
      <c r="EP183" s="20">
        <f>+BM183/'[1]total numbers'!DF183</f>
        <v>0</v>
      </c>
      <c r="EQ183" s="20">
        <f>+BN183/'[1]total numbers'!DG183</f>
        <v>0</v>
      </c>
      <c r="ER183" s="20">
        <f>+BO183/'[1]total numbers'!DH183</f>
        <v>0</v>
      </c>
      <c r="ES183" s="20">
        <f>+BP183/'[1]total numbers'!DI183</f>
        <v>0</v>
      </c>
      <c r="ET183" s="20">
        <f>+BQ183/'[1]total numbers'!DJ183</f>
        <v>0</v>
      </c>
      <c r="EU183" s="20">
        <f>+BR183/'[1]total numbers'!DK183</f>
        <v>0</v>
      </c>
      <c r="EV183" s="20">
        <f>+BS183/'[1]total numbers'!DL183</f>
        <v>0</v>
      </c>
      <c r="EW183" s="20">
        <f>+BT183/'[1]total numbers'!DM183</f>
        <v>0</v>
      </c>
      <c r="EX183" s="113">
        <f>+BU183/'[1]total numbers'!DN183</f>
        <v>0</v>
      </c>
      <c r="EY183" s="113">
        <f>+BV183/'[1]total numbers'!DO183</f>
        <v>0</v>
      </c>
      <c r="EZ183" s="113">
        <f>+BW183/'[1]total numbers'!DP183</f>
        <v>0</v>
      </c>
      <c r="FA183" s="113">
        <f>+BX183/'[1]total numbers'!DQ183</f>
        <v>0</v>
      </c>
      <c r="FB183" s="113">
        <f>+BY183/'[1]total numbers'!DR183</f>
        <v>0</v>
      </c>
      <c r="FC183" s="113">
        <f>+BZ183/'[1]total numbers'!DS183</f>
        <v>0</v>
      </c>
      <c r="FD183" s="113">
        <f>+CA183/'[1]total numbers'!DT183</f>
        <v>0</v>
      </c>
      <c r="FE183" s="113">
        <f>+CB183/'[1]total numbers'!DU183</f>
        <v>0</v>
      </c>
      <c r="FF183" s="113">
        <f>+CC183/'[1]total numbers'!DV183</f>
        <v>0</v>
      </c>
      <c r="FH183" s="55">
        <f t="shared" si="233"/>
        <v>-10000</v>
      </c>
      <c r="FI183" s="55">
        <f t="shared" si="234"/>
        <v>1960</v>
      </c>
      <c r="FJ183" s="69">
        <v>0.5</v>
      </c>
      <c r="FK183" s="62">
        <f t="shared" si="235"/>
        <v>0</v>
      </c>
      <c r="FL183" s="55">
        <f t="shared" si="236"/>
        <v>0</v>
      </c>
      <c r="FM183" s="68">
        <f t="shared" si="239"/>
        <v>0.33333333333333331</v>
      </c>
      <c r="FN183" s="62">
        <f t="shared" si="237"/>
        <v>-2.320794416806389E-2</v>
      </c>
      <c r="FP183" s="6">
        <v>8</v>
      </c>
      <c r="FQ183" s="6" t="s">
        <v>35</v>
      </c>
      <c r="GF183" s="21" t="e">
        <f t="shared" si="238"/>
        <v>#DIV/0!</v>
      </c>
    </row>
    <row r="184" spans="1:188" x14ac:dyDescent="0.2">
      <c r="A184" s="6">
        <v>4</v>
      </c>
      <c r="B184" s="14">
        <v>662</v>
      </c>
      <c r="C184" s="106" t="s">
        <v>226</v>
      </c>
      <c r="D184" s="11">
        <v>0</v>
      </c>
      <c r="E184" s="11">
        <v>0</v>
      </c>
      <c r="F184" s="21">
        <f>+'[1]total numbers'!F184*CI184</f>
        <v>0</v>
      </c>
      <c r="G184" s="21">
        <f>IF(H184&lt;1,0,'[1]total numbers'!G184*CJ184)</f>
        <v>0</v>
      </c>
      <c r="H184" s="21">
        <f>IF(I184&lt;1,0,'[1]total numbers'!H184*CK184)</f>
        <v>0</v>
      </c>
      <c r="I184" s="11">
        <f>IF(J184&lt;1,0,'[1]total numbers'!I184*CL184)</f>
        <v>0</v>
      </c>
      <c r="J184" s="11">
        <f>IF(K184&lt;1,0,'[1]total numbers'!J184*CM184)</f>
        <v>0</v>
      </c>
      <c r="K184" s="11">
        <f>IF(L184&lt;1,0,'[1]total numbers'!K184*CN184)</f>
        <v>0</v>
      </c>
      <c r="L184" s="11">
        <f>IF(M184&lt;1,0,'[1]total numbers'!L184*CO184)</f>
        <v>0</v>
      </c>
      <c r="M184" s="11">
        <f>IF(N184&lt;1,0,'[1]total numbers'!M184*CP184)</f>
        <v>0</v>
      </c>
      <c r="N184" s="11">
        <f>IF(O184&lt;1,0,'[1]total numbers'!N184*CQ184)</f>
        <v>0</v>
      </c>
      <c r="O184" s="11">
        <f>+'[1]total numbers'!O184*CR184</f>
        <v>0.10754186697193763</v>
      </c>
      <c r="P184" s="11">
        <f>+'[1]total numbers'!P184*CS184</f>
        <v>0.11553900287664443</v>
      </c>
      <c r="Q184" s="11">
        <f>+'[1]total numbers'!Q184*CT184</f>
        <v>0.12403968094756097</v>
      </c>
      <c r="R184" s="11">
        <f>+'[1]total numbers'!R184*CU184</f>
        <v>0.13305813339487316</v>
      </c>
      <c r="S184" s="11">
        <f>+'[1]total numbers'!S184*CV184</f>
        <v>0.14260462481139025</v>
      </c>
      <c r="T184" s="11">
        <f>+'[1]total numbers'!T184*CW184</f>
        <v>0.15268400028018259</v>
      </c>
      <c r="U184" s="11">
        <f>+'[1]total numbers'!U184*CX184</f>
        <v>0.163293810896253</v>
      </c>
      <c r="V184" s="11">
        <f>+'[1]total numbers'!V184*CY184</f>
        <v>0.17442187861299777</v>
      </c>
      <c r="W184" s="11">
        <f>+'[1]total numbers'!W184*CZ184</f>
        <v>0.18604310644203084</v>
      </c>
      <c r="X184" s="11">
        <f>+'[1]total numbers'!X184*DA184</f>
        <v>0.19811525565728272</v>
      </c>
      <c r="Y184" s="11">
        <f>+'[1]total numbers'!Y184*DB184</f>
        <v>0.21057328069020542</v>
      </c>
      <c r="Z184" s="11">
        <f>+'[1]total numbers'!Z184*DC184</f>
        <v>0.22332160266272338</v>
      </c>
      <c r="AA184" s="11">
        <f>+'[1]total numbers'!AA184*DD184</f>
        <v>0.23622335432871952</v>
      </c>
      <c r="AB184" s="11">
        <f>+'[1]total numbers'!AB184*DE184</f>
        <v>0.24908502669997468</v>
      </c>
      <c r="AC184" s="11">
        <f>+'[1]total numbers'!AC184*DF184</f>
        <v>0.26163385307621617</v>
      </c>
      <c r="AD184" s="11">
        <f>+'[1]total numbers'!AD184*DG184</f>
        <v>0.27348315925316913</v>
      </c>
      <c r="AE184" s="11">
        <f>+'[1]total numbers'!AE184*DH184</f>
        <v>0.28407655825543676</v>
      </c>
      <c r="AF184" s="11">
        <f>+'[1]total numbers'!AF184*DI184</f>
        <v>0.30573020972385012</v>
      </c>
      <c r="AG184" s="11">
        <f>+'[1]total numbers'!AG184*DJ184</f>
        <v>0.32900599718175372</v>
      </c>
      <c r="AH184" s="11">
        <f>+'[1]total numbers'!AH184*DK184</f>
        <v>0.35402223653329185</v>
      </c>
      <c r="AI184" s="11">
        <f>+'[1]total numbers'!AI184*DL184</f>
        <v>0.38090549347600439</v>
      </c>
      <c r="AJ184" s="11">
        <f>+'[1]total numbers'!AJ184*DM184</f>
        <v>0.4097911106011049</v>
      </c>
      <c r="AK184" s="11">
        <f>+'[1]total numbers'!AK184*DN184</f>
        <v>0.44082376151140168</v>
      </c>
      <c r="AL184" s="11">
        <f>+'[1]total numbers'!AL184*DO184</f>
        <v>0.47415803228999803</v>
      </c>
      <c r="AM184" s="11">
        <f>+'[1]total numbers'!AM184*DP184</f>
        <v>0.50995903044202395</v>
      </c>
      <c r="AN184" s="11">
        <f>+'[1]total numbers'!AN184*DQ184</f>
        <v>0.54840302117012607</v>
      </c>
      <c r="AO184" s="11">
        <f>+'[1]total numbers'!AO184*DR184</f>
        <v>0.58967809052283504</v>
      </c>
      <c r="AP184" s="11">
        <f>+'[1]total numbers'!AP184*DS184</f>
        <v>0.63398483456216081</v>
      </c>
      <c r="AQ184" s="11">
        <f>+'[1]total numbers'!AQ184*DT184</f>
        <v>0.65090232598913189</v>
      </c>
      <c r="AR184" s="11">
        <f>+'[1]total numbers'!AR184*DU184</f>
        <v>0.66818606160783733</v>
      </c>
      <c r="AS184" s="11">
        <f>+'[1]total numbers'!AS184*DV184</f>
        <v>0.68583777832929338</v>
      </c>
      <c r="AT184" s="11">
        <f>+'[1]total numbers'!AT184*DW184</f>
        <v>0.70385861499491775</v>
      </c>
      <c r="AU184" s="11">
        <f>+'[1]total numbers'!AU184*DX184</f>
        <v>0.72224904185711969</v>
      </c>
      <c r="AV184" s="11">
        <f>+'[1]total numbers'!AV184*DY184</f>
        <v>0.74183304175898623</v>
      </c>
      <c r="AW184" s="11">
        <f>+'[1]total numbers'!AW184*DZ184</f>
        <v>0.76182874186955496</v>
      </c>
      <c r="AX184" s="11">
        <f>+'[1]total numbers'!AX184*EA184</f>
        <v>0.7822354023092104</v>
      </c>
      <c r="AY184" s="11">
        <f>+'[1]total numbers'!AY184*EB184</f>
        <v>0.8030512404781649</v>
      </c>
      <c r="AZ184" s="11">
        <f>+'[1]total numbers'!AZ184*EC184</f>
        <v>0.82427330843184698</v>
      </c>
      <c r="BA184" s="11">
        <f>+'[1]total numbers'!BA184*ED184</f>
        <v>0.81933945702973621</v>
      </c>
      <c r="BB184" s="11">
        <f>+'[1]total numbers'!BB184*EE184</f>
        <v>0.81427469845382305</v>
      </c>
      <c r="BC184" s="11">
        <f>+'[1]total numbers'!BC184*EF184</f>
        <v>0.80907378738430713</v>
      </c>
      <c r="BD184" s="11">
        <f>+'[1]total numbers'!BD184*EG184</f>
        <v>12.992633070627285</v>
      </c>
      <c r="BE184" s="19">
        <f>+[2]faostat2014_crops!B171</f>
        <v>14</v>
      </c>
      <c r="BF184" s="19">
        <f>+[2]faostat2014_crops!C171</f>
        <v>16</v>
      </c>
      <c r="BG184" s="19">
        <f>+[2]faostat2014_crops!D171</f>
        <v>17</v>
      </c>
      <c r="BH184" s="19">
        <f>+[2]faostat2014_crops!E171</f>
        <v>18</v>
      </c>
      <c r="BI184" s="19">
        <f>+[2]faostat2014_crops!F171</f>
        <v>14</v>
      </c>
      <c r="BJ184" s="19">
        <f>+[2]faostat2014_crops!G171</f>
        <v>12</v>
      </c>
      <c r="BK184" s="19">
        <f>+[2]faostat2014_crops!H171</f>
        <v>11</v>
      </c>
      <c r="BL184" s="19">
        <f>+[2]faostat2014_crops!I171</f>
        <v>11</v>
      </c>
      <c r="BM184" s="19">
        <f>+[2]faostat2014_crops!J171</f>
        <v>11</v>
      </c>
      <c r="BN184" s="19">
        <f>+[2]faostat2014_crops!K171</f>
        <v>10</v>
      </c>
      <c r="BO184" s="19">
        <f>+[2]faostat2014_crops!L171</f>
        <v>11</v>
      </c>
      <c r="BP184" s="19">
        <f>+[2]faostat2014_crops!M171</f>
        <v>10</v>
      </c>
      <c r="BQ184" s="19">
        <f>+[2]faostat2014_crops!N171</f>
        <v>10</v>
      </c>
      <c r="BR184" s="19">
        <f>+[2]faostat2014_crops!O171</f>
        <v>10</v>
      </c>
      <c r="BS184" s="19">
        <f>+[2]faostat2014_crops!P171</f>
        <v>10</v>
      </c>
      <c r="BT184" s="19">
        <f>+[2]faostat2014_crops!Q171</f>
        <v>10</v>
      </c>
      <c r="BU184" s="19">
        <f>+[2]faostat2014_crops!R171</f>
        <v>10</v>
      </c>
      <c r="BV184" s="19">
        <f>+[2]faostat2014_crops!S171</f>
        <v>10</v>
      </c>
      <c r="BW184" s="19">
        <f>+[2]faostat2014_crops!T171</f>
        <v>10</v>
      </c>
      <c r="BX184" s="19">
        <f>+[2]faostat2014_crops!U171</f>
        <v>10</v>
      </c>
      <c r="BY184" s="112">
        <f t="shared" si="222"/>
        <v>10</v>
      </c>
      <c r="BZ184" s="112">
        <f t="shared" si="223"/>
        <v>10</v>
      </c>
      <c r="CA184" s="112">
        <f t="shared" si="224"/>
        <v>10</v>
      </c>
      <c r="CB184" s="112">
        <f t="shared" si="225"/>
        <v>10</v>
      </c>
      <c r="CC184" s="112">
        <f t="shared" si="226"/>
        <v>10</v>
      </c>
      <c r="CD184" s="31"/>
      <c r="CE184" s="15">
        <f t="shared" si="255"/>
        <v>-2</v>
      </c>
      <c r="CG184" s="87">
        <v>0</v>
      </c>
      <c r="CH184" s="87">
        <v>0</v>
      </c>
      <c r="CI184" s="87">
        <f t="shared" ref="CI184:CM193" si="320">IF(+CJ184&lt;0.1,0,CJ184-CJ184/$CK$1)</f>
        <v>0</v>
      </c>
      <c r="CJ184" s="87">
        <f t="shared" si="320"/>
        <v>0</v>
      </c>
      <c r="CK184" s="87">
        <f t="shared" si="320"/>
        <v>0</v>
      </c>
      <c r="CL184" s="87">
        <f t="shared" si="320"/>
        <v>4.2008481070333545E-2</v>
      </c>
      <c r="CM184" s="87">
        <f t="shared" si="320"/>
        <v>0.12602544321100062</v>
      </c>
      <c r="CN184" s="66">
        <f t="shared" si="315"/>
        <v>0.37807632963300186</v>
      </c>
      <c r="CO184" s="66">
        <f t="shared" si="315"/>
        <v>0.35278364083483266</v>
      </c>
      <c r="CP184" s="66">
        <f t="shared" si="315"/>
        <v>0.32322715595730017</v>
      </c>
      <c r="CQ184" s="66">
        <f t="shared" si="315"/>
        <v>0.28697077519613279</v>
      </c>
      <c r="CR184" s="66">
        <f t="shared" si="315"/>
        <v>0.28280767440344373</v>
      </c>
      <c r="CS184" s="66">
        <f t="shared" si="315"/>
        <v>0.27851825982696371</v>
      </c>
      <c r="CT184" s="66">
        <f t="shared" si="315"/>
        <v>0.27409249077185444</v>
      </c>
      <c r="CU184" s="66">
        <f t="shared" si="315"/>
        <v>0.26951898519595424</v>
      </c>
      <c r="CV184" s="66">
        <f t="shared" si="315"/>
        <v>0.2647847602464205</v>
      </c>
      <c r="CW184" s="66">
        <f t="shared" si="315"/>
        <v>0.25987490533842394</v>
      </c>
      <c r="CX184" s="66">
        <f t="shared" si="316"/>
        <v>0.25477216521408269</v>
      </c>
      <c r="CY184" s="66">
        <f t="shared" si="316"/>
        <v>0.24945640098127533</v>
      </c>
      <c r="CZ184" s="66">
        <f t="shared" si="316"/>
        <v>0.24390388284619713</v>
      </c>
      <c r="DA184" s="66">
        <f t="shared" si="316"/>
        <v>0.23808634610275162</v>
      </c>
      <c r="DB184" s="66">
        <f t="shared" si="316"/>
        <v>0.23196970664911071</v>
      </c>
      <c r="DC184" s="66">
        <f t="shared" si="316"/>
        <v>0.22551227430623982</v>
      </c>
      <c r="DD184" s="66">
        <f t="shared" si="316"/>
        <v>0.21866220347742804</v>
      </c>
      <c r="DE184" s="66">
        <f t="shared" si="316"/>
        <v>0.2113537455573514</v>
      </c>
      <c r="DF184" s="66">
        <f t="shared" si="316"/>
        <v>0.2035015415530938</v>
      </c>
      <c r="DG184" s="66">
        <f t="shared" si="316"/>
        <v>0.19499155093626008</v>
      </c>
      <c r="DH184" s="66">
        <f t="shared" si="316"/>
        <v>0.18566585511499711</v>
      </c>
      <c r="DI184" s="66">
        <f t="shared" si="316"/>
        <v>0.184680438998512</v>
      </c>
      <c r="DJ184" s="66">
        <f t="shared" si="316"/>
        <v>0.18368439319279342</v>
      </c>
      <c r="DK184" s="66">
        <f t="shared" si="316"/>
        <v>0.18267742631826137</v>
      </c>
      <c r="DL184" s="66">
        <f t="shared" si="317"/>
        <v>0.18165923400161804</v>
      </c>
      <c r="DM184" s="66">
        <f t="shared" si="318"/>
        <v>0.18062949806554388</v>
      </c>
      <c r="DN184" s="66">
        <f t="shared" si="318"/>
        <v>0.17958788565296419</v>
      </c>
      <c r="DO184" s="66">
        <f t="shared" si="318"/>
        <v>0.17853404827936126</v>
      </c>
      <c r="DP184" s="66">
        <f t="shared" si="318"/>
        <v>0.1774676208058209</v>
      </c>
      <c r="DQ184" s="66">
        <f t="shared" si="318"/>
        <v>0.1763882203246174</v>
      </c>
      <c r="DR184" s="66">
        <f t="shared" si="318"/>
        <v>0.1752954449481238</v>
      </c>
      <c r="DS184" s="66">
        <f t="shared" si="318"/>
        <v>0.17418887249066894</v>
      </c>
      <c r="DT184" s="66">
        <f t="shared" si="318"/>
        <v>0.17306805903162964</v>
      </c>
      <c r="DU184" s="66">
        <f t="shared" si="318"/>
        <v>0.17193253734650818</v>
      </c>
      <c r="DV184" s="66">
        <f t="shared" si="318"/>
        <v>0.17078181519096897</v>
      </c>
      <c r="DW184" s="66">
        <f t="shared" si="319"/>
        <v>0.1696153734207595</v>
      </c>
      <c r="DX184" s="66">
        <f t="shared" si="319"/>
        <v>0.16843266392805367</v>
      </c>
      <c r="DY184" s="66">
        <f t="shared" si="319"/>
        <v>0.16723310737198718</v>
      </c>
      <c r="DZ184" s="66">
        <f t="shared" si="319"/>
        <v>0.16601609067791401</v>
      </c>
      <c r="EA184" s="66">
        <f t="shared" si="319"/>
        <v>0.16478096427612501</v>
      </c>
      <c r="EB184" s="66">
        <f t="shared" si="319"/>
        <v>0.16352703904631227</v>
      </c>
      <c r="EC184" s="66">
        <f t="shared" si="319"/>
        <v>0.16225358292881131</v>
      </c>
      <c r="ED184" s="66">
        <f t="shared" si="319"/>
        <v>0.16095981715743668</v>
      </c>
      <c r="EE184" s="66">
        <f t="shared" si="319"/>
        <v>0.15964491206133738</v>
      </c>
      <c r="EF184" s="66">
        <f t="shared" si="319"/>
        <v>0.15830798237449456</v>
      </c>
      <c r="EG184" s="66">
        <f t="shared" si="319"/>
        <v>0.15694808198092947</v>
      </c>
      <c r="EH184" s="20">
        <f>+BE184/'[1]total numbers'!BN184</f>
        <v>0.1555641980110006</v>
      </c>
      <c r="EI184" s="20">
        <f>+BF184/'[1]total numbers'!BX184</f>
        <v>0.1534786904430738</v>
      </c>
      <c r="EJ184" s="20">
        <f>+BG184/'[1]total numbers'!CH184</f>
        <v>0.14393240257046339</v>
      </c>
      <c r="EK184" s="20">
        <f>+BH184/'[1]total numbers'!CR184</f>
        <v>0.13006344205673656</v>
      </c>
      <c r="EL184" s="20">
        <f>+BI184/'[1]total numbers'!DB184</f>
        <v>8.9083458474382135E-2</v>
      </c>
      <c r="EM184" s="20">
        <f>+BJ184/'[1]total numbers'!DC184</f>
        <v>7.5524422710193898E-2</v>
      </c>
      <c r="EN184" s="20">
        <f>+BK184/'[1]total numbers'!DD184</f>
        <v>6.8536252562321265E-2</v>
      </c>
      <c r="EO184" s="20">
        <f>+BL184/'[1]total numbers'!DE184</f>
        <v>6.7884472969637136E-2</v>
      </c>
      <c r="EP184" s="20">
        <f>+BM184/'[1]total numbers'!DF184</f>
        <v>6.7242095997261414E-2</v>
      </c>
      <c r="EQ184" s="20">
        <f>+BN184/'[1]total numbers'!DG184</f>
        <v>6.053378693317675E-2</v>
      </c>
      <c r="ER184" s="20">
        <f>+BO184/'[1]total numbers'!DH184</f>
        <v>6.5914048081301982E-2</v>
      </c>
      <c r="ES184" s="20">
        <f>+BP184/'[1]total numbers'!DI184</f>
        <v>5.930353923522156E-2</v>
      </c>
      <c r="ET184" s="20">
        <f>+BQ184/'[1]total numbers'!DJ184</f>
        <v>5.868234658967543E-2</v>
      </c>
      <c r="EU184" s="20">
        <f>+BR184/'[1]total numbers'!DK184</f>
        <v>5.8075719122592039E-2</v>
      </c>
      <c r="EV184" s="20">
        <f>+BS184/'[1]total numbers'!DL184</f>
        <v>5.7490427843764014E-2</v>
      </c>
      <c r="EW184" s="20">
        <f>+BT184/'[1]total numbers'!DM184</f>
        <v>5.6927184438384855E-2</v>
      </c>
      <c r="EX184" s="113">
        <f>+BU184/'[1]total numbers'!DN184</f>
        <v>5.638281677276033E-2</v>
      </c>
      <c r="EY184" s="113">
        <f>+BV184/'[1]total numbers'!DO184</f>
        <v>5.5856248359222704E-2</v>
      </c>
      <c r="EZ184" s="113">
        <f>+BW184/'[1]total numbers'!DP184</f>
        <v>5.5341874429286925E-2</v>
      </c>
      <c r="FA184" s="113">
        <f>+BX184/'[1]total numbers'!DQ184</f>
        <v>5.4841398675031808E-2</v>
      </c>
      <c r="FB184" s="113">
        <f>+BY184/'[1]total numbers'!DR184</f>
        <v>5.4352847817461393E-2</v>
      </c>
      <c r="FC184" s="113">
        <f>+BZ184/'[1]total numbers'!DS184</f>
        <v>5.387814917781944E-2</v>
      </c>
      <c r="FD184" s="113">
        <f>+CA184/'[1]total numbers'!DT184</f>
        <v>5.3417947361954668E-2</v>
      </c>
      <c r="FE184" s="113">
        <f>+CB184/'[1]total numbers'!DU184</f>
        <v>5.2970871317862309E-2</v>
      </c>
      <c r="FF184" s="113">
        <f>+CC184/'[1]total numbers'!DV184</f>
        <v>5.25394965665439E-2</v>
      </c>
      <c r="FH184" s="55">
        <f t="shared" si="233"/>
        <v>-10000</v>
      </c>
      <c r="FI184" s="55">
        <f t="shared" si="234"/>
        <v>1960</v>
      </c>
      <c r="FJ184" s="69">
        <v>0.5</v>
      </c>
      <c r="FK184" s="62">
        <f t="shared" si="235"/>
        <v>0.1555641980110006</v>
      </c>
      <c r="FL184" s="55">
        <f t="shared" si="236"/>
        <v>2331.3906855849359</v>
      </c>
      <c r="FM184" s="68">
        <f t="shared" si="239"/>
        <v>0.33333333333333331</v>
      </c>
      <c r="FN184" s="62">
        <f t="shared" si="237"/>
        <v>-2.1642095969828468E-2</v>
      </c>
      <c r="FP184" s="6">
        <v>8</v>
      </c>
      <c r="FQ184" s="6" t="s">
        <v>35</v>
      </c>
      <c r="GF184" s="21">
        <f t="shared" si="238"/>
        <v>1.8447096366982836</v>
      </c>
    </row>
    <row r="185" spans="1:188" x14ac:dyDescent="0.2">
      <c r="A185" s="6">
        <v>2</v>
      </c>
      <c r="B185" s="14">
        <v>666</v>
      </c>
      <c r="C185" s="106" t="s">
        <v>227</v>
      </c>
      <c r="D185" s="11">
        <v>0</v>
      </c>
      <c r="E185" s="11">
        <v>0</v>
      </c>
      <c r="F185" s="21">
        <f>+'[1]total numbers'!F185*CI185</f>
        <v>0</v>
      </c>
      <c r="G185" s="21">
        <f>IF(H185&lt;1,0,'[1]total numbers'!G185*CJ185)</f>
        <v>0</v>
      </c>
      <c r="H185" s="21">
        <f>IF(I185&lt;1,0,'[1]total numbers'!H185*CK185)</f>
        <v>0</v>
      </c>
      <c r="I185" s="11">
        <f>IF(J185&lt;1,0,'[1]total numbers'!I185*CL185)</f>
        <v>0</v>
      </c>
      <c r="J185" s="11">
        <f>IF(K185&lt;1,0,'[1]total numbers'!J185*CM185)</f>
        <v>0</v>
      </c>
      <c r="K185" s="11">
        <f>IF(L185&lt;1,0,'[1]total numbers'!K185*CN185)</f>
        <v>0</v>
      </c>
      <c r="L185" s="11">
        <f>IF(M185&lt;1,0,'[1]total numbers'!L185*CO185)</f>
        <v>0</v>
      </c>
      <c r="M185" s="11">
        <f>IF(N185&lt;1,0,'[1]total numbers'!M185*CP185)</f>
        <v>0</v>
      </c>
      <c r="N185" s="11">
        <f>IF(O185&lt;1,0,'[1]total numbers'!N185*CQ185)</f>
        <v>0</v>
      </c>
      <c r="O185" s="11">
        <f>+'[1]total numbers'!O185*CR185</f>
        <v>1.6230245392290288E-5</v>
      </c>
      <c r="P185" s="11">
        <f>+'[1]total numbers'!P185*CS185</f>
        <v>3.2504134124917138E-5</v>
      </c>
      <c r="Q185" s="11">
        <f>+'[1]total numbers'!Q185*CT185</f>
        <v>6.5095321157996111E-5</v>
      </c>
      <c r="R185" s="11">
        <f>+'[1]total numbers'!R185*CU185</f>
        <v>1.303642837052388E-4</v>
      </c>
      <c r="S185" s="11">
        <f>+'[1]total numbers'!S185*CV185</f>
        <v>2.6107492750443461E-4</v>
      </c>
      <c r="T185" s="11">
        <f>+'[1]total numbers'!T185*CW185</f>
        <v>5.228407420363331E-4</v>
      </c>
      <c r="U185" s="11">
        <f>+'[1]total numbers'!U185*CX185</f>
        <v>1.0470596159664954E-3</v>
      </c>
      <c r="V185" s="11">
        <f>+'[1]total numbers'!V185*CY185</f>
        <v>2.0968682592106044E-3</v>
      </c>
      <c r="W185" s="11">
        <f>+'[1]total numbers'!W185*CZ185</f>
        <v>4.1992201945803519E-3</v>
      </c>
      <c r="X185" s="11">
        <f>+'[1]total numbers'!X185*DA185</f>
        <v>8.4093791719628778E-3</v>
      </c>
      <c r="Y185" s="11">
        <f>+'[1]total numbers'!Y185*DB185</f>
        <v>1.6840579141162441E-2</v>
      </c>
      <c r="Z185" s="11">
        <f>+'[1]total numbers'!Z185*DC185</f>
        <v>3.3724687073727298E-2</v>
      </c>
      <c r="AA185" s="11">
        <f>+'[1]total numbers'!AA185*DD185</f>
        <v>6.7536207576334203E-2</v>
      </c>
      <c r="AB185" s="11">
        <f>+'[1]total numbers'!AB185*DE185</f>
        <v>0.13524563657721211</v>
      </c>
      <c r="AC185" s="11">
        <f>+'[1]total numbers'!AC185*DF185</f>
        <v>0.2708368308275923</v>
      </c>
      <c r="AD185" s="11">
        <f>+'[1]total numbers'!AD185*DG185</f>
        <v>0.54236301791483266</v>
      </c>
      <c r="AE185" s="11">
        <f>+'[1]total numbers'!AE185*DH185</f>
        <v>1.0861012524773748</v>
      </c>
      <c r="AF185" s="11">
        <f>+'[1]total numbers'!AF185*DI185</f>
        <v>1.1752745321244547</v>
      </c>
      <c r="AG185" s="11">
        <f>+'[1]total numbers'!AG185*DJ185</f>
        <v>1.2717692355959622</v>
      </c>
      <c r="AH185" s="11">
        <f>+'[1]total numbers'!AH185*DK185</f>
        <v>1.3761864712632583</v>
      </c>
      <c r="AI185" s="11">
        <f>+'[1]total numbers'!AI185*DL185</f>
        <v>1.4891766996911342</v>
      </c>
      <c r="AJ185" s="11">
        <f>+'[1]total numbers'!AJ185*DM185</f>
        <v>1.6114437855183426</v>
      </c>
      <c r="AK185" s="11">
        <f>+'[1]total numbers'!AK185*DN185</f>
        <v>1.7437493820002521</v>
      </c>
      <c r="AL185" s="11">
        <f>+'[1]total numbers'!AL185*DO185</f>
        <v>1.8869176755251487</v>
      </c>
      <c r="AM185" s="11">
        <f>+'[1]total numbers'!AM185*DP185</f>
        <v>2.0418405196580522</v>
      </c>
      <c r="AN185" s="11">
        <f>+'[1]total numbers'!AN185*DQ185</f>
        <v>2.2094829906921909</v>
      </c>
      <c r="AO185" s="11">
        <f>+'[1]total numbers'!AO185*DR185</f>
        <v>2.39088939931389</v>
      </c>
      <c r="AP185" s="11">
        <f>+'[1]total numbers'!AP185*DS185</f>
        <v>2.5871897958276766</v>
      </c>
      <c r="AQ185" s="11">
        <f>+'[1]total numbers'!AQ185*DT185</f>
        <v>2.673766088330388</v>
      </c>
      <c r="AR185" s="11">
        <f>+'[1]total numbers'!AR185*DU185</f>
        <v>2.7632393907689639</v>
      </c>
      <c r="AS185" s="11">
        <f>+'[1]total numbers'!AS185*DV185</f>
        <v>2.8557066383965375</v>
      </c>
      <c r="AT185" s="11">
        <f>+'[1]total numbers'!AT185*DW185</f>
        <v>2.9512680098229511</v>
      </c>
      <c r="AU185" s="11">
        <f>+'[1]total numbers'!AU185*DX185</f>
        <v>3.0500270355296539</v>
      </c>
      <c r="AV185" s="11">
        <f>+'[1]total numbers'!AV185*DY185</f>
        <v>3.1555969288248775</v>
      </c>
      <c r="AW185" s="11">
        <f>+'[1]total numbers'!AW185*DZ185</f>
        <v>3.2648207342362676</v>
      </c>
      <c r="AX185" s="11">
        <f>+'[1]total numbers'!AX185*EA185</f>
        <v>3.3778249132104099</v>
      </c>
      <c r="AY185" s="11">
        <f>+'[1]total numbers'!AY185*EB185</f>
        <v>3.4947403038318705</v>
      </c>
      <c r="AZ185" s="11">
        <f>+'[1]total numbers'!AZ185*EC185</f>
        <v>3.6157022722859704</v>
      </c>
      <c r="BA185" s="11">
        <f>+'[1]total numbers'!BA185*ED185</f>
        <v>3.3309912054595325</v>
      </c>
      <c r="BB185" s="11">
        <f>+'[1]total numbers'!BB185*EE185</f>
        <v>3.0462085073889593</v>
      </c>
      <c r="BC185" s="11">
        <f>+'[1]total numbers'!BC185*EF185</f>
        <v>2.7776014168598504</v>
      </c>
      <c r="BD185" s="11">
        <f>+'[1]total numbers'!BD185*EG185</f>
        <v>2.7891992344824539</v>
      </c>
      <c r="BE185" s="19">
        <f>+[2]faostat2014_crops!B172</f>
        <v>3</v>
      </c>
      <c r="BF185" s="19">
        <f>+[2]faostat2014_crops!C172</f>
        <v>3</v>
      </c>
      <c r="BG185" s="19">
        <f>+[2]faostat2014_crops!D172</f>
        <v>3</v>
      </c>
      <c r="BH185" s="19">
        <f>+[2]faostat2014_crops!E172</f>
        <v>3</v>
      </c>
      <c r="BI185" s="19">
        <f>+[2]faostat2014_crops!F172</f>
        <v>3</v>
      </c>
      <c r="BJ185" s="19">
        <f>+[2]faostat2014_crops!G172</f>
        <v>3</v>
      </c>
      <c r="BK185" s="19">
        <f>+[2]faostat2014_crops!H172</f>
        <v>3</v>
      </c>
      <c r="BL185" s="19">
        <f>+[2]faostat2014_crops!I172</f>
        <v>3</v>
      </c>
      <c r="BM185" s="19">
        <f>+[2]faostat2014_crops!J172</f>
        <v>3</v>
      </c>
      <c r="BN185" s="19">
        <f>+[2]faostat2014_crops!K172</f>
        <v>3</v>
      </c>
      <c r="BO185" s="19">
        <f>+[2]faostat2014_crops!L172</f>
        <v>3</v>
      </c>
      <c r="BP185" s="19">
        <f>+[2]faostat2014_crops!M172</f>
        <v>3</v>
      </c>
      <c r="BQ185" s="19">
        <f>+[2]faostat2014_crops!N172</f>
        <v>3</v>
      </c>
      <c r="BR185" s="19">
        <f>+[2]faostat2014_crops!O172</f>
        <v>3</v>
      </c>
      <c r="BS185" s="19">
        <f>+[2]faostat2014_crops!P172</f>
        <v>3</v>
      </c>
      <c r="BT185" s="19">
        <f>+[2]faostat2014_crops!Q172</f>
        <v>2</v>
      </c>
      <c r="BU185" s="19">
        <f>+[2]faostat2014_crops!R172</f>
        <v>2</v>
      </c>
      <c r="BV185" s="19">
        <f>+[2]faostat2014_crops!S172</f>
        <v>1.7000000000000455</v>
      </c>
      <c r="BW185" s="19">
        <f>+[2]faostat2014_crops!T172</f>
        <v>1.2599999999999909</v>
      </c>
      <c r="BX185" s="19">
        <f>+[2]faostat2014_crops!U172</f>
        <v>0.85799999999994725</v>
      </c>
      <c r="BY185" s="112">
        <f t="shared" si="222"/>
        <v>0.48000000000001819</v>
      </c>
      <c r="BZ185" s="112">
        <f t="shared" si="223"/>
        <v>0.23640000000011696</v>
      </c>
      <c r="CA185" s="112">
        <f t="shared" si="224"/>
        <v>-0.19893333333322971</v>
      </c>
      <c r="CB185" s="112">
        <f t="shared" si="225"/>
        <v>-0.5717688888887551</v>
      </c>
      <c r="CC185" s="112">
        <f t="shared" si="226"/>
        <v>-0.91337481481457417</v>
      </c>
      <c r="CD185" s="31"/>
      <c r="CE185" s="15">
        <f t="shared" si="255"/>
        <v>0</v>
      </c>
      <c r="CG185" s="87">
        <v>0</v>
      </c>
      <c r="CH185" s="87">
        <v>0</v>
      </c>
      <c r="CI185" s="87">
        <f t="shared" si="320"/>
        <v>0</v>
      </c>
      <c r="CJ185" s="87">
        <f t="shared" si="320"/>
        <v>0</v>
      </c>
      <c r="CK185" s="87">
        <f t="shared" si="320"/>
        <v>0</v>
      </c>
      <c r="CL185" s="87">
        <f t="shared" si="320"/>
        <v>6.3276002660613478E-2</v>
      </c>
      <c r="CM185" s="87">
        <f t="shared" si="320"/>
        <v>0.18982800798184046</v>
      </c>
      <c r="CN185" s="66">
        <f t="shared" si="315"/>
        <v>0.56948402394552133</v>
      </c>
      <c r="CO185" s="66">
        <f t="shared" si="315"/>
        <v>0.57811691330275106</v>
      </c>
      <c r="CP185" s="66">
        <f t="shared" si="315"/>
        <v>0.58649940084686547</v>
      </c>
      <c r="CQ185" s="66">
        <f t="shared" si="315"/>
        <v>0.59464889048379943</v>
      </c>
      <c r="CR185" s="66">
        <f t="shared" si="315"/>
        <v>0.59545163767312614</v>
      </c>
      <c r="CS185" s="66">
        <f t="shared" si="315"/>
        <v>0.59625222626093866</v>
      </c>
      <c r="CT185" s="66">
        <f t="shared" si="315"/>
        <v>0.59705067070025997</v>
      </c>
      <c r="CU185" s="66">
        <f t="shared" si="315"/>
        <v>0.59784698528990121</v>
      </c>
      <c r="CV185" s="66">
        <f t="shared" si="315"/>
        <v>0.59864118417671108</v>
      </c>
      <c r="CW185" s="66">
        <f t="shared" si="315"/>
        <v>0.59943328135778995</v>
      </c>
      <c r="CX185" s="66">
        <f t="shared" si="316"/>
        <v>0.60022329068266056</v>
      </c>
      <c r="CY185" s="66">
        <f t="shared" si="316"/>
        <v>0.60101122585539779</v>
      </c>
      <c r="CZ185" s="66">
        <f t="shared" si="316"/>
        <v>0.60179710043672263</v>
      </c>
      <c r="DA185" s="66">
        <f t="shared" si="316"/>
        <v>0.60258092784605344</v>
      </c>
      <c r="DB185" s="66">
        <f t="shared" si="316"/>
        <v>0.6033627213635262</v>
      </c>
      <c r="DC185" s="66">
        <f t="shared" si="316"/>
        <v>0.60414249413197074</v>
      </c>
      <c r="DD185" s="66">
        <f t="shared" si="316"/>
        <v>0.6049202591588585</v>
      </c>
      <c r="DE185" s="66">
        <f t="shared" si="316"/>
        <v>0.60569602931820909</v>
      </c>
      <c r="DF185" s="66">
        <f t="shared" si="316"/>
        <v>0.60646981735246797</v>
      </c>
      <c r="DG185" s="66">
        <f t="shared" si="316"/>
        <v>0.60724163587434699</v>
      </c>
      <c r="DH185" s="66">
        <f t="shared" si="316"/>
        <v>0.6080114973686348</v>
      </c>
      <c r="DI185" s="66">
        <f t="shared" si="316"/>
        <v>0.60808837635843704</v>
      </c>
      <c r="DJ185" s="66">
        <f t="shared" si="316"/>
        <v>0.60816523591394211</v>
      </c>
      <c r="DK185" s="66">
        <f t="shared" si="316"/>
        <v>0.6082420760474273</v>
      </c>
      <c r="DL185" s="66">
        <f t="shared" si="317"/>
        <v>0.60831889677115847</v>
      </c>
      <c r="DM185" s="66">
        <f t="shared" si="318"/>
        <v>0.60839569809738681</v>
      </c>
      <c r="DN185" s="66">
        <f t="shared" si="318"/>
        <v>0.60847248003835352</v>
      </c>
      <c r="DO185" s="66">
        <f t="shared" si="318"/>
        <v>0.60854924260628585</v>
      </c>
      <c r="DP185" s="66">
        <f t="shared" si="318"/>
        <v>0.60862598581339988</v>
      </c>
      <c r="DQ185" s="66">
        <f t="shared" si="318"/>
        <v>0.60870270967189821</v>
      </c>
      <c r="DR185" s="66">
        <f t="shared" si="318"/>
        <v>0.6087794141939723</v>
      </c>
      <c r="DS185" s="66">
        <f t="shared" si="318"/>
        <v>0.60885609939180041</v>
      </c>
      <c r="DT185" s="66">
        <f t="shared" si="318"/>
        <v>0.60893276527754925</v>
      </c>
      <c r="DU185" s="66">
        <f t="shared" si="318"/>
        <v>0.6090094118633721</v>
      </c>
      <c r="DV185" s="66">
        <f t="shared" si="318"/>
        <v>0.6090860391614118</v>
      </c>
      <c r="DW185" s="66">
        <f t="shared" si="319"/>
        <v>0.60916264718379731</v>
      </c>
      <c r="DX185" s="66">
        <f t="shared" si="319"/>
        <v>0.60923923594264673</v>
      </c>
      <c r="DY185" s="66">
        <f t="shared" si="319"/>
        <v>0.60931580545006436</v>
      </c>
      <c r="DZ185" s="66">
        <f t="shared" si="319"/>
        <v>0.60939235571814443</v>
      </c>
      <c r="EA185" s="66">
        <f t="shared" si="319"/>
        <v>0.60946888675896682</v>
      </c>
      <c r="EB185" s="66">
        <f t="shared" si="319"/>
        <v>0.60954539858460066</v>
      </c>
      <c r="EC185" s="66">
        <f t="shared" si="319"/>
        <v>0.60962189120710331</v>
      </c>
      <c r="ED185" s="66">
        <f t="shared" si="319"/>
        <v>0.60969836463851868</v>
      </c>
      <c r="EE185" s="66">
        <f t="shared" si="319"/>
        <v>0.60977481889087926</v>
      </c>
      <c r="EF185" s="66">
        <f t="shared" si="319"/>
        <v>0.60985125397620576</v>
      </c>
      <c r="EG185" s="66">
        <f t="shared" si="319"/>
        <v>0.60992766990650638</v>
      </c>
      <c r="EH185" s="20">
        <f>+BE185/'[1]total numbers'!BN185</f>
        <v>0.61000406669377794</v>
      </c>
      <c r="EI185" s="20">
        <f>+BF185/'[1]total numbers'!BX185</f>
        <v>0.54985337243401755</v>
      </c>
      <c r="EJ185" s="20">
        <f>+BG185/'[1]total numbers'!CH185</f>
        <v>0.49991668055324112</v>
      </c>
      <c r="EK185" s="20">
        <f>+BH185/'[1]total numbers'!CR185</f>
        <v>0.47747891134808212</v>
      </c>
      <c r="EL185" s="20">
        <f>+BI185/'[1]total numbers'!DB185</f>
        <v>0.47778308647873868</v>
      </c>
      <c r="EM185" s="20">
        <f>+BJ185/'[1]total numbers'!DC185</f>
        <v>0.47930979389678857</v>
      </c>
      <c r="EN185" s="20">
        <f>+BK185/'[1]total numbers'!DD185</f>
        <v>0.48130916091769615</v>
      </c>
      <c r="EO185" s="20">
        <f>+BL185/'[1]total numbers'!DE185</f>
        <v>0.48348106365834004</v>
      </c>
      <c r="EP185" s="20">
        <f>+BM185/'[1]total numbers'!DF185</f>
        <v>0.48575129533678757</v>
      </c>
      <c r="EQ185" s="20">
        <f>+BN185/'[1]total numbers'!DG185</f>
        <v>0.48804294777940455</v>
      </c>
      <c r="ER185" s="20">
        <f>+BO185/'[1]total numbers'!DH185</f>
        <v>0.49019607843137253</v>
      </c>
      <c r="ES185" s="20">
        <f>+BP185/'[1]total numbers'!DI185</f>
        <v>0.49212598425196852</v>
      </c>
      <c r="ET185" s="20">
        <f>+BQ185/'[1]total numbers'!DJ185</f>
        <v>0.49390846229832075</v>
      </c>
      <c r="EU185" s="20">
        <f>+BR185/'[1]total numbers'!DK185</f>
        <v>0.49537648612945839</v>
      </c>
      <c r="EV185" s="20">
        <f>+BS185/'[1]total numbers'!DL185</f>
        <v>0.4963600264725348</v>
      </c>
      <c r="EW185" s="20">
        <f>+BT185/'[1]total numbers'!DM185</f>
        <v>0.33069895883836592</v>
      </c>
      <c r="EX185" s="113">
        <f>+BU185/'[1]total numbers'!DN185</f>
        <v>0.33049149399593281</v>
      </c>
      <c r="EY185" s="113">
        <f>+BV185/'[1]total numbers'!DO185</f>
        <v>0.28074164590288486</v>
      </c>
      <c r="EZ185" s="113">
        <f>+BW185/'[1]total numbers'!DP185</f>
        <v>0.20794872688007093</v>
      </c>
      <c r="FA185" s="113">
        <f>+BX185/'[1]total numbers'!DQ185</f>
        <v>0.14151451244411326</v>
      </c>
      <c r="FB185" s="113">
        <f>+BY185/'[1]total numbers'!DR185</f>
        <v>7.911941548378526E-2</v>
      </c>
      <c r="FC185" s="113">
        <f>+BZ185/'[1]total numbers'!DS185</f>
        <v>3.8941942949968548E-2</v>
      </c>
      <c r="FD185" s="113">
        <f>+CA185/'[1]total numbers'!DT185</f>
        <v>-3.2754731869039114E-2</v>
      </c>
      <c r="FE185" s="113">
        <f>+CB185/'[1]total numbers'!DU185</f>
        <v>-9.4069274943450118E-2</v>
      </c>
      <c r="FF185" s="113">
        <f>+CC185/'[1]total numbers'!DV185</f>
        <v>-0.15020102879955219</v>
      </c>
      <c r="FH185" s="55">
        <f t="shared" si="233"/>
        <v>-10000</v>
      </c>
      <c r="FI185" s="55">
        <f t="shared" si="234"/>
        <v>1960</v>
      </c>
      <c r="FJ185" s="69">
        <v>0.5</v>
      </c>
      <c r="FK185" s="62">
        <f t="shared" si="235"/>
        <v>0.61000406669377794</v>
      </c>
      <c r="FL185" s="55">
        <f t="shared" si="236"/>
        <v>-24658.94091145771</v>
      </c>
      <c r="FM185" s="68">
        <f t="shared" si="239"/>
        <v>0.33333333333333331</v>
      </c>
      <c r="FN185" s="62">
        <f t="shared" si="237"/>
        <v>2.043003636112414E-2</v>
      </c>
      <c r="FP185" s="6">
        <v>2</v>
      </c>
      <c r="FQ185" s="23" t="s">
        <v>395</v>
      </c>
      <c r="GF185" s="21">
        <f t="shared" si="238"/>
        <v>0.97482774779977521</v>
      </c>
    </row>
    <row r="186" spans="1:188" x14ac:dyDescent="0.2">
      <c r="A186" s="6">
        <v>4</v>
      </c>
      <c r="B186" s="14">
        <v>670</v>
      </c>
      <c r="C186" s="106" t="s">
        <v>228</v>
      </c>
      <c r="D186" s="11">
        <v>0</v>
      </c>
      <c r="E186" s="11">
        <v>0</v>
      </c>
      <c r="F186" s="21">
        <f>+'[1]total numbers'!F186*CI186</f>
        <v>0</v>
      </c>
      <c r="G186" s="21">
        <f>IF(H186&lt;1,0,'[1]total numbers'!G186*CJ186)</f>
        <v>0</v>
      </c>
      <c r="H186" s="21">
        <f>IF(I186&lt;1,0,'[1]total numbers'!H186*CK186)</f>
        <v>0</v>
      </c>
      <c r="I186" s="11">
        <f>IF(J186&lt;1,0,'[1]total numbers'!I186*CL186)</f>
        <v>0</v>
      </c>
      <c r="J186" s="11">
        <f>IF(K186&lt;1,0,'[1]total numbers'!J186*CM186)</f>
        <v>0</v>
      </c>
      <c r="K186" s="11">
        <f>IF(L186&lt;1,0,'[1]total numbers'!K186*CN186)</f>
        <v>0</v>
      </c>
      <c r="L186" s="11">
        <f>IF(M186&lt;1,0,'[1]total numbers'!L186*CO186)</f>
        <v>0</v>
      </c>
      <c r="M186" s="11">
        <f>IF(N186&lt;1,0,'[1]total numbers'!M186*CP186)</f>
        <v>0</v>
      </c>
      <c r="N186" s="11">
        <f>IF(O186&lt;1,0,'[1]total numbers'!N186*CQ186)</f>
        <v>0</v>
      </c>
      <c r="O186" s="11">
        <f>+'[1]total numbers'!O186*CR186</f>
        <v>8.3734208194389552E-5</v>
      </c>
      <c r="P186" s="11">
        <f>+'[1]total numbers'!P186*CS186</f>
        <v>1.6461923640408426E-4</v>
      </c>
      <c r="Q186" s="11">
        <f>+'[1]total numbers'!Q186*CT186</f>
        <v>3.233357233982635E-4</v>
      </c>
      <c r="R186" s="11">
        <f>+'[1]total numbers'!R186*CU186</f>
        <v>6.3441841558043951E-4</v>
      </c>
      <c r="S186" s="11">
        <f>+'[1]total numbers'!S186*CV186</f>
        <v>1.2433457261424139E-3</v>
      </c>
      <c r="T186" s="11">
        <f>+'[1]total numbers'!T186*CW186</f>
        <v>2.4335283850128188E-3</v>
      </c>
      <c r="U186" s="11">
        <f>+'[1]total numbers'!U186*CX186</f>
        <v>4.7558702277572191E-3</v>
      </c>
      <c r="V186" s="11">
        <f>+'[1]total numbers'!V186*CY186</f>
        <v>9.2784531558611563E-3</v>
      </c>
      <c r="W186" s="11">
        <f>+'[1]total numbers'!W186*CZ186</f>
        <v>1.8065610012953075E-2</v>
      </c>
      <c r="X186" s="11">
        <f>+'[1]total numbers'!X186*DA186</f>
        <v>3.509206318923714E-2</v>
      </c>
      <c r="Y186" s="11">
        <f>+'[1]total numbers'!Y186*DB186</f>
        <v>6.7974846835822014E-2</v>
      </c>
      <c r="Z186" s="11">
        <f>+'[1]total numbers'!Z186*DC186</f>
        <v>0.13122357566056267</v>
      </c>
      <c r="AA186" s="11">
        <f>+'[1]total numbers'!AA186*DD186</f>
        <v>0.25226009795906229</v>
      </c>
      <c r="AB186" s="11">
        <f>+'[1]total numbers'!AB186*DE186</f>
        <v>0.48235250095298376</v>
      </c>
      <c r="AC186" s="11">
        <f>+'[1]total numbers'!AC186*DF186</f>
        <v>0.91587051071665282</v>
      </c>
      <c r="AD186" s="11">
        <f>+'[1]total numbers'!AD186*DG186</f>
        <v>1.7223714750335215</v>
      </c>
      <c r="AE186" s="11">
        <f>+'[1]total numbers'!AE186*DH186</f>
        <v>3.1940131628900819</v>
      </c>
      <c r="AF186" s="11">
        <f>+'[1]total numbers'!AF186*DI186</f>
        <v>3.4262518769080694</v>
      </c>
      <c r="AG186" s="11">
        <f>+'[1]total numbers'!AG186*DJ186</f>
        <v>3.6745413223489463</v>
      </c>
      <c r="AH186" s="11">
        <f>+'[1]total numbers'!AH186*DK186</f>
        <v>3.9398789777908436</v>
      </c>
      <c r="AI186" s="11">
        <f>+'[1]total numbers'!AI186*DL186</f>
        <v>4.2233075353952652</v>
      </c>
      <c r="AJ186" s="11">
        <f>+'[1]total numbers'!AJ186*DM186</f>
        <v>4.5259139586434554</v>
      </c>
      <c r="AK186" s="11">
        <f>+'[1]total numbers'!AK186*DN186</f>
        <v>4.8488277883781352</v>
      </c>
      <c r="AL186" s="11">
        <f>+'[1]total numbers'!AL186*DO186</f>
        <v>5.1932185209579185</v>
      </c>
      <c r="AM186" s="11">
        <f>+'[1]total numbers'!AM186*DP186</f>
        <v>5.5602918447748459</v>
      </c>
      <c r="AN186" s="11">
        <f>+'[1]total numbers'!AN186*DQ186</f>
        <v>5.9512844752121552</v>
      </c>
      <c r="AO186" s="11">
        <f>+'[1]total numbers'!AO186*DR186</f>
        <v>6.3674572710627437</v>
      </c>
      <c r="AP186" s="11">
        <f>+'[1]total numbers'!AP186*DS186</f>
        <v>6.8100862445245998</v>
      </c>
      <c r="AQ186" s="11">
        <f>+'[1]total numbers'!AQ186*DT186</f>
        <v>6.9531983933021593</v>
      </c>
      <c r="AR186" s="11">
        <f>+'[1]total numbers'!AR186*DU186</f>
        <v>7.0961407701006518</v>
      </c>
      <c r="AS186" s="11">
        <f>+'[1]total numbers'!AS186*DV186</f>
        <v>7.2385293199584266</v>
      </c>
      <c r="AT186" s="11">
        <f>+'[1]total numbers'!AT186*DW186</f>
        <v>7.379926993793668</v>
      </c>
      <c r="AU186" s="11">
        <f>+'[1]total numbers'!AU186*DX186</f>
        <v>7.5198360308742451</v>
      </c>
      <c r="AV186" s="11">
        <f>+'[1]total numbers'!AV186*DY186</f>
        <v>7.6662068105446259</v>
      </c>
      <c r="AW186" s="11">
        <f>+'[1]total numbers'!AW186*DZ186</f>
        <v>7.8101831923066971</v>
      </c>
      <c r="AX186" s="11">
        <f>+'[1]total numbers'!AX186*EA186</f>
        <v>7.951011740485078</v>
      </c>
      <c r="AY186" s="11">
        <f>+'[1]total numbers'!AY186*EB186</f>
        <v>8.0878251751480335</v>
      </c>
      <c r="AZ186" s="11">
        <f>+'[1]total numbers'!AZ186*EC186</f>
        <v>8.2196219656782112</v>
      </c>
      <c r="BA186" s="11">
        <f>+'[1]total numbers'!BA186*ED186</f>
        <v>8.083232783816225</v>
      </c>
      <c r="BB186" s="11">
        <f>+'[1]total numbers'!BB186*EE186</f>
        <v>7.9402408118975218</v>
      </c>
      <c r="BC186" s="11">
        <f>+'[1]total numbers'!BC186*EF186</f>
        <v>7.7899772801156786</v>
      </c>
      <c r="BD186" s="11">
        <f>+'[1]total numbers'!BD186*EG186</f>
        <v>7.631655388796009</v>
      </c>
      <c r="BE186" s="19">
        <f>+[2]faostat2014_crops!B173</f>
        <v>9</v>
      </c>
      <c r="BF186" s="19">
        <f>+[2]faostat2014_crops!C173</f>
        <v>10</v>
      </c>
      <c r="BG186" s="19">
        <f>+[2]faostat2014_crops!D173</f>
        <v>10</v>
      </c>
      <c r="BH186" s="19">
        <f>+[2]faostat2014_crops!E173</f>
        <v>10</v>
      </c>
      <c r="BI186" s="19">
        <f>+[2]faostat2014_crops!F173</f>
        <v>8</v>
      </c>
      <c r="BJ186" s="19">
        <f>+[2]faostat2014_crops!G173</f>
        <v>8</v>
      </c>
      <c r="BK186" s="19">
        <f>+[2]faostat2014_crops!H173</f>
        <v>8</v>
      </c>
      <c r="BL186" s="19">
        <f>+[2]faostat2014_crops!I173</f>
        <v>8</v>
      </c>
      <c r="BM186" s="19">
        <f>+[2]faostat2014_crops!J173</f>
        <v>8</v>
      </c>
      <c r="BN186" s="19">
        <f>+[2]faostat2014_crops!K173</f>
        <v>8</v>
      </c>
      <c r="BO186" s="19">
        <f>+[2]faostat2014_crops!L173</f>
        <v>8</v>
      </c>
      <c r="BP186" s="19">
        <f>+[2]faostat2014_crops!M173</f>
        <v>8</v>
      </c>
      <c r="BQ186" s="19">
        <f>+[2]faostat2014_crops!N173</f>
        <v>8</v>
      </c>
      <c r="BR186" s="19">
        <f>+[2]faostat2014_crops!O173</f>
        <v>8</v>
      </c>
      <c r="BS186" s="19">
        <f>+[2]faostat2014_crops!P173</f>
        <v>8</v>
      </c>
      <c r="BT186" s="19">
        <f>+[2]faostat2014_crops!Q173</f>
        <v>8</v>
      </c>
      <c r="BU186" s="19">
        <f>+[2]faostat2014_crops!R173</f>
        <v>8</v>
      </c>
      <c r="BV186" s="19">
        <f>+[2]faostat2014_crops!S173</f>
        <v>8</v>
      </c>
      <c r="BW186" s="19">
        <f>+[2]faostat2014_crops!T173</f>
        <v>8</v>
      </c>
      <c r="BX186" s="19">
        <f>+[2]faostat2014_crops!U173</f>
        <v>8</v>
      </c>
      <c r="BY186" s="112">
        <f t="shared" si="222"/>
        <v>8</v>
      </c>
      <c r="BZ186" s="112">
        <f t="shared" si="223"/>
        <v>8</v>
      </c>
      <c r="CA186" s="112">
        <f t="shared" si="224"/>
        <v>8</v>
      </c>
      <c r="CB186" s="112">
        <f t="shared" si="225"/>
        <v>8</v>
      </c>
      <c r="CC186" s="112">
        <f t="shared" si="226"/>
        <v>8</v>
      </c>
      <c r="CD186" s="31"/>
      <c r="CE186" s="15">
        <f t="shared" si="255"/>
        <v>-2</v>
      </c>
      <c r="CG186" s="87">
        <v>0</v>
      </c>
      <c r="CH186" s="87">
        <v>0</v>
      </c>
      <c r="CI186" s="87">
        <f t="shared" si="320"/>
        <v>0</v>
      </c>
      <c r="CJ186" s="87">
        <f t="shared" si="320"/>
        <v>0</v>
      </c>
      <c r="CK186" s="87">
        <f t="shared" si="320"/>
        <v>0</v>
      </c>
      <c r="CL186" s="87">
        <f t="shared" si="320"/>
        <v>4.1642832615144773E-2</v>
      </c>
      <c r="CM186" s="87">
        <f t="shared" si="320"/>
        <v>0.12492849784543433</v>
      </c>
      <c r="CN186" s="66">
        <f t="shared" si="315"/>
        <v>0.37478549353630297</v>
      </c>
      <c r="CO186" s="66">
        <f t="shared" si="315"/>
        <v>0.34844850864679433</v>
      </c>
      <c r="CP186" s="66">
        <f t="shared" si="315"/>
        <v>0.31738351321153591</v>
      </c>
      <c r="CQ186" s="66">
        <f t="shared" si="315"/>
        <v>0.27864218611224867</v>
      </c>
      <c r="CR186" s="66">
        <f t="shared" si="315"/>
        <v>0.27413183058410667</v>
      </c>
      <c r="CS186" s="66">
        <f t="shared" si="315"/>
        <v>0.26946796057380706</v>
      </c>
      <c r="CT186" s="66">
        <f t="shared" si="315"/>
        <v>0.26463680632959419</v>
      </c>
      <c r="CU186" s="66">
        <f t="shared" si="315"/>
        <v>0.25962250878337439</v>
      </c>
      <c r="CV186" s="66">
        <f t="shared" si="315"/>
        <v>0.25440665716713512</v>
      </c>
      <c r="CW186" s="66">
        <f t="shared" si="315"/>
        <v>0.24896768796289542</v>
      </c>
      <c r="CX186" s="66">
        <f t="shared" si="316"/>
        <v>0.24328009119360378</v>
      </c>
      <c r="CY186" s="66">
        <f t="shared" si="316"/>
        <v>0.23731334348855501</v>
      </c>
      <c r="CZ186" s="66">
        <f t="shared" si="316"/>
        <v>0.23103044453190999</v>
      </c>
      <c r="DA186" s="66">
        <f t="shared" si="316"/>
        <v>0.22438586220831616</v>
      </c>
      <c r="DB186" s="66">
        <f t="shared" si="316"/>
        <v>0.21732256854610046</v>
      </c>
      <c r="DC186" s="66">
        <f t="shared" si="316"/>
        <v>0.20976762614291344</v>
      </c>
      <c r="DD186" s="66">
        <f t="shared" si="316"/>
        <v>0.20162536210844328</v>
      </c>
      <c r="DE186" s="66">
        <f t="shared" si="316"/>
        <v>0.19276631234072819</v>
      </c>
      <c r="DF186" s="66">
        <f t="shared" si="316"/>
        <v>0.18300825701500537</v>
      </c>
      <c r="DG186" s="66">
        <f t="shared" si="316"/>
        <v>0.17208120465173818</v>
      </c>
      <c r="DH186" s="66">
        <f t="shared" si="316"/>
        <v>0.15955606578219039</v>
      </c>
      <c r="DI186" s="66">
        <f t="shared" si="316"/>
        <v>0.15819101171133751</v>
      </c>
      <c r="DJ186" s="66">
        <f t="shared" si="316"/>
        <v>0.15680198355749528</v>
      </c>
      <c r="DK186" s="66">
        <f t="shared" si="316"/>
        <v>0.15538790012575984</v>
      </c>
      <c r="DL186" s="66">
        <f t="shared" si="317"/>
        <v>0.15394760002816241</v>
      </c>
      <c r="DM186" s="66">
        <f t="shared" si="318"/>
        <v>0.15247983327044487</v>
      </c>
      <c r="DN186" s="66">
        <f t="shared" si="318"/>
        <v>0.15098325168226354</v>
      </c>
      <c r="DO186" s="66">
        <f t="shared" si="318"/>
        <v>0.14945639799187474</v>
      </c>
      <c r="DP186" s="66">
        <f t="shared" si="318"/>
        <v>0.14789769330483268</v>
      </c>
      <c r="DQ186" s="66">
        <f t="shared" si="318"/>
        <v>0.14630542269441232</v>
      </c>
      <c r="DR186" s="66">
        <f t="shared" si="318"/>
        <v>0.14467771854638475</v>
      </c>
      <c r="DS186" s="66">
        <f t="shared" si="318"/>
        <v>0.14301254121844012</v>
      </c>
      <c r="DT186" s="66">
        <f t="shared" si="318"/>
        <v>0.14130765646962345</v>
      </c>
      <c r="DU186" s="66">
        <f t="shared" si="318"/>
        <v>0.13956060898035236</v>
      </c>
      <c r="DV186" s="66">
        <f t="shared" si="318"/>
        <v>0.13776869110893042</v>
      </c>
      <c r="DW186" s="66">
        <f t="shared" si="319"/>
        <v>0.13592890580211386</v>
      </c>
      <c r="DX186" s="66">
        <f t="shared" si="319"/>
        <v>0.13403792227575803</v>
      </c>
      <c r="DY186" s="66">
        <f t="shared" si="319"/>
        <v>0.13209202267922293</v>
      </c>
      <c r="DZ186" s="66">
        <f t="shared" si="319"/>
        <v>0.13008703741417996</v>
      </c>
      <c r="EA186" s="66">
        <f t="shared" si="319"/>
        <v>0.12801826603646302</v>
      </c>
      <c r="EB186" s="66">
        <f t="shared" si="319"/>
        <v>0.12588037964207882</v>
      </c>
      <c r="EC186" s="66">
        <f t="shared" si="319"/>
        <v>0.12366729919462</v>
      </c>
      <c r="ED186" s="66">
        <f t="shared" si="319"/>
        <v>0.12137204218970117</v>
      </c>
      <c r="EE186" s="66">
        <f t="shared" si="319"/>
        <v>0.11898652705610907</v>
      </c>
      <c r="EF186" s="66">
        <f t="shared" si="319"/>
        <v>0.1165013202541752</v>
      </c>
      <c r="EG186" s="66">
        <f t="shared" si="319"/>
        <v>0.1139053043103882</v>
      </c>
      <c r="EH186" s="20">
        <f>+BE186/'[1]total numbers'!BN186</f>
        <v>0.11118523460084501</v>
      </c>
      <c r="EI186" s="20">
        <f>+BF186/'[1]total numbers'!BX186</f>
        <v>0.1105522082803604</v>
      </c>
      <c r="EJ186" s="20">
        <f>+BG186/'[1]total numbers'!CH186</f>
        <v>9.9568866806726872E-2</v>
      </c>
      <c r="EK186" s="20">
        <f>+BH186/'[1]total numbers'!CR186</f>
        <v>9.3089934185416529E-2</v>
      </c>
      <c r="EL186" s="20">
        <f>+BI186/'[1]total numbers'!DB186</f>
        <v>7.4172283671898903E-2</v>
      </c>
      <c r="EM186" s="20">
        <f>+BJ186/'[1]total numbers'!DC186</f>
        <v>7.4104951137047848E-2</v>
      </c>
      <c r="EN186" s="20">
        <f>+BK186/'[1]total numbers'!DD186</f>
        <v>7.3995967219786518E-2</v>
      </c>
      <c r="EO186" s="20">
        <f>+BL186/'[1]total numbers'!DE186</f>
        <v>7.3852516524500575E-2</v>
      </c>
      <c r="EP186" s="20">
        <f>+BM186/'[1]total numbers'!DF186</f>
        <v>7.3712337602506214E-2</v>
      </c>
      <c r="EQ186" s="20">
        <f>+BN186/'[1]total numbers'!DG186</f>
        <v>7.3586224658743885E-2</v>
      </c>
      <c r="ER186" s="20">
        <f>+BO186/'[1]total numbers'!DH186</f>
        <v>7.3479434943145294E-2</v>
      </c>
      <c r="ES186" s="20">
        <f>+BP186/'[1]total numbers'!DI186</f>
        <v>7.3391128847300591E-2</v>
      </c>
      <c r="ET186" s="20">
        <f>+BQ186/'[1]total numbers'!DJ186</f>
        <v>7.3317142464372459E-2</v>
      </c>
      <c r="EU186" s="20">
        <f>+BR186/'[1]total numbers'!DK186</f>
        <v>7.325269432566317E-2</v>
      </c>
      <c r="EV186" s="20">
        <f>+BS186/'[1]total numbers'!DL186</f>
        <v>7.320376267340141E-2</v>
      </c>
      <c r="EW186" s="20">
        <f>+BT186/'[1]total numbers'!DM186</f>
        <v>7.3166939518378618E-2</v>
      </c>
      <c r="EX186" s="113">
        <f>+BU186/'[1]total numbers'!DN186</f>
        <v>7.3140850993801312E-2</v>
      </c>
      <c r="EY186" s="113">
        <f>+BV186/'[1]total numbers'!DO186</f>
        <v>7.311478106692744E-2</v>
      </c>
      <c r="EZ186" s="113">
        <f>+BW186/'[1]total numbers'!DP186</f>
        <v>7.3085391143877729E-2</v>
      </c>
      <c r="FA186" s="113">
        <f>+BX186/'[1]total numbers'!DQ186</f>
        <v>7.3037349474587565E-2</v>
      </c>
      <c r="FB186" s="113">
        <f>+BY186/'[1]total numbers'!DR186</f>
        <v>7.2966736289094211E-2</v>
      </c>
      <c r="FC186" s="113">
        <f>+BZ186/'[1]total numbers'!DS186</f>
        <v>7.2879657465609912E-2</v>
      </c>
      <c r="FD186" s="113">
        <f>+CA186/'[1]total numbers'!DT186</f>
        <v>7.277954167083632E-2</v>
      </c>
      <c r="FE186" s="113">
        <f>+CB186/'[1]total numbers'!DU186</f>
        <v>7.2663856997529433E-2</v>
      </c>
      <c r="FF186" s="113">
        <f>+CC186/'[1]total numbers'!DV186</f>
        <v>7.2543934420283285E-2</v>
      </c>
      <c r="FH186" s="55">
        <f t="shared" si="233"/>
        <v>-10000</v>
      </c>
      <c r="FI186" s="55">
        <f t="shared" si="234"/>
        <v>1960</v>
      </c>
      <c r="FJ186" s="69">
        <v>0.5</v>
      </c>
      <c r="FK186" s="62">
        <f t="shared" si="235"/>
        <v>0.11118523460084501</v>
      </c>
      <c r="FL186" s="55">
        <f t="shared" si="236"/>
        <v>2092.9732952053937</v>
      </c>
      <c r="FM186" s="68">
        <f t="shared" si="239"/>
        <v>0.33333333333333331</v>
      </c>
      <c r="FN186" s="62">
        <f t="shared" si="237"/>
        <v>-2.1783398665733898E-2</v>
      </c>
      <c r="FP186" s="6">
        <v>8</v>
      </c>
      <c r="FQ186" s="6" t="s">
        <v>35</v>
      </c>
      <c r="GF186" s="21">
        <f t="shared" si="238"/>
        <v>2.5061078218935644</v>
      </c>
    </row>
    <row r="187" spans="1:188" x14ac:dyDescent="0.2">
      <c r="A187" s="6">
        <v>11</v>
      </c>
      <c r="B187" s="14">
        <v>674</v>
      </c>
      <c r="C187" s="106" t="s">
        <v>229</v>
      </c>
      <c r="D187" s="11">
        <v>0</v>
      </c>
      <c r="E187" s="11">
        <v>0</v>
      </c>
      <c r="F187" s="21">
        <f>+'[1]total numbers'!F187*CI187</f>
        <v>0</v>
      </c>
      <c r="G187" s="21">
        <f>IF(H187&lt;1,0,'[1]total numbers'!G187*CJ187)</f>
        <v>0</v>
      </c>
      <c r="H187" s="21">
        <f>IF(I187&lt;1,0,'[1]total numbers'!H187*CK187)</f>
        <v>0</v>
      </c>
      <c r="I187" s="11">
        <f>IF(J187&lt;1,0,'[1]total numbers'!I187*CL187)</f>
        <v>0</v>
      </c>
      <c r="J187" s="11">
        <f>IF(K187&lt;1,0,'[1]total numbers'!J187*CM187)</f>
        <v>0</v>
      </c>
      <c r="K187" s="11">
        <f>IF(L187&lt;1,0,'[1]total numbers'!K187*CN187)</f>
        <v>0</v>
      </c>
      <c r="L187" s="11">
        <f>IF(M187&lt;1,0,'[1]total numbers'!L187*CO187)</f>
        <v>0</v>
      </c>
      <c r="M187" s="11">
        <f>IF(N187&lt;1,0,'[1]total numbers'!M187*CP187)</f>
        <v>0</v>
      </c>
      <c r="N187" s="11">
        <f>IF(O187&lt;1,0,'[1]total numbers'!N187*CQ187)</f>
        <v>0</v>
      </c>
      <c r="O187" s="11">
        <f>+'[1]total numbers'!O187*CR187</f>
        <v>1.4622941086291004E-2</v>
      </c>
      <c r="P187" s="11">
        <f>+'[1]total numbers'!P187*CS187</f>
        <v>1.4921368455398985E-2</v>
      </c>
      <c r="Q187" s="11">
        <f>+'[1]total numbers'!Q187*CT187</f>
        <v>1.5225886178978555E-2</v>
      </c>
      <c r="R187" s="11">
        <f>+'[1]total numbers'!R187*CU187</f>
        <v>1.5536618549978117E-2</v>
      </c>
      <c r="S187" s="11">
        <f>+'[1]total numbers'!S187*CV187</f>
        <v>1.5853692397936853E-2</v>
      </c>
      <c r="T187" s="11">
        <f>+'[1]total numbers'!T187*CW187</f>
        <v>1.617723714075189E-2</v>
      </c>
      <c r="U187" s="11">
        <f>+'[1]total numbers'!U187*CX187</f>
        <v>1.6507384837501929E-2</v>
      </c>
      <c r="V187" s="11">
        <f>+'[1]total numbers'!V187*CY187</f>
        <v>1.6844270242348903E-2</v>
      </c>
      <c r="W187" s="11">
        <f>+'[1]total numbers'!W187*CZ187</f>
        <v>1.71880308595397E-2</v>
      </c>
      <c r="X187" s="11">
        <f>+'[1]total numbers'!X187*DA187</f>
        <v>1.7538806999530303E-2</v>
      </c>
      <c r="Y187" s="11">
        <f>+'[1]total numbers'!Y187*DB187</f>
        <v>1.7896741836255413E-2</v>
      </c>
      <c r="Z187" s="11">
        <f>+'[1]total numbers'!Z187*DC187</f>
        <v>1.8261981465566745E-2</v>
      </c>
      <c r="AA187" s="11">
        <f>+'[1]total numbers'!AA187*DD187</f>
        <v>1.8634674964864026E-2</v>
      </c>
      <c r="AB187" s="11">
        <f>+'[1]total numbers'!AB187*DE187</f>
        <v>1.9014974453942887E-2</v>
      </c>
      <c r="AC187" s="11">
        <f>+'[1]total numbers'!AC187*DF187</f>
        <v>1.9403035157084577E-2</v>
      </c>
      <c r="AD187" s="11">
        <f>+'[1]total numbers'!AD187*DG187</f>
        <v>1.9799015466412832E-2</v>
      </c>
      <c r="AE187" s="11">
        <f>+'[1]total numbers'!AE187*DH187</f>
        <v>2.0203077006543706E-2</v>
      </c>
      <c r="AF187" s="11">
        <f>+'[1]total numbers'!AF187*DI187</f>
        <v>2.1266396848993376E-2</v>
      </c>
      <c r="AG187" s="11">
        <f>+'[1]total numbers'!AG187*DJ187</f>
        <v>2.2385680893677238E-2</v>
      </c>
      <c r="AH187" s="11">
        <f>+'[1]total numbers'!AH187*DK187</f>
        <v>2.356387462492341E-2</v>
      </c>
      <c r="AI187" s="11">
        <f>+'[1]total numbers'!AI187*DL187</f>
        <v>2.4804078552550957E-2</v>
      </c>
      <c r="AJ187" s="11">
        <f>+'[1]total numbers'!AJ187*DM187</f>
        <v>2.6109556371106273E-2</v>
      </c>
      <c r="AK187" s="11">
        <f>+'[1]total numbers'!AK187*DN187</f>
        <v>2.7483743548532918E-2</v>
      </c>
      <c r="AL187" s="11">
        <f>+'[1]total numbers'!AL187*DO187</f>
        <v>2.8930256366876756E-2</v>
      </c>
      <c r="AM187" s="11">
        <f>+'[1]total numbers'!AM187*DP187</f>
        <v>3.0452901438817639E-2</v>
      </c>
      <c r="AN187" s="11">
        <f>+'[1]total numbers'!AN187*DQ187</f>
        <v>3.2055685725071198E-2</v>
      </c>
      <c r="AO187" s="11">
        <f>+'[1]total numbers'!AO187*DR187</f>
        <v>3.3742827079022319E-2</v>
      </c>
      <c r="AP187" s="11">
        <f>+'[1]total numbers'!AP187*DS187</f>
        <v>3.5518765346339277E-2</v>
      </c>
      <c r="AQ187" s="11">
        <f>+'[1]total numbers'!AQ187*DT187</f>
        <v>3.7388174048778186E-2</v>
      </c>
      <c r="AR187" s="11">
        <f>+'[1]total numbers'!AR187*DU187</f>
        <v>3.9355972682924407E-2</v>
      </c>
      <c r="AS187" s="11">
        <f>+'[1]total numbers'!AS187*DV187</f>
        <v>4.1427339666236219E-2</v>
      </c>
      <c r="AT187" s="11">
        <f>+'[1]total numbers'!AT187*DW187</f>
        <v>4.3607725964459179E-2</v>
      </c>
      <c r="AU187" s="11">
        <f>+'[1]total numbers'!AU187*DX187</f>
        <v>4.5902869436272815E-2</v>
      </c>
      <c r="AV187" s="11">
        <f>+'[1]total numbers'!AV187*DY187</f>
        <v>4.8318809932918746E-2</v>
      </c>
      <c r="AW187" s="11">
        <f>+'[1]total numbers'!AW187*DZ187</f>
        <v>5.0861905192546054E-2</v>
      </c>
      <c r="AX187" s="11">
        <f>+'[1]total numbers'!AX187*EA187</f>
        <v>5.3538847571101118E-2</v>
      </c>
      <c r="AY187" s="11">
        <f>+'[1]total numbers'!AY187*EB187</f>
        <v>5.6356681653790652E-2</v>
      </c>
      <c r="AZ187" s="11">
        <f>+'[1]total numbers'!AZ187*EC187</f>
        <v>8.8984234190195771E-2</v>
      </c>
      <c r="BA187" s="11">
        <f>+'[1]total numbers'!BA187*ED187</f>
        <v>0.14050142240557231</v>
      </c>
      <c r="BB187" s="11">
        <f>+'[1]total numbers'!BB187*EE187</f>
        <v>0.22184435116669313</v>
      </c>
      <c r="BC187" s="11">
        <f>+'[1]total numbers'!BC187*EF187</f>
        <v>0.35028055447372597</v>
      </c>
      <c r="BD187" s="11">
        <f>+'[1]total numbers'!BD187*EG187</f>
        <v>0.55307455969535679</v>
      </c>
      <c r="BE187" s="19">
        <f>+[2]faostat2014_crops!B175</f>
        <v>1</v>
      </c>
      <c r="BF187" s="19">
        <f>+[2]faostat2014_crops!C175</f>
        <v>1</v>
      </c>
      <c r="BG187" s="19">
        <f>+[2]faostat2014_crops!D175</f>
        <v>1</v>
      </c>
      <c r="BH187" s="19">
        <f>+[2]faostat2014_crops!E175</f>
        <v>1</v>
      </c>
      <c r="BI187" s="19">
        <f>+[2]faostat2014_crops!F175</f>
        <v>1</v>
      </c>
      <c r="BJ187" s="19">
        <f>+[2]faostat2014_crops!G175</f>
        <v>1</v>
      </c>
      <c r="BK187" s="19">
        <f>+[2]faostat2014_crops!H175</f>
        <v>1</v>
      </c>
      <c r="BL187" s="19">
        <f>+[2]faostat2014_crops!I175</f>
        <v>1</v>
      </c>
      <c r="BM187" s="19">
        <f>+[2]faostat2014_crops!J175</f>
        <v>1</v>
      </c>
      <c r="BN187" s="19">
        <f>+[2]faostat2014_crops!K175</f>
        <v>1</v>
      </c>
      <c r="BO187" s="19">
        <f>+[2]faostat2014_crops!L175</f>
        <v>1</v>
      </c>
      <c r="BP187" s="19">
        <f>+[2]faostat2014_crops!M175</f>
        <v>1</v>
      </c>
      <c r="BQ187" s="19">
        <f>+[2]faostat2014_crops!N175</f>
        <v>1</v>
      </c>
      <c r="BR187" s="19">
        <f>+[2]faostat2014_crops!O175</f>
        <v>1</v>
      </c>
      <c r="BS187" s="19">
        <f>+[2]faostat2014_crops!P175</f>
        <v>1</v>
      </c>
      <c r="BT187" s="19">
        <f>+[2]faostat2014_crops!Q175</f>
        <v>1</v>
      </c>
      <c r="BU187" s="19">
        <f>+[2]faostat2014_crops!R175</f>
        <v>1</v>
      </c>
      <c r="BV187" s="19">
        <f>+[2]faostat2014_crops!S175</f>
        <v>1</v>
      </c>
      <c r="BW187" s="19">
        <f>+[2]faostat2014_crops!T175</f>
        <v>1</v>
      </c>
      <c r="BX187" s="19">
        <f>+[2]faostat2014_crops!U175</f>
        <v>1</v>
      </c>
      <c r="BY187" s="112">
        <f t="shared" si="222"/>
        <v>1</v>
      </c>
      <c r="BZ187" s="112">
        <f t="shared" si="223"/>
        <v>1</v>
      </c>
      <c r="CA187" s="112">
        <f t="shared" si="224"/>
        <v>1</v>
      </c>
      <c r="CB187" s="112">
        <f t="shared" si="225"/>
        <v>1</v>
      </c>
      <c r="CC187" s="112">
        <f t="shared" si="226"/>
        <v>1</v>
      </c>
      <c r="CD187" s="31"/>
      <c r="CE187" s="15">
        <f t="shared" si="255"/>
        <v>0</v>
      </c>
      <c r="CG187" s="87">
        <v>0</v>
      </c>
      <c r="CH187" s="87">
        <v>0</v>
      </c>
      <c r="CI187" s="87">
        <f t="shared" si="320"/>
        <v>0</v>
      </c>
      <c r="CJ187" s="87">
        <f t="shared" si="320"/>
        <v>0</v>
      </c>
      <c r="CK187" s="87">
        <f t="shared" si="320"/>
        <v>0</v>
      </c>
      <c r="CL187" s="87">
        <f t="shared" si="320"/>
        <v>0</v>
      </c>
      <c r="CM187" s="87">
        <f t="shared" si="320"/>
        <v>0</v>
      </c>
      <c r="CN187" s="66">
        <f t="shared" ref="CN187:EA187" si="321">+CO187</f>
        <v>5.6985262364599876E-3</v>
      </c>
      <c r="CO187" s="66">
        <f t="shared" si="321"/>
        <v>5.6985262364599876E-3</v>
      </c>
      <c r="CP187" s="66">
        <f t="shared" si="321"/>
        <v>5.6985262364599876E-3</v>
      </c>
      <c r="CQ187" s="66">
        <f t="shared" si="321"/>
        <v>5.6985262364599876E-3</v>
      </c>
      <c r="CR187" s="66">
        <f t="shared" si="321"/>
        <v>5.6985262364599876E-3</v>
      </c>
      <c r="CS187" s="66">
        <f t="shared" si="321"/>
        <v>5.6985262364599876E-3</v>
      </c>
      <c r="CT187" s="66">
        <f t="shared" si="321"/>
        <v>5.6985262364599876E-3</v>
      </c>
      <c r="CU187" s="66">
        <f t="shared" si="321"/>
        <v>5.6985262364599876E-3</v>
      </c>
      <c r="CV187" s="66">
        <f t="shared" si="321"/>
        <v>5.6985262364599876E-3</v>
      </c>
      <c r="CW187" s="66">
        <f t="shared" si="321"/>
        <v>5.6985262364599876E-3</v>
      </c>
      <c r="CX187" s="66">
        <f t="shared" si="321"/>
        <v>5.6985262364599876E-3</v>
      </c>
      <c r="CY187" s="66">
        <f t="shared" si="321"/>
        <v>5.6985262364599876E-3</v>
      </c>
      <c r="CZ187" s="66">
        <f t="shared" si="321"/>
        <v>5.6985262364599876E-3</v>
      </c>
      <c r="DA187" s="66">
        <f t="shared" si="321"/>
        <v>5.6985262364599876E-3</v>
      </c>
      <c r="DB187" s="66">
        <f t="shared" si="321"/>
        <v>5.6985262364599876E-3</v>
      </c>
      <c r="DC187" s="66">
        <f t="shared" si="321"/>
        <v>5.6985262364599876E-3</v>
      </c>
      <c r="DD187" s="66">
        <f t="shared" si="321"/>
        <v>5.6985262364599876E-3</v>
      </c>
      <c r="DE187" s="66">
        <f t="shared" si="321"/>
        <v>5.6985262364599876E-3</v>
      </c>
      <c r="DF187" s="66">
        <f t="shared" si="321"/>
        <v>5.6985262364599876E-3</v>
      </c>
      <c r="DG187" s="66">
        <f t="shared" si="321"/>
        <v>5.6985262364599876E-3</v>
      </c>
      <c r="DH187" s="66">
        <f t="shared" si="321"/>
        <v>5.6985262364599876E-3</v>
      </c>
      <c r="DI187" s="66">
        <f t="shared" si="321"/>
        <v>5.6985262364599876E-3</v>
      </c>
      <c r="DJ187" s="66">
        <f t="shared" si="321"/>
        <v>5.6985262364599876E-3</v>
      </c>
      <c r="DK187" s="66">
        <f t="shared" si="321"/>
        <v>5.6985262364599876E-3</v>
      </c>
      <c r="DL187" s="66">
        <f t="shared" si="321"/>
        <v>5.6985262364599876E-3</v>
      </c>
      <c r="DM187" s="66">
        <f t="shared" si="321"/>
        <v>5.6985262364599876E-3</v>
      </c>
      <c r="DN187" s="66">
        <f t="shared" si="321"/>
        <v>5.6985262364599876E-3</v>
      </c>
      <c r="DO187" s="66">
        <f t="shared" si="321"/>
        <v>5.6985262364599876E-3</v>
      </c>
      <c r="DP187" s="66">
        <f t="shared" si="321"/>
        <v>5.6985262364599876E-3</v>
      </c>
      <c r="DQ187" s="66">
        <f t="shared" si="321"/>
        <v>5.6985262364599876E-3</v>
      </c>
      <c r="DR187" s="66">
        <f t="shared" si="321"/>
        <v>5.6985262364599876E-3</v>
      </c>
      <c r="DS187" s="66">
        <f t="shared" si="321"/>
        <v>5.6985262364599876E-3</v>
      </c>
      <c r="DT187" s="66">
        <f t="shared" si="321"/>
        <v>5.6985262364599876E-3</v>
      </c>
      <c r="DU187" s="66">
        <f t="shared" si="321"/>
        <v>5.6985262364599876E-3</v>
      </c>
      <c r="DV187" s="66">
        <f t="shared" si="321"/>
        <v>5.6985262364599876E-3</v>
      </c>
      <c r="DW187" s="66">
        <f t="shared" si="321"/>
        <v>5.6985262364599876E-3</v>
      </c>
      <c r="DX187" s="66">
        <f t="shared" si="321"/>
        <v>5.6985262364599876E-3</v>
      </c>
      <c r="DY187" s="66">
        <f t="shared" si="321"/>
        <v>5.6985262364599876E-3</v>
      </c>
      <c r="DZ187" s="66">
        <f t="shared" si="321"/>
        <v>5.6985262364599876E-3</v>
      </c>
      <c r="EA187" s="66">
        <f t="shared" si="321"/>
        <v>5.6985262364599876E-3</v>
      </c>
      <c r="EB187" s="66">
        <f t="shared" ref="EB187:EG187" si="322">+EC187-EC187/3</f>
        <v>5.6985262364599876E-3</v>
      </c>
      <c r="EC187" s="66">
        <f t="shared" si="322"/>
        <v>8.5477893546899823E-3</v>
      </c>
      <c r="ED187" s="66">
        <f t="shared" si="322"/>
        <v>1.2821684032034975E-2</v>
      </c>
      <c r="EE187" s="66">
        <f t="shared" si="322"/>
        <v>1.9232526048052465E-2</v>
      </c>
      <c r="EF187" s="66">
        <f t="shared" si="322"/>
        <v>2.8848789072078697E-2</v>
      </c>
      <c r="EG187" s="66">
        <f t="shared" si="322"/>
        <v>4.3273183608118049E-2</v>
      </c>
      <c r="EH187" s="20">
        <f>+BE187/'[1]total numbers'!BN187</f>
        <v>6.4909775412177073E-2</v>
      </c>
      <c r="EI187" s="20">
        <f>+BF187/'[1]total numbers'!BX187</f>
        <v>5.2110474205315262E-2</v>
      </c>
      <c r="EJ187" s="20">
        <f>+BG187/'[1]total numbers'!CH187</f>
        <v>4.6704964737751618E-2</v>
      </c>
      <c r="EK187" s="20">
        <f>+BH187/'[1]total numbers'!CR187</f>
        <v>4.1397582381188944E-2</v>
      </c>
      <c r="EL187" s="20">
        <f>+BI187/'[1]total numbers'!DB187</f>
        <v>3.7109882361672918E-2</v>
      </c>
      <c r="EM187" s="20">
        <f>+BJ187/'[1]total numbers'!DC187</f>
        <v>3.6347775516138409E-2</v>
      </c>
      <c r="EN187" s="20">
        <f>+BK187/'[1]total numbers'!DD187</f>
        <v>3.5449679180403419E-2</v>
      </c>
      <c r="EO187" s="20">
        <f>+BL187/'[1]total numbers'!DE187</f>
        <v>3.4530386740331494E-2</v>
      </c>
      <c r="EP187" s="20">
        <f>+BM187/'[1]total numbers'!DF187</f>
        <v>3.3710895361380798E-2</v>
      </c>
      <c r="EQ187" s="20">
        <f>+BN187/'[1]total numbers'!DG187</f>
        <v>3.3065502760969485E-2</v>
      </c>
      <c r="ER187" s="20">
        <f>+BO187/'[1]total numbers'!DH187</f>
        <v>3.2603025560772041E-2</v>
      </c>
      <c r="ES187" s="20">
        <f>+BP187/'[1]total numbers'!DI187</f>
        <v>3.2285142377477885E-2</v>
      </c>
      <c r="ET187" s="20">
        <f>+BQ187/'[1]total numbers'!DJ187</f>
        <v>3.2067727039507436E-2</v>
      </c>
      <c r="EU187" s="20">
        <f>+BR187/'[1]total numbers'!DK187</f>
        <v>3.1889788889597551E-2</v>
      </c>
      <c r="EV187" s="20">
        <f>+BS187/'[1]total numbers'!DL187</f>
        <v>3.1708786504740467E-2</v>
      </c>
      <c r="EW187" s="20">
        <f>+BT187/'[1]total numbers'!DM187</f>
        <v>3.1524403964625046E-2</v>
      </c>
      <c r="EX187" s="113">
        <f>+BU187/'[1]total numbers'!DN187</f>
        <v>3.1339199329331775E-2</v>
      </c>
      <c r="EY187" s="113">
        <f>+BV187/'[1]total numbers'!DO187</f>
        <v>3.1161997896117906E-2</v>
      </c>
      <c r="EZ187" s="113">
        <f>+BW187/'[1]total numbers'!DP187</f>
        <v>3.1002197745295567E-2</v>
      </c>
      <c r="FA187" s="113">
        <f>+BX187/'[1]total numbers'!DQ187</f>
        <v>3.0866934265328785E-2</v>
      </c>
      <c r="FB187" s="113">
        <f>+BY187/'[1]total numbers'!DR187</f>
        <v>3.0755587181742323E-2</v>
      </c>
      <c r="FC187" s="113">
        <f>+BZ187/'[1]total numbers'!DS187</f>
        <v>3.0661995962641943E-2</v>
      </c>
      <c r="FD187" s="113">
        <f>+CA187/'[1]total numbers'!DT187</f>
        <v>3.0582093158766022E-2</v>
      </c>
      <c r="FE187" s="113">
        <f>+CB187/'[1]total numbers'!DU187</f>
        <v>3.0509136122236061E-2</v>
      </c>
      <c r="FF187" s="113">
        <f>+CC187/'[1]total numbers'!DV187</f>
        <v>3.0442099446186227E-2</v>
      </c>
      <c r="FH187" s="55">
        <f t="shared" si="233"/>
        <v>-10000</v>
      </c>
      <c r="FI187" s="55">
        <f t="shared" si="234"/>
        <v>1960</v>
      </c>
      <c r="FJ187" s="72">
        <v>4</v>
      </c>
      <c r="FK187" s="62">
        <f t="shared" si="235"/>
        <v>6.4909775412177073E-2</v>
      </c>
      <c r="FL187" s="55">
        <f t="shared" si="236"/>
        <v>1960.0511073521482</v>
      </c>
      <c r="FM187" s="68">
        <f t="shared" si="239"/>
        <v>0.33333333333333331</v>
      </c>
      <c r="FN187" s="62">
        <f t="shared" si="237"/>
        <v>-0.17491040531729607</v>
      </c>
      <c r="FP187" s="6">
        <v>2</v>
      </c>
      <c r="FQ187" s="23" t="s">
        <v>395</v>
      </c>
      <c r="GF187" s="21">
        <f t="shared" si="238"/>
        <v>8.7791495198902572E-2</v>
      </c>
    </row>
    <row r="188" spans="1:188" x14ac:dyDescent="0.2">
      <c r="A188" s="6">
        <v>8</v>
      </c>
      <c r="B188" s="14">
        <v>678</v>
      </c>
      <c r="C188" s="106" t="s">
        <v>230</v>
      </c>
      <c r="D188" s="11">
        <v>0</v>
      </c>
      <c r="E188" s="11">
        <v>0</v>
      </c>
      <c r="F188" s="21">
        <f>+'[1]total numbers'!F188*CI188</f>
        <v>0</v>
      </c>
      <c r="G188" s="21">
        <f>IF(H188&lt;1,0,'[1]total numbers'!G188*CJ188)</f>
        <v>0</v>
      </c>
      <c r="H188" s="21">
        <f>IF(I188&lt;1,0,'[1]total numbers'!H188*CK188)</f>
        <v>0</v>
      </c>
      <c r="I188" s="11">
        <f>IF(J188&lt;1,0,'[1]total numbers'!I188*CL188)</f>
        <v>0</v>
      </c>
      <c r="J188" s="11">
        <f>IF(K188&lt;1,0,'[1]total numbers'!J188*CM188)</f>
        <v>0</v>
      </c>
      <c r="K188" s="11">
        <f>IF(L188&lt;1,0,'[1]total numbers'!K188*CN188)</f>
        <v>0</v>
      </c>
      <c r="L188" s="11">
        <f>IF(M188&lt;1,0,'[1]total numbers'!L188*CO188)</f>
        <v>0</v>
      </c>
      <c r="M188" s="11">
        <f>IF(N188&lt;1,0,'[1]total numbers'!M188*CP188)</f>
        <v>0</v>
      </c>
      <c r="N188" s="11">
        <f>IF(O188&lt;1,0,'[1]total numbers'!N188*CQ188)</f>
        <v>0</v>
      </c>
      <c r="O188" s="11">
        <f>+'[1]total numbers'!O188*CR188</f>
        <v>9.4754912458021298E-2</v>
      </c>
      <c r="P188" s="11">
        <f>+'[1]total numbers'!P188*CS188</f>
        <v>0.11849654922300465</v>
      </c>
      <c r="Q188" s="11">
        <f>+'[1]total numbers'!Q188*CT188</f>
        <v>0.14818676333531874</v>
      </c>
      <c r="R188" s="11">
        <f>+'[1]total numbers'!R188*CU188</f>
        <v>0.18531597658348231</v>
      </c>
      <c r="S188" s="11">
        <f>+'[1]total numbers'!S188*CV188</f>
        <v>0.23174803195957464</v>
      </c>
      <c r="T188" s="11">
        <f>+'[1]total numbers'!T188*CW188</f>
        <v>0.2898137520075188</v>
      </c>
      <c r="U188" s="11">
        <f>+'[1]total numbers'!U188*CX188</f>
        <v>0.36242793729978856</v>
      </c>
      <c r="V188" s="11">
        <f>+'[1]total numbers'!V188*CY188</f>
        <v>0.45323567765545625</v>
      </c>
      <c r="W188" s="11">
        <f>+'[1]total numbers'!W188*CZ188</f>
        <v>0.56679531999745003</v>
      </c>
      <c r="X188" s="11">
        <f>+'[1]total numbers'!X188*DA188</f>
        <v>0.70880727663265997</v>
      </c>
      <c r="Y188" s="11">
        <f>+'[1]total numbers'!Y188*DB188</f>
        <v>0.88640015856944065</v>
      </c>
      <c r="Z188" s="11">
        <f>+'[1]total numbers'!Z188*DC188</f>
        <v>1.1084885957417085</v>
      </c>
      <c r="AA188" s="11">
        <f>+'[1]total numbers'!AA188*DD188</f>
        <v>1.3862207040959782</v>
      </c>
      <c r="AB188" s="11">
        <f>+'[1]total numbers'!AB188*DE188</f>
        <v>1.7335376590034575</v>
      </c>
      <c r="AC188" s="11">
        <f>+'[1]total numbers'!AC188*DF188</f>
        <v>2.1678734612106902</v>
      </c>
      <c r="AD188" s="11">
        <f>+'[1]total numbers'!AD188*DG188</f>
        <v>2.7110300179402604</v>
      </c>
      <c r="AE188" s="11">
        <f>+'[1]total numbers'!AE188*DH188</f>
        <v>3.3902714609462485</v>
      </c>
      <c r="AF188" s="11">
        <f>+'[1]total numbers'!AF188*DI188</f>
        <v>3.6863733141580499</v>
      </c>
      <c r="AG188" s="11">
        <f>+'[1]total numbers'!AG188*DJ188</f>
        <v>4.0133153565529724</v>
      </c>
      <c r="AH188" s="11">
        <f>+'[1]total numbers'!AH188*DK188</f>
        <v>4.374472488822434</v>
      </c>
      <c r="AI188" s="11">
        <f>+'[1]total numbers'!AI188*DL188</f>
        <v>4.7735933954557117</v>
      </c>
      <c r="AJ188" s="11">
        <f>+'[1]total numbers'!AJ188*DM188</f>
        <v>5.2148420591955622</v>
      </c>
      <c r="AK188" s="11">
        <f>+'[1]total numbers'!AK188*DN188</f>
        <v>5.7028438893131064</v>
      </c>
      <c r="AL188" s="11">
        <f>+'[1]total numbers'!AL188*DO188</f>
        <v>6.2427369765479765</v>
      </c>
      <c r="AM188" s="11">
        <f>+'[1]total numbers'!AM188*DP188</f>
        <v>6.8402290445664864</v>
      </c>
      <c r="AN188" s="11">
        <f>+'[1]total numbers'!AN188*DQ188</f>
        <v>7.5016607311346917</v>
      </c>
      <c r="AO188" s="11">
        <f>+'[1]total numbers'!AO188*DR188</f>
        <v>8.2340759025880619</v>
      </c>
      <c r="AP188" s="11">
        <f>+'[1]total numbers'!AP188*DS188</f>
        <v>9.0452997833885807</v>
      </c>
      <c r="AQ188" s="11">
        <f>+'[1]total numbers'!AQ188*DT188</f>
        <v>9.9440257694625966</v>
      </c>
      <c r="AR188" s="11">
        <f>+'[1]total numbers'!AR188*DU188</f>
        <v>10.939911890575582</v>
      </c>
      <c r="AS188" s="11">
        <f>+'[1]total numbers'!AS188*DV188</f>
        <v>12.043687994296127</v>
      </c>
      <c r="AT188" s="11">
        <f>+'[1]total numbers'!AT188*DW188</f>
        <v>13.26727484332512</v>
      </c>
      <c r="AU188" s="11">
        <f>+'[1]total numbers'!AU188*DX188</f>
        <v>14.623916450442074</v>
      </c>
      <c r="AV188" s="11">
        <f>+'[1]total numbers'!AV188*DY188</f>
        <v>16.128327122522744</v>
      </c>
      <c r="AW188" s="11">
        <f>+'[1]total numbers'!AW188*DZ188</f>
        <v>17.79685484864704</v>
      </c>
      <c r="AX188" s="11">
        <f>+'[1]total numbers'!AX188*EA188</f>
        <v>19.647662849062737</v>
      </c>
      <c r="AY188" s="11">
        <f>+'[1]total numbers'!AY188*EB188</f>
        <v>21.700931303720317</v>
      </c>
      <c r="AZ188" s="11">
        <f>+'[1]total numbers'!AZ188*EC188</f>
        <v>23.979081503491638</v>
      </c>
      <c r="BA188" s="11">
        <f>+'[1]total numbers'!BA188*ED188</f>
        <v>26.507024916527378</v>
      </c>
      <c r="BB188" s="11">
        <f>+'[1]total numbers'!BB188*EE188</f>
        <v>29.312439939266181</v>
      </c>
      <c r="BC188" s="11">
        <f>+'[1]total numbers'!BC188*EF188</f>
        <v>32.006982508645372</v>
      </c>
      <c r="BD188" s="11">
        <f>+'[1]total numbers'!BD188*EG188</f>
        <v>31.749094129934068</v>
      </c>
      <c r="BE188" s="19">
        <f>+[2]faostat2014_crops!B176</f>
        <v>34</v>
      </c>
      <c r="BF188" s="19">
        <f>+[2]faostat2014_crops!C176</f>
        <v>35</v>
      </c>
      <c r="BG188" s="19">
        <f>+[2]faostat2014_crops!D176</f>
        <v>36</v>
      </c>
      <c r="BH188" s="19">
        <f>+[2]faostat2014_crops!E176</f>
        <v>41</v>
      </c>
      <c r="BI188" s="19">
        <f>+[2]faostat2014_crops!F176</f>
        <v>51</v>
      </c>
      <c r="BJ188" s="19">
        <f>+[2]faostat2014_crops!G176</f>
        <v>51</v>
      </c>
      <c r="BK188" s="19">
        <f>+[2]faostat2014_crops!H176</f>
        <v>52</v>
      </c>
      <c r="BL188" s="19">
        <f>+[2]faostat2014_crops!I176</f>
        <v>53</v>
      </c>
      <c r="BM188" s="19">
        <f>+[2]faostat2014_crops!J176</f>
        <v>54</v>
      </c>
      <c r="BN188" s="19">
        <f>+[2]faostat2014_crops!K176</f>
        <v>54</v>
      </c>
      <c r="BO188" s="19">
        <f>+[2]faostat2014_crops!L176</f>
        <v>54</v>
      </c>
      <c r="BP188" s="19">
        <f>+[2]faostat2014_crops!M176</f>
        <v>54</v>
      </c>
      <c r="BQ188" s="19">
        <f>+[2]faostat2014_crops!N176</f>
        <v>54</v>
      </c>
      <c r="BR188" s="19">
        <f>+[2]faostat2014_crops!O176</f>
        <v>55</v>
      </c>
      <c r="BS188" s="19">
        <f>+[2]faostat2014_crops!P176</f>
        <v>47.5</v>
      </c>
      <c r="BT188" s="19">
        <f>+[2]faostat2014_crops!Q176</f>
        <v>47.7</v>
      </c>
      <c r="BU188" s="19">
        <f>+[2]faostat2014_crops!R176</f>
        <v>48.7</v>
      </c>
      <c r="BV188" s="19">
        <f>+[2]faostat2014_crops!S176</f>
        <v>45.210000000000036</v>
      </c>
      <c r="BW188" s="19">
        <f>+[2]faostat2014_crops!T176</f>
        <v>43.307999999999993</v>
      </c>
      <c r="BX188" s="19">
        <f>+[2]faostat2014_crops!U176</f>
        <v>43.221399999999903</v>
      </c>
      <c r="BY188" s="112">
        <f t="shared" si="222"/>
        <v>42.134000000000015</v>
      </c>
      <c r="BZ188" s="112">
        <f t="shared" si="223"/>
        <v>40.428786666666838</v>
      </c>
      <c r="CA188" s="112">
        <f t="shared" si="224"/>
        <v>38.76663111111111</v>
      </c>
      <c r="CB188" s="112">
        <f t="shared" si="225"/>
        <v>37.983947851852008</v>
      </c>
      <c r="CC188" s="112">
        <f t="shared" si="226"/>
        <v>36.804816197531181</v>
      </c>
      <c r="CD188" s="31"/>
      <c r="CE188" s="15">
        <f t="shared" si="255"/>
        <v>16</v>
      </c>
      <c r="CG188" s="87">
        <v>0</v>
      </c>
      <c r="CH188" s="87">
        <v>0</v>
      </c>
      <c r="CI188" s="87">
        <f t="shared" si="320"/>
        <v>0</v>
      </c>
      <c r="CJ188" s="87">
        <f t="shared" si="320"/>
        <v>0</v>
      </c>
      <c r="CK188" s="87">
        <f t="shared" si="320"/>
        <v>0</v>
      </c>
      <c r="CL188" s="87">
        <f t="shared" si="320"/>
        <v>5.7497047230223475E-2</v>
      </c>
      <c r="CM188" s="87">
        <f t="shared" si="320"/>
        <v>0.17249114169067042</v>
      </c>
      <c r="CN188" s="66">
        <f t="shared" ref="CN188:CW194" si="323">IF(($FL188=0),0,$FN188*(CN$3-$FL188)^$FM188)</f>
        <v>0.51747342507201133</v>
      </c>
      <c r="CO188" s="66">
        <f t="shared" si="323"/>
        <v>0.51987512453089069</v>
      </c>
      <c r="CP188" s="66">
        <f t="shared" si="323"/>
        <v>0.52225483612139445</v>
      </c>
      <c r="CQ188" s="66">
        <f t="shared" si="323"/>
        <v>0.52461305629065702</v>
      </c>
      <c r="CR188" s="66">
        <f t="shared" si="323"/>
        <v>0.52484771485997106</v>
      </c>
      <c r="CS188" s="66">
        <f t="shared" si="323"/>
        <v>0.52508216378576811</v>
      </c>
      <c r="CT188" s="66">
        <f t="shared" si="323"/>
        <v>0.52531640353565878</v>
      </c>
      <c r="CU188" s="66">
        <f t="shared" si="323"/>
        <v>0.52555043457558837</v>
      </c>
      <c r="CV188" s="66">
        <f t="shared" si="323"/>
        <v>0.5257842573698428</v>
      </c>
      <c r="CW188" s="66">
        <f t="shared" si="323"/>
        <v>0.52601787238105779</v>
      </c>
      <c r="CX188" s="66">
        <f t="shared" ref="CX188:DK194" si="324">IF(($FL188=0),0,$FN188*(CX$3-$FL188)^$FM188)</f>
        <v>0.52625128007022726</v>
      </c>
      <c r="CY188" s="66">
        <f t="shared" si="324"/>
        <v>0.52648448089671007</v>
      </c>
      <c r="CZ188" s="66">
        <f t="shared" si="324"/>
        <v>0.52671747531824042</v>
      </c>
      <c r="DA188" s="66">
        <f t="shared" si="324"/>
        <v>0.52695026379093168</v>
      </c>
      <c r="DB188" s="66">
        <f t="shared" si="324"/>
        <v>0.52718284676928862</v>
      </c>
      <c r="DC188" s="66">
        <f t="shared" si="324"/>
        <v>0.52741522470621249</v>
      </c>
      <c r="DD188" s="66">
        <f t="shared" si="324"/>
        <v>0.5276473980530102</v>
      </c>
      <c r="DE188" s="66">
        <f t="shared" si="324"/>
        <v>0.52787936725939977</v>
      </c>
      <c r="DF188" s="66">
        <f t="shared" si="324"/>
        <v>0.52811113277352195</v>
      </c>
      <c r="DG188" s="66">
        <f t="shared" si="324"/>
        <v>0.52834269504194331</v>
      </c>
      <c r="DH188" s="66">
        <f t="shared" si="324"/>
        <v>0.52857405450966821</v>
      </c>
      <c r="DI188" s="66">
        <f t="shared" si="324"/>
        <v>0.52859717931948802</v>
      </c>
      <c r="DJ188" s="66">
        <f t="shared" si="324"/>
        <v>0.52862030210617983</v>
      </c>
      <c r="DK188" s="66">
        <f t="shared" si="324"/>
        <v>0.52864342287018506</v>
      </c>
      <c r="DL188" s="66">
        <f t="shared" si="317"/>
        <v>0.52866654161194648</v>
      </c>
      <c r="DM188" s="66">
        <f t="shared" ref="DM188:DV191" si="325">IF(($FL188=0),0,$FN188*(DM$3-$FL188)^$FM188)</f>
        <v>0.52868965833190662</v>
      </c>
      <c r="DN188" s="66">
        <f t="shared" si="325"/>
        <v>0.52871277303050623</v>
      </c>
      <c r="DO188" s="66">
        <f t="shared" si="325"/>
        <v>0.52873588570818819</v>
      </c>
      <c r="DP188" s="66">
        <f t="shared" si="325"/>
        <v>0.5287589963653937</v>
      </c>
      <c r="DQ188" s="66">
        <f t="shared" si="325"/>
        <v>0.52878210500256451</v>
      </c>
      <c r="DR188" s="66">
        <f t="shared" si="325"/>
        <v>0.52880521162014149</v>
      </c>
      <c r="DS188" s="66">
        <f t="shared" si="325"/>
        <v>0.52882831621856663</v>
      </c>
      <c r="DT188" s="66">
        <f t="shared" si="325"/>
        <v>0.52885141879828024</v>
      </c>
      <c r="DU188" s="66">
        <f t="shared" si="325"/>
        <v>0.52887451935972374</v>
      </c>
      <c r="DV188" s="66">
        <f t="shared" si="325"/>
        <v>0.52889761790333756</v>
      </c>
      <c r="DW188" s="66">
        <f t="shared" ref="DW188:EG191" si="326">IF(($FL188=0),0,$FN188*(DW$3-$FL188)^$FM188)</f>
        <v>0.52892071442956257</v>
      </c>
      <c r="DX188" s="66">
        <f t="shared" si="326"/>
        <v>0.52894380893883897</v>
      </c>
      <c r="DY188" s="66">
        <f t="shared" si="326"/>
        <v>0.52896690143160663</v>
      </c>
      <c r="DZ188" s="66">
        <f t="shared" si="326"/>
        <v>0.52898999190830653</v>
      </c>
      <c r="EA188" s="66">
        <f t="shared" si="326"/>
        <v>0.52901308036937811</v>
      </c>
      <c r="EB188" s="66">
        <f t="shared" si="326"/>
        <v>0.52903616681526133</v>
      </c>
      <c r="EC188" s="66">
        <f t="shared" si="326"/>
        <v>0.52905925124639563</v>
      </c>
      <c r="ED188" s="66">
        <f t="shared" si="326"/>
        <v>0.5290823336632211</v>
      </c>
      <c r="EE188" s="66">
        <f t="shared" si="326"/>
        <v>0.5291054140661765</v>
      </c>
      <c r="EF188" s="66">
        <f t="shared" si="326"/>
        <v>0.52912849245570137</v>
      </c>
      <c r="EG188" s="66">
        <f t="shared" si="326"/>
        <v>0.52915156883223446</v>
      </c>
      <c r="EH188" s="20">
        <f>+BE188/'[1]total numbers'!BN188</f>
        <v>0.52917464319621477</v>
      </c>
      <c r="EI188" s="20">
        <f>+BF188/'[1]total numbers'!BX188</f>
        <v>0.4753497215808774</v>
      </c>
      <c r="EJ188" s="20">
        <f>+BG188/'[1]total numbers'!CH188</f>
        <v>0.38019601216627236</v>
      </c>
      <c r="EK188" s="20">
        <f>+BH188/'[1]total numbers'!CR188</f>
        <v>0.35309213982448734</v>
      </c>
      <c r="EL188" s="20">
        <f>+BI188/'[1]total numbers'!DB188</f>
        <v>0.36394516559505036</v>
      </c>
      <c r="EM188" s="20">
        <f>+BJ188/'[1]total numbers'!DC188</f>
        <v>0.35762118800356218</v>
      </c>
      <c r="EN188" s="20">
        <f>+BK188/'[1]total numbers'!DD188</f>
        <v>0.35835871707579287</v>
      </c>
      <c r="EO188" s="20">
        <f>+BL188/'[1]total numbers'!DE188</f>
        <v>0.35905912958647229</v>
      </c>
      <c r="EP188" s="20">
        <f>+BM188/'[1]total numbers'!DF188</f>
        <v>0.35971223021582732</v>
      </c>
      <c r="EQ188" s="20">
        <f>+BN188/'[1]total numbers'!DG188</f>
        <v>0.35381530840901049</v>
      </c>
      <c r="ER188" s="20">
        <f>+BO188/'[1]total numbers'!DH188</f>
        <v>0.34810636583400484</v>
      </c>
      <c r="ES188" s="20">
        <f>+BP188/'[1]total numbers'!DI188</f>
        <v>0.34255699767822478</v>
      </c>
      <c r="ET188" s="20">
        <f>+BQ188/'[1]total numbers'!DJ188</f>
        <v>0.33712915792628112</v>
      </c>
      <c r="EU188" s="20">
        <f>+BR188/'[1]total numbers'!DK188</f>
        <v>0.3379270937655523</v>
      </c>
      <c r="EV188" s="20">
        <f>+BS188/'[1]total numbers'!DL188</f>
        <v>0.28718779663476363</v>
      </c>
      <c r="EW188" s="20">
        <f>+BT188/'[1]total numbers'!DM188</f>
        <v>0.28375629082342863</v>
      </c>
      <c r="EX188" s="113">
        <f>+BU188/'[1]total numbers'!DN188</f>
        <v>0.28501533347379265</v>
      </c>
      <c r="EY188" s="113">
        <f>+BV188/'[1]total numbers'!DO188</f>
        <v>0.26022090861474551</v>
      </c>
      <c r="EZ188" s="113">
        <f>+BW188/'[1]total numbers'!DP188</f>
        <v>0.245044841146349</v>
      </c>
      <c r="FA188" s="113">
        <f>+BX188/'[1]total numbers'!DQ188</f>
        <v>0.2402750676828822</v>
      </c>
      <c r="FB188" s="113">
        <f>+BY188/'[1]total numbers'!DR188</f>
        <v>0.22998657219899354</v>
      </c>
      <c r="FC188" s="113">
        <f>+BZ188/'[1]total numbers'!DS188</f>
        <v>0.21658355922699815</v>
      </c>
      <c r="FD188" s="113">
        <f>+CA188/'[1]total numbers'!DT188</f>
        <v>0.20377107067224073</v>
      </c>
      <c r="FE188" s="113">
        <f>+CB188/'[1]total numbers'!DU188</f>
        <v>0.19592483546630221</v>
      </c>
      <c r="FF188" s="113">
        <f>+CC188/'[1]total numbers'!DV188</f>
        <v>0.18635444330113662</v>
      </c>
      <c r="FH188" s="55">
        <f t="shared" si="233"/>
        <v>-10000</v>
      </c>
      <c r="FI188" s="55">
        <f t="shared" si="234"/>
        <v>1960</v>
      </c>
      <c r="FJ188" s="69">
        <v>0.5</v>
      </c>
      <c r="FK188" s="62">
        <f t="shared" si="235"/>
        <v>0.52917464319621477</v>
      </c>
      <c r="FL188" s="55">
        <f t="shared" si="236"/>
        <v>-74488.148065959147</v>
      </c>
      <c r="FM188" s="68">
        <f t="shared" si="239"/>
        <v>0.33333333333333331</v>
      </c>
      <c r="FN188" s="62">
        <f t="shared" si="237"/>
        <v>1.2468380174096754E-2</v>
      </c>
      <c r="FP188" s="6">
        <v>9</v>
      </c>
      <c r="FQ188" s="6" t="s">
        <v>374</v>
      </c>
      <c r="GF188" s="21">
        <f t="shared" si="238"/>
        <v>0.99137980822738259</v>
      </c>
    </row>
    <row r="189" spans="1:188" ht="13.5" x14ac:dyDescent="0.25">
      <c r="A189" s="6">
        <v>17</v>
      </c>
      <c r="B189" s="14">
        <v>682</v>
      </c>
      <c r="C189" s="106" t="s">
        <v>231</v>
      </c>
      <c r="D189" s="11">
        <v>0</v>
      </c>
      <c r="E189" s="11">
        <v>0</v>
      </c>
      <c r="F189" s="21">
        <f>+'[1]total numbers'!F189*CI189</f>
        <v>0</v>
      </c>
      <c r="G189" s="21">
        <f>IF(H189&lt;1,0,'[1]total numbers'!G189*CJ189)</f>
        <v>0</v>
      </c>
      <c r="H189" s="21">
        <f>IF(I189&lt;1,0,'[1]total numbers'!H189*CK189)</f>
        <v>0</v>
      </c>
      <c r="I189" s="11">
        <f>IF(J189&lt;1,0,'[1]total numbers'!I189*CL189)</f>
        <v>0</v>
      </c>
      <c r="J189" s="11">
        <f>IF(K189&lt;1,0,'[1]total numbers'!J189*CM189)</f>
        <v>0</v>
      </c>
      <c r="K189" s="11">
        <f>IF(L189&lt;1,0,'[1]total numbers'!K189*CN189)</f>
        <v>0</v>
      </c>
      <c r="L189" s="11">
        <f>IF(M189&lt;1,0,'[1]total numbers'!L189*CO189)</f>
        <v>0</v>
      </c>
      <c r="M189" s="11">
        <f>IF(N189&lt;1,0,'[1]total numbers'!M189*CP189)</f>
        <v>0</v>
      </c>
      <c r="N189" s="11">
        <f>IF(O189&lt;1,0,'[1]total numbers'!N189*CQ189)</f>
        <v>0</v>
      </c>
      <c r="O189" s="11">
        <f>+'[1]total numbers'!O189*CR189</f>
        <v>0</v>
      </c>
      <c r="P189" s="11">
        <f>+'[1]total numbers'!P189*CS189</f>
        <v>0</v>
      </c>
      <c r="Q189" s="11">
        <f>+'[1]total numbers'!Q189*CT189</f>
        <v>0</v>
      </c>
      <c r="R189" s="11">
        <f>+'[1]total numbers'!R189*CU189</f>
        <v>0</v>
      </c>
      <c r="S189" s="11">
        <f>+'[1]total numbers'!S189*CV189</f>
        <v>0</v>
      </c>
      <c r="T189" s="11">
        <f>+'[1]total numbers'!T189*CW189</f>
        <v>0</v>
      </c>
      <c r="U189" s="11">
        <f>+'[1]total numbers'!U189*CX189</f>
        <v>0</v>
      </c>
      <c r="V189" s="11">
        <f>+'[1]total numbers'!V189*CY189</f>
        <v>0</v>
      </c>
      <c r="W189" s="11">
        <f>+'[1]total numbers'!W189*CZ189</f>
        <v>0</v>
      </c>
      <c r="X189" s="11">
        <f>+'[1]total numbers'!X189*DA189</f>
        <v>0</v>
      </c>
      <c r="Y189" s="11">
        <f>+'[1]total numbers'!Y189*DB189</f>
        <v>0</v>
      </c>
      <c r="Z189" s="11">
        <f>+'[1]total numbers'!Z189*DC189</f>
        <v>0</v>
      </c>
      <c r="AA189" s="11">
        <f>+'[1]total numbers'!AA189*DD189</f>
        <v>0</v>
      </c>
      <c r="AB189" s="11">
        <f>+'[1]total numbers'!AB189*DE189</f>
        <v>0</v>
      </c>
      <c r="AC189" s="11">
        <f>+'[1]total numbers'!AC189*DF189</f>
        <v>0</v>
      </c>
      <c r="AD189" s="11">
        <f>+'[1]total numbers'!AD189*DG189</f>
        <v>0</v>
      </c>
      <c r="AE189" s="11">
        <f>+'[1]total numbers'!AE189*DH189</f>
        <v>0</v>
      </c>
      <c r="AF189" s="11">
        <f>+'[1]total numbers'!AF189*DI189</f>
        <v>0</v>
      </c>
      <c r="AG189" s="11">
        <f>+'[1]total numbers'!AG189*DJ189</f>
        <v>0</v>
      </c>
      <c r="AH189" s="11">
        <f>+'[1]total numbers'!AH189*DK189</f>
        <v>0</v>
      </c>
      <c r="AI189" s="11">
        <f>+'[1]total numbers'!AI189*DL189</f>
        <v>0</v>
      </c>
      <c r="AJ189" s="11">
        <f>+'[1]total numbers'!AJ189*DM189</f>
        <v>0</v>
      </c>
      <c r="AK189" s="11">
        <f>+'[1]total numbers'!AK189*DN189</f>
        <v>0</v>
      </c>
      <c r="AL189" s="11">
        <f>+'[1]total numbers'!AL189*DO189</f>
        <v>0</v>
      </c>
      <c r="AM189" s="11">
        <f>+'[1]total numbers'!AM189*DP189</f>
        <v>0</v>
      </c>
      <c r="AN189" s="11">
        <f>+'[1]total numbers'!AN189*DQ189</f>
        <v>0</v>
      </c>
      <c r="AO189" s="11">
        <f>+'[1]total numbers'!AO189*DR189</f>
        <v>0</v>
      </c>
      <c r="AP189" s="11">
        <f>+'[1]total numbers'!AP189*DS189</f>
        <v>1038.1150601413522</v>
      </c>
      <c r="AQ189" s="11">
        <f>+'[1]total numbers'!AQ189*DT189</f>
        <v>1022.8241689335422</v>
      </c>
      <c r="AR189" s="11">
        <f>+'[1]total numbers'!AR189*DU189</f>
        <v>1034.4334506698367</v>
      </c>
      <c r="AS189" s="11">
        <f>+'[1]total numbers'!AS189*DV189</f>
        <v>1033.841027540713</v>
      </c>
      <c r="AT189" s="11">
        <f>+'[1]total numbers'!AT189*DW189</f>
        <v>1031.8225456979465</v>
      </c>
      <c r="AU189" s="11">
        <f>+'[1]total numbers'!AU189*DX189</f>
        <v>1028.1839020898203</v>
      </c>
      <c r="AV189" s="11">
        <f>+'[1]total numbers'!AV189*DY189</f>
        <v>1022.6945113107439</v>
      </c>
      <c r="AW189" s="11">
        <f>+'[1]total numbers'!AW189*DZ189</f>
        <v>1026.1763582725512</v>
      </c>
      <c r="AX189" s="11">
        <f>+'[1]total numbers'!AX189*EA189</f>
        <v>1029.9948066618299</v>
      </c>
      <c r="AY189" s="11">
        <f>+'[1]total numbers'!AY189*EB189</f>
        <v>1030.7218038943545</v>
      </c>
      <c r="AZ189" s="11">
        <f>+'[1]total numbers'!AZ189*EC189</f>
        <v>1027.6653799086612</v>
      </c>
      <c r="BA189" s="11">
        <f>+'[1]total numbers'!BA189*ED189</f>
        <v>1013.5376849071715</v>
      </c>
      <c r="BB189" s="11">
        <f>+'[1]total numbers'!BB189*EE189</f>
        <v>1017.5290009670493</v>
      </c>
      <c r="BC189" s="11">
        <f>+'[1]total numbers'!BC189*EF189</f>
        <v>1013.5358789839449</v>
      </c>
      <c r="BD189" s="11">
        <f>+'[1]total numbers'!BD189*EG189</f>
        <v>998.5116453908538</v>
      </c>
      <c r="BE189" s="19">
        <f>+[2]faostat2014_crops!B177</f>
        <v>1170</v>
      </c>
      <c r="BF189" s="19">
        <f>+[2]faostat2014_crops!C177</f>
        <v>1420</v>
      </c>
      <c r="BG189" s="19">
        <f>+[2]faostat2014_crops!D177</f>
        <v>1962</v>
      </c>
      <c r="BH189" s="19">
        <f>+[2]faostat2014_crops!E177</f>
        <v>3481</v>
      </c>
      <c r="BI189" s="19">
        <f>+[2]faostat2014_crops!F177</f>
        <v>3785</v>
      </c>
      <c r="BJ189" s="19">
        <f>+[2]faostat2014_crops!G177</f>
        <v>3791</v>
      </c>
      <c r="BK189" s="19">
        <f>+[2]faostat2014_crops!H177</f>
        <v>3793</v>
      </c>
      <c r="BL189" s="19">
        <f>+[2]faostat2014_crops!I177</f>
        <v>3798</v>
      </c>
      <c r="BM189" s="19">
        <f>+[2]faostat2014_crops!J177</f>
        <v>3709</v>
      </c>
      <c r="BN189" s="19">
        <f>+[2]faostat2014_crops!K177</f>
        <v>3717</v>
      </c>
      <c r="BO189" s="19">
        <f>+[2]faostat2014_crops!L177</f>
        <v>3674</v>
      </c>
      <c r="BP189" s="19">
        <f>+[2]faostat2014_crops!M177</f>
        <v>3675</v>
      </c>
      <c r="BQ189" s="19">
        <f>+[2]faostat2014_crops!N177</f>
        <v>3530</v>
      </c>
      <c r="BR189" s="19">
        <f>+[2]faostat2014_crops!O177</f>
        <v>3435</v>
      </c>
      <c r="BS189" s="19">
        <f>+[2]faostat2014_crops!P177</f>
        <v>3406</v>
      </c>
      <c r="BT189" s="19">
        <f>+[2]faostat2014_crops!Q177</f>
        <v>3388</v>
      </c>
      <c r="BU189" s="19">
        <f>+[2]faostat2014_crops!R177</f>
        <v>3390</v>
      </c>
      <c r="BV189" s="19">
        <f>+[2]faostat2014_crops!S177</f>
        <v>3331.6999999999971</v>
      </c>
      <c r="BW189" s="19">
        <f>+[2]faostat2014_crops!T177</f>
        <v>3323.3599999999933</v>
      </c>
      <c r="BX189" s="19">
        <f>+[2]faostat2014_crops!U177</f>
        <v>3301.3379999999888</v>
      </c>
      <c r="BY189" s="112">
        <f t="shared" si="222"/>
        <v>3279.179999999993</v>
      </c>
      <c r="BZ189" s="112">
        <f t="shared" si="223"/>
        <v>3253.7537333333166</v>
      </c>
      <c r="CA189" s="112">
        <f t="shared" si="224"/>
        <v>3227.1406222222067</v>
      </c>
      <c r="CB189" s="112">
        <f t="shared" si="225"/>
        <v>3210.7013570370182</v>
      </c>
      <c r="CC189" s="112">
        <f t="shared" si="226"/>
        <v>3184.7811239505972</v>
      </c>
      <c r="CD189" s="31"/>
      <c r="CE189" s="15">
        <f t="shared" si="255"/>
        <v>2365</v>
      </c>
      <c r="CG189" s="87">
        <v>0</v>
      </c>
      <c r="CH189" s="87">
        <v>0</v>
      </c>
      <c r="CI189" s="122">
        <v>0</v>
      </c>
      <c r="CJ189" s="122">
        <v>0</v>
      </c>
      <c r="CK189" s="122">
        <v>0</v>
      </c>
      <c r="CL189" s="122">
        <v>0</v>
      </c>
      <c r="CM189" s="122">
        <v>0</v>
      </c>
      <c r="CN189" s="122">
        <v>0</v>
      </c>
      <c r="CO189" s="122">
        <v>0</v>
      </c>
      <c r="CP189" s="122">
        <v>0</v>
      </c>
      <c r="CQ189" s="122">
        <v>0</v>
      </c>
      <c r="CR189" s="122">
        <v>0</v>
      </c>
      <c r="CS189" s="122">
        <v>0</v>
      </c>
      <c r="CT189" s="122">
        <v>0</v>
      </c>
      <c r="CU189" s="122">
        <v>0</v>
      </c>
      <c r="CV189" s="122">
        <v>0</v>
      </c>
      <c r="CW189" s="122">
        <v>0</v>
      </c>
      <c r="CX189" s="122">
        <v>0</v>
      </c>
      <c r="CY189" s="122">
        <v>0</v>
      </c>
      <c r="CZ189" s="122">
        <v>0</v>
      </c>
      <c r="DA189" s="122">
        <v>0</v>
      </c>
      <c r="DB189" s="122">
        <v>0</v>
      </c>
      <c r="DC189" s="122">
        <v>0</v>
      </c>
      <c r="DD189" s="122">
        <v>0</v>
      </c>
      <c r="DE189" s="122">
        <v>0</v>
      </c>
      <c r="DF189" s="122">
        <v>0</v>
      </c>
      <c r="DG189" s="122">
        <v>0</v>
      </c>
      <c r="DH189" s="122">
        <v>0</v>
      </c>
      <c r="DI189" s="122">
        <v>0</v>
      </c>
      <c r="DJ189" s="122">
        <v>0</v>
      </c>
      <c r="DK189" s="122">
        <v>0</v>
      </c>
      <c r="DL189" s="122">
        <v>0</v>
      </c>
      <c r="DM189" s="122">
        <v>0</v>
      </c>
      <c r="DN189" s="122">
        <v>0</v>
      </c>
      <c r="DO189" s="122">
        <v>0</v>
      </c>
      <c r="DP189" s="122">
        <v>0</v>
      </c>
      <c r="DQ189" s="122">
        <v>0</v>
      </c>
      <c r="DR189" s="122">
        <v>0</v>
      </c>
      <c r="DS189" s="66">
        <f t="shared" si="325"/>
        <v>0.49827529785593477</v>
      </c>
      <c r="DT189" s="66">
        <f t="shared" si="325"/>
        <v>0.4891555088156585</v>
      </c>
      <c r="DU189" s="66">
        <f t="shared" si="325"/>
        <v>0.47968235834067602</v>
      </c>
      <c r="DV189" s="66">
        <f t="shared" si="325"/>
        <v>0.46981948996387635</v>
      </c>
      <c r="DW189" s="66">
        <f t="shared" si="326"/>
        <v>0.45952416537393459</v>
      </c>
      <c r="DX189" s="66">
        <f t="shared" si="326"/>
        <v>0.44874561464090196</v>
      </c>
      <c r="DY189" s="66">
        <f t="shared" si="326"/>
        <v>0.43742280210040363</v>
      </c>
      <c r="DZ189" s="66">
        <f t="shared" si="326"/>
        <v>0.42548133573078661</v>
      </c>
      <c r="EA189" s="66">
        <f t="shared" si="326"/>
        <v>0.41282908522298084</v>
      </c>
      <c r="EB189" s="66">
        <f t="shared" si="326"/>
        <v>0.39934978841315549</v>
      </c>
      <c r="EC189" s="66">
        <f t="shared" si="326"/>
        <v>0.38489340071485439</v>
      </c>
      <c r="ED189" s="66">
        <f t="shared" si="326"/>
        <v>0.36926092223293167</v>
      </c>
      <c r="EE189" s="66">
        <f t="shared" si="326"/>
        <v>0.35217931976919653</v>
      </c>
      <c r="EF189" s="66">
        <f t="shared" si="326"/>
        <v>0.33325738851556275</v>
      </c>
      <c r="EG189" s="66">
        <f t="shared" si="326"/>
        <v>0.31190145384391921</v>
      </c>
      <c r="EH189" s="20">
        <f>+BE189/'[1]total numbers'!BN189</f>
        <v>0.28713544841722105</v>
      </c>
      <c r="EI189" s="20">
        <f>+BF189/'[1]total numbers'!BX189</f>
        <v>0.24718276920248916</v>
      </c>
      <c r="EJ189" s="20">
        <f>+BG189/'[1]total numbers'!CH189</f>
        <v>0.20428192404835546</v>
      </c>
      <c r="EK189" s="20">
        <f>+BH189/'[1]total numbers'!CR189</f>
        <v>0.2140985987704922</v>
      </c>
      <c r="EL189" s="20">
        <f>+BI189/'[1]total numbers'!DB189</f>
        <v>0.18190148907394407</v>
      </c>
      <c r="EM189" s="20">
        <f>+BJ189/'[1]total numbers'!DC189</f>
        <v>0.17745871720893155</v>
      </c>
      <c r="EN189" s="20">
        <f>+BK189/'[1]total numbers'!DD189</f>
        <v>0.17297990099420349</v>
      </c>
      <c r="EO189" s="20">
        <f>+BL189/'[1]total numbers'!DE189</f>
        <v>0.16883339899817515</v>
      </c>
      <c r="EP189" s="20">
        <f>+BM189/'[1]total numbers'!DF189</f>
        <v>0.16084697533095707</v>
      </c>
      <c r="EQ189" s="20">
        <f>+BN189/'[1]total numbers'!DG189</f>
        <v>0.1574153958948504</v>
      </c>
      <c r="ER189" s="20">
        <f>+BO189/'[1]total numbers'!DH189</f>
        <v>0.15211575669577415</v>
      </c>
      <c r="ES189" s="20">
        <f>+BP189/'[1]total numbers'!DI189</f>
        <v>0.14890392127435501</v>
      </c>
      <c r="ET189" s="20">
        <f>+BQ189/'[1]total numbers'!DJ189</f>
        <v>0.14007649684633441</v>
      </c>
      <c r="EU189" s="20">
        <f>+BR189/'[1]total numbers'!DK189</f>
        <v>0.13355051329469117</v>
      </c>
      <c r="EV189" s="20">
        <f>+BS189/'[1]total numbers'!DL189</f>
        <v>0.12977230903534176</v>
      </c>
      <c r="EW189" s="20">
        <f>+BT189/'[1]total numbers'!DM189</f>
        <v>0.12652360014314942</v>
      </c>
      <c r="EX189" s="113">
        <f>+BU189/'[1]total numbers'!DN189</f>
        <v>0.12411409446246845</v>
      </c>
      <c r="EY189" s="113">
        <f>+BV189/'[1]total numbers'!DO189</f>
        <v>0.11961857769105796</v>
      </c>
      <c r="EZ189" s="113">
        <f>+BW189/'[1]total numbers'!DP189</f>
        <v>0.11704897643252421</v>
      </c>
      <c r="FA189" s="113">
        <f>+BX189/'[1]total numbers'!DQ189</f>
        <v>0.11410473555642739</v>
      </c>
      <c r="FB189" s="113">
        <f>+BY189/'[1]total numbers'!DR189</f>
        <v>0.11126731262861479</v>
      </c>
      <c r="FC189" s="113">
        <f>+BZ189/'[1]total numbers'!DS189</f>
        <v>0.10842609981538898</v>
      </c>
      <c r="FD189" s="113">
        <f>+CA189/'[1]total numbers'!DT189</f>
        <v>0.10565216834905715</v>
      </c>
      <c r="FE189" s="113">
        <f>+CB189/'[1]total numbers'!DU189</f>
        <v>0.10331036280455962</v>
      </c>
      <c r="FF189" s="113">
        <f>+CC189/'[1]total numbers'!DV189</f>
        <v>0.10075924936035933</v>
      </c>
      <c r="FH189" s="55">
        <f t="shared" si="233"/>
        <v>-10000</v>
      </c>
      <c r="FI189" s="55">
        <f t="shared" si="234"/>
        <v>1960</v>
      </c>
      <c r="FJ189" s="69">
        <f>+FJ$4</f>
        <v>2</v>
      </c>
      <c r="FK189" s="62">
        <f t="shared" si="235"/>
        <v>0.28713544841722105</v>
      </c>
      <c r="FL189" s="55">
        <f t="shared" si="236"/>
        <v>1995.4967577001221</v>
      </c>
      <c r="FM189" s="68">
        <f t="shared" si="239"/>
        <v>0.33333333333333331</v>
      </c>
      <c r="FN189" s="62">
        <f t="shared" si="237"/>
        <v>-8.7368976831916675E-2</v>
      </c>
      <c r="FP189" s="6">
        <v>3</v>
      </c>
      <c r="FQ189" s="23" t="s">
        <v>396</v>
      </c>
      <c r="GF189" s="21">
        <f t="shared" si="238"/>
        <v>0</v>
      </c>
    </row>
    <row r="190" spans="1:188" x14ac:dyDescent="0.2">
      <c r="A190" s="6">
        <v>8</v>
      </c>
      <c r="B190" s="14">
        <v>686</v>
      </c>
      <c r="C190" s="106" t="s">
        <v>232</v>
      </c>
      <c r="D190" s="11">
        <v>0</v>
      </c>
      <c r="E190" s="11">
        <v>0</v>
      </c>
      <c r="F190" s="21">
        <f>+'[1]total numbers'!F190*CI190</f>
        <v>0</v>
      </c>
      <c r="G190" s="21">
        <f>IF(H190&lt;1,0,'[1]total numbers'!G190*CJ190)</f>
        <v>0</v>
      </c>
      <c r="H190" s="21">
        <f>IF(I190&lt;1,0,'[1]total numbers'!H190*CK190)</f>
        <v>0</v>
      </c>
      <c r="I190" s="11">
        <f>IF(J190&lt;1,0,'[1]total numbers'!I190*CL190)</f>
        <v>0.27610688758600443</v>
      </c>
      <c r="J190" s="11">
        <f>IF(K190&lt;1,0,'[1]total numbers'!J190*CM190)</f>
        <v>1.104427550344018</v>
      </c>
      <c r="K190" s="11">
        <f>IF(L190&lt;1,0,'[1]total numbers'!K190*CN190)</f>
        <v>4.4177102013760736</v>
      </c>
      <c r="L190" s="11">
        <f>IF(M190&lt;1,0,'[1]total numbers'!L190*CO190)</f>
        <v>6.1009310045928657</v>
      </c>
      <c r="M190" s="11">
        <f>IF(N190&lt;1,0,'[1]total numbers'!M190*CP190)</f>
        <v>8.3972808097780884</v>
      </c>
      <c r="N190" s="11">
        <f>IF(O190&lt;1,0,'[1]total numbers'!N190*CQ190)</f>
        <v>11.526005442495363</v>
      </c>
      <c r="O190" s="11">
        <f>+'[1]total numbers'!O190*CR190</f>
        <v>14.447432785067438</v>
      </c>
      <c r="P190" s="11">
        <f>+'[1]total numbers'!P190*CS190</f>
        <v>18.108924130823429</v>
      </c>
      <c r="Q190" s="11">
        <f>+'[1]total numbers'!Q190*CT190</f>
        <v>22.6978583641664</v>
      </c>
      <c r="R190" s="11">
        <f>+'[1]total numbers'!R190*CU190</f>
        <v>28.449034876491005</v>
      </c>
      <c r="S190" s="11">
        <f>+'[1]total numbers'!S190*CV190</f>
        <v>35.656669139233891</v>
      </c>
      <c r="T190" s="11">
        <f>+'[1]total numbers'!T190*CW190</f>
        <v>44.689421459331051</v>
      </c>
      <c r="U190" s="11">
        <f>+'[1]total numbers'!U190*CX190</f>
        <v>56.009225591262783</v>
      </c>
      <c r="V190" s="11">
        <f>+'[1]total numbers'!V190*CY190</f>
        <v>70.194877597334127</v>
      </c>
      <c r="W190" s="11">
        <f>+'[1]total numbers'!W190*CZ190</f>
        <v>87.971587996087408</v>
      </c>
      <c r="X190" s="11">
        <f>+'[1]total numbers'!X190*DA190</f>
        <v>110.2480041732603</v>
      </c>
      <c r="Y190" s="11">
        <f>+'[1]total numbers'!Y190*DB190</f>
        <v>138.16259072493824</v>
      </c>
      <c r="Z190" s="11">
        <f>+'[1]total numbers'!Z190*DC190</f>
        <v>173.14173223902583</v>
      </c>
      <c r="AA190" s="11">
        <f>+'[1]total numbers'!AA190*DD190</f>
        <v>216.97252027119634</v>
      </c>
      <c r="AB190" s="11">
        <f>+'[1]total numbers'!AB190*DE190</f>
        <v>271.89393433355951</v>
      </c>
      <c r="AC190" s="11">
        <f>+'[1]total numbers'!AC190*DF190</f>
        <v>340.71106365886078</v>
      </c>
      <c r="AD190" s="11">
        <f>+'[1]total numbers'!AD190*DG190</f>
        <v>426.93819000828199</v>
      </c>
      <c r="AE190" s="11">
        <f>+'[1]total numbers'!AE190*DH190</f>
        <v>534.97802156670627</v>
      </c>
      <c r="AF190" s="11">
        <f>+'[1]total numbers'!AF190*DI190</f>
        <v>542.70608527158322</v>
      </c>
      <c r="AG190" s="11">
        <f>+'[1]total numbers'!AG190*DJ190</f>
        <v>550.87159200264443</v>
      </c>
      <c r="AH190" s="11">
        <f>+'[1]total numbers'!AH190*DK190</f>
        <v>559.51987542919494</v>
      </c>
      <c r="AI190" s="11">
        <f>+'[1]total numbers'!AI190*DL190</f>
        <v>568.70328048605643</v>
      </c>
      <c r="AJ190" s="11">
        <f>+'[1]total numbers'!AJ190*DM190</f>
        <v>578.48263993274497</v>
      </c>
      <c r="AK190" s="11">
        <f>+'[1]total numbers'!AK190*DN190</f>
        <v>588.92915286081018</v>
      </c>
      <c r="AL190" s="11">
        <f>+'[1]total numbers'!AL190*DO190</f>
        <v>600.12680199010845</v>
      </c>
      <c r="AM190" s="11">
        <f>+'[1]total numbers'!AM190*DP190</f>
        <v>612.17550357473431</v>
      </c>
      <c r="AN190" s="11">
        <f>+'[1]total numbers'!AN190*DQ190</f>
        <v>625.19526929304516</v>
      </c>
      <c r="AO190" s="11">
        <f>+'[1]total numbers'!AO190*DR190</f>
        <v>639.33179069397795</v>
      </c>
      <c r="AP190" s="11">
        <f>+'[1]total numbers'!AP190*DS190</f>
        <v>654.76406274358624</v>
      </c>
      <c r="AQ190" s="11">
        <f>+'[1]total numbers'!AQ190*DT190</f>
        <v>671.71499497775392</v>
      </c>
      <c r="AR190" s="11">
        <f>+'[1]total numbers'!AR190*DU190</f>
        <v>690.46650983868665</v>
      </c>
      <c r="AS190" s="11">
        <f>+'[1]total numbers'!AS190*DV190</f>
        <v>711.38157379855465</v>
      </c>
      <c r="AT190" s="11">
        <f>+'[1]total numbers'!AT190*DW190</f>
        <v>734.93729458355165</v>
      </c>
      <c r="AU190" s="11">
        <f>+'[1]total numbers'!AU190*DX190</f>
        <v>761.77636580519993</v>
      </c>
      <c r="AV190" s="11">
        <f>+'[1]total numbers'!AV190*DY190</f>
        <v>792.79032698332219</v>
      </c>
      <c r="AW190" s="11">
        <f>+'[1]total numbers'!AW190*DZ190</f>
        <v>829.26104612857193</v>
      </c>
      <c r="AX190" s="11">
        <f>+'[1]total numbers'!AX190*EA190</f>
        <v>873.11601756463517</v>
      </c>
      <c r="AY190" s="11">
        <f>+'[1]total numbers'!AY190*EB190</f>
        <v>954.83174443171765</v>
      </c>
      <c r="AZ190" s="11">
        <f>+'[1]total numbers'!AZ190*EC190</f>
        <v>1193.8259304361688</v>
      </c>
      <c r="BA190" s="11">
        <f>+'[1]total numbers'!BA190*ED190</f>
        <v>1146.3475614021179</v>
      </c>
      <c r="BB190" s="11">
        <f>+'[1]total numbers'!BB190*EE190</f>
        <v>1433.2776225324649</v>
      </c>
      <c r="BC190" s="11">
        <f>+'[1]total numbers'!BC190*EF190</f>
        <v>1720.3447548715585</v>
      </c>
      <c r="BD190" s="11">
        <f>+'[1]total numbers'!BD190*EG190</f>
        <v>2309.8895423828603</v>
      </c>
      <c r="BE190" s="19">
        <f>+[2]faostat2014_crops!B178</f>
        <v>2947</v>
      </c>
      <c r="BF190" s="19">
        <f>+[2]faostat2014_crops!C178</f>
        <v>3164</v>
      </c>
      <c r="BG190" s="19">
        <f>+[2]faostat2014_crops!D178</f>
        <v>3141</v>
      </c>
      <c r="BH190" s="19">
        <f>+[2]faostat2014_crops!E178</f>
        <v>3125</v>
      </c>
      <c r="BI190" s="19">
        <f>+[2]faostat2014_crops!F178</f>
        <v>3105</v>
      </c>
      <c r="BJ190" s="19">
        <f>+[2]faostat2014_crops!G178</f>
        <v>3160</v>
      </c>
      <c r="BK190" s="19">
        <f>+[2]faostat2014_crops!H178</f>
        <v>3150</v>
      </c>
      <c r="BL190" s="19">
        <f>+[2]faostat2014_crops!I178</f>
        <v>3032</v>
      </c>
      <c r="BM190" s="19">
        <f>+[2]faostat2014_crops!J178</f>
        <v>3087</v>
      </c>
      <c r="BN190" s="19">
        <f>+[2]faostat2014_crops!K178</f>
        <v>3226</v>
      </c>
      <c r="BO190" s="19">
        <f>+[2]faostat2014_crops!L178</f>
        <v>3038</v>
      </c>
      <c r="BP190" s="19">
        <f>+[2]faostat2014_crops!M178</f>
        <v>3038</v>
      </c>
      <c r="BQ190" s="19">
        <f>+[2]faostat2014_crops!N178</f>
        <v>3704</v>
      </c>
      <c r="BR190" s="19">
        <f>+[2]faostat2014_crops!O178</f>
        <v>3905</v>
      </c>
      <c r="BS190" s="19">
        <f>+[2]faostat2014_crops!P178</f>
        <v>3905</v>
      </c>
      <c r="BT190" s="19">
        <f>+[2]faostat2014_crops!Q178</f>
        <v>3415</v>
      </c>
      <c r="BU190" s="19">
        <f>+[2]faostat2014_crops!R178</f>
        <v>3415</v>
      </c>
      <c r="BV190" s="19">
        <f>+[2]faostat2014_crops!S178</f>
        <v>3348.3999999999942</v>
      </c>
      <c r="BW190" s="19">
        <f>+[2]faostat2014_crops!T178</f>
        <v>3116.7200000000303</v>
      </c>
      <c r="BX190" s="19">
        <f>+[2]faostat2014_crops!U178</f>
        <v>2947.0760000000591</v>
      </c>
      <c r="BY190" s="112">
        <f t="shared" si="222"/>
        <v>2782.7600000001257</v>
      </c>
      <c r="BZ190" s="112">
        <f t="shared" si="223"/>
        <v>2691.1608000001288</v>
      </c>
      <c r="CA190" s="112">
        <f t="shared" si="224"/>
        <v>2501.6101333334809</v>
      </c>
      <c r="CB190" s="112">
        <f t="shared" si="225"/>
        <v>2330.4601955557591</v>
      </c>
      <c r="CC190" s="112">
        <f t="shared" si="226"/>
        <v>2192.3682725928375</v>
      </c>
      <c r="CD190" s="31"/>
      <c r="CE190" s="15">
        <f t="shared" si="255"/>
        <v>-59</v>
      </c>
      <c r="CG190" s="87">
        <v>0</v>
      </c>
      <c r="CH190" s="87">
        <v>0</v>
      </c>
      <c r="CI190" s="87">
        <f t="shared" si="320"/>
        <v>0</v>
      </c>
      <c r="CJ190" s="87">
        <f t="shared" si="320"/>
        <v>0</v>
      </c>
      <c r="CK190" s="87">
        <f t="shared" si="320"/>
        <v>0</v>
      </c>
      <c r="CL190" s="87">
        <f t="shared" si="320"/>
        <v>9.1776872080803235E-2</v>
      </c>
      <c r="CM190" s="87">
        <f t="shared" si="320"/>
        <v>0.27533061624240973</v>
      </c>
      <c r="CN190" s="66">
        <f t="shared" si="323"/>
        <v>0.82599184872722931</v>
      </c>
      <c r="CO190" s="66">
        <f t="shared" si="323"/>
        <v>0.8555313244412065</v>
      </c>
      <c r="CP190" s="66">
        <f t="shared" si="323"/>
        <v>0.88316071360492243</v>
      </c>
      <c r="CQ190" s="66">
        <f t="shared" si="323"/>
        <v>0.90916173540563894</v>
      </c>
      <c r="CR190" s="66">
        <f t="shared" si="323"/>
        <v>0.91168119803937997</v>
      </c>
      <c r="CS190" s="66">
        <f t="shared" si="323"/>
        <v>0.91418681186638406</v>
      </c>
      <c r="CT190" s="66">
        <f t="shared" si="323"/>
        <v>0.91667876563966799</v>
      </c>
      <c r="CU190" s="66">
        <f t="shared" si="323"/>
        <v>0.91915724402942001</v>
      </c>
      <c r="CV190" s="66">
        <f t="shared" si="323"/>
        <v>0.92162242774344849</v>
      </c>
      <c r="CW190" s="66">
        <f t="shared" si="323"/>
        <v>0.9240744936431553</v>
      </c>
      <c r="CX190" s="66">
        <f t="shared" si="324"/>
        <v>0.92651361485521722</v>
      </c>
      <c r="CY190" s="66">
        <f t="shared" si="324"/>
        <v>0.92893996087917341</v>
      </c>
      <c r="CZ190" s="66">
        <f t="shared" si="324"/>
        <v>0.93135369769110066</v>
      </c>
      <c r="DA190" s="66">
        <f t="shared" si="324"/>
        <v>0.93375498784354449</v>
      </c>
      <c r="DB190" s="66">
        <f t="shared" si="324"/>
        <v>0.93614399056187236</v>
      </c>
      <c r="DC190" s="66">
        <f t="shared" si="324"/>
        <v>0.93852086183720063</v>
      </c>
      <c r="DD190" s="66">
        <f t="shared" si="324"/>
        <v>0.94088575451604084</v>
      </c>
      <c r="DE190" s="66">
        <f t="shared" si="324"/>
        <v>0.94323881838681634</v>
      </c>
      <c r="DF190" s="66">
        <f t="shared" si="324"/>
        <v>0.94558020026335765</v>
      </c>
      <c r="DG190" s="66">
        <f t="shared" si="324"/>
        <v>0.94791004406553292</v>
      </c>
      <c r="DH190" s="66">
        <f t="shared" si="324"/>
        <v>0.95022849089710337</v>
      </c>
      <c r="DI190" s="66">
        <f t="shared" si="324"/>
        <v>0.9504597140971961</v>
      </c>
      <c r="DJ190" s="66">
        <f t="shared" si="324"/>
        <v>0.95069082485029066</v>
      </c>
      <c r="DK190" s="66">
        <f t="shared" si="324"/>
        <v>0.95092182329299801</v>
      </c>
      <c r="DL190" s="66">
        <f t="shared" si="317"/>
        <v>0.95115270956166453</v>
      </c>
      <c r="DM190" s="66">
        <f t="shared" si="325"/>
        <v>0.95138348379237214</v>
      </c>
      <c r="DN190" s="66">
        <f t="shared" si="325"/>
        <v>0.95161414612093775</v>
      </c>
      <c r="DO190" s="66">
        <f t="shared" si="325"/>
        <v>0.95184469668291716</v>
      </c>
      <c r="DP190" s="66">
        <f t="shared" si="325"/>
        <v>0.95207513561360124</v>
      </c>
      <c r="DQ190" s="66">
        <f t="shared" si="325"/>
        <v>0.95230546304802099</v>
      </c>
      <c r="DR190" s="66">
        <f t="shared" si="325"/>
        <v>0.95253567912094417</v>
      </c>
      <c r="DS190" s="66">
        <f t="shared" si="325"/>
        <v>0.95276578396687917</v>
      </c>
      <c r="DT190" s="66">
        <f t="shared" si="325"/>
        <v>0.95299577772007615</v>
      </c>
      <c r="DU190" s="66">
        <f t="shared" si="325"/>
        <v>0.95322566051452329</v>
      </c>
      <c r="DV190" s="66">
        <f t="shared" si="325"/>
        <v>0.9534554324839527</v>
      </c>
      <c r="DW190" s="66">
        <f t="shared" si="326"/>
        <v>0.95368509376183763</v>
      </c>
      <c r="DX190" s="66">
        <f t="shared" si="326"/>
        <v>0.95391464448139507</v>
      </c>
      <c r="DY190" s="66">
        <f t="shared" si="326"/>
        <v>0.95414408477558432</v>
      </c>
      <c r="DZ190" s="66">
        <f t="shared" si="326"/>
        <v>0.95437341477711057</v>
      </c>
      <c r="EA190" s="66">
        <f t="shared" si="326"/>
        <v>0.95460263461842343</v>
      </c>
      <c r="EB190" s="66">
        <f t="shared" si="326"/>
        <v>0.9548317444317177</v>
      </c>
      <c r="EC190" s="66">
        <f t="shared" si="326"/>
        <v>0.95506074434893518</v>
      </c>
      <c r="ED190" s="66">
        <f t="shared" si="326"/>
        <v>0.95528963450176485</v>
      </c>
      <c r="EE190" s="66">
        <f t="shared" si="326"/>
        <v>0.95551841502164336</v>
      </c>
      <c r="EF190" s="66">
        <f t="shared" si="326"/>
        <v>0.95574708603975478</v>
      </c>
      <c r="EG190" s="66">
        <f t="shared" si="326"/>
        <v>0.95597564768703258</v>
      </c>
      <c r="EH190" s="20">
        <f>+BE190/'[1]total numbers'!BN190</f>
        <v>0.95620410009416024</v>
      </c>
      <c r="EI190" s="20">
        <f>+BF190/'[1]total numbers'!BX190</f>
        <v>0.75892207160779945</v>
      </c>
      <c r="EJ190" s="20">
        <f>+BG190/'[1]total numbers'!CH190</f>
        <v>0.5573096546223788</v>
      </c>
      <c r="EK190" s="20">
        <f>+BH190/'[1]total numbers'!CR190</f>
        <v>0.41457939759291884</v>
      </c>
      <c r="EL190" s="20">
        <f>+BI190/'[1]total numbers'!DB190</f>
        <v>0.31357976090578399</v>
      </c>
      <c r="EM190" s="20">
        <f>+BJ190/'[1]total numbers'!DC190</f>
        <v>0.31087883084374485</v>
      </c>
      <c r="EN190" s="20">
        <f>+BK190/'[1]total numbers'!DD190</f>
        <v>0.30193638995841998</v>
      </c>
      <c r="EO190" s="20">
        <f>+BL190/'[1]total numbers'!DE190</f>
        <v>0.28318023357139027</v>
      </c>
      <c r="EP190" s="20">
        <f>+BM190/'[1]total numbers'!DF190</f>
        <v>0.28090575225277409</v>
      </c>
      <c r="EQ190" s="20">
        <f>+BN190/'[1]total numbers'!DG190</f>
        <v>0.28596005281662673</v>
      </c>
      <c r="ER190" s="20">
        <f>+BO190/'[1]total numbers'!DH190</f>
        <v>0.26228398587050789</v>
      </c>
      <c r="ES190" s="20">
        <f>+BP190/'[1]total numbers'!DI190</f>
        <v>0.2554372054127127</v>
      </c>
      <c r="ET190" s="20">
        <f>+BQ190/'[1]total numbers'!DJ190</f>
        <v>0.30332861388732407</v>
      </c>
      <c r="EU190" s="20">
        <f>+BR190/'[1]total numbers'!DK190</f>
        <v>0.31154690978973737</v>
      </c>
      <c r="EV190" s="20">
        <f>+BS190/'[1]total numbers'!DL190</f>
        <v>0.30363781428360487</v>
      </c>
      <c r="EW190" s="20">
        <f>+BT190/'[1]total numbers'!DM190</f>
        <v>0.25890704683571614</v>
      </c>
      <c r="EX190" s="113">
        <f>+BU190/'[1]total numbers'!DN190</f>
        <v>0.25254949267502935</v>
      </c>
      <c r="EY190" s="113">
        <f>+BV190/'[1]total numbers'!DO190</f>
        <v>0.24165727060800463</v>
      </c>
      <c r="EZ190" s="113">
        <f>+BW190/'[1]total numbers'!DP190</f>
        <v>0.21962847390513299</v>
      </c>
      <c r="FA190" s="113">
        <f>+BX190/'[1]total numbers'!DQ190</f>
        <v>0.20288181120940663</v>
      </c>
      <c r="FB190" s="113">
        <f>+BY190/'[1]total numbers'!DR190</f>
        <v>0.18725134318838052</v>
      </c>
      <c r="FC190" s="113">
        <f>+BZ190/'[1]total numbers'!DS190</f>
        <v>0.17710023491525717</v>
      </c>
      <c r="FD190" s="113">
        <f>+CA190/'[1]total numbers'!DT190</f>
        <v>0.16108440047453773</v>
      </c>
      <c r="FE190" s="113">
        <f>+CB190/'[1]total numbers'!DU190</f>
        <v>0.14690672045936282</v>
      </c>
      <c r="FF190" s="113">
        <f>+CC190/'[1]total numbers'!DV190</f>
        <v>0.13535656621234368</v>
      </c>
      <c r="FH190" s="55">
        <f t="shared" si="233"/>
        <v>-10000</v>
      </c>
      <c r="FI190" s="55">
        <f t="shared" si="234"/>
        <v>1960</v>
      </c>
      <c r="FJ190" s="69">
        <v>0.5</v>
      </c>
      <c r="FK190" s="62">
        <f t="shared" si="235"/>
        <v>0.95620410009416024</v>
      </c>
      <c r="FL190" s="55">
        <f t="shared" si="236"/>
        <v>-11995.242011766926</v>
      </c>
      <c r="FM190" s="68">
        <f t="shared" si="239"/>
        <v>0.33333333333333331</v>
      </c>
      <c r="FN190" s="62">
        <f t="shared" si="237"/>
        <v>3.9716546451299337E-2</v>
      </c>
      <c r="FP190" s="6">
        <v>9</v>
      </c>
      <c r="FQ190" s="6" t="s">
        <v>374</v>
      </c>
      <c r="GF190" s="21">
        <f t="shared" si="238"/>
        <v>0.95080300880963708</v>
      </c>
    </row>
    <row r="191" spans="1:188" x14ac:dyDescent="0.2">
      <c r="A191" s="6">
        <v>9</v>
      </c>
      <c r="B191" s="14">
        <v>690</v>
      </c>
      <c r="C191" s="106" t="s">
        <v>233</v>
      </c>
      <c r="D191" s="11">
        <v>0</v>
      </c>
      <c r="E191" s="11">
        <v>0</v>
      </c>
      <c r="F191" s="21">
        <f>+'[1]total numbers'!F191*CI191</f>
        <v>0</v>
      </c>
      <c r="G191" s="21">
        <f>IF(H191&lt;1,0,'[1]total numbers'!G191*CJ191)</f>
        <v>0</v>
      </c>
      <c r="H191" s="21">
        <f>IF(I191&lt;1,0,'[1]total numbers'!H191*CK191)</f>
        <v>0</v>
      </c>
      <c r="I191" s="11">
        <f>IF(J191&lt;1,0,'[1]total numbers'!I191*CL191)</f>
        <v>0</v>
      </c>
      <c r="J191" s="11">
        <f>IF(K191&lt;1,0,'[1]total numbers'!J191*CM191)</f>
        <v>0</v>
      </c>
      <c r="K191" s="11">
        <f>IF(L191&lt;1,0,'[1]total numbers'!K191*CN191)</f>
        <v>0</v>
      </c>
      <c r="L191" s="11">
        <f>IF(M191&lt;1,0,'[1]total numbers'!L191*CO191)</f>
        <v>0</v>
      </c>
      <c r="M191" s="11">
        <f>IF(N191&lt;1,0,'[1]total numbers'!M191*CP191)</f>
        <v>0</v>
      </c>
      <c r="N191" s="11">
        <f>IF(O191&lt;1,0,'[1]total numbers'!N191*CQ191)</f>
        <v>0</v>
      </c>
      <c r="O191" s="11">
        <f>+'[1]total numbers'!O191*CR191</f>
        <v>8.8416608452721174E-2</v>
      </c>
      <c r="P191" s="11">
        <f>+'[1]total numbers'!P191*CS191</f>
        <v>0.10865422539401107</v>
      </c>
      <c r="Q191" s="11">
        <f>+'[1]total numbers'!Q191*CT191</f>
        <v>0.13340157288131935</v>
      </c>
      <c r="R191" s="11">
        <f>+'[1]total numbers'!R191*CU191</f>
        <v>0.16361814496556462</v>
      </c>
      <c r="S191" s="11">
        <f>+'[1]total numbers'!S191*CV191</f>
        <v>0.20044930847927794</v>
      </c>
      <c r="T191" s="11">
        <f>+'[1]total numbers'!T191*CW191</f>
        <v>0.24525411632965524</v>
      </c>
      <c r="U191" s="11">
        <f>+'[1]total numbers'!U191*CX191</f>
        <v>0.29963295335144191</v>
      </c>
      <c r="V191" s="11">
        <f>+'[1]total numbers'!V191*CY191</f>
        <v>0.36545186408229469</v>
      </c>
      <c r="W191" s="11">
        <f>+'[1]total numbers'!W191*CZ191</f>
        <v>0.44485801571738165</v>
      </c>
      <c r="X191" s="11">
        <f>+'[1]total numbers'!X191*DA191</f>
        <v>0.54027674026914541</v>
      </c>
      <c r="Y191" s="11">
        <f>+'[1]total numbers'!Y191*DB191</f>
        <v>0.65437378369252508</v>
      </c>
      <c r="Z191" s="11">
        <f>+'[1]total numbers'!Z191*DC191</f>
        <v>0.78995450883765828</v>
      </c>
      <c r="AA191" s="11">
        <f>+'[1]total numbers'!AA191*DD191</f>
        <v>0.9497503465343331</v>
      </c>
      <c r="AB191" s="11">
        <f>+'[1]total numbers'!AB191*DE191</f>
        <v>1.1360021488722185</v>
      </c>
      <c r="AC191" s="11">
        <f>+'[1]total numbers'!AC191*DF191</f>
        <v>1.3496680017425358</v>
      </c>
      <c r="AD191" s="11">
        <f>+'[1]total numbers'!AD191*DG191</f>
        <v>1.5889023514359437</v>
      </c>
      <c r="AE191" s="11">
        <f>+'[1]total numbers'!AE191*DH191</f>
        <v>1.846006615316242</v>
      </c>
      <c r="AF191" s="11">
        <f>+'[1]total numbers'!AF191*DI191</f>
        <v>1.8681415394162981</v>
      </c>
      <c r="AG191" s="11">
        <f>+'[1]total numbers'!AG191*DJ191</f>
        <v>1.8901428312327713</v>
      </c>
      <c r="AH191" s="11">
        <f>+'[1]total numbers'!AH191*DK191</f>
        <v>1.9119784633173802</v>
      </c>
      <c r="AI191" s="11">
        <f>+'[1]total numbers'!AI191*DL191</f>
        <v>1.9336136957135499</v>
      </c>
      <c r="AJ191" s="11">
        <f>+'[1]total numbers'!AJ191*DM191</f>
        <v>1.9550108196901377</v>
      </c>
      <c r="AK191" s="11">
        <f>+'[1]total numbers'!AK191*DN191</f>
        <v>1.976128870327643</v>
      </c>
      <c r="AL191" s="11">
        <f>+'[1]total numbers'!AL191*DO191</f>
        <v>1.996923303107792</v>
      </c>
      <c r="AM191" s="11">
        <f>+'[1]total numbers'!AM191*DP191</f>
        <v>2.0173456287245122</v>
      </c>
      <c r="AN191" s="11">
        <f>+'[1]total numbers'!AN191*DQ191</f>
        <v>2.0373429991861793</v>
      </c>
      <c r="AO191" s="11">
        <f>+'[1]total numbers'!AO191*DR191</f>
        <v>2.0568577368572765</v>
      </c>
      <c r="AP191" s="11">
        <f>+'[1]total numbers'!AP191*DS191</f>
        <v>2.0758267963157651</v>
      </c>
      <c r="AQ191" s="11">
        <f>+'[1]total numbers'!AQ191*DT191</f>
        <v>2.1230664038744114</v>
      </c>
      <c r="AR191" s="11">
        <f>+'[1]total numbers'!AR191*DU191</f>
        <v>2.1705046318713945</v>
      </c>
      <c r="AS191" s="11">
        <f>+'[1]total numbers'!AS191*DV191</f>
        <v>2.2180414393837822</v>
      </c>
      <c r="AT191" s="11">
        <f>+'[1]total numbers'!AT191*DW191</f>
        <v>2.265562495825995</v>
      </c>
      <c r="AU191" s="11">
        <f>+'[1]total numbers'!AU191*DX191</f>
        <v>2.3129371748416632</v>
      </c>
      <c r="AV191" s="11">
        <f>+'[1]total numbers'!AV191*DY191</f>
        <v>2.4014199900809152</v>
      </c>
      <c r="AW191" s="11">
        <f>+'[1]total numbers'!AW191*DZ191</f>
        <v>2.4918126894896755</v>
      </c>
      <c r="AX191" s="11">
        <f>+'[1]total numbers'!AX191*EA191</f>
        <v>2.5839406315534812</v>
      </c>
      <c r="AY191" s="11">
        <f>+'[1]total numbers'!AY191*EB191</f>
        <v>2.6775842699162817</v>
      </c>
      <c r="AZ191" s="11">
        <f>+'[1]total numbers'!AZ191*EC191</f>
        <v>2.7724705576763142</v>
      </c>
      <c r="BA191" s="11">
        <f>+'[1]total numbers'!BA191*ED191</f>
        <v>3.1141135144723213</v>
      </c>
      <c r="BB191" s="11">
        <f>+'[1]total numbers'!BB191*EE191</f>
        <v>3.4945341648417987</v>
      </c>
      <c r="BC191" s="11">
        <f>+'[1]total numbers'!BC191*EF191</f>
        <v>3.9172708299594228</v>
      </c>
      <c r="BD191" s="11">
        <f>+'[1]total numbers'!BD191*EG191</f>
        <v>4.2706134163859781</v>
      </c>
      <c r="BE191" s="19">
        <f>+[2]faostat2014_crops!B180</f>
        <v>5</v>
      </c>
      <c r="BF191" s="19">
        <f>+[2]faostat2014_crops!C180</f>
        <v>5</v>
      </c>
      <c r="BG191" s="19">
        <f>+[2]faostat2014_crops!D180</f>
        <v>5</v>
      </c>
      <c r="BH191" s="19">
        <f>+[2]faostat2014_crops!E180</f>
        <v>5</v>
      </c>
      <c r="BI191" s="19">
        <f>+[2]faostat2014_crops!F180</f>
        <v>4</v>
      </c>
      <c r="BJ191" s="19">
        <f>+[2]faostat2014_crops!G180</f>
        <v>4</v>
      </c>
      <c r="BK191" s="19">
        <f>+[2]faostat2014_crops!H180</f>
        <v>4</v>
      </c>
      <c r="BL191" s="19">
        <f>+[2]faostat2014_crops!I180</f>
        <v>4</v>
      </c>
      <c r="BM191" s="19">
        <f>+[2]faostat2014_crops!J180</f>
        <v>4</v>
      </c>
      <c r="BN191" s="19">
        <f>+[2]faostat2014_crops!K180</f>
        <v>4</v>
      </c>
      <c r="BO191" s="19">
        <f>+[2]faostat2014_crops!L180</f>
        <v>4</v>
      </c>
      <c r="BP191" s="19">
        <f>+[2]faostat2014_crops!M180</f>
        <v>3</v>
      </c>
      <c r="BQ191" s="19">
        <f>+[2]faostat2014_crops!N180</f>
        <v>3</v>
      </c>
      <c r="BR191" s="19">
        <f>+[2]faostat2014_crops!O180</f>
        <v>3</v>
      </c>
      <c r="BS191" s="19">
        <f>+[2]faostat2014_crops!P180</f>
        <v>3</v>
      </c>
      <c r="BT191" s="19">
        <f>+[2]faostat2014_crops!Q180</f>
        <v>3</v>
      </c>
      <c r="BU191" s="19">
        <f>+[2]faostat2014_crops!R180</f>
        <v>3</v>
      </c>
      <c r="BV191" s="19">
        <f>+[2]faostat2014_crops!S180</f>
        <v>3</v>
      </c>
      <c r="BW191" s="19">
        <f>+[2]faostat2014_crops!T180</f>
        <v>3</v>
      </c>
      <c r="BX191" s="19">
        <f>+[2]faostat2014_crops!U180</f>
        <v>3</v>
      </c>
      <c r="BY191" s="112">
        <f t="shared" si="222"/>
        <v>3</v>
      </c>
      <c r="BZ191" s="112">
        <f t="shared" si="223"/>
        <v>3</v>
      </c>
      <c r="CA191" s="112">
        <f t="shared" si="224"/>
        <v>3</v>
      </c>
      <c r="CB191" s="112">
        <f t="shared" si="225"/>
        <v>3</v>
      </c>
      <c r="CC191" s="112">
        <f t="shared" si="226"/>
        <v>3</v>
      </c>
      <c r="CD191" s="31"/>
      <c r="CE191" s="15">
        <f t="shared" si="255"/>
        <v>-1</v>
      </c>
      <c r="CG191" s="87">
        <v>0</v>
      </c>
      <c r="CH191" s="87">
        <v>0</v>
      </c>
      <c r="CI191" s="87">
        <f t="shared" si="320"/>
        <v>0</v>
      </c>
      <c r="CJ191" s="87">
        <f t="shared" si="320"/>
        <v>0</v>
      </c>
      <c r="CK191" s="87">
        <f t="shared" si="320"/>
        <v>0</v>
      </c>
      <c r="CL191" s="87">
        <f t="shared" si="320"/>
        <v>4.1665609876250911E-2</v>
      </c>
      <c r="CM191" s="87">
        <f t="shared" si="320"/>
        <v>0.12499682962875275</v>
      </c>
      <c r="CN191" s="66">
        <f t="shared" si="323"/>
        <v>0.37499048888625824</v>
      </c>
      <c r="CO191" s="66">
        <f t="shared" si="323"/>
        <v>0.34871948046086715</v>
      </c>
      <c r="CP191" s="66">
        <f t="shared" si="323"/>
        <v>0.31775081269785899</v>
      </c>
      <c r="CQ191" s="66">
        <f t="shared" si="323"/>
        <v>0.27917127777034473</v>
      </c>
      <c r="CR191" s="66">
        <f t="shared" si="323"/>
        <v>0.27468387902574903</v>
      </c>
      <c r="CS191" s="66">
        <f t="shared" si="323"/>
        <v>0.27004486714483522</v>
      </c>
      <c r="CT191" s="66">
        <f t="shared" si="323"/>
        <v>0.26524074803359515</v>
      </c>
      <c r="CU191" s="66">
        <f t="shared" si="323"/>
        <v>0.26025599683832668</v>
      </c>
      <c r="CV191" s="66">
        <f t="shared" si="323"/>
        <v>0.25507261241621892</v>
      </c>
      <c r="CW191" s="66">
        <f t="shared" si="323"/>
        <v>0.24966953942673642</v>
      </c>
      <c r="CX191" s="66">
        <f t="shared" si="324"/>
        <v>0.24402190700774518</v>
      </c>
      <c r="CY191" s="66">
        <f t="shared" si="324"/>
        <v>0.23810000814776588</v>
      </c>
      <c r="CZ191" s="66">
        <f t="shared" si="324"/>
        <v>0.23186790398870297</v>
      </c>
      <c r="DA191" s="66">
        <f t="shared" si="324"/>
        <v>0.22528147123623632</v>
      </c>
      <c r="DB191" s="66">
        <f t="shared" si="324"/>
        <v>0.21828559734810943</v>
      </c>
      <c r="DC191" s="66">
        <f t="shared" si="324"/>
        <v>0.21081002465157941</v>
      </c>
      <c r="DD191" s="66">
        <f t="shared" si="324"/>
        <v>0.20276296088021439</v>
      </c>
      <c r="DE191" s="66">
        <f t="shared" si="324"/>
        <v>0.19402080566720001</v>
      </c>
      <c r="DF191" s="66">
        <f t="shared" si="324"/>
        <v>0.18441068854758447</v>
      </c>
      <c r="DG191" s="66">
        <f t="shared" si="324"/>
        <v>0.17367860913046881</v>
      </c>
      <c r="DH191" s="66">
        <f t="shared" si="324"/>
        <v>0.16142558344332322</v>
      </c>
      <c r="DI191" s="66">
        <f t="shared" si="324"/>
        <v>0.16009396648085997</v>
      </c>
      <c r="DJ191" s="66">
        <f t="shared" si="324"/>
        <v>0.15873982112657559</v>
      </c>
      <c r="DK191" s="66">
        <f t="shared" si="324"/>
        <v>0.15736216965443661</v>
      </c>
      <c r="DL191" s="66">
        <f t="shared" si="317"/>
        <v>0.15595996462482059</v>
      </c>
      <c r="DM191" s="66">
        <f t="shared" si="325"/>
        <v>0.15453208186144374</v>
      </c>
      <c r="DN191" s="66">
        <f t="shared" si="325"/>
        <v>0.1530773125022919</v>
      </c>
      <c r="DO191" s="66">
        <f t="shared" si="325"/>
        <v>0.15159435397197188</v>
      </c>
      <c r="DP191" s="66">
        <f t="shared" si="325"/>
        <v>0.15008179969243554</v>
      </c>
      <c r="DQ191" s="66">
        <f t="shared" si="325"/>
        <v>0.14853812731134808</v>
      </c>
      <c r="DR191" s="66">
        <f t="shared" si="325"/>
        <v>0.14696168518048514</v>
      </c>
      <c r="DS191" s="66">
        <f t="shared" si="325"/>
        <v>0.14535067675783062</v>
      </c>
      <c r="DT191" s="66">
        <f t="shared" si="325"/>
        <v>0.14370314253300434</v>
      </c>
      <c r="DU191" s="66">
        <f t="shared" si="325"/>
        <v>0.14201693898161499</v>
      </c>
      <c r="DV191" s="66">
        <f t="shared" si="325"/>
        <v>0.14028971393375958</v>
      </c>
      <c r="DW191" s="66">
        <f t="shared" si="326"/>
        <v>0.13851887758653636</v>
      </c>
      <c r="DX191" s="66">
        <f t="shared" si="326"/>
        <v>0.13670156818814749</v>
      </c>
      <c r="DY191" s="66">
        <f t="shared" si="326"/>
        <v>0.13483461115525316</v>
      </c>
      <c r="DZ191" s="66">
        <f t="shared" si="326"/>
        <v>0.13291447003210705</v>
      </c>
      <c r="EA191" s="66">
        <f t="shared" si="326"/>
        <v>0.13093718722586309</v>
      </c>
      <c r="EB191" s="66">
        <f t="shared" si="326"/>
        <v>0.12889831180821684</v>
      </c>
      <c r="EC191" s="66">
        <f t="shared" si="326"/>
        <v>0.12679281078684934</v>
      </c>
      <c r="ED191" s="66">
        <f t="shared" si="326"/>
        <v>0.12461495901246579</v>
      </c>
      <c r="EE191" s="66">
        <f t="shared" si="326"/>
        <v>0.12235820113290256</v>
      </c>
      <c r="EF191" s="66">
        <f t="shared" si="326"/>
        <v>0.12001497647689627</v>
      </c>
      <c r="EG191" s="66">
        <f t="shared" si="326"/>
        <v>0.11757649403628594</v>
      </c>
      <c r="EH191" s="20">
        <f>+BE191/'[1]total numbers'!BN191</f>
        <v>0.11503243914783969</v>
      </c>
      <c r="EI191" s="20">
        <f>+BF191/'[1]total numbers'!BX191</f>
        <v>9.5381621869098265E-2</v>
      </c>
      <c r="EJ191" s="20">
        <f>+BG191/'[1]total numbers'!CH191</f>
        <v>7.5629235237173284E-2</v>
      </c>
      <c r="EK191" s="20">
        <f>+BH191/'[1]total numbers'!CR191</f>
        <v>6.9432872299061268E-2</v>
      </c>
      <c r="EL191" s="20">
        <f>+BI191/'[1]total numbers'!DB191</f>
        <v>4.9304194554351706E-2</v>
      </c>
      <c r="EM191" s="20">
        <f>+BJ191/'[1]total numbers'!DC191</f>
        <v>4.8956013022299461E-2</v>
      </c>
      <c r="EN191" s="20">
        <f>+BK191/'[1]total numbers'!DD191</f>
        <v>4.8753138483289861E-2</v>
      </c>
      <c r="EO191" s="20">
        <f>+BL191/'[1]total numbers'!DE191</f>
        <v>4.8641681056497313E-2</v>
      </c>
      <c r="EP191" s="20">
        <f>+BM191/'[1]total numbers'!DF191</f>
        <v>4.8544278449981187E-2</v>
      </c>
      <c r="EQ191" s="20">
        <f>+BN191/'[1]total numbers'!DG191</f>
        <v>4.8406225040540214E-2</v>
      </c>
      <c r="ER191" s="20">
        <f>+BO191/'[1]total numbers'!DH191</f>
        <v>4.8209615407793081E-2</v>
      </c>
      <c r="ES191" s="20">
        <f>+BP191/'[1]total numbers'!DI191</f>
        <v>3.5978988270849818E-2</v>
      </c>
      <c r="ET191" s="20">
        <f>+BQ191/'[1]total numbers'!DJ191</f>
        <v>3.5787138102565938E-2</v>
      </c>
      <c r="EU191" s="20">
        <f>+BR191/'[1]total numbers'!DK191</f>
        <v>3.5609153926502705E-2</v>
      </c>
      <c r="EV191" s="20">
        <f>+BS191/'[1]total numbers'!DL191</f>
        <v>3.5460992907801421E-2</v>
      </c>
      <c r="EW191" s="20">
        <f>+BT191/'[1]total numbers'!DM191</f>
        <v>3.5352891192477282E-2</v>
      </c>
      <c r="EX191" s="113">
        <f>+BU191/'[1]total numbers'!DN191</f>
        <v>3.5257441474336716E-2</v>
      </c>
      <c r="EY191" s="113">
        <f>+BV191/'[1]total numbers'!DO191</f>
        <v>3.5159721292866819E-2</v>
      </c>
      <c r="EZ191" s="113">
        <f>+BW191/'[1]total numbers'!DP191</f>
        <v>3.5042774615285148E-2</v>
      </c>
      <c r="FA191" s="113">
        <f>+BX191/'[1]total numbers'!DQ191</f>
        <v>3.4895623683874201E-2</v>
      </c>
      <c r="FB191" s="113">
        <f>+BY191/'[1]total numbers'!DR191</f>
        <v>3.4712056864325581E-2</v>
      </c>
      <c r="FC191" s="113">
        <f>+BZ191/'[1]total numbers'!DS191</f>
        <v>3.4497449562166382E-2</v>
      </c>
      <c r="FD191" s="113">
        <f>+CA191/'[1]total numbers'!DT191</f>
        <v>3.4265067950743688E-2</v>
      </c>
      <c r="FE191" s="113">
        <f>+CB191/'[1]total numbers'!DU191</f>
        <v>3.4034677975911164E-2</v>
      </c>
      <c r="FF191" s="113">
        <f>+CC191/'[1]total numbers'!DV191</f>
        <v>3.3819873374874923E-2</v>
      </c>
      <c r="FH191" s="55">
        <f t="shared" si="233"/>
        <v>-10000</v>
      </c>
      <c r="FI191" s="55">
        <f t="shared" si="234"/>
        <v>1960</v>
      </c>
      <c r="FJ191" s="69">
        <v>0.5</v>
      </c>
      <c r="FK191" s="62">
        <f t="shared" si="235"/>
        <v>0.11503243914783969</v>
      </c>
      <c r="FL191" s="55">
        <f t="shared" si="236"/>
        <v>2107.4358677766136</v>
      </c>
      <c r="FM191" s="68">
        <f t="shared" si="239"/>
        <v>0.33333333333333331</v>
      </c>
      <c r="FN191" s="62">
        <f t="shared" si="237"/>
        <v>-2.1774721642431754E-2</v>
      </c>
      <c r="FP191" s="6">
        <v>9</v>
      </c>
      <c r="FQ191" s="6" t="s">
        <v>374</v>
      </c>
      <c r="GF191" s="21">
        <f t="shared" si="238"/>
        <v>2.426891751913161</v>
      </c>
    </row>
    <row r="192" spans="1:188" x14ac:dyDescent="0.2">
      <c r="A192" s="6">
        <v>8</v>
      </c>
      <c r="B192" s="14">
        <v>694</v>
      </c>
      <c r="C192" s="106" t="s">
        <v>234</v>
      </c>
      <c r="D192" s="11">
        <v>0</v>
      </c>
      <c r="E192" s="11">
        <v>0</v>
      </c>
      <c r="F192" s="21">
        <f>+'[1]total numbers'!F192*CI192</f>
        <v>0</v>
      </c>
      <c r="G192" s="21">
        <f>IF(H192&lt;1,0,'[1]total numbers'!G192*CJ192)</f>
        <v>0</v>
      </c>
      <c r="H192" s="21">
        <f>IF(I192&lt;1,0,'[1]total numbers'!H192*CK192)</f>
        <v>0</v>
      </c>
      <c r="I192" s="11">
        <f>IF(J192&lt;1,0,'[1]total numbers'!I192*CL192)</f>
        <v>0</v>
      </c>
      <c r="J192" s="11">
        <f>IF(K192&lt;1,0,'[1]total numbers'!J192*CM192)</f>
        <v>0</v>
      </c>
      <c r="K192" s="11">
        <f>IF(L192&lt;1,0,'[1]total numbers'!K192*CN192)</f>
        <v>0</v>
      </c>
      <c r="L192" s="11">
        <f>IF(M192&lt;1,0,'[1]total numbers'!L192*CO192)</f>
        <v>0.93834666505003916</v>
      </c>
      <c r="M192" s="11">
        <f>IF(N192&lt;1,0,'[1]total numbers'!M192*CP192)</f>
        <v>1.1356795456437501</v>
      </c>
      <c r="N192" s="11">
        <f>IF(O192&lt;1,0,'[1]total numbers'!N192*CQ192)</f>
        <v>1.3203653511647608</v>
      </c>
      <c r="O192" s="11">
        <f>+'[1]total numbers'!O192*CR192</f>
        <v>1.4417796583347575</v>
      </c>
      <c r="P192" s="11">
        <f>+'[1]total numbers'!P192*CS192</f>
        <v>1.5728519000556842</v>
      </c>
      <c r="Q192" s="11">
        <f>+'[1]total numbers'!Q192*CT192</f>
        <v>1.714006479437902</v>
      </c>
      <c r="R192" s="11">
        <f>+'[1]total numbers'!R192*CU192</f>
        <v>1.8655861258892115</v>
      </c>
      <c r="S192" s="11">
        <f>+'[1]total numbers'!S192*CV192</f>
        <v>2.0278111585212959</v>
      </c>
      <c r="T192" s="11">
        <f>+'[1]total numbers'!T192*CW192</f>
        <v>2.2007242169166266</v>
      </c>
      <c r="U192" s="11">
        <f>+'[1]total numbers'!U192*CX192</f>
        <v>2.3841147364872133</v>
      </c>
      <c r="V192" s="11">
        <f>+'[1]total numbers'!V192*CY192</f>
        <v>2.5774146433974505</v>
      </c>
      <c r="W192" s="11">
        <f>+'[1]total numbers'!W192*CZ192</f>
        <v>2.7795521866592128</v>
      </c>
      <c r="X192" s="11">
        <f>+'[1]total numbers'!X192*DA192</f>
        <v>2.9887431161596183</v>
      </c>
      <c r="Y192" s="11">
        <f>+'[1]total numbers'!Y192*DB192</f>
        <v>3.2021847623744009</v>
      </c>
      <c r="Z192" s="11">
        <f>+'[1]total numbers'!Z192*DC192</f>
        <v>3.415593039995716</v>
      </c>
      <c r="AA192" s="11">
        <f>+'[1]total numbers'!AA192*DD192</f>
        <v>3.6224714105823703</v>
      </c>
      <c r="AB192" s="11">
        <f>+'[1]total numbers'!AB192*DE192</f>
        <v>3.8128904740231935</v>
      </c>
      <c r="AC192" s="11">
        <f>+'[1]total numbers'!AC192*DF192</f>
        <v>3.9712922805565163</v>
      </c>
      <c r="AD192" s="11">
        <f>+'[1]total numbers'!AD192*DG192</f>
        <v>4.0721077834993222</v>
      </c>
      <c r="AE192" s="11">
        <f>+'[1]total numbers'!AE192*DH192</f>
        <v>4.0695727123397427</v>
      </c>
      <c r="AF192" s="11">
        <f>+'[1]total numbers'!AF192*DI192</f>
        <v>4.4646111057611853</v>
      </c>
      <c r="AG192" s="11">
        <f>+'[1]total numbers'!AG192*DJ192</f>
        <v>4.8955262919576663</v>
      </c>
      <c r="AH192" s="11">
        <f>+'[1]total numbers'!AH192*DK192</f>
        <v>5.3651018189252104</v>
      </c>
      <c r="AI192" s="11">
        <f>+'[1]total numbers'!AI192*DL192</f>
        <v>5.876232052168616</v>
      </c>
      <c r="AJ192" s="11">
        <f>+'[1]total numbers'!AJ192*DM192</f>
        <v>6.4318971692872537</v>
      </c>
      <c r="AK192" s="11">
        <f>+'[1]total numbers'!AK192*DN192</f>
        <v>7.0351270774083829</v>
      </c>
      <c r="AL192" s="11">
        <f>+'[1]total numbers'!AL192*DO192</f>
        <v>7.688950778928616</v>
      </c>
      <c r="AM192" s="11">
        <f>+'[1]total numbers'!AM192*DP192</f>
        <v>8.3963265800677718</v>
      </c>
      <c r="AN192" s="11">
        <f>+'[1]total numbers'!AN192*DQ192</f>
        <v>9.1600469782193699</v>
      </c>
      <c r="AO192" s="11">
        <f>+'[1]total numbers'!AO192*DR192</f>
        <v>9.9826098829678074</v>
      </c>
      <c r="AP192" s="11">
        <f>+'[1]total numbers'!AP192*DS192</f>
        <v>10.866044719360337</v>
      </c>
      <c r="AQ192" s="11">
        <f>+'[1]total numbers'!AQ192*DT192</f>
        <v>11.811677449487064</v>
      </c>
      <c r="AR192" s="11">
        <f>+'[1]total numbers'!AR192*DU192</f>
        <v>12.819811843575911</v>
      </c>
      <c r="AS192" s="11">
        <f>+'[1]total numbers'!AS192*DV192</f>
        <v>13.626445534895659</v>
      </c>
      <c r="AT192" s="11">
        <f>+'[1]total numbers'!AT192*DW192</f>
        <v>14.454061875600337</v>
      </c>
      <c r="AU192" s="11">
        <f>+'[1]total numbers'!AU192*DX192</f>
        <v>15.297365236030801</v>
      </c>
      <c r="AV192" s="11">
        <f>+'[1]total numbers'!AV192*DY192</f>
        <v>22.609473788835981</v>
      </c>
      <c r="AW192" s="11">
        <f>+'[1]total numbers'!AW192*DZ192</f>
        <v>33.324738376847286</v>
      </c>
      <c r="AX192" s="11">
        <f>+'[1]total numbers'!AX192*EA192</f>
        <v>48.967619856218072</v>
      </c>
      <c r="AY192" s="11">
        <f>+'[1]total numbers'!AY192*EB192</f>
        <v>71.706067677838092</v>
      </c>
      <c r="AZ192" s="11">
        <f>+'[1]total numbers'!AZ192*EC192</f>
        <v>104.59599460489456</v>
      </c>
      <c r="BA192" s="11">
        <f>+'[1]total numbers'!BA192*ED192</f>
        <v>146.4738258997281</v>
      </c>
      <c r="BB192" s="11">
        <f>+'[1]total numbers'!BB192*EE192</f>
        <v>204.08048983817153</v>
      </c>
      <c r="BC192" s="11">
        <f>+'[1]total numbers'!BC192*EF192</f>
        <v>282.67536124012645</v>
      </c>
      <c r="BD192" s="11">
        <f>+'[1]total numbers'!BD192*EG192</f>
        <v>388.84498158449333</v>
      </c>
      <c r="BE192" s="19">
        <f>+[2]faostat2014_crops!B181</f>
        <v>410</v>
      </c>
      <c r="BF192" s="19">
        <f>+[2]faostat2014_crops!C181</f>
        <v>460</v>
      </c>
      <c r="BG192" s="19">
        <f>+[2]faostat2014_crops!D181</f>
        <v>520</v>
      </c>
      <c r="BH192" s="19">
        <f>+[2]faostat2014_crops!E181</f>
        <v>621</v>
      </c>
      <c r="BI192" s="19">
        <f>+[2]faostat2014_crops!F181</f>
        <v>610</v>
      </c>
      <c r="BJ192" s="19">
        <f>+[2]faostat2014_crops!G181</f>
        <v>792</v>
      </c>
      <c r="BK192" s="19">
        <f>+[2]faostat2014_crops!H181</f>
        <v>1006</v>
      </c>
      <c r="BL192" s="19">
        <f>+[2]faostat2014_crops!I181</f>
        <v>1070</v>
      </c>
      <c r="BM192" s="19">
        <f>+[2]faostat2014_crops!J181</f>
        <v>1258</v>
      </c>
      <c r="BN192" s="19">
        <f>+[2]faostat2014_crops!K181</f>
        <v>1425</v>
      </c>
      <c r="BO192" s="19">
        <f>+[2]faostat2014_crops!L181</f>
        <v>1617</v>
      </c>
      <c r="BP192" s="19">
        <f>+[2]faostat2014_crops!M181</f>
        <v>1141</v>
      </c>
      <c r="BQ192" s="19">
        <f>+[2]faostat2014_crops!N181</f>
        <v>1214</v>
      </c>
      <c r="BR192" s="19">
        <f>+[2]faostat2014_crops!O181</f>
        <v>1215</v>
      </c>
      <c r="BS192" s="19">
        <f>+[2]faostat2014_crops!P181</f>
        <v>1730.38</v>
      </c>
      <c r="BT192" s="19">
        <f>+[2]faostat2014_crops!Q181</f>
        <v>1854.69</v>
      </c>
      <c r="BU192" s="19">
        <f>+[2]faostat2014_crops!R181</f>
        <v>1897.04</v>
      </c>
      <c r="BV192" s="19">
        <f>+[2]faostat2014_crops!S181</f>
        <v>2183.9529999999795</v>
      </c>
      <c r="BW192" s="19">
        <f>+[2]faostat2014_crops!T181</f>
        <v>2407.5823999999557</v>
      </c>
      <c r="BX192" s="19">
        <f>+[2]faostat2014_crops!U181</f>
        <v>2519.8294199999073</v>
      </c>
      <c r="BY192" s="112">
        <f t="shared" si="222"/>
        <v>2688.1961999999476</v>
      </c>
      <c r="BZ192" s="112">
        <f t="shared" si="223"/>
        <v>2884.5013693331857</v>
      </c>
      <c r="CA192" s="112">
        <f t="shared" si="224"/>
        <v>3086.4120782220853</v>
      </c>
      <c r="CB192" s="112">
        <f t="shared" si="225"/>
        <v>3239.5543191701872</v>
      </c>
      <c r="CC192" s="112">
        <f t="shared" si="226"/>
        <v>3409.9372384393355</v>
      </c>
      <c r="CD192" s="31"/>
      <c r="CE192" s="15">
        <f t="shared" si="255"/>
        <v>150</v>
      </c>
      <c r="CG192" s="87">
        <v>0</v>
      </c>
      <c r="CH192" s="87">
        <v>0</v>
      </c>
      <c r="CI192" s="87">
        <v>0</v>
      </c>
      <c r="CJ192" s="87">
        <v>0</v>
      </c>
      <c r="CK192" s="87">
        <v>0</v>
      </c>
      <c r="CL192" s="87">
        <f t="shared" si="320"/>
        <v>0.15333274364072347</v>
      </c>
      <c r="CM192" s="87">
        <f t="shared" si="320"/>
        <v>0.4599982309221704</v>
      </c>
      <c r="CN192" s="66">
        <f t="shared" si="323"/>
        <v>1.3799946927665112</v>
      </c>
      <c r="CO192" s="66">
        <f t="shared" si="323"/>
        <v>1.2803673968221316</v>
      </c>
      <c r="CP192" s="66">
        <f t="shared" si="323"/>
        <v>1.1622200389574204</v>
      </c>
      <c r="CQ192" s="66">
        <f t="shared" si="323"/>
        <v>1.013416422631056</v>
      </c>
      <c r="CR192" s="66">
        <f t="shared" si="323"/>
        <v>0.9959446936824079</v>
      </c>
      <c r="CS192" s="66">
        <f t="shared" si="323"/>
        <v>0.97783745614514572</v>
      </c>
      <c r="CT192" s="66">
        <f t="shared" si="323"/>
        <v>0.95903356320418109</v>
      </c>
      <c r="CU192" s="66">
        <f t="shared" si="323"/>
        <v>0.93946187375341927</v>
      </c>
      <c r="CV192" s="66">
        <f t="shared" si="323"/>
        <v>0.91903885848477662</v>
      </c>
      <c r="CW192" s="66">
        <f t="shared" si="323"/>
        <v>0.89766542475619671</v>
      </c>
      <c r="CX192" s="66">
        <f t="shared" si="324"/>
        <v>0.87522262718375043</v>
      </c>
      <c r="CY192" s="66">
        <f t="shared" si="324"/>
        <v>0.85156575013413005</v>
      </c>
      <c r="CZ192" s="66">
        <f t="shared" si="324"/>
        <v>0.82651594458795552</v>
      </c>
      <c r="DA192" s="66">
        <f t="shared" si="324"/>
        <v>0.79984807138202985</v>
      </c>
      <c r="DB192" s="66">
        <f t="shared" si="324"/>
        <v>0.77127243331526574</v>
      </c>
      <c r="DC192" s="66">
        <f t="shared" si="324"/>
        <v>0.740406208758842</v>
      </c>
      <c r="DD192" s="66">
        <f t="shared" si="324"/>
        <v>0.70672655168103871</v>
      </c>
      <c r="DE192" s="66">
        <f t="shared" si="324"/>
        <v>0.66948874624509824</v>
      </c>
      <c r="DF192" s="66">
        <f t="shared" si="324"/>
        <v>0.62757164340194516</v>
      </c>
      <c r="DG192" s="66">
        <f t="shared" si="324"/>
        <v>0.57915289883880361</v>
      </c>
      <c r="DH192" s="66">
        <f t="shared" si="324"/>
        <v>0.52091311498275872</v>
      </c>
      <c r="DI192" s="66">
        <f t="shared" si="324"/>
        <v>0.51433090852833263</v>
      </c>
      <c r="DJ192" s="66">
        <f t="shared" si="324"/>
        <v>0.50757577384422004</v>
      </c>
      <c r="DK192" s="66">
        <f t="shared" si="324"/>
        <v>0.50063588480177856</v>
      </c>
      <c r="DL192" s="66">
        <f t="shared" si="317"/>
        <v>0.49349806561445875</v>
      </c>
      <c r="DM192" s="66">
        <f t="shared" ref="DM192:DT194" si="327">IF(($FL192=0),0,$FN192*(DM$3-$FL192)^$FM192)</f>
        <v>0.48614756952844779</v>
      </c>
      <c r="DN192" s="66">
        <f t="shared" si="327"/>
        <v>0.47856780915332464</v>
      </c>
      <c r="DO192" s="66">
        <f t="shared" si="327"/>
        <v>0.47074002496677469</v>
      </c>
      <c r="DP192" s="66">
        <f t="shared" si="327"/>
        <v>0.4626428738867458</v>
      </c>
      <c r="DQ192" s="66">
        <f t="shared" si="327"/>
        <v>0.45425191322371417</v>
      </c>
      <c r="DR192" s="66">
        <f t="shared" si="327"/>
        <v>0.44553894583486242</v>
      </c>
      <c r="DS192" s="66">
        <f t="shared" si="327"/>
        <v>0.43647117835652494</v>
      </c>
      <c r="DT192" s="66">
        <f t="shared" si="327"/>
        <v>0.42701012347236805</v>
      </c>
      <c r="DU192" s="71">
        <f>+[3]sierra_leone!$L$28</f>
        <v>0.41711014506326871</v>
      </c>
      <c r="DV192" s="95">
        <f>+$DU192+(DV$3-$DU$3)*(($EH192-$DU192)/($EH$3-$DU$3))</f>
        <v>0.39901956977197672</v>
      </c>
      <c r="DW192" s="95">
        <f t="shared" ref="DW192:EG192" si="328">+$DU192+(DW$3-$DU$3)*(($EH192-$DU192)/($EH$3-$DU$3))</f>
        <v>0.38092899448068474</v>
      </c>
      <c r="DX192" s="95">
        <f t="shared" si="328"/>
        <v>0.36283841918939275</v>
      </c>
      <c r="DY192" s="95">
        <f t="shared" si="328"/>
        <v>0.34474784389810076</v>
      </c>
      <c r="DZ192" s="95">
        <f t="shared" si="328"/>
        <v>0.32665726860680877</v>
      </c>
      <c r="EA192" s="95">
        <f t="shared" si="328"/>
        <v>0.30856669331551678</v>
      </c>
      <c r="EB192" s="95">
        <f t="shared" si="328"/>
        <v>0.29047611802422479</v>
      </c>
      <c r="EC192" s="95">
        <f t="shared" si="328"/>
        <v>0.27238554273293281</v>
      </c>
      <c r="ED192" s="95">
        <f t="shared" si="328"/>
        <v>0.25429496744164082</v>
      </c>
      <c r="EE192" s="95">
        <f t="shared" si="328"/>
        <v>0.23620439215034883</v>
      </c>
      <c r="EF192" s="95">
        <f t="shared" si="328"/>
        <v>0.21811381685905684</v>
      </c>
      <c r="EG192" s="95">
        <f t="shared" si="328"/>
        <v>0.20002324156776485</v>
      </c>
      <c r="EH192" s="20">
        <f>+BE192/'[1]total numbers'!BN192</f>
        <v>0.18193266627647287</v>
      </c>
      <c r="EI192" s="20">
        <f>+BF192/'[1]total numbers'!BX192</f>
        <v>0.17244281365192268</v>
      </c>
      <c r="EJ192" s="20">
        <f>+BG192/'[1]total numbers'!CH192</f>
        <v>0.15946644979229496</v>
      </c>
      <c r="EK192" s="20">
        <f>+BH192/'[1]total numbers'!CR192</f>
        <v>0.15207538825140485</v>
      </c>
      <c r="EL192" s="20">
        <f>+BI192/'[1]total numbers'!DB192</f>
        <v>0.14427017973226294</v>
      </c>
      <c r="EM192" s="20">
        <f>+BJ192/'[1]total numbers'!DC192</f>
        <v>0.18132789715960837</v>
      </c>
      <c r="EN192" s="20">
        <f>+BK192/'[1]total numbers'!DD192</f>
        <v>0.22157023699425657</v>
      </c>
      <c r="EO192" s="20">
        <f>+BL192/'[1]total numbers'!DE192</f>
        <v>0.22609480598952608</v>
      </c>
      <c r="EP192" s="20">
        <f>+BM192/'[1]total numbers'!DF192</f>
        <v>0.25538366218547515</v>
      </c>
      <c r="EQ192" s="20">
        <f>+BN192/'[1]total numbers'!DG192</f>
        <v>0.27903004066789416</v>
      </c>
      <c r="ER192" s="20">
        <f>+BO192/'[1]total numbers'!DH192</f>
        <v>0.30678454883509143</v>
      </c>
      <c r="ES192" s="20">
        <f>+BP192/'[1]total numbers'!DI192</f>
        <v>0.21050107003173199</v>
      </c>
      <c r="ET192" s="20">
        <f>+BQ192/'[1]total numbers'!DJ192</f>
        <v>0.21835113596548975</v>
      </c>
      <c r="EU192" s="20">
        <f>+BR192/'[1]total numbers'!DK192</f>
        <v>0.21328994740778986</v>
      </c>
      <c r="EV192" s="20">
        <f>+BS192/'[1]total numbers'!DL192</f>
        <v>0.29651809973980686</v>
      </c>
      <c r="EW192" s="20">
        <f>+BT192/'[1]total numbers'!DM192</f>
        <v>0.31026453008396104</v>
      </c>
      <c r="EX192" s="113">
        <f>+BU192/'[1]total numbers'!DN192</f>
        <v>0.30993759553620848</v>
      </c>
      <c r="EY192" s="113">
        <f>+BV192/'[1]total numbers'!DO192</f>
        <v>0.34860464158553073</v>
      </c>
      <c r="EZ192" s="113">
        <f>+BW192/'[1]total numbers'!DP192</f>
        <v>0.3755827612554683</v>
      </c>
      <c r="FA192" s="113">
        <f>+BX192/'[1]total numbers'!DQ192</f>
        <v>0.38429227405857763</v>
      </c>
      <c r="FB192" s="113">
        <f>+BY192/'[1]total numbers'!DR192</f>
        <v>0.40088489478135286</v>
      </c>
      <c r="FC192" s="113">
        <f>+BZ192/'[1]total numbers'!DS192</f>
        <v>0.42070742541080186</v>
      </c>
      <c r="FD192" s="113">
        <f>+CA192/'[1]total numbers'!DT192</f>
        <v>0.44036184724424438</v>
      </c>
      <c r="FE192" s="113">
        <f>+CB192/'[1]total numbers'!DU192</f>
        <v>0.4522789575727969</v>
      </c>
      <c r="FF192" s="113">
        <f>+CC192/'[1]total numbers'!DV192</f>
        <v>0.46597827769336447</v>
      </c>
      <c r="FH192" s="55">
        <f t="shared" si="233"/>
        <v>-10000</v>
      </c>
      <c r="FI192" s="93">
        <v>1830</v>
      </c>
      <c r="FJ192" s="85">
        <v>1.85</v>
      </c>
      <c r="FK192" s="81">
        <f>+DU192</f>
        <v>0.41711014506326871</v>
      </c>
      <c r="FL192" s="55">
        <f t="shared" si="236"/>
        <v>1967.1602220093446</v>
      </c>
      <c r="FM192" s="68">
        <f t="shared" si="239"/>
        <v>0.33333333333333331</v>
      </c>
      <c r="FN192" s="62">
        <f t="shared" si="237"/>
        <v>-8.0880040465451442E-2</v>
      </c>
      <c r="FP192" s="89">
        <v>9</v>
      </c>
      <c r="FQ192" s="89" t="s">
        <v>374</v>
      </c>
      <c r="GF192" s="21">
        <f t="shared" si="238"/>
        <v>5.5702829149495559</v>
      </c>
    </row>
    <row r="193" spans="1:188" x14ac:dyDescent="0.2">
      <c r="A193" s="6">
        <v>21</v>
      </c>
      <c r="B193" s="14">
        <v>702</v>
      </c>
      <c r="C193" s="106" t="s">
        <v>235</v>
      </c>
      <c r="D193" s="11">
        <v>0</v>
      </c>
      <c r="E193" s="11">
        <v>0</v>
      </c>
      <c r="F193" s="21">
        <f>+'[1]total numbers'!F193*CI193</f>
        <v>0</v>
      </c>
      <c r="G193" s="21">
        <f>IF(H193&lt;1,0,'[1]total numbers'!G193*CJ193)</f>
        <v>0</v>
      </c>
      <c r="H193" s="21">
        <f>IF(I193&lt;1,0,'[1]total numbers'!H193*CK193)</f>
        <v>0</v>
      </c>
      <c r="I193" s="11">
        <f>IF(J193&lt;1,0,'[1]total numbers'!I193*CL193)</f>
        <v>0</v>
      </c>
      <c r="J193" s="11">
        <f>IF(K193&lt;1,0,'[1]total numbers'!J193*CM193)</f>
        <v>0</v>
      </c>
      <c r="K193" s="11">
        <f>IF(L193&lt;1,0,'[1]total numbers'!K193*CN193)</f>
        <v>0</v>
      </c>
      <c r="L193" s="11">
        <f>IF(M193&lt;1,0,'[1]total numbers'!L193*CO193)</f>
        <v>0</v>
      </c>
      <c r="M193" s="11">
        <f>IF(N193&lt;1,0,'[1]total numbers'!M193*CP193)</f>
        <v>0</v>
      </c>
      <c r="N193" s="11">
        <f>IF(O193&lt;1,0,'[1]total numbers'!N193*CQ193)</f>
        <v>0</v>
      </c>
      <c r="O193" s="11">
        <f>+'[1]total numbers'!O193*CR193</f>
        <v>2.2025099737426087E-3</v>
      </c>
      <c r="P193" s="11">
        <f>+'[1]total numbers'!P193*CS193</f>
        <v>3.2434637972656301E-3</v>
      </c>
      <c r="Q193" s="11">
        <f>+'[1]total numbers'!Q193*CT193</f>
        <v>4.7712494760264743E-3</v>
      </c>
      <c r="R193" s="11">
        <f>+'[1]total numbers'!R193*CU193</f>
        <v>7.0101755376542237E-3</v>
      </c>
      <c r="S193" s="11">
        <f>+'[1]total numbers'!S193*CV193</f>
        <v>1.0285598728041492E-2</v>
      </c>
      <c r="T193" s="11">
        <f>+'[1]total numbers'!T193*CW193</f>
        <v>1.5067788906788298E-2</v>
      </c>
      <c r="U193" s="11">
        <f>+'[1]total numbers'!U193*CX193</f>
        <v>2.203356003491188E-2</v>
      </c>
      <c r="V193" s="11">
        <f>+'[1]total numbers'!V193*CY193</f>
        <v>3.2151785041725126E-2</v>
      </c>
      <c r="W193" s="11">
        <f>+'[1]total numbers'!W193*CZ193</f>
        <v>4.6799978305682312E-2</v>
      </c>
      <c r="X193" s="11">
        <f>+'[1]total numbers'!X193*DA193</f>
        <v>6.7919119449719831E-2</v>
      </c>
      <c r="Y193" s="11">
        <f>+'[1]total numbers'!Y193*DB193</f>
        <v>9.8210757715601879E-2</v>
      </c>
      <c r="Z193" s="11">
        <f>+'[1]total numbers'!Z193*DC193</f>
        <v>0.14136939148749078</v>
      </c>
      <c r="AA193" s="11">
        <f>+'[1]total numbers'!AA193*DD193</f>
        <v>0.20231284432850041</v>
      </c>
      <c r="AB193" s="11">
        <f>+'[1]total numbers'!AB193*DE193</f>
        <v>0.28729591370700969</v>
      </c>
      <c r="AC193" s="11">
        <f>+'[1]total numbers'!AC193*DF193</f>
        <v>0.40359337537140594</v>
      </c>
      <c r="AD193" s="11">
        <f>+'[1]total numbers'!AD193*DG193</f>
        <v>0.55789216212669368</v>
      </c>
      <c r="AE193" s="11">
        <f>+'[1]total numbers'!AE193*DH193</f>
        <v>0.7508132822578707</v>
      </c>
      <c r="AF193" s="11">
        <f>+'[1]total numbers'!AF193*DI193</f>
        <v>0.95902062538784816</v>
      </c>
      <c r="AG193" s="11">
        <f>+'[1]total numbers'!AG193*DJ193</f>
        <v>1.2243120971097148</v>
      </c>
      <c r="AH193" s="11">
        <f>+'[1]total numbers'!AH193*DK193</f>
        <v>1.5620854584411707</v>
      </c>
      <c r="AI193" s="11">
        <f>+'[1]total numbers'!AI193*DL193</f>
        <v>1.9917898923788986</v>
      </c>
      <c r="AJ193" s="11">
        <f>+'[1]total numbers'!AJ193*DM193</f>
        <v>2.5379487680950339</v>
      </c>
      <c r="AK193" s="11">
        <f>+'[1]total numbers'!AK193*DN193</f>
        <v>3.231421001469498</v>
      </c>
      <c r="AL193" s="11">
        <f>+'[1]total numbers'!AL193*DO193</f>
        <v>4.1109469606251565</v>
      </c>
      <c r="AM193" s="11">
        <f>+'[1]total numbers'!AM193*DP193</f>
        <v>5.2250282256447225</v>
      </c>
      <c r="AN193" s="11">
        <f>+'[1]total numbers'!AN193*DQ193</f>
        <v>6.634190176066336</v>
      </c>
      <c r="AO193" s="11">
        <f>+'[1]total numbers'!AO193*DR193</f>
        <v>8.4136688237887221</v>
      </c>
      <c r="AP193" s="11">
        <f>+'[1]total numbers'!AP193*DS193</f>
        <v>10.656542510520364</v>
      </c>
      <c r="AQ193" s="11">
        <f>+'[1]total numbers'!AQ193*DT193</f>
        <v>13.477284768173401</v>
      </c>
      <c r="AR193" s="11">
        <f>+'[1]total numbers'!AR193*DU193</f>
        <v>17.015629135851537</v>
      </c>
      <c r="AS193" s="11">
        <f>+'[1]total numbers'!AS193*DV193</f>
        <v>21.440479277163369</v>
      </c>
      <c r="AT193" s="11">
        <f>+'[1]total numbers'!AT193*DW193</f>
        <v>26.953313635165568</v>
      </c>
      <c r="AU193" s="11">
        <f>+'[1]total numbers'!AU193*DX193</f>
        <v>33.790022919733865</v>
      </c>
      <c r="AV193" s="11">
        <f>+'[1]total numbers'!AV193*DY193</f>
        <v>42.219190324394589</v>
      </c>
      <c r="AW193" s="11">
        <f>+'[1]total numbers'!AW193*DZ193</f>
        <v>52.533097389978657</v>
      </c>
      <c r="AX193" s="11">
        <f>+'[1]total numbers'!AX193*EA193</f>
        <v>65.024401180779179</v>
      </c>
      <c r="AY193" s="11">
        <f>+'[1]total numbers'!AY193*EB193</f>
        <v>79.934607794878957</v>
      </c>
      <c r="AZ193" s="11">
        <f>+'[1]total numbers'!AZ193*EC193</f>
        <v>97.345372854177825</v>
      </c>
      <c r="BA193" s="11">
        <f>+'[1]total numbers'!BA193*ED193</f>
        <v>116.94628096749766</v>
      </c>
      <c r="BB193" s="11">
        <f>+'[1]total numbers'!BB193*EE193</f>
        <v>161.96113307399676</v>
      </c>
      <c r="BC193" s="11">
        <f>+'[1]total numbers'!BC193*EF193</f>
        <v>178.28289020116136</v>
      </c>
      <c r="BD193" s="11">
        <f>+'[1]total numbers'!BD193*EG193</f>
        <v>192.58645596864793</v>
      </c>
      <c r="BE193" s="19">
        <f>+[2]faostat2014_crops!B182</f>
        <v>14</v>
      </c>
      <c r="BF193" s="19">
        <f>+[2]faostat2014_crops!C182</f>
        <v>12</v>
      </c>
      <c r="BG193" s="19">
        <f>+[2]faostat2014_crops!D182</f>
        <v>8</v>
      </c>
      <c r="BH193" s="19">
        <f>+[2]faostat2014_crops!E182</f>
        <v>2</v>
      </c>
      <c r="BI193" s="19">
        <f>+[2]faostat2014_crops!F182</f>
        <v>1.2</v>
      </c>
      <c r="BJ193" s="19">
        <f>+[2]faostat2014_crops!G182</f>
        <v>1.2</v>
      </c>
      <c r="BK193" s="19">
        <f>+[2]faostat2014_crops!H182</f>
        <v>1.2</v>
      </c>
      <c r="BL193" s="19">
        <f>+[2]faostat2014_crops!I182</f>
        <v>0.8</v>
      </c>
      <c r="BM193" s="19">
        <f>+[2]faostat2014_crops!J182</f>
        <v>0.8</v>
      </c>
      <c r="BN193" s="19">
        <f>+[2]faostat2014_crops!K182</f>
        <v>0.8</v>
      </c>
      <c r="BO193" s="19">
        <f>+[2]faostat2014_crops!L182</f>
        <v>0.8</v>
      </c>
      <c r="BP193" s="19">
        <f>+[2]faostat2014_crops!M182</f>
        <v>0.8</v>
      </c>
      <c r="BQ193" s="19">
        <f>+[2]faostat2014_crops!N182</f>
        <v>0.7</v>
      </c>
      <c r="BR193" s="19">
        <f>+[2]faostat2014_crops!O182</f>
        <v>0.7</v>
      </c>
      <c r="BS193" s="19">
        <f>+[2]faostat2014_crops!P182</f>
        <v>0.74</v>
      </c>
      <c r="BT193" s="19">
        <f>+[2]faostat2014_crops!Q182</f>
        <v>0.73</v>
      </c>
      <c r="BU193" s="19">
        <f>+[2]faostat2014_crops!R182</f>
        <v>0.73</v>
      </c>
      <c r="BV193" s="19">
        <f>+[2]faostat2014_crops!S182</f>
        <v>0.74699999999999633</v>
      </c>
      <c r="BW193" s="19">
        <f>+[2]faostat2014_crops!T182</f>
        <v>0.75459999999999638</v>
      </c>
      <c r="BX193" s="19">
        <f>+[2]faostat2014_crops!U182</f>
        <v>0.7541799999999963</v>
      </c>
      <c r="BY193" s="112">
        <f t="shared" si="222"/>
        <v>0.75879999999999548</v>
      </c>
      <c r="BZ193" s="112">
        <f t="shared" si="223"/>
        <v>0.76817733333332683</v>
      </c>
      <c r="CA193" s="112">
        <f t="shared" si="224"/>
        <v>0.77471288888888168</v>
      </c>
      <c r="CB193" s="112">
        <f t="shared" si="225"/>
        <v>0.77797001481480699</v>
      </c>
      <c r="CC193" s="112">
        <f t="shared" si="226"/>
        <v>0.78352264691357121</v>
      </c>
      <c r="CD193" s="31"/>
      <c r="CE193" s="15">
        <f t="shared" si="255"/>
        <v>-10.8</v>
      </c>
      <c r="CG193" s="87">
        <v>0</v>
      </c>
      <c r="CH193" s="87">
        <v>0</v>
      </c>
      <c r="CI193" s="87">
        <v>0</v>
      </c>
      <c r="CJ193" s="87">
        <v>0</v>
      </c>
      <c r="CK193" s="87">
        <v>0</v>
      </c>
      <c r="CL193" s="87">
        <f t="shared" si="320"/>
        <v>0.165718502901189</v>
      </c>
      <c r="CM193" s="87">
        <f t="shared" si="320"/>
        <v>0.49715550870356695</v>
      </c>
      <c r="CN193" s="66">
        <f t="shared" si="323"/>
        <v>1.4914665261107007</v>
      </c>
      <c r="CO193" s="66">
        <f t="shared" si="323"/>
        <v>1.3836237902892858</v>
      </c>
      <c r="CP193" s="66">
        <f t="shared" si="323"/>
        <v>1.2556931951729293</v>
      </c>
      <c r="CQ193" s="66">
        <f t="shared" si="323"/>
        <v>1.0944729127678805</v>
      </c>
      <c r="CR193" s="66">
        <f t="shared" si="323"/>
        <v>1.0755335914817541</v>
      </c>
      <c r="CS193" s="66">
        <f t="shared" si="323"/>
        <v>1.0559026771886093</v>
      </c>
      <c r="CT193" s="66">
        <f t="shared" si="323"/>
        <v>1.0355133503711513</v>
      </c>
      <c r="CU193" s="66">
        <f t="shared" si="323"/>
        <v>1.0142878218323168</v>
      </c>
      <c r="CV193" s="66">
        <f t="shared" si="323"/>
        <v>0.99213469278283262</v>
      </c>
      <c r="CW193" s="66">
        <f t="shared" si="323"/>
        <v>0.96894544908354685</v>
      </c>
      <c r="CX193" s="66">
        <f t="shared" si="324"/>
        <v>0.94458971850513718</v>
      </c>
      <c r="CY193" s="66">
        <f t="shared" si="324"/>
        <v>0.91890871724404566</v>
      </c>
      <c r="CZ193" s="66">
        <f t="shared" si="324"/>
        <v>0.89170597062472834</v>
      </c>
      <c r="DA193" s="66">
        <f t="shared" si="324"/>
        <v>0.86273379497892932</v>
      </c>
      <c r="DB193" s="66">
        <f t="shared" si="324"/>
        <v>0.83167293096275952</v>
      </c>
      <c r="DC193" s="66">
        <f t="shared" si="324"/>
        <v>0.79810059441954218</v>
      </c>
      <c r="DD193" s="66">
        <f t="shared" si="324"/>
        <v>0.76143781723580983</v>
      </c>
      <c r="DE193" s="66">
        <f t="shared" si="324"/>
        <v>0.72085709357675198</v>
      </c>
      <c r="DF193" s="66">
        <f t="shared" si="324"/>
        <v>0.67510682349108619</v>
      </c>
      <c r="DG193" s="66">
        <f t="shared" si="324"/>
        <v>0.62213906109059558</v>
      </c>
      <c r="DH193" s="66">
        <f t="shared" si="324"/>
        <v>0.55818466027272884</v>
      </c>
      <c r="DI193" s="66">
        <f t="shared" si="324"/>
        <v>0.55093471479816747</v>
      </c>
      <c r="DJ193" s="66">
        <f t="shared" si="324"/>
        <v>0.54348876671254043</v>
      </c>
      <c r="DK193" s="66">
        <f t="shared" si="324"/>
        <v>0.5358330060055756</v>
      </c>
      <c r="DL193" s="66">
        <f t="shared" si="317"/>
        <v>0.52795199674662474</v>
      </c>
      <c r="DM193" s="66">
        <f t="shared" si="327"/>
        <v>0.51982840164872424</v>
      </c>
      <c r="DN193" s="66">
        <f t="shared" si="327"/>
        <v>0.51144264435484421</v>
      </c>
      <c r="DO193" s="66">
        <f t="shared" si="327"/>
        <v>0.50277249147166303</v>
      </c>
      <c r="DP193" s="66">
        <f t="shared" si="327"/>
        <v>0.49379252994325329</v>
      </c>
      <c r="DQ193" s="66">
        <f t="shared" si="327"/>
        <v>0.48447350612527784</v>
      </c>
      <c r="DR193" s="66">
        <f t="shared" si="327"/>
        <v>0.47478147942974824</v>
      </c>
      <c r="DS193" s="66">
        <f t="shared" si="327"/>
        <v>0.46467672329695014</v>
      </c>
      <c r="DT193" s="66">
        <f t="shared" si="327"/>
        <v>0.45411227558583139</v>
      </c>
      <c r="DU193" s="66">
        <f t="shared" ref="DU193:EG194" si="329">IF(($FL193=0),0,$FN193*(DU$3-$FL193)^$FM193)</f>
        <v>0.44303199253561948</v>
      </c>
      <c r="DV193" s="66">
        <f t="shared" si="329"/>
        <v>0.43136788336054327</v>
      </c>
      <c r="DW193" s="66">
        <f t="shared" si="329"/>
        <v>0.41903637451152004</v>
      </c>
      <c r="DX193" s="66">
        <f t="shared" si="329"/>
        <v>0.40593293199872882</v>
      </c>
      <c r="DY193" s="66">
        <f t="shared" si="329"/>
        <v>0.39192407319728217</v>
      </c>
      <c r="DZ193" s="66">
        <f t="shared" si="329"/>
        <v>0.37683504815248664</v>
      </c>
      <c r="EA193" s="66">
        <f t="shared" si="329"/>
        <v>0.3604299589183958</v>
      </c>
      <c r="EB193" s="66">
        <f t="shared" si="329"/>
        <v>0.34237781018169561</v>
      </c>
      <c r="EC193" s="66">
        <f t="shared" si="329"/>
        <v>0.32219019148366362</v>
      </c>
      <c r="ED193" s="66">
        <f t="shared" si="329"/>
        <v>0.29909534774296076</v>
      </c>
      <c r="EE193" s="66">
        <f t="shared" si="329"/>
        <v>0.27174686757382005</v>
      </c>
      <c r="EF193" s="66">
        <f t="shared" si="329"/>
        <v>0.23739399494162633</v>
      </c>
      <c r="EG193" s="66">
        <f t="shared" si="329"/>
        <v>0.1884226913355157</v>
      </c>
      <c r="EH193" s="20">
        <f>+BE193/'[1]total numbers'!BN193</f>
        <v>8.5679314565483469E-3</v>
      </c>
      <c r="EI193" s="20">
        <f>+BF193/'[1]total numbers'!BX193</f>
        <v>5.7842447776705009E-3</v>
      </c>
      <c r="EJ193" s="20">
        <f>+BG193/'[1]total numbers'!CH193</f>
        <v>3.3133126416958862E-3</v>
      </c>
      <c r="EK193" s="20">
        <f>+BH193/'[1]total numbers'!CR193</f>
        <v>6.6304643314171285E-4</v>
      </c>
      <c r="EL193" s="20">
        <f>+BI193/'[1]total numbers'!DB193</f>
        <v>2.9863100083442475E-4</v>
      </c>
      <c r="EM193" s="20">
        <f>+BJ193/'[1]total numbers'!DC193</f>
        <v>2.9414381720726623E-4</v>
      </c>
      <c r="EN193" s="20">
        <f>+BK193/'[1]total numbers'!DD193</f>
        <v>2.9122276430103988E-4</v>
      </c>
      <c r="EO193" s="20">
        <f>+BL193/'[1]total numbers'!DE193</f>
        <v>1.9257952571514409E-4</v>
      </c>
      <c r="EP193" s="20">
        <f>+BM193/'[1]total numbers'!DF193</f>
        <v>1.9053266980331075E-4</v>
      </c>
      <c r="EQ193" s="20">
        <f>+BN193/'[1]total numbers'!DG193</f>
        <v>1.8748702238266944E-4</v>
      </c>
      <c r="ER193" s="20">
        <f>+BO193/'[1]total numbers'!DH193</f>
        <v>1.8330843775613058E-4</v>
      </c>
      <c r="ES193" s="20">
        <f>+BP193/'[1]total numbers'!DI193</f>
        <v>1.7839013163630803E-4</v>
      </c>
      <c r="ET193" s="20">
        <f>+BQ193/'[1]total numbers'!DJ193</f>
        <v>1.5167851781485857E-4</v>
      </c>
      <c r="EU193" s="20">
        <f>+BR193/'[1]total numbers'!DK193</f>
        <v>1.4777653317097619E-4</v>
      </c>
      <c r="EV193" s="20">
        <f>+BS193/'[1]total numbers'!DL193</f>
        <v>1.5299716272964306E-4</v>
      </c>
      <c r="EW193" s="20">
        <f>+BT193/'[1]total numbers'!DM193</f>
        <v>1.4866793529971455E-4</v>
      </c>
      <c r="EX193" s="113">
        <f>+BU193/'[1]total numbers'!DN193</f>
        <v>1.471130277453155E-4</v>
      </c>
      <c r="EY193" s="113">
        <f>+BV193/'[1]total numbers'!DO193</f>
        <v>1.494507534758797E-4</v>
      </c>
      <c r="EZ193" s="113">
        <f>+BW193/'[1]total numbers'!DP193</f>
        <v>1.5007531609091318E-4</v>
      </c>
      <c r="FA193" s="113">
        <f>+BX193/'[1]total numbers'!DQ193</f>
        <v>1.4908464306406842E-4</v>
      </c>
      <c r="FB193" s="113">
        <f>+BY193/'[1]total numbers'!DR193</f>
        <v>1.490371508684921E-4</v>
      </c>
      <c r="FC193" s="113">
        <f>+BZ193/'[1]total numbers'!DS193</f>
        <v>1.4991827306956023E-4</v>
      </c>
      <c r="FD193" s="113">
        <f>+CA193/'[1]total numbers'!DT193</f>
        <v>1.5023671320990256E-4</v>
      </c>
      <c r="FE193" s="113">
        <f>+CB193/'[1]total numbers'!DU193</f>
        <v>1.4993890714122302E-4</v>
      </c>
      <c r="FF193" s="113">
        <f>+CC193/'[1]total numbers'!DV193</f>
        <v>1.5011804031660696E-4</v>
      </c>
      <c r="FH193" s="55">
        <f t="shared" si="233"/>
        <v>-10000</v>
      </c>
      <c r="FI193" s="55">
        <f t="shared" si="234"/>
        <v>1960</v>
      </c>
      <c r="FJ193" s="69">
        <f>+FJ$4</f>
        <v>2</v>
      </c>
      <c r="FK193" s="62">
        <f t="shared" si="235"/>
        <v>8.5679314565483469E-3</v>
      </c>
      <c r="FL193" s="55">
        <f t="shared" si="236"/>
        <v>1960.0009403059348</v>
      </c>
      <c r="FM193" s="68">
        <f t="shared" si="239"/>
        <v>0.33333333333333331</v>
      </c>
      <c r="FN193" s="62">
        <f t="shared" si="237"/>
        <v>-8.7455324937430468E-2</v>
      </c>
      <c r="FP193" s="6">
        <v>10</v>
      </c>
      <c r="FQ193" s="6" t="s">
        <v>402</v>
      </c>
      <c r="GF193" s="21">
        <f t="shared" si="238"/>
        <v>127.74062424733692</v>
      </c>
    </row>
    <row r="194" spans="1:188" x14ac:dyDescent="0.2">
      <c r="A194" s="6">
        <v>12</v>
      </c>
      <c r="B194" s="14">
        <v>703</v>
      </c>
      <c r="C194" s="106" t="s">
        <v>236</v>
      </c>
      <c r="D194" s="11">
        <v>0</v>
      </c>
      <c r="E194" s="11">
        <v>0</v>
      </c>
      <c r="F194" s="21">
        <v>0</v>
      </c>
      <c r="G194" s="21">
        <v>0</v>
      </c>
      <c r="H194" s="21">
        <f>IF(I194&lt;1,0,'[1]total numbers'!H194*CK194)</f>
        <v>0</v>
      </c>
      <c r="I194" s="11">
        <f>IF(J194&lt;1,0,'[1]total numbers'!I194*CL194)</f>
        <v>3.5949920980024248</v>
      </c>
      <c r="J194" s="11">
        <f>IF(K194&lt;1,0,'[1]total numbers'!J194*CM194)</f>
        <v>17.974960490012123</v>
      </c>
      <c r="K194" s="11">
        <f>IF(L194&lt;1,0,'[1]total numbers'!K194*CN194)</f>
        <v>89.874802450060614</v>
      </c>
      <c r="L194" s="11">
        <f>IF(M194&lt;1,0,'[1]total numbers'!L194*CO194)</f>
        <v>139.21902081516373</v>
      </c>
      <c r="M194" s="11">
        <f>IF(N194&lt;1,0,'[1]total numbers'!M194*CP194)</f>
        <v>211.23005652046601</v>
      </c>
      <c r="N194" s="11">
        <f>IF(O194&lt;1,0,'[1]total numbers'!N194*CQ194)</f>
        <v>308.74622916619342</v>
      </c>
      <c r="O194" s="11">
        <f>+'[1]total numbers'!O194*CR194</f>
        <v>304.00198826359781</v>
      </c>
      <c r="P194" s="11">
        <f>+'[1]total numbers'!P194*CS194</f>
        <v>299.07393984643733</v>
      </c>
      <c r="Q194" s="11">
        <f>+'[1]total numbers'!Q194*CT194</f>
        <v>293.94574804582743</v>
      </c>
      <c r="R194" s="11">
        <f>+'[1]total numbers'!R194*CU194</f>
        <v>288.59858459015391</v>
      </c>
      <c r="S194" s="11">
        <f>+'[1]total numbers'!S194*CV194</f>
        <v>283.01057180512629</v>
      </c>
      <c r="T194" s="11">
        <f>+'[1]total numbers'!T194*CW194</f>
        <v>277.15605659117864</v>
      </c>
      <c r="U194" s="11">
        <f>+'[1]total numbers'!U194*CX194</f>
        <v>271.00464868527354</v>
      </c>
      <c r="V194" s="11">
        <f>+'[1]total numbers'!V194*CY194</f>
        <v>264.51992320407174</v>
      </c>
      <c r="W194" s="11">
        <f>+'[1]total numbers'!W194*CZ194</f>
        <v>289.57497279753369</v>
      </c>
      <c r="X194" s="11">
        <f>+'[1]total numbers'!X194*DA194</f>
        <v>312.32839177111492</v>
      </c>
      <c r="Y194" s="11">
        <f>+'[1]total numbers'!Y194*DB194</f>
        <v>362.76153468882558</v>
      </c>
      <c r="Z194" s="11">
        <f>+'[1]total numbers'!Z194*DC194</f>
        <v>466.49730917451177</v>
      </c>
      <c r="AA194" s="11">
        <f>+'[1]total numbers'!AA194*DD194</f>
        <v>671.91541388860946</v>
      </c>
      <c r="AB194" s="11">
        <f>+'[1]total numbers'!AB194*DE194</f>
        <v>534.63834888231713</v>
      </c>
      <c r="AC194" s="11">
        <f>+'[1]total numbers'!AC194*DF194</f>
        <v>608.03650951230316</v>
      </c>
      <c r="AD194" s="11">
        <f>+'[1]total numbers'!AD194*DG194</f>
        <v>855.50196773892594</v>
      </c>
      <c r="AE194" s="11">
        <f>+'[1]total numbers'!AE194*DH194</f>
        <v>715.98878813291833</v>
      </c>
      <c r="AF194" s="11">
        <f>+'[1]total numbers'!AF194*DI194</f>
        <v>738.48071266387331</v>
      </c>
      <c r="AG194" s="11">
        <f>+'[1]total numbers'!AG194*DJ194</f>
        <v>761.48575953658258</v>
      </c>
      <c r="AH194" s="11">
        <f>+'[1]total numbers'!AH194*DK194</f>
        <v>784.99656391036922</v>
      </c>
      <c r="AI194" s="11">
        <f>+'[1]total numbers'!AI194*DL194</f>
        <v>809.00303005793091</v>
      </c>
      <c r="AJ194" s="11">
        <f>+'[1]total numbers'!AJ194*DM194</f>
        <v>833.49195314596477</v>
      </c>
      <c r="AK194" s="11">
        <f>+'[1]total numbers'!AK194*DN194</f>
        <v>858.44658786521131</v>
      </c>
      <c r="AL194" s="11">
        <f>+'[1]total numbers'!AL194*DO194</f>
        <v>883.84615501069368</v>
      </c>
      <c r="AM194" s="11">
        <f>+'[1]total numbers'!AM194*DP194</f>
        <v>909.66527527641301</v>
      </c>
      <c r="AN194" s="11">
        <f>+'[1]total numbers'!AN194*DQ194</f>
        <v>935.87331723115585</v>
      </c>
      <c r="AO194" s="11">
        <f>+'[1]total numbers'!AO194*DR194</f>
        <v>962.43364354565358</v>
      </c>
      <c r="AP194" s="11">
        <f>+'[1]total numbers'!AP194*DS194</f>
        <v>989.30273586018905</v>
      </c>
      <c r="AQ194" s="11">
        <f>+'[1]total numbers'!AQ194*DT194</f>
        <v>1035.7552188626244</v>
      </c>
      <c r="AR194" s="11">
        <f>+'[1]total numbers'!AR194*DU194</f>
        <v>1083.8208963659417</v>
      </c>
      <c r="AS194" s="11">
        <f>+'[1]total numbers'!AS194*DV194</f>
        <v>1133.4730480282033</v>
      </c>
      <c r="AT194" s="11">
        <f>+'[1]total numbers'!AT194*DW194</f>
        <v>1184.667431213581</v>
      </c>
      <c r="AU194" s="11">
        <f>+'[1]total numbers'!AU194*DX194</f>
        <v>1237.3385955605781</v>
      </c>
      <c r="AV194" s="11">
        <f>+'[1]total numbers'!AV194*DY194</f>
        <v>1266.3054404431252</v>
      </c>
      <c r="AW194" s="11">
        <f>+'[1]total numbers'!AW194*DZ194</f>
        <v>1294.8944102439143</v>
      </c>
      <c r="AX194" s="11">
        <f>+'[1]total numbers'!AX194*EA194</f>
        <v>1322.9346408052199</v>
      </c>
      <c r="AY194" s="11">
        <f>+'[1]total numbers'!AY194*EB194</f>
        <v>1350.2256191461479</v>
      </c>
      <c r="AZ194" s="11">
        <f>+'[1]total numbers'!AZ194*EC194</f>
        <v>1371.373911374134</v>
      </c>
      <c r="BA194" s="11">
        <f>+'[1]total numbers'!BA194*ED194</f>
        <v>1389.4003877534947</v>
      </c>
      <c r="BB194" s="11">
        <f>+'[1]total numbers'!BB194*EE194</f>
        <v>1513.0992157462044</v>
      </c>
      <c r="BC194" s="11">
        <f>+'[1]total numbers'!BC194*EF194</f>
        <v>1503.0137400282902</v>
      </c>
      <c r="BD194" s="11">
        <f>+'[1]total numbers'!BD194*EG194</f>
        <v>1498.9756988176523</v>
      </c>
      <c r="BE194" s="19">
        <f>+[2]faostat2014_crops!B183</f>
        <v>1743.635063342869</v>
      </c>
      <c r="BF194" s="19">
        <f>+[2]faostat2014_crops!C183</f>
        <v>1716.6019615856151</v>
      </c>
      <c r="BG194" s="19">
        <f>+[2]faostat2014_crops!D183</f>
        <v>1663.5012259910095</v>
      </c>
      <c r="BH194" s="19">
        <f>+[2]faostat2014_crops!E183</f>
        <v>1639.6863506334287</v>
      </c>
      <c r="BI194" s="19">
        <f>+[2]faostat2014_crops!F183</f>
        <v>1575</v>
      </c>
      <c r="BJ194" s="19">
        <f>+[2]faostat2014_crops!G183</f>
        <v>1471</v>
      </c>
      <c r="BK194" s="19">
        <f>+[2]faostat2014_crops!H183</f>
        <v>1438</v>
      </c>
      <c r="BL194" s="19">
        <f>+[2]faostat2014_crops!I183</f>
        <v>1441</v>
      </c>
      <c r="BM194" s="19">
        <f>+[2]faostat2014_crops!J183</f>
        <v>1420</v>
      </c>
      <c r="BN194" s="19">
        <f>+[2]faostat2014_crops!K183</f>
        <v>1417</v>
      </c>
      <c r="BO194" s="19">
        <f>+[2]faostat2014_crops!L183</f>
        <v>1403</v>
      </c>
      <c r="BP194" s="19">
        <f>+[2]faostat2014_crops!M183</f>
        <v>1402</v>
      </c>
      <c r="BQ194" s="19">
        <f>+[2]faostat2014_crops!N183</f>
        <v>1405</v>
      </c>
      <c r="BR194" s="19">
        <f>+[2]faostat2014_crops!O183</f>
        <v>1406</v>
      </c>
      <c r="BS194" s="19">
        <f>+[2]faostat2014_crops!P183</f>
        <v>1417.4</v>
      </c>
      <c r="BT194" s="19">
        <f>+[2]faostat2014_crops!Q183</f>
        <v>1411.5</v>
      </c>
      <c r="BU194" s="19">
        <f>+[2]faostat2014_crops!R183</f>
        <v>1412.5</v>
      </c>
      <c r="BV194" s="19">
        <f>+[2]faostat2014_crops!S183</f>
        <v>1416.6299999999997</v>
      </c>
      <c r="BW194" s="19">
        <f>+[2]faostat2014_crops!T183</f>
        <v>1417.7139999999993</v>
      </c>
      <c r="BX194" s="19">
        <f>+[2]faostat2014_crops!U183</f>
        <v>1416.876199999999</v>
      </c>
      <c r="BY194" s="112">
        <f t="shared" si="222"/>
        <v>1417.4519999999986</v>
      </c>
      <c r="BZ194" s="112">
        <f t="shared" si="223"/>
        <v>1419.8426266666647</v>
      </c>
      <c r="CA194" s="112">
        <f t="shared" si="224"/>
        <v>1420.6699377777761</v>
      </c>
      <c r="CB194" s="112">
        <f t="shared" si="225"/>
        <v>1420.9135976296272</v>
      </c>
      <c r="CC194" s="112">
        <f t="shared" si="226"/>
        <v>1421.8883764938246</v>
      </c>
      <c r="CD194" s="31"/>
      <c r="CE194" s="46">
        <f t="shared" si="255"/>
        <v>-141.60196158561507</v>
      </c>
      <c r="CG194" s="87">
        <v>0</v>
      </c>
      <c r="CH194" s="87">
        <v>0</v>
      </c>
      <c r="CI194" s="87">
        <v>0</v>
      </c>
      <c r="CJ194" s="87">
        <v>0</v>
      </c>
      <c r="CK194" s="87">
        <v>0</v>
      </c>
      <c r="CL194" s="87">
        <f t="shared" ref="CI194:CM203" si="330">IF(+CM194&lt;0.1,0,CM194-CM194/$CK$1)</f>
        <v>0.16644078332094286</v>
      </c>
      <c r="CM194" s="87">
        <f t="shared" si="330"/>
        <v>0.49932234996282854</v>
      </c>
      <c r="CN194" s="66">
        <f t="shared" si="323"/>
        <v>1.4979670498884856</v>
      </c>
      <c r="CO194" s="66">
        <f t="shared" si="323"/>
        <v>1.3922400954243022</v>
      </c>
      <c r="CP194" s="66">
        <f t="shared" si="323"/>
        <v>1.267425754000862</v>
      </c>
      <c r="CQ194" s="66">
        <f t="shared" si="323"/>
        <v>1.1115262536266135</v>
      </c>
      <c r="CR194" s="66">
        <f t="shared" si="323"/>
        <v>1.0933519279902235</v>
      </c>
      <c r="CS194" s="66">
        <f t="shared" si="323"/>
        <v>1.0745524315148292</v>
      </c>
      <c r="CT194" s="66">
        <f t="shared" si="323"/>
        <v>1.0550710581463991</v>
      </c>
      <c r="CU194" s="66">
        <f t="shared" si="323"/>
        <v>1.0348423953444617</v>
      </c>
      <c r="CV194" s="66">
        <f t="shared" si="323"/>
        <v>1.0137903729226048</v>
      </c>
      <c r="CW194" s="66">
        <f t="shared" si="323"/>
        <v>0.99182571886622295</v>
      </c>
      <c r="CX194" s="66">
        <f t="shared" si="324"/>
        <v>0.9688425878924406</v>
      </c>
      <c r="CY194" s="66">
        <f t="shared" si="324"/>
        <v>0.94471401144311329</v>
      </c>
      <c r="CZ194" s="66">
        <f t="shared" si="324"/>
        <v>0.9192856279286783</v>
      </c>
      <c r="DA194" s="66">
        <f t="shared" si="324"/>
        <v>0.89236683363175684</v>
      </c>
      <c r="DB194" s="66">
        <f t="shared" si="324"/>
        <v>0.86371793973529876</v>
      </c>
      <c r="DC194" s="66">
        <f t="shared" si="324"/>
        <v>0.83303090924019962</v>
      </c>
      <c r="DD194" s="66">
        <f t="shared" si="324"/>
        <v>0.79989930224834438</v>
      </c>
      <c r="DE194" s="66">
        <f t="shared" si="324"/>
        <v>0.76376906983188142</v>
      </c>
      <c r="DF194" s="66">
        <f t="shared" si="324"/>
        <v>0.72385298751464644</v>
      </c>
      <c r="DG194" s="66">
        <f t="shared" si="324"/>
        <v>0.67896981566581416</v>
      </c>
      <c r="DH194" s="66">
        <f t="shared" si="324"/>
        <v>0.62720852352047551</v>
      </c>
      <c r="DI194" s="66">
        <f t="shared" si="324"/>
        <v>0.62154244374217005</v>
      </c>
      <c r="DJ194" s="66">
        <f t="shared" si="324"/>
        <v>0.61577113063915256</v>
      </c>
      <c r="DK194" s="66">
        <f t="shared" si="324"/>
        <v>0.60988955761323971</v>
      </c>
      <c r="DL194" s="66">
        <f t="shared" si="317"/>
        <v>0.60389230253059367</v>
      </c>
      <c r="DM194" s="66">
        <f t="shared" si="327"/>
        <v>0.59777350362030723</v>
      </c>
      <c r="DN194" s="66">
        <f t="shared" si="327"/>
        <v>0.5915268089177349</v>
      </c>
      <c r="DO194" s="66">
        <f t="shared" si="327"/>
        <v>0.5851453180679288</v>
      </c>
      <c r="DP194" s="66">
        <f t="shared" si="327"/>
        <v>0.57862151504018822</v>
      </c>
      <c r="DQ194" s="66">
        <f t="shared" si="327"/>
        <v>0.57194718997016714</v>
      </c>
      <c r="DR194" s="66">
        <f t="shared" si="327"/>
        <v>0.56511334791940049</v>
      </c>
      <c r="DS194" s="66">
        <f t="shared" si="327"/>
        <v>0.55811010179379483</v>
      </c>
      <c r="DT194" s="66">
        <f t="shared" si="327"/>
        <v>0.55092654595181811</v>
      </c>
      <c r="DU194" s="66">
        <f t="shared" si="329"/>
        <v>0.54355060610314487</v>
      </c>
      <c r="DV194" s="66">
        <f t="shared" si="329"/>
        <v>0.53596885986980136</v>
      </c>
      <c r="DW194" s="66">
        <f t="shared" si="329"/>
        <v>0.52816632074113024</v>
      </c>
      <c r="DX194" s="66">
        <f t="shared" si="329"/>
        <v>0.52012617593780819</v>
      </c>
      <c r="DY194" s="66">
        <f t="shared" si="329"/>
        <v>0.5118294656696426</v>
      </c>
      <c r="DZ194" s="66">
        <f t="shared" si="329"/>
        <v>0.50325468707143994</v>
      </c>
      <c r="EA194" s="66">
        <f t="shared" si="329"/>
        <v>0.49437730019311127</v>
      </c>
      <c r="EB194" s="66">
        <f t="shared" si="329"/>
        <v>0.48516910497525972</v>
      </c>
      <c r="EC194" s="66">
        <f t="shared" si="329"/>
        <v>0.47559744585498348</v>
      </c>
      <c r="ED194" s="66">
        <f t="shared" si="329"/>
        <v>0.46562418241742953</v>
      </c>
      <c r="EE194" s="66">
        <f t="shared" si="329"/>
        <v>0.45520433686708917</v>
      </c>
      <c r="EF194" s="66">
        <f t="shared" si="329"/>
        <v>0.4442842861449276</v>
      </c>
      <c r="EG194" s="66">
        <f t="shared" si="329"/>
        <v>0.43279929792915667</v>
      </c>
      <c r="EH194" s="20">
        <f>+BE194/'[1]total numbers'!BN194</f>
        <v>0.42067009674852607</v>
      </c>
      <c r="EI194" s="20">
        <f>+BF194/'[1]total numbers'!BX194</f>
        <v>0.37906969733322476</v>
      </c>
      <c r="EJ194" s="20">
        <f>+BG194/'[1]total numbers'!CH194</f>
        <v>0.33427823905347775</v>
      </c>
      <c r="EK194" s="20">
        <f>+BH194/'[1]total numbers'!CR194</f>
        <v>0.31195458872780535</v>
      </c>
      <c r="EL194" s="20">
        <f>+BI194/'[1]total numbers'!DB194</f>
        <v>0.29282772861060774</v>
      </c>
      <c r="EM194" s="20">
        <f>+BJ194/'[1]total numbers'!DC194</f>
        <v>0.27341387425786995</v>
      </c>
      <c r="EN194" s="20">
        <f>+BK194/'[1]total numbers'!DD194</f>
        <v>0.26723245116271205</v>
      </c>
      <c r="EO194" s="20">
        <f>+BL194/'[1]total numbers'!DE194</f>
        <v>0.26774438270984446</v>
      </c>
      <c r="EP194" s="20">
        <f>+BM194/'[1]total numbers'!DF194</f>
        <v>0.26377142237253481</v>
      </c>
      <c r="EQ194" s="20">
        <f>+BN194/'[1]total numbers'!DG194</f>
        <v>0.26309637886918313</v>
      </c>
      <c r="ER194" s="20">
        <f>+BO194/'[1]total numbers'!DH194</f>
        <v>0.26032254018392909</v>
      </c>
      <c r="ES194" s="20">
        <f>+BP194/'[1]total numbers'!DI194</f>
        <v>0.25990811636319955</v>
      </c>
      <c r="ET194" s="20">
        <f>+BQ194/'[1]total numbers'!DJ194</f>
        <v>0.26019467747249297</v>
      </c>
      <c r="EU194" s="20">
        <f>+BR194/'[1]total numbers'!DK194</f>
        <v>0.26009365961583464</v>
      </c>
      <c r="EV194" s="20">
        <f>+BS194/'[1]total numbers'!DL194</f>
        <v>0.26191690504172488</v>
      </c>
      <c r="EW194" s="20">
        <f>+BT194/'[1]total numbers'!DM194</f>
        <v>0.26054962958204625</v>
      </c>
      <c r="EX194" s="113">
        <f>+BU194/'[1]total numbers'!DN194</f>
        <v>0.26046411108808171</v>
      </c>
      <c r="EY194" s="113">
        <f>+BV194/'[1]total numbers'!DO194</f>
        <v>0.26097187952145479</v>
      </c>
      <c r="EZ194" s="113">
        <f>+BW194/'[1]total numbers'!DP194</f>
        <v>0.26094482186002832</v>
      </c>
      <c r="FA194" s="113">
        <f>+BX194/'[1]total numbers'!DQ194</f>
        <v>0.26060057403349091</v>
      </c>
      <c r="FB194" s="113">
        <f>+BY194/'[1]total numbers'!DR194</f>
        <v>0.26055834719348453</v>
      </c>
      <c r="FC194" s="113">
        <f>+BZ194/'[1]total numbers'!DS194</f>
        <v>0.2608966996706944</v>
      </c>
      <c r="FD194" s="113">
        <f>+CA194/'[1]total numbers'!DT194</f>
        <v>0.26099975249376534</v>
      </c>
      <c r="FE194" s="113">
        <f>+CB194/'[1]total numbers'!DU194</f>
        <v>0.2610524779776861</v>
      </c>
      <c r="FF194" s="113">
        <f>+CC194/'[1]total numbers'!DV194</f>
        <v>0.26130117554216892</v>
      </c>
      <c r="FH194" s="55">
        <f t="shared" si="233"/>
        <v>-10000</v>
      </c>
      <c r="FI194" s="55">
        <f t="shared" si="234"/>
        <v>1960</v>
      </c>
      <c r="FJ194" s="69">
        <f>+FJ$4</f>
        <v>2</v>
      </c>
      <c r="FK194" s="62">
        <f t="shared" si="235"/>
        <v>0.42067009674852607</v>
      </c>
      <c r="FL194" s="55">
        <f t="shared" si="236"/>
        <v>2072.3379048872075</v>
      </c>
      <c r="FM194" s="68">
        <f t="shared" si="239"/>
        <v>0.33333333333333331</v>
      </c>
      <c r="FN194" s="62">
        <f t="shared" si="237"/>
        <v>-8.7183212564998558E-2</v>
      </c>
      <c r="FP194" s="6">
        <v>2</v>
      </c>
      <c r="FQ194" s="23" t="s">
        <v>395</v>
      </c>
      <c r="GF194" s="21">
        <f t="shared" si="238"/>
        <v>2.6422754130086812</v>
      </c>
    </row>
    <row r="195" spans="1:188" x14ac:dyDescent="0.2">
      <c r="A195" s="6">
        <v>21</v>
      </c>
      <c r="B195" s="14">
        <v>704</v>
      </c>
      <c r="C195" s="106" t="s">
        <v>237</v>
      </c>
      <c r="D195" s="11">
        <v>0</v>
      </c>
      <c r="E195" s="11">
        <v>0</v>
      </c>
      <c r="F195" s="21">
        <f>+'[1]total numbers'!F195*CI195</f>
        <v>0</v>
      </c>
      <c r="G195" s="21">
        <f>IF(H195&lt;1,0,'[1]total numbers'!G195*CJ195)</f>
        <v>0</v>
      </c>
      <c r="H195" s="21">
        <f>IF(I195&lt;1,0,'[1]total numbers'!H195*CK195)</f>
        <v>0</v>
      </c>
      <c r="I195" s="11">
        <f>IF(J195&lt;1,0,'[1]total numbers'!I195*CL195)</f>
        <v>3.8717124064471133</v>
      </c>
      <c r="J195" s="11">
        <f>IF(K195&lt;1,0,'[1]total numbers'!J195*CM195)</f>
        <v>15.563686546449613</v>
      </c>
      <c r="K195" s="11">
        <f>IF(L195&lt;1,0,'[1]total numbers'!K195*CN195)</f>
        <v>62.600512328773604</v>
      </c>
      <c r="L195" s="11">
        <f>IF(M195&lt;1,0,'[1]total numbers'!L195*CO195)</f>
        <v>61.948980181203339</v>
      </c>
      <c r="M195" s="11">
        <f>IF(N195&lt;1,0,'[1]total numbers'!M195*CP195)</f>
        <v>71.007948752089916</v>
      </c>
      <c r="N195" s="11">
        <f>IF(O195&lt;1,0,'[1]total numbers'!N195*CQ195)</f>
        <v>91.054937384263496</v>
      </c>
      <c r="O195" s="11">
        <f>+'[1]total numbers'!O195*CR195</f>
        <v>97.811130262119178</v>
      </c>
      <c r="P195" s="11">
        <f>+'[1]total numbers'!P195*CS195</f>
        <v>105.09690314345112</v>
      </c>
      <c r="Q195" s="11">
        <f>+'[1]total numbers'!Q195*CT195</f>
        <v>112.95175891217563</v>
      </c>
      <c r="R195" s="11">
        <f>+'[1]total numbers'!R195*CU195</f>
        <v>121.41826497356179</v>
      </c>
      <c r="S195" s="11">
        <f>+'[1]total numbers'!S195*CV195</f>
        <v>130.54228727139329</v>
      </c>
      <c r="T195" s="11">
        <f>+'[1]total numbers'!T195*CW195</f>
        <v>140.37324145648975</v>
      </c>
      <c r="U195" s="11">
        <f>+'[1]total numbers'!U195*CX195</f>
        <v>150.96436269857344</v>
      </c>
      <c r="V195" s="11">
        <f>+'[1]total numbers'!V195*CY195</f>
        <v>162.37299571142049</v>
      </c>
      <c r="W195" s="11">
        <f>+'[1]total numbers'!W195*CZ195</f>
        <v>171.28880876861825</v>
      </c>
      <c r="X195" s="11">
        <f>+'[1]total numbers'!X195*DA195</f>
        <v>180.20888456577916</v>
      </c>
      <c r="Y195" s="11">
        <f>+'[1]total numbers'!Y195*DB195</f>
        <v>234.16503945069519</v>
      </c>
      <c r="Z195" s="11">
        <f>+'[1]total numbers'!Z195*DC195</f>
        <v>288.0902282823285</v>
      </c>
      <c r="AA195" s="11">
        <f>+'[1]total numbers'!AA195*DD195</f>
        <v>341.99169579971669</v>
      </c>
      <c r="AB195" s="11">
        <f>+'[1]total numbers'!AB195*DE195</f>
        <v>395.87527504947388</v>
      </c>
      <c r="AC195" s="11">
        <f>+'[1]total numbers'!AC195*DF195</f>
        <v>449.74563831840874</v>
      </c>
      <c r="AD195" s="11">
        <f>+'[1]total numbers'!AD195*DG195</f>
        <v>562.06083268257328</v>
      </c>
      <c r="AE195" s="11">
        <f>+'[1]total numbers'!AE195*DH195</f>
        <v>674.34776691572768</v>
      </c>
      <c r="AF195" s="11">
        <f>+'[1]total numbers'!AF195*DI195</f>
        <v>740.85202232970585</v>
      </c>
      <c r="AG195" s="11">
        <f>+'[1]total numbers'!AG195*DJ195</f>
        <v>807.35420968219989</v>
      </c>
      <c r="AH195" s="11">
        <f>+'[1]total numbers'!AH195*DK195</f>
        <v>873.85437636283689</v>
      </c>
      <c r="AI195" s="11">
        <f>+'[1]total numbers'!AI195*DL195</f>
        <v>940.35256881072155</v>
      </c>
      <c r="AJ195" s="11">
        <f>+'[1]total numbers'!AJ195*DM195</f>
        <v>1006.8488325321648</v>
      </c>
      <c r="AK195" s="11">
        <f>+'[1]total numbers'!AK195*DN195</f>
        <v>1073.3432121180879</v>
      </c>
      <c r="AL195" s="11">
        <f>+'[1]total numbers'!AL195*DO195</f>
        <v>1139.8357512611246</v>
      </c>
      <c r="AM195" s="11">
        <f>+'[1]total numbers'!AM195*DP195</f>
        <v>1206.3264927724183</v>
      </c>
      <c r="AN195" s="11">
        <f>+'[1]total numbers'!AN195*DQ195</f>
        <v>1272.8154785981185</v>
      </c>
      <c r="AO195" s="11">
        <f>+'[1]total numbers'!AO195*DR195</f>
        <v>1339.3027498355818</v>
      </c>
      <c r="AP195" s="11">
        <f>+'[1]total numbers'!AP195*DS195</f>
        <v>1405.7883467492932</v>
      </c>
      <c r="AQ195" s="11">
        <f>+'[1]total numbers'!AQ195*DT195</f>
        <v>1472.2723087864929</v>
      </c>
      <c r="AR195" s="11">
        <f>+'[1]total numbers'!AR195*DU195</f>
        <v>1651.0069994659211</v>
      </c>
      <c r="AS195" s="11">
        <f>+'[1]total numbers'!AS195*DV195</f>
        <v>1829.7369737814727</v>
      </c>
      <c r="AT195" s="11">
        <f>+'[1]total numbers'!AT195*DW195</f>
        <v>2008.4623392529634</v>
      </c>
      <c r="AU195" s="11">
        <f>+'[1]total numbers'!AU195*DX195</f>
        <v>2187.18320124819</v>
      </c>
      <c r="AV195" s="11">
        <f>+'[1]total numbers'!AV195*DY195</f>
        <v>2365.8996630230358</v>
      </c>
      <c r="AW195" s="11">
        <f>+'[1]total numbers'!AW195*DZ195</f>
        <v>2858.1395348837209</v>
      </c>
      <c r="AX195" s="11">
        <f>+'[1]total numbers'!AX195*EA195</f>
        <v>3519.2538059596459</v>
      </c>
      <c r="AY195" s="11">
        <f>+'[1]total numbers'!AY195*EB195</f>
        <v>4229.5501021901136</v>
      </c>
      <c r="AZ195" s="11">
        <f>+'[1]total numbers'!AZ195*EC195</f>
        <v>4989.0284235751242</v>
      </c>
      <c r="BA195" s="11">
        <f>+'[1]total numbers'!BA195*ED195</f>
        <v>5745.5100422832984</v>
      </c>
      <c r="BB195" s="11">
        <f>+'[1]total numbers'!BB195*EE195</f>
        <v>5536.3072645136508</v>
      </c>
      <c r="BC195" s="11">
        <f>+'[1]total numbers'!BC195*EF195</f>
        <v>5198.1662614598554</v>
      </c>
      <c r="BD195" s="11">
        <f>+'[1]total numbers'!BD195*EG195</f>
        <v>4731.0870331219157</v>
      </c>
      <c r="BE195" s="19">
        <f>+[2]faostat2014_crops!B219</f>
        <v>6020</v>
      </c>
      <c r="BF195" s="19">
        <f>+[2]faostat2014_crops!C219</f>
        <v>6145</v>
      </c>
      <c r="BG195" s="19">
        <f>+[2]faostat2014_crops!D219</f>
        <v>6570</v>
      </c>
      <c r="BH195" s="19">
        <f>+[2]faostat2014_crops!E219</f>
        <v>6384</v>
      </c>
      <c r="BI195" s="19">
        <f>+[2]faostat2014_crops!F219</f>
        <v>8138</v>
      </c>
      <c r="BJ195" s="19">
        <f>+[2]faostat2014_crops!G219</f>
        <v>8841</v>
      </c>
      <c r="BK195" s="19">
        <f>+[2]faostat2014_crops!H219</f>
        <v>8813</v>
      </c>
      <c r="BL195" s="19">
        <f>+[2]faostat2014_crops!I219</f>
        <v>8895</v>
      </c>
      <c r="BM195" s="19">
        <f>+[2]faostat2014_crops!J219</f>
        <v>9153.6</v>
      </c>
      <c r="BN195" s="19">
        <f>+[2]faostat2014_crops!K219</f>
        <v>9412.1</v>
      </c>
      <c r="BO195" s="19">
        <f>+[2]faostat2014_crops!L219</f>
        <v>9436</v>
      </c>
      <c r="BP195" s="19">
        <f>+[2]faostat2014_crops!M219</f>
        <v>9420.6</v>
      </c>
      <c r="BQ195" s="19">
        <f>+[2]faostat2014_crops!N219</f>
        <v>9598.7999999999993</v>
      </c>
      <c r="BR195" s="19">
        <f>+[2]faostat2014_crops!O219</f>
        <v>9630</v>
      </c>
      <c r="BS195" s="19">
        <f>+[2]faostat2014_crops!P219</f>
        <v>10127</v>
      </c>
      <c r="BT195" s="19">
        <f>+[2]faostat2014_crops!Q219</f>
        <v>10151.299999999999</v>
      </c>
      <c r="BU195" s="19">
        <f>+[2]faostat2014_crops!R219</f>
        <v>10200</v>
      </c>
      <c r="BV195" s="19">
        <f>+[2]faostat2014_crops!S219</f>
        <v>10458.52999999997</v>
      </c>
      <c r="BW195" s="19">
        <f>+[2]faostat2014_crops!T219</f>
        <v>10632.383999999962</v>
      </c>
      <c r="BX195" s="19">
        <f>+[2]faostat2014_crops!U219</f>
        <v>10709.242199999979</v>
      </c>
      <c r="BY195" s="112">
        <f t="shared" si="222"/>
        <v>10841.041999999929</v>
      </c>
      <c r="BZ195" s="112">
        <f t="shared" si="223"/>
        <v>11013.778759999957</v>
      </c>
      <c r="CA195" s="112">
        <f t="shared" si="224"/>
        <v>11171.824959999998</v>
      </c>
      <c r="CB195" s="112">
        <f t="shared" si="225"/>
        <v>11288.712874666613</v>
      </c>
      <c r="CC195" s="112">
        <f t="shared" si="226"/>
        <v>11427.043740444409</v>
      </c>
      <c r="CD195" s="31"/>
      <c r="CE195" s="15">
        <f t="shared" si="255"/>
        <v>1993</v>
      </c>
      <c r="CG195" s="87">
        <v>0</v>
      </c>
      <c r="CH195" s="87">
        <v>0</v>
      </c>
      <c r="CI195" s="87">
        <f t="shared" ref="CI195:CM195" si="331">IF(+CJ195&lt;0.1,0,CJ195-CJ195/$CK$1)</f>
        <v>0</v>
      </c>
      <c r="CJ195" s="87">
        <f t="shared" si="331"/>
        <v>0</v>
      </c>
      <c r="CK195" s="87">
        <f t="shared" si="331"/>
        <v>0</v>
      </c>
      <c r="CL195" s="87">
        <f t="shared" si="331"/>
        <v>4.2116916992376463E-2</v>
      </c>
      <c r="CM195" s="87">
        <f t="shared" si="331"/>
        <v>0.12635075097712939</v>
      </c>
      <c r="CN195" s="78">
        <f t="shared" ref="CN195:DY195" si="332">+$FH195+$FI195/(1+$FJ195*EXP(-$FK195*(CN$2-$FL195))^1/$FJ195)</f>
        <v>0.37905225293138811</v>
      </c>
      <c r="CO195" s="78">
        <f t="shared" si="332"/>
        <v>0.27959303679124359</v>
      </c>
      <c r="CP195" s="78">
        <f t="shared" si="332"/>
        <v>0.23870067981335824</v>
      </c>
      <c r="CQ195" s="78">
        <f t="shared" si="332"/>
        <v>0.22779990552070833</v>
      </c>
      <c r="CR195" s="78">
        <f t="shared" si="332"/>
        <v>0.22734766600654985</v>
      </c>
      <c r="CS195" s="78">
        <f t="shared" si="332"/>
        <v>0.226957387971678</v>
      </c>
      <c r="CT195" s="78">
        <f t="shared" si="332"/>
        <v>0.22662070528387671</v>
      </c>
      <c r="CU195" s="78">
        <f t="shared" si="332"/>
        <v>0.22633034958437628</v>
      </c>
      <c r="CV195" s="78">
        <f t="shared" si="332"/>
        <v>0.22608001452195226</v>
      </c>
      <c r="CW195" s="78">
        <f t="shared" si="332"/>
        <v>0.2258642345852413</v>
      </c>
      <c r="CX195" s="78">
        <f t="shared" si="332"/>
        <v>0.22567827757102271</v>
      </c>
      <c r="CY195" s="78">
        <f t="shared" si="332"/>
        <v>0.22551804959919525</v>
      </c>
      <c r="CZ195" s="78">
        <f t="shared" si="332"/>
        <v>0.22538001153765561</v>
      </c>
      <c r="DA195" s="78">
        <f t="shared" si="332"/>
        <v>0.22526110570722396</v>
      </c>
      <c r="DB195" s="78">
        <f t="shared" si="332"/>
        <v>0.2251586917795147</v>
      </c>
      <c r="DC195" s="78">
        <f t="shared" si="332"/>
        <v>0.22507049084556924</v>
      </c>
      <c r="DD195" s="78">
        <f t="shared" si="332"/>
        <v>0.22499453671033995</v>
      </c>
      <c r="DE195" s="78">
        <f t="shared" si="332"/>
        <v>0.22492913355083749</v>
      </c>
      <c r="DF195" s="78">
        <f t="shared" si="332"/>
        <v>0.22487281915920446</v>
      </c>
      <c r="DG195" s="78">
        <f t="shared" si="332"/>
        <v>0.22482433307302946</v>
      </c>
      <c r="DH195" s="78">
        <f t="shared" si="332"/>
        <v>0.22478258897190931</v>
      </c>
      <c r="DI195" s="78">
        <f t="shared" si="332"/>
        <v>0.22477874814686039</v>
      </c>
      <c r="DJ195" s="78">
        <f t="shared" si="332"/>
        <v>0.2247749644143289</v>
      </c>
      <c r="DK195" s="78">
        <f t="shared" si="332"/>
        <v>0.2247712369269724</v>
      </c>
      <c r="DL195" s="78">
        <f t="shared" si="332"/>
        <v>0.22476756484998536</v>
      </c>
      <c r="DM195" s="78">
        <f t="shared" si="332"/>
        <v>0.22476394736091496</v>
      </c>
      <c r="DN195" s="78">
        <f t="shared" si="332"/>
        <v>0.22476038364947926</v>
      </c>
      <c r="DO195" s="78">
        <f t="shared" si="332"/>
        <v>0.22475687291738836</v>
      </c>
      <c r="DP195" s="78">
        <f t="shared" si="332"/>
        <v>0.22475341437816776</v>
      </c>
      <c r="DQ195" s="78">
        <f t="shared" si="332"/>
        <v>0.22475000725698471</v>
      </c>
      <c r="DR195" s="78">
        <f t="shared" si="332"/>
        <v>0.22474665079047668</v>
      </c>
      <c r="DS195" s="78">
        <f t="shared" si="332"/>
        <v>0.22474334422658268</v>
      </c>
      <c r="DT195" s="78">
        <f t="shared" si="332"/>
        <v>0.22474008682437679</v>
      </c>
      <c r="DU195" s="78">
        <f t="shared" si="332"/>
        <v>0.2247368778539042</v>
      </c>
      <c r="DV195" s="78">
        <f t="shared" si="332"/>
        <v>0.22473371659601971</v>
      </c>
      <c r="DW195" s="78">
        <f t="shared" si="332"/>
        <v>0.22473060234222836</v>
      </c>
      <c r="DX195" s="78">
        <f t="shared" si="332"/>
        <v>0.22472753439452869</v>
      </c>
      <c r="DY195" s="78">
        <f t="shared" si="332"/>
        <v>0.22472451206525804</v>
      </c>
      <c r="DZ195" s="77">
        <f>+[6]crops!$I$54</f>
        <v>0.22452440424075265</v>
      </c>
      <c r="EA195" s="75">
        <f>+$DZ195+(EA$3-$DZ$3)*(($ED195-$DZ195)/($ED$3-$DZ$3))</f>
        <v>0.23569325291897303</v>
      </c>
      <c r="EB195" s="75">
        <f>+$DZ195+(EB$3-$DZ$3)*(($ED195-$DZ195)/($ED$3-$DZ$3))</f>
        <v>0.24686210159719341</v>
      </c>
      <c r="EC195" s="75">
        <f>+$DZ195+(EC$3-$DZ$3)*(($ED195-$DZ195)/($ED$3-$DZ$3))</f>
        <v>0.25803095027541378</v>
      </c>
      <c r="ED195" s="77">
        <f>+[6]crops!$J$54</f>
        <v>0.26919979895363416</v>
      </c>
      <c r="EE195" s="75">
        <f>+$ED195+(EE$3-$ED$3)*(($EG195-$ED195)/($EG$3-$ED$3))</f>
        <v>0.23709240397042852</v>
      </c>
      <c r="EF195" s="75">
        <f>+$ED195+(EF$3-$ED$3)*(($EG195-$ED195)/($EG$3-$ED$3))</f>
        <v>0.20498500898722288</v>
      </c>
      <c r="EG195" s="77">
        <f>+[6]crops!$K$54</f>
        <v>0.17287761400401727</v>
      </c>
      <c r="EH195" s="20">
        <f>+BE195/'[1]total numbers'!BN195</f>
        <v>0.17890903233543007</v>
      </c>
      <c r="EI195" s="20">
        <f>+BF195/'[1]total numbers'!BX195</f>
        <v>0.14324564275660281</v>
      </c>
      <c r="EJ195" s="20">
        <f>+BG195/'[1]total numbers'!CH195</f>
        <v>0.12322509212482315</v>
      </c>
      <c r="EK195" s="20">
        <f>+BH195/'[1]total numbers'!CR195</f>
        <v>9.6365938420535091E-2</v>
      </c>
      <c r="EL195" s="20">
        <f>+BI195/'[1]total numbers'!DB195</f>
        <v>0.10345362340468264</v>
      </c>
      <c r="EM195" s="20">
        <f>+BJ195/'[1]total numbers'!DC195</f>
        <v>0.11083838285683632</v>
      </c>
      <c r="EN195" s="20">
        <f>+BK195/'[1]total numbers'!DD195</f>
        <v>0.1089873857458078</v>
      </c>
      <c r="EO195" s="20">
        <f>+BL195/'[1]total numbers'!DE195</f>
        <v>0.10853945080795022</v>
      </c>
      <c r="EP195" s="20">
        <f>+BM195/'[1]total numbers'!DF195</f>
        <v>0.11025218488993661</v>
      </c>
      <c r="EQ195" s="20">
        <f>+BN195/'[1]total numbers'!DG195</f>
        <v>0.11195006290463343</v>
      </c>
      <c r="ER195" s="20">
        <f>+BO195/'[1]total numbers'!DH195</f>
        <v>0.11088017863224504</v>
      </c>
      <c r="ES195" s="20">
        <f>+BP195/'[1]total numbers'!DI195</f>
        <v>0.10940507105035163</v>
      </c>
      <c r="ET195" s="20">
        <f>+BQ195/'[1]total numbers'!DJ195</f>
        <v>0.11020953417182731</v>
      </c>
      <c r="EU195" s="20">
        <f>+BR195/'[1]total numbers'!DK195</f>
        <v>0.10934620507352767</v>
      </c>
      <c r="EV195" s="20">
        <f>+BS195/'[1]total numbers'!DL195</f>
        <v>0.11374978334243771</v>
      </c>
      <c r="EW195" s="20">
        <f>+BT195/'[1]total numbers'!DM195</f>
        <v>0.1128225940645444</v>
      </c>
      <c r="EX195" s="113">
        <f>+BU195/'[1]total numbers'!DN195</f>
        <v>0.11219905449856774</v>
      </c>
      <c r="EY195" s="113">
        <f>+BV195/'[1]total numbers'!DO195</f>
        <v>0.11388737725521862</v>
      </c>
      <c r="EZ195" s="113">
        <f>+BW195/'[1]total numbers'!DP195</f>
        <v>0.11464202949777759</v>
      </c>
      <c r="FA195" s="113">
        <f>+BX195/'[1]total numbers'!DQ195</f>
        <v>0.11435785682055911</v>
      </c>
      <c r="FB195" s="113">
        <f>+BY195/'[1]total numbers'!DR195</f>
        <v>0.11467186626094424</v>
      </c>
      <c r="FC195" s="113">
        <f>+BZ195/'[1]total numbers'!DS195</f>
        <v>0.11542112979749229</v>
      </c>
      <c r="FD195" s="113">
        <f>+CA195/'[1]total numbers'!DT195</f>
        <v>0.11601605507912163</v>
      </c>
      <c r="FE195" s="113">
        <f>+CB195/'[1]total numbers'!DU195</f>
        <v>0.11618847555840962</v>
      </c>
      <c r="FF195" s="113">
        <f>+CC195/'[1]total numbers'!DV195</f>
        <v>0.11658890691910131</v>
      </c>
      <c r="FH195" s="62">
        <f>+DZ195</f>
        <v>0.22452440424075265</v>
      </c>
      <c r="FI195" s="17">
        <f>FM195-EH195</f>
        <v>0.3210909676645699</v>
      </c>
      <c r="FJ195" s="55">
        <f>+FJ$102</f>
        <v>5000</v>
      </c>
      <c r="FK195" s="66">
        <f>+FK$102</f>
        <v>1.5E-3</v>
      </c>
      <c r="FL195" s="55">
        <f>+FL$102</f>
        <v>5000</v>
      </c>
      <c r="FM195" s="69">
        <f>+FM$102</f>
        <v>0.5</v>
      </c>
      <c r="FN195" s="55"/>
      <c r="FO195" s="55" t="str">
        <f>+FO$102</f>
        <v>S-curve</v>
      </c>
      <c r="FP195" s="6">
        <v>4</v>
      </c>
      <c r="FQ195" s="23" t="s">
        <v>405</v>
      </c>
      <c r="GF195" s="21">
        <f t="shared" si="238"/>
        <v>1.2732722464990729</v>
      </c>
    </row>
    <row r="196" spans="1:188" x14ac:dyDescent="0.2">
      <c r="A196" s="6">
        <v>12</v>
      </c>
      <c r="B196" s="14">
        <v>705</v>
      </c>
      <c r="C196" s="106" t="s">
        <v>238</v>
      </c>
      <c r="D196" s="11">
        <v>0</v>
      </c>
      <c r="E196" s="11">
        <v>0</v>
      </c>
      <c r="F196" s="21">
        <v>0</v>
      </c>
      <c r="G196" s="21">
        <v>0</v>
      </c>
      <c r="H196" s="21">
        <v>0</v>
      </c>
      <c r="I196" s="11">
        <f>IF(J196&lt;1,0,'[1]total numbers'!I196*CL196)</f>
        <v>2.1921779490878395</v>
      </c>
      <c r="J196" s="11">
        <f>IF(K196&lt;1,0,'[1]total numbers'!J196*CM196)</f>
        <v>10.445083169183235</v>
      </c>
      <c r="K196" s="11">
        <f>IF(L196&lt;1,0,'[1]total numbers'!K196*CN196)</f>
        <v>49.767749217873053</v>
      </c>
      <c r="L196" s="11">
        <f>IF(M196&lt;1,0,'[1]total numbers'!L196*CO196)</f>
        <v>73.335962779848899</v>
      </c>
      <c r="M196" s="11">
        <f>IF(N196&lt;1,0,'[1]total numbers'!M196*CP196)</f>
        <v>105.72568599550002</v>
      </c>
      <c r="N196" s="11">
        <f>IF(O196&lt;1,0,'[1]total numbers'!N196*CQ196)</f>
        <v>146.41470094970796</v>
      </c>
      <c r="O196" s="11">
        <f>+'[1]total numbers'!O196*CR196</f>
        <v>149.21916571941333</v>
      </c>
      <c r="P196" s="11">
        <f>+'[1]total numbers'!P196*CS196</f>
        <v>151.93173893351707</v>
      </c>
      <c r="Q196" s="11">
        <f>+'[1]total numbers'!Q196*CT196</f>
        <v>154.52824870891357</v>
      </c>
      <c r="R196" s="11">
        <f>+'[1]total numbers'!R196*CU196</f>
        <v>156.98032128058099</v>
      </c>
      <c r="S196" s="11">
        <f>+'[1]total numbers'!S196*CV196</f>
        <v>159.25445624926118</v>
      </c>
      <c r="T196" s="11">
        <f>+'[1]total numbers'!T196*CW196</f>
        <v>161.31082101474314</v>
      </c>
      <c r="U196" s="11">
        <f>+'[1]total numbers'!U196*CX196</f>
        <v>163.10164999830695</v>
      </c>
      <c r="V196" s="11">
        <f>+'[1]total numbers'!V196*CY196</f>
        <v>164.56907397379678</v>
      </c>
      <c r="W196" s="11">
        <f>+'[1]total numbers'!W196*CZ196</f>
        <v>165.64210438481018</v>
      </c>
      <c r="X196" s="11">
        <f>+'[1]total numbers'!X196*DA196</f>
        <v>166.23232353158241</v>
      </c>
      <c r="Y196" s="11">
        <f>+'[1]total numbers'!Y196*DB196</f>
        <v>166.22751609163973</v>
      </c>
      <c r="Z196" s="11">
        <f>+'[1]total numbers'!Z196*DC196</f>
        <v>165.4818740201255</v>
      </c>
      <c r="AA196" s="11">
        <f>+'[1]total numbers'!AA196*DD196</f>
        <v>163.80017510236826</v>
      </c>
      <c r="AB196" s="11">
        <f>+'[1]total numbers'!AB196*DE196</f>
        <v>160.91061152932238</v>
      </c>
      <c r="AC196" s="11">
        <f>+'[1]total numbers'!AC196*DF196</f>
        <v>156.41427726214408</v>
      </c>
      <c r="AD196" s="11">
        <f>+'[1]total numbers'!AD196*DG196</f>
        <v>149.68065613697053</v>
      </c>
      <c r="AE196" s="11">
        <f>+'[1]total numbers'!AE196*DH196</f>
        <v>139.59534915550708</v>
      </c>
      <c r="AF196" s="11">
        <f>+'[1]total numbers'!AF196*DI196</f>
        <v>143.45432902216811</v>
      </c>
      <c r="AG196" s="11">
        <f>+'[1]total numbers'!AG196*DJ196</f>
        <v>147.34540301487343</v>
      </c>
      <c r="AH196" s="11">
        <f>+'[1]total numbers'!AH196*DK196</f>
        <v>151.25911564824042</v>
      </c>
      <c r="AI196" s="11">
        <f>+'[1]total numbers'!AI196*DL196</f>
        <v>155.18438177194687</v>
      </c>
      <c r="AJ196" s="11">
        <f>+'[1]total numbers'!AJ196*DM196</f>
        <v>159.10822253798003</v>
      </c>
      <c r="AK196" s="11">
        <f>+'[1]total numbers'!AK196*DN196</f>
        <v>163.01544856499802</v>
      </c>
      <c r="AL196" s="11">
        <f>+'[1]total numbers'!AL196*DO196</f>
        <v>166.88827663345111</v>
      </c>
      <c r="AM196" s="11">
        <f>+'[1]total numbers'!AM196*DP196</f>
        <v>170.70586175961193</v>
      </c>
      <c r="AN196" s="11">
        <f>+'[1]total numbers'!AN196*DQ196</f>
        <v>174.44372019628338</v>
      </c>
      <c r="AO196" s="11">
        <f>+'[1]total numbers'!AO196*DR196</f>
        <v>178.07300990589709</v>
      </c>
      <c r="AP196" s="11">
        <f>+'[1]total numbers'!AP196*DS196</f>
        <v>181.55962194493941</v>
      </c>
      <c r="AQ196" s="11">
        <f>+'[1]total numbers'!AQ196*DT196</f>
        <v>188.37794038188591</v>
      </c>
      <c r="AR196" s="11">
        <f>+'[1]total numbers'!AR196*DU196</f>
        <v>195.14930704442207</v>
      </c>
      <c r="AS196" s="11">
        <f>+'[1]total numbers'!AS196*DV196</f>
        <v>201.80306226857942</v>
      </c>
      <c r="AT196" s="11">
        <f>+'[1]total numbers'!AT196*DW196</f>
        <v>208.24977709775814</v>
      </c>
      <c r="AU196" s="11">
        <f>+'[1]total numbers'!AU196*DX196</f>
        <v>214.37557846082476</v>
      </c>
      <c r="AV196" s="11">
        <f>+'[1]total numbers'!AV196*DY196</f>
        <v>229.888932355208</v>
      </c>
      <c r="AW196" s="11">
        <f>+'[1]total numbers'!AW196*DZ196</f>
        <v>245.6438316956787</v>
      </c>
      <c r="AX196" s="11">
        <f>+'[1]total numbers'!AX196*EA196</f>
        <v>261.31058100349196</v>
      </c>
      <c r="AY196" s="11">
        <f>+'[1]total numbers'!AY196*EB196</f>
        <v>276.39441710884722</v>
      </c>
      <c r="AZ196" s="11">
        <f>+'[1]total numbers'!AZ196*EC196</f>
        <v>290.14503977436112</v>
      </c>
      <c r="BA196" s="11">
        <f>+'[1]total numbers'!BA196*ED196</f>
        <v>310.84514590893838</v>
      </c>
      <c r="BB196" s="11">
        <f>+'[1]total numbers'!BB196*EE196</f>
        <v>327.8628099654303</v>
      </c>
      <c r="BC196" s="11">
        <f>+'[1]total numbers'!BC196*EF196</f>
        <v>337.05591930032659</v>
      </c>
      <c r="BD196" s="11">
        <f>+'[1]total numbers'!BD196*EG196</f>
        <v>329.54507699448607</v>
      </c>
      <c r="BE196" s="19">
        <f>+[2]faostat2014_crops!B184</f>
        <v>261.05770992366411</v>
      </c>
      <c r="BF196" s="19">
        <f>+[2]faostat2014_crops!C184</f>
        <v>255.54503816793891</v>
      </c>
      <c r="BG196" s="19">
        <f>+[2]faostat2014_crops!D184</f>
        <v>245.54748091603054</v>
      </c>
      <c r="BH196" s="19">
        <f>+[2]faostat2014_crops!E184</f>
        <v>241.00030534351143</v>
      </c>
      <c r="BI196" s="19">
        <f>+[2]faostat2014_crops!F184</f>
        <v>204</v>
      </c>
      <c r="BJ196" s="19">
        <f>+[2]faostat2014_crops!G184</f>
        <v>203</v>
      </c>
      <c r="BK196" s="19">
        <f>+[2]faostat2014_crops!H184</f>
        <v>198</v>
      </c>
      <c r="BL196" s="19">
        <f>+[2]faostat2014_crops!I184</f>
        <v>202</v>
      </c>
      <c r="BM196" s="19">
        <f>+[2]faostat2014_crops!J184</f>
        <v>205</v>
      </c>
      <c r="BN196" s="19">
        <f>+[2]faostat2014_crops!K184</f>
        <v>204</v>
      </c>
      <c r="BO196" s="19">
        <f>+[2]faostat2014_crops!L184</f>
        <v>206</v>
      </c>
      <c r="BP196" s="19">
        <f>+[2]faostat2014_crops!M184</f>
        <v>201</v>
      </c>
      <c r="BQ196" s="19">
        <f>+[2]faostat2014_crops!N184</f>
        <v>206</v>
      </c>
      <c r="BR196" s="19">
        <f>+[2]faostat2014_crops!O184</f>
        <v>201</v>
      </c>
      <c r="BS196" s="19">
        <f>+[2]faostat2014_crops!P184</f>
        <v>197.3</v>
      </c>
      <c r="BT196" s="19">
        <f>+[2]faostat2014_crops!Q184</f>
        <v>195.5</v>
      </c>
      <c r="BU196" s="19">
        <f>+[2]faostat2014_crops!R184</f>
        <v>198.7</v>
      </c>
      <c r="BV196" s="19">
        <f>+[2]faostat2014_crops!S184</f>
        <v>193.66999999999962</v>
      </c>
      <c r="BW196" s="19">
        <f>+[2]faostat2014_crops!T184</f>
        <v>193.2559999999994</v>
      </c>
      <c r="BX196" s="19">
        <f>+[2]faostat2014_crops!U184</f>
        <v>192.70979999999918</v>
      </c>
      <c r="BY196" s="112">
        <f t="shared" si="222"/>
        <v>191.71799999999894</v>
      </c>
      <c r="BZ196" s="112">
        <f t="shared" si="223"/>
        <v>190.52950666666538</v>
      </c>
      <c r="CA196" s="112">
        <f t="shared" si="224"/>
        <v>188.7050844444434</v>
      </c>
      <c r="CB196" s="112">
        <f t="shared" si="225"/>
        <v>188.36514607407275</v>
      </c>
      <c r="CC196" s="112">
        <f t="shared" si="226"/>
        <v>187.11489856789967</v>
      </c>
      <c r="CD196" s="31"/>
      <c r="CE196" s="46">
        <f t="shared" si="255"/>
        <v>-51.545038167938912</v>
      </c>
      <c r="CG196" s="87">
        <v>0</v>
      </c>
      <c r="CH196" s="87">
        <v>0</v>
      </c>
      <c r="CI196" s="87">
        <v>0</v>
      </c>
      <c r="CJ196" s="87">
        <v>0</v>
      </c>
      <c r="CK196" s="87">
        <v>0</v>
      </c>
      <c r="CL196" s="87">
        <f t="shared" si="330"/>
        <v>0.16576243990486128</v>
      </c>
      <c r="CM196" s="87">
        <f t="shared" si="330"/>
        <v>0.49728731971458384</v>
      </c>
      <c r="CN196" s="66">
        <f t="shared" ref="CN196:CW196" si="333">IF(($FL196=0),0,$FN196*(CN$3-$FL196)^$FM196)</f>
        <v>1.4918619591437514</v>
      </c>
      <c r="CO196" s="66">
        <f t="shared" si="333"/>
        <v>1.3841488470040519</v>
      </c>
      <c r="CP196" s="66">
        <f t="shared" si="333"/>
        <v>1.256410237052771</v>
      </c>
      <c r="CQ196" s="66">
        <f t="shared" si="333"/>
        <v>1.0955212261261023</v>
      </c>
      <c r="CR196" s="66">
        <f t="shared" si="333"/>
        <v>1.0766299380440043</v>
      </c>
      <c r="CS196" s="66">
        <f t="shared" si="333"/>
        <v>1.0570513519803926</v>
      </c>
      <c r="CT196" s="66">
        <f t="shared" si="333"/>
        <v>1.0367193223029072</v>
      </c>
      <c r="CU196" s="66">
        <f t="shared" si="333"/>
        <v>1.0155568893022602</v>
      </c>
      <c r="CV196" s="66">
        <f t="shared" si="333"/>
        <v>0.99347368821917814</v>
      </c>
      <c r="CW196" s="66">
        <f t="shared" si="333"/>
        <v>0.97036251249684957</v>
      </c>
      <c r="CX196" s="66">
        <f t="shared" ref="CX196:DG196" si="334">IF(($FL196=0),0,$FN196*(CX$3-$FL196)^$FM196)</f>
        <v>0.94609467057066432</v>
      </c>
      <c r="CY196" s="66">
        <f t="shared" si="334"/>
        <v>0.92051357967393743</v>
      </c>
      <c r="CZ196" s="66">
        <f t="shared" si="334"/>
        <v>0.8934257110740863</v>
      </c>
      <c r="DA196" s="66">
        <f t="shared" si="334"/>
        <v>0.86458742630033025</v>
      </c>
      <c r="DB196" s="66">
        <f t="shared" si="334"/>
        <v>0.83368519305364308</v>
      </c>
      <c r="DC196" s="66">
        <f t="shared" si="334"/>
        <v>0.80030464226573672</v>
      </c>
      <c r="DD196" s="66">
        <f t="shared" si="334"/>
        <v>0.76387975495677496</v>
      </c>
      <c r="DE196" s="66">
        <f t="shared" si="334"/>
        <v>0.72360416272011707</v>
      </c>
      <c r="DF196" s="66">
        <f t="shared" si="334"/>
        <v>0.67826357766082479</v>
      </c>
      <c r="DG196" s="66">
        <f t="shared" si="334"/>
        <v>0.62588351818653931</v>
      </c>
      <c r="DH196" s="66">
        <f t="shared" ref="DH196:DQ196" si="335">IF(($FL196=0),0,$FN196*(DH$3-$FL196)^$FM196)</f>
        <v>0.56286535607688903</v>
      </c>
      <c r="DI196" s="66">
        <f t="shared" si="335"/>
        <v>0.55574188794734403</v>
      </c>
      <c r="DJ196" s="66">
        <f t="shared" si="335"/>
        <v>0.54843096624228094</v>
      </c>
      <c r="DK196" s="66">
        <f t="shared" si="335"/>
        <v>0.54091974970228296</v>
      </c>
      <c r="DL196" s="66">
        <f t="shared" si="335"/>
        <v>0.53319392896064144</v>
      </c>
      <c r="DM196" s="66">
        <f t="shared" si="335"/>
        <v>0.52523748536534332</v>
      </c>
      <c r="DN196" s="66">
        <f t="shared" si="335"/>
        <v>0.51703239699715153</v>
      </c>
      <c r="DO196" s="66">
        <f t="shared" si="335"/>
        <v>0.50855827715045576</v>
      </c>
      <c r="DP196" s="66">
        <f t="shared" si="335"/>
        <v>0.49979192545525764</v>
      </c>
      <c r="DQ196" s="66">
        <f t="shared" si="335"/>
        <v>0.49070676459832757</v>
      </c>
      <c r="DR196" s="66">
        <f t="shared" ref="DR196:EG198" si="336">IF(($FL196=0),0,$FN196*(DR$3-$FL196)^$FM196)</f>
        <v>0.48127212518062112</v>
      </c>
      <c r="DS196" s="66">
        <f t="shared" si="336"/>
        <v>0.47145232592351199</v>
      </c>
      <c r="DT196" s="66">
        <f t="shared" si="336"/>
        <v>0.46120547342806761</v>
      </c>
      <c r="DU196" s="66">
        <f t="shared" si="336"/>
        <v>0.45048187033699572</v>
      </c>
      <c r="DV196" s="66">
        <f t="shared" si="336"/>
        <v>0.43922186499020971</v>
      </c>
      <c r="DW196" s="66">
        <f t="shared" si="336"/>
        <v>0.42735288509645614</v>
      </c>
      <c r="DX196" s="66">
        <f t="shared" si="336"/>
        <v>0.41478524579820436</v>
      </c>
      <c r="DY196" s="66">
        <f t="shared" si="336"/>
        <v>0.40140605679984276</v>
      </c>
      <c r="DZ196" s="66">
        <f t="shared" si="336"/>
        <v>0.38707006767172658</v>
      </c>
      <c r="EA196" s="66">
        <f t="shared" ref="EA196:EA211" si="337">IF(($FL196=0),0,$FN196*(EA$3-$FL196)^$FM196)</f>
        <v>0.37158535415653743</v>
      </c>
      <c r="EB196" s="66">
        <f t="shared" ref="EB196:EG197" si="338">IF(($FL196=0),0,$FN196*(EB$3-$FL196)^$FM196)</f>
        <v>0.35468982206064514</v>
      </c>
      <c r="EC196" s="66">
        <f t="shared" si="338"/>
        <v>0.33601021282623794</v>
      </c>
      <c r="ED196" s="66">
        <f t="shared" si="338"/>
        <v>0.3149847081646821</v>
      </c>
      <c r="EE196" s="66">
        <f t="shared" si="338"/>
        <v>0.29070037369059831</v>
      </c>
      <c r="EF196" s="66">
        <f t="shared" si="338"/>
        <v>0.26149503352444514</v>
      </c>
      <c r="EG196" s="66">
        <f t="shared" si="338"/>
        <v>0.22370946931729141</v>
      </c>
      <c r="EH196" s="20">
        <f>+BE196/'[1]total numbers'!BN196</f>
        <v>0.16522535295578136</v>
      </c>
      <c r="EI196" s="20">
        <f>+BF196/'[1]total numbers'!BX196</f>
        <v>0.15304563319956263</v>
      </c>
      <c r="EJ196" s="20">
        <f>+BG196/'[1]total numbers'!CH196</f>
        <v>0.13404117457194573</v>
      </c>
      <c r="EK196" s="20">
        <f>+BH196/'[1]total numbers'!CR196</f>
        <v>0.1250844346598208</v>
      </c>
      <c r="EL196" s="20">
        <f>+BI196/'[1]total numbers'!DB196</f>
        <v>0.10274976503546378</v>
      </c>
      <c r="EM196" s="20">
        <f>+BJ196/'[1]total numbers'!DC196</f>
        <v>0.10209536914517006</v>
      </c>
      <c r="EN196" s="20">
        <f>+BK196/'[1]total numbers'!DD196</f>
        <v>9.9437425233602619E-2</v>
      </c>
      <c r="EO196" s="20">
        <f>+BL196/'[1]total numbers'!DE196</f>
        <v>0.10129507254632746</v>
      </c>
      <c r="EP196" s="20">
        <f>+BM196/'[1]total numbers'!DF196</f>
        <v>0.10263075157750974</v>
      </c>
      <c r="EQ196" s="20">
        <f>+BN196/'[1]total numbers'!DG196</f>
        <v>0.10194036488654137</v>
      </c>
      <c r="ER196" s="20">
        <f>+BO196/'[1]total numbers'!DH196</f>
        <v>0.10272203417552103</v>
      </c>
      <c r="ES196" s="20">
        <f>+BP196/'[1]total numbers'!DI196</f>
        <v>9.9993582501421555E-2</v>
      </c>
      <c r="ET196" s="20">
        <f>+BQ196/'[1]total numbers'!DJ196</f>
        <v>0.10222695973051782</v>
      </c>
      <c r="EU196" s="20">
        <f>+BR196/'[1]total numbers'!DK196</f>
        <v>9.949889189915663E-2</v>
      </c>
      <c r="EV196" s="20">
        <f>+BS196/'[1]total numbers'!DL196</f>
        <v>9.7436333035707229E-2</v>
      </c>
      <c r="EW196" s="20">
        <f>+BT196/'[1]total numbers'!DM196</f>
        <v>9.6333037353566395E-2</v>
      </c>
      <c r="EX196" s="113">
        <f>+BU196/'[1]total numbers'!DN196</f>
        <v>9.7705422331319236E-2</v>
      </c>
      <c r="EY196" s="113">
        <f>+BV196/'[1]total numbers'!DO196</f>
        <v>9.5048655567268561E-2</v>
      </c>
      <c r="EZ196" s="113">
        <f>+BW196/'[1]total numbers'!DP196</f>
        <v>9.4680238140963796E-2</v>
      </c>
      <c r="FA196" s="113">
        <f>+BX196/'[1]total numbers'!DQ196</f>
        <v>9.4266335079967831E-2</v>
      </c>
      <c r="FB196" s="113">
        <f>+BY196/'[1]total numbers'!DR196</f>
        <v>9.3656068778232279E-2</v>
      </c>
      <c r="FC196" s="113">
        <f>+BZ196/'[1]total numbers'!DS196</f>
        <v>9.297260668804562E-2</v>
      </c>
      <c r="FD196" s="113">
        <f>+CA196/'[1]total numbers'!DT196</f>
        <v>9.2002387241335415E-2</v>
      </c>
      <c r="FE196" s="113">
        <f>+CB196/'[1]total numbers'!DU196</f>
        <v>9.1778481600745643E-2</v>
      </c>
      <c r="FF196" s="113">
        <f>+CC196/'[1]total numbers'!DV196</f>
        <v>9.1133303413159797E-2</v>
      </c>
      <c r="FH196" s="55">
        <f t="shared" si="233"/>
        <v>-10000</v>
      </c>
      <c r="FI196" s="55">
        <f t="shared" si="234"/>
        <v>1960</v>
      </c>
      <c r="FJ196" s="69">
        <f>+FJ$4</f>
        <v>2</v>
      </c>
      <c r="FK196" s="62">
        <f t="shared" si="235"/>
        <v>0.16522535295578136</v>
      </c>
      <c r="FL196" s="55">
        <f t="shared" si="236"/>
        <v>1966.7470851370308</v>
      </c>
      <c r="FM196" s="68">
        <f t="shared" si="239"/>
        <v>0.33333333333333331</v>
      </c>
      <c r="FN196" s="62">
        <f t="shared" si="237"/>
        <v>-8.7438887800273549E-2</v>
      </c>
      <c r="FP196" s="6">
        <v>2</v>
      </c>
      <c r="FQ196" s="23" t="s">
        <v>395</v>
      </c>
      <c r="GF196" s="21">
        <f t="shared" si="238"/>
        <v>6.6304668534694704</v>
      </c>
    </row>
    <row r="197" spans="1:188" ht="13.5" x14ac:dyDescent="0.25">
      <c r="A197" s="6">
        <v>9</v>
      </c>
      <c r="B197" s="14">
        <v>706</v>
      </c>
      <c r="C197" s="106" t="s">
        <v>239</v>
      </c>
      <c r="D197" s="11">
        <v>0</v>
      </c>
      <c r="E197" s="11">
        <v>0</v>
      </c>
      <c r="F197" s="21">
        <f>+'[1]total numbers'!F197*CI197</f>
        <v>0</v>
      </c>
      <c r="G197" s="21">
        <f>IF(H197&lt;1,0,'[1]total numbers'!G197*CJ197)</f>
        <v>0</v>
      </c>
      <c r="H197" s="21">
        <f>IF(I197&lt;1,0,'[1]total numbers'!H197*CK197)</f>
        <v>0</v>
      </c>
      <c r="I197" s="11">
        <f>IF(J197&lt;1,0,'[1]total numbers'!I197*CL197)</f>
        <v>0</v>
      </c>
      <c r="J197" s="11">
        <f>IF(K197&lt;1,0,'[1]total numbers'!J197*CM197)</f>
        <v>0</v>
      </c>
      <c r="K197" s="11">
        <f>IF(L197&lt;1,0,'[1]total numbers'!K197*CN197)</f>
        <v>0</v>
      </c>
      <c r="L197" s="11">
        <f>IF(M197&lt;1,0,'[1]total numbers'!L197*CO197)</f>
        <v>0</v>
      </c>
      <c r="M197" s="11">
        <f>IF(N197&lt;1,0,'[1]total numbers'!M197*CP197)</f>
        <v>0</v>
      </c>
      <c r="N197" s="11">
        <f>IF(O197&lt;1,0,'[1]total numbers'!N197*CQ197)</f>
        <v>0</v>
      </c>
      <c r="O197" s="11">
        <f>+'[1]total numbers'!O197*CR197</f>
        <v>0</v>
      </c>
      <c r="P197" s="11">
        <f>+'[1]total numbers'!P197*CS197</f>
        <v>0</v>
      </c>
      <c r="Q197" s="11">
        <f>+'[1]total numbers'!Q197*CT197</f>
        <v>0</v>
      </c>
      <c r="R197" s="11">
        <f>+'[1]total numbers'!R197*CU197</f>
        <v>0</v>
      </c>
      <c r="S197" s="11">
        <f>+'[1]total numbers'!S197*CV197</f>
        <v>0</v>
      </c>
      <c r="T197" s="11">
        <f>+'[1]total numbers'!T197*CW197</f>
        <v>0</v>
      </c>
      <c r="U197" s="11">
        <f>+'[1]total numbers'!U197*CX197</f>
        <v>0</v>
      </c>
      <c r="V197" s="11">
        <f>+'[1]total numbers'!V197*CY197</f>
        <v>0</v>
      </c>
      <c r="W197" s="11">
        <f>+'[1]total numbers'!W197*CZ197</f>
        <v>0</v>
      </c>
      <c r="X197" s="11">
        <f>+'[1]total numbers'!X197*DA197</f>
        <v>0</v>
      </c>
      <c r="Y197" s="11">
        <f>+'[1]total numbers'!Y197*DB197</f>
        <v>0</v>
      </c>
      <c r="Z197" s="11">
        <f>+'[1]total numbers'!Z197*DC197</f>
        <v>0</v>
      </c>
      <c r="AA197" s="11">
        <f>+'[1]total numbers'!AA197*DD197</f>
        <v>0</v>
      </c>
      <c r="AB197" s="11">
        <f>+'[1]total numbers'!AB197*DE197</f>
        <v>0</v>
      </c>
      <c r="AC197" s="11">
        <f>+'[1]total numbers'!AC197*DF197</f>
        <v>0</v>
      </c>
      <c r="AD197" s="11">
        <f>+'[1]total numbers'!AD197*DG197</f>
        <v>0</v>
      </c>
      <c r="AE197" s="11">
        <f>+'[1]total numbers'!AE197*DH197</f>
        <v>0</v>
      </c>
      <c r="AF197" s="11">
        <f>+'[1]total numbers'!AF197*DI197</f>
        <v>0</v>
      </c>
      <c r="AG197" s="11">
        <f>+'[1]total numbers'!AG197*DJ197</f>
        <v>0</v>
      </c>
      <c r="AH197" s="11">
        <f>+'[1]total numbers'!AH197*DK197</f>
        <v>0</v>
      </c>
      <c r="AI197" s="11">
        <f>+'[1]total numbers'!AI197*DL197</f>
        <v>0</v>
      </c>
      <c r="AJ197" s="11">
        <f>+'[1]total numbers'!AJ197*DM197</f>
        <v>0</v>
      </c>
      <c r="AK197" s="11">
        <f>+'[1]total numbers'!AK197*DN197</f>
        <v>0</v>
      </c>
      <c r="AL197" s="11">
        <f>+'[1]total numbers'!AL197*DO197</f>
        <v>0</v>
      </c>
      <c r="AM197" s="11">
        <f>+'[1]total numbers'!AM197*DP197</f>
        <v>0</v>
      </c>
      <c r="AN197" s="11">
        <f>+'[1]total numbers'!AN197*DQ197</f>
        <v>0</v>
      </c>
      <c r="AO197" s="11">
        <f>+'[1]total numbers'!AO197*DR197</f>
        <v>0</v>
      </c>
      <c r="AP197" s="11">
        <f>+'[1]total numbers'!AP197*DS197</f>
        <v>321.3642480335169</v>
      </c>
      <c r="AQ197" s="11">
        <f>+'[1]total numbers'!AQ197*DT197</f>
        <v>324.48477937286151</v>
      </c>
      <c r="AR197" s="11">
        <f>+'[1]total numbers'!AR197*DU197</f>
        <v>343.25833654320155</v>
      </c>
      <c r="AS197" s="11">
        <f>+'[1]total numbers'!AS197*DV197</f>
        <v>357.29187058732208</v>
      </c>
      <c r="AT197" s="11">
        <f>+'[1]total numbers'!AT197*DW197</f>
        <v>371.89850894831329</v>
      </c>
      <c r="AU197" s="11">
        <f>+'[1]total numbers'!AU197*DX197</f>
        <v>387.1016272901287</v>
      </c>
      <c r="AV197" s="11">
        <f>+'[1]total numbers'!AV197*DY197</f>
        <v>407.16687500863338</v>
      </c>
      <c r="AW197" s="11">
        <f>+'[1]total numbers'!AW197*DZ197</f>
        <v>428.27145748161422</v>
      </c>
      <c r="AX197" s="11">
        <f>+'[1]total numbers'!AX197*EA197</f>
        <v>450.46916804806244</v>
      </c>
      <c r="AY197" s="11">
        <f>+'[1]total numbers'!AY197*EB197</f>
        <v>473.81658187429377</v>
      </c>
      <c r="AZ197" s="11">
        <f>+'[1]total numbers'!AZ197*EC197</f>
        <v>498.37319967548558</v>
      </c>
      <c r="BA197" s="11">
        <f>+'[1]total numbers'!BA197*ED197</f>
        <v>547.79067080319726</v>
      </c>
      <c r="BB197" s="11">
        <f>+'[1]total numbers'!BB197*EE197</f>
        <v>602.10719513648667</v>
      </c>
      <c r="BC197" s="11">
        <f>+'[1]total numbers'!BC197*EF197</f>
        <v>661.80833470253742</v>
      </c>
      <c r="BD197" s="11">
        <f>+'[1]total numbers'!BD197*EG197</f>
        <v>727.42776569125408</v>
      </c>
      <c r="BE197" s="19">
        <f>+[2]faostat2014_crops!B186</f>
        <v>905</v>
      </c>
      <c r="BF197" s="19">
        <f>+[2]faostat2014_crops!C186</f>
        <v>950</v>
      </c>
      <c r="BG197" s="19">
        <f>+[2]faostat2014_crops!D186</f>
        <v>1000</v>
      </c>
      <c r="BH197" s="19">
        <f>+[2]faostat2014_crops!E186</f>
        <v>1042</v>
      </c>
      <c r="BI197" s="19">
        <f>+[2]faostat2014_crops!F186</f>
        <v>1067</v>
      </c>
      <c r="BJ197" s="19">
        <f>+[2]faostat2014_crops!G186</f>
        <v>1071</v>
      </c>
      <c r="BK197" s="19">
        <f>+[2]faostat2014_crops!H186</f>
        <v>1226</v>
      </c>
      <c r="BL197" s="19">
        <f>+[2]faostat2014_crops!I186</f>
        <v>1276</v>
      </c>
      <c r="BM197" s="19">
        <f>+[2]faostat2014_crops!J186</f>
        <v>1377</v>
      </c>
      <c r="BN197" s="19">
        <f>+[2]faostat2014_crops!K186</f>
        <v>1377</v>
      </c>
      <c r="BO197" s="19">
        <f>+[2]faostat2014_crops!L186</f>
        <v>1167</v>
      </c>
      <c r="BP197" s="19">
        <f>+[2]faostat2014_crops!M186</f>
        <v>1027</v>
      </c>
      <c r="BQ197" s="19">
        <f>+[2]faostat2014_crops!N186</f>
        <v>1027</v>
      </c>
      <c r="BR197" s="19">
        <f>+[2]faostat2014_crops!O186</f>
        <v>1028</v>
      </c>
      <c r="BS197" s="19">
        <f>+[2]faostat2014_crops!P186</f>
        <v>1129</v>
      </c>
      <c r="BT197" s="19">
        <f>+[2]faostat2014_crops!Q186</f>
        <v>1129</v>
      </c>
      <c r="BU197" s="19">
        <f>+[2]faostat2014_crops!R186</f>
        <v>1129</v>
      </c>
      <c r="BV197" s="19">
        <f>+[2]faostat2014_crops!S186</f>
        <v>1179.9000000000015</v>
      </c>
      <c r="BW197" s="19">
        <f>+[2]faostat2014_crops!T186</f>
        <v>1210.1200000000026</v>
      </c>
      <c r="BX197" s="19">
        <f>+[2]faostat2014_crops!U186</f>
        <v>1219.346000000005</v>
      </c>
      <c r="BY197" s="112">
        <f t="shared" ref="BY197:BY237" si="339">TREND(BS197:BX197,BS$3:BX$3,BY$3)</f>
        <v>1240.6600000000035</v>
      </c>
      <c r="BZ197" s="112">
        <f t="shared" ref="BZ197:BZ237" si="340">TREND(BT197:BY197,BT$3:BY$3,BZ$3)</f>
        <v>1270.6268000000055</v>
      </c>
      <c r="CA197" s="112">
        <f t="shared" ref="BY197:CA237" si="341">TREND(BU197:BZ197,BU$3:BZ$3,CA$3)</f>
        <v>1298.239466666666</v>
      </c>
      <c r="CB197" s="112">
        <f t="shared" ref="CB197:CB237" si="342">TREND(BV197:CA197,BV$3:CA$3,CB$3)</f>
        <v>1315.9352177777837</v>
      </c>
      <c r="CC197" s="112">
        <f t="shared" ref="CC197:CC237" si="343">TREND(BW197:CB197,BW$3:CB$3,CC$3)</f>
        <v>1338.7269096296295</v>
      </c>
      <c r="CD197" s="31"/>
      <c r="CE197" s="15">
        <f t="shared" si="255"/>
        <v>117</v>
      </c>
      <c r="CG197" s="87">
        <v>0</v>
      </c>
      <c r="CH197" s="87">
        <v>0</v>
      </c>
      <c r="CI197" s="122">
        <v>0</v>
      </c>
      <c r="CJ197" s="122">
        <v>0</v>
      </c>
      <c r="CK197" s="122">
        <v>0</v>
      </c>
      <c r="CL197" s="122">
        <v>0</v>
      </c>
      <c r="CM197" s="122">
        <v>0</v>
      </c>
      <c r="CN197" s="122">
        <v>0</v>
      </c>
      <c r="CO197" s="122">
        <v>0</v>
      </c>
      <c r="CP197" s="122">
        <v>0</v>
      </c>
      <c r="CQ197" s="122">
        <v>0</v>
      </c>
      <c r="CR197" s="122">
        <v>0</v>
      </c>
      <c r="CS197" s="122">
        <v>0</v>
      </c>
      <c r="CT197" s="122">
        <v>0</v>
      </c>
      <c r="CU197" s="122">
        <v>0</v>
      </c>
      <c r="CV197" s="122">
        <v>0</v>
      </c>
      <c r="CW197" s="122">
        <v>0</v>
      </c>
      <c r="CX197" s="122">
        <v>0</v>
      </c>
      <c r="CY197" s="122">
        <v>0</v>
      </c>
      <c r="CZ197" s="122">
        <v>0</v>
      </c>
      <c r="DA197" s="122">
        <v>0</v>
      </c>
      <c r="DB197" s="122">
        <v>0</v>
      </c>
      <c r="DC197" s="122">
        <v>0</v>
      </c>
      <c r="DD197" s="122">
        <v>0</v>
      </c>
      <c r="DE197" s="122">
        <v>0</v>
      </c>
      <c r="DF197" s="122">
        <v>0</v>
      </c>
      <c r="DG197" s="122">
        <v>0</v>
      </c>
      <c r="DH197" s="122">
        <v>0</v>
      </c>
      <c r="DI197" s="122">
        <v>0</v>
      </c>
      <c r="DJ197" s="122">
        <v>0</v>
      </c>
      <c r="DK197" s="122">
        <v>0</v>
      </c>
      <c r="DL197" s="122">
        <v>0</v>
      </c>
      <c r="DM197" s="122">
        <v>0</v>
      </c>
      <c r="DN197" s="122">
        <v>0</v>
      </c>
      <c r="DO197" s="122">
        <v>0</v>
      </c>
      <c r="DP197" s="122">
        <v>0</v>
      </c>
      <c r="DQ197" s="122">
        <v>0</v>
      </c>
      <c r="DR197" s="122">
        <v>0</v>
      </c>
      <c r="DS197" s="66">
        <f t="shared" si="336"/>
        <v>0.32472788773732947</v>
      </c>
      <c r="DT197" s="66">
        <f t="shared" si="336"/>
        <v>0.32448477937286146</v>
      </c>
      <c r="DU197" s="66">
        <f t="shared" si="336"/>
        <v>0.32424130618140379</v>
      </c>
      <c r="DV197" s="66">
        <f t="shared" si="336"/>
        <v>0.32399746679114955</v>
      </c>
      <c r="DW197" s="66">
        <f t="shared" si="336"/>
        <v>0.32375325982201986</v>
      </c>
      <c r="DX197" s="66">
        <f t="shared" si="336"/>
        <v>0.32350868388559556</v>
      </c>
      <c r="DY197" s="66">
        <f t="shared" si="336"/>
        <v>0.32326373758504762</v>
      </c>
      <c r="DZ197" s="66">
        <f t="shared" si="336"/>
        <v>0.32301841951506638</v>
      </c>
      <c r="EA197" s="66">
        <f t="shared" si="337"/>
        <v>0.32277272826179121</v>
      </c>
      <c r="EB197" s="66">
        <f t="shared" si="338"/>
        <v>0.32252666240273892</v>
      </c>
      <c r="EC197" s="66">
        <f t="shared" si="338"/>
        <v>0.32228022050673039</v>
      </c>
      <c r="ED197" s="66">
        <f t="shared" si="338"/>
        <v>0.32203340113381834</v>
      </c>
      <c r="EE197" s="66">
        <f t="shared" si="338"/>
        <v>0.32178620283521286</v>
      </c>
      <c r="EF197" s="66">
        <f t="shared" si="338"/>
        <v>0.32153862415320611</v>
      </c>
      <c r="EG197" s="66">
        <f t="shared" si="338"/>
        <v>0.32129066362109737</v>
      </c>
      <c r="EH197" s="20">
        <f>+BE197/'[1]total numbers'!BN197</f>
        <v>0.32104231976311687</v>
      </c>
      <c r="EI197" s="20">
        <f>+BF197/'[1]total numbers'!BX197</f>
        <v>0.2638916744121188</v>
      </c>
      <c r="EJ197" s="20">
        <f>+BG197/'[1]total numbers'!CH197</f>
        <v>0.15543585612981506</v>
      </c>
      <c r="EK197" s="20">
        <f>+BH197/'[1]total numbers'!CR197</f>
        <v>0.15797484136945691</v>
      </c>
      <c r="EL197" s="20">
        <f>+BI197/'[1]total numbers'!DB197</f>
        <v>0.1443023690472906</v>
      </c>
      <c r="EM197" s="20">
        <f>+BJ197/'[1]total numbers'!DC197</f>
        <v>0.141084933920612</v>
      </c>
      <c r="EN197" s="20">
        <f>+BK197/'[1]total numbers'!DD197</f>
        <v>0.15749225063619932</v>
      </c>
      <c r="EO197" s="20">
        <f>+BL197/'[1]total numbers'!DE197</f>
        <v>0.16000959054348335</v>
      </c>
      <c r="EP197" s="20">
        <f>+BM197/'[1]total numbers'!DF197</f>
        <v>0.16867525371110056</v>
      </c>
      <c r="EQ197" s="20">
        <f>+BN197/'[1]total numbers'!DG197</f>
        <v>0.16483115938550655</v>
      </c>
      <c r="ER197" s="20">
        <f>+BO197/'[1]total numbers'!DH197</f>
        <v>0.13659072362886088</v>
      </c>
      <c r="ES197" s="20">
        <f>+BP197/'[1]total numbers'!DI197</f>
        <v>0.11760568565660674</v>
      </c>
      <c r="ET197" s="20">
        <f>+BQ197/'[1]total numbers'!DJ197</f>
        <v>0.11505292154320586</v>
      </c>
      <c r="EU197" s="20">
        <f>+BR197/'[1]total numbers'!DK197</f>
        <v>0.1125573243065571</v>
      </c>
      <c r="EV197" s="20">
        <f>+BS197/'[1]total numbers'!DL197</f>
        <v>0.12063767643928013</v>
      </c>
      <c r="EW197" s="20">
        <f>+BT197/'[1]total numbers'!DM197</f>
        <v>0.11754063350549375</v>
      </c>
      <c r="EX197" s="113">
        <f>+BU197/'[1]total numbers'!DN197</f>
        <v>0.11437726240808409</v>
      </c>
      <c r="EY197" s="113">
        <f>+BV197/'[1]total numbers'!DO197</f>
        <v>0.11623248348693918</v>
      </c>
      <c r="EZ197" s="113">
        <f>+BW197/'[1]total numbers'!DP197</f>
        <v>0.11591521939473567</v>
      </c>
      <c r="FA197" s="113">
        <f>+BX197/'[1]total numbers'!DQ197</f>
        <v>0.11362340048692356</v>
      </c>
      <c r="FB197" s="113">
        <f>+BY197/'[1]total numbers'!DR197</f>
        <v>0.11252929420533937</v>
      </c>
      <c r="FC197" s="113">
        <f>+BZ197/'[1]total numbers'!DS197</f>
        <v>0.11222350111567604</v>
      </c>
      <c r="FD197" s="113">
        <f>+CA197/'[1]total numbers'!DT197</f>
        <v>0.11168931069492573</v>
      </c>
      <c r="FE197" s="113">
        <f>+CB197/'[1]total numbers'!DU197</f>
        <v>0.11029373839985776</v>
      </c>
      <c r="FF197" s="113">
        <f>+CC197/'[1]total numbers'!DV197</f>
        <v>0.10931799904064948</v>
      </c>
      <c r="FH197" s="55">
        <f t="shared" si="233"/>
        <v>-10000</v>
      </c>
      <c r="FI197" s="55">
        <f t="shared" si="234"/>
        <v>1960</v>
      </c>
      <c r="FJ197" s="69">
        <v>0.5</v>
      </c>
      <c r="FK197" s="62">
        <f t="shared" si="235"/>
        <v>0.32104231976311687</v>
      </c>
      <c r="FL197" s="55">
        <f t="shared" si="236"/>
        <v>6265.7786427777646</v>
      </c>
      <c r="FM197" s="68">
        <f t="shared" si="239"/>
        <v>0.33333333333333331</v>
      </c>
      <c r="FN197" s="62">
        <f t="shared" si="237"/>
        <v>-1.9733845259150656E-2</v>
      </c>
      <c r="FP197" s="6">
        <v>9</v>
      </c>
      <c r="FQ197" s="6" t="s">
        <v>374</v>
      </c>
      <c r="FU197" s="23" t="s">
        <v>460</v>
      </c>
      <c r="GF197" s="21">
        <f t="shared" si="238"/>
        <v>0</v>
      </c>
    </row>
    <row r="198" spans="1:188" x14ac:dyDescent="0.2">
      <c r="A198" s="6">
        <v>10</v>
      </c>
      <c r="B198" s="14">
        <v>710</v>
      </c>
      <c r="C198" s="106" t="s">
        <v>240</v>
      </c>
      <c r="D198" s="11">
        <v>0</v>
      </c>
      <c r="E198" s="11">
        <v>0</v>
      </c>
      <c r="F198" s="21">
        <f>+'[1]total numbers'!F198*CI198</f>
        <v>0</v>
      </c>
      <c r="G198" s="21">
        <f>IF(H198&lt;1,0,'[1]total numbers'!G198*CJ198)</f>
        <v>0</v>
      </c>
      <c r="H198" s="21">
        <f>IF(I198&lt;1,0,'[1]total numbers'!H198*CK198)</f>
        <v>0</v>
      </c>
      <c r="I198" s="11">
        <f>IF(J198&lt;1,0,'[1]total numbers'!I198*CL198)</f>
        <v>0</v>
      </c>
      <c r="J198" s="11">
        <f>IF(K198&lt;1,0,'[1]total numbers'!J198*CM198)</f>
        <v>0</v>
      </c>
      <c r="K198" s="11">
        <f>IF(L198&lt;1,0,'[1]total numbers'!K198*CN198)</f>
        <v>0</v>
      </c>
      <c r="L198" s="11">
        <f>IF(M198&lt;1,0,'[1]total numbers'!L198*CO198)</f>
        <v>0</v>
      </c>
      <c r="M198" s="11">
        <f>IF(N198&lt;1,0,'[1]total numbers'!M198*CP198)</f>
        <v>0</v>
      </c>
      <c r="N198" s="11">
        <f>IF(O198&lt;1,0,'[1]total numbers'!N198*CQ198)</f>
        <v>0</v>
      </c>
      <c r="O198" s="11">
        <f>+'[1]total numbers'!O198*CR198</f>
        <v>0</v>
      </c>
      <c r="P198" s="11">
        <f>+'[1]total numbers'!P198*CS198</f>
        <v>0</v>
      </c>
      <c r="Q198" s="11">
        <f>+'[1]total numbers'!Q198*CT198</f>
        <v>0</v>
      </c>
      <c r="R198" s="11">
        <f>+'[1]total numbers'!R198*CU198</f>
        <v>0</v>
      </c>
      <c r="S198" s="11">
        <f>+'[1]total numbers'!S198*CV198</f>
        <v>0</v>
      </c>
      <c r="T198" s="11">
        <f>+'[1]total numbers'!T198*CW198</f>
        <v>0</v>
      </c>
      <c r="U198" s="11">
        <f>+'[1]total numbers'!U198*CX198</f>
        <v>0</v>
      </c>
      <c r="V198" s="11">
        <f>+'[1]total numbers'!V198*CY198</f>
        <v>0</v>
      </c>
      <c r="W198" s="11">
        <f>+'[1]total numbers'!W198*CZ198</f>
        <v>0</v>
      </c>
      <c r="X198" s="11">
        <f>+'[1]total numbers'!X198*DA198</f>
        <v>0</v>
      </c>
      <c r="Y198" s="11">
        <f>+'[1]total numbers'!Y198*DB198</f>
        <v>0</v>
      </c>
      <c r="Z198" s="11">
        <f>+'[1]total numbers'!Z198*DC198</f>
        <v>0</v>
      </c>
      <c r="AA198" s="11">
        <f>+'[1]total numbers'!AA198*DD198</f>
        <v>0</v>
      </c>
      <c r="AB198" s="11">
        <f>+'[1]total numbers'!AB198*DE198</f>
        <v>0</v>
      </c>
      <c r="AC198" s="11">
        <f>+'[1]total numbers'!AC198*DF198</f>
        <v>0</v>
      </c>
      <c r="AD198" s="11">
        <f>+'[1]total numbers'!AD198*DG198</f>
        <v>110.87017828746325</v>
      </c>
      <c r="AE198" s="11">
        <f>+'[1]total numbers'!AE198*DH198</f>
        <v>316.77193796418072</v>
      </c>
      <c r="AF198" s="11">
        <f>+'[1]total numbers'!AF198*DI198</f>
        <v>621.57501137191014</v>
      </c>
      <c r="AG198" s="11">
        <f>+'[1]total numbers'!AG198*DJ198</f>
        <v>609.72539630011806</v>
      </c>
      <c r="AH198" s="11">
        <f>+'[1]total numbers'!AH198*DK198</f>
        <v>597.87105288363841</v>
      </c>
      <c r="AI198" s="11">
        <f>+'[1]total numbers'!AI198*DL198</f>
        <v>586.01198391263358</v>
      </c>
      <c r="AJ198" s="11">
        <f>+'[1]total numbers'!AJ198*DM198</f>
        <v>574.14819217362287</v>
      </c>
      <c r="AK198" s="11">
        <f>+'[1]total numbers'!AK198*DN198</f>
        <v>562.27968044948727</v>
      </c>
      <c r="AL198" s="11">
        <f>+'[1]total numbers'!AL198*DO198</f>
        <v>550.40645151947865</v>
      </c>
      <c r="AM198" s="11">
        <f>+'[1]total numbers'!AM198*DP198</f>
        <v>538.52850815922443</v>
      </c>
      <c r="AN198" s="11">
        <f>+'[1]total numbers'!AN198*DQ198</f>
        <v>526.64585314073793</v>
      </c>
      <c r="AO198" s="11">
        <f>+'[1]total numbers'!AO198*DR198</f>
        <v>514.75848923242143</v>
      </c>
      <c r="AP198" s="11">
        <f>+'[1]total numbers'!AP198*DS198</f>
        <v>502.86641919907652</v>
      </c>
      <c r="AQ198" s="11">
        <f>+'[1]total numbers'!AQ198*DT198</f>
        <v>490.96964580191019</v>
      </c>
      <c r="AR198" s="11">
        <f>+'[1]total numbers'!AR198*DU198</f>
        <v>479.06817179854039</v>
      </c>
      <c r="AS198" s="11">
        <f>+'[1]total numbers'!AS198*DV198</f>
        <v>467.16199994300553</v>
      </c>
      <c r="AT198" s="11">
        <f>+'[1]total numbers'!AT198*DW198</f>
        <v>550.00335265277124</v>
      </c>
      <c r="AU198" s="11">
        <f>+'[1]total numbers'!AU198*DX198</f>
        <v>678.223578264455</v>
      </c>
      <c r="AV198" s="11">
        <f>+'[1]total numbers'!AV198*DY198</f>
        <v>899.75838760388137</v>
      </c>
      <c r="AW198" s="11">
        <f>+'[1]total numbers'!AW198*DZ198</f>
        <v>1781.0601641118731</v>
      </c>
      <c r="AX198" s="11">
        <f>+'[1]total numbers'!AX198*EA198</f>
        <v>2186.6698054333974</v>
      </c>
      <c r="AY198" s="11">
        <f>+'[1]total numbers'!AY198*EB198</f>
        <v>3050.5313453537083</v>
      </c>
      <c r="AZ198" s="11">
        <f>+'[1]total numbers'!AZ198*EC198</f>
        <v>4093.0972893095286</v>
      </c>
      <c r="BA198" s="11">
        <f>+'[1]total numbers'!BA198*ED198</f>
        <v>5066.1269939225704</v>
      </c>
      <c r="BB198" s="11">
        <f>+'[1]total numbers'!BB198*EE198</f>
        <v>6307.38128727002</v>
      </c>
      <c r="BC198" s="11">
        <f>+'[1]total numbers'!BC198*EF198</f>
        <v>7652.2732148300202</v>
      </c>
      <c r="BD198" s="11">
        <f>+'[1]total numbers'!BD198*EG198</f>
        <v>10127.20997926858</v>
      </c>
      <c r="BE198" s="19">
        <f>+[2]faostat2014_crops!B187</f>
        <v>12878</v>
      </c>
      <c r="BF198" s="19">
        <f>+[2]faostat2014_crops!C187</f>
        <v>13212</v>
      </c>
      <c r="BG198" s="19">
        <f>+[2]faostat2014_crops!D187</f>
        <v>13254</v>
      </c>
      <c r="BH198" s="19">
        <f>+[2]faostat2014_crops!E187</f>
        <v>14300</v>
      </c>
      <c r="BI198" s="19">
        <f>+[2]faostat2014_crops!F187</f>
        <v>15712</v>
      </c>
      <c r="BJ198" s="19">
        <f>+[2]faostat2014_crops!G187</f>
        <v>15712</v>
      </c>
      <c r="BK198" s="19">
        <f>+[2]faostat2014_crops!H187</f>
        <v>15712</v>
      </c>
      <c r="BL198" s="19">
        <f>+[2]faostat2014_crops!I187</f>
        <v>15712</v>
      </c>
      <c r="BM198" s="19">
        <f>+[2]faostat2014_crops!J187</f>
        <v>15650</v>
      </c>
      <c r="BN198" s="19">
        <f>+[2]faostat2014_crops!K187</f>
        <v>15650</v>
      </c>
      <c r="BO198" s="19">
        <f>+[2]faostat2014_crops!L187</f>
        <v>15450</v>
      </c>
      <c r="BP198" s="19">
        <f>+[2]faostat2014_crops!M187</f>
        <v>15450</v>
      </c>
      <c r="BQ198" s="19">
        <f>+[2]faostat2014_crops!N187</f>
        <v>15450</v>
      </c>
      <c r="BR198" s="19">
        <f>+[2]faostat2014_crops!O187</f>
        <v>15300</v>
      </c>
      <c r="BS198" s="19">
        <f>+[2]faostat2014_crops!P187</f>
        <v>12963</v>
      </c>
      <c r="BT198" s="19">
        <f>+[2]faostat2014_crops!Q187</f>
        <v>12446</v>
      </c>
      <c r="BU198" s="19">
        <f>+[2]faostat2014_crops!R187</f>
        <v>12413</v>
      </c>
      <c r="BV198" s="19">
        <f>+[2]faostat2014_crops!S187</f>
        <v>11036</v>
      </c>
      <c r="BW198" s="19">
        <f>+[2]faostat2014_crops!T187</f>
        <v>10108.199999999953</v>
      </c>
      <c r="BX198" s="19">
        <f>+[2]faostat2014_crops!U187</f>
        <v>9657.3600000001024</v>
      </c>
      <c r="BY198" s="112">
        <f t="shared" si="339"/>
        <v>8945.4000000001397</v>
      </c>
      <c r="BZ198" s="112">
        <f t="shared" si="340"/>
        <v>8097.8880000000354</v>
      </c>
      <c r="CA198" s="112">
        <f t="shared" si="341"/>
        <v>7213.1546666668728</v>
      </c>
      <c r="CB198" s="112">
        <f t="shared" si="342"/>
        <v>6590.6215111112688</v>
      </c>
      <c r="CC198" s="112">
        <f t="shared" si="343"/>
        <v>5858.6353185186163</v>
      </c>
      <c r="CD198" s="31"/>
      <c r="CE198" s="15">
        <f t="shared" si="255"/>
        <v>2500</v>
      </c>
      <c r="CG198" s="87">
        <v>0</v>
      </c>
      <c r="CH198" s="87">
        <v>0</v>
      </c>
      <c r="CI198" s="66">
        <v>0</v>
      </c>
      <c r="CJ198" s="66">
        <v>0</v>
      </c>
      <c r="CK198" s="66">
        <v>0</v>
      </c>
      <c r="CL198" s="66">
        <v>0</v>
      </c>
      <c r="CM198" s="66">
        <v>0</v>
      </c>
      <c r="CN198" s="66">
        <v>0</v>
      </c>
      <c r="CO198" s="66">
        <v>0</v>
      </c>
      <c r="CP198" s="66">
        <v>0</v>
      </c>
      <c r="CQ198" s="66">
        <v>0</v>
      </c>
      <c r="CR198" s="66">
        <v>0</v>
      </c>
      <c r="CS198" s="66">
        <v>0</v>
      </c>
      <c r="CT198" s="66">
        <v>0</v>
      </c>
      <c r="CU198" s="66">
        <v>0</v>
      </c>
      <c r="CV198" s="66">
        <v>0</v>
      </c>
      <c r="CW198" s="66">
        <v>0</v>
      </c>
      <c r="CX198" s="66">
        <v>0</v>
      </c>
      <c r="CY198" s="66">
        <v>0</v>
      </c>
      <c r="CZ198" s="66">
        <v>0</v>
      </c>
      <c r="DA198" s="66">
        <v>0</v>
      </c>
      <c r="DB198" s="66">
        <v>0</v>
      </c>
      <c r="DC198" s="66">
        <v>0</v>
      </c>
      <c r="DD198" s="66">
        <v>0</v>
      </c>
      <c r="DE198" s="66">
        <v>0</v>
      </c>
      <c r="DF198" s="66">
        <v>0</v>
      </c>
      <c r="DG198" s="66">
        <f>+DH198-DH198/2</f>
        <v>0.18416973137452367</v>
      </c>
      <c r="DH198" s="66">
        <f>+DI198-DI198/2</f>
        <v>0.36833946274904733</v>
      </c>
      <c r="DI198" s="66">
        <f t="shared" ref="DI198:DX205" si="344">IF(($FL198=0),0,$FN198*(DI$3-$FL198)^$FM198)</f>
        <v>0.73667892549809466</v>
      </c>
      <c r="DJ198" s="66">
        <f t="shared" si="344"/>
        <v>0.73682303261165283</v>
      </c>
      <c r="DK198" s="66">
        <f t="shared" si="344"/>
        <v>0.73696708337859862</v>
      </c>
      <c r="DL198" s="66">
        <f t="shared" si="344"/>
        <v>0.73711107785397856</v>
      </c>
      <c r="DM198" s="66">
        <f t="shared" si="344"/>
        <v>0.73725501609275457</v>
      </c>
      <c r="DN198" s="66">
        <f t="shared" si="344"/>
        <v>0.73739889814980142</v>
      </c>
      <c r="DO198" s="66">
        <f t="shared" si="344"/>
        <v>0.73754272407990973</v>
      </c>
      <c r="DP198" s="66">
        <f t="shared" si="344"/>
        <v>0.73768649393778307</v>
      </c>
      <c r="DQ198" s="66">
        <f t="shared" si="344"/>
        <v>0.73783020777804142</v>
      </c>
      <c r="DR198" s="66">
        <f t="shared" si="344"/>
        <v>0.73797386565521816</v>
      </c>
      <c r="DS198" s="66">
        <f t="shared" si="344"/>
        <v>0.73811746762376229</v>
      </c>
      <c r="DT198" s="66">
        <f t="shared" si="344"/>
        <v>0.7382610137380391</v>
      </c>
      <c r="DU198" s="66">
        <f t="shared" si="344"/>
        <v>0.73840450405232727</v>
      </c>
      <c r="DV198" s="66">
        <f t="shared" si="344"/>
        <v>0.73854793862082391</v>
      </c>
      <c r="DW198" s="66">
        <f t="shared" si="344"/>
        <v>0.73869131749763928</v>
      </c>
      <c r="DX198" s="66">
        <f t="shared" si="344"/>
        <v>0.73883464073680083</v>
      </c>
      <c r="DY198" s="66">
        <f t="shared" si="336"/>
        <v>0.73897790839225264</v>
      </c>
      <c r="DZ198" s="66">
        <f t="shared" si="336"/>
        <v>0.73912112051785417</v>
      </c>
      <c r="EA198" s="66">
        <f t="shared" si="336"/>
        <v>0.73926427716738152</v>
      </c>
      <c r="EB198" s="66">
        <f t="shared" si="336"/>
        <v>0.73940737839452919</v>
      </c>
      <c r="EC198" s="66">
        <f t="shared" si="336"/>
        <v>0.7395504242529064</v>
      </c>
      <c r="ED198" s="66">
        <f t="shared" si="336"/>
        <v>0.73969341479604023</v>
      </c>
      <c r="EE198" s="66">
        <f t="shared" si="336"/>
        <v>0.73983635007737614</v>
      </c>
      <c r="EF198" s="66">
        <f t="shared" si="336"/>
        <v>0.73997923015027489</v>
      </c>
      <c r="EG198" s="66">
        <f t="shared" si="336"/>
        <v>0.74012205506801576</v>
      </c>
      <c r="EH198" s="20">
        <f>+BE198/'[1]total numbers'!BN198</f>
        <v>0.74026482488379697</v>
      </c>
      <c r="EI198" s="20">
        <f>+BF198/'[1]total numbers'!BX198</f>
        <v>0.58714968779564136</v>
      </c>
      <c r="EJ198" s="20">
        <f>+BG198/'[1]total numbers'!CH198</f>
        <v>0.45585125010343841</v>
      </c>
      <c r="EK198" s="20">
        <f>+BH198/'[1]total numbers'!CR198</f>
        <v>0.38916559711895532</v>
      </c>
      <c r="EL198" s="20">
        <f>+BI198/'[1]total numbers'!DB198</f>
        <v>0.35015237712391589</v>
      </c>
      <c r="EM198" s="20">
        <f>+BJ198/'[1]total numbers'!DC198</f>
        <v>0.34504524623201344</v>
      </c>
      <c r="EN198" s="20">
        <f>+BK198/'[1]total numbers'!DD198</f>
        <v>0.34010510182762338</v>
      </c>
      <c r="EO198" s="20">
        <f>+BL198/'[1]total numbers'!DE198</f>
        <v>0.33537878388946368</v>
      </c>
      <c r="EP198" s="20">
        <f>+BM198/'[1]total numbers'!DF198</f>
        <v>0.32963276845440104</v>
      </c>
      <c r="EQ198" s="20">
        <f>+BN198/'[1]total numbers'!DG198</f>
        <v>0.32554358498164471</v>
      </c>
      <c r="ER198" s="20">
        <f>+BO198/'[1]total numbers'!DH198</f>
        <v>0.31764949407584719</v>
      </c>
      <c r="ES198" s="20">
        <f>+BP198/'[1]total numbers'!DI198</f>
        <v>0.31419579937908809</v>
      </c>
      <c r="ET198" s="20">
        <f>+BQ198/'[1]total numbers'!DJ198</f>
        <v>0.31106779830380066</v>
      </c>
      <c r="EU198" s="20">
        <f>+BR198/'[1]total numbers'!DK198</f>
        <v>0.30532935628210062</v>
      </c>
      <c r="EV198" s="20">
        <f>+BS198/'[1]total numbers'!DL198</f>
        <v>0.25673166548127391</v>
      </c>
      <c r="EW198" s="20">
        <f>+BT198/'[1]total numbers'!DM198</f>
        <v>0.24494449210643446</v>
      </c>
      <c r="EX198" s="113">
        <f>+BU198/'[1]total numbers'!DN198</f>
        <v>0.24304357043046518</v>
      </c>
      <c r="EY198" s="113">
        <f>+BV198/'[1]total numbers'!DO198</f>
        <v>0.21515816152458936</v>
      </c>
      <c r="EZ198" s="113">
        <f>+BW198/'[1]total numbers'!DP198</f>
        <v>0.1963108048937201</v>
      </c>
      <c r="FA198" s="113">
        <f>+BX198/'[1]total numbers'!DQ198</f>
        <v>0.18685238602298937</v>
      </c>
      <c r="FB198" s="113">
        <f>+BY198/'[1]total numbers'!DR198</f>
        <v>0.17243005459668503</v>
      </c>
      <c r="FC198" s="113">
        <f>+BZ198/'[1]total numbers'!DS198</f>
        <v>0.15551399112359712</v>
      </c>
      <c r="FD198" s="113">
        <f>+CA198/'[1]total numbers'!DT198</f>
        <v>0.13800479397418275</v>
      </c>
      <c r="FE198" s="113">
        <f>+CB198/'[1]total numbers'!DU198</f>
        <v>0.12561467022523423</v>
      </c>
      <c r="FF198" s="113">
        <f>+CC198/'[1]total numbers'!DV198</f>
        <v>0.11122996729283441</v>
      </c>
      <c r="FH198" s="55">
        <f t="shared" ref="FH198:FH237" si="345">+$D$3</f>
        <v>-10000</v>
      </c>
      <c r="FI198" s="55">
        <f t="shared" ref="FI198:FI237" si="346">+EH$3</f>
        <v>1960</v>
      </c>
      <c r="FJ198" s="69">
        <v>0.5</v>
      </c>
      <c r="FK198" s="62">
        <f t="shared" ref="FK198:FK237" si="347">+EH198</f>
        <v>0.74026482488379697</v>
      </c>
      <c r="FL198" s="55">
        <f t="shared" ref="FL198:FL237" si="348">IF(FK198=0,0,FI198+(FH198-FI198)/(1-(FJ198/FK198)^(1/FM198)))</f>
        <v>-15326.744844161003</v>
      </c>
      <c r="FM198" s="68">
        <f t="shared" si="239"/>
        <v>0.33333333333333331</v>
      </c>
      <c r="FN198" s="62">
        <f t="shared" ref="FN198:FN237" si="349">+FJ198/((FH198-FL198)^FM198)</f>
        <v>2.8629650055416331E-2</v>
      </c>
      <c r="FP198" s="6">
        <v>9</v>
      </c>
      <c r="FQ198" s="6" t="s">
        <v>374</v>
      </c>
      <c r="GF198" s="21">
        <f t="shared" ref="GF198:GF237" si="350">+CQ198/EH198</f>
        <v>0</v>
      </c>
    </row>
    <row r="199" spans="1:188" x14ac:dyDescent="0.2">
      <c r="A199" s="6">
        <v>10</v>
      </c>
      <c r="B199" s="14">
        <v>716</v>
      </c>
      <c r="C199" s="106" t="s">
        <v>241</v>
      </c>
      <c r="D199" s="11">
        <v>0</v>
      </c>
      <c r="E199" s="11">
        <v>0</v>
      </c>
      <c r="F199" s="21">
        <f>+'[1]total numbers'!F199*CI199</f>
        <v>0</v>
      </c>
      <c r="G199" s="21">
        <f>IF(H199&lt;1,0,'[1]total numbers'!G199*CJ199)</f>
        <v>0</v>
      </c>
      <c r="H199" s="21">
        <f>IF(I199&lt;1,0,'[1]total numbers'!H199*CK199)</f>
        <v>0</v>
      </c>
      <c r="I199" s="11">
        <f>IF(J199&lt;1,0,'[1]total numbers'!I199*CL199)</f>
        <v>0.32727663868090701</v>
      </c>
      <c r="J199" s="11">
        <f>IF(K199&lt;1,0,'[1]total numbers'!J199*CM199)</f>
        <v>1.4727448740640816</v>
      </c>
      <c r="K199" s="11">
        <f>IF(L199&lt;1,0,'[1]total numbers'!K199*CN199)</f>
        <v>6.6273519332883666</v>
      </c>
      <c r="L199" s="11">
        <f>IF(M199&lt;1,0,'[1]total numbers'!L199*CO199)</f>
        <v>9.9871098050668667</v>
      </c>
      <c r="M199" s="11">
        <f>IF(N199&lt;1,0,'[1]total numbers'!M199*CP199)</f>
        <v>15.049155500000889</v>
      </c>
      <c r="N199" s="11">
        <f>IF(O199&lt;1,0,'[1]total numbers'!N199*CQ199)</f>
        <v>22.675542721549789</v>
      </c>
      <c r="O199" s="11">
        <f>+'[1]total numbers'!O199*CR199</f>
        <v>25.926483999449239</v>
      </c>
      <c r="P199" s="11">
        <f>+'[1]total numbers'!P199*CS199</f>
        <v>29.643487656911528</v>
      </c>
      <c r="Q199" s="11">
        <f>+'[1]total numbers'!Q199*CT199</f>
        <v>33.89336697671596</v>
      </c>
      <c r="R199" s="11">
        <f>+'[1]total numbers'!R199*CU199</f>
        <v>38.752513041370122</v>
      </c>
      <c r="S199" s="11">
        <f>+'[1]total numbers'!S199*CV199</f>
        <v>44.308267678299387</v>
      </c>
      <c r="T199" s="11">
        <f>+'[1]total numbers'!T199*CW199</f>
        <v>50.660493205207892</v>
      </c>
      <c r="U199" s="11">
        <f>+'[1]total numbers'!U199*CX199</f>
        <v>57.923367184299131</v>
      </c>
      <c r="V199" s="11">
        <f>+'[1]total numbers'!V199*CY199</f>
        <v>66.227434437247894</v>
      </c>
      <c r="W199" s="11">
        <f>+'[1]total numbers'!W199*CZ199</f>
        <v>77.896401175798616</v>
      </c>
      <c r="X199" s="11">
        <f>+'[1]total numbers'!X199*DA199</f>
        <v>89.575618660255813</v>
      </c>
      <c r="Y199" s="11">
        <f>+'[1]total numbers'!Y199*DB199</f>
        <v>89.615109164519552</v>
      </c>
      <c r="Z199" s="11">
        <f>+'[1]total numbers'!Z199*DC199</f>
        <v>89.654564895026738</v>
      </c>
      <c r="AA199" s="11">
        <f>+'[1]total numbers'!AA199*DD199</f>
        <v>89.693985928227278</v>
      </c>
      <c r="AB199" s="11">
        <f>+'[1]total numbers'!AB199*DE199</f>
        <v>89.733372340302722</v>
      </c>
      <c r="AC199" s="11">
        <f>+'[1]total numbers'!AC199*DF199</f>
        <v>179.54544841433406</v>
      </c>
      <c r="AD199" s="11">
        <f>+'[1]total numbers'!AD199*DG199</f>
        <v>194.89213028169658</v>
      </c>
      <c r="AE199" s="11">
        <f>+'[1]total numbers'!AE199*DH199</f>
        <v>210.25209958176194</v>
      </c>
      <c r="AF199" s="11">
        <f>+'[1]total numbers'!AF199*DI199</f>
        <v>213.85661589480597</v>
      </c>
      <c r="AG199" s="11">
        <f>+'[1]total numbers'!AG199*DJ199</f>
        <v>217.95257068687337</v>
      </c>
      <c r="AH199" s="11">
        <f>+'[1]total numbers'!AH199*DK199</f>
        <v>222.31166862124155</v>
      </c>
      <c r="AI199" s="11">
        <f>+'[1]total numbers'!AI199*DL199</f>
        <v>226.96382139718776</v>
      </c>
      <c r="AJ199" s="11">
        <f>+'[1]total numbers'!AJ199*DM199</f>
        <v>231.94396204532731</v>
      </c>
      <c r="AK199" s="11">
        <f>+'[1]total numbers'!AK199*DN199</f>
        <v>237.2931878477533</v>
      </c>
      <c r="AL199" s="11">
        <f>+'[1]total numbers'!AL199*DO199</f>
        <v>243.06023904078137</v>
      </c>
      <c r="AM199" s="11">
        <f>+'[1]total numbers'!AM199*DP199</f>
        <v>249.30343670555496</v>
      </c>
      <c r="AN199" s="11">
        <f>+'[1]total numbers'!AN199*DQ199</f>
        <v>256.09325880212651</v>
      </c>
      <c r="AO199" s="11">
        <f>+'[1]total numbers'!AO199*DR199</f>
        <v>263.51581903921397</v>
      </c>
      <c r="AP199" s="11">
        <f>+'[1]total numbers'!AP199*DS199</f>
        <v>271.6776488000321</v>
      </c>
      <c r="AQ199" s="11">
        <f>+'[1]total numbers'!AQ199*DT199</f>
        <v>280.71240238967584</v>
      </c>
      <c r="AR199" s="11">
        <f>+'[1]total numbers'!AR199*DU199</f>
        <v>290.79047407126251</v>
      </c>
      <c r="AS199" s="11">
        <f>+'[1]total numbers'!AS199*DV199</f>
        <v>302.1331529347504</v>
      </c>
      <c r="AT199" s="11">
        <f>+'[1]total numbers'!AT199*DW199</f>
        <v>315.03408988107253</v>
      </c>
      <c r="AU199" s="11">
        <f>+'[1]total numbers'!AU199*DX199</f>
        <v>329.89301521684416</v>
      </c>
      <c r="AV199" s="11">
        <f>+'[1]total numbers'!AV199*DY199</f>
        <v>347.27094845389479</v>
      </c>
      <c r="AW199" s="11">
        <f>+'[1]total numbers'!AW199*DZ199</f>
        <v>367.98526102871864</v>
      </c>
      <c r="AX199" s="11">
        <f>+'[1]total numbers'!AX199*EA199</f>
        <v>393.28383607268387</v>
      </c>
      <c r="AY199" s="11">
        <f>+'[1]total numbers'!AY199*EB199</f>
        <v>425.19024808100733</v>
      </c>
      <c r="AZ199" s="11">
        <f>+'[1]total numbers'!AZ199*EC199</f>
        <v>467.26239546516103</v>
      </c>
      <c r="BA199" s="11">
        <f>+'[1]total numbers'!BA199*ED199</f>
        <v>526.5157839967701</v>
      </c>
      <c r="BB199" s="11">
        <f>+'[1]total numbers'!BB199*EE199</f>
        <v>619.45732474505894</v>
      </c>
      <c r="BC199" s="11">
        <f>+'[1]total numbers'!BC199*EF199</f>
        <v>799.33459745088544</v>
      </c>
      <c r="BD199" s="11">
        <f>+'[1]total numbers'!BD199*EG199</f>
        <v>1453.398941824024</v>
      </c>
      <c r="BE199" s="19">
        <f>+[2]faostat2014_crops!B225</f>
        <v>1985</v>
      </c>
      <c r="BF199" s="19">
        <f>+[2]faostat2014_crops!C225</f>
        <v>2435</v>
      </c>
      <c r="BG199" s="19">
        <f>+[2]faostat2014_crops!D225</f>
        <v>2605</v>
      </c>
      <c r="BH199" s="19">
        <f>+[2]faostat2014_crops!E225</f>
        <v>3010</v>
      </c>
      <c r="BI199" s="19">
        <f>+[2]faostat2014_crops!F225</f>
        <v>3700</v>
      </c>
      <c r="BJ199" s="19">
        <f>+[2]faostat2014_crops!G225</f>
        <v>3700</v>
      </c>
      <c r="BK199" s="19">
        <f>+[2]faostat2014_crops!H225</f>
        <v>3750</v>
      </c>
      <c r="BL199" s="19">
        <f>+[2]faostat2014_crops!I225</f>
        <v>3750</v>
      </c>
      <c r="BM199" s="19">
        <f>+[2]faostat2014_crops!J225</f>
        <v>3900</v>
      </c>
      <c r="BN199" s="19">
        <f>+[2]faostat2014_crops!K225</f>
        <v>4000</v>
      </c>
      <c r="BO199" s="19">
        <f>+[2]faostat2014_crops!L225</f>
        <v>4150</v>
      </c>
      <c r="BP199" s="19">
        <f>+[2]faostat2014_crops!M225</f>
        <v>4150</v>
      </c>
      <c r="BQ199" s="19">
        <f>+[2]faostat2014_crops!N225</f>
        <v>4350</v>
      </c>
      <c r="BR199" s="19">
        <f>+[2]faostat2014_crops!O225</f>
        <v>4300</v>
      </c>
      <c r="BS199" s="19">
        <f>+[2]faostat2014_crops!P225</f>
        <v>4100</v>
      </c>
      <c r="BT199" s="19">
        <f>+[2]faostat2014_crops!Q225</f>
        <v>4300</v>
      </c>
      <c r="BU199" s="19">
        <f>+[2]faostat2014_crops!R225</f>
        <v>4100</v>
      </c>
      <c r="BV199" s="19">
        <f>+[2]faostat2014_crops!S225</f>
        <v>4080</v>
      </c>
      <c r="BW199" s="19">
        <f>+[2]faostat2014_crops!T225</f>
        <v>4044</v>
      </c>
      <c r="BX199" s="19">
        <f>+[2]faostat2014_crops!U225</f>
        <v>4025.2000000000116</v>
      </c>
      <c r="BY199" s="112">
        <f t="shared" si="339"/>
        <v>3992</v>
      </c>
      <c r="BZ199" s="112">
        <f t="shared" si="340"/>
        <v>3910.1600000000035</v>
      </c>
      <c r="CA199" s="112">
        <f t="shared" si="341"/>
        <v>3902.0266666666721</v>
      </c>
      <c r="CB199" s="112">
        <f t="shared" si="342"/>
        <v>3859.7724444444466</v>
      </c>
      <c r="CC199" s="112">
        <f t="shared" si="343"/>
        <v>3818.2767407407518</v>
      </c>
      <c r="CD199" s="31"/>
      <c r="CE199" s="15">
        <f t="shared" si="255"/>
        <v>1265</v>
      </c>
      <c r="CG199" s="87">
        <v>0</v>
      </c>
      <c r="CH199" s="87">
        <v>0</v>
      </c>
      <c r="CI199" s="87">
        <f t="shared" si="330"/>
        <v>0</v>
      </c>
      <c r="CJ199" s="87">
        <f t="shared" si="330"/>
        <v>0</v>
      </c>
      <c r="CK199" s="87">
        <f t="shared" si="330"/>
        <v>0</v>
      </c>
      <c r="CL199" s="87">
        <f t="shared" si="330"/>
        <v>5.7494491336478562E-2</v>
      </c>
      <c r="CM199" s="87">
        <f t="shared" si="330"/>
        <v>0.1724834740094357</v>
      </c>
      <c r="CN199" s="66">
        <f t="shared" ref="CN199:CW204" si="351">IF(($FL199=0),0,$FN199*(CN$3-$FL199)^$FM199)</f>
        <v>0.51745042202830704</v>
      </c>
      <c r="CO199" s="66">
        <f t="shared" si="351"/>
        <v>0.5198490775294935</v>
      </c>
      <c r="CP199" s="66">
        <f t="shared" si="351"/>
        <v>0.52222579952038395</v>
      </c>
      <c r="CQ199" s="66">
        <f t="shared" si="351"/>
        <v>0.52458108263148107</v>
      </c>
      <c r="CR199" s="66">
        <f t="shared" si="351"/>
        <v>0.52481545031739563</v>
      </c>
      <c r="CS199" s="66">
        <f t="shared" si="351"/>
        <v>0.52504960886614371</v>
      </c>
      <c r="CT199" s="66">
        <f t="shared" si="351"/>
        <v>0.52528355874365895</v>
      </c>
      <c r="CU199" s="66">
        <f t="shared" si="351"/>
        <v>0.52551730041421529</v>
      </c>
      <c r="CV199" s="66">
        <f t="shared" si="351"/>
        <v>0.52575083434043768</v>
      </c>
      <c r="CW199" s="66">
        <f t="shared" si="351"/>
        <v>0.52598416098330758</v>
      </c>
      <c r="CX199" s="66">
        <f t="shared" ref="CX199:DH204" si="352">IF(($FL199=0),0,$FN199*(CX$3-$FL199)^$FM199)</f>
        <v>0.52621728080217234</v>
      </c>
      <c r="CY199" s="66">
        <f t="shared" si="352"/>
        <v>0.52645019425475259</v>
      </c>
      <c r="CZ199" s="66">
        <f t="shared" si="352"/>
        <v>0.52668290179715072</v>
      </c>
      <c r="DA199" s="66">
        <f t="shared" si="352"/>
        <v>0.52691540388385771</v>
      </c>
      <c r="DB199" s="66">
        <f t="shared" si="352"/>
        <v>0.52714770096776209</v>
      </c>
      <c r="DC199" s="66">
        <f t="shared" si="352"/>
        <v>0.52737979350015729</v>
      </c>
      <c r="DD199" s="66">
        <f t="shared" si="352"/>
        <v>0.5276116819307487</v>
      </c>
      <c r="DE199" s="66">
        <f t="shared" si="352"/>
        <v>0.52784336670766308</v>
      </c>
      <c r="DF199" s="66">
        <f t="shared" si="352"/>
        <v>0.5280748482774531</v>
      </c>
      <c r="DG199" s="66">
        <f t="shared" si="352"/>
        <v>0.52830612708510871</v>
      </c>
      <c r="DH199" s="66">
        <f t="shared" si="352"/>
        <v>0.52853720357406209</v>
      </c>
      <c r="DI199" s="66">
        <f t="shared" si="344"/>
        <v>0.52856030011245447</v>
      </c>
      <c r="DJ199" s="66">
        <f t="shared" si="344"/>
        <v>0.52858339463252113</v>
      </c>
      <c r="DK199" s="66">
        <f t="shared" si="344"/>
        <v>0.52860648713470293</v>
      </c>
      <c r="DL199" s="66">
        <f t="shared" si="344"/>
        <v>0.52862957761943996</v>
      </c>
      <c r="DM199" s="66">
        <f t="shared" si="344"/>
        <v>0.52865266608717387</v>
      </c>
      <c r="DN199" s="66">
        <f t="shared" si="344"/>
        <v>0.52867575253834387</v>
      </c>
      <c r="DO199" s="66">
        <f t="shared" si="344"/>
        <v>0.52869883697339115</v>
      </c>
      <c r="DP199" s="66">
        <f t="shared" si="344"/>
        <v>0.52872191939275559</v>
      </c>
      <c r="DQ199" s="66">
        <f t="shared" si="344"/>
        <v>0.52874499979687695</v>
      </c>
      <c r="DR199" s="66">
        <f t="shared" si="344"/>
        <v>0.5287680781861952</v>
      </c>
      <c r="DS199" s="66">
        <f t="shared" si="344"/>
        <v>0.52879115456114967</v>
      </c>
      <c r="DT199" s="66">
        <f t="shared" si="344"/>
        <v>0.52881422892218033</v>
      </c>
      <c r="DU199" s="66">
        <f t="shared" ref="DU199:DY205" si="353">IF(($FL199=0),0,$FN199*(DU$3-$FL199)^$FM199)</f>
        <v>0.52883730126972628</v>
      </c>
      <c r="DV199" s="66">
        <f t="shared" si="353"/>
        <v>0.52886037160422661</v>
      </c>
      <c r="DW199" s="66">
        <f t="shared" si="353"/>
        <v>0.52888343992612075</v>
      </c>
      <c r="DX199" s="66">
        <f t="shared" si="353"/>
        <v>0.5289065062358469</v>
      </c>
      <c r="DY199" s="66">
        <f t="shared" si="353"/>
        <v>0.5289295705338446</v>
      </c>
      <c r="DZ199" s="66">
        <f t="shared" ref="DZ199:DZ205" si="354">IF(($FL199=0),0,$FN199*(DZ$3-$FL199)^$FM199)</f>
        <v>0.52895263282055149</v>
      </c>
      <c r="EA199" s="66">
        <f t="shared" si="337"/>
        <v>0.52897569309640702</v>
      </c>
      <c r="EB199" s="66">
        <f t="shared" ref="EB199:EB205" si="355">IF(($FL199=0),0,$FN199*(EB$3-$FL199)^$FM199)</f>
        <v>0.52899875136184871</v>
      </c>
      <c r="EC199" s="66">
        <f>IF(($FL199=0),0,$FN199*(EC$3-$FL199)^$FM199)</f>
        <v>0.52902180761731499</v>
      </c>
      <c r="ED199" s="66">
        <f t="shared" ref="ED199:EG199" si="356">IF(($FL199=0),0,$FN199*(ED$3-$FL199)^$FM199)</f>
        <v>0.52904486186324362</v>
      </c>
      <c r="EE199" s="66">
        <f t="shared" si="356"/>
        <v>0.52906791410007259</v>
      </c>
      <c r="EF199" s="66">
        <f t="shared" si="356"/>
        <v>0.52909096432823977</v>
      </c>
      <c r="EG199" s="66">
        <f t="shared" si="356"/>
        <v>0.52911401254818202</v>
      </c>
      <c r="EH199" s="20">
        <f>+BE199/'[1]total numbers'!BN199</f>
        <v>0.52913705876033712</v>
      </c>
      <c r="EI199" s="20">
        <f>+BF199/'[1]total numbers'!BX199</f>
        <v>0.46787657435183244</v>
      </c>
      <c r="EJ199" s="20">
        <f>+BG199/'[1]total numbers'!CH199</f>
        <v>0.3577144941244193</v>
      </c>
      <c r="EK199" s="20">
        <f>+BH199/'[1]total numbers'!CR199</f>
        <v>0.28773204250939816</v>
      </c>
      <c r="EL199" s="20">
        <f>+BI199/'[1]total numbers'!DB199</f>
        <v>0.2970608160565707</v>
      </c>
      <c r="EM199" s="20">
        <f>+BJ199/'[1]total numbers'!DC199</f>
        <v>0.29594306055514918</v>
      </c>
      <c r="EN199" s="20">
        <f>+BK199/'[1]total numbers'!DD199</f>
        <v>0.29957675795635924</v>
      </c>
      <c r="EO199" s="20">
        <f>+BL199/'[1]total numbers'!DE199</f>
        <v>0.29975559128109308</v>
      </c>
      <c r="EP199" s="20">
        <f>+BM199/'[1]total numbers'!DF199</f>
        <v>0.31219243541719116</v>
      </c>
      <c r="EQ199" s="20">
        <f>+BN199/'[1]total numbers'!DG199</f>
        <v>0.32063912355219409</v>
      </c>
      <c r="ER199" s="20">
        <f>+BO199/'[1]total numbers'!DH199</f>
        <v>0.33308310632181304</v>
      </c>
      <c r="ES199" s="20">
        <f>+BP199/'[1]total numbers'!DI199</f>
        <v>0.33335421817591787</v>
      </c>
      <c r="ET199" s="20">
        <f>+BQ199/'[1]total numbers'!DJ199</f>
        <v>0.34903647078071276</v>
      </c>
      <c r="EU199" s="20">
        <f>+BR199/'[1]total numbers'!DK199</f>
        <v>0.34337412511467097</v>
      </c>
      <c r="EV199" s="20">
        <f>+BS199/'[1]total numbers'!DL199</f>
        <v>0.32426342179687651</v>
      </c>
      <c r="EW199" s="20">
        <f>+BT199/'[1]total numbers'!DM199</f>
        <v>0.33504082082819442</v>
      </c>
      <c r="EX199" s="113">
        <f>+BU199/'[1]total numbers'!DN199</f>
        <v>0.31328507520599258</v>
      </c>
      <c r="EY199" s="113">
        <f>+BV199/'[1]total numbers'!DO199</f>
        <v>0.30479623773867487</v>
      </c>
      <c r="EZ199" s="113">
        <f>+BW199/'[1]total numbers'!DP199</f>
        <v>0.29504792267001151</v>
      </c>
      <c r="FA199" s="113">
        <f>+BX199/'[1]total numbers'!DQ199</f>
        <v>0.28692479871532589</v>
      </c>
      <c r="FB199" s="113">
        <f>+BY199/'[1]total numbers'!DR199</f>
        <v>0.27820750181789644</v>
      </c>
      <c r="FC199" s="113">
        <f>+BZ199/'[1]total numbers'!DS199</f>
        <v>0.2665666435015418</v>
      </c>
      <c r="FD199" s="113">
        <f>+CA199/'[1]total numbers'!DT199</f>
        <v>0.26044900425103479</v>
      </c>
      <c r="FE199" s="113">
        <f>+CB199/'[1]total numbers'!DU199</f>
        <v>0.25253840229452168</v>
      </c>
      <c r="FF199" s="113">
        <f>+CC199/'[1]total numbers'!DV199</f>
        <v>0.24521691426711253</v>
      </c>
      <c r="FH199" s="55">
        <f t="shared" si="345"/>
        <v>-10000</v>
      </c>
      <c r="FI199" s="55">
        <f t="shared" si="346"/>
        <v>1960</v>
      </c>
      <c r="FJ199" s="69">
        <v>0.5</v>
      </c>
      <c r="FK199" s="62">
        <f t="shared" si="347"/>
        <v>0.52913705876033712</v>
      </c>
      <c r="FL199" s="55">
        <f t="shared" si="348"/>
        <v>-74576.092218690013</v>
      </c>
      <c r="FM199" s="68">
        <f t="shared" ref="FM199:FM237" si="357">+FM$4</f>
        <v>0.33333333333333331</v>
      </c>
      <c r="FN199" s="62">
        <f t="shared" si="349"/>
        <v>1.2462717504202645E-2</v>
      </c>
      <c r="FP199" s="6">
        <v>9</v>
      </c>
      <c r="FQ199" s="6" t="s">
        <v>374</v>
      </c>
      <c r="GF199" s="21">
        <f t="shared" si="350"/>
        <v>0.9913897995738008</v>
      </c>
    </row>
    <row r="200" spans="1:188" x14ac:dyDescent="0.2">
      <c r="A200" s="6">
        <v>11</v>
      </c>
      <c r="B200" s="14">
        <v>724</v>
      </c>
      <c r="C200" s="139" t="s">
        <v>242</v>
      </c>
      <c r="D200" s="11">
        <v>0</v>
      </c>
      <c r="E200" s="11">
        <v>0</v>
      </c>
      <c r="F200" s="35">
        <f>+[8]Spain!I$57</f>
        <v>0</v>
      </c>
      <c r="G200" s="35">
        <f>+[8]Spain!J$57</f>
        <v>1.8104505372527795</v>
      </c>
      <c r="H200" s="35">
        <f>+[8]Spain!K$57</f>
        <v>8.6469871651155774</v>
      </c>
      <c r="I200" s="19">
        <f>+[8]Spain!L$57</f>
        <v>36.225851412137501</v>
      </c>
      <c r="J200" s="19">
        <f>+[8]Spain!M$57</f>
        <v>146.2290652920598</v>
      </c>
      <c r="K200" s="19">
        <f>+[8]Spain!N$57</f>
        <v>732.60486365607085</v>
      </c>
      <c r="L200" s="19">
        <f>+[8]Spain!O$57</f>
        <v>1430.5016647249945</v>
      </c>
      <c r="M200" s="19">
        <f>+[8]Spain!P$57</f>
        <v>3186.6006409719189</v>
      </c>
      <c r="N200" s="19">
        <f>+[8]Spain!Q$57</f>
        <v>3226.0672083190266</v>
      </c>
      <c r="O200" s="19">
        <f>+[8]Spain!R$57</f>
        <v>3428.7811570926292</v>
      </c>
      <c r="P200" s="19">
        <f>+[8]Spain!S$57</f>
        <v>3321.4922423693124</v>
      </c>
      <c r="Q200" s="19">
        <f>+[8]Spain!T$57</f>
        <v>3206.7045763610399</v>
      </c>
      <c r="R200" s="19">
        <f>+[8]Spain!U$57</f>
        <v>2903.0435457942058</v>
      </c>
      <c r="S200" s="19">
        <f>+[8]Spain!V$57</f>
        <v>2585.5388059439611</v>
      </c>
      <c r="T200" s="19">
        <f>+[8]Spain!W$57</f>
        <v>2724.1018847813084</v>
      </c>
      <c r="U200" s="19">
        <f>+[8]Spain!X$57</f>
        <v>2864.973661864874</v>
      </c>
      <c r="V200" s="19">
        <f>+[8]Spain!Y$57</f>
        <v>3007.9715494499765</v>
      </c>
      <c r="W200" s="19">
        <f>+[8]Spain!Z$57</f>
        <v>3152.8833027163982</v>
      </c>
      <c r="X200" s="19">
        <f>+[8]Spain!AA$57</f>
        <v>3599.4104026892383</v>
      </c>
      <c r="Y200" s="19">
        <f>+[8]Spain!AB$57</f>
        <v>4461.3458184569354</v>
      </c>
      <c r="Z200" s="19">
        <f>+[8]Spain!AC$57</f>
        <v>6165.1842572667074</v>
      </c>
      <c r="AA200" s="19">
        <f>+[8]Spain!AD$57</f>
        <v>4578.3002157200581</v>
      </c>
      <c r="AB200" s="19">
        <f>+[8]Spain!AE$57</f>
        <v>5474.6547480035733</v>
      </c>
      <c r="AC200" s="19">
        <f>+[8]Spain!AF$57</f>
        <v>7237.1491305121308</v>
      </c>
      <c r="AD200" s="19">
        <f>+[8]Spain!AG$57</f>
        <v>6878.4209333052695</v>
      </c>
      <c r="AE200" s="19">
        <f>+[8]Spain!AH$57</f>
        <v>7828.6069519999719</v>
      </c>
      <c r="AF200" s="19">
        <f>+[8]Spain!AI$57</f>
        <v>8052.313857119676</v>
      </c>
      <c r="AG200" s="19">
        <f>+[8]Spain!AJ$57</f>
        <v>8282.2842301883393</v>
      </c>
      <c r="AH200" s="19">
        <f>+[8]Spain!AK$57</f>
        <v>8518.6864401011007</v>
      </c>
      <c r="AI200" s="19">
        <f>+[8]Spain!AL$57</f>
        <v>8761.6929197838563</v>
      </c>
      <c r="AJ200" s="19">
        <f>+[8]Spain!AM$57</f>
        <v>9011.4802268742678</v>
      </c>
      <c r="AK200" s="19">
        <f>+[8]Spain!AN$57</f>
        <v>9268.2291014336006</v>
      </c>
      <c r="AL200" s="19">
        <f>+[8]Spain!AO$57</f>
        <v>9532.1245201343027</v>
      </c>
      <c r="AM200" s="19">
        <f>+[8]Spain!AP$57</f>
        <v>9803.3557462965782</v>
      </c>
      <c r="AN200" s="19">
        <f>+[8]Spain!AQ$57</f>
        <v>10082.116375066333</v>
      </c>
      <c r="AO200" s="19">
        <f>+[8]Spain!AR$57</f>
        <v>10368.604372934396</v>
      </c>
      <c r="AP200" s="19">
        <f>+[8]Spain!AS$57</f>
        <v>10663.022110691676</v>
      </c>
      <c r="AQ200" s="19">
        <f>+[8]Spain!AT$57</f>
        <v>11401.881550406892</v>
      </c>
      <c r="AR200" s="19">
        <f>+[8]Spain!AU$57</f>
        <v>11389.990058333988</v>
      </c>
      <c r="AS200" s="19">
        <f>+[8]Spain!AV$57</f>
        <v>12345.580651892893</v>
      </c>
      <c r="AT200" s="19">
        <f>+[8]Spain!AW$57</f>
        <v>13472.252819701553</v>
      </c>
      <c r="AU200" s="19">
        <f>+[8]Spain!AX$57</f>
        <v>13960.642118109608</v>
      </c>
      <c r="AV200" s="19">
        <f>+[8]Spain!AY$57</f>
        <v>14439.950729698638</v>
      </c>
      <c r="AW200" s="19">
        <f>+[8]Spain!AZ$57</f>
        <v>14841.363204082645</v>
      </c>
      <c r="AX200" s="19">
        <f>+[8]Spain!BA$57</f>
        <v>15115.281306044702</v>
      </c>
      <c r="AY200" s="19">
        <f>+[8]Spain!BB$57</f>
        <v>16057.979085864072</v>
      </c>
      <c r="AZ200" s="19">
        <f>+[8]Spain!BC$57</f>
        <v>16774.560636615279</v>
      </c>
      <c r="BA200" s="19">
        <f>+[8]Spain!BD$57</f>
        <v>17993.121495421339</v>
      </c>
      <c r="BB200" s="19">
        <f>+[8]Spain!BE$57</f>
        <v>19317.339457776161</v>
      </c>
      <c r="BC200" s="19">
        <f>+[8]Spain!BF$57</f>
        <v>20614.453663604509</v>
      </c>
      <c r="BD200" s="19">
        <f>+[8]Spain!BG$57</f>
        <v>20736.13952063708</v>
      </c>
      <c r="BE200" s="19">
        <f>+[2]faostat2014_crops!B188</f>
        <v>20730</v>
      </c>
      <c r="BF200" s="19">
        <f>+[2]faostat2014_crops!C188</f>
        <v>20519</v>
      </c>
      <c r="BG200" s="19">
        <f>+[2]faostat2014_crops!D188</f>
        <v>20499</v>
      </c>
      <c r="BH200" s="19">
        <f>+[2]faostat2014_crops!E188</f>
        <v>20172</v>
      </c>
      <c r="BI200" s="19">
        <f>+[2]faostat2014_crops!F188</f>
        <v>18304</v>
      </c>
      <c r="BJ200" s="19">
        <f>+[2]faostat2014_crops!G188</f>
        <v>18044</v>
      </c>
      <c r="BK200" s="19">
        <f>+[2]faostat2014_crops!H188</f>
        <v>17886</v>
      </c>
      <c r="BL200" s="19">
        <f>+[2]faostat2014_crops!I188</f>
        <v>17981</v>
      </c>
      <c r="BM200" s="19">
        <f>+[2]faostat2014_crops!J188</f>
        <v>17957</v>
      </c>
      <c r="BN200" s="19">
        <f>+[2]faostat2014_crops!K188</f>
        <v>17844</v>
      </c>
      <c r="BO200" s="19">
        <f>+[2]faostat2014_crops!L188</f>
        <v>17578</v>
      </c>
      <c r="BP200" s="19">
        <f>+[2]faostat2014_crops!M188</f>
        <v>17396</v>
      </c>
      <c r="BQ200" s="19">
        <f>+[2]faostat2014_crops!N188</f>
        <v>17272</v>
      </c>
      <c r="BR200" s="19">
        <f>+[2]faostat2014_crops!O188</f>
        <v>17216</v>
      </c>
      <c r="BS200" s="19">
        <f>+[2]faostat2014_crops!P188</f>
        <v>17221</v>
      </c>
      <c r="BT200" s="19">
        <f>+[2]faostat2014_crops!Q188</f>
        <v>16992</v>
      </c>
      <c r="BU200" s="19">
        <f>+[2]faostat2014_crops!R188</f>
        <v>16960</v>
      </c>
      <c r="BV200" s="19">
        <f>+[2]faostat2014_crops!S188</f>
        <v>16877.800000000017</v>
      </c>
      <c r="BW200" s="19">
        <f>+[2]faostat2014_crops!T188</f>
        <v>16772.140000000043</v>
      </c>
      <c r="BX200" s="19">
        <f>+[2]faostat2014_crops!U188</f>
        <v>16661.012000000046</v>
      </c>
      <c r="BY200" s="112">
        <f t="shared" si="339"/>
        <v>16559.820000000065</v>
      </c>
      <c r="BZ200" s="112">
        <f t="shared" si="340"/>
        <v>16487.442933333397</v>
      </c>
      <c r="CA200" s="112">
        <f t="shared" si="341"/>
        <v>16376.917155555624</v>
      </c>
      <c r="CB200" s="112">
        <f t="shared" si="342"/>
        <v>16276.552272592671</v>
      </c>
      <c r="CC200" s="112">
        <f t="shared" si="343"/>
        <v>16182.054036543297</v>
      </c>
      <c r="CD200" s="31"/>
      <c r="CE200" s="46">
        <f t="shared" si="255"/>
        <v>-2215</v>
      </c>
      <c r="CG200" s="87">
        <v>0</v>
      </c>
      <c r="CH200" s="87">
        <v>0</v>
      </c>
      <c r="CI200" s="87">
        <f t="shared" si="330"/>
        <v>0</v>
      </c>
      <c r="CJ200" s="87">
        <f t="shared" si="330"/>
        <v>0</v>
      </c>
      <c r="CK200" s="87">
        <f t="shared" si="330"/>
        <v>9.3587259602996853E-2</v>
      </c>
      <c r="CL200" s="87">
        <f t="shared" si="330"/>
        <v>0.28076177880899056</v>
      </c>
      <c r="CM200" s="87">
        <f t="shared" si="330"/>
        <v>0.84228533642697156</v>
      </c>
      <c r="CN200" s="66">
        <f t="shared" si="351"/>
        <v>2.5268560092809147</v>
      </c>
      <c r="CO200" s="66">
        <f t="shared" si="351"/>
        <v>2.4430702500226071</v>
      </c>
      <c r="CP200" s="66">
        <f t="shared" si="351"/>
        <v>2.3531059833293972</v>
      </c>
      <c r="CQ200" s="66">
        <f t="shared" si="351"/>
        <v>2.2556803102415333</v>
      </c>
      <c r="CR200" s="66">
        <f t="shared" si="351"/>
        <v>2.2454646959418172</v>
      </c>
      <c r="CS200" s="66">
        <f t="shared" si="351"/>
        <v>2.2351552754347472</v>
      </c>
      <c r="CT200" s="66">
        <f t="shared" si="351"/>
        <v>2.2247498651277033</v>
      </c>
      <c r="CU200" s="66">
        <f t="shared" si="351"/>
        <v>2.2142461989478726</v>
      </c>
      <c r="CV200" s="66">
        <f t="shared" si="351"/>
        <v>2.2036419239967775</v>
      </c>
      <c r="CW200" s="66">
        <f t="shared" si="351"/>
        <v>2.1929345959091773</v>
      </c>
      <c r="CX200" s="66">
        <f t="shared" si="352"/>
        <v>2.1821216738915616</v>
      </c>
      <c r="CY200" s="66">
        <f t="shared" si="352"/>
        <v>2.1712005154129437</v>
      </c>
      <c r="CZ200" s="66">
        <f t="shared" si="352"/>
        <v>2.1601683705179417</v>
      </c>
      <c r="DA200" s="66">
        <f t="shared" si="352"/>
        <v>2.149022375729007</v>
      </c>
      <c r="DB200" s="66">
        <f t="shared" si="352"/>
        <v>2.1377595475011679</v>
      </c>
      <c r="DC200" s="66">
        <f t="shared" si="352"/>
        <v>2.1263767751888101</v>
      </c>
      <c r="DD200" s="66">
        <f t="shared" si="352"/>
        <v>2.1148708134795697</v>
      </c>
      <c r="DE200" s="66">
        <f t="shared" si="352"/>
        <v>2.1032382742455153</v>
      </c>
      <c r="DF200" s="66">
        <f t="shared" si="352"/>
        <v>2.0914756177562102</v>
      </c>
      <c r="DG200" s="66">
        <f t="shared" si="352"/>
        <v>2.0795791431919386</v>
      </c>
      <c r="DH200" s="66">
        <f t="shared" si="352"/>
        <v>2.0675449783882196</v>
      </c>
      <c r="DI200" s="66">
        <f t="shared" si="344"/>
        <v>2.0663338344855648</v>
      </c>
      <c r="DJ200" s="66">
        <f t="shared" si="344"/>
        <v>2.0651212691362781</v>
      </c>
      <c r="DK200" s="66">
        <f t="shared" si="344"/>
        <v>2.0639072781623384</v>
      </c>
      <c r="DL200" s="66">
        <f t="shared" si="344"/>
        <v>2.0626918573660387</v>
      </c>
      <c r="DM200" s="66">
        <f t="shared" si="344"/>
        <v>2.0614750025298623</v>
      </c>
      <c r="DN200" s="66">
        <f t="shared" si="344"/>
        <v>2.0602567094163535</v>
      </c>
      <c r="DO200" s="66">
        <f t="shared" si="344"/>
        <v>2.0590369737679848</v>
      </c>
      <c r="DP200" s="66">
        <f t="shared" si="344"/>
        <v>2.0578157913070307</v>
      </c>
      <c r="DQ200" s="66">
        <f t="shared" si="344"/>
        <v>2.0565931577354304</v>
      </c>
      <c r="DR200" s="66">
        <f t="shared" si="344"/>
        <v>2.0553690687346613</v>
      </c>
      <c r="DS200" s="66">
        <f t="shared" si="344"/>
        <v>2.0541435199655975</v>
      </c>
      <c r="DT200" s="66">
        <f t="shared" si="344"/>
        <v>2.0529165070683759</v>
      </c>
      <c r="DU200" s="66">
        <f t="shared" si="353"/>
        <v>2.0516880256622669</v>
      </c>
      <c r="DV200" s="66">
        <f t="shared" si="353"/>
        <v>2.0504580713455303</v>
      </c>
      <c r="DW200" s="66">
        <f t="shared" si="353"/>
        <v>2.0492266396952723</v>
      </c>
      <c r="DX200" s="66">
        <f t="shared" si="353"/>
        <v>2.0479937262673169</v>
      </c>
      <c r="DY200" s="66">
        <f t="shared" si="353"/>
        <v>2.0467593265960549</v>
      </c>
      <c r="DZ200" s="66">
        <f t="shared" si="354"/>
        <v>2.0455234361943107</v>
      </c>
      <c r="EA200" s="86">
        <f t="shared" si="337"/>
        <v>2.0442860505531861</v>
      </c>
      <c r="EB200" s="66">
        <f t="shared" si="355"/>
        <v>2.04304716514193</v>
      </c>
      <c r="EC200" s="71">
        <f>+[3]spain!$J$11</f>
        <v>2.0418067754077791</v>
      </c>
      <c r="ED200" s="75">
        <f>+$EC200+(ED$3-$EC$3)*(($EH200-$EC200)/($EH$3-$EC$3))</f>
        <v>1.769580004565424</v>
      </c>
      <c r="EE200" s="75">
        <f>+$EC200+(EE$3-$EC$3)*(($EH200-$EC200)/($EH$3-$EC$3))</f>
        <v>1.4973532337230691</v>
      </c>
      <c r="EF200" s="75">
        <f>+$EC200+(EF$3-$EC$3)*(($EH200-$EC200)/($EH$3-$EC$3))</f>
        <v>1.2251264628807139</v>
      </c>
      <c r="EG200" s="75">
        <f>+$EC200+(EG$3-$EC$3)*(($EH200-$EC200)/($EH$3-$EC$3))</f>
        <v>0.952899692038359</v>
      </c>
      <c r="EH200" s="20">
        <f>+BE200/'[1]total numbers'!BN200</f>
        <v>0.68067292119600376</v>
      </c>
      <c r="EI200" s="20">
        <f>+BF200/'[1]total numbers'!BX200</f>
        <v>0.6074545469670658</v>
      </c>
      <c r="EJ200" s="20">
        <f>+BG200/'[1]total numbers'!CH200</f>
        <v>0.54624801242628285</v>
      </c>
      <c r="EK200" s="20">
        <f>+BH200/'[1]total numbers'!CR200</f>
        <v>0.51937108415134969</v>
      </c>
      <c r="EL200" s="20">
        <f>+BI200/'[1]total numbers'!DB200</f>
        <v>0.45459584879283738</v>
      </c>
      <c r="EM200" s="20">
        <f>+BJ200/'[1]total numbers'!DC200</f>
        <v>0.44325333008680484</v>
      </c>
      <c r="EN200" s="20">
        <f>+BK200/'[1]total numbers'!DD200</f>
        <v>0.4335248977231726</v>
      </c>
      <c r="EO200" s="20">
        <f>+BL200/'[1]total numbers'!DE200</f>
        <v>0.42945357460212369</v>
      </c>
      <c r="EP200" s="20">
        <f>+BM200/'[1]total numbers'!DF200</f>
        <v>0.42266403799151142</v>
      </c>
      <c r="EQ200" s="20">
        <f>+BN200/'[1]total numbers'!DG200</f>
        <v>0.41439605003741731</v>
      </c>
      <c r="ER200" s="20">
        <f>+BO200/'[1]total numbers'!DH200</f>
        <v>0.40335779647044717</v>
      </c>
      <c r="ES200" s="20">
        <f>+BP200/'[1]total numbers'!DI200</f>
        <v>0.39490343026612895</v>
      </c>
      <c r="ET200" s="20">
        <f>+BQ200/'[1]total numbers'!DJ200</f>
        <v>0.3882534625242684</v>
      </c>
      <c r="EU200" s="20">
        <f>+BR200/'[1]total numbers'!DK200</f>
        <v>0.38339860010071786</v>
      </c>
      <c r="EV200" s="20">
        <f>+BS200/'[1]total numbers'!DL200</f>
        <v>0.38001538774346327</v>
      </c>
      <c r="EW200" s="20">
        <f>+BT200/'[1]total numbers'!DM200</f>
        <v>0.37161565834244237</v>
      </c>
      <c r="EX200" s="113">
        <f>+BU200/'[1]total numbers'!DN200</f>
        <v>0.36773708151666484</v>
      </c>
      <c r="EY200" s="113">
        <f>+BV200/'[1]total numbers'!DO200</f>
        <v>0.3629624729602875</v>
      </c>
      <c r="EZ200" s="113">
        <f>+BW200/'[1]total numbers'!DP200</f>
        <v>0.35790503449448585</v>
      </c>
      <c r="FA200" s="113">
        <f>+BX200/'[1]total numbers'!DQ200</f>
        <v>0.35296662610904278</v>
      </c>
      <c r="FB200" s="113">
        <f>+BY200/'[1]total numbers'!DR200</f>
        <v>0.34845788874308997</v>
      </c>
      <c r="FC200" s="113">
        <f>+BZ200/'[1]total numbers'!DS200</f>
        <v>0.34475816750521476</v>
      </c>
      <c r="FD200" s="113">
        <f>+CA200/'[1]total numbers'!DT200</f>
        <v>0.34048103507830257</v>
      </c>
      <c r="FE200" s="113">
        <f>+CB200/'[1]total numbers'!DU200</f>
        <v>0.33666074674455643</v>
      </c>
      <c r="FF200" s="113">
        <f>+CC200/'[1]total numbers'!DV200</f>
        <v>0.33321303158298576</v>
      </c>
      <c r="FH200" s="55">
        <f t="shared" si="345"/>
        <v>-10000</v>
      </c>
      <c r="FI200" s="93">
        <v>1910</v>
      </c>
      <c r="FJ200" s="72">
        <v>3</v>
      </c>
      <c r="FK200" s="81">
        <f>+EC200</f>
        <v>2.0418067754077791</v>
      </c>
      <c r="FL200" s="55">
        <f t="shared" si="348"/>
        <v>7393.6713324699213</v>
      </c>
      <c r="FM200" s="68">
        <f t="shared" si="357"/>
        <v>0.33333333333333331</v>
      </c>
      <c r="FN200" s="62">
        <f t="shared" si="349"/>
        <v>-0.11578638677389326</v>
      </c>
      <c r="FP200" s="6">
        <v>5</v>
      </c>
      <c r="FQ200" s="6" t="s">
        <v>398</v>
      </c>
      <c r="GF200" s="21">
        <f t="shared" si="350"/>
        <v>3.3138975269915241</v>
      </c>
    </row>
    <row r="201" spans="1:188" ht="13.5" x14ac:dyDescent="0.25">
      <c r="A201" s="6">
        <v>7</v>
      </c>
      <c r="B201" s="14">
        <v>732</v>
      </c>
      <c r="C201" s="106" t="s">
        <v>243</v>
      </c>
      <c r="D201" s="11">
        <v>0</v>
      </c>
      <c r="E201" s="11">
        <v>0</v>
      </c>
      <c r="F201" s="21">
        <f>+'[1]total numbers'!F201*CI201</f>
        <v>0</v>
      </c>
      <c r="G201" s="21">
        <f>IF(H201&lt;1,0,'[1]total numbers'!G201*CJ201)</f>
        <v>0</v>
      </c>
      <c r="H201" s="21">
        <f>IF(I201&lt;1,0,'[1]total numbers'!H201*CK201)</f>
        <v>0</v>
      </c>
      <c r="I201" s="11">
        <f>IF(J201&lt;1,0,'[1]total numbers'!I201*CL201)</f>
        <v>0</v>
      </c>
      <c r="J201" s="11">
        <f>IF(K201&lt;1,0,'[1]total numbers'!J201*CM201)</f>
        <v>0</v>
      </c>
      <c r="K201" s="11">
        <f>IF(L201&lt;1,0,'[1]total numbers'!K201*CN201)</f>
        <v>0</v>
      </c>
      <c r="L201" s="11">
        <f>IF(M201&lt;1,0,'[1]total numbers'!L201*CO201)</f>
        <v>0</v>
      </c>
      <c r="M201" s="11">
        <f>IF(N201&lt;1,0,'[1]total numbers'!M201*CP201)</f>
        <v>0</v>
      </c>
      <c r="N201" s="11">
        <f>IF(O201&lt;1,0,'[1]total numbers'!N201*CQ201)</f>
        <v>0</v>
      </c>
      <c r="O201" s="11">
        <f>+'[1]total numbers'!O201*CR201</f>
        <v>0</v>
      </c>
      <c r="P201" s="11">
        <f>+'[1]total numbers'!P201*CS201</f>
        <v>0</v>
      </c>
      <c r="Q201" s="11">
        <f>+'[1]total numbers'!Q201*CT201</f>
        <v>0</v>
      </c>
      <c r="R201" s="11">
        <f>+'[1]total numbers'!R201*CU201</f>
        <v>0</v>
      </c>
      <c r="S201" s="11">
        <f>+'[1]total numbers'!S201*CV201</f>
        <v>0</v>
      </c>
      <c r="T201" s="11">
        <f>+'[1]total numbers'!T201*CW201</f>
        <v>0</v>
      </c>
      <c r="U201" s="11">
        <f>+'[1]total numbers'!U201*CX201</f>
        <v>0</v>
      </c>
      <c r="V201" s="11">
        <f>+'[1]total numbers'!V201*CY201</f>
        <v>0</v>
      </c>
      <c r="W201" s="11">
        <f>+'[1]total numbers'!W201*CZ201</f>
        <v>0</v>
      </c>
      <c r="X201" s="11">
        <f>+'[1]total numbers'!X201*DA201</f>
        <v>0</v>
      </c>
      <c r="Y201" s="11">
        <f>+'[1]total numbers'!Y201*DB201</f>
        <v>0</v>
      </c>
      <c r="Z201" s="11">
        <f>+'[1]total numbers'!Z201*DC201</f>
        <v>0</v>
      </c>
      <c r="AA201" s="11">
        <f>+'[1]total numbers'!AA201*DD201</f>
        <v>0</v>
      </c>
      <c r="AB201" s="11">
        <f>+'[1]total numbers'!AB201*DE201</f>
        <v>0</v>
      </c>
      <c r="AC201" s="11">
        <f>+'[1]total numbers'!AC201*DF201</f>
        <v>0</v>
      </c>
      <c r="AD201" s="11">
        <f>+'[1]total numbers'!AD201*DG201</f>
        <v>0</v>
      </c>
      <c r="AE201" s="11">
        <f>+'[1]total numbers'!AE201*DH201</f>
        <v>0</v>
      </c>
      <c r="AF201" s="11">
        <f>+'[1]total numbers'!AF201*DI201</f>
        <v>0</v>
      </c>
      <c r="AG201" s="11">
        <f>+'[1]total numbers'!AG201*DJ201</f>
        <v>0</v>
      </c>
      <c r="AH201" s="11">
        <f>+'[1]total numbers'!AH201*DK201</f>
        <v>0</v>
      </c>
      <c r="AI201" s="11">
        <f>+'[1]total numbers'!AI201*DL201</f>
        <v>0</v>
      </c>
      <c r="AJ201" s="11">
        <f>+'[1]total numbers'!AJ201*DM201</f>
        <v>0</v>
      </c>
      <c r="AK201" s="11">
        <f>+'[1]total numbers'!AK201*DN201</f>
        <v>0</v>
      </c>
      <c r="AL201" s="11">
        <f>+'[1]total numbers'!AL201*DO201</f>
        <v>0</v>
      </c>
      <c r="AM201" s="11">
        <f>+'[1]total numbers'!AM201*DP201</f>
        <v>0</v>
      </c>
      <c r="AN201" s="11">
        <f>+'[1]total numbers'!AN201*DQ201</f>
        <v>0</v>
      </c>
      <c r="AO201" s="11">
        <f>+'[1]total numbers'!AO201*DR201</f>
        <v>0</v>
      </c>
      <c r="AP201" s="11">
        <f>+'[1]total numbers'!AP201*DS201</f>
        <v>0</v>
      </c>
      <c r="AQ201" s="11">
        <f>+'[1]total numbers'!AQ201*DT201</f>
        <v>0</v>
      </c>
      <c r="AR201" s="11">
        <f>+'[1]total numbers'!AR201*DU201</f>
        <v>0</v>
      </c>
      <c r="AS201" s="11">
        <f>+'[1]total numbers'!AS201*DV201</f>
        <v>0</v>
      </c>
      <c r="AT201" s="11">
        <f>+'[1]total numbers'!AT201*DW201</f>
        <v>0</v>
      </c>
      <c r="AU201" s="11">
        <f>+'[1]total numbers'!AU201*DX201</f>
        <v>0</v>
      </c>
      <c r="AV201" s="11">
        <f>+'[1]total numbers'!AV201*DY201</f>
        <v>0</v>
      </c>
      <c r="AW201" s="11">
        <f>+'[1]total numbers'!AW201*DZ201</f>
        <v>0</v>
      </c>
      <c r="AX201" s="11">
        <f>+'[1]total numbers'!AX201*EA201</f>
        <v>0</v>
      </c>
      <c r="AY201" s="11">
        <f>+'[1]total numbers'!AY201*EB201</f>
        <v>0</v>
      </c>
      <c r="AZ201" s="11">
        <f>+'[1]total numbers'!AZ201*EC201</f>
        <v>0</v>
      </c>
      <c r="BA201" s="11">
        <f>+'[1]total numbers'!BA201*ED201</f>
        <v>0</v>
      </c>
      <c r="BB201" s="11">
        <f>+'[1]total numbers'!BB201*EE201</f>
        <v>0</v>
      </c>
      <c r="BC201" s="11">
        <f>+'[1]total numbers'!BC201*EF201</f>
        <v>0</v>
      </c>
      <c r="BD201" s="11">
        <f>+'[1]total numbers'!BD201*EG201</f>
        <v>0</v>
      </c>
      <c r="BE201" s="19">
        <v>0</v>
      </c>
      <c r="BF201" s="19">
        <v>0</v>
      </c>
      <c r="BG201" s="19">
        <v>0</v>
      </c>
      <c r="BH201" s="19">
        <v>0</v>
      </c>
      <c r="BI201" s="19">
        <v>0</v>
      </c>
      <c r="BJ201" s="19">
        <v>0</v>
      </c>
      <c r="BK201" s="19">
        <v>0</v>
      </c>
      <c r="BL201" s="19">
        <v>0</v>
      </c>
      <c r="BM201" s="19">
        <v>0</v>
      </c>
      <c r="BN201" s="19">
        <v>0</v>
      </c>
      <c r="BO201" s="19">
        <v>0</v>
      </c>
      <c r="BP201" s="19">
        <v>0</v>
      </c>
      <c r="BQ201" s="19">
        <v>0</v>
      </c>
      <c r="BR201" s="19">
        <v>0</v>
      </c>
      <c r="BS201" s="19">
        <v>0</v>
      </c>
      <c r="BT201" s="19">
        <v>0</v>
      </c>
      <c r="BU201" s="19">
        <v>0</v>
      </c>
      <c r="BV201" s="19">
        <v>0</v>
      </c>
      <c r="BW201" s="19">
        <v>0</v>
      </c>
      <c r="BX201" s="19">
        <v>0</v>
      </c>
      <c r="BY201" s="112">
        <f t="shared" si="339"/>
        <v>0</v>
      </c>
      <c r="BZ201" s="112">
        <f t="shared" si="340"/>
        <v>0</v>
      </c>
      <c r="CA201" s="112">
        <f t="shared" si="341"/>
        <v>0</v>
      </c>
      <c r="CB201" s="112">
        <f t="shared" si="342"/>
        <v>0</v>
      </c>
      <c r="CC201" s="112">
        <f t="shared" si="343"/>
        <v>0</v>
      </c>
      <c r="CD201" s="31"/>
      <c r="CE201" s="15">
        <f t="shared" si="255"/>
        <v>0</v>
      </c>
      <c r="CG201" s="87">
        <v>0</v>
      </c>
      <c r="CH201" s="87">
        <v>0</v>
      </c>
      <c r="CI201" s="122">
        <v>0</v>
      </c>
      <c r="CJ201" s="122">
        <v>0</v>
      </c>
      <c r="CK201" s="122">
        <v>0</v>
      </c>
      <c r="CL201" s="122">
        <v>0</v>
      </c>
      <c r="CM201" s="122">
        <v>0</v>
      </c>
      <c r="CN201" s="122">
        <v>0</v>
      </c>
      <c r="CO201" s="122">
        <v>0</v>
      </c>
      <c r="CP201" s="122">
        <v>0</v>
      </c>
      <c r="CQ201" s="122">
        <v>0</v>
      </c>
      <c r="CR201" s="122">
        <v>0</v>
      </c>
      <c r="CS201" s="122">
        <v>0</v>
      </c>
      <c r="CT201" s="122">
        <v>0</v>
      </c>
      <c r="CU201" s="122">
        <v>0</v>
      </c>
      <c r="CV201" s="122">
        <v>0</v>
      </c>
      <c r="CW201" s="122">
        <v>0</v>
      </c>
      <c r="CX201" s="122">
        <v>0</v>
      </c>
      <c r="CY201" s="122">
        <v>0</v>
      </c>
      <c r="CZ201" s="122">
        <v>0</v>
      </c>
      <c r="DA201" s="122">
        <v>0</v>
      </c>
      <c r="DB201" s="122">
        <v>0</v>
      </c>
      <c r="DC201" s="122">
        <v>0</v>
      </c>
      <c r="DD201" s="122">
        <v>0</v>
      </c>
      <c r="DE201" s="122">
        <v>0</v>
      </c>
      <c r="DF201" s="122">
        <v>0</v>
      </c>
      <c r="DG201" s="122">
        <v>0</v>
      </c>
      <c r="DH201" s="122">
        <v>0</v>
      </c>
      <c r="DI201" s="122">
        <v>0</v>
      </c>
      <c r="DJ201" s="122">
        <v>0</v>
      </c>
      <c r="DK201" s="122">
        <v>0</v>
      </c>
      <c r="DL201" s="122">
        <v>0</v>
      </c>
      <c r="DM201" s="122">
        <v>0</v>
      </c>
      <c r="DN201" s="122">
        <v>0</v>
      </c>
      <c r="DO201" s="122">
        <v>0</v>
      </c>
      <c r="DP201" s="122">
        <v>0</v>
      </c>
      <c r="DQ201" s="122">
        <v>0</v>
      </c>
      <c r="DR201" s="122">
        <v>0</v>
      </c>
      <c r="DS201" s="66">
        <f t="shared" si="344"/>
        <v>0</v>
      </c>
      <c r="DT201" s="66">
        <f t="shared" si="344"/>
        <v>0</v>
      </c>
      <c r="DU201" s="66">
        <f t="shared" si="353"/>
        <v>0</v>
      </c>
      <c r="DV201" s="66">
        <f t="shared" si="353"/>
        <v>0</v>
      </c>
      <c r="DW201" s="66">
        <f t="shared" si="353"/>
        <v>0</v>
      </c>
      <c r="DX201" s="66">
        <f t="shared" si="353"/>
        <v>0</v>
      </c>
      <c r="DY201" s="66">
        <f t="shared" si="353"/>
        <v>0</v>
      </c>
      <c r="DZ201" s="66">
        <f t="shared" si="354"/>
        <v>0</v>
      </c>
      <c r="EA201" s="66">
        <f t="shared" si="337"/>
        <v>0</v>
      </c>
      <c r="EB201" s="66">
        <f t="shared" si="355"/>
        <v>0</v>
      </c>
      <c r="EC201" s="66">
        <f t="shared" ref="EC201:EG205" si="358">IF(($FL201=0),0,$FN201*(EC$3-$FL201)^$FM201)</f>
        <v>0</v>
      </c>
      <c r="ED201" s="66">
        <f t="shared" si="358"/>
        <v>0</v>
      </c>
      <c r="EE201" s="66">
        <f t="shared" si="358"/>
        <v>0</v>
      </c>
      <c r="EF201" s="66">
        <f t="shared" si="358"/>
        <v>0</v>
      </c>
      <c r="EG201" s="66">
        <f t="shared" si="358"/>
        <v>0</v>
      </c>
      <c r="EH201" s="20">
        <f>+BE201/'[1]total numbers'!BN201</f>
        <v>0</v>
      </c>
      <c r="EI201" s="20">
        <f>+BF201/'[1]total numbers'!BX201</f>
        <v>0</v>
      </c>
      <c r="EJ201" s="20">
        <f>+BG201/'[1]total numbers'!CH201</f>
        <v>0</v>
      </c>
      <c r="EK201" s="20">
        <f>+BH201/'[1]total numbers'!CR201</f>
        <v>0</v>
      </c>
      <c r="EL201" s="20">
        <f>+BI201/'[1]total numbers'!DB201</f>
        <v>0</v>
      </c>
      <c r="EM201" s="20">
        <f>+BJ201/'[1]total numbers'!DC201</f>
        <v>0</v>
      </c>
      <c r="EN201" s="20">
        <f>+BK201/'[1]total numbers'!DD201</f>
        <v>0</v>
      </c>
      <c r="EO201" s="20">
        <f>+BL201/'[1]total numbers'!DE201</f>
        <v>0</v>
      </c>
      <c r="EP201" s="20">
        <f>+BM201/'[1]total numbers'!DF201</f>
        <v>0</v>
      </c>
      <c r="EQ201" s="20">
        <f>+BN201/'[1]total numbers'!DG201</f>
        <v>0</v>
      </c>
      <c r="ER201" s="20">
        <f>+BO201/'[1]total numbers'!DH201</f>
        <v>0</v>
      </c>
      <c r="ES201" s="20">
        <f>+BP201/'[1]total numbers'!DI201</f>
        <v>0</v>
      </c>
      <c r="ET201" s="20">
        <f>+BQ201/'[1]total numbers'!DJ201</f>
        <v>0</v>
      </c>
      <c r="EU201" s="20">
        <f>+BR201/'[1]total numbers'!DK201</f>
        <v>0</v>
      </c>
      <c r="EV201" s="20">
        <f>+BS201/'[1]total numbers'!DL201</f>
        <v>0</v>
      </c>
      <c r="EW201" s="20">
        <f>+BT201/'[1]total numbers'!DM201</f>
        <v>0</v>
      </c>
      <c r="EX201" s="113">
        <f>+BU201/'[1]total numbers'!DN201</f>
        <v>0</v>
      </c>
      <c r="EY201" s="113">
        <f>+BV201/'[1]total numbers'!DO201</f>
        <v>0</v>
      </c>
      <c r="EZ201" s="113">
        <f>+BW201/'[1]total numbers'!DP201</f>
        <v>0</v>
      </c>
      <c r="FA201" s="113">
        <f>+BX201/'[1]total numbers'!DQ201</f>
        <v>0</v>
      </c>
      <c r="FB201" s="113">
        <f>+BY201/'[1]total numbers'!DR201</f>
        <v>0</v>
      </c>
      <c r="FC201" s="113">
        <f>+BZ201/'[1]total numbers'!DS201</f>
        <v>0</v>
      </c>
      <c r="FD201" s="113">
        <f>+CA201/'[1]total numbers'!DT201</f>
        <v>0</v>
      </c>
      <c r="FE201" s="113">
        <f>+CB201/'[1]total numbers'!DU201</f>
        <v>0</v>
      </c>
      <c r="FF201" s="113">
        <f>+CC201/'[1]total numbers'!DV201</f>
        <v>0</v>
      </c>
      <c r="FH201" s="55">
        <f t="shared" si="345"/>
        <v>-10000</v>
      </c>
      <c r="FI201" s="55">
        <f t="shared" si="346"/>
        <v>1960</v>
      </c>
      <c r="FJ201" s="69">
        <v>0.5</v>
      </c>
      <c r="FK201" s="62">
        <f t="shared" si="347"/>
        <v>0</v>
      </c>
      <c r="FL201" s="55">
        <f t="shared" si="348"/>
        <v>0</v>
      </c>
      <c r="FM201" s="68">
        <f t="shared" si="357"/>
        <v>0.33333333333333331</v>
      </c>
      <c r="FN201" s="62">
        <f t="shared" si="349"/>
        <v>-2.320794416806389E-2</v>
      </c>
      <c r="FP201" s="6">
        <v>9</v>
      </c>
      <c r="FQ201" s="6" t="s">
        <v>374</v>
      </c>
      <c r="FU201" s="23" t="s">
        <v>460</v>
      </c>
      <c r="GF201" s="21" t="e">
        <f t="shared" si="350"/>
        <v>#DIV/0!</v>
      </c>
    </row>
    <row r="202" spans="1:188" x14ac:dyDescent="0.2">
      <c r="A202" s="6">
        <v>9</v>
      </c>
      <c r="B202" s="14">
        <v>736</v>
      </c>
      <c r="C202" s="106" t="s">
        <v>244</v>
      </c>
      <c r="D202" s="11">
        <v>0</v>
      </c>
      <c r="E202" s="11">
        <v>0</v>
      </c>
      <c r="F202" s="21">
        <f>+'[1]total numbers'!F202*CI202</f>
        <v>0</v>
      </c>
      <c r="G202" s="21">
        <f>IF(H202&lt;1,0,'[1]total numbers'!G202*CJ202)</f>
        <v>0</v>
      </c>
      <c r="H202" s="21">
        <f>IF(I202&lt;1,0,'[1]total numbers'!H202*CK202)</f>
        <v>0</v>
      </c>
      <c r="I202" s="11">
        <f>IF(J202&lt;1,0,'[1]total numbers'!I202*CL202)</f>
        <v>13.701354874167851</v>
      </c>
      <c r="J202" s="11">
        <f>IF(K202&lt;1,0,'[1]total numbers'!J202*CM202)</f>
        <v>68.633669417913097</v>
      </c>
      <c r="K202" s="11">
        <f>IF(L202&lt;1,0,'[1]total numbers'!K202*CN202)</f>
        <v>343.92971737200872</v>
      </c>
      <c r="L202" s="11">
        <f>IF(M202&lt;1,0,'[1]total numbers'!L202*CO202)</f>
        <v>594.81075305911361</v>
      </c>
      <c r="M202" s="11">
        <f>IF(N202&lt;1,0,'[1]total numbers'!M202*CP202)</f>
        <v>1025.938637079091</v>
      </c>
      <c r="N202" s="11">
        <f>IF(O202&lt;1,0,'[1]total numbers'!N202*CQ202)</f>
        <v>1765.9531460345872</v>
      </c>
      <c r="O202" s="11">
        <f>+'[1]total numbers'!O202*CR202</f>
        <v>1829.7828206909073</v>
      </c>
      <c r="P202" s="11">
        <f>+'[1]total numbers'!P202*CS202</f>
        <v>1895.8779491207431</v>
      </c>
      <c r="Q202" s="11">
        <f>+'[1]total numbers'!Q202*CT202</f>
        <v>1964.3180997339787</v>
      </c>
      <c r="R202" s="11">
        <f>+'[1]total numbers'!R202*CU202</f>
        <v>2035.1856146889131</v>
      </c>
      <c r="S202" s="11">
        <f>+'[1]total numbers'!S202*CV202</f>
        <v>2108.5657060615526</v>
      </c>
      <c r="T202" s="11">
        <f>+'[1]total numbers'!T202*CW202</f>
        <v>2184.5465553348099</v>
      </c>
      <c r="U202" s="11">
        <f>+'[1]total numbers'!U202*CX202</f>
        <v>2263.2194163218333</v>
      </c>
      <c r="V202" s="11">
        <f>+'[1]total numbers'!V202*CY202</f>
        <v>2344.6787216415892</v>
      </c>
      <c r="W202" s="11">
        <f>+'[1]total numbers'!W202*CZ202</f>
        <v>2531.4871488956505</v>
      </c>
      <c r="X202" s="11">
        <f>+'[1]total numbers'!X202*DA202</f>
        <v>2719.1817726369782</v>
      </c>
      <c r="Y202" s="11">
        <f>+'[1]total numbers'!Y202*DB202</f>
        <v>2816.8886815647843</v>
      </c>
      <c r="Z202" s="11">
        <f>+'[1]total numbers'!Z202*DC202</f>
        <v>2915.0151333280514</v>
      </c>
      <c r="AA202" s="11">
        <f>+'[1]total numbers'!AA202*DD202</f>
        <v>3165.7580863993676</v>
      </c>
      <c r="AB202" s="11">
        <f>+'[1]total numbers'!AB202*DE202</f>
        <v>3417.663435231852</v>
      </c>
      <c r="AC202" s="11">
        <f>+'[1]total numbers'!AC202*DF202</f>
        <v>3670.7228389919442</v>
      </c>
      <c r="AD202" s="11">
        <f>+'[1]total numbers'!AD202*DG202</f>
        <v>3955.5915909295918</v>
      </c>
      <c r="AE202" s="11">
        <f>+'[1]total numbers'!AE202*DH202</f>
        <v>4241.7456868360114</v>
      </c>
      <c r="AF202" s="11">
        <f>+'[1]total numbers'!AF202*DI202</f>
        <v>4278.3910980250776</v>
      </c>
      <c r="AG202" s="11">
        <f>+'[1]total numbers'!AG202*DJ202</f>
        <v>4310.667045992006</v>
      </c>
      <c r="AH202" s="11">
        <f>+'[1]total numbers'!AH202*DK202</f>
        <v>4344.5652205979995</v>
      </c>
      <c r="AI202" s="11">
        <f>+'[1]total numbers'!AI202*DL202</f>
        <v>4380.2469460531338</v>
      </c>
      <c r="AJ202" s="11">
        <f>+'[1]total numbers'!AJ202*DM202</f>
        <v>4417.8981169189065</v>
      </c>
      <c r="AK202" s="11">
        <f>+'[1]total numbers'!AK202*DN202</f>
        <v>4457.7343691417236</v>
      </c>
      <c r="AL202" s="11">
        <f>+'[1]total numbers'!AL202*DO202</f>
        <v>4500.0076719506051</v>
      </c>
      <c r="AM202" s="11">
        <f>+'[1]total numbers'!AM202*DP202</f>
        <v>4545.0148326611879</v>
      </c>
      <c r="AN202" s="11">
        <f>+'[1]total numbers'!AN202*DQ202</f>
        <v>4593.1086161951116</v>
      </c>
      <c r="AO202" s="11">
        <f>+'[1]total numbers'!AO202*DR202</f>
        <v>4644.712499225202</v>
      </c>
      <c r="AP202" s="11">
        <f>+'[1]total numbers'!AP202*DS202</f>
        <v>4700.3405723234391</v>
      </c>
      <c r="AQ202" s="11">
        <f>+'[1]total numbers'!AQ202*DT202</f>
        <v>4760.6248886737303</v>
      </c>
      <c r="AR202" s="11">
        <f>+'[1]total numbers'!AR202*DU202</f>
        <v>4826.3538434598713</v>
      </c>
      <c r="AS202" s="11">
        <f>+'[1]total numbers'!AS202*DV202</f>
        <v>4898.52734208536</v>
      </c>
      <c r="AT202" s="11">
        <f>+'[1]total numbers'!AT202*DW202</f>
        <v>4978.4383308042052</v>
      </c>
      <c r="AU202" s="11">
        <f>+'[1]total numbers'!AU202*DX202</f>
        <v>5067.7972525287232</v>
      </c>
      <c r="AV202" s="11">
        <f>+'[1]total numbers'!AV202*DY202</f>
        <v>5168.9294522803566</v>
      </c>
      <c r="AW202" s="11">
        <f>+'[1]total numbers'!AW202*DZ202</f>
        <v>5285.103078009638</v>
      </c>
      <c r="AX202" s="11">
        <f>+'[1]total numbers'!AX202*EA202</f>
        <v>5421.1054983012318</v>
      </c>
      <c r="AY202" s="11">
        <f>+'[1]total numbers'!AY202*EB202</f>
        <v>5584.3315791409514</v>
      </c>
      <c r="AZ202" s="11">
        <f>+'[1]total numbers'!AZ202*EC202</f>
        <v>5787.0386077378835</v>
      </c>
      <c r="BA202" s="11">
        <f>+'[1]total numbers'!BA202*ED202</f>
        <v>6051.6503625206506</v>
      </c>
      <c r="BB202" s="11">
        <f>+'[1]total numbers'!BB202*EE202</f>
        <v>6425.7714756703799</v>
      </c>
      <c r="BC202" s="11">
        <f>+'[1]total numbers'!BC202*EF202</f>
        <v>7039.7425553177154</v>
      </c>
      <c r="BD202" s="11">
        <f>+'[1]total numbers'!BD202*EG202</f>
        <v>8524.6966972851915</v>
      </c>
      <c r="BE202" s="19">
        <f>+[2]faostat2014_crops!B190</f>
        <v>10840</v>
      </c>
      <c r="BF202" s="19">
        <f>+[2]faostat2014_crops!C190</f>
        <v>11745</v>
      </c>
      <c r="BG202" s="19">
        <f>+[2]faostat2014_crops!D190</f>
        <v>12450</v>
      </c>
      <c r="BH202" s="19">
        <f>+[2]faostat2014_crops!E190</f>
        <v>12910</v>
      </c>
      <c r="BI202" s="19">
        <f>+[2]faostat2014_crops!F190</f>
        <v>16350</v>
      </c>
      <c r="BJ202" s="19">
        <f>+[2]faostat2014_crops!G190</f>
        <v>16493</v>
      </c>
      <c r="BK202" s="19">
        <f>+[2]faostat2014_crops!H190</f>
        <v>16644</v>
      </c>
      <c r="BL202" s="19">
        <f>+[2]faostat2014_crops!I190</f>
        <v>18190</v>
      </c>
      <c r="BM202" s="19">
        <f>+[2]faostat2014_crops!J190</f>
        <v>18157</v>
      </c>
      <c r="BN202" s="19">
        <f>+[2]faostat2014_crops!K190</f>
        <v>19657</v>
      </c>
      <c r="BO202" s="19">
        <f>+[2]faostat2014_crops!L190</f>
        <v>19470</v>
      </c>
      <c r="BP202" s="19">
        <f>+[2]faostat2014_crops!M190</f>
        <v>19546</v>
      </c>
      <c r="BQ202" s="19">
        <f>+[2]faostat2014_crops!N190</f>
        <v>18705</v>
      </c>
      <c r="BR202" s="19">
        <f>+[2]faostat2014_crops!O190</f>
        <v>20391</v>
      </c>
      <c r="BS202" s="19">
        <f>+[2]faostat2014_crops!P190</f>
        <v>19018</v>
      </c>
      <c r="BT202" s="19">
        <f>+[2]faostat2014_crops!Q190</f>
        <v>19985</v>
      </c>
      <c r="BU202" s="19">
        <f>+[2]faostat2014_crops!R190</f>
        <v>24012</v>
      </c>
      <c r="BV202" s="19">
        <f>+[2]faostat2014_crops!S190</f>
        <v>23484.59999999986</v>
      </c>
      <c r="BW202" s="19">
        <f>+[2]faostat2014_crops!T190</f>
        <v>24732.479999999981</v>
      </c>
      <c r="BX202" s="19">
        <f>+[2]faostat2014_crops!U190</f>
        <v>26724.983999999706</v>
      </c>
      <c r="BY202" s="112">
        <f t="shared" si="339"/>
        <v>28217.839999999851</v>
      </c>
      <c r="BZ202" s="112">
        <f t="shared" si="340"/>
        <v>29581.253866666928</v>
      </c>
      <c r="CA202" s="112">
        <f t="shared" si="341"/>
        <v>30529.375644444954</v>
      </c>
      <c r="CB202" s="112">
        <f t="shared" si="342"/>
        <v>32338.061167408247</v>
      </c>
      <c r="CC202" s="112">
        <f t="shared" si="343"/>
        <v>33767.781910124235</v>
      </c>
      <c r="CD202" s="31"/>
      <c r="CE202" s="15">
        <f t="shared" si="255"/>
        <v>4605</v>
      </c>
      <c r="CG202" s="87">
        <v>0</v>
      </c>
      <c r="CH202" s="87">
        <v>0</v>
      </c>
      <c r="CI202" s="87">
        <f t="shared" si="330"/>
        <v>0</v>
      </c>
      <c r="CJ202" s="87">
        <f t="shared" si="330"/>
        <v>0</v>
      </c>
      <c r="CK202" s="87">
        <f t="shared" si="330"/>
        <v>0</v>
      </c>
      <c r="CL202" s="87">
        <f t="shared" si="330"/>
        <v>8.9310576092614363E-2</v>
      </c>
      <c r="CM202" s="87">
        <f t="shared" si="330"/>
        <v>0.26793172827784306</v>
      </c>
      <c r="CN202" s="66">
        <f t="shared" si="351"/>
        <v>0.80379518483352919</v>
      </c>
      <c r="CO202" s="66">
        <f t="shared" si="351"/>
        <v>0.83186641637640524</v>
      </c>
      <c r="CP202" s="66">
        <f t="shared" si="351"/>
        <v>0.8581611279243393</v>
      </c>
      <c r="CQ202" s="66">
        <f t="shared" si="351"/>
        <v>0.88293623790559406</v>
      </c>
      <c r="CR202" s="66">
        <f t="shared" si="351"/>
        <v>0.88533833935855288</v>
      </c>
      <c r="CS202" s="66">
        <f t="shared" si="351"/>
        <v>0.88772747629597459</v>
      </c>
      <c r="CT202" s="66">
        <f t="shared" si="351"/>
        <v>0.89010382224306972</v>
      </c>
      <c r="CU202" s="66">
        <f t="shared" si="351"/>
        <v>0.89246754703851849</v>
      </c>
      <c r="CV202" s="66">
        <f t="shared" si="351"/>
        <v>0.89481881694130649</v>
      </c>
      <c r="CW202" s="66">
        <f t="shared" si="351"/>
        <v>0.89715779473365487</v>
      </c>
      <c r="CX202" s="66">
        <f t="shared" si="352"/>
        <v>0.89948463982021576</v>
      </c>
      <c r="CY202" s="66">
        <f t="shared" si="352"/>
        <v>0.90179950832368816</v>
      </c>
      <c r="CZ202" s="66">
        <f t="shared" si="352"/>
        <v>0.90410255317701804</v>
      </c>
      <c r="DA202" s="66">
        <f t="shared" si="352"/>
        <v>0.9063939242123259</v>
      </c>
      <c r="DB202" s="66">
        <f t="shared" si="352"/>
        <v>0.90867376824670465</v>
      </c>
      <c r="DC202" s="66">
        <f t="shared" si="352"/>
        <v>0.91094222916501622</v>
      </c>
      <c r="DD202" s="66">
        <f t="shared" si="352"/>
        <v>0.91319944799981756</v>
      </c>
      <c r="DE202" s="66">
        <f t="shared" si="352"/>
        <v>0.91544556300853175</v>
      </c>
      <c r="DF202" s="66">
        <f t="shared" si="352"/>
        <v>0.9176807097479861</v>
      </c>
      <c r="DG202" s="66">
        <f t="shared" si="352"/>
        <v>0.9199050211464167</v>
      </c>
      <c r="DH202" s="66">
        <f t="shared" si="352"/>
        <v>0.92211862757304597</v>
      </c>
      <c r="DI202" s="66">
        <f t="shared" si="344"/>
        <v>0.9223394043867742</v>
      </c>
      <c r="DJ202" s="66">
        <f t="shared" si="344"/>
        <v>0.92256007555808739</v>
      </c>
      <c r="DK202" s="66">
        <f t="shared" si="344"/>
        <v>0.92278064121327164</v>
      </c>
      <c r="DL202" s="66">
        <f t="shared" si="344"/>
        <v>0.92300110147836978</v>
      </c>
      <c r="DM202" s="66">
        <f t="shared" si="344"/>
        <v>0.92322145647918452</v>
      </c>
      <c r="DN202" s="66">
        <f t="shared" si="344"/>
        <v>0.92344170634127865</v>
      </c>
      <c r="DO202" s="66">
        <f t="shared" si="344"/>
        <v>0.92366185118997579</v>
      </c>
      <c r="DP202" s="66">
        <f t="shared" si="344"/>
        <v>0.92388189115036001</v>
      </c>
      <c r="DQ202" s="66">
        <f t="shared" si="344"/>
        <v>0.92410182634727855</v>
      </c>
      <c r="DR202" s="66">
        <f t="shared" si="344"/>
        <v>0.92432165690533874</v>
      </c>
      <c r="DS202" s="66">
        <f t="shared" si="344"/>
        <v>0.92454138294891253</v>
      </c>
      <c r="DT202" s="66">
        <f t="shared" si="344"/>
        <v>0.92476100460213584</v>
      </c>
      <c r="DU202" s="66">
        <f t="shared" si="353"/>
        <v>0.92498052198890734</v>
      </c>
      <c r="DV202" s="66">
        <f t="shared" si="353"/>
        <v>0.92519993523289268</v>
      </c>
      <c r="DW202" s="66">
        <f t="shared" si="353"/>
        <v>0.92541924445752077</v>
      </c>
      <c r="DX202" s="66">
        <f t="shared" si="353"/>
        <v>0.92563844978598842</v>
      </c>
      <c r="DY202" s="66">
        <f t="shared" si="353"/>
        <v>0.9258575513412578</v>
      </c>
      <c r="DZ202" s="66">
        <f t="shared" si="354"/>
        <v>0.92607654924605953</v>
      </c>
      <c r="EA202" s="66">
        <f t="shared" si="337"/>
        <v>0.92629544362289062</v>
      </c>
      <c r="EB202" s="66">
        <f t="shared" si="355"/>
        <v>0.92651423459401849</v>
      </c>
      <c r="EC202" s="66">
        <f t="shared" si="358"/>
        <v>0.92673292228147941</v>
      </c>
      <c r="ED202" s="66">
        <f t="shared" si="358"/>
        <v>0.92695150680707672</v>
      </c>
      <c r="EE202" s="66">
        <f t="shared" si="358"/>
        <v>0.92716998829238817</v>
      </c>
      <c r="EF202" s="66">
        <f t="shared" si="358"/>
        <v>0.92738836685876003</v>
      </c>
      <c r="EG202" s="66">
        <f t="shared" si="358"/>
        <v>0.92760664262730963</v>
      </c>
      <c r="EH202" s="20">
        <f>+BE202/'[1]total numbers'!BN202</f>
        <v>0.92782481571892728</v>
      </c>
      <c r="EI202" s="20">
        <f>+BF202/'[1]total numbers'!BX202</f>
        <v>0.78098022893193619</v>
      </c>
      <c r="EJ202" s="20">
        <f>+BG202/'[1]total numbers'!CH202</f>
        <v>0.60704834323342227</v>
      </c>
      <c r="EK202" s="20">
        <f>+BH202/'[1]total numbers'!CR202</f>
        <v>0.47653532317160202</v>
      </c>
      <c r="EL202" s="20">
        <f>+BI202/'[1]total numbers'!DB202</f>
        <v>0.46842808998517932</v>
      </c>
      <c r="EM202" s="20">
        <f>+BJ202/'[1]total numbers'!DC202</f>
        <v>0.46241494262219246</v>
      </c>
      <c r="EN202" s="20">
        <f>+BK202/'[1]total numbers'!DD202</f>
        <v>0.45716662660553198</v>
      </c>
      <c r="EO202" s="20">
        <f>+BL202/'[1]total numbers'!DE202</f>
        <v>0.48973998764422894</v>
      </c>
      <c r="EP202" s="20">
        <f>+BM202/'[1]total numbers'!DF202</f>
        <v>0.47907948769603187</v>
      </c>
      <c r="EQ202" s="20">
        <f>+BN202/'[1]total numbers'!DG202</f>
        <v>0.50795287214440921</v>
      </c>
      <c r="ER202" s="20">
        <f>+BO202/'[1]total numbers'!DH202</f>
        <v>0.49234968996383471</v>
      </c>
      <c r="ES202" s="20">
        <f>+BP202/'[1]total numbers'!DI202</f>
        <v>0.48342540411628343</v>
      </c>
      <c r="ET202" s="20">
        <f>+BQ202/'[1]total numbers'!DJ202</f>
        <v>0.4523828313351137</v>
      </c>
      <c r="EU202" s="20">
        <f>+BR202/'[1]total numbers'!DK202</f>
        <v>0.482371077038737</v>
      </c>
      <c r="EV202" s="20">
        <f>+BS202/'[1]total numbers'!DL202</f>
        <v>0.44030855586341294</v>
      </c>
      <c r="EW202" s="20">
        <f>+BT202/'[1]total numbers'!DM202</f>
        <v>0.45313828018547714</v>
      </c>
      <c r="EX202" s="113">
        <f>+BU202/'[1]total numbers'!DN202</f>
        <v>0.53349062256702662</v>
      </c>
      <c r="EY202" s="113">
        <f>+BV202/'[1]total numbers'!DO202</f>
        <v>0.51151013235302045</v>
      </c>
      <c r="EZ202" s="113">
        <f>+BW202/'[1]total numbers'!DP202</f>
        <v>0.52826785864525294</v>
      </c>
      <c r="FA202" s="113">
        <f>+BX202/'[1]total numbers'!DQ202</f>
        <v>0.55992019105472446</v>
      </c>
      <c r="FB202" s="113">
        <f>+BY202/'[1]total numbers'!DR202</f>
        <v>0.58003653317651527</v>
      </c>
      <c r="FC202" s="113">
        <f>+BZ202/'[1]total numbers'!DS202</f>
        <v>0.59675657518825087</v>
      </c>
      <c r="FD202" s="113">
        <f>+CA202/'[1]total numbers'!DT202</f>
        <v>0.60465211470746538</v>
      </c>
      <c r="FE202" s="113">
        <f>+CB202/'[1]total numbers'!DU202</f>
        <v>0.62908280137228123</v>
      </c>
      <c r="FF202" s="113">
        <f>+CC202/'[1]total numbers'!DV202</f>
        <v>0.64554508900283347</v>
      </c>
      <c r="FH202" s="55">
        <f t="shared" si="345"/>
        <v>-10000</v>
      </c>
      <c r="FI202" s="55">
        <f t="shared" si="346"/>
        <v>1960</v>
      </c>
      <c r="FJ202" s="69">
        <v>0.5</v>
      </c>
      <c r="FK202" s="62">
        <f t="shared" si="347"/>
        <v>0.92782481571892728</v>
      </c>
      <c r="FL202" s="55">
        <f t="shared" si="348"/>
        <v>-12219.00218787536</v>
      </c>
      <c r="FM202" s="68">
        <f t="shared" si="357"/>
        <v>0.33333333333333331</v>
      </c>
      <c r="FN202" s="62">
        <f t="shared" si="349"/>
        <v>3.8333996087582464E-2</v>
      </c>
      <c r="FP202" s="6">
        <v>9</v>
      </c>
      <c r="FQ202" s="6" t="s">
        <v>374</v>
      </c>
      <c r="GF202" s="21">
        <f t="shared" si="350"/>
        <v>0.95161955462621339</v>
      </c>
    </row>
    <row r="203" spans="1:188" x14ac:dyDescent="0.2">
      <c r="A203" s="6">
        <v>6</v>
      </c>
      <c r="B203" s="14">
        <v>740</v>
      </c>
      <c r="C203" s="106" t="s">
        <v>245</v>
      </c>
      <c r="D203" s="11">
        <v>0</v>
      </c>
      <c r="E203" s="21">
        <v>0</v>
      </c>
      <c r="F203" s="21">
        <v>0</v>
      </c>
      <c r="G203" s="21">
        <v>0</v>
      </c>
      <c r="H203" s="21">
        <v>0</v>
      </c>
      <c r="I203" s="11">
        <f>IF(J203&lt;1,0,'[1]total numbers'!I203*CL203)</f>
        <v>0</v>
      </c>
      <c r="J203" s="11">
        <f>IF(K203&lt;1,0,'[1]total numbers'!J203*CM203)</f>
        <v>0</v>
      </c>
      <c r="K203" s="11">
        <f>IF(L203&lt;1,0,'[1]total numbers'!K203*CN203)</f>
        <v>0.73748589656640973</v>
      </c>
      <c r="L203" s="11">
        <f>IF(M203&lt;1,0,'[1]total numbers'!L203*CO203)</f>
        <v>1.3683827200995171</v>
      </c>
      <c r="M203" s="11">
        <f>IF(N203&lt;1,0,'[1]total numbers'!M203*CP203)</f>
        <v>2.4839081115009156</v>
      </c>
      <c r="N203" s="11">
        <f>IF(O203&lt;1,0,'[1]total numbers'!N203*CQ203)</f>
        <v>4.3306441136424132</v>
      </c>
      <c r="O203" s="11">
        <f>+'[1]total numbers'!O203*CR203</f>
        <v>4.6426980402236531</v>
      </c>
      <c r="P203" s="11">
        <f>+'[1]total numbers'!P203*CS203</f>
        <v>4.9724510308157361</v>
      </c>
      <c r="Q203" s="11">
        <f>+'[1]total numbers'!Q203*CT203</f>
        <v>5.3199051327555082</v>
      </c>
      <c r="R203" s="11">
        <f>+'[1]total numbers'!R203*CU203</f>
        <v>5.684766402217198</v>
      </c>
      <c r="S203" s="11">
        <f>+'[1]total numbers'!S203*CV203</f>
        <v>6.0663474748512334</v>
      </c>
      <c r="T203" s="11">
        <f>+'[1]total numbers'!T203*CW203</f>
        <v>6.4634390452440513</v>
      </c>
      <c r="U203" s="11">
        <f>+'[1]total numbers'!U203*CX203</f>
        <v>6.8741382185659594</v>
      </c>
      <c r="V203" s="11">
        <f>+'[1]total numbers'!V203*CY203</f>
        <v>7.2956156969553021</v>
      </c>
      <c r="W203" s="11">
        <f>+'[1]total numbers'!W203*CZ203</f>
        <v>7.7237939180923068</v>
      </c>
      <c r="X203" s="11">
        <f>+'[1]total numbers'!X203*DA203</f>
        <v>8.1528914582698508</v>
      </c>
      <c r="Y203" s="11">
        <f>+'[1]total numbers'!Y203*DB203</f>
        <v>8.5747589690801913</v>
      </c>
      <c r="Z203" s="11">
        <f>+'[1]total numbers'!Z203*DC203</f>
        <v>8.9778751869912004</v>
      </c>
      <c r="AA203" s="11">
        <f>+'[1]total numbers'!AA203*DD203</f>
        <v>9.3457571365924128</v>
      </c>
      <c r="AB203" s="11">
        <f>+'[1]total numbers'!AB203*DE203</f>
        <v>9.6542883620090709</v>
      </c>
      <c r="AC203" s="11">
        <f>+'[1]total numbers'!AC203*DF203</f>
        <v>9.866862115483805</v>
      </c>
      <c r="AD203" s="11">
        <f>+'[1]total numbers'!AD203*DG203</f>
        <v>9.924549989721676</v>
      </c>
      <c r="AE203" s="11">
        <f>+'[1]total numbers'!AE203*DH203</f>
        <v>9.7228307702172128</v>
      </c>
      <c r="AF203" s="11">
        <f>+'[1]total numbers'!AF203*DI203</f>
        <v>10.470356190343637</v>
      </c>
      <c r="AG203" s="11">
        <f>+'[1]total numbers'!AG203*DJ203</f>
        <v>11.269461889461299</v>
      </c>
      <c r="AH203" s="11">
        <f>+'[1]total numbers'!AH203*DK203</f>
        <v>12.122683921568905</v>
      </c>
      <c r="AI203" s="11">
        <f>+'[1]total numbers'!AI203*DL203</f>
        <v>13.032466859241003</v>
      </c>
      <c r="AJ203" s="11">
        <f>+'[1]total numbers'!AJ203*DM203</f>
        <v>14.001098223595125</v>
      </c>
      <c r="AK203" s="11">
        <f>+'[1]total numbers'!AK203*DN203</f>
        <v>15.030624404896827</v>
      </c>
      <c r="AL203" s="11">
        <f>+'[1]total numbers'!AL203*DO203</f>
        <v>16.122742947175411</v>
      </c>
      <c r="AM203" s="11">
        <f>+'[1]total numbers'!AM203*DP203</f>
        <v>17.278664427345678</v>
      </c>
      <c r="AN203" s="11">
        <f>+'[1]total numbers'!AN203*DQ203</f>
        <v>18.498934874383998</v>
      </c>
      <c r="AO203" s="11">
        <f>+'[1]total numbers'!AO203*DR203</f>
        <v>19.783206439973021</v>
      </c>
      <c r="AP203" s="11">
        <f>+'[1]total numbers'!AP203*DS203</f>
        <v>21.129939364068392</v>
      </c>
      <c r="AQ203" s="11">
        <f>+'[1]total numbers'!AQ203*DT203</f>
        <v>22.133582617601405</v>
      </c>
      <c r="AR203" s="11">
        <f>+'[1]total numbers'!AR203*DU203</f>
        <v>23.146845084546513</v>
      </c>
      <c r="AS203" s="11">
        <f>+'[1]total numbers'!AS203*DV203</f>
        <v>24.160536213272575</v>
      </c>
      <c r="AT203" s="11">
        <f>+'[1]total numbers'!AT203*DW203</f>
        <v>25.162595995595829</v>
      </c>
      <c r="AU203" s="11">
        <f>+'[1]total numbers'!AU203*DX203</f>
        <v>26.137171725606247</v>
      </c>
      <c r="AV203" s="11">
        <f>+'[1]total numbers'!AV203*DY203</f>
        <v>28.06564327596314</v>
      </c>
      <c r="AW203" s="11">
        <f>+'[1]total numbers'!AW203*DZ203</f>
        <v>30.018865965904549</v>
      </c>
      <c r="AX203" s="11">
        <f>+'[1]total numbers'!AX203*EA203</f>
        <v>31.950493033257022</v>
      </c>
      <c r="AY203" s="11">
        <f>+'[1]total numbers'!AY203*EB203</f>
        <v>33.790149088856765</v>
      </c>
      <c r="AZ203" s="11">
        <f>+'[1]total numbers'!AZ203*EC203</f>
        <v>35.429418877082455</v>
      </c>
      <c r="BA203" s="11">
        <f>+'[1]total numbers'!BA203*ED203</f>
        <v>39.631311658609725</v>
      </c>
      <c r="BB203" s="11">
        <f>+'[1]total numbers'!BB203*EE203</f>
        <v>43.502974820633078</v>
      </c>
      <c r="BC203" s="11">
        <f>+'[1]total numbers'!BC203*EF203</f>
        <v>44.60444519965673</v>
      </c>
      <c r="BD203" s="11">
        <f>+'[1]total numbers'!BD203*EG203</f>
        <v>43.783536943418262</v>
      </c>
      <c r="BE203" s="19">
        <f>+[2]faostat2014_crops!B191</f>
        <v>35</v>
      </c>
      <c r="BF203" s="19">
        <f>+[2]faostat2014_crops!C191</f>
        <v>38</v>
      </c>
      <c r="BG203" s="19">
        <f>+[2]faostat2014_crops!D191</f>
        <v>49</v>
      </c>
      <c r="BH203" s="19">
        <f>+[2]faostat2014_crops!E191</f>
        <v>68</v>
      </c>
      <c r="BI203" s="19">
        <f>+[2]faostat2014_crops!F191</f>
        <v>67</v>
      </c>
      <c r="BJ203" s="19">
        <f>+[2]faostat2014_crops!G191</f>
        <v>65</v>
      </c>
      <c r="BK203" s="19">
        <f>+[2]faostat2014_crops!H191</f>
        <v>52</v>
      </c>
      <c r="BL203" s="19">
        <f>+[2]faostat2014_crops!I191</f>
        <v>61</v>
      </c>
      <c r="BM203" s="19">
        <f>+[2]faostat2014_crops!J191</f>
        <v>59</v>
      </c>
      <c r="BN203" s="19">
        <f>+[2]faostat2014_crops!K191</f>
        <v>55</v>
      </c>
      <c r="BO203" s="19">
        <f>+[2]faostat2014_crops!L191</f>
        <v>55</v>
      </c>
      <c r="BP203" s="19">
        <f>+[2]faostat2014_crops!M191</f>
        <v>52</v>
      </c>
      <c r="BQ203" s="19">
        <f>+[2]faostat2014_crops!N191</f>
        <v>53</v>
      </c>
      <c r="BR203" s="19">
        <f>+[2]faostat2014_crops!O191</f>
        <v>64</v>
      </c>
      <c r="BS203" s="19">
        <f>+[2]faostat2014_crops!P191</f>
        <v>65</v>
      </c>
      <c r="BT203" s="19">
        <f>+[2]faostat2014_crops!Q191</f>
        <v>67</v>
      </c>
      <c r="BU203" s="19">
        <f>+[2]faostat2014_crops!R191</f>
        <v>66</v>
      </c>
      <c r="BV203" s="19">
        <f>+[2]faostat2014_crops!S191</f>
        <v>71.699999999999818</v>
      </c>
      <c r="BW203" s="19">
        <f>+[2]faostat2014_crops!T191</f>
        <v>71.6599999999994</v>
      </c>
      <c r="BX203" s="19">
        <f>+[2]faostat2014_crops!U191</f>
        <v>73.677999999999429</v>
      </c>
      <c r="BY203" s="112">
        <f t="shared" si="339"/>
        <v>75.479999999999109</v>
      </c>
      <c r="BZ203" s="112">
        <f t="shared" si="340"/>
        <v>77.459066666665876</v>
      </c>
      <c r="CA203" s="112">
        <f t="shared" si="341"/>
        <v>79.728177777776637</v>
      </c>
      <c r="CB203" s="112">
        <f t="shared" si="342"/>
        <v>80.88488296296191</v>
      </c>
      <c r="CC203" s="112">
        <f t="shared" si="343"/>
        <v>83.107089382714548</v>
      </c>
      <c r="CD203" s="31"/>
      <c r="CE203" s="15">
        <f t="shared" si="255"/>
        <v>29</v>
      </c>
      <c r="CG203" s="87">
        <v>0</v>
      </c>
      <c r="CH203" s="87">
        <v>0</v>
      </c>
      <c r="CI203" s="87">
        <v>0</v>
      </c>
      <c r="CJ203" s="87">
        <v>0</v>
      </c>
      <c r="CK203" s="87">
        <v>0</v>
      </c>
      <c r="CL203" s="87">
        <f t="shared" si="330"/>
        <v>0.1657356261406529</v>
      </c>
      <c r="CM203" s="87">
        <f t="shared" si="330"/>
        <v>0.49720687842195865</v>
      </c>
      <c r="CN203" s="66">
        <f t="shared" si="351"/>
        <v>1.4916206352658758</v>
      </c>
      <c r="CO203" s="66">
        <f t="shared" si="351"/>
        <v>1.3838284309874187</v>
      </c>
      <c r="CP203" s="66">
        <f t="shared" si="351"/>
        <v>1.2559726946878036</v>
      </c>
      <c r="CQ203" s="66">
        <f t="shared" si="351"/>
        <v>1.09488163671616</v>
      </c>
      <c r="CR203" s="66">
        <f t="shared" si="351"/>
        <v>1.0759610589932094</v>
      </c>
      <c r="CS203" s="66">
        <f t="shared" si="351"/>
        <v>1.0563505662746959</v>
      </c>
      <c r="CT203" s="66">
        <f t="shared" si="351"/>
        <v>1.0359836026464984</v>
      </c>
      <c r="CU203" s="66">
        <f t="shared" si="351"/>
        <v>1.0147827034612504</v>
      </c>
      <c r="CV203" s="66">
        <f t="shared" si="351"/>
        <v>0.99265687462112939</v>
      </c>
      <c r="CW203" s="66">
        <f t="shared" si="351"/>
        <v>0.96949811389936702</v>
      </c>
      <c r="CX203" s="66">
        <f t="shared" si="352"/>
        <v>0.94517670727420655</v>
      </c>
      <c r="CY203" s="66">
        <f t="shared" si="352"/>
        <v>0.91953473330159863</v>
      </c>
      <c r="CZ203" s="66">
        <f t="shared" si="352"/>
        <v>0.89237687207410654</v>
      </c>
      <c r="DA203" s="66">
        <f t="shared" si="352"/>
        <v>0.86345702648941403</v>
      </c>
      <c r="DB203" s="66">
        <f t="shared" si="352"/>
        <v>0.83245818495011692</v>
      </c>
      <c r="DC203" s="66">
        <f t="shared" si="352"/>
        <v>0.7989608688324833</v>
      </c>
      <c r="DD203" s="66">
        <f t="shared" si="352"/>
        <v>0.76239120196888133</v>
      </c>
      <c r="DE203" s="66">
        <f t="shared" si="352"/>
        <v>0.72193000176271727</v>
      </c>
      <c r="DF203" s="66">
        <f t="shared" si="352"/>
        <v>0.6763403879064287</v>
      </c>
      <c r="DG203" s="66">
        <f t="shared" si="352"/>
        <v>0.62360347379696213</v>
      </c>
      <c r="DH203" s="66">
        <f t="shared" si="352"/>
        <v>0.56001784755139572</v>
      </c>
      <c r="DI203" s="66">
        <f t="shared" si="344"/>
        <v>0.55281782323546569</v>
      </c>
      <c r="DJ203" s="66">
        <f t="shared" si="344"/>
        <v>0.54542519895072328</v>
      </c>
      <c r="DK203" s="66">
        <f t="shared" si="344"/>
        <v>0.53782655359923703</v>
      </c>
      <c r="DL203" s="66">
        <f t="shared" si="344"/>
        <v>0.53000690408609685</v>
      </c>
      <c r="DM203" s="66">
        <f t="shared" si="344"/>
        <v>0.52194944388919862</v>
      </c>
      <c r="DN203" s="66">
        <f t="shared" si="344"/>
        <v>0.51363522326201649</v>
      </c>
      <c r="DO203" s="66">
        <f t="shared" si="344"/>
        <v>0.50504275444625302</v>
      </c>
      <c r="DP203" s="66">
        <f t="shared" si="344"/>
        <v>0.49614751940491819</v>
      </c>
      <c r="DQ203" s="66">
        <f t="shared" si="344"/>
        <v>0.4869213492053045</v>
      </c>
      <c r="DR203" s="66">
        <f t="shared" si="344"/>
        <v>0.47733163199427403</v>
      </c>
      <c r="DS203" s="66">
        <f t="shared" si="344"/>
        <v>0.4673402884374655</v>
      </c>
      <c r="DT203" s="66">
        <f t="shared" si="344"/>
        <v>0.456902426110946</v>
      </c>
      <c r="DU203" s="66">
        <f t="shared" si="353"/>
        <v>0.44596454181940798</v>
      </c>
      <c r="DV203" s="66">
        <f t="shared" si="353"/>
        <v>0.43446207297654793</v>
      </c>
      <c r="DW203" s="66">
        <f t="shared" si="353"/>
        <v>0.42231598751789556</v>
      </c>
      <c r="DX203" s="66">
        <f t="shared" si="353"/>
        <v>0.40942791133894912</v>
      </c>
      <c r="DY203" s="66">
        <f t="shared" si="353"/>
        <v>0.39567295362886368</v>
      </c>
      <c r="DZ203" s="66">
        <f t="shared" si="354"/>
        <v>0.38088875854635951</v>
      </c>
      <c r="EA203" s="66">
        <f t="shared" si="337"/>
        <v>0.36485806213276806</v>
      </c>
      <c r="EB203" s="66">
        <f t="shared" si="355"/>
        <v>0.34727938228102961</v>
      </c>
      <c r="EC203" s="66">
        <f t="shared" si="358"/>
        <v>0.32771432889711449</v>
      </c>
      <c r="ED203" s="66">
        <f t="shared" si="358"/>
        <v>0.30548409380193575</v>
      </c>
      <c r="EE203" s="66">
        <f t="shared" si="358"/>
        <v>0.2794395450758535</v>
      </c>
      <c r="EF203" s="66">
        <f t="shared" si="358"/>
        <v>0.24734770122058405</v>
      </c>
      <c r="EG203" s="66">
        <f t="shared" si="358"/>
        <v>0.20364530506382944</v>
      </c>
      <c r="EH203" s="20">
        <f>+BE203/'[1]total numbers'!BN203</f>
        <v>0.1206896551724138</v>
      </c>
      <c r="EI203" s="20">
        <f>+BF203/'[1]total numbers'!BX203</f>
        <v>0.10206904702428436</v>
      </c>
      <c r="EJ203" s="20">
        <f>+BG203/'[1]total numbers'!CH203</f>
        <v>0.13397165815901069</v>
      </c>
      <c r="EK203" s="20">
        <f>+BH203/'[1]total numbers'!CR203</f>
        <v>0.16718543323154691</v>
      </c>
      <c r="EL203" s="20">
        <f>+BI203/'[1]total numbers'!DB203</f>
        <v>0.14341919933556241</v>
      </c>
      <c r="EM203" s="20">
        <f>+BJ203/'[1]total numbers'!DC203</f>
        <v>0.1371826069338421</v>
      </c>
      <c r="EN203" s="20">
        <f>+BK203/'[1]total numbers'!DD203</f>
        <v>0.10820191309305573</v>
      </c>
      <c r="EO203" s="20">
        <f>+BL203/'[1]total numbers'!DE203</f>
        <v>0.12518007461553299</v>
      </c>
      <c r="EP203" s="20">
        <f>+BM203/'[1]total numbers'!DF203</f>
        <v>0.1194960910600721</v>
      </c>
      <c r="EQ203" s="20">
        <f>+BN203/'[1]total numbers'!DG203</f>
        <v>0.11005304556796376</v>
      </c>
      <c r="ER203" s="20">
        <f>+BO203/'[1]total numbers'!DH203</f>
        <v>0.10885010746474247</v>
      </c>
      <c r="ES203" s="20">
        <f>+BP203/'[1]total numbers'!DI203</f>
        <v>0.10188686639104963</v>
      </c>
      <c r="ET203" s="20">
        <f>+BQ203/'[1]total numbers'!DJ203</f>
        <v>0.10288804809725055</v>
      </c>
      <c r="EU203" s="20">
        <f>+BR203/'[1]total numbers'!DK203</f>
        <v>0.12313872924679502</v>
      </c>
      <c r="EV203" s="20">
        <f>+BS203/'[1]total numbers'!DL203</f>
        <v>0.12396418388656323</v>
      </c>
      <c r="EW203" s="20">
        <f>+BT203/'[1]total numbers'!DM203</f>
        <v>0.12666100788133944</v>
      </c>
      <c r="EX203" s="113">
        <f>+BU203/'[1]total numbers'!DN203</f>
        <v>0.12369070576792249</v>
      </c>
      <c r="EY203" s="113">
        <f>+BV203/'[1]total numbers'!DO203</f>
        <v>0.13322853431888967</v>
      </c>
      <c r="EZ203" s="113">
        <f>+BW203/'[1]total numbers'!DP203</f>
        <v>0.13204786596938797</v>
      </c>
      <c r="FA203" s="113">
        <f>+BX203/'[1]total numbers'!DQ203</f>
        <v>0.13467327865586173</v>
      </c>
      <c r="FB203" s="113">
        <f>+BY203/'[1]total numbers'!DR203</f>
        <v>0.13689114904776339</v>
      </c>
      <c r="FC203" s="113">
        <f>+BZ203/'[1]total numbers'!DS203</f>
        <v>0.13941391216181617</v>
      </c>
      <c r="FD203" s="113">
        <f>+CA203/'[1]total numbers'!DT203</f>
        <v>0.14243991370473127</v>
      </c>
      <c r="FE203" s="113">
        <f>+CB203/'[1]total numbers'!DU203</f>
        <v>0.14346658583789665</v>
      </c>
      <c r="FF203" s="113">
        <f>+CC203/'[1]total numbers'!DV203</f>
        <v>0.14637560083329146</v>
      </c>
      <c r="FH203" s="55">
        <f t="shared" si="345"/>
        <v>-10000</v>
      </c>
      <c r="FI203" s="55">
        <f t="shared" si="346"/>
        <v>1960</v>
      </c>
      <c r="FJ203" s="69">
        <f t="shared" ref="FJ203:FJ236" si="359">+FJ$4</f>
        <v>2</v>
      </c>
      <c r="FK203" s="62">
        <f t="shared" si="347"/>
        <v>0.1206896551724138</v>
      </c>
      <c r="FL203" s="55">
        <f t="shared" si="348"/>
        <v>1962.6287348138769</v>
      </c>
      <c r="FM203" s="68">
        <f t="shared" si="357"/>
        <v>0.33333333333333331</v>
      </c>
      <c r="FN203" s="62">
        <f t="shared" si="349"/>
        <v>-8.7448920786155931E-2</v>
      </c>
      <c r="FP203" s="6">
        <v>8</v>
      </c>
      <c r="FQ203" s="6" t="s">
        <v>35</v>
      </c>
      <c r="GF203" s="21">
        <f t="shared" si="350"/>
        <v>9.071876418505326</v>
      </c>
    </row>
    <row r="204" spans="1:188" x14ac:dyDescent="0.2">
      <c r="A204" s="6">
        <v>11</v>
      </c>
      <c r="B204" s="14">
        <v>744</v>
      </c>
      <c r="C204" s="60" t="s">
        <v>246</v>
      </c>
      <c r="D204" s="11">
        <v>0</v>
      </c>
      <c r="E204" s="11">
        <v>0</v>
      </c>
      <c r="F204" s="21">
        <f>+'[1]total numbers'!F204*CI204</f>
        <v>0</v>
      </c>
      <c r="G204" s="21">
        <f>IF(H204&lt;1,0,'[1]total numbers'!G204*CJ204)</f>
        <v>0</v>
      </c>
      <c r="H204" s="21">
        <f>IF(I204&lt;1,0,'[1]total numbers'!H204*CK204)</f>
        <v>0</v>
      </c>
      <c r="I204" s="11">
        <f>IF(J204&lt;1,0,'[1]total numbers'!I204*CL204)</f>
        <v>0</v>
      </c>
      <c r="J204" s="11">
        <f>IF(K204&lt;1,0,'[1]total numbers'!J204*CM204)</f>
        <v>0</v>
      </c>
      <c r="K204" s="11">
        <f>IF(L204&lt;1,0,'[1]total numbers'!K204*CN204)</f>
        <v>0</v>
      </c>
      <c r="L204" s="11">
        <f>IF(M204&lt;1,0,'[1]total numbers'!L204*CO204)</f>
        <v>0</v>
      </c>
      <c r="M204" s="11">
        <f>IF(N204&lt;1,0,'[1]total numbers'!M204*CP204)</f>
        <v>0</v>
      </c>
      <c r="N204" s="11">
        <f>IF(O204&lt;1,0,'[1]total numbers'!N204*CQ204)</f>
        <v>0</v>
      </c>
      <c r="O204" s="11">
        <f>+'[1]total numbers'!O204*CR204</f>
        <v>0</v>
      </c>
      <c r="P204" s="11">
        <f>+'[1]total numbers'!P204*CS204</f>
        <v>0</v>
      </c>
      <c r="Q204" s="11">
        <f>+'[1]total numbers'!Q204*CT204</f>
        <v>0</v>
      </c>
      <c r="R204" s="11">
        <f>+'[1]total numbers'!R204*CU204</f>
        <v>0</v>
      </c>
      <c r="S204" s="11">
        <f>+'[1]total numbers'!S204*CV204</f>
        <v>0</v>
      </c>
      <c r="T204" s="11">
        <f>+'[1]total numbers'!T204*CW204</f>
        <v>0</v>
      </c>
      <c r="U204" s="11">
        <f>+'[1]total numbers'!U204*CX204</f>
        <v>0</v>
      </c>
      <c r="V204" s="11">
        <f>+'[1]total numbers'!V204*CY204</f>
        <v>0</v>
      </c>
      <c r="W204" s="11">
        <f>+'[1]total numbers'!W204*CZ204</f>
        <v>0</v>
      </c>
      <c r="X204" s="11">
        <f>+'[1]total numbers'!X204*DA204</f>
        <v>0</v>
      </c>
      <c r="Y204" s="11">
        <f>+'[1]total numbers'!Y204*DB204</f>
        <v>0</v>
      </c>
      <c r="Z204" s="11">
        <f>+'[1]total numbers'!Z204*DC204</f>
        <v>0</v>
      </c>
      <c r="AA204" s="11">
        <f>+'[1]total numbers'!AA204*DD204</f>
        <v>0</v>
      </c>
      <c r="AB204" s="11">
        <f>+'[1]total numbers'!AB204*DE204</f>
        <v>0</v>
      </c>
      <c r="AC204" s="11">
        <f>+'[1]total numbers'!AC204*DF204</f>
        <v>0</v>
      </c>
      <c r="AD204" s="11">
        <f>+'[1]total numbers'!AD204*DG204</f>
        <v>0</v>
      </c>
      <c r="AE204" s="11">
        <f>+'[1]total numbers'!AE204*DH204</f>
        <v>0</v>
      </c>
      <c r="AF204" s="11">
        <f>+'[1]total numbers'!AF204*DI204</f>
        <v>0</v>
      </c>
      <c r="AG204" s="11">
        <f>+'[1]total numbers'!AG204*DJ204</f>
        <v>0</v>
      </c>
      <c r="AH204" s="11">
        <f>+'[1]total numbers'!AH204*DK204</f>
        <v>0</v>
      </c>
      <c r="AI204" s="11">
        <f>+'[1]total numbers'!AI204*DL204</f>
        <v>0</v>
      </c>
      <c r="AJ204" s="11">
        <f>+'[1]total numbers'!AJ204*DM204</f>
        <v>0</v>
      </c>
      <c r="AK204" s="11">
        <f>+'[1]total numbers'!AK204*DN204</f>
        <v>0</v>
      </c>
      <c r="AL204" s="11">
        <f>+'[1]total numbers'!AL204*DO204</f>
        <v>0</v>
      </c>
      <c r="AM204" s="11">
        <f>+'[1]total numbers'!AM204*DP204</f>
        <v>0</v>
      </c>
      <c r="AN204" s="11">
        <f>+'[1]total numbers'!AN204*DQ204</f>
        <v>0</v>
      </c>
      <c r="AO204" s="11">
        <f>+'[1]total numbers'!AO204*DR204</f>
        <v>0</v>
      </c>
      <c r="AP204" s="11">
        <f>+'[1]total numbers'!AP204*DS204</f>
        <v>0</v>
      </c>
      <c r="AQ204" s="11">
        <f>+'[1]total numbers'!AQ204*DT204</f>
        <v>0</v>
      </c>
      <c r="AR204" s="11">
        <f>+'[1]total numbers'!AR204*DU204</f>
        <v>0</v>
      </c>
      <c r="AS204" s="11">
        <f>+'[1]total numbers'!AS204*DV204</f>
        <v>0</v>
      </c>
      <c r="AT204" s="11">
        <f>+'[1]total numbers'!AT204*DW204</f>
        <v>0</v>
      </c>
      <c r="AU204" s="11">
        <f>+'[1]total numbers'!AU204*DX204</f>
        <v>0</v>
      </c>
      <c r="AV204" s="11">
        <f>+'[1]total numbers'!AV204*DY204</f>
        <v>0</v>
      </c>
      <c r="AW204" s="11">
        <f>+'[1]total numbers'!AW204*DZ204</f>
        <v>0</v>
      </c>
      <c r="AX204" s="11">
        <f>+'[1]total numbers'!AX204*EA204</f>
        <v>0</v>
      </c>
      <c r="AY204" s="11">
        <f>+'[1]total numbers'!AY204*EB204</f>
        <v>0</v>
      </c>
      <c r="AZ204" s="11">
        <f>+'[1]total numbers'!AZ204*EC204</f>
        <v>0</v>
      </c>
      <c r="BA204" s="11">
        <f>+'[1]total numbers'!BA204*ED204</f>
        <v>0</v>
      </c>
      <c r="BB204" s="11">
        <f>+'[1]total numbers'!BB204*EE204</f>
        <v>0</v>
      </c>
      <c r="BC204" s="11">
        <f>+'[1]total numbers'!BC204*EF204</f>
        <v>0</v>
      </c>
      <c r="BD204" s="11">
        <f>+'[1]total numbers'!BD204*EG204</f>
        <v>0</v>
      </c>
      <c r="BE204" s="19">
        <v>0</v>
      </c>
      <c r="BF204" s="19">
        <v>0</v>
      </c>
      <c r="BG204" s="19">
        <v>0</v>
      </c>
      <c r="BH204" s="19">
        <v>0</v>
      </c>
      <c r="BI204" s="19">
        <v>0</v>
      </c>
      <c r="BJ204" s="19">
        <v>0</v>
      </c>
      <c r="BK204" s="19">
        <v>0</v>
      </c>
      <c r="BL204" s="19">
        <v>0</v>
      </c>
      <c r="BM204" s="19">
        <v>0</v>
      </c>
      <c r="BN204" s="19">
        <v>0</v>
      </c>
      <c r="BO204" s="19">
        <v>0</v>
      </c>
      <c r="BP204" s="19">
        <v>0</v>
      </c>
      <c r="BQ204" s="19">
        <v>0</v>
      </c>
      <c r="BR204" s="19">
        <v>0</v>
      </c>
      <c r="BS204" s="19">
        <v>0</v>
      </c>
      <c r="BT204" s="19">
        <v>0</v>
      </c>
      <c r="BU204" s="19">
        <v>0</v>
      </c>
      <c r="BV204" s="19">
        <v>0</v>
      </c>
      <c r="BW204" s="19">
        <v>0</v>
      </c>
      <c r="BX204" s="19">
        <v>0</v>
      </c>
      <c r="BY204" s="112">
        <f t="shared" si="339"/>
        <v>0</v>
      </c>
      <c r="BZ204" s="112">
        <f t="shared" si="340"/>
        <v>0</v>
      </c>
      <c r="CA204" s="112">
        <f t="shared" si="341"/>
        <v>0</v>
      </c>
      <c r="CB204" s="112">
        <f t="shared" si="342"/>
        <v>0</v>
      </c>
      <c r="CC204" s="112">
        <f t="shared" si="343"/>
        <v>0</v>
      </c>
      <c r="CD204" s="31"/>
      <c r="CE204" s="15">
        <f t="shared" si="255"/>
        <v>0</v>
      </c>
      <c r="CG204" s="87">
        <v>0</v>
      </c>
      <c r="CH204" s="87">
        <v>0</v>
      </c>
      <c r="CI204" s="87">
        <f t="shared" ref="CI204:CM213" si="360">IF(+CJ204&lt;0.1,0,CJ204-CJ204/$CK$1)</f>
        <v>0</v>
      </c>
      <c r="CJ204" s="87">
        <f t="shared" si="360"/>
        <v>0</v>
      </c>
      <c r="CK204" s="87">
        <f t="shared" si="360"/>
        <v>0</v>
      </c>
      <c r="CL204" s="87">
        <f t="shared" si="360"/>
        <v>0</v>
      </c>
      <c r="CM204" s="87">
        <f t="shared" si="360"/>
        <v>0</v>
      </c>
      <c r="CN204" s="66">
        <f t="shared" si="351"/>
        <v>0</v>
      </c>
      <c r="CO204" s="66">
        <f t="shared" si="351"/>
        <v>0</v>
      </c>
      <c r="CP204" s="66">
        <f t="shared" si="351"/>
        <v>0</v>
      </c>
      <c r="CQ204" s="66">
        <f t="shared" si="351"/>
        <v>0</v>
      </c>
      <c r="CR204" s="66">
        <f t="shared" si="351"/>
        <v>0</v>
      </c>
      <c r="CS204" s="66">
        <f t="shared" si="351"/>
        <v>0</v>
      </c>
      <c r="CT204" s="66">
        <f t="shared" si="351"/>
        <v>0</v>
      </c>
      <c r="CU204" s="66">
        <f t="shared" si="351"/>
        <v>0</v>
      </c>
      <c r="CV204" s="66">
        <f t="shared" si="351"/>
        <v>0</v>
      </c>
      <c r="CW204" s="66">
        <f t="shared" si="351"/>
        <v>0</v>
      </c>
      <c r="CX204" s="66">
        <f t="shared" si="352"/>
        <v>0</v>
      </c>
      <c r="CY204" s="66">
        <f t="shared" si="352"/>
        <v>0</v>
      </c>
      <c r="CZ204" s="66">
        <f t="shared" si="352"/>
        <v>0</v>
      </c>
      <c r="DA204" s="66">
        <f t="shared" si="352"/>
        <v>0</v>
      </c>
      <c r="DB204" s="66">
        <f t="shared" si="352"/>
        <v>0</v>
      </c>
      <c r="DC204" s="66">
        <f t="shared" si="352"/>
        <v>0</v>
      </c>
      <c r="DD204" s="66">
        <f t="shared" si="352"/>
        <v>0</v>
      </c>
      <c r="DE204" s="66">
        <f t="shared" si="352"/>
        <v>0</v>
      </c>
      <c r="DF204" s="66">
        <f t="shared" si="352"/>
        <v>0</v>
      </c>
      <c r="DG204" s="66">
        <f t="shared" si="352"/>
        <v>0</v>
      </c>
      <c r="DH204" s="66">
        <f t="shared" si="352"/>
        <v>0</v>
      </c>
      <c r="DI204" s="66">
        <f t="shared" si="344"/>
        <v>0</v>
      </c>
      <c r="DJ204" s="66">
        <f t="shared" si="344"/>
        <v>0</v>
      </c>
      <c r="DK204" s="66">
        <f t="shared" si="344"/>
        <v>0</v>
      </c>
      <c r="DL204" s="66">
        <f t="shared" si="344"/>
        <v>0</v>
      </c>
      <c r="DM204" s="66">
        <f t="shared" si="344"/>
        <v>0</v>
      </c>
      <c r="DN204" s="66">
        <f t="shared" si="344"/>
        <v>0</v>
      </c>
      <c r="DO204" s="66">
        <f t="shared" si="344"/>
        <v>0</v>
      </c>
      <c r="DP204" s="66">
        <f t="shared" si="344"/>
        <v>0</v>
      </c>
      <c r="DQ204" s="66">
        <f t="shared" si="344"/>
        <v>0</v>
      </c>
      <c r="DR204" s="66">
        <f t="shared" si="344"/>
        <v>0</v>
      </c>
      <c r="DS204" s="66">
        <f t="shared" si="344"/>
        <v>0</v>
      </c>
      <c r="DT204" s="66">
        <f t="shared" si="344"/>
        <v>0</v>
      </c>
      <c r="DU204" s="66">
        <f t="shared" si="353"/>
        <v>0</v>
      </c>
      <c r="DV204" s="66">
        <f t="shared" si="353"/>
        <v>0</v>
      </c>
      <c r="DW204" s="66">
        <f t="shared" si="353"/>
        <v>0</v>
      </c>
      <c r="DX204" s="66">
        <f t="shared" si="353"/>
        <v>0</v>
      </c>
      <c r="DY204" s="66">
        <f t="shared" si="353"/>
        <v>0</v>
      </c>
      <c r="DZ204" s="66">
        <f t="shared" si="354"/>
        <v>0</v>
      </c>
      <c r="EA204" s="66">
        <f t="shared" si="337"/>
        <v>0</v>
      </c>
      <c r="EB204" s="66">
        <f t="shared" si="355"/>
        <v>0</v>
      </c>
      <c r="EC204" s="66">
        <f t="shared" si="358"/>
        <v>0</v>
      </c>
      <c r="ED204" s="66">
        <f t="shared" si="358"/>
        <v>0</v>
      </c>
      <c r="EE204" s="66">
        <f t="shared" si="358"/>
        <v>0</v>
      </c>
      <c r="EF204" s="66">
        <f t="shared" si="358"/>
        <v>0</v>
      </c>
      <c r="EG204" s="66">
        <f t="shared" si="358"/>
        <v>0</v>
      </c>
      <c r="EH204" s="20">
        <f>+BE204/'[1]total numbers'!BN204</f>
        <v>0</v>
      </c>
      <c r="EI204" s="20">
        <f>+BF204/'[1]total numbers'!BX204</f>
        <v>0</v>
      </c>
      <c r="EJ204" s="20">
        <f>+BG204/'[1]total numbers'!CH204</f>
        <v>0</v>
      </c>
      <c r="EK204" s="20">
        <f>+BH204/'[1]total numbers'!CR204</f>
        <v>0</v>
      </c>
      <c r="EL204" s="20">
        <f>+BI204/'[1]total numbers'!DB204</f>
        <v>0</v>
      </c>
      <c r="EM204" s="20">
        <f>+BJ204/'[1]total numbers'!DC204</f>
        <v>0</v>
      </c>
      <c r="EN204" s="20">
        <f>+BK204/'[1]total numbers'!DD204</f>
        <v>0</v>
      </c>
      <c r="EO204" s="20">
        <f>+BL204/'[1]total numbers'!DE204</f>
        <v>0</v>
      </c>
      <c r="EP204" s="20">
        <f>+BM204/'[1]total numbers'!DF204</f>
        <v>0</v>
      </c>
      <c r="EQ204" s="20">
        <f>+BN204/'[1]total numbers'!DG204</f>
        <v>0</v>
      </c>
      <c r="ER204" s="20">
        <f>+BO204/'[1]total numbers'!DH204</f>
        <v>0</v>
      </c>
      <c r="ES204" s="20">
        <f>+BP204/'[1]total numbers'!DI204</f>
        <v>0</v>
      </c>
      <c r="ET204" s="20">
        <f>+BQ204/'[1]total numbers'!DJ204</f>
        <v>0</v>
      </c>
      <c r="EU204" s="20">
        <f>+BR204/'[1]total numbers'!DK204</f>
        <v>0</v>
      </c>
      <c r="EV204" s="20">
        <f>+BS204/'[1]total numbers'!DL204</f>
        <v>0</v>
      </c>
      <c r="EW204" s="20">
        <f>+BT204/'[1]total numbers'!DM204</f>
        <v>0</v>
      </c>
      <c r="EX204" s="113">
        <f>+BU204/'[1]total numbers'!DN204</f>
        <v>0</v>
      </c>
      <c r="EY204" s="113">
        <f>+BV204/'[1]total numbers'!DO204</f>
        <v>0</v>
      </c>
      <c r="EZ204" s="113">
        <f>+BW204/'[1]total numbers'!DP204</f>
        <v>0</v>
      </c>
      <c r="FA204" s="113">
        <f>+BX204/'[1]total numbers'!DQ204</f>
        <v>0</v>
      </c>
      <c r="FB204" s="113">
        <f>+BY204/'[1]total numbers'!DR204</f>
        <v>0</v>
      </c>
      <c r="FC204" s="113">
        <f>+BZ204/'[1]total numbers'!DS204</f>
        <v>0</v>
      </c>
      <c r="FD204" s="113">
        <f>+CA204/'[1]total numbers'!DT204</f>
        <v>0</v>
      </c>
      <c r="FE204" s="113">
        <f>+CB204/'[1]total numbers'!DU204</f>
        <v>0</v>
      </c>
      <c r="FF204" s="113">
        <f>+CC204/'[1]total numbers'!DV204</f>
        <v>0</v>
      </c>
      <c r="FH204" s="55">
        <f t="shared" si="345"/>
        <v>-10000</v>
      </c>
      <c r="FI204" s="55">
        <f t="shared" si="346"/>
        <v>1960</v>
      </c>
      <c r="FJ204" s="69">
        <v>0.5</v>
      </c>
      <c r="FK204" s="62">
        <f t="shared" si="347"/>
        <v>0</v>
      </c>
      <c r="FL204" s="55">
        <f t="shared" si="348"/>
        <v>0</v>
      </c>
      <c r="FM204" s="68">
        <f t="shared" si="357"/>
        <v>0.33333333333333331</v>
      </c>
      <c r="FN204" s="62">
        <f t="shared" si="349"/>
        <v>-2.320794416806389E-2</v>
      </c>
      <c r="FP204" s="6">
        <v>6</v>
      </c>
      <c r="FQ204" s="60" t="s">
        <v>404</v>
      </c>
      <c r="GF204" s="21" t="e">
        <f t="shared" si="350"/>
        <v>#DIV/0!</v>
      </c>
    </row>
    <row r="205" spans="1:188" ht="13.5" x14ac:dyDescent="0.25">
      <c r="A205" s="6">
        <v>10</v>
      </c>
      <c r="B205" s="14">
        <v>748</v>
      </c>
      <c r="C205" s="106" t="s">
        <v>247</v>
      </c>
      <c r="D205" s="11">
        <v>0</v>
      </c>
      <c r="E205" s="11">
        <v>0</v>
      </c>
      <c r="F205" s="21">
        <f>+'[1]total numbers'!F205*CI205</f>
        <v>0</v>
      </c>
      <c r="G205" s="21">
        <f>IF(H205&lt;1,0,'[1]total numbers'!G205*CJ205)</f>
        <v>0</v>
      </c>
      <c r="H205" s="21">
        <f>IF(I205&lt;1,0,'[1]total numbers'!H205*CK205)</f>
        <v>0</v>
      </c>
      <c r="I205" s="11">
        <f>IF(J205&lt;1,0,'[1]total numbers'!I205*CL205)</f>
        <v>0</v>
      </c>
      <c r="J205" s="11">
        <f>IF(K205&lt;1,0,'[1]total numbers'!J205*CM205)</f>
        <v>0</v>
      </c>
      <c r="K205" s="11">
        <f>IF(L205&lt;1,0,'[1]total numbers'!K205*CN205)</f>
        <v>0</v>
      </c>
      <c r="L205" s="11">
        <f>IF(M205&lt;1,0,'[1]total numbers'!L205*CO205)</f>
        <v>0</v>
      </c>
      <c r="M205" s="11">
        <f>IF(N205&lt;1,0,'[1]total numbers'!M205*CP205)</f>
        <v>0</v>
      </c>
      <c r="N205" s="11">
        <f>IF(O205&lt;1,0,'[1]total numbers'!N205*CQ205)</f>
        <v>0</v>
      </c>
      <c r="O205" s="11">
        <f>+'[1]total numbers'!O205*CR205</f>
        <v>0</v>
      </c>
      <c r="P205" s="11">
        <f>+'[1]total numbers'!P205*CS205</f>
        <v>0</v>
      </c>
      <c r="Q205" s="11">
        <f>+'[1]total numbers'!Q205*CT205</f>
        <v>0</v>
      </c>
      <c r="R205" s="11">
        <f>+'[1]total numbers'!R205*CU205</f>
        <v>0</v>
      </c>
      <c r="S205" s="11">
        <f>+'[1]total numbers'!S205*CV205</f>
        <v>0</v>
      </c>
      <c r="T205" s="11">
        <f>+'[1]total numbers'!T205*CW205</f>
        <v>0</v>
      </c>
      <c r="U205" s="11">
        <f>+'[1]total numbers'!U205*CX205</f>
        <v>0</v>
      </c>
      <c r="V205" s="11">
        <f>+'[1]total numbers'!V205*CY205</f>
        <v>0</v>
      </c>
      <c r="W205" s="11">
        <f>+'[1]total numbers'!W205*CZ205</f>
        <v>0</v>
      </c>
      <c r="X205" s="11">
        <f>+'[1]total numbers'!X205*DA205</f>
        <v>0</v>
      </c>
      <c r="Y205" s="11">
        <f>+'[1]total numbers'!Y205*DB205</f>
        <v>0</v>
      </c>
      <c r="Z205" s="11">
        <f>+'[1]total numbers'!Z205*DC205</f>
        <v>0</v>
      </c>
      <c r="AA205" s="11">
        <f>+'[1]total numbers'!AA205*DD205</f>
        <v>0</v>
      </c>
      <c r="AB205" s="11">
        <f>+'[1]total numbers'!AB205*DE205</f>
        <v>0</v>
      </c>
      <c r="AC205" s="11">
        <f>+'[1]total numbers'!AC205*DF205</f>
        <v>0</v>
      </c>
      <c r="AD205" s="11">
        <f>+'[1]total numbers'!AD205*DG205</f>
        <v>0</v>
      </c>
      <c r="AE205" s="11">
        <f>+'[1]total numbers'!AE205*DH205</f>
        <v>0</v>
      </c>
      <c r="AF205" s="11">
        <f>+'[1]total numbers'!AF205*DI205</f>
        <v>0</v>
      </c>
      <c r="AG205" s="11">
        <f>+'[1]total numbers'!AG205*DJ205</f>
        <v>0</v>
      </c>
      <c r="AH205" s="11">
        <f>+'[1]total numbers'!AH205*DK205</f>
        <v>0</v>
      </c>
      <c r="AI205" s="11">
        <f>+'[1]total numbers'!AI205*DL205</f>
        <v>0</v>
      </c>
      <c r="AJ205" s="11">
        <f>+'[1]total numbers'!AJ205*DM205</f>
        <v>0</v>
      </c>
      <c r="AK205" s="11">
        <f>+'[1]total numbers'!AK205*DN205</f>
        <v>0</v>
      </c>
      <c r="AL205" s="11">
        <f>+'[1]total numbers'!AL205*DO205</f>
        <v>0</v>
      </c>
      <c r="AM205" s="11">
        <f>+'[1]total numbers'!AM205*DP205</f>
        <v>0</v>
      </c>
      <c r="AN205" s="11">
        <f>+'[1]total numbers'!AN205*DQ205</f>
        <v>0</v>
      </c>
      <c r="AO205" s="11">
        <f>+'[1]total numbers'!AO205*DR205</f>
        <v>0</v>
      </c>
      <c r="AP205" s="11">
        <f>+'[1]total numbers'!AP205*DS205</f>
        <v>20.1718956156373</v>
      </c>
      <c r="AQ205" s="11">
        <f>+'[1]total numbers'!AQ205*DT205</f>
        <v>21.893229451153054</v>
      </c>
      <c r="AR205" s="11">
        <f>+'[1]total numbers'!AR205*DU205</f>
        <v>23.762910684761586</v>
      </c>
      <c r="AS205" s="11">
        <f>+'[1]total numbers'!AS205*DV205</f>
        <v>25.793833738125233</v>
      </c>
      <c r="AT205" s="11">
        <f>+'[1]total numbers'!AT205*DW205</f>
        <v>28.000021959330873</v>
      </c>
      <c r="AU205" s="11">
        <f>+'[1]total numbers'!AU205*DX205</f>
        <v>30.396727060609873</v>
      </c>
      <c r="AV205" s="11">
        <f>+'[1]total numbers'!AV205*DY205</f>
        <v>33.000537358341106</v>
      </c>
      <c r="AW205" s="11">
        <f>+'[1]total numbers'!AW205*DZ205</f>
        <v>35.829495597678054</v>
      </c>
      <c r="AX205" s="11">
        <f>+'[1]total numbers'!AX205*EA205</f>
        <v>38.903227213902909</v>
      </c>
      <c r="AY205" s="11">
        <f>+'[1]total numbers'!AY205*EB205</f>
        <v>42.243079958607296</v>
      </c>
      <c r="AZ205" s="11">
        <f>+'[1]total numbers'!AZ205*EC205</f>
        <v>45.872275901593383</v>
      </c>
      <c r="BA205" s="11">
        <f>+'[1]total numbers'!BA205*ED205</f>
        <v>49.816076909585817</v>
      </c>
      <c r="BB205" s="11">
        <f>+'[1]total numbers'!BB205*EE205</f>
        <v>54.101964801111457</v>
      </c>
      <c r="BC205" s="11">
        <f>+'[1]total numbers'!BC205*EF205</f>
        <v>58.759837483958499</v>
      </c>
      <c r="BD205" s="11">
        <f>+'[1]total numbers'!BD205*EG205</f>
        <v>98.569882699846119</v>
      </c>
      <c r="BE205" s="19">
        <f>+[2]faostat2014_crops!B192</f>
        <v>126</v>
      </c>
      <c r="BF205" s="19">
        <f>+[2]faostat2014_crops!C192</f>
        <v>152</v>
      </c>
      <c r="BG205" s="19">
        <f>+[2]faostat2014_crops!D192</f>
        <v>189</v>
      </c>
      <c r="BH205" s="19">
        <f>+[2]faostat2014_crops!E192</f>
        <v>192</v>
      </c>
      <c r="BI205" s="19">
        <f>+[2]faostat2014_crops!F192</f>
        <v>191</v>
      </c>
      <c r="BJ205" s="19">
        <f>+[2]faostat2014_crops!G192</f>
        <v>192</v>
      </c>
      <c r="BK205" s="19">
        <f>+[2]faostat2014_crops!H192</f>
        <v>192</v>
      </c>
      <c r="BL205" s="19">
        <f>+[2]faostat2014_crops!I192</f>
        <v>192</v>
      </c>
      <c r="BM205" s="19">
        <f>+[2]faostat2014_crops!J192</f>
        <v>192</v>
      </c>
      <c r="BN205" s="19">
        <f>+[2]faostat2014_crops!K192</f>
        <v>192</v>
      </c>
      <c r="BO205" s="19">
        <f>+[2]faostat2014_crops!L192</f>
        <v>192</v>
      </c>
      <c r="BP205" s="19">
        <f>+[2]faostat2014_crops!M192</f>
        <v>192</v>
      </c>
      <c r="BQ205" s="19">
        <f>+[2]faostat2014_crops!N192</f>
        <v>192</v>
      </c>
      <c r="BR205" s="19">
        <f>+[2]faostat2014_crops!O192</f>
        <v>190</v>
      </c>
      <c r="BS205" s="19">
        <f>+[2]faostat2014_crops!P192</f>
        <v>190</v>
      </c>
      <c r="BT205" s="19">
        <f>+[2]faostat2014_crops!Q192</f>
        <v>190</v>
      </c>
      <c r="BU205" s="19">
        <f>+[2]faostat2014_crops!R192</f>
        <v>190</v>
      </c>
      <c r="BV205" s="19">
        <f>+[2]faostat2014_crops!S192</f>
        <v>189.19999999999993</v>
      </c>
      <c r="BW205" s="19">
        <f>+[2]faostat2014_crops!T192</f>
        <v>189.3599999999999</v>
      </c>
      <c r="BX205" s="19">
        <f>+[2]faostat2014_crops!U192</f>
        <v>189.08799999999985</v>
      </c>
      <c r="BY205" s="112">
        <f t="shared" si="339"/>
        <v>188.87999999999977</v>
      </c>
      <c r="BZ205" s="112">
        <f t="shared" si="340"/>
        <v>188.60373333333297</v>
      </c>
      <c r="CA205" s="112">
        <f t="shared" si="341"/>
        <v>188.36728888888854</v>
      </c>
      <c r="CB205" s="112">
        <f t="shared" si="342"/>
        <v>188.25246814814767</v>
      </c>
      <c r="CC205" s="112">
        <f t="shared" si="343"/>
        <v>187.96097580246857</v>
      </c>
      <c r="CD205" s="31"/>
      <c r="CE205" s="15">
        <f t="shared" si="255"/>
        <v>39</v>
      </c>
      <c r="CG205" s="87">
        <v>0</v>
      </c>
      <c r="CH205" s="87">
        <v>0</v>
      </c>
      <c r="CI205" s="122">
        <v>0</v>
      </c>
      <c r="CJ205" s="122">
        <v>0</v>
      </c>
      <c r="CK205" s="122">
        <v>0</v>
      </c>
      <c r="CL205" s="122">
        <v>0</v>
      </c>
      <c r="CM205" s="122">
        <v>0</v>
      </c>
      <c r="CN205" s="122">
        <v>0</v>
      </c>
      <c r="CO205" s="122">
        <v>0</v>
      </c>
      <c r="CP205" s="122">
        <v>0</v>
      </c>
      <c r="CQ205" s="122">
        <v>0</v>
      </c>
      <c r="CR205" s="122">
        <v>0</v>
      </c>
      <c r="CS205" s="122">
        <v>0</v>
      </c>
      <c r="CT205" s="122">
        <v>0</v>
      </c>
      <c r="CU205" s="122">
        <v>0</v>
      </c>
      <c r="CV205" s="122">
        <v>0</v>
      </c>
      <c r="CW205" s="122">
        <v>0</v>
      </c>
      <c r="CX205" s="122">
        <v>0</v>
      </c>
      <c r="CY205" s="122">
        <v>0</v>
      </c>
      <c r="CZ205" s="122">
        <v>0</v>
      </c>
      <c r="DA205" s="122">
        <v>0</v>
      </c>
      <c r="DB205" s="122">
        <v>0</v>
      </c>
      <c r="DC205" s="122">
        <v>0</v>
      </c>
      <c r="DD205" s="122">
        <v>0</v>
      </c>
      <c r="DE205" s="122">
        <v>0</v>
      </c>
      <c r="DF205" s="122">
        <v>0</v>
      </c>
      <c r="DG205" s="122">
        <v>0</v>
      </c>
      <c r="DH205" s="122">
        <v>0</v>
      </c>
      <c r="DI205" s="122">
        <v>0</v>
      </c>
      <c r="DJ205" s="122">
        <v>0</v>
      </c>
      <c r="DK205" s="122">
        <v>0</v>
      </c>
      <c r="DL205" s="122">
        <v>0</v>
      </c>
      <c r="DM205" s="122">
        <v>0</v>
      </c>
      <c r="DN205" s="122">
        <v>0</v>
      </c>
      <c r="DO205" s="122">
        <v>0</v>
      </c>
      <c r="DP205" s="122">
        <v>0</v>
      </c>
      <c r="DQ205" s="122">
        <v>0</v>
      </c>
      <c r="DR205" s="122">
        <v>0</v>
      </c>
      <c r="DS205" s="66">
        <f t="shared" si="344"/>
        <v>0.36338133434542441</v>
      </c>
      <c r="DT205" s="66">
        <f t="shared" si="344"/>
        <v>0.36321663692842149</v>
      </c>
      <c r="DU205" s="66">
        <f t="shared" si="353"/>
        <v>0.36305179001459614</v>
      </c>
      <c r="DV205" s="66">
        <f t="shared" si="353"/>
        <v>0.36288679326423817</v>
      </c>
      <c r="DW205" s="66">
        <f t="shared" si="353"/>
        <v>0.36272164633640031</v>
      </c>
      <c r="DX205" s="66">
        <f t="shared" si="353"/>
        <v>0.36255634888889199</v>
      </c>
      <c r="DY205" s="66">
        <f t="shared" si="353"/>
        <v>0.36239090057827417</v>
      </c>
      <c r="DZ205" s="66">
        <f t="shared" si="354"/>
        <v>0.36222530105985135</v>
      </c>
      <c r="EA205" s="66">
        <f t="shared" si="337"/>
        <v>0.36205954998766676</v>
      </c>
      <c r="EB205" s="66">
        <f t="shared" si="355"/>
        <v>0.36189364701449556</v>
      </c>
      <c r="EC205" s="66">
        <f t="shared" si="358"/>
        <v>0.36172759179183811</v>
      </c>
      <c r="ED205" s="66">
        <f t="shared" si="358"/>
        <v>0.36156138396991327</v>
      </c>
      <c r="EE205" s="66">
        <f t="shared" si="358"/>
        <v>0.36139502319765326</v>
      </c>
      <c r="EF205" s="66">
        <f t="shared" si="358"/>
        <v>0.36122850912269566</v>
      </c>
      <c r="EG205" s="66">
        <f t="shared" si="358"/>
        <v>0.3610618413913777</v>
      </c>
      <c r="EH205" s="20">
        <f>+BE205/'[1]total numbers'!BN205</f>
        <v>0.36089501964872883</v>
      </c>
      <c r="EI205" s="20">
        <f>+BF205/'[1]total numbers'!BX205</f>
        <v>0.34109243829480707</v>
      </c>
      <c r="EJ205" s="20">
        <f>+BG205/'[1]total numbers'!CH205</f>
        <v>0.31332787358132103</v>
      </c>
      <c r="EK205" s="20">
        <f>+BH205/'[1]total numbers'!CR205</f>
        <v>0.22212786929625958</v>
      </c>
      <c r="EL205" s="20">
        <f>+BI205/'[1]total numbers'!DB205</f>
        <v>0.17690262945845567</v>
      </c>
      <c r="EM205" s="20">
        <f>+BJ205/'[1]total numbers'!DC205</f>
        <v>0.17576108210239547</v>
      </c>
      <c r="EN205" s="20">
        <f>+BK205/'[1]total numbers'!DD205</f>
        <v>0.17435588214995335</v>
      </c>
      <c r="EO205" s="20">
        <f>+BL205/'[1]total numbers'!DE205</f>
        <v>0.17330334222716456</v>
      </c>
      <c r="EP205" s="20">
        <f>+BM205/'[1]total numbers'!DF205</f>
        <v>0.17219653723525902</v>
      </c>
      <c r="EQ205" s="20">
        <f>+BN205/'[1]total numbers'!DG205</f>
        <v>0.17075621881697955</v>
      </c>
      <c r="ER205" s="20">
        <f>+BO205/'[1]total numbers'!DH205</f>
        <v>0.16890836809004223</v>
      </c>
      <c r="ES205" s="20">
        <f>+BP205/'[1]total numbers'!DI205</f>
        <v>0.16675351745700884</v>
      </c>
      <c r="ET205" s="20">
        <f>+BQ205/'[1]total numbers'!DJ205</f>
        <v>0.16440664613867015</v>
      </c>
      <c r="EU205" s="20">
        <f>+BR205/'[1]total numbers'!DK205</f>
        <v>0.16034607747078539</v>
      </c>
      <c r="EV205" s="20">
        <f>+BS205/'[1]total numbers'!DL205</f>
        <v>0.15808250908558422</v>
      </c>
      <c r="EW205" s="20">
        <f>+BT205/'[1]total numbers'!DM205</f>
        <v>0.15591636974172041</v>
      </c>
      <c r="EX205" s="113">
        <f>+BU205/'[1]total numbers'!DN205</f>
        <v>0.15380767079329949</v>
      </c>
      <c r="EY205" s="113">
        <f>+BV205/'[1]total numbers'!DO205</f>
        <v>0.15110348672094245</v>
      </c>
      <c r="EZ205" s="113">
        <f>+BW205/'[1]total numbers'!DP205</f>
        <v>0.14919364051864795</v>
      </c>
      <c r="FA205" s="113">
        <f>+BX205/'[1]total numbers'!DQ205</f>
        <v>0.1469528089119205</v>
      </c>
      <c r="FB205" s="113">
        <f>+BY205/'[1]total numbers'!DR205</f>
        <v>0.14477778970121552</v>
      </c>
      <c r="FC205" s="113">
        <f>+BZ205/'[1]total numbers'!DS205</f>
        <v>0.14258424160318137</v>
      </c>
      <c r="FD205" s="113">
        <f>+CA205/'[1]total numbers'!DT205</f>
        <v>0.14047825258325641</v>
      </c>
      <c r="FE205" s="113">
        <f>+CB205/'[1]total numbers'!DU205</f>
        <v>0.13854562352304403</v>
      </c>
      <c r="FF205" s="113">
        <f>+CC205/'[1]total numbers'!DV205</f>
        <v>0.13658426004827118</v>
      </c>
      <c r="FH205" s="55">
        <f t="shared" si="345"/>
        <v>-10000</v>
      </c>
      <c r="FI205" s="55">
        <f t="shared" si="346"/>
        <v>1960</v>
      </c>
      <c r="FJ205" s="69">
        <v>0.5</v>
      </c>
      <c r="FK205" s="62">
        <f t="shared" si="347"/>
        <v>0.36089501964872883</v>
      </c>
      <c r="FL205" s="55">
        <f t="shared" si="348"/>
        <v>9167.8583917389769</v>
      </c>
      <c r="FM205" s="68">
        <f t="shared" si="357"/>
        <v>0.33333333333333331</v>
      </c>
      <c r="FN205" s="62">
        <f t="shared" si="349"/>
        <v>-1.8682950949023398E-2</v>
      </c>
      <c r="FP205" s="6">
        <v>9</v>
      </c>
      <c r="FQ205" s="6" t="s">
        <v>374</v>
      </c>
      <c r="FU205" s="23" t="s">
        <v>460</v>
      </c>
      <c r="GF205" s="21">
        <f t="shared" si="350"/>
        <v>0</v>
      </c>
    </row>
    <row r="206" spans="1:188" ht="13.5" x14ac:dyDescent="0.25">
      <c r="A206" s="6">
        <v>11</v>
      </c>
      <c r="B206" s="14">
        <v>752</v>
      </c>
      <c r="C206" s="106" t="s">
        <v>248</v>
      </c>
      <c r="D206" s="11">
        <v>0</v>
      </c>
      <c r="E206" s="11">
        <v>0</v>
      </c>
      <c r="F206" s="21">
        <v>0</v>
      </c>
      <c r="G206" s="21">
        <v>0</v>
      </c>
      <c r="H206" s="21">
        <v>0</v>
      </c>
      <c r="I206" s="11">
        <v>0</v>
      </c>
      <c r="J206" s="11">
        <f>IF(K206&lt;1,0,'[1]total numbers'!J206*CM206)</f>
        <v>0</v>
      </c>
      <c r="K206" s="11">
        <f>IF(L206&lt;1,0,'[1]total numbers'!K206*CN206)</f>
        <v>0.32669015561441245</v>
      </c>
      <c r="L206" s="11">
        <f>IF(M206&lt;1,0,'[1]total numbers'!L206*CO206)</f>
        <v>1.6334507780720624</v>
      </c>
      <c r="M206" s="11">
        <f>IF(N206&lt;1,0,'[1]total numbers'!M206*CP206)</f>
        <v>16.334507780720628</v>
      </c>
      <c r="N206" s="11">
        <f>IF(O206&lt;1,0,'[1]total numbers'!N206*CQ206)</f>
        <v>130.67606224576502</v>
      </c>
      <c r="O206" s="11">
        <f>+'[1]total numbers'!O206*CR206</f>
        <v>287.48733694068301</v>
      </c>
      <c r="P206" s="11">
        <f>+'[1]total numbers'!P206*CS206</f>
        <v>307.2826711623016</v>
      </c>
      <c r="Q206" s="11">
        <f>+'[1]total numbers'!Q206*CT206</f>
        <v>325.72561352096022</v>
      </c>
      <c r="R206" s="11">
        <f>+'[1]total numbers'!R206*CU206</f>
        <v>342.7112420880643</v>
      </c>
      <c r="S206" s="11">
        <f>+'[1]total numbers'!S206*CV206</f>
        <v>358.11637606291691</v>
      </c>
      <c r="T206" s="11">
        <f>+'[1]total numbers'!T206*CW206</f>
        <v>371.79453927827842</v>
      </c>
      <c r="U206" s="11">
        <f>+'[1]total numbers'!U206*CX206</f>
        <v>383.56894956314244</v>
      </c>
      <c r="V206" s="11">
        <f>+'[1]total numbers'!V206*CY206</f>
        <v>393.22249004422736</v>
      </c>
      <c r="W206" s="11">
        <f>+'[1]total numbers'!W206*CZ206</f>
        <v>400.48289403334132</v>
      </c>
      <c r="X206" s="11">
        <f>+'[1]total numbers'!X206*DA206</f>
        <v>405</v>
      </c>
      <c r="Y206" s="11">
        <f>+'[1]total numbers'!Y206*DB206</f>
        <v>453.99062500000002</v>
      </c>
      <c r="Z206" s="11">
        <f>+'[1]total numbers'!Z206*DC206</f>
        <v>496.46249999999998</v>
      </c>
      <c r="AA206" s="11">
        <f>+'[1]total numbers'!AA206*DD206</f>
        <v>960.09375</v>
      </c>
      <c r="AB206" s="11">
        <f>+'[1]total numbers'!AB206*DE206</f>
        <v>358.28539823008845</v>
      </c>
      <c r="AC206" s="11">
        <f>+'[1]total numbers'!AC206*DF206</f>
        <v>395.91346914556959</v>
      </c>
      <c r="AD206" s="11">
        <f>+'[1]total numbers'!AD206*DG206</f>
        <v>561.7532908163264</v>
      </c>
      <c r="AE206" s="11">
        <f>+'[1]total numbers'!AE206*DH206</f>
        <v>939.33490218750001</v>
      </c>
      <c r="AF206" s="11">
        <f>+'[1]total numbers'!AF206*DI206</f>
        <v>970.13165612499961</v>
      </c>
      <c r="AG206" s="11">
        <f>+'[1]total numbers'!AG206*DJ206</f>
        <v>983.31078824999997</v>
      </c>
      <c r="AH206" s="11">
        <f>+'[1]total numbers'!AH206*DK206</f>
        <v>1089.4263280312498</v>
      </c>
      <c r="AI206" s="11">
        <f>+'[1]total numbers'!AI206*DL206</f>
        <v>1148.649447</v>
      </c>
      <c r="AJ206" s="11">
        <f>+'[1]total numbers'!AJ206*DM206</f>
        <v>1175.7873960937504</v>
      </c>
      <c r="AK206" s="11">
        <f>+'[1]total numbers'!AK206*DN206</f>
        <v>1261.6172635</v>
      </c>
      <c r="AL206" s="11">
        <f>+'[1]total numbers'!AL206*DO206</f>
        <v>1331.8230546250004</v>
      </c>
      <c r="AM206" s="11">
        <f>+'[1]total numbers'!AM206*DP206</f>
        <v>1366.0911659999999</v>
      </c>
      <c r="AN206" s="11">
        <f>+'[1]total numbers'!AN206*DQ206</f>
        <v>1410.7315707187499</v>
      </c>
      <c r="AO206" s="11">
        <f>+'[1]total numbers'!AO206*DR206</f>
        <v>1505.3715200000004</v>
      </c>
      <c r="AP206" s="11">
        <f>+'[1]total numbers'!AP206*DS206</f>
        <v>1622.9897420654515</v>
      </c>
      <c r="AQ206" s="11">
        <f>+'[1]total numbers'!AQ206*DT206</f>
        <v>1840.326712913972</v>
      </c>
      <c r="AR206" s="11">
        <f>+'[1]total numbers'!AR206*DU206</f>
        <v>2164.6811748383307</v>
      </c>
      <c r="AS206" s="11">
        <f>+'[1]total numbers'!AS206*DV206</f>
        <v>2468.0472584126983</v>
      </c>
      <c r="AT206" s="11">
        <f>+'[1]total numbers'!AT206*DW206</f>
        <v>2866.3021991456003</v>
      </c>
      <c r="AU206" s="11">
        <f>+'[1]total numbers'!AU206*DX206</f>
        <v>3309.5278094297464</v>
      </c>
      <c r="AV206" s="11">
        <f>+'[1]total numbers'!AV206*DY206</f>
        <v>3760.4105064471878</v>
      </c>
      <c r="AW206" s="11">
        <f>+'[1]total numbers'!AW206*DZ206</f>
        <v>3932.1378785253787</v>
      </c>
      <c r="AX206" s="11">
        <f>+'[1]total numbers'!AX206*EA206</f>
        <v>3904.2195564379122</v>
      </c>
      <c r="AY206" s="11">
        <f>+'[1]total numbers'!AY206*EB206</f>
        <v>3958.8049568192296</v>
      </c>
      <c r="AZ206" s="11">
        <f>+'[1]total numbers'!AZ206*EC206</f>
        <v>4017.3747954317769</v>
      </c>
      <c r="BA206" s="11">
        <f>+'[1]total numbers'!BA206*ED206</f>
        <v>3927.0524114193036</v>
      </c>
      <c r="BB206" s="11">
        <f>+'[1]total numbers'!BB206*EE206</f>
        <v>3853.5526917961038</v>
      </c>
      <c r="BC206" s="11">
        <f>+'[1]total numbers'!BC206*EF206</f>
        <v>3670.9624002883666</v>
      </c>
      <c r="BD206" s="11">
        <f>+'[1]total numbers'!BD206*EG206</f>
        <v>3693.0871509256008</v>
      </c>
      <c r="BE206" s="19">
        <f>+[2]faostat2014_crops!B193</f>
        <v>3557</v>
      </c>
      <c r="BF206" s="19">
        <f>+[2]faostat2014_crops!C193</f>
        <v>3057</v>
      </c>
      <c r="BG206" s="19">
        <f>+[2]faostat2014_crops!D193</f>
        <v>2983</v>
      </c>
      <c r="BH206" s="19">
        <f>+[2]faostat2014_crops!E193</f>
        <v>2849</v>
      </c>
      <c r="BI206" s="19">
        <f>+[2]faostat2014_crops!F193</f>
        <v>2706</v>
      </c>
      <c r="BJ206" s="19">
        <f>+[2]faostat2014_crops!G193</f>
        <v>2694</v>
      </c>
      <c r="BK206" s="19">
        <f>+[2]faostat2014_crops!H193</f>
        <v>2680</v>
      </c>
      <c r="BL206" s="19">
        <f>+[2]faostat2014_crops!I193</f>
        <v>2669</v>
      </c>
      <c r="BM206" s="19">
        <f>+[2]faostat2014_crops!J193</f>
        <v>2661</v>
      </c>
      <c r="BN206" s="19">
        <f>+[2]faostat2014_crops!K193</f>
        <v>2703</v>
      </c>
      <c r="BO206" s="19">
        <f>+[2]faostat2014_crops!L193</f>
        <v>2660</v>
      </c>
      <c r="BP206" s="19">
        <f>+[2]faostat2014_crops!M193</f>
        <v>2648</v>
      </c>
      <c r="BQ206" s="19">
        <f>+[2]faostat2014_crops!N193</f>
        <v>2635</v>
      </c>
      <c r="BR206" s="19">
        <f>+[2]faostat2014_crops!O193</f>
        <v>2643</v>
      </c>
      <c r="BS206" s="19">
        <f>+[2]faostat2014_crops!P193</f>
        <v>2634</v>
      </c>
      <c r="BT206" s="19">
        <f>+[2]faostat2014_crops!Q193</f>
        <v>2619</v>
      </c>
      <c r="BU206" s="19">
        <f>+[2]faostat2014_crops!R193</f>
        <v>2608</v>
      </c>
      <c r="BV206" s="19">
        <f>+[2]faostat2014_crops!S193</f>
        <v>2604.4000000000015</v>
      </c>
      <c r="BW206" s="19">
        <f>+[2]faostat2014_crops!T193</f>
        <v>2590.7200000000012</v>
      </c>
      <c r="BX206" s="19">
        <f>+[2]faostat2014_crops!U193</f>
        <v>2580.8760000000038</v>
      </c>
      <c r="BY206" s="112">
        <f t="shared" si="339"/>
        <v>2570.760000000002</v>
      </c>
      <c r="BZ206" s="112">
        <f t="shared" si="340"/>
        <v>2562.0008000000016</v>
      </c>
      <c r="CA206" s="112">
        <f t="shared" si="341"/>
        <v>2552.0501333333377</v>
      </c>
      <c r="CB206" s="112">
        <f t="shared" si="342"/>
        <v>2540.9988622222227</v>
      </c>
      <c r="CC206" s="112">
        <f t="shared" si="343"/>
        <v>2531.850050370369</v>
      </c>
      <c r="CD206" s="31"/>
      <c r="CE206" s="46">
        <f t="shared" si="255"/>
        <v>-351</v>
      </c>
      <c r="CG206" s="87">
        <v>0</v>
      </c>
      <c r="CH206" s="87">
        <v>0</v>
      </c>
      <c r="CI206" s="87">
        <v>0</v>
      </c>
      <c r="CJ206" s="87">
        <v>0</v>
      </c>
      <c r="CK206" s="87">
        <v>0</v>
      </c>
      <c r="CL206" s="87">
        <v>0</v>
      </c>
      <c r="CM206" s="122">
        <f t="shared" ref="CM206:CO206" si="361">+CN206-CN206/2</f>
        <v>4.083626945180157E-2</v>
      </c>
      <c r="CN206" s="122">
        <f t="shared" si="361"/>
        <v>8.167253890360314E-2</v>
      </c>
      <c r="CO206" s="122">
        <f t="shared" si="361"/>
        <v>0.16334507780720628</v>
      </c>
      <c r="CP206" s="122">
        <f>+CQ206-CQ206/2</f>
        <v>0.32669015561441256</v>
      </c>
      <c r="CQ206" s="122">
        <f>+CR206-CR206/2</f>
        <v>0.65338031122882512</v>
      </c>
      <c r="CR206" s="66">
        <f t="shared" ref="CN206:CZ207" si="362">IF(($FL206=0),0,$FN206*(CR$3-$FL206)^$FM206)</f>
        <v>1.3067606224576502</v>
      </c>
      <c r="CS206" s="66">
        <f t="shared" si="362"/>
        <v>1.2803444631762564</v>
      </c>
      <c r="CT206" s="66">
        <f t="shared" si="362"/>
        <v>1.2527908212344627</v>
      </c>
      <c r="CU206" s="66">
        <f t="shared" si="362"/>
        <v>1.2239687217430868</v>
      </c>
      <c r="CV206" s="66">
        <f t="shared" si="362"/>
        <v>1.1937212535430566</v>
      </c>
      <c r="CW206" s="66">
        <f t="shared" si="362"/>
        <v>1.1618579352446203</v>
      </c>
      <c r="CX206" s="66">
        <f t="shared" si="362"/>
        <v>1.1281439693033601</v>
      </c>
      <c r="CY206" s="66">
        <f t="shared" si="362"/>
        <v>1.0922846945672982</v>
      </c>
      <c r="CZ206" s="66">
        <f t="shared" si="362"/>
        <v>1.0539023527193194</v>
      </c>
      <c r="DA206" s="71">
        <f>+[3]sweden!$B$53</f>
        <v>1.0125</v>
      </c>
      <c r="DB206" s="75">
        <f>+$DA206+(DB$3-$DA$3)*($DR206-$DA206)/($DR$3-$DA$3)</f>
        <v>0.9659375</v>
      </c>
      <c r="DC206" s="75">
        <f t="shared" ref="DC206:DQ206" si="363">+$DA206+(DC$3-$DA$3)*($DR206-$DA206)/($DR$3-$DA$3)</f>
        <v>0.91937499999999994</v>
      </c>
      <c r="DD206" s="75">
        <f t="shared" si="363"/>
        <v>0.87281249999999999</v>
      </c>
      <c r="DE206" s="75">
        <f t="shared" si="363"/>
        <v>0.82624999999999993</v>
      </c>
      <c r="DF206" s="75">
        <f t="shared" si="363"/>
        <v>0.77968749999999998</v>
      </c>
      <c r="DG206" s="75">
        <f t="shared" si="363"/>
        <v>0.73312500000000003</v>
      </c>
      <c r="DH206" s="75">
        <f t="shared" si="363"/>
        <v>0.68656249999999996</v>
      </c>
      <c r="DI206" s="75">
        <f t="shared" si="363"/>
        <v>0.68190624999999994</v>
      </c>
      <c r="DJ206" s="75">
        <f t="shared" si="363"/>
        <v>0.67725000000000002</v>
      </c>
      <c r="DK206" s="75">
        <f t="shared" si="363"/>
        <v>0.67259374999999999</v>
      </c>
      <c r="DL206" s="75">
        <f t="shared" si="363"/>
        <v>0.66793749999999996</v>
      </c>
      <c r="DM206" s="75">
        <f t="shared" si="363"/>
        <v>0.66328125000000004</v>
      </c>
      <c r="DN206" s="75">
        <f t="shared" si="363"/>
        <v>0.65862500000000002</v>
      </c>
      <c r="DO206" s="75">
        <f t="shared" si="363"/>
        <v>0.65396874999999999</v>
      </c>
      <c r="DP206" s="75">
        <f t="shared" si="363"/>
        <v>0.64931249999999996</v>
      </c>
      <c r="DQ206" s="75">
        <f t="shared" si="363"/>
        <v>0.64465624999999993</v>
      </c>
      <c r="DR206" s="71">
        <f>+[3]sweden!$B$61</f>
        <v>0.64</v>
      </c>
      <c r="DS206" s="75">
        <f t="shared" ref="DS206:DX206" si="364">+$DY206+(DS$3-$DY$3)*(($DR206-$DY206)/($DR$3-$DY$3))</f>
        <v>0.67759357240838725</v>
      </c>
      <c r="DT206" s="75">
        <f t="shared" si="364"/>
        <v>0.71518714481677437</v>
      </c>
      <c r="DU206" s="75">
        <f t="shared" si="364"/>
        <v>0.75278071722516171</v>
      </c>
      <c r="DV206" s="75">
        <f t="shared" si="364"/>
        <v>0.79037428963354883</v>
      </c>
      <c r="DW206" s="75">
        <f t="shared" si="364"/>
        <v>0.82796786204193606</v>
      </c>
      <c r="DX206" s="75">
        <f t="shared" si="364"/>
        <v>0.8655614344503233</v>
      </c>
      <c r="DY206" s="71">
        <f>+[3]sweden!$B$62</f>
        <v>0.90315500685871053</v>
      </c>
      <c r="DZ206" s="75">
        <f t="shared" ref="DZ206:EB207" si="365">+$DY206+(DZ$3-$DY$3)*(($EC206-$DY206)/($EC$3-$DY$3))</f>
        <v>0.85999498686112363</v>
      </c>
      <c r="EA206" s="75">
        <f t="shared" si="365"/>
        <v>0.81683496686353685</v>
      </c>
      <c r="EB206" s="75">
        <f t="shared" si="365"/>
        <v>0.77367494686594995</v>
      </c>
      <c r="EC206" s="71">
        <f>+[3]sweden!$B$63</f>
        <v>0.73051492686836306</v>
      </c>
      <c r="ED206" s="75">
        <f>+$EC206+(ED$3-$EC$3)*(($EH206-$EC206)/($EH$3-$EC$3))</f>
        <v>0.67951888065151678</v>
      </c>
      <c r="EE206" s="75">
        <f t="shared" ref="EE206:EG207" si="366">+$EC206+(EE$3-$EC$3)*(($EH206-$EC206)/($EH$3-$EC$3))</f>
        <v>0.6285228344346705</v>
      </c>
      <c r="EF206" s="75">
        <f t="shared" si="366"/>
        <v>0.57752678821782411</v>
      </c>
      <c r="EG206" s="75">
        <f t="shared" si="366"/>
        <v>0.52653074200097782</v>
      </c>
      <c r="EH206" s="20">
        <f>+BE206/'[1]total numbers'!BN206</f>
        <v>0.47553469578413154</v>
      </c>
      <c r="EI206" s="20">
        <f>+BF206/'[1]total numbers'!BX206</f>
        <v>0.38008966734258887</v>
      </c>
      <c r="EJ206" s="20">
        <f>+BG206/'[1]total numbers'!CH206</f>
        <v>0.35894493053158144</v>
      </c>
      <c r="EK206" s="20">
        <f>+BH206/'[1]total numbers'!CR206</f>
        <v>0.33287263946972184</v>
      </c>
      <c r="EL206" s="20">
        <f>+BI206/'[1]total numbers'!DB206</f>
        <v>0.30541202294043834</v>
      </c>
      <c r="EM206" s="20">
        <f>+BJ206/'[1]total numbers'!DC206</f>
        <v>0.3031667420457273</v>
      </c>
      <c r="EN206" s="20">
        <f>+BK206/'[1]total numbers'!DD206</f>
        <v>0.30032240955392819</v>
      </c>
      <c r="EO206" s="20">
        <f>+BL206/'[1]total numbers'!DE206</f>
        <v>0.2975613791418058</v>
      </c>
      <c r="EP206" s="20">
        <f>+BM206/'[1]total numbers'!DF206</f>
        <v>0.29506159369186918</v>
      </c>
      <c r="EQ206" s="20">
        <f>+BN206/'[1]total numbers'!DG206</f>
        <v>0.29813248619441435</v>
      </c>
      <c r="ER206" s="20">
        <f>+BO206/'[1]total numbers'!DH206</f>
        <v>0.29189185867517969</v>
      </c>
      <c r="ES206" s="20">
        <f>+BP206/'[1]total numbers'!DI206</f>
        <v>0.28911030234954527</v>
      </c>
      <c r="ET206" s="20">
        <f>+BQ206/'[1]total numbers'!DJ206</f>
        <v>0.28626987742325821</v>
      </c>
      <c r="EU206" s="20">
        <f>+BR206/'[1]total numbers'!DK206</f>
        <v>0.28575296067312717</v>
      </c>
      <c r="EV206" s="20">
        <f>+BS206/'[1]total numbers'!DL206</f>
        <v>0.28343835474042578</v>
      </c>
      <c r="EW206" s="20">
        <f>+BT206/'[1]total numbers'!DM206</f>
        <v>0.28054312892676025</v>
      </c>
      <c r="EX206" s="113">
        <f>+BU206/'[1]total numbers'!DN206</f>
        <v>0.27814504133408086</v>
      </c>
      <c r="EY206" s="113">
        <f>+BV206/'[1]total numbers'!DO206</f>
        <v>0.27657758285805206</v>
      </c>
      <c r="EZ206" s="113">
        <f>+BW206/'[1]total numbers'!DP206</f>
        <v>0.27395171478364527</v>
      </c>
      <c r="FA206" s="113">
        <f>+BX206/'[1]total numbers'!DQ206</f>
        <v>0.27172573186277871</v>
      </c>
      <c r="FB206" s="113">
        <f>+BY206/'[1]total numbers'!DR206</f>
        <v>0.2694609931114898</v>
      </c>
      <c r="FC206" s="113">
        <f>+BZ206/'[1]total numbers'!DS206</f>
        <v>0.2673375215502985</v>
      </c>
      <c r="FD206" s="113">
        <f>+CA206/'[1]total numbers'!DT206</f>
        <v>0.26509782804103799</v>
      </c>
      <c r="FE206" s="113">
        <f>+CB206/'[1]total numbers'!DU206</f>
        <v>0.26276606883194098</v>
      </c>
      <c r="FF206" s="113">
        <f>+CC206/'[1]total numbers'!DV206</f>
        <v>0.26066319757869172</v>
      </c>
      <c r="FH206" s="55">
        <f t="shared" si="345"/>
        <v>-10000</v>
      </c>
      <c r="FI206" s="93">
        <v>1000</v>
      </c>
      <c r="FJ206" s="72">
        <v>2.5</v>
      </c>
      <c r="FK206" s="81">
        <f>+DA206</f>
        <v>1.0125</v>
      </c>
      <c r="FL206" s="55">
        <f t="shared" si="348"/>
        <v>1782.7281005612995</v>
      </c>
      <c r="FM206" s="68">
        <f t="shared" si="357"/>
        <v>0.33333333333333331</v>
      </c>
      <c r="FN206" s="62">
        <f t="shared" si="349"/>
        <v>-0.10986467028258765</v>
      </c>
      <c r="FP206" s="89">
        <v>6</v>
      </c>
      <c r="FQ206" s="89" t="s">
        <v>404</v>
      </c>
      <c r="FR206" s="89"/>
      <c r="GF206" s="21">
        <f t="shared" si="350"/>
        <v>1.3739908297362731</v>
      </c>
    </row>
    <row r="207" spans="1:188" x14ac:dyDescent="0.2">
      <c r="A207" s="6">
        <v>11</v>
      </c>
      <c r="B207" s="14">
        <v>756</v>
      </c>
      <c r="C207" s="106" t="s">
        <v>249</v>
      </c>
      <c r="D207" s="11">
        <v>0</v>
      </c>
      <c r="E207" s="11">
        <v>0</v>
      </c>
      <c r="F207" s="21">
        <v>0</v>
      </c>
      <c r="G207" s="21">
        <v>0</v>
      </c>
      <c r="H207" s="21">
        <v>0</v>
      </c>
      <c r="I207" s="11">
        <f>IF(J207&lt;1,0,'[1]total numbers'!I207*CL207)</f>
        <v>0.65778798399213745</v>
      </c>
      <c r="J207" s="11">
        <f>IF(K207&lt;1,0,'[1]total numbers'!J207*CM207)</f>
        <v>4.9334098799410322</v>
      </c>
      <c r="K207" s="11">
        <f>IF(L207&lt;1,0,'[1]total numbers'!K207*CN207)</f>
        <v>29.600459279646195</v>
      </c>
      <c r="L207" s="11">
        <f>IF(M207&lt;1,0,'[1]total numbers'!L207*CO207)</f>
        <v>54.92745232674811</v>
      </c>
      <c r="M207" s="11">
        <f>IF(N207&lt;1,0,'[1]total numbers'!M207*CP207)</f>
        <v>149.5790799478803</v>
      </c>
      <c r="N207" s="11">
        <f>IF(O207&lt;1,0,'[1]total numbers'!N207*CQ207)</f>
        <v>652.15876489649634</v>
      </c>
      <c r="O207" s="11">
        <f>+'[1]total numbers'!O207*CR207</f>
        <v>641.55985499891597</v>
      </c>
      <c r="P207" s="11">
        <f>+'[1]total numbers'!P207*CS207</f>
        <v>630.52951427695211</v>
      </c>
      <c r="Q207" s="11">
        <f>+'[1]total numbers'!Q207*CT207</f>
        <v>619.02704553281183</v>
      </c>
      <c r="R207" s="11">
        <f>+'[1]total numbers'!R207*CU207</f>
        <v>607.00514136718664</v>
      </c>
      <c r="S207" s="11">
        <f>+'[1]total numbers'!S207*CV207</f>
        <v>594.4083055715638</v>
      </c>
      <c r="T207" s="11">
        <f>+'[1]total numbers'!T207*CW207</f>
        <v>581.1707603242113</v>
      </c>
      <c r="U207" s="11">
        <f>+'[1]total numbers'!U207*CX207</f>
        <v>567.21362027364046</v>
      </c>
      <c r="V207" s="11">
        <f>+'[1]total numbers'!V207*CY207</f>
        <v>552.44099590606243</v>
      </c>
      <c r="W207" s="11">
        <f>+'[1]total numbers'!W207*CZ207</f>
        <v>536.19775477836981</v>
      </c>
      <c r="X207" s="11">
        <f>+'[1]total numbers'!X207*DA207</f>
        <v>518.90582666218666</v>
      </c>
      <c r="Y207" s="11">
        <f>+'[1]total numbers'!Y207*DB207</f>
        <v>667.17008110986069</v>
      </c>
      <c r="Z207" s="11">
        <f>+'[1]total numbers'!Z207*DC207</f>
        <v>800.60837230253094</v>
      </c>
      <c r="AA207" s="11">
        <f>+'[1]total numbers'!AA207*DD207</f>
        <v>1222.7457567859187</v>
      </c>
      <c r="AB207" s="11">
        <f>+'[1]total numbers'!AB207*DE207</f>
        <v>868.77873025468625</v>
      </c>
      <c r="AC207" s="11">
        <f>+'[1]total numbers'!AC207*DF207</f>
        <v>1085.9162496401254</v>
      </c>
      <c r="AD207" s="11">
        <f>+'[1]total numbers'!AD207*DG207</f>
        <v>1252.7952644749473</v>
      </c>
      <c r="AE207" s="11">
        <f>+'[1]total numbers'!AE207*DH207</f>
        <v>1409.0512982086484</v>
      </c>
      <c r="AF207" s="11">
        <f>+'[1]total numbers'!AF207*DI207</f>
        <v>1430.9193547184586</v>
      </c>
      <c r="AG207" s="11">
        <f>+'[1]total numbers'!AG207*DJ207</f>
        <v>1452.3969393936293</v>
      </c>
      <c r="AH207" s="11">
        <f>+'[1]total numbers'!AH207*DK207</f>
        <v>1473.3954243099704</v>
      </c>
      <c r="AI207" s="11">
        <f>+'[1]total numbers'!AI207*DL207</f>
        <v>1493.8150267157016</v>
      </c>
      <c r="AJ207" s="11">
        <f>+'[1]total numbers'!AJ207*DM207</f>
        <v>1513.5431219399043</v>
      </c>
      <c r="AK207" s="11">
        <f>+'[1]total numbers'!AK207*DN207</f>
        <v>1532.4522154924994</v>
      </c>
      <c r="AL207" s="11">
        <f>+'[1]total numbers'!AL207*DO207</f>
        <v>1550.3974842961802</v>
      </c>
      <c r="AM207" s="11">
        <f>+'[1]total numbers'!AM207*DP207</f>
        <v>1567.2137670245043</v>
      </c>
      <c r="AN207" s="11">
        <f>+'[1]total numbers'!AN207*DQ207</f>
        <v>1582.7118413419626</v>
      </c>
      <c r="AO207" s="11">
        <f>+'[1]total numbers'!AO207*DR207</f>
        <v>1596.6737654649316</v>
      </c>
      <c r="AP207" s="11">
        <f>+'[1]total numbers'!AP207*DS207</f>
        <v>1608.8469734133585</v>
      </c>
      <c r="AQ207" s="11">
        <f>+'[1]total numbers'!AQ207*DT207</f>
        <v>1755.0207667221746</v>
      </c>
      <c r="AR207" s="11">
        <f>+'[1]total numbers'!AR207*DU207</f>
        <v>1859.6188591610623</v>
      </c>
      <c r="AS207" s="11">
        <f>+'[1]total numbers'!AS207*DV207</f>
        <v>1956.6296860850218</v>
      </c>
      <c r="AT207" s="11">
        <f>+'[1]total numbers'!AT207*DW207</f>
        <v>2049.8356688450135</v>
      </c>
      <c r="AU207" s="11">
        <f>+'[1]total numbers'!AU207*DX207</f>
        <v>2088.5503787369603</v>
      </c>
      <c r="AV207" s="11">
        <f>+'[1]total numbers'!AV207*DY207</f>
        <v>2150</v>
      </c>
      <c r="AW207" s="11">
        <f>+'[1]total numbers'!AW207*DZ207</f>
        <v>2144.3012227135605</v>
      </c>
      <c r="AX207" s="11">
        <f>+'[1]total numbers'!AX207*EA207</f>
        <v>2078.6883903861335</v>
      </c>
      <c r="AY207" s="11">
        <f>+'[1]total numbers'!AY207*EB207</f>
        <v>2191.2540406174294</v>
      </c>
      <c r="AZ207" s="11">
        <f>+'[1]total numbers'!AZ207*EC207</f>
        <v>2300</v>
      </c>
      <c r="BA207" s="11">
        <f>+'[1]total numbers'!BA207*ED207</f>
        <v>1963.673696583518</v>
      </c>
      <c r="BB207" s="11">
        <f>+'[1]total numbers'!BB207*EE207</f>
        <v>1623.9046166461303</v>
      </c>
      <c r="BC207" s="11">
        <f>+'[1]total numbers'!BC207*EF207</f>
        <v>1242.8371087002963</v>
      </c>
      <c r="BD207" s="11">
        <f>+'[1]total numbers'!BD207*EG207</f>
        <v>872.42112523137519</v>
      </c>
      <c r="BE207" s="19">
        <f>+[2]faostat2014_crops!B194</f>
        <v>422</v>
      </c>
      <c r="BF207" s="19">
        <f>+[2]faostat2014_crops!C194</f>
        <v>385</v>
      </c>
      <c r="BG207" s="19">
        <f>+[2]faostat2014_crops!D194</f>
        <v>411</v>
      </c>
      <c r="BH207" s="19">
        <f>+[2]faostat2014_crops!E194</f>
        <v>412</v>
      </c>
      <c r="BI207" s="19">
        <f>+[2]faostat2014_crops!F194</f>
        <v>437</v>
      </c>
      <c r="BJ207" s="19">
        <f>+[2]faostat2014_crops!G194</f>
        <v>436</v>
      </c>
      <c r="BK207" s="19">
        <f>+[2]faostat2014_crops!H194</f>
        <v>432</v>
      </c>
      <c r="BL207" s="19">
        <f>+[2]faostat2014_crops!I194</f>
        <v>429</v>
      </c>
      <c r="BM207" s="19">
        <f>+[2]faostat2014_crops!J194</f>
        <v>431.6</v>
      </c>
      <c r="BN207" s="19">
        <f>+[2]faostat2014_crops!K194</f>
        <v>431.7</v>
      </c>
      <c r="BO207" s="19">
        <f>+[2]faostat2014_crops!L194</f>
        <v>432.4</v>
      </c>
      <c r="BP207" s="19">
        <f>+[2]faostat2014_crops!M194</f>
        <v>431.9</v>
      </c>
      <c r="BQ207" s="19">
        <f>+[2]faostat2014_crops!N194</f>
        <v>431.3</v>
      </c>
      <c r="BR207" s="19">
        <f>+[2]faostat2014_crops!O194</f>
        <v>430.4</v>
      </c>
      <c r="BS207" s="19">
        <f>+[2]faostat2014_crops!P194</f>
        <v>428.5</v>
      </c>
      <c r="BT207" s="19">
        <f>+[2]faostat2014_crops!Q194</f>
        <v>428</v>
      </c>
      <c r="BU207" s="19">
        <f>+[2]faostat2014_crops!R194</f>
        <v>428.2</v>
      </c>
      <c r="BV207" s="19">
        <f>+[2]faostat2014_crops!S194</f>
        <v>426.70000000000027</v>
      </c>
      <c r="BW207" s="19">
        <f>+[2]faostat2014_crops!T194</f>
        <v>426.05000000000018</v>
      </c>
      <c r="BX207" s="19">
        <f>+[2]faostat2014_crops!U194</f>
        <v>425.63000000000056</v>
      </c>
      <c r="BY207" s="112">
        <f t="shared" si="339"/>
        <v>425.01000000000067</v>
      </c>
      <c r="BZ207" s="112">
        <f t="shared" si="340"/>
        <v>424.26733333333414</v>
      </c>
      <c r="CA207" s="112">
        <f t="shared" si="341"/>
        <v>423.46088888888994</v>
      </c>
      <c r="CB207" s="112">
        <f t="shared" si="342"/>
        <v>422.97001481481584</v>
      </c>
      <c r="CC207" s="112">
        <f t="shared" si="343"/>
        <v>422.29971358024841</v>
      </c>
      <c r="CD207" s="31"/>
      <c r="CE207" s="15">
        <f t="shared" si="255"/>
        <v>52</v>
      </c>
      <c r="CG207" s="87">
        <v>0</v>
      </c>
      <c r="CH207" s="87">
        <v>0</v>
      </c>
      <c r="CI207" s="87">
        <f t="shared" si="360"/>
        <v>0</v>
      </c>
      <c r="CJ207" s="87">
        <f t="shared" si="360"/>
        <v>3.6837447076869353E-2</v>
      </c>
      <c r="CK207" s="87">
        <f t="shared" si="360"/>
        <v>0.11051234123060807</v>
      </c>
      <c r="CL207" s="87">
        <f t="shared" si="360"/>
        <v>0.33153702369182425</v>
      </c>
      <c r="CM207" s="87">
        <f t="shared" si="360"/>
        <v>0.99461107107547275</v>
      </c>
      <c r="CN207" s="66">
        <f t="shared" si="362"/>
        <v>2.9838332132264185</v>
      </c>
      <c r="CO207" s="66">
        <f t="shared" si="362"/>
        <v>2.768442797155489</v>
      </c>
      <c r="CP207" s="66">
        <f t="shared" si="362"/>
        <v>2.513018590555181</v>
      </c>
      <c r="CQ207" s="66">
        <f t="shared" si="362"/>
        <v>2.1913319706866212</v>
      </c>
      <c r="CR207" s="66">
        <f t="shared" si="362"/>
        <v>2.1535626389530025</v>
      </c>
      <c r="CS207" s="66">
        <f t="shared" si="362"/>
        <v>2.1144198929055746</v>
      </c>
      <c r="CT207" s="66">
        <f t="shared" si="362"/>
        <v>2.0737716262517183</v>
      </c>
      <c r="CU207" s="66">
        <f t="shared" si="362"/>
        <v>2.031464147151504</v>
      </c>
      <c r="CV207" s="66">
        <f t="shared" si="362"/>
        <v>1.9873170096370794</v>
      </c>
      <c r="CW207" s="66">
        <f t="shared" si="362"/>
        <v>1.9411161589491099</v>
      </c>
      <c r="CX207" s="66">
        <f t="shared" si="362"/>
        <v>1.8926046722510528</v>
      </c>
      <c r="CY207" s="66">
        <f t="shared" si="362"/>
        <v>1.8414699863535418</v>
      </c>
      <c r="CZ207" s="66">
        <f t="shared" si="362"/>
        <v>1.7873258492612332</v>
      </c>
      <c r="DA207" s="66">
        <f t="shared" ref="DA207:DX207" si="367">IF(($FL207=0),0,$FN207*(DA$3-$FL207)^$FM207)</f>
        <v>1.7296860888739558</v>
      </c>
      <c r="DB207" s="66">
        <f t="shared" si="367"/>
        <v>1.6679252027746514</v>
      </c>
      <c r="DC207" s="66">
        <f t="shared" si="367"/>
        <v>1.601216744605062</v>
      </c>
      <c r="DD207" s="66">
        <f t="shared" si="367"/>
        <v>1.5284321959823983</v>
      </c>
      <c r="DE207" s="66">
        <f t="shared" si="367"/>
        <v>1.4479645504244774</v>
      </c>
      <c r="DF207" s="66">
        <f t="shared" si="367"/>
        <v>1.3573953120501565</v>
      </c>
      <c r="DG207" s="66">
        <f t="shared" si="367"/>
        <v>1.2527952644749474</v>
      </c>
      <c r="DH207" s="66">
        <f t="shared" si="367"/>
        <v>1.127012622258539</v>
      </c>
      <c r="DI207" s="66">
        <f t="shared" si="367"/>
        <v>1.1127998238287284</v>
      </c>
      <c r="DJ207" s="66">
        <f t="shared" si="367"/>
        <v>1.0982143895567678</v>
      </c>
      <c r="DK207" s="66">
        <f t="shared" si="367"/>
        <v>1.0832308900979382</v>
      </c>
      <c r="DL207" s="66">
        <f t="shared" si="367"/>
        <v>1.0678210004303805</v>
      </c>
      <c r="DM207" s="66">
        <f t="shared" si="367"/>
        <v>1.0519530261408132</v>
      </c>
      <c r="DN207" s="66">
        <f t="shared" si="367"/>
        <v>1.035591326447076</v>
      </c>
      <c r="DO207" s="66">
        <f t="shared" si="367"/>
        <v>1.0186956052770344</v>
      </c>
      <c r="DP207" s="66">
        <f t="shared" si="367"/>
        <v>1.001220031865973</v>
      </c>
      <c r="DQ207" s="66">
        <f t="shared" si="367"/>
        <v>0.98311213836798217</v>
      </c>
      <c r="DR207" s="66">
        <f t="shared" si="367"/>
        <v>0.96431142185236551</v>
      </c>
      <c r="DS207" s="66">
        <f t="shared" si="367"/>
        <v>0.94474754851608878</v>
      </c>
      <c r="DT207" s="66">
        <f t="shared" si="367"/>
        <v>0.92433801368191548</v>
      </c>
      <c r="DU207" s="66">
        <f t="shared" si="367"/>
        <v>0.90298504329435603</v>
      </c>
      <c r="DV207" s="66">
        <f t="shared" si="367"/>
        <v>0.88057141587984766</v>
      </c>
      <c r="DW207" s="66">
        <f t="shared" si="367"/>
        <v>0.85695471105560761</v>
      </c>
      <c r="DX207" s="66">
        <f t="shared" si="367"/>
        <v>0.83195920121771838</v>
      </c>
      <c r="DY207" s="71">
        <f>+[3]switzerland!$I$8</f>
        <v>0.80536409949056043</v>
      </c>
      <c r="DZ207" s="75">
        <f t="shared" si="365"/>
        <v>0.75721343028596344</v>
      </c>
      <c r="EA207" s="75">
        <f t="shared" si="365"/>
        <v>0.70906276108136645</v>
      </c>
      <c r="EB207" s="75">
        <f t="shared" si="365"/>
        <v>0.66091209187676958</v>
      </c>
      <c r="EC207" s="71">
        <f>+[3]switzerland!$I$12</f>
        <v>0.6127614226721726</v>
      </c>
      <c r="ED207" s="75">
        <f>+$EC207+(ED$3-$EC$3)*(($EH207-$EC207)/($EH$3-$EC$3))</f>
        <v>0.50604929816089017</v>
      </c>
      <c r="EE207" s="75">
        <f t="shared" si="366"/>
        <v>0.39933717364960786</v>
      </c>
      <c r="EF207" s="75">
        <f t="shared" si="366"/>
        <v>0.29262504913832549</v>
      </c>
      <c r="EG207" s="75">
        <f t="shared" si="366"/>
        <v>0.18591292462704312</v>
      </c>
      <c r="EH207" s="20">
        <f>+BE207/'[1]total numbers'!BN207</f>
        <v>7.9200800115760792E-2</v>
      </c>
      <c r="EI207" s="20">
        <f>+BF207/'[1]total numbers'!BX207</f>
        <v>6.228585193860265E-2</v>
      </c>
      <c r="EJ207" s="20">
        <f>+BG207/'[1]total numbers'!CH207</f>
        <v>6.5041350315403076E-2</v>
      </c>
      <c r="EK207" s="20">
        <f>+BH207/'[1]total numbers'!CR207</f>
        <v>6.1358565007835875E-2</v>
      </c>
      <c r="EL207" s="20">
        <f>+BI207/'[1]total numbers'!DB207</f>
        <v>6.0828122692411397E-2</v>
      </c>
      <c r="EM207" s="20">
        <f>+BJ207/'[1]total numbers'!DC207</f>
        <v>6.031709360147694E-2</v>
      </c>
      <c r="EN207" s="20">
        <f>+BK207/'[1]total numbers'!DD207</f>
        <v>5.9329575793533082E-2</v>
      </c>
      <c r="EO207" s="20">
        <f>+BL207/'[1]total numbers'!DE207</f>
        <v>5.8459028192922424E-2</v>
      </c>
      <c r="EP207" s="20">
        <f>+BM207/'[1]total numbers'!DF207</f>
        <v>5.8377510970129817E-2</v>
      </c>
      <c r="EQ207" s="20">
        <f>+BN207/'[1]total numbers'!DG207</f>
        <v>5.8016380052041371E-2</v>
      </c>
      <c r="ER207" s="20">
        <f>+BO207/'[1]total numbers'!DH207</f>
        <v>5.7804194573945381E-2</v>
      </c>
      <c r="ES207" s="20">
        <f>+BP207/'[1]total numbers'!DI207</f>
        <v>5.7485262663328554E-2</v>
      </c>
      <c r="ET207" s="20">
        <f>+BQ207/'[1]total numbers'!DJ207</f>
        <v>5.7191761203909779E-2</v>
      </c>
      <c r="EU207" s="20">
        <f>+BR207/'[1]total numbers'!DK207</f>
        <v>5.6873598559343118E-2</v>
      </c>
      <c r="EV207" s="20">
        <f>+BS207/'[1]total numbers'!DL207</f>
        <v>5.6421957766880804E-2</v>
      </c>
      <c r="EW207" s="20">
        <f>+BT207/'[1]total numbers'!DM207</f>
        <v>5.6150183373642082E-2</v>
      </c>
      <c r="EX207" s="113">
        <f>+BU207/'[1]total numbers'!DN207</f>
        <v>5.5969561551290112E-2</v>
      </c>
      <c r="EY207" s="113">
        <f>+BV207/'[1]total numbers'!DO207</f>
        <v>5.5566863397064015E-2</v>
      </c>
      <c r="EZ207" s="113">
        <f>+BW207/'[1]total numbers'!DP207</f>
        <v>5.5277169497537623E-2</v>
      </c>
      <c r="FA207" s="113">
        <f>+BX207/'[1]total numbers'!DQ207</f>
        <v>5.5020392693300196E-2</v>
      </c>
      <c r="FB207" s="113">
        <f>+BY207/'[1]total numbers'!DR207</f>
        <v>5.4739998851131143E-2</v>
      </c>
      <c r="FC207" s="113">
        <f>+BZ207/'[1]total numbers'!DS207</f>
        <v>5.4444719063039097E-2</v>
      </c>
      <c r="FD207" s="113">
        <f>+CA207/'[1]total numbers'!DT207</f>
        <v>5.4142520480662489E-2</v>
      </c>
      <c r="FE207" s="113">
        <f>+CB207/'[1]total numbers'!DU207</f>
        <v>5.388225126766865E-2</v>
      </c>
      <c r="FF207" s="113">
        <f>+CC207/'[1]total numbers'!DV207</f>
        <v>5.3601142947763844E-2</v>
      </c>
      <c r="FH207" s="55">
        <f t="shared" si="345"/>
        <v>-10000</v>
      </c>
      <c r="FI207" s="93">
        <v>1870</v>
      </c>
      <c r="FJ207" s="72">
        <v>4</v>
      </c>
      <c r="FK207" s="81">
        <f>+DY207</f>
        <v>0.80536409949056043</v>
      </c>
      <c r="FL207" s="55">
        <f t="shared" si="348"/>
        <v>1967.6802589911733</v>
      </c>
      <c r="FM207" s="68">
        <f t="shared" si="357"/>
        <v>0.33333333333333331</v>
      </c>
      <c r="FN207" s="62">
        <f t="shared" si="349"/>
        <v>-0.17487323014684447</v>
      </c>
      <c r="FP207" s="6">
        <v>2</v>
      </c>
      <c r="FQ207" s="23" t="s">
        <v>395</v>
      </c>
      <c r="GF207" s="21">
        <f t="shared" si="350"/>
        <v>27.668053447487214</v>
      </c>
    </row>
    <row r="208" spans="1:188" x14ac:dyDescent="0.2">
      <c r="A208" s="6">
        <v>17</v>
      </c>
      <c r="B208" s="14">
        <v>760</v>
      </c>
      <c r="C208" s="106" t="s">
        <v>250</v>
      </c>
      <c r="D208" s="11">
        <v>0</v>
      </c>
      <c r="E208" s="11">
        <v>0</v>
      </c>
      <c r="F208" s="35">
        <f>IF(G208&lt;1,0,'[1]total numbers'!F208*CI208)</f>
        <v>3.4605913574300788</v>
      </c>
      <c r="G208" s="35">
        <f>IF(H208&lt;1,0,'[1]total numbers'!G208*CJ208)</f>
        <v>15.572661108435355</v>
      </c>
      <c r="H208" s="35">
        <f>IF(I208&lt;1,0,'[1]total numbers'!H208*CK208)</f>
        <v>70.07697498795909</v>
      </c>
      <c r="I208" s="11">
        <f>IF(J208&lt;1,0,'[1]total numbers'!I208*CL208)</f>
        <v>315.34638744581594</v>
      </c>
      <c r="J208" s="11">
        <f>IF(K208&lt;1,0,'[1]total numbers'!J208*CM208)</f>
        <v>1419.0587435061714</v>
      </c>
      <c r="K208" s="11">
        <f>IF(L208&lt;1,0,'[1]total numbers'!K208*CN208)</f>
        <v>1604.4790538442396</v>
      </c>
      <c r="L208" s="11">
        <f>IF(M208&lt;1,0,'[1]total numbers'!L208*CO208)</f>
        <v>1380.277013869978</v>
      </c>
      <c r="M208" s="11">
        <f>IF(N208&lt;1,0,'[1]total numbers'!M208*CP208)</f>
        <v>1656.3324166439736</v>
      </c>
      <c r="N208" s="11">
        <f>IF(O208&lt;1,0,'[1]total numbers'!N208*CQ208)</f>
        <v>1863.3739687244704</v>
      </c>
      <c r="O208" s="11">
        <f>+'[1]total numbers'!O208*CR208</f>
        <v>2548.319282611244</v>
      </c>
      <c r="P208" s="11">
        <f>+'[1]total numbers'!P208*CS208</f>
        <v>3484.8359981614694</v>
      </c>
      <c r="Q208" s="11">
        <f>+'[1]total numbers'!Q208*CT208</f>
        <v>4765.2524999961361</v>
      </c>
      <c r="R208" s="11">
        <f>+'[1]total numbers'!R208*CU208</f>
        <v>3800.8587341120638</v>
      </c>
      <c r="S208" s="11">
        <f>+'[1]total numbers'!S208*CV208</f>
        <v>3031.4705087006905</v>
      </c>
      <c r="T208" s="11">
        <f>+'[1]total numbers'!T208*CW208</f>
        <v>2417.6928835426643</v>
      </c>
      <c r="U208" s="11">
        <f>+'[1]total numbers'!U208*CX208</f>
        <v>1928.0816947047927</v>
      </c>
      <c r="V208" s="11">
        <f>+'[1]total numbers'!V208*CY208</f>
        <v>1537.5405809233837</v>
      </c>
      <c r="W208" s="11">
        <f>+'[1]total numbers'!W208*CZ208</f>
        <v>2822.7861953482816</v>
      </c>
      <c r="X208" s="11">
        <f>+'[1]total numbers'!X208*DA208</f>
        <v>1376.3168171949087</v>
      </c>
      <c r="Y208" s="11">
        <f>+'[1]total numbers'!Y208*DB208</f>
        <v>1463.3736735018058</v>
      </c>
      <c r="Z208" s="11">
        <f>+'[1]total numbers'!Z208*DC208</f>
        <v>1551.5260160973223</v>
      </c>
      <c r="AA208" s="11">
        <f>+'[1]total numbers'!AA208*DD208</f>
        <v>1640.7738449814581</v>
      </c>
      <c r="AB208" s="11">
        <f>+'[1]total numbers'!AB208*DE208</f>
        <v>1321.2673078013477</v>
      </c>
      <c r="AC208" s="11">
        <f>+'[1]total numbers'!AC208*DF208</f>
        <v>1425.4752257923628</v>
      </c>
      <c r="AD208" s="11">
        <f>+'[1]total numbers'!AD208*DG208</f>
        <v>1675.1985784387177</v>
      </c>
      <c r="AE208" s="11">
        <f>+'[1]total numbers'!AE208*DH208</f>
        <v>1696.1720530884327</v>
      </c>
      <c r="AF208" s="11">
        <f>+'[1]total numbers'!AF208*DI208</f>
        <v>1707.1704971786771</v>
      </c>
      <c r="AG208" s="11">
        <f>+'[1]total numbers'!AG208*DJ208</f>
        <v>1718.1823271266619</v>
      </c>
      <c r="AH208" s="11">
        <f>+'[1]total numbers'!AH208*DK208</f>
        <v>1729.2075429323863</v>
      </c>
      <c r="AI208" s="11">
        <f>+'[1]total numbers'!AI208*DL208</f>
        <v>1740.2461445958511</v>
      </c>
      <c r="AJ208" s="11">
        <f>+'[1]total numbers'!AJ208*DM208</f>
        <v>1751.2981321170562</v>
      </c>
      <c r="AK208" s="11">
        <f>+'[1]total numbers'!AK208*DN208</f>
        <v>1762.3635054960014</v>
      </c>
      <c r="AL208" s="11">
        <f>+'[1]total numbers'!AL208*DO208</f>
        <v>1773.4422647326865</v>
      </c>
      <c r="AM208" s="11">
        <f>+'[1]total numbers'!AM208*DP208</f>
        <v>1784.5344098271114</v>
      </c>
      <c r="AN208" s="11">
        <f>+'[1]total numbers'!AN208*DQ208</f>
        <v>1795.6399407792776</v>
      </c>
      <c r="AO208" s="11">
        <f>+'[1]total numbers'!AO208*DR208</f>
        <v>1806.7588575891834</v>
      </c>
      <c r="AP208" s="11">
        <f>+'[1]total numbers'!AP208*DS208</f>
        <v>1817.8911602568289</v>
      </c>
      <c r="AQ208" s="11">
        <f>+'[1]total numbers'!AQ208*DT208</f>
        <v>1829.036848782215</v>
      </c>
      <c r="AR208" s="11">
        <f>+'[1]total numbers'!AR208*DU208</f>
        <v>1907.3805964051444</v>
      </c>
      <c r="AS208" s="11">
        <f>+'[1]total numbers'!AS208*DV208</f>
        <v>1970.2367634979585</v>
      </c>
      <c r="AT208" s="11">
        <f>+'[1]total numbers'!AT208*DW208</f>
        <v>2035.1633798762562</v>
      </c>
      <c r="AU208" s="11">
        <f>+'[1]total numbers'!AU208*DX208</f>
        <v>2102.2286158715747</v>
      </c>
      <c r="AV208" s="11">
        <f>+'[1]total numbers'!AV208*DY208</f>
        <v>2171.5028854275929</v>
      </c>
      <c r="AW208" s="11">
        <f>+'[1]total numbers'!AW208*DZ208</f>
        <v>2453.1684608065739</v>
      </c>
      <c r="AX208" s="11">
        <f>+'[1]total numbers'!AX208*EA208</f>
        <v>2735.2106865274845</v>
      </c>
      <c r="AY208" s="11">
        <f>+'[1]total numbers'!AY208*EB208</f>
        <v>2687.9626480676466</v>
      </c>
      <c r="AZ208" s="11">
        <f>+'[1]total numbers'!AZ208*EC208</f>
        <v>2640.6487181889056</v>
      </c>
      <c r="BA208" s="11">
        <f>+'[1]total numbers'!BA208*ED208</f>
        <v>2593.2688968912603</v>
      </c>
      <c r="BB208" s="11">
        <f>+'[1]total numbers'!BB208*EE208</f>
        <v>2545.8231841747111</v>
      </c>
      <c r="BC208" s="11">
        <f>+'[1]total numbers'!BC208*EF208</f>
        <v>4001.3666610110608</v>
      </c>
      <c r="BD208" s="11">
        <f>+'[1]total numbers'!BD208*EG208</f>
        <v>4879.8770795321007</v>
      </c>
      <c r="BE208" s="19">
        <f>+[2]faostat2014_crops!B195</f>
        <v>6381</v>
      </c>
      <c r="BF208" s="19">
        <f>+[2]faostat2014_crops!C195</f>
        <v>5909</v>
      </c>
      <c r="BG208" s="19">
        <f>+[2]faostat2014_crops!D195</f>
        <v>5684</v>
      </c>
      <c r="BH208" s="19">
        <f>+[2]faostat2014_crops!E195</f>
        <v>5626</v>
      </c>
      <c r="BI208" s="19">
        <f>+[2]faostat2014_crops!F195</f>
        <v>5352</v>
      </c>
      <c r="BJ208" s="19">
        <f>+[2]faostat2014_crops!G195</f>
        <v>5450</v>
      </c>
      <c r="BK208" s="19">
        <f>+[2]faostat2014_crops!H195</f>
        <v>5421</v>
      </c>
      <c r="BL208" s="19">
        <f>+[2]faostat2014_crops!I195</f>
        <v>5478</v>
      </c>
      <c r="BM208" s="19">
        <f>+[2]faostat2014_crops!J195</f>
        <v>5626</v>
      </c>
      <c r="BN208" s="19">
        <f>+[2]faostat2014_crops!K195</f>
        <v>5562</v>
      </c>
      <c r="BO208" s="19">
        <f>+[2]faostat2014_crops!L195</f>
        <v>5587</v>
      </c>
      <c r="BP208" s="19">
        <f>+[2]faostat2014_crops!M195</f>
        <v>5683</v>
      </c>
      <c r="BQ208" s="19">
        <f>+[2]faostat2014_crops!N195</f>
        <v>5666</v>
      </c>
      <c r="BR208" s="19">
        <f>+[2]faostat2014_crops!O195</f>
        <v>5664</v>
      </c>
      <c r="BS208" s="19">
        <f>+[2]faostat2014_crops!P195</f>
        <v>5696</v>
      </c>
      <c r="BT208" s="19">
        <f>+[2]faostat2014_crops!Q195</f>
        <v>5716</v>
      </c>
      <c r="BU208" s="19">
        <f>+[2]faostat2014_crops!R195</f>
        <v>5731</v>
      </c>
      <c r="BV208" s="19">
        <f>+[2]faostat2014_crops!S195</f>
        <v>5749.1999999999971</v>
      </c>
      <c r="BW208" s="19">
        <f>+[2]faostat2014_crops!T195</f>
        <v>5772.8600000000006</v>
      </c>
      <c r="BX208" s="19">
        <f>+[2]faostat2014_crops!U195</f>
        <v>5789.0879999999997</v>
      </c>
      <c r="BY208" s="112">
        <f t="shared" si="339"/>
        <v>5807.7799999999988</v>
      </c>
      <c r="BZ208" s="112">
        <f t="shared" si="340"/>
        <v>5826.6703999999991</v>
      </c>
      <c r="CA208" s="112">
        <f t="shared" si="341"/>
        <v>5846.4650666666639</v>
      </c>
      <c r="CB208" s="112">
        <f t="shared" si="342"/>
        <v>5865.3220977777746</v>
      </c>
      <c r="CC208" s="112">
        <f t="shared" si="343"/>
        <v>5883.3641362962917</v>
      </c>
      <c r="CD208" s="31"/>
      <c r="CE208" s="15">
        <f t="shared" si="255"/>
        <v>-557</v>
      </c>
      <c r="CG208" s="87">
        <v>0</v>
      </c>
      <c r="CH208" s="87">
        <v>0</v>
      </c>
      <c r="CI208" s="87">
        <f t="shared" ref="CI208:CM208" si="368">+CI$224</f>
        <v>5.7116503476656741E-2</v>
      </c>
      <c r="CJ208" s="87">
        <f t="shared" si="368"/>
        <v>0.17134951042997021</v>
      </c>
      <c r="CK208" s="87">
        <f t="shared" si="368"/>
        <v>0.51404853128991057</v>
      </c>
      <c r="CL208" s="87">
        <f t="shared" si="368"/>
        <v>1.5421455938697317</v>
      </c>
      <c r="CM208" s="137">
        <f t="shared" si="368"/>
        <v>4.6264367816091951</v>
      </c>
      <c r="CN208" s="137">
        <f>+CN$244*2</f>
        <v>3.4872979214780599</v>
      </c>
      <c r="CO208" s="137">
        <f>+CO$244*2</f>
        <v>2</v>
      </c>
      <c r="CP208" s="137">
        <f>+CP$244*2</f>
        <v>1.6</v>
      </c>
      <c r="CQ208" s="137">
        <f>+CQ$244*2</f>
        <v>1.2</v>
      </c>
      <c r="CR208" s="80">
        <f>+$CQ208+(CR$3-$CQ$3)*(($EH208-$CQ208)/($EH$3-$CQ$3))</f>
        <v>1.209231626027691</v>
      </c>
      <c r="CS208" s="80">
        <f t="shared" ref="CS208:EG208" si="369">+$CQ208+(CS$3-$CQ$3)*(($EH208-$CQ208)/($EH$3-$CQ$3))</f>
        <v>1.218463252055382</v>
      </c>
      <c r="CT208" s="80">
        <f t="shared" si="369"/>
        <v>1.2276948780830728</v>
      </c>
      <c r="CU208" s="80">
        <f t="shared" si="369"/>
        <v>1.2369265041107638</v>
      </c>
      <c r="CV208" s="80">
        <f t="shared" si="369"/>
        <v>1.2461581301384548</v>
      </c>
      <c r="CW208" s="80">
        <f t="shared" si="369"/>
        <v>1.2553897561661458</v>
      </c>
      <c r="CX208" s="80">
        <f t="shared" si="369"/>
        <v>1.2646213821938366</v>
      </c>
      <c r="CY208" s="80">
        <f t="shared" si="369"/>
        <v>1.2738530082215276</v>
      </c>
      <c r="CZ208" s="80">
        <f t="shared" si="369"/>
        <v>1.2830846342492186</v>
      </c>
      <c r="DA208" s="80">
        <f t="shared" si="369"/>
        <v>1.2923162602769096</v>
      </c>
      <c r="DB208" s="80">
        <f t="shared" si="369"/>
        <v>1.3015478863046004</v>
      </c>
      <c r="DC208" s="80">
        <f t="shared" si="369"/>
        <v>1.3107795123322914</v>
      </c>
      <c r="DD208" s="80">
        <f t="shared" si="369"/>
        <v>1.3200111383599824</v>
      </c>
      <c r="DE208" s="80">
        <f t="shared" si="369"/>
        <v>1.3292427643876734</v>
      </c>
      <c r="DF208" s="80">
        <f t="shared" si="369"/>
        <v>1.3384743904153642</v>
      </c>
      <c r="DG208" s="80">
        <f t="shared" si="369"/>
        <v>1.3477060164430552</v>
      </c>
      <c r="DH208" s="80">
        <f t="shared" si="369"/>
        <v>1.3569376424707462</v>
      </c>
      <c r="DI208" s="80">
        <f t="shared" si="369"/>
        <v>1.3578608050735153</v>
      </c>
      <c r="DJ208" s="80">
        <f t="shared" si="369"/>
        <v>1.3587839676762843</v>
      </c>
      <c r="DK208" s="80">
        <f t="shared" si="369"/>
        <v>1.3597071302790535</v>
      </c>
      <c r="DL208" s="80">
        <f t="shared" si="369"/>
        <v>1.3606302928818226</v>
      </c>
      <c r="DM208" s="80">
        <f t="shared" si="369"/>
        <v>1.3615534554845916</v>
      </c>
      <c r="DN208" s="80">
        <f t="shared" si="369"/>
        <v>1.3624766180873609</v>
      </c>
      <c r="DO208" s="80">
        <f t="shared" si="369"/>
        <v>1.3633997806901299</v>
      </c>
      <c r="DP208" s="80">
        <f t="shared" si="369"/>
        <v>1.3643229432928989</v>
      </c>
      <c r="DQ208" s="80">
        <f t="shared" si="369"/>
        <v>1.365246105895668</v>
      </c>
      <c r="DR208" s="80">
        <f t="shared" si="369"/>
        <v>1.3661692684984372</v>
      </c>
      <c r="DS208" s="80">
        <f t="shared" si="369"/>
        <v>1.3670924311012063</v>
      </c>
      <c r="DT208" s="80">
        <f t="shared" si="369"/>
        <v>1.3680155937039753</v>
      </c>
      <c r="DU208" s="80">
        <f t="shared" si="369"/>
        <v>1.3689387563067443</v>
      </c>
      <c r="DV208" s="80">
        <f t="shared" si="369"/>
        <v>1.3698619189095136</v>
      </c>
      <c r="DW208" s="80">
        <f t="shared" si="369"/>
        <v>1.3707850815122826</v>
      </c>
      <c r="DX208" s="80">
        <f t="shared" si="369"/>
        <v>1.3717082441150517</v>
      </c>
      <c r="DY208" s="80">
        <f t="shared" si="369"/>
        <v>1.3726314067178209</v>
      </c>
      <c r="DZ208" s="80">
        <f t="shared" si="369"/>
        <v>1.3735545693205899</v>
      </c>
      <c r="EA208" s="80">
        <f t="shared" si="369"/>
        <v>1.374477731923359</v>
      </c>
      <c r="EB208" s="80">
        <f t="shared" si="369"/>
        <v>1.375400894526128</v>
      </c>
      <c r="EC208" s="80">
        <f t="shared" si="369"/>
        <v>1.3763240571288973</v>
      </c>
      <c r="ED208" s="80">
        <f t="shared" si="369"/>
        <v>1.3772472197316663</v>
      </c>
      <c r="EE208" s="80">
        <f t="shared" si="369"/>
        <v>1.3781703823344353</v>
      </c>
      <c r="EF208" s="80">
        <f t="shared" si="369"/>
        <v>1.3790935449372044</v>
      </c>
      <c r="EG208" s="80">
        <f t="shared" si="369"/>
        <v>1.3800167075399736</v>
      </c>
      <c r="EH208" s="20">
        <f>+BE208/'[1]total numbers'!BN208</f>
        <v>1.3809398701427427</v>
      </c>
      <c r="EI208" s="20">
        <f>+BF208/'[1]total numbers'!BX208</f>
        <v>0.927483911473866</v>
      </c>
      <c r="EJ208" s="20">
        <f>+BG208/'[1]total numbers'!CH208</f>
        <v>0.63357292213662986</v>
      </c>
      <c r="EK208" s="20">
        <f>+BH208/'[1]total numbers'!CR208</f>
        <v>0.44226360986469532</v>
      </c>
      <c r="EL208" s="20">
        <f>+BI208/'[1]total numbers'!DB208</f>
        <v>0.32415026690612925</v>
      </c>
      <c r="EM208" s="20">
        <f>+BJ208/'[1]total numbers'!DC208</f>
        <v>0.32133117186530386</v>
      </c>
      <c r="EN208" s="20">
        <f>+BK208/'[1]total numbers'!DD208</f>
        <v>0.31086851018976053</v>
      </c>
      <c r="EO208" s="20">
        <f>+BL208/'[1]total numbers'!DE208</f>
        <v>0.30514914958474815</v>
      </c>
      <c r="EP208" s="20">
        <f>+BM208/'[1]total numbers'!DF208</f>
        <v>0.30391608242770285</v>
      </c>
      <c r="EQ208" s="20">
        <f>+BN208/'[1]total numbers'!DG208</f>
        <v>0.29087746151521737</v>
      </c>
      <c r="ER208" s="20">
        <f>+BO208/'[1]total numbers'!DH208</f>
        <v>0.28232557034869005</v>
      </c>
      <c r="ES208" s="20">
        <f>+BP208/'[1]total numbers'!DI208</f>
        <v>0.27716656662073719</v>
      </c>
      <c r="ET208" s="20">
        <f>+BQ208/'[1]total numbers'!DJ208</f>
        <v>0.26692519371980516</v>
      </c>
      <c r="EU208" s="20">
        <f>+BR208/'[1]total numbers'!DK208</f>
        <v>0.25855745754754966</v>
      </c>
      <c r="EV208" s="20">
        <f>+BS208/'[1]total numbers'!DL208</f>
        <v>0.25309828784962479</v>
      </c>
      <c r="EW208" s="20">
        <f>+BT208/'[1]total numbers'!DM208</f>
        <v>0.24843243307145066</v>
      </c>
      <c r="EX208" s="113">
        <f>+BU208/'[1]total numbers'!DN208</f>
        <v>0.24462026428122852</v>
      </c>
      <c r="EY208" s="113">
        <f>+BV208/'[1]total numbers'!DO208</f>
        <v>0.24165641830821832</v>
      </c>
      <c r="EZ208" s="113">
        <f>+BW208/'[1]total numbers'!DP208</f>
        <v>0.23917926831824934</v>
      </c>
      <c r="FA208" s="113">
        <f>+BX208/'[1]total numbers'!DQ208</f>
        <v>0.23634843181790252</v>
      </c>
      <c r="FB208" s="113">
        <f>+BY208/'[1]total numbers'!DR208</f>
        <v>0.23352082855106129</v>
      </c>
      <c r="FC208" s="113">
        <f>+BZ208/'[1]total numbers'!DS208</f>
        <v>0.23068007993930634</v>
      </c>
      <c r="FD208" s="113">
        <f>+CA208/'[1]total numbers'!DT208</f>
        <v>0.22786169305646781</v>
      </c>
      <c r="FE208" s="113">
        <f>+CB208/'[1]total numbers'!DU208</f>
        <v>0.22503029293029614</v>
      </c>
      <c r="FF208" s="113">
        <f>+CC208/'[1]total numbers'!DV208</f>
        <v>0.2222193400028106</v>
      </c>
      <c r="FH208" s="55">
        <f t="shared" si="345"/>
        <v>-10000</v>
      </c>
      <c r="FI208" s="55">
        <f t="shared" si="346"/>
        <v>1960</v>
      </c>
      <c r="FJ208" s="69">
        <f t="shared" si="359"/>
        <v>2</v>
      </c>
      <c r="FK208" s="62">
        <f t="shared" si="347"/>
        <v>1.3809398701427427</v>
      </c>
      <c r="FL208" s="55">
        <f t="shared" si="348"/>
        <v>7828.9434799400969</v>
      </c>
      <c r="FM208" s="68">
        <f t="shared" si="357"/>
        <v>0.33333333333333331</v>
      </c>
      <c r="FN208" s="62">
        <f t="shared" si="349"/>
        <v>-7.655756755599559E-2</v>
      </c>
      <c r="FP208" s="6">
        <v>3</v>
      </c>
      <c r="FQ208" s="23" t="s">
        <v>396</v>
      </c>
      <c r="GF208" s="21">
        <f t="shared" si="350"/>
        <v>0.86897338975082261</v>
      </c>
    </row>
    <row r="209" spans="1:188" x14ac:dyDescent="0.2">
      <c r="A209" s="6">
        <v>15</v>
      </c>
      <c r="B209" s="14">
        <v>762</v>
      </c>
      <c r="C209" s="106" t="s">
        <v>251</v>
      </c>
      <c r="D209" s="11">
        <v>0</v>
      </c>
      <c r="E209" s="11">
        <v>0</v>
      </c>
      <c r="F209" s="21">
        <f>+'[1]total numbers'!F209*CI209</f>
        <v>0</v>
      </c>
      <c r="G209" s="21">
        <f>IF(H209&lt;1,0,'[1]total numbers'!G209*CJ209)</f>
        <v>0</v>
      </c>
      <c r="H209" s="21">
        <f>IF(I209&lt;1,0,'[1]total numbers'!H209*CK209)</f>
        <v>2.5404948710630042</v>
      </c>
      <c r="I209" s="11">
        <f>IF(J209&lt;1,0,'[1]total numbers'!I209*CL209)</f>
        <v>8.8917320487205149</v>
      </c>
      <c r="J209" s="11">
        <f>IF(K209&lt;1,0,'[1]total numbers'!J209*CM209)</f>
        <v>31.121062170521792</v>
      </c>
      <c r="K209" s="11">
        <f>IF(L209&lt;1,0,'[1]total numbers'!K209*CN209)</f>
        <v>108.92371759682628</v>
      </c>
      <c r="L209" s="11">
        <f>IF(M209&lt;1,0,'[1]total numbers'!L209*CO209)</f>
        <v>118.2387113978609</v>
      </c>
      <c r="M209" s="11">
        <f>IF(N209&lt;1,0,'[1]total numbers'!M209*CP209)</f>
        <v>125.8060484549294</v>
      </c>
      <c r="N209" s="11">
        <f>IF(O209&lt;1,0,'[1]total numbers'!N209*CQ209)</f>
        <v>129.17516105982193</v>
      </c>
      <c r="O209" s="11">
        <f>+'[1]total numbers'!O209*CR209</f>
        <v>136.21342264772244</v>
      </c>
      <c r="P209" s="11">
        <f>+'[1]total numbers'!P209*CS209</f>
        <v>143.52022057329717</v>
      </c>
      <c r="Q209" s="11">
        <f>+'[1]total numbers'!Q209*CT209</f>
        <v>151.08515276625144</v>
      </c>
      <c r="R209" s="11">
        <f>+'[1]total numbers'!R209*CU209</f>
        <v>158.89236840095137</v>
      </c>
      <c r="S209" s="11">
        <f>+'[1]total numbers'!S209*CV209</f>
        <v>166.91918967833553</v>
      </c>
      <c r="T209" s="11">
        <f>+'[1]total numbers'!T209*CW209</f>
        <v>175.13435785316429</v>
      </c>
      <c r="U209" s="11">
        <f>+'[1]total numbers'!U209*CX209</f>
        <v>183.49577502723344</v>
      </c>
      <c r="V209" s="11">
        <f>+'[1]total numbers'!V209*CY209</f>
        <v>191.9475566514711</v>
      </c>
      <c r="W209" s="11">
        <f>+'[1]total numbers'!W209*CZ209</f>
        <v>196.40779908586035</v>
      </c>
      <c r="X209" s="11">
        <f>+'[1]total numbers'!X209*DA209</f>
        <v>200.08149943231624</v>
      </c>
      <c r="Y209" s="11">
        <f>+'[1]total numbers'!Y209*DB209</f>
        <v>202.88127516112749</v>
      </c>
      <c r="Z209" s="11">
        <f>+'[1]total numbers'!Z209*DC209</f>
        <v>213.22773345039383</v>
      </c>
      <c r="AA209" s="11">
        <f>+'[1]total numbers'!AA209*DD209</f>
        <v>221.82739668710684</v>
      </c>
      <c r="AB209" s="11">
        <f>+'[1]total numbers'!AB209*DE209</f>
        <v>228.42260423777981</v>
      </c>
      <c r="AC209" s="11">
        <f>+'[1]total numbers'!AC209*DF209</f>
        <v>232.66791729282787</v>
      </c>
      <c r="AD209" s="11">
        <f>+'[1]total numbers'!AD209*DG209</f>
        <v>248.26601623699574</v>
      </c>
      <c r="AE209" s="11">
        <f>+'[1]total numbers'!AE209*DH209</f>
        <v>258.44510877810035</v>
      </c>
      <c r="AF209" s="11">
        <f>+'[1]total numbers'!AF209*DI209</f>
        <v>275.14374671834537</v>
      </c>
      <c r="AG209" s="11">
        <f>+'[1]total numbers'!AG209*DJ209</f>
        <v>288.16929385596723</v>
      </c>
      <c r="AH209" s="11">
        <f>+'[1]total numbers'!AH209*DK209</f>
        <v>301.75489091996178</v>
      </c>
      <c r="AI209" s="11">
        <f>+'[1]total numbers'!AI209*DL209</f>
        <v>315.91881244285469</v>
      </c>
      <c r="AJ209" s="11">
        <f>+'[1]total numbers'!AJ209*DM209</f>
        <v>330.67921968883945</v>
      </c>
      <c r="AK209" s="11">
        <f>+'[1]total numbers'!AK209*DN209</f>
        <v>346.05403912663115</v>
      </c>
      <c r="AL209" s="11">
        <f>+'[1]total numbers'!AL209*DO209</f>
        <v>362.06082004855301</v>
      </c>
      <c r="AM209" s="11">
        <f>+'[1]total numbers'!AM209*DP209</f>
        <v>378.71656807865298</v>
      </c>
      <c r="AN209" s="11">
        <f>+'[1]total numbers'!AN209*DQ209</f>
        <v>396.0375507535511</v>
      </c>
      <c r="AO209" s="11">
        <f>+'[1]total numbers'!AO209*DR209</f>
        <v>414.03907068831523</v>
      </c>
      <c r="AP209" s="11">
        <f>+'[1]total numbers'!AP209*DS209</f>
        <v>432.73520102926653</v>
      </c>
      <c r="AQ209" s="11">
        <f>+'[1]total numbers'!AQ209*DT209</f>
        <v>452.13847691208736</v>
      </c>
      <c r="AR209" s="11">
        <f>+'[1]total numbers'!AR209*DU209</f>
        <v>472.25953544301893</v>
      </c>
      <c r="AS209" s="11">
        <f>+'[1]total numbers'!AS209*DV209</f>
        <v>493.10669524623546</v>
      </c>
      <c r="AT209" s="11">
        <f>+'[1]total numbers'!AT209*DW209</f>
        <v>514.68546479707891</v>
      </c>
      <c r="AU209" s="11">
        <f>+'[1]total numbers'!AU209*DX209</f>
        <v>536.99796649025973</v>
      </c>
      <c r="AV209" s="11">
        <f>+'[1]total numbers'!AV209*DY209</f>
        <v>560.04226054323931</v>
      </c>
      <c r="AW209" s="11">
        <f>+'[1]total numbers'!AW209*DZ209</f>
        <v>583.81154923147005</v>
      </c>
      <c r="AX209" s="11">
        <f>+'[1]total numbers'!AX209*EA209</f>
        <v>608.29323735431853</v>
      </c>
      <c r="AY209" s="11">
        <f>+'[1]total numbers'!AY209*EB209</f>
        <v>633.4678189090713</v>
      </c>
      <c r="AZ209" s="11">
        <f>+'[1]total numbers'!AZ209*EC209</f>
        <v>659.30755224754796</v>
      </c>
      <c r="BA209" s="11">
        <f>+'[1]total numbers'!BA209*ED209</f>
        <v>685.77487586071129</v>
      </c>
      <c r="BB209" s="11">
        <f>+'[1]total numbers'!BB209*EE209</f>
        <v>712.82050346059646</v>
      </c>
      <c r="BC209" s="11">
        <f>+'[1]total numbers'!BC209*EF209</f>
        <v>740.38111887166224</v>
      </c>
      <c r="BD209" s="11">
        <f>+'[1]total numbers'!BD209*EG209</f>
        <v>768.37656644054198</v>
      </c>
      <c r="BE209" s="19">
        <f>+[2]faostat2014_crops!B196</f>
        <v>1026.3238998055199</v>
      </c>
      <c r="BF209" s="19">
        <f>+[2]faostat2014_crops!C196</f>
        <v>997.22046978601395</v>
      </c>
      <c r="BG209" s="19">
        <f>+[2]faostat2014_crops!D196</f>
        <v>990.873354092054</v>
      </c>
      <c r="BH209" s="19">
        <f>+[2]faostat2014_crops!E196</f>
        <v>979.75841177431028</v>
      </c>
      <c r="BI209" s="19">
        <f>+[2]faostat2014_crops!F196</f>
        <v>886</v>
      </c>
      <c r="BJ209" s="19">
        <f>+[2]faostat2014_crops!G196</f>
        <v>883</v>
      </c>
      <c r="BK209" s="19">
        <f>+[2]faostat2014_crops!H196</f>
        <v>881</v>
      </c>
      <c r="BL209" s="19">
        <f>+[2]faostat2014_crops!I196</f>
        <v>880</v>
      </c>
      <c r="BM209" s="19">
        <f>+[2]faostat2014_crops!J196</f>
        <v>877</v>
      </c>
      <c r="BN209" s="19">
        <f>+[2]faostat2014_crops!K196</f>
        <v>874</v>
      </c>
      <c r="BO209" s="19">
        <f>+[2]faostat2014_crops!L196</f>
        <v>877</v>
      </c>
      <c r="BP209" s="19">
        <f>+[2]faostat2014_crops!M196</f>
        <v>873</v>
      </c>
      <c r="BQ209" s="19">
        <f>+[2]faostat2014_crops!N196</f>
        <v>871</v>
      </c>
      <c r="BR209" s="19">
        <f>+[2]faostat2014_crops!O196</f>
        <v>875</v>
      </c>
      <c r="BS209" s="19">
        <f>+[2]faostat2014_crops!P196</f>
        <v>969</v>
      </c>
      <c r="BT209" s="19">
        <f>+[2]faostat2014_crops!Q196</f>
        <v>980</v>
      </c>
      <c r="BU209" s="19">
        <f>+[2]faostat2014_crops!R196</f>
        <v>1000</v>
      </c>
      <c r="BV209" s="19">
        <f>+[2]faostat2014_crops!S196</f>
        <v>1047.8999999999942</v>
      </c>
      <c r="BW209" s="19">
        <f>+[2]faostat2014_crops!T196</f>
        <v>1087.4199999999983</v>
      </c>
      <c r="BX209" s="19">
        <f>+[2]faostat2014_crops!U196</f>
        <v>1108.2860000000001</v>
      </c>
      <c r="BY209" s="112">
        <f t="shared" si="339"/>
        <v>1138.760000000002</v>
      </c>
      <c r="BZ209" s="112">
        <f t="shared" si="340"/>
        <v>1176.2121333333344</v>
      </c>
      <c r="CA209" s="112">
        <f t="shared" si="341"/>
        <v>1210.5470222222211</v>
      </c>
      <c r="CB209" s="112">
        <f t="shared" si="342"/>
        <v>1239.1960770370424</v>
      </c>
      <c r="CC209" s="112">
        <f t="shared" si="343"/>
        <v>1270.3817639506233</v>
      </c>
      <c r="CD209" s="31"/>
      <c r="CE209" s="46">
        <f t="shared" si="255"/>
        <v>-111.22046978601395</v>
      </c>
      <c r="CG209" s="87">
        <v>0</v>
      </c>
      <c r="CH209" s="87">
        <v>0</v>
      </c>
      <c r="CI209" s="87">
        <f t="shared" si="360"/>
        <v>0</v>
      </c>
      <c r="CJ209" s="87">
        <f t="shared" si="360"/>
        <v>0</v>
      </c>
      <c r="CK209" s="87">
        <f t="shared" si="360"/>
        <v>5.5625618330233037E-2</v>
      </c>
      <c r="CL209" s="87">
        <f t="shared" si="360"/>
        <v>0.1668768549906991</v>
      </c>
      <c r="CM209" s="87">
        <f t="shared" si="360"/>
        <v>0.50063056497209724</v>
      </c>
      <c r="CN209" s="66">
        <f t="shared" ref="CN209:DZ209" si="370">IF(($FL209=0),0,$FN209*(CN$3-$FL209)^$FM209)</f>
        <v>1.5018916949162919</v>
      </c>
      <c r="CO209" s="66">
        <f t="shared" si="370"/>
        <v>1.3974267699898142</v>
      </c>
      <c r="CP209" s="66">
        <f t="shared" si="370"/>
        <v>1.2744538172635922</v>
      </c>
      <c r="CQ209" s="66">
        <f t="shared" si="370"/>
        <v>1.1216433944848372</v>
      </c>
      <c r="CR209" s="66">
        <f t="shared" si="370"/>
        <v>1.1039069652878961</v>
      </c>
      <c r="CS209" s="66">
        <f t="shared" si="370"/>
        <v>1.0855815102469217</v>
      </c>
      <c r="CT209" s="66">
        <f t="shared" si="370"/>
        <v>1.0666155459952715</v>
      </c>
      <c r="CU209" s="66">
        <f t="shared" si="370"/>
        <v>1.046949988324938</v>
      </c>
      <c r="CV209" s="66">
        <f t="shared" si="370"/>
        <v>1.0265165181566736</v>
      </c>
      <c r="CW209" s="66">
        <f t="shared" si="370"/>
        <v>1.0052354723714787</v>
      </c>
      <c r="CX209" s="66">
        <f t="shared" si="370"/>
        <v>0.98301308050303637</v>
      </c>
      <c r="CY209" s="66">
        <f t="shared" si="370"/>
        <v>0.95973778325735559</v>
      </c>
      <c r="CZ209" s="66">
        <f t="shared" si="370"/>
        <v>0.93527523374219224</v>
      </c>
      <c r="DA209" s="66">
        <f t="shared" si="370"/>
        <v>0.90946136105598285</v>
      </c>
      <c r="DB209" s="66">
        <f t="shared" si="370"/>
        <v>0.88209250070055434</v>
      </c>
      <c r="DC209" s="66">
        <f t="shared" si="370"/>
        <v>0.85291093380157545</v>
      </c>
      <c r="DD209" s="66">
        <f t="shared" si="370"/>
        <v>0.82158295069298826</v>
      </c>
      <c r="DE209" s="66">
        <f t="shared" si="370"/>
        <v>0.7876641525440683</v>
      </c>
      <c r="DF209" s="66">
        <f t="shared" si="370"/>
        <v>0.75054166868654149</v>
      </c>
      <c r="DG209" s="66">
        <f t="shared" si="370"/>
        <v>0.70933147496284499</v>
      </c>
      <c r="DH209" s="66">
        <f t="shared" si="370"/>
        <v>0.6626797660976933</v>
      </c>
      <c r="DI209" s="66">
        <f t="shared" si="370"/>
        <v>0.65764023976427455</v>
      </c>
      <c r="DJ209" s="66">
        <f t="shared" si="370"/>
        <v>0.65252227029846299</v>
      </c>
      <c r="DK209" s="66">
        <f t="shared" si="370"/>
        <v>0.64732273199486745</v>
      </c>
      <c r="DL209" s="66">
        <f t="shared" si="370"/>
        <v>0.64203829497460285</v>
      </c>
      <c r="DM209" s="66">
        <f t="shared" si="370"/>
        <v>0.63666540638544078</v>
      </c>
      <c r="DN209" s="66">
        <f t="shared" si="370"/>
        <v>0.63120026934188511</v>
      </c>
      <c r="DO209" s="66">
        <f t="shared" si="370"/>
        <v>0.62563881926650644</v>
      </c>
      <c r="DP209" s="66">
        <f t="shared" si="370"/>
        <v>0.61997669723252902</v>
      </c>
      <c r="DQ209" s="66">
        <f t="shared" si="370"/>
        <v>0.6142092198332012</v>
      </c>
      <c r="DR209" s="66">
        <f t="shared" si="370"/>
        <v>0.60833134501261865</v>
      </c>
      <c r="DS209" s="66">
        <f t="shared" si="370"/>
        <v>0.6023376331811986</v>
      </c>
      <c r="DT209" s="66">
        <f t="shared" si="370"/>
        <v>0.59622220280148186</v>
      </c>
      <c r="DU209" s="66">
        <f t="shared" si="370"/>
        <v>0.58997867945927973</v>
      </c>
      <c r="DV209" s="66">
        <f t="shared" si="370"/>
        <v>0.58360013722203674</v>
      </c>
      <c r="DW209" s="66">
        <f t="shared" si="370"/>
        <v>0.57707903081832135</v>
      </c>
      <c r="DX209" s="66">
        <f t="shared" si="370"/>
        <v>0.57040711683306344</v>
      </c>
      <c r="DY209" s="66">
        <f t="shared" si="370"/>
        <v>0.5635753616803183</v>
      </c>
      <c r="DZ209" s="66">
        <f t="shared" si="370"/>
        <v>0.55657383355867363</v>
      </c>
      <c r="EA209" s="66">
        <f t="shared" si="337"/>
        <v>0.54939157487235313</v>
      </c>
      <c r="EB209" s="66">
        <f t="shared" ref="EB209:EG209" si="371">IF(($FL209=0),0,$FN209*(EB$3-$FL209)^$FM209)</f>
        <v>0.54201645065578308</v>
      </c>
      <c r="EC209" s="66">
        <f t="shared" si="371"/>
        <v>0.53443496728958628</v>
      </c>
      <c r="ED209" s="66">
        <f t="shared" si="371"/>
        <v>0.5266320541258559</v>
      </c>
      <c r="EE209" s="66">
        <f t="shared" si="371"/>
        <v>0.51859079838300637</v>
      </c>
      <c r="EF209" s="66">
        <f t="shared" si="371"/>
        <v>0.51029212058059437</v>
      </c>
      <c r="EG209" s="66">
        <f t="shared" si="371"/>
        <v>0.50171437349774406</v>
      </c>
      <c r="EH209" s="20">
        <f>+BE209/'[1]total numbers'!BN209</f>
        <v>0.49283284160305479</v>
      </c>
      <c r="EI209" s="20">
        <f>+BF209/'[1]total numbers'!BX209</f>
        <v>0.33901755253049848</v>
      </c>
      <c r="EJ209" s="20">
        <f>+BG209/'[1]total numbers'!CH209</f>
        <v>0.25068323177603663</v>
      </c>
      <c r="EK209" s="20">
        <f>+BH209/'[1]total numbers'!CR209</f>
        <v>0.18475020360991168</v>
      </c>
      <c r="EL209" s="20">
        <f>+BI209/'[1]total numbers'!DB209</f>
        <v>0.14353080266604418</v>
      </c>
      <c r="EM209" s="20">
        <f>+BJ209/'[1]total numbers'!DC209</f>
        <v>0.14144316883957334</v>
      </c>
      <c r="EN209" s="20">
        <f>+BK209/'[1]total numbers'!DD209</f>
        <v>0.13960781455138116</v>
      </c>
      <c r="EO209" s="20">
        <f>+BL209/'[1]total numbers'!DE209</f>
        <v>0.13794588853063017</v>
      </c>
      <c r="EP209" s="20">
        <f>+BM209/'[1]total numbers'!DF209</f>
        <v>0.13589977817499149</v>
      </c>
      <c r="EQ209" s="20">
        <f>+BN209/'[1]total numbers'!DG209</f>
        <v>0.13373038302279017</v>
      </c>
      <c r="ER209" s="20">
        <f>+BO209/'[1]total numbers'!DH209</f>
        <v>0.13233602969880048</v>
      </c>
      <c r="ES209" s="20">
        <f>+BP209/'[1]total numbers'!DI209</f>
        <v>0.12976827815183808</v>
      </c>
      <c r="ET209" s="20">
        <f>+BQ209/'[1]total numbers'!DJ209</f>
        <v>0.12741212659177389</v>
      </c>
      <c r="EU209" s="20">
        <f>+BR209/'[1]total numbers'!DK209</f>
        <v>0.12585898759030381</v>
      </c>
      <c r="EV209" s="20">
        <f>+BS209/'[1]total numbers'!DL209</f>
        <v>0.13696413136966251</v>
      </c>
      <c r="EW209" s="20">
        <f>+BT209/'[1]total numbers'!DM209</f>
        <v>0.13603593236460018</v>
      </c>
      <c r="EX209" s="113">
        <f>+BU209/'[1]total numbers'!DN209</f>
        <v>0.13625322170742726</v>
      </c>
      <c r="EY209" s="113">
        <f>+BV209/'[1]total numbers'!DO209</f>
        <v>0.14011566796424119</v>
      </c>
      <c r="EZ209" s="113">
        <f>+BW209/'[1]total numbers'!DP209</f>
        <v>0.14270317144550748</v>
      </c>
      <c r="FA209" s="113">
        <f>+BX209/'[1]total numbers'!DQ209</f>
        <v>0.14279586838906883</v>
      </c>
      <c r="FB209" s="113">
        <f>+BY209/'[1]total numbers'!DR209</f>
        <v>0.14412111256092294</v>
      </c>
      <c r="FC209" s="113">
        <f>+BZ209/'[1]total numbers'!DS209</f>
        <v>0.14629187544117009</v>
      </c>
      <c r="FD209" s="113">
        <f>+CA209/'[1]total numbers'!DT209</f>
        <v>0.14803711658405255</v>
      </c>
      <c r="FE209" s="113">
        <f>+CB209/'[1]total numbers'!DU209</f>
        <v>0.14907078599565543</v>
      </c>
      <c r="FF209" s="113">
        <f>+CC209/'[1]total numbers'!DV209</f>
        <v>0.15040338781279664</v>
      </c>
      <c r="FH209" s="55">
        <f t="shared" si="345"/>
        <v>-10000</v>
      </c>
      <c r="FI209" s="55">
        <f t="shared" si="346"/>
        <v>1960</v>
      </c>
      <c r="FJ209" s="69">
        <f t="shared" si="359"/>
        <v>2</v>
      </c>
      <c r="FK209" s="62">
        <f t="shared" si="347"/>
        <v>0.49283284160305479</v>
      </c>
      <c r="FL209" s="55">
        <f t="shared" si="348"/>
        <v>2141.6717599166464</v>
      </c>
      <c r="FM209" s="68">
        <f t="shared" si="357"/>
        <v>0.33333333333333331</v>
      </c>
      <c r="FN209" s="62">
        <f t="shared" si="349"/>
        <v>-8.7016945212696345E-2</v>
      </c>
      <c r="FP209" s="6">
        <v>1</v>
      </c>
      <c r="FQ209" s="23" t="s">
        <v>394</v>
      </c>
      <c r="GF209" s="21">
        <f t="shared" si="350"/>
        <v>2.2759104097779446</v>
      </c>
    </row>
    <row r="210" spans="1:188" x14ac:dyDescent="0.2">
      <c r="A210" s="6">
        <v>21</v>
      </c>
      <c r="B210" s="14">
        <v>764</v>
      </c>
      <c r="C210" s="106" t="s">
        <v>252</v>
      </c>
      <c r="D210" s="11">
        <v>0</v>
      </c>
      <c r="E210" s="11">
        <v>0</v>
      </c>
      <c r="F210" s="21">
        <f>+'[1]total numbers'!F210*CI210</f>
        <v>0</v>
      </c>
      <c r="G210" s="21">
        <f>IF(H210&lt;1,0,'[1]total numbers'!G210*CJ210)</f>
        <v>0</v>
      </c>
      <c r="H210" s="21">
        <f>IF(I210&lt;1,0,'[1]total numbers'!H210*CK210)</f>
        <v>0</v>
      </c>
      <c r="I210" s="11">
        <f>IF(J210&lt;1,0,'[1]total numbers'!I210*CL210)</f>
        <v>1.0816949966160014</v>
      </c>
      <c r="J210" s="11">
        <f>IF(K210&lt;1,0,'[1]total numbers'!J210*CM210)</f>
        <v>8.9239837220820117</v>
      </c>
      <c r="K210" s="11">
        <f>IF(L210&lt;1,0,'[1]total numbers'!K210*CN210)</f>
        <v>43.808647362948086</v>
      </c>
      <c r="L210" s="11">
        <f>IF(M210&lt;1,0,'[1]total numbers'!L210*CO210)</f>
        <v>50.061761042875034</v>
      </c>
      <c r="M210" s="11">
        <f>IF(N210&lt;1,0,'[1]total numbers'!M210*CP210)</f>
        <v>58.403998194377465</v>
      </c>
      <c r="N210" s="11">
        <f>IF(O210&lt;1,0,'[1]total numbers'!N210*CQ210)</f>
        <v>142.22796208915054</v>
      </c>
      <c r="O210" s="11">
        <f>+'[1]total numbers'!O210*CR210</f>
        <v>156.27816290346539</v>
      </c>
      <c r="P210" s="11">
        <f>+'[1]total numbers'!P210*CS210</f>
        <v>170.32277984577524</v>
      </c>
      <c r="Q210" s="11">
        <f>+'[1]total numbers'!Q210*CT210</f>
        <v>184.3644887651098</v>
      </c>
      <c r="R210" s="11">
        <f>+'[1]total numbers'!R210*CU210</f>
        <v>198.4053376785468</v>
      </c>
      <c r="S210" s="11">
        <f>+'[1]total numbers'!S210*CV210</f>
        <v>212.44686655179999</v>
      </c>
      <c r="T210" s="11">
        <f>+'[1]total numbers'!T210*CW210</f>
        <v>226.49020692113018</v>
      </c>
      <c r="U210" s="11">
        <f>+'[1]total numbers'!U210*CX210</f>
        <v>240.53616433443273</v>
      </c>
      <c r="V210" s="11">
        <f>+'[1]total numbers'!V210*CY210</f>
        <v>254.58528624294539</v>
      </c>
      <c r="W210" s="11">
        <f>+'[1]total numbers'!W210*CZ210</f>
        <v>268.63791764135686</v>
      </c>
      <c r="X210" s="11">
        <f>+'[1]total numbers'!X210*DA210</f>
        <v>282.69424644338187</v>
      </c>
      <c r="Y210" s="11">
        <f>+'[1]total numbers'!Y210*DB210</f>
        <v>339.14781748275345</v>
      </c>
      <c r="Z210" s="11">
        <f>+'[1]total numbers'!Z210*DC210</f>
        <v>395.58676982956206</v>
      </c>
      <c r="AA210" s="11">
        <f>+'[1]total numbers'!AA210*DD210</f>
        <v>452.01483798287512</v>
      </c>
      <c r="AB210" s="11">
        <f>+'[1]total numbers'!AB210*DE210</f>
        <v>508.43500266572914</v>
      </c>
      <c r="AC210" s="11">
        <f>+'[1]total numbers'!AC210*DF210</f>
        <v>564.84962742538994</v>
      </c>
      <c r="AD210" s="11">
        <f>+'[1]total numbers'!AD210*DG210</f>
        <v>635.3801305440976</v>
      </c>
      <c r="AE210" s="11">
        <f>+'[1]total numbers'!AE210*DH210</f>
        <v>705.90550706055672</v>
      </c>
      <c r="AF210" s="11">
        <f>+'[1]total numbers'!AF210*DI210</f>
        <v>711.49767195110906</v>
      </c>
      <c r="AG210" s="11">
        <f>+'[1]total numbers'!AG210*DJ210</f>
        <v>724.66681634019369</v>
      </c>
      <c r="AH210" s="11">
        <f>+'[1]total numbers'!AH210*DK210</f>
        <v>738.07981100948211</v>
      </c>
      <c r="AI210" s="11">
        <f>+'[1]total numbers'!AI210*DL210</f>
        <v>751.7411716303659</v>
      </c>
      <c r="AJ210" s="11">
        <f>+'[1]total numbers'!AJ210*DM210</f>
        <v>765.65549749750664</v>
      </c>
      <c r="AK210" s="11">
        <f>+'[1]total numbers'!AK210*DN210</f>
        <v>779.82747307742034</v>
      </c>
      <c r="AL210" s="11">
        <f>+'[1]total numbers'!AL210*DO210</f>
        <v>794.26186958572828</v>
      </c>
      <c r="AM210" s="11">
        <f>+'[1]total numbers'!AM210*DP210</f>
        <v>808.96354659362476</v>
      </c>
      <c r="AN210" s="11">
        <f>+'[1]total numbers'!AN210*DQ210</f>
        <v>823.93745366409019</v>
      </c>
      <c r="AO210" s="11">
        <f>+'[1]total numbers'!AO210*DR210</f>
        <v>839.18863201840122</v>
      </c>
      <c r="AP210" s="11">
        <f>+'[1]total numbers'!AP210*DS210</f>
        <v>895.12726645545979</v>
      </c>
      <c r="AQ210" s="11">
        <f>+'[1]total numbers'!AQ210*DT210</f>
        <v>951.06510651123619</v>
      </c>
      <c r="AR210" s="11">
        <f>+'[1]total numbers'!AR210*DU210</f>
        <v>1007.0021706580952</v>
      </c>
      <c r="AS210" s="11">
        <f>+'[1]total numbers'!AS210*DV210</f>
        <v>1062.9384769951689</v>
      </c>
      <c r="AT210" s="11">
        <f>+'[1]total numbers'!AT210*DW210</f>
        <v>1118.8740432553534</v>
      </c>
      <c r="AU210" s="11">
        <f>+'[1]total numbers'!AU210*DX210</f>
        <v>1286.6954474609547</v>
      </c>
      <c r="AV210" s="11">
        <f>+'[1]total numbers'!AV210*DY210</f>
        <v>1454.514483720455</v>
      </c>
      <c r="AW210" s="11">
        <f>+'[1]total numbers'!AW210*DZ210</f>
        <v>1778.4433746349932</v>
      </c>
      <c r="AX210" s="11">
        <f>+'[1]total numbers'!AX210*EA210</f>
        <v>2111.29093701892</v>
      </c>
      <c r="AY210" s="11">
        <f>+'[1]total numbers'!AY210*EB210</f>
        <v>2472.0517484452771</v>
      </c>
      <c r="AZ210" s="11">
        <f>+'[1]total numbers'!AZ210*EC210</f>
        <v>3126.0957688199037</v>
      </c>
      <c r="BA210" s="11">
        <f>+'[1]total numbers'!BA210*ED210</f>
        <v>3917.5881935127459</v>
      </c>
      <c r="BB210" s="11">
        <f>+'[1]total numbers'!BB210*EE210</f>
        <v>5056.9362679768446</v>
      </c>
      <c r="BC210" s="11">
        <f>+'[1]total numbers'!BC210*EF210</f>
        <v>6460.995504212673</v>
      </c>
      <c r="BD210" s="11">
        <f>+'[1]total numbers'!BD210*EG210</f>
        <v>8750.3218295352999</v>
      </c>
      <c r="BE210" s="19">
        <f>+[2]faostat2014_crops!B198</f>
        <v>11393</v>
      </c>
      <c r="BF210" s="19">
        <f>+[2]faostat2014_crops!C198</f>
        <v>13808</v>
      </c>
      <c r="BG210" s="19">
        <f>+[2]faostat2014_crops!D198</f>
        <v>18298</v>
      </c>
      <c r="BH210" s="19">
        <f>+[2]faostat2014_crops!E198</f>
        <v>20603</v>
      </c>
      <c r="BI210" s="19">
        <f>+[2]faostat2014_crops!F198</f>
        <v>19034</v>
      </c>
      <c r="BJ210" s="19">
        <f>+[2]faostat2014_crops!G198</f>
        <v>19028</v>
      </c>
      <c r="BK210" s="19">
        <f>+[2]faostat2014_crops!H198</f>
        <v>18889</v>
      </c>
      <c r="BL210" s="19">
        <f>+[2]faostat2014_crops!I198</f>
        <v>18754</v>
      </c>
      <c r="BM210" s="19">
        <f>+[2]faostat2014_crops!J198</f>
        <v>18755</v>
      </c>
      <c r="BN210" s="19">
        <f>+[2]faostat2014_crops!K198</f>
        <v>18800</v>
      </c>
      <c r="BO210" s="19">
        <f>+[2]faostat2014_crops!L198</f>
        <v>18800</v>
      </c>
      <c r="BP210" s="19">
        <f>+[2]faostat2014_crops!M198</f>
        <v>18850</v>
      </c>
      <c r="BQ210" s="19">
        <f>+[2]faostat2014_crops!N198</f>
        <v>18933</v>
      </c>
      <c r="BR210" s="19">
        <f>+[2]faostat2014_crops!O198</f>
        <v>18995</v>
      </c>
      <c r="BS210" s="19">
        <f>+[2]faostat2014_crops!P198</f>
        <v>20260</v>
      </c>
      <c r="BT210" s="19">
        <f>+[2]faostat2014_crops!Q198</f>
        <v>20260</v>
      </c>
      <c r="BU210" s="19">
        <f>+[2]faostat2014_crops!R198</f>
        <v>21060</v>
      </c>
      <c r="BV210" s="19">
        <f>+[2]faostat2014_crops!S198</f>
        <v>21557.300000000047</v>
      </c>
      <c r="BW210" s="19">
        <f>+[2]faostat2014_crops!T198</f>
        <v>22203.839999999851</v>
      </c>
      <c r="BX210" s="19">
        <f>+[2]faostat2014_crops!U198</f>
        <v>22623.721999999951</v>
      </c>
      <c r="BY210" s="112">
        <f t="shared" si="339"/>
        <v>23142.219999999856</v>
      </c>
      <c r="BZ210" s="112">
        <f t="shared" si="340"/>
        <v>23782.727599999867</v>
      </c>
      <c r="CA210" s="112">
        <f t="shared" si="341"/>
        <v>24273.796266666381</v>
      </c>
      <c r="CB210" s="112">
        <f t="shared" si="342"/>
        <v>24814.365191110875</v>
      </c>
      <c r="CC210" s="112">
        <f t="shared" si="343"/>
        <v>25337.780811851611</v>
      </c>
      <c r="CD210" s="31"/>
      <c r="CE210" s="15">
        <f t="shared" si="255"/>
        <v>5226</v>
      </c>
      <c r="CG210" s="87">
        <v>0</v>
      </c>
      <c r="CH210" s="87">
        <v>0</v>
      </c>
      <c r="CI210" s="87">
        <v>0</v>
      </c>
      <c r="CJ210" s="87">
        <v>0</v>
      </c>
      <c r="CK210" s="87">
        <v>0</v>
      </c>
      <c r="CL210" s="87">
        <f t="shared" ref="CL210:CM210" si="372">IF(+CM210&lt;0.1,0,CM210-CM210/$CK$1)</f>
        <v>4.2840369063485387E-2</v>
      </c>
      <c r="CM210" s="87">
        <f t="shared" si="372"/>
        <v>0.12852110719045617</v>
      </c>
      <c r="CN210" s="78">
        <f t="shared" ref="CN210:DY210" si="373">+$FH210+$FI210/(1+$FJ210*EXP(-$FK210*(CN$2-$FL210))^1/$FJ210)</f>
        <v>0.38556332157136852</v>
      </c>
      <c r="CO210" s="78">
        <f t="shared" si="373"/>
        <v>0.31723017312705648</v>
      </c>
      <c r="CP210" s="78">
        <f t="shared" si="373"/>
        <v>0.28913520507834112</v>
      </c>
      <c r="CQ210" s="78">
        <f t="shared" si="373"/>
        <v>0.28164586163883526</v>
      </c>
      <c r="CR210" s="78">
        <f t="shared" si="373"/>
        <v>0.28133515187203162</v>
      </c>
      <c r="CS210" s="78">
        <f t="shared" si="373"/>
        <v>0.28106701254893585</v>
      </c>
      <c r="CT210" s="78">
        <f t="shared" si="373"/>
        <v>0.28083569574414891</v>
      </c>
      <c r="CU210" s="78">
        <f t="shared" si="373"/>
        <v>0.28063620775414044</v>
      </c>
      <c r="CV210" s="78">
        <f t="shared" si="373"/>
        <v>0.28046421581970438</v>
      </c>
      <c r="CW210" s="78">
        <f t="shared" si="373"/>
        <v>0.2803159648780742</v>
      </c>
      <c r="CX210" s="78">
        <f t="shared" si="373"/>
        <v>0.28018820368358666</v>
      </c>
      <c r="CY210" s="78">
        <f t="shared" si="373"/>
        <v>0.28007811954851375</v>
      </c>
      <c r="CZ210" s="78">
        <f t="shared" si="373"/>
        <v>0.27998328092303271</v>
      </c>
      <c r="DA210" s="78">
        <f t="shared" si="373"/>
        <v>0.27990158703807055</v>
      </c>
      <c r="DB210" s="78">
        <f t="shared" si="373"/>
        <v>0.27983122386413339</v>
      </c>
      <c r="DC210" s="78">
        <f t="shared" si="373"/>
        <v>0.27977062568383276</v>
      </c>
      <c r="DD210" s="78">
        <f t="shared" si="373"/>
        <v>0.27971844162891046</v>
      </c>
      <c r="DE210" s="78">
        <f t="shared" si="373"/>
        <v>0.27967350658939932</v>
      </c>
      <c r="DF210" s="78">
        <f t="shared" si="373"/>
        <v>0.27963481595988954</v>
      </c>
      <c r="DG210" s="78">
        <f t="shared" si="373"/>
        <v>0.27960150374355947</v>
      </c>
      <c r="DH210" s="78">
        <f t="shared" si="373"/>
        <v>0.27957282358731833</v>
      </c>
      <c r="DI210" s="78">
        <f t="shared" si="373"/>
        <v>0.2795701847602855</v>
      </c>
      <c r="DJ210" s="78">
        <f t="shared" si="373"/>
        <v>0.27956758515849112</v>
      </c>
      <c r="DK210" s="78">
        <f t="shared" si="373"/>
        <v>0.27956502419977114</v>
      </c>
      <c r="DL210" s="78">
        <f t="shared" si="373"/>
        <v>0.27956250131057503</v>
      </c>
      <c r="DM210" s="78">
        <f t="shared" si="373"/>
        <v>0.27956001592583907</v>
      </c>
      <c r="DN210" s="78">
        <f t="shared" si="373"/>
        <v>0.27955756748886157</v>
      </c>
      <c r="DO210" s="78">
        <f t="shared" si="373"/>
        <v>0.27955515545117993</v>
      </c>
      <c r="DP210" s="78">
        <f t="shared" si="373"/>
        <v>0.27955277927244926</v>
      </c>
      <c r="DQ210" s="78">
        <f t="shared" si="373"/>
        <v>0.27955043842032312</v>
      </c>
      <c r="DR210" s="78">
        <f t="shared" si="373"/>
        <v>0.27954813237033554</v>
      </c>
      <c r="DS210" s="78">
        <f t="shared" si="373"/>
        <v>0.27954586060578546</v>
      </c>
      <c r="DT210" s="78">
        <f t="shared" si="373"/>
        <v>0.27954362261762189</v>
      </c>
      <c r="DU210" s="78">
        <f t="shared" si="373"/>
        <v>0.27954141790433168</v>
      </c>
      <c r="DV210" s="78">
        <f t="shared" si="373"/>
        <v>0.27953924597182833</v>
      </c>
      <c r="DW210" s="78">
        <f t="shared" si="373"/>
        <v>0.27953710633334256</v>
      </c>
      <c r="DX210" s="78">
        <f t="shared" si="373"/>
        <v>0.27953499850931463</v>
      </c>
      <c r="DY210" s="78">
        <f t="shared" si="373"/>
        <v>0.27953292202728802</v>
      </c>
      <c r="DZ210" s="77">
        <f>+[6]crops!$I$50</f>
        <v>0.30642931197136658</v>
      </c>
      <c r="EA210" s="75">
        <f>+$DZ210+(EA$3-$DZ$3)*(($ED210-$DZ210)/($ED$3-$DZ$3))</f>
        <v>0.32967526747076076</v>
      </c>
      <c r="EB210" s="75">
        <f>+$DZ210+(EB$3-$DZ$3)*(($ED210-$DZ210)/($ED$3-$DZ$3))</f>
        <v>0.35292122297015494</v>
      </c>
      <c r="EC210" s="75">
        <f>+$DZ210+(EC$3-$DZ$3)*(($ED210-$DZ210)/($ED$3-$DZ$3))</f>
        <v>0.37616717846954917</v>
      </c>
      <c r="ED210" s="77">
        <f>+[6]crops!$J$50</f>
        <v>0.39941313396894335</v>
      </c>
      <c r="EE210" s="75">
        <f>+$ED210+(EE$3-$ED$3)*(($EG210-$ED210)/($EG$3-$ED$3))</f>
        <v>0.40781606825227351</v>
      </c>
      <c r="EF210" s="75">
        <f>+$ED210+(EF$3-$ED$3)*(($EG210-$ED210)/($EG$3-$ED$3))</f>
        <v>0.41621900253560368</v>
      </c>
      <c r="EG210" s="77">
        <f>+[6]crops!$K$50</f>
        <v>0.42462193681893384</v>
      </c>
      <c r="EH210" s="20">
        <f>+BE210/'[1]total numbers'!BN210</f>
        <v>0.41216162219984331</v>
      </c>
      <c r="EI210" s="20">
        <f>+BF210/'[1]total numbers'!BX210</f>
        <v>0.37131945523283849</v>
      </c>
      <c r="EJ210" s="20">
        <f>+BG210/'[1]total numbers'!CH210</f>
        <v>0.38714607331520051</v>
      </c>
      <c r="EK210" s="20">
        <f>+BH210/'[1]total numbers'!CR210</f>
        <v>0.36354188217576366</v>
      </c>
      <c r="EL210" s="20">
        <f>+BI210/'[1]total numbers'!DB210</f>
        <v>0.30529222483866136</v>
      </c>
      <c r="EM210" s="20">
        <f>+BJ210/'[1]total numbers'!DC210</f>
        <v>0.30207363837108647</v>
      </c>
      <c r="EN210" s="20">
        <f>+BK210/'[1]total numbers'!DD210</f>
        <v>0.29637038148245098</v>
      </c>
      <c r="EO210" s="20">
        <f>+BL210/'[1]total numbers'!DE210</f>
        <v>0.2906565856948729</v>
      </c>
      <c r="EP210" s="20">
        <f>+BM210/'[1]total numbers'!DF210</f>
        <v>0.28730676858134507</v>
      </c>
      <c r="EQ210" s="20">
        <f>+BN210/'[1]total numbers'!DG210</f>
        <v>0.285083138507567</v>
      </c>
      <c r="ER210" s="20">
        <f>+BO210/'[1]total numbers'!DH210</f>
        <v>0.2826789198555793</v>
      </c>
      <c r="ES210" s="20">
        <f>+BP210/'[1]total numbers'!DI210</f>
        <v>0.2814299892214554</v>
      </c>
      <c r="ET210" s="20">
        <f>+BQ210/'[1]total numbers'!DJ210</f>
        <v>0.2809618079664552</v>
      </c>
      <c r="EU210" s="20">
        <f>+BR210/'[1]total numbers'!DK210</f>
        <v>0.28031092243942135</v>
      </c>
      <c r="EV210" s="20">
        <f>+BS210/'[1]total numbers'!DL210</f>
        <v>0.2973323534965272</v>
      </c>
      <c r="EW210" s="20">
        <f>+BT210/'[1]total numbers'!DM210</f>
        <v>0.29569535718736678</v>
      </c>
      <c r="EX210" s="113">
        <f>+BU210/'[1]total numbers'!DN210</f>
        <v>0.30571742538371782</v>
      </c>
      <c r="EY210" s="113">
        <f>+BV210/'[1]total numbers'!DO210</f>
        <v>0.31129604964355667</v>
      </c>
      <c r="EZ210" s="113">
        <f>+BW210/'[1]total numbers'!DP210</f>
        <v>0.31901352101800257</v>
      </c>
      <c r="FA210" s="113">
        <f>+BX210/'[1]total numbers'!DQ210</f>
        <v>0.32347989604363026</v>
      </c>
      <c r="FB210" s="113">
        <f>+BY210/'[1]total numbers'!DR210</f>
        <v>0.32936861283305174</v>
      </c>
      <c r="FC210" s="113">
        <f>+BZ210/'[1]total numbers'!DS210</f>
        <v>0.33698341623879474</v>
      </c>
      <c r="FD210" s="113">
        <f>+CA210/'[1]total numbers'!DT210</f>
        <v>0.34247757255585098</v>
      </c>
      <c r="FE210" s="113">
        <f>+CB210/'[1]total numbers'!DU210</f>
        <v>0.34868042114071757</v>
      </c>
      <c r="FF210" s="113">
        <f>+CC210/'[1]total numbers'!DV210</f>
        <v>0.35465708706116822</v>
      </c>
      <c r="FH210" s="62">
        <f t="shared" ref="FH210:FM210" si="374">+FH$102</f>
        <v>0.2793954385621305</v>
      </c>
      <c r="FI210" s="62">
        <f t="shared" si="374"/>
        <v>0.2206045614378695</v>
      </c>
      <c r="FJ210" s="55">
        <f t="shared" si="374"/>
        <v>5000</v>
      </c>
      <c r="FK210" s="66">
        <f t="shared" si="374"/>
        <v>1.5E-3</v>
      </c>
      <c r="FL210" s="55">
        <f t="shared" si="374"/>
        <v>5000</v>
      </c>
      <c r="FM210" s="69">
        <f t="shared" si="374"/>
        <v>0.5</v>
      </c>
      <c r="FN210" s="55"/>
      <c r="FO210" s="55" t="str">
        <f>+FO$102</f>
        <v>S-curve</v>
      </c>
      <c r="FP210" s="6">
        <v>4</v>
      </c>
      <c r="FQ210" s="23" t="s">
        <v>405</v>
      </c>
      <c r="GF210" s="21">
        <f t="shared" si="350"/>
        <v>0.68333839559248111</v>
      </c>
    </row>
    <row r="211" spans="1:188" x14ac:dyDescent="0.2">
      <c r="A211" s="6">
        <v>8</v>
      </c>
      <c r="B211" s="14">
        <v>768</v>
      </c>
      <c r="C211" s="106" t="s">
        <v>253</v>
      </c>
      <c r="D211" s="11">
        <v>0</v>
      </c>
      <c r="E211" s="11">
        <v>0</v>
      </c>
      <c r="F211" s="21">
        <f>+'[1]total numbers'!F211*CI211</f>
        <v>0</v>
      </c>
      <c r="G211" s="21">
        <f>IF(H211&lt;1,0,'[1]total numbers'!G211*CJ211)</f>
        <v>0</v>
      </c>
      <c r="H211" s="21">
        <f>IF(I211&lt;1,0,'[1]total numbers'!H211*CK211)</f>
        <v>0</v>
      </c>
      <c r="I211" s="11">
        <f>IF(J211&lt;1,0,'[1]total numbers'!I211*CL211)</f>
        <v>1.4816774589978712</v>
      </c>
      <c r="J211" s="11">
        <f>IF(K211&lt;1,0,'[1]total numbers'!J211*CM211)</f>
        <v>5.9267098359914856</v>
      </c>
      <c r="K211" s="11">
        <f>IF(L211&lt;1,0,'[1]total numbers'!K211*CN211)</f>
        <v>23.706839343965935</v>
      </c>
      <c r="L211" s="11">
        <f>IF(M211&lt;1,0,'[1]total numbers'!L211*CO211)</f>
        <v>32.882722713763144</v>
      </c>
      <c r="M211" s="11">
        <f>IF(N211&lt;1,0,'[1]total numbers'!M211*CP211)</f>
        <v>45.419523992874971</v>
      </c>
      <c r="N211" s="11">
        <f>IF(O211&lt;1,0,'[1]total numbers'!N211*CQ211)</f>
        <v>62.524067049340154</v>
      </c>
      <c r="O211" s="11">
        <f>+'[1]total numbers'!O211*CR211</f>
        <v>71.672973175933151</v>
      </c>
      <c r="P211" s="11">
        <f>+'[1]total numbers'!P211*CS211</f>
        <v>82.158359847140261</v>
      </c>
      <c r="Q211" s="11">
        <f>+'[1]total numbers'!Q211*CT211</f>
        <v>94.17517864307348</v>
      </c>
      <c r="R211" s="11">
        <f>+'[1]total numbers'!R211*CU211</f>
        <v>107.94678262011834</v>
      </c>
      <c r="S211" s="11">
        <f>+'[1]total numbers'!S211*CV211</f>
        <v>123.72905935353759</v>
      </c>
      <c r="T211" s="11">
        <f>+'[1]total numbers'!T211*CW211</f>
        <v>141.8151648318098</v>
      </c>
      <c r="U211" s="11">
        <f>+'[1]total numbers'!U211*CX211</f>
        <v>162.54094547536783</v>
      </c>
      <c r="V211" s="11">
        <f>+'[1]total numbers'!V211*CY211</f>
        <v>186.29114821844257</v>
      </c>
      <c r="W211" s="11">
        <f>+'[1]total numbers'!W211*CZ211</f>
        <v>213.50653309566388</v>
      </c>
      <c r="X211" s="11">
        <f>+'[1]total numbers'!X211*DA211</f>
        <v>244.69201938115575</v>
      </c>
      <c r="Y211" s="11">
        <f>+'[1]total numbers'!Y211*DB211</f>
        <v>280.4260153418586</v>
      </c>
      <c r="Z211" s="11">
        <f>+'[1]total numbers'!Z211*DC211</f>
        <v>321.37110343766199</v>
      </c>
      <c r="AA211" s="11">
        <f>+'[1]total numbers'!AA211*DD211</f>
        <v>368.28627772807653</v>
      </c>
      <c r="AB211" s="11">
        <f>+'[1]total numbers'!AB211*DE211</f>
        <v>422.04095878594001</v>
      </c>
      <c r="AC211" s="11">
        <f>+'[1]total numbers'!AC211*DF211</f>
        <v>483.63104409655585</v>
      </c>
      <c r="AD211" s="11">
        <f>+'[1]total numbers'!AD211*DG211</f>
        <v>554.19728933501551</v>
      </c>
      <c r="AE211" s="11">
        <f>+'[1]total numbers'!AE211*DH211</f>
        <v>635.04635875141025</v>
      </c>
      <c r="AF211" s="11">
        <f>+'[1]total numbers'!AF211*DI211</f>
        <v>637.33813491612193</v>
      </c>
      <c r="AG211" s="11">
        <f>+'[1]total numbers'!AG211*DJ211</f>
        <v>639.63804865391216</v>
      </c>
      <c r="AH211" s="11">
        <f>+'[1]total numbers'!AH211*DK211</f>
        <v>641.94612858234211</v>
      </c>
      <c r="AI211" s="11">
        <f>+'[1]total numbers'!AI211*DL211</f>
        <v>644.26240341891469</v>
      </c>
      <c r="AJ211" s="11">
        <f>+'[1]total numbers'!AJ211*DM211</f>
        <v>646.58690198142415</v>
      </c>
      <c r="AK211" s="11">
        <f>+'[1]total numbers'!AK211*DN211</f>
        <v>648.91965318830125</v>
      </c>
      <c r="AL211" s="11">
        <f>+'[1]total numbers'!AL211*DO211</f>
        <v>651.2606860589658</v>
      </c>
      <c r="AM211" s="11">
        <f>+'[1]total numbers'!AM211*DP211</f>
        <v>653.61002971417554</v>
      </c>
      <c r="AN211" s="11">
        <f>+'[1]total numbers'!AN211*DQ211</f>
        <v>655.96771337637927</v>
      </c>
      <c r="AO211" s="11">
        <f>+'[1]total numbers'!AO211*DR211</f>
        <v>658.33376637006984</v>
      </c>
      <c r="AP211" s="11">
        <f>+'[1]total numbers'!AP211*DS211</f>
        <v>660.70821812213831</v>
      </c>
      <c r="AQ211" s="11">
        <f>+'[1]total numbers'!AQ211*DT211</f>
        <v>666.43441462355327</v>
      </c>
      <c r="AR211" s="11">
        <f>+'[1]total numbers'!AR211*DU211</f>
        <v>672.2101012283506</v>
      </c>
      <c r="AS211" s="11">
        <f>+'[1]total numbers'!AS211*DV211</f>
        <v>678.03570468979694</v>
      </c>
      <c r="AT211" s="11">
        <f>+'[1]total numbers'!AT211*DW211</f>
        <v>683.9116554339663</v>
      </c>
      <c r="AU211" s="11">
        <f>+'[1]total numbers'!AU211*DX211</f>
        <v>689.83838759130163</v>
      </c>
      <c r="AV211" s="11">
        <f>+'[1]total numbers'!AV211*DY211</f>
        <v>704.09986687401613</v>
      </c>
      <c r="AW211" s="11">
        <f>+'[1]total numbers'!AW211*DZ211</f>
        <v>718.65603723395236</v>
      </c>
      <c r="AX211" s="11">
        <f>+'[1]total numbers'!AX211*EA211</f>
        <v>733.51298521595106</v>
      </c>
      <c r="AY211" s="11">
        <f>+'[1]total numbers'!AY211*EB211</f>
        <v>748.67692302295882</v>
      </c>
      <c r="AZ211" s="11">
        <f>+'[1]total numbers'!AZ211*EC211</f>
        <v>764.15419110924586</v>
      </c>
      <c r="BA211" s="11">
        <f>+'[1]total numbers'!BA211*ED211</f>
        <v>917.22268273269378</v>
      </c>
      <c r="BB211" s="11">
        <f>+'[1]total numbers'!BB211*EE211</f>
        <v>1100.9522556546665</v>
      </c>
      <c r="BC211" s="11">
        <f>+'[1]total numbers'!BC211*EF211</f>
        <v>1321.4845734176688</v>
      </c>
      <c r="BD211" s="11">
        <f>+'[1]total numbers'!BD211*EG211</f>
        <v>1586.1915159121666</v>
      </c>
      <c r="BE211" s="19">
        <f>+[2]faostat2014_crops!B200</f>
        <v>1870</v>
      </c>
      <c r="BF211" s="19">
        <f>+[2]faostat2014_crops!C200</f>
        <v>1875</v>
      </c>
      <c r="BG211" s="19">
        <f>+[2]faostat2014_crops!D200</f>
        <v>2035</v>
      </c>
      <c r="BH211" s="19">
        <f>+[2]faostat2014_crops!E200</f>
        <v>2190</v>
      </c>
      <c r="BI211" s="19">
        <f>+[2]faostat2014_crops!F200</f>
        <v>2630</v>
      </c>
      <c r="BJ211" s="19">
        <f>+[2]faostat2014_crops!G200</f>
        <v>2520</v>
      </c>
      <c r="BK211" s="19">
        <f>+[2]faostat2014_crops!H200</f>
        <v>2495</v>
      </c>
      <c r="BL211" s="19">
        <f>+[2]faostat2014_crops!I200</f>
        <v>2470</v>
      </c>
      <c r="BM211" s="19">
        <f>+[2]faostat2014_crops!J200</f>
        <v>2455</v>
      </c>
      <c r="BN211" s="19">
        <f>+[2]faostat2014_crops!K200</f>
        <v>2445</v>
      </c>
      <c r="BO211" s="19">
        <f>+[2]faostat2014_crops!L200</f>
        <v>2445</v>
      </c>
      <c r="BP211" s="19">
        <f>+[2]faostat2014_crops!M200</f>
        <v>2420</v>
      </c>
      <c r="BQ211" s="19">
        <f>+[2]faostat2014_crops!N200</f>
        <v>2405</v>
      </c>
      <c r="BR211" s="19">
        <f>+[2]faostat2014_crops!O200</f>
        <v>2380</v>
      </c>
      <c r="BS211" s="19">
        <f>+[2]faostat2014_crops!P200</f>
        <v>2665</v>
      </c>
      <c r="BT211" s="19">
        <f>+[2]faostat2014_crops!Q200</f>
        <v>2665</v>
      </c>
      <c r="BU211" s="19">
        <f>+[2]faostat2014_crops!R200</f>
        <v>2850</v>
      </c>
      <c r="BV211" s="19">
        <f>+[2]faostat2014_crops!S200</f>
        <v>2945.5</v>
      </c>
      <c r="BW211" s="19">
        <f>+[2]faostat2014_crops!T200</f>
        <v>3095.8999999999942</v>
      </c>
      <c r="BX211" s="19">
        <f>+[2]faostat2014_crops!U200</f>
        <v>3186.9700000000012</v>
      </c>
      <c r="BY211" s="112">
        <f t="shared" si="339"/>
        <v>3301.1999999999825</v>
      </c>
      <c r="BZ211" s="112">
        <f t="shared" si="340"/>
        <v>3441.6593333333149</v>
      </c>
      <c r="CA211" s="112">
        <f t="shared" si="341"/>
        <v>3548.5182222222211</v>
      </c>
      <c r="CB211" s="112">
        <f t="shared" si="342"/>
        <v>3669.9511703703611</v>
      </c>
      <c r="CC211" s="112">
        <f t="shared" si="343"/>
        <v>3783.5691061728285</v>
      </c>
      <c r="CD211" s="31"/>
      <c r="CE211" s="15">
        <f t="shared" si="255"/>
        <v>755</v>
      </c>
      <c r="CG211" s="87">
        <v>0</v>
      </c>
      <c r="CH211" s="87">
        <v>0</v>
      </c>
      <c r="CI211" s="87">
        <v>0</v>
      </c>
      <c r="CJ211" s="87">
        <v>0</v>
      </c>
      <c r="CK211" s="87">
        <v>0</v>
      </c>
      <c r="CL211" s="87">
        <f t="shared" si="360"/>
        <v>0.11284966477275737</v>
      </c>
      <c r="CM211" s="87">
        <f t="shared" si="360"/>
        <v>0.33854899431827212</v>
      </c>
      <c r="CN211" s="66">
        <f t="shared" ref="CN211:DZ211" si="375">IF(($FL211=0),0,$FN211*(CN$3-$FL211)^$FM211)</f>
        <v>1.0156469829548163</v>
      </c>
      <c r="CO211" s="66">
        <f t="shared" si="375"/>
        <v>1.0565697191116883</v>
      </c>
      <c r="CP211" s="66">
        <f t="shared" si="375"/>
        <v>1.0945465372135827</v>
      </c>
      <c r="CQ211" s="66">
        <f t="shared" si="375"/>
        <v>1.1300564448688528</v>
      </c>
      <c r="CR211" s="66">
        <f t="shared" si="375"/>
        <v>1.133486598798864</v>
      </c>
      <c r="CS211" s="66">
        <f t="shared" si="375"/>
        <v>1.1368961167936613</v>
      </c>
      <c r="CT211" s="66">
        <f t="shared" si="375"/>
        <v>1.1402853064466705</v>
      </c>
      <c r="CU211" s="66">
        <f t="shared" si="375"/>
        <v>1.143654468080439</v>
      </c>
      <c r="CV211" s="66">
        <f t="shared" si="375"/>
        <v>1.147003894980881</v>
      </c>
      <c r="CW211" s="66">
        <f t="shared" si="375"/>
        <v>1.1503338736220006</v>
      </c>
      <c r="CX211" s="66">
        <f t="shared" si="375"/>
        <v>1.1536446838815597</v>
      </c>
      <c r="CY211" s="66">
        <f t="shared" si="375"/>
        <v>1.1569365992481324</v>
      </c>
      <c r="CZ211" s="66">
        <f t="shared" si="375"/>
        <v>1.1602098870199535</v>
      </c>
      <c r="DA211" s="66">
        <f t="shared" si="375"/>
        <v>1.1634648084959611</v>
      </c>
      <c r="DB211" s="66">
        <f t="shared" si="375"/>
        <v>1.1667016191593924</v>
      </c>
      <c r="DC211" s="66">
        <f t="shared" si="375"/>
        <v>1.169920568854296</v>
      </c>
      <c r="DD211" s="66">
        <f t="shared" si="375"/>
        <v>1.1731219019552726</v>
      </c>
      <c r="DE211" s="66">
        <f t="shared" si="375"/>
        <v>1.1763058575307694</v>
      </c>
      <c r="DF211" s="66">
        <f t="shared" si="375"/>
        <v>1.1794726695002269</v>
      </c>
      <c r="DG211" s="66">
        <f t="shared" si="375"/>
        <v>1.1826225667853347</v>
      </c>
      <c r="DH211" s="66">
        <f t="shared" si="375"/>
        <v>1.1857557734556918</v>
      </c>
      <c r="DI211" s="66">
        <f t="shared" si="375"/>
        <v>1.1860681846242729</v>
      </c>
      <c r="DJ211" s="66">
        <f t="shared" si="375"/>
        <v>1.1863804313008679</v>
      </c>
      <c r="DK211" s="66">
        <f t="shared" si="375"/>
        <v>1.186692513701828</v>
      </c>
      <c r="DL211" s="66">
        <f t="shared" si="375"/>
        <v>1.1870044320430493</v>
      </c>
      <c r="DM211" s="66">
        <f t="shared" si="375"/>
        <v>1.1873161865399762</v>
      </c>
      <c r="DN211" s="66">
        <f t="shared" si="375"/>
        <v>1.1876277774075978</v>
      </c>
      <c r="DO211" s="66">
        <f t="shared" si="375"/>
        <v>1.1879392048604556</v>
      </c>
      <c r="DP211" s="66">
        <f t="shared" si="375"/>
        <v>1.1882504691126383</v>
      </c>
      <c r="DQ211" s="66">
        <f t="shared" si="375"/>
        <v>1.1885615703777879</v>
      </c>
      <c r="DR211" s="66">
        <f t="shared" si="375"/>
        <v>1.188872508869099</v>
      </c>
      <c r="DS211" s="66">
        <f t="shared" si="375"/>
        <v>1.1891832847993198</v>
      </c>
      <c r="DT211" s="66">
        <f t="shared" si="375"/>
        <v>1.1894938983807548</v>
      </c>
      <c r="DU211" s="66">
        <f t="shared" si="375"/>
        <v>1.1898043498252642</v>
      </c>
      <c r="DV211" s="66">
        <f t="shared" si="375"/>
        <v>1.1901146393442681</v>
      </c>
      <c r="DW211" s="66">
        <f t="shared" si="375"/>
        <v>1.1904247671487425</v>
      </c>
      <c r="DX211" s="66">
        <f t="shared" si="375"/>
        <v>1.1907347334492275</v>
      </c>
      <c r="DY211" s="66">
        <f t="shared" si="375"/>
        <v>1.1910445384558228</v>
      </c>
      <c r="DZ211" s="66">
        <f t="shared" si="375"/>
        <v>1.1913541823781919</v>
      </c>
      <c r="EA211" s="66">
        <f t="shared" si="337"/>
        <v>1.191663665425563</v>
      </c>
      <c r="EB211" s="66">
        <f t="shared" ref="EB211:EG213" si="376">IF(($FL211=0),0,$FN211*(EB$3-$FL211)^$FM211)</f>
        <v>1.1919729878067282</v>
      </c>
      <c r="EC211" s="66">
        <f t="shared" si="376"/>
        <v>1.1922821497300482</v>
      </c>
      <c r="ED211" s="66">
        <f t="shared" si="376"/>
        <v>1.1925911514034508</v>
      </c>
      <c r="EE211" s="66">
        <f t="shared" si="376"/>
        <v>1.1928999930344328</v>
      </c>
      <c r="EF211" s="66">
        <f t="shared" si="376"/>
        <v>1.1932086748300628</v>
      </c>
      <c r="EG211" s="66">
        <f t="shared" si="376"/>
        <v>1.1935171969969784</v>
      </c>
      <c r="EH211" s="20">
        <f>+BE211/'[1]total numbers'!BN211</f>
        <v>1.1938255597413931</v>
      </c>
      <c r="EI211" s="20">
        <f>+BF211/'[1]total numbers'!BX211</f>
        <v>0.87933836236713203</v>
      </c>
      <c r="EJ211" s="20">
        <f>+BG211/'[1]total numbers'!CH211</f>
        <v>0.73080802947939538</v>
      </c>
      <c r="EK211" s="20">
        <f>+BH211/'[1]total numbers'!CR211</f>
        <v>0.55782833100565243</v>
      </c>
      <c r="EL211" s="20">
        <f>+BI211/'[1]total numbers'!DB211</f>
        <v>0.50119238050373072</v>
      </c>
      <c r="EM211" s="20">
        <f>+BJ211/'[1]total numbers'!DC211</f>
        <v>0.466331426185842</v>
      </c>
      <c r="EN211" s="20">
        <f>+BK211/'[1]total numbers'!DD211</f>
        <v>0.44929300729007166</v>
      </c>
      <c r="EO211" s="20">
        <f>+BL211/'[1]total numbers'!DE211</f>
        <v>0.43347721735003969</v>
      </c>
      <c r="EP211" s="20">
        <f>+BM211/'[1]total numbers'!DF211</f>
        <v>0.42013973625150475</v>
      </c>
      <c r="EQ211" s="20">
        <f>+BN211/'[1]total numbers'!DG211</f>
        <v>0.40803861096647576</v>
      </c>
      <c r="ER211" s="20">
        <f>+BO211/'[1]total numbers'!DH211</f>
        <v>0.39789086919382427</v>
      </c>
      <c r="ES211" s="20">
        <f>+BP211/'[1]total numbers'!DI211</f>
        <v>0.3840966831664232</v>
      </c>
      <c r="ET211" s="20">
        <f>+BQ211/'[1]total numbers'!DJ211</f>
        <v>0.37237131783989952</v>
      </c>
      <c r="EU211" s="20">
        <f>+BR211/'[1]total numbers'!DK211</f>
        <v>0.35959195680424283</v>
      </c>
      <c r="EV211" s="20">
        <f>+BS211/'[1]total numbers'!DL211</f>
        <v>0.39306610737710601</v>
      </c>
      <c r="EW211" s="20">
        <f>+BT211/'[1]total numbers'!DM211</f>
        <v>0.38384503549378313</v>
      </c>
      <c r="EX211" s="113">
        <f>+BU211/'[1]total numbers'!DN211</f>
        <v>0.40099164530389536</v>
      </c>
      <c r="EY211" s="113">
        <f>+BV211/'[1]total numbers'!DO211</f>
        <v>0.40498488198516425</v>
      </c>
      <c r="EZ211" s="113">
        <f>+BW211/'[1]total numbers'!DP211</f>
        <v>0.4161347201712759</v>
      </c>
      <c r="FA211" s="113">
        <f>+BX211/'[1]total numbers'!DQ211</f>
        <v>0.41897111714500651</v>
      </c>
      <c r="FB211" s="113">
        <f>+BY211/'[1]total numbers'!DR211</f>
        <v>0.42464887871702611</v>
      </c>
      <c r="FC211" s="113">
        <f>+BZ211/'[1]total numbers'!DS211</f>
        <v>0.43337686419081584</v>
      </c>
      <c r="FD211" s="113">
        <f>+CA211/'[1]total numbers'!DT211</f>
        <v>0.43759229928104038</v>
      </c>
      <c r="FE211" s="113">
        <f>+CB211/'[1]total numbers'!DU211</f>
        <v>0.44339227029774259</v>
      </c>
      <c r="FF211" s="113">
        <f>+CC211/'[1]total numbers'!DV211</f>
        <v>0.44803383303235966</v>
      </c>
      <c r="FH211" s="55">
        <f t="shared" si="345"/>
        <v>-10000</v>
      </c>
      <c r="FI211" s="55">
        <f t="shared" si="346"/>
        <v>1960</v>
      </c>
      <c r="FJ211" s="69">
        <v>0.5</v>
      </c>
      <c r="FK211" s="62">
        <f t="shared" si="347"/>
        <v>1.1938255597413931</v>
      </c>
      <c r="FL211" s="55">
        <f t="shared" si="348"/>
        <v>-10948.325202725602</v>
      </c>
      <c r="FM211" s="68">
        <f t="shared" si="357"/>
        <v>0.33333333333333331</v>
      </c>
      <c r="FN211" s="62">
        <f t="shared" si="349"/>
        <v>5.089216268748762E-2</v>
      </c>
      <c r="FP211" s="6">
        <v>9</v>
      </c>
      <c r="FQ211" s="6" t="s">
        <v>374</v>
      </c>
      <c r="GF211" s="21">
        <f t="shared" si="350"/>
        <v>0.94658422719115343</v>
      </c>
    </row>
    <row r="212" spans="1:188" x14ac:dyDescent="0.2">
      <c r="A212" s="6">
        <v>24</v>
      </c>
      <c r="B212" s="14">
        <v>772</v>
      </c>
      <c r="C212" s="106" t="s">
        <v>254</v>
      </c>
      <c r="D212" s="11">
        <v>0</v>
      </c>
      <c r="E212" s="11">
        <v>0</v>
      </c>
      <c r="F212" s="21">
        <f>+'[1]total numbers'!F212*CI212</f>
        <v>0</v>
      </c>
      <c r="G212" s="21">
        <f>IF(H212&lt;1,0,'[1]total numbers'!G212*CJ212)</f>
        <v>0</v>
      </c>
      <c r="H212" s="21">
        <f>IF(I212&lt;1,0,'[1]total numbers'!H212*CK212)</f>
        <v>0</v>
      </c>
      <c r="I212" s="11">
        <f>IF(J212&lt;1,0,'[1]total numbers'!I212*CL212)</f>
        <v>0</v>
      </c>
      <c r="J212" s="11">
        <f>IF(K212&lt;1,0,'[1]total numbers'!J212*CM212)</f>
        <v>0</v>
      </c>
      <c r="K212" s="11">
        <f>IF(L212&lt;1,0,'[1]total numbers'!K212*CN212)</f>
        <v>0</v>
      </c>
      <c r="L212" s="11">
        <f>IF(M212&lt;1,0,'[1]total numbers'!L212*CO212)</f>
        <v>0</v>
      </c>
      <c r="M212" s="11">
        <f>IF(N212&lt;1,0,'[1]total numbers'!M212*CP212)</f>
        <v>0</v>
      </c>
      <c r="N212" s="11">
        <f>IF(O212&lt;1,0,'[1]total numbers'!N212*CQ212)</f>
        <v>0</v>
      </c>
      <c r="O212" s="11">
        <f>+'[1]total numbers'!O212*CR212</f>
        <v>0</v>
      </c>
      <c r="P212" s="11">
        <f>+'[1]total numbers'!P212*CS212</f>
        <v>0</v>
      </c>
      <c r="Q212" s="11">
        <f>+'[1]total numbers'!Q212*CT212</f>
        <v>0</v>
      </c>
      <c r="R212" s="11">
        <f>+'[1]total numbers'!R212*CU212</f>
        <v>0</v>
      </c>
      <c r="S212" s="11">
        <f>+'[1]total numbers'!S212*CV212</f>
        <v>0</v>
      </c>
      <c r="T212" s="11">
        <f>+'[1]total numbers'!T212*CW212</f>
        <v>0</v>
      </c>
      <c r="U212" s="11">
        <f>+'[1]total numbers'!U212*CX212</f>
        <v>0</v>
      </c>
      <c r="V212" s="11">
        <f>+'[1]total numbers'!V212*CY212</f>
        <v>0</v>
      </c>
      <c r="W212" s="11">
        <f>+'[1]total numbers'!W212*CZ212</f>
        <v>0</v>
      </c>
      <c r="X212" s="11">
        <f>+'[1]total numbers'!X212*DA212</f>
        <v>0</v>
      </c>
      <c r="Y212" s="11">
        <f>+'[1]total numbers'!Y212*DB212</f>
        <v>0</v>
      </c>
      <c r="Z212" s="11">
        <f>+'[1]total numbers'!Z212*DC212</f>
        <v>0</v>
      </c>
      <c r="AA212" s="11">
        <f>+'[1]total numbers'!AA212*DD212</f>
        <v>0</v>
      </c>
      <c r="AB212" s="11">
        <f>+'[1]total numbers'!AB212*DE212</f>
        <v>0</v>
      </c>
      <c r="AC212" s="11">
        <f>+'[1]total numbers'!AC212*DF212</f>
        <v>0</v>
      </c>
      <c r="AD212" s="11">
        <f>+'[1]total numbers'!AD212*DG212</f>
        <v>0</v>
      </c>
      <c r="AE212" s="11">
        <f>+'[1]total numbers'!AE212*DH212</f>
        <v>0</v>
      </c>
      <c r="AF212" s="11">
        <f>+'[1]total numbers'!AF212*DI212</f>
        <v>0</v>
      </c>
      <c r="AG212" s="11">
        <f>+'[1]total numbers'!AG212*DJ212</f>
        <v>0</v>
      </c>
      <c r="AH212" s="11">
        <f>+'[1]total numbers'!AH212*DK212</f>
        <v>0</v>
      </c>
      <c r="AI212" s="11">
        <f>+'[1]total numbers'!AI212*DL212</f>
        <v>0</v>
      </c>
      <c r="AJ212" s="11">
        <f>+'[1]total numbers'!AJ212*DM212</f>
        <v>0</v>
      </c>
      <c r="AK212" s="11">
        <f>+'[1]total numbers'!AK212*DN212</f>
        <v>0</v>
      </c>
      <c r="AL212" s="11">
        <f>+'[1]total numbers'!AL212*DO212</f>
        <v>0</v>
      </c>
      <c r="AM212" s="11">
        <f>+'[1]total numbers'!AM212*DP212</f>
        <v>0</v>
      </c>
      <c r="AN212" s="11">
        <f>+'[1]total numbers'!AN212*DQ212</f>
        <v>0</v>
      </c>
      <c r="AO212" s="11">
        <f>+'[1]total numbers'!AO212*DR212</f>
        <v>0</v>
      </c>
      <c r="AP212" s="11">
        <f>+'[1]total numbers'!AP212*DS212</f>
        <v>0</v>
      </c>
      <c r="AQ212" s="11">
        <f>+'[1]total numbers'!AQ212*DT212</f>
        <v>0</v>
      </c>
      <c r="AR212" s="11">
        <f>+'[1]total numbers'!AR212*DU212</f>
        <v>0</v>
      </c>
      <c r="AS212" s="11">
        <f>+'[1]total numbers'!AS212*DV212</f>
        <v>0</v>
      </c>
      <c r="AT212" s="11">
        <f>+'[1]total numbers'!AT212*DW212</f>
        <v>0</v>
      </c>
      <c r="AU212" s="11">
        <f>+'[1]total numbers'!AU212*DX212</f>
        <v>0</v>
      </c>
      <c r="AV212" s="11">
        <f>+'[1]total numbers'!AV212*DY212</f>
        <v>0</v>
      </c>
      <c r="AW212" s="11">
        <f>+'[1]total numbers'!AW212*DZ212</f>
        <v>0</v>
      </c>
      <c r="AX212" s="11">
        <f>+'[1]total numbers'!AX212*EA212</f>
        <v>0</v>
      </c>
      <c r="AY212" s="11">
        <f>+'[1]total numbers'!AY212*EB212</f>
        <v>0</v>
      </c>
      <c r="AZ212" s="11">
        <f>+'[1]total numbers'!AZ212*EC212</f>
        <v>0</v>
      </c>
      <c r="BA212" s="11">
        <f>+'[1]total numbers'!BA212*ED212</f>
        <v>0</v>
      </c>
      <c r="BB212" s="11">
        <f>+'[1]total numbers'!BB212*EE212</f>
        <v>0</v>
      </c>
      <c r="BC212" s="11">
        <f>+'[1]total numbers'!BC212*EF212</f>
        <v>0</v>
      </c>
      <c r="BD212" s="11">
        <f>+'[1]total numbers'!BD212*EG212</f>
        <v>0</v>
      </c>
      <c r="BE212" s="19">
        <v>0</v>
      </c>
      <c r="BF212" s="19">
        <v>0</v>
      </c>
      <c r="BG212" s="19">
        <v>0</v>
      </c>
      <c r="BH212" s="19">
        <v>0</v>
      </c>
      <c r="BI212" s="19">
        <v>0</v>
      </c>
      <c r="BJ212" s="19">
        <v>0</v>
      </c>
      <c r="BK212" s="19">
        <v>0</v>
      </c>
      <c r="BL212" s="19">
        <v>0</v>
      </c>
      <c r="BM212" s="19">
        <v>0</v>
      </c>
      <c r="BN212" s="19">
        <v>0</v>
      </c>
      <c r="BO212" s="19">
        <v>0</v>
      </c>
      <c r="BP212" s="19">
        <v>0</v>
      </c>
      <c r="BQ212" s="19">
        <v>0</v>
      </c>
      <c r="BR212" s="19">
        <v>0</v>
      </c>
      <c r="BS212" s="19">
        <v>0</v>
      </c>
      <c r="BT212" s="19">
        <v>0</v>
      </c>
      <c r="BU212" s="19">
        <v>0</v>
      </c>
      <c r="BV212" s="19">
        <v>0</v>
      </c>
      <c r="BW212" s="19">
        <v>0</v>
      </c>
      <c r="BX212" s="19">
        <v>0</v>
      </c>
      <c r="BY212" s="112">
        <f t="shared" si="339"/>
        <v>0</v>
      </c>
      <c r="BZ212" s="112">
        <f t="shared" si="340"/>
        <v>0</v>
      </c>
      <c r="CA212" s="112">
        <f t="shared" si="341"/>
        <v>0</v>
      </c>
      <c r="CB212" s="112">
        <f t="shared" si="342"/>
        <v>0</v>
      </c>
      <c r="CC212" s="112">
        <f t="shared" si="343"/>
        <v>0</v>
      </c>
      <c r="CD212" s="31"/>
      <c r="CE212" s="15">
        <f t="shared" si="255"/>
        <v>0</v>
      </c>
      <c r="CG212" s="87">
        <v>0</v>
      </c>
      <c r="CH212" s="87">
        <v>0</v>
      </c>
      <c r="CI212" s="87">
        <v>0</v>
      </c>
      <c r="CJ212" s="87">
        <v>0</v>
      </c>
      <c r="CK212" s="87">
        <v>0</v>
      </c>
      <c r="CL212" s="87">
        <f t="shared" si="360"/>
        <v>0</v>
      </c>
      <c r="CM212" s="87">
        <f t="shared" si="360"/>
        <v>0</v>
      </c>
      <c r="CN212" s="66">
        <f t="shared" ref="CN212:CW214" si="377">IF(($FL212=0),0,$FN212*(CN$3-$FL212)^$FM212)</f>
        <v>0</v>
      </c>
      <c r="CO212" s="66">
        <f t="shared" si="377"/>
        <v>0</v>
      </c>
      <c r="CP212" s="66">
        <f t="shared" si="377"/>
        <v>0</v>
      </c>
      <c r="CQ212" s="66">
        <f t="shared" si="377"/>
        <v>0</v>
      </c>
      <c r="CR212" s="66">
        <f t="shared" si="377"/>
        <v>0</v>
      </c>
      <c r="CS212" s="66">
        <f t="shared" si="377"/>
        <v>0</v>
      </c>
      <c r="CT212" s="66">
        <f t="shared" si="377"/>
        <v>0</v>
      </c>
      <c r="CU212" s="66">
        <f t="shared" si="377"/>
        <v>0</v>
      </c>
      <c r="CV212" s="66">
        <f t="shared" si="377"/>
        <v>0</v>
      </c>
      <c r="CW212" s="66">
        <f t="shared" si="377"/>
        <v>0</v>
      </c>
      <c r="CX212" s="66">
        <f t="shared" ref="CX212:DK214" si="378">IF(($FL212=0),0,$FN212*(CX$3-$FL212)^$FM212)</f>
        <v>0</v>
      </c>
      <c r="CY212" s="66">
        <f t="shared" si="378"/>
        <v>0</v>
      </c>
      <c r="CZ212" s="66">
        <f t="shared" si="378"/>
        <v>0</v>
      </c>
      <c r="DA212" s="66">
        <f t="shared" si="378"/>
        <v>0</v>
      </c>
      <c r="DB212" s="66">
        <f t="shared" si="378"/>
        <v>0</v>
      </c>
      <c r="DC212" s="66">
        <f t="shared" si="378"/>
        <v>0</v>
      </c>
      <c r="DD212" s="66">
        <f t="shared" si="378"/>
        <v>0</v>
      </c>
      <c r="DE212" s="66">
        <f t="shared" si="378"/>
        <v>0</v>
      </c>
      <c r="DF212" s="66">
        <f t="shared" si="378"/>
        <v>0</v>
      </c>
      <c r="DG212" s="66">
        <f t="shared" si="378"/>
        <v>0</v>
      </c>
      <c r="DH212" s="66">
        <f t="shared" si="378"/>
        <v>0</v>
      </c>
      <c r="DI212" s="66">
        <f t="shared" si="378"/>
        <v>0</v>
      </c>
      <c r="DJ212" s="66">
        <f t="shared" si="378"/>
        <v>0</v>
      </c>
      <c r="DK212" s="66">
        <f t="shared" si="378"/>
        <v>0</v>
      </c>
      <c r="DL212" s="66">
        <f t="shared" ref="DL212:DL227" si="379">IF(($FL212=0),0,$FN212*(DL$3-$FL212)^$FM212)</f>
        <v>0</v>
      </c>
      <c r="DM212" s="66">
        <f t="shared" ref="DM212:EA213" si="380">IF(($FL212=0),0,$FN212*(DM$3-$FL212)^$FM212)</f>
        <v>0</v>
      </c>
      <c r="DN212" s="66">
        <f t="shared" si="380"/>
        <v>0</v>
      </c>
      <c r="DO212" s="66">
        <f t="shared" si="380"/>
        <v>0</v>
      </c>
      <c r="DP212" s="66">
        <f t="shared" si="380"/>
        <v>0</v>
      </c>
      <c r="DQ212" s="66">
        <f t="shared" si="380"/>
        <v>0</v>
      </c>
      <c r="DR212" s="66">
        <f t="shared" si="380"/>
        <v>0</v>
      </c>
      <c r="DS212" s="66">
        <f t="shared" si="380"/>
        <v>0</v>
      </c>
      <c r="DT212" s="66">
        <f t="shared" si="380"/>
        <v>0</v>
      </c>
      <c r="DU212" s="66">
        <f t="shared" si="380"/>
        <v>0</v>
      </c>
      <c r="DV212" s="66">
        <f t="shared" si="380"/>
        <v>0</v>
      </c>
      <c r="DW212" s="66">
        <f t="shared" si="380"/>
        <v>0</v>
      </c>
      <c r="DX212" s="66">
        <f t="shared" si="380"/>
        <v>0</v>
      </c>
      <c r="DY212" s="66">
        <f t="shared" si="380"/>
        <v>0</v>
      </c>
      <c r="DZ212" s="66">
        <f t="shared" si="380"/>
        <v>0</v>
      </c>
      <c r="EA212" s="66">
        <f t="shared" si="380"/>
        <v>0</v>
      </c>
      <c r="EB212" s="66">
        <f t="shared" si="376"/>
        <v>0</v>
      </c>
      <c r="EC212" s="66">
        <f t="shared" si="376"/>
        <v>0</v>
      </c>
      <c r="ED212" s="66">
        <f t="shared" si="376"/>
        <v>0</v>
      </c>
      <c r="EE212" s="66">
        <f t="shared" si="376"/>
        <v>0</v>
      </c>
      <c r="EF212" s="66">
        <f t="shared" si="376"/>
        <v>0</v>
      </c>
      <c r="EG212" s="66">
        <f t="shared" si="376"/>
        <v>0</v>
      </c>
      <c r="EH212" s="20">
        <f>+BE212/'[1]total numbers'!BN212</f>
        <v>0</v>
      </c>
      <c r="EI212" s="20">
        <f>+BF212/'[1]total numbers'!BX212</f>
        <v>0</v>
      </c>
      <c r="EJ212" s="20">
        <f>+BG212/'[1]total numbers'!CH212</f>
        <v>0</v>
      </c>
      <c r="EK212" s="20">
        <f>+BH212/'[1]total numbers'!CR212</f>
        <v>0</v>
      </c>
      <c r="EL212" s="20">
        <f>+BI212/'[1]total numbers'!DB212</f>
        <v>0</v>
      </c>
      <c r="EM212" s="20">
        <f>+BJ212/'[1]total numbers'!DC212</f>
        <v>0</v>
      </c>
      <c r="EN212" s="20">
        <f>+BK212/'[1]total numbers'!DD212</f>
        <v>0</v>
      </c>
      <c r="EO212" s="20">
        <f>+BL212/'[1]total numbers'!DE212</f>
        <v>0</v>
      </c>
      <c r="EP212" s="20">
        <f>+BM212/'[1]total numbers'!DF212</f>
        <v>0</v>
      </c>
      <c r="EQ212" s="20">
        <f>+BN212/'[1]total numbers'!DG212</f>
        <v>0</v>
      </c>
      <c r="ER212" s="20">
        <f>+BO212/'[1]total numbers'!DH212</f>
        <v>0</v>
      </c>
      <c r="ES212" s="20">
        <f>+BP212/'[1]total numbers'!DI212</f>
        <v>0</v>
      </c>
      <c r="ET212" s="20">
        <f>+BQ212/'[1]total numbers'!DJ212</f>
        <v>0</v>
      </c>
      <c r="EU212" s="20">
        <f>+BR212/'[1]total numbers'!DK212</f>
        <v>0</v>
      </c>
      <c r="EV212" s="20">
        <f>+BS212/'[1]total numbers'!DL212</f>
        <v>0</v>
      </c>
      <c r="EW212" s="20">
        <f>+BT212/'[1]total numbers'!DM212</f>
        <v>0</v>
      </c>
      <c r="EX212" s="113">
        <f>+BU212/'[1]total numbers'!DN212</f>
        <v>0</v>
      </c>
      <c r="EY212" s="113">
        <f>+BV212/'[1]total numbers'!DO212</f>
        <v>0</v>
      </c>
      <c r="EZ212" s="113">
        <f>+BW212/'[1]total numbers'!DP212</f>
        <v>0</v>
      </c>
      <c r="FA212" s="113">
        <f>+BX212/'[1]total numbers'!DQ212</f>
        <v>0</v>
      </c>
      <c r="FB212" s="113">
        <f>+BY212/'[1]total numbers'!DR212</f>
        <v>0</v>
      </c>
      <c r="FC212" s="113">
        <f>+BZ212/'[1]total numbers'!DS212</f>
        <v>0</v>
      </c>
      <c r="FD212" s="113">
        <f>+CA212/'[1]total numbers'!DT212</f>
        <v>0</v>
      </c>
      <c r="FE212" s="113">
        <f>+CB212/'[1]total numbers'!DU212</f>
        <v>0</v>
      </c>
      <c r="FF212" s="113">
        <f>+CC212/'[1]total numbers'!DV212</f>
        <v>0</v>
      </c>
      <c r="FH212" s="55">
        <f t="shared" si="345"/>
        <v>-10000</v>
      </c>
      <c r="FI212" s="55">
        <f t="shared" si="346"/>
        <v>1960</v>
      </c>
      <c r="FJ212" s="69">
        <f t="shared" si="359"/>
        <v>2</v>
      </c>
      <c r="FK212" s="62">
        <f t="shared" si="347"/>
        <v>0</v>
      </c>
      <c r="FL212" s="55">
        <f t="shared" si="348"/>
        <v>0</v>
      </c>
      <c r="FM212" s="68">
        <f t="shared" si="357"/>
        <v>0.33333333333333331</v>
      </c>
      <c r="FN212" s="62">
        <f t="shared" si="349"/>
        <v>-9.2831776672255562E-2</v>
      </c>
      <c r="FP212" s="6">
        <v>10</v>
      </c>
      <c r="FQ212" s="6" t="s">
        <v>402</v>
      </c>
      <c r="GF212" s="21" t="e">
        <f t="shared" si="350"/>
        <v>#DIV/0!</v>
      </c>
    </row>
    <row r="213" spans="1:188" x14ac:dyDescent="0.2">
      <c r="A213" s="6">
        <v>24</v>
      </c>
      <c r="B213" s="14">
        <v>776</v>
      </c>
      <c r="C213" s="106" t="s">
        <v>255</v>
      </c>
      <c r="D213" s="11">
        <v>0</v>
      </c>
      <c r="E213" s="11">
        <v>0</v>
      </c>
      <c r="F213" s="21">
        <f>+'[1]total numbers'!F213*CI213</f>
        <v>0</v>
      </c>
      <c r="G213" s="21">
        <f>IF(H213&lt;1,0,'[1]total numbers'!G213*CJ213)</f>
        <v>0</v>
      </c>
      <c r="H213" s="21">
        <f>IF(I213&lt;1,0,'[1]total numbers'!H213*CK213)</f>
        <v>0</v>
      </c>
      <c r="I213" s="11">
        <f>IF(J213&lt;1,0,'[1]total numbers'!I213*CL213)</f>
        <v>0</v>
      </c>
      <c r="J213" s="11">
        <f>IF(K213&lt;1,0,'[1]total numbers'!J213*CM213)</f>
        <v>0</v>
      </c>
      <c r="K213" s="11">
        <f>IF(L213&lt;1,0,'[1]total numbers'!K213*CN213)</f>
        <v>0</v>
      </c>
      <c r="L213" s="11">
        <f>IF(M213&lt;1,0,'[1]total numbers'!L213*CO213)</f>
        <v>0</v>
      </c>
      <c r="M213" s="11">
        <f>IF(N213&lt;1,0,'[1]total numbers'!M213*CP213)</f>
        <v>1.3363258831926166</v>
      </c>
      <c r="N213" s="11">
        <f>IF(O213&lt;1,0,'[1]total numbers'!N213*CQ213)</f>
        <v>1.2317052619098363</v>
      </c>
      <c r="O213" s="11">
        <f>+'[1]total numbers'!O213*CR213</f>
        <v>1.2750210596186946</v>
      </c>
      <c r="P213" s="11">
        <f>+'[1]total numbers'!P213*CS213</f>
        <v>1.3186935532407629</v>
      </c>
      <c r="Q213" s="11">
        <f>+'[1]total numbers'!Q213*CT213</f>
        <v>1.3625219216766025</v>
      </c>
      <c r="R213" s="11">
        <f>+'[1]total numbers'!R213*CU213</f>
        <v>1.4062603275016736</v>
      </c>
      <c r="S213" s="11">
        <f>+'[1]total numbers'!S213*CV213</f>
        <v>1.4496079574505614</v>
      </c>
      <c r="T213" s="11">
        <f>+'[1]total numbers'!T213*CW213</f>
        <v>1.4921962514756668</v>
      </c>
      <c r="U213" s="11">
        <f>+'[1]total numbers'!U213*CX213</f>
        <v>1.5335722662966764</v>
      </c>
      <c r="V213" s="11">
        <f>+'[1]total numbers'!V213*CY213</f>
        <v>1.5731766061179622</v>
      </c>
      <c r="W213" s="11">
        <f>+'[1]total numbers'!W213*CZ213</f>
        <v>1.6103135237116861</v>
      </c>
      <c r="X213" s="11">
        <f>+'[1]total numbers'!X213*DA213</f>
        <v>1.6441094067432795</v>
      </c>
      <c r="Y213" s="11">
        <f>+'[1]total numbers'!Y213*DB213</f>
        <v>1.6734534446314007</v>
      </c>
      <c r="Z213" s="11">
        <f>+'[1]total numbers'!Z213*DC213</f>
        <v>1.6969098498971316</v>
      </c>
      <c r="AA213" s="11">
        <f>+'[1]total numbers'!AA213*DD213</f>
        <v>2.4404300071272189</v>
      </c>
      <c r="AB213" s="11">
        <f>+'[1]total numbers'!AB213*DE213</f>
        <v>3.4884002662713818</v>
      </c>
      <c r="AC213" s="11">
        <f>+'[1]total numbers'!AC213*DF213</f>
        <v>4.9458376669850717</v>
      </c>
      <c r="AD213" s="11">
        <f>+'[1]total numbers'!AD213*DG213</f>
        <v>6.9319449880492723</v>
      </c>
      <c r="AE213" s="11">
        <f>+'[1]total numbers'!AE213*DH213</f>
        <v>9.54757289820874</v>
      </c>
      <c r="AF213" s="11">
        <f>+'[1]total numbers'!AF213*DI213</f>
        <v>9.9513921518070561</v>
      </c>
      <c r="AG213" s="11">
        <f>+'[1]total numbers'!AG213*DJ213</f>
        <v>10.369168965244503</v>
      </c>
      <c r="AH213" s="11">
        <f>+'[1]total numbers'!AH213*DK213</f>
        <v>10.801027835800443</v>
      </c>
      <c r="AI213" s="11">
        <f>+'[1]total numbers'!AI213*DL213</f>
        <v>11.247039247691315</v>
      </c>
      <c r="AJ213" s="11">
        <f>+'[1]total numbers'!AJ213*DM213</f>
        <v>11.707209370394168</v>
      </c>
      <c r="AK213" s="11">
        <f>+'[1]total numbers'!AK213*DN213</f>
        <v>12.181468050799703</v>
      </c>
      <c r="AL213" s="11">
        <f>+'[1]total numbers'!AL213*DO213</f>
        <v>12.669654780790379</v>
      </c>
      <c r="AM213" s="11">
        <f>+'[1]total numbers'!AM213*DP213</f>
        <v>13.17150224980068</v>
      </c>
      <c r="AN213" s="11">
        <f>+'[1]total numbers'!AN213*DQ213</f>
        <v>13.686617000001883</v>
      </c>
      <c r="AO213" s="11">
        <f>+'[1]total numbers'!AO213*DR213</f>
        <v>14.214456583385935</v>
      </c>
      <c r="AP213" s="11">
        <f>+'[1]total numbers'!AP213*DS213</f>
        <v>14.75430246606534</v>
      </c>
      <c r="AQ213" s="11">
        <f>+'[1]total numbers'!AQ213*DT213</f>
        <v>15.347742244149339</v>
      </c>
      <c r="AR213" s="11">
        <f>+'[1]total numbers'!AR213*DU213</f>
        <v>15.954325486331554</v>
      </c>
      <c r="AS213" s="11">
        <f>+'[1]total numbers'!AS213*DV213</f>
        <v>16.572668075171674</v>
      </c>
      <c r="AT213" s="11">
        <f>+'[1]total numbers'!AT213*DW213</f>
        <v>17.201015266301127</v>
      </c>
      <c r="AU213" s="11">
        <f>+'[1]total numbers'!AU213*DX213</f>
        <v>17.837165921959123</v>
      </c>
      <c r="AV213" s="11">
        <f>+'[1]total numbers'!AV213*DY213</f>
        <v>18.109481780127183</v>
      </c>
      <c r="AW213" s="11">
        <f>+'[1]total numbers'!AW213*DZ213</f>
        <v>18.36541286720362</v>
      </c>
      <c r="AX213" s="11">
        <f>+'[1]total numbers'!AX213*EA213</f>
        <v>18.601513835024065</v>
      </c>
      <c r="AY213" s="11">
        <f>+'[1]total numbers'!AY213*EB213</f>
        <v>18.813721273233888</v>
      </c>
      <c r="AZ213" s="11">
        <f>+'[1]total numbers'!AZ213*EC213</f>
        <v>18.997204243725555</v>
      </c>
      <c r="BA213" s="11">
        <f>+'[1]total numbers'!BA213*ED213</f>
        <v>18.982521597501687</v>
      </c>
      <c r="BB213" s="11">
        <f>+'[1]total numbers'!BB213*EE213</f>
        <v>18.925845599884269</v>
      </c>
      <c r="BC213" s="11">
        <f>+'[1]total numbers'!BC213*EF213</f>
        <v>18.819796187687484</v>
      </c>
      <c r="BD213" s="11">
        <f>+'[1]total numbers'!BD213*EG213</f>
        <v>18.655151464813017</v>
      </c>
      <c r="BE213" s="19">
        <f>+[2]faostat2014_crops!B201</f>
        <v>26</v>
      </c>
      <c r="BF213" s="19">
        <f>+[2]faostat2014_crops!C201</f>
        <v>30</v>
      </c>
      <c r="BG213" s="19">
        <f>+[2]faostat2014_crops!D201</f>
        <v>30</v>
      </c>
      <c r="BH213" s="19">
        <f>+[2]faostat2014_crops!E201</f>
        <v>28</v>
      </c>
      <c r="BI213" s="19">
        <f>+[2]faostat2014_crops!F201</f>
        <v>26</v>
      </c>
      <c r="BJ213" s="19">
        <f>+[2]faostat2014_crops!G201</f>
        <v>26</v>
      </c>
      <c r="BK213" s="19">
        <f>+[2]faostat2014_crops!H201</f>
        <v>26</v>
      </c>
      <c r="BL213" s="19">
        <f>+[2]faostat2014_crops!I201</f>
        <v>26</v>
      </c>
      <c r="BM213" s="19">
        <f>+[2]faostat2014_crops!J201</f>
        <v>26</v>
      </c>
      <c r="BN213" s="19">
        <f>+[2]faostat2014_crops!K201</f>
        <v>26</v>
      </c>
      <c r="BO213" s="19">
        <f>+[2]faostat2014_crops!L201</f>
        <v>26</v>
      </c>
      <c r="BP213" s="19">
        <f>+[2]faostat2014_crops!M201</f>
        <v>27</v>
      </c>
      <c r="BQ213" s="19">
        <f>+[2]faostat2014_crops!N201</f>
        <v>26</v>
      </c>
      <c r="BR213" s="19">
        <f>+[2]faostat2014_crops!O201</f>
        <v>27</v>
      </c>
      <c r="BS213" s="19">
        <f>+[2]faostat2014_crops!P201</f>
        <v>27</v>
      </c>
      <c r="BT213" s="19">
        <f>+[2]faostat2014_crops!Q201</f>
        <v>27</v>
      </c>
      <c r="BU213" s="19">
        <f>+[2]faostat2014_crops!R201</f>
        <v>27</v>
      </c>
      <c r="BV213" s="19">
        <f>+[2]faostat2014_crops!S201</f>
        <v>27.400000000000034</v>
      </c>
      <c r="BW213" s="19">
        <f>+[2]faostat2014_crops!T201</f>
        <v>27.32000000000005</v>
      </c>
      <c r="BX213" s="19">
        <f>+[2]faostat2014_crops!U201</f>
        <v>27.456000000000046</v>
      </c>
      <c r="BY213" s="112">
        <f t="shared" si="339"/>
        <v>27.560000000000059</v>
      </c>
      <c r="BZ213" s="112">
        <f t="shared" si="340"/>
        <v>27.698133333333402</v>
      </c>
      <c r="CA213" s="112">
        <f t="shared" si="341"/>
        <v>27.816355555555646</v>
      </c>
      <c r="CB213" s="112">
        <f t="shared" si="342"/>
        <v>27.873765925926023</v>
      </c>
      <c r="CC213" s="112">
        <f t="shared" si="343"/>
        <v>28.019512098765546</v>
      </c>
      <c r="CD213" s="31"/>
      <c r="CE213" s="15">
        <f t="shared" ref="CE213:CE237" si="381">+BI213-BF213</f>
        <v>-4</v>
      </c>
      <c r="CG213" s="87">
        <v>0</v>
      </c>
      <c r="CH213" s="87">
        <v>0</v>
      </c>
      <c r="CI213" s="87">
        <v>0</v>
      </c>
      <c r="CJ213" s="87">
        <v>0</v>
      </c>
      <c r="CK213" s="87">
        <v>0</v>
      </c>
      <c r="CL213" s="87">
        <f t="shared" si="360"/>
        <v>0.16625292596804953</v>
      </c>
      <c r="CM213" s="87">
        <f t="shared" si="360"/>
        <v>0.49875877790414858</v>
      </c>
      <c r="CN213" s="66">
        <f t="shared" si="377"/>
        <v>1.4962763337124458</v>
      </c>
      <c r="CO213" s="66">
        <f t="shared" si="377"/>
        <v>1.3900021632555792</v>
      </c>
      <c r="CP213" s="66">
        <f t="shared" si="377"/>
        <v>1.2643853828711551</v>
      </c>
      <c r="CQ213" s="66">
        <f t="shared" si="377"/>
        <v>1.1071271172054513</v>
      </c>
      <c r="CR213" s="66">
        <f t="shared" si="377"/>
        <v>1.0887587412973621</v>
      </c>
      <c r="CS213" s="66">
        <f t="shared" si="377"/>
        <v>1.0697487435478845</v>
      </c>
      <c r="CT213" s="66">
        <f t="shared" si="377"/>
        <v>1.0500379748415172</v>
      </c>
      <c r="CU213" s="66">
        <f t="shared" si="377"/>
        <v>1.0295580472893786</v>
      </c>
      <c r="CV213" s="66">
        <f t="shared" si="377"/>
        <v>1.0082292256842895</v>
      </c>
      <c r="CW213" s="66">
        <f t="shared" si="377"/>
        <v>0.98595766551132458</v>
      </c>
      <c r="CX213" s="66">
        <f t="shared" si="378"/>
        <v>0.96263173397716273</v>
      </c>
      <c r="CY213" s="66">
        <f t="shared" si="378"/>
        <v>0.93811701581159312</v>
      </c>
      <c r="CZ213" s="66">
        <f t="shared" si="378"/>
        <v>0.91224938505637443</v>
      </c>
      <c r="DA213" s="66">
        <f t="shared" si="378"/>
        <v>0.88482515021013808</v>
      </c>
      <c r="DB213" s="66">
        <f t="shared" si="378"/>
        <v>0.85558662031274202</v>
      </c>
      <c r="DC213" s="66">
        <f t="shared" si="378"/>
        <v>0.82420021883563299</v>
      </c>
      <c r="DD213" s="66">
        <f t="shared" si="378"/>
        <v>0.79022188324627574</v>
      </c>
      <c r="DE213" s="66">
        <f t="shared" si="378"/>
        <v>0.75303948344599514</v>
      </c>
      <c r="DF213" s="66">
        <f t="shared" si="378"/>
        <v>0.71177058396743087</v>
      </c>
      <c r="DG213" s="66">
        <f t="shared" si="378"/>
        <v>0.66506489758173026</v>
      </c>
      <c r="DH213" s="66">
        <f t="shared" si="378"/>
        <v>0.61067570526966841</v>
      </c>
      <c r="DI213" s="66">
        <f t="shared" si="378"/>
        <v>0.60467930554025562</v>
      </c>
      <c r="DJ213" s="66">
        <f t="shared" si="378"/>
        <v>0.59856155838510516</v>
      </c>
      <c r="DK213" s="66">
        <f t="shared" si="378"/>
        <v>0.59231613174266662</v>
      </c>
      <c r="DL213" s="66">
        <f t="shared" si="379"/>
        <v>0.5859361477373638</v>
      </c>
      <c r="DM213" s="66">
        <f t="shared" si="380"/>
        <v>0.57941411581888402</v>
      </c>
      <c r="DN213" s="66">
        <f t="shared" si="380"/>
        <v>0.57274185511579645</v>
      </c>
      <c r="DO213" s="66">
        <f t="shared" si="380"/>
        <v>0.56591040381481039</v>
      </c>
      <c r="DP213" s="66">
        <f t="shared" si="380"/>
        <v>0.55890991283497438</v>
      </c>
      <c r="DQ213" s="66">
        <f t="shared" si="380"/>
        <v>0.55172952036377354</v>
      </c>
      <c r="DR213" s="66">
        <f t="shared" si="380"/>
        <v>0.54435720290361156</v>
      </c>
      <c r="DS213" s="66">
        <f t="shared" si="380"/>
        <v>0.53677959726425406</v>
      </c>
      <c r="DT213" s="66">
        <f t="shared" si="380"/>
        <v>0.52898178631803605</v>
      </c>
      <c r="DU213" s="66">
        <f t="shared" si="380"/>
        <v>0.52094703914948592</v>
      </c>
      <c r="DV213" s="66">
        <f t="shared" si="380"/>
        <v>0.51265649324464657</v>
      </c>
      <c r="DW213" s="66">
        <f t="shared" si="380"/>
        <v>0.50408876222896981</v>
      </c>
      <c r="DX213" s="66">
        <f t="shared" si="380"/>
        <v>0.49521944684887254</v>
      </c>
      <c r="DY213" s="66">
        <f t="shared" si="380"/>
        <v>0.48602051858880729</v>
      </c>
      <c r="DZ213" s="66">
        <f t="shared" si="380"/>
        <v>0.47645953324612833</v>
      </c>
      <c r="EA213" s="66">
        <f t="shared" si="380"/>
        <v>0.46649861389664332</v>
      </c>
      <c r="EB213" s="66">
        <f t="shared" si="376"/>
        <v>0.45609311558756671</v>
      </c>
      <c r="EC213" s="66">
        <f t="shared" si="376"/>
        <v>0.44518984204670148</v>
      </c>
      <c r="ED213" s="66">
        <f t="shared" si="376"/>
        <v>0.43372461764052783</v>
      </c>
      <c r="EE213" s="66">
        <f t="shared" si="376"/>
        <v>0.42161890750744457</v>
      </c>
      <c r="EF213" s="66">
        <f t="shared" si="376"/>
        <v>0.40877499077286866</v>
      </c>
      <c r="EG213" s="66">
        <f t="shared" si="376"/>
        <v>0.39506885778934808</v>
      </c>
      <c r="EH213" s="20">
        <f>+BE213/'[1]total numbers'!BN213</f>
        <v>0.38033937975424226</v>
      </c>
      <c r="EI213" s="20">
        <f>+BF213/'[1]total numbers'!BX213</f>
        <v>0.30515094800227849</v>
      </c>
      <c r="EJ213" s="20">
        <f>+BG213/'[1]total numbers'!CH213</f>
        <v>0.30963267243959586</v>
      </c>
      <c r="EK213" s="20">
        <f>+BH213/'[1]total numbers'!CR213</f>
        <v>0.29606758800080363</v>
      </c>
      <c r="EL213" s="20">
        <f>+BI213/'[1]total numbers'!DB213</f>
        <v>0.26372645480641466</v>
      </c>
      <c r="EM213" s="20">
        <f>+BJ213/'[1]total numbers'!DC213</f>
        <v>0.26235330918337491</v>
      </c>
      <c r="EN213" s="20">
        <f>+BK213/'[1]total numbers'!DD213</f>
        <v>0.26065685527529375</v>
      </c>
      <c r="EO213" s="20">
        <f>+BL213/'[1]total numbers'!DE213</f>
        <v>0.25877341401755677</v>
      </c>
      <c r="EP213" s="20">
        <f>+BM213/'[1]total numbers'!DF213</f>
        <v>0.2568941497297671</v>
      </c>
      <c r="EQ213" s="20">
        <f>+BN213/'[1]total numbers'!DG213</f>
        <v>0.255204703618999</v>
      </c>
      <c r="ER213" s="20">
        <f>+BO213/'[1]total numbers'!DH213</f>
        <v>0.25367091077613541</v>
      </c>
      <c r="ES213" s="20">
        <f>+BP213/'[1]total numbers'!DI213</f>
        <v>0.26196043427218657</v>
      </c>
      <c r="ET213" s="20">
        <f>+BQ213/'[1]total numbers'!DJ213</f>
        <v>0.25104279314073846</v>
      </c>
      <c r="EU213" s="20">
        <f>+BR213/'[1]total numbers'!DK213</f>
        <v>0.25969279304408044</v>
      </c>
      <c r="EV213" s="20">
        <f>+BS213/'[1]total numbers'!DL213</f>
        <v>0.25896796470362554</v>
      </c>
      <c r="EW213" s="20">
        <f>+BT213/'[1]total numbers'!DM213</f>
        <v>0.25857363123569466</v>
      </c>
      <c r="EX213" s="113">
        <f>+BU213/'[1]total numbers'!DN213</f>
        <v>0.25845482305417022</v>
      </c>
      <c r="EY213" s="113">
        <f>+BV213/'[1]total numbers'!DO213</f>
        <v>0.26223106959650899</v>
      </c>
      <c r="EZ213" s="113">
        <f>+BW213/'[1]total numbers'!DP213</f>
        <v>0.26118297148210867</v>
      </c>
      <c r="FA213" s="113">
        <f>+BX213/'[1]total numbers'!DQ213</f>
        <v>0.26180237048620753</v>
      </c>
      <c r="FB213" s="113">
        <f>+BY213/'[1]total numbers'!DR213</f>
        <v>0.26159424416728422</v>
      </c>
      <c r="FC213" s="113">
        <f>+BZ213/'[1]total numbers'!DS213</f>
        <v>0.26127849573939627</v>
      </c>
      <c r="FD213" s="113">
        <f>+CA213/'[1]total numbers'!DT213</f>
        <v>0.26050642974728544</v>
      </c>
      <c r="FE213" s="113">
        <f>+CB213/'[1]total numbers'!DU213</f>
        <v>0.25909802868494164</v>
      </c>
      <c r="FF213" s="113">
        <f>+CC213/'[1]total numbers'!DV213</f>
        <v>0.25859947853518239</v>
      </c>
      <c r="FH213" s="55">
        <f t="shared" si="345"/>
        <v>-10000</v>
      </c>
      <c r="FI213" s="55">
        <f t="shared" si="346"/>
        <v>1960</v>
      </c>
      <c r="FJ213" s="69">
        <f t="shared" si="359"/>
        <v>2</v>
      </c>
      <c r="FK213" s="62">
        <f t="shared" si="347"/>
        <v>0.38033937975424226</v>
      </c>
      <c r="FL213" s="55">
        <f t="shared" si="348"/>
        <v>2042.8232382529839</v>
      </c>
      <c r="FM213" s="68">
        <f t="shared" si="357"/>
        <v>0.33333333333333331</v>
      </c>
      <c r="FN213" s="62">
        <f t="shared" si="349"/>
        <v>-8.7254377610327213E-2</v>
      </c>
      <c r="FP213" s="6">
        <v>10</v>
      </c>
      <c r="FQ213" s="6" t="s">
        <v>402</v>
      </c>
      <c r="GF213" s="21">
        <f t="shared" si="350"/>
        <v>2.9108926820063328</v>
      </c>
    </row>
    <row r="214" spans="1:188" x14ac:dyDescent="0.2">
      <c r="A214" s="6">
        <v>4</v>
      </c>
      <c r="B214" s="14">
        <v>780</v>
      </c>
      <c r="C214" s="106" t="s">
        <v>256</v>
      </c>
      <c r="D214" s="11">
        <v>0</v>
      </c>
      <c r="E214" s="11">
        <v>0</v>
      </c>
      <c r="F214" s="21">
        <f>+'[1]total numbers'!F214*CI214</f>
        <v>0</v>
      </c>
      <c r="G214" s="21">
        <f>IF(H214&lt;1,0,'[1]total numbers'!G214*CJ214)</f>
        <v>0</v>
      </c>
      <c r="H214" s="21">
        <f>IF(I214&lt;1,0,'[1]total numbers'!H214*CK214)</f>
        <v>0</v>
      </c>
      <c r="I214" s="11">
        <f>IF(J214&lt;1,0,'[1]total numbers'!I214*CL214)</f>
        <v>0</v>
      </c>
      <c r="J214" s="11">
        <f>IF(K214&lt;1,0,'[1]total numbers'!J214*CM214)</f>
        <v>0</v>
      </c>
      <c r="K214" s="11">
        <f>IF(L214&lt;1,0,'[1]total numbers'!K214*CN214)</f>
        <v>0</v>
      </c>
      <c r="L214" s="11">
        <f>IF(M214&lt;1,0,'[1]total numbers'!L214*CO214)</f>
        <v>0</v>
      </c>
      <c r="M214" s="11">
        <f>IF(N214&lt;1,0,'[1]total numbers'!M214*CP214)</f>
        <v>0</v>
      </c>
      <c r="N214" s="11">
        <f>IF(O214&lt;1,0,'[1]total numbers'!N214*CQ214)</f>
        <v>0</v>
      </c>
      <c r="O214" s="11">
        <f>+'[1]total numbers'!O214*CR214</f>
        <v>1.0057056743869034E-5</v>
      </c>
      <c r="P214" s="11">
        <f>+'[1]total numbers'!P214*CS214</f>
        <v>1.9747153253541313E-5</v>
      </c>
      <c r="Q214" s="11">
        <f>+'[1]total numbers'!Q214*CT214</f>
        <v>3.8732045775430153E-5</v>
      </c>
      <c r="R214" s="11">
        <f>+'[1]total numbers'!R214*CU214</f>
        <v>7.5877078914320166E-5</v>
      </c>
      <c r="S214" s="11">
        <f>+'[1]total numbers'!S214*CV214</f>
        <v>1.4844149682894899E-4</v>
      </c>
      <c r="T214" s="11">
        <f>+'[1]total numbers'!T214*CW214</f>
        <v>2.8994798297704111E-4</v>
      </c>
      <c r="U214" s="11">
        <f>+'[1]total numbers'!U214*CX214</f>
        <v>5.6532868135889501E-4</v>
      </c>
      <c r="V214" s="11">
        <f>+'[1]total numbers'!V214*CY214</f>
        <v>1.0999385717023282E-3</v>
      </c>
      <c r="W214" s="11">
        <f>+'[1]total numbers'!W214*CZ214</f>
        <v>2.1348017371906184E-3</v>
      </c>
      <c r="X214" s="11">
        <f>+'[1]total numbers'!X214*DA214</f>
        <v>4.1309937746489755E-3</v>
      </c>
      <c r="Y214" s="11">
        <f>+'[1]total numbers'!Y214*DB214</f>
        <v>7.9648006522608731E-3</v>
      </c>
      <c r="Z214" s="11">
        <f>+'[1]total numbers'!Z214*DC214</f>
        <v>1.5287217243140546E-2</v>
      </c>
      <c r="AA214" s="11">
        <f>+'[1]total numbers'!AA214*DD214</f>
        <v>2.9171535916137793E-2</v>
      </c>
      <c r="AB214" s="11">
        <f>+'[1]total numbers'!AB214*DE214</f>
        <v>5.5237837071136942E-2</v>
      </c>
      <c r="AC214" s="11">
        <f>+'[1]total numbers'!AC214*DF214</f>
        <v>0.10347532491452738</v>
      </c>
      <c r="AD214" s="11">
        <f>+'[1]total numbers'!AD214*DG214</f>
        <v>0.19074561511018737</v>
      </c>
      <c r="AE214" s="11">
        <f>+'[1]total numbers'!AE214*DH214</f>
        <v>0.3423762975037789</v>
      </c>
      <c r="AF214" s="11">
        <f>+'[1]total numbers'!AF214*DI214</f>
        <v>0.50691566861758464</v>
      </c>
      <c r="AG214" s="11">
        <f>+'[1]total numbers'!AG214*DJ214</f>
        <v>0.75013162104620457</v>
      </c>
      <c r="AH214" s="11">
        <f>+'[1]total numbers'!AH214*DK214</f>
        <v>1.109403235650616</v>
      </c>
      <c r="AI214" s="11">
        <f>+'[1]total numbers'!AI214*DL214</f>
        <v>1.6397190705221831</v>
      </c>
      <c r="AJ214" s="11">
        <f>+'[1]total numbers'!AJ214*DM214</f>
        <v>2.4218783239280608</v>
      </c>
      <c r="AK214" s="11">
        <f>+'[1]total numbers'!AK214*DN214</f>
        <v>3.5744494303154157</v>
      </c>
      <c r="AL214" s="11">
        <f>+'[1]total numbers'!AL214*DO214</f>
        <v>5.2711653671658638</v>
      </c>
      <c r="AM214" s="11">
        <f>+'[1]total numbers'!AM214*DP214</f>
        <v>7.766155300349979</v>
      </c>
      <c r="AN214" s="11">
        <f>+'[1]total numbers'!AN214*DQ214</f>
        <v>11.430418622837212</v>
      </c>
      <c r="AO214" s="11">
        <f>+'[1]total numbers'!AO214*DR214</f>
        <v>16.804334594637677</v>
      </c>
      <c r="AP214" s="11">
        <f>+'[1]total numbers'!AP214*DS214</f>
        <v>24.672876879339331</v>
      </c>
      <c r="AQ214" s="11">
        <f>+'[1]total numbers'!AQ214*DT214</f>
        <v>36.172670166460883</v>
      </c>
      <c r="AR214" s="11">
        <f>+'[1]total numbers'!AR214*DU214</f>
        <v>37.999876716636031</v>
      </c>
      <c r="AS214" s="11">
        <f>+'[1]total numbers'!AS214*DV214</f>
        <v>25.844332705979248</v>
      </c>
      <c r="AT214" s="11">
        <f>+'[1]total numbers'!AT214*DW214</f>
        <v>44.52885487352026</v>
      </c>
      <c r="AU214" s="11">
        <f>+'[1]total numbers'!AU214*DX214</f>
        <v>55.012733248175898</v>
      </c>
      <c r="AV214" s="11">
        <f>+'[1]total numbers'!AV214*DY214</f>
        <v>64.590023060985857</v>
      </c>
      <c r="AW214" s="11">
        <f>+'[1]total numbers'!AW214*DZ214</f>
        <v>85.935777309498306</v>
      </c>
      <c r="AX214" s="11">
        <f>+'[1]total numbers'!AX214*EA214</f>
        <v>102.79380531764355</v>
      </c>
      <c r="AY214" s="11">
        <f>+'[1]total numbers'!AY214*EB214</f>
        <v>112.85607635908571</v>
      </c>
      <c r="AZ214" s="11">
        <f>+'[1]total numbers'!AZ214*EC214</f>
        <v>142.08300211115449</v>
      </c>
      <c r="BA214" s="11">
        <f>+'[1]total numbers'!BA214*ED214</f>
        <v>155.22223246195099</v>
      </c>
      <c r="BB214" s="11">
        <f>+'[1]total numbers'!BB214*EE214</f>
        <v>147.16242763155529</v>
      </c>
      <c r="BC214" s="11">
        <f>+'[1]total numbers'!BC214*EF214</f>
        <v>151.77478823319584</v>
      </c>
      <c r="BD214" s="11">
        <f>+'[1]total numbers'!BD214*EG214</f>
        <v>163.07855246409861</v>
      </c>
      <c r="BE214" s="19">
        <f>+[2]faostat2014_crops!B202</f>
        <v>92</v>
      </c>
      <c r="BF214" s="19">
        <f>+[2]faostat2014_crops!C202</f>
        <v>92</v>
      </c>
      <c r="BG214" s="19">
        <f>+[2]faostat2014_crops!D202</f>
        <v>95</v>
      </c>
      <c r="BH214" s="19">
        <f>+[2]faostat2014_crops!E202</f>
        <v>71</v>
      </c>
      <c r="BI214" s="19">
        <f>+[2]faostat2014_crops!F202</f>
        <v>60</v>
      </c>
      <c r="BJ214" s="19">
        <f>+[2]faostat2014_crops!G202</f>
        <v>53</v>
      </c>
      <c r="BK214" s="19">
        <f>+[2]faostat2014_crops!H202</f>
        <v>53</v>
      </c>
      <c r="BL214" s="19">
        <f>+[2]faostat2014_crops!I202</f>
        <v>53</v>
      </c>
      <c r="BM214" s="19">
        <f>+[2]faostat2014_crops!J202</f>
        <v>48</v>
      </c>
      <c r="BN214" s="19">
        <f>+[2]faostat2014_crops!K202</f>
        <v>47</v>
      </c>
      <c r="BO214" s="19">
        <f>+[2]faostat2014_crops!L202</f>
        <v>47</v>
      </c>
      <c r="BP214" s="19">
        <f>+[2]faostat2014_crops!M202</f>
        <v>47</v>
      </c>
      <c r="BQ214" s="19">
        <f>+[2]faostat2014_crops!N202</f>
        <v>47</v>
      </c>
      <c r="BR214" s="19">
        <f>+[2]faostat2014_crops!O202</f>
        <v>47</v>
      </c>
      <c r="BS214" s="19">
        <f>+[2]faostat2014_crops!P202</f>
        <v>47</v>
      </c>
      <c r="BT214" s="19">
        <f>+[2]faostat2014_crops!Q202</f>
        <v>47</v>
      </c>
      <c r="BU214" s="19">
        <f>+[2]faostat2014_crops!R202</f>
        <v>47</v>
      </c>
      <c r="BV214" s="19">
        <f>+[2]faostat2014_crops!S202</f>
        <v>47</v>
      </c>
      <c r="BW214" s="19">
        <f>+[2]faostat2014_crops!T202</f>
        <v>47</v>
      </c>
      <c r="BX214" s="19">
        <f>+[2]faostat2014_crops!U202</f>
        <v>47</v>
      </c>
      <c r="BY214" s="112">
        <f t="shared" si="339"/>
        <v>47</v>
      </c>
      <c r="BZ214" s="112">
        <f t="shared" si="340"/>
        <v>47</v>
      </c>
      <c r="CA214" s="112">
        <f t="shared" si="341"/>
        <v>47</v>
      </c>
      <c r="CB214" s="112">
        <f t="shared" si="342"/>
        <v>47</v>
      </c>
      <c r="CC214" s="112">
        <f t="shared" si="343"/>
        <v>47</v>
      </c>
      <c r="CD214" s="31"/>
      <c r="CE214" s="15">
        <f t="shared" si="381"/>
        <v>-32</v>
      </c>
      <c r="CG214" s="87">
        <v>0</v>
      </c>
      <c r="CH214" s="87">
        <v>0</v>
      </c>
      <c r="CI214" s="87">
        <v>0</v>
      </c>
      <c r="CJ214" s="87">
        <v>0</v>
      </c>
      <c r="CK214" s="87">
        <v>0</v>
      </c>
      <c r="CL214" s="87">
        <f t="shared" ref="CI214:CM223" si="382">IF(+CM214&lt;0.1,0,CM214-CM214/$CK$1)</f>
        <v>0.21958422267095262</v>
      </c>
      <c r="CM214" s="87">
        <f t="shared" si="382"/>
        <v>0.65875266801285792</v>
      </c>
      <c r="CN214" s="66">
        <f t="shared" si="377"/>
        <v>1.976258004038574</v>
      </c>
      <c r="CO214" s="66">
        <f t="shared" si="377"/>
        <v>1.833387647928495</v>
      </c>
      <c r="CP214" s="66">
        <f t="shared" si="377"/>
        <v>1.6639111207349528</v>
      </c>
      <c r="CQ214" s="66">
        <f t="shared" si="377"/>
        <v>1.4503486528679921</v>
      </c>
      <c r="CR214" s="66">
        <f t="shared" si="377"/>
        <v>1.4252619448049337</v>
      </c>
      <c r="CS214" s="66">
        <f t="shared" si="377"/>
        <v>1.3992595829620329</v>
      </c>
      <c r="CT214" s="66">
        <f t="shared" si="377"/>
        <v>1.3722531425960247</v>
      </c>
      <c r="CU214" s="66">
        <f t="shared" si="377"/>
        <v>1.3441396898435072</v>
      </c>
      <c r="CV214" s="66">
        <f t="shared" si="377"/>
        <v>1.3147982919378911</v>
      </c>
      <c r="CW214" s="66">
        <f t="shared" si="377"/>
        <v>1.2840853835108472</v>
      </c>
      <c r="CX214" s="66">
        <f t="shared" si="378"/>
        <v>1.251828498958552</v>
      </c>
      <c r="CY214" s="66">
        <f t="shared" si="378"/>
        <v>1.2178176135084517</v>
      </c>
      <c r="CZ214" s="66">
        <f t="shared" si="378"/>
        <v>1.1817928854315825</v>
      </c>
      <c r="DA214" s="66">
        <f t="shared" si="378"/>
        <v>1.1434268034339716</v>
      </c>
      <c r="DB214" s="66">
        <f t="shared" si="378"/>
        <v>1.1022972977703567</v>
      </c>
      <c r="DC214" s="66">
        <f t="shared" si="378"/>
        <v>1.0578455753791476</v>
      </c>
      <c r="DD214" s="66">
        <f t="shared" si="378"/>
        <v>1.0093066548703242</v>
      </c>
      <c r="DE214" s="66">
        <f t="shared" si="378"/>
        <v>0.95558760973053647</v>
      </c>
      <c r="DF214" s="66">
        <f t="shared" si="378"/>
        <v>0.89503629798016493</v>
      </c>
      <c r="DG214" s="66">
        <f t="shared" si="378"/>
        <v>0.82495150097471559</v>
      </c>
      <c r="DH214" s="66">
        <f t="shared" si="378"/>
        <v>0.7403678463611072</v>
      </c>
      <c r="DI214" s="66">
        <f t="shared" si="378"/>
        <v>0.73078279580565797</v>
      </c>
      <c r="DJ214" s="66">
        <f t="shared" si="378"/>
        <v>0.72093948716076373</v>
      </c>
      <c r="DK214" s="66">
        <f t="shared" si="378"/>
        <v>0.71081978799840717</v>
      </c>
      <c r="DL214" s="66">
        <f t="shared" si="379"/>
        <v>0.70040343891250278</v>
      </c>
      <c r="DM214" s="66">
        <f t="shared" ref="DM214:DT215" si="383">IF(($FL214=0),0,$FN214*(DM$3-$FL214)^$FM214)</f>
        <v>0.68966769458732669</v>
      </c>
      <c r="DN214" s="66">
        <f t="shared" si="383"/>
        <v>0.67858688403644218</v>
      </c>
      <c r="DO214" s="66">
        <f t="shared" si="383"/>
        <v>0.66713186678192971</v>
      </c>
      <c r="DP214" s="66">
        <f t="shared" si="383"/>
        <v>0.65526935346702953</v>
      </c>
      <c r="DQ214" s="66">
        <f t="shared" si="383"/>
        <v>0.64296104753459327</v>
      </c>
      <c r="DR214" s="66">
        <f t="shared" si="383"/>
        <v>0.63016254729891297</v>
      </c>
      <c r="DS214" s="66">
        <f t="shared" si="383"/>
        <v>0.61682192198348329</v>
      </c>
      <c r="DT214" s="66">
        <f t="shared" si="383"/>
        <v>0.60287783610768142</v>
      </c>
      <c r="DU214" s="71">
        <f>+[3]trinidad!$P$28</f>
        <v>0.60116992461865604</v>
      </c>
      <c r="DV214" s="71">
        <f>+[3]trinidad!$R$28</f>
        <v>0.36343592867783314</v>
      </c>
      <c r="DW214" s="66">
        <f t="shared" ref="DW214:EA215" si="384">IF(($FL214=0),0,$FN214*(DW$3-$FL214)^$FM214)</f>
        <v>0.5566106859190032</v>
      </c>
      <c r="DX214" s="66">
        <f t="shared" si="384"/>
        <v>0.53934052204094018</v>
      </c>
      <c r="DY214" s="66">
        <f t="shared" si="384"/>
        <v>0.52088728274988594</v>
      </c>
      <c r="DZ214" s="66">
        <f t="shared" si="384"/>
        <v>0.50102482106750412</v>
      </c>
      <c r="EA214" s="66">
        <f t="shared" si="384"/>
        <v>0.47944871883229268</v>
      </c>
      <c r="EB214" s="71">
        <f>+[3]trinidad!$S$28</f>
        <v>0.42110476253390189</v>
      </c>
      <c r="EC214" s="66">
        <f t="shared" ref="EC214:EG215" si="385">IF(($FL214=0),0,$FN214*(EC$3-$FL214)^$FM214)</f>
        <v>0.42925378281315557</v>
      </c>
      <c r="ED214" s="66">
        <f t="shared" si="385"/>
        <v>0.39902887522352443</v>
      </c>
      <c r="EE214" s="66">
        <f t="shared" si="385"/>
        <v>0.3633640188433464</v>
      </c>
      <c r="EF214" s="66">
        <f t="shared" si="385"/>
        <v>0.31885459712856268</v>
      </c>
      <c r="EG214" s="66">
        <f t="shared" si="385"/>
        <v>0.25641322150522028</v>
      </c>
      <c r="EH214" s="20">
        <f>+BE214/'[1]total numbers'!BN214</f>
        <v>0.10913339778530376</v>
      </c>
      <c r="EI214" s="20">
        <f>+BF214/'[1]total numbers'!BX214</f>
        <v>9.4760662377030014E-2</v>
      </c>
      <c r="EJ214" s="20">
        <f>+BG214/'[1]total numbers'!CH214</f>
        <v>8.7819524406432467E-2</v>
      </c>
      <c r="EK214" s="20">
        <f>+BH214/'[1]total numbers'!CR214</f>
        <v>5.825483289478111E-2</v>
      </c>
      <c r="EL214" s="20">
        <f>+BI214/'[1]total numbers'!DB214</f>
        <v>4.6328468844104707E-2</v>
      </c>
      <c r="EM214" s="20">
        <f>+BJ214/'[1]total numbers'!DC214</f>
        <v>4.0769293491220757E-2</v>
      </c>
      <c r="EN214" s="20">
        <f>+BK214/'[1]total numbers'!DD214</f>
        <v>4.0624700584459134E-2</v>
      </c>
      <c r="EO214" s="20">
        <f>+BL214/'[1]total numbers'!DE214</f>
        <v>4.0485366067916112E-2</v>
      </c>
      <c r="EP214" s="20">
        <f>+BM214/'[1]total numbers'!DF214</f>
        <v>3.6539830318162964E-2</v>
      </c>
      <c r="EQ214" s="20">
        <f>+BN214/'[1]total numbers'!DG214</f>
        <v>3.5651976029735265E-2</v>
      </c>
      <c r="ER214" s="20">
        <f>+BO214/'[1]total numbers'!DH214</f>
        <v>3.5520837505772139E-2</v>
      </c>
      <c r="ES214" s="20">
        <f>+BP214/'[1]total numbers'!DI214</f>
        <v>3.5385757458489493E-2</v>
      </c>
      <c r="ET214" s="20">
        <f>+BQ214/'[1]total numbers'!DJ214</f>
        <v>3.5248554809252826E-2</v>
      </c>
      <c r="EU214" s="20">
        <f>+BR214/'[1]total numbers'!DK214</f>
        <v>3.5111625085537897E-2</v>
      </c>
      <c r="EV214" s="20">
        <f>+BS214/'[1]total numbers'!DL214</f>
        <v>3.4977394928277734E-2</v>
      </c>
      <c r="EW214" s="20">
        <f>+BT214/'[1]total numbers'!DM214</f>
        <v>3.4846098868020772E-2</v>
      </c>
      <c r="EX214" s="113">
        <f>+BU214/'[1]total numbers'!DN214</f>
        <v>3.4717990197707868E-2</v>
      </c>
      <c r="EY214" s="113">
        <f>+BV214/'[1]total numbers'!DO214</f>
        <v>3.4594486374924738E-2</v>
      </c>
      <c r="EZ214" s="113">
        <f>+BW214/'[1]total numbers'!DP214</f>
        <v>3.4477623655464376E-2</v>
      </c>
      <c r="FA214" s="113">
        <f>+BX214/'[1]total numbers'!DQ214</f>
        <v>3.4368708972353668E-2</v>
      </c>
      <c r="FB214" s="113">
        <f>+BY214/'[1]total numbers'!DR214</f>
        <v>3.4268448820436247E-2</v>
      </c>
      <c r="FC214" s="113">
        <f>+BZ214/'[1]total numbers'!DS214</f>
        <v>3.4177294350856834E-2</v>
      </c>
      <c r="FD214" s="113">
        <f>+CA214/'[1]total numbers'!DT214</f>
        <v>3.4096143871218142E-2</v>
      </c>
      <c r="FE214" s="113">
        <f>+CB214/'[1]total numbers'!DU214</f>
        <v>3.4026237849194264E-2</v>
      </c>
      <c r="FF214" s="113">
        <f>+CC214/'[1]total numbers'!DV214</f>
        <v>3.3968348726295332E-2</v>
      </c>
      <c r="FH214" s="55">
        <f t="shared" si="345"/>
        <v>-10000</v>
      </c>
      <c r="FI214" s="55">
        <f t="shared" si="346"/>
        <v>1960</v>
      </c>
      <c r="FJ214" s="72">
        <v>2.65</v>
      </c>
      <c r="FK214" s="62">
        <f t="shared" si="347"/>
        <v>0.10913339778530376</v>
      </c>
      <c r="FL214" s="55">
        <f t="shared" si="348"/>
        <v>1960.8354047162495</v>
      </c>
      <c r="FM214" s="68">
        <f t="shared" si="357"/>
        <v>0.33333333333333331</v>
      </c>
      <c r="FN214" s="62">
        <f t="shared" si="349"/>
        <v>-0.11587561067540651</v>
      </c>
      <c r="FP214" s="6">
        <v>10</v>
      </c>
      <c r="FQ214" s="6" t="s">
        <v>402</v>
      </c>
      <c r="GF214" s="21">
        <f t="shared" si="350"/>
        <v>13.289686588162844</v>
      </c>
    </row>
    <row r="215" spans="1:188" ht="13.5" x14ac:dyDescent="0.25">
      <c r="A215" s="6">
        <v>17</v>
      </c>
      <c r="B215" s="14">
        <v>784</v>
      </c>
      <c r="C215" s="106" t="s">
        <v>257</v>
      </c>
      <c r="D215" s="11">
        <v>0</v>
      </c>
      <c r="E215" s="11">
        <v>0</v>
      </c>
      <c r="F215" s="21">
        <f>+'[1]total numbers'!F215*CI215</f>
        <v>0</v>
      </c>
      <c r="G215" s="21">
        <f>IF(H215&lt;1,0,'[1]total numbers'!G215*CJ215)</f>
        <v>0</v>
      </c>
      <c r="H215" s="21">
        <f>IF(I215&lt;1,0,'[1]total numbers'!H215*CK215)</f>
        <v>0</v>
      </c>
      <c r="I215" s="11">
        <f>IF(J215&lt;1,0,'[1]total numbers'!I215*CL215)</f>
        <v>0</v>
      </c>
      <c r="J215" s="11">
        <f>IF(K215&lt;1,0,'[1]total numbers'!J215*CM215)</f>
        <v>0</v>
      </c>
      <c r="K215" s="11">
        <f>IF(L215&lt;1,0,'[1]total numbers'!K215*CN215)</f>
        <v>0</v>
      </c>
      <c r="L215" s="11">
        <f>IF(M215&lt;1,0,'[1]total numbers'!L215*CO215)</f>
        <v>0</v>
      </c>
      <c r="M215" s="11">
        <f>IF(N215&lt;1,0,'[1]total numbers'!M215*CP215)</f>
        <v>0</v>
      </c>
      <c r="N215" s="11">
        <f>IF(O215&lt;1,0,'[1]total numbers'!N215*CQ215)</f>
        <v>0</v>
      </c>
      <c r="O215" s="11">
        <f>+'[1]total numbers'!O215*CR215</f>
        <v>0</v>
      </c>
      <c r="P215" s="11">
        <f>+'[1]total numbers'!P215*CS215</f>
        <v>0</v>
      </c>
      <c r="Q215" s="11">
        <f>+'[1]total numbers'!Q215*CT215</f>
        <v>0</v>
      </c>
      <c r="R215" s="11">
        <f>+'[1]total numbers'!R215*CU215</f>
        <v>0</v>
      </c>
      <c r="S215" s="11">
        <f>+'[1]total numbers'!S215*CV215</f>
        <v>0</v>
      </c>
      <c r="T215" s="11">
        <f>+'[1]total numbers'!T215*CW215</f>
        <v>0</v>
      </c>
      <c r="U215" s="11">
        <f>+'[1]total numbers'!U215*CX215</f>
        <v>0</v>
      </c>
      <c r="V215" s="11">
        <f>+'[1]total numbers'!V215*CY215</f>
        <v>0</v>
      </c>
      <c r="W215" s="11">
        <f>+'[1]total numbers'!W215*CZ215</f>
        <v>0</v>
      </c>
      <c r="X215" s="11">
        <f>+'[1]total numbers'!X215*DA215</f>
        <v>0</v>
      </c>
      <c r="Y215" s="11">
        <f>+'[1]total numbers'!Y215*DB215</f>
        <v>0</v>
      </c>
      <c r="Z215" s="11">
        <f>+'[1]total numbers'!Z215*DC215</f>
        <v>0</v>
      </c>
      <c r="AA215" s="11">
        <f>+'[1]total numbers'!AA215*DD215</f>
        <v>0</v>
      </c>
      <c r="AB215" s="11">
        <f>+'[1]total numbers'!AB215*DE215</f>
        <v>0</v>
      </c>
      <c r="AC215" s="11">
        <f>+'[1]total numbers'!AC215*DF215</f>
        <v>0</v>
      </c>
      <c r="AD215" s="11">
        <f>+'[1]total numbers'!AD215*DG215</f>
        <v>0</v>
      </c>
      <c r="AE215" s="11">
        <f>+'[1]total numbers'!AE215*DH215</f>
        <v>0</v>
      </c>
      <c r="AF215" s="11">
        <f>+'[1]total numbers'!AF215*DI215</f>
        <v>0</v>
      </c>
      <c r="AG215" s="11">
        <f>+'[1]total numbers'!AG215*DJ215</f>
        <v>0</v>
      </c>
      <c r="AH215" s="11">
        <f>+'[1]total numbers'!AH215*DK215</f>
        <v>0</v>
      </c>
      <c r="AI215" s="11">
        <f>+'[1]total numbers'!AI215*DL215</f>
        <v>0</v>
      </c>
      <c r="AJ215" s="11">
        <f>+'[1]total numbers'!AJ215*DM215</f>
        <v>0</v>
      </c>
      <c r="AK215" s="11">
        <f>+'[1]total numbers'!AK215*DN215</f>
        <v>0</v>
      </c>
      <c r="AL215" s="11">
        <f>+'[1]total numbers'!AL215*DO215</f>
        <v>0</v>
      </c>
      <c r="AM215" s="11">
        <f>+'[1]total numbers'!AM215*DP215</f>
        <v>0</v>
      </c>
      <c r="AN215" s="11">
        <f>+'[1]total numbers'!AN215*DQ215</f>
        <v>0</v>
      </c>
      <c r="AO215" s="11">
        <f>+'[1]total numbers'!AO215*DR215</f>
        <v>0</v>
      </c>
      <c r="AP215" s="11">
        <f>+'[1]total numbers'!AP215*DS215</f>
        <v>17.053316254490973</v>
      </c>
      <c r="AQ215" s="11">
        <f>+'[1]total numbers'!AQ215*DT215</f>
        <v>17.52312938823577</v>
      </c>
      <c r="AR215" s="11">
        <f>+'[1]total numbers'!AR215*DU215</f>
        <v>17.975663527929896</v>
      </c>
      <c r="AS215" s="11">
        <f>+'[1]total numbers'!AS215*DV215</f>
        <v>18.404020129752308</v>
      </c>
      <c r="AT215" s="11">
        <f>+'[1]total numbers'!AT215*DW215</f>
        <v>18.799617068652388</v>
      </c>
      <c r="AU215" s="11">
        <f>+'[1]total numbers'!AU215*DX215</f>
        <v>19.151661773400285</v>
      </c>
      <c r="AV215" s="11">
        <f>+'[1]total numbers'!AV215*DY215</f>
        <v>19.471353085912881</v>
      </c>
      <c r="AW215" s="11">
        <f>+'[1]total numbers'!AW215*DZ215</f>
        <v>19.71644598217415</v>
      </c>
      <c r="AX215" s="11">
        <f>+'[1]total numbers'!AX215*EA215</f>
        <v>19.86277943137237</v>
      </c>
      <c r="AY215" s="11">
        <f>+'[1]total numbers'!AY215*EB215</f>
        <v>19.877156154647682</v>
      </c>
      <c r="AZ215" s="11">
        <f>+'[1]total numbers'!AZ215*EC215</f>
        <v>19.711980207008821</v>
      </c>
      <c r="BA215" s="11">
        <f>+'[1]total numbers'!BA215*ED215</f>
        <v>18.962127983766049</v>
      </c>
      <c r="BB215" s="11">
        <f>+'[1]total numbers'!BB215*EE215</f>
        <v>17.872445296018348</v>
      </c>
      <c r="BC215" s="11">
        <f>+'[1]total numbers'!BC215*EF215</f>
        <v>16.241252477648075</v>
      </c>
      <c r="BD215" s="11">
        <f>+'[1]total numbers'!BD215*EG215</f>
        <v>13.551766533570961</v>
      </c>
      <c r="BE215" s="19">
        <f>+[2]faostat2014_crops!B210</f>
        <v>8</v>
      </c>
      <c r="BF215" s="19">
        <f>+[2]faostat2014_crops!C210</f>
        <v>12</v>
      </c>
      <c r="BG215" s="19">
        <f>+[2]faostat2014_crops!D210</f>
        <v>23</v>
      </c>
      <c r="BH215" s="19">
        <f>+[2]faostat2014_crops!E210</f>
        <v>55</v>
      </c>
      <c r="BI215" s="19">
        <f>+[2]faostat2014_crops!F210</f>
        <v>247</v>
      </c>
      <c r="BJ215" s="19">
        <f>+[2]faostat2014_crops!G210</f>
        <v>262</v>
      </c>
      <c r="BK215" s="19">
        <f>+[2]faostat2014_crops!H210</f>
        <v>266</v>
      </c>
      <c r="BL215" s="19">
        <f>+[2]faostat2014_crops!I210</f>
        <v>254</v>
      </c>
      <c r="BM215" s="19">
        <f>+[2]faostat2014_crops!J210</f>
        <v>255</v>
      </c>
      <c r="BN215" s="19">
        <f>+[2]faostat2014_crops!K210</f>
        <v>253</v>
      </c>
      <c r="BO215" s="19">
        <f>+[2]faostat2014_crops!L210</f>
        <v>264</v>
      </c>
      <c r="BP215" s="19">
        <f>+[2]faostat2014_crops!M210</f>
        <v>264</v>
      </c>
      <c r="BQ215" s="19">
        <f>+[2]faostat2014_crops!N210</f>
        <v>264</v>
      </c>
      <c r="BR215" s="19">
        <f>+[2]faostat2014_crops!O210</f>
        <v>264</v>
      </c>
      <c r="BS215" s="19">
        <f>+[2]faostat2014_crops!P210</f>
        <v>92.3</v>
      </c>
      <c r="BT215" s="19">
        <f>+[2]faostat2014_crops!Q210</f>
        <v>88.5</v>
      </c>
      <c r="BU215" s="19">
        <f>+[2]faostat2014_crops!R210</f>
        <v>92</v>
      </c>
      <c r="BV215" s="19">
        <f>+[2]faostat2014_crops!S210</f>
        <v>4.3099999999976717</v>
      </c>
      <c r="BW215" s="19">
        <f>+[2]faostat2014_crops!T210</f>
        <v>-47.68200000001525</v>
      </c>
      <c r="BX215" s="19">
        <f>+[2]faostat2014_crops!U210</f>
        <v>-63.360600000014529</v>
      </c>
      <c r="BY215" s="112">
        <f t="shared" si="339"/>
        <v>-99.776000000012573</v>
      </c>
      <c r="BZ215" s="112">
        <f t="shared" si="340"/>
        <v>-150.2801466667006</v>
      </c>
      <c r="CA215" s="112">
        <f t="shared" si="341"/>
        <v>-198.06519111114903</v>
      </c>
      <c r="CB215" s="112">
        <f t="shared" si="342"/>
        <v>-228.0842358519003</v>
      </c>
      <c r="CC215" s="112">
        <f t="shared" si="343"/>
        <v>-266.8709388642601</v>
      </c>
      <c r="CD215" s="31"/>
      <c r="CE215" s="15">
        <f t="shared" si="381"/>
        <v>235</v>
      </c>
      <c r="CG215" s="87">
        <v>0</v>
      </c>
      <c r="CH215" s="87">
        <v>0</v>
      </c>
      <c r="CI215" s="122">
        <v>0</v>
      </c>
      <c r="CJ215" s="122">
        <v>0</v>
      </c>
      <c r="CK215" s="122">
        <v>0</v>
      </c>
      <c r="CL215" s="122">
        <v>0</v>
      </c>
      <c r="CM215" s="122">
        <v>0</v>
      </c>
      <c r="CN215" s="122">
        <v>0</v>
      </c>
      <c r="CO215" s="122">
        <v>0</v>
      </c>
      <c r="CP215" s="122">
        <v>0</v>
      </c>
      <c r="CQ215" s="122">
        <v>0</v>
      </c>
      <c r="CR215" s="122">
        <v>0</v>
      </c>
      <c r="CS215" s="122">
        <v>0</v>
      </c>
      <c r="CT215" s="122">
        <v>0</v>
      </c>
      <c r="CU215" s="122">
        <v>0</v>
      </c>
      <c r="CV215" s="122">
        <v>0</v>
      </c>
      <c r="CW215" s="122">
        <v>0</v>
      </c>
      <c r="CX215" s="122">
        <v>0</v>
      </c>
      <c r="CY215" s="122">
        <v>0</v>
      </c>
      <c r="CZ215" s="122">
        <v>0</v>
      </c>
      <c r="DA215" s="122">
        <v>0</v>
      </c>
      <c r="DB215" s="122">
        <v>0</v>
      </c>
      <c r="DC215" s="122">
        <v>0</v>
      </c>
      <c r="DD215" s="122">
        <v>0</v>
      </c>
      <c r="DE215" s="122">
        <v>0</v>
      </c>
      <c r="DF215" s="122">
        <v>0</v>
      </c>
      <c r="DG215" s="122">
        <v>0</v>
      </c>
      <c r="DH215" s="122">
        <v>0</v>
      </c>
      <c r="DI215" s="122">
        <v>0</v>
      </c>
      <c r="DJ215" s="122">
        <v>0</v>
      </c>
      <c r="DK215" s="122">
        <v>0</v>
      </c>
      <c r="DL215" s="122">
        <v>0</v>
      </c>
      <c r="DM215" s="122">
        <v>0</v>
      </c>
      <c r="DN215" s="122">
        <v>0</v>
      </c>
      <c r="DO215" s="122">
        <v>0</v>
      </c>
      <c r="DP215" s="122">
        <v>0</v>
      </c>
      <c r="DQ215" s="122">
        <v>0</v>
      </c>
      <c r="DR215" s="122">
        <v>0</v>
      </c>
      <c r="DS215" s="66">
        <f t="shared" si="383"/>
        <v>0.46573566848176728</v>
      </c>
      <c r="DT215" s="66">
        <f t="shared" si="383"/>
        <v>0.4552218209193169</v>
      </c>
      <c r="DU215" s="66">
        <f>IF(($FL215=0),0,$FN215*(DU$3-$FL215)^$FM215)</f>
        <v>0.4441984967726289</v>
      </c>
      <c r="DV215" s="66">
        <f>IF(($FL215=0),0,$FN215*(DV$3-$FL215)^$FM215)</f>
        <v>0.43259909259793355</v>
      </c>
      <c r="DW215" s="66">
        <f t="shared" si="384"/>
        <v>0.42034187584078564</v>
      </c>
      <c r="DX215" s="66">
        <f t="shared" si="384"/>
        <v>0.40732481454556374</v>
      </c>
      <c r="DY215" s="66">
        <f t="shared" si="384"/>
        <v>0.39341792422952693</v>
      </c>
      <c r="DZ215" s="66">
        <f t="shared" si="384"/>
        <v>0.37845151574223751</v>
      </c>
      <c r="EA215" s="66">
        <f t="shared" si="384"/>
        <v>0.36219732704262508</v>
      </c>
      <c r="EB215" s="66">
        <f>IF(($FL215=0),0,$FN215*(EB$3-$FL215)^$FM215)</f>
        <v>0.34433651194849851</v>
      </c>
      <c r="EC215" s="66">
        <f t="shared" si="385"/>
        <v>0.32440137474935421</v>
      </c>
      <c r="ED215" s="66">
        <f t="shared" si="385"/>
        <v>0.3016589730774859</v>
      </c>
      <c r="EE215" s="66">
        <f t="shared" si="385"/>
        <v>0.27484629972418001</v>
      </c>
      <c r="EF215" s="66">
        <f t="shared" si="385"/>
        <v>0.24143608424510324</v>
      </c>
      <c r="EG215" s="66">
        <f t="shared" si="385"/>
        <v>0.19474006715962236</v>
      </c>
      <c r="EH215" s="20">
        <f>+BE215/'[1]total numbers'!BN215</f>
        <v>8.865837710840703E-2</v>
      </c>
      <c r="EI215" s="20">
        <f>+BF215/'[1]total numbers'!BX215</f>
        <v>5.3416425550856884E-2</v>
      </c>
      <c r="EJ215" s="20">
        <f>+BG215/'[1]total numbers'!CH215</f>
        <v>2.2655634357762015E-2</v>
      </c>
      <c r="EK215" s="20">
        <f>+BH215/'[1]total numbers'!CR215</f>
        <v>2.9457715591647504E-2</v>
      </c>
      <c r="EL215" s="20">
        <f>+BI215/'[1]total numbers'!DB215</f>
        <v>7.628038321782156E-2</v>
      </c>
      <c r="EM215" s="20">
        <f>+BJ215/'[1]total numbers'!DC215</f>
        <v>7.675060214069733E-2</v>
      </c>
      <c r="EN215" s="20">
        <f>+BK215/'[1]total numbers'!DD215</f>
        <v>7.4077622208582536E-2</v>
      </c>
      <c r="EO215" s="20">
        <f>+BL215/'[1]total numbers'!DE215</f>
        <v>6.7454037642008677E-2</v>
      </c>
      <c r="EP215" s="20">
        <f>+BM215/'[1]total numbers'!DF215</f>
        <v>6.4839498086344857E-2</v>
      </c>
      <c r="EQ215" s="20">
        <f>+BN215/'[1]total numbers'!DG215</f>
        <v>6.1872834450794223E-2</v>
      </c>
      <c r="ER215" s="20">
        <f>+BO215/'[1]total numbers'!DH215</f>
        <v>6.2373996847750503E-2</v>
      </c>
      <c r="ES215" s="20">
        <f>+BP215/'[1]total numbers'!DI215</f>
        <v>6.0496192520883216E-2</v>
      </c>
      <c r="ET215" s="20">
        <f>+BQ215/'[1]total numbers'!DJ215</f>
        <v>5.8863768726036429E-2</v>
      </c>
      <c r="EU215" s="20">
        <f>+BR215/'[1]total numbers'!DK215</f>
        <v>5.7408751616252071E-2</v>
      </c>
      <c r="EV215" s="20">
        <f>+BS215/'[1]total numbers'!DL215</f>
        <v>1.9607813979415408E-2</v>
      </c>
      <c r="EW215" s="20">
        <f>+BT215/'[1]total numbers'!DM215</f>
        <v>1.8394024955599733E-2</v>
      </c>
      <c r="EX215" s="113">
        <f>+BU215/'[1]total numbers'!DN215</f>
        <v>1.8735256167972159E-2</v>
      </c>
      <c r="EY215" s="113">
        <f>+BV215/'[1]total numbers'!DO215</f>
        <v>8.6092453307281972E-4</v>
      </c>
      <c r="EZ215" s="113">
        <f>+BW215/'[1]total numbers'!DP215</f>
        <v>-9.3491789518212482E-3</v>
      </c>
      <c r="FA215" s="113">
        <f>+BX215/'[1]total numbers'!DQ215</f>
        <v>-1.2200156929196923E-2</v>
      </c>
      <c r="FB215" s="113">
        <f>+BY215/'[1]total numbers'!DR215</f>
        <v>-1.8872167808255885E-2</v>
      </c>
      <c r="FC215" s="113">
        <f>+BZ215/'[1]total numbers'!DS215</f>
        <v>-2.7929011663101626E-2</v>
      </c>
      <c r="FD215" s="113">
        <f>+CA215/'[1]total numbers'!DT215</f>
        <v>-3.6178662876917234E-2</v>
      </c>
      <c r="FE215" s="113">
        <f>+CB215/'[1]total numbers'!DU215</f>
        <v>-4.0964942084194662E-2</v>
      </c>
      <c r="FF215" s="113">
        <f>+CC215/'[1]total numbers'!DV215</f>
        <v>-4.7152491909394474E-2</v>
      </c>
      <c r="FH215" s="55">
        <f t="shared" si="345"/>
        <v>-10000</v>
      </c>
      <c r="FI215" s="55">
        <f t="shared" si="346"/>
        <v>1960</v>
      </c>
      <c r="FJ215" s="69">
        <f t="shared" si="359"/>
        <v>2</v>
      </c>
      <c r="FK215" s="62">
        <f t="shared" si="347"/>
        <v>8.865837710840703E-2</v>
      </c>
      <c r="FL215" s="55">
        <f t="shared" si="348"/>
        <v>1961.0419295559518</v>
      </c>
      <c r="FM215" s="68">
        <f t="shared" si="357"/>
        <v>0.33333333333333331</v>
      </c>
      <c r="FN215" s="62">
        <f t="shared" si="349"/>
        <v>-8.745278773666082E-2</v>
      </c>
      <c r="FP215" s="6">
        <v>3</v>
      </c>
      <c r="FQ215" s="23" t="s">
        <v>396</v>
      </c>
      <c r="FU215" s="23" t="s">
        <v>460</v>
      </c>
      <c r="GF215" s="21">
        <f t="shared" si="350"/>
        <v>0</v>
      </c>
    </row>
    <row r="216" spans="1:188" x14ac:dyDescent="0.2">
      <c r="A216" s="6">
        <v>7</v>
      </c>
      <c r="B216" s="14">
        <v>788</v>
      </c>
      <c r="C216" s="106" t="s">
        <v>258</v>
      </c>
      <c r="D216" s="11">
        <v>0</v>
      </c>
      <c r="E216" s="11">
        <v>0</v>
      </c>
      <c r="F216" s="21">
        <f>+'[1]total numbers'!F216*CI216</f>
        <v>0</v>
      </c>
      <c r="G216" s="21">
        <f>IF(H216&lt;1,0,'[1]total numbers'!G216*CJ216)</f>
        <v>0</v>
      </c>
      <c r="H216" s="21">
        <f>IF(I216&lt;1,0,'[1]total numbers'!H216*CK216)</f>
        <v>19.186758620689663</v>
      </c>
      <c r="I216" s="11">
        <f>IF(J216&lt;1,0,'[1]total numbers'!I216*CL216)</f>
        <v>95.933793103448295</v>
      </c>
      <c r="J216" s="11">
        <f>IF(K216&lt;1,0,'[1]total numbers'!J216*CM216)</f>
        <v>479.66896551724159</v>
      </c>
      <c r="K216" s="11">
        <f>IF(L216&lt;1,0,'[1]total numbers'!K216*CN216)</f>
        <v>602.60508083140894</v>
      </c>
      <c r="L216" s="11">
        <f>IF(M216&lt;1,0,'[1]total numbers'!L216*CO216)</f>
        <v>576.00000000000023</v>
      </c>
      <c r="M216" s="11">
        <f>IF(N216&lt;1,0,'[1]total numbers'!M216*CP216)</f>
        <v>768.00000000000034</v>
      </c>
      <c r="N216" s="11">
        <f>IF(O216&lt;1,0,'[1]total numbers'!N216*CQ216)</f>
        <v>960.00000000000011</v>
      </c>
      <c r="O216" s="11">
        <f>+'[1]total numbers'!O216*CR216</f>
        <v>1071.1350798004837</v>
      </c>
      <c r="P216" s="11">
        <f>+'[1]total numbers'!P216*CS216</f>
        <v>1180.3001773344076</v>
      </c>
      <c r="Q216" s="11">
        <f>+'[1]total numbers'!Q216*CT216</f>
        <v>1111.9277527015308</v>
      </c>
      <c r="R216" s="11">
        <f>+'[1]total numbers'!R216*CU216</f>
        <v>1044.5403192019335</v>
      </c>
      <c r="S216" s="11">
        <f>+'[1]total numbers'!S216*CV216</f>
        <v>978.13787683561588</v>
      </c>
      <c r="T216" s="11">
        <f>+'[1]total numbers'!T216*CW216</f>
        <v>912.72042560257751</v>
      </c>
      <c r="U216" s="11">
        <f>+'[1]total numbers'!U216*CX216</f>
        <v>904.84049653634042</v>
      </c>
      <c r="V216" s="11">
        <f>+'[1]total numbers'!V216*CY216</f>
        <v>1065.1406738707481</v>
      </c>
      <c r="W216" s="11">
        <f>+'[1]total numbers'!W216*CZ216</f>
        <v>1083.5670280547122</v>
      </c>
      <c r="X216" s="11">
        <f>+'[1]total numbers'!X216*DA216</f>
        <v>1101.5008866720366</v>
      </c>
      <c r="Y216" s="11">
        <f>+'[1]total numbers'!Y216*DB216</f>
        <v>1037.0684265722784</v>
      </c>
      <c r="Z216" s="11">
        <f>+'[1]total numbers'!Z216*DC216</f>
        <v>1081.801064006444</v>
      </c>
      <c r="AA216" s="11">
        <f>+'[1]total numbers'!AA216*DD216</f>
        <v>1071.9511526736476</v>
      </c>
      <c r="AB216" s="11">
        <f>+'[1]total numbers'!AB216*DE216</f>
        <v>849.68099307268096</v>
      </c>
      <c r="AC216" s="11">
        <f>+'[1]total numbers'!AC216*DF216</f>
        <v>841.80106400644388</v>
      </c>
      <c r="AD216" s="11">
        <f>+'[1]total numbers'!AD216*DG216</f>
        <v>1042.4014186752586</v>
      </c>
      <c r="AE216" s="11">
        <f>+'[1]total numbers'!AE216*DH216</f>
        <v>826.04120587396972</v>
      </c>
      <c r="AF216" s="11">
        <f>+'[1]total numbers'!AF216*DI216</f>
        <v>825.75597939757074</v>
      </c>
      <c r="AG216" s="11">
        <f>+'[1]total numbers'!AG216*DJ216</f>
        <v>837.49503634312964</v>
      </c>
      <c r="AH216" s="11">
        <f>+'[1]total numbers'!AH216*DK216</f>
        <v>849.96137850036087</v>
      </c>
      <c r="AI216" s="11">
        <f>+'[1]total numbers'!AI216*DL216</f>
        <v>863.23466029396434</v>
      </c>
      <c r="AJ216" s="11">
        <f>+'[1]total numbers'!AJ216*DM216</f>
        <v>877.4075234121924</v>
      </c>
      <c r="AK216" s="11">
        <f>+'[1]total numbers'!AK216*DN216</f>
        <v>892.58848209123323</v>
      </c>
      <c r="AL216" s="11">
        <f>+'[1]total numbers'!AL216*DO216</f>
        <v>908.90563841002756</v>
      </c>
      <c r="AM216" s="11">
        <f>+'[1]total numbers'!AM216*DP216</f>
        <v>926.51152691934089</v>
      </c>
      <c r="AN216" s="11">
        <f>+'[1]total numbers'!AN216*DQ216</f>
        <v>945.58952033881417</v>
      </c>
      <c r="AO216" s="11">
        <f>+'[1]total numbers'!AO216*DR216</f>
        <v>966.36243124661428</v>
      </c>
      <c r="AP216" s="11">
        <f>+'[1]total numbers'!AP216*DS216</f>
        <v>989.1042639124048</v>
      </c>
      <c r="AQ216" s="11">
        <f>+'[1]total numbers'!AQ216*DT216</f>
        <v>1014.1565853113252</v>
      </c>
      <c r="AR216" s="11">
        <f>+'[1]total numbers'!AR216*DU216</f>
        <v>1041.9518397912136</v>
      </c>
      <c r="AS216" s="11">
        <f>+'[1]total numbers'!AS216*DV216</f>
        <v>1073.0474016832136</v>
      </c>
      <c r="AT216" s="11">
        <f>+'[1]total numbers'!AT216*DW216</f>
        <v>1108.1767847977876</v>
      </c>
      <c r="AU216" s="11">
        <f>+'[1]total numbers'!AU216*DX216</f>
        <v>1148.3293284599069</v>
      </c>
      <c r="AV216" s="11">
        <f>+'[1]total numbers'!AV216*DY216</f>
        <v>1194.879322047266</v>
      </c>
      <c r="AW216" s="11">
        <f>+'[1]total numbers'!AW216*DZ216</f>
        <v>1249.8057223932169</v>
      </c>
      <c r="AX216" s="11">
        <f>+'[1]total numbers'!AX216*EA216</f>
        <v>1316.0892307910997</v>
      </c>
      <c r="AY216" s="11">
        <f>+'[1]total numbers'!AY216*EB216</f>
        <v>1398.4867081204275</v>
      </c>
      <c r="AZ216" s="11">
        <f>+'[1]total numbers'!AZ216*EC216</f>
        <v>1505.2000534815393</v>
      </c>
      <c r="BA216" s="11">
        <f>+'[1]total numbers'!BA216*ED216</f>
        <v>1652.0020127526077</v>
      </c>
      <c r="BB216" s="11">
        <f>+'[1]total numbers'!BB216*EE216</f>
        <v>1874.7356928413506</v>
      </c>
      <c r="BC216" s="11">
        <f>+'[1]total numbers'!BC216*EF216</f>
        <v>2282.6413052551247</v>
      </c>
      <c r="BD216" s="11">
        <f>+'[1]total numbers'!BD216*EG216</f>
        <v>3557.5862461291908</v>
      </c>
      <c r="BE216" s="19">
        <f>+[2]faostat2014_crops!B203</f>
        <v>4250</v>
      </c>
      <c r="BF216" s="19">
        <f>+[2]faostat2014_crops!C203</f>
        <v>4673</v>
      </c>
      <c r="BG216" s="19">
        <f>+[2]faostat2014_crops!D203</f>
        <v>4701</v>
      </c>
      <c r="BH216" s="19">
        <f>+[2]faostat2014_crops!E203</f>
        <v>4851</v>
      </c>
      <c r="BI216" s="19">
        <f>+[2]faostat2014_crops!F203</f>
        <v>4990</v>
      </c>
      <c r="BJ216" s="19">
        <f>+[2]faostat2014_crops!G203</f>
        <v>4909</v>
      </c>
      <c r="BK216" s="19">
        <f>+[2]faostat2014_crops!H203</f>
        <v>4908</v>
      </c>
      <c r="BL216" s="19">
        <f>+[2]faostat2014_crops!I203</f>
        <v>4930</v>
      </c>
      <c r="BM216" s="19">
        <f>+[2]faostat2014_crops!J203</f>
        <v>4945</v>
      </c>
      <c r="BN216" s="19">
        <f>+[2]faostat2014_crops!K203</f>
        <v>4896</v>
      </c>
      <c r="BO216" s="19">
        <f>+[2]faostat2014_crops!L203</f>
        <v>4945</v>
      </c>
      <c r="BP216" s="19">
        <f>+[2]faostat2014_crops!M203</f>
        <v>4935</v>
      </c>
      <c r="BQ216" s="19">
        <f>+[2]faostat2014_crops!N203</f>
        <v>5041</v>
      </c>
      <c r="BR216" s="19">
        <f>+[2]faostat2014_crops!O203</f>
        <v>4936</v>
      </c>
      <c r="BS216" s="19">
        <f>+[2]faostat2014_crops!P203</f>
        <v>5186</v>
      </c>
      <c r="BT216" s="19">
        <f>+[2]faostat2014_crops!Q203</f>
        <v>5233</v>
      </c>
      <c r="BU216" s="19">
        <f>+[2]faostat2014_crops!R203</f>
        <v>5249</v>
      </c>
      <c r="BV216" s="19">
        <f>+[2]faostat2014_crops!S203</f>
        <v>5342.8999999999942</v>
      </c>
      <c r="BW216" s="19">
        <f>+[2]faostat2014_crops!T203</f>
        <v>5452.4199999999837</v>
      </c>
      <c r="BX216" s="19">
        <f>+[2]faostat2014_crops!U203</f>
        <v>5485.4859999999753</v>
      </c>
      <c r="BY216" s="112">
        <f t="shared" si="339"/>
        <v>5549.7599999999802</v>
      </c>
      <c r="BZ216" s="112">
        <f t="shared" si="340"/>
        <v>5625.7054666666372</v>
      </c>
      <c r="CA216" s="112">
        <f t="shared" si="341"/>
        <v>5704.5959111110715</v>
      </c>
      <c r="CB216" s="112">
        <f t="shared" si="342"/>
        <v>5766.0722251851694</v>
      </c>
      <c r="CC216" s="112">
        <f t="shared" si="343"/>
        <v>5827.4935664197255</v>
      </c>
      <c r="CD216" s="31"/>
      <c r="CE216" s="15">
        <f t="shared" si="381"/>
        <v>317</v>
      </c>
      <c r="CG216" s="87">
        <v>0</v>
      </c>
      <c r="CH216" s="87">
        <v>0</v>
      </c>
      <c r="CI216" s="87">
        <v>0</v>
      </c>
      <c r="CJ216" s="87">
        <v>0</v>
      </c>
      <c r="CK216" s="87">
        <f t="shared" ref="CK216:CM216" si="386">+CK$224</f>
        <v>0.51404853128991057</v>
      </c>
      <c r="CL216" s="87">
        <f t="shared" si="386"/>
        <v>1.5421455938697317</v>
      </c>
      <c r="CM216" s="137">
        <f t="shared" si="386"/>
        <v>4.6264367816091951</v>
      </c>
      <c r="CN216" s="137">
        <f t="shared" ref="CN216:CQ217" si="387">+CN$244*2</f>
        <v>3.4872979214780599</v>
      </c>
      <c r="CO216" s="137">
        <f t="shared" si="387"/>
        <v>2</v>
      </c>
      <c r="CP216" s="137">
        <f t="shared" si="387"/>
        <v>1.6</v>
      </c>
      <c r="CQ216" s="137">
        <f t="shared" si="387"/>
        <v>1.2</v>
      </c>
      <c r="CR216" s="80">
        <f>+$CQ216+(CR$3-$CQ$3)*(($EH216-$CQ216)/($EH$3-$CQ$3))</f>
        <v>1.1901500886672036</v>
      </c>
      <c r="CS216" s="80">
        <f t="shared" ref="CS216:EG216" si="388">+$CQ216+(CS$3-$CQ$3)*(($EH216-$CQ216)/($EH$3-$CQ$3))</f>
        <v>1.1803001773344073</v>
      </c>
      <c r="CT216" s="80">
        <f t="shared" si="388"/>
        <v>1.170450266001611</v>
      </c>
      <c r="CU216" s="80">
        <f t="shared" si="388"/>
        <v>1.1606003546688146</v>
      </c>
      <c r="CV216" s="80">
        <f t="shared" si="388"/>
        <v>1.1507504433360183</v>
      </c>
      <c r="CW216" s="80">
        <f t="shared" si="388"/>
        <v>1.1409005320032217</v>
      </c>
      <c r="CX216" s="80">
        <f t="shared" si="388"/>
        <v>1.1310506206704254</v>
      </c>
      <c r="CY216" s="80">
        <f t="shared" si="388"/>
        <v>1.1212007093376291</v>
      </c>
      <c r="CZ216" s="80">
        <f t="shared" si="388"/>
        <v>1.1113507980048327</v>
      </c>
      <c r="DA216" s="80">
        <f t="shared" si="388"/>
        <v>1.1015008866720364</v>
      </c>
      <c r="DB216" s="80">
        <f t="shared" si="388"/>
        <v>1.09165097533924</v>
      </c>
      <c r="DC216" s="80">
        <f t="shared" si="388"/>
        <v>1.0818010640064437</v>
      </c>
      <c r="DD216" s="80">
        <f t="shared" si="388"/>
        <v>1.0719511526736474</v>
      </c>
      <c r="DE216" s="80">
        <f t="shared" si="388"/>
        <v>1.062101241340851</v>
      </c>
      <c r="DF216" s="80">
        <f t="shared" si="388"/>
        <v>1.0522513300080547</v>
      </c>
      <c r="DG216" s="80">
        <f t="shared" si="388"/>
        <v>1.0424014186752584</v>
      </c>
      <c r="DH216" s="80">
        <f t="shared" si="388"/>
        <v>1.032551507342462</v>
      </c>
      <c r="DI216" s="80">
        <f t="shared" si="388"/>
        <v>1.0315665162091823</v>
      </c>
      <c r="DJ216" s="80">
        <f t="shared" si="388"/>
        <v>1.0305815250759027</v>
      </c>
      <c r="DK216" s="80">
        <f t="shared" si="388"/>
        <v>1.029596533942623</v>
      </c>
      <c r="DL216" s="80">
        <f t="shared" si="388"/>
        <v>1.0286115428093434</v>
      </c>
      <c r="DM216" s="80">
        <f t="shared" si="388"/>
        <v>1.0276265516760639</v>
      </c>
      <c r="DN216" s="80">
        <f t="shared" si="388"/>
        <v>1.0266415605427841</v>
      </c>
      <c r="DO216" s="80">
        <f t="shared" si="388"/>
        <v>1.0256565694095046</v>
      </c>
      <c r="DP216" s="80">
        <f t="shared" si="388"/>
        <v>1.0246715782762248</v>
      </c>
      <c r="DQ216" s="80">
        <f t="shared" si="388"/>
        <v>1.0236865871429452</v>
      </c>
      <c r="DR216" s="80">
        <f t="shared" si="388"/>
        <v>1.0227015960096657</v>
      </c>
      <c r="DS216" s="80">
        <f t="shared" si="388"/>
        <v>1.0217166048763859</v>
      </c>
      <c r="DT216" s="80">
        <f t="shared" si="388"/>
        <v>1.0207316137431064</v>
      </c>
      <c r="DU216" s="80">
        <f t="shared" si="388"/>
        <v>1.0197466226098266</v>
      </c>
      <c r="DV216" s="80">
        <f t="shared" si="388"/>
        <v>1.0187616314765471</v>
      </c>
      <c r="DW216" s="80">
        <f t="shared" si="388"/>
        <v>1.0177766403432673</v>
      </c>
      <c r="DX216" s="80">
        <f t="shared" si="388"/>
        <v>1.0167916492099878</v>
      </c>
      <c r="DY216" s="80">
        <f t="shared" si="388"/>
        <v>1.0158066580767082</v>
      </c>
      <c r="DZ216" s="80">
        <f t="shared" si="388"/>
        <v>1.0148216669434285</v>
      </c>
      <c r="EA216" s="80">
        <f t="shared" si="388"/>
        <v>1.0138366758101489</v>
      </c>
      <c r="EB216" s="80">
        <f t="shared" si="388"/>
        <v>1.0128516846768694</v>
      </c>
      <c r="EC216" s="80">
        <f t="shared" si="388"/>
        <v>1.0118666935435896</v>
      </c>
      <c r="ED216" s="80">
        <f t="shared" si="388"/>
        <v>1.0108817024103101</v>
      </c>
      <c r="EE216" s="80">
        <f t="shared" si="388"/>
        <v>1.0098967112770303</v>
      </c>
      <c r="EF216" s="80">
        <f t="shared" si="388"/>
        <v>1.0089117201437507</v>
      </c>
      <c r="EG216" s="80">
        <f t="shared" si="388"/>
        <v>1.007926729010471</v>
      </c>
      <c r="EH216" s="20">
        <f>+BE216/'[1]total numbers'!BN216</f>
        <v>1.0069417378771914</v>
      </c>
      <c r="EI216" s="20">
        <f>+BF216/'[1]total numbers'!BX216</f>
        <v>0.9114490127854471</v>
      </c>
      <c r="EJ216" s="20">
        <f>+BG216/'[1]total numbers'!CH216</f>
        <v>0.72803884980083078</v>
      </c>
      <c r="EK216" s="20">
        <f>+BH216/'[1]total numbers'!CR216</f>
        <v>0.59050963013963098</v>
      </c>
      <c r="EL216" s="20">
        <f>+BI216/'[1]total numbers'!DB216</f>
        <v>0.52793054084526647</v>
      </c>
      <c r="EM216" s="20">
        <f>+BJ216/'[1]total numbers'!DC216</f>
        <v>0.51460281133103181</v>
      </c>
      <c r="EN216" s="20">
        <f>+BK216/'[1]total numbers'!DD216</f>
        <v>0.51001342993799614</v>
      </c>
      <c r="EO216" s="20">
        <f>+BL216/'[1]total numbers'!DE216</f>
        <v>0.50793433614476191</v>
      </c>
      <c r="EP216" s="20">
        <f>+BM216/'[1]total numbers'!DF216</f>
        <v>0.50508986565018144</v>
      </c>
      <c r="EQ216" s="20">
        <f>+BN216/'[1]total numbers'!DG216</f>
        <v>0.49562581870380079</v>
      </c>
      <c r="ER216" s="20">
        <f>+BO216/'[1]total numbers'!DH216</f>
        <v>0.49592469245648896</v>
      </c>
      <c r="ES216" s="20">
        <f>+BP216/'[1]total numbers'!DI216</f>
        <v>0.49013916476114933</v>
      </c>
      <c r="ET216" s="20">
        <f>+BQ216/'[1]total numbers'!DJ216</f>
        <v>0.4957103014323776</v>
      </c>
      <c r="EU216" s="20">
        <f>+BR216/'[1]total numbers'!DK216</f>
        <v>0.48055265892336929</v>
      </c>
      <c r="EV216" s="20">
        <f>+BS216/'[1]total numbers'!DL216</f>
        <v>0.49990567726471197</v>
      </c>
      <c r="EW216" s="20">
        <f>+BT216/'[1]total numbers'!DM216</f>
        <v>0.49950579185222344</v>
      </c>
      <c r="EX216" s="113">
        <f>+BU216/'[1]total numbers'!DN216</f>
        <v>0.4961745218494974</v>
      </c>
      <c r="EY216" s="113">
        <f>+BV216/'[1]total numbers'!DO216</f>
        <v>0.50020999289038726</v>
      </c>
      <c r="EZ216" s="113">
        <f>+BW216/'[1]total numbers'!DP216</f>
        <v>0.50564414723497697</v>
      </c>
      <c r="FA216" s="113">
        <f>+BX216/'[1]total numbers'!DQ216</f>
        <v>0.50399526718248566</v>
      </c>
      <c r="FB216" s="113">
        <f>+BY216/'[1]total numbers'!DR216</f>
        <v>0.5052782004544405</v>
      </c>
      <c r="FC216" s="113">
        <f>+BZ216/'[1]total numbers'!DS216</f>
        <v>0.5076629413241075</v>
      </c>
      <c r="FD216" s="113">
        <f>+CA216/'[1]total numbers'!DT216</f>
        <v>0.5103420160940505</v>
      </c>
      <c r="FE216" s="113">
        <f>+CB216/'[1]total numbers'!DU216</f>
        <v>0.51149906871123896</v>
      </c>
      <c r="FF216" s="113">
        <f>+CC216/'[1]total numbers'!DV216</f>
        <v>0.51270178314135484</v>
      </c>
      <c r="FH216" s="55">
        <f t="shared" si="345"/>
        <v>-10000</v>
      </c>
      <c r="FI216" s="55">
        <f t="shared" si="346"/>
        <v>1960</v>
      </c>
      <c r="FJ216" s="69">
        <f t="shared" si="359"/>
        <v>2</v>
      </c>
      <c r="FK216" s="62">
        <f t="shared" si="347"/>
        <v>1.0069417378771914</v>
      </c>
      <c r="FL216" s="55">
        <f t="shared" si="348"/>
        <v>3709.6418164204865</v>
      </c>
      <c r="FM216" s="68">
        <f t="shared" si="357"/>
        <v>0.33333333333333331</v>
      </c>
      <c r="FN216" s="62">
        <f t="shared" si="349"/>
        <v>-8.3564398771638543E-2</v>
      </c>
      <c r="FP216" s="6">
        <v>3</v>
      </c>
      <c r="FQ216" s="23" t="s">
        <v>396</v>
      </c>
      <c r="GF216" s="21">
        <f t="shared" si="350"/>
        <v>1.1917273411764706</v>
      </c>
    </row>
    <row r="217" spans="1:188" x14ac:dyDescent="0.2">
      <c r="A217" s="6">
        <v>13</v>
      </c>
      <c r="B217" s="14">
        <v>792</v>
      </c>
      <c r="C217" s="139" t="s">
        <v>259</v>
      </c>
      <c r="D217" s="11">
        <v>0</v>
      </c>
      <c r="E217" s="11">
        <v>0</v>
      </c>
      <c r="F217" s="35">
        <v>0</v>
      </c>
      <c r="G217" s="35">
        <f>+[14]Turkey!J$84</f>
        <v>87.301546460279667</v>
      </c>
      <c r="H217" s="35">
        <f>+[14]Turkey!K$84</f>
        <v>261.90463938083889</v>
      </c>
      <c r="I217" s="19">
        <f>+[14]Turkey!L$84</f>
        <v>1658.7293827453134</v>
      </c>
      <c r="J217" s="19">
        <f>+[14]Turkey!M$84</f>
        <v>2717.9249978016642</v>
      </c>
      <c r="K217" s="19">
        <f>+[14]Turkey!N$84</f>
        <v>3699.0653805381858</v>
      </c>
      <c r="L217" s="19">
        <f>+[14]Turkey!O$84</f>
        <v>7106.7836613774398</v>
      </c>
      <c r="M217" s="19">
        <f>+[14]Turkey!P$84</f>
        <v>10121.74284837849</v>
      </c>
      <c r="N217" s="19">
        <f>+[14]Turkey!Q$84</f>
        <v>12547.569418555386</v>
      </c>
      <c r="O217" s="19">
        <f>+[14]Turkey!R$84</f>
        <v>13468.907442490708</v>
      </c>
      <c r="P217" s="19">
        <f>+[14]Turkey!S$84</f>
        <v>14365.330429677562</v>
      </c>
      <c r="Q217" s="19">
        <f>+[14]Turkey!T$84</f>
        <v>13203.636011412313</v>
      </c>
      <c r="R217" s="19">
        <f>+[14]Turkey!U$84</f>
        <v>12056.740192331643</v>
      </c>
      <c r="S217" s="19">
        <f>+[14]Turkey!V$84</f>
        <v>10925.518896004805</v>
      </c>
      <c r="T217" s="19">
        <f>+[14]Turkey!W$84</f>
        <v>9810.9686950265368</v>
      </c>
      <c r="U217" s="19">
        <f>+[14]Turkey!X$84</f>
        <v>10650.73096145124</v>
      </c>
      <c r="V217" s="19">
        <f>+[14]Turkey!Y$84</f>
        <v>11454.968973031326</v>
      </c>
      <c r="W217" s="19">
        <f>+[14]Turkey!Z$84</f>
        <v>12454.561863274052</v>
      </c>
      <c r="X217" s="19">
        <f>+[14]Turkey!AA$84</f>
        <v>13401.559169177037</v>
      </c>
      <c r="Y217" s="19">
        <f>+[14]Turkey!AB$84</f>
        <v>9616.3971847690518</v>
      </c>
      <c r="Z217" s="19">
        <f>+[14]Turkey!AC$84</f>
        <v>11107.176866712574</v>
      </c>
      <c r="AA217" s="19">
        <f>+[14]Turkey!AD$84</f>
        <v>12498.668304886352</v>
      </c>
      <c r="AB217" s="19">
        <f>+[14]Turkey!AE$84</f>
        <v>9799.9576696207623</v>
      </c>
      <c r="AC217" s="19">
        <f>+[14]Turkey!AF$84</f>
        <v>10229.010022242877</v>
      </c>
      <c r="AD217" s="19">
        <f>+[14]Turkey!AG$84</f>
        <v>12593.290346807038</v>
      </c>
      <c r="AE217" s="19">
        <f>+[14]Turkey!AH$84</f>
        <v>12725.71824416297</v>
      </c>
      <c r="AF217" s="19">
        <f>+[14]Turkey!AI$84</f>
        <v>12798.401696786568</v>
      </c>
      <c r="AG217" s="19">
        <f>+[14]Turkey!AJ$84</f>
        <v>12904.513483523604</v>
      </c>
      <c r="AH217" s="19">
        <f>+[14]Turkey!AK$84</f>
        <v>13008.540425263314</v>
      </c>
      <c r="AI217" s="19">
        <f>+[14]Turkey!AL$84</f>
        <v>13110.178994363225</v>
      </c>
      <c r="AJ217" s="19">
        <f>+[14]Turkey!AM$84</f>
        <v>13209.08860234094</v>
      </c>
      <c r="AK217" s="19">
        <f>+[14]Turkey!AN$84</f>
        <v>13304.885434832024</v>
      </c>
      <c r="AL217" s="19">
        <f>+[14]Turkey!AO$84</f>
        <v>13397.134896407533</v>
      </c>
      <c r="AM217" s="19">
        <f>+[14]Turkey!AP$84</f>
        <v>13485.342259760537</v>
      </c>
      <c r="AN217" s="19">
        <f>+[14]Turkey!AQ$84</f>
        <v>13568.94096580837</v>
      </c>
      <c r="AO217" s="19">
        <f>+[14]Turkey!AR$84</f>
        <v>13647.27780721142</v>
      </c>
      <c r="AP217" s="19">
        <f>+[14]Turkey!AS$84</f>
        <v>13719.593912086748</v>
      </c>
      <c r="AQ217" s="19">
        <f>+[14]Turkey!AT$84</f>
        <v>13784.999968802984</v>
      </c>
      <c r="AR217" s="19">
        <f>+[14]Turkey!AU$84</f>
        <v>14160.279176820703</v>
      </c>
      <c r="AS217" s="19">
        <f>+[14]Turkey!AV$84</f>
        <v>14489.599236340373</v>
      </c>
      <c r="AT217" s="19">
        <f>+[14]Turkey!AW$84</f>
        <v>14814.963059088102</v>
      </c>
      <c r="AU217" s="19">
        <f>+[14]Turkey!AX$84</f>
        <v>15133.817449033026</v>
      </c>
      <c r="AV217" s="19">
        <f>+[14]Turkey!AY$84</f>
        <v>15442.891910254531</v>
      </c>
      <c r="AW217" s="19">
        <f>+[14]Turkey!AZ$84</f>
        <v>15546.860992443051</v>
      </c>
      <c r="AX217" s="19">
        <f>+[14]Turkey!BA$84</f>
        <v>15603.588897730293</v>
      </c>
      <c r="AY217" s="19">
        <f>+[14]Turkey!BB$84</f>
        <v>15629.392335481009</v>
      </c>
      <c r="AZ217" s="19">
        <f>+[14]Turkey!BC$84</f>
        <v>15614.803242126411</v>
      </c>
      <c r="BA217" s="19">
        <f>+[14]Turkey!BD$84</f>
        <v>16741.931342276046</v>
      </c>
      <c r="BB217" s="19">
        <f>+[14]Turkey!BE$84</f>
        <v>18056.469454563543</v>
      </c>
      <c r="BC217" s="19">
        <f>+[14]Turkey!BF$84</f>
        <v>20823.789761500331</v>
      </c>
      <c r="BD217" s="19">
        <f>+[14]Turkey!BG$84</f>
        <v>22379.813630304674</v>
      </c>
      <c r="BE217" s="19">
        <f>+[2]faostat2014_crops!B204</f>
        <v>25167</v>
      </c>
      <c r="BF217" s="19">
        <f>+[2]faostat2014_crops!C204</f>
        <v>27378</v>
      </c>
      <c r="BG217" s="19">
        <f>+[2]faostat2014_crops!D204</f>
        <v>28479</v>
      </c>
      <c r="BH217" s="19">
        <f>+[2]faostat2014_crops!E204</f>
        <v>27677</v>
      </c>
      <c r="BI217" s="19">
        <f>+[2]faostat2014_crops!F204</f>
        <v>26379</v>
      </c>
      <c r="BJ217" s="19">
        <f>+[2]faostat2014_crops!G204</f>
        <v>26351</v>
      </c>
      <c r="BK217" s="19">
        <f>+[2]faostat2014_crops!H204</f>
        <v>26579</v>
      </c>
      <c r="BL217" s="19">
        <f>+[2]faostat2014_crops!I204</f>
        <v>26027</v>
      </c>
      <c r="BM217" s="19">
        <f>+[2]faostat2014_crops!J204</f>
        <v>26593</v>
      </c>
      <c r="BN217" s="19">
        <f>+[2]faostat2014_crops!K204</f>
        <v>26606</v>
      </c>
      <c r="BO217" s="19">
        <f>+[2]faostat2014_crops!L204</f>
        <v>25876</v>
      </c>
      <c r="BP217" s="19">
        <f>+[2]faostat2014_crops!M204</f>
        <v>24888</v>
      </c>
      <c r="BQ217" s="19">
        <f>+[2]faostat2014_crops!N204</f>
        <v>24505</v>
      </c>
      <c r="BR217" s="19">
        <f>+[2]faostat2014_crops!O204</f>
        <v>24294</v>
      </c>
      <c r="BS217" s="19">
        <f>+[2]faostat2014_crops!P204</f>
        <v>24395</v>
      </c>
      <c r="BT217" s="19">
        <f>+[2]faostat2014_crops!Q204</f>
        <v>23630</v>
      </c>
      <c r="BU217" s="19">
        <f>+[2]faostat2014_crops!R204</f>
        <v>23790</v>
      </c>
      <c r="BV217" s="19">
        <f>+[2]faostat2014_crops!S204</f>
        <v>23494.599999999977</v>
      </c>
      <c r="BW217" s="19">
        <f>+[2]faostat2014_crops!T204</f>
        <v>23259.579999999958</v>
      </c>
      <c r="BX217" s="19">
        <f>+[2]faostat2014_crops!U204</f>
        <v>22991.963999999978</v>
      </c>
      <c r="BY217" s="112">
        <f t="shared" si="341"/>
        <v>22751.339999999909</v>
      </c>
      <c r="BZ217" s="112">
        <f t="shared" si="341"/>
        <v>22617.33786666661</v>
      </c>
      <c r="CA217" s="112">
        <f t="shared" si="341"/>
        <v>22314.732977777661</v>
      </c>
      <c r="CB217" s="112">
        <f t="shared" si="342"/>
        <v>22098.257256296172</v>
      </c>
      <c r="CC217" s="112">
        <f t="shared" si="343"/>
        <v>21874.971124938165</v>
      </c>
      <c r="CD217" s="31"/>
      <c r="CE217" s="15">
        <f t="shared" si="381"/>
        <v>-999</v>
      </c>
      <c r="CG217" s="87">
        <v>0</v>
      </c>
      <c r="CH217" s="87">
        <v>0</v>
      </c>
      <c r="CI217" s="87">
        <f t="shared" ref="CI217:CM217" si="389">+CI$224</f>
        <v>5.7116503476656741E-2</v>
      </c>
      <c r="CJ217" s="87">
        <f t="shared" si="389"/>
        <v>0.17134951042997021</v>
      </c>
      <c r="CK217" s="87">
        <f t="shared" si="389"/>
        <v>0.51404853128991057</v>
      </c>
      <c r="CL217" s="87">
        <f t="shared" si="389"/>
        <v>1.5421455938697317</v>
      </c>
      <c r="CM217" s="137">
        <f t="shared" si="389"/>
        <v>4.6264367816091951</v>
      </c>
      <c r="CN217" s="137">
        <f t="shared" si="387"/>
        <v>3.4872979214780599</v>
      </c>
      <c r="CO217" s="137">
        <f t="shared" si="387"/>
        <v>2</v>
      </c>
      <c r="CP217" s="137">
        <f t="shared" si="387"/>
        <v>1.6</v>
      </c>
      <c r="CQ217" s="137">
        <f t="shared" si="387"/>
        <v>1.2</v>
      </c>
      <c r="CR217" s="80">
        <f>+$CQ217+(CR$3-$CQ$3)*(($EH217-$CQ217)/($EH$3-$CQ$3))</f>
        <v>1.1842552896198326</v>
      </c>
      <c r="CS217" s="80">
        <f t="shared" ref="CS217:EG217" si="390">+$CQ217+(CS$3-$CQ$3)*(($EH217-$CQ217)/($EH$3-$CQ$3))</f>
        <v>1.1685105792396653</v>
      </c>
      <c r="CT217" s="80">
        <f t="shared" si="390"/>
        <v>1.1527658688594979</v>
      </c>
      <c r="CU217" s="80">
        <f t="shared" si="390"/>
        <v>1.1370211584793304</v>
      </c>
      <c r="CV217" s="80">
        <f t="shared" si="390"/>
        <v>1.121276448099163</v>
      </c>
      <c r="CW217" s="80">
        <f t="shared" si="390"/>
        <v>1.1055317377189957</v>
      </c>
      <c r="CX217" s="80">
        <f t="shared" si="390"/>
        <v>1.0897870273388284</v>
      </c>
      <c r="CY217" s="80">
        <f t="shared" si="390"/>
        <v>1.074042316958661</v>
      </c>
      <c r="CZ217" s="80">
        <f t="shared" si="390"/>
        <v>1.0582976065784937</v>
      </c>
      <c r="DA217" s="80">
        <f t="shared" si="390"/>
        <v>1.0425528961983264</v>
      </c>
      <c r="DB217" s="80">
        <f t="shared" si="390"/>
        <v>1.026808185818159</v>
      </c>
      <c r="DC217" s="80">
        <f t="shared" si="390"/>
        <v>1.0110634754379915</v>
      </c>
      <c r="DD217" s="80">
        <f t="shared" si="390"/>
        <v>0.99531876505782413</v>
      </c>
      <c r="DE217" s="80">
        <f t="shared" si="390"/>
        <v>0.97957405467765679</v>
      </c>
      <c r="DF217" s="80">
        <f t="shared" si="390"/>
        <v>0.96382934429748945</v>
      </c>
      <c r="DG217" s="80">
        <f t="shared" si="390"/>
        <v>0.94808463391732212</v>
      </c>
      <c r="DH217" s="80">
        <f t="shared" si="390"/>
        <v>0.93233992353715478</v>
      </c>
      <c r="DI217" s="80">
        <f t="shared" si="390"/>
        <v>0.930765452499138</v>
      </c>
      <c r="DJ217" s="80">
        <f t="shared" si="390"/>
        <v>0.92919098146112122</v>
      </c>
      <c r="DK217" s="80">
        <f t="shared" si="390"/>
        <v>0.92761651042310445</v>
      </c>
      <c r="DL217" s="80">
        <f t="shared" si="390"/>
        <v>0.92604203938508778</v>
      </c>
      <c r="DM217" s="80">
        <f t="shared" si="390"/>
        <v>0.924467568347071</v>
      </c>
      <c r="DN217" s="80">
        <f t="shared" si="390"/>
        <v>0.92289309730905433</v>
      </c>
      <c r="DO217" s="80">
        <f t="shared" si="390"/>
        <v>0.92131862627103756</v>
      </c>
      <c r="DP217" s="80">
        <f t="shared" si="390"/>
        <v>0.91974415523302078</v>
      </c>
      <c r="DQ217" s="80">
        <f t="shared" si="390"/>
        <v>0.918169684195004</v>
      </c>
      <c r="DR217" s="80">
        <f t="shared" si="390"/>
        <v>0.91659521315698733</v>
      </c>
      <c r="DS217" s="80">
        <f t="shared" si="390"/>
        <v>0.91502074211897066</v>
      </c>
      <c r="DT217" s="80">
        <f t="shared" si="390"/>
        <v>0.91344627108095389</v>
      </c>
      <c r="DU217" s="80">
        <f t="shared" si="390"/>
        <v>0.91187180004293711</v>
      </c>
      <c r="DV217" s="80">
        <f t="shared" si="390"/>
        <v>0.91029732900492033</v>
      </c>
      <c r="DW217" s="80">
        <f t="shared" si="390"/>
        <v>0.90872285796690366</v>
      </c>
      <c r="DX217" s="80">
        <f t="shared" si="390"/>
        <v>0.907148386928887</v>
      </c>
      <c r="DY217" s="80">
        <f t="shared" si="390"/>
        <v>0.90557391589087022</v>
      </c>
      <c r="DZ217" s="80">
        <f t="shared" si="390"/>
        <v>0.90399944485285344</v>
      </c>
      <c r="EA217" s="80">
        <f t="shared" si="390"/>
        <v>0.90242497381483666</v>
      </c>
      <c r="EB217" s="80">
        <f t="shared" si="390"/>
        <v>0.90085050277681999</v>
      </c>
      <c r="EC217" s="80">
        <f t="shared" si="390"/>
        <v>0.89927603173880322</v>
      </c>
      <c r="ED217" s="80">
        <f t="shared" si="390"/>
        <v>0.89770156070078655</v>
      </c>
      <c r="EE217" s="80">
        <f t="shared" si="390"/>
        <v>0.89612708966276977</v>
      </c>
      <c r="EF217" s="80">
        <f t="shared" si="390"/>
        <v>0.89455261862475299</v>
      </c>
      <c r="EG217" s="80">
        <f t="shared" si="390"/>
        <v>0.89297814758673622</v>
      </c>
      <c r="EH217" s="20">
        <f>+BE217/'[1]total numbers'!BN217</f>
        <v>0.89140367654871955</v>
      </c>
      <c r="EI217" s="20">
        <f>+BF217/'[1]total numbers'!BX217</f>
        <v>0.75614293636887886</v>
      </c>
      <c r="EJ217" s="20">
        <f>+BG217/'[1]total numbers'!CH217</f>
        <v>0.61694514948403989</v>
      </c>
      <c r="EK217" s="20">
        <f>+BH217/'[1]total numbers'!CR217</f>
        <v>0.49347268838971109</v>
      </c>
      <c r="EL217" s="20">
        <f>+BI217/'[1]total numbers'!DB217</f>
        <v>0.39691795816097419</v>
      </c>
      <c r="EM217" s="20">
        <f>+BJ217/'[1]total numbers'!DC217</f>
        <v>0.39070865143063555</v>
      </c>
      <c r="EN217" s="20">
        <f>+BK217/'[1]total numbers'!DD217</f>
        <v>0.38859246105771073</v>
      </c>
      <c r="EO217" s="20">
        <f>+BL217/'[1]total numbers'!DE217</f>
        <v>0.37541041718256085</v>
      </c>
      <c r="EP217" s="20">
        <f>+BM217/'[1]total numbers'!DF217</f>
        <v>0.37854709970473382</v>
      </c>
      <c r="EQ217" s="20">
        <f>+BN217/'[1]total numbers'!DG217</f>
        <v>0.3738423494475554</v>
      </c>
      <c r="ER217" s="20">
        <f>+BO217/'[1]total numbers'!DH217</f>
        <v>0.35895051558630531</v>
      </c>
      <c r="ES217" s="20">
        <f>+BP217/'[1]total numbers'!DI217</f>
        <v>0.34091405952155651</v>
      </c>
      <c r="ET217" s="20">
        <f>+BQ217/'[1]total numbers'!DJ217</f>
        <v>0.33153278313998924</v>
      </c>
      <c r="EU217" s="20">
        <f>+BR217/'[1]total numbers'!DK217</f>
        <v>0.3247179271977168</v>
      </c>
      <c r="EV217" s="20">
        <f>+BS217/'[1]total numbers'!DL217</f>
        <v>0.32223700721431797</v>
      </c>
      <c r="EW217" s="20">
        <f>+BT217/'[1]total numbers'!DM217</f>
        <v>0.30855764721281431</v>
      </c>
      <c r="EX217" s="113">
        <f>+BU217/'[1]total numbers'!DN217</f>
        <v>0.30717672516143046</v>
      </c>
      <c r="EY217" s="113">
        <f>+BV217/'[1]total numbers'!DO217</f>
        <v>0.30005884420780432</v>
      </c>
      <c r="EZ217" s="113">
        <f>+BW217/'[1]total numbers'!DP217</f>
        <v>0.29390546818596497</v>
      </c>
      <c r="FA217" s="113">
        <f>+BX217/'[1]total numbers'!DQ217</f>
        <v>0.28752251259654305</v>
      </c>
      <c r="FB217" s="113">
        <f>+BY217/'[1]total numbers'!DR217</f>
        <v>0.28165365748938653</v>
      </c>
      <c r="FC217" s="113">
        <f>+BZ217/'[1]total numbers'!DS217</f>
        <v>0.27725862392566319</v>
      </c>
      <c r="FD217" s="113">
        <f>+CA217/'[1]total numbers'!DT217</f>
        <v>0.27095194830718528</v>
      </c>
      <c r="FE217" s="113">
        <f>+CB217/'[1]total numbers'!DU217</f>
        <v>0.26585002554582532</v>
      </c>
      <c r="FF217" s="113">
        <f>+CC217/'[1]total numbers'!DV217</f>
        <v>0.26081020842832597</v>
      </c>
      <c r="FH217" s="55">
        <f t="shared" si="345"/>
        <v>-10000</v>
      </c>
      <c r="FI217" s="55">
        <f t="shared" si="346"/>
        <v>1960</v>
      </c>
      <c r="FJ217" s="69">
        <f t="shared" si="359"/>
        <v>2</v>
      </c>
      <c r="FK217" s="62">
        <f t="shared" si="347"/>
        <v>0.89140367654871955</v>
      </c>
      <c r="FL217" s="55">
        <f t="shared" si="348"/>
        <v>3121.7862579185075</v>
      </c>
      <c r="FM217" s="68">
        <f t="shared" si="357"/>
        <v>0.33333333333333331</v>
      </c>
      <c r="FN217" s="62">
        <f t="shared" si="349"/>
        <v>-8.479410799809646E-2</v>
      </c>
      <c r="FP217" s="6">
        <v>3</v>
      </c>
      <c r="FQ217" s="23" t="s">
        <v>396</v>
      </c>
      <c r="GF217" s="21">
        <f t="shared" si="350"/>
        <v>1.3461914411729645</v>
      </c>
    </row>
    <row r="218" spans="1:188" x14ac:dyDescent="0.2">
      <c r="A218" s="6">
        <v>15</v>
      </c>
      <c r="B218" s="14">
        <v>795</v>
      </c>
      <c r="C218" s="106" t="s">
        <v>260</v>
      </c>
      <c r="D218" s="11">
        <v>0</v>
      </c>
      <c r="E218" s="11">
        <v>0</v>
      </c>
      <c r="F218" s="21">
        <f>+'[1]total numbers'!F218*CI218</f>
        <v>0</v>
      </c>
      <c r="G218" s="21">
        <f>IF(H218&lt;1,0,'[1]total numbers'!G218*CJ218)</f>
        <v>0</v>
      </c>
      <c r="H218" s="21">
        <f>IF(I218&lt;1,0,'[1]total numbers'!H218*CK218)</f>
        <v>2.2163332087123564</v>
      </c>
      <c r="I218" s="11">
        <f>IF(J218&lt;1,0,'[1]total numbers'!I218*CL218)</f>
        <v>7.7571662304932474</v>
      </c>
      <c r="J218" s="11">
        <f>IF(K218&lt;1,0,'[1]total numbers'!J218*CM218)</f>
        <v>27.150081806726362</v>
      </c>
      <c r="K218" s="11">
        <f>IF(L218&lt;1,0,'[1]total numbers'!K218*CN218)</f>
        <v>95.025286323542275</v>
      </c>
      <c r="L218" s="11">
        <f>IF(M218&lt;1,0,'[1]total numbers'!L218*CO218)</f>
        <v>106.34757806045471</v>
      </c>
      <c r="M218" s="11">
        <f>IF(N218&lt;1,0,'[1]total numbers'!M218*CP218)</f>
        <v>118.31449558923232</v>
      </c>
      <c r="N218" s="11">
        <f>IF(O218&lt;1,0,'[1]total numbers'!N218*CQ218)</f>
        <v>130.58989504186249</v>
      </c>
      <c r="O218" s="11">
        <f>+'[1]total numbers'!O218*CR218</f>
        <v>139.06874224842991</v>
      </c>
      <c r="P218" s="11">
        <f>+'[1]total numbers'!P218*CS218</f>
        <v>148.08133404025281</v>
      </c>
      <c r="Q218" s="11">
        <f>+'[1]total numbers'!Q218*CT218</f>
        <v>157.65947770018062</v>
      </c>
      <c r="R218" s="11">
        <f>+'[1]total numbers'!R218*CU218</f>
        <v>167.83666878715212</v>
      </c>
      <c r="S218" s="11">
        <f>+'[1]total numbers'!S218*CV218</f>
        <v>178.64815404937494</v>
      </c>
      <c r="T218" s="11">
        <f>+'[1]total numbers'!T218*CW218</f>
        <v>190.13099260548864</v>
      </c>
      <c r="U218" s="11">
        <f>+'[1]total numbers'!U218*CX218</f>
        <v>202.32411451918932</v>
      </c>
      <c r="V218" s="11">
        <f>+'[1]total numbers'!V218*CY218</f>
        <v>215.26837572717909</v>
      </c>
      <c r="W218" s="11">
        <f>+'[1]total numbers'!W218*CZ218</f>
        <v>220.418860283306</v>
      </c>
      <c r="X218" s="11">
        <f>+'[1]total numbers'!X218*DA218</f>
        <v>225.45021260701353</v>
      </c>
      <c r="Y218" s="11">
        <f>+'[1]total numbers'!Y218*DB218</f>
        <v>239.57383005915466</v>
      </c>
      <c r="Z218" s="11">
        <f>+'[1]total numbers'!Z218*DC218</f>
        <v>253.43237267860235</v>
      </c>
      <c r="AA218" s="11">
        <f>+'[1]total numbers'!AA218*DD218</f>
        <v>267.01927188794008</v>
      </c>
      <c r="AB218" s="11">
        <f>+'[1]total numbers'!AB218*DE218</f>
        <v>282.89941337451739</v>
      </c>
      <c r="AC218" s="11">
        <f>+'[1]total numbers'!AC218*DF218</f>
        <v>306.10439283066194</v>
      </c>
      <c r="AD218" s="11">
        <f>+'[1]total numbers'!AD218*DG218</f>
        <v>354.14083311487229</v>
      </c>
      <c r="AE218" s="11">
        <f>+'[1]total numbers'!AE218*DH218</f>
        <v>388.72763041961781</v>
      </c>
      <c r="AF218" s="11">
        <f>+'[1]total numbers'!AF218*DI218</f>
        <v>414.47923833497583</v>
      </c>
      <c r="AG218" s="11">
        <f>+'[1]total numbers'!AG218*DJ218</f>
        <v>437.12344929726339</v>
      </c>
      <c r="AH218" s="11">
        <f>+'[1]total numbers'!AH218*DK218</f>
        <v>461.00371927898453</v>
      </c>
      <c r="AI218" s="11">
        <f>+'[1]total numbers'!AI218*DL218</f>
        <v>486.18745604384293</v>
      </c>
      <c r="AJ218" s="11">
        <f>+'[1]total numbers'!AJ218*DM218</f>
        <v>512.74573953743584</v>
      </c>
      <c r="AK218" s="11">
        <f>+'[1]total numbers'!AK218*DN218</f>
        <v>540.75352170279461</v>
      </c>
      <c r="AL218" s="11">
        <f>+'[1]total numbers'!AL218*DO218</f>
        <v>570.28983715425909</v>
      </c>
      <c r="AM218" s="11">
        <f>+'[1]total numbers'!AM218*DP218</f>
        <v>601.43802529886659</v>
      </c>
      <c r="AN218" s="11">
        <f>+'[1]total numbers'!AN218*DQ218</f>
        <v>634.28596452635975</v>
      </c>
      <c r="AO218" s="11">
        <f>+'[1]total numbers'!AO218*DR218</f>
        <v>668.92631912255297</v>
      </c>
      <c r="AP218" s="11">
        <f>+'[1]total numbers'!AP218*DS218</f>
        <v>705.4567995962658</v>
      </c>
      <c r="AQ218" s="11">
        <f>+'[1]total numbers'!AQ218*DT218</f>
        <v>743.98043714739276</v>
      </c>
      <c r="AR218" s="11">
        <f>+'[1]total numbers'!AR218*DU218</f>
        <v>784.60587304309979</v>
      </c>
      <c r="AS218" s="11">
        <f>+'[1]total numbers'!AS218*DV218</f>
        <v>827.44766371063724</v>
      </c>
      <c r="AT218" s="11">
        <f>+'[1]total numbers'!AT218*DW218</f>
        <v>872.62660239904835</v>
      </c>
      <c r="AU218" s="11">
        <f>+'[1]total numbers'!AU218*DX218</f>
        <v>920.27005830817734</v>
      </c>
      <c r="AV218" s="11">
        <f>+'[1]total numbers'!AV218*DY218</f>
        <v>970.51233413200953</v>
      </c>
      <c r="AW218" s="11">
        <f>+'[1]total numbers'!AW218*DZ218</f>
        <v>1023.4950430146346</v>
      </c>
      <c r="AX218" s="11">
        <f>+'[1]total numbers'!AX218*EA218</f>
        <v>1079.3675059711265</v>
      </c>
      <c r="AY218" s="11">
        <f>+'[1]total numbers'!AY218*EB218</f>
        <v>1138.2871708826076</v>
      </c>
      <c r="AZ218" s="11">
        <f>+'[1]total numbers'!AZ218*EC218</f>
        <v>1200.420054234731</v>
      </c>
      <c r="BA218" s="11">
        <f>+'[1]total numbers'!BA218*ED218</f>
        <v>1265.9412068321126</v>
      </c>
      <c r="BB218" s="11">
        <f>+'[1]total numbers'!BB218*EE218</f>
        <v>1335.0352047878723</v>
      </c>
      <c r="BC218" s="11">
        <f>+'[1]total numbers'!BC218*EF218</f>
        <v>1407.896667157748</v>
      </c>
      <c r="BD218" s="11">
        <f>+'[1]total numbers'!BD218*EG218</f>
        <v>1484.7308016622585</v>
      </c>
      <c r="BE218" s="19">
        <f>+[2]faostat2014_crops!B205</f>
        <v>1951.8688162215587</v>
      </c>
      <c r="BF218" s="19">
        <f>+[2]faostat2014_crops!C205</f>
        <v>1896.5197422002634</v>
      </c>
      <c r="BG218" s="19">
        <f>+[2]faostat2014_crops!D205</f>
        <v>1884.4487603217958</v>
      </c>
      <c r="BH218" s="19">
        <f>+[2]faostat2014_crops!E205</f>
        <v>1863.3102977874864</v>
      </c>
      <c r="BI218" s="19">
        <f>+[2]faostat2014_crops!F205</f>
        <v>1685</v>
      </c>
      <c r="BJ218" s="19">
        <f>+[2]faostat2014_crops!G205</f>
        <v>1665</v>
      </c>
      <c r="BK218" s="19">
        <f>+[2]faostat2014_crops!H205</f>
        <v>1715</v>
      </c>
      <c r="BL218" s="19">
        <f>+[2]faostat2014_crops!I205</f>
        <v>1765</v>
      </c>
      <c r="BM218" s="19">
        <f>+[2]faostat2014_crops!J205</f>
        <v>1765</v>
      </c>
      <c r="BN218" s="19">
        <f>+[2]faostat2014_crops!K205</f>
        <v>1915</v>
      </c>
      <c r="BO218" s="19">
        <f>+[2]faostat2014_crops!L205</f>
        <v>1955</v>
      </c>
      <c r="BP218" s="19">
        <f>+[2]faostat2014_crops!M205</f>
        <v>1915</v>
      </c>
      <c r="BQ218" s="19">
        <f>+[2]faostat2014_crops!N205</f>
        <v>1913</v>
      </c>
      <c r="BR218" s="19">
        <f>+[2]faostat2014_crops!O205</f>
        <v>1910</v>
      </c>
      <c r="BS218" s="19">
        <f>+[2]faostat2014_crops!P205</f>
        <v>2000</v>
      </c>
      <c r="BT218" s="19">
        <f>+[2]faostat2014_crops!Q205</f>
        <v>2000</v>
      </c>
      <c r="BU218" s="19">
        <f>+[2]faostat2014_crops!R205</f>
        <v>2000</v>
      </c>
      <c r="BV218" s="19">
        <f>+[2]faostat2014_crops!S205</f>
        <v>2043.7999999999956</v>
      </c>
      <c r="BW218" s="19">
        <f>+[2]faostat2014_crops!T205</f>
        <v>2071.0400000000009</v>
      </c>
      <c r="BX218" s="19">
        <f>+[2]faostat2014_crops!U205</f>
        <v>2078.7320000000036</v>
      </c>
      <c r="BY218" s="112">
        <f t="shared" si="339"/>
        <v>2097.320000000007</v>
      </c>
      <c r="BZ218" s="112">
        <f t="shared" si="340"/>
        <v>2123.4856000000073</v>
      </c>
      <c r="CA218" s="112">
        <f t="shared" si="341"/>
        <v>2147.6309333333411</v>
      </c>
      <c r="CB218" s="112">
        <f t="shared" si="342"/>
        <v>2163.1760355555671</v>
      </c>
      <c r="CC218" s="112">
        <f t="shared" si="343"/>
        <v>2182.9183525926055</v>
      </c>
      <c r="CD218" s="31"/>
      <c r="CE218" s="15">
        <f t="shared" si="381"/>
        <v>-211.51974220026341</v>
      </c>
      <c r="CG218" s="87">
        <v>0</v>
      </c>
      <c r="CH218" s="87">
        <v>0</v>
      </c>
      <c r="CI218" s="87">
        <f t="shared" si="382"/>
        <v>0</v>
      </c>
      <c r="CJ218" s="87">
        <f t="shared" si="382"/>
        <v>0</v>
      </c>
      <c r="CK218" s="87">
        <f t="shared" si="382"/>
        <v>6.0659886861368126E-2</v>
      </c>
      <c r="CL218" s="87">
        <f t="shared" si="382"/>
        <v>0.18197966058410436</v>
      </c>
      <c r="CM218" s="87">
        <f t="shared" si="382"/>
        <v>0.54593898175231304</v>
      </c>
      <c r="CN218" s="66">
        <f t="shared" ref="CN218:CW223" si="391">IF(($FL218=0),0,$FN218*(CN$3-$FL218)^$FM218)</f>
        <v>1.6378169452569393</v>
      </c>
      <c r="CO218" s="66">
        <f t="shared" si="391"/>
        <v>1.5711114273437259</v>
      </c>
      <c r="CP218" s="66">
        <f t="shared" si="391"/>
        <v>1.4982026141943954</v>
      </c>
      <c r="CQ218" s="66">
        <f t="shared" si="391"/>
        <v>1.4174096238627825</v>
      </c>
      <c r="CR218" s="66">
        <f t="shared" si="391"/>
        <v>1.408808969022296</v>
      </c>
      <c r="CS218" s="66">
        <f t="shared" si="391"/>
        <v>1.4001019996054993</v>
      </c>
      <c r="CT218" s="66">
        <f t="shared" si="391"/>
        <v>1.3912853679662707</v>
      </c>
      <c r="CU218" s="66">
        <f t="shared" si="391"/>
        <v>1.3823555545458885</v>
      </c>
      <c r="CV218" s="66">
        <f t="shared" si="391"/>
        <v>1.3733088554952635</v>
      </c>
      <c r="CW218" s="66">
        <f t="shared" si="391"/>
        <v>1.3641413691401449</v>
      </c>
      <c r="CX218" s="66">
        <f t="shared" ref="CX218:DK223" si="392">IF(($FL218=0),0,$FN218*(CX$3-$FL218)^$FM218)</f>
        <v>1.3548489811552857</v>
      </c>
      <c r="CY218" s="66">
        <f t="shared" si="392"/>
        <v>1.3454273482948693</v>
      </c>
      <c r="CZ218" s="66">
        <f t="shared" si="392"/>
        <v>1.3358718805048848</v>
      </c>
      <c r="DA218" s="66">
        <f t="shared" si="392"/>
        <v>1.3261777212177266</v>
      </c>
      <c r="DB218" s="66">
        <f t="shared" si="392"/>
        <v>1.3163397255997511</v>
      </c>
      <c r="DC218" s="66">
        <f t="shared" si="392"/>
        <v>1.3063524364876411</v>
      </c>
      <c r="DD218" s="66">
        <f t="shared" si="392"/>
        <v>1.2962100577084472</v>
      </c>
      <c r="DE218" s="66">
        <f t="shared" si="392"/>
        <v>1.2859064244296248</v>
      </c>
      <c r="DF218" s="66">
        <f t="shared" si="392"/>
        <v>1.2754349701277581</v>
      </c>
      <c r="DG218" s="66">
        <f t="shared" si="392"/>
        <v>1.2647886896959726</v>
      </c>
      <c r="DH218" s="66">
        <f t="shared" si="392"/>
        <v>1.2539600981277994</v>
      </c>
      <c r="DI218" s="66">
        <f t="shared" si="392"/>
        <v>1.2528669082521136</v>
      </c>
      <c r="DJ218" s="66">
        <f t="shared" si="392"/>
        <v>1.2517718073128266</v>
      </c>
      <c r="DK218" s="66">
        <f t="shared" si="392"/>
        <v>1.2506747869358927</v>
      </c>
      <c r="DL218" s="66">
        <f t="shared" si="379"/>
        <v>1.2495758386883995</v>
      </c>
      <c r="DM218" s="66">
        <f t="shared" ref="DM218:DV223" si="393">IF(($FL218=0),0,$FN218*(DM$3-$FL218)^$FM218)</f>
        <v>1.248474954078002</v>
      </c>
      <c r="DN218" s="66">
        <f t="shared" si="393"/>
        <v>1.2473721245523388</v>
      </c>
      <c r="DO218" s="66">
        <f t="shared" si="393"/>
        <v>1.2462673414984522</v>
      </c>
      <c r="DP218" s="66">
        <f t="shared" si="393"/>
        <v>1.2451605962421932</v>
      </c>
      <c r="DQ218" s="66">
        <f t="shared" si="393"/>
        <v>1.2440518800476255</v>
      </c>
      <c r="DR218" s="66">
        <f t="shared" si="393"/>
        <v>1.2429411841164146</v>
      </c>
      <c r="DS218" s="66">
        <f t="shared" si="393"/>
        <v>1.2418284995872186</v>
      </c>
      <c r="DT218" s="66">
        <f t="shared" si="393"/>
        <v>1.2407138175350596</v>
      </c>
      <c r="DU218" s="66">
        <f t="shared" si="393"/>
        <v>1.239597128970698</v>
      </c>
      <c r="DV218" s="66">
        <f t="shared" si="393"/>
        <v>1.2384784248399947</v>
      </c>
      <c r="DW218" s="66">
        <f t="shared" ref="DW218:EG223" si="394">IF(($FL218=0),0,$FN218*(DW$3-$FL218)^$FM218)</f>
        <v>1.2373576960232633</v>
      </c>
      <c r="DX218" s="66">
        <f t="shared" si="394"/>
        <v>1.2362349333346165</v>
      </c>
      <c r="DY218" s="66">
        <f t="shared" si="394"/>
        <v>1.2351101275213028</v>
      </c>
      <c r="DZ218" s="66">
        <f t="shared" si="394"/>
        <v>1.2339832692630388</v>
      </c>
      <c r="EA218" s="66">
        <f t="shared" si="394"/>
        <v>1.2328543491713235</v>
      </c>
      <c r="EB218" s="66">
        <f t="shared" si="394"/>
        <v>1.2317233577887563</v>
      </c>
      <c r="EC218" s="66">
        <f t="shared" si="394"/>
        <v>1.2305902855883346</v>
      </c>
      <c r="ED218" s="66">
        <f t="shared" si="394"/>
        <v>1.2294551229727524</v>
      </c>
      <c r="EE218" s="66">
        <f t="shared" si="394"/>
        <v>1.2283178602736791</v>
      </c>
      <c r="EF218" s="66">
        <f t="shared" si="394"/>
        <v>1.2271784877510419</v>
      </c>
      <c r="EG218" s="66">
        <f t="shared" si="394"/>
        <v>1.2260369955922861</v>
      </c>
      <c r="EH218" s="20">
        <f>+BE218/'[1]total numbers'!BN218</f>
        <v>1.2248933739116314</v>
      </c>
      <c r="EI218" s="20">
        <f>+BF218/'[1]total numbers'!BX218</f>
        <v>0.86658469672604999</v>
      </c>
      <c r="EJ218" s="20">
        <f>+BG218/'[1]total numbers'!CH218</f>
        <v>0.65866786449555959</v>
      </c>
      <c r="EK218" s="20">
        <f>+BH218/'[1]total numbers'!CR218</f>
        <v>0.50799081182864947</v>
      </c>
      <c r="EL218" s="20">
        <f>+BI218/'[1]total numbers'!DB218</f>
        <v>0.37430079611669032</v>
      </c>
      <c r="EM218" s="20">
        <f>+BJ218/'[1]total numbers'!DC218</f>
        <v>0.36465496850607537</v>
      </c>
      <c r="EN218" s="20">
        <f>+BK218/'[1]total numbers'!DD218</f>
        <v>0.37011163991396145</v>
      </c>
      <c r="EO218" s="20">
        <f>+BL218/'[1]total numbers'!DE218</f>
        <v>0.37522367263828588</v>
      </c>
      <c r="EP218" s="20">
        <f>+BM218/'[1]total numbers'!DF218</f>
        <v>0.369695833538429</v>
      </c>
      <c r="EQ218" s="20">
        <f>+BN218/'[1]total numbers'!DG218</f>
        <v>0.39540079703715758</v>
      </c>
      <c r="ER218" s="20">
        <f>+BO218/'[1]total numbers'!DH218</f>
        <v>0.39811178938318337</v>
      </c>
      <c r="ES218" s="20">
        <f>+BP218/'[1]total numbers'!DI218</f>
        <v>0.38473994794056643</v>
      </c>
      <c r="ET218" s="20">
        <f>+BQ218/'[1]total numbers'!DJ218</f>
        <v>0.37929144076223109</v>
      </c>
      <c r="EU218" s="20">
        <f>+BR218/'[1]total numbers'!DK218</f>
        <v>0.37378568576952881</v>
      </c>
      <c r="EV218" s="20">
        <f>+BS218/'[1]total numbers'!DL218</f>
        <v>0.38636129185306989</v>
      </c>
      <c r="EW218" s="20">
        <f>+BT218/'[1]total numbers'!DM218</f>
        <v>0.38142636678417147</v>
      </c>
      <c r="EX218" s="113">
        <f>+BU218/'[1]total numbers'!DN218</f>
        <v>0.37661081151721054</v>
      </c>
      <c r="EY218" s="113">
        <f>+BV218/'[1]total numbers'!DO218</f>
        <v>0.38007420354667654</v>
      </c>
      <c r="EZ218" s="113">
        <f>+BW218/'[1]total numbers'!DP218</f>
        <v>0.38045033721834648</v>
      </c>
      <c r="FA218" s="113">
        <f>+BX218/'[1]total numbers'!DQ218</f>
        <v>0.37733107764692281</v>
      </c>
      <c r="FB218" s="113">
        <f>+BY218/'[1]total numbers'!DR218</f>
        <v>0.37630714034778728</v>
      </c>
      <c r="FC218" s="113">
        <f>+BZ218/'[1]total numbers'!DS218</f>
        <v>0.37672462901642134</v>
      </c>
      <c r="FD218" s="113">
        <f>+CA218/'[1]total numbers'!DT218</f>
        <v>0.37687369093000461</v>
      </c>
      <c r="FE218" s="113">
        <f>+CB218/'[1]total numbers'!DU218</f>
        <v>0.37564687197502405</v>
      </c>
      <c r="FF218" s="113">
        <f>+CC218/'[1]total numbers'!DV218</f>
        <v>0.37530377061026116</v>
      </c>
      <c r="FH218" s="55">
        <f t="shared" si="345"/>
        <v>-10000</v>
      </c>
      <c r="FI218" s="55">
        <f t="shared" si="346"/>
        <v>1960</v>
      </c>
      <c r="FJ218" s="69">
        <f t="shared" si="359"/>
        <v>2</v>
      </c>
      <c r="FK218" s="62">
        <f t="shared" si="347"/>
        <v>1.2248933739116314</v>
      </c>
      <c r="FL218" s="55">
        <f t="shared" si="348"/>
        <v>5526.8860440721128</v>
      </c>
      <c r="FM218" s="68">
        <f t="shared" si="357"/>
        <v>0.33333333333333331</v>
      </c>
      <c r="FN218" s="62">
        <f t="shared" si="349"/>
        <v>-8.0168152228884113E-2</v>
      </c>
      <c r="FP218" s="6">
        <v>1</v>
      </c>
      <c r="FQ218" s="23" t="s">
        <v>394</v>
      </c>
      <c r="GF218" s="21">
        <f t="shared" si="350"/>
        <v>1.1571698027366746</v>
      </c>
    </row>
    <row r="219" spans="1:188" x14ac:dyDescent="0.2">
      <c r="A219" s="6">
        <v>4</v>
      </c>
      <c r="B219" s="14">
        <v>796</v>
      </c>
      <c r="C219" s="106" t="s">
        <v>261</v>
      </c>
      <c r="D219" s="11">
        <v>0</v>
      </c>
      <c r="E219" s="11">
        <v>0</v>
      </c>
      <c r="F219" s="21">
        <f>+'[1]total numbers'!F219*CI219</f>
        <v>0</v>
      </c>
      <c r="G219" s="21">
        <f>IF(H219&lt;1,0,'[1]total numbers'!G219*CJ219)</f>
        <v>0</v>
      </c>
      <c r="H219" s="21">
        <f>IF(I219&lt;1,0,'[1]total numbers'!H219*CK219)</f>
        <v>0</v>
      </c>
      <c r="I219" s="11">
        <f>IF(J219&lt;1,0,'[1]total numbers'!I219*CL219)</f>
        <v>0</v>
      </c>
      <c r="J219" s="11">
        <f>IF(K219&lt;1,0,'[1]total numbers'!J219*CM219)</f>
        <v>0</v>
      </c>
      <c r="K219" s="11">
        <f>IF(L219&lt;1,0,'[1]total numbers'!K219*CN219)</f>
        <v>0</v>
      </c>
      <c r="L219" s="11">
        <f>IF(M219&lt;1,0,'[1]total numbers'!L219*CO219)</f>
        <v>0</v>
      </c>
      <c r="M219" s="11">
        <f>IF(N219&lt;1,0,'[1]total numbers'!M219*CP219)</f>
        <v>0</v>
      </c>
      <c r="N219" s="11">
        <f>IF(O219&lt;1,0,'[1]total numbers'!N219*CQ219)</f>
        <v>0</v>
      </c>
      <c r="O219" s="11">
        <f>+'[1]total numbers'!O219*CR219</f>
        <v>2.7381929345119114E-6</v>
      </c>
      <c r="P219" s="11">
        <f>+'[1]total numbers'!P219*CS219</f>
        <v>5.3990115758553496E-6</v>
      </c>
      <c r="Q219" s="11">
        <f>+'[1]total numbers'!Q219*CT219</f>
        <v>1.0638707223917879E-5</v>
      </c>
      <c r="R219" s="11">
        <f>+'[1]total numbers'!R219*CU219</f>
        <v>2.0948942502837667E-5</v>
      </c>
      <c r="S219" s="11">
        <f>+'[1]total numbers'!S219*CV219</f>
        <v>4.1219667291589152E-5</v>
      </c>
      <c r="T219" s="11">
        <f>+'[1]total numbers'!T219*CW219</f>
        <v>8.1036730045486115E-5</v>
      </c>
      <c r="U219" s="11">
        <f>+'[1]total numbers'!U219*CX219</f>
        <v>1.591676300799319E-4</v>
      </c>
      <c r="V219" s="11">
        <f>+'[1]total numbers'!V219*CY219</f>
        <v>3.123032792326073E-4</v>
      </c>
      <c r="W219" s="11">
        <f>+'[1]total numbers'!W219*CZ219</f>
        <v>6.1205765692687764E-4</v>
      </c>
      <c r="X219" s="11">
        <f>+'[1]total numbers'!X219*DA219</f>
        <v>1.1979438634865149E-3</v>
      </c>
      <c r="Y219" s="11">
        <f>+'[1]total numbers'!Y219*DB219</f>
        <v>2.3411520119007811E-3</v>
      </c>
      <c r="Z219" s="11">
        <f>+'[1]total numbers'!Z219*DC219</f>
        <v>4.5674594186215544E-3</v>
      </c>
      <c r="AA219" s="11">
        <f>+'[1]total numbers'!AA219*DD219</f>
        <v>8.893058821441896E-3</v>
      </c>
      <c r="AB219" s="11">
        <f>+'[1]total numbers'!AB219*DE219</f>
        <v>1.7274550131863103E-2</v>
      </c>
      <c r="AC219" s="11">
        <f>+'[1]total numbers'!AC219*DF219</f>
        <v>3.3461488132024556E-2</v>
      </c>
      <c r="AD219" s="11">
        <f>+'[1]total numbers'!AD219*DG219</f>
        <v>6.4596333142526427E-2</v>
      </c>
      <c r="AE219" s="11">
        <f>+'[1]total numbers'!AE219*DH219</f>
        <v>0.12417760701544378</v>
      </c>
      <c r="AF219" s="11">
        <f>+'[1]total numbers'!AF219*DI219</f>
        <v>0.13378888610610981</v>
      </c>
      <c r="AG219" s="11">
        <f>+'[1]total numbers'!AG219*DJ219</f>
        <v>0.14413623371363996</v>
      </c>
      <c r="AH219" s="11">
        <f>+'[1]total numbers'!AH219*DK219</f>
        <v>0.15527518905883303</v>
      </c>
      <c r="AI219" s="11">
        <f>+'[1]total numbers'!AI219*DL219</f>
        <v>0.16726539068993437</v>
      </c>
      <c r="AJ219" s="11">
        <f>+'[1]total numbers'!AJ219*DM219</f>
        <v>0.18017086859107534</v>
      </c>
      <c r="AK219" s="11">
        <f>+'[1]total numbers'!AK219*DN219</f>
        <v>0.19406035584137915</v>
      </c>
      <c r="AL219" s="11">
        <f>+'[1]total numbers'!AL219*DO219</f>
        <v>0.20900762096933667</v>
      </c>
      <c r="AM219" s="11">
        <f>+'[1]total numbers'!AM219*DP219</f>
        <v>0.22509182219058735</v>
      </c>
      <c r="AN219" s="11">
        <f>+'[1]total numbers'!AN219*DQ219</f>
        <v>0.24239788475845717</v>
      </c>
      <c r="AO219" s="11">
        <f>+'[1]total numbers'!AO219*DR219</f>
        <v>0.26101690269455607</v>
      </c>
      <c r="AP219" s="11">
        <f>+'[1]total numbers'!AP219*DS219</f>
        <v>0.28104656620032015</v>
      </c>
      <c r="AQ219" s="11">
        <f>+'[1]total numbers'!AQ219*DT219</f>
        <v>0.28899027575958697</v>
      </c>
      <c r="AR219" s="11">
        <f>+'[1]total numbers'!AR219*DU219</f>
        <v>0.2971366354588722</v>
      </c>
      <c r="AS219" s="11">
        <f>+'[1]total numbers'!AS219*DV219</f>
        <v>0.30548945769015134</v>
      </c>
      <c r="AT219" s="11">
        <f>+'[1]total numbers'!AT219*DW219</f>
        <v>0.31405252580129844</v>
      </c>
      <c r="AU219" s="11">
        <f>+'[1]total numbers'!AU219*DX219</f>
        <v>0.32282958351955743</v>
      </c>
      <c r="AV219" s="11">
        <f>+'[1]total numbers'!AV219*DY219</f>
        <v>0.33219342712509858</v>
      </c>
      <c r="AW219" s="11">
        <f>+'[1]total numbers'!AW219*DZ219</f>
        <v>0.34179950610486498</v>
      </c>
      <c r="AX219" s="11">
        <f>+'[1]total numbers'!AX219*EA219</f>
        <v>0.35165215668481598</v>
      </c>
      <c r="AY219" s="11">
        <f>+'[1]total numbers'!AY219*EB219</f>
        <v>0.36175563868786637</v>
      </c>
      <c r="AZ219" s="11">
        <f>+'[1]total numbers'!AZ219*EC219</f>
        <v>0.37211411801685668</v>
      </c>
      <c r="BA219" s="11">
        <f>+'[1]total numbers'!BA219*ED219</f>
        <v>0.46246740721902707</v>
      </c>
      <c r="BB219" s="11">
        <f>+'[1]total numbers'!BB219*EE219</f>
        <v>0.57470106573004598</v>
      </c>
      <c r="BC219" s="11">
        <f>+'[1]total numbers'!BC219*EF219</f>
        <v>0.71409695445575327</v>
      </c>
      <c r="BD219" s="11">
        <f>+'[1]total numbers'!BD219*EG219</f>
        <v>0.88720707810916888</v>
      </c>
      <c r="BE219" s="19">
        <f>+[2]faostat2014_crops!B206</f>
        <v>1</v>
      </c>
      <c r="BF219" s="19">
        <f>+[2]faostat2014_crops!C206</f>
        <v>1</v>
      </c>
      <c r="BG219" s="19">
        <f>+[2]faostat2014_crops!D206</f>
        <v>1</v>
      </c>
      <c r="BH219" s="19">
        <f>+[2]faostat2014_crops!E206</f>
        <v>1</v>
      </c>
      <c r="BI219" s="19">
        <f>+[2]faostat2014_crops!F206</f>
        <v>1</v>
      </c>
      <c r="BJ219" s="19">
        <f>+[2]faostat2014_crops!G206</f>
        <v>1</v>
      </c>
      <c r="BK219" s="19">
        <f>+[2]faostat2014_crops!H206</f>
        <v>1</v>
      </c>
      <c r="BL219" s="19">
        <f>+[2]faostat2014_crops!I206</f>
        <v>1</v>
      </c>
      <c r="BM219" s="19">
        <f>+[2]faostat2014_crops!J206</f>
        <v>1</v>
      </c>
      <c r="BN219" s="19">
        <f>+[2]faostat2014_crops!K206</f>
        <v>1</v>
      </c>
      <c r="BO219" s="19">
        <f>+[2]faostat2014_crops!L206</f>
        <v>1</v>
      </c>
      <c r="BP219" s="19">
        <f>+[2]faostat2014_crops!M206</f>
        <v>1</v>
      </c>
      <c r="BQ219" s="19">
        <f>+[2]faostat2014_crops!N206</f>
        <v>1</v>
      </c>
      <c r="BR219" s="19">
        <f>+[2]faostat2014_crops!O206</f>
        <v>1</v>
      </c>
      <c r="BS219" s="19">
        <f>+[2]faostat2014_crops!P206</f>
        <v>1</v>
      </c>
      <c r="BT219" s="19">
        <f>+[2]faostat2014_crops!Q206</f>
        <v>1</v>
      </c>
      <c r="BU219" s="19">
        <f>+[2]faostat2014_crops!R206</f>
        <v>1</v>
      </c>
      <c r="BV219" s="19">
        <f>+[2]faostat2014_crops!S206</f>
        <v>1</v>
      </c>
      <c r="BW219" s="19">
        <f>+[2]faostat2014_crops!T206</f>
        <v>1</v>
      </c>
      <c r="BX219" s="19">
        <f>+[2]faostat2014_crops!U206</f>
        <v>1</v>
      </c>
      <c r="BY219" s="112">
        <f t="shared" si="339"/>
        <v>1</v>
      </c>
      <c r="BZ219" s="112">
        <f t="shared" si="340"/>
        <v>1</v>
      </c>
      <c r="CA219" s="112">
        <f t="shared" si="341"/>
        <v>1</v>
      </c>
      <c r="CB219" s="112">
        <f t="shared" si="342"/>
        <v>1</v>
      </c>
      <c r="CC219" s="112">
        <f t="shared" si="343"/>
        <v>1</v>
      </c>
      <c r="CD219" s="31"/>
      <c r="CE219" s="15">
        <f t="shared" si="381"/>
        <v>0</v>
      </c>
      <c r="CG219" s="87">
        <v>0</v>
      </c>
      <c r="CH219" s="87">
        <v>0</v>
      </c>
      <c r="CI219" s="87">
        <f t="shared" si="382"/>
        <v>0</v>
      </c>
      <c r="CJ219" s="87">
        <f t="shared" si="382"/>
        <v>0</v>
      </c>
      <c r="CK219" s="87">
        <f t="shared" si="382"/>
        <v>0</v>
      </c>
      <c r="CL219" s="87">
        <f t="shared" si="382"/>
        <v>4.2244852851720541E-2</v>
      </c>
      <c r="CM219" s="87">
        <f t="shared" si="382"/>
        <v>0.12673455855516164</v>
      </c>
      <c r="CN219" s="66">
        <f t="shared" si="391"/>
        <v>0.38020367566548496</v>
      </c>
      <c r="CO219" s="66">
        <f t="shared" si="391"/>
        <v>0.35556968705043757</v>
      </c>
      <c r="CP219" s="66">
        <f t="shared" si="391"/>
        <v>0.32694745798289992</v>
      </c>
      <c r="CQ219" s="66">
        <f t="shared" si="391"/>
        <v>0.2921803811703102</v>
      </c>
      <c r="CR219" s="66">
        <f t="shared" si="391"/>
        <v>0.2882201294733216</v>
      </c>
      <c r="CS219" s="66">
        <f t="shared" si="391"/>
        <v>0.28414794951225192</v>
      </c>
      <c r="CT219" s="66">
        <f t="shared" si="391"/>
        <v>0.27995558081930277</v>
      </c>
      <c r="CU219" s="66">
        <f t="shared" si="391"/>
        <v>0.27563374207473951</v>
      </c>
      <c r="CV219" s="66">
        <f t="shared" si="391"/>
        <v>0.27117194915966447</v>
      </c>
      <c r="CW219" s="66">
        <f t="shared" si="391"/>
        <v>0.26655828981477464</v>
      </c>
      <c r="CX219" s="66">
        <f t="shared" si="392"/>
        <v>0.26177914165689248</v>
      </c>
      <c r="CY219" s="66">
        <f t="shared" si="392"/>
        <v>0.25681881527383654</v>
      </c>
      <c r="CZ219" s="66">
        <f t="shared" si="392"/>
        <v>0.25165909675601822</v>
      </c>
      <c r="DA219" s="66">
        <f t="shared" si="392"/>
        <v>0.24627865303010832</v>
      </c>
      <c r="DB219" s="66">
        <f t="shared" si="392"/>
        <v>0.24065224657171214</v>
      </c>
      <c r="DC219" s="66">
        <f t="shared" si="392"/>
        <v>0.23474967977922712</v>
      </c>
      <c r="DD219" s="66">
        <f t="shared" si="392"/>
        <v>0.22853434691504715</v>
      </c>
      <c r="DE219" s="66">
        <f t="shared" si="392"/>
        <v>0.22196120097159588</v>
      </c>
      <c r="DF219" s="66">
        <f t="shared" si="392"/>
        <v>0.21497382089220102</v>
      </c>
      <c r="DG219" s="66">
        <f t="shared" si="392"/>
        <v>0.2075000444762681</v>
      </c>
      <c r="DH219" s="66">
        <f t="shared" si="392"/>
        <v>0.19944521403257284</v>
      </c>
      <c r="DI219" s="66">
        <f t="shared" si="392"/>
        <v>0.19860321299155026</v>
      </c>
      <c r="DJ219" s="66">
        <f t="shared" si="392"/>
        <v>0.19775401124408296</v>
      </c>
      <c r="DK219" s="66">
        <f t="shared" si="392"/>
        <v>0.19689745283749011</v>
      </c>
      <c r="DL219" s="66">
        <f t="shared" si="379"/>
        <v>0.19603337634364529</v>
      </c>
      <c r="DM219" s="66">
        <f t="shared" si="393"/>
        <v>0.19516161459111295</v>
      </c>
      <c r="DN219" s="66">
        <f t="shared" si="393"/>
        <v>0.19428199438038102</v>
      </c>
      <c r="DO219" s="66">
        <f t="shared" si="393"/>
        <v>0.19339433618087715</v>
      </c>
      <c r="DP219" s="66">
        <f t="shared" si="393"/>
        <v>0.19249845380833266</v>
      </c>
      <c r="DQ219" s="66">
        <f t="shared" si="393"/>
        <v>0.19159415408092542</v>
      </c>
      <c r="DR219" s="66">
        <f t="shared" si="393"/>
        <v>0.19068123645248225</v>
      </c>
      <c r="DS219" s="66">
        <f t="shared" si="393"/>
        <v>0.18975949262085559</v>
      </c>
      <c r="DT219" s="66">
        <f t="shared" si="393"/>
        <v>0.188828706109403</v>
      </c>
      <c r="DU219" s="66">
        <f t="shared" si="393"/>
        <v>0.18788865181929479</v>
      </c>
      <c r="DV219" s="66">
        <f t="shared" si="393"/>
        <v>0.18693909555014118</v>
      </c>
      <c r="DW219" s="66">
        <f t="shared" si="394"/>
        <v>0.18597979348617574</v>
      </c>
      <c r="DX219" s="66">
        <f t="shared" si="394"/>
        <v>0.18501049164494268</v>
      </c>
      <c r="DY219" s="66">
        <f t="shared" si="394"/>
        <v>0.18403092528511306</v>
      </c>
      <c r="DZ219" s="66">
        <f t="shared" si="394"/>
        <v>0.18304081826968949</v>
      </c>
      <c r="EA219" s="66">
        <f t="shared" si="394"/>
        <v>0.18203988238045371</v>
      </c>
      <c r="EB219" s="66">
        <f t="shared" si="394"/>
        <v>0.18102781657904635</v>
      </c>
      <c r="EC219" s="66">
        <f t="shared" si="394"/>
        <v>0.18000430620954852</v>
      </c>
      <c r="ED219" s="66">
        <f t="shared" si="394"/>
        <v>0.1789690221368461</v>
      </c>
      <c r="EE219" s="66">
        <f t="shared" si="394"/>
        <v>0.17792161981438415</v>
      </c>
      <c r="EF219" s="66">
        <f t="shared" si="394"/>
        <v>0.17686173827416118</v>
      </c>
      <c r="EG219" s="66">
        <f t="shared" si="394"/>
        <v>0.17578899903094292</v>
      </c>
      <c r="EH219" s="20">
        <f>+BE219/'[1]total numbers'!BN219</f>
        <v>0.17470300489168414</v>
      </c>
      <c r="EI219" s="20">
        <f>+BF219/'[1]total numbers'!BX219</f>
        <v>0.17758835020422659</v>
      </c>
      <c r="EJ219" s="20">
        <f>+BG219/'[1]total numbers'!CH219</f>
        <v>0.13299640909695437</v>
      </c>
      <c r="EK219" s="20">
        <f>+BH219/'[1]total numbers'!CR219</f>
        <v>8.6632591180802229E-2</v>
      </c>
      <c r="EL219" s="20">
        <f>+BI219/'[1]total numbers'!DB219</f>
        <v>5.3002597127259236E-2</v>
      </c>
      <c r="EM219" s="20">
        <f>+BJ219/'[1]total numbers'!DC219</f>
        <v>4.7908781679681885E-2</v>
      </c>
      <c r="EN219" s="20">
        <f>+BK219/'[1]total numbers'!DD219</f>
        <v>4.2733216529208154E-2</v>
      </c>
      <c r="EO219" s="20">
        <f>+BL219/'[1]total numbers'!DE219</f>
        <v>3.8270187523918871E-2</v>
      </c>
      <c r="EP219" s="20">
        <f>+BM219/'[1]total numbers'!DF219</f>
        <v>3.4950370473927024E-2</v>
      </c>
      <c r="EQ219" s="20">
        <f>+BN219/'[1]total numbers'!DG219</f>
        <v>3.2756813417190778E-2</v>
      </c>
      <c r="ER219" s="20">
        <f>+BO219/'[1]total numbers'!DH219</f>
        <v>3.1487137504329479E-2</v>
      </c>
      <c r="ES219" s="20">
        <f>+BP219/'[1]total numbers'!DI219</f>
        <v>3.0851818714713236E-2</v>
      </c>
      <c r="ET219" s="20">
        <f>+BQ219/'[1]total numbers'!DJ219</f>
        <v>3.0614744060739652E-2</v>
      </c>
      <c r="EU219" s="20">
        <f>+BR219/'[1]total numbers'!DK219</f>
        <v>3.0498963035256805E-2</v>
      </c>
      <c r="EV219" s="20">
        <f>+BS219/'[1]total numbers'!DL219</f>
        <v>3.0312215822976659E-2</v>
      </c>
      <c r="EW219" s="20">
        <f>+BT219/'[1]total numbers'!DM219</f>
        <v>3.0005221875408151E-2</v>
      </c>
      <c r="EX219" s="113">
        <f>+BU219/'[1]total numbers'!DN219</f>
        <v>2.9681065428098032E-2</v>
      </c>
      <c r="EY219" s="113">
        <f>+BV219/'[1]total numbers'!DO219</f>
        <v>2.9349727618639354E-2</v>
      </c>
      <c r="EZ219" s="113">
        <f>+BW219/'[1]total numbers'!DP219</f>
        <v>2.9031012112140781E-2</v>
      </c>
      <c r="FA219" s="113">
        <f>+BX219/'[1]total numbers'!DQ219</f>
        <v>2.8742015611476941E-2</v>
      </c>
      <c r="FB219" s="113">
        <f>+BY219/'[1]total numbers'!DR219</f>
        <v>2.8477088489600833E-2</v>
      </c>
      <c r="FC219" s="113">
        <f>+BZ219/'[1]total numbers'!DS219</f>
        <v>2.8227031933842316E-2</v>
      </c>
      <c r="FD219" s="113">
        <f>+CA219/'[1]total numbers'!DT219</f>
        <v>2.7987246431690184E-2</v>
      </c>
      <c r="FE219" s="113">
        <f>+CB219/'[1]total numbers'!DU219</f>
        <v>2.7758291891590355E-2</v>
      </c>
      <c r="FF219" s="113">
        <f>+CC219/'[1]total numbers'!DV219</f>
        <v>2.7537827533279595E-2</v>
      </c>
      <c r="FH219" s="55">
        <f t="shared" si="345"/>
        <v>-10000</v>
      </c>
      <c r="FI219" s="55">
        <f t="shared" si="346"/>
        <v>1960</v>
      </c>
      <c r="FJ219" s="69">
        <v>0.5</v>
      </c>
      <c r="FK219" s="62">
        <f t="shared" si="347"/>
        <v>0.17470300489168414</v>
      </c>
      <c r="FL219" s="55">
        <f t="shared" si="348"/>
        <v>2492.9110936034986</v>
      </c>
      <c r="FM219" s="68">
        <f t="shared" si="357"/>
        <v>0.33333333333333331</v>
      </c>
      <c r="FN219" s="62">
        <f t="shared" si="349"/>
        <v>-2.1548421130341812E-2</v>
      </c>
      <c r="FP219" s="6">
        <v>8</v>
      </c>
      <c r="FQ219" s="6" t="s">
        <v>35</v>
      </c>
      <c r="GF219" s="21">
        <f t="shared" si="350"/>
        <v>1.6724405018188555</v>
      </c>
    </row>
    <row r="220" spans="1:188" x14ac:dyDescent="0.2">
      <c r="A220" s="6">
        <v>24</v>
      </c>
      <c r="B220" s="14">
        <v>798</v>
      </c>
      <c r="C220" s="106" t="s">
        <v>262</v>
      </c>
      <c r="D220" s="11">
        <v>0</v>
      </c>
      <c r="E220" s="11">
        <v>0</v>
      </c>
      <c r="F220" s="21">
        <f>+'[1]total numbers'!F220*CI220</f>
        <v>0</v>
      </c>
      <c r="G220" s="21">
        <f>IF(H220&lt;1,0,'[1]total numbers'!G220*CJ220)</f>
        <v>0</v>
      </c>
      <c r="H220" s="21">
        <f>IF(I220&lt;1,0,'[1]total numbers'!H220*CK220)</f>
        <v>0</v>
      </c>
      <c r="I220" s="11">
        <f>IF(J220&lt;1,0,'[1]total numbers'!I220*CL220)</f>
        <v>0</v>
      </c>
      <c r="J220" s="11">
        <f>IF(K220&lt;1,0,'[1]total numbers'!J220*CM220)</f>
        <v>0</v>
      </c>
      <c r="K220" s="11">
        <f>IF(L220&lt;1,0,'[1]total numbers'!K220*CN220)</f>
        <v>0</v>
      </c>
      <c r="L220" s="11">
        <f>IF(M220&lt;1,0,'[1]total numbers'!L220*CO220)</f>
        <v>0</v>
      </c>
      <c r="M220" s="11">
        <f>IF(N220&lt;1,0,'[1]total numbers'!M220*CP220)</f>
        <v>0</v>
      </c>
      <c r="N220" s="11">
        <f>IF(O220&lt;1,0,'[1]total numbers'!N220*CQ220)</f>
        <v>0</v>
      </c>
      <c r="O220" s="11">
        <f>+'[1]total numbers'!O220*CR220</f>
        <v>9.5365636111730955E-4</v>
      </c>
      <c r="P220" s="11">
        <f>+'[1]total numbers'!P220*CS220</f>
        <v>1.4231530214386034E-3</v>
      </c>
      <c r="Q220" s="11">
        <f>+'[1]total numbers'!Q220*CT220</f>
        <v>2.1236177618598495E-3</v>
      </c>
      <c r="R220" s="11">
        <f>+'[1]total numbers'!R220*CU220</f>
        <v>3.168582711672314E-3</v>
      </c>
      <c r="S220" s="11">
        <f>+'[1]total numbers'!S220*CV220</f>
        <v>4.7273366533935705E-3</v>
      </c>
      <c r="T220" s="11">
        <f>+'[1]total numbers'!T220*CW220</f>
        <v>7.0522804612782241E-3</v>
      </c>
      <c r="U220" s="11">
        <f>+'[1]total numbers'!U220*CX220</f>
        <v>1.0519688893987475E-2</v>
      </c>
      <c r="V220" s="11">
        <f>+'[1]total numbers'!V220*CY220</f>
        <v>1.5690440799053785E-2</v>
      </c>
      <c r="W220" s="11">
        <f>+'[1]total numbers'!W220*CZ220</f>
        <v>2.3400487262168826E-2</v>
      </c>
      <c r="X220" s="11">
        <f>+'[1]total numbers'!X220*DA220</f>
        <v>3.4895600013661626E-2</v>
      </c>
      <c r="Y220" s="11">
        <f>+'[1]total numbers'!Y220*DB220</f>
        <v>5.2032043000455573E-2</v>
      </c>
      <c r="Z220" s="11">
        <f>+'[1]total numbers'!Z220*DC220</f>
        <v>7.7575371626794898E-2</v>
      </c>
      <c r="AA220" s="11">
        <f>+'[1]total numbers'!AA220*DD220</f>
        <v>0.11564527036360094</v>
      </c>
      <c r="AB220" s="11">
        <f>+'[1]total numbers'!AB220*DE220</f>
        <v>0.17237769091397281</v>
      </c>
      <c r="AC220" s="11">
        <f>+'[1]total numbers'!AC220*DF220</f>
        <v>0.25691026314581217</v>
      </c>
      <c r="AD220" s="11">
        <f>+'[1]total numbers'!AD220*DG220</f>
        <v>0.382848531615397</v>
      </c>
      <c r="AE220" s="11">
        <f>+'[1]total numbers'!AE220*DH220</f>
        <v>0.57044720129032345</v>
      </c>
      <c r="AF220" s="11">
        <f>+'[1]total numbers'!AF220*DI220</f>
        <v>0.60006506323008069</v>
      </c>
      <c r="AG220" s="11">
        <f>+'[1]total numbers'!AG220*DJ220</f>
        <v>0.6312198305289044</v>
      </c>
      <c r="AH220" s="11">
        <f>+'[1]total numbers'!AH220*DK220</f>
        <v>0.66399120626542352</v>
      </c>
      <c r="AI220" s="11">
        <f>+'[1]total numbers'!AI220*DL220</f>
        <v>0.698463024129788</v>
      </c>
      <c r="AJ220" s="11">
        <f>+'[1]total numbers'!AJ220*DM220</f>
        <v>0.73472346233732144</v>
      </c>
      <c r="AK220" s="11">
        <f>+'[1]total numbers'!AK220*DN220</f>
        <v>0.77286526861141347</v>
      </c>
      <c r="AL220" s="11">
        <f>+'[1]total numbers'!AL220*DO220</f>
        <v>0.8129859968079256</v>
      </c>
      <c r="AM220" s="11">
        <f>+'[1]total numbers'!AM220*DP220</f>
        <v>0.85518825578298341</v>
      </c>
      <c r="AN220" s="11">
        <f>+'[1]total numbers'!AN220*DQ220</f>
        <v>0.89957997113706578</v>
      </c>
      <c r="AO220" s="11">
        <f>+'[1]total numbers'!AO220*DR220</f>
        <v>0.94627466050103692</v>
      </c>
      <c r="AP220" s="11">
        <f>+'[1]total numbers'!AP220*DS220</f>
        <v>0.99539172306410162</v>
      </c>
      <c r="AQ220" s="11">
        <f>+'[1]total numbers'!AQ220*DT220</f>
        <v>1.049965235035621</v>
      </c>
      <c r="AR220" s="11">
        <f>+'[1]total numbers'!AR220*DU220</f>
        <v>1.1075292125682079</v>
      </c>
      <c r="AS220" s="11">
        <f>+'[1]total numbers'!AS220*DV220</f>
        <v>1.1682474299991137</v>
      </c>
      <c r="AT220" s="11">
        <f>+'[1]total numbers'!AT220*DW220</f>
        <v>1.2322926252518571</v>
      </c>
      <c r="AU220" s="11">
        <f>+'[1]total numbers'!AU220*DX220</f>
        <v>1.2998469900919445</v>
      </c>
      <c r="AV220" s="11">
        <f>+'[1]total numbers'!AV220*DY220</f>
        <v>1.3437304012259237</v>
      </c>
      <c r="AW220" s="11">
        <f>+'[1]total numbers'!AW220*DZ220</f>
        <v>1.3890932984012809</v>
      </c>
      <c r="AX220" s="11">
        <f>+'[1]total numbers'!AX220*EA220</f>
        <v>1.4359854833022674</v>
      </c>
      <c r="AY220" s="11">
        <f>+'[1]total numbers'!AY220*EB220</f>
        <v>1.4844584310286115</v>
      </c>
      <c r="AZ220" s="11">
        <f>+'[1]total numbers'!AZ220*EC220</f>
        <v>1.5345653462097475</v>
      </c>
      <c r="BA220" s="11">
        <f>+'[1]total numbers'!BA220*ED220</f>
        <v>1.5728025780817367</v>
      </c>
      <c r="BB220" s="11">
        <f>+'[1]total numbers'!BB220*EE220</f>
        <v>1.6119901640001881</v>
      </c>
      <c r="BC220" s="11">
        <f>+'[1]total numbers'!BC220*EF220</f>
        <v>1.6521516533754046</v>
      </c>
      <c r="BD220" s="11">
        <f>+'[1]total numbers'!BD220*EG220</f>
        <v>1.69331117706444</v>
      </c>
      <c r="BE220" s="19">
        <f>+[2]faostat2014_crops!B207</f>
        <v>2</v>
      </c>
      <c r="BF220" s="19">
        <f>+[2]faostat2014_crops!C207</f>
        <v>2</v>
      </c>
      <c r="BG220" s="19">
        <f>+[2]faostat2014_crops!D207</f>
        <v>2</v>
      </c>
      <c r="BH220" s="19">
        <f>+[2]faostat2014_crops!E207</f>
        <v>2</v>
      </c>
      <c r="BI220" s="19">
        <f>+[2]faostat2014_crops!F207</f>
        <v>2</v>
      </c>
      <c r="BJ220" s="19">
        <f>+[2]faostat2014_crops!G207</f>
        <v>1.7</v>
      </c>
      <c r="BK220" s="19">
        <f>+[2]faostat2014_crops!H207</f>
        <v>1.7</v>
      </c>
      <c r="BL220" s="19">
        <f>+[2]faostat2014_crops!I207</f>
        <v>1.7</v>
      </c>
      <c r="BM220" s="19">
        <f>+[2]faostat2014_crops!J207</f>
        <v>1.7</v>
      </c>
      <c r="BN220" s="19">
        <f>+[2]faostat2014_crops!K207</f>
        <v>1.7</v>
      </c>
      <c r="BO220" s="19">
        <f>+[2]faostat2014_crops!L207</f>
        <v>1.7</v>
      </c>
      <c r="BP220" s="19">
        <f>+[2]faostat2014_crops!M207</f>
        <v>1.8</v>
      </c>
      <c r="BQ220" s="19">
        <f>+[2]faostat2014_crops!N207</f>
        <v>1.8</v>
      </c>
      <c r="BR220" s="19">
        <f>+[2]faostat2014_crops!O207</f>
        <v>1.8</v>
      </c>
      <c r="BS220" s="19">
        <f>+[2]faostat2014_crops!P207</f>
        <v>1.8</v>
      </c>
      <c r="BT220" s="19">
        <f>+[2]faostat2014_crops!Q207</f>
        <v>1.8</v>
      </c>
      <c r="BU220" s="19">
        <f>+[2]faostat2014_crops!R207</f>
        <v>1.8</v>
      </c>
      <c r="BV220" s="19">
        <f>+[2]faostat2014_crops!S207</f>
        <v>1.8</v>
      </c>
      <c r="BW220" s="19">
        <f>+[2]faostat2014_crops!T207</f>
        <v>1.8</v>
      </c>
      <c r="BX220" s="19">
        <f>+[2]faostat2014_crops!U207</f>
        <v>1.8</v>
      </c>
      <c r="BY220" s="112">
        <f t="shared" si="339"/>
        <v>1.8</v>
      </c>
      <c r="BZ220" s="112">
        <f t="shared" si="340"/>
        <v>1.8</v>
      </c>
      <c r="CA220" s="112">
        <f t="shared" si="341"/>
        <v>1.8</v>
      </c>
      <c r="CB220" s="112">
        <f t="shared" si="342"/>
        <v>1.8</v>
      </c>
      <c r="CC220" s="112">
        <f t="shared" si="343"/>
        <v>1.8</v>
      </c>
      <c r="CD220" s="31"/>
      <c r="CE220" s="15">
        <f t="shared" si="381"/>
        <v>0</v>
      </c>
      <c r="CG220" s="87">
        <v>0</v>
      </c>
      <c r="CH220" s="87">
        <v>0</v>
      </c>
      <c r="CI220" s="87">
        <f t="shared" si="382"/>
        <v>0</v>
      </c>
      <c r="CJ220" s="87">
        <f t="shared" si="382"/>
        <v>0</v>
      </c>
      <c r="CK220" s="87">
        <f t="shared" si="382"/>
        <v>0</v>
      </c>
      <c r="CL220" s="87">
        <f t="shared" si="382"/>
        <v>4.6311061920853144E-2</v>
      </c>
      <c r="CM220" s="87">
        <f t="shared" si="382"/>
        <v>0.13893318576255942</v>
      </c>
      <c r="CN220" s="66">
        <f t="shared" si="391"/>
        <v>0.4167995572876782</v>
      </c>
      <c r="CO220" s="66">
        <f t="shared" si="391"/>
        <v>0.40185377388021826</v>
      </c>
      <c r="CP220" s="66">
        <f t="shared" si="391"/>
        <v>0.38570497539251891</v>
      </c>
      <c r="CQ220" s="66">
        <f t="shared" si="391"/>
        <v>0.36807725961253823</v>
      </c>
      <c r="CR220" s="66">
        <f t="shared" si="391"/>
        <v>0.36621935668990224</v>
      </c>
      <c r="CS220" s="66">
        <f t="shared" si="391"/>
        <v>0.36434240902170895</v>
      </c>
      <c r="CT220" s="66">
        <f t="shared" si="391"/>
        <v>0.36244592091963213</v>
      </c>
      <c r="CU220" s="66">
        <f t="shared" si="391"/>
        <v>0.36052937572478561</v>
      </c>
      <c r="CV220" s="66">
        <f t="shared" si="391"/>
        <v>0.35859223456815142</v>
      </c>
      <c r="CW220" s="66">
        <f t="shared" si="391"/>
        <v>0.35663393503622215</v>
      </c>
      <c r="CX220" s="66">
        <f t="shared" si="392"/>
        <v>0.35465388973291112</v>
      </c>
      <c r="CY220" s="66">
        <f t="shared" si="392"/>
        <v>0.35265148472777103</v>
      </c>
      <c r="CZ220" s="66">
        <f t="shared" si="392"/>
        <v>0.35062607787941746</v>
      </c>
      <c r="DA220" s="66">
        <f t="shared" si="392"/>
        <v>0.34857699702175959</v>
      </c>
      <c r="DB220" s="66">
        <f t="shared" si="392"/>
        <v>0.34650353799915884</v>
      </c>
      <c r="DC220" s="66">
        <f t="shared" si="392"/>
        <v>0.34440496253495995</v>
      </c>
      <c r="DD220" s="66">
        <f t="shared" si="392"/>
        <v>0.34228049591591636</v>
      </c>
      <c r="DE220" s="66">
        <f t="shared" si="392"/>
        <v>0.34012932447283639</v>
      </c>
      <c r="DF220" s="66">
        <f t="shared" si="392"/>
        <v>0.33795059283525319</v>
      </c>
      <c r="DG220" s="66">
        <f t="shared" si="392"/>
        <v>0.33574340093502186</v>
      </c>
      <c r="DH220" s="66">
        <f t="shared" si="392"/>
        <v>0.33350680073040784</v>
      </c>
      <c r="DI220" s="66">
        <f t="shared" si="392"/>
        <v>0.33328148523564577</v>
      </c>
      <c r="DJ220" s="66">
        <f t="shared" si="392"/>
        <v>0.33305586467844883</v>
      </c>
      <c r="DK220" s="66">
        <f t="shared" si="392"/>
        <v>0.33282993802412836</v>
      </c>
      <c r="DL220" s="66">
        <f t="shared" si="379"/>
        <v>0.3326037042323699</v>
      </c>
      <c r="DM220" s="66">
        <f t="shared" si="393"/>
        <v>0.33237716225718977</v>
      </c>
      <c r="DN220" s="66">
        <f t="shared" si="393"/>
        <v>0.33215031104689396</v>
      </c>
      <c r="DO220" s="66">
        <f t="shared" si="393"/>
        <v>0.33192314954403312</v>
      </c>
      <c r="DP220" s="66">
        <f t="shared" si="393"/>
        <v>0.33169567668536182</v>
      </c>
      <c r="DQ220" s="66">
        <f t="shared" si="393"/>
        <v>0.33146789140179211</v>
      </c>
      <c r="DR220" s="66">
        <f t="shared" si="393"/>
        <v>0.33123979261835129</v>
      </c>
      <c r="DS220" s="66">
        <f t="shared" si="393"/>
        <v>0.33101137925413604</v>
      </c>
      <c r="DT220" s="66">
        <f t="shared" si="393"/>
        <v>0.33078265022226794</v>
      </c>
      <c r="DU220" s="66">
        <f t="shared" si="393"/>
        <v>0.33055360442984782</v>
      </c>
      <c r="DV220" s="66">
        <f t="shared" si="393"/>
        <v>0.33032424077790978</v>
      </c>
      <c r="DW220" s="66">
        <f t="shared" si="394"/>
        <v>0.3300945581613749</v>
      </c>
      <c r="DX220" s="66">
        <f t="shared" si="394"/>
        <v>0.32986455546900417</v>
      </c>
      <c r="DY220" s="66">
        <f t="shared" si="394"/>
        <v>0.3296342315833512</v>
      </c>
      <c r="DZ220" s="66">
        <f t="shared" si="394"/>
        <v>0.32940358538071507</v>
      </c>
      <c r="EA220" s="66">
        <f t="shared" si="394"/>
        <v>0.32917261573109075</v>
      </c>
      <c r="EB220" s="66">
        <f t="shared" si="394"/>
        <v>0.32894132149812189</v>
      </c>
      <c r="EC220" s="66">
        <f t="shared" si="394"/>
        <v>0.32870970153905049</v>
      </c>
      <c r="ED220" s="66">
        <f t="shared" si="394"/>
        <v>0.32847775470466806</v>
      </c>
      <c r="EE220" s="66">
        <f t="shared" si="394"/>
        <v>0.32824547983926428</v>
      </c>
      <c r="EF220" s="66">
        <f t="shared" si="394"/>
        <v>0.32801287578057808</v>
      </c>
      <c r="EG220" s="66">
        <f t="shared" si="394"/>
        <v>0.32777994135974448</v>
      </c>
      <c r="EH220" s="20">
        <f>+BE220/'[1]total numbers'!BN220</f>
        <v>0.32754667540124466</v>
      </c>
      <c r="EI220" s="20">
        <f>+BF220/'[1]total numbers'!BX220</f>
        <v>0.27404768429706766</v>
      </c>
      <c r="EJ220" s="20">
        <f>+BG220/'[1]total numbers'!CH220</f>
        <v>0.24826216484607749</v>
      </c>
      <c r="EK220" s="20">
        <f>+BH220/'[1]total numbers'!CR220</f>
        <v>0.22474435329812339</v>
      </c>
      <c r="EL220" s="20">
        <f>+BI220/'[1]total numbers'!DB220</f>
        <v>0.20966558339448579</v>
      </c>
      <c r="EM220" s="20">
        <f>+BJ220/'[1]total numbers'!DC220</f>
        <v>0.17724950474403087</v>
      </c>
      <c r="EN220" s="20">
        <f>+BK220/'[1]total numbers'!DD220</f>
        <v>0.1764034450555152</v>
      </c>
      <c r="EO220" s="20">
        <f>+BL220/'[1]total numbers'!DE220</f>
        <v>0.1756198347107438</v>
      </c>
      <c r="EP220" s="20">
        <f>+BM220/'[1]total numbers'!DF220</f>
        <v>0.1748791276617632</v>
      </c>
      <c r="EQ220" s="20">
        <f>+BN220/'[1]total numbers'!DG220</f>
        <v>0.17414464249129274</v>
      </c>
      <c r="ER220" s="20">
        <f>+BO220/'[1]total numbers'!DH220</f>
        <v>0.17341630113230641</v>
      </c>
      <c r="ES220" s="20">
        <f>+BP220/'[1]total numbers'!DI220</f>
        <v>0.18283392585068561</v>
      </c>
      <c r="ET220" s="20">
        <f>+BQ220/'[1]total numbers'!DJ220</f>
        <v>0.18203883495145631</v>
      </c>
      <c r="EU220" s="20">
        <f>+BR220/'[1]total numbers'!DK220</f>
        <v>0.18128713868466109</v>
      </c>
      <c r="EV220" s="20">
        <f>+BS220/'[1]total numbers'!DL220</f>
        <v>0.18054162487462386</v>
      </c>
      <c r="EW220" s="20">
        <f>+BT220/'[1]total numbers'!DM220</f>
        <v>0.17981635489427922</v>
      </c>
      <c r="EX220" s="113">
        <f>+BU220/'[1]total numbers'!DN220</f>
        <v>0.17909688869343679</v>
      </c>
      <c r="EY220" s="113">
        <f>+BV220/'[1]total numbers'!DO220</f>
        <v>0.17836662615034427</v>
      </c>
      <c r="EZ220" s="113">
        <f>+BW220/'[1]total numbers'!DP220</f>
        <v>0.17762590095868999</v>
      </c>
      <c r="FA220" s="113">
        <f>+BX220/'[1]total numbers'!DQ220</f>
        <v>0.17684254527640253</v>
      </c>
      <c r="FB220" s="113">
        <f>+BY220/'[1]total numbers'!DR220</f>
        <v>0.17603386343409227</v>
      </c>
      <c r="FC220" s="113">
        <f>+BZ220/'[1]total numbers'!DS220</f>
        <v>0.17516875343905761</v>
      </c>
      <c r="FD220" s="113">
        <f>+CA220/'[1]total numbers'!DT220</f>
        <v>0.17431210494370267</v>
      </c>
      <c r="FE220" s="113">
        <f>+CB220/'[1]total numbers'!DU220</f>
        <v>0.17343253404112136</v>
      </c>
      <c r="FF220" s="113">
        <f>+CC220/'[1]total numbers'!DV220</f>
        <v>0.17254632566457778</v>
      </c>
      <c r="FH220" s="55">
        <f t="shared" si="345"/>
        <v>-10000</v>
      </c>
      <c r="FI220" s="55">
        <f t="shared" si="346"/>
        <v>1960</v>
      </c>
      <c r="FJ220" s="69">
        <v>0.5</v>
      </c>
      <c r="FK220" s="62">
        <f t="shared" si="347"/>
        <v>0.32754667540124466</v>
      </c>
      <c r="FL220" s="55">
        <f t="shared" si="348"/>
        <v>6637.2579856457196</v>
      </c>
      <c r="FM220" s="68">
        <f t="shared" si="357"/>
        <v>0.33333333333333331</v>
      </c>
      <c r="FN220" s="62">
        <f t="shared" si="349"/>
        <v>-1.9585864877243019E-2</v>
      </c>
      <c r="FP220" s="6">
        <v>10</v>
      </c>
      <c r="FQ220" s="6" t="s">
        <v>402</v>
      </c>
      <c r="GF220" s="21">
        <f t="shared" si="350"/>
        <v>1.1237398735970794</v>
      </c>
    </row>
    <row r="221" spans="1:188" x14ac:dyDescent="0.2">
      <c r="A221" s="6">
        <v>9</v>
      </c>
      <c r="B221" s="14">
        <v>800</v>
      </c>
      <c r="C221" s="106" t="s">
        <v>263</v>
      </c>
      <c r="D221" s="11">
        <v>0</v>
      </c>
      <c r="E221" s="11">
        <v>0</v>
      </c>
      <c r="F221" s="21">
        <f>+'[1]total numbers'!F221*CI221</f>
        <v>0</v>
      </c>
      <c r="G221" s="21">
        <f>IF(H221&lt;1,0,'[1]total numbers'!G221*CJ221)</f>
        <v>0</v>
      </c>
      <c r="H221" s="21">
        <f>IF(I221&lt;1,0,'[1]total numbers'!H221*CK221)</f>
        <v>0</v>
      </c>
      <c r="I221" s="11">
        <f>IF(J221&lt;1,0,'[1]total numbers'!I221*CL221)</f>
        <v>2.2224544654974721</v>
      </c>
      <c r="J221" s="11">
        <f>IF(K221&lt;1,0,'[1]total numbers'!J221*CM221)</f>
        <v>8.1773699863607892</v>
      </c>
      <c r="K221" s="11">
        <f>IF(L221&lt;1,0,'[1]total numbers'!K221*CN221)</f>
        <v>30.122748239980123</v>
      </c>
      <c r="L221" s="11">
        <f>IF(M221&lt;1,0,'[1]total numbers'!L221*CO221)</f>
        <v>37.512489598330028</v>
      </c>
      <c r="M221" s="11">
        <f>IF(N221&lt;1,0,'[1]total numbers'!M221*CP221)</f>
        <v>46.740266228565659</v>
      </c>
      <c r="N221" s="11">
        <f>IF(O221&lt;1,0,'[1]total numbers'!N221*CQ221)</f>
        <v>58.26800461462593</v>
      </c>
      <c r="O221" s="11">
        <f>+'[1]total numbers'!O221*CR221</f>
        <v>72.921209547204725</v>
      </c>
      <c r="P221" s="11">
        <f>+'[1]total numbers'!P221*CS221</f>
        <v>91.259012493816201</v>
      </c>
      <c r="Q221" s="11">
        <f>+'[1]total numbers'!Q221*CT221</f>
        <v>114.20782547907379</v>
      </c>
      <c r="R221" s="11">
        <f>+'[1]total numbers'!R221*CU221</f>
        <v>142.92696419033976</v>
      </c>
      <c r="S221" s="11">
        <f>+'[1]total numbers'!S221*CV221</f>
        <v>178.8671954202394</v>
      </c>
      <c r="T221" s="11">
        <f>+'[1]total numbers'!T221*CW221</f>
        <v>223.84400086750432</v>
      </c>
      <c r="U221" s="11">
        <f>+'[1]total numbers'!U221*CX221</f>
        <v>280.12925604520552</v>
      </c>
      <c r="V221" s="11">
        <f>+'[1]total numbers'!V221*CY221</f>
        <v>350.56595259527234</v>
      </c>
      <c r="W221" s="11">
        <f>+'[1]total numbers'!W221*CZ221</f>
        <v>409.46430508519313</v>
      </c>
      <c r="X221" s="11">
        <f>+'[1]total numbers'!X221*DA221</f>
        <v>468.49590757925296</v>
      </c>
      <c r="Y221" s="11">
        <f>+'[1]total numbers'!Y221*DB221</f>
        <v>551.11187441574498</v>
      </c>
      <c r="Z221" s="11">
        <f>+'[1]total numbers'!Z221*DC221</f>
        <v>633.91361063273825</v>
      </c>
      <c r="AA221" s="11">
        <f>+'[1]total numbers'!AA221*DD221</f>
        <v>716.90048635328469</v>
      </c>
      <c r="AB221" s="11">
        <f>+'[1]total numbers'!AB221*DE221</f>
        <v>800.07187644065493</v>
      </c>
      <c r="AC221" s="11">
        <f>+'[1]total numbers'!AC221*DF221</f>
        <v>883.42716044496365</v>
      </c>
      <c r="AD221" s="11">
        <f>+'[1]total numbers'!AD221*DG221</f>
        <v>1031.8231795509275</v>
      </c>
      <c r="AE221" s="11">
        <f>+'[1]total numbers'!AE221*DH221</f>
        <v>1180.5471365441986</v>
      </c>
      <c r="AF221" s="11">
        <f>+'[1]total numbers'!AF221*DI221</f>
        <v>1192.0553741509975</v>
      </c>
      <c r="AG221" s="11">
        <f>+'[1]total numbers'!AG221*DJ221</f>
        <v>1203.9774634739811</v>
      </c>
      <c r="AH221" s="11">
        <f>+'[1]total numbers'!AH221*DK221</f>
        <v>1216.5417767318577</v>
      </c>
      <c r="AI221" s="11">
        <f>+'[1]total numbers'!AI221*DL221</f>
        <v>1229.8142158521523</v>
      </c>
      <c r="AJ221" s="11">
        <f>+'[1]total numbers'!AJ221*DM221</f>
        <v>1243.8709468219508</v>
      </c>
      <c r="AK221" s="11">
        <f>+'[1]total numbers'!AK221*DN221</f>
        <v>1258.8005986186477</v>
      </c>
      <c r="AL221" s="11">
        <f>+'[1]total numbers'!AL221*DO221</f>
        <v>1274.707075535257</v>
      </c>
      <c r="AM221" s="11">
        <f>+'[1]total numbers'!AM221*DP221</f>
        <v>1291.713198170652</v>
      </c>
      <c r="AN221" s="11">
        <f>+'[1]total numbers'!AN221*DQ221</f>
        <v>1309.9654812515921</v>
      </c>
      <c r="AO221" s="11">
        <f>+'[1]total numbers'!AO221*DR221</f>
        <v>1329.6404978737326</v>
      </c>
      <c r="AP221" s="11">
        <f>+'[1]total numbers'!AP221*DS221</f>
        <v>1350.9535000420324</v>
      </c>
      <c r="AQ221" s="11">
        <f>+'[1]total numbers'!AQ221*DT221</f>
        <v>1374.1703174718366</v>
      </c>
      <c r="AR221" s="11">
        <f>+'[1]total numbers'!AR221*DU221</f>
        <v>1399.6241358217192</v>
      </c>
      <c r="AS221" s="11">
        <f>+'[1]total numbers'!AS221*DV221</f>
        <v>1427.7397401495864</v>
      </c>
      <c r="AT221" s="11">
        <f>+'[1]total numbers'!AT221*DW221</f>
        <v>1459.0695471977556</v>
      </c>
      <c r="AU221" s="11">
        <f>+'[1]total numbers'!AU221*DX221</f>
        <v>1494.3489534193193</v>
      </c>
      <c r="AV221" s="11">
        <f>+'[1]total numbers'!AV221*DY221</f>
        <v>1534.5847385018685</v>
      </c>
      <c r="AW221" s="11">
        <f>+'[1]total numbers'!AW221*DZ221</f>
        <v>1581.2030657332996</v>
      </c>
      <c r="AX221" s="11">
        <f>+'[1]total numbers'!AX221*EA221</f>
        <v>1636.3120051194844</v>
      </c>
      <c r="AY221" s="11">
        <f>+'[1]total numbers'!AY221*EB221</f>
        <v>1703.202434783404</v>
      </c>
      <c r="AZ221" s="11">
        <f>+'[1]total numbers'!AZ221*EC221</f>
        <v>1787.3992295996359</v>
      </c>
      <c r="BA221" s="11">
        <f>+'[1]total numbers'!BA221*ED221</f>
        <v>1899.1740124641774</v>
      </c>
      <c r="BB221" s="11">
        <f>+'[1]total numbers'!BB221*EE221</f>
        <v>2060.8151753197531</v>
      </c>
      <c r="BC221" s="11">
        <f>+'[1]total numbers'!BC221*EF221</f>
        <v>2335.4602470160894</v>
      </c>
      <c r="BD221" s="11">
        <f>+'[1]total numbers'!BD221*EG221</f>
        <v>3053.2275880127977</v>
      </c>
      <c r="BE221" s="19">
        <f>+[2]faostat2014_crops!B208</f>
        <v>4018</v>
      </c>
      <c r="BF221" s="19">
        <f>+[2]faostat2014_crops!C208</f>
        <v>4980</v>
      </c>
      <c r="BG221" s="19">
        <f>+[2]faostat2014_crops!D208</f>
        <v>5680</v>
      </c>
      <c r="BH221" s="19">
        <f>+[2]faostat2014_crops!E208</f>
        <v>6850</v>
      </c>
      <c r="BI221" s="19">
        <f>+[2]faostat2014_crops!F208</f>
        <v>7400</v>
      </c>
      <c r="BJ221" s="19">
        <f>+[2]faostat2014_crops!G208</f>
        <v>7500</v>
      </c>
      <c r="BK221" s="19">
        <f>+[2]faostat2014_crops!H208</f>
        <v>7700</v>
      </c>
      <c r="BL221" s="19">
        <f>+[2]faostat2014_crops!I208</f>
        <v>8000</v>
      </c>
      <c r="BM221" s="19">
        <f>+[2]faostat2014_crops!J208</f>
        <v>8150</v>
      </c>
      <c r="BN221" s="19">
        <f>+[2]faostat2014_crops!K208</f>
        <v>8150</v>
      </c>
      <c r="BO221" s="19">
        <f>+[2]faostat2014_crops!L208</f>
        <v>8250</v>
      </c>
      <c r="BP221" s="19">
        <f>+[2]faostat2014_crops!M208</f>
        <v>8400</v>
      </c>
      <c r="BQ221" s="19">
        <f>+[2]faostat2014_crops!N208</f>
        <v>8650</v>
      </c>
      <c r="BR221" s="19">
        <f>+[2]faostat2014_crops!O208</f>
        <v>8850</v>
      </c>
      <c r="BS221" s="19">
        <f>+[2]faostat2014_crops!P208</f>
        <v>8950</v>
      </c>
      <c r="BT221" s="19">
        <f>+[2]faostat2014_crops!Q208</f>
        <v>9100</v>
      </c>
      <c r="BU221" s="19">
        <f>+[2]faostat2014_crops!R208</f>
        <v>9150</v>
      </c>
      <c r="BV221" s="19">
        <f>+[2]faostat2014_crops!S208</f>
        <v>9315</v>
      </c>
      <c r="BW221" s="19">
        <f>+[2]faostat2014_crops!T208</f>
        <v>9412</v>
      </c>
      <c r="BX221" s="19">
        <f>+[2]faostat2014_crops!U208</f>
        <v>9527.0999999999767</v>
      </c>
      <c r="BY221" s="112">
        <f t="shared" si="339"/>
        <v>9641</v>
      </c>
      <c r="BZ221" s="112">
        <f t="shared" si="340"/>
        <v>9750.84666666665</v>
      </c>
      <c r="CA221" s="112">
        <f t="shared" si="341"/>
        <v>9875.7244444444077</v>
      </c>
      <c r="CB221" s="112">
        <f t="shared" si="342"/>
        <v>9980.3514074073755</v>
      </c>
      <c r="CC221" s="112">
        <f t="shared" si="343"/>
        <v>10097.584790123423</v>
      </c>
      <c r="CD221" s="31"/>
      <c r="CE221" s="15">
        <f t="shared" si="381"/>
        <v>2420</v>
      </c>
      <c r="CG221" s="87">
        <v>0</v>
      </c>
      <c r="CH221" s="87">
        <v>0</v>
      </c>
      <c r="CI221" s="87">
        <f t="shared" si="382"/>
        <v>0</v>
      </c>
      <c r="CJ221" s="87">
        <f t="shared" si="382"/>
        <v>0</v>
      </c>
      <c r="CK221" s="87">
        <f t="shared" si="382"/>
        <v>0</v>
      </c>
      <c r="CL221" s="87">
        <f t="shared" si="382"/>
        <v>6.1942837940967818E-2</v>
      </c>
      <c r="CM221" s="87">
        <f t="shared" si="382"/>
        <v>0.18582851382290344</v>
      </c>
      <c r="CN221" s="66">
        <f t="shared" si="391"/>
        <v>0.55748554146871032</v>
      </c>
      <c r="CO221" s="66">
        <f t="shared" si="391"/>
        <v>0.56478408996636009</v>
      </c>
      <c r="CP221" s="66">
        <f t="shared" si="391"/>
        <v>0.57189872753724946</v>
      </c>
      <c r="CQ221" s="66">
        <f t="shared" si="391"/>
        <v>0.57884061947093346</v>
      </c>
      <c r="CR221" s="66">
        <f t="shared" si="391"/>
        <v>0.57952570555372829</v>
      </c>
      <c r="CS221" s="66">
        <f t="shared" si="391"/>
        <v>0.58020917570633068</v>
      </c>
      <c r="CT221" s="66">
        <f t="shared" si="391"/>
        <v>0.580891039424</v>
      </c>
      <c r="CU221" s="66">
        <f t="shared" si="391"/>
        <v>0.58157130611303631</v>
      </c>
      <c r="CV221" s="66">
        <f t="shared" si="391"/>
        <v>0.58224998509192527</v>
      </c>
      <c r="CW221" s="66">
        <f t="shared" si="391"/>
        <v>0.58292708559245943</v>
      </c>
      <c r="CX221" s="66">
        <f t="shared" si="392"/>
        <v>0.58360261676084491</v>
      </c>
      <c r="CY221" s="66">
        <f t="shared" si="392"/>
        <v>0.58427658765878721</v>
      </c>
      <c r="CZ221" s="66">
        <f t="shared" si="392"/>
        <v>0.58494900726456178</v>
      </c>
      <c r="DA221" s="66">
        <f t="shared" si="392"/>
        <v>0.5856198844740661</v>
      </c>
      <c r="DB221" s="66">
        <f t="shared" si="392"/>
        <v>0.58628922810185613</v>
      </c>
      <c r="DC221" s="66">
        <f t="shared" si="392"/>
        <v>0.5869570468821651</v>
      </c>
      <c r="DD221" s="66">
        <f t="shared" si="392"/>
        <v>0.58762334946990546</v>
      </c>
      <c r="DE221" s="66">
        <f t="shared" si="392"/>
        <v>0.58828814444165811</v>
      </c>
      <c r="DF221" s="66">
        <f t="shared" si="392"/>
        <v>0.5889514402966427</v>
      </c>
      <c r="DG221" s="66">
        <f t="shared" si="392"/>
        <v>0.58961324545767291</v>
      </c>
      <c r="DH221" s="66">
        <f t="shared" si="392"/>
        <v>0.59027356827209942</v>
      </c>
      <c r="DI221" s="66">
        <f t="shared" si="392"/>
        <v>0.59033951934362305</v>
      </c>
      <c r="DJ221" s="66">
        <f t="shared" si="392"/>
        <v>0.59040545568270186</v>
      </c>
      <c r="DK221" s="66">
        <f t="shared" si="392"/>
        <v>0.59047137729755972</v>
      </c>
      <c r="DL221" s="66">
        <f t="shared" si="379"/>
        <v>0.59053728419641527</v>
      </c>
      <c r="DM221" s="66">
        <f t="shared" si="393"/>
        <v>0.59060317638747728</v>
      </c>
      <c r="DN221" s="66">
        <f t="shared" si="393"/>
        <v>0.59066905387894975</v>
      </c>
      <c r="DO221" s="66">
        <f t="shared" si="393"/>
        <v>0.59073491667902733</v>
      </c>
      <c r="DP221" s="66">
        <f t="shared" si="393"/>
        <v>0.59080076479589805</v>
      </c>
      <c r="DQ221" s="66">
        <f t="shared" si="393"/>
        <v>0.59086659823774346</v>
      </c>
      <c r="DR221" s="66">
        <f t="shared" si="393"/>
        <v>0.59093241701273647</v>
      </c>
      <c r="DS221" s="66">
        <f t="shared" si="393"/>
        <v>0.59099822112904332</v>
      </c>
      <c r="DT221" s="66">
        <f t="shared" si="393"/>
        <v>0.59106401059482316</v>
      </c>
      <c r="DU221" s="66">
        <f t="shared" si="393"/>
        <v>0.59112978541822803</v>
      </c>
      <c r="DV221" s="66">
        <f t="shared" si="393"/>
        <v>0.59119554560740128</v>
      </c>
      <c r="DW221" s="66">
        <f t="shared" si="394"/>
        <v>0.59126129117048132</v>
      </c>
      <c r="DX221" s="66">
        <f t="shared" si="394"/>
        <v>0.59132702211559762</v>
      </c>
      <c r="DY221" s="66">
        <f t="shared" si="394"/>
        <v>0.5913927384508727</v>
      </c>
      <c r="DZ221" s="66">
        <f t="shared" si="394"/>
        <v>0.59145844018442262</v>
      </c>
      <c r="EA221" s="66">
        <f t="shared" si="394"/>
        <v>0.59152412732435544</v>
      </c>
      <c r="EB221" s="66">
        <f t="shared" si="394"/>
        <v>0.59158979987877225</v>
      </c>
      <c r="EC221" s="66">
        <f t="shared" si="394"/>
        <v>0.59165545785576645</v>
      </c>
      <c r="ED221" s="66">
        <f t="shared" si="394"/>
        <v>0.59172110126342559</v>
      </c>
      <c r="EE221" s="66">
        <f t="shared" si="394"/>
        <v>0.59178673010982874</v>
      </c>
      <c r="EF221" s="66">
        <f t="shared" si="394"/>
        <v>0.59185234440304846</v>
      </c>
      <c r="EG221" s="66">
        <f t="shared" si="394"/>
        <v>0.59191794415115007</v>
      </c>
      <c r="EH221" s="20">
        <f>+BE221/'[1]total numbers'!BN221</f>
        <v>0.59198352936219156</v>
      </c>
      <c r="EI221" s="20">
        <f>+BF221/'[1]total numbers'!BX221</f>
        <v>0.52736919020236994</v>
      </c>
      <c r="EJ221" s="20">
        <f>+BG221/'[1]total numbers'!CH221</f>
        <v>0.44882040830646469</v>
      </c>
      <c r="EK221" s="20">
        <f>+BH221/'[1]total numbers'!CR221</f>
        <v>0.38633188254901668</v>
      </c>
      <c r="EL221" s="20">
        <f>+BI221/'[1]total numbers'!DB221</f>
        <v>0.30287101668847949</v>
      </c>
      <c r="EM221" s="20">
        <f>+BJ221/'[1]total numbers'!DC221</f>
        <v>0.29743139437542954</v>
      </c>
      <c r="EN221" s="20">
        <f>+BK221/'[1]total numbers'!DD221</f>
        <v>0.29575195337443572</v>
      </c>
      <c r="EO221" s="20">
        <f>+BL221/'[1]total numbers'!DE221</f>
        <v>0.29750390873651095</v>
      </c>
      <c r="EP221" s="20">
        <f>+BM221/'[1]total numbers'!DF221</f>
        <v>0.29338805206496771</v>
      </c>
      <c r="EQ221" s="20">
        <f>+BN221/'[1]total numbers'!DG221</f>
        <v>0.28397949702875563</v>
      </c>
      <c r="ER221" s="20">
        <f>+BO221/'[1]total numbers'!DH221</f>
        <v>0.27822995297542824</v>
      </c>
      <c r="ES221" s="20">
        <f>+BP221/'[1]total numbers'!DI221</f>
        <v>0.27417342180474458</v>
      </c>
      <c r="ET221" s="20">
        <f>+BQ221/'[1]total numbers'!DJ221</f>
        <v>0.27324247047204453</v>
      </c>
      <c r="EU221" s="20">
        <f>+BR221/'[1]total numbers'!DK221</f>
        <v>0.27056058686150453</v>
      </c>
      <c r="EV221" s="20">
        <f>+BS221/'[1]total numbers'!DL221</f>
        <v>0.26482062722484462</v>
      </c>
      <c r="EW221" s="20">
        <f>+BT221/'[1]total numbers'!DM221</f>
        <v>0.26062407551843214</v>
      </c>
      <c r="EX221" s="113">
        <f>+BU221/'[1]total numbers'!DN221</f>
        <v>0.25368536914686857</v>
      </c>
      <c r="EY221" s="113">
        <f>+BV221/'[1]total numbers'!DO221</f>
        <v>0.25005382935494513</v>
      </c>
      <c r="EZ221" s="113">
        <f>+BW221/'[1]total numbers'!DP221</f>
        <v>0.24468226180726443</v>
      </c>
      <c r="FA221" s="113">
        <f>+BX221/'[1]total numbers'!DQ221</f>
        <v>0.23991773126786431</v>
      </c>
      <c r="FB221" s="113">
        <f>+BY221/'[1]total numbers'!DR221</f>
        <v>0.23524909367730668</v>
      </c>
      <c r="FC221" s="113">
        <f>+BZ221/'[1]total numbers'!DS221</f>
        <v>0.23061680705398752</v>
      </c>
      <c r="FD221" s="113">
        <f>+CA221/'[1]total numbers'!DT221</f>
        <v>0.22647596330520134</v>
      </c>
      <c r="FE221" s="113">
        <f>+CB221/'[1]total numbers'!DU221</f>
        <v>0.22201869659520235</v>
      </c>
      <c r="FF221" s="113">
        <f>+CC221/'[1]total numbers'!DV221</f>
        <v>0.21799941774023071</v>
      </c>
      <c r="FH221" s="55">
        <f t="shared" si="345"/>
        <v>-10000</v>
      </c>
      <c r="FI221" s="55">
        <f t="shared" si="346"/>
        <v>1960</v>
      </c>
      <c r="FJ221" s="69">
        <v>0.5</v>
      </c>
      <c r="FK221" s="62">
        <f t="shared" si="347"/>
        <v>0.59198352936219156</v>
      </c>
      <c r="FL221" s="55">
        <f t="shared" si="348"/>
        <v>-28130.580382199572</v>
      </c>
      <c r="FM221" s="68">
        <f t="shared" si="357"/>
        <v>0.33333333333333331</v>
      </c>
      <c r="FN221" s="62">
        <f t="shared" si="349"/>
        <v>1.9032657635300505E-2</v>
      </c>
      <c r="FP221" s="6">
        <v>9</v>
      </c>
      <c r="FQ221" s="6" t="s">
        <v>374</v>
      </c>
      <c r="GF221" s="21">
        <f t="shared" si="350"/>
        <v>0.97779852100713271</v>
      </c>
    </row>
    <row r="222" spans="1:188" x14ac:dyDescent="0.2">
      <c r="A222" s="6">
        <v>14</v>
      </c>
      <c r="B222" s="14">
        <v>804</v>
      </c>
      <c r="C222" s="139" t="s">
        <v>264</v>
      </c>
      <c r="D222" s="11">
        <v>0</v>
      </c>
      <c r="E222" s="11">
        <v>0</v>
      </c>
      <c r="F222" s="19">
        <f>+[12]Ukraine!H$33</f>
        <v>0</v>
      </c>
      <c r="G222" s="19">
        <f>+[12]Ukraine!I$33</f>
        <v>0</v>
      </c>
      <c r="H222" s="19">
        <f>+[12]Ukraine!J$33</f>
        <v>0</v>
      </c>
      <c r="I222" s="19">
        <f>+[12]Ukraine!K$33</f>
        <v>0</v>
      </c>
      <c r="J222" s="19">
        <f>+[12]Ukraine!L$33</f>
        <v>59.590346156866424</v>
      </c>
      <c r="K222" s="19">
        <f>+[12]Ukraine!M$33</f>
        <v>73.181126859309629</v>
      </c>
      <c r="L222" s="19">
        <f>+[12]Ukraine!N$33</f>
        <v>89.871559300906554</v>
      </c>
      <c r="M222" s="19">
        <f>+[12]Ukraine!O$33</f>
        <v>110.36858159760456</v>
      </c>
      <c r="N222" s="19">
        <f>+[12]Ukraine!P$33</f>
        <v>135.54036336547927</v>
      </c>
      <c r="O222" s="19">
        <f>+[12]Ukraine!Q$33</f>
        <v>152.86507146482623</v>
      </c>
      <c r="P222" s="19">
        <f>+[12]Ukraine!R$33</f>
        <v>172.40421593777401</v>
      </c>
      <c r="Q222" s="19">
        <f>+[12]Ukraine!S$33</f>
        <v>194.44084504260223</v>
      </c>
      <c r="R222" s="19">
        <f>+[12]Ukraine!T$33</f>
        <v>219.2941861382732</v>
      </c>
      <c r="S222" s="19">
        <f>+[12]Ukraine!U$33</f>
        <v>247.32427008075925</v>
      </c>
      <c r="T222" s="19">
        <f>+[12]Ukraine!V$33</f>
        <v>278.93714670762319</v>
      </c>
      <c r="U222" s="19">
        <f>+[12]Ukraine!W$33</f>
        <v>314.59076696348478</v>
      </c>
      <c r="V222" s="19">
        <f>+[12]Ukraine!X$33</f>
        <v>354.80161687611064</v>
      </c>
      <c r="W222" s="19">
        <f>+[12]Ukraine!Y$33</f>
        <v>400.15219948433537</v>
      </c>
      <c r="X222" s="19">
        <f>+[12]Ukraine!Z$33</f>
        <v>449.29369766662222</v>
      </c>
      <c r="Y222" s="19">
        <f>+[12]Ukraine!AA$33</f>
        <v>709.41110157887715</v>
      </c>
      <c r="Z222" s="19">
        <f>+[12]Ukraine!AB$33</f>
        <v>1120.122791966648</v>
      </c>
      <c r="AA222" s="19">
        <f>+[12]Ukraine!AC$33</f>
        <v>1179.0766231227869</v>
      </c>
      <c r="AB222" s="19">
        <f>+[12]Ukraine!AD$33</f>
        <v>1241.1332874976713</v>
      </c>
      <c r="AC222" s="19">
        <f>+[12]Ukraine!AE$33</f>
        <v>1741.941456137082</v>
      </c>
      <c r="AD222" s="19">
        <f>+[12]Ukraine!AF$33</f>
        <v>2292.0282317593187</v>
      </c>
      <c r="AE222" s="19">
        <f>+[12]Ukraine!AG$33</f>
        <v>3216.8817287850084</v>
      </c>
      <c r="AF222" s="19">
        <f>+[12]Ukraine!AH$33</f>
        <v>3781.6204249845218</v>
      </c>
      <c r="AG222" s="19">
        <f>+[12]Ukraine!AI$33</f>
        <v>4201.8004722050237</v>
      </c>
      <c r="AH222" s="19">
        <f>+[12]Ukraine!AJ$33</f>
        <v>4668.6671913389173</v>
      </c>
      <c r="AI222" s="19">
        <f>+[12]Ukraine!AK$33</f>
        <v>5187.4079903765733</v>
      </c>
      <c r="AJ222" s="19">
        <f>+[12]Ukraine!AL$33</f>
        <v>5763.7866559739705</v>
      </c>
      <c r="AK222" s="19">
        <f>+[12]Ukraine!AM$33</f>
        <v>6083.997025750301</v>
      </c>
      <c r="AL222" s="19">
        <f>+[12]Ukraine!AN$33</f>
        <v>6421.9968605142094</v>
      </c>
      <c r="AM222" s="19">
        <f>+[12]Ukraine!AO$33</f>
        <v>6778.7744638761096</v>
      </c>
      <c r="AN222" s="19">
        <f>+[12]Ukraine!AP$33</f>
        <v>7155.3730452025602</v>
      </c>
      <c r="AO222" s="19">
        <f>+[12]Ukraine!AQ$33</f>
        <v>7552.8937699360358</v>
      </c>
      <c r="AP222" s="19">
        <f>+[12]Ukraine!AR$33</f>
        <v>7972.4989793769255</v>
      </c>
      <c r="AQ222" s="19">
        <f>+[12]Ukraine!AS$33</f>
        <v>8538.6132755708695</v>
      </c>
      <c r="AR222" s="19">
        <f>+[12]Ukraine!AT$33</f>
        <v>9167.6291602308083</v>
      </c>
      <c r="AS222" s="19">
        <f>+[12]Ukraine!AU$33</f>
        <v>9979.4664441842106</v>
      </c>
      <c r="AT222" s="19">
        <f>+[12]Ukraine!AV$33</f>
        <v>10459.286888280605</v>
      </c>
      <c r="AU222" s="19">
        <f>+[12]Ukraine!AW$33</f>
        <v>11943.044924451564</v>
      </c>
      <c r="AV222" s="19">
        <f>+[12]Ukraine!AX$33</f>
        <v>13433.565469719228</v>
      </c>
      <c r="AW222" s="19">
        <f>+[12]Ukraine!AY$33</f>
        <v>15830.4437778137</v>
      </c>
      <c r="AX222" s="19">
        <f>+[12]Ukraine!AZ$33</f>
        <v>18631.090777814105</v>
      </c>
      <c r="AY222" s="19">
        <f>+[12]Ukraine!BA$33</f>
        <v>22692.983545989198</v>
      </c>
      <c r="AZ222" s="19">
        <f>+[12]Ukraine!BB$33</f>
        <v>27991.341344306762</v>
      </c>
      <c r="BA222" s="19">
        <f>+[12]Ukraine!BC$33</f>
        <v>28481.768488912552</v>
      </c>
      <c r="BB222" s="19">
        <f>+[12]Ukraine!BD$33</f>
        <v>26883.756657079026</v>
      </c>
      <c r="BC222" s="19">
        <f>+[12]Ukraine!BE$33</f>
        <v>28598.296914035236</v>
      </c>
      <c r="BD222" s="19">
        <f>+[12]Ukraine!BF$33</f>
        <v>33855.800125601265</v>
      </c>
      <c r="BE222" s="19">
        <f>+[12]Ukraine!BG$33</f>
        <v>38801.066984069636</v>
      </c>
      <c r="BF222" s="19">
        <f>+[12]Ukraine!BH$33</f>
        <v>37700.786519133544</v>
      </c>
      <c r="BG222" s="19">
        <f>+[12]Ukraine!BI$33</f>
        <v>37460.828294207044</v>
      </c>
      <c r="BH222" s="19">
        <f>+[12]Ukraine!BJ$33</f>
        <v>37040.618240171898</v>
      </c>
      <c r="BI222" s="19">
        <f>+[12]Ukraine!BK$33</f>
        <v>33495.999999999993</v>
      </c>
      <c r="BJ222" s="19">
        <f>+[12]Ukraine!BL$33</f>
        <v>33461</v>
      </c>
      <c r="BK222" s="19">
        <f>+[12]Ukraine!BM$33</f>
        <v>33456.999999999993</v>
      </c>
      <c r="BL222" s="19">
        <f>+[12]Ukraine!BN$33</f>
        <v>33387</v>
      </c>
      <c r="BM222" s="19">
        <f>+[12]Ukraine!BO$33</f>
        <v>33386.000000000007</v>
      </c>
      <c r="BN222" s="19">
        <f>+[12]Ukraine!BP$33</f>
        <v>33352.999999999993</v>
      </c>
      <c r="BO222" s="19">
        <f>+[12]Ukraine!BQ$33</f>
        <v>33345.000000000007</v>
      </c>
      <c r="BP222" s="19">
        <f>+[12]Ukraine!BR$33</f>
        <v>33332.999999999993</v>
      </c>
      <c r="BQ222" s="19">
        <f>+[12]Ukraine!BS$33</f>
        <v>33374.000000000007</v>
      </c>
      <c r="BR222" s="19">
        <f>+[12]Ukraine!BT$33</f>
        <v>33376</v>
      </c>
      <c r="BS222" s="19">
        <f>+[12]Ukraine!BU$33</f>
        <v>33374.000000000007</v>
      </c>
      <c r="BT222" s="19">
        <f>+[12]Ukraine!BV$33</f>
        <v>33395</v>
      </c>
      <c r="BU222" s="19">
        <f>+[12]Ukraine!BW$33</f>
        <v>33411.999999999993</v>
      </c>
      <c r="BV222" s="19">
        <f>+[12]Ukraine!BX$33</f>
        <v>33414.699999999997</v>
      </c>
      <c r="BW222" s="19">
        <f>+[12]Ukraine!BY$33</f>
        <v>33428.959999999999</v>
      </c>
      <c r="BX222" s="19">
        <f>+[12]Ukraine!BZ$33</f>
        <v>33443.818000000014</v>
      </c>
      <c r="BY222" s="112">
        <f t="shared" ref="BY222" si="395">TREND(BS222:BX222,BS$3:BX$3,BY$3)</f>
        <v>33456.78</v>
      </c>
      <c r="BZ222" s="112">
        <f t="shared" ref="BZ222" si="396">TREND(BT222:BY222,BT$3:BY$3,BZ$3)</f>
        <v>33467.071066666671</v>
      </c>
      <c r="CA222" s="112">
        <f t="shared" ref="CA222" si="397">TREND(BU222:BZ222,BU$3:BZ$3,CA$3)</f>
        <v>33478.866844444448</v>
      </c>
      <c r="CB222" s="112">
        <f t="shared" ref="CB222" si="398">TREND(BV222:CA222,BV$3:CA$3,CB$3)</f>
        <v>33493.178927407418</v>
      </c>
      <c r="CC222" s="112">
        <f t="shared" ref="CC222" si="399">TREND(BW222:CB222,BW$3:CB$3,CC$3)</f>
        <v>33505.099030123471</v>
      </c>
      <c r="CD222" s="31"/>
      <c r="CE222" s="46">
        <f t="shared" si="381"/>
        <v>-4204.7865191335513</v>
      </c>
      <c r="CG222" s="87">
        <v>0</v>
      </c>
      <c r="CH222" s="87">
        <v>0</v>
      </c>
      <c r="CI222" s="87">
        <f t="shared" si="382"/>
        <v>0</v>
      </c>
      <c r="CJ222" s="87">
        <f t="shared" si="382"/>
        <v>4.6161786805742067E-2</v>
      </c>
      <c r="CK222" s="87">
        <f t="shared" si="382"/>
        <v>0.1384853604172262</v>
      </c>
      <c r="CL222" s="87">
        <f t="shared" si="382"/>
        <v>0.41545608125167865</v>
      </c>
      <c r="CM222" s="87">
        <f t="shared" si="382"/>
        <v>1.2463682437550361</v>
      </c>
      <c r="CN222" s="66">
        <f t="shared" si="391"/>
        <v>3.7391047312651087</v>
      </c>
      <c r="CO222" s="66">
        <f t="shared" si="391"/>
        <v>3.4729045611485398</v>
      </c>
      <c r="CP222" s="66">
        <f t="shared" si="391"/>
        <v>3.1581062021367159</v>
      </c>
      <c r="CQ222" s="66">
        <f t="shared" si="391"/>
        <v>2.7636746675704158</v>
      </c>
      <c r="CR222" s="66">
        <f t="shared" si="391"/>
        <v>2.717569508401998</v>
      </c>
      <c r="CS222" s="66">
        <f t="shared" si="391"/>
        <v>2.6698445010834222</v>
      </c>
      <c r="CT222" s="66">
        <f t="shared" si="391"/>
        <v>2.6203494002094336</v>
      </c>
      <c r="CU222" s="66">
        <f t="shared" si="391"/>
        <v>2.5689103401887623</v>
      </c>
      <c r="CV222" s="66">
        <f t="shared" si="391"/>
        <v>2.5153244071633125</v>
      </c>
      <c r="CW222" s="66">
        <f t="shared" si="391"/>
        <v>2.4593525163193841</v>
      </c>
      <c r="CX222" s="66">
        <f t="shared" si="392"/>
        <v>2.4007099057311931</v>
      </c>
      <c r="CY222" s="66">
        <f t="shared" si="392"/>
        <v>2.3390532027469861</v>
      </c>
      <c r="CZ222" s="66">
        <f t="shared" si="392"/>
        <v>2.2739624354327121</v>
      </c>
      <c r="DA222" s="66">
        <f t="shared" si="392"/>
        <v>2.2049153683592162</v>
      </c>
      <c r="DB222" s="66">
        <f t="shared" si="392"/>
        <v>2.1312497806201702</v>
      </c>
      <c r="DC222" s="66">
        <f t="shared" si="392"/>
        <v>2.0521060264265731</v>
      </c>
      <c r="DD222" s="66">
        <f t="shared" si="392"/>
        <v>1.9663357602247409</v>
      </c>
      <c r="DE222" s="66">
        <f t="shared" si="392"/>
        <v>1.8723490645384298</v>
      </c>
      <c r="DF222" s="66">
        <f t="shared" si="392"/>
        <v>1.7678407862399688</v>
      </c>
      <c r="DG222" s="66">
        <f t="shared" si="392"/>
        <v>1.6492559347154583</v>
      </c>
      <c r="DH222" s="66">
        <f t="shared" si="392"/>
        <v>1.5106117471951535</v>
      </c>
      <c r="DI222" s="66">
        <f t="shared" si="392"/>
        <v>1.4952808567165414</v>
      </c>
      <c r="DJ222" s="66">
        <f t="shared" si="392"/>
        <v>1.4796289790761135</v>
      </c>
      <c r="DK222" s="66">
        <f t="shared" si="392"/>
        <v>1.4636387659758372</v>
      </c>
      <c r="DL222" s="66">
        <f t="shared" si="379"/>
        <v>1.4472913184562906</v>
      </c>
      <c r="DM222" s="66">
        <f t="shared" si="393"/>
        <v>1.4305659896796059</v>
      </c>
      <c r="DN222" s="66">
        <f t="shared" si="393"/>
        <v>1.4134401546373314</v>
      </c>
      <c r="DO222" s="66">
        <f t="shared" si="393"/>
        <v>1.3958889397954073</v>
      </c>
      <c r="DP222" s="66">
        <f t="shared" si="393"/>
        <v>1.3778849038840555</v>
      </c>
      <c r="DQ222" s="66">
        <f t="shared" si="393"/>
        <v>1.3593976586784613</v>
      </c>
      <c r="DR222" s="66">
        <f t="shared" si="393"/>
        <v>1.3403934154937238</v>
      </c>
      <c r="DS222" s="66">
        <f t="shared" si="393"/>
        <v>1.3208344389457312</v>
      </c>
      <c r="DT222" s="66">
        <f t="shared" si="393"/>
        <v>1.3006783838912219</v>
      </c>
      <c r="DU222" s="66">
        <f t="shared" si="393"/>
        <v>1.2798774837444251</v>
      </c>
      <c r="DV222" s="66">
        <f t="shared" si="393"/>
        <v>1.2583775476650219</v>
      </c>
      <c r="DW222" s="66">
        <f t="shared" si="394"/>
        <v>1.2361167090459153</v>
      </c>
      <c r="DX222" s="66">
        <f t="shared" si="394"/>
        <v>1.2130238461745064</v>
      </c>
      <c r="DY222" s="66">
        <f t="shared" si="394"/>
        <v>1.1890165645497215</v>
      </c>
      <c r="DZ222" s="66">
        <f t="shared" si="394"/>
        <v>1.163998583710764</v>
      </c>
      <c r="EA222" s="66">
        <f t="shared" si="394"/>
        <v>1.1378563006450535</v>
      </c>
      <c r="EB222" s="66">
        <f t="shared" si="394"/>
        <v>1.1104541917029025</v>
      </c>
      <c r="EC222" s="66">
        <f t="shared" si="394"/>
        <v>1.081628538775208</v>
      </c>
      <c r="ED222" s="66">
        <f t="shared" si="394"/>
        <v>1.0511786747024761</v>
      </c>
      <c r="EE222" s="66">
        <f t="shared" si="394"/>
        <v>1.0188544452796837</v>
      </c>
      <c r="EF222" s="66">
        <f t="shared" si="394"/>
        <v>0.98433769731152687</v>
      </c>
      <c r="EG222" s="66">
        <f t="shared" si="394"/>
        <v>0.94721393789370412</v>
      </c>
      <c r="EH222" s="20">
        <f>+BE222/'[1]total numbers'!BN222</f>
        <v>0.9069270017249752</v>
      </c>
      <c r="EI222" s="20">
        <f>+BF222/'[1]total numbers'!BX222</f>
        <v>0.79677883449440923</v>
      </c>
      <c r="EJ222" s="20">
        <f>+BG222/'[1]total numbers'!CH222</f>
        <v>0.74856456614702682</v>
      </c>
      <c r="EK222" s="20">
        <f>+BH222/'[1]total numbers'!CR222</f>
        <v>0.71808116097385344</v>
      </c>
      <c r="EL222" s="20">
        <f>+BI222/'[1]total numbers'!DB222</f>
        <v>0.68540832265690899</v>
      </c>
      <c r="EM222" s="20">
        <f>+BJ222/'[1]total numbers'!DC222</f>
        <v>0.69083556790075817</v>
      </c>
      <c r="EN222" s="20">
        <f>+BK222/'[1]total numbers'!DD222</f>
        <v>0.69660642507358372</v>
      </c>
      <c r="EO222" s="20">
        <f>+BL222/'[1]total numbers'!DE222</f>
        <v>0.70071020915906967</v>
      </c>
      <c r="EP222" s="20">
        <f>+BM222/'[1]total numbers'!DF222</f>
        <v>0.70605879486469025</v>
      </c>
      <c r="EQ222" s="20">
        <f>+BN222/'[1]total numbers'!DG222</f>
        <v>0.71060166205751008</v>
      </c>
      <c r="ER222" s="20">
        <f>+BO222/'[1]total numbers'!DH222</f>
        <v>0.71550819213428096</v>
      </c>
      <c r="ES222" s="20">
        <f>+BP222/'[1]total numbers'!DI222</f>
        <v>0.72009891492826195</v>
      </c>
      <c r="ET222" s="20">
        <f>+BQ222/'[1]total numbers'!DJ222</f>
        <v>0.72564202218302509</v>
      </c>
      <c r="EU222" s="20">
        <f>+BR222/'[1]total numbers'!DK222</f>
        <v>0.73019907660533478</v>
      </c>
      <c r="EV222" s="20">
        <f>+BS222/'[1]total numbers'!DL222</f>
        <v>0.73456947931384875</v>
      </c>
      <c r="EW222" s="20">
        <f>+BT222/'[1]total numbers'!DM222</f>
        <v>0.73936548559552417</v>
      </c>
      <c r="EX222" s="113">
        <f>+BU222/'[1]total numbers'!DN222</f>
        <v>0.74399882624008928</v>
      </c>
      <c r="EY222" s="113">
        <f>+BV222/'[1]total numbers'!DO222</f>
        <v>0.74826000834457906</v>
      </c>
      <c r="EZ222" s="113">
        <f>+BW222/'[1]total numbers'!DP222</f>
        <v>0.75274973305601189</v>
      </c>
      <c r="FA222" s="113">
        <f>+BX222/'[1]total numbers'!DQ222</f>
        <v>0.75724821059965364</v>
      </c>
      <c r="FB222" s="113">
        <f>+BY222/'[1]total numbers'!DR222</f>
        <v>0.76171524821796455</v>
      </c>
      <c r="FC222" s="113">
        <f>+BZ222/'[1]total numbers'!DS222</f>
        <v>0.76615344392227858</v>
      </c>
      <c r="FD222" s="113">
        <f>+CA222/'[1]total numbers'!DT222</f>
        <v>0.7706918803882653</v>
      </c>
      <c r="FE222" s="113">
        <f>+CB222/'[1]total numbers'!DU222</f>
        <v>0.77539414834642739</v>
      </c>
      <c r="FF222" s="113">
        <f>+CC222/'[1]total numbers'!DV222</f>
        <v>0.78017874109034024</v>
      </c>
      <c r="FH222" s="55">
        <f t="shared" si="345"/>
        <v>-10000</v>
      </c>
      <c r="FI222" s="55">
        <f t="shared" si="346"/>
        <v>1960</v>
      </c>
      <c r="FJ222" s="83">
        <v>5</v>
      </c>
      <c r="FK222" s="62">
        <f t="shared" si="347"/>
        <v>0.9069270017249752</v>
      </c>
      <c r="FL222" s="55">
        <f t="shared" si="348"/>
        <v>2031.8021860622041</v>
      </c>
      <c r="FM222" s="68">
        <f t="shared" si="357"/>
        <v>0.33333333333333331</v>
      </c>
      <c r="FN222" s="62">
        <f t="shared" si="349"/>
        <v>-0.21820252739981003</v>
      </c>
      <c r="FP222" s="6">
        <v>2</v>
      </c>
      <c r="FQ222" s="23" t="s">
        <v>395</v>
      </c>
      <c r="FR222" s="60"/>
      <c r="FS222" s="60"/>
      <c r="FT222" s="60"/>
      <c r="FU222" s="60"/>
      <c r="GF222" s="21">
        <f t="shared" si="350"/>
        <v>3.0472956062769181</v>
      </c>
    </row>
    <row r="223" spans="1:188" x14ac:dyDescent="0.2">
      <c r="A223" s="6">
        <v>12</v>
      </c>
      <c r="B223" s="14">
        <v>807</v>
      </c>
      <c r="C223" s="106" t="s">
        <v>265</v>
      </c>
      <c r="D223" s="11">
        <v>0</v>
      </c>
      <c r="E223" s="11">
        <v>0</v>
      </c>
      <c r="F223" s="21">
        <v>0</v>
      </c>
      <c r="G223" s="21">
        <v>0</v>
      </c>
      <c r="H223" s="21">
        <v>0</v>
      </c>
      <c r="I223" s="11">
        <f>IF(J223&lt;1,0,'[1]total numbers'!I223*CL223)</f>
        <v>1.5613900196830377</v>
      </c>
      <c r="J223" s="11">
        <f>IF(K223&lt;1,0,'[1]total numbers'!J223*CM223)</f>
        <v>7.8069500984151876</v>
      </c>
      <c r="K223" s="11">
        <f>IF(L223&lt;1,0,'[1]total numbers'!K223*CN223)</f>
        <v>39.034750492075929</v>
      </c>
      <c r="L223" s="11">
        <f>IF(M223&lt;1,0,'[1]total numbers'!L223*CO223)</f>
        <v>60.601172334036605</v>
      </c>
      <c r="M223" s="11">
        <f>IF(N223&lt;1,0,'[1]total numbers'!M223*CP223)</f>
        <v>92.283463130625208</v>
      </c>
      <c r="N223" s="11">
        <f>IF(O223&lt;1,0,'[1]total numbers'!N223*CQ223)</f>
        <v>135.84266855667877</v>
      </c>
      <c r="O223" s="11">
        <f>+'[1]total numbers'!O223*CR223</f>
        <v>135.73587924918144</v>
      </c>
      <c r="P223" s="11">
        <f>+'[1]total numbers'!P223*CS223</f>
        <v>135.64886232898638</v>
      </c>
      <c r="Q223" s="11">
        <f>+'[1]total numbers'!Q223*CT223</f>
        <v>135.45051339567223</v>
      </c>
      <c r="R223" s="11">
        <f>+'[1]total numbers'!R223*CU223</f>
        <v>135.12940021755313</v>
      </c>
      <c r="S223" s="11">
        <f>+'[1]total numbers'!S223*CV223</f>
        <v>134.67249552947672</v>
      </c>
      <c r="T223" s="11">
        <f>+'[1]total numbers'!T223*CW223</f>
        <v>134.06484683666582</v>
      </c>
      <c r="U223" s="11">
        <f>+'[1]total numbers'!U223*CX223</f>
        <v>133.28915143348439</v>
      </c>
      <c r="V223" s="11">
        <f>+'[1]total numbers'!V223*CY223</f>
        <v>132.32520093335836</v>
      </c>
      <c r="W223" s="11">
        <f>+'[1]total numbers'!W223*CZ223</f>
        <v>131.1491425260474</v>
      </c>
      <c r="X223" s="11">
        <f>+'[1]total numbers'!X223*DA223</f>
        <v>129.73247692527767</v>
      </c>
      <c r="Y223" s="11">
        <f>+'[1]total numbers'!Y223*DB223</f>
        <v>133.27485803788926</v>
      </c>
      <c r="Z223" s="11">
        <f>+'[1]total numbers'!Z223*DC223</f>
        <v>136.14689520585566</v>
      </c>
      <c r="AA223" s="11">
        <f>+'[1]total numbers'!AA223*DD223</f>
        <v>138.26475460944457</v>
      </c>
      <c r="AB223" s="11">
        <f>+'[1]total numbers'!AB223*DE223</f>
        <v>139.52143723905635</v>
      </c>
      <c r="AC223" s="11">
        <f>+'[1]total numbers'!AC223*DF223</f>
        <v>139.77633405960842</v>
      </c>
      <c r="AD223" s="11">
        <f>+'[1]total numbers'!AD223*DG223</f>
        <v>162.46971228086653</v>
      </c>
      <c r="AE223" s="11">
        <f>+'[1]total numbers'!AE223*DH223</f>
        <v>153.13751179817379</v>
      </c>
      <c r="AF223" s="11">
        <f>+'[1]total numbers'!AF223*DI223</f>
        <v>153.64792293424176</v>
      </c>
      <c r="AG223" s="11">
        <f>+'[1]total numbers'!AG223*DJ223</f>
        <v>157.88990508394372</v>
      </c>
      <c r="AH223" s="11">
        <f>+'[1]total numbers'!AH223*DK223</f>
        <v>162.22692338708396</v>
      </c>
      <c r="AI223" s="11">
        <f>+'[1]total numbers'!AI223*DL223</f>
        <v>166.65944662927589</v>
      </c>
      <c r="AJ223" s="11">
        <f>+'[1]total numbers'!AJ223*DM223</f>
        <v>171.18777768164333</v>
      </c>
      <c r="AK223" s="11">
        <f>+'[1]total numbers'!AK223*DN223</f>
        <v>175.81203323986472</v>
      </c>
      <c r="AL223" s="11">
        <f>+'[1]total numbers'!AL223*DO223</f>
        <v>180.53212140927761</v>
      </c>
      <c r="AM223" s="11">
        <f>+'[1]total numbers'!AM223*DP223</f>
        <v>185.34771688082515</v>
      </c>
      <c r="AN223" s="11">
        <f>+'[1]total numbers'!AN223*DQ223</f>
        <v>190.25823340651218</v>
      </c>
      <c r="AO223" s="11">
        <f>+'[1]total numbers'!AO223*DR223</f>
        <v>195.26279324078644</v>
      </c>
      <c r="AP223" s="11">
        <f>+'[1]total numbers'!AP223*DS223</f>
        <v>200.3601931646495</v>
      </c>
      <c r="AQ223" s="11">
        <f>+'[1]total numbers'!AQ223*DT223</f>
        <v>216.76062301357527</v>
      </c>
      <c r="AR223" s="11">
        <f>+'[1]total numbers'!AR223*DU223</f>
        <v>234.45338688943539</v>
      </c>
      <c r="AS223" s="11">
        <f>+'[1]total numbers'!AS223*DV223</f>
        <v>253.53324535447283</v>
      </c>
      <c r="AT223" s="11">
        <f>+'[1]total numbers'!AT223*DW223</f>
        <v>274.10081163627217</v>
      </c>
      <c r="AU223" s="11">
        <f>+'[1]total numbers'!AU223*DX223</f>
        <v>296.26271928723588</v>
      </c>
      <c r="AV223" s="11">
        <f>+'[1]total numbers'!AV223*DY223</f>
        <v>330.13586876038232</v>
      </c>
      <c r="AW223" s="11">
        <f>+'[1]total numbers'!AW223*DZ223</f>
        <v>367.77882385733545</v>
      </c>
      <c r="AX223" s="11">
        <f>+'[1]total numbers'!AX223*EA223</f>
        <v>409.59217244891897</v>
      </c>
      <c r="AY223" s="11">
        <f>+'[1]total numbers'!AY223*EB223</f>
        <v>456.01531518186908</v>
      </c>
      <c r="AZ223" s="11">
        <f>+'[1]total numbers'!AZ223*EC223</f>
        <v>507.52940430260554</v>
      </c>
      <c r="BA223" s="11">
        <f>+'[1]total numbers'!BA223*ED223</f>
        <v>547.54937807499937</v>
      </c>
      <c r="BB223" s="11">
        <f>+'[1]total numbers'!BB223*EE223</f>
        <v>590.49862322112176</v>
      </c>
      <c r="BC223" s="11">
        <f>+'[1]total numbers'!BC223*EF223</f>
        <v>636.55525841443773</v>
      </c>
      <c r="BD223" s="11">
        <f>+'[1]total numbers'!BD223*EG223</f>
        <v>685.90146886498474</v>
      </c>
      <c r="BE223" s="19">
        <f>+[2]faostat2014_crops!B119</f>
        <v>766.53709923664132</v>
      </c>
      <c r="BF223" s="19">
        <f>+[2]faostat2014_crops!C119</f>
        <v>750.35038167938933</v>
      </c>
      <c r="BG223" s="19">
        <f>+[2]faostat2014_crops!D119</f>
        <v>720.99480916030541</v>
      </c>
      <c r="BH223" s="19">
        <f>+[2]faostat2014_crops!E119</f>
        <v>707.64305343511455</v>
      </c>
      <c r="BI223" s="19">
        <f>+[2]faostat2014_crops!F119</f>
        <v>599</v>
      </c>
      <c r="BJ223" s="19">
        <f>+[2]faostat2014_crops!G119</f>
        <v>612</v>
      </c>
      <c r="BK223" s="19">
        <f>+[2]faostat2014_crops!H119</f>
        <v>543</v>
      </c>
      <c r="BL223" s="19">
        <f>+[2]faostat2014_crops!I119</f>
        <v>515</v>
      </c>
      <c r="BM223" s="19">
        <f>+[2]faostat2014_crops!J119</f>
        <v>509</v>
      </c>
      <c r="BN223" s="19">
        <f>+[2]faostat2014_crops!K119</f>
        <v>487</v>
      </c>
      <c r="BO223" s="19">
        <f>+[2]faostat2014_crops!L119</f>
        <v>477</v>
      </c>
      <c r="BP223" s="19">
        <f>+[2]faostat2014_crops!M119</f>
        <v>467</v>
      </c>
      <c r="BQ223" s="19">
        <f>+[2]faostat2014_crops!N119</f>
        <v>460</v>
      </c>
      <c r="BR223" s="19">
        <f>+[2]faostat2014_crops!O119</f>
        <v>455</v>
      </c>
      <c r="BS223" s="19">
        <f>+[2]faostat2014_crops!P119</f>
        <v>449</v>
      </c>
      <c r="BT223" s="19">
        <f>+[2]faostat2014_crops!Q119</f>
        <v>449</v>
      </c>
      <c r="BU223" s="19">
        <f>+[2]faostat2014_crops!R119</f>
        <v>450</v>
      </c>
      <c r="BV223" s="19">
        <f>+[2]faostat2014_crops!S119</f>
        <v>444.80000000000018</v>
      </c>
      <c r="BW223" s="19">
        <f>+[2]faostat2014_crops!T119</f>
        <v>443.74000000000024</v>
      </c>
      <c r="BX223" s="19">
        <f>+[2]faostat2014_crops!U119</f>
        <v>442.89200000000028</v>
      </c>
      <c r="BY223" s="112">
        <f t="shared" si="339"/>
        <v>441.42000000000053</v>
      </c>
      <c r="BZ223" s="112">
        <f t="shared" si="340"/>
        <v>439.2802666666671</v>
      </c>
      <c r="CA223" s="112">
        <f t="shared" si="341"/>
        <v>437.23004444444541</v>
      </c>
      <c r="CB223" s="112">
        <f t="shared" si="342"/>
        <v>436.29028740740841</v>
      </c>
      <c r="CC223" s="112">
        <f t="shared" si="343"/>
        <v>434.50468345679155</v>
      </c>
      <c r="CD223" s="31"/>
      <c r="CE223" s="15">
        <f t="shared" si="381"/>
        <v>-151.35038167938933</v>
      </c>
      <c r="CG223" s="87">
        <v>0</v>
      </c>
      <c r="CH223" s="87">
        <v>0</v>
      </c>
      <c r="CI223" s="87">
        <v>0</v>
      </c>
      <c r="CJ223" s="87">
        <v>0</v>
      </c>
      <c r="CK223" s="87">
        <v>0</v>
      </c>
      <c r="CL223" s="87">
        <f t="shared" si="382"/>
        <v>0.16733003468825419</v>
      </c>
      <c r="CM223" s="87">
        <f t="shared" si="382"/>
        <v>0.50199010406476252</v>
      </c>
      <c r="CN223" s="66">
        <f t="shared" si="391"/>
        <v>1.5059703121942873</v>
      </c>
      <c r="CO223" s="66">
        <f t="shared" si="391"/>
        <v>1.4028049151397362</v>
      </c>
      <c r="CP223" s="66">
        <f t="shared" si="391"/>
        <v>1.2817147657031278</v>
      </c>
      <c r="CQ223" s="66">
        <f t="shared" si="391"/>
        <v>1.132022237972323</v>
      </c>
      <c r="CR223" s="66">
        <f t="shared" si="391"/>
        <v>1.1147232739981068</v>
      </c>
      <c r="CS223" s="66">
        <f t="shared" si="391"/>
        <v>1.09687005778234</v>
      </c>
      <c r="CT223" s="66">
        <f t="shared" si="391"/>
        <v>1.0784159397185566</v>
      </c>
      <c r="CU223" s="66">
        <f t="shared" si="391"/>
        <v>1.0593076518468076</v>
      </c>
      <c r="CV223" s="66">
        <f t="shared" si="391"/>
        <v>1.0394839437426082</v>
      </c>
      <c r="CW223" s="66">
        <f t="shared" si="391"/>
        <v>1.0188738391074783</v>
      </c>
      <c r="CX223" s="66">
        <f t="shared" si="392"/>
        <v>0.9973943768207183</v>
      </c>
      <c r="CY223" s="66">
        <f t="shared" si="392"/>
        <v>0.97494763871274948</v>
      </c>
      <c r="CZ223" s="66">
        <f t="shared" si="392"/>
        <v>0.95141677055726359</v>
      </c>
      <c r="DA223" s="66">
        <f t="shared" si="392"/>
        <v>0.92666054946626897</v>
      </c>
      <c r="DB223" s="66">
        <f t="shared" si="392"/>
        <v>0.90050579755330584</v>
      </c>
      <c r="DC223" s="66">
        <f t="shared" si="392"/>
        <v>0.87273650772984401</v>
      </c>
      <c r="DD223" s="66">
        <f t="shared" si="392"/>
        <v>0.8430777720088084</v>
      </c>
      <c r="DE223" s="66">
        <f t="shared" si="392"/>
        <v>0.81117114673869972</v>
      </c>
      <c r="DF223" s="66">
        <f t="shared" si="392"/>
        <v>0.77653518922004672</v>
      </c>
      <c r="DG223" s="66">
        <f t="shared" si="392"/>
        <v>0.73849869218575692</v>
      </c>
      <c r="DH223" s="66">
        <f t="shared" si="392"/>
        <v>0.69607959908260808</v>
      </c>
      <c r="DI223" s="66">
        <f t="shared" si="392"/>
        <v>0.69154445324302327</v>
      </c>
      <c r="DJ223" s="66">
        <f t="shared" si="392"/>
        <v>0.68694903125751305</v>
      </c>
      <c r="DK223" s="66">
        <f t="shared" si="392"/>
        <v>0.68229128948141793</v>
      </c>
      <c r="DL223" s="66">
        <f t="shared" si="379"/>
        <v>0.67756907109991316</v>
      </c>
      <c r="DM223" s="66">
        <f t="shared" si="393"/>
        <v>0.67278009732772603</v>
      </c>
      <c r="DN223" s="66">
        <f t="shared" si="393"/>
        <v>0.66792195771898089</v>
      </c>
      <c r="DO223" s="66">
        <f t="shared" si="393"/>
        <v>0.66299209947547888</v>
      </c>
      <c r="DP223" s="66">
        <f t="shared" si="393"/>
        <v>0.65798781562485353</v>
      </c>
      <c r="DQ223" s="66">
        <f t="shared" si="393"/>
        <v>0.6529062319201806</v>
      </c>
      <c r="DR223" s="66">
        <f t="shared" si="393"/>
        <v>0.64774429228913777</v>
      </c>
      <c r="DS223" s="66">
        <f t="shared" si="393"/>
        <v>0.64249874263296447</v>
      </c>
      <c r="DT223" s="66">
        <f t="shared" si="393"/>
        <v>0.63716611274228696</v>
      </c>
      <c r="DU223" s="66">
        <f t="shared" si="393"/>
        <v>0.63174269605721622</v>
      </c>
      <c r="DV223" s="66">
        <f t="shared" si="393"/>
        <v>0.62622452695146791</v>
      </c>
      <c r="DW223" s="66">
        <f t="shared" si="394"/>
        <v>0.62060735516278354</v>
      </c>
      <c r="DX223" s="66">
        <f t="shared" si="394"/>
        <v>0.61488661692224955</v>
      </c>
      <c r="DY223" s="66">
        <f t="shared" si="394"/>
        <v>0.60905740225023641</v>
      </c>
      <c r="DZ223" s="66">
        <f t="shared" si="394"/>
        <v>0.60311441778274488</v>
      </c>
      <c r="EA223" s="66">
        <f t="shared" si="394"/>
        <v>0.59705194436395481</v>
      </c>
      <c r="EB223" s="66">
        <f t="shared" si="394"/>
        <v>0.59086378848225629</v>
      </c>
      <c r="EC223" s="66">
        <f t="shared" si="394"/>
        <v>0.58454322642949175</v>
      </c>
      <c r="ED223" s="66">
        <f t="shared" si="394"/>
        <v>0.5780829398153231</v>
      </c>
      <c r="EE223" s="66">
        <f t="shared" si="394"/>
        <v>0.57147494075561911</v>
      </c>
      <c r="EF223" s="66">
        <f t="shared" si="394"/>
        <v>0.56471048465542839</v>
      </c>
      <c r="EG223" s="66">
        <f t="shared" si="394"/>
        <v>0.55777996799622076</v>
      </c>
      <c r="EH223" s="20">
        <f>+BE223/'[1]total numbers'!BN223</f>
        <v>0.55067280787631712</v>
      </c>
      <c r="EI223" s="20">
        <f>+BF223/'[1]total numbers'!BX223</f>
        <v>0.47854955055166259</v>
      </c>
      <c r="EJ223" s="20">
        <f>+BG223/'[1]total numbers'!CH223</f>
        <v>0.40170646198264204</v>
      </c>
      <c r="EK223" s="20">
        <f>+BH223/'[1]total numbers'!CR223</f>
        <v>0.37062006654368301</v>
      </c>
      <c r="EL223" s="20">
        <f>+BI223/'[1]total numbers'!DB223</f>
        <v>0.29777084470479925</v>
      </c>
      <c r="EM223" s="20">
        <f>+BJ223/'[1]total numbers'!DC223</f>
        <v>0.30321872623362212</v>
      </c>
      <c r="EN223" s="20">
        <f>+BK223/'[1]total numbers'!DD223</f>
        <v>0.26829282753959172</v>
      </c>
      <c r="EO223" s="20">
        <f>+BL223/'[1]total numbers'!DE223</f>
        <v>0.25388843698390395</v>
      </c>
      <c r="EP223" s="20">
        <f>+BM223/'[1]total numbers'!DF223</f>
        <v>0.25046907592657569</v>
      </c>
      <c r="EQ223" s="20">
        <f>+BN223/'[1]total numbers'!DG223</f>
        <v>0.2392753543437075</v>
      </c>
      <c r="ER223" s="20">
        <f>+BO223/'[1]total numbers'!DH223</f>
        <v>0.23406918731865159</v>
      </c>
      <c r="ES223" s="20">
        <f>+BP223/'[1]total numbers'!DI223</f>
        <v>0.22893997360572124</v>
      </c>
      <c r="ET223" s="20">
        <f>+BQ223/'[1]total numbers'!DJ223</f>
        <v>0.22534195641886562</v>
      </c>
      <c r="EU223" s="20">
        <f>+BR223/'[1]total numbers'!DK223</f>
        <v>0.22276785386428788</v>
      </c>
      <c r="EV223" s="20">
        <f>+BS223/'[1]total numbers'!DL223</f>
        <v>0.21973612089891162</v>
      </c>
      <c r="EW223" s="20">
        <f>+BT223/'[1]total numbers'!DM223</f>
        <v>0.21966678163703121</v>
      </c>
      <c r="EX223" s="113">
        <f>+BU223/'[1]total numbers'!DN223</f>
        <v>0.22010766688807867</v>
      </c>
      <c r="EY223" s="113">
        <f>+BV223/'[1]total numbers'!DO223</f>
        <v>0.21752930141208215</v>
      </c>
      <c r="EZ223" s="113">
        <f>+BW223/'[1]total numbers'!DP223</f>
        <v>0.21698066615910394</v>
      </c>
      <c r="FA223" s="113">
        <f>+BX223/'[1]total numbers'!DQ223</f>
        <v>0.21653509237253718</v>
      </c>
      <c r="FB223" s="113">
        <f>+BY223/'[1]total numbers'!DR223</f>
        <v>0.21577954528012211</v>
      </c>
      <c r="FC223" s="113">
        <f>+BZ223/'[1]total numbers'!DS223</f>
        <v>0.21469590141954289</v>
      </c>
      <c r="FD223" s="113">
        <f>+CA223/'[1]total numbers'!DT223</f>
        <v>0.2136677589319132</v>
      </c>
      <c r="FE223" s="113">
        <f>+CB223/'[1]total numbers'!DU223</f>
        <v>0.21321205635580007</v>
      </c>
      <c r="FF223" s="113">
        <f>+CC223/'[1]total numbers'!DV223</f>
        <v>0.21238615025378113</v>
      </c>
      <c r="FH223" s="55">
        <f t="shared" si="345"/>
        <v>-10000</v>
      </c>
      <c r="FI223" s="55">
        <f t="shared" si="346"/>
        <v>1960</v>
      </c>
      <c r="FJ223" s="69">
        <f t="shared" si="359"/>
        <v>2</v>
      </c>
      <c r="FK223" s="62">
        <f t="shared" si="347"/>
        <v>0.55067280787631712</v>
      </c>
      <c r="FL223" s="55">
        <f t="shared" si="348"/>
        <v>2214.9665394660169</v>
      </c>
      <c r="FM223" s="68">
        <f t="shared" si="357"/>
        <v>0.33333333333333331</v>
      </c>
      <c r="FN223" s="62">
        <f t="shared" si="349"/>
        <v>-8.6842550215812622E-2</v>
      </c>
      <c r="FP223" s="6">
        <v>2</v>
      </c>
      <c r="FQ223" s="23" t="s">
        <v>395</v>
      </c>
      <c r="GF223" s="21">
        <f t="shared" si="350"/>
        <v>2.055707530462588</v>
      </c>
    </row>
    <row r="224" spans="1:188" x14ac:dyDescent="0.2">
      <c r="A224" s="6">
        <v>7</v>
      </c>
      <c r="B224" s="14">
        <v>818</v>
      </c>
      <c r="C224" s="106" t="s">
        <v>266</v>
      </c>
      <c r="D224" s="11">
        <v>0</v>
      </c>
      <c r="E224" s="11">
        <v>0</v>
      </c>
      <c r="F224" s="21">
        <v>0</v>
      </c>
      <c r="G224" s="35">
        <f>+'[1]total numbers'!G224*CJ224</f>
        <v>7.7117831932970189</v>
      </c>
      <c r="H224" s="35">
        <f>+'[1]total numbers'!H224*CK224</f>
        <v>34.566392053176692</v>
      </c>
      <c r="I224" s="19">
        <f>+'[1]total numbers'!I224*CL224</f>
        <v>155.11729376563221</v>
      </c>
      <c r="J224" s="19">
        <f>+'[1]total numbers'!J224*CM224</f>
        <v>1158.9714909726217</v>
      </c>
      <c r="K224" s="19">
        <f>+'[1]total numbers'!K224*CN224</f>
        <v>1743.6489607390299</v>
      </c>
      <c r="L224" s="19">
        <f>+'[1]total numbers'!L224*CO224</f>
        <v>1500.0000000000002</v>
      </c>
      <c r="M224" s="19">
        <f>+'[1]total numbers'!M224*CP224</f>
        <v>1600</v>
      </c>
      <c r="N224" s="19">
        <f>+'[1]total numbers'!N224*CQ224</f>
        <v>2400</v>
      </c>
      <c r="O224" s="19">
        <f>+'[1]total numbers'!O224*CR224</f>
        <v>2468.6344407765973</v>
      </c>
      <c r="P224" s="19">
        <f>+'[1]total numbers'!P224*CS224</f>
        <v>2521.7295011964407</v>
      </c>
      <c r="Q224" s="19">
        <f>+'[1]total numbers'!Q224*CT224</f>
        <v>2245.9033223297929</v>
      </c>
      <c r="R224" s="19">
        <f>+'[1]total numbers'!R224*CU224</f>
        <v>1985.616523819898</v>
      </c>
      <c r="S224" s="19">
        <f>+'[1]total numbers'!S224*CV224</f>
        <v>1646.7680729280132</v>
      </c>
      <c r="T224" s="19">
        <f>+'[1]total numbers'!T224*CW224</f>
        <v>1333.8185892973852</v>
      </c>
      <c r="U224" s="19">
        <f>+'[1]total numbers'!U224*CX224</f>
        <v>1423.6045791820975</v>
      </c>
      <c r="V224" s="19">
        <f>+'[1]total numbers'!V224*CY224</f>
        <v>1492.6713952578059</v>
      </c>
      <c r="W224" s="19">
        <f>+'[1]total numbers'!W224*CZ224</f>
        <v>1614.400896454247</v>
      </c>
      <c r="X224" s="19">
        <f>+'[1]total numbers'!X224*DA224</f>
        <v>1705.0516369371803</v>
      </c>
      <c r="Y224" s="19">
        <f>+'[1]total numbers'!Y224*DB224</f>
        <v>1370.7344165488821</v>
      </c>
      <c r="Z224" s="19">
        <f>+'[1]total numbers'!Z224*DC224</f>
        <v>1156.8495714596938</v>
      </c>
      <c r="AA224" s="19">
        <f>+'[1]total numbers'!AA224*DD224</f>
        <v>1237.5731003372352</v>
      </c>
      <c r="AB224" s="19">
        <f>+'[1]total numbers'!AB224*DE224</f>
        <v>961.52855628676298</v>
      </c>
      <c r="AC224" s="19">
        <f>+'[1]total numbers'!AC224*DF224</f>
        <v>846.06196432461718</v>
      </c>
      <c r="AD224" s="19">
        <f>+'[1]total numbers'!AD224*DG224</f>
        <v>928.08261909948919</v>
      </c>
      <c r="AE224" s="19">
        <f>+'[1]total numbers'!AE224*DH224</f>
        <v>718.72900451388682</v>
      </c>
      <c r="AF224" s="19">
        <f>+'[1]total numbers'!AF224*DI224</f>
        <v>691.3617032630699</v>
      </c>
      <c r="AG224" s="19">
        <f>+'[1]total numbers'!AG224*DJ224</f>
        <v>664.51238135747815</v>
      </c>
      <c r="AH224" s="19">
        <f>+'[1]total numbers'!AH224*DK224</f>
        <v>638.18103879711146</v>
      </c>
      <c r="AI224" s="19">
        <f>+'[1]total numbers'!AI224*DL224</f>
        <v>612.36767558196982</v>
      </c>
      <c r="AJ224" s="19">
        <f>+'[1]total numbers'!AJ224*DM224</f>
        <v>587.07229171205347</v>
      </c>
      <c r="AK224" s="19">
        <f>+'[1]total numbers'!AK224*DN224</f>
        <v>562.29488718736195</v>
      </c>
      <c r="AL224" s="19">
        <f>+'[1]total numbers'!AL224*DO224</f>
        <v>538.03546200789594</v>
      </c>
      <c r="AM224" s="19">
        <f>+'[1]total numbers'!AM224*DP224</f>
        <v>514.29401617365488</v>
      </c>
      <c r="AN224" s="19">
        <f>+'[1]total numbers'!AN224*DQ224</f>
        <v>491.07054968463876</v>
      </c>
      <c r="AO224" s="19">
        <f>+'[1]total numbers'!AO224*DR224</f>
        <v>468.36506254084804</v>
      </c>
      <c r="AP224" s="19">
        <f>+'[1]total numbers'!AP224*DS224</f>
        <v>511.79190102791216</v>
      </c>
      <c r="AQ224" s="19">
        <f>+'[1]total numbers'!AQ224*DT224</f>
        <v>553.14682213407571</v>
      </c>
      <c r="AR224" s="19">
        <f>+'[1]total numbers'!AR224*DU224</f>
        <v>592.42982585933873</v>
      </c>
      <c r="AS224" s="19">
        <f>+'[1]total numbers'!AS224*DV224</f>
        <v>629.64091220370108</v>
      </c>
      <c r="AT224" s="19">
        <f>+'[1]total numbers'!AT224*DW224</f>
        <v>664.78008116716308</v>
      </c>
      <c r="AU224" s="19">
        <f>+'[1]total numbers'!AU224*DX224</f>
        <v>579.36901332301659</v>
      </c>
      <c r="AV224" s="19">
        <f>+'[1]total numbers'!AV224*DY224</f>
        <v>647.6375762069398</v>
      </c>
      <c r="AW224" s="19">
        <f>+'[1]total numbers'!AW224*DZ224</f>
        <v>723.58758535722814</v>
      </c>
      <c r="AX224" s="19">
        <f>+'[1]total numbers'!AX224*EA224</f>
        <v>982.75589913548367</v>
      </c>
      <c r="AY224" s="19">
        <f>+'[1]total numbers'!AY224*EB224</f>
        <v>1164.9448584823617</v>
      </c>
      <c r="AZ224" s="19">
        <f>+'[1]total numbers'!AZ224*EC224</f>
        <v>1300.0464497496791</v>
      </c>
      <c r="BA224" s="19">
        <f>+'[1]total numbers'!BA224*ED224</f>
        <v>1431.4610611412102</v>
      </c>
      <c r="BB224" s="19">
        <f>+'[1]total numbers'!BB224*EE224</f>
        <v>1559.2778801292711</v>
      </c>
      <c r="BC224" s="19">
        <f>+'[1]total numbers'!BC224*EF224</f>
        <v>1742.5905842835307</v>
      </c>
      <c r="BD224" s="19">
        <f>+'[1]total numbers'!BD224*EG224</f>
        <v>2043.189836939262</v>
      </c>
      <c r="BE224" s="19">
        <f>+[2]faostat2014_crops!B62</f>
        <v>2568</v>
      </c>
      <c r="BF224" s="19">
        <f>+[2]faostat2014_crops!C62</f>
        <v>2843</v>
      </c>
      <c r="BG224" s="19">
        <f>+[2]faostat2014_crops!D62</f>
        <v>2445</v>
      </c>
      <c r="BH224" s="19">
        <f>+[2]faostat2014_crops!E62</f>
        <v>2648</v>
      </c>
      <c r="BI224" s="19">
        <f>+[2]faostat2014_crops!F62</f>
        <v>3291</v>
      </c>
      <c r="BJ224" s="19">
        <f>+[2]faostat2014_crops!G62</f>
        <v>3338</v>
      </c>
      <c r="BK224" s="19">
        <f>+[2]faostat2014_crops!H62</f>
        <v>3424</v>
      </c>
      <c r="BL224" s="19">
        <f>+[2]faostat2014_crops!I62</f>
        <v>3409</v>
      </c>
      <c r="BM224" s="19">
        <f>+[2]faostat2014_crops!J62</f>
        <v>3478</v>
      </c>
      <c r="BN224" s="19">
        <f>+[2]faostat2014_crops!K62</f>
        <v>3523</v>
      </c>
      <c r="BO224" s="19">
        <f>+[2]faostat2014_crops!L62</f>
        <v>3533</v>
      </c>
      <c r="BP224" s="19">
        <f>+[2]faostat2014_crops!M62</f>
        <v>3538</v>
      </c>
      <c r="BQ224" s="19">
        <f>+[2]faostat2014_crops!N62</f>
        <v>3542</v>
      </c>
      <c r="BR224" s="19">
        <f>+[2]faostat2014_crops!O62</f>
        <v>3689</v>
      </c>
      <c r="BS224" s="19">
        <f>+[2]faostat2014_crops!P62</f>
        <v>3671</v>
      </c>
      <c r="BT224" s="19">
        <f>+[2]faostat2014_crops!Q62</f>
        <v>3620</v>
      </c>
      <c r="BU224" s="19">
        <f>+[2]faostat2014_crops!R62</f>
        <v>3612</v>
      </c>
      <c r="BV224" s="19">
        <f>+[2]faostat2014_crops!S62</f>
        <v>3648.0999999999985</v>
      </c>
      <c r="BW224" s="19">
        <f>+[2]faostat2014_crops!T62</f>
        <v>3605.7799999999988</v>
      </c>
      <c r="BX224" s="19">
        <f>+[2]faostat2014_crops!U62</f>
        <v>3600.6739999999991</v>
      </c>
      <c r="BY224" s="112">
        <f t="shared" si="339"/>
        <v>3590.4399999999987</v>
      </c>
      <c r="BZ224" s="112">
        <f t="shared" si="340"/>
        <v>3590.4225333333325</v>
      </c>
      <c r="CA224" s="112">
        <f t="shared" si="341"/>
        <v>3579.3054222222199</v>
      </c>
      <c r="CB224" s="112">
        <f t="shared" si="342"/>
        <v>3562.4257303703707</v>
      </c>
      <c r="CC224" s="112">
        <f t="shared" si="343"/>
        <v>3560.0851595061722</v>
      </c>
      <c r="CD224" s="31"/>
      <c r="CE224" s="15">
        <f t="shared" si="381"/>
        <v>448</v>
      </c>
      <c r="CG224" s="87">
        <v>0</v>
      </c>
      <c r="CH224" s="87">
        <v>0</v>
      </c>
      <c r="CI224" s="87">
        <f t="shared" ref="CI224:CM233" si="400">IF(+CJ224&lt;0.1,0,CJ224-CJ224/$CK$1)</f>
        <v>5.7116503476656741E-2</v>
      </c>
      <c r="CJ224" s="87">
        <f t="shared" si="400"/>
        <v>0.17134951042997021</v>
      </c>
      <c r="CK224" s="87">
        <f t="shared" si="400"/>
        <v>0.51404853128991057</v>
      </c>
      <c r="CL224" s="87">
        <f t="shared" si="400"/>
        <v>1.5421455938697317</v>
      </c>
      <c r="CM224" s="140">
        <f>+[3]egypt!$O$21</f>
        <v>4.6264367816091951</v>
      </c>
      <c r="CN224" s="141">
        <f>+CN244</f>
        <v>1.74364896073903</v>
      </c>
      <c r="CO224" s="141">
        <f>+CO244</f>
        <v>1</v>
      </c>
      <c r="CP224" s="141">
        <f>+CP244</f>
        <v>0.8</v>
      </c>
      <c r="CQ224" s="141">
        <f>+CQ244</f>
        <v>0.6</v>
      </c>
      <c r="CR224" s="80">
        <f>+$CQ224+(CR$3-$CQ$3)*(($EH224-$CQ224)/($EH$3-$CQ$3))</f>
        <v>0.57410103273874358</v>
      </c>
      <c r="CS224" s="80">
        <f t="shared" ref="CS224:EG224" si="401">+$CQ224+(CS$3-$CQ$3)*(($EH224-$CQ224)/($EH$3-$CQ$3))</f>
        <v>0.54820206547748718</v>
      </c>
      <c r="CT224" s="80">
        <f t="shared" si="401"/>
        <v>0.52230309821623089</v>
      </c>
      <c r="CU224" s="80">
        <f t="shared" si="401"/>
        <v>0.49640413095497449</v>
      </c>
      <c r="CV224" s="80">
        <f t="shared" si="401"/>
        <v>0.47050516369371809</v>
      </c>
      <c r="CW224" s="80">
        <f t="shared" si="401"/>
        <v>0.44460619643246169</v>
      </c>
      <c r="CX224" s="80">
        <f t="shared" si="401"/>
        <v>0.41870722917120529</v>
      </c>
      <c r="CY224" s="80">
        <f t="shared" si="401"/>
        <v>0.39280826190994894</v>
      </c>
      <c r="CZ224" s="80">
        <f t="shared" si="401"/>
        <v>0.3669092946486926</v>
      </c>
      <c r="DA224" s="80">
        <f t="shared" si="401"/>
        <v>0.3410103273874362</v>
      </c>
      <c r="DB224" s="80">
        <f t="shared" si="401"/>
        <v>0.3151113601261798</v>
      </c>
      <c r="DC224" s="80">
        <f t="shared" si="401"/>
        <v>0.28921239286492345</v>
      </c>
      <c r="DD224" s="80">
        <f t="shared" si="401"/>
        <v>0.26331342560366705</v>
      </c>
      <c r="DE224" s="80">
        <f t="shared" si="401"/>
        <v>0.23741445834241065</v>
      </c>
      <c r="DF224" s="80">
        <f t="shared" si="401"/>
        <v>0.21151549108115431</v>
      </c>
      <c r="DG224" s="80">
        <f t="shared" si="401"/>
        <v>0.18561652381989791</v>
      </c>
      <c r="DH224" s="80">
        <f t="shared" si="401"/>
        <v>0.15971755655864156</v>
      </c>
      <c r="DI224" s="80">
        <f t="shared" si="401"/>
        <v>0.15712765983251592</v>
      </c>
      <c r="DJ224" s="80">
        <f t="shared" si="401"/>
        <v>0.15453776310639028</v>
      </c>
      <c r="DK224" s="80">
        <f t="shared" si="401"/>
        <v>0.15194786638026464</v>
      </c>
      <c r="DL224" s="80">
        <f t="shared" si="401"/>
        <v>0.149357969654139</v>
      </c>
      <c r="DM224" s="80">
        <f t="shared" si="401"/>
        <v>0.14676807292801336</v>
      </c>
      <c r="DN224" s="80">
        <f t="shared" si="401"/>
        <v>0.14417817620188772</v>
      </c>
      <c r="DO224" s="80">
        <f t="shared" si="401"/>
        <v>0.14158827947576208</v>
      </c>
      <c r="DP224" s="80">
        <f t="shared" si="401"/>
        <v>0.13899838274963644</v>
      </c>
      <c r="DQ224" s="80">
        <f t="shared" si="401"/>
        <v>0.1364084860235108</v>
      </c>
      <c r="DR224" s="80">
        <f t="shared" si="401"/>
        <v>0.13381858929738516</v>
      </c>
      <c r="DS224" s="80">
        <f t="shared" si="401"/>
        <v>0.13122869257125952</v>
      </c>
      <c r="DT224" s="80">
        <f t="shared" si="401"/>
        <v>0.12863879584513388</v>
      </c>
      <c r="DU224" s="80">
        <f t="shared" si="401"/>
        <v>0.12604889911900824</v>
      </c>
      <c r="DV224" s="80">
        <f t="shared" si="401"/>
        <v>0.1234590023928826</v>
      </c>
      <c r="DW224" s="80">
        <f t="shared" si="401"/>
        <v>0.12086910566675696</v>
      </c>
      <c r="DX224" s="80">
        <f t="shared" si="401"/>
        <v>0.11827920894063132</v>
      </c>
      <c r="DY224" s="80">
        <f t="shared" si="401"/>
        <v>0.11568931221450568</v>
      </c>
      <c r="DZ224" s="80">
        <f t="shared" si="401"/>
        <v>0.11309941548838004</v>
      </c>
      <c r="EA224" s="80">
        <f t="shared" si="401"/>
        <v>0.1105095187622544</v>
      </c>
      <c r="EB224" s="80">
        <f t="shared" si="401"/>
        <v>0.10791962203612876</v>
      </c>
      <c r="EC224" s="80">
        <f t="shared" si="401"/>
        <v>0.10532972531000312</v>
      </c>
      <c r="ED224" s="80">
        <f t="shared" si="401"/>
        <v>0.10273982858387753</v>
      </c>
      <c r="EE224" s="80">
        <f t="shared" si="401"/>
        <v>0.10014993185775189</v>
      </c>
      <c r="EF224" s="80">
        <f t="shared" si="401"/>
        <v>9.7560035131626255E-2</v>
      </c>
      <c r="EG224" s="80">
        <f t="shared" si="401"/>
        <v>9.4970138405500615E-2</v>
      </c>
      <c r="EH224" s="20">
        <f>+BE224/'[1]total numbers'!BN224</f>
        <v>9.2380241679374947E-2</v>
      </c>
      <c r="EI224" s="20">
        <f>+BF224/'[1]total numbers'!BX224</f>
        <v>7.9915776698285451E-2</v>
      </c>
      <c r="EJ224" s="20">
        <f>+BG224/'[1]total numbers'!CH224</f>
        <v>5.5026623545898969E-2</v>
      </c>
      <c r="EK224" s="20">
        <f>+BH224/'[1]total numbers'!CR224</f>
        <v>4.5825161640989348E-2</v>
      </c>
      <c r="EL224" s="20">
        <f>+BI224/'[1]total numbers'!DB224</f>
        <v>4.6897849742852007E-2</v>
      </c>
      <c r="EM224" s="20">
        <f>+BJ224/'[1]total numbers'!DC224</f>
        <v>4.6673340199264127E-2</v>
      </c>
      <c r="EN224" s="20">
        <f>+BK224/'[1]total numbers'!DD224</f>
        <v>4.697230758855326E-2</v>
      </c>
      <c r="EO224" s="20">
        <f>+BL224/'[1]total numbers'!DE224</f>
        <v>4.5883834433304828E-2</v>
      </c>
      <c r="EP224" s="20">
        <f>+BM224/'[1]total numbers'!DF224</f>
        <v>4.5933379140807293E-2</v>
      </c>
      <c r="EQ224" s="20">
        <f>+BN224/'[1]total numbers'!DG224</f>
        <v>4.5661680850928428E-2</v>
      </c>
      <c r="ER224" s="20">
        <f>+BO224/'[1]total numbers'!DH224</f>
        <v>4.4947918809580642E-2</v>
      </c>
      <c r="ES224" s="20">
        <f>+BP224/'[1]total numbers'!DI224</f>
        <v>4.4191558590431168E-2</v>
      </c>
      <c r="ET224" s="20">
        <f>+BQ224/'[1]total numbers'!DJ224</f>
        <v>4.3445639042787823E-2</v>
      </c>
      <c r="EU224" s="20">
        <f>+BR224/'[1]total numbers'!DK224</f>
        <v>4.4446110320161519E-2</v>
      </c>
      <c r="EV224" s="20">
        <f>+BS224/'[1]total numbers'!DL224</f>
        <v>4.3456938749048872E-2</v>
      </c>
      <c r="EW224" s="20">
        <f>+BT224/'[1]total numbers'!DM224</f>
        <v>4.2117363173834181E-2</v>
      </c>
      <c r="EX224" s="113">
        <f>+BU224/'[1]total numbers'!DN224</f>
        <v>4.1315901866085553E-2</v>
      </c>
      <c r="EY224" s="113">
        <f>+BV224/'[1]total numbers'!DO224</f>
        <v>4.1040479022860163E-2</v>
      </c>
      <c r="EZ224" s="113">
        <f>+BW224/'[1]total numbers'!DP224</f>
        <v>3.9911964286995102E-2</v>
      </c>
      <c r="FA224" s="113">
        <f>+BX224/'[1]total numbers'!DQ224</f>
        <v>3.9232247900696744E-2</v>
      </c>
      <c r="FB224" s="113">
        <f>+BY224/'[1]total numbers'!DR224</f>
        <v>3.8526870110825742E-2</v>
      </c>
      <c r="FC224" s="113">
        <f>+BZ224/'[1]total numbers'!DS224</f>
        <v>3.7959043642924364E-2</v>
      </c>
      <c r="FD224" s="113">
        <f>+CA224/'[1]total numbers'!DT224</f>
        <v>3.7300508389144137E-2</v>
      </c>
      <c r="FE224" s="113">
        <f>+CB224/'[1]total numbers'!DU224</f>
        <v>3.6609463358413169E-2</v>
      </c>
      <c r="FF224" s="113">
        <f>+CC224/'[1]total numbers'!DV224</f>
        <v>3.6092510632474303E-2</v>
      </c>
      <c r="FH224" s="81">
        <f>+EH224</f>
        <v>9.2380241679374947E-2</v>
      </c>
      <c r="FI224" s="73">
        <f>FM224-EH224</f>
        <v>4.9076197583206254</v>
      </c>
      <c r="FJ224" s="70">
        <v>3000</v>
      </c>
      <c r="FK224" s="79">
        <v>2.5000000000000001E-3</v>
      </c>
      <c r="FL224" s="70">
        <v>5000</v>
      </c>
      <c r="FM224" s="82">
        <v>5</v>
      </c>
      <c r="FN224" s="62"/>
      <c r="FO224" s="6" t="s">
        <v>389</v>
      </c>
      <c r="FP224" s="89">
        <v>3</v>
      </c>
      <c r="FQ224" s="90" t="s">
        <v>396</v>
      </c>
      <c r="FR224" s="89"/>
      <c r="FS224" s="89"/>
      <c r="FT224" s="89"/>
      <c r="FU224" s="89"/>
      <c r="GF224" s="21">
        <f>+CQ244/EH224</f>
        <v>6.4948953271028032</v>
      </c>
    </row>
    <row r="225" spans="1:188" x14ac:dyDescent="0.2">
      <c r="A225" s="6">
        <v>11</v>
      </c>
      <c r="B225" s="14">
        <v>826</v>
      </c>
      <c r="C225" s="106" t="s">
        <v>267</v>
      </c>
      <c r="D225" s="11">
        <v>0</v>
      </c>
      <c r="E225" s="11">
        <v>0</v>
      </c>
      <c r="F225" s="21">
        <v>0</v>
      </c>
      <c r="G225" s="21">
        <v>0</v>
      </c>
      <c r="H225" s="21">
        <v>0</v>
      </c>
      <c r="I225" s="11">
        <f>IF(J225&lt;1,0,'[1]total numbers'!I225*CL225)</f>
        <v>1.0938726562929246</v>
      </c>
      <c r="J225" s="11">
        <f>IF(K225&lt;1,0,'[1]total numbers'!J225*CM225)</f>
        <v>3.2816179688787739</v>
      </c>
      <c r="K225" s="11">
        <f>IF(L225&lt;1,0,'[1]total numbers'!K225*CN225)</f>
        <v>44.301842579863461</v>
      </c>
      <c r="L225" s="11">
        <f>IF(M225&lt;1,0,'[1]total numbers'!L225*CO225)</f>
        <v>123.30194032527621</v>
      </c>
      <c r="M225" s="11">
        <f>IF(N225&lt;1,0,'[1]total numbers'!M225*CP225)</f>
        <v>292.9029376577555</v>
      </c>
      <c r="N225" s="11">
        <f>IF(O225&lt;1,0,'[1]total numbers'!N225*CQ225)</f>
        <v>939.46280430663035</v>
      </c>
      <c r="O225" s="11">
        <f>+'[1]total numbers'!O225*CR225</f>
        <v>1000.9451020141405</v>
      </c>
      <c r="P225" s="11">
        <f>+'[1]total numbers'!P225*CS225</f>
        <v>1039.1832695812727</v>
      </c>
      <c r="Q225" s="11">
        <f>+'[1]total numbers'!Q225*CT225</f>
        <v>1077.7239793404033</v>
      </c>
      <c r="R225" s="11">
        <f>+'[1]total numbers'!R225*CU225</f>
        <v>1116.3453458871056</v>
      </c>
      <c r="S225" s="11">
        <f>+'[1]total numbers'!S225*CV225</f>
        <v>819.00868846046592</v>
      </c>
      <c r="T225" s="11">
        <f>+'[1]total numbers'!T225*CW225</f>
        <v>533.27106991274866</v>
      </c>
      <c r="U225" s="11">
        <f>+'[1]total numbers'!U225*CX225</f>
        <v>519.89721897957702</v>
      </c>
      <c r="V225" s="11">
        <f>+'[1]total numbers'!V225*CY225</f>
        <v>738.4642857149106</v>
      </c>
      <c r="W225" s="11">
        <f>+'[1]total numbers'!W225*CZ225</f>
        <v>1192.8006207720571</v>
      </c>
      <c r="X225" s="11">
        <f>+'[1]total numbers'!X225*DA225</f>
        <v>1614.8741704685899</v>
      </c>
      <c r="Y225" s="11">
        <f>+'[1]total numbers'!Y225*DB225</f>
        <v>2377.5956485592283</v>
      </c>
      <c r="Z225" s="11">
        <f>+'[1]total numbers'!Z225*DC225</f>
        <v>3849.7103353130096</v>
      </c>
      <c r="AA225" s="11">
        <f>+'[1]total numbers'!AA225*DD225</f>
        <v>4970.9796794781241</v>
      </c>
      <c r="AB225" s="11">
        <f>+'[1]total numbers'!AB225*DE225</f>
        <v>2132.6933333400002</v>
      </c>
      <c r="AC225" s="11">
        <f>+'[1]total numbers'!AC225*DF225</f>
        <v>2128.6464769200006</v>
      </c>
      <c r="AD225" s="11">
        <f>+'[1]total numbers'!AD225*DG225</f>
        <v>2719.4875142400001</v>
      </c>
      <c r="AE225" s="11">
        <f>+'[1]total numbers'!AE225*DH225</f>
        <v>3364.9916637752467</v>
      </c>
      <c r="AF225" s="11">
        <f>+'[1]total numbers'!AF225*DI225</f>
        <v>3613.1978796684457</v>
      </c>
      <c r="AG225" s="11">
        <f>+'[1]total numbers'!AG225*DJ225</f>
        <v>3861.8603262855863</v>
      </c>
      <c r="AH225" s="11">
        <f>+'[1]total numbers'!AH225*DK225</f>
        <v>4078.7972926910579</v>
      </c>
      <c r="AI225" s="11">
        <f>+'[1]total numbers'!AI225*DL225</f>
        <v>4358.0761494124245</v>
      </c>
      <c r="AJ225" s="11">
        <f>+'[1]total numbers'!AJ225*DM225</f>
        <v>4629.417687666617</v>
      </c>
      <c r="AK225" s="11">
        <f>+'[1]total numbers'!AK225*DN225</f>
        <v>4741.2558211159667</v>
      </c>
      <c r="AL225" s="11">
        <f>+'[1]total numbers'!AL225*DO225</f>
        <v>4842.8811649198096</v>
      </c>
      <c r="AM225" s="11">
        <f>+'[1]total numbers'!AM225*DP225</f>
        <v>4928.0476059691355</v>
      </c>
      <c r="AN225" s="11">
        <f>+'[1]total numbers'!AN225*DQ225</f>
        <v>4754.8550826156552</v>
      </c>
      <c r="AO225" s="11">
        <f>+'[1]total numbers'!AO225*DR225</f>
        <v>4547.4285516200325</v>
      </c>
      <c r="AP225" s="11">
        <f>+'[1]total numbers'!AP225*DS225</f>
        <v>3975.0937810070059</v>
      </c>
      <c r="AQ225" s="11">
        <f>+'[1]total numbers'!AQ225*DT225</f>
        <v>4579.7104704379726</v>
      </c>
      <c r="AR225" s="11">
        <f>+'[1]total numbers'!AR225*DU225</f>
        <v>4666.544051272188</v>
      </c>
      <c r="AS225" s="11">
        <f>+'[1]total numbers'!AS225*DV225</f>
        <v>5527.4058435636562</v>
      </c>
      <c r="AT225" s="11">
        <f>+'[1]total numbers'!AT225*DW225</f>
        <v>5088.7824074600157</v>
      </c>
      <c r="AU225" s="11">
        <f>+'[1]total numbers'!AU225*DX225</f>
        <v>4277.6859336339785</v>
      </c>
      <c r="AV225" s="11">
        <f>+'[1]total numbers'!AV225*DY225</f>
        <v>5601.6831839157821</v>
      </c>
      <c r="AW225" s="11">
        <f>+'[1]total numbers'!AW225*DZ225</f>
        <v>6100.2813028775972</v>
      </c>
      <c r="AX225" s="11">
        <f>+'[1]total numbers'!AX225*EA225</f>
        <v>6507.2545739031739</v>
      </c>
      <c r="AY225" s="11">
        <f>+'[1]total numbers'!AY225*EB225</f>
        <v>6965.2219005400211</v>
      </c>
      <c r="AZ225" s="11">
        <f>+'[1]total numbers'!AZ225*EC225</f>
        <v>7363.7192742618081</v>
      </c>
      <c r="BA225" s="11">
        <f>+'[1]total numbers'!BA225*ED225</f>
        <v>7413.3117708784848</v>
      </c>
      <c r="BB225" s="11">
        <f>+'[1]total numbers'!BB225*EE225</f>
        <v>7415.1314921346184</v>
      </c>
      <c r="BC225" s="11">
        <f>+'[1]total numbers'!BC225*EF225</f>
        <v>7337.5145602238244</v>
      </c>
      <c r="BD225" s="11">
        <f>+'[1]total numbers'!BD225*EG225</f>
        <v>7427.99190920615</v>
      </c>
      <c r="BE225" s="19">
        <f>+[2]faostat2014_crops!B211</f>
        <v>7295</v>
      </c>
      <c r="BF225" s="19">
        <f>+[2]faostat2014_crops!C211</f>
        <v>7199</v>
      </c>
      <c r="BG225" s="19">
        <f>+[2]faostat2014_crops!D211</f>
        <v>6996</v>
      </c>
      <c r="BH225" s="19">
        <f>+[2]faostat2014_crops!E211</f>
        <v>6686</v>
      </c>
      <c r="BI225" s="19">
        <f>+[2]faostat2014_crops!F211</f>
        <v>5928</v>
      </c>
      <c r="BJ225" s="19">
        <f>+[2]faostat2014_crops!G211</f>
        <v>5702</v>
      </c>
      <c r="BK225" s="19">
        <f>+[2]faostat2014_crops!H211</f>
        <v>5836</v>
      </c>
      <c r="BL225" s="19">
        <f>+[2]faostat2014_crops!I211</f>
        <v>5708</v>
      </c>
      <c r="BM225" s="19">
        <f>+[2]faostat2014_crops!J211</f>
        <v>5868</v>
      </c>
      <c r="BN225" s="19">
        <f>+[2]faostat2014_crops!K211</f>
        <v>5776</v>
      </c>
      <c r="BO225" s="19">
        <f>+[2]faostat2014_crops!L211</f>
        <v>6139</v>
      </c>
      <c r="BP225" s="19">
        <f>+[2]faostat2014_crops!M211</f>
        <v>6131</v>
      </c>
      <c r="BQ225" s="19">
        <f>+[2]faostat2014_crops!N211</f>
        <v>6051</v>
      </c>
      <c r="BR225" s="19">
        <f>+[2]faostat2014_crops!O211</f>
        <v>6092</v>
      </c>
      <c r="BS225" s="19">
        <f>+[2]faostat2014_crops!P211</f>
        <v>6016</v>
      </c>
      <c r="BT225" s="19">
        <f>+[2]faostat2014_crops!Q211</f>
        <v>6107</v>
      </c>
      <c r="BU225" s="19">
        <f>+[2]faostat2014_crops!R211</f>
        <v>6258</v>
      </c>
      <c r="BV225" s="19">
        <f>+[2]faostat2014_crops!S211</f>
        <v>6233.5</v>
      </c>
      <c r="BW225" s="19">
        <f>+[2]faostat2014_crops!T211</f>
        <v>6298.8000000000029</v>
      </c>
      <c r="BX225" s="19">
        <f>+[2]faostat2014_crops!U211</f>
        <v>6390.2900000000081</v>
      </c>
      <c r="BY225" s="112">
        <f t="shared" si="339"/>
        <v>6459.5</v>
      </c>
      <c r="BZ225" s="112">
        <f t="shared" si="340"/>
        <v>6513.6486666666751</v>
      </c>
      <c r="CA225" s="112">
        <f t="shared" si="341"/>
        <v>6563.7297777777858</v>
      </c>
      <c r="CB225" s="112">
        <f t="shared" si="342"/>
        <v>6646.4018962963164</v>
      </c>
      <c r="CC225" s="112">
        <f t="shared" si="343"/>
        <v>6709.9761382716242</v>
      </c>
      <c r="CD225" s="31"/>
      <c r="CE225" s="46">
        <f t="shared" si="381"/>
        <v>-1271</v>
      </c>
      <c r="CG225" s="87">
        <v>0</v>
      </c>
      <c r="CH225" s="87">
        <v>0</v>
      </c>
      <c r="CI225" s="87">
        <v>0</v>
      </c>
      <c r="CJ225" s="87">
        <v>0</v>
      </c>
      <c r="CK225" s="87">
        <v>0</v>
      </c>
      <c r="CL225" s="87">
        <f t="shared" si="400"/>
        <v>0.18231210938215409</v>
      </c>
      <c r="CM225" s="87">
        <f t="shared" si="400"/>
        <v>0.54693632814646231</v>
      </c>
      <c r="CN225" s="66">
        <f t="shared" ref="CN225:DA237" si="402">IF(($FL225=0),0,$FN225*(CN$3-$FL225)^$FM225)</f>
        <v>1.6408089844393872</v>
      </c>
      <c r="CO225" s="66">
        <f t="shared" si="402"/>
        <v>1.5222461768552618</v>
      </c>
      <c r="CP225" s="66">
        <f t="shared" si="402"/>
        <v>1.381617630461111</v>
      </c>
      <c r="CQ225" s="66">
        <f t="shared" si="402"/>
        <v>1.2044394927008082</v>
      </c>
      <c r="CR225" s="66">
        <f t="shared" si="402"/>
        <v>1.1836300511875983</v>
      </c>
      <c r="CS225" s="66">
        <f t="shared" si="402"/>
        <v>1.1620619888672072</v>
      </c>
      <c r="CT225" s="66">
        <f t="shared" si="402"/>
        <v>1.1396621390726103</v>
      </c>
      <c r="CU225" s="66">
        <f t="shared" si="402"/>
        <v>1.1163453458871055</v>
      </c>
      <c r="CV225" s="66">
        <f t="shared" si="402"/>
        <v>1.0920115846139544</v>
      </c>
      <c r="CW225" s="66">
        <f t="shared" si="402"/>
        <v>1.0665421398254973</v>
      </c>
      <c r="CX225" s="66">
        <f t="shared" si="402"/>
        <v>1.0397944379591539</v>
      </c>
      <c r="CY225" s="66">
        <f t="shared" si="402"/>
        <v>1.0115949119382337</v>
      </c>
      <c r="CZ225" s="66">
        <f t="shared" si="402"/>
        <v>0.98172890598523199</v>
      </c>
      <c r="DA225" s="66">
        <f t="shared" si="402"/>
        <v>0.9499259826285823</v>
      </c>
      <c r="DB225" s="71">
        <f>+[3]UK!$D$5</f>
        <v>0.92888842778483427</v>
      </c>
      <c r="DC225" s="71">
        <f>+[3]UK!$D$6</f>
        <v>0.84997030496489789</v>
      </c>
      <c r="DD225" s="71">
        <f>+[3]UK!$D$57</f>
        <v>0.78624639017142861</v>
      </c>
      <c r="DE225" s="71">
        <f>+[3]UK!$D$157</f>
        <v>0.73541149425517238</v>
      </c>
      <c r="DF225" s="71">
        <f>+[3]UK!$D$257</f>
        <v>0.50682058974285715</v>
      </c>
      <c r="DG225" s="71">
        <f>+[3]UK!$D$357</f>
        <v>0.54389750284799998</v>
      </c>
      <c r="DH225" s="71">
        <f>+[3]UK!$D$457</f>
        <v>0.49827119200459008</v>
      </c>
      <c r="DI225" s="71">
        <f>+[3]UK!$D$467</f>
        <v>0.49902981298313348</v>
      </c>
      <c r="DJ225" s="71">
        <f>+[3]UK!$D$477</f>
        <v>0.49934593043817505</v>
      </c>
      <c r="DK225" s="71">
        <f>+[3]UK!$D$487</f>
        <v>0.49533935963592202</v>
      </c>
      <c r="DL225" s="71">
        <f>+[3]UK!$D$497</f>
        <v>0.49846865567771592</v>
      </c>
      <c r="DM225" s="71">
        <f>+[3]UK!$D$507</f>
        <v>0.49990185991598651</v>
      </c>
      <c r="DN225" s="71">
        <f>+[3]UK!$D$517</f>
        <v>0.48435812546430945</v>
      </c>
      <c r="DO225" s="71">
        <f>+[3]UK!$D$527</f>
        <v>0.46888196109199942</v>
      </c>
      <c r="DP225" s="71">
        <f>+[3]UK!$D$537</f>
        <v>0.45287416176857209</v>
      </c>
      <c r="DQ225" s="71">
        <f>+[3]UK!$D$547</f>
        <v>0.41527322513250403</v>
      </c>
      <c r="DR225" s="71">
        <f>+[3]UK!$D$557</f>
        <v>0.37784185104706902</v>
      </c>
      <c r="DS225" s="71">
        <f>+[3]UK!$D$567</f>
        <v>0.3294463146150638</v>
      </c>
      <c r="DT225" s="71">
        <f>+[3]UK!$D$577</f>
        <v>0.29973496455560322</v>
      </c>
      <c r="DU225" s="71">
        <f>+[3]UK!$D$587</f>
        <v>0.2661152642749226</v>
      </c>
      <c r="DV225" s="71">
        <f>+[3]UK!$D$597</f>
        <v>0.2613723544228671</v>
      </c>
      <c r="DW225" s="71">
        <f>+[3]UK!$D$607</f>
        <v>0.22933362449869221</v>
      </c>
      <c r="DX225" s="71">
        <f>+[3]UK!$D$617</f>
        <v>0.17610356595286844</v>
      </c>
      <c r="DY225" s="71">
        <f>+[3]UK!$D$627</f>
        <v>0.20643071296385168</v>
      </c>
      <c r="DZ225" s="75">
        <f>+$DY225+(DZ$3-$DY$3)*(($EH225-$DY225)/($EH$3-$DY$3))</f>
        <v>0.19897085612159748</v>
      </c>
      <c r="EA225" s="75">
        <f t="shared" ref="EA225:EG225" si="403">+$DY225+(EA$3-$DY$3)*(($EH225-$DY225)/($EH$3-$DY$3))</f>
        <v>0.19151099927934329</v>
      </c>
      <c r="EB225" s="75">
        <f t="shared" si="403"/>
        <v>0.18405114243708909</v>
      </c>
      <c r="EC225" s="75">
        <f t="shared" si="403"/>
        <v>0.17659128559483489</v>
      </c>
      <c r="ED225" s="75">
        <f t="shared" si="403"/>
        <v>0.16913142875258069</v>
      </c>
      <c r="EE225" s="75">
        <f t="shared" si="403"/>
        <v>0.16167157191032649</v>
      </c>
      <c r="EF225" s="75">
        <f t="shared" si="403"/>
        <v>0.15421171506807227</v>
      </c>
      <c r="EG225" s="75">
        <f t="shared" si="403"/>
        <v>0.14675185822581807</v>
      </c>
      <c r="EH225" s="20">
        <f>+BE225/'[1]total numbers'!BN225</f>
        <v>0.13929200138356387</v>
      </c>
      <c r="EI225" s="20">
        <f>+BF225/'[1]total numbers'!BX225</f>
        <v>0.12933140746489602</v>
      </c>
      <c r="EJ225" s="20">
        <f>+BG225/'[1]total numbers'!CH225</f>
        <v>0.12423149740453659</v>
      </c>
      <c r="EK225" s="20">
        <f>+BH225/'[1]total numbers'!CR225</f>
        <v>0.11681153294276536</v>
      </c>
      <c r="EL225" s="20">
        <f>+BI225/'[1]total numbers'!DB225</f>
        <v>0.10063250619739551</v>
      </c>
      <c r="EM225" s="20">
        <f>+BJ225/'[1]total numbers'!DC225</f>
        <v>9.6418786119949265E-2</v>
      </c>
      <c r="EN225" s="20">
        <f>+BK225/'[1]total numbers'!DD225</f>
        <v>9.8262380660077711E-2</v>
      </c>
      <c r="EO225" s="20">
        <f>+BL225/'[1]total numbers'!DE225</f>
        <v>9.5664340577387597E-2</v>
      </c>
      <c r="EP225" s="20">
        <f>+BM225/'[1]total numbers'!DF225</f>
        <v>9.786876585718346E-2</v>
      </c>
      <c r="EQ225" s="20">
        <f>+BN225/'[1]total numbers'!DG225</f>
        <v>9.5850366161342529E-2</v>
      </c>
      <c r="ER225" s="20">
        <f>+BO225/'[1]total numbers'!DH225</f>
        <v>0.10134626938092633</v>
      </c>
      <c r="ES225" s="20">
        <f>+BP225/'[1]total numbers'!DI225</f>
        <v>0.10067462838607109</v>
      </c>
      <c r="ET225" s="20">
        <f>+BQ225/'[1]total numbers'!DJ225</f>
        <v>9.8822630673126979E-2</v>
      </c>
      <c r="EU225" s="20">
        <f>+BR225/'[1]total numbers'!DK225</f>
        <v>9.8951648540636983E-2</v>
      </c>
      <c r="EV225" s="20">
        <f>+BS225/'[1]total numbers'!DL225</f>
        <v>9.7190157583759637E-2</v>
      </c>
      <c r="EW225" s="20">
        <f>+BT225/'[1]total numbers'!DM225</f>
        <v>9.8134969569642724E-2</v>
      </c>
      <c r="EX225" s="113">
        <f>+BU225/'[1]total numbers'!DN225</f>
        <v>0.10003350275142485</v>
      </c>
      <c r="EY225" s="113">
        <f>+BV225/'[1]total numbers'!DO225</f>
        <v>9.9126323941105515E-2</v>
      </c>
      <c r="EZ225" s="113">
        <f>+BW225/'[1]total numbers'!DP225</f>
        <v>9.9653137847716927E-2</v>
      </c>
      <c r="FA225" s="113">
        <f>+BX225/'[1]total numbers'!DQ225</f>
        <v>0.10059024907266387</v>
      </c>
      <c r="FB225" s="113">
        <f>+BY225/'[1]total numbers'!DR225</f>
        <v>0.1011737581255982</v>
      </c>
      <c r="FC225" s="113">
        <f>+BZ225/'[1]total numbers'!DS225</f>
        <v>0.10152255523246739</v>
      </c>
      <c r="FD225" s="113">
        <f>+CA225/'[1]total numbers'!DT225</f>
        <v>0.10180930647927026</v>
      </c>
      <c r="FE225" s="113">
        <f>+CB225/'[1]total numbers'!DU225</f>
        <v>0.10259875128995258</v>
      </c>
      <c r="FF225" s="113">
        <f>+CC225/'[1]total numbers'!DV225</f>
        <v>0.10308842399180698</v>
      </c>
      <c r="FH225" s="55">
        <f t="shared" si="345"/>
        <v>-10000</v>
      </c>
      <c r="FI225" s="55">
        <f t="shared" si="346"/>
        <v>1960</v>
      </c>
      <c r="FJ225" s="72">
        <v>2.2000000000000002</v>
      </c>
      <c r="FK225" s="62">
        <f t="shared" si="347"/>
        <v>0.13929200138356387</v>
      </c>
      <c r="FL225" s="55">
        <f t="shared" si="348"/>
        <v>1963.0363505882692</v>
      </c>
      <c r="FM225" s="68">
        <f t="shared" si="357"/>
        <v>0.33333333333333331</v>
      </c>
      <c r="FN225" s="62">
        <f t="shared" si="349"/>
        <v>-9.6192720317146277E-2</v>
      </c>
      <c r="FP225" s="6">
        <v>2</v>
      </c>
      <c r="FQ225" s="23" t="s">
        <v>395</v>
      </c>
      <c r="GF225" s="21">
        <f t="shared" si="350"/>
        <v>8.6468675928073004</v>
      </c>
    </row>
    <row r="226" spans="1:188" x14ac:dyDescent="0.2">
      <c r="A226" s="6">
        <v>10</v>
      </c>
      <c r="B226" s="14">
        <v>834</v>
      </c>
      <c r="C226" s="106" t="s">
        <v>268</v>
      </c>
      <c r="D226" s="11">
        <v>0</v>
      </c>
      <c r="E226" s="11">
        <v>0</v>
      </c>
      <c r="F226" s="21">
        <f>+'[1]total numbers'!F226*CI226</f>
        <v>0</v>
      </c>
      <c r="G226" s="21">
        <f>IF(H226&lt;1,0,'[1]total numbers'!G226*CJ226)</f>
        <v>0</v>
      </c>
      <c r="H226" s="21">
        <f>IF(I226&lt;1,0,'[1]total numbers'!H226*CK226)</f>
        <v>0</v>
      </c>
      <c r="I226" s="11">
        <f>IF(J226&lt;1,0,'[1]total numbers'!I226*CL226)</f>
        <v>1.9290701312924077</v>
      </c>
      <c r="J226" s="11">
        <f>IF(K226&lt;1,0,'[1]total numbers'!J226*CM226)</f>
        <v>7.7898009144454106</v>
      </c>
      <c r="K226" s="11">
        <f>IF(L226&lt;1,0,'[1]total numbers'!K226*CN226)</f>
        <v>31.735700002178632</v>
      </c>
      <c r="L226" s="11">
        <f>IF(M226&lt;1,0,'[1]total numbers'!L226*CO226)</f>
        <v>44.077680649902042</v>
      </c>
      <c r="M226" s="11">
        <f>IF(N226&lt;1,0,'[1]total numbers'!M226*CP226)</f>
        <v>61.750978813671665</v>
      </c>
      <c r="N226" s="11">
        <f>IF(O226&lt;1,0,'[1]total numbers'!N226*CQ226)</f>
        <v>87.265924637906309</v>
      </c>
      <c r="O226" s="11">
        <f>+'[1]total numbers'!O226*CR226</f>
        <v>103.90140990323047</v>
      </c>
      <c r="P226" s="11">
        <f>+'[1]total numbers'!P226*CS226</f>
        <v>123.71023155327529</v>
      </c>
      <c r="Q226" s="11">
        <f>+'[1]total numbers'!Q226*CT226</f>
        <v>147.29829493740758</v>
      </c>
      <c r="R226" s="11">
        <f>+'[1]total numbers'!R226*CU226</f>
        <v>175.38734422414183</v>
      </c>
      <c r="S226" s="11">
        <f>+'[1]total numbers'!S226*CV226</f>
        <v>208.83714746325663</v>
      </c>
      <c r="T226" s="11">
        <f>+'[1]total numbers'!T226*CW226</f>
        <v>248.67194033886025</v>
      </c>
      <c r="U226" s="11">
        <f>+'[1]total numbers'!U226*CX226</f>
        <v>296.11194862596267</v>
      </c>
      <c r="V226" s="11">
        <f>+'[1]total numbers'!V226*CY226</f>
        <v>352.61096788743441</v>
      </c>
      <c r="W226" s="11">
        <f>+'[1]total numbers'!W226*CZ226</f>
        <v>411.86663421473787</v>
      </c>
      <c r="X226" s="11">
        <f>+'[1]total numbers'!X226*DA226</f>
        <v>471.26017842486863</v>
      </c>
      <c r="Y226" s="11">
        <f>+'[1]total numbers'!Y226*DB226</f>
        <v>751.9540816370519</v>
      </c>
      <c r="Z226" s="11">
        <f>+'[1]total numbers'!Z226*DC226</f>
        <v>1033.3031939884111</v>
      </c>
      <c r="AA226" s="11">
        <f>+'[1]total numbers'!AA226*DD226</f>
        <v>1315.3052233517369</v>
      </c>
      <c r="AB226" s="11">
        <f>+'[1]total numbers'!AB226*DE226</f>
        <v>1597.957895368444</v>
      </c>
      <c r="AC226" s="11">
        <f>+'[1]total numbers'!AC226*DF226</f>
        <v>1036.9143836770322</v>
      </c>
      <c r="AD226" s="11">
        <f>+'[1]total numbers'!AD226*DG226</f>
        <v>1260.5652287037465</v>
      </c>
      <c r="AE226" s="11">
        <f>+'[1]total numbers'!AE226*DH226</f>
        <v>1484.7256278662269</v>
      </c>
      <c r="AF226" s="11">
        <f>+'[1]total numbers'!AF226*DI226</f>
        <v>1504.8982064207057</v>
      </c>
      <c r="AG226" s="11">
        <f>+'[1]total numbers'!AG226*DJ226</f>
        <v>1522.45235039366</v>
      </c>
      <c r="AH226" s="11">
        <f>+'[1]total numbers'!AH226*DK226</f>
        <v>1540.9849395491785</v>
      </c>
      <c r="AI226" s="11">
        <f>+'[1]total numbers'!AI226*DL226</f>
        <v>1560.5983173333129</v>
      </c>
      <c r="AJ226" s="11">
        <f>+'[1]total numbers'!AJ226*DM226</f>
        <v>1581.410989682731</v>
      </c>
      <c r="AK226" s="11">
        <f>+'[1]total numbers'!AK226*DN226</f>
        <v>1603.5611264305048</v>
      </c>
      <c r="AL226" s="11">
        <f>+'[1]total numbers'!AL226*DO226</f>
        <v>1627.2110487630171</v>
      </c>
      <c r="AM226" s="11">
        <f>+'[1]total numbers'!AM226*DP226</f>
        <v>1652.5530517133473</v>
      </c>
      <c r="AN226" s="11">
        <f>+'[1]total numbers'!AN226*DQ226</f>
        <v>1679.817062440783</v>
      </c>
      <c r="AO226" s="11">
        <f>+'[1]total numbers'!AO226*DR226</f>
        <v>1709.2808666562423</v>
      </c>
      <c r="AP226" s="11">
        <f>+'[1]total numbers'!AP226*DS226</f>
        <v>1741.2839972927611</v>
      </c>
      <c r="AQ226" s="11">
        <f>+'[1]total numbers'!AQ226*DT226</f>
        <v>1776.2469593084402</v>
      </c>
      <c r="AR226" s="11">
        <f>+'[1]total numbers'!AR226*DU226</f>
        <v>1814.6984212449315</v>
      </c>
      <c r="AS226" s="11">
        <f>+'[1]total numbers'!AS226*DV226</f>
        <v>1857.3146359650293</v>
      </c>
      <c r="AT226" s="11">
        <f>+'[1]total numbers'!AT226*DW226</f>
        <v>1904.9782435262769</v>
      </c>
      <c r="AU226" s="11">
        <f>+'[1]total numbers'!AU226*DX226</f>
        <v>1958.868958623844</v>
      </c>
      <c r="AV226" s="11">
        <f>+'[1]total numbers'!AV226*DY226</f>
        <v>2020.6090667717431</v>
      </c>
      <c r="AW226" s="11">
        <f>+'[1]total numbers'!AW226*DZ226</f>
        <v>2092.5082358245413</v>
      </c>
      <c r="AX226" s="11">
        <f>+'[1]total numbers'!AX226*EA226</f>
        <v>2178.0002809939751</v>
      </c>
      <c r="AY226" s="11">
        <f>+'[1]total numbers'!AY226*EB226</f>
        <v>2282.4822012348245</v>
      </c>
      <c r="AZ226" s="11">
        <f>+'[1]total numbers'!AZ226*EC226</f>
        <v>2415.0895075789508</v>
      </c>
      <c r="BA226" s="11">
        <f>+'[1]total numbers'!BA226*ED226</f>
        <v>2592.9843729403983</v>
      </c>
      <c r="BB226" s="11">
        <f>+'[1]total numbers'!BB226*EE226</f>
        <v>2853.9398343437751</v>
      </c>
      <c r="BC226" s="11">
        <f>+'[1]total numbers'!BC226*EF226</f>
        <v>3307.3755475440626</v>
      </c>
      <c r="BD226" s="11">
        <f>+'[1]total numbers'!BD226*EG226</f>
        <v>4556.1327271485607</v>
      </c>
      <c r="BE226" s="19">
        <f>+[2]faostat2014_crops!B197</f>
        <v>6000</v>
      </c>
      <c r="BF226" s="19">
        <f>+[2]faostat2014_crops!C197</f>
        <v>8000</v>
      </c>
      <c r="BG226" s="19">
        <f>+[2]faostat2014_crops!D197</f>
        <v>9000</v>
      </c>
      <c r="BH226" s="19">
        <f>+[2]faostat2014_crops!E197</f>
        <v>10000</v>
      </c>
      <c r="BI226" s="19">
        <f>+[2]faostat2014_crops!F197</f>
        <v>10000</v>
      </c>
      <c r="BJ226" s="19">
        <f>+[2]faostat2014_crops!G197</f>
        <v>10100</v>
      </c>
      <c r="BK226" s="19">
        <f>+[2]faostat2014_crops!H197</f>
        <v>10300</v>
      </c>
      <c r="BL226" s="19">
        <f>+[2]faostat2014_crops!I197</f>
        <v>10721</v>
      </c>
      <c r="BM226" s="19">
        <f>+[2]faostat2014_crops!J197</f>
        <v>10750</v>
      </c>
      <c r="BN226" s="19">
        <f>+[2]faostat2014_crops!K197</f>
        <v>10750</v>
      </c>
      <c r="BO226" s="19">
        <f>+[2]faostat2014_crops!L197</f>
        <v>10800</v>
      </c>
      <c r="BP226" s="19">
        <f>+[2]faostat2014_crops!M197</f>
        <v>10850</v>
      </c>
      <c r="BQ226" s="19">
        <f>+[2]faostat2014_crops!N197</f>
        <v>10950</v>
      </c>
      <c r="BR226" s="19">
        <f>+[2]faostat2014_crops!O197</f>
        <v>11500</v>
      </c>
      <c r="BS226" s="19">
        <f>+[2]faostat2014_crops!P197</f>
        <v>13450</v>
      </c>
      <c r="BT226" s="19">
        <f>+[2]faostat2014_crops!Q197</f>
        <v>14700</v>
      </c>
      <c r="BU226" s="19">
        <f>+[2]faostat2014_crops!R197</f>
        <v>16650</v>
      </c>
      <c r="BV226" s="19">
        <f>+[2]faostat2014_crops!S197</f>
        <v>17830</v>
      </c>
      <c r="BW226" s="19">
        <f>+[2]faostat2014_crops!T197</f>
        <v>19584</v>
      </c>
      <c r="BX226" s="19">
        <f>+[2]faostat2014_crops!U197</f>
        <v>21062.199999999721</v>
      </c>
      <c r="BY226" s="112">
        <f t="shared" si="339"/>
        <v>22602</v>
      </c>
      <c r="BZ226" s="112">
        <f t="shared" si="340"/>
        <v>24188.093333333265</v>
      </c>
      <c r="CA226" s="112">
        <f t="shared" si="341"/>
        <v>25667.848888888489</v>
      </c>
      <c r="CB226" s="112">
        <f t="shared" si="342"/>
        <v>27276.489481480792</v>
      </c>
      <c r="CC226" s="112">
        <f t="shared" si="343"/>
        <v>28783.320691357367</v>
      </c>
      <c r="CD226" s="31"/>
      <c r="CE226" s="15">
        <f t="shared" si="381"/>
        <v>2000</v>
      </c>
      <c r="CG226" s="87">
        <v>0</v>
      </c>
      <c r="CH226" s="87">
        <v>0</v>
      </c>
      <c r="CI226" s="87">
        <f t="shared" si="400"/>
        <v>0</v>
      </c>
      <c r="CJ226" s="87">
        <f t="shared" si="400"/>
        <v>0</v>
      </c>
      <c r="CK226" s="87">
        <f t="shared" si="400"/>
        <v>0</v>
      </c>
      <c r="CL226" s="87">
        <f t="shared" si="400"/>
        <v>6.2212851806747918E-2</v>
      </c>
      <c r="CM226" s="87">
        <f t="shared" si="400"/>
        <v>0.18663855542024377</v>
      </c>
      <c r="CN226" s="66">
        <f t="shared" si="402"/>
        <v>0.5599156662607313</v>
      </c>
      <c r="CO226" s="66">
        <f t="shared" si="402"/>
        <v>0.56748889746354891</v>
      </c>
      <c r="CP226" s="66">
        <f t="shared" si="402"/>
        <v>0.57486521811928115</v>
      </c>
      <c r="CQ226" s="66">
        <f t="shared" si="402"/>
        <v>0.58205694930436558</v>
      </c>
      <c r="CR226" s="66">
        <f t="shared" si="402"/>
        <v>0.5827664080224938</v>
      </c>
      <c r="CS226" s="66">
        <f t="shared" si="402"/>
        <v>0.58347414354630978</v>
      </c>
      <c r="CT226" s="66">
        <f t="shared" si="402"/>
        <v>0.58418016630145098</v>
      </c>
      <c r="CU226" s="66">
        <f t="shared" si="402"/>
        <v>0.58488448661299641</v>
      </c>
      <c r="CV226" s="66">
        <f t="shared" si="402"/>
        <v>0.58558711470679559</v>
      </c>
      <c r="CW226" s="66">
        <f t="shared" si="402"/>
        <v>0.58628806071077566</v>
      </c>
      <c r="CX226" s="66">
        <f t="shared" si="402"/>
        <v>0.5869873346562251</v>
      </c>
      <c r="CY226" s="66">
        <f t="shared" si="402"/>
        <v>0.58768494647905745</v>
      </c>
      <c r="CZ226" s="66">
        <f t="shared" si="402"/>
        <v>0.58838090602105408</v>
      </c>
      <c r="DA226" s="66">
        <f t="shared" si="402"/>
        <v>0.58907522303108584</v>
      </c>
      <c r="DB226" s="66">
        <f t="shared" ref="DB226:DK237" si="404">IF(($FL226=0),0,$FN226*(DB$3-$FL226)^$FM226)</f>
        <v>0.58976790716631533</v>
      </c>
      <c r="DC226" s="66">
        <f t="shared" si="404"/>
        <v>0.59045896799337794</v>
      </c>
      <c r="DD226" s="66">
        <f t="shared" si="404"/>
        <v>0.59114841498954485</v>
      </c>
      <c r="DE226" s="66">
        <f t="shared" si="404"/>
        <v>0.59183625754386815</v>
      </c>
      <c r="DF226" s="66">
        <f t="shared" si="404"/>
        <v>0.59252250495830427</v>
      </c>
      <c r="DG226" s="66">
        <f t="shared" si="404"/>
        <v>0.59320716644882188</v>
      </c>
      <c r="DH226" s="66">
        <f t="shared" si="404"/>
        <v>0.59389025114649097</v>
      </c>
      <c r="DI226" s="66">
        <f t="shared" si="404"/>
        <v>0.5939584732416906</v>
      </c>
      <c r="DJ226" s="66">
        <f t="shared" si="404"/>
        <v>0.59402667966850375</v>
      </c>
      <c r="DK226" s="66">
        <f t="shared" si="404"/>
        <v>0.59409487043592379</v>
      </c>
      <c r="DL226" s="66">
        <f t="shared" si="379"/>
        <v>0.59416304555293586</v>
      </c>
      <c r="DM226" s="66">
        <f t="shared" ref="DM226:DV227" si="405">IF(($FL226=0),0,$FN226*(DM$3-$FL226)^$FM226)</f>
        <v>0.59423120502851656</v>
      </c>
      <c r="DN226" s="66">
        <f t="shared" si="405"/>
        <v>0.59429934887163394</v>
      </c>
      <c r="DO226" s="66">
        <f t="shared" si="405"/>
        <v>0.59436747709124849</v>
      </c>
      <c r="DP226" s="66">
        <f t="shared" si="405"/>
        <v>0.59443558969631227</v>
      </c>
      <c r="DQ226" s="66">
        <f t="shared" si="405"/>
        <v>0.59450368669576936</v>
      </c>
      <c r="DR226" s="66">
        <f t="shared" si="405"/>
        <v>0.59457176809855461</v>
      </c>
      <c r="DS226" s="66">
        <f t="shared" si="405"/>
        <v>0.59463983391359632</v>
      </c>
      <c r="DT226" s="66">
        <f t="shared" si="405"/>
        <v>0.59470788414981346</v>
      </c>
      <c r="DU226" s="66">
        <f t="shared" si="405"/>
        <v>0.59477591881611713</v>
      </c>
      <c r="DV226" s="66">
        <f t="shared" si="405"/>
        <v>0.59484393792140966</v>
      </c>
      <c r="DW226" s="66">
        <f t="shared" ref="DW226:EG227" si="406">IF(($FL226=0),0,$FN226*(DW$3-$FL226)^$FM226)</f>
        <v>0.59491194147458692</v>
      </c>
      <c r="DX226" s="66">
        <f t="shared" si="406"/>
        <v>0.59497992948453471</v>
      </c>
      <c r="DY226" s="66">
        <f t="shared" si="406"/>
        <v>0.59504790196013191</v>
      </c>
      <c r="DZ226" s="66">
        <f t="shared" si="406"/>
        <v>0.59511585891024887</v>
      </c>
      <c r="EA226" s="66">
        <f t="shared" si="406"/>
        <v>0.59518380034374829</v>
      </c>
      <c r="EB226" s="66">
        <f t="shared" si="406"/>
        <v>0.59525172626948419</v>
      </c>
      <c r="EC226" s="66">
        <f t="shared" si="406"/>
        <v>0.5953196366963025</v>
      </c>
      <c r="ED226" s="66">
        <f t="shared" si="406"/>
        <v>0.5953875316330417</v>
      </c>
      <c r="EE226" s="66">
        <f t="shared" si="406"/>
        <v>0.59545541108853173</v>
      </c>
      <c r="EF226" s="66">
        <f t="shared" si="406"/>
        <v>0.59552327507159386</v>
      </c>
      <c r="EG226" s="66">
        <f t="shared" si="406"/>
        <v>0.59559112359104327</v>
      </c>
      <c r="EH226" s="20">
        <f>+BE226/'[1]total numbers'!BN226</f>
        <v>0.59565895665568469</v>
      </c>
      <c r="EI226" s="20">
        <f>+BF226/'[1]total numbers'!BX226</f>
        <v>0.58823983567520188</v>
      </c>
      <c r="EJ226" s="20">
        <f>+BG226/'[1]total numbers'!CH226</f>
        <v>0.4822780758583759</v>
      </c>
      <c r="EK226" s="20">
        <f>+BH226/'[1]total numbers'!CR226</f>
        <v>0.39285582258096768</v>
      </c>
      <c r="EL226" s="20">
        <f>+BI226/'[1]total numbers'!DB226</f>
        <v>0.29298610027062544</v>
      </c>
      <c r="EM226" s="20">
        <f>+BJ226/'[1]total numbers'!DC226</f>
        <v>0.28835559852529807</v>
      </c>
      <c r="EN226" s="20">
        <f>+BK226/'[1]total numbers'!DD226</f>
        <v>0.28644869089332892</v>
      </c>
      <c r="EO226" s="20">
        <f>+BL226/'[1]total numbers'!DE226</f>
        <v>0.29030874352474895</v>
      </c>
      <c r="EP226" s="20">
        <f>+BM226/'[1]total numbers'!DF226</f>
        <v>0.28330124430650144</v>
      </c>
      <c r="EQ226" s="20">
        <f>+BN226/'[1]total numbers'!DG226</f>
        <v>0.2755890241120913</v>
      </c>
      <c r="ER226" s="20">
        <f>+BO226/'[1]total numbers'!DH226</f>
        <v>0.26921093601626295</v>
      </c>
      <c r="ES226" s="20">
        <f>+BP226/'[1]total numbers'!DI226</f>
        <v>0.26286330039967093</v>
      </c>
      <c r="ET226" s="20">
        <f>+BQ226/'[1]total numbers'!DJ226</f>
        <v>0.25774454084116427</v>
      </c>
      <c r="EU226" s="20">
        <f>+BR226/'[1]total numbers'!DK226</f>
        <v>0.26292293669282085</v>
      </c>
      <c r="EV226" s="20">
        <f>+BS226/'[1]total numbers'!DL226</f>
        <v>0.29862627694094707</v>
      </c>
      <c r="EW226" s="20">
        <f>+BT226/'[1]total numbers'!DM226</f>
        <v>0.3169083815281995</v>
      </c>
      <c r="EX226" s="113">
        <f>+BU226/'[1]total numbers'!DN226</f>
        <v>0.34851077160975574</v>
      </c>
      <c r="EY226" s="113">
        <f>+BV226/'[1]total numbers'!DO226</f>
        <v>0.36240999762146842</v>
      </c>
      <c r="EZ226" s="113">
        <f>+BW226/'[1]total numbers'!DP226</f>
        <v>0.38668410325539682</v>
      </c>
      <c r="FA226" s="113">
        <f>+BX226/'[1]total numbers'!DQ226</f>
        <v>0.4041944631679848</v>
      </c>
      <c r="FB226" s="113">
        <f>+BY226/'[1]total numbers'!DR226</f>
        <v>0.42180518173165155</v>
      </c>
      <c r="FC226" s="113">
        <f>+BZ226/'[1]total numbers'!DS226</f>
        <v>0.43921995601885483</v>
      </c>
      <c r="FD226" s="113">
        <f>+CA226/'[1]total numbers'!DT226</f>
        <v>0.45374761780459155</v>
      </c>
      <c r="FE226" s="113">
        <f>+CB226/'[1]total numbers'!DU226</f>
        <v>0.46964464539780942</v>
      </c>
      <c r="FF226" s="113">
        <f>+CC226/'[1]total numbers'!DV226</f>
        <v>0.48292057153880052</v>
      </c>
      <c r="FH226" s="55">
        <f t="shared" si="345"/>
        <v>-10000</v>
      </c>
      <c r="FI226" s="55">
        <f t="shared" si="346"/>
        <v>1960</v>
      </c>
      <c r="FJ226" s="69">
        <v>0.5</v>
      </c>
      <c r="FK226" s="62">
        <f t="shared" si="347"/>
        <v>0.59565895665568469</v>
      </c>
      <c r="FL226" s="55">
        <f t="shared" si="348"/>
        <v>-27314.159930563026</v>
      </c>
      <c r="FM226" s="68">
        <f t="shared" si="357"/>
        <v>0.33333333333333331</v>
      </c>
      <c r="FN226" s="62">
        <f t="shared" si="349"/>
        <v>1.9327226194593646E-2</v>
      </c>
      <c r="FP226" s="6">
        <v>9</v>
      </c>
      <c r="FQ226" s="6" t="s">
        <v>374</v>
      </c>
      <c r="GF226" s="21">
        <f t="shared" si="350"/>
        <v>0.97716477323250994</v>
      </c>
    </row>
    <row r="227" spans="1:188" x14ac:dyDescent="0.2">
      <c r="A227" s="7">
        <v>2</v>
      </c>
      <c r="B227" s="119">
        <v>840</v>
      </c>
      <c r="C227" s="120" t="s">
        <v>269</v>
      </c>
      <c r="D227" s="11">
        <v>0</v>
      </c>
      <c r="E227" s="11">
        <v>0</v>
      </c>
      <c r="F227" s="35">
        <f>+[4]USA!E$56</f>
        <v>0</v>
      </c>
      <c r="G227" s="35">
        <f>+[4]USA!F$56</f>
        <v>0</v>
      </c>
      <c r="H227" s="35">
        <f>+[4]USA!G$56</f>
        <v>0</v>
      </c>
      <c r="I227" s="19">
        <f>+[4]USA!H$56</f>
        <v>0</v>
      </c>
      <c r="J227" s="19">
        <f>+[4]USA!I$56</f>
        <v>0</v>
      </c>
      <c r="K227" s="19">
        <f>+[4]USA!J$56</f>
        <v>0</v>
      </c>
      <c r="L227" s="19">
        <f>+[4]USA!K$56</f>
        <v>28.585897463627248</v>
      </c>
      <c r="M227" s="19">
        <f>+[4]USA!L$56</f>
        <v>212.73769994680606</v>
      </c>
      <c r="N227" s="19">
        <f>+[4]USA!M$56</f>
        <v>424.98171506082485</v>
      </c>
      <c r="O227" s="19">
        <f>+[4]USA!N$56</f>
        <v>445.21893958753071</v>
      </c>
      <c r="P227" s="19">
        <f>+[4]USA!O$56</f>
        <v>466.41984147265134</v>
      </c>
      <c r="Q227" s="19">
        <f>+[4]USA!P$56</f>
        <v>488.63031011420605</v>
      </c>
      <c r="R227" s="19">
        <f>+[4]USA!Q$56</f>
        <v>511.89842011964453</v>
      </c>
      <c r="S227" s="19">
        <f>+[4]USA!R$56</f>
        <v>536.27453536343717</v>
      </c>
      <c r="T227" s="19">
        <f>+[4]USA!S$56</f>
        <v>561.81141799979139</v>
      </c>
      <c r="U227" s="19">
        <f>+[4]USA!T$56</f>
        <v>588.56434266644794</v>
      </c>
      <c r="V227" s="19">
        <f>+[4]USA!U$56</f>
        <v>616.59121612675506</v>
      </c>
      <c r="W227" s="19">
        <f>+[4]USA!V$56</f>
        <v>696.03647558698015</v>
      </c>
      <c r="X227" s="19">
        <f>+[4]USA!W$56</f>
        <v>775.90279858158169</v>
      </c>
      <c r="Y227" s="19">
        <f>+[4]USA!X$56</f>
        <v>841.55822467948155</v>
      </c>
      <c r="Z227" s="19">
        <f>+[4]USA!Y$56</f>
        <v>937.23551857762425</v>
      </c>
      <c r="AA227" s="19">
        <f>+[4]USA!Z$56</f>
        <v>1021.3454896409215</v>
      </c>
      <c r="AB227" s="19">
        <f>+[4]USA!AA$56</f>
        <v>1142.074014134887</v>
      </c>
      <c r="AC227" s="19">
        <f>+[4]USA!AB$56</f>
        <v>1255.4889732379504</v>
      </c>
      <c r="AD227" s="19">
        <f>+[4]USA!AC$56</f>
        <v>593.61334706058744</v>
      </c>
      <c r="AE227" s="19">
        <f>+[4]USA!AD$56</f>
        <v>752.5472520438168</v>
      </c>
      <c r="AF227" s="19">
        <f>+[4]USA!AE$56</f>
        <v>1041.3021164655356</v>
      </c>
      <c r="AG227" s="19">
        <f>+[4]USA!AF$56</f>
        <v>1353.2284496797081</v>
      </c>
      <c r="AH227" s="19">
        <f>+[4]USA!AG$56</f>
        <v>1718.6993343674178</v>
      </c>
      <c r="AI227" s="19">
        <f>+[4]USA!AH$56</f>
        <v>2108.281856153435</v>
      </c>
      <c r="AJ227" s="19">
        <f>+[4]USA!AI$56</f>
        <v>2558.6723748801251</v>
      </c>
      <c r="AK227" s="19">
        <f>+[4]USA!AJ$56</f>
        <v>3084.8843645879806</v>
      </c>
      <c r="AL227" s="19">
        <f>+[4]USA!AK$56</f>
        <v>3723.0851362278877</v>
      </c>
      <c r="AM227" s="19">
        <f>+[4]USA!AL$56</f>
        <v>4520.8396130428864</v>
      </c>
      <c r="AN227" s="19">
        <f>+[4]USA!AM$56</f>
        <v>5544.2251021363481</v>
      </c>
      <c r="AO227" s="19">
        <f>+[4]USA!AN$56</f>
        <v>7865.3614142747465</v>
      </c>
      <c r="AP227" s="19">
        <f>+[4]USA!AO$56</f>
        <v>10902.887591005152</v>
      </c>
      <c r="AQ227" s="19">
        <f>+[4]USA!AP$56</f>
        <v>15064.89178721264</v>
      </c>
      <c r="AR227" s="19">
        <f>+[4]USA!AQ$56</f>
        <v>21295.995426639318</v>
      </c>
      <c r="AS227" s="19">
        <f>+[4]USA!AR$56</f>
        <v>30418.561860313239</v>
      </c>
      <c r="AT227" s="19">
        <f>+[4]USA!AS$56</f>
        <v>41668.155752581544</v>
      </c>
      <c r="AU227" s="19">
        <f>+[4]USA!AT$56</f>
        <v>59147.412079251939</v>
      </c>
      <c r="AV227" s="19">
        <f>+[4]USA!AU$56</f>
        <v>67314.643291166649</v>
      </c>
      <c r="AW227" s="19">
        <f>+[4]USA!AV$56</f>
        <v>100885.01989990677</v>
      </c>
      <c r="AX227" s="19">
        <f>+[4]USA!AW$56</f>
        <v>125817.46317531355</v>
      </c>
      <c r="AY227" s="19">
        <f>+[4]USA!AX$56</f>
        <v>144416.90645072033</v>
      </c>
      <c r="AZ227" s="19">
        <f>+[4]USA!AY$56</f>
        <v>167058.38076972924</v>
      </c>
      <c r="BA227" s="19">
        <f>+[4]USA!AZ$56</f>
        <v>178539.57435963899</v>
      </c>
      <c r="BB227" s="19">
        <f>+[4]USA!BA$56</f>
        <v>184422.98814198104</v>
      </c>
      <c r="BC227" s="19">
        <f>+[4]USA!BB$56</f>
        <v>178930.84044580971</v>
      </c>
      <c r="BD227" s="19">
        <f>+[4]USA!BC$56</f>
        <v>189743.62301276255</v>
      </c>
      <c r="BE227" s="19">
        <f>+[2]faostat2014_crops!B212</f>
        <v>182509</v>
      </c>
      <c r="BF227" s="19">
        <f>+[2]faostat2014_crops!C212</f>
        <v>190500</v>
      </c>
      <c r="BG227" s="19">
        <f>+[2]faostat2014_crops!D212</f>
        <v>190624</v>
      </c>
      <c r="BH227" s="19">
        <f>+[2]faostat2014_crops!E212</f>
        <v>187776</v>
      </c>
      <c r="BI227" s="19">
        <f>+[2]faostat2014_crops!F212</f>
        <v>178068</v>
      </c>
      <c r="BJ227" s="19">
        <f>+[2]faostat2014_crops!G212</f>
        <v>178100</v>
      </c>
      <c r="BK227" s="19">
        <f>+[2]faostat2014_crops!H212</f>
        <v>175707</v>
      </c>
      <c r="BL227" s="19">
        <f>+[2]faostat2014_crops!I212</f>
        <v>174364</v>
      </c>
      <c r="BM227" s="19">
        <f>+[2]faostat2014_crops!J212</f>
        <v>169786</v>
      </c>
      <c r="BN227" s="19">
        <f>+[2]faostat2014_crops!K212</f>
        <v>167845</v>
      </c>
      <c r="BO227" s="19">
        <f>+[2]faostat2014_crops!L212</f>
        <v>163041</v>
      </c>
      <c r="BP227" s="19">
        <f>+[2]faostat2014_crops!M212</f>
        <v>164480</v>
      </c>
      <c r="BQ227" s="19">
        <f>+[2]faostat2014_crops!N212</f>
        <v>166361</v>
      </c>
      <c r="BR227" s="19">
        <f>+[2]faostat2014_crops!O212</f>
        <v>165451</v>
      </c>
      <c r="BS227" s="19">
        <f>+[2]faostat2014_crops!P212</f>
        <v>158526.20000000001</v>
      </c>
      <c r="BT227" s="19">
        <f>+[2]faostat2014_crops!Q212</f>
        <v>156527.70000000001</v>
      </c>
      <c r="BU227" s="19">
        <f>+[2]faostat2014_crops!R212</f>
        <v>157707.5</v>
      </c>
      <c r="BV227" s="19">
        <f>+[2]faostat2014_crops!S212</f>
        <v>153045.58999999985</v>
      </c>
      <c r="BW227" s="19">
        <f>+[2]faostat2014_crops!T212</f>
        <v>150562.74199999962</v>
      </c>
      <c r="BX227" s="19">
        <f>+[2]faostat2014_crops!U212</f>
        <v>149451.23859999934</v>
      </c>
      <c r="BY227" s="112">
        <f t="shared" si="339"/>
        <v>147510.33599999966</v>
      </c>
      <c r="BZ227" s="112">
        <f t="shared" si="340"/>
        <v>145233.67254666658</v>
      </c>
      <c r="CA227" s="112">
        <f t="shared" si="341"/>
        <v>142576.53959111031</v>
      </c>
      <c r="CB227" s="112">
        <f t="shared" si="342"/>
        <v>141036.01682251738</v>
      </c>
      <c r="CC227" s="112">
        <f t="shared" si="343"/>
        <v>139008.31895664101</v>
      </c>
      <c r="CD227" s="31"/>
      <c r="CE227" s="46">
        <f t="shared" si="381"/>
        <v>-12432</v>
      </c>
      <c r="CG227" s="87">
        <v>0</v>
      </c>
      <c r="CH227" s="87">
        <v>0</v>
      </c>
      <c r="CI227" s="87">
        <f t="shared" si="400"/>
        <v>0</v>
      </c>
      <c r="CJ227" s="87">
        <f t="shared" si="400"/>
        <v>0</v>
      </c>
      <c r="CK227" s="87">
        <f t="shared" si="400"/>
        <v>5.8137514258003106E-2</v>
      </c>
      <c r="CL227" s="87">
        <f t="shared" si="400"/>
        <v>0.1744125427740093</v>
      </c>
      <c r="CM227" s="87">
        <f t="shared" si="400"/>
        <v>0.52323762832202791</v>
      </c>
      <c r="CN227" s="66">
        <f t="shared" si="402"/>
        <v>1.5697128849660835</v>
      </c>
      <c r="CO227" s="66">
        <f t="shared" si="402"/>
        <v>1.4854068914499536</v>
      </c>
      <c r="CP227" s="66">
        <f t="shared" si="402"/>
        <v>1.3902611847691928</v>
      </c>
      <c r="CQ227" s="66">
        <f t="shared" si="402"/>
        <v>1.2799313633629721</v>
      </c>
      <c r="CR227" s="66">
        <f t="shared" si="402"/>
        <v>1.2678054981853046</v>
      </c>
      <c r="CS227" s="66">
        <f t="shared" si="402"/>
        <v>1.2554431324351547</v>
      </c>
      <c r="CT227" s="66">
        <f t="shared" si="402"/>
        <v>1.2428323857237855</v>
      </c>
      <c r="CU227" s="66">
        <f t="shared" si="402"/>
        <v>1.2299603930012377</v>
      </c>
      <c r="CV227" s="66">
        <f t="shared" si="402"/>
        <v>1.2168131887299152</v>
      </c>
      <c r="CW227" s="66">
        <f t="shared" si="402"/>
        <v>1.2033755731406472</v>
      </c>
      <c r="CX227" s="66">
        <f t="shared" si="402"/>
        <v>1.1896309570897512</v>
      </c>
      <c r="CY227" s="66">
        <f t="shared" si="402"/>
        <v>1.1755611812113604</v>
      </c>
      <c r="CZ227" s="66">
        <f t="shared" si="402"/>
        <v>1.161146304002368</v>
      </c>
      <c r="DA227" s="66">
        <f t="shared" si="402"/>
        <v>1.1463643521105804</v>
      </c>
      <c r="DB227" s="66">
        <f t="shared" si="404"/>
        <v>1.1311910243133589</v>
      </c>
      <c r="DC227" s="66">
        <f t="shared" si="404"/>
        <v>1.1155993383245859</v>
      </c>
      <c r="DD227" s="66">
        <f t="shared" si="404"/>
        <v>1.0995592064403643</v>
      </c>
      <c r="DE227" s="66">
        <f t="shared" si="404"/>
        <v>1.0830369218238642</v>
      </c>
      <c r="DF227" s="66">
        <f t="shared" si="404"/>
        <v>1.0659945314935484</v>
      </c>
      <c r="DG227" s="66">
        <f t="shared" si="404"/>
        <v>1.0483890641598719</v>
      </c>
      <c r="DH227" s="66">
        <f t="shared" si="404"/>
        <v>1.030171569965137</v>
      </c>
      <c r="DI227" s="66">
        <f t="shared" si="404"/>
        <v>1.0283140676853104</v>
      </c>
      <c r="DJ227" s="66">
        <f t="shared" si="404"/>
        <v>1.0264498304275127</v>
      </c>
      <c r="DK227" s="66">
        <f t="shared" si="404"/>
        <v>1.0245787968080646</v>
      </c>
      <c r="DL227" s="66">
        <f t="shared" si="379"/>
        <v>1.0227009045432258</v>
      </c>
      <c r="DM227" s="66">
        <f t="shared" si="405"/>
        <v>1.0208160904309442</v>
      </c>
      <c r="DN227" s="66">
        <f t="shared" si="405"/>
        <v>1.0189242903321405</v>
      </c>
      <c r="DO227" s="66">
        <f t="shared" si="405"/>
        <v>1.0170254391514955</v>
      </c>
      <c r="DP227" s="66">
        <f t="shared" si="405"/>
        <v>1.0151194708177391</v>
      </c>
      <c r="DQ227" s="66">
        <f t="shared" si="405"/>
        <v>1.013206318263417</v>
      </c>
      <c r="DR227" s="66">
        <f t="shared" si="405"/>
        <v>1.0112859134041206</v>
      </c>
      <c r="DS227" s="66">
        <f t="shared" si="405"/>
        <v>1.0093581871171637</v>
      </c>
      <c r="DT227" s="66">
        <f t="shared" si="405"/>
        <v>1.0074230692196846</v>
      </c>
      <c r="DU227" s="66">
        <f t="shared" si="405"/>
        <v>1.0054804884461592</v>
      </c>
      <c r="DV227" s="66">
        <f t="shared" si="405"/>
        <v>1.0035303724253035</v>
      </c>
      <c r="DW227" s="66">
        <f t="shared" si="406"/>
        <v>1.0015726476563434</v>
      </c>
      <c r="DX227" s="66">
        <f t="shared" si="406"/>
        <v>0.99960723948463304</v>
      </c>
      <c r="DY227" s="66">
        <f t="shared" si="406"/>
        <v>0.99763407207660248</v>
      </c>
      <c r="DZ227" s="66">
        <f t="shared" si="406"/>
        <v>0.99565306839400447</v>
      </c>
      <c r="EA227" s="66">
        <f t="shared" si="406"/>
        <v>0.99366415016744247</v>
      </c>
      <c r="EB227" s="66">
        <f t="shared" si="406"/>
        <v>0.991667237869156</v>
      </c>
      <c r="EC227" s="66">
        <f t="shared" si="406"/>
        <v>0.98966225068503333</v>
      </c>
      <c r="ED227" s="66">
        <f t="shared" si="406"/>
        <v>0.98764910648582649</v>
      </c>
      <c r="EE227" s="66">
        <f t="shared" si="406"/>
        <v>0.98562772179754499</v>
      </c>
      <c r="EF227" s="66">
        <f t="shared" si="406"/>
        <v>0.98359801177099149</v>
      </c>
      <c r="EG227" s="66">
        <f t="shared" si="406"/>
        <v>0.98155989015041722</v>
      </c>
      <c r="EH227" s="20">
        <f>+BE227/'[1]total numbers'!BN227</f>
        <v>0.97951326924126059</v>
      </c>
      <c r="EI227" s="20">
        <f>+BF227/'[1]total numbers'!BX227</f>
        <v>0.90946474228383023</v>
      </c>
      <c r="EJ227" s="20">
        <f>+BG227/'[1]total numbers'!CH227</f>
        <v>0.83071851551702947</v>
      </c>
      <c r="EK227" s="20">
        <f>+BH227/'[1]total numbers'!CR227</f>
        <v>0.73676589614815891</v>
      </c>
      <c r="EL227" s="20">
        <f>+BI227/'[1]total numbers'!DB227</f>
        <v>0.61863067197886468</v>
      </c>
      <c r="EM227" s="20">
        <f>+BJ227/'[1]total numbers'!DC227</f>
        <v>0.61203700006624506</v>
      </c>
      <c r="EN227" s="20">
        <f>+BK227/'[1]total numbers'!DD227</f>
        <v>0.59762495278712868</v>
      </c>
      <c r="EO227" s="20">
        <f>+BL227/'[1]total numbers'!DE227</f>
        <v>0.58722740716441013</v>
      </c>
      <c r="EP227" s="20">
        <f>+BM227/'[1]total numbers'!DF227</f>
        <v>0.56629090500471568</v>
      </c>
      <c r="EQ227" s="20">
        <f>+BN227/'[1]total numbers'!DG227</f>
        <v>0.55441851689471067</v>
      </c>
      <c r="ER227" s="20">
        <f>+BO227/'[1]total numbers'!DH227</f>
        <v>0.53334239852831378</v>
      </c>
      <c r="ES227" s="20">
        <f>+BP227/'[1]total numbers'!DI227</f>
        <v>0.53285995533915664</v>
      </c>
      <c r="ET227" s="20">
        <f>+BQ227/'[1]total numbers'!DJ227</f>
        <v>0.53377975311320369</v>
      </c>
      <c r="EU227" s="20">
        <f>+BR227/'[1]total numbers'!DK227</f>
        <v>0.52581084818291102</v>
      </c>
      <c r="EV227" s="20">
        <f>+BS227/'[1]total numbers'!DL227</f>
        <v>0.49907334563428191</v>
      </c>
      <c r="EW227" s="20">
        <f>+BT227/'[1]total numbers'!DM227</f>
        <v>0.48821373499815102</v>
      </c>
      <c r="EX227" s="113">
        <f>+BU227/'[1]total numbers'!DN227</f>
        <v>0.48738813077575954</v>
      </c>
      <c r="EY227" s="113">
        <f>+BV227/'[1]total numbers'!DO227</f>
        <v>0.46871085573522842</v>
      </c>
      <c r="EZ227" s="113">
        <f>+BW227/'[1]total numbers'!DP227</f>
        <v>0.45701756587692044</v>
      </c>
      <c r="FA227" s="113">
        <f>+BX227/'[1]total numbers'!DQ227</f>
        <v>0.44970189645255471</v>
      </c>
      <c r="FB227" s="113">
        <f>+BY227/'[1]total numbers'!DR227</f>
        <v>0.44008801692554689</v>
      </c>
      <c r="FC227" s="113">
        <f>+BZ227/'[1]total numbers'!DS227</f>
        <v>0.4296936660061853</v>
      </c>
      <c r="FD227" s="113">
        <f>+CA227/'[1]total numbers'!DT227</f>
        <v>0.41840728971552937</v>
      </c>
      <c r="FE227" s="113">
        <f>+CB227/'[1]total numbers'!DU227</f>
        <v>0.4106079806934424</v>
      </c>
      <c r="FF227" s="113">
        <f>+CC227/'[1]total numbers'!DV227</f>
        <v>0.40157999663767951</v>
      </c>
      <c r="FH227" s="55">
        <f t="shared" si="345"/>
        <v>-10000</v>
      </c>
      <c r="FI227" s="55">
        <f t="shared" si="346"/>
        <v>1960</v>
      </c>
      <c r="FJ227" s="69">
        <f t="shared" si="359"/>
        <v>2</v>
      </c>
      <c r="FK227" s="62">
        <f t="shared" si="347"/>
        <v>0.97951326924126059</v>
      </c>
      <c r="FL227" s="55">
        <f t="shared" si="348"/>
        <v>3552.0054561239758</v>
      </c>
      <c r="FM227" s="68">
        <f t="shared" si="357"/>
        <v>0.33333333333333331</v>
      </c>
      <c r="FN227" s="62">
        <f t="shared" si="349"/>
        <v>-8.3887156416374647E-2</v>
      </c>
      <c r="FP227" s="6">
        <v>7</v>
      </c>
      <c r="FQ227" s="6" t="s">
        <v>400</v>
      </c>
      <c r="GF227" s="21">
        <f t="shared" si="350"/>
        <v>1.3067014031922384</v>
      </c>
    </row>
    <row r="228" spans="1:188" x14ac:dyDescent="0.2">
      <c r="A228" s="6">
        <v>4</v>
      </c>
      <c r="B228" s="14">
        <v>850</v>
      </c>
      <c r="C228" s="106" t="s">
        <v>270</v>
      </c>
      <c r="D228" s="11">
        <v>0</v>
      </c>
      <c r="E228" s="11">
        <v>0</v>
      </c>
      <c r="F228" s="21">
        <f>+'[1]total numbers'!F228*CI228</f>
        <v>0</v>
      </c>
      <c r="G228" s="21">
        <f>IF(H228&lt;1,0,'[1]total numbers'!G228*CJ228)</f>
        <v>0</v>
      </c>
      <c r="H228" s="21">
        <f>IF(I228&lt;1,0,'[1]total numbers'!H228*CK228)</f>
        <v>0</v>
      </c>
      <c r="I228" s="11">
        <f>IF(J228&lt;1,0,'[1]total numbers'!I228*CL228)</f>
        <v>0</v>
      </c>
      <c r="J228" s="11">
        <f>IF(K228&lt;1,0,'[1]total numbers'!J228*CM228)</f>
        <v>0</v>
      </c>
      <c r="K228" s="11">
        <f>IF(L228&lt;1,0,'[1]total numbers'!K228*CN228)</f>
        <v>0</v>
      </c>
      <c r="L228" s="11">
        <f>IF(M228&lt;1,0,'[1]total numbers'!L228*CO228)</f>
        <v>0</v>
      </c>
      <c r="M228" s="11">
        <f>IF(N228&lt;1,0,'[1]total numbers'!M228*CP228)</f>
        <v>0</v>
      </c>
      <c r="N228" s="11">
        <f>IF(O228&lt;1,0,'[1]total numbers'!N228*CQ228)</f>
        <v>0</v>
      </c>
      <c r="O228" s="11">
        <f>+'[1]total numbers'!O228*CR228</f>
        <v>4.8511358330120747E-5</v>
      </c>
      <c r="P228" s="11">
        <f>+'[1]total numbers'!P228*CS228</f>
        <v>9.5539766368149003E-5</v>
      </c>
      <c r="Q228" s="11">
        <f>+'[1]total numbers'!Q228*CT228</f>
        <v>1.8801858562387196E-4</v>
      </c>
      <c r="R228" s="11">
        <f>+'[1]total numbers'!R228*CU228</f>
        <v>3.6970918087816875E-4</v>
      </c>
      <c r="S228" s="11">
        <f>+'[1]total numbers'!S228*CV228</f>
        <v>7.2631364064658138E-4</v>
      </c>
      <c r="T228" s="11">
        <f>+'[1]total numbers'!T228*CW228</f>
        <v>1.4254363056278509E-3</v>
      </c>
      <c r="U228" s="11">
        <f>+'[1]total numbers'!U228*CX228</f>
        <v>2.7943327873521527E-3</v>
      </c>
      <c r="V228" s="11">
        <f>+'[1]total numbers'!V228*CY228</f>
        <v>5.470814763462643E-3</v>
      </c>
      <c r="W228" s="11">
        <f>+'[1]total numbers'!W228*CZ228</f>
        <v>1.0695310477229891E-2</v>
      </c>
      <c r="X228" s="11">
        <f>+'[1]total numbers'!X228*DA228</f>
        <v>2.0874181846499612E-2</v>
      </c>
      <c r="Y228" s="11">
        <f>+'[1]total numbers'!Y228*DB228</f>
        <v>4.0661680494438662E-2</v>
      </c>
      <c r="Z228" s="11">
        <f>+'[1]total numbers'!Z228*DC228</f>
        <v>7.9027170506161787E-2</v>
      </c>
      <c r="AA228" s="11">
        <f>+'[1]total numbers'!AA228*DD228</f>
        <v>0.15317835523029991</v>
      </c>
      <c r="AB228" s="11">
        <f>+'[1]total numbers'!AB228*DE228</f>
        <v>0.29594090651452953</v>
      </c>
      <c r="AC228" s="11">
        <f>+'[1]total numbers'!AC228*DF228</f>
        <v>0.56947054409332021</v>
      </c>
      <c r="AD228" s="11">
        <f>+'[1]total numbers'!AD228*DG228</f>
        <v>1.0902821929522302</v>
      </c>
      <c r="AE228" s="11">
        <f>+'[1]total numbers'!AE228*DH228</f>
        <v>2.0736857410225049</v>
      </c>
      <c r="AF228" s="11">
        <f>+'[1]total numbers'!AF228*DI228</f>
        <v>2.3201729832011151</v>
      </c>
      <c r="AG228" s="11">
        <f>+'[1]total numbers'!AG228*DJ228</f>
        <v>2.5957219598160215</v>
      </c>
      <c r="AH228" s="11">
        <f>+'[1]total numbers'!AH228*DK228</f>
        <v>2.903721864420906</v>
      </c>
      <c r="AI228" s="11">
        <f>+'[1]total numbers'!AI228*DL228</f>
        <v>3.2479511004695887</v>
      </c>
      <c r="AJ228" s="11">
        <f>+'[1]total numbers'!AJ228*DM228</f>
        <v>3.6326209653577086</v>
      </c>
      <c r="AK228" s="11">
        <f>+'[1]total numbers'!AK228*DN228</f>
        <v>4.0624240604704251</v>
      </c>
      <c r="AL228" s="11">
        <f>+'[1]total numbers'!AL228*DO228</f>
        <v>4.5425879058731713</v>
      </c>
      <c r="AM228" s="11">
        <f>+'[1]total numbers'!AM228*DP228</f>
        <v>5.0789342802928852</v>
      </c>
      <c r="AN228" s="11">
        <f>+'[1]total numbers'!AN228*DQ228</f>
        <v>5.6779448513184825</v>
      </c>
      <c r="AO228" s="11">
        <f>+'[1]total numbers'!AO228*DR228</f>
        <v>6.346833707054131</v>
      </c>
      <c r="AP228" s="11">
        <f>+'[1]total numbers'!AP228*DS228</f>
        <v>7.0936274484070445</v>
      </c>
      <c r="AQ228" s="11">
        <f>+'[1]total numbers'!AQ228*DT228</f>
        <v>7.060568737681411</v>
      </c>
      <c r="AR228" s="11">
        <f>+'[1]total numbers'!AR228*DU228</f>
        <v>7.0267060746419991</v>
      </c>
      <c r="AS228" s="11">
        <f>+'[1]total numbers'!AS228*DV228</f>
        <v>6.9920127639812231</v>
      </c>
      <c r="AT228" s="11">
        <f>+'[1]total numbers'!AT228*DW228</f>
        <v>6.9564606488080738</v>
      </c>
      <c r="AU228" s="11">
        <f>+'[1]total numbers'!AU228*DX228</f>
        <v>6.9200199961524937</v>
      </c>
      <c r="AV228" s="11">
        <f>+'[1]total numbers'!AV228*DY228</f>
        <v>6.5418038590281693</v>
      </c>
      <c r="AW228" s="11">
        <f>+'[1]total numbers'!AW228*DZ228</f>
        <v>6.1832158646732864</v>
      </c>
      <c r="AX228" s="11">
        <f>+'[1]total numbers'!AX228*EA228</f>
        <v>5.8432518685091228</v>
      </c>
      <c r="AY228" s="11">
        <f>+'[1]total numbers'!AY228*EB228</f>
        <v>5.5209581625953348</v>
      </c>
      <c r="AZ228" s="11">
        <f>+'[1]total numbers'!AZ228*EC228</f>
        <v>5.2154289393724964</v>
      </c>
      <c r="BA228" s="11">
        <f>+'[1]total numbers'!BA228*ED228</f>
        <v>4.9258038794829906</v>
      </c>
      <c r="BB228" s="11">
        <f>+'[1]total numbers'!BB228*EE228</f>
        <v>4.6512658572614596</v>
      </c>
      <c r="BC228" s="11">
        <f>+'[1]total numbers'!BC228*EF228</f>
        <v>4.3910387577527112</v>
      </c>
      <c r="BD228" s="11">
        <f>+'[1]total numbers'!BD228*EG228</f>
        <v>4.1443853993582183</v>
      </c>
      <c r="BE228" s="19">
        <f>+[2]faostat2014_crops!B214</f>
        <v>5</v>
      </c>
      <c r="BF228" s="19">
        <f>+[2]faostat2014_crops!C214</f>
        <v>6</v>
      </c>
      <c r="BG228" s="19">
        <f>+[2]faostat2014_crops!D214</f>
        <v>7</v>
      </c>
      <c r="BH228" s="19">
        <f>+[2]faostat2014_crops!E214</f>
        <v>5</v>
      </c>
      <c r="BI228" s="19">
        <f>+[2]faostat2014_crops!F214</f>
        <v>3</v>
      </c>
      <c r="BJ228" s="19">
        <f>+[2]faostat2014_crops!G214</f>
        <v>3</v>
      </c>
      <c r="BK228" s="19">
        <f>+[2]faostat2014_crops!H214</f>
        <v>3</v>
      </c>
      <c r="BL228" s="19">
        <f>+[2]faostat2014_crops!I214</f>
        <v>3</v>
      </c>
      <c r="BM228" s="19">
        <f>+[2]faostat2014_crops!J214</f>
        <v>3</v>
      </c>
      <c r="BN228" s="19">
        <f>+[2]faostat2014_crops!K214</f>
        <v>3</v>
      </c>
      <c r="BO228" s="19">
        <f>+[2]faostat2014_crops!L214</f>
        <v>2</v>
      </c>
      <c r="BP228" s="19">
        <f>+[2]faostat2014_crops!M214</f>
        <v>2</v>
      </c>
      <c r="BQ228" s="19">
        <f>+[2]faostat2014_crops!N214</f>
        <v>2</v>
      </c>
      <c r="BR228" s="19">
        <f>+[2]faostat2014_crops!O214</f>
        <v>2</v>
      </c>
      <c r="BS228" s="19">
        <f>+[2]faostat2014_crops!P214</f>
        <v>2</v>
      </c>
      <c r="BT228" s="19">
        <f>+[2]faostat2014_crops!Q214</f>
        <v>2</v>
      </c>
      <c r="BU228" s="19">
        <f>+[2]faostat2014_crops!R214</f>
        <v>2</v>
      </c>
      <c r="BV228" s="19">
        <f>+[2]faostat2014_crops!S214</f>
        <v>2</v>
      </c>
      <c r="BW228" s="19">
        <f>+[2]faostat2014_crops!T214</f>
        <v>2</v>
      </c>
      <c r="BX228" s="19">
        <f>+[2]faostat2014_crops!U214</f>
        <v>2</v>
      </c>
      <c r="BY228" s="112">
        <f t="shared" si="339"/>
        <v>2</v>
      </c>
      <c r="BZ228" s="112">
        <f t="shared" si="340"/>
        <v>2</v>
      </c>
      <c r="CA228" s="112">
        <f t="shared" si="341"/>
        <v>2</v>
      </c>
      <c r="CB228" s="112">
        <f t="shared" si="342"/>
        <v>2</v>
      </c>
      <c r="CC228" s="112">
        <f t="shared" si="343"/>
        <v>2</v>
      </c>
      <c r="CD228" s="31"/>
      <c r="CE228" s="15">
        <f t="shared" si="381"/>
        <v>-3</v>
      </c>
      <c r="CG228" s="87">
        <v>0</v>
      </c>
      <c r="CH228" s="87">
        <v>0</v>
      </c>
      <c r="CI228" s="87">
        <f t="shared" si="400"/>
        <v>0</v>
      </c>
      <c r="CJ228" s="87">
        <f t="shared" si="400"/>
        <v>0</v>
      </c>
      <c r="CK228" s="87">
        <f t="shared" si="400"/>
        <v>0</v>
      </c>
      <c r="CL228" s="87">
        <f t="shared" si="400"/>
        <v>4.1983285031072029E-2</v>
      </c>
      <c r="CM228" s="87">
        <f t="shared" si="400"/>
        <v>0.1259498550932161</v>
      </c>
      <c r="CN228" s="66">
        <f t="shared" si="402"/>
        <v>0.3778495652796483</v>
      </c>
      <c r="CO228" s="66">
        <f t="shared" si="402"/>
        <v>0.35248591611874247</v>
      </c>
      <c r="CP228" s="66">
        <f t="shared" si="402"/>
        <v>0.3228280038193454</v>
      </c>
      <c r="CQ228" s="66">
        <f t="shared" si="402"/>
        <v>0.2864077183203278</v>
      </c>
      <c r="CR228" s="66">
        <f t="shared" si="402"/>
        <v>0.28222205720716709</v>
      </c>
      <c r="CS228" s="66">
        <f t="shared" si="402"/>
        <v>0.27790841503575781</v>
      </c>
      <c r="CT228" s="66">
        <f t="shared" si="402"/>
        <v>0.27345653602840975</v>
      </c>
      <c r="CU228" s="66">
        <f t="shared" si="402"/>
        <v>0.26885478264125562</v>
      </c>
      <c r="CV228" s="66">
        <f t="shared" si="402"/>
        <v>0.26408986587996641</v>
      </c>
      <c r="CW228" s="66">
        <f t="shared" si="402"/>
        <v>0.25914650483403795</v>
      </c>
      <c r="CX228" s="66">
        <f t="shared" si="402"/>
        <v>0.2540069915177684</v>
      </c>
      <c r="CY228" s="66">
        <f t="shared" si="402"/>
        <v>0.24865062699545451</v>
      </c>
      <c r="CZ228" s="66">
        <f t="shared" si="402"/>
        <v>0.24305297940585496</v>
      </c>
      <c r="DA228" s="66">
        <f t="shared" si="402"/>
        <v>0.23718489057670622</v>
      </c>
      <c r="DB228" s="66">
        <f t="shared" si="404"/>
        <v>0.23101111961319051</v>
      </c>
      <c r="DC228" s="66">
        <f t="shared" si="404"/>
        <v>0.22448844854048583</v>
      </c>
      <c r="DD228" s="66">
        <f t="shared" si="404"/>
        <v>0.21756296660622745</v>
      </c>
      <c r="DE228" s="66">
        <f t="shared" si="404"/>
        <v>0.21016605598302326</v>
      </c>
      <c r="DF228" s="66">
        <f t="shared" si="404"/>
        <v>0.20220823755016015</v>
      </c>
      <c r="DG228" s="66">
        <f t="shared" si="404"/>
        <v>0.19356931008627046</v>
      </c>
      <c r="DH228" s="66">
        <f t="shared" si="404"/>
        <v>0.18408166290350936</v>
      </c>
      <c r="DI228" s="66">
        <f t="shared" si="404"/>
        <v>0.18307769270589663</v>
      </c>
      <c r="DJ228" s="66">
        <f t="shared" si="404"/>
        <v>0.18206258881936813</v>
      </c>
      <c r="DK228" s="66">
        <f t="shared" si="404"/>
        <v>0.18103603734040144</v>
      </c>
      <c r="DL228" s="66">
        <f t="shared" ref="DL228:DZ237" si="407">IF(($FL228=0),0,$FN228*(DL$3-$FL228)^$FM228)</f>
        <v>0.17999770996100947</v>
      </c>
      <c r="DM228" s="66">
        <f t="shared" si="407"/>
        <v>0.17894726304392766</v>
      </c>
      <c r="DN228" s="66">
        <f t="shared" si="407"/>
        <v>0.17788433662088141</v>
      </c>
      <c r="DO228" s="66">
        <f t="shared" si="407"/>
        <v>0.1768085533060258</v>
      </c>
      <c r="DP228" s="66">
        <f t="shared" si="407"/>
        <v>0.17571951711567207</v>
      </c>
      <c r="DQ228" s="66">
        <f t="shared" si="407"/>
        <v>0.17461681218430114</v>
      </c>
      <c r="DR228" s="66">
        <f t="shared" si="407"/>
        <v>0.17350000136558588</v>
      </c>
      <c r="DS228" s="66">
        <f t="shared" si="407"/>
        <v>0.17236862470567088</v>
      </c>
      <c r="DT228" s="66">
        <f t="shared" si="407"/>
        <v>0.17122219777426298</v>
      </c>
      <c r="DU228" s="66">
        <f t="shared" si="407"/>
        <v>0.17006020983712414</v>
      </c>
      <c r="DV228" s="66">
        <f t="shared" si="407"/>
        <v>0.16888212185128351</v>
      </c>
      <c r="DW228" s="66">
        <f t="shared" si="407"/>
        <v>0.16768736426164241</v>
      </c>
      <c r="DX228" s="66">
        <f t="shared" si="407"/>
        <v>0.16647533457456035</v>
      </c>
      <c r="DY228" s="66">
        <f t="shared" si="407"/>
        <v>0.16524539468040417</v>
      </c>
      <c r="DZ228" s="66">
        <f t="shared" si="407"/>
        <v>0.1639968678928039</v>
      </c>
      <c r="EA228" s="66">
        <f t="shared" ref="EA228:EA237" si="408">IF(($FL228=0),0,$FN228*(EA$3-$FL228)^$FM228)</f>
        <v>0.16272903566737265</v>
      </c>
      <c r="EB228" s="66">
        <f t="shared" ref="EB228:EG237" si="409">IF(($FL228=0),0,$FN228*(EB$3-$FL228)^$FM228)</f>
        <v>0.16144113395674825</v>
      </c>
      <c r="EC228" s="66">
        <f t="shared" si="409"/>
        <v>0.16013234915181762</v>
      </c>
      <c r="ED228" s="66">
        <f t="shared" si="409"/>
        <v>0.15880181355064804</v>
      </c>
      <c r="EE228" s="66">
        <f t="shared" si="409"/>
        <v>0.1574486002866802</v>
      </c>
      <c r="EF228" s="66">
        <f t="shared" si="409"/>
        <v>0.15607171763576044</v>
      </c>
      <c r="EG228" s="66">
        <f t="shared" si="409"/>
        <v>0.15467010260713634</v>
      </c>
      <c r="EH228" s="20">
        <f>+BE228/'[1]total numbers'!BN228</f>
        <v>0.15324261370601938</v>
      </c>
      <c r="EI228" s="20">
        <f>+BF228/'[1]total numbers'!BX228</f>
        <v>9.3651958106357416E-2</v>
      </c>
      <c r="EJ228" s="20">
        <f>+BG228/'[1]total numbers'!CH228</f>
        <v>7.1117252029381586E-2</v>
      </c>
      <c r="EK228" s="20">
        <f>+BH228/'[1]total numbers'!CR228</f>
        <v>4.8409271343647732E-2</v>
      </c>
      <c r="EL228" s="20">
        <f>+BI228/'[1]total numbers'!DB228</f>
        <v>2.763016108383912E-2</v>
      </c>
      <c r="EM228" s="20">
        <f>+BJ228/'[1]total numbers'!DC228</f>
        <v>2.7563902313530203E-2</v>
      </c>
      <c r="EN228" s="20">
        <f>+BK228/'[1]total numbers'!DD228</f>
        <v>2.749418039848232E-2</v>
      </c>
      <c r="EO228" s="20">
        <f>+BL228/'[1]total numbers'!DE228</f>
        <v>2.7429574567298463E-2</v>
      </c>
      <c r="EP228" s="20">
        <f>+BM228/'[1]total numbers'!DF228</f>
        <v>2.7377258623836467E-2</v>
      </c>
      <c r="EQ228" s="20">
        <f>+BN228/'[1]total numbers'!DG228</f>
        <v>2.7344319673326525E-2</v>
      </c>
      <c r="ER228" s="20">
        <f>+BO228/'[1]total numbers'!DH228</f>
        <v>1.8220910316679422E-2</v>
      </c>
      <c r="ES228" s="20">
        <f>+BP228/'[1]total numbers'!DI228</f>
        <v>1.8226223890934277E-2</v>
      </c>
      <c r="ET228" s="20">
        <f>+BQ228/'[1]total numbers'!DJ228</f>
        <v>1.8241018578477423E-2</v>
      </c>
      <c r="EU228" s="20">
        <f>+BR228/'[1]total numbers'!DK228</f>
        <v>1.8264673381978246E-2</v>
      </c>
      <c r="EV228" s="20">
        <f>+BS228/'[1]total numbers'!DL228</f>
        <v>1.829390995737519E-2</v>
      </c>
      <c r="EW228" s="20">
        <f>+BT228/'[1]total numbers'!DM228</f>
        <v>1.8329453598988212E-2</v>
      </c>
      <c r="EX228" s="113">
        <f>+BU228/'[1]total numbers'!DN228</f>
        <v>1.8371546149323927E-2</v>
      </c>
      <c r="EY228" s="113">
        <f>+BV228/'[1]total numbers'!DO228</f>
        <v>1.8419598452753729E-2</v>
      </c>
      <c r="EZ228" s="113">
        <f>+BW228/'[1]total numbers'!DP228</f>
        <v>1.8474385264830313E-2</v>
      </c>
      <c r="FA228" s="113">
        <f>+BX228/'[1]total numbers'!DQ228</f>
        <v>1.8532417831892439E-2</v>
      </c>
      <c r="FB228" s="113">
        <f>+BY228/'[1]total numbers'!DR228</f>
        <v>1.8596693507894294E-2</v>
      </c>
      <c r="FC228" s="113">
        <f>+BZ228/'[1]total numbers'!DS228</f>
        <v>1.8666816001194676E-2</v>
      </c>
      <c r="FD228" s="113">
        <f>+CA228/'[1]total numbers'!DT228</f>
        <v>1.8742561545886476E-2</v>
      </c>
      <c r="FE228" s="113">
        <f>+CB228/'[1]total numbers'!DU228</f>
        <v>1.8823529411764704E-2</v>
      </c>
      <c r="FF228" s="113">
        <f>+CC228/'[1]total numbers'!DV228</f>
        <v>1.8912350710631576E-2</v>
      </c>
      <c r="FH228" s="55">
        <f t="shared" si="345"/>
        <v>-10000</v>
      </c>
      <c r="FI228" s="55">
        <f t="shared" si="346"/>
        <v>1960</v>
      </c>
      <c r="FJ228" s="69">
        <v>0.5</v>
      </c>
      <c r="FK228" s="62">
        <f t="shared" si="347"/>
        <v>0.15324261370601938</v>
      </c>
      <c r="FL228" s="55">
        <f t="shared" si="348"/>
        <v>2314.5245277492058</v>
      </c>
      <c r="FM228" s="68">
        <f t="shared" si="357"/>
        <v>0.33333333333333331</v>
      </c>
      <c r="FN228" s="62">
        <f t="shared" si="349"/>
        <v>-2.1651971909068982E-2</v>
      </c>
      <c r="FP228" s="6">
        <v>8</v>
      </c>
      <c r="FQ228" s="6" t="s">
        <v>35</v>
      </c>
      <c r="GF228" s="21">
        <f t="shared" si="350"/>
        <v>1.868982206671131</v>
      </c>
    </row>
    <row r="229" spans="1:188" x14ac:dyDescent="0.2">
      <c r="A229" s="6">
        <v>8</v>
      </c>
      <c r="B229" s="14">
        <v>854</v>
      </c>
      <c r="C229" s="106" t="s">
        <v>271</v>
      </c>
      <c r="D229" s="11">
        <v>0</v>
      </c>
      <c r="E229" s="11">
        <v>0</v>
      </c>
      <c r="F229" s="21">
        <f>+'[1]total numbers'!F229*CI229</f>
        <v>0</v>
      </c>
      <c r="G229" s="21">
        <f>IF(H229&lt;1,0,'[1]total numbers'!G229*CJ229)</f>
        <v>0</v>
      </c>
      <c r="H229" s="21">
        <f>IF(I229&lt;1,0,'[1]total numbers'!H229*CK229)</f>
        <v>0</v>
      </c>
      <c r="I229" s="11">
        <f>IF(J229&lt;1,0,'[1]total numbers'!I229*CL229)</f>
        <v>1.4000918623370624</v>
      </c>
      <c r="J229" s="11">
        <f>IF(K229&lt;1,0,'[1]total numbers'!J229*CM229)</f>
        <v>6.3004133805167797</v>
      </c>
      <c r="K229" s="11">
        <f>IF(L229&lt;1,0,'[1]total numbers'!K229*CN229)</f>
        <v>28.351860212325501</v>
      </c>
      <c r="L229" s="11">
        <f>IF(M229&lt;1,0,'[1]total numbers'!L229*CO229)</f>
        <v>42.168235618239819</v>
      </c>
      <c r="M229" s="11">
        <f>IF(N229&lt;1,0,'[1]total numbers'!M229*CP229)</f>
        <v>62.703663690327538</v>
      </c>
      <c r="N229" s="11">
        <f>IF(O229&lt;1,0,'[1]total numbers'!N229*CQ229)</f>
        <v>93.217799228667403</v>
      </c>
      <c r="O229" s="11">
        <f>+'[1]total numbers'!O229*CR229</f>
        <v>105.55095749969337</v>
      </c>
      <c r="P229" s="11">
        <f>+'[1]total numbers'!P229*CS229</f>
        <v>119.51555487489003</v>
      </c>
      <c r="Q229" s="11">
        <f>+'[1]total numbers'!Q229*CT229</f>
        <v>135.32735824134767</v>
      </c>
      <c r="R229" s="11">
        <f>+'[1]total numbers'!R229*CU229</f>
        <v>153.23066516352532</v>
      </c>
      <c r="S229" s="11">
        <f>+'[1]total numbers'!S229*CV229</f>
        <v>173.50207568125833</v>
      </c>
      <c r="T229" s="11">
        <f>+'[1]total numbers'!T229*CW229</f>
        <v>196.45476263536284</v>
      </c>
      <c r="U229" s="11">
        <f>+'[1]total numbers'!U229*CX229</f>
        <v>222.44330639716921</v>
      </c>
      <c r="V229" s="11">
        <f>+'[1]total numbers'!V229*CY229</f>
        <v>251.86916858121998</v>
      </c>
      <c r="W229" s="11">
        <f>+'[1]total numbers'!W229*CZ229</f>
        <v>285.18688917269128</v>
      </c>
      <c r="X229" s="11">
        <f>+'[1]total numbers'!X229*DA229</f>
        <v>322.91110265465426</v>
      </c>
      <c r="Y229" s="11">
        <f>+'[1]total numbers'!Y229*DB229</f>
        <v>365.62448134685144</v>
      </c>
      <c r="Z229" s="11">
        <f>+'[1]total numbers'!Z229*DC229</f>
        <v>413.98672846172525</v>
      </c>
      <c r="AA229" s="11">
        <f>+'[1]total numbers'!AA229*DD229</f>
        <v>468.7447595651696</v>
      </c>
      <c r="AB229" s="11">
        <f>+'[1]total numbers'!AB229*DE229</f>
        <v>530.74422944804439</v>
      </c>
      <c r="AC229" s="11">
        <f>+'[1]total numbers'!AC229*DF229</f>
        <v>600.94258215207151</v>
      </c>
      <c r="AD229" s="11">
        <f>+'[1]total numbers'!AD229*DG229</f>
        <v>680.42382536957462</v>
      </c>
      <c r="AE229" s="11">
        <f>+'[1]total numbers'!AE229*DH229</f>
        <v>770.41525701219575</v>
      </c>
      <c r="AF229" s="11">
        <f>+'[1]total numbers'!AF229*DI229</f>
        <v>772.91840068574618</v>
      </c>
      <c r="AG229" s="11">
        <f>+'[1]total numbers'!AG229*DJ229</f>
        <v>779.99484345544568</v>
      </c>
      <c r="AH229" s="11">
        <f>+'[1]total numbers'!AH229*DK229</f>
        <v>787.45279648589201</v>
      </c>
      <c r="AI229" s="11">
        <f>+'[1]total numbers'!AI229*DL229</f>
        <v>795.33117317154006</v>
      </c>
      <c r="AJ229" s="11">
        <f>+'[1]total numbers'!AJ229*DM229</f>
        <v>803.67491832107521</v>
      </c>
      <c r="AK229" s="11">
        <f>+'[1]total numbers'!AK229*DN229</f>
        <v>812.53629511086342</v>
      </c>
      <c r="AL229" s="11">
        <f>+'[1]total numbers'!AL229*DO229</f>
        <v>821.97652978308145</v>
      </c>
      <c r="AM229" s="11">
        <f>+'[1]total numbers'!AM229*DP229</f>
        <v>832.06793924573515</v>
      </c>
      <c r="AN229" s="11">
        <f>+'[1]total numbers'!AN229*DQ229</f>
        <v>842.89672058581993</v>
      </c>
      <c r="AO229" s="11">
        <f>+'[1]total numbers'!AO229*DR229</f>
        <v>854.56666341506366</v>
      </c>
      <c r="AP229" s="11">
        <f>+'[1]total numbers'!AP229*DS229</f>
        <v>867.20417343093095</v>
      </c>
      <c r="AQ229" s="11">
        <f>+'[1]total numbers'!AQ229*DT229</f>
        <v>880.9651990749901</v>
      </c>
      <c r="AR229" s="11">
        <f>+'[1]total numbers'!AR229*DU229</f>
        <v>896.04498756276337</v>
      </c>
      <c r="AS229" s="11">
        <f>+'[1]total numbers'!AS229*DV229</f>
        <v>912.69216429362564</v>
      </c>
      <c r="AT229" s="11">
        <f>+'[1]total numbers'!AT229*DW229</f>
        <v>931.22963030463484</v>
      </c>
      <c r="AU229" s="11">
        <f>+'[1]total numbers'!AU229*DX229</f>
        <v>952.0866141482951</v>
      </c>
      <c r="AV229" s="11">
        <f>+'[1]total numbers'!AV229*DY229</f>
        <v>975.84978057623471</v>
      </c>
      <c r="AW229" s="11">
        <f>+'[1]total numbers'!AW229*DZ229</f>
        <v>1003.3486321668956</v>
      </c>
      <c r="AX229" s="11">
        <f>+'[1]total numbers'!AX229*EA229</f>
        <v>1035.806665327518</v>
      </c>
      <c r="AY229" s="11">
        <f>+'[1]total numbers'!AY229*EB229</f>
        <v>1075.1290425231343</v>
      </c>
      <c r="AZ229" s="11">
        <f>+'[1]total numbers'!AZ229*EC229</f>
        <v>1124.5044276858584</v>
      </c>
      <c r="BA229" s="11">
        <f>+'[1]total numbers'!BA229*ED229</f>
        <v>1189.8379530496936</v>
      </c>
      <c r="BB229" s="11">
        <f>+'[1]total numbers'!BB229*EE229</f>
        <v>1283.8749377582753</v>
      </c>
      <c r="BC229" s="11">
        <f>+'[1]total numbers'!BC229*EF229</f>
        <v>1442.4180459996596</v>
      </c>
      <c r="BD229" s="11">
        <f>+'[1]total numbers'!BD229*EG229</f>
        <v>1849.0768663120546</v>
      </c>
      <c r="BE229" s="19">
        <f>+[2]faostat2014_crops!B33</f>
        <v>2139</v>
      </c>
      <c r="BF229" s="19">
        <f>+[2]faostat2014_crops!C33</f>
        <v>2236</v>
      </c>
      <c r="BG229" s="19">
        <f>+[2]faostat2014_crops!D33</f>
        <v>2785</v>
      </c>
      <c r="BH229" s="19">
        <f>+[2]faostat2014_crops!E33</f>
        <v>3575</v>
      </c>
      <c r="BI229" s="19">
        <f>+[2]faostat2014_crops!F33</f>
        <v>4100</v>
      </c>
      <c r="BJ229" s="19">
        <f>+[2]faostat2014_crops!G33</f>
        <v>4600</v>
      </c>
      <c r="BK229" s="19">
        <f>+[2]faostat2014_crops!H33</f>
        <v>4700</v>
      </c>
      <c r="BL229" s="19">
        <f>+[2]faostat2014_crops!I33</f>
        <v>4900</v>
      </c>
      <c r="BM229" s="19">
        <f>+[2]faostat2014_crops!J33</f>
        <v>4900</v>
      </c>
      <c r="BN229" s="19">
        <f>+[2]faostat2014_crops!K33</f>
        <v>4910</v>
      </c>
      <c r="BO229" s="19">
        <f>+[2]faostat2014_crops!L33</f>
        <v>5060</v>
      </c>
      <c r="BP229" s="19">
        <f>+[2]faostat2014_crops!M33</f>
        <v>5260</v>
      </c>
      <c r="BQ229" s="19">
        <f>+[2]faostat2014_crops!N33</f>
        <v>6360</v>
      </c>
      <c r="BR229" s="19">
        <f>+[2]faostat2014_crops!O33</f>
        <v>5965</v>
      </c>
      <c r="BS229" s="19">
        <f>+[2]faostat2014_crops!P33</f>
        <v>6070</v>
      </c>
      <c r="BT229" s="19">
        <f>+[2]faostat2014_crops!Q33</f>
        <v>5770</v>
      </c>
      <c r="BU229" s="19">
        <f>+[2]faostat2014_crops!R33</f>
        <v>6070</v>
      </c>
      <c r="BV229" s="19">
        <f>+[2]faostat2014_crops!S33</f>
        <v>5814.5</v>
      </c>
      <c r="BW229" s="19">
        <f>+[2]faostat2014_crops!T33</f>
        <v>5847.6000000000058</v>
      </c>
      <c r="BX229" s="19">
        <f>+[2]faostat2014_crops!U33</f>
        <v>5794.3300000000017</v>
      </c>
      <c r="BY229" s="112">
        <f t="shared" si="339"/>
        <v>5754.3000000000029</v>
      </c>
      <c r="BZ229" s="112">
        <f t="shared" si="340"/>
        <v>5754.5473333333357</v>
      </c>
      <c r="CA229" s="112">
        <f t="shared" si="341"/>
        <v>5658.0995555555564</v>
      </c>
      <c r="CB229" s="112">
        <f t="shared" si="342"/>
        <v>5660.4437925926031</v>
      </c>
      <c r="CC229" s="112">
        <f t="shared" si="343"/>
        <v>5610.4642765432072</v>
      </c>
      <c r="CD229" s="31"/>
      <c r="CE229" s="15">
        <f t="shared" si="381"/>
        <v>1864</v>
      </c>
      <c r="CG229" s="87">
        <v>0</v>
      </c>
      <c r="CH229" s="87">
        <v>0</v>
      </c>
      <c r="CI229" s="87">
        <f t="shared" si="400"/>
        <v>0</v>
      </c>
      <c r="CJ229" s="87">
        <f t="shared" si="400"/>
        <v>0</v>
      </c>
      <c r="CK229" s="87">
        <f t="shared" si="400"/>
        <v>0</v>
      </c>
      <c r="CL229" s="87">
        <f t="shared" si="400"/>
        <v>5.2632295218124681E-2</v>
      </c>
      <c r="CM229" s="87">
        <f t="shared" si="400"/>
        <v>0.15789688565437404</v>
      </c>
      <c r="CN229" s="66">
        <f t="shared" si="402"/>
        <v>0.47369065696312218</v>
      </c>
      <c r="CO229" s="66">
        <f t="shared" si="402"/>
        <v>0.46968580035290652</v>
      </c>
      <c r="CP229" s="66">
        <f t="shared" si="402"/>
        <v>0.46561145743411919</v>
      </c>
      <c r="CQ229" s="66">
        <f t="shared" si="402"/>
        <v>0.46146453336459192</v>
      </c>
      <c r="CR229" s="66">
        <f t="shared" si="402"/>
        <v>0.46104572320210807</v>
      </c>
      <c r="CS229" s="66">
        <f t="shared" si="402"/>
        <v>0.46062615076665964</v>
      </c>
      <c r="CT229" s="66">
        <f t="shared" si="402"/>
        <v>0.46020581258023119</v>
      </c>
      <c r="CU229" s="66">
        <f t="shared" si="402"/>
        <v>0.45978470513934716</v>
      </c>
      <c r="CV229" s="66">
        <f t="shared" si="402"/>
        <v>0.45936282491481428</v>
      </c>
      <c r="CW229" s="66">
        <f t="shared" si="402"/>
        <v>0.45894016835146262</v>
      </c>
      <c r="CX229" s="66">
        <f t="shared" si="402"/>
        <v>0.45851673186787972</v>
      </c>
      <c r="CY229" s="66">
        <f t="shared" si="402"/>
        <v>0.4580925118561463</v>
      </c>
      <c r="CZ229" s="66">
        <f t="shared" si="402"/>
        <v>0.4576675046815632</v>
      </c>
      <c r="DA229" s="66">
        <f t="shared" si="402"/>
        <v>0.45724170668237879</v>
      </c>
      <c r="DB229" s="66">
        <f t="shared" si="404"/>
        <v>0.45681511416951154</v>
      </c>
      <c r="DC229" s="66">
        <f t="shared" si="404"/>
        <v>0.45638772342626677</v>
      </c>
      <c r="DD229" s="66">
        <f t="shared" si="404"/>
        <v>0.45595953070805456</v>
      </c>
      <c r="DE229" s="66">
        <f t="shared" si="404"/>
        <v>0.4555305322420985</v>
      </c>
      <c r="DF229" s="66">
        <f t="shared" si="404"/>
        <v>0.45510072422714493</v>
      </c>
      <c r="DG229" s="66">
        <f t="shared" si="404"/>
        <v>0.45467010283316467</v>
      </c>
      <c r="DH229" s="66">
        <f t="shared" si="404"/>
        <v>0.45423866420105552</v>
      </c>
      <c r="DI229" s="66">
        <f t="shared" si="404"/>
        <v>0.45419547524029685</v>
      </c>
      <c r="DJ229" s="66">
        <f t="shared" si="404"/>
        <v>0.45415227806439223</v>
      </c>
      <c r="DK229" s="66">
        <f t="shared" si="404"/>
        <v>0.45410907266943346</v>
      </c>
      <c r="DL229" s="66">
        <f t="shared" si="407"/>
        <v>0.45406585905150976</v>
      </c>
      <c r="DM229" s="66">
        <f t="shared" si="407"/>
        <v>0.45402263720670782</v>
      </c>
      <c r="DN229" s="66">
        <f t="shared" si="407"/>
        <v>0.45397940713111068</v>
      </c>
      <c r="DO229" s="66">
        <f t="shared" si="407"/>
        <v>0.4539361688207989</v>
      </c>
      <c r="DP229" s="66">
        <f t="shared" si="407"/>
        <v>0.45389292227185007</v>
      </c>
      <c r="DQ229" s="66">
        <f t="shared" si="407"/>
        <v>0.45384966748033789</v>
      </c>
      <c r="DR229" s="66">
        <f t="shared" si="407"/>
        <v>0.45380640444233467</v>
      </c>
      <c r="DS229" s="66">
        <f t="shared" si="407"/>
        <v>0.45376313315390809</v>
      </c>
      <c r="DT229" s="66">
        <f t="shared" si="407"/>
        <v>0.45371985361112427</v>
      </c>
      <c r="DU229" s="66">
        <f t="shared" si="407"/>
        <v>0.45367656581004484</v>
      </c>
      <c r="DV229" s="66">
        <f t="shared" si="407"/>
        <v>0.45363326974672968</v>
      </c>
      <c r="DW229" s="66">
        <f t="shared" si="407"/>
        <v>0.45358996541723512</v>
      </c>
      <c r="DX229" s="66">
        <f t="shared" si="407"/>
        <v>0.45354665281761425</v>
      </c>
      <c r="DY229" s="66">
        <f t="shared" si="407"/>
        <v>0.45350333194391795</v>
      </c>
      <c r="DZ229" s="66">
        <f t="shared" si="407"/>
        <v>0.45346000279219317</v>
      </c>
      <c r="EA229" s="66">
        <f t="shared" si="408"/>
        <v>0.45341666535848424</v>
      </c>
      <c r="EB229" s="66">
        <f t="shared" si="409"/>
        <v>0.45337331963883271</v>
      </c>
      <c r="EC229" s="66">
        <f t="shared" si="409"/>
        <v>0.45332996562927647</v>
      </c>
      <c r="ED229" s="66">
        <f t="shared" si="409"/>
        <v>0.45328660332585108</v>
      </c>
      <c r="EE229" s="66">
        <f t="shared" si="409"/>
        <v>0.45324323272458861</v>
      </c>
      <c r="EF229" s="66">
        <f t="shared" si="409"/>
        <v>0.45319985382151823</v>
      </c>
      <c r="EG229" s="66">
        <f t="shared" si="409"/>
        <v>0.45315646661266623</v>
      </c>
      <c r="EH229" s="20">
        <f>+BE229/'[1]total numbers'!BN229</f>
        <v>0.45311307109405513</v>
      </c>
      <c r="EI229" s="20">
        <f>+BF229/'[1]total numbers'!BX229</f>
        <v>0.39873318401643437</v>
      </c>
      <c r="EJ229" s="20">
        <f>+BG229/'[1]total numbers'!CH229</f>
        <v>0.40583699983139915</v>
      </c>
      <c r="EK229" s="20">
        <f>+BH229/'[1]total numbers'!CR229</f>
        <v>0.40560637642722391</v>
      </c>
      <c r="EL229" s="20">
        <f>+BI229/'[1]total numbers'!DB229</f>
        <v>0.35114299184962855</v>
      </c>
      <c r="EM229" s="20">
        <f>+BJ229/'[1]total numbers'!DC229</f>
        <v>0.38187866203995763</v>
      </c>
      <c r="EN229" s="20">
        <f>+BK229/'[1]total numbers'!DD229</f>
        <v>0.37786617523696631</v>
      </c>
      <c r="EO229" s="20">
        <f>+BL229/'[1]total numbers'!DE229</f>
        <v>0.38122030955089137</v>
      </c>
      <c r="EP229" s="20">
        <f>+BM229/'[1]total numbers'!DF229</f>
        <v>0.36869297062773587</v>
      </c>
      <c r="EQ229" s="20">
        <f>+BN229/'[1]total numbers'!DG229</f>
        <v>0.35716410825142197</v>
      </c>
      <c r="ER229" s="20">
        <f>+BO229/'[1]total numbers'!DH229</f>
        <v>0.35572222790096747</v>
      </c>
      <c r="ES229" s="20">
        <f>+BP229/'[1]total numbers'!DI229</f>
        <v>0.35730212441925668</v>
      </c>
      <c r="ET229" s="20">
        <f>+BQ229/'[1]total numbers'!DJ229</f>
        <v>0.41749043349554632</v>
      </c>
      <c r="EU229" s="20">
        <f>+BR229/'[1]total numbers'!DK229</f>
        <v>0.37856361477544259</v>
      </c>
      <c r="EV229" s="20">
        <f>+BS229/'[1]total numbers'!DL229</f>
        <v>0.37269660298405338</v>
      </c>
      <c r="EW229" s="20">
        <f>+BT229/'[1]total numbers'!DM229</f>
        <v>0.34301495521425535</v>
      </c>
      <c r="EX229" s="113">
        <f>+BU229/'[1]total numbers'!DN229</f>
        <v>0.34963339182060615</v>
      </c>
      <c r="EY229" s="113">
        <f>+BV229/'[1]total numbers'!DO229</f>
        <v>0.32473030267355046</v>
      </c>
      <c r="EZ229" s="113">
        <f>+BW229/'[1]total numbers'!DP229</f>
        <v>0.31684084171427851</v>
      </c>
      <c r="FA229" s="113">
        <f>+BX229/'[1]total numbers'!DQ229</f>
        <v>0.30476410581917973</v>
      </c>
      <c r="FB229" s="113">
        <f>+BY229/'[1]total numbers'!DR229</f>
        <v>0.29396326263819056</v>
      </c>
      <c r="FC229" s="113">
        <f>+BZ229/'[1]total numbers'!DS229</f>
        <v>0.28569460668590557</v>
      </c>
      <c r="FD229" s="113">
        <f>+CA229/'[1]total numbers'!DT229</f>
        <v>0.27314852228455688</v>
      </c>
      <c r="FE229" s="113">
        <f>+CB229/'[1]total numbers'!DU229</f>
        <v>0.26586421700261892</v>
      </c>
      <c r="FF229" s="113">
        <f>+CC229/'[1]total numbers'!DV229</f>
        <v>0.25652338604901709</v>
      </c>
      <c r="FH229" s="55">
        <f t="shared" si="345"/>
        <v>-10000</v>
      </c>
      <c r="FI229" s="55">
        <f t="shared" si="346"/>
        <v>1960</v>
      </c>
      <c r="FJ229" s="69">
        <v>0.5</v>
      </c>
      <c r="FK229" s="62">
        <f t="shared" si="347"/>
        <v>0.45311307109405513</v>
      </c>
      <c r="FL229" s="55">
        <f t="shared" si="348"/>
        <v>36761.571901839365</v>
      </c>
      <c r="FM229" s="68">
        <f t="shared" si="357"/>
        <v>0.33333333333333331</v>
      </c>
      <c r="FN229" s="62">
        <f t="shared" si="349"/>
        <v>-1.3878428866596714E-2</v>
      </c>
      <c r="FP229" s="6">
        <v>9</v>
      </c>
      <c r="FQ229" s="6" t="s">
        <v>374</v>
      </c>
      <c r="GF229" s="21">
        <f t="shared" si="350"/>
        <v>1.0184312985065118</v>
      </c>
    </row>
    <row r="230" spans="1:188" x14ac:dyDescent="0.2">
      <c r="A230" s="6">
        <v>6</v>
      </c>
      <c r="B230" s="14">
        <v>858</v>
      </c>
      <c r="C230" s="106" t="s">
        <v>272</v>
      </c>
      <c r="D230" s="11">
        <v>0</v>
      </c>
      <c r="E230" s="11">
        <v>0</v>
      </c>
      <c r="F230" s="21">
        <v>0</v>
      </c>
      <c r="G230" s="21">
        <v>0</v>
      </c>
      <c r="H230" s="21">
        <v>0</v>
      </c>
      <c r="I230" s="11">
        <v>0</v>
      </c>
      <c r="J230" s="11">
        <f>IF(K230&lt;1,0,'[1]total numbers'!J230*CM230)</f>
        <v>1.6101577325206016</v>
      </c>
      <c r="K230" s="11">
        <f>IF(L230&lt;1,0,'[1]total numbers'!K230*CN230)</f>
        <v>5.3671924417353374</v>
      </c>
      <c r="L230" s="11">
        <f>IF(M230&lt;1,0,'[1]total numbers'!L230*CO230)</f>
        <v>5.554317033971178</v>
      </c>
      <c r="M230" s="11">
        <f>IF(N230&lt;1,0,'[1]total numbers'!M230*CP230)</f>
        <v>5.6375866558189305</v>
      </c>
      <c r="N230" s="11">
        <f>IF(O230&lt;1,0,'[1]total numbers'!N230*CQ230)</f>
        <v>5.5302493551193788</v>
      </c>
      <c r="O230" s="11">
        <f>+'[1]total numbers'!O230*CR230</f>
        <v>6.0520580874267109</v>
      </c>
      <c r="P230" s="11">
        <f>+'[1]total numbers'!P230*CS230</f>
        <v>6.6183416613547577</v>
      </c>
      <c r="Q230" s="11">
        <f>+'[1]total numbers'!Q230*CT230</f>
        <v>7.2318827373068846</v>
      </c>
      <c r="R230" s="11">
        <f>+'[1]total numbers'!R230*CU230</f>
        <v>7.8953767444534426</v>
      </c>
      <c r="S230" s="11">
        <f>+'[1]total numbers'!S230*CV230</f>
        <v>8.6113340546129749</v>
      </c>
      <c r="T230" s="11">
        <f>+'[1]total numbers'!T230*CW230</f>
        <v>9.3819466104278817</v>
      </c>
      <c r="U230" s="11">
        <f>+'[1]total numbers'!U230*CX230</f>
        <v>10.208906281034579</v>
      </c>
      <c r="V230" s="11">
        <f>+'[1]total numbers'!V230*CY230</f>
        <v>11.093156890689215</v>
      </c>
      <c r="W230" s="11">
        <f>+'[1]total numbers'!W230*CZ230</f>
        <v>12.034553793358395</v>
      </c>
      <c r="X230" s="11">
        <f>+'[1]total numbers'!X230*DA230</f>
        <v>13.031392298078536</v>
      </c>
      <c r="Y230" s="11">
        <f>+'[1]total numbers'!Y230*DB230</f>
        <v>14.079746060417847</v>
      </c>
      <c r="Z230" s="11">
        <f>+'[1]total numbers'!Z230*DC230</f>
        <v>15.172522925591336</v>
      </c>
      <c r="AA230" s="11">
        <f>+'[1]total numbers'!AA230*DD230</f>
        <v>16.298087263687297</v>
      </c>
      <c r="AB230" s="11">
        <f>+'[1]total numbers'!AB230*DE230</f>
        <v>17.438191036060942</v>
      </c>
      <c r="AC230" s="11">
        <f>+'[1]total numbers'!AC230*DF230</f>
        <v>18.564748538354969</v>
      </c>
      <c r="AD230" s="11">
        <f>+'[1]total numbers'!AD230*DG230</f>
        <v>19.634556635793565</v>
      </c>
      <c r="AE230" s="11">
        <f>+'[1]total numbers'!AE230*DH230</f>
        <v>20.58006964568737</v>
      </c>
      <c r="AF230" s="11">
        <f>+'[1]total numbers'!AF230*DI230</f>
        <v>21.51975752726235</v>
      </c>
      <c r="AG230" s="11">
        <f>+'[1]total numbers'!AG230*DJ230</f>
        <v>22.499310324546233</v>
      </c>
      <c r="AH230" s="11">
        <f>+'[1]total numbers'!AH230*DK230</f>
        <v>23.520139806363037</v>
      </c>
      <c r="AI230" s="11">
        <f>+'[1]total numbers'!AI230*DL230</f>
        <v>24.583678070606997</v>
      </c>
      <c r="AJ230" s="11">
        <f>+'[1]total numbers'!AJ230*DM230</f>
        <v>25.691373799867712</v>
      </c>
      <c r="AK230" s="11">
        <f>+'[1]total numbers'!AK230*DN230</f>
        <v>26.844687817875684</v>
      </c>
      <c r="AL230" s="11">
        <f>+'[1]total numbers'!AL230*DO230</f>
        <v>28.045087847533132</v>
      </c>
      <c r="AM230" s="11">
        <f>+'[1]total numbers'!AM230*DP230</f>
        <v>29.294042356786633</v>
      </c>
      <c r="AN230" s="11">
        <f>+'[1]total numbers'!AN230*DQ230</f>
        <v>30.593013361691433</v>
      </c>
      <c r="AO230" s="11">
        <f>+'[1]total numbers'!AO230*DR230</f>
        <v>31.943448036249585</v>
      </c>
      <c r="AP230" s="11">
        <f>+'[1]total numbers'!AP230*DS230</f>
        <v>33.346768955410511</v>
      </c>
      <c r="AQ230" s="11">
        <f>+'[1]total numbers'!AQ230*DT230</f>
        <v>34.804362770305467</v>
      </c>
      <c r="AR230" s="11">
        <f>+'[1]total numbers'!AR230*DU230</f>
        <v>46.577279783291949</v>
      </c>
      <c r="AS230" s="11">
        <f>+'[1]total numbers'!AS230*DV230</f>
        <v>61.548495946485403</v>
      </c>
      <c r="AT230" s="11">
        <f>+'[1]total numbers'!AT230*DW230</f>
        <v>81.31170029774897</v>
      </c>
      <c r="AU230" s="11">
        <f>+'[1]total numbers'!AU230*DX230</f>
        <v>144.91913509070577</v>
      </c>
      <c r="AV230" s="11">
        <f>+'[1]total numbers'!AV230*DY230</f>
        <v>207.2615433793919</v>
      </c>
      <c r="AW230" s="11">
        <f>+'[1]total numbers'!AW230*DZ230</f>
        <v>277.57304361586824</v>
      </c>
      <c r="AX230" s="11">
        <f>+'[1]total numbers'!AX230*EA230</f>
        <v>406.14619138926378</v>
      </c>
      <c r="AY230" s="11">
        <f>+'[1]total numbers'!AY230*EB230</f>
        <v>535.96184802398534</v>
      </c>
      <c r="AZ230" s="11">
        <f>+'[1]total numbers'!AZ230*EC230</f>
        <v>604.04154139524235</v>
      </c>
      <c r="BA230" s="11">
        <f>+'[1]total numbers'!BA230*ED230</f>
        <v>768.39667002252713</v>
      </c>
      <c r="BB230" s="11">
        <f>+'[1]total numbers'!BB230*EE230</f>
        <v>928.56092019739651</v>
      </c>
      <c r="BC230" s="11">
        <f>+'[1]total numbers'!BC230*EF230</f>
        <v>1084.3769774803593</v>
      </c>
      <c r="BD230" s="11">
        <f>+'[1]total numbers'!BD230*EG230</f>
        <v>1235.6740790942697</v>
      </c>
      <c r="BE230" s="19">
        <f>+[2]faostat2014_crops!B213</f>
        <v>1383</v>
      </c>
      <c r="BF230" s="19">
        <f>+[2]faostat2014_crops!C213</f>
        <v>1428</v>
      </c>
      <c r="BG230" s="19">
        <f>+[2]faostat2014_crops!D213</f>
        <v>1449</v>
      </c>
      <c r="BH230" s="19">
        <f>+[2]faostat2014_crops!E213</f>
        <v>1305</v>
      </c>
      <c r="BI230" s="19">
        <f>+[2]faostat2014_crops!F213</f>
        <v>1415</v>
      </c>
      <c r="BJ230" s="19">
        <f>+[2]faostat2014_crops!G213</f>
        <v>1412</v>
      </c>
      <c r="BK230" s="19">
        <f>+[2]faostat2014_crops!H213</f>
        <v>1342</v>
      </c>
      <c r="BL230" s="19">
        <f>+[2]faostat2014_crops!I213</f>
        <v>1342</v>
      </c>
      <c r="BM230" s="19">
        <f>+[2]faostat2014_crops!J213</f>
        <v>1340</v>
      </c>
      <c r="BN230" s="19">
        <f>+[2]faostat2014_crops!K213</f>
        <v>1340</v>
      </c>
      <c r="BO230" s="19">
        <f>+[2]faostat2014_crops!L213</f>
        <v>1323</v>
      </c>
      <c r="BP230" s="19">
        <f>+[2]faostat2014_crops!M213</f>
        <v>1373</v>
      </c>
      <c r="BQ230" s="19">
        <f>+[2]faostat2014_crops!N213</f>
        <v>1694</v>
      </c>
      <c r="BR230" s="19">
        <f>+[2]faostat2014_crops!O213</f>
        <v>1912</v>
      </c>
      <c r="BS230" s="19">
        <f>+[2]faostat2014_crops!P213</f>
        <v>1713</v>
      </c>
      <c r="BT230" s="19">
        <f>+[2]faostat2014_crops!Q213</f>
        <v>1807</v>
      </c>
      <c r="BU230" s="19">
        <f>+[2]faostat2014_crops!R213</f>
        <v>1795</v>
      </c>
      <c r="BV230" s="19">
        <f>+[2]faostat2014_crops!S213</f>
        <v>1813.2999999999993</v>
      </c>
      <c r="BW230" s="19">
        <f>+[2]faostat2014_crops!T213</f>
        <v>1773.4399999999987</v>
      </c>
      <c r="BX230" s="19">
        <f>+[2]faostat2014_crops!U213</f>
        <v>1818.5019999999968</v>
      </c>
      <c r="BY230" s="112">
        <f t="shared" si="339"/>
        <v>1831.2199999999975</v>
      </c>
      <c r="BZ230" s="112">
        <f t="shared" si="340"/>
        <v>1821.5849333333308</v>
      </c>
      <c r="CA230" s="112">
        <f t="shared" si="341"/>
        <v>1832.015822222218</v>
      </c>
      <c r="CB230" s="112">
        <f t="shared" si="342"/>
        <v>1840.0836503703649</v>
      </c>
      <c r="CC230" s="112">
        <f t="shared" si="343"/>
        <v>1855.8868661728338</v>
      </c>
      <c r="CD230" s="31"/>
      <c r="CE230" s="15">
        <f t="shared" si="381"/>
        <v>-13</v>
      </c>
      <c r="CG230" s="87">
        <v>0</v>
      </c>
      <c r="CH230" s="87">
        <v>0</v>
      </c>
      <c r="CI230" s="87">
        <v>0</v>
      </c>
      <c r="CJ230" s="87">
        <v>0</v>
      </c>
      <c r="CK230" s="87">
        <v>0</v>
      </c>
      <c r="CL230" s="87">
        <f t="shared" si="400"/>
        <v>0.16727901867617123</v>
      </c>
      <c r="CM230" s="87">
        <f t="shared" si="400"/>
        <v>0.50183705602851369</v>
      </c>
      <c r="CN230" s="66">
        <f t="shared" si="402"/>
        <v>1.5055111680855409</v>
      </c>
      <c r="CO230" s="66">
        <f t="shared" si="402"/>
        <v>1.4022000840955384</v>
      </c>
      <c r="CP230" s="66">
        <f t="shared" si="402"/>
        <v>1.2808995221344057</v>
      </c>
      <c r="CQ230" s="66">
        <f t="shared" si="402"/>
        <v>1.1308605560945952</v>
      </c>
      <c r="CR230" s="66">
        <f t="shared" si="402"/>
        <v>1.113513204972342</v>
      </c>
      <c r="CS230" s="66">
        <f t="shared" si="402"/>
        <v>1.095607820345766</v>
      </c>
      <c r="CT230" s="66">
        <f t="shared" si="402"/>
        <v>1.077097236154819</v>
      </c>
      <c r="CU230" s="66">
        <f t="shared" si="402"/>
        <v>1.0579275649498463</v>
      </c>
      <c r="CV230" s="66">
        <f t="shared" si="402"/>
        <v>1.0380368060291043</v>
      </c>
      <c r="CW230" s="66">
        <f t="shared" si="402"/>
        <v>1.0173530646310225</v>
      </c>
      <c r="CX230" s="66">
        <f t="shared" si="402"/>
        <v>0.99579224173392611</v>
      </c>
      <c r="CY230" s="66">
        <f t="shared" si="402"/>
        <v>0.97325499025762774</v>
      </c>
      <c r="CZ230" s="66">
        <f t="shared" si="402"/>
        <v>0.94962263396402158</v>
      </c>
      <c r="DA230" s="66">
        <f t="shared" si="402"/>
        <v>0.92475158566856142</v>
      </c>
      <c r="DB230" s="66">
        <f t="shared" si="404"/>
        <v>0.89846553678177066</v>
      </c>
      <c r="DC230" s="66">
        <f t="shared" si="404"/>
        <v>0.87054423540598391</v>
      </c>
      <c r="DD230" s="66">
        <f t="shared" si="404"/>
        <v>0.84070685446833593</v>
      </c>
      <c r="DE230" s="66">
        <f t="shared" si="404"/>
        <v>0.80858641292276257</v>
      </c>
      <c r="DF230" s="66">
        <f t="shared" si="404"/>
        <v>0.77368863203338822</v>
      </c>
      <c r="DG230" s="66">
        <f t="shared" si="404"/>
        <v>0.73532196873598976</v>
      </c>
      <c r="DH230" s="66">
        <f t="shared" si="404"/>
        <v>0.692469878901672</v>
      </c>
      <c r="DI230" s="66">
        <f t="shared" si="404"/>
        <v>0.6878837116772567</v>
      </c>
      <c r="DJ230" s="66">
        <f t="shared" si="404"/>
        <v>0.68323556261213958</v>
      </c>
      <c r="DK230" s="66">
        <f t="shared" si="404"/>
        <v>0.67852329406717882</v>
      </c>
      <c r="DL230" s="66">
        <f t="shared" si="407"/>
        <v>0.67374464794764943</v>
      </c>
      <c r="DM230" s="66">
        <f t="shared" si="407"/>
        <v>0.66889723616825547</v>
      </c>
      <c r="DN230" s="66">
        <f t="shared" si="407"/>
        <v>0.66397853013627806</v>
      </c>
      <c r="DO230" s="66">
        <f t="shared" si="407"/>
        <v>0.65898584912731339</v>
      </c>
      <c r="DP230" s="66">
        <f t="shared" si="407"/>
        <v>0.65391634740872184</v>
      </c>
      <c r="DQ230" s="66">
        <f t="shared" si="407"/>
        <v>0.64876699994309117</v>
      </c>
      <c r="DR230" s="66">
        <f t="shared" si="407"/>
        <v>0.64353458647694961</v>
      </c>
      <c r="DS230" s="66">
        <f t="shared" si="407"/>
        <v>0.63821567378776101</v>
      </c>
      <c r="DT230" s="66">
        <f t="shared" si="407"/>
        <v>0.63280659582373577</v>
      </c>
      <c r="DU230" s="66">
        <f t="shared" si="407"/>
        <v>0.62730343142480738</v>
      </c>
      <c r="DV230" s="66">
        <f t="shared" si="407"/>
        <v>0.62170197925742832</v>
      </c>
      <c r="DW230" s="66">
        <f t="shared" si="407"/>
        <v>0.61599772952840115</v>
      </c>
      <c r="DX230" s="66">
        <f t="shared" si="407"/>
        <v>0.6101858319608664</v>
      </c>
      <c r="DY230" s="66">
        <f t="shared" si="407"/>
        <v>0.60426105941513664</v>
      </c>
      <c r="DZ230" s="66">
        <f t="shared" si="407"/>
        <v>0.5982177664135091</v>
      </c>
      <c r="EA230" s="66">
        <f t="shared" si="408"/>
        <v>0.59204984167531149</v>
      </c>
      <c r="EB230" s="66">
        <f t="shared" si="409"/>
        <v>0.58575065357812595</v>
      </c>
      <c r="EC230" s="66">
        <f t="shared" si="409"/>
        <v>0.57931298722265612</v>
      </c>
      <c r="ED230" s="66">
        <f t="shared" si="409"/>
        <v>0.57272897147785962</v>
      </c>
      <c r="EE230" s="66">
        <f t="shared" si="409"/>
        <v>0.56598999400059269</v>
      </c>
      <c r="EF230" s="66">
        <f t="shared" si="409"/>
        <v>0.55908660173429803</v>
      </c>
      <c r="EG230" s="66">
        <f t="shared" si="409"/>
        <v>0.55200838375875239</v>
      </c>
      <c r="EH230" s="20">
        <f>+BE230/'[1]total numbers'!BN230</f>
        <v>0.54474383253873471</v>
      </c>
      <c r="EI230" s="20">
        <f>+BF230/'[1]total numbers'!BX230</f>
        <v>0.50818270235760477</v>
      </c>
      <c r="EJ230" s="20">
        <f>+BG230/'[1]total numbers'!CH230</f>
        <v>0.4969555044767151</v>
      </c>
      <c r="EK230" s="20">
        <f>+BH230/'[1]total numbers'!CR230</f>
        <v>0.41961522730605094</v>
      </c>
      <c r="EL230" s="20">
        <f>+BI230/'[1]total numbers'!DB230</f>
        <v>0.42607904895542881</v>
      </c>
      <c r="EM230" s="20">
        <f>+BJ230/'[1]total numbers'!DC230</f>
        <v>0.42441810834564708</v>
      </c>
      <c r="EN230" s="20">
        <f>+BK230/'[1]total numbers'!DD230</f>
        <v>0.4032878477531277</v>
      </c>
      <c r="EO230" s="20">
        <f>+BL230/'[1]total numbers'!DE230</f>
        <v>0.40354032967621151</v>
      </c>
      <c r="EP230" s="20">
        <f>+BM230/'[1]total numbers'!DF230</f>
        <v>0.40313009459417587</v>
      </c>
      <c r="EQ230" s="20">
        <f>+BN230/'[1]total numbers'!DG230</f>
        <v>0.40296667676088166</v>
      </c>
      <c r="ER230" s="20">
        <f>+BO230/'[1]total numbers'!DH230</f>
        <v>0.39724242296859891</v>
      </c>
      <c r="ES230" s="20">
        <f>+BP230/'[1]total numbers'!DI230</f>
        <v>0.41123298010626769</v>
      </c>
      <c r="ET230" s="20">
        <f>+BQ230/'[1]total numbers'!DJ230</f>
        <v>0.50577098427094036</v>
      </c>
      <c r="EU230" s="20">
        <f>+BR230/'[1]total numbers'!DK230</f>
        <v>0.56890386923066161</v>
      </c>
      <c r="EV230" s="20">
        <f>+BS230/'[1]total numbers'!DL230</f>
        <v>0.50797367433104934</v>
      </c>
      <c r="EW230" s="20">
        <f>+BT230/'[1]total numbers'!DM230</f>
        <v>0.53409551058289417</v>
      </c>
      <c r="EX230" s="113">
        <f>+BU230/'[1]total numbers'!DN230</f>
        <v>0.52880655284117895</v>
      </c>
      <c r="EY230" s="113">
        <f>+BV230/'[1]total numbers'!DO230</f>
        <v>0.53242342064063441</v>
      </c>
      <c r="EZ230" s="113">
        <f>+BW230/'[1]total numbers'!DP230</f>
        <v>0.51893997474123776</v>
      </c>
      <c r="FA230" s="113">
        <f>+BX230/'[1]total numbers'!DQ230</f>
        <v>0.53023935535094946</v>
      </c>
      <c r="FB230" s="113">
        <f>+BY230/'[1]total numbers'!DR230</f>
        <v>0.53199024114187166</v>
      </c>
      <c r="FC230" s="113">
        <f>+BZ230/'[1]total numbers'!DS230</f>
        <v>0.52721642225977627</v>
      </c>
      <c r="FD230" s="113">
        <f>+CA230/'[1]total numbers'!DT230</f>
        <v>0.52825683158851056</v>
      </c>
      <c r="FE230" s="113">
        <f>+CB230/'[1]total numbers'!DU230</f>
        <v>0.52864801553992613</v>
      </c>
      <c r="FF230" s="113">
        <f>+CC230/'[1]total numbers'!DV230</f>
        <v>0.53132119412923973</v>
      </c>
      <c r="FH230" s="55">
        <f t="shared" si="345"/>
        <v>-10000</v>
      </c>
      <c r="FI230" s="55">
        <f t="shared" si="346"/>
        <v>1960</v>
      </c>
      <c r="FJ230" s="69">
        <f t="shared" si="359"/>
        <v>2</v>
      </c>
      <c r="FK230" s="62">
        <f t="shared" si="347"/>
        <v>0.54474383253873471</v>
      </c>
      <c r="FL230" s="55">
        <f t="shared" si="348"/>
        <v>2206.6513629696965</v>
      </c>
      <c r="FM230" s="68">
        <f t="shared" si="357"/>
        <v>0.33333333333333331</v>
      </c>
      <c r="FN230" s="62">
        <f t="shared" si="349"/>
        <v>-8.6862264801615435E-2</v>
      </c>
      <c r="FP230" s="6">
        <v>8</v>
      </c>
      <c r="FQ230" s="6" t="s">
        <v>35</v>
      </c>
      <c r="GF230" s="21">
        <f t="shared" si="350"/>
        <v>2.0759492600848932</v>
      </c>
    </row>
    <row r="231" spans="1:188" x14ac:dyDescent="0.2">
      <c r="A231" s="6">
        <v>15</v>
      </c>
      <c r="B231" s="14">
        <v>860</v>
      </c>
      <c r="C231" s="106" t="s">
        <v>273</v>
      </c>
      <c r="D231" s="11">
        <v>0</v>
      </c>
      <c r="E231" s="11">
        <v>0</v>
      </c>
      <c r="F231" s="21">
        <f>+'[1]total numbers'!F231*CI231</f>
        <v>0</v>
      </c>
      <c r="G231" s="21">
        <f>IF(H231&lt;1,0,'[1]total numbers'!G231*CJ231)</f>
        <v>0</v>
      </c>
      <c r="H231" s="21">
        <f>IF(I231&lt;1,0,'[1]total numbers'!H231*CK231)</f>
        <v>0</v>
      </c>
      <c r="I231" s="11">
        <f>IF(J231&lt;1,0,'[1]total numbers'!I231*CL231)</f>
        <v>13.432892098962119</v>
      </c>
      <c r="J231" s="11">
        <f>IF(K231&lt;1,0,'[1]total numbers'!J231*CM231)</f>
        <v>47.01512234636742</v>
      </c>
      <c r="K231" s="11">
        <f>IF(L231&lt;1,0,'[1]total numbers'!K231*CN231)</f>
        <v>164.55292821228596</v>
      </c>
      <c r="L231" s="11">
        <f>IF(M231&lt;1,0,'[1]total numbers'!L231*CO231)</f>
        <v>200.66530271695643</v>
      </c>
      <c r="M231" s="11">
        <f>IF(N231&lt;1,0,'[1]total numbers'!M231*CP231)</f>
        <v>243.43538308613233</v>
      </c>
      <c r="N231" s="11">
        <f>IF(O231&lt;1,0,'[1]total numbers'!N231*CQ231)</f>
        <v>294.11283838832355</v>
      </c>
      <c r="O231" s="11">
        <f>+'[1]total numbers'!O231*CR231</f>
        <v>316.1633415353279</v>
      </c>
      <c r="P231" s="11">
        <f>+'[1]total numbers'!P231*CS231</f>
        <v>339.8560237923665</v>
      </c>
      <c r="Q231" s="11">
        <f>+'[1]total numbers'!Q231*CT231</f>
        <v>365.31258411148656</v>
      </c>
      <c r="R231" s="11">
        <f>+'[1]total numbers'!R231*CU231</f>
        <v>392.66370587568093</v>
      </c>
      <c r="S231" s="11">
        <f>+'[1]total numbers'!S231*CV231</f>
        <v>422.04971813665912</v>
      </c>
      <c r="T231" s="11">
        <f>+'[1]total numbers'!T231*CW231</f>
        <v>453.62130539522656</v>
      </c>
      <c r="U231" s="11">
        <f>+'[1]total numbers'!U231*CX231</f>
        <v>487.54026948029673</v>
      </c>
      <c r="V231" s="11">
        <f>+'[1]total numbers'!V231*CY231</f>
        <v>523.98034734257408</v>
      </c>
      <c r="W231" s="11">
        <f>+'[1]total numbers'!W231*CZ231</f>
        <v>547.74949044738059</v>
      </c>
      <c r="X231" s="11">
        <f>+'[1]total numbers'!X231*DA231</f>
        <v>571.64349210063233</v>
      </c>
      <c r="Y231" s="11">
        <f>+'[1]total numbers'!Y231*DB231</f>
        <v>617.95876495662435</v>
      </c>
      <c r="Z231" s="11">
        <f>+'[1]total numbers'!Z231*DC231</f>
        <v>664.5297837044692</v>
      </c>
      <c r="AA231" s="11">
        <f>+'[1]total numbers'!AA231*DD231</f>
        <v>711.35434101213752</v>
      </c>
      <c r="AB231" s="11">
        <f>+'[1]total numbers'!AB231*DE231</f>
        <v>758.43027207307216</v>
      </c>
      <c r="AC231" s="11">
        <f>+'[1]total numbers'!AC231*DF231</f>
        <v>812.20149700837248</v>
      </c>
      <c r="AD231" s="11">
        <f>+'[1]total numbers'!AD231*DG231</f>
        <v>930.90305623960558</v>
      </c>
      <c r="AE231" s="11">
        <f>+'[1]total numbers'!AE231*DH231</f>
        <v>1050.2556409716442</v>
      </c>
      <c r="AF231" s="11">
        <f>+'[1]total numbers'!AF231*DI231</f>
        <v>1118.5651985649833</v>
      </c>
      <c r="AG231" s="11">
        <f>+'[1]total numbers'!AG231*DJ231</f>
        <v>1181.0424789618919</v>
      </c>
      <c r="AH231" s="11">
        <f>+'[1]total numbers'!AH231*DK231</f>
        <v>1247.0091174665722</v>
      </c>
      <c r="AI231" s="11">
        <f>+'[1]total numbers'!AI231*DL231</f>
        <v>1316.6599785992908</v>
      </c>
      <c r="AJ231" s="11">
        <f>+'[1]total numbers'!AJ231*DM231</f>
        <v>1390.2008082844684</v>
      </c>
      <c r="AK231" s="11">
        <f>+'[1]total numbers'!AK231*DN231</f>
        <v>1467.8488414302024</v>
      </c>
      <c r="AL231" s="11">
        <f>+'[1]total numbers'!AL231*DO231</f>
        <v>1549.8334434303283</v>
      </c>
      <c r="AM231" s="11">
        <f>+'[1]total numbers'!AM231*DP231</f>
        <v>1636.3967874828647</v>
      </c>
      <c r="AN231" s="11">
        <f>+'[1]total numbers'!AN231*DQ231</f>
        <v>1727.7945697243733</v>
      </c>
      <c r="AO231" s="11">
        <f>+'[1]total numbers'!AO231*DR231</f>
        <v>1824.2967642914311</v>
      </c>
      <c r="AP231" s="11">
        <f>+'[1]total numbers'!AP231*DS231</f>
        <v>1926.1884205382371</v>
      </c>
      <c r="AQ231" s="11">
        <f>+'[1]total numbers'!AQ231*DT231</f>
        <v>2033.7705047638265</v>
      </c>
      <c r="AR231" s="11">
        <f>+'[1]total numbers'!AR231*DU231</f>
        <v>2147.360788933715</v>
      </c>
      <c r="AS231" s="11">
        <f>+'[1]total numbers'!AS231*DV231</f>
        <v>2267.2947890195514</v>
      </c>
      <c r="AT231" s="11">
        <f>+'[1]total numbers'!AT231*DW231</f>
        <v>2393.9267557267685</v>
      </c>
      <c r="AU231" s="11">
        <f>+'[1]total numbers'!AU231*DX231</f>
        <v>2527.6307205348785</v>
      </c>
      <c r="AV231" s="11">
        <f>+'[1]total numbers'!AV231*DY231</f>
        <v>2668.8016001383153</v>
      </c>
      <c r="AW231" s="11">
        <f>+'[1]total numbers'!AW231*DZ231</f>
        <v>2817.8563625480729</v>
      </c>
      <c r="AX231" s="11">
        <f>+'[1]total numbers'!AX231*EA231</f>
        <v>2975.2352582964495</v>
      </c>
      <c r="AY231" s="11">
        <f>+'[1]total numbers'!AY231*EB231</f>
        <v>3141.4031203792752</v>
      </c>
      <c r="AZ231" s="11">
        <f>+'[1]total numbers'!AZ231*EC231</f>
        <v>3316.8507367729462</v>
      </c>
      <c r="BA231" s="11">
        <f>+'[1]total numbers'!BA231*ED231</f>
        <v>3502.0962995777777</v>
      </c>
      <c r="BB231" s="11">
        <f>+'[1]total numbers'!BB231*EE231</f>
        <v>3697.6869350653224</v>
      </c>
      <c r="BC231" s="11">
        <f>+'[1]total numbers'!BC231*EF231</f>
        <v>3904.2003191461135</v>
      </c>
      <c r="BD231" s="11">
        <f>+'[1]total numbers'!BD231*EG231</f>
        <v>4122.2463830264051</v>
      </c>
      <c r="BE231" s="19">
        <f>+[2]faostat2014_crops!B216</f>
        <v>5589.1792511982312</v>
      </c>
      <c r="BF231" s="19">
        <f>+[2]faostat2014_crops!C216</f>
        <v>5430.6870956179646</v>
      </c>
      <c r="BG231" s="19">
        <f>+[2]faostat2014_crops!D216</f>
        <v>5396.1218210995039</v>
      </c>
      <c r="BH231" s="19">
        <f>+[2]faostat2014_crops!E216</f>
        <v>5335.5918022698052</v>
      </c>
      <c r="BI231" s="19">
        <f>+[2]faostat2014_crops!F216</f>
        <v>4825</v>
      </c>
      <c r="BJ231" s="19">
        <f>+[2]faostat2014_crops!G216</f>
        <v>4830</v>
      </c>
      <c r="BK231" s="19">
        <f>+[2]faostat2014_crops!H216</f>
        <v>4827</v>
      </c>
      <c r="BL231" s="19">
        <f>+[2]faostat2014_crops!I216</f>
        <v>4840</v>
      </c>
      <c r="BM231" s="19">
        <f>+[2]faostat2014_crops!J216</f>
        <v>4840</v>
      </c>
      <c r="BN231" s="19">
        <f>+[2]faostat2014_crops!K216</f>
        <v>4740</v>
      </c>
      <c r="BO231" s="19">
        <f>+[2]faostat2014_crops!L216</f>
        <v>4690</v>
      </c>
      <c r="BP231" s="19">
        <f>+[2]faostat2014_crops!M216</f>
        <v>4640</v>
      </c>
      <c r="BQ231" s="19">
        <f>+[2]faostat2014_crops!N216</f>
        <v>4620</v>
      </c>
      <c r="BR231" s="19">
        <f>+[2]faostat2014_crops!O216</f>
        <v>4651</v>
      </c>
      <c r="BS231" s="19">
        <f>+[2]faostat2014_crops!P216</f>
        <v>4670</v>
      </c>
      <c r="BT231" s="19">
        <f>+[2]faostat2014_crops!Q216</f>
        <v>4630</v>
      </c>
      <c r="BU231" s="19">
        <f>+[2]faostat2014_crops!R216</f>
        <v>4690</v>
      </c>
      <c r="BV231" s="19">
        <f>+[2]faostat2014_crops!S216</f>
        <v>4687.9000000000015</v>
      </c>
      <c r="BW231" s="19">
        <f>+[2]faostat2014_crops!T216</f>
        <v>4693.9200000000037</v>
      </c>
      <c r="BX231" s="19">
        <f>+[2]faostat2014_crops!U216</f>
        <v>4706.0860000000066</v>
      </c>
      <c r="BY231" s="112">
        <f t="shared" si="339"/>
        <v>4716.6600000000071</v>
      </c>
      <c r="BZ231" s="112">
        <f t="shared" si="340"/>
        <v>4736.1854666666768</v>
      </c>
      <c r="CA231" s="112">
        <f t="shared" si="341"/>
        <v>4738.0625777777877</v>
      </c>
      <c r="CB231" s="112">
        <f t="shared" si="342"/>
        <v>4751.9540029629788</v>
      </c>
      <c r="CC231" s="112">
        <f t="shared" si="343"/>
        <v>4764.3738627160637</v>
      </c>
      <c r="CD231" s="31"/>
      <c r="CE231" s="46">
        <f t="shared" si="381"/>
        <v>-605.68709561796459</v>
      </c>
      <c r="CG231" s="87">
        <v>0</v>
      </c>
      <c r="CH231" s="87">
        <v>0</v>
      </c>
      <c r="CI231" s="87">
        <f t="shared" si="400"/>
        <v>0</v>
      </c>
      <c r="CJ231" s="87">
        <f t="shared" si="400"/>
        <v>0</v>
      </c>
      <c r="CK231" s="87">
        <f t="shared" si="400"/>
        <v>0</v>
      </c>
      <c r="CL231" s="87">
        <f t="shared" si="400"/>
        <v>6.0747885968173918E-2</v>
      </c>
      <c r="CM231" s="87">
        <f t="shared" si="400"/>
        <v>0.18224365790452174</v>
      </c>
      <c r="CN231" s="66">
        <f t="shared" si="402"/>
        <v>0.54673097371356527</v>
      </c>
      <c r="CO231" s="66">
        <f t="shared" si="402"/>
        <v>0.57147016049676458</v>
      </c>
      <c r="CP231" s="66">
        <f t="shared" si="402"/>
        <v>0.59423494414072109</v>
      </c>
      <c r="CQ231" s="66">
        <f t="shared" si="402"/>
        <v>0.6153775905836868</v>
      </c>
      <c r="CR231" s="66">
        <f t="shared" si="402"/>
        <v>0.61741330521410775</v>
      </c>
      <c r="CS231" s="66">
        <f t="shared" si="402"/>
        <v>0.61943568346378997</v>
      </c>
      <c r="CT231" s="66">
        <f t="shared" si="402"/>
        <v>0.62144494163285224</v>
      </c>
      <c r="CU231" s="66">
        <f t="shared" si="402"/>
        <v>0.62344129046244368</v>
      </c>
      <c r="CV231" s="66">
        <f t="shared" si="402"/>
        <v>0.62542493532931631</v>
      </c>
      <c r="CW231" s="66">
        <f t="shared" si="402"/>
        <v>0.62739607643180462</v>
      </c>
      <c r="CX231" s="66">
        <f t="shared" si="402"/>
        <v>0.62935490896768087</v>
      </c>
      <c r="CY231" s="66">
        <f t="shared" si="402"/>
        <v>0.63130162330430606</v>
      </c>
      <c r="CZ231" s="66">
        <f t="shared" si="402"/>
        <v>0.6332364051414805</v>
      </c>
      <c r="DA231" s="66">
        <f t="shared" si="402"/>
        <v>0.63515943566736943</v>
      </c>
      <c r="DB231" s="66">
        <f t="shared" si="404"/>
        <v>0.63707089170786024</v>
      </c>
      <c r="DC231" s="66">
        <f t="shared" si="404"/>
        <v>0.63897094586968195</v>
      </c>
      <c r="DD231" s="66">
        <f t="shared" si="404"/>
        <v>0.64085976667760136</v>
      </c>
      <c r="DE231" s="66">
        <f t="shared" si="404"/>
        <v>0.64273751870599349</v>
      </c>
      <c r="DF231" s="66">
        <f t="shared" si="404"/>
        <v>0.64460436270505772</v>
      </c>
      <c r="DG231" s="66">
        <f t="shared" si="404"/>
        <v>0.64646045572194843</v>
      </c>
      <c r="DH231" s="66">
        <f t="shared" si="404"/>
        <v>0.64830595121706436</v>
      </c>
      <c r="DI231" s="66">
        <f t="shared" si="404"/>
        <v>0.64848992370683278</v>
      </c>
      <c r="DJ231" s="66">
        <f t="shared" si="404"/>
        <v>0.64867379187212171</v>
      </c>
      <c r="DK231" s="66">
        <f t="shared" si="404"/>
        <v>0.64885755586070237</v>
      </c>
      <c r="DL231" s="66">
        <f t="shared" si="407"/>
        <v>0.64904121582001162</v>
      </c>
      <c r="DM231" s="66">
        <f t="shared" si="407"/>
        <v>0.64922477189715277</v>
      </c>
      <c r="DN231" s="66">
        <f t="shared" si="407"/>
        <v>0.64940822423889666</v>
      </c>
      <c r="DO231" s="66">
        <f t="shared" si="407"/>
        <v>0.64959157299168191</v>
      </c>
      <c r="DP231" s="66">
        <f t="shared" si="407"/>
        <v>0.64977481830161754</v>
      </c>
      <c r="DQ231" s="66">
        <f t="shared" si="407"/>
        <v>0.64995796031448283</v>
      </c>
      <c r="DR231" s="66">
        <f t="shared" si="407"/>
        <v>0.65014099917572898</v>
      </c>
      <c r="DS231" s="66">
        <f t="shared" si="407"/>
        <v>0.65032393503047825</v>
      </c>
      <c r="DT231" s="66">
        <f t="shared" si="407"/>
        <v>0.65050676802352858</v>
      </c>
      <c r="DU231" s="66">
        <f t="shared" si="407"/>
        <v>0.65068949829935119</v>
      </c>
      <c r="DV231" s="66">
        <f t="shared" si="407"/>
        <v>0.65087212600209354</v>
      </c>
      <c r="DW231" s="66">
        <f t="shared" si="407"/>
        <v>0.65105465127557904</v>
      </c>
      <c r="DX231" s="66">
        <f t="shared" si="407"/>
        <v>0.65123707426330923</v>
      </c>
      <c r="DY231" s="66">
        <f t="shared" si="407"/>
        <v>0.65141939510846447</v>
      </c>
      <c r="DZ231" s="66">
        <f t="shared" si="407"/>
        <v>0.65160161395390392</v>
      </c>
      <c r="EA231" s="66">
        <f t="shared" si="408"/>
        <v>0.65178373094216813</v>
      </c>
      <c r="EB231" s="66">
        <f t="shared" si="409"/>
        <v>0.65196574621547898</v>
      </c>
      <c r="EC231" s="66">
        <f t="shared" si="409"/>
        <v>0.65214765991574042</v>
      </c>
      <c r="ED231" s="66">
        <f t="shared" si="409"/>
        <v>0.65232947218454018</v>
      </c>
      <c r="EE231" s="66">
        <f t="shared" si="409"/>
        <v>0.65251118316315071</v>
      </c>
      <c r="EF231" s="66">
        <f t="shared" si="409"/>
        <v>0.65269279299252958</v>
      </c>
      <c r="EG231" s="66">
        <f t="shared" si="409"/>
        <v>0.65287430181332129</v>
      </c>
      <c r="EH231" s="20">
        <f>+BE231/'[1]total numbers'!BN231</f>
        <v>0.65305570976585869</v>
      </c>
      <c r="EI231" s="20">
        <f>+BF231/'[1]total numbers'!BX231</f>
        <v>0.45357803533668889</v>
      </c>
      <c r="EJ231" s="20">
        <f>+BG231/'[1]total numbers'!CH231</f>
        <v>0.33827457289564733</v>
      </c>
      <c r="EK231" s="20">
        <f>+BH231/'[1]total numbers'!CR231</f>
        <v>0.26007932257361965</v>
      </c>
      <c r="EL231" s="20">
        <f>+BI231/'[1]total numbers'!DB231</f>
        <v>0.19474797996900983</v>
      </c>
      <c r="EM231" s="20">
        <f>+BJ231/'[1]total numbers'!DC231</f>
        <v>0.19241691702444727</v>
      </c>
      <c r="EN231" s="20">
        <f>+BK231/'[1]total numbers'!DD231</f>
        <v>0.1899099397257247</v>
      </c>
      <c r="EO231" s="20">
        <f>+BL231/'[1]total numbers'!DE231</f>
        <v>0.18814960692670446</v>
      </c>
      <c r="EP231" s="20">
        <f>+BM231/'[1]total numbers'!DF231</f>
        <v>0.18597973335808965</v>
      </c>
      <c r="EQ231" s="20">
        <f>+BN231/'[1]total numbers'!DG231</f>
        <v>0.18009360079943321</v>
      </c>
      <c r="ER231" s="20">
        <f>+BO231/'[1]total numbers'!DH231</f>
        <v>0.17624252293914808</v>
      </c>
      <c r="ES231" s="20">
        <f>+BP231/'[1]total numbers'!DI231</f>
        <v>0.17248835303994181</v>
      </c>
      <c r="ET231" s="20">
        <f>+BQ231/'[1]total numbers'!DJ231</f>
        <v>0.16990738649929146</v>
      </c>
      <c r="EU231" s="20">
        <f>+BR231/'[1]total numbers'!DK231</f>
        <v>0.1691997579035586</v>
      </c>
      <c r="EV231" s="20">
        <f>+BS231/'[1]total numbers'!DL231</f>
        <v>0.16802008584783007</v>
      </c>
      <c r="EW231" s="20">
        <f>+BT231/'[1]total numbers'!DM231</f>
        <v>0.16470564380074459</v>
      </c>
      <c r="EX231" s="113">
        <f>+BU231/'[1]total numbers'!DN231</f>
        <v>0.1649264290980578</v>
      </c>
      <c r="EY231" s="113">
        <f>+BV231/'[1]total numbers'!DO231</f>
        <v>0.16293589496638999</v>
      </c>
      <c r="EZ231" s="113">
        <f>+BW231/'[1]total numbers'!DP231</f>
        <v>0.16123681946399981</v>
      </c>
      <c r="FA231" s="113">
        <f>+BX231/'[1]total numbers'!DQ231</f>
        <v>0.15976508375835319</v>
      </c>
      <c r="FB231" s="113">
        <f>+BY231/'[1]total numbers'!DR231</f>
        <v>0.15825628394371438</v>
      </c>
      <c r="FC231" s="113">
        <f>+BZ231/'[1]total numbers'!DS231</f>
        <v>0.15706630816093919</v>
      </c>
      <c r="FD231" s="113">
        <f>+CA231/'[1]total numbers'!DT231</f>
        <v>0.15532875423715337</v>
      </c>
      <c r="FE231" s="113">
        <f>+CB231/'[1]total numbers'!DU231</f>
        <v>0.15404304348441794</v>
      </c>
      <c r="FF231" s="113">
        <f>+CC231/'[1]total numbers'!DV231</f>
        <v>0.15277675660054471</v>
      </c>
      <c r="FH231" s="55">
        <f t="shared" si="345"/>
        <v>-10000</v>
      </c>
      <c r="FI231" s="55">
        <f t="shared" si="346"/>
        <v>1960</v>
      </c>
      <c r="FJ231" s="69">
        <v>0.1</v>
      </c>
      <c r="FK231" s="62">
        <f t="shared" si="347"/>
        <v>0.65305570976585869</v>
      </c>
      <c r="FL231" s="55">
        <f t="shared" si="348"/>
        <v>-10043.096560126723</v>
      </c>
      <c r="FM231" s="68">
        <f t="shared" si="357"/>
        <v>0.33333333333333331</v>
      </c>
      <c r="FN231" s="62">
        <f t="shared" si="349"/>
        <v>2.8522382364129944E-2</v>
      </c>
      <c r="FP231" s="6">
        <v>1</v>
      </c>
      <c r="FQ231" s="23" t="s">
        <v>394</v>
      </c>
      <c r="GF231" s="21">
        <f t="shared" si="350"/>
        <v>0.94230489280052276</v>
      </c>
    </row>
    <row r="232" spans="1:188" x14ac:dyDescent="0.2">
      <c r="A232" s="6">
        <v>6</v>
      </c>
      <c r="B232" s="14">
        <v>862</v>
      </c>
      <c r="C232" s="106" t="s">
        <v>274</v>
      </c>
      <c r="D232" s="11">
        <v>0</v>
      </c>
      <c r="E232" s="21">
        <v>0</v>
      </c>
      <c r="F232" s="21">
        <v>0</v>
      </c>
      <c r="G232" s="21">
        <v>0</v>
      </c>
      <c r="H232" s="21">
        <v>0</v>
      </c>
      <c r="I232" s="11">
        <f>IF(J232&lt;1,0,'[1]total numbers'!I232*CL232)</f>
        <v>19.586099066724685</v>
      </c>
      <c r="J232" s="11">
        <f>IF(K232&lt;1,0,'[1]total numbers'!J232*CM232)</f>
        <v>65.286996889082275</v>
      </c>
      <c r="K232" s="11">
        <f>IF(L232&lt;1,0,'[1]total numbers'!K232*CN232)</f>
        <v>217.62332296360762</v>
      </c>
      <c r="L232" s="11">
        <f>IF(M232&lt;1,0,'[1]total numbers'!L232*CO232)</f>
        <v>224.86074695621357</v>
      </c>
      <c r="M232" s="11">
        <f>IF(N232&lt;1,0,'[1]total numbers'!M232*CP232)</f>
        <v>227.65279947614636</v>
      </c>
      <c r="N232" s="11">
        <f>IF(O232&lt;1,0,'[1]total numbers'!N232*CQ232)</f>
        <v>222.22748777824495</v>
      </c>
      <c r="O232" s="11">
        <f>+'[1]total numbers'!O232*CR232</f>
        <v>230.16220642589923</v>
      </c>
      <c r="P232" s="11">
        <f>+'[1]total numbers'!P232*CS232</f>
        <v>238.18274334470289</v>
      </c>
      <c r="Q232" s="11">
        <f>+'[1]total numbers'!Q232*CT232</f>
        <v>246.25656568056377</v>
      </c>
      <c r="R232" s="11">
        <f>+'[1]total numbers'!R232*CU232</f>
        <v>254.34379948532586</v>
      </c>
      <c r="S232" s="11">
        <f>+'[1]total numbers'!S232*CV232</f>
        <v>262.39565020081955</v>
      </c>
      <c r="T232" s="11">
        <f>+'[1]total numbers'!T232*CW232</f>
        <v>270.3523954293388</v>
      </c>
      <c r="U232" s="11">
        <f>+'[1]total numbers'!U232*CX232</f>
        <v>278.14079701562474</v>
      </c>
      <c r="V232" s="11">
        <f>+'[1]total numbers'!V232*CY232</f>
        <v>285.67070862019023</v>
      </c>
      <c r="W232" s="11">
        <f>+'[1]total numbers'!W232*CZ232</f>
        <v>278.18901559609458</v>
      </c>
      <c r="X232" s="11">
        <f>+'[1]total numbers'!X232*DA232</f>
        <v>270.2816724287768</v>
      </c>
      <c r="Y232" s="11">
        <f>+'[1]total numbers'!Y232*DB232</f>
        <v>279.34125457128772</v>
      </c>
      <c r="Z232" s="11">
        <f>+'[1]total numbers'!Z232*DC232</f>
        <v>286.62771004870586</v>
      </c>
      <c r="AA232" s="11">
        <f>+'[1]total numbers'!AA232*DD232</f>
        <v>291.89329732788195</v>
      </c>
      <c r="AB232" s="11">
        <f>+'[1]total numbers'!AB232*DE232</f>
        <v>294.81233723544506</v>
      </c>
      <c r="AC232" s="11">
        <f>+'[1]total numbers'!AC232*DF232</f>
        <v>294.94039023419003</v>
      </c>
      <c r="AD232" s="11">
        <f>+'[1]total numbers'!AD232*DG232</f>
        <v>277.75303859780956</v>
      </c>
      <c r="AE232" s="11">
        <f>+'[1]total numbers'!AE232*DH232</f>
        <v>322.85977336550627</v>
      </c>
      <c r="AF232" s="11">
        <f>+'[1]total numbers'!AF232*DI232</f>
        <v>324.24451567840327</v>
      </c>
      <c r="AG232" s="11">
        <f>+'[1]total numbers'!AG232*DJ232</f>
        <v>325.5662005874488</v>
      </c>
      <c r="AH232" s="11">
        <f>+'[1]total numbers'!AH232*DK232</f>
        <v>326.8203802221729</v>
      </c>
      <c r="AI232" s="11">
        <f>+'[1]total numbers'!AI232*DL232</f>
        <v>328.00229729498301</v>
      </c>
      <c r="AJ232" s="11">
        <f>+'[1]total numbers'!AJ232*DM232</f>
        <v>329.10685618569153</v>
      </c>
      <c r="AK232" s="11">
        <f>+'[1]total numbers'!AK232*DN232</f>
        <v>330.12859039739067</v>
      </c>
      <c r="AL232" s="11">
        <f>+'[1]total numbers'!AL232*DO232</f>
        <v>331.06162580297712</v>
      </c>
      <c r="AM232" s="11">
        <f>+'[1]total numbers'!AM232*DP232</f>
        <v>331.89963898779405</v>
      </c>
      <c r="AN232" s="11">
        <f>+'[1]total numbers'!AN232*DQ232</f>
        <v>332.635809853399</v>
      </c>
      <c r="AO232" s="11">
        <f>+'[1]total numbers'!AO232*DR232</f>
        <v>333.26276747310641</v>
      </c>
      <c r="AP232" s="11">
        <f>+'[1]total numbers'!AP232*DS232</f>
        <v>333.77252797208848</v>
      </c>
      <c r="AQ232" s="11">
        <f>+'[1]total numbers'!AQ232*DT232</f>
        <v>404.97480119957032</v>
      </c>
      <c r="AR232" s="11">
        <f>+'[1]total numbers'!AR232*DU232</f>
        <v>491.16697602803492</v>
      </c>
      <c r="AS232" s="11">
        <f>+'[1]total numbers'!AS232*DV232</f>
        <v>595.44421857193583</v>
      </c>
      <c r="AT232" s="11">
        <f>+'[1]total numbers'!AT232*DW232</f>
        <v>721.52154551706758</v>
      </c>
      <c r="AU232" s="11">
        <f>+'[1]total numbers'!AU232*DX232</f>
        <v>873.85148628404636</v>
      </c>
      <c r="AV232" s="11">
        <f>+'[1]total numbers'!AV232*DY232</f>
        <v>969.61492562524211</v>
      </c>
      <c r="AW232" s="11">
        <f>+'[1]total numbers'!AW232*DZ232</f>
        <v>1075.2322699293018</v>
      </c>
      <c r="AX232" s="11">
        <f>+'[1]total numbers'!AX232*EA232</f>
        <v>1203.0878528815851</v>
      </c>
      <c r="AY232" s="11">
        <f>+'[1]total numbers'!AY232*EB232</f>
        <v>1211.5757945029638</v>
      </c>
      <c r="AZ232" s="11">
        <f>+'[1]total numbers'!AZ232*EC232</f>
        <v>1206.7326260351404</v>
      </c>
      <c r="BA232" s="11">
        <f>+'[1]total numbers'!BA232*ED232</f>
        <v>1200.6799078214037</v>
      </c>
      <c r="BB232" s="11">
        <f>+'[1]total numbers'!BB232*EE232</f>
        <v>1539.740870114038</v>
      </c>
      <c r="BC232" s="11">
        <f>+'[1]total numbers'!BC232*EF232</f>
        <v>1804.8255234417711</v>
      </c>
      <c r="BD232" s="11">
        <f>+'[1]total numbers'!BD232*EG232</f>
        <v>2391.7976095102135</v>
      </c>
      <c r="BE232" s="19">
        <f>+[2]faostat2014_crops!B218</f>
        <v>3482</v>
      </c>
      <c r="BF232" s="19">
        <f>+[2]faostat2014_crops!C218</f>
        <v>3503</v>
      </c>
      <c r="BG232" s="19">
        <f>+[2]faostat2014_crops!D218</f>
        <v>3670</v>
      </c>
      <c r="BH232" s="19">
        <f>+[2]faostat2014_crops!E218</f>
        <v>3610</v>
      </c>
      <c r="BI232" s="19">
        <f>+[2]faostat2014_crops!F218</f>
        <v>3395</v>
      </c>
      <c r="BJ232" s="19">
        <f>+[2]faostat2014_crops!G218</f>
        <v>3398</v>
      </c>
      <c r="BK232" s="19">
        <f>+[2]faostat2014_crops!H218</f>
        <v>3300</v>
      </c>
      <c r="BL232" s="19">
        <f>+[2]faostat2014_crops!I218</f>
        <v>3300</v>
      </c>
      <c r="BM232" s="19">
        <f>+[2]faostat2014_crops!J218</f>
        <v>3350</v>
      </c>
      <c r="BN232" s="19">
        <f>+[2]faostat2014_crops!K218</f>
        <v>3350</v>
      </c>
      <c r="BO232" s="19">
        <f>+[2]faostat2014_crops!L218</f>
        <v>3350</v>
      </c>
      <c r="BP232" s="19">
        <f>+[2]faostat2014_crops!M218</f>
        <v>3350</v>
      </c>
      <c r="BQ232" s="19">
        <f>+[2]faostat2014_crops!N218</f>
        <v>3350</v>
      </c>
      <c r="BR232" s="19">
        <f>+[2]faostat2014_crops!O218</f>
        <v>3400</v>
      </c>
      <c r="BS232" s="19">
        <f>+[2]faostat2014_crops!P218</f>
        <v>3400</v>
      </c>
      <c r="BT232" s="19">
        <f>+[2]faostat2014_crops!Q218</f>
        <v>3400</v>
      </c>
      <c r="BU232" s="19">
        <f>+[2]faostat2014_crops!R218</f>
        <v>3400</v>
      </c>
      <c r="BV232" s="19">
        <f>+[2]faostat2014_crops!S218</f>
        <v>3420</v>
      </c>
      <c r="BW232" s="19">
        <f>+[2]faostat2014_crops!T218</f>
        <v>3416</v>
      </c>
      <c r="BX232" s="19">
        <f>+[2]faostat2014_crops!U218</f>
        <v>3422.8</v>
      </c>
      <c r="BY232" s="112">
        <f t="shared" si="339"/>
        <v>3427.9999999999982</v>
      </c>
      <c r="BZ232" s="112">
        <f t="shared" si="340"/>
        <v>3434.9066666666658</v>
      </c>
      <c r="CA232" s="112">
        <f t="shared" si="341"/>
        <v>3440.8177777777746</v>
      </c>
      <c r="CB232" s="112">
        <f t="shared" si="342"/>
        <v>3443.6882962962936</v>
      </c>
      <c r="CC232" s="112">
        <f t="shared" si="343"/>
        <v>3450.9756049382668</v>
      </c>
      <c r="CD232" s="31"/>
      <c r="CE232" s="15">
        <f t="shared" si="381"/>
        <v>-108</v>
      </c>
      <c r="CG232" s="87">
        <v>0</v>
      </c>
      <c r="CH232" s="87">
        <v>0</v>
      </c>
      <c r="CI232" s="87">
        <v>0</v>
      </c>
      <c r="CJ232" s="87">
        <v>0</v>
      </c>
      <c r="CK232" s="87">
        <v>0</v>
      </c>
      <c r="CL232" s="87">
        <f t="shared" si="400"/>
        <v>0.16665766879036303</v>
      </c>
      <c r="CM232" s="87">
        <f t="shared" si="400"/>
        <v>0.4999730063710891</v>
      </c>
      <c r="CN232" s="66">
        <f t="shared" si="402"/>
        <v>1.4999190191132672</v>
      </c>
      <c r="CO232" s="66">
        <f t="shared" si="402"/>
        <v>1.3948211789838225</v>
      </c>
      <c r="CP232" s="66">
        <f t="shared" si="402"/>
        <v>1.2709263640554698</v>
      </c>
      <c r="CQ232" s="66">
        <f t="shared" si="402"/>
        <v>1.1165744340354662</v>
      </c>
      <c r="CR232" s="66">
        <f t="shared" si="402"/>
        <v>1.0986200494295264</v>
      </c>
      <c r="CS232" s="66">
        <f t="shared" si="402"/>
        <v>1.0800588170557013</v>
      </c>
      <c r="CT232" s="66">
        <f t="shared" si="402"/>
        <v>1.0608367034568005</v>
      </c>
      <c r="CU232" s="66">
        <f t="shared" si="402"/>
        <v>1.0408915400601115</v>
      </c>
      <c r="CV232" s="66">
        <f t="shared" si="402"/>
        <v>1.0201512375985597</v>
      </c>
      <c r="CW232" s="66">
        <f t="shared" si="402"/>
        <v>0.99853146972978324</v>
      </c>
      <c r="CX232" s="66">
        <f t="shared" si="402"/>
        <v>0.97593262110745538</v>
      </c>
      <c r="CY232" s="66">
        <f t="shared" si="402"/>
        <v>0.95223569540063424</v>
      </c>
      <c r="CZ232" s="66">
        <f t="shared" si="402"/>
        <v>0.92729671865364871</v>
      </c>
      <c r="DA232" s="66">
        <f t="shared" si="402"/>
        <v>0.90093890809592292</v>
      </c>
      <c r="DB232" s="66">
        <f t="shared" si="404"/>
        <v>0.87294142053527424</v>
      </c>
      <c r="DC232" s="66">
        <f t="shared" si="404"/>
        <v>0.84302267661384112</v>
      </c>
      <c r="DD232" s="66">
        <f t="shared" si="404"/>
        <v>0.81081471479967215</v>
      </c>
      <c r="DE232" s="66">
        <f t="shared" si="404"/>
        <v>0.77582194009327676</v>
      </c>
      <c r="DF232" s="66">
        <f t="shared" si="404"/>
        <v>0.73735097558547502</v>
      </c>
      <c r="DG232" s="66">
        <f t="shared" si="404"/>
        <v>0.69438259649452394</v>
      </c>
      <c r="DH232" s="66">
        <f t="shared" si="404"/>
        <v>0.64531484621501078</v>
      </c>
      <c r="DI232" s="66">
        <f t="shared" si="404"/>
        <v>0.63998156264581718</v>
      </c>
      <c r="DJ232" s="66">
        <f t="shared" si="404"/>
        <v>0.63455787615612613</v>
      </c>
      <c r="DK232" s="66">
        <f t="shared" si="404"/>
        <v>0.62903985551728636</v>
      </c>
      <c r="DL232" s="66">
        <f t="shared" si="407"/>
        <v>0.62342328862728569</v>
      </c>
      <c r="DM232" s="66">
        <f t="shared" si="407"/>
        <v>0.61770365415595097</v>
      </c>
      <c r="DN232" s="66">
        <f t="shared" si="407"/>
        <v>0.61187608944351035</v>
      </c>
      <c r="DO232" s="66">
        <f t="shared" si="407"/>
        <v>0.60593535403379961</v>
      </c>
      <c r="DP232" s="66">
        <f t="shared" si="407"/>
        <v>0.59987578809957431</v>
      </c>
      <c r="DQ232" s="66">
        <f t="shared" si="407"/>
        <v>0.59369126486416601</v>
      </c>
      <c r="DR232" s="66">
        <f t="shared" si="407"/>
        <v>0.58737513593300505</v>
      </c>
      <c r="DS232" s="66">
        <f t="shared" si="407"/>
        <v>0.58092016820954184</v>
      </c>
      <c r="DT232" s="66">
        <f t="shared" si="407"/>
        <v>0.5743184707686082</v>
      </c>
      <c r="DU232" s="66">
        <f t="shared" si="407"/>
        <v>0.56756140967708424</v>
      </c>
      <c r="DV232" s="66">
        <f t="shared" si="407"/>
        <v>0.5606395082609904</v>
      </c>
      <c r="DW232" s="66">
        <f t="shared" si="407"/>
        <v>0.55354232968430828</v>
      </c>
      <c r="DX232" s="66">
        <f t="shared" si="407"/>
        <v>0.54625833787898803</v>
      </c>
      <c r="DY232" s="66">
        <f t="shared" si="407"/>
        <v>0.53877473177916757</v>
      </c>
      <c r="DZ232" s="66">
        <f t="shared" si="407"/>
        <v>0.53107724636873588</v>
      </c>
      <c r="EA232" s="66">
        <f t="shared" si="408"/>
        <v>0.52314991211096462</v>
      </c>
      <c r="EB232" s="66">
        <f t="shared" si="409"/>
        <v>0.51497476169000922</v>
      </c>
      <c r="EC232" s="66">
        <f t="shared" si="409"/>
        <v>0.50653146935819648</v>
      </c>
      <c r="ED232" s="66">
        <f t="shared" si="409"/>
        <v>0.49779690310227714</v>
      </c>
      <c r="EE232" s="66">
        <f t="shared" si="409"/>
        <v>0.48874456263142402</v>
      </c>
      <c r="EF232" s="66">
        <f t="shared" si="409"/>
        <v>0.47934386578183658</v>
      </c>
      <c r="EG232" s="66">
        <f t="shared" si="409"/>
        <v>0.4695592306253546</v>
      </c>
      <c r="EH232" s="20">
        <f>+BE232/'[1]total numbers'!BN232</f>
        <v>0.45934887758326026</v>
      </c>
      <c r="EI232" s="20">
        <f>+BF232/'[1]total numbers'!BX232</f>
        <v>0.32663895970106982</v>
      </c>
      <c r="EJ232" s="20">
        <f>+BG232/'[1]total numbers'!CH232</f>
        <v>0.243102722028465</v>
      </c>
      <c r="EK232" s="20">
        <f>+BH232/'[1]total numbers'!CR232</f>
        <v>0.18286965238606651</v>
      </c>
      <c r="EL232" s="20">
        <f>+BI232/'[1]total numbers'!DB232</f>
        <v>0.13909552917060633</v>
      </c>
      <c r="EM232" s="20">
        <f>+BJ232/'[1]total numbers'!DC232</f>
        <v>0.13662734160787865</v>
      </c>
      <c r="EN232" s="20">
        <f>+BK232/'[1]total numbers'!DD232</f>
        <v>0.13026104629461796</v>
      </c>
      <c r="EO232" s="20">
        <f>+BL232/'[1]total numbers'!DE232</f>
        <v>0.12792015549508937</v>
      </c>
      <c r="EP232" s="20">
        <f>+BM232/'[1]total numbers'!DF232</f>
        <v>0.12756338624662594</v>
      </c>
      <c r="EQ232" s="20">
        <f>+BN232/'[1]total numbers'!DG232</f>
        <v>0.12534585165471865</v>
      </c>
      <c r="ER232" s="20">
        <f>+BO232/'[1]total numbers'!DH232</f>
        <v>0.12320213605289115</v>
      </c>
      <c r="ES232" s="20">
        <f>+BP232/'[1]total numbers'!DI232</f>
        <v>0.12113015373549846</v>
      </c>
      <c r="ET232" s="20">
        <f>+BQ232/'[1]total numbers'!DJ232</f>
        <v>0.11912962120692175</v>
      </c>
      <c r="EU232" s="20">
        <f>+BR232/'[1]total numbers'!DK232</f>
        <v>0.11895029721306101</v>
      </c>
      <c r="EV232" s="20">
        <f>+BS232/'[1]total numbers'!DL232</f>
        <v>0.11706555895103062</v>
      </c>
      <c r="EW232" s="20">
        <f>+BT232/'[1]total numbers'!DM232</f>
        <v>0.11525126028947999</v>
      </c>
      <c r="EX232" s="113">
        <f>+BU232/'[1]total numbers'!DN232</f>
        <v>0.11350475199328533</v>
      </c>
      <c r="EY232" s="113">
        <f>+BV232/'[1]total numbers'!DO232</f>
        <v>0.11248215085869269</v>
      </c>
      <c r="EZ232" s="113">
        <f>+BW232/'[1]total numbers'!DP232</f>
        <v>0.11072713530846209</v>
      </c>
      <c r="FA232" s="113">
        <f>+BX232/'[1]total numbers'!DQ232</f>
        <v>0.10938405095657996</v>
      </c>
      <c r="FB232" s="113">
        <f>+BY232/'[1]total numbers'!DR232</f>
        <v>0.10804565023278032</v>
      </c>
      <c r="FC232" s="113">
        <f>+BZ232/'[1]total numbers'!DS232</f>
        <v>0.10681503963868189</v>
      </c>
      <c r="FD232" s="113">
        <f>+CA232/'[1]total numbers'!DT232</f>
        <v>0.1056052527408646</v>
      </c>
      <c r="FE232" s="113">
        <f>+CB232/'[1]total numbers'!DU232</f>
        <v>0.10435367219072893</v>
      </c>
      <c r="FF232" s="113">
        <f>+CC232/'[1]total numbers'!DV232</f>
        <v>0.10328502282472278</v>
      </c>
      <c r="FH232" s="55">
        <f t="shared" si="345"/>
        <v>-10000</v>
      </c>
      <c r="FI232" s="55">
        <f t="shared" si="346"/>
        <v>1960</v>
      </c>
      <c r="FJ232" s="69">
        <f t="shared" si="359"/>
        <v>2</v>
      </c>
      <c r="FK232" s="62">
        <f t="shared" si="347"/>
        <v>0.45934887758326026</v>
      </c>
      <c r="FL232" s="55">
        <f t="shared" si="348"/>
        <v>2106.6773174881578</v>
      </c>
      <c r="FM232" s="68">
        <f t="shared" si="357"/>
        <v>0.33333333333333331</v>
      </c>
      <c r="FN232" s="62">
        <f t="shared" si="349"/>
        <v>-8.7100705607381104E-2</v>
      </c>
      <c r="FP232" s="6">
        <v>8</v>
      </c>
      <c r="FQ232" s="6" t="s">
        <v>35</v>
      </c>
      <c r="GF232" s="21">
        <f t="shared" si="350"/>
        <v>2.4307764501570577</v>
      </c>
    </row>
    <row r="233" spans="1:188" x14ac:dyDescent="0.2">
      <c r="A233" s="6">
        <v>24</v>
      </c>
      <c r="B233" s="14">
        <v>876</v>
      </c>
      <c r="C233" s="106" t="s">
        <v>275</v>
      </c>
      <c r="D233" s="11">
        <v>0</v>
      </c>
      <c r="E233" s="11">
        <v>0</v>
      </c>
      <c r="F233" s="21">
        <f>+'[1]total numbers'!F233*CI233</f>
        <v>0</v>
      </c>
      <c r="G233" s="21">
        <f>IF(H233&lt;1,0,'[1]total numbers'!G233*CJ233)</f>
        <v>0</v>
      </c>
      <c r="H233" s="21">
        <f>IF(I233&lt;1,0,'[1]total numbers'!H233*CK233)</f>
        <v>0</v>
      </c>
      <c r="I233" s="11">
        <f>IF(J233&lt;1,0,'[1]total numbers'!I233*CL233)</f>
        <v>0</v>
      </c>
      <c r="J233" s="11">
        <f>IF(K233&lt;1,0,'[1]total numbers'!J233*CM233)</f>
        <v>0</v>
      </c>
      <c r="K233" s="11">
        <f>IF(L233&lt;1,0,'[1]total numbers'!K233*CN233)</f>
        <v>0</v>
      </c>
      <c r="L233" s="11">
        <f>IF(M233&lt;1,0,'[1]total numbers'!L233*CO233)</f>
        <v>0</v>
      </c>
      <c r="M233" s="11">
        <f>IF(N233&lt;1,0,'[1]total numbers'!M233*CP233)</f>
        <v>0</v>
      </c>
      <c r="N233" s="11">
        <f>IF(O233&lt;1,0,'[1]total numbers'!N233*CQ233)</f>
        <v>0</v>
      </c>
      <c r="O233" s="11">
        <f>+'[1]total numbers'!O233*CR233</f>
        <v>0</v>
      </c>
      <c r="P233" s="11">
        <f>+'[1]total numbers'!P233*CS233</f>
        <v>0</v>
      </c>
      <c r="Q233" s="11">
        <f>+'[1]total numbers'!Q233*CT233</f>
        <v>0</v>
      </c>
      <c r="R233" s="11">
        <f>+'[1]total numbers'!R233*CU233</f>
        <v>0</v>
      </c>
      <c r="S233" s="11">
        <f>+'[1]total numbers'!S233*CV233</f>
        <v>0</v>
      </c>
      <c r="T233" s="11">
        <f>+'[1]total numbers'!T233*CW233</f>
        <v>0</v>
      </c>
      <c r="U233" s="11">
        <f>+'[1]total numbers'!U233*CX233</f>
        <v>0</v>
      </c>
      <c r="V233" s="11">
        <f>+'[1]total numbers'!V233*CY233</f>
        <v>0</v>
      </c>
      <c r="W233" s="11">
        <f>+'[1]total numbers'!W233*CZ233</f>
        <v>0</v>
      </c>
      <c r="X233" s="11">
        <f>+'[1]total numbers'!X233*DA233</f>
        <v>0</v>
      </c>
      <c r="Y233" s="11">
        <f>+'[1]total numbers'!Y233*DB233</f>
        <v>0</v>
      </c>
      <c r="Z233" s="11">
        <f>+'[1]total numbers'!Z233*DC233</f>
        <v>0.13824574955137256</v>
      </c>
      <c r="AA233" s="11">
        <f>+'[1]total numbers'!AA233*DD233</f>
        <v>0.20724007347674991</v>
      </c>
      <c r="AB233" s="11">
        <f>+'[1]total numbers'!AB233*DE233</f>
        <v>0.3106670444224584</v>
      </c>
      <c r="AC233" s="11">
        <f>+'[1]total numbers'!AC233*DF233</f>
        <v>0.46571060755112359</v>
      </c>
      <c r="AD233" s="11">
        <f>+'[1]total numbers'!AD233*DG233</f>
        <v>0.69813043042749034</v>
      </c>
      <c r="AE233" s="11">
        <f>+'[1]total numbers'!AE233*DH233</f>
        <v>1.0465416083392898</v>
      </c>
      <c r="AF233" s="11">
        <f>+'[1]total numbers'!AF233*DI233</f>
        <v>1.1015538522457871</v>
      </c>
      <c r="AG233" s="11">
        <f>+'[1]total numbers'!AG233*DJ233</f>
        <v>1.1594578423712976</v>
      </c>
      <c r="AH233" s="11">
        <f>+'[1]total numbers'!AH233*DK233</f>
        <v>1.2204055840869219</v>
      </c>
      <c r="AI233" s="11">
        <f>+'[1]total numbers'!AI233*DL233</f>
        <v>1.284557072926352</v>
      </c>
      <c r="AJ233" s="11">
        <f>+'[1]total numbers'!AJ233*DM233</f>
        <v>1.3520807145867668</v>
      </c>
      <c r="AK233" s="11">
        <f>+'[1]total numbers'!AK233*DN233</f>
        <v>1.4231537670068488</v>
      </c>
      <c r="AL233" s="11">
        <f>+'[1]total numbers'!AL233*DO233</f>
        <v>1.4979628056824141</v>
      </c>
      <c r="AM233" s="11">
        <f>+'[1]total numbers'!AM233*DP233</f>
        <v>1.576704213441102</v>
      </c>
      <c r="AN233" s="11">
        <f>+'[1]total numbers'!AN233*DQ233</f>
        <v>1.6595846959618128</v>
      </c>
      <c r="AO233" s="11">
        <f>+'[1]total numbers'!AO233*DR233</f>
        <v>1.7468218243921263</v>
      </c>
      <c r="AP233" s="11">
        <f>+'[1]total numbers'!AP233*DS233</f>
        <v>1.8386446064881092</v>
      </c>
      <c r="AQ233" s="11">
        <f>+'[1]total numbers'!AQ233*DT233</f>
        <v>1.940669904686229</v>
      </c>
      <c r="AR233" s="11">
        <f>+'[1]total numbers'!AR233*DU233</f>
        <v>2.0483565020025405</v>
      </c>
      <c r="AS233" s="11">
        <f>+'[1]total numbers'!AS233*DV233</f>
        <v>2.1620185378773065</v>
      </c>
      <c r="AT233" s="11">
        <f>+'[1]total numbers'!AT233*DW233</f>
        <v>2.281987582937353</v>
      </c>
      <c r="AU233" s="11">
        <f>+'[1]total numbers'!AU233*DX233</f>
        <v>2.4086136062255803</v>
      </c>
      <c r="AV233" s="11">
        <f>+'[1]total numbers'!AV233*DY233</f>
        <v>2.4915129544358963</v>
      </c>
      <c r="AW233" s="11">
        <f>+'[1]total numbers'!AW233*DZ233</f>
        <v>2.5772654911459667</v>
      </c>
      <c r="AX233" s="11">
        <f>+'[1]total numbers'!AX233*EA233</f>
        <v>2.6659694149181039</v>
      </c>
      <c r="AY233" s="11">
        <f>+'[1]total numbers'!AY233*EB233</f>
        <v>2.7577263039905291</v>
      </c>
      <c r="AZ233" s="11">
        <f>+'[1]total numbers'!AZ233*EC233</f>
        <v>2.7965016829125919</v>
      </c>
      <c r="BA233" s="11">
        <f>+'[1]total numbers'!BA233*ED233</f>
        <v>2.8352721492995516</v>
      </c>
      <c r="BB233" s="11">
        <f>+'[1]total numbers'!BB233*EE233</f>
        <v>2.8740377022231978</v>
      </c>
      <c r="BC233" s="11">
        <f>+'[1]total numbers'!BC233*EF233</f>
        <v>3.0763511887652322</v>
      </c>
      <c r="BD233" s="11">
        <f>+'[1]total numbers'!BD233*EG233</f>
        <v>3.2717859982936486</v>
      </c>
      <c r="BE233" s="19">
        <f>+[2]faostat2014_crops!B220</f>
        <v>4</v>
      </c>
      <c r="BF233" s="19">
        <f>+[2]faostat2014_crops!C220</f>
        <v>4</v>
      </c>
      <c r="BG233" s="19">
        <f>+[2]faostat2014_crops!D220</f>
        <v>5</v>
      </c>
      <c r="BH233" s="19">
        <f>+[2]faostat2014_crops!E220</f>
        <v>6</v>
      </c>
      <c r="BI233" s="19">
        <f>+[2]faostat2014_crops!F220</f>
        <v>6</v>
      </c>
      <c r="BJ233" s="19">
        <f>+[2]faostat2014_crops!G220</f>
        <v>6</v>
      </c>
      <c r="BK233" s="19">
        <f>+[2]faostat2014_crops!H220</f>
        <v>6</v>
      </c>
      <c r="BL233" s="19">
        <f>+[2]faostat2014_crops!I220</f>
        <v>6</v>
      </c>
      <c r="BM233" s="19">
        <f>+[2]faostat2014_crops!J220</f>
        <v>6</v>
      </c>
      <c r="BN233" s="19">
        <f>+[2]faostat2014_crops!K220</f>
        <v>6</v>
      </c>
      <c r="BO233" s="19">
        <f>+[2]faostat2014_crops!L220</f>
        <v>6</v>
      </c>
      <c r="BP233" s="19">
        <f>+[2]faostat2014_crops!M220</f>
        <v>6</v>
      </c>
      <c r="BQ233" s="19">
        <f>+[2]faostat2014_crops!N220</f>
        <v>6</v>
      </c>
      <c r="BR233" s="19">
        <f>+[2]faostat2014_crops!O220</f>
        <v>6</v>
      </c>
      <c r="BS233" s="19">
        <f>+[2]faostat2014_crops!P220</f>
        <v>6</v>
      </c>
      <c r="BT233" s="19">
        <f>+[2]faostat2014_crops!Q220</f>
        <v>6</v>
      </c>
      <c r="BU233" s="19">
        <f>+[2]faostat2014_crops!R220</f>
        <v>6</v>
      </c>
      <c r="BV233" s="19">
        <f>+[2]faostat2014_crops!S220</f>
        <v>6</v>
      </c>
      <c r="BW233" s="19">
        <f>+[2]faostat2014_crops!T220</f>
        <v>6</v>
      </c>
      <c r="BX233" s="19">
        <f>+[2]faostat2014_crops!U220</f>
        <v>6</v>
      </c>
      <c r="BY233" s="112">
        <f t="shared" si="339"/>
        <v>6</v>
      </c>
      <c r="BZ233" s="112">
        <f t="shared" si="340"/>
        <v>6</v>
      </c>
      <c r="CA233" s="112">
        <f t="shared" si="341"/>
        <v>6</v>
      </c>
      <c r="CB233" s="112">
        <f t="shared" si="342"/>
        <v>6</v>
      </c>
      <c r="CC233" s="112">
        <f t="shared" si="343"/>
        <v>6</v>
      </c>
      <c r="CD233" s="31"/>
      <c r="CE233" s="15">
        <f t="shared" si="381"/>
        <v>2</v>
      </c>
      <c r="CG233" s="87">
        <v>0</v>
      </c>
      <c r="CH233" s="87">
        <v>0</v>
      </c>
      <c r="CI233" s="87">
        <f t="shared" si="400"/>
        <v>0</v>
      </c>
      <c r="CJ233" s="87">
        <f t="shared" si="400"/>
        <v>0</v>
      </c>
      <c r="CK233" s="87">
        <f t="shared" si="400"/>
        <v>0</v>
      </c>
      <c r="CL233" s="87">
        <f t="shared" si="400"/>
        <v>5.3485184693616517E-2</v>
      </c>
      <c r="CM233" s="87">
        <f t="shared" si="400"/>
        <v>0.16045555408084955</v>
      </c>
      <c r="CN233" s="66">
        <f t="shared" si="402"/>
        <v>0.48136666224254859</v>
      </c>
      <c r="CO233" s="66">
        <f t="shared" si="402"/>
        <v>0.47858433595873628</v>
      </c>
      <c r="CP233" s="66">
        <f t="shared" si="402"/>
        <v>0.47576927696769916</v>
      </c>
      <c r="CQ233" s="66">
        <f t="shared" si="402"/>
        <v>0.47292050522967821</v>
      </c>
      <c r="CR233" s="66">
        <f t="shared" si="402"/>
        <v>0.47263373471381853</v>
      </c>
      <c r="CS233" s="66">
        <f t="shared" si="402"/>
        <v>0.47234661577900661</v>
      </c>
      <c r="CT233" s="66">
        <f t="shared" si="402"/>
        <v>0.47205914736500848</v>
      </c>
      <c r="CU233" s="66">
        <f t="shared" si="402"/>
        <v>0.47177132840642</v>
      </c>
      <c r="CV233" s="66">
        <f t="shared" si="402"/>
        <v>0.47148315783263012</v>
      </c>
      <c r="CW233" s="66">
        <f t="shared" si="402"/>
        <v>0.47119463456778649</v>
      </c>
      <c r="CX233" s="66">
        <f t="shared" si="402"/>
        <v>0.47090575753075997</v>
      </c>
      <c r="CY233" s="66">
        <f t="shared" si="402"/>
        <v>0.47061652563511008</v>
      </c>
      <c r="CZ233" s="66">
        <f t="shared" si="402"/>
        <v>0.47032693778904683</v>
      </c>
      <c r="DA233" s="66">
        <f t="shared" si="402"/>
        <v>0.47003699289539685</v>
      </c>
      <c r="DB233" s="66">
        <f t="shared" si="404"/>
        <v>0.46974668985156509</v>
      </c>
      <c r="DC233" s="66">
        <f t="shared" si="404"/>
        <v>0.4694560275494985</v>
      </c>
      <c r="DD233" s="66">
        <f t="shared" si="404"/>
        <v>0.46916500487564911</v>
      </c>
      <c r="DE233" s="66">
        <f t="shared" si="404"/>
        <v>0.46887362071093591</v>
      </c>
      <c r="DF233" s="66">
        <f t="shared" si="404"/>
        <v>0.46858187393070788</v>
      </c>
      <c r="DG233" s="66">
        <f t="shared" si="404"/>
        <v>0.46828976340470424</v>
      </c>
      <c r="DH233" s="66">
        <f t="shared" si="404"/>
        <v>0.46799728799701817</v>
      </c>
      <c r="DI233" s="66">
        <f t="shared" si="404"/>
        <v>0.46796802034385504</v>
      </c>
      <c r="DJ233" s="66">
        <f t="shared" si="404"/>
        <v>0.46793874902931915</v>
      </c>
      <c r="DK233" s="66">
        <f t="shared" si="404"/>
        <v>0.46790947405226541</v>
      </c>
      <c r="DL233" s="66">
        <f t="shared" si="407"/>
        <v>0.46788019541154724</v>
      </c>
      <c r="DM233" s="66">
        <f t="shared" si="407"/>
        <v>0.46785091310601901</v>
      </c>
      <c r="DN233" s="66">
        <f t="shared" si="407"/>
        <v>0.46782162713453329</v>
      </c>
      <c r="DO233" s="66">
        <f t="shared" si="407"/>
        <v>0.46779233749594257</v>
      </c>
      <c r="DP233" s="66">
        <f t="shared" si="407"/>
        <v>0.46776304418909836</v>
      </c>
      <c r="DQ233" s="66">
        <f t="shared" si="407"/>
        <v>0.4677337472128526</v>
      </c>
      <c r="DR233" s="66">
        <f t="shared" si="407"/>
        <v>0.46770444656605525</v>
      </c>
      <c r="DS233" s="66">
        <f t="shared" si="407"/>
        <v>0.46767514224755685</v>
      </c>
      <c r="DT233" s="66">
        <f t="shared" si="407"/>
        <v>0.46764583425620665</v>
      </c>
      <c r="DU233" s="66">
        <f t="shared" si="407"/>
        <v>0.46761652259085368</v>
      </c>
      <c r="DV233" s="66">
        <f t="shared" si="407"/>
        <v>0.46758720725034614</v>
      </c>
      <c r="DW233" s="66">
        <f t="shared" si="407"/>
        <v>0.46755788823353256</v>
      </c>
      <c r="DX233" s="66">
        <f t="shared" si="407"/>
        <v>0.46752856553925931</v>
      </c>
      <c r="DY233" s="66">
        <f t="shared" si="407"/>
        <v>0.46749923916637326</v>
      </c>
      <c r="DZ233" s="66">
        <f t="shared" si="407"/>
        <v>0.46746990911372061</v>
      </c>
      <c r="EA233" s="66">
        <f t="shared" si="408"/>
        <v>0.46744057538014683</v>
      </c>
      <c r="EB233" s="66">
        <f t="shared" si="409"/>
        <v>0.46741123796449641</v>
      </c>
      <c r="EC233" s="66">
        <f t="shared" si="409"/>
        <v>0.46738189686561427</v>
      </c>
      <c r="ED233" s="66">
        <f t="shared" si="409"/>
        <v>0.46735255208234372</v>
      </c>
      <c r="EE233" s="66">
        <f t="shared" si="409"/>
        <v>0.46732320361352808</v>
      </c>
      <c r="EF233" s="66">
        <f t="shared" si="409"/>
        <v>0.46729385145800989</v>
      </c>
      <c r="EG233" s="66">
        <f t="shared" si="409"/>
        <v>0.46726449561463135</v>
      </c>
      <c r="EH233" s="20">
        <f>+BE233/'[1]total numbers'!BN233</f>
        <v>0.46723513608223338</v>
      </c>
      <c r="EI233" s="20">
        <f>+BF233/'[1]total numbers'!BX233</f>
        <v>0.45279601539506453</v>
      </c>
      <c r="EJ233" s="20">
        <f>+BG233/'[1]total numbers'!CH233</f>
        <v>0.43482041916688408</v>
      </c>
      <c r="EK233" s="20">
        <f>+BH233/'[1]total numbers'!CR233</f>
        <v>0.43302540415704388</v>
      </c>
      <c r="EL233" s="20">
        <f>+BI233/'[1]total numbers'!DB233</f>
        <v>0.40276565751493587</v>
      </c>
      <c r="EM233" s="20">
        <f>+BJ233/'[1]total numbers'!DC233</f>
        <v>0.4012841091492777</v>
      </c>
      <c r="EN233" s="20">
        <f>+BK233/'[1]total numbers'!DD233</f>
        <v>0.40042712226374799</v>
      </c>
      <c r="EO233" s="20">
        <f>+BL233/'[1]total numbers'!DE233</f>
        <v>0.39989336177019463</v>
      </c>
      <c r="EP233" s="20">
        <f>+BM233/'[1]total numbers'!DF233</f>
        <v>0.39920159680638723</v>
      </c>
      <c r="EQ233" s="20">
        <f>+BN233/'[1]total numbers'!DG233</f>
        <v>0.39790437031633397</v>
      </c>
      <c r="ER233" s="20">
        <f>+BO233/'[1]total numbers'!DH233</f>
        <v>0.39596119580281131</v>
      </c>
      <c r="ES233" s="20">
        <f>+BP233/'[1]total numbers'!DI233</f>
        <v>0.39346842415896122</v>
      </c>
      <c r="ET233" s="20">
        <f>+BQ233/'[1]total numbers'!DJ233</f>
        <v>0.39067586925380909</v>
      </c>
      <c r="EU233" s="20">
        <f>+BR233/'[1]total numbers'!DK233</f>
        <v>0.38774718883288095</v>
      </c>
      <c r="EV233" s="20">
        <f>+BS233/'[1]total numbers'!DL233</f>
        <v>0.38496086231233156</v>
      </c>
      <c r="EW233" s="20">
        <f>+BT233/'[1]total numbers'!DM233</f>
        <v>0.38231171148209503</v>
      </c>
      <c r="EX233" s="113">
        <f>+BU233/'[1]total numbers'!DN233</f>
        <v>0.37979491074819599</v>
      </c>
      <c r="EY233" s="113">
        <f>+BV233/'[1]total numbers'!DO233</f>
        <v>0.37733475882020001</v>
      </c>
      <c r="EZ233" s="113">
        <f>+BW233/'[1]total numbers'!DP233</f>
        <v>0.3749297006811223</v>
      </c>
      <c r="FA233" s="113">
        <f>+BX233/'[1]total numbers'!DQ233</f>
        <v>0.37250884708511828</v>
      </c>
      <c r="FB233" s="113">
        <f>+BY233/'[1]total numbers'!DR233</f>
        <v>0.37011905496267972</v>
      </c>
      <c r="FC233" s="113">
        <f>+BZ233/'[1]total numbers'!DS233</f>
        <v>0.367804818243119</v>
      </c>
      <c r="FD233" s="113">
        <f>+CA233/'[1]total numbers'!DT233</f>
        <v>0.3655638822884299</v>
      </c>
      <c r="FE233" s="113">
        <f>+CB233/'[1]total numbers'!DU233</f>
        <v>0.36341611144760749</v>
      </c>
      <c r="FF233" s="113">
        <f>+CC233/'[1]total numbers'!DV233</f>
        <v>0.36142401060177098</v>
      </c>
      <c r="FH233" s="55">
        <f t="shared" si="345"/>
        <v>-10000</v>
      </c>
      <c r="FI233" s="55">
        <f t="shared" si="346"/>
        <v>1960</v>
      </c>
      <c r="FJ233" s="69">
        <v>0.5</v>
      </c>
      <c r="FK233" s="62">
        <f t="shared" si="347"/>
        <v>0.46723513608223338</v>
      </c>
      <c r="FL233" s="55">
        <f t="shared" si="348"/>
        <v>55004.189242943277</v>
      </c>
      <c r="FM233" s="68">
        <f t="shared" si="357"/>
        <v>0.33333333333333331</v>
      </c>
      <c r="FN233" s="62">
        <f t="shared" si="349"/>
        <v>-1.2435298720507396E-2</v>
      </c>
      <c r="FP233" s="6">
        <v>10</v>
      </c>
      <c r="FQ233" s="6" t="s">
        <v>402</v>
      </c>
      <c r="GF233" s="21">
        <f t="shared" si="350"/>
        <v>1.0121681113178187</v>
      </c>
    </row>
    <row r="234" spans="1:188" x14ac:dyDescent="0.2">
      <c r="A234" s="6">
        <v>24</v>
      </c>
      <c r="B234" s="14">
        <v>882</v>
      </c>
      <c r="C234" s="108" t="s">
        <v>276</v>
      </c>
      <c r="D234" s="11">
        <v>0</v>
      </c>
      <c r="E234" s="11">
        <v>0</v>
      </c>
      <c r="F234" s="21">
        <f>+'[1]total numbers'!F234*CI234</f>
        <v>0</v>
      </c>
      <c r="G234" s="21">
        <f>IF(H234&lt;1,0,'[1]total numbers'!G234*CJ234)</f>
        <v>0</v>
      </c>
      <c r="H234" s="21">
        <f>IF(I234&lt;1,0,'[1]total numbers'!H234*CK234)</f>
        <v>0</v>
      </c>
      <c r="I234" s="11">
        <f>IF(J234&lt;1,0,'[1]total numbers'!I234*CL234)</f>
        <v>0</v>
      </c>
      <c r="J234" s="11">
        <f>IF(K234&lt;1,0,'[1]total numbers'!J234*CM234)</f>
        <v>0</v>
      </c>
      <c r="K234" s="11">
        <f>IF(L234&lt;1,0,'[1]total numbers'!K234*CN234)</f>
        <v>0</v>
      </c>
      <c r="L234" s="11">
        <f>IF(M234&lt;1,0,'[1]total numbers'!L234*CO234)</f>
        <v>0</v>
      </c>
      <c r="M234" s="11">
        <f>IF(N234&lt;1,0,'[1]total numbers'!M234*CP234)</f>
        <v>0</v>
      </c>
      <c r="N234" s="11">
        <f>IF(O234&lt;1,0,'[1]total numbers'!N234*CQ234)</f>
        <v>0</v>
      </c>
      <c r="O234" s="11">
        <f>+'[1]total numbers'!O234*CR234</f>
        <v>9.8278367061504345E-3</v>
      </c>
      <c r="P234" s="11">
        <f>+'[1]total numbers'!P234*CS234</f>
        <v>1.4776893030621938E-2</v>
      </c>
      <c r="Q234" s="11">
        <f>+'[1]total numbers'!Q234*CT234</f>
        <v>2.2217797024365486E-2</v>
      </c>
      <c r="R234" s="11">
        <f>+'[1]total numbers'!R234*CU234</f>
        <v>3.3405011933239546E-2</v>
      </c>
      <c r="S234" s="11">
        <f>+'[1]total numbers'!S234*CV234</f>
        <v>5.022444423588461E-2</v>
      </c>
      <c r="T234" s="11">
        <f>+'[1]total numbers'!T234*CW234</f>
        <v>7.55112429979998E-2</v>
      </c>
      <c r="U234" s="11">
        <f>+'[1]total numbers'!U234*CX234</f>
        <v>0.11352752420329784</v>
      </c>
      <c r="V234" s="11">
        <f>+'[1]total numbers'!V234*CY234</f>
        <v>0.17068048863441662</v>
      </c>
      <c r="W234" s="11">
        <f>+'[1]total numbers'!W234*CZ234</f>
        <v>0.25660188602803768</v>
      </c>
      <c r="X234" s="11">
        <f>+'[1]total numbers'!X234*DA234</f>
        <v>0.3857706278475263</v>
      </c>
      <c r="Y234" s="11">
        <f>+'[1]total numbers'!Y234*DB234</f>
        <v>0.57995180978766137</v>
      </c>
      <c r="Z234" s="11">
        <f>+'[1]total numbers'!Z234*DC234</f>
        <v>0.87186286868872498</v>
      </c>
      <c r="AA234" s="11">
        <f>+'[1]total numbers'!AA234*DD234</f>
        <v>1.3106842053442227</v>
      </c>
      <c r="AB234" s="11">
        <f>+'[1]total numbers'!AB234*DE234</f>
        <v>1.9703421296472612</v>
      </c>
      <c r="AC234" s="11">
        <f>+'[1]total numbers'!AC234*DF234</f>
        <v>2.9619586904567621</v>
      </c>
      <c r="AD234" s="11">
        <f>+'[1]total numbers'!AD234*DG234</f>
        <v>4.452564383819146</v>
      </c>
      <c r="AE234" s="11">
        <f>+'[1]total numbers'!AE234*DH234</f>
        <v>6.6932239305784069</v>
      </c>
      <c r="AF234" s="11">
        <f>+'[1]total numbers'!AF234*DI234</f>
        <v>7.0470087079518446</v>
      </c>
      <c r="AG234" s="11">
        <f>+'[1]total numbers'!AG234*DJ234</f>
        <v>7.4194925209671831</v>
      </c>
      <c r="AH234" s="11">
        <f>+'[1]total numbers'!AH234*DK234</f>
        <v>7.8116636408709512</v>
      </c>
      <c r="AI234" s="11">
        <f>+'[1]total numbers'!AI234*DL234</f>
        <v>8.2245625677729368</v>
      </c>
      <c r="AJ234" s="11">
        <f>+'[1]total numbers'!AJ234*DM234</f>
        <v>8.6592847907347021</v>
      </c>
      <c r="AK234" s="11">
        <f>+'[1]total numbers'!AK234*DN234</f>
        <v>9.1169836937106314</v>
      </c>
      <c r="AL234" s="11">
        <f>+'[1]total numbers'!AL234*DO234</f>
        <v>9.5988736150485146</v>
      </c>
      <c r="AM234" s="11">
        <f>+'[1]total numbers'!AM234*DP234</f>
        <v>10.106233068663839</v>
      </c>
      <c r="AN234" s="11">
        <f>+'[1]total numbers'!AN234*DQ234</f>
        <v>10.640408135430729</v>
      </c>
      <c r="AO234" s="11">
        <f>+'[1]total numbers'!AO234*DR234</f>
        <v>11.202816033783952</v>
      </c>
      <c r="AP234" s="11">
        <f>+'[1]total numbers'!AP234*DS234</f>
        <v>11.794948879001394</v>
      </c>
      <c r="AQ234" s="11">
        <f>+'[1]total numbers'!AQ234*DT234</f>
        <v>12.452873134584744</v>
      </c>
      <c r="AR234" s="11">
        <f>+'[1]total numbers'!AR234*DU234</f>
        <v>13.147494732634327</v>
      </c>
      <c r="AS234" s="11">
        <f>+'[1]total numbers'!AS234*DV234</f>
        <v>13.880860460484692</v>
      </c>
      <c r="AT234" s="11">
        <f>+'[1]total numbers'!AT234*DW234</f>
        <v>14.655131259357526</v>
      </c>
      <c r="AU234" s="11">
        <f>+'[1]total numbers'!AU234*DX234</f>
        <v>15.472588590690043</v>
      </c>
      <c r="AV234" s="11">
        <f>+'[1]total numbers'!AV234*DY234</f>
        <v>17.410354391541759</v>
      </c>
      <c r="AW234" s="11">
        <f>+'[1]total numbers'!AW234*DZ234</f>
        <v>19.590800684843618</v>
      </c>
      <c r="AX234" s="11">
        <f>+'[1]total numbers'!AX234*EA234</f>
        <v>22.044319785039232</v>
      </c>
      <c r="AY234" s="11">
        <f>+'[1]total numbers'!AY234*EB234</f>
        <v>24.805110175492992</v>
      </c>
      <c r="AZ234" s="11">
        <f>+'[1]total numbers'!AZ234*EC234</f>
        <v>18.315241263174926</v>
      </c>
      <c r="BA234" s="11">
        <f>+'[1]total numbers'!BA234*ED234</f>
        <v>24.762200325566027</v>
      </c>
      <c r="BB234" s="11">
        <f>+'[1]total numbers'!BB234*EE234</f>
        <v>33.89069576684048</v>
      </c>
      <c r="BC234" s="11">
        <f>+'[1]total numbers'!BC234*EF234</f>
        <v>46.933408604034334</v>
      </c>
      <c r="BD234" s="11">
        <f>+'[1]total numbers'!BD234*EG234</f>
        <v>65.717934761135112</v>
      </c>
      <c r="BE234" s="19">
        <f>+[2]faostat2014_crops!B174</f>
        <v>88</v>
      </c>
      <c r="BF234" s="19">
        <f>+[2]faostat2014_crops!C174</f>
        <v>94</v>
      </c>
      <c r="BG234" s="19">
        <f>+[2]faostat2014_crops!D174</f>
        <v>102</v>
      </c>
      <c r="BH234" s="19">
        <f>+[2]faostat2014_crops!E174</f>
        <v>96</v>
      </c>
      <c r="BI234" s="19">
        <f>+[2]faostat2014_crops!F174</f>
        <v>60</v>
      </c>
      <c r="BJ234" s="19">
        <f>+[2]faostat2014_crops!G174</f>
        <v>60</v>
      </c>
      <c r="BK234" s="19">
        <f>+[2]faostat2014_crops!H174</f>
        <v>62</v>
      </c>
      <c r="BL234" s="19">
        <f>+[2]faostat2014_crops!I174</f>
        <v>62</v>
      </c>
      <c r="BM234" s="19">
        <f>+[2]faostat2014_crops!J174</f>
        <v>62</v>
      </c>
      <c r="BN234" s="19">
        <f>+[2]faostat2014_crops!K174</f>
        <v>63</v>
      </c>
      <c r="BO234" s="19">
        <f>+[2]faostat2014_crops!L174</f>
        <v>63</v>
      </c>
      <c r="BP234" s="19">
        <f>+[2]faostat2014_crops!M174</f>
        <v>63</v>
      </c>
      <c r="BQ234" s="19">
        <f>+[2]faostat2014_crops!N174</f>
        <v>63</v>
      </c>
      <c r="BR234" s="19">
        <f>+[2]faostat2014_crops!O174</f>
        <v>64</v>
      </c>
      <c r="BS234" s="19">
        <f>+[2]faostat2014_crops!P174</f>
        <v>30</v>
      </c>
      <c r="BT234" s="19">
        <f>+[2]faostat2014_crops!Q174</f>
        <v>30</v>
      </c>
      <c r="BU234" s="19">
        <f>+[2]faostat2014_crops!R174</f>
        <v>30</v>
      </c>
      <c r="BV234" s="19">
        <f>+[2]faostat2014_crops!S174</f>
        <v>13.400000000001455</v>
      </c>
      <c r="BW234" s="19">
        <f>+[2]faostat2014_crops!T174</f>
        <v>3.1200000000026193</v>
      </c>
      <c r="BX234" s="19">
        <f>+[2]faostat2014_crops!U174</f>
        <v>0.19600000000173168</v>
      </c>
      <c r="BY234" s="112">
        <f t="shared" si="339"/>
        <v>-6.8399999999983265</v>
      </c>
      <c r="BZ234" s="112">
        <f t="shared" si="340"/>
        <v>-16.743199999997159</v>
      </c>
      <c r="CA234" s="112">
        <f t="shared" si="341"/>
        <v>-25.880533333333005</v>
      </c>
      <c r="CB234" s="112">
        <f t="shared" si="342"/>
        <v>-31.760782222219859</v>
      </c>
      <c r="CC234" s="112">
        <f t="shared" si="343"/>
        <v>-39.23842370370221</v>
      </c>
      <c r="CD234" s="31"/>
      <c r="CE234" s="15">
        <f t="shared" si="381"/>
        <v>-34</v>
      </c>
      <c r="CG234" s="87">
        <v>0</v>
      </c>
      <c r="CH234" s="87">
        <v>0</v>
      </c>
      <c r="CI234" s="87">
        <f t="shared" ref="CI234:CM237" si="410">IF(+CJ234&lt;0.1,0,CJ234-CJ234/$CK$1)</f>
        <v>0</v>
      </c>
      <c r="CJ234" s="87">
        <f t="shared" si="410"/>
        <v>0</v>
      </c>
      <c r="CK234" s="87">
        <f t="shared" si="410"/>
        <v>0</v>
      </c>
      <c r="CL234" s="87">
        <f t="shared" si="410"/>
        <v>7.846648922999519E-2</v>
      </c>
      <c r="CM234" s="87">
        <f t="shared" si="410"/>
        <v>0.2353994676899856</v>
      </c>
      <c r="CN234" s="66">
        <f t="shared" si="402"/>
        <v>0.70619840306995685</v>
      </c>
      <c r="CO234" s="66">
        <f t="shared" si="402"/>
        <v>0.72725727227268233</v>
      </c>
      <c r="CP234" s="66">
        <f t="shared" si="402"/>
        <v>0.74716245536446635</v>
      </c>
      <c r="CQ234" s="66">
        <f t="shared" si="402"/>
        <v>0.76606005585198644</v>
      </c>
      <c r="CR234" s="66">
        <f t="shared" si="402"/>
        <v>0.76789916282561121</v>
      </c>
      <c r="CS234" s="66">
        <f t="shared" si="402"/>
        <v>0.76972950247717886</v>
      </c>
      <c r="CT234" s="66">
        <f t="shared" si="402"/>
        <v>0.77155117855353406</v>
      </c>
      <c r="CU234" s="66">
        <f t="shared" si="402"/>
        <v>0.77336429285107922</v>
      </c>
      <c r="CV234" s="66">
        <f t="shared" si="402"/>
        <v>0.77516894526584423</v>
      </c>
      <c r="CW234" s="66">
        <f t="shared" si="402"/>
        <v>0.77696523384192717</v>
      </c>
      <c r="CX234" s="66">
        <f t="shared" si="402"/>
        <v>0.77875325481837487</v>
      </c>
      <c r="CY234" s="66">
        <f t="shared" si="402"/>
        <v>0.78053310267456399</v>
      </c>
      <c r="CZ234" s="66">
        <f t="shared" si="402"/>
        <v>0.78230487017414008</v>
      </c>
      <c r="DA234" s="66">
        <f t="shared" si="402"/>
        <v>0.78406864840757085</v>
      </c>
      <c r="DB234" s="66">
        <f t="shared" si="404"/>
        <v>0.78582452683336068</v>
      </c>
      <c r="DC234" s="66">
        <f t="shared" si="404"/>
        <v>0.78757259331798835</v>
      </c>
      <c r="DD234" s="66">
        <f t="shared" si="404"/>
        <v>0.78931293417460302</v>
      </c>
      <c r="DE234" s="66">
        <f t="shared" si="404"/>
        <v>0.79104563420053431</v>
      </c>
      <c r="DF234" s="66">
        <f t="shared" si="404"/>
        <v>0.79277077671365803</v>
      </c>
      <c r="DG234" s="66">
        <f t="shared" si="404"/>
        <v>0.79448844358765336</v>
      </c>
      <c r="DH234" s="66">
        <f t="shared" si="404"/>
        <v>0.79619871528620478</v>
      </c>
      <c r="DI234" s="66">
        <f t="shared" si="404"/>
        <v>0.79636933877800675</v>
      </c>
      <c r="DJ234" s="66">
        <f t="shared" si="404"/>
        <v>0.79653988918837171</v>
      </c>
      <c r="DK234" s="66">
        <f t="shared" si="404"/>
        <v>0.79671036659550498</v>
      </c>
      <c r="DL234" s="66">
        <f t="shared" si="407"/>
        <v>0.7968807710774779</v>
      </c>
      <c r="DM234" s="66">
        <f t="shared" si="407"/>
        <v>0.79705110271222868</v>
      </c>
      <c r="DN234" s="66">
        <f t="shared" si="407"/>
        <v>0.79722136157756218</v>
      </c>
      <c r="DO234" s="66">
        <f t="shared" si="407"/>
        <v>0.79739154775114995</v>
      </c>
      <c r="DP234" s="66">
        <f t="shared" si="407"/>
        <v>0.79756166131053219</v>
      </c>
      <c r="DQ234" s="66">
        <f t="shared" si="407"/>
        <v>0.79773170233311474</v>
      </c>
      <c r="DR234" s="66">
        <f t="shared" si="407"/>
        <v>0.79790167089617436</v>
      </c>
      <c r="DS234" s="66">
        <f t="shared" si="407"/>
        <v>0.79807156707685378</v>
      </c>
      <c r="DT234" s="66">
        <f t="shared" si="407"/>
        <v>0.7982413909521654</v>
      </c>
      <c r="DU234" s="66">
        <f t="shared" si="407"/>
        <v>0.79841114259898971</v>
      </c>
      <c r="DV234" s="66">
        <f t="shared" si="407"/>
        <v>0.79858082209407832</v>
      </c>
      <c r="DW234" s="66">
        <f t="shared" si="407"/>
        <v>0.79875042951405129</v>
      </c>
      <c r="DX234" s="66">
        <f t="shared" si="407"/>
        <v>0.79891996493539807</v>
      </c>
      <c r="DY234" s="66">
        <f t="shared" si="407"/>
        <v>0.79908942843447939</v>
      </c>
      <c r="DZ234" s="66">
        <f t="shared" si="407"/>
        <v>0.79925882008752513</v>
      </c>
      <c r="EA234" s="66">
        <f t="shared" si="408"/>
        <v>0.79942813997063811</v>
      </c>
      <c r="EB234" s="66">
        <f t="shared" si="409"/>
        <v>0.79959738815978965</v>
      </c>
      <c r="EC234" s="66">
        <f t="shared" si="409"/>
        <v>0.79976656473082464</v>
      </c>
      <c r="ED234" s="66">
        <f t="shared" si="409"/>
        <v>0.79993566975945807</v>
      </c>
      <c r="EE234" s="66">
        <f t="shared" si="409"/>
        <v>0.80010470332127859</v>
      </c>
      <c r="EF234" s="66">
        <f t="shared" si="409"/>
        <v>0.80027366549174594</v>
      </c>
      <c r="EG234" s="66">
        <f t="shared" si="409"/>
        <v>0.80044255634619266</v>
      </c>
      <c r="EH234" s="20">
        <f>+BE234/'[1]total numbers'!BN234</f>
        <v>0.8006113759598239</v>
      </c>
      <c r="EI234" s="20">
        <f>+BF234/'[1]total numbers'!BX234</f>
        <v>0.66032566699917106</v>
      </c>
      <c r="EJ234" s="20">
        <f>+BG234/'[1]total numbers'!CH234</f>
        <v>0.6579838600429625</v>
      </c>
      <c r="EK234" s="20">
        <f>+BH234/'[1]total numbers'!CR234</f>
        <v>0.59505361681026459</v>
      </c>
      <c r="EL234" s="20">
        <f>+BI234/'[1]total numbers'!DB234</f>
        <v>0.33983551960850944</v>
      </c>
      <c r="EM234" s="20">
        <f>+BJ234/'[1]total numbers'!DC234</f>
        <v>0.33798437385578206</v>
      </c>
      <c r="EN234" s="20">
        <f>+BK234/'[1]total numbers'!DD234</f>
        <v>0.34795101747612045</v>
      </c>
      <c r="EO234" s="20">
        <f>+BL234/'[1]total numbers'!DE234</f>
        <v>0.34715028807874709</v>
      </c>
      <c r="EP234" s="20">
        <f>+BM234/'[1]total numbers'!DF234</f>
        <v>0.34669216531624475</v>
      </c>
      <c r="EQ234" s="20">
        <f>+BN234/'[1]total numbers'!DG234</f>
        <v>0.35202217180917045</v>
      </c>
      <c r="ER234" s="20">
        <f>+BO234/'[1]total numbers'!DH234</f>
        <v>0.35194940866912849</v>
      </c>
      <c r="ES234" s="20">
        <f>+BP234/'[1]total numbers'!DI234</f>
        <v>0.35206348319315994</v>
      </c>
      <c r="ET234" s="20">
        <f>+BQ234/'[1]total numbers'!DJ234</f>
        <v>0.35221307213659159</v>
      </c>
      <c r="EU234" s="20">
        <f>+BR234/'[1]total numbers'!DK234</f>
        <v>0.35784376764756864</v>
      </c>
      <c r="EV234" s="20">
        <f>+BS234/'[1]total numbers'!DL234</f>
        <v>0.16765115148399209</v>
      </c>
      <c r="EW234" s="20">
        <f>+BT234/'[1]total numbers'!DM234</f>
        <v>0.16741818831197822</v>
      </c>
      <c r="EX234" s="113">
        <f>+BU234/'[1]total numbers'!DN234</f>
        <v>0.16704902332004365</v>
      </c>
      <c r="EY234" s="113">
        <f>+BV234/'[1]total numbers'!DO234</f>
        <v>7.4406827659358077E-2</v>
      </c>
      <c r="EZ234" s="113">
        <f>+BW234/'[1]total numbers'!DP234</f>
        <v>1.7273260770889125E-2</v>
      </c>
      <c r="FA234" s="113">
        <f>+BX234/'[1]total numbers'!DQ234</f>
        <v>1.0819284823288605E-3</v>
      </c>
      <c r="FB234" s="113">
        <f>+BY234/'[1]total numbers'!DR234</f>
        <v>-3.7651099808432557E-2</v>
      </c>
      <c r="FC234" s="113">
        <f>+BZ234/'[1]total numbers'!DS234</f>
        <v>-9.1904205158590407E-2</v>
      </c>
      <c r="FD234" s="113">
        <f>+CA234/'[1]total numbers'!DT234</f>
        <v>-0.14165047498636071</v>
      </c>
      <c r="FE234" s="113">
        <f>+CB234/'[1]total numbers'!DU234</f>
        <v>-0.17329766098781524</v>
      </c>
      <c r="FF234" s="113">
        <f>+CC234/'[1]total numbers'!DV234</f>
        <v>-0.21336478308511667</v>
      </c>
      <c r="FH234" s="55">
        <f t="shared" si="345"/>
        <v>-10000</v>
      </c>
      <c r="FI234" s="55">
        <f t="shared" si="346"/>
        <v>1960</v>
      </c>
      <c r="FJ234" s="69">
        <v>0.5</v>
      </c>
      <c r="FK234" s="62">
        <f t="shared" si="347"/>
        <v>0.8006113759598239</v>
      </c>
      <c r="FL234" s="55">
        <f t="shared" si="348"/>
        <v>-13851.3582910983</v>
      </c>
      <c r="FM234" s="68">
        <f t="shared" si="357"/>
        <v>0.33333333333333331</v>
      </c>
      <c r="FN234" s="62">
        <f t="shared" si="349"/>
        <v>3.1898140262413936E-2</v>
      </c>
      <c r="FP234" s="6">
        <v>10</v>
      </c>
      <c r="FQ234" s="6" t="s">
        <v>402</v>
      </c>
      <c r="GF234" s="21">
        <f t="shared" si="350"/>
        <v>0.95684383067076062</v>
      </c>
    </row>
    <row r="235" spans="1:188" x14ac:dyDescent="0.2">
      <c r="A235" s="6">
        <v>17</v>
      </c>
      <c r="B235" s="14">
        <v>887</v>
      </c>
      <c r="C235" s="106" t="s">
        <v>277</v>
      </c>
      <c r="D235" s="11">
        <v>0</v>
      </c>
      <c r="E235" s="11">
        <v>0</v>
      </c>
      <c r="F235" s="21">
        <f>+'[1]total numbers'!F235*CI235</f>
        <v>0</v>
      </c>
      <c r="G235" s="21">
        <f>IF(H235&lt;1,0,'[1]total numbers'!G235*CJ235)</f>
        <v>0</v>
      </c>
      <c r="H235" s="21">
        <f>IF(I235&lt;1,0,'[1]total numbers'!H235*CK235)</f>
        <v>0</v>
      </c>
      <c r="I235" s="11">
        <f>IF(J235&lt;1,0,'[1]total numbers'!I235*CL235)</f>
        <v>0</v>
      </c>
      <c r="J235" s="11">
        <f>IF(K235&lt;1,0,'[1]total numbers'!J235*CM235)</f>
        <v>0</v>
      </c>
      <c r="K235" s="11">
        <f>IF(L235&lt;1,0,'[1]total numbers'!K235*CN235)</f>
        <v>0</v>
      </c>
      <c r="L235" s="11">
        <f>IF(M235&lt;1,0,'[1]total numbers'!L235*CO235)</f>
        <v>0</v>
      </c>
      <c r="M235" s="11">
        <f>IF(N235&lt;1,0,'[1]total numbers'!M235*CP235)</f>
        <v>0</v>
      </c>
      <c r="N235" s="11">
        <f>IF(O235&lt;1,0,'[1]total numbers'!N235*CQ235)</f>
        <v>0</v>
      </c>
      <c r="O235" s="11">
        <f>+'[1]total numbers'!O235*CR235</f>
        <v>0</v>
      </c>
      <c r="P235" s="11">
        <f>+'[1]total numbers'!P235*CS235</f>
        <v>0</v>
      </c>
      <c r="Q235" s="11">
        <f>+'[1]total numbers'!Q235*CT235</f>
        <v>0</v>
      </c>
      <c r="R235" s="11">
        <f>+'[1]total numbers'!R235*CU235</f>
        <v>0</v>
      </c>
      <c r="S235" s="11">
        <f>+'[1]total numbers'!S235*CV235</f>
        <v>0</v>
      </c>
      <c r="T235" s="11">
        <f>+'[1]total numbers'!T235*CW235</f>
        <v>0</v>
      </c>
      <c r="U235" s="11">
        <f>+'[1]total numbers'!U235*CX235</f>
        <v>0</v>
      </c>
      <c r="V235" s="11">
        <f>+'[1]total numbers'!V235*CY235</f>
        <v>0</v>
      </c>
      <c r="W235" s="11">
        <f>+'[1]total numbers'!W235*CZ235</f>
        <v>0</v>
      </c>
      <c r="X235" s="11">
        <f>+'[1]total numbers'!X235*DA235</f>
        <v>0</v>
      </c>
      <c r="Y235" s="11">
        <f>+'[1]total numbers'!Y235*DB235</f>
        <v>0</v>
      </c>
      <c r="Z235" s="11">
        <f>+'[1]total numbers'!Z235*DC235</f>
        <v>0</v>
      </c>
      <c r="AA235" s="11">
        <f>+'[1]total numbers'!AA235*DD235</f>
        <v>0</v>
      </c>
      <c r="AB235" s="11">
        <f>+'[1]total numbers'!AB235*DE235</f>
        <v>0</v>
      </c>
      <c r="AC235" s="11">
        <f>+'[1]total numbers'!AC235*DF235</f>
        <v>0</v>
      </c>
      <c r="AD235" s="11">
        <f>+'[1]total numbers'!AD235*DG235</f>
        <v>0</v>
      </c>
      <c r="AE235" s="11">
        <f>+'[1]total numbers'!AE235*DH235</f>
        <v>0</v>
      </c>
      <c r="AF235" s="11">
        <f>+'[1]total numbers'!AF235*DI235</f>
        <v>0</v>
      </c>
      <c r="AG235" s="11">
        <f>+'[1]total numbers'!AG235*DJ235</f>
        <v>0</v>
      </c>
      <c r="AH235" s="11">
        <f>+'[1]total numbers'!AH235*DK235</f>
        <v>0</v>
      </c>
      <c r="AI235" s="11">
        <f>+'[1]total numbers'!AI235*DL235</f>
        <v>0</v>
      </c>
      <c r="AJ235" s="11">
        <f>+'[1]total numbers'!AJ235*DM235</f>
        <v>0</v>
      </c>
      <c r="AK235" s="11">
        <f>+'[1]total numbers'!AK235*DN235</f>
        <v>0</v>
      </c>
      <c r="AL235" s="11">
        <f>+'[1]total numbers'!AL235*DO235</f>
        <v>0</v>
      </c>
      <c r="AM235" s="11">
        <f>+'[1]total numbers'!AM235*DP235</f>
        <v>0</v>
      </c>
      <c r="AN235" s="11">
        <f>+'[1]total numbers'!AN235*DQ235</f>
        <v>0</v>
      </c>
      <c r="AO235" s="11">
        <f>+'[1]total numbers'!AO235*DR235</f>
        <v>0</v>
      </c>
      <c r="AP235" s="11">
        <f>+'[1]total numbers'!AP235*DS235</f>
        <v>1275.8774992486835</v>
      </c>
      <c r="AQ235" s="11">
        <f>+'[1]total numbers'!AQ235*DT235</f>
        <v>1268.3802343590025</v>
      </c>
      <c r="AR235" s="11">
        <f>+'[1]total numbers'!AR235*DU235</f>
        <v>1256.5402052619061</v>
      </c>
      <c r="AS235" s="11">
        <f>+'[1]total numbers'!AS235*DV235</f>
        <v>1255.8205809305493</v>
      </c>
      <c r="AT235" s="11">
        <f>+'[1]total numbers'!AT235*DW235</f>
        <v>1253.36870392736</v>
      </c>
      <c r="AU235" s="11">
        <f>+'[1]total numbers'!AU235*DX235</f>
        <v>1248.9487946685585</v>
      </c>
      <c r="AV235" s="11">
        <f>+'[1]total numbers'!AV235*DY235</f>
        <v>1242.2807579651464</v>
      </c>
      <c r="AW235" s="11">
        <f>+'[1]total numbers'!AW235*DZ235</f>
        <v>1255.1699404058204</v>
      </c>
      <c r="AX235" s="11">
        <f>+'[1]total numbers'!AX235*EA235</f>
        <v>1263.2570007823215</v>
      </c>
      <c r="AY235" s="11">
        <f>+'[1]total numbers'!AY235*EB235</f>
        <v>1265.9388292697031</v>
      </c>
      <c r="AZ235" s="11">
        <f>+'[1]total numbers'!AZ235*EC235</f>
        <v>1262.4503543447224</v>
      </c>
      <c r="BA235" s="11">
        <f>+'[1]total numbers'!BA235*ED235</f>
        <v>1306.8144037823452</v>
      </c>
      <c r="BB235" s="11">
        <f>+'[1]total numbers'!BB235*EE235</f>
        <v>1337.5770564834086</v>
      </c>
      <c r="BC235" s="11">
        <f>+'[1]total numbers'!BC235*EF235</f>
        <v>1352.0252252076384</v>
      </c>
      <c r="BD235" s="11">
        <f>+'[1]total numbers'!BD235*EG235</f>
        <v>1346.1666747903553</v>
      </c>
      <c r="BE235" s="19">
        <f>+[2]faostat2014_crops!B222</f>
        <v>1337</v>
      </c>
      <c r="BF235" s="19">
        <f>+[2]faostat2014_crops!C222</f>
        <v>1418</v>
      </c>
      <c r="BG235" s="19">
        <f>+[2]faostat2014_crops!D222</f>
        <v>1463</v>
      </c>
      <c r="BH235" s="19">
        <f>+[2]faostat2014_crops!E222</f>
        <v>1626</v>
      </c>
      <c r="BI235" s="19">
        <f>+[2]faostat2014_crops!F222</f>
        <v>1669</v>
      </c>
      <c r="BJ235" s="19">
        <f>+[2]faostat2014_crops!G222</f>
        <v>1595</v>
      </c>
      <c r="BK235" s="19">
        <f>+[2]faostat2014_crops!H222</f>
        <v>1656</v>
      </c>
      <c r="BL235" s="19">
        <f>+[2]faostat2014_crops!I222</f>
        <v>1495</v>
      </c>
      <c r="BM235" s="19">
        <f>+[2]faostat2014_crops!J222</f>
        <v>1557</v>
      </c>
      <c r="BN235" s="19">
        <f>+[2]faostat2014_crops!K222</f>
        <v>1523</v>
      </c>
      <c r="BO235" s="19">
        <f>+[2]faostat2014_crops!L222</f>
        <v>1627</v>
      </c>
      <c r="BP235" s="19">
        <f>+[2]faostat2014_crops!M222</f>
        <v>1627</v>
      </c>
      <c r="BQ235" s="19">
        <f>+[2]faostat2014_crops!N222</f>
        <v>1517</v>
      </c>
      <c r="BR235" s="19">
        <f>+[2]faostat2014_crops!O222</f>
        <v>1452</v>
      </c>
      <c r="BS235" s="19">
        <f>+[2]faostat2014_crops!P222</f>
        <v>1579</v>
      </c>
      <c r="BT235" s="19">
        <f>+[2]faostat2014_crops!Q222</f>
        <v>1452</v>
      </c>
      <c r="BU235" s="19">
        <f>+[2]faostat2014_crops!R222</f>
        <v>1541</v>
      </c>
      <c r="BV235" s="19">
        <f>+[2]faostat2014_crops!S222</f>
        <v>1522.5999999999995</v>
      </c>
      <c r="BW235" s="19">
        <f>+[2]faostat2014_crops!T222</f>
        <v>1540.2799999999988</v>
      </c>
      <c r="BX235" s="19">
        <f>+[2]faostat2014_crops!U222</f>
        <v>1524.9239999999984</v>
      </c>
      <c r="BY235" s="112">
        <f t="shared" si="339"/>
        <v>1524.2399999999982</v>
      </c>
      <c r="BZ235" s="112">
        <f t="shared" si="340"/>
        <v>1550.5725333333285</v>
      </c>
      <c r="CA235" s="112">
        <f t="shared" si="341"/>
        <v>1537.6787555555509</v>
      </c>
      <c r="CB235" s="112">
        <f t="shared" si="342"/>
        <v>1543.9412859259201</v>
      </c>
      <c r="CC235" s="112">
        <f t="shared" si="343"/>
        <v>1545.2297520987586</v>
      </c>
      <c r="CD235" s="31"/>
      <c r="CE235" s="15">
        <f t="shared" si="381"/>
        <v>251</v>
      </c>
      <c r="CG235" s="87">
        <f>+CG189</f>
        <v>0</v>
      </c>
      <c r="CH235" s="87">
        <f t="shared" ref="CH235:EG235" si="411">+CH189</f>
        <v>0</v>
      </c>
      <c r="CI235" s="87">
        <f t="shared" si="411"/>
        <v>0</v>
      </c>
      <c r="CJ235" s="87">
        <f t="shared" si="411"/>
        <v>0</v>
      </c>
      <c r="CK235" s="87">
        <f t="shared" si="411"/>
        <v>0</v>
      </c>
      <c r="CL235" s="87">
        <f t="shared" si="411"/>
        <v>0</v>
      </c>
      <c r="CM235" s="87">
        <f t="shared" si="411"/>
        <v>0</v>
      </c>
      <c r="CN235" s="87">
        <f t="shared" si="411"/>
        <v>0</v>
      </c>
      <c r="CO235" s="87">
        <f t="shared" si="411"/>
        <v>0</v>
      </c>
      <c r="CP235" s="87">
        <f t="shared" si="411"/>
        <v>0</v>
      </c>
      <c r="CQ235" s="87">
        <f t="shared" si="411"/>
        <v>0</v>
      </c>
      <c r="CR235" s="87">
        <f t="shared" si="411"/>
        <v>0</v>
      </c>
      <c r="CS235" s="87">
        <f t="shared" si="411"/>
        <v>0</v>
      </c>
      <c r="CT235" s="87">
        <f t="shared" si="411"/>
        <v>0</v>
      </c>
      <c r="CU235" s="87">
        <f t="shared" si="411"/>
        <v>0</v>
      </c>
      <c r="CV235" s="87">
        <f t="shared" si="411"/>
        <v>0</v>
      </c>
      <c r="CW235" s="87">
        <f t="shared" si="411"/>
        <v>0</v>
      </c>
      <c r="CX235" s="87">
        <f t="shared" si="411"/>
        <v>0</v>
      </c>
      <c r="CY235" s="87">
        <f t="shared" si="411"/>
        <v>0</v>
      </c>
      <c r="CZ235" s="87">
        <f t="shared" si="411"/>
        <v>0</v>
      </c>
      <c r="DA235" s="87">
        <f t="shared" si="411"/>
        <v>0</v>
      </c>
      <c r="DB235" s="87">
        <f t="shared" si="411"/>
        <v>0</v>
      </c>
      <c r="DC235" s="87">
        <f t="shared" si="411"/>
        <v>0</v>
      </c>
      <c r="DD235" s="87">
        <f t="shared" si="411"/>
        <v>0</v>
      </c>
      <c r="DE235" s="87">
        <f t="shared" si="411"/>
        <v>0</v>
      </c>
      <c r="DF235" s="87">
        <f t="shared" si="411"/>
        <v>0</v>
      </c>
      <c r="DG235" s="87">
        <f t="shared" si="411"/>
        <v>0</v>
      </c>
      <c r="DH235" s="87">
        <f t="shared" si="411"/>
        <v>0</v>
      </c>
      <c r="DI235" s="87">
        <f t="shared" si="411"/>
        <v>0</v>
      </c>
      <c r="DJ235" s="87">
        <f t="shared" si="411"/>
        <v>0</v>
      </c>
      <c r="DK235" s="87">
        <f t="shared" si="411"/>
        <v>0</v>
      </c>
      <c r="DL235" s="87">
        <f t="shared" si="411"/>
        <v>0</v>
      </c>
      <c r="DM235" s="87">
        <f t="shared" si="411"/>
        <v>0</v>
      </c>
      <c r="DN235" s="87">
        <f t="shared" si="411"/>
        <v>0</v>
      </c>
      <c r="DO235" s="87">
        <f t="shared" si="411"/>
        <v>0</v>
      </c>
      <c r="DP235" s="87">
        <f t="shared" si="411"/>
        <v>0</v>
      </c>
      <c r="DQ235" s="87">
        <f t="shared" si="411"/>
        <v>0</v>
      </c>
      <c r="DR235" s="87">
        <f t="shared" si="411"/>
        <v>0</v>
      </c>
      <c r="DS235" s="87">
        <f t="shared" si="411"/>
        <v>0.49827529785593477</v>
      </c>
      <c r="DT235" s="87">
        <f t="shared" si="411"/>
        <v>0.4891555088156585</v>
      </c>
      <c r="DU235" s="87">
        <f t="shared" si="411"/>
        <v>0.47968235834067602</v>
      </c>
      <c r="DV235" s="87">
        <f t="shared" si="411"/>
        <v>0.46981948996387635</v>
      </c>
      <c r="DW235" s="87">
        <f t="shared" si="411"/>
        <v>0.45952416537393459</v>
      </c>
      <c r="DX235" s="87">
        <f t="shared" si="411"/>
        <v>0.44874561464090196</v>
      </c>
      <c r="DY235" s="87">
        <f t="shared" si="411"/>
        <v>0.43742280210040363</v>
      </c>
      <c r="DZ235" s="87">
        <f t="shared" si="411"/>
        <v>0.42548133573078661</v>
      </c>
      <c r="EA235" s="87">
        <f t="shared" si="411"/>
        <v>0.41282908522298084</v>
      </c>
      <c r="EB235" s="87">
        <f t="shared" si="411"/>
        <v>0.39934978841315549</v>
      </c>
      <c r="EC235" s="87">
        <f t="shared" si="411"/>
        <v>0.38489340071485439</v>
      </c>
      <c r="ED235" s="87">
        <f t="shared" si="411"/>
        <v>0.36926092223293167</v>
      </c>
      <c r="EE235" s="87">
        <f t="shared" si="411"/>
        <v>0.35217931976919653</v>
      </c>
      <c r="EF235" s="87">
        <f t="shared" si="411"/>
        <v>0.33325738851556275</v>
      </c>
      <c r="EG235" s="87">
        <f t="shared" si="411"/>
        <v>0.31190145384391921</v>
      </c>
      <c r="EH235" s="20">
        <f>+BE235/'[1]total numbers'!BN235</f>
        <v>0.25603168128747361</v>
      </c>
      <c r="EI235" s="20">
        <f>+BF235/'[1]total numbers'!BX235</f>
        <v>0.22188409325766531</v>
      </c>
      <c r="EJ235" s="20">
        <f>+BG235/'[1]total numbers'!CH235</f>
        <v>0.1745542810720043</v>
      </c>
      <c r="EK235" s="20">
        <f>+BH235/'[1]total numbers'!CR235</f>
        <v>0.13204937379685641</v>
      </c>
      <c r="EL235" s="20">
        <f>+BI235/'[1]total numbers'!DB235</f>
        <v>9.1795430061589842E-2</v>
      </c>
      <c r="EM235" s="20">
        <f>+BJ235/'[1]total numbers'!DC235</f>
        <v>8.5194080661862404E-2</v>
      </c>
      <c r="EN235" s="20">
        <f>+BK235/'[1]total numbers'!DD235</f>
        <v>8.5912618462528317E-2</v>
      </c>
      <c r="EO235" s="20">
        <f>+BL235/'[1]total numbers'!DE235</f>
        <v>7.533978621541948E-2</v>
      </c>
      <c r="EP235" s="20">
        <f>+BM235/'[1]total numbers'!DF235</f>
        <v>7.6225784789005116E-2</v>
      </c>
      <c r="EQ235" s="20">
        <f>+BN235/'[1]total numbers'!DG235</f>
        <v>7.2442081057884605E-2</v>
      </c>
      <c r="ER235" s="20">
        <f>+BO235/'[1]total numbers'!DH235</f>
        <v>7.5192963306619579E-2</v>
      </c>
      <c r="ES235" s="20">
        <f>+BP235/'[1]total numbers'!DI235</f>
        <v>7.3060208796826343E-2</v>
      </c>
      <c r="ET235" s="20">
        <f>+BQ235/'[1]total numbers'!DJ235</f>
        <v>6.6193999908803258E-2</v>
      </c>
      <c r="EU235" s="20">
        <f>+BR235/'[1]total numbers'!DK235</f>
        <v>6.157702840965619E-2</v>
      </c>
      <c r="EV235" s="20">
        <f>+BS235/'[1]total numbers'!DL235</f>
        <v>6.5097488745843909E-2</v>
      </c>
      <c r="EW235" s="20">
        <f>+BT235/'[1]total numbers'!DM235</f>
        <v>5.8210507958843728E-2</v>
      </c>
      <c r="EX235" s="113">
        <f>+BU235/'[1]total numbers'!DN235</f>
        <v>6.0091241980295376E-2</v>
      </c>
      <c r="EY235" s="113">
        <f>+BV235/'[1]total numbers'!DO235</f>
        <v>5.7768439992606099E-2</v>
      </c>
      <c r="EZ235" s="113">
        <f>+BW235/'[1]total numbers'!DP235</f>
        <v>5.6875103228932661E-2</v>
      </c>
      <c r="FA235" s="113">
        <f>+BX235/'[1]total numbers'!DQ235</f>
        <v>5.4816890597935E-2</v>
      </c>
      <c r="FB235" s="113">
        <f>+BY235/'[1]total numbers'!DR235</f>
        <v>5.3357363236663249E-2</v>
      </c>
      <c r="FC235" s="113">
        <f>+BZ235/'[1]total numbers'!DS235</f>
        <v>5.2875729989674575E-2</v>
      </c>
      <c r="FD235" s="113">
        <f>+CA235/'[1]total numbers'!DT235</f>
        <v>5.1101283450394594E-2</v>
      </c>
      <c r="FE235" s="113">
        <f>+CB235/'[1]total numbers'!DU235</f>
        <v>5.0027920981066697E-2</v>
      </c>
      <c r="FF235" s="113">
        <f>+CC235/'[1]total numbers'!DV235</f>
        <v>4.8845817003067109E-2</v>
      </c>
      <c r="FH235" s="81">
        <f>+EH235</f>
        <v>0.25603168128747361</v>
      </c>
      <c r="FI235" s="73">
        <f>FM235-EH235</f>
        <v>4.7439683187125263</v>
      </c>
      <c r="FJ235" s="70">
        <v>3000</v>
      </c>
      <c r="FK235" s="79">
        <v>2.5000000000000001E-3</v>
      </c>
      <c r="FL235" s="70">
        <v>5000</v>
      </c>
      <c r="FM235" s="82">
        <v>5</v>
      </c>
      <c r="FN235" s="62">
        <f t="shared" si="349"/>
        <v>-9.6024582817662802E-16</v>
      </c>
      <c r="FP235" s="6">
        <v>3</v>
      </c>
      <c r="FQ235" s="23" t="s">
        <v>403</v>
      </c>
      <c r="GF235" s="21">
        <f t="shared" si="350"/>
        <v>0</v>
      </c>
    </row>
    <row r="236" spans="1:188" x14ac:dyDescent="0.2">
      <c r="A236" s="6">
        <v>12</v>
      </c>
      <c r="B236" s="14">
        <v>891</v>
      </c>
      <c r="C236" s="110" t="s">
        <v>278</v>
      </c>
      <c r="D236" s="11">
        <v>0</v>
      </c>
      <c r="E236" s="11">
        <v>0</v>
      </c>
      <c r="F236" s="21">
        <v>0</v>
      </c>
      <c r="G236" s="21">
        <v>0</v>
      </c>
      <c r="H236" s="21">
        <v>0</v>
      </c>
      <c r="I236" s="11">
        <f>IF(J236&lt;1,0,'[1]total numbers'!I236*CL236)</f>
        <v>3.4660065257865336</v>
      </c>
      <c r="J236" s="11">
        <f>IF(K236&lt;1,0,'[1]total numbers'!J236*CM236)</f>
        <v>20.796039154719203</v>
      </c>
      <c r="K236" s="11">
        <f>IF(L236&lt;1,0,'[1]total numbers'!K236*CN236)</f>
        <v>124.77623492831525</v>
      </c>
      <c r="L236" s="11">
        <f>IF(M236&lt;1,0,'[1]total numbers'!L236*CO236)</f>
        <v>232.86620036845977</v>
      </c>
      <c r="M236" s="11">
        <f>IF(N236&lt;1,0,'[1]total numbers'!M236*CP236)</f>
        <v>426.73756321894484</v>
      </c>
      <c r="N236" s="11">
        <f>IF(O236&lt;1,0,'[1]total numbers'!N236*CQ236)</f>
        <v>757.82192481919947</v>
      </c>
      <c r="O236" s="11">
        <f>+'[1]total numbers'!O236*CR236</f>
        <v>741.62786515985977</v>
      </c>
      <c r="P236" s="11">
        <f>+'[1]total numbers'!P236*CS236</f>
        <v>731.12329249527829</v>
      </c>
      <c r="Q236" s="11">
        <f>+'[1]total numbers'!Q236*CT236</f>
        <v>720.23948958883034</v>
      </c>
      <c r="R236" s="11">
        <f>+'[1]total numbers'!R236*CU236</f>
        <v>708.94551903874697</v>
      </c>
      <c r="S236" s="11">
        <f>+'[1]total numbers'!S236*CV236</f>
        <v>697.20612761001803</v>
      </c>
      <c r="T236" s="11">
        <f>+'[1]total numbers'!T236*CW236</f>
        <v>684.98086872532588</v>
      </c>
      <c r="U236" s="11">
        <f>+'[1]total numbers'!U236*CX236</f>
        <v>672.22298409760435</v>
      </c>
      <c r="V236" s="11">
        <f>+'[1]total numbers'!V236*CY236</f>
        <v>658.87795911228761</v>
      </c>
      <c r="W236" s="11">
        <f>+'[1]total numbers'!W236*CZ236</f>
        <v>697.92314248686148</v>
      </c>
      <c r="X236" s="11">
        <f>+'[1]total numbers'!X236*DA236</f>
        <v>733.71429261568278</v>
      </c>
      <c r="Y236" s="11">
        <f>+'[1]total numbers'!Y236*DB236</f>
        <v>782.67705531771117</v>
      </c>
      <c r="Z236" s="11">
        <f>+'[1]total numbers'!Z236*DC236</f>
        <v>2216.9105767665565</v>
      </c>
      <c r="AA236" s="11">
        <f>+'[1]total numbers'!AA236*DD236</f>
        <v>866.54162171425742</v>
      </c>
      <c r="AB236" s="11">
        <f>+'[1]total numbers'!AB236*DE236</f>
        <v>651.50641220889497</v>
      </c>
      <c r="AC236" s="11">
        <f>+'[1]total numbers'!AC236*DF236</f>
        <v>806.61712075423429</v>
      </c>
      <c r="AD236" s="11">
        <f>+'[1]total numbers'!AD236*DG236</f>
        <v>944.76744003229021</v>
      </c>
      <c r="AE236" s="11">
        <f>+'[1]total numbers'!AE236*DH236</f>
        <v>899.74429633833972</v>
      </c>
      <c r="AF236" s="11">
        <f>+'[1]total numbers'!AF236*DI236</f>
        <v>931.02323885568819</v>
      </c>
      <c r="AG236" s="11">
        <f>+'[1]total numbers'!AG236*DJ236</f>
        <v>961.86393971885445</v>
      </c>
      <c r="AH236" s="11">
        <f>+'[1]total numbers'!AH236*DK236</f>
        <v>992.25866273523786</v>
      </c>
      <c r="AI236" s="11">
        <f>+'[1]total numbers'!AI236*DL236</f>
        <v>1022.1993751000574</v>
      </c>
      <c r="AJ236" s="11">
        <f>+'[1]total numbers'!AJ236*DM236</f>
        <v>1051.6777303025317</v>
      </c>
      <c r="AK236" s="11">
        <f>+'[1]total numbers'!AK236*DN236</f>
        <v>1080.6850497186329</v>
      </c>
      <c r="AL236" s="11">
        <f>+'[1]total numbers'!AL236*DO236</f>
        <v>1109.212302763875</v>
      </c>
      <c r="AM236" s="11">
        <f>+'[1]total numbers'!AM236*DP236</f>
        <v>1137.2500854648295</v>
      </c>
      <c r="AN236" s="11">
        <f>+'[1]total numbers'!AN236*DQ236</f>
        <v>1164.7885972913416</v>
      </c>
      <c r="AO236" s="11">
        <f>+'[1]total numbers'!AO236*DR236</f>
        <v>1191.8176160723142</v>
      </c>
      <c r="AP236" s="11">
        <f>+'[1]total numbers'!AP236*DS236</f>
        <v>1218.3264707961462</v>
      </c>
      <c r="AQ236" s="11">
        <f>+'[1]total numbers'!AQ236*DT236</f>
        <v>1244.3040120719274</v>
      </c>
      <c r="AR236" s="11">
        <f>+'[1]total numbers'!AR236*DU236</f>
        <v>1269.7385799988592</v>
      </c>
      <c r="AS236" s="11">
        <f>+'[1]total numbers'!AS236*DV236</f>
        <v>1294.61796915838</v>
      </c>
      <c r="AT236" s="11">
        <f>+'[1]total numbers'!AT236*DW236</f>
        <v>1609.4721840310335</v>
      </c>
      <c r="AU236" s="11">
        <f>+'[1]total numbers'!AU236*DX236</f>
        <v>1919.7142106184249</v>
      </c>
      <c r="AV236" s="11">
        <f>+'[1]total numbers'!AV236*DY236</f>
        <v>2225.24429478609</v>
      </c>
      <c r="AW236" s="11">
        <f>+'[1]total numbers'!AW236*DZ236</f>
        <v>2525.9578267389252</v>
      </c>
      <c r="AX236" s="11">
        <f>+'[1]total numbers'!AX236*EA236</f>
        <v>2821.7449798598414</v>
      </c>
      <c r="AY236" s="11">
        <f>+'[1]total numbers'!AY236*EB236</f>
        <v>3112.4903133448347</v>
      </c>
      <c r="AZ236" s="11">
        <f>+'[1]total numbers'!AZ236*EC236</f>
        <v>3398.0723340437389</v>
      </c>
      <c r="BA236" s="11">
        <f>+'[1]total numbers'!BA236*ED236</f>
        <v>3678.3630122075406</v>
      </c>
      <c r="BB236" s="11">
        <f>+'[1]total numbers'!BB236*EE236</f>
        <v>3953.2272450048686</v>
      </c>
      <c r="BC236" s="11">
        <f>+'[1]total numbers'!BC236*EF236</f>
        <v>4222.5222606748612</v>
      </c>
      <c r="BD236" s="11">
        <f>+'[1]total numbers'!BD236*EG236</f>
        <v>4504.8351379132346</v>
      </c>
      <c r="BE236" s="19">
        <f>+[2]faostat2014_crops!B179</f>
        <v>4780.9392366412212</v>
      </c>
      <c r="BF236" s="19">
        <f>+[2]faostat2014_crops!C179</f>
        <v>4679.9816793893124</v>
      </c>
      <c r="BG236" s="19">
        <f>+[2]faostat2014_crops!D179</f>
        <v>4496.8891603053435</v>
      </c>
      <c r="BH236" s="19">
        <f>+[2]faostat2014_crops!E179</f>
        <v>4413.6134351145038</v>
      </c>
      <c r="BI236" s="19">
        <f>+[2]faostat2014_crops!F179</f>
        <v>3736</v>
      </c>
      <c r="BJ236" s="19">
        <f>+[2]faostat2014_crops!G179</f>
        <v>3728</v>
      </c>
      <c r="BK236" s="19">
        <f>+[2]faostat2014_crops!H179</f>
        <v>3724</v>
      </c>
      <c r="BL236" s="19">
        <f>+[2]faostat2014_crops!I179</f>
        <v>3717</v>
      </c>
      <c r="BM236" s="19">
        <f>+[2]faostat2014_crops!J179</f>
        <v>3715</v>
      </c>
      <c r="BN236" s="19">
        <f>+[2]faostat2014_crops!K179</f>
        <v>3822</v>
      </c>
      <c r="BO236" s="19">
        <f>+[2]faostat2014_crops!L179</f>
        <v>3750</v>
      </c>
      <c r="BP236" s="19">
        <f>+[2]faostat2014_crops!M179</f>
        <v>3700</v>
      </c>
      <c r="BQ236" s="19">
        <f>+[2]faostat2014_crops!N179</f>
        <v>3650</v>
      </c>
      <c r="BR236" s="19">
        <f>+[2]faostat2014_crops!O179</f>
        <v>3600</v>
      </c>
      <c r="BS236" s="19">
        <f>+[2]faostat2014_crops!P179</f>
        <v>3778</v>
      </c>
      <c r="BT236" s="19">
        <f>+[2]faostat2014_crops!Q179</f>
        <v>3784</v>
      </c>
      <c r="BU236" s="19">
        <f>+[2]faostat2014_crops!R179</f>
        <v>3764</v>
      </c>
      <c r="BV236" s="19">
        <f>+[2]faostat2014_crops!S179</f>
        <v>3838.8000000000029</v>
      </c>
      <c r="BW236" s="19">
        <f>+[2]faostat2014_crops!T179</f>
        <v>3892.0400000000081</v>
      </c>
      <c r="BX236" s="19">
        <f>+[2]faostat2014_crops!U179</f>
        <v>3896.2320000000036</v>
      </c>
      <c r="BY236" s="112">
        <f t="shared" si="339"/>
        <v>3924.5200000000041</v>
      </c>
      <c r="BZ236" s="112">
        <f t="shared" si="340"/>
        <v>3965.1855999999971</v>
      </c>
      <c r="CA236" s="112">
        <f t="shared" si="341"/>
        <v>4006.8575999999885</v>
      </c>
      <c r="CB236" s="112">
        <f t="shared" si="342"/>
        <v>4029.4071466666574</v>
      </c>
      <c r="CC236" s="112">
        <f t="shared" si="343"/>
        <v>4058.3115377777576</v>
      </c>
      <c r="CD236" s="31"/>
      <c r="CE236" s="15">
        <f t="shared" si="381"/>
        <v>-943.98167938931238</v>
      </c>
      <c r="CG236" s="87">
        <v>0</v>
      </c>
      <c r="CH236" s="87">
        <v>0</v>
      </c>
      <c r="CI236" s="87">
        <v>0</v>
      </c>
      <c r="CJ236" s="87">
        <v>0</v>
      </c>
      <c r="CK236" s="87">
        <v>0</v>
      </c>
      <c r="CL236" s="87">
        <f t="shared" si="410"/>
        <v>0.16804880125025617</v>
      </c>
      <c r="CM236" s="87">
        <f t="shared" si="410"/>
        <v>0.50414640375076858</v>
      </c>
      <c r="CN236" s="66">
        <f t="shared" si="402"/>
        <v>1.512439211252306</v>
      </c>
      <c r="CO236" s="66">
        <f t="shared" si="402"/>
        <v>1.4113103052633926</v>
      </c>
      <c r="CP236" s="66">
        <f t="shared" si="402"/>
        <v>1.2931441309664995</v>
      </c>
      <c r="CQ236" s="66">
        <f t="shared" si="402"/>
        <v>1.1482150376048477</v>
      </c>
      <c r="CR236" s="66">
        <f t="shared" si="402"/>
        <v>1.1315758912864078</v>
      </c>
      <c r="CS236" s="66">
        <f t="shared" si="402"/>
        <v>1.1144324649615194</v>
      </c>
      <c r="CT236" s="66">
        <f t="shared" si="402"/>
        <v>1.0967447210424366</v>
      </c>
      <c r="CU236" s="66">
        <f t="shared" si="402"/>
        <v>1.0784672799603872</v>
      </c>
      <c r="CV236" s="66">
        <f t="shared" si="402"/>
        <v>1.0595483882002237</v>
      </c>
      <c r="CW236" s="66">
        <f t="shared" si="402"/>
        <v>1.0399286184071745</v>
      </c>
      <c r="CX236" s="66">
        <f t="shared" si="402"/>
        <v>1.0195392120872453</v>
      </c>
      <c r="CY236" s="66">
        <f t="shared" si="402"/>
        <v>0.99829993804892059</v>
      </c>
      <c r="CZ236" s="66">
        <f t="shared" si="402"/>
        <v>0.97611628319840771</v>
      </c>
      <c r="DA236" s="66">
        <f t="shared" si="402"/>
        <v>0.95287570469569194</v>
      </c>
      <c r="DB236" s="66">
        <f t="shared" si="404"/>
        <v>0.92844253299847113</v>
      </c>
      <c r="DC236" s="66">
        <f t="shared" si="404"/>
        <v>0.9026508863056012</v>
      </c>
      <c r="DD236" s="66">
        <f t="shared" si="404"/>
        <v>0.87529456738813904</v>
      </c>
      <c r="DE236" s="66">
        <f t="shared" si="404"/>
        <v>0.84611222364791538</v>
      </c>
      <c r="DF236" s="66">
        <f t="shared" si="404"/>
        <v>0.81476476843862045</v>
      </c>
      <c r="DG236" s="66">
        <f t="shared" si="404"/>
        <v>0.78079953721676876</v>
      </c>
      <c r="DH236" s="66">
        <f t="shared" si="404"/>
        <v>0.74359032755234689</v>
      </c>
      <c r="DI236" s="66">
        <f t="shared" si="404"/>
        <v>0.73965936193002579</v>
      </c>
      <c r="DJ236" s="66">
        <f t="shared" si="404"/>
        <v>0.73568616348213134</v>
      </c>
      <c r="DK236" s="66">
        <f t="shared" si="404"/>
        <v>0.73166957926034415</v>
      </c>
      <c r="DL236" s="66">
        <f t="shared" si="407"/>
        <v>0.72760840511568992</v>
      </c>
      <c r="DM236" s="66">
        <f t="shared" si="407"/>
        <v>0.72350138251909923</v>
      </c>
      <c r="DN236" s="66">
        <f t="shared" si="407"/>
        <v>0.71934719512634282</v>
      </c>
      <c r="DO236" s="66">
        <f t="shared" si="407"/>
        <v>0.7151444650619585</v>
      </c>
      <c r="DP236" s="66">
        <f t="shared" si="407"/>
        <v>0.7108917488937474</v>
      </c>
      <c r="DQ236" s="66">
        <f t="shared" si="407"/>
        <v>0.70658753326598955</v>
      </c>
      <c r="DR236" s="66">
        <f t="shared" si="407"/>
        <v>0.70223023015558839</v>
      </c>
      <c r="DS236" s="66">
        <f t="shared" si="407"/>
        <v>0.69781817171086591</v>
      </c>
      <c r="DT236" s="66">
        <f t="shared" si="407"/>
        <v>0.6933496046275589</v>
      </c>
      <c r="DU236" s="66">
        <f t="shared" si="407"/>
        <v>0.68882268401063973</v>
      </c>
      <c r="DV236" s="66">
        <f t="shared" si="407"/>
        <v>0.68423546666373558</v>
      </c>
      <c r="DW236" s="66">
        <f t="shared" si="407"/>
        <v>0.67958590374000483</v>
      </c>
      <c r="DX236" s="66">
        <f t="shared" si="407"/>
        <v>0.6748718326791503</v>
      </c>
      <c r="DY236" s="66">
        <f t="shared" si="407"/>
        <v>0.67009096834457749</v>
      </c>
      <c r="DZ236" s="66">
        <f t="shared" si="407"/>
        <v>0.66524089326224745</v>
      </c>
      <c r="EA236" s="66">
        <f t="shared" si="408"/>
        <v>0.66031904684820386</v>
      </c>
      <c r="EB236" s="66">
        <f t="shared" si="409"/>
        <v>0.65532271349465199</v>
      </c>
      <c r="EC236" s="66">
        <f t="shared" si="409"/>
        <v>0.6502490093642892</v>
      </c>
      <c r="ED236" s="66">
        <f t="shared" si="409"/>
        <v>0.64509486771877822</v>
      </c>
      <c r="EE236" s="66">
        <f t="shared" si="409"/>
        <v>0.63985702257894461</v>
      </c>
      <c r="EF236" s="66">
        <f t="shared" si="409"/>
        <v>0.63453199048058828</v>
      </c>
      <c r="EG236" s="66">
        <f t="shared" si="409"/>
        <v>0.62911605004946658</v>
      </c>
      <c r="EH236" s="20">
        <f>+BE236/'[1]total numbers'!BN236</f>
        <v>0.62360521907055855</v>
      </c>
      <c r="EI236" s="20">
        <f>+BF236/'[1]total numbers'!BX236</f>
        <v>0.57263978545370708</v>
      </c>
      <c r="EJ236" s="20">
        <f>+BG236/'[1]total numbers'!CH236</f>
        <v>0.50266604683878136</v>
      </c>
      <c r="EK236" s="20">
        <f>+BH236/'[1]total numbers'!CR236</f>
        <v>0.46125316291401497</v>
      </c>
      <c r="EL236" s="20">
        <f>+BI236/'[1]total numbers'!DB236</f>
        <v>0.36867592744544592</v>
      </c>
      <c r="EM236" s="20">
        <f>+BJ236/'[1]total numbers'!DC236</f>
        <v>0.36991175858193293</v>
      </c>
      <c r="EN236" s="20">
        <f>+BK236/'[1]total numbers'!DD236</f>
        <v>0.37156037016911403</v>
      </c>
      <c r="EO236" s="20">
        <f>+BL236/'[1]total numbers'!DE236</f>
        <v>0.37292634591295404</v>
      </c>
      <c r="EP236" s="20">
        <f>+BM236/'[1]total numbers'!DF236</f>
        <v>0.37481207185035431</v>
      </c>
      <c r="EQ236" s="20">
        <f>+BN236/'[1]total numbers'!DG236</f>
        <v>0.38777811056485328</v>
      </c>
      <c r="ER236" s="20">
        <f>+BO236/'[1]total numbers'!DH236</f>
        <v>0.38047248798366434</v>
      </c>
      <c r="ES236" s="20">
        <f>+BP236/'[1]total numbers'!DI236</f>
        <v>0.3753989882489972</v>
      </c>
      <c r="ET236" s="20">
        <f>+BQ236/'[1]total numbers'!DJ236</f>
        <v>0.37032550292739796</v>
      </c>
      <c r="EU236" s="20">
        <f>+BR236/'[1]total numbers'!DK236</f>
        <v>0.36525203201880507</v>
      </c>
      <c r="EV236" s="20">
        <f>+BS236/'[1]total numbers'!DL236</f>
        <v>0.38331117135957404</v>
      </c>
      <c r="EW236" s="20">
        <f>+BT236/'[1]total numbers'!DM236</f>
        <v>0.3845937126432194</v>
      </c>
      <c r="EX236" s="113">
        <f>+BU236/'[1]total numbers'!DN236</f>
        <v>0.38323356049574114</v>
      </c>
      <c r="EY236" s="113">
        <f>+BV236/'[1]total numbers'!DO236</f>
        <v>0.39153772655256086</v>
      </c>
      <c r="EZ236" s="113">
        <f>+BW236/'[1]total numbers'!DP236</f>
        <v>0.39766830678904663</v>
      </c>
      <c r="FA236" s="113">
        <f>+BX236/'[1]total numbers'!DQ236</f>
        <v>0.39880023205420151</v>
      </c>
      <c r="FB236" s="113">
        <f>+BY236/'[1]total numbers'!DR236</f>
        <v>0.40224463962627283</v>
      </c>
      <c r="FC236" s="113">
        <f>+BZ236/'[1]total numbers'!DS236</f>
        <v>0.4069688560307041</v>
      </c>
      <c r="FD236" s="113">
        <f>+CA236/'[1]total numbers'!DT236</f>
        <v>0.41180945449990375</v>
      </c>
      <c r="FE236" s="113">
        <f>+CB236/'[1]total numbers'!DU236</f>
        <v>0.41469530889768691</v>
      </c>
      <c r="FF236" s="113">
        <f>+CC236/'[1]total numbers'!DV236</f>
        <v>0.41824401612876067</v>
      </c>
      <c r="FH236" s="55">
        <f t="shared" si="345"/>
        <v>-10000</v>
      </c>
      <c r="FI236" s="55">
        <f t="shared" si="346"/>
        <v>1960</v>
      </c>
      <c r="FJ236" s="69">
        <f t="shared" si="359"/>
        <v>2</v>
      </c>
      <c r="FK236" s="62">
        <f t="shared" si="347"/>
        <v>0.62360521907055855</v>
      </c>
      <c r="FL236" s="55">
        <f t="shared" si="348"/>
        <v>2333.8859673223246</v>
      </c>
      <c r="FM236" s="68">
        <f t="shared" si="357"/>
        <v>0.33333333333333331</v>
      </c>
      <c r="FN236" s="62">
        <f t="shared" si="349"/>
        <v>-8.6562545571290506E-2</v>
      </c>
      <c r="FP236" s="6">
        <v>2</v>
      </c>
      <c r="FQ236" s="23" t="s">
        <v>395</v>
      </c>
      <c r="GF236" s="21">
        <f t="shared" si="350"/>
        <v>1.841253091685449</v>
      </c>
    </row>
    <row r="237" spans="1:188" x14ac:dyDescent="0.2">
      <c r="A237" s="6">
        <v>10</v>
      </c>
      <c r="B237" s="14">
        <v>894</v>
      </c>
      <c r="C237" s="106" t="s">
        <v>279</v>
      </c>
      <c r="D237" s="11">
        <v>0</v>
      </c>
      <c r="E237" s="11">
        <v>0</v>
      </c>
      <c r="F237" s="21">
        <f>+'[1]total numbers'!F237*CI237</f>
        <v>0</v>
      </c>
      <c r="G237" s="21">
        <f>IF(H237&lt;1,0,'[1]total numbers'!G237*CJ237)</f>
        <v>0</v>
      </c>
      <c r="H237" s="21">
        <f>IF(I237&lt;1,0,'[1]total numbers'!H237*CK237)</f>
        <v>0</v>
      </c>
      <c r="I237" s="11">
        <f>IF(J237&lt;1,0,'[1]total numbers'!I237*CL237)</f>
        <v>0.7489613125869361</v>
      </c>
      <c r="J237" s="11">
        <f>IF(K237&lt;1,0,'[1]total numbers'!J237*CM237)</f>
        <v>3.3703259066412121</v>
      </c>
      <c r="K237" s="11">
        <f>IF(L237&lt;1,0,'[1]total numbers'!K237*CN237)</f>
        <v>15.166466579885459</v>
      </c>
      <c r="L237" s="11">
        <f>IF(M237&lt;1,0,'[1]total numbers'!L237*CO237)</f>
        <v>23.732252879194121</v>
      </c>
      <c r="M237" s="11">
        <f>IF(N237&lt;1,0,'[1]total numbers'!M237*CP237)</f>
        <v>36.959338261153519</v>
      </c>
      <c r="N237" s="11">
        <f>IF(O237&lt;1,0,'[1]total numbers'!N237*CQ237)</f>
        <v>57.340249218821043</v>
      </c>
      <c r="O237" s="11">
        <f>+'[1]total numbers'!O237*CR237</f>
        <v>65.741202844892783</v>
      </c>
      <c r="P237" s="11">
        <f>+'[1]total numbers'!P237*CS237</f>
        <v>75.370703576775796</v>
      </c>
      <c r="Q237" s="11">
        <f>+'[1]total numbers'!Q237*CT237</f>
        <v>86.408127417268446</v>
      </c>
      <c r="R237" s="11">
        <f>+'[1]total numbers'!R237*CU237</f>
        <v>99.059004315542282</v>
      </c>
      <c r="S237" s="11">
        <f>+'[1]total numbers'!S237*CV237</f>
        <v>113.55882693093285</v>
      </c>
      <c r="T237" s="11">
        <f>+'[1]total numbers'!T237*CW237</f>
        <v>130.1774134674603</v>
      </c>
      <c r="U237" s="11">
        <f>+'[1]total numbers'!U237*CX237</f>
        <v>149.22390510414431</v>
      </c>
      <c r="V237" s="11">
        <f>+'[1]total numbers'!V237*CY237</f>
        <v>171.05249023912569</v>
      </c>
      <c r="W237" s="11">
        <f>+'[1]total numbers'!W237*CZ237</f>
        <v>201.6993198369795</v>
      </c>
      <c r="X237" s="11">
        <f>+'[1]total numbers'!X237*DA237</f>
        <v>232.52054430455058</v>
      </c>
      <c r="Y237" s="11">
        <f>+'[1]total numbers'!Y237*DB237</f>
        <v>279.83857160820946</v>
      </c>
      <c r="Z237" s="11">
        <f>+'[1]total numbers'!Z237*DC237</f>
        <v>327.42241324792724</v>
      </c>
      <c r="AA237" s="11">
        <f>+'[1]total numbers'!AA237*DD237</f>
        <v>375.26980555812941</v>
      </c>
      <c r="AB237" s="11">
        <f>+'[1]total numbers'!AB237*DE237</f>
        <v>423.37852755563574</v>
      </c>
      <c r="AC237" s="11">
        <f>+'[1]total numbers'!AC237*DF237</f>
        <v>471.74639974029361</v>
      </c>
      <c r="AD237" s="11">
        <f>+'[1]total numbers'!AD237*DG237</f>
        <v>513.27531089967943</v>
      </c>
      <c r="AE237" s="11">
        <f>+'[1]total numbers'!AE237*DH237</f>
        <v>555.01980026657941</v>
      </c>
      <c r="AF237" s="11">
        <f>+'[1]total numbers'!AF237*DI237</f>
        <v>562.83621904671259</v>
      </c>
      <c r="AG237" s="11">
        <f>+'[1]total numbers'!AG237*DJ237</f>
        <v>573.74897030880629</v>
      </c>
      <c r="AH237" s="11">
        <f>+'[1]total numbers'!AH237*DK237</f>
        <v>585.3594881131429</v>
      </c>
      <c r="AI237" s="11">
        <f>+'[1]total numbers'!AI237*DL237</f>
        <v>597.7470251246508</v>
      </c>
      <c r="AJ237" s="11">
        <f>+'[1]total numbers'!AJ237*DM237</f>
        <v>611.00413366341456</v>
      </c>
      <c r="AK237" s="11">
        <f>+'[1]total numbers'!AK237*DN237</f>
        <v>625.23969229498107</v>
      </c>
      <c r="AL237" s="11">
        <f>+'[1]total numbers'!AL237*DO237</f>
        <v>640.58282150461434</v>
      </c>
      <c r="AM237" s="11">
        <f>+'[1]total numbers'!AM237*DP237</f>
        <v>657.18801517989141</v>
      </c>
      <c r="AN237" s="11">
        <f>+'[1]total numbers'!AN237*DQ237</f>
        <v>675.24196169045194</v>
      </c>
      <c r="AO237" s="11">
        <f>+'[1]total numbers'!AO237*DR237</f>
        <v>694.9727553297281</v>
      </c>
      <c r="AP237" s="11">
        <f>+'[1]total numbers'!AP237*DS237</f>
        <v>716.66255767002167</v>
      </c>
      <c r="AQ237" s="11">
        <f>+'[1]total numbers'!AQ237*DT237</f>
        <v>740.66535090236221</v>
      </c>
      <c r="AR237" s="11">
        <f>+'[1]total numbers'!AR237*DU237</f>
        <v>767.43239994797625</v>
      </c>
      <c r="AS237" s="11">
        <f>+'[1]total numbers'!AS237*DV237</f>
        <v>797.54972791353941</v>
      </c>
      <c r="AT237" s="11">
        <f>+'[1]total numbers'!AT237*DW237</f>
        <v>831.7949490152721</v>
      </c>
      <c r="AU237" s="11">
        <f>+'[1]total numbers'!AU237*DX237</f>
        <v>871.22653198328692</v>
      </c>
      <c r="AV237" s="11">
        <f>+'[1]total numbers'!AV237*DY237</f>
        <v>917.32995749910128</v>
      </c>
      <c r="AW237" s="11">
        <f>+'[1]total numbers'!AW237*DZ237</f>
        <v>972.26937163489663</v>
      </c>
      <c r="AX237" s="11">
        <f>+'[1]total numbers'!AX237*EA237</f>
        <v>1039.3486149776493</v>
      </c>
      <c r="AY237" s="11">
        <f>+'[1]total numbers'!AY237*EB237</f>
        <v>1123.924943625995</v>
      </c>
      <c r="AZ237" s="11">
        <f>+'[1]total numbers'!AZ237*EC237</f>
        <v>1235.417140331368</v>
      </c>
      <c r="BA237" s="11">
        <f>+'[1]total numbers'!BA237*ED237</f>
        <v>1392.3963309092692</v>
      </c>
      <c r="BB237" s="11">
        <f>+'[1]total numbers'!BB237*EE237</f>
        <v>1638.5566408353525</v>
      </c>
      <c r="BC237" s="11">
        <f>+'[1]total numbers'!BC237*EF237</f>
        <v>2114.8383373474917</v>
      </c>
      <c r="BD237" s="11">
        <f>+'[1]total numbers'!BD237*EG237</f>
        <v>3689.1216711618545</v>
      </c>
      <c r="BE237" s="19">
        <f>+[2]faostat2014_crops!B224</f>
        <v>4800</v>
      </c>
      <c r="BF237" s="19">
        <f>+[2]faostat2014_crops!C224</f>
        <v>4950</v>
      </c>
      <c r="BG237" s="19">
        <f>+[2]faostat2014_crops!D224</f>
        <v>5108</v>
      </c>
      <c r="BH237" s="19">
        <f>+[2]faostat2014_crops!E224</f>
        <v>5268</v>
      </c>
      <c r="BI237" s="19">
        <f>+[2]faostat2014_crops!F224</f>
        <v>2848</v>
      </c>
      <c r="BJ237" s="19">
        <f>+[2]faostat2014_crops!G224</f>
        <v>2755</v>
      </c>
      <c r="BK237" s="19">
        <f>+[2]faostat2014_crops!H224</f>
        <v>2616</v>
      </c>
      <c r="BL237" s="19">
        <f>+[2]faostat2014_crops!I224</f>
        <v>2909</v>
      </c>
      <c r="BM237" s="19">
        <f>+[2]faostat2014_crops!J224</f>
        <v>2897</v>
      </c>
      <c r="BN237" s="19">
        <f>+[2]faostat2014_crops!K224</f>
        <v>2762</v>
      </c>
      <c r="BO237" s="19">
        <f>+[2]faostat2014_crops!L224</f>
        <v>3048</v>
      </c>
      <c r="BP237" s="19">
        <f>+[2]faostat2014_crops!M224</f>
        <v>2984</v>
      </c>
      <c r="BQ237" s="19">
        <f>+[2]faostat2014_crops!N224</f>
        <v>3087</v>
      </c>
      <c r="BR237" s="19">
        <f>+[2]faostat2014_crops!O224</f>
        <v>3385</v>
      </c>
      <c r="BS237" s="19">
        <f>+[2]faostat2014_crops!P224</f>
        <v>3436</v>
      </c>
      <c r="BT237" s="19">
        <f>+[2]faostat2014_crops!Q224</f>
        <v>3636</v>
      </c>
      <c r="BU237" s="19">
        <f>+[2]faostat2014_crops!R224</f>
        <v>3836</v>
      </c>
      <c r="BV237" s="19">
        <f>+[2]faostat2014_crops!S224</f>
        <v>4000.7000000000116</v>
      </c>
      <c r="BW237" s="19">
        <f>+[2]faostat2014_crops!T224</f>
        <v>4148.1600000000326</v>
      </c>
      <c r="BX237" s="19">
        <f>+[2]faostat2014_crops!U224</f>
        <v>4348.0780000000959</v>
      </c>
      <c r="BY237" s="112">
        <f t="shared" si="339"/>
        <v>4526.9800000000978</v>
      </c>
      <c r="BZ237" s="112">
        <f t="shared" si="340"/>
        <v>4696.5124000001233</v>
      </c>
      <c r="CA237" s="112">
        <f t="shared" si="341"/>
        <v>4867.5370666668168</v>
      </c>
      <c r="CB237" s="112">
        <f t="shared" si="342"/>
        <v>5047.1423644446186</v>
      </c>
      <c r="CC237" s="112">
        <f t="shared" si="343"/>
        <v>5228.0171140742605</v>
      </c>
      <c r="CD237" s="31"/>
      <c r="CE237" s="15">
        <f t="shared" si="381"/>
        <v>-2102</v>
      </c>
      <c r="CG237" s="87">
        <v>0</v>
      </c>
      <c r="CH237" s="87">
        <v>0</v>
      </c>
      <c r="CI237" s="87">
        <v>0</v>
      </c>
      <c r="CJ237" s="87">
        <v>0</v>
      </c>
      <c r="CK237" s="87">
        <v>0</v>
      </c>
      <c r="CL237" s="87">
        <f t="shared" si="410"/>
        <v>0.14764097462004055</v>
      </c>
      <c r="CM237" s="87">
        <f t="shared" si="410"/>
        <v>0.44292292386012166</v>
      </c>
      <c r="CN237" s="66">
        <f t="shared" si="402"/>
        <v>1.3287687715803651</v>
      </c>
      <c r="CO237" s="66">
        <f t="shared" si="402"/>
        <v>1.3861579135355653</v>
      </c>
      <c r="CP237" s="66">
        <f t="shared" si="402"/>
        <v>1.4391520116954419</v>
      </c>
      <c r="CQ237" s="66">
        <f t="shared" si="402"/>
        <v>1.4885067193085033</v>
      </c>
      <c r="CR237" s="66">
        <f t="shared" si="402"/>
        <v>1.4932651246776516</v>
      </c>
      <c r="CS237" s="66">
        <f t="shared" si="402"/>
        <v>1.4979933957363689</v>
      </c>
      <c r="CT237" s="66">
        <f t="shared" si="402"/>
        <v>1.5026920050907788</v>
      </c>
      <c r="CU237" s="66">
        <f t="shared" si="402"/>
        <v>1.5073614135981874</v>
      </c>
      <c r="CV237" s="66">
        <f t="shared" si="402"/>
        <v>1.5120020707649851</v>
      </c>
      <c r="CW237" s="66">
        <f t="shared" si="402"/>
        <v>1.5166144151275367</v>
      </c>
      <c r="CX237" s="66">
        <f t="shared" si="402"/>
        <v>1.5211988746169633</v>
      </c>
      <c r="CY237" s="66">
        <f t="shared" si="402"/>
        <v>1.5257558669086226</v>
      </c>
      <c r="CZ237" s="66">
        <f t="shared" si="402"/>
        <v>1.5302857997570616</v>
      </c>
      <c r="DA237" s="66">
        <f t="shared" si="402"/>
        <v>1.5347890713171652</v>
      </c>
      <c r="DB237" s="66">
        <f t="shared" si="404"/>
        <v>1.539266070452197</v>
      </c>
      <c r="DC237" s="66">
        <f t="shared" si="404"/>
        <v>1.5437171770293596</v>
      </c>
      <c r="DD237" s="66">
        <f t="shared" si="404"/>
        <v>1.5481427622035038</v>
      </c>
      <c r="DE237" s="66">
        <f t="shared" si="404"/>
        <v>1.5525431886895327</v>
      </c>
      <c r="DF237" s="66">
        <f t="shared" si="404"/>
        <v>1.556918811024071</v>
      </c>
      <c r="DG237" s="66">
        <f t="shared" si="404"/>
        <v>1.5612699758168833</v>
      </c>
      <c r="DH237" s="66">
        <f t="shared" si="404"/>
        <v>1.5655970219925512</v>
      </c>
      <c r="DI237" s="66">
        <f t="shared" si="404"/>
        <v>1.5660284129111839</v>
      </c>
      <c r="DJ237" s="66">
        <f t="shared" si="404"/>
        <v>1.5664595662917662</v>
      </c>
      <c r="DK237" s="66">
        <f t="shared" si="404"/>
        <v>1.5668904824610204</v>
      </c>
      <c r="DL237" s="66">
        <f t="shared" si="407"/>
        <v>1.5673211617449494</v>
      </c>
      <c r="DM237" s="66">
        <f t="shared" si="407"/>
        <v>1.5677516044688371</v>
      </c>
      <c r="DN237" s="66">
        <f t="shared" si="407"/>
        <v>1.5681818109572587</v>
      </c>
      <c r="DO237" s="66">
        <f t="shared" si="407"/>
        <v>1.568611781534073</v>
      </c>
      <c r="DP237" s="66">
        <f t="shared" si="407"/>
        <v>1.5690415165224292</v>
      </c>
      <c r="DQ237" s="66">
        <f t="shared" si="407"/>
        <v>1.5694710162447718</v>
      </c>
      <c r="DR237" s="66">
        <f t="shared" si="407"/>
        <v>1.5699002810228373</v>
      </c>
      <c r="DS237" s="66">
        <f t="shared" si="407"/>
        <v>1.5703293111776582</v>
      </c>
      <c r="DT237" s="66">
        <f t="shared" si="407"/>
        <v>1.5707581070295693</v>
      </c>
      <c r="DU237" s="66">
        <f t="shared" si="407"/>
        <v>1.5711866688982017</v>
      </c>
      <c r="DV237" s="66">
        <f t="shared" si="407"/>
        <v>1.5716149971024933</v>
      </c>
      <c r="DW237" s="66">
        <f t="shared" si="407"/>
        <v>1.5720430919606845</v>
      </c>
      <c r="DX237" s="66">
        <f t="shared" si="407"/>
        <v>1.5724709537903216</v>
      </c>
      <c r="DY237" s="66">
        <f t="shared" si="407"/>
        <v>1.5728985829082656</v>
      </c>
      <c r="DZ237" s="66">
        <f t="shared" si="407"/>
        <v>1.5733259796306833</v>
      </c>
      <c r="EA237" s="66">
        <f t="shared" si="408"/>
        <v>1.5737531442730563</v>
      </c>
      <c r="EB237" s="66">
        <f t="shared" si="409"/>
        <v>1.574180077150183</v>
      </c>
      <c r="EC237" s="66">
        <f t="shared" si="409"/>
        <v>1.5746067785761757</v>
      </c>
      <c r="ED237" s="66">
        <f t="shared" si="409"/>
        <v>1.5750332488644709</v>
      </c>
      <c r="EE237" s="66">
        <f t="shared" si="409"/>
        <v>1.5754594883278232</v>
      </c>
      <c r="EF237" s="66">
        <f t="shared" si="409"/>
        <v>1.5758854972783096</v>
      </c>
      <c r="EG237" s="66">
        <f t="shared" si="409"/>
        <v>1.576311276027337</v>
      </c>
      <c r="EH237" s="20">
        <f>+BE237/'[1]total numbers'!BN237</f>
        <v>1.5767368248856373</v>
      </c>
      <c r="EI237" s="20">
        <f>+BF237/'[1]total numbers'!BX237</f>
        <v>1.1963488882051843</v>
      </c>
      <c r="EJ237" s="20">
        <f>+BG237/'[1]total numbers'!CH237</f>
        <v>0.88463099128375233</v>
      </c>
      <c r="EK237" s="20">
        <f>+BH237/'[1]total numbers'!CR237</f>
        <v>0.66596884054673167</v>
      </c>
      <c r="EL237" s="20">
        <f>+BI237/'[1]total numbers'!DB237</f>
        <v>0.27208601892488188</v>
      </c>
      <c r="EM237" s="20">
        <f>+BJ237/'[1]total numbers'!DC237</f>
        <v>0.25690874713204048</v>
      </c>
      <c r="EN237" s="20">
        <f>+BK237/'[1]total numbers'!DD237</f>
        <v>0.23841980167591986</v>
      </c>
      <c r="EO237" s="20">
        <f>+BL237/'[1]total numbers'!DE237</f>
        <v>0.25929319651732424</v>
      </c>
      <c r="EP237" s="20">
        <f>+BM237/'[1]total numbers'!DF237</f>
        <v>0.25252175265263332</v>
      </c>
      <c r="EQ237" s="20">
        <f>+BN237/'[1]total numbers'!DG237</f>
        <v>0.23529548069111786</v>
      </c>
      <c r="ER237" s="20">
        <f>+BO237/'[1]total numbers'!DH237</f>
        <v>0.25358834159214877</v>
      </c>
      <c r="ES237" s="20">
        <f>+BP237/'[1]total numbers'!DI237</f>
        <v>0.24232691004604212</v>
      </c>
      <c r="ET237" s="20">
        <f>+BQ237/'[1]total numbers'!DJ237</f>
        <v>0.24460746326133778</v>
      </c>
      <c r="EU237" s="20">
        <f>+BR237/'[1]total numbers'!DK237</f>
        <v>0.26168557515667701</v>
      </c>
      <c r="EV237" s="20">
        <f>+BS237/'[1]total numbers'!DL237</f>
        <v>0.25917856837633751</v>
      </c>
      <c r="EW237" s="20">
        <f>+BT237/'[1]total numbers'!DM237</f>
        <v>0.26764102919311455</v>
      </c>
      <c r="EX237" s="113">
        <f>+BU237/'[1]total numbers'!DN237</f>
        <v>0.2755633496147501</v>
      </c>
      <c r="EY237" s="113">
        <f>+BV237/'[1]total numbers'!DO237</f>
        <v>0.28047709218580402</v>
      </c>
      <c r="EZ237" s="113">
        <f>+BW237/'[1]total numbers'!DP237</f>
        <v>0.28379311677725477</v>
      </c>
      <c r="FA237" s="113">
        <f>+BX237/'[1]total numbers'!DQ237</f>
        <v>0.29025541016566597</v>
      </c>
      <c r="FB237" s="113">
        <f>+BY237/'[1]total numbers'!DR237</f>
        <v>0.29483680316818411</v>
      </c>
      <c r="FC237" s="113">
        <f>+BZ237/'[1]total numbers'!DS237</f>
        <v>0.29842575982245628</v>
      </c>
      <c r="FD237" s="113">
        <f>+CA237/'[1]total numbers'!DT237</f>
        <v>0.30180835409497447</v>
      </c>
      <c r="FE237" s="113">
        <f>+CB237/'[1]total numbers'!DU237</f>
        <v>0.3054884666040143</v>
      </c>
      <c r="FF237" s="113">
        <f>+CC237/'[1]total numbers'!DV237</f>
        <v>0.30905875035531649</v>
      </c>
      <c r="FH237" s="55">
        <f t="shared" si="345"/>
        <v>-10000</v>
      </c>
      <c r="FI237" s="55">
        <f t="shared" si="346"/>
        <v>1960</v>
      </c>
      <c r="FJ237" s="69">
        <v>0.5</v>
      </c>
      <c r="FK237" s="62">
        <f t="shared" si="347"/>
        <v>1.5767368248856373</v>
      </c>
      <c r="FL237" s="55">
        <f t="shared" si="348"/>
        <v>-10393.947297053222</v>
      </c>
      <c r="FM237" s="68">
        <f t="shared" si="357"/>
        <v>0.33333333333333331</v>
      </c>
      <c r="FN237" s="62">
        <f t="shared" si="349"/>
        <v>6.8206217035980524E-2</v>
      </c>
      <c r="FP237" s="6">
        <v>9</v>
      </c>
      <c r="FQ237" s="6" t="s">
        <v>374</v>
      </c>
      <c r="GF237" s="21">
        <f t="shared" si="350"/>
        <v>0.94404259215323816</v>
      </c>
    </row>
    <row r="239" spans="1:188" x14ac:dyDescent="0.2">
      <c r="C239" s="23" t="s">
        <v>456</v>
      </c>
      <c r="D239" s="11">
        <f>SUM(D4:D238)</f>
        <v>0</v>
      </c>
      <c r="E239" s="11">
        <f t="shared" ref="E239:BP239" si="412">SUM(E4:E238)</f>
        <v>0</v>
      </c>
      <c r="F239" s="11">
        <f t="shared" si="412"/>
        <v>9.9753523739711998</v>
      </c>
      <c r="G239" s="11">
        <f t="shared" si="412"/>
        <v>1809.6057905342032</v>
      </c>
      <c r="H239" s="11">
        <f t="shared" si="412"/>
        <v>3918.6795151613651</v>
      </c>
      <c r="I239" s="11">
        <f t="shared" si="412"/>
        <v>10391.004378332835</v>
      </c>
      <c r="J239" s="11">
        <f t="shared" si="412"/>
        <v>28153.626310809555</v>
      </c>
      <c r="K239" s="11">
        <f t="shared" si="412"/>
        <v>48661.010901217611</v>
      </c>
      <c r="L239" s="11">
        <f t="shared" si="412"/>
        <v>72940.890685997088</v>
      </c>
      <c r="M239" s="11">
        <f t="shared" si="412"/>
        <v>117254.1530711739</v>
      </c>
      <c r="N239" s="11">
        <f t="shared" si="412"/>
        <v>199078.35365408883</v>
      </c>
      <c r="O239" s="11">
        <f t="shared" si="412"/>
        <v>197597.86877207499</v>
      </c>
      <c r="P239" s="11">
        <f t="shared" si="412"/>
        <v>194924.42010962492</v>
      </c>
      <c r="Q239" s="11">
        <f t="shared" si="412"/>
        <v>181425.93958447239</v>
      </c>
      <c r="R239" s="11">
        <f t="shared" si="412"/>
        <v>177619.59894244693</v>
      </c>
      <c r="S239" s="11">
        <f t="shared" si="412"/>
        <v>172325.30407486472</v>
      </c>
      <c r="T239" s="11">
        <f t="shared" si="412"/>
        <v>171168.19780681492</v>
      </c>
      <c r="U239" s="11">
        <f t="shared" si="412"/>
        <v>169774.8856739552</v>
      </c>
      <c r="V239" s="11">
        <f t="shared" si="412"/>
        <v>169805.02030576934</v>
      </c>
      <c r="W239" s="11">
        <f t="shared" si="412"/>
        <v>181365.14702525476</v>
      </c>
      <c r="X239" s="11">
        <f t="shared" si="412"/>
        <v>184975.15168723351</v>
      </c>
      <c r="Y239" s="11">
        <f t="shared" si="412"/>
        <v>220455.23027320529</v>
      </c>
      <c r="Z239" s="11">
        <f t="shared" si="412"/>
        <v>250330.80524277082</v>
      </c>
      <c r="AA239" s="11">
        <f t="shared" si="412"/>
        <v>255817.41322008095</v>
      </c>
      <c r="AB239" s="11">
        <f t="shared" si="412"/>
        <v>228045.1397590792</v>
      </c>
      <c r="AC239" s="11">
        <f t="shared" si="412"/>
        <v>262475.10629167297</v>
      </c>
      <c r="AD239" s="11">
        <f t="shared" si="412"/>
        <v>274915.66125728638</v>
      </c>
      <c r="AE239" s="11">
        <f t="shared" si="412"/>
        <v>297041.63807848911</v>
      </c>
      <c r="AF239" s="11">
        <f t="shared" si="412"/>
        <v>309191.24749519513</v>
      </c>
      <c r="AG239" s="11">
        <f t="shared" si="412"/>
        <v>321819.05814888264</v>
      </c>
      <c r="AH239" s="11">
        <f t="shared" si="412"/>
        <v>333372.81456023478</v>
      </c>
      <c r="AI239" s="11">
        <f t="shared" si="412"/>
        <v>344711.23550376692</v>
      </c>
      <c r="AJ239" s="11">
        <f t="shared" si="412"/>
        <v>359999.90709582716</v>
      </c>
      <c r="AK239" s="11">
        <f t="shared" si="412"/>
        <v>372347.92268964689</v>
      </c>
      <c r="AL239" s="11">
        <f t="shared" si="412"/>
        <v>385427.19925293617</v>
      </c>
      <c r="AM239" s="11">
        <f t="shared" si="412"/>
        <v>400326.44844785339</v>
      </c>
      <c r="AN239" s="11">
        <f t="shared" si="412"/>
        <v>416219.81627207639</v>
      </c>
      <c r="AO239" s="11">
        <f t="shared" si="412"/>
        <v>434449.34765008686</v>
      </c>
      <c r="AP239" s="11">
        <f t="shared" si="412"/>
        <v>457426.62539193995</v>
      </c>
      <c r="AQ239" s="11">
        <f t="shared" si="412"/>
        <v>480947.52259600034</v>
      </c>
      <c r="AR239" s="11">
        <f t="shared" si="412"/>
        <v>509065.83733680163</v>
      </c>
      <c r="AS239" s="11">
        <f t="shared" si="412"/>
        <v>547107.00884358888</v>
      </c>
      <c r="AT239" s="11">
        <f t="shared" si="412"/>
        <v>584594.36310747988</v>
      </c>
      <c r="AU239" s="11">
        <f t="shared" si="412"/>
        <v>626143.25183951622</v>
      </c>
      <c r="AV239" s="11">
        <f t="shared" si="412"/>
        <v>657355.40694473579</v>
      </c>
      <c r="AW239" s="11">
        <f t="shared" si="412"/>
        <v>724091.5170825423</v>
      </c>
      <c r="AX239" s="11">
        <f t="shared" si="412"/>
        <v>787525.52324240934</v>
      </c>
      <c r="AY239" s="11">
        <f t="shared" si="412"/>
        <v>848315.63765791198</v>
      </c>
      <c r="AZ239" s="11">
        <f t="shared" si="412"/>
        <v>939120.09681436955</v>
      </c>
      <c r="BA239" s="11">
        <f t="shared" si="412"/>
        <v>986681.51399074914</v>
      </c>
      <c r="BB239" s="11">
        <f t="shared" si="412"/>
        <v>1067785.74995769</v>
      </c>
      <c r="BC239" s="11">
        <f t="shared" si="412"/>
        <v>1154081.1283076699</v>
      </c>
      <c r="BD239" s="11">
        <f t="shared" si="412"/>
        <v>1225642.5642501807</v>
      </c>
      <c r="BE239" s="11">
        <f t="shared" si="412"/>
        <v>1367058.2628894637</v>
      </c>
      <c r="BF239" s="11">
        <f t="shared" si="412"/>
        <v>1423635.5249612774</v>
      </c>
      <c r="BG239" s="11">
        <f t="shared" si="412"/>
        <v>1452197.8905772432</v>
      </c>
      <c r="BH239" s="11">
        <f t="shared" si="412"/>
        <v>1520536.4192544539</v>
      </c>
      <c r="BI239" s="11">
        <f t="shared" si="412"/>
        <v>1514910.6908966999</v>
      </c>
      <c r="BJ239" s="11">
        <f t="shared" si="412"/>
        <v>1520287.937928</v>
      </c>
      <c r="BK239" s="11">
        <f t="shared" si="412"/>
        <v>1517179.137928</v>
      </c>
      <c r="BL239" s="11">
        <f t="shared" si="412"/>
        <v>1521673.2379280003</v>
      </c>
      <c r="BM239" s="11">
        <f t="shared" si="412"/>
        <v>1531024.4379280002</v>
      </c>
      <c r="BN239" s="11">
        <f t="shared" si="412"/>
        <v>1529768.4379280002</v>
      </c>
      <c r="BO239" s="11">
        <f t="shared" si="412"/>
        <v>1528169.197928</v>
      </c>
      <c r="BP239" s="11">
        <f t="shared" si="412"/>
        <v>1520810.8279280004</v>
      </c>
      <c r="BQ239" s="11">
        <f t="shared" ref="BQ239:CC239" si="413">SUM(BQ4:BQ238)</f>
        <v>1526068.5879280001</v>
      </c>
      <c r="BR239" s="11">
        <f t="shared" si="413"/>
        <v>1533545.5579279999</v>
      </c>
      <c r="BS239" s="11">
        <f t="shared" si="413"/>
        <v>1533720.8486775602</v>
      </c>
      <c r="BT239" s="11">
        <f t="shared" si="413"/>
        <v>1548463.1579280002</v>
      </c>
      <c r="BU239" s="11">
        <f t="shared" si="413"/>
        <v>1562991.0079280001</v>
      </c>
      <c r="BV239" s="11">
        <f t="shared" si="413"/>
        <v>1567805.9059280001</v>
      </c>
      <c r="BW239" s="11">
        <f t="shared" si="413"/>
        <v>1578532.8813280016</v>
      </c>
      <c r="BX239" s="11">
        <f t="shared" si="413"/>
        <v>1590554.1206480009</v>
      </c>
      <c r="BY239" s="11">
        <f t="shared" si="413"/>
        <v>1601597.0298781479</v>
      </c>
      <c r="BZ239" s="11">
        <f t="shared" si="413"/>
        <v>1610899.2512707675</v>
      </c>
      <c r="CA239" s="11">
        <f t="shared" si="413"/>
        <v>1620690.2822852477</v>
      </c>
      <c r="CB239" s="11">
        <f t="shared" si="413"/>
        <v>1632269.6353074948</v>
      </c>
      <c r="CC239" s="11">
        <f t="shared" si="413"/>
        <v>1642596.6477397929</v>
      </c>
      <c r="CD239" s="11"/>
      <c r="CG239" s="102">
        <f>+D239/'[1]total numbers'!D$243</f>
        <v>0</v>
      </c>
      <c r="CH239" s="102">
        <f>+E239/'[1]total numbers'!E$243</f>
        <v>0</v>
      </c>
      <c r="CI239" s="102">
        <f>+F239/'[1]total numbers'!F$243</f>
        <v>1.3789081662385974E-3</v>
      </c>
      <c r="CJ239" s="102">
        <f>+G239/'[1]total numbers'!G$243</f>
        <v>0.1892041204619086</v>
      </c>
      <c r="CK239" s="102">
        <f>+H239/'[1]total numbers'!H$243</f>
        <v>0.29729978120065581</v>
      </c>
      <c r="CL239" s="102">
        <f>+I239/'[1]total numbers'!I$243</f>
        <v>0.54561968282636464</v>
      </c>
      <c r="CM239" s="102">
        <f>+J239/'[1]total numbers'!J$243</f>
        <v>0.97995221168186308</v>
      </c>
      <c r="CN239" s="102">
        <f>+K239/'[1]total numbers'!K$243</f>
        <v>1.0953144527944441</v>
      </c>
      <c r="CO239" s="102">
        <f>+L239/'[1]total numbers'!L$243</f>
        <v>1.0058930831372266</v>
      </c>
      <c r="CP239" s="102">
        <f>+M239/'[1]total numbers'!M$243</f>
        <v>1.0625027622886243</v>
      </c>
      <c r="CQ239" s="102">
        <f>+N239/'[1]total numbers'!N$243</f>
        <v>0.85760427310430798</v>
      </c>
      <c r="CR239" s="102">
        <f>+O239/'[1]total numbers'!O$243</f>
        <v>0.83404782668114408</v>
      </c>
      <c r="CS239" s="102">
        <f>+P239/'[1]total numbers'!P$243</f>
        <v>0.81008333547198053</v>
      </c>
      <c r="CT239" s="102">
        <f>+Q239/'[1]total numbers'!Q$243</f>
        <v>0.79726089364357355</v>
      </c>
      <c r="CU239" s="102">
        <f>+R239/'[1]total numbers'!R$243</f>
        <v>0.73532209944956195</v>
      </c>
      <c r="CV239" s="102">
        <f>+S239/'[1]total numbers'!S$243</f>
        <v>0.68044971886926353</v>
      </c>
      <c r="CW239" s="102">
        <f>+T239/'[1]total numbers'!T$243</f>
        <v>0.63046315406501419</v>
      </c>
      <c r="CX239" s="102">
        <f>+U239/'[1]total numbers'!U$243</f>
        <v>0.6102522754100298</v>
      </c>
      <c r="CY239" s="102">
        <f>+V239/'[1]total numbers'!V$243</f>
        <v>0.59427359792804191</v>
      </c>
      <c r="CZ239" s="102">
        <f>+W239/'[1]total numbers'!W$243</f>
        <v>0.58317902473585403</v>
      </c>
      <c r="DA239" s="102">
        <f>+X239/'[1]total numbers'!X$243</f>
        <v>0.57190348374905342</v>
      </c>
      <c r="DB239" s="102">
        <f>+Y239/'[1]total numbers'!Y$243</f>
        <v>0.55396397364979599</v>
      </c>
      <c r="DC239" s="102">
        <f>+Z239/'[1]total numbers'!Z$243</f>
        <v>0.56279393267251354</v>
      </c>
      <c r="DD239" s="102">
        <f>+AA239/'[1]total numbers'!AA$243</f>
        <v>0.56045091540421044</v>
      </c>
      <c r="DE239" s="102">
        <f>+AB239/'[1]total numbers'!AB$243</f>
        <v>0.51529317191915958</v>
      </c>
      <c r="DF239" s="102">
        <f>+AC239/'[1]total numbers'!AC$243</f>
        <v>0.52141255769208206</v>
      </c>
      <c r="DG239" s="102">
        <f>+AD239/'[1]total numbers'!AD$243</f>
        <v>0.53283879245535593</v>
      </c>
      <c r="DH239" s="102">
        <f>+AE239/'[1]total numbers'!AE$243</f>
        <v>0.50174696968789656</v>
      </c>
      <c r="DI239" s="102">
        <f>+AF239/'[1]total numbers'!AF$243</f>
        <v>0.50397918176792988</v>
      </c>
      <c r="DJ239" s="102">
        <f>+AG239/'[1]total numbers'!AG$243</f>
        <v>0.50046140030879971</v>
      </c>
      <c r="DK239" s="102">
        <f>+AH239/'[1]total numbers'!AH$243</f>
        <v>0.50125360008317121</v>
      </c>
      <c r="DL239" s="102">
        <f>+AI239/'[1]total numbers'!AI$243</f>
        <v>0.49548271442134872</v>
      </c>
      <c r="DM239" s="102">
        <f>+AJ239/'[1]total numbers'!AJ$243</f>
        <v>0.48254390995212476</v>
      </c>
      <c r="DN239" s="102">
        <f>+AK239/'[1]total numbers'!AK$243</f>
        <v>0.47718742064003139</v>
      </c>
      <c r="DO239" s="102">
        <f>+AL239/'[1]total numbers'!AL$243</f>
        <v>0.47046148405041111</v>
      </c>
      <c r="DP239" s="102">
        <f>+AM239/'[1]total numbers'!AM$243</f>
        <v>0.4490532621640167</v>
      </c>
      <c r="DQ239" s="102">
        <f>+AN239/'[1]total numbers'!AN$243</f>
        <v>0.44656519561753782</v>
      </c>
      <c r="DR239" s="102">
        <f>+AO239/'[1]total numbers'!AO$243</f>
        <v>0.46025767126701761</v>
      </c>
      <c r="DS239" s="102">
        <f>+AP239/'[1]total numbers'!AP$243</f>
        <v>0.44970411424914064</v>
      </c>
      <c r="DT239" s="102">
        <f>+AQ239/'[1]total numbers'!AQ$243</f>
        <v>0.45660024830623941</v>
      </c>
      <c r="DU239" s="102">
        <f>+AR239/'[1]total numbers'!AR$243</f>
        <v>0.44838763972844209</v>
      </c>
      <c r="DV239" s="102">
        <f>+AS239/'[1]total numbers'!AS$243</f>
        <v>0.45786644025139006</v>
      </c>
      <c r="DW239" s="102">
        <f>+AT239/'[1]total numbers'!AT$243</f>
        <v>0.45989144717491831</v>
      </c>
      <c r="DX239" s="102">
        <f>+AU239/'[1]total numbers'!AU$243</f>
        <v>0.47138574778836506</v>
      </c>
      <c r="DY239" s="102">
        <f>+AV239/'[1]total numbers'!AV$243</f>
        <v>0.49513478752562529</v>
      </c>
      <c r="DZ239" s="102">
        <f>+AW239/'[1]total numbers'!AW$243</f>
        <v>0.51503974531380958</v>
      </c>
      <c r="EA239" s="102">
        <f>+AX239/'[1]total numbers'!AX$243</f>
        <v>0.51691785187568973</v>
      </c>
      <c r="EB239" s="102">
        <f>+AY239/'[1]total numbers'!AY$243</f>
        <v>0.51638484669290297</v>
      </c>
      <c r="EC239" s="102">
        <f>+AZ239/'[1]total numbers'!AZ$243</f>
        <v>0.53184068430214237</v>
      </c>
      <c r="ED239" s="102">
        <f>+BA239/'[1]total numbers'!BA$243</f>
        <v>0.52030704906984515</v>
      </c>
      <c r="EE239" s="102">
        <f>+BB239/'[1]total numbers'!BB$243</f>
        <v>0.51481422653193509</v>
      </c>
      <c r="EF239" s="102">
        <f>+BC239/'[1]total numbers'!BC$243</f>
        <v>0.503905679674155</v>
      </c>
      <c r="EG239" s="102">
        <f>+BD239/'[1]total numbers'!BD$243</f>
        <v>0.48456532317317086</v>
      </c>
      <c r="EH239" s="102">
        <f>+BE239/'[1]total numbers'!BE$243</f>
        <v>0.53071162741245115</v>
      </c>
      <c r="EI239" s="102">
        <f>+BF239/'[1]total numbers'!BF$243</f>
        <v>0.54292137126520323</v>
      </c>
      <c r="EJ239" s="102">
        <f>+BG239/'[1]total numbers'!BG$243</f>
        <v>0.54418165051336387</v>
      </c>
      <c r="EK239" s="102">
        <f>+BH239/'[1]total numbers'!BH$243</f>
        <v>0.55994855702998092</v>
      </c>
      <c r="EL239" s="102">
        <f>+BI239/'[1]total numbers'!BI$243</f>
        <v>0.54824371096705582</v>
      </c>
      <c r="EM239" s="102">
        <f>+BJ239/'[1]total numbers'!BJ$243</f>
        <v>0.54063872653504719</v>
      </c>
      <c r="EN239" s="102">
        <f>+BK239/'[1]total numbers'!BK$243</f>
        <v>0.53007506018040007</v>
      </c>
      <c r="EO239" s="102">
        <f>+BL239/'[1]total numbers'!BL$243</f>
        <v>0.52220169774845993</v>
      </c>
      <c r="EP239" s="102">
        <f>+BM239/'[1]total numbers'!BM$243</f>
        <v>0.51593199100595788</v>
      </c>
      <c r="EQ239" s="102">
        <f>+BN239/'[1]total numbers'!BN$243</f>
        <v>0.50605062999627326</v>
      </c>
      <c r="ER239" s="102">
        <f>+BO239/'[1]total numbers'!BO$243</f>
        <v>0.49608619064459702</v>
      </c>
      <c r="ES239" s="102">
        <f>+BP239/'[1]total numbers'!BP$243</f>
        <v>0.48432906771841611</v>
      </c>
      <c r="ET239" s="102">
        <f>+BQ239/'[1]total numbers'!BQ$243</f>
        <v>0.47664078750577976</v>
      </c>
      <c r="EU239" s="102">
        <f>+BR239/'[1]total numbers'!BR$243</f>
        <v>0.46962756374779813</v>
      </c>
      <c r="EV239" s="102">
        <f>+BS239/'[1]total numbers'!BS$243</f>
        <v>0.46041525879894674</v>
      </c>
      <c r="EW239" s="102">
        <f>+BT239/'[1]total numbers'!BT$243</f>
        <v>0.45558425844915001</v>
      </c>
      <c r="EX239" s="102">
        <f>+BU239/'[1]total numbers'!BU$243</f>
        <v>0.45063787707913061</v>
      </c>
      <c r="EY239" s="102">
        <f>+BV239/'[1]total numbers'!BV$243</f>
        <v>0.44294140504043417</v>
      </c>
      <c r="EZ239" s="102">
        <f>+BW239/'[1]total numbers'!BW$243</f>
        <v>0.43703548082221277</v>
      </c>
      <c r="FA239" s="102">
        <f>+BX239/'[1]total numbers'!BX$243</f>
        <v>0.43160284288682405</v>
      </c>
      <c r="FB239" s="102">
        <f>+BY239/'[1]total numbers'!BY$243</f>
        <v>0.42601707584988874</v>
      </c>
      <c r="FC239" s="102">
        <f>+BZ239/'[1]total numbers'!BZ$243</f>
        <v>0.42010336660044179</v>
      </c>
      <c r="FD239" s="102">
        <f>+CA239/'[1]total numbers'!CA$243</f>
        <v>0.41449472156012729</v>
      </c>
      <c r="FE239" s="102">
        <f>+CB239/'[1]total numbers'!CB$243</f>
        <v>0.40954854427150666</v>
      </c>
      <c r="FF239" s="102">
        <f>+CC239/'[1]total numbers'!CC$243</f>
        <v>0.40450795172177434</v>
      </c>
    </row>
    <row r="240" spans="1:188" x14ac:dyDescent="0.2">
      <c r="C240" s="23" t="s">
        <v>464</v>
      </c>
      <c r="D240" s="11">
        <f>+[15]data!D239</f>
        <v>0</v>
      </c>
      <c r="E240" s="11">
        <f>+[15]data!E239</f>
        <v>0</v>
      </c>
      <c r="F240" s="11">
        <f>+[15]data!F239</f>
        <v>0</v>
      </c>
      <c r="G240" s="11">
        <f>+[15]data!G239</f>
        <v>378.15470201027495</v>
      </c>
      <c r="H240" s="11">
        <f>+[15]data!H239</f>
        <v>6435.159819542816</v>
      </c>
      <c r="I240" s="11">
        <f>+[15]data!I239</f>
        <v>19611.28900736677</v>
      </c>
      <c r="J240" s="11">
        <f>+[15]data!J239</f>
        <v>32841.075574601426</v>
      </c>
      <c r="K240" s="11">
        <f>+[15]data!K239</f>
        <v>52889.915626405367</v>
      </c>
      <c r="L240" s="11">
        <f>+[15]data!L239</f>
        <v>85958.599852902538</v>
      </c>
      <c r="M240" s="11">
        <f>+[15]data!M239</f>
        <v>112082.65230562218</v>
      </c>
      <c r="N240" s="11">
        <f>+[15]data!N239</f>
        <v>204170.11987863426</v>
      </c>
      <c r="O240" s="11">
        <f>+[15]data!O239</f>
        <v>207917.40913912945</v>
      </c>
      <c r="P240" s="11">
        <f>+[15]data!P239</f>
        <v>215811.92809225703</v>
      </c>
      <c r="Q240" s="11">
        <f>+[15]data!Q239</f>
        <v>216154.53352321897</v>
      </c>
      <c r="R240" s="11">
        <f>+[15]data!R239</f>
        <v>230855.00820630108</v>
      </c>
      <c r="S240" s="11">
        <f>+[15]data!S239</f>
        <v>248838.12847835576</v>
      </c>
      <c r="T240" s="11">
        <f>+[15]data!T239</f>
        <v>271308.45752677682</v>
      </c>
      <c r="U240" s="11">
        <f>+[15]data!U239</f>
        <v>289529.20108202175</v>
      </c>
      <c r="V240" s="11">
        <f>+[15]data!V239</f>
        <v>314364.88207179488</v>
      </c>
      <c r="W240" s="11">
        <f>+[15]data!W239</f>
        <v>349543.40551934595</v>
      </c>
      <c r="X240" s="11">
        <f>+[15]data!X239</f>
        <v>368292.7525617737</v>
      </c>
      <c r="Y240" s="11">
        <f>+[15]data!Y239</f>
        <v>449747.57653639611</v>
      </c>
      <c r="Z240" s="11">
        <f>+[15]data!Z239</f>
        <v>500774.61748004134</v>
      </c>
      <c r="AA240" s="11">
        <f>+[15]data!AA239</f>
        <v>512011.68605260405</v>
      </c>
      <c r="AB240" s="11">
        <f>+[15]data!AB239</f>
        <v>486367.97552043054</v>
      </c>
      <c r="AC240" s="11">
        <f>+[15]data!AC239</f>
        <v>518000.60825768713</v>
      </c>
      <c r="AD240" s="11">
        <f>+[15]data!AD239</f>
        <v>581908.04216560163</v>
      </c>
      <c r="AE240" s="11">
        <f>+[15]data!AE239</f>
        <v>663591.90602409863</v>
      </c>
      <c r="AF240" s="11">
        <f>+[15]data!AF239</f>
        <v>665775.12980704999</v>
      </c>
      <c r="AG240" s="11">
        <f>+[15]data!AG239</f>
        <v>684762.07217039191</v>
      </c>
      <c r="AH240" s="11">
        <f>+[15]data!AH239</f>
        <v>699445.68887000496</v>
      </c>
      <c r="AI240" s="11">
        <f>+[15]data!AI239</f>
        <v>718281.24848473992</v>
      </c>
      <c r="AJ240" s="11">
        <f>+[15]data!AJ239</f>
        <v>747253.501842823</v>
      </c>
      <c r="AK240" s="11">
        <f>+[15]data!AK239</f>
        <v>772563.21854941419</v>
      </c>
      <c r="AL240" s="11">
        <f>+[15]data!AL239</f>
        <v>800888.55227160139</v>
      </c>
      <c r="AM240" s="11">
        <f>+[15]data!AM239</f>
        <v>847560.63946193492</v>
      </c>
      <c r="AN240" s="11">
        <f>+[15]data!AN239</f>
        <v>881895.14453987323</v>
      </c>
      <c r="AO240" s="11">
        <f>+[15]data!AO239</f>
        <v>903545.2050894245</v>
      </c>
      <c r="AP240" s="11">
        <f>+[15]data!AP239</f>
        <v>961952.07945797278</v>
      </c>
      <c r="AQ240" s="11">
        <f>+[15]data!AQ239</f>
        <v>997252.02646858629</v>
      </c>
      <c r="AR240" s="11">
        <f>+[15]data!AR239</f>
        <v>1057088.2495846408</v>
      </c>
      <c r="AS240" s="11">
        <f>+[15]data!AS239</f>
        <v>1112330.1078014532</v>
      </c>
      <c r="AT240" s="11">
        <f>+[15]data!AT239</f>
        <v>1162656.9354091496</v>
      </c>
      <c r="AU240" s="11">
        <f>+[15]data!AU239</f>
        <v>1205515.554022823</v>
      </c>
      <c r="AV240" s="11">
        <f>+[15]data!AV239</f>
        <v>1210663.1426774773</v>
      </c>
      <c r="AW240" s="11">
        <f>+[15]data!AW239</f>
        <v>1281215.863215914</v>
      </c>
      <c r="AX240" s="11">
        <f>+[15]data!AX239</f>
        <v>1381281.5198665718</v>
      </c>
      <c r="AY240" s="11">
        <f>+[15]data!AY239</f>
        <v>1501113.9176832924</v>
      </c>
      <c r="AZ240" s="11">
        <f>+[15]data!AZ239</f>
        <v>1652704.9374335478</v>
      </c>
      <c r="BA240" s="11">
        <f>+[15]data!BA239</f>
        <v>1772352.9747489772</v>
      </c>
      <c r="BB240" s="11">
        <f>+[15]data!BB239</f>
        <v>1919992.8489077766</v>
      </c>
      <c r="BC240" s="11">
        <f>+[15]data!BC239</f>
        <v>2137764.8595328089</v>
      </c>
      <c r="BD240" s="11">
        <f>+[15]data!BD239</f>
        <v>2336578.3938692985</v>
      </c>
      <c r="BE240" s="11">
        <f>+[15]data!BE239</f>
        <v>3086968.2121521002</v>
      </c>
      <c r="BF240" s="11">
        <f>+[15]data!BF239</f>
        <v>3139202.9752000002</v>
      </c>
      <c r="BG240" s="11">
        <f>+[15]data!BG239</f>
        <v>3213225.6800000006</v>
      </c>
      <c r="BH240" s="11">
        <f>+[15]data!BH239</f>
        <v>3335956</v>
      </c>
      <c r="BI240" s="11">
        <f>+[15]data!BI239</f>
        <v>3418192.6999999997</v>
      </c>
      <c r="BJ240" s="11">
        <f>+[15]data!BJ239</f>
        <v>3417081.1999999993</v>
      </c>
      <c r="BK240" s="11">
        <f>+[15]data!BK239</f>
        <v>3408860.7</v>
      </c>
      <c r="BL240" s="11">
        <f>+[15]data!BL239</f>
        <v>3389173.7</v>
      </c>
      <c r="BM240" s="11">
        <f>+[15]data!BM239</f>
        <v>3394348.7</v>
      </c>
      <c r="BN240" s="11">
        <f>+[15]data!BN239</f>
        <v>3388798.5999999996</v>
      </c>
      <c r="BO240" s="11">
        <f>+[15]data!BO239</f>
        <v>3384386.0999999996</v>
      </c>
      <c r="BP240" s="11">
        <f>+[15]data!BP239</f>
        <v>3381513.7</v>
      </c>
      <c r="BQ240" s="11">
        <f>+[15]data!BQ239</f>
        <v>3374704.1999999993</v>
      </c>
      <c r="BR240" s="11">
        <f>+[15]data!BR239</f>
        <v>3364378.6999999997</v>
      </c>
      <c r="BS240" s="11">
        <f>+[15]data!BS239</f>
        <v>3358803.9</v>
      </c>
      <c r="BT240" s="11"/>
      <c r="BU240" s="124">
        <v>1552640.6445946672</v>
      </c>
      <c r="BV240" s="11" t="s">
        <v>448</v>
      </c>
      <c r="BW240" s="11"/>
      <c r="BX240" s="11"/>
      <c r="BY240" s="11"/>
      <c r="BZ240" s="11"/>
      <c r="CA240" s="11"/>
      <c r="CB240" s="11"/>
      <c r="CC240" s="11"/>
      <c r="CD240" s="11"/>
      <c r="CF240" s="6" t="s">
        <v>411</v>
      </c>
      <c r="CG240" s="76">
        <f t="shared" ref="CG240:DL240" si="414">MIN(CG4:CG237)</f>
        <v>0</v>
      </c>
      <c r="CH240" s="76">
        <f t="shared" si="414"/>
        <v>0</v>
      </c>
      <c r="CI240" s="76">
        <f t="shared" si="414"/>
        <v>0</v>
      </c>
      <c r="CJ240" s="76">
        <f t="shared" si="414"/>
        <v>0</v>
      </c>
      <c r="CK240" s="76">
        <f t="shared" si="414"/>
        <v>0</v>
      </c>
      <c r="CL240" s="76">
        <f t="shared" si="414"/>
        <v>0</v>
      </c>
      <c r="CM240" s="76">
        <f t="shared" si="414"/>
        <v>0</v>
      </c>
      <c r="CN240" s="76">
        <f t="shared" si="414"/>
        <v>0</v>
      </c>
      <c r="CO240" s="76">
        <f t="shared" si="414"/>
        <v>0</v>
      </c>
      <c r="CP240" s="76">
        <f t="shared" si="414"/>
        <v>0</v>
      </c>
      <c r="CQ240" s="76">
        <f t="shared" si="414"/>
        <v>0</v>
      </c>
      <c r="CR240" s="76">
        <f t="shared" si="414"/>
        <v>0</v>
      </c>
      <c r="CS240" s="76">
        <f t="shared" si="414"/>
        <v>0</v>
      </c>
      <c r="CT240" s="76">
        <f t="shared" si="414"/>
        <v>0</v>
      </c>
      <c r="CU240" s="76">
        <f t="shared" si="414"/>
        <v>0</v>
      </c>
      <c r="CV240" s="76">
        <f t="shared" si="414"/>
        <v>0</v>
      </c>
      <c r="CW240" s="76">
        <f t="shared" si="414"/>
        <v>0</v>
      </c>
      <c r="CX240" s="76">
        <f t="shared" si="414"/>
        <v>0</v>
      </c>
      <c r="CY240" s="76">
        <f t="shared" si="414"/>
        <v>0</v>
      </c>
      <c r="CZ240" s="76">
        <f t="shared" si="414"/>
        <v>0</v>
      </c>
      <c r="DA240" s="76">
        <f t="shared" si="414"/>
        <v>0</v>
      </c>
      <c r="DB240" s="76">
        <f t="shared" si="414"/>
        <v>0</v>
      </c>
      <c r="DC240" s="76">
        <f t="shared" si="414"/>
        <v>0</v>
      </c>
      <c r="DD240" s="76">
        <f t="shared" si="414"/>
        <v>0</v>
      </c>
      <c r="DE240" s="76">
        <f t="shared" si="414"/>
        <v>0</v>
      </c>
      <c r="DF240" s="76">
        <f t="shared" si="414"/>
        <v>0</v>
      </c>
      <c r="DG240" s="76">
        <f t="shared" si="414"/>
        <v>0</v>
      </c>
      <c r="DH240" s="76">
        <f t="shared" si="414"/>
        <v>0</v>
      </c>
      <c r="DI240" s="76">
        <f t="shared" si="414"/>
        <v>0</v>
      </c>
      <c r="DJ240" s="76">
        <f t="shared" si="414"/>
        <v>0</v>
      </c>
      <c r="DK240" s="76">
        <f t="shared" si="414"/>
        <v>0</v>
      </c>
      <c r="DL240" s="76">
        <f t="shared" si="414"/>
        <v>0</v>
      </c>
      <c r="DM240" s="76">
        <f t="shared" ref="DM240:EW240" si="415">MIN(DM4:DM237)</f>
        <v>0</v>
      </c>
      <c r="DN240" s="76">
        <f t="shared" si="415"/>
        <v>0</v>
      </c>
      <c r="DO240" s="76">
        <f t="shared" si="415"/>
        <v>0</v>
      </c>
      <c r="DP240" s="76">
        <f t="shared" si="415"/>
        <v>0</v>
      </c>
      <c r="DQ240" s="76">
        <f t="shared" si="415"/>
        <v>0</v>
      </c>
      <c r="DR240" s="76">
        <f t="shared" si="415"/>
        <v>0</v>
      </c>
      <c r="DS240" s="76">
        <f t="shared" si="415"/>
        <v>0</v>
      </c>
      <c r="DT240" s="76">
        <f t="shared" si="415"/>
        <v>0</v>
      </c>
      <c r="DU240" s="76">
        <f t="shared" si="415"/>
        <v>0</v>
      </c>
      <c r="DV240" s="76">
        <f t="shared" si="415"/>
        <v>0</v>
      </c>
      <c r="DW240" s="76">
        <f t="shared" si="415"/>
        <v>0</v>
      </c>
      <c r="DX240" s="76">
        <f t="shared" si="415"/>
        <v>0</v>
      </c>
      <c r="DY240" s="76">
        <f t="shared" si="415"/>
        <v>0</v>
      </c>
      <c r="DZ240" s="76">
        <f t="shared" si="415"/>
        <v>0</v>
      </c>
      <c r="EA240" s="76">
        <f t="shared" si="415"/>
        <v>0</v>
      </c>
      <c r="EB240" s="76">
        <f t="shared" si="415"/>
        <v>0</v>
      </c>
      <c r="EC240" s="76">
        <f t="shared" si="415"/>
        <v>0</v>
      </c>
      <c r="ED240" s="76">
        <f t="shared" si="415"/>
        <v>0</v>
      </c>
      <c r="EE240" s="76">
        <f t="shared" si="415"/>
        <v>0</v>
      </c>
      <c r="EF240" s="76">
        <f t="shared" si="415"/>
        <v>0</v>
      </c>
      <c r="EG240" s="76">
        <f t="shared" si="415"/>
        <v>0</v>
      </c>
      <c r="EH240" s="76">
        <f t="shared" si="415"/>
        <v>0</v>
      </c>
      <c r="EI240" s="76">
        <f t="shared" si="415"/>
        <v>0</v>
      </c>
      <c r="EJ240" s="76">
        <f t="shared" si="415"/>
        <v>0</v>
      </c>
      <c r="EK240" s="76">
        <f t="shared" si="415"/>
        <v>0</v>
      </c>
      <c r="EL240" s="76">
        <f t="shared" si="415"/>
        <v>0</v>
      </c>
      <c r="EM240" s="76">
        <f t="shared" si="415"/>
        <v>0</v>
      </c>
      <c r="EN240" s="76">
        <f t="shared" si="415"/>
        <v>0</v>
      </c>
      <c r="EO240" s="76">
        <f t="shared" si="415"/>
        <v>0</v>
      </c>
      <c r="EP240" s="76">
        <f t="shared" si="415"/>
        <v>0</v>
      </c>
      <c r="EQ240" s="76">
        <f t="shared" si="415"/>
        <v>0</v>
      </c>
      <c r="ER240" s="76">
        <f t="shared" si="415"/>
        <v>0</v>
      </c>
      <c r="ES240" s="76">
        <f t="shared" si="415"/>
        <v>0</v>
      </c>
      <c r="ET240" s="76">
        <f t="shared" si="415"/>
        <v>0</v>
      </c>
      <c r="EU240" s="76">
        <f t="shared" si="415"/>
        <v>0</v>
      </c>
      <c r="EV240" s="76">
        <f t="shared" si="415"/>
        <v>0</v>
      </c>
      <c r="EW240" s="76">
        <f t="shared" si="415"/>
        <v>0</v>
      </c>
      <c r="EX240" s="76"/>
      <c r="EY240" s="76"/>
      <c r="EZ240" s="76"/>
      <c r="FA240" s="76"/>
      <c r="FB240" s="76"/>
      <c r="FC240" s="76"/>
      <c r="FD240" s="76"/>
      <c r="FE240" s="76"/>
      <c r="FF240" s="76"/>
    </row>
    <row r="241" spans="1:162" x14ac:dyDescent="0.2"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3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  <c r="AJ241" s="11"/>
      <c r="AK241" s="11"/>
      <c r="AL241" s="11"/>
      <c r="AM241" s="11"/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  <c r="AZ241" s="11"/>
      <c r="BA241" s="11"/>
      <c r="BB241" s="11"/>
      <c r="BC241" s="11"/>
      <c r="BD241" s="11">
        <f>+BI239-BD239</f>
        <v>289268.12664651917</v>
      </c>
      <c r="BG241" s="11"/>
      <c r="BH241" s="11"/>
      <c r="BI241" s="114">
        <f>+(BI239-BD239)/BD239</f>
        <v>0.23601344721859149</v>
      </c>
      <c r="BJ241" s="115" t="s">
        <v>451</v>
      </c>
      <c r="BK241" s="11"/>
      <c r="BL241" s="11"/>
      <c r="BM241" s="11"/>
      <c r="BN241" s="114">
        <f>+(BN239-BE239)/BE239</f>
        <v>0.11902212177455147</v>
      </c>
      <c r="BO241" s="11"/>
      <c r="BP241" s="11"/>
      <c r="BQ241" s="11"/>
      <c r="BR241" s="11"/>
      <c r="BS241" s="114">
        <f>+(BS239-BE239)/BE239</f>
        <v>0.12191330121938802</v>
      </c>
      <c r="BT241" s="11" t="s">
        <v>450</v>
      </c>
      <c r="BU241" s="11"/>
      <c r="BV241" s="125">
        <f>+(BU239-BU240)/BU239</f>
        <v>6.6221515548281467E-3</v>
      </c>
      <c r="BW241" s="11"/>
      <c r="BX241" s="11"/>
      <c r="BY241" s="11"/>
      <c r="BZ241" s="11"/>
      <c r="CA241" s="11"/>
      <c r="CB241" s="11"/>
      <c r="CC241" s="11"/>
      <c r="CD241" s="11"/>
      <c r="CF241" s="6" t="s">
        <v>412</v>
      </c>
      <c r="CG241" s="76">
        <f t="shared" ref="CG241:DL241" si="416">MAX(CG4:CG237)</f>
        <v>0</v>
      </c>
      <c r="CH241" s="76">
        <f t="shared" si="416"/>
        <v>0</v>
      </c>
      <c r="CI241" s="76">
        <f t="shared" si="416"/>
        <v>5.7116503476656741E-2</v>
      </c>
      <c r="CJ241" s="76">
        <f t="shared" si="416"/>
        <v>2.2188880934363211</v>
      </c>
      <c r="CK241" s="76">
        <f t="shared" si="416"/>
        <v>2.0171709940330187</v>
      </c>
      <c r="CL241" s="76">
        <f t="shared" si="416"/>
        <v>1.8337918127572901</v>
      </c>
      <c r="CM241" s="76">
        <f t="shared" si="416"/>
        <v>4.6264367816091951</v>
      </c>
      <c r="CN241" s="76">
        <f t="shared" si="416"/>
        <v>3.9388494533616694</v>
      </c>
      <c r="CO241" s="76">
        <f t="shared" si="416"/>
        <v>3.7320850213170083</v>
      </c>
      <c r="CP241" s="76">
        <f t="shared" si="416"/>
        <v>3.4994547640896263</v>
      </c>
      <c r="CQ241" s="76">
        <f t="shared" si="416"/>
        <v>3.2309413835174627</v>
      </c>
      <c r="CR241" s="76">
        <f t="shared" si="416"/>
        <v>3.2015297719922016</v>
      </c>
      <c r="CS241" s="76">
        <f t="shared" si="416"/>
        <v>3.1715676040246112</v>
      </c>
      <c r="CT241" s="76">
        <f t="shared" si="416"/>
        <v>3.1410283681341977</v>
      </c>
      <c r="CU241" s="76">
        <f t="shared" si="416"/>
        <v>3.1098834492488105</v>
      </c>
      <c r="CV241" s="76">
        <f t="shared" si="416"/>
        <v>3.0781018921369081</v>
      </c>
      <c r="CW241" s="76">
        <f t="shared" si="416"/>
        <v>3.0456501299047312</v>
      </c>
      <c r="CX241" s="76">
        <f t="shared" si="416"/>
        <v>3.0124916710883931</v>
      </c>
      <c r="CY241" s="76">
        <f t="shared" si="416"/>
        <v>2.9785867374132855</v>
      </c>
      <c r="CZ241" s="76">
        <f t="shared" si="416"/>
        <v>2.9438918424449203</v>
      </c>
      <c r="DA241" s="76">
        <f t="shared" si="416"/>
        <v>2.908359298993235</v>
      </c>
      <c r="DB241" s="76">
        <f t="shared" si="416"/>
        <v>2.871936640089273</v>
      </c>
      <c r="DC241" s="76">
        <f t="shared" si="416"/>
        <v>2.8345659343982073</v>
      </c>
      <c r="DD241" s="76">
        <f t="shared" si="416"/>
        <v>2.7961829717444329</v>
      </c>
      <c r="DE241" s="76">
        <f t="shared" si="416"/>
        <v>2.7567162875495752</v>
      </c>
      <c r="DF241" s="76">
        <f t="shared" si="416"/>
        <v>2.7160859857755346</v>
      </c>
      <c r="DG241" s="76">
        <f t="shared" si="416"/>
        <v>3.6111111111111103</v>
      </c>
      <c r="DH241" s="76">
        <f t="shared" si="416"/>
        <v>4.3533496732026142</v>
      </c>
      <c r="DI241" s="76">
        <f t="shared" si="416"/>
        <v>4.4275735294117649</v>
      </c>
      <c r="DJ241" s="76">
        <f t="shared" si="416"/>
        <v>4.5017973856209155</v>
      </c>
      <c r="DK241" s="76">
        <f t="shared" si="416"/>
        <v>4.5760212418300661</v>
      </c>
      <c r="DL241" s="76">
        <f t="shared" si="416"/>
        <v>4.6502450980392158</v>
      </c>
      <c r="DM241" s="76">
        <f t="shared" ref="DM241:EW241" si="417">MAX(DM4:DM237)</f>
        <v>4.7244689542483664</v>
      </c>
      <c r="DN241" s="76">
        <f t="shared" si="417"/>
        <v>4.7986928104575171</v>
      </c>
      <c r="DO241" s="76">
        <f t="shared" si="417"/>
        <v>4.8729166666666677</v>
      </c>
      <c r="DP241" s="76">
        <f t="shared" si="417"/>
        <v>4.9471405228758183</v>
      </c>
      <c r="DQ241" s="76">
        <f t="shared" si="417"/>
        <v>5.021364379084968</v>
      </c>
      <c r="DR241" s="76">
        <f t="shared" si="417"/>
        <v>5.0955882352941186</v>
      </c>
      <c r="DS241" s="76">
        <f t="shared" si="417"/>
        <v>4.6648483122062387</v>
      </c>
      <c r="DT241" s="76">
        <f t="shared" si="417"/>
        <v>4.2341083891183597</v>
      </c>
      <c r="DU241" s="76">
        <f t="shared" si="417"/>
        <v>3.8033684660304798</v>
      </c>
      <c r="DV241" s="76">
        <f t="shared" si="417"/>
        <v>3.3726285429426008</v>
      </c>
      <c r="DW241" s="76">
        <f t="shared" si="417"/>
        <v>2.9418886198547209</v>
      </c>
      <c r="DX241" s="76">
        <f t="shared" si="417"/>
        <v>2.6779730052411828</v>
      </c>
      <c r="DY241" s="76">
        <f t="shared" si="417"/>
        <v>2.5540153060707596</v>
      </c>
      <c r="DZ241" s="76">
        <f t="shared" si="417"/>
        <v>2.7936060164466898</v>
      </c>
      <c r="EA241" s="76">
        <f t="shared" si="417"/>
        <v>3.2736635352194132</v>
      </c>
      <c r="EB241" s="76">
        <f t="shared" si="417"/>
        <v>3.2328397965219073</v>
      </c>
      <c r="EC241" s="76">
        <f t="shared" si="417"/>
        <v>4.1588608267259355</v>
      </c>
      <c r="ED241" s="76">
        <f t="shared" si="417"/>
        <v>4.7413758074238554</v>
      </c>
      <c r="EE241" s="76">
        <f t="shared" si="417"/>
        <v>4.670369294541822</v>
      </c>
      <c r="EF241" s="76">
        <f t="shared" si="417"/>
        <v>4.0376451072627342</v>
      </c>
      <c r="EG241" s="76">
        <f t="shared" si="417"/>
        <v>3.7981442671314567</v>
      </c>
      <c r="EH241" s="76">
        <f t="shared" si="417"/>
        <v>3.5476318940128002</v>
      </c>
      <c r="EI241" s="76">
        <f t="shared" si="417"/>
        <v>3.2829833092427765</v>
      </c>
      <c r="EJ241" s="76">
        <f t="shared" si="417"/>
        <v>3.0068002435599381</v>
      </c>
      <c r="EK241" s="76">
        <f t="shared" si="417"/>
        <v>2.8131938857602576</v>
      </c>
      <c r="EL241" s="76">
        <f t="shared" si="417"/>
        <v>2.4829251946801136</v>
      </c>
      <c r="EM241" s="76">
        <f t="shared" si="417"/>
        <v>2.5829431763322082</v>
      </c>
      <c r="EN241" s="76">
        <f t="shared" si="417"/>
        <v>2.4487043655060168</v>
      </c>
      <c r="EO241" s="76">
        <f t="shared" si="417"/>
        <v>2.380204496117114</v>
      </c>
      <c r="EP241" s="76">
        <f t="shared" si="417"/>
        <v>2.3857813386744136</v>
      </c>
      <c r="EQ241" s="76">
        <f t="shared" si="417"/>
        <v>2.4389606483589183</v>
      </c>
      <c r="ER241" s="76">
        <f t="shared" si="417"/>
        <v>2.3749999999999996</v>
      </c>
      <c r="ES241" s="76">
        <f t="shared" si="417"/>
        <v>2.5690430314707773</v>
      </c>
      <c r="ET241" s="76">
        <f t="shared" si="417"/>
        <v>2.6367831245880029</v>
      </c>
      <c r="EU241" s="76">
        <f t="shared" si="417"/>
        <v>2.7081922816519972</v>
      </c>
      <c r="EV241" s="76">
        <f t="shared" si="417"/>
        <v>2.781641168289291</v>
      </c>
      <c r="EW241" s="76">
        <f t="shared" si="417"/>
        <v>2.8253119852658459</v>
      </c>
      <c r="EX241" s="76"/>
      <c r="EY241" s="76"/>
      <c r="EZ241" s="76"/>
      <c r="FA241" s="76"/>
      <c r="FB241" s="76"/>
      <c r="FC241" s="76"/>
      <c r="FD241" s="76"/>
      <c r="FE241" s="76"/>
      <c r="FF241" s="76"/>
    </row>
    <row r="242" spans="1:162" x14ac:dyDescent="0.2">
      <c r="BS242" s="114">
        <f>+(BS239-BD239)/BD239</f>
        <v>0.25136062781554469</v>
      </c>
      <c r="BT242" s="115" t="s">
        <v>452</v>
      </c>
    </row>
    <row r="243" spans="1:162" x14ac:dyDescent="0.2">
      <c r="A243" s="7" t="s">
        <v>280</v>
      </c>
      <c r="D243" s="10">
        <v>-10000</v>
      </c>
      <c r="E243" s="10">
        <v>-9000</v>
      </c>
      <c r="F243" s="10">
        <v>-8000</v>
      </c>
      <c r="G243" s="10">
        <v>-7000</v>
      </c>
      <c r="H243" s="10">
        <v>-6000</v>
      </c>
      <c r="I243" s="10">
        <v>-5000</v>
      </c>
      <c r="J243" s="10">
        <v>-4000</v>
      </c>
      <c r="K243" s="10">
        <v>-3000</v>
      </c>
      <c r="L243" s="10">
        <v>-2000</v>
      </c>
      <c r="M243" s="10">
        <v>-1000</v>
      </c>
      <c r="N243" s="10">
        <v>0</v>
      </c>
      <c r="O243" s="10">
        <v>100</v>
      </c>
      <c r="P243" s="130">
        <v>200</v>
      </c>
      <c r="Q243" s="10">
        <v>300</v>
      </c>
      <c r="R243" s="10">
        <v>400</v>
      </c>
      <c r="S243" s="10">
        <v>500</v>
      </c>
      <c r="T243" s="10">
        <v>600</v>
      </c>
      <c r="U243" s="10">
        <v>700</v>
      </c>
      <c r="V243" s="10">
        <v>800</v>
      </c>
      <c r="W243" s="10">
        <v>900</v>
      </c>
      <c r="X243" s="10">
        <v>1000</v>
      </c>
      <c r="Y243" s="10">
        <v>1100</v>
      </c>
      <c r="Z243" s="10">
        <v>1200</v>
      </c>
      <c r="AA243" s="10">
        <v>1300</v>
      </c>
      <c r="AB243" s="10">
        <v>1400</v>
      </c>
      <c r="AC243" s="10">
        <v>1500</v>
      </c>
      <c r="AD243" s="10">
        <v>1600</v>
      </c>
      <c r="AE243" s="9">
        <v>1700</v>
      </c>
      <c r="AF243" s="9">
        <v>1710</v>
      </c>
      <c r="AG243" s="9">
        <v>1720</v>
      </c>
      <c r="AH243" s="9">
        <v>1730</v>
      </c>
      <c r="AI243" s="9">
        <v>1740</v>
      </c>
      <c r="AJ243" s="9">
        <v>1750</v>
      </c>
      <c r="AK243" s="9">
        <v>1760</v>
      </c>
      <c r="AL243" s="9">
        <v>1770</v>
      </c>
      <c r="AM243" s="9">
        <v>1780</v>
      </c>
      <c r="AN243" s="9">
        <v>1790</v>
      </c>
      <c r="AO243" s="9">
        <v>1800</v>
      </c>
      <c r="AP243" s="9">
        <v>1810</v>
      </c>
      <c r="AQ243" s="9">
        <v>1820</v>
      </c>
      <c r="AR243" s="9">
        <v>1830</v>
      </c>
      <c r="AS243" s="9">
        <v>1840</v>
      </c>
      <c r="AT243" s="9">
        <v>1850</v>
      </c>
      <c r="AU243" s="9">
        <v>1860</v>
      </c>
      <c r="AV243" s="9">
        <v>1870</v>
      </c>
      <c r="AW243" s="9">
        <v>1880</v>
      </c>
      <c r="AX243" s="9">
        <v>1890</v>
      </c>
      <c r="AY243" s="9">
        <v>1900</v>
      </c>
      <c r="AZ243" s="9">
        <v>1910</v>
      </c>
      <c r="BA243" s="9">
        <v>1920</v>
      </c>
      <c r="BB243" s="9">
        <v>1930</v>
      </c>
      <c r="BC243" s="9">
        <v>1940</v>
      </c>
      <c r="BD243" s="9">
        <v>1950</v>
      </c>
      <c r="BE243" s="16">
        <v>1960</v>
      </c>
      <c r="BF243" s="16">
        <v>1970</v>
      </c>
      <c r="BG243" s="16">
        <v>1980</v>
      </c>
      <c r="BH243" s="16">
        <v>1990</v>
      </c>
      <c r="BI243" s="16">
        <v>2000</v>
      </c>
      <c r="BJ243" s="16">
        <v>2001</v>
      </c>
      <c r="BK243" s="16">
        <v>2002</v>
      </c>
      <c r="BL243" s="16">
        <v>2003</v>
      </c>
      <c r="BM243" s="16">
        <v>2004</v>
      </c>
      <c r="BN243" s="16">
        <v>2005</v>
      </c>
      <c r="BO243" s="16">
        <v>2006</v>
      </c>
      <c r="BP243" s="16">
        <v>2007</v>
      </c>
      <c r="BQ243" s="16">
        <v>2008</v>
      </c>
      <c r="BR243" s="16">
        <v>2009</v>
      </c>
      <c r="BS243" s="16">
        <v>2010</v>
      </c>
      <c r="BT243" s="16">
        <v>2011</v>
      </c>
      <c r="BU243" s="16">
        <v>2012</v>
      </c>
      <c r="BV243" s="16">
        <v>2013</v>
      </c>
      <c r="BW243" s="16">
        <v>2014</v>
      </c>
      <c r="BX243" s="16">
        <v>2015</v>
      </c>
      <c r="BY243" s="16">
        <v>2016</v>
      </c>
      <c r="BZ243" s="16">
        <v>2017</v>
      </c>
      <c r="CA243" s="16">
        <v>2018</v>
      </c>
      <c r="CB243" s="16">
        <v>2019</v>
      </c>
      <c r="CC243" s="16">
        <v>2020</v>
      </c>
      <c r="CD243" s="16"/>
      <c r="CM243" s="137"/>
      <c r="CN243" s="137">
        <f>+CN$244*2</f>
        <v>3.4872979214780599</v>
      </c>
      <c r="CO243" s="137">
        <f>+CO$244*2</f>
        <v>2</v>
      </c>
      <c r="CP243" s="137">
        <f>+CP$244*2</f>
        <v>1.6</v>
      </c>
      <c r="CQ243" s="137">
        <f>+CQ$244*2</f>
        <v>1.2</v>
      </c>
      <c r="CR243" s="138" t="s">
        <v>458</v>
      </c>
      <c r="CS243" s="138"/>
      <c r="CT243" s="138"/>
    </row>
    <row r="244" spans="1:162" x14ac:dyDescent="0.2">
      <c r="B244" s="8">
        <v>1</v>
      </c>
      <c r="C244" s="8" t="s">
        <v>0</v>
      </c>
      <c r="D244" s="11">
        <f>+D38</f>
        <v>0</v>
      </c>
      <c r="E244" s="11">
        <f t="shared" ref="E244:BI244" si="418">+E38</f>
        <v>0</v>
      </c>
      <c r="F244" s="11">
        <f t="shared" si="418"/>
        <v>0</v>
      </c>
      <c r="G244" s="11">
        <f t="shared" si="418"/>
        <v>0</v>
      </c>
      <c r="H244" s="11">
        <f t="shared" si="418"/>
        <v>0</v>
      </c>
      <c r="I244" s="11">
        <f t="shared" si="418"/>
        <v>0</v>
      </c>
      <c r="J244" s="11">
        <f t="shared" si="418"/>
        <v>0</v>
      </c>
      <c r="K244" s="11">
        <f t="shared" si="418"/>
        <v>0</v>
      </c>
      <c r="L244" s="11">
        <f t="shared" si="418"/>
        <v>0</v>
      </c>
      <c r="M244" s="11">
        <f t="shared" si="418"/>
        <v>0</v>
      </c>
      <c r="N244" s="11">
        <f t="shared" si="418"/>
        <v>0</v>
      </c>
      <c r="O244" s="11">
        <f t="shared" si="418"/>
        <v>0</v>
      </c>
      <c r="P244" s="131">
        <f t="shared" si="418"/>
        <v>0</v>
      </c>
      <c r="Q244" s="11">
        <f t="shared" si="418"/>
        <v>0</v>
      </c>
      <c r="R244" s="11">
        <f t="shared" si="418"/>
        <v>0</v>
      </c>
      <c r="S244" s="11">
        <f t="shared" si="418"/>
        <v>0</v>
      </c>
      <c r="T244" s="11">
        <f t="shared" si="418"/>
        <v>0</v>
      </c>
      <c r="U244" s="11">
        <f t="shared" si="418"/>
        <v>0</v>
      </c>
      <c r="V244" s="11">
        <f t="shared" si="418"/>
        <v>0</v>
      </c>
      <c r="W244" s="11">
        <f t="shared" si="418"/>
        <v>0</v>
      </c>
      <c r="X244" s="11">
        <f t="shared" si="418"/>
        <v>0</v>
      </c>
      <c r="Y244" s="11">
        <f t="shared" si="418"/>
        <v>0</v>
      </c>
      <c r="Z244" s="11">
        <f t="shared" si="418"/>
        <v>0</v>
      </c>
      <c r="AA244" s="11">
        <f t="shared" si="418"/>
        <v>0</v>
      </c>
      <c r="AB244" s="11">
        <f t="shared" si="418"/>
        <v>0</v>
      </c>
      <c r="AC244" s="11">
        <f t="shared" si="418"/>
        <v>0</v>
      </c>
      <c r="AD244" s="11">
        <f t="shared" si="418"/>
        <v>0</v>
      </c>
      <c r="AE244" s="11">
        <f t="shared" si="418"/>
        <v>20.503195497978229</v>
      </c>
      <c r="AF244" s="11">
        <f t="shared" si="418"/>
        <v>26.551964079574368</v>
      </c>
      <c r="AG244" s="11">
        <f t="shared" si="418"/>
        <v>34.420581375603405</v>
      </c>
      <c r="AH244" s="11">
        <f t="shared" si="418"/>
        <v>44.66656175435152</v>
      </c>
      <c r="AI244" s="11">
        <f t="shared" si="418"/>
        <v>58.020982239402414</v>
      </c>
      <c r="AJ244" s="11">
        <f t="shared" si="418"/>
        <v>75.443267861203694</v>
      </c>
      <c r="AK244" s="11">
        <f t="shared" si="418"/>
        <v>98.193471575772207</v>
      </c>
      <c r="AL244" s="11">
        <f t="shared" si="418"/>
        <v>127.92768846873869</v>
      </c>
      <c r="AM244" s="11">
        <f t="shared" si="418"/>
        <v>220.27153819504653</v>
      </c>
      <c r="AN244" s="11">
        <f t="shared" si="418"/>
        <v>297.92057542245618</v>
      </c>
      <c r="AO244" s="11">
        <f t="shared" si="418"/>
        <v>434.37584703795778</v>
      </c>
      <c r="AP244" s="11">
        <f t="shared" si="418"/>
        <v>593.86048315002085</v>
      </c>
      <c r="AQ244" s="11">
        <f t="shared" si="418"/>
        <v>815.68219537666471</v>
      </c>
      <c r="AR244" s="11">
        <f t="shared" si="418"/>
        <v>1125.6650712599101</v>
      </c>
      <c r="AS244" s="11">
        <f t="shared" si="418"/>
        <v>1563.0473278380564</v>
      </c>
      <c r="AT244" s="11">
        <f t="shared" si="418"/>
        <v>2177.9842575523589</v>
      </c>
      <c r="AU244" s="11">
        <f t="shared" si="418"/>
        <v>3540.6424052271359</v>
      </c>
      <c r="AV244" s="11">
        <f t="shared" si="418"/>
        <v>4908.1238131848822</v>
      </c>
      <c r="AW244" s="11">
        <f t="shared" si="418"/>
        <v>6088.2822430905717</v>
      </c>
      <c r="AX244" s="11">
        <f t="shared" si="418"/>
        <v>7635.683083709022</v>
      </c>
      <c r="AY244" s="11">
        <f t="shared" si="418"/>
        <v>8390.0830837090198</v>
      </c>
      <c r="AZ244" s="11">
        <f t="shared" si="418"/>
        <v>14486.980288790499</v>
      </c>
      <c r="BA244" s="11">
        <f t="shared" si="418"/>
        <v>20241.996379620541</v>
      </c>
      <c r="BB244" s="11">
        <f t="shared" si="418"/>
        <v>23599.908957737167</v>
      </c>
      <c r="BC244" s="11">
        <f t="shared" si="418"/>
        <v>33177.36843737695</v>
      </c>
      <c r="BD244" s="11">
        <f t="shared" si="418"/>
        <v>42754.827917016722</v>
      </c>
      <c r="BE244" s="11">
        <f t="shared" si="418"/>
        <v>52789</v>
      </c>
      <c r="BF244" s="11">
        <f t="shared" si="418"/>
        <v>52960</v>
      </c>
      <c r="BG244" s="11">
        <f t="shared" si="418"/>
        <v>50476</v>
      </c>
      <c r="BH244" s="11">
        <f t="shared" si="418"/>
        <v>51865</v>
      </c>
      <c r="BI244" s="11">
        <f t="shared" si="418"/>
        <v>52178</v>
      </c>
      <c r="BJ244" s="11">
        <f t="shared" ref="BJ244:BS244" si="419">+BJ38</f>
        <v>52111</v>
      </c>
      <c r="BK244" s="11">
        <f t="shared" si="419"/>
        <v>52118</v>
      </c>
      <c r="BL244" s="11">
        <f t="shared" si="419"/>
        <v>52125</v>
      </c>
      <c r="BM244" s="11">
        <f t="shared" si="419"/>
        <v>52132</v>
      </c>
      <c r="BN244" s="11">
        <f t="shared" si="419"/>
        <v>52139</v>
      </c>
      <c r="BO244" s="11">
        <f t="shared" si="419"/>
        <v>52146</v>
      </c>
      <c r="BP244" s="11">
        <f t="shared" si="419"/>
        <v>52150</v>
      </c>
      <c r="BQ244" s="11">
        <f t="shared" si="419"/>
        <v>52150</v>
      </c>
      <c r="BR244" s="11">
        <f t="shared" si="419"/>
        <v>52150</v>
      </c>
      <c r="BS244" s="11">
        <f t="shared" si="419"/>
        <v>48418</v>
      </c>
      <c r="BT244" s="11">
        <f t="shared" ref="BT244:BU244" si="420">+BT38</f>
        <v>47894</v>
      </c>
      <c r="BU244" s="11">
        <f t="shared" si="420"/>
        <v>50746</v>
      </c>
      <c r="BV244" s="11">
        <f t="shared" ref="BV244:CC244" si="421">+BV38</f>
        <v>48152.40000000014</v>
      </c>
      <c r="BW244" s="11">
        <f t="shared" si="421"/>
        <v>47771.920000000158</v>
      </c>
      <c r="BX244" s="11">
        <f t="shared" si="421"/>
        <v>48286.336000000185</v>
      </c>
      <c r="BY244" s="11">
        <f t="shared" si="421"/>
        <v>48182.960000000225</v>
      </c>
      <c r="BZ244" s="11">
        <f t="shared" si="421"/>
        <v>47874.13546666695</v>
      </c>
      <c r="CA244" s="11">
        <f t="shared" si="421"/>
        <v>47126.969244444743</v>
      </c>
      <c r="CB244" s="11">
        <f t="shared" si="421"/>
        <v>47406.731780741015</v>
      </c>
      <c r="CC244" s="11">
        <f t="shared" si="421"/>
        <v>47213.555492346</v>
      </c>
      <c r="CD244" s="11"/>
      <c r="CN244" s="77">
        <f>+[3]egypt!$P$21</f>
        <v>1.74364896073903</v>
      </c>
      <c r="CO244" s="77">
        <v>1</v>
      </c>
      <c r="CP244" s="77">
        <v>0.8</v>
      </c>
      <c r="CQ244" s="77">
        <v>0.6</v>
      </c>
      <c r="CR244" s="23" t="s">
        <v>459</v>
      </c>
    </row>
    <row r="245" spans="1:162" x14ac:dyDescent="0.2">
      <c r="B245" s="8">
        <v>2</v>
      </c>
      <c r="C245" s="8" t="s">
        <v>1</v>
      </c>
      <c r="D245" s="11">
        <f>+D185+D227</f>
        <v>0</v>
      </c>
      <c r="E245" s="11">
        <f t="shared" ref="E245:BI245" si="422">+E185+E227</f>
        <v>0</v>
      </c>
      <c r="F245" s="11">
        <f t="shared" si="422"/>
        <v>0</v>
      </c>
      <c r="G245" s="11">
        <f t="shared" si="422"/>
        <v>0</v>
      </c>
      <c r="H245" s="11">
        <f t="shared" si="422"/>
        <v>0</v>
      </c>
      <c r="I245" s="11">
        <f t="shared" si="422"/>
        <v>0</v>
      </c>
      <c r="J245" s="11">
        <f t="shared" si="422"/>
        <v>0</v>
      </c>
      <c r="K245" s="11">
        <f t="shared" si="422"/>
        <v>0</v>
      </c>
      <c r="L245" s="11">
        <f t="shared" si="422"/>
        <v>28.585897463627248</v>
      </c>
      <c r="M245" s="11">
        <f t="shared" si="422"/>
        <v>212.73769994680606</v>
      </c>
      <c r="N245" s="11">
        <f t="shared" si="422"/>
        <v>424.98171506082485</v>
      </c>
      <c r="O245" s="11">
        <f t="shared" si="422"/>
        <v>445.21895581777608</v>
      </c>
      <c r="P245" s="131">
        <f t="shared" si="422"/>
        <v>466.41987397678548</v>
      </c>
      <c r="Q245" s="11">
        <f t="shared" si="422"/>
        <v>488.63037520952719</v>
      </c>
      <c r="R245" s="11">
        <f t="shared" si="422"/>
        <v>511.8985504839282</v>
      </c>
      <c r="S245" s="11">
        <f t="shared" si="422"/>
        <v>536.27479643836466</v>
      </c>
      <c r="T245" s="11">
        <f t="shared" si="422"/>
        <v>561.81194084053345</v>
      </c>
      <c r="U245" s="11">
        <f t="shared" si="422"/>
        <v>588.56538972606393</v>
      </c>
      <c r="V245" s="11">
        <f t="shared" si="422"/>
        <v>616.59331299501423</v>
      </c>
      <c r="W245" s="11">
        <f t="shared" si="422"/>
        <v>696.0406748071747</v>
      </c>
      <c r="X245" s="11">
        <f t="shared" si="422"/>
        <v>775.9112079607537</v>
      </c>
      <c r="Y245" s="11">
        <f t="shared" si="422"/>
        <v>841.57506525862277</v>
      </c>
      <c r="Z245" s="11">
        <f t="shared" si="422"/>
        <v>937.26924326469793</v>
      </c>
      <c r="AA245" s="11">
        <f t="shared" si="422"/>
        <v>1021.4130258484979</v>
      </c>
      <c r="AB245" s="11">
        <f t="shared" si="422"/>
        <v>1142.2092597714641</v>
      </c>
      <c r="AC245" s="11">
        <f t="shared" si="422"/>
        <v>1255.7598100687781</v>
      </c>
      <c r="AD245" s="11">
        <f t="shared" si="422"/>
        <v>594.15571007850224</v>
      </c>
      <c r="AE245" s="11">
        <f t="shared" si="422"/>
        <v>753.63335329629422</v>
      </c>
      <c r="AF245" s="11">
        <f t="shared" si="422"/>
        <v>1042.47739099766</v>
      </c>
      <c r="AG245" s="11">
        <f t="shared" si="422"/>
        <v>1354.500218915304</v>
      </c>
      <c r="AH245" s="11">
        <f t="shared" si="422"/>
        <v>1720.0755208386811</v>
      </c>
      <c r="AI245" s="11">
        <f t="shared" si="422"/>
        <v>2109.7710328531261</v>
      </c>
      <c r="AJ245" s="11">
        <f t="shared" si="422"/>
        <v>2560.2838186656436</v>
      </c>
      <c r="AK245" s="11">
        <f t="shared" si="422"/>
        <v>3086.6281139699809</v>
      </c>
      <c r="AL245" s="11">
        <f t="shared" si="422"/>
        <v>3724.9720539034129</v>
      </c>
      <c r="AM245" s="11">
        <f t="shared" si="422"/>
        <v>4522.8814535625443</v>
      </c>
      <c r="AN245" s="11">
        <f t="shared" si="422"/>
        <v>5546.43458512704</v>
      </c>
      <c r="AO245" s="11">
        <f t="shared" si="422"/>
        <v>7867.7523036740604</v>
      </c>
      <c r="AP245" s="11">
        <f t="shared" si="422"/>
        <v>10905.47478080098</v>
      </c>
      <c r="AQ245" s="11">
        <f t="shared" si="422"/>
        <v>15067.56555330097</v>
      </c>
      <c r="AR245" s="11">
        <f t="shared" si="422"/>
        <v>21298.758666030088</v>
      </c>
      <c r="AS245" s="11">
        <f t="shared" si="422"/>
        <v>30421.417566951637</v>
      </c>
      <c r="AT245" s="11">
        <f t="shared" si="422"/>
        <v>41671.107020591364</v>
      </c>
      <c r="AU245" s="11">
        <f t="shared" si="422"/>
        <v>59150.462106287472</v>
      </c>
      <c r="AV245" s="11">
        <f t="shared" si="422"/>
        <v>67317.79888809548</v>
      </c>
      <c r="AW245" s="11">
        <f t="shared" si="422"/>
        <v>100888.28472064101</v>
      </c>
      <c r="AX245" s="11">
        <f t="shared" si="422"/>
        <v>125820.84100022676</v>
      </c>
      <c r="AY245" s="11">
        <f t="shared" si="422"/>
        <v>144420.40119102417</v>
      </c>
      <c r="AZ245" s="11">
        <f t="shared" si="422"/>
        <v>167061.99647200151</v>
      </c>
      <c r="BA245" s="11">
        <f t="shared" si="422"/>
        <v>178542.90535084446</v>
      </c>
      <c r="BB245" s="11">
        <f t="shared" si="422"/>
        <v>184426.03435048842</v>
      </c>
      <c r="BC245" s="11">
        <f t="shared" si="422"/>
        <v>178933.61804722657</v>
      </c>
      <c r="BD245" s="11">
        <f t="shared" si="422"/>
        <v>189746.41221199703</v>
      </c>
      <c r="BE245" s="11">
        <f t="shared" si="422"/>
        <v>182512</v>
      </c>
      <c r="BF245" s="11">
        <f t="shared" si="422"/>
        <v>190503</v>
      </c>
      <c r="BG245" s="11">
        <f t="shared" si="422"/>
        <v>190627</v>
      </c>
      <c r="BH245" s="11">
        <f t="shared" si="422"/>
        <v>187779</v>
      </c>
      <c r="BI245" s="11">
        <f t="shared" si="422"/>
        <v>178071</v>
      </c>
      <c r="BJ245" s="11">
        <f t="shared" ref="BJ245:BS245" si="423">+BJ185+BJ227</f>
        <v>178103</v>
      </c>
      <c r="BK245" s="11">
        <f t="shared" si="423"/>
        <v>175710</v>
      </c>
      <c r="BL245" s="11">
        <f t="shared" si="423"/>
        <v>174367</v>
      </c>
      <c r="BM245" s="11">
        <f t="shared" si="423"/>
        <v>169789</v>
      </c>
      <c r="BN245" s="11">
        <f t="shared" si="423"/>
        <v>167848</v>
      </c>
      <c r="BO245" s="11">
        <f t="shared" si="423"/>
        <v>163044</v>
      </c>
      <c r="BP245" s="11">
        <f t="shared" si="423"/>
        <v>164483</v>
      </c>
      <c r="BQ245" s="11">
        <f t="shared" si="423"/>
        <v>166364</v>
      </c>
      <c r="BR245" s="11">
        <f t="shared" si="423"/>
        <v>165454</v>
      </c>
      <c r="BS245" s="11">
        <f t="shared" si="423"/>
        <v>158529.20000000001</v>
      </c>
      <c r="BT245" s="11">
        <f t="shared" ref="BT245:BU245" si="424">+BT185+BT227</f>
        <v>156529.70000000001</v>
      </c>
      <c r="BU245" s="11">
        <f t="shared" si="424"/>
        <v>157709.5</v>
      </c>
      <c r="BV245" s="11">
        <f t="shared" ref="BV245:CC245" si="425">+BV185+BV227</f>
        <v>153047.28999999986</v>
      </c>
      <c r="BW245" s="11">
        <f t="shared" si="425"/>
        <v>150564.00199999963</v>
      </c>
      <c r="BX245" s="11">
        <f t="shared" si="425"/>
        <v>149452.09659999935</v>
      </c>
      <c r="BY245" s="11">
        <f t="shared" si="425"/>
        <v>147510.81599999967</v>
      </c>
      <c r="BZ245" s="11">
        <f t="shared" si="425"/>
        <v>145233.90894666658</v>
      </c>
      <c r="CA245" s="11">
        <f t="shared" si="425"/>
        <v>142576.34065777698</v>
      </c>
      <c r="CB245" s="11">
        <f t="shared" si="425"/>
        <v>141035.4450536285</v>
      </c>
      <c r="CC245" s="11">
        <f t="shared" si="425"/>
        <v>139007.4055818262</v>
      </c>
      <c r="CD245" s="11"/>
    </row>
    <row r="246" spans="1:162" x14ac:dyDescent="0.2">
      <c r="B246" s="8">
        <v>3</v>
      </c>
      <c r="C246" s="8" t="s">
        <v>2</v>
      </c>
      <c r="D246" s="11">
        <f>+D137</f>
        <v>0</v>
      </c>
      <c r="E246" s="11">
        <f t="shared" ref="E246:BI246" si="426">+E137</f>
        <v>0</v>
      </c>
      <c r="F246" s="11">
        <f t="shared" si="426"/>
        <v>0</v>
      </c>
      <c r="G246" s="11">
        <f t="shared" si="426"/>
        <v>0</v>
      </c>
      <c r="H246" s="11">
        <f t="shared" si="426"/>
        <v>0</v>
      </c>
      <c r="I246" s="11">
        <f t="shared" si="426"/>
        <v>27.967368173268412</v>
      </c>
      <c r="J246" s="11">
        <f t="shared" si="426"/>
        <v>90.355275617522722</v>
      </c>
      <c r="K246" s="11">
        <f t="shared" si="426"/>
        <v>245.58954201231191</v>
      </c>
      <c r="L246" s="11">
        <f t="shared" si="426"/>
        <v>1535.6529389402579</v>
      </c>
      <c r="M246" s="11">
        <f t="shared" si="426"/>
        <v>1962.1533222758949</v>
      </c>
      <c r="N246" s="11">
        <f t="shared" si="426"/>
        <v>2559.1595243463007</v>
      </c>
      <c r="O246" s="11">
        <f t="shared" si="426"/>
        <v>2754.5748409388061</v>
      </c>
      <c r="P246" s="131">
        <f t="shared" si="426"/>
        <v>2964.9148684004622</v>
      </c>
      <c r="Q246" s="11">
        <f t="shared" si="426"/>
        <v>3191.3196337585105</v>
      </c>
      <c r="R246" s="11">
        <f t="shared" si="426"/>
        <v>3435.0162541541722</v>
      </c>
      <c r="S246" s="11">
        <f t="shared" si="426"/>
        <v>3697.3255904097841</v>
      </c>
      <c r="T246" s="11">
        <f t="shared" si="426"/>
        <v>3979.6694089463736</v>
      </c>
      <c r="U246" s="11">
        <f t="shared" si="426"/>
        <v>4283.5780908924889</v>
      </c>
      <c r="V246" s="11">
        <f t="shared" si="426"/>
        <v>4610.698930192837</v>
      </c>
      <c r="W246" s="11">
        <f t="shared" si="426"/>
        <v>5420.5111746855282</v>
      </c>
      <c r="X246" s="11">
        <f t="shared" si="426"/>
        <v>6261.3998047112264</v>
      </c>
      <c r="Y246" s="11">
        <f t="shared" si="426"/>
        <v>7240.7786233211355</v>
      </c>
      <c r="Z246" s="11">
        <f t="shared" si="426"/>
        <v>8257.4599448515</v>
      </c>
      <c r="AA246" s="11">
        <f t="shared" si="426"/>
        <v>9312.5591265325056</v>
      </c>
      <c r="AB246" s="11">
        <f t="shared" si="426"/>
        <v>10407.221514143113</v>
      </c>
      <c r="AC246" s="11">
        <f t="shared" si="426"/>
        <v>11542.623201494856</v>
      </c>
      <c r="AD246" s="11">
        <f t="shared" si="426"/>
        <v>471.11006697870101</v>
      </c>
      <c r="AE246" s="11">
        <f t="shared" si="426"/>
        <v>1922.8285900327905</v>
      </c>
      <c r="AF246" s="11">
        <f t="shared" si="426"/>
        <v>2126.652092014162</v>
      </c>
      <c r="AG246" s="11">
        <f t="shared" si="426"/>
        <v>2337.9838081386456</v>
      </c>
      <c r="AH246" s="11">
        <f t="shared" si="426"/>
        <v>2557.0454243124836</v>
      </c>
      <c r="AI246" s="11">
        <f t="shared" si="426"/>
        <v>2784.0645477266612</v>
      </c>
      <c r="AJ246" s="11">
        <f t="shared" si="426"/>
        <v>3019.274856211342</v>
      </c>
      <c r="AK246" s="11">
        <f t="shared" si="426"/>
        <v>3262.9162512202288</v>
      </c>
      <c r="AL246" s="11">
        <f t="shared" si="426"/>
        <v>3515.2350145308001</v>
      </c>
      <c r="AM246" s="11">
        <f t="shared" si="426"/>
        <v>3776.4839687483895</v>
      </c>
      <c r="AN246" s="11">
        <f t="shared" si="426"/>
        <v>4046.9226417040732</v>
      </c>
      <c r="AO246" s="11">
        <f t="shared" si="426"/>
        <v>4326.8174348384864</v>
      </c>
      <c r="AP246" s="11">
        <f t="shared" si="426"/>
        <v>4616.4417956657499</v>
      </c>
      <c r="AQ246" s="11">
        <f t="shared" si="426"/>
        <v>4916.0763944139362</v>
      </c>
      <c r="AR246" s="11">
        <f t="shared" si="426"/>
        <v>5226.0093049407169</v>
      </c>
      <c r="AS246" s="11">
        <f t="shared" si="426"/>
        <v>5546.536190025101</v>
      </c>
      <c r="AT246" s="11">
        <f t="shared" si="426"/>
        <v>5877.9604911385413</v>
      </c>
      <c r="AU246" s="11">
        <f t="shared" si="426"/>
        <v>6220.5936228010742</v>
      </c>
      <c r="AV246" s="11">
        <f t="shared" si="426"/>
        <v>6574.7551716305834</v>
      </c>
      <c r="AW246" s="11">
        <f t="shared" si="426"/>
        <v>6938.631283366708</v>
      </c>
      <c r="AX246" s="11">
        <f t="shared" si="426"/>
        <v>8527.4886278154227</v>
      </c>
      <c r="AY246" s="11">
        <f t="shared" si="426"/>
        <v>10277.647085673747</v>
      </c>
      <c r="AZ246" s="11">
        <f t="shared" si="426"/>
        <v>11839.436625085353</v>
      </c>
      <c r="BA246" s="11">
        <f t="shared" si="426"/>
        <v>11393.865475766801</v>
      </c>
      <c r="BB246" s="11">
        <f t="shared" si="426"/>
        <v>13117.945800000003</v>
      </c>
      <c r="BC246" s="11">
        <f t="shared" si="426"/>
        <v>14270.5314</v>
      </c>
      <c r="BD246" s="11">
        <f t="shared" si="426"/>
        <v>17577.739799999996</v>
      </c>
      <c r="BE246" s="11">
        <f t="shared" si="426"/>
        <v>23745</v>
      </c>
      <c r="BF246" s="11">
        <f t="shared" si="426"/>
        <v>23138</v>
      </c>
      <c r="BG246" s="11">
        <f t="shared" si="426"/>
        <v>24700</v>
      </c>
      <c r="BH246" s="11">
        <f t="shared" si="426"/>
        <v>26300</v>
      </c>
      <c r="BI246" s="11">
        <f t="shared" si="426"/>
        <v>27400</v>
      </c>
      <c r="BJ246" s="11">
        <f t="shared" ref="BJ246:BS246" si="427">+BJ137</f>
        <v>27500</v>
      </c>
      <c r="BK246" s="11">
        <f t="shared" si="427"/>
        <v>27500</v>
      </c>
      <c r="BL246" s="11">
        <f t="shared" si="427"/>
        <v>27600</v>
      </c>
      <c r="BM246" s="11">
        <f t="shared" si="427"/>
        <v>27700</v>
      </c>
      <c r="BN246" s="11">
        <f t="shared" si="427"/>
        <v>27600</v>
      </c>
      <c r="BO246" s="11">
        <f t="shared" si="427"/>
        <v>27100</v>
      </c>
      <c r="BP246" s="11">
        <f t="shared" si="427"/>
        <v>27193</v>
      </c>
      <c r="BQ246" s="11">
        <f t="shared" si="427"/>
        <v>27902</v>
      </c>
      <c r="BR246" s="11">
        <f t="shared" si="427"/>
        <v>27833</v>
      </c>
      <c r="BS246" s="11">
        <f t="shared" si="427"/>
        <v>26158</v>
      </c>
      <c r="BT246" s="11">
        <f t="shared" ref="BT246:BU246" si="428">+BT137</f>
        <v>25658</v>
      </c>
      <c r="BU246" s="11">
        <f t="shared" si="428"/>
        <v>25808</v>
      </c>
      <c r="BV246" s="11">
        <f t="shared" ref="BV246:CC246" si="429">+BV137</f>
        <v>24762.90000000014</v>
      </c>
      <c r="BW246" s="11">
        <f t="shared" si="429"/>
        <v>24096.919999999925</v>
      </c>
      <c r="BX246" s="11">
        <f t="shared" si="429"/>
        <v>23791.585999999894</v>
      </c>
      <c r="BY246" s="11">
        <f t="shared" si="429"/>
        <v>23289.85999999987</v>
      </c>
      <c r="BZ246" s="11">
        <f t="shared" si="429"/>
        <v>22712.285466666333</v>
      </c>
      <c r="CA246" s="11">
        <f t="shared" si="429"/>
        <v>22056.622577777365</v>
      </c>
      <c r="CB246" s="11">
        <f t="shared" si="429"/>
        <v>21632.994002962485</v>
      </c>
      <c r="CC246" s="11">
        <f t="shared" si="429"/>
        <v>21119.835196048953</v>
      </c>
      <c r="CD246" s="11"/>
    </row>
    <row r="247" spans="1:162" x14ac:dyDescent="0.2">
      <c r="B247" s="8">
        <v>4</v>
      </c>
      <c r="C247" s="8" t="s">
        <v>3</v>
      </c>
      <c r="D247" s="11">
        <f>+D10+D15+D19+D21+D27+D30+D40+D55+D57+D62+D63+D65+D88+D89+D91+D94+D97+D109+D134+D141+D149+D150+D154+D165+D175+D182+D183+D184+D186+D214+D219+D228</f>
        <v>0</v>
      </c>
      <c r="E247" s="11">
        <f t="shared" ref="E247:BI247" si="430">+E10+E15+E19+E21+E27+E30+E40+E55+E57+E62+E63+E65+E88+E89+E91+E94+E97+E109+E134+E141+E149+E150+E154+E165+E175+E182+E183+E184+E186+E214+E219+E228</f>
        <v>0</v>
      </c>
      <c r="F247" s="11">
        <f t="shared" si="430"/>
        <v>0</v>
      </c>
      <c r="G247" s="11">
        <f t="shared" si="430"/>
        <v>0</v>
      </c>
      <c r="H247" s="11">
        <f t="shared" si="430"/>
        <v>0</v>
      </c>
      <c r="I247" s="11">
        <f t="shared" si="430"/>
        <v>36.462236373983963</v>
      </c>
      <c r="J247" s="11">
        <f t="shared" si="430"/>
        <v>125.40467171816044</v>
      </c>
      <c r="K247" s="11">
        <f t="shared" si="430"/>
        <v>432.95782598649311</v>
      </c>
      <c r="L247" s="11">
        <f t="shared" si="430"/>
        <v>468.29490815315484</v>
      </c>
      <c r="M247" s="11">
        <f t="shared" si="430"/>
        <v>504.44506222105679</v>
      </c>
      <c r="N247" s="11">
        <f t="shared" si="430"/>
        <v>532.893190881019</v>
      </c>
      <c r="O247" s="11">
        <f t="shared" si="430"/>
        <v>582.56446465746239</v>
      </c>
      <c r="P247" s="131">
        <f t="shared" si="430"/>
        <v>635.88666978677338</v>
      </c>
      <c r="Q247" s="11">
        <f t="shared" si="430"/>
        <v>694.99172241332985</v>
      </c>
      <c r="R247" s="11">
        <f t="shared" si="430"/>
        <v>760.72326098837584</v>
      </c>
      <c r="S247" s="11">
        <f t="shared" si="430"/>
        <v>834.09105874316435</v>
      </c>
      <c r="T247" s="11">
        <f t="shared" si="430"/>
        <v>916.31208327095806</v>
      </c>
      <c r="U247" s="11">
        <f t="shared" si="430"/>
        <v>1008.8647208036658</v>
      </c>
      <c r="V247" s="11">
        <f t="shared" si="430"/>
        <v>1113.5623268041068</v>
      </c>
      <c r="W247" s="11">
        <f t="shared" si="430"/>
        <v>1344.4359929706579</v>
      </c>
      <c r="X247" s="11">
        <f t="shared" si="430"/>
        <v>1583.5985275885403</v>
      </c>
      <c r="Y247" s="11">
        <f t="shared" si="430"/>
        <v>1740.1275960628268</v>
      </c>
      <c r="Z247" s="11">
        <f t="shared" si="430"/>
        <v>1918.9567480274529</v>
      </c>
      <c r="AA247" s="11">
        <f t="shared" si="430"/>
        <v>2126.6086047132744</v>
      </c>
      <c r="AB247" s="11">
        <f t="shared" si="430"/>
        <v>2372.3851596256291</v>
      </c>
      <c r="AC247" s="11">
        <f t="shared" si="430"/>
        <v>2670.0632660704223</v>
      </c>
      <c r="AD247" s="11">
        <f t="shared" si="430"/>
        <v>1088.2582117624975</v>
      </c>
      <c r="AE247" s="11">
        <f t="shared" si="430"/>
        <v>825.6071347965318</v>
      </c>
      <c r="AF247" s="11">
        <f t="shared" si="430"/>
        <v>843.56494300132749</v>
      </c>
      <c r="AG247" s="11">
        <f t="shared" si="430"/>
        <v>865.50246868939973</v>
      </c>
      <c r="AH247" s="11">
        <f t="shared" si="430"/>
        <v>892.15126613241853</v>
      </c>
      <c r="AI247" s="11">
        <f t="shared" si="430"/>
        <v>924.41208440655794</v>
      </c>
      <c r="AJ247" s="11">
        <f t="shared" si="430"/>
        <v>963.40021271323565</v>
      </c>
      <c r="AK247" s="11">
        <f t="shared" si="430"/>
        <v>1010.5048581678953</v>
      </c>
      <c r="AL247" s="11">
        <f t="shared" si="430"/>
        <v>1067.4674593132825</v>
      </c>
      <c r="AM247" s="11">
        <f t="shared" si="430"/>
        <v>1143.4116258083684</v>
      </c>
      <c r="AN247" s="11">
        <f t="shared" si="430"/>
        <v>1231.9957986766765</v>
      </c>
      <c r="AO247" s="11">
        <f t="shared" si="430"/>
        <v>1336.0128179749354</v>
      </c>
      <c r="AP247" s="11">
        <f t="shared" si="430"/>
        <v>1460.9712066769721</v>
      </c>
      <c r="AQ247" s="11">
        <f t="shared" si="430"/>
        <v>1597.5716780155062</v>
      </c>
      <c r="AR247" s="11">
        <f t="shared" si="430"/>
        <v>1874.9115639088045</v>
      </c>
      <c r="AS247" s="11">
        <f t="shared" si="430"/>
        <v>2068.6174151901473</v>
      </c>
      <c r="AT247" s="11">
        <f t="shared" si="430"/>
        <v>2321.9098452488356</v>
      </c>
      <c r="AU247" s="11">
        <f t="shared" si="430"/>
        <v>2539.4926718965298</v>
      </c>
      <c r="AV247" s="11">
        <f t="shared" si="430"/>
        <v>2776.7408669525817</v>
      </c>
      <c r="AW247" s="11">
        <f t="shared" si="430"/>
        <v>3043.6760580559362</v>
      </c>
      <c r="AX247" s="11">
        <f t="shared" si="430"/>
        <v>3341.0091596714069</v>
      </c>
      <c r="AY247" s="11">
        <f t="shared" si="430"/>
        <v>3539.722713707582</v>
      </c>
      <c r="AZ247" s="11">
        <f t="shared" si="430"/>
        <v>4129.5992063979656</v>
      </c>
      <c r="BA247" s="11">
        <f t="shared" si="430"/>
        <v>4915.6651516395059</v>
      </c>
      <c r="BB247" s="11">
        <f t="shared" si="430"/>
        <v>5712.6390752987791</v>
      </c>
      <c r="BC247" s="11">
        <f t="shared" si="430"/>
        <v>6700.2167607079182</v>
      </c>
      <c r="BD247" s="11">
        <f t="shared" si="430"/>
        <v>8562.8161131633333</v>
      </c>
      <c r="BE247" s="11">
        <f t="shared" si="430"/>
        <v>10596</v>
      </c>
      <c r="BF247" s="11">
        <f t="shared" si="430"/>
        <v>11727</v>
      </c>
      <c r="BG247" s="11">
        <f t="shared" si="430"/>
        <v>13179</v>
      </c>
      <c r="BH247" s="11">
        <f t="shared" si="430"/>
        <v>14023</v>
      </c>
      <c r="BI247" s="11">
        <f t="shared" si="430"/>
        <v>14872.900000000001</v>
      </c>
      <c r="BJ247" s="11">
        <f t="shared" ref="BJ247:BS247" si="431">+BJ10+BJ15+BJ19+BJ21+BJ27+BJ30+BJ40+BJ55+BJ57+BJ62+BJ63+BJ65+BJ88+BJ89+BJ91+BJ94+BJ97+BJ109+BJ134+BJ141+BJ149+BJ150+BJ154+BJ165+BJ175+BJ182+BJ183+BJ184+BJ186+BJ214+BJ219+BJ228</f>
        <v>15134.9</v>
      </c>
      <c r="BK247" s="11">
        <f t="shared" si="431"/>
        <v>15210.800000000001</v>
      </c>
      <c r="BL247" s="11">
        <f t="shared" si="431"/>
        <v>15705.800000000001</v>
      </c>
      <c r="BM247" s="11">
        <f t="shared" si="431"/>
        <v>15338.7</v>
      </c>
      <c r="BN247" s="11">
        <f t="shared" si="431"/>
        <v>15267.7</v>
      </c>
      <c r="BO247" s="11">
        <f t="shared" si="431"/>
        <v>15199.710000000001</v>
      </c>
      <c r="BP247" s="11">
        <f t="shared" si="431"/>
        <v>15497.39</v>
      </c>
      <c r="BQ247" s="11">
        <f t="shared" si="431"/>
        <v>14984.04</v>
      </c>
      <c r="BR247" s="11">
        <f t="shared" si="431"/>
        <v>15374.94</v>
      </c>
      <c r="BS247" s="11">
        <f t="shared" si="431"/>
        <v>15166.439999999999</v>
      </c>
      <c r="BT247" s="11">
        <f t="shared" ref="BT247:BU247" si="432">+BT10+BT15+BT19+BT21+BT27+BT30+BT40+BT55+BT57+BT62+BT63+BT65+BT88+BT89+BT91+BT94+BT97+BT109+BT134+BT141+BT149+BT150+BT154+BT165+BT175+BT182+BT183+BT184+BT186+BT214+BT219+BT228</f>
        <v>15196.14</v>
      </c>
      <c r="BU247" s="11">
        <f t="shared" si="432"/>
        <v>14775.190000000002</v>
      </c>
      <c r="BV247" s="11">
        <f t="shared" ref="BV247:CC247" si="433">+BV10+BV15+BV19+BV21+BV27+BV30+BV40+BV55+BV57+BV62+BV63+BV65+BV88+BV89+BV91+BV94+BV97+BV109+BV134+BV141+BV149+BV150+BV154+BV165+BV175+BV182+BV183+BV184+BV186+BV214+BV219+BV228</f>
        <v>14920.399999999998</v>
      </c>
      <c r="BW247" s="11">
        <f t="shared" si="433"/>
        <v>14696.522999999961</v>
      </c>
      <c r="BX247" s="11">
        <f t="shared" si="433"/>
        <v>14586.266399999971</v>
      </c>
      <c r="BY247" s="11">
        <f t="shared" si="433"/>
        <v>14464.708999999944</v>
      </c>
      <c r="BZ247" s="11">
        <f t="shared" si="433"/>
        <v>14328.424453333238</v>
      </c>
      <c r="CA247" s="11">
        <f t="shared" si="433"/>
        <v>14257.469742222178</v>
      </c>
      <c r="CB247" s="11">
        <f t="shared" si="433"/>
        <v>14088.24833303694</v>
      </c>
      <c r="CC247" s="11">
        <f t="shared" si="433"/>
        <v>13987.20203595051</v>
      </c>
      <c r="CD247" s="11"/>
    </row>
    <row r="248" spans="1:162" x14ac:dyDescent="0.2">
      <c r="B248" s="8">
        <v>5</v>
      </c>
      <c r="C248" s="8" t="s">
        <v>4</v>
      </c>
      <c r="D248" s="11">
        <f>+D26</f>
        <v>0</v>
      </c>
      <c r="E248" s="11">
        <f t="shared" ref="E248:BI248" si="434">+E26</f>
        <v>0</v>
      </c>
      <c r="F248" s="11">
        <f t="shared" si="434"/>
        <v>0</v>
      </c>
      <c r="G248" s="11">
        <f t="shared" si="434"/>
        <v>0</v>
      </c>
      <c r="H248" s="11">
        <f t="shared" si="434"/>
        <v>0</v>
      </c>
      <c r="I248" s="11">
        <f t="shared" si="434"/>
        <v>0</v>
      </c>
      <c r="J248" s="11">
        <f t="shared" si="434"/>
        <v>8.4592415111144135</v>
      </c>
      <c r="K248" s="11">
        <f t="shared" si="434"/>
        <v>16.918483022228827</v>
      </c>
      <c r="L248" s="11">
        <f t="shared" si="434"/>
        <v>33.836966044457654</v>
      </c>
      <c r="M248" s="11">
        <f t="shared" si="434"/>
        <v>67.673932088915308</v>
      </c>
      <c r="N248" s="11">
        <f t="shared" si="434"/>
        <v>135.34786417783062</v>
      </c>
      <c r="O248" s="11">
        <f t="shared" si="434"/>
        <v>144.63735382627468</v>
      </c>
      <c r="P248" s="131">
        <f t="shared" si="434"/>
        <v>154.56441997770054</v>
      </c>
      <c r="Q248" s="11">
        <f t="shared" si="434"/>
        <v>165.17282217246381</v>
      </c>
      <c r="R248" s="11">
        <f t="shared" si="434"/>
        <v>176.50932335108178</v>
      </c>
      <c r="S248" s="11">
        <f t="shared" si="434"/>
        <v>188.62389599014023</v>
      </c>
      <c r="T248" s="11">
        <f t="shared" si="434"/>
        <v>201.56994238616909</v>
      </c>
      <c r="U248" s="11">
        <f t="shared" si="434"/>
        <v>215.40453005852109</v>
      </c>
      <c r="V248" s="11">
        <f t="shared" si="434"/>
        <v>230.18864330893445</v>
      </c>
      <c r="W248" s="11">
        <f t="shared" si="434"/>
        <v>234.27047488360486</v>
      </c>
      <c r="X248" s="11">
        <f t="shared" si="434"/>
        <v>238.40319357295689</v>
      </c>
      <c r="Y248" s="11">
        <f t="shared" si="434"/>
        <v>264.11079424090047</v>
      </c>
      <c r="Z248" s="11">
        <f t="shared" si="434"/>
        <v>289.81839490884403</v>
      </c>
      <c r="AA248" s="11">
        <f t="shared" si="434"/>
        <v>315.52599557678764</v>
      </c>
      <c r="AB248" s="11">
        <f t="shared" si="434"/>
        <v>341.23359624473125</v>
      </c>
      <c r="AC248" s="11">
        <f t="shared" si="434"/>
        <v>393.64099459026016</v>
      </c>
      <c r="AD248" s="11">
        <f t="shared" si="434"/>
        <v>104.47249573849643</v>
      </c>
      <c r="AE248" s="11">
        <f t="shared" si="434"/>
        <v>136.56493250392325</v>
      </c>
      <c r="AF248" s="11">
        <f t="shared" si="434"/>
        <v>148.32649894150356</v>
      </c>
      <c r="AG248" s="11">
        <f t="shared" si="434"/>
        <v>161.22527300570647</v>
      </c>
      <c r="AH248" s="11">
        <f t="shared" si="434"/>
        <v>175.26659078171073</v>
      </c>
      <c r="AI248" s="11">
        <f t="shared" si="434"/>
        <v>190.71701165492826</v>
      </c>
      <c r="AJ248" s="11">
        <f t="shared" si="434"/>
        <v>207.89266224724943</v>
      </c>
      <c r="AK248" s="11">
        <f t="shared" si="434"/>
        <v>226.81566594329922</v>
      </c>
      <c r="AL248" s="11">
        <f t="shared" si="434"/>
        <v>247.89540552653338</v>
      </c>
      <c r="AM248" s="11">
        <f t="shared" si="434"/>
        <v>271.50873008850033</v>
      </c>
      <c r="AN248" s="11">
        <f t="shared" si="434"/>
        <v>298.12991526586171</v>
      </c>
      <c r="AO248" s="11">
        <f t="shared" si="434"/>
        <v>328.36081545800829</v>
      </c>
      <c r="AP248" s="11">
        <f t="shared" si="434"/>
        <v>406.50056402310565</v>
      </c>
      <c r="AQ248" s="11">
        <f t="shared" si="434"/>
        <v>499.22442579716255</v>
      </c>
      <c r="AR248" s="11">
        <f t="shared" si="434"/>
        <v>633.96777375458316</v>
      </c>
      <c r="AS248" s="11">
        <f t="shared" si="434"/>
        <v>769.58794716964587</v>
      </c>
      <c r="AT248" s="11">
        <f t="shared" si="434"/>
        <v>906.2392880706999</v>
      </c>
      <c r="AU248" s="11">
        <f t="shared" si="434"/>
        <v>1044.1033985717322</v>
      </c>
      <c r="AV248" s="11">
        <f t="shared" si="434"/>
        <v>1183.6001580555062</v>
      </c>
      <c r="AW248" s="11">
        <f t="shared" si="434"/>
        <v>1316.7171065497246</v>
      </c>
      <c r="AX248" s="11">
        <f t="shared" si="434"/>
        <v>1635.6124884657297</v>
      </c>
      <c r="AY248" s="11">
        <f t="shared" si="434"/>
        <v>1981.8190562887464</v>
      </c>
      <c r="AZ248" s="11">
        <f t="shared" si="434"/>
        <v>2498.1603878928158</v>
      </c>
      <c r="BA248" s="11">
        <f t="shared" si="434"/>
        <v>6667.755000000001</v>
      </c>
      <c r="BB248" s="11">
        <f t="shared" si="434"/>
        <v>12489.030699999999</v>
      </c>
      <c r="BC248" s="11">
        <f t="shared" si="434"/>
        <v>18261.102400000003</v>
      </c>
      <c r="BD248" s="11">
        <f t="shared" si="434"/>
        <v>19408.105</v>
      </c>
      <c r="BE248" s="11">
        <f t="shared" si="434"/>
        <v>28396</v>
      </c>
      <c r="BF248" s="11">
        <f t="shared" si="434"/>
        <v>41259</v>
      </c>
      <c r="BG248" s="11">
        <f t="shared" si="434"/>
        <v>52864</v>
      </c>
      <c r="BH248" s="11">
        <f t="shared" si="434"/>
        <v>57408</v>
      </c>
      <c r="BI248" s="11">
        <f t="shared" si="434"/>
        <v>65200</v>
      </c>
      <c r="BJ248" s="11">
        <f t="shared" ref="BJ248:BS248" si="435">+BJ26</f>
        <v>66465</v>
      </c>
      <c r="BK248" s="11">
        <f t="shared" si="435"/>
        <v>66600</v>
      </c>
      <c r="BL248" s="11">
        <f t="shared" si="435"/>
        <v>67300</v>
      </c>
      <c r="BM248" s="11">
        <f t="shared" si="435"/>
        <v>68000</v>
      </c>
      <c r="BN248" s="11">
        <f t="shared" si="435"/>
        <v>68500</v>
      </c>
      <c r="BO248" s="11">
        <f t="shared" si="435"/>
        <v>68500</v>
      </c>
      <c r="BP248" s="11">
        <f t="shared" si="435"/>
        <v>68500</v>
      </c>
      <c r="BQ248" s="11">
        <f t="shared" si="435"/>
        <v>68700</v>
      </c>
      <c r="BR248" s="11">
        <f t="shared" si="435"/>
        <v>68500</v>
      </c>
      <c r="BS248" s="11">
        <f t="shared" si="435"/>
        <v>77463</v>
      </c>
      <c r="BT248" s="11">
        <f t="shared" ref="BT248:BU248" si="436">+BT26</f>
        <v>79373</v>
      </c>
      <c r="BU248" s="11">
        <f t="shared" si="436"/>
        <v>79605</v>
      </c>
      <c r="BV248" s="11">
        <f t="shared" ref="BV248:CC248" si="437">+BV26</f>
        <v>84533.100000000559</v>
      </c>
      <c r="BW248" s="11">
        <f t="shared" si="437"/>
        <v>88157.280000001192</v>
      </c>
      <c r="BX248" s="11">
        <f t="shared" si="437"/>
        <v>89790.874000000767</v>
      </c>
      <c r="BY248" s="11">
        <f t="shared" si="437"/>
        <v>92445.740000001155</v>
      </c>
      <c r="BZ248" s="11">
        <f t="shared" si="437"/>
        <v>95605.382533335127</v>
      </c>
      <c r="CA248" s="11">
        <f t="shared" si="437"/>
        <v>98893.572088890709</v>
      </c>
      <c r="CB248" s="11">
        <f t="shared" si="437"/>
        <v>101251.14484148379</v>
      </c>
      <c r="CC248" s="11">
        <f t="shared" si="437"/>
        <v>103951.0383446943</v>
      </c>
      <c r="CD248" s="15"/>
    </row>
    <row r="249" spans="1:162" x14ac:dyDescent="0.2">
      <c r="B249" s="8">
        <v>6</v>
      </c>
      <c r="C249" s="8" t="s">
        <v>5</v>
      </c>
      <c r="D249" s="11">
        <f>+D12+D23+D44+D49+D64+D71+D75+D93+D167+D168+D203+D230+D232</f>
        <v>0</v>
      </c>
      <c r="E249" s="11">
        <f t="shared" ref="E249:BI249" si="438">+E12+E23+E44+E49+E64+E71+E75+E93+E167+E168+E203+E230+E232</f>
        <v>0</v>
      </c>
      <c r="F249" s="11">
        <f t="shared" si="438"/>
        <v>0</v>
      </c>
      <c r="G249" s="11">
        <f t="shared" si="438"/>
        <v>0</v>
      </c>
      <c r="H249" s="11">
        <f t="shared" si="438"/>
        <v>27.757221403783802</v>
      </c>
      <c r="I249" s="11">
        <f t="shared" si="438"/>
        <v>253.63833610526609</v>
      </c>
      <c r="J249" s="11">
        <f t="shared" si="438"/>
        <v>875.41953422690779</v>
      </c>
      <c r="K249" s="11">
        <f t="shared" si="438"/>
        <v>3086.4463309514099</v>
      </c>
      <c r="L249" s="11">
        <f t="shared" si="438"/>
        <v>3411.3527299874622</v>
      </c>
      <c r="M249" s="11">
        <f t="shared" si="438"/>
        <v>3761.4880301061175</v>
      </c>
      <c r="N249" s="11">
        <f t="shared" si="438"/>
        <v>4033.7298275106177</v>
      </c>
      <c r="O249" s="11">
        <f t="shared" si="438"/>
        <v>4221.4137560813851</v>
      </c>
      <c r="P249" s="131">
        <f t="shared" si="438"/>
        <v>4414.4461220378362</v>
      </c>
      <c r="Q249" s="11">
        <f t="shared" si="438"/>
        <v>4612.9837934574534</v>
      </c>
      <c r="R249" s="11">
        <f t="shared" si="438"/>
        <v>4816.6021867781292</v>
      </c>
      <c r="S249" s="11">
        <f t="shared" si="438"/>
        <v>5024.7164808914822</v>
      </c>
      <c r="T249" s="11">
        <f t="shared" si="438"/>
        <v>5236.5346127840212</v>
      </c>
      <c r="U249" s="11">
        <f t="shared" si="438"/>
        <v>5450.9929654301268</v>
      </c>
      <c r="V249" s="11">
        <f t="shared" si="438"/>
        <v>5666.666732085012</v>
      </c>
      <c r="W249" s="11">
        <f t="shared" si="438"/>
        <v>6100.4673504188959</v>
      </c>
      <c r="X249" s="11">
        <f t="shared" si="438"/>
        <v>6492.5144014749621</v>
      </c>
      <c r="Y249" s="11">
        <f t="shared" si="438"/>
        <v>6892.2338500854512</v>
      </c>
      <c r="Z249" s="11">
        <f t="shared" si="438"/>
        <v>7232.7191199631006</v>
      </c>
      <c r="AA249" s="11">
        <f t="shared" si="438"/>
        <v>7509.394125902003</v>
      </c>
      <c r="AB249" s="11">
        <f t="shared" si="438"/>
        <v>7705.3488705717918</v>
      </c>
      <c r="AC249" s="11">
        <f t="shared" si="438"/>
        <v>11020.939506346733</v>
      </c>
      <c r="AD249" s="11">
        <f t="shared" si="438"/>
        <v>7434.0631194559955</v>
      </c>
      <c r="AE249" s="11">
        <f t="shared" si="438"/>
        <v>6379.632954983198</v>
      </c>
      <c r="AF249" s="11">
        <f t="shared" si="438"/>
        <v>6722.5423680035528</v>
      </c>
      <c r="AG249" s="11">
        <f t="shared" si="438"/>
        <v>7078.583340290812</v>
      </c>
      <c r="AH249" s="11">
        <f t="shared" si="438"/>
        <v>7448.4073958523804</v>
      </c>
      <c r="AI249" s="11">
        <f t="shared" si="438"/>
        <v>7832.759997583511</v>
      </c>
      <c r="AJ249" s="11">
        <f t="shared" si="438"/>
        <v>8232.4939361749839</v>
      </c>
      <c r="AK249" s="11">
        <f t="shared" si="438"/>
        <v>8648.5846064470516</v>
      </c>
      <c r="AL249" s="11">
        <f t="shared" si="438"/>
        <v>9082.1474307105709</v>
      </c>
      <c r="AM249" s="11">
        <f t="shared" si="438"/>
        <v>9534.4577218316408</v>
      </c>
      <c r="AN249" s="11">
        <f t="shared" si="438"/>
        <v>10006.973314665511</v>
      </c>
      <c r="AO249" s="11">
        <f t="shared" si="438"/>
        <v>10501.360332899314</v>
      </c>
      <c r="AP249" s="11">
        <f t="shared" si="438"/>
        <v>9700.8900975389952</v>
      </c>
      <c r="AQ249" s="11">
        <f t="shared" si="438"/>
        <v>9197.4316218981457</v>
      </c>
      <c r="AR249" s="11">
        <f t="shared" si="438"/>
        <v>10159.923136748677</v>
      </c>
      <c r="AS249" s="11">
        <f t="shared" si="438"/>
        <v>11033.213273813022</v>
      </c>
      <c r="AT249" s="11">
        <f t="shared" si="438"/>
        <v>11984.76655099412</v>
      </c>
      <c r="AU249" s="11">
        <f t="shared" si="438"/>
        <v>12840.466374751079</v>
      </c>
      <c r="AV249" s="11">
        <f t="shared" si="438"/>
        <v>13298.716656114704</v>
      </c>
      <c r="AW249" s="11">
        <f t="shared" si="438"/>
        <v>14511.888041004904</v>
      </c>
      <c r="AX249" s="11">
        <f t="shared" si="438"/>
        <v>16245.816016525112</v>
      </c>
      <c r="AY249" s="11">
        <f t="shared" si="438"/>
        <v>17267.915197566283</v>
      </c>
      <c r="AZ249" s="11">
        <f t="shared" si="438"/>
        <v>22387.893163724108</v>
      </c>
      <c r="BA249" s="11">
        <f t="shared" si="438"/>
        <v>28694.071403721551</v>
      </c>
      <c r="BB249" s="11">
        <f t="shared" si="438"/>
        <v>38019.737577686108</v>
      </c>
      <c r="BC249" s="11">
        <f t="shared" si="438"/>
        <v>40115.635898194319</v>
      </c>
      <c r="BD249" s="11">
        <f t="shared" si="438"/>
        <v>37246.655175012442</v>
      </c>
      <c r="BE249" s="11">
        <f t="shared" si="438"/>
        <v>40260</v>
      </c>
      <c r="BF249" s="11">
        <f t="shared" si="438"/>
        <v>49379</v>
      </c>
      <c r="BG249" s="11">
        <f t="shared" si="438"/>
        <v>51699</v>
      </c>
      <c r="BH249" s="11">
        <f t="shared" si="438"/>
        <v>52265</v>
      </c>
      <c r="BI249" s="11">
        <f t="shared" si="438"/>
        <v>54468</v>
      </c>
      <c r="BJ249" s="11">
        <f t="shared" ref="BJ249:BS249" si="439">+BJ12+BJ23+BJ44+BJ49+BJ64+BJ71+BJ75+BJ93+BJ167+BJ168+BJ203+BJ230+BJ232</f>
        <v>54079</v>
      </c>
      <c r="BK249" s="11">
        <f t="shared" si="439"/>
        <v>53567</v>
      </c>
      <c r="BL249" s="11">
        <f t="shared" si="439"/>
        <v>54765</v>
      </c>
      <c r="BM249" s="11">
        <f t="shared" si="439"/>
        <v>55935</v>
      </c>
      <c r="BN249" s="11">
        <f t="shared" si="439"/>
        <v>55632</v>
      </c>
      <c r="BO249" s="11">
        <f t="shared" si="439"/>
        <v>57052.9</v>
      </c>
      <c r="BP249" s="11">
        <f t="shared" si="439"/>
        <v>58932</v>
      </c>
      <c r="BQ249" s="11">
        <f t="shared" si="439"/>
        <v>58326.8</v>
      </c>
      <c r="BR249" s="11">
        <f t="shared" si="439"/>
        <v>57759.5</v>
      </c>
      <c r="BS249" s="11">
        <f t="shared" si="439"/>
        <v>65261.3</v>
      </c>
      <c r="BT249" s="11">
        <f t="shared" ref="BT249:BU249" si="440">+BT12+BT23+BT44+BT49+BT64+BT71+BT75+BT93+BT167+BT168+BT203+BT230+BT232</f>
        <v>66414.5</v>
      </c>
      <c r="BU249" s="11">
        <f t="shared" si="440"/>
        <v>68336.98000000001</v>
      </c>
      <c r="BV249" s="11">
        <f t="shared" ref="BV249:CC249" si="441">+BV12+BV23+BV44+BV49+BV64+BV71+BV75+BV93+BV167+BV168+BV203+BV230+BV232</f>
        <v>71822.424000000203</v>
      </c>
      <c r="BW249" s="11">
        <f t="shared" si="441"/>
        <v>75279.399200000393</v>
      </c>
      <c r="BX249" s="11">
        <f t="shared" si="441"/>
        <v>77056.157360000259</v>
      </c>
      <c r="BY249" s="11">
        <f t="shared" si="441"/>
        <v>79600.569600000235</v>
      </c>
      <c r="BZ249" s="11">
        <f t="shared" si="441"/>
        <v>82639.490554666947</v>
      </c>
      <c r="CA249" s="11">
        <f t="shared" si="441"/>
        <v>85451.544892444988</v>
      </c>
      <c r="CB249" s="11">
        <f t="shared" si="441"/>
        <v>87918.626677807959</v>
      </c>
      <c r="CC249" s="11">
        <f t="shared" si="441"/>
        <v>90466.420141590963</v>
      </c>
      <c r="CD249" s="11"/>
    </row>
    <row r="250" spans="1:162" x14ac:dyDescent="0.2">
      <c r="B250" s="8">
        <v>7</v>
      </c>
      <c r="C250" s="8" t="s">
        <v>6</v>
      </c>
      <c r="D250" s="11">
        <f>+D6+D123+D142+D201+D216+D224</f>
        <v>0</v>
      </c>
      <c r="E250" s="11">
        <f t="shared" ref="E250:BI250" si="442">+E6+E123+E142+E201+E216+E224</f>
        <v>0</v>
      </c>
      <c r="F250" s="11">
        <f t="shared" si="442"/>
        <v>0</v>
      </c>
      <c r="G250" s="11">
        <f t="shared" si="442"/>
        <v>7.7117831932970189</v>
      </c>
      <c r="H250" s="11">
        <f t="shared" si="442"/>
        <v>164.91776985478811</v>
      </c>
      <c r="I250" s="11">
        <f t="shared" si="442"/>
        <v>775.26952871398589</v>
      </c>
      <c r="J250" s="11">
        <f t="shared" si="442"/>
        <v>4117.5117224457244</v>
      </c>
      <c r="K250" s="11">
        <f t="shared" si="442"/>
        <v>5299.6401572460172</v>
      </c>
      <c r="L250" s="11">
        <f t="shared" si="442"/>
        <v>4760.6596329617751</v>
      </c>
      <c r="M250" s="11">
        <f t="shared" si="442"/>
        <v>5781.5451856112641</v>
      </c>
      <c r="N250" s="11">
        <f t="shared" si="442"/>
        <v>7440.1803663840865</v>
      </c>
      <c r="O250" s="11">
        <f t="shared" si="442"/>
        <v>7632.6773455311959</v>
      </c>
      <c r="P250" s="131">
        <f t="shared" si="442"/>
        <v>7813.2977444715862</v>
      </c>
      <c r="Q250" s="11">
        <f t="shared" si="442"/>
        <v>7368.9468235638897</v>
      </c>
      <c r="R250" s="11">
        <f t="shared" si="442"/>
        <v>6943.761850974478</v>
      </c>
      <c r="S250" s="11">
        <f t="shared" si="442"/>
        <v>6532.1011861387578</v>
      </c>
      <c r="T250" s="11">
        <f t="shared" si="442"/>
        <v>6151.4292690226448</v>
      </c>
      <c r="U250" s="11">
        <f t="shared" si="442"/>
        <v>6234.9086931607653</v>
      </c>
      <c r="V250" s="11">
        <f t="shared" si="442"/>
        <v>6469.4789594972144</v>
      </c>
      <c r="W250" s="11">
        <f t="shared" si="442"/>
        <v>6810.8396225005818</v>
      </c>
      <c r="X250" s="11">
        <f t="shared" si="442"/>
        <v>7103.3504617408853</v>
      </c>
      <c r="Y250" s="11">
        <f t="shared" si="442"/>
        <v>6261.3791262571431</v>
      </c>
      <c r="Z250" s="11">
        <f t="shared" si="442"/>
        <v>5653.9322729139149</v>
      </c>
      <c r="AA250" s="11">
        <f t="shared" si="442"/>
        <v>5744.8651263184911</v>
      </c>
      <c r="AB250" s="11">
        <f t="shared" si="442"/>
        <v>4944.516059484482</v>
      </c>
      <c r="AC250" s="11">
        <f t="shared" si="442"/>
        <v>4671.6653640095556</v>
      </c>
      <c r="AD250" s="11">
        <f t="shared" si="442"/>
        <v>5971.437843595555</v>
      </c>
      <c r="AE250" s="11">
        <f t="shared" si="442"/>
        <v>4717.8697813509216</v>
      </c>
      <c r="AF250" s="11">
        <f t="shared" si="442"/>
        <v>4740.4839457151984</v>
      </c>
      <c r="AG250" s="11">
        <f t="shared" si="442"/>
        <v>4828.9140456576069</v>
      </c>
      <c r="AH250" s="11">
        <f t="shared" si="442"/>
        <v>4917.6825990686002</v>
      </c>
      <c r="AI250" s="11">
        <f t="shared" si="442"/>
        <v>5006.869260372875</v>
      </c>
      <c r="AJ250" s="11">
        <f t="shared" si="442"/>
        <v>5096.566671258689</v>
      </c>
      <c r="AK250" s="11">
        <f t="shared" si="442"/>
        <v>5186.8833459622265</v>
      </c>
      <c r="AL250" s="11">
        <f t="shared" si="442"/>
        <v>5277.9473865624295</v>
      </c>
      <c r="AM250" s="11">
        <f t="shared" si="442"/>
        <v>5369.9113276100625</v>
      </c>
      <c r="AN250" s="11">
        <f t="shared" si="442"/>
        <v>5462.9585418247661</v>
      </c>
      <c r="AO250" s="11">
        <f t="shared" si="442"/>
        <v>5557.3118417847118</v>
      </c>
      <c r="AP250" s="11">
        <f t="shared" si="442"/>
        <v>5718.8595780451878</v>
      </c>
      <c r="AQ250" s="11">
        <f t="shared" si="442"/>
        <v>5934.5252396852593</v>
      </c>
      <c r="AR250" s="11">
        <f t="shared" si="442"/>
        <v>6623.6127353047423</v>
      </c>
      <c r="AS250" s="11">
        <f t="shared" si="442"/>
        <v>7308.3912228756408</v>
      </c>
      <c r="AT250" s="11">
        <f t="shared" si="442"/>
        <v>7989.5942162084184</v>
      </c>
      <c r="AU250" s="11">
        <f t="shared" si="442"/>
        <v>8549.7327352013381</v>
      </c>
      <c r="AV250" s="11">
        <f t="shared" si="442"/>
        <v>9264.4109367677702</v>
      </c>
      <c r="AW250" s="11">
        <f t="shared" si="442"/>
        <v>9989.6095932793651</v>
      </c>
      <c r="AX250" s="11">
        <f t="shared" si="442"/>
        <v>10945.368301328303</v>
      </c>
      <c r="AY250" s="11">
        <f t="shared" si="442"/>
        <v>11909.10456583471</v>
      </c>
      <c r="AZ250" s="11">
        <f t="shared" si="442"/>
        <v>12761.605694764408</v>
      </c>
      <c r="BA250" s="11">
        <f t="shared" si="442"/>
        <v>13603.047010833825</v>
      </c>
      <c r="BB250" s="11">
        <f t="shared" si="442"/>
        <v>14507.627323251772</v>
      </c>
      <c r="BC250" s="11">
        <f t="shared" si="442"/>
        <v>15935.838253965554</v>
      </c>
      <c r="BD250" s="11">
        <f t="shared" si="442"/>
        <v>18248.130151553625</v>
      </c>
      <c r="BE250" s="11">
        <f t="shared" si="442"/>
        <v>22824</v>
      </c>
      <c r="BF250" s="11">
        <f t="shared" si="442"/>
        <v>23846</v>
      </c>
      <c r="BG250" s="11">
        <f t="shared" si="442"/>
        <v>24765</v>
      </c>
      <c r="BH250" s="11">
        <f t="shared" si="442"/>
        <v>26732</v>
      </c>
      <c r="BI250" s="11">
        <f t="shared" si="442"/>
        <v>28275</v>
      </c>
      <c r="BJ250" s="11">
        <f t="shared" ref="BJ250:BS250" si="443">+BJ6+BJ123+BJ142+BJ201+BJ216+BJ224</f>
        <v>27930</v>
      </c>
      <c r="BK250" s="11">
        <f t="shared" si="443"/>
        <v>27971</v>
      </c>
      <c r="BL250" s="11">
        <f t="shared" si="443"/>
        <v>28609.7</v>
      </c>
      <c r="BM250" s="11">
        <f t="shared" si="443"/>
        <v>27845</v>
      </c>
      <c r="BN250" s="11">
        <f t="shared" si="443"/>
        <v>27856</v>
      </c>
      <c r="BO250" s="11">
        <f t="shared" si="443"/>
        <v>27852</v>
      </c>
      <c r="BP250" s="11">
        <f t="shared" si="443"/>
        <v>27873</v>
      </c>
      <c r="BQ250" s="11">
        <f t="shared" si="443"/>
        <v>28038</v>
      </c>
      <c r="BR250" s="11">
        <f t="shared" si="443"/>
        <v>28165</v>
      </c>
      <c r="BS250" s="11">
        <f t="shared" si="443"/>
        <v>28307.3</v>
      </c>
      <c r="BT250" s="11">
        <f t="shared" ref="BT250:BU250" si="444">+BT6+BT123+BT142+BT201+BT216+BT224</f>
        <v>28428.799999999999</v>
      </c>
      <c r="BU250" s="11">
        <f t="shared" si="444"/>
        <v>28784</v>
      </c>
      <c r="BV250" s="11">
        <f t="shared" ref="BV250:CC250" si="445">+BV6+BV123+BV142+BV201+BV216+BV224</f>
        <v>28871.359999999993</v>
      </c>
      <c r="BW250" s="11">
        <f t="shared" si="445"/>
        <v>29078.117999999966</v>
      </c>
      <c r="BX250" s="11">
        <f t="shared" si="445"/>
        <v>29289.174399999974</v>
      </c>
      <c r="BY250" s="11">
        <f t="shared" si="445"/>
        <v>29487.593999999968</v>
      </c>
      <c r="BZ250" s="11">
        <f t="shared" si="445"/>
        <v>29691.466186666585</v>
      </c>
      <c r="CA250" s="11">
        <f t="shared" si="445"/>
        <v>29859.994364444334</v>
      </c>
      <c r="CB250" s="11">
        <f t="shared" si="445"/>
        <v>30077.781423407323</v>
      </c>
      <c r="CC250" s="11">
        <f t="shared" si="445"/>
        <v>30272.152982123367</v>
      </c>
      <c r="CD250" s="11"/>
    </row>
    <row r="251" spans="1:162" x14ac:dyDescent="0.2">
      <c r="B251" s="8">
        <v>8</v>
      </c>
      <c r="C251" s="8" t="s">
        <v>7</v>
      </c>
      <c r="D251" s="11">
        <f>+D37+D39+D41+D43+D52+D53+D60+D66+D78+D80+D83+D92+D108+D122+D132+D135+D155+D156+D173+D181+D188+D190+D192+D211+D229</f>
        <v>0</v>
      </c>
      <c r="E251" s="11">
        <f t="shared" ref="E251:BI251" si="446">+E37+E39+E41+E43+E52+E53+E60+E66+E78+E80+E83+E92+E108+E122+E132+E135+E155+E156+E173+E181+E188+E190+E192+E211+E229</f>
        <v>0</v>
      </c>
      <c r="F251" s="11">
        <f t="shared" si="446"/>
        <v>0</v>
      </c>
      <c r="G251" s="11">
        <f t="shared" si="446"/>
        <v>0</v>
      </c>
      <c r="H251" s="11">
        <f t="shared" si="446"/>
        <v>0</v>
      </c>
      <c r="I251" s="11">
        <f t="shared" si="446"/>
        <v>36.636269491098616</v>
      </c>
      <c r="J251" s="11">
        <f t="shared" si="446"/>
        <v>155.16874215041642</v>
      </c>
      <c r="K251" s="11">
        <f t="shared" si="446"/>
        <v>656.96963965185682</v>
      </c>
      <c r="L251" s="11">
        <f t="shared" si="446"/>
        <v>940.70695764103357</v>
      </c>
      <c r="M251" s="11">
        <f t="shared" si="446"/>
        <v>1350.2642462923452</v>
      </c>
      <c r="N251" s="11">
        <f t="shared" si="446"/>
        <v>1945.1256998610447</v>
      </c>
      <c r="O251" s="11">
        <f t="shared" si="446"/>
        <v>2283.4204177601505</v>
      </c>
      <c r="P251" s="131">
        <f t="shared" si="446"/>
        <v>2695.1497502384709</v>
      </c>
      <c r="Q251" s="11">
        <f t="shared" si="446"/>
        <v>3199.8365942624505</v>
      </c>
      <c r="R251" s="11">
        <f t="shared" si="446"/>
        <v>3822.4155565829328</v>
      </c>
      <c r="S251" s="11">
        <f t="shared" si="446"/>
        <v>4595.2749574669315</v>
      </c>
      <c r="T251" s="11">
        <f t="shared" si="446"/>
        <v>5560.6177931989132</v>
      </c>
      <c r="U251" s="11">
        <f t="shared" si="446"/>
        <v>6773.5918965201081</v>
      </c>
      <c r="V251" s="11">
        <f t="shared" si="446"/>
        <v>8306.4432254744934</v>
      </c>
      <c r="W251" s="11">
        <f t="shared" si="446"/>
        <v>9520.5727464636511</v>
      </c>
      <c r="X251" s="11">
        <f t="shared" si="446"/>
        <v>10789.323794832095</v>
      </c>
      <c r="Y251" s="11">
        <f t="shared" si="446"/>
        <v>11924.767235209147</v>
      </c>
      <c r="Z251" s="11">
        <f t="shared" si="446"/>
        <v>13131.087979526124</v>
      </c>
      <c r="AA251" s="11">
        <f t="shared" si="446"/>
        <v>14819.536020705049</v>
      </c>
      <c r="AB251" s="11">
        <f t="shared" si="446"/>
        <v>16687.992984945326</v>
      </c>
      <c r="AC251" s="11">
        <f t="shared" si="446"/>
        <v>18634.765426016009</v>
      </c>
      <c r="AD251" s="11">
        <f t="shared" si="446"/>
        <v>21883.227173279603</v>
      </c>
      <c r="AE251" s="11">
        <f t="shared" si="446"/>
        <v>25789.183449790671</v>
      </c>
      <c r="AF251" s="11">
        <f t="shared" si="446"/>
        <v>25938.603152306714</v>
      </c>
      <c r="AG251" s="11">
        <f t="shared" si="446"/>
        <v>26043.899877084379</v>
      </c>
      <c r="AH251" s="11">
        <f t="shared" si="446"/>
        <v>26166.785915359804</v>
      </c>
      <c r="AI251" s="11">
        <f t="shared" si="446"/>
        <v>26307.750673339258</v>
      </c>
      <c r="AJ251" s="11">
        <f t="shared" si="446"/>
        <v>26467.487157928826</v>
      </c>
      <c r="AK251" s="11">
        <f t="shared" si="446"/>
        <v>26646.922715715464</v>
      </c>
      <c r="AL251" s="11">
        <f t="shared" si="446"/>
        <v>26847.259452849768</v>
      </c>
      <c r="AM251" s="11">
        <f t="shared" si="446"/>
        <v>27070.027606706633</v>
      </c>
      <c r="AN251" s="11">
        <f t="shared" si="446"/>
        <v>27317.156556676968</v>
      </c>
      <c r="AO251" s="11">
        <f t="shared" si="446"/>
        <v>27591.070315437137</v>
      </c>
      <c r="AP251" s="11">
        <f t="shared" si="446"/>
        <v>27894.817694844518</v>
      </c>
      <c r="AQ251" s="11">
        <f t="shared" si="446"/>
        <v>28243.777955486163</v>
      </c>
      <c r="AR251" s="11">
        <f t="shared" si="446"/>
        <v>28630.413829545119</v>
      </c>
      <c r="AS251" s="11">
        <f t="shared" si="446"/>
        <v>29060.989631163426</v>
      </c>
      <c r="AT251" s="11">
        <f t="shared" si="446"/>
        <v>29544.259013535946</v>
      </c>
      <c r="AU251" s="11">
        <f t="shared" si="446"/>
        <v>30091.612999082143</v>
      </c>
      <c r="AV251" s="11">
        <f t="shared" si="446"/>
        <v>30765.868641127767</v>
      </c>
      <c r="AW251" s="11">
        <f t="shared" si="446"/>
        <v>31544.192803421774</v>
      </c>
      <c r="AX251" s="11">
        <f t="shared" si="446"/>
        <v>32460.983947971006</v>
      </c>
      <c r="AY251" s="11">
        <f t="shared" si="446"/>
        <v>33597.554282784775</v>
      </c>
      <c r="AZ251" s="11">
        <f t="shared" si="446"/>
        <v>35160.38058204636</v>
      </c>
      <c r="BA251" s="11">
        <f t="shared" si="446"/>
        <v>37044.961786527332</v>
      </c>
      <c r="BB251" s="11">
        <f t="shared" si="446"/>
        <v>40026.936448784094</v>
      </c>
      <c r="BC251" s="11">
        <f t="shared" si="446"/>
        <v>45672.843254368738</v>
      </c>
      <c r="BD251" s="11">
        <f t="shared" si="446"/>
        <v>58707.754547775206</v>
      </c>
      <c r="BE251" s="11">
        <f t="shared" si="446"/>
        <v>76697</v>
      </c>
      <c r="BF251" s="11">
        <f t="shared" si="446"/>
        <v>82459</v>
      </c>
      <c r="BG251" s="11">
        <f t="shared" si="446"/>
        <v>86259</v>
      </c>
      <c r="BH251" s="11">
        <f t="shared" si="446"/>
        <v>93183</v>
      </c>
      <c r="BI251" s="11">
        <f t="shared" si="446"/>
        <v>103426</v>
      </c>
      <c r="BJ251" s="11">
        <f t="shared" ref="BJ251:BS251" si="447">+BJ37+BJ39+BJ41+BJ43+BJ52+BJ53+BJ60+BJ66+BJ78+BJ80+BJ83+BJ92+BJ108+BJ122+BJ132+BJ135+BJ155+BJ156+BJ173+BJ181+BJ188+BJ190+BJ192+BJ211+BJ229</f>
        <v>104398</v>
      </c>
      <c r="BK251" s="11">
        <f t="shared" si="447"/>
        <v>107380</v>
      </c>
      <c r="BL251" s="11">
        <f t="shared" si="447"/>
        <v>109252</v>
      </c>
      <c r="BM251" s="11">
        <f t="shared" si="447"/>
        <v>110395</v>
      </c>
      <c r="BN251" s="11">
        <f t="shared" si="447"/>
        <v>114169</v>
      </c>
      <c r="BO251" s="11">
        <f t="shared" si="447"/>
        <v>116619</v>
      </c>
      <c r="BP251" s="11">
        <f t="shared" si="447"/>
        <v>117845</v>
      </c>
      <c r="BQ251" s="11">
        <f t="shared" si="447"/>
        <v>119455</v>
      </c>
      <c r="BR251" s="11">
        <f t="shared" si="447"/>
        <v>117021</v>
      </c>
      <c r="BS251" s="11">
        <f t="shared" si="447"/>
        <v>122056.88</v>
      </c>
      <c r="BT251" s="11">
        <f t="shared" ref="BT251:BU251" si="448">+BT37+BT39+BT41+BT43+BT52+BT53+BT60+BT66+BT78+BT80+BT83+BT92+BT108+BT122+BT132+BT135+BT155+BT156+BT173+BT181+BT188+BT190+BT192+BT211+BT229</f>
        <v>124361.39</v>
      </c>
      <c r="BU251" s="11">
        <f t="shared" si="448"/>
        <v>126458.73999999999</v>
      </c>
      <c r="BV251" s="11">
        <f t="shared" ref="BV251:CC251" si="449">+BV37+BV39+BV41+BV43+BV52+BV53+BV60+BV66+BV78+BV80+BV83+BV92+BV108+BV122+BV132+BV135+BV155+BV156+BV173+BV181+BV188+BV190+BV192+BV211+BV229</f>
        <v>128274.96299999997</v>
      </c>
      <c r="BW251" s="11">
        <f t="shared" si="449"/>
        <v>131707.53039999993</v>
      </c>
      <c r="BX251" s="11">
        <f t="shared" si="449"/>
        <v>133536.36281999992</v>
      </c>
      <c r="BY251" s="11">
        <f t="shared" si="449"/>
        <v>135857.85020000002</v>
      </c>
      <c r="BZ251" s="11">
        <f t="shared" si="449"/>
        <v>138247.57975599973</v>
      </c>
      <c r="CA251" s="11">
        <f t="shared" si="449"/>
        <v>140699.340309333</v>
      </c>
      <c r="CB251" s="11">
        <f t="shared" si="449"/>
        <v>143126.95661368844</v>
      </c>
      <c r="CC251" s="11">
        <f t="shared" si="449"/>
        <v>145293.51599241453</v>
      </c>
      <c r="CD251" s="11"/>
    </row>
    <row r="252" spans="1:162" x14ac:dyDescent="0.2">
      <c r="B252" s="8">
        <v>9</v>
      </c>
      <c r="C252" s="8" t="s">
        <v>8</v>
      </c>
      <c r="D252" s="11">
        <f>+D34+D50+D67+D68+D77+D113+D128+D136+D180+D191+D197+D202+D221</f>
        <v>0</v>
      </c>
      <c r="E252" s="11">
        <f t="shared" ref="E252:BI252" si="450">+E34+E50+E67+E68+E77+E113+E128+E136+E180+E191+E197+E202+E221</f>
        <v>0</v>
      </c>
      <c r="F252" s="11">
        <f t="shared" si="450"/>
        <v>0</v>
      </c>
      <c r="G252" s="11">
        <f t="shared" si="450"/>
        <v>0</v>
      </c>
      <c r="H252" s="11">
        <f t="shared" si="450"/>
        <v>0</v>
      </c>
      <c r="I252" s="11">
        <f t="shared" si="450"/>
        <v>22.973654988192187</v>
      </c>
      <c r="J252" s="11">
        <f t="shared" si="450"/>
        <v>105.86480594677937</v>
      </c>
      <c r="K252" s="11">
        <f t="shared" si="450"/>
        <v>492.48187256914815</v>
      </c>
      <c r="L252" s="11">
        <f t="shared" si="450"/>
        <v>792.85085133503696</v>
      </c>
      <c r="M252" s="11">
        <f t="shared" si="450"/>
        <v>1290.7791812168086</v>
      </c>
      <c r="N252" s="11">
        <f t="shared" si="450"/>
        <v>2121.1642328159251</v>
      </c>
      <c r="O252" s="11">
        <f t="shared" si="450"/>
        <v>2267.1194443966219</v>
      </c>
      <c r="P252" s="131">
        <f t="shared" si="450"/>
        <v>2434.6686144467894</v>
      </c>
      <c r="Q252" s="11">
        <f t="shared" si="450"/>
        <v>2629.1099601251635</v>
      </c>
      <c r="R252" s="11">
        <f t="shared" si="450"/>
        <v>2856.8758710577149</v>
      </c>
      <c r="S252" s="11">
        <f t="shared" si="450"/>
        <v>3126.3085069868689</v>
      </c>
      <c r="T252" s="11">
        <f t="shared" si="450"/>
        <v>3448.4342477108776</v>
      </c>
      <c r="U252" s="11">
        <f t="shared" si="450"/>
        <v>3838.2051081102018</v>
      </c>
      <c r="V252" s="11">
        <f t="shared" si="450"/>
        <v>4316.5831346450213</v>
      </c>
      <c r="W252" s="11">
        <f t="shared" si="450"/>
        <v>4664.0515803066146</v>
      </c>
      <c r="X252" s="11">
        <f t="shared" si="450"/>
        <v>5011.7409825723716</v>
      </c>
      <c r="Y252" s="11">
        <f t="shared" si="450"/>
        <v>5335.8031912871029</v>
      </c>
      <c r="Z252" s="11">
        <f t="shared" si="450"/>
        <v>5659.339835842231</v>
      </c>
      <c r="AA252" s="11">
        <f t="shared" si="450"/>
        <v>6136.4973187305859</v>
      </c>
      <c r="AB252" s="11">
        <f t="shared" si="450"/>
        <v>6613.7820050595847</v>
      </c>
      <c r="AC252" s="11">
        <f t="shared" si="450"/>
        <v>7126.4690326816672</v>
      </c>
      <c r="AD252" s="11">
        <f t="shared" si="450"/>
        <v>7780.7457606541402</v>
      </c>
      <c r="AE252" s="11">
        <f t="shared" si="450"/>
        <v>8435.1191019963862</v>
      </c>
      <c r="AF252" s="11">
        <f t="shared" si="450"/>
        <v>8545.893057414236</v>
      </c>
      <c r="AG252" s="11">
        <f t="shared" si="450"/>
        <v>8639.1208290708182</v>
      </c>
      <c r="AH252" s="11">
        <f t="shared" si="450"/>
        <v>8736.1541708702007</v>
      </c>
      <c r="AI252" s="11">
        <f t="shared" si="450"/>
        <v>8837.403741052105</v>
      </c>
      <c r="AJ252" s="11">
        <f t="shared" si="450"/>
        <v>8943.3469876902182</v>
      </c>
      <c r="AK252" s="11">
        <f t="shared" si="450"/>
        <v>9054.5426281233158</v>
      </c>
      <c r="AL252" s="11">
        <f t="shared" si="450"/>
        <v>9171.6490693208143</v>
      </c>
      <c r="AM252" s="11">
        <f t="shared" si="450"/>
        <v>9295.4480920526948</v>
      </c>
      <c r="AN252" s="11">
        <f t="shared" si="450"/>
        <v>9426.8756689428792</v>
      </c>
      <c r="AO252" s="11">
        <f t="shared" si="450"/>
        <v>9567.0626117112242</v>
      </c>
      <c r="AP252" s="11">
        <f t="shared" si="450"/>
        <v>10041.937397295667</v>
      </c>
      <c r="AQ252" s="11">
        <f t="shared" si="450"/>
        <v>10207.235967681278</v>
      </c>
      <c r="AR252" s="11">
        <f t="shared" si="450"/>
        <v>10952.986749442927</v>
      </c>
      <c r="AS252" s="11">
        <f t="shared" si="450"/>
        <v>11702.936109751241</v>
      </c>
      <c r="AT252" s="11">
        <f t="shared" si="450"/>
        <v>12469.754360845762</v>
      </c>
      <c r="AU252" s="11">
        <f t="shared" si="450"/>
        <v>13269.163125296092</v>
      </c>
      <c r="AV252" s="11">
        <f t="shared" si="450"/>
        <v>14093.108912106183</v>
      </c>
      <c r="AW252" s="11">
        <f t="shared" si="450"/>
        <v>14958.67279931863</v>
      </c>
      <c r="AX252" s="11">
        <f t="shared" si="450"/>
        <v>15868.51546374805</v>
      </c>
      <c r="AY252" s="11">
        <f t="shared" si="450"/>
        <v>16844.031753151223</v>
      </c>
      <c r="AZ252" s="11">
        <f t="shared" si="450"/>
        <v>17917.508706624223</v>
      </c>
      <c r="BA252" s="11">
        <f t="shared" si="450"/>
        <v>19172.49572767783</v>
      </c>
      <c r="BB252" s="11">
        <f t="shared" si="450"/>
        <v>20716.035089717141</v>
      </c>
      <c r="BC252" s="11">
        <f t="shared" si="450"/>
        <v>22908.341184327852</v>
      </c>
      <c r="BD252" s="11">
        <f t="shared" si="450"/>
        <v>27687.192118090115</v>
      </c>
      <c r="BE252" s="11">
        <f t="shared" si="450"/>
        <v>34992</v>
      </c>
      <c r="BF252" s="11">
        <f t="shared" si="450"/>
        <v>39345</v>
      </c>
      <c r="BG252" s="11">
        <f t="shared" si="450"/>
        <v>42638</v>
      </c>
      <c r="BH252" s="11">
        <f t="shared" si="450"/>
        <v>43709</v>
      </c>
      <c r="BI252" s="11">
        <f t="shared" si="450"/>
        <v>47622</v>
      </c>
      <c r="BJ252" s="11">
        <f t="shared" ref="BJ252:BS252" si="451">+BJ34+BJ50+BJ67+BJ68+BJ77+BJ113+BJ128+BJ136+BJ180+BJ191+BJ197+BJ202+BJ221</f>
        <v>48964</v>
      </c>
      <c r="BK252" s="11">
        <f t="shared" si="451"/>
        <v>48779</v>
      </c>
      <c r="BL252" s="11">
        <f t="shared" si="451"/>
        <v>51803</v>
      </c>
      <c r="BM252" s="11">
        <f t="shared" si="451"/>
        <v>53657</v>
      </c>
      <c r="BN252" s="11">
        <f t="shared" si="451"/>
        <v>55740</v>
      </c>
      <c r="BO252" s="11">
        <f t="shared" si="451"/>
        <v>56033.3</v>
      </c>
      <c r="BP252" s="11">
        <f t="shared" si="451"/>
        <v>57070.3</v>
      </c>
      <c r="BQ252" s="11">
        <f t="shared" si="451"/>
        <v>56107</v>
      </c>
      <c r="BR252" s="11">
        <f t="shared" si="451"/>
        <v>58612</v>
      </c>
      <c r="BS252" s="11">
        <f t="shared" si="451"/>
        <v>58570.28</v>
      </c>
      <c r="BT252" s="11">
        <f t="shared" ref="BT252:BU252" si="452">+BT34+BT50+BT67+BT68+BT77+BT113+BT128+BT136+BT180+BT191+BT197+BT202+BT221</f>
        <v>60500.2</v>
      </c>
      <c r="BU252" s="11">
        <f t="shared" si="452"/>
        <v>64820.770000000004</v>
      </c>
      <c r="BV252" s="11">
        <f t="shared" ref="BV252:CC252" si="453">+BV34+BV50+BV67+BV68+BV77+BV113+BV128+BV136+BV180+BV191+BV197+BV202+BV221</f>
        <v>65516.771999999895</v>
      </c>
      <c r="BW252" s="11">
        <f t="shared" si="453"/>
        <v>67622.014600000039</v>
      </c>
      <c r="BX252" s="11">
        <f t="shared" si="453"/>
        <v>70342.019679999765</v>
      </c>
      <c r="BY252" s="11">
        <f t="shared" si="453"/>
        <v>72654.023799999966</v>
      </c>
      <c r="BZ252" s="11">
        <f t="shared" si="453"/>
        <v>74853.111077333713</v>
      </c>
      <c r="CA252" s="11">
        <f t="shared" si="453"/>
        <v>76730.798446222907</v>
      </c>
      <c r="CB252" s="11">
        <f t="shared" si="453"/>
        <v>79293.999178904865</v>
      </c>
      <c r="CC252" s="11">
        <f t="shared" si="453"/>
        <v>81555.195777462795</v>
      </c>
      <c r="CD252" s="11"/>
    </row>
    <row r="253" spans="1:162" x14ac:dyDescent="0.2">
      <c r="B253" s="8">
        <v>10</v>
      </c>
      <c r="C253" s="8" t="s">
        <v>9</v>
      </c>
      <c r="D253" s="11">
        <f>+D9+D25+D120+D129+D143+D145+D198+D199+D205+D226+D237</f>
        <v>0</v>
      </c>
      <c r="E253" s="11">
        <f t="shared" ref="E253:BI253" si="454">+E9+E25+E120+E129+E143+E145+E198+E199+E205+E226+E237</f>
        <v>0</v>
      </c>
      <c r="F253" s="11">
        <f t="shared" si="454"/>
        <v>0</v>
      </c>
      <c r="G253" s="11">
        <f t="shared" si="454"/>
        <v>0</v>
      </c>
      <c r="H253" s="11">
        <f t="shared" si="454"/>
        <v>0</v>
      </c>
      <c r="I253" s="11">
        <f t="shared" si="454"/>
        <v>4.2866032653730413</v>
      </c>
      <c r="J253" s="11">
        <f t="shared" si="454"/>
        <v>18.085105336335701</v>
      </c>
      <c r="K253" s="11">
        <f t="shared" si="454"/>
        <v>77.01079624812769</v>
      </c>
      <c r="L253" s="11">
        <f t="shared" si="454"/>
        <v>111.56512454524837</v>
      </c>
      <c r="M253" s="11">
        <f t="shared" si="454"/>
        <v>163.08641865074264</v>
      </c>
      <c r="N253" s="11">
        <f t="shared" si="454"/>
        <v>240.48420522436362</v>
      </c>
      <c r="O253" s="11">
        <f t="shared" si="454"/>
        <v>286.94861457964913</v>
      </c>
      <c r="P253" s="131">
        <f t="shared" si="454"/>
        <v>343.48368981395799</v>
      </c>
      <c r="Q253" s="11">
        <f t="shared" si="454"/>
        <v>412.55147103593458</v>
      </c>
      <c r="R253" s="11">
        <f t="shared" si="454"/>
        <v>497.28324368909006</v>
      </c>
      <c r="S253" s="11">
        <f t="shared" si="454"/>
        <v>601.6765018971588</v>
      </c>
      <c r="T253" s="11">
        <f t="shared" si="454"/>
        <v>730.85301431784933</v>
      </c>
      <c r="U253" s="11">
        <f t="shared" si="454"/>
        <v>891.39756955950998</v>
      </c>
      <c r="V253" s="11">
        <f t="shared" si="454"/>
        <v>1091.8033705563462</v>
      </c>
      <c r="W253" s="11">
        <f t="shared" si="454"/>
        <v>1345.6432041810226</v>
      </c>
      <c r="X253" s="11">
        <f t="shared" si="454"/>
        <v>1599.8464222219618</v>
      </c>
      <c r="Y253" s="11">
        <f t="shared" si="454"/>
        <v>2097.4882897002085</v>
      </c>
      <c r="Z253" s="11">
        <f t="shared" si="454"/>
        <v>2595.7631407273907</v>
      </c>
      <c r="AA253" s="11">
        <f t="shared" si="454"/>
        <v>3094.6567109206599</v>
      </c>
      <c r="AB253" s="11">
        <f t="shared" si="454"/>
        <v>3646.6552222405708</v>
      </c>
      <c r="AC253" s="11">
        <f t="shared" si="454"/>
        <v>3444.8229401960198</v>
      </c>
      <c r="AD253" s="11">
        <f t="shared" si="454"/>
        <v>4014.8690266871699</v>
      </c>
      <c r="AE253" s="11">
        <f t="shared" si="454"/>
        <v>4679.8714541401087</v>
      </c>
      <c r="AF253" s="11">
        <f t="shared" si="454"/>
        <v>4288.5726108049639</v>
      </c>
      <c r="AG253" s="11">
        <f t="shared" si="454"/>
        <v>4339.0506389261536</v>
      </c>
      <c r="AH253" s="11">
        <f t="shared" si="454"/>
        <v>4392.2005485457694</v>
      </c>
      <c r="AI253" s="11">
        <f t="shared" si="454"/>
        <v>4448.3163629129331</v>
      </c>
      <c r="AJ253" s="11">
        <f t="shared" si="454"/>
        <v>4507.740040564976</v>
      </c>
      <c r="AK253" s="11">
        <f t="shared" si="454"/>
        <v>4570.8721360575937</v>
      </c>
      <c r="AL253" s="11">
        <f t="shared" si="454"/>
        <v>4638.1855324004537</v>
      </c>
      <c r="AM253" s="11">
        <f t="shared" si="454"/>
        <v>4710.2433550548612</v>
      </c>
      <c r="AN253" s="11">
        <f t="shared" si="454"/>
        <v>4787.7226693487464</v>
      </c>
      <c r="AO253" s="11">
        <f t="shared" si="454"/>
        <v>4871.4463187648153</v>
      </c>
      <c r="AP253" s="11">
        <f t="shared" si="454"/>
        <v>5391.5857682600954</v>
      </c>
      <c r="AQ253" s="11">
        <f t="shared" si="454"/>
        <v>5510.5145162291119</v>
      </c>
      <c r="AR253" s="11">
        <f t="shared" si="454"/>
        <v>5641.4279006597371</v>
      </c>
      <c r="AS253" s="11">
        <f t="shared" si="454"/>
        <v>5851.5712719904141</v>
      </c>
      <c r="AT253" s="11">
        <f t="shared" si="454"/>
        <v>6182.3832414838716</v>
      </c>
      <c r="AU253" s="11">
        <f t="shared" si="454"/>
        <v>6589.4843026131211</v>
      </c>
      <c r="AV253" s="11">
        <f t="shared" si="454"/>
        <v>7077.6087972472742</v>
      </c>
      <c r="AW253" s="11">
        <f t="shared" si="454"/>
        <v>8263.6641554766538</v>
      </c>
      <c r="AX253" s="11">
        <f t="shared" si="454"/>
        <v>9024.4385383840818</v>
      </c>
      <c r="AY253" s="11">
        <f t="shared" si="454"/>
        <v>10313.353924818553</v>
      </c>
      <c r="AZ253" s="11">
        <f t="shared" si="454"/>
        <v>11884.456502812685</v>
      </c>
      <c r="BA253" s="11">
        <f t="shared" si="454"/>
        <v>13665.701752420526</v>
      </c>
      <c r="BB253" s="11">
        <f t="shared" si="454"/>
        <v>16055.67693825356</v>
      </c>
      <c r="BC253" s="11">
        <f t="shared" si="454"/>
        <v>19539.448252477938</v>
      </c>
      <c r="BD253" s="11">
        <f t="shared" si="454"/>
        <v>27034.367152849867</v>
      </c>
      <c r="BE253" s="11">
        <f t="shared" si="454"/>
        <v>34371</v>
      </c>
      <c r="BF253" s="11">
        <f t="shared" si="454"/>
        <v>38449</v>
      </c>
      <c r="BG253" s="11">
        <f t="shared" si="454"/>
        <v>40003</v>
      </c>
      <c r="BH253" s="11">
        <f t="shared" si="454"/>
        <v>43632</v>
      </c>
      <c r="BI253" s="11">
        <f t="shared" si="454"/>
        <v>44276</v>
      </c>
      <c r="BJ253" s="11">
        <f t="shared" ref="BJ253:BS253" si="455">+BJ9+BJ25+BJ120+BJ129+BJ143+BJ145+BJ198+BJ199+BJ205+BJ226+BJ237</f>
        <v>44334</v>
      </c>
      <c r="BK253" s="11">
        <f t="shared" si="455"/>
        <v>45000</v>
      </c>
      <c r="BL253" s="11">
        <f t="shared" si="455"/>
        <v>45914</v>
      </c>
      <c r="BM253" s="11">
        <f t="shared" si="455"/>
        <v>46309</v>
      </c>
      <c r="BN253" s="11">
        <f t="shared" si="455"/>
        <v>46202.5</v>
      </c>
      <c r="BO253" s="11">
        <f t="shared" si="455"/>
        <v>46769</v>
      </c>
      <c r="BP253" s="11">
        <f t="shared" si="455"/>
        <v>46877</v>
      </c>
      <c r="BQ253" s="11">
        <f t="shared" si="455"/>
        <v>47813</v>
      </c>
      <c r="BR253" s="11">
        <f t="shared" si="455"/>
        <v>49386</v>
      </c>
      <c r="BS253" s="11">
        <f t="shared" si="455"/>
        <v>49710</v>
      </c>
      <c r="BT253" s="11">
        <f t="shared" ref="BT253:BU253" si="456">+BT9+BT25+BT120+BT129+BT143+BT145+BT198+BT199+BT205+BT226+BT237</f>
        <v>51394</v>
      </c>
      <c r="BU253" s="11">
        <f t="shared" si="456"/>
        <v>53595.3</v>
      </c>
      <c r="BV253" s="11">
        <f t="shared" ref="BV253:CC253" si="457">+BV9+BV25+BV120+BV129+BV143+BV145+BV198+BV199+BV205+BV226+BV237</f>
        <v>54451.440000000017</v>
      </c>
      <c r="BW253" s="11">
        <f t="shared" si="457"/>
        <v>55912.201999999976</v>
      </c>
      <c r="BX253" s="11">
        <f t="shared" si="457"/>
        <v>57651.141599999988</v>
      </c>
      <c r="BY253" s="11">
        <f t="shared" si="457"/>
        <v>59197.32600000035</v>
      </c>
      <c r="BZ253" s="11">
        <f t="shared" si="457"/>
        <v>60631.393280000222</v>
      </c>
      <c r="CA253" s="11">
        <f t="shared" si="457"/>
        <v>62022.173546666701</v>
      </c>
      <c r="CB253" s="11">
        <f t="shared" si="457"/>
        <v>63666.688668444258</v>
      </c>
      <c r="CC253" s="11">
        <f t="shared" si="457"/>
        <v>65178.780495407264</v>
      </c>
      <c r="CD253" s="11"/>
    </row>
    <row r="254" spans="1:162" x14ac:dyDescent="0.2">
      <c r="B254" s="8">
        <v>11</v>
      </c>
      <c r="C254" s="8" t="s">
        <v>10</v>
      </c>
      <c r="D254" s="11">
        <f>+D8+D14+D20+D61+D70+D73+D74+D82+D84+D86+D96+D100+D105+D107+D124+D126+D138+D148+D159+D172+D200+D204+D206+D207+D225</f>
        <v>0</v>
      </c>
      <c r="E254" s="11">
        <f t="shared" ref="E254:BI254" si="458">+E8+E14+E20+E61+E70+E73+E74+E82+E84+E86+E96+E100+E105+E107+E124+E126+E138+E148+E159+E172+E200+E204+E206+E207+E225</f>
        <v>0</v>
      </c>
      <c r="F254" s="11">
        <f t="shared" si="458"/>
        <v>0</v>
      </c>
      <c r="G254" s="11">
        <f t="shared" si="458"/>
        <v>11.22769174598659</v>
      </c>
      <c r="H254" s="11">
        <f t="shared" si="458"/>
        <v>174.08981972689458</v>
      </c>
      <c r="I254" s="11">
        <f t="shared" si="458"/>
        <v>281.01150258953578</v>
      </c>
      <c r="J254" s="11">
        <f>+J8+J14+J20+J61+J70+J73+J74+J82+J84+J86+J96+J100+J105+J107+J124+J126+J138+J148+J159+J172+J200+J204+J206+J207+J225</f>
        <v>690.36639746938306</v>
      </c>
      <c r="K254" s="11">
        <f t="shared" si="458"/>
        <v>2084.079136446273</v>
      </c>
      <c r="L254" s="11">
        <f t="shared" si="458"/>
        <v>4887.4928064088645</v>
      </c>
      <c r="M254" s="11">
        <f t="shared" si="458"/>
        <v>10591.361172764784</v>
      </c>
      <c r="N254" s="11">
        <f t="shared" si="458"/>
        <v>28717.457786807543</v>
      </c>
      <c r="O254" s="11">
        <f t="shared" si="458"/>
        <v>29060.597612660247</v>
      </c>
      <c r="P254" s="131">
        <f t="shared" si="458"/>
        <v>28729.091322523702</v>
      </c>
      <c r="Q254" s="11">
        <f t="shared" si="458"/>
        <v>26121.402494450489</v>
      </c>
      <c r="R254" s="11">
        <f t="shared" si="458"/>
        <v>23452.813358714309</v>
      </c>
      <c r="S254" s="11">
        <f t="shared" si="458"/>
        <v>19109.915435705629</v>
      </c>
      <c r="T254" s="11">
        <f t="shared" si="458"/>
        <v>15362.233254370671</v>
      </c>
      <c r="U254" s="11">
        <f t="shared" si="458"/>
        <v>16943.864780295724</v>
      </c>
      <c r="V254" s="11">
        <f t="shared" si="458"/>
        <v>19445.569692315796</v>
      </c>
      <c r="W254" s="11">
        <f t="shared" si="458"/>
        <v>23114.407352288013</v>
      </c>
      <c r="X254" s="11">
        <f t="shared" si="458"/>
        <v>26360.322371065788</v>
      </c>
      <c r="Y254" s="11">
        <f t="shared" si="458"/>
        <v>33694.783584814417</v>
      </c>
      <c r="Z254" s="11">
        <f t="shared" si="458"/>
        <v>46648.430377747492</v>
      </c>
      <c r="AA254" s="11">
        <f t="shared" si="458"/>
        <v>60268.17292032695</v>
      </c>
      <c r="AB254" s="11">
        <f t="shared" si="458"/>
        <v>38789.041530269416</v>
      </c>
      <c r="AC254" s="11">
        <f t="shared" si="458"/>
        <v>48874.488786839531</v>
      </c>
      <c r="AD254" s="11">
        <f t="shared" si="458"/>
        <v>57648.156855692832</v>
      </c>
      <c r="AE254" s="11">
        <f t="shared" si="458"/>
        <v>61813.848915666465</v>
      </c>
      <c r="AF254" s="11">
        <f t="shared" si="458"/>
        <v>63402.039083976873</v>
      </c>
      <c r="AG254" s="11">
        <f t="shared" si="458"/>
        <v>64480.807881437955</v>
      </c>
      <c r="AH254" s="11">
        <f t="shared" si="458"/>
        <v>65590.337061298473</v>
      </c>
      <c r="AI254" s="11">
        <f t="shared" si="458"/>
        <v>66699.728899579219</v>
      </c>
      <c r="AJ254" s="11">
        <f t="shared" si="458"/>
        <v>70633.196045791847</v>
      </c>
      <c r="AK254" s="11">
        <f t="shared" si="458"/>
        <v>71639.101666915667</v>
      </c>
      <c r="AL254" s="11">
        <f t="shared" si="458"/>
        <v>72575.125395154886</v>
      </c>
      <c r="AM254" s="11">
        <f t="shared" si="458"/>
        <v>73586.810637250106</v>
      </c>
      <c r="AN254" s="11">
        <f t="shared" si="458"/>
        <v>74411.818448609396</v>
      </c>
      <c r="AO254" s="11">
        <f t="shared" si="458"/>
        <v>75705.099947463328</v>
      </c>
      <c r="AP254" s="11">
        <f t="shared" si="458"/>
        <v>77079.721458504238</v>
      </c>
      <c r="AQ254" s="11">
        <f t="shared" si="458"/>
        <v>80254.817561032221</v>
      </c>
      <c r="AR254" s="11">
        <f t="shared" si="458"/>
        <v>82413.64006211028</v>
      </c>
      <c r="AS254" s="11">
        <f t="shared" si="458"/>
        <v>86257.571739096296</v>
      </c>
      <c r="AT254" s="11">
        <f t="shared" si="458"/>
        <v>90647.532837871302</v>
      </c>
      <c r="AU254" s="11">
        <f t="shared" si="458"/>
        <v>91261.183360385476</v>
      </c>
      <c r="AV254" s="11">
        <f t="shared" si="458"/>
        <v>93634.97332656027</v>
      </c>
      <c r="AW254" s="11">
        <f t="shared" si="458"/>
        <v>95431.405188009827</v>
      </c>
      <c r="AX254" s="11">
        <f t="shared" si="458"/>
        <v>96744.180070427377</v>
      </c>
      <c r="AY254" s="11">
        <f t="shared" si="458"/>
        <v>100085.86482428624</v>
      </c>
      <c r="AZ254" s="11">
        <f t="shared" si="458"/>
        <v>101718.7040672273</v>
      </c>
      <c r="BA254" s="11">
        <f t="shared" si="458"/>
        <v>101465.03732820391</v>
      </c>
      <c r="BB254" s="11">
        <f t="shared" si="458"/>
        <v>102976.56919486378</v>
      </c>
      <c r="BC254" s="11">
        <f t="shared" si="458"/>
        <v>103893.16395589088</v>
      </c>
      <c r="BD254" s="11">
        <f t="shared" si="458"/>
        <v>102352.64532841739</v>
      </c>
      <c r="BE254" s="11">
        <f t="shared" si="458"/>
        <v>100259</v>
      </c>
      <c r="BF254" s="11">
        <f t="shared" si="458"/>
        <v>95602</v>
      </c>
      <c r="BG254" s="11">
        <f t="shared" si="458"/>
        <v>91993</v>
      </c>
      <c r="BH254" s="11">
        <f t="shared" si="458"/>
        <v>90751</v>
      </c>
      <c r="BI254" s="11">
        <f t="shared" si="458"/>
        <v>86331</v>
      </c>
      <c r="BJ254" s="11">
        <f t="shared" ref="BJ254:BS254" si="459">+BJ8+BJ14+BJ20+BJ61+BJ70+BJ73+BJ74+BJ82+BJ84+BJ86+BJ96+BJ100+BJ105+BJ107+BJ124+BJ126+BJ138+BJ148+BJ159+BJ172+BJ200+BJ204+BJ206+BJ207+BJ225</f>
        <v>85751.9</v>
      </c>
      <c r="BK254" s="11">
        <f t="shared" si="459"/>
        <v>85423.9</v>
      </c>
      <c r="BL254" s="11">
        <f t="shared" si="459"/>
        <v>84266.9</v>
      </c>
      <c r="BM254" s="11">
        <f t="shared" si="459"/>
        <v>85335.1</v>
      </c>
      <c r="BN254" s="11">
        <f t="shared" si="459"/>
        <v>84189.400000000009</v>
      </c>
      <c r="BO254" s="11">
        <f t="shared" si="459"/>
        <v>84281.299999999988</v>
      </c>
      <c r="BP254" s="11">
        <f t="shared" si="459"/>
        <v>83024.299999999988</v>
      </c>
      <c r="BQ254" s="11">
        <f t="shared" si="459"/>
        <v>83743.7</v>
      </c>
      <c r="BR254" s="11">
        <f t="shared" si="459"/>
        <v>83107.87999999999</v>
      </c>
      <c r="BS254" s="11">
        <f t="shared" si="459"/>
        <v>82883.95</v>
      </c>
      <c r="BT254" s="11">
        <f t="shared" ref="BT254:BU254" si="460">+BT8+BT14+BT20+BT61+BT70+BT73+BT74+BT82+BT84+BT86+BT96+BT100+BT105+BT107+BT124+BT126+BT138+BT148+BT159+BT172+BT200+BT204+BT206+BT207+BT225</f>
        <v>82399.929999999993</v>
      </c>
      <c r="BU254" s="11">
        <f t="shared" si="460"/>
        <v>82798.73</v>
      </c>
      <c r="BV254" s="11">
        <f t="shared" ref="BV254:CC254" si="461">+BV8+BV14+BV20+BV61+BV70+BV73+BV74+BV82+BV84+BV86+BV96+BV100+BV105+BV107+BV124+BV126+BV138+BV148+BV159+BV172+BV200+BV204+BV206+BV207+BV225</f>
        <v>82207.471000000005</v>
      </c>
      <c r="BW254" s="11">
        <f t="shared" si="461"/>
        <v>82113.780800000037</v>
      </c>
      <c r="BX254" s="11">
        <f t="shared" si="461"/>
        <v>81960.933140000096</v>
      </c>
      <c r="BY254" s="11">
        <f t="shared" si="461"/>
        <v>81787.653400000083</v>
      </c>
      <c r="BZ254" s="11">
        <f t="shared" si="461"/>
        <v>81644.570012000113</v>
      </c>
      <c r="CA254" s="11">
        <f t="shared" si="461"/>
        <v>81367.213018666822</v>
      </c>
      <c r="CB254" s="11">
        <f t="shared" si="461"/>
        <v>81268.716694044633</v>
      </c>
      <c r="CC254" s="11">
        <f t="shared" si="461"/>
        <v>81075.521415940952</v>
      </c>
      <c r="CD254" s="11"/>
    </row>
    <row r="255" spans="1:162" x14ac:dyDescent="0.2">
      <c r="B255" s="8">
        <v>12</v>
      </c>
      <c r="C255" s="8" t="s">
        <v>11</v>
      </c>
      <c r="D255" s="11">
        <f>+D5+D24+D32+D56+D58+D59+D69+D99+D121+D125+D133+D171+D178+D194+D196+D223+D236</f>
        <v>0</v>
      </c>
      <c r="E255" s="11">
        <f t="shared" ref="E255:BI255" si="462">+E5+E24+E32+E56+E58+E59+E69+E99+E121+E125+E133+E171+E178+E194+E196+E223+E236</f>
        <v>0</v>
      </c>
      <c r="F255" s="11">
        <f t="shared" si="462"/>
        <v>0</v>
      </c>
      <c r="G255" s="11">
        <f t="shared" si="462"/>
        <v>0.73145154521784372</v>
      </c>
      <c r="H255" s="11">
        <f t="shared" si="462"/>
        <v>3.6572577260892181</v>
      </c>
      <c r="I255" s="11">
        <f t="shared" si="462"/>
        <v>69.574011755755734</v>
      </c>
      <c r="J255" s="11">
        <f t="shared" si="462"/>
        <v>344.69095461361428</v>
      </c>
      <c r="K255" s="11">
        <f t="shared" si="462"/>
        <v>1392.0907798988142</v>
      </c>
      <c r="L255" s="11">
        <f t="shared" si="462"/>
        <v>2709.0039980087845</v>
      </c>
      <c r="M255" s="11">
        <f t="shared" si="462"/>
        <v>4409.0220811847594</v>
      </c>
      <c r="N255" s="11">
        <f t="shared" si="462"/>
        <v>6651.7605960114433</v>
      </c>
      <c r="O255" s="11">
        <f t="shared" si="462"/>
        <v>6976.3330522124015</v>
      </c>
      <c r="P255" s="131">
        <f t="shared" si="462"/>
        <v>7159.1047320661764</v>
      </c>
      <c r="Q255" s="11">
        <f t="shared" si="462"/>
        <v>6894.4950805165909</v>
      </c>
      <c r="R255" s="11">
        <f t="shared" si="462"/>
        <v>6696.2188218725059</v>
      </c>
      <c r="S255" s="11">
        <f t="shared" si="462"/>
        <v>6429.3728831266199</v>
      </c>
      <c r="T255" s="11">
        <f t="shared" si="462"/>
        <v>6156.3583980599997</v>
      </c>
      <c r="U255" s="11">
        <f t="shared" si="462"/>
        <v>6510.73916002646</v>
      </c>
      <c r="V255" s="11">
        <f t="shared" si="462"/>
        <v>6839.8846336784782</v>
      </c>
      <c r="W255" s="11">
        <f t="shared" si="462"/>
        <v>7484.6364944931374</v>
      </c>
      <c r="X255" s="11">
        <f t="shared" si="462"/>
        <v>8078.2519473571729</v>
      </c>
      <c r="Y255" s="11">
        <f t="shared" si="462"/>
        <v>8874.4927755287063</v>
      </c>
      <c r="Z255" s="11">
        <f t="shared" si="462"/>
        <v>11908.860891184382</v>
      </c>
      <c r="AA255" s="11">
        <f t="shared" si="462"/>
        <v>14018.322063856363</v>
      </c>
      <c r="AB255" s="11">
        <f t="shared" si="462"/>
        <v>11877.868746369486</v>
      </c>
      <c r="AC255" s="11">
        <f t="shared" si="462"/>
        <v>14187.209432188629</v>
      </c>
      <c r="AD255" s="11">
        <f t="shared" si="462"/>
        <v>16120.787244640953</v>
      </c>
      <c r="AE255" s="11">
        <f t="shared" si="462"/>
        <v>16879.256082167056</v>
      </c>
      <c r="AF255" s="11">
        <f t="shared" si="462"/>
        <v>18049.509253643257</v>
      </c>
      <c r="AG255" s="11">
        <f t="shared" si="462"/>
        <v>18882.860400539954</v>
      </c>
      <c r="AH255" s="11">
        <f t="shared" si="462"/>
        <v>19745.8051169514</v>
      </c>
      <c r="AI255" s="11">
        <f t="shared" si="462"/>
        <v>20640.069202040977</v>
      </c>
      <c r="AJ255" s="11">
        <f t="shared" si="462"/>
        <v>21567.468218346497</v>
      </c>
      <c r="AK255" s="11">
        <f t="shared" si="462"/>
        <v>22530.28140004232</v>
      </c>
      <c r="AL255" s="11">
        <f t="shared" si="462"/>
        <v>23530.101986299182</v>
      </c>
      <c r="AM255" s="11">
        <f t="shared" si="462"/>
        <v>24568.96364534675</v>
      </c>
      <c r="AN255" s="11">
        <f t="shared" si="462"/>
        <v>25648.930661849969</v>
      </c>
      <c r="AO255" s="11">
        <f t="shared" si="462"/>
        <v>26772.055884902489</v>
      </c>
      <c r="AP255" s="11">
        <f t="shared" si="462"/>
        <v>27944.000387220818</v>
      </c>
      <c r="AQ255" s="11">
        <f t="shared" si="462"/>
        <v>29167.241417779824</v>
      </c>
      <c r="AR255" s="11">
        <f t="shared" si="462"/>
        <v>31344.228424198202</v>
      </c>
      <c r="AS255" s="11">
        <f t="shared" si="462"/>
        <v>33469.93293297034</v>
      </c>
      <c r="AT255" s="11">
        <f t="shared" si="462"/>
        <v>35591.241798042145</v>
      </c>
      <c r="AU255" s="11">
        <f t="shared" si="462"/>
        <v>38596.334127411217</v>
      </c>
      <c r="AV255" s="11">
        <f t="shared" si="462"/>
        <v>41433.570130364242</v>
      </c>
      <c r="AW255" s="11">
        <f t="shared" si="462"/>
        <v>45314.924880981562</v>
      </c>
      <c r="AX255" s="11">
        <f t="shared" si="462"/>
        <v>49002.639515074443</v>
      </c>
      <c r="AY255" s="11">
        <f t="shared" si="462"/>
        <v>51451.116854869164</v>
      </c>
      <c r="AZ255" s="11">
        <f t="shared" si="462"/>
        <v>54335.357658522022</v>
      </c>
      <c r="BA255" s="11">
        <f t="shared" si="462"/>
        <v>52615.318293475531</v>
      </c>
      <c r="BB255" s="11">
        <f t="shared" si="462"/>
        <v>57563.935298246404</v>
      </c>
      <c r="BC255" s="11">
        <f t="shared" si="462"/>
        <v>57126.70829288369</v>
      </c>
      <c r="BD255" s="11">
        <f t="shared" si="462"/>
        <v>54642.341014489553</v>
      </c>
      <c r="BE255" s="11">
        <f t="shared" si="462"/>
        <v>56820.567850197134</v>
      </c>
      <c r="BF255" s="11">
        <f t="shared" si="462"/>
        <v>55693.276518331659</v>
      </c>
      <c r="BG255" s="11">
        <f t="shared" si="462"/>
        <v>54225.191217573352</v>
      </c>
      <c r="BH255" s="11">
        <f t="shared" si="462"/>
        <v>53186.501719212371</v>
      </c>
      <c r="BI255" s="11">
        <f t="shared" si="462"/>
        <v>49869</v>
      </c>
      <c r="BJ255" s="11">
        <f t="shared" ref="BJ255:BS255" si="463">+BJ5+BJ24+BJ32+BJ56+BJ58+BJ59+BJ69+BJ99+BJ121+BJ125+BJ133+BJ171+BJ178+BJ194+BJ196+BJ223+BJ236</f>
        <v>47846</v>
      </c>
      <c r="BK255" s="11">
        <f t="shared" si="463"/>
        <v>46939</v>
      </c>
      <c r="BL255" s="11">
        <f t="shared" si="463"/>
        <v>46266.400000000001</v>
      </c>
      <c r="BM255" s="11">
        <f t="shared" si="463"/>
        <v>45891.599999999991</v>
      </c>
      <c r="BN255" s="11">
        <f t="shared" si="463"/>
        <v>45964.6</v>
      </c>
      <c r="BO255" s="11">
        <f t="shared" si="463"/>
        <v>46012.6</v>
      </c>
      <c r="BP255" s="11">
        <f t="shared" si="463"/>
        <v>45603.1</v>
      </c>
      <c r="BQ255" s="11">
        <f t="shared" si="463"/>
        <v>45639.4</v>
      </c>
      <c r="BR255" s="11">
        <f t="shared" si="463"/>
        <v>45842.6</v>
      </c>
      <c r="BS255" s="11">
        <f t="shared" si="463"/>
        <v>44854.530000000006</v>
      </c>
      <c r="BT255" s="11">
        <f t="shared" ref="BT255:BU255" si="464">+BT5+BT24+BT32+BT56+BT58+BT59+BT69+BT99+BT121+BT125+BT133+BT171+BT178+BT194+BT196+BT223+BT236</f>
        <v>44928.03</v>
      </c>
      <c r="BU255" s="11">
        <f t="shared" si="464"/>
        <v>44704.429999999993</v>
      </c>
      <c r="BV255" s="11">
        <f t="shared" ref="BV255:CC255" si="465">+BV5+BV24+BV32+BV56+BV58+BV59+BV69+BV99+BV121+BV125+BV133+BV171+BV178+BV194+BV196+BV223+BV236</f>
        <v>44358.445000000007</v>
      </c>
      <c r="BW255" s="11">
        <f t="shared" si="465"/>
        <v>44002.084000000134</v>
      </c>
      <c r="BX255" s="11">
        <f t="shared" si="465"/>
        <v>43887.160700000117</v>
      </c>
      <c r="BY255" s="11">
        <f t="shared" si="465"/>
        <v>43659.713000000134</v>
      </c>
      <c r="BZ255" s="11">
        <f t="shared" si="465"/>
        <v>43341.668393333501</v>
      </c>
      <c r="CA255" s="11">
        <f t="shared" si="465"/>
        <v>43089.757448889111</v>
      </c>
      <c r="CB255" s="11">
        <f t="shared" si="465"/>
        <v>42867.924862815024</v>
      </c>
      <c r="CC255" s="11">
        <f t="shared" si="465"/>
        <v>42636.613062913733</v>
      </c>
      <c r="CD255" s="11"/>
    </row>
    <row r="256" spans="1:162" x14ac:dyDescent="0.2">
      <c r="B256" s="8">
        <v>13</v>
      </c>
      <c r="C256" s="8" t="s">
        <v>12</v>
      </c>
      <c r="D256" s="11">
        <f>+D217</f>
        <v>0</v>
      </c>
      <c r="E256" s="11">
        <f t="shared" ref="E256:BI256" si="466">+E217</f>
        <v>0</v>
      </c>
      <c r="F256" s="11">
        <f t="shared" si="466"/>
        <v>0</v>
      </c>
      <c r="G256" s="11">
        <f t="shared" si="466"/>
        <v>87.301546460279667</v>
      </c>
      <c r="H256" s="11">
        <f t="shared" si="466"/>
        <v>261.90463938083889</v>
      </c>
      <c r="I256" s="11">
        <f t="shared" si="466"/>
        <v>1658.7293827453134</v>
      </c>
      <c r="J256" s="11">
        <f t="shared" si="466"/>
        <v>2717.9249978016642</v>
      </c>
      <c r="K256" s="11">
        <f t="shared" si="466"/>
        <v>3699.0653805381858</v>
      </c>
      <c r="L256" s="11">
        <f t="shared" si="466"/>
        <v>7106.7836613774398</v>
      </c>
      <c r="M256" s="11">
        <f t="shared" si="466"/>
        <v>10121.74284837849</v>
      </c>
      <c r="N256" s="11">
        <f t="shared" si="466"/>
        <v>12547.569418555386</v>
      </c>
      <c r="O256" s="11">
        <f t="shared" si="466"/>
        <v>13468.907442490708</v>
      </c>
      <c r="P256" s="131">
        <f t="shared" si="466"/>
        <v>14365.330429677562</v>
      </c>
      <c r="Q256" s="11">
        <f t="shared" si="466"/>
        <v>13203.636011412313</v>
      </c>
      <c r="R256" s="11">
        <f t="shared" si="466"/>
        <v>12056.740192331643</v>
      </c>
      <c r="S256" s="11">
        <f t="shared" si="466"/>
        <v>10925.518896004805</v>
      </c>
      <c r="T256" s="11">
        <f t="shared" si="466"/>
        <v>9810.9686950265368</v>
      </c>
      <c r="U256" s="11">
        <f t="shared" si="466"/>
        <v>10650.73096145124</v>
      </c>
      <c r="V256" s="11">
        <f t="shared" si="466"/>
        <v>11454.968973031326</v>
      </c>
      <c r="W256" s="11">
        <f t="shared" si="466"/>
        <v>12454.561863274052</v>
      </c>
      <c r="X256" s="11">
        <f t="shared" si="466"/>
        <v>13401.559169177037</v>
      </c>
      <c r="Y256" s="11">
        <f t="shared" si="466"/>
        <v>9616.3971847690518</v>
      </c>
      <c r="Z256" s="11">
        <f t="shared" si="466"/>
        <v>11107.176866712574</v>
      </c>
      <c r="AA256" s="11">
        <f t="shared" si="466"/>
        <v>12498.668304886352</v>
      </c>
      <c r="AB256" s="11">
        <f t="shared" si="466"/>
        <v>9799.9576696207623</v>
      </c>
      <c r="AC256" s="11">
        <f t="shared" si="466"/>
        <v>10229.010022242877</v>
      </c>
      <c r="AD256" s="11">
        <f t="shared" si="466"/>
        <v>12593.290346807038</v>
      </c>
      <c r="AE256" s="11">
        <f t="shared" si="466"/>
        <v>12725.71824416297</v>
      </c>
      <c r="AF256" s="11">
        <f t="shared" si="466"/>
        <v>12798.401696786568</v>
      </c>
      <c r="AG256" s="11">
        <f t="shared" si="466"/>
        <v>12904.513483523604</v>
      </c>
      <c r="AH256" s="11">
        <f t="shared" si="466"/>
        <v>13008.540425263314</v>
      </c>
      <c r="AI256" s="11">
        <f t="shared" si="466"/>
        <v>13110.178994363225</v>
      </c>
      <c r="AJ256" s="11">
        <f t="shared" si="466"/>
        <v>13209.08860234094</v>
      </c>
      <c r="AK256" s="11">
        <f t="shared" si="466"/>
        <v>13304.885434832024</v>
      </c>
      <c r="AL256" s="11">
        <f t="shared" si="466"/>
        <v>13397.134896407533</v>
      </c>
      <c r="AM256" s="11">
        <f t="shared" si="466"/>
        <v>13485.342259760537</v>
      </c>
      <c r="AN256" s="11">
        <f t="shared" si="466"/>
        <v>13568.94096580837</v>
      </c>
      <c r="AO256" s="11">
        <f t="shared" si="466"/>
        <v>13647.27780721142</v>
      </c>
      <c r="AP256" s="11">
        <f t="shared" si="466"/>
        <v>13719.593912086748</v>
      </c>
      <c r="AQ256" s="11">
        <f t="shared" si="466"/>
        <v>13784.999968802984</v>
      </c>
      <c r="AR256" s="11">
        <f t="shared" si="466"/>
        <v>14160.279176820703</v>
      </c>
      <c r="AS256" s="11">
        <f t="shared" si="466"/>
        <v>14489.599236340373</v>
      </c>
      <c r="AT256" s="11">
        <f t="shared" si="466"/>
        <v>14814.963059088102</v>
      </c>
      <c r="AU256" s="11">
        <f t="shared" si="466"/>
        <v>15133.817449033026</v>
      </c>
      <c r="AV256" s="11">
        <f t="shared" si="466"/>
        <v>15442.891910254531</v>
      </c>
      <c r="AW256" s="11">
        <f t="shared" si="466"/>
        <v>15546.860992443051</v>
      </c>
      <c r="AX256" s="11">
        <f t="shared" si="466"/>
        <v>15603.588897730293</v>
      </c>
      <c r="AY256" s="11">
        <f t="shared" si="466"/>
        <v>15629.392335481009</v>
      </c>
      <c r="AZ256" s="11">
        <f t="shared" si="466"/>
        <v>15614.803242126411</v>
      </c>
      <c r="BA256" s="11">
        <f t="shared" si="466"/>
        <v>16741.931342276046</v>
      </c>
      <c r="BB256" s="11">
        <f t="shared" si="466"/>
        <v>18056.469454563543</v>
      </c>
      <c r="BC256" s="11">
        <f t="shared" si="466"/>
        <v>20823.789761500331</v>
      </c>
      <c r="BD256" s="11">
        <f t="shared" si="466"/>
        <v>22379.813630304674</v>
      </c>
      <c r="BE256" s="11">
        <f t="shared" si="466"/>
        <v>25167</v>
      </c>
      <c r="BF256" s="11">
        <f t="shared" si="466"/>
        <v>27378</v>
      </c>
      <c r="BG256" s="11">
        <f t="shared" si="466"/>
        <v>28479</v>
      </c>
      <c r="BH256" s="11">
        <f t="shared" si="466"/>
        <v>27677</v>
      </c>
      <c r="BI256" s="11">
        <f t="shared" si="466"/>
        <v>26379</v>
      </c>
      <c r="BJ256" s="11">
        <f t="shared" ref="BJ256:BS256" si="467">+BJ217</f>
        <v>26351</v>
      </c>
      <c r="BK256" s="11">
        <f t="shared" si="467"/>
        <v>26579</v>
      </c>
      <c r="BL256" s="11">
        <f t="shared" si="467"/>
        <v>26027</v>
      </c>
      <c r="BM256" s="11">
        <f t="shared" si="467"/>
        <v>26593</v>
      </c>
      <c r="BN256" s="11">
        <f t="shared" si="467"/>
        <v>26606</v>
      </c>
      <c r="BO256" s="11">
        <f t="shared" si="467"/>
        <v>25876</v>
      </c>
      <c r="BP256" s="11">
        <f t="shared" si="467"/>
        <v>24888</v>
      </c>
      <c r="BQ256" s="11">
        <f t="shared" si="467"/>
        <v>24505</v>
      </c>
      <c r="BR256" s="11">
        <f t="shared" si="467"/>
        <v>24294</v>
      </c>
      <c r="BS256" s="11">
        <f t="shared" si="467"/>
        <v>24395</v>
      </c>
      <c r="BT256" s="11">
        <f t="shared" ref="BT256:BU256" si="468">+BT217</f>
        <v>23630</v>
      </c>
      <c r="BU256" s="11">
        <f t="shared" si="468"/>
        <v>23790</v>
      </c>
      <c r="BV256" s="11">
        <f t="shared" ref="BV256:CC256" si="469">+BV217</f>
        <v>23494.599999999977</v>
      </c>
      <c r="BW256" s="11">
        <f t="shared" si="469"/>
        <v>23259.579999999958</v>
      </c>
      <c r="BX256" s="11">
        <f t="shared" si="469"/>
        <v>22991.963999999978</v>
      </c>
      <c r="BY256" s="11">
        <f t="shared" si="469"/>
        <v>22751.339999999909</v>
      </c>
      <c r="BZ256" s="11">
        <f t="shared" si="469"/>
        <v>22617.33786666661</v>
      </c>
      <c r="CA256" s="11">
        <f t="shared" si="469"/>
        <v>22314.732977777661</v>
      </c>
      <c r="CB256" s="11">
        <f t="shared" si="469"/>
        <v>22098.257256296172</v>
      </c>
      <c r="CC256" s="11">
        <f t="shared" si="469"/>
        <v>21874.971124938165</v>
      </c>
      <c r="CD256" s="11"/>
    </row>
    <row r="257" spans="2:82" x14ac:dyDescent="0.2">
      <c r="B257" s="8">
        <v>14</v>
      </c>
      <c r="C257" s="8" t="s">
        <v>13</v>
      </c>
      <c r="D257" s="11">
        <f>+D35+D140+D222</f>
        <v>0</v>
      </c>
      <c r="E257" s="11">
        <f t="shared" ref="E257:BI257" si="470">+E35+E140+E222</f>
        <v>0</v>
      </c>
      <c r="F257" s="11">
        <f t="shared" si="470"/>
        <v>0</v>
      </c>
      <c r="G257" s="11">
        <f t="shared" si="470"/>
        <v>0</v>
      </c>
      <c r="H257" s="11">
        <f t="shared" si="470"/>
        <v>0</v>
      </c>
      <c r="I257" s="11">
        <f t="shared" si="470"/>
        <v>28.51516914711857</v>
      </c>
      <c r="J257" s="11">
        <f t="shared" si="470"/>
        <v>159.39343817178144</v>
      </c>
      <c r="K257" s="11">
        <f t="shared" si="470"/>
        <v>422.49194891151217</v>
      </c>
      <c r="L257" s="11">
        <f t="shared" si="470"/>
        <v>468.33136992999482</v>
      </c>
      <c r="M257" s="11">
        <f t="shared" si="470"/>
        <v>511.78365407545982</v>
      </c>
      <c r="N257" s="11">
        <f t="shared" si="470"/>
        <v>545.16730136953322</v>
      </c>
      <c r="O257" s="11">
        <f t="shared" si="470"/>
        <v>598.36192015420352</v>
      </c>
      <c r="P257" s="131">
        <f t="shared" si="470"/>
        <v>652.73353844143583</v>
      </c>
      <c r="Q257" s="11">
        <f t="shared" si="470"/>
        <v>708.46835463310731</v>
      </c>
      <c r="R257" s="11">
        <f t="shared" si="470"/>
        <v>765.77046573731377</v>
      </c>
      <c r="S257" s="11">
        <f t="shared" si="470"/>
        <v>794.70771879679216</v>
      </c>
      <c r="T257" s="11">
        <f t="shared" si="470"/>
        <v>827.02161555956673</v>
      </c>
      <c r="U257" s="11">
        <f t="shared" si="470"/>
        <v>891.84153055631964</v>
      </c>
      <c r="V257" s="11">
        <f t="shared" si="470"/>
        <v>959.2917801547934</v>
      </c>
      <c r="W257" s="11">
        <f t="shared" si="470"/>
        <v>1029.660787236852</v>
      </c>
      <c r="X257" s="11">
        <f t="shared" si="470"/>
        <v>1100.2123492393862</v>
      </c>
      <c r="Y257" s="11">
        <f t="shared" si="470"/>
        <v>1652.8718745550991</v>
      </c>
      <c r="Z257" s="11">
        <f t="shared" si="470"/>
        <v>2482.2289065908217</v>
      </c>
      <c r="AA257" s="11">
        <f t="shared" si="470"/>
        <v>2483.6019254587591</v>
      </c>
      <c r="AB257" s="11">
        <f t="shared" si="470"/>
        <v>2482.4889938836063</v>
      </c>
      <c r="AC257" s="11">
        <f t="shared" si="470"/>
        <v>3303.2812815076795</v>
      </c>
      <c r="AD257" s="11">
        <f t="shared" si="470"/>
        <v>4110.3621974999678</v>
      </c>
      <c r="AE257" s="11">
        <f t="shared" si="470"/>
        <v>5432.7484971144986</v>
      </c>
      <c r="AF257" s="11">
        <f t="shared" si="470"/>
        <v>5973.1403013782201</v>
      </c>
      <c r="AG257" s="11">
        <f t="shared" si="470"/>
        <v>6550.4791608300657</v>
      </c>
      <c r="AH257" s="11">
        <f t="shared" si="470"/>
        <v>7184.8671041392499</v>
      </c>
      <c r="AI257" s="11">
        <f t="shared" si="470"/>
        <v>7882.0382148973868</v>
      </c>
      <c r="AJ257" s="11">
        <f t="shared" si="470"/>
        <v>8648.3076023463909</v>
      </c>
      <c r="AK257" s="11">
        <f t="shared" si="470"/>
        <v>9170.419350227301</v>
      </c>
      <c r="AL257" s="11">
        <f t="shared" si="470"/>
        <v>9722.8730947458025</v>
      </c>
      <c r="AM257" s="11">
        <f t="shared" si="470"/>
        <v>10307.181408653487</v>
      </c>
      <c r="AN257" s="11">
        <f t="shared" si="470"/>
        <v>10924.882521812331</v>
      </c>
      <c r="AO257" s="11">
        <f t="shared" si="470"/>
        <v>11577.52873276084</v>
      </c>
      <c r="AP257" s="11">
        <f t="shared" si="470"/>
        <v>12266.671240705222</v>
      </c>
      <c r="AQ257" s="11">
        <f t="shared" si="470"/>
        <v>13117.038123478098</v>
      </c>
      <c r="AR257" s="11">
        <f t="shared" si="470"/>
        <v>14045.210886742534</v>
      </c>
      <c r="AS257" s="11">
        <f t="shared" si="470"/>
        <v>15171.147135182373</v>
      </c>
      <c r="AT257" s="11">
        <f t="shared" si="470"/>
        <v>15979.848601212641</v>
      </c>
      <c r="AU257" s="11">
        <f t="shared" si="470"/>
        <v>17806.852361649639</v>
      </c>
      <c r="AV257" s="11">
        <f t="shared" si="470"/>
        <v>19654.232091342565</v>
      </c>
      <c r="AW257" s="11">
        <f t="shared" si="470"/>
        <v>22420.398442752179</v>
      </c>
      <c r="AX257" s="11">
        <f t="shared" si="470"/>
        <v>25601.013584081338</v>
      </c>
      <c r="AY257" s="11">
        <f t="shared" si="470"/>
        <v>30051.067138920851</v>
      </c>
      <c r="AZ257" s="11">
        <f t="shared" si="470"/>
        <v>35742.315153230709</v>
      </c>
      <c r="BA257" s="11">
        <f t="shared" si="470"/>
        <v>36625.59387511127</v>
      </c>
      <c r="BB257" s="11">
        <f t="shared" si="470"/>
        <v>35413.852933909337</v>
      </c>
      <c r="BC257" s="11">
        <f t="shared" si="470"/>
        <v>37499.076305899202</v>
      </c>
      <c r="BD257" s="11">
        <f t="shared" si="470"/>
        <v>43099.142166808713</v>
      </c>
      <c r="BE257" s="11">
        <f t="shared" si="470"/>
        <v>48553.460790460915</v>
      </c>
      <c r="BF257" s="11">
        <f t="shared" si="470"/>
        <v>47176.632044109225</v>
      </c>
      <c r="BG257" s="11">
        <f t="shared" si="470"/>
        <v>46876.361892515168</v>
      </c>
      <c r="BH257" s="11">
        <f t="shared" si="470"/>
        <v>46350.53479629822</v>
      </c>
      <c r="BI257" s="11">
        <f t="shared" si="470"/>
        <v>41914.999999999993</v>
      </c>
      <c r="BJ257" s="11">
        <f t="shared" ref="BJ257:BS257" si="471">+BJ35+BJ140+BJ222</f>
        <v>41499</v>
      </c>
      <c r="BK257" s="11">
        <f t="shared" si="471"/>
        <v>41338.999999999993</v>
      </c>
      <c r="BL257" s="11">
        <f t="shared" si="471"/>
        <v>41219</v>
      </c>
      <c r="BM257" s="11">
        <f t="shared" si="471"/>
        <v>41191.000000000007</v>
      </c>
      <c r="BN257" s="11">
        <f t="shared" si="471"/>
        <v>41147.999999999993</v>
      </c>
      <c r="BO257" s="11">
        <f t="shared" si="471"/>
        <v>41129.000000000007</v>
      </c>
      <c r="BP257" s="11">
        <f t="shared" si="471"/>
        <v>41097.999999999993</v>
      </c>
      <c r="BQ257" s="11">
        <f t="shared" si="471"/>
        <v>41135.000000000007</v>
      </c>
      <c r="BR257" s="11">
        <f t="shared" si="471"/>
        <v>41158</v>
      </c>
      <c r="BS257" s="11">
        <f t="shared" si="471"/>
        <v>41143.000000000007</v>
      </c>
      <c r="BT257" s="11">
        <f t="shared" ref="BT257:BU257" si="472">+BT35+BT140+BT222</f>
        <v>41156</v>
      </c>
      <c r="BU257" s="11">
        <f t="shared" si="472"/>
        <v>41162.999999999993</v>
      </c>
      <c r="BV257" s="11">
        <f t="shared" ref="BV257:CC257" si="473">+BV35+BV140+BV222</f>
        <v>41167.199999999997</v>
      </c>
      <c r="BW257" s="11">
        <f t="shared" si="473"/>
        <v>41168.959999999999</v>
      </c>
      <c r="BX257" s="11">
        <f t="shared" si="473"/>
        <v>41178.568000000014</v>
      </c>
      <c r="BY257" s="11">
        <f t="shared" si="473"/>
        <v>41184.879999999997</v>
      </c>
      <c r="BZ257" s="11">
        <f t="shared" si="473"/>
        <v>41189.054400000008</v>
      </c>
      <c r="CA257" s="11">
        <f t="shared" si="473"/>
        <v>41194.569066666671</v>
      </c>
      <c r="CB257" s="11">
        <f t="shared" si="473"/>
        <v>41200.882631111119</v>
      </c>
      <c r="CC257" s="11">
        <f t="shared" si="473"/>
        <v>41207.331425185192</v>
      </c>
      <c r="CD257" s="11"/>
    </row>
    <row r="258" spans="2:82" x14ac:dyDescent="0.2">
      <c r="B258" s="8">
        <v>15</v>
      </c>
      <c r="C258" s="8" t="s">
        <v>14</v>
      </c>
      <c r="D258" s="11">
        <f>+D111+D117+D218+D231+D209</f>
        <v>0</v>
      </c>
      <c r="E258" s="11">
        <f t="shared" ref="E258:BI258" si="474">+E111+E117+E218+E231+E209</f>
        <v>0</v>
      </c>
      <c r="F258" s="11">
        <f t="shared" si="474"/>
        <v>0</v>
      </c>
      <c r="G258" s="11">
        <f t="shared" si="474"/>
        <v>0</v>
      </c>
      <c r="H258" s="11">
        <f t="shared" si="474"/>
        <v>7.7308030801603316</v>
      </c>
      <c r="I258" s="11">
        <f t="shared" si="474"/>
        <v>40.490702879523276</v>
      </c>
      <c r="J258" s="11">
        <f t="shared" si="474"/>
        <v>142.41723610682482</v>
      </c>
      <c r="K258" s="11">
        <f t="shared" si="474"/>
        <v>496.88583030977685</v>
      </c>
      <c r="L258" s="11">
        <f t="shared" si="474"/>
        <v>565.75495267918643</v>
      </c>
      <c r="M258" s="11">
        <f t="shared" si="474"/>
        <v>638.95800269631877</v>
      </c>
      <c r="N258" s="11">
        <f t="shared" si="474"/>
        <v>712.91300595289545</v>
      </c>
      <c r="O258" s="11">
        <f t="shared" si="474"/>
        <v>759.99840286140784</v>
      </c>
      <c r="P258" s="131">
        <f t="shared" si="474"/>
        <v>810.07008323926266</v>
      </c>
      <c r="Q258" s="11">
        <f t="shared" si="474"/>
        <v>863.30475814832357</v>
      </c>
      <c r="R258" s="11">
        <f t="shared" si="474"/>
        <v>919.88829421092544</v>
      </c>
      <c r="S258" s="11">
        <f t="shared" si="474"/>
        <v>980.01599222435345</v>
      </c>
      <c r="T258" s="11">
        <f t="shared" si="474"/>
        <v>1043.8927862068676</v>
      </c>
      <c r="U258" s="11">
        <f t="shared" si="474"/>
        <v>1111.7332980501633</v>
      </c>
      <c r="V258" s="11">
        <f t="shared" si="474"/>
        <v>1183.761638800584</v>
      </c>
      <c r="W258" s="11">
        <f t="shared" si="474"/>
        <v>1225.5857277190503</v>
      </c>
      <c r="X258" s="11">
        <f t="shared" si="474"/>
        <v>1266.6910504182574</v>
      </c>
      <c r="Y258" s="11">
        <f t="shared" si="474"/>
        <v>1348.5495445440968</v>
      </c>
      <c r="Z258" s="11">
        <f t="shared" si="474"/>
        <v>1437.83668709736</v>
      </c>
      <c r="AA258" s="11">
        <f t="shared" si="474"/>
        <v>1525.4101008823066</v>
      </c>
      <c r="AB258" s="11">
        <f t="shared" si="474"/>
        <v>1613.7809655269598</v>
      </c>
      <c r="AC258" s="11">
        <f t="shared" si="474"/>
        <v>1714.3427399228576</v>
      </c>
      <c r="AD258" s="11">
        <f t="shared" si="474"/>
        <v>1943.0519514899013</v>
      </c>
      <c r="AE258" s="11">
        <f t="shared" si="474"/>
        <v>2153.1004824280053</v>
      </c>
      <c r="AF258" s="11">
        <f t="shared" si="474"/>
        <v>2302.8019876907229</v>
      </c>
      <c r="AG258" s="11">
        <f t="shared" si="474"/>
        <v>2445.3676032194003</v>
      </c>
      <c r="AH258" s="11">
        <f t="shared" si="474"/>
        <v>2600.2017820066635</v>
      </c>
      <c r="AI258" s="11">
        <f t="shared" si="474"/>
        <v>2769.1194428666272</v>
      </c>
      <c r="AJ258" s="11">
        <f t="shared" si="474"/>
        <v>2954.3229161946751</v>
      </c>
      <c r="AK258" s="11">
        <f t="shared" si="474"/>
        <v>3158.4953560832</v>
      </c>
      <c r="AL258" s="11">
        <f t="shared" si="474"/>
        <v>3384.917334197105</v>
      </c>
      <c r="AM258" s="11">
        <f t="shared" si="474"/>
        <v>3637.6124031243571</v>
      </c>
      <c r="AN258" s="11">
        <f t="shared" si="474"/>
        <v>3921.5288635898041</v>
      </c>
      <c r="AO258" s="11">
        <f t="shared" si="474"/>
        <v>4242.7667782629078</v>
      </c>
      <c r="AP258" s="11">
        <f t="shared" si="474"/>
        <v>4608.8615353192827</v>
      </c>
      <c r="AQ258" s="11">
        <f t="shared" si="474"/>
        <v>5029.1380904530643</v>
      </c>
      <c r="AR258" s="11">
        <f t="shared" si="474"/>
        <v>5515.1535479570493</v>
      </c>
      <c r="AS258" s="11">
        <f t="shared" si="474"/>
        <v>6081.2501563817768</v>
      </c>
      <c r="AT258" s="11">
        <f t="shared" si="474"/>
        <v>6745.2463128890495</v>
      </c>
      <c r="AU258" s="11">
        <f t="shared" si="474"/>
        <v>7529.3000686448795</v>
      </c>
      <c r="AV258" s="11">
        <f t="shared" si="474"/>
        <v>8460.9882503362751</v>
      </c>
      <c r="AW258" s="11">
        <f t="shared" si="474"/>
        <v>9574.6550912401926</v>
      </c>
      <c r="AX258" s="11">
        <f t="shared" si="474"/>
        <v>10913.097738069428</v>
      </c>
      <c r="AY258" s="11">
        <f t="shared" si="474"/>
        <v>12529.672840599882</v>
      </c>
      <c r="AZ258" s="11">
        <f t="shared" si="474"/>
        <v>14490.929481713614</v>
      </c>
      <c r="BA258" s="11">
        <f t="shared" si="474"/>
        <v>16879.900018233318</v>
      </c>
      <c r="BB258" s="11">
        <f t="shared" si="474"/>
        <v>19800.213292988385</v>
      </c>
      <c r="BC258" s="11">
        <f t="shared" si="474"/>
        <v>23381.235789771341</v>
      </c>
      <c r="BD258" s="11">
        <f t="shared" si="474"/>
        <v>27784.497689708776</v>
      </c>
      <c r="BE258" s="11">
        <f t="shared" si="474"/>
        <v>35318.979351095142</v>
      </c>
      <c r="BF258" s="11">
        <f t="shared" si="474"/>
        <v>34317.440320288442</v>
      </c>
      <c r="BG258" s="11">
        <f t="shared" si="474"/>
        <v>34099.016440481624</v>
      </c>
      <c r="BH258" s="11">
        <f t="shared" si="474"/>
        <v>33716.516901804433</v>
      </c>
      <c r="BI258" s="11">
        <f t="shared" si="474"/>
        <v>30490.000000000007</v>
      </c>
      <c r="BJ258" s="11">
        <f t="shared" ref="BJ258:BS258" si="475">+BJ111+BJ117+BJ218+BJ231+BJ209</f>
        <v>31057.000000000004</v>
      </c>
      <c r="BK258" s="11">
        <f t="shared" si="475"/>
        <v>31633</v>
      </c>
      <c r="BL258" s="11">
        <f t="shared" si="475"/>
        <v>31582</v>
      </c>
      <c r="BM258" s="11">
        <f t="shared" si="475"/>
        <v>31638</v>
      </c>
      <c r="BN258" s="11">
        <f t="shared" si="475"/>
        <v>31635</v>
      </c>
      <c r="BO258" s="11">
        <f t="shared" si="475"/>
        <v>31677.600000000002</v>
      </c>
      <c r="BP258" s="11">
        <f t="shared" si="475"/>
        <v>31581.400000000005</v>
      </c>
      <c r="BQ258" s="11">
        <f t="shared" si="475"/>
        <v>31556.900000000005</v>
      </c>
      <c r="BR258" s="11">
        <f t="shared" si="475"/>
        <v>32266.999999999996</v>
      </c>
      <c r="BS258" s="11">
        <f t="shared" si="475"/>
        <v>32654.399999999998</v>
      </c>
      <c r="BT258" s="11">
        <f t="shared" ref="BT258:BU258" si="476">+BT111+BT117+BT218+BT231+BT209</f>
        <v>33070.6</v>
      </c>
      <c r="BU258" s="11">
        <f t="shared" si="476"/>
        <v>32016.400000000012</v>
      </c>
      <c r="BV258" s="11">
        <f t="shared" ref="BV258:CC258" si="477">+BV111+BV117+BV218+BV231+BV209</f>
        <v>32829.839999999989</v>
      </c>
      <c r="BW258" s="11">
        <f t="shared" si="477"/>
        <v>32713.952000000005</v>
      </c>
      <c r="BX258" s="11">
        <f t="shared" si="477"/>
        <v>32620.541600000026</v>
      </c>
      <c r="BY258" s="11">
        <f t="shared" si="477"/>
        <v>32608.376000000044</v>
      </c>
      <c r="BZ258" s="11">
        <f t="shared" si="477"/>
        <v>32581.826613333382</v>
      </c>
      <c r="CA258" s="11">
        <f t="shared" si="477"/>
        <v>32768.755768888943</v>
      </c>
      <c r="CB258" s="11">
        <f t="shared" si="477"/>
        <v>32615.819038814909</v>
      </c>
      <c r="CC258" s="11">
        <f t="shared" si="477"/>
        <v>32644.288001580357</v>
      </c>
      <c r="CD258" s="11"/>
    </row>
    <row r="259" spans="2:82" x14ac:dyDescent="0.2">
      <c r="B259" s="8">
        <v>16</v>
      </c>
      <c r="C259" s="8" t="s">
        <v>15</v>
      </c>
      <c r="D259" s="11">
        <f>+D11++D18+D79+D179</f>
        <v>0</v>
      </c>
      <c r="E259" s="11">
        <f t="shared" ref="E259:BI259" si="478">+E11++E18+E79+E179</f>
        <v>0</v>
      </c>
      <c r="F259" s="11">
        <f t="shared" si="478"/>
        <v>0</v>
      </c>
      <c r="G259" s="11">
        <f t="shared" si="478"/>
        <v>0</v>
      </c>
      <c r="H259" s="11">
        <f t="shared" si="478"/>
        <v>7.4194379055520399</v>
      </c>
      <c r="I259" s="11">
        <f t="shared" si="478"/>
        <v>125.81658829993023</v>
      </c>
      <c r="J259" s="11">
        <f t="shared" si="478"/>
        <v>213.30302131256485</v>
      </c>
      <c r="K259" s="11">
        <f t="shared" si="478"/>
        <v>481.66303056725417</v>
      </c>
      <c r="L259" s="11">
        <f t="shared" si="478"/>
        <v>536.78999383265705</v>
      </c>
      <c r="M259" s="11">
        <f t="shared" si="478"/>
        <v>1719.3982840024228</v>
      </c>
      <c r="N259" s="11">
        <f t="shared" si="478"/>
        <v>1953.4119899336627</v>
      </c>
      <c r="O259" s="11">
        <f t="shared" si="478"/>
        <v>2168.0824989337002</v>
      </c>
      <c r="P259" s="131">
        <f t="shared" si="478"/>
        <v>2383.7104384157178</v>
      </c>
      <c r="Q259" s="11">
        <f t="shared" si="478"/>
        <v>2600.2644222180134</v>
      </c>
      <c r="R259" s="11">
        <f t="shared" si="478"/>
        <v>2817.6935804216801</v>
      </c>
      <c r="S259" s="11">
        <f t="shared" si="478"/>
        <v>2845.066461118678</v>
      </c>
      <c r="T259" s="11">
        <f t="shared" si="478"/>
        <v>2873.1310277853881</v>
      </c>
      <c r="U259" s="11">
        <f t="shared" si="478"/>
        <v>3092.5939208587361</v>
      </c>
      <c r="V259" s="11">
        <f t="shared" si="478"/>
        <v>3312.396447331369</v>
      </c>
      <c r="W259" s="11">
        <f t="shared" si="478"/>
        <v>3523.0011135444342</v>
      </c>
      <c r="X259" s="11">
        <f t="shared" si="478"/>
        <v>3730.6935588958304</v>
      </c>
      <c r="Y259" s="11">
        <f t="shared" si="478"/>
        <v>5566.2204097025478</v>
      </c>
      <c r="Z259" s="11">
        <f t="shared" si="478"/>
        <v>8142.0462069395253</v>
      </c>
      <c r="AA259" s="11">
        <f t="shared" si="478"/>
        <v>8642.3965760840292</v>
      </c>
      <c r="AB259" s="11">
        <f t="shared" si="478"/>
        <v>8282.9680117007465</v>
      </c>
      <c r="AC259" s="11">
        <f t="shared" si="478"/>
        <v>10554.244361942243</v>
      </c>
      <c r="AD259" s="11">
        <f t="shared" si="478"/>
        <v>13019.940414442222</v>
      </c>
      <c r="AE259" s="11">
        <f t="shared" si="478"/>
        <v>14668.305184793051</v>
      </c>
      <c r="AF259" s="11">
        <f t="shared" si="478"/>
        <v>15847.326717555341</v>
      </c>
      <c r="AG259" s="11">
        <f t="shared" si="478"/>
        <v>17647.979003462784</v>
      </c>
      <c r="AH259" s="11">
        <f t="shared" si="478"/>
        <v>19453.521398658882</v>
      </c>
      <c r="AI259" s="11">
        <f t="shared" si="478"/>
        <v>21264.193345954107</v>
      </c>
      <c r="AJ259" s="11">
        <f t="shared" si="478"/>
        <v>23139.704178138287</v>
      </c>
      <c r="AK259" s="11">
        <f t="shared" si="478"/>
        <v>24982.137452493891</v>
      </c>
      <c r="AL259" s="11">
        <f t="shared" si="478"/>
        <v>26837.064442916271</v>
      </c>
      <c r="AM259" s="11">
        <f t="shared" si="478"/>
        <v>28706.722126138535</v>
      </c>
      <c r="AN259" s="11">
        <f t="shared" si="478"/>
        <v>30593.920804343918</v>
      </c>
      <c r="AO259" s="11">
        <f t="shared" si="478"/>
        <v>32502.205808267561</v>
      </c>
      <c r="AP259" s="11">
        <f t="shared" si="478"/>
        <v>34368.96465724476</v>
      </c>
      <c r="AQ259" s="11">
        <f t="shared" si="478"/>
        <v>36515.819263363446</v>
      </c>
      <c r="AR259" s="11">
        <f t="shared" si="478"/>
        <v>38891.271888070121</v>
      </c>
      <c r="AS259" s="11">
        <f t="shared" si="478"/>
        <v>45745.954450601806</v>
      </c>
      <c r="AT259" s="11">
        <f t="shared" si="478"/>
        <v>49431.517030492127</v>
      </c>
      <c r="AU259" s="11">
        <f t="shared" si="478"/>
        <v>56538.518886708523</v>
      </c>
      <c r="AV259" s="11">
        <f t="shared" si="478"/>
        <v>61174.311495386864</v>
      </c>
      <c r="AW259" s="11">
        <f t="shared" si="478"/>
        <v>70193.54630448918</v>
      </c>
      <c r="AX259" s="11">
        <f t="shared" si="478"/>
        <v>80454.21003264522</v>
      </c>
      <c r="AY259" s="11">
        <f t="shared" si="478"/>
        <v>90177.385732720053</v>
      </c>
      <c r="AZ259" s="11">
        <f t="shared" si="478"/>
        <v>111855.2198694564</v>
      </c>
      <c r="BA259" s="11">
        <f t="shared" si="478"/>
        <v>102847.43574934694</v>
      </c>
      <c r="BB259" s="11">
        <f t="shared" si="478"/>
        <v>114353.93654982204</v>
      </c>
      <c r="BC259" s="11">
        <f t="shared" si="478"/>
        <v>141131.87917024552</v>
      </c>
      <c r="BD259" s="11">
        <f t="shared" si="478"/>
        <v>124924.56317097454</v>
      </c>
      <c r="BE259" s="11">
        <f t="shared" si="478"/>
        <v>150415.99200824686</v>
      </c>
      <c r="BF259" s="11">
        <f t="shared" si="478"/>
        <v>146150.6511172707</v>
      </c>
      <c r="BG259" s="11">
        <f t="shared" si="478"/>
        <v>145220.43044942984</v>
      </c>
      <c r="BH259" s="11">
        <f t="shared" si="478"/>
        <v>143591.44658268502</v>
      </c>
      <c r="BI259" s="11">
        <f t="shared" si="478"/>
        <v>130871.25296869999</v>
      </c>
      <c r="BJ259" s="11">
        <f t="shared" ref="BJ259:BS259" si="479">+BJ11++BJ18+BJ79+BJ179</f>
        <v>129336.69999999995</v>
      </c>
      <c r="BK259" s="11">
        <f t="shared" si="479"/>
        <v>128918.19999999998</v>
      </c>
      <c r="BL259" s="11">
        <f t="shared" si="479"/>
        <v>127997.29999999997</v>
      </c>
      <c r="BM259" s="11">
        <f t="shared" si="479"/>
        <v>127096.50000000001</v>
      </c>
      <c r="BN259" s="11">
        <f t="shared" si="479"/>
        <v>126725.69999999995</v>
      </c>
      <c r="BO259" s="11">
        <f t="shared" si="479"/>
        <v>126515.3</v>
      </c>
      <c r="BP259" s="11">
        <f t="shared" si="479"/>
        <v>126529.80000000003</v>
      </c>
      <c r="BQ259" s="11">
        <f t="shared" si="479"/>
        <v>126616.10999999999</v>
      </c>
      <c r="BR259" s="11">
        <f t="shared" si="479"/>
        <v>126720.6</v>
      </c>
      <c r="BS259" s="11">
        <f t="shared" si="479"/>
        <v>122708.39074956017</v>
      </c>
      <c r="BT259" s="11">
        <f t="shared" ref="BT259:BU259" si="480">+BT11++BT18+BT79+BT179</f>
        <v>124792.89999999998</v>
      </c>
      <c r="BU259" s="11">
        <f t="shared" si="480"/>
        <v>124507.8</v>
      </c>
      <c r="BV259" s="11">
        <f t="shared" ref="BV259:CC259" si="481">+BV11++BV18+BV79+BV179</f>
        <v>123445.20600000009</v>
      </c>
      <c r="BW259" s="11">
        <f t="shared" si="481"/>
        <v>122899.89480000011</v>
      </c>
      <c r="BX259" s="11">
        <f t="shared" si="481"/>
        <v>122942.74884000007</v>
      </c>
      <c r="BY259" s="11">
        <f t="shared" si="481"/>
        <v>122992.50815014674</v>
      </c>
      <c r="BZ259" s="11">
        <f t="shared" si="481"/>
        <v>122172.60057209796</v>
      </c>
      <c r="CA259" s="11">
        <f t="shared" si="481"/>
        <v>121861.00272880049</v>
      </c>
      <c r="CB259" s="11">
        <f t="shared" si="481"/>
        <v>121713.67954221845</v>
      </c>
      <c r="CC259" s="11">
        <f t="shared" si="481"/>
        <v>121430.78355215502</v>
      </c>
      <c r="CD259" s="11"/>
    </row>
    <row r="260" spans="2:82" x14ac:dyDescent="0.2">
      <c r="B260" s="8">
        <v>17</v>
      </c>
      <c r="C260" s="8" t="s">
        <v>16</v>
      </c>
      <c r="D260" s="11">
        <f>+D16+D81+D103+D104+D106+D112+D116+D119+D144+D176+D189+D208+D215+D235</f>
        <v>0</v>
      </c>
      <c r="E260" s="11">
        <f t="shared" ref="E260:BI260" si="482">+E16+E81+E103+E104+E106+E112+E116+E119+E144+E176+E189+E208+E215+E235</f>
        <v>0</v>
      </c>
      <c r="F260" s="11">
        <f t="shared" si="482"/>
        <v>9.9753523739711998</v>
      </c>
      <c r="G260" s="11">
        <f t="shared" si="482"/>
        <v>47.304760979976137</v>
      </c>
      <c r="H260" s="11">
        <f t="shared" si="482"/>
        <v>280.34889374617455</v>
      </c>
      <c r="I260" s="11">
        <f t="shared" si="482"/>
        <v>1429.7939925801866</v>
      </c>
      <c r="J260" s="11">
        <f t="shared" si="482"/>
        <v>7640.6918501792843</v>
      </c>
      <c r="K260" s="11">
        <f t="shared" si="482"/>
        <v>8772.5320865028625</v>
      </c>
      <c r="L260" s="11">
        <f t="shared" si="482"/>
        <v>7394.6355103614442</v>
      </c>
      <c r="M260" s="11">
        <f t="shared" si="482"/>
        <v>8058.0657486857508</v>
      </c>
      <c r="N260" s="11">
        <f t="shared" si="482"/>
        <v>9222.294229911</v>
      </c>
      <c r="O260" s="11">
        <f t="shared" si="482"/>
        <v>10346.105128594963</v>
      </c>
      <c r="P260" s="131">
        <f t="shared" si="482"/>
        <v>11817.724424317439</v>
      </c>
      <c r="Q260" s="11">
        <f t="shared" si="482"/>
        <v>13714.508658840976</v>
      </c>
      <c r="R260" s="11">
        <f t="shared" si="482"/>
        <v>12203.784375785428</v>
      </c>
      <c r="S260" s="11">
        <f t="shared" si="482"/>
        <v>10968.168923621939</v>
      </c>
      <c r="T260" s="11">
        <f t="shared" si="482"/>
        <v>9987.4188001979674</v>
      </c>
      <c r="U260" s="11">
        <f t="shared" si="482"/>
        <v>9368.8495719377988</v>
      </c>
      <c r="V260" s="11">
        <f t="shared" si="482"/>
        <v>8886.476134929675</v>
      </c>
      <c r="W260" s="11">
        <f t="shared" si="482"/>
        <v>9865.7507093155946</v>
      </c>
      <c r="X260" s="11">
        <f t="shared" si="482"/>
        <v>8122.015607639898</v>
      </c>
      <c r="Y260" s="11">
        <f t="shared" si="482"/>
        <v>8038.3334361523021</v>
      </c>
      <c r="Z260" s="11">
        <f t="shared" si="482"/>
        <v>7848.0790456496798</v>
      </c>
      <c r="AA260" s="11">
        <f t="shared" si="482"/>
        <v>6140.3869500227011</v>
      </c>
      <c r="AB260" s="11">
        <f t="shared" si="482"/>
        <v>5748.8419572362582</v>
      </c>
      <c r="AC260" s="11">
        <f t="shared" si="482"/>
        <v>5945.7526630800139</v>
      </c>
      <c r="AD260" s="11">
        <f t="shared" si="482"/>
        <v>7044.0800798754135</v>
      </c>
      <c r="AE260" s="11">
        <f t="shared" si="482"/>
        <v>6609.0298471322021</v>
      </c>
      <c r="AF260" s="11">
        <f t="shared" si="482"/>
        <v>6758.6534440075393</v>
      </c>
      <c r="AG260" s="11">
        <f t="shared" si="482"/>
        <v>6837.165182282105</v>
      </c>
      <c r="AH260" s="11">
        <f t="shared" si="482"/>
        <v>6917.1178739459174</v>
      </c>
      <c r="AI260" s="11">
        <f t="shared" si="482"/>
        <v>6998.5467374276268</v>
      </c>
      <c r="AJ260" s="11">
        <f t="shared" si="482"/>
        <v>7081.4886013549249</v>
      </c>
      <c r="AK260" s="11">
        <f t="shared" si="482"/>
        <v>7165.9819309803361</v>
      </c>
      <c r="AL260" s="11">
        <f t="shared" si="482"/>
        <v>7252.0668389512284</v>
      </c>
      <c r="AM260" s="11">
        <f t="shared" si="482"/>
        <v>7339.7850744868892</v>
      </c>
      <c r="AN260" s="11">
        <f t="shared" si="482"/>
        <v>7429.1799829516021</v>
      </c>
      <c r="AO260" s="11">
        <f t="shared" si="482"/>
        <v>7520.2964248614398</v>
      </c>
      <c r="AP260" s="11">
        <f t="shared" si="482"/>
        <v>10191.304061199178</v>
      </c>
      <c r="AQ260" s="11">
        <f t="shared" si="482"/>
        <v>10295.932039957121</v>
      </c>
      <c r="AR260" s="11">
        <f t="shared" si="482"/>
        <v>10683.866089296222</v>
      </c>
      <c r="AS260" s="11">
        <f t="shared" si="482"/>
        <v>11052.768263473648</v>
      </c>
      <c r="AT260" s="11">
        <f t="shared" si="482"/>
        <v>11420.154377790375</v>
      </c>
      <c r="AU260" s="11">
        <f t="shared" si="482"/>
        <v>11785.542233921167</v>
      </c>
      <c r="AV260" s="11">
        <f t="shared" si="482"/>
        <v>12219.477792766789</v>
      </c>
      <c r="AW260" s="11">
        <f t="shared" si="482"/>
        <v>13601.669874939818</v>
      </c>
      <c r="AX260" s="11">
        <f t="shared" si="482"/>
        <v>14961.352881333298</v>
      </c>
      <c r="AY260" s="11">
        <f t="shared" si="482"/>
        <v>15801.172905907719</v>
      </c>
      <c r="AZ260" s="11">
        <f t="shared" si="482"/>
        <v>16628.984139253247</v>
      </c>
      <c r="BA260" s="11">
        <f t="shared" si="482"/>
        <v>17523.750228418503</v>
      </c>
      <c r="BB260" s="11">
        <f t="shared" si="482"/>
        <v>18343.433348897008</v>
      </c>
      <c r="BC260" s="11">
        <f t="shared" si="482"/>
        <v>21408.113338898751</v>
      </c>
      <c r="BD260" s="11">
        <f t="shared" si="482"/>
        <v>23799.511191276586</v>
      </c>
      <c r="BE260" s="11">
        <f t="shared" si="482"/>
        <v>30062</v>
      </c>
      <c r="BF260" s="11">
        <f t="shared" si="482"/>
        <v>30754</v>
      </c>
      <c r="BG260" s="11">
        <f t="shared" si="482"/>
        <v>29615</v>
      </c>
      <c r="BH260" s="11">
        <f t="shared" si="482"/>
        <v>34189.199999999997</v>
      </c>
      <c r="BI260" s="11">
        <f t="shared" si="482"/>
        <v>33937.199999999997</v>
      </c>
      <c r="BJ260" s="11">
        <f t="shared" ref="BJ260:BS260" si="483">+BJ16+BJ81+BJ103+BJ104+BJ106+BJ112+BJ116+BJ119+BJ144+BJ176+BJ189+BJ208+BJ215+BJ235</f>
        <v>34987.800000000003</v>
      </c>
      <c r="BK260" s="11">
        <f t="shared" si="483"/>
        <v>35765.600000000006</v>
      </c>
      <c r="BL260" s="11">
        <f t="shared" si="483"/>
        <v>35744.9</v>
      </c>
      <c r="BM260" s="11">
        <f t="shared" si="483"/>
        <v>35979.5</v>
      </c>
      <c r="BN260" s="11">
        <f t="shared" si="483"/>
        <v>36166</v>
      </c>
      <c r="BO260" s="11">
        <f t="shared" si="483"/>
        <v>35982.050000000003</v>
      </c>
      <c r="BP260" s="11">
        <f t="shared" si="483"/>
        <v>36454.399999999994</v>
      </c>
      <c r="BQ260" s="11">
        <f t="shared" si="483"/>
        <v>36409.4</v>
      </c>
      <c r="BR260" s="11">
        <f t="shared" si="483"/>
        <v>35834.399999999994</v>
      </c>
      <c r="BS260" s="11">
        <f t="shared" si="483"/>
        <v>34934.800000000003</v>
      </c>
      <c r="BT260" s="11">
        <f t="shared" ref="BT260:BU260" si="484">+BT16+BT81+BT103+BT104+BT106+BT112+BT116+BT119+BT144+BT176+BT189+BT208+BT215+BT235</f>
        <v>35066.399999999994</v>
      </c>
      <c r="BU260" s="11">
        <f t="shared" si="484"/>
        <v>35304.6</v>
      </c>
      <c r="BV260" s="11">
        <f t="shared" ref="BV260:CC260" si="485">+BV16+BV81+BV103+BV104+BV106+BV112+BV116+BV119+BV144+BV176+BV189+BV208+BV215+BV235</f>
        <v>34616.639999999978</v>
      </c>
      <c r="BW260" s="11">
        <f t="shared" si="485"/>
        <v>34531.651999999915</v>
      </c>
      <c r="BX260" s="11">
        <f t="shared" si="485"/>
        <v>34514.001599999887</v>
      </c>
      <c r="BY260" s="11">
        <f t="shared" si="485"/>
        <v>34388.395999999826</v>
      </c>
      <c r="BZ260" s="11">
        <f t="shared" si="485"/>
        <v>34152.267946666434</v>
      </c>
      <c r="CA260" s="11">
        <f t="shared" si="485"/>
        <v>33938.188657777486</v>
      </c>
      <c r="CB260" s="11">
        <f t="shared" si="485"/>
        <v>33891.256253629232</v>
      </c>
      <c r="CC260" s="11">
        <f t="shared" si="485"/>
        <v>33719.405848493487</v>
      </c>
      <c r="CD260" s="11"/>
    </row>
    <row r="261" spans="2:82" x14ac:dyDescent="0.2">
      <c r="B261" s="8">
        <v>18</v>
      </c>
      <c r="C261" s="8" t="s">
        <v>17</v>
      </c>
      <c r="D261" s="11">
        <f>+D4+D17+D22+D28+D42+D101+D131+D147+D164</f>
        <v>0</v>
      </c>
      <c r="E261" s="11">
        <f t="shared" ref="E261:BI261" si="486">+E4+E17+E22+E28+E42+E101+E131+E147+E164</f>
        <v>0</v>
      </c>
      <c r="F261" s="11">
        <f t="shared" si="486"/>
        <v>0</v>
      </c>
      <c r="G261" s="11">
        <f t="shared" si="486"/>
        <v>1622.4736016001502</v>
      </c>
      <c r="H261" s="11">
        <f t="shared" si="486"/>
        <v>2856.4418107912661</v>
      </c>
      <c r="I261" s="11">
        <f t="shared" si="486"/>
        <v>5095.1219445164234</v>
      </c>
      <c r="J261" s="11">
        <f t="shared" si="486"/>
        <v>9251.3305870150489</v>
      </c>
      <c r="K261" s="11">
        <f t="shared" si="486"/>
        <v>17377.156200025882</v>
      </c>
      <c r="L261" s="11">
        <f t="shared" si="486"/>
        <v>30156.551645248397</v>
      </c>
      <c r="M261" s="11">
        <f t="shared" si="486"/>
        <v>52568.730121038308</v>
      </c>
      <c r="N261" s="11">
        <f t="shared" si="486"/>
        <v>93100.05213063155</v>
      </c>
      <c r="O261" s="11">
        <f t="shared" si="486"/>
        <v>89484.600858798192</v>
      </c>
      <c r="P261" s="131">
        <f t="shared" si="486"/>
        <v>85848.929421727909</v>
      </c>
      <c r="Q261" s="11">
        <f t="shared" si="486"/>
        <v>81994.196001014716</v>
      </c>
      <c r="R261" s="11">
        <f t="shared" si="486"/>
        <v>78183.939685420599</v>
      </c>
      <c r="S261" s="11">
        <f t="shared" si="486"/>
        <v>74442.294706466622</v>
      </c>
      <c r="T261" s="11">
        <f t="shared" si="486"/>
        <v>70788.620405735099</v>
      </c>
      <c r="U261" s="11">
        <f t="shared" si="486"/>
        <v>67376.438416513221</v>
      </c>
      <c r="V261" s="11">
        <f t="shared" si="486"/>
        <v>64059.319276824026</v>
      </c>
      <c r="W261" s="11">
        <f t="shared" si="486"/>
        <v>61029.4762231325</v>
      </c>
      <c r="X261" s="11">
        <f t="shared" si="486"/>
        <v>58099.068737712762</v>
      </c>
      <c r="Y261" s="11">
        <f t="shared" si="486"/>
        <v>55151.363668241131</v>
      </c>
      <c r="Z261" s="11">
        <f t="shared" si="486"/>
        <v>52335.505976731241</v>
      </c>
      <c r="AA261" s="11">
        <f t="shared" si="486"/>
        <v>48571.144840677523</v>
      </c>
      <c r="AB261" s="11">
        <f t="shared" si="486"/>
        <v>46527.601968479576</v>
      </c>
      <c r="AC261" s="11">
        <f t="shared" si="486"/>
        <v>44292.060294332186</v>
      </c>
      <c r="AD261" s="11">
        <f t="shared" si="486"/>
        <v>44023.914410196587</v>
      </c>
      <c r="AE261" s="11">
        <f t="shared" si="486"/>
        <v>49193.771628005561</v>
      </c>
      <c r="AF261" s="11">
        <f t="shared" si="486"/>
        <v>52414.860060101906</v>
      </c>
      <c r="AG261" s="11">
        <f t="shared" si="486"/>
        <v>55849.562130947539</v>
      </c>
      <c r="AH261" s="11">
        <f t="shared" si="486"/>
        <v>59532.875486782534</v>
      </c>
      <c r="AI261" s="11">
        <f t="shared" si="486"/>
        <v>63482.769211722341</v>
      </c>
      <c r="AJ261" s="11">
        <f t="shared" si="486"/>
        <v>67718.400062326386</v>
      </c>
      <c r="AK261" s="11">
        <f t="shared" si="486"/>
        <v>72260.170485485709</v>
      </c>
      <c r="AL261" s="11">
        <f t="shared" si="486"/>
        <v>77129.793901042387</v>
      </c>
      <c r="AM261" s="11">
        <f t="shared" si="486"/>
        <v>82350.375107129832</v>
      </c>
      <c r="AN261" s="11">
        <f t="shared" si="486"/>
        <v>87946.518678867724</v>
      </c>
      <c r="AO261" s="11">
        <f t="shared" si="486"/>
        <v>93944.484622569682</v>
      </c>
      <c r="AP261" s="11">
        <f t="shared" si="486"/>
        <v>100372.41735726492</v>
      </c>
      <c r="AQ261" s="11">
        <f t="shared" si="486"/>
        <v>107522.16168746377</v>
      </c>
      <c r="AR261" s="11">
        <f t="shared" si="486"/>
        <v>114780.99266404244</v>
      </c>
      <c r="AS261" s="11">
        <f t="shared" si="486"/>
        <v>123341.71289335006</v>
      </c>
      <c r="AT261" s="11">
        <f t="shared" si="486"/>
        <v>131455.48496369206</v>
      </c>
      <c r="AU261" s="11">
        <f t="shared" si="486"/>
        <v>133231.7157202884</v>
      </c>
      <c r="AV261" s="11">
        <f t="shared" si="486"/>
        <v>135039.62746700869</v>
      </c>
      <c r="AW261" s="11">
        <f t="shared" si="486"/>
        <v>137289.147239143</v>
      </c>
      <c r="AX261" s="11">
        <f t="shared" si="486"/>
        <v>139086.44729980014</v>
      </c>
      <c r="AY261" s="11">
        <f t="shared" si="486"/>
        <v>141507.79218184276</v>
      </c>
      <c r="AZ261" s="11">
        <f t="shared" si="486"/>
        <v>144844.40452144537</v>
      </c>
      <c r="BA261" s="11">
        <f t="shared" si="486"/>
        <v>148002.62985963663</v>
      </c>
      <c r="BB261" s="11">
        <f t="shared" si="486"/>
        <v>158734.59696939713</v>
      </c>
      <c r="BC261" s="11">
        <f t="shared" si="486"/>
        <v>169233.06197052108</v>
      </c>
      <c r="BD261" s="11">
        <f t="shared" si="486"/>
        <v>183516.80158308451</v>
      </c>
      <c r="BE261" s="11">
        <f t="shared" si="486"/>
        <v>194011.32496146392</v>
      </c>
      <c r="BF261" s="11">
        <f t="shared" si="486"/>
        <v>201476.58703327767</v>
      </c>
      <c r="BG261" s="11">
        <f t="shared" si="486"/>
        <v>205992.15264924345</v>
      </c>
      <c r="BH261" s="11">
        <f t="shared" si="486"/>
        <v>208141.48132645403</v>
      </c>
      <c r="BI261" s="11">
        <f t="shared" si="486"/>
        <v>210785.39999999997</v>
      </c>
      <c r="BJ261" s="11">
        <f t="shared" ref="BJ261:BS261" si="487">+BJ4+BJ17+BJ22+BJ28+BJ42+BJ101+BJ131+BJ147+BJ164</f>
        <v>213054</v>
      </c>
      <c r="BK261" s="11">
        <f t="shared" si="487"/>
        <v>212861.99999999997</v>
      </c>
      <c r="BL261" s="11">
        <f t="shared" si="487"/>
        <v>213299</v>
      </c>
      <c r="BM261" s="11">
        <f t="shared" si="487"/>
        <v>212833</v>
      </c>
      <c r="BN261" s="11">
        <f t="shared" si="487"/>
        <v>212833</v>
      </c>
      <c r="BO261" s="11">
        <f t="shared" si="487"/>
        <v>213038</v>
      </c>
      <c r="BP261" s="11">
        <f t="shared" si="487"/>
        <v>212328.99999999997</v>
      </c>
      <c r="BQ261" s="11">
        <f t="shared" si="487"/>
        <v>211673.99999999997</v>
      </c>
      <c r="BR261" s="11">
        <f t="shared" si="487"/>
        <v>212158.99999999994</v>
      </c>
      <c r="BS261" s="11">
        <f t="shared" si="487"/>
        <v>211664</v>
      </c>
      <c r="BT261" s="11">
        <f t="shared" ref="BT261:BU261" si="488">+BT4+BT17+BT22+BT28+BT42+BT101+BT131+BT147+BT164</f>
        <v>212652.29999999996</v>
      </c>
      <c r="BU261" s="11">
        <f t="shared" si="488"/>
        <v>212169.99999999997</v>
      </c>
      <c r="BV261" s="11">
        <f t="shared" ref="BV261:CC261" si="489">+BV4+BV17+BV22+BV28+BV42+BV101+BV131+BV147+BV164</f>
        <v>212509.45</v>
      </c>
      <c r="BW261" s="11">
        <f t="shared" si="489"/>
        <v>212593.02000000014</v>
      </c>
      <c r="BX261" s="11">
        <f t="shared" si="489"/>
        <v>212832.31099999996</v>
      </c>
      <c r="BY261" s="11">
        <f t="shared" si="489"/>
        <v>213003.83000000002</v>
      </c>
      <c r="BZ261" s="11">
        <f t="shared" si="489"/>
        <v>213009.63380000007</v>
      </c>
      <c r="CA261" s="11">
        <f t="shared" si="489"/>
        <v>213278.43413333339</v>
      </c>
      <c r="CB261" s="11">
        <f t="shared" si="489"/>
        <v>213397.7412622222</v>
      </c>
      <c r="CC261" s="11">
        <f t="shared" si="489"/>
        <v>213555.93965037033</v>
      </c>
      <c r="CD261" s="11"/>
    </row>
    <row r="262" spans="2:82" x14ac:dyDescent="0.2">
      <c r="B262" s="8">
        <v>19</v>
      </c>
      <c r="C262" s="8" t="s">
        <v>18</v>
      </c>
      <c r="D262" s="11">
        <f>+D114+D115</f>
        <v>0</v>
      </c>
      <c r="E262" s="11">
        <f t="shared" ref="E262:BI262" si="490">+E114+E115</f>
        <v>0</v>
      </c>
      <c r="F262" s="11">
        <f t="shared" si="490"/>
        <v>0</v>
      </c>
      <c r="G262" s="11">
        <f t="shared" si="490"/>
        <v>0</v>
      </c>
      <c r="H262" s="11">
        <f t="shared" si="490"/>
        <v>0</v>
      </c>
      <c r="I262" s="11">
        <f t="shared" si="490"/>
        <v>7.0951351166035703</v>
      </c>
      <c r="J262" s="11">
        <f t="shared" si="490"/>
        <v>26.606756687263392</v>
      </c>
      <c r="K262" s="11">
        <f t="shared" si="490"/>
        <v>99.775337577237735</v>
      </c>
      <c r="L262" s="11">
        <f t="shared" si="490"/>
        <v>115.75547800485137</v>
      </c>
      <c r="M262" s="11">
        <f t="shared" si="490"/>
        <v>131.41884698759884</v>
      </c>
      <c r="N262" s="11">
        <f t="shared" si="490"/>
        <v>143.40805084895533</v>
      </c>
      <c r="O262" s="11">
        <f t="shared" si="490"/>
        <v>187.02545761765916</v>
      </c>
      <c r="P262" s="131">
        <f t="shared" si="490"/>
        <v>243.99002853426958</v>
      </c>
      <c r="Q262" s="11">
        <f t="shared" si="490"/>
        <v>318.37384232383732</v>
      </c>
      <c r="R262" s="11">
        <f t="shared" si="490"/>
        <v>415.46660469025971</v>
      </c>
      <c r="S262" s="11">
        <f t="shared" si="490"/>
        <v>542.11970307162278</v>
      </c>
      <c r="T262" s="11">
        <f t="shared" si="490"/>
        <v>707.1731424388521</v>
      </c>
      <c r="U262" s="11">
        <f t="shared" si="490"/>
        <v>921.97460796785845</v>
      </c>
      <c r="V262" s="11">
        <f t="shared" si="490"/>
        <v>1200.9911958873561</v>
      </c>
      <c r="W262" s="11">
        <f t="shared" si="490"/>
        <v>1311.8390066811519</v>
      </c>
      <c r="X262" s="11">
        <f t="shared" si="490"/>
        <v>1411.1749753766267</v>
      </c>
      <c r="Y262" s="11">
        <f t="shared" si="490"/>
        <v>1633.7704686769193</v>
      </c>
      <c r="Z262" s="11">
        <f t="shared" si="490"/>
        <v>2092.563866331564</v>
      </c>
      <c r="AA262" s="11">
        <f t="shared" si="490"/>
        <v>1499.3101420094013</v>
      </c>
      <c r="AB262" s="11">
        <f t="shared" si="490"/>
        <v>1658.9234874097024</v>
      </c>
      <c r="AC262" s="11">
        <f t="shared" si="490"/>
        <v>1780.075013710948</v>
      </c>
      <c r="AD262" s="11">
        <f t="shared" si="490"/>
        <v>2058.4485322560085</v>
      </c>
      <c r="AE262" s="11">
        <f t="shared" si="490"/>
        <v>2323.9376254496301</v>
      </c>
      <c r="AF262" s="11">
        <f t="shared" si="490"/>
        <v>2523.5849201665033</v>
      </c>
      <c r="AG262" s="11">
        <f t="shared" si="490"/>
        <v>2652.4834625890535</v>
      </c>
      <c r="AH262" s="11">
        <f t="shared" si="490"/>
        <v>2786.7271325989145</v>
      </c>
      <c r="AI262" s="11">
        <f t="shared" si="490"/>
        <v>2926.3360106141263</v>
      </c>
      <c r="AJ262" s="11">
        <f t="shared" si="490"/>
        <v>3071.2870395431855</v>
      </c>
      <c r="AK262" s="11">
        <f t="shared" si="490"/>
        <v>3221.5035654343365</v>
      </c>
      <c r="AL262" s="11">
        <f t="shared" si="490"/>
        <v>3376.8425098203361</v>
      </c>
      <c r="AM262" s="11">
        <f t="shared" si="490"/>
        <v>3537.0785444235175</v>
      </c>
      <c r="AN262" s="11">
        <f t="shared" si="490"/>
        <v>3701.8844298146314</v>
      </c>
      <c r="AO262" s="11">
        <f t="shared" si="490"/>
        <v>3870.8063836720748</v>
      </c>
      <c r="AP262" s="11">
        <f t="shared" si="490"/>
        <v>4043.232917110076</v>
      </c>
      <c r="AQ262" s="11">
        <f t="shared" si="490"/>
        <v>4218.3549474022202</v>
      </c>
      <c r="AR262" s="11">
        <f t="shared" si="490"/>
        <v>4183.7557555762614</v>
      </c>
      <c r="AS262" s="11">
        <f t="shared" si="490"/>
        <v>4098.8245722850997</v>
      </c>
      <c r="AT262" s="11">
        <f t="shared" si="490"/>
        <v>4008.3722377878771</v>
      </c>
      <c r="AU262" s="11">
        <f t="shared" si="490"/>
        <v>3934.268325474914</v>
      </c>
      <c r="AV262" s="11">
        <f t="shared" si="490"/>
        <v>3851.4178396350626</v>
      </c>
      <c r="AW262" s="11">
        <f t="shared" si="490"/>
        <v>3743.7373900190769</v>
      </c>
      <c r="AX262" s="11">
        <f t="shared" si="490"/>
        <v>3632.4890459317694</v>
      </c>
      <c r="AY262" s="11">
        <f t="shared" si="490"/>
        <v>3508.0524664888749</v>
      </c>
      <c r="AZ262" s="11">
        <f t="shared" si="490"/>
        <v>3399.5136237136121</v>
      </c>
      <c r="BA262" s="11">
        <f t="shared" si="490"/>
        <v>3801.5405529944819</v>
      </c>
      <c r="BB262" s="11">
        <f t="shared" si="490"/>
        <v>4211.1835066152944</v>
      </c>
      <c r="BC262" s="11">
        <f t="shared" si="490"/>
        <v>4455.0958180845901</v>
      </c>
      <c r="BD262" s="11">
        <f t="shared" si="490"/>
        <v>4775.3496226932821</v>
      </c>
      <c r="BE262" s="11">
        <f t="shared" si="490"/>
        <v>4425</v>
      </c>
      <c r="BF262" s="11">
        <f t="shared" si="490"/>
        <v>4628</v>
      </c>
      <c r="BG262" s="11">
        <f t="shared" si="490"/>
        <v>4661</v>
      </c>
      <c r="BH262" s="11">
        <f t="shared" si="490"/>
        <v>4577</v>
      </c>
      <c r="BI262" s="11">
        <f t="shared" si="490"/>
        <v>4718</v>
      </c>
      <c r="BJ262" s="11">
        <f t="shared" ref="BJ262:BS262" si="491">+BJ114+BJ115</f>
        <v>4689</v>
      </c>
      <c r="BK262" s="11">
        <f t="shared" si="491"/>
        <v>4763</v>
      </c>
      <c r="BL262" s="11">
        <f t="shared" si="491"/>
        <v>4746</v>
      </c>
      <c r="BM262" s="11">
        <f t="shared" si="491"/>
        <v>4736</v>
      </c>
      <c r="BN262" s="11">
        <f t="shared" si="491"/>
        <v>4774</v>
      </c>
      <c r="BO262" s="11">
        <f t="shared" si="491"/>
        <v>4700</v>
      </c>
      <c r="BP262" s="11">
        <f t="shared" si="491"/>
        <v>4682</v>
      </c>
      <c r="BQ262" s="11">
        <f t="shared" si="491"/>
        <v>4647</v>
      </c>
      <c r="BR262" s="11">
        <f t="shared" si="491"/>
        <v>4651</v>
      </c>
      <c r="BS262" s="11">
        <f t="shared" si="491"/>
        <v>4345</v>
      </c>
      <c r="BT262" s="11">
        <f t="shared" ref="BT262:BU262" si="492">+BT114+BT115</f>
        <v>4278</v>
      </c>
      <c r="BU262" s="11">
        <f t="shared" si="492"/>
        <v>4310</v>
      </c>
      <c r="BV262" s="11">
        <f t="shared" ref="BV262:CC262" si="493">+BV114+BV115</f>
        <v>4132.1000000000022</v>
      </c>
      <c r="BW262" s="11">
        <f t="shared" si="493"/>
        <v>4021.3799999999828</v>
      </c>
      <c r="BX262" s="11">
        <f t="shared" si="493"/>
        <v>3979.3539999999812</v>
      </c>
      <c r="BY262" s="11">
        <f t="shared" si="493"/>
        <v>3900.0399999999645</v>
      </c>
      <c r="BZ262" s="11">
        <f t="shared" si="493"/>
        <v>3804.2331999999478</v>
      </c>
      <c r="CA262" s="11">
        <f t="shared" si="493"/>
        <v>3697.8138666666127</v>
      </c>
      <c r="CB262" s="11">
        <f t="shared" si="493"/>
        <v>3632.2683377776884</v>
      </c>
      <c r="CC262" s="11">
        <f t="shared" si="493"/>
        <v>3550.5830162962047</v>
      </c>
      <c r="CD262" s="11"/>
    </row>
    <row r="263" spans="2:82" x14ac:dyDescent="0.2">
      <c r="B263" s="8">
        <v>20</v>
      </c>
      <c r="C263" s="8" t="s">
        <v>19</v>
      </c>
      <c r="D263" s="11">
        <f>+D45+D46+D98+D127+D139</f>
        <v>0</v>
      </c>
      <c r="E263" s="11">
        <f t="shared" ref="E263:BI263" si="494">+E45+E46+E98+E127+E139</f>
        <v>0</v>
      </c>
      <c r="F263" s="11">
        <f t="shared" si="494"/>
        <v>0</v>
      </c>
      <c r="G263" s="11">
        <f t="shared" si="494"/>
        <v>30.821785317198273</v>
      </c>
      <c r="H263" s="11">
        <f t="shared" si="494"/>
        <v>125.55787576415182</v>
      </c>
      <c r="I263" s="11">
        <f t="shared" si="494"/>
        <v>469.68281551959348</v>
      </c>
      <c r="J263" s="11">
        <f t="shared" si="494"/>
        <v>1348.4882913245694</v>
      </c>
      <c r="K263" s="11">
        <f t="shared" si="494"/>
        <v>3010.9640111600852</v>
      </c>
      <c r="L263" s="11">
        <f t="shared" si="494"/>
        <v>6214.2251241242047</v>
      </c>
      <c r="M263" s="11">
        <f t="shared" si="494"/>
        <v>12275.831094708805</v>
      </c>
      <c r="N263" s="11">
        <f t="shared" si="494"/>
        <v>24350.71740565099</v>
      </c>
      <c r="O263" s="11">
        <f t="shared" si="494"/>
        <v>22071.490434043506</v>
      </c>
      <c r="P263" s="131">
        <f t="shared" si="494"/>
        <v>18970.001536376014</v>
      </c>
      <c r="Q263" s="11">
        <f t="shared" si="494"/>
        <v>10020.853602792275</v>
      </c>
      <c r="R263" s="11">
        <f t="shared" si="494"/>
        <v>13854.098594846839</v>
      </c>
      <c r="S263" s="11">
        <f t="shared" si="494"/>
        <v>17448.444484522344</v>
      </c>
      <c r="T263" s="11">
        <f t="shared" si="494"/>
        <v>23841.412451032607</v>
      </c>
      <c r="U263" s="11">
        <f t="shared" si="494"/>
        <v>20263.743364279773</v>
      </c>
      <c r="V263" s="11">
        <f t="shared" si="494"/>
        <v>16332.78465682069</v>
      </c>
      <c r="W263" s="11">
        <f t="shared" si="494"/>
        <v>20088.432872979054</v>
      </c>
      <c r="X263" s="11">
        <f t="shared" si="494"/>
        <v>19230.633454418748</v>
      </c>
      <c r="Y263" s="11">
        <f t="shared" si="494"/>
        <v>47341.001325148085</v>
      </c>
      <c r="Z263" s="11">
        <f t="shared" si="494"/>
        <v>55276.194832313406</v>
      </c>
      <c r="AA263" s="11">
        <f t="shared" si="494"/>
        <v>44205.074658783342</v>
      </c>
      <c r="AB263" s="11">
        <f t="shared" si="494"/>
        <v>40268.552438707527</v>
      </c>
      <c r="AC263" s="11">
        <f t="shared" si="494"/>
        <v>52409.552965685936</v>
      </c>
      <c r="AD263" s="11">
        <f t="shared" si="494"/>
        <v>57236.756857984677</v>
      </c>
      <c r="AE263" s="11">
        <f t="shared" si="494"/>
        <v>59931.404897406632</v>
      </c>
      <c r="AF263" s="11">
        <f t="shared" si="494"/>
        <v>62584.945092798458</v>
      </c>
      <c r="AG263" s="11">
        <f t="shared" si="494"/>
        <v>65517.001661135684</v>
      </c>
      <c r="AH263" s="11">
        <f t="shared" si="494"/>
        <v>66876.196123689733</v>
      </c>
      <c r="AI263" s="11">
        <f t="shared" si="494"/>
        <v>67550.073893219524</v>
      </c>
      <c r="AJ263" s="11">
        <f t="shared" si="494"/>
        <v>68749.219365796875</v>
      </c>
      <c r="AK263" s="11">
        <f t="shared" si="494"/>
        <v>69536.983470509484</v>
      </c>
      <c r="AL263" s="11">
        <f t="shared" si="494"/>
        <v>70492.3251341266</v>
      </c>
      <c r="AM263" s="11">
        <f t="shared" si="494"/>
        <v>72408.492309394991</v>
      </c>
      <c r="AN263" s="11">
        <f t="shared" si="494"/>
        <v>74690.29528295582</v>
      </c>
      <c r="AO263" s="11">
        <f t="shared" si="494"/>
        <v>76837.865759962078</v>
      </c>
      <c r="AP263" s="11">
        <f t="shared" si="494"/>
        <v>80238.368134160439</v>
      </c>
      <c r="AQ263" s="11">
        <f t="shared" si="494"/>
        <v>82792.839594934558</v>
      </c>
      <c r="AR263" s="11">
        <f t="shared" si="494"/>
        <v>84013.178753843778</v>
      </c>
      <c r="AS263" s="11">
        <f t="shared" si="494"/>
        <v>84518.031130966905</v>
      </c>
      <c r="AT263" s="11">
        <f t="shared" si="494"/>
        <v>85016.975137199144</v>
      </c>
      <c r="AU263" s="11">
        <f t="shared" si="494"/>
        <v>85349.457478957018</v>
      </c>
      <c r="AV263" s="11">
        <f t="shared" si="494"/>
        <v>85247.811206723811</v>
      </c>
      <c r="AW263" s="11">
        <f t="shared" si="494"/>
        <v>85674.657485846998</v>
      </c>
      <c r="AX263" s="11">
        <f t="shared" si="494"/>
        <v>88069.255196839891</v>
      </c>
      <c r="AY263" s="11">
        <f t="shared" si="494"/>
        <v>90568.410189330913</v>
      </c>
      <c r="AZ263" s="11">
        <f t="shared" si="494"/>
        <v>93652.131540475501</v>
      </c>
      <c r="BA263" s="11">
        <f t="shared" si="494"/>
        <v>99400.174473842999</v>
      </c>
      <c r="BB263" s="11">
        <f t="shared" si="494"/>
        <v>104163.95944448818</v>
      </c>
      <c r="BC263" s="11">
        <f t="shared" si="494"/>
        <v>104515.56180597468</v>
      </c>
      <c r="BD263" s="11">
        <f t="shared" si="494"/>
        <v>105177.30852950321</v>
      </c>
      <c r="BE263" s="11">
        <f t="shared" si="494"/>
        <v>106373.937928</v>
      </c>
      <c r="BF263" s="11">
        <f t="shared" si="494"/>
        <v>103763.937928</v>
      </c>
      <c r="BG263" s="11">
        <f t="shared" si="494"/>
        <v>101902.937928</v>
      </c>
      <c r="BH263" s="11">
        <f t="shared" si="494"/>
        <v>133269.937928</v>
      </c>
      <c r="BI263" s="11">
        <f t="shared" si="494"/>
        <v>133879.937928</v>
      </c>
      <c r="BJ263" s="11">
        <f t="shared" ref="BJ263:BS263" si="495">+BJ45+BJ46+BJ98+BJ127+BJ139</f>
        <v>132766.937928</v>
      </c>
      <c r="BK263" s="11">
        <f t="shared" si="495"/>
        <v>131767.937928</v>
      </c>
      <c r="BL263" s="11">
        <f t="shared" si="495"/>
        <v>129861.937928</v>
      </c>
      <c r="BM263" s="11">
        <f t="shared" si="495"/>
        <v>135768.13792800001</v>
      </c>
      <c r="BN263" s="11">
        <f t="shared" si="495"/>
        <v>132228.13792800001</v>
      </c>
      <c r="BO263" s="11">
        <f t="shared" si="495"/>
        <v>132196.13792800001</v>
      </c>
      <c r="BP263" s="11">
        <f t="shared" si="495"/>
        <v>123920.937928</v>
      </c>
      <c r="BQ263" s="11">
        <f t="shared" si="495"/>
        <v>123982.937928</v>
      </c>
      <c r="BR263" s="11">
        <f t="shared" si="495"/>
        <v>125783.937928</v>
      </c>
      <c r="BS263" s="11">
        <f t="shared" si="495"/>
        <v>123656.437928</v>
      </c>
      <c r="BT263" s="11">
        <f t="shared" ref="BT263:BU263" si="496">+BT45+BT46+BT98+BT127+BT139</f>
        <v>123648.437928</v>
      </c>
      <c r="BU263" s="11">
        <f t="shared" si="496"/>
        <v>123680.03792800001</v>
      </c>
      <c r="BV263" s="11">
        <f t="shared" ref="BV263:CC263" si="497">+BV45+BV46+BV98+BV127+BV139</f>
        <v>123327.96792799991</v>
      </c>
      <c r="BW263" s="11">
        <f t="shared" si="497"/>
        <v>122552.86192799997</v>
      </c>
      <c r="BX263" s="11">
        <f t="shared" si="497"/>
        <v>122614.86212799998</v>
      </c>
      <c r="BY263" s="11">
        <f t="shared" si="497"/>
        <v>122362.09992799989</v>
      </c>
      <c r="BZ263" s="11">
        <f t="shared" si="497"/>
        <v>121990.8122879999</v>
      </c>
      <c r="CA263" s="11">
        <f t="shared" si="497"/>
        <v>121626.60048799982</v>
      </c>
      <c r="CB263" s="11">
        <f t="shared" si="497"/>
        <v>121367.95928266647</v>
      </c>
      <c r="CC263" s="11">
        <f t="shared" si="497"/>
        <v>121159.80742844427</v>
      </c>
      <c r="CD263" s="11"/>
    </row>
    <row r="264" spans="2:82" x14ac:dyDescent="0.2">
      <c r="B264" s="8">
        <v>21</v>
      </c>
      <c r="C264" s="8" t="s">
        <v>20</v>
      </c>
      <c r="D264" s="11">
        <f>+D31+D33+D36+D118++D130+D169+D174+D193+D195+D210</f>
        <v>0</v>
      </c>
      <c r="E264" s="11">
        <f t="shared" ref="E264:BI264" si="498">+E31+E33+E36+E118++E130+E169+E174+E193+E195+E210</f>
        <v>0</v>
      </c>
      <c r="F264" s="11">
        <f t="shared" si="498"/>
        <v>0</v>
      </c>
      <c r="G264" s="11">
        <f t="shared" si="498"/>
        <v>0</v>
      </c>
      <c r="H264" s="11">
        <f t="shared" si="498"/>
        <v>0</v>
      </c>
      <c r="I264" s="11">
        <f t="shared" si="498"/>
        <v>11.677004461868552</v>
      </c>
      <c r="J264" s="11">
        <f t="shared" si="498"/>
        <v>54.348771331172387</v>
      </c>
      <c r="K264" s="11">
        <f t="shared" si="498"/>
        <v>224.12890226124875</v>
      </c>
      <c r="L264" s="11">
        <f t="shared" si="498"/>
        <v>254.51499234665272</v>
      </c>
      <c r="M264" s="11">
        <f t="shared" si="498"/>
        <v>485.02980685301247</v>
      </c>
      <c r="N264" s="11">
        <f t="shared" si="498"/>
        <v>820.10662076178858</v>
      </c>
      <c r="O264" s="11">
        <f t="shared" si="498"/>
        <v>890.74108308094799</v>
      </c>
      <c r="P264" s="131">
        <f t="shared" si="498"/>
        <v>963.08017169319669</v>
      </c>
      <c r="Q264" s="11">
        <f t="shared" si="498"/>
        <v>1037.5809024006232</v>
      </c>
      <c r="R264" s="11">
        <f t="shared" si="498"/>
        <v>1114.7560156834509</v>
      </c>
      <c r="S264" s="11">
        <f t="shared" si="498"/>
        <v>1195.3352054365903</v>
      </c>
      <c r="T264" s="11">
        <f t="shared" si="498"/>
        <v>1280.3710467163812</v>
      </c>
      <c r="U264" s="11">
        <f t="shared" si="498"/>
        <v>1371.397444544104</v>
      </c>
      <c r="V264" s="11">
        <f t="shared" si="498"/>
        <v>1470.6667884171029</v>
      </c>
      <c r="W264" s="11">
        <f t="shared" si="498"/>
        <v>1549.9396038954735</v>
      </c>
      <c r="X264" s="11">
        <f t="shared" si="498"/>
        <v>1629.0289197450238</v>
      </c>
      <c r="Y264" s="11">
        <f t="shared" si="498"/>
        <v>2000.3985533278719</v>
      </c>
      <c r="Z264" s="11">
        <f t="shared" si="498"/>
        <v>2371.5796931696404</v>
      </c>
      <c r="AA264" s="11">
        <f t="shared" si="498"/>
        <v>2516.4906738676086</v>
      </c>
      <c r="AB264" s="11">
        <f t="shared" si="498"/>
        <v>2905.0363521441741</v>
      </c>
      <c r="AC264" s="11">
        <f t="shared" si="498"/>
        <v>3292.9976154809706</v>
      </c>
      <c r="AD264" s="11">
        <f t="shared" si="498"/>
        <v>3868.452093095299</v>
      </c>
      <c r="AE264" s="11">
        <f t="shared" si="498"/>
        <v>4503.8748578702871</v>
      </c>
      <c r="AF264" s="11">
        <f t="shared" si="498"/>
        <v>4657.6635559472052</v>
      </c>
      <c r="AG264" s="11">
        <f t="shared" si="498"/>
        <v>4819.1605811906229</v>
      </c>
      <c r="AH264" s="11">
        <f t="shared" si="498"/>
        <v>4980.9867262147054</v>
      </c>
      <c r="AI264" s="11">
        <f t="shared" si="498"/>
        <v>5143.171124855261</v>
      </c>
      <c r="AJ264" s="11">
        <f t="shared" si="498"/>
        <v>5305.748871904415</v>
      </c>
      <c r="AK264" s="11">
        <f t="shared" si="498"/>
        <v>5468.7624133479922</v>
      </c>
      <c r="AL264" s="11">
        <f t="shared" si="498"/>
        <v>5632.2632414855498</v>
      </c>
      <c r="AM264" s="11">
        <f t="shared" si="498"/>
        <v>5796.3139475031421</v>
      </c>
      <c r="AN264" s="11">
        <f t="shared" si="498"/>
        <v>5960.9906842597075</v>
      </c>
      <c r="AO264" s="11">
        <f t="shared" si="498"/>
        <v>6126.3860851034615</v>
      </c>
      <c r="AP264" s="11">
        <f t="shared" si="498"/>
        <v>6462.1315386191409</v>
      </c>
      <c r="AQ264" s="11">
        <f t="shared" si="498"/>
        <v>6802.1953979793489</v>
      </c>
      <c r="AR264" s="11">
        <f t="shared" si="498"/>
        <v>7362.479477793815</v>
      </c>
      <c r="AS264" s="11">
        <f t="shared" si="498"/>
        <v>7995.5098942258464</v>
      </c>
      <c r="AT264" s="11">
        <f t="shared" si="498"/>
        <v>8670.042394781467</v>
      </c>
      <c r="AU264" s="11">
        <f t="shared" si="498"/>
        <v>9778.2342260998812</v>
      </c>
      <c r="AV264" s="11">
        <f t="shared" si="498"/>
        <v>10884.911907442109</v>
      </c>
      <c r="AW264" s="11">
        <f t="shared" si="498"/>
        <v>12476.692211093819</v>
      </c>
      <c r="AX264" s="11">
        <f t="shared" si="498"/>
        <v>15049.929841202535</v>
      </c>
      <c r="AY264" s="11">
        <f t="shared" si="498"/>
        <v>17630.544123352021</v>
      </c>
      <c r="AZ264" s="11">
        <f t="shared" si="498"/>
        <v>21260.014992475117</v>
      </c>
      <c r="BA264" s="11">
        <f t="shared" si="498"/>
        <v>25735.211364297596</v>
      </c>
      <c r="BB264" s="11">
        <f t="shared" si="498"/>
        <v>27726.238861071535</v>
      </c>
      <c r="BC264" s="11">
        <f t="shared" si="498"/>
        <v>30456.948718204556</v>
      </c>
      <c r="BD264" s="11">
        <f t="shared" si="498"/>
        <v>33098.120864483295</v>
      </c>
      <c r="BE264" s="11">
        <f t="shared" si="498"/>
        <v>42111</v>
      </c>
      <c r="BF264" s="11">
        <f t="shared" si="498"/>
        <v>45922</v>
      </c>
      <c r="BG264" s="11">
        <f t="shared" si="498"/>
        <v>52339</v>
      </c>
      <c r="BH264" s="11">
        <f t="shared" si="498"/>
        <v>58726</v>
      </c>
      <c r="BI264" s="11">
        <f t="shared" si="498"/>
        <v>59951.199999999997</v>
      </c>
      <c r="BJ264" s="11">
        <f t="shared" ref="BJ264:BS264" si="499">+BJ31+BJ33+BJ36+BJ118++BJ130+BJ169+BJ174+BJ193+BJ195+BJ210</f>
        <v>60734.2</v>
      </c>
      <c r="BK264" s="11">
        <f t="shared" si="499"/>
        <v>60634.2</v>
      </c>
      <c r="BL264" s="11">
        <f t="shared" si="499"/>
        <v>60707.8</v>
      </c>
      <c r="BM264" s="11">
        <f t="shared" si="499"/>
        <v>61288.4</v>
      </c>
      <c r="BN264" s="11">
        <f t="shared" si="499"/>
        <v>61831.9</v>
      </c>
      <c r="BO264" s="11">
        <f t="shared" si="499"/>
        <v>62490.8</v>
      </c>
      <c r="BP264" s="11">
        <f t="shared" si="499"/>
        <v>63040.4</v>
      </c>
      <c r="BQ264" s="11">
        <f t="shared" si="499"/>
        <v>64086.5</v>
      </c>
      <c r="BR264" s="11">
        <f t="shared" si="499"/>
        <v>64551.7</v>
      </c>
      <c r="BS264" s="11">
        <f t="shared" si="499"/>
        <v>66419.739999999991</v>
      </c>
      <c r="BT264" s="11">
        <f t="shared" ref="BT264:BU264" si="500">+BT31+BT33+BT36+BT118++BT130+BT169+BT174+BT193+BT195+BT210</f>
        <v>66718.83</v>
      </c>
      <c r="BU264" s="11">
        <f t="shared" si="500"/>
        <v>68023.23000000001</v>
      </c>
      <c r="BV264" s="11">
        <f t="shared" ref="BV264:CC264" si="501">+BV31+BV33+BV36+BV118++BV130+BV169+BV174+BV193+BV195+BV210</f>
        <v>68972.176999999996</v>
      </c>
      <c r="BW264" s="11">
        <f t="shared" si="501"/>
        <v>70070.468599999876</v>
      </c>
      <c r="BX264" s="11">
        <f t="shared" si="501"/>
        <v>70907.330379999985</v>
      </c>
      <c r="BY264" s="11">
        <f t="shared" si="501"/>
        <v>71862.81079999989</v>
      </c>
      <c r="BZ264" s="11">
        <f t="shared" si="501"/>
        <v>72972.857470666568</v>
      </c>
      <c r="CA264" s="11">
        <f t="shared" si="501"/>
        <v>73893.835761777649</v>
      </c>
      <c r="CB264" s="11">
        <f t="shared" si="501"/>
        <v>74873.67408616285</v>
      </c>
      <c r="CC264" s="11">
        <f t="shared" si="501"/>
        <v>75838.721874449344</v>
      </c>
      <c r="CD264" s="11"/>
    </row>
    <row r="265" spans="2:82" x14ac:dyDescent="0.2">
      <c r="B265" s="8">
        <v>22</v>
      </c>
      <c r="C265" s="8" t="s">
        <v>21</v>
      </c>
      <c r="D265" s="11">
        <f>+D102+D166</f>
        <v>0</v>
      </c>
      <c r="E265" s="11">
        <f t="shared" ref="E265:BI265" si="502">+E102+E166</f>
        <v>0</v>
      </c>
      <c r="F265" s="11">
        <f t="shared" si="502"/>
        <v>0</v>
      </c>
      <c r="G265" s="11">
        <f t="shared" si="502"/>
        <v>2.0331696920968287</v>
      </c>
      <c r="H265" s="11">
        <f t="shared" si="502"/>
        <v>8.8539857816665641</v>
      </c>
      <c r="I265" s="11">
        <f t="shared" si="502"/>
        <v>16.262131609812446</v>
      </c>
      <c r="J265" s="11">
        <f t="shared" si="502"/>
        <v>63.355191627644729</v>
      </c>
      <c r="K265" s="11">
        <f t="shared" si="502"/>
        <v>271.5174408589275</v>
      </c>
      <c r="L265" s="11">
        <f t="shared" si="502"/>
        <v>418.4503194095725</v>
      </c>
      <c r="M265" s="11">
        <f t="shared" si="502"/>
        <v>604.19632438499548</v>
      </c>
      <c r="N265" s="11">
        <f t="shared" si="502"/>
        <v>822.0945803175855</v>
      </c>
      <c r="O265" s="11">
        <f t="shared" si="502"/>
        <v>875.69508464288629</v>
      </c>
      <c r="P265" s="131">
        <f t="shared" si="502"/>
        <v>934.7668259263487</v>
      </c>
      <c r="Q265" s="11">
        <f t="shared" si="502"/>
        <v>1000.0046774458353</v>
      </c>
      <c r="R265" s="11">
        <f t="shared" si="502"/>
        <v>1072.1915870102064</v>
      </c>
      <c r="S265" s="11">
        <f t="shared" si="502"/>
        <v>1152.2080526761979</v>
      </c>
      <c r="T265" s="11">
        <f t="shared" si="502"/>
        <v>1241.0419096096882</v>
      </c>
      <c r="U265" s="11">
        <f t="shared" si="502"/>
        <v>1339.7980281383009</v>
      </c>
      <c r="V265" s="11">
        <f t="shared" si="502"/>
        <v>1449.7072195251199</v>
      </c>
      <c r="W265" s="11">
        <f t="shared" si="502"/>
        <v>1572.1331265574913</v>
      </c>
      <c r="X265" s="11">
        <f t="shared" si="502"/>
        <v>1708.5749604859993</v>
      </c>
      <c r="Y265" s="11">
        <f t="shared" si="502"/>
        <v>1923.6982738461406</v>
      </c>
      <c r="Z265" s="11">
        <f t="shared" si="502"/>
        <v>2170.2147122772758</v>
      </c>
      <c r="AA265" s="11">
        <f t="shared" si="502"/>
        <v>2452.2598434401434</v>
      </c>
      <c r="AB265" s="11">
        <f t="shared" si="502"/>
        <v>3117.165685405168</v>
      </c>
      <c r="AC265" s="11">
        <f t="shared" si="502"/>
        <v>3740.6351228680801</v>
      </c>
      <c r="AD265" s="11">
        <f t="shared" si="502"/>
        <v>4107.0705940086264</v>
      </c>
      <c r="AE265" s="11">
        <f t="shared" si="502"/>
        <v>4547.0912767022237</v>
      </c>
      <c r="AF265" s="11">
        <f t="shared" si="502"/>
        <v>4658.5344167038984</v>
      </c>
      <c r="AG265" s="11">
        <f t="shared" si="502"/>
        <v>4772.9287260430356</v>
      </c>
      <c r="AH265" s="11">
        <f t="shared" si="502"/>
        <v>4890.3386023185094</v>
      </c>
      <c r="AI265" s="11">
        <f t="shared" si="502"/>
        <v>5010.8284518521605</v>
      </c>
      <c r="AJ265" s="11">
        <f t="shared" si="502"/>
        <v>5134.4624170505012</v>
      </c>
      <c r="AK265" s="11">
        <f t="shared" si="502"/>
        <v>5441.7482548381731</v>
      </c>
      <c r="AL265" s="11">
        <f t="shared" si="502"/>
        <v>5759.6693285761485</v>
      </c>
      <c r="AM265" s="11">
        <f t="shared" si="502"/>
        <v>6088.5120487095155</v>
      </c>
      <c r="AN265" s="11">
        <f t="shared" si="502"/>
        <v>6428.566722042764</v>
      </c>
      <c r="AO265" s="11">
        <f t="shared" si="502"/>
        <v>6780.1268437844392</v>
      </c>
      <c r="AP265" s="11">
        <f t="shared" si="502"/>
        <v>6804.1274689896291</v>
      </c>
      <c r="AQ265" s="11">
        <f t="shared" si="502"/>
        <v>6810.3049857691185</v>
      </c>
      <c r="AR265" s="11">
        <f t="shared" si="502"/>
        <v>6800.1494141707262</v>
      </c>
      <c r="AS265" s="11">
        <f t="shared" si="502"/>
        <v>6775.0286061942206</v>
      </c>
      <c r="AT265" s="11">
        <f t="shared" si="502"/>
        <v>6736.1915313113068</v>
      </c>
      <c r="AU265" s="11">
        <f t="shared" si="502"/>
        <v>8035.1143288092171</v>
      </c>
      <c r="AV265" s="11">
        <f t="shared" si="502"/>
        <v>9193.0945382303416</v>
      </c>
      <c r="AW265" s="11">
        <f t="shared" si="502"/>
        <v>10221.022274495761</v>
      </c>
      <c r="AX265" s="11">
        <f t="shared" si="502"/>
        <v>11128.262558064887</v>
      </c>
      <c r="AY265" s="11">
        <f t="shared" si="502"/>
        <v>13171.570514988323</v>
      </c>
      <c r="AZ265" s="11">
        <f t="shared" si="502"/>
        <v>15212.613353914618</v>
      </c>
      <c r="BA265" s="11">
        <f t="shared" si="502"/>
        <v>17278.748039969447</v>
      </c>
      <c r="BB265" s="11">
        <f t="shared" si="502"/>
        <v>19338.911548059048</v>
      </c>
      <c r="BC265" s="11">
        <f t="shared" si="502"/>
        <v>21390.158480948219</v>
      </c>
      <c r="BD265" s="11">
        <f t="shared" si="502"/>
        <v>23427.016247583615</v>
      </c>
      <c r="BE265" s="11">
        <f t="shared" si="502"/>
        <v>26425</v>
      </c>
      <c r="BF265" s="11">
        <f t="shared" si="502"/>
        <v>26552</v>
      </c>
      <c r="BG265" s="11">
        <f t="shared" si="502"/>
        <v>26662</v>
      </c>
      <c r="BH265" s="11">
        <f t="shared" si="502"/>
        <v>32745.000000000007</v>
      </c>
      <c r="BI265" s="11">
        <f t="shared" si="502"/>
        <v>35325.000000000007</v>
      </c>
      <c r="BJ265" s="11">
        <f t="shared" ref="BJ265:BS265" si="503">+BJ102+BJ166</f>
        <v>36030.000000000015</v>
      </c>
      <c r="BK265" s="11">
        <f t="shared" si="503"/>
        <v>36601</v>
      </c>
      <c r="BL265" s="11">
        <f t="shared" si="503"/>
        <v>39231</v>
      </c>
      <c r="BM265" s="11">
        <f t="shared" si="503"/>
        <v>41596.000000000007</v>
      </c>
      <c r="BN265" s="11">
        <f t="shared" si="503"/>
        <v>39086</v>
      </c>
      <c r="BO265" s="11">
        <f t="shared" si="503"/>
        <v>40050.000000000007</v>
      </c>
      <c r="BP265" s="11">
        <f t="shared" si="503"/>
        <v>40850.000000000007</v>
      </c>
      <c r="BQ265" s="11">
        <f t="shared" si="503"/>
        <v>42000</v>
      </c>
      <c r="BR265" s="11">
        <f t="shared" si="503"/>
        <v>43560.000000000015</v>
      </c>
      <c r="BS265" s="11">
        <f t="shared" si="503"/>
        <v>45600.000000000007</v>
      </c>
      <c r="BT265" s="11">
        <f t="shared" ref="BT265:BU265" si="504">+BT102+BT166</f>
        <v>46500.000000000007</v>
      </c>
      <c r="BU265" s="11">
        <f t="shared" si="504"/>
        <v>46500.000000000007</v>
      </c>
      <c r="BV265" s="11">
        <f t="shared" ref="BV265:CC265" si="505">+BV102+BV166</f>
        <v>48414</v>
      </c>
      <c r="BW265" s="11">
        <f t="shared" si="505"/>
        <v>49297.200000000012</v>
      </c>
      <c r="BX265" s="11">
        <f t="shared" si="505"/>
        <v>50054.76000000014</v>
      </c>
      <c r="BY265" s="11">
        <f t="shared" si="505"/>
        <v>50985.600000000231</v>
      </c>
      <c r="BZ265" s="11">
        <f t="shared" si="505"/>
        <v>52022.808000000157</v>
      </c>
      <c r="CA265" s="11">
        <f t="shared" si="505"/>
        <v>53154.368000000293</v>
      </c>
      <c r="CB265" s="11">
        <f t="shared" si="505"/>
        <v>53935.739733333532</v>
      </c>
      <c r="CC265" s="11">
        <f t="shared" si="505"/>
        <v>54927.952355556052</v>
      </c>
      <c r="CD265" s="11"/>
    </row>
    <row r="266" spans="2:82" x14ac:dyDescent="0.2">
      <c r="B266" s="8">
        <v>23</v>
      </c>
      <c r="C266" s="8" t="s">
        <v>22</v>
      </c>
      <c r="D266" s="11">
        <f>+D110</f>
        <v>0</v>
      </c>
      <c r="E266" s="11">
        <f t="shared" ref="E266:BI266" si="506">+E110</f>
        <v>0</v>
      </c>
      <c r="F266" s="11">
        <f t="shared" si="506"/>
        <v>0</v>
      </c>
      <c r="G266" s="11">
        <f t="shared" si="506"/>
        <v>0</v>
      </c>
      <c r="H266" s="11">
        <f t="shared" si="506"/>
        <v>0</v>
      </c>
      <c r="I266" s="11">
        <f t="shared" si="506"/>
        <v>0</v>
      </c>
      <c r="J266" s="11">
        <f t="shared" si="506"/>
        <v>4.4397182157833894</v>
      </c>
      <c r="K266" s="11">
        <f t="shared" si="506"/>
        <v>19.978731971025262</v>
      </c>
      <c r="L266" s="11">
        <f t="shared" si="506"/>
        <v>27.856386154396358</v>
      </c>
      <c r="M266" s="11">
        <f t="shared" si="506"/>
        <v>38.046356002486306</v>
      </c>
      <c r="N266" s="11">
        <f t="shared" si="506"/>
        <v>50.069765580626282</v>
      </c>
      <c r="O266" s="11">
        <f t="shared" si="506"/>
        <v>82.090263300437982</v>
      </c>
      <c r="P266" s="131">
        <f t="shared" si="506"/>
        <v>112.95807927839155</v>
      </c>
      <c r="Q266" s="11">
        <f t="shared" si="506"/>
        <v>174.30080677151028</v>
      </c>
      <c r="R266" s="11">
        <f t="shared" si="506"/>
        <v>233.14591360434602</v>
      </c>
      <c r="S266" s="11">
        <f t="shared" si="506"/>
        <v>342.63765463838735</v>
      </c>
      <c r="T266" s="11">
        <f t="shared" si="506"/>
        <v>447.0013139450931</v>
      </c>
      <c r="U266" s="11">
        <f t="shared" si="506"/>
        <v>630.00000000000034</v>
      </c>
      <c r="V266" s="11">
        <f t="shared" si="506"/>
        <v>770.00000000000045</v>
      </c>
      <c r="W266" s="11">
        <f t="shared" si="506"/>
        <v>960.00000000000034</v>
      </c>
      <c r="X266" s="11">
        <f t="shared" si="506"/>
        <v>960</v>
      </c>
      <c r="Y266" s="11">
        <f t="shared" si="506"/>
        <v>992.00000000000045</v>
      </c>
      <c r="Z266" s="11">
        <f t="shared" si="506"/>
        <v>801.87910535610081</v>
      </c>
      <c r="AA266" s="11">
        <f t="shared" si="506"/>
        <v>878.59641826377845</v>
      </c>
      <c r="AB266" s="11">
        <f t="shared" si="506"/>
        <v>1069.2716533751559</v>
      </c>
      <c r="AC266" s="11">
        <f t="shared" si="506"/>
        <v>1341.1699883127014</v>
      </c>
      <c r="AD266" s="11">
        <f t="shared" si="506"/>
        <v>1740.3350904731346</v>
      </c>
      <c r="AE266" s="11">
        <f t="shared" si="506"/>
        <v>2528.5832919162053</v>
      </c>
      <c r="AF266" s="11">
        <f t="shared" si="506"/>
        <v>2722.0966420538221</v>
      </c>
      <c r="AG266" s="11">
        <f t="shared" si="506"/>
        <v>2697.350011231656</v>
      </c>
      <c r="AH266" s="11">
        <f t="shared" si="506"/>
        <v>2672.1407804328878</v>
      </c>
      <c r="AI266" s="11">
        <f t="shared" si="506"/>
        <v>2646.4467049351074</v>
      </c>
      <c r="AJ266" s="11">
        <f t="shared" si="506"/>
        <v>2620.2437775309427</v>
      </c>
      <c r="AK266" s="11">
        <f t="shared" si="506"/>
        <v>2575.6197821295359</v>
      </c>
      <c r="AL266" s="11">
        <f t="shared" si="506"/>
        <v>2530.809373800636</v>
      </c>
      <c r="AM266" s="11">
        <f t="shared" si="506"/>
        <v>2485.7942292327584</v>
      </c>
      <c r="AN266" s="11">
        <f t="shared" si="506"/>
        <v>2440.5541932701349</v>
      </c>
      <c r="AO266" s="11">
        <f t="shared" si="506"/>
        <v>2395.0670337624706</v>
      </c>
      <c r="AP266" s="11">
        <f t="shared" si="506"/>
        <v>2433.8156415543617</v>
      </c>
      <c r="AQ266" s="11">
        <f t="shared" si="506"/>
        <v>2470.1524458609233</v>
      </c>
      <c r="AR266" s="11">
        <f t="shared" si="506"/>
        <v>2503.9647063027046</v>
      </c>
      <c r="AS266" s="11">
        <f t="shared" si="506"/>
        <v>2535.1286758309193</v>
      </c>
      <c r="AT266" s="11">
        <f t="shared" si="506"/>
        <v>2563.5079779346515</v>
      </c>
      <c r="AU266" s="11">
        <f t="shared" si="506"/>
        <v>2618.4325569816815</v>
      </c>
      <c r="AV266" s="11">
        <f t="shared" si="506"/>
        <v>2669.3464475353076</v>
      </c>
      <c r="AW266" s="11">
        <f t="shared" si="506"/>
        <v>2814.3882063662486</v>
      </c>
      <c r="AX266" s="11">
        <f t="shared" si="506"/>
        <v>3012.4782897983464</v>
      </c>
      <c r="AY266" s="11">
        <f t="shared" si="506"/>
        <v>3305.4494704765839</v>
      </c>
      <c r="AZ266" s="11">
        <f t="shared" si="506"/>
        <v>3648.2475418274466</v>
      </c>
      <c r="BA266" s="11">
        <f t="shared" si="506"/>
        <v>3972.3393682237083</v>
      </c>
      <c r="BB266" s="11">
        <f t="shared" si="506"/>
        <v>4477.5539511086999</v>
      </c>
      <c r="BC266" s="11">
        <f t="shared" si="506"/>
        <v>4963.9442459945558</v>
      </c>
      <c r="BD266" s="11">
        <f t="shared" si="506"/>
        <v>5485.9566710901108</v>
      </c>
      <c r="BE266" s="11">
        <f t="shared" si="506"/>
        <v>6010</v>
      </c>
      <c r="BF266" s="11">
        <f t="shared" si="506"/>
        <v>5796</v>
      </c>
      <c r="BG266" s="11">
        <f t="shared" si="506"/>
        <v>5461</v>
      </c>
      <c r="BH266" s="11">
        <f t="shared" si="506"/>
        <v>5243</v>
      </c>
      <c r="BI266" s="11">
        <f t="shared" si="506"/>
        <v>4830</v>
      </c>
      <c r="BJ266" s="11">
        <f t="shared" ref="BJ266:BS266" si="507">+BJ110</f>
        <v>4793</v>
      </c>
      <c r="BK266" s="11">
        <f t="shared" si="507"/>
        <v>4763</v>
      </c>
      <c r="BL266" s="11">
        <f t="shared" si="507"/>
        <v>4736</v>
      </c>
      <c r="BM266" s="11">
        <f t="shared" si="507"/>
        <v>4714</v>
      </c>
      <c r="BN266" s="11">
        <f t="shared" si="507"/>
        <v>4692</v>
      </c>
      <c r="BO266" s="11">
        <f t="shared" si="507"/>
        <v>4671</v>
      </c>
      <c r="BP266" s="11">
        <f t="shared" si="507"/>
        <v>4650</v>
      </c>
      <c r="BQ266" s="11">
        <f t="shared" si="507"/>
        <v>4628</v>
      </c>
      <c r="BR266" s="11">
        <f t="shared" si="507"/>
        <v>4609</v>
      </c>
      <c r="BS266" s="11">
        <f t="shared" si="507"/>
        <v>4593</v>
      </c>
      <c r="BT266" s="11">
        <f t="shared" ref="BT266:BU266" si="508">+BT110</f>
        <v>4561</v>
      </c>
      <c r="BU266" s="11">
        <f t="shared" si="508"/>
        <v>4549</v>
      </c>
      <c r="BV266" s="11">
        <f t="shared" ref="BV266:CC266" si="509">+BV110</f>
        <v>4526.1999999999971</v>
      </c>
      <c r="BW266" s="11">
        <f t="shared" si="509"/>
        <v>4504.760000000002</v>
      </c>
      <c r="BX266" s="11">
        <f t="shared" si="509"/>
        <v>4483.4080000000031</v>
      </c>
      <c r="BY266" s="11">
        <f t="shared" si="509"/>
        <v>4462.2800000000061</v>
      </c>
      <c r="BZ266" s="11">
        <f t="shared" si="509"/>
        <v>4443.2597333333397</v>
      </c>
      <c r="CA266" s="11">
        <f t="shared" si="509"/>
        <v>4420.6366222222277</v>
      </c>
      <c r="CB266" s="11">
        <f t="shared" si="509"/>
        <v>4400.0794903703791</v>
      </c>
      <c r="CC266" s="11">
        <f t="shared" si="509"/>
        <v>4379.3302795061827</v>
      </c>
      <c r="CD266" s="11"/>
    </row>
    <row r="267" spans="2:82" x14ac:dyDescent="0.2">
      <c r="B267" s="8">
        <v>24</v>
      </c>
      <c r="C267" s="8" t="s">
        <v>23</v>
      </c>
      <c r="D267" s="11">
        <f>+D7+D13+D29+D47+D48+D54+D72+D76+D85+D90+D95+D146+D151+D152+D153+D157+D158+D160+D161+D162+D163+D170+D212+D213+D220+D233+D234</f>
        <v>0</v>
      </c>
      <c r="E267" s="11">
        <f t="shared" ref="E267:BI267" si="510">+E7+E13+E29+E47+E48+E54+E72+E76+E85+E90+E95+E146+E151+E152+E153+E157+E158+E160+E161+E162+E163+E170+E212+E213+E220+E233+E234</f>
        <v>0</v>
      </c>
      <c r="F267" s="11">
        <f t="shared" si="510"/>
        <v>0</v>
      </c>
      <c r="G267" s="11">
        <f t="shared" si="510"/>
        <v>0</v>
      </c>
      <c r="H267" s="11">
        <f t="shared" si="510"/>
        <v>0</v>
      </c>
      <c r="I267" s="11">
        <f t="shared" si="510"/>
        <v>0</v>
      </c>
      <c r="J267" s="11">
        <f t="shared" si="510"/>
        <v>0</v>
      </c>
      <c r="K267" s="11">
        <f t="shared" si="510"/>
        <v>0.66743650093252349</v>
      </c>
      <c r="L267" s="11">
        <f t="shared" si="510"/>
        <v>1.2384410386246598</v>
      </c>
      <c r="M267" s="11">
        <f t="shared" si="510"/>
        <v>6.395651000748483</v>
      </c>
      <c r="N267" s="11">
        <f t="shared" si="510"/>
        <v>8.2641454937799654</v>
      </c>
      <c r="O267" s="11">
        <f t="shared" si="510"/>
        <v>9.1777125926489926</v>
      </c>
      <c r="P267" s="131">
        <f t="shared" si="510"/>
        <v>9.9937514297076291</v>
      </c>
      <c r="Q267" s="11">
        <f t="shared" si="510"/>
        <v>10.882479796324921</v>
      </c>
      <c r="R267" s="11">
        <f t="shared" si="510"/>
        <v>11.855732867884175</v>
      </c>
      <c r="S267" s="11">
        <f t="shared" si="510"/>
        <v>12.924436905625393</v>
      </c>
      <c r="T267" s="11">
        <f t="shared" si="510"/>
        <v>14.102381478428484</v>
      </c>
      <c r="U267" s="11">
        <f t="shared" si="510"/>
        <v>15.40740972650487</v>
      </c>
      <c r="V267" s="11">
        <f t="shared" si="510"/>
        <v>16.863135028285555</v>
      </c>
      <c r="W267" s="11">
        <f t="shared" si="510"/>
        <v>18.50139626289787</v>
      </c>
      <c r="X267" s="11">
        <f t="shared" si="510"/>
        <v>20.365726710352007</v>
      </c>
      <c r="Y267" s="11">
        <f t="shared" si="510"/>
        <v>22.516166077035383</v>
      </c>
      <c r="Z267" s="11">
        <f t="shared" si="510"/>
        <v>31.172832279523355</v>
      </c>
      <c r="AA267" s="11">
        <f t="shared" si="510"/>
        <v>35.690238038069104</v>
      </c>
      <c r="AB267" s="11">
        <f t="shared" si="510"/>
        <v>41.293823042377213</v>
      </c>
      <c r="AC267" s="11">
        <f t="shared" si="510"/>
        <v>48.333232284760662</v>
      </c>
      <c r="AD267" s="11">
        <f t="shared" si="510"/>
        <v>57.235985438372715</v>
      </c>
      <c r="AE267" s="11">
        <f t="shared" si="510"/>
        <v>68.441370605130928</v>
      </c>
      <c r="AF267" s="11">
        <f t="shared" si="510"/>
        <v>71.981408875362135</v>
      </c>
      <c r="AG267" s="11">
        <f t="shared" si="510"/>
        <v>75.764512334128668</v>
      </c>
      <c r="AH267" s="11">
        <f t="shared" si="510"/>
        <v>79.821693229146391</v>
      </c>
      <c r="AI267" s="11">
        <f t="shared" si="510"/>
        <v>84.190170461733132</v>
      </c>
      <c r="AJ267" s="11">
        <f t="shared" si="510"/>
        <v>88.914761012808</v>
      </c>
      <c r="AK267" s="11">
        <f t="shared" si="510"/>
        <v>94.049580385936807</v>
      </c>
      <c r="AL267" s="11">
        <f t="shared" si="510"/>
        <v>99.660117294999111</v>
      </c>
      <c r="AM267" s="11">
        <f t="shared" si="510"/>
        <v>105.82576022305707</v>
      </c>
      <c r="AN267" s="11">
        <f t="shared" si="510"/>
        <v>119.7970391803496</v>
      </c>
      <c r="AO267" s="11">
        <f t="shared" si="510"/>
        <v>134.99283636161903</v>
      </c>
      <c r="AP267" s="11">
        <f t="shared" si="510"/>
        <v>149.49037498636227</v>
      </c>
      <c r="AQ267" s="11">
        <f t="shared" si="510"/>
        <v>162.66041786608722</v>
      </c>
      <c r="AR267" s="11">
        <f t="shared" si="510"/>
        <v>184.45883710907864</v>
      </c>
      <c r="AS267" s="11">
        <f t="shared" si="510"/>
        <v>230.22726861157977</v>
      </c>
      <c r="AT267" s="11">
        <f t="shared" si="510"/>
        <v>368.5388643145904</v>
      </c>
      <c r="AU267" s="11">
        <f t="shared" si="510"/>
        <v>680.70203133284474</v>
      </c>
      <c r="AV267" s="11">
        <f t="shared" si="510"/>
        <v>1157.005627182949</v>
      </c>
      <c r="AW267" s="11">
        <f t="shared" si="510"/>
        <v>2214.3119217395019</v>
      </c>
      <c r="AX267" s="11">
        <f t="shared" si="510"/>
        <v>2732.8494575419172</v>
      </c>
      <c r="AY267" s="11">
        <f t="shared" si="510"/>
        <v>4327.8241334259465</v>
      </c>
      <c r="AZ267" s="11">
        <f t="shared" si="510"/>
        <v>6560.1437389780049</v>
      </c>
      <c r="BA267" s="11">
        <f t="shared" si="510"/>
        <v>9820.9869553285607</v>
      </c>
      <c r="BB267" s="11">
        <f t="shared" si="510"/>
        <v>13921.41673557582</v>
      </c>
      <c r="BC267" s="11">
        <f t="shared" si="510"/>
        <v>18251.92353372612</v>
      </c>
      <c r="BD267" s="11">
        <f t="shared" si="510"/>
        <v>24165.364639759115</v>
      </c>
      <c r="BE267" s="11">
        <f t="shared" si="510"/>
        <v>33869</v>
      </c>
      <c r="BF267" s="11">
        <f t="shared" si="510"/>
        <v>45305</v>
      </c>
      <c r="BG267" s="11">
        <f t="shared" si="510"/>
        <v>47408.800000000003</v>
      </c>
      <c r="BH267" s="11">
        <f t="shared" si="510"/>
        <v>51422.8</v>
      </c>
      <c r="BI267" s="11">
        <f t="shared" si="510"/>
        <v>49797.8</v>
      </c>
      <c r="BJ267" s="11">
        <f t="shared" ref="BJ267:BS267" si="511">+BJ7+BJ13+BJ29+BJ47+BJ48+BJ54+BJ72+BJ76+BJ85+BJ90+BJ95+BJ146+BJ151+BJ152+BJ153+BJ157+BJ158+BJ160+BJ161+BJ162+BJ163+BJ170+BJ212+BJ213+BJ220+BJ233+BJ234</f>
        <v>52331.5</v>
      </c>
      <c r="BK267" s="11">
        <f t="shared" si="511"/>
        <v>49313.5</v>
      </c>
      <c r="BL267" s="11">
        <f t="shared" si="511"/>
        <v>48506.5</v>
      </c>
      <c r="BM267" s="11">
        <f t="shared" si="511"/>
        <v>49224.5</v>
      </c>
      <c r="BN267" s="11">
        <f t="shared" si="511"/>
        <v>50895.5</v>
      </c>
      <c r="BO267" s="11">
        <f t="shared" si="511"/>
        <v>49195.5</v>
      </c>
      <c r="BP267" s="11">
        <f t="shared" si="511"/>
        <v>45701.8</v>
      </c>
      <c r="BQ267" s="11">
        <f t="shared" si="511"/>
        <v>45567.8</v>
      </c>
      <c r="BR267" s="11">
        <f t="shared" si="511"/>
        <v>48714.3</v>
      </c>
      <c r="BS267" s="11">
        <f t="shared" si="511"/>
        <v>44192.100000000006</v>
      </c>
      <c r="BT267" s="11">
        <f t="shared" ref="BT267:BU267" si="512">+BT7+BT13+BT29+BT47+BT48+BT54+BT72+BT76+BT85+BT90+BT95+BT146+BT151+BT152+BT153+BT157+BT158+BT160+BT161+BT162+BT163+BT170+BT212+BT213+BT220+BT233+BT234</f>
        <v>49274.500000000007</v>
      </c>
      <c r="BU267" s="11">
        <f t="shared" si="512"/>
        <v>48798.3</v>
      </c>
      <c r="BV267" s="11">
        <f t="shared" ref="BV267:CC267" si="513">+BV7+BV13+BV29+BV47+BV48+BV54+BV72+BV76+BV85+BV90+BV95+BV146+BV151+BV152+BV153+BV157+BV158+BV160+BV161+BV162+BV163+BV170+BV212+BV213+BV220+BV233+BV234</f>
        <v>49415.760000000046</v>
      </c>
      <c r="BW267" s="11">
        <f t="shared" si="513"/>
        <v>49881.728000000185</v>
      </c>
      <c r="BX267" s="11">
        <f t="shared" si="513"/>
        <v>51768.632400000148</v>
      </c>
      <c r="BY267" s="11">
        <f t="shared" si="513"/>
        <v>52920.684000000401</v>
      </c>
      <c r="BZ267" s="11">
        <f t="shared" si="513"/>
        <v>53104.055920000559</v>
      </c>
      <c r="CA267" s="11">
        <f t="shared" si="513"/>
        <v>54374.572320000429</v>
      </c>
      <c r="CB267" s="11">
        <f t="shared" si="513"/>
        <v>55472.215136000625</v>
      </c>
      <c r="CC267" s="11">
        <f t="shared" si="513"/>
        <v>56515.677365334013</v>
      </c>
      <c r="CD267" s="11"/>
    </row>
    <row r="268" spans="2:82" x14ac:dyDescent="0.2">
      <c r="B268" s="8">
        <v>25</v>
      </c>
      <c r="C268" s="8" t="s">
        <v>24</v>
      </c>
      <c r="D268" s="11">
        <f>+D87</f>
        <v>0</v>
      </c>
      <c r="E268" s="11">
        <f t="shared" ref="E268:BI268" si="514">+E87</f>
        <v>0</v>
      </c>
      <c r="F268" s="11">
        <f t="shared" si="514"/>
        <v>0</v>
      </c>
      <c r="G268" s="11">
        <f t="shared" si="514"/>
        <v>0</v>
      </c>
      <c r="H268" s="11">
        <f t="shared" si="514"/>
        <v>0</v>
      </c>
      <c r="I268" s="11">
        <f t="shared" si="514"/>
        <v>0</v>
      </c>
      <c r="J268" s="11">
        <f t="shared" si="514"/>
        <v>0</v>
      </c>
      <c r="K268" s="11">
        <f t="shared" si="514"/>
        <v>0</v>
      </c>
      <c r="L268" s="11">
        <f t="shared" si="514"/>
        <v>0</v>
      </c>
      <c r="M268" s="11">
        <f t="shared" si="514"/>
        <v>0</v>
      </c>
      <c r="N268" s="11">
        <f t="shared" si="514"/>
        <v>0</v>
      </c>
      <c r="O268" s="11">
        <f t="shared" si="514"/>
        <v>0</v>
      </c>
      <c r="P268" s="131">
        <f t="shared" si="514"/>
        <v>0</v>
      </c>
      <c r="Q268" s="11">
        <f t="shared" si="514"/>
        <v>0</v>
      </c>
      <c r="R268" s="11">
        <f t="shared" si="514"/>
        <v>0</v>
      </c>
      <c r="S268" s="11">
        <f t="shared" si="514"/>
        <v>0</v>
      </c>
      <c r="T268" s="11">
        <f t="shared" si="514"/>
        <v>0</v>
      </c>
      <c r="U268" s="11">
        <f t="shared" si="514"/>
        <v>0</v>
      </c>
      <c r="V268" s="11">
        <f t="shared" si="514"/>
        <v>0</v>
      </c>
      <c r="W268" s="11">
        <f t="shared" si="514"/>
        <v>0</v>
      </c>
      <c r="X268" s="11">
        <f t="shared" si="514"/>
        <v>0</v>
      </c>
      <c r="Y268" s="11">
        <f t="shared" si="514"/>
        <v>0</v>
      </c>
      <c r="Z268" s="11">
        <f t="shared" si="514"/>
        <v>0</v>
      </c>
      <c r="AA268" s="11">
        <f t="shared" si="514"/>
        <v>0</v>
      </c>
      <c r="AB268" s="11">
        <f t="shared" si="514"/>
        <v>0</v>
      </c>
      <c r="AC268" s="11">
        <f t="shared" si="514"/>
        <v>0</v>
      </c>
      <c r="AD268" s="11">
        <f t="shared" si="514"/>
        <v>0</v>
      </c>
      <c r="AE268" s="11">
        <f t="shared" si="514"/>
        <v>0</v>
      </c>
      <c r="AF268" s="11">
        <f t="shared" si="514"/>
        <v>0</v>
      </c>
      <c r="AG268" s="11">
        <f t="shared" si="514"/>
        <v>0</v>
      </c>
      <c r="AH268" s="11">
        <f t="shared" si="514"/>
        <v>0</v>
      </c>
      <c r="AI268" s="11">
        <f t="shared" si="514"/>
        <v>0</v>
      </c>
      <c r="AJ268" s="11">
        <f t="shared" si="514"/>
        <v>0</v>
      </c>
      <c r="AK268" s="11">
        <f t="shared" si="514"/>
        <v>0</v>
      </c>
      <c r="AL268" s="11">
        <f t="shared" si="514"/>
        <v>0</v>
      </c>
      <c r="AM268" s="11">
        <f t="shared" si="514"/>
        <v>0</v>
      </c>
      <c r="AN268" s="11">
        <f t="shared" si="514"/>
        <v>0</v>
      </c>
      <c r="AO268" s="11">
        <f t="shared" si="514"/>
        <v>0</v>
      </c>
      <c r="AP268" s="11">
        <f t="shared" si="514"/>
        <v>0</v>
      </c>
      <c r="AQ268" s="11">
        <f t="shared" si="514"/>
        <v>0</v>
      </c>
      <c r="AR268" s="11">
        <f t="shared" si="514"/>
        <v>0</v>
      </c>
      <c r="AS268" s="11">
        <f t="shared" si="514"/>
        <v>0</v>
      </c>
      <c r="AT268" s="11">
        <f t="shared" si="514"/>
        <v>0</v>
      </c>
      <c r="AU268" s="11">
        <f t="shared" si="514"/>
        <v>0</v>
      </c>
      <c r="AV268" s="11">
        <f t="shared" si="514"/>
        <v>0</v>
      </c>
      <c r="AW268" s="11">
        <f t="shared" si="514"/>
        <v>0</v>
      </c>
      <c r="AX268" s="11">
        <f t="shared" si="514"/>
        <v>0</v>
      </c>
      <c r="AY268" s="11">
        <f t="shared" si="514"/>
        <v>0</v>
      </c>
      <c r="AZ268" s="11">
        <f t="shared" si="514"/>
        <v>0</v>
      </c>
      <c r="BA268" s="11">
        <f t="shared" si="514"/>
        <v>0</v>
      </c>
      <c r="BB268" s="11">
        <f t="shared" si="514"/>
        <v>0</v>
      </c>
      <c r="BC268" s="11">
        <f t="shared" si="514"/>
        <v>0</v>
      </c>
      <c r="BD268" s="11">
        <f t="shared" si="514"/>
        <v>0</v>
      </c>
      <c r="BE268" s="11">
        <f t="shared" si="514"/>
        <v>0</v>
      </c>
      <c r="BF268" s="11">
        <f t="shared" si="514"/>
        <v>0</v>
      </c>
      <c r="BG268" s="11">
        <f t="shared" si="514"/>
        <v>0</v>
      </c>
      <c r="BH268" s="11">
        <f t="shared" si="514"/>
        <v>0</v>
      </c>
      <c r="BI268" s="11">
        <f t="shared" si="514"/>
        <v>0</v>
      </c>
      <c r="BJ268" s="11">
        <f t="shared" ref="BJ268:BS268" si="515">+BJ87</f>
        <v>0</v>
      </c>
      <c r="BK268" s="11">
        <f t="shared" si="515"/>
        <v>0</v>
      </c>
      <c r="BL268" s="11">
        <f t="shared" si="515"/>
        <v>0</v>
      </c>
      <c r="BM268" s="11">
        <f t="shared" si="515"/>
        <v>0</v>
      </c>
      <c r="BN268" s="11">
        <f t="shared" si="515"/>
        <v>0</v>
      </c>
      <c r="BO268" s="11">
        <f t="shared" si="515"/>
        <v>0</v>
      </c>
      <c r="BP268" s="11">
        <f t="shared" si="515"/>
        <v>0</v>
      </c>
      <c r="BQ268" s="11">
        <f t="shared" si="515"/>
        <v>0</v>
      </c>
      <c r="BR268" s="11">
        <f t="shared" si="515"/>
        <v>0</v>
      </c>
      <c r="BS268" s="11">
        <f t="shared" si="515"/>
        <v>0</v>
      </c>
      <c r="BT268" s="11">
        <f t="shared" ref="BT268:BU268" si="516">+BT87</f>
        <v>0</v>
      </c>
      <c r="BU268" s="11">
        <f t="shared" si="516"/>
        <v>0</v>
      </c>
      <c r="BV268" s="11">
        <f t="shared" ref="BV268:CC268" si="517">+BV87</f>
        <v>0</v>
      </c>
      <c r="BW268" s="11">
        <f t="shared" si="517"/>
        <v>0</v>
      </c>
      <c r="BX268" s="11">
        <f t="shared" si="517"/>
        <v>0</v>
      </c>
      <c r="BY268" s="11">
        <f t="shared" si="517"/>
        <v>0</v>
      </c>
      <c r="BZ268" s="11">
        <f t="shared" si="517"/>
        <v>0</v>
      </c>
      <c r="CA268" s="11">
        <f t="shared" si="517"/>
        <v>0</v>
      </c>
      <c r="CB268" s="11">
        <f t="shared" si="517"/>
        <v>0</v>
      </c>
      <c r="CC268" s="11">
        <f t="shared" si="517"/>
        <v>0</v>
      </c>
      <c r="CD268" s="11"/>
    </row>
    <row r="269" spans="2:82" x14ac:dyDescent="0.2">
      <c r="B269" s="8">
        <v>26</v>
      </c>
      <c r="C269" s="8" t="s">
        <v>25</v>
      </c>
      <c r="D269" s="11">
        <v>0</v>
      </c>
      <c r="E269" s="11">
        <v>0</v>
      </c>
      <c r="F269" s="11">
        <v>0</v>
      </c>
      <c r="G269" s="11">
        <v>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1">
        <v>0</v>
      </c>
      <c r="P269" s="131">
        <v>0</v>
      </c>
      <c r="Q269" s="11">
        <v>0</v>
      </c>
      <c r="R269" s="11">
        <v>0</v>
      </c>
      <c r="S269" s="11">
        <v>0</v>
      </c>
      <c r="T269" s="11">
        <v>0</v>
      </c>
      <c r="U269" s="11">
        <v>0</v>
      </c>
      <c r="V269" s="11">
        <v>0</v>
      </c>
      <c r="W269" s="11">
        <v>0</v>
      </c>
      <c r="X269" s="11">
        <v>0</v>
      </c>
      <c r="Y269" s="11">
        <v>0</v>
      </c>
      <c r="Z269" s="11">
        <v>0</v>
      </c>
      <c r="AA269" s="11">
        <v>0</v>
      </c>
      <c r="AB269" s="11">
        <v>0</v>
      </c>
      <c r="AC269" s="11">
        <v>0</v>
      </c>
      <c r="AD269" s="11">
        <v>0</v>
      </c>
      <c r="AE269" s="11">
        <v>0</v>
      </c>
      <c r="AF269" s="11">
        <v>0</v>
      </c>
      <c r="AG269" s="11">
        <v>0</v>
      </c>
      <c r="AH269" s="11">
        <v>0</v>
      </c>
      <c r="AI269" s="11">
        <v>0</v>
      </c>
      <c r="AJ269" s="11">
        <v>0</v>
      </c>
      <c r="AK269" s="11">
        <v>0</v>
      </c>
      <c r="AL269" s="11">
        <v>0</v>
      </c>
      <c r="AM269" s="11">
        <v>0</v>
      </c>
      <c r="AN269" s="11">
        <v>0</v>
      </c>
      <c r="AO269" s="11">
        <v>0</v>
      </c>
      <c r="AP269" s="11">
        <v>0</v>
      </c>
      <c r="AQ269" s="11">
        <v>0</v>
      </c>
      <c r="AR269" s="11">
        <v>0</v>
      </c>
      <c r="AS269" s="11">
        <v>0</v>
      </c>
      <c r="AT269" s="11">
        <v>0</v>
      </c>
      <c r="AU269" s="11">
        <v>0</v>
      </c>
      <c r="AV269" s="11">
        <v>0</v>
      </c>
      <c r="AW269" s="11">
        <v>0</v>
      </c>
      <c r="AX269" s="11">
        <v>0</v>
      </c>
      <c r="AY269" s="11">
        <v>0</v>
      </c>
      <c r="AZ269" s="11">
        <v>0</v>
      </c>
      <c r="BA269" s="11">
        <v>0</v>
      </c>
      <c r="BB269" s="11">
        <v>0</v>
      </c>
      <c r="BC269" s="11">
        <v>0</v>
      </c>
      <c r="BD269" s="11">
        <v>0</v>
      </c>
      <c r="BE269" s="11">
        <v>0</v>
      </c>
      <c r="BF269" s="11">
        <v>0</v>
      </c>
      <c r="BG269" s="11">
        <v>0</v>
      </c>
      <c r="BH269" s="11">
        <v>0</v>
      </c>
      <c r="BI269" s="11">
        <v>0</v>
      </c>
      <c r="BJ269" s="11">
        <v>0</v>
      </c>
      <c r="BK269" s="11">
        <v>0</v>
      </c>
      <c r="BL269" s="11">
        <v>0</v>
      </c>
      <c r="BM269" s="11">
        <v>0</v>
      </c>
      <c r="BN269" s="11">
        <v>0</v>
      </c>
      <c r="BO269" s="11">
        <v>0</v>
      </c>
      <c r="BP269" s="11">
        <v>0</v>
      </c>
      <c r="BQ269" s="11">
        <v>0</v>
      </c>
      <c r="BR269" s="11">
        <v>0</v>
      </c>
      <c r="BS269" s="11">
        <v>0</v>
      </c>
      <c r="BT269" s="11">
        <v>0</v>
      </c>
      <c r="BU269" s="11">
        <v>0</v>
      </c>
      <c r="BV269" s="11">
        <v>1</v>
      </c>
      <c r="BW269" s="11">
        <v>2</v>
      </c>
      <c r="BX269" s="11">
        <v>3</v>
      </c>
      <c r="BY269" s="11">
        <v>4</v>
      </c>
      <c r="BZ269" s="11">
        <v>5</v>
      </c>
      <c r="CA269" s="11">
        <v>6</v>
      </c>
      <c r="CB269" s="11">
        <v>7</v>
      </c>
      <c r="CC269" s="11">
        <v>8</v>
      </c>
    </row>
    <row r="270" spans="2:82" x14ac:dyDescent="0.2">
      <c r="B270" s="8"/>
      <c r="C270" s="8"/>
    </row>
    <row r="271" spans="2:82" x14ac:dyDescent="0.2">
      <c r="B271" s="8"/>
      <c r="C271" s="8"/>
      <c r="D271" s="10">
        <v>-10000</v>
      </c>
      <c r="E271" s="10">
        <v>-9000</v>
      </c>
      <c r="F271" s="10">
        <v>-8000</v>
      </c>
      <c r="G271" s="10">
        <v>-7000</v>
      </c>
      <c r="H271" s="10">
        <v>-6000</v>
      </c>
      <c r="I271" s="10">
        <v>-5000</v>
      </c>
      <c r="J271" s="10">
        <v>-4000</v>
      </c>
      <c r="K271" s="10">
        <v>-3000</v>
      </c>
      <c r="L271" s="10">
        <v>-2000</v>
      </c>
      <c r="M271" s="10">
        <v>-1000</v>
      </c>
      <c r="N271" s="10">
        <v>0</v>
      </c>
      <c r="O271" s="10">
        <v>100</v>
      </c>
      <c r="P271" s="130">
        <v>200</v>
      </c>
      <c r="Q271" s="10">
        <v>300</v>
      </c>
      <c r="R271" s="10">
        <v>400</v>
      </c>
      <c r="S271" s="10">
        <v>500</v>
      </c>
      <c r="T271" s="10">
        <v>600</v>
      </c>
      <c r="U271" s="10">
        <v>700</v>
      </c>
      <c r="V271" s="10">
        <v>800</v>
      </c>
      <c r="W271" s="10">
        <v>900</v>
      </c>
      <c r="X271" s="10">
        <v>1000</v>
      </c>
      <c r="Y271" s="10">
        <v>1100</v>
      </c>
      <c r="Z271" s="10">
        <v>1200</v>
      </c>
      <c r="AA271" s="10">
        <v>1300</v>
      </c>
      <c r="AB271" s="10">
        <v>1400</v>
      </c>
      <c r="AC271" s="10">
        <v>1500</v>
      </c>
      <c r="AD271" s="10">
        <v>1600</v>
      </c>
      <c r="AE271" s="9">
        <v>1700</v>
      </c>
      <c r="AF271" s="9">
        <v>1710</v>
      </c>
      <c r="AG271" s="9">
        <v>1720</v>
      </c>
      <c r="AH271" s="9">
        <v>1730</v>
      </c>
      <c r="AI271" s="9">
        <v>1740</v>
      </c>
      <c r="AJ271" s="9">
        <v>1750</v>
      </c>
      <c r="AK271" s="9">
        <v>1760</v>
      </c>
      <c r="AL271" s="9">
        <v>1770</v>
      </c>
      <c r="AM271" s="9">
        <v>1780</v>
      </c>
      <c r="AN271" s="9">
        <v>1790</v>
      </c>
      <c r="AO271" s="9">
        <v>1800</v>
      </c>
      <c r="AP271" s="9">
        <v>1810</v>
      </c>
      <c r="AQ271" s="9">
        <v>1820</v>
      </c>
      <c r="AR271" s="9">
        <v>1830</v>
      </c>
      <c r="AS271" s="9">
        <v>1840</v>
      </c>
      <c r="AT271" s="9">
        <v>1850</v>
      </c>
      <c r="AU271" s="9">
        <v>1860</v>
      </c>
      <c r="AV271" s="9">
        <v>1870</v>
      </c>
      <c r="AW271" s="9">
        <v>1880</v>
      </c>
      <c r="AX271" s="9">
        <v>1890</v>
      </c>
      <c r="AY271" s="9">
        <v>1900</v>
      </c>
      <c r="AZ271" s="9">
        <v>1910</v>
      </c>
      <c r="BA271" s="9">
        <v>1920</v>
      </c>
      <c r="BB271" s="9">
        <v>1930</v>
      </c>
      <c r="BC271" s="9">
        <v>1940</v>
      </c>
      <c r="BD271" s="9">
        <v>1950</v>
      </c>
      <c r="BE271" s="16">
        <v>1960</v>
      </c>
      <c r="BF271" s="16">
        <v>1970</v>
      </c>
      <c r="BG271" s="16">
        <v>1980</v>
      </c>
      <c r="BH271" s="16">
        <v>1990</v>
      </c>
      <c r="BI271" s="16">
        <v>2000</v>
      </c>
      <c r="BJ271" s="16">
        <v>2001</v>
      </c>
      <c r="BK271" s="16">
        <v>2002</v>
      </c>
      <c r="BL271" s="16">
        <v>2003</v>
      </c>
      <c r="BM271" s="16">
        <v>2004</v>
      </c>
      <c r="BN271" s="16">
        <v>2005</v>
      </c>
      <c r="BO271" s="16">
        <v>2006</v>
      </c>
      <c r="BP271" s="16">
        <v>2007</v>
      </c>
      <c r="BQ271" s="16">
        <v>2008</v>
      </c>
      <c r="BR271" s="16">
        <v>2009</v>
      </c>
      <c r="BS271" s="16">
        <v>2010</v>
      </c>
      <c r="BT271" s="16">
        <v>2011</v>
      </c>
      <c r="BU271" s="16">
        <v>2012</v>
      </c>
      <c r="BV271" s="16">
        <v>2013</v>
      </c>
      <c r="BW271" s="16">
        <v>2014</v>
      </c>
      <c r="BX271" s="16">
        <v>2015</v>
      </c>
      <c r="BY271" s="16">
        <v>2016</v>
      </c>
      <c r="BZ271" s="16">
        <v>2017</v>
      </c>
      <c r="CA271" s="16">
        <v>2018</v>
      </c>
      <c r="CB271" s="16">
        <v>2019</v>
      </c>
      <c r="CC271" s="16">
        <v>2020</v>
      </c>
      <c r="CD271" s="16"/>
    </row>
    <row r="272" spans="2:82" x14ac:dyDescent="0.2">
      <c r="B272" s="8"/>
      <c r="C272" s="23" t="s">
        <v>378</v>
      </c>
      <c r="D272" s="11">
        <f>SUM(D244:D270)</f>
        <v>0</v>
      </c>
      <c r="E272" s="11">
        <f t="shared" ref="E272:BP272" si="518">SUM(E244:E270)</f>
        <v>0</v>
      </c>
      <c r="F272" s="11">
        <f t="shared" si="518"/>
        <v>9.9753523739711998</v>
      </c>
      <c r="G272" s="11">
        <f t="shared" si="518"/>
        <v>1809.6057905342025</v>
      </c>
      <c r="H272" s="11">
        <f t="shared" si="518"/>
        <v>3918.6795151613665</v>
      </c>
      <c r="I272" s="11">
        <f t="shared" si="518"/>
        <v>10391.004378332831</v>
      </c>
      <c r="J272" s="11">
        <f t="shared" si="518"/>
        <v>28153.626310809566</v>
      </c>
      <c r="K272" s="11">
        <f t="shared" si="518"/>
        <v>48661.010901217604</v>
      </c>
      <c r="L272" s="11">
        <f t="shared" si="518"/>
        <v>72940.890685997132</v>
      </c>
      <c r="M272" s="11">
        <f t="shared" si="518"/>
        <v>117254.15307117387</v>
      </c>
      <c r="N272" s="11">
        <f t="shared" si="518"/>
        <v>199078.35365408874</v>
      </c>
      <c r="O272" s="11">
        <f t="shared" si="518"/>
        <v>197597.7821455732</v>
      </c>
      <c r="P272" s="131">
        <f t="shared" si="518"/>
        <v>194924.31653679747</v>
      </c>
      <c r="Q272" s="11">
        <f t="shared" si="518"/>
        <v>181425.81528876367</v>
      </c>
      <c r="R272" s="11">
        <f t="shared" si="518"/>
        <v>177619.44932125727</v>
      </c>
      <c r="S272" s="11">
        <f t="shared" si="518"/>
        <v>172325.12352927885</v>
      </c>
      <c r="T272" s="11">
        <f t="shared" si="518"/>
        <v>171167.97954064151</v>
      </c>
      <c r="U272" s="11">
        <f t="shared" si="518"/>
        <v>169774.62145860761</v>
      </c>
      <c r="V272" s="11">
        <f t="shared" si="518"/>
        <v>169804.70020830358</v>
      </c>
      <c r="W272" s="11">
        <f t="shared" si="518"/>
        <v>181364.75909859742</v>
      </c>
      <c r="X272" s="11">
        <f t="shared" si="518"/>
        <v>184974.68162491865</v>
      </c>
      <c r="Y272" s="11">
        <f t="shared" si="518"/>
        <v>220454.66103680598</v>
      </c>
      <c r="Z272" s="11">
        <f t="shared" si="518"/>
        <v>250330.11668040586</v>
      </c>
      <c r="AA272" s="11">
        <f t="shared" si="518"/>
        <v>255816.58171184524</v>
      </c>
      <c r="AB272" s="11">
        <f t="shared" si="518"/>
        <v>228044.13795525764</v>
      </c>
      <c r="AC272" s="11">
        <f t="shared" si="518"/>
        <v>262473.90306187375</v>
      </c>
      <c r="AD272" s="11">
        <f t="shared" si="518"/>
        <v>274914.22206213168</v>
      </c>
      <c r="AE272" s="11">
        <f t="shared" si="518"/>
        <v>297039.92614980869</v>
      </c>
      <c r="AF272" s="11">
        <f t="shared" si="518"/>
        <v>309189.20660496457</v>
      </c>
      <c r="AG272" s="11">
        <f t="shared" si="518"/>
        <v>321816.62488192203</v>
      </c>
      <c r="AH272" s="11">
        <f t="shared" si="518"/>
        <v>333369.91330104676</v>
      </c>
      <c r="AI272" s="11">
        <f t="shared" si="518"/>
        <v>344707.7760989308</v>
      </c>
      <c r="AJ272" s="11">
        <f t="shared" si="518"/>
        <v>359995.78207099508</v>
      </c>
      <c r="AK272" s="11">
        <f t="shared" si="518"/>
        <v>372343.00393688871</v>
      </c>
      <c r="AL272" s="11">
        <f t="shared" si="518"/>
        <v>385421.33408840548</v>
      </c>
      <c r="AM272" s="11">
        <f t="shared" si="518"/>
        <v>400319.4549210362</v>
      </c>
      <c r="AN272" s="11">
        <f t="shared" si="518"/>
        <v>416210.89954701148</v>
      </c>
      <c r="AO272" s="11">
        <f t="shared" si="518"/>
        <v>434438.53158852638</v>
      </c>
      <c r="AP272" s="11">
        <f t="shared" si="518"/>
        <v>457414.04005126643</v>
      </c>
      <c r="AQ272" s="11">
        <f t="shared" si="518"/>
        <v>480933.2614900269</v>
      </c>
      <c r="AR272" s="11">
        <f t="shared" si="518"/>
        <v>509050.30641562917</v>
      </c>
      <c r="AS272" s="11">
        <f t="shared" si="518"/>
        <v>547088.99491227954</v>
      </c>
      <c r="AT272" s="11">
        <f t="shared" si="518"/>
        <v>584575.57541007665</v>
      </c>
      <c r="AU272" s="11">
        <f t="shared" si="518"/>
        <v>626115.22689742572</v>
      </c>
      <c r="AV272" s="11">
        <f t="shared" si="518"/>
        <v>657324.3928720525</v>
      </c>
      <c r="AW272" s="11">
        <f t="shared" si="518"/>
        <v>724061.03630776564</v>
      </c>
      <c r="AX272" s="11">
        <f t="shared" si="518"/>
        <v>787497.5510363857</v>
      </c>
      <c r="AY272" s="11">
        <f t="shared" si="518"/>
        <v>848286.94856724911</v>
      </c>
      <c r="AZ272" s="11">
        <f t="shared" si="518"/>
        <v>939091.40055449947</v>
      </c>
      <c r="BA272" s="11">
        <f t="shared" si="518"/>
        <v>986653.06248841132</v>
      </c>
      <c r="BB272" s="11">
        <f t="shared" si="518"/>
        <v>1067753.843350823</v>
      </c>
      <c r="BC272" s="11">
        <f t="shared" si="518"/>
        <v>1154045.6050771892</v>
      </c>
      <c r="BD272" s="11">
        <f t="shared" si="518"/>
        <v>1225602.4325376353</v>
      </c>
      <c r="BE272" s="11">
        <f t="shared" si="518"/>
        <v>1367004.2628894639</v>
      </c>
      <c r="BF272" s="11">
        <f t="shared" si="518"/>
        <v>1423580.5249612776</v>
      </c>
      <c r="BG272" s="11">
        <f t="shared" si="518"/>
        <v>1452144.8905772434</v>
      </c>
      <c r="BH272" s="11">
        <f t="shared" si="518"/>
        <v>1520483.4192544541</v>
      </c>
      <c r="BI272" s="11">
        <f t="shared" si="518"/>
        <v>1514868.6908966999</v>
      </c>
      <c r="BJ272" s="11">
        <f t="shared" si="518"/>
        <v>1520246.937928</v>
      </c>
      <c r="BK272" s="11">
        <f t="shared" si="518"/>
        <v>1517138.137928</v>
      </c>
      <c r="BL272" s="11">
        <f t="shared" si="518"/>
        <v>1521633.237928</v>
      </c>
      <c r="BM272" s="11">
        <f t="shared" si="518"/>
        <v>1530985.4379279998</v>
      </c>
      <c r="BN272" s="11">
        <f t="shared" si="518"/>
        <v>1529729.4379279998</v>
      </c>
      <c r="BO272" s="11">
        <f t="shared" si="518"/>
        <v>1528131.197928</v>
      </c>
      <c r="BP272" s="11">
        <f t="shared" si="518"/>
        <v>1520773.8279279999</v>
      </c>
      <c r="BQ272" s="11">
        <f t="shared" ref="BQ272:CC272" si="519">SUM(BQ244:BQ270)</f>
        <v>1526031.5879280001</v>
      </c>
      <c r="BR272" s="11">
        <f t="shared" si="519"/>
        <v>1533508.8579279999</v>
      </c>
      <c r="BS272" s="11">
        <f t="shared" si="519"/>
        <v>1533684.7486775604</v>
      </c>
      <c r="BT272" s="11">
        <f t="shared" si="519"/>
        <v>1548426.657928</v>
      </c>
      <c r="BU272" s="11">
        <f t="shared" si="519"/>
        <v>1562955.0079280003</v>
      </c>
      <c r="BV272" s="11">
        <f t="shared" si="519"/>
        <v>1567771.1059280008</v>
      </c>
      <c r="BW272" s="11">
        <f t="shared" si="519"/>
        <v>1578499.231328001</v>
      </c>
      <c r="BX272" s="11">
        <f t="shared" si="519"/>
        <v>1590521.5906480008</v>
      </c>
      <c r="BY272" s="11">
        <f t="shared" si="519"/>
        <v>1601565.6598781485</v>
      </c>
      <c r="BZ272" s="11">
        <f t="shared" si="519"/>
        <v>1610869.1639374341</v>
      </c>
      <c r="CA272" s="11">
        <f t="shared" si="519"/>
        <v>1620661.3067296913</v>
      </c>
      <c r="CB272" s="11">
        <f t="shared" si="519"/>
        <v>1632241.8301815686</v>
      </c>
      <c r="CC272" s="11">
        <f t="shared" si="519"/>
        <v>1642570.0284410282</v>
      </c>
      <c r="CD272" s="11"/>
    </row>
    <row r="273" spans="1:93" x14ac:dyDescent="0.2">
      <c r="C273" s="6" t="s">
        <v>285</v>
      </c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31"/>
      <c r="Q273" s="11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  <c r="AJ273" s="11"/>
      <c r="AK273" s="11"/>
      <c r="AL273" s="11"/>
      <c r="AM273" s="11"/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49"/>
      <c r="AZ273" s="11"/>
      <c r="BA273" s="11"/>
      <c r="BB273" s="11"/>
      <c r="BC273" s="11"/>
      <c r="BD273" s="11"/>
      <c r="BE273" s="11"/>
      <c r="BF273" s="11"/>
      <c r="BG273" s="11"/>
      <c r="BH273" s="11"/>
      <c r="BI273" s="11"/>
      <c r="BJ273" s="11"/>
      <c r="BK273" s="11"/>
      <c r="BL273" s="11"/>
      <c r="BM273" s="11"/>
      <c r="BN273" s="11"/>
      <c r="BO273" s="11"/>
      <c r="BP273" s="11"/>
      <c r="BQ273" s="11"/>
      <c r="BR273" s="11"/>
      <c r="BS273" s="11"/>
      <c r="BT273" s="11"/>
      <c r="BU273" s="11"/>
      <c r="BV273" s="11"/>
      <c r="BW273" s="11"/>
      <c r="BX273" s="11"/>
      <c r="BY273" s="11"/>
      <c r="BZ273" s="11"/>
      <c r="CA273" s="11"/>
      <c r="CB273" s="11"/>
      <c r="CC273" s="11"/>
      <c r="CD273" s="11"/>
    </row>
    <row r="274" spans="1:93" x14ac:dyDescent="0.2">
      <c r="C274" s="23" t="s">
        <v>286</v>
      </c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31"/>
      <c r="Q274" s="11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  <c r="AJ274" s="11"/>
      <c r="AK274" s="11"/>
      <c r="AL274" s="11"/>
      <c r="AM274" s="11"/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49"/>
      <c r="AZ274" s="11"/>
      <c r="BA274" s="11"/>
      <c r="BB274" s="11"/>
      <c r="BC274" s="11"/>
      <c r="BD274" s="11"/>
      <c r="BE274" s="11"/>
      <c r="BF274" s="11"/>
      <c r="BG274" s="11"/>
      <c r="BH274" s="11"/>
      <c r="BI274" s="11"/>
      <c r="BJ274" s="11"/>
      <c r="BK274" s="11"/>
      <c r="BL274" s="11"/>
      <c r="BM274" s="11"/>
      <c r="BN274" s="11"/>
      <c r="BO274" s="11"/>
      <c r="BP274" s="11"/>
      <c r="BQ274" s="11"/>
      <c r="BR274" s="11"/>
      <c r="BS274" s="11"/>
      <c r="BT274" s="11"/>
      <c r="BU274" s="11"/>
      <c r="BV274" s="11"/>
      <c r="BW274" s="11"/>
      <c r="BX274" s="11"/>
      <c r="BY274" s="11"/>
      <c r="BZ274" s="11"/>
      <c r="CA274" s="11"/>
      <c r="CB274" s="11"/>
      <c r="CC274" s="11"/>
      <c r="CD274" s="11"/>
    </row>
    <row r="275" spans="1:93" x14ac:dyDescent="0.2">
      <c r="C275" s="23" t="s">
        <v>287</v>
      </c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31"/>
      <c r="Q275" s="11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  <c r="AJ275" s="11"/>
      <c r="AK275" s="11"/>
      <c r="AL275" s="11"/>
      <c r="AM275" s="11"/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49"/>
      <c r="AZ275" s="11"/>
      <c r="BA275" s="11"/>
      <c r="BB275" s="11"/>
      <c r="BC275" s="11"/>
      <c r="BD275" s="11"/>
      <c r="BE275" s="11"/>
      <c r="BF275" s="11"/>
      <c r="BG275" s="11"/>
      <c r="BH275" s="11"/>
      <c r="BI275" s="11"/>
      <c r="BJ275" s="11"/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11"/>
      <c r="BV275" s="11"/>
      <c r="BW275" s="11"/>
      <c r="BX275" s="11"/>
      <c r="BY275" s="11"/>
      <c r="BZ275" s="11"/>
      <c r="CA275" s="11"/>
      <c r="CB275" s="11"/>
      <c r="CC275" s="11"/>
      <c r="CD275" s="11"/>
    </row>
    <row r="276" spans="1:93" x14ac:dyDescent="0.2">
      <c r="C276" s="5" t="s">
        <v>368</v>
      </c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31"/>
      <c r="Q276" s="11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  <c r="AJ276" s="11"/>
      <c r="AK276" s="11"/>
      <c r="AL276" s="11"/>
      <c r="AM276" s="11"/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49"/>
      <c r="AZ276" s="11"/>
      <c r="BA276" s="11"/>
      <c r="BB276" s="11"/>
      <c r="BC276" s="11"/>
      <c r="BD276" s="11"/>
      <c r="BE276" s="11"/>
      <c r="BF276" s="11"/>
      <c r="BG276" s="11"/>
      <c r="BH276" s="11"/>
      <c r="BI276" s="11"/>
      <c r="BJ276" s="11"/>
      <c r="BK276" s="11"/>
      <c r="BL276" s="11"/>
      <c r="BM276" s="11"/>
      <c r="BN276" s="11"/>
      <c r="BO276" s="11"/>
      <c r="BP276" s="11"/>
      <c r="BQ276" s="11"/>
      <c r="BR276" s="11"/>
      <c r="BS276" s="11"/>
      <c r="BT276" s="11"/>
      <c r="BU276" s="11"/>
      <c r="BV276" s="11"/>
      <c r="BW276" s="11"/>
      <c r="BX276" s="11"/>
      <c r="BY276" s="11"/>
      <c r="BZ276" s="11"/>
      <c r="CA276" s="11"/>
      <c r="CB276" s="11"/>
      <c r="CC276" s="11"/>
      <c r="CD276" s="11"/>
    </row>
    <row r="277" spans="1:93" x14ac:dyDescent="0.2">
      <c r="C277" s="5" t="s">
        <v>288</v>
      </c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31"/>
      <c r="Q277" s="11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  <c r="AJ277" s="11"/>
      <c r="AK277" s="11"/>
      <c r="AL277" s="11"/>
      <c r="AM277" s="11"/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49"/>
      <c r="AZ277" s="11"/>
      <c r="BA277" s="11"/>
      <c r="BB277" s="11"/>
      <c r="BC277" s="11"/>
      <c r="BD277" s="11"/>
      <c r="BE277" s="11">
        <f t="shared" ref="BE277:CC277" si="520">+BE272</f>
        <v>1367004.2628894639</v>
      </c>
      <c r="BF277" s="11">
        <f t="shared" si="520"/>
        <v>1423580.5249612776</v>
      </c>
      <c r="BG277" s="11">
        <f t="shared" si="520"/>
        <v>1452144.8905772434</v>
      </c>
      <c r="BH277" s="11">
        <f t="shared" si="520"/>
        <v>1520483.4192544541</v>
      </c>
      <c r="BI277" s="11">
        <f t="shared" si="520"/>
        <v>1514868.6908966999</v>
      </c>
      <c r="BJ277" s="11">
        <f t="shared" si="520"/>
        <v>1520246.937928</v>
      </c>
      <c r="BK277" s="11">
        <f t="shared" si="520"/>
        <v>1517138.137928</v>
      </c>
      <c r="BL277" s="11">
        <f t="shared" si="520"/>
        <v>1521633.237928</v>
      </c>
      <c r="BM277" s="11">
        <f t="shared" si="520"/>
        <v>1530985.4379279998</v>
      </c>
      <c r="BN277" s="11">
        <f t="shared" si="520"/>
        <v>1529729.4379279998</v>
      </c>
      <c r="BO277" s="11">
        <f t="shared" si="520"/>
        <v>1528131.197928</v>
      </c>
      <c r="BP277" s="11">
        <f t="shared" si="520"/>
        <v>1520773.8279279999</v>
      </c>
      <c r="BQ277" s="11">
        <f t="shared" si="520"/>
        <v>1526031.5879280001</v>
      </c>
      <c r="BR277" s="11">
        <f t="shared" si="520"/>
        <v>1533508.8579279999</v>
      </c>
      <c r="BS277" s="11">
        <f t="shared" si="520"/>
        <v>1533684.7486775604</v>
      </c>
      <c r="BT277" s="11">
        <f t="shared" si="520"/>
        <v>1548426.657928</v>
      </c>
      <c r="BU277" s="11">
        <f t="shared" si="520"/>
        <v>1562955.0079280003</v>
      </c>
      <c r="BV277" s="11">
        <f t="shared" si="520"/>
        <v>1567771.1059280008</v>
      </c>
      <c r="BW277" s="11">
        <f t="shared" si="520"/>
        <v>1578499.231328001</v>
      </c>
      <c r="BX277" s="11">
        <f t="shared" si="520"/>
        <v>1590521.5906480008</v>
      </c>
      <c r="BY277" s="11">
        <f t="shared" si="520"/>
        <v>1601565.6598781485</v>
      </c>
      <c r="BZ277" s="11">
        <f t="shared" si="520"/>
        <v>1610869.1639374341</v>
      </c>
      <c r="CA277" s="11">
        <f t="shared" si="520"/>
        <v>1620661.3067296913</v>
      </c>
      <c r="CB277" s="11">
        <f t="shared" si="520"/>
        <v>1632241.8301815686</v>
      </c>
      <c r="CC277" s="11">
        <f t="shared" si="520"/>
        <v>1642570.0284410282</v>
      </c>
      <c r="CD277" s="11"/>
    </row>
    <row r="278" spans="1:93" x14ac:dyDescent="0.2">
      <c r="C278" s="23" t="s">
        <v>366</v>
      </c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31"/>
      <c r="Q278" s="11"/>
      <c r="R278" s="11"/>
      <c r="S278" s="11"/>
      <c r="T278" s="11"/>
      <c r="U278" s="11"/>
      <c r="V278" s="11">
        <v>80000</v>
      </c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  <c r="AJ278" s="11"/>
      <c r="AK278" s="11"/>
      <c r="AL278" s="11"/>
      <c r="AM278" s="11"/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49"/>
      <c r="AZ278" s="11"/>
      <c r="BA278" s="11"/>
      <c r="BB278" s="11"/>
      <c r="BC278" s="11"/>
      <c r="BD278" s="11"/>
      <c r="BE278" s="11"/>
      <c r="BF278" s="11"/>
      <c r="BG278" s="11"/>
      <c r="BH278" s="11"/>
      <c r="BI278" s="11"/>
      <c r="BJ278" s="11"/>
      <c r="BK278" s="11"/>
      <c r="BL278" s="11"/>
      <c r="BM278" s="11"/>
      <c r="BN278" s="11"/>
      <c r="BO278" s="11"/>
      <c r="BP278" s="11"/>
      <c r="BQ278" s="11"/>
      <c r="BR278" s="11"/>
      <c r="BS278" s="11"/>
      <c r="BT278" s="11"/>
      <c r="BU278" s="11"/>
      <c r="BV278" s="11"/>
      <c r="BW278" s="11"/>
      <c r="BX278" s="11"/>
      <c r="BY278" s="11"/>
      <c r="BZ278" s="11"/>
      <c r="CA278" s="11"/>
      <c r="CB278" s="11"/>
      <c r="CC278" s="11"/>
      <c r="CD278" s="11"/>
    </row>
    <row r="279" spans="1:93" x14ac:dyDescent="0.2">
      <c r="C279" s="23" t="s">
        <v>365</v>
      </c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31"/>
      <c r="Q279" s="11"/>
      <c r="R279" s="11"/>
      <c r="S279" s="11"/>
      <c r="T279" s="11"/>
      <c r="U279" s="11"/>
      <c r="V279" s="11">
        <v>136000</v>
      </c>
      <c r="W279" s="11"/>
      <c r="X279" s="11"/>
      <c r="Y279" s="11">
        <v>197000</v>
      </c>
      <c r="Z279" s="11"/>
      <c r="AA279" s="11"/>
      <c r="AB279" s="11">
        <v>233000</v>
      </c>
      <c r="AC279" s="11"/>
      <c r="AD279" s="11"/>
      <c r="AE279" s="11">
        <v>401000</v>
      </c>
      <c r="AF279" s="11"/>
      <c r="AG279" s="11"/>
      <c r="AH279" s="11"/>
      <c r="AI279" s="11"/>
      <c r="AJ279" s="11"/>
      <c r="AK279" s="11"/>
      <c r="AL279" s="11"/>
      <c r="AM279" s="11"/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49"/>
      <c r="AZ279" s="11"/>
      <c r="BA279" s="11"/>
      <c r="BB279" s="11"/>
      <c r="BC279" s="11"/>
      <c r="BD279" s="11"/>
      <c r="BE279" s="11"/>
      <c r="BF279" s="11"/>
      <c r="BG279" s="11"/>
      <c r="BH279" s="11">
        <v>1876000</v>
      </c>
      <c r="BI279" s="11"/>
      <c r="BJ279" s="11"/>
      <c r="BK279" s="11"/>
      <c r="BL279" s="11"/>
      <c r="BM279" s="11"/>
      <c r="BN279" s="11"/>
      <c r="BO279" s="11"/>
      <c r="BP279" s="11"/>
      <c r="BQ279" s="11"/>
      <c r="BR279" s="11"/>
      <c r="BS279" s="11"/>
      <c r="BT279" s="11"/>
      <c r="BU279" s="11"/>
      <c r="BV279" s="11"/>
      <c r="BW279" s="11"/>
      <c r="BX279" s="11"/>
      <c r="BY279" s="11"/>
      <c r="BZ279" s="11"/>
      <c r="CA279" s="11"/>
      <c r="CB279" s="11"/>
      <c r="CC279" s="11"/>
      <c r="CD279" s="11"/>
    </row>
    <row r="280" spans="1:93" x14ac:dyDescent="0.2">
      <c r="C280" s="23" t="s">
        <v>367</v>
      </c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31"/>
      <c r="Q280" s="11"/>
      <c r="R280" s="11"/>
      <c r="S280" s="11"/>
      <c r="T280" s="11"/>
      <c r="U280" s="11"/>
      <c r="V280" s="11">
        <v>220000</v>
      </c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  <c r="AJ280" s="11"/>
      <c r="AK280" s="11"/>
      <c r="AL280" s="11"/>
      <c r="AM280" s="11"/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49"/>
      <c r="AZ280" s="11"/>
      <c r="BA280" s="11"/>
      <c r="BB280" s="11"/>
      <c r="BC280" s="11"/>
      <c r="BD280" s="11"/>
      <c r="BE280" s="11"/>
      <c r="BF280" s="11"/>
      <c r="BG280" s="11"/>
      <c r="BH280" s="11"/>
      <c r="BI280" s="11"/>
      <c r="BJ280" s="11"/>
      <c r="BK280" s="11"/>
      <c r="BL280" s="11"/>
      <c r="BM280" s="11"/>
      <c r="BN280" s="11"/>
      <c r="BO280" s="11"/>
      <c r="BP280" s="11"/>
      <c r="BQ280" s="11"/>
      <c r="BR280" s="11"/>
      <c r="BS280" s="11"/>
      <c r="BT280" s="11"/>
      <c r="BU280" s="11"/>
      <c r="BV280" s="11"/>
      <c r="BW280" s="11"/>
      <c r="BX280" s="11"/>
      <c r="BY280" s="11"/>
      <c r="BZ280" s="11"/>
      <c r="CA280" s="11"/>
      <c r="CB280" s="11"/>
      <c r="CC280" s="11"/>
      <c r="CD280" s="11"/>
    </row>
    <row r="281" spans="1:93" x14ac:dyDescent="0.2">
      <c r="CG281" s="6" t="s">
        <v>289</v>
      </c>
    </row>
    <row r="282" spans="1:93" x14ac:dyDescent="0.2">
      <c r="A282" s="22" t="s">
        <v>27</v>
      </c>
      <c r="D282" s="10">
        <v>-10000</v>
      </c>
      <c r="E282" s="10">
        <v>-9000</v>
      </c>
      <c r="F282" s="10">
        <v>-8000</v>
      </c>
      <c r="G282" s="10">
        <v>-7000</v>
      </c>
      <c r="H282" s="10">
        <v>-6000</v>
      </c>
      <c r="I282" s="10">
        <v>-5000</v>
      </c>
      <c r="J282" s="10">
        <v>-4000</v>
      </c>
      <c r="K282" s="10">
        <v>-3000</v>
      </c>
      <c r="L282" s="10">
        <v>-2000</v>
      </c>
      <c r="M282" s="10">
        <v>-1000</v>
      </c>
      <c r="N282" s="10">
        <v>0</v>
      </c>
      <c r="O282" s="10">
        <v>100</v>
      </c>
      <c r="P282" s="130">
        <v>200</v>
      </c>
      <c r="Q282" s="10">
        <v>300</v>
      </c>
      <c r="R282" s="10">
        <v>400</v>
      </c>
      <c r="S282" s="10">
        <v>500</v>
      </c>
      <c r="T282" s="10">
        <v>600</v>
      </c>
      <c r="U282" s="10">
        <v>700</v>
      </c>
      <c r="V282" s="10">
        <v>800</v>
      </c>
      <c r="W282" s="10">
        <v>900</v>
      </c>
      <c r="X282" s="10">
        <v>1000</v>
      </c>
      <c r="Y282" s="10">
        <v>1100</v>
      </c>
      <c r="Z282" s="10">
        <v>1200</v>
      </c>
      <c r="AA282" s="10">
        <v>1300</v>
      </c>
      <c r="AB282" s="10">
        <v>1400</v>
      </c>
      <c r="AC282" s="10">
        <v>1500</v>
      </c>
      <c r="AD282" s="10">
        <v>1600</v>
      </c>
      <c r="AE282" s="9">
        <v>1700</v>
      </c>
      <c r="AF282" s="9">
        <v>1710</v>
      </c>
      <c r="AG282" s="9">
        <v>1720</v>
      </c>
      <c r="AH282" s="9">
        <v>1730</v>
      </c>
      <c r="AI282" s="9">
        <v>1740</v>
      </c>
      <c r="AJ282" s="9">
        <v>1750</v>
      </c>
      <c r="AK282" s="9">
        <v>1760</v>
      </c>
      <c r="AL282" s="9">
        <v>1770</v>
      </c>
      <c r="AM282" s="9">
        <v>1780</v>
      </c>
      <c r="AN282" s="9">
        <v>1790</v>
      </c>
      <c r="AO282" s="9">
        <v>1800</v>
      </c>
      <c r="AP282" s="9">
        <v>1810</v>
      </c>
      <c r="AQ282" s="9">
        <v>1820</v>
      </c>
      <c r="AR282" s="9">
        <v>1830</v>
      </c>
      <c r="AS282" s="9">
        <v>1840</v>
      </c>
      <c r="AT282" s="9">
        <v>1850</v>
      </c>
      <c r="AU282" s="9">
        <v>1860</v>
      </c>
      <c r="AV282" s="9">
        <v>1870</v>
      </c>
      <c r="AW282" s="9">
        <v>1880</v>
      </c>
      <c r="AX282" s="9">
        <v>1890</v>
      </c>
      <c r="AY282" s="9">
        <v>1900</v>
      </c>
      <c r="AZ282" s="9">
        <v>1910</v>
      </c>
      <c r="BA282" s="9">
        <v>1920</v>
      </c>
      <c r="BB282" s="9">
        <v>1930</v>
      </c>
      <c r="BC282" s="9">
        <v>1940</v>
      </c>
      <c r="BD282" s="9">
        <v>1950</v>
      </c>
      <c r="BE282" s="16">
        <v>1960</v>
      </c>
      <c r="BF282" s="16">
        <v>1970</v>
      </c>
      <c r="BG282" s="16">
        <v>1980</v>
      </c>
      <c r="BH282" s="16">
        <v>1990</v>
      </c>
      <c r="BI282" s="16">
        <v>2000</v>
      </c>
      <c r="BJ282" s="16">
        <v>2001</v>
      </c>
      <c r="BK282" s="16">
        <v>2002</v>
      </c>
      <c r="BL282" s="16">
        <v>2003</v>
      </c>
      <c r="BM282" s="16">
        <v>2004</v>
      </c>
      <c r="BN282" s="16">
        <v>2005</v>
      </c>
      <c r="BO282" s="16">
        <v>2006</v>
      </c>
      <c r="BP282" s="16">
        <v>2007</v>
      </c>
      <c r="BQ282" s="16">
        <v>2008</v>
      </c>
      <c r="BR282" s="16">
        <v>2009</v>
      </c>
      <c r="BS282" s="16">
        <v>2010</v>
      </c>
      <c r="BT282" s="16">
        <v>2011</v>
      </c>
      <c r="BU282" s="16">
        <v>2012</v>
      </c>
      <c r="BV282" s="16">
        <v>2013</v>
      </c>
      <c r="BW282" s="16">
        <v>2014</v>
      </c>
      <c r="BX282" s="16">
        <v>2015</v>
      </c>
      <c r="BY282" s="16">
        <v>2016</v>
      </c>
      <c r="BZ282" s="16">
        <v>2017</v>
      </c>
      <c r="CA282" s="16">
        <v>2018</v>
      </c>
      <c r="CB282" s="16">
        <v>2019</v>
      </c>
      <c r="CC282" s="16">
        <v>2020</v>
      </c>
      <c r="CD282" s="16"/>
      <c r="CG282" s="37" t="s">
        <v>290</v>
      </c>
      <c r="CH282" s="37" t="s">
        <v>291</v>
      </c>
      <c r="CI282" s="37" t="s">
        <v>292</v>
      </c>
      <c r="CJ282" s="38" t="s">
        <v>293</v>
      </c>
      <c r="CK282" s="38"/>
      <c r="CL282" s="41" t="s">
        <v>295</v>
      </c>
      <c r="CM282" s="38" t="s">
        <v>294</v>
      </c>
      <c r="CO282" s="38" t="s">
        <v>296</v>
      </c>
    </row>
    <row r="283" spans="1:93" x14ac:dyDescent="0.2">
      <c r="B283" s="8">
        <v>1</v>
      </c>
      <c r="C283" s="8" t="s">
        <v>0</v>
      </c>
      <c r="D283" s="21">
        <f>+D244/1000</f>
        <v>0</v>
      </c>
      <c r="E283" s="21">
        <f t="shared" ref="E283:BI283" si="521">+E244/1000</f>
        <v>0</v>
      </c>
      <c r="F283" s="21">
        <f t="shared" si="521"/>
        <v>0</v>
      </c>
      <c r="G283" s="21">
        <f t="shared" si="521"/>
        <v>0</v>
      </c>
      <c r="H283" s="21">
        <f t="shared" si="521"/>
        <v>0</v>
      </c>
      <c r="I283" s="21">
        <f t="shared" si="521"/>
        <v>0</v>
      </c>
      <c r="J283" s="21">
        <f t="shared" si="521"/>
        <v>0</v>
      </c>
      <c r="K283" s="21">
        <f t="shared" si="521"/>
        <v>0</v>
      </c>
      <c r="L283" s="21">
        <f t="shared" si="521"/>
        <v>0</v>
      </c>
      <c r="M283" s="21">
        <f t="shared" si="521"/>
        <v>0</v>
      </c>
      <c r="N283" s="21">
        <f t="shared" si="521"/>
        <v>0</v>
      </c>
      <c r="O283" s="21">
        <f t="shared" si="521"/>
        <v>0</v>
      </c>
      <c r="P283" s="133">
        <f t="shared" si="521"/>
        <v>0</v>
      </c>
      <c r="Q283" s="21">
        <f t="shared" si="521"/>
        <v>0</v>
      </c>
      <c r="R283" s="21">
        <f t="shared" si="521"/>
        <v>0</v>
      </c>
      <c r="S283" s="21">
        <f t="shared" si="521"/>
        <v>0</v>
      </c>
      <c r="T283" s="21">
        <f t="shared" si="521"/>
        <v>0</v>
      </c>
      <c r="U283" s="21">
        <f t="shared" si="521"/>
        <v>0</v>
      </c>
      <c r="V283" s="21">
        <f t="shared" si="521"/>
        <v>0</v>
      </c>
      <c r="W283" s="21">
        <f t="shared" si="521"/>
        <v>0</v>
      </c>
      <c r="X283" s="21">
        <f t="shared" si="521"/>
        <v>0</v>
      </c>
      <c r="Y283" s="21">
        <f t="shared" si="521"/>
        <v>0</v>
      </c>
      <c r="Z283" s="21">
        <f t="shared" si="521"/>
        <v>0</v>
      </c>
      <c r="AA283" s="21">
        <f t="shared" si="521"/>
        <v>0</v>
      </c>
      <c r="AB283" s="21">
        <f t="shared" si="521"/>
        <v>0</v>
      </c>
      <c r="AC283" s="21">
        <f t="shared" si="521"/>
        <v>0</v>
      </c>
      <c r="AD283" s="21">
        <f t="shared" si="521"/>
        <v>0</v>
      </c>
      <c r="AE283" s="17">
        <f t="shared" si="521"/>
        <v>2.050319549797823E-2</v>
      </c>
      <c r="AF283" s="21">
        <f t="shared" si="521"/>
        <v>2.6551964079574369E-2</v>
      </c>
      <c r="AG283" s="21">
        <f t="shared" si="521"/>
        <v>3.4420581375603401E-2</v>
      </c>
      <c r="AH283" s="21">
        <f t="shared" si="521"/>
        <v>4.4666561754351519E-2</v>
      </c>
      <c r="AI283" s="21">
        <f t="shared" si="521"/>
        <v>5.8020982239402413E-2</v>
      </c>
      <c r="AJ283" s="21">
        <f t="shared" si="521"/>
        <v>7.54432678612037E-2</v>
      </c>
      <c r="AK283" s="21">
        <f t="shared" si="521"/>
        <v>9.8193471575772212E-2</v>
      </c>
      <c r="AL283" s="21">
        <f t="shared" si="521"/>
        <v>0.1279276884687387</v>
      </c>
      <c r="AM283" s="21">
        <f t="shared" si="521"/>
        <v>0.22027153819504652</v>
      </c>
      <c r="AN283" s="21">
        <f t="shared" si="521"/>
        <v>0.2979205754224562</v>
      </c>
      <c r="AO283" s="21">
        <f t="shared" si="521"/>
        <v>0.43437584703795779</v>
      </c>
      <c r="AP283" s="21">
        <f t="shared" si="521"/>
        <v>0.59386048315002082</v>
      </c>
      <c r="AQ283" s="21">
        <f t="shared" si="521"/>
        <v>0.81568219537666475</v>
      </c>
      <c r="AR283" s="21">
        <f t="shared" si="521"/>
        <v>1.1256650712599101</v>
      </c>
      <c r="AS283" s="21">
        <f t="shared" si="521"/>
        <v>1.5630473278380563</v>
      </c>
      <c r="AT283" s="21">
        <f t="shared" si="521"/>
        <v>2.1779842575523589</v>
      </c>
      <c r="AU283" s="21">
        <f t="shared" si="521"/>
        <v>3.5406424052271359</v>
      </c>
      <c r="AV283" s="21">
        <f t="shared" si="521"/>
        <v>4.9081238131848819</v>
      </c>
      <c r="AW283" s="21">
        <f t="shared" si="521"/>
        <v>6.0882822430905721</v>
      </c>
      <c r="AX283" s="21">
        <f t="shared" si="521"/>
        <v>7.6356830837090222</v>
      </c>
      <c r="AY283" s="21">
        <f t="shared" si="521"/>
        <v>8.390083083709019</v>
      </c>
      <c r="AZ283" s="21">
        <f t="shared" si="521"/>
        <v>14.486980288790498</v>
      </c>
      <c r="BA283" s="21">
        <f t="shared" si="521"/>
        <v>20.241996379620542</v>
      </c>
      <c r="BB283" s="21">
        <f t="shared" si="521"/>
        <v>23.599908957737167</v>
      </c>
      <c r="BC283" s="21">
        <f t="shared" si="521"/>
        <v>33.177368437376948</v>
      </c>
      <c r="BD283" s="21">
        <f t="shared" si="521"/>
        <v>42.754827917016719</v>
      </c>
      <c r="BE283" s="21">
        <f t="shared" si="521"/>
        <v>52.789000000000001</v>
      </c>
      <c r="BF283" s="21">
        <f t="shared" si="521"/>
        <v>52.96</v>
      </c>
      <c r="BG283" s="21">
        <f t="shared" si="521"/>
        <v>50.475999999999999</v>
      </c>
      <c r="BH283" s="21">
        <f t="shared" si="521"/>
        <v>51.865000000000002</v>
      </c>
      <c r="BI283" s="21">
        <f t="shared" si="521"/>
        <v>52.177999999999997</v>
      </c>
      <c r="BJ283" s="21">
        <f t="shared" ref="BJ283:BT283" si="522">+BJ244/1000</f>
        <v>52.110999999999997</v>
      </c>
      <c r="BK283" s="21">
        <f t="shared" si="522"/>
        <v>52.118000000000002</v>
      </c>
      <c r="BL283" s="21">
        <f t="shared" si="522"/>
        <v>52.125</v>
      </c>
      <c r="BM283" s="21">
        <f t="shared" si="522"/>
        <v>52.131999999999998</v>
      </c>
      <c r="BN283" s="21">
        <f t="shared" si="522"/>
        <v>52.139000000000003</v>
      </c>
      <c r="BO283" s="21">
        <f t="shared" si="522"/>
        <v>52.146000000000001</v>
      </c>
      <c r="BP283" s="21">
        <f t="shared" si="522"/>
        <v>52.15</v>
      </c>
      <c r="BQ283" s="21">
        <f t="shared" si="522"/>
        <v>52.15</v>
      </c>
      <c r="BR283" s="21">
        <f t="shared" si="522"/>
        <v>52.15</v>
      </c>
      <c r="BS283" s="21">
        <f t="shared" si="522"/>
        <v>48.417999999999999</v>
      </c>
      <c r="BT283" s="21">
        <f t="shared" si="522"/>
        <v>47.893999999999998</v>
      </c>
      <c r="BU283" s="21">
        <f t="shared" ref="BU283:CC283" si="523">+BU244/1000</f>
        <v>50.746000000000002</v>
      </c>
      <c r="BV283" s="21">
        <f t="shared" si="523"/>
        <v>48.152400000000142</v>
      </c>
      <c r="BW283" s="21">
        <f t="shared" si="523"/>
        <v>47.771920000000158</v>
      </c>
      <c r="BX283" s="21">
        <f t="shared" si="523"/>
        <v>48.286336000000183</v>
      </c>
      <c r="BY283" s="21">
        <f t="shared" si="523"/>
        <v>48.182960000000222</v>
      </c>
      <c r="BZ283" s="21">
        <f t="shared" si="523"/>
        <v>47.874135466666949</v>
      </c>
      <c r="CA283" s="21">
        <f t="shared" si="523"/>
        <v>47.126969244444744</v>
      </c>
      <c r="CB283" s="21">
        <f t="shared" si="523"/>
        <v>47.406731780741012</v>
      </c>
      <c r="CC283" s="21">
        <f t="shared" si="523"/>
        <v>47.213555492346003</v>
      </c>
      <c r="CD283" s="21"/>
      <c r="CG283" s="39" t="e">
        <f>+((AE283/N283)^(1/(AE$282-N$282))-1)</f>
        <v>#DIV/0!</v>
      </c>
      <c r="CH283" s="39">
        <f>+((AO283/AE283)^(1/(AO$282-AE$282))-1)</f>
        <v>3.1004215880034547E-2</v>
      </c>
      <c r="CI283" s="39">
        <f>+((AY283/AO283)^(1/(AY$282-AO$282))-1)</f>
        <v>3.0051659005227327E-2</v>
      </c>
      <c r="CJ283" s="39">
        <f>+((BI283/AY283)^(1/(BI$282-AY$282))-1)</f>
        <v>1.8444135365996983E-2</v>
      </c>
      <c r="CL283" s="39">
        <f>+((BD283/AY283)^(1/(BD$282-AY$282))-1)</f>
        <v>3.3104796817121418E-2</v>
      </c>
      <c r="CM283" s="39">
        <f>+((BI283/BD283)^(1/(BI$282-BD$282))-1)</f>
        <v>3.9915215348687028E-3</v>
      </c>
      <c r="CO283" s="39">
        <f>+((BI283/AE283)^(1/(BI$282-AE$282))-1)</f>
        <v>2.6484083331054009E-2</v>
      </c>
    </row>
    <row r="284" spans="1:93" x14ac:dyDescent="0.2">
      <c r="B284" s="8">
        <v>2</v>
      </c>
      <c r="C284" s="8" t="s">
        <v>1</v>
      </c>
      <c r="D284" s="21">
        <f t="shared" ref="D284:BI284" si="524">+D245/1000</f>
        <v>0</v>
      </c>
      <c r="E284" s="21">
        <f t="shared" si="524"/>
        <v>0</v>
      </c>
      <c r="F284" s="21">
        <f t="shared" si="524"/>
        <v>0</v>
      </c>
      <c r="G284" s="21">
        <f t="shared" si="524"/>
        <v>0</v>
      </c>
      <c r="H284" s="21">
        <f t="shared" si="524"/>
        <v>0</v>
      </c>
      <c r="I284" s="21">
        <f t="shared" si="524"/>
        <v>0</v>
      </c>
      <c r="J284" s="21">
        <f t="shared" si="524"/>
        <v>0</v>
      </c>
      <c r="K284" s="21">
        <f t="shared" si="524"/>
        <v>0</v>
      </c>
      <c r="L284" s="21">
        <f t="shared" si="524"/>
        <v>2.8585897463627247E-2</v>
      </c>
      <c r="M284" s="21">
        <f t="shared" si="524"/>
        <v>0.21273769994680605</v>
      </c>
      <c r="N284" s="21">
        <f t="shared" si="524"/>
        <v>0.42498171506082483</v>
      </c>
      <c r="O284" s="21">
        <f t="shared" si="524"/>
        <v>0.4452189558177761</v>
      </c>
      <c r="P284" s="133">
        <f t="shared" si="524"/>
        <v>0.46641987397678547</v>
      </c>
      <c r="Q284" s="21">
        <f t="shared" si="524"/>
        <v>0.48863037520952718</v>
      </c>
      <c r="R284" s="21">
        <f t="shared" si="524"/>
        <v>0.51189855048392818</v>
      </c>
      <c r="S284" s="21">
        <f t="shared" si="524"/>
        <v>0.53627479643836462</v>
      </c>
      <c r="T284" s="21">
        <f t="shared" si="524"/>
        <v>0.56181194084053343</v>
      </c>
      <c r="U284" s="21">
        <f t="shared" si="524"/>
        <v>0.58856538972606398</v>
      </c>
      <c r="V284" s="21">
        <f t="shared" si="524"/>
        <v>0.61659331299501419</v>
      </c>
      <c r="W284" s="21">
        <f t="shared" si="524"/>
        <v>0.69604067480717469</v>
      </c>
      <c r="X284" s="21">
        <f t="shared" si="524"/>
        <v>0.77591120796075375</v>
      </c>
      <c r="Y284" s="21">
        <f t="shared" si="524"/>
        <v>0.8415750652586228</v>
      </c>
      <c r="Z284" s="21">
        <f t="shared" si="524"/>
        <v>0.93726924326469796</v>
      </c>
      <c r="AA284" s="21">
        <f t="shared" si="524"/>
        <v>1.0214130258484979</v>
      </c>
      <c r="AB284" s="21">
        <f t="shared" si="524"/>
        <v>1.1422092597714641</v>
      </c>
      <c r="AC284" s="21">
        <f t="shared" si="524"/>
        <v>1.2557598100687781</v>
      </c>
      <c r="AD284" s="21">
        <f t="shared" si="524"/>
        <v>0.59415571007850221</v>
      </c>
      <c r="AE284" s="21">
        <f t="shared" si="524"/>
        <v>0.75363335329629422</v>
      </c>
      <c r="AF284" s="21">
        <f t="shared" si="524"/>
        <v>1.0424773909976599</v>
      </c>
      <c r="AG284" s="21">
        <f t="shared" si="524"/>
        <v>1.3545002189153039</v>
      </c>
      <c r="AH284" s="21">
        <f t="shared" si="524"/>
        <v>1.7200755208386811</v>
      </c>
      <c r="AI284" s="21">
        <f t="shared" si="524"/>
        <v>2.1097710328531263</v>
      </c>
      <c r="AJ284" s="21">
        <f t="shared" si="524"/>
        <v>2.5602838186656438</v>
      </c>
      <c r="AK284" s="21">
        <f t="shared" si="524"/>
        <v>3.0866281139699807</v>
      </c>
      <c r="AL284" s="21">
        <f t="shared" si="524"/>
        <v>3.724972053903413</v>
      </c>
      <c r="AM284" s="21">
        <f t="shared" si="524"/>
        <v>4.5228814535625439</v>
      </c>
      <c r="AN284" s="21">
        <f t="shared" si="524"/>
        <v>5.5464345851270398</v>
      </c>
      <c r="AO284" s="21">
        <f t="shared" si="524"/>
        <v>7.8677523036740604</v>
      </c>
      <c r="AP284" s="21">
        <f t="shared" si="524"/>
        <v>10.905474780800979</v>
      </c>
      <c r="AQ284" s="21">
        <f t="shared" si="524"/>
        <v>15.06756555330097</v>
      </c>
      <c r="AR284" s="21">
        <f t="shared" si="524"/>
        <v>21.298758666030089</v>
      </c>
      <c r="AS284" s="21">
        <f t="shared" si="524"/>
        <v>30.421417566951636</v>
      </c>
      <c r="AT284" s="21">
        <f t="shared" si="524"/>
        <v>41.671107020591364</v>
      </c>
      <c r="AU284" s="21">
        <f t="shared" si="524"/>
        <v>59.15046210628747</v>
      </c>
      <c r="AV284" s="21">
        <f t="shared" si="524"/>
        <v>67.317798888095481</v>
      </c>
      <c r="AW284" s="21">
        <f t="shared" si="524"/>
        <v>100.88828472064101</v>
      </c>
      <c r="AX284" s="21">
        <f t="shared" si="524"/>
        <v>125.82084100022676</v>
      </c>
      <c r="AY284" s="21">
        <f t="shared" si="524"/>
        <v>144.42040119102415</v>
      </c>
      <c r="AZ284" s="21">
        <f t="shared" si="524"/>
        <v>167.06199647200151</v>
      </c>
      <c r="BA284" s="21">
        <f t="shared" si="524"/>
        <v>178.54290535084445</v>
      </c>
      <c r="BB284" s="21">
        <f t="shared" si="524"/>
        <v>184.42603435048844</v>
      </c>
      <c r="BC284" s="21">
        <f t="shared" si="524"/>
        <v>178.93361804722656</v>
      </c>
      <c r="BD284" s="21">
        <f t="shared" si="524"/>
        <v>189.74641221199704</v>
      </c>
      <c r="BE284" s="21">
        <f t="shared" si="524"/>
        <v>182.512</v>
      </c>
      <c r="BF284" s="21">
        <f t="shared" si="524"/>
        <v>190.50299999999999</v>
      </c>
      <c r="BG284" s="21">
        <f t="shared" si="524"/>
        <v>190.62700000000001</v>
      </c>
      <c r="BH284" s="21">
        <f t="shared" si="524"/>
        <v>187.779</v>
      </c>
      <c r="BI284" s="21">
        <f t="shared" si="524"/>
        <v>178.071</v>
      </c>
      <c r="BJ284" s="21">
        <f t="shared" ref="BJ284:BT284" si="525">+BJ245/1000</f>
        <v>178.10300000000001</v>
      </c>
      <c r="BK284" s="21">
        <f t="shared" si="525"/>
        <v>175.71</v>
      </c>
      <c r="BL284" s="21">
        <f t="shared" si="525"/>
        <v>174.36699999999999</v>
      </c>
      <c r="BM284" s="21">
        <f t="shared" si="525"/>
        <v>169.78899999999999</v>
      </c>
      <c r="BN284" s="21">
        <f t="shared" si="525"/>
        <v>167.84800000000001</v>
      </c>
      <c r="BO284" s="21">
        <f t="shared" si="525"/>
        <v>163.04400000000001</v>
      </c>
      <c r="BP284" s="21">
        <f t="shared" si="525"/>
        <v>164.483</v>
      </c>
      <c r="BQ284" s="21">
        <f t="shared" si="525"/>
        <v>166.364</v>
      </c>
      <c r="BR284" s="21">
        <f t="shared" si="525"/>
        <v>165.45400000000001</v>
      </c>
      <c r="BS284" s="21">
        <f t="shared" si="525"/>
        <v>158.5292</v>
      </c>
      <c r="BT284" s="21">
        <f t="shared" si="525"/>
        <v>156.52970000000002</v>
      </c>
      <c r="BU284" s="21">
        <f t="shared" ref="BU284:CC284" si="526">+BU245/1000</f>
        <v>157.70949999999999</v>
      </c>
      <c r="BV284" s="21">
        <f t="shared" si="526"/>
        <v>153.04728999999986</v>
      </c>
      <c r="BW284" s="21">
        <f t="shared" si="526"/>
        <v>150.56400199999962</v>
      </c>
      <c r="BX284" s="21">
        <f t="shared" si="526"/>
        <v>149.45209659999935</v>
      </c>
      <c r="BY284" s="21">
        <f t="shared" si="526"/>
        <v>147.51081599999966</v>
      </c>
      <c r="BZ284" s="21">
        <f t="shared" si="526"/>
        <v>145.23390894666659</v>
      </c>
      <c r="CA284" s="21">
        <f t="shared" si="526"/>
        <v>142.57634065777697</v>
      </c>
      <c r="CB284" s="21">
        <f t="shared" si="526"/>
        <v>141.03544505362851</v>
      </c>
      <c r="CC284" s="21">
        <f t="shared" si="526"/>
        <v>139.00740558182619</v>
      </c>
      <c r="CD284" s="21"/>
      <c r="CG284" s="40">
        <f t="shared" ref="CG284:CG306" si="527">+((AE284/N284)^(1/(AE$282-N$282))-1)</f>
        <v>3.3703315720501337E-4</v>
      </c>
      <c r="CH284" s="39">
        <f t="shared" ref="CH284:CH306" si="528">+((AO284/AE284)^(1/(AO$282-AE$282))-1)</f>
        <v>2.3733477812735826E-2</v>
      </c>
      <c r="CI284" s="39">
        <f t="shared" ref="CI284:CI306" si="529">+((AY284/AO284)^(1/(AY$282-AO$282))-1)</f>
        <v>2.9527089917795513E-2</v>
      </c>
      <c r="CJ284" s="39">
        <f t="shared" ref="CJ284:CJ306" si="530">+((BI284/AY284)^(1/(BI$282-AY$282))-1)</f>
        <v>2.0967335600263759E-3</v>
      </c>
      <c r="CL284" s="39">
        <f t="shared" ref="CL284:CL306" si="531">+((BD284/AY284)^(1/(BD$282-AY$282))-1)</f>
        <v>5.4741287701589592E-3</v>
      </c>
      <c r="CM284" s="40">
        <f t="shared" ref="CM284:CM306" si="532">+((BI284/BD284)^(1/(BI$282-BD$282))-1)</f>
        <v>-1.269316954027877E-3</v>
      </c>
      <c r="CO284" s="39">
        <f t="shared" ref="CO284:CO306" si="533">+((BI284/AE284)^(1/(BI$282-AE$282))-1)</f>
        <v>1.8383709691621508E-2</v>
      </c>
    </row>
    <row r="285" spans="1:93" x14ac:dyDescent="0.2">
      <c r="B285" s="8">
        <v>3</v>
      </c>
      <c r="C285" s="8" t="s">
        <v>2</v>
      </c>
      <c r="D285" s="21">
        <f t="shared" ref="D285:BI285" si="534">+D246/1000</f>
        <v>0</v>
      </c>
      <c r="E285" s="21">
        <f t="shared" si="534"/>
        <v>0</v>
      </c>
      <c r="F285" s="21">
        <f t="shared" si="534"/>
        <v>0</v>
      </c>
      <c r="G285" s="21">
        <f t="shared" si="534"/>
        <v>0</v>
      </c>
      <c r="H285" s="21">
        <f t="shared" si="534"/>
        <v>0</v>
      </c>
      <c r="I285" s="21">
        <f t="shared" si="534"/>
        <v>2.7967368173268413E-2</v>
      </c>
      <c r="J285" s="21">
        <f t="shared" si="534"/>
        <v>9.0355275617522726E-2</v>
      </c>
      <c r="K285" s="21">
        <f t="shared" si="534"/>
        <v>0.24558954201231192</v>
      </c>
      <c r="L285" s="21">
        <f t="shared" si="534"/>
        <v>1.5356529389402578</v>
      </c>
      <c r="M285" s="21">
        <f t="shared" si="534"/>
        <v>1.9621533222758949</v>
      </c>
      <c r="N285" s="21">
        <f t="shared" si="534"/>
        <v>2.5591595243463008</v>
      </c>
      <c r="O285" s="21">
        <f t="shared" si="534"/>
        <v>2.754574840938806</v>
      </c>
      <c r="P285" s="133">
        <f t="shared" si="534"/>
        <v>2.964914868400462</v>
      </c>
      <c r="Q285" s="21">
        <f t="shared" si="534"/>
        <v>3.1913196337585106</v>
      </c>
      <c r="R285" s="21">
        <f t="shared" si="534"/>
        <v>3.435016254154172</v>
      </c>
      <c r="S285" s="21">
        <f t="shared" si="534"/>
        <v>3.6973255904097839</v>
      </c>
      <c r="T285" s="21">
        <f t="shared" si="534"/>
        <v>3.9796694089463736</v>
      </c>
      <c r="U285" s="21">
        <f t="shared" si="534"/>
        <v>4.2835780908924885</v>
      </c>
      <c r="V285" s="21">
        <f t="shared" si="534"/>
        <v>4.6106989301928367</v>
      </c>
      <c r="W285" s="21">
        <f t="shared" si="534"/>
        <v>5.4205111746855286</v>
      </c>
      <c r="X285" s="21">
        <f t="shared" si="534"/>
        <v>6.2613998047112265</v>
      </c>
      <c r="Y285" s="21">
        <f t="shared" si="534"/>
        <v>7.2407786233211358</v>
      </c>
      <c r="Z285" s="21">
        <f t="shared" si="534"/>
        <v>8.2574599448515009</v>
      </c>
      <c r="AA285" s="21">
        <f t="shared" si="534"/>
        <v>9.3125591265325056</v>
      </c>
      <c r="AB285" s="21">
        <f t="shared" si="534"/>
        <v>10.407221514143114</v>
      </c>
      <c r="AC285" s="21">
        <f t="shared" si="534"/>
        <v>11.542623201494857</v>
      </c>
      <c r="AD285" s="21">
        <f t="shared" si="534"/>
        <v>0.471110066978701</v>
      </c>
      <c r="AE285" s="21">
        <f t="shared" si="534"/>
        <v>1.9228285900327906</v>
      </c>
      <c r="AF285" s="21">
        <f t="shared" si="534"/>
        <v>2.1266520920141621</v>
      </c>
      <c r="AG285" s="21">
        <f t="shared" si="534"/>
        <v>2.3379838081386457</v>
      </c>
      <c r="AH285" s="21">
        <f t="shared" si="534"/>
        <v>2.5570454243124838</v>
      </c>
      <c r="AI285" s="21">
        <f t="shared" si="534"/>
        <v>2.7840645477266612</v>
      </c>
      <c r="AJ285" s="21">
        <f t="shared" si="534"/>
        <v>3.0192748562113421</v>
      </c>
      <c r="AK285" s="21">
        <f t="shared" si="534"/>
        <v>3.2629162512202288</v>
      </c>
      <c r="AL285" s="21">
        <f t="shared" si="534"/>
        <v>3.5152350145308002</v>
      </c>
      <c r="AM285" s="21">
        <f t="shared" si="534"/>
        <v>3.7764839687483898</v>
      </c>
      <c r="AN285" s="21">
        <f t="shared" si="534"/>
        <v>4.0469226417040733</v>
      </c>
      <c r="AO285" s="21">
        <f t="shared" si="534"/>
        <v>4.3268174348384862</v>
      </c>
      <c r="AP285" s="21">
        <f t="shared" si="534"/>
        <v>4.6164417956657502</v>
      </c>
      <c r="AQ285" s="21">
        <f t="shared" si="534"/>
        <v>4.9160763944139365</v>
      </c>
      <c r="AR285" s="21">
        <f t="shared" si="534"/>
        <v>5.2260093049407166</v>
      </c>
      <c r="AS285" s="21">
        <f t="shared" si="534"/>
        <v>5.5465361900251011</v>
      </c>
      <c r="AT285" s="21">
        <f t="shared" si="534"/>
        <v>5.8779604911385412</v>
      </c>
      <c r="AU285" s="21">
        <f t="shared" si="534"/>
        <v>6.2205936228010739</v>
      </c>
      <c r="AV285" s="21">
        <f t="shared" si="534"/>
        <v>6.5747551716305832</v>
      </c>
      <c r="AW285" s="21">
        <f t="shared" si="534"/>
        <v>6.9386312833667079</v>
      </c>
      <c r="AX285" s="21">
        <f t="shared" si="534"/>
        <v>8.5274886278154227</v>
      </c>
      <c r="AY285" s="21">
        <f t="shared" si="534"/>
        <v>10.277647085673747</v>
      </c>
      <c r="AZ285" s="21">
        <f t="shared" si="534"/>
        <v>11.839436625085353</v>
      </c>
      <c r="BA285" s="21">
        <f t="shared" si="534"/>
        <v>11.3938654757668</v>
      </c>
      <c r="BB285" s="21">
        <f t="shared" si="534"/>
        <v>13.117945800000003</v>
      </c>
      <c r="BC285" s="21">
        <f t="shared" si="534"/>
        <v>14.270531399999999</v>
      </c>
      <c r="BD285" s="21">
        <f t="shared" si="534"/>
        <v>17.577739799999996</v>
      </c>
      <c r="BE285" s="21">
        <f t="shared" si="534"/>
        <v>23.745000000000001</v>
      </c>
      <c r="BF285" s="21">
        <f t="shared" si="534"/>
        <v>23.138000000000002</v>
      </c>
      <c r="BG285" s="21">
        <f t="shared" si="534"/>
        <v>24.7</v>
      </c>
      <c r="BH285" s="21">
        <f t="shared" si="534"/>
        <v>26.3</v>
      </c>
      <c r="BI285" s="21">
        <f t="shared" si="534"/>
        <v>27.4</v>
      </c>
      <c r="BJ285" s="21">
        <f t="shared" ref="BJ285:BT285" si="535">+BJ246/1000</f>
        <v>27.5</v>
      </c>
      <c r="BK285" s="21">
        <f t="shared" si="535"/>
        <v>27.5</v>
      </c>
      <c r="BL285" s="21">
        <f t="shared" si="535"/>
        <v>27.6</v>
      </c>
      <c r="BM285" s="21">
        <f t="shared" si="535"/>
        <v>27.7</v>
      </c>
      <c r="BN285" s="21">
        <f t="shared" si="535"/>
        <v>27.6</v>
      </c>
      <c r="BO285" s="21">
        <f t="shared" si="535"/>
        <v>27.1</v>
      </c>
      <c r="BP285" s="21">
        <f t="shared" si="535"/>
        <v>27.193000000000001</v>
      </c>
      <c r="BQ285" s="21">
        <f t="shared" si="535"/>
        <v>27.902000000000001</v>
      </c>
      <c r="BR285" s="21">
        <f t="shared" si="535"/>
        <v>27.832999999999998</v>
      </c>
      <c r="BS285" s="21">
        <f t="shared" si="535"/>
        <v>26.158000000000001</v>
      </c>
      <c r="BT285" s="21">
        <f t="shared" si="535"/>
        <v>25.658000000000001</v>
      </c>
      <c r="BU285" s="21">
        <f t="shared" ref="BU285:CC285" si="536">+BU246/1000</f>
        <v>25.808</v>
      </c>
      <c r="BV285" s="21">
        <f t="shared" si="536"/>
        <v>24.76290000000014</v>
      </c>
      <c r="BW285" s="21">
        <f t="shared" si="536"/>
        <v>24.096919999999926</v>
      </c>
      <c r="BX285" s="21">
        <f t="shared" si="536"/>
        <v>23.791585999999892</v>
      </c>
      <c r="BY285" s="21">
        <f t="shared" si="536"/>
        <v>23.289859999999869</v>
      </c>
      <c r="BZ285" s="21">
        <f t="shared" si="536"/>
        <v>22.712285466666334</v>
      </c>
      <c r="CA285" s="21">
        <f t="shared" si="536"/>
        <v>22.056622577777365</v>
      </c>
      <c r="CB285" s="21">
        <f t="shared" si="536"/>
        <v>21.632994002962484</v>
      </c>
      <c r="CC285" s="21">
        <f t="shared" si="536"/>
        <v>21.119835196048953</v>
      </c>
      <c r="CD285" s="21"/>
      <c r="CG285" s="39">
        <f t="shared" si="527"/>
        <v>-1.6815148912874278E-4</v>
      </c>
      <c r="CH285" s="39">
        <f t="shared" si="528"/>
        <v>8.1433274017084223E-3</v>
      </c>
      <c r="CI285" s="39">
        <f t="shared" si="529"/>
        <v>8.6889222650743392E-3</v>
      </c>
      <c r="CJ285" s="39">
        <f t="shared" si="530"/>
        <v>9.8539501880356983E-3</v>
      </c>
      <c r="CL285" s="39">
        <f t="shared" si="531"/>
        <v>1.0791047176446966E-2</v>
      </c>
      <c r="CM285" s="39">
        <f t="shared" si="532"/>
        <v>8.9177219753897585E-3</v>
      </c>
      <c r="CO285" s="39">
        <f t="shared" si="533"/>
        <v>8.8951477335170726E-3</v>
      </c>
    </row>
    <row r="286" spans="1:93" x14ac:dyDescent="0.2">
      <c r="B286" s="8">
        <v>4</v>
      </c>
      <c r="C286" s="8" t="s">
        <v>3</v>
      </c>
      <c r="D286" s="21">
        <f t="shared" ref="D286:BI286" si="537">+D247/1000</f>
        <v>0</v>
      </c>
      <c r="E286" s="21">
        <f t="shared" si="537"/>
        <v>0</v>
      </c>
      <c r="F286" s="21">
        <f t="shared" si="537"/>
        <v>0</v>
      </c>
      <c r="G286" s="21">
        <f t="shared" si="537"/>
        <v>0</v>
      </c>
      <c r="H286" s="21">
        <f t="shared" si="537"/>
        <v>0</v>
      </c>
      <c r="I286" s="21">
        <f t="shared" si="537"/>
        <v>3.6462236373983964E-2</v>
      </c>
      <c r="J286" s="21">
        <f t="shared" si="537"/>
        <v>0.12540467171816044</v>
      </c>
      <c r="K286" s="21">
        <f t="shared" si="537"/>
        <v>0.43295782598649313</v>
      </c>
      <c r="L286" s="21">
        <f t="shared" si="537"/>
        <v>0.46829490815315483</v>
      </c>
      <c r="M286" s="21">
        <f t="shared" si="537"/>
        <v>0.50444506222105678</v>
      </c>
      <c r="N286" s="21">
        <f t="shared" si="537"/>
        <v>0.53289319088101894</v>
      </c>
      <c r="O286" s="21">
        <f t="shared" si="537"/>
        <v>0.58256446465746237</v>
      </c>
      <c r="P286" s="133">
        <f t="shared" si="537"/>
        <v>0.63588666978677333</v>
      </c>
      <c r="Q286" s="21">
        <f t="shared" si="537"/>
        <v>0.69499172241332985</v>
      </c>
      <c r="R286" s="21">
        <f t="shared" si="537"/>
        <v>0.76072326098837584</v>
      </c>
      <c r="S286" s="21">
        <f t="shared" si="537"/>
        <v>0.83409105874316436</v>
      </c>
      <c r="T286" s="21">
        <f t="shared" si="537"/>
        <v>0.91631208327095803</v>
      </c>
      <c r="U286" s="21">
        <f t="shared" si="537"/>
        <v>1.0088647208036658</v>
      </c>
      <c r="V286" s="21">
        <f t="shared" si="537"/>
        <v>1.1135623268041068</v>
      </c>
      <c r="W286" s="21">
        <f t="shared" si="537"/>
        <v>1.344435992970658</v>
      </c>
      <c r="X286" s="21">
        <f t="shared" si="537"/>
        <v>1.5835985275885403</v>
      </c>
      <c r="Y286" s="21">
        <f t="shared" si="537"/>
        <v>1.7401275960628269</v>
      </c>
      <c r="Z286" s="21">
        <f t="shared" si="537"/>
        <v>1.918956748027453</v>
      </c>
      <c r="AA286" s="21">
        <f t="shared" si="537"/>
        <v>2.1266086047132746</v>
      </c>
      <c r="AB286" s="21">
        <f t="shared" si="537"/>
        <v>2.3723851596256291</v>
      </c>
      <c r="AC286" s="21">
        <f t="shared" si="537"/>
        <v>2.6700632660704224</v>
      </c>
      <c r="AD286" s="21">
        <f t="shared" si="537"/>
        <v>1.0882582117624975</v>
      </c>
      <c r="AE286" s="21">
        <f t="shared" si="537"/>
        <v>0.82560713479653181</v>
      </c>
      <c r="AF286" s="21">
        <f t="shared" si="537"/>
        <v>0.84356494300132745</v>
      </c>
      <c r="AG286" s="21">
        <f t="shared" si="537"/>
        <v>0.86550246868939973</v>
      </c>
      <c r="AH286" s="21">
        <f t="shared" si="537"/>
        <v>0.89215126613241857</v>
      </c>
      <c r="AI286" s="21">
        <f t="shared" si="537"/>
        <v>0.92441208440655798</v>
      </c>
      <c r="AJ286" s="21">
        <f t="shared" si="537"/>
        <v>0.96340021271323562</v>
      </c>
      <c r="AK286" s="21">
        <f t="shared" si="537"/>
        <v>1.0105048581678953</v>
      </c>
      <c r="AL286" s="21">
        <f t="shared" si="537"/>
        <v>1.0674674593132825</v>
      </c>
      <c r="AM286" s="21">
        <f t="shared" si="537"/>
        <v>1.1434116258083684</v>
      </c>
      <c r="AN286" s="21">
        <f t="shared" si="537"/>
        <v>1.2319957986766765</v>
      </c>
      <c r="AO286" s="21">
        <f t="shared" si="537"/>
        <v>1.3360128179749353</v>
      </c>
      <c r="AP286" s="21">
        <f t="shared" si="537"/>
        <v>1.460971206676972</v>
      </c>
      <c r="AQ286" s="21">
        <f t="shared" si="537"/>
        <v>1.5975716780155063</v>
      </c>
      <c r="AR286" s="21">
        <f t="shared" si="537"/>
        <v>1.8749115639088045</v>
      </c>
      <c r="AS286" s="21">
        <f t="shared" si="537"/>
        <v>2.0686174151901473</v>
      </c>
      <c r="AT286" s="21">
        <f t="shared" si="537"/>
        <v>2.3219098452488356</v>
      </c>
      <c r="AU286" s="21">
        <f t="shared" si="537"/>
        <v>2.5394926718965296</v>
      </c>
      <c r="AV286" s="21">
        <f t="shared" si="537"/>
        <v>2.7767408669525815</v>
      </c>
      <c r="AW286" s="21">
        <f t="shared" si="537"/>
        <v>3.0436760580559361</v>
      </c>
      <c r="AX286" s="21">
        <f t="shared" si="537"/>
        <v>3.3410091596714069</v>
      </c>
      <c r="AY286" s="21">
        <f t="shared" si="537"/>
        <v>3.5397227137075822</v>
      </c>
      <c r="AZ286" s="21">
        <f t="shared" si="537"/>
        <v>4.1295992063979661</v>
      </c>
      <c r="BA286" s="21">
        <f t="shared" si="537"/>
        <v>4.915665151639506</v>
      </c>
      <c r="BB286" s="21">
        <f t="shared" si="537"/>
        <v>5.712639075298779</v>
      </c>
      <c r="BC286" s="21">
        <f t="shared" si="537"/>
        <v>6.7002167607079182</v>
      </c>
      <c r="BD286" s="21">
        <f t="shared" si="537"/>
        <v>8.5628161131633327</v>
      </c>
      <c r="BE286" s="21">
        <f t="shared" si="537"/>
        <v>10.596</v>
      </c>
      <c r="BF286" s="21">
        <f t="shared" si="537"/>
        <v>11.727</v>
      </c>
      <c r="BG286" s="21">
        <f t="shared" si="537"/>
        <v>13.179</v>
      </c>
      <c r="BH286" s="21">
        <f t="shared" si="537"/>
        <v>14.023</v>
      </c>
      <c r="BI286" s="21">
        <f t="shared" si="537"/>
        <v>14.872900000000001</v>
      </c>
      <c r="BJ286" s="21">
        <f t="shared" ref="BJ286:BT286" si="538">+BJ247/1000</f>
        <v>15.1349</v>
      </c>
      <c r="BK286" s="21">
        <f t="shared" si="538"/>
        <v>15.210800000000001</v>
      </c>
      <c r="BL286" s="21">
        <f t="shared" si="538"/>
        <v>15.705800000000002</v>
      </c>
      <c r="BM286" s="21">
        <f t="shared" si="538"/>
        <v>15.338700000000001</v>
      </c>
      <c r="BN286" s="21">
        <f t="shared" si="538"/>
        <v>15.267700000000001</v>
      </c>
      <c r="BO286" s="21">
        <f t="shared" si="538"/>
        <v>15.199710000000001</v>
      </c>
      <c r="BP286" s="21">
        <f t="shared" si="538"/>
        <v>15.497389999999999</v>
      </c>
      <c r="BQ286" s="21">
        <f t="shared" si="538"/>
        <v>14.98404</v>
      </c>
      <c r="BR286" s="21">
        <f t="shared" si="538"/>
        <v>15.37494</v>
      </c>
      <c r="BS286" s="21">
        <f t="shared" si="538"/>
        <v>15.166439999999998</v>
      </c>
      <c r="BT286" s="21">
        <f t="shared" si="538"/>
        <v>15.19614</v>
      </c>
      <c r="BU286" s="21">
        <f t="shared" ref="BU286:CC286" si="539">+BU247/1000</f>
        <v>14.775190000000002</v>
      </c>
      <c r="BV286" s="21">
        <f t="shared" si="539"/>
        <v>14.920399999999997</v>
      </c>
      <c r="BW286" s="21">
        <f t="shared" si="539"/>
        <v>14.696522999999962</v>
      </c>
      <c r="BX286" s="21">
        <f t="shared" si="539"/>
        <v>14.586266399999971</v>
      </c>
      <c r="BY286" s="21">
        <f t="shared" si="539"/>
        <v>14.464708999999944</v>
      </c>
      <c r="BZ286" s="21">
        <f t="shared" si="539"/>
        <v>14.328424453333238</v>
      </c>
      <c r="CA286" s="21">
        <f t="shared" si="539"/>
        <v>14.257469742222177</v>
      </c>
      <c r="CB286" s="21">
        <f t="shared" si="539"/>
        <v>14.08824833303694</v>
      </c>
      <c r="CC286" s="21">
        <f t="shared" si="539"/>
        <v>13.98720203595051</v>
      </c>
      <c r="CD286" s="21"/>
      <c r="CG286" s="39">
        <f t="shared" si="527"/>
        <v>2.5756141318877823E-4</v>
      </c>
      <c r="CH286" s="39">
        <f t="shared" si="528"/>
        <v>4.8248614562169667E-3</v>
      </c>
      <c r="CI286" s="39">
        <f t="shared" si="529"/>
        <v>9.7912105470669974E-3</v>
      </c>
      <c r="CJ286" s="39">
        <f t="shared" si="530"/>
        <v>1.4458450400510303E-2</v>
      </c>
      <c r="CL286" s="39">
        <f t="shared" si="531"/>
        <v>1.782461004985203E-2</v>
      </c>
      <c r="CM286" s="39">
        <f t="shared" si="532"/>
        <v>1.1103423347760266E-2</v>
      </c>
      <c r="CO286" s="39">
        <f t="shared" si="533"/>
        <v>9.6838445889515512E-3</v>
      </c>
    </row>
    <row r="287" spans="1:93" x14ac:dyDescent="0.2">
      <c r="B287" s="8">
        <v>5</v>
      </c>
      <c r="C287" s="8" t="s">
        <v>4</v>
      </c>
      <c r="D287" s="21">
        <f t="shared" ref="D287:BI287" si="540">+D248/1000</f>
        <v>0</v>
      </c>
      <c r="E287" s="21">
        <f t="shared" si="540"/>
        <v>0</v>
      </c>
      <c r="F287" s="21">
        <f t="shared" si="540"/>
        <v>0</v>
      </c>
      <c r="G287" s="21">
        <f t="shared" si="540"/>
        <v>0</v>
      </c>
      <c r="H287" s="21">
        <f t="shared" si="540"/>
        <v>0</v>
      </c>
      <c r="I287" s="21">
        <f t="shared" si="540"/>
        <v>0</v>
      </c>
      <c r="J287" s="21">
        <f t="shared" si="540"/>
        <v>8.459241511114414E-3</v>
      </c>
      <c r="K287" s="21">
        <f t="shared" si="540"/>
        <v>1.6918483022228828E-2</v>
      </c>
      <c r="L287" s="21">
        <f t="shared" si="540"/>
        <v>3.3836966044457656E-2</v>
      </c>
      <c r="M287" s="21">
        <f t="shared" si="540"/>
        <v>6.7673932088915312E-2</v>
      </c>
      <c r="N287" s="21">
        <f t="shared" si="540"/>
        <v>0.13534786417783062</v>
      </c>
      <c r="O287" s="21">
        <f t="shared" si="540"/>
        <v>0.14463735382627468</v>
      </c>
      <c r="P287" s="133">
        <f t="shared" si="540"/>
        <v>0.15456441997770054</v>
      </c>
      <c r="Q287" s="21">
        <f t="shared" si="540"/>
        <v>0.16517282217246382</v>
      </c>
      <c r="R287" s="21">
        <f t="shared" si="540"/>
        <v>0.17650932335108177</v>
      </c>
      <c r="S287" s="21">
        <f t="shared" si="540"/>
        <v>0.18862389599014023</v>
      </c>
      <c r="T287" s="21">
        <f t="shared" si="540"/>
        <v>0.2015699423861691</v>
      </c>
      <c r="U287" s="21">
        <f t="shared" si="540"/>
        <v>0.21540453005852109</v>
      </c>
      <c r="V287" s="21">
        <f t="shared" si="540"/>
        <v>0.23018864330893443</v>
      </c>
      <c r="W287" s="21">
        <f t="shared" si="540"/>
        <v>0.23427047488360486</v>
      </c>
      <c r="X287" s="21">
        <f t="shared" si="540"/>
        <v>0.23840319357295689</v>
      </c>
      <c r="Y287" s="21">
        <f t="shared" si="540"/>
        <v>0.26411079424090045</v>
      </c>
      <c r="Z287" s="21">
        <f t="shared" si="540"/>
        <v>0.28981839490884403</v>
      </c>
      <c r="AA287" s="21">
        <f t="shared" si="540"/>
        <v>0.31552599557678762</v>
      </c>
      <c r="AB287" s="21">
        <f t="shared" si="540"/>
        <v>0.34123359624473126</v>
      </c>
      <c r="AC287" s="21">
        <f t="shared" si="540"/>
        <v>0.39364099459026014</v>
      </c>
      <c r="AD287" s="21">
        <f t="shared" si="540"/>
        <v>0.10447249573849643</v>
      </c>
      <c r="AE287" s="21">
        <f t="shared" si="540"/>
        <v>0.13656493250392324</v>
      </c>
      <c r="AF287" s="21">
        <f t="shared" si="540"/>
        <v>0.14832649894150357</v>
      </c>
      <c r="AG287" s="21">
        <f t="shared" si="540"/>
        <v>0.16122527300570647</v>
      </c>
      <c r="AH287" s="21">
        <f t="shared" si="540"/>
        <v>0.17526659078171072</v>
      </c>
      <c r="AI287" s="21">
        <f t="shared" si="540"/>
        <v>0.19071701165492827</v>
      </c>
      <c r="AJ287" s="21">
        <f t="shared" si="540"/>
        <v>0.20789266224724942</v>
      </c>
      <c r="AK287" s="21">
        <f t="shared" si="540"/>
        <v>0.22681566594329922</v>
      </c>
      <c r="AL287" s="21">
        <f t="shared" si="540"/>
        <v>0.24789540552653339</v>
      </c>
      <c r="AM287" s="21">
        <f t="shared" si="540"/>
        <v>0.27150873008850035</v>
      </c>
      <c r="AN287" s="21">
        <f t="shared" si="540"/>
        <v>0.29812991526586169</v>
      </c>
      <c r="AO287" s="21">
        <f t="shared" si="540"/>
        <v>0.32836081545800827</v>
      </c>
      <c r="AP287" s="21">
        <f t="shared" si="540"/>
        <v>0.40650056402310564</v>
      </c>
      <c r="AQ287" s="21">
        <f t="shared" si="540"/>
        <v>0.49922442579716253</v>
      </c>
      <c r="AR287" s="21">
        <f t="shared" si="540"/>
        <v>0.63396777375458313</v>
      </c>
      <c r="AS287" s="21">
        <f t="shared" si="540"/>
        <v>0.76958794716964585</v>
      </c>
      <c r="AT287" s="21">
        <f t="shared" si="540"/>
        <v>0.90623928807069987</v>
      </c>
      <c r="AU287" s="21">
        <f t="shared" si="540"/>
        <v>1.0441033985717323</v>
      </c>
      <c r="AV287" s="21">
        <f t="shared" si="540"/>
        <v>1.1836001580555062</v>
      </c>
      <c r="AW287" s="21">
        <f t="shared" si="540"/>
        <v>1.3167171065497245</v>
      </c>
      <c r="AX287" s="21">
        <f t="shared" si="540"/>
        <v>1.6356124884657297</v>
      </c>
      <c r="AY287" s="21">
        <f t="shared" si="540"/>
        <v>1.9818190562887463</v>
      </c>
      <c r="AZ287" s="21">
        <f t="shared" si="540"/>
        <v>2.498160387892816</v>
      </c>
      <c r="BA287" s="21">
        <f t="shared" si="540"/>
        <v>6.6677550000000014</v>
      </c>
      <c r="BB287" s="21">
        <f t="shared" si="540"/>
        <v>12.489030699999999</v>
      </c>
      <c r="BC287" s="21">
        <f t="shared" si="540"/>
        <v>18.261102400000002</v>
      </c>
      <c r="BD287" s="21">
        <f t="shared" si="540"/>
        <v>19.408104999999999</v>
      </c>
      <c r="BE287" s="21">
        <f t="shared" si="540"/>
        <v>28.396000000000001</v>
      </c>
      <c r="BF287" s="21">
        <f t="shared" si="540"/>
        <v>41.259</v>
      </c>
      <c r="BG287" s="21">
        <f t="shared" si="540"/>
        <v>52.863999999999997</v>
      </c>
      <c r="BH287" s="21">
        <f t="shared" si="540"/>
        <v>57.408000000000001</v>
      </c>
      <c r="BI287" s="21">
        <f t="shared" si="540"/>
        <v>65.2</v>
      </c>
      <c r="BJ287" s="21">
        <f t="shared" ref="BJ287:BT287" si="541">+BJ248/1000</f>
        <v>66.465000000000003</v>
      </c>
      <c r="BK287" s="21">
        <f t="shared" si="541"/>
        <v>66.599999999999994</v>
      </c>
      <c r="BL287" s="21">
        <f t="shared" si="541"/>
        <v>67.3</v>
      </c>
      <c r="BM287" s="21">
        <f t="shared" si="541"/>
        <v>68</v>
      </c>
      <c r="BN287" s="21">
        <f t="shared" si="541"/>
        <v>68.5</v>
      </c>
      <c r="BO287" s="21">
        <f t="shared" si="541"/>
        <v>68.5</v>
      </c>
      <c r="BP287" s="21">
        <f t="shared" si="541"/>
        <v>68.5</v>
      </c>
      <c r="BQ287" s="21">
        <f t="shared" si="541"/>
        <v>68.7</v>
      </c>
      <c r="BR287" s="21">
        <f t="shared" si="541"/>
        <v>68.5</v>
      </c>
      <c r="BS287" s="21">
        <f t="shared" si="541"/>
        <v>77.462999999999994</v>
      </c>
      <c r="BT287" s="21">
        <f t="shared" si="541"/>
        <v>79.373000000000005</v>
      </c>
      <c r="BU287" s="21">
        <f t="shared" ref="BU287:CC287" si="542">+BU248/1000</f>
        <v>79.605000000000004</v>
      </c>
      <c r="BV287" s="21">
        <f t="shared" si="542"/>
        <v>84.533100000000559</v>
      </c>
      <c r="BW287" s="21">
        <f t="shared" si="542"/>
        <v>88.157280000001194</v>
      </c>
      <c r="BX287" s="21">
        <f t="shared" si="542"/>
        <v>89.79087400000077</v>
      </c>
      <c r="BY287" s="21">
        <f t="shared" si="542"/>
        <v>92.445740000001152</v>
      </c>
      <c r="BZ287" s="21">
        <f t="shared" si="542"/>
        <v>95.605382533335131</v>
      </c>
      <c r="CA287" s="21">
        <f t="shared" si="542"/>
        <v>98.893572088890707</v>
      </c>
      <c r="CB287" s="21">
        <f t="shared" si="542"/>
        <v>101.25114484148379</v>
      </c>
      <c r="CC287" s="21">
        <f t="shared" si="542"/>
        <v>103.9510383446943</v>
      </c>
      <c r="CD287" s="21"/>
      <c r="CG287" s="39">
        <f t="shared" si="527"/>
        <v>5.2658736147126461E-6</v>
      </c>
      <c r="CH287" s="39">
        <f t="shared" si="528"/>
        <v>8.8117252146495684E-3</v>
      </c>
      <c r="CI287" s="39">
        <f t="shared" si="529"/>
        <v>1.8139124840386156E-2</v>
      </c>
      <c r="CJ287" s="39">
        <f t="shared" si="530"/>
        <v>3.5551819221531611E-2</v>
      </c>
      <c r="CL287" s="39">
        <f t="shared" si="531"/>
        <v>4.6690741563885751E-2</v>
      </c>
      <c r="CM287" s="39">
        <f t="shared" si="532"/>
        <v>2.4531437710792581E-2</v>
      </c>
      <c r="CO287" s="39">
        <f t="shared" si="533"/>
        <v>2.0774223314832252E-2</v>
      </c>
    </row>
    <row r="288" spans="1:93" x14ac:dyDescent="0.2">
      <c r="B288" s="8">
        <v>6</v>
      </c>
      <c r="C288" s="8" t="s">
        <v>5</v>
      </c>
      <c r="D288" s="21">
        <f t="shared" ref="D288:BI288" si="543">+D249/1000</f>
        <v>0</v>
      </c>
      <c r="E288" s="21">
        <f t="shared" si="543"/>
        <v>0</v>
      </c>
      <c r="F288" s="21">
        <f t="shared" si="543"/>
        <v>0</v>
      </c>
      <c r="G288" s="21">
        <f t="shared" si="543"/>
        <v>0</v>
      </c>
      <c r="H288" s="21">
        <f t="shared" si="543"/>
        <v>2.7757221403783804E-2</v>
      </c>
      <c r="I288" s="21">
        <f t="shared" si="543"/>
        <v>0.25363833610526609</v>
      </c>
      <c r="J288" s="21">
        <f t="shared" si="543"/>
        <v>0.87541953422690777</v>
      </c>
      <c r="K288" s="21">
        <f t="shared" si="543"/>
        <v>3.0864463309514099</v>
      </c>
      <c r="L288" s="21">
        <f t="shared" si="543"/>
        <v>3.4113527299874624</v>
      </c>
      <c r="M288" s="21">
        <f t="shared" si="543"/>
        <v>3.7614880301061175</v>
      </c>
      <c r="N288" s="21">
        <f t="shared" si="543"/>
        <v>4.0337298275106175</v>
      </c>
      <c r="O288" s="21">
        <f t="shared" si="543"/>
        <v>4.2214137560813851</v>
      </c>
      <c r="P288" s="133">
        <f t="shared" si="543"/>
        <v>4.4144461220378366</v>
      </c>
      <c r="Q288" s="21">
        <f t="shared" si="543"/>
        <v>4.6129837934574534</v>
      </c>
      <c r="R288" s="21">
        <f t="shared" si="543"/>
        <v>4.8166021867781295</v>
      </c>
      <c r="S288" s="21">
        <f t="shared" si="543"/>
        <v>5.0247164808914819</v>
      </c>
      <c r="T288" s="21">
        <f t="shared" si="543"/>
        <v>5.2365346127840215</v>
      </c>
      <c r="U288" s="21">
        <f t="shared" si="543"/>
        <v>5.4509929654301263</v>
      </c>
      <c r="V288" s="21">
        <f t="shared" si="543"/>
        <v>5.6666667320850124</v>
      </c>
      <c r="W288" s="21">
        <f t="shared" si="543"/>
        <v>6.1004673504188958</v>
      </c>
      <c r="X288" s="21">
        <f t="shared" si="543"/>
        <v>6.4925144014749625</v>
      </c>
      <c r="Y288" s="21">
        <f t="shared" si="543"/>
        <v>6.892233850085451</v>
      </c>
      <c r="Z288" s="21">
        <f t="shared" si="543"/>
        <v>7.2327191199631002</v>
      </c>
      <c r="AA288" s="21">
        <f t="shared" si="543"/>
        <v>7.5093941259020029</v>
      </c>
      <c r="AB288" s="21">
        <f t="shared" si="543"/>
        <v>7.7053488705717914</v>
      </c>
      <c r="AC288" s="21">
        <f t="shared" si="543"/>
        <v>11.020939506346732</v>
      </c>
      <c r="AD288" s="21">
        <f t="shared" si="543"/>
        <v>7.4340631194559954</v>
      </c>
      <c r="AE288" s="21">
        <f t="shared" si="543"/>
        <v>6.3796329549831983</v>
      </c>
      <c r="AF288" s="21">
        <f t="shared" si="543"/>
        <v>6.7225423680035528</v>
      </c>
      <c r="AG288" s="21">
        <f t="shared" si="543"/>
        <v>7.0785833402908116</v>
      </c>
      <c r="AH288" s="21">
        <f t="shared" si="543"/>
        <v>7.4484073958523807</v>
      </c>
      <c r="AI288" s="21">
        <f t="shared" si="543"/>
        <v>7.8327599975835112</v>
      </c>
      <c r="AJ288" s="21">
        <f t="shared" si="543"/>
        <v>8.2324939361749845</v>
      </c>
      <c r="AK288" s="21">
        <f t="shared" si="543"/>
        <v>8.6485846064470522</v>
      </c>
      <c r="AL288" s="21">
        <f t="shared" si="543"/>
        <v>9.0821474307105703</v>
      </c>
      <c r="AM288" s="21">
        <f t="shared" si="543"/>
        <v>9.5344577218316413</v>
      </c>
      <c r="AN288" s="21">
        <f t="shared" si="543"/>
        <v>10.00697331466551</v>
      </c>
      <c r="AO288" s="21">
        <f t="shared" si="543"/>
        <v>10.501360332899313</v>
      </c>
      <c r="AP288" s="21">
        <f t="shared" si="543"/>
        <v>9.7008900975389949</v>
      </c>
      <c r="AQ288" s="21">
        <f t="shared" si="543"/>
        <v>9.1974316218981453</v>
      </c>
      <c r="AR288" s="21">
        <f t="shared" si="543"/>
        <v>10.159923136748677</v>
      </c>
      <c r="AS288" s="21">
        <f t="shared" si="543"/>
        <v>11.033213273813022</v>
      </c>
      <c r="AT288" s="21">
        <f t="shared" si="543"/>
        <v>11.98476655099412</v>
      </c>
      <c r="AU288" s="21">
        <f t="shared" si="543"/>
        <v>12.840466374751079</v>
      </c>
      <c r="AV288" s="21">
        <f t="shared" si="543"/>
        <v>13.298716656114705</v>
      </c>
      <c r="AW288" s="21">
        <f t="shared" si="543"/>
        <v>14.511888041004903</v>
      </c>
      <c r="AX288" s="21">
        <f t="shared" si="543"/>
        <v>16.245816016525112</v>
      </c>
      <c r="AY288" s="21">
        <f t="shared" si="543"/>
        <v>17.267915197566282</v>
      </c>
      <c r="AZ288" s="21">
        <f t="shared" si="543"/>
        <v>22.387893163724108</v>
      </c>
      <c r="BA288" s="21">
        <f t="shared" si="543"/>
        <v>28.694071403721551</v>
      </c>
      <c r="BB288" s="21">
        <f t="shared" si="543"/>
        <v>38.019737577686108</v>
      </c>
      <c r="BC288" s="21">
        <f t="shared" si="543"/>
        <v>40.11563589819432</v>
      </c>
      <c r="BD288" s="21">
        <f t="shared" si="543"/>
        <v>37.246655175012442</v>
      </c>
      <c r="BE288" s="21">
        <f t="shared" si="543"/>
        <v>40.26</v>
      </c>
      <c r="BF288" s="21">
        <f t="shared" si="543"/>
        <v>49.378999999999998</v>
      </c>
      <c r="BG288" s="21">
        <f t="shared" si="543"/>
        <v>51.698999999999998</v>
      </c>
      <c r="BH288" s="21">
        <f t="shared" si="543"/>
        <v>52.265000000000001</v>
      </c>
      <c r="BI288" s="21">
        <f t="shared" si="543"/>
        <v>54.468000000000004</v>
      </c>
      <c r="BJ288" s="21">
        <f t="shared" ref="BJ288:BT288" si="544">+BJ249/1000</f>
        <v>54.079000000000001</v>
      </c>
      <c r="BK288" s="21">
        <f t="shared" si="544"/>
        <v>53.567</v>
      </c>
      <c r="BL288" s="21">
        <f t="shared" si="544"/>
        <v>54.765000000000001</v>
      </c>
      <c r="BM288" s="21">
        <f t="shared" si="544"/>
        <v>55.935000000000002</v>
      </c>
      <c r="BN288" s="21">
        <f t="shared" si="544"/>
        <v>55.631999999999998</v>
      </c>
      <c r="BO288" s="21">
        <f t="shared" si="544"/>
        <v>57.052900000000001</v>
      </c>
      <c r="BP288" s="21">
        <f t="shared" si="544"/>
        <v>58.932000000000002</v>
      </c>
      <c r="BQ288" s="21">
        <f t="shared" si="544"/>
        <v>58.326800000000006</v>
      </c>
      <c r="BR288" s="21">
        <f t="shared" si="544"/>
        <v>57.759500000000003</v>
      </c>
      <c r="BS288" s="21">
        <f t="shared" si="544"/>
        <v>65.261300000000006</v>
      </c>
      <c r="BT288" s="21">
        <f t="shared" si="544"/>
        <v>66.414500000000004</v>
      </c>
      <c r="BU288" s="21">
        <f t="shared" ref="BU288:CC288" si="545">+BU249/1000</f>
        <v>68.336980000000011</v>
      </c>
      <c r="BV288" s="21">
        <f t="shared" si="545"/>
        <v>71.822424000000197</v>
      </c>
      <c r="BW288" s="21">
        <f t="shared" si="545"/>
        <v>75.279399200000398</v>
      </c>
      <c r="BX288" s="21">
        <f t="shared" si="545"/>
        <v>77.056157360000256</v>
      </c>
      <c r="BY288" s="21">
        <f t="shared" si="545"/>
        <v>79.600569600000242</v>
      </c>
      <c r="BZ288" s="21">
        <f t="shared" si="545"/>
        <v>82.639490554666949</v>
      </c>
      <c r="CA288" s="21">
        <f t="shared" si="545"/>
        <v>85.451544892444986</v>
      </c>
      <c r="CB288" s="21">
        <f t="shared" si="545"/>
        <v>87.918626677807964</v>
      </c>
      <c r="CC288" s="21">
        <f t="shared" si="545"/>
        <v>90.466420141590959</v>
      </c>
      <c r="CD288" s="21"/>
      <c r="CG288" s="40">
        <f t="shared" si="527"/>
        <v>2.6969465617820987E-4</v>
      </c>
      <c r="CH288" s="40">
        <f t="shared" si="528"/>
        <v>4.9963828913850428E-3</v>
      </c>
      <c r="CI288" s="39">
        <f t="shared" si="529"/>
        <v>4.9858417736219351E-3</v>
      </c>
      <c r="CJ288" s="39">
        <f t="shared" si="530"/>
        <v>1.1553868300142156E-2</v>
      </c>
      <c r="CL288" s="39">
        <f t="shared" si="531"/>
        <v>1.5493031220088493E-2</v>
      </c>
      <c r="CM288" s="39">
        <f t="shared" si="532"/>
        <v>7.6299856470540828E-3</v>
      </c>
      <c r="CO288" s="39">
        <f t="shared" si="533"/>
        <v>7.1739530829690867E-3</v>
      </c>
    </row>
    <row r="289" spans="2:93" x14ac:dyDescent="0.2">
      <c r="B289" s="8">
        <v>7</v>
      </c>
      <c r="C289" s="8" t="s">
        <v>6</v>
      </c>
      <c r="D289" s="21">
        <f t="shared" ref="D289:BI289" si="546">+D250/1000</f>
        <v>0</v>
      </c>
      <c r="E289" s="21">
        <f t="shared" si="546"/>
        <v>0</v>
      </c>
      <c r="F289" s="21">
        <f t="shared" si="546"/>
        <v>0</v>
      </c>
      <c r="G289" s="21">
        <f t="shared" si="546"/>
        <v>7.7117831932970188E-3</v>
      </c>
      <c r="H289" s="21">
        <f t="shared" si="546"/>
        <v>0.16491776985478809</v>
      </c>
      <c r="I289" s="21">
        <f t="shared" si="546"/>
        <v>0.77526952871398591</v>
      </c>
      <c r="J289" s="21">
        <f t="shared" si="546"/>
        <v>4.1175117224457241</v>
      </c>
      <c r="K289" s="21">
        <f t="shared" si="546"/>
        <v>5.2996401572460172</v>
      </c>
      <c r="L289" s="21">
        <f t="shared" si="546"/>
        <v>4.760659632961775</v>
      </c>
      <c r="M289" s="21">
        <f t="shared" si="546"/>
        <v>5.7815451856112636</v>
      </c>
      <c r="N289" s="21">
        <f t="shared" si="546"/>
        <v>7.4401803663840864</v>
      </c>
      <c r="O289" s="21">
        <f t="shared" si="546"/>
        <v>7.6326773455311958</v>
      </c>
      <c r="P289" s="133">
        <f t="shared" si="546"/>
        <v>7.8132977444715861</v>
      </c>
      <c r="Q289" s="21">
        <f t="shared" si="546"/>
        <v>7.3689468235638893</v>
      </c>
      <c r="R289" s="21">
        <f t="shared" si="546"/>
        <v>6.9437618509744778</v>
      </c>
      <c r="S289" s="21">
        <f t="shared" si="546"/>
        <v>6.5321011861387577</v>
      </c>
      <c r="T289" s="21">
        <f t="shared" si="546"/>
        <v>6.1514292690226444</v>
      </c>
      <c r="U289" s="21">
        <f t="shared" si="546"/>
        <v>6.2349086931607651</v>
      </c>
      <c r="V289" s="21">
        <f t="shared" si="546"/>
        <v>6.4694789594972146</v>
      </c>
      <c r="W289" s="21">
        <f t="shared" si="546"/>
        <v>6.8108396225005814</v>
      </c>
      <c r="X289" s="21">
        <f t="shared" si="546"/>
        <v>7.1033504617408854</v>
      </c>
      <c r="Y289" s="21">
        <f t="shared" si="546"/>
        <v>6.2613791262571432</v>
      </c>
      <c r="Z289" s="21">
        <f t="shared" si="546"/>
        <v>5.6539322729139148</v>
      </c>
      <c r="AA289" s="21">
        <f t="shared" si="546"/>
        <v>5.7448651263184907</v>
      </c>
      <c r="AB289" s="21">
        <f t="shared" si="546"/>
        <v>4.9445160594844824</v>
      </c>
      <c r="AC289" s="21">
        <f t="shared" si="546"/>
        <v>4.6716653640095558</v>
      </c>
      <c r="AD289" s="21">
        <f t="shared" si="546"/>
        <v>5.9714378435955551</v>
      </c>
      <c r="AE289" s="21">
        <f t="shared" si="546"/>
        <v>4.7178697813509212</v>
      </c>
      <c r="AF289" s="21">
        <f t="shared" si="546"/>
        <v>4.7404839457151988</v>
      </c>
      <c r="AG289" s="21">
        <f t="shared" si="546"/>
        <v>4.8289140456576067</v>
      </c>
      <c r="AH289" s="21">
        <f t="shared" si="546"/>
        <v>4.9176825990686002</v>
      </c>
      <c r="AI289" s="21">
        <f t="shared" si="546"/>
        <v>5.0068692603728753</v>
      </c>
      <c r="AJ289" s="21">
        <f t="shared" si="546"/>
        <v>5.0965666712586888</v>
      </c>
      <c r="AK289" s="21">
        <f t="shared" si="546"/>
        <v>5.1868833459622268</v>
      </c>
      <c r="AL289" s="21">
        <f t="shared" si="546"/>
        <v>5.2779473865624293</v>
      </c>
      <c r="AM289" s="21">
        <f t="shared" si="546"/>
        <v>5.3699113276100627</v>
      </c>
      <c r="AN289" s="21">
        <f t="shared" si="546"/>
        <v>5.4629585418247659</v>
      </c>
      <c r="AO289" s="21">
        <f t="shared" si="546"/>
        <v>5.5573118417847116</v>
      </c>
      <c r="AP289" s="21">
        <f t="shared" si="546"/>
        <v>5.7188595780451879</v>
      </c>
      <c r="AQ289" s="21">
        <f t="shared" si="546"/>
        <v>5.934525239685259</v>
      </c>
      <c r="AR289" s="21">
        <f t="shared" si="546"/>
        <v>6.623612735304742</v>
      </c>
      <c r="AS289" s="21">
        <f t="shared" si="546"/>
        <v>7.3083912228756409</v>
      </c>
      <c r="AT289" s="21">
        <f t="shared" si="546"/>
        <v>7.9895942162084186</v>
      </c>
      <c r="AU289" s="21">
        <f t="shared" si="546"/>
        <v>8.5497327352013386</v>
      </c>
      <c r="AV289" s="21">
        <f t="shared" si="546"/>
        <v>9.2644109367677707</v>
      </c>
      <c r="AW289" s="21">
        <f t="shared" si="546"/>
        <v>9.9896095932793649</v>
      </c>
      <c r="AX289" s="21">
        <f t="shared" si="546"/>
        <v>10.945368301328303</v>
      </c>
      <c r="AY289" s="21">
        <f t="shared" si="546"/>
        <v>11.90910456583471</v>
      </c>
      <c r="AZ289" s="21">
        <f t="shared" si="546"/>
        <v>12.761605694764409</v>
      </c>
      <c r="BA289" s="21">
        <f t="shared" si="546"/>
        <v>13.603047010833825</v>
      </c>
      <c r="BB289" s="21">
        <f t="shared" si="546"/>
        <v>14.507627323251773</v>
      </c>
      <c r="BC289" s="21">
        <f t="shared" si="546"/>
        <v>15.935838253965555</v>
      </c>
      <c r="BD289" s="21">
        <f t="shared" si="546"/>
        <v>18.248130151553625</v>
      </c>
      <c r="BE289" s="21">
        <f t="shared" si="546"/>
        <v>22.824000000000002</v>
      </c>
      <c r="BF289" s="21">
        <f t="shared" si="546"/>
        <v>23.846</v>
      </c>
      <c r="BG289" s="21">
        <f t="shared" si="546"/>
        <v>24.765000000000001</v>
      </c>
      <c r="BH289" s="21">
        <f t="shared" si="546"/>
        <v>26.731999999999999</v>
      </c>
      <c r="BI289" s="21">
        <f t="shared" si="546"/>
        <v>28.274999999999999</v>
      </c>
      <c r="BJ289" s="21">
        <f t="shared" ref="BJ289:BT289" si="547">+BJ250/1000</f>
        <v>27.93</v>
      </c>
      <c r="BK289" s="21">
        <f t="shared" si="547"/>
        <v>27.971</v>
      </c>
      <c r="BL289" s="21">
        <f t="shared" si="547"/>
        <v>28.6097</v>
      </c>
      <c r="BM289" s="21">
        <f t="shared" si="547"/>
        <v>27.844999999999999</v>
      </c>
      <c r="BN289" s="21">
        <f t="shared" si="547"/>
        <v>27.856000000000002</v>
      </c>
      <c r="BO289" s="21">
        <f t="shared" si="547"/>
        <v>27.852</v>
      </c>
      <c r="BP289" s="21">
        <f t="shared" si="547"/>
        <v>27.873000000000001</v>
      </c>
      <c r="BQ289" s="21">
        <f t="shared" si="547"/>
        <v>28.038</v>
      </c>
      <c r="BR289" s="21">
        <f t="shared" si="547"/>
        <v>28.164999999999999</v>
      </c>
      <c r="BS289" s="21">
        <f t="shared" si="547"/>
        <v>28.307299999999998</v>
      </c>
      <c r="BT289" s="21">
        <f t="shared" si="547"/>
        <v>28.428799999999999</v>
      </c>
      <c r="BU289" s="21">
        <f t="shared" ref="BU289:CC289" si="548">+BU250/1000</f>
        <v>28.783999999999999</v>
      </c>
      <c r="BV289" s="21">
        <f t="shared" si="548"/>
        <v>28.871359999999992</v>
      </c>
      <c r="BW289" s="21">
        <f t="shared" si="548"/>
        <v>29.078117999999964</v>
      </c>
      <c r="BX289" s="21">
        <f t="shared" si="548"/>
        <v>29.289174399999975</v>
      </c>
      <c r="BY289" s="21">
        <f t="shared" si="548"/>
        <v>29.487593999999969</v>
      </c>
      <c r="BZ289" s="21">
        <f t="shared" si="548"/>
        <v>29.691466186666585</v>
      </c>
      <c r="CA289" s="21">
        <f t="shared" si="548"/>
        <v>29.859994364444333</v>
      </c>
      <c r="CB289" s="21">
        <f t="shared" si="548"/>
        <v>30.077781423407323</v>
      </c>
      <c r="CC289" s="21">
        <f t="shared" si="548"/>
        <v>30.272152982123366</v>
      </c>
      <c r="CD289" s="21"/>
      <c r="CG289" s="40">
        <f t="shared" si="527"/>
        <v>-2.6792746051507166E-4</v>
      </c>
      <c r="CH289" s="40">
        <f t="shared" si="528"/>
        <v>1.6389128464826541E-3</v>
      </c>
      <c r="CI289" s="39">
        <f t="shared" si="529"/>
        <v>7.6510073921558508E-3</v>
      </c>
      <c r="CJ289" s="39">
        <f t="shared" si="530"/>
        <v>8.6842393569599441E-3</v>
      </c>
      <c r="CL289" s="39">
        <f t="shared" si="531"/>
        <v>8.5717169762375978E-3</v>
      </c>
      <c r="CM289" s="39">
        <f t="shared" si="532"/>
        <v>8.7967742913617197E-3</v>
      </c>
      <c r="CO289" s="39">
        <f t="shared" si="533"/>
        <v>5.9865838673152094E-3</v>
      </c>
    </row>
    <row r="290" spans="2:93" x14ac:dyDescent="0.2">
      <c r="B290" s="8">
        <v>8</v>
      </c>
      <c r="C290" s="8" t="s">
        <v>7</v>
      </c>
      <c r="D290" s="21">
        <f t="shared" ref="D290:BI290" si="549">+D251/1000</f>
        <v>0</v>
      </c>
      <c r="E290" s="21">
        <f t="shared" si="549"/>
        <v>0</v>
      </c>
      <c r="F290" s="21">
        <f t="shared" si="549"/>
        <v>0</v>
      </c>
      <c r="G290" s="21">
        <f t="shared" si="549"/>
        <v>0</v>
      </c>
      <c r="H290" s="21">
        <f t="shared" si="549"/>
        <v>0</v>
      </c>
      <c r="I290" s="21">
        <f t="shared" si="549"/>
        <v>3.6636269491098619E-2</v>
      </c>
      <c r="J290" s="21">
        <f t="shared" si="549"/>
        <v>0.15516874215041643</v>
      </c>
      <c r="K290" s="21">
        <f t="shared" si="549"/>
        <v>0.65696963965185684</v>
      </c>
      <c r="L290" s="21">
        <f t="shared" si="549"/>
        <v>0.94070695764103351</v>
      </c>
      <c r="M290" s="21">
        <f t="shared" si="549"/>
        <v>1.3502642462923453</v>
      </c>
      <c r="N290" s="21">
        <f t="shared" si="549"/>
        <v>1.9451256998610447</v>
      </c>
      <c r="O290" s="21">
        <f t="shared" si="549"/>
        <v>2.2834204177601505</v>
      </c>
      <c r="P290" s="133">
        <f t="shared" si="549"/>
        <v>2.6951497502384707</v>
      </c>
      <c r="Q290" s="21">
        <f t="shared" si="549"/>
        <v>3.1998365942624507</v>
      </c>
      <c r="R290" s="21">
        <f t="shared" si="549"/>
        <v>3.822415556582933</v>
      </c>
      <c r="S290" s="21">
        <f t="shared" si="549"/>
        <v>4.5952749574669314</v>
      </c>
      <c r="T290" s="21">
        <f t="shared" si="549"/>
        <v>5.5606177931989134</v>
      </c>
      <c r="U290" s="21">
        <f t="shared" si="549"/>
        <v>6.7735918965201085</v>
      </c>
      <c r="V290" s="21">
        <f t="shared" si="549"/>
        <v>8.306443225474494</v>
      </c>
      <c r="W290" s="21">
        <f t="shared" si="549"/>
        <v>9.5205727464636514</v>
      </c>
      <c r="X290" s="21">
        <f t="shared" si="549"/>
        <v>10.789323794832095</v>
      </c>
      <c r="Y290" s="21">
        <f t="shared" si="549"/>
        <v>11.924767235209147</v>
      </c>
      <c r="Z290" s="21">
        <f t="shared" si="549"/>
        <v>13.131087979526125</v>
      </c>
      <c r="AA290" s="21">
        <f t="shared" si="549"/>
        <v>14.819536020705049</v>
      </c>
      <c r="AB290" s="21">
        <f t="shared" si="549"/>
        <v>16.687992984945325</v>
      </c>
      <c r="AC290" s="21">
        <f t="shared" si="549"/>
        <v>18.63476542601601</v>
      </c>
      <c r="AD290" s="21">
        <f t="shared" si="549"/>
        <v>21.883227173279604</v>
      </c>
      <c r="AE290" s="21">
        <f t="shared" si="549"/>
        <v>25.78918344979067</v>
      </c>
      <c r="AF290" s="21">
        <f t="shared" si="549"/>
        <v>25.938603152306715</v>
      </c>
      <c r="AG290" s="21">
        <f t="shared" si="549"/>
        <v>26.043899877084378</v>
      </c>
      <c r="AH290" s="21">
        <f t="shared" si="549"/>
        <v>26.166785915359803</v>
      </c>
      <c r="AI290" s="21">
        <f t="shared" si="549"/>
        <v>26.307750673339257</v>
      </c>
      <c r="AJ290" s="21">
        <f t="shared" si="549"/>
        <v>26.467487157928826</v>
      </c>
      <c r="AK290" s="21">
        <f t="shared" si="549"/>
        <v>26.646922715715462</v>
      </c>
      <c r="AL290" s="21">
        <f t="shared" si="549"/>
        <v>26.847259452849769</v>
      </c>
      <c r="AM290" s="21">
        <f t="shared" si="549"/>
        <v>27.070027606706635</v>
      </c>
      <c r="AN290" s="21">
        <f t="shared" si="549"/>
        <v>27.317156556676967</v>
      </c>
      <c r="AO290" s="21">
        <f t="shared" si="549"/>
        <v>27.591070315437136</v>
      </c>
      <c r="AP290" s="21">
        <f t="shared" si="549"/>
        <v>27.894817694844519</v>
      </c>
      <c r="AQ290" s="21">
        <f t="shared" si="549"/>
        <v>28.243777955486163</v>
      </c>
      <c r="AR290" s="21">
        <f t="shared" si="549"/>
        <v>28.63041382954512</v>
      </c>
      <c r="AS290" s="21">
        <f t="shared" si="549"/>
        <v>29.060989631163427</v>
      </c>
      <c r="AT290" s="21">
        <f t="shared" si="549"/>
        <v>29.544259013535946</v>
      </c>
      <c r="AU290" s="21">
        <f t="shared" si="549"/>
        <v>30.091612999082141</v>
      </c>
      <c r="AV290" s="21">
        <f t="shared" si="549"/>
        <v>30.765868641127767</v>
      </c>
      <c r="AW290" s="21">
        <f t="shared" si="549"/>
        <v>31.544192803421776</v>
      </c>
      <c r="AX290" s="21">
        <f t="shared" si="549"/>
        <v>32.460983947971009</v>
      </c>
      <c r="AY290" s="21">
        <f t="shared" si="549"/>
        <v>33.597554282784778</v>
      </c>
      <c r="AZ290" s="21">
        <f t="shared" si="549"/>
        <v>35.160380582046358</v>
      </c>
      <c r="BA290" s="21">
        <f t="shared" si="549"/>
        <v>37.044961786527331</v>
      </c>
      <c r="BB290" s="21">
        <f t="shared" si="549"/>
        <v>40.026936448784092</v>
      </c>
      <c r="BC290" s="21">
        <f t="shared" si="549"/>
        <v>45.672843254368736</v>
      </c>
      <c r="BD290" s="21">
        <f t="shared" si="549"/>
        <v>58.70775454777521</v>
      </c>
      <c r="BE290" s="21">
        <f t="shared" si="549"/>
        <v>76.697000000000003</v>
      </c>
      <c r="BF290" s="21">
        <f t="shared" si="549"/>
        <v>82.459000000000003</v>
      </c>
      <c r="BG290" s="21">
        <f t="shared" si="549"/>
        <v>86.259</v>
      </c>
      <c r="BH290" s="21">
        <f t="shared" si="549"/>
        <v>93.183000000000007</v>
      </c>
      <c r="BI290" s="21">
        <f t="shared" si="549"/>
        <v>103.426</v>
      </c>
      <c r="BJ290" s="21">
        <f t="shared" ref="BJ290:BT290" si="550">+BJ251/1000</f>
        <v>104.398</v>
      </c>
      <c r="BK290" s="21">
        <f t="shared" si="550"/>
        <v>107.38</v>
      </c>
      <c r="BL290" s="21">
        <f t="shared" si="550"/>
        <v>109.252</v>
      </c>
      <c r="BM290" s="21">
        <f t="shared" si="550"/>
        <v>110.395</v>
      </c>
      <c r="BN290" s="21">
        <f t="shared" si="550"/>
        <v>114.169</v>
      </c>
      <c r="BO290" s="21">
        <f t="shared" si="550"/>
        <v>116.619</v>
      </c>
      <c r="BP290" s="21">
        <f t="shared" si="550"/>
        <v>117.845</v>
      </c>
      <c r="BQ290" s="21">
        <f t="shared" si="550"/>
        <v>119.455</v>
      </c>
      <c r="BR290" s="21">
        <f t="shared" si="550"/>
        <v>117.021</v>
      </c>
      <c r="BS290" s="21">
        <f t="shared" si="550"/>
        <v>122.05688000000001</v>
      </c>
      <c r="BT290" s="21">
        <f t="shared" si="550"/>
        <v>124.36139</v>
      </c>
      <c r="BU290" s="21">
        <f t="shared" ref="BU290:CC290" si="551">+BU251/1000</f>
        <v>126.45873999999999</v>
      </c>
      <c r="BV290" s="21">
        <f t="shared" si="551"/>
        <v>128.27496299999999</v>
      </c>
      <c r="BW290" s="21">
        <f t="shared" si="551"/>
        <v>131.70753039999994</v>
      </c>
      <c r="BX290" s="21">
        <f t="shared" si="551"/>
        <v>133.53636281999991</v>
      </c>
      <c r="BY290" s="21">
        <f t="shared" si="551"/>
        <v>135.8578502</v>
      </c>
      <c r="BZ290" s="21">
        <f t="shared" si="551"/>
        <v>138.24757975599974</v>
      </c>
      <c r="CA290" s="21">
        <f t="shared" si="551"/>
        <v>140.699340309333</v>
      </c>
      <c r="CB290" s="21">
        <f t="shared" si="551"/>
        <v>143.12695661368844</v>
      </c>
      <c r="CC290" s="21">
        <f t="shared" si="551"/>
        <v>145.29351599241451</v>
      </c>
      <c r="CD290" s="21"/>
      <c r="CG290" s="39">
        <f t="shared" si="527"/>
        <v>1.5215260866854319E-3</v>
      </c>
      <c r="CH290" s="39">
        <f t="shared" si="528"/>
        <v>6.7559834572605837E-4</v>
      </c>
      <c r="CI290" s="39">
        <f t="shared" si="529"/>
        <v>1.9715518981280322E-3</v>
      </c>
      <c r="CJ290" s="39">
        <f t="shared" si="530"/>
        <v>1.1307482772170863E-2</v>
      </c>
      <c r="CL290" s="39">
        <f t="shared" si="531"/>
        <v>1.1224902667950065E-2</v>
      </c>
      <c r="CM290" s="39">
        <f t="shared" si="532"/>
        <v>1.1390069620166976E-2</v>
      </c>
      <c r="CO290" s="39">
        <f t="shared" si="533"/>
        <v>4.6404042275576263E-3</v>
      </c>
    </row>
    <row r="291" spans="2:93" x14ac:dyDescent="0.2">
      <c r="B291" s="8">
        <v>9</v>
      </c>
      <c r="C291" s="8" t="s">
        <v>8</v>
      </c>
      <c r="D291" s="21">
        <f t="shared" ref="D291:BI291" si="552">+D252/1000</f>
        <v>0</v>
      </c>
      <c r="E291" s="21">
        <f t="shared" si="552"/>
        <v>0</v>
      </c>
      <c r="F291" s="21">
        <f t="shared" si="552"/>
        <v>0</v>
      </c>
      <c r="G291" s="21">
        <f t="shared" si="552"/>
        <v>0</v>
      </c>
      <c r="H291" s="21">
        <f t="shared" si="552"/>
        <v>0</v>
      </c>
      <c r="I291" s="21">
        <f t="shared" si="552"/>
        <v>2.2973654988192187E-2</v>
      </c>
      <c r="J291" s="21">
        <f t="shared" si="552"/>
        <v>0.10586480594677937</v>
      </c>
      <c r="K291" s="21">
        <f t="shared" si="552"/>
        <v>0.49248187256914816</v>
      </c>
      <c r="L291" s="21">
        <f t="shared" si="552"/>
        <v>0.79285085133503697</v>
      </c>
      <c r="M291" s="21">
        <f t="shared" si="552"/>
        <v>1.2907791812168086</v>
      </c>
      <c r="N291" s="21">
        <f t="shared" si="552"/>
        <v>2.121164232815925</v>
      </c>
      <c r="O291" s="21">
        <f t="shared" si="552"/>
        <v>2.2671194443966218</v>
      </c>
      <c r="P291" s="133">
        <f t="shared" si="552"/>
        <v>2.4346686144467893</v>
      </c>
      <c r="Q291" s="21">
        <f t="shared" si="552"/>
        <v>2.6291099601251635</v>
      </c>
      <c r="R291" s="21">
        <f t="shared" si="552"/>
        <v>2.8568758710577149</v>
      </c>
      <c r="S291" s="21">
        <f t="shared" si="552"/>
        <v>3.1263085069868688</v>
      </c>
      <c r="T291" s="21">
        <f t="shared" si="552"/>
        <v>3.4484342477108774</v>
      </c>
      <c r="U291" s="21">
        <f t="shared" si="552"/>
        <v>3.8382051081102015</v>
      </c>
      <c r="V291" s="21">
        <f t="shared" si="552"/>
        <v>4.316583134645021</v>
      </c>
      <c r="W291" s="21">
        <f t="shared" si="552"/>
        <v>4.6640515803066149</v>
      </c>
      <c r="X291" s="21">
        <f t="shared" si="552"/>
        <v>5.0117409825723715</v>
      </c>
      <c r="Y291" s="21">
        <f t="shared" si="552"/>
        <v>5.3358031912871029</v>
      </c>
      <c r="Z291" s="21">
        <f t="shared" si="552"/>
        <v>5.6593398358422311</v>
      </c>
      <c r="AA291" s="21">
        <f t="shared" si="552"/>
        <v>6.1364973187305862</v>
      </c>
      <c r="AB291" s="21">
        <f t="shared" si="552"/>
        <v>6.6137820050595844</v>
      </c>
      <c r="AC291" s="21">
        <f t="shared" si="552"/>
        <v>7.1264690326816673</v>
      </c>
      <c r="AD291" s="21">
        <f t="shared" si="552"/>
        <v>7.7807457606541401</v>
      </c>
      <c r="AE291" s="21">
        <f t="shared" si="552"/>
        <v>8.4351191019963867</v>
      </c>
      <c r="AF291" s="21">
        <f t="shared" si="552"/>
        <v>8.5458930574142364</v>
      </c>
      <c r="AG291" s="21">
        <f t="shared" si="552"/>
        <v>8.6391208290708175</v>
      </c>
      <c r="AH291" s="21">
        <f t="shared" si="552"/>
        <v>8.7361541708702006</v>
      </c>
      <c r="AI291" s="21">
        <f t="shared" si="552"/>
        <v>8.8374037410521051</v>
      </c>
      <c r="AJ291" s="21">
        <f t="shared" si="552"/>
        <v>8.9433469876902176</v>
      </c>
      <c r="AK291" s="21">
        <f t="shared" si="552"/>
        <v>9.0545426281233166</v>
      </c>
      <c r="AL291" s="21">
        <f t="shared" si="552"/>
        <v>9.1716490693208144</v>
      </c>
      <c r="AM291" s="21">
        <f t="shared" si="552"/>
        <v>9.2954480920526947</v>
      </c>
      <c r="AN291" s="21">
        <f t="shared" si="552"/>
        <v>9.4268756689428788</v>
      </c>
      <c r="AO291" s="21">
        <f t="shared" si="552"/>
        <v>9.5670626117112239</v>
      </c>
      <c r="AP291" s="21">
        <f t="shared" si="552"/>
        <v>10.041937397295667</v>
      </c>
      <c r="AQ291" s="21">
        <f t="shared" si="552"/>
        <v>10.207235967681278</v>
      </c>
      <c r="AR291" s="21">
        <f t="shared" si="552"/>
        <v>10.952986749442926</v>
      </c>
      <c r="AS291" s="21">
        <f t="shared" si="552"/>
        <v>11.70293610975124</v>
      </c>
      <c r="AT291" s="21">
        <f t="shared" si="552"/>
        <v>12.469754360845762</v>
      </c>
      <c r="AU291" s="21">
        <f t="shared" si="552"/>
        <v>13.269163125296092</v>
      </c>
      <c r="AV291" s="21">
        <f t="shared" si="552"/>
        <v>14.093108912106183</v>
      </c>
      <c r="AW291" s="21">
        <f t="shared" si="552"/>
        <v>14.958672799318631</v>
      </c>
      <c r="AX291" s="21">
        <f t="shared" si="552"/>
        <v>15.86851546374805</v>
      </c>
      <c r="AY291" s="21">
        <f t="shared" si="552"/>
        <v>16.844031753151224</v>
      </c>
      <c r="AZ291" s="21">
        <f t="shared" si="552"/>
        <v>17.917508706624222</v>
      </c>
      <c r="BA291" s="21">
        <f t="shared" si="552"/>
        <v>19.172495727677831</v>
      </c>
      <c r="BB291" s="21">
        <f t="shared" si="552"/>
        <v>20.716035089717142</v>
      </c>
      <c r="BC291" s="21">
        <f t="shared" si="552"/>
        <v>22.908341184327853</v>
      </c>
      <c r="BD291" s="21">
        <f t="shared" si="552"/>
        <v>27.687192118090117</v>
      </c>
      <c r="BE291" s="21">
        <f t="shared" si="552"/>
        <v>34.991999999999997</v>
      </c>
      <c r="BF291" s="21">
        <f t="shared" si="552"/>
        <v>39.344999999999999</v>
      </c>
      <c r="BG291" s="21">
        <f t="shared" si="552"/>
        <v>42.637999999999998</v>
      </c>
      <c r="BH291" s="21">
        <f t="shared" si="552"/>
        <v>43.709000000000003</v>
      </c>
      <c r="BI291" s="21">
        <f t="shared" si="552"/>
        <v>47.622</v>
      </c>
      <c r="BJ291" s="21">
        <f t="shared" ref="BJ291:BT291" si="553">+BJ252/1000</f>
        <v>48.963999999999999</v>
      </c>
      <c r="BK291" s="21">
        <f t="shared" si="553"/>
        <v>48.779000000000003</v>
      </c>
      <c r="BL291" s="21">
        <f t="shared" si="553"/>
        <v>51.802999999999997</v>
      </c>
      <c r="BM291" s="21">
        <f t="shared" si="553"/>
        <v>53.656999999999996</v>
      </c>
      <c r="BN291" s="21">
        <f t="shared" si="553"/>
        <v>55.74</v>
      </c>
      <c r="BO291" s="21">
        <f t="shared" si="553"/>
        <v>56.033300000000004</v>
      </c>
      <c r="BP291" s="21">
        <f t="shared" si="553"/>
        <v>57.070300000000003</v>
      </c>
      <c r="BQ291" s="21">
        <f t="shared" si="553"/>
        <v>56.106999999999999</v>
      </c>
      <c r="BR291" s="21">
        <f t="shared" si="553"/>
        <v>58.612000000000002</v>
      </c>
      <c r="BS291" s="21">
        <f t="shared" si="553"/>
        <v>58.570279999999997</v>
      </c>
      <c r="BT291" s="21">
        <f t="shared" si="553"/>
        <v>60.5002</v>
      </c>
      <c r="BU291" s="21">
        <f t="shared" ref="BU291:CC291" si="554">+BU252/1000</f>
        <v>64.82077000000001</v>
      </c>
      <c r="BV291" s="21">
        <f t="shared" si="554"/>
        <v>65.516771999999889</v>
      </c>
      <c r="BW291" s="21">
        <f t="shared" si="554"/>
        <v>67.622014600000043</v>
      </c>
      <c r="BX291" s="21">
        <f t="shared" si="554"/>
        <v>70.342019679999765</v>
      </c>
      <c r="BY291" s="21">
        <f t="shared" si="554"/>
        <v>72.654023799999962</v>
      </c>
      <c r="BZ291" s="21">
        <f t="shared" si="554"/>
        <v>74.853111077333708</v>
      </c>
      <c r="CA291" s="21">
        <f t="shared" si="554"/>
        <v>76.730798446222906</v>
      </c>
      <c r="CB291" s="21">
        <f t="shared" si="554"/>
        <v>79.293999178904869</v>
      </c>
      <c r="CC291" s="21">
        <f t="shared" si="554"/>
        <v>81.555195777462799</v>
      </c>
      <c r="CD291" s="21"/>
      <c r="CG291" s="39">
        <f t="shared" si="527"/>
        <v>8.123525629948336E-4</v>
      </c>
      <c r="CH291" s="39">
        <f t="shared" si="528"/>
        <v>1.2600170087482265E-3</v>
      </c>
      <c r="CI291" s="39">
        <f t="shared" si="529"/>
        <v>5.672731089503058E-3</v>
      </c>
      <c r="CJ291" s="39">
        <f t="shared" si="530"/>
        <v>1.0447179087178515E-2</v>
      </c>
      <c r="CL291" s="39">
        <f t="shared" si="531"/>
        <v>9.9890312528660985E-3</v>
      </c>
      <c r="CM291" s="39">
        <f t="shared" si="532"/>
        <v>1.0905534744974021E-2</v>
      </c>
      <c r="CO291" s="39">
        <f t="shared" si="533"/>
        <v>5.7863130887585434E-3</v>
      </c>
    </row>
    <row r="292" spans="2:93" x14ac:dyDescent="0.2">
      <c r="B292" s="8">
        <v>10</v>
      </c>
      <c r="C292" s="8" t="s">
        <v>9</v>
      </c>
      <c r="D292" s="21">
        <f t="shared" ref="D292:BI292" si="555">+D253/1000</f>
        <v>0</v>
      </c>
      <c r="E292" s="21">
        <f t="shared" si="555"/>
        <v>0</v>
      </c>
      <c r="F292" s="21">
        <f t="shared" si="555"/>
        <v>0</v>
      </c>
      <c r="G292" s="21">
        <f t="shared" si="555"/>
        <v>0</v>
      </c>
      <c r="H292" s="21">
        <f t="shared" si="555"/>
        <v>0</v>
      </c>
      <c r="I292" s="21">
        <f t="shared" si="555"/>
        <v>4.2866032653730412E-3</v>
      </c>
      <c r="J292" s="21">
        <f t="shared" si="555"/>
        <v>1.8085105336335699E-2</v>
      </c>
      <c r="K292" s="21">
        <f t="shared" si="555"/>
        <v>7.7010796248127691E-2</v>
      </c>
      <c r="L292" s="21">
        <f t="shared" si="555"/>
        <v>0.11156512454524836</v>
      </c>
      <c r="M292" s="21">
        <f t="shared" si="555"/>
        <v>0.16308641865074264</v>
      </c>
      <c r="N292" s="21">
        <f t="shared" si="555"/>
        <v>0.24048420522436362</v>
      </c>
      <c r="O292" s="21">
        <f t="shared" si="555"/>
        <v>0.28694861457964915</v>
      </c>
      <c r="P292" s="133">
        <f t="shared" si="555"/>
        <v>0.34348368981395799</v>
      </c>
      <c r="Q292" s="21">
        <f t="shared" si="555"/>
        <v>0.41255147103593459</v>
      </c>
      <c r="R292" s="21">
        <f t="shared" si="555"/>
        <v>0.49728324368909005</v>
      </c>
      <c r="S292" s="21">
        <f t="shared" si="555"/>
        <v>0.60167650189715882</v>
      </c>
      <c r="T292" s="21">
        <f t="shared" si="555"/>
        <v>0.73085301431784933</v>
      </c>
      <c r="U292" s="21">
        <f t="shared" si="555"/>
        <v>0.89139756955950999</v>
      </c>
      <c r="V292" s="21">
        <f t="shared" si="555"/>
        <v>1.0918033705563461</v>
      </c>
      <c r="W292" s="21">
        <f t="shared" si="555"/>
        <v>1.3456432041810227</v>
      </c>
      <c r="X292" s="21">
        <f t="shared" si="555"/>
        <v>1.5998464222219617</v>
      </c>
      <c r="Y292" s="21">
        <f t="shared" si="555"/>
        <v>2.0974882897002085</v>
      </c>
      <c r="Z292" s="21">
        <f t="shared" si="555"/>
        <v>2.5957631407273909</v>
      </c>
      <c r="AA292" s="21">
        <f t="shared" si="555"/>
        <v>3.0946567109206597</v>
      </c>
      <c r="AB292" s="21">
        <f t="shared" si="555"/>
        <v>3.6466552222405708</v>
      </c>
      <c r="AC292" s="21">
        <f t="shared" si="555"/>
        <v>3.44482294019602</v>
      </c>
      <c r="AD292" s="21">
        <f t="shared" si="555"/>
        <v>4.0148690266871698</v>
      </c>
      <c r="AE292" s="21">
        <f t="shared" si="555"/>
        <v>4.679871454140109</v>
      </c>
      <c r="AF292" s="21">
        <f t="shared" si="555"/>
        <v>4.2885726108049642</v>
      </c>
      <c r="AG292" s="21">
        <f t="shared" si="555"/>
        <v>4.3390506389261541</v>
      </c>
      <c r="AH292" s="21">
        <f t="shared" si="555"/>
        <v>4.3922005485457696</v>
      </c>
      <c r="AI292" s="21">
        <f t="shared" si="555"/>
        <v>4.4483163629129328</v>
      </c>
      <c r="AJ292" s="21">
        <f t="shared" si="555"/>
        <v>4.5077400405649763</v>
      </c>
      <c r="AK292" s="21">
        <f t="shared" si="555"/>
        <v>4.5708721360575941</v>
      </c>
      <c r="AL292" s="21">
        <f t="shared" si="555"/>
        <v>4.6381855324004535</v>
      </c>
      <c r="AM292" s="21">
        <f t="shared" si="555"/>
        <v>4.7102433550548612</v>
      </c>
      <c r="AN292" s="21">
        <f t="shared" si="555"/>
        <v>4.7877226693487467</v>
      </c>
      <c r="AO292" s="21">
        <f t="shared" si="555"/>
        <v>4.8714463187648152</v>
      </c>
      <c r="AP292" s="21">
        <f t="shared" si="555"/>
        <v>5.3915857682600956</v>
      </c>
      <c r="AQ292" s="21">
        <f t="shared" si="555"/>
        <v>5.5105145162291116</v>
      </c>
      <c r="AR292" s="21">
        <f t="shared" si="555"/>
        <v>5.6414279006597372</v>
      </c>
      <c r="AS292" s="21">
        <f t="shared" si="555"/>
        <v>5.851571271990414</v>
      </c>
      <c r="AT292" s="21">
        <f t="shared" si="555"/>
        <v>6.1823832414838717</v>
      </c>
      <c r="AU292" s="21">
        <f t="shared" si="555"/>
        <v>6.5894843026131209</v>
      </c>
      <c r="AV292" s="21">
        <f t="shared" si="555"/>
        <v>7.0776087972472741</v>
      </c>
      <c r="AW292" s="21">
        <f t="shared" si="555"/>
        <v>8.2636641554766541</v>
      </c>
      <c r="AX292" s="21">
        <f t="shared" si="555"/>
        <v>9.0244385383840822</v>
      </c>
      <c r="AY292" s="21">
        <f t="shared" si="555"/>
        <v>10.313353924818554</v>
      </c>
      <c r="AZ292" s="21">
        <f t="shared" si="555"/>
        <v>11.884456502812686</v>
      </c>
      <c r="BA292" s="21">
        <f t="shared" si="555"/>
        <v>13.665701752420526</v>
      </c>
      <c r="BB292" s="21">
        <f t="shared" si="555"/>
        <v>16.055676938253562</v>
      </c>
      <c r="BC292" s="21">
        <f t="shared" si="555"/>
        <v>19.539448252477939</v>
      </c>
      <c r="BD292" s="21">
        <f t="shared" si="555"/>
        <v>27.034367152849867</v>
      </c>
      <c r="BE292" s="21">
        <f t="shared" si="555"/>
        <v>34.371000000000002</v>
      </c>
      <c r="BF292" s="21">
        <f t="shared" si="555"/>
        <v>38.448999999999998</v>
      </c>
      <c r="BG292" s="21">
        <f t="shared" si="555"/>
        <v>40.003</v>
      </c>
      <c r="BH292" s="21">
        <f t="shared" si="555"/>
        <v>43.631999999999998</v>
      </c>
      <c r="BI292" s="21">
        <f t="shared" si="555"/>
        <v>44.276000000000003</v>
      </c>
      <c r="BJ292" s="21">
        <f t="shared" ref="BJ292:BT292" si="556">+BJ253/1000</f>
        <v>44.334000000000003</v>
      </c>
      <c r="BK292" s="21">
        <f t="shared" si="556"/>
        <v>45</v>
      </c>
      <c r="BL292" s="21">
        <f t="shared" si="556"/>
        <v>45.914000000000001</v>
      </c>
      <c r="BM292" s="21">
        <f t="shared" si="556"/>
        <v>46.308999999999997</v>
      </c>
      <c r="BN292" s="21">
        <f t="shared" si="556"/>
        <v>46.202500000000001</v>
      </c>
      <c r="BO292" s="21">
        <f t="shared" si="556"/>
        <v>46.768999999999998</v>
      </c>
      <c r="BP292" s="21">
        <f t="shared" si="556"/>
        <v>46.877000000000002</v>
      </c>
      <c r="BQ292" s="21">
        <f t="shared" si="556"/>
        <v>47.813000000000002</v>
      </c>
      <c r="BR292" s="21">
        <f t="shared" si="556"/>
        <v>49.386000000000003</v>
      </c>
      <c r="BS292" s="21">
        <f t="shared" si="556"/>
        <v>49.71</v>
      </c>
      <c r="BT292" s="21">
        <f t="shared" si="556"/>
        <v>51.393999999999998</v>
      </c>
      <c r="BU292" s="21">
        <f t="shared" ref="BU292:CC292" si="557">+BU253/1000</f>
        <v>53.595300000000002</v>
      </c>
      <c r="BV292" s="21">
        <f t="shared" si="557"/>
        <v>54.451440000000019</v>
      </c>
      <c r="BW292" s="21">
        <f t="shared" si="557"/>
        <v>55.912201999999972</v>
      </c>
      <c r="BX292" s="21">
        <f t="shared" si="557"/>
        <v>57.651141599999988</v>
      </c>
      <c r="BY292" s="21">
        <f t="shared" si="557"/>
        <v>59.197326000000352</v>
      </c>
      <c r="BZ292" s="21">
        <f t="shared" si="557"/>
        <v>60.631393280000225</v>
      </c>
      <c r="CA292" s="21">
        <f t="shared" si="557"/>
        <v>62.0221735466667</v>
      </c>
      <c r="CB292" s="21">
        <f t="shared" si="557"/>
        <v>63.666688668444259</v>
      </c>
      <c r="CC292" s="21">
        <f t="shared" si="557"/>
        <v>65.178780495407267</v>
      </c>
      <c r="CD292" s="21"/>
      <c r="CG292" s="39">
        <f t="shared" si="527"/>
        <v>1.7476262093576445E-3</v>
      </c>
      <c r="CH292" s="39">
        <f t="shared" si="528"/>
        <v>4.0128285130536234E-4</v>
      </c>
      <c r="CI292" s="39">
        <f t="shared" si="529"/>
        <v>7.5286858558571979E-3</v>
      </c>
      <c r="CJ292" s="39">
        <f t="shared" si="530"/>
        <v>1.4676692468354569E-2</v>
      </c>
      <c r="CL292" s="39">
        <f t="shared" si="531"/>
        <v>1.9460317946748962E-2</v>
      </c>
      <c r="CM292" s="39">
        <f t="shared" si="532"/>
        <v>9.9155132512955824E-3</v>
      </c>
      <c r="CO292" s="39">
        <f t="shared" si="533"/>
        <v>7.5186982834778426E-3</v>
      </c>
    </row>
    <row r="293" spans="2:93" x14ac:dyDescent="0.2">
      <c r="B293" s="8">
        <v>11</v>
      </c>
      <c r="C293" s="8" t="s">
        <v>10</v>
      </c>
      <c r="D293" s="21">
        <f t="shared" ref="D293:BI293" si="558">+D254/1000</f>
        <v>0</v>
      </c>
      <c r="E293" s="21">
        <f t="shared" si="558"/>
        <v>0</v>
      </c>
      <c r="F293" s="21">
        <f t="shared" si="558"/>
        <v>0</v>
      </c>
      <c r="G293" s="21">
        <f t="shared" si="558"/>
        <v>1.122769174598659E-2</v>
      </c>
      <c r="H293" s="21">
        <f t="shared" si="558"/>
        <v>0.17408981972689458</v>
      </c>
      <c r="I293" s="21">
        <f t="shared" si="558"/>
        <v>0.28101150258953578</v>
      </c>
      <c r="J293" s="21">
        <f t="shared" si="558"/>
        <v>0.69036639746938311</v>
      </c>
      <c r="K293" s="21">
        <f t="shared" si="558"/>
        <v>2.084079136446273</v>
      </c>
      <c r="L293" s="21">
        <f t="shared" si="558"/>
        <v>4.8874928064088641</v>
      </c>
      <c r="M293" s="21">
        <f t="shared" si="558"/>
        <v>10.591361172764785</v>
      </c>
      <c r="N293" s="21">
        <f t="shared" si="558"/>
        <v>28.717457786807543</v>
      </c>
      <c r="O293" s="21">
        <f t="shared" si="558"/>
        <v>29.060597612660246</v>
      </c>
      <c r="P293" s="133">
        <f t="shared" si="558"/>
        <v>28.729091322523701</v>
      </c>
      <c r="Q293" s="21">
        <f t="shared" si="558"/>
        <v>26.121402494450489</v>
      </c>
      <c r="R293" s="21">
        <f t="shared" si="558"/>
        <v>23.452813358714309</v>
      </c>
      <c r="S293" s="21">
        <f t="shared" si="558"/>
        <v>19.109915435705627</v>
      </c>
      <c r="T293" s="21">
        <f t="shared" si="558"/>
        <v>15.36223325437067</v>
      </c>
      <c r="U293" s="21">
        <f t="shared" si="558"/>
        <v>16.943864780295723</v>
      </c>
      <c r="V293" s="21">
        <f t="shared" si="558"/>
        <v>19.445569692315797</v>
      </c>
      <c r="W293" s="21">
        <f t="shared" si="558"/>
        <v>23.114407352288012</v>
      </c>
      <c r="X293" s="21">
        <f t="shared" si="558"/>
        <v>26.360322371065788</v>
      </c>
      <c r="Y293" s="21">
        <f t="shared" si="558"/>
        <v>33.694783584814417</v>
      </c>
      <c r="Z293" s="21">
        <f t="shared" si="558"/>
        <v>46.648430377747495</v>
      </c>
      <c r="AA293" s="21">
        <f t="shared" si="558"/>
        <v>60.268172920326947</v>
      </c>
      <c r="AB293" s="21">
        <f t="shared" si="558"/>
        <v>38.789041530269415</v>
      </c>
      <c r="AC293" s="21">
        <f t="shared" si="558"/>
        <v>48.874488786839528</v>
      </c>
      <c r="AD293" s="21">
        <f t="shared" si="558"/>
        <v>57.648156855692832</v>
      </c>
      <c r="AE293" s="21">
        <f t="shared" si="558"/>
        <v>61.813848915666469</v>
      </c>
      <c r="AF293" s="21">
        <f t="shared" si="558"/>
        <v>63.402039083976874</v>
      </c>
      <c r="AG293" s="21">
        <f t="shared" si="558"/>
        <v>64.480807881437954</v>
      </c>
      <c r="AH293" s="21">
        <f t="shared" si="558"/>
        <v>65.59033706129847</v>
      </c>
      <c r="AI293" s="21">
        <f t="shared" si="558"/>
        <v>66.699728899579213</v>
      </c>
      <c r="AJ293" s="21">
        <f t="shared" si="558"/>
        <v>70.633196045791848</v>
      </c>
      <c r="AK293" s="21">
        <f t="shared" si="558"/>
        <v>71.639101666915664</v>
      </c>
      <c r="AL293" s="21">
        <f t="shared" si="558"/>
        <v>72.575125395154885</v>
      </c>
      <c r="AM293" s="21">
        <f t="shared" si="558"/>
        <v>73.58681063725011</v>
      </c>
      <c r="AN293" s="21">
        <f t="shared" si="558"/>
        <v>74.411818448609395</v>
      </c>
      <c r="AO293" s="21">
        <f t="shared" si="558"/>
        <v>75.705099947463324</v>
      </c>
      <c r="AP293" s="21">
        <f t="shared" si="558"/>
        <v>77.079721458504238</v>
      </c>
      <c r="AQ293" s="21">
        <f t="shared" si="558"/>
        <v>80.254817561032226</v>
      </c>
      <c r="AR293" s="21">
        <f t="shared" si="558"/>
        <v>82.413640062110275</v>
      </c>
      <c r="AS293" s="21">
        <f t="shared" si="558"/>
        <v>86.257571739096292</v>
      </c>
      <c r="AT293" s="21">
        <f t="shared" si="558"/>
        <v>90.647532837871296</v>
      </c>
      <c r="AU293" s="21">
        <f t="shared" si="558"/>
        <v>91.261183360385473</v>
      </c>
      <c r="AV293" s="21">
        <f t="shared" si="558"/>
        <v>93.634973326560271</v>
      </c>
      <c r="AW293" s="21">
        <f t="shared" si="558"/>
        <v>95.431405188009833</v>
      </c>
      <c r="AX293" s="21">
        <f t="shared" si="558"/>
        <v>96.744180070427376</v>
      </c>
      <c r="AY293" s="21">
        <f t="shared" si="558"/>
        <v>100.08586482428623</v>
      </c>
      <c r="AZ293" s="21">
        <f t="shared" si="558"/>
        <v>101.71870406722729</v>
      </c>
      <c r="BA293" s="21">
        <f t="shared" si="558"/>
        <v>101.46503732820391</v>
      </c>
      <c r="BB293" s="21">
        <f t="shared" si="558"/>
        <v>102.97656919486379</v>
      </c>
      <c r="BC293" s="21">
        <f t="shared" si="558"/>
        <v>103.89316395589088</v>
      </c>
      <c r="BD293" s="21">
        <f t="shared" si="558"/>
        <v>102.3526453284174</v>
      </c>
      <c r="BE293" s="21">
        <f t="shared" si="558"/>
        <v>100.259</v>
      </c>
      <c r="BF293" s="21">
        <f t="shared" si="558"/>
        <v>95.602000000000004</v>
      </c>
      <c r="BG293" s="21">
        <f t="shared" si="558"/>
        <v>91.992999999999995</v>
      </c>
      <c r="BH293" s="21">
        <f t="shared" si="558"/>
        <v>90.751000000000005</v>
      </c>
      <c r="BI293" s="21">
        <f t="shared" si="558"/>
        <v>86.331000000000003</v>
      </c>
      <c r="BJ293" s="21">
        <f t="shared" ref="BJ293:BT293" si="559">+BJ254/1000</f>
        <v>85.751899999999992</v>
      </c>
      <c r="BK293" s="21">
        <f t="shared" si="559"/>
        <v>85.423899999999989</v>
      </c>
      <c r="BL293" s="21">
        <f t="shared" si="559"/>
        <v>84.266899999999993</v>
      </c>
      <c r="BM293" s="21">
        <f t="shared" si="559"/>
        <v>85.335100000000011</v>
      </c>
      <c r="BN293" s="21">
        <f t="shared" si="559"/>
        <v>84.189400000000006</v>
      </c>
      <c r="BO293" s="21">
        <f t="shared" si="559"/>
        <v>84.281299999999987</v>
      </c>
      <c r="BP293" s="21">
        <f t="shared" si="559"/>
        <v>83.024299999999982</v>
      </c>
      <c r="BQ293" s="21">
        <f t="shared" si="559"/>
        <v>83.743700000000004</v>
      </c>
      <c r="BR293" s="21">
        <f t="shared" si="559"/>
        <v>83.107879999999994</v>
      </c>
      <c r="BS293" s="21">
        <f t="shared" si="559"/>
        <v>82.883949999999999</v>
      </c>
      <c r="BT293" s="21">
        <f t="shared" si="559"/>
        <v>82.399929999999998</v>
      </c>
      <c r="BU293" s="21">
        <f t="shared" ref="BU293:CC293" si="560">+BU254/1000</f>
        <v>82.798729999999992</v>
      </c>
      <c r="BV293" s="21">
        <f t="shared" si="560"/>
        <v>82.207470999999998</v>
      </c>
      <c r="BW293" s="21">
        <f t="shared" si="560"/>
        <v>82.113780800000043</v>
      </c>
      <c r="BX293" s="21">
        <f t="shared" si="560"/>
        <v>81.960933140000094</v>
      </c>
      <c r="BY293" s="21">
        <f t="shared" si="560"/>
        <v>81.787653400000082</v>
      </c>
      <c r="BZ293" s="21">
        <f t="shared" si="560"/>
        <v>81.644570012000116</v>
      </c>
      <c r="CA293" s="21">
        <f t="shared" si="560"/>
        <v>81.367213018666817</v>
      </c>
      <c r="CB293" s="21">
        <f t="shared" si="560"/>
        <v>81.268716694044628</v>
      </c>
      <c r="CC293" s="21">
        <f t="shared" si="560"/>
        <v>81.075521415940955</v>
      </c>
      <c r="CD293" s="21"/>
      <c r="CG293" s="39">
        <f t="shared" si="527"/>
        <v>4.5105593559391366E-4</v>
      </c>
      <c r="CH293" s="39">
        <f t="shared" si="528"/>
        <v>2.0292370888508326E-3</v>
      </c>
      <c r="CI293" s="39">
        <f t="shared" si="529"/>
        <v>2.7957301560950221E-3</v>
      </c>
      <c r="CJ293" s="39">
        <f t="shared" si="530"/>
        <v>-1.4773049108459668E-3</v>
      </c>
      <c r="CL293" s="39">
        <f t="shared" si="531"/>
        <v>4.4801416588713394E-4</v>
      </c>
      <c r="CM293" s="40">
        <f t="shared" si="532"/>
        <v>-3.3989187940109966E-3</v>
      </c>
      <c r="CO293" s="39">
        <f t="shared" si="533"/>
        <v>1.1141579259543732E-3</v>
      </c>
    </row>
    <row r="294" spans="2:93" x14ac:dyDescent="0.2">
      <c r="B294" s="8">
        <v>12</v>
      </c>
      <c r="C294" s="8" t="s">
        <v>11</v>
      </c>
      <c r="D294" s="21">
        <f t="shared" ref="D294:BI294" si="561">+D255/1000</f>
        <v>0</v>
      </c>
      <c r="E294" s="21">
        <f t="shared" si="561"/>
        <v>0</v>
      </c>
      <c r="F294" s="21">
        <f t="shared" si="561"/>
        <v>0</v>
      </c>
      <c r="G294" s="21">
        <f t="shared" si="561"/>
        <v>7.3145154521784368E-4</v>
      </c>
      <c r="H294" s="21">
        <f t="shared" si="561"/>
        <v>3.657257726089218E-3</v>
      </c>
      <c r="I294" s="21">
        <f t="shared" si="561"/>
        <v>6.9574011755755741E-2</v>
      </c>
      <c r="J294" s="21">
        <f t="shared" si="561"/>
        <v>0.34469095461361426</v>
      </c>
      <c r="K294" s="21">
        <f t="shared" si="561"/>
        <v>1.3920907798988142</v>
      </c>
      <c r="L294" s="21">
        <f t="shared" si="561"/>
        <v>2.7090039980087846</v>
      </c>
      <c r="M294" s="21">
        <f t="shared" si="561"/>
        <v>4.4090220811847596</v>
      </c>
      <c r="N294" s="21">
        <f t="shared" si="561"/>
        <v>6.6517605960114432</v>
      </c>
      <c r="O294" s="21">
        <f t="shared" si="561"/>
        <v>6.9763330522124019</v>
      </c>
      <c r="P294" s="133">
        <f t="shared" si="561"/>
        <v>7.1591047320661767</v>
      </c>
      <c r="Q294" s="21">
        <f t="shared" si="561"/>
        <v>6.8944950805165908</v>
      </c>
      <c r="R294" s="21">
        <f t="shared" si="561"/>
        <v>6.6962188218725061</v>
      </c>
      <c r="S294" s="21">
        <f t="shared" si="561"/>
        <v>6.4293728831266197</v>
      </c>
      <c r="T294" s="21">
        <f t="shared" si="561"/>
        <v>6.1563583980600001</v>
      </c>
      <c r="U294" s="21">
        <f t="shared" si="561"/>
        <v>6.5107391600264597</v>
      </c>
      <c r="V294" s="21">
        <f t="shared" si="561"/>
        <v>6.8398846336784782</v>
      </c>
      <c r="W294" s="21">
        <f t="shared" si="561"/>
        <v>7.4846364944931372</v>
      </c>
      <c r="X294" s="21">
        <f t="shared" si="561"/>
        <v>8.0782519473571721</v>
      </c>
      <c r="Y294" s="21">
        <f t="shared" si="561"/>
        <v>8.8744927755287062</v>
      </c>
      <c r="Z294" s="21">
        <f t="shared" si="561"/>
        <v>11.908860891184382</v>
      </c>
      <c r="AA294" s="21">
        <f t="shared" si="561"/>
        <v>14.018322063856363</v>
      </c>
      <c r="AB294" s="21">
        <f t="shared" si="561"/>
        <v>11.877868746369487</v>
      </c>
      <c r="AC294" s="21">
        <f t="shared" si="561"/>
        <v>14.187209432188629</v>
      </c>
      <c r="AD294" s="21">
        <f t="shared" si="561"/>
        <v>16.120787244640955</v>
      </c>
      <c r="AE294" s="21">
        <f t="shared" si="561"/>
        <v>16.879256082167057</v>
      </c>
      <c r="AF294" s="21">
        <f t="shared" si="561"/>
        <v>18.049509253643258</v>
      </c>
      <c r="AG294" s="21">
        <f t="shared" si="561"/>
        <v>18.882860400539954</v>
      </c>
      <c r="AH294" s="21">
        <f t="shared" si="561"/>
        <v>19.745805116951399</v>
      </c>
      <c r="AI294" s="21">
        <f t="shared" si="561"/>
        <v>20.640069202040976</v>
      </c>
      <c r="AJ294" s="21">
        <f t="shared" si="561"/>
        <v>21.567468218346498</v>
      </c>
      <c r="AK294" s="21">
        <f t="shared" si="561"/>
        <v>22.53028140004232</v>
      </c>
      <c r="AL294" s="21">
        <f t="shared" si="561"/>
        <v>23.530101986299183</v>
      </c>
      <c r="AM294" s="21">
        <f t="shared" si="561"/>
        <v>24.568963645346749</v>
      </c>
      <c r="AN294" s="21">
        <f t="shared" si="561"/>
        <v>25.648930661849967</v>
      </c>
      <c r="AO294" s="21">
        <f t="shared" si="561"/>
        <v>26.772055884902489</v>
      </c>
      <c r="AP294" s="21">
        <f t="shared" si="561"/>
        <v>27.944000387220818</v>
      </c>
      <c r="AQ294" s="21">
        <f t="shared" si="561"/>
        <v>29.167241417779824</v>
      </c>
      <c r="AR294" s="21">
        <f t="shared" si="561"/>
        <v>31.344228424198203</v>
      </c>
      <c r="AS294" s="21">
        <f t="shared" si="561"/>
        <v>33.469932932970337</v>
      </c>
      <c r="AT294" s="21">
        <f t="shared" si="561"/>
        <v>35.591241798042148</v>
      </c>
      <c r="AU294" s="21">
        <f t="shared" si="561"/>
        <v>38.596334127411218</v>
      </c>
      <c r="AV294" s="21">
        <f t="shared" si="561"/>
        <v>41.433570130364245</v>
      </c>
      <c r="AW294" s="21">
        <f t="shared" si="561"/>
        <v>45.314924880981565</v>
      </c>
      <c r="AX294" s="21">
        <f t="shared" si="561"/>
        <v>49.002639515074442</v>
      </c>
      <c r="AY294" s="21">
        <f t="shared" si="561"/>
        <v>51.451116854869163</v>
      </c>
      <c r="AZ294" s="21">
        <f t="shared" si="561"/>
        <v>54.335357658522021</v>
      </c>
      <c r="BA294" s="21">
        <f t="shared" si="561"/>
        <v>52.615318293475532</v>
      </c>
      <c r="BB294" s="21">
        <f t="shared" si="561"/>
        <v>57.563935298246406</v>
      </c>
      <c r="BC294" s="21">
        <f t="shared" si="561"/>
        <v>57.126708292883691</v>
      </c>
      <c r="BD294" s="21">
        <f t="shared" si="561"/>
        <v>54.642341014489553</v>
      </c>
      <c r="BE294" s="21">
        <f t="shared" si="561"/>
        <v>56.820567850197136</v>
      </c>
      <c r="BF294" s="21">
        <f t="shared" si="561"/>
        <v>55.693276518331658</v>
      </c>
      <c r="BG294" s="21">
        <f t="shared" si="561"/>
        <v>54.225191217573354</v>
      </c>
      <c r="BH294" s="21">
        <f t="shared" si="561"/>
        <v>53.186501719212373</v>
      </c>
      <c r="BI294" s="21">
        <f t="shared" si="561"/>
        <v>49.869</v>
      </c>
      <c r="BJ294" s="21">
        <f t="shared" ref="BJ294:BT294" si="562">+BJ255/1000</f>
        <v>47.845999999999997</v>
      </c>
      <c r="BK294" s="21">
        <f t="shared" si="562"/>
        <v>46.939</v>
      </c>
      <c r="BL294" s="21">
        <f t="shared" si="562"/>
        <v>46.266400000000004</v>
      </c>
      <c r="BM294" s="21">
        <f t="shared" si="562"/>
        <v>45.89159999999999</v>
      </c>
      <c r="BN294" s="21">
        <f t="shared" si="562"/>
        <v>45.964599999999997</v>
      </c>
      <c r="BO294" s="21">
        <f t="shared" si="562"/>
        <v>46.012599999999999</v>
      </c>
      <c r="BP294" s="21">
        <f t="shared" si="562"/>
        <v>45.603099999999998</v>
      </c>
      <c r="BQ294" s="21">
        <f t="shared" si="562"/>
        <v>45.639400000000002</v>
      </c>
      <c r="BR294" s="21">
        <f t="shared" si="562"/>
        <v>45.842599999999997</v>
      </c>
      <c r="BS294" s="21">
        <f t="shared" si="562"/>
        <v>44.854530000000004</v>
      </c>
      <c r="BT294" s="21">
        <f t="shared" si="562"/>
        <v>44.92803</v>
      </c>
      <c r="BU294" s="21">
        <f t="shared" ref="BU294:CC294" si="563">+BU255/1000</f>
        <v>44.704429999999995</v>
      </c>
      <c r="BV294" s="21">
        <f t="shared" si="563"/>
        <v>44.35844500000001</v>
      </c>
      <c r="BW294" s="21">
        <f t="shared" si="563"/>
        <v>44.002084000000131</v>
      </c>
      <c r="BX294" s="21">
        <f t="shared" si="563"/>
        <v>43.887160700000116</v>
      </c>
      <c r="BY294" s="21">
        <f t="shared" si="563"/>
        <v>43.659713000000131</v>
      </c>
      <c r="BZ294" s="21">
        <f t="shared" si="563"/>
        <v>43.341668393333499</v>
      </c>
      <c r="CA294" s="21">
        <f t="shared" si="563"/>
        <v>43.08975744888911</v>
      </c>
      <c r="CB294" s="21">
        <f t="shared" si="563"/>
        <v>42.867924862815023</v>
      </c>
      <c r="CC294" s="21">
        <f t="shared" si="563"/>
        <v>42.636613062913732</v>
      </c>
      <c r="CD294" s="21"/>
      <c r="CG294" s="39">
        <f t="shared" si="527"/>
        <v>5.4791702015055677E-4</v>
      </c>
      <c r="CH294" s="39">
        <f t="shared" si="528"/>
        <v>4.6233873809125026E-3</v>
      </c>
      <c r="CI294" s="39">
        <f t="shared" si="529"/>
        <v>6.5541200257102084E-3</v>
      </c>
      <c r="CJ294" s="39">
        <f t="shared" si="530"/>
        <v>-3.1227725531124406E-4</v>
      </c>
      <c r="CL294" s="39">
        <f t="shared" si="531"/>
        <v>1.2042623233998739E-3</v>
      </c>
      <c r="CM294" s="39">
        <f t="shared" si="532"/>
        <v>-1.8265197080707951E-3</v>
      </c>
      <c r="CO294" s="39">
        <f t="shared" si="533"/>
        <v>3.6175748523366025E-3</v>
      </c>
    </row>
    <row r="295" spans="2:93" x14ac:dyDescent="0.2">
      <c r="B295" s="8">
        <v>13</v>
      </c>
      <c r="C295" s="8" t="s">
        <v>12</v>
      </c>
      <c r="D295" s="21">
        <f t="shared" ref="D295:BI295" si="564">+D256/1000</f>
        <v>0</v>
      </c>
      <c r="E295" s="21">
        <f t="shared" si="564"/>
        <v>0</v>
      </c>
      <c r="F295" s="21">
        <f t="shared" si="564"/>
        <v>0</v>
      </c>
      <c r="G295" s="21">
        <f t="shared" si="564"/>
        <v>8.7301546460279669E-2</v>
      </c>
      <c r="H295" s="21">
        <f t="shared" si="564"/>
        <v>0.26190463938083891</v>
      </c>
      <c r="I295" s="21">
        <f t="shared" si="564"/>
        <v>1.6587293827453133</v>
      </c>
      <c r="J295" s="21">
        <f t="shared" si="564"/>
        <v>2.717924997801664</v>
      </c>
      <c r="K295" s="21">
        <f t="shared" si="564"/>
        <v>3.6990653805381859</v>
      </c>
      <c r="L295" s="21">
        <f t="shared" si="564"/>
        <v>7.10678366137744</v>
      </c>
      <c r="M295" s="21">
        <f t="shared" si="564"/>
        <v>10.12174284837849</v>
      </c>
      <c r="N295" s="21">
        <f t="shared" si="564"/>
        <v>12.547569418555385</v>
      </c>
      <c r="O295" s="21">
        <f t="shared" si="564"/>
        <v>13.468907442490709</v>
      </c>
      <c r="P295" s="133">
        <f t="shared" si="564"/>
        <v>14.365330429677563</v>
      </c>
      <c r="Q295" s="21">
        <f t="shared" si="564"/>
        <v>13.203636011412312</v>
      </c>
      <c r="R295" s="21">
        <f t="shared" si="564"/>
        <v>12.056740192331644</v>
      </c>
      <c r="S295" s="21">
        <f t="shared" si="564"/>
        <v>10.925518896004805</v>
      </c>
      <c r="T295" s="21">
        <f t="shared" si="564"/>
        <v>9.8109686950265367</v>
      </c>
      <c r="U295" s="21">
        <f t="shared" si="564"/>
        <v>10.65073096145124</v>
      </c>
      <c r="V295" s="21">
        <f t="shared" si="564"/>
        <v>11.454968973031326</v>
      </c>
      <c r="W295" s="21">
        <f t="shared" si="564"/>
        <v>12.454561863274051</v>
      </c>
      <c r="X295" s="21">
        <f t="shared" si="564"/>
        <v>13.401559169177037</v>
      </c>
      <c r="Y295" s="21">
        <f t="shared" si="564"/>
        <v>9.6163971847690526</v>
      </c>
      <c r="Z295" s="21">
        <f t="shared" si="564"/>
        <v>11.107176866712575</v>
      </c>
      <c r="AA295" s="21">
        <f t="shared" si="564"/>
        <v>12.498668304886353</v>
      </c>
      <c r="AB295" s="21">
        <f t="shared" si="564"/>
        <v>9.7999576696207615</v>
      </c>
      <c r="AC295" s="21">
        <f t="shared" si="564"/>
        <v>10.229010022242877</v>
      </c>
      <c r="AD295" s="21">
        <f t="shared" si="564"/>
        <v>12.593290346807038</v>
      </c>
      <c r="AE295" s="21">
        <f t="shared" si="564"/>
        <v>12.725718244162969</v>
      </c>
      <c r="AF295" s="21">
        <f t="shared" si="564"/>
        <v>12.798401696786568</v>
      </c>
      <c r="AG295" s="21">
        <f t="shared" si="564"/>
        <v>12.904513483523605</v>
      </c>
      <c r="AH295" s="21">
        <f t="shared" si="564"/>
        <v>13.008540425263314</v>
      </c>
      <c r="AI295" s="21">
        <f t="shared" si="564"/>
        <v>13.110178994363224</v>
      </c>
      <c r="AJ295" s="21">
        <f t="shared" si="564"/>
        <v>13.209088602340941</v>
      </c>
      <c r="AK295" s="21">
        <f t="shared" si="564"/>
        <v>13.304885434832023</v>
      </c>
      <c r="AL295" s="21">
        <f t="shared" si="564"/>
        <v>13.397134896407533</v>
      </c>
      <c r="AM295" s="21">
        <f t="shared" si="564"/>
        <v>13.485342259760536</v>
      </c>
      <c r="AN295" s="21">
        <f t="shared" si="564"/>
        <v>13.56894096580837</v>
      </c>
      <c r="AO295" s="21">
        <f t="shared" si="564"/>
        <v>13.64727780721142</v>
      </c>
      <c r="AP295" s="21">
        <f t="shared" si="564"/>
        <v>13.719593912086747</v>
      </c>
      <c r="AQ295" s="21">
        <f t="shared" si="564"/>
        <v>13.784999968802984</v>
      </c>
      <c r="AR295" s="21">
        <f t="shared" si="564"/>
        <v>14.160279176820703</v>
      </c>
      <c r="AS295" s="21">
        <f t="shared" si="564"/>
        <v>14.489599236340373</v>
      </c>
      <c r="AT295" s="21">
        <f t="shared" si="564"/>
        <v>14.814963059088102</v>
      </c>
      <c r="AU295" s="21">
        <f t="shared" si="564"/>
        <v>15.133817449033026</v>
      </c>
      <c r="AV295" s="21">
        <f t="shared" si="564"/>
        <v>15.442891910254531</v>
      </c>
      <c r="AW295" s="21">
        <f t="shared" si="564"/>
        <v>15.546860992443051</v>
      </c>
      <c r="AX295" s="21">
        <f t="shared" si="564"/>
        <v>15.603588897730292</v>
      </c>
      <c r="AY295" s="21">
        <f t="shared" si="564"/>
        <v>15.629392335481009</v>
      </c>
      <c r="AZ295" s="21">
        <f t="shared" si="564"/>
        <v>15.61480324212641</v>
      </c>
      <c r="BA295" s="21">
        <f t="shared" si="564"/>
        <v>16.741931342276047</v>
      </c>
      <c r="BB295" s="21">
        <f t="shared" si="564"/>
        <v>18.056469454563544</v>
      </c>
      <c r="BC295" s="21">
        <f t="shared" si="564"/>
        <v>20.823789761500333</v>
      </c>
      <c r="BD295" s="21">
        <f t="shared" si="564"/>
        <v>22.379813630304675</v>
      </c>
      <c r="BE295" s="21">
        <f t="shared" si="564"/>
        <v>25.167000000000002</v>
      </c>
      <c r="BF295" s="21">
        <f t="shared" si="564"/>
        <v>27.378</v>
      </c>
      <c r="BG295" s="21">
        <f t="shared" si="564"/>
        <v>28.478999999999999</v>
      </c>
      <c r="BH295" s="21">
        <f t="shared" si="564"/>
        <v>27.677</v>
      </c>
      <c r="BI295" s="21">
        <f t="shared" si="564"/>
        <v>26.379000000000001</v>
      </c>
      <c r="BJ295" s="21">
        <f t="shared" ref="BJ295:BT295" si="565">+BJ256/1000</f>
        <v>26.350999999999999</v>
      </c>
      <c r="BK295" s="21">
        <f t="shared" si="565"/>
        <v>26.579000000000001</v>
      </c>
      <c r="BL295" s="21">
        <f t="shared" si="565"/>
        <v>26.027000000000001</v>
      </c>
      <c r="BM295" s="21">
        <f t="shared" si="565"/>
        <v>26.593</v>
      </c>
      <c r="BN295" s="21">
        <f t="shared" si="565"/>
        <v>26.606000000000002</v>
      </c>
      <c r="BO295" s="21">
        <f t="shared" si="565"/>
        <v>25.876000000000001</v>
      </c>
      <c r="BP295" s="21">
        <f t="shared" si="565"/>
        <v>24.888000000000002</v>
      </c>
      <c r="BQ295" s="21">
        <f t="shared" si="565"/>
        <v>24.504999999999999</v>
      </c>
      <c r="BR295" s="21">
        <f t="shared" si="565"/>
        <v>24.294</v>
      </c>
      <c r="BS295" s="21">
        <f t="shared" si="565"/>
        <v>24.395</v>
      </c>
      <c r="BT295" s="21">
        <f t="shared" si="565"/>
        <v>23.63</v>
      </c>
      <c r="BU295" s="21">
        <f t="shared" ref="BU295:CC295" si="566">+BU256/1000</f>
        <v>23.79</v>
      </c>
      <c r="BV295" s="21">
        <f t="shared" si="566"/>
        <v>23.494599999999977</v>
      </c>
      <c r="BW295" s="21">
        <f t="shared" si="566"/>
        <v>23.259579999999957</v>
      </c>
      <c r="BX295" s="21">
        <f t="shared" si="566"/>
        <v>22.991963999999978</v>
      </c>
      <c r="BY295" s="21">
        <f t="shared" si="566"/>
        <v>22.75133999999991</v>
      </c>
      <c r="BZ295" s="21">
        <f t="shared" si="566"/>
        <v>22.61733786666661</v>
      </c>
      <c r="CA295" s="21">
        <f t="shared" si="566"/>
        <v>22.314732977777663</v>
      </c>
      <c r="CB295" s="21">
        <f t="shared" si="566"/>
        <v>22.098257256296172</v>
      </c>
      <c r="CC295" s="21">
        <f t="shared" si="566"/>
        <v>21.874971124938167</v>
      </c>
      <c r="CD295" s="21"/>
      <c r="CG295" s="39">
        <f t="shared" si="527"/>
        <v>8.2929928573172162E-6</v>
      </c>
      <c r="CH295" s="40">
        <f t="shared" si="528"/>
        <v>6.993951558802447E-4</v>
      </c>
      <c r="CI295" s="39">
        <f t="shared" si="529"/>
        <v>1.3570518816068411E-3</v>
      </c>
      <c r="CJ295" s="39">
        <f t="shared" si="530"/>
        <v>5.2478718271946612E-3</v>
      </c>
      <c r="CL295" s="39">
        <f t="shared" si="531"/>
        <v>7.2059610774330984E-3</v>
      </c>
      <c r="CM295" s="39">
        <f t="shared" si="532"/>
        <v>3.293589259660834E-3</v>
      </c>
      <c r="CO295" s="39">
        <f t="shared" si="533"/>
        <v>2.4327651648381465E-3</v>
      </c>
    </row>
    <row r="296" spans="2:93" x14ac:dyDescent="0.2">
      <c r="B296" s="8">
        <v>14</v>
      </c>
      <c r="C296" s="8" t="s">
        <v>13</v>
      </c>
      <c r="D296" s="21">
        <f t="shared" ref="D296:BI296" si="567">+D257/1000</f>
        <v>0</v>
      </c>
      <c r="E296" s="21">
        <f t="shared" si="567"/>
        <v>0</v>
      </c>
      <c r="F296" s="21">
        <f t="shared" si="567"/>
        <v>0</v>
      </c>
      <c r="G296" s="21">
        <f t="shared" si="567"/>
        <v>0</v>
      </c>
      <c r="H296" s="21">
        <f t="shared" si="567"/>
        <v>0</v>
      </c>
      <c r="I296" s="21">
        <f t="shared" si="567"/>
        <v>2.8515169147118571E-2</v>
      </c>
      <c r="J296" s="21">
        <f t="shared" si="567"/>
        <v>0.15939343817178145</v>
      </c>
      <c r="K296" s="21">
        <f t="shared" si="567"/>
        <v>0.42249194891151215</v>
      </c>
      <c r="L296" s="21">
        <f t="shared" si="567"/>
        <v>0.4683313699299948</v>
      </c>
      <c r="M296" s="21">
        <f t="shared" si="567"/>
        <v>0.51178365407545978</v>
      </c>
      <c r="N296" s="21">
        <f t="shared" si="567"/>
        <v>0.54516730136953317</v>
      </c>
      <c r="O296" s="21">
        <f t="shared" si="567"/>
        <v>0.59836192015420353</v>
      </c>
      <c r="P296" s="133">
        <f t="shared" si="567"/>
        <v>0.65273353844143578</v>
      </c>
      <c r="Q296" s="21">
        <f t="shared" si="567"/>
        <v>0.70846835463310731</v>
      </c>
      <c r="R296" s="21">
        <f t="shared" si="567"/>
        <v>0.76577046573731378</v>
      </c>
      <c r="S296" s="21">
        <f t="shared" si="567"/>
        <v>0.79470771879679214</v>
      </c>
      <c r="T296" s="21">
        <f t="shared" si="567"/>
        <v>0.82702161555956677</v>
      </c>
      <c r="U296" s="21">
        <f t="shared" si="567"/>
        <v>0.89184153055631965</v>
      </c>
      <c r="V296" s="21">
        <f t="shared" si="567"/>
        <v>0.95929178015479344</v>
      </c>
      <c r="W296" s="21">
        <f t="shared" si="567"/>
        <v>1.0296607872368519</v>
      </c>
      <c r="X296" s="21">
        <f t="shared" si="567"/>
        <v>1.1002123492393863</v>
      </c>
      <c r="Y296" s="21">
        <f t="shared" si="567"/>
        <v>1.6528718745550992</v>
      </c>
      <c r="Z296" s="21">
        <f t="shared" si="567"/>
        <v>2.4822289065908216</v>
      </c>
      <c r="AA296" s="21">
        <f t="shared" si="567"/>
        <v>2.4836019254587591</v>
      </c>
      <c r="AB296" s="21">
        <f t="shared" si="567"/>
        <v>2.4824889938836061</v>
      </c>
      <c r="AC296" s="21">
        <f t="shared" si="567"/>
        <v>3.3032812815076795</v>
      </c>
      <c r="AD296" s="21">
        <f t="shared" si="567"/>
        <v>4.1103621974999678</v>
      </c>
      <c r="AE296" s="21">
        <f t="shared" si="567"/>
        <v>5.432748497114499</v>
      </c>
      <c r="AF296" s="21">
        <f t="shared" si="567"/>
        <v>5.9731403013782201</v>
      </c>
      <c r="AG296" s="21">
        <f t="shared" si="567"/>
        <v>6.5504791608300659</v>
      </c>
      <c r="AH296" s="21">
        <f t="shared" si="567"/>
        <v>7.1848671041392498</v>
      </c>
      <c r="AI296" s="21">
        <f t="shared" si="567"/>
        <v>7.8820382148973867</v>
      </c>
      <c r="AJ296" s="21">
        <f t="shared" si="567"/>
        <v>8.6483076023463905</v>
      </c>
      <c r="AK296" s="21">
        <f t="shared" si="567"/>
        <v>9.1704193502273004</v>
      </c>
      <c r="AL296" s="21">
        <f t="shared" si="567"/>
        <v>9.7228730947458022</v>
      </c>
      <c r="AM296" s="21">
        <f t="shared" si="567"/>
        <v>10.307181408653486</v>
      </c>
      <c r="AN296" s="21">
        <f t="shared" si="567"/>
        <v>10.92488252181233</v>
      </c>
      <c r="AO296" s="21">
        <f t="shared" si="567"/>
        <v>11.57752873276084</v>
      </c>
      <c r="AP296" s="21">
        <f t="shared" si="567"/>
        <v>12.266671240705222</v>
      </c>
      <c r="AQ296" s="21">
        <f t="shared" si="567"/>
        <v>13.117038123478098</v>
      </c>
      <c r="AR296" s="21">
        <f t="shared" si="567"/>
        <v>14.045210886742534</v>
      </c>
      <c r="AS296" s="21">
        <f t="shared" si="567"/>
        <v>15.171147135182373</v>
      </c>
      <c r="AT296" s="21">
        <f t="shared" si="567"/>
        <v>15.979848601212641</v>
      </c>
      <c r="AU296" s="21">
        <f t="shared" si="567"/>
        <v>17.806852361649639</v>
      </c>
      <c r="AV296" s="21">
        <f t="shared" si="567"/>
        <v>19.654232091342564</v>
      </c>
      <c r="AW296" s="21">
        <f t="shared" si="567"/>
        <v>22.42039844275218</v>
      </c>
      <c r="AX296" s="21">
        <f t="shared" si="567"/>
        <v>25.60101358408134</v>
      </c>
      <c r="AY296" s="21">
        <f t="shared" si="567"/>
        <v>30.05106713892085</v>
      </c>
      <c r="AZ296" s="21">
        <f t="shared" si="567"/>
        <v>35.742315153230706</v>
      </c>
      <c r="BA296" s="21">
        <f t="shared" si="567"/>
        <v>36.625593875111271</v>
      </c>
      <c r="BB296" s="21">
        <f t="shared" si="567"/>
        <v>35.41385293390934</v>
      </c>
      <c r="BC296" s="21">
        <f t="shared" si="567"/>
        <v>37.499076305899202</v>
      </c>
      <c r="BD296" s="21">
        <f t="shared" si="567"/>
        <v>43.099142166808711</v>
      </c>
      <c r="BE296" s="21">
        <f t="shared" si="567"/>
        <v>48.553460790460917</v>
      </c>
      <c r="BF296" s="21">
        <f t="shared" si="567"/>
        <v>47.176632044109226</v>
      </c>
      <c r="BG296" s="21">
        <f t="shared" si="567"/>
        <v>46.87636189251517</v>
      </c>
      <c r="BH296" s="21">
        <f t="shared" si="567"/>
        <v>46.35053479629822</v>
      </c>
      <c r="BI296" s="21">
        <f t="shared" si="567"/>
        <v>41.914999999999992</v>
      </c>
      <c r="BJ296" s="21">
        <f t="shared" ref="BJ296:BT296" si="568">+BJ257/1000</f>
        <v>41.499000000000002</v>
      </c>
      <c r="BK296" s="21">
        <f t="shared" si="568"/>
        <v>41.338999999999992</v>
      </c>
      <c r="BL296" s="21">
        <f t="shared" si="568"/>
        <v>41.219000000000001</v>
      </c>
      <c r="BM296" s="21">
        <f t="shared" si="568"/>
        <v>41.19100000000001</v>
      </c>
      <c r="BN296" s="21">
        <f t="shared" si="568"/>
        <v>41.147999999999996</v>
      </c>
      <c r="BO296" s="21">
        <f t="shared" si="568"/>
        <v>41.129000000000005</v>
      </c>
      <c r="BP296" s="21">
        <f t="shared" si="568"/>
        <v>41.097999999999992</v>
      </c>
      <c r="BQ296" s="21">
        <f t="shared" si="568"/>
        <v>41.135000000000005</v>
      </c>
      <c r="BR296" s="21">
        <f t="shared" si="568"/>
        <v>41.158000000000001</v>
      </c>
      <c r="BS296" s="21">
        <f t="shared" si="568"/>
        <v>41.143000000000008</v>
      </c>
      <c r="BT296" s="21">
        <f t="shared" si="568"/>
        <v>41.155999999999999</v>
      </c>
      <c r="BU296" s="21">
        <f t="shared" ref="BU296:CC296" si="569">+BU257/1000</f>
        <v>41.16299999999999</v>
      </c>
      <c r="BV296" s="21">
        <f t="shared" si="569"/>
        <v>41.167199999999994</v>
      </c>
      <c r="BW296" s="21">
        <f t="shared" si="569"/>
        <v>41.168959999999998</v>
      </c>
      <c r="BX296" s="21">
        <f t="shared" si="569"/>
        <v>41.178568000000013</v>
      </c>
      <c r="BY296" s="21">
        <f t="shared" si="569"/>
        <v>41.18488</v>
      </c>
      <c r="BZ296" s="21">
        <f t="shared" si="569"/>
        <v>41.189054400000011</v>
      </c>
      <c r="CA296" s="21">
        <f t="shared" si="569"/>
        <v>41.194569066666674</v>
      </c>
      <c r="CB296" s="21">
        <f t="shared" si="569"/>
        <v>41.200882631111121</v>
      </c>
      <c r="CC296" s="21">
        <f t="shared" si="569"/>
        <v>41.207331425185188</v>
      </c>
      <c r="CD296" s="21"/>
      <c r="CG296" s="39">
        <f t="shared" si="527"/>
        <v>1.353331239830835E-3</v>
      </c>
      <c r="CH296" s="39">
        <f t="shared" si="528"/>
        <v>7.5949047482597454E-3</v>
      </c>
      <c r="CI296" s="39">
        <f t="shared" si="529"/>
        <v>9.5839560775052846E-3</v>
      </c>
      <c r="CJ296" s="39">
        <f t="shared" si="530"/>
        <v>3.3329979828797818E-3</v>
      </c>
      <c r="CL296" s="39">
        <f t="shared" si="531"/>
        <v>7.2381682394011548E-3</v>
      </c>
      <c r="CM296" s="39">
        <f t="shared" si="532"/>
        <v>-5.570315103016199E-4</v>
      </c>
      <c r="CO296" s="39">
        <f t="shared" si="533"/>
        <v>6.8339072444107973E-3</v>
      </c>
    </row>
    <row r="297" spans="2:93" x14ac:dyDescent="0.2">
      <c r="B297" s="8">
        <v>15</v>
      </c>
      <c r="C297" s="8" t="s">
        <v>14</v>
      </c>
      <c r="D297" s="21">
        <f t="shared" ref="D297:BI297" si="570">+D258/1000</f>
        <v>0</v>
      </c>
      <c r="E297" s="21">
        <f t="shared" si="570"/>
        <v>0</v>
      </c>
      <c r="F297" s="21">
        <f t="shared" si="570"/>
        <v>0</v>
      </c>
      <c r="G297" s="21">
        <f t="shared" si="570"/>
        <v>0</v>
      </c>
      <c r="H297" s="21">
        <f t="shared" si="570"/>
        <v>7.730803080160332E-3</v>
      </c>
      <c r="I297" s="21">
        <f t="shared" si="570"/>
        <v>4.0490702879523277E-2</v>
      </c>
      <c r="J297" s="21">
        <f t="shared" si="570"/>
        <v>0.14241723610682483</v>
      </c>
      <c r="K297" s="21">
        <f t="shared" si="570"/>
        <v>0.49688583030977684</v>
      </c>
      <c r="L297" s="21">
        <f t="shared" si="570"/>
        <v>0.56575495267918641</v>
      </c>
      <c r="M297" s="21">
        <f t="shared" si="570"/>
        <v>0.63895800269631875</v>
      </c>
      <c r="N297" s="21">
        <f t="shared" si="570"/>
        <v>0.71291300595289542</v>
      </c>
      <c r="O297" s="21">
        <f t="shared" si="570"/>
        <v>0.75999840286140785</v>
      </c>
      <c r="P297" s="133">
        <f t="shared" si="570"/>
        <v>0.81007008323926266</v>
      </c>
      <c r="Q297" s="21">
        <f t="shared" si="570"/>
        <v>0.86330475814832353</v>
      </c>
      <c r="R297" s="21">
        <f t="shared" si="570"/>
        <v>0.91988829421092544</v>
      </c>
      <c r="S297" s="21">
        <f t="shared" si="570"/>
        <v>0.98001599222435343</v>
      </c>
      <c r="T297" s="21">
        <f t="shared" si="570"/>
        <v>1.0438927862068677</v>
      </c>
      <c r="U297" s="21">
        <f t="shared" si="570"/>
        <v>1.1117332980501633</v>
      </c>
      <c r="V297" s="21">
        <f t="shared" si="570"/>
        <v>1.183761638800584</v>
      </c>
      <c r="W297" s="21">
        <f t="shared" si="570"/>
        <v>1.2255857277190503</v>
      </c>
      <c r="X297" s="21">
        <f t="shared" si="570"/>
        <v>1.2666910504182574</v>
      </c>
      <c r="Y297" s="21">
        <f t="shared" si="570"/>
        <v>1.3485495445440967</v>
      </c>
      <c r="Z297" s="21">
        <f t="shared" si="570"/>
        <v>1.43783668709736</v>
      </c>
      <c r="AA297" s="21">
        <f t="shared" si="570"/>
        <v>1.5254101008823064</v>
      </c>
      <c r="AB297" s="21">
        <f t="shared" si="570"/>
        <v>1.6137809655269597</v>
      </c>
      <c r="AC297" s="21">
        <f t="shared" si="570"/>
        <v>1.7143427399228577</v>
      </c>
      <c r="AD297" s="21">
        <f t="shared" si="570"/>
        <v>1.9430519514899012</v>
      </c>
      <c r="AE297" s="21">
        <f t="shared" si="570"/>
        <v>2.1531004824280053</v>
      </c>
      <c r="AF297" s="21">
        <f t="shared" si="570"/>
        <v>2.3028019876907226</v>
      </c>
      <c r="AG297" s="21">
        <f t="shared" si="570"/>
        <v>2.4453676032194003</v>
      </c>
      <c r="AH297" s="21">
        <f t="shared" si="570"/>
        <v>2.6002017820066636</v>
      </c>
      <c r="AI297" s="21">
        <f t="shared" si="570"/>
        <v>2.7691194428666273</v>
      </c>
      <c r="AJ297" s="21">
        <f t="shared" si="570"/>
        <v>2.9543229161946751</v>
      </c>
      <c r="AK297" s="21">
        <f t="shared" si="570"/>
        <v>3.1584953560832001</v>
      </c>
      <c r="AL297" s="21">
        <f t="shared" si="570"/>
        <v>3.3849173341971048</v>
      </c>
      <c r="AM297" s="21">
        <f t="shared" si="570"/>
        <v>3.6376124031243573</v>
      </c>
      <c r="AN297" s="21">
        <f t="shared" si="570"/>
        <v>3.921528863589804</v>
      </c>
      <c r="AO297" s="21">
        <f t="shared" si="570"/>
        <v>4.2427667782629079</v>
      </c>
      <c r="AP297" s="21">
        <f t="shared" si="570"/>
        <v>4.6088615353192823</v>
      </c>
      <c r="AQ297" s="21">
        <f t="shared" si="570"/>
        <v>5.0291380904530643</v>
      </c>
      <c r="AR297" s="21">
        <f t="shared" si="570"/>
        <v>5.5151535479570493</v>
      </c>
      <c r="AS297" s="21">
        <f t="shared" si="570"/>
        <v>6.0812501563817767</v>
      </c>
      <c r="AT297" s="21">
        <f t="shared" si="570"/>
        <v>6.7452463128890496</v>
      </c>
      <c r="AU297" s="21">
        <f t="shared" si="570"/>
        <v>7.5293000686448792</v>
      </c>
      <c r="AV297" s="21">
        <f t="shared" si="570"/>
        <v>8.4609882503362748</v>
      </c>
      <c r="AW297" s="21">
        <f t="shared" si="570"/>
        <v>9.5746550912401922</v>
      </c>
      <c r="AX297" s="21">
        <f t="shared" si="570"/>
        <v>10.913097738069428</v>
      </c>
      <c r="AY297" s="21">
        <f t="shared" si="570"/>
        <v>12.529672840599883</v>
      </c>
      <c r="AZ297" s="21">
        <f t="shared" si="570"/>
        <v>14.490929481713614</v>
      </c>
      <c r="BA297" s="21">
        <f t="shared" si="570"/>
        <v>16.879900018233318</v>
      </c>
      <c r="BB297" s="21">
        <f t="shared" si="570"/>
        <v>19.800213292988385</v>
      </c>
      <c r="BC297" s="21">
        <f t="shared" si="570"/>
        <v>23.381235789771342</v>
      </c>
      <c r="BD297" s="21">
        <f t="shared" si="570"/>
        <v>27.784497689708775</v>
      </c>
      <c r="BE297" s="21">
        <f t="shared" si="570"/>
        <v>35.318979351095145</v>
      </c>
      <c r="BF297" s="21">
        <f t="shared" si="570"/>
        <v>34.317440320288441</v>
      </c>
      <c r="BG297" s="21">
        <f t="shared" si="570"/>
        <v>34.099016440481627</v>
      </c>
      <c r="BH297" s="21">
        <f t="shared" si="570"/>
        <v>33.716516901804432</v>
      </c>
      <c r="BI297" s="21">
        <f t="shared" si="570"/>
        <v>30.490000000000006</v>
      </c>
      <c r="BJ297" s="21">
        <f t="shared" ref="BJ297:BT297" si="571">+BJ258/1000</f>
        <v>31.057000000000002</v>
      </c>
      <c r="BK297" s="21">
        <f t="shared" si="571"/>
        <v>31.632999999999999</v>
      </c>
      <c r="BL297" s="21">
        <f t="shared" si="571"/>
        <v>31.582000000000001</v>
      </c>
      <c r="BM297" s="21">
        <f t="shared" si="571"/>
        <v>31.638000000000002</v>
      </c>
      <c r="BN297" s="21">
        <f t="shared" si="571"/>
        <v>31.635000000000002</v>
      </c>
      <c r="BO297" s="21">
        <f t="shared" si="571"/>
        <v>31.677600000000002</v>
      </c>
      <c r="BP297" s="21">
        <f t="shared" si="571"/>
        <v>31.581400000000006</v>
      </c>
      <c r="BQ297" s="21">
        <f t="shared" si="571"/>
        <v>31.556900000000006</v>
      </c>
      <c r="BR297" s="21">
        <f t="shared" si="571"/>
        <v>32.266999999999996</v>
      </c>
      <c r="BS297" s="21">
        <f t="shared" si="571"/>
        <v>32.654399999999995</v>
      </c>
      <c r="BT297" s="21">
        <f t="shared" si="571"/>
        <v>33.070599999999999</v>
      </c>
      <c r="BU297" s="21">
        <f t="shared" ref="BU297:CC297" si="572">+BU258/1000</f>
        <v>32.016400000000012</v>
      </c>
      <c r="BV297" s="21">
        <f t="shared" si="572"/>
        <v>32.82983999999999</v>
      </c>
      <c r="BW297" s="21">
        <f t="shared" si="572"/>
        <v>32.713952000000006</v>
      </c>
      <c r="BX297" s="21">
        <f t="shared" si="572"/>
        <v>32.620541600000024</v>
      </c>
      <c r="BY297" s="21">
        <f t="shared" si="572"/>
        <v>32.608376000000042</v>
      </c>
      <c r="BZ297" s="21">
        <f t="shared" si="572"/>
        <v>32.581826613333384</v>
      </c>
      <c r="CA297" s="21">
        <f t="shared" si="572"/>
        <v>32.768755768888944</v>
      </c>
      <c r="CB297" s="21">
        <f t="shared" si="572"/>
        <v>32.615819038814905</v>
      </c>
      <c r="CC297" s="21">
        <f t="shared" si="572"/>
        <v>32.644288001580357</v>
      </c>
      <c r="CD297" s="21"/>
      <c r="CG297" s="40">
        <f t="shared" si="527"/>
        <v>6.5039068617323004E-4</v>
      </c>
      <c r="CH297" s="40">
        <f t="shared" si="528"/>
        <v>6.8061242057047E-3</v>
      </c>
      <c r="CI297" s="39">
        <f t="shared" si="529"/>
        <v>1.0887684707095779E-2</v>
      </c>
      <c r="CJ297" s="39">
        <f t="shared" si="530"/>
        <v>8.9326511484248972E-3</v>
      </c>
      <c r="CL297" s="39">
        <f t="shared" si="531"/>
        <v>1.6055091285441803E-2</v>
      </c>
      <c r="CM297" s="39">
        <f t="shared" si="532"/>
        <v>1.8601385733487685E-3</v>
      </c>
      <c r="CO297" s="39">
        <f t="shared" si="533"/>
        <v>8.8741097492393006E-3</v>
      </c>
    </row>
    <row r="298" spans="2:93" x14ac:dyDescent="0.2">
      <c r="B298" s="8">
        <v>16</v>
      </c>
      <c r="C298" s="8" t="s">
        <v>15</v>
      </c>
      <c r="D298" s="21">
        <f t="shared" ref="D298:BI298" si="573">+D259/1000</f>
        <v>0</v>
      </c>
      <c r="E298" s="21">
        <f t="shared" si="573"/>
        <v>0</v>
      </c>
      <c r="F298" s="21">
        <f t="shared" si="573"/>
        <v>0</v>
      </c>
      <c r="G298" s="21">
        <f t="shared" si="573"/>
        <v>0</v>
      </c>
      <c r="H298" s="21">
        <f t="shared" si="573"/>
        <v>7.4194379055520397E-3</v>
      </c>
      <c r="I298" s="21">
        <f t="shared" si="573"/>
        <v>0.12581658829993023</v>
      </c>
      <c r="J298" s="21">
        <f t="shared" si="573"/>
        <v>0.21330302131256484</v>
      </c>
      <c r="K298" s="21">
        <f t="shared" si="573"/>
        <v>0.48166303056725418</v>
      </c>
      <c r="L298" s="21">
        <f t="shared" si="573"/>
        <v>0.53678999383265702</v>
      </c>
      <c r="M298" s="21">
        <f t="shared" si="573"/>
        <v>1.7193982840024227</v>
      </c>
      <c r="N298" s="21">
        <f t="shared" si="573"/>
        <v>1.9534119899336626</v>
      </c>
      <c r="O298" s="21">
        <f t="shared" si="573"/>
        <v>2.1680824989337002</v>
      </c>
      <c r="P298" s="133">
        <f t="shared" si="573"/>
        <v>2.3837104384157177</v>
      </c>
      <c r="Q298" s="21">
        <f t="shared" si="573"/>
        <v>2.6002644222180136</v>
      </c>
      <c r="R298" s="21">
        <f t="shared" si="573"/>
        <v>2.8176935804216798</v>
      </c>
      <c r="S298" s="21">
        <f t="shared" si="573"/>
        <v>2.845066461118678</v>
      </c>
      <c r="T298" s="21">
        <f t="shared" si="573"/>
        <v>2.8731310277853881</v>
      </c>
      <c r="U298" s="21">
        <f t="shared" si="573"/>
        <v>3.0925939208587359</v>
      </c>
      <c r="V298" s="21">
        <f t="shared" si="573"/>
        <v>3.312396447331369</v>
      </c>
      <c r="W298" s="21">
        <f t="shared" si="573"/>
        <v>3.5230011135444341</v>
      </c>
      <c r="X298" s="21">
        <f t="shared" si="573"/>
        <v>3.7306935588958305</v>
      </c>
      <c r="Y298" s="21">
        <f t="shared" si="573"/>
        <v>5.5662204097025478</v>
      </c>
      <c r="Z298" s="21">
        <f t="shared" si="573"/>
        <v>8.1420462069395256</v>
      </c>
      <c r="AA298" s="21">
        <f t="shared" si="573"/>
        <v>8.64239657608403</v>
      </c>
      <c r="AB298" s="21">
        <f t="shared" si="573"/>
        <v>8.2829680117007474</v>
      </c>
      <c r="AC298" s="21">
        <f t="shared" si="573"/>
        <v>10.554244361942242</v>
      </c>
      <c r="AD298" s="21">
        <f t="shared" si="573"/>
        <v>13.019940414442223</v>
      </c>
      <c r="AE298" s="21">
        <f t="shared" si="573"/>
        <v>14.66830518479305</v>
      </c>
      <c r="AF298" s="21">
        <f t="shared" si="573"/>
        <v>15.84732671755534</v>
      </c>
      <c r="AG298" s="21">
        <f t="shared" si="573"/>
        <v>17.647979003462783</v>
      </c>
      <c r="AH298" s="21">
        <f t="shared" si="573"/>
        <v>19.453521398658882</v>
      </c>
      <c r="AI298" s="21">
        <f t="shared" si="573"/>
        <v>21.264193345954109</v>
      </c>
      <c r="AJ298" s="21">
        <f t="shared" si="573"/>
        <v>23.139704178138288</v>
      </c>
      <c r="AK298" s="21">
        <f t="shared" si="573"/>
        <v>24.982137452493891</v>
      </c>
      <c r="AL298" s="21">
        <f t="shared" si="573"/>
        <v>26.837064442916272</v>
      </c>
      <c r="AM298" s="21">
        <f t="shared" si="573"/>
        <v>28.706722126138533</v>
      </c>
      <c r="AN298" s="21">
        <f t="shared" si="573"/>
        <v>30.593920804343917</v>
      </c>
      <c r="AO298" s="21">
        <f t="shared" si="573"/>
        <v>32.502205808267561</v>
      </c>
      <c r="AP298" s="21">
        <f t="shared" si="573"/>
        <v>34.36896465724476</v>
      </c>
      <c r="AQ298" s="21">
        <f t="shared" si="573"/>
        <v>36.515819263363447</v>
      </c>
      <c r="AR298" s="21">
        <f t="shared" si="573"/>
        <v>38.891271888070122</v>
      </c>
      <c r="AS298" s="21">
        <f t="shared" si="573"/>
        <v>45.745954450601808</v>
      </c>
      <c r="AT298" s="21">
        <f t="shared" si="573"/>
        <v>49.431517030492124</v>
      </c>
      <c r="AU298" s="21">
        <f t="shared" si="573"/>
        <v>56.538518886708523</v>
      </c>
      <c r="AV298" s="21">
        <f t="shared" si="573"/>
        <v>61.174311495386867</v>
      </c>
      <c r="AW298" s="21">
        <f t="shared" si="573"/>
        <v>70.193546304489175</v>
      </c>
      <c r="AX298" s="21">
        <f t="shared" si="573"/>
        <v>80.454210032645221</v>
      </c>
      <c r="AY298" s="21">
        <f t="shared" si="573"/>
        <v>90.177385732720055</v>
      </c>
      <c r="AZ298" s="21">
        <f t="shared" si="573"/>
        <v>111.85521986945641</v>
      </c>
      <c r="BA298" s="21">
        <f t="shared" si="573"/>
        <v>102.84743574934694</v>
      </c>
      <c r="BB298" s="21">
        <f t="shared" si="573"/>
        <v>114.35393654982204</v>
      </c>
      <c r="BC298" s="21">
        <f t="shared" si="573"/>
        <v>141.13187917024553</v>
      </c>
      <c r="BD298" s="21">
        <f t="shared" si="573"/>
        <v>124.92456317097454</v>
      </c>
      <c r="BE298" s="21">
        <f t="shared" si="573"/>
        <v>150.41599200824686</v>
      </c>
      <c r="BF298" s="21">
        <f t="shared" si="573"/>
        <v>146.15065111727068</v>
      </c>
      <c r="BG298" s="21">
        <f t="shared" si="573"/>
        <v>145.22043044942984</v>
      </c>
      <c r="BH298" s="21">
        <f t="shared" si="573"/>
        <v>143.59144658268502</v>
      </c>
      <c r="BI298" s="21">
        <f t="shared" si="573"/>
        <v>130.87125296869999</v>
      </c>
      <c r="BJ298" s="21">
        <f t="shared" ref="BJ298:BT298" si="574">+BJ259/1000</f>
        <v>129.33669999999995</v>
      </c>
      <c r="BK298" s="21">
        <f t="shared" si="574"/>
        <v>128.91819999999998</v>
      </c>
      <c r="BL298" s="21">
        <f t="shared" si="574"/>
        <v>127.99729999999997</v>
      </c>
      <c r="BM298" s="21">
        <f t="shared" si="574"/>
        <v>127.09650000000002</v>
      </c>
      <c r="BN298" s="21">
        <f t="shared" si="574"/>
        <v>126.72569999999995</v>
      </c>
      <c r="BO298" s="21">
        <f t="shared" si="574"/>
        <v>126.5153</v>
      </c>
      <c r="BP298" s="21">
        <f t="shared" si="574"/>
        <v>126.52980000000004</v>
      </c>
      <c r="BQ298" s="21">
        <f t="shared" si="574"/>
        <v>126.61610999999999</v>
      </c>
      <c r="BR298" s="21">
        <f t="shared" si="574"/>
        <v>126.7206</v>
      </c>
      <c r="BS298" s="21">
        <f t="shared" si="574"/>
        <v>122.70839074956018</v>
      </c>
      <c r="BT298" s="21">
        <f t="shared" si="574"/>
        <v>124.79289999999997</v>
      </c>
      <c r="BU298" s="21">
        <f t="shared" ref="BU298:CC298" si="575">+BU259/1000</f>
        <v>124.5078</v>
      </c>
      <c r="BV298" s="21">
        <f t="shared" si="575"/>
        <v>123.4452060000001</v>
      </c>
      <c r="BW298" s="21">
        <f t="shared" si="575"/>
        <v>122.89989480000011</v>
      </c>
      <c r="BX298" s="21">
        <f t="shared" si="575"/>
        <v>122.94274884000008</v>
      </c>
      <c r="BY298" s="21">
        <f t="shared" si="575"/>
        <v>122.99250815014673</v>
      </c>
      <c r="BZ298" s="21">
        <f t="shared" si="575"/>
        <v>122.17260057209796</v>
      </c>
      <c r="CA298" s="21">
        <f t="shared" si="575"/>
        <v>121.8610027288005</v>
      </c>
      <c r="CB298" s="21">
        <f t="shared" si="575"/>
        <v>121.71367954221846</v>
      </c>
      <c r="CC298" s="21">
        <f t="shared" si="575"/>
        <v>121.43078355215502</v>
      </c>
      <c r="CD298" s="21"/>
      <c r="CG298" s="39">
        <f t="shared" si="527"/>
        <v>1.1866514403016115E-3</v>
      </c>
      <c r="CH298" s="39">
        <f t="shared" si="528"/>
        <v>7.98792359713274E-3</v>
      </c>
      <c r="CI298" s="39">
        <f t="shared" si="529"/>
        <v>1.0256952841604106E-2</v>
      </c>
      <c r="CJ298" s="39">
        <f t="shared" si="530"/>
        <v>3.7312975729908437E-3</v>
      </c>
      <c r="CL298" s="39">
        <f t="shared" si="531"/>
        <v>6.5399200404807623E-3</v>
      </c>
      <c r="CM298" s="39">
        <f t="shared" si="532"/>
        <v>9.3051221161855047E-4</v>
      </c>
      <c r="CO298" s="39">
        <f t="shared" si="533"/>
        <v>7.3217572167911804E-3</v>
      </c>
    </row>
    <row r="299" spans="2:93" x14ac:dyDescent="0.2">
      <c r="B299" s="8">
        <v>17</v>
      </c>
      <c r="C299" s="8" t="s">
        <v>16</v>
      </c>
      <c r="D299" s="21">
        <f t="shared" ref="D299:BI299" si="576">+D260/1000</f>
        <v>0</v>
      </c>
      <c r="E299" s="21">
        <f t="shared" si="576"/>
        <v>0</v>
      </c>
      <c r="F299" s="21">
        <f t="shared" si="576"/>
        <v>9.9753523739711993E-3</v>
      </c>
      <c r="G299" s="21">
        <f t="shared" si="576"/>
        <v>4.7304760979976136E-2</v>
      </c>
      <c r="H299" s="21">
        <f t="shared" si="576"/>
        <v>0.28034889374617455</v>
      </c>
      <c r="I299" s="21">
        <f t="shared" si="576"/>
        <v>1.4297939925801866</v>
      </c>
      <c r="J299" s="21">
        <f t="shared" si="576"/>
        <v>7.6406918501792846</v>
      </c>
      <c r="K299" s="21">
        <f t="shared" si="576"/>
        <v>8.7725320865028618</v>
      </c>
      <c r="L299" s="21">
        <f t="shared" si="576"/>
        <v>7.3946355103614438</v>
      </c>
      <c r="M299" s="21">
        <f t="shared" si="576"/>
        <v>8.0580657486857508</v>
      </c>
      <c r="N299" s="21">
        <f t="shared" si="576"/>
        <v>9.2222942299110002</v>
      </c>
      <c r="O299" s="21">
        <f t="shared" si="576"/>
        <v>10.346105128594964</v>
      </c>
      <c r="P299" s="133">
        <f t="shared" si="576"/>
        <v>11.81772442431744</v>
      </c>
      <c r="Q299" s="21">
        <f t="shared" si="576"/>
        <v>13.714508658840975</v>
      </c>
      <c r="R299" s="21">
        <f t="shared" si="576"/>
        <v>12.203784375785428</v>
      </c>
      <c r="S299" s="21">
        <f t="shared" si="576"/>
        <v>10.968168923621938</v>
      </c>
      <c r="T299" s="21">
        <f t="shared" si="576"/>
        <v>9.9874188001979682</v>
      </c>
      <c r="U299" s="21">
        <f t="shared" si="576"/>
        <v>9.3688495719377993</v>
      </c>
      <c r="V299" s="21">
        <f t="shared" si="576"/>
        <v>8.8864761349296746</v>
      </c>
      <c r="W299" s="21">
        <f t="shared" si="576"/>
        <v>9.8657507093155949</v>
      </c>
      <c r="X299" s="21">
        <f t="shared" si="576"/>
        <v>8.1220156076398986</v>
      </c>
      <c r="Y299" s="21">
        <f t="shared" si="576"/>
        <v>8.0383334361523016</v>
      </c>
      <c r="Z299" s="21">
        <f t="shared" si="576"/>
        <v>7.8480790456496798</v>
      </c>
      <c r="AA299" s="21">
        <f t="shared" si="576"/>
        <v>6.1403869500227009</v>
      </c>
      <c r="AB299" s="21">
        <f t="shared" si="576"/>
        <v>5.7488419572362579</v>
      </c>
      <c r="AC299" s="21">
        <f t="shared" si="576"/>
        <v>5.9457526630800137</v>
      </c>
      <c r="AD299" s="21">
        <f t="shared" si="576"/>
        <v>7.0440800798754131</v>
      </c>
      <c r="AE299" s="21">
        <f t="shared" si="576"/>
        <v>6.6090298471322022</v>
      </c>
      <c r="AF299" s="21">
        <f t="shared" si="576"/>
        <v>6.758653444007539</v>
      </c>
      <c r="AG299" s="21">
        <f t="shared" si="576"/>
        <v>6.8371651822821047</v>
      </c>
      <c r="AH299" s="21">
        <f t="shared" si="576"/>
        <v>6.9171178739459176</v>
      </c>
      <c r="AI299" s="21">
        <f t="shared" si="576"/>
        <v>6.9985467374276267</v>
      </c>
      <c r="AJ299" s="21">
        <f t="shared" si="576"/>
        <v>7.0814886013549252</v>
      </c>
      <c r="AK299" s="21">
        <f t="shared" si="576"/>
        <v>7.1659819309803359</v>
      </c>
      <c r="AL299" s="21">
        <f t="shared" si="576"/>
        <v>7.2520668389512286</v>
      </c>
      <c r="AM299" s="21">
        <f t="shared" si="576"/>
        <v>7.3397850744868895</v>
      </c>
      <c r="AN299" s="21">
        <f t="shared" si="576"/>
        <v>7.4291799829516023</v>
      </c>
      <c r="AO299" s="21">
        <f t="shared" si="576"/>
        <v>7.5202964248614395</v>
      </c>
      <c r="AP299" s="21">
        <f t="shared" si="576"/>
        <v>10.191304061199178</v>
      </c>
      <c r="AQ299" s="21">
        <f t="shared" si="576"/>
        <v>10.295932039957121</v>
      </c>
      <c r="AR299" s="21">
        <f t="shared" si="576"/>
        <v>10.683866089296222</v>
      </c>
      <c r="AS299" s="21">
        <f t="shared" si="576"/>
        <v>11.052768263473649</v>
      </c>
      <c r="AT299" s="21">
        <f t="shared" si="576"/>
        <v>11.420154377790375</v>
      </c>
      <c r="AU299" s="21">
        <f t="shared" si="576"/>
        <v>11.785542233921166</v>
      </c>
      <c r="AV299" s="21">
        <f t="shared" si="576"/>
        <v>12.219477792766789</v>
      </c>
      <c r="AW299" s="21">
        <f t="shared" si="576"/>
        <v>13.601669874939818</v>
      </c>
      <c r="AX299" s="21">
        <f t="shared" si="576"/>
        <v>14.961352881333298</v>
      </c>
      <c r="AY299" s="21">
        <f t="shared" si="576"/>
        <v>15.801172905907718</v>
      </c>
      <c r="AZ299" s="21">
        <f t="shared" si="576"/>
        <v>16.628984139253248</v>
      </c>
      <c r="BA299" s="21">
        <f t="shared" si="576"/>
        <v>17.523750228418503</v>
      </c>
      <c r="BB299" s="21">
        <f t="shared" si="576"/>
        <v>18.343433348897008</v>
      </c>
      <c r="BC299" s="21">
        <f t="shared" si="576"/>
        <v>21.408113338898751</v>
      </c>
      <c r="BD299" s="21">
        <f t="shared" si="576"/>
        <v>23.799511191276586</v>
      </c>
      <c r="BE299" s="21">
        <f t="shared" si="576"/>
        <v>30.062000000000001</v>
      </c>
      <c r="BF299" s="21">
        <f t="shared" si="576"/>
        <v>30.754000000000001</v>
      </c>
      <c r="BG299" s="21">
        <f t="shared" si="576"/>
        <v>29.614999999999998</v>
      </c>
      <c r="BH299" s="21">
        <f t="shared" si="576"/>
        <v>34.1892</v>
      </c>
      <c r="BI299" s="21">
        <f t="shared" si="576"/>
        <v>33.937199999999997</v>
      </c>
      <c r="BJ299" s="21">
        <f t="shared" ref="BJ299:BT299" si="577">+BJ260/1000</f>
        <v>34.9878</v>
      </c>
      <c r="BK299" s="21">
        <f t="shared" si="577"/>
        <v>35.765600000000006</v>
      </c>
      <c r="BL299" s="21">
        <f t="shared" si="577"/>
        <v>35.744900000000001</v>
      </c>
      <c r="BM299" s="21">
        <f t="shared" si="577"/>
        <v>35.979500000000002</v>
      </c>
      <c r="BN299" s="21">
        <f t="shared" si="577"/>
        <v>36.165999999999997</v>
      </c>
      <c r="BO299" s="21">
        <f t="shared" si="577"/>
        <v>35.982050000000001</v>
      </c>
      <c r="BP299" s="21">
        <f t="shared" si="577"/>
        <v>36.454399999999993</v>
      </c>
      <c r="BQ299" s="21">
        <f t="shared" si="577"/>
        <v>36.409399999999998</v>
      </c>
      <c r="BR299" s="21">
        <f t="shared" si="577"/>
        <v>35.834399999999995</v>
      </c>
      <c r="BS299" s="21">
        <f t="shared" si="577"/>
        <v>34.934800000000003</v>
      </c>
      <c r="BT299" s="21">
        <f t="shared" si="577"/>
        <v>35.066399999999994</v>
      </c>
      <c r="BU299" s="21">
        <f t="shared" ref="BU299:CC299" si="578">+BU260/1000</f>
        <v>35.304600000000001</v>
      </c>
      <c r="BV299" s="21">
        <f t="shared" si="578"/>
        <v>34.616639999999975</v>
      </c>
      <c r="BW299" s="21">
        <f t="shared" si="578"/>
        <v>34.531651999999916</v>
      </c>
      <c r="BX299" s="21">
        <f t="shared" si="578"/>
        <v>34.514001599999887</v>
      </c>
      <c r="BY299" s="21">
        <f t="shared" si="578"/>
        <v>34.388395999999823</v>
      </c>
      <c r="BZ299" s="21">
        <f t="shared" si="578"/>
        <v>34.152267946666434</v>
      </c>
      <c r="CA299" s="21">
        <f t="shared" si="578"/>
        <v>33.938188657777488</v>
      </c>
      <c r="CB299" s="21">
        <f t="shared" si="578"/>
        <v>33.89125625362923</v>
      </c>
      <c r="CC299" s="21">
        <f t="shared" si="578"/>
        <v>33.719405848493487</v>
      </c>
      <c r="CD299" s="21"/>
      <c r="CG299" s="39">
        <f t="shared" si="527"/>
        <v>-1.9597312762809072E-4</v>
      </c>
      <c r="CH299" s="40">
        <f t="shared" si="528"/>
        <v>1.2925214144534625E-3</v>
      </c>
      <c r="CI299" s="39">
        <f t="shared" si="529"/>
        <v>7.4524182343054246E-3</v>
      </c>
      <c r="CJ299" s="39">
        <f t="shared" si="530"/>
        <v>7.6735679285002689E-3</v>
      </c>
      <c r="CL299" s="39">
        <f t="shared" si="531"/>
        <v>8.2252605080648244E-3</v>
      </c>
      <c r="CM299" s="39">
        <f t="shared" si="532"/>
        <v>7.1221772305829489E-3</v>
      </c>
      <c r="CO299" s="39">
        <f t="shared" si="533"/>
        <v>5.4684808042937405E-3</v>
      </c>
    </row>
    <row r="300" spans="2:93" x14ac:dyDescent="0.2">
      <c r="B300" s="8">
        <v>18</v>
      </c>
      <c r="C300" s="8" t="s">
        <v>17</v>
      </c>
      <c r="D300" s="21">
        <f t="shared" ref="D300:BI300" si="579">+D261/1000</f>
        <v>0</v>
      </c>
      <c r="E300" s="21">
        <f t="shared" si="579"/>
        <v>0</v>
      </c>
      <c r="F300" s="21">
        <f t="shared" si="579"/>
        <v>0</v>
      </c>
      <c r="G300" s="21">
        <f t="shared" si="579"/>
        <v>1.6224736016001502</v>
      </c>
      <c r="H300" s="21">
        <f t="shared" si="579"/>
        <v>2.8564418107912659</v>
      </c>
      <c r="I300" s="21">
        <f t="shared" si="579"/>
        <v>5.0951219445164231</v>
      </c>
      <c r="J300" s="21">
        <f t="shared" si="579"/>
        <v>9.2513305870150493</v>
      </c>
      <c r="K300" s="21">
        <f t="shared" si="579"/>
        <v>17.377156200025883</v>
      </c>
      <c r="L300" s="21">
        <f t="shared" si="579"/>
        <v>30.156551645248395</v>
      </c>
      <c r="M300" s="21">
        <f t="shared" si="579"/>
        <v>52.568730121038307</v>
      </c>
      <c r="N300" s="21">
        <f t="shared" si="579"/>
        <v>93.100052130631553</v>
      </c>
      <c r="O300" s="21">
        <f t="shared" si="579"/>
        <v>89.484600858798188</v>
      </c>
      <c r="P300" s="133">
        <f t="shared" si="579"/>
        <v>85.848929421727902</v>
      </c>
      <c r="Q300" s="21">
        <f t="shared" si="579"/>
        <v>81.994196001014714</v>
      </c>
      <c r="R300" s="21">
        <f t="shared" si="579"/>
        <v>78.183939685420597</v>
      </c>
      <c r="S300" s="21">
        <f t="shared" si="579"/>
        <v>74.442294706466626</v>
      </c>
      <c r="T300" s="21">
        <f t="shared" si="579"/>
        <v>70.788620405735102</v>
      </c>
      <c r="U300" s="21">
        <f t="shared" si="579"/>
        <v>67.376438416513224</v>
      </c>
      <c r="V300" s="21">
        <f t="shared" si="579"/>
        <v>64.059319276824027</v>
      </c>
      <c r="W300" s="21">
        <f t="shared" si="579"/>
        <v>61.029476223132498</v>
      </c>
      <c r="X300" s="21">
        <f t="shared" si="579"/>
        <v>58.099068737712763</v>
      </c>
      <c r="Y300" s="21">
        <f t="shared" si="579"/>
        <v>55.151363668241132</v>
      </c>
      <c r="Z300" s="21">
        <f t="shared" si="579"/>
        <v>52.335505976731241</v>
      </c>
      <c r="AA300" s="21">
        <f t="shared" si="579"/>
        <v>48.571144840677526</v>
      </c>
      <c r="AB300" s="21">
        <f t="shared" si="579"/>
        <v>46.527601968479573</v>
      </c>
      <c r="AC300" s="21">
        <f t="shared" si="579"/>
        <v>44.292060294332188</v>
      </c>
      <c r="AD300" s="21">
        <f t="shared" si="579"/>
        <v>44.023914410196589</v>
      </c>
      <c r="AE300" s="21">
        <f t="shared" si="579"/>
        <v>49.193771628005564</v>
      </c>
      <c r="AF300" s="21">
        <f t="shared" si="579"/>
        <v>52.414860060101908</v>
      </c>
      <c r="AG300" s="21">
        <f t="shared" si="579"/>
        <v>55.84956213094754</v>
      </c>
      <c r="AH300" s="21">
        <f t="shared" si="579"/>
        <v>59.532875486782537</v>
      </c>
      <c r="AI300" s="21">
        <f t="shared" si="579"/>
        <v>63.482769211722342</v>
      </c>
      <c r="AJ300" s="21">
        <f t="shared" si="579"/>
        <v>67.718400062326381</v>
      </c>
      <c r="AK300" s="21">
        <f t="shared" si="579"/>
        <v>72.260170485485702</v>
      </c>
      <c r="AL300" s="21">
        <f t="shared" si="579"/>
        <v>77.12979390104239</v>
      </c>
      <c r="AM300" s="21">
        <f t="shared" si="579"/>
        <v>82.350375107129835</v>
      </c>
      <c r="AN300" s="21">
        <f t="shared" si="579"/>
        <v>87.946518678867719</v>
      </c>
      <c r="AO300" s="21">
        <f t="shared" si="579"/>
        <v>93.944484622569675</v>
      </c>
      <c r="AP300" s="21">
        <f t="shared" si="579"/>
        <v>100.37241735726492</v>
      </c>
      <c r="AQ300" s="21">
        <f t="shared" si="579"/>
        <v>107.52216168746376</v>
      </c>
      <c r="AR300" s="21">
        <f t="shared" si="579"/>
        <v>114.78099266404244</v>
      </c>
      <c r="AS300" s="21">
        <f t="shared" si="579"/>
        <v>123.34171289335006</v>
      </c>
      <c r="AT300" s="21">
        <f t="shared" si="579"/>
        <v>131.45548496369204</v>
      </c>
      <c r="AU300" s="21">
        <f t="shared" si="579"/>
        <v>133.23171572028841</v>
      </c>
      <c r="AV300" s="21">
        <f t="shared" si="579"/>
        <v>135.0396274670087</v>
      </c>
      <c r="AW300" s="21">
        <f t="shared" si="579"/>
        <v>137.28914723914301</v>
      </c>
      <c r="AX300" s="21">
        <f t="shared" si="579"/>
        <v>139.08644729980014</v>
      </c>
      <c r="AY300" s="21">
        <f t="shared" si="579"/>
        <v>141.50779218184275</v>
      </c>
      <c r="AZ300" s="21">
        <f t="shared" si="579"/>
        <v>144.84440452144537</v>
      </c>
      <c r="BA300" s="21">
        <f t="shared" si="579"/>
        <v>148.00262985963661</v>
      </c>
      <c r="BB300" s="21">
        <f t="shared" si="579"/>
        <v>158.73459696939713</v>
      </c>
      <c r="BC300" s="21">
        <f t="shared" si="579"/>
        <v>169.23306197052108</v>
      </c>
      <c r="BD300" s="21">
        <f t="shared" si="579"/>
        <v>183.51680158308451</v>
      </c>
      <c r="BE300" s="21">
        <f t="shared" si="579"/>
        <v>194.01132496146391</v>
      </c>
      <c r="BF300" s="21">
        <f t="shared" si="579"/>
        <v>201.47658703327767</v>
      </c>
      <c r="BG300" s="21">
        <f t="shared" si="579"/>
        <v>205.99215264924345</v>
      </c>
      <c r="BH300" s="21">
        <f t="shared" si="579"/>
        <v>208.14148132645403</v>
      </c>
      <c r="BI300" s="21">
        <f t="shared" si="579"/>
        <v>210.78539999999995</v>
      </c>
      <c r="BJ300" s="21">
        <f t="shared" ref="BJ300:BT300" si="580">+BJ261/1000</f>
        <v>213.054</v>
      </c>
      <c r="BK300" s="21">
        <f t="shared" si="580"/>
        <v>212.86199999999997</v>
      </c>
      <c r="BL300" s="21">
        <f t="shared" si="580"/>
        <v>213.29900000000001</v>
      </c>
      <c r="BM300" s="21">
        <f t="shared" si="580"/>
        <v>212.833</v>
      </c>
      <c r="BN300" s="21">
        <f t="shared" si="580"/>
        <v>212.833</v>
      </c>
      <c r="BO300" s="21">
        <f t="shared" si="580"/>
        <v>213.03800000000001</v>
      </c>
      <c r="BP300" s="21">
        <f t="shared" si="580"/>
        <v>212.32899999999998</v>
      </c>
      <c r="BQ300" s="21">
        <f t="shared" si="580"/>
        <v>211.67399999999998</v>
      </c>
      <c r="BR300" s="21">
        <f t="shared" si="580"/>
        <v>212.15899999999993</v>
      </c>
      <c r="BS300" s="21">
        <f t="shared" si="580"/>
        <v>211.66399999999999</v>
      </c>
      <c r="BT300" s="21">
        <f t="shared" si="580"/>
        <v>212.65229999999997</v>
      </c>
      <c r="BU300" s="21">
        <f t="shared" ref="BU300:CC300" si="581">+BU261/1000</f>
        <v>212.16999999999996</v>
      </c>
      <c r="BV300" s="21">
        <f t="shared" si="581"/>
        <v>212.50945000000002</v>
      </c>
      <c r="BW300" s="21">
        <f t="shared" si="581"/>
        <v>212.59302000000014</v>
      </c>
      <c r="BX300" s="21">
        <f t="shared" si="581"/>
        <v>212.83231099999995</v>
      </c>
      <c r="BY300" s="21">
        <f t="shared" si="581"/>
        <v>213.00383000000002</v>
      </c>
      <c r="BZ300" s="21">
        <f t="shared" si="581"/>
        <v>213.00963380000007</v>
      </c>
      <c r="CA300" s="21">
        <f t="shared" si="581"/>
        <v>213.27843413333338</v>
      </c>
      <c r="CB300" s="21">
        <f t="shared" si="581"/>
        <v>213.39774126222221</v>
      </c>
      <c r="CC300" s="21">
        <f t="shared" si="581"/>
        <v>213.55593965037033</v>
      </c>
      <c r="CD300" s="21"/>
      <c r="CG300" s="39">
        <f t="shared" si="527"/>
        <v>-3.7516944261262175E-4</v>
      </c>
      <c r="CH300" s="39">
        <f t="shared" si="528"/>
        <v>6.4903415349855109E-3</v>
      </c>
      <c r="CI300" s="39">
        <f t="shared" si="529"/>
        <v>4.1049098098049353E-3</v>
      </c>
      <c r="CJ300" s="39">
        <f t="shared" si="530"/>
        <v>3.9928078051236771E-3</v>
      </c>
      <c r="CL300" s="39">
        <f t="shared" si="531"/>
        <v>5.2125672238316767E-3</v>
      </c>
      <c r="CM300" s="39">
        <f t="shared" si="532"/>
        <v>2.774528484345451E-3</v>
      </c>
      <c r="CO300" s="39">
        <f t="shared" si="533"/>
        <v>4.8620265846073263E-3</v>
      </c>
    </row>
    <row r="301" spans="2:93" x14ac:dyDescent="0.2">
      <c r="B301" s="8">
        <v>19</v>
      </c>
      <c r="C301" s="8" t="s">
        <v>18</v>
      </c>
      <c r="D301" s="21">
        <f t="shared" ref="D301:BI301" si="582">+D262/1000</f>
        <v>0</v>
      </c>
      <c r="E301" s="21">
        <f t="shared" si="582"/>
        <v>0</v>
      </c>
      <c r="F301" s="21">
        <f t="shared" si="582"/>
        <v>0</v>
      </c>
      <c r="G301" s="21">
        <f t="shared" si="582"/>
        <v>0</v>
      </c>
      <c r="H301" s="21">
        <f t="shared" si="582"/>
        <v>0</v>
      </c>
      <c r="I301" s="21">
        <f t="shared" si="582"/>
        <v>7.0951351166035704E-3</v>
      </c>
      <c r="J301" s="21">
        <f t="shared" si="582"/>
        <v>2.6606756687263391E-2</v>
      </c>
      <c r="K301" s="21">
        <f t="shared" si="582"/>
        <v>9.9775337577237735E-2</v>
      </c>
      <c r="L301" s="21">
        <f t="shared" si="582"/>
        <v>0.11575547800485136</v>
      </c>
      <c r="M301" s="21">
        <f t="shared" si="582"/>
        <v>0.13141884698759884</v>
      </c>
      <c r="N301" s="21">
        <f t="shared" si="582"/>
        <v>0.14340805084895533</v>
      </c>
      <c r="O301" s="21">
        <f t="shared" si="582"/>
        <v>0.18702545761765915</v>
      </c>
      <c r="P301" s="133">
        <f t="shared" si="582"/>
        <v>0.24399002853426957</v>
      </c>
      <c r="Q301" s="21">
        <f t="shared" si="582"/>
        <v>0.31837384232383731</v>
      </c>
      <c r="R301" s="21">
        <f t="shared" si="582"/>
        <v>0.4154666046902597</v>
      </c>
      <c r="S301" s="21">
        <f t="shared" si="582"/>
        <v>0.54211970307162283</v>
      </c>
      <c r="T301" s="21">
        <f t="shared" si="582"/>
        <v>0.7071731424388521</v>
      </c>
      <c r="U301" s="21">
        <f t="shared" si="582"/>
        <v>0.92197460796785846</v>
      </c>
      <c r="V301" s="21">
        <f t="shared" si="582"/>
        <v>1.200991195887356</v>
      </c>
      <c r="W301" s="21">
        <f t="shared" si="582"/>
        <v>1.3118390066811518</v>
      </c>
      <c r="X301" s="21">
        <f t="shared" si="582"/>
        <v>1.4111749753766267</v>
      </c>
      <c r="Y301" s="21">
        <f t="shared" si="582"/>
        <v>1.6337704686769194</v>
      </c>
      <c r="Z301" s="21">
        <f t="shared" si="582"/>
        <v>2.092563866331564</v>
      </c>
      <c r="AA301" s="21">
        <f t="shared" si="582"/>
        <v>1.4993101420094013</v>
      </c>
      <c r="AB301" s="21">
        <f t="shared" si="582"/>
        <v>1.6589234874097023</v>
      </c>
      <c r="AC301" s="21">
        <f t="shared" si="582"/>
        <v>1.780075013710948</v>
      </c>
      <c r="AD301" s="21">
        <f t="shared" si="582"/>
        <v>2.0584485322560084</v>
      </c>
      <c r="AE301" s="21">
        <f t="shared" si="582"/>
        <v>2.3239376254496302</v>
      </c>
      <c r="AF301" s="21">
        <f t="shared" si="582"/>
        <v>2.523584920166503</v>
      </c>
      <c r="AG301" s="21">
        <f t="shared" si="582"/>
        <v>2.6524834625890534</v>
      </c>
      <c r="AH301" s="21">
        <f t="shared" si="582"/>
        <v>2.7867271325989145</v>
      </c>
      <c r="AI301" s="21">
        <f t="shared" si="582"/>
        <v>2.9263360106141261</v>
      </c>
      <c r="AJ301" s="21">
        <f t="shared" si="582"/>
        <v>3.0712870395431855</v>
      </c>
      <c r="AK301" s="21">
        <f t="shared" si="582"/>
        <v>3.2215035654343365</v>
      </c>
      <c r="AL301" s="21">
        <f t="shared" si="582"/>
        <v>3.3768425098203361</v>
      </c>
      <c r="AM301" s="21">
        <f t="shared" si="582"/>
        <v>3.5370785444235175</v>
      </c>
      <c r="AN301" s="21">
        <f t="shared" si="582"/>
        <v>3.7018844298146316</v>
      </c>
      <c r="AO301" s="21">
        <f t="shared" si="582"/>
        <v>3.870806383672075</v>
      </c>
      <c r="AP301" s="21">
        <f t="shared" si="582"/>
        <v>4.0432329171100756</v>
      </c>
      <c r="AQ301" s="21">
        <f t="shared" si="582"/>
        <v>4.2183549474022204</v>
      </c>
      <c r="AR301" s="21">
        <f t="shared" si="582"/>
        <v>4.1837557555762617</v>
      </c>
      <c r="AS301" s="21">
        <f t="shared" si="582"/>
        <v>4.0988245722850998</v>
      </c>
      <c r="AT301" s="21">
        <f t="shared" si="582"/>
        <v>4.008372237787877</v>
      </c>
      <c r="AU301" s="21">
        <f t="shared" si="582"/>
        <v>3.934268325474914</v>
      </c>
      <c r="AV301" s="21">
        <f t="shared" si="582"/>
        <v>3.8514178396350625</v>
      </c>
      <c r="AW301" s="21">
        <f t="shared" si="582"/>
        <v>3.7437373900190769</v>
      </c>
      <c r="AX301" s="21">
        <f t="shared" si="582"/>
        <v>3.6324890459317696</v>
      </c>
      <c r="AY301" s="21">
        <f t="shared" si="582"/>
        <v>3.5080524664888748</v>
      </c>
      <c r="AZ301" s="21">
        <f t="shared" si="582"/>
        <v>3.3995136237136121</v>
      </c>
      <c r="BA301" s="21">
        <f t="shared" si="582"/>
        <v>3.8015405529944819</v>
      </c>
      <c r="BB301" s="21">
        <f t="shared" si="582"/>
        <v>4.2111835066152947</v>
      </c>
      <c r="BC301" s="21">
        <f t="shared" si="582"/>
        <v>4.4550958180845903</v>
      </c>
      <c r="BD301" s="21">
        <f t="shared" si="582"/>
        <v>4.7753496226932821</v>
      </c>
      <c r="BE301" s="21">
        <f t="shared" si="582"/>
        <v>4.4249999999999998</v>
      </c>
      <c r="BF301" s="21">
        <f t="shared" si="582"/>
        <v>4.6280000000000001</v>
      </c>
      <c r="BG301" s="21">
        <f t="shared" si="582"/>
        <v>4.6609999999999996</v>
      </c>
      <c r="BH301" s="21">
        <f t="shared" si="582"/>
        <v>4.577</v>
      </c>
      <c r="BI301" s="21">
        <f t="shared" si="582"/>
        <v>4.718</v>
      </c>
      <c r="BJ301" s="21">
        <f t="shared" ref="BJ301:BT301" si="583">+BJ262/1000</f>
        <v>4.6890000000000001</v>
      </c>
      <c r="BK301" s="21">
        <f t="shared" si="583"/>
        <v>4.7629999999999999</v>
      </c>
      <c r="BL301" s="21">
        <f t="shared" si="583"/>
        <v>4.7460000000000004</v>
      </c>
      <c r="BM301" s="21">
        <f t="shared" si="583"/>
        <v>4.7359999999999998</v>
      </c>
      <c r="BN301" s="21">
        <f t="shared" si="583"/>
        <v>4.774</v>
      </c>
      <c r="BO301" s="21">
        <f t="shared" si="583"/>
        <v>4.7</v>
      </c>
      <c r="BP301" s="21">
        <f t="shared" si="583"/>
        <v>4.6820000000000004</v>
      </c>
      <c r="BQ301" s="21">
        <f t="shared" si="583"/>
        <v>4.6470000000000002</v>
      </c>
      <c r="BR301" s="21">
        <f t="shared" si="583"/>
        <v>4.6509999999999998</v>
      </c>
      <c r="BS301" s="21">
        <f t="shared" si="583"/>
        <v>4.3449999999999998</v>
      </c>
      <c r="BT301" s="21">
        <f t="shared" si="583"/>
        <v>4.2779999999999996</v>
      </c>
      <c r="BU301" s="21">
        <f t="shared" ref="BU301:CC301" si="584">+BU262/1000</f>
        <v>4.3099999999999996</v>
      </c>
      <c r="BV301" s="21">
        <f t="shared" si="584"/>
        <v>4.1321000000000021</v>
      </c>
      <c r="BW301" s="21">
        <f t="shared" si="584"/>
        <v>4.0213799999999829</v>
      </c>
      <c r="BX301" s="21">
        <f t="shared" si="584"/>
        <v>3.9793539999999812</v>
      </c>
      <c r="BY301" s="21">
        <f t="shared" si="584"/>
        <v>3.9000399999999646</v>
      </c>
      <c r="BZ301" s="21">
        <f t="shared" si="584"/>
        <v>3.8042331999999477</v>
      </c>
      <c r="CA301" s="21">
        <f t="shared" si="584"/>
        <v>3.6978138666666127</v>
      </c>
      <c r="CB301" s="21">
        <f t="shared" si="584"/>
        <v>3.6322683377776883</v>
      </c>
      <c r="CC301" s="21">
        <f t="shared" si="584"/>
        <v>3.5505830162962049</v>
      </c>
      <c r="CD301" s="21"/>
      <c r="CG301" s="39">
        <f t="shared" si="527"/>
        <v>1.6397689585916364E-3</v>
      </c>
      <c r="CH301" s="39">
        <f t="shared" si="528"/>
        <v>5.1150358961873366E-3</v>
      </c>
      <c r="CI301" s="39">
        <f t="shared" si="529"/>
        <v>-9.8353423855190858E-4</v>
      </c>
      <c r="CJ301" s="39">
        <f t="shared" si="530"/>
        <v>2.9676342374653775E-3</v>
      </c>
      <c r="CL301" s="39">
        <f t="shared" si="531"/>
        <v>6.1871852446342412E-3</v>
      </c>
      <c r="CM301" s="39">
        <f t="shared" si="532"/>
        <v>-2.4161499997354952E-4</v>
      </c>
      <c r="CO301" s="39">
        <f t="shared" si="533"/>
        <v>2.3631945583522107E-3</v>
      </c>
    </row>
    <row r="302" spans="2:93" x14ac:dyDescent="0.2">
      <c r="B302" s="8">
        <v>20</v>
      </c>
      <c r="C302" s="8" t="s">
        <v>19</v>
      </c>
      <c r="D302" s="21">
        <f t="shared" ref="D302:BI302" si="585">+D263/1000</f>
        <v>0</v>
      </c>
      <c r="E302" s="21">
        <f t="shared" si="585"/>
        <v>0</v>
      </c>
      <c r="F302" s="21">
        <f t="shared" si="585"/>
        <v>0</v>
      </c>
      <c r="G302" s="21">
        <f t="shared" si="585"/>
        <v>3.0821785317198272E-2</v>
      </c>
      <c r="H302" s="21">
        <f t="shared" si="585"/>
        <v>0.12555787576415181</v>
      </c>
      <c r="I302" s="21">
        <f t="shared" si="585"/>
        <v>0.46968281551959346</v>
      </c>
      <c r="J302" s="21">
        <f t="shared" si="585"/>
        <v>1.3484882913245695</v>
      </c>
      <c r="K302" s="21">
        <f t="shared" si="585"/>
        <v>3.0109640111600853</v>
      </c>
      <c r="L302" s="21">
        <f t="shared" si="585"/>
        <v>6.214225124124205</v>
      </c>
      <c r="M302" s="21">
        <f t="shared" si="585"/>
        <v>12.275831094708805</v>
      </c>
      <c r="N302" s="21">
        <f t="shared" si="585"/>
        <v>24.35071740565099</v>
      </c>
      <c r="O302" s="21">
        <f t="shared" si="585"/>
        <v>22.071490434043508</v>
      </c>
      <c r="P302" s="133">
        <f t="shared" si="585"/>
        <v>18.970001536376014</v>
      </c>
      <c r="Q302" s="21">
        <f t="shared" si="585"/>
        <v>10.020853602792275</v>
      </c>
      <c r="R302" s="21">
        <f t="shared" si="585"/>
        <v>13.854098594846839</v>
      </c>
      <c r="S302" s="21">
        <f t="shared" si="585"/>
        <v>17.448444484522344</v>
      </c>
      <c r="T302" s="21">
        <f t="shared" si="585"/>
        <v>23.841412451032607</v>
      </c>
      <c r="U302" s="21">
        <f t="shared" si="585"/>
        <v>20.263743364279772</v>
      </c>
      <c r="V302" s="21">
        <f t="shared" si="585"/>
        <v>16.332784656820689</v>
      </c>
      <c r="W302" s="21">
        <f t="shared" si="585"/>
        <v>20.088432872979055</v>
      </c>
      <c r="X302" s="21">
        <f t="shared" si="585"/>
        <v>19.230633454418747</v>
      </c>
      <c r="Y302" s="21">
        <f t="shared" si="585"/>
        <v>47.341001325148085</v>
      </c>
      <c r="Z302" s="21">
        <f t="shared" si="585"/>
        <v>55.276194832313408</v>
      </c>
      <c r="AA302" s="21">
        <f t="shared" si="585"/>
        <v>44.205074658783339</v>
      </c>
      <c r="AB302" s="21">
        <f t="shared" si="585"/>
        <v>40.26855243870753</v>
      </c>
      <c r="AC302" s="21">
        <f t="shared" si="585"/>
        <v>52.409552965685933</v>
      </c>
      <c r="AD302" s="21">
        <f t="shared" si="585"/>
        <v>57.23675685798468</v>
      </c>
      <c r="AE302" s="21">
        <f t="shared" si="585"/>
        <v>59.93140489740663</v>
      </c>
      <c r="AF302" s="21">
        <f t="shared" si="585"/>
        <v>62.584945092798456</v>
      </c>
      <c r="AG302" s="21">
        <f t="shared" si="585"/>
        <v>65.51700166113568</v>
      </c>
      <c r="AH302" s="21">
        <f t="shared" si="585"/>
        <v>66.876196123689738</v>
      </c>
      <c r="AI302" s="21">
        <f t="shared" si="585"/>
        <v>67.550073893219519</v>
      </c>
      <c r="AJ302" s="21">
        <f t="shared" si="585"/>
        <v>68.749219365796876</v>
      </c>
      <c r="AK302" s="21">
        <f t="shared" si="585"/>
        <v>69.536983470509483</v>
      </c>
      <c r="AL302" s="21">
        <f t="shared" si="585"/>
        <v>70.492325134126602</v>
      </c>
      <c r="AM302" s="21">
        <f t="shared" si="585"/>
        <v>72.408492309394987</v>
      </c>
      <c r="AN302" s="21">
        <f t="shared" si="585"/>
        <v>74.690295282955816</v>
      </c>
      <c r="AO302" s="21">
        <f t="shared" si="585"/>
        <v>76.837865759962085</v>
      </c>
      <c r="AP302" s="21">
        <f t="shared" si="585"/>
        <v>80.238368134160439</v>
      </c>
      <c r="AQ302" s="21">
        <f t="shared" si="585"/>
        <v>82.792839594934563</v>
      </c>
      <c r="AR302" s="21">
        <f t="shared" si="585"/>
        <v>84.013178753843775</v>
      </c>
      <c r="AS302" s="21">
        <f t="shared" si="585"/>
        <v>84.518031130966904</v>
      </c>
      <c r="AT302" s="21">
        <f t="shared" si="585"/>
        <v>85.01697513719914</v>
      </c>
      <c r="AU302" s="21">
        <f t="shared" si="585"/>
        <v>85.349457478957021</v>
      </c>
      <c r="AV302" s="21">
        <f t="shared" si="585"/>
        <v>85.24781120672381</v>
      </c>
      <c r="AW302" s="21">
        <f t="shared" si="585"/>
        <v>85.674657485846993</v>
      </c>
      <c r="AX302" s="21">
        <f t="shared" si="585"/>
        <v>88.06925519683989</v>
      </c>
      <c r="AY302" s="21">
        <f t="shared" si="585"/>
        <v>90.568410189330919</v>
      </c>
      <c r="AZ302" s="21">
        <f t="shared" si="585"/>
        <v>93.652131540475494</v>
      </c>
      <c r="BA302" s="21">
        <f t="shared" si="585"/>
        <v>99.400174473842995</v>
      </c>
      <c r="BB302" s="21">
        <f t="shared" si="585"/>
        <v>104.16395944448819</v>
      </c>
      <c r="BC302" s="21">
        <f t="shared" si="585"/>
        <v>104.51556180597468</v>
      </c>
      <c r="BD302" s="21">
        <f t="shared" si="585"/>
        <v>105.17730852950321</v>
      </c>
      <c r="BE302" s="21">
        <f t="shared" si="585"/>
        <v>106.373937928</v>
      </c>
      <c r="BF302" s="21">
        <f t="shared" si="585"/>
        <v>103.763937928</v>
      </c>
      <c r="BG302" s="21">
        <f t="shared" si="585"/>
        <v>101.902937928</v>
      </c>
      <c r="BH302" s="21">
        <f t="shared" si="585"/>
        <v>133.26993792799999</v>
      </c>
      <c r="BI302" s="21">
        <f t="shared" si="585"/>
        <v>133.879937928</v>
      </c>
      <c r="BJ302" s="21">
        <f t="shared" ref="BJ302:BT302" si="586">+BJ263/1000</f>
        <v>132.766937928</v>
      </c>
      <c r="BK302" s="21">
        <f t="shared" si="586"/>
        <v>131.76793792800001</v>
      </c>
      <c r="BL302" s="21">
        <f t="shared" si="586"/>
        <v>129.861937928</v>
      </c>
      <c r="BM302" s="21">
        <f t="shared" si="586"/>
        <v>135.76813792800002</v>
      </c>
      <c r="BN302" s="21">
        <f t="shared" si="586"/>
        <v>132.22813792800002</v>
      </c>
      <c r="BO302" s="21">
        <f t="shared" si="586"/>
        <v>132.19613792800001</v>
      </c>
      <c r="BP302" s="21">
        <f t="shared" si="586"/>
        <v>123.920937928</v>
      </c>
      <c r="BQ302" s="21">
        <f t="shared" si="586"/>
        <v>123.982937928</v>
      </c>
      <c r="BR302" s="21">
        <f t="shared" si="586"/>
        <v>125.783937928</v>
      </c>
      <c r="BS302" s="21">
        <f t="shared" si="586"/>
        <v>123.656437928</v>
      </c>
      <c r="BT302" s="21">
        <f t="shared" si="586"/>
        <v>123.64843792799999</v>
      </c>
      <c r="BU302" s="21">
        <f t="shared" ref="BU302:CC302" si="587">+BU263/1000</f>
        <v>123.680037928</v>
      </c>
      <c r="BV302" s="21">
        <f t="shared" si="587"/>
        <v>123.32796792799991</v>
      </c>
      <c r="BW302" s="21">
        <f t="shared" si="587"/>
        <v>122.55286192799997</v>
      </c>
      <c r="BX302" s="21">
        <f t="shared" si="587"/>
        <v>122.61486212799998</v>
      </c>
      <c r="BY302" s="21">
        <f t="shared" si="587"/>
        <v>122.36209992799989</v>
      </c>
      <c r="BZ302" s="21">
        <f t="shared" si="587"/>
        <v>121.9908122879999</v>
      </c>
      <c r="CA302" s="21">
        <f t="shared" si="587"/>
        <v>121.62660048799982</v>
      </c>
      <c r="CB302" s="21">
        <f t="shared" si="587"/>
        <v>121.36795928266648</v>
      </c>
      <c r="CC302" s="21">
        <f t="shared" si="587"/>
        <v>121.15980742844427</v>
      </c>
      <c r="CD302" s="21"/>
      <c r="CG302" s="39">
        <f t="shared" si="527"/>
        <v>5.2992821246489186E-4</v>
      </c>
      <c r="CH302" s="39">
        <f t="shared" si="528"/>
        <v>2.4880591536338148E-3</v>
      </c>
      <c r="CI302" s="39">
        <f t="shared" si="529"/>
        <v>1.6454314035534434E-3</v>
      </c>
      <c r="CJ302" s="39">
        <f t="shared" si="530"/>
        <v>3.9160270132456709E-3</v>
      </c>
      <c r="CL302" s="39">
        <f t="shared" si="531"/>
        <v>2.995319026320109E-3</v>
      </c>
      <c r="CM302" s="40">
        <f t="shared" si="532"/>
        <v>4.8375801718099076E-3</v>
      </c>
      <c r="CO302" s="39">
        <f t="shared" si="533"/>
        <v>2.6827346302060739E-3</v>
      </c>
    </row>
    <row r="303" spans="2:93" x14ac:dyDescent="0.2">
      <c r="B303" s="8">
        <v>21</v>
      </c>
      <c r="C303" s="8" t="s">
        <v>20</v>
      </c>
      <c r="D303" s="21">
        <f t="shared" ref="D303:BI303" si="588">+D264/1000</f>
        <v>0</v>
      </c>
      <c r="E303" s="21">
        <f t="shared" si="588"/>
        <v>0</v>
      </c>
      <c r="F303" s="21">
        <f t="shared" si="588"/>
        <v>0</v>
      </c>
      <c r="G303" s="21">
        <f t="shared" si="588"/>
        <v>0</v>
      </c>
      <c r="H303" s="21">
        <f t="shared" si="588"/>
        <v>0</v>
      </c>
      <c r="I303" s="21">
        <f t="shared" si="588"/>
        <v>1.1677004461868552E-2</v>
      </c>
      <c r="J303" s="21">
        <f t="shared" si="588"/>
        <v>5.4348771331172385E-2</v>
      </c>
      <c r="K303" s="21">
        <f t="shared" si="588"/>
        <v>0.22412890226124876</v>
      </c>
      <c r="L303" s="21">
        <f t="shared" si="588"/>
        <v>0.2545149923466527</v>
      </c>
      <c r="M303" s="21">
        <f t="shared" si="588"/>
        <v>0.48502980685301245</v>
      </c>
      <c r="N303" s="21">
        <f t="shared" si="588"/>
        <v>0.82010662076178853</v>
      </c>
      <c r="O303" s="21">
        <f t="shared" si="588"/>
        <v>0.89074108308094802</v>
      </c>
      <c r="P303" s="133">
        <f t="shared" si="588"/>
        <v>0.96308017169319671</v>
      </c>
      <c r="Q303" s="21">
        <f t="shared" si="588"/>
        <v>1.0375809024006233</v>
      </c>
      <c r="R303" s="21">
        <f t="shared" si="588"/>
        <v>1.1147560156834508</v>
      </c>
      <c r="S303" s="21">
        <f t="shared" si="588"/>
        <v>1.1953352054365902</v>
      </c>
      <c r="T303" s="21">
        <f t="shared" si="588"/>
        <v>1.2803710467163811</v>
      </c>
      <c r="U303" s="21">
        <f t="shared" si="588"/>
        <v>1.3713974445441039</v>
      </c>
      <c r="V303" s="21">
        <f t="shared" si="588"/>
        <v>1.470666788417103</v>
      </c>
      <c r="W303" s="21">
        <f t="shared" si="588"/>
        <v>1.5499396038954736</v>
      </c>
      <c r="X303" s="21">
        <f t="shared" si="588"/>
        <v>1.6290289197450238</v>
      </c>
      <c r="Y303" s="21">
        <f t="shared" si="588"/>
        <v>2.0003985533278721</v>
      </c>
      <c r="Z303" s="21">
        <f t="shared" si="588"/>
        <v>2.3715796931696405</v>
      </c>
      <c r="AA303" s="21">
        <f t="shared" si="588"/>
        <v>2.5164906738676085</v>
      </c>
      <c r="AB303" s="21">
        <f t="shared" si="588"/>
        <v>2.9050363521441742</v>
      </c>
      <c r="AC303" s="21">
        <f t="shared" si="588"/>
        <v>3.2929976154809704</v>
      </c>
      <c r="AD303" s="21">
        <f t="shared" si="588"/>
        <v>3.868452093095299</v>
      </c>
      <c r="AE303" s="21">
        <f t="shared" si="588"/>
        <v>4.5038748578702874</v>
      </c>
      <c r="AF303" s="21">
        <f t="shared" si="588"/>
        <v>4.657663555947205</v>
      </c>
      <c r="AG303" s="21">
        <f t="shared" si="588"/>
        <v>4.8191605811906228</v>
      </c>
      <c r="AH303" s="21">
        <f t="shared" si="588"/>
        <v>4.9809867262147058</v>
      </c>
      <c r="AI303" s="21">
        <f t="shared" si="588"/>
        <v>5.143171124855261</v>
      </c>
      <c r="AJ303" s="21">
        <f t="shared" si="588"/>
        <v>5.3057488719044148</v>
      </c>
      <c r="AK303" s="21">
        <f t="shared" si="588"/>
        <v>5.4687624133479922</v>
      </c>
      <c r="AL303" s="21">
        <f t="shared" si="588"/>
        <v>5.6322632414855498</v>
      </c>
      <c r="AM303" s="21">
        <f t="shared" si="588"/>
        <v>5.7963139475031422</v>
      </c>
      <c r="AN303" s="21">
        <f t="shared" si="588"/>
        <v>5.9609906842597074</v>
      </c>
      <c r="AO303" s="21">
        <f t="shared" si="588"/>
        <v>6.1263860851034613</v>
      </c>
      <c r="AP303" s="21">
        <f t="shared" si="588"/>
        <v>6.4621315386191407</v>
      </c>
      <c r="AQ303" s="21">
        <f t="shared" si="588"/>
        <v>6.8021953979793492</v>
      </c>
      <c r="AR303" s="21">
        <f t="shared" si="588"/>
        <v>7.3624794777938147</v>
      </c>
      <c r="AS303" s="21">
        <f t="shared" si="588"/>
        <v>7.9955098942258465</v>
      </c>
      <c r="AT303" s="21">
        <f t="shared" si="588"/>
        <v>8.6700423947814667</v>
      </c>
      <c r="AU303" s="21">
        <f t="shared" si="588"/>
        <v>9.7782342260998814</v>
      </c>
      <c r="AV303" s="21">
        <f t="shared" si="588"/>
        <v>10.884911907442108</v>
      </c>
      <c r="AW303" s="21">
        <f t="shared" si="588"/>
        <v>12.47669221109382</v>
      </c>
      <c r="AX303" s="21">
        <f t="shared" si="588"/>
        <v>15.049929841202534</v>
      </c>
      <c r="AY303" s="21">
        <f t="shared" si="588"/>
        <v>17.630544123352021</v>
      </c>
      <c r="AZ303" s="21">
        <f t="shared" si="588"/>
        <v>21.260014992475117</v>
      </c>
      <c r="BA303" s="21">
        <f t="shared" si="588"/>
        <v>25.735211364297598</v>
      </c>
      <c r="BB303" s="21">
        <f t="shared" si="588"/>
        <v>27.726238861071536</v>
      </c>
      <c r="BC303" s="21">
        <f t="shared" si="588"/>
        <v>30.456948718204554</v>
      </c>
      <c r="BD303" s="21">
        <f t="shared" si="588"/>
        <v>33.098120864483292</v>
      </c>
      <c r="BE303" s="21">
        <f t="shared" si="588"/>
        <v>42.110999999999997</v>
      </c>
      <c r="BF303" s="21">
        <f t="shared" si="588"/>
        <v>45.921999999999997</v>
      </c>
      <c r="BG303" s="21">
        <f t="shared" si="588"/>
        <v>52.338999999999999</v>
      </c>
      <c r="BH303" s="21">
        <f t="shared" si="588"/>
        <v>58.725999999999999</v>
      </c>
      <c r="BI303" s="21">
        <f t="shared" si="588"/>
        <v>59.9512</v>
      </c>
      <c r="BJ303" s="21">
        <f t="shared" ref="BJ303:BT303" si="589">+BJ264/1000</f>
        <v>60.734199999999994</v>
      </c>
      <c r="BK303" s="21">
        <f t="shared" si="589"/>
        <v>60.6342</v>
      </c>
      <c r="BL303" s="21">
        <f t="shared" si="589"/>
        <v>60.707800000000006</v>
      </c>
      <c r="BM303" s="21">
        <f t="shared" si="589"/>
        <v>61.288400000000003</v>
      </c>
      <c r="BN303" s="21">
        <f t="shared" si="589"/>
        <v>61.831900000000005</v>
      </c>
      <c r="BO303" s="21">
        <f t="shared" si="589"/>
        <v>62.4908</v>
      </c>
      <c r="BP303" s="21">
        <f t="shared" si="589"/>
        <v>63.040399999999998</v>
      </c>
      <c r="BQ303" s="21">
        <f t="shared" si="589"/>
        <v>64.086500000000001</v>
      </c>
      <c r="BR303" s="21">
        <f t="shared" si="589"/>
        <v>64.551699999999997</v>
      </c>
      <c r="BS303" s="21">
        <f t="shared" si="589"/>
        <v>66.41973999999999</v>
      </c>
      <c r="BT303" s="21">
        <f t="shared" si="589"/>
        <v>66.718829999999997</v>
      </c>
      <c r="BU303" s="21">
        <f t="shared" ref="BU303:CC303" si="590">+BU264/1000</f>
        <v>68.023230000000012</v>
      </c>
      <c r="BV303" s="21">
        <f t="shared" si="590"/>
        <v>68.972177000000002</v>
      </c>
      <c r="BW303" s="21">
        <f t="shared" si="590"/>
        <v>70.07046859999987</v>
      </c>
      <c r="BX303" s="21">
        <f t="shared" si="590"/>
        <v>70.907330379999991</v>
      </c>
      <c r="BY303" s="21">
        <f t="shared" si="590"/>
        <v>71.862810799999892</v>
      </c>
      <c r="BZ303" s="21">
        <f t="shared" si="590"/>
        <v>72.972857470666568</v>
      </c>
      <c r="CA303" s="21">
        <f t="shared" si="590"/>
        <v>73.893835761777652</v>
      </c>
      <c r="CB303" s="21">
        <f t="shared" si="590"/>
        <v>74.87367408616285</v>
      </c>
      <c r="CC303" s="21">
        <f t="shared" si="590"/>
        <v>75.838721874449348</v>
      </c>
      <c r="CD303" s="21"/>
      <c r="CG303" s="39">
        <f t="shared" si="527"/>
        <v>1.0024191616664346E-3</v>
      </c>
      <c r="CH303" s="39">
        <f t="shared" si="528"/>
        <v>3.081407050975038E-3</v>
      </c>
      <c r="CI303" s="39">
        <f t="shared" si="529"/>
        <v>1.0626341040271825E-2</v>
      </c>
      <c r="CJ303" s="39">
        <f t="shared" si="530"/>
        <v>1.2314183194460204E-2</v>
      </c>
      <c r="CL303" s="39">
        <f t="shared" si="531"/>
        <v>1.2676547801920401E-2</v>
      </c>
      <c r="CM303" s="39">
        <f t="shared" si="532"/>
        <v>1.1951948251411659E-2</v>
      </c>
      <c r="CO303" s="39">
        <f t="shared" si="533"/>
        <v>8.6659766809067396E-3</v>
      </c>
    </row>
    <row r="304" spans="2:93" x14ac:dyDescent="0.2">
      <c r="B304" s="8">
        <v>22</v>
      </c>
      <c r="C304" s="8" t="s">
        <v>21</v>
      </c>
      <c r="D304" s="21">
        <f t="shared" ref="D304:BI304" si="591">+D265/1000</f>
        <v>0</v>
      </c>
      <c r="E304" s="21">
        <f t="shared" si="591"/>
        <v>0</v>
      </c>
      <c r="F304" s="21">
        <f t="shared" si="591"/>
        <v>0</v>
      </c>
      <c r="G304" s="21">
        <f t="shared" si="591"/>
        <v>2.0331696920968287E-3</v>
      </c>
      <c r="H304" s="21">
        <f t="shared" si="591"/>
        <v>8.8539857816665648E-3</v>
      </c>
      <c r="I304" s="21">
        <f t="shared" si="591"/>
        <v>1.6262131609812446E-2</v>
      </c>
      <c r="J304" s="21">
        <f t="shared" si="591"/>
        <v>6.3355191627644733E-2</v>
      </c>
      <c r="K304" s="21">
        <f t="shared" si="591"/>
        <v>0.27151744085892748</v>
      </c>
      <c r="L304" s="21">
        <f t="shared" si="591"/>
        <v>0.4184503194095725</v>
      </c>
      <c r="M304" s="21">
        <f t="shared" si="591"/>
        <v>0.60419632438499549</v>
      </c>
      <c r="N304" s="21">
        <f t="shared" si="591"/>
        <v>0.82209458031758553</v>
      </c>
      <c r="O304" s="21">
        <f t="shared" si="591"/>
        <v>0.87569508464288626</v>
      </c>
      <c r="P304" s="133">
        <f t="shared" si="591"/>
        <v>0.93476682592634874</v>
      </c>
      <c r="Q304" s="21">
        <f t="shared" si="591"/>
        <v>1.0000046774458353</v>
      </c>
      <c r="R304" s="21">
        <f t="shared" si="591"/>
        <v>1.0721915870102063</v>
      </c>
      <c r="S304" s="21">
        <f t="shared" si="591"/>
        <v>1.152208052676198</v>
      </c>
      <c r="T304" s="21">
        <f t="shared" si="591"/>
        <v>1.2410419096096883</v>
      </c>
      <c r="U304" s="21">
        <f t="shared" si="591"/>
        <v>1.3397980281383008</v>
      </c>
      <c r="V304" s="21">
        <f t="shared" si="591"/>
        <v>1.4497072195251199</v>
      </c>
      <c r="W304" s="21">
        <f t="shared" si="591"/>
        <v>1.5721331265574914</v>
      </c>
      <c r="X304" s="21">
        <f t="shared" si="591"/>
        <v>1.7085749604859992</v>
      </c>
      <c r="Y304" s="21">
        <f t="shared" si="591"/>
        <v>1.9236982738461406</v>
      </c>
      <c r="Z304" s="21">
        <f t="shared" si="591"/>
        <v>2.1702147122772759</v>
      </c>
      <c r="AA304" s="21">
        <f t="shared" si="591"/>
        <v>2.4522598434401432</v>
      </c>
      <c r="AB304" s="21">
        <f t="shared" si="591"/>
        <v>3.1171656854051681</v>
      </c>
      <c r="AC304" s="21">
        <f t="shared" si="591"/>
        <v>3.7406351228680803</v>
      </c>
      <c r="AD304" s="21">
        <f t="shared" si="591"/>
        <v>4.1070705940086265</v>
      </c>
      <c r="AE304" s="21">
        <f t="shared" si="591"/>
        <v>4.5470912767022238</v>
      </c>
      <c r="AF304" s="21">
        <f t="shared" si="591"/>
        <v>4.6585344167038985</v>
      </c>
      <c r="AG304" s="21">
        <f t="shared" si="591"/>
        <v>4.7729287260430358</v>
      </c>
      <c r="AH304" s="21">
        <f t="shared" si="591"/>
        <v>4.8903386023185096</v>
      </c>
      <c r="AI304" s="21">
        <f t="shared" si="591"/>
        <v>5.0108284518521602</v>
      </c>
      <c r="AJ304" s="21">
        <f t="shared" si="591"/>
        <v>5.1344624170505009</v>
      </c>
      <c r="AK304" s="21">
        <f t="shared" si="591"/>
        <v>5.4417482548381733</v>
      </c>
      <c r="AL304" s="21">
        <f t="shared" si="591"/>
        <v>5.7596693285761482</v>
      </c>
      <c r="AM304" s="21">
        <f t="shared" si="591"/>
        <v>6.0885120487095152</v>
      </c>
      <c r="AN304" s="21">
        <f t="shared" si="591"/>
        <v>6.4285667220427642</v>
      </c>
      <c r="AO304" s="21">
        <f t="shared" si="591"/>
        <v>6.7801268437844389</v>
      </c>
      <c r="AP304" s="21">
        <f t="shared" si="591"/>
        <v>6.8041274689896287</v>
      </c>
      <c r="AQ304" s="21">
        <f t="shared" si="591"/>
        <v>6.8103049857691182</v>
      </c>
      <c r="AR304" s="21">
        <f t="shared" si="591"/>
        <v>6.8001494141707264</v>
      </c>
      <c r="AS304" s="21">
        <f t="shared" si="591"/>
        <v>6.7750286061942209</v>
      </c>
      <c r="AT304" s="21">
        <f t="shared" si="591"/>
        <v>6.7361915313113068</v>
      </c>
      <c r="AU304" s="21">
        <f t="shared" si="591"/>
        <v>8.0351143288092164</v>
      </c>
      <c r="AV304" s="21">
        <f t="shared" si="591"/>
        <v>9.1930945382303424</v>
      </c>
      <c r="AW304" s="21">
        <f t="shared" si="591"/>
        <v>10.221022274495761</v>
      </c>
      <c r="AX304" s="21">
        <f t="shared" si="591"/>
        <v>11.128262558064888</v>
      </c>
      <c r="AY304" s="21">
        <f t="shared" si="591"/>
        <v>13.171570514988323</v>
      </c>
      <c r="AZ304" s="21">
        <f t="shared" si="591"/>
        <v>15.212613353914618</v>
      </c>
      <c r="BA304" s="21">
        <f t="shared" si="591"/>
        <v>17.278748039969447</v>
      </c>
      <c r="BB304" s="21">
        <f t="shared" si="591"/>
        <v>19.338911548059048</v>
      </c>
      <c r="BC304" s="21">
        <f t="shared" si="591"/>
        <v>21.390158480948219</v>
      </c>
      <c r="BD304" s="21">
        <f t="shared" si="591"/>
        <v>23.427016247583616</v>
      </c>
      <c r="BE304" s="21">
        <f t="shared" si="591"/>
        <v>26.425000000000001</v>
      </c>
      <c r="BF304" s="21">
        <f t="shared" si="591"/>
        <v>26.552</v>
      </c>
      <c r="BG304" s="21">
        <f t="shared" si="591"/>
        <v>26.661999999999999</v>
      </c>
      <c r="BH304" s="21">
        <f t="shared" si="591"/>
        <v>32.745000000000005</v>
      </c>
      <c r="BI304" s="21">
        <f t="shared" si="591"/>
        <v>35.32500000000001</v>
      </c>
      <c r="BJ304" s="21">
        <f t="shared" ref="BJ304:BT304" si="592">+BJ265/1000</f>
        <v>36.030000000000015</v>
      </c>
      <c r="BK304" s="21">
        <f t="shared" si="592"/>
        <v>36.600999999999999</v>
      </c>
      <c r="BL304" s="21">
        <f t="shared" si="592"/>
        <v>39.231000000000002</v>
      </c>
      <c r="BM304" s="21">
        <f t="shared" si="592"/>
        <v>41.596000000000011</v>
      </c>
      <c r="BN304" s="21">
        <f t="shared" si="592"/>
        <v>39.085999999999999</v>
      </c>
      <c r="BO304" s="21">
        <f t="shared" si="592"/>
        <v>40.050000000000004</v>
      </c>
      <c r="BP304" s="21">
        <f t="shared" si="592"/>
        <v>40.850000000000009</v>
      </c>
      <c r="BQ304" s="21">
        <f t="shared" si="592"/>
        <v>42</v>
      </c>
      <c r="BR304" s="21">
        <f t="shared" si="592"/>
        <v>43.560000000000016</v>
      </c>
      <c r="BS304" s="21">
        <f t="shared" si="592"/>
        <v>45.600000000000009</v>
      </c>
      <c r="BT304" s="21">
        <f t="shared" si="592"/>
        <v>46.500000000000007</v>
      </c>
      <c r="BU304" s="21">
        <f t="shared" ref="BU304:CC304" si="593">+BU265/1000</f>
        <v>46.500000000000007</v>
      </c>
      <c r="BV304" s="21">
        <f t="shared" si="593"/>
        <v>48.414000000000001</v>
      </c>
      <c r="BW304" s="21">
        <f t="shared" si="593"/>
        <v>49.297200000000011</v>
      </c>
      <c r="BX304" s="21">
        <f t="shared" si="593"/>
        <v>50.054760000000144</v>
      </c>
      <c r="BY304" s="21">
        <f t="shared" si="593"/>
        <v>50.985600000000233</v>
      </c>
      <c r="BZ304" s="21">
        <f t="shared" si="593"/>
        <v>52.022808000000154</v>
      </c>
      <c r="CA304" s="21">
        <f t="shared" si="593"/>
        <v>53.154368000000296</v>
      </c>
      <c r="CB304" s="21">
        <f t="shared" si="593"/>
        <v>53.935739733333534</v>
      </c>
      <c r="CC304" s="21">
        <f t="shared" si="593"/>
        <v>54.927952355556052</v>
      </c>
      <c r="CD304" s="21"/>
      <c r="CG304" s="39">
        <f t="shared" si="527"/>
        <v>1.006616638804303E-3</v>
      </c>
      <c r="CH304" s="39">
        <f t="shared" si="528"/>
        <v>4.003071588640994E-3</v>
      </c>
      <c r="CI304" s="39">
        <f t="shared" si="529"/>
        <v>6.6627474784388685E-3</v>
      </c>
      <c r="CJ304" s="39">
        <f t="shared" si="530"/>
        <v>9.9141242113283123E-3</v>
      </c>
      <c r="CL304" s="39">
        <f t="shared" si="531"/>
        <v>1.1583153927646084E-2</v>
      </c>
      <c r="CM304" s="39">
        <f t="shared" si="532"/>
        <v>8.2478482579442236E-3</v>
      </c>
      <c r="CO304" s="39">
        <f t="shared" si="533"/>
        <v>6.857080117561587E-3</v>
      </c>
    </row>
    <row r="305" spans="2:93" x14ac:dyDescent="0.2">
      <c r="B305" s="8">
        <v>23</v>
      </c>
      <c r="C305" s="8" t="s">
        <v>22</v>
      </c>
      <c r="D305" s="21">
        <f t="shared" ref="D305:BI305" si="594">+D266/1000</f>
        <v>0</v>
      </c>
      <c r="E305" s="21">
        <f t="shared" si="594"/>
        <v>0</v>
      </c>
      <c r="F305" s="21">
        <f t="shared" si="594"/>
        <v>0</v>
      </c>
      <c r="G305" s="21">
        <f t="shared" si="594"/>
        <v>0</v>
      </c>
      <c r="H305" s="21">
        <f t="shared" si="594"/>
        <v>0</v>
      </c>
      <c r="I305" s="21">
        <f t="shared" si="594"/>
        <v>0</v>
      </c>
      <c r="J305" s="21">
        <f t="shared" si="594"/>
        <v>4.439718215783389E-3</v>
      </c>
      <c r="K305" s="21">
        <f t="shared" si="594"/>
        <v>1.9978731971025263E-2</v>
      </c>
      <c r="L305" s="21">
        <f t="shared" si="594"/>
        <v>2.7856386154396357E-2</v>
      </c>
      <c r="M305" s="21">
        <f t="shared" si="594"/>
        <v>3.8046356002486306E-2</v>
      </c>
      <c r="N305" s="21">
        <f t="shared" si="594"/>
        <v>5.0069765580626278E-2</v>
      </c>
      <c r="O305" s="21">
        <f t="shared" si="594"/>
        <v>8.2090263300437977E-2</v>
      </c>
      <c r="P305" s="133">
        <f t="shared" si="594"/>
        <v>0.11295807927839155</v>
      </c>
      <c r="Q305" s="21">
        <f t="shared" si="594"/>
        <v>0.17430080677151027</v>
      </c>
      <c r="R305" s="21">
        <f t="shared" si="594"/>
        <v>0.23314591360434603</v>
      </c>
      <c r="S305" s="21">
        <f t="shared" si="594"/>
        <v>0.34263765463838736</v>
      </c>
      <c r="T305" s="21">
        <f t="shared" si="594"/>
        <v>0.44700131394509313</v>
      </c>
      <c r="U305" s="21">
        <f t="shared" si="594"/>
        <v>0.63000000000000034</v>
      </c>
      <c r="V305" s="21">
        <f t="shared" si="594"/>
        <v>0.77000000000000046</v>
      </c>
      <c r="W305" s="21">
        <f t="shared" si="594"/>
        <v>0.9600000000000003</v>
      </c>
      <c r="X305" s="21">
        <f t="shared" si="594"/>
        <v>0.96</v>
      </c>
      <c r="Y305" s="21">
        <f t="shared" si="594"/>
        <v>0.99200000000000044</v>
      </c>
      <c r="Z305" s="21">
        <f t="shared" si="594"/>
        <v>0.80187910535610085</v>
      </c>
      <c r="AA305" s="21">
        <f t="shared" si="594"/>
        <v>0.87859641826377843</v>
      </c>
      <c r="AB305" s="21">
        <f t="shared" si="594"/>
        <v>1.0692716533751558</v>
      </c>
      <c r="AC305" s="21">
        <f t="shared" si="594"/>
        <v>1.3411699883127015</v>
      </c>
      <c r="AD305" s="21">
        <f t="shared" si="594"/>
        <v>1.7403350904731347</v>
      </c>
      <c r="AE305" s="21">
        <f t="shared" si="594"/>
        <v>2.5285832919162052</v>
      </c>
      <c r="AF305" s="21">
        <f t="shared" si="594"/>
        <v>2.7220966420538222</v>
      </c>
      <c r="AG305" s="21">
        <f t="shared" si="594"/>
        <v>2.6973500112316562</v>
      </c>
      <c r="AH305" s="21">
        <f t="shared" si="594"/>
        <v>2.6721407804328878</v>
      </c>
      <c r="AI305" s="21">
        <f t="shared" si="594"/>
        <v>2.6464467049351073</v>
      </c>
      <c r="AJ305" s="21">
        <f t="shared" si="594"/>
        <v>2.6202437775309426</v>
      </c>
      <c r="AK305" s="21">
        <f t="shared" si="594"/>
        <v>2.5756197821295359</v>
      </c>
      <c r="AL305" s="21">
        <f t="shared" si="594"/>
        <v>2.5308093738006359</v>
      </c>
      <c r="AM305" s="21">
        <f t="shared" si="594"/>
        <v>2.4857942292327584</v>
      </c>
      <c r="AN305" s="21">
        <f t="shared" si="594"/>
        <v>2.4405541932701347</v>
      </c>
      <c r="AO305" s="21">
        <f t="shared" si="594"/>
        <v>2.3950670337624707</v>
      </c>
      <c r="AP305" s="21">
        <f t="shared" si="594"/>
        <v>2.4338156415543617</v>
      </c>
      <c r="AQ305" s="21">
        <f t="shared" si="594"/>
        <v>2.4701524458609234</v>
      </c>
      <c r="AR305" s="21">
        <f t="shared" si="594"/>
        <v>2.5039647063027046</v>
      </c>
      <c r="AS305" s="21">
        <f t="shared" si="594"/>
        <v>2.5351286758309195</v>
      </c>
      <c r="AT305" s="21">
        <f t="shared" si="594"/>
        <v>2.5635079779346515</v>
      </c>
      <c r="AU305" s="21">
        <f t="shared" si="594"/>
        <v>2.6184325569816815</v>
      </c>
      <c r="AV305" s="21">
        <f t="shared" si="594"/>
        <v>2.6693464475353075</v>
      </c>
      <c r="AW305" s="21">
        <f t="shared" si="594"/>
        <v>2.8143882063662486</v>
      </c>
      <c r="AX305" s="21">
        <f t="shared" si="594"/>
        <v>3.0124782897983464</v>
      </c>
      <c r="AY305" s="21">
        <f t="shared" si="594"/>
        <v>3.3054494704765838</v>
      </c>
      <c r="AZ305" s="21">
        <f t="shared" si="594"/>
        <v>3.6482475418274465</v>
      </c>
      <c r="BA305" s="21">
        <f t="shared" si="594"/>
        <v>3.9723393682237083</v>
      </c>
      <c r="BB305" s="21">
        <f t="shared" si="594"/>
        <v>4.4775539511086997</v>
      </c>
      <c r="BC305" s="21">
        <f t="shared" si="594"/>
        <v>4.963944245994556</v>
      </c>
      <c r="BD305" s="21">
        <f t="shared" si="594"/>
        <v>5.4859566710901104</v>
      </c>
      <c r="BE305" s="21">
        <f t="shared" si="594"/>
        <v>6.01</v>
      </c>
      <c r="BF305" s="21">
        <f t="shared" si="594"/>
        <v>5.7960000000000003</v>
      </c>
      <c r="BG305" s="21">
        <f t="shared" si="594"/>
        <v>5.4610000000000003</v>
      </c>
      <c r="BH305" s="21">
        <f t="shared" si="594"/>
        <v>5.2430000000000003</v>
      </c>
      <c r="BI305" s="21">
        <f t="shared" si="594"/>
        <v>4.83</v>
      </c>
      <c r="BJ305" s="21">
        <f t="shared" ref="BJ305:BT305" si="595">+BJ266/1000</f>
        <v>4.7930000000000001</v>
      </c>
      <c r="BK305" s="21">
        <f t="shared" si="595"/>
        <v>4.7629999999999999</v>
      </c>
      <c r="BL305" s="21">
        <f t="shared" si="595"/>
        <v>4.7359999999999998</v>
      </c>
      <c r="BM305" s="21">
        <f t="shared" si="595"/>
        <v>4.7140000000000004</v>
      </c>
      <c r="BN305" s="21">
        <f t="shared" si="595"/>
        <v>4.6920000000000002</v>
      </c>
      <c r="BO305" s="21">
        <f t="shared" si="595"/>
        <v>4.6710000000000003</v>
      </c>
      <c r="BP305" s="21">
        <f t="shared" si="595"/>
        <v>4.6500000000000004</v>
      </c>
      <c r="BQ305" s="21">
        <f t="shared" si="595"/>
        <v>4.6280000000000001</v>
      </c>
      <c r="BR305" s="21">
        <f t="shared" si="595"/>
        <v>4.609</v>
      </c>
      <c r="BS305" s="21">
        <f t="shared" si="595"/>
        <v>4.593</v>
      </c>
      <c r="BT305" s="21">
        <f t="shared" si="595"/>
        <v>4.5609999999999999</v>
      </c>
      <c r="BU305" s="21">
        <f t="shared" ref="BU305:CC305" si="596">+BU266/1000</f>
        <v>4.5490000000000004</v>
      </c>
      <c r="BV305" s="21">
        <f t="shared" si="596"/>
        <v>4.5261999999999967</v>
      </c>
      <c r="BW305" s="21">
        <f t="shared" si="596"/>
        <v>4.5047600000000019</v>
      </c>
      <c r="BX305" s="21">
        <f t="shared" si="596"/>
        <v>4.4834080000000034</v>
      </c>
      <c r="BY305" s="21">
        <f t="shared" si="596"/>
        <v>4.462280000000006</v>
      </c>
      <c r="BZ305" s="21">
        <f t="shared" si="596"/>
        <v>4.4432597333333401</v>
      </c>
      <c r="CA305" s="21">
        <f t="shared" si="596"/>
        <v>4.4206366222222275</v>
      </c>
      <c r="CB305" s="21">
        <f t="shared" si="596"/>
        <v>4.4000794903703788</v>
      </c>
      <c r="CC305" s="21">
        <f t="shared" si="596"/>
        <v>4.379330279506183</v>
      </c>
      <c r="CD305" s="21"/>
      <c r="CG305" s="39">
        <f t="shared" si="527"/>
        <v>2.309720431512341E-3</v>
      </c>
      <c r="CH305" s="39">
        <f t="shared" si="528"/>
        <v>-5.4233251168733787E-4</v>
      </c>
      <c r="CI305" s="39">
        <f t="shared" si="529"/>
        <v>3.2268073871035696E-3</v>
      </c>
      <c r="CJ305" s="39">
        <f t="shared" si="530"/>
        <v>3.7999416051361923E-3</v>
      </c>
      <c r="CL305" s="39">
        <f t="shared" si="531"/>
        <v>1.0183887047158002E-2</v>
      </c>
      <c r="CM305" s="39">
        <f t="shared" si="532"/>
        <v>-2.5436599352166578E-3</v>
      </c>
      <c r="CO305" s="39">
        <f t="shared" si="533"/>
        <v>2.1596195777742189E-3</v>
      </c>
    </row>
    <row r="306" spans="2:93" x14ac:dyDescent="0.2">
      <c r="B306" s="8">
        <v>24</v>
      </c>
      <c r="C306" s="8" t="s">
        <v>23</v>
      </c>
      <c r="D306" s="21">
        <f t="shared" ref="D306:BI306" si="597">+D267/1000</f>
        <v>0</v>
      </c>
      <c r="E306" s="21">
        <f t="shared" si="597"/>
        <v>0</v>
      </c>
      <c r="F306" s="21">
        <f t="shared" si="597"/>
        <v>0</v>
      </c>
      <c r="G306" s="21">
        <f t="shared" si="597"/>
        <v>0</v>
      </c>
      <c r="H306" s="21">
        <f t="shared" si="597"/>
        <v>0</v>
      </c>
      <c r="I306" s="21">
        <f t="shared" si="597"/>
        <v>0</v>
      </c>
      <c r="J306" s="21">
        <f t="shared" si="597"/>
        <v>0</v>
      </c>
      <c r="K306" s="21">
        <f t="shared" si="597"/>
        <v>6.6743650093252353E-4</v>
      </c>
      <c r="L306" s="21">
        <f t="shared" si="597"/>
        <v>1.2384410386246597E-3</v>
      </c>
      <c r="M306" s="21">
        <f t="shared" si="597"/>
        <v>6.3956510007484833E-3</v>
      </c>
      <c r="N306" s="21">
        <f t="shared" si="597"/>
        <v>8.2641454937799654E-3</v>
      </c>
      <c r="O306" s="21">
        <f t="shared" si="597"/>
        <v>9.1777125926489934E-3</v>
      </c>
      <c r="P306" s="133">
        <f t="shared" si="597"/>
        <v>9.9937514297076292E-3</v>
      </c>
      <c r="Q306" s="21">
        <f t="shared" si="597"/>
        <v>1.0882479796324921E-2</v>
      </c>
      <c r="R306" s="21">
        <f t="shared" si="597"/>
        <v>1.1855732867884175E-2</v>
      </c>
      <c r="S306" s="21">
        <f t="shared" si="597"/>
        <v>1.2924436905625393E-2</v>
      </c>
      <c r="T306" s="21">
        <f t="shared" si="597"/>
        <v>1.4102381478428483E-2</v>
      </c>
      <c r="U306" s="21">
        <f t="shared" si="597"/>
        <v>1.5407409726504871E-2</v>
      </c>
      <c r="V306" s="21">
        <f t="shared" si="597"/>
        <v>1.6863135028285556E-2</v>
      </c>
      <c r="W306" s="21">
        <f t="shared" si="597"/>
        <v>1.850139626289787E-2</v>
      </c>
      <c r="X306" s="21">
        <f t="shared" si="597"/>
        <v>2.0365726710352007E-2</v>
      </c>
      <c r="Y306" s="21">
        <f t="shared" si="597"/>
        <v>2.2516166077035382E-2</v>
      </c>
      <c r="Z306" s="21">
        <f t="shared" si="597"/>
        <v>3.1172832279523357E-2</v>
      </c>
      <c r="AA306" s="21">
        <f t="shared" si="597"/>
        <v>3.5690238038069103E-2</v>
      </c>
      <c r="AB306" s="21">
        <f t="shared" si="597"/>
        <v>4.1293823042377213E-2</v>
      </c>
      <c r="AC306" s="21">
        <f t="shared" si="597"/>
        <v>4.8333232284760663E-2</v>
      </c>
      <c r="AD306" s="21">
        <f t="shared" si="597"/>
        <v>5.7235985438372716E-2</v>
      </c>
      <c r="AE306" s="21">
        <f t="shared" si="597"/>
        <v>6.8441370605130933E-2</v>
      </c>
      <c r="AF306" s="21">
        <f t="shared" si="597"/>
        <v>7.1981408875362141E-2</v>
      </c>
      <c r="AG306" s="21">
        <f t="shared" si="597"/>
        <v>7.5764512334128661E-2</v>
      </c>
      <c r="AH306" s="21">
        <f t="shared" si="597"/>
        <v>7.9821693229146395E-2</v>
      </c>
      <c r="AI306" s="21">
        <f t="shared" si="597"/>
        <v>8.4190170461733133E-2</v>
      </c>
      <c r="AJ306" s="21">
        <f t="shared" si="597"/>
        <v>8.8914761012808E-2</v>
      </c>
      <c r="AK306" s="21">
        <f t="shared" si="597"/>
        <v>9.4049580385936804E-2</v>
      </c>
      <c r="AL306" s="21">
        <f t="shared" si="597"/>
        <v>9.9660117294999115E-2</v>
      </c>
      <c r="AM306" s="21">
        <f t="shared" si="597"/>
        <v>0.10582576022305708</v>
      </c>
      <c r="AN306" s="21">
        <f t="shared" si="597"/>
        <v>0.1197970391803496</v>
      </c>
      <c r="AO306" s="21">
        <f t="shared" si="597"/>
        <v>0.13499283636161902</v>
      </c>
      <c r="AP306" s="21">
        <f t="shared" si="597"/>
        <v>0.14949037498636228</v>
      </c>
      <c r="AQ306" s="21">
        <f t="shared" si="597"/>
        <v>0.1626604178660872</v>
      </c>
      <c r="AR306" s="21">
        <f t="shared" si="597"/>
        <v>0.18445883710907865</v>
      </c>
      <c r="AS306" s="21">
        <f t="shared" si="597"/>
        <v>0.23022726861157977</v>
      </c>
      <c r="AT306" s="21">
        <f t="shared" si="597"/>
        <v>0.36853886431459038</v>
      </c>
      <c r="AU306" s="21">
        <f t="shared" si="597"/>
        <v>0.68070203133284479</v>
      </c>
      <c r="AV306" s="21">
        <f t="shared" si="597"/>
        <v>1.157005627182949</v>
      </c>
      <c r="AW306" s="21">
        <f t="shared" si="597"/>
        <v>2.214311921739502</v>
      </c>
      <c r="AX306" s="21">
        <f t="shared" si="597"/>
        <v>2.7328494575419171</v>
      </c>
      <c r="AY306" s="21">
        <f t="shared" si="597"/>
        <v>4.3278241334259464</v>
      </c>
      <c r="AZ306" s="21">
        <f t="shared" si="597"/>
        <v>6.5601437389780051</v>
      </c>
      <c r="BA306" s="21">
        <f t="shared" si="597"/>
        <v>9.8209869553285607</v>
      </c>
      <c r="BB306" s="21">
        <f t="shared" si="597"/>
        <v>13.92141673557582</v>
      </c>
      <c r="BC306" s="21">
        <f t="shared" si="597"/>
        <v>18.251923533726121</v>
      </c>
      <c r="BD306" s="21">
        <f t="shared" si="597"/>
        <v>24.165364639759115</v>
      </c>
      <c r="BE306" s="21">
        <f t="shared" si="597"/>
        <v>33.869</v>
      </c>
      <c r="BF306" s="21">
        <f t="shared" si="597"/>
        <v>45.305</v>
      </c>
      <c r="BG306" s="21">
        <f t="shared" si="597"/>
        <v>47.408799999999999</v>
      </c>
      <c r="BH306" s="21">
        <f t="shared" si="597"/>
        <v>51.422800000000002</v>
      </c>
      <c r="BI306" s="21">
        <f t="shared" si="597"/>
        <v>49.797800000000002</v>
      </c>
      <c r="BJ306" s="21">
        <f t="shared" ref="BJ306:BT306" si="598">+BJ267/1000</f>
        <v>52.331499999999998</v>
      </c>
      <c r="BK306" s="21">
        <f t="shared" si="598"/>
        <v>49.313499999999998</v>
      </c>
      <c r="BL306" s="21">
        <f t="shared" si="598"/>
        <v>48.506500000000003</v>
      </c>
      <c r="BM306" s="21">
        <f t="shared" si="598"/>
        <v>49.224499999999999</v>
      </c>
      <c r="BN306" s="21">
        <f t="shared" si="598"/>
        <v>50.895499999999998</v>
      </c>
      <c r="BO306" s="21">
        <f t="shared" si="598"/>
        <v>49.195500000000003</v>
      </c>
      <c r="BP306" s="21">
        <f t="shared" si="598"/>
        <v>45.701800000000006</v>
      </c>
      <c r="BQ306" s="21">
        <f t="shared" si="598"/>
        <v>45.567800000000005</v>
      </c>
      <c r="BR306" s="21">
        <f t="shared" si="598"/>
        <v>48.714300000000001</v>
      </c>
      <c r="BS306" s="21">
        <f t="shared" si="598"/>
        <v>44.192100000000003</v>
      </c>
      <c r="BT306" s="21">
        <f t="shared" si="598"/>
        <v>49.27450000000001</v>
      </c>
      <c r="BU306" s="21">
        <f t="shared" ref="BU306:CC306" si="599">+BU267/1000</f>
        <v>48.798300000000005</v>
      </c>
      <c r="BV306" s="21">
        <f t="shared" si="599"/>
        <v>49.415760000000049</v>
      </c>
      <c r="BW306" s="21">
        <f t="shared" si="599"/>
        <v>49.881728000000187</v>
      </c>
      <c r="BX306" s="21">
        <f t="shared" si="599"/>
        <v>51.768632400000151</v>
      </c>
      <c r="BY306" s="21">
        <f t="shared" si="599"/>
        <v>52.920684000000399</v>
      </c>
      <c r="BZ306" s="21">
        <f t="shared" si="599"/>
        <v>53.104055920000562</v>
      </c>
      <c r="CA306" s="21">
        <f t="shared" si="599"/>
        <v>54.374572320000432</v>
      </c>
      <c r="CB306" s="21">
        <f t="shared" si="599"/>
        <v>55.472215136000628</v>
      </c>
      <c r="CC306" s="21">
        <f t="shared" si="599"/>
        <v>56.515677365334014</v>
      </c>
      <c r="CD306" s="21"/>
      <c r="CG306" s="39">
        <f t="shared" si="527"/>
        <v>1.2443330335463187E-3</v>
      </c>
      <c r="CH306" s="39">
        <f t="shared" si="528"/>
        <v>6.8155633347779521E-3</v>
      </c>
      <c r="CI306" s="39">
        <f t="shared" si="529"/>
        <v>3.5284206547109065E-2</v>
      </c>
      <c r="CJ306" s="39">
        <f t="shared" si="530"/>
        <v>2.4729893167656058E-2</v>
      </c>
      <c r="CL306" s="39">
        <f t="shared" si="531"/>
        <v>3.4995531972319638E-2</v>
      </c>
      <c r="CM306" s="39">
        <f t="shared" si="532"/>
        <v>1.456607445478264E-2</v>
      </c>
      <c r="CO306" s="39">
        <f t="shared" si="533"/>
        <v>2.220885366867198E-2</v>
      </c>
    </row>
    <row r="307" spans="2:93" x14ac:dyDescent="0.2">
      <c r="B307" s="8">
        <v>25</v>
      </c>
      <c r="C307" s="8" t="s">
        <v>24</v>
      </c>
      <c r="D307" s="21">
        <f t="shared" ref="D307:BI307" si="600">+D268/1000</f>
        <v>0</v>
      </c>
      <c r="E307" s="21">
        <f t="shared" si="600"/>
        <v>0</v>
      </c>
      <c r="F307" s="21">
        <f t="shared" si="600"/>
        <v>0</v>
      </c>
      <c r="G307" s="21">
        <f t="shared" si="600"/>
        <v>0</v>
      </c>
      <c r="H307" s="21">
        <f t="shared" si="600"/>
        <v>0</v>
      </c>
      <c r="I307" s="21">
        <f t="shared" si="600"/>
        <v>0</v>
      </c>
      <c r="J307" s="21">
        <f t="shared" si="600"/>
        <v>0</v>
      </c>
      <c r="K307" s="21">
        <f t="shared" si="600"/>
        <v>0</v>
      </c>
      <c r="L307" s="21">
        <f t="shared" si="600"/>
        <v>0</v>
      </c>
      <c r="M307" s="21">
        <f t="shared" si="600"/>
        <v>0</v>
      </c>
      <c r="N307" s="21">
        <f t="shared" si="600"/>
        <v>0</v>
      </c>
      <c r="O307" s="21">
        <f t="shared" si="600"/>
        <v>0</v>
      </c>
      <c r="P307" s="133">
        <f t="shared" si="600"/>
        <v>0</v>
      </c>
      <c r="Q307" s="21">
        <f t="shared" si="600"/>
        <v>0</v>
      </c>
      <c r="R307" s="21">
        <f t="shared" si="600"/>
        <v>0</v>
      </c>
      <c r="S307" s="21">
        <f t="shared" si="600"/>
        <v>0</v>
      </c>
      <c r="T307" s="21">
        <f t="shared" si="600"/>
        <v>0</v>
      </c>
      <c r="U307" s="21">
        <f t="shared" si="600"/>
        <v>0</v>
      </c>
      <c r="V307" s="21">
        <f t="shared" si="600"/>
        <v>0</v>
      </c>
      <c r="W307" s="21">
        <f t="shared" si="600"/>
        <v>0</v>
      </c>
      <c r="X307" s="21">
        <f t="shared" si="600"/>
        <v>0</v>
      </c>
      <c r="Y307" s="21">
        <f t="shared" si="600"/>
        <v>0</v>
      </c>
      <c r="Z307" s="21">
        <f t="shared" si="600"/>
        <v>0</v>
      </c>
      <c r="AA307" s="21">
        <f t="shared" si="600"/>
        <v>0</v>
      </c>
      <c r="AB307" s="21">
        <f t="shared" si="600"/>
        <v>0</v>
      </c>
      <c r="AC307" s="21">
        <f t="shared" si="600"/>
        <v>0</v>
      </c>
      <c r="AD307" s="21">
        <f t="shared" si="600"/>
        <v>0</v>
      </c>
      <c r="AE307" s="21">
        <f t="shared" si="600"/>
        <v>0</v>
      </c>
      <c r="AF307" s="21">
        <f t="shared" si="600"/>
        <v>0</v>
      </c>
      <c r="AG307" s="21">
        <f t="shared" si="600"/>
        <v>0</v>
      </c>
      <c r="AH307" s="21">
        <f t="shared" si="600"/>
        <v>0</v>
      </c>
      <c r="AI307" s="21">
        <f t="shared" si="600"/>
        <v>0</v>
      </c>
      <c r="AJ307" s="21">
        <f t="shared" si="600"/>
        <v>0</v>
      </c>
      <c r="AK307" s="21">
        <f t="shared" si="600"/>
        <v>0</v>
      </c>
      <c r="AL307" s="21">
        <f t="shared" si="600"/>
        <v>0</v>
      </c>
      <c r="AM307" s="21">
        <f t="shared" si="600"/>
        <v>0</v>
      </c>
      <c r="AN307" s="21">
        <f t="shared" si="600"/>
        <v>0</v>
      </c>
      <c r="AO307" s="21">
        <f t="shared" si="600"/>
        <v>0</v>
      </c>
      <c r="AP307" s="21">
        <f t="shared" si="600"/>
        <v>0</v>
      </c>
      <c r="AQ307" s="21">
        <f t="shared" si="600"/>
        <v>0</v>
      </c>
      <c r="AR307" s="21">
        <f t="shared" si="600"/>
        <v>0</v>
      </c>
      <c r="AS307" s="21">
        <f t="shared" si="600"/>
        <v>0</v>
      </c>
      <c r="AT307" s="21">
        <f t="shared" si="600"/>
        <v>0</v>
      </c>
      <c r="AU307" s="21">
        <f t="shared" si="600"/>
        <v>0</v>
      </c>
      <c r="AV307" s="21">
        <f t="shared" si="600"/>
        <v>0</v>
      </c>
      <c r="AW307" s="21">
        <f t="shared" si="600"/>
        <v>0</v>
      </c>
      <c r="AX307" s="21">
        <f t="shared" si="600"/>
        <v>0</v>
      </c>
      <c r="AY307" s="21">
        <f t="shared" si="600"/>
        <v>0</v>
      </c>
      <c r="AZ307" s="21">
        <f t="shared" si="600"/>
        <v>0</v>
      </c>
      <c r="BA307" s="21">
        <f t="shared" si="600"/>
        <v>0</v>
      </c>
      <c r="BB307" s="21">
        <f t="shared" si="600"/>
        <v>0</v>
      </c>
      <c r="BC307" s="21">
        <f t="shared" si="600"/>
        <v>0</v>
      </c>
      <c r="BD307" s="21">
        <f t="shared" si="600"/>
        <v>0</v>
      </c>
      <c r="BE307" s="21">
        <f t="shared" si="600"/>
        <v>0</v>
      </c>
      <c r="BF307" s="21">
        <f t="shared" si="600"/>
        <v>0</v>
      </c>
      <c r="BG307" s="21">
        <f t="shared" si="600"/>
        <v>0</v>
      </c>
      <c r="BH307" s="21">
        <f t="shared" si="600"/>
        <v>0</v>
      </c>
      <c r="BI307" s="21">
        <f t="shared" si="600"/>
        <v>0</v>
      </c>
      <c r="BJ307" s="21">
        <f t="shared" ref="BJ307:BT307" si="601">+BJ268/1000</f>
        <v>0</v>
      </c>
      <c r="BK307" s="21">
        <f t="shared" si="601"/>
        <v>0</v>
      </c>
      <c r="BL307" s="21">
        <f t="shared" si="601"/>
        <v>0</v>
      </c>
      <c r="BM307" s="21">
        <f t="shared" si="601"/>
        <v>0</v>
      </c>
      <c r="BN307" s="21">
        <f t="shared" si="601"/>
        <v>0</v>
      </c>
      <c r="BO307" s="21">
        <f t="shared" si="601"/>
        <v>0</v>
      </c>
      <c r="BP307" s="21">
        <f t="shared" si="601"/>
        <v>0</v>
      </c>
      <c r="BQ307" s="21">
        <f t="shared" si="601"/>
        <v>0</v>
      </c>
      <c r="BR307" s="21">
        <f t="shared" si="601"/>
        <v>0</v>
      </c>
      <c r="BS307" s="21">
        <f t="shared" si="601"/>
        <v>0</v>
      </c>
      <c r="BT307" s="21">
        <f t="shared" si="601"/>
        <v>0</v>
      </c>
      <c r="BU307" s="21">
        <f t="shared" ref="BU307:CC307" si="602">+BU268/1000</f>
        <v>0</v>
      </c>
      <c r="BV307" s="21">
        <f t="shared" si="602"/>
        <v>0</v>
      </c>
      <c r="BW307" s="21">
        <f t="shared" si="602"/>
        <v>0</v>
      </c>
      <c r="BX307" s="21">
        <f t="shared" si="602"/>
        <v>0</v>
      </c>
      <c r="BY307" s="21">
        <f t="shared" si="602"/>
        <v>0</v>
      </c>
      <c r="BZ307" s="21">
        <f t="shared" si="602"/>
        <v>0</v>
      </c>
      <c r="CA307" s="21">
        <f t="shared" si="602"/>
        <v>0</v>
      </c>
      <c r="CB307" s="21">
        <f t="shared" si="602"/>
        <v>0</v>
      </c>
      <c r="CC307" s="21">
        <f t="shared" si="602"/>
        <v>0</v>
      </c>
      <c r="CD307" s="21"/>
      <c r="CG307" s="39">
        <v>0</v>
      </c>
      <c r="CH307" s="39">
        <v>0</v>
      </c>
      <c r="CI307" s="39">
        <v>0</v>
      </c>
      <c r="CJ307" s="39">
        <v>0</v>
      </c>
      <c r="CL307" s="39">
        <v>0</v>
      </c>
      <c r="CM307" s="39">
        <v>0</v>
      </c>
      <c r="CO307" s="39">
        <v>0</v>
      </c>
    </row>
    <row r="308" spans="2:93" x14ac:dyDescent="0.2">
      <c r="B308" s="8">
        <v>26</v>
      </c>
      <c r="C308" s="8" t="s">
        <v>25</v>
      </c>
      <c r="D308" s="21">
        <f t="shared" ref="D308:BI308" si="603">+D269/1000</f>
        <v>0</v>
      </c>
      <c r="E308" s="21">
        <f t="shared" si="603"/>
        <v>0</v>
      </c>
      <c r="F308" s="21">
        <f t="shared" si="603"/>
        <v>0</v>
      </c>
      <c r="G308" s="21">
        <f t="shared" si="603"/>
        <v>0</v>
      </c>
      <c r="H308" s="21">
        <f t="shared" si="603"/>
        <v>0</v>
      </c>
      <c r="I308" s="21">
        <f t="shared" si="603"/>
        <v>0</v>
      </c>
      <c r="J308" s="21">
        <f t="shared" si="603"/>
        <v>0</v>
      </c>
      <c r="K308" s="21">
        <f t="shared" si="603"/>
        <v>0</v>
      </c>
      <c r="L308" s="21">
        <f t="shared" si="603"/>
        <v>0</v>
      </c>
      <c r="M308" s="21">
        <f t="shared" si="603"/>
        <v>0</v>
      </c>
      <c r="N308" s="21">
        <f t="shared" si="603"/>
        <v>0</v>
      </c>
      <c r="O308" s="21">
        <f t="shared" si="603"/>
        <v>0</v>
      </c>
      <c r="P308" s="133">
        <f t="shared" si="603"/>
        <v>0</v>
      </c>
      <c r="Q308" s="21">
        <f t="shared" si="603"/>
        <v>0</v>
      </c>
      <c r="R308" s="21">
        <f t="shared" si="603"/>
        <v>0</v>
      </c>
      <c r="S308" s="21">
        <f t="shared" si="603"/>
        <v>0</v>
      </c>
      <c r="T308" s="21">
        <f t="shared" si="603"/>
        <v>0</v>
      </c>
      <c r="U308" s="21">
        <f t="shared" si="603"/>
        <v>0</v>
      </c>
      <c r="V308" s="21">
        <f t="shared" si="603"/>
        <v>0</v>
      </c>
      <c r="W308" s="21">
        <f t="shared" si="603"/>
        <v>0</v>
      </c>
      <c r="X308" s="21">
        <f t="shared" si="603"/>
        <v>0</v>
      </c>
      <c r="Y308" s="21">
        <f t="shared" si="603"/>
        <v>0</v>
      </c>
      <c r="Z308" s="21">
        <f t="shared" si="603"/>
        <v>0</v>
      </c>
      <c r="AA308" s="21">
        <f t="shared" si="603"/>
        <v>0</v>
      </c>
      <c r="AB308" s="21">
        <f t="shared" si="603"/>
        <v>0</v>
      </c>
      <c r="AC308" s="21">
        <f t="shared" si="603"/>
        <v>0</v>
      </c>
      <c r="AD308" s="21">
        <f t="shared" si="603"/>
        <v>0</v>
      </c>
      <c r="AE308" s="21">
        <f t="shared" si="603"/>
        <v>0</v>
      </c>
      <c r="AF308" s="21">
        <f t="shared" si="603"/>
        <v>0</v>
      </c>
      <c r="AG308" s="21">
        <f t="shared" si="603"/>
        <v>0</v>
      </c>
      <c r="AH308" s="21">
        <f t="shared" si="603"/>
        <v>0</v>
      </c>
      <c r="AI308" s="21">
        <f t="shared" si="603"/>
        <v>0</v>
      </c>
      <c r="AJ308" s="21">
        <f t="shared" si="603"/>
        <v>0</v>
      </c>
      <c r="AK308" s="21">
        <f t="shared" si="603"/>
        <v>0</v>
      </c>
      <c r="AL308" s="21">
        <f t="shared" si="603"/>
        <v>0</v>
      </c>
      <c r="AM308" s="21">
        <f t="shared" si="603"/>
        <v>0</v>
      </c>
      <c r="AN308" s="21">
        <f t="shared" si="603"/>
        <v>0</v>
      </c>
      <c r="AO308" s="21">
        <f t="shared" si="603"/>
        <v>0</v>
      </c>
      <c r="AP308" s="21">
        <f t="shared" si="603"/>
        <v>0</v>
      </c>
      <c r="AQ308" s="21">
        <f t="shared" si="603"/>
        <v>0</v>
      </c>
      <c r="AR308" s="21">
        <f t="shared" si="603"/>
        <v>0</v>
      </c>
      <c r="AS308" s="21">
        <f t="shared" si="603"/>
        <v>0</v>
      </c>
      <c r="AT308" s="21">
        <f t="shared" si="603"/>
        <v>0</v>
      </c>
      <c r="AU308" s="21">
        <f t="shared" si="603"/>
        <v>0</v>
      </c>
      <c r="AV308" s="21">
        <f t="shared" si="603"/>
        <v>0</v>
      </c>
      <c r="AW308" s="21">
        <f t="shared" si="603"/>
        <v>0</v>
      </c>
      <c r="AX308" s="21">
        <f t="shared" si="603"/>
        <v>0</v>
      </c>
      <c r="AY308" s="21">
        <f t="shared" si="603"/>
        <v>0</v>
      </c>
      <c r="AZ308" s="21">
        <f t="shared" si="603"/>
        <v>0</v>
      </c>
      <c r="BA308" s="21">
        <f t="shared" si="603"/>
        <v>0</v>
      </c>
      <c r="BB308" s="21">
        <f t="shared" si="603"/>
        <v>0</v>
      </c>
      <c r="BC308" s="21">
        <f t="shared" si="603"/>
        <v>0</v>
      </c>
      <c r="BD308" s="21">
        <f t="shared" si="603"/>
        <v>0</v>
      </c>
      <c r="BE308" s="21">
        <f t="shared" si="603"/>
        <v>0</v>
      </c>
      <c r="BF308" s="21">
        <f t="shared" si="603"/>
        <v>0</v>
      </c>
      <c r="BG308" s="21">
        <f t="shared" si="603"/>
        <v>0</v>
      </c>
      <c r="BH308" s="21">
        <f t="shared" si="603"/>
        <v>0</v>
      </c>
      <c r="BI308" s="21">
        <f t="shared" si="603"/>
        <v>0</v>
      </c>
      <c r="BJ308" s="21">
        <f t="shared" ref="BJ308:BT308" si="604">+BJ269/1000</f>
        <v>0</v>
      </c>
      <c r="BK308" s="21">
        <f t="shared" si="604"/>
        <v>0</v>
      </c>
      <c r="BL308" s="21">
        <f t="shared" si="604"/>
        <v>0</v>
      </c>
      <c r="BM308" s="21">
        <f t="shared" si="604"/>
        <v>0</v>
      </c>
      <c r="BN308" s="21">
        <f t="shared" si="604"/>
        <v>0</v>
      </c>
      <c r="BO308" s="21">
        <f t="shared" si="604"/>
        <v>0</v>
      </c>
      <c r="BP308" s="21">
        <f t="shared" si="604"/>
        <v>0</v>
      </c>
      <c r="BQ308" s="21">
        <f t="shared" si="604"/>
        <v>0</v>
      </c>
      <c r="BR308" s="21">
        <f t="shared" si="604"/>
        <v>0</v>
      </c>
      <c r="BS308" s="21">
        <f t="shared" si="604"/>
        <v>0</v>
      </c>
      <c r="BT308" s="21">
        <f t="shared" si="604"/>
        <v>0</v>
      </c>
      <c r="BU308" s="21">
        <f t="shared" ref="BU308:CC308" si="605">+BU269/1000</f>
        <v>0</v>
      </c>
      <c r="BV308" s="21">
        <f t="shared" si="605"/>
        <v>1E-3</v>
      </c>
      <c r="BW308" s="21">
        <f t="shared" si="605"/>
        <v>2E-3</v>
      </c>
      <c r="BX308" s="21">
        <f t="shared" si="605"/>
        <v>3.0000000000000001E-3</v>
      </c>
      <c r="BY308" s="21">
        <f t="shared" si="605"/>
        <v>4.0000000000000001E-3</v>
      </c>
      <c r="BZ308" s="21">
        <f t="shared" si="605"/>
        <v>5.0000000000000001E-3</v>
      </c>
      <c r="CA308" s="21">
        <f t="shared" si="605"/>
        <v>6.0000000000000001E-3</v>
      </c>
      <c r="CB308" s="21">
        <f t="shared" si="605"/>
        <v>7.0000000000000001E-3</v>
      </c>
      <c r="CC308" s="21">
        <f t="shared" si="605"/>
        <v>8.0000000000000002E-3</v>
      </c>
      <c r="CD308" s="21"/>
      <c r="CG308" s="39">
        <v>0</v>
      </c>
      <c r="CH308" s="39">
        <v>0</v>
      </c>
      <c r="CI308" s="39">
        <v>0</v>
      </c>
      <c r="CJ308" s="39">
        <v>0</v>
      </c>
      <c r="CL308" s="39">
        <v>0</v>
      </c>
      <c r="CM308" s="39">
        <v>0</v>
      </c>
      <c r="CO308" s="39">
        <v>0</v>
      </c>
    </row>
    <row r="309" spans="2:93" x14ac:dyDescent="0.2">
      <c r="B309" s="8"/>
      <c r="C309" s="8"/>
    </row>
    <row r="310" spans="2:93" x14ac:dyDescent="0.2">
      <c r="B310" s="8"/>
      <c r="C310" s="8" t="s">
        <v>26</v>
      </c>
      <c r="D310" s="21">
        <f t="shared" ref="D310:AI310" si="606">SUM(D283:D309)</f>
        <v>0</v>
      </c>
      <c r="E310" s="21">
        <f t="shared" si="606"/>
        <v>0</v>
      </c>
      <c r="F310" s="21">
        <f t="shared" si="606"/>
        <v>9.9753523739711993E-3</v>
      </c>
      <c r="G310" s="21">
        <f t="shared" si="606"/>
        <v>1.8096057905342027</v>
      </c>
      <c r="H310" s="21">
        <f t="shared" si="606"/>
        <v>3.918679515161366</v>
      </c>
      <c r="I310" s="21">
        <f t="shared" si="606"/>
        <v>10.391004378332832</v>
      </c>
      <c r="J310" s="21">
        <f t="shared" si="606"/>
        <v>28.15362631080956</v>
      </c>
      <c r="K310" s="21">
        <f t="shared" si="606"/>
        <v>48.661010901217608</v>
      </c>
      <c r="L310" s="21">
        <f t="shared" si="606"/>
        <v>72.940890685997132</v>
      </c>
      <c r="M310" s="21">
        <f t="shared" si="606"/>
        <v>117.25415307117389</v>
      </c>
      <c r="N310" s="21">
        <f t="shared" si="606"/>
        <v>199.07835365408872</v>
      </c>
      <c r="O310" s="21">
        <f t="shared" si="606"/>
        <v>197.59778214557326</v>
      </c>
      <c r="P310" s="133">
        <f t="shared" si="606"/>
        <v>194.92431653679751</v>
      </c>
      <c r="Q310" s="21">
        <f t="shared" si="606"/>
        <v>181.42581528876366</v>
      </c>
      <c r="R310" s="21">
        <f t="shared" si="606"/>
        <v>177.61944932125726</v>
      </c>
      <c r="S310" s="21">
        <f t="shared" si="606"/>
        <v>172.32512352927884</v>
      </c>
      <c r="T310" s="21">
        <f t="shared" si="606"/>
        <v>171.16797954064148</v>
      </c>
      <c r="U310" s="21">
        <f t="shared" si="606"/>
        <v>169.77462145860761</v>
      </c>
      <c r="V310" s="21">
        <f t="shared" si="606"/>
        <v>169.80470020830359</v>
      </c>
      <c r="W310" s="21">
        <f t="shared" si="606"/>
        <v>181.36475909859743</v>
      </c>
      <c r="X310" s="21">
        <f t="shared" si="606"/>
        <v>184.97468162491865</v>
      </c>
      <c r="Y310" s="21">
        <f t="shared" si="606"/>
        <v>220.45466103680593</v>
      </c>
      <c r="Z310" s="21">
        <f t="shared" si="606"/>
        <v>250.33011668040589</v>
      </c>
      <c r="AA310" s="21">
        <f t="shared" si="606"/>
        <v>255.81658171184517</v>
      </c>
      <c r="AB310" s="21">
        <f t="shared" si="606"/>
        <v>228.04413795525761</v>
      </c>
      <c r="AC310" s="21">
        <f t="shared" si="606"/>
        <v>262.47390306187367</v>
      </c>
      <c r="AD310" s="21">
        <f t="shared" si="606"/>
        <v>274.91422206213173</v>
      </c>
      <c r="AE310" s="35">
        <f t="shared" si="606"/>
        <v>297.03992614980876</v>
      </c>
      <c r="AF310" s="21">
        <f t="shared" si="606"/>
        <v>309.18920660496457</v>
      </c>
      <c r="AG310" s="21">
        <f t="shared" si="606"/>
        <v>321.816624881922</v>
      </c>
      <c r="AH310" s="21">
        <f t="shared" si="606"/>
        <v>333.36991330104672</v>
      </c>
      <c r="AI310" s="21">
        <f t="shared" si="606"/>
        <v>344.70777609893082</v>
      </c>
      <c r="AJ310" s="35">
        <f t="shared" ref="AJ310:BI310" si="607">SUM(AJ283:AJ309)</f>
        <v>359.99578207099501</v>
      </c>
      <c r="AK310" s="21">
        <f t="shared" si="607"/>
        <v>372.34300393688869</v>
      </c>
      <c r="AL310" s="21">
        <f t="shared" si="607"/>
        <v>385.42133408840544</v>
      </c>
      <c r="AM310" s="21">
        <f t="shared" si="607"/>
        <v>400.31945492103625</v>
      </c>
      <c r="AN310" s="21">
        <f t="shared" si="607"/>
        <v>416.21089954701142</v>
      </c>
      <c r="AO310" s="35">
        <f t="shared" si="607"/>
        <v>434.43853158852642</v>
      </c>
      <c r="AP310" s="21">
        <f t="shared" si="607"/>
        <v>457.41404005126645</v>
      </c>
      <c r="AQ310" s="21">
        <f t="shared" si="607"/>
        <v>480.93326149002701</v>
      </c>
      <c r="AR310" s="21">
        <f t="shared" si="607"/>
        <v>509.05030641562928</v>
      </c>
      <c r="AS310" s="21">
        <f t="shared" si="607"/>
        <v>547.08899491227953</v>
      </c>
      <c r="AT310" s="35">
        <f t="shared" si="607"/>
        <v>584.57557541007668</v>
      </c>
      <c r="AU310" s="21">
        <f t="shared" si="607"/>
        <v>626.11522689742571</v>
      </c>
      <c r="AV310" s="21">
        <f t="shared" si="607"/>
        <v>657.3243928720525</v>
      </c>
      <c r="AW310" s="21">
        <f t="shared" si="607"/>
        <v>724.06103630776545</v>
      </c>
      <c r="AX310" s="21">
        <f t="shared" si="607"/>
        <v>787.49755103638574</v>
      </c>
      <c r="AY310" s="35">
        <f t="shared" si="607"/>
        <v>848.28694856724894</v>
      </c>
      <c r="AZ310" s="21">
        <f t="shared" si="607"/>
        <v>939.09140055449927</v>
      </c>
      <c r="BA310" s="21">
        <f t="shared" si="607"/>
        <v>986.65306248841125</v>
      </c>
      <c r="BB310" s="21">
        <f t="shared" si="607"/>
        <v>1067.7538433508232</v>
      </c>
      <c r="BC310" s="21">
        <f t="shared" si="607"/>
        <v>1154.0456050771891</v>
      </c>
      <c r="BD310" s="21">
        <f t="shared" si="607"/>
        <v>1225.6024325376361</v>
      </c>
      <c r="BE310" s="21">
        <f t="shared" si="607"/>
        <v>1367.0042628894639</v>
      </c>
      <c r="BF310" s="21">
        <f t="shared" si="607"/>
        <v>1423.5805249612777</v>
      </c>
      <c r="BG310" s="21">
        <f t="shared" si="607"/>
        <v>1452.1448905772436</v>
      </c>
      <c r="BH310" s="21">
        <f t="shared" si="607"/>
        <v>1520.4834192544542</v>
      </c>
      <c r="BI310" s="21">
        <f t="shared" si="607"/>
        <v>1514.8686908966997</v>
      </c>
      <c r="BJ310" s="21">
        <f t="shared" ref="BJ310:BU310" si="608">SUM(BJ283:BJ309)</f>
        <v>1520.2469379280001</v>
      </c>
      <c r="BK310" s="21">
        <f t="shared" si="608"/>
        <v>1517.1381379279994</v>
      </c>
      <c r="BL310" s="21">
        <f t="shared" si="608"/>
        <v>1521.6332379280002</v>
      </c>
      <c r="BM310" s="21">
        <f t="shared" si="608"/>
        <v>1530.985437928</v>
      </c>
      <c r="BN310" s="21">
        <f t="shared" si="608"/>
        <v>1529.7294379279999</v>
      </c>
      <c r="BO310" s="21">
        <f t="shared" si="608"/>
        <v>1528.1311979280003</v>
      </c>
      <c r="BP310" s="21">
        <f t="shared" si="608"/>
        <v>1520.7738279280002</v>
      </c>
      <c r="BQ310" s="21">
        <f t="shared" si="608"/>
        <v>1526.0315879279997</v>
      </c>
      <c r="BR310" s="21">
        <f t="shared" si="608"/>
        <v>1533.508857928</v>
      </c>
      <c r="BS310" s="21">
        <f t="shared" si="608"/>
        <v>1533.6847486775605</v>
      </c>
      <c r="BT310" s="21">
        <f t="shared" si="608"/>
        <v>1548.4266579279999</v>
      </c>
      <c r="BU310" s="21">
        <f t="shared" si="608"/>
        <v>1562.9550079279998</v>
      </c>
      <c r="BV310" s="21">
        <f t="shared" ref="BV310:CC310" si="609">SUM(BV283:BV309)</f>
        <v>1567.7711059280009</v>
      </c>
      <c r="BW310" s="21">
        <f t="shared" si="609"/>
        <v>1578.4992313280015</v>
      </c>
      <c r="BX310" s="21">
        <f t="shared" si="609"/>
        <v>1590.5215906480003</v>
      </c>
      <c r="BY310" s="21">
        <f t="shared" si="609"/>
        <v>1601.5656598781484</v>
      </c>
      <c r="BZ310" s="21">
        <f t="shared" si="609"/>
        <v>1610.8691639374342</v>
      </c>
      <c r="CA310" s="21">
        <f t="shared" si="609"/>
        <v>1620.6613067296917</v>
      </c>
      <c r="CB310" s="21">
        <f t="shared" si="609"/>
        <v>1632.2418301815694</v>
      </c>
      <c r="CC310" s="21">
        <f t="shared" si="609"/>
        <v>1642.5700284410286</v>
      </c>
      <c r="CD310" s="21"/>
      <c r="CG310" s="39">
        <f>+((AE310/N310)^(1/(AE$282-N$282))-1)</f>
        <v>2.3542069361059959E-4</v>
      </c>
      <c r="CH310" s="39">
        <f>+((AO310/AE310)^(1/(AO$282-AE$282))-1)</f>
        <v>3.8091153512200826E-3</v>
      </c>
      <c r="CI310" s="39">
        <f>+((AY310/AO310)^(1/(AY$282-AO$282))-1)</f>
        <v>6.7140840386721301E-3</v>
      </c>
      <c r="CJ310" s="39">
        <f>+((BI310/AY310)^(1/(BI$282-AY$282))-1)</f>
        <v>5.8154955208435943E-3</v>
      </c>
      <c r="CL310" s="39">
        <f>+((BD310/AY310)^(1/(BD$282-AY$282))-1)</f>
        <v>7.3865232136081094E-3</v>
      </c>
      <c r="CM310" s="39">
        <f>+((BI310/BD310)^(1/(BI$282-BD$282))-1)</f>
        <v>4.246917858880872E-3</v>
      </c>
      <c r="CO310" s="39">
        <f>+((BI310/AE310)^(1/(BI$282-AE$282))-1)</f>
        <v>5.4454980516718265E-3</v>
      </c>
    </row>
    <row r="311" spans="2:93" x14ac:dyDescent="0.2">
      <c r="C311" s="23" t="s">
        <v>29</v>
      </c>
      <c r="AE311" s="21">
        <v>264</v>
      </c>
    </row>
    <row r="312" spans="2:93" x14ac:dyDescent="0.2">
      <c r="C312" s="23"/>
      <c r="AE312" s="21"/>
    </row>
    <row r="313" spans="2:93" x14ac:dyDescent="0.2">
      <c r="B313" s="24">
        <v>1</v>
      </c>
      <c r="C313" s="25" t="s">
        <v>30</v>
      </c>
      <c r="D313" s="28">
        <f>+D283+D284</f>
        <v>0</v>
      </c>
      <c r="E313" s="28">
        <f t="shared" ref="E313:BI313" si="610">+E283+E284</f>
        <v>0</v>
      </c>
      <c r="F313" s="28">
        <f t="shared" si="610"/>
        <v>0</v>
      </c>
      <c r="G313" s="28">
        <f t="shared" si="610"/>
        <v>0</v>
      </c>
      <c r="H313" s="28">
        <f t="shared" si="610"/>
        <v>0</v>
      </c>
      <c r="I313" s="28">
        <f t="shared" si="610"/>
        <v>0</v>
      </c>
      <c r="J313" s="28">
        <f t="shared" si="610"/>
        <v>0</v>
      </c>
      <c r="K313" s="28">
        <f t="shared" si="610"/>
        <v>0</v>
      </c>
      <c r="L313" s="28">
        <f t="shared" si="610"/>
        <v>2.8585897463627247E-2</v>
      </c>
      <c r="M313" s="28">
        <f t="shared" si="610"/>
        <v>0.21273769994680605</v>
      </c>
      <c r="N313" s="28">
        <f t="shared" si="610"/>
        <v>0.42498171506082483</v>
      </c>
      <c r="O313" s="28">
        <f t="shared" si="610"/>
        <v>0.4452189558177761</v>
      </c>
      <c r="P313" s="134">
        <f t="shared" si="610"/>
        <v>0.46641987397678547</v>
      </c>
      <c r="Q313" s="28">
        <f t="shared" si="610"/>
        <v>0.48863037520952718</v>
      </c>
      <c r="R313" s="28">
        <f t="shared" si="610"/>
        <v>0.51189855048392818</v>
      </c>
      <c r="S313" s="28">
        <f t="shared" si="610"/>
        <v>0.53627479643836462</v>
      </c>
      <c r="T313" s="28">
        <f t="shared" si="610"/>
        <v>0.56181194084053343</v>
      </c>
      <c r="U313" s="28">
        <f t="shared" si="610"/>
        <v>0.58856538972606398</v>
      </c>
      <c r="V313" s="28">
        <f t="shared" si="610"/>
        <v>0.61659331299501419</v>
      </c>
      <c r="W313" s="28">
        <f t="shared" si="610"/>
        <v>0.69604067480717469</v>
      </c>
      <c r="X313" s="28">
        <f t="shared" si="610"/>
        <v>0.77591120796075375</v>
      </c>
      <c r="Y313" s="28">
        <f t="shared" si="610"/>
        <v>0.8415750652586228</v>
      </c>
      <c r="Z313" s="28">
        <f t="shared" si="610"/>
        <v>0.93726924326469796</v>
      </c>
      <c r="AA313" s="28">
        <f t="shared" si="610"/>
        <v>1.0214130258484979</v>
      </c>
      <c r="AB313" s="28">
        <f t="shared" si="610"/>
        <v>1.1422092597714641</v>
      </c>
      <c r="AC313" s="28">
        <f t="shared" si="610"/>
        <v>1.2557598100687781</v>
      </c>
      <c r="AD313" s="28">
        <f t="shared" si="610"/>
        <v>0.59415571007850221</v>
      </c>
      <c r="AE313" s="28">
        <f t="shared" si="610"/>
        <v>0.77413654879427241</v>
      </c>
      <c r="AF313" s="28">
        <f t="shared" si="610"/>
        <v>1.0690293550772343</v>
      </c>
      <c r="AG313" s="28">
        <f t="shared" si="610"/>
        <v>1.3889208002909073</v>
      </c>
      <c r="AH313" s="28">
        <f t="shared" si="610"/>
        <v>1.7647420825930327</v>
      </c>
      <c r="AI313" s="28">
        <f t="shared" si="610"/>
        <v>2.1677920150925285</v>
      </c>
      <c r="AJ313" s="28">
        <f t="shared" si="610"/>
        <v>2.6357270865268476</v>
      </c>
      <c r="AK313" s="28">
        <f t="shared" si="610"/>
        <v>3.1848215855457531</v>
      </c>
      <c r="AL313" s="28">
        <f t="shared" si="610"/>
        <v>3.8528997423721516</v>
      </c>
      <c r="AM313" s="28">
        <f t="shared" si="610"/>
        <v>4.7431529917575901</v>
      </c>
      <c r="AN313" s="28">
        <f t="shared" si="610"/>
        <v>5.8443551605494957</v>
      </c>
      <c r="AO313" s="28">
        <f t="shared" si="610"/>
        <v>8.3021281507120186</v>
      </c>
      <c r="AP313" s="28">
        <f t="shared" si="610"/>
        <v>11.499335263951</v>
      </c>
      <c r="AQ313" s="28">
        <f t="shared" si="610"/>
        <v>15.883247748677634</v>
      </c>
      <c r="AR313" s="28">
        <f t="shared" si="610"/>
        <v>22.424423737289999</v>
      </c>
      <c r="AS313" s="28">
        <f t="shared" si="610"/>
        <v>31.984464894789692</v>
      </c>
      <c r="AT313" s="28">
        <f t="shared" si="610"/>
        <v>43.849091278143725</v>
      </c>
      <c r="AU313" s="28">
        <f t="shared" si="610"/>
        <v>62.691104511514609</v>
      </c>
      <c r="AV313" s="28">
        <f t="shared" si="610"/>
        <v>72.225922701280368</v>
      </c>
      <c r="AW313" s="28">
        <f t="shared" si="610"/>
        <v>106.97656696373159</v>
      </c>
      <c r="AX313" s="28">
        <f t="shared" si="610"/>
        <v>133.45652408393579</v>
      </c>
      <c r="AY313" s="28">
        <f t="shared" si="610"/>
        <v>152.81048427473317</v>
      </c>
      <c r="AZ313" s="28">
        <f t="shared" si="610"/>
        <v>181.54897676079202</v>
      </c>
      <c r="BA313" s="28">
        <f t="shared" si="610"/>
        <v>198.78490173046498</v>
      </c>
      <c r="BB313" s="28">
        <f t="shared" si="610"/>
        <v>208.02594330822561</v>
      </c>
      <c r="BC313" s="28">
        <f t="shared" si="610"/>
        <v>212.1109864846035</v>
      </c>
      <c r="BD313" s="28">
        <f t="shared" si="610"/>
        <v>232.50124012901375</v>
      </c>
      <c r="BE313" s="28">
        <f t="shared" si="610"/>
        <v>235.30099999999999</v>
      </c>
      <c r="BF313" s="28">
        <f t="shared" si="610"/>
        <v>243.46299999999999</v>
      </c>
      <c r="BG313" s="28">
        <f t="shared" si="610"/>
        <v>241.10300000000001</v>
      </c>
      <c r="BH313" s="28">
        <f t="shared" si="610"/>
        <v>239.64400000000001</v>
      </c>
      <c r="BI313" s="28">
        <f t="shared" si="610"/>
        <v>230.249</v>
      </c>
      <c r="BJ313" s="28">
        <f t="shared" ref="BJ313:BT313" si="611">+BJ283+BJ284</f>
        <v>230.214</v>
      </c>
      <c r="BK313" s="28">
        <f t="shared" si="611"/>
        <v>227.828</v>
      </c>
      <c r="BL313" s="28">
        <f t="shared" si="611"/>
        <v>226.49199999999999</v>
      </c>
      <c r="BM313" s="28">
        <f t="shared" si="611"/>
        <v>221.92099999999999</v>
      </c>
      <c r="BN313" s="28">
        <f t="shared" si="611"/>
        <v>219.98700000000002</v>
      </c>
      <c r="BO313" s="28">
        <f t="shared" si="611"/>
        <v>215.19</v>
      </c>
      <c r="BP313" s="28">
        <f t="shared" si="611"/>
        <v>216.63300000000001</v>
      </c>
      <c r="BQ313" s="28">
        <f t="shared" si="611"/>
        <v>218.51400000000001</v>
      </c>
      <c r="BR313" s="28">
        <f t="shared" si="611"/>
        <v>217.60400000000001</v>
      </c>
      <c r="BS313" s="28">
        <f t="shared" si="611"/>
        <v>206.94720000000001</v>
      </c>
      <c r="BT313" s="28">
        <f t="shared" si="611"/>
        <v>204.42370000000003</v>
      </c>
      <c r="BU313" s="28">
        <f t="shared" ref="BU313:CC313" si="612">+BU283+BU284</f>
        <v>208.4555</v>
      </c>
      <c r="BV313" s="28">
        <f t="shared" si="612"/>
        <v>201.19969</v>
      </c>
      <c r="BW313" s="28">
        <f t="shared" si="612"/>
        <v>198.33592199999978</v>
      </c>
      <c r="BX313" s="28">
        <f t="shared" si="612"/>
        <v>197.73843259999953</v>
      </c>
      <c r="BY313" s="28">
        <f t="shared" si="612"/>
        <v>195.6937759999999</v>
      </c>
      <c r="BZ313" s="28">
        <f t="shared" si="612"/>
        <v>193.10804441333354</v>
      </c>
      <c r="CA313" s="28">
        <f t="shared" si="612"/>
        <v>189.70330990222172</v>
      </c>
      <c r="CB313" s="28">
        <f t="shared" si="612"/>
        <v>188.44217683436952</v>
      </c>
      <c r="CC313" s="28">
        <f t="shared" si="612"/>
        <v>186.22096107417218</v>
      </c>
      <c r="CD313" s="28"/>
    </row>
    <row r="314" spans="2:93" x14ac:dyDescent="0.2">
      <c r="B314" s="1">
        <v>2</v>
      </c>
      <c r="C314" s="25" t="s">
        <v>31</v>
      </c>
      <c r="D314" s="28">
        <f>+D293+D294</f>
        <v>0</v>
      </c>
      <c r="E314" s="28">
        <f t="shared" ref="E314:BI314" si="613">+E293+E294</f>
        <v>0</v>
      </c>
      <c r="F314" s="28">
        <f t="shared" si="613"/>
        <v>0</v>
      </c>
      <c r="G314" s="28">
        <f t="shared" si="613"/>
        <v>1.1959143291204434E-2</v>
      </c>
      <c r="H314" s="28">
        <f t="shared" si="613"/>
        <v>0.17774707745298379</v>
      </c>
      <c r="I314" s="28">
        <f t="shared" si="613"/>
        <v>0.3505855143452915</v>
      </c>
      <c r="J314" s="28">
        <f t="shared" si="613"/>
        <v>1.0350573520829973</v>
      </c>
      <c r="K314" s="28">
        <f t="shared" si="613"/>
        <v>3.4761699163450874</v>
      </c>
      <c r="L314" s="28">
        <f t="shared" si="613"/>
        <v>7.5964968044176491</v>
      </c>
      <c r="M314" s="28">
        <f t="shared" si="613"/>
        <v>15.000383253949543</v>
      </c>
      <c r="N314" s="28">
        <f t="shared" si="613"/>
        <v>35.369218382818985</v>
      </c>
      <c r="O314" s="28">
        <f t="shared" si="613"/>
        <v>36.036930664872649</v>
      </c>
      <c r="P314" s="134">
        <f t="shared" si="613"/>
        <v>35.888196054589876</v>
      </c>
      <c r="Q314" s="28">
        <f t="shared" si="613"/>
        <v>33.015897574967077</v>
      </c>
      <c r="R314" s="28">
        <f t="shared" si="613"/>
        <v>30.149032180586815</v>
      </c>
      <c r="S314" s="28">
        <f t="shared" si="613"/>
        <v>25.539288318832249</v>
      </c>
      <c r="T314" s="28">
        <f t="shared" si="613"/>
        <v>21.518591652430672</v>
      </c>
      <c r="U314" s="28">
        <f t="shared" si="613"/>
        <v>23.454603940322183</v>
      </c>
      <c r="V314" s="28">
        <f t="shared" si="613"/>
        <v>26.285454325994273</v>
      </c>
      <c r="W314" s="28">
        <f t="shared" si="613"/>
        <v>30.59904384678115</v>
      </c>
      <c r="X314" s="28">
        <f t="shared" si="613"/>
        <v>34.438574318422958</v>
      </c>
      <c r="Y314" s="28">
        <f t="shared" si="613"/>
        <v>42.569276360343125</v>
      </c>
      <c r="Z314" s="28">
        <f t="shared" si="613"/>
        <v>58.557291268931877</v>
      </c>
      <c r="AA314" s="28">
        <f t="shared" si="613"/>
        <v>74.286494984183307</v>
      </c>
      <c r="AB314" s="28">
        <f t="shared" si="613"/>
        <v>50.666910276638902</v>
      </c>
      <c r="AC314" s="28">
        <f t="shared" si="613"/>
        <v>63.061698219028159</v>
      </c>
      <c r="AD314" s="28">
        <f t="shared" si="613"/>
        <v>73.768944100333783</v>
      </c>
      <c r="AE314" s="28">
        <f t="shared" si="613"/>
        <v>78.69310499783353</v>
      </c>
      <c r="AF314" s="28">
        <f t="shared" si="613"/>
        <v>81.451548337620125</v>
      </c>
      <c r="AG314" s="28">
        <f t="shared" si="613"/>
        <v>83.363668281977908</v>
      </c>
      <c r="AH314" s="28">
        <f t="shared" si="613"/>
        <v>85.336142178249872</v>
      </c>
      <c r="AI314" s="28">
        <f t="shared" si="613"/>
        <v>87.33979810162019</v>
      </c>
      <c r="AJ314" s="28">
        <f t="shared" si="613"/>
        <v>92.200664264138339</v>
      </c>
      <c r="AK314" s="28">
        <f t="shared" si="613"/>
        <v>94.169383066957977</v>
      </c>
      <c r="AL314" s="28">
        <f t="shared" si="613"/>
        <v>96.105227381454071</v>
      </c>
      <c r="AM314" s="28">
        <f t="shared" si="613"/>
        <v>98.155774282596866</v>
      </c>
      <c r="AN314" s="28">
        <f t="shared" si="613"/>
        <v>100.06074911045937</v>
      </c>
      <c r="AO314" s="28">
        <f t="shared" si="613"/>
        <v>102.47715583236581</v>
      </c>
      <c r="AP314" s="28">
        <f t="shared" si="613"/>
        <v>105.02372184572505</v>
      </c>
      <c r="AQ314" s="28">
        <f t="shared" si="613"/>
        <v>109.42205897881205</v>
      </c>
      <c r="AR314" s="28">
        <f t="shared" si="613"/>
        <v>113.75786848630848</v>
      </c>
      <c r="AS314" s="28">
        <f t="shared" si="613"/>
        <v>119.72750467206663</v>
      </c>
      <c r="AT314" s="28">
        <f t="shared" si="613"/>
        <v>126.23877463591344</v>
      </c>
      <c r="AU314" s="28">
        <f t="shared" si="613"/>
        <v>129.85751748779668</v>
      </c>
      <c r="AV314" s="28">
        <f t="shared" si="613"/>
        <v>135.06854345692452</v>
      </c>
      <c r="AW314" s="28">
        <f t="shared" si="613"/>
        <v>140.7463300689914</v>
      </c>
      <c r="AX314" s="28">
        <f t="shared" si="613"/>
        <v>145.74681958550181</v>
      </c>
      <c r="AY314" s="28">
        <f t="shared" si="613"/>
        <v>151.53698167915539</v>
      </c>
      <c r="AZ314" s="28">
        <f t="shared" si="613"/>
        <v>156.05406172574931</v>
      </c>
      <c r="BA314" s="28">
        <f t="shared" si="613"/>
        <v>154.08035562167944</v>
      </c>
      <c r="BB314" s="28">
        <f t="shared" si="613"/>
        <v>160.54050449311018</v>
      </c>
      <c r="BC314" s="28">
        <f t="shared" si="613"/>
        <v>161.01987224877456</v>
      </c>
      <c r="BD314" s="28">
        <f t="shared" si="613"/>
        <v>156.99498634290694</v>
      </c>
      <c r="BE314" s="28">
        <f t="shared" si="613"/>
        <v>157.07956785019712</v>
      </c>
      <c r="BF314" s="28">
        <f t="shared" si="613"/>
        <v>151.29527651833166</v>
      </c>
      <c r="BG314" s="28">
        <f t="shared" si="613"/>
        <v>146.21819121757335</v>
      </c>
      <c r="BH314" s="28">
        <f t="shared" si="613"/>
        <v>143.93750171921238</v>
      </c>
      <c r="BI314" s="28">
        <f t="shared" si="613"/>
        <v>136.19999999999999</v>
      </c>
      <c r="BJ314" s="28">
        <f t="shared" ref="BJ314:BT314" si="614">+BJ293+BJ294</f>
        <v>133.59789999999998</v>
      </c>
      <c r="BK314" s="28">
        <f t="shared" si="614"/>
        <v>132.3629</v>
      </c>
      <c r="BL314" s="28">
        <f t="shared" si="614"/>
        <v>130.5333</v>
      </c>
      <c r="BM314" s="28">
        <f t="shared" si="614"/>
        <v>131.22669999999999</v>
      </c>
      <c r="BN314" s="28">
        <f t="shared" si="614"/>
        <v>130.154</v>
      </c>
      <c r="BO314" s="28">
        <f t="shared" si="614"/>
        <v>130.29389999999998</v>
      </c>
      <c r="BP314" s="28">
        <f t="shared" si="614"/>
        <v>128.62739999999997</v>
      </c>
      <c r="BQ314" s="28">
        <f t="shared" si="614"/>
        <v>129.38310000000001</v>
      </c>
      <c r="BR314" s="28">
        <f t="shared" si="614"/>
        <v>128.95048</v>
      </c>
      <c r="BS314" s="28">
        <f t="shared" si="614"/>
        <v>127.73848000000001</v>
      </c>
      <c r="BT314" s="28">
        <f t="shared" si="614"/>
        <v>127.32795999999999</v>
      </c>
      <c r="BU314" s="28">
        <f t="shared" ref="BU314:CC314" si="615">+BU293+BU294</f>
        <v>127.50315999999998</v>
      </c>
      <c r="BV314" s="28">
        <f t="shared" si="615"/>
        <v>126.56591600000002</v>
      </c>
      <c r="BW314" s="28">
        <f t="shared" si="615"/>
        <v>126.11586480000017</v>
      </c>
      <c r="BX314" s="28">
        <f t="shared" si="615"/>
        <v>125.84809384000022</v>
      </c>
      <c r="BY314" s="28">
        <f t="shared" si="615"/>
        <v>125.44736640000022</v>
      </c>
      <c r="BZ314" s="28">
        <f t="shared" si="615"/>
        <v>124.98623840533361</v>
      </c>
      <c r="CA314" s="28">
        <f t="shared" si="615"/>
        <v>124.45697046755592</v>
      </c>
      <c r="CB314" s="28">
        <f t="shared" si="615"/>
        <v>124.13664155685964</v>
      </c>
      <c r="CC314" s="28">
        <f t="shared" si="615"/>
        <v>123.71213447885469</v>
      </c>
      <c r="CD314" s="28"/>
    </row>
    <row r="315" spans="2:93" x14ac:dyDescent="0.2">
      <c r="B315" s="1">
        <v>3</v>
      </c>
      <c r="C315" s="26" t="s">
        <v>32</v>
      </c>
      <c r="D315" s="28">
        <f>+D296+D297+D298</f>
        <v>0</v>
      </c>
      <c r="E315" s="28">
        <f t="shared" ref="E315:BI315" si="616">+E296+E297+E298</f>
        <v>0</v>
      </c>
      <c r="F315" s="28">
        <f t="shared" si="616"/>
        <v>0</v>
      </c>
      <c r="G315" s="28">
        <f t="shared" si="616"/>
        <v>0</v>
      </c>
      <c r="H315" s="28">
        <f t="shared" si="616"/>
        <v>1.5150240985712372E-2</v>
      </c>
      <c r="I315" s="28">
        <f t="shared" si="616"/>
        <v>0.19482246032657208</v>
      </c>
      <c r="J315" s="28">
        <f t="shared" si="616"/>
        <v>0.51511369559117115</v>
      </c>
      <c r="K315" s="28">
        <f t="shared" si="616"/>
        <v>1.4010408097885432</v>
      </c>
      <c r="L315" s="28">
        <f t="shared" si="616"/>
        <v>1.5708763164418382</v>
      </c>
      <c r="M315" s="28">
        <f t="shared" si="616"/>
        <v>2.8701399407742012</v>
      </c>
      <c r="N315" s="28">
        <f t="shared" si="616"/>
        <v>3.2114922972560911</v>
      </c>
      <c r="O315" s="28">
        <f t="shared" si="616"/>
        <v>3.5264428219493116</v>
      </c>
      <c r="P315" s="134">
        <f t="shared" si="616"/>
        <v>3.8465140600964163</v>
      </c>
      <c r="Q315" s="28">
        <f t="shared" si="616"/>
        <v>4.1720375349994443</v>
      </c>
      <c r="R315" s="28">
        <f t="shared" si="616"/>
        <v>4.5033523403699185</v>
      </c>
      <c r="S315" s="28">
        <f t="shared" si="616"/>
        <v>4.6197901721398233</v>
      </c>
      <c r="T315" s="28">
        <f t="shared" si="616"/>
        <v>4.7440454295518224</v>
      </c>
      <c r="U315" s="28">
        <f t="shared" si="616"/>
        <v>5.0961687494652192</v>
      </c>
      <c r="V315" s="28">
        <f t="shared" si="616"/>
        <v>5.455449866286747</v>
      </c>
      <c r="W315" s="28">
        <f t="shared" si="616"/>
        <v>5.7782476285003366</v>
      </c>
      <c r="X315" s="28">
        <f t="shared" si="616"/>
        <v>6.0975969585534742</v>
      </c>
      <c r="Y315" s="28">
        <f t="shared" si="616"/>
        <v>8.5676418288017437</v>
      </c>
      <c r="Z315" s="28">
        <f t="shared" si="616"/>
        <v>12.062111800627708</v>
      </c>
      <c r="AA315" s="28">
        <f t="shared" si="616"/>
        <v>12.651408602425096</v>
      </c>
      <c r="AB315" s="28">
        <f t="shared" si="616"/>
        <v>12.379237971111312</v>
      </c>
      <c r="AC315" s="28">
        <f t="shared" si="616"/>
        <v>15.571868383372779</v>
      </c>
      <c r="AD315" s="28">
        <f t="shared" si="616"/>
        <v>19.07335456343209</v>
      </c>
      <c r="AE315" s="28">
        <f t="shared" si="616"/>
        <v>22.254154164335553</v>
      </c>
      <c r="AF315" s="28">
        <f t="shared" si="616"/>
        <v>24.123269006624284</v>
      </c>
      <c r="AG315" s="28">
        <f t="shared" si="616"/>
        <v>26.643825767512247</v>
      </c>
      <c r="AH315" s="28">
        <f t="shared" si="616"/>
        <v>29.238590284804793</v>
      </c>
      <c r="AI315" s="28">
        <f t="shared" si="616"/>
        <v>31.915351003718122</v>
      </c>
      <c r="AJ315" s="28">
        <f t="shared" si="616"/>
        <v>34.74233469667935</v>
      </c>
      <c r="AK315" s="28">
        <f t="shared" si="616"/>
        <v>37.311052158804394</v>
      </c>
      <c r="AL315" s="28">
        <f t="shared" si="616"/>
        <v>39.944854871859178</v>
      </c>
      <c r="AM315" s="28">
        <f t="shared" si="616"/>
        <v>42.651515937916379</v>
      </c>
      <c r="AN315" s="28">
        <f t="shared" si="616"/>
        <v>45.440332189746051</v>
      </c>
      <c r="AO315" s="28">
        <f t="shared" si="616"/>
        <v>48.322501319291305</v>
      </c>
      <c r="AP315" s="28">
        <f t="shared" si="616"/>
        <v>51.24449743326926</v>
      </c>
      <c r="AQ315" s="28">
        <f t="shared" si="616"/>
        <v>54.66199547729461</v>
      </c>
      <c r="AR315" s="28">
        <f t="shared" si="616"/>
        <v>58.451636322769701</v>
      </c>
      <c r="AS315" s="28">
        <f t="shared" si="616"/>
        <v>66.998351742165966</v>
      </c>
      <c r="AT315" s="28">
        <f t="shared" si="616"/>
        <v>72.156611944593806</v>
      </c>
      <c r="AU315" s="28">
        <f t="shared" si="616"/>
        <v>81.874671317003049</v>
      </c>
      <c r="AV315" s="28">
        <f t="shared" si="616"/>
        <v>89.289531837065709</v>
      </c>
      <c r="AW315" s="28">
        <f t="shared" si="616"/>
        <v>102.18859983848155</v>
      </c>
      <c r="AX315" s="28">
        <f t="shared" si="616"/>
        <v>116.96832135479599</v>
      </c>
      <c r="AY315" s="28">
        <f t="shared" si="616"/>
        <v>132.75812571224077</v>
      </c>
      <c r="AZ315" s="28">
        <f t="shared" si="616"/>
        <v>162.08846450440072</v>
      </c>
      <c r="BA315" s="28">
        <f t="shared" si="616"/>
        <v>156.35292964269155</v>
      </c>
      <c r="BB315" s="28">
        <f t="shared" si="616"/>
        <v>169.56800277671977</v>
      </c>
      <c r="BC315" s="28">
        <f t="shared" si="616"/>
        <v>202.01219126591607</v>
      </c>
      <c r="BD315" s="28">
        <f t="shared" si="616"/>
        <v>195.80820302749203</v>
      </c>
      <c r="BE315" s="28">
        <f t="shared" si="616"/>
        <v>234.28843214980293</v>
      </c>
      <c r="BF315" s="28">
        <f t="shared" si="616"/>
        <v>227.64472348166834</v>
      </c>
      <c r="BG315" s="28">
        <f t="shared" si="616"/>
        <v>226.19580878242664</v>
      </c>
      <c r="BH315" s="28">
        <f t="shared" si="616"/>
        <v>223.65849828078768</v>
      </c>
      <c r="BI315" s="28">
        <f t="shared" si="616"/>
        <v>203.27625296869999</v>
      </c>
      <c r="BJ315" s="28">
        <f t="shared" ref="BJ315:BT315" si="617">+BJ296+BJ297+BJ298</f>
        <v>201.89269999999996</v>
      </c>
      <c r="BK315" s="28">
        <f t="shared" si="617"/>
        <v>201.89019999999999</v>
      </c>
      <c r="BL315" s="28">
        <f t="shared" si="617"/>
        <v>200.79829999999998</v>
      </c>
      <c r="BM315" s="28">
        <f t="shared" si="617"/>
        <v>199.92550000000003</v>
      </c>
      <c r="BN315" s="28">
        <f t="shared" si="617"/>
        <v>199.50869999999995</v>
      </c>
      <c r="BO315" s="28">
        <f t="shared" si="617"/>
        <v>199.3219</v>
      </c>
      <c r="BP315" s="28">
        <f t="shared" si="617"/>
        <v>199.20920000000004</v>
      </c>
      <c r="BQ315" s="28">
        <f t="shared" si="617"/>
        <v>199.30801</v>
      </c>
      <c r="BR315" s="28">
        <f t="shared" si="617"/>
        <v>200.1456</v>
      </c>
      <c r="BS315" s="28">
        <f t="shared" si="617"/>
        <v>196.50579074956019</v>
      </c>
      <c r="BT315" s="28">
        <f t="shared" si="617"/>
        <v>199.01949999999997</v>
      </c>
      <c r="BU315" s="28">
        <f t="shared" ref="BU315:CC315" si="618">+BU296+BU297+BU298</f>
        <v>197.68720000000002</v>
      </c>
      <c r="BV315" s="28">
        <f t="shared" si="618"/>
        <v>197.44224600000007</v>
      </c>
      <c r="BW315" s="28">
        <f t="shared" si="618"/>
        <v>196.78280680000012</v>
      </c>
      <c r="BX315" s="28">
        <f t="shared" si="618"/>
        <v>196.7418584400001</v>
      </c>
      <c r="BY315" s="28">
        <f t="shared" si="618"/>
        <v>196.78576415014678</v>
      </c>
      <c r="BZ315" s="28">
        <f t="shared" si="618"/>
        <v>195.94348158543136</v>
      </c>
      <c r="CA315" s="28">
        <f t="shared" si="618"/>
        <v>195.82432756435611</v>
      </c>
      <c r="CB315" s="28">
        <f t="shared" si="618"/>
        <v>195.5303812121445</v>
      </c>
      <c r="CC315" s="28">
        <f t="shared" si="618"/>
        <v>195.28240297892057</v>
      </c>
      <c r="CD315" s="28"/>
    </row>
    <row r="316" spans="2:93" x14ac:dyDescent="0.2">
      <c r="B316" s="1">
        <v>4</v>
      </c>
      <c r="C316" s="26" t="s">
        <v>33</v>
      </c>
      <c r="D316" s="28">
        <f>+D305+D306</f>
        <v>0</v>
      </c>
      <c r="E316" s="28">
        <f t="shared" ref="E316:BI316" si="619">+E305+E306</f>
        <v>0</v>
      </c>
      <c r="F316" s="28">
        <f t="shared" si="619"/>
        <v>0</v>
      </c>
      <c r="G316" s="28">
        <f t="shared" si="619"/>
        <v>0</v>
      </c>
      <c r="H316" s="28">
        <f t="shared" si="619"/>
        <v>0</v>
      </c>
      <c r="I316" s="28">
        <f t="shared" si="619"/>
        <v>0</v>
      </c>
      <c r="J316" s="28">
        <f t="shared" si="619"/>
        <v>4.439718215783389E-3</v>
      </c>
      <c r="K316" s="28">
        <f t="shared" si="619"/>
        <v>2.0646168471957788E-2</v>
      </c>
      <c r="L316" s="28">
        <f t="shared" si="619"/>
        <v>2.9094827193021016E-2</v>
      </c>
      <c r="M316" s="28">
        <f t="shared" si="619"/>
        <v>4.4442007003234793E-2</v>
      </c>
      <c r="N316" s="28">
        <f t="shared" si="619"/>
        <v>5.8333911074406247E-2</v>
      </c>
      <c r="O316" s="28">
        <f t="shared" si="619"/>
        <v>9.1267975893086967E-2</v>
      </c>
      <c r="P316" s="134">
        <f t="shared" si="619"/>
        <v>0.12295183070809917</v>
      </c>
      <c r="Q316" s="28">
        <f t="shared" si="619"/>
        <v>0.1851832865678352</v>
      </c>
      <c r="R316" s="28">
        <f t="shared" si="619"/>
        <v>0.24500164647223022</v>
      </c>
      <c r="S316" s="28">
        <f t="shared" si="619"/>
        <v>0.35556209154401275</v>
      </c>
      <c r="T316" s="28">
        <f t="shared" si="619"/>
        <v>0.46110369542352159</v>
      </c>
      <c r="U316" s="28">
        <f t="shared" si="619"/>
        <v>0.64540740972650523</v>
      </c>
      <c r="V316" s="28">
        <f t="shared" si="619"/>
        <v>0.78686313502828598</v>
      </c>
      <c r="W316" s="28">
        <f t="shared" si="619"/>
        <v>0.97850139626289812</v>
      </c>
      <c r="X316" s="28">
        <f t="shared" si="619"/>
        <v>0.98036572671035194</v>
      </c>
      <c r="Y316" s="28">
        <f t="shared" si="619"/>
        <v>1.0145161660770359</v>
      </c>
      <c r="Z316" s="28">
        <f t="shared" si="619"/>
        <v>0.83305193763562424</v>
      </c>
      <c r="AA316" s="28">
        <f t="shared" si="619"/>
        <v>0.91428665630184758</v>
      </c>
      <c r="AB316" s="28">
        <f t="shared" si="619"/>
        <v>1.110565476417533</v>
      </c>
      <c r="AC316" s="28">
        <f t="shared" si="619"/>
        <v>1.3895032205974622</v>
      </c>
      <c r="AD316" s="28">
        <f t="shared" si="619"/>
        <v>1.7975710759115073</v>
      </c>
      <c r="AE316" s="28">
        <f t="shared" si="619"/>
        <v>2.5970246625213362</v>
      </c>
      <c r="AF316" s="28">
        <f t="shared" si="619"/>
        <v>2.7940780509291843</v>
      </c>
      <c r="AG316" s="28">
        <f t="shared" si="619"/>
        <v>2.773114523565785</v>
      </c>
      <c r="AH316" s="28">
        <f t="shared" si="619"/>
        <v>2.7519624736620343</v>
      </c>
      <c r="AI316" s="28">
        <f t="shared" si="619"/>
        <v>2.7306368753968404</v>
      </c>
      <c r="AJ316" s="28">
        <f t="shared" si="619"/>
        <v>2.7091585385437504</v>
      </c>
      <c r="AK316" s="28">
        <f t="shared" si="619"/>
        <v>2.6696693625154726</v>
      </c>
      <c r="AL316" s="28">
        <f t="shared" si="619"/>
        <v>2.630469491095635</v>
      </c>
      <c r="AM316" s="28">
        <f t="shared" si="619"/>
        <v>2.5916199894558156</v>
      </c>
      <c r="AN316" s="28">
        <f t="shared" si="619"/>
        <v>2.5603512324504845</v>
      </c>
      <c r="AO316" s="28">
        <f t="shared" si="619"/>
        <v>2.5300598701240897</v>
      </c>
      <c r="AP316" s="28">
        <f t="shared" si="619"/>
        <v>2.5833060165407238</v>
      </c>
      <c r="AQ316" s="28">
        <f t="shared" si="619"/>
        <v>2.6328128637270107</v>
      </c>
      <c r="AR316" s="28">
        <f t="shared" si="619"/>
        <v>2.6884235434117834</v>
      </c>
      <c r="AS316" s="28">
        <f t="shared" si="619"/>
        <v>2.7653559444424993</v>
      </c>
      <c r="AT316" s="28">
        <f t="shared" si="619"/>
        <v>2.9320468422492416</v>
      </c>
      <c r="AU316" s="28">
        <f t="shared" si="619"/>
        <v>3.2991345883145264</v>
      </c>
      <c r="AV316" s="28">
        <f t="shared" si="619"/>
        <v>3.8263520747182564</v>
      </c>
      <c r="AW316" s="28">
        <f t="shared" si="619"/>
        <v>5.0287001281057506</v>
      </c>
      <c r="AX316" s="28">
        <f t="shared" si="619"/>
        <v>5.745327747340264</v>
      </c>
      <c r="AY316" s="28">
        <f t="shared" si="619"/>
        <v>7.6332736039025306</v>
      </c>
      <c r="AZ316" s="28">
        <f t="shared" si="619"/>
        <v>10.208391280805451</v>
      </c>
      <c r="BA316" s="28">
        <f t="shared" si="619"/>
        <v>13.793326323552268</v>
      </c>
      <c r="BB316" s="28">
        <f t="shared" si="619"/>
        <v>18.398970686684521</v>
      </c>
      <c r="BC316" s="28">
        <f t="shared" si="619"/>
        <v>23.215867779720675</v>
      </c>
      <c r="BD316" s="28">
        <f t="shared" si="619"/>
        <v>29.651321310849227</v>
      </c>
      <c r="BE316" s="28">
        <f t="shared" si="619"/>
        <v>39.878999999999998</v>
      </c>
      <c r="BF316" s="28">
        <f t="shared" si="619"/>
        <v>51.100999999999999</v>
      </c>
      <c r="BG316" s="28">
        <f t="shared" si="619"/>
        <v>52.869799999999998</v>
      </c>
      <c r="BH316" s="28">
        <f t="shared" si="619"/>
        <v>56.665800000000004</v>
      </c>
      <c r="BI316" s="28">
        <f t="shared" si="619"/>
        <v>54.627800000000001</v>
      </c>
      <c r="BJ316" s="28">
        <f t="shared" ref="BJ316:BT316" si="620">+BJ305+BJ306</f>
        <v>57.124499999999998</v>
      </c>
      <c r="BK316" s="28">
        <f t="shared" si="620"/>
        <v>54.076499999999996</v>
      </c>
      <c r="BL316" s="28">
        <f t="shared" si="620"/>
        <v>53.2425</v>
      </c>
      <c r="BM316" s="28">
        <f t="shared" si="620"/>
        <v>53.938499999999998</v>
      </c>
      <c r="BN316" s="28">
        <f t="shared" si="620"/>
        <v>55.587499999999999</v>
      </c>
      <c r="BO316" s="28">
        <f t="shared" si="620"/>
        <v>53.866500000000002</v>
      </c>
      <c r="BP316" s="28">
        <f t="shared" si="620"/>
        <v>50.351800000000004</v>
      </c>
      <c r="BQ316" s="28">
        <f t="shared" si="620"/>
        <v>50.195800000000006</v>
      </c>
      <c r="BR316" s="28">
        <f t="shared" si="620"/>
        <v>53.323300000000003</v>
      </c>
      <c r="BS316" s="28">
        <f t="shared" si="620"/>
        <v>48.7851</v>
      </c>
      <c r="BT316" s="28">
        <f t="shared" si="620"/>
        <v>53.83550000000001</v>
      </c>
      <c r="BU316" s="28">
        <f t="shared" ref="BU316:CC316" si="621">+BU305+BU306</f>
        <v>53.347300000000004</v>
      </c>
      <c r="BV316" s="28">
        <f t="shared" si="621"/>
        <v>53.941960000000044</v>
      </c>
      <c r="BW316" s="28">
        <f t="shared" si="621"/>
        <v>54.386488000000192</v>
      </c>
      <c r="BX316" s="28">
        <f t="shared" si="621"/>
        <v>56.252040400000155</v>
      </c>
      <c r="BY316" s="28">
        <f t="shared" si="621"/>
        <v>57.382964000000406</v>
      </c>
      <c r="BZ316" s="28">
        <f t="shared" si="621"/>
        <v>57.547315653333904</v>
      </c>
      <c r="CA316" s="28">
        <f t="shared" si="621"/>
        <v>58.795208942222658</v>
      </c>
      <c r="CB316" s="28">
        <f t="shared" si="621"/>
        <v>59.872294626371009</v>
      </c>
      <c r="CC316" s="28">
        <f t="shared" si="621"/>
        <v>60.895007644840199</v>
      </c>
      <c r="CD316" s="28"/>
    </row>
    <row r="317" spans="2:93" x14ac:dyDescent="0.2">
      <c r="B317" s="1">
        <v>5</v>
      </c>
      <c r="C317" s="26" t="s">
        <v>34</v>
      </c>
      <c r="D317" s="28">
        <f>+D301+D302</f>
        <v>0</v>
      </c>
      <c r="E317" s="28">
        <f t="shared" ref="E317:BI317" si="622">+E301+E302</f>
        <v>0</v>
      </c>
      <c r="F317" s="28">
        <f t="shared" si="622"/>
        <v>0</v>
      </c>
      <c r="G317" s="28">
        <f t="shared" si="622"/>
        <v>3.0821785317198272E-2</v>
      </c>
      <c r="H317" s="28">
        <f t="shared" si="622"/>
        <v>0.12555787576415181</v>
      </c>
      <c r="I317" s="28">
        <f t="shared" si="622"/>
        <v>0.47677795063619705</v>
      </c>
      <c r="J317" s="28">
        <f t="shared" si="622"/>
        <v>1.3750950480118329</v>
      </c>
      <c r="K317" s="28">
        <f t="shared" si="622"/>
        <v>3.1107393487373232</v>
      </c>
      <c r="L317" s="28">
        <f t="shared" si="622"/>
        <v>6.3299806021290568</v>
      </c>
      <c r="M317" s="28">
        <f t="shared" si="622"/>
        <v>12.407249941696403</v>
      </c>
      <c r="N317" s="28">
        <f t="shared" si="622"/>
        <v>24.494125456499944</v>
      </c>
      <c r="O317" s="28">
        <f t="shared" si="622"/>
        <v>22.258515891661165</v>
      </c>
      <c r="P317" s="134">
        <f t="shared" si="622"/>
        <v>19.213991564910284</v>
      </c>
      <c r="Q317" s="28">
        <f t="shared" si="622"/>
        <v>10.339227445116112</v>
      </c>
      <c r="R317" s="28">
        <f t="shared" si="622"/>
        <v>14.269565199537098</v>
      </c>
      <c r="S317" s="28">
        <f t="shared" si="622"/>
        <v>17.990564187593968</v>
      </c>
      <c r="T317" s="28">
        <f t="shared" si="622"/>
        <v>24.548585593471458</v>
      </c>
      <c r="U317" s="28">
        <f t="shared" si="622"/>
        <v>21.18571797224763</v>
      </c>
      <c r="V317" s="28">
        <f t="shared" si="622"/>
        <v>17.533775852708043</v>
      </c>
      <c r="W317" s="28">
        <f t="shared" si="622"/>
        <v>21.400271879660206</v>
      </c>
      <c r="X317" s="28">
        <f t="shared" si="622"/>
        <v>20.641808429795375</v>
      </c>
      <c r="Y317" s="28">
        <f t="shared" si="622"/>
        <v>48.974771793825006</v>
      </c>
      <c r="Z317" s="28">
        <f t="shared" si="622"/>
        <v>57.368758698644974</v>
      </c>
      <c r="AA317" s="28">
        <f t="shared" si="622"/>
        <v>45.704384800792738</v>
      </c>
      <c r="AB317" s="28">
        <f t="shared" si="622"/>
        <v>41.927475926117232</v>
      </c>
      <c r="AC317" s="28">
        <f t="shared" si="622"/>
        <v>54.189627979396882</v>
      </c>
      <c r="AD317" s="28">
        <f t="shared" si="622"/>
        <v>59.295205390240689</v>
      </c>
      <c r="AE317" s="28">
        <f t="shared" si="622"/>
        <v>62.25534252285626</v>
      </c>
      <c r="AF317" s="28">
        <f t="shared" si="622"/>
        <v>65.108530012964962</v>
      </c>
      <c r="AG317" s="28">
        <f t="shared" si="622"/>
        <v>68.169485123724741</v>
      </c>
      <c r="AH317" s="28">
        <f t="shared" si="622"/>
        <v>69.66292325628865</v>
      </c>
      <c r="AI317" s="28">
        <f t="shared" si="622"/>
        <v>70.476409903833641</v>
      </c>
      <c r="AJ317" s="28">
        <f t="shared" si="622"/>
        <v>71.820506405340055</v>
      </c>
      <c r="AK317" s="28">
        <f t="shared" si="622"/>
        <v>72.758487035943816</v>
      </c>
      <c r="AL317" s="28">
        <f t="shared" si="622"/>
        <v>73.869167643946938</v>
      </c>
      <c r="AM317" s="28">
        <f t="shared" si="622"/>
        <v>75.945570853818509</v>
      </c>
      <c r="AN317" s="28">
        <f t="shared" si="622"/>
        <v>78.392179712770442</v>
      </c>
      <c r="AO317" s="28">
        <f t="shared" si="622"/>
        <v>80.708672143634161</v>
      </c>
      <c r="AP317" s="28">
        <f t="shared" si="622"/>
        <v>84.281601051270513</v>
      </c>
      <c r="AQ317" s="28">
        <f t="shared" si="622"/>
        <v>87.011194542336781</v>
      </c>
      <c r="AR317" s="28">
        <f t="shared" si="622"/>
        <v>88.196934509420032</v>
      </c>
      <c r="AS317" s="28">
        <f t="shared" si="622"/>
        <v>88.616855703252</v>
      </c>
      <c r="AT317" s="28">
        <f t="shared" si="622"/>
        <v>89.025347374987021</v>
      </c>
      <c r="AU317" s="28">
        <f t="shared" si="622"/>
        <v>89.283725804431938</v>
      </c>
      <c r="AV317" s="28">
        <f t="shared" si="622"/>
        <v>89.099229046358872</v>
      </c>
      <c r="AW317" s="28">
        <f t="shared" si="622"/>
        <v>89.41839487586607</v>
      </c>
      <c r="AX317" s="28">
        <f t="shared" si="622"/>
        <v>91.701744242771653</v>
      </c>
      <c r="AY317" s="28">
        <f t="shared" si="622"/>
        <v>94.076462655819796</v>
      </c>
      <c r="AZ317" s="28">
        <f t="shared" si="622"/>
        <v>97.051645164189111</v>
      </c>
      <c r="BA317" s="28">
        <f t="shared" si="622"/>
        <v>103.20171502683748</v>
      </c>
      <c r="BB317" s="28">
        <f t="shared" si="622"/>
        <v>108.37514295110348</v>
      </c>
      <c r="BC317" s="28">
        <f t="shared" si="622"/>
        <v>108.97065762405927</v>
      </c>
      <c r="BD317" s="28">
        <f t="shared" si="622"/>
        <v>109.95265815219649</v>
      </c>
      <c r="BE317" s="28">
        <f t="shared" si="622"/>
        <v>110.798937928</v>
      </c>
      <c r="BF317" s="28">
        <f t="shared" si="622"/>
        <v>108.391937928</v>
      </c>
      <c r="BG317" s="28">
        <f t="shared" si="622"/>
        <v>106.563937928</v>
      </c>
      <c r="BH317" s="28">
        <f t="shared" si="622"/>
        <v>137.84693792799999</v>
      </c>
      <c r="BI317" s="28">
        <f t="shared" si="622"/>
        <v>138.59793792799999</v>
      </c>
      <c r="BJ317" s="28">
        <f t="shared" ref="BJ317:BT317" si="623">+BJ301+BJ302</f>
        <v>137.455937928</v>
      </c>
      <c r="BK317" s="28">
        <f t="shared" si="623"/>
        <v>136.53093792800001</v>
      </c>
      <c r="BL317" s="28">
        <f t="shared" si="623"/>
        <v>134.60793792800001</v>
      </c>
      <c r="BM317" s="28">
        <f t="shared" si="623"/>
        <v>140.50413792800001</v>
      </c>
      <c r="BN317" s="28">
        <f t="shared" si="623"/>
        <v>137.00213792800002</v>
      </c>
      <c r="BO317" s="28">
        <f t="shared" si="623"/>
        <v>136.896137928</v>
      </c>
      <c r="BP317" s="28">
        <f t="shared" si="623"/>
        <v>128.60293792799999</v>
      </c>
      <c r="BQ317" s="28">
        <f t="shared" si="623"/>
        <v>128.629937928</v>
      </c>
      <c r="BR317" s="28">
        <f t="shared" si="623"/>
        <v>130.43493792800001</v>
      </c>
      <c r="BS317" s="28">
        <f t="shared" si="623"/>
        <v>128.001437928</v>
      </c>
      <c r="BT317" s="28">
        <f t="shared" si="623"/>
        <v>127.926437928</v>
      </c>
      <c r="BU317" s="28">
        <f t="shared" ref="BU317:CC317" si="624">+BU301+BU302</f>
        <v>127.99003792800001</v>
      </c>
      <c r="BV317" s="28">
        <f t="shared" si="624"/>
        <v>127.46006792799992</v>
      </c>
      <c r="BW317" s="28">
        <f t="shared" si="624"/>
        <v>126.57424192799995</v>
      </c>
      <c r="BX317" s="28">
        <f t="shared" si="624"/>
        <v>126.59421612799997</v>
      </c>
      <c r="BY317" s="28">
        <f t="shared" si="624"/>
        <v>126.26213992799985</v>
      </c>
      <c r="BZ317" s="28">
        <f t="shared" si="624"/>
        <v>125.79504548799984</v>
      </c>
      <c r="CA317" s="28">
        <f t="shared" si="624"/>
        <v>125.32441435466643</v>
      </c>
      <c r="CB317" s="28">
        <f t="shared" si="624"/>
        <v>125.00022762044416</v>
      </c>
      <c r="CC317" s="28">
        <f t="shared" si="624"/>
        <v>124.71039044474047</v>
      </c>
      <c r="CD317" s="28"/>
    </row>
    <row r="318" spans="2:93" x14ac:dyDescent="0.2">
      <c r="B318" s="1">
        <v>6</v>
      </c>
      <c r="C318" s="26" t="s">
        <v>35</v>
      </c>
      <c r="D318" s="28">
        <f>+D285+D286+D287+D288</f>
        <v>0</v>
      </c>
      <c r="E318" s="28">
        <f t="shared" ref="E318:BI318" si="625">+E285+E286+E287+E288</f>
        <v>0</v>
      </c>
      <c r="F318" s="28">
        <f t="shared" si="625"/>
        <v>0</v>
      </c>
      <c r="G318" s="28">
        <f t="shared" si="625"/>
        <v>0</v>
      </c>
      <c r="H318" s="28">
        <f t="shared" si="625"/>
        <v>2.7757221403783804E-2</v>
      </c>
      <c r="I318" s="28">
        <f t="shared" si="625"/>
        <v>0.31806794065251848</v>
      </c>
      <c r="J318" s="28">
        <f t="shared" si="625"/>
        <v>1.0996387230737052</v>
      </c>
      <c r="K318" s="28">
        <f t="shared" si="625"/>
        <v>3.7819121819724435</v>
      </c>
      <c r="L318" s="28">
        <f t="shared" si="625"/>
        <v>5.4491375431253326</v>
      </c>
      <c r="M318" s="28">
        <f t="shared" si="625"/>
        <v>6.2957603466919849</v>
      </c>
      <c r="N318" s="28">
        <f t="shared" si="625"/>
        <v>7.2611304069157683</v>
      </c>
      <c r="O318" s="28">
        <f t="shared" si="625"/>
        <v>7.7031904155039284</v>
      </c>
      <c r="P318" s="134">
        <f t="shared" si="625"/>
        <v>8.1698120802027727</v>
      </c>
      <c r="Q318" s="28">
        <f t="shared" si="625"/>
        <v>8.6644679718017574</v>
      </c>
      <c r="R318" s="28">
        <f t="shared" si="625"/>
        <v>9.1888510252717595</v>
      </c>
      <c r="S318" s="28">
        <f t="shared" si="625"/>
        <v>9.7447570260345699</v>
      </c>
      <c r="T318" s="28">
        <f t="shared" si="625"/>
        <v>10.334086047387522</v>
      </c>
      <c r="U318" s="28">
        <f t="shared" si="625"/>
        <v>10.958840307184801</v>
      </c>
      <c r="V318" s="28">
        <f t="shared" si="625"/>
        <v>11.621116632390891</v>
      </c>
      <c r="W318" s="28">
        <f t="shared" si="625"/>
        <v>13.099684992958688</v>
      </c>
      <c r="X318" s="28">
        <f t="shared" si="625"/>
        <v>14.575915927347687</v>
      </c>
      <c r="Y318" s="28">
        <f t="shared" si="625"/>
        <v>16.137250863710314</v>
      </c>
      <c r="Z318" s="28">
        <f t="shared" si="625"/>
        <v>17.698954207750898</v>
      </c>
      <c r="AA318" s="28">
        <f t="shared" si="625"/>
        <v>19.264087852724572</v>
      </c>
      <c r="AB318" s="28">
        <f t="shared" si="625"/>
        <v>20.826189140585264</v>
      </c>
      <c r="AC318" s="28">
        <f t="shared" si="625"/>
        <v>25.627266968502273</v>
      </c>
      <c r="AD318" s="28">
        <f t="shared" si="625"/>
        <v>9.0979038939356904</v>
      </c>
      <c r="AE318" s="28">
        <f t="shared" si="625"/>
        <v>9.2646336123164446</v>
      </c>
      <c r="AF318" s="28">
        <f t="shared" si="625"/>
        <v>9.8410859019605468</v>
      </c>
      <c r="AG318" s="28">
        <f t="shared" si="625"/>
        <v>10.443294890124564</v>
      </c>
      <c r="AH318" s="28">
        <f t="shared" si="625"/>
        <v>11.072870677078994</v>
      </c>
      <c r="AI318" s="28">
        <f t="shared" si="625"/>
        <v>11.731953641371659</v>
      </c>
      <c r="AJ318" s="28">
        <f t="shared" si="625"/>
        <v>12.423061667346811</v>
      </c>
      <c r="AK318" s="28">
        <f t="shared" si="625"/>
        <v>13.148821381778475</v>
      </c>
      <c r="AL318" s="28">
        <f t="shared" si="625"/>
        <v>13.912745310081185</v>
      </c>
      <c r="AM318" s="28">
        <f t="shared" si="625"/>
        <v>14.7258620464769</v>
      </c>
      <c r="AN318" s="28">
        <f t="shared" si="625"/>
        <v>15.584021670312122</v>
      </c>
      <c r="AO318" s="28">
        <f t="shared" si="625"/>
        <v>16.492551401170743</v>
      </c>
      <c r="AP318" s="28">
        <f t="shared" si="625"/>
        <v>16.184803663904823</v>
      </c>
      <c r="AQ318" s="28">
        <f t="shared" si="625"/>
        <v>16.21030412012475</v>
      </c>
      <c r="AR318" s="28">
        <f t="shared" si="625"/>
        <v>17.894811779352782</v>
      </c>
      <c r="AS318" s="28">
        <f t="shared" si="625"/>
        <v>19.417954826197914</v>
      </c>
      <c r="AT318" s="28">
        <f t="shared" si="625"/>
        <v>21.090876175452195</v>
      </c>
      <c r="AU318" s="28">
        <f t="shared" si="625"/>
        <v>22.644656068020417</v>
      </c>
      <c r="AV318" s="28">
        <f t="shared" si="625"/>
        <v>23.833812852753375</v>
      </c>
      <c r="AW318" s="28">
        <f t="shared" si="625"/>
        <v>25.810912488977273</v>
      </c>
      <c r="AX318" s="28">
        <f t="shared" si="625"/>
        <v>29.749926292477671</v>
      </c>
      <c r="AY318" s="28">
        <f t="shared" si="625"/>
        <v>33.067104053236356</v>
      </c>
      <c r="AZ318" s="28">
        <f t="shared" si="625"/>
        <v>40.855089383100243</v>
      </c>
      <c r="BA318" s="28">
        <f t="shared" si="625"/>
        <v>51.671357031127862</v>
      </c>
      <c r="BB318" s="28">
        <f t="shared" si="625"/>
        <v>69.339353152984899</v>
      </c>
      <c r="BC318" s="28">
        <f t="shared" si="625"/>
        <v>79.347486458902239</v>
      </c>
      <c r="BD318" s="28">
        <f t="shared" si="625"/>
        <v>82.795316088175781</v>
      </c>
      <c r="BE318" s="28">
        <f t="shared" si="625"/>
        <v>102.997</v>
      </c>
      <c r="BF318" s="28">
        <f t="shared" si="625"/>
        <v>125.50299999999999</v>
      </c>
      <c r="BG318" s="28">
        <f t="shared" si="625"/>
        <v>142.44200000000001</v>
      </c>
      <c r="BH318" s="28">
        <f t="shared" si="625"/>
        <v>149.99599999999998</v>
      </c>
      <c r="BI318" s="28">
        <f t="shared" si="625"/>
        <v>161.9409</v>
      </c>
      <c r="BJ318" s="28">
        <f t="shared" ref="BJ318:BT318" si="626">+BJ285+BJ286+BJ287+BJ288</f>
        <v>163.1789</v>
      </c>
      <c r="BK318" s="28">
        <f t="shared" si="626"/>
        <v>162.87780000000001</v>
      </c>
      <c r="BL318" s="28">
        <f t="shared" si="626"/>
        <v>165.3708</v>
      </c>
      <c r="BM318" s="28">
        <f t="shared" si="626"/>
        <v>166.97370000000001</v>
      </c>
      <c r="BN318" s="28">
        <f t="shared" si="626"/>
        <v>166.99969999999999</v>
      </c>
      <c r="BO318" s="28">
        <f t="shared" si="626"/>
        <v>167.85261</v>
      </c>
      <c r="BP318" s="28">
        <f t="shared" si="626"/>
        <v>170.12239</v>
      </c>
      <c r="BQ318" s="28">
        <f t="shared" si="626"/>
        <v>169.91284000000002</v>
      </c>
      <c r="BR318" s="28">
        <f t="shared" si="626"/>
        <v>169.46744000000001</v>
      </c>
      <c r="BS318" s="28">
        <f t="shared" si="626"/>
        <v>184.04874000000001</v>
      </c>
      <c r="BT318" s="28">
        <f t="shared" si="626"/>
        <v>186.64164</v>
      </c>
      <c r="BU318" s="28">
        <f t="shared" ref="BU318:CC318" si="627">+BU285+BU286+BU287+BU288</f>
        <v>188.52517</v>
      </c>
      <c r="BV318" s="28">
        <f t="shared" si="627"/>
        <v>196.03882400000089</v>
      </c>
      <c r="BW318" s="28">
        <f t="shared" si="627"/>
        <v>202.23012220000149</v>
      </c>
      <c r="BX318" s="28">
        <f t="shared" si="627"/>
        <v>205.22488376000092</v>
      </c>
      <c r="BY318" s="28">
        <f t="shared" si="627"/>
        <v>209.80087860000123</v>
      </c>
      <c r="BZ318" s="28">
        <f t="shared" si="627"/>
        <v>215.28558300800165</v>
      </c>
      <c r="CA318" s="28">
        <f t="shared" si="627"/>
        <v>220.65920930133524</v>
      </c>
      <c r="CB318" s="28">
        <f t="shared" si="627"/>
        <v>224.89101385529116</v>
      </c>
      <c r="CC318" s="28">
        <f t="shared" si="627"/>
        <v>229.52449571828473</v>
      </c>
      <c r="CD318" s="28"/>
    </row>
    <row r="319" spans="2:93" x14ac:dyDescent="0.2">
      <c r="B319" s="1">
        <v>7</v>
      </c>
      <c r="C319" s="27" t="s">
        <v>36</v>
      </c>
      <c r="D319" s="28">
        <f>+D295+D299+D289</f>
        <v>0</v>
      </c>
      <c r="E319" s="28">
        <f t="shared" ref="E319:BI319" si="628">+E295+E299+E289</f>
        <v>0</v>
      </c>
      <c r="F319" s="28">
        <f t="shared" si="628"/>
        <v>9.9753523739711993E-3</v>
      </c>
      <c r="G319" s="28">
        <f t="shared" si="628"/>
        <v>0.14231809063355283</v>
      </c>
      <c r="H319" s="28">
        <f t="shared" si="628"/>
        <v>0.70717130298180164</v>
      </c>
      <c r="I319" s="28">
        <f t="shared" si="628"/>
        <v>3.8637929040394861</v>
      </c>
      <c r="J319" s="28">
        <f t="shared" si="628"/>
        <v>14.476128570426674</v>
      </c>
      <c r="K319" s="28">
        <f t="shared" si="628"/>
        <v>17.771237624287064</v>
      </c>
      <c r="L319" s="28">
        <f t="shared" si="628"/>
        <v>19.262078804700661</v>
      </c>
      <c r="M319" s="28">
        <f t="shared" si="628"/>
        <v>23.961353782675506</v>
      </c>
      <c r="N319" s="28">
        <f t="shared" si="628"/>
        <v>29.210044014850471</v>
      </c>
      <c r="O319" s="28">
        <f t="shared" si="628"/>
        <v>31.44768991661687</v>
      </c>
      <c r="P319" s="134">
        <f t="shared" si="628"/>
        <v>33.996352598466586</v>
      </c>
      <c r="Q319" s="28">
        <f t="shared" si="628"/>
        <v>34.287091493817179</v>
      </c>
      <c r="R319" s="28">
        <f t="shared" si="628"/>
        <v>31.204286419091549</v>
      </c>
      <c r="S319" s="28">
        <f t="shared" si="628"/>
        <v>28.425789005765498</v>
      </c>
      <c r="T319" s="28">
        <f t="shared" si="628"/>
        <v>25.949816764247146</v>
      </c>
      <c r="U319" s="28">
        <f t="shared" si="628"/>
        <v>26.254489226549804</v>
      </c>
      <c r="V319" s="28">
        <f t="shared" si="628"/>
        <v>26.810924067458217</v>
      </c>
      <c r="W319" s="28">
        <f t="shared" si="628"/>
        <v>29.131152195090227</v>
      </c>
      <c r="X319" s="28">
        <f t="shared" si="628"/>
        <v>28.626925238557821</v>
      </c>
      <c r="Y319" s="28">
        <f t="shared" si="628"/>
        <v>23.916109747178499</v>
      </c>
      <c r="Z319" s="28">
        <f t="shared" si="628"/>
        <v>24.609188185276167</v>
      </c>
      <c r="AA319" s="28">
        <f t="shared" si="628"/>
        <v>24.383920381227544</v>
      </c>
      <c r="AB319" s="28">
        <f t="shared" si="628"/>
        <v>20.4933156863415</v>
      </c>
      <c r="AC319" s="28">
        <f t="shared" si="628"/>
        <v>20.846428049332445</v>
      </c>
      <c r="AD319" s="28">
        <f t="shared" si="628"/>
        <v>25.608808270278008</v>
      </c>
      <c r="AE319" s="28">
        <f t="shared" si="628"/>
        <v>24.052617872646092</v>
      </c>
      <c r="AF319" s="28">
        <f t="shared" si="628"/>
        <v>24.297539086509303</v>
      </c>
      <c r="AG319" s="28">
        <f t="shared" si="628"/>
        <v>24.570592711463313</v>
      </c>
      <c r="AH319" s="28">
        <f t="shared" si="628"/>
        <v>24.84334089827783</v>
      </c>
      <c r="AI319" s="28">
        <f t="shared" si="628"/>
        <v>25.115594992163729</v>
      </c>
      <c r="AJ319" s="28">
        <f t="shared" si="628"/>
        <v>25.387143874954557</v>
      </c>
      <c r="AK319" s="28">
        <f t="shared" si="628"/>
        <v>25.657750711774586</v>
      </c>
      <c r="AL319" s="28">
        <f t="shared" si="628"/>
        <v>25.92714912192119</v>
      </c>
      <c r="AM319" s="28">
        <f t="shared" si="628"/>
        <v>26.195038661857488</v>
      </c>
      <c r="AN319" s="28">
        <f t="shared" si="628"/>
        <v>26.461079490584737</v>
      </c>
      <c r="AO319" s="28">
        <f t="shared" si="628"/>
        <v>26.724886073857569</v>
      </c>
      <c r="AP319" s="28">
        <f t="shared" si="628"/>
        <v>29.629757551331114</v>
      </c>
      <c r="AQ319" s="28">
        <f t="shared" si="628"/>
        <v>30.015457248445365</v>
      </c>
      <c r="AR319" s="28">
        <f t="shared" si="628"/>
        <v>31.467758001421668</v>
      </c>
      <c r="AS319" s="28">
        <f t="shared" si="628"/>
        <v>32.850758722689662</v>
      </c>
      <c r="AT319" s="28">
        <f t="shared" si="628"/>
        <v>34.224711653086892</v>
      </c>
      <c r="AU319" s="28">
        <f t="shared" si="628"/>
        <v>35.469092418155533</v>
      </c>
      <c r="AV319" s="28">
        <f t="shared" si="628"/>
        <v>36.926780639789087</v>
      </c>
      <c r="AW319" s="28">
        <f t="shared" si="628"/>
        <v>39.138140460662228</v>
      </c>
      <c r="AX319" s="28">
        <f t="shared" si="628"/>
        <v>41.510310080391889</v>
      </c>
      <c r="AY319" s="28">
        <f t="shared" si="628"/>
        <v>43.339669807223437</v>
      </c>
      <c r="AZ319" s="28">
        <f t="shared" si="628"/>
        <v>45.005393076144074</v>
      </c>
      <c r="BA319" s="28">
        <f t="shared" si="628"/>
        <v>47.86872858152838</v>
      </c>
      <c r="BB319" s="28">
        <f t="shared" si="628"/>
        <v>50.907530126712324</v>
      </c>
      <c r="BC319" s="28">
        <f t="shared" si="628"/>
        <v>58.167741354364637</v>
      </c>
      <c r="BD319" s="28">
        <f t="shared" si="628"/>
        <v>64.427454973134886</v>
      </c>
      <c r="BE319" s="28">
        <f t="shared" si="628"/>
        <v>78.052999999999997</v>
      </c>
      <c r="BF319" s="28">
        <f t="shared" si="628"/>
        <v>81.978000000000009</v>
      </c>
      <c r="BG319" s="28">
        <f t="shared" si="628"/>
        <v>82.858999999999995</v>
      </c>
      <c r="BH319" s="28">
        <f t="shared" si="628"/>
        <v>88.598199999999991</v>
      </c>
      <c r="BI319" s="28">
        <f t="shared" si="628"/>
        <v>88.591199999999986</v>
      </c>
      <c r="BJ319" s="28">
        <f t="shared" ref="BJ319:BT319" si="629">+BJ295+BJ299+BJ289</f>
        <v>89.268799999999999</v>
      </c>
      <c r="BK319" s="28">
        <f t="shared" si="629"/>
        <v>90.315600000000003</v>
      </c>
      <c r="BL319" s="28">
        <f t="shared" si="629"/>
        <v>90.381600000000006</v>
      </c>
      <c r="BM319" s="28">
        <f t="shared" si="629"/>
        <v>90.417500000000004</v>
      </c>
      <c r="BN319" s="28">
        <f t="shared" si="629"/>
        <v>90.628</v>
      </c>
      <c r="BO319" s="28">
        <f t="shared" si="629"/>
        <v>89.71005000000001</v>
      </c>
      <c r="BP319" s="28">
        <f t="shared" si="629"/>
        <v>89.215400000000002</v>
      </c>
      <c r="BQ319" s="28">
        <f t="shared" si="629"/>
        <v>88.952399999999997</v>
      </c>
      <c r="BR319" s="28">
        <f t="shared" si="629"/>
        <v>88.293399999999991</v>
      </c>
      <c r="BS319" s="28">
        <f t="shared" si="629"/>
        <v>87.637100000000004</v>
      </c>
      <c r="BT319" s="28">
        <f t="shared" si="629"/>
        <v>87.125199999999992</v>
      </c>
      <c r="BU319" s="28">
        <f t="shared" ref="BU319:CC319" si="630">+BU295+BU299+BU289</f>
        <v>87.878600000000006</v>
      </c>
      <c r="BV319" s="28">
        <f t="shared" si="630"/>
        <v>86.982599999999948</v>
      </c>
      <c r="BW319" s="28">
        <f t="shared" si="630"/>
        <v>86.869349999999841</v>
      </c>
      <c r="BX319" s="28">
        <f t="shared" si="630"/>
        <v>86.795139999999847</v>
      </c>
      <c r="BY319" s="28">
        <f t="shared" si="630"/>
        <v>86.627329999999702</v>
      </c>
      <c r="BZ319" s="28">
        <f t="shared" si="630"/>
        <v>86.461071999999632</v>
      </c>
      <c r="CA319" s="28">
        <f t="shared" si="630"/>
        <v>86.112915999999487</v>
      </c>
      <c r="CB319" s="28">
        <f t="shared" si="630"/>
        <v>86.067294933332732</v>
      </c>
      <c r="CC319" s="28">
        <f t="shared" si="630"/>
        <v>85.866529955555023</v>
      </c>
      <c r="CD319" s="28"/>
    </row>
    <row r="320" spans="2:93" x14ac:dyDescent="0.2">
      <c r="B320" s="1">
        <v>8</v>
      </c>
      <c r="C320" s="25" t="s">
        <v>37</v>
      </c>
      <c r="D320" s="28">
        <f>+D290+D291+D292</f>
        <v>0</v>
      </c>
      <c r="E320" s="28">
        <f t="shared" ref="E320:BI320" si="631">+E290+E291+E292</f>
        <v>0</v>
      </c>
      <c r="F320" s="28">
        <f t="shared" si="631"/>
        <v>0</v>
      </c>
      <c r="G320" s="28">
        <f t="shared" si="631"/>
        <v>0</v>
      </c>
      <c r="H320" s="28">
        <f t="shared" si="631"/>
        <v>0</v>
      </c>
      <c r="I320" s="28">
        <f t="shared" si="631"/>
        <v>6.3896527744663853E-2</v>
      </c>
      <c r="J320" s="28">
        <f t="shared" si="631"/>
        <v>0.27911865343353148</v>
      </c>
      <c r="K320" s="28">
        <f t="shared" si="631"/>
        <v>1.2264623084691326</v>
      </c>
      <c r="L320" s="28">
        <f t="shared" si="631"/>
        <v>1.8451229335213188</v>
      </c>
      <c r="M320" s="28">
        <f t="shared" si="631"/>
        <v>2.8041298461598969</v>
      </c>
      <c r="N320" s="28">
        <f t="shared" si="631"/>
        <v>4.3067741379013329</v>
      </c>
      <c r="O320" s="28">
        <f t="shared" si="631"/>
        <v>4.8374884767364215</v>
      </c>
      <c r="P320" s="134">
        <f t="shared" si="631"/>
        <v>5.4733020544992179</v>
      </c>
      <c r="Q320" s="28">
        <f t="shared" si="631"/>
        <v>6.2414980254235486</v>
      </c>
      <c r="R320" s="28">
        <f t="shared" si="631"/>
        <v>7.1765746713297371</v>
      </c>
      <c r="S320" s="28">
        <f t="shared" si="631"/>
        <v>8.3232599663509603</v>
      </c>
      <c r="T320" s="28">
        <f t="shared" si="631"/>
        <v>9.7399050552276396</v>
      </c>
      <c r="U320" s="28">
        <f t="shared" si="631"/>
        <v>11.50319457418982</v>
      </c>
      <c r="V320" s="28">
        <f t="shared" si="631"/>
        <v>13.714829730675859</v>
      </c>
      <c r="W320" s="28">
        <f t="shared" si="631"/>
        <v>15.530267530951289</v>
      </c>
      <c r="X320" s="28">
        <f t="shared" si="631"/>
        <v>17.400911199626428</v>
      </c>
      <c r="Y320" s="28">
        <f t="shared" si="631"/>
        <v>19.35805871619646</v>
      </c>
      <c r="Z320" s="28">
        <f t="shared" si="631"/>
        <v>21.386190956095749</v>
      </c>
      <c r="AA320" s="28">
        <f t="shared" si="631"/>
        <v>24.050690050356295</v>
      </c>
      <c r="AB320" s="28">
        <f t="shared" si="631"/>
        <v>26.94843021224548</v>
      </c>
      <c r="AC320" s="28">
        <f t="shared" si="631"/>
        <v>29.206057398893698</v>
      </c>
      <c r="AD320" s="28">
        <f t="shared" si="631"/>
        <v>33.678841960620915</v>
      </c>
      <c r="AE320" s="28">
        <f t="shared" si="631"/>
        <v>38.90417400592716</v>
      </c>
      <c r="AF320" s="28">
        <f t="shared" si="631"/>
        <v>38.773068820525914</v>
      </c>
      <c r="AG320" s="28">
        <f t="shared" si="631"/>
        <v>39.022071345081351</v>
      </c>
      <c r="AH320" s="28">
        <f t="shared" si="631"/>
        <v>39.295140634775777</v>
      </c>
      <c r="AI320" s="28">
        <f t="shared" si="631"/>
        <v>39.593470777304297</v>
      </c>
      <c r="AJ320" s="28">
        <f t="shared" si="631"/>
        <v>39.918574186184017</v>
      </c>
      <c r="AK320" s="28">
        <f t="shared" si="631"/>
        <v>40.272337479896372</v>
      </c>
      <c r="AL320" s="28">
        <f t="shared" si="631"/>
        <v>40.65709405457104</v>
      </c>
      <c r="AM320" s="28">
        <f t="shared" si="631"/>
        <v>41.07571905381419</v>
      </c>
      <c r="AN320" s="28">
        <f t="shared" si="631"/>
        <v>41.531754894968593</v>
      </c>
      <c r="AO320" s="28">
        <f t="shared" si="631"/>
        <v>42.029579245913176</v>
      </c>
      <c r="AP320" s="28">
        <f t="shared" si="631"/>
        <v>43.328340860400282</v>
      </c>
      <c r="AQ320" s="28">
        <f t="shared" si="631"/>
        <v>43.961528439396545</v>
      </c>
      <c r="AR320" s="28">
        <f t="shared" si="631"/>
        <v>45.224828479647783</v>
      </c>
      <c r="AS320" s="28">
        <f t="shared" si="631"/>
        <v>46.615497012905081</v>
      </c>
      <c r="AT320" s="28">
        <f t="shared" si="631"/>
        <v>48.196396615865574</v>
      </c>
      <c r="AU320" s="28">
        <f t="shared" si="631"/>
        <v>49.950260426991356</v>
      </c>
      <c r="AV320" s="28">
        <f t="shared" si="631"/>
        <v>51.936586350481221</v>
      </c>
      <c r="AW320" s="28">
        <f t="shared" si="631"/>
        <v>54.766529758217061</v>
      </c>
      <c r="AX320" s="28">
        <f t="shared" si="631"/>
        <v>57.353937950103138</v>
      </c>
      <c r="AY320" s="28">
        <f t="shared" si="631"/>
        <v>60.754939960754555</v>
      </c>
      <c r="AZ320" s="28">
        <f t="shared" si="631"/>
        <v>64.962345791483258</v>
      </c>
      <c r="BA320" s="28">
        <f t="shared" si="631"/>
        <v>69.883159266625697</v>
      </c>
      <c r="BB320" s="28">
        <f t="shared" si="631"/>
        <v>76.798648476754806</v>
      </c>
      <c r="BC320" s="28">
        <f t="shared" si="631"/>
        <v>88.120632691174535</v>
      </c>
      <c r="BD320" s="28">
        <f t="shared" si="631"/>
        <v>113.42931381871519</v>
      </c>
      <c r="BE320" s="28">
        <f t="shared" si="631"/>
        <v>146.06</v>
      </c>
      <c r="BF320" s="28">
        <f t="shared" si="631"/>
        <v>160.25299999999999</v>
      </c>
      <c r="BG320" s="28">
        <f t="shared" si="631"/>
        <v>168.89999999999998</v>
      </c>
      <c r="BH320" s="28">
        <f t="shared" si="631"/>
        <v>180.524</v>
      </c>
      <c r="BI320" s="28">
        <f t="shared" si="631"/>
        <v>195.32400000000001</v>
      </c>
      <c r="BJ320" s="28">
        <f t="shared" ref="BJ320:BT320" si="632">+BJ290+BJ291+BJ292</f>
        <v>197.696</v>
      </c>
      <c r="BK320" s="28">
        <f t="shared" si="632"/>
        <v>201.15899999999999</v>
      </c>
      <c r="BL320" s="28">
        <f t="shared" si="632"/>
        <v>206.96899999999999</v>
      </c>
      <c r="BM320" s="28">
        <f t="shared" si="632"/>
        <v>210.36099999999999</v>
      </c>
      <c r="BN320" s="28">
        <f t="shared" si="632"/>
        <v>216.11149999999998</v>
      </c>
      <c r="BO320" s="28">
        <f t="shared" si="632"/>
        <v>219.4213</v>
      </c>
      <c r="BP320" s="28">
        <f t="shared" si="632"/>
        <v>221.79230000000001</v>
      </c>
      <c r="BQ320" s="28">
        <f t="shared" si="632"/>
        <v>223.375</v>
      </c>
      <c r="BR320" s="28">
        <f t="shared" si="632"/>
        <v>225.01900000000001</v>
      </c>
      <c r="BS320" s="28">
        <f t="shared" si="632"/>
        <v>230.33716000000001</v>
      </c>
      <c r="BT320" s="28">
        <f t="shared" si="632"/>
        <v>236.25559000000001</v>
      </c>
      <c r="BU320" s="28">
        <f t="shared" ref="BU320:CC320" si="633">+BU290+BU291+BU292</f>
        <v>244.87481000000002</v>
      </c>
      <c r="BV320" s="28">
        <f t="shared" si="633"/>
        <v>248.24317499999989</v>
      </c>
      <c r="BW320" s="28">
        <f t="shared" si="633"/>
        <v>255.24174699999998</v>
      </c>
      <c r="BX320" s="28">
        <f t="shared" si="633"/>
        <v>261.52952409999966</v>
      </c>
      <c r="BY320" s="28">
        <f t="shared" si="633"/>
        <v>267.70920000000035</v>
      </c>
      <c r="BZ320" s="28">
        <f t="shared" si="633"/>
        <v>273.73208411333366</v>
      </c>
      <c r="CA320" s="28">
        <f t="shared" si="633"/>
        <v>279.45231230222259</v>
      </c>
      <c r="CB320" s="28">
        <f t="shared" si="633"/>
        <v>286.08764446103754</v>
      </c>
      <c r="CC320" s="28">
        <f t="shared" si="633"/>
        <v>292.02749226528454</v>
      </c>
      <c r="CD320" s="28"/>
    </row>
    <row r="321" spans="2:82" x14ac:dyDescent="0.2">
      <c r="B321" s="1">
        <v>9</v>
      </c>
      <c r="C321" s="26" t="s">
        <v>38</v>
      </c>
      <c r="D321" s="28">
        <f>+D300</f>
        <v>0</v>
      </c>
      <c r="E321" s="28">
        <f t="shared" ref="E321:BI321" si="634">+E300</f>
        <v>0</v>
      </c>
      <c r="F321" s="28">
        <f t="shared" si="634"/>
        <v>0</v>
      </c>
      <c r="G321" s="28">
        <f t="shared" si="634"/>
        <v>1.6224736016001502</v>
      </c>
      <c r="H321" s="28">
        <f t="shared" si="634"/>
        <v>2.8564418107912659</v>
      </c>
      <c r="I321" s="28">
        <f t="shared" si="634"/>
        <v>5.0951219445164231</v>
      </c>
      <c r="J321" s="28">
        <f t="shared" si="634"/>
        <v>9.2513305870150493</v>
      </c>
      <c r="K321" s="28">
        <f t="shared" si="634"/>
        <v>17.377156200025883</v>
      </c>
      <c r="L321" s="28">
        <f t="shared" si="634"/>
        <v>30.156551645248395</v>
      </c>
      <c r="M321" s="28">
        <f t="shared" si="634"/>
        <v>52.568730121038307</v>
      </c>
      <c r="N321" s="28">
        <f t="shared" si="634"/>
        <v>93.100052130631553</v>
      </c>
      <c r="O321" s="28">
        <f t="shared" si="634"/>
        <v>89.484600858798188</v>
      </c>
      <c r="P321" s="134">
        <f t="shared" si="634"/>
        <v>85.848929421727902</v>
      </c>
      <c r="Q321" s="28">
        <f t="shared" si="634"/>
        <v>81.994196001014714</v>
      </c>
      <c r="R321" s="28">
        <f t="shared" si="634"/>
        <v>78.183939685420597</v>
      </c>
      <c r="S321" s="28">
        <f t="shared" si="634"/>
        <v>74.442294706466626</v>
      </c>
      <c r="T321" s="28">
        <f t="shared" si="634"/>
        <v>70.788620405735102</v>
      </c>
      <c r="U321" s="28">
        <f t="shared" si="634"/>
        <v>67.376438416513224</v>
      </c>
      <c r="V321" s="28">
        <f t="shared" si="634"/>
        <v>64.059319276824027</v>
      </c>
      <c r="W321" s="28">
        <f t="shared" si="634"/>
        <v>61.029476223132498</v>
      </c>
      <c r="X321" s="28">
        <f t="shared" si="634"/>
        <v>58.099068737712763</v>
      </c>
      <c r="Y321" s="28">
        <f t="shared" si="634"/>
        <v>55.151363668241132</v>
      </c>
      <c r="Z321" s="28">
        <f t="shared" si="634"/>
        <v>52.335505976731241</v>
      </c>
      <c r="AA321" s="28">
        <f t="shared" si="634"/>
        <v>48.571144840677526</v>
      </c>
      <c r="AB321" s="28">
        <f t="shared" si="634"/>
        <v>46.527601968479573</v>
      </c>
      <c r="AC321" s="28">
        <f t="shared" si="634"/>
        <v>44.292060294332188</v>
      </c>
      <c r="AD321" s="28">
        <f t="shared" si="634"/>
        <v>44.023914410196589</v>
      </c>
      <c r="AE321" s="28">
        <f t="shared" si="634"/>
        <v>49.193771628005564</v>
      </c>
      <c r="AF321" s="28">
        <f t="shared" si="634"/>
        <v>52.414860060101908</v>
      </c>
      <c r="AG321" s="28">
        <f t="shared" si="634"/>
        <v>55.84956213094754</v>
      </c>
      <c r="AH321" s="28">
        <f t="shared" si="634"/>
        <v>59.532875486782537</v>
      </c>
      <c r="AI321" s="28">
        <f t="shared" si="634"/>
        <v>63.482769211722342</v>
      </c>
      <c r="AJ321" s="28">
        <f t="shared" si="634"/>
        <v>67.718400062326381</v>
      </c>
      <c r="AK321" s="28">
        <f t="shared" si="634"/>
        <v>72.260170485485702</v>
      </c>
      <c r="AL321" s="28">
        <f t="shared" si="634"/>
        <v>77.12979390104239</v>
      </c>
      <c r="AM321" s="28">
        <f t="shared" si="634"/>
        <v>82.350375107129835</v>
      </c>
      <c r="AN321" s="28">
        <f t="shared" si="634"/>
        <v>87.946518678867719</v>
      </c>
      <c r="AO321" s="28">
        <f t="shared" si="634"/>
        <v>93.944484622569675</v>
      </c>
      <c r="AP321" s="28">
        <f t="shared" si="634"/>
        <v>100.37241735726492</v>
      </c>
      <c r="AQ321" s="28">
        <f t="shared" si="634"/>
        <v>107.52216168746376</v>
      </c>
      <c r="AR321" s="28">
        <f t="shared" si="634"/>
        <v>114.78099266404244</v>
      </c>
      <c r="AS321" s="28">
        <f t="shared" si="634"/>
        <v>123.34171289335006</v>
      </c>
      <c r="AT321" s="28">
        <f t="shared" si="634"/>
        <v>131.45548496369204</v>
      </c>
      <c r="AU321" s="28">
        <f t="shared" si="634"/>
        <v>133.23171572028841</v>
      </c>
      <c r="AV321" s="28">
        <f t="shared" si="634"/>
        <v>135.0396274670087</v>
      </c>
      <c r="AW321" s="28">
        <f t="shared" si="634"/>
        <v>137.28914723914301</v>
      </c>
      <c r="AX321" s="28">
        <f t="shared" si="634"/>
        <v>139.08644729980014</v>
      </c>
      <c r="AY321" s="28">
        <f t="shared" si="634"/>
        <v>141.50779218184275</v>
      </c>
      <c r="AZ321" s="28">
        <f t="shared" si="634"/>
        <v>144.84440452144537</v>
      </c>
      <c r="BA321" s="28">
        <f t="shared" si="634"/>
        <v>148.00262985963661</v>
      </c>
      <c r="BB321" s="28">
        <f t="shared" si="634"/>
        <v>158.73459696939713</v>
      </c>
      <c r="BC321" s="28">
        <f t="shared" si="634"/>
        <v>169.23306197052108</v>
      </c>
      <c r="BD321" s="28">
        <f t="shared" si="634"/>
        <v>183.51680158308451</v>
      </c>
      <c r="BE321" s="28">
        <f t="shared" si="634"/>
        <v>194.01132496146391</v>
      </c>
      <c r="BF321" s="28">
        <f t="shared" si="634"/>
        <v>201.47658703327767</v>
      </c>
      <c r="BG321" s="28">
        <f t="shared" si="634"/>
        <v>205.99215264924345</v>
      </c>
      <c r="BH321" s="28">
        <f t="shared" si="634"/>
        <v>208.14148132645403</v>
      </c>
      <c r="BI321" s="28">
        <f t="shared" si="634"/>
        <v>210.78539999999995</v>
      </c>
      <c r="BJ321" s="28">
        <f t="shared" ref="BJ321:BT321" si="635">+BJ300</f>
        <v>213.054</v>
      </c>
      <c r="BK321" s="28">
        <f t="shared" si="635"/>
        <v>212.86199999999997</v>
      </c>
      <c r="BL321" s="28">
        <f t="shared" si="635"/>
        <v>213.29900000000001</v>
      </c>
      <c r="BM321" s="28">
        <f t="shared" si="635"/>
        <v>212.833</v>
      </c>
      <c r="BN321" s="28">
        <f t="shared" si="635"/>
        <v>212.833</v>
      </c>
      <c r="BO321" s="28">
        <f t="shared" si="635"/>
        <v>213.03800000000001</v>
      </c>
      <c r="BP321" s="28">
        <f t="shared" si="635"/>
        <v>212.32899999999998</v>
      </c>
      <c r="BQ321" s="28">
        <f t="shared" si="635"/>
        <v>211.67399999999998</v>
      </c>
      <c r="BR321" s="28">
        <f t="shared" si="635"/>
        <v>212.15899999999993</v>
      </c>
      <c r="BS321" s="28">
        <f t="shared" si="635"/>
        <v>211.66399999999999</v>
      </c>
      <c r="BT321" s="28">
        <f t="shared" si="635"/>
        <v>212.65229999999997</v>
      </c>
      <c r="BU321" s="28">
        <f t="shared" ref="BU321:CC321" si="636">+BU300</f>
        <v>212.16999999999996</v>
      </c>
      <c r="BV321" s="28">
        <f t="shared" si="636"/>
        <v>212.50945000000002</v>
      </c>
      <c r="BW321" s="28">
        <f t="shared" si="636"/>
        <v>212.59302000000014</v>
      </c>
      <c r="BX321" s="28">
        <f t="shared" si="636"/>
        <v>212.83231099999995</v>
      </c>
      <c r="BY321" s="28">
        <f t="shared" si="636"/>
        <v>213.00383000000002</v>
      </c>
      <c r="BZ321" s="28">
        <f t="shared" si="636"/>
        <v>213.00963380000007</v>
      </c>
      <c r="CA321" s="28">
        <f t="shared" si="636"/>
        <v>213.27843413333338</v>
      </c>
      <c r="CB321" s="28">
        <f t="shared" si="636"/>
        <v>213.39774126222221</v>
      </c>
      <c r="CC321" s="28">
        <f t="shared" si="636"/>
        <v>213.55593965037033</v>
      </c>
      <c r="CD321" s="28"/>
    </row>
    <row r="322" spans="2:82" x14ac:dyDescent="0.2">
      <c r="B322" s="1">
        <v>10</v>
      </c>
      <c r="C322" s="26" t="s">
        <v>39</v>
      </c>
      <c r="D322" s="28">
        <f>+D303+D304</f>
        <v>0</v>
      </c>
      <c r="E322" s="28">
        <f t="shared" ref="E322:BI322" si="637">+E303+E304</f>
        <v>0</v>
      </c>
      <c r="F322" s="28">
        <f t="shared" si="637"/>
        <v>0</v>
      </c>
      <c r="G322" s="28">
        <f t="shared" si="637"/>
        <v>2.0331696920968287E-3</v>
      </c>
      <c r="H322" s="28">
        <f t="shared" si="637"/>
        <v>8.8539857816665648E-3</v>
      </c>
      <c r="I322" s="28">
        <f t="shared" si="637"/>
        <v>2.7939136071680998E-2</v>
      </c>
      <c r="J322" s="28">
        <f t="shared" si="637"/>
        <v>0.11770396295881712</v>
      </c>
      <c r="K322" s="28">
        <f t="shared" si="637"/>
        <v>0.49564634312017625</v>
      </c>
      <c r="L322" s="28">
        <f t="shared" si="637"/>
        <v>0.6729653117562252</v>
      </c>
      <c r="M322" s="28">
        <f t="shared" si="637"/>
        <v>1.089226131238008</v>
      </c>
      <c r="N322" s="28">
        <f t="shared" si="637"/>
        <v>1.6422012010793741</v>
      </c>
      <c r="O322" s="28">
        <f t="shared" si="637"/>
        <v>1.7664361677238343</v>
      </c>
      <c r="P322" s="134">
        <f t="shared" si="637"/>
        <v>1.8978469976195456</v>
      </c>
      <c r="Q322" s="28">
        <f t="shared" si="637"/>
        <v>2.0375855798464588</v>
      </c>
      <c r="R322" s="28">
        <f t="shared" si="637"/>
        <v>2.1869476026936572</v>
      </c>
      <c r="S322" s="28">
        <f t="shared" si="637"/>
        <v>2.347543258112788</v>
      </c>
      <c r="T322" s="28">
        <f t="shared" si="637"/>
        <v>2.5214129563260697</v>
      </c>
      <c r="U322" s="28">
        <f t="shared" si="637"/>
        <v>2.7111954726824048</v>
      </c>
      <c r="V322" s="28">
        <f t="shared" si="637"/>
        <v>2.9203740079422227</v>
      </c>
      <c r="W322" s="28">
        <f t="shared" si="637"/>
        <v>3.122072730452965</v>
      </c>
      <c r="X322" s="28">
        <f t="shared" si="637"/>
        <v>3.3376038802310228</v>
      </c>
      <c r="Y322" s="28">
        <f t="shared" si="637"/>
        <v>3.9240968271740124</v>
      </c>
      <c r="Z322" s="28">
        <f t="shared" si="637"/>
        <v>4.5417944054469164</v>
      </c>
      <c r="AA322" s="28">
        <f t="shared" si="637"/>
        <v>4.9687505173077522</v>
      </c>
      <c r="AB322" s="28">
        <f t="shared" si="637"/>
        <v>6.0222020375493424</v>
      </c>
      <c r="AC322" s="28">
        <f t="shared" si="637"/>
        <v>7.0336327383490502</v>
      </c>
      <c r="AD322" s="28">
        <f t="shared" si="637"/>
        <v>7.9755226871039255</v>
      </c>
      <c r="AE322" s="28">
        <f t="shared" si="637"/>
        <v>9.0509661345725121</v>
      </c>
      <c r="AF322" s="28">
        <f t="shared" si="637"/>
        <v>9.3161979726511035</v>
      </c>
      <c r="AG322" s="28">
        <f t="shared" si="637"/>
        <v>9.5920893072336586</v>
      </c>
      <c r="AH322" s="28">
        <f t="shared" si="637"/>
        <v>9.8713253285332154</v>
      </c>
      <c r="AI322" s="28">
        <f t="shared" si="637"/>
        <v>10.15399957670742</v>
      </c>
      <c r="AJ322" s="28">
        <f t="shared" si="637"/>
        <v>10.440211288954917</v>
      </c>
      <c r="AK322" s="28">
        <f t="shared" si="637"/>
        <v>10.910510668186166</v>
      </c>
      <c r="AL322" s="28">
        <f t="shared" si="637"/>
        <v>11.391932570061698</v>
      </c>
      <c r="AM322" s="28">
        <f t="shared" si="637"/>
        <v>11.884825996212658</v>
      </c>
      <c r="AN322" s="28">
        <f t="shared" si="637"/>
        <v>12.389557406302472</v>
      </c>
      <c r="AO322" s="28">
        <f t="shared" si="637"/>
        <v>12.906512928887899</v>
      </c>
      <c r="AP322" s="28">
        <f t="shared" si="637"/>
        <v>13.26625900760877</v>
      </c>
      <c r="AQ322" s="28">
        <f t="shared" si="637"/>
        <v>13.612500383748468</v>
      </c>
      <c r="AR322" s="28">
        <f t="shared" si="637"/>
        <v>14.162628891964541</v>
      </c>
      <c r="AS322" s="28">
        <f t="shared" si="637"/>
        <v>14.770538500420066</v>
      </c>
      <c r="AT322" s="28">
        <f t="shared" si="637"/>
        <v>15.406233926092774</v>
      </c>
      <c r="AU322" s="28">
        <f t="shared" si="637"/>
        <v>17.813348554909098</v>
      </c>
      <c r="AV322" s="28">
        <f t="shared" si="637"/>
        <v>20.07800644567245</v>
      </c>
      <c r="AW322" s="28">
        <f t="shared" si="637"/>
        <v>22.697714485589579</v>
      </c>
      <c r="AX322" s="28">
        <f t="shared" si="637"/>
        <v>26.178192399267424</v>
      </c>
      <c r="AY322" s="28">
        <f t="shared" si="637"/>
        <v>30.802114638340342</v>
      </c>
      <c r="AZ322" s="28">
        <f t="shared" si="637"/>
        <v>36.472628346389733</v>
      </c>
      <c r="BA322" s="28">
        <f t="shared" si="637"/>
        <v>43.013959404267041</v>
      </c>
      <c r="BB322" s="28">
        <f t="shared" si="637"/>
        <v>47.065150409130581</v>
      </c>
      <c r="BC322" s="28">
        <f t="shared" si="637"/>
        <v>51.847107199152774</v>
      </c>
      <c r="BD322" s="28">
        <f t="shared" si="637"/>
        <v>56.525137112066908</v>
      </c>
      <c r="BE322" s="28">
        <f t="shared" si="637"/>
        <v>68.536000000000001</v>
      </c>
      <c r="BF322" s="28">
        <f t="shared" si="637"/>
        <v>72.47399999999999</v>
      </c>
      <c r="BG322" s="28">
        <f t="shared" si="637"/>
        <v>79.001000000000005</v>
      </c>
      <c r="BH322" s="28">
        <f t="shared" si="637"/>
        <v>91.471000000000004</v>
      </c>
      <c r="BI322" s="28">
        <f t="shared" si="637"/>
        <v>95.276200000000017</v>
      </c>
      <c r="BJ322" s="28">
        <f t="shared" ref="BJ322:BT322" si="638">+BJ303+BJ304</f>
        <v>96.764200000000017</v>
      </c>
      <c r="BK322" s="28">
        <f t="shared" si="638"/>
        <v>97.235199999999992</v>
      </c>
      <c r="BL322" s="28">
        <f t="shared" si="638"/>
        <v>99.938800000000015</v>
      </c>
      <c r="BM322" s="28">
        <f t="shared" si="638"/>
        <v>102.88440000000001</v>
      </c>
      <c r="BN322" s="28">
        <f t="shared" si="638"/>
        <v>100.9179</v>
      </c>
      <c r="BO322" s="28">
        <f t="shared" si="638"/>
        <v>102.5408</v>
      </c>
      <c r="BP322" s="28">
        <f t="shared" si="638"/>
        <v>103.8904</v>
      </c>
      <c r="BQ322" s="28">
        <f t="shared" si="638"/>
        <v>106.0865</v>
      </c>
      <c r="BR322" s="28">
        <f t="shared" si="638"/>
        <v>108.11170000000001</v>
      </c>
      <c r="BS322" s="28">
        <f t="shared" si="638"/>
        <v>112.01974</v>
      </c>
      <c r="BT322" s="28">
        <f t="shared" si="638"/>
        <v>113.21883</v>
      </c>
      <c r="BU322" s="28">
        <f t="shared" ref="BU322:CC322" si="639">+BU303+BU304</f>
        <v>114.52323000000001</v>
      </c>
      <c r="BV322" s="28">
        <f t="shared" si="639"/>
        <v>117.386177</v>
      </c>
      <c r="BW322" s="28">
        <f t="shared" si="639"/>
        <v>119.36766859999989</v>
      </c>
      <c r="BX322" s="28">
        <f t="shared" si="639"/>
        <v>120.96209038000013</v>
      </c>
      <c r="BY322" s="28">
        <f t="shared" si="639"/>
        <v>122.84841080000012</v>
      </c>
      <c r="BZ322" s="28">
        <f t="shared" si="639"/>
        <v>124.99566547066672</v>
      </c>
      <c r="CA322" s="28">
        <f t="shared" si="639"/>
        <v>127.04820376177796</v>
      </c>
      <c r="CB322" s="28">
        <f t="shared" si="639"/>
        <v>128.8094138194964</v>
      </c>
      <c r="CC322" s="28">
        <f t="shared" si="639"/>
        <v>130.76667423000541</v>
      </c>
      <c r="CD322" s="28"/>
    </row>
    <row r="323" spans="2:82" x14ac:dyDescent="0.2">
      <c r="C323" s="23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134"/>
      <c r="Q323" s="28"/>
      <c r="R323" s="28"/>
      <c r="S323" s="28"/>
      <c r="T323" s="28"/>
      <c r="U323" s="28"/>
      <c r="V323" s="28"/>
      <c r="W323" s="28"/>
      <c r="X323" s="28"/>
      <c r="Y323" s="28"/>
      <c r="Z323" s="28"/>
      <c r="AA323" s="28"/>
      <c r="AB323" s="28"/>
      <c r="AC323" s="28"/>
      <c r="AD323" s="28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</row>
    <row r="324" spans="2:82" x14ac:dyDescent="0.2">
      <c r="C324" s="23"/>
      <c r="D324" s="28">
        <f>SUM(D313:D323)</f>
        <v>0</v>
      </c>
      <c r="E324" s="28">
        <f t="shared" ref="E324:BI324" si="640">SUM(E313:E323)</f>
        <v>0</v>
      </c>
      <c r="F324" s="28">
        <f t="shared" si="640"/>
        <v>9.9753523739711993E-3</v>
      </c>
      <c r="G324" s="28">
        <f t="shared" si="640"/>
        <v>1.8096057905342025</v>
      </c>
      <c r="H324" s="28">
        <f t="shared" si="640"/>
        <v>3.918679515161366</v>
      </c>
      <c r="I324" s="28">
        <f t="shared" si="640"/>
        <v>10.391004378332834</v>
      </c>
      <c r="J324" s="28">
        <f t="shared" si="640"/>
        <v>28.15362631080956</v>
      </c>
      <c r="K324" s="28">
        <f t="shared" si="640"/>
        <v>48.661010901217615</v>
      </c>
      <c r="L324" s="28">
        <f t="shared" si="640"/>
        <v>72.940890685997132</v>
      </c>
      <c r="M324" s="28">
        <f t="shared" si="640"/>
        <v>117.25415307117387</v>
      </c>
      <c r="N324" s="28">
        <f t="shared" si="640"/>
        <v>199.07835365408874</v>
      </c>
      <c r="O324" s="28">
        <f t="shared" si="640"/>
        <v>197.59778214557323</v>
      </c>
      <c r="P324" s="134">
        <f t="shared" si="640"/>
        <v>194.92431653679748</v>
      </c>
      <c r="Q324" s="28">
        <f t="shared" si="640"/>
        <v>181.42581528876366</v>
      </c>
      <c r="R324" s="28">
        <f t="shared" si="640"/>
        <v>177.61944932125729</v>
      </c>
      <c r="S324" s="28">
        <f t="shared" si="640"/>
        <v>172.32512352927884</v>
      </c>
      <c r="T324" s="28">
        <f t="shared" si="640"/>
        <v>171.16797954064145</v>
      </c>
      <c r="U324" s="28">
        <f t="shared" si="640"/>
        <v>169.77462145860764</v>
      </c>
      <c r="V324" s="28">
        <f t="shared" si="640"/>
        <v>169.80470020830359</v>
      </c>
      <c r="W324" s="28">
        <f t="shared" si="640"/>
        <v>181.36475909859743</v>
      </c>
      <c r="X324" s="28">
        <f t="shared" si="640"/>
        <v>184.97468162491865</v>
      </c>
      <c r="Y324" s="28">
        <f t="shared" si="640"/>
        <v>220.45466103680599</v>
      </c>
      <c r="Z324" s="28">
        <f t="shared" si="640"/>
        <v>250.33011668040587</v>
      </c>
      <c r="AA324" s="28">
        <f t="shared" si="640"/>
        <v>255.8165817118452</v>
      </c>
      <c r="AB324" s="28">
        <f t="shared" si="640"/>
        <v>228.04413795525761</v>
      </c>
      <c r="AC324" s="28">
        <f t="shared" si="640"/>
        <v>262.47390306187373</v>
      </c>
      <c r="AD324" s="28">
        <f t="shared" si="640"/>
        <v>274.91422206213173</v>
      </c>
      <c r="AE324" s="28">
        <f t="shared" si="640"/>
        <v>297.03992614980871</v>
      </c>
      <c r="AF324" s="28">
        <f t="shared" si="640"/>
        <v>309.18920660496451</v>
      </c>
      <c r="AG324" s="28">
        <f t="shared" si="640"/>
        <v>321.81662488192205</v>
      </c>
      <c r="AH324" s="28">
        <f t="shared" si="640"/>
        <v>333.36991330104672</v>
      </c>
      <c r="AI324" s="28">
        <f t="shared" si="640"/>
        <v>344.70777609893071</v>
      </c>
      <c r="AJ324" s="28">
        <f t="shared" si="640"/>
        <v>359.99578207099506</v>
      </c>
      <c r="AK324" s="28">
        <f t="shared" si="640"/>
        <v>372.34300393688869</v>
      </c>
      <c r="AL324" s="28">
        <f t="shared" si="640"/>
        <v>385.42133408840539</v>
      </c>
      <c r="AM324" s="28">
        <f t="shared" si="640"/>
        <v>400.3194549210362</v>
      </c>
      <c r="AN324" s="28">
        <f t="shared" si="640"/>
        <v>416.21089954701148</v>
      </c>
      <c r="AO324" s="28">
        <f t="shared" si="640"/>
        <v>434.43853158852647</v>
      </c>
      <c r="AP324" s="28">
        <f t="shared" si="640"/>
        <v>457.4140400512664</v>
      </c>
      <c r="AQ324" s="28">
        <f t="shared" si="640"/>
        <v>480.93326149002701</v>
      </c>
      <c r="AR324" s="28">
        <f t="shared" si="640"/>
        <v>509.05030641562917</v>
      </c>
      <c r="AS324" s="28">
        <f t="shared" si="640"/>
        <v>547.08899491227953</v>
      </c>
      <c r="AT324" s="28">
        <f t="shared" si="640"/>
        <v>584.57557541007679</v>
      </c>
      <c r="AU324" s="28">
        <f t="shared" si="640"/>
        <v>626.1152268974256</v>
      </c>
      <c r="AV324" s="28">
        <f t="shared" si="640"/>
        <v>657.32439287205261</v>
      </c>
      <c r="AW324" s="28">
        <f t="shared" si="640"/>
        <v>724.06103630776556</v>
      </c>
      <c r="AX324" s="28">
        <f t="shared" si="640"/>
        <v>787.49755103638574</v>
      </c>
      <c r="AY324" s="28">
        <f t="shared" si="640"/>
        <v>848.28694856724906</v>
      </c>
      <c r="AZ324" s="28">
        <f t="shared" si="640"/>
        <v>939.09140055449916</v>
      </c>
      <c r="BA324" s="28">
        <f t="shared" si="640"/>
        <v>986.65306248841148</v>
      </c>
      <c r="BB324" s="28">
        <f t="shared" si="640"/>
        <v>1067.7538433508232</v>
      </c>
      <c r="BC324" s="28">
        <f t="shared" si="640"/>
        <v>1154.0456050771893</v>
      </c>
      <c r="BD324" s="28">
        <f t="shared" si="640"/>
        <v>1225.6024325376357</v>
      </c>
      <c r="BE324" s="28">
        <f t="shared" si="640"/>
        <v>1367.0042628894641</v>
      </c>
      <c r="BF324" s="28">
        <f t="shared" si="640"/>
        <v>1423.5805249612774</v>
      </c>
      <c r="BG324" s="28">
        <f t="shared" si="640"/>
        <v>1452.1448905772434</v>
      </c>
      <c r="BH324" s="28">
        <f t="shared" si="640"/>
        <v>1520.483419254454</v>
      </c>
      <c r="BI324" s="28">
        <f t="shared" si="640"/>
        <v>1514.8686908966997</v>
      </c>
      <c r="BJ324" s="28">
        <f t="shared" ref="BJ324:BU324" si="641">SUM(BJ313:BJ323)</f>
        <v>1520.2469379280001</v>
      </c>
      <c r="BK324" s="28">
        <f t="shared" si="641"/>
        <v>1517.1381379280001</v>
      </c>
      <c r="BL324" s="28">
        <f t="shared" si="641"/>
        <v>1521.6332379280002</v>
      </c>
      <c r="BM324" s="28">
        <f t="shared" si="641"/>
        <v>1530.985437928</v>
      </c>
      <c r="BN324" s="28">
        <f t="shared" si="641"/>
        <v>1529.7294379279999</v>
      </c>
      <c r="BO324" s="28">
        <f t="shared" si="641"/>
        <v>1528.1311979280001</v>
      </c>
      <c r="BP324" s="28">
        <f t="shared" si="641"/>
        <v>1520.7738279279999</v>
      </c>
      <c r="BQ324" s="28">
        <f t="shared" si="641"/>
        <v>1526.0315879279997</v>
      </c>
      <c r="BR324" s="28">
        <f t="shared" si="641"/>
        <v>1533.5088579279998</v>
      </c>
      <c r="BS324" s="28">
        <f t="shared" si="641"/>
        <v>1533.6847486775603</v>
      </c>
      <c r="BT324" s="28">
        <f t="shared" si="641"/>
        <v>1548.4266579279999</v>
      </c>
      <c r="BU324" s="28">
        <f t="shared" si="641"/>
        <v>1562.955007928</v>
      </c>
      <c r="BV324" s="28">
        <f t="shared" ref="BV324:CC324" si="642">SUM(BV313:BV323)</f>
        <v>1567.7701059280009</v>
      </c>
      <c r="BW324" s="28">
        <f t="shared" si="642"/>
        <v>1578.4972313280014</v>
      </c>
      <c r="BX324" s="28">
        <f t="shared" si="642"/>
        <v>1590.5185906480003</v>
      </c>
      <c r="BY324" s="28">
        <f t="shared" si="642"/>
        <v>1601.5616598781485</v>
      </c>
      <c r="BZ324" s="28">
        <f t="shared" si="642"/>
        <v>1610.8641639374341</v>
      </c>
      <c r="CA324" s="28">
        <f t="shared" si="642"/>
        <v>1620.6553067296916</v>
      </c>
      <c r="CB324" s="28">
        <f t="shared" si="642"/>
        <v>1632.2348301815691</v>
      </c>
      <c r="CC324" s="28">
        <f t="shared" si="642"/>
        <v>1642.5620284410284</v>
      </c>
      <c r="CD324" s="28"/>
    </row>
    <row r="325" spans="2:82" x14ac:dyDescent="0.2">
      <c r="C325" s="23"/>
      <c r="AE325" s="21"/>
    </row>
    <row r="326" spans="2:82" x14ac:dyDescent="0.2">
      <c r="C326" s="23" t="s">
        <v>40</v>
      </c>
      <c r="D326" s="29" t="s">
        <v>41</v>
      </c>
      <c r="E326" s="30" t="s">
        <v>42</v>
      </c>
      <c r="F326" s="23"/>
      <c r="G326" s="18" t="s">
        <v>43</v>
      </c>
      <c r="AE326" s="21"/>
    </row>
    <row r="327" spans="2:82" x14ac:dyDescent="0.2">
      <c r="C327" s="25" t="s">
        <v>30</v>
      </c>
      <c r="D327" s="11">
        <f>+AE313</f>
        <v>0.77413654879427241</v>
      </c>
      <c r="E327" s="6">
        <v>3</v>
      </c>
      <c r="G327" s="31">
        <f t="shared" ref="G327:G336" si="643">+D327-E327</f>
        <v>-2.2258634512057274</v>
      </c>
      <c r="AE327" s="21"/>
    </row>
    <row r="328" spans="2:82" x14ac:dyDescent="0.2">
      <c r="C328" s="25" t="s">
        <v>31</v>
      </c>
      <c r="D328" s="11">
        <f t="shared" ref="D328:D336" si="644">+AE314</f>
        <v>78.69310499783353</v>
      </c>
      <c r="E328" s="6">
        <v>67</v>
      </c>
      <c r="F328" s="36"/>
      <c r="G328" s="31">
        <f t="shared" si="643"/>
        <v>11.69310499783353</v>
      </c>
      <c r="AE328" s="21"/>
    </row>
    <row r="329" spans="2:82" x14ac:dyDescent="0.2">
      <c r="C329" s="26" t="s">
        <v>32</v>
      </c>
      <c r="D329" s="11">
        <f t="shared" si="644"/>
        <v>22.254154164335553</v>
      </c>
      <c r="E329" s="6">
        <v>33</v>
      </c>
      <c r="F329" s="36"/>
      <c r="G329" s="31">
        <f t="shared" si="643"/>
        <v>-10.745845835664447</v>
      </c>
      <c r="AE329" s="21"/>
    </row>
    <row r="330" spans="2:82" x14ac:dyDescent="0.2">
      <c r="C330" s="26" t="s">
        <v>33</v>
      </c>
      <c r="D330" s="11">
        <f t="shared" si="644"/>
        <v>2.5970246625213362</v>
      </c>
      <c r="E330" s="6">
        <v>5</v>
      </c>
      <c r="G330" s="31">
        <f t="shared" si="643"/>
        <v>-2.4029753374786638</v>
      </c>
      <c r="AE330" s="21"/>
    </row>
    <row r="331" spans="2:82" x14ac:dyDescent="0.2">
      <c r="C331" s="26" t="s">
        <v>34</v>
      </c>
      <c r="D331" s="11">
        <f t="shared" si="644"/>
        <v>62.25534252285626</v>
      </c>
      <c r="E331" s="6">
        <v>29</v>
      </c>
      <c r="G331" s="31">
        <f t="shared" si="643"/>
        <v>33.25534252285626</v>
      </c>
      <c r="AE331" s="21"/>
    </row>
    <row r="332" spans="2:82" x14ac:dyDescent="0.2">
      <c r="C332" s="26" t="s">
        <v>35</v>
      </c>
      <c r="D332" s="11">
        <f t="shared" si="644"/>
        <v>9.2646336123164446</v>
      </c>
      <c r="E332" s="6">
        <v>7</v>
      </c>
      <c r="G332" s="31">
        <f t="shared" si="643"/>
        <v>2.2646336123164446</v>
      </c>
      <c r="AE332" s="21"/>
    </row>
    <row r="333" spans="2:82" x14ac:dyDescent="0.2">
      <c r="C333" s="27" t="s">
        <v>36</v>
      </c>
      <c r="D333" s="11">
        <f t="shared" si="644"/>
        <v>24.052617872646092</v>
      </c>
      <c r="E333" s="6">
        <v>19</v>
      </c>
      <c r="G333" s="31">
        <f t="shared" si="643"/>
        <v>5.052617872646092</v>
      </c>
      <c r="AE333" s="21"/>
    </row>
    <row r="334" spans="2:82" x14ac:dyDescent="0.2">
      <c r="C334" s="25" t="s">
        <v>37</v>
      </c>
      <c r="D334" s="11">
        <f t="shared" si="644"/>
        <v>38.90417400592716</v>
      </c>
      <c r="E334" s="6">
        <v>44</v>
      </c>
      <c r="G334" s="31">
        <f t="shared" si="643"/>
        <v>-5.0958259940728396</v>
      </c>
      <c r="AE334" s="21"/>
    </row>
    <row r="335" spans="2:82" x14ac:dyDescent="0.2">
      <c r="C335" s="26" t="s">
        <v>38</v>
      </c>
      <c r="D335" s="11">
        <f t="shared" si="644"/>
        <v>49.193771628005564</v>
      </c>
      <c r="E335" s="6">
        <v>53</v>
      </c>
      <c r="G335" s="31">
        <f t="shared" si="643"/>
        <v>-3.8062283719944361</v>
      </c>
      <c r="AE335" s="21"/>
    </row>
    <row r="336" spans="2:82" x14ac:dyDescent="0.2">
      <c r="C336" s="26" t="s">
        <v>39</v>
      </c>
      <c r="D336" s="11">
        <f t="shared" si="644"/>
        <v>9.0509661345725121</v>
      </c>
      <c r="E336" s="6">
        <v>4</v>
      </c>
      <c r="G336" s="31">
        <f t="shared" si="643"/>
        <v>5.0509661345725121</v>
      </c>
      <c r="AE336" s="21"/>
    </row>
    <row r="337" spans="1:82" x14ac:dyDescent="0.2">
      <c r="C337" s="26"/>
      <c r="D337" s="11"/>
      <c r="G337" s="31"/>
      <c r="AE337" s="21"/>
    </row>
    <row r="338" spans="1:82" x14ac:dyDescent="0.2">
      <c r="C338" s="6" t="s">
        <v>26</v>
      </c>
      <c r="D338" s="11">
        <f>+AE324</f>
        <v>297.03992614980871</v>
      </c>
      <c r="E338" s="6">
        <f>SUM(E327:E336)</f>
        <v>264</v>
      </c>
      <c r="G338" s="31">
        <f>+D338-E338</f>
        <v>33.039926149808707</v>
      </c>
      <c r="AE338" s="21"/>
    </row>
    <row r="339" spans="1:82" x14ac:dyDescent="0.2">
      <c r="C339" s="23"/>
      <c r="AE339" s="21"/>
    </row>
    <row r="340" spans="1:82" x14ac:dyDescent="0.2">
      <c r="C340" s="23"/>
      <c r="G340" s="23" t="s">
        <v>284</v>
      </c>
      <c r="AE340" s="21"/>
    </row>
    <row r="341" spans="1:82" x14ac:dyDescent="0.2">
      <c r="C341" s="23"/>
      <c r="G341" s="23" t="s">
        <v>282</v>
      </c>
      <c r="AE341" s="21"/>
    </row>
    <row r="342" spans="1:82" x14ac:dyDescent="0.2">
      <c r="C342" s="23"/>
      <c r="G342" s="6" t="s">
        <v>283</v>
      </c>
      <c r="AE342" s="21"/>
    </row>
    <row r="343" spans="1:82" x14ac:dyDescent="0.2">
      <c r="C343" s="23"/>
      <c r="AE343" s="21"/>
    </row>
    <row r="344" spans="1:82" x14ac:dyDescent="0.2">
      <c r="C344" s="23"/>
      <c r="AE344" s="21"/>
    </row>
    <row r="345" spans="1:82" x14ac:dyDescent="0.2">
      <c r="A345" s="67" t="s">
        <v>410</v>
      </c>
      <c r="B345" s="36"/>
    </row>
    <row r="346" spans="1:82" x14ac:dyDescent="0.2">
      <c r="A346" s="22" t="s">
        <v>28</v>
      </c>
      <c r="D346" s="10">
        <v>-10000</v>
      </c>
      <c r="E346" s="10">
        <v>-9000</v>
      </c>
      <c r="F346" s="10">
        <v>-8000</v>
      </c>
      <c r="G346" s="10">
        <v>-7000</v>
      </c>
      <c r="H346" s="10">
        <v>-6000</v>
      </c>
      <c r="I346" s="10">
        <v>-5000</v>
      </c>
      <c r="J346" s="10">
        <v>-4000</v>
      </c>
      <c r="K346" s="10">
        <v>-3000</v>
      </c>
      <c r="L346" s="10">
        <v>-2000</v>
      </c>
      <c r="M346" s="10">
        <v>-1000</v>
      </c>
      <c r="N346" s="10">
        <v>0</v>
      </c>
      <c r="O346" s="10">
        <v>100</v>
      </c>
      <c r="P346" s="130">
        <v>200</v>
      </c>
      <c r="Q346" s="10">
        <v>300</v>
      </c>
      <c r="R346" s="10">
        <v>400</v>
      </c>
      <c r="S346" s="10">
        <v>500</v>
      </c>
      <c r="T346" s="10">
        <v>600</v>
      </c>
      <c r="U346" s="10">
        <v>700</v>
      </c>
      <c r="V346" s="10">
        <v>800</v>
      </c>
      <c r="W346" s="10">
        <v>900</v>
      </c>
      <c r="X346" s="10">
        <v>1000</v>
      </c>
      <c r="Y346" s="10">
        <v>1100</v>
      </c>
      <c r="Z346" s="10">
        <v>1200</v>
      </c>
      <c r="AA346" s="10">
        <v>1300</v>
      </c>
      <c r="AB346" s="10">
        <v>1400</v>
      </c>
      <c r="AC346" s="10">
        <v>1500</v>
      </c>
      <c r="AD346" s="10">
        <v>1600</v>
      </c>
      <c r="AE346" s="9">
        <v>1700</v>
      </c>
      <c r="AF346" s="9">
        <v>1710</v>
      </c>
      <c r="AG346" s="9">
        <v>1720</v>
      </c>
      <c r="AH346" s="9">
        <v>1730</v>
      </c>
      <c r="AI346" s="9">
        <v>1740</v>
      </c>
      <c r="AJ346" s="9">
        <v>1750</v>
      </c>
      <c r="AK346" s="9">
        <v>1760</v>
      </c>
      <c r="AL346" s="9">
        <v>1770</v>
      </c>
      <c r="AM346" s="9">
        <v>1780</v>
      </c>
      <c r="AN346" s="9">
        <v>1790</v>
      </c>
      <c r="AO346" s="9">
        <v>1800</v>
      </c>
      <c r="AP346" s="9">
        <v>1810</v>
      </c>
      <c r="AQ346" s="9">
        <v>1820</v>
      </c>
      <c r="AR346" s="9">
        <v>1830</v>
      </c>
      <c r="AS346" s="9">
        <v>1840</v>
      </c>
      <c r="AT346" s="9">
        <v>1850</v>
      </c>
      <c r="AU346" s="9">
        <v>1860</v>
      </c>
      <c r="AV346" s="9">
        <v>1870</v>
      </c>
      <c r="AW346" s="9">
        <v>1880</v>
      </c>
      <c r="AX346" s="9">
        <v>1890</v>
      </c>
      <c r="AY346" s="9">
        <v>1900</v>
      </c>
      <c r="AZ346" s="9">
        <v>1910</v>
      </c>
      <c r="BA346" s="9">
        <v>1920</v>
      </c>
      <c r="BB346" s="9">
        <v>1930</v>
      </c>
      <c r="BC346" s="9">
        <v>1940</v>
      </c>
      <c r="BD346" s="9">
        <v>1950</v>
      </c>
      <c r="BE346" s="16">
        <v>1960</v>
      </c>
      <c r="BF346" s="16">
        <v>1970</v>
      </c>
      <c r="BG346" s="16">
        <v>1980</v>
      </c>
      <c r="BH346" s="16">
        <v>1990</v>
      </c>
      <c r="BI346" s="16">
        <v>2000</v>
      </c>
      <c r="BJ346" s="16">
        <v>2001</v>
      </c>
      <c r="BK346" s="16">
        <v>2002</v>
      </c>
      <c r="BL346" s="16">
        <v>2003</v>
      </c>
      <c r="BM346" s="16">
        <v>2004</v>
      </c>
      <c r="BN346" s="16">
        <v>2005</v>
      </c>
      <c r="BO346" s="16">
        <v>2006</v>
      </c>
      <c r="BP346" s="16">
        <v>2007</v>
      </c>
      <c r="BQ346" s="16">
        <v>2008</v>
      </c>
      <c r="BR346" s="16">
        <v>2009</v>
      </c>
      <c r="BS346" s="16">
        <v>2010</v>
      </c>
      <c r="BT346" s="16">
        <v>2011</v>
      </c>
      <c r="BU346" s="16">
        <v>2012</v>
      </c>
      <c r="BV346" s="16">
        <v>2013</v>
      </c>
      <c r="BW346" s="16">
        <v>2014</v>
      </c>
      <c r="BX346" s="16">
        <v>2015</v>
      </c>
      <c r="BY346" s="16">
        <v>2016</v>
      </c>
      <c r="BZ346" s="16">
        <v>2017</v>
      </c>
      <c r="CA346" s="16">
        <v>2018</v>
      </c>
      <c r="CB346" s="16">
        <v>2019</v>
      </c>
      <c r="CC346" s="16">
        <v>2020</v>
      </c>
      <c r="CD346" s="16"/>
    </row>
    <row r="347" spans="1:82" x14ac:dyDescent="0.2">
      <c r="B347" s="8">
        <v>1</v>
      </c>
      <c r="C347" s="8" t="s">
        <v>0</v>
      </c>
      <c r="D347" s="21">
        <f>+D283/100</f>
        <v>0</v>
      </c>
      <c r="E347" s="21">
        <f t="shared" ref="E347:BI347" si="645">+E283/100</f>
        <v>0</v>
      </c>
      <c r="F347" s="21">
        <f t="shared" si="645"/>
        <v>0</v>
      </c>
      <c r="G347" s="21">
        <f t="shared" si="645"/>
        <v>0</v>
      </c>
      <c r="H347" s="21">
        <f t="shared" si="645"/>
        <v>0</v>
      </c>
      <c r="I347" s="21">
        <f t="shared" si="645"/>
        <v>0</v>
      </c>
      <c r="J347" s="21">
        <f t="shared" si="645"/>
        <v>0</v>
      </c>
      <c r="K347" s="21">
        <f t="shared" si="645"/>
        <v>0</v>
      </c>
      <c r="L347" s="21">
        <f t="shared" si="645"/>
        <v>0</v>
      </c>
      <c r="M347" s="21">
        <f t="shared" si="645"/>
        <v>0</v>
      </c>
      <c r="N347" s="21">
        <f t="shared" si="645"/>
        <v>0</v>
      </c>
      <c r="O347" s="21">
        <f t="shared" si="645"/>
        <v>0</v>
      </c>
      <c r="P347" s="133">
        <f t="shared" si="645"/>
        <v>0</v>
      </c>
      <c r="Q347" s="21">
        <f t="shared" si="645"/>
        <v>0</v>
      </c>
      <c r="R347" s="21">
        <f t="shared" si="645"/>
        <v>0</v>
      </c>
      <c r="S347" s="21">
        <f t="shared" si="645"/>
        <v>0</v>
      </c>
      <c r="T347" s="21">
        <f t="shared" si="645"/>
        <v>0</v>
      </c>
      <c r="U347" s="21">
        <f t="shared" si="645"/>
        <v>0</v>
      </c>
      <c r="V347" s="21">
        <f t="shared" si="645"/>
        <v>0</v>
      </c>
      <c r="W347" s="21">
        <f t="shared" si="645"/>
        <v>0</v>
      </c>
      <c r="X347" s="21">
        <f t="shared" si="645"/>
        <v>0</v>
      </c>
      <c r="Y347" s="21">
        <f t="shared" si="645"/>
        <v>0</v>
      </c>
      <c r="Z347" s="21">
        <f t="shared" si="645"/>
        <v>0</v>
      </c>
      <c r="AA347" s="21">
        <f t="shared" si="645"/>
        <v>0</v>
      </c>
      <c r="AB347" s="21">
        <f t="shared" si="645"/>
        <v>0</v>
      </c>
      <c r="AC347" s="21">
        <f t="shared" si="645"/>
        <v>0</v>
      </c>
      <c r="AD347" s="21">
        <f t="shared" si="645"/>
        <v>0</v>
      </c>
      <c r="AE347" s="21">
        <f t="shared" si="645"/>
        <v>2.0503195497978229E-4</v>
      </c>
      <c r="AF347" s="21">
        <f t="shared" si="645"/>
        <v>2.655196407957437E-4</v>
      </c>
      <c r="AG347" s="21">
        <f t="shared" si="645"/>
        <v>3.4420581375603401E-4</v>
      </c>
      <c r="AH347" s="21">
        <f t="shared" si="645"/>
        <v>4.4666561754351519E-4</v>
      </c>
      <c r="AI347" s="21">
        <f t="shared" si="645"/>
        <v>5.8020982239402412E-4</v>
      </c>
      <c r="AJ347" s="21">
        <f t="shared" si="645"/>
        <v>7.5443267861203698E-4</v>
      </c>
      <c r="AK347" s="21">
        <f t="shared" si="645"/>
        <v>9.8193471575772203E-4</v>
      </c>
      <c r="AL347" s="21">
        <f t="shared" si="645"/>
        <v>1.2792768846873869E-3</v>
      </c>
      <c r="AM347" s="21">
        <f t="shared" si="645"/>
        <v>2.2027153819504652E-3</v>
      </c>
      <c r="AN347" s="21">
        <f t="shared" si="645"/>
        <v>2.9792057542245621E-3</v>
      </c>
      <c r="AO347" s="21">
        <f t="shared" si="645"/>
        <v>4.3437584703795778E-3</v>
      </c>
      <c r="AP347" s="21">
        <f t="shared" si="645"/>
        <v>5.9386048315002082E-3</v>
      </c>
      <c r="AQ347" s="21">
        <f t="shared" si="645"/>
        <v>8.1568219537666471E-3</v>
      </c>
      <c r="AR347" s="21">
        <f t="shared" si="645"/>
        <v>1.1256650712599101E-2</v>
      </c>
      <c r="AS347" s="21">
        <f t="shared" si="645"/>
        <v>1.5630473278380564E-2</v>
      </c>
      <c r="AT347" s="21">
        <f t="shared" si="645"/>
        <v>2.1779842575523588E-2</v>
      </c>
      <c r="AU347" s="21">
        <f t="shared" si="645"/>
        <v>3.540642405227136E-2</v>
      </c>
      <c r="AV347" s="21">
        <f t="shared" si="645"/>
        <v>4.9081238131848816E-2</v>
      </c>
      <c r="AW347" s="21">
        <f t="shared" si="645"/>
        <v>6.0882822430905724E-2</v>
      </c>
      <c r="AX347" s="21">
        <f t="shared" si="645"/>
        <v>7.6356830837090217E-2</v>
      </c>
      <c r="AY347" s="21">
        <f t="shared" si="645"/>
        <v>8.3900830837090185E-2</v>
      </c>
      <c r="AZ347" s="21">
        <f t="shared" si="645"/>
        <v>0.14486980288790499</v>
      </c>
      <c r="BA347" s="21">
        <f t="shared" si="645"/>
        <v>0.20241996379620542</v>
      </c>
      <c r="BB347" s="21">
        <f t="shared" si="645"/>
        <v>0.23599908957737167</v>
      </c>
      <c r="BC347" s="21">
        <f t="shared" si="645"/>
        <v>0.33177368437376947</v>
      </c>
      <c r="BD347" s="21">
        <f t="shared" si="645"/>
        <v>0.42754827917016719</v>
      </c>
      <c r="BE347" s="21">
        <f t="shared" si="645"/>
        <v>0.52788999999999997</v>
      </c>
      <c r="BF347" s="21">
        <f t="shared" si="645"/>
        <v>0.52959999999999996</v>
      </c>
      <c r="BG347" s="21">
        <f t="shared" si="645"/>
        <v>0.50475999999999999</v>
      </c>
      <c r="BH347" s="21">
        <f t="shared" si="645"/>
        <v>0.51865000000000006</v>
      </c>
      <c r="BI347" s="21">
        <f t="shared" si="645"/>
        <v>0.52178000000000002</v>
      </c>
      <c r="BJ347" s="21">
        <f t="shared" ref="BJ347:BT347" si="646">+BJ283/100</f>
        <v>0.52110999999999996</v>
      </c>
      <c r="BK347" s="21">
        <f t="shared" si="646"/>
        <v>0.52117999999999998</v>
      </c>
      <c r="BL347" s="21">
        <f t="shared" si="646"/>
        <v>0.52124999999999999</v>
      </c>
      <c r="BM347" s="21">
        <f t="shared" si="646"/>
        <v>0.52132000000000001</v>
      </c>
      <c r="BN347" s="21">
        <f t="shared" si="646"/>
        <v>0.52139000000000002</v>
      </c>
      <c r="BO347" s="21">
        <f t="shared" si="646"/>
        <v>0.52146000000000003</v>
      </c>
      <c r="BP347" s="21">
        <f t="shared" si="646"/>
        <v>0.52149999999999996</v>
      </c>
      <c r="BQ347" s="21">
        <f t="shared" si="646"/>
        <v>0.52149999999999996</v>
      </c>
      <c r="BR347" s="21">
        <f t="shared" si="646"/>
        <v>0.52149999999999996</v>
      </c>
      <c r="BS347" s="21">
        <f t="shared" si="646"/>
        <v>0.48418</v>
      </c>
      <c r="BT347" s="21">
        <f t="shared" si="646"/>
        <v>0.47893999999999998</v>
      </c>
      <c r="BU347" s="21">
        <f t="shared" ref="BU347:CC347" si="647">+BU283/100</f>
        <v>0.50746000000000002</v>
      </c>
      <c r="BV347" s="21">
        <f t="shared" si="647"/>
        <v>0.4815240000000014</v>
      </c>
      <c r="BW347" s="21">
        <f t="shared" si="647"/>
        <v>0.47771920000000156</v>
      </c>
      <c r="BX347" s="21">
        <f t="shared" si="647"/>
        <v>0.48286336000000185</v>
      </c>
      <c r="BY347" s="21">
        <f t="shared" si="647"/>
        <v>0.48182960000000219</v>
      </c>
      <c r="BZ347" s="21">
        <f t="shared" si="647"/>
        <v>0.47874135466666951</v>
      </c>
      <c r="CA347" s="21">
        <f t="shared" si="647"/>
        <v>0.47126969244444744</v>
      </c>
      <c r="CB347" s="21">
        <f t="shared" si="647"/>
        <v>0.47406731780741013</v>
      </c>
      <c r="CC347" s="21">
        <f t="shared" si="647"/>
        <v>0.47213555492346004</v>
      </c>
      <c r="CD347" s="21"/>
    </row>
    <row r="348" spans="1:82" x14ac:dyDescent="0.2">
      <c r="B348" s="8">
        <v>2</v>
      </c>
      <c r="C348" s="8" t="s">
        <v>1</v>
      </c>
      <c r="D348" s="21">
        <f t="shared" ref="D348:BI348" si="648">+D284/100</f>
        <v>0</v>
      </c>
      <c r="E348" s="21">
        <f t="shared" si="648"/>
        <v>0</v>
      </c>
      <c r="F348" s="21">
        <f t="shared" si="648"/>
        <v>0</v>
      </c>
      <c r="G348" s="21">
        <f t="shared" si="648"/>
        <v>0</v>
      </c>
      <c r="H348" s="21">
        <f t="shared" si="648"/>
        <v>0</v>
      </c>
      <c r="I348" s="21">
        <f t="shared" si="648"/>
        <v>0</v>
      </c>
      <c r="J348" s="21">
        <f t="shared" si="648"/>
        <v>0</v>
      </c>
      <c r="K348" s="21">
        <f t="shared" si="648"/>
        <v>0</v>
      </c>
      <c r="L348" s="21">
        <f t="shared" si="648"/>
        <v>2.8585897463627246E-4</v>
      </c>
      <c r="M348" s="21">
        <f t="shared" si="648"/>
        <v>2.1273769994680607E-3</v>
      </c>
      <c r="N348" s="21">
        <f t="shared" si="648"/>
        <v>4.2498171506082484E-3</v>
      </c>
      <c r="O348" s="21">
        <f t="shared" si="648"/>
        <v>4.4521895581777606E-3</v>
      </c>
      <c r="P348" s="133">
        <f t="shared" si="648"/>
        <v>4.6641987397678551E-3</v>
      </c>
      <c r="Q348" s="21">
        <f t="shared" si="648"/>
        <v>4.8863037520952722E-3</v>
      </c>
      <c r="R348" s="21">
        <f t="shared" si="648"/>
        <v>5.1189855048392819E-3</v>
      </c>
      <c r="S348" s="21">
        <f t="shared" si="648"/>
        <v>5.362747964383646E-3</v>
      </c>
      <c r="T348" s="21">
        <f t="shared" si="648"/>
        <v>5.6181194084053343E-3</v>
      </c>
      <c r="U348" s="21">
        <f t="shared" si="648"/>
        <v>5.8856538972606402E-3</v>
      </c>
      <c r="V348" s="21">
        <f t="shared" si="648"/>
        <v>6.165933129950142E-3</v>
      </c>
      <c r="W348" s="21">
        <f t="shared" si="648"/>
        <v>6.9604067480717466E-3</v>
      </c>
      <c r="X348" s="21">
        <f t="shared" si="648"/>
        <v>7.7591120796075379E-3</v>
      </c>
      <c r="Y348" s="21">
        <f t="shared" si="648"/>
        <v>8.4157506525862277E-3</v>
      </c>
      <c r="Z348" s="21">
        <f t="shared" si="648"/>
        <v>9.3726924326469792E-3</v>
      </c>
      <c r="AA348" s="21">
        <f t="shared" si="648"/>
        <v>1.0214130258484978E-2</v>
      </c>
      <c r="AB348" s="21">
        <f t="shared" si="648"/>
        <v>1.1422092597714642E-2</v>
      </c>
      <c r="AC348" s="21">
        <f t="shared" si="648"/>
        <v>1.2557598100687781E-2</v>
      </c>
      <c r="AD348" s="21">
        <f t="shared" si="648"/>
        <v>5.9415571007850219E-3</v>
      </c>
      <c r="AE348" s="21">
        <f t="shared" si="648"/>
        <v>7.5363335329629421E-3</v>
      </c>
      <c r="AF348" s="21">
        <f t="shared" si="648"/>
        <v>1.0424773909976599E-2</v>
      </c>
      <c r="AG348" s="21">
        <f t="shared" si="648"/>
        <v>1.3545002189153039E-2</v>
      </c>
      <c r="AH348" s="21">
        <f t="shared" si="648"/>
        <v>1.7200755208386809E-2</v>
      </c>
      <c r="AI348" s="21">
        <f t="shared" si="648"/>
        <v>2.1097710328531263E-2</v>
      </c>
      <c r="AJ348" s="21">
        <f t="shared" si="648"/>
        <v>2.560283818665644E-2</v>
      </c>
      <c r="AK348" s="21">
        <f t="shared" si="648"/>
        <v>3.0866281139699806E-2</v>
      </c>
      <c r="AL348" s="21">
        <f t="shared" si="648"/>
        <v>3.724972053903413E-2</v>
      </c>
      <c r="AM348" s="21">
        <f t="shared" si="648"/>
        <v>4.5228814535625439E-2</v>
      </c>
      <c r="AN348" s="21">
        <f t="shared" si="648"/>
        <v>5.54643458512704E-2</v>
      </c>
      <c r="AO348" s="21">
        <f t="shared" si="648"/>
        <v>7.867752303674061E-2</v>
      </c>
      <c r="AP348" s="21">
        <f t="shared" si="648"/>
        <v>0.10905474780800979</v>
      </c>
      <c r="AQ348" s="21">
        <f t="shared" si="648"/>
        <v>0.15067565553300968</v>
      </c>
      <c r="AR348" s="21">
        <f t="shared" si="648"/>
        <v>0.2129875866603009</v>
      </c>
      <c r="AS348" s="21">
        <f t="shared" si="648"/>
        <v>0.30421417566951636</v>
      </c>
      <c r="AT348" s="21">
        <f t="shared" si="648"/>
        <v>0.41671107020591364</v>
      </c>
      <c r="AU348" s="21">
        <f t="shared" si="648"/>
        <v>0.59150462106287471</v>
      </c>
      <c r="AV348" s="21">
        <f t="shared" si="648"/>
        <v>0.67317798888095481</v>
      </c>
      <c r="AW348" s="21">
        <f t="shared" si="648"/>
        <v>1.0088828472064102</v>
      </c>
      <c r="AX348" s="21">
        <f t="shared" si="648"/>
        <v>1.2582084100022677</v>
      </c>
      <c r="AY348" s="21">
        <f t="shared" si="648"/>
        <v>1.4442040119102415</v>
      </c>
      <c r="AZ348" s="21">
        <f t="shared" si="648"/>
        <v>1.6706199647200151</v>
      </c>
      <c r="BA348" s="21">
        <f t="shared" si="648"/>
        <v>1.7854290535084445</v>
      </c>
      <c r="BB348" s="21">
        <f t="shared" si="648"/>
        <v>1.8442603435048843</v>
      </c>
      <c r="BC348" s="21">
        <f t="shared" si="648"/>
        <v>1.7893361804722656</v>
      </c>
      <c r="BD348" s="21">
        <f t="shared" si="648"/>
        <v>1.8974641221199704</v>
      </c>
      <c r="BE348" s="21">
        <f t="shared" si="648"/>
        <v>1.8251200000000001</v>
      </c>
      <c r="BF348" s="21">
        <f t="shared" si="648"/>
        <v>1.9050299999999998</v>
      </c>
      <c r="BG348" s="21">
        <f t="shared" si="648"/>
        <v>1.9062700000000001</v>
      </c>
      <c r="BH348" s="21">
        <f t="shared" si="648"/>
        <v>1.8777900000000001</v>
      </c>
      <c r="BI348" s="21">
        <f t="shared" si="648"/>
        <v>1.78071</v>
      </c>
      <c r="BJ348" s="21">
        <f t="shared" ref="BJ348:BT348" si="649">+BJ284/100</f>
        <v>1.7810300000000001</v>
      </c>
      <c r="BK348" s="21">
        <f t="shared" si="649"/>
        <v>1.7571000000000001</v>
      </c>
      <c r="BL348" s="21">
        <f t="shared" si="649"/>
        <v>1.7436699999999998</v>
      </c>
      <c r="BM348" s="21">
        <f t="shared" si="649"/>
        <v>1.6978899999999999</v>
      </c>
      <c r="BN348" s="21">
        <f t="shared" si="649"/>
        <v>1.6784800000000002</v>
      </c>
      <c r="BO348" s="21">
        <f t="shared" si="649"/>
        <v>1.6304400000000001</v>
      </c>
      <c r="BP348" s="21">
        <f t="shared" si="649"/>
        <v>1.64483</v>
      </c>
      <c r="BQ348" s="21">
        <f t="shared" si="649"/>
        <v>1.66364</v>
      </c>
      <c r="BR348" s="21">
        <f t="shared" si="649"/>
        <v>1.6545400000000001</v>
      </c>
      <c r="BS348" s="21">
        <f t="shared" si="649"/>
        <v>1.5852919999999999</v>
      </c>
      <c r="BT348" s="21">
        <f t="shared" si="649"/>
        <v>1.5652970000000002</v>
      </c>
      <c r="BU348" s="21">
        <f t="shared" ref="BU348:CC348" si="650">+BU284/100</f>
        <v>1.5770949999999999</v>
      </c>
      <c r="BV348" s="21">
        <f t="shared" si="650"/>
        <v>1.5304728999999986</v>
      </c>
      <c r="BW348" s="21">
        <f t="shared" si="650"/>
        <v>1.5056400199999962</v>
      </c>
      <c r="BX348" s="21">
        <f t="shared" si="650"/>
        <v>1.4945209659999934</v>
      </c>
      <c r="BY348" s="21">
        <f t="shared" si="650"/>
        <v>1.4751081599999967</v>
      </c>
      <c r="BZ348" s="21">
        <f t="shared" si="650"/>
        <v>1.4523390894666659</v>
      </c>
      <c r="CA348" s="21">
        <f t="shared" si="650"/>
        <v>1.4257634065777696</v>
      </c>
      <c r="CB348" s="21">
        <f t="shared" si="650"/>
        <v>1.4103544505362851</v>
      </c>
      <c r="CC348" s="21">
        <f t="shared" si="650"/>
        <v>1.3900740558182618</v>
      </c>
      <c r="CD348" s="21"/>
    </row>
    <row r="349" spans="1:82" x14ac:dyDescent="0.2">
      <c r="B349" s="8">
        <v>3</v>
      </c>
      <c r="C349" s="8" t="s">
        <v>2</v>
      </c>
      <c r="D349" s="21">
        <f t="shared" ref="D349:BI349" si="651">+D285/100</f>
        <v>0</v>
      </c>
      <c r="E349" s="21">
        <f t="shared" si="651"/>
        <v>0</v>
      </c>
      <c r="F349" s="21">
        <f t="shared" si="651"/>
        <v>0</v>
      </c>
      <c r="G349" s="21">
        <f t="shared" si="651"/>
        <v>0</v>
      </c>
      <c r="H349" s="21">
        <f t="shared" si="651"/>
        <v>0</v>
      </c>
      <c r="I349" s="21">
        <f t="shared" si="651"/>
        <v>2.7967368173268412E-4</v>
      </c>
      <c r="J349" s="21">
        <f t="shared" si="651"/>
        <v>9.0355275617522721E-4</v>
      </c>
      <c r="K349" s="21">
        <f t="shared" si="651"/>
        <v>2.4558954201231191E-3</v>
      </c>
      <c r="L349" s="21">
        <f t="shared" si="651"/>
        <v>1.5356529389402579E-2</v>
      </c>
      <c r="M349" s="21">
        <f t="shared" si="651"/>
        <v>1.962153322275895E-2</v>
      </c>
      <c r="N349" s="21">
        <f t="shared" si="651"/>
        <v>2.5591595243463008E-2</v>
      </c>
      <c r="O349" s="21">
        <f t="shared" si="651"/>
        <v>2.754574840938806E-2</v>
      </c>
      <c r="P349" s="133">
        <f t="shared" si="651"/>
        <v>2.964914868400462E-2</v>
      </c>
      <c r="Q349" s="21">
        <f t="shared" si="651"/>
        <v>3.1913196337585104E-2</v>
      </c>
      <c r="R349" s="21">
        <f t="shared" si="651"/>
        <v>3.4350162541541718E-2</v>
      </c>
      <c r="S349" s="21">
        <f t="shared" si="651"/>
        <v>3.6973255904097842E-2</v>
      </c>
      <c r="T349" s="21">
        <f t="shared" si="651"/>
        <v>3.9796694089463736E-2</v>
      </c>
      <c r="U349" s="21">
        <f t="shared" si="651"/>
        <v>4.2835780908924884E-2</v>
      </c>
      <c r="V349" s="21">
        <f t="shared" si="651"/>
        <v>4.6106989301928365E-2</v>
      </c>
      <c r="W349" s="21">
        <f t="shared" si="651"/>
        <v>5.4205111746855286E-2</v>
      </c>
      <c r="X349" s="21">
        <f t="shared" si="651"/>
        <v>6.2613998047112263E-2</v>
      </c>
      <c r="Y349" s="21">
        <f t="shared" si="651"/>
        <v>7.2407786233211355E-2</v>
      </c>
      <c r="Z349" s="21">
        <f t="shared" si="651"/>
        <v>8.2574599448515015E-2</v>
      </c>
      <c r="AA349" s="21">
        <f t="shared" si="651"/>
        <v>9.3125591265325061E-2</v>
      </c>
      <c r="AB349" s="21">
        <f t="shared" si="651"/>
        <v>0.10407221514143114</v>
      </c>
      <c r="AC349" s="21">
        <f t="shared" si="651"/>
        <v>0.11542623201494857</v>
      </c>
      <c r="AD349" s="21">
        <f t="shared" si="651"/>
        <v>4.7111006697870099E-3</v>
      </c>
      <c r="AE349" s="21">
        <f t="shared" si="651"/>
        <v>1.9228285900327907E-2</v>
      </c>
      <c r="AF349" s="21">
        <f t="shared" si="651"/>
        <v>2.126652092014162E-2</v>
      </c>
      <c r="AG349" s="21">
        <f t="shared" si="651"/>
        <v>2.3379838081386457E-2</v>
      </c>
      <c r="AH349" s="21">
        <f t="shared" si="651"/>
        <v>2.5570454243124839E-2</v>
      </c>
      <c r="AI349" s="21">
        <f t="shared" si="651"/>
        <v>2.7840645477266612E-2</v>
      </c>
      <c r="AJ349" s="21">
        <f t="shared" si="651"/>
        <v>3.019274856211342E-2</v>
      </c>
      <c r="AK349" s="21">
        <f t="shared" si="651"/>
        <v>3.2629162512202291E-2</v>
      </c>
      <c r="AL349" s="21">
        <f t="shared" si="651"/>
        <v>3.5152350145308001E-2</v>
      </c>
      <c r="AM349" s="21">
        <f t="shared" si="651"/>
        <v>3.7764839687483898E-2</v>
      </c>
      <c r="AN349" s="21">
        <f t="shared" si="651"/>
        <v>4.0469226417040732E-2</v>
      </c>
      <c r="AO349" s="21">
        <f t="shared" si="651"/>
        <v>4.3268174348384862E-2</v>
      </c>
      <c r="AP349" s="21">
        <f t="shared" si="651"/>
        <v>4.6164417956657502E-2</v>
      </c>
      <c r="AQ349" s="21">
        <f t="shared" si="651"/>
        <v>4.9160763944139367E-2</v>
      </c>
      <c r="AR349" s="21">
        <f t="shared" si="651"/>
        <v>5.2260093049407166E-2</v>
      </c>
      <c r="AS349" s="21">
        <f t="shared" si="651"/>
        <v>5.546536190025101E-2</v>
      </c>
      <c r="AT349" s="21">
        <f t="shared" si="651"/>
        <v>5.8779604911385411E-2</v>
      </c>
      <c r="AU349" s="21">
        <f t="shared" si="651"/>
        <v>6.2205936228010739E-2</v>
      </c>
      <c r="AV349" s="21">
        <f t="shared" si="651"/>
        <v>6.5747551716305835E-2</v>
      </c>
      <c r="AW349" s="21">
        <f t="shared" si="651"/>
        <v>6.9386312833667085E-2</v>
      </c>
      <c r="AX349" s="21">
        <f t="shared" si="651"/>
        <v>8.527488627815423E-2</v>
      </c>
      <c r="AY349" s="21">
        <f t="shared" si="651"/>
        <v>0.10277647085673747</v>
      </c>
      <c r="AZ349" s="21">
        <f t="shared" si="651"/>
        <v>0.11839436625085353</v>
      </c>
      <c r="BA349" s="21">
        <f t="shared" si="651"/>
        <v>0.113938654757668</v>
      </c>
      <c r="BB349" s="21">
        <f t="shared" si="651"/>
        <v>0.13117945800000003</v>
      </c>
      <c r="BC349" s="21">
        <f t="shared" si="651"/>
        <v>0.142705314</v>
      </c>
      <c r="BD349" s="21">
        <f t="shared" si="651"/>
        <v>0.17577739799999997</v>
      </c>
      <c r="BE349" s="21">
        <f t="shared" si="651"/>
        <v>0.23745000000000002</v>
      </c>
      <c r="BF349" s="21">
        <f t="shared" si="651"/>
        <v>0.23138000000000003</v>
      </c>
      <c r="BG349" s="21">
        <f t="shared" si="651"/>
        <v>0.247</v>
      </c>
      <c r="BH349" s="21">
        <f t="shared" si="651"/>
        <v>0.26300000000000001</v>
      </c>
      <c r="BI349" s="21">
        <f t="shared" si="651"/>
        <v>0.27399999999999997</v>
      </c>
      <c r="BJ349" s="21">
        <f t="shared" ref="BJ349:BT349" si="652">+BJ285/100</f>
        <v>0.27500000000000002</v>
      </c>
      <c r="BK349" s="21">
        <f t="shared" si="652"/>
        <v>0.27500000000000002</v>
      </c>
      <c r="BL349" s="21">
        <f t="shared" si="652"/>
        <v>0.27600000000000002</v>
      </c>
      <c r="BM349" s="21">
        <f t="shared" si="652"/>
        <v>0.27699999999999997</v>
      </c>
      <c r="BN349" s="21">
        <f t="shared" si="652"/>
        <v>0.27600000000000002</v>
      </c>
      <c r="BO349" s="21">
        <f t="shared" si="652"/>
        <v>0.27100000000000002</v>
      </c>
      <c r="BP349" s="21">
        <f t="shared" si="652"/>
        <v>0.27193000000000001</v>
      </c>
      <c r="BQ349" s="21">
        <f t="shared" si="652"/>
        <v>0.27901999999999999</v>
      </c>
      <c r="BR349" s="21">
        <f t="shared" si="652"/>
        <v>0.27832999999999997</v>
      </c>
      <c r="BS349" s="21">
        <f t="shared" si="652"/>
        <v>0.26158000000000003</v>
      </c>
      <c r="BT349" s="21">
        <f t="shared" si="652"/>
        <v>0.25658000000000003</v>
      </c>
      <c r="BU349" s="21">
        <f t="shared" ref="BU349:CC349" si="653">+BU285/100</f>
        <v>0.25807999999999998</v>
      </c>
      <c r="BV349" s="21">
        <f t="shared" si="653"/>
        <v>0.2476290000000014</v>
      </c>
      <c r="BW349" s="21">
        <f t="shared" si="653"/>
        <v>0.24096919999999927</v>
      </c>
      <c r="BX349" s="21">
        <f t="shared" si="653"/>
        <v>0.23791585999999892</v>
      </c>
      <c r="BY349" s="21">
        <f t="shared" si="653"/>
        <v>0.23289859999999871</v>
      </c>
      <c r="BZ349" s="21">
        <f t="shared" si="653"/>
        <v>0.22712285466666335</v>
      </c>
      <c r="CA349" s="21">
        <f t="shared" si="653"/>
        <v>0.22056622577777366</v>
      </c>
      <c r="CB349" s="21">
        <f t="shared" si="653"/>
        <v>0.21632994002962483</v>
      </c>
      <c r="CC349" s="21">
        <f t="shared" si="653"/>
        <v>0.21119835196048953</v>
      </c>
      <c r="CD349" s="21"/>
    </row>
    <row r="350" spans="1:82" x14ac:dyDescent="0.2">
      <c r="B350" s="8">
        <v>4</v>
      </c>
      <c r="C350" s="8" t="s">
        <v>3</v>
      </c>
      <c r="D350" s="21">
        <f t="shared" ref="D350:BI350" si="654">+D286/100</f>
        <v>0</v>
      </c>
      <c r="E350" s="21">
        <f t="shared" si="654"/>
        <v>0</v>
      </c>
      <c r="F350" s="21">
        <f t="shared" si="654"/>
        <v>0</v>
      </c>
      <c r="G350" s="21">
        <f t="shared" si="654"/>
        <v>0</v>
      </c>
      <c r="H350" s="21">
        <f t="shared" si="654"/>
        <v>0</v>
      </c>
      <c r="I350" s="21">
        <f t="shared" si="654"/>
        <v>3.6462236373983962E-4</v>
      </c>
      <c r="J350" s="21">
        <f t="shared" si="654"/>
        <v>1.2540467171816044E-3</v>
      </c>
      <c r="K350" s="21">
        <f t="shared" si="654"/>
        <v>4.3295782598649314E-3</v>
      </c>
      <c r="L350" s="21">
        <f t="shared" si="654"/>
        <v>4.6829490815315485E-3</v>
      </c>
      <c r="M350" s="21">
        <f t="shared" si="654"/>
        <v>5.0444506222105676E-3</v>
      </c>
      <c r="N350" s="21">
        <f t="shared" si="654"/>
        <v>5.3289319088101897E-3</v>
      </c>
      <c r="O350" s="21">
        <f t="shared" si="654"/>
        <v>5.8256446465746233E-3</v>
      </c>
      <c r="P350" s="133">
        <f t="shared" si="654"/>
        <v>6.3588666978677336E-3</v>
      </c>
      <c r="Q350" s="21">
        <f t="shared" si="654"/>
        <v>6.9499172241332986E-3</v>
      </c>
      <c r="R350" s="21">
        <f t="shared" si="654"/>
        <v>7.6072326098837583E-3</v>
      </c>
      <c r="S350" s="21">
        <f t="shared" si="654"/>
        <v>8.3409105874316432E-3</v>
      </c>
      <c r="T350" s="21">
        <f t="shared" si="654"/>
        <v>9.1631208327095804E-3</v>
      </c>
      <c r="U350" s="21">
        <f t="shared" si="654"/>
        <v>1.0088647208036658E-2</v>
      </c>
      <c r="V350" s="21">
        <f t="shared" si="654"/>
        <v>1.1135623268041068E-2</v>
      </c>
      <c r="W350" s="21">
        <f t="shared" si="654"/>
        <v>1.344435992970658E-2</v>
      </c>
      <c r="X350" s="21">
        <f t="shared" si="654"/>
        <v>1.5835985275885402E-2</v>
      </c>
      <c r="Y350" s="21">
        <f t="shared" si="654"/>
        <v>1.7401275960628269E-2</v>
      </c>
      <c r="Z350" s="21">
        <f t="shared" si="654"/>
        <v>1.918956748027453E-2</v>
      </c>
      <c r="AA350" s="21">
        <f t="shared" si="654"/>
        <v>2.1266086047132746E-2</v>
      </c>
      <c r="AB350" s="21">
        <f t="shared" si="654"/>
        <v>2.3723851596256292E-2</v>
      </c>
      <c r="AC350" s="21">
        <f t="shared" si="654"/>
        <v>2.6700632660704226E-2</v>
      </c>
      <c r="AD350" s="21">
        <f t="shared" si="654"/>
        <v>1.0882582117624974E-2</v>
      </c>
      <c r="AE350" s="21">
        <f t="shared" si="654"/>
        <v>8.2560713479653183E-3</v>
      </c>
      <c r="AF350" s="21">
        <f t="shared" si="654"/>
        <v>8.4356494300132749E-3</v>
      </c>
      <c r="AG350" s="21">
        <f t="shared" si="654"/>
        <v>8.6550246868939973E-3</v>
      </c>
      <c r="AH350" s="21">
        <f t="shared" si="654"/>
        <v>8.9215126613241859E-3</v>
      </c>
      <c r="AI350" s="21">
        <f t="shared" si="654"/>
        <v>9.2441208440655794E-3</v>
      </c>
      <c r="AJ350" s="21">
        <f t="shared" si="654"/>
        <v>9.6340021271323559E-3</v>
      </c>
      <c r="AK350" s="21">
        <f t="shared" si="654"/>
        <v>1.0105048581678953E-2</v>
      </c>
      <c r="AL350" s="21">
        <f t="shared" si="654"/>
        <v>1.0674674593132824E-2</v>
      </c>
      <c r="AM350" s="21">
        <f t="shared" si="654"/>
        <v>1.1434116258083684E-2</v>
      </c>
      <c r="AN350" s="21">
        <f t="shared" si="654"/>
        <v>1.2319957986766765E-2</v>
      </c>
      <c r="AO350" s="21">
        <f t="shared" si="654"/>
        <v>1.3360128179749353E-2</v>
      </c>
      <c r="AP350" s="21">
        <f t="shared" si="654"/>
        <v>1.460971206676972E-2</v>
      </c>
      <c r="AQ350" s="21">
        <f t="shared" si="654"/>
        <v>1.5975716780155063E-2</v>
      </c>
      <c r="AR350" s="21">
        <f t="shared" si="654"/>
        <v>1.8749115639088047E-2</v>
      </c>
      <c r="AS350" s="21">
        <f t="shared" si="654"/>
        <v>2.0686174151901472E-2</v>
      </c>
      <c r="AT350" s="21">
        <f t="shared" si="654"/>
        <v>2.3219098452488356E-2</v>
      </c>
      <c r="AU350" s="21">
        <f t="shared" si="654"/>
        <v>2.5394926718965295E-2</v>
      </c>
      <c r="AV350" s="21">
        <f t="shared" si="654"/>
        <v>2.7767408669525814E-2</v>
      </c>
      <c r="AW350" s="21">
        <f t="shared" si="654"/>
        <v>3.0436760580559361E-2</v>
      </c>
      <c r="AX350" s="21">
        <f t="shared" si="654"/>
        <v>3.341009159671407E-2</v>
      </c>
      <c r="AY350" s="21">
        <f t="shared" si="654"/>
        <v>3.5397227137075819E-2</v>
      </c>
      <c r="AZ350" s="21">
        <f t="shared" si="654"/>
        <v>4.1295992063979658E-2</v>
      </c>
      <c r="BA350" s="21">
        <f t="shared" si="654"/>
        <v>4.9156651516395061E-2</v>
      </c>
      <c r="BB350" s="21">
        <f t="shared" si="654"/>
        <v>5.7126390752987789E-2</v>
      </c>
      <c r="BC350" s="21">
        <f t="shared" si="654"/>
        <v>6.700216760707918E-2</v>
      </c>
      <c r="BD350" s="21">
        <f t="shared" si="654"/>
        <v>8.5628161131633324E-2</v>
      </c>
      <c r="BE350" s="21">
        <f t="shared" si="654"/>
        <v>0.10596</v>
      </c>
      <c r="BF350" s="21">
        <f t="shared" si="654"/>
        <v>0.11727</v>
      </c>
      <c r="BG350" s="21">
        <f t="shared" si="654"/>
        <v>0.13178999999999999</v>
      </c>
      <c r="BH350" s="21">
        <f t="shared" si="654"/>
        <v>0.14022999999999999</v>
      </c>
      <c r="BI350" s="21">
        <f t="shared" si="654"/>
        <v>0.148729</v>
      </c>
      <c r="BJ350" s="21">
        <f t="shared" ref="BJ350:BT350" si="655">+BJ286/100</f>
        <v>0.15134900000000001</v>
      </c>
      <c r="BK350" s="21">
        <f t="shared" si="655"/>
        <v>0.15210800000000002</v>
      </c>
      <c r="BL350" s="21">
        <f t="shared" si="655"/>
        <v>0.15705800000000003</v>
      </c>
      <c r="BM350" s="21">
        <f t="shared" si="655"/>
        <v>0.15338700000000002</v>
      </c>
      <c r="BN350" s="21">
        <f t="shared" si="655"/>
        <v>0.15267700000000001</v>
      </c>
      <c r="BO350" s="21">
        <f t="shared" si="655"/>
        <v>0.15199710000000002</v>
      </c>
      <c r="BP350" s="21">
        <f t="shared" si="655"/>
        <v>0.1549739</v>
      </c>
      <c r="BQ350" s="21">
        <f t="shared" si="655"/>
        <v>0.14984040000000001</v>
      </c>
      <c r="BR350" s="21">
        <f t="shared" si="655"/>
        <v>0.15374940000000001</v>
      </c>
      <c r="BS350" s="21">
        <f t="shared" si="655"/>
        <v>0.15166439999999998</v>
      </c>
      <c r="BT350" s="21">
        <f t="shared" si="655"/>
        <v>0.1519614</v>
      </c>
      <c r="BU350" s="21">
        <f t="shared" ref="BU350:CC350" si="656">+BU286/100</f>
        <v>0.14775190000000002</v>
      </c>
      <c r="BV350" s="21">
        <f t="shared" si="656"/>
        <v>0.14920399999999998</v>
      </c>
      <c r="BW350" s="21">
        <f t="shared" si="656"/>
        <v>0.14696522999999961</v>
      </c>
      <c r="BX350" s="21">
        <f t="shared" si="656"/>
        <v>0.1458626639999997</v>
      </c>
      <c r="BY350" s="21">
        <f t="shared" si="656"/>
        <v>0.14464708999999945</v>
      </c>
      <c r="BZ350" s="21">
        <f t="shared" si="656"/>
        <v>0.14328424453333238</v>
      </c>
      <c r="CA350" s="21">
        <f t="shared" si="656"/>
        <v>0.14257469742222179</v>
      </c>
      <c r="CB350" s="21">
        <f t="shared" si="656"/>
        <v>0.1408824833303694</v>
      </c>
      <c r="CC350" s="21">
        <f t="shared" si="656"/>
        <v>0.13987202035950511</v>
      </c>
      <c r="CD350" s="21"/>
    </row>
    <row r="351" spans="1:82" x14ac:dyDescent="0.2">
      <c r="B351" s="8">
        <v>5</v>
      </c>
      <c r="C351" s="8" t="s">
        <v>4</v>
      </c>
      <c r="D351" s="21">
        <f t="shared" ref="D351:BI351" si="657">+D287/100</f>
        <v>0</v>
      </c>
      <c r="E351" s="21">
        <f t="shared" si="657"/>
        <v>0</v>
      </c>
      <c r="F351" s="21">
        <f t="shared" si="657"/>
        <v>0</v>
      </c>
      <c r="G351" s="21">
        <f t="shared" si="657"/>
        <v>0</v>
      </c>
      <c r="H351" s="21">
        <f t="shared" si="657"/>
        <v>0</v>
      </c>
      <c r="I351" s="21">
        <f t="shared" si="657"/>
        <v>0</v>
      </c>
      <c r="J351" s="21">
        <f t="shared" si="657"/>
        <v>8.4592415111144141E-5</v>
      </c>
      <c r="K351" s="21">
        <f t="shared" si="657"/>
        <v>1.6918483022228828E-4</v>
      </c>
      <c r="L351" s="21">
        <f t="shared" si="657"/>
        <v>3.3836966044457656E-4</v>
      </c>
      <c r="M351" s="21">
        <f t="shared" si="657"/>
        <v>6.7673932088915313E-4</v>
      </c>
      <c r="N351" s="21">
        <f t="shared" si="657"/>
        <v>1.3534786417783063E-3</v>
      </c>
      <c r="O351" s="21">
        <f t="shared" si="657"/>
        <v>1.4463735382627468E-3</v>
      </c>
      <c r="P351" s="133">
        <f t="shared" si="657"/>
        <v>1.5456441997770054E-3</v>
      </c>
      <c r="Q351" s="21">
        <f t="shared" si="657"/>
        <v>1.6517282217246381E-3</v>
      </c>
      <c r="R351" s="21">
        <f t="shared" si="657"/>
        <v>1.7650932335108178E-3</v>
      </c>
      <c r="S351" s="21">
        <f t="shared" si="657"/>
        <v>1.8862389599014024E-3</v>
      </c>
      <c r="T351" s="21">
        <f t="shared" si="657"/>
        <v>2.0156994238616911E-3</v>
      </c>
      <c r="U351" s="21">
        <f t="shared" si="657"/>
        <v>2.1540453005852111E-3</v>
      </c>
      <c r="V351" s="21">
        <f t="shared" si="657"/>
        <v>2.3018864330893443E-3</v>
      </c>
      <c r="W351" s="21">
        <f t="shared" si="657"/>
        <v>2.3427047488360484E-3</v>
      </c>
      <c r="X351" s="21">
        <f t="shared" si="657"/>
        <v>2.3840319357295689E-3</v>
      </c>
      <c r="Y351" s="21">
        <f t="shared" si="657"/>
        <v>2.6411079424090043E-3</v>
      </c>
      <c r="Z351" s="21">
        <f t="shared" si="657"/>
        <v>2.8981839490884401E-3</v>
      </c>
      <c r="AA351" s="21">
        <f t="shared" si="657"/>
        <v>3.1552599557678764E-3</v>
      </c>
      <c r="AB351" s="21">
        <f t="shared" si="657"/>
        <v>3.4123359624473127E-3</v>
      </c>
      <c r="AC351" s="21">
        <f t="shared" si="657"/>
        <v>3.9364099459026011E-3</v>
      </c>
      <c r="AD351" s="21">
        <f t="shared" si="657"/>
        <v>1.0447249573849642E-3</v>
      </c>
      <c r="AE351" s="21">
        <f t="shared" si="657"/>
        <v>1.3656493250392323E-3</v>
      </c>
      <c r="AF351" s="21">
        <f t="shared" si="657"/>
        <v>1.4832649894150358E-3</v>
      </c>
      <c r="AG351" s="21">
        <f t="shared" si="657"/>
        <v>1.6122527300570647E-3</v>
      </c>
      <c r="AH351" s="21">
        <f t="shared" si="657"/>
        <v>1.7526659078171073E-3</v>
      </c>
      <c r="AI351" s="21">
        <f t="shared" si="657"/>
        <v>1.9071701165492827E-3</v>
      </c>
      <c r="AJ351" s="21">
        <f t="shared" si="657"/>
        <v>2.0789266224724942E-3</v>
      </c>
      <c r="AK351" s="21">
        <f t="shared" si="657"/>
        <v>2.2681566594329921E-3</v>
      </c>
      <c r="AL351" s="21">
        <f t="shared" si="657"/>
        <v>2.4789540552653338E-3</v>
      </c>
      <c r="AM351" s="21">
        <f t="shared" si="657"/>
        <v>2.7150873008850037E-3</v>
      </c>
      <c r="AN351" s="21">
        <f t="shared" si="657"/>
        <v>2.9812991526586168E-3</v>
      </c>
      <c r="AO351" s="21">
        <f t="shared" si="657"/>
        <v>3.2836081545800826E-3</v>
      </c>
      <c r="AP351" s="21">
        <f t="shared" si="657"/>
        <v>4.0650056402310565E-3</v>
      </c>
      <c r="AQ351" s="21">
        <f t="shared" si="657"/>
        <v>4.9922442579716257E-3</v>
      </c>
      <c r="AR351" s="21">
        <f t="shared" si="657"/>
        <v>6.339677737545831E-3</v>
      </c>
      <c r="AS351" s="21">
        <f t="shared" si="657"/>
        <v>7.6958794716964589E-3</v>
      </c>
      <c r="AT351" s="21">
        <f t="shared" si="657"/>
        <v>9.0623928807069994E-3</v>
      </c>
      <c r="AU351" s="21">
        <f t="shared" si="657"/>
        <v>1.0441033985717323E-2</v>
      </c>
      <c r="AV351" s="21">
        <f t="shared" si="657"/>
        <v>1.1836001580555063E-2</v>
      </c>
      <c r="AW351" s="21">
        <f t="shared" si="657"/>
        <v>1.3167171065497245E-2</v>
      </c>
      <c r="AX351" s="21">
        <f t="shared" si="657"/>
        <v>1.6356124884657298E-2</v>
      </c>
      <c r="AY351" s="21">
        <f t="shared" si="657"/>
        <v>1.9818190562887462E-2</v>
      </c>
      <c r="AZ351" s="21">
        <f t="shared" si="657"/>
        <v>2.4981603878928161E-2</v>
      </c>
      <c r="BA351" s="21">
        <f t="shared" si="657"/>
        <v>6.6677550000000016E-2</v>
      </c>
      <c r="BB351" s="21">
        <f t="shared" si="657"/>
        <v>0.12489030699999999</v>
      </c>
      <c r="BC351" s="21">
        <f t="shared" si="657"/>
        <v>0.18261102400000001</v>
      </c>
      <c r="BD351" s="21">
        <f t="shared" si="657"/>
        <v>0.19408104999999998</v>
      </c>
      <c r="BE351" s="21">
        <f t="shared" si="657"/>
        <v>0.28395999999999999</v>
      </c>
      <c r="BF351" s="21">
        <f t="shared" si="657"/>
        <v>0.41259000000000001</v>
      </c>
      <c r="BG351" s="21">
        <f t="shared" si="657"/>
        <v>0.52864</v>
      </c>
      <c r="BH351" s="21">
        <f t="shared" si="657"/>
        <v>0.57408000000000003</v>
      </c>
      <c r="BI351" s="21">
        <f t="shared" si="657"/>
        <v>0.65200000000000002</v>
      </c>
      <c r="BJ351" s="21">
        <f t="shared" ref="BJ351:BT351" si="658">+BJ287/100</f>
        <v>0.66465000000000007</v>
      </c>
      <c r="BK351" s="21">
        <f t="shared" si="658"/>
        <v>0.66599999999999993</v>
      </c>
      <c r="BL351" s="21">
        <f t="shared" si="658"/>
        <v>0.67299999999999993</v>
      </c>
      <c r="BM351" s="21">
        <f t="shared" si="658"/>
        <v>0.68</v>
      </c>
      <c r="BN351" s="21">
        <f t="shared" si="658"/>
        <v>0.68500000000000005</v>
      </c>
      <c r="BO351" s="21">
        <f t="shared" si="658"/>
        <v>0.68500000000000005</v>
      </c>
      <c r="BP351" s="21">
        <f t="shared" si="658"/>
        <v>0.68500000000000005</v>
      </c>
      <c r="BQ351" s="21">
        <f t="shared" si="658"/>
        <v>0.68700000000000006</v>
      </c>
      <c r="BR351" s="21">
        <f t="shared" si="658"/>
        <v>0.68500000000000005</v>
      </c>
      <c r="BS351" s="21">
        <f t="shared" si="658"/>
        <v>0.77462999999999993</v>
      </c>
      <c r="BT351" s="21">
        <f t="shared" si="658"/>
        <v>0.79373000000000005</v>
      </c>
      <c r="BU351" s="21">
        <f t="shared" ref="BU351:CC351" si="659">+BU287/100</f>
        <v>0.79605000000000004</v>
      </c>
      <c r="BV351" s="21">
        <f t="shared" si="659"/>
        <v>0.84533100000000561</v>
      </c>
      <c r="BW351" s="21">
        <f t="shared" si="659"/>
        <v>0.88157280000001192</v>
      </c>
      <c r="BX351" s="21">
        <f t="shared" si="659"/>
        <v>0.89790874000000764</v>
      </c>
      <c r="BY351" s="21">
        <f t="shared" si="659"/>
        <v>0.92445740000001153</v>
      </c>
      <c r="BZ351" s="21">
        <f t="shared" si="659"/>
        <v>0.95605382533335126</v>
      </c>
      <c r="CA351" s="21">
        <f t="shared" si="659"/>
        <v>0.98893572088890702</v>
      </c>
      <c r="CB351" s="21">
        <f t="shared" si="659"/>
        <v>1.0125114484148379</v>
      </c>
      <c r="CC351" s="21">
        <f t="shared" si="659"/>
        <v>1.039510383446943</v>
      </c>
      <c r="CD351" s="21"/>
    </row>
    <row r="352" spans="1:82" x14ac:dyDescent="0.2">
      <c r="B352" s="8">
        <v>6</v>
      </c>
      <c r="C352" s="8" t="s">
        <v>5</v>
      </c>
      <c r="D352" s="21">
        <f t="shared" ref="D352:BI352" si="660">+D288/100</f>
        <v>0</v>
      </c>
      <c r="E352" s="21">
        <f t="shared" si="660"/>
        <v>0</v>
      </c>
      <c r="F352" s="21">
        <f t="shared" si="660"/>
        <v>0</v>
      </c>
      <c r="G352" s="21">
        <f t="shared" si="660"/>
        <v>0</v>
      </c>
      <c r="H352" s="21">
        <f t="shared" si="660"/>
        <v>2.7757221403783804E-4</v>
      </c>
      <c r="I352" s="21">
        <f t="shared" si="660"/>
        <v>2.536383361052661E-3</v>
      </c>
      <c r="J352" s="21">
        <f t="shared" si="660"/>
        <v>8.754195342269077E-3</v>
      </c>
      <c r="K352" s="21">
        <f t="shared" si="660"/>
        <v>3.08644633095141E-2</v>
      </c>
      <c r="L352" s="21">
        <f t="shared" si="660"/>
        <v>3.4113527299874623E-2</v>
      </c>
      <c r="M352" s="21">
        <f t="shared" si="660"/>
        <v>3.7614880301061172E-2</v>
      </c>
      <c r="N352" s="21">
        <f t="shared" si="660"/>
        <v>4.0337298275106175E-2</v>
      </c>
      <c r="O352" s="21">
        <f t="shared" si="660"/>
        <v>4.2214137560813852E-2</v>
      </c>
      <c r="P352" s="133">
        <f t="shared" si="660"/>
        <v>4.4144461220378364E-2</v>
      </c>
      <c r="Q352" s="21">
        <f t="shared" si="660"/>
        <v>4.6129837934574536E-2</v>
      </c>
      <c r="R352" s="21">
        <f t="shared" si="660"/>
        <v>4.8166021867781295E-2</v>
      </c>
      <c r="S352" s="21">
        <f t="shared" si="660"/>
        <v>5.0247164808914821E-2</v>
      </c>
      <c r="T352" s="21">
        <f t="shared" si="660"/>
        <v>5.2365346127840218E-2</v>
      </c>
      <c r="U352" s="21">
        <f t="shared" si="660"/>
        <v>5.4509929654301265E-2</v>
      </c>
      <c r="V352" s="21">
        <f t="shared" si="660"/>
        <v>5.6666667320850121E-2</v>
      </c>
      <c r="W352" s="21">
        <f t="shared" si="660"/>
        <v>6.1004673504188957E-2</v>
      </c>
      <c r="X352" s="21">
        <f t="shared" si="660"/>
        <v>6.4925144014749622E-2</v>
      </c>
      <c r="Y352" s="21">
        <f t="shared" si="660"/>
        <v>6.892233850085451E-2</v>
      </c>
      <c r="Z352" s="21">
        <f t="shared" si="660"/>
        <v>7.2327191199631005E-2</v>
      </c>
      <c r="AA352" s="21">
        <f t="shared" si="660"/>
        <v>7.5093941259020025E-2</v>
      </c>
      <c r="AB352" s="21">
        <f t="shared" si="660"/>
        <v>7.7053488705717918E-2</v>
      </c>
      <c r="AC352" s="21">
        <f t="shared" si="660"/>
        <v>0.11020939506346732</v>
      </c>
      <c r="AD352" s="21">
        <f t="shared" si="660"/>
        <v>7.4340631194559956E-2</v>
      </c>
      <c r="AE352" s="21">
        <f t="shared" si="660"/>
        <v>6.3796329549831984E-2</v>
      </c>
      <c r="AF352" s="21">
        <f t="shared" si="660"/>
        <v>6.7225423680035534E-2</v>
      </c>
      <c r="AG352" s="21">
        <f t="shared" si="660"/>
        <v>7.0785833402908116E-2</v>
      </c>
      <c r="AH352" s="21">
        <f t="shared" si="660"/>
        <v>7.44840739585238E-2</v>
      </c>
      <c r="AI352" s="21">
        <f t="shared" si="660"/>
        <v>7.8327599975835105E-2</v>
      </c>
      <c r="AJ352" s="21">
        <f t="shared" si="660"/>
        <v>8.2324939361749838E-2</v>
      </c>
      <c r="AK352" s="21">
        <f t="shared" si="660"/>
        <v>8.6485846064470517E-2</v>
      </c>
      <c r="AL352" s="21">
        <f t="shared" si="660"/>
        <v>9.0821474307105701E-2</v>
      </c>
      <c r="AM352" s="21">
        <f t="shared" si="660"/>
        <v>9.5344577218316406E-2</v>
      </c>
      <c r="AN352" s="21">
        <f t="shared" si="660"/>
        <v>0.1000697331466551</v>
      </c>
      <c r="AO352" s="21">
        <f t="shared" si="660"/>
        <v>0.10501360332899314</v>
      </c>
      <c r="AP352" s="21">
        <f t="shared" si="660"/>
        <v>9.7008900975389944E-2</v>
      </c>
      <c r="AQ352" s="21">
        <f t="shared" si="660"/>
        <v>9.1974316218981458E-2</v>
      </c>
      <c r="AR352" s="21">
        <f t="shared" si="660"/>
        <v>0.10159923136748678</v>
      </c>
      <c r="AS352" s="21">
        <f t="shared" si="660"/>
        <v>0.11033213273813022</v>
      </c>
      <c r="AT352" s="21">
        <f t="shared" si="660"/>
        <v>0.11984766550994121</v>
      </c>
      <c r="AU352" s="21">
        <f t="shared" si="660"/>
        <v>0.12840466374751081</v>
      </c>
      <c r="AV352" s="21">
        <f t="shared" si="660"/>
        <v>0.13298716656114704</v>
      </c>
      <c r="AW352" s="21">
        <f t="shared" si="660"/>
        <v>0.14511888041004903</v>
      </c>
      <c r="AX352" s="21">
        <f t="shared" si="660"/>
        <v>0.16245816016525111</v>
      </c>
      <c r="AY352" s="21">
        <f t="shared" si="660"/>
        <v>0.17267915197566283</v>
      </c>
      <c r="AZ352" s="21">
        <f t="shared" si="660"/>
        <v>0.22387893163724107</v>
      </c>
      <c r="BA352" s="21">
        <f t="shared" si="660"/>
        <v>0.28694071403721549</v>
      </c>
      <c r="BB352" s="21">
        <f t="shared" si="660"/>
        <v>0.38019737577686108</v>
      </c>
      <c r="BC352" s="21">
        <f t="shared" si="660"/>
        <v>0.40115635898194318</v>
      </c>
      <c r="BD352" s="21">
        <f t="shared" si="660"/>
        <v>0.37246655175012444</v>
      </c>
      <c r="BE352" s="21">
        <f t="shared" si="660"/>
        <v>0.40259999999999996</v>
      </c>
      <c r="BF352" s="21">
        <f t="shared" si="660"/>
        <v>0.49378999999999995</v>
      </c>
      <c r="BG352" s="21">
        <f t="shared" si="660"/>
        <v>0.51698999999999995</v>
      </c>
      <c r="BH352" s="21">
        <f t="shared" si="660"/>
        <v>0.52265000000000006</v>
      </c>
      <c r="BI352" s="21">
        <f t="shared" si="660"/>
        <v>0.54468000000000005</v>
      </c>
      <c r="BJ352" s="21">
        <f t="shared" ref="BJ352:BT352" si="661">+BJ288/100</f>
        <v>0.54078999999999999</v>
      </c>
      <c r="BK352" s="21">
        <f t="shared" si="661"/>
        <v>0.53566999999999998</v>
      </c>
      <c r="BL352" s="21">
        <f t="shared" si="661"/>
        <v>0.54764999999999997</v>
      </c>
      <c r="BM352" s="21">
        <f t="shared" si="661"/>
        <v>0.55935000000000001</v>
      </c>
      <c r="BN352" s="21">
        <f t="shared" si="661"/>
        <v>0.55631999999999993</v>
      </c>
      <c r="BO352" s="21">
        <f t="shared" si="661"/>
        <v>0.57052900000000006</v>
      </c>
      <c r="BP352" s="21">
        <f t="shared" si="661"/>
        <v>0.58932000000000007</v>
      </c>
      <c r="BQ352" s="21">
        <f t="shared" si="661"/>
        <v>0.58326800000000001</v>
      </c>
      <c r="BR352" s="21">
        <f t="shared" si="661"/>
        <v>0.57759500000000008</v>
      </c>
      <c r="BS352" s="21">
        <f t="shared" si="661"/>
        <v>0.65261300000000011</v>
      </c>
      <c r="BT352" s="21">
        <f t="shared" si="661"/>
        <v>0.66414499999999999</v>
      </c>
      <c r="BU352" s="21">
        <f t="shared" ref="BU352:CC352" si="662">+BU288/100</f>
        <v>0.68336980000000014</v>
      </c>
      <c r="BV352" s="21">
        <f t="shared" si="662"/>
        <v>0.71822424000000196</v>
      </c>
      <c r="BW352" s="21">
        <f t="shared" si="662"/>
        <v>0.75279399200000396</v>
      </c>
      <c r="BX352" s="21">
        <f t="shared" si="662"/>
        <v>0.77056157360000255</v>
      </c>
      <c r="BY352" s="21">
        <f t="shared" si="662"/>
        <v>0.79600569600000237</v>
      </c>
      <c r="BZ352" s="21">
        <f t="shared" si="662"/>
        <v>0.8263949055466695</v>
      </c>
      <c r="CA352" s="21">
        <f t="shared" si="662"/>
        <v>0.85451544892444986</v>
      </c>
      <c r="CB352" s="21">
        <f t="shared" si="662"/>
        <v>0.87918626677807965</v>
      </c>
      <c r="CC352" s="21">
        <f t="shared" si="662"/>
        <v>0.90466420141590964</v>
      </c>
      <c r="CD352" s="21"/>
    </row>
    <row r="353" spans="2:82" x14ac:dyDescent="0.2">
      <c r="B353" s="8">
        <v>7</v>
      </c>
      <c r="C353" s="8" t="s">
        <v>6</v>
      </c>
      <c r="D353" s="21">
        <f t="shared" ref="D353:BI353" si="663">+D289/100</f>
        <v>0</v>
      </c>
      <c r="E353" s="21">
        <f t="shared" si="663"/>
        <v>0</v>
      </c>
      <c r="F353" s="21">
        <f t="shared" si="663"/>
        <v>0</v>
      </c>
      <c r="G353" s="21">
        <f t="shared" si="663"/>
        <v>7.7117831932970186E-5</v>
      </c>
      <c r="H353" s="21">
        <f t="shared" si="663"/>
        <v>1.6491776985478809E-3</v>
      </c>
      <c r="I353" s="21">
        <f t="shared" si="663"/>
        <v>7.7526952871398592E-3</v>
      </c>
      <c r="J353" s="21">
        <f t="shared" si="663"/>
        <v>4.1175117224457242E-2</v>
      </c>
      <c r="K353" s="21">
        <f t="shared" si="663"/>
        <v>5.2996401572460175E-2</v>
      </c>
      <c r="L353" s="21">
        <f t="shared" si="663"/>
        <v>4.7606596329617751E-2</v>
      </c>
      <c r="M353" s="21">
        <f t="shared" si="663"/>
        <v>5.7815451856112636E-2</v>
      </c>
      <c r="N353" s="21">
        <f t="shared" si="663"/>
        <v>7.440180366384086E-2</v>
      </c>
      <c r="O353" s="21">
        <f t="shared" si="663"/>
        <v>7.6326773455311955E-2</v>
      </c>
      <c r="P353" s="133">
        <f t="shared" si="663"/>
        <v>7.8132977444715868E-2</v>
      </c>
      <c r="Q353" s="21">
        <f t="shared" si="663"/>
        <v>7.3689468235638891E-2</v>
      </c>
      <c r="R353" s="21">
        <f t="shared" si="663"/>
        <v>6.9437618509744781E-2</v>
      </c>
      <c r="S353" s="21">
        <f t="shared" si="663"/>
        <v>6.5321011861387571E-2</v>
      </c>
      <c r="T353" s="21">
        <f t="shared" si="663"/>
        <v>6.1514292690226444E-2</v>
      </c>
      <c r="U353" s="21">
        <f t="shared" si="663"/>
        <v>6.234908693160765E-2</v>
      </c>
      <c r="V353" s="21">
        <f t="shared" si="663"/>
        <v>6.4694789594972144E-2</v>
      </c>
      <c r="W353" s="21">
        <f t="shared" si="663"/>
        <v>6.8108396225005807E-2</v>
      </c>
      <c r="X353" s="21">
        <f t="shared" si="663"/>
        <v>7.1033504617408857E-2</v>
      </c>
      <c r="Y353" s="21">
        <f t="shared" si="663"/>
        <v>6.2613791262571439E-2</v>
      </c>
      <c r="Z353" s="21">
        <f t="shared" si="663"/>
        <v>5.6539322729139148E-2</v>
      </c>
      <c r="AA353" s="21">
        <f t="shared" si="663"/>
        <v>5.7448651263184908E-2</v>
      </c>
      <c r="AB353" s="21">
        <f t="shared" si="663"/>
        <v>4.9445160594844821E-2</v>
      </c>
      <c r="AC353" s="21">
        <f t="shared" si="663"/>
        <v>4.6716653640095557E-2</v>
      </c>
      <c r="AD353" s="21">
        <f t="shared" si="663"/>
        <v>5.9714378435955548E-2</v>
      </c>
      <c r="AE353" s="21">
        <f t="shared" si="663"/>
        <v>4.717869781350921E-2</v>
      </c>
      <c r="AF353" s="21">
        <f t="shared" si="663"/>
        <v>4.7404839457151987E-2</v>
      </c>
      <c r="AG353" s="21">
        <f t="shared" si="663"/>
        <v>4.828914045657607E-2</v>
      </c>
      <c r="AH353" s="21">
        <f t="shared" si="663"/>
        <v>4.9176825990685999E-2</v>
      </c>
      <c r="AI353" s="21">
        <f t="shared" si="663"/>
        <v>5.0068692603728752E-2</v>
      </c>
      <c r="AJ353" s="21">
        <f t="shared" si="663"/>
        <v>5.0965666712586885E-2</v>
      </c>
      <c r="AK353" s="21">
        <f t="shared" si="663"/>
        <v>5.1868833459622267E-2</v>
      </c>
      <c r="AL353" s="21">
        <f t="shared" si="663"/>
        <v>5.2779473865624295E-2</v>
      </c>
      <c r="AM353" s="21">
        <f t="shared" si="663"/>
        <v>5.3699113276100628E-2</v>
      </c>
      <c r="AN353" s="21">
        <f t="shared" si="663"/>
        <v>5.462958541824766E-2</v>
      </c>
      <c r="AO353" s="21">
        <f t="shared" si="663"/>
        <v>5.5573118417847116E-2</v>
      </c>
      <c r="AP353" s="21">
        <f t="shared" si="663"/>
        <v>5.7188595780451879E-2</v>
      </c>
      <c r="AQ353" s="21">
        <f t="shared" si="663"/>
        <v>5.9345252396852594E-2</v>
      </c>
      <c r="AR353" s="21">
        <f t="shared" si="663"/>
        <v>6.6236127353047416E-2</v>
      </c>
      <c r="AS353" s="21">
        <f t="shared" si="663"/>
        <v>7.3083912228756404E-2</v>
      </c>
      <c r="AT353" s="21">
        <f t="shared" si="663"/>
        <v>7.9895942162084191E-2</v>
      </c>
      <c r="AU353" s="21">
        <f t="shared" si="663"/>
        <v>8.5497327352013389E-2</v>
      </c>
      <c r="AV353" s="21">
        <f t="shared" si="663"/>
        <v>9.264410936767771E-2</v>
      </c>
      <c r="AW353" s="21">
        <f t="shared" si="663"/>
        <v>9.9896095932793652E-2</v>
      </c>
      <c r="AX353" s="21">
        <f t="shared" si="663"/>
        <v>0.10945368301328302</v>
      </c>
      <c r="AY353" s="21">
        <f t="shared" si="663"/>
        <v>0.11909104565834711</v>
      </c>
      <c r="AZ353" s="21">
        <f t="shared" si="663"/>
        <v>0.12761605694764408</v>
      </c>
      <c r="BA353" s="21">
        <f t="shared" si="663"/>
        <v>0.13603047010833824</v>
      </c>
      <c r="BB353" s="21">
        <f t="shared" si="663"/>
        <v>0.14507627323251773</v>
      </c>
      <c r="BC353" s="21">
        <f t="shared" si="663"/>
        <v>0.15935838253965554</v>
      </c>
      <c r="BD353" s="21">
        <f t="shared" si="663"/>
        <v>0.18248130151553624</v>
      </c>
      <c r="BE353" s="21">
        <f t="shared" si="663"/>
        <v>0.22824000000000003</v>
      </c>
      <c r="BF353" s="21">
        <f t="shared" si="663"/>
        <v>0.23846000000000001</v>
      </c>
      <c r="BG353" s="21">
        <f t="shared" si="663"/>
        <v>0.24765000000000001</v>
      </c>
      <c r="BH353" s="21">
        <f t="shared" si="663"/>
        <v>0.26732</v>
      </c>
      <c r="BI353" s="21">
        <f t="shared" si="663"/>
        <v>0.28275</v>
      </c>
      <c r="BJ353" s="21">
        <f t="shared" ref="BJ353:BT353" si="664">+BJ289/100</f>
        <v>0.27929999999999999</v>
      </c>
      <c r="BK353" s="21">
        <f t="shared" si="664"/>
        <v>0.27971000000000001</v>
      </c>
      <c r="BL353" s="21">
        <f t="shared" si="664"/>
        <v>0.28609699999999999</v>
      </c>
      <c r="BM353" s="21">
        <f t="shared" si="664"/>
        <v>0.27844999999999998</v>
      </c>
      <c r="BN353" s="21">
        <f t="shared" si="664"/>
        <v>0.27856000000000003</v>
      </c>
      <c r="BO353" s="21">
        <f t="shared" si="664"/>
        <v>0.27851999999999999</v>
      </c>
      <c r="BP353" s="21">
        <f t="shared" si="664"/>
        <v>0.27873000000000003</v>
      </c>
      <c r="BQ353" s="21">
        <f t="shared" si="664"/>
        <v>0.28038000000000002</v>
      </c>
      <c r="BR353" s="21">
        <f t="shared" si="664"/>
        <v>0.28165000000000001</v>
      </c>
      <c r="BS353" s="21">
        <f t="shared" si="664"/>
        <v>0.28307299999999996</v>
      </c>
      <c r="BT353" s="21">
        <f t="shared" si="664"/>
        <v>0.28428799999999999</v>
      </c>
      <c r="BU353" s="21">
        <f t="shared" ref="BU353:CC353" si="665">+BU289/100</f>
        <v>0.28783999999999998</v>
      </c>
      <c r="BV353" s="21">
        <f t="shared" si="665"/>
        <v>0.2887135999999999</v>
      </c>
      <c r="BW353" s="21">
        <f t="shared" si="665"/>
        <v>0.29078117999999964</v>
      </c>
      <c r="BX353" s="21">
        <f t="shared" si="665"/>
        <v>0.29289174399999973</v>
      </c>
      <c r="BY353" s="21">
        <f t="shared" si="665"/>
        <v>0.29487593999999967</v>
      </c>
      <c r="BZ353" s="21">
        <f t="shared" si="665"/>
        <v>0.29691466186666582</v>
      </c>
      <c r="CA353" s="21">
        <f t="shared" si="665"/>
        <v>0.29859994364444331</v>
      </c>
      <c r="CB353" s="21">
        <f t="shared" si="665"/>
        <v>0.30077781423407324</v>
      </c>
      <c r="CC353" s="21">
        <f t="shared" si="665"/>
        <v>0.30272152982123368</v>
      </c>
      <c r="CD353" s="21"/>
    </row>
    <row r="354" spans="2:82" x14ac:dyDescent="0.2">
      <c r="B354" s="8">
        <v>8</v>
      </c>
      <c r="C354" s="8" t="s">
        <v>7</v>
      </c>
      <c r="D354" s="21">
        <f t="shared" ref="D354:BI354" si="666">+D290/100</f>
        <v>0</v>
      </c>
      <c r="E354" s="21">
        <f t="shared" si="666"/>
        <v>0</v>
      </c>
      <c r="F354" s="21">
        <f t="shared" si="666"/>
        <v>0</v>
      </c>
      <c r="G354" s="21">
        <f t="shared" si="666"/>
        <v>0</v>
      </c>
      <c r="H354" s="21">
        <f t="shared" si="666"/>
        <v>0</v>
      </c>
      <c r="I354" s="21">
        <f t="shared" si="666"/>
        <v>3.6636269491098619E-4</v>
      </c>
      <c r="J354" s="21">
        <f t="shared" si="666"/>
        <v>1.5516874215041642E-3</v>
      </c>
      <c r="K354" s="21">
        <f t="shared" si="666"/>
        <v>6.5696963965185687E-3</v>
      </c>
      <c r="L354" s="21">
        <f t="shared" si="666"/>
        <v>9.4070695764103349E-3</v>
      </c>
      <c r="M354" s="21">
        <f t="shared" si="666"/>
        <v>1.3502642462923454E-2</v>
      </c>
      <c r="N354" s="21">
        <f t="shared" si="666"/>
        <v>1.9451256998610448E-2</v>
      </c>
      <c r="O354" s="21">
        <f t="shared" si="666"/>
        <v>2.2834204177601503E-2</v>
      </c>
      <c r="P354" s="133">
        <f t="shared" si="666"/>
        <v>2.6951497502384708E-2</v>
      </c>
      <c r="Q354" s="21">
        <f t="shared" si="666"/>
        <v>3.1998365942624507E-2</v>
      </c>
      <c r="R354" s="21">
        <f t="shared" si="666"/>
        <v>3.8224155565829331E-2</v>
      </c>
      <c r="S354" s="21">
        <f t="shared" si="666"/>
        <v>4.5952749574669313E-2</v>
      </c>
      <c r="T354" s="21">
        <f t="shared" si="666"/>
        <v>5.5606177931989131E-2</v>
      </c>
      <c r="U354" s="21">
        <f t="shared" si="666"/>
        <v>6.7735918965201092E-2</v>
      </c>
      <c r="V354" s="21">
        <f t="shared" si="666"/>
        <v>8.3064432254744941E-2</v>
      </c>
      <c r="W354" s="21">
        <f t="shared" si="666"/>
        <v>9.5205727464636514E-2</v>
      </c>
      <c r="X354" s="21">
        <f t="shared" si="666"/>
        <v>0.10789323794832095</v>
      </c>
      <c r="Y354" s="21">
        <f t="shared" si="666"/>
        <v>0.11924767235209148</v>
      </c>
      <c r="Z354" s="21">
        <f t="shared" si="666"/>
        <v>0.13131087979526124</v>
      </c>
      <c r="AA354" s="21">
        <f t="shared" si="666"/>
        <v>0.14819536020705049</v>
      </c>
      <c r="AB354" s="21">
        <f t="shared" si="666"/>
        <v>0.16687992984945324</v>
      </c>
      <c r="AC354" s="21">
        <f t="shared" si="666"/>
        <v>0.18634765426016009</v>
      </c>
      <c r="AD354" s="21">
        <f t="shared" si="666"/>
        <v>0.21883227173279604</v>
      </c>
      <c r="AE354" s="21">
        <f t="shared" si="666"/>
        <v>0.2578918344979067</v>
      </c>
      <c r="AF354" s="21">
        <f t="shared" si="666"/>
        <v>0.25938603152306716</v>
      </c>
      <c r="AG354" s="21">
        <f t="shared" si="666"/>
        <v>0.26043899877084375</v>
      </c>
      <c r="AH354" s="21">
        <f t="shared" si="666"/>
        <v>0.26166785915359803</v>
      </c>
      <c r="AI354" s="21">
        <f t="shared" si="666"/>
        <v>0.26307750673339259</v>
      </c>
      <c r="AJ354" s="21">
        <f t="shared" si="666"/>
        <v>0.26467487157928826</v>
      </c>
      <c r="AK354" s="21">
        <f t="shared" si="666"/>
        <v>0.2664692271571546</v>
      </c>
      <c r="AL354" s="21">
        <f t="shared" si="666"/>
        <v>0.2684725945284977</v>
      </c>
      <c r="AM354" s="21">
        <f t="shared" si="666"/>
        <v>0.27070027606706637</v>
      </c>
      <c r="AN354" s="21">
        <f t="shared" si="666"/>
        <v>0.27317156556676969</v>
      </c>
      <c r="AO354" s="21">
        <f t="shared" si="666"/>
        <v>0.27591070315437138</v>
      </c>
      <c r="AP354" s="21">
        <f t="shared" si="666"/>
        <v>0.2789481769484452</v>
      </c>
      <c r="AQ354" s="21">
        <f t="shared" si="666"/>
        <v>0.2824377795548616</v>
      </c>
      <c r="AR354" s="21">
        <f t="shared" si="666"/>
        <v>0.2863041382954512</v>
      </c>
      <c r="AS354" s="21">
        <f t="shared" si="666"/>
        <v>0.29060989631163425</v>
      </c>
      <c r="AT354" s="21">
        <f t="shared" si="666"/>
        <v>0.29544259013535945</v>
      </c>
      <c r="AU354" s="21">
        <f t="shared" si="666"/>
        <v>0.3009161299908214</v>
      </c>
      <c r="AV354" s="21">
        <f t="shared" si="666"/>
        <v>0.30765868641127769</v>
      </c>
      <c r="AW354" s="21">
        <f t="shared" si="666"/>
        <v>0.31544192803421778</v>
      </c>
      <c r="AX354" s="21">
        <f t="shared" si="666"/>
        <v>0.32460983947971012</v>
      </c>
      <c r="AY354" s="21">
        <f t="shared" si="666"/>
        <v>0.33597554282784775</v>
      </c>
      <c r="AZ354" s="21">
        <f t="shared" si="666"/>
        <v>0.35160380582046358</v>
      </c>
      <c r="BA354" s="21">
        <f t="shared" si="666"/>
        <v>0.37044961786527331</v>
      </c>
      <c r="BB354" s="21">
        <f t="shared" si="666"/>
        <v>0.4002693644878409</v>
      </c>
      <c r="BC354" s="21">
        <f t="shared" si="666"/>
        <v>0.45672843254368733</v>
      </c>
      <c r="BD354" s="21">
        <f t="shared" si="666"/>
        <v>0.58707754547775215</v>
      </c>
      <c r="BE354" s="21">
        <f t="shared" si="666"/>
        <v>0.76697000000000004</v>
      </c>
      <c r="BF354" s="21">
        <f t="shared" si="666"/>
        <v>0.82459000000000005</v>
      </c>
      <c r="BG354" s="21">
        <f t="shared" si="666"/>
        <v>0.86258999999999997</v>
      </c>
      <c r="BH354" s="21">
        <f t="shared" si="666"/>
        <v>0.93183000000000005</v>
      </c>
      <c r="BI354" s="21">
        <f t="shared" si="666"/>
        <v>1.03426</v>
      </c>
      <c r="BJ354" s="21">
        <f t="shared" ref="BJ354:BT354" si="667">+BJ290/100</f>
        <v>1.0439799999999999</v>
      </c>
      <c r="BK354" s="21">
        <f t="shared" si="667"/>
        <v>1.0737999999999999</v>
      </c>
      <c r="BL354" s="21">
        <f t="shared" si="667"/>
        <v>1.0925199999999999</v>
      </c>
      <c r="BM354" s="21">
        <f t="shared" si="667"/>
        <v>1.10395</v>
      </c>
      <c r="BN354" s="21">
        <f t="shared" si="667"/>
        <v>1.1416899999999999</v>
      </c>
      <c r="BO354" s="21">
        <f t="shared" si="667"/>
        <v>1.1661900000000001</v>
      </c>
      <c r="BP354" s="21">
        <f t="shared" si="667"/>
        <v>1.17845</v>
      </c>
      <c r="BQ354" s="21">
        <f t="shared" si="667"/>
        <v>1.19455</v>
      </c>
      <c r="BR354" s="21">
        <f t="shared" si="667"/>
        <v>1.17021</v>
      </c>
      <c r="BS354" s="21">
        <f t="shared" si="667"/>
        <v>1.2205688000000001</v>
      </c>
      <c r="BT354" s="21">
        <f t="shared" si="667"/>
        <v>1.2436138999999999</v>
      </c>
      <c r="BU354" s="21">
        <f t="shared" ref="BU354:CC354" si="668">+BU290/100</f>
        <v>1.2645873999999999</v>
      </c>
      <c r="BV354" s="21">
        <f t="shared" si="668"/>
        <v>1.2827496299999999</v>
      </c>
      <c r="BW354" s="21">
        <f t="shared" si="668"/>
        <v>1.3170753039999994</v>
      </c>
      <c r="BX354" s="21">
        <f t="shared" si="668"/>
        <v>1.335363628199999</v>
      </c>
      <c r="BY354" s="21">
        <f t="shared" si="668"/>
        <v>1.3585785020000001</v>
      </c>
      <c r="BZ354" s="21">
        <f t="shared" si="668"/>
        <v>1.3824757975599973</v>
      </c>
      <c r="CA354" s="21">
        <f t="shared" si="668"/>
        <v>1.40699340309333</v>
      </c>
      <c r="CB354" s="21">
        <f t="shared" si="668"/>
        <v>1.4312695661368844</v>
      </c>
      <c r="CC354" s="21">
        <f t="shared" si="668"/>
        <v>1.4529351599241451</v>
      </c>
      <c r="CD354" s="21"/>
    </row>
    <row r="355" spans="2:82" x14ac:dyDescent="0.2">
      <c r="B355" s="8">
        <v>9</v>
      </c>
      <c r="C355" s="8" t="s">
        <v>8</v>
      </c>
      <c r="D355" s="21">
        <f t="shared" ref="D355:BI355" si="669">+D291/100</f>
        <v>0</v>
      </c>
      <c r="E355" s="21">
        <f t="shared" si="669"/>
        <v>0</v>
      </c>
      <c r="F355" s="21">
        <f t="shared" si="669"/>
        <v>0</v>
      </c>
      <c r="G355" s="21">
        <f t="shared" si="669"/>
        <v>0</v>
      </c>
      <c r="H355" s="21">
        <f t="shared" si="669"/>
        <v>0</v>
      </c>
      <c r="I355" s="21">
        <f t="shared" si="669"/>
        <v>2.2973654988192187E-4</v>
      </c>
      <c r="J355" s="21">
        <f t="shared" si="669"/>
        <v>1.0586480594677937E-3</v>
      </c>
      <c r="K355" s="21">
        <f t="shared" si="669"/>
        <v>4.9248187256914818E-3</v>
      </c>
      <c r="L355" s="21">
        <f t="shared" si="669"/>
        <v>7.9285085133503699E-3</v>
      </c>
      <c r="M355" s="21">
        <f t="shared" si="669"/>
        <v>1.2907791812168086E-2</v>
      </c>
      <c r="N355" s="21">
        <f t="shared" si="669"/>
        <v>2.1211642328159249E-2</v>
      </c>
      <c r="O355" s="21">
        <f t="shared" si="669"/>
        <v>2.2671194443966217E-2</v>
      </c>
      <c r="P355" s="133">
        <f t="shared" si="669"/>
        <v>2.4346686144467892E-2</v>
      </c>
      <c r="Q355" s="21">
        <f t="shared" si="669"/>
        <v>2.6291099601251634E-2</v>
      </c>
      <c r="R355" s="21">
        <f t="shared" si="669"/>
        <v>2.8568758710577149E-2</v>
      </c>
      <c r="S355" s="21">
        <f t="shared" si="669"/>
        <v>3.126308506986869E-2</v>
      </c>
      <c r="T355" s="21">
        <f t="shared" si="669"/>
        <v>3.448434247710877E-2</v>
      </c>
      <c r="U355" s="21">
        <f t="shared" si="669"/>
        <v>3.8382051081102014E-2</v>
      </c>
      <c r="V355" s="21">
        <f t="shared" si="669"/>
        <v>4.3165831346450211E-2</v>
      </c>
      <c r="W355" s="21">
        <f t="shared" si="669"/>
        <v>4.6640515803066149E-2</v>
      </c>
      <c r="X355" s="21">
        <f t="shared" si="669"/>
        <v>5.0117409825723713E-2</v>
      </c>
      <c r="Y355" s="21">
        <f t="shared" si="669"/>
        <v>5.3358031912871029E-2</v>
      </c>
      <c r="Z355" s="21">
        <f t="shared" si="669"/>
        <v>5.6593398358422309E-2</v>
      </c>
      <c r="AA355" s="21">
        <f t="shared" si="669"/>
        <v>6.1364973187305862E-2</v>
      </c>
      <c r="AB355" s="21">
        <f t="shared" si="669"/>
        <v>6.6137820050595847E-2</v>
      </c>
      <c r="AC355" s="21">
        <f t="shared" si="669"/>
        <v>7.1264690326816676E-2</v>
      </c>
      <c r="AD355" s="21">
        <f t="shared" si="669"/>
        <v>7.7807457606541397E-2</v>
      </c>
      <c r="AE355" s="21">
        <f t="shared" si="669"/>
        <v>8.435119101996387E-2</v>
      </c>
      <c r="AF355" s="21">
        <f t="shared" si="669"/>
        <v>8.5458930574142361E-2</v>
      </c>
      <c r="AG355" s="21">
        <f t="shared" si="669"/>
        <v>8.6391208290708177E-2</v>
      </c>
      <c r="AH355" s="21">
        <f t="shared" si="669"/>
        <v>8.7361541708702001E-2</v>
      </c>
      <c r="AI355" s="21">
        <f t="shared" si="669"/>
        <v>8.837403741052105E-2</v>
      </c>
      <c r="AJ355" s="21">
        <f t="shared" si="669"/>
        <v>8.9433469876902177E-2</v>
      </c>
      <c r="AK355" s="21">
        <f t="shared" si="669"/>
        <v>9.054542628123316E-2</v>
      </c>
      <c r="AL355" s="21">
        <f t="shared" si="669"/>
        <v>9.1716490693208141E-2</v>
      </c>
      <c r="AM355" s="21">
        <f t="shared" si="669"/>
        <v>9.2954480920526952E-2</v>
      </c>
      <c r="AN355" s="21">
        <f t="shared" si="669"/>
        <v>9.4268756689428787E-2</v>
      </c>
      <c r="AO355" s="21">
        <f t="shared" si="669"/>
        <v>9.5670626117112245E-2</v>
      </c>
      <c r="AP355" s="21">
        <f t="shared" si="669"/>
        <v>0.10041937397295668</v>
      </c>
      <c r="AQ355" s="21">
        <f t="shared" si="669"/>
        <v>0.10207235967681277</v>
      </c>
      <c r="AR355" s="21">
        <f t="shared" si="669"/>
        <v>0.10952986749442926</v>
      </c>
      <c r="AS355" s="21">
        <f t="shared" si="669"/>
        <v>0.1170293610975124</v>
      </c>
      <c r="AT355" s="21">
        <f t="shared" si="669"/>
        <v>0.12469754360845763</v>
      </c>
      <c r="AU355" s="21">
        <f t="shared" si="669"/>
        <v>0.13269163125296093</v>
      </c>
      <c r="AV355" s="21">
        <f t="shared" si="669"/>
        <v>0.14093108912106184</v>
      </c>
      <c r="AW355" s="21">
        <f t="shared" si="669"/>
        <v>0.14958672799318631</v>
      </c>
      <c r="AX355" s="21">
        <f t="shared" si="669"/>
        <v>0.15868515463748051</v>
      </c>
      <c r="AY355" s="21">
        <f t="shared" si="669"/>
        <v>0.16844031753151223</v>
      </c>
      <c r="AZ355" s="21">
        <f t="shared" si="669"/>
        <v>0.17917508706624222</v>
      </c>
      <c r="BA355" s="21">
        <f t="shared" si="669"/>
        <v>0.1917249572767783</v>
      </c>
      <c r="BB355" s="21">
        <f t="shared" si="669"/>
        <v>0.20716035089717141</v>
      </c>
      <c r="BC355" s="21">
        <f t="shared" si="669"/>
        <v>0.22908341184327852</v>
      </c>
      <c r="BD355" s="21">
        <f t="shared" si="669"/>
        <v>0.27687192118090115</v>
      </c>
      <c r="BE355" s="21">
        <f t="shared" si="669"/>
        <v>0.34991999999999995</v>
      </c>
      <c r="BF355" s="21">
        <f t="shared" si="669"/>
        <v>0.39344999999999997</v>
      </c>
      <c r="BG355" s="21">
        <f t="shared" si="669"/>
        <v>0.42637999999999998</v>
      </c>
      <c r="BH355" s="21">
        <f t="shared" si="669"/>
        <v>0.43709000000000003</v>
      </c>
      <c r="BI355" s="21">
        <f t="shared" si="669"/>
        <v>0.47621999999999998</v>
      </c>
      <c r="BJ355" s="21">
        <f t="shared" ref="BJ355:BT355" si="670">+BJ291/100</f>
        <v>0.48963999999999996</v>
      </c>
      <c r="BK355" s="21">
        <f t="shared" si="670"/>
        <v>0.48779000000000006</v>
      </c>
      <c r="BL355" s="21">
        <f t="shared" si="670"/>
        <v>0.51802999999999999</v>
      </c>
      <c r="BM355" s="21">
        <f t="shared" si="670"/>
        <v>0.53656999999999999</v>
      </c>
      <c r="BN355" s="21">
        <f t="shared" si="670"/>
        <v>0.55740000000000001</v>
      </c>
      <c r="BO355" s="21">
        <f t="shared" si="670"/>
        <v>0.56033300000000008</v>
      </c>
      <c r="BP355" s="21">
        <f t="shared" si="670"/>
        <v>0.57070300000000007</v>
      </c>
      <c r="BQ355" s="21">
        <f t="shared" si="670"/>
        <v>0.56106999999999996</v>
      </c>
      <c r="BR355" s="21">
        <f t="shared" si="670"/>
        <v>0.58611999999999997</v>
      </c>
      <c r="BS355" s="21">
        <f t="shared" si="670"/>
        <v>0.58570279999999997</v>
      </c>
      <c r="BT355" s="21">
        <f t="shared" si="670"/>
        <v>0.60500200000000004</v>
      </c>
      <c r="BU355" s="21">
        <f t="shared" ref="BU355:CC355" si="671">+BU291/100</f>
        <v>0.64820770000000005</v>
      </c>
      <c r="BV355" s="21">
        <f t="shared" si="671"/>
        <v>0.6551677199999989</v>
      </c>
      <c r="BW355" s="21">
        <f t="shared" si="671"/>
        <v>0.67622014600000047</v>
      </c>
      <c r="BX355" s="21">
        <f t="shared" si="671"/>
        <v>0.70342019679999768</v>
      </c>
      <c r="BY355" s="21">
        <f t="shared" si="671"/>
        <v>0.72654023799999967</v>
      </c>
      <c r="BZ355" s="21">
        <f t="shared" si="671"/>
        <v>0.74853111077333712</v>
      </c>
      <c r="CA355" s="21">
        <f t="shared" si="671"/>
        <v>0.76730798446222903</v>
      </c>
      <c r="CB355" s="21">
        <f t="shared" si="671"/>
        <v>0.79293999178904873</v>
      </c>
      <c r="CC355" s="21">
        <f t="shared" si="671"/>
        <v>0.81555195777462797</v>
      </c>
      <c r="CD355" s="21"/>
    </row>
    <row r="356" spans="2:82" x14ac:dyDescent="0.2">
      <c r="B356" s="8">
        <v>10</v>
      </c>
      <c r="C356" s="8" t="s">
        <v>9</v>
      </c>
      <c r="D356" s="21">
        <f t="shared" ref="D356:BI356" si="672">+D292/100</f>
        <v>0</v>
      </c>
      <c r="E356" s="21">
        <f t="shared" si="672"/>
        <v>0</v>
      </c>
      <c r="F356" s="21">
        <f t="shared" si="672"/>
        <v>0</v>
      </c>
      <c r="G356" s="21">
        <f t="shared" si="672"/>
        <v>0</v>
      </c>
      <c r="H356" s="21">
        <f t="shared" si="672"/>
        <v>0</v>
      </c>
      <c r="I356" s="21">
        <f t="shared" si="672"/>
        <v>4.2866032653730413E-5</v>
      </c>
      <c r="J356" s="21">
        <f t="shared" si="672"/>
        <v>1.8085105336335699E-4</v>
      </c>
      <c r="K356" s="21">
        <f t="shared" si="672"/>
        <v>7.7010796248127688E-4</v>
      </c>
      <c r="L356" s="21">
        <f t="shared" si="672"/>
        <v>1.1156512454524837E-3</v>
      </c>
      <c r="M356" s="21">
        <f t="shared" si="672"/>
        <v>1.6308641865074264E-3</v>
      </c>
      <c r="N356" s="21">
        <f t="shared" si="672"/>
        <v>2.404842052243636E-3</v>
      </c>
      <c r="O356" s="21">
        <f t="shared" si="672"/>
        <v>2.8694861457964917E-3</v>
      </c>
      <c r="P356" s="133">
        <f t="shared" si="672"/>
        <v>3.4348368981395798E-3</v>
      </c>
      <c r="Q356" s="21">
        <f t="shared" si="672"/>
        <v>4.1255147103593463E-3</v>
      </c>
      <c r="R356" s="21">
        <f t="shared" si="672"/>
        <v>4.9728324368909001E-3</v>
      </c>
      <c r="S356" s="21">
        <f t="shared" si="672"/>
        <v>6.0167650189715885E-3</v>
      </c>
      <c r="T356" s="21">
        <f t="shared" si="672"/>
        <v>7.3085301431784931E-3</v>
      </c>
      <c r="U356" s="21">
        <f t="shared" si="672"/>
        <v>8.9139756955950999E-3</v>
      </c>
      <c r="V356" s="21">
        <f t="shared" si="672"/>
        <v>1.0918033705563461E-2</v>
      </c>
      <c r="W356" s="21">
        <f t="shared" si="672"/>
        <v>1.3456432041810226E-2</v>
      </c>
      <c r="X356" s="21">
        <f t="shared" si="672"/>
        <v>1.5998464222219618E-2</v>
      </c>
      <c r="Y356" s="21">
        <f t="shared" si="672"/>
        <v>2.0974882897002084E-2</v>
      </c>
      <c r="Z356" s="21">
        <f t="shared" si="672"/>
        <v>2.5957631407273907E-2</v>
      </c>
      <c r="AA356" s="21">
        <f t="shared" si="672"/>
        <v>3.0946567109206596E-2</v>
      </c>
      <c r="AB356" s="21">
        <f t="shared" si="672"/>
        <v>3.6466552222405711E-2</v>
      </c>
      <c r="AC356" s="21">
        <f t="shared" si="672"/>
        <v>3.4448229401960198E-2</v>
      </c>
      <c r="AD356" s="21">
        <f t="shared" si="672"/>
        <v>4.0148690266871699E-2</v>
      </c>
      <c r="AE356" s="21">
        <f t="shared" si="672"/>
        <v>4.6798714541401089E-2</v>
      </c>
      <c r="AF356" s="21">
        <f t="shared" si="672"/>
        <v>4.2885726108049645E-2</v>
      </c>
      <c r="AG356" s="21">
        <f t="shared" si="672"/>
        <v>4.3390506389261542E-2</v>
      </c>
      <c r="AH356" s="21">
        <f t="shared" si="672"/>
        <v>4.3922005485457695E-2</v>
      </c>
      <c r="AI356" s="21">
        <f t="shared" si="672"/>
        <v>4.4483163629129324E-2</v>
      </c>
      <c r="AJ356" s="21">
        <f t="shared" si="672"/>
        <v>4.507740040564976E-2</v>
      </c>
      <c r="AK356" s="21">
        <f t="shared" si="672"/>
        <v>4.5708721360575938E-2</v>
      </c>
      <c r="AL356" s="21">
        <f t="shared" si="672"/>
        <v>4.6381855324004538E-2</v>
      </c>
      <c r="AM356" s="21">
        <f t="shared" si="672"/>
        <v>4.7102433550548613E-2</v>
      </c>
      <c r="AN356" s="21">
        <f t="shared" si="672"/>
        <v>4.7877226693487464E-2</v>
      </c>
      <c r="AO356" s="21">
        <f t="shared" si="672"/>
        <v>4.8714463187648153E-2</v>
      </c>
      <c r="AP356" s="21">
        <f t="shared" si="672"/>
        <v>5.3915857682600959E-2</v>
      </c>
      <c r="AQ356" s="21">
        <f t="shared" si="672"/>
        <v>5.5105145162291119E-2</v>
      </c>
      <c r="AR356" s="21">
        <f t="shared" si="672"/>
        <v>5.6414279006597373E-2</v>
      </c>
      <c r="AS356" s="21">
        <f t="shared" si="672"/>
        <v>5.8515712719904141E-2</v>
      </c>
      <c r="AT356" s="21">
        <f t="shared" si="672"/>
        <v>6.1823832414838714E-2</v>
      </c>
      <c r="AU356" s="21">
        <f t="shared" si="672"/>
        <v>6.5894843026131203E-2</v>
      </c>
      <c r="AV356" s="21">
        <f t="shared" si="672"/>
        <v>7.0776087972472743E-2</v>
      </c>
      <c r="AW356" s="21">
        <f t="shared" si="672"/>
        <v>8.2636641554766535E-2</v>
      </c>
      <c r="AX356" s="21">
        <f t="shared" si="672"/>
        <v>9.0244385383840817E-2</v>
      </c>
      <c r="AY356" s="21">
        <f t="shared" si="672"/>
        <v>0.10313353924818554</v>
      </c>
      <c r="AZ356" s="21">
        <f t="shared" si="672"/>
        <v>0.11884456502812686</v>
      </c>
      <c r="BA356" s="21">
        <f t="shared" si="672"/>
        <v>0.13665701752420525</v>
      </c>
      <c r="BB356" s="21">
        <f t="shared" si="672"/>
        <v>0.16055676938253563</v>
      </c>
      <c r="BC356" s="21">
        <f t="shared" si="672"/>
        <v>0.19539448252477939</v>
      </c>
      <c r="BD356" s="21">
        <f t="shared" si="672"/>
        <v>0.2703436715284987</v>
      </c>
      <c r="BE356" s="21">
        <f t="shared" si="672"/>
        <v>0.34371000000000002</v>
      </c>
      <c r="BF356" s="21">
        <f t="shared" si="672"/>
        <v>0.38449</v>
      </c>
      <c r="BG356" s="21">
        <f t="shared" si="672"/>
        <v>0.40003</v>
      </c>
      <c r="BH356" s="21">
        <f t="shared" si="672"/>
        <v>0.43631999999999999</v>
      </c>
      <c r="BI356" s="21">
        <f t="shared" si="672"/>
        <v>0.44276000000000004</v>
      </c>
      <c r="BJ356" s="21">
        <f t="shared" ref="BJ356:BT356" si="673">+BJ292/100</f>
        <v>0.44334000000000001</v>
      </c>
      <c r="BK356" s="21">
        <f t="shared" si="673"/>
        <v>0.45</v>
      </c>
      <c r="BL356" s="21">
        <f t="shared" si="673"/>
        <v>0.45913999999999999</v>
      </c>
      <c r="BM356" s="21">
        <f t="shared" si="673"/>
        <v>0.46309</v>
      </c>
      <c r="BN356" s="21">
        <f t="shared" si="673"/>
        <v>0.46202500000000002</v>
      </c>
      <c r="BO356" s="21">
        <f t="shared" si="673"/>
        <v>0.46768999999999999</v>
      </c>
      <c r="BP356" s="21">
        <f t="shared" si="673"/>
        <v>0.46877000000000002</v>
      </c>
      <c r="BQ356" s="21">
        <f t="shared" si="673"/>
        <v>0.47813</v>
      </c>
      <c r="BR356" s="21">
        <f t="shared" si="673"/>
        <v>0.49386000000000002</v>
      </c>
      <c r="BS356" s="21">
        <f t="shared" si="673"/>
        <v>0.49709999999999999</v>
      </c>
      <c r="BT356" s="21">
        <f t="shared" si="673"/>
        <v>0.51393999999999995</v>
      </c>
      <c r="BU356" s="21">
        <f t="shared" ref="BU356:CC356" si="674">+BU292/100</f>
        <v>0.53595300000000001</v>
      </c>
      <c r="BV356" s="21">
        <f t="shared" si="674"/>
        <v>0.54451440000000018</v>
      </c>
      <c r="BW356" s="21">
        <f t="shared" si="674"/>
        <v>0.55912201999999978</v>
      </c>
      <c r="BX356" s="21">
        <f t="shared" si="674"/>
        <v>0.57651141599999989</v>
      </c>
      <c r="BY356" s="21">
        <f t="shared" si="674"/>
        <v>0.5919732600000035</v>
      </c>
      <c r="BZ356" s="21">
        <f t="shared" si="674"/>
        <v>0.60631393280000223</v>
      </c>
      <c r="CA356" s="21">
        <f t="shared" si="674"/>
        <v>0.62022173546666703</v>
      </c>
      <c r="CB356" s="21">
        <f t="shared" si="674"/>
        <v>0.6366668866844426</v>
      </c>
      <c r="CC356" s="21">
        <f t="shared" si="674"/>
        <v>0.65178780495407262</v>
      </c>
      <c r="CD356" s="21"/>
    </row>
    <row r="357" spans="2:82" x14ac:dyDescent="0.2">
      <c r="B357" s="8">
        <v>11</v>
      </c>
      <c r="C357" s="8" t="s">
        <v>10</v>
      </c>
      <c r="D357" s="21">
        <f t="shared" ref="D357:BI357" si="675">+D293/100</f>
        <v>0</v>
      </c>
      <c r="E357" s="21">
        <f t="shared" si="675"/>
        <v>0</v>
      </c>
      <c r="F357" s="21">
        <f t="shared" si="675"/>
        <v>0</v>
      </c>
      <c r="G357" s="21">
        <f t="shared" si="675"/>
        <v>1.122769174598659E-4</v>
      </c>
      <c r="H357" s="21">
        <f t="shared" si="675"/>
        <v>1.7408981972689458E-3</v>
      </c>
      <c r="I357" s="21">
        <f t="shared" si="675"/>
        <v>2.8101150258953577E-3</v>
      </c>
      <c r="J357" s="21">
        <f t="shared" si="675"/>
        <v>6.9036639746938308E-3</v>
      </c>
      <c r="K357" s="21">
        <f t="shared" si="675"/>
        <v>2.0840791364462728E-2</v>
      </c>
      <c r="L357" s="21">
        <f t="shared" si="675"/>
        <v>4.8874928064088642E-2</v>
      </c>
      <c r="M357" s="21">
        <f t="shared" si="675"/>
        <v>0.10591361172764785</v>
      </c>
      <c r="N357" s="21">
        <f t="shared" si="675"/>
        <v>0.28717457786807543</v>
      </c>
      <c r="O357" s="21">
        <f t="shared" si="675"/>
        <v>0.29060597612660244</v>
      </c>
      <c r="P357" s="133">
        <f t="shared" si="675"/>
        <v>0.28729091322523703</v>
      </c>
      <c r="Q357" s="21">
        <f t="shared" si="675"/>
        <v>0.26121402494450491</v>
      </c>
      <c r="R357" s="21">
        <f t="shared" si="675"/>
        <v>0.23452813358714308</v>
      </c>
      <c r="S357" s="21">
        <f t="shared" si="675"/>
        <v>0.19109915435705627</v>
      </c>
      <c r="T357" s="21">
        <f t="shared" si="675"/>
        <v>0.15362233254370669</v>
      </c>
      <c r="U357" s="21">
        <f t="shared" si="675"/>
        <v>0.16943864780295723</v>
      </c>
      <c r="V357" s="21">
        <f t="shared" si="675"/>
        <v>0.19445569692315798</v>
      </c>
      <c r="W357" s="21">
        <f t="shared" si="675"/>
        <v>0.23114407352288013</v>
      </c>
      <c r="X357" s="21">
        <f t="shared" si="675"/>
        <v>0.26360322371065786</v>
      </c>
      <c r="Y357" s="21">
        <f t="shared" si="675"/>
        <v>0.33694783584814414</v>
      </c>
      <c r="Z357" s="21">
        <f t="shared" si="675"/>
        <v>0.46648430377747496</v>
      </c>
      <c r="AA357" s="21">
        <f t="shared" si="675"/>
        <v>0.60268172920326946</v>
      </c>
      <c r="AB357" s="21">
        <f t="shared" si="675"/>
        <v>0.38789041530269414</v>
      </c>
      <c r="AC357" s="21">
        <f t="shared" si="675"/>
        <v>0.48874488786839526</v>
      </c>
      <c r="AD357" s="21">
        <f t="shared" si="675"/>
        <v>0.57648156855692834</v>
      </c>
      <c r="AE357" s="21">
        <f t="shared" si="675"/>
        <v>0.61813848915666469</v>
      </c>
      <c r="AF357" s="21">
        <f t="shared" si="675"/>
        <v>0.63402039083976869</v>
      </c>
      <c r="AG357" s="21">
        <f t="shared" si="675"/>
        <v>0.64480807881437952</v>
      </c>
      <c r="AH357" s="21">
        <f t="shared" si="675"/>
        <v>0.65590337061298465</v>
      </c>
      <c r="AI357" s="21">
        <f t="shared" si="675"/>
        <v>0.66699728899579214</v>
      </c>
      <c r="AJ357" s="21">
        <f t="shared" si="675"/>
        <v>0.70633196045791846</v>
      </c>
      <c r="AK357" s="21">
        <f t="shared" si="675"/>
        <v>0.71639101666915661</v>
      </c>
      <c r="AL357" s="21">
        <f t="shared" si="675"/>
        <v>0.72575125395154882</v>
      </c>
      <c r="AM357" s="21">
        <f t="shared" si="675"/>
        <v>0.73586810637250111</v>
      </c>
      <c r="AN357" s="21">
        <f t="shared" si="675"/>
        <v>0.7441181844860939</v>
      </c>
      <c r="AO357" s="21">
        <f t="shared" si="675"/>
        <v>0.75705099947463328</v>
      </c>
      <c r="AP357" s="21">
        <f t="shared" si="675"/>
        <v>0.77079721458504236</v>
      </c>
      <c r="AQ357" s="21">
        <f t="shared" si="675"/>
        <v>0.80254817561032221</v>
      </c>
      <c r="AR357" s="21">
        <f t="shared" si="675"/>
        <v>0.82413640062110272</v>
      </c>
      <c r="AS357" s="21">
        <f t="shared" si="675"/>
        <v>0.86257571739096295</v>
      </c>
      <c r="AT357" s="21">
        <f t="shared" si="675"/>
        <v>0.90647532837871292</v>
      </c>
      <c r="AU357" s="21">
        <f t="shared" si="675"/>
        <v>0.91261183360385478</v>
      </c>
      <c r="AV357" s="21">
        <f t="shared" si="675"/>
        <v>0.93634973326560267</v>
      </c>
      <c r="AW357" s="21">
        <f t="shared" si="675"/>
        <v>0.95431405188009832</v>
      </c>
      <c r="AX357" s="21">
        <f t="shared" si="675"/>
        <v>0.96744180070427377</v>
      </c>
      <c r="AY357" s="21">
        <f t="shared" si="675"/>
        <v>1.0008586482428623</v>
      </c>
      <c r="AZ357" s="21">
        <f t="shared" si="675"/>
        <v>1.0171870406722729</v>
      </c>
      <c r="BA357" s="21">
        <f t="shared" si="675"/>
        <v>1.0146503732820391</v>
      </c>
      <c r="BB357" s="21">
        <f t="shared" si="675"/>
        <v>1.0297656919486378</v>
      </c>
      <c r="BC357" s="21">
        <f t="shared" si="675"/>
        <v>1.0389316395589088</v>
      </c>
      <c r="BD357" s="21">
        <f t="shared" si="675"/>
        <v>1.0235264532841739</v>
      </c>
      <c r="BE357" s="21">
        <f t="shared" si="675"/>
        <v>1.0025900000000001</v>
      </c>
      <c r="BF357" s="21">
        <f t="shared" si="675"/>
        <v>0.95602000000000009</v>
      </c>
      <c r="BG357" s="21">
        <f t="shared" si="675"/>
        <v>0.91992999999999991</v>
      </c>
      <c r="BH357" s="21">
        <f t="shared" si="675"/>
        <v>0.90751000000000004</v>
      </c>
      <c r="BI357" s="21">
        <f t="shared" si="675"/>
        <v>0.86331000000000002</v>
      </c>
      <c r="BJ357" s="21">
        <f t="shared" ref="BJ357:BT357" si="676">+BJ293/100</f>
        <v>0.85751899999999992</v>
      </c>
      <c r="BK357" s="21">
        <f t="shared" si="676"/>
        <v>0.85423899999999986</v>
      </c>
      <c r="BL357" s="21">
        <f t="shared" si="676"/>
        <v>0.84266899999999989</v>
      </c>
      <c r="BM357" s="21">
        <f t="shared" si="676"/>
        <v>0.85335100000000008</v>
      </c>
      <c r="BN357" s="21">
        <f t="shared" si="676"/>
        <v>0.84189400000000003</v>
      </c>
      <c r="BO357" s="21">
        <f t="shared" si="676"/>
        <v>0.84281299999999992</v>
      </c>
      <c r="BP357" s="21">
        <f t="shared" si="676"/>
        <v>0.83024299999999984</v>
      </c>
      <c r="BQ357" s="21">
        <f t="shared" si="676"/>
        <v>0.83743699999999999</v>
      </c>
      <c r="BR357" s="21">
        <f t="shared" si="676"/>
        <v>0.8310787999999999</v>
      </c>
      <c r="BS357" s="21">
        <f t="shared" si="676"/>
        <v>0.82883949999999995</v>
      </c>
      <c r="BT357" s="21">
        <f t="shared" si="676"/>
        <v>0.82399929999999999</v>
      </c>
      <c r="BU357" s="21">
        <f t="shared" ref="BU357:CC357" si="677">+BU293/100</f>
        <v>0.82798729999999987</v>
      </c>
      <c r="BV357" s="21">
        <f t="shared" si="677"/>
        <v>0.82207470999999999</v>
      </c>
      <c r="BW357" s="21">
        <f t="shared" si="677"/>
        <v>0.82113780800000047</v>
      </c>
      <c r="BX357" s="21">
        <f t="shared" si="677"/>
        <v>0.81960933140000092</v>
      </c>
      <c r="BY357" s="21">
        <f t="shared" si="677"/>
        <v>0.81787653400000082</v>
      </c>
      <c r="BZ357" s="21">
        <f t="shared" si="677"/>
        <v>0.81644570012000117</v>
      </c>
      <c r="CA357" s="21">
        <f t="shared" si="677"/>
        <v>0.81367213018666817</v>
      </c>
      <c r="CB357" s="21">
        <f t="shared" si="677"/>
        <v>0.81268716694044629</v>
      </c>
      <c r="CC357" s="21">
        <f t="shared" si="677"/>
        <v>0.81075521415940954</v>
      </c>
      <c r="CD357" s="21"/>
    </row>
    <row r="358" spans="2:82" x14ac:dyDescent="0.2">
      <c r="B358" s="8">
        <v>12</v>
      </c>
      <c r="C358" s="8" t="s">
        <v>11</v>
      </c>
      <c r="D358" s="21">
        <f t="shared" ref="D358:BI358" si="678">+D294/100</f>
        <v>0</v>
      </c>
      <c r="E358" s="21">
        <f t="shared" si="678"/>
        <v>0</v>
      </c>
      <c r="F358" s="21">
        <f t="shared" si="678"/>
        <v>0</v>
      </c>
      <c r="G358" s="21">
        <f t="shared" si="678"/>
        <v>7.3145154521784365E-6</v>
      </c>
      <c r="H358" s="21">
        <f t="shared" si="678"/>
        <v>3.6572577260892179E-5</v>
      </c>
      <c r="I358" s="21">
        <f t="shared" si="678"/>
        <v>6.9574011755755736E-4</v>
      </c>
      <c r="J358" s="21">
        <f t="shared" si="678"/>
        <v>3.4469095461361426E-3</v>
      </c>
      <c r="K358" s="21">
        <f t="shared" si="678"/>
        <v>1.3920907798988143E-2</v>
      </c>
      <c r="L358" s="21">
        <f t="shared" si="678"/>
        <v>2.7090039980087844E-2</v>
      </c>
      <c r="M358" s="21">
        <f t="shared" si="678"/>
        <v>4.4090220811847596E-2</v>
      </c>
      <c r="N358" s="21">
        <f t="shared" si="678"/>
        <v>6.6517605960114426E-2</v>
      </c>
      <c r="O358" s="21">
        <f t="shared" si="678"/>
        <v>6.9763330522124023E-2</v>
      </c>
      <c r="P358" s="133">
        <f t="shared" si="678"/>
        <v>7.1591047320661766E-2</v>
      </c>
      <c r="Q358" s="21">
        <f t="shared" si="678"/>
        <v>6.8944950805165911E-2</v>
      </c>
      <c r="R358" s="21">
        <f t="shared" si="678"/>
        <v>6.6962188218725058E-2</v>
      </c>
      <c r="S358" s="21">
        <f t="shared" si="678"/>
        <v>6.4293728831266203E-2</v>
      </c>
      <c r="T358" s="21">
        <f t="shared" si="678"/>
        <v>6.1563583980600002E-2</v>
      </c>
      <c r="U358" s="21">
        <f t="shared" si="678"/>
        <v>6.5107391600264602E-2</v>
      </c>
      <c r="V358" s="21">
        <f t="shared" si="678"/>
        <v>6.839884633678478E-2</v>
      </c>
      <c r="W358" s="21">
        <f t="shared" si="678"/>
        <v>7.4846364944931368E-2</v>
      </c>
      <c r="X358" s="21">
        <f t="shared" si="678"/>
        <v>8.0782519473571721E-2</v>
      </c>
      <c r="Y358" s="21">
        <f t="shared" si="678"/>
        <v>8.8744927755287056E-2</v>
      </c>
      <c r="Z358" s="21">
        <f t="shared" si="678"/>
        <v>0.11908860891184382</v>
      </c>
      <c r="AA358" s="21">
        <f t="shared" si="678"/>
        <v>0.14018322063856364</v>
      </c>
      <c r="AB358" s="21">
        <f t="shared" si="678"/>
        <v>0.11877868746369487</v>
      </c>
      <c r="AC358" s="21">
        <f t="shared" si="678"/>
        <v>0.1418720943218863</v>
      </c>
      <c r="AD358" s="21">
        <f t="shared" si="678"/>
        <v>0.16120787244640955</v>
      </c>
      <c r="AE358" s="21">
        <f t="shared" si="678"/>
        <v>0.16879256082167057</v>
      </c>
      <c r="AF358" s="21">
        <f t="shared" si="678"/>
        <v>0.18049509253643259</v>
      </c>
      <c r="AG358" s="21">
        <f t="shared" si="678"/>
        <v>0.18882860400539955</v>
      </c>
      <c r="AH358" s="21">
        <f t="shared" si="678"/>
        <v>0.19745805116951398</v>
      </c>
      <c r="AI358" s="21">
        <f t="shared" si="678"/>
        <v>0.20640069202040975</v>
      </c>
      <c r="AJ358" s="21">
        <f t="shared" si="678"/>
        <v>0.21567468218346497</v>
      </c>
      <c r="AK358" s="21">
        <f t="shared" si="678"/>
        <v>0.22530281400042321</v>
      </c>
      <c r="AL358" s="21">
        <f t="shared" si="678"/>
        <v>0.23530101986299182</v>
      </c>
      <c r="AM358" s="21">
        <f t="shared" si="678"/>
        <v>0.24568963645346747</v>
      </c>
      <c r="AN358" s="21">
        <f t="shared" si="678"/>
        <v>0.25648930661849967</v>
      </c>
      <c r="AO358" s="21">
        <f t="shared" si="678"/>
        <v>0.2677205588490249</v>
      </c>
      <c r="AP358" s="21">
        <f t="shared" si="678"/>
        <v>0.27944000387220819</v>
      </c>
      <c r="AQ358" s="21">
        <f t="shared" si="678"/>
        <v>0.29167241417779821</v>
      </c>
      <c r="AR358" s="21">
        <f t="shared" si="678"/>
        <v>0.31344228424198201</v>
      </c>
      <c r="AS358" s="21">
        <f t="shared" si="678"/>
        <v>0.33469932932970337</v>
      </c>
      <c r="AT358" s="21">
        <f t="shared" si="678"/>
        <v>0.3559124179804215</v>
      </c>
      <c r="AU358" s="21">
        <f t="shared" si="678"/>
        <v>0.38596334127411219</v>
      </c>
      <c r="AV358" s="21">
        <f t="shared" si="678"/>
        <v>0.41433570130364245</v>
      </c>
      <c r="AW358" s="21">
        <f t="shared" si="678"/>
        <v>0.45314924880981566</v>
      </c>
      <c r="AX358" s="21">
        <f t="shared" si="678"/>
        <v>0.49002639515074442</v>
      </c>
      <c r="AY358" s="21">
        <f t="shared" si="678"/>
        <v>0.51451116854869161</v>
      </c>
      <c r="AZ358" s="21">
        <f t="shared" si="678"/>
        <v>0.54335357658522021</v>
      </c>
      <c r="BA358" s="21">
        <f t="shared" si="678"/>
        <v>0.52615318293475533</v>
      </c>
      <c r="BB358" s="21">
        <f t="shared" si="678"/>
        <v>0.57563935298246405</v>
      </c>
      <c r="BC358" s="21">
        <f t="shared" si="678"/>
        <v>0.57126708292883688</v>
      </c>
      <c r="BD358" s="21">
        <f t="shared" si="678"/>
        <v>0.54642341014489548</v>
      </c>
      <c r="BE358" s="21">
        <f t="shared" si="678"/>
        <v>0.56820567850197135</v>
      </c>
      <c r="BF358" s="21">
        <f t="shared" si="678"/>
        <v>0.55693276518331658</v>
      </c>
      <c r="BG358" s="21">
        <f t="shared" si="678"/>
        <v>0.54225191217573354</v>
      </c>
      <c r="BH358" s="21">
        <f t="shared" si="678"/>
        <v>0.53186501719212376</v>
      </c>
      <c r="BI358" s="21">
        <f t="shared" si="678"/>
        <v>0.49869000000000002</v>
      </c>
      <c r="BJ358" s="21">
        <f t="shared" ref="BJ358:BT358" si="679">+BJ294/100</f>
        <v>0.47845999999999994</v>
      </c>
      <c r="BK358" s="21">
        <f t="shared" si="679"/>
        <v>0.46938999999999997</v>
      </c>
      <c r="BL358" s="21">
        <f t="shared" si="679"/>
        <v>0.46266400000000002</v>
      </c>
      <c r="BM358" s="21">
        <f t="shared" si="679"/>
        <v>0.45891599999999988</v>
      </c>
      <c r="BN358" s="21">
        <f t="shared" si="679"/>
        <v>0.459646</v>
      </c>
      <c r="BO358" s="21">
        <f t="shared" si="679"/>
        <v>0.46012599999999998</v>
      </c>
      <c r="BP358" s="21">
        <f t="shared" si="679"/>
        <v>0.45603099999999996</v>
      </c>
      <c r="BQ358" s="21">
        <f t="shared" si="679"/>
        <v>0.45639400000000002</v>
      </c>
      <c r="BR358" s="21">
        <f t="shared" si="679"/>
        <v>0.458426</v>
      </c>
      <c r="BS358" s="21">
        <f t="shared" si="679"/>
        <v>0.44854530000000004</v>
      </c>
      <c r="BT358" s="21">
        <f t="shared" si="679"/>
        <v>0.44928030000000002</v>
      </c>
      <c r="BU358" s="21">
        <f t="shared" ref="BU358:CC358" si="680">+BU294/100</f>
        <v>0.44704429999999995</v>
      </c>
      <c r="BV358" s="21">
        <f t="shared" si="680"/>
        <v>0.44358445000000013</v>
      </c>
      <c r="BW358" s="21">
        <f t="shared" si="680"/>
        <v>0.4400208400000013</v>
      </c>
      <c r="BX358" s="21">
        <f t="shared" si="680"/>
        <v>0.43887160700000116</v>
      </c>
      <c r="BY358" s="21">
        <f t="shared" si="680"/>
        <v>0.43659713000000133</v>
      </c>
      <c r="BZ358" s="21">
        <f t="shared" si="680"/>
        <v>0.43341668393333499</v>
      </c>
      <c r="CA358" s="21">
        <f t="shared" si="680"/>
        <v>0.4308975744888911</v>
      </c>
      <c r="CB358" s="21">
        <f t="shared" si="680"/>
        <v>0.42867924862815021</v>
      </c>
      <c r="CC358" s="21">
        <f t="shared" si="680"/>
        <v>0.42636613062913731</v>
      </c>
      <c r="CD358" s="21"/>
    </row>
    <row r="359" spans="2:82" x14ac:dyDescent="0.2">
      <c r="B359" s="8">
        <v>13</v>
      </c>
      <c r="C359" s="8" t="s">
        <v>12</v>
      </c>
      <c r="D359" s="21">
        <f t="shared" ref="D359:BI359" si="681">+D295/100</f>
        <v>0</v>
      </c>
      <c r="E359" s="21">
        <f t="shared" si="681"/>
        <v>0</v>
      </c>
      <c r="F359" s="21">
        <f t="shared" si="681"/>
        <v>0</v>
      </c>
      <c r="G359" s="21">
        <f t="shared" si="681"/>
        <v>8.7301546460279665E-4</v>
      </c>
      <c r="H359" s="21">
        <f t="shared" si="681"/>
        <v>2.619046393808389E-3</v>
      </c>
      <c r="I359" s="21">
        <f t="shared" si="681"/>
        <v>1.6587293827453133E-2</v>
      </c>
      <c r="J359" s="21">
        <f t="shared" si="681"/>
        <v>2.7179249978016639E-2</v>
      </c>
      <c r="K359" s="21">
        <f t="shared" si="681"/>
        <v>3.6990653805381857E-2</v>
      </c>
      <c r="L359" s="21">
        <f t="shared" si="681"/>
        <v>7.1067836613774402E-2</v>
      </c>
      <c r="M359" s="21">
        <f t="shared" si="681"/>
        <v>0.1012174284837849</v>
      </c>
      <c r="N359" s="21">
        <f t="shared" si="681"/>
        <v>0.12547569418555385</v>
      </c>
      <c r="O359" s="21">
        <f t="shared" si="681"/>
        <v>0.13468907442490707</v>
      </c>
      <c r="P359" s="133">
        <f t="shared" si="681"/>
        <v>0.14365330429677564</v>
      </c>
      <c r="Q359" s="21">
        <f t="shared" si="681"/>
        <v>0.13203636011412312</v>
      </c>
      <c r="R359" s="21">
        <f t="shared" si="681"/>
        <v>0.12056740192331644</v>
      </c>
      <c r="S359" s="21">
        <f t="shared" si="681"/>
        <v>0.10925518896004804</v>
      </c>
      <c r="T359" s="21">
        <f t="shared" si="681"/>
        <v>9.8109686950265368E-2</v>
      </c>
      <c r="U359" s="21">
        <f t="shared" si="681"/>
        <v>0.10650730961451239</v>
      </c>
      <c r="V359" s="21">
        <f t="shared" si="681"/>
        <v>0.11454968973031326</v>
      </c>
      <c r="W359" s="21">
        <f t="shared" si="681"/>
        <v>0.12454561863274051</v>
      </c>
      <c r="X359" s="21">
        <f t="shared" si="681"/>
        <v>0.13401559169177038</v>
      </c>
      <c r="Y359" s="21">
        <f t="shared" si="681"/>
        <v>9.616397184769053E-2</v>
      </c>
      <c r="Z359" s="21">
        <f t="shared" si="681"/>
        <v>0.11107176866712574</v>
      </c>
      <c r="AA359" s="21">
        <f t="shared" si="681"/>
        <v>0.12498668304886353</v>
      </c>
      <c r="AB359" s="21">
        <f t="shared" si="681"/>
        <v>9.799957669620761E-2</v>
      </c>
      <c r="AC359" s="21">
        <f t="shared" si="681"/>
        <v>0.10229010022242876</v>
      </c>
      <c r="AD359" s="21">
        <f t="shared" si="681"/>
        <v>0.12593290346807037</v>
      </c>
      <c r="AE359" s="21">
        <f t="shared" si="681"/>
        <v>0.1272571824416297</v>
      </c>
      <c r="AF359" s="21">
        <f t="shared" si="681"/>
        <v>0.12798401696786568</v>
      </c>
      <c r="AG359" s="21">
        <f t="shared" si="681"/>
        <v>0.12904513483523605</v>
      </c>
      <c r="AH359" s="21">
        <f t="shared" si="681"/>
        <v>0.13008540425263315</v>
      </c>
      <c r="AI359" s="21">
        <f t="shared" si="681"/>
        <v>0.13110178994363225</v>
      </c>
      <c r="AJ359" s="21">
        <f t="shared" si="681"/>
        <v>0.1320908860234094</v>
      </c>
      <c r="AK359" s="21">
        <f t="shared" si="681"/>
        <v>0.13304885434832023</v>
      </c>
      <c r="AL359" s="21">
        <f t="shared" si="681"/>
        <v>0.13397134896407534</v>
      </c>
      <c r="AM359" s="21">
        <f t="shared" si="681"/>
        <v>0.13485342259760535</v>
      </c>
      <c r="AN359" s="21">
        <f t="shared" si="681"/>
        <v>0.13568940965808371</v>
      </c>
      <c r="AO359" s="21">
        <f t="shared" si="681"/>
        <v>0.13647277807211419</v>
      </c>
      <c r="AP359" s="21">
        <f t="shared" si="681"/>
        <v>0.13719593912086747</v>
      </c>
      <c r="AQ359" s="21">
        <f t="shared" si="681"/>
        <v>0.13784999968802983</v>
      </c>
      <c r="AR359" s="21">
        <f t="shared" si="681"/>
        <v>0.14160279176820703</v>
      </c>
      <c r="AS359" s="21">
        <f t="shared" si="681"/>
        <v>0.14489599236340373</v>
      </c>
      <c r="AT359" s="21">
        <f t="shared" si="681"/>
        <v>0.14814963059088102</v>
      </c>
      <c r="AU359" s="21">
        <f t="shared" si="681"/>
        <v>0.15133817449033027</v>
      </c>
      <c r="AV359" s="21">
        <f t="shared" si="681"/>
        <v>0.1544289191025453</v>
      </c>
      <c r="AW359" s="21">
        <f t="shared" si="681"/>
        <v>0.15546860992443051</v>
      </c>
      <c r="AX359" s="21">
        <f t="shared" si="681"/>
        <v>0.15603588897730292</v>
      </c>
      <c r="AY359" s="21">
        <f t="shared" si="681"/>
        <v>0.1562939233548101</v>
      </c>
      <c r="AZ359" s="21">
        <f t="shared" si="681"/>
        <v>0.1561480324212641</v>
      </c>
      <c r="BA359" s="21">
        <f t="shared" si="681"/>
        <v>0.16741931342276048</v>
      </c>
      <c r="BB359" s="21">
        <f t="shared" si="681"/>
        <v>0.18056469454563545</v>
      </c>
      <c r="BC359" s="21">
        <f t="shared" si="681"/>
        <v>0.20823789761500333</v>
      </c>
      <c r="BD359" s="21">
        <f t="shared" si="681"/>
        <v>0.22379813630304674</v>
      </c>
      <c r="BE359" s="21">
        <f t="shared" si="681"/>
        <v>0.25167</v>
      </c>
      <c r="BF359" s="21">
        <f t="shared" si="681"/>
        <v>0.27378000000000002</v>
      </c>
      <c r="BG359" s="21">
        <f t="shared" si="681"/>
        <v>0.28478999999999999</v>
      </c>
      <c r="BH359" s="21">
        <f t="shared" si="681"/>
        <v>0.27677000000000002</v>
      </c>
      <c r="BI359" s="21">
        <f t="shared" si="681"/>
        <v>0.26379000000000002</v>
      </c>
      <c r="BJ359" s="21">
        <f t="shared" ref="BJ359:BT359" si="682">+BJ295/100</f>
        <v>0.26350999999999997</v>
      </c>
      <c r="BK359" s="21">
        <f t="shared" si="682"/>
        <v>0.26579000000000003</v>
      </c>
      <c r="BL359" s="21">
        <f t="shared" si="682"/>
        <v>0.26027</v>
      </c>
      <c r="BM359" s="21">
        <f t="shared" si="682"/>
        <v>0.26593</v>
      </c>
      <c r="BN359" s="21">
        <f t="shared" si="682"/>
        <v>0.26606000000000002</v>
      </c>
      <c r="BO359" s="21">
        <f t="shared" si="682"/>
        <v>0.25875999999999999</v>
      </c>
      <c r="BP359" s="21">
        <f t="shared" si="682"/>
        <v>0.24888000000000002</v>
      </c>
      <c r="BQ359" s="21">
        <f t="shared" si="682"/>
        <v>0.24504999999999999</v>
      </c>
      <c r="BR359" s="21">
        <f t="shared" si="682"/>
        <v>0.24294000000000002</v>
      </c>
      <c r="BS359" s="21">
        <f t="shared" si="682"/>
        <v>0.24395</v>
      </c>
      <c r="BT359" s="21">
        <f t="shared" si="682"/>
        <v>0.23629999999999998</v>
      </c>
      <c r="BU359" s="21">
        <f t="shared" ref="BU359:CC359" si="683">+BU295/100</f>
        <v>0.2379</v>
      </c>
      <c r="BV359" s="21">
        <f t="shared" si="683"/>
        <v>0.23494599999999977</v>
      </c>
      <c r="BW359" s="21">
        <f t="shared" si="683"/>
        <v>0.23259579999999958</v>
      </c>
      <c r="BX359" s="21">
        <f t="shared" si="683"/>
        <v>0.22991963999999979</v>
      </c>
      <c r="BY359" s="21">
        <f t="shared" si="683"/>
        <v>0.22751339999999909</v>
      </c>
      <c r="BZ359" s="21">
        <f t="shared" si="683"/>
        <v>0.22617337866666609</v>
      </c>
      <c r="CA359" s="21">
        <f t="shared" si="683"/>
        <v>0.22314732977777663</v>
      </c>
      <c r="CB359" s="21">
        <f t="shared" si="683"/>
        <v>0.22098257256296172</v>
      </c>
      <c r="CC359" s="21">
        <f t="shared" si="683"/>
        <v>0.21874971124938167</v>
      </c>
      <c r="CD359" s="21"/>
    </row>
    <row r="360" spans="2:82" x14ac:dyDescent="0.2">
      <c r="B360" s="8">
        <v>14</v>
      </c>
      <c r="C360" s="8" t="s">
        <v>13</v>
      </c>
      <c r="D360" s="21">
        <f t="shared" ref="D360:BI360" si="684">+D296/100</f>
        <v>0</v>
      </c>
      <c r="E360" s="21">
        <f t="shared" si="684"/>
        <v>0</v>
      </c>
      <c r="F360" s="21">
        <f t="shared" si="684"/>
        <v>0</v>
      </c>
      <c r="G360" s="21">
        <f t="shared" si="684"/>
        <v>0</v>
      </c>
      <c r="H360" s="21">
        <f t="shared" si="684"/>
        <v>0</v>
      </c>
      <c r="I360" s="21">
        <f t="shared" si="684"/>
        <v>2.8515169147118568E-4</v>
      </c>
      <c r="J360" s="21">
        <f t="shared" si="684"/>
        <v>1.5939343817178145E-3</v>
      </c>
      <c r="K360" s="21">
        <f t="shared" si="684"/>
        <v>4.2249194891151214E-3</v>
      </c>
      <c r="L360" s="21">
        <f t="shared" si="684"/>
        <v>4.6833136992999484E-3</v>
      </c>
      <c r="M360" s="21">
        <f t="shared" si="684"/>
        <v>5.117836540754598E-3</v>
      </c>
      <c r="N360" s="21">
        <f t="shared" si="684"/>
        <v>5.451673013695332E-3</v>
      </c>
      <c r="O360" s="21">
        <f t="shared" si="684"/>
        <v>5.9836192015420356E-3</v>
      </c>
      <c r="P360" s="133">
        <f t="shared" si="684"/>
        <v>6.5273353844143575E-3</v>
      </c>
      <c r="Q360" s="21">
        <f t="shared" si="684"/>
        <v>7.0846835463310729E-3</v>
      </c>
      <c r="R360" s="21">
        <f t="shared" si="684"/>
        <v>7.6577046573731381E-3</v>
      </c>
      <c r="S360" s="21">
        <f t="shared" si="684"/>
        <v>7.947077187967921E-3</v>
      </c>
      <c r="T360" s="21">
        <f t="shared" si="684"/>
        <v>8.2702161555956669E-3</v>
      </c>
      <c r="U360" s="21">
        <f t="shared" si="684"/>
        <v>8.918415305563197E-3</v>
      </c>
      <c r="V360" s="21">
        <f t="shared" si="684"/>
        <v>9.5929178015479351E-3</v>
      </c>
      <c r="W360" s="21">
        <f t="shared" si="684"/>
        <v>1.0296607872368519E-2</v>
      </c>
      <c r="X360" s="21">
        <f t="shared" si="684"/>
        <v>1.1002123492393863E-2</v>
      </c>
      <c r="Y360" s="21">
        <f t="shared" si="684"/>
        <v>1.6528718745550994E-2</v>
      </c>
      <c r="Z360" s="21">
        <f t="shared" si="684"/>
        <v>2.4822289065908217E-2</v>
      </c>
      <c r="AA360" s="21">
        <f t="shared" si="684"/>
        <v>2.4836019254587591E-2</v>
      </c>
      <c r="AB360" s="21">
        <f t="shared" si="684"/>
        <v>2.482488993883606E-2</v>
      </c>
      <c r="AC360" s="21">
        <f t="shared" si="684"/>
        <v>3.3032812815076792E-2</v>
      </c>
      <c r="AD360" s="21">
        <f t="shared" si="684"/>
        <v>4.1103621974999678E-2</v>
      </c>
      <c r="AE360" s="21">
        <f t="shared" si="684"/>
        <v>5.4327484971144993E-2</v>
      </c>
      <c r="AF360" s="21">
        <f t="shared" si="684"/>
        <v>5.97314030137822E-2</v>
      </c>
      <c r="AG360" s="21">
        <f t="shared" si="684"/>
        <v>6.5504791608300653E-2</v>
      </c>
      <c r="AH360" s="21">
        <f t="shared" si="684"/>
        <v>7.1848671041392503E-2</v>
      </c>
      <c r="AI360" s="21">
        <f t="shared" si="684"/>
        <v>7.8820382148973869E-2</v>
      </c>
      <c r="AJ360" s="21">
        <f t="shared" si="684"/>
        <v>8.6483076023463903E-2</v>
      </c>
      <c r="AK360" s="21">
        <f t="shared" si="684"/>
        <v>9.1704193502273004E-2</v>
      </c>
      <c r="AL360" s="21">
        <f t="shared" si="684"/>
        <v>9.7228730947458028E-2</v>
      </c>
      <c r="AM360" s="21">
        <f t="shared" si="684"/>
        <v>0.10307181408653486</v>
      </c>
      <c r="AN360" s="21">
        <f t="shared" si="684"/>
        <v>0.1092488252181233</v>
      </c>
      <c r="AO360" s="21">
        <f t="shared" si="684"/>
        <v>0.11577528732760839</v>
      </c>
      <c r="AP360" s="21">
        <f t="shared" si="684"/>
        <v>0.12266671240705222</v>
      </c>
      <c r="AQ360" s="21">
        <f t="shared" si="684"/>
        <v>0.13117038123478097</v>
      </c>
      <c r="AR360" s="21">
        <f t="shared" si="684"/>
        <v>0.14045210886742535</v>
      </c>
      <c r="AS360" s="21">
        <f t="shared" si="684"/>
        <v>0.15171147135182372</v>
      </c>
      <c r="AT360" s="21">
        <f t="shared" si="684"/>
        <v>0.1597984860121264</v>
      </c>
      <c r="AU360" s="21">
        <f t="shared" si="684"/>
        <v>0.17806852361649639</v>
      </c>
      <c r="AV360" s="21">
        <f t="shared" si="684"/>
        <v>0.19654232091342563</v>
      </c>
      <c r="AW360" s="21">
        <f t="shared" si="684"/>
        <v>0.22420398442752179</v>
      </c>
      <c r="AX360" s="21">
        <f t="shared" si="684"/>
        <v>0.25601013584081339</v>
      </c>
      <c r="AY360" s="21">
        <f t="shared" si="684"/>
        <v>0.30051067138920851</v>
      </c>
      <c r="AZ360" s="21">
        <f t="shared" si="684"/>
        <v>0.35742315153230708</v>
      </c>
      <c r="BA360" s="21">
        <f t="shared" si="684"/>
        <v>0.36625593875111273</v>
      </c>
      <c r="BB360" s="21">
        <f t="shared" si="684"/>
        <v>0.3541385293390934</v>
      </c>
      <c r="BC360" s="21">
        <f t="shared" si="684"/>
        <v>0.37499076305899204</v>
      </c>
      <c r="BD360" s="21">
        <f t="shared" si="684"/>
        <v>0.43099142166808713</v>
      </c>
      <c r="BE360" s="21">
        <f t="shared" si="684"/>
        <v>0.48553460790460917</v>
      </c>
      <c r="BF360" s="21">
        <f t="shared" si="684"/>
        <v>0.47176632044109224</v>
      </c>
      <c r="BG360" s="21">
        <f t="shared" si="684"/>
        <v>0.46876361892515173</v>
      </c>
      <c r="BH360" s="21">
        <f t="shared" si="684"/>
        <v>0.46350534796298221</v>
      </c>
      <c r="BI360" s="21">
        <f t="shared" si="684"/>
        <v>0.41914999999999991</v>
      </c>
      <c r="BJ360" s="21">
        <f t="shared" ref="BJ360:BT360" si="685">+BJ296/100</f>
        <v>0.41499000000000003</v>
      </c>
      <c r="BK360" s="21">
        <f t="shared" si="685"/>
        <v>0.41338999999999992</v>
      </c>
      <c r="BL360" s="21">
        <f t="shared" si="685"/>
        <v>0.41219</v>
      </c>
      <c r="BM360" s="21">
        <f t="shared" si="685"/>
        <v>0.41191000000000011</v>
      </c>
      <c r="BN360" s="21">
        <f t="shared" si="685"/>
        <v>0.41147999999999996</v>
      </c>
      <c r="BO360" s="21">
        <f t="shared" si="685"/>
        <v>0.41129000000000004</v>
      </c>
      <c r="BP360" s="21">
        <f t="shared" si="685"/>
        <v>0.4109799999999999</v>
      </c>
      <c r="BQ360" s="21">
        <f t="shared" si="685"/>
        <v>0.41135000000000005</v>
      </c>
      <c r="BR360" s="21">
        <f t="shared" si="685"/>
        <v>0.41158</v>
      </c>
      <c r="BS360" s="21">
        <f t="shared" si="685"/>
        <v>0.41143000000000007</v>
      </c>
      <c r="BT360" s="21">
        <f t="shared" si="685"/>
        <v>0.41155999999999998</v>
      </c>
      <c r="BU360" s="21">
        <f t="shared" ref="BU360:CC360" si="686">+BU296/100</f>
        <v>0.41162999999999988</v>
      </c>
      <c r="BV360" s="21">
        <f t="shared" si="686"/>
        <v>0.41167199999999993</v>
      </c>
      <c r="BW360" s="21">
        <f t="shared" si="686"/>
        <v>0.41168959999999999</v>
      </c>
      <c r="BX360" s="21">
        <f t="shared" si="686"/>
        <v>0.41178568000000015</v>
      </c>
      <c r="BY360" s="21">
        <f t="shared" si="686"/>
        <v>0.41184880000000001</v>
      </c>
      <c r="BZ360" s="21">
        <f t="shared" si="686"/>
        <v>0.41189054400000008</v>
      </c>
      <c r="CA360" s="21">
        <f t="shared" si="686"/>
        <v>0.41194569066666675</v>
      </c>
      <c r="CB360" s="21">
        <f t="shared" si="686"/>
        <v>0.41200882631111119</v>
      </c>
      <c r="CC360" s="21">
        <f t="shared" si="686"/>
        <v>0.4120733142518519</v>
      </c>
      <c r="CD360" s="21"/>
    </row>
    <row r="361" spans="2:82" x14ac:dyDescent="0.2">
      <c r="B361" s="8">
        <v>15</v>
      </c>
      <c r="C361" s="8" t="s">
        <v>14</v>
      </c>
      <c r="D361" s="21">
        <f t="shared" ref="D361:BI361" si="687">+D297/100</f>
        <v>0</v>
      </c>
      <c r="E361" s="21">
        <f t="shared" si="687"/>
        <v>0</v>
      </c>
      <c r="F361" s="21">
        <f t="shared" si="687"/>
        <v>0</v>
      </c>
      <c r="G361" s="21">
        <f t="shared" si="687"/>
        <v>0</v>
      </c>
      <c r="H361" s="21">
        <f t="shared" si="687"/>
        <v>7.7308030801603319E-5</v>
      </c>
      <c r="I361" s="21">
        <f t="shared" si="687"/>
        <v>4.0490702879523278E-4</v>
      </c>
      <c r="J361" s="21">
        <f t="shared" si="687"/>
        <v>1.4241723610682482E-3</v>
      </c>
      <c r="K361" s="21">
        <f t="shared" si="687"/>
        <v>4.9688583030977687E-3</v>
      </c>
      <c r="L361" s="21">
        <f t="shared" si="687"/>
        <v>5.657549526791864E-3</v>
      </c>
      <c r="M361" s="21">
        <f t="shared" si="687"/>
        <v>6.3895800269631875E-3</v>
      </c>
      <c r="N361" s="21">
        <f t="shared" si="687"/>
        <v>7.1291300595289538E-3</v>
      </c>
      <c r="O361" s="21">
        <f t="shared" si="687"/>
        <v>7.5999840286140787E-3</v>
      </c>
      <c r="P361" s="133">
        <f t="shared" si="687"/>
        <v>8.1007008323926259E-3</v>
      </c>
      <c r="Q361" s="21">
        <f t="shared" si="687"/>
        <v>8.6330475814832344E-3</v>
      </c>
      <c r="R361" s="21">
        <f t="shared" si="687"/>
        <v>9.1988829421092537E-3</v>
      </c>
      <c r="S361" s="21">
        <f t="shared" si="687"/>
        <v>9.8001599222435343E-3</v>
      </c>
      <c r="T361" s="21">
        <f t="shared" si="687"/>
        <v>1.0438927862068676E-2</v>
      </c>
      <c r="U361" s="21">
        <f t="shared" si="687"/>
        <v>1.1117332980501634E-2</v>
      </c>
      <c r="V361" s="21">
        <f t="shared" si="687"/>
        <v>1.183761638800584E-2</v>
      </c>
      <c r="W361" s="21">
        <f t="shared" si="687"/>
        <v>1.2255857277190503E-2</v>
      </c>
      <c r="X361" s="21">
        <f t="shared" si="687"/>
        <v>1.2666910504182574E-2</v>
      </c>
      <c r="Y361" s="21">
        <f t="shared" si="687"/>
        <v>1.3485495445440967E-2</v>
      </c>
      <c r="Z361" s="21">
        <f t="shared" si="687"/>
        <v>1.4378366870973601E-2</v>
      </c>
      <c r="AA361" s="21">
        <f t="shared" si="687"/>
        <v>1.5254101008823065E-2</v>
      </c>
      <c r="AB361" s="21">
        <f t="shared" si="687"/>
        <v>1.6137809655269598E-2</v>
      </c>
      <c r="AC361" s="21">
        <f t="shared" si="687"/>
        <v>1.7143427399228577E-2</v>
      </c>
      <c r="AD361" s="21">
        <f t="shared" si="687"/>
        <v>1.9430519514899013E-2</v>
      </c>
      <c r="AE361" s="21">
        <f t="shared" si="687"/>
        <v>2.1531004824280053E-2</v>
      </c>
      <c r="AF361" s="21">
        <f t="shared" si="687"/>
        <v>2.3028019876907228E-2</v>
      </c>
      <c r="AG361" s="21">
        <f t="shared" si="687"/>
        <v>2.4453676032194002E-2</v>
      </c>
      <c r="AH361" s="21">
        <f t="shared" si="687"/>
        <v>2.6002017820066635E-2</v>
      </c>
      <c r="AI361" s="21">
        <f t="shared" si="687"/>
        <v>2.7691194428666271E-2</v>
      </c>
      <c r="AJ361" s="21">
        <f t="shared" si="687"/>
        <v>2.9543229161946752E-2</v>
      </c>
      <c r="AK361" s="21">
        <f t="shared" si="687"/>
        <v>3.1584953560831998E-2</v>
      </c>
      <c r="AL361" s="21">
        <f t="shared" si="687"/>
        <v>3.3849173341971045E-2</v>
      </c>
      <c r="AM361" s="21">
        <f t="shared" si="687"/>
        <v>3.6376124031243573E-2</v>
      </c>
      <c r="AN361" s="21">
        <f t="shared" si="687"/>
        <v>3.9215288635898043E-2</v>
      </c>
      <c r="AO361" s="21">
        <f t="shared" si="687"/>
        <v>4.2427667782629082E-2</v>
      </c>
      <c r="AP361" s="21">
        <f t="shared" si="687"/>
        <v>4.6088615353192822E-2</v>
      </c>
      <c r="AQ361" s="21">
        <f t="shared" si="687"/>
        <v>5.0291380904530641E-2</v>
      </c>
      <c r="AR361" s="21">
        <f t="shared" si="687"/>
        <v>5.5151535479570496E-2</v>
      </c>
      <c r="AS361" s="21">
        <f t="shared" si="687"/>
        <v>6.0812501563817768E-2</v>
      </c>
      <c r="AT361" s="21">
        <f t="shared" si="687"/>
        <v>6.74524631288905E-2</v>
      </c>
      <c r="AU361" s="21">
        <f t="shared" si="687"/>
        <v>7.5293000686448786E-2</v>
      </c>
      <c r="AV361" s="21">
        <f t="shared" si="687"/>
        <v>8.4609882503362752E-2</v>
      </c>
      <c r="AW361" s="21">
        <f t="shared" si="687"/>
        <v>9.5746550912401918E-2</v>
      </c>
      <c r="AX361" s="21">
        <f t="shared" si="687"/>
        <v>0.10913097738069429</v>
      </c>
      <c r="AY361" s="21">
        <f t="shared" si="687"/>
        <v>0.12529672840599881</v>
      </c>
      <c r="AZ361" s="21">
        <f t="shared" si="687"/>
        <v>0.14490929481713613</v>
      </c>
      <c r="BA361" s="21">
        <f t="shared" si="687"/>
        <v>0.16879900018233318</v>
      </c>
      <c r="BB361" s="21">
        <f t="shared" si="687"/>
        <v>0.19800213292988386</v>
      </c>
      <c r="BC361" s="21">
        <f t="shared" si="687"/>
        <v>0.23381235789771343</v>
      </c>
      <c r="BD361" s="21">
        <f t="shared" si="687"/>
        <v>0.27784497689708776</v>
      </c>
      <c r="BE361" s="21">
        <f t="shared" si="687"/>
        <v>0.35318979351095142</v>
      </c>
      <c r="BF361" s="21">
        <f t="shared" si="687"/>
        <v>0.34317440320288439</v>
      </c>
      <c r="BG361" s="21">
        <f t="shared" si="687"/>
        <v>0.34099016440481628</v>
      </c>
      <c r="BH361" s="21">
        <f t="shared" si="687"/>
        <v>0.33716516901804433</v>
      </c>
      <c r="BI361" s="21">
        <f t="shared" si="687"/>
        <v>0.30490000000000006</v>
      </c>
      <c r="BJ361" s="21">
        <f t="shared" ref="BJ361:BT361" si="688">+BJ297/100</f>
        <v>0.31057000000000001</v>
      </c>
      <c r="BK361" s="21">
        <f t="shared" si="688"/>
        <v>0.31633</v>
      </c>
      <c r="BL361" s="21">
        <f t="shared" si="688"/>
        <v>0.31581999999999999</v>
      </c>
      <c r="BM361" s="21">
        <f t="shared" si="688"/>
        <v>0.31637999999999999</v>
      </c>
      <c r="BN361" s="21">
        <f t="shared" si="688"/>
        <v>0.31635000000000002</v>
      </c>
      <c r="BO361" s="21">
        <f t="shared" si="688"/>
        <v>0.316776</v>
      </c>
      <c r="BP361" s="21">
        <f t="shared" si="688"/>
        <v>0.31581400000000004</v>
      </c>
      <c r="BQ361" s="21">
        <f t="shared" si="688"/>
        <v>0.31556900000000004</v>
      </c>
      <c r="BR361" s="21">
        <f t="shared" si="688"/>
        <v>0.32266999999999996</v>
      </c>
      <c r="BS361" s="21">
        <f t="shared" si="688"/>
        <v>0.32654399999999995</v>
      </c>
      <c r="BT361" s="21">
        <f t="shared" si="688"/>
        <v>0.330706</v>
      </c>
      <c r="BU361" s="21">
        <f t="shared" ref="BU361:CC361" si="689">+BU297/100</f>
        <v>0.32016400000000012</v>
      </c>
      <c r="BV361" s="21">
        <f t="shared" si="689"/>
        <v>0.32829839999999988</v>
      </c>
      <c r="BW361" s="21">
        <f t="shared" si="689"/>
        <v>0.32713952000000007</v>
      </c>
      <c r="BX361" s="21">
        <f t="shared" si="689"/>
        <v>0.32620541600000025</v>
      </c>
      <c r="BY361" s="21">
        <f t="shared" si="689"/>
        <v>0.32608376000000044</v>
      </c>
      <c r="BZ361" s="21">
        <f t="shared" si="689"/>
        <v>0.32581826613333381</v>
      </c>
      <c r="CA361" s="21">
        <f t="shared" si="689"/>
        <v>0.32768755768888946</v>
      </c>
      <c r="CB361" s="21">
        <f t="shared" si="689"/>
        <v>0.32615819038814903</v>
      </c>
      <c r="CC361" s="21">
        <f t="shared" si="689"/>
        <v>0.32644288001580357</v>
      </c>
      <c r="CD361" s="21"/>
    </row>
    <row r="362" spans="2:82" x14ac:dyDescent="0.2">
      <c r="B362" s="8">
        <v>16</v>
      </c>
      <c r="C362" s="8" t="s">
        <v>15</v>
      </c>
      <c r="D362" s="21">
        <f t="shared" ref="D362:BI362" si="690">+D298/100</f>
        <v>0</v>
      </c>
      <c r="E362" s="21">
        <f t="shared" si="690"/>
        <v>0</v>
      </c>
      <c r="F362" s="21">
        <f t="shared" si="690"/>
        <v>0</v>
      </c>
      <c r="G362" s="21">
        <f t="shared" si="690"/>
        <v>0</v>
      </c>
      <c r="H362" s="21">
        <f t="shared" si="690"/>
        <v>7.4194379055520399E-5</v>
      </c>
      <c r="I362" s="21">
        <f t="shared" si="690"/>
        <v>1.2581658829993023E-3</v>
      </c>
      <c r="J362" s="21">
        <f t="shared" si="690"/>
        <v>2.1330302131256484E-3</v>
      </c>
      <c r="K362" s="21">
        <f t="shared" si="690"/>
        <v>4.8166303056725417E-3</v>
      </c>
      <c r="L362" s="21">
        <f t="shared" si="690"/>
        <v>5.3678999383265699E-3</v>
      </c>
      <c r="M362" s="21">
        <f t="shared" si="690"/>
        <v>1.7193982840024227E-2</v>
      </c>
      <c r="N362" s="21">
        <f t="shared" si="690"/>
        <v>1.9534119899336625E-2</v>
      </c>
      <c r="O362" s="21">
        <f t="shared" si="690"/>
        <v>2.1680824989337003E-2</v>
      </c>
      <c r="P362" s="133">
        <f t="shared" si="690"/>
        <v>2.3837104384157176E-2</v>
      </c>
      <c r="Q362" s="21">
        <f t="shared" si="690"/>
        <v>2.6002644222180137E-2</v>
      </c>
      <c r="R362" s="21">
        <f t="shared" si="690"/>
        <v>2.8176935804216797E-2</v>
      </c>
      <c r="S362" s="21">
        <f t="shared" si="690"/>
        <v>2.8450664611186779E-2</v>
      </c>
      <c r="T362" s="21">
        <f t="shared" si="690"/>
        <v>2.8731310277853882E-2</v>
      </c>
      <c r="U362" s="21">
        <f t="shared" si="690"/>
        <v>3.0925939208587359E-2</v>
      </c>
      <c r="V362" s="21">
        <f t="shared" si="690"/>
        <v>3.3123964473313693E-2</v>
      </c>
      <c r="W362" s="21">
        <f t="shared" si="690"/>
        <v>3.5230011135444342E-2</v>
      </c>
      <c r="X362" s="21">
        <f t="shared" si="690"/>
        <v>3.7306935588958305E-2</v>
      </c>
      <c r="Y362" s="21">
        <f t="shared" si="690"/>
        <v>5.5662204097025478E-2</v>
      </c>
      <c r="Z362" s="21">
        <f t="shared" si="690"/>
        <v>8.1420462069395252E-2</v>
      </c>
      <c r="AA362" s="21">
        <f t="shared" si="690"/>
        <v>8.6423965760840299E-2</v>
      </c>
      <c r="AB362" s="21">
        <f t="shared" si="690"/>
        <v>8.2829680117007476E-2</v>
      </c>
      <c r="AC362" s="21">
        <f t="shared" si="690"/>
        <v>0.10554244361942242</v>
      </c>
      <c r="AD362" s="21">
        <f t="shared" si="690"/>
        <v>0.13019940414442221</v>
      </c>
      <c r="AE362" s="21">
        <f t="shared" si="690"/>
        <v>0.14668305184793051</v>
      </c>
      <c r="AF362" s="21">
        <f t="shared" si="690"/>
        <v>0.15847326717555341</v>
      </c>
      <c r="AG362" s="21">
        <f t="shared" si="690"/>
        <v>0.17647979003462783</v>
      </c>
      <c r="AH362" s="21">
        <f t="shared" si="690"/>
        <v>0.19453521398658882</v>
      </c>
      <c r="AI362" s="21">
        <f t="shared" si="690"/>
        <v>0.21264193345954108</v>
      </c>
      <c r="AJ362" s="21">
        <f t="shared" si="690"/>
        <v>0.23139704178138287</v>
      </c>
      <c r="AK362" s="21">
        <f t="shared" si="690"/>
        <v>0.24982137452493891</v>
      </c>
      <c r="AL362" s="21">
        <f t="shared" si="690"/>
        <v>0.2683706444291627</v>
      </c>
      <c r="AM362" s="21">
        <f t="shared" si="690"/>
        <v>0.28706722126138534</v>
      </c>
      <c r="AN362" s="21">
        <f t="shared" si="690"/>
        <v>0.30593920804343916</v>
      </c>
      <c r="AO362" s="21">
        <f t="shared" si="690"/>
        <v>0.32502205808267559</v>
      </c>
      <c r="AP362" s="21">
        <f t="shared" si="690"/>
        <v>0.3436896465724476</v>
      </c>
      <c r="AQ362" s="21">
        <f t="shared" si="690"/>
        <v>0.36515819263363447</v>
      </c>
      <c r="AR362" s="21">
        <f t="shared" si="690"/>
        <v>0.38891271888070122</v>
      </c>
      <c r="AS362" s="21">
        <f t="shared" si="690"/>
        <v>0.45745954450601806</v>
      </c>
      <c r="AT362" s="21">
        <f t="shared" si="690"/>
        <v>0.49431517030492123</v>
      </c>
      <c r="AU362" s="21">
        <f t="shared" si="690"/>
        <v>0.56538518886708522</v>
      </c>
      <c r="AV362" s="21">
        <f t="shared" si="690"/>
        <v>0.61174311495386868</v>
      </c>
      <c r="AW362" s="21">
        <f t="shared" si="690"/>
        <v>0.70193546304489174</v>
      </c>
      <c r="AX362" s="21">
        <f t="shared" si="690"/>
        <v>0.80454210032645224</v>
      </c>
      <c r="AY362" s="21">
        <f t="shared" si="690"/>
        <v>0.9017738573272005</v>
      </c>
      <c r="AZ362" s="21">
        <f t="shared" si="690"/>
        <v>1.1185521986945641</v>
      </c>
      <c r="BA362" s="21">
        <f t="shared" si="690"/>
        <v>1.0284743574934694</v>
      </c>
      <c r="BB362" s="21">
        <f t="shared" si="690"/>
        <v>1.1435393654982204</v>
      </c>
      <c r="BC362" s="21">
        <f t="shared" si="690"/>
        <v>1.4113187917024552</v>
      </c>
      <c r="BD362" s="21">
        <f t="shared" si="690"/>
        <v>1.2492456317097453</v>
      </c>
      <c r="BE362" s="21">
        <f t="shared" si="690"/>
        <v>1.5041599200824687</v>
      </c>
      <c r="BF362" s="21">
        <f t="shared" si="690"/>
        <v>1.4615065111727068</v>
      </c>
      <c r="BG362" s="21">
        <f t="shared" si="690"/>
        <v>1.4522043044942985</v>
      </c>
      <c r="BH362" s="21">
        <f t="shared" si="690"/>
        <v>1.4359144658268503</v>
      </c>
      <c r="BI362" s="21">
        <f t="shared" si="690"/>
        <v>1.3087125296869999</v>
      </c>
      <c r="BJ362" s="21">
        <f t="shared" ref="BJ362:BT362" si="691">+BJ298/100</f>
        <v>1.2933669999999995</v>
      </c>
      <c r="BK362" s="21">
        <f t="shared" si="691"/>
        <v>1.2891819999999998</v>
      </c>
      <c r="BL362" s="21">
        <f t="shared" si="691"/>
        <v>1.2799729999999996</v>
      </c>
      <c r="BM362" s="21">
        <f t="shared" si="691"/>
        <v>1.2709650000000001</v>
      </c>
      <c r="BN362" s="21">
        <f t="shared" si="691"/>
        <v>1.2672569999999994</v>
      </c>
      <c r="BO362" s="21">
        <f t="shared" si="691"/>
        <v>1.265153</v>
      </c>
      <c r="BP362" s="21">
        <f t="shared" si="691"/>
        <v>1.2652980000000005</v>
      </c>
      <c r="BQ362" s="21">
        <f t="shared" si="691"/>
        <v>1.2661610999999999</v>
      </c>
      <c r="BR362" s="21">
        <f t="shared" si="691"/>
        <v>1.2672060000000001</v>
      </c>
      <c r="BS362" s="21">
        <f t="shared" si="691"/>
        <v>1.2270839074956017</v>
      </c>
      <c r="BT362" s="21">
        <f t="shared" si="691"/>
        <v>1.2479289999999998</v>
      </c>
      <c r="BU362" s="21">
        <f t="shared" ref="BU362:CC362" si="692">+BU298/100</f>
        <v>1.2450780000000001</v>
      </c>
      <c r="BV362" s="21">
        <f t="shared" si="692"/>
        <v>1.2344520600000011</v>
      </c>
      <c r="BW362" s="21">
        <f t="shared" si="692"/>
        <v>1.2289989480000012</v>
      </c>
      <c r="BX362" s="21">
        <f t="shared" si="692"/>
        <v>1.2294274884000007</v>
      </c>
      <c r="BY362" s="21">
        <f t="shared" si="692"/>
        <v>1.2299250815014673</v>
      </c>
      <c r="BZ362" s="21">
        <f t="shared" si="692"/>
        <v>1.2217260057209796</v>
      </c>
      <c r="CA362" s="21">
        <f t="shared" si="692"/>
        <v>1.2186100272880049</v>
      </c>
      <c r="CB362" s="21">
        <f t="shared" si="692"/>
        <v>1.2171367954221846</v>
      </c>
      <c r="CC362" s="21">
        <f t="shared" si="692"/>
        <v>1.2143078355215502</v>
      </c>
      <c r="CD362" s="21"/>
    </row>
    <row r="363" spans="2:82" x14ac:dyDescent="0.2">
      <c r="B363" s="8">
        <v>17</v>
      </c>
      <c r="C363" s="8" t="s">
        <v>16</v>
      </c>
      <c r="D363" s="21">
        <f t="shared" ref="D363:BI363" si="693">+D299/100</f>
        <v>0</v>
      </c>
      <c r="E363" s="21">
        <f t="shared" si="693"/>
        <v>0</v>
      </c>
      <c r="F363" s="21">
        <f t="shared" si="693"/>
        <v>9.9753523739711992E-5</v>
      </c>
      <c r="G363" s="21">
        <f t="shared" si="693"/>
        <v>4.7304760979976134E-4</v>
      </c>
      <c r="H363" s="21">
        <f t="shared" si="693"/>
        <v>2.8034889374617456E-3</v>
      </c>
      <c r="I363" s="21">
        <f t="shared" si="693"/>
        <v>1.4297939925801867E-2</v>
      </c>
      <c r="J363" s="21">
        <f t="shared" si="693"/>
        <v>7.6406918501792848E-2</v>
      </c>
      <c r="K363" s="21">
        <f t="shared" si="693"/>
        <v>8.7725320865028614E-2</v>
      </c>
      <c r="L363" s="21">
        <f t="shared" si="693"/>
        <v>7.3946355103614442E-2</v>
      </c>
      <c r="M363" s="21">
        <f t="shared" si="693"/>
        <v>8.0580657486857513E-2</v>
      </c>
      <c r="N363" s="21">
        <f t="shared" si="693"/>
        <v>9.2222942299110003E-2</v>
      </c>
      <c r="O363" s="21">
        <f t="shared" si="693"/>
        <v>0.10346105128594964</v>
      </c>
      <c r="P363" s="133">
        <f t="shared" si="693"/>
        <v>0.1181772442431744</v>
      </c>
      <c r="Q363" s="21">
        <f t="shared" si="693"/>
        <v>0.13714508658840974</v>
      </c>
      <c r="R363" s="21">
        <f t="shared" si="693"/>
        <v>0.12203784375785429</v>
      </c>
      <c r="S363" s="21">
        <f t="shared" si="693"/>
        <v>0.10968168923621939</v>
      </c>
      <c r="T363" s="21">
        <f t="shared" si="693"/>
        <v>9.9874188001979683E-2</v>
      </c>
      <c r="U363" s="21">
        <f t="shared" si="693"/>
        <v>9.3688495719377998E-2</v>
      </c>
      <c r="V363" s="21">
        <f t="shared" si="693"/>
        <v>8.8864761349296745E-2</v>
      </c>
      <c r="W363" s="21">
        <f t="shared" si="693"/>
        <v>9.8657507093155947E-2</v>
      </c>
      <c r="X363" s="21">
        <f t="shared" si="693"/>
        <v>8.1220156076398986E-2</v>
      </c>
      <c r="Y363" s="21">
        <f t="shared" si="693"/>
        <v>8.0383334361523021E-2</v>
      </c>
      <c r="Z363" s="21">
        <f t="shared" si="693"/>
        <v>7.8480790456496793E-2</v>
      </c>
      <c r="AA363" s="21">
        <f t="shared" si="693"/>
        <v>6.1403869500227005E-2</v>
      </c>
      <c r="AB363" s="21">
        <f t="shared" si="693"/>
        <v>5.748841957236258E-2</v>
      </c>
      <c r="AC363" s="21">
        <f t="shared" si="693"/>
        <v>5.9457526630800138E-2</v>
      </c>
      <c r="AD363" s="21">
        <f t="shared" si="693"/>
        <v>7.044080079875413E-2</v>
      </c>
      <c r="AE363" s="21">
        <f t="shared" si="693"/>
        <v>6.6090298471322029E-2</v>
      </c>
      <c r="AF363" s="21">
        <f t="shared" si="693"/>
        <v>6.7586534440075396E-2</v>
      </c>
      <c r="AG363" s="21">
        <f t="shared" si="693"/>
        <v>6.8371651822821053E-2</v>
      </c>
      <c r="AH363" s="21">
        <f t="shared" si="693"/>
        <v>6.9171178739459174E-2</v>
      </c>
      <c r="AI363" s="21">
        <f t="shared" si="693"/>
        <v>6.9985467374276272E-2</v>
      </c>
      <c r="AJ363" s="21">
        <f t="shared" si="693"/>
        <v>7.0814886013549252E-2</v>
      </c>
      <c r="AK363" s="21">
        <f t="shared" si="693"/>
        <v>7.1659819309803363E-2</v>
      </c>
      <c r="AL363" s="21">
        <f t="shared" si="693"/>
        <v>7.252066838951228E-2</v>
      </c>
      <c r="AM363" s="21">
        <f t="shared" si="693"/>
        <v>7.3397850744868889E-2</v>
      </c>
      <c r="AN363" s="21">
        <f t="shared" si="693"/>
        <v>7.4291799829516017E-2</v>
      </c>
      <c r="AO363" s="21">
        <f t="shared" si="693"/>
        <v>7.520296424861439E-2</v>
      </c>
      <c r="AP363" s="21">
        <f t="shared" si="693"/>
        <v>0.10191304061199177</v>
      </c>
      <c r="AQ363" s="21">
        <f t="shared" si="693"/>
        <v>0.1029593203995712</v>
      </c>
      <c r="AR363" s="21">
        <f t="shared" si="693"/>
        <v>0.10683866089296222</v>
      </c>
      <c r="AS363" s="21">
        <f t="shared" si="693"/>
        <v>0.11052768263473649</v>
      </c>
      <c r="AT363" s="21">
        <f t="shared" si="693"/>
        <v>0.11420154377790376</v>
      </c>
      <c r="AU363" s="21">
        <f t="shared" si="693"/>
        <v>0.11785542233921166</v>
      </c>
      <c r="AV363" s="21">
        <f t="shared" si="693"/>
        <v>0.12219477792766789</v>
      </c>
      <c r="AW363" s="21">
        <f t="shared" si="693"/>
        <v>0.13601669874939817</v>
      </c>
      <c r="AX363" s="21">
        <f t="shared" si="693"/>
        <v>0.14961352881333298</v>
      </c>
      <c r="AY363" s="21">
        <f t="shared" si="693"/>
        <v>0.15801172905907718</v>
      </c>
      <c r="AZ363" s="21">
        <f t="shared" si="693"/>
        <v>0.16628984139253247</v>
      </c>
      <c r="BA363" s="21">
        <f t="shared" si="693"/>
        <v>0.17523750228418503</v>
      </c>
      <c r="BB363" s="21">
        <f t="shared" si="693"/>
        <v>0.18343433348897009</v>
      </c>
      <c r="BC363" s="21">
        <f t="shared" si="693"/>
        <v>0.21408113338898752</v>
      </c>
      <c r="BD363" s="21">
        <f t="shared" si="693"/>
        <v>0.23799511191276587</v>
      </c>
      <c r="BE363" s="21">
        <f t="shared" si="693"/>
        <v>0.30062</v>
      </c>
      <c r="BF363" s="21">
        <f t="shared" si="693"/>
        <v>0.30754000000000004</v>
      </c>
      <c r="BG363" s="21">
        <f t="shared" si="693"/>
        <v>0.29614999999999997</v>
      </c>
      <c r="BH363" s="21">
        <f t="shared" si="693"/>
        <v>0.34189199999999997</v>
      </c>
      <c r="BI363" s="21">
        <f t="shared" si="693"/>
        <v>0.33937199999999995</v>
      </c>
      <c r="BJ363" s="21">
        <f t="shared" ref="BJ363:BT363" si="694">+BJ299/100</f>
        <v>0.34987800000000002</v>
      </c>
      <c r="BK363" s="21">
        <f t="shared" si="694"/>
        <v>0.35765600000000008</v>
      </c>
      <c r="BL363" s="21">
        <f t="shared" si="694"/>
        <v>0.35744900000000002</v>
      </c>
      <c r="BM363" s="21">
        <f t="shared" si="694"/>
        <v>0.35979500000000003</v>
      </c>
      <c r="BN363" s="21">
        <f t="shared" si="694"/>
        <v>0.36165999999999998</v>
      </c>
      <c r="BO363" s="21">
        <f t="shared" si="694"/>
        <v>0.35982049999999999</v>
      </c>
      <c r="BP363" s="21">
        <f t="shared" si="694"/>
        <v>0.36454399999999992</v>
      </c>
      <c r="BQ363" s="21">
        <f t="shared" si="694"/>
        <v>0.36409399999999997</v>
      </c>
      <c r="BR363" s="21">
        <f t="shared" si="694"/>
        <v>0.35834399999999994</v>
      </c>
      <c r="BS363" s="21">
        <f t="shared" si="694"/>
        <v>0.34934800000000005</v>
      </c>
      <c r="BT363" s="21">
        <f t="shared" si="694"/>
        <v>0.35066399999999992</v>
      </c>
      <c r="BU363" s="21">
        <f t="shared" ref="BU363:CC363" si="695">+BU299/100</f>
        <v>0.35304600000000003</v>
      </c>
      <c r="BV363" s="21">
        <f t="shared" si="695"/>
        <v>0.34616639999999976</v>
      </c>
      <c r="BW363" s="21">
        <f t="shared" si="695"/>
        <v>0.34531651999999918</v>
      </c>
      <c r="BX363" s="21">
        <f t="shared" si="695"/>
        <v>0.34514001599999888</v>
      </c>
      <c r="BY363" s="21">
        <f t="shared" si="695"/>
        <v>0.34388395999999821</v>
      </c>
      <c r="BZ363" s="21">
        <f t="shared" si="695"/>
        <v>0.34152267946666437</v>
      </c>
      <c r="CA363" s="21">
        <f t="shared" si="695"/>
        <v>0.3393818865777749</v>
      </c>
      <c r="CB363" s="21">
        <f t="shared" si="695"/>
        <v>0.33891256253629232</v>
      </c>
      <c r="CC363" s="21">
        <f t="shared" si="695"/>
        <v>0.33719405848493489</v>
      </c>
      <c r="CD363" s="21"/>
    </row>
    <row r="364" spans="2:82" x14ac:dyDescent="0.2">
      <c r="B364" s="8">
        <v>18</v>
      </c>
      <c r="C364" s="8" t="s">
        <v>17</v>
      </c>
      <c r="D364" s="21">
        <f t="shared" ref="D364:BI364" si="696">+D300/100</f>
        <v>0</v>
      </c>
      <c r="E364" s="21">
        <f t="shared" si="696"/>
        <v>0</v>
      </c>
      <c r="F364" s="21">
        <f t="shared" si="696"/>
        <v>0</v>
      </c>
      <c r="G364" s="21">
        <f t="shared" si="696"/>
        <v>1.6224736016001502E-2</v>
      </c>
      <c r="H364" s="21">
        <f t="shared" si="696"/>
        <v>2.8564418107912659E-2</v>
      </c>
      <c r="I364" s="21">
        <f t="shared" si="696"/>
        <v>5.0951219445164231E-2</v>
      </c>
      <c r="J364" s="21">
        <f t="shared" si="696"/>
        <v>9.2513305870150497E-2</v>
      </c>
      <c r="K364" s="21">
        <f t="shared" si="696"/>
        <v>0.17377156200025884</v>
      </c>
      <c r="L364" s="21">
        <f t="shared" si="696"/>
        <v>0.30156551645248397</v>
      </c>
      <c r="M364" s="21">
        <f t="shared" si="696"/>
        <v>0.5256873012103831</v>
      </c>
      <c r="N364" s="21">
        <f t="shared" si="696"/>
        <v>0.9310005213063155</v>
      </c>
      <c r="O364" s="21">
        <f t="shared" si="696"/>
        <v>0.89484600858798191</v>
      </c>
      <c r="P364" s="133">
        <f t="shared" si="696"/>
        <v>0.85848929421727904</v>
      </c>
      <c r="Q364" s="21">
        <f t="shared" si="696"/>
        <v>0.81994196001014719</v>
      </c>
      <c r="R364" s="21">
        <f t="shared" si="696"/>
        <v>0.781839396854206</v>
      </c>
      <c r="S364" s="21">
        <f t="shared" si="696"/>
        <v>0.74442294706466627</v>
      </c>
      <c r="T364" s="21">
        <f t="shared" si="696"/>
        <v>0.70788620405735103</v>
      </c>
      <c r="U364" s="21">
        <f t="shared" si="696"/>
        <v>0.67376438416513229</v>
      </c>
      <c r="V364" s="21">
        <f t="shared" si="696"/>
        <v>0.64059319276824023</v>
      </c>
      <c r="W364" s="21">
        <f t="shared" si="696"/>
        <v>0.61029476223132495</v>
      </c>
      <c r="X364" s="21">
        <f t="shared" si="696"/>
        <v>0.58099068737712767</v>
      </c>
      <c r="Y364" s="21">
        <f t="shared" si="696"/>
        <v>0.55151363668241127</v>
      </c>
      <c r="Z364" s="21">
        <f t="shared" si="696"/>
        <v>0.52335505976731245</v>
      </c>
      <c r="AA364" s="21">
        <f t="shared" si="696"/>
        <v>0.48571144840677527</v>
      </c>
      <c r="AB364" s="21">
        <f t="shared" si="696"/>
        <v>0.46527601968479571</v>
      </c>
      <c r="AC364" s="21">
        <f t="shared" si="696"/>
        <v>0.44292060294332186</v>
      </c>
      <c r="AD364" s="21">
        <f t="shared" si="696"/>
        <v>0.44023914410196591</v>
      </c>
      <c r="AE364" s="21">
        <f t="shared" si="696"/>
        <v>0.49193771628005561</v>
      </c>
      <c r="AF364" s="21">
        <f t="shared" si="696"/>
        <v>0.52414860060101909</v>
      </c>
      <c r="AG364" s="21">
        <f t="shared" si="696"/>
        <v>0.55849562130947539</v>
      </c>
      <c r="AH364" s="21">
        <f t="shared" si="696"/>
        <v>0.59532875486782533</v>
      </c>
      <c r="AI364" s="21">
        <f t="shared" si="696"/>
        <v>0.63482769211722345</v>
      </c>
      <c r="AJ364" s="21">
        <f t="shared" si="696"/>
        <v>0.67718400062326378</v>
      </c>
      <c r="AK364" s="21">
        <f t="shared" si="696"/>
        <v>0.72260170485485697</v>
      </c>
      <c r="AL364" s="21">
        <f t="shared" si="696"/>
        <v>0.77129793901042387</v>
      </c>
      <c r="AM364" s="21">
        <f t="shared" si="696"/>
        <v>0.82350375107129836</v>
      </c>
      <c r="AN364" s="21">
        <f t="shared" si="696"/>
        <v>0.87946518678867713</v>
      </c>
      <c r="AO364" s="21">
        <f t="shared" si="696"/>
        <v>0.93944484622569679</v>
      </c>
      <c r="AP364" s="21">
        <f t="shared" si="696"/>
        <v>1.0037241735726492</v>
      </c>
      <c r="AQ364" s="21">
        <f t="shared" si="696"/>
        <v>1.0752216168746376</v>
      </c>
      <c r="AR364" s="21">
        <f t="shared" si="696"/>
        <v>1.1478099266404245</v>
      </c>
      <c r="AS364" s="21">
        <f t="shared" si="696"/>
        <v>1.2334171289335005</v>
      </c>
      <c r="AT364" s="21">
        <f t="shared" si="696"/>
        <v>1.3145548496369204</v>
      </c>
      <c r="AU364" s="21">
        <f t="shared" si="696"/>
        <v>1.332317157202884</v>
      </c>
      <c r="AV364" s="21">
        <f t="shared" si="696"/>
        <v>1.350396274670087</v>
      </c>
      <c r="AW364" s="21">
        <f t="shared" si="696"/>
        <v>1.3728914723914301</v>
      </c>
      <c r="AX364" s="21">
        <f t="shared" si="696"/>
        <v>1.3908644729980013</v>
      </c>
      <c r="AY364" s="21">
        <f t="shared" si="696"/>
        <v>1.4150779218184275</v>
      </c>
      <c r="AZ364" s="21">
        <f t="shared" si="696"/>
        <v>1.4484440452144538</v>
      </c>
      <c r="BA364" s="21">
        <f t="shared" si="696"/>
        <v>1.4800262985963661</v>
      </c>
      <c r="BB364" s="21">
        <f t="shared" si="696"/>
        <v>1.5873459696939713</v>
      </c>
      <c r="BC364" s="21">
        <f t="shared" si="696"/>
        <v>1.6923306197052108</v>
      </c>
      <c r="BD364" s="21">
        <f t="shared" si="696"/>
        <v>1.8351680158308452</v>
      </c>
      <c r="BE364" s="21">
        <f t="shared" si="696"/>
        <v>1.9401132496146392</v>
      </c>
      <c r="BF364" s="21">
        <f t="shared" si="696"/>
        <v>2.0147658703327767</v>
      </c>
      <c r="BG364" s="21">
        <f t="shared" si="696"/>
        <v>2.0599215264924347</v>
      </c>
      <c r="BH364" s="21">
        <f t="shared" si="696"/>
        <v>2.0814148132645403</v>
      </c>
      <c r="BI364" s="21">
        <f t="shared" si="696"/>
        <v>2.1078539999999997</v>
      </c>
      <c r="BJ364" s="21">
        <f t="shared" ref="BJ364:BT364" si="697">+BJ300/100</f>
        <v>2.1305399999999999</v>
      </c>
      <c r="BK364" s="21">
        <f t="shared" si="697"/>
        <v>2.1286199999999997</v>
      </c>
      <c r="BL364" s="21">
        <f t="shared" si="697"/>
        <v>2.1329899999999999</v>
      </c>
      <c r="BM364" s="21">
        <f t="shared" si="697"/>
        <v>2.1283300000000001</v>
      </c>
      <c r="BN364" s="21">
        <f t="shared" si="697"/>
        <v>2.1283300000000001</v>
      </c>
      <c r="BO364" s="21">
        <f t="shared" si="697"/>
        <v>2.1303800000000002</v>
      </c>
      <c r="BP364" s="21">
        <f t="shared" si="697"/>
        <v>2.1232899999999999</v>
      </c>
      <c r="BQ364" s="21">
        <f t="shared" si="697"/>
        <v>2.1167399999999996</v>
      </c>
      <c r="BR364" s="21">
        <f t="shared" si="697"/>
        <v>2.1215899999999994</v>
      </c>
      <c r="BS364" s="21">
        <f t="shared" si="697"/>
        <v>2.1166399999999999</v>
      </c>
      <c r="BT364" s="21">
        <f t="shared" si="697"/>
        <v>2.1265229999999997</v>
      </c>
      <c r="BU364" s="21">
        <f t="shared" ref="BU364:CC364" si="698">+BU300/100</f>
        <v>2.1216999999999997</v>
      </c>
      <c r="BV364" s="21">
        <f t="shared" si="698"/>
        <v>2.1250945000000003</v>
      </c>
      <c r="BW364" s="21">
        <f t="shared" si="698"/>
        <v>2.1259302000000013</v>
      </c>
      <c r="BX364" s="21">
        <f t="shared" si="698"/>
        <v>2.1283231099999993</v>
      </c>
      <c r="BY364" s="21">
        <f t="shared" si="698"/>
        <v>2.1300383000000003</v>
      </c>
      <c r="BZ364" s="21">
        <f t="shared" si="698"/>
        <v>2.1300963380000009</v>
      </c>
      <c r="CA364" s="21">
        <f t="shared" si="698"/>
        <v>2.1327843413333336</v>
      </c>
      <c r="CB364" s="21">
        <f t="shared" si="698"/>
        <v>2.133977412622222</v>
      </c>
      <c r="CC364" s="21">
        <f t="shared" si="698"/>
        <v>2.1355593965037034</v>
      </c>
      <c r="CD364" s="21"/>
    </row>
    <row r="365" spans="2:82" x14ac:dyDescent="0.2">
      <c r="B365" s="8">
        <v>19</v>
      </c>
      <c r="C365" s="8" t="s">
        <v>18</v>
      </c>
      <c r="D365" s="21">
        <f t="shared" ref="D365:BI365" si="699">+D301/100</f>
        <v>0</v>
      </c>
      <c r="E365" s="21">
        <f t="shared" si="699"/>
        <v>0</v>
      </c>
      <c r="F365" s="21">
        <f t="shared" si="699"/>
        <v>0</v>
      </c>
      <c r="G365" s="21">
        <f t="shared" si="699"/>
        <v>0</v>
      </c>
      <c r="H365" s="21">
        <f t="shared" si="699"/>
        <v>0</v>
      </c>
      <c r="I365" s="21">
        <f t="shared" si="699"/>
        <v>7.0951351166035709E-5</v>
      </c>
      <c r="J365" s="21">
        <f t="shared" si="699"/>
        <v>2.6606756687263389E-4</v>
      </c>
      <c r="K365" s="21">
        <f t="shared" si="699"/>
        <v>9.9775337577237729E-4</v>
      </c>
      <c r="L365" s="21">
        <f t="shared" si="699"/>
        <v>1.1575547800485137E-3</v>
      </c>
      <c r="M365" s="21">
        <f t="shared" si="699"/>
        <v>1.3141884698759884E-3</v>
      </c>
      <c r="N365" s="21">
        <f t="shared" si="699"/>
        <v>1.4340805084895533E-3</v>
      </c>
      <c r="O365" s="21">
        <f t="shared" si="699"/>
        <v>1.8702545761765915E-3</v>
      </c>
      <c r="P365" s="133">
        <f t="shared" si="699"/>
        <v>2.4399002853426957E-3</v>
      </c>
      <c r="Q365" s="21">
        <f t="shared" si="699"/>
        <v>3.1837384232383729E-3</v>
      </c>
      <c r="R365" s="21">
        <f t="shared" si="699"/>
        <v>4.1546660469025968E-3</v>
      </c>
      <c r="S365" s="21">
        <f t="shared" si="699"/>
        <v>5.4211970307162282E-3</v>
      </c>
      <c r="T365" s="21">
        <f t="shared" si="699"/>
        <v>7.0717314243885212E-3</v>
      </c>
      <c r="U365" s="21">
        <f t="shared" si="699"/>
        <v>9.2197460796785841E-3</v>
      </c>
      <c r="V365" s="21">
        <f t="shared" si="699"/>
        <v>1.200991195887356E-2</v>
      </c>
      <c r="W365" s="21">
        <f t="shared" si="699"/>
        <v>1.3118390066811519E-2</v>
      </c>
      <c r="X365" s="21">
        <f t="shared" si="699"/>
        <v>1.4111749753766268E-2</v>
      </c>
      <c r="Y365" s="21">
        <f t="shared" si="699"/>
        <v>1.6337704686769195E-2</v>
      </c>
      <c r="Z365" s="21">
        <f t="shared" si="699"/>
        <v>2.0925638663315638E-2</v>
      </c>
      <c r="AA365" s="21">
        <f t="shared" si="699"/>
        <v>1.4993101420094013E-2</v>
      </c>
      <c r="AB365" s="21">
        <f t="shared" si="699"/>
        <v>1.6589234874097022E-2</v>
      </c>
      <c r="AC365" s="21">
        <f t="shared" si="699"/>
        <v>1.7800750137109481E-2</v>
      </c>
      <c r="AD365" s="21">
        <f t="shared" si="699"/>
        <v>2.0584485322560086E-2</v>
      </c>
      <c r="AE365" s="21">
        <f t="shared" si="699"/>
        <v>2.3239376254496302E-2</v>
      </c>
      <c r="AF365" s="21">
        <f t="shared" si="699"/>
        <v>2.523584920166503E-2</v>
      </c>
      <c r="AG365" s="21">
        <f t="shared" si="699"/>
        <v>2.6524834625890534E-2</v>
      </c>
      <c r="AH365" s="21">
        <f t="shared" si="699"/>
        <v>2.7867271325989144E-2</v>
      </c>
      <c r="AI365" s="21">
        <f t="shared" si="699"/>
        <v>2.9263360106141261E-2</v>
      </c>
      <c r="AJ365" s="21">
        <f t="shared" si="699"/>
        <v>3.0712870395431854E-2</v>
      </c>
      <c r="AK365" s="21">
        <f t="shared" si="699"/>
        <v>3.2215035654343367E-2</v>
      </c>
      <c r="AL365" s="21">
        <f t="shared" si="699"/>
        <v>3.376842509820336E-2</v>
      </c>
      <c r="AM365" s="21">
        <f t="shared" si="699"/>
        <v>3.5370785444235178E-2</v>
      </c>
      <c r="AN365" s="21">
        <f t="shared" si="699"/>
        <v>3.7018844298146315E-2</v>
      </c>
      <c r="AO365" s="21">
        <f t="shared" si="699"/>
        <v>3.8708063836720749E-2</v>
      </c>
      <c r="AP365" s="21">
        <f t="shared" si="699"/>
        <v>4.0432329171100755E-2</v>
      </c>
      <c r="AQ365" s="21">
        <f t="shared" si="699"/>
        <v>4.2183549474022204E-2</v>
      </c>
      <c r="AR365" s="21">
        <f t="shared" si="699"/>
        <v>4.1837557555762614E-2</v>
      </c>
      <c r="AS365" s="21">
        <f t="shared" si="699"/>
        <v>4.0988245722851001E-2</v>
      </c>
      <c r="AT365" s="21">
        <f t="shared" si="699"/>
        <v>4.0083722377878772E-2</v>
      </c>
      <c r="AU365" s="21">
        <f t="shared" si="699"/>
        <v>3.9342683254749142E-2</v>
      </c>
      <c r="AV365" s="21">
        <f t="shared" si="699"/>
        <v>3.8514178396350622E-2</v>
      </c>
      <c r="AW365" s="21">
        <f t="shared" si="699"/>
        <v>3.7437373900190772E-2</v>
      </c>
      <c r="AX365" s="21">
        <f t="shared" si="699"/>
        <v>3.6324890459317694E-2</v>
      </c>
      <c r="AY365" s="21">
        <f t="shared" si="699"/>
        <v>3.508052466488875E-2</v>
      </c>
      <c r="AZ365" s="21">
        <f t="shared" si="699"/>
        <v>3.3995136237136118E-2</v>
      </c>
      <c r="BA365" s="21">
        <f t="shared" si="699"/>
        <v>3.8015405529944819E-2</v>
      </c>
      <c r="BB365" s="21">
        <f t="shared" si="699"/>
        <v>4.2111835066152944E-2</v>
      </c>
      <c r="BC365" s="21">
        <f t="shared" si="699"/>
        <v>4.4550958180845902E-2</v>
      </c>
      <c r="BD365" s="21">
        <f t="shared" si="699"/>
        <v>4.7753496226932819E-2</v>
      </c>
      <c r="BE365" s="21">
        <f t="shared" si="699"/>
        <v>4.4249999999999998E-2</v>
      </c>
      <c r="BF365" s="21">
        <f t="shared" si="699"/>
        <v>4.6280000000000002E-2</v>
      </c>
      <c r="BG365" s="21">
        <f t="shared" si="699"/>
        <v>4.6609999999999999E-2</v>
      </c>
      <c r="BH365" s="21">
        <f t="shared" si="699"/>
        <v>4.5769999999999998E-2</v>
      </c>
      <c r="BI365" s="21">
        <f t="shared" si="699"/>
        <v>4.718E-2</v>
      </c>
      <c r="BJ365" s="21">
        <f t="shared" ref="BJ365:BT365" si="700">+BJ301/100</f>
        <v>4.6890000000000001E-2</v>
      </c>
      <c r="BK365" s="21">
        <f t="shared" si="700"/>
        <v>4.7629999999999999E-2</v>
      </c>
      <c r="BL365" s="21">
        <f t="shared" si="700"/>
        <v>4.7460000000000002E-2</v>
      </c>
      <c r="BM365" s="21">
        <f t="shared" si="700"/>
        <v>4.7359999999999999E-2</v>
      </c>
      <c r="BN365" s="21">
        <f t="shared" si="700"/>
        <v>4.7739999999999998E-2</v>
      </c>
      <c r="BO365" s="21">
        <f t="shared" si="700"/>
        <v>4.7E-2</v>
      </c>
      <c r="BP365" s="21">
        <f t="shared" si="700"/>
        <v>4.6820000000000001E-2</v>
      </c>
      <c r="BQ365" s="21">
        <f t="shared" si="700"/>
        <v>4.6470000000000004E-2</v>
      </c>
      <c r="BR365" s="21">
        <f t="shared" si="700"/>
        <v>4.6509999999999996E-2</v>
      </c>
      <c r="BS365" s="21">
        <f t="shared" si="700"/>
        <v>4.3449999999999996E-2</v>
      </c>
      <c r="BT365" s="21">
        <f t="shared" si="700"/>
        <v>4.2779999999999999E-2</v>
      </c>
      <c r="BU365" s="21">
        <f t="shared" ref="BU365:CC365" si="701">+BU301/100</f>
        <v>4.3099999999999999E-2</v>
      </c>
      <c r="BV365" s="21">
        <f t="shared" si="701"/>
        <v>4.1321000000000024E-2</v>
      </c>
      <c r="BW365" s="21">
        <f t="shared" si="701"/>
        <v>4.0213799999999827E-2</v>
      </c>
      <c r="BX365" s="21">
        <f t="shared" si="701"/>
        <v>3.9793539999999815E-2</v>
      </c>
      <c r="BY365" s="21">
        <f t="shared" si="701"/>
        <v>3.9000399999999644E-2</v>
      </c>
      <c r="BZ365" s="21">
        <f t="shared" si="701"/>
        <v>3.8042331999999478E-2</v>
      </c>
      <c r="CA365" s="21">
        <f t="shared" si="701"/>
        <v>3.6978138666666126E-2</v>
      </c>
      <c r="CB365" s="21">
        <f t="shared" si="701"/>
        <v>3.6322683377776881E-2</v>
      </c>
      <c r="CC365" s="21">
        <f t="shared" si="701"/>
        <v>3.5505830162962049E-2</v>
      </c>
      <c r="CD365" s="21"/>
    </row>
    <row r="366" spans="2:82" x14ac:dyDescent="0.2">
      <c r="B366" s="8">
        <v>20</v>
      </c>
      <c r="C366" s="8" t="s">
        <v>19</v>
      </c>
      <c r="D366" s="21">
        <f t="shared" ref="D366:BI366" si="702">+D302/100</f>
        <v>0</v>
      </c>
      <c r="E366" s="21">
        <f t="shared" si="702"/>
        <v>0</v>
      </c>
      <c r="F366" s="21">
        <f t="shared" si="702"/>
        <v>0</v>
      </c>
      <c r="G366" s="21">
        <f t="shared" si="702"/>
        <v>3.0821785317198272E-4</v>
      </c>
      <c r="H366" s="21">
        <f t="shared" si="702"/>
        <v>1.2555787576415181E-3</v>
      </c>
      <c r="I366" s="21">
        <f t="shared" si="702"/>
        <v>4.6968281551959343E-3</v>
      </c>
      <c r="J366" s="21">
        <f t="shared" si="702"/>
        <v>1.3484882913245694E-2</v>
      </c>
      <c r="K366" s="21">
        <f t="shared" si="702"/>
        <v>3.0109640111600854E-2</v>
      </c>
      <c r="L366" s="21">
        <f t="shared" si="702"/>
        <v>6.214225124124205E-2</v>
      </c>
      <c r="M366" s="21">
        <f t="shared" si="702"/>
        <v>0.12275831094708804</v>
      </c>
      <c r="N366" s="21">
        <f t="shared" si="702"/>
        <v>0.2435071740565099</v>
      </c>
      <c r="O366" s="21">
        <f t="shared" si="702"/>
        <v>0.22071490434043509</v>
      </c>
      <c r="P366" s="133">
        <f t="shared" si="702"/>
        <v>0.18970001536376013</v>
      </c>
      <c r="Q366" s="21">
        <f t="shared" si="702"/>
        <v>0.10020853602792275</v>
      </c>
      <c r="R366" s="21">
        <f t="shared" si="702"/>
        <v>0.13854098594846839</v>
      </c>
      <c r="S366" s="21">
        <f t="shared" si="702"/>
        <v>0.17448444484522344</v>
      </c>
      <c r="T366" s="21">
        <f t="shared" si="702"/>
        <v>0.23841412451032606</v>
      </c>
      <c r="U366" s="21">
        <f t="shared" si="702"/>
        <v>0.20263743364279774</v>
      </c>
      <c r="V366" s="21">
        <f t="shared" si="702"/>
        <v>0.1633278465682069</v>
      </c>
      <c r="W366" s="21">
        <f t="shared" si="702"/>
        <v>0.20088432872979056</v>
      </c>
      <c r="X366" s="21">
        <f t="shared" si="702"/>
        <v>0.19230633454418747</v>
      </c>
      <c r="Y366" s="21">
        <f t="shared" si="702"/>
        <v>0.47341001325148085</v>
      </c>
      <c r="Z366" s="21">
        <f t="shared" si="702"/>
        <v>0.55276194832313408</v>
      </c>
      <c r="AA366" s="21">
        <f t="shared" si="702"/>
        <v>0.44205074658783339</v>
      </c>
      <c r="AB366" s="21">
        <f t="shared" si="702"/>
        <v>0.40268552438707528</v>
      </c>
      <c r="AC366" s="21">
        <f t="shared" si="702"/>
        <v>0.52409552965685935</v>
      </c>
      <c r="AD366" s="21">
        <f t="shared" si="702"/>
        <v>0.57236756857984683</v>
      </c>
      <c r="AE366" s="21">
        <f t="shared" si="702"/>
        <v>0.59931404897406626</v>
      </c>
      <c r="AF366" s="21">
        <f t="shared" si="702"/>
        <v>0.62584945092798461</v>
      </c>
      <c r="AG366" s="21">
        <f t="shared" si="702"/>
        <v>0.65517001661135676</v>
      </c>
      <c r="AH366" s="21">
        <f t="shared" si="702"/>
        <v>0.66876196123689735</v>
      </c>
      <c r="AI366" s="21">
        <f t="shared" si="702"/>
        <v>0.6755007389321952</v>
      </c>
      <c r="AJ366" s="21">
        <f t="shared" si="702"/>
        <v>0.68749219365796876</v>
      </c>
      <c r="AK366" s="21">
        <f t="shared" si="702"/>
        <v>0.69536983470509484</v>
      </c>
      <c r="AL366" s="21">
        <f t="shared" si="702"/>
        <v>0.70492325134126599</v>
      </c>
      <c r="AM366" s="21">
        <f t="shared" si="702"/>
        <v>0.72408492309394989</v>
      </c>
      <c r="AN366" s="21">
        <f t="shared" si="702"/>
        <v>0.74690295282955821</v>
      </c>
      <c r="AO366" s="21">
        <f t="shared" si="702"/>
        <v>0.76837865759962087</v>
      </c>
      <c r="AP366" s="21">
        <f t="shared" si="702"/>
        <v>0.80238368134160443</v>
      </c>
      <c r="AQ366" s="21">
        <f t="shared" si="702"/>
        <v>0.82792839594934564</v>
      </c>
      <c r="AR366" s="21">
        <f t="shared" si="702"/>
        <v>0.84013178753843776</v>
      </c>
      <c r="AS366" s="21">
        <f t="shared" si="702"/>
        <v>0.84518031130966909</v>
      </c>
      <c r="AT366" s="21">
        <f t="shared" si="702"/>
        <v>0.85016975137199136</v>
      </c>
      <c r="AU366" s="21">
        <f t="shared" si="702"/>
        <v>0.85349457478957025</v>
      </c>
      <c r="AV366" s="21">
        <f t="shared" si="702"/>
        <v>0.85247811206723811</v>
      </c>
      <c r="AW366" s="21">
        <f t="shared" si="702"/>
        <v>0.85674657485846994</v>
      </c>
      <c r="AX366" s="21">
        <f t="shared" si="702"/>
        <v>0.88069255196839891</v>
      </c>
      <c r="AY366" s="21">
        <f t="shared" si="702"/>
        <v>0.90568410189330917</v>
      </c>
      <c r="AZ366" s="21">
        <f t="shared" si="702"/>
        <v>0.93652131540475492</v>
      </c>
      <c r="BA366" s="21">
        <f t="shared" si="702"/>
        <v>0.99400174473842995</v>
      </c>
      <c r="BB366" s="21">
        <f t="shared" si="702"/>
        <v>1.0416395944448817</v>
      </c>
      <c r="BC366" s="21">
        <f t="shared" si="702"/>
        <v>1.0451556180597468</v>
      </c>
      <c r="BD366" s="21">
        <f t="shared" si="702"/>
        <v>1.051773085295032</v>
      </c>
      <c r="BE366" s="21">
        <f t="shared" si="702"/>
        <v>1.0637393792800001</v>
      </c>
      <c r="BF366" s="21">
        <f t="shared" si="702"/>
        <v>1.0376393792800001</v>
      </c>
      <c r="BG366" s="21">
        <f t="shared" si="702"/>
        <v>1.01902937928</v>
      </c>
      <c r="BH366" s="21">
        <f t="shared" si="702"/>
        <v>1.3326993792799999</v>
      </c>
      <c r="BI366" s="21">
        <f t="shared" si="702"/>
        <v>1.3387993792800001</v>
      </c>
      <c r="BJ366" s="21">
        <f t="shared" ref="BJ366:BT366" si="703">+BJ302/100</f>
        <v>1.3276693792800001</v>
      </c>
      <c r="BK366" s="21">
        <f t="shared" si="703"/>
        <v>1.3176793792800001</v>
      </c>
      <c r="BL366" s="21">
        <f t="shared" si="703"/>
        <v>1.29861937928</v>
      </c>
      <c r="BM366" s="21">
        <f t="shared" si="703"/>
        <v>1.3576813792800002</v>
      </c>
      <c r="BN366" s="21">
        <f t="shared" si="703"/>
        <v>1.3222813792800003</v>
      </c>
      <c r="BO366" s="21">
        <f t="shared" si="703"/>
        <v>1.3219613792800002</v>
      </c>
      <c r="BP366" s="21">
        <f t="shared" si="703"/>
        <v>1.2392093792800001</v>
      </c>
      <c r="BQ366" s="21">
        <f t="shared" si="703"/>
        <v>1.2398293792799999</v>
      </c>
      <c r="BR366" s="21">
        <f t="shared" si="703"/>
        <v>1.25783937928</v>
      </c>
      <c r="BS366" s="21">
        <f t="shared" si="703"/>
        <v>1.2365643792800001</v>
      </c>
      <c r="BT366" s="21">
        <f t="shared" si="703"/>
        <v>1.23648437928</v>
      </c>
      <c r="BU366" s="21">
        <f t="shared" ref="BU366:CC366" si="704">+BU302/100</f>
        <v>1.23680037928</v>
      </c>
      <c r="BV366" s="21">
        <f t="shared" si="704"/>
        <v>1.2332796792799992</v>
      </c>
      <c r="BW366" s="21">
        <f t="shared" si="704"/>
        <v>1.2255286192799997</v>
      </c>
      <c r="BX366" s="21">
        <f t="shared" si="704"/>
        <v>1.2261486212799999</v>
      </c>
      <c r="BY366" s="21">
        <f t="shared" si="704"/>
        <v>1.2236209992799989</v>
      </c>
      <c r="BZ366" s="21">
        <f t="shared" si="704"/>
        <v>1.2199081228799991</v>
      </c>
      <c r="CA366" s="21">
        <f t="shared" si="704"/>
        <v>1.2162660048799983</v>
      </c>
      <c r="CB366" s="21">
        <f t="shared" si="704"/>
        <v>1.2136795928266648</v>
      </c>
      <c r="CC366" s="21">
        <f t="shared" si="704"/>
        <v>1.2115980742844428</v>
      </c>
      <c r="CD366" s="21"/>
    </row>
    <row r="367" spans="2:82" x14ac:dyDescent="0.2">
      <c r="B367" s="8">
        <v>21</v>
      </c>
      <c r="C367" s="8" t="s">
        <v>20</v>
      </c>
      <c r="D367" s="21">
        <f t="shared" ref="D367:BI367" si="705">+D303/100</f>
        <v>0</v>
      </c>
      <c r="E367" s="21">
        <f t="shared" si="705"/>
        <v>0</v>
      </c>
      <c r="F367" s="21">
        <f t="shared" si="705"/>
        <v>0</v>
      </c>
      <c r="G367" s="21">
        <f t="shared" si="705"/>
        <v>0</v>
      </c>
      <c r="H367" s="21">
        <f t="shared" si="705"/>
        <v>0</v>
      </c>
      <c r="I367" s="21">
        <f t="shared" si="705"/>
        <v>1.1677004461868552E-4</v>
      </c>
      <c r="J367" s="21">
        <f t="shared" si="705"/>
        <v>5.4348771331172387E-4</v>
      </c>
      <c r="K367" s="21">
        <f t="shared" si="705"/>
        <v>2.2412890226124874E-3</v>
      </c>
      <c r="L367" s="21">
        <f t="shared" si="705"/>
        <v>2.5451499234665272E-3</v>
      </c>
      <c r="M367" s="21">
        <f t="shared" si="705"/>
        <v>4.8502980685301246E-3</v>
      </c>
      <c r="N367" s="21">
        <f t="shared" si="705"/>
        <v>8.2010662076178846E-3</v>
      </c>
      <c r="O367" s="21">
        <f t="shared" si="705"/>
        <v>8.9074108308094795E-3</v>
      </c>
      <c r="P367" s="133">
        <f t="shared" si="705"/>
        <v>9.6308017169319665E-3</v>
      </c>
      <c r="Q367" s="21">
        <f t="shared" si="705"/>
        <v>1.0375809024006232E-2</v>
      </c>
      <c r="R367" s="21">
        <f t="shared" si="705"/>
        <v>1.1147560156834508E-2</v>
      </c>
      <c r="S367" s="21">
        <f t="shared" si="705"/>
        <v>1.1953352054365903E-2</v>
      </c>
      <c r="T367" s="21">
        <f t="shared" si="705"/>
        <v>1.2803710467163811E-2</v>
      </c>
      <c r="U367" s="21">
        <f t="shared" si="705"/>
        <v>1.371397444544104E-2</v>
      </c>
      <c r="V367" s="21">
        <f t="shared" si="705"/>
        <v>1.4706667884171029E-2</v>
      </c>
      <c r="W367" s="21">
        <f t="shared" si="705"/>
        <v>1.5499396038954736E-2</v>
      </c>
      <c r="X367" s="21">
        <f t="shared" si="705"/>
        <v>1.629028919745024E-2</v>
      </c>
      <c r="Y367" s="21">
        <f t="shared" si="705"/>
        <v>2.0003985533278722E-2</v>
      </c>
      <c r="Z367" s="21">
        <f t="shared" si="705"/>
        <v>2.3715796931696405E-2</v>
      </c>
      <c r="AA367" s="21">
        <f t="shared" si="705"/>
        <v>2.5164906738676086E-2</v>
      </c>
      <c r="AB367" s="21">
        <f t="shared" si="705"/>
        <v>2.9050363521441743E-2</v>
      </c>
      <c r="AC367" s="21">
        <f t="shared" si="705"/>
        <v>3.2929976154809706E-2</v>
      </c>
      <c r="AD367" s="21">
        <f t="shared" si="705"/>
        <v>3.8684520930952988E-2</v>
      </c>
      <c r="AE367" s="21">
        <f t="shared" si="705"/>
        <v>4.5038748578702874E-2</v>
      </c>
      <c r="AF367" s="21">
        <f t="shared" si="705"/>
        <v>4.657663555947205E-2</v>
      </c>
      <c r="AG367" s="21">
        <f t="shared" si="705"/>
        <v>4.8191605811906228E-2</v>
      </c>
      <c r="AH367" s="21">
        <f t="shared" si="705"/>
        <v>4.9809867262147062E-2</v>
      </c>
      <c r="AI367" s="21">
        <f t="shared" si="705"/>
        <v>5.1431711248552607E-2</v>
      </c>
      <c r="AJ367" s="21">
        <f t="shared" si="705"/>
        <v>5.305748871904415E-2</v>
      </c>
      <c r="AK367" s="21">
        <f t="shared" si="705"/>
        <v>5.4687624133479919E-2</v>
      </c>
      <c r="AL367" s="21">
        <f t="shared" si="705"/>
        <v>5.6322632414855495E-2</v>
      </c>
      <c r="AM367" s="21">
        <f t="shared" si="705"/>
        <v>5.7963139475031421E-2</v>
      </c>
      <c r="AN367" s="21">
        <f t="shared" si="705"/>
        <v>5.9609906842597073E-2</v>
      </c>
      <c r="AO367" s="21">
        <f t="shared" si="705"/>
        <v>6.1263860851034614E-2</v>
      </c>
      <c r="AP367" s="21">
        <f t="shared" si="705"/>
        <v>6.4621315386191411E-2</v>
      </c>
      <c r="AQ367" s="21">
        <f t="shared" si="705"/>
        <v>6.8021953979793492E-2</v>
      </c>
      <c r="AR367" s="21">
        <f t="shared" si="705"/>
        <v>7.3624794777938152E-2</v>
      </c>
      <c r="AS367" s="21">
        <f t="shared" si="705"/>
        <v>7.9955098942258468E-2</v>
      </c>
      <c r="AT367" s="21">
        <f t="shared" si="705"/>
        <v>8.6700423947814673E-2</v>
      </c>
      <c r="AU367" s="21">
        <f t="shared" si="705"/>
        <v>9.7782342260998814E-2</v>
      </c>
      <c r="AV367" s="21">
        <f t="shared" si="705"/>
        <v>0.10884911907442107</v>
      </c>
      <c r="AW367" s="21">
        <f t="shared" si="705"/>
        <v>0.12476692211093819</v>
      </c>
      <c r="AX367" s="21">
        <f t="shared" si="705"/>
        <v>0.15049929841202533</v>
      </c>
      <c r="AY367" s="21">
        <f t="shared" si="705"/>
        <v>0.17630544123352021</v>
      </c>
      <c r="AZ367" s="21">
        <f t="shared" si="705"/>
        <v>0.21260014992475118</v>
      </c>
      <c r="BA367" s="21">
        <f t="shared" si="705"/>
        <v>0.257352113642976</v>
      </c>
      <c r="BB367" s="21">
        <f t="shared" si="705"/>
        <v>0.27726238861071534</v>
      </c>
      <c r="BC367" s="21">
        <f t="shared" si="705"/>
        <v>0.30456948718204552</v>
      </c>
      <c r="BD367" s="21">
        <f t="shared" si="705"/>
        <v>0.33098120864483294</v>
      </c>
      <c r="BE367" s="21">
        <f t="shared" si="705"/>
        <v>0.42110999999999998</v>
      </c>
      <c r="BF367" s="21">
        <f t="shared" si="705"/>
        <v>0.45921999999999996</v>
      </c>
      <c r="BG367" s="21">
        <f t="shared" si="705"/>
        <v>0.52339000000000002</v>
      </c>
      <c r="BH367" s="21">
        <f t="shared" si="705"/>
        <v>0.58726</v>
      </c>
      <c r="BI367" s="21">
        <f t="shared" si="705"/>
        <v>0.59951200000000004</v>
      </c>
      <c r="BJ367" s="21">
        <f t="shared" ref="BJ367:BT367" si="706">+BJ303/100</f>
        <v>0.60734199999999994</v>
      </c>
      <c r="BK367" s="21">
        <f t="shared" si="706"/>
        <v>0.60634200000000005</v>
      </c>
      <c r="BL367" s="21">
        <f t="shared" si="706"/>
        <v>0.60707800000000001</v>
      </c>
      <c r="BM367" s="21">
        <f t="shared" si="706"/>
        <v>0.61288399999999998</v>
      </c>
      <c r="BN367" s="21">
        <f t="shared" si="706"/>
        <v>0.61831900000000006</v>
      </c>
      <c r="BO367" s="21">
        <f t="shared" si="706"/>
        <v>0.62490800000000002</v>
      </c>
      <c r="BP367" s="21">
        <f t="shared" si="706"/>
        <v>0.63040399999999996</v>
      </c>
      <c r="BQ367" s="21">
        <f t="shared" si="706"/>
        <v>0.64086500000000002</v>
      </c>
      <c r="BR367" s="21">
        <f t="shared" si="706"/>
        <v>0.64551700000000001</v>
      </c>
      <c r="BS367" s="21">
        <f t="shared" si="706"/>
        <v>0.66419739999999994</v>
      </c>
      <c r="BT367" s="21">
        <f t="shared" si="706"/>
        <v>0.66718829999999996</v>
      </c>
      <c r="BU367" s="21">
        <f t="shared" ref="BU367:CC367" si="707">+BU303/100</f>
        <v>0.68023230000000012</v>
      </c>
      <c r="BV367" s="21">
        <f t="shared" si="707"/>
        <v>0.68972177000000001</v>
      </c>
      <c r="BW367" s="21">
        <f t="shared" si="707"/>
        <v>0.70070468599999869</v>
      </c>
      <c r="BX367" s="21">
        <f t="shared" si="707"/>
        <v>0.70907330379999989</v>
      </c>
      <c r="BY367" s="21">
        <f t="shared" si="707"/>
        <v>0.71862810799999888</v>
      </c>
      <c r="BZ367" s="21">
        <f t="shared" si="707"/>
        <v>0.72972857470666563</v>
      </c>
      <c r="CA367" s="21">
        <f t="shared" si="707"/>
        <v>0.73893835761777649</v>
      </c>
      <c r="CB367" s="21">
        <f t="shared" si="707"/>
        <v>0.74873674086162856</v>
      </c>
      <c r="CC367" s="21">
        <f t="shared" si="707"/>
        <v>0.75838721874449344</v>
      </c>
      <c r="CD367" s="21"/>
    </row>
    <row r="368" spans="2:82" x14ac:dyDescent="0.2">
      <c r="B368" s="8">
        <v>22</v>
      </c>
      <c r="C368" s="8" t="s">
        <v>21</v>
      </c>
      <c r="D368" s="21">
        <f t="shared" ref="D368:BI368" si="708">+D304/100</f>
        <v>0</v>
      </c>
      <c r="E368" s="21">
        <f t="shared" si="708"/>
        <v>0</v>
      </c>
      <c r="F368" s="21">
        <f t="shared" si="708"/>
        <v>0</v>
      </c>
      <c r="G368" s="21">
        <f t="shared" si="708"/>
        <v>2.0331696920968288E-5</v>
      </c>
      <c r="H368" s="21">
        <f t="shared" si="708"/>
        <v>8.8539857816665642E-5</v>
      </c>
      <c r="I368" s="21">
        <f t="shared" si="708"/>
        <v>1.6262131609812446E-4</v>
      </c>
      <c r="J368" s="21">
        <f t="shared" si="708"/>
        <v>6.3355191627644729E-4</v>
      </c>
      <c r="K368" s="21">
        <f t="shared" si="708"/>
        <v>2.7151744085892747E-3</v>
      </c>
      <c r="L368" s="21">
        <f t="shared" si="708"/>
        <v>4.1845031940957247E-3</v>
      </c>
      <c r="M368" s="21">
        <f t="shared" si="708"/>
        <v>6.041963243849955E-3</v>
      </c>
      <c r="N368" s="21">
        <f t="shared" si="708"/>
        <v>8.220945803175856E-3</v>
      </c>
      <c r="O368" s="21">
        <f t="shared" si="708"/>
        <v>8.7569508464288622E-3</v>
      </c>
      <c r="P368" s="133">
        <f t="shared" si="708"/>
        <v>9.3476682592634874E-3</v>
      </c>
      <c r="Q368" s="21">
        <f t="shared" si="708"/>
        <v>1.0000046774458354E-2</v>
      </c>
      <c r="R368" s="21">
        <f t="shared" si="708"/>
        <v>1.0721915870102064E-2</v>
      </c>
      <c r="S368" s="21">
        <f t="shared" si="708"/>
        <v>1.152208052676198E-2</v>
      </c>
      <c r="T368" s="21">
        <f t="shared" si="708"/>
        <v>1.2410419096096883E-2</v>
      </c>
      <c r="U368" s="21">
        <f t="shared" si="708"/>
        <v>1.3397980281383009E-2</v>
      </c>
      <c r="V368" s="21">
        <f t="shared" si="708"/>
        <v>1.4497072195251199E-2</v>
      </c>
      <c r="W368" s="21">
        <f t="shared" si="708"/>
        <v>1.5721331265574914E-2</v>
      </c>
      <c r="X368" s="21">
        <f t="shared" si="708"/>
        <v>1.7085749604859993E-2</v>
      </c>
      <c r="Y368" s="21">
        <f t="shared" si="708"/>
        <v>1.9236982738461406E-2</v>
      </c>
      <c r="Z368" s="21">
        <f t="shared" si="708"/>
        <v>2.1702147122772759E-2</v>
      </c>
      <c r="AA368" s="21">
        <f t="shared" si="708"/>
        <v>2.4522598434401431E-2</v>
      </c>
      <c r="AB368" s="21">
        <f t="shared" si="708"/>
        <v>3.1171656854051683E-2</v>
      </c>
      <c r="AC368" s="21">
        <f t="shared" si="708"/>
        <v>3.7406351228680801E-2</v>
      </c>
      <c r="AD368" s="21">
        <f t="shared" si="708"/>
        <v>4.1070705940086265E-2</v>
      </c>
      <c r="AE368" s="21">
        <f t="shared" si="708"/>
        <v>4.547091276702224E-2</v>
      </c>
      <c r="AF368" s="21">
        <f t="shared" si="708"/>
        <v>4.6585344167038988E-2</v>
      </c>
      <c r="AG368" s="21">
        <f t="shared" si="708"/>
        <v>4.772928726043036E-2</v>
      </c>
      <c r="AH368" s="21">
        <f t="shared" si="708"/>
        <v>4.8903386023185093E-2</v>
      </c>
      <c r="AI368" s="21">
        <f t="shared" si="708"/>
        <v>5.0108284518521604E-2</v>
      </c>
      <c r="AJ368" s="21">
        <f t="shared" si="708"/>
        <v>5.1344624170505011E-2</v>
      </c>
      <c r="AK368" s="21">
        <f t="shared" si="708"/>
        <v>5.4417482548381732E-2</v>
      </c>
      <c r="AL368" s="21">
        <f t="shared" si="708"/>
        <v>5.7596693285761481E-2</v>
      </c>
      <c r="AM368" s="21">
        <f t="shared" si="708"/>
        <v>6.088512048709515E-2</v>
      </c>
      <c r="AN368" s="21">
        <f t="shared" si="708"/>
        <v>6.4285667220427639E-2</v>
      </c>
      <c r="AO368" s="21">
        <f t="shared" si="708"/>
        <v>6.7801268437844384E-2</v>
      </c>
      <c r="AP368" s="21">
        <f t="shared" si="708"/>
        <v>6.8041274689896292E-2</v>
      </c>
      <c r="AQ368" s="21">
        <f t="shared" si="708"/>
        <v>6.8103049857691181E-2</v>
      </c>
      <c r="AR368" s="21">
        <f t="shared" si="708"/>
        <v>6.8001494141707267E-2</v>
      </c>
      <c r="AS368" s="21">
        <f t="shared" si="708"/>
        <v>6.7750286061942208E-2</v>
      </c>
      <c r="AT368" s="21">
        <f t="shared" si="708"/>
        <v>6.7361915313113072E-2</v>
      </c>
      <c r="AU368" s="21">
        <f t="shared" si="708"/>
        <v>8.0351143288092161E-2</v>
      </c>
      <c r="AV368" s="21">
        <f t="shared" si="708"/>
        <v>9.1930945382303425E-2</v>
      </c>
      <c r="AW368" s="21">
        <f t="shared" si="708"/>
        <v>0.10221022274495761</v>
      </c>
      <c r="AX368" s="21">
        <f t="shared" si="708"/>
        <v>0.11128262558064889</v>
      </c>
      <c r="AY368" s="21">
        <f t="shared" si="708"/>
        <v>0.13171570514988323</v>
      </c>
      <c r="AZ368" s="21">
        <f t="shared" si="708"/>
        <v>0.15212613353914617</v>
      </c>
      <c r="BA368" s="21">
        <f t="shared" si="708"/>
        <v>0.17278748039969447</v>
      </c>
      <c r="BB368" s="21">
        <f t="shared" si="708"/>
        <v>0.19338911548059048</v>
      </c>
      <c r="BC368" s="21">
        <f t="shared" si="708"/>
        <v>0.21390158480948218</v>
      </c>
      <c r="BD368" s="21">
        <f t="shared" si="708"/>
        <v>0.23427016247583615</v>
      </c>
      <c r="BE368" s="21">
        <f t="shared" si="708"/>
        <v>0.26424999999999998</v>
      </c>
      <c r="BF368" s="21">
        <f t="shared" si="708"/>
        <v>0.26551999999999998</v>
      </c>
      <c r="BG368" s="21">
        <f t="shared" si="708"/>
        <v>0.26661999999999997</v>
      </c>
      <c r="BH368" s="21">
        <f t="shared" si="708"/>
        <v>0.32745000000000002</v>
      </c>
      <c r="BI368" s="21">
        <f t="shared" si="708"/>
        <v>0.35325000000000012</v>
      </c>
      <c r="BJ368" s="21">
        <f t="shared" ref="BJ368:BT368" si="709">+BJ304/100</f>
        <v>0.36030000000000018</v>
      </c>
      <c r="BK368" s="21">
        <f t="shared" si="709"/>
        <v>0.36601</v>
      </c>
      <c r="BL368" s="21">
        <f t="shared" si="709"/>
        <v>0.39230999999999999</v>
      </c>
      <c r="BM368" s="21">
        <f t="shared" si="709"/>
        <v>0.41596000000000011</v>
      </c>
      <c r="BN368" s="21">
        <f t="shared" si="709"/>
        <v>0.39085999999999999</v>
      </c>
      <c r="BO368" s="21">
        <f t="shared" si="709"/>
        <v>0.40050000000000002</v>
      </c>
      <c r="BP368" s="21">
        <f t="shared" si="709"/>
        <v>0.40850000000000009</v>
      </c>
      <c r="BQ368" s="21">
        <f t="shared" si="709"/>
        <v>0.42</v>
      </c>
      <c r="BR368" s="21">
        <f t="shared" si="709"/>
        <v>0.43560000000000015</v>
      </c>
      <c r="BS368" s="21">
        <f t="shared" si="709"/>
        <v>0.45600000000000007</v>
      </c>
      <c r="BT368" s="21">
        <f t="shared" si="709"/>
        <v>0.46500000000000008</v>
      </c>
      <c r="BU368" s="21">
        <f t="shared" ref="BU368:CC368" si="710">+BU304/100</f>
        <v>0.46500000000000008</v>
      </c>
      <c r="BV368" s="21">
        <f t="shared" si="710"/>
        <v>0.48414000000000001</v>
      </c>
      <c r="BW368" s="21">
        <f t="shared" si="710"/>
        <v>0.49297200000000013</v>
      </c>
      <c r="BX368" s="21">
        <f t="shared" si="710"/>
        <v>0.50054760000000142</v>
      </c>
      <c r="BY368" s="21">
        <f t="shared" si="710"/>
        <v>0.50985600000000231</v>
      </c>
      <c r="BZ368" s="21">
        <f t="shared" si="710"/>
        <v>0.52022808000000154</v>
      </c>
      <c r="CA368" s="21">
        <f t="shared" si="710"/>
        <v>0.53154368000000296</v>
      </c>
      <c r="CB368" s="21">
        <f t="shared" si="710"/>
        <v>0.53935739733333532</v>
      </c>
      <c r="CC368" s="21">
        <f t="shared" si="710"/>
        <v>0.54927952355556053</v>
      </c>
      <c r="CD368" s="21"/>
    </row>
    <row r="369" spans="2:82" x14ac:dyDescent="0.2">
      <c r="B369" s="8">
        <v>23</v>
      </c>
      <c r="C369" s="8" t="s">
        <v>22</v>
      </c>
      <c r="D369" s="21">
        <f t="shared" ref="D369:BI369" si="711">+D305/100</f>
        <v>0</v>
      </c>
      <c r="E369" s="21">
        <f t="shared" si="711"/>
        <v>0</v>
      </c>
      <c r="F369" s="21">
        <f t="shared" si="711"/>
        <v>0</v>
      </c>
      <c r="G369" s="21">
        <f t="shared" si="711"/>
        <v>0</v>
      </c>
      <c r="H369" s="21">
        <f t="shared" si="711"/>
        <v>0</v>
      </c>
      <c r="I369" s="21">
        <f t="shared" si="711"/>
        <v>0</v>
      </c>
      <c r="J369" s="21">
        <f t="shared" si="711"/>
        <v>4.439718215783389E-5</v>
      </c>
      <c r="K369" s="21">
        <f t="shared" si="711"/>
        <v>1.9978731971025262E-4</v>
      </c>
      <c r="L369" s="21">
        <f t="shared" si="711"/>
        <v>2.7856386154396357E-4</v>
      </c>
      <c r="M369" s="21">
        <f t="shared" si="711"/>
        <v>3.8046356002486306E-4</v>
      </c>
      <c r="N369" s="21">
        <f t="shared" si="711"/>
        <v>5.0069765580626274E-4</v>
      </c>
      <c r="O369" s="21">
        <f t="shared" si="711"/>
        <v>8.209026330043798E-4</v>
      </c>
      <c r="P369" s="133">
        <f t="shared" si="711"/>
        <v>1.1295807927839156E-3</v>
      </c>
      <c r="Q369" s="21">
        <f t="shared" si="711"/>
        <v>1.7430080677151027E-3</v>
      </c>
      <c r="R369" s="21">
        <f t="shared" si="711"/>
        <v>2.3314591360434605E-3</v>
      </c>
      <c r="S369" s="21">
        <f t="shared" si="711"/>
        <v>3.4263765463838735E-3</v>
      </c>
      <c r="T369" s="21">
        <f t="shared" si="711"/>
        <v>4.4700131394509309E-3</v>
      </c>
      <c r="U369" s="21">
        <f t="shared" si="711"/>
        <v>6.3000000000000035E-3</v>
      </c>
      <c r="V369" s="21">
        <f t="shared" si="711"/>
        <v>7.7000000000000046E-3</v>
      </c>
      <c r="W369" s="21">
        <f t="shared" si="711"/>
        <v>9.6000000000000026E-3</v>
      </c>
      <c r="X369" s="21">
        <f t="shared" si="711"/>
        <v>9.5999999999999992E-3</v>
      </c>
      <c r="Y369" s="21">
        <f t="shared" si="711"/>
        <v>9.9200000000000052E-3</v>
      </c>
      <c r="Z369" s="21">
        <f t="shared" si="711"/>
        <v>8.0187910535610089E-3</v>
      </c>
      <c r="AA369" s="21">
        <f t="shared" si="711"/>
        <v>8.7859641826377836E-3</v>
      </c>
      <c r="AB369" s="21">
        <f t="shared" si="711"/>
        <v>1.0692716533751558E-2</v>
      </c>
      <c r="AC369" s="21">
        <f t="shared" si="711"/>
        <v>1.3411699883127015E-2</v>
      </c>
      <c r="AD369" s="21">
        <f t="shared" si="711"/>
        <v>1.7403350904731347E-2</v>
      </c>
      <c r="AE369" s="21">
        <f t="shared" si="711"/>
        <v>2.5285832919162053E-2</v>
      </c>
      <c r="AF369" s="21">
        <f t="shared" si="711"/>
        <v>2.7220966420538222E-2</v>
      </c>
      <c r="AG369" s="21">
        <f t="shared" si="711"/>
        <v>2.6973500112316563E-2</v>
      </c>
      <c r="AH369" s="21">
        <f t="shared" si="711"/>
        <v>2.6721407804328877E-2</v>
      </c>
      <c r="AI369" s="21">
        <f t="shared" si="711"/>
        <v>2.6464467049351074E-2</v>
      </c>
      <c r="AJ369" s="21">
        <f t="shared" si="711"/>
        <v>2.6202437775309426E-2</v>
      </c>
      <c r="AK369" s="21">
        <f t="shared" si="711"/>
        <v>2.575619782129536E-2</v>
      </c>
      <c r="AL369" s="21">
        <f t="shared" si="711"/>
        <v>2.5308093738006358E-2</v>
      </c>
      <c r="AM369" s="21">
        <f t="shared" si="711"/>
        <v>2.4857942292327583E-2</v>
      </c>
      <c r="AN369" s="21">
        <f t="shared" si="711"/>
        <v>2.4405541932701346E-2</v>
      </c>
      <c r="AO369" s="21">
        <f t="shared" si="711"/>
        <v>2.3950670337624706E-2</v>
      </c>
      <c r="AP369" s="21">
        <f t="shared" si="711"/>
        <v>2.4338156415543617E-2</v>
      </c>
      <c r="AQ369" s="21">
        <f t="shared" si="711"/>
        <v>2.4701524458609233E-2</v>
      </c>
      <c r="AR369" s="21">
        <f t="shared" si="711"/>
        <v>2.5039647063027047E-2</v>
      </c>
      <c r="AS369" s="21">
        <f t="shared" si="711"/>
        <v>2.5351286758309194E-2</v>
      </c>
      <c r="AT369" s="21">
        <f t="shared" si="711"/>
        <v>2.5635079779346516E-2</v>
      </c>
      <c r="AU369" s="21">
        <f t="shared" si="711"/>
        <v>2.6184325569816817E-2</v>
      </c>
      <c r="AV369" s="21">
        <f t="shared" si="711"/>
        <v>2.6693464475353076E-2</v>
      </c>
      <c r="AW369" s="21">
        <f t="shared" si="711"/>
        <v>2.8143882063662487E-2</v>
      </c>
      <c r="AX369" s="21">
        <f t="shared" si="711"/>
        <v>3.0124782897983465E-2</v>
      </c>
      <c r="AY369" s="21">
        <f t="shared" si="711"/>
        <v>3.305449470476584E-2</v>
      </c>
      <c r="AZ369" s="21">
        <f t="shared" si="711"/>
        <v>3.6482475418274464E-2</v>
      </c>
      <c r="BA369" s="21">
        <f t="shared" si="711"/>
        <v>3.9723393682237082E-2</v>
      </c>
      <c r="BB369" s="21">
        <f t="shared" si="711"/>
        <v>4.4775539511086995E-2</v>
      </c>
      <c r="BC369" s="21">
        <f t="shared" si="711"/>
        <v>4.963944245994556E-2</v>
      </c>
      <c r="BD369" s="21">
        <f t="shared" si="711"/>
        <v>5.4859566710901107E-2</v>
      </c>
      <c r="BE369" s="21">
        <f t="shared" si="711"/>
        <v>6.0100000000000001E-2</v>
      </c>
      <c r="BF369" s="21">
        <f t="shared" si="711"/>
        <v>5.7960000000000005E-2</v>
      </c>
      <c r="BG369" s="21">
        <f t="shared" si="711"/>
        <v>5.4610000000000006E-2</v>
      </c>
      <c r="BH369" s="21">
        <f t="shared" si="711"/>
        <v>5.2430000000000004E-2</v>
      </c>
      <c r="BI369" s="21">
        <f t="shared" si="711"/>
        <v>4.8300000000000003E-2</v>
      </c>
      <c r="BJ369" s="21">
        <f t="shared" ref="BJ369:BT369" si="712">+BJ305/100</f>
        <v>4.793E-2</v>
      </c>
      <c r="BK369" s="21">
        <f t="shared" si="712"/>
        <v>4.7629999999999999E-2</v>
      </c>
      <c r="BL369" s="21">
        <f t="shared" si="712"/>
        <v>4.7359999999999999E-2</v>
      </c>
      <c r="BM369" s="21">
        <f t="shared" si="712"/>
        <v>4.7140000000000001E-2</v>
      </c>
      <c r="BN369" s="21">
        <f t="shared" si="712"/>
        <v>4.6920000000000003E-2</v>
      </c>
      <c r="BO369" s="21">
        <f t="shared" si="712"/>
        <v>4.6710000000000002E-2</v>
      </c>
      <c r="BP369" s="21">
        <f t="shared" si="712"/>
        <v>4.6500000000000007E-2</v>
      </c>
      <c r="BQ369" s="21">
        <f t="shared" si="712"/>
        <v>4.6280000000000002E-2</v>
      </c>
      <c r="BR369" s="21">
        <f t="shared" si="712"/>
        <v>4.6089999999999999E-2</v>
      </c>
      <c r="BS369" s="21">
        <f t="shared" si="712"/>
        <v>4.5929999999999999E-2</v>
      </c>
      <c r="BT369" s="21">
        <f t="shared" si="712"/>
        <v>4.5609999999999998E-2</v>
      </c>
      <c r="BU369" s="21">
        <f t="shared" ref="BU369:CC369" si="713">+BU305/100</f>
        <v>4.5490000000000003E-2</v>
      </c>
      <c r="BV369" s="21">
        <f t="shared" si="713"/>
        <v>4.5261999999999969E-2</v>
      </c>
      <c r="BW369" s="21">
        <f t="shared" si="713"/>
        <v>4.5047600000000021E-2</v>
      </c>
      <c r="BX369" s="21">
        <f t="shared" si="713"/>
        <v>4.4834080000000033E-2</v>
      </c>
      <c r="BY369" s="21">
        <f t="shared" si="713"/>
        <v>4.462280000000006E-2</v>
      </c>
      <c r="BZ369" s="21">
        <f t="shared" si="713"/>
        <v>4.44325973333334E-2</v>
      </c>
      <c r="CA369" s="21">
        <f t="shared" si="713"/>
        <v>4.4206366222222272E-2</v>
      </c>
      <c r="CB369" s="21">
        <f t="shared" si="713"/>
        <v>4.4000794903703788E-2</v>
      </c>
      <c r="CC369" s="21">
        <f t="shared" si="713"/>
        <v>4.3793302795061828E-2</v>
      </c>
      <c r="CD369" s="21"/>
    </row>
    <row r="370" spans="2:82" x14ac:dyDescent="0.2">
      <c r="B370" s="8">
        <v>24</v>
      </c>
      <c r="C370" s="8" t="s">
        <v>23</v>
      </c>
      <c r="D370" s="21">
        <f t="shared" ref="D370:BI370" si="714">+D306/100</f>
        <v>0</v>
      </c>
      <c r="E370" s="21">
        <f t="shared" si="714"/>
        <v>0</v>
      </c>
      <c r="F370" s="21">
        <f t="shared" si="714"/>
        <v>0</v>
      </c>
      <c r="G370" s="21">
        <f t="shared" si="714"/>
        <v>0</v>
      </c>
      <c r="H370" s="21">
        <f t="shared" si="714"/>
        <v>0</v>
      </c>
      <c r="I370" s="21">
        <f t="shared" si="714"/>
        <v>0</v>
      </c>
      <c r="J370" s="21">
        <f t="shared" si="714"/>
        <v>0</v>
      </c>
      <c r="K370" s="21">
        <f t="shared" si="714"/>
        <v>6.6743650093252357E-6</v>
      </c>
      <c r="L370" s="21">
        <f t="shared" si="714"/>
        <v>1.2384410386246597E-5</v>
      </c>
      <c r="M370" s="21">
        <f t="shared" si="714"/>
        <v>6.3956510007484834E-5</v>
      </c>
      <c r="N370" s="21">
        <f t="shared" si="714"/>
        <v>8.2641454937799655E-5</v>
      </c>
      <c r="O370" s="21">
        <f t="shared" si="714"/>
        <v>9.1777125926489938E-5</v>
      </c>
      <c r="P370" s="133">
        <f t="shared" si="714"/>
        <v>9.9937514297076296E-5</v>
      </c>
      <c r="Q370" s="21">
        <f t="shared" si="714"/>
        <v>1.0882479796324922E-4</v>
      </c>
      <c r="R370" s="21">
        <f t="shared" si="714"/>
        <v>1.1855732867884175E-4</v>
      </c>
      <c r="S370" s="21">
        <f t="shared" si="714"/>
        <v>1.2924436905625394E-4</v>
      </c>
      <c r="T370" s="21">
        <f t="shared" si="714"/>
        <v>1.4102381478428482E-4</v>
      </c>
      <c r="U370" s="21">
        <f t="shared" si="714"/>
        <v>1.5407409726504869E-4</v>
      </c>
      <c r="V370" s="21">
        <f t="shared" si="714"/>
        <v>1.6863135028285557E-4</v>
      </c>
      <c r="W370" s="21">
        <f t="shared" si="714"/>
        <v>1.8501396262897871E-4</v>
      </c>
      <c r="X370" s="21">
        <f t="shared" si="714"/>
        <v>2.0365726710352007E-4</v>
      </c>
      <c r="Y370" s="21">
        <f t="shared" si="714"/>
        <v>2.2516166077035383E-4</v>
      </c>
      <c r="Z370" s="21">
        <f t="shared" si="714"/>
        <v>3.1172832279523357E-4</v>
      </c>
      <c r="AA370" s="21">
        <f t="shared" si="714"/>
        <v>3.5690238038069101E-4</v>
      </c>
      <c r="AB370" s="21">
        <f t="shared" si="714"/>
        <v>4.1293823042377214E-4</v>
      </c>
      <c r="AC370" s="21">
        <f t="shared" si="714"/>
        <v>4.8333232284760661E-4</v>
      </c>
      <c r="AD370" s="21">
        <f t="shared" si="714"/>
        <v>5.7235985438372711E-4</v>
      </c>
      <c r="AE370" s="21">
        <f t="shared" si="714"/>
        <v>6.8441370605130936E-4</v>
      </c>
      <c r="AF370" s="21">
        <f t="shared" si="714"/>
        <v>7.1981408875362136E-4</v>
      </c>
      <c r="AG370" s="21">
        <f t="shared" si="714"/>
        <v>7.5764512334128666E-4</v>
      </c>
      <c r="AH370" s="21">
        <f t="shared" si="714"/>
        <v>7.98216932291464E-4</v>
      </c>
      <c r="AI370" s="21">
        <f t="shared" si="714"/>
        <v>8.4190170461733132E-4</v>
      </c>
      <c r="AJ370" s="21">
        <f t="shared" si="714"/>
        <v>8.8914761012807997E-4</v>
      </c>
      <c r="AK370" s="21">
        <f t="shared" si="714"/>
        <v>9.4049580385936803E-4</v>
      </c>
      <c r="AL370" s="21">
        <f t="shared" si="714"/>
        <v>9.9660117294999109E-4</v>
      </c>
      <c r="AM370" s="21">
        <f t="shared" si="714"/>
        <v>1.0582576022305707E-3</v>
      </c>
      <c r="AN370" s="21">
        <f t="shared" si="714"/>
        <v>1.1979703918034961E-3</v>
      </c>
      <c r="AO370" s="21">
        <f t="shared" si="714"/>
        <v>1.3499283636161901E-3</v>
      </c>
      <c r="AP370" s="21">
        <f t="shared" si="714"/>
        <v>1.4949037498636227E-3</v>
      </c>
      <c r="AQ370" s="21">
        <f t="shared" si="714"/>
        <v>1.6266041786608719E-3</v>
      </c>
      <c r="AR370" s="21">
        <f t="shared" si="714"/>
        <v>1.8445883710907864E-3</v>
      </c>
      <c r="AS370" s="21">
        <f t="shared" si="714"/>
        <v>2.3022726861157976E-3</v>
      </c>
      <c r="AT370" s="21">
        <f t="shared" si="714"/>
        <v>3.6853886431459037E-3</v>
      </c>
      <c r="AU370" s="21">
        <f t="shared" si="714"/>
        <v>6.8070203133284478E-3</v>
      </c>
      <c r="AV370" s="21">
        <f t="shared" si="714"/>
        <v>1.157005627182949E-2</v>
      </c>
      <c r="AW370" s="21">
        <f t="shared" si="714"/>
        <v>2.2143119217395021E-2</v>
      </c>
      <c r="AX370" s="21">
        <f t="shared" si="714"/>
        <v>2.7328494575419172E-2</v>
      </c>
      <c r="AY370" s="21">
        <f t="shared" si="714"/>
        <v>4.3278241334259462E-2</v>
      </c>
      <c r="AZ370" s="21">
        <f t="shared" si="714"/>
        <v>6.5601437389780054E-2</v>
      </c>
      <c r="BA370" s="21">
        <f t="shared" si="714"/>
        <v>9.8209869553285603E-2</v>
      </c>
      <c r="BB370" s="21">
        <f t="shared" si="714"/>
        <v>0.1392141673557582</v>
      </c>
      <c r="BC370" s="21">
        <f t="shared" si="714"/>
        <v>0.18251923533726122</v>
      </c>
      <c r="BD370" s="21">
        <f t="shared" si="714"/>
        <v>0.24165364639759115</v>
      </c>
      <c r="BE370" s="21">
        <f t="shared" si="714"/>
        <v>0.33868999999999999</v>
      </c>
      <c r="BF370" s="21">
        <f t="shared" si="714"/>
        <v>0.45305000000000001</v>
      </c>
      <c r="BG370" s="21">
        <f t="shared" si="714"/>
        <v>0.47408800000000001</v>
      </c>
      <c r="BH370" s="21">
        <f t="shared" si="714"/>
        <v>0.51422800000000002</v>
      </c>
      <c r="BI370" s="21">
        <f t="shared" si="714"/>
        <v>0.49797800000000003</v>
      </c>
      <c r="BJ370" s="21">
        <f t="shared" ref="BJ370:BT370" si="715">+BJ306/100</f>
        <v>0.52331499999999997</v>
      </c>
      <c r="BK370" s="21">
        <f t="shared" si="715"/>
        <v>0.49313499999999999</v>
      </c>
      <c r="BL370" s="21">
        <f t="shared" si="715"/>
        <v>0.48506500000000002</v>
      </c>
      <c r="BM370" s="21">
        <f t="shared" si="715"/>
        <v>0.49224499999999999</v>
      </c>
      <c r="BN370" s="21">
        <f t="shared" si="715"/>
        <v>0.50895499999999994</v>
      </c>
      <c r="BO370" s="21">
        <f t="shared" si="715"/>
        <v>0.49195500000000003</v>
      </c>
      <c r="BP370" s="21">
        <f t="shared" si="715"/>
        <v>0.45701800000000004</v>
      </c>
      <c r="BQ370" s="21">
        <f t="shared" si="715"/>
        <v>0.45567800000000003</v>
      </c>
      <c r="BR370" s="21">
        <f t="shared" si="715"/>
        <v>0.48714299999999999</v>
      </c>
      <c r="BS370" s="21">
        <f t="shared" si="715"/>
        <v>0.44192100000000001</v>
      </c>
      <c r="BT370" s="21">
        <f t="shared" si="715"/>
        <v>0.4927450000000001</v>
      </c>
      <c r="BU370" s="21">
        <f t="shared" ref="BU370:CC370" si="716">+BU306/100</f>
        <v>0.48798300000000006</v>
      </c>
      <c r="BV370" s="21">
        <f t="shared" si="716"/>
        <v>0.49415760000000047</v>
      </c>
      <c r="BW370" s="21">
        <f t="shared" si="716"/>
        <v>0.49881728000000186</v>
      </c>
      <c r="BX370" s="21">
        <f t="shared" si="716"/>
        <v>0.51768632400000147</v>
      </c>
      <c r="BY370" s="21">
        <f t="shared" si="716"/>
        <v>0.52920684000000395</v>
      </c>
      <c r="BZ370" s="21">
        <f t="shared" si="716"/>
        <v>0.53104055920000559</v>
      </c>
      <c r="CA370" s="21">
        <f t="shared" si="716"/>
        <v>0.54374572320000436</v>
      </c>
      <c r="CB370" s="21">
        <f t="shared" si="716"/>
        <v>0.55472215136000624</v>
      </c>
      <c r="CC370" s="21">
        <f t="shared" si="716"/>
        <v>0.56515677365334016</v>
      </c>
      <c r="CD370" s="21"/>
    </row>
    <row r="371" spans="2:82" x14ac:dyDescent="0.2">
      <c r="B371" s="8">
        <v>25</v>
      </c>
      <c r="C371" s="8" t="s">
        <v>24</v>
      </c>
      <c r="D371" s="21">
        <f t="shared" ref="D371:BI371" si="717">+D307/100</f>
        <v>0</v>
      </c>
      <c r="E371" s="21">
        <f t="shared" si="717"/>
        <v>0</v>
      </c>
      <c r="F371" s="21">
        <f t="shared" si="717"/>
        <v>0</v>
      </c>
      <c r="G371" s="21">
        <f t="shared" si="717"/>
        <v>0</v>
      </c>
      <c r="H371" s="21">
        <f t="shared" si="717"/>
        <v>0</v>
      </c>
      <c r="I371" s="21">
        <f t="shared" si="717"/>
        <v>0</v>
      </c>
      <c r="J371" s="21">
        <f t="shared" si="717"/>
        <v>0</v>
      </c>
      <c r="K371" s="21">
        <f t="shared" si="717"/>
        <v>0</v>
      </c>
      <c r="L371" s="21">
        <f t="shared" si="717"/>
        <v>0</v>
      </c>
      <c r="M371" s="21">
        <f t="shared" si="717"/>
        <v>0</v>
      </c>
      <c r="N371" s="21">
        <f t="shared" si="717"/>
        <v>0</v>
      </c>
      <c r="O371" s="21">
        <f t="shared" si="717"/>
        <v>0</v>
      </c>
      <c r="P371" s="133">
        <f t="shared" si="717"/>
        <v>0</v>
      </c>
      <c r="Q371" s="21">
        <f t="shared" si="717"/>
        <v>0</v>
      </c>
      <c r="R371" s="21">
        <f t="shared" si="717"/>
        <v>0</v>
      </c>
      <c r="S371" s="21">
        <f t="shared" si="717"/>
        <v>0</v>
      </c>
      <c r="T371" s="21">
        <f t="shared" si="717"/>
        <v>0</v>
      </c>
      <c r="U371" s="21">
        <f t="shared" si="717"/>
        <v>0</v>
      </c>
      <c r="V371" s="21">
        <f t="shared" si="717"/>
        <v>0</v>
      </c>
      <c r="W371" s="21">
        <f t="shared" si="717"/>
        <v>0</v>
      </c>
      <c r="X371" s="21">
        <f t="shared" si="717"/>
        <v>0</v>
      </c>
      <c r="Y371" s="21">
        <f t="shared" si="717"/>
        <v>0</v>
      </c>
      <c r="Z371" s="21">
        <f t="shared" si="717"/>
        <v>0</v>
      </c>
      <c r="AA371" s="21">
        <f t="shared" si="717"/>
        <v>0</v>
      </c>
      <c r="AB371" s="21">
        <f t="shared" si="717"/>
        <v>0</v>
      </c>
      <c r="AC371" s="21">
        <f t="shared" si="717"/>
        <v>0</v>
      </c>
      <c r="AD371" s="21">
        <f t="shared" si="717"/>
        <v>0</v>
      </c>
      <c r="AE371" s="21">
        <f t="shared" si="717"/>
        <v>0</v>
      </c>
      <c r="AF371" s="21">
        <f t="shared" si="717"/>
        <v>0</v>
      </c>
      <c r="AG371" s="21">
        <f t="shared" si="717"/>
        <v>0</v>
      </c>
      <c r="AH371" s="21">
        <f t="shared" si="717"/>
        <v>0</v>
      </c>
      <c r="AI371" s="21">
        <f t="shared" si="717"/>
        <v>0</v>
      </c>
      <c r="AJ371" s="21">
        <f t="shared" si="717"/>
        <v>0</v>
      </c>
      <c r="AK371" s="21">
        <f t="shared" si="717"/>
        <v>0</v>
      </c>
      <c r="AL371" s="21">
        <f t="shared" si="717"/>
        <v>0</v>
      </c>
      <c r="AM371" s="21">
        <f t="shared" si="717"/>
        <v>0</v>
      </c>
      <c r="AN371" s="21">
        <f t="shared" si="717"/>
        <v>0</v>
      </c>
      <c r="AO371" s="21">
        <f t="shared" si="717"/>
        <v>0</v>
      </c>
      <c r="AP371" s="21">
        <f t="shared" si="717"/>
        <v>0</v>
      </c>
      <c r="AQ371" s="21">
        <f t="shared" si="717"/>
        <v>0</v>
      </c>
      <c r="AR371" s="21">
        <f t="shared" si="717"/>
        <v>0</v>
      </c>
      <c r="AS371" s="21">
        <f t="shared" si="717"/>
        <v>0</v>
      </c>
      <c r="AT371" s="21">
        <f t="shared" si="717"/>
        <v>0</v>
      </c>
      <c r="AU371" s="21">
        <f t="shared" si="717"/>
        <v>0</v>
      </c>
      <c r="AV371" s="21">
        <f t="shared" si="717"/>
        <v>0</v>
      </c>
      <c r="AW371" s="21">
        <f t="shared" si="717"/>
        <v>0</v>
      </c>
      <c r="AX371" s="21">
        <f t="shared" si="717"/>
        <v>0</v>
      </c>
      <c r="AY371" s="21">
        <f t="shared" si="717"/>
        <v>0</v>
      </c>
      <c r="AZ371" s="21">
        <f t="shared" si="717"/>
        <v>0</v>
      </c>
      <c r="BA371" s="21">
        <f t="shared" si="717"/>
        <v>0</v>
      </c>
      <c r="BB371" s="21">
        <f t="shared" si="717"/>
        <v>0</v>
      </c>
      <c r="BC371" s="21">
        <f t="shared" si="717"/>
        <v>0</v>
      </c>
      <c r="BD371" s="21">
        <f t="shared" si="717"/>
        <v>0</v>
      </c>
      <c r="BE371" s="21">
        <f t="shared" si="717"/>
        <v>0</v>
      </c>
      <c r="BF371" s="21">
        <f t="shared" si="717"/>
        <v>0</v>
      </c>
      <c r="BG371" s="21">
        <f t="shared" si="717"/>
        <v>0</v>
      </c>
      <c r="BH371" s="21">
        <f t="shared" si="717"/>
        <v>0</v>
      </c>
      <c r="BI371" s="21">
        <f t="shared" si="717"/>
        <v>0</v>
      </c>
      <c r="BJ371" s="21">
        <f t="shared" ref="BJ371:BT371" si="718">+BJ307/100</f>
        <v>0</v>
      </c>
      <c r="BK371" s="21">
        <f t="shared" si="718"/>
        <v>0</v>
      </c>
      <c r="BL371" s="21">
        <f t="shared" si="718"/>
        <v>0</v>
      </c>
      <c r="BM371" s="21">
        <f t="shared" si="718"/>
        <v>0</v>
      </c>
      <c r="BN371" s="21">
        <f t="shared" si="718"/>
        <v>0</v>
      </c>
      <c r="BO371" s="21">
        <f t="shared" si="718"/>
        <v>0</v>
      </c>
      <c r="BP371" s="21">
        <f t="shared" si="718"/>
        <v>0</v>
      </c>
      <c r="BQ371" s="21">
        <f t="shared" si="718"/>
        <v>0</v>
      </c>
      <c r="BR371" s="21">
        <f t="shared" si="718"/>
        <v>0</v>
      </c>
      <c r="BS371" s="21">
        <f t="shared" si="718"/>
        <v>0</v>
      </c>
      <c r="BT371" s="21">
        <f t="shared" si="718"/>
        <v>0</v>
      </c>
      <c r="BU371" s="21">
        <f t="shared" ref="BU371:CC371" si="719">+BU307/100</f>
        <v>0</v>
      </c>
      <c r="BV371" s="21">
        <f t="shared" si="719"/>
        <v>0</v>
      </c>
      <c r="BW371" s="21">
        <f t="shared" si="719"/>
        <v>0</v>
      </c>
      <c r="BX371" s="21">
        <f t="shared" si="719"/>
        <v>0</v>
      </c>
      <c r="BY371" s="21">
        <f t="shared" si="719"/>
        <v>0</v>
      </c>
      <c r="BZ371" s="21">
        <f t="shared" si="719"/>
        <v>0</v>
      </c>
      <c r="CA371" s="21">
        <f t="shared" si="719"/>
        <v>0</v>
      </c>
      <c r="CB371" s="21">
        <f t="shared" si="719"/>
        <v>0</v>
      </c>
      <c r="CC371" s="21">
        <f t="shared" si="719"/>
        <v>0</v>
      </c>
      <c r="CD371" s="21"/>
    </row>
    <row r="372" spans="2:82" x14ac:dyDescent="0.2">
      <c r="B372" s="8">
        <v>26</v>
      </c>
      <c r="C372" s="8" t="s">
        <v>25</v>
      </c>
      <c r="D372" s="21">
        <f t="shared" ref="D372:BI372" si="720">+D308/100</f>
        <v>0</v>
      </c>
      <c r="E372" s="21">
        <f t="shared" si="720"/>
        <v>0</v>
      </c>
      <c r="F372" s="21">
        <f t="shared" si="720"/>
        <v>0</v>
      </c>
      <c r="G372" s="21">
        <f t="shared" si="720"/>
        <v>0</v>
      </c>
      <c r="H372" s="21">
        <f t="shared" si="720"/>
        <v>0</v>
      </c>
      <c r="I372" s="21">
        <f t="shared" si="720"/>
        <v>0</v>
      </c>
      <c r="J372" s="21">
        <f t="shared" si="720"/>
        <v>0</v>
      </c>
      <c r="K372" s="21">
        <f t="shared" si="720"/>
        <v>0</v>
      </c>
      <c r="L372" s="21">
        <f t="shared" si="720"/>
        <v>0</v>
      </c>
      <c r="M372" s="21">
        <f t="shared" si="720"/>
        <v>0</v>
      </c>
      <c r="N372" s="21">
        <f t="shared" si="720"/>
        <v>0</v>
      </c>
      <c r="O372" s="21">
        <f t="shared" si="720"/>
        <v>0</v>
      </c>
      <c r="P372" s="133">
        <f t="shared" si="720"/>
        <v>0</v>
      </c>
      <c r="Q372" s="21">
        <f t="shared" si="720"/>
        <v>0</v>
      </c>
      <c r="R372" s="21">
        <f t="shared" si="720"/>
        <v>0</v>
      </c>
      <c r="S372" s="21">
        <f t="shared" si="720"/>
        <v>0</v>
      </c>
      <c r="T372" s="21">
        <f t="shared" si="720"/>
        <v>0</v>
      </c>
      <c r="U372" s="21">
        <f t="shared" si="720"/>
        <v>0</v>
      </c>
      <c r="V372" s="21">
        <f t="shared" si="720"/>
        <v>0</v>
      </c>
      <c r="W372" s="21">
        <f t="shared" si="720"/>
        <v>0</v>
      </c>
      <c r="X372" s="21">
        <f t="shared" si="720"/>
        <v>0</v>
      </c>
      <c r="Y372" s="21">
        <f t="shared" si="720"/>
        <v>0</v>
      </c>
      <c r="Z372" s="21">
        <f t="shared" si="720"/>
        <v>0</v>
      </c>
      <c r="AA372" s="21">
        <f t="shared" si="720"/>
        <v>0</v>
      </c>
      <c r="AB372" s="21">
        <f t="shared" si="720"/>
        <v>0</v>
      </c>
      <c r="AC372" s="21">
        <f t="shared" si="720"/>
        <v>0</v>
      </c>
      <c r="AD372" s="21">
        <f t="shared" si="720"/>
        <v>0</v>
      </c>
      <c r="AE372" s="21">
        <f t="shared" si="720"/>
        <v>0</v>
      </c>
      <c r="AF372" s="21">
        <f t="shared" si="720"/>
        <v>0</v>
      </c>
      <c r="AG372" s="21">
        <f t="shared" si="720"/>
        <v>0</v>
      </c>
      <c r="AH372" s="21">
        <f t="shared" si="720"/>
        <v>0</v>
      </c>
      <c r="AI372" s="21">
        <f t="shared" si="720"/>
        <v>0</v>
      </c>
      <c r="AJ372" s="21">
        <f t="shared" si="720"/>
        <v>0</v>
      </c>
      <c r="AK372" s="21">
        <f t="shared" si="720"/>
        <v>0</v>
      </c>
      <c r="AL372" s="21">
        <f t="shared" si="720"/>
        <v>0</v>
      </c>
      <c r="AM372" s="21">
        <f t="shared" si="720"/>
        <v>0</v>
      </c>
      <c r="AN372" s="21">
        <f t="shared" si="720"/>
        <v>0</v>
      </c>
      <c r="AO372" s="21">
        <f t="shared" si="720"/>
        <v>0</v>
      </c>
      <c r="AP372" s="21">
        <f t="shared" si="720"/>
        <v>0</v>
      </c>
      <c r="AQ372" s="21">
        <f t="shared" si="720"/>
        <v>0</v>
      </c>
      <c r="AR372" s="21">
        <f t="shared" si="720"/>
        <v>0</v>
      </c>
      <c r="AS372" s="21">
        <f t="shared" si="720"/>
        <v>0</v>
      </c>
      <c r="AT372" s="21">
        <f t="shared" si="720"/>
        <v>0</v>
      </c>
      <c r="AU372" s="21">
        <f t="shared" si="720"/>
        <v>0</v>
      </c>
      <c r="AV372" s="21">
        <f t="shared" si="720"/>
        <v>0</v>
      </c>
      <c r="AW372" s="21">
        <f t="shared" si="720"/>
        <v>0</v>
      </c>
      <c r="AX372" s="21">
        <f t="shared" si="720"/>
        <v>0</v>
      </c>
      <c r="AY372" s="21">
        <f t="shared" si="720"/>
        <v>0</v>
      </c>
      <c r="AZ372" s="21">
        <f t="shared" si="720"/>
        <v>0</v>
      </c>
      <c r="BA372" s="21">
        <f t="shared" si="720"/>
        <v>0</v>
      </c>
      <c r="BB372" s="21">
        <f t="shared" si="720"/>
        <v>0</v>
      </c>
      <c r="BC372" s="21">
        <f t="shared" si="720"/>
        <v>0</v>
      </c>
      <c r="BD372" s="21">
        <f t="shared" si="720"/>
        <v>0</v>
      </c>
      <c r="BE372" s="21">
        <f t="shared" si="720"/>
        <v>0</v>
      </c>
      <c r="BF372" s="21">
        <f t="shared" si="720"/>
        <v>0</v>
      </c>
      <c r="BG372" s="21">
        <f t="shared" si="720"/>
        <v>0</v>
      </c>
      <c r="BH372" s="21">
        <f t="shared" si="720"/>
        <v>0</v>
      </c>
      <c r="BI372" s="21">
        <f t="shared" si="720"/>
        <v>0</v>
      </c>
      <c r="BJ372" s="21">
        <f t="shared" ref="BJ372:BT372" si="721">+BJ308/100</f>
        <v>0</v>
      </c>
      <c r="BK372" s="21">
        <f t="shared" si="721"/>
        <v>0</v>
      </c>
      <c r="BL372" s="21">
        <f t="shared" si="721"/>
        <v>0</v>
      </c>
      <c r="BM372" s="21">
        <f t="shared" si="721"/>
        <v>0</v>
      </c>
      <c r="BN372" s="21">
        <f t="shared" si="721"/>
        <v>0</v>
      </c>
      <c r="BO372" s="21">
        <f t="shared" si="721"/>
        <v>0</v>
      </c>
      <c r="BP372" s="21">
        <f t="shared" si="721"/>
        <v>0</v>
      </c>
      <c r="BQ372" s="21">
        <f t="shared" si="721"/>
        <v>0</v>
      </c>
      <c r="BR372" s="21">
        <f t="shared" si="721"/>
        <v>0</v>
      </c>
      <c r="BS372" s="21">
        <f t="shared" si="721"/>
        <v>0</v>
      </c>
      <c r="BT372" s="21">
        <f t="shared" si="721"/>
        <v>0</v>
      </c>
      <c r="BU372" s="21">
        <f t="shared" ref="BU372:CC372" si="722">+BU308/100</f>
        <v>0</v>
      </c>
      <c r="BV372" s="21">
        <f t="shared" si="722"/>
        <v>1.0000000000000001E-5</v>
      </c>
      <c r="BW372" s="21">
        <f t="shared" si="722"/>
        <v>2.0000000000000002E-5</v>
      </c>
      <c r="BX372" s="21">
        <f t="shared" si="722"/>
        <v>3.0000000000000001E-5</v>
      </c>
      <c r="BY372" s="21">
        <f t="shared" si="722"/>
        <v>4.0000000000000003E-5</v>
      </c>
      <c r="BZ372" s="21">
        <f t="shared" si="722"/>
        <v>5.0000000000000002E-5</v>
      </c>
      <c r="CA372" s="21">
        <f t="shared" si="722"/>
        <v>6.0000000000000002E-5</v>
      </c>
      <c r="CB372" s="21">
        <f t="shared" si="722"/>
        <v>7.0000000000000007E-5</v>
      </c>
      <c r="CC372" s="21">
        <f t="shared" si="722"/>
        <v>8.0000000000000007E-5</v>
      </c>
      <c r="CD372" s="21"/>
    </row>
    <row r="373" spans="2:82" x14ac:dyDescent="0.2">
      <c r="B373" s="8"/>
      <c r="C373" s="8"/>
    </row>
    <row r="374" spans="2:82" x14ac:dyDescent="0.2">
      <c r="B374" s="8"/>
      <c r="C374" s="8" t="s">
        <v>26</v>
      </c>
      <c r="D374" s="17">
        <f t="shared" ref="D374:AI374" si="723">SUM(D347:D373)</f>
        <v>0</v>
      </c>
      <c r="E374" s="21">
        <f t="shared" si="723"/>
        <v>0</v>
      </c>
      <c r="F374" s="21">
        <f t="shared" si="723"/>
        <v>9.9753523739711992E-5</v>
      </c>
      <c r="G374" s="21">
        <f t="shared" si="723"/>
        <v>1.8096057905342026E-2</v>
      </c>
      <c r="H374" s="21">
        <f t="shared" si="723"/>
        <v>3.9186795151613656E-2</v>
      </c>
      <c r="I374" s="42">
        <f t="shared" si="723"/>
        <v>0.10391004378332834</v>
      </c>
      <c r="J374" s="21">
        <f t="shared" si="723"/>
        <v>0.2815362631080956</v>
      </c>
      <c r="K374" s="21">
        <f t="shared" si="723"/>
        <v>0.48661010901217616</v>
      </c>
      <c r="L374" s="21">
        <f t="shared" si="723"/>
        <v>0.72940890685997128</v>
      </c>
      <c r="M374" s="21">
        <f t="shared" si="723"/>
        <v>1.1725415307117388</v>
      </c>
      <c r="N374" s="21">
        <f t="shared" si="723"/>
        <v>1.9907835365408877</v>
      </c>
      <c r="O374" s="21">
        <f t="shared" si="723"/>
        <v>1.9759778214557322</v>
      </c>
      <c r="P374" s="133">
        <f t="shared" si="723"/>
        <v>1.9492431653679754</v>
      </c>
      <c r="Q374" s="21">
        <f t="shared" si="723"/>
        <v>1.8142581528876367</v>
      </c>
      <c r="R374" s="21">
        <f t="shared" si="723"/>
        <v>1.7761944932125726</v>
      </c>
      <c r="S374" s="21">
        <f t="shared" si="723"/>
        <v>1.7232512352927885</v>
      </c>
      <c r="T374" s="21">
        <f t="shared" si="723"/>
        <v>1.7116797954064151</v>
      </c>
      <c r="U374" s="21">
        <f t="shared" si="723"/>
        <v>1.6977462145860762</v>
      </c>
      <c r="V374" s="21">
        <f t="shared" si="723"/>
        <v>1.6980470020830356</v>
      </c>
      <c r="W374" s="21">
        <f t="shared" si="723"/>
        <v>1.8136475909859739</v>
      </c>
      <c r="X374" s="21">
        <f t="shared" si="723"/>
        <v>1.8497468162491866</v>
      </c>
      <c r="Y374" s="21">
        <f t="shared" si="723"/>
        <v>2.2045466103680598</v>
      </c>
      <c r="Z374" s="21">
        <f t="shared" si="723"/>
        <v>2.503301166804059</v>
      </c>
      <c r="AA374" s="21">
        <f t="shared" si="723"/>
        <v>2.5581658171184514</v>
      </c>
      <c r="AB374" s="21">
        <f t="shared" si="723"/>
        <v>2.2804413795525762</v>
      </c>
      <c r="AC374" s="21">
        <f t="shared" si="723"/>
        <v>2.6247390306187368</v>
      </c>
      <c r="AD374" s="21">
        <f t="shared" si="723"/>
        <v>2.7491422206213167</v>
      </c>
      <c r="AE374" s="21">
        <f t="shared" si="723"/>
        <v>2.9703992614980872</v>
      </c>
      <c r="AF374" s="21">
        <f t="shared" si="723"/>
        <v>3.0918920660496454</v>
      </c>
      <c r="AG374" s="21">
        <f t="shared" si="723"/>
        <v>3.2181662488192195</v>
      </c>
      <c r="AH374" s="21">
        <f t="shared" si="723"/>
        <v>3.3336991330104673</v>
      </c>
      <c r="AI374" s="21">
        <f t="shared" si="723"/>
        <v>3.4470777609893077</v>
      </c>
      <c r="AJ374" s="21">
        <f t="shared" ref="AJ374:BI374" si="724">SUM(AJ347:AJ373)</f>
        <v>3.5999578207099501</v>
      </c>
      <c r="AK374" s="21">
        <f t="shared" si="724"/>
        <v>3.7234300393688864</v>
      </c>
      <c r="AL374" s="21">
        <f t="shared" si="724"/>
        <v>3.8542133408840544</v>
      </c>
      <c r="AM374" s="21">
        <f t="shared" si="724"/>
        <v>4.0031945492103622</v>
      </c>
      <c r="AN374" s="21">
        <f t="shared" si="724"/>
        <v>4.1621089954701151</v>
      </c>
      <c r="AO374" s="21">
        <f t="shared" si="724"/>
        <v>4.3443853158852654</v>
      </c>
      <c r="AP374" s="21">
        <f t="shared" si="724"/>
        <v>4.5741404005126656</v>
      </c>
      <c r="AQ374" s="21">
        <f t="shared" si="724"/>
        <v>4.8093326149002698</v>
      </c>
      <c r="AR374" s="21">
        <f t="shared" si="724"/>
        <v>5.0905030641562918</v>
      </c>
      <c r="AS374" s="21">
        <f t="shared" si="724"/>
        <v>5.470889949122796</v>
      </c>
      <c r="AT374" s="21">
        <f t="shared" si="724"/>
        <v>5.8457557541007672</v>
      </c>
      <c r="AU374" s="21">
        <f t="shared" si="724"/>
        <v>6.2611522689742563</v>
      </c>
      <c r="AV374" s="21">
        <f t="shared" si="724"/>
        <v>6.573243928720526</v>
      </c>
      <c r="AW374" s="21">
        <f t="shared" si="724"/>
        <v>7.2406103630776544</v>
      </c>
      <c r="AX374" s="21">
        <f t="shared" si="724"/>
        <v>7.8749755103638588</v>
      </c>
      <c r="AY374" s="21">
        <f t="shared" si="724"/>
        <v>8.4828694856724915</v>
      </c>
      <c r="AZ374" s="21">
        <f t="shared" si="724"/>
        <v>9.390914005544996</v>
      </c>
      <c r="BA374" s="21">
        <f t="shared" si="724"/>
        <v>9.8665306248841151</v>
      </c>
      <c r="BB374" s="21">
        <f t="shared" si="724"/>
        <v>10.677538433508234</v>
      </c>
      <c r="BC374" s="21">
        <f t="shared" si="724"/>
        <v>11.540456050771894</v>
      </c>
      <c r="BD374" s="21">
        <f t="shared" si="724"/>
        <v>12.256024325376357</v>
      </c>
      <c r="BE374" s="21">
        <f t="shared" si="724"/>
        <v>13.67004262889464</v>
      </c>
      <c r="BF374" s="21">
        <f t="shared" si="724"/>
        <v>14.235805249612776</v>
      </c>
      <c r="BG374" s="21">
        <f t="shared" si="724"/>
        <v>14.521448905772433</v>
      </c>
      <c r="BH374" s="21">
        <f t="shared" si="724"/>
        <v>15.20483419254454</v>
      </c>
      <c r="BI374" s="21">
        <f t="shared" si="724"/>
        <v>15.148686908967001</v>
      </c>
      <c r="BJ374" s="21">
        <f t="shared" ref="BJ374:CC374" si="725">SUM(BJ347:BJ373)</f>
        <v>15.202469379279998</v>
      </c>
      <c r="BK374" s="21">
        <f t="shared" si="725"/>
        <v>15.17138137928</v>
      </c>
      <c r="BL374" s="21">
        <f t="shared" si="725"/>
        <v>15.216332379279999</v>
      </c>
      <c r="BM374" s="21">
        <f t="shared" si="725"/>
        <v>15.309854379280003</v>
      </c>
      <c r="BN374" s="21">
        <f t="shared" si="725"/>
        <v>15.297294379279998</v>
      </c>
      <c r="BO374" s="21">
        <f t="shared" si="725"/>
        <v>15.28131197928</v>
      </c>
      <c r="BP374" s="21">
        <f t="shared" si="725"/>
        <v>15.207738279280001</v>
      </c>
      <c r="BQ374" s="21">
        <f t="shared" si="725"/>
        <v>15.26031587928</v>
      </c>
      <c r="BR374" s="21">
        <f t="shared" si="725"/>
        <v>15.335088579280001</v>
      </c>
      <c r="BS374" s="21">
        <f t="shared" si="725"/>
        <v>15.336847486775605</v>
      </c>
      <c r="BT374" s="21">
        <f t="shared" si="725"/>
        <v>15.484266579279996</v>
      </c>
      <c r="BU374" s="126">
        <f t="shared" ref="BU374" si="726">SUM(BU347:BU373)</f>
        <v>15.629550079280003</v>
      </c>
      <c r="BV374" s="21">
        <f t="shared" si="725"/>
        <v>15.677711059280004</v>
      </c>
      <c r="BW374" s="21">
        <f t="shared" si="725"/>
        <v>15.784992313280016</v>
      </c>
      <c r="BX374" s="21">
        <f t="shared" si="725"/>
        <v>15.905215906480002</v>
      </c>
      <c r="BY374" s="21">
        <f t="shared" si="725"/>
        <v>16.015656598781483</v>
      </c>
      <c r="BZ374" s="21">
        <f t="shared" si="725"/>
        <v>16.108691639374339</v>
      </c>
      <c r="CA374" s="21">
        <f t="shared" si="725"/>
        <v>16.206613067296917</v>
      </c>
      <c r="CB374" s="21">
        <f t="shared" si="725"/>
        <v>16.322418301815691</v>
      </c>
      <c r="CC374" s="21">
        <f t="shared" si="725"/>
        <v>16.425700284410283</v>
      </c>
      <c r="CD374" s="21"/>
    </row>
    <row r="375" spans="2:82" x14ac:dyDescent="0.2">
      <c r="BU375" s="105" t="s">
        <v>455</v>
      </c>
    </row>
    <row r="377" spans="2:82" x14ac:dyDescent="0.2">
      <c r="B377" s="24">
        <v>1</v>
      </c>
      <c r="C377" s="25" t="s">
        <v>30</v>
      </c>
      <c r="D377" s="28">
        <f>+D347+D348</f>
        <v>0</v>
      </c>
      <c r="E377" s="28">
        <f t="shared" ref="E377:BI377" si="727">+E347+E348</f>
        <v>0</v>
      </c>
      <c r="F377" s="28">
        <f t="shared" si="727"/>
        <v>0</v>
      </c>
      <c r="G377" s="28">
        <f t="shared" si="727"/>
        <v>0</v>
      </c>
      <c r="H377" s="28">
        <f t="shared" si="727"/>
        <v>0</v>
      </c>
      <c r="I377" s="28">
        <f t="shared" si="727"/>
        <v>0</v>
      </c>
      <c r="J377" s="28">
        <f t="shared" si="727"/>
        <v>0</v>
      </c>
      <c r="K377" s="28">
        <f t="shared" si="727"/>
        <v>0</v>
      </c>
      <c r="L377" s="28">
        <f t="shared" si="727"/>
        <v>2.8585897463627246E-4</v>
      </c>
      <c r="M377" s="28">
        <f t="shared" si="727"/>
        <v>2.1273769994680607E-3</v>
      </c>
      <c r="N377" s="28">
        <f t="shared" si="727"/>
        <v>4.2498171506082484E-3</v>
      </c>
      <c r="O377" s="28">
        <f t="shared" si="727"/>
        <v>4.4521895581777606E-3</v>
      </c>
      <c r="P377" s="134">
        <f t="shared" si="727"/>
        <v>4.6641987397678551E-3</v>
      </c>
      <c r="Q377" s="28">
        <f t="shared" si="727"/>
        <v>4.8863037520952722E-3</v>
      </c>
      <c r="R377" s="28">
        <f t="shared" si="727"/>
        <v>5.1189855048392819E-3</v>
      </c>
      <c r="S377" s="28">
        <f t="shared" si="727"/>
        <v>5.362747964383646E-3</v>
      </c>
      <c r="T377" s="28">
        <f t="shared" si="727"/>
        <v>5.6181194084053343E-3</v>
      </c>
      <c r="U377" s="28">
        <f t="shared" si="727"/>
        <v>5.8856538972606402E-3</v>
      </c>
      <c r="V377" s="28">
        <f t="shared" si="727"/>
        <v>6.165933129950142E-3</v>
      </c>
      <c r="W377" s="28">
        <f t="shared" si="727"/>
        <v>6.9604067480717466E-3</v>
      </c>
      <c r="X377" s="28">
        <f t="shared" si="727"/>
        <v>7.7591120796075379E-3</v>
      </c>
      <c r="Y377" s="28">
        <f t="shared" si="727"/>
        <v>8.4157506525862277E-3</v>
      </c>
      <c r="Z377" s="28">
        <f t="shared" si="727"/>
        <v>9.3726924326469792E-3</v>
      </c>
      <c r="AA377" s="28">
        <f t="shared" si="727"/>
        <v>1.0214130258484978E-2</v>
      </c>
      <c r="AB377" s="28">
        <f t="shared" si="727"/>
        <v>1.1422092597714642E-2</v>
      </c>
      <c r="AC377" s="28">
        <f t="shared" si="727"/>
        <v>1.2557598100687781E-2</v>
      </c>
      <c r="AD377" s="28">
        <f t="shared" si="727"/>
        <v>5.9415571007850219E-3</v>
      </c>
      <c r="AE377" s="28">
        <f t="shared" si="727"/>
        <v>7.7413654879427245E-3</v>
      </c>
      <c r="AF377" s="28">
        <f t="shared" si="727"/>
        <v>1.0690293550772343E-2</v>
      </c>
      <c r="AG377" s="28">
        <f t="shared" si="727"/>
        <v>1.3889208002909072E-2</v>
      </c>
      <c r="AH377" s="28">
        <f t="shared" si="727"/>
        <v>1.7647420825930325E-2</v>
      </c>
      <c r="AI377" s="28">
        <f t="shared" si="727"/>
        <v>2.1677920150925286E-2</v>
      </c>
      <c r="AJ377" s="28">
        <f t="shared" si="727"/>
        <v>2.6357270865268477E-2</v>
      </c>
      <c r="AK377" s="28">
        <f t="shared" si="727"/>
        <v>3.184821585545753E-2</v>
      </c>
      <c r="AL377" s="28">
        <f t="shared" si="727"/>
        <v>3.8528997423721519E-2</v>
      </c>
      <c r="AM377" s="28">
        <f t="shared" si="727"/>
        <v>4.7431529917575904E-2</v>
      </c>
      <c r="AN377" s="28">
        <f t="shared" si="727"/>
        <v>5.8443551605494963E-2</v>
      </c>
      <c r="AO377" s="28">
        <f t="shared" si="727"/>
        <v>8.3021281507120182E-2</v>
      </c>
      <c r="AP377" s="28">
        <f t="shared" si="727"/>
        <v>0.11499335263950999</v>
      </c>
      <c r="AQ377" s="28">
        <f t="shared" si="727"/>
        <v>0.15883247748677634</v>
      </c>
      <c r="AR377" s="28">
        <f t="shared" si="727"/>
        <v>0.2242442373729</v>
      </c>
      <c r="AS377" s="28">
        <f t="shared" si="727"/>
        <v>0.31984464894789694</v>
      </c>
      <c r="AT377" s="28">
        <f t="shared" si="727"/>
        <v>0.4384909127814372</v>
      </c>
      <c r="AU377" s="28">
        <f t="shared" si="727"/>
        <v>0.62691104511514606</v>
      </c>
      <c r="AV377" s="28">
        <f t="shared" si="727"/>
        <v>0.72225922701280365</v>
      </c>
      <c r="AW377" s="28">
        <f t="shared" si="727"/>
        <v>1.0697656696373159</v>
      </c>
      <c r="AX377" s="28">
        <f t="shared" si="727"/>
        <v>1.3345652408393578</v>
      </c>
      <c r="AY377" s="28">
        <f t="shared" si="727"/>
        <v>1.5281048427473316</v>
      </c>
      <c r="AZ377" s="28">
        <f t="shared" si="727"/>
        <v>1.81548976760792</v>
      </c>
      <c r="BA377" s="28">
        <f t="shared" si="727"/>
        <v>1.9878490173046499</v>
      </c>
      <c r="BB377" s="28">
        <f t="shared" si="727"/>
        <v>2.0802594330822561</v>
      </c>
      <c r="BC377" s="28">
        <f t="shared" si="727"/>
        <v>2.1211098648460349</v>
      </c>
      <c r="BD377" s="28">
        <f t="shared" si="727"/>
        <v>2.3250124012901376</v>
      </c>
      <c r="BE377" s="28">
        <f t="shared" si="727"/>
        <v>2.3530100000000003</v>
      </c>
      <c r="BF377" s="28">
        <f t="shared" si="727"/>
        <v>2.4346299999999998</v>
      </c>
      <c r="BG377" s="28">
        <f t="shared" si="727"/>
        <v>2.4110300000000002</v>
      </c>
      <c r="BH377" s="28">
        <f t="shared" si="727"/>
        <v>2.3964400000000001</v>
      </c>
      <c r="BI377" s="28">
        <f t="shared" si="727"/>
        <v>2.3024900000000001</v>
      </c>
      <c r="BJ377" s="28">
        <f t="shared" ref="BJ377:BT377" si="728">+BJ347+BJ348</f>
        <v>2.3021400000000001</v>
      </c>
      <c r="BK377" s="28">
        <f t="shared" si="728"/>
        <v>2.2782800000000001</v>
      </c>
      <c r="BL377" s="28">
        <f t="shared" si="728"/>
        <v>2.26492</v>
      </c>
      <c r="BM377" s="28">
        <f t="shared" si="728"/>
        <v>2.2192099999999999</v>
      </c>
      <c r="BN377" s="28">
        <f t="shared" si="728"/>
        <v>2.1998700000000002</v>
      </c>
      <c r="BO377" s="28">
        <f t="shared" si="728"/>
        <v>2.1519000000000004</v>
      </c>
      <c r="BP377" s="28">
        <f t="shared" si="728"/>
        <v>2.1663299999999999</v>
      </c>
      <c r="BQ377" s="28">
        <f t="shared" si="728"/>
        <v>2.1851400000000001</v>
      </c>
      <c r="BR377" s="28">
        <f t="shared" si="728"/>
        <v>2.17604</v>
      </c>
      <c r="BS377" s="28">
        <f t="shared" si="728"/>
        <v>2.0694719999999998</v>
      </c>
      <c r="BT377" s="28">
        <f t="shared" si="728"/>
        <v>2.0442370000000003</v>
      </c>
      <c r="BU377" s="28">
        <f t="shared" ref="BU377:CC377" si="729">+BU347+BU348</f>
        <v>2.0845549999999999</v>
      </c>
      <c r="BV377" s="28">
        <f t="shared" si="729"/>
        <v>2.0119968999999998</v>
      </c>
      <c r="BW377" s="28">
        <f t="shared" si="729"/>
        <v>1.9833592199999979</v>
      </c>
      <c r="BX377" s="28">
        <f t="shared" si="729"/>
        <v>1.9773843259999953</v>
      </c>
      <c r="BY377" s="28">
        <f t="shared" si="729"/>
        <v>1.9569377599999989</v>
      </c>
      <c r="BZ377" s="28">
        <f t="shared" si="729"/>
        <v>1.9310804441333353</v>
      </c>
      <c r="CA377" s="28">
        <f t="shared" si="729"/>
        <v>1.8970330990222171</v>
      </c>
      <c r="CB377" s="28">
        <f t="shared" si="729"/>
        <v>1.8844217683436952</v>
      </c>
      <c r="CC377" s="28">
        <f t="shared" si="729"/>
        <v>1.8622096107417219</v>
      </c>
      <c r="CD377" s="28"/>
    </row>
    <row r="378" spans="2:82" x14ac:dyDescent="0.2">
      <c r="B378" s="1">
        <v>2</v>
      </c>
      <c r="C378" s="25" t="s">
        <v>31</v>
      </c>
      <c r="D378" s="28">
        <f>+D357+D358</f>
        <v>0</v>
      </c>
      <c r="E378" s="28">
        <f t="shared" ref="E378:BI378" si="730">+E357+E358</f>
        <v>0</v>
      </c>
      <c r="F378" s="28">
        <f t="shared" si="730"/>
        <v>0</v>
      </c>
      <c r="G378" s="28">
        <f t="shared" si="730"/>
        <v>1.1959143291204433E-4</v>
      </c>
      <c r="H378" s="28">
        <f t="shared" si="730"/>
        <v>1.777470774529838E-3</v>
      </c>
      <c r="I378" s="28">
        <f t="shared" si="730"/>
        <v>3.5058551434529149E-3</v>
      </c>
      <c r="J378" s="28">
        <f t="shared" si="730"/>
        <v>1.0350573520829973E-2</v>
      </c>
      <c r="K378" s="28">
        <f t="shared" si="730"/>
        <v>3.4761699163450871E-2</v>
      </c>
      <c r="L378" s="28">
        <f t="shared" si="730"/>
        <v>7.596496804417649E-2</v>
      </c>
      <c r="M378" s="28">
        <f t="shared" si="730"/>
        <v>0.15000383253949545</v>
      </c>
      <c r="N378" s="28">
        <f t="shared" si="730"/>
        <v>0.35369218382818984</v>
      </c>
      <c r="O378" s="28">
        <f t="shared" si="730"/>
        <v>0.36036930664872646</v>
      </c>
      <c r="P378" s="134">
        <f t="shared" si="730"/>
        <v>0.35888196054589883</v>
      </c>
      <c r="Q378" s="28">
        <f t="shared" si="730"/>
        <v>0.33015897574967079</v>
      </c>
      <c r="R378" s="28">
        <f t="shared" si="730"/>
        <v>0.30149032180586816</v>
      </c>
      <c r="S378" s="28">
        <f t="shared" si="730"/>
        <v>0.25539288318832248</v>
      </c>
      <c r="T378" s="28">
        <f t="shared" si="730"/>
        <v>0.21518591652430669</v>
      </c>
      <c r="U378" s="28">
        <f t="shared" si="730"/>
        <v>0.23454603940322183</v>
      </c>
      <c r="V378" s="28">
        <f t="shared" si="730"/>
        <v>0.26285454325994273</v>
      </c>
      <c r="W378" s="28">
        <f t="shared" si="730"/>
        <v>0.30599043846781149</v>
      </c>
      <c r="X378" s="28">
        <f t="shared" si="730"/>
        <v>0.3443857431842296</v>
      </c>
      <c r="Y378" s="28">
        <f t="shared" si="730"/>
        <v>0.42569276360343122</v>
      </c>
      <c r="Z378" s="28">
        <f t="shared" si="730"/>
        <v>0.58557291268931877</v>
      </c>
      <c r="AA378" s="28">
        <f t="shared" si="730"/>
        <v>0.74286494984183316</v>
      </c>
      <c r="AB378" s="28">
        <f t="shared" si="730"/>
        <v>0.50666910276638899</v>
      </c>
      <c r="AC378" s="28">
        <f t="shared" si="730"/>
        <v>0.63061698219028162</v>
      </c>
      <c r="AD378" s="28">
        <f t="shared" si="730"/>
        <v>0.73768944100333789</v>
      </c>
      <c r="AE378" s="28">
        <f t="shared" si="730"/>
        <v>0.7869310499783353</v>
      </c>
      <c r="AF378" s="28">
        <f t="shared" si="730"/>
        <v>0.81451548337620128</v>
      </c>
      <c r="AG378" s="28">
        <f t="shared" si="730"/>
        <v>0.8336366828197791</v>
      </c>
      <c r="AH378" s="28">
        <f t="shared" si="730"/>
        <v>0.85336142178249863</v>
      </c>
      <c r="AI378" s="28">
        <f t="shared" si="730"/>
        <v>0.87339798101620192</v>
      </c>
      <c r="AJ378" s="28">
        <f t="shared" si="730"/>
        <v>0.92200664264138343</v>
      </c>
      <c r="AK378" s="28">
        <f t="shared" si="730"/>
        <v>0.94169383066957979</v>
      </c>
      <c r="AL378" s="28">
        <f t="shared" si="730"/>
        <v>0.96105227381454061</v>
      </c>
      <c r="AM378" s="28">
        <f t="shared" si="730"/>
        <v>0.98155774282596853</v>
      </c>
      <c r="AN378" s="28">
        <f t="shared" si="730"/>
        <v>1.0006074911045935</v>
      </c>
      <c r="AO378" s="28">
        <f t="shared" si="730"/>
        <v>1.0247715583236583</v>
      </c>
      <c r="AP378" s="28">
        <f t="shared" si="730"/>
        <v>1.0502372184572506</v>
      </c>
      <c r="AQ378" s="28">
        <f t="shared" si="730"/>
        <v>1.0942205897881205</v>
      </c>
      <c r="AR378" s="28">
        <f t="shared" si="730"/>
        <v>1.1375786848630847</v>
      </c>
      <c r="AS378" s="28">
        <f t="shared" si="730"/>
        <v>1.1972750467206663</v>
      </c>
      <c r="AT378" s="28">
        <f t="shared" si="730"/>
        <v>1.2623877463591344</v>
      </c>
      <c r="AU378" s="28">
        <f t="shared" si="730"/>
        <v>1.298575174877967</v>
      </c>
      <c r="AV378" s="28">
        <f t="shared" si="730"/>
        <v>1.3506854345692452</v>
      </c>
      <c r="AW378" s="28">
        <f t="shared" si="730"/>
        <v>1.407463300689914</v>
      </c>
      <c r="AX378" s="28">
        <f t="shared" si="730"/>
        <v>1.4574681958550182</v>
      </c>
      <c r="AY378" s="28">
        <f t="shared" si="730"/>
        <v>1.5153698167915539</v>
      </c>
      <c r="AZ378" s="28">
        <f t="shared" si="730"/>
        <v>1.5605406172574932</v>
      </c>
      <c r="BA378" s="28">
        <f t="shared" si="730"/>
        <v>1.5408035562167943</v>
      </c>
      <c r="BB378" s="28">
        <f t="shared" si="730"/>
        <v>1.6054050449311017</v>
      </c>
      <c r="BC378" s="28">
        <f t="shared" si="730"/>
        <v>1.6101987224877456</v>
      </c>
      <c r="BD378" s="28">
        <f t="shared" si="730"/>
        <v>1.5699498634290694</v>
      </c>
      <c r="BE378" s="28">
        <f t="shared" si="730"/>
        <v>1.5707956785019714</v>
      </c>
      <c r="BF378" s="28">
        <f t="shared" si="730"/>
        <v>1.5129527651833166</v>
      </c>
      <c r="BG378" s="28">
        <f t="shared" si="730"/>
        <v>1.4621819121757333</v>
      </c>
      <c r="BH378" s="28">
        <f t="shared" si="730"/>
        <v>1.4393750171921238</v>
      </c>
      <c r="BI378" s="28">
        <f t="shared" si="730"/>
        <v>1.3620000000000001</v>
      </c>
      <c r="BJ378" s="28">
        <f t="shared" ref="BJ378:BT378" si="731">+BJ357+BJ358</f>
        <v>1.3359789999999998</v>
      </c>
      <c r="BK378" s="28">
        <f t="shared" si="731"/>
        <v>1.3236289999999999</v>
      </c>
      <c r="BL378" s="28">
        <f t="shared" si="731"/>
        <v>1.3053329999999999</v>
      </c>
      <c r="BM378" s="28">
        <f t="shared" si="731"/>
        <v>1.3122669999999999</v>
      </c>
      <c r="BN378" s="28">
        <f t="shared" si="731"/>
        <v>1.3015400000000001</v>
      </c>
      <c r="BO378" s="28">
        <f t="shared" si="731"/>
        <v>1.3029389999999998</v>
      </c>
      <c r="BP378" s="28">
        <f t="shared" si="731"/>
        <v>1.2862739999999997</v>
      </c>
      <c r="BQ378" s="28">
        <f t="shared" si="731"/>
        <v>1.293831</v>
      </c>
      <c r="BR378" s="28">
        <f t="shared" si="731"/>
        <v>1.2895048</v>
      </c>
      <c r="BS378" s="28">
        <f t="shared" si="731"/>
        <v>1.2773848000000001</v>
      </c>
      <c r="BT378" s="28">
        <f t="shared" si="731"/>
        <v>1.2732796</v>
      </c>
      <c r="BU378" s="28">
        <f t="shared" ref="BU378:CC378" si="732">+BU357+BU358</f>
        <v>1.2750315999999997</v>
      </c>
      <c r="BV378" s="28">
        <f t="shared" si="732"/>
        <v>1.2656591600000002</v>
      </c>
      <c r="BW378" s="28">
        <f t="shared" si="732"/>
        <v>1.2611586480000017</v>
      </c>
      <c r="BX378" s="28">
        <f t="shared" si="732"/>
        <v>1.2584809384000022</v>
      </c>
      <c r="BY378" s="28">
        <f t="shared" si="732"/>
        <v>1.254473664000002</v>
      </c>
      <c r="BZ378" s="28">
        <f t="shared" si="732"/>
        <v>1.2498623840533361</v>
      </c>
      <c r="CA378" s="28">
        <f t="shared" si="732"/>
        <v>1.2445697046755593</v>
      </c>
      <c r="CB378" s="28">
        <f t="shared" si="732"/>
        <v>1.2413664155685966</v>
      </c>
      <c r="CC378" s="28">
        <f t="shared" si="732"/>
        <v>1.2371213447885467</v>
      </c>
      <c r="CD378" s="28"/>
    </row>
    <row r="379" spans="2:82" x14ac:dyDescent="0.2">
      <c r="B379" s="1">
        <v>3</v>
      </c>
      <c r="C379" s="26" t="s">
        <v>32</v>
      </c>
      <c r="D379" s="28">
        <f>+D360+D361+D362</f>
        <v>0</v>
      </c>
      <c r="E379" s="28">
        <f t="shared" ref="E379:BI379" si="733">+E360+E361+E362</f>
        <v>0</v>
      </c>
      <c r="F379" s="28">
        <f t="shared" si="733"/>
        <v>0</v>
      </c>
      <c r="G379" s="28">
        <f t="shared" si="733"/>
        <v>0</v>
      </c>
      <c r="H379" s="28">
        <f t="shared" si="733"/>
        <v>1.5150240985712372E-4</v>
      </c>
      <c r="I379" s="28">
        <f t="shared" si="733"/>
        <v>1.9482246032657207E-3</v>
      </c>
      <c r="J379" s="28">
        <f t="shared" si="733"/>
        <v>5.1511369559117115E-3</v>
      </c>
      <c r="K379" s="28">
        <f t="shared" si="733"/>
        <v>1.4010408097885431E-2</v>
      </c>
      <c r="L379" s="28">
        <f t="shared" si="733"/>
        <v>1.5708763164418382E-2</v>
      </c>
      <c r="M379" s="28">
        <f t="shared" si="733"/>
        <v>2.8701399407742013E-2</v>
      </c>
      <c r="N379" s="28">
        <f t="shared" si="733"/>
        <v>3.2114922972560911E-2</v>
      </c>
      <c r="O379" s="28">
        <f t="shared" si="733"/>
        <v>3.5264428219493119E-2</v>
      </c>
      <c r="P379" s="134">
        <f t="shared" si="733"/>
        <v>3.8465140600964162E-2</v>
      </c>
      <c r="Q379" s="28">
        <f t="shared" si="733"/>
        <v>4.172037534999444E-2</v>
      </c>
      <c r="R379" s="28">
        <f t="shared" si="733"/>
        <v>4.5033523403699191E-2</v>
      </c>
      <c r="S379" s="28">
        <f t="shared" si="733"/>
        <v>4.6197901721398232E-2</v>
      </c>
      <c r="T379" s="28">
        <f t="shared" si="733"/>
        <v>4.7440454295518228E-2</v>
      </c>
      <c r="U379" s="28">
        <f t="shared" si="733"/>
        <v>5.0961687494652186E-2</v>
      </c>
      <c r="V379" s="28">
        <f t="shared" si="733"/>
        <v>5.4554498662867469E-2</v>
      </c>
      <c r="W379" s="28">
        <f t="shared" si="733"/>
        <v>5.7782476285003367E-2</v>
      </c>
      <c r="X379" s="28">
        <f t="shared" si="733"/>
        <v>6.0975969585534744E-2</v>
      </c>
      <c r="Y379" s="28">
        <f t="shared" si="733"/>
        <v>8.5676418288017447E-2</v>
      </c>
      <c r="Z379" s="28">
        <f t="shared" si="733"/>
        <v>0.12062111800627706</v>
      </c>
      <c r="AA379" s="28">
        <f t="shared" si="733"/>
        <v>0.12651408602425096</v>
      </c>
      <c r="AB379" s="28">
        <f t="shared" si="733"/>
        <v>0.12379237971111313</v>
      </c>
      <c r="AC379" s="28">
        <f t="shared" si="733"/>
        <v>0.15571868383372778</v>
      </c>
      <c r="AD379" s="28">
        <f t="shared" si="733"/>
        <v>0.19073354563432091</v>
      </c>
      <c r="AE379" s="28">
        <f t="shared" si="733"/>
        <v>0.22254154164335554</v>
      </c>
      <c r="AF379" s="28">
        <f t="shared" si="733"/>
        <v>0.24123269006624282</v>
      </c>
      <c r="AG379" s="28">
        <f t="shared" si="733"/>
        <v>0.26643825767512247</v>
      </c>
      <c r="AH379" s="28">
        <f t="shared" si="733"/>
        <v>0.292385902848048</v>
      </c>
      <c r="AI379" s="28">
        <f t="shared" si="733"/>
        <v>0.31915351003718123</v>
      </c>
      <c r="AJ379" s="28">
        <f t="shared" si="733"/>
        <v>0.34742334696679356</v>
      </c>
      <c r="AK379" s="28">
        <f t="shared" si="733"/>
        <v>0.37311052158804392</v>
      </c>
      <c r="AL379" s="28">
        <f t="shared" si="733"/>
        <v>0.39944854871859176</v>
      </c>
      <c r="AM379" s="28">
        <f t="shared" si="733"/>
        <v>0.42651515937916379</v>
      </c>
      <c r="AN379" s="28">
        <f t="shared" si="733"/>
        <v>0.45440332189746052</v>
      </c>
      <c r="AO379" s="28">
        <f t="shared" si="733"/>
        <v>0.48322501319291306</v>
      </c>
      <c r="AP379" s="28">
        <f t="shared" si="733"/>
        <v>0.51244497433269265</v>
      </c>
      <c r="AQ379" s="28">
        <f t="shared" si="733"/>
        <v>0.54661995477294612</v>
      </c>
      <c r="AR379" s="28">
        <f t="shared" si="733"/>
        <v>0.58451636322769707</v>
      </c>
      <c r="AS379" s="28">
        <f t="shared" si="733"/>
        <v>0.66998351742165951</v>
      </c>
      <c r="AT379" s="28">
        <f t="shared" si="733"/>
        <v>0.72156611944593818</v>
      </c>
      <c r="AU379" s="28">
        <f t="shared" si="733"/>
        <v>0.81874671317003034</v>
      </c>
      <c r="AV379" s="28">
        <f t="shared" si="733"/>
        <v>0.89289531837065705</v>
      </c>
      <c r="AW379" s="28">
        <f t="shared" si="733"/>
        <v>1.0218859983848154</v>
      </c>
      <c r="AX379" s="28">
        <f t="shared" si="733"/>
        <v>1.1696832135479598</v>
      </c>
      <c r="AY379" s="28">
        <f t="shared" si="733"/>
        <v>1.3275812571224077</v>
      </c>
      <c r="AZ379" s="28">
        <f t="shared" si="733"/>
        <v>1.6208846450440073</v>
      </c>
      <c r="BA379" s="28">
        <f t="shared" si="733"/>
        <v>1.5635292964269154</v>
      </c>
      <c r="BB379" s="28">
        <f t="shared" si="733"/>
        <v>1.6956800277671977</v>
      </c>
      <c r="BC379" s="28">
        <f t="shared" si="733"/>
        <v>2.0201219126591607</v>
      </c>
      <c r="BD379" s="28">
        <f t="shared" si="733"/>
        <v>1.9580820302749202</v>
      </c>
      <c r="BE379" s="28">
        <f t="shared" si="733"/>
        <v>2.3428843214980293</v>
      </c>
      <c r="BF379" s="28">
        <f t="shared" si="733"/>
        <v>2.2764472348166835</v>
      </c>
      <c r="BG379" s="28">
        <f t="shared" si="733"/>
        <v>2.2619580878242664</v>
      </c>
      <c r="BH379" s="28">
        <f t="shared" si="733"/>
        <v>2.236584982807877</v>
      </c>
      <c r="BI379" s="28">
        <f t="shared" si="733"/>
        <v>2.032762529687</v>
      </c>
      <c r="BJ379" s="28">
        <f t="shared" ref="BJ379:BT379" si="734">+BJ360+BJ361+BJ362</f>
        <v>2.0189269999999997</v>
      </c>
      <c r="BK379" s="28">
        <f t="shared" si="734"/>
        <v>2.0189019999999998</v>
      </c>
      <c r="BL379" s="28">
        <f t="shared" si="734"/>
        <v>2.0079829999999994</v>
      </c>
      <c r="BM379" s="28">
        <f t="shared" si="734"/>
        <v>1.9992550000000002</v>
      </c>
      <c r="BN379" s="28">
        <f t="shared" si="734"/>
        <v>1.9950869999999994</v>
      </c>
      <c r="BO379" s="28">
        <f t="shared" si="734"/>
        <v>1.9932190000000001</v>
      </c>
      <c r="BP379" s="28">
        <f t="shared" si="734"/>
        <v>1.9920920000000004</v>
      </c>
      <c r="BQ379" s="28">
        <f t="shared" si="734"/>
        <v>1.9930801</v>
      </c>
      <c r="BR379" s="28">
        <f t="shared" si="734"/>
        <v>2.0014560000000001</v>
      </c>
      <c r="BS379" s="28">
        <f t="shared" si="734"/>
        <v>1.9650579074956016</v>
      </c>
      <c r="BT379" s="28">
        <f t="shared" si="734"/>
        <v>1.9901949999999999</v>
      </c>
      <c r="BU379" s="28">
        <f t="shared" ref="BU379:CC379" si="735">+BU360+BU361+BU362</f>
        <v>1.9768720000000002</v>
      </c>
      <c r="BV379" s="28">
        <f t="shared" si="735"/>
        <v>1.9744224600000009</v>
      </c>
      <c r="BW379" s="28">
        <f t="shared" si="735"/>
        <v>1.9678280680000013</v>
      </c>
      <c r="BX379" s="28">
        <f t="shared" si="735"/>
        <v>1.9674185844000012</v>
      </c>
      <c r="BY379" s="28">
        <f t="shared" si="735"/>
        <v>1.9678576415014677</v>
      </c>
      <c r="BZ379" s="28">
        <f t="shared" si="735"/>
        <v>1.9594348158543133</v>
      </c>
      <c r="CA379" s="28">
        <f t="shared" si="735"/>
        <v>1.9582432756435613</v>
      </c>
      <c r="CB379" s="28">
        <f t="shared" si="735"/>
        <v>1.9553038121214448</v>
      </c>
      <c r="CC379" s="28">
        <f t="shared" si="735"/>
        <v>1.9528240297892057</v>
      </c>
      <c r="CD379" s="28"/>
    </row>
    <row r="380" spans="2:82" x14ac:dyDescent="0.2">
      <c r="B380" s="1">
        <v>4</v>
      </c>
      <c r="C380" s="26" t="s">
        <v>33</v>
      </c>
      <c r="D380" s="28">
        <f>+D369+D370</f>
        <v>0</v>
      </c>
      <c r="E380" s="28">
        <f t="shared" ref="E380:BI380" si="736">+E369+E370</f>
        <v>0</v>
      </c>
      <c r="F380" s="28">
        <f t="shared" si="736"/>
        <v>0</v>
      </c>
      <c r="G380" s="28">
        <f t="shared" si="736"/>
        <v>0</v>
      </c>
      <c r="H380" s="28">
        <f t="shared" si="736"/>
        <v>0</v>
      </c>
      <c r="I380" s="28">
        <f t="shared" si="736"/>
        <v>0</v>
      </c>
      <c r="J380" s="28">
        <f t="shared" si="736"/>
        <v>4.439718215783389E-5</v>
      </c>
      <c r="K380" s="28">
        <f t="shared" si="736"/>
        <v>2.0646168471957784E-4</v>
      </c>
      <c r="L380" s="28">
        <f t="shared" si="736"/>
        <v>2.9094827193021014E-4</v>
      </c>
      <c r="M380" s="28">
        <f t="shared" si="736"/>
        <v>4.4442007003234793E-4</v>
      </c>
      <c r="N380" s="28">
        <f t="shared" si="736"/>
        <v>5.8333911074406235E-4</v>
      </c>
      <c r="O380" s="28">
        <f t="shared" si="736"/>
        <v>9.1267975893086976E-4</v>
      </c>
      <c r="P380" s="134">
        <f t="shared" si="736"/>
        <v>1.2295183070809919E-3</v>
      </c>
      <c r="Q380" s="28">
        <f t="shared" si="736"/>
        <v>1.851832865678352E-3</v>
      </c>
      <c r="R380" s="28">
        <f t="shared" si="736"/>
        <v>2.450016464722302E-3</v>
      </c>
      <c r="S380" s="28">
        <f t="shared" si="736"/>
        <v>3.5556209154401276E-3</v>
      </c>
      <c r="T380" s="28">
        <f t="shared" si="736"/>
        <v>4.6110369542352158E-3</v>
      </c>
      <c r="U380" s="28">
        <f t="shared" si="736"/>
        <v>6.4540740972650525E-3</v>
      </c>
      <c r="V380" s="28">
        <f t="shared" si="736"/>
        <v>7.8686313502828609E-3</v>
      </c>
      <c r="W380" s="28">
        <f t="shared" si="736"/>
        <v>9.7850139626289821E-3</v>
      </c>
      <c r="X380" s="28">
        <f t="shared" si="736"/>
        <v>9.8036572671035185E-3</v>
      </c>
      <c r="Y380" s="28">
        <f t="shared" si="736"/>
        <v>1.0145161660770358E-2</v>
      </c>
      <c r="Z380" s="28">
        <f t="shared" si="736"/>
        <v>8.3305193763562428E-3</v>
      </c>
      <c r="AA380" s="28">
        <f t="shared" si="736"/>
        <v>9.1428665630184751E-3</v>
      </c>
      <c r="AB380" s="28">
        <f t="shared" si="736"/>
        <v>1.110565476417533E-2</v>
      </c>
      <c r="AC380" s="28">
        <f t="shared" si="736"/>
        <v>1.3895032205974621E-2</v>
      </c>
      <c r="AD380" s="28">
        <f t="shared" si="736"/>
        <v>1.7975710759115075E-2</v>
      </c>
      <c r="AE380" s="28">
        <f t="shared" si="736"/>
        <v>2.5970246625213363E-2</v>
      </c>
      <c r="AF380" s="28">
        <f t="shared" si="736"/>
        <v>2.7940780509291843E-2</v>
      </c>
      <c r="AG380" s="28">
        <f t="shared" si="736"/>
        <v>2.773114523565785E-2</v>
      </c>
      <c r="AH380" s="28">
        <f t="shared" si="736"/>
        <v>2.7519624736620341E-2</v>
      </c>
      <c r="AI380" s="28">
        <f t="shared" si="736"/>
        <v>2.7306368753968406E-2</v>
      </c>
      <c r="AJ380" s="28">
        <f t="shared" si="736"/>
        <v>2.7091585385437506E-2</v>
      </c>
      <c r="AK380" s="28">
        <f t="shared" si="736"/>
        <v>2.6696693625154727E-2</v>
      </c>
      <c r="AL380" s="28">
        <f t="shared" si="736"/>
        <v>2.6304694910956349E-2</v>
      </c>
      <c r="AM380" s="28">
        <f t="shared" si="736"/>
        <v>2.5916199894558154E-2</v>
      </c>
      <c r="AN380" s="28">
        <f t="shared" si="736"/>
        <v>2.5603512324504842E-2</v>
      </c>
      <c r="AO380" s="28">
        <f t="shared" si="736"/>
        <v>2.5300598701240896E-2</v>
      </c>
      <c r="AP380" s="28">
        <f t="shared" si="736"/>
        <v>2.5833060165407238E-2</v>
      </c>
      <c r="AQ380" s="28">
        <f t="shared" si="736"/>
        <v>2.6328128637270104E-2</v>
      </c>
      <c r="AR380" s="28">
        <f t="shared" si="736"/>
        <v>2.6884235434117835E-2</v>
      </c>
      <c r="AS380" s="28">
        <f t="shared" si="736"/>
        <v>2.7653559444424991E-2</v>
      </c>
      <c r="AT380" s="28">
        <f t="shared" si="736"/>
        <v>2.9320468422492418E-2</v>
      </c>
      <c r="AU380" s="28">
        <f t="shared" si="736"/>
        <v>3.2991345883145264E-2</v>
      </c>
      <c r="AV380" s="28">
        <f t="shared" si="736"/>
        <v>3.8263520747182568E-2</v>
      </c>
      <c r="AW380" s="28">
        <f t="shared" si="736"/>
        <v>5.0287001281057508E-2</v>
      </c>
      <c r="AX380" s="28">
        <f t="shared" si="736"/>
        <v>5.7453277473402634E-2</v>
      </c>
      <c r="AY380" s="28">
        <f t="shared" si="736"/>
        <v>7.6332736039025295E-2</v>
      </c>
      <c r="AZ380" s="28">
        <f t="shared" si="736"/>
        <v>0.10208391280805451</v>
      </c>
      <c r="BA380" s="28">
        <f t="shared" si="736"/>
        <v>0.13793326323552269</v>
      </c>
      <c r="BB380" s="28">
        <f t="shared" si="736"/>
        <v>0.18398970686684518</v>
      </c>
      <c r="BC380" s="28">
        <f t="shared" si="736"/>
        <v>0.23215867779720678</v>
      </c>
      <c r="BD380" s="28">
        <f t="shared" si="736"/>
        <v>0.29651321310849227</v>
      </c>
      <c r="BE380" s="28">
        <f t="shared" si="736"/>
        <v>0.39878999999999998</v>
      </c>
      <c r="BF380" s="28">
        <f t="shared" si="736"/>
        <v>0.51100999999999996</v>
      </c>
      <c r="BG380" s="28">
        <f t="shared" si="736"/>
        <v>0.528698</v>
      </c>
      <c r="BH380" s="28">
        <f t="shared" si="736"/>
        <v>0.566658</v>
      </c>
      <c r="BI380" s="28">
        <f t="shared" si="736"/>
        <v>0.54627800000000004</v>
      </c>
      <c r="BJ380" s="28">
        <f t="shared" ref="BJ380:BT380" si="737">+BJ369+BJ370</f>
        <v>0.571245</v>
      </c>
      <c r="BK380" s="28">
        <f t="shared" si="737"/>
        <v>0.54076499999999994</v>
      </c>
      <c r="BL380" s="28">
        <f t="shared" si="737"/>
        <v>0.53242500000000004</v>
      </c>
      <c r="BM380" s="28">
        <f t="shared" si="737"/>
        <v>0.539385</v>
      </c>
      <c r="BN380" s="28">
        <f t="shared" si="737"/>
        <v>0.5558749999999999</v>
      </c>
      <c r="BO380" s="28">
        <f t="shared" si="737"/>
        <v>0.53866500000000006</v>
      </c>
      <c r="BP380" s="28">
        <f t="shared" si="737"/>
        <v>0.50351800000000002</v>
      </c>
      <c r="BQ380" s="28">
        <f t="shared" si="737"/>
        <v>0.50195800000000002</v>
      </c>
      <c r="BR380" s="28">
        <f t="shared" si="737"/>
        <v>0.53323299999999996</v>
      </c>
      <c r="BS380" s="28">
        <f t="shared" si="737"/>
        <v>0.48785100000000003</v>
      </c>
      <c r="BT380" s="28">
        <f t="shared" si="737"/>
        <v>0.53835500000000014</v>
      </c>
      <c r="BU380" s="28">
        <f t="shared" ref="BU380:CC380" si="738">+BU369+BU370</f>
        <v>0.53347300000000009</v>
      </c>
      <c r="BV380" s="28">
        <f t="shared" si="738"/>
        <v>0.53941960000000044</v>
      </c>
      <c r="BW380" s="28">
        <f t="shared" si="738"/>
        <v>0.54386488000000188</v>
      </c>
      <c r="BX380" s="28">
        <f t="shared" si="738"/>
        <v>0.56252040400000147</v>
      </c>
      <c r="BY380" s="28">
        <f t="shared" si="738"/>
        <v>0.57382964000000403</v>
      </c>
      <c r="BZ380" s="28">
        <f t="shared" si="738"/>
        <v>0.57547315653333897</v>
      </c>
      <c r="CA380" s="28">
        <f t="shared" si="738"/>
        <v>0.58795208942222665</v>
      </c>
      <c r="CB380" s="28">
        <f t="shared" si="738"/>
        <v>0.59872294626371003</v>
      </c>
      <c r="CC380" s="28">
        <f t="shared" si="738"/>
        <v>0.60895007644840193</v>
      </c>
      <c r="CD380" s="28"/>
    </row>
    <row r="381" spans="2:82" x14ac:dyDescent="0.2">
      <c r="B381" s="1">
        <v>5</v>
      </c>
      <c r="C381" s="26" t="s">
        <v>34</v>
      </c>
      <c r="D381" s="28">
        <f>+D365+D366</f>
        <v>0</v>
      </c>
      <c r="E381" s="28">
        <f t="shared" ref="E381:BI381" si="739">+E365+E366</f>
        <v>0</v>
      </c>
      <c r="F381" s="28">
        <f t="shared" si="739"/>
        <v>0</v>
      </c>
      <c r="G381" s="28">
        <f t="shared" si="739"/>
        <v>3.0821785317198272E-4</v>
      </c>
      <c r="H381" s="28">
        <f t="shared" si="739"/>
        <v>1.2555787576415181E-3</v>
      </c>
      <c r="I381" s="28">
        <f t="shared" si="739"/>
        <v>4.7677795063619704E-3</v>
      </c>
      <c r="J381" s="28">
        <f t="shared" si="739"/>
        <v>1.3750950480118328E-2</v>
      </c>
      <c r="K381" s="28">
        <f t="shared" si="739"/>
        <v>3.1107393487373229E-2</v>
      </c>
      <c r="L381" s="28">
        <f t="shared" si="739"/>
        <v>6.3299806021290567E-2</v>
      </c>
      <c r="M381" s="28">
        <f t="shared" si="739"/>
        <v>0.12407249941696404</v>
      </c>
      <c r="N381" s="28">
        <f t="shared" si="739"/>
        <v>0.24494125456499946</v>
      </c>
      <c r="O381" s="28">
        <f t="shared" si="739"/>
        <v>0.22258515891661168</v>
      </c>
      <c r="P381" s="134">
        <f t="shared" si="739"/>
        <v>0.19213991564910282</v>
      </c>
      <c r="Q381" s="28">
        <f t="shared" si="739"/>
        <v>0.10339227445116111</v>
      </c>
      <c r="R381" s="28">
        <f t="shared" si="739"/>
        <v>0.14269565199537099</v>
      </c>
      <c r="S381" s="28">
        <f t="shared" si="739"/>
        <v>0.17990564187593966</v>
      </c>
      <c r="T381" s="28">
        <f t="shared" si="739"/>
        <v>0.24548585593471459</v>
      </c>
      <c r="U381" s="28">
        <f t="shared" si="739"/>
        <v>0.21185717972247631</v>
      </c>
      <c r="V381" s="28">
        <f t="shared" si="739"/>
        <v>0.17533775852708045</v>
      </c>
      <c r="W381" s="28">
        <f t="shared" si="739"/>
        <v>0.21400271879660207</v>
      </c>
      <c r="X381" s="28">
        <f t="shared" si="739"/>
        <v>0.20641808429795375</v>
      </c>
      <c r="Y381" s="28">
        <f t="shared" si="739"/>
        <v>0.48974771793825006</v>
      </c>
      <c r="Z381" s="28">
        <f t="shared" si="739"/>
        <v>0.57368758698644973</v>
      </c>
      <c r="AA381" s="28">
        <f t="shared" si="739"/>
        <v>0.45704384800792741</v>
      </c>
      <c r="AB381" s="28">
        <f t="shared" si="739"/>
        <v>0.4192747592611723</v>
      </c>
      <c r="AC381" s="28">
        <f t="shared" si="739"/>
        <v>0.54189627979396882</v>
      </c>
      <c r="AD381" s="28">
        <f t="shared" si="739"/>
        <v>0.59295205390240691</v>
      </c>
      <c r="AE381" s="28">
        <f t="shared" si="739"/>
        <v>0.62255342522856261</v>
      </c>
      <c r="AF381" s="28">
        <f t="shared" si="739"/>
        <v>0.6510853001296496</v>
      </c>
      <c r="AG381" s="28">
        <f t="shared" si="739"/>
        <v>0.68169485123724727</v>
      </c>
      <c r="AH381" s="28">
        <f t="shared" si="739"/>
        <v>0.69662923256288645</v>
      </c>
      <c r="AI381" s="28">
        <f t="shared" si="739"/>
        <v>0.70476409903833648</v>
      </c>
      <c r="AJ381" s="28">
        <f t="shared" si="739"/>
        <v>0.71820506405340057</v>
      </c>
      <c r="AK381" s="28">
        <f t="shared" si="739"/>
        <v>0.7275848703594382</v>
      </c>
      <c r="AL381" s="28">
        <f t="shared" si="739"/>
        <v>0.73869167643946931</v>
      </c>
      <c r="AM381" s="28">
        <f t="shared" si="739"/>
        <v>0.75945570853818511</v>
      </c>
      <c r="AN381" s="28">
        <f t="shared" si="739"/>
        <v>0.78392179712770449</v>
      </c>
      <c r="AO381" s="28">
        <f t="shared" si="739"/>
        <v>0.80708672143634164</v>
      </c>
      <c r="AP381" s="28">
        <f t="shared" si="739"/>
        <v>0.84281601051270516</v>
      </c>
      <c r="AQ381" s="28">
        <f t="shared" si="739"/>
        <v>0.87011194542336789</v>
      </c>
      <c r="AR381" s="28">
        <f t="shared" si="739"/>
        <v>0.88196934509420033</v>
      </c>
      <c r="AS381" s="28">
        <f t="shared" si="739"/>
        <v>0.88616855703252007</v>
      </c>
      <c r="AT381" s="28">
        <f t="shared" si="739"/>
        <v>0.89025347374987018</v>
      </c>
      <c r="AU381" s="28">
        <f t="shared" si="739"/>
        <v>0.89283725804431935</v>
      </c>
      <c r="AV381" s="28">
        <f t="shared" si="739"/>
        <v>0.89099229046358874</v>
      </c>
      <c r="AW381" s="28">
        <f t="shared" si="739"/>
        <v>0.8941839487586607</v>
      </c>
      <c r="AX381" s="28">
        <f t="shared" si="739"/>
        <v>0.91701744242771666</v>
      </c>
      <c r="AY381" s="28">
        <f t="shared" si="739"/>
        <v>0.94076462655819793</v>
      </c>
      <c r="AZ381" s="28">
        <f t="shared" si="739"/>
        <v>0.97051645164189104</v>
      </c>
      <c r="BA381" s="28">
        <f t="shared" si="739"/>
        <v>1.0320171502683748</v>
      </c>
      <c r="BB381" s="28">
        <f t="shared" si="739"/>
        <v>1.0837514295110346</v>
      </c>
      <c r="BC381" s="28">
        <f t="shared" si="739"/>
        <v>1.0897065762405926</v>
      </c>
      <c r="BD381" s="28">
        <f t="shared" si="739"/>
        <v>1.0995265815219648</v>
      </c>
      <c r="BE381" s="28">
        <f t="shared" si="739"/>
        <v>1.10798937928</v>
      </c>
      <c r="BF381" s="28">
        <f t="shared" si="739"/>
        <v>1.0839193792800002</v>
      </c>
      <c r="BG381" s="28">
        <f t="shared" si="739"/>
        <v>1.0656393792800001</v>
      </c>
      <c r="BH381" s="28">
        <f t="shared" si="739"/>
        <v>1.37846937928</v>
      </c>
      <c r="BI381" s="28">
        <f t="shared" si="739"/>
        <v>1.3859793792800001</v>
      </c>
      <c r="BJ381" s="28">
        <f t="shared" ref="BJ381:BT381" si="740">+BJ365+BJ366</f>
        <v>1.3745593792800002</v>
      </c>
      <c r="BK381" s="28">
        <f t="shared" si="740"/>
        <v>1.3653093792800002</v>
      </c>
      <c r="BL381" s="28">
        <f t="shared" si="740"/>
        <v>1.3460793792800001</v>
      </c>
      <c r="BM381" s="28">
        <f t="shared" si="740"/>
        <v>1.4050413792800003</v>
      </c>
      <c r="BN381" s="28">
        <f t="shared" si="740"/>
        <v>1.3700213792800002</v>
      </c>
      <c r="BO381" s="28">
        <f t="shared" si="740"/>
        <v>1.3689613792800002</v>
      </c>
      <c r="BP381" s="28">
        <f t="shared" si="740"/>
        <v>1.2860293792800002</v>
      </c>
      <c r="BQ381" s="28">
        <f t="shared" si="740"/>
        <v>1.2862993792799999</v>
      </c>
      <c r="BR381" s="28">
        <f t="shared" si="740"/>
        <v>1.3043493792800001</v>
      </c>
      <c r="BS381" s="28">
        <f t="shared" si="740"/>
        <v>1.2800143792800001</v>
      </c>
      <c r="BT381" s="28">
        <f t="shared" si="740"/>
        <v>1.27926437928</v>
      </c>
      <c r="BU381" s="28">
        <f t="shared" ref="BU381:CC381" si="741">+BU365+BU366</f>
        <v>1.2799003792799999</v>
      </c>
      <c r="BV381" s="28">
        <f t="shared" si="741"/>
        <v>1.2746006792799991</v>
      </c>
      <c r="BW381" s="28">
        <f t="shared" si="741"/>
        <v>1.2657424192799995</v>
      </c>
      <c r="BX381" s="28">
        <f t="shared" si="741"/>
        <v>1.2659421612799997</v>
      </c>
      <c r="BY381" s="28">
        <f t="shared" si="741"/>
        <v>1.2626213992799986</v>
      </c>
      <c r="BZ381" s="28">
        <f t="shared" si="741"/>
        <v>1.2579504548799985</v>
      </c>
      <c r="CA381" s="28">
        <f t="shared" si="741"/>
        <v>1.2532441435466644</v>
      </c>
      <c r="CB381" s="28">
        <f t="shared" si="741"/>
        <v>1.2500022762044416</v>
      </c>
      <c r="CC381" s="28">
        <f t="shared" si="741"/>
        <v>1.2471039044474048</v>
      </c>
      <c r="CD381" s="28"/>
    </row>
    <row r="382" spans="2:82" x14ac:dyDescent="0.2">
      <c r="B382" s="1">
        <v>6</v>
      </c>
      <c r="C382" s="26" t="s">
        <v>35</v>
      </c>
      <c r="D382" s="28">
        <f>+D349+D350+D351+D352</f>
        <v>0</v>
      </c>
      <c r="E382" s="28">
        <f t="shared" ref="E382:BI382" si="742">+E349+E350+E351+E352</f>
        <v>0</v>
      </c>
      <c r="F382" s="28">
        <f t="shared" si="742"/>
        <v>0</v>
      </c>
      <c r="G382" s="28">
        <f t="shared" si="742"/>
        <v>0</v>
      </c>
      <c r="H382" s="28">
        <f t="shared" si="742"/>
        <v>2.7757221403783804E-4</v>
      </c>
      <c r="I382" s="28">
        <f t="shared" si="742"/>
        <v>3.1806794065251847E-3</v>
      </c>
      <c r="J382" s="28">
        <f t="shared" si="742"/>
        <v>1.0996387230737053E-2</v>
      </c>
      <c r="K382" s="28">
        <f t="shared" si="742"/>
        <v>3.7819121819724438E-2</v>
      </c>
      <c r="L382" s="28">
        <f t="shared" si="742"/>
        <v>5.4491375431253326E-2</v>
      </c>
      <c r="M382" s="28">
        <f t="shared" si="742"/>
        <v>6.2957603466919837E-2</v>
      </c>
      <c r="N382" s="28">
        <f t="shared" si="742"/>
        <v>7.2611304069157681E-2</v>
      </c>
      <c r="O382" s="28">
        <f t="shared" si="742"/>
        <v>7.7031904155039285E-2</v>
      </c>
      <c r="P382" s="134">
        <f t="shared" si="742"/>
        <v>8.1698120802027735E-2</v>
      </c>
      <c r="Q382" s="28">
        <f t="shared" si="742"/>
        <v>8.6644679718017564E-2</v>
      </c>
      <c r="R382" s="28">
        <f t="shared" si="742"/>
        <v>9.188851025271759E-2</v>
      </c>
      <c r="S382" s="28">
        <f t="shared" si="742"/>
        <v>9.7447570260345701E-2</v>
      </c>
      <c r="T382" s="28">
        <f t="shared" si="742"/>
        <v>0.10334086047387522</v>
      </c>
      <c r="U382" s="28">
        <f t="shared" si="742"/>
        <v>0.10958840307184801</v>
      </c>
      <c r="V382" s="28">
        <f t="shared" si="742"/>
        <v>0.1162111663239089</v>
      </c>
      <c r="W382" s="28">
        <f t="shared" si="742"/>
        <v>0.13099684992958688</v>
      </c>
      <c r="X382" s="28">
        <f t="shared" si="742"/>
        <v>0.14575915927347685</v>
      </c>
      <c r="Y382" s="28">
        <f t="shared" si="742"/>
        <v>0.16137250863710312</v>
      </c>
      <c r="Z382" s="28">
        <f t="shared" si="742"/>
        <v>0.176989542077509</v>
      </c>
      <c r="AA382" s="28">
        <f t="shared" si="742"/>
        <v>0.19264087852724571</v>
      </c>
      <c r="AB382" s="28">
        <f t="shared" si="742"/>
        <v>0.20826189140585266</v>
      </c>
      <c r="AC382" s="28">
        <f t="shared" si="742"/>
        <v>0.25627266968502271</v>
      </c>
      <c r="AD382" s="28">
        <f t="shared" si="742"/>
        <v>9.097903893935691E-2</v>
      </c>
      <c r="AE382" s="28">
        <f t="shared" si="742"/>
        <v>9.2646336123164447E-2</v>
      </c>
      <c r="AF382" s="28">
        <f t="shared" si="742"/>
        <v>9.8410859019605473E-2</v>
      </c>
      <c r="AG382" s="28">
        <f t="shared" si="742"/>
        <v>0.10443294890124563</v>
      </c>
      <c r="AH382" s="28">
        <f t="shared" si="742"/>
        <v>0.11072870677078994</v>
      </c>
      <c r="AI382" s="28">
        <f t="shared" si="742"/>
        <v>0.11731953641371658</v>
      </c>
      <c r="AJ382" s="28">
        <f t="shared" si="742"/>
        <v>0.1242306166734681</v>
      </c>
      <c r="AK382" s="28">
        <f t="shared" si="742"/>
        <v>0.13148821381778475</v>
      </c>
      <c r="AL382" s="28">
        <f t="shared" si="742"/>
        <v>0.13912745310081187</v>
      </c>
      <c r="AM382" s="28">
        <f t="shared" si="742"/>
        <v>0.14725862046476901</v>
      </c>
      <c r="AN382" s="28">
        <f t="shared" si="742"/>
        <v>0.1558402167031212</v>
      </c>
      <c r="AO382" s="28">
        <f t="shared" si="742"/>
        <v>0.16492551401170744</v>
      </c>
      <c r="AP382" s="28">
        <f t="shared" si="742"/>
        <v>0.16184803663904823</v>
      </c>
      <c r="AQ382" s="28">
        <f t="shared" si="742"/>
        <v>0.16210304120124752</v>
      </c>
      <c r="AR382" s="28">
        <f t="shared" si="742"/>
        <v>0.17894811779352782</v>
      </c>
      <c r="AS382" s="28">
        <f t="shared" si="742"/>
        <v>0.19417954826197917</v>
      </c>
      <c r="AT382" s="28">
        <f t="shared" si="742"/>
        <v>0.21090876175452197</v>
      </c>
      <c r="AU382" s="28">
        <f t="shared" si="742"/>
        <v>0.22644656068020416</v>
      </c>
      <c r="AV382" s="28">
        <f t="shared" si="742"/>
        <v>0.23833812852753375</v>
      </c>
      <c r="AW382" s="28">
        <f t="shared" si="742"/>
        <v>0.25810912488977272</v>
      </c>
      <c r="AX382" s="28">
        <f t="shared" si="742"/>
        <v>0.29749926292477669</v>
      </c>
      <c r="AY382" s="28">
        <f t="shared" si="742"/>
        <v>0.33067104053236362</v>
      </c>
      <c r="AZ382" s="28">
        <f t="shared" si="742"/>
        <v>0.4085508938310024</v>
      </c>
      <c r="BA382" s="28">
        <f t="shared" si="742"/>
        <v>0.51671357031127862</v>
      </c>
      <c r="BB382" s="28">
        <f t="shared" si="742"/>
        <v>0.69339353152984895</v>
      </c>
      <c r="BC382" s="28">
        <f t="shared" si="742"/>
        <v>0.79347486458902239</v>
      </c>
      <c r="BD382" s="28">
        <f t="shared" si="742"/>
        <v>0.82795316088175774</v>
      </c>
      <c r="BE382" s="28">
        <f t="shared" si="742"/>
        <v>1.0299700000000001</v>
      </c>
      <c r="BF382" s="28">
        <f t="shared" si="742"/>
        <v>1.2550300000000001</v>
      </c>
      <c r="BG382" s="28">
        <f t="shared" si="742"/>
        <v>1.42442</v>
      </c>
      <c r="BH382" s="28">
        <f t="shared" si="742"/>
        <v>1.4999600000000002</v>
      </c>
      <c r="BI382" s="28">
        <f t="shared" si="742"/>
        <v>1.6194090000000001</v>
      </c>
      <c r="BJ382" s="28">
        <f t="shared" ref="BJ382:BT382" si="743">+BJ349+BJ350+BJ351+BJ352</f>
        <v>1.6317889999999999</v>
      </c>
      <c r="BK382" s="28">
        <f t="shared" si="743"/>
        <v>1.6287780000000001</v>
      </c>
      <c r="BL382" s="28">
        <f t="shared" si="743"/>
        <v>1.653708</v>
      </c>
      <c r="BM382" s="28">
        <f t="shared" si="743"/>
        <v>1.669737</v>
      </c>
      <c r="BN382" s="28">
        <f t="shared" si="743"/>
        <v>1.669997</v>
      </c>
      <c r="BO382" s="28">
        <f t="shared" si="743"/>
        <v>1.6785261</v>
      </c>
      <c r="BP382" s="28">
        <f t="shared" si="743"/>
        <v>1.7012239000000002</v>
      </c>
      <c r="BQ382" s="28">
        <f t="shared" si="743"/>
        <v>1.6991284000000002</v>
      </c>
      <c r="BR382" s="28">
        <f t="shared" si="743"/>
        <v>1.6946744000000002</v>
      </c>
      <c r="BS382" s="28">
        <f t="shared" si="743"/>
        <v>1.8404874</v>
      </c>
      <c r="BT382" s="28">
        <f t="shared" si="743"/>
        <v>1.8664164000000001</v>
      </c>
      <c r="BU382" s="28">
        <f t="shared" ref="BU382:CC382" si="744">+BU349+BU350+BU351+BU352</f>
        <v>1.8852517000000002</v>
      </c>
      <c r="BV382" s="28">
        <f t="shared" si="744"/>
        <v>1.9603882400000088</v>
      </c>
      <c r="BW382" s="28">
        <f t="shared" si="744"/>
        <v>2.0223012220000145</v>
      </c>
      <c r="BX382" s="28">
        <f t="shared" si="744"/>
        <v>2.052248837600009</v>
      </c>
      <c r="BY382" s="28">
        <f t="shared" si="744"/>
        <v>2.0980087860000118</v>
      </c>
      <c r="BZ382" s="28">
        <f t="shared" si="744"/>
        <v>2.1528558300800165</v>
      </c>
      <c r="CA382" s="28">
        <f t="shared" si="744"/>
        <v>2.2065920930133522</v>
      </c>
      <c r="CB382" s="28">
        <f t="shared" si="744"/>
        <v>2.2489101385529118</v>
      </c>
      <c r="CC382" s="28">
        <f t="shared" si="744"/>
        <v>2.295244957182847</v>
      </c>
      <c r="CD382" s="28"/>
    </row>
    <row r="383" spans="2:82" x14ac:dyDescent="0.2">
      <c r="B383" s="1">
        <v>7</v>
      </c>
      <c r="C383" s="27" t="s">
        <v>36</v>
      </c>
      <c r="D383" s="28">
        <f>+D359+D363+D353</f>
        <v>0</v>
      </c>
      <c r="E383" s="28">
        <f t="shared" ref="E383:BI383" si="745">+E359+E363+E353</f>
        <v>0</v>
      </c>
      <c r="F383" s="28">
        <f t="shared" si="745"/>
        <v>9.9753523739711992E-5</v>
      </c>
      <c r="G383" s="28">
        <f t="shared" si="745"/>
        <v>1.4231809063355283E-3</v>
      </c>
      <c r="H383" s="28">
        <f t="shared" si="745"/>
        <v>7.0717130298180155E-3</v>
      </c>
      <c r="I383" s="28">
        <f t="shared" si="745"/>
        <v>3.8637929040394856E-2</v>
      </c>
      <c r="J383" s="28">
        <f t="shared" si="745"/>
        <v>0.14476128570426672</v>
      </c>
      <c r="K383" s="28">
        <f t="shared" si="745"/>
        <v>0.17771237624287065</v>
      </c>
      <c r="L383" s="28">
        <f t="shared" si="745"/>
        <v>0.19262078804700658</v>
      </c>
      <c r="M383" s="28">
        <f t="shared" si="745"/>
        <v>0.23961353782675504</v>
      </c>
      <c r="N383" s="28">
        <f t="shared" si="745"/>
        <v>0.29210044014850473</v>
      </c>
      <c r="O383" s="28">
        <f t="shared" si="745"/>
        <v>0.31447689916616867</v>
      </c>
      <c r="P383" s="134">
        <f t="shared" si="745"/>
        <v>0.33996352598466589</v>
      </c>
      <c r="Q383" s="28">
        <f t="shared" si="745"/>
        <v>0.34287091493817173</v>
      </c>
      <c r="R383" s="28">
        <f t="shared" si="745"/>
        <v>0.31204286419091554</v>
      </c>
      <c r="S383" s="28">
        <f t="shared" si="745"/>
        <v>0.284257890057655</v>
      </c>
      <c r="T383" s="28">
        <f t="shared" si="745"/>
        <v>0.25949816764247152</v>
      </c>
      <c r="U383" s="28">
        <f t="shared" si="745"/>
        <v>0.26254489226549804</v>
      </c>
      <c r="V383" s="28">
        <f t="shared" si="745"/>
        <v>0.26810924067458214</v>
      </c>
      <c r="W383" s="28">
        <f t="shared" si="745"/>
        <v>0.29131152195090226</v>
      </c>
      <c r="X383" s="28">
        <f t="shared" si="745"/>
        <v>0.28626925238557821</v>
      </c>
      <c r="Y383" s="28">
        <f t="shared" si="745"/>
        <v>0.23916109747178499</v>
      </c>
      <c r="Z383" s="28">
        <f t="shared" si="745"/>
        <v>0.24609188185276168</v>
      </c>
      <c r="AA383" s="28">
        <f t="shared" si="745"/>
        <v>0.24383920381227545</v>
      </c>
      <c r="AB383" s="28">
        <f t="shared" si="745"/>
        <v>0.20493315686341501</v>
      </c>
      <c r="AC383" s="28">
        <f t="shared" si="745"/>
        <v>0.20846428049332447</v>
      </c>
      <c r="AD383" s="28">
        <f t="shared" si="745"/>
        <v>0.25608808270278005</v>
      </c>
      <c r="AE383" s="28">
        <f t="shared" si="745"/>
        <v>0.24052617872646093</v>
      </c>
      <c r="AF383" s="28">
        <f t="shared" si="745"/>
        <v>0.24297539086509307</v>
      </c>
      <c r="AG383" s="28">
        <f t="shared" si="745"/>
        <v>0.24570592711463318</v>
      </c>
      <c r="AH383" s="28">
        <f t="shared" si="745"/>
        <v>0.24843340898277833</v>
      </c>
      <c r="AI383" s="28">
        <f t="shared" si="745"/>
        <v>0.25115594992163726</v>
      </c>
      <c r="AJ383" s="28">
        <f t="shared" si="745"/>
        <v>0.25387143874954554</v>
      </c>
      <c r="AK383" s="28">
        <f t="shared" si="745"/>
        <v>0.25657750711774585</v>
      </c>
      <c r="AL383" s="28">
        <f t="shared" si="745"/>
        <v>0.25927149121921195</v>
      </c>
      <c r="AM383" s="28">
        <f t="shared" si="745"/>
        <v>0.26195038661857484</v>
      </c>
      <c r="AN383" s="28">
        <f t="shared" si="745"/>
        <v>0.26461079490584738</v>
      </c>
      <c r="AO383" s="28">
        <f t="shared" si="745"/>
        <v>0.26724886073857568</v>
      </c>
      <c r="AP383" s="28">
        <f t="shared" si="745"/>
        <v>0.29629757551331115</v>
      </c>
      <c r="AQ383" s="28">
        <f t="shared" si="745"/>
        <v>0.30015457248445365</v>
      </c>
      <c r="AR383" s="28">
        <f t="shared" si="745"/>
        <v>0.31467758001421664</v>
      </c>
      <c r="AS383" s="28">
        <f t="shared" si="745"/>
        <v>0.32850758722689666</v>
      </c>
      <c r="AT383" s="28">
        <f t="shared" si="745"/>
        <v>0.34224711653086892</v>
      </c>
      <c r="AU383" s="28">
        <f t="shared" si="745"/>
        <v>0.35469092418155529</v>
      </c>
      <c r="AV383" s="28">
        <f t="shared" si="745"/>
        <v>0.36926780639789086</v>
      </c>
      <c r="AW383" s="28">
        <f t="shared" si="745"/>
        <v>0.39138140460662235</v>
      </c>
      <c r="AX383" s="28">
        <f t="shared" si="745"/>
        <v>0.41510310080391893</v>
      </c>
      <c r="AY383" s="28">
        <f t="shared" si="745"/>
        <v>0.43339669807223441</v>
      </c>
      <c r="AZ383" s="28">
        <f t="shared" si="745"/>
        <v>0.45005393076144062</v>
      </c>
      <c r="BA383" s="28">
        <f t="shared" si="745"/>
        <v>0.47868728581528375</v>
      </c>
      <c r="BB383" s="28">
        <f t="shared" si="745"/>
        <v>0.5090753012671233</v>
      </c>
      <c r="BC383" s="28">
        <f t="shared" si="745"/>
        <v>0.58167741354364633</v>
      </c>
      <c r="BD383" s="28">
        <f t="shared" si="745"/>
        <v>0.64427454973134879</v>
      </c>
      <c r="BE383" s="28">
        <f t="shared" si="745"/>
        <v>0.78052999999999995</v>
      </c>
      <c r="BF383" s="28">
        <f t="shared" si="745"/>
        <v>0.81978000000000006</v>
      </c>
      <c r="BG383" s="28">
        <f t="shared" si="745"/>
        <v>0.82859000000000005</v>
      </c>
      <c r="BH383" s="28">
        <f t="shared" si="745"/>
        <v>0.88598200000000005</v>
      </c>
      <c r="BI383" s="28">
        <f t="shared" si="745"/>
        <v>0.88591200000000003</v>
      </c>
      <c r="BJ383" s="28">
        <f t="shared" ref="BJ383:BT383" si="746">+BJ359+BJ363+BJ353</f>
        <v>0.89268800000000004</v>
      </c>
      <c r="BK383" s="28">
        <f t="shared" si="746"/>
        <v>0.90315600000000018</v>
      </c>
      <c r="BL383" s="28">
        <f t="shared" si="746"/>
        <v>0.90381599999999995</v>
      </c>
      <c r="BM383" s="28">
        <f t="shared" si="746"/>
        <v>0.90417500000000006</v>
      </c>
      <c r="BN383" s="28">
        <f t="shared" si="746"/>
        <v>0.90628000000000009</v>
      </c>
      <c r="BO383" s="28">
        <f t="shared" si="746"/>
        <v>0.89710049999999997</v>
      </c>
      <c r="BP383" s="28">
        <f t="shared" si="746"/>
        <v>0.892154</v>
      </c>
      <c r="BQ383" s="28">
        <f t="shared" si="746"/>
        <v>0.88952399999999998</v>
      </c>
      <c r="BR383" s="28">
        <f t="shared" si="746"/>
        <v>0.88293399999999989</v>
      </c>
      <c r="BS383" s="28">
        <f t="shared" si="746"/>
        <v>0.87637100000000001</v>
      </c>
      <c r="BT383" s="28">
        <f t="shared" si="746"/>
        <v>0.87125199999999992</v>
      </c>
      <c r="BU383" s="28">
        <f t="shared" ref="BU383:CC383" si="747">+BU359+BU363+BU353</f>
        <v>0.87878599999999996</v>
      </c>
      <c r="BV383" s="28">
        <f t="shared" si="747"/>
        <v>0.86982599999999943</v>
      </c>
      <c r="BW383" s="28">
        <f t="shared" si="747"/>
        <v>0.86869349999999834</v>
      </c>
      <c r="BX383" s="28">
        <f t="shared" si="747"/>
        <v>0.86795139999999837</v>
      </c>
      <c r="BY383" s="28">
        <f t="shared" si="747"/>
        <v>0.86627329999999692</v>
      </c>
      <c r="BZ383" s="28">
        <f t="shared" si="747"/>
        <v>0.86461071999999628</v>
      </c>
      <c r="CA383" s="28">
        <f t="shared" si="747"/>
        <v>0.86112915999999484</v>
      </c>
      <c r="CB383" s="28">
        <f t="shared" si="747"/>
        <v>0.86067294933332728</v>
      </c>
      <c r="CC383" s="28">
        <f t="shared" si="747"/>
        <v>0.85866529955555027</v>
      </c>
      <c r="CD383" s="28"/>
    </row>
    <row r="384" spans="2:82" x14ac:dyDescent="0.2">
      <c r="B384" s="1">
        <v>8</v>
      </c>
      <c r="C384" s="25" t="s">
        <v>37</v>
      </c>
      <c r="D384" s="28">
        <f>+D354+D355+D356</f>
        <v>0</v>
      </c>
      <c r="E384" s="28">
        <f t="shared" ref="E384:BI384" si="748">+E354+E355+E356</f>
        <v>0</v>
      </c>
      <c r="F384" s="28">
        <f t="shared" si="748"/>
        <v>0</v>
      </c>
      <c r="G384" s="28">
        <f t="shared" si="748"/>
        <v>0</v>
      </c>
      <c r="H384" s="28">
        <f t="shared" si="748"/>
        <v>0</v>
      </c>
      <c r="I384" s="28">
        <f t="shared" si="748"/>
        <v>6.3896527744663849E-4</v>
      </c>
      <c r="J384" s="28">
        <f t="shared" si="748"/>
        <v>2.7911865343353145E-3</v>
      </c>
      <c r="K384" s="28">
        <f t="shared" si="748"/>
        <v>1.2264623084691329E-2</v>
      </c>
      <c r="L384" s="28">
        <f t="shared" si="748"/>
        <v>1.8451229335213187E-2</v>
      </c>
      <c r="M384" s="28">
        <f t="shared" si="748"/>
        <v>2.8041298461598967E-2</v>
      </c>
      <c r="N384" s="28">
        <f t="shared" si="748"/>
        <v>4.3067741379013334E-2</v>
      </c>
      <c r="O384" s="28">
        <f t="shared" si="748"/>
        <v>4.8374884767364207E-2</v>
      </c>
      <c r="P384" s="134">
        <f t="shared" si="748"/>
        <v>5.4733020544992177E-2</v>
      </c>
      <c r="Q384" s="28">
        <f t="shared" si="748"/>
        <v>6.2414980254235482E-2</v>
      </c>
      <c r="R384" s="28">
        <f t="shared" si="748"/>
        <v>7.1765746713297371E-2</v>
      </c>
      <c r="S384" s="28">
        <f t="shared" si="748"/>
        <v>8.3232599663509599E-2</v>
      </c>
      <c r="T384" s="28">
        <f t="shared" si="748"/>
        <v>9.7399050552276392E-2</v>
      </c>
      <c r="U384" s="28">
        <f t="shared" si="748"/>
        <v>0.11503194574189821</v>
      </c>
      <c r="V384" s="28">
        <f t="shared" si="748"/>
        <v>0.13714829730675862</v>
      </c>
      <c r="W384" s="28">
        <f t="shared" si="748"/>
        <v>0.15530267530951292</v>
      </c>
      <c r="X384" s="28">
        <f t="shared" si="748"/>
        <v>0.17400911199626429</v>
      </c>
      <c r="Y384" s="28">
        <f t="shared" si="748"/>
        <v>0.19358058716196461</v>
      </c>
      <c r="Z384" s="28">
        <f t="shared" si="748"/>
        <v>0.21386190956095746</v>
      </c>
      <c r="AA384" s="28">
        <f t="shared" si="748"/>
        <v>0.24050690050356294</v>
      </c>
      <c r="AB384" s="28">
        <f t="shared" si="748"/>
        <v>0.26948430212245478</v>
      </c>
      <c r="AC384" s="28">
        <f t="shared" si="748"/>
        <v>0.29206057398893698</v>
      </c>
      <c r="AD384" s="28">
        <f t="shared" si="748"/>
        <v>0.33678841960620914</v>
      </c>
      <c r="AE384" s="28">
        <f t="shared" si="748"/>
        <v>0.38904174005927167</v>
      </c>
      <c r="AF384" s="28">
        <f t="shared" si="748"/>
        <v>0.38773068820525913</v>
      </c>
      <c r="AG384" s="28">
        <f t="shared" si="748"/>
        <v>0.39022071345081349</v>
      </c>
      <c r="AH384" s="28">
        <f t="shared" si="748"/>
        <v>0.39295140634775777</v>
      </c>
      <c r="AI384" s="28">
        <f t="shared" si="748"/>
        <v>0.39593470777304296</v>
      </c>
      <c r="AJ384" s="28">
        <f t="shared" si="748"/>
        <v>0.39918574186184019</v>
      </c>
      <c r="AK384" s="28">
        <f t="shared" si="748"/>
        <v>0.4027233747989637</v>
      </c>
      <c r="AL384" s="28">
        <f t="shared" si="748"/>
        <v>0.40657094054571036</v>
      </c>
      <c r="AM384" s="28">
        <f t="shared" si="748"/>
        <v>0.41075719053814191</v>
      </c>
      <c r="AN384" s="28">
        <f t="shared" si="748"/>
        <v>0.41531754894968598</v>
      </c>
      <c r="AO384" s="28">
        <f t="shared" si="748"/>
        <v>0.42029579245913179</v>
      </c>
      <c r="AP384" s="28">
        <f t="shared" si="748"/>
        <v>0.43328340860400283</v>
      </c>
      <c r="AQ384" s="28">
        <f t="shared" si="748"/>
        <v>0.43961528439396547</v>
      </c>
      <c r="AR384" s="28">
        <f t="shared" si="748"/>
        <v>0.45224828479647783</v>
      </c>
      <c r="AS384" s="28">
        <f t="shared" si="748"/>
        <v>0.46615497012905077</v>
      </c>
      <c r="AT384" s="28">
        <f t="shared" si="748"/>
        <v>0.48196396615865578</v>
      </c>
      <c r="AU384" s="28">
        <f t="shared" si="748"/>
        <v>0.4995026042699135</v>
      </c>
      <c r="AV384" s="28">
        <f t="shared" si="748"/>
        <v>0.51936586350481229</v>
      </c>
      <c r="AW384" s="28">
        <f t="shared" si="748"/>
        <v>0.54766529758217064</v>
      </c>
      <c r="AX384" s="28">
        <f t="shared" si="748"/>
        <v>0.5735393795010314</v>
      </c>
      <c r="AY384" s="28">
        <f t="shared" si="748"/>
        <v>0.60754939960754561</v>
      </c>
      <c r="AZ384" s="28">
        <f t="shared" si="748"/>
        <v>0.64962345791483267</v>
      </c>
      <c r="BA384" s="28">
        <f t="shared" si="748"/>
        <v>0.69883159266625683</v>
      </c>
      <c r="BB384" s="28">
        <f t="shared" si="748"/>
        <v>0.76798648476754794</v>
      </c>
      <c r="BC384" s="28">
        <f t="shared" si="748"/>
        <v>0.88120632691174527</v>
      </c>
      <c r="BD384" s="28">
        <f t="shared" si="748"/>
        <v>1.1342931381871519</v>
      </c>
      <c r="BE384" s="28">
        <f t="shared" si="748"/>
        <v>1.4605999999999999</v>
      </c>
      <c r="BF384" s="28">
        <f t="shared" si="748"/>
        <v>1.60253</v>
      </c>
      <c r="BG384" s="28">
        <f t="shared" si="748"/>
        <v>1.6890000000000001</v>
      </c>
      <c r="BH384" s="28">
        <f t="shared" si="748"/>
        <v>1.8052400000000002</v>
      </c>
      <c r="BI384" s="28">
        <f t="shared" si="748"/>
        <v>1.9532399999999999</v>
      </c>
      <c r="BJ384" s="28">
        <f t="shared" ref="BJ384:BT384" si="749">+BJ354+BJ355+BJ356</f>
        <v>1.9769600000000001</v>
      </c>
      <c r="BK384" s="28">
        <f t="shared" si="749"/>
        <v>2.01159</v>
      </c>
      <c r="BL384" s="28">
        <f t="shared" si="749"/>
        <v>2.06969</v>
      </c>
      <c r="BM384" s="28">
        <f t="shared" si="749"/>
        <v>2.1036099999999998</v>
      </c>
      <c r="BN384" s="28">
        <f t="shared" si="749"/>
        <v>2.1611150000000001</v>
      </c>
      <c r="BO384" s="28">
        <f t="shared" si="749"/>
        <v>2.1942130000000004</v>
      </c>
      <c r="BP384" s="28">
        <f t="shared" si="749"/>
        <v>2.2179230000000003</v>
      </c>
      <c r="BQ384" s="28">
        <f t="shared" si="749"/>
        <v>2.2337500000000001</v>
      </c>
      <c r="BR384" s="28">
        <f t="shared" si="749"/>
        <v>2.2501899999999999</v>
      </c>
      <c r="BS384" s="28">
        <f t="shared" si="749"/>
        <v>2.3033716000000002</v>
      </c>
      <c r="BT384" s="28">
        <f t="shared" si="749"/>
        <v>2.3625558999999998</v>
      </c>
      <c r="BU384" s="28">
        <f t="shared" ref="BU384:CC384" si="750">+BU354+BU355+BU356</f>
        <v>2.4487481</v>
      </c>
      <c r="BV384" s="28">
        <f t="shared" si="750"/>
        <v>2.482431749999999</v>
      </c>
      <c r="BW384" s="28">
        <f t="shared" si="750"/>
        <v>2.5524174699999995</v>
      </c>
      <c r="BX384" s="28">
        <f t="shared" si="750"/>
        <v>2.6152952409999966</v>
      </c>
      <c r="BY384" s="28">
        <f t="shared" si="750"/>
        <v>2.6770920000000031</v>
      </c>
      <c r="BZ384" s="28">
        <f t="shared" si="750"/>
        <v>2.7373208411333367</v>
      </c>
      <c r="CA384" s="28">
        <f t="shared" si="750"/>
        <v>2.7945231230222261</v>
      </c>
      <c r="CB384" s="28">
        <f t="shared" si="750"/>
        <v>2.8608764446103758</v>
      </c>
      <c r="CC384" s="28">
        <f t="shared" si="750"/>
        <v>2.9202749226528457</v>
      </c>
      <c r="CD384" s="28"/>
    </row>
    <row r="385" spans="2:84" x14ac:dyDescent="0.2">
      <c r="B385" s="1">
        <v>9</v>
      </c>
      <c r="C385" s="26" t="s">
        <v>38</v>
      </c>
      <c r="D385" s="28">
        <f>+D364</f>
        <v>0</v>
      </c>
      <c r="E385" s="28">
        <f t="shared" ref="E385:BI385" si="751">+E364</f>
        <v>0</v>
      </c>
      <c r="F385" s="28">
        <f t="shared" si="751"/>
        <v>0</v>
      </c>
      <c r="G385" s="28">
        <f t="shared" si="751"/>
        <v>1.6224736016001502E-2</v>
      </c>
      <c r="H385" s="28">
        <f t="shared" si="751"/>
        <v>2.8564418107912659E-2</v>
      </c>
      <c r="I385" s="28">
        <f t="shared" si="751"/>
        <v>5.0951219445164231E-2</v>
      </c>
      <c r="J385" s="28">
        <f t="shared" si="751"/>
        <v>9.2513305870150497E-2</v>
      </c>
      <c r="K385" s="28">
        <f t="shared" si="751"/>
        <v>0.17377156200025884</v>
      </c>
      <c r="L385" s="28">
        <f t="shared" si="751"/>
        <v>0.30156551645248397</v>
      </c>
      <c r="M385" s="28">
        <f t="shared" si="751"/>
        <v>0.5256873012103831</v>
      </c>
      <c r="N385" s="28">
        <f t="shared" si="751"/>
        <v>0.9310005213063155</v>
      </c>
      <c r="O385" s="28">
        <f t="shared" si="751"/>
        <v>0.89484600858798191</v>
      </c>
      <c r="P385" s="134">
        <f t="shared" si="751"/>
        <v>0.85848929421727904</v>
      </c>
      <c r="Q385" s="28">
        <f t="shared" si="751"/>
        <v>0.81994196001014719</v>
      </c>
      <c r="R385" s="28">
        <f t="shared" si="751"/>
        <v>0.781839396854206</v>
      </c>
      <c r="S385" s="28">
        <f t="shared" si="751"/>
        <v>0.74442294706466627</v>
      </c>
      <c r="T385" s="28">
        <f t="shared" si="751"/>
        <v>0.70788620405735103</v>
      </c>
      <c r="U385" s="28">
        <f t="shared" si="751"/>
        <v>0.67376438416513229</v>
      </c>
      <c r="V385" s="28">
        <f t="shared" si="751"/>
        <v>0.64059319276824023</v>
      </c>
      <c r="W385" s="28">
        <f t="shared" si="751"/>
        <v>0.61029476223132495</v>
      </c>
      <c r="X385" s="28">
        <f t="shared" si="751"/>
        <v>0.58099068737712767</v>
      </c>
      <c r="Y385" s="28">
        <f t="shared" si="751"/>
        <v>0.55151363668241127</v>
      </c>
      <c r="Z385" s="28">
        <f t="shared" si="751"/>
        <v>0.52335505976731245</v>
      </c>
      <c r="AA385" s="28">
        <f t="shared" si="751"/>
        <v>0.48571144840677527</v>
      </c>
      <c r="AB385" s="28">
        <f t="shared" si="751"/>
        <v>0.46527601968479571</v>
      </c>
      <c r="AC385" s="28">
        <f t="shared" si="751"/>
        <v>0.44292060294332186</v>
      </c>
      <c r="AD385" s="28">
        <f t="shared" si="751"/>
        <v>0.44023914410196591</v>
      </c>
      <c r="AE385" s="28">
        <f t="shared" si="751"/>
        <v>0.49193771628005561</v>
      </c>
      <c r="AF385" s="28">
        <f t="shared" si="751"/>
        <v>0.52414860060101909</v>
      </c>
      <c r="AG385" s="28">
        <f t="shared" si="751"/>
        <v>0.55849562130947539</v>
      </c>
      <c r="AH385" s="28">
        <f t="shared" si="751"/>
        <v>0.59532875486782533</v>
      </c>
      <c r="AI385" s="28">
        <f t="shared" si="751"/>
        <v>0.63482769211722345</v>
      </c>
      <c r="AJ385" s="28">
        <f t="shared" si="751"/>
        <v>0.67718400062326378</v>
      </c>
      <c r="AK385" s="28">
        <f t="shared" si="751"/>
        <v>0.72260170485485697</v>
      </c>
      <c r="AL385" s="28">
        <f t="shared" si="751"/>
        <v>0.77129793901042387</v>
      </c>
      <c r="AM385" s="28">
        <f t="shared" si="751"/>
        <v>0.82350375107129836</v>
      </c>
      <c r="AN385" s="28">
        <f t="shared" si="751"/>
        <v>0.87946518678867713</v>
      </c>
      <c r="AO385" s="28">
        <f t="shared" si="751"/>
        <v>0.93944484622569679</v>
      </c>
      <c r="AP385" s="28">
        <f t="shared" si="751"/>
        <v>1.0037241735726492</v>
      </c>
      <c r="AQ385" s="28">
        <f t="shared" si="751"/>
        <v>1.0752216168746376</v>
      </c>
      <c r="AR385" s="28">
        <f t="shared" si="751"/>
        <v>1.1478099266404245</v>
      </c>
      <c r="AS385" s="28">
        <f t="shared" si="751"/>
        <v>1.2334171289335005</v>
      </c>
      <c r="AT385" s="28">
        <f t="shared" si="751"/>
        <v>1.3145548496369204</v>
      </c>
      <c r="AU385" s="28">
        <f t="shared" si="751"/>
        <v>1.332317157202884</v>
      </c>
      <c r="AV385" s="28">
        <f t="shared" si="751"/>
        <v>1.350396274670087</v>
      </c>
      <c r="AW385" s="28">
        <f t="shared" si="751"/>
        <v>1.3728914723914301</v>
      </c>
      <c r="AX385" s="28">
        <f t="shared" si="751"/>
        <v>1.3908644729980013</v>
      </c>
      <c r="AY385" s="28">
        <f t="shared" si="751"/>
        <v>1.4150779218184275</v>
      </c>
      <c r="AZ385" s="28">
        <f t="shared" si="751"/>
        <v>1.4484440452144538</v>
      </c>
      <c r="BA385" s="28">
        <f t="shared" si="751"/>
        <v>1.4800262985963661</v>
      </c>
      <c r="BB385" s="28">
        <f t="shared" si="751"/>
        <v>1.5873459696939713</v>
      </c>
      <c r="BC385" s="28">
        <f t="shared" si="751"/>
        <v>1.6923306197052108</v>
      </c>
      <c r="BD385" s="28">
        <f t="shared" si="751"/>
        <v>1.8351680158308452</v>
      </c>
      <c r="BE385" s="28">
        <f t="shared" si="751"/>
        <v>1.9401132496146392</v>
      </c>
      <c r="BF385" s="28">
        <f t="shared" si="751"/>
        <v>2.0147658703327767</v>
      </c>
      <c r="BG385" s="28">
        <f t="shared" si="751"/>
        <v>2.0599215264924347</v>
      </c>
      <c r="BH385" s="28">
        <f t="shared" si="751"/>
        <v>2.0814148132645403</v>
      </c>
      <c r="BI385" s="28">
        <f t="shared" si="751"/>
        <v>2.1078539999999997</v>
      </c>
      <c r="BJ385" s="28">
        <f t="shared" ref="BJ385:BT385" si="752">+BJ364</f>
        <v>2.1305399999999999</v>
      </c>
      <c r="BK385" s="28">
        <f t="shared" si="752"/>
        <v>2.1286199999999997</v>
      </c>
      <c r="BL385" s="28">
        <f t="shared" si="752"/>
        <v>2.1329899999999999</v>
      </c>
      <c r="BM385" s="28">
        <f t="shared" si="752"/>
        <v>2.1283300000000001</v>
      </c>
      <c r="BN385" s="28">
        <f t="shared" si="752"/>
        <v>2.1283300000000001</v>
      </c>
      <c r="BO385" s="28">
        <f t="shared" si="752"/>
        <v>2.1303800000000002</v>
      </c>
      <c r="BP385" s="28">
        <f t="shared" si="752"/>
        <v>2.1232899999999999</v>
      </c>
      <c r="BQ385" s="28">
        <f t="shared" si="752"/>
        <v>2.1167399999999996</v>
      </c>
      <c r="BR385" s="28">
        <f t="shared" si="752"/>
        <v>2.1215899999999994</v>
      </c>
      <c r="BS385" s="28">
        <f t="shared" si="752"/>
        <v>2.1166399999999999</v>
      </c>
      <c r="BT385" s="28">
        <f t="shared" si="752"/>
        <v>2.1265229999999997</v>
      </c>
      <c r="BU385" s="28">
        <f t="shared" ref="BU385:CC385" si="753">+BU364</f>
        <v>2.1216999999999997</v>
      </c>
      <c r="BV385" s="28">
        <f t="shared" si="753"/>
        <v>2.1250945000000003</v>
      </c>
      <c r="BW385" s="28">
        <f t="shared" si="753"/>
        <v>2.1259302000000013</v>
      </c>
      <c r="BX385" s="28">
        <f t="shared" si="753"/>
        <v>2.1283231099999993</v>
      </c>
      <c r="BY385" s="28">
        <f t="shared" si="753"/>
        <v>2.1300383000000003</v>
      </c>
      <c r="BZ385" s="28">
        <f t="shared" si="753"/>
        <v>2.1300963380000009</v>
      </c>
      <c r="CA385" s="28">
        <f t="shared" si="753"/>
        <v>2.1327843413333336</v>
      </c>
      <c r="CB385" s="28">
        <f t="shared" si="753"/>
        <v>2.133977412622222</v>
      </c>
      <c r="CC385" s="28">
        <f t="shared" si="753"/>
        <v>2.1355593965037034</v>
      </c>
      <c r="CD385" s="28"/>
    </row>
    <row r="386" spans="2:84" x14ac:dyDescent="0.2">
      <c r="B386" s="1">
        <v>10</v>
      </c>
      <c r="C386" s="26" t="s">
        <v>39</v>
      </c>
      <c r="D386" s="28">
        <f>+D367+D368</f>
        <v>0</v>
      </c>
      <c r="E386" s="28">
        <f t="shared" ref="E386:BI386" si="754">+E367+E368</f>
        <v>0</v>
      </c>
      <c r="F386" s="28">
        <f t="shared" si="754"/>
        <v>0</v>
      </c>
      <c r="G386" s="28">
        <f t="shared" si="754"/>
        <v>2.0331696920968288E-5</v>
      </c>
      <c r="H386" s="28">
        <f t="shared" si="754"/>
        <v>8.8539857816665642E-5</v>
      </c>
      <c r="I386" s="28">
        <f t="shared" si="754"/>
        <v>2.7939136071680997E-4</v>
      </c>
      <c r="J386" s="28">
        <f t="shared" si="754"/>
        <v>1.177039629588171E-3</v>
      </c>
      <c r="K386" s="28">
        <f t="shared" si="754"/>
        <v>4.9564634312017622E-3</v>
      </c>
      <c r="L386" s="28">
        <f t="shared" si="754"/>
        <v>6.729653117562252E-3</v>
      </c>
      <c r="M386" s="28">
        <f t="shared" si="754"/>
        <v>1.089226131238008E-2</v>
      </c>
      <c r="N386" s="28">
        <f t="shared" si="754"/>
        <v>1.6422012010793741E-2</v>
      </c>
      <c r="O386" s="28">
        <f t="shared" si="754"/>
        <v>1.7664361677238342E-2</v>
      </c>
      <c r="P386" s="134">
        <f t="shared" si="754"/>
        <v>1.8978469976195456E-2</v>
      </c>
      <c r="Q386" s="28">
        <f t="shared" si="754"/>
        <v>2.0375855798464584E-2</v>
      </c>
      <c r="R386" s="28">
        <f t="shared" si="754"/>
        <v>2.186947602693657E-2</v>
      </c>
      <c r="S386" s="28">
        <f t="shared" si="754"/>
        <v>2.3475432581127883E-2</v>
      </c>
      <c r="T386" s="28">
        <f t="shared" si="754"/>
        <v>2.5214129563260693E-2</v>
      </c>
      <c r="U386" s="28">
        <f t="shared" si="754"/>
        <v>2.7111954726824049E-2</v>
      </c>
      <c r="V386" s="28">
        <f t="shared" si="754"/>
        <v>2.9203740079422228E-2</v>
      </c>
      <c r="W386" s="28">
        <f t="shared" si="754"/>
        <v>3.1220727304529648E-2</v>
      </c>
      <c r="X386" s="28">
        <f t="shared" si="754"/>
        <v>3.3376038802310229E-2</v>
      </c>
      <c r="Y386" s="28">
        <f t="shared" si="754"/>
        <v>3.9240968271740131E-2</v>
      </c>
      <c r="Z386" s="28">
        <f t="shared" si="754"/>
        <v>4.5417944054469167E-2</v>
      </c>
      <c r="AA386" s="28">
        <f t="shared" si="754"/>
        <v>4.9687505173077517E-2</v>
      </c>
      <c r="AB386" s="28">
        <f t="shared" si="754"/>
        <v>6.0222020375493429E-2</v>
      </c>
      <c r="AC386" s="28">
        <f t="shared" si="754"/>
        <v>7.0336327383490507E-2</v>
      </c>
      <c r="AD386" s="28">
        <f t="shared" si="754"/>
        <v>7.9755226871039253E-2</v>
      </c>
      <c r="AE386" s="28">
        <f t="shared" si="754"/>
        <v>9.0509661345725106E-2</v>
      </c>
      <c r="AF386" s="28">
        <f t="shared" si="754"/>
        <v>9.3161979726511038E-2</v>
      </c>
      <c r="AG386" s="28">
        <f t="shared" si="754"/>
        <v>9.5920893072336588E-2</v>
      </c>
      <c r="AH386" s="28">
        <f t="shared" si="754"/>
        <v>9.8713253285332148E-2</v>
      </c>
      <c r="AI386" s="28">
        <f t="shared" si="754"/>
        <v>0.1015399957670742</v>
      </c>
      <c r="AJ386" s="28">
        <f t="shared" si="754"/>
        <v>0.10440211288954916</v>
      </c>
      <c r="AK386" s="28">
        <f t="shared" si="754"/>
        <v>0.10910510668186166</v>
      </c>
      <c r="AL386" s="28">
        <f t="shared" si="754"/>
        <v>0.11391932570061697</v>
      </c>
      <c r="AM386" s="28">
        <f t="shared" si="754"/>
        <v>0.11884825996212657</v>
      </c>
      <c r="AN386" s="28">
        <f t="shared" si="754"/>
        <v>0.1238955740630247</v>
      </c>
      <c r="AO386" s="28">
        <f t="shared" si="754"/>
        <v>0.129065129288879</v>
      </c>
      <c r="AP386" s="28">
        <f t="shared" si="754"/>
        <v>0.13266259007608772</v>
      </c>
      <c r="AQ386" s="28">
        <f t="shared" si="754"/>
        <v>0.13612500383748466</v>
      </c>
      <c r="AR386" s="28">
        <f t="shared" si="754"/>
        <v>0.1416262889196454</v>
      </c>
      <c r="AS386" s="28">
        <f t="shared" si="754"/>
        <v>0.14770538500420066</v>
      </c>
      <c r="AT386" s="28">
        <f t="shared" si="754"/>
        <v>0.15406233926092774</v>
      </c>
      <c r="AU386" s="28">
        <f t="shared" si="754"/>
        <v>0.17813348554909098</v>
      </c>
      <c r="AV386" s="28">
        <f t="shared" si="754"/>
        <v>0.2007800644567245</v>
      </c>
      <c r="AW386" s="28">
        <f t="shared" si="754"/>
        <v>0.22697714485589582</v>
      </c>
      <c r="AX386" s="28">
        <f t="shared" si="754"/>
        <v>0.26178192399267419</v>
      </c>
      <c r="AY386" s="28">
        <f t="shared" si="754"/>
        <v>0.30802114638340344</v>
      </c>
      <c r="AZ386" s="28">
        <f t="shared" si="754"/>
        <v>0.36472628346389735</v>
      </c>
      <c r="BA386" s="28">
        <f t="shared" si="754"/>
        <v>0.43013959404267044</v>
      </c>
      <c r="BB386" s="28">
        <f t="shared" si="754"/>
        <v>0.47065150409130585</v>
      </c>
      <c r="BC386" s="28">
        <f t="shared" si="754"/>
        <v>0.51847107199152775</v>
      </c>
      <c r="BD386" s="28">
        <f t="shared" si="754"/>
        <v>0.56525137112066903</v>
      </c>
      <c r="BE386" s="28">
        <f t="shared" si="754"/>
        <v>0.68535999999999997</v>
      </c>
      <c r="BF386" s="28">
        <f t="shared" si="754"/>
        <v>0.72473999999999994</v>
      </c>
      <c r="BG386" s="28">
        <f t="shared" si="754"/>
        <v>0.79000999999999999</v>
      </c>
      <c r="BH386" s="28">
        <f t="shared" si="754"/>
        <v>0.91471000000000002</v>
      </c>
      <c r="BI386" s="28">
        <f t="shared" si="754"/>
        <v>0.95276200000000011</v>
      </c>
      <c r="BJ386" s="28">
        <f t="shared" ref="BJ386:BT386" si="755">+BJ367+BJ368</f>
        <v>0.96764200000000011</v>
      </c>
      <c r="BK386" s="28">
        <f t="shared" si="755"/>
        <v>0.97235200000000011</v>
      </c>
      <c r="BL386" s="28">
        <f t="shared" si="755"/>
        <v>0.99938799999999994</v>
      </c>
      <c r="BM386" s="28">
        <f t="shared" si="755"/>
        <v>1.0288440000000001</v>
      </c>
      <c r="BN386" s="28">
        <f t="shared" si="755"/>
        <v>1.009179</v>
      </c>
      <c r="BO386" s="28">
        <f t="shared" si="755"/>
        <v>1.0254080000000001</v>
      </c>
      <c r="BP386" s="28">
        <f t="shared" si="755"/>
        <v>1.038904</v>
      </c>
      <c r="BQ386" s="28">
        <f t="shared" si="755"/>
        <v>1.0608649999999999</v>
      </c>
      <c r="BR386" s="28">
        <f t="shared" si="755"/>
        <v>1.0811170000000001</v>
      </c>
      <c r="BS386" s="28">
        <f t="shared" si="755"/>
        <v>1.1201973999999999</v>
      </c>
      <c r="BT386" s="28">
        <f t="shared" si="755"/>
        <v>1.1321883000000001</v>
      </c>
      <c r="BU386" s="28">
        <f t="shared" ref="BU386:CC386" si="756">+BU367+BU368</f>
        <v>1.1452323000000002</v>
      </c>
      <c r="BV386" s="28">
        <f t="shared" si="756"/>
        <v>1.17386177</v>
      </c>
      <c r="BW386" s="28">
        <f t="shared" si="756"/>
        <v>1.1936766859999988</v>
      </c>
      <c r="BX386" s="28">
        <f t="shared" si="756"/>
        <v>1.2096209038000012</v>
      </c>
      <c r="BY386" s="28">
        <f t="shared" si="756"/>
        <v>1.2284841080000013</v>
      </c>
      <c r="BZ386" s="28">
        <f t="shared" si="756"/>
        <v>1.2499566547066672</v>
      </c>
      <c r="CA386" s="28">
        <f t="shared" si="756"/>
        <v>1.2704820376177794</v>
      </c>
      <c r="CB386" s="28">
        <f t="shared" si="756"/>
        <v>1.288094138194964</v>
      </c>
      <c r="CC386" s="28">
        <f t="shared" si="756"/>
        <v>1.3076667423000541</v>
      </c>
      <c r="CD386" s="28"/>
    </row>
    <row r="387" spans="2:84" x14ac:dyDescent="0.2"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134"/>
      <c r="Q387" s="28"/>
      <c r="R387" s="28"/>
      <c r="S387" s="28"/>
      <c r="T387" s="28"/>
      <c r="U387" s="28"/>
      <c r="V387" s="28"/>
      <c r="W387" s="28"/>
      <c r="X387" s="28"/>
      <c r="Y387" s="28"/>
      <c r="Z387" s="28"/>
      <c r="AA387" s="28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</row>
    <row r="388" spans="2:84" x14ac:dyDescent="0.2">
      <c r="C388" s="6" t="s">
        <v>26</v>
      </c>
      <c r="D388" s="28">
        <f>SUM(D377:D387)</f>
        <v>0</v>
      </c>
      <c r="E388" s="28">
        <f t="shared" ref="E388:BI388" si="757">SUM(E377:E387)</f>
        <v>0</v>
      </c>
      <c r="F388" s="28">
        <f t="shared" si="757"/>
        <v>9.9753523739711992E-5</v>
      </c>
      <c r="G388" s="28">
        <f t="shared" si="757"/>
        <v>1.8096057905342026E-2</v>
      </c>
      <c r="H388" s="28">
        <f t="shared" si="757"/>
        <v>3.9186795151613656E-2</v>
      </c>
      <c r="I388" s="28">
        <f t="shared" si="757"/>
        <v>0.10391004378332833</v>
      </c>
      <c r="J388" s="28">
        <f t="shared" si="757"/>
        <v>0.2815362631080956</v>
      </c>
      <c r="K388" s="28">
        <f t="shared" si="757"/>
        <v>0.48661010901217616</v>
      </c>
      <c r="L388" s="28">
        <f t="shared" si="757"/>
        <v>0.72940890685997117</v>
      </c>
      <c r="M388" s="28">
        <f t="shared" si="757"/>
        <v>1.1725415307117388</v>
      </c>
      <c r="N388" s="28">
        <f t="shared" si="757"/>
        <v>1.9907835365408872</v>
      </c>
      <c r="O388" s="28">
        <f t="shared" si="757"/>
        <v>1.9759778214557322</v>
      </c>
      <c r="P388" s="134">
        <f t="shared" si="757"/>
        <v>1.9492431653679749</v>
      </c>
      <c r="Q388" s="28">
        <f t="shared" si="757"/>
        <v>1.8142581528876365</v>
      </c>
      <c r="R388" s="28">
        <f t="shared" si="757"/>
        <v>1.7761944932125733</v>
      </c>
      <c r="S388" s="28">
        <f t="shared" si="757"/>
        <v>1.7232512352927887</v>
      </c>
      <c r="T388" s="28">
        <f t="shared" si="757"/>
        <v>1.7116797954064149</v>
      </c>
      <c r="U388" s="28">
        <f t="shared" si="757"/>
        <v>1.6977462145860767</v>
      </c>
      <c r="V388" s="28">
        <f t="shared" si="757"/>
        <v>1.6980470020830358</v>
      </c>
      <c r="W388" s="28">
        <f t="shared" si="757"/>
        <v>1.8136475909859744</v>
      </c>
      <c r="X388" s="28">
        <f t="shared" si="757"/>
        <v>1.8497468162491866</v>
      </c>
      <c r="Y388" s="28">
        <f t="shared" si="757"/>
        <v>2.2045466103680598</v>
      </c>
      <c r="Z388" s="28">
        <f t="shared" si="757"/>
        <v>2.5033011668040586</v>
      </c>
      <c r="AA388" s="28">
        <f t="shared" si="757"/>
        <v>2.5581658171184523</v>
      </c>
      <c r="AB388" s="28">
        <f t="shared" si="757"/>
        <v>2.2804413795525762</v>
      </c>
      <c r="AC388" s="28">
        <f t="shared" si="757"/>
        <v>2.6247390306187373</v>
      </c>
      <c r="AD388" s="28">
        <f t="shared" si="757"/>
        <v>2.7491422206213172</v>
      </c>
      <c r="AE388" s="28">
        <f t="shared" si="757"/>
        <v>2.9703992614980876</v>
      </c>
      <c r="AF388" s="28">
        <f t="shared" si="757"/>
        <v>3.0918920660496454</v>
      </c>
      <c r="AG388" s="28">
        <f t="shared" si="757"/>
        <v>3.2181662488192195</v>
      </c>
      <c r="AH388" s="28">
        <f t="shared" si="757"/>
        <v>3.3336991330104673</v>
      </c>
      <c r="AI388" s="28">
        <f t="shared" si="757"/>
        <v>3.4470777609893077</v>
      </c>
      <c r="AJ388" s="28">
        <f t="shared" si="757"/>
        <v>3.5999578207099505</v>
      </c>
      <c r="AK388" s="28">
        <f t="shared" si="757"/>
        <v>3.7234300393688868</v>
      </c>
      <c r="AL388" s="28">
        <f t="shared" si="757"/>
        <v>3.8542133408840544</v>
      </c>
      <c r="AM388" s="28">
        <f t="shared" si="757"/>
        <v>4.0031945492103622</v>
      </c>
      <c r="AN388" s="28">
        <f t="shared" si="757"/>
        <v>4.1621089954701151</v>
      </c>
      <c r="AO388" s="28">
        <f t="shared" si="757"/>
        <v>4.3443853158852654</v>
      </c>
      <c r="AP388" s="28">
        <f t="shared" si="757"/>
        <v>4.5741404005126647</v>
      </c>
      <c r="AQ388" s="28">
        <f t="shared" si="757"/>
        <v>4.8093326149002698</v>
      </c>
      <c r="AR388" s="28">
        <f t="shared" si="757"/>
        <v>5.0905030641562918</v>
      </c>
      <c r="AS388" s="28">
        <f t="shared" si="757"/>
        <v>5.4708899491227951</v>
      </c>
      <c r="AT388" s="28">
        <f t="shared" si="757"/>
        <v>5.8457557541007672</v>
      </c>
      <c r="AU388" s="28">
        <f t="shared" si="757"/>
        <v>6.2611522689742563</v>
      </c>
      <c r="AV388" s="28">
        <f t="shared" si="757"/>
        <v>6.573243928720526</v>
      </c>
      <c r="AW388" s="28">
        <f t="shared" si="757"/>
        <v>7.2406103630776544</v>
      </c>
      <c r="AX388" s="28">
        <f t="shared" si="757"/>
        <v>7.874975510363857</v>
      </c>
      <c r="AY388" s="28">
        <f t="shared" si="757"/>
        <v>8.4828694856724915</v>
      </c>
      <c r="AZ388" s="28">
        <f t="shared" si="757"/>
        <v>9.3909140055449907</v>
      </c>
      <c r="BA388" s="28">
        <f t="shared" si="757"/>
        <v>9.8665306248841116</v>
      </c>
      <c r="BB388" s="28">
        <f t="shared" si="757"/>
        <v>10.677538433508234</v>
      </c>
      <c r="BC388" s="28">
        <f t="shared" si="757"/>
        <v>11.540456050771891</v>
      </c>
      <c r="BD388" s="28">
        <f t="shared" si="757"/>
        <v>12.256024325376359</v>
      </c>
      <c r="BE388" s="28">
        <f t="shared" si="757"/>
        <v>13.670042628894638</v>
      </c>
      <c r="BF388" s="28">
        <f t="shared" si="757"/>
        <v>14.235805249612778</v>
      </c>
      <c r="BG388" s="28">
        <f t="shared" si="757"/>
        <v>14.521448905772436</v>
      </c>
      <c r="BH388" s="28">
        <f t="shared" si="757"/>
        <v>15.20483419254454</v>
      </c>
      <c r="BI388" s="28">
        <f t="shared" si="757"/>
        <v>15.148686908966999</v>
      </c>
      <c r="BJ388" s="28">
        <f t="shared" ref="BJ388:BT388" si="758">SUM(BJ377:BJ387)</f>
        <v>15.202469379279998</v>
      </c>
      <c r="BK388" s="28">
        <f t="shared" si="758"/>
        <v>15.171381379280001</v>
      </c>
      <c r="BL388" s="28">
        <f t="shared" si="758"/>
        <v>15.216332379279999</v>
      </c>
      <c r="BM388" s="28">
        <f t="shared" si="758"/>
        <v>15.309854379280001</v>
      </c>
      <c r="BN388" s="28">
        <f t="shared" si="758"/>
        <v>15.297294379280002</v>
      </c>
      <c r="BO388" s="28">
        <f t="shared" si="758"/>
        <v>15.281311979280002</v>
      </c>
      <c r="BP388" s="28">
        <f t="shared" si="758"/>
        <v>15.207738279280003</v>
      </c>
      <c r="BQ388" s="28">
        <f t="shared" si="758"/>
        <v>15.26031587928</v>
      </c>
      <c r="BR388" s="28">
        <f t="shared" si="758"/>
        <v>15.335088579280001</v>
      </c>
      <c r="BS388" s="28">
        <f t="shared" si="758"/>
        <v>15.336847486775603</v>
      </c>
      <c r="BT388" s="28">
        <f t="shared" si="758"/>
        <v>15.48426657928</v>
      </c>
      <c r="BU388" s="28">
        <f t="shared" ref="BU388:CC388" si="759">SUM(BU377:BU387)</f>
        <v>15.629550079279998</v>
      </c>
      <c r="BV388" s="28">
        <f t="shared" si="759"/>
        <v>15.677701059280009</v>
      </c>
      <c r="BW388" s="28">
        <f t="shared" si="759"/>
        <v>15.784972313280015</v>
      </c>
      <c r="BX388" s="28">
        <f t="shared" si="759"/>
        <v>15.905185906480003</v>
      </c>
      <c r="BY388" s="28">
        <f t="shared" si="759"/>
        <v>16.015616598781484</v>
      </c>
      <c r="BZ388" s="28">
        <f t="shared" si="759"/>
        <v>16.108641639374341</v>
      </c>
      <c r="CA388" s="28">
        <f t="shared" si="759"/>
        <v>16.206553067296916</v>
      </c>
      <c r="CB388" s="28">
        <f t="shared" si="759"/>
        <v>16.322348301815691</v>
      </c>
      <c r="CC388" s="28">
        <f t="shared" si="759"/>
        <v>16.425620284410282</v>
      </c>
      <c r="CD388" s="28"/>
    </row>
    <row r="391" spans="2:84" x14ac:dyDescent="0.2">
      <c r="C391" s="50" t="s">
        <v>369</v>
      </c>
      <c r="G391" s="6" t="s">
        <v>355</v>
      </c>
      <c r="H391" s="23" t="s">
        <v>356</v>
      </c>
      <c r="N391" s="114">
        <f t="shared" ref="N391:BI391" si="760">+N388/$CE391</f>
        <v>1.3729541631316464E-2</v>
      </c>
      <c r="O391" s="114">
        <f t="shared" si="760"/>
        <v>1.3627433251418842E-2</v>
      </c>
      <c r="P391" s="135">
        <f t="shared" si="760"/>
        <v>1.3443056312882586E-2</v>
      </c>
      <c r="Q391" s="114">
        <f t="shared" si="760"/>
        <v>1.2512125192328527E-2</v>
      </c>
      <c r="R391" s="114">
        <f t="shared" si="760"/>
        <v>1.2249617194569471E-2</v>
      </c>
      <c r="S391" s="114">
        <f t="shared" si="760"/>
        <v>1.1884491277881302E-2</v>
      </c>
      <c r="T391" s="114">
        <f t="shared" si="760"/>
        <v>1.1804688244182172E-2</v>
      </c>
      <c r="U391" s="114">
        <f t="shared" si="760"/>
        <v>1.1708594583352253E-2</v>
      </c>
      <c r="V391" s="114">
        <f t="shared" si="760"/>
        <v>1.1710668979883005E-2</v>
      </c>
      <c r="W391" s="114">
        <f t="shared" si="760"/>
        <v>1.2507914420592927E-2</v>
      </c>
      <c r="X391" s="114">
        <f t="shared" si="760"/>
        <v>1.2756874594821976E-2</v>
      </c>
      <c r="Y391" s="114">
        <f t="shared" si="760"/>
        <v>1.5203769726676274E-2</v>
      </c>
      <c r="Z391" s="114">
        <f t="shared" si="760"/>
        <v>1.7264145977959024E-2</v>
      </c>
      <c r="AA391" s="114">
        <f t="shared" si="760"/>
        <v>1.764252287667898E-2</v>
      </c>
      <c r="AB391" s="114">
        <f t="shared" si="760"/>
        <v>1.5727181927948801E-2</v>
      </c>
      <c r="AC391" s="114">
        <f t="shared" si="760"/>
        <v>1.8101648487025775E-2</v>
      </c>
      <c r="AD391" s="114">
        <f t="shared" si="760"/>
        <v>1.8959601521526325E-2</v>
      </c>
      <c r="AE391" s="114">
        <f t="shared" si="760"/>
        <v>2.0485512148262674E-2</v>
      </c>
      <c r="AF391" s="114">
        <f t="shared" si="760"/>
        <v>2.1323393558963073E-2</v>
      </c>
      <c r="AG391" s="114">
        <f t="shared" si="760"/>
        <v>2.2194249991856686E-2</v>
      </c>
      <c r="AH391" s="114">
        <f t="shared" si="760"/>
        <v>2.2991028503520465E-2</v>
      </c>
      <c r="AI391" s="114">
        <f t="shared" si="760"/>
        <v>2.3772950075788328E-2</v>
      </c>
      <c r="AJ391" s="114">
        <f t="shared" si="760"/>
        <v>2.4827295315241037E-2</v>
      </c>
      <c r="AK391" s="114">
        <f t="shared" si="760"/>
        <v>2.5678827857716462E-2</v>
      </c>
      <c r="AL391" s="114">
        <f t="shared" si="760"/>
        <v>2.6580781661269343E-2</v>
      </c>
      <c r="AM391" s="114">
        <f t="shared" si="760"/>
        <v>2.760823827041629E-2</v>
      </c>
      <c r="AN391" s="114">
        <f t="shared" si="760"/>
        <v>2.8704199968759416E-2</v>
      </c>
      <c r="AO391" s="114">
        <f t="shared" si="760"/>
        <v>2.9961278040588037E-2</v>
      </c>
      <c r="AP391" s="114">
        <f t="shared" si="760"/>
        <v>3.1545795865604583E-2</v>
      </c>
      <c r="AQ391" s="114">
        <f t="shared" si="760"/>
        <v>3.3167811137243243E-2</v>
      </c>
      <c r="AR391" s="114">
        <f t="shared" si="760"/>
        <v>3.5106917683836496E-2</v>
      </c>
      <c r="AS391" s="114">
        <f t="shared" si="760"/>
        <v>3.7730275511191694E-2</v>
      </c>
      <c r="AT391" s="114">
        <f t="shared" si="760"/>
        <v>4.0315556924832879E-2</v>
      </c>
      <c r="AU391" s="114">
        <f t="shared" si="760"/>
        <v>4.3180360475684527E-2</v>
      </c>
      <c r="AV391" s="114">
        <f t="shared" si="760"/>
        <v>4.5332716749796734E-2</v>
      </c>
      <c r="AW391" s="114">
        <f t="shared" si="760"/>
        <v>4.9935243883294171E-2</v>
      </c>
      <c r="AX391" s="114">
        <f t="shared" si="760"/>
        <v>5.4310175933543842E-2</v>
      </c>
      <c r="AY391" s="114">
        <f t="shared" si="760"/>
        <v>5.8502548177051666E-2</v>
      </c>
      <c r="AZ391" s="114">
        <f t="shared" si="760"/>
        <v>6.4764924176172356E-2</v>
      </c>
      <c r="BA391" s="114">
        <f t="shared" si="760"/>
        <v>6.8045038792304224E-2</v>
      </c>
      <c r="BB391" s="114">
        <f t="shared" si="760"/>
        <v>7.3638196093160233E-2</v>
      </c>
      <c r="BC391" s="114">
        <f t="shared" si="760"/>
        <v>7.9589352074288897E-2</v>
      </c>
      <c r="BD391" s="114">
        <f t="shared" si="760"/>
        <v>8.4524305692250751E-2</v>
      </c>
      <c r="BE391" s="114">
        <f t="shared" si="760"/>
        <v>9.4276156061342334E-2</v>
      </c>
      <c r="BF391" s="114">
        <f t="shared" si="760"/>
        <v>9.8177967238708808E-2</v>
      </c>
      <c r="BG391" s="114">
        <f t="shared" si="760"/>
        <v>0.10014792348808577</v>
      </c>
      <c r="BH391" s="114">
        <f t="shared" si="760"/>
        <v>0.10486092546582441</v>
      </c>
      <c r="BI391" s="114">
        <f t="shared" si="760"/>
        <v>0.10447370282046206</v>
      </c>
      <c r="BJ391" s="114">
        <f t="shared" ref="BJ391:BT391" si="761">+BJ388/$CE391</f>
        <v>0.10484461640882757</v>
      </c>
      <c r="BK391" s="114">
        <f t="shared" si="761"/>
        <v>0.10463021640882759</v>
      </c>
      <c r="BL391" s="114">
        <f t="shared" si="761"/>
        <v>0.1049402233053793</v>
      </c>
      <c r="BM391" s="114">
        <f t="shared" si="761"/>
        <v>0.10558520261572414</v>
      </c>
      <c r="BN391" s="114">
        <f t="shared" si="761"/>
        <v>0.10549858192606898</v>
      </c>
      <c r="BO391" s="114">
        <f t="shared" si="761"/>
        <v>0.10538835847779311</v>
      </c>
      <c r="BP391" s="114">
        <f t="shared" si="761"/>
        <v>0.10488095365020692</v>
      </c>
      <c r="BQ391" s="114">
        <f t="shared" si="761"/>
        <v>0.10524355778813793</v>
      </c>
      <c r="BR391" s="114">
        <f t="shared" si="761"/>
        <v>0.10575923158124138</v>
      </c>
      <c r="BS391" s="114">
        <f t="shared" si="761"/>
        <v>0.10577136197776278</v>
      </c>
      <c r="BT391" s="114">
        <f t="shared" si="761"/>
        <v>0.10678804537434483</v>
      </c>
      <c r="BU391" s="114">
        <f t="shared" ref="BU391:CC391" si="762">+BU388/$CE391</f>
        <v>0.10779000054675861</v>
      </c>
      <c r="BV391" s="114">
        <f t="shared" si="762"/>
        <v>0.10812207627089662</v>
      </c>
      <c r="BW391" s="114">
        <f t="shared" si="762"/>
        <v>0.10886187802262079</v>
      </c>
      <c r="BX391" s="114">
        <f t="shared" si="762"/>
        <v>0.10969093728606899</v>
      </c>
      <c r="BY391" s="114">
        <f t="shared" si="762"/>
        <v>0.11045252826745851</v>
      </c>
      <c r="BZ391" s="114">
        <f t="shared" si="762"/>
        <v>0.11109408027154717</v>
      </c>
      <c r="CA391" s="114">
        <f t="shared" si="762"/>
        <v>0.11176933149859943</v>
      </c>
      <c r="CB391" s="114">
        <f t="shared" si="762"/>
        <v>0.11256791932286683</v>
      </c>
      <c r="CC391" s="114">
        <f t="shared" si="762"/>
        <v>0.1132801398924847</v>
      </c>
      <c r="CD391" s="49"/>
      <c r="CE391" s="7">
        <v>145</v>
      </c>
      <c r="CF391" s="50" t="s">
        <v>369</v>
      </c>
    </row>
    <row r="392" spans="2:84" x14ac:dyDescent="0.2">
      <c r="J392" s="23"/>
    </row>
    <row r="393" spans="2:84" x14ac:dyDescent="0.2">
      <c r="J393" s="23" t="s">
        <v>357</v>
      </c>
    </row>
    <row r="395" spans="2:84" x14ac:dyDescent="0.2">
      <c r="L395" s="6" t="s">
        <v>358</v>
      </c>
    </row>
    <row r="397" spans="2:84" x14ac:dyDescent="0.2">
      <c r="N397" s="6" t="s">
        <v>359</v>
      </c>
      <c r="O397" s="23" t="s">
        <v>360</v>
      </c>
    </row>
    <row r="401" spans="1:82" x14ac:dyDescent="0.2">
      <c r="A401" s="105" t="s">
        <v>428</v>
      </c>
      <c r="B401" s="105"/>
      <c r="C401" s="105"/>
      <c r="D401" s="10">
        <v>-10000</v>
      </c>
      <c r="E401" s="10">
        <v>-9000</v>
      </c>
      <c r="F401" s="10">
        <v>-8000</v>
      </c>
      <c r="G401" s="10">
        <v>-7000</v>
      </c>
      <c r="H401" s="10">
        <v>-6000</v>
      </c>
      <c r="I401" s="10">
        <v>-5000</v>
      </c>
      <c r="J401" s="10">
        <v>-4000</v>
      </c>
      <c r="K401" s="10">
        <v>-3000</v>
      </c>
      <c r="L401" s="10">
        <v>-2000</v>
      </c>
      <c r="M401" s="10">
        <v>-1000</v>
      </c>
      <c r="N401" s="10">
        <v>0</v>
      </c>
      <c r="O401" s="10">
        <v>100</v>
      </c>
      <c r="P401" s="130">
        <v>200</v>
      </c>
      <c r="Q401" s="10">
        <v>300</v>
      </c>
      <c r="R401" s="10">
        <v>400</v>
      </c>
      <c r="S401" s="10">
        <v>500</v>
      </c>
      <c r="T401" s="10">
        <v>600</v>
      </c>
      <c r="U401" s="10">
        <v>700</v>
      </c>
      <c r="V401" s="10">
        <v>800</v>
      </c>
      <c r="W401" s="10">
        <v>900</v>
      </c>
      <c r="X401" s="10">
        <v>1000</v>
      </c>
      <c r="Y401" s="10">
        <v>1100</v>
      </c>
      <c r="Z401" s="10">
        <v>1200</v>
      </c>
      <c r="AA401" s="10">
        <v>1300</v>
      </c>
      <c r="AB401" s="10">
        <v>1400</v>
      </c>
      <c r="AC401" s="10">
        <v>1500</v>
      </c>
      <c r="AD401" s="10">
        <v>1600</v>
      </c>
      <c r="AE401" s="9">
        <v>1700</v>
      </c>
      <c r="AF401" s="9">
        <v>1710</v>
      </c>
      <c r="AG401" s="9">
        <v>1720</v>
      </c>
      <c r="AH401" s="9">
        <v>1730</v>
      </c>
      <c r="AI401" s="9">
        <v>1740</v>
      </c>
      <c r="AJ401" s="9">
        <v>1750</v>
      </c>
      <c r="AK401" s="9">
        <v>1760</v>
      </c>
      <c r="AL401" s="9">
        <v>1770</v>
      </c>
      <c r="AM401" s="9">
        <v>1780</v>
      </c>
      <c r="AN401" s="9">
        <v>1790</v>
      </c>
      <c r="AO401" s="9">
        <v>1800</v>
      </c>
      <c r="AP401" s="9">
        <v>1810</v>
      </c>
      <c r="AQ401" s="9">
        <v>1820</v>
      </c>
      <c r="AR401" s="9">
        <v>1830</v>
      </c>
      <c r="AS401" s="9">
        <v>1840</v>
      </c>
      <c r="AT401" s="9">
        <v>1850</v>
      </c>
      <c r="AU401" s="9">
        <v>1860</v>
      </c>
      <c r="AV401" s="9">
        <v>1870</v>
      </c>
      <c r="AW401" s="9">
        <v>1880</v>
      </c>
      <c r="AX401" s="9">
        <v>1890</v>
      </c>
      <c r="AY401" s="9">
        <v>1900</v>
      </c>
      <c r="AZ401" s="9">
        <v>1910</v>
      </c>
      <c r="BA401" s="9">
        <v>1920</v>
      </c>
      <c r="BB401" s="9">
        <v>1930</v>
      </c>
      <c r="BC401" s="9">
        <v>1940</v>
      </c>
      <c r="BD401" s="9">
        <v>1950</v>
      </c>
      <c r="BE401" s="16">
        <v>1960</v>
      </c>
      <c r="BF401" s="16">
        <v>1970</v>
      </c>
      <c r="BG401" s="16">
        <v>1980</v>
      </c>
      <c r="BH401" s="16">
        <v>1990</v>
      </c>
      <c r="BI401" s="16">
        <v>2000</v>
      </c>
      <c r="BJ401" s="16">
        <v>2001</v>
      </c>
      <c r="BK401" s="16">
        <v>2002</v>
      </c>
      <c r="BL401" s="16">
        <v>2003</v>
      </c>
      <c r="BM401" s="16">
        <v>2004</v>
      </c>
      <c r="BN401" s="16">
        <v>2005</v>
      </c>
      <c r="BO401" s="16">
        <v>2006</v>
      </c>
      <c r="BP401" s="16">
        <v>2007</v>
      </c>
      <c r="BQ401" s="16">
        <v>2008</v>
      </c>
      <c r="BR401" s="16">
        <v>2009</v>
      </c>
      <c r="BS401" s="16">
        <v>2010</v>
      </c>
      <c r="BT401" s="16">
        <v>2011</v>
      </c>
      <c r="BU401" s="16">
        <v>2012</v>
      </c>
      <c r="BV401" s="16">
        <v>2013</v>
      </c>
      <c r="BW401" s="16">
        <v>2014</v>
      </c>
      <c r="BX401" s="16">
        <v>2015</v>
      </c>
      <c r="BY401" s="16">
        <v>2016</v>
      </c>
      <c r="BZ401" s="16">
        <v>2017</v>
      </c>
      <c r="CA401" s="16">
        <v>2018</v>
      </c>
      <c r="CB401" s="16">
        <v>2019</v>
      </c>
      <c r="CC401" s="16">
        <v>2020</v>
      </c>
      <c r="CD401" s="16"/>
    </row>
    <row r="402" spans="1:82" x14ac:dyDescent="0.2">
      <c r="C402" s="23" t="s">
        <v>370</v>
      </c>
      <c r="D402" s="28">
        <f>+D347+D348+D349+D350+D351+D352</f>
        <v>0</v>
      </c>
      <c r="E402" s="28">
        <f t="shared" ref="E402:BI402" si="763">+E347+E348+E349+E350+E351+E352</f>
        <v>0</v>
      </c>
      <c r="F402" s="28">
        <f t="shared" si="763"/>
        <v>0</v>
      </c>
      <c r="G402" s="28">
        <f t="shared" si="763"/>
        <v>0</v>
      </c>
      <c r="H402" s="28">
        <f t="shared" si="763"/>
        <v>2.7757221403783804E-4</v>
      </c>
      <c r="I402" s="28">
        <f t="shared" si="763"/>
        <v>3.1806794065251847E-3</v>
      </c>
      <c r="J402" s="28">
        <f t="shared" si="763"/>
        <v>1.0996387230737053E-2</v>
      </c>
      <c r="K402" s="28">
        <f t="shared" si="763"/>
        <v>3.7819121819724438E-2</v>
      </c>
      <c r="L402" s="28">
        <f t="shared" si="763"/>
        <v>5.4777234405889594E-2</v>
      </c>
      <c r="M402" s="28">
        <f t="shared" si="763"/>
        <v>6.5084980466387901E-2</v>
      </c>
      <c r="N402" s="28">
        <f t="shared" si="763"/>
        <v>7.6861121219765932E-2</v>
      </c>
      <c r="O402" s="28">
        <f t="shared" si="763"/>
        <v>8.1484093713217048E-2</v>
      </c>
      <c r="P402" s="134">
        <f t="shared" si="763"/>
        <v>8.6362319541795574E-2</v>
      </c>
      <c r="Q402" s="28">
        <f t="shared" si="763"/>
        <v>9.1530983470112848E-2</v>
      </c>
      <c r="R402" s="28">
        <f t="shared" si="763"/>
        <v>9.7007495757556877E-2</v>
      </c>
      <c r="S402" s="28">
        <f t="shared" si="763"/>
        <v>0.10281031822472936</v>
      </c>
      <c r="T402" s="28">
        <f t="shared" si="763"/>
        <v>0.10895897988228057</v>
      </c>
      <c r="U402" s="28">
        <f t="shared" si="763"/>
        <v>0.11547405696910865</v>
      </c>
      <c r="V402" s="28">
        <f t="shared" si="763"/>
        <v>0.12237709945385905</v>
      </c>
      <c r="W402" s="28">
        <f t="shared" si="763"/>
        <v>0.13795725667765862</v>
      </c>
      <c r="X402" s="28">
        <f t="shared" si="763"/>
        <v>0.15351827135308441</v>
      </c>
      <c r="Y402" s="28">
        <f t="shared" si="763"/>
        <v>0.16978825928968935</v>
      </c>
      <c r="Z402" s="28">
        <f t="shared" si="763"/>
        <v>0.18636223451015599</v>
      </c>
      <c r="AA402" s="28">
        <f t="shared" si="763"/>
        <v>0.20285500878573071</v>
      </c>
      <c r="AB402" s="28">
        <f t="shared" si="763"/>
        <v>0.21968398400356731</v>
      </c>
      <c r="AC402" s="28">
        <f t="shared" si="763"/>
        <v>0.26883026778571051</v>
      </c>
      <c r="AD402" s="28">
        <f t="shared" si="763"/>
        <v>9.6920596040141929E-2</v>
      </c>
      <c r="AE402" s="28">
        <f t="shared" si="763"/>
        <v>0.10038770161110716</v>
      </c>
      <c r="AF402" s="28">
        <f t="shared" si="763"/>
        <v>0.10910115257037781</v>
      </c>
      <c r="AG402" s="28">
        <f t="shared" si="763"/>
        <v>0.11832215690415471</v>
      </c>
      <c r="AH402" s="28">
        <f t="shared" si="763"/>
        <v>0.12837612759672026</v>
      </c>
      <c r="AI402" s="28">
        <f t="shared" si="763"/>
        <v>0.13899745656464185</v>
      </c>
      <c r="AJ402" s="28">
        <f t="shared" si="763"/>
        <v>0.15058788753873659</v>
      </c>
      <c r="AK402" s="28">
        <f t="shared" si="763"/>
        <v>0.1633364296732423</v>
      </c>
      <c r="AL402" s="28">
        <f t="shared" si="763"/>
        <v>0.17765645052453338</v>
      </c>
      <c r="AM402" s="28">
        <f t="shared" si="763"/>
        <v>0.19469015038234488</v>
      </c>
      <c r="AN402" s="28">
        <f t="shared" si="763"/>
        <v>0.21428376830861617</v>
      </c>
      <c r="AO402" s="28">
        <f t="shared" si="763"/>
        <v>0.24794679551882765</v>
      </c>
      <c r="AP402" s="28">
        <f t="shared" si="763"/>
        <v>0.27684138927855817</v>
      </c>
      <c r="AQ402" s="28">
        <f t="shared" si="763"/>
        <v>0.32093551868802384</v>
      </c>
      <c r="AR402" s="28">
        <f t="shared" si="763"/>
        <v>0.40319235516642782</v>
      </c>
      <c r="AS402" s="28">
        <f t="shared" si="763"/>
        <v>0.51402419720987613</v>
      </c>
      <c r="AT402" s="28">
        <f t="shared" si="763"/>
        <v>0.64939967453595915</v>
      </c>
      <c r="AU402" s="28">
        <f t="shared" si="763"/>
        <v>0.85335760579535014</v>
      </c>
      <c r="AV402" s="28">
        <f t="shared" si="763"/>
        <v>0.96059735554033743</v>
      </c>
      <c r="AW402" s="28">
        <f t="shared" si="763"/>
        <v>1.3278747945270886</v>
      </c>
      <c r="AX402" s="28">
        <f t="shared" si="763"/>
        <v>1.6320645037641346</v>
      </c>
      <c r="AY402" s="28">
        <f t="shared" si="763"/>
        <v>1.8587758832796948</v>
      </c>
      <c r="AZ402" s="28">
        <f t="shared" si="763"/>
        <v>2.2240406614389228</v>
      </c>
      <c r="BA402" s="28">
        <f t="shared" si="763"/>
        <v>2.5045625876159288</v>
      </c>
      <c r="BB402" s="28">
        <f t="shared" si="763"/>
        <v>2.7736529646121051</v>
      </c>
      <c r="BC402" s="28">
        <f t="shared" si="763"/>
        <v>2.9145847294350573</v>
      </c>
      <c r="BD402" s="28">
        <f t="shared" si="763"/>
        <v>3.1529655621718953</v>
      </c>
      <c r="BE402" s="28">
        <f t="shared" si="763"/>
        <v>3.3829800000000003</v>
      </c>
      <c r="BF402" s="28">
        <f t="shared" si="763"/>
        <v>3.6896599999999999</v>
      </c>
      <c r="BG402" s="28">
        <f t="shared" si="763"/>
        <v>3.8354499999999998</v>
      </c>
      <c r="BH402" s="28">
        <f t="shared" si="763"/>
        <v>3.8963999999999999</v>
      </c>
      <c r="BI402" s="28">
        <f t="shared" si="763"/>
        <v>3.9218990000000002</v>
      </c>
      <c r="BJ402" s="28">
        <f t="shared" ref="BJ402:BT402" si="764">+BJ347+BJ348+BJ349+BJ350+BJ351+BJ352</f>
        <v>3.933929</v>
      </c>
      <c r="BK402" s="28">
        <f t="shared" si="764"/>
        <v>3.9070580000000001</v>
      </c>
      <c r="BL402" s="28">
        <f t="shared" si="764"/>
        <v>3.918628</v>
      </c>
      <c r="BM402" s="28">
        <f t="shared" si="764"/>
        <v>3.8889469999999999</v>
      </c>
      <c r="BN402" s="28">
        <f t="shared" si="764"/>
        <v>3.8698670000000006</v>
      </c>
      <c r="BO402" s="28">
        <f t="shared" si="764"/>
        <v>3.8304261000000004</v>
      </c>
      <c r="BP402" s="28">
        <f t="shared" si="764"/>
        <v>3.8675538999999999</v>
      </c>
      <c r="BQ402" s="28">
        <f t="shared" si="764"/>
        <v>3.8842684000000003</v>
      </c>
      <c r="BR402" s="28">
        <f t="shared" si="764"/>
        <v>3.8707144000000002</v>
      </c>
      <c r="BS402" s="28">
        <f t="shared" si="764"/>
        <v>3.9099593999999995</v>
      </c>
      <c r="BT402" s="28">
        <f t="shared" si="764"/>
        <v>3.9106534000000002</v>
      </c>
      <c r="BU402" s="28">
        <f t="shared" ref="BU402:CC402" si="765">+BU347+BU348+BU349+BU350+BU351+BU352</f>
        <v>3.9698067000000004</v>
      </c>
      <c r="BV402" s="28">
        <f t="shared" si="765"/>
        <v>3.9723851400000085</v>
      </c>
      <c r="BW402" s="28">
        <f t="shared" si="765"/>
        <v>4.0056604420000124</v>
      </c>
      <c r="BX402" s="28">
        <f t="shared" si="765"/>
        <v>4.0296331636000042</v>
      </c>
      <c r="BY402" s="28">
        <f t="shared" si="765"/>
        <v>4.0549465460000107</v>
      </c>
      <c r="BZ402" s="28">
        <f t="shared" si="765"/>
        <v>4.083936274213352</v>
      </c>
      <c r="CA402" s="28">
        <f t="shared" si="765"/>
        <v>4.1036251920355697</v>
      </c>
      <c r="CB402" s="28">
        <f t="shared" si="765"/>
        <v>4.1333319068966068</v>
      </c>
      <c r="CC402" s="28">
        <f t="shared" si="765"/>
        <v>4.1574545679245691</v>
      </c>
      <c r="CD402" s="28"/>
    </row>
    <row r="403" spans="1:82" x14ac:dyDescent="0.2">
      <c r="C403" s="23" t="s">
        <v>371</v>
      </c>
      <c r="D403" s="28">
        <f>+D357+D358+D359</f>
        <v>0</v>
      </c>
      <c r="E403" s="28">
        <f t="shared" ref="E403:BI403" si="766">+E357+E358+E359</f>
        <v>0</v>
      </c>
      <c r="F403" s="28">
        <f t="shared" si="766"/>
        <v>0</v>
      </c>
      <c r="G403" s="28">
        <f t="shared" si="766"/>
        <v>9.9260689751484092E-4</v>
      </c>
      <c r="H403" s="28">
        <f t="shared" si="766"/>
        <v>4.396517168338227E-3</v>
      </c>
      <c r="I403" s="28">
        <f t="shared" si="766"/>
        <v>2.0093148970906048E-2</v>
      </c>
      <c r="J403" s="28">
        <f t="shared" si="766"/>
        <v>3.7529823498846614E-2</v>
      </c>
      <c r="K403" s="28">
        <f t="shared" si="766"/>
        <v>7.1752352968832728E-2</v>
      </c>
      <c r="L403" s="28">
        <f t="shared" si="766"/>
        <v>0.14703280465795088</v>
      </c>
      <c r="M403" s="28">
        <f t="shared" si="766"/>
        <v>0.25122126102328035</v>
      </c>
      <c r="N403" s="28">
        <f t="shared" si="766"/>
        <v>0.47916787801374372</v>
      </c>
      <c r="O403" s="28">
        <f t="shared" si="766"/>
        <v>0.49505838107363354</v>
      </c>
      <c r="P403" s="134">
        <f t="shared" si="766"/>
        <v>0.50253526484267441</v>
      </c>
      <c r="Q403" s="28">
        <f t="shared" si="766"/>
        <v>0.46219533586379391</v>
      </c>
      <c r="R403" s="28">
        <f t="shared" si="766"/>
        <v>0.4220577237291846</v>
      </c>
      <c r="S403" s="28">
        <f t="shared" si="766"/>
        <v>0.36464807214837053</v>
      </c>
      <c r="T403" s="28">
        <f t="shared" si="766"/>
        <v>0.31329560347457208</v>
      </c>
      <c r="U403" s="28">
        <f t="shared" si="766"/>
        <v>0.34105334901773421</v>
      </c>
      <c r="V403" s="28">
        <f t="shared" si="766"/>
        <v>0.37740423299025599</v>
      </c>
      <c r="W403" s="28">
        <f t="shared" si="766"/>
        <v>0.43053605710055198</v>
      </c>
      <c r="X403" s="28">
        <f t="shared" si="766"/>
        <v>0.47840133487600001</v>
      </c>
      <c r="Y403" s="28">
        <f t="shared" si="766"/>
        <v>0.52185673545112177</v>
      </c>
      <c r="Z403" s="28">
        <f t="shared" si="766"/>
        <v>0.69664468135644453</v>
      </c>
      <c r="AA403" s="28">
        <f t="shared" si="766"/>
        <v>0.86785163289069667</v>
      </c>
      <c r="AB403" s="28">
        <f t="shared" si="766"/>
        <v>0.60466867946259661</v>
      </c>
      <c r="AC403" s="28">
        <f t="shared" si="766"/>
        <v>0.73290708241271041</v>
      </c>
      <c r="AD403" s="28">
        <f t="shared" si="766"/>
        <v>0.86362234447140829</v>
      </c>
      <c r="AE403" s="28">
        <f t="shared" si="766"/>
        <v>0.91418823241996505</v>
      </c>
      <c r="AF403" s="28">
        <f t="shared" si="766"/>
        <v>0.94249950034406693</v>
      </c>
      <c r="AG403" s="28">
        <f t="shared" si="766"/>
        <v>0.96268181765501515</v>
      </c>
      <c r="AH403" s="28">
        <f t="shared" si="766"/>
        <v>0.98344682603513178</v>
      </c>
      <c r="AI403" s="28">
        <f t="shared" si="766"/>
        <v>1.0044997709598342</v>
      </c>
      <c r="AJ403" s="28">
        <f t="shared" si="766"/>
        <v>1.0540975286647929</v>
      </c>
      <c r="AK403" s="28">
        <f t="shared" si="766"/>
        <v>1.0747426850179</v>
      </c>
      <c r="AL403" s="28">
        <f t="shared" si="766"/>
        <v>1.0950236227786159</v>
      </c>
      <c r="AM403" s="28">
        <f t="shared" si="766"/>
        <v>1.1164111654235738</v>
      </c>
      <c r="AN403" s="28">
        <f t="shared" si="766"/>
        <v>1.1362969007626771</v>
      </c>
      <c r="AO403" s="28">
        <f t="shared" si="766"/>
        <v>1.1612443363957725</v>
      </c>
      <c r="AP403" s="28">
        <f t="shared" si="766"/>
        <v>1.1874331575781181</v>
      </c>
      <c r="AQ403" s="28">
        <f t="shared" si="766"/>
        <v>1.2320705894761503</v>
      </c>
      <c r="AR403" s="28">
        <f t="shared" si="766"/>
        <v>1.2791814766312917</v>
      </c>
      <c r="AS403" s="28">
        <f t="shared" si="766"/>
        <v>1.34217103908407</v>
      </c>
      <c r="AT403" s="28">
        <f t="shared" si="766"/>
        <v>1.4105373769500154</v>
      </c>
      <c r="AU403" s="28">
        <f t="shared" si="766"/>
        <v>1.4499133493682974</v>
      </c>
      <c r="AV403" s="28">
        <f t="shared" si="766"/>
        <v>1.5051143536717904</v>
      </c>
      <c r="AW403" s="28">
        <f t="shared" si="766"/>
        <v>1.5629319106143444</v>
      </c>
      <c r="AX403" s="28">
        <f t="shared" si="766"/>
        <v>1.613504084832321</v>
      </c>
      <c r="AY403" s="28">
        <f t="shared" si="766"/>
        <v>1.6716637401463641</v>
      </c>
      <c r="AZ403" s="28">
        <f t="shared" si="766"/>
        <v>1.7166886496787572</v>
      </c>
      <c r="BA403" s="28">
        <f t="shared" si="766"/>
        <v>1.7082228696395547</v>
      </c>
      <c r="BB403" s="28">
        <f t="shared" si="766"/>
        <v>1.7859697394767371</v>
      </c>
      <c r="BC403" s="28">
        <f t="shared" si="766"/>
        <v>1.8184366201027489</v>
      </c>
      <c r="BD403" s="28">
        <f t="shared" si="766"/>
        <v>1.7937479997321162</v>
      </c>
      <c r="BE403" s="28">
        <f t="shared" si="766"/>
        <v>1.8224656785019715</v>
      </c>
      <c r="BF403" s="28">
        <f t="shared" si="766"/>
        <v>1.7867327651833165</v>
      </c>
      <c r="BG403" s="28">
        <f t="shared" si="766"/>
        <v>1.7469719121757334</v>
      </c>
      <c r="BH403" s="28">
        <f t="shared" si="766"/>
        <v>1.7161450171921238</v>
      </c>
      <c r="BI403" s="28">
        <f t="shared" si="766"/>
        <v>1.6257900000000001</v>
      </c>
      <c r="BJ403" s="28">
        <f t="shared" ref="BJ403:BT403" si="767">+BJ357+BJ358+BJ359</f>
        <v>1.5994889999999997</v>
      </c>
      <c r="BK403" s="28">
        <f t="shared" si="767"/>
        <v>1.5894189999999999</v>
      </c>
      <c r="BL403" s="28">
        <f t="shared" si="767"/>
        <v>1.5656029999999999</v>
      </c>
      <c r="BM403" s="28">
        <f t="shared" si="767"/>
        <v>1.5781969999999998</v>
      </c>
      <c r="BN403" s="28">
        <f t="shared" si="767"/>
        <v>1.5676000000000001</v>
      </c>
      <c r="BO403" s="28">
        <f t="shared" si="767"/>
        <v>1.5616989999999999</v>
      </c>
      <c r="BP403" s="28">
        <f t="shared" si="767"/>
        <v>1.5351539999999997</v>
      </c>
      <c r="BQ403" s="28">
        <f t="shared" si="767"/>
        <v>1.5388809999999999</v>
      </c>
      <c r="BR403" s="28">
        <f t="shared" si="767"/>
        <v>1.5324447999999999</v>
      </c>
      <c r="BS403" s="28">
        <f t="shared" si="767"/>
        <v>1.5213348</v>
      </c>
      <c r="BT403" s="28">
        <f t="shared" si="767"/>
        <v>1.5095795999999999</v>
      </c>
      <c r="BU403" s="28">
        <f t="shared" ref="BU403:CC403" si="768">+BU357+BU358+BU359</f>
        <v>1.5129315999999997</v>
      </c>
      <c r="BV403" s="28">
        <f t="shared" si="768"/>
        <v>1.5006051600000001</v>
      </c>
      <c r="BW403" s="28">
        <f t="shared" si="768"/>
        <v>1.4937544480000011</v>
      </c>
      <c r="BX403" s="28">
        <f t="shared" si="768"/>
        <v>1.4884005784000021</v>
      </c>
      <c r="BY403" s="28">
        <f t="shared" si="768"/>
        <v>1.481987064000001</v>
      </c>
      <c r="BZ403" s="28">
        <f t="shared" si="768"/>
        <v>1.4760357627200023</v>
      </c>
      <c r="CA403" s="28">
        <f t="shared" si="768"/>
        <v>1.4677170344533359</v>
      </c>
      <c r="CB403" s="28">
        <f t="shared" si="768"/>
        <v>1.4623489881315583</v>
      </c>
      <c r="CC403" s="28">
        <f t="shared" si="768"/>
        <v>1.4558710560379284</v>
      </c>
      <c r="CD403" s="28"/>
    </row>
    <row r="404" spans="1:82" x14ac:dyDescent="0.2">
      <c r="C404" s="6" t="s">
        <v>372</v>
      </c>
      <c r="D404" s="28">
        <f>+D360+D361+D362</f>
        <v>0</v>
      </c>
      <c r="E404" s="28">
        <f t="shared" ref="E404:BI404" si="769">+E360+E361+E362</f>
        <v>0</v>
      </c>
      <c r="F404" s="28">
        <f t="shared" si="769"/>
        <v>0</v>
      </c>
      <c r="G404" s="28">
        <f t="shared" si="769"/>
        <v>0</v>
      </c>
      <c r="H404" s="28">
        <f t="shared" si="769"/>
        <v>1.5150240985712372E-4</v>
      </c>
      <c r="I404" s="28">
        <f t="shared" si="769"/>
        <v>1.9482246032657207E-3</v>
      </c>
      <c r="J404" s="28">
        <f t="shared" si="769"/>
        <v>5.1511369559117115E-3</v>
      </c>
      <c r="K404" s="28">
        <f t="shared" si="769"/>
        <v>1.4010408097885431E-2</v>
      </c>
      <c r="L404" s="28">
        <f t="shared" si="769"/>
        <v>1.5708763164418382E-2</v>
      </c>
      <c r="M404" s="28">
        <f t="shared" si="769"/>
        <v>2.8701399407742013E-2</v>
      </c>
      <c r="N404" s="28">
        <f t="shared" si="769"/>
        <v>3.2114922972560911E-2</v>
      </c>
      <c r="O404" s="28">
        <f t="shared" si="769"/>
        <v>3.5264428219493119E-2</v>
      </c>
      <c r="P404" s="134">
        <f t="shared" si="769"/>
        <v>3.8465140600964162E-2</v>
      </c>
      <c r="Q404" s="28">
        <f t="shared" si="769"/>
        <v>4.172037534999444E-2</v>
      </c>
      <c r="R404" s="28">
        <f t="shared" si="769"/>
        <v>4.5033523403699191E-2</v>
      </c>
      <c r="S404" s="28">
        <f t="shared" si="769"/>
        <v>4.6197901721398232E-2</v>
      </c>
      <c r="T404" s="28">
        <f t="shared" si="769"/>
        <v>4.7440454295518228E-2</v>
      </c>
      <c r="U404" s="28">
        <f t="shared" si="769"/>
        <v>5.0961687494652186E-2</v>
      </c>
      <c r="V404" s="28">
        <f t="shared" si="769"/>
        <v>5.4554498662867469E-2</v>
      </c>
      <c r="W404" s="28">
        <f t="shared" si="769"/>
        <v>5.7782476285003367E-2</v>
      </c>
      <c r="X404" s="28">
        <f t="shared" si="769"/>
        <v>6.0975969585534744E-2</v>
      </c>
      <c r="Y404" s="28">
        <f t="shared" si="769"/>
        <v>8.5676418288017447E-2</v>
      </c>
      <c r="Z404" s="28">
        <f t="shared" si="769"/>
        <v>0.12062111800627706</v>
      </c>
      <c r="AA404" s="28">
        <f t="shared" si="769"/>
        <v>0.12651408602425096</v>
      </c>
      <c r="AB404" s="28">
        <f t="shared" si="769"/>
        <v>0.12379237971111313</v>
      </c>
      <c r="AC404" s="28">
        <f t="shared" si="769"/>
        <v>0.15571868383372778</v>
      </c>
      <c r="AD404" s="28">
        <f t="shared" si="769"/>
        <v>0.19073354563432091</v>
      </c>
      <c r="AE404" s="28">
        <f t="shared" si="769"/>
        <v>0.22254154164335554</v>
      </c>
      <c r="AF404" s="28">
        <f t="shared" si="769"/>
        <v>0.24123269006624282</v>
      </c>
      <c r="AG404" s="28">
        <f t="shared" si="769"/>
        <v>0.26643825767512247</v>
      </c>
      <c r="AH404" s="28">
        <f t="shared" si="769"/>
        <v>0.292385902848048</v>
      </c>
      <c r="AI404" s="28">
        <f t="shared" si="769"/>
        <v>0.31915351003718123</v>
      </c>
      <c r="AJ404" s="28">
        <f t="shared" si="769"/>
        <v>0.34742334696679356</v>
      </c>
      <c r="AK404" s="28">
        <f t="shared" si="769"/>
        <v>0.37311052158804392</v>
      </c>
      <c r="AL404" s="28">
        <f t="shared" si="769"/>
        <v>0.39944854871859176</v>
      </c>
      <c r="AM404" s="28">
        <f t="shared" si="769"/>
        <v>0.42651515937916379</v>
      </c>
      <c r="AN404" s="28">
        <f t="shared" si="769"/>
        <v>0.45440332189746052</v>
      </c>
      <c r="AO404" s="28">
        <f t="shared" si="769"/>
        <v>0.48322501319291306</v>
      </c>
      <c r="AP404" s="28">
        <f t="shared" si="769"/>
        <v>0.51244497433269265</v>
      </c>
      <c r="AQ404" s="28">
        <f t="shared" si="769"/>
        <v>0.54661995477294612</v>
      </c>
      <c r="AR404" s="28">
        <f t="shared" si="769"/>
        <v>0.58451636322769707</v>
      </c>
      <c r="AS404" s="28">
        <f t="shared" si="769"/>
        <v>0.66998351742165951</v>
      </c>
      <c r="AT404" s="28">
        <f t="shared" si="769"/>
        <v>0.72156611944593818</v>
      </c>
      <c r="AU404" s="28">
        <f t="shared" si="769"/>
        <v>0.81874671317003034</v>
      </c>
      <c r="AV404" s="28">
        <f t="shared" si="769"/>
        <v>0.89289531837065705</v>
      </c>
      <c r="AW404" s="28">
        <f t="shared" si="769"/>
        <v>1.0218859983848154</v>
      </c>
      <c r="AX404" s="28">
        <f t="shared" si="769"/>
        <v>1.1696832135479598</v>
      </c>
      <c r="AY404" s="28">
        <f t="shared" si="769"/>
        <v>1.3275812571224077</v>
      </c>
      <c r="AZ404" s="28">
        <f t="shared" si="769"/>
        <v>1.6208846450440073</v>
      </c>
      <c r="BA404" s="28">
        <f t="shared" si="769"/>
        <v>1.5635292964269154</v>
      </c>
      <c r="BB404" s="28">
        <f t="shared" si="769"/>
        <v>1.6956800277671977</v>
      </c>
      <c r="BC404" s="28">
        <f t="shared" si="769"/>
        <v>2.0201219126591607</v>
      </c>
      <c r="BD404" s="28">
        <f t="shared" si="769"/>
        <v>1.9580820302749202</v>
      </c>
      <c r="BE404" s="28">
        <f t="shared" si="769"/>
        <v>2.3428843214980293</v>
      </c>
      <c r="BF404" s="28">
        <f t="shared" si="769"/>
        <v>2.2764472348166835</v>
      </c>
      <c r="BG404" s="28">
        <f t="shared" si="769"/>
        <v>2.2619580878242664</v>
      </c>
      <c r="BH404" s="28">
        <f t="shared" si="769"/>
        <v>2.236584982807877</v>
      </c>
      <c r="BI404" s="28">
        <f t="shared" si="769"/>
        <v>2.032762529687</v>
      </c>
      <c r="BJ404" s="28">
        <f t="shared" ref="BJ404:BT404" si="770">+BJ360+BJ361+BJ362</f>
        <v>2.0189269999999997</v>
      </c>
      <c r="BK404" s="28">
        <f t="shared" si="770"/>
        <v>2.0189019999999998</v>
      </c>
      <c r="BL404" s="28">
        <f t="shared" si="770"/>
        <v>2.0079829999999994</v>
      </c>
      <c r="BM404" s="28">
        <f t="shared" si="770"/>
        <v>1.9992550000000002</v>
      </c>
      <c r="BN404" s="28">
        <f t="shared" si="770"/>
        <v>1.9950869999999994</v>
      </c>
      <c r="BO404" s="28">
        <f t="shared" si="770"/>
        <v>1.9932190000000001</v>
      </c>
      <c r="BP404" s="28">
        <f t="shared" si="770"/>
        <v>1.9920920000000004</v>
      </c>
      <c r="BQ404" s="28">
        <f t="shared" si="770"/>
        <v>1.9930801</v>
      </c>
      <c r="BR404" s="28">
        <f t="shared" si="770"/>
        <v>2.0014560000000001</v>
      </c>
      <c r="BS404" s="28">
        <f t="shared" si="770"/>
        <v>1.9650579074956016</v>
      </c>
      <c r="BT404" s="28">
        <f t="shared" si="770"/>
        <v>1.9901949999999999</v>
      </c>
      <c r="BU404" s="28">
        <f t="shared" ref="BU404:CC404" si="771">+BU360+BU361+BU362</f>
        <v>1.9768720000000002</v>
      </c>
      <c r="BV404" s="28">
        <f t="shared" si="771"/>
        <v>1.9744224600000009</v>
      </c>
      <c r="BW404" s="28">
        <f t="shared" si="771"/>
        <v>1.9678280680000013</v>
      </c>
      <c r="BX404" s="28">
        <f t="shared" si="771"/>
        <v>1.9674185844000012</v>
      </c>
      <c r="BY404" s="28">
        <f t="shared" si="771"/>
        <v>1.9678576415014677</v>
      </c>
      <c r="BZ404" s="28">
        <f t="shared" si="771"/>
        <v>1.9594348158543133</v>
      </c>
      <c r="CA404" s="28">
        <f t="shared" si="771"/>
        <v>1.9582432756435613</v>
      </c>
      <c r="CB404" s="28">
        <f t="shared" si="771"/>
        <v>1.9553038121214448</v>
      </c>
      <c r="CC404" s="28">
        <f t="shared" si="771"/>
        <v>1.9528240297892057</v>
      </c>
      <c r="CD404" s="28"/>
    </row>
    <row r="405" spans="1:82" x14ac:dyDescent="0.2">
      <c r="C405" s="6" t="s">
        <v>373</v>
      </c>
      <c r="D405" s="28">
        <f>+D363+D364+D365+D366+D367+D368+D369+D370</f>
        <v>0</v>
      </c>
      <c r="E405" s="28">
        <f t="shared" ref="E405:BI405" si="772">+E363+E364+E365+E366+E367+E368+E369+E370</f>
        <v>0</v>
      </c>
      <c r="F405" s="28">
        <f t="shared" si="772"/>
        <v>9.9753523739711992E-5</v>
      </c>
      <c r="G405" s="28">
        <f t="shared" si="772"/>
        <v>1.7026333175894214E-2</v>
      </c>
      <c r="H405" s="28">
        <f t="shared" si="772"/>
        <v>3.2712025660832589E-2</v>
      </c>
      <c r="I405" s="28">
        <f t="shared" si="772"/>
        <v>7.029633023804488E-2</v>
      </c>
      <c r="J405" s="28">
        <f t="shared" si="772"/>
        <v>0.18389261166380771</v>
      </c>
      <c r="K405" s="28">
        <f t="shared" si="772"/>
        <v>0.29776720146858204</v>
      </c>
      <c r="L405" s="28">
        <f t="shared" si="772"/>
        <v>0.44583227896688155</v>
      </c>
      <c r="M405" s="28">
        <f t="shared" si="772"/>
        <v>0.74167713949661696</v>
      </c>
      <c r="N405" s="28">
        <f t="shared" si="772"/>
        <v>1.2851700692919628</v>
      </c>
      <c r="O405" s="28">
        <f t="shared" si="772"/>
        <v>1.2394692602267123</v>
      </c>
      <c r="P405" s="134">
        <f t="shared" si="772"/>
        <v>1.1890144423928328</v>
      </c>
      <c r="Q405" s="28">
        <f t="shared" si="772"/>
        <v>1.0827070097138611</v>
      </c>
      <c r="R405" s="28">
        <f t="shared" si="772"/>
        <v>1.0708923850990901</v>
      </c>
      <c r="S405" s="28">
        <f t="shared" si="772"/>
        <v>1.0610413316733931</v>
      </c>
      <c r="T405" s="28">
        <f t="shared" si="772"/>
        <v>1.0830714145115414</v>
      </c>
      <c r="U405" s="28">
        <f t="shared" si="772"/>
        <v>1.0128760884310757</v>
      </c>
      <c r="V405" s="28">
        <f t="shared" si="772"/>
        <v>0.94186808407432265</v>
      </c>
      <c r="W405" s="28">
        <f t="shared" si="772"/>
        <v>0.96396072938824162</v>
      </c>
      <c r="X405" s="28">
        <f t="shared" si="772"/>
        <v>0.91180862382089412</v>
      </c>
      <c r="Y405" s="28">
        <f t="shared" si="772"/>
        <v>1.1710308189146945</v>
      </c>
      <c r="Z405" s="28">
        <f t="shared" si="772"/>
        <v>1.2292719006410842</v>
      </c>
      <c r="AA405" s="28">
        <f t="shared" si="772"/>
        <v>1.0629895376510259</v>
      </c>
      <c r="AB405" s="28">
        <f t="shared" si="772"/>
        <v>1.0133668736579995</v>
      </c>
      <c r="AC405" s="28">
        <f t="shared" si="772"/>
        <v>1.1285057689575559</v>
      </c>
      <c r="AD405" s="28">
        <f t="shared" si="772"/>
        <v>1.2013629364332812</v>
      </c>
      <c r="AE405" s="28">
        <f t="shared" si="772"/>
        <v>1.2970613479508788</v>
      </c>
      <c r="AF405" s="28">
        <f t="shared" si="772"/>
        <v>1.3639231954065469</v>
      </c>
      <c r="AG405" s="28">
        <f t="shared" si="772"/>
        <v>1.4322141626775384</v>
      </c>
      <c r="AH405" s="28">
        <f t="shared" si="772"/>
        <v>1.4873620441921236</v>
      </c>
      <c r="AI405" s="28">
        <f t="shared" si="772"/>
        <v>1.5384236230508788</v>
      </c>
      <c r="AJ405" s="28">
        <f t="shared" si="772"/>
        <v>1.5976976489652004</v>
      </c>
      <c r="AK405" s="28">
        <f t="shared" si="772"/>
        <v>1.657648194831115</v>
      </c>
      <c r="AL405" s="28">
        <f t="shared" si="772"/>
        <v>1.7227343044509789</v>
      </c>
      <c r="AM405" s="28">
        <f t="shared" si="772"/>
        <v>1.8011217702110371</v>
      </c>
      <c r="AN405" s="28">
        <f t="shared" si="772"/>
        <v>1.8871778701334274</v>
      </c>
      <c r="AO405" s="28">
        <f t="shared" si="772"/>
        <v>1.9761002599007729</v>
      </c>
      <c r="AP405" s="28">
        <f t="shared" si="772"/>
        <v>2.106948874938841</v>
      </c>
      <c r="AQ405" s="28">
        <f t="shared" si="772"/>
        <v>2.2107460151723313</v>
      </c>
      <c r="AR405" s="28">
        <f t="shared" si="772"/>
        <v>2.3051284569813504</v>
      </c>
      <c r="AS405" s="28">
        <f t="shared" si="772"/>
        <v>2.4054723130493829</v>
      </c>
      <c r="AT405" s="28">
        <f t="shared" si="772"/>
        <v>2.5023926748481142</v>
      </c>
      <c r="AU405" s="28">
        <f t="shared" si="772"/>
        <v>2.5541346690186515</v>
      </c>
      <c r="AV405" s="28">
        <f t="shared" si="772"/>
        <v>2.6026269282652508</v>
      </c>
      <c r="AW405" s="28">
        <f t="shared" si="772"/>
        <v>2.6803562660364419</v>
      </c>
      <c r="AX405" s="28">
        <f t="shared" si="772"/>
        <v>2.7767306457051273</v>
      </c>
      <c r="AY405" s="28">
        <f t="shared" si="772"/>
        <v>2.8982081598581315</v>
      </c>
      <c r="AZ405" s="28">
        <f t="shared" si="772"/>
        <v>3.0520605345208285</v>
      </c>
      <c r="BA405" s="28">
        <f t="shared" si="772"/>
        <v>3.255353808427119</v>
      </c>
      <c r="BB405" s="28">
        <f t="shared" si="772"/>
        <v>3.5091729436521275</v>
      </c>
      <c r="BC405" s="28">
        <f t="shared" si="772"/>
        <v>3.7467480791235257</v>
      </c>
      <c r="BD405" s="28">
        <f t="shared" si="772"/>
        <v>4.0344542934947381</v>
      </c>
      <c r="BE405" s="28">
        <f t="shared" si="772"/>
        <v>4.4328726288946392</v>
      </c>
      <c r="BF405" s="28">
        <f t="shared" si="772"/>
        <v>4.6419752496127762</v>
      </c>
      <c r="BG405" s="28">
        <f t="shared" si="772"/>
        <v>4.7404189057724349</v>
      </c>
      <c r="BH405" s="28">
        <f t="shared" si="772"/>
        <v>5.2831441925445404</v>
      </c>
      <c r="BI405" s="28">
        <f t="shared" si="772"/>
        <v>5.3322453792799998</v>
      </c>
      <c r="BJ405" s="28">
        <f t="shared" ref="BJ405:BT405" si="773">+BJ363+BJ364+BJ365+BJ366+BJ367+BJ368+BJ369+BJ370</f>
        <v>5.3938643792800001</v>
      </c>
      <c r="BK405" s="28">
        <f t="shared" si="773"/>
        <v>5.3647023792799988</v>
      </c>
      <c r="BL405" s="28">
        <f t="shared" si="773"/>
        <v>5.3683313792800007</v>
      </c>
      <c r="BM405" s="28">
        <f t="shared" si="773"/>
        <v>5.4613953792799999</v>
      </c>
      <c r="BN405" s="28">
        <f t="shared" si="773"/>
        <v>5.4250653792800012</v>
      </c>
      <c r="BO405" s="28">
        <f t="shared" si="773"/>
        <v>5.4232348792800007</v>
      </c>
      <c r="BP405" s="28">
        <f t="shared" si="773"/>
        <v>5.31628537928</v>
      </c>
      <c r="BQ405" s="28">
        <f t="shared" si="773"/>
        <v>5.3299563792799995</v>
      </c>
      <c r="BR405" s="28">
        <f t="shared" si="773"/>
        <v>5.3986333792799996</v>
      </c>
      <c r="BS405" s="28">
        <f t="shared" si="773"/>
        <v>5.3540507792800005</v>
      </c>
      <c r="BT405" s="28">
        <f t="shared" si="773"/>
        <v>5.4269946792799999</v>
      </c>
      <c r="BU405" s="28">
        <f t="shared" ref="BU405:CC405" si="774">+BU363+BU364+BU365+BU366+BU367+BU368+BU369+BU370</f>
        <v>5.4333516792799994</v>
      </c>
      <c r="BV405" s="28">
        <f t="shared" si="774"/>
        <v>5.4591429492799994</v>
      </c>
      <c r="BW405" s="28">
        <f t="shared" si="774"/>
        <v>5.4745307052800003</v>
      </c>
      <c r="BX405" s="28">
        <f t="shared" si="774"/>
        <v>5.5115465950800004</v>
      </c>
      <c r="BY405" s="28">
        <f t="shared" si="774"/>
        <v>5.5388574072800028</v>
      </c>
      <c r="BZ405" s="28">
        <f t="shared" si="774"/>
        <v>5.5549992835866702</v>
      </c>
      <c r="CA405" s="28">
        <f t="shared" si="774"/>
        <v>5.5838444984977791</v>
      </c>
      <c r="CB405" s="28">
        <f t="shared" si="774"/>
        <v>5.6097093358216297</v>
      </c>
      <c r="CC405" s="28">
        <f t="shared" si="774"/>
        <v>5.6364741781844989</v>
      </c>
      <c r="CD405" s="28"/>
    </row>
    <row r="406" spans="1:82" x14ac:dyDescent="0.2">
      <c r="C406" s="6" t="s">
        <v>374</v>
      </c>
      <c r="D406" s="28">
        <f>+D353+D354+D355+D356</f>
        <v>0</v>
      </c>
      <c r="E406" s="28">
        <f t="shared" ref="E406:BI406" si="775">+E353+E354+E355+E356</f>
        <v>0</v>
      </c>
      <c r="F406" s="28">
        <f t="shared" si="775"/>
        <v>0</v>
      </c>
      <c r="G406" s="28">
        <f t="shared" si="775"/>
        <v>7.7117831932970186E-5</v>
      </c>
      <c r="H406" s="28">
        <f t="shared" si="775"/>
        <v>1.6491776985478809E-3</v>
      </c>
      <c r="I406" s="28">
        <f t="shared" si="775"/>
        <v>8.3916605645864995E-3</v>
      </c>
      <c r="J406" s="28">
        <f t="shared" si="775"/>
        <v>4.3966303758792555E-2</v>
      </c>
      <c r="K406" s="28">
        <f t="shared" si="775"/>
        <v>6.5261024657151501E-2</v>
      </c>
      <c r="L406" s="28">
        <f t="shared" si="775"/>
        <v>6.6057825664830941E-2</v>
      </c>
      <c r="M406" s="28">
        <f t="shared" si="775"/>
        <v>8.5856750317711603E-2</v>
      </c>
      <c r="N406" s="28">
        <f t="shared" si="775"/>
        <v>0.11746954504285419</v>
      </c>
      <c r="O406" s="28">
        <f t="shared" si="775"/>
        <v>0.12470165822267616</v>
      </c>
      <c r="P406" s="134">
        <f t="shared" si="775"/>
        <v>0.13286599798970805</v>
      </c>
      <c r="Q406" s="28">
        <f t="shared" si="775"/>
        <v>0.13610444848987438</v>
      </c>
      <c r="R406" s="28">
        <f t="shared" si="775"/>
        <v>0.14120336522304217</v>
      </c>
      <c r="S406" s="28">
        <f t="shared" si="775"/>
        <v>0.14855361152489716</v>
      </c>
      <c r="T406" s="28">
        <f t="shared" si="775"/>
        <v>0.15891334324250284</v>
      </c>
      <c r="U406" s="28">
        <f t="shared" si="775"/>
        <v>0.17738103267350586</v>
      </c>
      <c r="V406" s="28">
        <f t="shared" si="775"/>
        <v>0.20184308690173075</v>
      </c>
      <c r="W406" s="28">
        <f t="shared" si="775"/>
        <v>0.22341107153451872</v>
      </c>
      <c r="X406" s="28">
        <f t="shared" si="775"/>
        <v>0.24504261661367316</v>
      </c>
      <c r="Y406" s="28">
        <f t="shared" si="775"/>
        <v>0.25619437842453607</v>
      </c>
      <c r="Z406" s="28">
        <f t="shared" si="775"/>
        <v>0.2704012322900966</v>
      </c>
      <c r="AA406" s="28">
        <f t="shared" si="775"/>
        <v>0.29795555176674782</v>
      </c>
      <c r="AB406" s="28">
        <f t="shared" si="775"/>
        <v>0.31892946271729961</v>
      </c>
      <c r="AC406" s="28">
        <f t="shared" si="775"/>
        <v>0.33877722762903251</v>
      </c>
      <c r="AD406" s="28">
        <f t="shared" si="775"/>
        <v>0.39650279804216465</v>
      </c>
      <c r="AE406" s="28">
        <f t="shared" si="775"/>
        <v>0.43622043787278086</v>
      </c>
      <c r="AF406" s="28">
        <f t="shared" si="775"/>
        <v>0.43513552766241115</v>
      </c>
      <c r="AG406" s="28">
        <f t="shared" si="775"/>
        <v>0.43850985390738956</v>
      </c>
      <c r="AH406" s="28">
        <f t="shared" si="775"/>
        <v>0.44212823233844373</v>
      </c>
      <c r="AI406" s="28">
        <f t="shared" si="775"/>
        <v>0.44600340037677166</v>
      </c>
      <c r="AJ406" s="28">
        <f t="shared" si="775"/>
        <v>0.45015140857442715</v>
      </c>
      <c r="AK406" s="28">
        <f t="shared" si="775"/>
        <v>0.45459220825858593</v>
      </c>
      <c r="AL406" s="28">
        <f t="shared" si="775"/>
        <v>0.45935041441133467</v>
      </c>
      <c r="AM406" s="28">
        <f t="shared" si="775"/>
        <v>0.46445630381424252</v>
      </c>
      <c r="AN406" s="28">
        <f t="shared" si="775"/>
        <v>0.46994713436793362</v>
      </c>
      <c r="AO406" s="28">
        <f t="shared" si="775"/>
        <v>0.47586891087697891</v>
      </c>
      <c r="AP406" s="28">
        <f t="shared" si="775"/>
        <v>0.49047200438445471</v>
      </c>
      <c r="AQ406" s="28">
        <f t="shared" si="775"/>
        <v>0.49896053679081809</v>
      </c>
      <c r="AR406" s="28">
        <f t="shared" si="775"/>
        <v>0.51848441214952523</v>
      </c>
      <c r="AS406" s="28">
        <f t="shared" si="775"/>
        <v>0.53923888235780726</v>
      </c>
      <c r="AT406" s="28">
        <f t="shared" si="775"/>
        <v>0.56185990832073995</v>
      </c>
      <c r="AU406" s="28">
        <f t="shared" si="775"/>
        <v>0.58499993162192698</v>
      </c>
      <c r="AV406" s="28">
        <f t="shared" si="775"/>
        <v>0.61200997287248993</v>
      </c>
      <c r="AW406" s="28">
        <f t="shared" si="775"/>
        <v>0.64756139351496433</v>
      </c>
      <c r="AX406" s="28">
        <f t="shared" si="775"/>
        <v>0.68299306251431446</v>
      </c>
      <c r="AY406" s="28">
        <f t="shared" si="775"/>
        <v>0.72664044526589266</v>
      </c>
      <c r="AZ406" s="28">
        <f t="shared" si="775"/>
        <v>0.77723951486247678</v>
      </c>
      <c r="BA406" s="28">
        <f t="shared" si="775"/>
        <v>0.83486206277459507</v>
      </c>
      <c r="BB406" s="28">
        <f t="shared" si="775"/>
        <v>0.91306275800006564</v>
      </c>
      <c r="BC406" s="28">
        <f t="shared" si="775"/>
        <v>1.0405647094514008</v>
      </c>
      <c r="BD406" s="28">
        <f t="shared" si="775"/>
        <v>1.3167744397026881</v>
      </c>
      <c r="BE406" s="28">
        <f t="shared" si="775"/>
        <v>1.6888399999999999</v>
      </c>
      <c r="BF406" s="28">
        <f t="shared" si="775"/>
        <v>1.8409900000000001</v>
      </c>
      <c r="BG406" s="28">
        <f t="shared" si="775"/>
        <v>1.9366499999999998</v>
      </c>
      <c r="BH406" s="28">
        <f t="shared" si="775"/>
        <v>2.0725599999999997</v>
      </c>
      <c r="BI406" s="28">
        <f t="shared" si="775"/>
        <v>2.2359900000000001</v>
      </c>
      <c r="BJ406" s="28">
        <f t="shared" ref="BJ406:BT406" si="776">+BJ353+BJ354+BJ355+BJ356</f>
        <v>2.2562600000000002</v>
      </c>
      <c r="BK406" s="28">
        <f t="shared" si="776"/>
        <v>2.2913000000000001</v>
      </c>
      <c r="BL406" s="28">
        <f t="shared" si="776"/>
        <v>2.3557869999999999</v>
      </c>
      <c r="BM406" s="28">
        <f t="shared" si="776"/>
        <v>2.3820600000000001</v>
      </c>
      <c r="BN406" s="28">
        <f t="shared" si="776"/>
        <v>2.4396749999999998</v>
      </c>
      <c r="BO406" s="28">
        <f t="shared" si="776"/>
        <v>2.4727330000000003</v>
      </c>
      <c r="BP406" s="28">
        <f t="shared" si="776"/>
        <v>2.4966530000000002</v>
      </c>
      <c r="BQ406" s="28">
        <f t="shared" si="776"/>
        <v>2.5141300000000002</v>
      </c>
      <c r="BR406" s="28">
        <f t="shared" si="776"/>
        <v>2.5318400000000003</v>
      </c>
      <c r="BS406" s="28">
        <f t="shared" si="776"/>
        <v>2.5864446000000001</v>
      </c>
      <c r="BT406" s="28">
        <f t="shared" si="776"/>
        <v>2.6468438999999995</v>
      </c>
      <c r="BU406" s="28">
        <f t="shared" ref="BU406:CC406" si="777">+BU353+BU354+BU355+BU356</f>
        <v>2.7365881000000001</v>
      </c>
      <c r="BV406" s="28">
        <f t="shared" si="777"/>
        <v>2.771145349999999</v>
      </c>
      <c r="BW406" s="28">
        <f t="shared" si="777"/>
        <v>2.8431986499999993</v>
      </c>
      <c r="BX406" s="28">
        <f t="shared" si="777"/>
        <v>2.9081869849999959</v>
      </c>
      <c r="BY406" s="28">
        <f t="shared" si="777"/>
        <v>2.971967940000003</v>
      </c>
      <c r="BZ406" s="28">
        <f t="shared" si="777"/>
        <v>3.0342355030000023</v>
      </c>
      <c r="CA406" s="28">
        <f t="shared" si="777"/>
        <v>3.0931230666666694</v>
      </c>
      <c r="CB406" s="28">
        <f t="shared" si="777"/>
        <v>3.161654258844449</v>
      </c>
      <c r="CC406" s="28">
        <f t="shared" si="777"/>
        <v>3.2229964524740797</v>
      </c>
      <c r="CD406" s="28"/>
    </row>
    <row r="408" spans="1:82" x14ac:dyDescent="0.2">
      <c r="C408" s="6" t="s">
        <v>26</v>
      </c>
      <c r="D408" s="28">
        <f>SUM(D402:D407)</f>
        <v>0</v>
      </c>
      <c r="E408" s="28">
        <f t="shared" ref="E408:BI408" si="778">SUM(E402:E407)</f>
        <v>0</v>
      </c>
      <c r="F408" s="28">
        <f t="shared" si="778"/>
        <v>9.9753523739711992E-5</v>
      </c>
      <c r="G408" s="28">
        <f t="shared" si="778"/>
        <v>1.8096057905342022E-2</v>
      </c>
      <c r="H408" s="28">
        <f t="shared" si="778"/>
        <v>3.9186795151613656E-2</v>
      </c>
      <c r="I408" s="28">
        <f t="shared" si="778"/>
        <v>0.10391004378332833</v>
      </c>
      <c r="J408" s="28">
        <f t="shared" si="778"/>
        <v>0.28153626310809565</v>
      </c>
      <c r="K408" s="28">
        <f t="shared" si="778"/>
        <v>0.48661010901217611</v>
      </c>
      <c r="L408" s="28">
        <f t="shared" si="778"/>
        <v>0.7294089068599714</v>
      </c>
      <c r="M408" s="28">
        <f t="shared" si="778"/>
        <v>1.1725415307117388</v>
      </c>
      <c r="N408" s="28">
        <f t="shared" si="778"/>
        <v>1.9907835365408877</v>
      </c>
      <c r="O408" s="28">
        <f t="shared" si="778"/>
        <v>1.9759778214557322</v>
      </c>
      <c r="P408" s="134">
        <f t="shared" si="778"/>
        <v>1.9492431653679749</v>
      </c>
      <c r="Q408" s="28">
        <f t="shared" si="778"/>
        <v>1.8142581528876367</v>
      </c>
      <c r="R408" s="28">
        <f t="shared" si="778"/>
        <v>1.7761944932125731</v>
      </c>
      <c r="S408" s="28">
        <f t="shared" si="778"/>
        <v>1.7232512352927882</v>
      </c>
      <c r="T408" s="28">
        <f t="shared" si="778"/>
        <v>1.7116797954064151</v>
      </c>
      <c r="U408" s="28">
        <f t="shared" si="778"/>
        <v>1.6977462145860767</v>
      </c>
      <c r="V408" s="28">
        <f t="shared" si="778"/>
        <v>1.6980470020830358</v>
      </c>
      <c r="W408" s="28">
        <f t="shared" si="778"/>
        <v>1.8136475909859744</v>
      </c>
      <c r="X408" s="28">
        <f t="shared" si="778"/>
        <v>1.8497468162491866</v>
      </c>
      <c r="Y408" s="28">
        <f t="shared" si="778"/>
        <v>2.2045466103680589</v>
      </c>
      <c r="Z408" s="28">
        <f t="shared" si="778"/>
        <v>2.5033011668040586</v>
      </c>
      <c r="AA408" s="28">
        <f t="shared" si="778"/>
        <v>2.5581658171184523</v>
      </c>
      <c r="AB408" s="28">
        <f t="shared" si="778"/>
        <v>2.2804413795525762</v>
      </c>
      <c r="AC408" s="28">
        <f t="shared" si="778"/>
        <v>2.6247390306187368</v>
      </c>
      <c r="AD408" s="28">
        <f t="shared" si="778"/>
        <v>2.7491422206213167</v>
      </c>
      <c r="AE408" s="28">
        <f t="shared" si="778"/>
        <v>2.9703992614980872</v>
      </c>
      <c r="AF408" s="28">
        <f t="shared" si="778"/>
        <v>3.0918920660496463</v>
      </c>
      <c r="AG408" s="28">
        <f t="shared" si="778"/>
        <v>3.21816624881922</v>
      </c>
      <c r="AH408" s="28">
        <f t="shared" si="778"/>
        <v>3.3336991330104677</v>
      </c>
      <c r="AI408" s="28">
        <f t="shared" si="778"/>
        <v>3.4470777609893082</v>
      </c>
      <c r="AJ408" s="28">
        <f t="shared" si="778"/>
        <v>3.5999578207099505</v>
      </c>
      <c r="AK408" s="28">
        <f t="shared" si="778"/>
        <v>3.7234300393688868</v>
      </c>
      <c r="AL408" s="28">
        <f t="shared" si="778"/>
        <v>3.8542133408840544</v>
      </c>
      <c r="AM408" s="28">
        <f t="shared" si="778"/>
        <v>4.0031945492103622</v>
      </c>
      <c r="AN408" s="28">
        <f t="shared" si="778"/>
        <v>4.1621089954701151</v>
      </c>
      <c r="AO408" s="28">
        <f t="shared" si="778"/>
        <v>4.3443853158852654</v>
      </c>
      <c r="AP408" s="28">
        <f t="shared" si="778"/>
        <v>4.5741404005126647</v>
      </c>
      <c r="AQ408" s="28">
        <f t="shared" si="778"/>
        <v>4.8093326149002698</v>
      </c>
      <c r="AR408" s="28">
        <f t="shared" si="778"/>
        <v>5.0905030641562918</v>
      </c>
      <c r="AS408" s="28">
        <f t="shared" si="778"/>
        <v>5.470889949122796</v>
      </c>
      <c r="AT408" s="28">
        <f t="shared" si="778"/>
        <v>5.8457557541007663</v>
      </c>
      <c r="AU408" s="28">
        <f t="shared" si="778"/>
        <v>6.2611522689742563</v>
      </c>
      <c r="AV408" s="28">
        <f t="shared" si="778"/>
        <v>6.5732439287205251</v>
      </c>
      <c r="AW408" s="28">
        <f t="shared" si="778"/>
        <v>7.2406103630776544</v>
      </c>
      <c r="AX408" s="28">
        <f t="shared" si="778"/>
        <v>7.874975510363857</v>
      </c>
      <c r="AY408" s="28">
        <f t="shared" si="778"/>
        <v>8.4828694856724898</v>
      </c>
      <c r="AZ408" s="28">
        <f t="shared" si="778"/>
        <v>9.3909140055449924</v>
      </c>
      <c r="BA408" s="28">
        <f t="shared" si="778"/>
        <v>9.8665306248841134</v>
      </c>
      <c r="BB408" s="28">
        <f t="shared" si="778"/>
        <v>10.677538433508234</v>
      </c>
      <c r="BC408" s="28">
        <f t="shared" si="778"/>
        <v>11.540456050771892</v>
      </c>
      <c r="BD408" s="28">
        <f t="shared" si="778"/>
        <v>12.256024325376359</v>
      </c>
      <c r="BE408" s="28">
        <f t="shared" si="778"/>
        <v>13.670042628894642</v>
      </c>
      <c r="BF408" s="28">
        <f t="shared" si="778"/>
        <v>14.235805249612776</v>
      </c>
      <c r="BG408" s="28">
        <f t="shared" si="778"/>
        <v>14.521448905772434</v>
      </c>
      <c r="BH408" s="28">
        <f t="shared" si="778"/>
        <v>15.20483419254454</v>
      </c>
      <c r="BI408" s="28">
        <f t="shared" si="778"/>
        <v>15.148686908967001</v>
      </c>
      <c r="BJ408" s="28">
        <f t="shared" ref="BJ408:BT408" si="779">SUM(BJ402:BJ407)</f>
        <v>15.20246937928</v>
      </c>
      <c r="BK408" s="28">
        <f t="shared" si="779"/>
        <v>15.17138137928</v>
      </c>
      <c r="BL408" s="28">
        <f t="shared" si="779"/>
        <v>15.216332379279999</v>
      </c>
      <c r="BM408" s="28">
        <f t="shared" si="779"/>
        <v>15.309854379279997</v>
      </c>
      <c r="BN408" s="28">
        <f t="shared" si="779"/>
        <v>15.29729437928</v>
      </c>
      <c r="BO408" s="28">
        <f t="shared" si="779"/>
        <v>15.28131197928</v>
      </c>
      <c r="BP408" s="28">
        <f t="shared" si="779"/>
        <v>15.207738279279999</v>
      </c>
      <c r="BQ408" s="28">
        <f t="shared" si="779"/>
        <v>15.260315879279998</v>
      </c>
      <c r="BR408" s="28">
        <f t="shared" si="779"/>
        <v>15.335088579280001</v>
      </c>
      <c r="BS408" s="28">
        <f t="shared" si="779"/>
        <v>15.336847486775603</v>
      </c>
      <c r="BT408" s="28">
        <f t="shared" si="779"/>
        <v>15.48426657928</v>
      </c>
      <c r="BU408" s="28">
        <f t="shared" ref="BU408:CC408" si="780">SUM(BU402:BU407)</f>
        <v>15.62955007928</v>
      </c>
      <c r="BV408" s="28">
        <f t="shared" si="780"/>
        <v>15.677701059280009</v>
      </c>
      <c r="BW408" s="28">
        <f t="shared" si="780"/>
        <v>15.784972313280013</v>
      </c>
      <c r="BX408" s="28">
        <f t="shared" si="780"/>
        <v>15.905185906480003</v>
      </c>
      <c r="BY408" s="28">
        <f t="shared" si="780"/>
        <v>16.015616598781484</v>
      </c>
      <c r="BZ408" s="28">
        <f t="shared" si="780"/>
        <v>16.108641639374341</v>
      </c>
      <c r="CA408" s="28">
        <f t="shared" si="780"/>
        <v>16.206553067296916</v>
      </c>
      <c r="CB408" s="28">
        <f t="shared" si="780"/>
        <v>16.322348301815691</v>
      </c>
      <c r="CC408" s="28">
        <f t="shared" si="780"/>
        <v>16.425620284410279</v>
      </c>
      <c r="CD408" s="28"/>
    </row>
    <row r="413" spans="1:82" x14ac:dyDescent="0.2">
      <c r="A413" s="67" t="s">
        <v>410</v>
      </c>
      <c r="B413" s="36"/>
    </row>
    <row r="414" spans="1:82" x14ac:dyDescent="0.2">
      <c r="A414" s="22" t="s">
        <v>414</v>
      </c>
      <c r="D414" s="10">
        <v>-10000</v>
      </c>
      <c r="E414" s="10">
        <v>-9000</v>
      </c>
      <c r="F414" s="10">
        <v>-8000</v>
      </c>
      <c r="G414" s="10">
        <v>-7000</v>
      </c>
      <c r="H414" s="10">
        <v>-6000</v>
      </c>
      <c r="I414" s="10">
        <v>-5000</v>
      </c>
      <c r="J414" s="10">
        <v>-4000</v>
      </c>
      <c r="K414" s="10">
        <v>-3000</v>
      </c>
      <c r="L414" s="10">
        <v>-2000</v>
      </c>
      <c r="M414" s="10">
        <v>-1000</v>
      </c>
      <c r="N414" s="10">
        <v>0</v>
      </c>
      <c r="O414" s="10">
        <v>100</v>
      </c>
      <c r="P414" s="130">
        <v>200</v>
      </c>
      <c r="Q414" s="10">
        <v>300</v>
      </c>
      <c r="R414" s="10">
        <v>400</v>
      </c>
      <c r="S414" s="10">
        <v>500</v>
      </c>
      <c r="T414" s="10">
        <v>600</v>
      </c>
      <c r="U414" s="10">
        <v>700</v>
      </c>
      <c r="V414" s="10">
        <v>800</v>
      </c>
      <c r="W414" s="10">
        <v>900</v>
      </c>
      <c r="X414" s="10">
        <v>1000</v>
      </c>
      <c r="Y414" s="10">
        <v>1100</v>
      </c>
      <c r="Z414" s="10">
        <v>1200</v>
      </c>
      <c r="AA414" s="10">
        <v>1300</v>
      </c>
      <c r="AB414" s="10">
        <v>1400</v>
      </c>
      <c r="AC414" s="10">
        <v>1500</v>
      </c>
      <c r="AD414" s="10">
        <v>1600</v>
      </c>
      <c r="AE414" s="9">
        <v>1700</v>
      </c>
      <c r="AF414" s="9">
        <v>1710</v>
      </c>
      <c r="AG414" s="9">
        <v>1720</v>
      </c>
      <c r="AH414" s="9">
        <v>1730</v>
      </c>
      <c r="AI414" s="9">
        <v>1740</v>
      </c>
      <c r="AJ414" s="9">
        <v>1750</v>
      </c>
      <c r="AK414" s="9">
        <v>1760</v>
      </c>
      <c r="AL414" s="9">
        <v>1770</v>
      </c>
      <c r="AM414" s="9">
        <v>1780</v>
      </c>
      <c r="AN414" s="9">
        <v>1790</v>
      </c>
      <c r="AO414" s="9">
        <v>1800</v>
      </c>
      <c r="AP414" s="9">
        <v>1810</v>
      </c>
      <c r="AQ414" s="9">
        <v>1820</v>
      </c>
      <c r="AR414" s="9">
        <v>1830</v>
      </c>
      <c r="AS414" s="9">
        <v>1840</v>
      </c>
      <c r="AT414" s="9">
        <v>1850</v>
      </c>
      <c r="AU414" s="9">
        <v>1860</v>
      </c>
      <c r="AV414" s="9">
        <v>1870</v>
      </c>
      <c r="AW414" s="9">
        <v>1880</v>
      </c>
      <c r="AX414" s="9">
        <v>1890</v>
      </c>
      <c r="AY414" s="9">
        <v>1900</v>
      </c>
      <c r="AZ414" s="9">
        <v>1910</v>
      </c>
      <c r="BA414" s="9">
        <v>1920</v>
      </c>
      <c r="BB414" s="9">
        <v>1930</v>
      </c>
      <c r="BC414" s="9">
        <v>1940</v>
      </c>
      <c r="BD414" s="9">
        <v>1950</v>
      </c>
      <c r="BE414" s="16">
        <v>1960</v>
      </c>
      <c r="BF414" s="16">
        <v>1970</v>
      </c>
      <c r="BG414" s="16">
        <v>1980</v>
      </c>
      <c r="BH414" s="16">
        <v>1990</v>
      </c>
      <c r="BI414" s="16">
        <v>2000</v>
      </c>
      <c r="BJ414" s="16">
        <v>2001</v>
      </c>
      <c r="BK414" s="16">
        <v>2002</v>
      </c>
      <c r="BL414" s="16">
        <v>2003</v>
      </c>
      <c r="BM414" s="16">
        <v>2004</v>
      </c>
      <c r="BN414" s="16">
        <v>2005</v>
      </c>
      <c r="BO414" s="16">
        <v>2006</v>
      </c>
      <c r="BP414" s="16">
        <v>2007</v>
      </c>
      <c r="BQ414" s="16">
        <v>2008</v>
      </c>
      <c r="BR414" s="16">
        <v>2009</v>
      </c>
      <c r="BS414" s="16">
        <v>2010</v>
      </c>
      <c r="BT414" s="16">
        <v>2011</v>
      </c>
      <c r="BU414" s="16">
        <v>2012</v>
      </c>
      <c r="BV414" s="16">
        <v>2013</v>
      </c>
      <c r="BW414" s="16">
        <v>2014</v>
      </c>
      <c r="BX414" s="16">
        <v>2015</v>
      </c>
      <c r="BY414" s="16">
        <v>2016</v>
      </c>
      <c r="BZ414" s="16">
        <v>2017</v>
      </c>
      <c r="CA414" s="16">
        <v>2018</v>
      </c>
      <c r="CB414" s="16">
        <v>2019</v>
      </c>
      <c r="CC414" s="16">
        <v>2020</v>
      </c>
      <c r="CD414" s="16"/>
    </row>
    <row r="415" spans="1:82" x14ac:dyDescent="0.2">
      <c r="B415" s="8">
        <v>1</v>
      </c>
      <c r="C415" s="8" t="s">
        <v>0</v>
      </c>
      <c r="D415" s="42">
        <f>+D283/'[1]total numbers'!D310</f>
        <v>0</v>
      </c>
      <c r="E415" s="42">
        <f>+E283/'[1]total numbers'!E310</f>
        <v>0</v>
      </c>
      <c r="F415" s="42">
        <f>+F283/'[1]total numbers'!F310</f>
        <v>0</v>
      </c>
      <c r="G415" s="42">
        <f>+G283/'[1]total numbers'!G310</f>
        <v>0</v>
      </c>
      <c r="H415" s="42">
        <f>+H283/'[1]total numbers'!H310</f>
        <v>0</v>
      </c>
      <c r="I415" s="42">
        <f>+I283/'[1]total numbers'!I310</f>
        <v>0</v>
      </c>
      <c r="J415" s="42">
        <f>+J283/'[1]total numbers'!J310</f>
        <v>0</v>
      </c>
      <c r="K415" s="42">
        <f>+K283/'[1]total numbers'!K310</f>
        <v>0</v>
      </c>
      <c r="L415" s="42">
        <f>+L283/'[1]total numbers'!L310</f>
        <v>0</v>
      </c>
      <c r="M415" s="42">
        <f>+M283/'[1]total numbers'!M310</f>
        <v>0</v>
      </c>
      <c r="N415" s="42">
        <v>0</v>
      </c>
      <c r="O415" s="42">
        <f>+O283/'[1]total numbers'!O310</f>
        <v>0</v>
      </c>
      <c r="P415" s="136">
        <f>+P283/'[1]total numbers'!P310</f>
        <v>0</v>
      </c>
      <c r="Q415" s="42">
        <f>+Q283/'[1]total numbers'!Q310</f>
        <v>0</v>
      </c>
      <c r="R415" s="42">
        <f>+R283/'[1]total numbers'!R310</f>
        <v>0</v>
      </c>
      <c r="S415" s="42">
        <f>+S283/'[1]total numbers'!S310</f>
        <v>0</v>
      </c>
      <c r="T415" s="42">
        <f>+T283/'[1]total numbers'!T310</f>
        <v>0</v>
      </c>
      <c r="U415" s="42">
        <f>+U283/'[1]total numbers'!U310</f>
        <v>0</v>
      </c>
      <c r="V415" s="42">
        <f>+V283/'[1]total numbers'!V310</f>
        <v>0</v>
      </c>
      <c r="W415" s="42">
        <f>+W283/'[1]total numbers'!W310</f>
        <v>0</v>
      </c>
      <c r="X415" s="42">
        <f>+X283/'[1]total numbers'!X310</f>
        <v>0</v>
      </c>
      <c r="Y415" s="42">
        <f>+Y283/'[1]total numbers'!Y310</f>
        <v>0</v>
      </c>
      <c r="Z415" s="42">
        <f>+Z283/'[1]total numbers'!Z310</f>
        <v>0</v>
      </c>
      <c r="AA415" s="42">
        <f>+AA283/'[1]total numbers'!AA310</f>
        <v>0</v>
      </c>
      <c r="AB415" s="42">
        <f>+AB283/'[1]total numbers'!AB310</f>
        <v>0</v>
      </c>
      <c r="AC415" s="42">
        <f>+AC283/'[1]total numbers'!AC310</f>
        <v>0</v>
      </c>
      <c r="AD415" s="42">
        <f>+AD283/'[1]total numbers'!AD310</f>
        <v>0</v>
      </c>
      <c r="AE415" s="42">
        <f>+AE283/'[1]total numbers'!AE310</f>
        <v>1.2060703234104841E-5</v>
      </c>
      <c r="AF415" s="42">
        <f>+AF283/'[1]total numbers'!AF310</f>
        <v>1.5527464374020098E-5</v>
      </c>
      <c r="AG415" s="42">
        <f>+AG283/'[1]total numbers'!AG310</f>
        <v>2.0011965916048489E-5</v>
      </c>
      <c r="AH415" s="42">
        <f>+AH283/'[1]total numbers'!AH310</f>
        <v>2.5818821823324578E-5</v>
      </c>
      <c r="AI415" s="42">
        <f>+AI283/'[1]total numbers'!AI310</f>
        <v>3.3345392091610583E-5</v>
      </c>
      <c r="AJ415" s="42">
        <f>+AJ283/'[1]total numbers'!AJ310</f>
        <v>4.3110438777830685E-5</v>
      </c>
      <c r="AK415" s="42">
        <f>+AK283/'[1]total numbers'!AK310</f>
        <v>5.5791745213506939E-5</v>
      </c>
      <c r="AL415" s="42">
        <f>+AL283/'[1]total numbers'!AL310</f>
        <v>7.2275530208326945E-5</v>
      </c>
      <c r="AM415" s="42">
        <f>+AM283/'[1]total numbers'!AM310</f>
        <v>1.2374805516575648E-4</v>
      </c>
      <c r="AN415" s="42">
        <f>+AN283/'[1]total numbers'!AN310</f>
        <v>1.6643607565500345E-4</v>
      </c>
      <c r="AO415" s="42">
        <f>+AO283/'[1]total numbers'!AO310</f>
        <v>2.4131991502108767E-4</v>
      </c>
      <c r="AP415" s="42">
        <f>+AP283/'[1]total numbers'!AP310</f>
        <v>3.2809971444752533E-4</v>
      </c>
      <c r="AQ415" s="42">
        <f>+AQ283/'[1]total numbers'!AQ310</f>
        <v>4.4817703042673889E-4</v>
      </c>
      <c r="AR415" s="42">
        <f>+AR283/'[1]total numbers'!AR310</f>
        <v>6.1511752527863936E-4</v>
      </c>
      <c r="AS415" s="42">
        <f>+AS283/'[1]total numbers'!AS310</f>
        <v>8.4948224339024799E-4</v>
      </c>
      <c r="AT415" s="42">
        <f>+AT283/'[1]total numbers'!AT310</f>
        <v>1.17728878786614E-3</v>
      </c>
      <c r="AU415" s="42">
        <f>+AU283/'[1]total numbers'!AU310</f>
        <v>1.9035711856059871E-3</v>
      </c>
      <c r="AV415" s="42">
        <f>+AV283/'[1]total numbers'!AV310</f>
        <v>2.6246651407405785E-3</v>
      </c>
      <c r="AW415" s="42">
        <f>+AW283/'[1]total numbers'!AW310</f>
        <v>3.2384480016439212E-3</v>
      </c>
      <c r="AX415" s="42">
        <f>+AX283/'[1]total numbers'!AX310</f>
        <v>4.0400439596344033E-3</v>
      </c>
      <c r="AY415" s="42">
        <f>+AY283/'[1]total numbers'!AY310</f>
        <v>4.4158332019521148E-3</v>
      </c>
      <c r="AZ415" s="42">
        <f>+AZ283/'[1]total numbers'!AZ310</f>
        <v>7.584806433921727E-3</v>
      </c>
      <c r="BA415" s="42">
        <f>+BA283/'[1]total numbers'!BA310</f>
        <v>1.0542706447719033E-2</v>
      </c>
      <c r="BB415" s="42">
        <f>+BB283/'[1]total numbers'!BB310</f>
        <v>1.2227932102454491E-2</v>
      </c>
      <c r="BC415" s="42">
        <f>+BC283/'[1]total numbers'!BC310</f>
        <v>1.7101736307926264E-2</v>
      </c>
      <c r="BD415" s="42">
        <f>+BD283/'[1]total numbers'!BD310</f>
        <v>2.1925552777957293E-2</v>
      </c>
      <c r="BE415" s="42">
        <f>+BE283/'[1]total numbers'!BE310</f>
        <v>2.705740645822655E-2</v>
      </c>
      <c r="BF415" s="42">
        <f>+BF283/'[1]total numbers'!BF310</f>
        <v>2.7131147540983606E-2</v>
      </c>
      <c r="BG415" s="42">
        <f>+BG283/'[1]total numbers'!BG310</f>
        <v>2.584536610343062E-2</v>
      </c>
      <c r="BH415" s="42">
        <f>+BH283/'[1]total numbers'!BH310</f>
        <v>2.6542988741044014E-2</v>
      </c>
      <c r="BI415" s="42">
        <f>+BI283/'[1]total numbers'!BI310</f>
        <v>2.6689514066496164E-2</v>
      </c>
      <c r="BJ415" s="42">
        <f>+BJ283/'[1]total numbers'!BJ310</f>
        <v>2.6641615541922289E-2</v>
      </c>
      <c r="BK415" s="42">
        <f>+BK283/'[1]total numbers'!BK310</f>
        <v>2.6631578947368423E-2</v>
      </c>
      <c r="BL415" s="42">
        <f>+BL283/'[1]total numbers'!BL310</f>
        <v>2.6621552604698673E-2</v>
      </c>
      <c r="BM415" s="42">
        <f>+BM283/'[1]total numbers'!BM310</f>
        <v>2.6611536498213371E-2</v>
      </c>
      <c r="BN415" s="42">
        <f>+BN283/'[1]total numbers'!BN310</f>
        <v>2.6601530612244899E-2</v>
      </c>
      <c r="BO415" s="42">
        <f>+BO283/'[1]total numbers'!BO310</f>
        <v>2.6591534931157575E-2</v>
      </c>
      <c r="BP415" s="42">
        <f>+BP283/'[1]total numbers'!BP310</f>
        <v>2.6580020387359835E-2</v>
      </c>
      <c r="BQ415" s="42">
        <f>+BQ283/'[1]total numbers'!BQ310</f>
        <v>2.6566479877738153E-2</v>
      </c>
      <c r="BR415" s="42">
        <f>+BR283/'[1]total numbers'!BR310</f>
        <v>2.6552953156822809E-2</v>
      </c>
      <c r="BS415" s="42">
        <f>+BS283/'[1]total numbers'!BS310</f>
        <v>2.4640203562340965E-2</v>
      </c>
      <c r="BT415" s="42">
        <f>+BT283/'[1]total numbers'!BT310</f>
        <v>2.436113936927772E-2</v>
      </c>
      <c r="BU415" s="42">
        <f>+BU283/'[1]total numbers'!BU310</f>
        <v>2.5798678190137266E-2</v>
      </c>
      <c r="BV415" s="42">
        <f>+BV283/'[1]total numbers'!BV310</f>
        <v>2.446768292682934E-2</v>
      </c>
      <c r="BW415" s="42">
        <f>+BW283/'[1]total numbers'!BW310</f>
        <v>2.4262021330624762E-2</v>
      </c>
      <c r="BX415" s="42">
        <f>+BX283/'[1]total numbers'!BX310</f>
        <v>2.4510830456852886E-2</v>
      </c>
      <c r="BY415" s="42">
        <f>+BY283/'[1]total numbers'!BY310</f>
        <v>2.4445946220192909E-2</v>
      </c>
      <c r="BZ415" s="42">
        <f>+BZ283/'[1]total numbers'!BZ310</f>
        <v>2.4276944962812855E-2</v>
      </c>
      <c r="CA415" s="42">
        <f>+CA283/'[1]total numbers'!CA310</f>
        <v>2.3885944878076402E-2</v>
      </c>
      <c r="CB415" s="42">
        <f>+CB283/'[1]total numbers'!CB310</f>
        <v>2.4015568277984303E-2</v>
      </c>
      <c r="CC415" s="42">
        <f>+CC283/'[1]total numbers'!CC310</f>
        <v>2.3905597717643546E-2</v>
      </c>
      <c r="CD415" s="42"/>
    </row>
    <row r="416" spans="1:82" x14ac:dyDescent="0.2">
      <c r="B416" s="8">
        <v>2</v>
      </c>
      <c r="C416" s="8" t="s">
        <v>1</v>
      </c>
      <c r="D416" s="42">
        <f>+D284/'[1]total numbers'!D311</f>
        <v>0</v>
      </c>
      <c r="E416" s="42">
        <f>+E284/'[1]total numbers'!E311</f>
        <v>0</v>
      </c>
      <c r="F416" s="42">
        <f>+F284/'[1]total numbers'!F311</f>
        <v>0</v>
      </c>
      <c r="G416" s="42">
        <f>+G284/'[1]total numbers'!G311</f>
        <v>0</v>
      </c>
      <c r="H416" s="42">
        <f>+H284/'[1]total numbers'!H311</f>
        <v>0</v>
      </c>
      <c r="I416" s="42">
        <f>+I284/'[1]total numbers'!I311</f>
        <v>0</v>
      </c>
      <c r="J416" s="42">
        <f>+J284/'[1]total numbers'!J311</f>
        <v>0</v>
      </c>
      <c r="K416" s="42">
        <f>+K284/'[1]total numbers'!K311</f>
        <v>0</v>
      </c>
      <c r="L416" s="42">
        <f>+L284/'[1]total numbers'!L311</f>
        <v>0.71283926738526815</v>
      </c>
      <c r="M416" s="42">
        <f>+M284/'[1]total numbers'!M311</f>
        <v>4.7738285226680226</v>
      </c>
      <c r="N416" s="42">
        <f>+N284/'[1]total numbers'!N311</f>
        <v>8.5807893975411424</v>
      </c>
      <c r="O416" s="42">
        <f>+O284/'[1]total numbers'!O311</f>
        <v>8.2385558902020204</v>
      </c>
      <c r="P416" s="136">
        <f>+P284/'[1]total numbers'!P311</f>
        <v>7.9093510069113515</v>
      </c>
      <c r="Q416" s="42">
        <f>+Q284/'[1]total numbers'!Q311</f>
        <v>7.5924820270421867</v>
      </c>
      <c r="R416" s="42">
        <f>+R284/'[1]total numbers'!R311</f>
        <v>7.2872280081066041</v>
      </c>
      <c r="S416" s="42">
        <f>+S284/'[1]total numbers'!S311</f>
        <v>6.9928239114965418</v>
      </c>
      <c r="T416" s="42">
        <f>+T284/'[1]total numbers'!T311</f>
        <v>6.7084402296915373</v>
      </c>
      <c r="U416" s="42">
        <f>+U284/'[1]total numbers'!U311</f>
        <v>6.4331572765097773</v>
      </c>
      <c r="V416" s="42">
        <f>+V284/'[1]total numbers'!V311</f>
        <v>6.1659331299501403</v>
      </c>
      <c r="W416" s="42">
        <f>+W284/'[1]total numbers'!W311</f>
        <v>6.9604067480717458</v>
      </c>
      <c r="X416" s="42">
        <f>+X284/'[1]total numbers'!X311</f>
        <v>7.7591120796075357</v>
      </c>
      <c r="Y416" s="42">
        <f>+Y284/'[1]total numbers'!Y311</f>
        <v>7.0131255438218574</v>
      </c>
      <c r="Z416" s="42">
        <f>+Z284/'[1]total numbers'!Z311</f>
        <v>6.6947803090335558</v>
      </c>
      <c r="AA416" s="42">
        <f>+AA284/'[1]total numbers'!AA311</f>
        <v>6.3838314115531114</v>
      </c>
      <c r="AB416" s="42">
        <f>+AB284/'[1]total numbers'!AB311</f>
        <v>6.3456069987303554</v>
      </c>
      <c r="AC416" s="42">
        <f>+AC284/'[1]total numbers'!AC311</f>
        <v>6.2787990503438893</v>
      </c>
      <c r="AD416" s="42">
        <f>+AD284/'[1]total numbers'!AD311</f>
        <v>2.9707785503925104</v>
      </c>
      <c r="AE416" s="42">
        <f>+AE284/'[1]total numbers'!AE311</f>
        <v>3.7681667664814702</v>
      </c>
      <c r="AF416" s="42">
        <f>+AF284/'[1]total numbers'!AF311</f>
        <v>4.5866525395620421</v>
      </c>
      <c r="AG416" s="42">
        <f>+AG284/'[1]total numbers'!AG311</f>
        <v>5.1250677493728825</v>
      </c>
      <c r="AH416" s="42">
        <f>+AH284/'[1]total numbers'!AH311</f>
        <v>5.5808445739762167</v>
      </c>
      <c r="AI416" s="42">
        <f>+AI284/'[1]total numbers'!AI311</f>
        <v>5.8536043178598556</v>
      </c>
      <c r="AJ416" s="42">
        <f>+AJ284/'[1]total numbers'!AJ311</f>
        <v>6.058793470661537</v>
      </c>
      <c r="AK416" s="42">
        <f>+AK284/'[1]total numbers'!AK311</f>
        <v>6.2150143138725751</v>
      </c>
      <c r="AL416" s="42">
        <f>+AL284/'[1]total numbers'!AL311</f>
        <v>6.367490075069651</v>
      </c>
      <c r="AM416" s="42">
        <f>+AM284/'[1]total numbers'!AM311</f>
        <v>6.5501892085186668</v>
      </c>
      <c r="AN416" s="42">
        <f>+AN284/'[1]total numbers'!AN311</f>
        <v>6.7924897344035458</v>
      </c>
      <c r="AO416" s="42">
        <f>+AO284/'[1]total numbers'!AO311</f>
        <v>8.1339210419924655</v>
      </c>
      <c r="AP416" s="42">
        <f>+AP284/'[1]total numbers'!AP311</f>
        <v>9.5029176025727491</v>
      </c>
      <c r="AQ416" s="42">
        <f>+AQ284/'[1]total numbers'!AQ311</f>
        <v>10.957231455359276</v>
      </c>
      <c r="AR416" s="42">
        <f>+AR284/'[1]total numbers'!AR311</f>
        <v>12.896583825247243</v>
      </c>
      <c r="AS416" s="42">
        <f>+AS284/'[1]total numbers'!AS311</f>
        <v>15.303868739286612</v>
      </c>
      <c r="AT416" s="42">
        <f>+AT284/'[1]total numbers'!AT311</f>
        <v>17.378891665418951</v>
      </c>
      <c r="AU416" s="42">
        <f>+AU284/'[1]total numbers'!AU311</f>
        <v>17.409182098843996</v>
      </c>
      <c r="AV416" s="42">
        <f>+AV284/'[1]total numbers'!AV311</f>
        <v>17.294468969723741</v>
      </c>
      <c r="AW416" s="42">
        <f>+AW284/'[1]total numbers'!AW311</f>
        <v>22.237955349736154</v>
      </c>
      <c r="AX416" s="42">
        <f>+AX284/'[1]total numbers'!AX311</f>
        <v>24.673760556139928</v>
      </c>
      <c r="AY416" s="42">
        <f>+AY284/'[1]total numbers'!AY311</f>
        <v>26.207659006453529</v>
      </c>
      <c r="AZ416" s="42">
        <f>+AZ284/'[1]total numbers'!AZ311</f>
        <v>23.077709612541625</v>
      </c>
      <c r="BA416" s="42">
        <f>+BA284/'[1]total numbers'!BA311</f>
        <v>20.174029702932078</v>
      </c>
      <c r="BB416" s="42">
        <f>+BB284/'[1]total numbers'!BB311</f>
        <v>17.604266263017614</v>
      </c>
      <c r="BC416" s="42">
        <f>+BC284/'[1]total numbers'!BC311</f>
        <v>15.306535441433466</v>
      </c>
      <c r="BD416" s="42">
        <f>+BD284/'[1]total numbers'!BD311</f>
        <v>13.81280145959099</v>
      </c>
      <c r="BE416" s="42">
        <f>+BE284/'[1]total numbers'!BE311</f>
        <v>12.914294278098437</v>
      </c>
      <c r="BF416" s="42">
        <f>+BF284/'[1]total numbers'!BF311</f>
        <v>13.121150113718286</v>
      </c>
      <c r="BG416" s="42">
        <f>+BG284/'[1]total numbers'!BG311</f>
        <v>12.785506160218603</v>
      </c>
      <c r="BH416" s="42">
        <f>+BH284/'[1]total numbers'!BH311</f>
        <v>12.261885172038207</v>
      </c>
      <c r="BI416" s="42">
        <f>+BI284/'[1]total numbers'!BI311</f>
        <v>11.31616267119675</v>
      </c>
      <c r="BJ416" s="42">
        <f>+BJ284/'[1]total numbers'!BJ311</f>
        <v>11.011622104559434</v>
      </c>
      <c r="BK416" s="42">
        <f>+BK284/'[1]total numbers'!BK311</f>
        <v>10.570947263601019</v>
      </c>
      <c r="BL416" s="42">
        <f>+BL284/'[1]total numbers'!BL311</f>
        <v>10.215379070491723</v>
      </c>
      <c r="BM416" s="42">
        <f>+BM284/'[1]total numbers'!BM311</f>
        <v>9.7010954834761005</v>
      </c>
      <c r="BN416" s="42">
        <f>+BN284/'[1]total numbers'!BN311</f>
        <v>9.3722662152886311</v>
      </c>
      <c r="BO416" s="42">
        <f>+BO284/'[1]total numbers'!BO311</f>
        <v>8.9172988947939889</v>
      </c>
      <c r="BP416" s="42">
        <f>+BP284/'[1]total numbers'!BP311</f>
        <v>8.8284769008145592</v>
      </c>
      <c r="BQ416" s="42">
        <f>+BQ284/'[1]total numbers'!BQ311</f>
        <v>8.7720107663877673</v>
      </c>
      <c r="BR416" s="42">
        <f>+BR284/'[1]total numbers'!BR311</f>
        <v>8.568598113358906</v>
      </c>
      <c r="BS416" s="42">
        <f>+BS284/'[1]total numbers'!BS311</f>
        <v>8.0561621973365689</v>
      </c>
      <c r="BT416" s="42">
        <f>+BT284/'[1]total numbers'!BT311</f>
        <v>7.7960286446952018</v>
      </c>
      <c r="BU416" s="42">
        <f>+BU284/'[1]total numbers'!BU311</f>
        <v>7.6924461412439218</v>
      </c>
      <c r="BV416" s="42">
        <f>+BV284/'[1]total numbers'!BV311</f>
        <v>7.3117401394505563</v>
      </c>
      <c r="BW416" s="42">
        <f>+BW284/'[1]total numbers'!BW311</f>
        <v>7.0546239028631659</v>
      </c>
      <c r="BX416" s="42">
        <f>+BX284/'[1]total numbers'!BX311</f>
        <v>6.8818480668586384</v>
      </c>
      <c r="BY416" s="42">
        <f>+BY284/'[1]total numbers'!BY311</f>
        <v>6.690309287327926</v>
      </c>
      <c r="BZ416" s="42">
        <f>+BZ284/'[1]total numbers'!BZ311</f>
        <v>6.4998767436107565</v>
      </c>
      <c r="CA416" s="42">
        <f>+CA284/'[1]total numbers'!CA311</f>
        <v>6.3045946745447807</v>
      </c>
      <c r="CB416" s="42">
        <f>+CB284/'[1]total numbers'!CB311</f>
        <v>6.1650373589824996</v>
      </c>
      <c r="CC416" s="42">
        <f>+CC284/'[1]total numbers'!CC311</f>
        <v>6.0066447054907215</v>
      </c>
      <c r="CD416" s="42"/>
    </row>
    <row r="417" spans="2:82" x14ac:dyDescent="0.2">
      <c r="B417" s="8">
        <v>3</v>
      </c>
      <c r="C417" s="8" t="s">
        <v>2</v>
      </c>
      <c r="D417" s="42">
        <f>+D285/'[1]total numbers'!D312</f>
        <v>0</v>
      </c>
      <c r="E417" s="42">
        <f>+E285/'[1]total numbers'!E312</f>
        <v>0</v>
      </c>
      <c r="F417" s="42">
        <f>+F285/'[1]total numbers'!F312</f>
        <v>0</v>
      </c>
      <c r="G417" s="42">
        <f>+G285/'[1]total numbers'!G312</f>
        <v>0</v>
      </c>
      <c r="H417" s="42">
        <f>+H285/'[1]total numbers'!H312</f>
        <v>0</v>
      </c>
      <c r="I417" s="42">
        <f>+I285/'[1]total numbers'!I312</f>
        <v>7.0583926429590216E-2</v>
      </c>
      <c r="J417" s="42">
        <f>+J285/'[1]total numbers'!J312</f>
        <v>0.20523443285361806</v>
      </c>
      <c r="K417" s="42">
        <f>+K285/'[1]total numbers'!K312</f>
        <v>0.50205242166923558</v>
      </c>
      <c r="L417" s="42">
        <f>+L285/'[1]total numbers'!L312</f>
        <v>2.8253661676120951</v>
      </c>
      <c r="M417" s="42">
        <f>+M285/'[1]total numbers'!M312</f>
        <v>3.2490548287212575</v>
      </c>
      <c r="N417" s="42">
        <f>+N285/'[1]total numbers'!N312</f>
        <v>3.813851984290126</v>
      </c>
      <c r="O417" s="42">
        <f>+O285/'[1]total numbers'!O312</f>
        <v>3.9184778145775634</v>
      </c>
      <c r="P417" s="136">
        <f>+P285/'[1]total numbers'!P312</f>
        <v>4.0259755653239511</v>
      </c>
      <c r="Q417" s="42">
        <f>+Q285/'[1]total numbers'!Q312</f>
        <v>4.1364218778230999</v>
      </c>
      <c r="R417" s="42">
        <f>+R285/'[1]total numbers'!R312</f>
        <v>4.2498933034593893</v>
      </c>
      <c r="S417" s="42">
        <f>+S285/'[1]total numbers'!S312</f>
        <v>4.3664641896833372</v>
      </c>
      <c r="T417" s="42">
        <f>+T285/'[1]total numbers'!T312</f>
        <v>4.4862024781655272</v>
      </c>
      <c r="U417" s="42">
        <f>+U285/'[1]total numbers'!U312</f>
        <v>4.6091614075843337</v>
      </c>
      <c r="V417" s="42">
        <f>+V285/'[1]total numbers'!V312</f>
        <v>4.7353631870664277</v>
      </c>
      <c r="W417" s="42">
        <f>+W285/'[1]total numbers'!W312</f>
        <v>4.9480366649827641</v>
      </c>
      <c r="X417" s="42">
        <f>+X285/'[1]total numbers'!X312</f>
        <v>5.1431717101950678</v>
      </c>
      <c r="Y417" s="42">
        <f>+Y285/'[1]total numbers'!Y312</f>
        <v>5.5209579491553171</v>
      </c>
      <c r="Z417" s="42">
        <f>+Z285/'[1]total numbers'!Z312</f>
        <v>5.6835208104175665</v>
      </c>
      <c r="AA417" s="42">
        <f>+AA285/'[1]total numbers'!AA312</f>
        <v>5.924780619446568</v>
      </c>
      <c r="AB417" s="42">
        <f>+AB285/'[1]total numbers'!AB312</f>
        <v>5.9831183871942359</v>
      </c>
      <c r="AC417" s="42">
        <f>+AC285/'[1]total numbers'!AC312</f>
        <v>6.1153791930659827</v>
      </c>
      <c r="AD417" s="42">
        <f>+AD285/'[1]total numbers'!AD312</f>
        <v>0.60445479219801368</v>
      </c>
      <c r="AE417" s="42">
        <f>+AE285/'[1]total numbers'!AE312</f>
        <v>2.0700879388300946</v>
      </c>
      <c r="AF417" s="42">
        <f>+AF285/'[1]total numbers'!AF312</f>
        <v>1.5469607878070322</v>
      </c>
      <c r="AG417" s="42">
        <f>+AG285/'[1]total numbers'!AG312</f>
        <v>1.2841781471428799</v>
      </c>
      <c r="AH417" s="42">
        <f>+AH285/'[1]total numbers'!AH312</f>
        <v>1.1281922438976402</v>
      </c>
      <c r="AI417" s="42">
        <f>+AI285/'[1]total numbers'!AI312</f>
        <v>1.0264199814611763</v>
      </c>
      <c r="AJ417" s="42">
        <f>+AJ285/'[1]total numbers'!AJ312</f>
        <v>0.95597403939668835</v>
      </c>
      <c r="AK417" s="42">
        <f>+AK285/'[1]total numbers'!AK312</f>
        <v>0.90529444569892636</v>
      </c>
      <c r="AL417" s="42">
        <f>+AL285/'[1]total numbers'!AL312</f>
        <v>0.86791339140033519</v>
      </c>
      <c r="AM417" s="42">
        <f>+AM285/'[1]total numbers'!AM312</f>
        <v>0.83993023000654843</v>
      </c>
      <c r="AN417" s="42">
        <f>+AN285/'[1]total numbers'!AN312</f>
        <v>0.81885339214289088</v>
      </c>
      <c r="AO417" s="42">
        <f>+AO285/'[1]total numbers'!AO312</f>
        <v>0.68489689451441749</v>
      </c>
      <c r="AP417" s="42">
        <f>+AP285/'[1]total numbers'!AP312</f>
        <v>0.56438033313328051</v>
      </c>
      <c r="AQ417" s="42">
        <f>+AQ285/'[1]total numbers'!AQ312</f>
        <v>0.46365853571265048</v>
      </c>
      <c r="AR417" s="42">
        <f>+AR285/'[1]total numbers'!AR312</f>
        <v>0.37752190112687817</v>
      </c>
      <c r="AS417" s="42">
        <f>+AS285/'[1]total numbers'!AS312</f>
        <v>0.30780892099091239</v>
      </c>
      <c r="AT417" s="42">
        <f>+AT285/'[1]total numbers'!AT312</f>
        <v>0.24701828944374532</v>
      </c>
      <c r="AU417" s="42">
        <f>+AU285/'[1]total numbers'!AU312</f>
        <v>0.19504230131809297</v>
      </c>
      <c r="AV417" s="42">
        <f>+AV285/'[1]total numbers'!AV312</f>
        <v>0.16872330106802641</v>
      </c>
      <c r="AW417" s="42">
        <f>+AW285/'[1]total numbers'!AW312</f>
        <v>0.13716423339090991</v>
      </c>
      <c r="AX417" s="42">
        <f>+AX285/'[1]total numbers'!AX312</f>
        <v>0.13507223055196946</v>
      </c>
      <c r="AY417" s="42">
        <f>+AY285/'[1]total numbers'!AY312</f>
        <v>0.13484056939957845</v>
      </c>
      <c r="AZ417" s="42">
        <f>+AZ285/'[1]total numbers'!AZ312</f>
        <v>0.12923747991580034</v>
      </c>
      <c r="BA417" s="42">
        <f>+BA285/'[1]total numbers'!BA312</f>
        <v>0.1074644956128835</v>
      </c>
      <c r="BB417" s="42">
        <f>+BB285/'[1]total numbers'!BB312</f>
        <v>0.10646905879783042</v>
      </c>
      <c r="BC417" s="42">
        <f>+BC285/'[1]total numbers'!BC312</f>
        <v>0.10797139665021409</v>
      </c>
      <c r="BD417" s="42">
        <f>+BD285/'[1]total numbers'!BD312</f>
        <v>0.11138008911590871</v>
      </c>
      <c r="BE417" s="42">
        <f>+BE285/'[1]total numbers'!BE312</f>
        <v>0.14837891304000878</v>
      </c>
      <c r="BF417" s="42">
        <f>+BF285/'[1]total numbers'!BF312</f>
        <v>0.14235717881295243</v>
      </c>
      <c r="BG417" s="42">
        <f>+BG285/'[1]total numbers'!BG312</f>
        <v>0.14945721224868294</v>
      </c>
      <c r="BH417" s="42">
        <f>+BH285/'[1]total numbers'!BH312</f>
        <v>0.15640138282371827</v>
      </c>
      <c r="BI417" s="42">
        <f>+BI285/'[1]total numbers'!BI312</f>
        <v>0.16008692182336876</v>
      </c>
      <c r="BJ417" s="42">
        <f>+BJ285/'[1]total numbers'!BJ312</f>
        <v>0.15784944991045202</v>
      </c>
      <c r="BK417" s="42">
        <f>+BK285/'[1]total numbers'!BK312</f>
        <v>0.15510865586956252</v>
      </c>
      <c r="BL417" s="42">
        <f>+BL285/'[1]total numbers'!BL312</f>
        <v>0.15302884758449314</v>
      </c>
      <c r="BM417" s="42">
        <f>+BM285/'[1]total numbers'!BM312</f>
        <v>0.15105417024491</v>
      </c>
      <c r="BN417" s="42">
        <f>+BN285/'[1]total numbers'!BN312</f>
        <v>0.14812339492402488</v>
      </c>
      <c r="BO417" s="42">
        <f>+BO285/'[1]total numbers'!BO312</f>
        <v>0.14323646957388358</v>
      </c>
      <c r="BP417" s="42">
        <f>+BP285/'[1]total numbers'!BP312</f>
        <v>0.1416604919525635</v>
      </c>
      <c r="BQ417" s="42">
        <f>+BQ285/'[1]total numbers'!BQ312</f>
        <v>0.14338292478432488</v>
      </c>
      <c r="BR417" s="42">
        <f>+BR285/'[1]total numbers'!BR312</f>
        <v>0.14121288263925838</v>
      </c>
      <c r="BS417" s="42">
        <f>+BS285/'[1]total numbers'!BS312</f>
        <v>0.13114566507650249</v>
      </c>
      <c r="BT417" s="42">
        <f>+BT285/'[1]total numbers'!BT312</f>
        <v>0.12723311964288406</v>
      </c>
      <c r="BU417" s="42">
        <f>+BU285/'[1]total numbers'!BU312</f>
        <v>0.1266837127141886</v>
      </c>
      <c r="BV417" s="42">
        <f>+BV285/'[1]total numbers'!BV312</f>
        <v>0.12039942391830172</v>
      </c>
      <c r="BW417" s="42">
        <f>+BW285/'[1]total numbers'!BW312</f>
        <v>0.11608773747336519</v>
      </c>
      <c r="BX417" s="42">
        <f>+BX285/'[1]total numbers'!BX312</f>
        <v>0.11358028892450504</v>
      </c>
      <c r="BY417" s="42">
        <f>+BY285/'[1]total numbers'!BY312</f>
        <v>0.11018485989231884</v>
      </c>
      <c r="BZ417" s="42">
        <f>+BZ285/'[1]total numbers'!BZ312</f>
        <v>0.10649094156715615</v>
      </c>
      <c r="CA417" s="42">
        <f>+CA285/'[1]total numbers'!CA312</f>
        <v>0.10249235438086901</v>
      </c>
      <c r="CB417" s="42">
        <f>+CB285/'[1]total numbers'!CB312</f>
        <v>9.9624064933680645E-2</v>
      </c>
      <c r="CC417" s="42">
        <f>+CC285/'[1]total numbers'!CC312</f>
        <v>9.6387322901853881E-2</v>
      </c>
      <c r="CD417" s="42"/>
    </row>
    <row r="418" spans="2:82" x14ac:dyDescent="0.2">
      <c r="B418" s="8">
        <v>4</v>
      </c>
      <c r="C418" s="8" t="s">
        <v>3</v>
      </c>
      <c r="D418" s="42">
        <f>+D286/'[1]total numbers'!D313</f>
        <v>0</v>
      </c>
      <c r="E418" s="42">
        <f>+E286/'[1]total numbers'!E313</f>
        <v>0</v>
      </c>
      <c r="F418" s="42">
        <f>+F286/'[1]total numbers'!F313</f>
        <v>0</v>
      </c>
      <c r="G418" s="42">
        <f>+G286/'[1]total numbers'!G313</f>
        <v>0</v>
      </c>
      <c r="H418" s="42">
        <f>+H286/'[1]total numbers'!H313</f>
        <v>0</v>
      </c>
      <c r="I418" s="42">
        <f>+I286/'[1]total numbers'!I313</f>
        <v>1.4836641824674991E-2</v>
      </c>
      <c r="J418" s="42">
        <f>+J286/'[1]total numbers'!J313</f>
        <v>4.0822163036622422E-2</v>
      </c>
      <c r="K418" s="42">
        <f>+K286/'[1]total numbers'!K313</f>
        <v>0.11275034474073888</v>
      </c>
      <c r="L418" s="42">
        <f>+L286/'[1]total numbers'!L313</f>
        <v>9.7562227386550238E-2</v>
      </c>
      <c r="M418" s="42">
        <f>+M286/'[1]total numbers'!M313</f>
        <v>8.4074856262733699E-2</v>
      </c>
      <c r="N418" s="42">
        <f>+N286/'[1]total numbers'!N313</f>
        <v>7.1052999475416018E-2</v>
      </c>
      <c r="O418" s="42">
        <f>+O286/'[1]total numbers'!O313</f>
        <v>7.3634480041637695E-2</v>
      </c>
      <c r="P418" s="136">
        <f>+P286/'[1]total numbers'!P313</f>
        <v>7.6192451049685403E-2</v>
      </c>
      <c r="Q418" s="42">
        <f>+Q286/'[1]total numbers'!Q313</f>
        <v>7.8941767347842792E-2</v>
      </c>
      <c r="R418" s="42">
        <f>+R286/'[1]total numbers'!R313</f>
        <v>8.1912258116152242E-2</v>
      </c>
      <c r="S418" s="42">
        <f>+S286/'[1]total numbers'!S313</f>
        <v>8.5139414145653264E-2</v>
      </c>
      <c r="T418" s="42">
        <f>+T286/'[1]total numbers'!T313</f>
        <v>8.8665689285824495E-2</v>
      </c>
      <c r="U418" s="42">
        <f>+U286/'[1]total numbers'!U313</f>
        <v>9.2542260935648657E-2</v>
      </c>
      <c r="V418" s="42">
        <f>+V286/'[1]total numbers'!V313</f>
        <v>9.6831506678618007E-2</v>
      </c>
      <c r="W418" s="42">
        <f>+W286/'[1]total numbers'!W313</f>
        <v>0.10146686739401194</v>
      </c>
      <c r="X418" s="42">
        <f>+X286/'[1]total numbers'!X313</f>
        <v>0.10557323517256935</v>
      </c>
      <c r="Y418" s="42">
        <f>+Y286/'[1]total numbers'!Y313</f>
        <v>0.10236044682722516</v>
      </c>
      <c r="Z418" s="42">
        <f>+Z286/'[1]total numbers'!Z313</f>
        <v>0.10099772358039226</v>
      </c>
      <c r="AA418" s="42">
        <f>+AA286/'[1]total numbers'!AA313</f>
        <v>0.10126707641491786</v>
      </c>
      <c r="AB418" s="42">
        <f>+AB286/'[1]total numbers'!AB313</f>
        <v>0.10314718085328824</v>
      </c>
      <c r="AC418" s="42">
        <f>+AC286/'[1]total numbers'!AC313</f>
        <v>0.10680253064281692</v>
      </c>
      <c r="AD418" s="42">
        <f>+AD286/'[1]total numbers'!AD313</f>
        <v>1.0882582117624975</v>
      </c>
      <c r="AE418" s="42">
        <f>+AE286/'[1]total numbers'!AE313</f>
        <v>0.20640178369913295</v>
      </c>
      <c r="AF418" s="42">
        <f>+AF286/'[1]total numbers'!AF313</f>
        <v>0.19456340759148824</v>
      </c>
      <c r="AG418" s="42">
        <f>+AG286/'[1]total numbers'!AG313</f>
        <v>0.18527836825166907</v>
      </c>
      <c r="AH418" s="42">
        <f>+AH286/'[1]total numbers'!AH313</f>
        <v>0.17817922962583502</v>
      </c>
      <c r="AI418" s="42">
        <f>+AI286/'[1]total numbers'!AI313</f>
        <v>0.1730225673777358</v>
      </c>
      <c r="AJ418" s="42">
        <f>+AJ286/'[1]total numbers'!AJ313</f>
        <v>0.16966029943910538</v>
      </c>
      <c r="AK418" s="42">
        <f>+AK286/'[1]total numbers'!AK313</f>
        <v>0.16802295108227641</v>
      </c>
      <c r="AL418" s="42">
        <f>+AL286/'[1]total numbers'!AL313</f>
        <v>0.16811121026918485</v>
      </c>
      <c r="AM418" s="42">
        <f>+AM286/'[1]total numbers'!AM313</f>
        <v>0.17102984116421605</v>
      </c>
      <c r="AN418" s="42">
        <f>+AN286/'[1]total numbers'!AN313</f>
        <v>0.17546967201584182</v>
      </c>
      <c r="AO418" s="42">
        <f>+AO286/'[1]total numbers'!AO313</f>
        <v>0.18160209829577148</v>
      </c>
      <c r="AP418" s="42">
        <f>+AP286/'[1]total numbers'!AP313</f>
        <v>0.18992162856144867</v>
      </c>
      <c r="AQ418" s="42">
        <f>+AQ286/'[1]total numbers'!AQ313</f>
        <v>0.19899558417628851</v>
      </c>
      <c r="AR418" s="42">
        <f>+AR286/'[1]total numbers'!AR313</f>
        <v>0.22416827081282747</v>
      </c>
      <c r="AS418" s="42">
        <f>+AS286/'[1]total numbers'!AS313</f>
        <v>0.2377847088262936</v>
      </c>
      <c r="AT418" s="42">
        <f>+AT286/'[1]total numbers'!AT313</f>
        <v>0.25698429874541884</v>
      </c>
      <c r="AU418" s="42">
        <f>+AU286/'[1]total numbers'!AU313</f>
        <v>0.27099767576905387</v>
      </c>
      <c r="AV418" s="42">
        <f>+AV286/'[1]total numbers'!AV313</f>
        <v>0.28606779011933076</v>
      </c>
      <c r="AW418" s="42">
        <f>+AW286/'[1]total numbers'!AW313</f>
        <v>0.30308661653511243</v>
      </c>
      <c r="AX418" s="42">
        <f>+AX286/'[1]total numbers'!AX313</f>
        <v>0.28196043911537638</v>
      </c>
      <c r="AY418" s="42">
        <f>+AY286/'[1]total numbers'!AY313</f>
        <v>0.25998220478563244</v>
      </c>
      <c r="AZ418" s="42">
        <f>+AZ286/'[1]total numbers'!AZ313</f>
        <v>0.27240100306055187</v>
      </c>
      <c r="BA418" s="42">
        <f>+BA286/'[1]total numbers'!BA313</f>
        <v>0.34291350900868545</v>
      </c>
      <c r="BB418" s="42">
        <f>+BB286/'[1]total numbers'!BB313</f>
        <v>0.34511200841531919</v>
      </c>
      <c r="BC418" s="42">
        <f>+BC286/'[1]total numbers'!BC313</f>
        <v>0.34090855605515002</v>
      </c>
      <c r="BD418" s="42">
        <f>+BD286/'[1]total numbers'!BD313</f>
        <v>0.3086733973246289</v>
      </c>
      <c r="BE418" s="42">
        <f>+BE286/'[1]total numbers'!BE313</f>
        <v>0.37129002996916044</v>
      </c>
      <c r="BF418" s="42">
        <f>+BF286/'[1]total numbers'!BF313</f>
        <v>0.39900759492430493</v>
      </c>
      <c r="BG418" s="42">
        <f>+BG286/'[1]total numbers'!BG313</f>
        <v>0.43501574741161669</v>
      </c>
      <c r="BH418" s="42">
        <f>+BH286/'[1]total numbers'!BH313</f>
        <v>0.44871339920350889</v>
      </c>
      <c r="BI418" s="42">
        <f>+BI286/'[1]total numbers'!BI313</f>
        <v>0.46108189083970175</v>
      </c>
      <c r="BJ418" s="42">
        <f>+BJ286/'[1]total numbers'!BJ313</f>
        <v>0.4543972766847052</v>
      </c>
      <c r="BK418" s="42">
        <f>+BK286/'[1]total numbers'!BK313</f>
        <v>0.44215061444947795</v>
      </c>
      <c r="BL418" s="42">
        <f>+BL286/'[1]total numbers'!BL313</f>
        <v>0.44197042413098075</v>
      </c>
      <c r="BM418" s="42">
        <f>+BM286/'[1]total numbers'!BM313</f>
        <v>0.41787670023349138</v>
      </c>
      <c r="BN418" s="42">
        <f>+BN286/'[1]total numbers'!BN313</f>
        <v>0.40273284452436775</v>
      </c>
      <c r="BO418" s="42">
        <f>+BO286/'[1]total numbers'!BO313</f>
        <v>0.38828250379962115</v>
      </c>
      <c r="BP418" s="42">
        <f>+BP286/'[1]total numbers'!BP313</f>
        <v>0.38347051806510946</v>
      </c>
      <c r="BQ418" s="42">
        <f>+BQ286/'[1]total numbers'!BQ313</f>
        <v>0.35920361147294805</v>
      </c>
      <c r="BR418" s="42">
        <f>+BR286/'[1]total numbers'!BR313</f>
        <v>0.35712147954368828</v>
      </c>
      <c r="BS418" s="42">
        <f>+BS286/'[1]total numbers'!BS313</f>
        <v>0.34136118810233895</v>
      </c>
      <c r="BT418" s="42">
        <f>+BT286/'[1]total numbers'!BT313</f>
        <v>0.33148508180359559</v>
      </c>
      <c r="BU418" s="42">
        <f>+BU286/'[1]total numbers'!BU313</f>
        <v>0.31242972404003</v>
      </c>
      <c r="BV418" s="42">
        <f>+BV286/'[1]total numbers'!BV313</f>
        <v>0.30586552138269646</v>
      </c>
      <c r="BW418" s="42">
        <f>+BW286/'[1]total numbers'!BW313</f>
        <v>0.29206532499328558</v>
      </c>
      <c r="BX418" s="42">
        <f>+BX286/'[1]total numbers'!BX313</f>
        <v>0.28099057752892337</v>
      </c>
      <c r="BY418" s="42">
        <f>+BY286/'[1]total numbers'!BY313</f>
        <v>0.27010655072821549</v>
      </c>
      <c r="BZ418" s="42">
        <f>+BZ286/'[1]total numbers'!BZ313</f>
        <v>0.25940087511045645</v>
      </c>
      <c r="CA418" s="42">
        <f>+CA286/'[1]total numbers'!CA313</f>
        <v>0.25033412178384806</v>
      </c>
      <c r="CB418" s="42">
        <f>+CB286/'[1]total numbers'!CB313</f>
        <v>0.24004780310696838</v>
      </c>
      <c r="CC418" s="42">
        <f>+CC286/'[1]total numbers'!CC313</f>
        <v>0.23146035134089119</v>
      </c>
      <c r="CD418" s="42"/>
    </row>
    <row r="419" spans="2:82" x14ac:dyDescent="0.2">
      <c r="B419" s="8">
        <v>5</v>
      </c>
      <c r="C419" s="8" t="s">
        <v>4</v>
      </c>
      <c r="D419" s="42">
        <f>+D287/'[1]total numbers'!D314</f>
        <v>0</v>
      </c>
      <c r="E419" s="42">
        <f>+E287/'[1]total numbers'!E314</f>
        <v>0</v>
      </c>
      <c r="F419" s="42">
        <f>+F287/'[1]total numbers'!F314</f>
        <v>0</v>
      </c>
      <c r="G419" s="42">
        <f>+G287/'[1]total numbers'!G314</f>
        <v>0</v>
      </c>
      <c r="H419" s="42">
        <f>+H287/'[1]total numbers'!H314</f>
        <v>0</v>
      </c>
      <c r="I419" s="42">
        <f>+I287/'[1]total numbers'!I314</f>
        <v>0</v>
      </c>
      <c r="J419" s="42">
        <f>+J287/'[1]total numbers'!J314</f>
        <v>3.3221024864049466E-2</v>
      </c>
      <c r="K419" s="42">
        <f>+K287/'[1]total numbers'!K314</f>
        <v>5.7499913152924166E-2</v>
      </c>
      <c r="L419" s="42">
        <f>+L287/'[1]total numbers'!L314</f>
        <v>9.8241395758061262E-2</v>
      </c>
      <c r="M419" s="42">
        <f>+M287/'[1]total numbers'!M314</f>
        <v>0.16501001575282756</v>
      </c>
      <c r="N419" s="42">
        <f>+N287/'[1]total numbers'!N314</f>
        <v>0.27084407329875099</v>
      </c>
      <c r="O419" s="42">
        <f>+O287/'[1]total numbers'!O314</f>
        <v>0.26116099991625819</v>
      </c>
      <c r="P419" s="136">
        <f>+P287/'[1]total numbers'!P314</f>
        <v>0.2513446032671528</v>
      </c>
      <c r="Q419" s="42">
        <f>+Q287/'[1]total numbers'!Q314</f>
        <v>0.24137874975234799</v>
      </c>
      <c r="R419" s="42">
        <f>+R287/'[1]total numbers'!R314</f>
        <v>0.23124818216081816</v>
      </c>
      <c r="S419" s="42">
        <f>+S287/'[1]total numbers'!S314</f>
        <v>0.22093818589199182</v>
      </c>
      <c r="T419" s="42">
        <f>+T287/'[1]total numbers'!T314</f>
        <v>0.2104336917038088</v>
      </c>
      <c r="U419" s="42">
        <f>+U287/'[1]total numbers'!U314</f>
        <v>0.1997174823091363</v>
      </c>
      <c r="V419" s="42">
        <f>+V287/'[1]total numbers'!V314</f>
        <v>0.18876706347532901</v>
      </c>
      <c r="W419" s="42">
        <f>+W287/'[1]total numbers'!W314</f>
        <v>0.15533280114380862</v>
      </c>
      <c r="X419" s="42">
        <f>+X287/'[1]total numbers'!X314</f>
        <v>0.13053259110278995</v>
      </c>
      <c r="Y419" s="42">
        <f>+Y287/'[1]total numbers'!Y314</f>
        <v>0.12736821299196255</v>
      </c>
      <c r="Z419" s="42">
        <f>+Z287/'[1]total numbers'!Z314</f>
        <v>0.12205906231675402</v>
      </c>
      <c r="AA419" s="42">
        <f>+AA287/'[1]total numbers'!AA314</f>
        <v>0.1146463506102985</v>
      </c>
      <c r="AB419" s="42">
        <f>+AB287/'[1]total numbers'!AB314</f>
        <v>0.10511274736965265</v>
      </c>
      <c r="AC419" s="42">
        <f>+AC287/'[1]total numbers'!AC314</f>
        <v>0.10023184810128717</v>
      </c>
      <c r="AD419" s="42">
        <f>+AD287/'[1]total numbers'!AD314</f>
        <v>5.6365365627967574E-2</v>
      </c>
      <c r="AE419" s="42">
        <f>+AE287/'[1]total numbers'!AE314</f>
        <v>8.2027348384514864E-2</v>
      </c>
      <c r="AF419" s="42">
        <f>+AF287/'[1]total numbers'!AF314</f>
        <v>8.5367653461760493E-2</v>
      </c>
      <c r="AG419" s="42">
        <f>+AG287/'[1]total numbers'!AG314</f>
        <v>8.8468142824444609E-2</v>
      </c>
      <c r="AH419" s="42">
        <f>+AH287/'[1]total numbers'!AH314</f>
        <v>9.1194327669020706E-2</v>
      </c>
      <c r="AI419" s="42">
        <f>+AI287/'[1]total numbers'!AI314</f>
        <v>9.3542281481047984E-2</v>
      </c>
      <c r="AJ419" s="42">
        <f>+AJ287/'[1]total numbers'!AJ314</f>
        <v>9.5510001986956777E-2</v>
      </c>
      <c r="AK419" s="42">
        <f>+AK287/'[1]total numbers'!AK314</f>
        <v>9.6941105365210639E-2</v>
      </c>
      <c r="AL419" s="42">
        <f>+AL287/'[1]total numbers'!AL314</f>
        <v>9.7848074055687212E-2</v>
      </c>
      <c r="AM419" s="42">
        <f>+AM287/'[1]total numbers'!AM314</f>
        <v>9.7724090401098543E-2</v>
      </c>
      <c r="AN419" s="42">
        <f>+AN287/'[1]total numbers'!AN314</f>
        <v>9.7254193070525963E-2</v>
      </c>
      <c r="AO419" s="42">
        <f>+AO287/'[1]total numbers'!AO314</f>
        <v>9.6454630898036894E-2</v>
      </c>
      <c r="AP419" s="42">
        <f>+AP287/'[1]total numbers'!AP314</f>
        <v>0.10640310608690555</v>
      </c>
      <c r="AQ419" s="42">
        <f>+AQ287/'[1]total numbers'!AQ314</f>
        <v>0.1179632540561999</v>
      </c>
      <c r="AR419" s="42">
        <f>+AR287/'[1]total numbers'!AR314</f>
        <v>0.12968197451983168</v>
      </c>
      <c r="AS419" s="42">
        <f>+AS287/'[1]total numbers'!AS314</f>
        <v>0.14025209382224124</v>
      </c>
      <c r="AT419" s="42">
        <f>+AT287/'[1]total numbers'!AT314</f>
        <v>0.14607337470873299</v>
      </c>
      <c r="AU419" s="42">
        <f>+AU287/'[1]total numbers'!AU314</f>
        <v>0.15278004651850563</v>
      </c>
      <c r="AV419" s="42">
        <f>+AV287/'[1]total numbers'!AV314</f>
        <v>0.15585347396343455</v>
      </c>
      <c r="AW419" s="42">
        <f>+AW287/'[1]total numbers'!AW314</f>
        <v>0.15572603043939914</v>
      </c>
      <c r="AX419" s="42">
        <f>+AX287/'[1]total numbers'!AX314</f>
        <v>0.17347135483996085</v>
      </c>
      <c r="AY419" s="42">
        <f>+AY287/'[1]total numbers'!AY314</f>
        <v>0.18775987584985823</v>
      </c>
      <c r="AZ419" s="42">
        <f>+AZ287/'[1]total numbers'!AZ314</f>
        <v>0.19899279100631584</v>
      </c>
      <c r="BA419" s="42">
        <f>+BA287/'[1]total numbers'!BA314</f>
        <v>0.43696142983828057</v>
      </c>
      <c r="BB419" s="42">
        <f>+BB287/'[1]total numbers'!BB314</f>
        <v>0.69540883699711142</v>
      </c>
      <c r="BC419" s="42">
        <f>+BC287/'[1]total numbers'!BC314</f>
        <v>0.86673022744819506</v>
      </c>
      <c r="BD419" s="42">
        <f>+BD287/'[1]total numbers'!BD314</f>
        <v>0.71374267156320137</v>
      </c>
      <c r="BE419" s="42">
        <f>+BE287/'[1]total numbers'!BE314</f>
        <v>1.0226973184376418</v>
      </c>
      <c r="BF419" s="42">
        <f>+BF287/'[1]total numbers'!BF314</f>
        <v>1.454038819336972</v>
      </c>
      <c r="BG419" s="42">
        <f>+BG287/'[1]total numbers'!BG314</f>
        <v>1.8221749076270999</v>
      </c>
      <c r="BH419" s="42">
        <f>+BH287/'[1]total numbers'!BH314</f>
        <v>1.9350443550470673</v>
      </c>
      <c r="BI419" s="42">
        <f>+BI287/'[1]total numbers'!BI314</f>
        <v>2.1489426905329383</v>
      </c>
      <c r="BJ419" s="42">
        <f>+BJ287/'[1]total numbers'!BJ314</f>
        <v>2.1419192202066983</v>
      </c>
      <c r="BK419" s="42">
        <f>+BK287/'[1]total numbers'!BK314</f>
        <v>2.0982206710651585</v>
      </c>
      <c r="BL419" s="42">
        <f>+BL287/'[1]total numbers'!BL314</f>
        <v>2.0721536844647526</v>
      </c>
      <c r="BM419" s="42">
        <f>+BM287/'[1]total numbers'!BM314</f>
        <v>2.0451411986536474</v>
      </c>
      <c r="BN419" s="42">
        <f>+BN287/'[1]total numbers'!BN314</f>
        <v>2.0110729972817634</v>
      </c>
      <c r="BO419" s="42">
        <f>+BO287/'[1]total numbers'!BO314</f>
        <v>1.9618252856825737</v>
      </c>
      <c r="BP419" s="42">
        <f>+BP287/'[1]total numbers'!BP314</f>
        <v>1.9128653796275423</v>
      </c>
      <c r="BQ419" s="42">
        <f>+BQ287/'[1]total numbers'!BQ314</f>
        <v>1.8704036260238213</v>
      </c>
      <c r="BR419" s="42">
        <f>+BR287/'[1]total numbers'!BR314</f>
        <v>1.8189534793220972</v>
      </c>
      <c r="BS419" s="42">
        <f>+BS287/'[1]total numbers'!BS314</f>
        <v>2.0076117832451041</v>
      </c>
      <c r="BT419" s="42">
        <f>+BT287/'[1]total numbers'!BT314</f>
        <v>2.0093675467990009</v>
      </c>
      <c r="BU419" s="42">
        <f>+BU287/'[1]total numbers'!BU314</f>
        <v>1.9698188271475254</v>
      </c>
      <c r="BV419" s="42">
        <f>+BV287/'[1]total numbers'!BV314</f>
        <v>2.0456487949954067</v>
      </c>
      <c r="BW419" s="42">
        <f>+BW287/'[1]total numbers'!BW314</f>
        <v>2.0868303990597137</v>
      </c>
      <c r="BX419" s="42">
        <f>+BX287/'[1]total numbers'!BX314</f>
        <v>2.0793214868817316</v>
      </c>
      <c r="BY419" s="42">
        <f>+BY287/'[1]total numbers'!BY314</f>
        <v>2.0943762398480352</v>
      </c>
      <c r="BZ419" s="42">
        <f>+BZ287/'[1]total numbers'!BZ314</f>
        <v>2.1192748642800598</v>
      </c>
      <c r="CA419" s="42">
        <f>+CA287/'[1]total numbers'!CA314</f>
        <v>2.1454798459287132</v>
      </c>
      <c r="CB419" s="42">
        <f>+CB287/'[1]total numbers'!CB314</f>
        <v>2.1507754693434755</v>
      </c>
      <c r="CC419" s="42">
        <f>+CC287/'[1]total numbers'!CC314</f>
        <v>2.1631888440563745</v>
      </c>
      <c r="CD419" s="42"/>
    </row>
    <row r="420" spans="2:82" x14ac:dyDescent="0.2">
      <c r="B420" s="8">
        <v>6</v>
      </c>
      <c r="C420" s="8" t="s">
        <v>5</v>
      </c>
      <c r="D420" s="42">
        <f>+D288/'[1]total numbers'!D315</f>
        <v>0</v>
      </c>
      <c r="E420" s="42">
        <f>+E288/'[1]total numbers'!E315</f>
        <v>0</v>
      </c>
      <c r="F420" s="42">
        <f>+F288/'[1]total numbers'!F315</f>
        <v>0</v>
      </c>
      <c r="G420" s="42">
        <f>+G288/'[1]total numbers'!G315</f>
        <v>0</v>
      </c>
      <c r="H420" s="42">
        <f>+H288/'[1]total numbers'!H315</f>
        <v>2.2537762914914675E-2</v>
      </c>
      <c r="I420" s="42">
        <f>+I288/'[1]total numbers'!I315</f>
        <v>0.15690991961690412</v>
      </c>
      <c r="J420" s="42">
        <f>+J288/'[1]total numbers'!J315</f>
        <v>0.41262204355974014</v>
      </c>
      <c r="K420" s="42">
        <f>+K288/'[1]total numbers'!K315</f>
        <v>1.1083976844927916</v>
      </c>
      <c r="L420" s="42">
        <f>+L288/'[1]total numbers'!L315</f>
        <v>0.93339226046248158</v>
      </c>
      <c r="M420" s="42">
        <f>+M288/'[1]total numbers'!M315</f>
        <v>0.78414782148088136</v>
      </c>
      <c r="N420" s="42">
        <f>+N288/'[1]total numbers'!N315</f>
        <v>0.64068676192960039</v>
      </c>
      <c r="O420" s="42">
        <f>+O288/'[1]total numbers'!O315</f>
        <v>0.62579723748217597</v>
      </c>
      <c r="P420" s="136">
        <f>+P288/'[1]total numbers'!P315</f>
        <v>0.61078549935040483</v>
      </c>
      <c r="Q420" s="42">
        <f>+Q288/'[1]total numbers'!Q315</f>
        <v>0.59570494155587028</v>
      </c>
      <c r="R420" s="42">
        <f>+R288/'[1]total numbers'!R315</f>
        <v>0.58053288915210788</v>
      </c>
      <c r="S420" s="42">
        <f>+S288/'[1]total numbers'!S315</f>
        <v>0.56524195380737297</v>
      </c>
      <c r="T420" s="42">
        <f>+T288/'[1]total numbers'!T315</f>
        <v>0.5497985400440295</v>
      </c>
      <c r="U420" s="42">
        <f>+U288/'[1]total numbers'!U315</f>
        <v>0.53416078559717395</v>
      </c>
      <c r="V420" s="42">
        <f>+V288/'[1]total numbers'!V315</f>
        <v>0.51827567827661858</v>
      </c>
      <c r="W420" s="42">
        <f>+W288/'[1]total numbers'!W315</f>
        <v>0.54792541609079382</v>
      </c>
      <c r="X420" s="42">
        <f>+X288/'[1]total numbers'!X315</f>
        <v>0.57269948164901474</v>
      </c>
      <c r="Y420" s="42">
        <f>+Y288/'[1]total numbers'!Y315</f>
        <v>0.54842058645911729</v>
      </c>
      <c r="Z420" s="42">
        <f>+Z288/'[1]total numbers'!Z315</f>
        <v>0.52417993584407974</v>
      </c>
      <c r="AA420" s="42">
        <f>+AA288/'[1]total numbers'!AA315</f>
        <v>0.49966364836003324</v>
      </c>
      <c r="AB420" s="42">
        <f>+AB288/'[1]total numbers'!AB315</f>
        <v>0.47389431663684145</v>
      </c>
      <c r="AC420" s="42">
        <f>+AC288/'[1]total numbers'!AC315</f>
        <v>0.58815860161256328</v>
      </c>
      <c r="AD420" s="42">
        <f>+AD288/'[1]total numbers'!AD315</f>
        <v>8.3740363295618785</v>
      </c>
      <c r="AE420" s="42">
        <f>+AE288/'[1]total numbers'!AE315</f>
        <v>11.572895542544213</v>
      </c>
      <c r="AF420" s="42">
        <f>+AF288/'[1]total numbers'!AF315</f>
        <v>10.600785635659493</v>
      </c>
      <c r="AG420" s="42">
        <f>+AG288/'[1]total numbers'!AG315</f>
        <v>9.6530808868853875</v>
      </c>
      <c r="AH420" s="42">
        <f>+AH288/'[1]total numbers'!AH315</f>
        <v>8.7379020855566729</v>
      </c>
      <c r="AI420" s="42">
        <f>+AI288/'[1]total numbers'!AI315</f>
        <v>7.8625889317459947</v>
      </c>
      <c r="AJ420" s="42">
        <f>+AJ288/'[1]total numbers'!AJ315</f>
        <v>7.0334481702339859</v>
      </c>
      <c r="AK420" s="42">
        <f>+AK288/'[1]total numbers'!AK315</f>
        <v>6.2555551671463672</v>
      </c>
      <c r="AL420" s="42">
        <f>+AL288/'[1]total numbers'!AL315</f>
        <v>5.5326257990321839</v>
      </c>
      <c r="AM420" s="42">
        <f>+AM288/'[1]total numbers'!AM315</f>
        <v>4.8669675182876793</v>
      </c>
      <c r="AN420" s="42">
        <f>+AN288/'[1]total numbers'!AN315</f>
        <v>4.259509459642322</v>
      </c>
      <c r="AO420" s="42">
        <f>+AO288/'[1]total numbers'!AO315</f>
        <v>3.7099030768972328</v>
      </c>
      <c r="AP420" s="42">
        <f>+AP288/'[1]total numbers'!AP315</f>
        <v>2.6764797312632997</v>
      </c>
      <c r="AQ420" s="42">
        <f>+AQ288/'[1]total numbers'!AQ315</f>
        <v>2.0662566702577614</v>
      </c>
      <c r="AR420" s="42">
        <f>+AR288/'[1]total numbers'!AR315</f>
        <v>1.7973670144722893</v>
      </c>
      <c r="AS420" s="42">
        <f>+AS288/'[1]total numbers'!AS315</f>
        <v>1.607893511862887</v>
      </c>
      <c r="AT420" s="42">
        <f>+AT288/'[1]total numbers'!AT315</f>
        <v>1.4832017174469132</v>
      </c>
      <c r="AU420" s="42">
        <f>+AU288/'[1]total numbers'!AU315</f>
        <v>1.3792748442037943</v>
      </c>
      <c r="AV420" s="42">
        <f>+AV288/'[1]total numbers'!AV315</f>
        <v>1.2601383985156553</v>
      </c>
      <c r="AW420" s="42">
        <f>+AW288/'[1]total numbers'!AW315</f>
        <v>1.2360754139404546</v>
      </c>
      <c r="AX420" s="42">
        <f>+AX288/'[1]total numbers'!AX315</f>
        <v>1.1139729355692989</v>
      </c>
      <c r="AY420" s="42">
        <f>+AY288/'[1]total numbers'!AY315</f>
        <v>0.9772134460052283</v>
      </c>
      <c r="AZ420" s="42">
        <f>+AZ288/'[1]total numbers'!AZ315</f>
        <v>1.005093432020606</v>
      </c>
      <c r="BA420" s="42">
        <f>+BA288/'[1]total numbers'!BA315</f>
        <v>0.92798477110250432</v>
      </c>
      <c r="BB420" s="42">
        <f>+BB288/'[1]total numbers'!BB315</f>
        <v>0.9241671828634479</v>
      </c>
      <c r="BC420" s="42">
        <f>+BC288/'[1]total numbers'!BC315</f>
        <v>0.95591255490574623</v>
      </c>
      <c r="BD420" s="42">
        <f>+BD288/'[1]total numbers'!BD315</f>
        <v>0.6900758674548586</v>
      </c>
      <c r="BE420" s="42">
        <f>+BE288/'[1]total numbers'!BE315</f>
        <v>0.72313726907407916</v>
      </c>
      <c r="BF420" s="42">
        <f>+BF288/'[1]total numbers'!BF315</f>
        <v>0.85980207888612248</v>
      </c>
      <c r="BG420" s="42">
        <f>+BG288/'[1]total numbers'!BG315</f>
        <v>0.87292335410790389</v>
      </c>
      <c r="BH420" s="42">
        <f>+BH288/'[1]total numbers'!BH315</f>
        <v>0.85616442563669337</v>
      </c>
      <c r="BI420" s="42">
        <f>+BI288/'[1]total numbers'!BI315</f>
        <v>0.86612253029139052</v>
      </c>
      <c r="BJ420" s="42">
        <f>+BJ288/'[1]total numbers'!BJ315</f>
        <v>0.83515481165551742</v>
      </c>
      <c r="BK420" s="42">
        <f>+BK288/'[1]total numbers'!BK315</f>
        <v>0.803654270744248</v>
      </c>
      <c r="BL420" s="42">
        <f>+BL288/'[1]total numbers'!BL315</f>
        <v>0.7982452335292558</v>
      </c>
      <c r="BM420" s="42">
        <f>+BM288/'[1]total numbers'!BM315</f>
        <v>0.79193417835572466</v>
      </c>
      <c r="BN420" s="42">
        <f>+BN288/'[1]total numbers'!BN315</f>
        <v>0.76476499786958141</v>
      </c>
      <c r="BO420" s="42">
        <f>+BO288/'[1]total numbers'!BO315</f>
        <v>0.76118332601473748</v>
      </c>
      <c r="BP420" s="42">
        <f>+BP288/'[1]total numbers'!BP315</f>
        <v>0.76289017990548413</v>
      </c>
      <c r="BQ420" s="42">
        <f>+BQ288/'[1]total numbers'!BQ315</f>
        <v>0.73273476100374424</v>
      </c>
      <c r="BR420" s="42">
        <f>+BR288/'[1]total numbers'!BR315</f>
        <v>0.70462329720712902</v>
      </c>
      <c r="BS420" s="42">
        <f>+BS288/'[1]total numbers'!BS315</f>
        <v>0.77387102044517975</v>
      </c>
      <c r="BT420" s="42">
        <f>+BT288/'[1]total numbers'!BT315</f>
        <v>0.76629428049519399</v>
      </c>
      <c r="BU420" s="42">
        <f>+BU288/'[1]total numbers'!BU315</f>
        <v>0.76786416783740052</v>
      </c>
      <c r="BV420" s="42">
        <f>+BV288/'[1]total numbers'!BV315</f>
        <v>0.78651639695003794</v>
      </c>
      <c r="BW420" s="42">
        <f>+BW288/'[1]total numbers'!BW315</f>
        <v>0.80387829522920584</v>
      </c>
      <c r="BX420" s="42">
        <f>+BX288/'[1]total numbers'!BX315</f>
        <v>0.80274054412042617</v>
      </c>
      <c r="BY420" s="42">
        <f>+BY288/'[1]total numbers'!BY315</f>
        <v>0.80932149492892791</v>
      </c>
      <c r="BZ420" s="42">
        <f>+BZ288/'[1]total numbers'!BZ315</f>
        <v>0.82036110857504463</v>
      </c>
      <c r="CA420" s="42">
        <f>+CA288/'[1]total numbers'!CA315</f>
        <v>0.82844219426786903</v>
      </c>
      <c r="CB420" s="42">
        <f>+CB288/'[1]total numbers'!CB315</f>
        <v>0.83250719696582332</v>
      </c>
      <c r="CC420" s="42">
        <f>+CC288/'[1]total numbers'!CC315</f>
        <v>0.83666678573871034</v>
      </c>
      <c r="CD420" s="42"/>
    </row>
    <row r="421" spans="2:82" x14ac:dyDescent="0.2">
      <c r="B421" s="8">
        <v>7</v>
      </c>
      <c r="C421" s="8" t="s">
        <v>6</v>
      </c>
      <c r="D421" s="42">
        <f>+D289/'[1]total numbers'!D316</f>
        <v>0</v>
      </c>
      <c r="E421" s="42">
        <f>+E289/'[1]total numbers'!E316</f>
        <v>0</v>
      </c>
      <c r="F421" s="42">
        <f>+F289/'[1]total numbers'!F316</f>
        <v>0</v>
      </c>
      <c r="G421" s="42">
        <f>+G289/'[1]total numbers'!G316</f>
        <v>7.067901616371693E-3</v>
      </c>
      <c r="H421" s="42">
        <f>+H289/'[1]total numbers'!H316</f>
        <v>0.12853036189948996</v>
      </c>
      <c r="I421" s="42">
        <f>+I289/'[1]total numbers'!I316</f>
        <v>0.51237632720700532</v>
      </c>
      <c r="J421" s="42">
        <f>+J289/'[1]total numbers'!J316</f>
        <v>2.3014715171695492</v>
      </c>
      <c r="K421" s="42">
        <f>+K289/'[1]total numbers'!K316</f>
        <v>2.4987290854616084</v>
      </c>
      <c r="L421" s="42">
        <f>+L289/'[1]total numbers'!L316</f>
        <v>1.8884852812105912</v>
      </c>
      <c r="M421" s="42">
        <f>+M289/'[1]total numbers'!M316</f>
        <v>1.8953411879787136</v>
      </c>
      <c r="N421" s="42">
        <f>+N289/'[1]total numbers'!N316</f>
        <v>1.9938644939246106</v>
      </c>
      <c r="O421" s="42">
        <f>+O289/'[1]total numbers'!O316</f>
        <v>1.9213023520337977</v>
      </c>
      <c r="P421" s="136">
        <f>+P289/'[1]total numbers'!P316</f>
        <v>1.8474361561275539</v>
      </c>
      <c r="Q421" s="42">
        <f>+Q289/'[1]total numbers'!Q316</f>
        <v>1.6366108889606632</v>
      </c>
      <c r="R421" s="42">
        <f>+R289/'[1]total numbers'!R316</f>
        <v>1.4484597658008465</v>
      </c>
      <c r="S421" s="42">
        <f>+S289/'[1]total numbers'!S316</f>
        <v>1.2796147727226805</v>
      </c>
      <c r="T421" s="42">
        <f>+T289/'[1]total numbers'!T316</f>
        <v>1.1314484267706211</v>
      </c>
      <c r="U421" s="42">
        <f>+U289/'[1]total numbers'!U316</f>
        <v>1.0764925846951543</v>
      </c>
      <c r="V421" s="42">
        <f>+V289/'[1]total numbers'!V316</f>
        <v>1.0481696301493131</v>
      </c>
      <c r="W421" s="42">
        <f>+W289/'[1]total numbers'!W316</f>
        <v>0.99832891465066587</v>
      </c>
      <c r="X421" s="42">
        <f>+X289/'[1]total numbers'!X316</f>
        <v>0.95034091703762025</v>
      </c>
      <c r="Y421" s="42">
        <f>+Y289/'[1]total numbers'!Y316</f>
        <v>0.763391356236093</v>
      </c>
      <c r="Z421" s="42">
        <f>+Z289/'[1]total numbers'!Z316</f>
        <v>0.63314977672297434</v>
      </c>
      <c r="AA421" s="42">
        <f>+AA289/'[1]total numbers'!AA316</f>
        <v>0.5945258268502589</v>
      </c>
      <c r="AB421" s="42">
        <f>+AB289/'[1]total numbers'!AB316</f>
        <v>0.47560122008264683</v>
      </c>
      <c r="AC421" s="42">
        <f>+AC289/'[1]total numbers'!AC316</f>
        <v>0.4197315686746016</v>
      </c>
      <c r="AD421" s="42">
        <f>+AD289/'[1]total numbers'!AD316</f>
        <v>1.0868314670362202</v>
      </c>
      <c r="AE421" s="42">
        <f>+AE289/'[1]total numbers'!AE316</f>
        <v>0.88158873153478745</v>
      </c>
      <c r="AF421" s="42">
        <f>+AF289/'[1]total numbers'!AF316</f>
        <v>0.87029992083849927</v>
      </c>
      <c r="AG421" s="42">
        <f>+AG289/'[1]total numbers'!AG316</f>
        <v>0.87104821740732807</v>
      </c>
      <c r="AH421" s="42">
        <f>+AH289/'[1]total numbers'!AH316</f>
        <v>0.87160081527506938</v>
      </c>
      <c r="AI421" s="42">
        <f>+AI289/'[1]total numbers'!AI316</f>
        <v>0.87197372241709681</v>
      </c>
      <c r="AJ421" s="42">
        <f>+AJ289/'[1]total numbers'!AJ316</f>
        <v>0.8721839257687688</v>
      </c>
      <c r="AK421" s="42">
        <f>+AK289/'[1]total numbers'!AK316</f>
        <v>0.87224973385086102</v>
      </c>
      <c r="AL421" s="42">
        <f>+AL289/'[1]total numbers'!AL316</f>
        <v>0.87219121272097633</v>
      </c>
      <c r="AM421" s="42">
        <f>+AM289/'[1]total numbers'!AM316</f>
        <v>0.87203074975428474</v>
      </c>
      <c r="AN421" s="42">
        <f>+AN289/'[1]total numbers'!AN316</f>
        <v>0.87179379506517574</v>
      </c>
      <c r="AO421" s="42">
        <f>+AO289/'[1]total numbers'!AO316</f>
        <v>0.87150985391271552</v>
      </c>
      <c r="AP421" s="42">
        <f>+AP289/'[1]total numbers'!AP316</f>
        <v>0.87942775147489238</v>
      </c>
      <c r="AQ421" s="42">
        <f>+AQ289/'[1]total numbers'!AQ316</f>
        <v>0.85000918192881314</v>
      </c>
      <c r="AR421" s="42">
        <f>+AR289/'[1]total numbers'!AR316</f>
        <v>0.80363479915053604</v>
      </c>
      <c r="AS421" s="42">
        <f>+AS289/'[1]total numbers'!AS316</f>
        <v>0.77568733395360479</v>
      </c>
      <c r="AT421" s="42">
        <f>+AT289/'[1]total numbers'!AT316</f>
        <v>0.72879465898482076</v>
      </c>
      <c r="AU421" s="42">
        <f>+AU289/'[1]total numbers'!AU316</f>
        <v>0.66321856916334032</v>
      </c>
      <c r="AV421" s="42">
        <f>+AV289/'[1]total numbers'!AV316</f>
        <v>0.64602184305881405</v>
      </c>
      <c r="AW421" s="42">
        <f>+AW289/'[1]total numbers'!AW316</f>
        <v>0.59624912124579477</v>
      </c>
      <c r="AX421" s="42">
        <f>+AX289/'[1]total numbers'!AX316</f>
        <v>0.52648293586269546</v>
      </c>
      <c r="AY421" s="42">
        <f>+AY289/'[1]total numbers'!AY316</f>
        <v>0.49259013804904611</v>
      </c>
      <c r="AZ421" s="42">
        <f>+AZ289/'[1]total numbers'!AZ316</f>
        <v>0.44104401452991771</v>
      </c>
      <c r="BA421" s="42">
        <f>+BA289/'[1]total numbers'!BA316</f>
        <v>0.38822659544359045</v>
      </c>
      <c r="BB421" s="42">
        <f>+BB289/'[1]total numbers'!BB316</f>
        <v>0.34839333586678972</v>
      </c>
      <c r="BC421" s="42">
        <f>+BC289/'[1]total numbers'!BC316</f>
        <v>0.32272195477759819</v>
      </c>
      <c r="BD421" s="42">
        <f>+BD289/'[1]total numbers'!BD316</f>
        <v>0.31227328179481006</v>
      </c>
      <c r="BE421" s="42">
        <f>+BE289/'[1]total numbers'!BE316</f>
        <v>0.38120634035800322</v>
      </c>
      <c r="BF421" s="42">
        <f>+BF289/'[1]total numbers'!BF316</f>
        <v>0.38856043913749683</v>
      </c>
      <c r="BG421" s="42">
        <f>+BG289/'[1]total numbers'!BG316</f>
        <v>0.39359922002986292</v>
      </c>
      <c r="BH421" s="42">
        <f>+BH289/'[1]total numbers'!BH316</f>
        <v>0.41435546056387557</v>
      </c>
      <c r="BI421" s="42">
        <f>+BI289/'[1]total numbers'!BI316</f>
        <v>0.42742366564793954</v>
      </c>
      <c r="BJ421" s="42">
        <f>+BJ289/'[1]total numbers'!BJ316</f>
        <v>0.4117633339449584</v>
      </c>
      <c r="BK421" s="42">
        <f>+BK289/'[1]total numbers'!BK316</f>
        <v>0.40217486435422983</v>
      </c>
      <c r="BL421" s="42">
        <f>+BL289/'[1]total numbers'!BL316</f>
        <v>0.40119146560747637</v>
      </c>
      <c r="BM421" s="42">
        <f>+BM289/'[1]total numbers'!BM316</f>
        <v>0.38080632720824348</v>
      </c>
      <c r="BN421" s="42">
        <f>+BN289/'[1]total numbers'!BN316</f>
        <v>0.37151076822414636</v>
      </c>
      <c r="BO421" s="42">
        <f>+BO289/'[1]total numbers'!BO316</f>
        <v>0.36223223076112732</v>
      </c>
      <c r="BP421" s="42">
        <f>+BP289/'[1]total numbers'!BP316</f>
        <v>0.35351018312380456</v>
      </c>
      <c r="BQ421" s="42">
        <f>+BQ289/'[1]total numbers'!BQ316</f>
        <v>0.34682634780314681</v>
      </c>
      <c r="BR421" s="42">
        <f>+BR289/'[1]total numbers'!BR316</f>
        <v>0.33989181532543894</v>
      </c>
      <c r="BS421" s="42">
        <f>+BS289/'[1]total numbers'!BS316</f>
        <v>0.33338983402975381</v>
      </c>
      <c r="BT421" s="42">
        <f>+BT289/'[1]total numbers'!BT316</f>
        <v>0.32688805077729738</v>
      </c>
      <c r="BU421" s="42">
        <f>+BU289/'[1]total numbers'!BU316</f>
        <v>0.32324047951844709</v>
      </c>
      <c r="BV421" s="42">
        <f>+BV289/'[1]total numbers'!BV316</f>
        <v>0.3167430648521995</v>
      </c>
      <c r="BW421" s="42">
        <f>+BW289/'[1]total numbers'!BW316</f>
        <v>0.31173037788090763</v>
      </c>
      <c r="BX421" s="42">
        <f>+BX289/'[1]total numbers'!BX316</f>
        <v>0.30688867885613796</v>
      </c>
      <c r="BY421" s="42">
        <f>+BY289/'[1]total numbers'!BY316</f>
        <v>0.30204390396834147</v>
      </c>
      <c r="BZ421" s="42">
        <f>+BZ289/'[1]total numbers'!BZ316</f>
        <v>0.2973802225001988</v>
      </c>
      <c r="CA421" s="42">
        <f>+CA289/'[1]total numbers'!CA316</f>
        <v>0.29246375860060647</v>
      </c>
      <c r="CB421" s="42">
        <f>+CB289/'[1]total numbers'!CB316</f>
        <v>0.28809329684847246</v>
      </c>
      <c r="CC421" s="42">
        <f>+CC289/'[1]total numbers'!CC316</f>
        <v>0.28353881612561699</v>
      </c>
      <c r="CD421" s="42"/>
    </row>
    <row r="422" spans="2:82" x14ac:dyDescent="0.2">
      <c r="B422" s="8">
        <v>8</v>
      </c>
      <c r="C422" s="8" t="s">
        <v>7</v>
      </c>
      <c r="D422" s="42">
        <f>+D290/'[1]total numbers'!D317</f>
        <v>0</v>
      </c>
      <c r="E422" s="42">
        <f>+E290/'[1]total numbers'!E317</f>
        <v>0</v>
      </c>
      <c r="F422" s="42">
        <f>+F290/'[1]total numbers'!F317</f>
        <v>0</v>
      </c>
      <c r="G422" s="42">
        <f>+G290/'[1]total numbers'!G317</f>
        <v>0</v>
      </c>
      <c r="H422" s="42">
        <f>+H290/'[1]total numbers'!H317</f>
        <v>0</v>
      </c>
      <c r="I422" s="42">
        <f>+I290/'[1]total numbers'!I317</f>
        <v>7.287588210243974E-2</v>
      </c>
      <c r="J422" s="42">
        <f>+J290/'[1]total numbers'!J317</f>
        <v>0.17434759344197917</v>
      </c>
      <c r="K422" s="42">
        <f>+K290/'[1]total numbers'!K317</f>
        <v>0.32528106900034331</v>
      </c>
      <c r="L422" s="42">
        <f>+L290/'[1]total numbers'!L317</f>
        <v>0.30051365681287834</v>
      </c>
      <c r="M422" s="42">
        <f>+M290/'[1]total numbers'!M317</f>
        <v>0.29267890555940057</v>
      </c>
      <c r="N422" s="42">
        <f>+N290/'[1]total numbers'!N317</f>
        <v>0.23720608212628866</v>
      </c>
      <c r="O422" s="42">
        <f>+O290/'[1]total numbers'!O317</f>
        <v>0.26311121569969814</v>
      </c>
      <c r="P422" s="136">
        <f>+P290/'[1]total numbers'!P317</f>
        <v>0.29415249199681226</v>
      </c>
      <c r="Q422" s="42">
        <f>+Q290/'[1]total numbers'!Q317</f>
        <v>0.36353036353646428</v>
      </c>
      <c r="R422" s="42">
        <f>+R290/'[1]total numbers'!R317</f>
        <v>0.45246700416646707</v>
      </c>
      <c r="S422" s="42">
        <f>+S290/'[1]total numbers'!S317</f>
        <v>0.57655301778395307</v>
      </c>
      <c r="T422" s="42">
        <f>+T290/'[1]total numbers'!T317</f>
        <v>0.74147194743749278</v>
      </c>
      <c r="U422" s="42">
        <f>+U290/'[1]total numbers'!U317</f>
        <v>0.84819667186724901</v>
      </c>
      <c r="V422" s="42">
        <f>+V290/'[1]total numbers'!V317</f>
        <v>0.96250581984299954</v>
      </c>
      <c r="W422" s="42">
        <f>+W290/'[1]total numbers'!W317</f>
        <v>0.99535230786256079</v>
      </c>
      <c r="X422" s="42">
        <f>+X290/'[1]total numbers'!X317</f>
        <v>1.0275505292715603</v>
      </c>
      <c r="Y422" s="42">
        <f>+Y290/'[1]total numbers'!Y317</f>
        <v>1.2552303166792937</v>
      </c>
      <c r="Z422" s="42">
        <f>+Z290/'[1]total numbers'!Z317</f>
        <v>1.4753874489668257</v>
      </c>
      <c r="AA422" s="42">
        <f>+AA290/'[1]total numbers'!AA317</f>
        <v>1.5285527534717605</v>
      </c>
      <c r="AB422" s="42">
        <f>+AB290/'[1]total numbers'!AB317</f>
        <v>1.9586356519485386</v>
      </c>
      <c r="AC422" s="42">
        <f>+AC290/'[1]total numbers'!AC317</f>
        <v>2.2450660309652397</v>
      </c>
      <c r="AD422" s="42">
        <f>+AD290/'[1]total numbers'!AD317</f>
        <v>1.9892976098927622</v>
      </c>
      <c r="AE422" s="42">
        <f>+AE290/'[1]total numbers'!AE317</f>
        <v>2.7728161232197484</v>
      </c>
      <c r="AF422" s="42">
        <f>+AF290/'[1]total numbers'!AF317</f>
        <v>2.7822535477894594</v>
      </c>
      <c r="AG422" s="42">
        <f>+AG290/'[1]total numbers'!AG317</f>
        <v>2.7721906120381599</v>
      </c>
      <c r="AH422" s="42">
        <f>+AH290/'[1]total numbers'!AH317</f>
        <v>2.7639253968128514</v>
      </c>
      <c r="AI422" s="42">
        <f>+AI290/'[1]total numbers'!AI317</f>
        <v>2.7574470942084526</v>
      </c>
      <c r="AJ422" s="42">
        <f>+AJ290/'[1]total numbers'!AJ317</f>
        <v>2.7527620361287011</v>
      </c>
      <c r="AK422" s="42">
        <f>+AK290/'[1]total numbers'!AK317</f>
        <v>2.7498952684635807</v>
      </c>
      <c r="AL422" s="42">
        <f>+AL290/'[1]total numbers'!AL317</f>
        <v>2.7488927492104498</v>
      </c>
      <c r="AM422" s="42">
        <f>+AM290/'[1]total numbers'!AM317</f>
        <v>2.7498243610757722</v>
      </c>
      <c r="AN422" s="42">
        <f>+AN290/'[1]total numbers'!AN317</f>
        <v>2.752788010830443</v>
      </c>
      <c r="AO422" s="42">
        <f>+AO290/'[1]total numbers'!AO317</f>
        <v>2.75791521062727</v>
      </c>
      <c r="AP422" s="42">
        <f>+AP290/'[1]total numbers'!AP317</f>
        <v>2.6347781339133274</v>
      </c>
      <c r="AQ422" s="42">
        <f>+AQ290/'[1]total numbers'!AQ317</f>
        <v>2.5194465081623187</v>
      </c>
      <c r="AR422" s="42">
        <f>+AR290/'[1]total numbers'!AR317</f>
        <v>2.2737690437846427</v>
      </c>
      <c r="AS422" s="42">
        <f>+AS290/'[1]total numbers'!AS317</f>
        <v>2.0793191887897189</v>
      </c>
      <c r="AT422" s="42">
        <f>+AT290/'[1]total numbers'!AT317</f>
        <v>1.9228506542600166</v>
      </c>
      <c r="AU422" s="42">
        <f>+AU290/'[1]total numbers'!AU317</f>
        <v>1.9097581338231875</v>
      </c>
      <c r="AV422" s="42">
        <f>+AV290/'[1]total numbers'!AV317</f>
        <v>1.7624265641730095</v>
      </c>
      <c r="AW422" s="42">
        <f>+AW290/'[1]total numbers'!AW317</f>
        <v>1.6374155021252423</v>
      </c>
      <c r="AX422" s="42">
        <f>+AX290/'[1]total numbers'!AX317</f>
        <v>1.4232243388183641</v>
      </c>
      <c r="AY422" s="42">
        <f>+AY290/'[1]total numbers'!AY317</f>
        <v>1.3009625806560547</v>
      </c>
      <c r="AZ422" s="42">
        <f>+AZ290/'[1]total numbers'!AZ317</f>
        <v>1.2356177048179142</v>
      </c>
      <c r="BA422" s="42">
        <f>+BA290/'[1]total numbers'!BA317</f>
        <v>1.189615257560378</v>
      </c>
      <c r="BB422" s="42">
        <f>+BB290/'[1]total numbers'!BB317</f>
        <v>1.1791695319775859</v>
      </c>
      <c r="BC422" s="42">
        <f>+BC290/'[1]total numbers'!BC317</f>
        <v>1.2086244667643049</v>
      </c>
      <c r="BD422" s="42">
        <f>+BD290/'[1]total numbers'!BD317</f>
        <v>1.3405921539996537</v>
      </c>
      <c r="BE422" s="42">
        <f>+BE290/'[1]total numbers'!BE317</f>
        <v>1.7118697567474075</v>
      </c>
      <c r="BF422" s="42">
        <f>+BF290/'[1]total numbers'!BF317</f>
        <v>1.798832934626464</v>
      </c>
      <c r="BG422" s="42">
        <f>+BG290/'[1]total numbers'!BG317</f>
        <v>1.8384830638068015</v>
      </c>
      <c r="BH422" s="42">
        <f>+BH290/'[1]total numbers'!BH317</f>
        <v>1.9393920170551111</v>
      </c>
      <c r="BI422" s="42">
        <f>+BI290/'[1]total numbers'!BI317</f>
        <v>2.1007898548176804</v>
      </c>
      <c r="BJ422" s="42">
        <f>+BJ290/'[1]total numbers'!BJ317</f>
        <v>2.0684549660988791</v>
      </c>
      <c r="BK422" s="42">
        <f>+BK290/'[1]total numbers'!BK317</f>
        <v>2.0745378874121747</v>
      </c>
      <c r="BL422" s="42">
        <f>+BL290/'[1]total numbers'!BL317</f>
        <v>2.0578250884085749</v>
      </c>
      <c r="BM422" s="42">
        <f>+BM290/'[1]total numbers'!BM317</f>
        <v>2.0274637545973078</v>
      </c>
      <c r="BN422" s="42">
        <f>+BN290/'[1]total numbers'!BN317</f>
        <v>2.0450624510795983</v>
      </c>
      <c r="BO422" s="42">
        <f>+BO290/'[1]total numbers'!BO317</f>
        <v>2.0382031618705998</v>
      </c>
      <c r="BP422" s="42">
        <f>+BP290/'[1]total numbers'!BP317</f>
        <v>2.0101871429730145</v>
      </c>
      <c r="BQ422" s="42">
        <f>+BQ290/'[1]total numbers'!BQ317</f>
        <v>1.988795251918033</v>
      </c>
      <c r="BR422" s="42">
        <f>+BR290/'[1]total numbers'!BR317</f>
        <v>1.9009669035588208</v>
      </c>
      <c r="BS422" s="42">
        <f>+BS290/'[1]total numbers'!BS317</f>
        <v>1.9336452497228218</v>
      </c>
      <c r="BT422" s="42">
        <f>+BT290/'[1]total numbers'!BT317</f>
        <v>1.9201808457863576</v>
      </c>
      <c r="BU422" s="42">
        <f>+BU290/'[1]total numbers'!BU317</f>
        <v>1.9021964932599587</v>
      </c>
      <c r="BV422" s="42">
        <f>+BV290/'[1]total numbers'!BV317</f>
        <v>1.8795675482704293</v>
      </c>
      <c r="BW422" s="42">
        <f>+BW290/'[1]total numbers'!BW317</f>
        <v>1.8805615341237853</v>
      </c>
      <c r="BX422" s="42">
        <f>+BX290/'[1]total numbers'!BX317</f>
        <v>1.8590917481058913</v>
      </c>
      <c r="BY422" s="42">
        <f>+BY290/'[1]total numbers'!BY317</f>
        <v>1.8454153972726322</v>
      </c>
      <c r="BZ422" s="42">
        <f>+BZ290/'[1]total numbers'!BZ317</f>
        <v>1.8330397557417477</v>
      </c>
      <c r="CA422" s="42">
        <f>+CA290/'[1]total numbers'!CA317</f>
        <v>1.8212864140138305</v>
      </c>
      <c r="CB422" s="42">
        <f>+CB290/'[1]total numbers'!CB317</f>
        <v>1.8083355137973947</v>
      </c>
      <c r="CC422" s="42">
        <f>+CC290/'[1]total numbers'!CC317</f>
        <v>1.7908531807146226</v>
      </c>
      <c r="CD422" s="42"/>
    </row>
    <row r="423" spans="2:82" x14ac:dyDescent="0.2">
      <c r="B423" s="8">
        <v>9</v>
      </c>
      <c r="C423" s="8" t="s">
        <v>8</v>
      </c>
      <c r="D423" s="42">
        <f>+D291/'[1]total numbers'!D318</f>
        <v>0</v>
      </c>
      <c r="E423" s="42">
        <f>+E291/'[1]total numbers'!E318</f>
        <v>0</v>
      </c>
      <c r="F423" s="42">
        <f>+F291/'[1]total numbers'!F318</f>
        <v>0</v>
      </c>
      <c r="G423" s="42">
        <f>+G291/'[1]total numbers'!G318</f>
        <v>0</v>
      </c>
      <c r="H423" s="42">
        <f>+H291/'[1]total numbers'!H318</f>
        <v>0</v>
      </c>
      <c r="I423" s="42">
        <f>+I291/'[1]total numbers'!I318</f>
        <v>4.4316163542144751E-2</v>
      </c>
      <c r="J423" s="42">
        <f>+J291/'[1]total numbers'!J318</f>
        <v>0.14427085599318676</v>
      </c>
      <c r="K423" s="42">
        <f>+K291/'[1]total numbers'!K318</f>
        <v>0.47158558314398913</v>
      </c>
      <c r="L423" s="42">
        <f>+L291/'[1]total numbers'!L318</f>
        <v>0.5305159014323263</v>
      </c>
      <c r="M423" s="42">
        <f>+M291/'[1]total numbers'!M318</f>
        <v>0.6001211426895452</v>
      </c>
      <c r="N423" s="42">
        <f>+N291/'[1]total numbers'!N318</f>
        <v>0.68130368418933596</v>
      </c>
      <c r="O423" s="42">
        <f>+O291/'[1]total numbers'!O318</f>
        <v>0.61743749286053118</v>
      </c>
      <c r="P423" s="136">
        <f>+P291/'[1]total numbers'!P318</f>
        <v>0.55912155939038577</v>
      </c>
      <c r="Q423" s="42">
        <f>+Q291/'[1]total numbers'!Q318</f>
        <v>0.50617514858087997</v>
      </c>
      <c r="R423" s="42">
        <f>+R291/'[1]total numbers'!R318</f>
        <v>0.45833693320516711</v>
      </c>
      <c r="S423" s="42">
        <f>+S291/'[1]total numbers'!S318</f>
        <v>0.41535605061820419</v>
      </c>
      <c r="T423" s="42">
        <f>+T291/'[1]total numbers'!T318</f>
        <v>0.37700072894095094</v>
      </c>
      <c r="U423" s="42">
        <f>+U291/'[1]total numbers'!U318</f>
        <v>0.34307290266977358</v>
      </c>
      <c r="V423" s="42">
        <f>+V291/'[1]total numbers'!V318</f>
        <v>0.31343153220166836</v>
      </c>
      <c r="W423" s="42">
        <f>+W291/'[1]total numbers'!W318</f>
        <v>0.29535306490105862</v>
      </c>
      <c r="X423" s="42">
        <f>+X291/'[1]total numbers'!X318</f>
        <v>0.28000451243746005</v>
      </c>
      <c r="Y423" s="42">
        <f>+Y291/'[1]total numbers'!Y318</f>
        <v>0.26883966430941808</v>
      </c>
      <c r="Z423" s="42">
        <f>+Z291/'[1]total numbers'!Z318</f>
        <v>0.25827722522769292</v>
      </c>
      <c r="AA423" s="42">
        <f>+AA291/'[1]total numbers'!AA318</f>
        <v>0.24834695195592621</v>
      </c>
      <c r="AB423" s="42">
        <f>+AB291/'[1]total numbers'!AB318</f>
        <v>0.2372620664825234</v>
      </c>
      <c r="AC423" s="42">
        <f>+AC291/'[1]total numbers'!AC318</f>
        <v>0.22881850516712479</v>
      </c>
      <c r="AD423" s="42">
        <f>+AD291/'[1]total numbers'!AD318</f>
        <v>0.21454202513233075</v>
      </c>
      <c r="AE423" s="42">
        <f>+AE291/'[1]total numbers'!AE318</f>
        <v>0.19925462241144781</v>
      </c>
      <c r="AF423" s="42">
        <f>+AF291/'[1]total numbers'!AF318</f>
        <v>0.20104501467136832</v>
      </c>
      <c r="AG423" s="42">
        <f>+AG291/'[1]total numbers'!AG318</f>
        <v>0.20273941126041156</v>
      </c>
      <c r="AH423" s="42">
        <f>+AH291/'[1]total numbers'!AH318</f>
        <v>0.20435691628525138</v>
      </c>
      <c r="AI423" s="42">
        <f>+AI291/'[1]total numbers'!AI318</f>
        <v>0.2059020640941534</v>
      </c>
      <c r="AJ423" s="42">
        <f>+AJ291/'[1]total numbers'!AJ318</f>
        <v>0.20737944526727936</v>
      </c>
      <c r="AK423" s="42">
        <f>+AK291/'[1]total numbers'!AK318</f>
        <v>0.20879372752571237</v>
      </c>
      <c r="AL423" s="42">
        <f>+AL291/'[1]total numbers'!AL318</f>
        <v>0.2101496881222866</v>
      </c>
      <c r="AM423" s="42">
        <f>+AM291/'[1]total numbers'!AM318</f>
        <v>0.21145225860514899</v>
      </c>
      <c r="AN423" s="42">
        <f>+AN291/'[1]total numbers'!AN318</f>
        <v>0.21270658300615464</v>
      </c>
      <c r="AO423" s="42">
        <f>+AO291/'[1]total numbers'!AO318</f>
        <v>0.21391809064139181</v>
      </c>
      <c r="AP423" s="42">
        <f>+AP291/'[1]total numbers'!AP318</f>
        <v>0.22227640234392576</v>
      </c>
      <c r="AQ423" s="42">
        <f>+AQ291/'[1]total numbers'!AQ318</f>
        <v>0.22330343646627523</v>
      </c>
      <c r="AR423" s="42">
        <f>+AR291/'[1]total numbers'!AR318</f>
        <v>0.23654265257493406</v>
      </c>
      <c r="AS423" s="42">
        <f>+AS291/'[1]total numbers'!AS318</f>
        <v>0.24915197443483636</v>
      </c>
      <c r="AT423" s="42">
        <f>+AT291/'[1]total numbers'!AT318</f>
        <v>0.26129161123608496</v>
      </c>
      <c r="AU423" s="42">
        <f>+AU291/'[1]total numbers'!AU318</f>
        <v>0.27314045943758181</v>
      </c>
      <c r="AV423" s="42">
        <f>+AV291/'[1]total numbers'!AV318</f>
        <v>0.28376515553003961</v>
      </c>
      <c r="AW423" s="42">
        <f>+AW291/'[1]total numbers'!AW318</f>
        <v>0.29374984768238216</v>
      </c>
      <c r="AX423" s="42">
        <f>+AX291/'[1]total numbers'!AX318</f>
        <v>0.30274781171276949</v>
      </c>
      <c r="AY423" s="42">
        <f>+AY291/'[1]total numbers'!AY318</f>
        <v>0.31041967745917831</v>
      </c>
      <c r="AZ423" s="42">
        <f>+AZ291/'[1]total numbers'!AZ318</f>
        <v>0.31577713504527621</v>
      </c>
      <c r="BA423" s="42">
        <f>+BA291/'[1]total numbers'!BA318</f>
        <v>0.32012547689503684</v>
      </c>
      <c r="BB423" s="42">
        <f>+BB291/'[1]total numbers'!BB318</f>
        <v>0.32026468873806729</v>
      </c>
      <c r="BC423" s="42">
        <f>+BC291/'[1]total numbers'!BC318</f>
        <v>0.31727588990185318</v>
      </c>
      <c r="BD423" s="42">
        <f>+BD291/'[1]total numbers'!BD318</f>
        <v>0.30864796705818232</v>
      </c>
      <c r="BE423" s="42">
        <f>+BE291/'[1]total numbers'!BE318</f>
        <v>0.38264158353691136</v>
      </c>
      <c r="BF423" s="42">
        <f>+BF291/'[1]total numbers'!BF318</f>
        <v>0.42183674440885383</v>
      </c>
      <c r="BG423" s="42">
        <f>+BG291/'[1]total numbers'!BG318</f>
        <v>0.44800121041651669</v>
      </c>
      <c r="BH423" s="42">
        <f>+BH291/'[1]total numbers'!BH318</f>
        <v>0.4498671538970121</v>
      </c>
      <c r="BI423" s="42">
        <f>+BI291/'[1]total numbers'!BI318</f>
        <v>0.47991822585250821</v>
      </c>
      <c r="BJ423" s="42">
        <f>+BJ291/'[1]total numbers'!BJ318</f>
        <v>0.48296256441403718</v>
      </c>
      <c r="BK423" s="42">
        <f>+BK291/'[1]total numbers'!BK318</f>
        <v>0.47075620002630608</v>
      </c>
      <c r="BL423" s="42">
        <f>+BL291/'[1]total numbers'!BL318</f>
        <v>0.48900653776149861</v>
      </c>
      <c r="BM423" s="42">
        <f>+BM291/'[1]total numbers'!BM318</f>
        <v>0.4953059475862237</v>
      </c>
      <c r="BN423" s="42">
        <f>+BN291/'[1]total numbers'!BN318</f>
        <v>0.50304731243002387</v>
      </c>
      <c r="BO423" s="42">
        <f>+BO291/'[1]total numbers'!BO318</f>
        <v>0.49430875322931428</v>
      </c>
      <c r="BP423" s="42">
        <f>+BP291/'[1]total numbers'!BP318</f>
        <v>0.49202308214967155</v>
      </c>
      <c r="BQ423" s="42">
        <f>+BQ291/'[1]total numbers'!BQ318</f>
        <v>0.47262231205062727</v>
      </c>
      <c r="BR423" s="42">
        <f>+BR291/'[1]total numbers'!BR318</f>
        <v>0.48226399131872161</v>
      </c>
      <c r="BS423" s="42">
        <f>+BS291/'[1]total numbers'!BS318</f>
        <v>0.47059086309261955</v>
      </c>
      <c r="BT423" s="42">
        <f>+BT291/'[1]total numbers'!BT318</f>
        <v>0.47450611762636791</v>
      </c>
      <c r="BU423" s="42">
        <f>+BU291/'[1]total numbers'!BU318</f>
        <v>0.49610604622176313</v>
      </c>
      <c r="BV423" s="42">
        <f>+BV291/'[1]total numbers'!BV318</f>
        <v>0.48918852780851907</v>
      </c>
      <c r="BW423" s="42">
        <f>+BW291/'[1]total numbers'!BW318</f>
        <v>0.492497406454245</v>
      </c>
      <c r="BX423" s="42">
        <f>+BX291/'[1]total numbers'!BX318</f>
        <v>0.49965392947992715</v>
      </c>
      <c r="BY423" s="42">
        <f>+BY291/'[1]total numbers'!BY318</f>
        <v>0.50330111430929936</v>
      </c>
      <c r="BZ423" s="42">
        <f>+BZ291/'[1]total numbers'!BZ318</f>
        <v>0.50563284391031771</v>
      </c>
      <c r="CA423" s="42">
        <f>+CA291/'[1]total numbers'!CA318</f>
        <v>0.50523001416310276</v>
      </c>
      <c r="CB423" s="42">
        <f>+CB291/'[1]total numbers'!CB318</f>
        <v>0.508579152497319</v>
      </c>
      <c r="CC423" s="42">
        <f>+CC291/'[1]total numbers'!CC318</f>
        <v>0.50909959121103743</v>
      </c>
      <c r="CD423" s="42"/>
    </row>
    <row r="424" spans="2:82" x14ac:dyDescent="0.2">
      <c r="B424" s="8">
        <v>10</v>
      </c>
      <c r="C424" s="8" t="s">
        <v>9</v>
      </c>
      <c r="D424" s="42">
        <f>+D292/'[1]total numbers'!D319</f>
        <v>0</v>
      </c>
      <c r="E424" s="42">
        <f>+E292/'[1]total numbers'!E319</f>
        <v>0</v>
      </c>
      <c r="F424" s="42">
        <f>+F292/'[1]total numbers'!F319</f>
        <v>0</v>
      </c>
      <c r="G424" s="42">
        <f>+G292/'[1]total numbers'!G319</f>
        <v>0</v>
      </c>
      <c r="H424" s="42">
        <f>+H292/'[1]total numbers'!H319</f>
        <v>0</v>
      </c>
      <c r="I424" s="42">
        <f>+I292/'[1]total numbers'!I319</f>
        <v>1.2256463310331698E-2</v>
      </c>
      <c r="J424" s="42">
        <f>+J292/'[1]total numbers'!J319</f>
        <v>3.4681685157510411E-2</v>
      </c>
      <c r="K424" s="42">
        <f>+K292/'[1]total numbers'!K319</f>
        <v>9.7693893439765644E-2</v>
      </c>
      <c r="L424" s="42">
        <f>+L292/'[1]total numbers'!L319</f>
        <v>9.2420863325610489E-2</v>
      </c>
      <c r="M424" s="42">
        <f>+M292/'[1]total numbers'!M319</f>
        <v>8.7177034982164281E-2</v>
      </c>
      <c r="N424" s="42">
        <f>+N292/'[1]total numbers'!N319</f>
        <v>8.2050042462131254E-2</v>
      </c>
      <c r="O424" s="42">
        <f>+O292/'[1]total numbers'!O319</f>
        <v>9.0251814375904488E-2</v>
      </c>
      <c r="P424" s="136">
        <f>+P292/'[1]total numbers'!P319</f>
        <v>9.8933594282994558E-2</v>
      </c>
      <c r="Q424" s="42">
        <f>+Q292/'[1]total numbers'!Q319</f>
        <v>0.10802453110089569</v>
      </c>
      <c r="R424" s="42">
        <f>+R292/'[1]total numbers'!R319</f>
        <v>0.1174224871239424</v>
      </c>
      <c r="S424" s="42">
        <f>+S292/'[1]total numbers'!S319</f>
        <v>0.12698683277790712</v>
      </c>
      <c r="T424" s="42">
        <f>+T292/'[1]total numbers'!T319</f>
        <v>0.13652760020247767</v>
      </c>
      <c r="U424" s="42">
        <f>+U292/'[1]total numbers'!U319</f>
        <v>0.14578822281128609</v>
      </c>
      <c r="V424" s="42">
        <f>+V292/'[1]total numbers'!V319</f>
        <v>0.15441837957976048</v>
      </c>
      <c r="W424" s="42">
        <f>+W292/'[1]total numbers'!W319</f>
        <v>0.1759201722637686</v>
      </c>
      <c r="X424" s="42">
        <f>+X292/'[1]total numbers'!X319</f>
        <v>0.19443597798533929</v>
      </c>
      <c r="Y424" s="42">
        <f>+Y292/'[1]total numbers'!Y319</f>
        <v>0.23531513771466461</v>
      </c>
      <c r="Z424" s="42">
        <f>+Z292/'[1]total numbers'!Z319</f>
        <v>0.27041225971471466</v>
      </c>
      <c r="AA424" s="42">
        <f>+AA292/'[1]total numbers'!AA319</f>
        <v>0.29594135400633598</v>
      </c>
      <c r="AB424" s="42">
        <f>+AB292/'[1]total numbers'!AB319</f>
        <v>0.32227670790852603</v>
      </c>
      <c r="AC424" s="42">
        <f>+AC292/'[1]total numbers'!AC319</f>
        <v>0.28103401338967893</v>
      </c>
      <c r="AD424" s="42">
        <f>+AD292/'[1]total numbers'!AD319</f>
        <v>0.29946871953360421</v>
      </c>
      <c r="AE424" s="42">
        <f>+AE292/'[1]total numbers'!AE319</f>
        <v>0.32148992657434794</v>
      </c>
      <c r="AF424" s="42">
        <f>+AF292/'[1]total numbers'!AF319</f>
        <v>0.29034538257296977</v>
      </c>
      <c r="AG424" s="42">
        <f>+AG292/'[1]total numbers'!AG319</f>
        <v>0.29021070279130423</v>
      </c>
      <c r="AH424" s="42">
        <f>+AH292/'[1]total numbers'!AH319</f>
        <v>0.29011637180961675</v>
      </c>
      <c r="AI424" s="42">
        <f>+AI292/'[1]total numbers'!AI319</f>
        <v>0.29006388993048504</v>
      </c>
      <c r="AJ424" s="42">
        <f>+AJ292/'[1]total numbers'!AJ319</f>
        <v>0.29005485662420105</v>
      </c>
      <c r="AK424" s="42">
        <f>+AK292/'[1]total numbers'!AK319</f>
        <v>0.29009099980167563</v>
      </c>
      <c r="AL424" s="42">
        <f>+AL292/'[1]total numbers'!AL319</f>
        <v>0.2901742260585064</v>
      </c>
      <c r="AM424" s="42">
        <f>+AM292/'[1]total numbers'!AM319</f>
        <v>0.29030670460149222</v>
      </c>
      <c r="AN424" s="42">
        <f>+AN292/'[1]total numbers'!AN319</f>
        <v>0.29043391000440311</v>
      </c>
      <c r="AO424" s="42">
        <f>+AO292/'[1]total numbers'!AO319</f>
        <v>0.29064483786582052</v>
      </c>
      <c r="AP424" s="42">
        <f>+AP292/'[1]total numbers'!AP319</f>
        <v>0.31612049080016075</v>
      </c>
      <c r="AQ424" s="42">
        <f>+AQ292/'[1]total numbers'!AQ319</f>
        <v>0.31719821704108259</v>
      </c>
      <c r="AR424" s="42">
        <f>+AR292/'[1]total numbers'!AR319</f>
        <v>0.29848162018054586</v>
      </c>
      <c r="AS424" s="42">
        <f>+AS292/'[1]total numbers'!AS319</f>
        <v>0.28609703199530251</v>
      </c>
      <c r="AT424" s="42">
        <f>+AT292/'[1]total numbers'!AT319</f>
        <v>0.28054619047805512</v>
      </c>
      <c r="AU424" s="42">
        <f>+AU292/'[1]total numbers'!AU319</f>
        <v>0.27681531201340953</v>
      </c>
      <c r="AV424" s="42">
        <f>+AV292/'[1]total numbers'!AV319</f>
        <v>0.27777065526371331</v>
      </c>
      <c r="AW424" s="42">
        <f>+AW292/'[1]total numbers'!AW319</f>
        <v>0.30343010358880523</v>
      </c>
      <c r="AX424" s="42">
        <f>+AX292/'[1]total numbers'!AX319</f>
        <v>0.31081522359821256</v>
      </c>
      <c r="AY424" s="42">
        <f>+AY292/'[1]total numbers'!AY319</f>
        <v>0.33306035094381026</v>
      </c>
      <c r="AZ424" s="42">
        <f>+AZ292/'[1]total numbers'!AZ319</f>
        <v>0.35940774376949797</v>
      </c>
      <c r="BA424" s="42">
        <f>+BA292/'[1]total numbers'!BA319</f>
        <v>0.38457474917028933</v>
      </c>
      <c r="BB424" s="42">
        <f>+BB292/'[1]total numbers'!BB319</f>
        <v>0.41628590140170774</v>
      </c>
      <c r="BC424" s="42">
        <f>+BC292/'[1]total numbers'!BC319</f>
        <v>0.456359910212078</v>
      </c>
      <c r="BD424" s="42">
        <f>+BD292/'[1]total numbers'!BD319</f>
        <v>0.52026807996704438</v>
      </c>
      <c r="BE424" s="42">
        <f>+BE292/'[1]total numbers'!BE319</f>
        <v>0.64691061269178729</v>
      </c>
      <c r="BF424" s="42">
        <f>+BF292/'[1]total numbers'!BF319</f>
        <v>0.70771292414596343</v>
      </c>
      <c r="BG424" s="42">
        <f>+BG292/'[1]total numbers'!BG319</f>
        <v>0.71996855269222937</v>
      </c>
      <c r="BH424" s="42">
        <f>+BH292/'[1]total numbers'!BH319</f>
        <v>0.76765418572364841</v>
      </c>
      <c r="BI424" s="42">
        <f>+BI292/'[1]total numbers'!BI319</f>
        <v>0.76125782915146734</v>
      </c>
      <c r="BJ424" s="42">
        <f>+BJ292/'[1]total numbers'!BJ319</f>
        <v>0.7446445604616817</v>
      </c>
      <c r="BK424" s="42">
        <f>+BK292/'[1]total numbers'!BK319</f>
        <v>0.73809276763235554</v>
      </c>
      <c r="BL424" s="42">
        <f>+BL292/'[1]total numbers'!BL319</f>
        <v>0.73513415958245709</v>
      </c>
      <c r="BM424" s="42">
        <f>+BM292/'[1]total numbers'!BM319</f>
        <v>0.72352066163245199</v>
      </c>
      <c r="BN424" s="42">
        <f>+BN292/'[1]total numbers'!BN319</f>
        <v>0.70414497505670925</v>
      </c>
      <c r="BO424" s="42">
        <f>+BO292/'[1]total numbers'!BO319</f>
        <v>0.69505070515939871</v>
      </c>
      <c r="BP424" s="42">
        <f>+BP292/'[1]total numbers'!BP319</f>
        <v>0.67909334425360579</v>
      </c>
      <c r="BQ424" s="42">
        <f>+BQ292/'[1]total numbers'!BQ319</f>
        <v>0.67494710763926269</v>
      </c>
      <c r="BR424" s="42">
        <f>+BR292/'[1]total numbers'!BR319</f>
        <v>0.67907267982091668</v>
      </c>
      <c r="BS424" s="42">
        <f>+BS292/'[1]total numbers'!BS319</f>
        <v>0.66554908154025927</v>
      </c>
      <c r="BT424" s="42">
        <f>+BT292/'[1]total numbers'!BT319</f>
        <v>0.66974028205795177</v>
      </c>
      <c r="BU424" s="42">
        <f>+BU292/'[1]total numbers'!BU319</f>
        <v>0.67956537374694459</v>
      </c>
      <c r="BV424" s="42">
        <f>+BV292/'[1]total numbers'!BV319</f>
        <v>0.67161816449550016</v>
      </c>
      <c r="BW424" s="42">
        <f>+BW292/'[1]total numbers'!BW319</f>
        <v>0.67077963598507129</v>
      </c>
      <c r="BX424" s="42">
        <f>+BX292/'[1]total numbers'!BX319</f>
        <v>0.67270862098641993</v>
      </c>
      <c r="BY424" s="42">
        <f>+BY292/'[1]total numbers'!BY319</f>
        <v>0.67183911577257771</v>
      </c>
      <c r="BZ424" s="42">
        <f>+BZ292/'[1]total numbers'!BZ319</f>
        <v>0.66925048240283347</v>
      </c>
      <c r="CA424" s="42">
        <f>+CA292/'[1]total numbers'!CA319</f>
        <v>0.66576817462131599</v>
      </c>
      <c r="CB424" s="42">
        <f>+CB292/'[1]total numbers'!CB319</f>
        <v>0.66449816291660313</v>
      </c>
      <c r="CC424" s="42">
        <f>+CC292/'[1]total numbers'!CC319</f>
        <v>0.66128985239149185</v>
      </c>
      <c r="CD424" s="42"/>
    </row>
    <row r="425" spans="2:82" x14ac:dyDescent="0.2">
      <c r="B425" s="8">
        <v>11</v>
      </c>
      <c r="C425" s="8" t="s">
        <v>10</v>
      </c>
      <c r="D425" s="42">
        <f>+D293/'[1]total numbers'!D320</f>
        <v>0</v>
      </c>
      <c r="E425" s="42">
        <f>+E293/'[1]total numbers'!E320</f>
        <v>0</v>
      </c>
      <c r="F425" s="42">
        <f>+F293/'[1]total numbers'!F320</f>
        <v>0</v>
      </c>
      <c r="G425" s="42">
        <f>+G293/'[1]total numbers'!G320</f>
        <v>0.29908318103095077</v>
      </c>
      <c r="H425" s="42">
        <f>+H293/'[1]total numbers'!H320</f>
        <v>3.3329659979994855</v>
      </c>
      <c r="I425" s="42">
        <f>+I293/'[1]total numbers'!I320</f>
        <v>3.8080888116715066</v>
      </c>
      <c r="J425" s="42">
        <f>+J293/'[1]total numbers'!J320</f>
        <v>6.5080827128296228</v>
      </c>
      <c r="K425" s="96">
        <f>+K293/'[1]total numbers'!K320</f>
        <v>13.401520566997245</v>
      </c>
      <c r="L425" s="96">
        <f>+L293/'[1]total numbers'!L320</f>
        <v>20.972158167273747</v>
      </c>
      <c r="M425" s="42">
        <f>+M293/'[1]total numbers'!M320</f>
        <v>29.600380957219485</v>
      </c>
      <c r="N425" s="42">
        <f>+N293/'[1]total numbers'!N320</f>
        <v>50.924966135737449</v>
      </c>
      <c r="O425" s="42">
        <f>+O293/'[1]total numbers'!O320</f>
        <v>44.326260816533164</v>
      </c>
      <c r="P425" s="136">
        <f>+P293/'[1]total numbers'!P320</f>
        <v>37.538540250413661</v>
      </c>
      <c r="Q425" s="42">
        <f>+Q293/'[1]total numbers'!Q320</f>
        <v>29.112995924059586</v>
      </c>
      <c r="R425" s="42">
        <f>+R293/'[1]total numbers'!R320</f>
        <v>22.195538389378687</v>
      </c>
      <c r="S425" s="42">
        <f>+S293/'[1]total numbers'!S320</f>
        <v>15.285067455117261</v>
      </c>
      <c r="T425" s="42">
        <f>+T293/'[1]total numbers'!T320</f>
        <v>10.334167566263373</v>
      </c>
      <c r="U425" s="42">
        <f>+U293/'[1]total numbers'!U320</f>
        <v>9.5377419188767725</v>
      </c>
      <c r="V425" s="42">
        <f>+V293/'[1]total numbers'!V320</f>
        <v>9.1117098189522672</v>
      </c>
      <c r="W425" s="42">
        <f>+W293/'[1]total numbers'!W320</f>
        <v>8.9152783238955422</v>
      </c>
      <c r="X425" s="42">
        <f>+X293/'[1]total numbers'!X320</f>
        <v>8.6358160520292131</v>
      </c>
      <c r="Y425" s="42">
        <f>+Y293/'[1]total numbers'!Y320</f>
        <v>8.488471101369921</v>
      </c>
      <c r="Z425" s="42">
        <f>+Z293/'[1]total numbers'!Z320</f>
        <v>9.5434618721819042</v>
      </c>
      <c r="AA425" s="42">
        <f>+AA293/'[1]total numbers'!AA320</f>
        <v>10.376457561396979</v>
      </c>
      <c r="AB425" s="42">
        <f>+AB293/'[1]total numbers'!AB320</f>
        <v>5.6927070481707966</v>
      </c>
      <c r="AC425" s="42">
        <f>+AC293/'[1]total numbers'!AC320</f>
        <v>7.4430375048789683</v>
      </c>
      <c r="AD425" s="42">
        <f>+AD293/'[1]total numbers'!AD320</f>
        <v>7.6709829513986447</v>
      </c>
      <c r="AE425" s="42">
        <f>+AE293/'[1]total numbers'!AE320</f>
        <v>7.1524075049988243</v>
      </c>
      <c r="AF425" s="42">
        <f>+AF293/'[1]total numbers'!AF320</f>
        <v>8.390489170043999</v>
      </c>
      <c r="AG425" s="42">
        <f>+AG293/'[1]total numbers'!AG320</f>
        <v>8.4068242381775473</v>
      </c>
      <c r="AH425" s="42">
        <f>+AH293/'[1]total numbers'!AH320</f>
        <v>8.4214446060364949</v>
      </c>
      <c r="AI425" s="42">
        <f>+AI293/'[1]total numbers'!AI320</f>
        <v>8.4299618500545801</v>
      </c>
      <c r="AJ425" s="42">
        <f>+AJ293/'[1]total numbers'!AJ320</f>
        <v>8.783223647577211</v>
      </c>
      <c r="AK425" s="42">
        <f>+AK293/'[1]total numbers'!AK320</f>
        <v>8.7599879005050862</v>
      </c>
      <c r="AL425" s="42">
        <f>+AL293/'[1]total numbers'!AL320</f>
        <v>8.7214034950635178</v>
      </c>
      <c r="AM425" s="42">
        <f>+AM293/'[1]total numbers'!AM320</f>
        <v>8.6845661930688873</v>
      </c>
      <c r="AN425" s="42">
        <f>+AN293/'[1]total numbers'!AN320</f>
        <v>8.6179809073732407</v>
      </c>
      <c r="AO425" s="42">
        <f>+AO293/'[1]total numbers'!AO320</f>
        <v>8.5965502195711743</v>
      </c>
      <c r="AP425" s="42">
        <f>+AP293/'[1]total numbers'!AP320</f>
        <v>8.573126617364565</v>
      </c>
      <c r="AQ425" s="42">
        <f>+AQ293/'[1]total numbers'!AQ320</f>
        <v>8.7330715306115465</v>
      </c>
      <c r="AR425" s="42">
        <f>+AR293/'[1]total numbers'!AR320</f>
        <v>8.7608500487119763</v>
      </c>
      <c r="AS425" s="42">
        <f>+AS293/'[1]total numbers'!AS320</f>
        <v>8.7727824085658419</v>
      </c>
      <c r="AT425" s="42">
        <f>+AT293/'[1]total numbers'!AT320</f>
        <v>8.6848508648570188</v>
      </c>
      <c r="AU425" s="42">
        <f>+AU293/'[1]total numbers'!AU320</f>
        <v>8.1745261613276874</v>
      </c>
      <c r="AV425" s="42">
        <f>+AV293/'[1]total numbers'!AV320</f>
        <v>7.8384602488788122</v>
      </c>
      <c r="AW425" s="42">
        <f>+AW293/'[1]total numbers'!AW320</f>
        <v>6.9749479082648724</v>
      </c>
      <c r="AX425" s="42">
        <f>+AX293/'[1]total numbers'!AX320</f>
        <v>6.5123017176078024</v>
      </c>
      <c r="AY425" s="42">
        <f>+AY293/'[1]total numbers'!AY320</f>
        <v>5.9719772993499252</v>
      </c>
      <c r="AZ425" s="42">
        <f>+AZ293/'[1]total numbers'!AZ320</f>
        <v>5.3353155214232206</v>
      </c>
      <c r="BA425" s="42">
        <f>+BA293/'[1]total numbers'!BA320</f>
        <v>4.6425362393955076</v>
      </c>
      <c r="BB425" s="42">
        <f>+BB293/'[1]total numbers'!BB320</f>
        <v>4.0294131770585082</v>
      </c>
      <c r="BC425" s="42">
        <f>+BC293/'[1]total numbers'!BC320</f>
        <v>3.3329592166751119</v>
      </c>
      <c r="BD425" s="42">
        <f>+BD293/'[1]total numbers'!BD320</f>
        <v>2.4489076868787061</v>
      </c>
      <c r="BE425" s="42">
        <f>+BE293/'[1]total numbers'!BE320</f>
        <v>2.3485806288936675</v>
      </c>
      <c r="BF425" s="42">
        <f>+BF293/'[1]total numbers'!BF320</f>
        <v>2.1907910877366432</v>
      </c>
      <c r="BG425" s="42">
        <f>+BG293/'[1]total numbers'!BG320</f>
        <v>2.0610010887170538</v>
      </c>
      <c r="BH425" s="42">
        <f>+BH293/'[1]total numbers'!BH320</f>
        <v>1.9868775572556523</v>
      </c>
      <c r="BI425" s="42">
        <f>+BI293/'[1]total numbers'!BI320</f>
        <v>1.8464444592496698</v>
      </c>
      <c r="BJ425" s="42">
        <f>+BJ293/'[1]total numbers'!BJ320</f>
        <v>1.7911885917914201</v>
      </c>
      <c r="BK425" s="42">
        <f>+BK293/'[1]total numbers'!BK320</f>
        <v>1.7421666955111048</v>
      </c>
      <c r="BL425" s="42">
        <f>+BL293/'[1]total numbers'!BL320</f>
        <v>1.677477508144585</v>
      </c>
      <c r="BM425" s="42">
        <f>+BM293/'[1]total numbers'!BM320</f>
        <v>1.6575871941608558</v>
      </c>
      <c r="BN425" s="42">
        <f>+BN293/'[1]total numbers'!BN320</f>
        <v>1.5951461737648178</v>
      </c>
      <c r="BO425" s="42">
        <f>+BO293/'[1]total numbers'!BO320</f>
        <v>1.5570863137383346</v>
      </c>
      <c r="BP425" s="42">
        <f>+BP293/'[1]total numbers'!BP320</f>
        <v>1.495165922586112</v>
      </c>
      <c r="BQ425" s="42">
        <f>+BQ293/'[1]total numbers'!BQ320</f>
        <v>1.4697579596013439</v>
      </c>
      <c r="BR425" s="42">
        <f>+BR293/'[1]total numbers'!BR320</f>
        <v>1.4213574225841548</v>
      </c>
      <c r="BS425" s="42">
        <f>+BS293/'[1]total numbers'!BS320</f>
        <v>1.3812905972257248</v>
      </c>
      <c r="BT425" s="42">
        <f>+BT293/'[1]total numbers'!BT320</f>
        <v>1.3381389125458731</v>
      </c>
      <c r="BU425" s="42">
        <f>+BU293/'[1]total numbers'!BU320</f>
        <v>1.3102010622981992</v>
      </c>
      <c r="BV425" s="42">
        <f>+BV293/'[1]total numbers'!BV320</f>
        <v>1.2672823567903759</v>
      </c>
      <c r="BW425" s="42">
        <f>+BW293/'[1]total numbers'!BW320</f>
        <v>1.2326596010146711</v>
      </c>
      <c r="BX425" s="42">
        <f>+BX293/'[1]total numbers'!BX320</f>
        <v>1.1974679472044802</v>
      </c>
      <c r="BY425" s="42">
        <f>+BY293/'[1]total numbers'!BY320</f>
        <v>1.1623379890765528</v>
      </c>
      <c r="BZ425" s="42">
        <f>+BZ293/'[1]total numbers'!BZ320</f>
        <v>1.1281368939323977</v>
      </c>
      <c r="CA425" s="42">
        <f>+CA293/'[1]total numbers'!CA320</f>
        <v>1.0927983734685149</v>
      </c>
      <c r="CB425" s="42">
        <f>+CB293/'[1]total numbers'!CB320</f>
        <v>1.0607615243834725</v>
      </c>
      <c r="CC425" s="42">
        <f>+CC293/'[1]total numbers'!CC320</f>
        <v>1.028468659224711</v>
      </c>
      <c r="CD425" s="42"/>
    </row>
    <row r="426" spans="2:82" x14ac:dyDescent="0.2">
      <c r="B426" s="8">
        <v>12</v>
      </c>
      <c r="C426" s="8" t="s">
        <v>11</v>
      </c>
      <c r="D426" s="42">
        <f>+D294/'[1]total numbers'!D321</f>
        <v>0</v>
      </c>
      <c r="E426" s="42">
        <f>+E294/'[1]total numbers'!E321</f>
        <v>0</v>
      </c>
      <c r="F426" s="42">
        <f>+F294/'[1]total numbers'!F321</f>
        <v>0</v>
      </c>
      <c r="G426" s="42">
        <f>+G294/'[1]total numbers'!G321</f>
        <v>3.5565223419526779E-3</v>
      </c>
      <c r="H426" s="42">
        <f>+H294/'[1]total numbers'!H321</f>
        <v>1.2307775093562181E-2</v>
      </c>
      <c r="I426" s="96">
        <f>+I294/'[1]total numbers'!I321</f>
        <v>0.15450289049075902</v>
      </c>
      <c r="J426" s="96">
        <f>+J294/'[1]total numbers'!J321</f>
        <v>0.40223053263973807</v>
      </c>
      <c r="K426" s="42">
        <f>+K294/'[1]total numbers'!K321</f>
        <v>0.84082124767524979</v>
      </c>
      <c r="L426" s="42">
        <f>+L294/'[1]total numbers'!L321</f>
        <v>0.65038395234298885</v>
      </c>
      <c r="M426" s="42">
        <f>+M294/'[1]total numbers'!M321</f>
        <v>0.50693115153209845</v>
      </c>
      <c r="N426" s="42">
        <f>+N294/'[1]total numbers'!N321</f>
        <v>0.26276695917364307</v>
      </c>
      <c r="O426" s="42">
        <f>+O294/'[1]total numbers'!O321</f>
        <v>0.26467289840511526</v>
      </c>
      <c r="P426" s="136">
        <f>+P294/'[1]total numbers'!P321</f>
        <v>0.26194648235592405</v>
      </c>
      <c r="Q426" s="42">
        <f>+Q294/'[1]total numbers'!Q321</f>
        <v>0.2673564310130509</v>
      </c>
      <c r="R426" s="42">
        <f>+R294/'[1]total numbers'!R321</f>
        <v>0.27614469619578325</v>
      </c>
      <c r="S426" s="42">
        <f>+S294/'[1]total numbers'!S321</f>
        <v>0.31146879526518817</v>
      </c>
      <c r="T426" s="42">
        <f>+T294/'[1]total numbers'!T321</f>
        <v>0.36460068892950298</v>
      </c>
      <c r="U426" s="42">
        <f>+U294/'[1]total numbers'!U321</f>
        <v>0.34992888891780449</v>
      </c>
      <c r="V426" s="42">
        <f>+V294/'[1]total numbers'!V321</f>
        <v>0.33170346526771016</v>
      </c>
      <c r="W426" s="42">
        <f>+W294/'[1]total numbers'!W321</f>
        <v>0.32468398953591593</v>
      </c>
      <c r="X426" s="42">
        <f>+X294/'[1]total numbers'!X321</f>
        <v>0.31488386145693603</v>
      </c>
      <c r="Y426" s="42">
        <f>+Y294/'[1]total numbers'!Y321</f>
        <v>0.28469276726429615</v>
      </c>
      <c r="Z426" s="42">
        <f>+Z294/'[1]total numbers'!Z321</f>
        <v>0.28158574750500587</v>
      </c>
      <c r="AA426" s="42">
        <f>+AA294/'[1]total numbers'!AA321</f>
        <v>0.22751519677031626</v>
      </c>
      <c r="AB426" s="42">
        <f>+AB294/'[1]total numbers'!AB321</f>
        <v>0.29178822393834258</v>
      </c>
      <c r="AC426" s="42">
        <f>+AC294/'[1]total numbers'!AC321</f>
        <v>0.26538331143701749</v>
      </c>
      <c r="AD426" s="42">
        <f>+AD294/'[1]total numbers'!AD321</f>
        <v>0.22962229066165835</v>
      </c>
      <c r="AE426" s="42">
        <f>+AE294/'[1]total numbers'!AE321</f>
        <v>0.21195898990277334</v>
      </c>
      <c r="AF426" s="42">
        <f>+AF294/'[1]total numbers'!AF321</f>
        <v>0.21273055878619795</v>
      </c>
      <c r="AG426" s="42">
        <f>+AG294/'[1]total numbers'!AG321</f>
        <v>0.21367316760806368</v>
      </c>
      <c r="AH426" s="42">
        <f>+AH294/'[1]total numbers'!AH321</f>
        <v>0.21450911385967136</v>
      </c>
      <c r="AI426" s="42">
        <f>+AI294/'[1]total numbers'!AI321</f>
        <v>0.21565750559217736</v>
      </c>
      <c r="AJ426" s="42">
        <f>+AJ294/'[1]total numbers'!AJ321</f>
        <v>0.21705099240310324</v>
      </c>
      <c r="AK426" s="42">
        <f>+AK294/'[1]total numbers'!AK321</f>
        <v>0.21859972839694025</v>
      </c>
      <c r="AL426" s="42">
        <f>+AL294/'[1]total numbers'!AL321</f>
        <v>0.22037643567491161</v>
      </c>
      <c r="AM426" s="42">
        <f>+AM294/'[1]total numbers'!AM321</f>
        <v>0.22153644186129753</v>
      </c>
      <c r="AN426" s="42">
        <f>+AN294/'[1]total numbers'!AN321</f>
        <v>0.22218284168654814</v>
      </c>
      <c r="AO426" s="42">
        <f>+AO294/'[1]total numbers'!AO321</f>
        <v>0.22373305716487041</v>
      </c>
      <c r="AP426" s="42">
        <f>+AP294/'[1]total numbers'!AP321</f>
        <v>0.22336346928536807</v>
      </c>
      <c r="AQ426" s="42">
        <f>+AQ294/'[1]total numbers'!AQ321</f>
        <v>0.21718060571820713</v>
      </c>
      <c r="AR426" s="42">
        <f>+AR294/'[1]total numbers'!AR321</f>
        <v>0.214635930574715</v>
      </c>
      <c r="AS426" s="42">
        <f>+AS294/'[1]total numbers'!AS321</f>
        <v>0.21190897782752657</v>
      </c>
      <c r="AT426" s="42">
        <f>+AT294/'[1]total numbers'!AT321</f>
        <v>0.21356946177979208</v>
      </c>
      <c r="AU426" s="42">
        <f>+AU294/'[1]total numbers'!AU321</f>
        <v>0.21888892030648993</v>
      </c>
      <c r="AV426" s="42">
        <f>+AV294/'[1]total numbers'!AV321</f>
        <v>0.2220163792926563</v>
      </c>
      <c r="AW426" s="42">
        <f>+AW294/'[1]total numbers'!AW321</f>
        <v>0.22525491015147997</v>
      </c>
      <c r="AX426" s="42">
        <f>+AX294/'[1]total numbers'!AX321</f>
        <v>0.22765867971956108</v>
      </c>
      <c r="AY426" s="42">
        <f>+AY294/'[1]total numbers'!AY321</f>
        <v>0.22083892482768891</v>
      </c>
      <c r="AZ426" s="42">
        <f>+AZ294/'[1]total numbers'!AZ321</f>
        <v>0.21367326096263789</v>
      </c>
      <c r="BA426" s="42">
        <f>+BA294/'[1]total numbers'!BA321</f>
        <v>0.20206059936086795</v>
      </c>
      <c r="BB426" s="42">
        <f>+BB294/'[1]total numbers'!BB321</f>
        <v>0.20790256983836108</v>
      </c>
      <c r="BC426" s="42">
        <f>+BC294/'[1]total numbers'!BC321</f>
        <v>0.19532842049655402</v>
      </c>
      <c r="BD426" s="42">
        <f>+BD294/'[1]total numbers'!BD321</f>
        <v>0.17987859675174642</v>
      </c>
      <c r="BE426" s="42">
        <f>+BE294/'[1]total numbers'!BE321</f>
        <v>0.18601313416251722</v>
      </c>
      <c r="BF426" s="42">
        <f>+BF294/'[1]total numbers'!BF321</f>
        <v>0.18120448618360757</v>
      </c>
      <c r="BG426" s="42">
        <f>+BG294/'[1]total numbers'!BG321</f>
        <v>0.17529365781578629</v>
      </c>
      <c r="BH426" s="42">
        <f>+BH294/'[1]total numbers'!BH321</f>
        <v>0.17081378132874575</v>
      </c>
      <c r="BI426" s="42">
        <f>+BI294/'[1]total numbers'!BI321</f>
        <v>0.15911445443740127</v>
      </c>
      <c r="BJ426" s="42">
        <f>+BJ294/'[1]total numbers'!BJ321</f>
        <v>0.15166421461030141</v>
      </c>
      <c r="BK426" s="42">
        <f>+BK294/'[1]total numbers'!BK321</f>
        <v>0.14780549579216087</v>
      </c>
      <c r="BL426" s="42">
        <f>+BL294/'[1]total numbers'!BL321</f>
        <v>0.14468735582800799</v>
      </c>
      <c r="BM426" s="42">
        <f>+BM294/'[1]total numbers'!BM321</f>
        <v>0.14246376097397326</v>
      </c>
      <c r="BN426" s="42">
        <f>+BN294/'[1]total numbers'!BN321</f>
        <v>0.14155524659304874</v>
      </c>
      <c r="BO426" s="42">
        <f>+BO294/'[1]total numbers'!BO321</f>
        <v>0.14048057782498097</v>
      </c>
      <c r="BP426" s="42">
        <f>+BP294/'[1]total numbers'!BP321</f>
        <v>0.13795633600545618</v>
      </c>
      <c r="BQ426" s="42">
        <f>+BQ294/'[1]total numbers'!BQ321</f>
        <v>0.13678065609933188</v>
      </c>
      <c r="BR426" s="42">
        <f>+BR294/'[1]total numbers'!BR321</f>
        <v>0.13615419182663394</v>
      </c>
      <c r="BS426" s="42">
        <f>+BS294/'[1]total numbers'!BS321</f>
        <v>0.13210880302215317</v>
      </c>
      <c r="BT426" s="42">
        <f>+BT294/'[1]total numbers'!BT321</f>
        <v>0.13132501154244605</v>
      </c>
      <c r="BU426" s="42">
        <f>+BU294/'[1]total numbers'!BU321</f>
        <v>0.12977384598397881</v>
      </c>
      <c r="BV426" s="42">
        <f>+BV294/'[1]total numbers'!BV321</f>
        <v>0.12795538113658625</v>
      </c>
      <c r="BW426" s="42">
        <f>+BW294/'[1]total numbers'!BW321</f>
        <v>0.12616509757958846</v>
      </c>
      <c r="BX426" s="42">
        <f>+BX294/'[1]total numbers'!BX321</f>
        <v>0.1250992886346432</v>
      </c>
      <c r="BY426" s="42">
        <f>+BY294/'[1]total numbers'!BY321</f>
        <v>0.12373868196548372</v>
      </c>
      <c r="BZ426" s="42">
        <f>+BZ294/'[1]total numbers'!BZ321</f>
        <v>0.12215900964419658</v>
      </c>
      <c r="CA426" s="42">
        <f>+CA294/'[1]total numbers'!CA321</f>
        <v>0.12080975212362942</v>
      </c>
      <c r="CB426" s="42">
        <f>+CB294/'[1]total numbers'!CB321</f>
        <v>0.11959658248927539</v>
      </c>
      <c r="CC426" s="42">
        <f>+CC294/'[1]total numbers'!CC321</f>
        <v>0.11841394242417044</v>
      </c>
      <c r="CD426" s="42"/>
    </row>
    <row r="427" spans="2:82" x14ac:dyDescent="0.2">
      <c r="B427" s="8">
        <v>13</v>
      </c>
      <c r="C427" s="8" t="s">
        <v>12</v>
      </c>
      <c r="D427" s="42">
        <f>+D295/'[1]total numbers'!D322</f>
        <v>0</v>
      </c>
      <c r="E427" s="42">
        <f>+E295/'[1]total numbers'!E322</f>
        <v>0</v>
      </c>
      <c r="F427" s="42">
        <f>+F295/'[1]total numbers'!F322</f>
        <v>0</v>
      </c>
      <c r="G427" s="42">
        <f>+G295/'[1]total numbers'!G322</f>
        <v>1.061137025312781</v>
      </c>
      <c r="H427" s="42">
        <f>+H295/'[1]total numbers'!H322</f>
        <v>1.4916345496960857</v>
      </c>
      <c r="I427" s="42">
        <f>+I295/'[1]total numbers'!I322</f>
        <v>5.7612875318963344</v>
      </c>
      <c r="J427" s="42">
        <f>+J295/'[1]total numbers'!J322</f>
        <v>5.6637749450755557</v>
      </c>
      <c r="K427" s="42">
        <f>+K295/'[1]total numbers'!K322</f>
        <v>4.5532953220037236</v>
      </c>
      <c r="L427" s="42">
        <f>+L295/'[1]total numbers'!L322</f>
        <v>4.3964393580788848</v>
      </c>
      <c r="M427" s="42">
        <f>+M295/'[1]total numbers'!M322</f>
        <v>3.6073284454733239</v>
      </c>
      <c r="N427" s="42">
        <f>+N295/'[1]total numbers'!N322</f>
        <v>2.4734312462058341</v>
      </c>
      <c r="O427" s="42">
        <f>+O295/'[1]total numbers'!O322</f>
        <v>2.5429013347712455</v>
      </c>
      <c r="P427" s="136">
        <f>+P295/'[1]total numbers'!P322</f>
        <v>2.5990109392866425</v>
      </c>
      <c r="Q427" s="42">
        <f>+Q295/'[1]total numbers'!Q322</f>
        <v>2.4077670438724095</v>
      </c>
      <c r="R427" s="42">
        <f>+R295/'[1]total numbers'!R322</f>
        <v>2.2157669938354103</v>
      </c>
      <c r="S427" s="42">
        <f>+S295/'[1]total numbers'!S322</f>
        <v>2.1010591828890992</v>
      </c>
      <c r="T427" s="42">
        <f>+T295/'[1]total numbers'!T322</f>
        <v>1.9780834503089442</v>
      </c>
      <c r="U427" s="42">
        <f>+U295/'[1]total numbers'!U322</f>
        <v>2.0111239501097877</v>
      </c>
      <c r="V427" s="42">
        <f>+V295/'[1]total numbers'!V322</f>
        <v>2.0334315221875294</v>
      </c>
      <c r="W427" s="42">
        <f>+W295/'[1]total numbers'!W322</f>
        <v>1.9789841344296499</v>
      </c>
      <c r="X427" s="42">
        <f>+X295/'[1]total numbers'!X322</f>
        <v>1.9269428636093608</v>
      </c>
      <c r="Y427" s="42">
        <f>+Y295/'[1]total numbers'!Y322</f>
        <v>1.2229801261196689</v>
      </c>
      <c r="Z427" s="42">
        <f>+Z295/'[1]total numbers'!Z322</f>
        <v>0.99418539656928739</v>
      </c>
      <c r="AA427" s="42">
        <f>+AA295/'[1]total numbers'!AA322</f>
        <v>0.95533463696538368</v>
      </c>
      <c r="AB427" s="42">
        <f>+AB295/'[1]total numbers'!AB322</f>
        <v>0.85808060800990649</v>
      </c>
      <c r="AC427" s="42">
        <f>+AC295/'[1]total numbers'!AC322</f>
        <v>0.72962896686188139</v>
      </c>
      <c r="AD427" s="42">
        <f>+AD295/'[1]total numbers'!AD322</f>
        <v>0.72412241180532411</v>
      </c>
      <c r="AE427" s="42">
        <f>+AE295/'[1]total numbers'!AE322</f>
        <v>0.66399786826124529</v>
      </c>
      <c r="AF427" s="42">
        <f>+AF295/'[1]total numbers'!AF322</f>
        <v>0.62708047145896517</v>
      </c>
      <c r="AG427" s="42">
        <f>+AG295/'[1]total numbers'!AG322</f>
        <v>0.60124890568707501</v>
      </c>
      <c r="AH427" s="42">
        <f>+AH295/'[1]total numbers'!AH322</f>
        <v>0.57656686099463894</v>
      </c>
      <c r="AI427" s="42">
        <f>+AI295/'[1]total numbers'!AI322</f>
        <v>0.55292145421259831</v>
      </c>
      <c r="AJ427" s="42">
        <f>+AJ295/'[1]total numbers'!AJ322</f>
        <v>0.53021233128762946</v>
      </c>
      <c r="AK427" s="42">
        <f>+AK295/'[1]total numbers'!AK322</f>
        <v>0.50831104862858012</v>
      </c>
      <c r="AL427" s="42">
        <f>+AL295/'[1]total numbers'!AL322</f>
        <v>0.4871829183693423</v>
      </c>
      <c r="AM427" s="42">
        <f>+AM295/'[1]total numbers'!AM322</f>
        <v>0.46675473789013755</v>
      </c>
      <c r="AN427" s="42">
        <f>+AN295/'[1]total numbers'!AN322</f>
        <v>0.44696032532658625</v>
      </c>
      <c r="AO427" s="42">
        <f>+AO295/'[1]total numbers'!AO322</f>
        <v>0.42773955774224326</v>
      </c>
      <c r="AP427" s="42">
        <f>+AP295/'[1]total numbers'!AP322</f>
        <v>0.40891560345544098</v>
      </c>
      <c r="AQ427" s="42">
        <f>+AQ295/'[1]total numbers'!AQ322</f>
        <v>0.38993843455982469</v>
      </c>
      <c r="AR427" s="42">
        <f>+AR295/'[1]total numbers'!AR322</f>
        <v>0.36733585501946198</v>
      </c>
      <c r="AS427" s="42">
        <f>+AS295/'[1]total numbers'!AS322</f>
        <v>0.34593059796877468</v>
      </c>
      <c r="AT427" s="42">
        <f>+AT295/'[1]total numbers'!AT322</f>
        <v>0.32780813326423003</v>
      </c>
      <c r="AU427" s="42">
        <f>+AU295/'[1]total numbers'!AU322</f>
        <v>0.30455887386029479</v>
      </c>
      <c r="AV427" s="42">
        <f>+AV295/'[1]total numbers'!AV322</f>
        <v>0.28427226647866977</v>
      </c>
      <c r="AW427" s="42">
        <f>+AW295/'[1]total numbers'!AW322</f>
        <v>0.25665068692067272</v>
      </c>
      <c r="AX427" s="42">
        <f>+AX295/'[1]total numbers'!AX322</f>
        <v>0.2331826633420509</v>
      </c>
      <c r="AY427" s="42">
        <f>+AY295/'[1]total numbers'!AY322</f>
        <v>0.2168429802309397</v>
      </c>
      <c r="AZ427" s="42">
        <f>+AZ295/'[1]total numbers'!AZ322</f>
        <v>0.19922316638729654</v>
      </c>
      <c r="BA427" s="42">
        <f>+BA295/'[1]total numbers'!BA322</f>
        <v>0.21202518601826956</v>
      </c>
      <c r="BB427" s="42">
        <f>+BB295/'[1]total numbers'!BB322</f>
        <v>0.20174975230283679</v>
      </c>
      <c r="BC427" s="42">
        <f>+BC295/'[1]total numbers'!BC322</f>
        <v>0.22489243274953424</v>
      </c>
      <c r="BD427" s="42">
        <f>+BD295/'[1]total numbers'!BD322</f>
        <v>0.23776515598592685</v>
      </c>
      <c r="BE427" s="42">
        <f>+BE295/'[1]total numbers'!BE322</f>
        <v>0.26373882238162988</v>
      </c>
      <c r="BF427" s="42">
        <f>+BF295/'[1]total numbers'!BF322</f>
        <v>0.28311933817060259</v>
      </c>
      <c r="BG427" s="42">
        <f>+BG295/'[1]total numbers'!BG322</f>
        <v>0.29072202343352233</v>
      </c>
      <c r="BH427" s="42">
        <f>+BH295/'[1]total numbers'!BH322</f>
        <v>0.27900460043481645</v>
      </c>
      <c r="BI427" s="42">
        <f>+BI295/'[1]total numbers'!BI322</f>
        <v>0.26269061494184837</v>
      </c>
      <c r="BJ427" s="42">
        <f>+BJ295/'[1]total numbers'!BJ322</f>
        <v>0.25932246152147087</v>
      </c>
      <c r="BK427" s="42">
        <f>+BK295/'[1]total numbers'!BK322</f>
        <v>0.25859282368830921</v>
      </c>
      <c r="BL427" s="42">
        <f>+BL295/'[1]total numbers'!BL322</f>
        <v>0.25045731202600235</v>
      </c>
      <c r="BM427" s="42">
        <f>+BM295/'[1]total numbers'!BM322</f>
        <v>0.25323693745520243</v>
      </c>
      <c r="BN427" s="42">
        <f>+BN295/'[1]total numbers'!BN322</f>
        <v>0.25085478355164326</v>
      </c>
      <c r="BO427" s="42">
        <f>+BO295/'[1]total numbers'!BO322</f>
        <v>0.24168895272608767</v>
      </c>
      <c r="BP427" s="42">
        <f>+BP295/'[1]total numbers'!BP322</f>
        <v>0.23039893089470781</v>
      </c>
      <c r="BQ427" s="42">
        <f>+BQ295/'[1]total numbers'!BQ322</f>
        <v>0.22492988692949922</v>
      </c>
      <c r="BR427" s="42">
        <f>+BR295/'[1]total numbers'!BR322</f>
        <v>0.22116101192480836</v>
      </c>
      <c r="BS427" s="42">
        <f>+BS295/'[1]total numbers'!BS322</f>
        <v>0.22029210700317756</v>
      </c>
      <c r="BT427" s="42">
        <f>+BT295/'[1]total numbers'!BT322</f>
        <v>0.2116934312974206</v>
      </c>
      <c r="BU427" s="42">
        <f>+BU295/'[1]total numbers'!BU322</f>
        <v>0.21146451049784803</v>
      </c>
      <c r="BV427" s="42">
        <f>+BV295/'[1]total numbers'!BV322</f>
        <v>0.20722721993288373</v>
      </c>
      <c r="BW427" s="42">
        <f>+BW295/'[1]total numbers'!BW322</f>
        <v>0.20358043053731464</v>
      </c>
      <c r="BX427" s="42">
        <f>+BX295/'[1]total numbers'!BX322</f>
        <v>0.19969783148504397</v>
      </c>
      <c r="BY427" s="42">
        <f>+BY295/'[1]total numbers'!BY322</f>
        <v>0.19606129389581964</v>
      </c>
      <c r="BZ427" s="42">
        <f>+BZ295/'[1]total numbers'!BZ322</f>
        <v>0.1933845795754269</v>
      </c>
      <c r="CA427" s="42">
        <f>+CA295/'[1]total numbers'!CA322</f>
        <v>0.18930639498819785</v>
      </c>
      <c r="CB427" s="42">
        <f>+CB295/'[1]total numbers'!CB322</f>
        <v>0.18599964291561677</v>
      </c>
      <c r="CC427" s="42">
        <f>+CC295/'[1]total numbers'!CC322</f>
        <v>0.1826704672607174</v>
      </c>
      <c r="CD427" s="42"/>
    </row>
    <row r="428" spans="2:82" x14ac:dyDescent="0.2">
      <c r="B428" s="8">
        <v>14</v>
      </c>
      <c r="C428" s="23" t="s">
        <v>422</v>
      </c>
      <c r="D428" s="42">
        <f>+D296/'[1]total numbers'!D323</f>
        <v>0</v>
      </c>
      <c r="E428" s="42">
        <f>+E296/'[1]total numbers'!E323</f>
        <v>0</v>
      </c>
      <c r="F428" s="42">
        <f>+F296/'[1]total numbers'!F323</f>
        <v>0</v>
      </c>
      <c r="G428" s="42">
        <f>+G296/'[1]total numbers'!G323</f>
        <v>0</v>
      </c>
      <c r="H428" s="42">
        <f>+H296/'[1]total numbers'!H323</f>
        <v>0</v>
      </c>
      <c r="I428" s="42">
        <f>+I296/'[1]total numbers'!I323</f>
        <v>4.5023951284924028E-2</v>
      </c>
      <c r="J428" s="42">
        <f>+J296/'[1]total numbers'!J323</f>
        <v>0.14943134828604507</v>
      </c>
      <c r="K428" s="42">
        <f>+K296/'[1]total numbers'!K323</f>
        <v>0.2816612992743413</v>
      </c>
      <c r="L428" s="42">
        <f>+L296/'[1]total numbers'!L323</f>
        <v>0.15611045664333154</v>
      </c>
      <c r="M428" s="42">
        <f>+M296/'[1]total numbers'!M323</f>
        <v>0.1137297009056577</v>
      </c>
      <c r="N428" s="42">
        <f>+N296/'[1]total numbers'!N323</f>
        <v>9.0861216894922159E-2</v>
      </c>
      <c r="O428" s="42">
        <f>+O296/'[1]total numbers'!O323</f>
        <v>9.2055680023723607E-2</v>
      </c>
      <c r="P428" s="136">
        <f>+P296/'[1]total numbers'!P323</f>
        <v>9.324764834877651E-2</v>
      </c>
      <c r="Q428" s="42">
        <f>+Q296/'[1]total numbers'!Q323</f>
        <v>0.10899513148201649</v>
      </c>
      <c r="R428" s="42">
        <f>+R296/'[1]total numbers'!R323</f>
        <v>0.12762841095621891</v>
      </c>
      <c r="S428" s="42">
        <f>+S296/'[1]total numbers'!S323</f>
        <v>0.14449231250850758</v>
      </c>
      <c r="T428" s="42">
        <f>+T296/'[1]total numbers'!T323</f>
        <v>0.16540432311191336</v>
      </c>
      <c r="U428" s="42">
        <f>+U296/'[1]total numbers'!U323</f>
        <v>0.1621530055556944</v>
      </c>
      <c r="V428" s="42">
        <f>+V296/'[1]total numbers'!V323</f>
        <v>0.15988196335913216</v>
      </c>
      <c r="W428" s="42">
        <f>+W296/'[1]total numbers'!W323</f>
        <v>0.15542049618669454</v>
      </c>
      <c r="X428" s="42">
        <f>+X296/'[1]total numbers'!X323</f>
        <v>0.15175342748129467</v>
      </c>
      <c r="Y428" s="42">
        <f>+Y296/'[1]total numbers'!Y323</f>
        <v>0.31186261784058478</v>
      </c>
      <c r="Z428" s="42">
        <f>+Z296/'[1]total numbers'!Z323</f>
        <v>0.39715662505453142</v>
      </c>
      <c r="AA428" s="42">
        <f>+AA296/'[1]total numbers'!AA323</f>
        <v>0.34494471186927195</v>
      </c>
      <c r="AB428" s="42">
        <f>+AB296/'[1]total numbers'!AB323</f>
        <v>0.42801534377303563</v>
      </c>
      <c r="AC428" s="42">
        <f>+AC296/'[1]total numbers'!AC323</f>
        <v>0.52852500504122868</v>
      </c>
      <c r="AD428" s="42">
        <f>+AD296/'[1]total numbers'!AD323</f>
        <v>0.51379527468749586</v>
      </c>
      <c r="AE428" s="42">
        <f>+AE296/'[1]total numbers'!AE323</f>
        <v>0.63914688201347025</v>
      </c>
      <c r="AF428" s="42">
        <f>+AF296/'[1]total numbers'!AF323</f>
        <v>0.69460708916602776</v>
      </c>
      <c r="AG428" s="42">
        <f>+AG296/'[1]total numbers'!AG323</f>
        <v>0.75086284666542047</v>
      </c>
      <c r="AH428" s="42">
        <f>+AH296/'[1]total numbers'!AH323</f>
        <v>0.81181549529134944</v>
      </c>
      <c r="AI428" s="42">
        <f>+AI296/'[1]total numbers'!AI323</f>
        <v>0.8778659087148134</v>
      </c>
      <c r="AJ428" s="42">
        <f>+AJ296/'[1]total numbers'!AJ323</f>
        <v>0.94944940483297136</v>
      </c>
      <c r="AK428" s="42">
        <f>+AK296/'[1]total numbers'!AK323</f>
        <v>0.99238672221802482</v>
      </c>
      <c r="AL428" s="42">
        <f>+AL296/'[1]total numbers'!AL323</f>
        <v>1.0371400784648552</v>
      </c>
      <c r="AM428" s="42">
        <f>+AM296/'[1]total numbers'!AM323</f>
        <v>1.0837616284844345</v>
      </c>
      <c r="AN428" s="42">
        <f>+AN296/'[1]total numbers'!AN323</f>
        <v>1.1323004421254539</v>
      </c>
      <c r="AO428" s="42">
        <f>+AO296/'[1]total numbers'!AO323</f>
        <v>1.1828013717296479</v>
      </c>
      <c r="AP428" s="42">
        <f>+AP296/'[1]total numbers'!AP323</f>
        <v>1.2353036613831057</v>
      </c>
      <c r="AQ428" s="42">
        <f>+AQ296/'[1]total numbers'!AQ323</f>
        <v>1.3020685054077912</v>
      </c>
      <c r="AR428" s="42">
        <f>+AR296/'[1]total numbers'!AR323</f>
        <v>1.343440105974439</v>
      </c>
      <c r="AS428" s="42">
        <f>+AS296/'[1]total numbers'!AS323</f>
        <v>1.4027659266504058</v>
      </c>
      <c r="AT428" s="42">
        <f>+AT296/'[1]total numbers'!AT323</f>
        <v>1.4282893288626493</v>
      </c>
      <c r="AU428" s="42">
        <f>+AU296/'[1]total numbers'!AU323</f>
        <v>1.5385351836156904</v>
      </c>
      <c r="AV428" s="42">
        <f>+AV296/'[1]total numbers'!AV323</f>
        <v>1.6415461531230728</v>
      </c>
      <c r="AW428" s="42">
        <f>+AW296/'[1]total numbers'!AW323</f>
        <v>1.8324061764845634</v>
      </c>
      <c r="AX428" s="42">
        <f>+AX296/'[1]total numbers'!AX323</f>
        <v>2.0505088892513799</v>
      </c>
      <c r="AY428" s="42">
        <f>+AY296/'[1]total numbers'!AY323</f>
        <v>2.3587964787222004</v>
      </c>
      <c r="AZ428" s="42">
        <f>+AZ296/'[1]total numbers'!AZ323</f>
        <v>2.7494088579408231</v>
      </c>
      <c r="BA428" s="42">
        <f>+BA296/'[1]total numbers'!BA323</f>
        <v>2.5636846082037144</v>
      </c>
      <c r="BB428" s="42">
        <f>+BB296/'[1]total numbers'!BB323</f>
        <v>2.2309796530287604</v>
      </c>
      <c r="BC428" s="42">
        <f>+BC296/'[1]total numbers'!BC323</f>
        <v>1.975953673205318</v>
      </c>
      <c r="BD428" s="42">
        <f>+BD296/'[1]total numbers'!BD323</f>
        <v>2.0061041783098448</v>
      </c>
      <c r="BE428" s="42">
        <f>+BE296/'[1]total numbers'!BE323</f>
        <v>2.2021985214826691</v>
      </c>
      <c r="BF428" s="42">
        <f>+BF296/'[1]total numbers'!BF323</f>
        <v>2.0833273883803161</v>
      </c>
      <c r="BG428" s="42">
        <f>+BG296/'[1]total numbers'!BG323</f>
        <v>2.0141986196304118</v>
      </c>
      <c r="BH428" s="42">
        <f>+BH296/'[1]total numbers'!BH323</f>
        <v>1.9369906832156707</v>
      </c>
      <c r="BI428" s="42">
        <f>+BI296/'[1]total numbers'!BI323</f>
        <v>1.703169443315725</v>
      </c>
      <c r="BJ428" s="42">
        <f>+BJ296/'[1]total numbers'!BJ323</f>
        <v>1.6395285882204578</v>
      </c>
      <c r="BK428" s="42">
        <f>+BK296/'[1]total numbers'!BK323</f>
        <v>1.5881714859463205</v>
      </c>
      <c r="BL428" s="42">
        <f>+BL296/'[1]total numbers'!BL323</f>
        <v>1.5404076633440715</v>
      </c>
      <c r="BM428" s="42">
        <f>+BM296/'[1]total numbers'!BM323</f>
        <v>1.4981626221683042</v>
      </c>
      <c r="BN428" s="42">
        <f>+BN296/'[1]total numbers'!BN323</f>
        <v>1.4574434172776536</v>
      </c>
      <c r="BO428" s="42">
        <f>+BO296/'[1]total numbers'!BO323</f>
        <v>1.4195856289985493</v>
      </c>
      <c r="BP428" s="42">
        <f>+BP296/'[1]total numbers'!BP323</f>
        <v>1.3831258179054853</v>
      </c>
      <c r="BQ428" s="42">
        <f>+BQ296/'[1]total numbers'!BQ323</f>
        <v>1.3504143098022123</v>
      </c>
      <c r="BR428" s="42">
        <f>+BR296/'[1]total numbers'!BR323</f>
        <v>1.3183114543642203</v>
      </c>
      <c r="BS428" s="42">
        <f>+BS296/'[1]total numbers'!BS323</f>
        <v>1.2858515543558486</v>
      </c>
      <c r="BT428" s="42">
        <f>+BT296/'[1]total numbers'!BT323</f>
        <v>1.2551667054496793</v>
      </c>
      <c r="BU428" s="42">
        <f>+BU296/'[1]total numbers'!BU323</f>
        <v>1.2251552107327675</v>
      </c>
      <c r="BV428" s="42">
        <f>+BV296/'[1]total numbers'!BV323</f>
        <v>1.195628424759434</v>
      </c>
      <c r="BW428" s="42">
        <f>+BW296/'[1]total numbers'!BW323</f>
        <v>1.1662881021387097</v>
      </c>
      <c r="BX428" s="42">
        <f>+BX296/'[1]total numbers'!BX323</f>
        <v>1.1372957602083993</v>
      </c>
      <c r="BY428" s="42">
        <f>+BY296/'[1]total numbers'!BY323</f>
        <v>1.1082919423590711</v>
      </c>
      <c r="BZ428" s="42">
        <f>+BZ296/'[1]total numbers'!BZ323</f>
        <v>1.0795492868678085</v>
      </c>
      <c r="CA428" s="42">
        <f>+CA296/'[1]total numbers'!CA323</f>
        <v>1.0516161441874803</v>
      </c>
      <c r="CB428" s="42">
        <f>+CB296/'[1]total numbers'!CB323</f>
        <v>1.0249888579906152</v>
      </c>
      <c r="CC428" s="42">
        <f>+CC296/'[1]total numbers'!CC323</f>
        <v>0.99992228747109135</v>
      </c>
      <c r="CD428" s="42"/>
    </row>
    <row r="429" spans="2:82" x14ac:dyDescent="0.2">
      <c r="B429" s="8">
        <v>15</v>
      </c>
      <c r="C429" s="8" t="s">
        <v>14</v>
      </c>
      <c r="D429" s="42">
        <f>+D297/'[1]total numbers'!D324</f>
        <v>0</v>
      </c>
      <c r="E429" s="42">
        <f>+E297/'[1]total numbers'!E324</f>
        <v>0</v>
      </c>
      <c r="F429" s="42">
        <f>+F297/'[1]total numbers'!F324</f>
        <v>0</v>
      </c>
      <c r="G429" s="42">
        <f>+G297/'[1]total numbers'!G324</f>
        <v>0</v>
      </c>
      <c r="H429" s="42">
        <f>+H297/'[1]total numbers'!H324</f>
        <v>3.1961462572149546E-2</v>
      </c>
      <c r="I429" s="42">
        <f>+I297/'[1]total numbers'!I324</f>
        <v>0.14348634060967491</v>
      </c>
      <c r="J429" s="42">
        <f>+J297/'[1]total numbers'!J324</f>
        <v>0.43258455318245265</v>
      </c>
      <c r="K429" s="42">
        <f>+K297/'[1]total numbers'!K324</f>
        <v>1.2936544205086047</v>
      </c>
      <c r="L429" s="42">
        <f>+L297/'[1]total numbers'!L324</f>
        <v>1.2625344567183476</v>
      </c>
      <c r="M429" s="42">
        <f>+M297/'[1]total numbers'!M324</f>
        <v>1.2221947091300147</v>
      </c>
      <c r="N429" s="42">
        <f>+N297/'[1]total numbers'!N324</f>
        <v>1.1688474497569308</v>
      </c>
      <c r="O429" s="42">
        <f>+O297/'[1]total numbers'!O324</f>
        <v>1.1538950997022062</v>
      </c>
      <c r="P429" s="136">
        <f>+P297/'[1]total numbers'!P324</f>
        <v>1.1409942689175594</v>
      </c>
      <c r="Q429" s="42">
        <f>+Q297/'[1]total numbers'!Q324</f>
        <v>1.1298185700783008</v>
      </c>
      <c r="R429" s="42">
        <f>+R297/'[1]total numbers'!R324</f>
        <v>1.1200940751415973</v>
      </c>
      <c r="S429" s="42">
        <f>+S297/'[1]total numbers'!S324</f>
        <v>1.1269272351660951</v>
      </c>
      <c r="T429" s="42">
        <f>+T297/'[1]total numbers'!T324</f>
        <v>1.1328600631676322</v>
      </c>
      <c r="U429" s="42">
        <f>+U297/'[1]total numbers'!U324</f>
        <v>1.1240983802327233</v>
      </c>
      <c r="V429" s="42">
        <f>+V297/'[1]total numbers'!V324</f>
        <v>1.1162297395573635</v>
      </c>
      <c r="W429" s="42">
        <f>+W297/'[1]total numbers'!W324</f>
        <v>1.0786233027230361</v>
      </c>
      <c r="X429" s="42">
        <f>+X297/'[1]total numbers'!X324</f>
        <v>1.0451246290579679</v>
      </c>
      <c r="Y429" s="42">
        <f>+Y297/'[1]total numbers'!Y324</f>
        <v>0.74177642714196723</v>
      </c>
      <c r="Z429" s="42">
        <f>+Z297/'[1]total numbers'!Z324</f>
        <v>0.52725951122015402</v>
      </c>
      <c r="AA429" s="42">
        <f>+AA297/'[1]total numbers'!AA324</f>
        <v>0.55937297428760779</v>
      </c>
      <c r="AB429" s="42">
        <f>+AB297/'[1]total numbers'!AB324</f>
        <v>0.59177886524640988</v>
      </c>
      <c r="AC429" s="42">
        <f>+AC297/'[1]total numbers'!AC324</f>
        <v>0.47149140261904765</v>
      </c>
      <c r="AD429" s="42">
        <f>+AD297/'[1]total numbers'!AD324</f>
        <v>0.42751418074585268</v>
      </c>
      <c r="AE429" s="42">
        <f>+AE297/'[1]total numbers'!AE324</f>
        <v>0.35529710931155206</v>
      </c>
      <c r="AF429" s="42">
        <f>+AF297/'[1]total numbers'!AF324</f>
        <v>0.34933270183855947</v>
      </c>
      <c r="AG429" s="42">
        <f>+AG297/'[1]total numbers'!AG324</f>
        <v>0.34937531169253183</v>
      </c>
      <c r="AH429" s="42">
        <f>+AH297/'[1]total numbers'!AH324</f>
        <v>0.34983949922600044</v>
      </c>
      <c r="AI429" s="42">
        <f>+AI297/'[1]total numbers'!AI324</f>
        <v>0.35080421814416168</v>
      </c>
      <c r="AJ429" s="42">
        <f>+AJ297/'[1]total numbers'!AJ324</f>
        <v>0.35236217092581656</v>
      </c>
      <c r="AK429" s="42">
        <f>+AK297/'[1]total numbers'!AK324</f>
        <v>0.35462218392287426</v>
      </c>
      <c r="AL429" s="42">
        <f>+AL297/'[1]total numbers'!AL324</f>
        <v>0.35771199012054966</v>
      </c>
      <c r="AM429" s="42">
        <f>+AM297/'[1]total numbers'!AM324</f>
        <v>0.36178148897624518</v>
      </c>
      <c r="AN429" s="42">
        <f>+AN297/'[1]total numbers'!AN324</f>
        <v>0.36700656447375418</v>
      </c>
      <c r="AO429" s="42">
        <f>+AO297/'[1]total numbers'!AO324</f>
        <v>0.37359355620849544</v>
      </c>
      <c r="AP429" s="42">
        <f>+AP297/'[1]total numbers'!AP324</f>
        <v>0.38178449428385036</v>
      </c>
      <c r="AQ429" s="42">
        <f>+AQ297/'[1]total numbers'!AQ324</f>
        <v>0.38776252974879249</v>
      </c>
      <c r="AR429" s="42">
        <f>+AR297/'[1]total numbers'!AR324</f>
        <v>0.39508214748849507</v>
      </c>
      <c r="AS429" s="42">
        <f>+AS297/'[1]total numbers'!AS324</f>
        <v>0.40072715281190568</v>
      </c>
      <c r="AT429" s="42">
        <f>+AT297/'[1]total numbers'!AT324</f>
        <v>0.42019651015067427</v>
      </c>
      <c r="AU429" s="42">
        <f>+AU297/'[1]total numbers'!AU324</f>
        <v>0.41679630818484198</v>
      </c>
      <c r="AV429" s="42">
        <f>+AV297/'[1]total numbers'!AV324</f>
        <v>0.42061598471147266</v>
      </c>
      <c r="AW429" s="42">
        <f>+AW297/'[1]total numbers'!AW324</f>
        <v>0.41271317481509245</v>
      </c>
      <c r="AX429" s="42">
        <f>+AX297/'[1]total numbers'!AX324</f>
        <v>0.40774341207336989</v>
      </c>
      <c r="AY429" s="42">
        <f>+AY297/'[1]total numbers'!AY324</f>
        <v>0.39451845763277033</v>
      </c>
      <c r="AZ429" s="42">
        <f>+AZ297/'[1]total numbers'!AZ324</f>
        <v>0.37974439869322196</v>
      </c>
      <c r="BA429" s="42">
        <f>+BA297/'[1]total numbers'!BA324</f>
        <v>0.42940252693574626</v>
      </c>
      <c r="BB429" s="42">
        <f>+BB297/'[1]total numbers'!BB324</f>
        <v>0.51818356394229814</v>
      </c>
      <c r="BC429" s="42">
        <f>+BC297/'[1]total numbers'!BC324</f>
        <v>0.57284739522408679</v>
      </c>
      <c r="BD429" s="42">
        <f>+BD297/'[1]total numbers'!BD324</f>
        <v>0.58637299994248593</v>
      </c>
      <c r="BE429" s="42">
        <f>+BE297/'[1]total numbers'!BE324</f>
        <v>0.73662880700424815</v>
      </c>
      <c r="BF429" s="42">
        <f>+BF297/'[1]total numbers'!BF324</f>
        <v>0.70679434538595687</v>
      </c>
      <c r="BG429" s="42">
        <f>+BG297/'[1]total numbers'!BG324</f>
        <v>0.69317412041049353</v>
      </c>
      <c r="BH429" s="42">
        <f>+BH297/'[1]total numbers'!BH324</f>
        <v>0.67630832346355607</v>
      </c>
      <c r="BI429" s="42">
        <f>+BI297/'[1]total numbers'!BI324</f>
        <v>0.60341163277092369</v>
      </c>
      <c r="BJ429" s="42">
        <f>+BJ297/'[1]total numbers'!BJ324</f>
        <v>0.60642291629965694</v>
      </c>
      <c r="BK429" s="42">
        <f>+BK297/'[1]total numbers'!BK324</f>
        <v>0.60947550310388787</v>
      </c>
      <c r="BL429" s="42">
        <f>+BL297/'[1]total numbers'!BL324</f>
        <v>0.60050109955284137</v>
      </c>
      <c r="BM429" s="42">
        <f>+BM297/'[1]total numbers'!BM324</f>
        <v>0.59375527767611713</v>
      </c>
      <c r="BN429" s="42">
        <f>+BN297/'[1]total numbers'!BN324</f>
        <v>0.58608821658663557</v>
      </c>
      <c r="BO429" s="42">
        <f>+BO297/'[1]total numbers'!BO324</f>
        <v>0.57947159637769896</v>
      </c>
      <c r="BP429" s="42">
        <f>+BP297/'[1]total numbers'!BP324</f>
        <v>0.57058066203935065</v>
      </c>
      <c r="BQ429" s="42">
        <f>+BQ297/'[1]total numbers'!BQ324</f>
        <v>0.563326441665146</v>
      </c>
      <c r="BR429" s="42">
        <f>+BR297/'[1]total numbers'!BR324</f>
        <v>0.56943035540451992</v>
      </c>
      <c r="BS429" s="42">
        <f>+BS297/'[1]total numbers'!BS324</f>
        <v>0.57005391285090268</v>
      </c>
      <c r="BT429" s="42">
        <f>+BT297/'[1]total numbers'!BT324</f>
        <v>0.57149498994449732</v>
      </c>
      <c r="BU429" s="42">
        <f>+BU297/'[1]total numbers'!BU324</f>
        <v>0.54805933852789523</v>
      </c>
      <c r="BV429" s="42">
        <f>+BV297/'[1]total numbers'!BV324</f>
        <v>0.55698108874572394</v>
      </c>
      <c r="BW429" s="42">
        <f>+BW297/'[1]total numbers'!BW324</f>
        <v>0.55026646264468415</v>
      </c>
      <c r="BX429" s="42">
        <f>+BX297/'[1]total numbers'!BX324</f>
        <v>0.54412455074398491</v>
      </c>
      <c r="BY429" s="42">
        <f>+BY297/'[1]total numbers'!BY324</f>
        <v>0.53947708947061901</v>
      </c>
      <c r="BZ429" s="42">
        <f>+BZ297/'[1]total numbers'!BZ324</f>
        <v>0.53474979836538516</v>
      </c>
      <c r="CA429" s="42">
        <f>+CA297/'[1]total numbers'!CA324</f>
        <v>0.53373572001400482</v>
      </c>
      <c r="CB429" s="42">
        <f>+CB297/'[1]total numbers'!CB324</f>
        <v>0.52751673529789078</v>
      </c>
      <c r="CC429" s="42">
        <f>+CC297/'[1]total numbers'!CC324</f>
        <v>0.52464221660474364</v>
      </c>
      <c r="CD429" s="42"/>
    </row>
    <row r="430" spans="2:82" x14ac:dyDescent="0.2">
      <c r="B430" s="8">
        <v>16</v>
      </c>
      <c r="C430" s="23" t="s">
        <v>423</v>
      </c>
      <c r="D430" s="42">
        <f>+D298/'[1]total numbers'!D325</f>
        <v>0</v>
      </c>
      <c r="E430" s="42">
        <f>+E298/'[1]total numbers'!E325</f>
        <v>0</v>
      </c>
      <c r="F430" s="42">
        <f>+F298/'[1]total numbers'!F325</f>
        <v>0</v>
      </c>
      <c r="G430" s="42">
        <f>+G298/'[1]total numbers'!G325</f>
        <v>0</v>
      </c>
      <c r="H430" s="42">
        <f>+H298/'[1]total numbers'!H325</f>
        <v>1.4126341249836655E-2</v>
      </c>
      <c r="I430" s="96">
        <f>+I298/'[1]total numbers'!I325</f>
        <v>0.2053287690877531</v>
      </c>
      <c r="J430" s="96">
        <f>+J298/'[1]total numbers'!J325</f>
        <v>0.29837478326149419</v>
      </c>
      <c r="K430" s="42">
        <f>+K298/'[1]total numbers'!K325</f>
        <v>0.57751282578271734</v>
      </c>
      <c r="L430" s="42">
        <f>+L298/'[1]total numbers'!L325</f>
        <v>0.55166564859686484</v>
      </c>
      <c r="M430" s="42">
        <f>+M298/'[1]total numbers'!M325</f>
        <v>1.514611428952289</v>
      </c>
      <c r="N430" s="42">
        <f>+N298/'[1]total numbers'!N325</f>
        <v>1.4749313273140006</v>
      </c>
      <c r="O430" s="42">
        <f>+O298/'[1]total numbers'!O325</f>
        <v>1.527884522091006</v>
      </c>
      <c r="P430" s="136">
        <f>+P298/'[1]total numbers'!P325</f>
        <v>1.5678517768921612</v>
      </c>
      <c r="Q430" s="42">
        <f>+Q298/'[1]total numbers'!Q325</f>
        <v>1.596267952876296</v>
      </c>
      <c r="R430" s="42">
        <f>+R298/'[1]total numbers'!R325</f>
        <v>1.6144285160717402</v>
      </c>
      <c r="S430" s="42">
        <f>+S298/'[1]total numbers'!S325</f>
        <v>1.5214379684173436</v>
      </c>
      <c r="T430" s="42">
        <f>+T298/'[1]total numbers'!T325</f>
        <v>1.4340161518449694</v>
      </c>
      <c r="U430" s="42">
        <f>+U298/'[1]total numbers'!U325</f>
        <v>1.4406493420149391</v>
      </c>
      <c r="V430" s="42">
        <f>+V298/'[1]total numbers'!V325</f>
        <v>1.4401723684049432</v>
      </c>
      <c r="W430" s="42">
        <f>+W298/'[1]total numbers'!W325</f>
        <v>1.480252568716149</v>
      </c>
      <c r="X430" s="42">
        <f>+X298/'[1]total numbers'!X325</f>
        <v>1.5165420971121262</v>
      </c>
      <c r="Y430" s="42">
        <f>+Y298/'[1]total numbers'!Y325</f>
        <v>2.1474615778173409</v>
      </c>
      <c r="Z430" s="42">
        <f>+Z298/'[1]total numbers'!Z325</f>
        <v>2.9780710339939742</v>
      </c>
      <c r="AA430" s="42">
        <f>+AA298/'[1]total numbers'!AA325</f>
        <v>2.9138221766972454</v>
      </c>
      <c r="AB430" s="42">
        <f>+AB298/'[1]total numbers'!AB325</f>
        <v>2.5723503141927786</v>
      </c>
      <c r="AC430" s="42">
        <f>+AC298/'[1]total numbers'!AC325</f>
        <v>3.0154983891263551</v>
      </c>
      <c r="AD430" s="42">
        <f>+AD298/'[1]total numbers'!AD325</f>
        <v>3.2549851036105557</v>
      </c>
      <c r="AE430" s="42">
        <f>+AE298/'[1]total numbers'!AE325</f>
        <v>3.2668831146532407</v>
      </c>
      <c r="AF430" s="42">
        <f>+AF298/'[1]total numbers'!AF325</f>
        <v>3.4057854230482185</v>
      </c>
      <c r="AG430" s="42">
        <f>+AG298/'[1]total numbers'!AG325</f>
        <v>3.6762348289350579</v>
      </c>
      <c r="AH430" s="42">
        <f>+AH298/'[1]total numbers'!AH325</f>
        <v>3.9243290362947634</v>
      </c>
      <c r="AI430" s="42">
        <f>+AI298/'[1]total numbers'!AI325</f>
        <v>4.150432612848455</v>
      </c>
      <c r="AJ430" s="42">
        <f>+AJ298/'[1]total numbers'!AJ325</f>
        <v>4.3662126088324786</v>
      </c>
      <c r="AK430" s="42">
        <f>+AK298/'[1]total numbers'!AK325</f>
        <v>4.5531524148491558</v>
      </c>
      <c r="AL430" s="42">
        <f>+AL298/'[1]total numbers'!AL325</f>
        <v>4.7205656531422937</v>
      </c>
      <c r="AM430" s="42">
        <f>+AM298/'[1]total numbers'!AM325</f>
        <v>4.8693215451149214</v>
      </c>
      <c r="AN430" s="42">
        <f>+AN298/'[1]total numbers'!AN325</f>
        <v>5.0003915910901089</v>
      </c>
      <c r="AO430" s="42">
        <f>+AO298/'[1]total numbers'!AO325</f>
        <v>5.1148525789505994</v>
      </c>
      <c r="AP430" s="42">
        <f>+AP298/'[1]total numbers'!AP325</f>
        <v>5.2037324245550227</v>
      </c>
      <c r="AQ430" s="42">
        <f>+AQ298/'[1]total numbers'!AQ325</f>
        <v>5.3155016393125445</v>
      </c>
      <c r="AR430" s="42">
        <f>+AR298/'[1]total numbers'!AR325</f>
        <v>5.4390915172974177</v>
      </c>
      <c r="AS430" s="42">
        <f>+AS298/'[1]total numbers'!AS325</f>
        <v>6.1424863171743986</v>
      </c>
      <c r="AT430" s="42">
        <f>+AT298/'[1]total numbers'!AT325</f>
        <v>6.3683810291281722</v>
      </c>
      <c r="AU430" s="42">
        <f>+AU298/'[1]total numbers'!AU325</f>
        <v>6.9844065607582042</v>
      </c>
      <c r="AV430" s="42">
        <f>+AV298/'[1]total numbers'!AV325</f>
        <v>7.2418681694265876</v>
      </c>
      <c r="AW430" s="42">
        <f>+AW298/'[1]total numbers'!AW325</f>
        <v>7.5882965582037407</v>
      </c>
      <c r="AX430" s="42">
        <f>+AX298/'[1]total numbers'!AX325</f>
        <v>8.0478561603055674</v>
      </c>
      <c r="AY430" s="42">
        <f>+AY298/'[1]total numbers'!AY325</f>
        <v>8.0427282395880226</v>
      </c>
      <c r="AZ430" s="42">
        <f>+AZ298/'[1]total numbers'!AZ325</f>
        <v>8.9831336251406277</v>
      </c>
      <c r="BA430" s="42">
        <f>+BA298/'[1]total numbers'!BA325</f>
        <v>7.2017642910886748</v>
      </c>
      <c r="BB430" s="42">
        <f>+BB298/'[1]total numbers'!BB325</f>
        <v>7.4206491000163686</v>
      </c>
      <c r="BC430" s="42">
        <f>+BC298/'[1]total numbers'!BC325</f>
        <v>7.8314225625270479</v>
      </c>
      <c r="BD430" s="42">
        <f>+BD298/'[1]total numbers'!BD325</f>
        <v>7.1387524709127055</v>
      </c>
      <c r="BE430" s="42">
        <f>+BE298/'[1]total numbers'!BE325</f>
        <v>8.4215274359335943</v>
      </c>
      <c r="BF430" s="42">
        <f>+BF298/'[1]total numbers'!BF325</f>
        <v>7.9661217106384292</v>
      </c>
      <c r="BG430" s="42">
        <f>+BG298/'[1]total numbers'!BG325</f>
        <v>7.6724529771443697</v>
      </c>
      <c r="BH430" s="42">
        <f>+BH298/'[1]total numbers'!BH325</f>
        <v>7.3333688404617403</v>
      </c>
      <c r="BI430" s="42">
        <f>+BI298/'[1]total numbers'!BI325</f>
        <v>6.4506710501120699</v>
      </c>
      <c r="BJ430" s="42">
        <f>+BJ298/'[1]total numbers'!BJ325</f>
        <v>6.1477475374039887</v>
      </c>
      <c r="BK430" s="42">
        <f>+BK298/'[1]total numbers'!BK325</f>
        <v>5.9070302384879909</v>
      </c>
      <c r="BL430" s="42">
        <f>+BL298/'[1]total numbers'!BL325</f>
        <v>5.6520673777735606</v>
      </c>
      <c r="BM430" s="42">
        <f>+BM298/'[1]total numbers'!BM325</f>
        <v>5.4072188231534213</v>
      </c>
      <c r="BN430" s="42">
        <f>+BN298/'[1]total numbers'!BN325</f>
        <v>5.1930377412613185</v>
      </c>
      <c r="BO430" s="42">
        <f>+BO298/'[1]total numbers'!BO325</f>
        <v>4.9931806925647351</v>
      </c>
      <c r="BP430" s="42">
        <f>+BP298/'[1]total numbers'!BP325</f>
        <v>4.8113605631243885</v>
      </c>
      <c r="BQ430" s="42">
        <f>+BQ298/'[1]total numbers'!BQ325</f>
        <v>4.6440395010031272</v>
      </c>
      <c r="BR430" s="42">
        <f>+BR298/'[1]total numbers'!BR325</f>
        <v>4.4919969667820663</v>
      </c>
      <c r="BS430" s="42">
        <f>+BS298/'[1]total numbers'!BS325</f>
        <v>4.2141055648682393</v>
      </c>
      <c r="BT430" s="42">
        <f>+BT298/'[1]total numbers'!BT325</f>
        <v>4.162807455665412</v>
      </c>
      <c r="BU430" s="42">
        <f>+BU298/'[1]total numbers'!BU325</f>
        <v>4.0432689050922708</v>
      </c>
      <c r="BV430" s="42">
        <f>+BV298/'[1]total numbers'!BV325</f>
        <v>3.9086025270848683</v>
      </c>
      <c r="BW430" s="42">
        <f>+BW298/'[1]total numbers'!BW325</f>
        <v>3.7965645972735853</v>
      </c>
      <c r="BX430" s="42">
        <f>+BX298/'[1]total numbers'!BX325</f>
        <v>3.7056078494195712</v>
      </c>
      <c r="BY430" s="42">
        <f>+BY298/'[1]total numbers'!BY325</f>
        <v>3.6165297045631806</v>
      </c>
      <c r="BZ430" s="42">
        <f>+BZ298/'[1]total numbers'!BZ325</f>
        <v>3.5049248947934704</v>
      </c>
      <c r="CA430" s="42">
        <f>+CA298/'[1]total numbers'!CA325</f>
        <v>3.4122544211740289</v>
      </c>
      <c r="CB430" s="42">
        <f>+CB298/'[1]total numbers'!CB325</f>
        <v>3.3294363758833017</v>
      </c>
      <c r="CC430" s="42">
        <f>+CC298/'[1]total numbers'!CC325</f>
        <v>3.2487237558737774</v>
      </c>
      <c r="CD430" s="42"/>
    </row>
    <row r="431" spans="2:82" x14ac:dyDescent="0.2">
      <c r="B431" s="8">
        <v>17</v>
      </c>
      <c r="C431" s="8" t="s">
        <v>16</v>
      </c>
      <c r="D431" s="42">
        <f>+D299/'[1]total numbers'!D326</f>
        <v>0</v>
      </c>
      <c r="E431" s="42">
        <f>+E299/'[1]total numbers'!E326</f>
        <v>0</v>
      </c>
      <c r="F431" s="42">
        <f>+F299/'[1]total numbers'!F326</f>
        <v>2.3320428064140048E-2</v>
      </c>
      <c r="G431" s="42">
        <f>+G299/'[1]total numbers'!G326</f>
        <v>9.4790618843710692E-2</v>
      </c>
      <c r="H431" s="42">
        <f>+H299/'[1]total numbers'!H326</f>
        <v>0.4815161850611383</v>
      </c>
      <c r="I431" s="42">
        <f>+I299/'[1]total numbers'!I326</f>
        <v>2.1049212473508678</v>
      </c>
      <c r="J431" s="42">
        <f>+J299/'[1]total numbers'!J326</f>
        <v>9.6414723613591722</v>
      </c>
      <c r="K431" s="42">
        <f>+K299/'[1]total numbers'!K326</f>
        <v>9.4881254825904477</v>
      </c>
      <c r="L431" s="42">
        <f>+L299/'[1]total numbers'!L326</f>
        <v>6.8550556161654388</v>
      </c>
      <c r="M431" s="42">
        <f>+M299/'[1]total numbers'!M326</f>
        <v>6.402556952736715</v>
      </c>
      <c r="N431" s="42">
        <f>+N299/'[1]total numbers'!N326</f>
        <v>6.2801838240790193</v>
      </c>
      <c r="O431" s="42">
        <f>+O299/'[1]total numbers'!O326</f>
        <v>6.3144322698549056</v>
      </c>
      <c r="P431" s="136">
        <f>+P299/'[1]total numbers'!P326</f>
        <v>6.5285546515521951</v>
      </c>
      <c r="Q431" s="42">
        <f>+Q299/'[1]total numbers'!Q326</f>
        <v>6.9127778048826301</v>
      </c>
      <c r="R431" s="42">
        <f>+R299/'[1]total numbers'!R326</f>
        <v>5.6483168535581312</v>
      </c>
      <c r="S431" s="42">
        <f>+S299/'[1]total numbers'!S326</f>
        <v>5.0072519670459235</v>
      </c>
      <c r="T431" s="42">
        <f>+T299/'[1]total numbers'!T326</f>
        <v>4.4835674105830146</v>
      </c>
      <c r="U431" s="42">
        <f>+U299/'[1]total numbers'!U326</f>
        <v>3.8574718112383186</v>
      </c>
      <c r="V431" s="42">
        <f>+V299/'[1]total numbers'!V326</f>
        <v>3.3483331329802843</v>
      </c>
      <c r="W431" s="42">
        <f>+W299/'[1]total numbers'!W326</f>
        <v>3.4775293300372208</v>
      </c>
      <c r="X431" s="42">
        <f>+X299/'[1]total numbers'!X326</f>
        <v>2.6894091416026153</v>
      </c>
      <c r="Y431" s="42">
        <f>+Y299/'[1]total numbers'!Y326</f>
        <v>1.7744665421969752</v>
      </c>
      <c r="Z431" s="42">
        <f>+Z299/'[1]total numbers'!Z326</f>
        <v>1.1766235450749145</v>
      </c>
      <c r="AA431" s="42">
        <f>+AA299/'[1]total numbers'!AA326</f>
        <v>0.86253504003690096</v>
      </c>
      <c r="AB431" s="42">
        <f>+AB299/'[1]total numbers'!AB326</f>
        <v>0.83704746028483612</v>
      </c>
      <c r="AC431" s="42">
        <f>+AC299/'[1]total numbers'!AC326</f>
        <v>0.67481019896493144</v>
      </c>
      <c r="AD431" s="42">
        <f>+AD299/'[1]total numbers'!AD326</f>
        <v>0.64329498446350819</v>
      </c>
      <c r="AE431" s="42">
        <f>+AE299/'[1]total numbers'!AE326</f>
        <v>0.53021953646482001</v>
      </c>
      <c r="AF431" s="42">
        <f>+AF299/'[1]total numbers'!AF326</f>
        <v>0.50485735965787826</v>
      </c>
      <c r="AG431" s="42">
        <f>+AG299/'[1]total numbers'!AG326</f>
        <v>0.45874742799782153</v>
      </c>
      <c r="AH431" s="42">
        <f>+AH299/'[1]total numbers'!AH326</f>
        <v>0.42105460306806752</v>
      </c>
      <c r="AI431" s="42">
        <f>+AI299/'[1]total numbers'!AI326</f>
        <v>0.38967158524750317</v>
      </c>
      <c r="AJ431" s="42">
        <f>+AJ299/'[1]total numbers'!AJ326</f>
        <v>0.36313963431507673</v>
      </c>
      <c r="AK431" s="42">
        <f>+AK299/'[1]total numbers'!AK326</f>
        <v>0.34041682030338366</v>
      </c>
      <c r="AL431" s="42">
        <f>+AL299/'[1]total numbers'!AL326</f>
        <v>0.32073901270601762</v>
      </c>
      <c r="AM431" s="42">
        <f>+AM299/'[1]total numbers'!AM326</f>
        <v>0.30353301835118579</v>
      </c>
      <c r="AN431" s="42">
        <f>+AN299/'[1]total numbers'!AN326</f>
        <v>0.28836038649885326</v>
      </c>
      <c r="AO431" s="42">
        <f>+AO299/'[1]total numbers'!AO326</f>
        <v>0.27487995037427593</v>
      </c>
      <c r="AP431" s="42">
        <f>+AP299/'[1]total numbers'!AP326</f>
        <v>0.35182416855625132</v>
      </c>
      <c r="AQ431" s="42">
        <f>+AQ299/'[1]total numbers'!AQ326</f>
        <v>0.33279626650479083</v>
      </c>
      <c r="AR431" s="42">
        <f>+AR299/'[1]total numbers'!AR326</f>
        <v>0.32274443527599056</v>
      </c>
      <c r="AS431" s="42">
        <f>+AS299/'[1]total numbers'!AS326</f>
        <v>0.28422393729535561</v>
      </c>
      <c r="AT431" s="42">
        <f>+AT299/'[1]total numbers'!AT326</f>
        <v>0.2710411697037467</v>
      </c>
      <c r="AU431" s="42">
        <f>+AU299/'[1]total numbers'!AU326</f>
        <v>0.24475591378637371</v>
      </c>
      <c r="AV431" s="42">
        <f>+AV299/'[1]total numbers'!AV326</f>
        <v>0.23409375524365794</v>
      </c>
      <c r="AW431" s="42">
        <f>+AW299/'[1]total numbers'!AW326</f>
        <v>0.22746393979386659</v>
      </c>
      <c r="AX431" s="42">
        <f>+AX299/'[1]total numbers'!AX326</f>
        <v>0.21866884329400826</v>
      </c>
      <c r="AY431" s="42">
        <f>+AY299/'[1]total numbers'!AY326</f>
        <v>0.20617129975061696</v>
      </c>
      <c r="AZ431" s="42">
        <f>+AZ299/'[1]total numbers'!AZ326</f>
        <v>0.17592302375845401</v>
      </c>
      <c r="BA431" s="42">
        <f>+BA299/'[1]total numbers'!BA326</f>
        <v>0.1997074715451353</v>
      </c>
      <c r="BB431" s="42">
        <f>+BB299/'[1]total numbers'!BB326</f>
        <v>0.18804639385211608</v>
      </c>
      <c r="BC431" s="42">
        <f>+BC299/'[1]total numbers'!BC326</f>
        <v>0.17774917083149749</v>
      </c>
      <c r="BD431" s="42">
        <f>+BD299/'[1]total numbers'!BD326</f>
        <v>0.21542119393508988</v>
      </c>
      <c r="BE431" s="42">
        <f>+BE299/'[1]total numbers'!BE326</f>
        <v>0.26797806131306312</v>
      </c>
      <c r="BF431" s="42">
        <f>+BF299/'[1]total numbers'!BF326</f>
        <v>0.26962687293207194</v>
      </c>
      <c r="BG431" s="42">
        <f>+BG299/'[1]total numbers'!BG326</f>
        <v>0.25519340773600613</v>
      </c>
      <c r="BH431" s="42">
        <f>+BH299/'[1]total numbers'!BH326</f>
        <v>0.28952569094649167</v>
      </c>
      <c r="BI431" s="42">
        <f>+BI299/'[1]total numbers'!BI326</f>
        <v>0.2825027594156182</v>
      </c>
      <c r="BJ431" s="42">
        <f>+BJ299/'[1]total numbers'!BJ326</f>
        <v>0.2864324831683524</v>
      </c>
      <c r="BK431" s="42">
        <f>+BK299/'[1]total numbers'!BK326</f>
        <v>0.28812987505515791</v>
      </c>
      <c r="BL431" s="42">
        <f>+BL299/'[1]total numbers'!BL326</f>
        <v>0.28354097205081741</v>
      </c>
      <c r="BM431" s="42">
        <f>+BM299/'[1]total numbers'!BM326</f>
        <v>0.28117071547703909</v>
      </c>
      <c r="BN431" s="42">
        <f>+BN299/'[1]total numbers'!BN326</f>
        <v>0.27857051807469058</v>
      </c>
      <c r="BO431" s="42">
        <f>+BO299/'[1]total numbers'!BO326</f>
        <v>0.27330541422119226</v>
      </c>
      <c r="BP431" s="42">
        <f>+BP299/'[1]total numbers'!BP326</f>
        <v>0.27321383990163922</v>
      </c>
      <c r="BQ431" s="42">
        <f>+BQ299/'[1]total numbers'!BQ326</f>
        <v>0.26948534179494238</v>
      </c>
      <c r="BR431" s="42">
        <f>+BR299/'[1]total numbers'!BR326</f>
        <v>0.26224772641648336</v>
      </c>
      <c r="BS431" s="42">
        <f>+BS299/'[1]total numbers'!BS326</f>
        <v>0.25314017896457341</v>
      </c>
      <c r="BT431" s="42">
        <f>+BT299/'[1]total numbers'!BT326</f>
        <v>0.25195514306927741</v>
      </c>
      <c r="BU431" s="42">
        <f>+BU299/'[1]total numbers'!BU326</f>
        <v>0.25185468770802727</v>
      </c>
      <c r="BV431" s="42">
        <f>+BV299/'[1]total numbers'!BV326</f>
        <v>0.24539461359282508</v>
      </c>
      <c r="BW431" s="42">
        <f>+BW299/'[1]total numbers'!BW326</f>
        <v>0.24332476811934761</v>
      </c>
      <c r="BX431" s="42">
        <f>+BX299/'[1]total numbers'!BX326</f>
        <v>0.24171212518628454</v>
      </c>
      <c r="BY431" s="42">
        <f>+BY299/'[1]total numbers'!BY326</f>
        <v>0.23929529974066613</v>
      </c>
      <c r="BZ431" s="42">
        <f>+BZ299/'[1]total numbers'!BZ326</f>
        <v>0.23608737184601952</v>
      </c>
      <c r="CA431" s="42">
        <f>+CA299/'[1]total numbers'!CA326</f>
        <v>0.23302264043420526</v>
      </c>
      <c r="CB431" s="42">
        <f>+CB299/'[1]total numbers'!CB326</f>
        <v>0.23111089644504562</v>
      </c>
      <c r="CC431" s="42">
        <f>+CC299/'[1]total numbers'!CC326</f>
        <v>0.22836592361772595</v>
      </c>
      <c r="CD431" s="42"/>
    </row>
    <row r="432" spans="2:82" x14ac:dyDescent="0.2">
      <c r="B432" s="8">
        <v>18</v>
      </c>
      <c r="C432" s="23" t="s">
        <v>424</v>
      </c>
      <c r="D432" s="42">
        <f>+D300/'[1]total numbers'!D327</f>
        <v>0</v>
      </c>
      <c r="E432" s="42">
        <f>+E300/'[1]total numbers'!E327</f>
        <v>0</v>
      </c>
      <c r="F432" s="42">
        <f>+F300/'[1]total numbers'!F327</f>
        <v>0</v>
      </c>
      <c r="G432" s="42">
        <f>+G300/'[1]total numbers'!G327</f>
        <v>3.7500280177705587</v>
      </c>
      <c r="H432" s="42">
        <f>+H300/'[1]total numbers'!H327</f>
        <v>3.8609538522482549</v>
      </c>
      <c r="I432" s="42">
        <f>+I300/'[1]total numbers'!I327</f>
        <v>4.1775317749915759</v>
      </c>
      <c r="J432" s="42">
        <f>+J300/'[1]total numbers'!J327</f>
        <v>4.4134921724729894</v>
      </c>
      <c r="K432" s="42">
        <f>+K300/'[1]total numbers'!K327</f>
        <v>5.5502402447855452</v>
      </c>
      <c r="L432" s="42">
        <f>+L300/'[1]total numbers'!L327</f>
        <v>6.5689345613931822</v>
      </c>
      <c r="M432" s="42">
        <f>+M300/'[1]total numbers'!M327</f>
        <v>8.1459079644040031</v>
      </c>
      <c r="N432" s="42">
        <f>+N300/'[1]total numbers'!N327</f>
        <v>9.3309941224940314</v>
      </c>
      <c r="O432" s="42">
        <f>+O300/'[1]total numbers'!O327</f>
        <v>7.8483053579503057</v>
      </c>
      <c r="P432" s="136">
        <f>+P300/'[1]total numbers'!P327</f>
        <v>6.503047415332885</v>
      </c>
      <c r="Q432" s="42">
        <f>+Q300/'[1]total numbers'!Q327</f>
        <v>5.303150052295349</v>
      </c>
      <c r="R432" s="42">
        <f>+R300/'[1]total numbers'!R327</f>
        <v>5.2577395294215661</v>
      </c>
      <c r="S432" s="42">
        <f>+S300/'[1]total numbers'!S327</f>
        <v>5.1030385208569085</v>
      </c>
      <c r="T432" s="42">
        <f>+T300/'[1]total numbers'!T327</f>
        <v>4.8422503875994982</v>
      </c>
      <c r="U432" s="42">
        <f>+U300/'[1]total numbers'!U327</f>
        <v>4.7133558495732659</v>
      </c>
      <c r="V432" s="42">
        <f>+V300/'[1]total numbers'!V327</f>
        <v>4.5424863460509233</v>
      </c>
      <c r="W432" s="42">
        <f>+W300/'[1]total numbers'!W327</f>
        <v>4.1776220228148819</v>
      </c>
      <c r="X432" s="42">
        <f>+X300/'[1]total numbers'!X327</f>
        <v>4.4735469632823648</v>
      </c>
      <c r="Y432" s="42">
        <f>+Y300/'[1]total numbers'!Y327</f>
        <v>4.2740202546566559</v>
      </c>
      <c r="Z432" s="42">
        <f>+Z300/'[1]total numbers'!Z327</f>
        <v>4.0117111650582151</v>
      </c>
      <c r="AA432" s="42">
        <f>+AA300/'[1]total numbers'!AA327</f>
        <v>4.2465732521985542</v>
      </c>
      <c r="AB432" s="42">
        <f>+AB300/'[1]total numbers'!AB327</f>
        <v>4.299479499324411</v>
      </c>
      <c r="AC432" s="42">
        <f>+AC300/'[1]total numbers'!AC327</f>
        <v>3.8562107070800291</v>
      </c>
      <c r="AD432" s="42">
        <f>+AD300/'[1]total numbers'!AD327</f>
        <v>3.2371929214730177</v>
      </c>
      <c r="AE432" s="42">
        <f>+AE300/'[1]total numbers'!AE327</f>
        <v>3.8574429313513363</v>
      </c>
      <c r="AF432" s="42">
        <f>+AF300/'[1]total numbers'!AF327</f>
        <v>4.0328047591131142</v>
      </c>
      <c r="AG432" s="42">
        <f>+AG300/'[1]total numbers'!AG327</f>
        <v>4.2386707753433859</v>
      </c>
      <c r="AH432" s="42">
        <f>+AH300/'[1]total numbers'!AH327</f>
        <v>4.4562204091238886</v>
      </c>
      <c r="AI432" s="42">
        <f>+AI300/'[1]total numbers'!AI327</f>
        <v>4.6860357404040665</v>
      </c>
      <c r="AJ432" s="42">
        <f>+AJ300/'[1]total numbers'!AJ327</f>
        <v>4.9287116780348512</v>
      </c>
      <c r="AK432" s="42">
        <f>+AK300/'[1]total numbers'!AK327</f>
        <v>5.1848534228539167</v>
      </c>
      <c r="AL432" s="42">
        <f>+AL300/'[1]total numbers'!AL327</f>
        <v>5.4550739153337213</v>
      </c>
      <c r="AM432" s="42">
        <f>+AM300/'[1]total numbers'!AM327</f>
        <v>5.7399917331761801</v>
      </c>
      <c r="AN432" s="42">
        <f>+AN300/'[1]total numbers'!AN327</f>
        <v>6.0402301816323458</v>
      </c>
      <c r="AO432" s="42">
        <f>+AO300/'[1]total numbers'!AO327</f>
        <v>6.3564186445184738</v>
      </c>
      <c r="AP432" s="42">
        <f>+AP300/'[1]total numbers'!AP327</f>
        <v>6.6713570370143724</v>
      </c>
      <c r="AQ432" s="42">
        <f>+AQ300/'[1]total numbers'!AQ327</f>
        <v>7.015669041354295</v>
      </c>
      <c r="AR432" s="42">
        <f>+AR300/'[1]total numbers'!AR327</f>
        <v>7.1770005036186149</v>
      </c>
      <c r="AS432" s="42">
        <f>+AS300/'[1]total numbers'!AS327</f>
        <v>7.4046618069648318</v>
      </c>
      <c r="AT432" s="42">
        <f>+AT300/'[1]total numbers'!AT327</f>
        <v>7.5838093426407589</v>
      </c>
      <c r="AU432" s="42">
        <f>+AU300/'[1]total numbers'!AU327</f>
        <v>7.3924505895254544</v>
      </c>
      <c r="AV432" s="42">
        <f>+AV300/'[1]total numbers'!AV327</f>
        <v>7.1795871440906813</v>
      </c>
      <c r="AW432" s="42">
        <f>+AW300/'[1]total numbers'!AW327</f>
        <v>6.5828452232395218</v>
      </c>
      <c r="AX432" s="42">
        <f>+AX300/'[1]total numbers'!AX327</f>
        <v>6.0808156891720717</v>
      </c>
      <c r="AY432" s="42">
        <f>+AY300/'[1]total numbers'!AY327</f>
        <v>5.7865462091334718</v>
      </c>
      <c r="AZ432" s="42">
        <f>+AZ300/'[1]total numbers'!AZ327</f>
        <v>5.563781109858116</v>
      </c>
      <c r="BA432" s="42">
        <f>+BA300/'[1]total numbers'!BA327</f>
        <v>5.2857055925625565</v>
      </c>
      <c r="BB432" s="42">
        <f>+BB300/'[1]total numbers'!BB327</f>
        <v>5.2841776521165658</v>
      </c>
      <c r="BC432" s="42">
        <f>+BC300/'[1]total numbers'!BC327</f>
        <v>4.9026144883107365</v>
      </c>
      <c r="BD432" s="42">
        <f>+BD300/'[1]total numbers'!BD327</f>
        <v>4.7441685180953037</v>
      </c>
      <c r="BE432" s="42">
        <f>+BE300/'[1]total numbers'!BE327</f>
        <v>4.884023914849946</v>
      </c>
      <c r="BF432" s="42">
        <f>+BF300/'[1]total numbers'!BF327</f>
        <v>4.940498258554662</v>
      </c>
      <c r="BG432" s="42">
        <f>+BG300/'[1]total numbers'!BG327</f>
        <v>4.921684714070846</v>
      </c>
      <c r="BH432" s="42">
        <f>+BH300/'[1]total numbers'!BH327</f>
        <v>4.846575932128629</v>
      </c>
      <c r="BI432" s="42">
        <f>+BI300/'[1]total numbers'!BI327</f>
        <v>4.7839293505406939</v>
      </c>
      <c r="BJ432" s="42">
        <f>+BJ300/'[1]total numbers'!BJ327</f>
        <v>4.713024972568518</v>
      </c>
      <c r="BK432" s="42">
        <f>+BK300/'[1]total numbers'!BK327</f>
        <v>4.5888517173690557</v>
      </c>
      <c r="BL432" s="42">
        <f>+BL300/'[1]total numbers'!BL327</f>
        <v>4.47966626266874</v>
      </c>
      <c r="BM432" s="42">
        <f>+BM300/'[1]total numbers'!BM327</f>
        <v>4.3523869202095176</v>
      </c>
      <c r="BN432" s="42">
        <f>+BN300/'[1]total numbers'!BN327</f>
        <v>4.2352899129802779</v>
      </c>
      <c r="BO432" s="42">
        <f>+BO300/'[1]total numbers'!BO327</f>
        <v>4.1224554933076911</v>
      </c>
      <c r="BP432" s="42">
        <f>+BP300/'[1]total numbers'!BP327</f>
        <v>3.992819547889519</v>
      </c>
      <c r="BQ432" s="42">
        <f>+BQ300/'[1]total numbers'!BQ327</f>
        <v>3.8662253234160482</v>
      </c>
      <c r="BR432" s="42">
        <f>+BR300/'[1]total numbers'!BR327</f>
        <v>3.7626100392605437</v>
      </c>
      <c r="BS432" s="42">
        <f>+BS300/'[1]total numbers'!BS327</f>
        <v>3.6441315096515154</v>
      </c>
      <c r="BT432" s="42">
        <f>+BT300/'[1]total numbers'!BT327</f>
        <v>3.5533751359905317</v>
      </c>
      <c r="BU432" s="42">
        <f>+BU300/'[1]total numbers'!BU327</f>
        <v>3.4400003112975721</v>
      </c>
      <c r="BV432" s="42">
        <f>+BV300/'[1]total numbers'!BV327</f>
        <v>3.3422542126297281</v>
      </c>
      <c r="BW432" s="42">
        <f>+BW300/'[1]total numbers'!BW327</f>
        <v>3.2425149704708707</v>
      </c>
      <c r="BX432" s="42">
        <f>+BX300/'[1]total numbers'!BX327</f>
        <v>3.1471700272122329</v>
      </c>
      <c r="BY432" s="42">
        <f>+BY300/'[1]total numbers'!BY327</f>
        <v>3.0526857720084877</v>
      </c>
      <c r="BZ432" s="42">
        <f>+BZ300/'[1]total numbers'!BZ327</f>
        <v>2.9576314819828067</v>
      </c>
      <c r="CA432" s="42">
        <f>+CA300/'[1]total numbers'!CA327</f>
        <v>2.8678232778241592</v>
      </c>
      <c r="CB432" s="42">
        <f>+CB300/'[1]total numbers'!CB327</f>
        <v>2.7773843200317532</v>
      </c>
      <c r="CC432" s="42">
        <f>+CC300/'[1]total numbers'!CC327</f>
        <v>2.688752911894698</v>
      </c>
      <c r="CD432" s="42"/>
    </row>
    <row r="433" spans="2:152" x14ac:dyDescent="0.2">
      <c r="B433" s="8">
        <v>19</v>
      </c>
      <c r="C433" s="8" t="s">
        <v>18</v>
      </c>
      <c r="D433" s="42">
        <f>+D301/'[1]total numbers'!D328</f>
        <v>0</v>
      </c>
      <c r="E433" s="42">
        <f>+E301/'[1]total numbers'!E328</f>
        <v>0</v>
      </c>
      <c r="F433" s="42">
        <f>+F301/'[1]total numbers'!F328</f>
        <v>0</v>
      </c>
      <c r="G433" s="42">
        <f>+G301/'[1]total numbers'!G328</f>
        <v>0</v>
      </c>
      <c r="H433" s="42">
        <f>+H301/'[1]total numbers'!H328</f>
        <v>0</v>
      </c>
      <c r="I433" s="42">
        <f>+I301/'[1]total numbers'!I328</f>
        <v>2.0260968134607807E-3</v>
      </c>
      <c r="J433" s="42">
        <f>+J301/'[1]total numbers'!J328</f>
        <v>4.026831376324886E-3</v>
      </c>
      <c r="K433" s="42">
        <f>+K301/'[1]total numbers'!K328</f>
        <v>8.0923873683575818E-3</v>
      </c>
      <c r="L433" s="42">
        <f>+L301/'[1]total numbers'!L328</f>
        <v>5.0056609071213749E-3</v>
      </c>
      <c r="M433" s="42">
        <f>+M301/'[1]total numbers'!M328</f>
        <v>3.0013115390430736E-3</v>
      </c>
      <c r="N433" s="42">
        <f>+N301/'[1]total numbers'!N328</f>
        <v>1.6980472041832823E-3</v>
      </c>
      <c r="O433" s="42">
        <f>+O301/'[1]total numbers'!O328</f>
        <v>2.1014020287582133E-3</v>
      </c>
      <c r="P433" s="136">
        <f>+P301/'[1]total numbers'!P328</f>
        <v>2.608182933305352E-3</v>
      </c>
      <c r="Q433" s="42">
        <f>+Q301/'[1]total numbers'!Q328</f>
        <v>3.250767816772152E-3</v>
      </c>
      <c r="R433" s="42">
        <f>+R301/'[1]total numbers'!R328</f>
        <v>4.0600497671391461E-3</v>
      </c>
      <c r="S433" s="42">
        <f>+S301/'[1]total numbers'!S328</f>
        <v>5.0795834441921149E-3</v>
      </c>
      <c r="T433" s="42">
        <f>+T301/'[1]total numbers'!T328</f>
        <v>6.3638931746954116E-3</v>
      </c>
      <c r="U433" s="42">
        <f>+U301/'[1]total numbers'!U328</f>
        <v>7.9548628023937851E-3</v>
      </c>
      <c r="V433" s="42">
        <f>+V301/'[1]total numbers'!V328</f>
        <v>9.9516761560604003E-3</v>
      </c>
      <c r="W433" s="42">
        <f>+W301/'[1]total numbers'!W328</f>
        <v>1.0424662135273688E-2</v>
      </c>
      <c r="X433" s="42">
        <f>+X301/'[1]total numbers'!X328</f>
        <v>1.0772518717729588E-2</v>
      </c>
      <c r="Y433" s="42">
        <f>+Y301/'[1]total numbers'!Y328</f>
        <v>1.2047031335329448E-2</v>
      </c>
      <c r="Z433" s="42">
        <f>+Z301/'[1]total numbers'!Z328</f>
        <v>1.4921887053920186E-2</v>
      </c>
      <c r="AA433" s="42">
        <f>+AA301/'[1]total numbers'!AA328</f>
        <v>1.046227655863941E-2</v>
      </c>
      <c r="AB433" s="42">
        <f>+AB301/'[1]total numbers'!AB328</f>
        <v>1.1116223427632249E-2</v>
      </c>
      <c r="AC433" s="42">
        <f>+AC301/'[1]total numbers'!AC328</f>
        <v>1.1531210718987368E-2</v>
      </c>
      <c r="AD433" s="42">
        <f>+AD301/'[1]total numbers'!AD328</f>
        <v>1.2489997472263021E-2</v>
      </c>
      <c r="AE433" s="42">
        <f>+AE301/'[1]total numbers'!AE328</f>
        <v>1.1562071827304368E-2</v>
      </c>
      <c r="AF433" s="42">
        <f>+AF301/'[1]total numbers'!AF328</f>
        <v>1.2288776712551828E-2</v>
      </c>
      <c r="AG433" s="42">
        <f>+AG301/'[1]total numbers'!AG328</f>
        <v>1.2647222232218015E-2</v>
      </c>
      <c r="AH433" s="42">
        <f>+AH301/'[1]total numbers'!AH328</f>
        <v>1.3015131692513006E-2</v>
      </c>
      <c r="AI433" s="42">
        <f>+AI301/'[1]total numbers'!AI328</f>
        <v>1.339193883969071E-2</v>
      </c>
      <c r="AJ433" s="42">
        <f>+AJ301/'[1]total numbers'!AJ328</f>
        <v>1.3776922911963217E-2</v>
      </c>
      <c r="AK433" s="42">
        <f>+AK301/'[1]total numbers'!AK328</f>
        <v>1.416917789137577E-2</v>
      </c>
      <c r="AL433" s="42">
        <f>+AL301/'[1]total numbers'!AL328</f>
        <v>1.4567575239133993E-2</v>
      </c>
      <c r="AM433" s="42">
        <f>+AM301/'[1]total numbers'!AM328</f>
        <v>1.4970718361836511E-2</v>
      </c>
      <c r="AN433" s="42">
        <f>+AN301/'[1]total numbers'!AN328</f>
        <v>1.5376886462877866E-2</v>
      </c>
      <c r="AO433" s="42">
        <f>+AO301/'[1]total numbers'!AO328</f>
        <v>1.5783964588638014E-2</v>
      </c>
      <c r="AP433" s="42">
        <f>+AP301/'[1]total numbers'!AP328</f>
        <v>1.6189355452844483E-2</v>
      </c>
      <c r="AQ433" s="42">
        <f>+AQ301/'[1]total numbers'!AQ328</f>
        <v>1.683655748101754E-2</v>
      </c>
      <c r="AR433" s="42">
        <f>+AR301/'[1]total numbers'!AR328</f>
        <v>1.5905738568412837E-2</v>
      </c>
      <c r="AS433" s="42">
        <f>+AS301/'[1]total numbers'!AS328</f>
        <v>1.5715257194929329E-2</v>
      </c>
      <c r="AT433" s="42">
        <f>+AT301/'[1]total numbers'!AT328</f>
        <v>1.4176870857907682E-2</v>
      </c>
      <c r="AU433" s="42">
        <f>+AU301/'[1]total numbers'!AU328</f>
        <v>1.3266946279613591E-2</v>
      </c>
      <c r="AV433" s="42">
        <f>+AV301/'[1]total numbers'!AV328</f>
        <v>1.2399656834317567E-2</v>
      </c>
      <c r="AW433" s="42">
        <f>+AW301/'[1]total numbers'!AW328</f>
        <v>1.1931833351256842E-2</v>
      </c>
      <c r="AX433" s="42">
        <f>+AX301/'[1]total numbers'!AX328</f>
        <v>1.0697812886115134E-2</v>
      </c>
      <c r="AY433" s="42">
        <f>+AY301/'[1]total numbers'!AY328</f>
        <v>1.0080637658325894E-2</v>
      </c>
      <c r="AZ433" s="42">
        <f>+AZ301/'[1]total numbers'!AZ328</f>
        <v>1.0257172254168037E-2</v>
      </c>
      <c r="BA433" s="42">
        <f>+BA301/'[1]total numbers'!BA328</f>
        <v>1.1260980888211824E-2</v>
      </c>
      <c r="BB433" s="42">
        <f>+BB301/'[1]total numbers'!BB328</f>
        <v>1.1335719038542223E-2</v>
      </c>
      <c r="BC433" s="42">
        <f>+BC301/'[1]total numbers'!BC328</f>
        <v>1.0588885691358364E-2</v>
      </c>
      <c r="BD433" s="42">
        <f>+BD301/'[1]total numbers'!BD328</f>
        <v>9.9197553511116473E-3</v>
      </c>
      <c r="BE433" s="42">
        <f>+BE301/'[1]total numbers'!BE328</f>
        <v>9.0355630696228265E-3</v>
      </c>
      <c r="BF433" s="42">
        <f>+BF301/'[1]total numbers'!BF328</f>
        <v>9.2857034797190659E-3</v>
      </c>
      <c r="BG433" s="42">
        <f>+BG301/'[1]total numbers'!BG328</f>
        <v>9.1857107280989645E-3</v>
      </c>
      <c r="BH433" s="42">
        <f>+BH301/'[1]total numbers'!BH328</f>
        <v>8.8564895783227755E-3</v>
      </c>
      <c r="BI433" s="42">
        <f>+BI301/'[1]total numbers'!BI328</f>
        <v>8.9603577251325325E-3</v>
      </c>
      <c r="BJ433" s="42">
        <f>+BJ301/'[1]total numbers'!BJ328</f>
        <v>8.7373843787738898E-3</v>
      </c>
      <c r="BK433" s="42">
        <f>+BK301/'[1]total numbers'!BK328</f>
        <v>8.7050695002112016E-3</v>
      </c>
      <c r="BL433" s="42">
        <f>+BL301/'[1]total numbers'!BL328</f>
        <v>8.5050635315074251E-3</v>
      </c>
      <c r="BM433" s="42">
        <f>+BM301/'[1]total numbers'!BM328</f>
        <v>8.3195356574841534E-3</v>
      </c>
      <c r="BN433" s="42">
        <f>+BN301/'[1]total numbers'!BN328</f>
        <v>8.2185819141617853E-3</v>
      </c>
      <c r="BO433" s="42">
        <f>+BO301/'[1]total numbers'!BO328</f>
        <v>7.9274846865621668E-3</v>
      </c>
      <c r="BP433" s="42">
        <f>+BP301/'[1]total numbers'!BP328</f>
        <v>7.7355176487801259E-3</v>
      </c>
      <c r="BQ433" s="42">
        <f>+BQ301/'[1]total numbers'!BQ328</f>
        <v>7.5187268113230564E-3</v>
      </c>
      <c r="BR433" s="42">
        <f>+BR301/'[1]total numbers'!BR328</f>
        <v>7.3674657657222834E-3</v>
      </c>
      <c r="BS433" s="42">
        <f>+BS301/'[1]total numbers'!BS328</f>
        <v>6.736670038200763E-3</v>
      </c>
      <c r="BT433" s="42">
        <f>+BT301/'[1]total numbers'!BT328</f>
        <v>6.4903331054990748E-3</v>
      </c>
      <c r="BU433" s="42">
        <f>+BU301/'[1]total numbers'!BU328</f>
        <v>6.396888800257924E-3</v>
      </c>
      <c r="BV433" s="42">
        <f>+BV301/'[1]total numbers'!BV328</f>
        <v>5.9983118644667864E-3</v>
      </c>
      <c r="BW433" s="42">
        <f>+BW301/'[1]total numbers'!BW328</f>
        <v>5.7083329319708087E-3</v>
      </c>
      <c r="BX433" s="42">
        <f>+BX301/'[1]total numbers'!BX328</f>
        <v>5.5225435640311078E-3</v>
      </c>
      <c r="BY433" s="42">
        <f>+BY301/'[1]total numbers'!BY328</f>
        <v>5.2907378355022405E-3</v>
      </c>
      <c r="BZ433" s="42">
        <f>+BZ301/'[1]total numbers'!BZ328</f>
        <v>5.0439269673750791E-3</v>
      </c>
      <c r="CA433" s="42">
        <f>+CA301/'[1]total numbers'!CA328</f>
        <v>4.7910465176890854E-3</v>
      </c>
      <c r="CB433" s="42">
        <f>+CB301/'[1]total numbers'!CB328</f>
        <v>4.5979960921840694E-3</v>
      </c>
      <c r="CC433" s="42">
        <f>+CC301/'[1]total numbers'!CC328</f>
        <v>4.3905415509198189E-3</v>
      </c>
      <c r="CD433" s="42"/>
    </row>
    <row r="434" spans="2:152" x14ac:dyDescent="0.2">
      <c r="B434" s="8">
        <v>20</v>
      </c>
      <c r="C434" s="23" t="s">
        <v>425</v>
      </c>
      <c r="D434" s="42">
        <f>+D302/'[1]total numbers'!D329</f>
        <v>0</v>
      </c>
      <c r="E434" s="42">
        <f>+E302/'[1]total numbers'!E329</f>
        <v>0</v>
      </c>
      <c r="F434" s="42">
        <f>+F302/'[1]total numbers'!F329</f>
        <v>0</v>
      </c>
      <c r="G434" s="42">
        <f>+G302/'[1]total numbers'!G329</f>
        <v>0.731940197541468</v>
      </c>
      <c r="H434" s="42">
        <f>+H302/'[1]total numbers'!H329</f>
        <v>2.3853480372772715</v>
      </c>
      <c r="I434" s="42">
        <f>+I302/'[1]total numbers'!I329</f>
        <v>7.1384258475159674</v>
      </c>
      <c r="J434" s="42">
        <f>+J302/'[1]total numbers'!J329</f>
        <v>16.395888213563794</v>
      </c>
      <c r="K434" s="42">
        <f>+K302/'[1]total numbers'!K329</f>
        <v>29.28756870023847</v>
      </c>
      <c r="L434" s="42">
        <f>+L302/'[1]total numbers'!L329</f>
        <v>48.356485050490804</v>
      </c>
      <c r="M434" s="42">
        <f>+M302/'[1]total numbers'!M329</f>
        <v>76.420281654639552</v>
      </c>
      <c r="N434" s="42">
        <f>+N302/'[1]total numbers'!N329</f>
        <v>121.27170328594521</v>
      </c>
      <c r="O434" s="42">
        <f>+O302/'[1]total numbers'!O329</f>
        <v>82.836584574090509</v>
      </c>
      <c r="P434" s="136">
        <f>+P302/'[1]total numbers'!P329</f>
        <v>53.584871532893217</v>
      </c>
      <c r="Q434" s="42">
        <f>+Q302/'[1]total numbers'!Q329</f>
        <v>21.276859258488841</v>
      </c>
      <c r="R434" s="42">
        <f>+R302/'[1]total numbers'!R329</f>
        <v>22.082910162028128</v>
      </c>
      <c r="S434" s="42">
        <f>+S302/'[1]total numbers'!S329</f>
        <v>20.852694581267865</v>
      </c>
      <c r="T434" s="42">
        <f>+T302/'[1]total numbers'!T329</f>
        <v>21.336509091978339</v>
      </c>
      <c r="U434" s="42">
        <f>+U302/'[1]total numbers'!U329</f>
        <v>13.563226004397546</v>
      </c>
      <c r="V434" s="42">
        <f>+V302/'[1]total numbers'!V329</f>
        <v>8.1663923284103426</v>
      </c>
      <c r="W434" s="42">
        <f>+W302/'[1]total numbers'!W329</f>
        <v>8.9281923879906877</v>
      </c>
      <c r="X434" s="42">
        <f>+X302/'[1]total numbers'!X329</f>
        <v>7.6922533817674976</v>
      </c>
      <c r="Y434" s="42">
        <f>+Y302/'[1]total numbers'!Y329</f>
        <v>15.780333775049357</v>
      </c>
      <c r="Z434" s="42">
        <f>+Z302/'[1]total numbers'!Z329</f>
        <v>13.819048708078348</v>
      </c>
      <c r="AA434" s="42">
        <f>+AA302/'[1]total numbers'!AA329</f>
        <v>14.735024886261108</v>
      </c>
      <c r="AB434" s="42">
        <f>+AB302/'[1]total numbers'!AB329</f>
        <v>11.505300696773578</v>
      </c>
      <c r="AC434" s="42">
        <f>+AC302/'[1]total numbers'!AC329</f>
        <v>13.10238824142148</v>
      </c>
      <c r="AD434" s="42">
        <f>+AD302/'[1]total numbers'!AD329</f>
        <v>11.447351371596934</v>
      </c>
      <c r="AE434" s="42">
        <f>+AE302/'[1]total numbers'!AE329</f>
        <v>9.5890247835850584</v>
      </c>
      <c r="AF434" s="42">
        <f>+AF302/'[1]total numbers'!AF329</f>
        <v>9.110018354927913</v>
      </c>
      <c r="AG434" s="42">
        <f>+AG302/'[1]total numbers'!AG329</f>
        <v>8.9575625307242461</v>
      </c>
      <c r="AH434" s="42">
        <f>+AH302/'[1]total numbers'!AH329</f>
        <v>8.587419440897067</v>
      </c>
      <c r="AI434" s="42">
        <f>+AI302/'[1]total numbers'!AI329</f>
        <v>8.1459399081525241</v>
      </c>
      <c r="AJ434" s="42">
        <f>+AJ302/'[1]total numbers'!AJ329</f>
        <v>7.7853214956074792</v>
      </c>
      <c r="AK434" s="42">
        <f>+AK302/'[1]total numbers'!AK329</f>
        <v>7.3941345401941287</v>
      </c>
      <c r="AL434" s="42">
        <f>+AL302/'[1]total numbers'!AL329</f>
        <v>7.0379397488266591</v>
      </c>
      <c r="AM434" s="42">
        <f>+AM302/'[1]total numbers'!AM329</f>
        <v>6.7872693112034028</v>
      </c>
      <c r="AN434" s="42">
        <f>+AN302/'[1]total numbers'!AN329</f>
        <v>6.5726644461290178</v>
      </c>
      <c r="AO434" s="42">
        <f>+AO302/'[1]total numbers'!AO329</f>
        <v>6.3473771684786984</v>
      </c>
      <c r="AP434" s="42">
        <f>+AP302/'[1]total numbers'!AP329</f>
        <v>6.2217568033105142</v>
      </c>
      <c r="AQ434" s="42">
        <f>+AQ302/'[1]total numbers'!AQ329</f>
        <v>6.0256797376226041</v>
      </c>
      <c r="AR434" s="42">
        <f>+AR302/'[1]total numbers'!AR329</f>
        <v>6.0318274943548724</v>
      </c>
      <c r="AS434" s="42">
        <f>+AS302/'[1]total numbers'!AS329</f>
        <v>6.0501471358304544</v>
      </c>
      <c r="AT434" s="42">
        <f>+AT302/'[1]total numbers'!AT329</f>
        <v>6.0678722645673826</v>
      </c>
      <c r="AU434" s="42">
        <f>+AU302/'[1]total numbers'!AU329</f>
        <v>6.0371203904918476</v>
      </c>
      <c r="AV434" s="42">
        <f>+AV302/'[1]total numbers'!AV329</f>
        <v>5.9764309595291509</v>
      </c>
      <c r="AW434" s="42">
        <f>+AW302/'[1]total numbers'!AW329</f>
        <v>5.9779427165392187</v>
      </c>
      <c r="AX434" s="42">
        <f>+AX302/'[1]total numbers'!AX329</f>
        <v>6.1052926268446379</v>
      </c>
      <c r="AY434" s="42">
        <f>+AY302/'[1]total numbers'!AY329</f>
        <v>6.2377945348144133</v>
      </c>
      <c r="AZ434" s="42">
        <f>+AZ302/'[1]total numbers'!AZ329</f>
        <v>6.3424171434698309</v>
      </c>
      <c r="BA434" s="42">
        <f>+BA302/'[1]total numbers'!BA329</f>
        <v>5.6999647473128219</v>
      </c>
      <c r="BB434" s="42">
        <f>+BB302/'[1]total numbers'!BB329</f>
        <v>5.041407554552741</v>
      </c>
      <c r="BC434" s="42">
        <f>+BC302/'[1]total numbers'!BC329</f>
        <v>4.4023200832641072</v>
      </c>
      <c r="BD434" s="42">
        <f>+BD302/'[1]total numbers'!BD329</f>
        <v>3.6332925523232116</v>
      </c>
      <c r="BE434" s="42">
        <f>+BE302/'[1]total numbers'!BE329</f>
        <v>3.6852593223094683</v>
      </c>
      <c r="BF434" s="42">
        <f>+BF302/'[1]total numbers'!BF329</f>
        <v>3.5748419478552473</v>
      </c>
      <c r="BG434" s="42">
        <f>+BG302/'[1]total numbers'!BG329</f>
        <v>3.4639935535544812</v>
      </c>
      <c r="BH434" s="42">
        <f>+BH302/'[1]total numbers'!BH329</f>
        <v>4.4396398066278948</v>
      </c>
      <c r="BI434" s="42">
        <f>+BI302/'[1]total numbers'!BI329</f>
        <v>4.3468150223503281</v>
      </c>
      <c r="BJ434" s="42">
        <f>+BJ302/'[1]total numbers'!BJ329</f>
        <v>4.1846836079291263</v>
      </c>
      <c r="BK434" s="42">
        <f>+BK302/'[1]total numbers'!BK329</f>
        <v>4.02238645350646</v>
      </c>
      <c r="BL434" s="42">
        <f>+BL302/'[1]total numbers'!BL329</f>
        <v>3.8365658541162437</v>
      </c>
      <c r="BM434" s="42">
        <f>+BM302/'[1]total numbers'!BM329</f>
        <v>3.8848664514990938</v>
      </c>
      <c r="BN434" s="42">
        <f>+BN302/'[1]total numbers'!BN329</f>
        <v>3.6714763951674887</v>
      </c>
      <c r="BO434" s="42">
        <f>+BO302/'[1]total numbers'!BO329</f>
        <v>3.5706677102756617</v>
      </c>
      <c r="BP434" s="42">
        <f>+BP302/'[1]total numbers'!BP329</f>
        <v>3.2638368020204029</v>
      </c>
      <c r="BQ434" s="42">
        <f>+BQ302/'[1]total numbers'!BQ329</f>
        <v>3.1894238230165368</v>
      </c>
      <c r="BR434" s="42">
        <f>+BR302/'[1]total numbers'!BR329</f>
        <v>3.1620998805136731</v>
      </c>
      <c r="BS434" s="42">
        <f>+BS302/'[1]total numbers'!BS329</f>
        <v>3.0372543492802131</v>
      </c>
      <c r="BT434" s="42">
        <f>+BT302/'[1]total numbers'!BT329</f>
        <v>2.9668779209929981</v>
      </c>
      <c r="BU434" s="42">
        <f>+BU302/'[1]total numbers'!BU329</f>
        <v>2.8995896178875178</v>
      </c>
      <c r="BV434" s="42">
        <f>+BV302/'[1]total numbers'!BV329</f>
        <v>2.8254578271992705</v>
      </c>
      <c r="BW434" s="42">
        <f>+BW302/'[1]total numbers'!BW329</f>
        <v>2.7441149385389698</v>
      </c>
      <c r="BX434" s="42">
        <f>+BX302/'[1]total numbers'!BX329</f>
        <v>2.683824443472703</v>
      </c>
      <c r="BY434" s="42">
        <f>+BY302/'[1]total numbers'!BY329</f>
        <v>2.6182336544280584</v>
      </c>
      <c r="BZ434" s="42">
        <f>+BZ302/'[1]total numbers'!BZ329</f>
        <v>2.5521498353655669</v>
      </c>
      <c r="CA434" s="42">
        <f>+CA302/'[1]total numbers'!CA329</f>
        <v>2.4896420583141894</v>
      </c>
      <c r="CB434" s="42">
        <f>+CB302/'[1]total numbers'!CB329</f>
        <v>2.4342123209690465</v>
      </c>
      <c r="CC434" s="42">
        <f>+CC302/'[1]total numbers'!CC329</f>
        <v>2.3853422929980734</v>
      </c>
      <c r="CD434" s="42"/>
    </row>
    <row r="435" spans="2:152" x14ac:dyDescent="0.2">
      <c r="B435" s="8">
        <v>21</v>
      </c>
      <c r="C435" s="8" t="s">
        <v>20</v>
      </c>
      <c r="D435" s="42">
        <f>+D303/'[1]total numbers'!D330</f>
        <v>0</v>
      </c>
      <c r="E435" s="42">
        <f>+E303/'[1]total numbers'!E330</f>
        <v>0</v>
      </c>
      <c r="F435" s="42">
        <f>+F303/'[1]total numbers'!F330</f>
        <v>0</v>
      </c>
      <c r="G435" s="42">
        <f>+G303/'[1]total numbers'!G330</f>
        <v>0</v>
      </c>
      <c r="H435" s="42">
        <f>+H303/'[1]total numbers'!H330</f>
        <v>0</v>
      </c>
      <c r="I435" s="42">
        <f>+I303/'[1]total numbers'!I330</f>
        <v>4.0232581234948168E-3</v>
      </c>
      <c r="J435" s="42">
        <f>+J303/'[1]total numbers'!J330</f>
        <v>1.1301978282695396E-2</v>
      </c>
      <c r="K435" s="42">
        <f>+K303/'[1]total numbers'!K330</f>
        <v>2.809734715498037E-2</v>
      </c>
      <c r="L435" s="42">
        <f>+L303/'[1]total numbers'!L330</f>
        <v>1.9216063135724052E-2</v>
      </c>
      <c r="M435" s="42">
        <f>+M303/'[1]total numbers'!M330</f>
        <v>3.6229589837788817E-2</v>
      </c>
      <c r="N435" s="42">
        <f>+N303/'[1]total numbers'!N330</f>
        <v>1.4049680282118152E-2</v>
      </c>
      <c r="O435" s="42">
        <f>+O303/'[1]total numbers'!O330</f>
        <v>1.7185873317301186E-2</v>
      </c>
      <c r="P435" s="136">
        <f>+P303/'[1]total numbers'!P330</f>
        <v>2.2094277342606765E-2</v>
      </c>
      <c r="Q435" s="42">
        <f>+Q303/'[1]total numbers'!Q330</f>
        <v>4.644864245855209E-2</v>
      </c>
      <c r="R435" s="42">
        <f>+R303/'[1]total numbers'!R330</f>
        <v>3.6520458508189038E-2</v>
      </c>
      <c r="S435" s="42">
        <f>+S303/'[1]total numbers'!S330</f>
        <v>3.166485962489142E-2</v>
      </c>
      <c r="T435" s="42">
        <f>+T303/'[1]total numbers'!T330</f>
        <v>2.5280307966724265E-2</v>
      </c>
      <c r="U435" s="42">
        <f>+U303/'[1]total numbers'!U330</f>
        <v>3.2516723624989724E-2</v>
      </c>
      <c r="V435" s="42">
        <f>+V303/'[1]total numbers'!V330</f>
        <v>4.4159523653021893E-2</v>
      </c>
      <c r="W435" s="42">
        <f>+W303/'[1]total numbers'!W330</f>
        <v>3.8573926110921024E-2</v>
      </c>
      <c r="X435" s="42">
        <f>+X303/'[1]total numbers'!X330</f>
        <v>4.3592143331493749E-2</v>
      </c>
      <c r="Y435" s="42">
        <f>+Y303/'[1]total numbers'!Y330</f>
        <v>2.1888353922463615E-2</v>
      </c>
      <c r="Z435" s="42">
        <f>+Z303/'[1]total numbers'!Z330</f>
        <v>2.2692009120222373E-2</v>
      </c>
      <c r="AA435" s="42">
        <f>+AA303/'[1]total numbers'!AA330</f>
        <v>3.107102821560849E-2</v>
      </c>
      <c r="AB435" s="42">
        <f>+AB303/'[1]total numbers'!AB330</f>
        <v>4.0321569634064573E-2</v>
      </c>
      <c r="AC435" s="42">
        <f>+AC303/'[1]total numbers'!AC330</f>
        <v>3.5765226884035994E-2</v>
      </c>
      <c r="AD435" s="42">
        <f>+AD303/'[1]total numbers'!AD330</f>
        <v>3.9127876701427269E-2</v>
      </c>
      <c r="AE435" s="42">
        <f>+AE303/'[1]total numbers'!AE330</f>
        <v>4.4574094758175517E-2</v>
      </c>
      <c r="AF435" s="42">
        <f>+AF303/'[1]total numbers'!AF330</f>
        <v>4.4025582786127039E-2</v>
      </c>
      <c r="AG435" s="42">
        <f>+AG303/'[1]total numbers'!AG330</f>
        <v>3.9726619697932397E-2</v>
      </c>
      <c r="AH435" s="42">
        <f>+AH303/'[1]total numbers'!AH330</f>
        <v>3.8633513965707994E-2</v>
      </c>
      <c r="AI435" s="42">
        <f>+AI303/'[1]total numbers'!AI330</f>
        <v>3.5489708625056751E-2</v>
      </c>
      <c r="AJ435" s="42">
        <f>+AJ303/'[1]total numbers'!AJ330</f>
        <v>2.9419867421938355E-2</v>
      </c>
      <c r="AK435" s="42">
        <f>+AK303/'[1]total numbers'!AK330</f>
        <v>2.7461726430588574E-2</v>
      </c>
      <c r="AL435" s="42">
        <f>+AL303/'[1]total numbers'!AL330</f>
        <v>2.5335762031938269E-2</v>
      </c>
      <c r="AM435" s="42">
        <f>+AM303/'[1]total numbers'!AM330</f>
        <v>2.0854544756653031E-2</v>
      </c>
      <c r="AN435" s="42">
        <f>+AN303/'[1]total numbers'!AN330</f>
        <v>1.9799256328227197E-2</v>
      </c>
      <c r="AO435" s="42">
        <f>+AO303/'[1]total numbers'!AO330</f>
        <v>2.0806426194688473E-2</v>
      </c>
      <c r="AP435" s="42">
        <f>+AP303/'[1]total numbers'!AP330</f>
        <v>1.8760272934844485E-2</v>
      </c>
      <c r="AQ435" s="42">
        <f>+AQ303/'[1]total numbers'!AQ330</f>
        <v>1.9141963746666366E-2</v>
      </c>
      <c r="AR435" s="42">
        <f>+AR303/'[1]total numbers'!AR330</f>
        <v>1.8825958243971781E-2</v>
      </c>
      <c r="AS435" s="42">
        <f>+AS303/'[1]total numbers'!AS330</f>
        <v>1.9328403602595835E-2</v>
      </c>
      <c r="AT435" s="42">
        <f>+AT303/'[1]total numbers'!AT330</f>
        <v>2.0065696024015752E-2</v>
      </c>
      <c r="AU435" s="42">
        <f>+AU303/'[1]total numbers'!AU330</f>
        <v>2.3011433212127345E-2</v>
      </c>
      <c r="AV435" s="42">
        <f>+AV303/'[1]total numbers'!AV330</f>
        <v>3.0138103471096061E-2</v>
      </c>
      <c r="AW435" s="42">
        <f>+AW303/'[1]total numbers'!AW330</f>
        <v>3.4133825690231621E-2</v>
      </c>
      <c r="AX435" s="42">
        <f>+AX303/'[1]total numbers'!AX330</f>
        <v>3.9912068380470282E-2</v>
      </c>
      <c r="AY435" s="42">
        <f>+AY303/'[1]total numbers'!AY330</f>
        <v>4.3852697091709018E-2</v>
      </c>
      <c r="AZ435" s="42">
        <f>+AZ303/'[1]total numbers'!AZ330</f>
        <v>4.9952376653852833E-2</v>
      </c>
      <c r="BA435" s="42">
        <f>+BA303/'[1]total numbers'!BA330</f>
        <v>5.4185185510056619E-2</v>
      </c>
      <c r="BB435" s="42">
        <f>+BB303/'[1]total numbers'!BB330</f>
        <v>5.6252842582223246E-2</v>
      </c>
      <c r="BC435" s="42">
        <f>+BC303/'[1]total numbers'!BC330</f>
        <v>5.7819306279385821E-2</v>
      </c>
      <c r="BD435" s="42">
        <f>+BD303/'[1]total numbers'!BD330</f>
        <v>6.0411630998153096E-2</v>
      </c>
      <c r="BE435" s="42">
        <f>+BE303/'[1]total numbers'!BE330</f>
        <v>7.497329466946763E-2</v>
      </c>
      <c r="BF435" s="42">
        <f>+BF303/'[1]total numbers'!BF330</f>
        <v>8.0089994490861086E-2</v>
      </c>
      <c r="BG435" s="42">
        <f>+BG303/'[1]total numbers'!BG330</f>
        <v>8.9682248301185874E-2</v>
      </c>
      <c r="BH435" s="42">
        <f>+BH303/'[1]total numbers'!BH330</f>
        <v>9.9048080749306239E-2</v>
      </c>
      <c r="BI435" s="42">
        <f>+BI303/'[1]total numbers'!BI330</f>
        <v>9.9628533929725885E-2</v>
      </c>
      <c r="BJ435" s="42">
        <f>+BJ303/'[1]total numbers'!BJ330</f>
        <v>9.9478784252772914E-2</v>
      </c>
      <c r="BK435" s="42">
        <f>+BK303/'[1]total numbers'!BK330</f>
        <v>9.7868963216708918E-2</v>
      </c>
      <c r="BL435" s="42">
        <f>+BL303/'[1]total numbers'!BL330</f>
        <v>9.6507817938759302E-2</v>
      </c>
      <c r="BM435" s="42">
        <f>+BM303/'[1]total numbers'!BM330</f>
        <v>9.5883350436392956E-2</v>
      </c>
      <c r="BN435" s="42">
        <f>+BN303/'[1]total numbers'!BN330</f>
        <v>9.5106428267603196E-2</v>
      </c>
      <c r="BO435" s="42">
        <f>+BO303/'[1]total numbers'!BO330</f>
        <v>9.4400363718177602E-2</v>
      </c>
      <c r="BP435" s="42">
        <f>+BP303/'[1]total numbers'!BP330</f>
        <v>9.3412390634310852E-2</v>
      </c>
      <c r="BQ435" s="42">
        <f>+BQ303/'[1]total numbers'!BQ330</f>
        <v>9.3020611005251622E-2</v>
      </c>
      <c r="BR435" s="42">
        <f>+BR303/'[1]total numbers'!BR330</f>
        <v>9.1641136598703793E-2</v>
      </c>
      <c r="BS435" s="42">
        <f>+BS303/'[1]total numbers'!BS330</f>
        <v>9.2087864045326498E-2</v>
      </c>
      <c r="BT435" s="42">
        <f>+BT303/'[1]total numbers'!BT330</f>
        <v>9.0208435071143539E-2</v>
      </c>
      <c r="BU435" s="42">
        <f>+BU303/'[1]total numbers'!BU330</f>
        <v>8.9590512932670743E-2</v>
      </c>
      <c r="BV435" s="42">
        <f>+BV303/'[1]total numbers'!BV330</f>
        <v>8.844613980396103E-2</v>
      </c>
      <c r="BW435" s="42">
        <f>+BW303/'[1]total numbers'!BW330</f>
        <v>8.7512712035641538E-2</v>
      </c>
      <c r="BX435" s="42">
        <f>+BX303/'[1]total numbers'!BX330</f>
        <v>8.6324749958575087E-2</v>
      </c>
      <c r="BY435" s="42">
        <f>+BY303/'[1]total numbers'!BY330</f>
        <v>8.5361683022707954E-2</v>
      </c>
      <c r="BZ435" s="42">
        <f>+BZ303/'[1]total numbers'!BZ330</f>
        <v>8.4652803776354368E-2</v>
      </c>
      <c r="CA435" s="42">
        <f>+CA303/'[1]total numbers'!CA330</f>
        <v>8.3822944418880829E-2</v>
      </c>
      <c r="CB435" s="42">
        <f>+CB303/'[1]total numbers'!CB330</f>
        <v>8.3189156706715423E-2</v>
      </c>
      <c r="CC435" s="42">
        <f>+CC303/'[1]total numbers'!CC330</f>
        <v>8.2679348406645994E-2</v>
      </c>
      <c r="CD435" s="42"/>
    </row>
    <row r="436" spans="2:152" x14ac:dyDescent="0.2">
      <c r="B436" s="8">
        <v>22</v>
      </c>
      <c r="C436" s="23" t="s">
        <v>426</v>
      </c>
      <c r="D436" s="42">
        <f>+D304/'[1]total numbers'!D331</f>
        <v>0</v>
      </c>
      <c r="E436" s="42">
        <f>+E304/'[1]total numbers'!E331</f>
        <v>0</v>
      </c>
      <c r="F436" s="42">
        <f>+F304/'[1]total numbers'!F331</f>
        <v>0</v>
      </c>
      <c r="G436" s="42">
        <f>+G304/'[1]total numbers'!G331</f>
        <v>1.1187514848546298E-2</v>
      </c>
      <c r="H436" s="42">
        <f>+H304/'[1]total numbers'!H331</f>
        <v>3.8345219377615827E-2</v>
      </c>
      <c r="I436" s="42">
        <f>+I304/'[1]total numbers'!I331</f>
        <v>5.4876527342015431E-2</v>
      </c>
      <c r="J436" s="42">
        <f>+J304/'[1]total numbers'!J331</f>
        <v>0.14895407160107568</v>
      </c>
      <c r="K436" s="42">
        <f>+K304/'[1]total numbers'!K331</f>
        <v>0.46380988851487986</v>
      </c>
      <c r="L436" s="42">
        <f>+L304/'[1]total numbers'!L331</f>
        <v>0.5300614974592367</v>
      </c>
      <c r="M436" s="42">
        <f>+M304/'[1]total numbers'!M331</f>
        <v>0.39746901090708636</v>
      </c>
      <c r="N436" s="42">
        <f>+N304/'[1]total numbers'!N331</f>
        <v>0.31432637235355809</v>
      </c>
      <c r="O436" s="42">
        <f>+O304/'[1]total numbers'!O331</f>
        <v>0.30762564049042795</v>
      </c>
      <c r="P436" s="136">
        <f>+P304/'[1]total numbers'!P331</f>
        <v>0.30293977076897494</v>
      </c>
      <c r="Q436" s="42">
        <f>+Q304/'[1]total numbers'!Q331</f>
        <v>0.29995177850130783</v>
      </c>
      <c r="R436" s="42">
        <f>+R304/'[1]total numbers'!R331</f>
        <v>0.29839439414210728</v>
      </c>
      <c r="S436" s="42">
        <f>+S304/'[1]total numbers'!S331</f>
        <v>0.29802033043879389</v>
      </c>
      <c r="T436" s="42">
        <f>+T304/'[1]total numbers'!T331</f>
        <v>0.29857466415494111</v>
      </c>
      <c r="U436" s="42">
        <f>+U304/'[1]total numbers'!U331</f>
        <v>0.29976625035540139</v>
      </c>
      <c r="V436" s="42">
        <f>+V304/'[1]total numbers'!V331</f>
        <v>0.30123631098645798</v>
      </c>
      <c r="W436" s="42">
        <f>+W304/'[1]total numbers'!W331</f>
        <v>0.3082706272168188</v>
      </c>
      <c r="X436" s="42">
        <f>+X304/'[1]total numbers'!X331</f>
        <v>0.31707667964043434</v>
      </c>
      <c r="Y436" s="42">
        <f>+Y304/'[1]total numbers'!Y331</f>
        <v>0.29191222329799332</v>
      </c>
      <c r="Z436" s="42">
        <f>+Z304/'[1]total numbers'!Z331</f>
        <v>0.27841916411860346</v>
      </c>
      <c r="AA436" s="42">
        <f>+AA304/'[1]total numbers'!AA331</f>
        <v>0.29190037865247764</v>
      </c>
      <c r="AB436" s="42">
        <f>+AB304/'[1]total numbers'!AB331</f>
        <v>0.3226684448073267</v>
      </c>
      <c r="AC436" s="42">
        <f>+AC304/'[1]total numbers'!AC331</f>
        <v>0.34245111996347777</v>
      </c>
      <c r="AD436" s="42">
        <f>+AD304/'[1]total numbers'!AD331</f>
        <v>0.31920510445083206</v>
      </c>
      <c r="AE436" s="42">
        <f>+AE304/'[1]total numbers'!AE331</f>
        <v>0.30381688497521953</v>
      </c>
      <c r="AF436" s="42">
        <f>+AF304/'[1]total numbers'!AF331</f>
        <v>0.30025000248404304</v>
      </c>
      <c r="AG436" s="42">
        <f>+AG304/'[1]total numbers'!AG331</f>
        <v>0.29660077072302587</v>
      </c>
      <c r="AH436" s="42">
        <f>+AH304/'[1]total numbers'!AH331</f>
        <v>0.29336500812228833</v>
      </c>
      <c r="AI436" s="42">
        <f>+AI304/'[1]total numbers'!AI331</f>
        <v>0.29050442561173495</v>
      </c>
      <c r="AJ436" s="42">
        <f>+AJ304/'[1]total numbers'!AJ331</f>
        <v>0.28798535918008833</v>
      </c>
      <c r="AK436" s="42">
        <f>+AK304/'[1]total numbers'!AK331</f>
        <v>0.29557916123406536</v>
      </c>
      <c r="AL436" s="42">
        <f>+AL304/'[1]total numbers'!AL331</f>
        <v>0.30324401916587651</v>
      </c>
      <c r="AM436" s="42">
        <f>+AM304/'[1]total numbers'!AM331</f>
        <v>0.31098408591156546</v>
      </c>
      <c r="AN436" s="42">
        <f>+AN304/'[1]total numbers'!AN331</f>
        <v>0.318802369032396</v>
      </c>
      <c r="AO436" s="42">
        <f>+AO304/'[1]total numbers'!AO331</f>
        <v>0.32670060853887117</v>
      </c>
      <c r="AP436" s="42">
        <f>+AP304/'[1]total numbers'!AP331</f>
        <v>0.31099990532294874</v>
      </c>
      <c r="AQ436" s="42">
        <f>+AQ304/'[1]total numbers'!AQ331</f>
        <v>0.29587265261788209</v>
      </c>
      <c r="AR436" s="42">
        <f>+AR304/'[1]total numbers'!AR331</f>
        <v>0.27273206652046433</v>
      </c>
      <c r="AS436" s="42">
        <f>+AS304/'[1]total numbers'!AS331</f>
        <v>0.25061455800377241</v>
      </c>
      <c r="AT436" s="42">
        <f>+AT304/'[1]total numbers'!AT331</f>
        <v>0.23037167958508323</v>
      </c>
      <c r="AU436" s="42">
        <f>+AU304/'[1]total numbers'!AU331</f>
        <v>0.24543197486915627</v>
      </c>
      <c r="AV436" s="42">
        <f>+AV304/'[1]total numbers'!AV331</f>
        <v>0.25372733207479642</v>
      </c>
      <c r="AW436" s="42">
        <f>+AW304/'[1]total numbers'!AW331</f>
        <v>0.24794810038044435</v>
      </c>
      <c r="AX436" s="42">
        <f>+AX304/'[1]total numbers'!AX331</f>
        <v>0.2406329149889268</v>
      </c>
      <c r="AY436" s="42">
        <f>+AY304/'[1]total numbers'!AY331</f>
        <v>0.25630167264463444</v>
      </c>
      <c r="AZ436" s="42">
        <f>+AZ304/'[1]total numbers'!AZ331</f>
        <v>0.26071030646890198</v>
      </c>
      <c r="BA436" s="42">
        <f>+BA304/'[1]total numbers'!BA331</f>
        <v>0.26132874184714511</v>
      </c>
      <c r="BB436" s="42">
        <f>+BB304/'[1]total numbers'!BB331</f>
        <v>0.2552012504037332</v>
      </c>
      <c r="BC436" s="42">
        <f>+BC304/'[1]total numbers'!BC331</f>
        <v>0.24444185951347139</v>
      </c>
      <c r="BD436" s="42">
        <f>+BD304/'[1]total numbers'!BD331</f>
        <v>0.2372279297936202</v>
      </c>
      <c r="BE436" s="42">
        <f>+BE304/'[1]total numbers'!BE331</f>
        <v>0.26143776364959637</v>
      </c>
      <c r="BF436" s="42">
        <f>+BF304/'[1]total numbers'!BF331</f>
        <v>0.25648999774981995</v>
      </c>
      <c r="BG436" s="42">
        <f>+BG304/'[1]total numbers'!BG331</f>
        <v>0.2513266264950656</v>
      </c>
      <c r="BH436" s="42">
        <f>+BH304/'[1]total numbers'!BH331</f>
        <v>0.30105591881314853</v>
      </c>
      <c r="BI436" s="42">
        <f>+BI304/'[1]total numbers'!BI331</f>
        <v>0.31662904838696887</v>
      </c>
      <c r="BJ436" s="42">
        <f>+BJ304/'[1]total numbers'!BJ331</f>
        <v>0.31472357875247414</v>
      </c>
      <c r="BK436" s="42">
        <f>+BK304/'[1]total numbers'!BK331</f>
        <v>0.31145909502041658</v>
      </c>
      <c r="BL436" s="42">
        <f>+BL304/'[1]total numbers'!BL331</f>
        <v>0.32511739065693285</v>
      </c>
      <c r="BM436" s="42">
        <f>+BM304/'[1]total numbers'!BM331</f>
        <v>0.33561153450596265</v>
      </c>
      <c r="BN436" s="42">
        <f>+BN304/'[1]total numbers'!BN331</f>
        <v>0.30695055150381861</v>
      </c>
      <c r="BO436" s="42">
        <f>+BO304/'[1]total numbers'!BO331</f>
        <v>0.30607154467063763</v>
      </c>
      <c r="BP436" s="42">
        <f>+BP304/'[1]total numbers'!BP331</f>
        <v>0.3037610962775889</v>
      </c>
      <c r="BQ436" s="42">
        <f>+BQ304/'[1]total numbers'!BQ331</f>
        <v>0.30387979395155634</v>
      </c>
      <c r="BR436" s="42">
        <f>+BR304/'[1]total numbers'!BR331</f>
        <v>0.30668778982339384</v>
      </c>
      <c r="BS436" s="42">
        <f>+BS304/'[1]total numbers'!BS331</f>
        <v>0.31247398191556836</v>
      </c>
      <c r="BT436" s="42">
        <f>+BT304/'[1]total numbers'!BT331</f>
        <v>0.31020402118473328</v>
      </c>
      <c r="BU436" s="42">
        <f>+BU304/'[1]total numbers'!BU331</f>
        <v>0.30207314946220848</v>
      </c>
      <c r="BV436" s="42">
        <f>+BV304/'[1]total numbers'!BV331</f>
        <v>0.30636347579367845</v>
      </c>
      <c r="BW436" s="42">
        <f>+BW304/'[1]total numbers'!BW331</f>
        <v>0.30398954926932087</v>
      </c>
      <c r="BX436" s="42">
        <f>+BX304/'[1]total numbers'!BX331</f>
        <v>0.30090685302096959</v>
      </c>
      <c r="BY436" s="42">
        <f>+BY304/'[1]total numbers'!BY331</f>
        <v>0.29890910628407502</v>
      </c>
      <c r="BZ436" s="42">
        <f>+BZ304/'[1]total numbers'!BZ331</f>
        <v>0.29754026751647261</v>
      </c>
      <c r="CA436" s="42">
        <f>+CA304/'[1]total numbers'!CA331</f>
        <v>0.29673445584643082</v>
      </c>
      <c r="CB436" s="42">
        <f>+CB304/'[1]total numbers'!CB331</f>
        <v>0.29408583815404593</v>
      </c>
      <c r="CC436" s="42">
        <f>+CC304/'[1]total numbers'!CC331</f>
        <v>0.29273729043538088</v>
      </c>
      <c r="CD436" s="42"/>
    </row>
    <row r="437" spans="2:152" x14ac:dyDescent="0.2">
      <c r="B437" s="8">
        <v>23</v>
      </c>
      <c r="C437" s="8" t="s">
        <v>22</v>
      </c>
      <c r="D437" s="42">
        <f>+D305/'[1]total numbers'!D332</f>
        <v>0</v>
      </c>
      <c r="E437" s="42">
        <f>+E305/'[1]total numbers'!E332</f>
        <v>0</v>
      </c>
      <c r="F437" s="42">
        <f>+F305/'[1]total numbers'!F332</f>
        <v>0</v>
      </c>
      <c r="G437" s="42">
        <f>+G305/'[1]total numbers'!G332</f>
        <v>0</v>
      </c>
      <c r="H437" s="42">
        <f>+H305/'[1]total numbers'!H332</f>
        <v>0</v>
      </c>
      <c r="I437" s="42">
        <f>+I305/'[1]total numbers'!I332</f>
        <v>0</v>
      </c>
      <c r="J437" s="42">
        <f>+J305/'[1]total numbers'!J332</f>
        <v>2.2353801692937412E-2</v>
      </c>
      <c r="K437" s="42">
        <f>+K305/'[1]total numbers'!K332</f>
        <v>7.1887407619331128E-2</v>
      </c>
      <c r="L437" s="42">
        <f>+L305/'[1]total numbers'!L332</f>
        <v>2.7850570429263498E-2</v>
      </c>
      <c r="M437" s="42">
        <f>+M305/'[1]total numbers'!M332</f>
        <v>2.1531855631289822E-2</v>
      </c>
      <c r="N437" s="42">
        <f>+N305/'[1]total numbers'!N332</f>
        <v>1.9254122759813197E-2</v>
      </c>
      <c r="O437" s="42">
        <f>+O305/'[1]total numbers'!O332</f>
        <v>2.9275463651066865E-2</v>
      </c>
      <c r="P437" s="136">
        <f>+P305/'[1]total numbers'!P332</f>
        <v>3.7539835132311135E-2</v>
      </c>
      <c r="Q437" s="42">
        <f>+Q305/'[1]total numbers'!Q332</f>
        <v>5.420811006962567E-2</v>
      </c>
      <c r="R437" s="42">
        <f>+R305/'[1]total numbers'!R332</f>
        <v>6.8106058429761293E-2</v>
      </c>
      <c r="S437" s="42">
        <f>+S305/'[1]total numbers'!S332</f>
        <v>9.4319891592576449E-2</v>
      </c>
      <c r="T437" s="42">
        <f>+T305/'[1]total numbers'!T332</f>
        <v>0.11629148866208708</v>
      </c>
      <c r="U437" s="42">
        <f>+U305/'[1]total numbers'!U332</f>
        <v>0.15530243906944807</v>
      </c>
      <c r="V437" s="42">
        <f>+V305/'[1]total numbers'!V332</f>
        <v>0.18027716968834515</v>
      </c>
      <c r="W437" s="42">
        <f>+W305/'[1]total numbers'!W332</f>
        <v>0.21391868128427124</v>
      </c>
      <c r="X437" s="42">
        <f>+X305/'[1]total numbers'!X332</f>
        <v>0.20398849052092644</v>
      </c>
      <c r="Y437" s="42">
        <f>+Y305/'[1]total numbers'!Y332</f>
        <v>0.19193763685831144</v>
      </c>
      <c r="Z437" s="42">
        <f>+Z305/'[1]total numbers'!Z332</f>
        <v>0.14236112941876466</v>
      </c>
      <c r="AA437" s="42">
        <f>+AA305/'[1]total numbers'!AA332</f>
        <v>0.14404759453660831</v>
      </c>
      <c r="AB437" s="42">
        <f>+AB305/'[1]total numbers'!AB332</f>
        <v>0.14206384472053668</v>
      </c>
      <c r="AC437" s="42">
        <f>+AC305/'[1]total numbers'!AC332</f>
        <v>0.14974196252628358</v>
      </c>
      <c r="AD437" s="42">
        <f>+AD305/'[1]total numbers'!AD332</f>
        <v>0.17824006249872565</v>
      </c>
      <c r="AE437" s="42">
        <f>+AE305/'[1]total numbers'!AE332</f>
        <v>0.23360495229840908</v>
      </c>
      <c r="AF437" s="42">
        <f>+AF305/'[1]total numbers'!AF332</f>
        <v>0.24907976779072666</v>
      </c>
      <c r="AG437" s="42">
        <f>+AG305/'[1]total numbers'!AG332</f>
        <v>0.24447892168700036</v>
      </c>
      <c r="AH437" s="42">
        <f>+AH305/'[1]total numbers'!AH332</f>
        <v>0.23992251029391867</v>
      </c>
      <c r="AI437" s="42">
        <f>+AI305/'[1]total numbers'!AI332</f>
        <v>0.23540733328683583</v>
      </c>
      <c r="AJ437" s="42">
        <f>+AJ305/'[1]total numbers'!AJ332</f>
        <v>0.23093015261910008</v>
      </c>
      <c r="AK437" s="42">
        <f>+AK305/'[1]total numbers'!AK332</f>
        <v>0.21733389289347191</v>
      </c>
      <c r="AL437" s="42">
        <f>+AL305/'[1]total numbers'!AL332</f>
        <v>0.20483263009401925</v>
      </c>
      <c r="AM437" s="42">
        <f>+AM305/'[1]total numbers'!AM332</f>
        <v>0.19329610745308881</v>
      </c>
      <c r="AN437" s="42">
        <f>+AN305/'[1]total numbers'!AN332</f>
        <v>0.18261359404747632</v>
      </c>
      <c r="AO437" s="42">
        <f>+AO305/'[1]total numbers'!AO332</f>
        <v>0.17269031673048149</v>
      </c>
      <c r="AP437" s="42">
        <f>+AP305/'[1]total numbers'!AP332</f>
        <v>0.16700025586793665</v>
      </c>
      <c r="AQ437" s="42">
        <f>+AQ305/'[1]total numbers'!AQ332</f>
        <v>0.16167698417990223</v>
      </c>
      <c r="AR437" s="42">
        <f>+AR305/'[1]total numbers'!AR332</f>
        <v>0.15666495385851936</v>
      </c>
      <c r="AS437" s="42">
        <f>+AS305/'[1]total numbers'!AS332</f>
        <v>0.15191733749215935</v>
      </c>
      <c r="AT437" s="42">
        <f>+AT305/'[1]total numbers'!AT332</f>
        <v>0.14739416871905728</v>
      </c>
      <c r="AU437" s="42">
        <f>+AU305/'[1]total numbers'!AU332</f>
        <v>0.12012894230085445</v>
      </c>
      <c r="AV437" s="42">
        <f>+AV305/'[1]total numbers'!AV332</f>
        <v>0.10188481529938748</v>
      </c>
      <c r="AW437" s="42">
        <f>+AW305/'[1]total numbers'!AW332</f>
        <v>9.1966094326736955E-2</v>
      </c>
      <c r="AX437" s="42">
        <f>+AX305/'[1]total numbers'!AX332</f>
        <v>8.6057862934265331E-2</v>
      </c>
      <c r="AY437" s="42">
        <f>+AY305/'[1]total numbers'!AY332</f>
        <v>8.3877453059284138E-2</v>
      </c>
      <c r="AZ437" s="42">
        <f>+AZ305/'[1]total numbers'!AZ332</f>
        <v>7.7275529999630638E-2</v>
      </c>
      <c r="BA437" s="42">
        <f>+BA305/'[1]total numbers'!BA332</f>
        <v>7.2094471586137229E-2</v>
      </c>
      <c r="BB437" s="42">
        <f>+BB305/'[1]total numbers'!BB332</f>
        <v>7.1080434276643803E-2</v>
      </c>
      <c r="BC437" s="42">
        <f>+BC305/'[1]total numbers'!BC332</f>
        <v>7.0020897194257872E-2</v>
      </c>
      <c r="BD437" s="42">
        <f>+BD305/'[1]total numbers'!BD332</f>
        <v>6.9486498209386308E-2</v>
      </c>
      <c r="BE437" s="42">
        <f>+BE305/'[1]total numbers'!BE332</f>
        <v>7.5035374934351848E-2</v>
      </c>
      <c r="BF437" s="42">
        <f>+BF305/'[1]total numbers'!BF332</f>
        <v>7.1249505503723123E-2</v>
      </c>
      <c r="BG437" s="42">
        <f>+BG305/'[1]total numbers'!BG332</f>
        <v>6.6024320912777476E-2</v>
      </c>
      <c r="BH437" s="42">
        <f>+BH305/'[1]total numbers'!BH332</f>
        <v>6.2276360990895181E-2</v>
      </c>
      <c r="BI437" s="42">
        <f>+BI305/'[1]total numbers'!BI332</f>
        <v>5.6307901397520149E-2</v>
      </c>
      <c r="BJ437" s="42">
        <f>+BJ305/'[1]total numbers'!BJ332</f>
        <v>5.4793120531089722E-2</v>
      </c>
      <c r="BK437" s="42">
        <f>+BK305/'[1]total numbers'!BK332</f>
        <v>5.335522118422064E-2</v>
      </c>
      <c r="BL437" s="42">
        <f>+BL305/'[1]total numbers'!BL332</f>
        <v>5.1956485302622715E-2</v>
      </c>
      <c r="BM437" s="42">
        <f>+BM305/'[1]total numbers'!BM332</f>
        <v>5.0626595948665198E-2</v>
      </c>
      <c r="BN437" s="42">
        <f>+BN305/'[1]total numbers'!BN332</f>
        <v>4.9317549489167625E-2</v>
      </c>
      <c r="BO437" s="42">
        <f>+BO305/'[1]total numbers'!BO332</f>
        <v>4.8044129752023178E-2</v>
      </c>
      <c r="BP437" s="42">
        <f>+BP305/'[1]total numbers'!BP332</f>
        <v>4.6795930915680434E-2</v>
      </c>
      <c r="BQ437" s="42">
        <f>+BQ305/'[1]total numbers'!BQ332</f>
        <v>4.5559619048736615E-2</v>
      </c>
      <c r="BR437" s="42">
        <f>+BR305/'[1]total numbers'!BR332</f>
        <v>4.4369364902937074E-2</v>
      </c>
      <c r="BS437" s="42">
        <f>+BS305/'[1]total numbers'!BS332</f>
        <v>4.322113197734976E-2</v>
      </c>
      <c r="BT437" s="42">
        <f>+BT305/'[1]total numbers'!BT332</f>
        <v>4.1940125757848695E-2</v>
      </c>
      <c r="BU437" s="42">
        <f>+BU305/'[1]total numbers'!BU332</f>
        <v>4.0864210957855397E-2</v>
      </c>
      <c r="BV437" s="42">
        <f>+BV305/'[1]total numbers'!BV332</f>
        <v>3.9714018355313505E-2</v>
      </c>
      <c r="BW437" s="42">
        <f>+BW305/'[1]total numbers'!BW332</f>
        <v>3.8604254256073722E-2</v>
      </c>
      <c r="BX437" s="42">
        <f>+BX305/'[1]total numbers'!BX332</f>
        <v>3.7526016605128124E-2</v>
      </c>
      <c r="BY437" s="42">
        <f>+BY305/'[1]total numbers'!BY332</f>
        <v>3.6480831466158506E-2</v>
      </c>
      <c r="BZ437" s="42">
        <f>+BZ305/'[1]total numbers'!BZ332</f>
        <v>3.5483695259444122E-2</v>
      </c>
      <c r="CA437" s="42">
        <f>+CA305/'[1]total numbers'!CA332</f>
        <v>3.4490043867453843E-2</v>
      </c>
      <c r="CB437" s="42">
        <f>+CB305/'[1]total numbers'!CB332</f>
        <v>3.3546066115283844E-2</v>
      </c>
      <c r="CC437" s="42">
        <f>+CC305/'[1]total numbers'!CC332</f>
        <v>3.2634109270104121E-2</v>
      </c>
      <c r="CD437" s="42"/>
    </row>
    <row r="438" spans="2:152" x14ac:dyDescent="0.2">
      <c r="B438" s="8">
        <v>24</v>
      </c>
      <c r="C438" s="8" t="s">
        <v>23</v>
      </c>
      <c r="D438" s="42">
        <f>+D306/'[1]total numbers'!D333</f>
        <v>0</v>
      </c>
      <c r="E438" s="42">
        <f>+E306/'[1]total numbers'!E333</f>
        <v>0</v>
      </c>
      <c r="F438" s="42">
        <f>+F306/'[1]total numbers'!F333</f>
        <v>0</v>
      </c>
      <c r="G438" s="42">
        <f>+G306/'[1]total numbers'!G333</f>
        <v>0</v>
      </c>
      <c r="H438" s="42">
        <f>+H306/'[1]total numbers'!H333</f>
        <v>0</v>
      </c>
      <c r="I438" s="42">
        <f>+I306/'[1]total numbers'!I333</f>
        <v>0</v>
      </c>
      <c r="J438" s="42">
        <f>+J306/'[1]total numbers'!J333</f>
        <v>0</v>
      </c>
      <c r="K438" s="42">
        <f>+K306/'[1]total numbers'!K333</f>
        <v>7.5086606354908851E-3</v>
      </c>
      <c r="L438" s="42">
        <f>+L306/'[1]total numbers'!L333</f>
        <v>9.2883077896849468E-3</v>
      </c>
      <c r="M438" s="42">
        <f>+M306/'[1]total numbers'!M333</f>
        <v>3.1978255003742399E-2</v>
      </c>
      <c r="N438" s="42">
        <f>+N306/'[1]total numbers'!N333</f>
        <v>2.7547151645933212E-2</v>
      </c>
      <c r="O438" s="42">
        <f>+O306/'[1]total numbers'!O333</f>
        <v>1.8355425185297983E-2</v>
      </c>
      <c r="P438" s="136">
        <f>+P306/'[1]total numbers'!P333</f>
        <v>1.4276787756725182E-2</v>
      </c>
      <c r="Q438" s="42">
        <f>+Q306/'[1]total numbers'!Q333</f>
        <v>9.893163451204473E-3</v>
      </c>
      <c r="R438" s="42">
        <f>+R306/'[1]total numbers'!R333</f>
        <v>7.9038219119227839E-3</v>
      </c>
      <c r="S438" s="42">
        <f>+S306/'[1]total numbers'!S333</f>
        <v>5.7441941802779499E-3</v>
      </c>
      <c r="T438" s="42">
        <f>+T306/'[1]total numbers'!T333</f>
        <v>4.7007938261428277E-3</v>
      </c>
      <c r="U438" s="42">
        <f>+U306/'[1]total numbers'!U333</f>
        <v>3.4238688281121922E-3</v>
      </c>
      <c r="V438" s="42">
        <f>+V306/'[1]total numbers'!V333</f>
        <v>3.0660245505973725E-3</v>
      </c>
      <c r="W438" s="42">
        <f>+W306/'[1]total numbers'!W333</f>
        <v>2.890843166077791E-3</v>
      </c>
      <c r="X438" s="42">
        <f>+X306/'[1]total numbers'!X333</f>
        <v>3.394287785058668E-3</v>
      </c>
      <c r="Y438" s="42">
        <f>+Y306/'[1]total numbers'!Y333</f>
        <v>3.631639689844415E-3</v>
      </c>
      <c r="Z438" s="42">
        <f>+Z306/'[1]total numbers'!Z333</f>
        <v>4.8707550436755224E-3</v>
      </c>
      <c r="AA438" s="42">
        <f>+AA306/'[1]total numbers'!AA333</f>
        <v>4.8890737038450819E-3</v>
      </c>
      <c r="AB438" s="42">
        <f>+AB306/'[1]total numbers'!AB333</f>
        <v>4.4401960260620644E-3</v>
      </c>
      <c r="AC438" s="42">
        <f>+AC306/'[1]total numbers'!AC333</f>
        <v>3.92953108006184E-3</v>
      </c>
      <c r="AD438" s="42">
        <f>+AD306/'[1]total numbers'!AD333</f>
        <v>3.3668226728454532E-3</v>
      </c>
      <c r="AE438" s="42">
        <f>+AE306/'[1]total numbers'!AE333</f>
        <v>2.5633472136753154E-3</v>
      </c>
      <c r="AF438" s="42">
        <f>+AF306/'[1]total numbers'!AF333</f>
        <v>2.4821175474262804E-3</v>
      </c>
      <c r="AG438" s="42">
        <f>+AG306/'[1]total numbers'!AG333</f>
        <v>2.6125693908320225E-3</v>
      </c>
      <c r="AH438" s="42">
        <f>+AH306/'[1]total numbers'!AH333</f>
        <v>2.7524721803153926E-3</v>
      </c>
      <c r="AI438" s="42">
        <f>+AI306/'[1]total numbers'!AI333</f>
        <v>2.9031093262666596E-3</v>
      </c>
      <c r="AJ438" s="42">
        <f>+AJ306/'[1]total numbers'!AJ333</f>
        <v>3.0660262418209651E-3</v>
      </c>
      <c r="AK438" s="42">
        <f>+AK306/'[1]total numbers'!AK333</f>
        <v>3.2656104300672487E-3</v>
      </c>
      <c r="AL438" s="42">
        <f>+AL306/'[1]total numbers'!AL333</f>
        <v>3.4846194858391289E-3</v>
      </c>
      <c r="AM438" s="42">
        <f>+AM306/'[1]total numbers'!AM333</f>
        <v>3.7262591627837001E-3</v>
      </c>
      <c r="AN438" s="42">
        <f>+AN306/'[1]total numbers'!AN333</f>
        <v>4.2481219567499853E-3</v>
      </c>
      <c r="AO438" s="42">
        <f>+AO306/'[1]total numbers'!AO333</f>
        <v>4.8211727272006776E-3</v>
      </c>
      <c r="AP438" s="42">
        <f>+AP306/'[1]total numbers'!AP333</f>
        <v>5.1906380203597989E-3</v>
      </c>
      <c r="AQ438" s="42">
        <f>+AQ306/'[1]total numbers'!AQ333</f>
        <v>5.495284387367811E-3</v>
      </c>
      <c r="AR438" s="42">
        <f>+AR306/'[1]total numbers'!AR333</f>
        <v>6.0677249049039027E-3</v>
      </c>
      <c r="AS438" s="42">
        <f>+AS306/'[1]total numbers'!AS333</f>
        <v>7.3790791221660179E-3</v>
      </c>
      <c r="AT438" s="42">
        <f>+AT306/'[1]total numbers'!AT333</f>
        <v>1.1516839509830947E-2</v>
      </c>
      <c r="AU438" s="42">
        <f>+AU306/'[1]total numbers'!AU333</f>
        <v>2.0519451710939298E-2</v>
      </c>
      <c r="AV438" s="42">
        <f>+AV306/'[1]total numbers'!AV333</f>
        <v>3.3685784120387467E-2</v>
      </c>
      <c r="AW438" s="42">
        <f>+AW306/'[1]total numbers'!AW333</f>
        <v>6.0160076119746303E-2</v>
      </c>
      <c r="AX438" s="42">
        <f>+AX306/'[1]total numbers'!AX333</f>
        <v>6.8189970744864034E-2</v>
      </c>
      <c r="AY438" s="42">
        <f>+AY306/'[1]total numbers'!AY333</f>
        <v>9.6658809809557114E-2</v>
      </c>
      <c r="AZ438" s="42">
        <f>+AZ306/'[1]total numbers'!AZ333</f>
        <v>0.13024397482754274</v>
      </c>
      <c r="BA438" s="42">
        <f>+BA306/'[1]total numbers'!BA333</f>
        <v>0.1754938521734134</v>
      </c>
      <c r="BB438" s="42">
        <f>+BB306/'[1]total numbers'!BB333</f>
        <v>0.21600001141294659</v>
      </c>
      <c r="BC438" s="42">
        <f>+BC306/'[1]total numbers'!BC333</f>
        <v>0.24963545485141045</v>
      </c>
      <c r="BD438" s="42">
        <f>+BD306/'[1]total numbers'!BD333</f>
        <v>0.29176858961975721</v>
      </c>
      <c r="BE438" s="42">
        <f>+BE306/'[1]total numbers'!BE333</f>
        <v>0.4011755940920288</v>
      </c>
      <c r="BF438" s="42">
        <f>+BF306/'[1]total numbers'!BF333</f>
        <v>0.52796155726669247</v>
      </c>
      <c r="BG438" s="42">
        <f>+BG306/'[1]total numbers'!BG333</f>
        <v>0.5447970700782131</v>
      </c>
      <c r="BH438" s="42">
        <f>+BH306/'[1]total numbers'!BH333</f>
        <v>0.58376138278389567</v>
      </c>
      <c r="BI438" s="42">
        <f>+BI306/'[1]total numbers'!BI333</f>
        <v>0.55923077620202621</v>
      </c>
      <c r="BJ438" s="42">
        <f>+BJ306/'[1]total numbers'!BJ333</f>
        <v>0.58193766633204458</v>
      </c>
      <c r="BK438" s="42">
        <f>+BK306/'[1]total numbers'!BK333</f>
        <v>0.54336824802269479</v>
      </c>
      <c r="BL438" s="42">
        <f>+BL306/'[1]total numbers'!BL333</f>
        <v>0.52977880242806263</v>
      </c>
      <c r="BM438" s="42">
        <f>+BM306/'[1]total numbers'!BM333</f>
        <v>0.5329393825611779</v>
      </c>
      <c r="BN438" s="42">
        <f>+BN306/'[1]total numbers'!BN333</f>
        <v>0.54615583096237996</v>
      </c>
      <c r="BO438" s="42">
        <f>+BO306/'[1]total numbers'!BO333</f>
        <v>0.52307759375056484</v>
      </c>
      <c r="BP438" s="42">
        <f>+BP306/'[1]total numbers'!BP333</f>
        <v>0.48126855963583498</v>
      </c>
      <c r="BQ438" s="42">
        <f>+BQ306/'[1]total numbers'!BQ333</f>
        <v>0.47501344607307699</v>
      </c>
      <c r="BR438" s="42">
        <f>+BR306/'[1]total numbers'!BR333</f>
        <v>0.50242082341515382</v>
      </c>
      <c r="BS438" s="42">
        <f>+BS306/'[1]total numbers'!BS333</f>
        <v>0.45069955465983347</v>
      </c>
      <c r="BT438" s="42">
        <f>+BT306/'[1]total numbers'!BT333</f>
        <v>0.49667242728531019</v>
      </c>
      <c r="BU438" s="42">
        <f>+BU306/'[1]total numbers'!BU333</f>
        <v>0.4858934685866248</v>
      </c>
      <c r="BV438" s="42">
        <f>+BV306/'[1]total numbers'!BV333</f>
        <v>0.48583532827697501</v>
      </c>
      <c r="BW438" s="42">
        <f>+BW306/'[1]total numbers'!BW333</f>
        <v>0.48403150194565758</v>
      </c>
      <c r="BX438" s="42">
        <f>+BX306/'[1]total numbers'!BX333</f>
        <v>0.49564082479492927</v>
      </c>
      <c r="BY438" s="42">
        <f>+BY306/'[1]total numbers'!BY333</f>
        <v>0.499746041258889</v>
      </c>
      <c r="BZ438" s="42">
        <f>+BZ306/'[1]total numbers'!BZ333</f>
        <v>0.49452926109627093</v>
      </c>
      <c r="CA438" s="42">
        <f>+CA306/'[1]total numbers'!CA333</f>
        <v>0.49945411711097915</v>
      </c>
      <c r="CB438" s="42">
        <f>+CB306/'[1]total numbers'!CB333</f>
        <v>0.50295067241919977</v>
      </c>
      <c r="CC438" s="42">
        <f>+CC306/'[1]total numbers'!CC333</f>
        <v>0.5063273484064682</v>
      </c>
      <c r="CD438" s="42"/>
    </row>
    <row r="439" spans="2:152" x14ac:dyDescent="0.2">
      <c r="B439" s="8">
        <v>25</v>
      </c>
      <c r="C439" s="8" t="s">
        <v>24</v>
      </c>
      <c r="D439" s="42">
        <v>0</v>
      </c>
      <c r="E439" s="42">
        <v>0</v>
      </c>
      <c r="F439" s="42">
        <v>0</v>
      </c>
      <c r="G439" s="42">
        <v>0</v>
      </c>
      <c r="H439" s="42">
        <v>0</v>
      </c>
      <c r="I439" s="42">
        <v>0</v>
      </c>
      <c r="J439" s="42">
        <v>0</v>
      </c>
      <c r="K439" s="42">
        <v>0</v>
      </c>
      <c r="L439" s="42">
        <v>0</v>
      </c>
      <c r="M439" s="42">
        <v>0</v>
      </c>
      <c r="N439" s="42">
        <v>0</v>
      </c>
      <c r="O439" s="42">
        <v>0</v>
      </c>
      <c r="P439" s="136">
        <v>0</v>
      </c>
      <c r="Q439" s="42">
        <v>0</v>
      </c>
      <c r="R439" s="42">
        <v>0</v>
      </c>
      <c r="S439" s="42">
        <v>0</v>
      </c>
      <c r="T439" s="42">
        <v>0</v>
      </c>
      <c r="U439" s="42">
        <v>0</v>
      </c>
      <c r="V439" s="42">
        <v>0</v>
      </c>
      <c r="W439" s="42">
        <v>0</v>
      </c>
      <c r="X439" s="42">
        <v>0</v>
      </c>
      <c r="Y439" s="42">
        <v>0</v>
      </c>
      <c r="Z439" s="42">
        <v>0</v>
      </c>
      <c r="AA439" s="42">
        <v>0</v>
      </c>
      <c r="AB439" s="42">
        <v>0</v>
      </c>
      <c r="AC439" s="42">
        <v>0</v>
      </c>
      <c r="AD439" s="42">
        <v>0</v>
      </c>
      <c r="AE439" s="42">
        <v>0</v>
      </c>
      <c r="AF439" s="42">
        <v>0</v>
      </c>
      <c r="AG439" s="42">
        <v>0</v>
      </c>
      <c r="AH439" s="42">
        <v>0</v>
      </c>
      <c r="AI439" s="42">
        <v>0</v>
      </c>
      <c r="AJ439" s="42">
        <v>0</v>
      </c>
      <c r="AK439" s="42">
        <v>0</v>
      </c>
      <c r="AL439" s="42">
        <v>0</v>
      </c>
      <c r="AM439" s="42">
        <v>0</v>
      </c>
      <c r="AN439" s="42">
        <v>0</v>
      </c>
      <c r="AO439" s="42">
        <v>0</v>
      </c>
      <c r="AP439" s="42">
        <v>0</v>
      </c>
      <c r="AQ439" s="42">
        <v>0</v>
      </c>
      <c r="AR439" s="42">
        <v>0</v>
      </c>
      <c r="AS439" s="42">
        <v>0</v>
      </c>
      <c r="AT439" s="42">
        <v>0</v>
      </c>
      <c r="AU439" s="42">
        <v>0</v>
      </c>
      <c r="AV439" s="42">
        <v>0</v>
      </c>
      <c r="AW439" s="42">
        <v>0</v>
      </c>
      <c r="AX439" s="42">
        <v>0</v>
      </c>
      <c r="AY439" s="42">
        <v>0</v>
      </c>
      <c r="AZ439" s="42">
        <v>0</v>
      </c>
      <c r="BA439" s="42">
        <v>0</v>
      </c>
      <c r="BB439" s="42">
        <v>0</v>
      </c>
      <c r="BC439" s="42">
        <v>0</v>
      </c>
      <c r="BD439" s="42">
        <v>0</v>
      </c>
      <c r="BE439" s="42">
        <v>0</v>
      </c>
      <c r="BF439" s="42">
        <v>0</v>
      </c>
      <c r="BG439" s="42">
        <v>0</v>
      </c>
      <c r="BH439" s="42">
        <v>0</v>
      </c>
      <c r="BI439" s="42">
        <v>0</v>
      </c>
      <c r="BJ439" s="42">
        <v>0</v>
      </c>
      <c r="BK439" s="42">
        <v>0</v>
      </c>
      <c r="BL439" s="42">
        <v>0</v>
      </c>
      <c r="BM439" s="42">
        <v>0</v>
      </c>
      <c r="BN439" s="42">
        <v>0</v>
      </c>
      <c r="BO439" s="42">
        <v>0</v>
      </c>
      <c r="BP439" s="42">
        <v>0</v>
      </c>
      <c r="BQ439" s="42">
        <v>0</v>
      </c>
      <c r="BR439" s="42">
        <v>0</v>
      </c>
      <c r="BS439" s="42">
        <v>0</v>
      </c>
      <c r="BT439" s="42">
        <v>0</v>
      </c>
      <c r="BU439" s="42">
        <v>0</v>
      </c>
      <c r="BV439" s="42">
        <v>0</v>
      </c>
      <c r="BW439" s="42">
        <v>0</v>
      </c>
      <c r="BX439" s="42">
        <v>0</v>
      </c>
      <c r="BY439" s="42">
        <v>0</v>
      </c>
      <c r="BZ439" s="42">
        <v>0</v>
      </c>
      <c r="CA439" s="42">
        <v>0</v>
      </c>
      <c r="CB439" s="42">
        <v>0</v>
      </c>
      <c r="CC439" s="42">
        <v>0</v>
      </c>
      <c r="CD439" s="42"/>
    </row>
    <row r="440" spans="2:152" x14ac:dyDescent="0.2">
      <c r="B440" s="8">
        <v>26</v>
      </c>
      <c r="C440" s="8" t="s">
        <v>25</v>
      </c>
      <c r="D440" s="42">
        <v>0</v>
      </c>
      <c r="E440" s="42">
        <v>0</v>
      </c>
      <c r="F440" s="42">
        <v>0</v>
      </c>
      <c r="G440" s="42">
        <v>0</v>
      </c>
      <c r="H440" s="42">
        <v>0</v>
      </c>
      <c r="I440" s="42">
        <v>0</v>
      </c>
      <c r="J440" s="42">
        <v>0</v>
      </c>
      <c r="K440" s="42">
        <v>0</v>
      </c>
      <c r="L440" s="42">
        <v>0</v>
      </c>
      <c r="M440" s="42">
        <v>0</v>
      </c>
      <c r="N440" s="42">
        <v>0</v>
      </c>
      <c r="O440" s="42">
        <v>0</v>
      </c>
      <c r="P440" s="136">
        <v>0</v>
      </c>
      <c r="Q440" s="42">
        <v>0</v>
      </c>
      <c r="R440" s="42">
        <v>0</v>
      </c>
      <c r="S440" s="42">
        <v>0</v>
      </c>
      <c r="T440" s="42">
        <v>0</v>
      </c>
      <c r="U440" s="42">
        <v>0</v>
      </c>
      <c r="V440" s="42">
        <v>0</v>
      </c>
      <c r="W440" s="42">
        <v>0</v>
      </c>
      <c r="X440" s="42">
        <v>0</v>
      </c>
      <c r="Y440" s="42">
        <v>0</v>
      </c>
      <c r="Z440" s="42">
        <v>0</v>
      </c>
      <c r="AA440" s="42">
        <v>0</v>
      </c>
      <c r="AB440" s="42">
        <v>0</v>
      </c>
      <c r="AC440" s="42">
        <v>0</v>
      </c>
      <c r="AD440" s="42">
        <v>0</v>
      </c>
      <c r="AE440" s="42">
        <v>0</v>
      </c>
      <c r="AF440" s="42">
        <v>0</v>
      </c>
      <c r="AG440" s="42">
        <v>0</v>
      </c>
      <c r="AH440" s="42">
        <v>0</v>
      </c>
      <c r="AI440" s="42">
        <v>0</v>
      </c>
      <c r="AJ440" s="42">
        <v>0</v>
      </c>
      <c r="AK440" s="42">
        <v>0</v>
      </c>
      <c r="AL440" s="42">
        <v>0</v>
      </c>
      <c r="AM440" s="42">
        <v>0</v>
      </c>
      <c r="AN440" s="42">
        <v>0</v>
      </c>
      <c r="AO440" s="42">
        <v>0</v>
      </c>
      <c r="AP440" s="42">
        <v>0</v>
      </c>
      <c r="AQ440" s="42">
        <v>0</v>
      </c>
      <c r="AR440" s="42">
        <v>0</v>
      </c>
      <c r="AS440" s="42">
        <v>0</v>
      </c>
      <c r="AT440" s="42">
        <v>0</v>
      </c>
      <c r="AU440" s="42">
        <v>0</v>
      </c>
      <c r="AV440" s="42">
        <v>0</v>
      </c>
      <c r="AW440" s="42">
        <v>0</v>
      </c>
      <c r="AX440" s="42">
        <v>0</v>
      </c>
      <c r="AY440" s="42">
        <v>0</v>
      </c>
      <c r="AZ440" s="42">
        <v>0</v>
      </c>
      <c r="BA440" s="42">
        <v>0</v>
      </c>
      <c r="BB440" s="42">
        <v>0</v>
      </c>
      <c r="BC440" s="42">
        <v>0</v>
      </c>
      <c r="BD440" s="42">
        <v>0</v>
      </c>
      <c r="BE440" s="42">
        <v>0</v>
      </c>
      <c r="BF440" s="42">
        <v>0</v>
      </c>
      <c r="BG440" s="42">
        <v>0</v>
      </c>
      <c r="BH440" s="42">
        <v>0</v>
      </c>
      <c r="BI440" s="42">
        <v>0</v>
      </c>
      <c r="BJ440" s="42">
        <v>0</v>
      </c>
      <c r="BK440" s="42">
        <v>0</v>
      </c>
      <c r="BL440" s="42">
        <v>0</v>
      </c>
      <c r="BM440" s="42">
        <v>0</v>
      </c>
      <c r="BN440" s="42">
        <v>0</v>
      </c>
      <c r="BO440" s="42">
        <v>0</v>
      </c>
      <c r="BP440" s="42">
        <v>0</v>
      </c>
      <c r="BQ440" s="42">
        <v>0</v>
      </c>
      <c r="BR440" s="42">
        <v>0</v>
      </c>
      <c r="BS440" s="42">
        <v>0</v>
      </c>
      <c r="BT440" s="42">
        <v>0</v>
      </c>
      <c r="BU440" s="42">
        <v>0</v>
      </c>
      <c r="BV440" s="42">
        <v>0</v>
      </c>
      <c r="BW440" s="42">
        <v>0</v>
      </c>
      <c r="BX440" s="42">
        <v>0</v>
      </c>
      <c r="BY440" s="42">
        <v>0</v>
      </c>
      <c r="BZ440" s="42">
        <v>0</v>
      </c>
      <c r="CA440" s="42">
        <v>0</v>
      </c>
      <c r="CB440" s="42">
        <v>0</v>
      </c>
      <c r="CC440" s="42">
        <v>0</v>
      </c>
      <c r="CD440" s="42"/>
    </row>
    <row r="441" spans="2:152" x14ac:dyDescent="0.2">
      <c r="B441" s="8"/>
      <c r="C441" s="8"/>
    </row>
    <row r="442" spans="2:152" x14ac:dyDescent="0.2">
      <c r="B442" s="8"/>
      <c r="C442" s="8" t="s">
        <v>26</v>
      </c>
      <c r="D442" s="42">
        <f>+D310/'[1]total numbers'!D338</f>
        <v>0</v>
      </c>
      <c r="E442" s="42">
        <f>+E310/'[1]total numbers'!E338</f>
        <v>0</v>
      </c>
      <c r="F442" s="42">
        <f>+F310/'[1]total numbers'!F338</f>
        <v>1.3789081662385976E-3</v>
      </c>
      <c r="G442" s="42">
        <f>+G310/'[1]total numbers'!G338</f>
        <v>0.18920412046190846</v>
      </c>
      <c r="H442" s="42">
        <f>+H310/'[1]total numbers'!H338</f>
        <v>0.29729978120065598</v>
      </c>
      <c r="I442" s="42">
        <f>+I310/'[1]total numbers'!I338</f>
        <v>0.54561968282636431</v>
      </c>
      <c r="J442" s="42">
        <f>+J310/'[1]total numbers'!J338</f>
        <v>0.97995221168186264</v>
      </c>
      <c r="K442" s="42">
        <f>+K310/'[1]total numbers'!K338</f>
        <v>1.0953144527944438</v>
      </c>
      <c r="L442" s="42">
        <f>+L310/'[1]total numbers'!L338</f>
        <v>1.0058930831372268</v>
      </c>
      <c r="M442" s="42">
        <f>+M310/'[1]total numbers'!M338</f>
        <v>1.0625027622886238</v>
      </c>
      <c r="N442" s="42">
        <f>+N310/'[1]total numbers'!N338</f>
        <v>0.85760427310430754</v>
      </c>
      <c r="O442" s="42">
        <f>+O310/'[1]total numbers'!O338</f>
        <v>0.83404746103628202</v>
      </c>
      <c r="P442" s="136">
        <f>+P310/'[1]total numbers'!P338</f>
        <v>0.81008290503529401</v>
      </c>
      <c r="Q442" s="42">
        <f>+Q310/'[1]total numbers'!Q338</f>
        <v>0.79726034743663077</v>
      </c>
      <c r="R442" s="42">
        <f>+R310/'[1]total numbers'!R338</f>
        <v>0.73532148003724418</v>
      </c>
      <c r="S442" s="42">
        <f>+S310/'[1]total numbers'!S338</f>
        <v>0.68044900596065272</v>
      </c>
      <c r="T442" s="42">
        <f>+T310/'[1]total numbers'!T338</f>
        <v>0.63046235012607021</v>
      </c>
      <c r="U442" s="42">
        <f>+U310/'[1]total numbers'!U338</f>
        <v>0.61025132569348972</v>
      </c>
      <c r="V442" s="42">
        <f>+V310/'[1]total numbers'!V338</f>
        <v>0.59427247766980507</v>
      </c>
      <c r="W442" s="42">
        <f>+W310/'[1]total numbers'!W338</f>
        <v>0.58317777735898246</v>
      </c>
      <c r="X442" s="42">
        <f>+X310/'[1]total numbers'!X338</f>
        <v>0.57190203041722498</v>
      </c>
      <c r="Y442" s="42">
        <f>+Y310/'[1]total numbers'!Y338</f>
        <v>0.55396254326205996</v>
      </c>
      <c r="Z442" s="42">
        <f>+Z310/'[1]total numbers'!Z338</f>
        <v>0.56279238464600967</v>
      </c>
      <c r="AA442" s="42">
        <f>+AA310/'[1]total numbers'!AA338</f>
        <v>0.56044909371605367</v>
      </c>
      <c r="AB442" s="42">
        <f>+AB310/'[1]total numbers'!AB338</f>
        <v>0.51529090823281432</v>
      </c>
      <c r="AC442" s="42">
        <f>+AC310/'[1]total numbers'!AC338</f>
        <v>0.52141016744968549</v>
      </c>
      <c r="AD442" s="42">
        <f>+AD310/'[1]total numbers'!AD338</f>
        <v>0.53283600883545734</v>
      </c>
      <c r="AE442" s="42">
        <f>+AE310/'[1]total numbers'!AE338</f>
        <v>0.50174408395271752</v>
      </c>
      <c r="AF442" s="42">
        <f>+AF310/'[1]total numbers'!AF338</f>
        <v>0.50397586235948055</v>
      </c>
      <c r="AG442" s="42">
        <f>+AG310/'[1]total numbers'!AG338</f>
        <v>0.50045762488802881</v>
      </c>
      <c r="AH442" s="42">
        <f>+AH310/'[1]total numbers'!AH338</f>
        <v>0.50124924815837502</v>
      </c>
      <c r="AI442" s="42">
        <f>+AI310/'[1]total numbers'!AI338</f>
        <v>0.49547775416054712</v>
      </c>
      <c r="AJ442" s="42">
        <f>+AJ310/'[1]total numbers'!AJ338</f>
        <v>0.48253839465825094</v>
      </c>
      <c r="AK442" s="42">
        <f>+AK310/'[1]total numbers'!AK338</f>
        <v>0.47718113336301532</v>
      </c>
      <c r="AL442" s="42">
        <f>+AL310/'[1]total numbers'!AL338</f>
        <v>0.47045434416150167</v>
      </c>
      <c r="AM442" s="42">
        <f>+AM310/'[1]total numbers'!AM338</f>
        <v>0.44904543852801765</v>
      </c>
      <c r="AN442" s="42">
        <f>+AN310/'[1]total numbers'!AN338</f>
        <v>0.44655565391922114</v>
      </c>
      <c r="AO442" s="42">
        <f>+AO310/'[1]total numbers'!AO338</f>
        <v>0.46024624463530578</v>
      </c>
      <c r="AP442" s="42">
        <f>+AP310/'[1]total numbers'!AP338</f>
        <v>0.44969177759746987</v>
      </c>
      <c r="AQ442" s="42">
        <f>+AQ310/'[1]total numbers'!AQ338</f>
        <v>0.45658675353578138</v>
      </c>
      <c r="AR442" s="42">
        <f>+AR310/'[1]total numbers'!AR338</f>
        <v>0.4483740105693596</v>
      </c>
      <c r="AS442" s="42">
        <f>+AS310/'[1]total numbers'!AS338</f>
        <v>0.45785142594358119</v>
      </c>
      <c r="AT442" s="42">
        <f>+AT310/'[1]total numbers'!AT338</f>
        <v>0.45987673953622948</v>
      </c>
      <c r="AU442" s="42">
        <f>+AU310/'[1]total numbers'!AU338</f>
        <v>0.47136472046063549</v>
      </c>
      <c r="AV442" s="42">
        <f>+AV310/'[1]total numbers'!AV338</f>
        <v>0.49511150161857859</v>
      </c>
      <c r="AW442" s="42">
        <f>+AW310/'[1]total numbers'!AW338</f>
        <v>0.5150181378800156</v>
      </c>
      <c r="AX442" s="42">
        <f>+AX310/'[1]total numbers'!AX338</f>
        <v>0.51689955927017706</v>
      </c>
      <c r="AY442" s="42">
        <f>+AY310/'[1]total numbers'!AY338</f>
        <v>0.51636744599655415</v>
      </c>
      <c r="AZ442" s="42">
        <f>+AZ310/'[1]total numbers'!AZ338</f>
        <v>0.53182449332789139</v>
      </c>
      <c r="BA442" s="42">
        <f>+BA310/'[1]total numbers'!BA338</f>
        <v>0.52029210060401876</v>
      </c>
      <c r="BB442" s="42">
        <f>+BB310/'[1]total numbers'!BB338</f>
        <v>0.51479889295965509</v>
      </c>
      <c r="BC442" s="42">
        <f>+BC310/'[1]total numbers'!BC338</f>
        <v>0.50389021319217742</v>
      </c>
      <c r="BD442" s="42">
        <f>+BD310/'[1]total numbers'!BD338</f>
        <v>0.48454949516780588</v>
      </c>
      <c r="BE442" s="42">
        <f>+BE310/'[1]total numbers'!BE338</f>
        <v>0.53069070504219706</v>
      </c>
      <c r="BF442" s="42">
        <f>+BF310/'[1]total numbers'!BF338</f>
        <v>0.54290043772958441</v>
      </c>
      <c r="BG442" s="42">
        <f>+BG310/'[1]total numbers'!BG338</f>
        <v>0.54416183062305368</v>
      </c>
      <c r="BH442" s="42">
        <f>+BH310/'[1]total numbers'!BH338</f>
        <v>0.5599290806354329</v>
      </c>
      <c r="BI442" s="42">
        <f>+BI310/'[1]total numbers'!BI338</f>
        <v>0.54822855091608613</v>
      </c>
      <c r="BJ442" s="42">
        <f>+BJ310/'[1]total numbers'!BJ338</f>
        <v>0.54062418472966822</v>
      </c>
      <c r="BK442" s="42">
        <f>+BK310/'[1]total numbers'!BK338</f>
        <v>0.53006077255771455</v>
      </c>
      <c r="BL442" s="42">
        <f>+BL310/'[1]total numbers'!BL338</f>
        <v>0.52218800654991737</v>
      </c>
      <c r="BM442" s="42">
        <f>+BM310/'[1]total numbers'!BM338</f>
        <v>0.51591888336943648</v>
      </c>
      <c r="BN442" s="42">
        <f>+BN310/'[1]total numbers'!BN338</f>
        <v>0.50603776219358088</v>
      </c>
      <c r="BO442" s="42">
        <f>+BO310/'[1]total numbers'!BO338</f>
        <v>0.49607388699642185</v>
      </c>
      <c r="BP442" s="42">
        <f>+BP310/'[1]total numbers'!BP338</f>
        <v>0.48431731526282656</v>
      </c>
      <c r="BQ442" s="42">
        <f>+BQ310/'[1]total numbers'!BQ338</f>
        <v>0.4766292609773603</v>
      </c>
      <c r="BR442" s="42">
        <f>+BR310/'[1]total numbers'!BR338</f>
        <v>0.46961635363242571</v>
      </c>
      <c r="BS442" s="42">
        <f>+BS310/'[1]total numbers'!BS338</f>
        <v>0.46040444940334535</v>
      </c>
      <c r="BT442" s="42">
        <f>+BT310/'[1]total numbers'!BT338</f>
        <v>0.45557354633441782</v>
      </c>
      <c r="BU442" s="42">
        <f>+BU310/'[1]total numbers'!BU338</f>
        <v>0.45062752362890135</v>
      </c>
      <c r="BV442" s="42">
        <f>+BV310/'[1]total numbers'!BV338</f>
        <v>0.44293159826378686</v>
      </c>
      <c r="BW442" s="42">
        <f>+BW310/'[1]total numbers'!BW338</f>
        <v>0.43702618862126258</v>
      </c>
      <c r="BX442" s="42">
        <f>+BX310/'[1]total numbers'!BX338</f>
        <v>0.43159403917190803</v>
      </c>
      <c r="BY442" s="42">
        <f>+BY310/'[1]total numbers'!BY338</f>
        <v>0.42600875424462864</v>
      </c>
      <c r="BZ442" s="42">
        <f>+BZ310/'[1]total numbers'!BZ338</f>
        <v>0.42009554209291633</v>
      </c>
      <c r="CA442" s="42">
        <f>+CA310/'[1]total numbers'!CA338</f>
        <v>0.41448733220609674</v>
      </c>
      <c r="CB442" s="42">
        <f>+CB310/'[1]total numbers'!CB338</f>
        <v>0.4095415883108196</v>
      </c>
      <c r="CC442" s="42">
        <f>+CC310/'[1]total numbers'!CC338</f>
        <v>0.40450141634181602</v>
      </c>
      <c r="CD442" s="42"/>
    </row>
    <row r="444" spans="2:152" x14ac:dyDescent="0.2">
      <c r="C444" s="6" t="s">
        <v>411</v>
      </c>
      <c r="D444" s="42">
        <f>MIN(D415:D440)</f>
        <v>0</v>
      </c>
      <c r="E444" s="42">
        <f t="shared" ref="E444:BI444" si="781">MIN(E415:E440)</f>
        <v>0</v>
      </c>
      <c r="F444" s="42">
        <f t="shared" si="781"/>
        <v>0</v>
      </c>
      <c r="G444" s="42">
        <f t="shared" si="781"/>
        <v>0</v>
      </c>
      <c r="H444" s="42">
        <f t="shared" si="781"/>
        <v>0</v>
      </c>
      <c r="I444" s="42">
        <f t="shared" si="781"/>
        <v>0</v>
      </c>
      <c r="J444" s="42">
        <f t="shared" si="781"/>
        <v>0</v>
      </c>
      <c r="K444" s="42">
        <f t="shared" si="781"/>
        <v>0</v>
      </c>
      <c r="L444" s="42">
        <f t="shared" si="781"/>
        <v>0</v>
      </c>
      <c r="M444" s="42">
        <f t="shared" si="781"/>
        <v>0</v>
      </c>
      <c r="N444" s="42">
        <f t="shared" si="781"/>
        <v>0</v>
      </c>
      <c r="O444" s="42">
        <f t="shared" si="781"/>
        <v>0</v>
      </c>
      <c r="P444" s="136">
        <f t="shared" si="781"/>
        <v>0</v>
      </c>
      <c r="Q444" s="42">
        <f t="shared" si="781"/>
        <v>0</v>
      </c>
      <c r="R444" s="42">
        <f t="shared" si="781"/>
        <v>0</v>
      </c>
      <c r="S444" s="42">
        <f t="shared" si="781"/>
        <v>0</v>
      </c>
      <c r="T444" s="42">
        <f t="shared" si="781"/>
        <v>0</v>
      </c>
      <c r="U444" s="42">
        <f t="shared" si="781"/>
        <v>0</v>
      </c>
      <c r="V444" s="42">
        <f t="shared" si="781"/>
        <v>0</v>
      </c>
      <c r="W444" s="42">
        <f t="shared" si="781"/>
        <v>0</v>
      </c>
      <c r="X444" s="42">
        <f t="shared" si="781"/>
        <v>0</v>
      </c>
      <c r="Y444" s="42">
        <f t="shared" si="781"/>
        <v>0</v>
      </c>
      <c r="Z444" s="42">
        <f t="shared" si="781"/>
        <v>0</v>
      </c>
      <c r="AA444" s="42">
        <f t="shared" si="781"/>
        <v>0</v>
      </c>
      <c r="AB444" s="42">
        <f t="shared" si="781"/>
        <v>0</v>
      </c>
      <c r="AC444" s="42">
        <f t="shared" si="781"/>
        <v>0</v>
      </c>
      <c r="AD444" s="42">
        <f t="shared" si="781"/>
        <v>0</v>
      </c>
      <c r="AE444" s="42">
        <f t="shared" si="781"/>
        <v>0</v>
      </c>
      <c r="AF444" s="42">
        <f t="shared" si="781"/>
        <v>0</v>
      </c>
      <c r="AG444" s="42">
        <f t="shared" si="781"/>
        <v>0</v>
      </c>
      <c r="AH444" s="42">
        <f t="shared" si="781"/>
        <v>0</v>
      </c>
      <c r="AI444" s="42">
        <f t="shared" si="781"/>
        <v>0</v>
      </c>
      <c r="AJ444" s="42">
        <f t="shared" si="781"/>
        <v>0</v>
      </c>
      <c r="AK444" s="42">
        <f t="shared" si="781"/>
        <v>0</v>
      </c>
      <c r="AL444" s="42">
        <f t="shared" si="781"/>
        <v>0</v>
      </c>
      <c r="AM444" s="42">
        <f t="shared" si="781"/>
        <v>0</v>
      </c>
      <c r="AN444" s="42">
        <f t="shared" si="781"/>
        <v>0</v>
      </c>
      <c r="AO444" s="42">
        <f t="shared" si="781"/>
        <v>0</v>
      </c>
      <c r="AP444" s="42">
        <f t="shared" si="781"/>
        <v>0</v>
      </c>
      <c r="AQ444" s="42">
        <f t="shared" si="781"/>
        <v>0</v>
      </c>
      <c r="AR444" s="42">
        <f t="shared" si="781"/>
        <v>0</v>
      </c>
      <c r="AS444" s="42">
        <f t="shared" si="781"/>
        <v>0</v>
      </c>
      <c r="AT444" s="42">
        <f t="shared" si="781"/>
        <v>0</v>
      </c>
      <c r="AU444" s="42">
        <f t="shared" si="781"/>
        <v>0</v>
      </c>
      <c r="AV444" s="42">
        <f t="shared" si="781"/>
        <v>0</v>
      </c>
      <c r="AW444" s="42">
        <f t="shared" si="781"/>
        <v>0</v>
      </c>
      <c r="AX444" s="42">
        <f t="shared" si="781"/>
        <v>0</v>
      </c>
      <c r="AY444" s="42">
        <f t="shared" si="781"/>
        <v>0</v>
      </c>
      <c r="AZ444" s="42">
        <f t="shared" si="781"/>
        <v>0</v>
      </c>
      <c r="BA444" s="42">
        <f t="shared" si="781"/>
        <v>0</v>
      </c>
      <c r="BB444" s="42">
        <f t="shared" si="781"/>
        <v>0</v>
      </c>
      <c r="BC444" s="42">
        <f t="shared" si="781"/>
        <v>0</v>
      </c>
      <c r="BD444" s="42">
        <f t="shared" si="781"/>
        <v>0</v>
      </c>
      <c r="BE444" s="42">
        <f t="shared" si="781"/>
        <v>0</v>
      </c>
      <c r="BF444" s="42">
        <f t="shared" si="781"/>
        <v>0</v>
      </c>
      <c r="BG444" s="42">
        <f t="shared" si="781"/>
        <v>0</v>
      </c>
      <c r="BH444" s="42">
        <f t="shared" si="781"/>
        <v>0</v>
      </c>
      <c r="BI444" s="42">
        <f t="shared" si="781"/>
        <v>0</v>
      </c>
      <c r="BJ444" s="42">
        <f t="shared" ref="BJ444:BS444" si="782">MIN(BJ415:BJ440)</f>
        <v>0</v>
      </c>
      <c r="BK444" s="42">
        <f t="shared" si="782"/>
        <v>0</v>
      </c>
      <c r="BL444" s="42">
        <f t="shared" si="782"/>
        <v>0</v>
      </c>
      <c r="BM444" s="42">
        <f t="shared" si="782"/>
        <v>0</v>
      </c>
      <c r="BN444" s="42">
        <f t="shared" si="782"/>
        <v>0</v>
      </c>
      <c r="BO444" s="42">
        <f t="shared" si="782"/>
        <v>0</v>
      </c>
      <c r="BP444" s="42">
        <f t="shared" si="782"/>
        <v>0</v>
      </c>
      <c r="BQ444" s="42">
        <f t="shared" si="782"/>
        <v>0</v>
      </c>
      <c r="BR444" s="42">
        <f t="shared" si="782"/>
        <v>0</v>
      </c>
      <c r="BS444" s="42">
        <f t="shared" si="782"/>
        <v>0</v>
      </c>
      <c r="BT444" s="42">
        <f t="shared" ref="BT444:BU444" si="783">MIN(BT415:BT440)</f>
        <v>0</v>
      </c>
      <c r="BU444" s="42">
        <f t="shared" si="783"/>
        <v>0</v>
      </c>
      <c r="BV444" s="42">
        <f t="shared" ref="BV444:CC444" si="784">MIN(BV415:BV440)</f>
        <v>0</v>
      </c>
      <c r="BW444" s="42">
        <f t="shared" si="784"/>
        <v>0</v>
      </c>
      <c r="BX444" s="42">
        <f t="shared" si="784"/>
        <v>0</v>
      </c>
      <c r="BY444" s="42">
        <f t="shared" si="784"/>
        <v>0</v>
      </c>
      <c r="BZ444" s="42">
        <f t="shared" si="784"/>
        <v>0</v>
      </c>
      <c r="CA444" s="42">
        <f t="shared" si="784"/>
        <v>0</v>
      </c>
      <c r="CB444" s="42">
        <f t="shared" si="784"/>
        <v>0</v>
      </c>
      <c r="CC444" s="42">
        <f t="shared" si="784"/>
        <v>0</v>
      </c>
      <c r="CD444" s="42"/>
    </row>
    <row r="445" spans="2:152" x14ac:dyDescent="0.2">
      <c r="C445" s="6" t="s">
        <v>412</v>
      </c>
      <c r="D445" s="42">
        <f>MAX(D415:D440)</f>
        <v>0</v>
      </c>
      <c r="E445" s="42">
        <f t="shared" ref="E445:BI445" si="785">MAX(E415:E440)</f>
        <v>0</v>
      </c>
      <c r="F445" s="42">
        <f t="shared" si="785"/>
        <v>2.3320428064140048E-2</v>
      </c>
      <c r="G445" s="42">
        <f t="shared" si="785"/>
        <v>3.7500280177705587</v>
      </c>
      <c r="H445" s="42">
        <f t="shared" si="785"/>
        <v>3.8609538522482549</v>
      </c>
      <c r="I445" s="42">
        <f t="shared" si="785"/>
        <v>7.1384258475159674</v>
      </c>
      <c r="J445" s="42">
        <f t="shared" si="785"/>
        <v>16.395888213563794</v>
      </c>
      <c r="K445" s="42">
        <f t="shared" si="785"/>
        <v>29.28756870023847</v>
      </c>
      <c r="L445" s="42">
        <f t="shared" si="785"/>
        <v>48.356485050490804</v>
      </c>
      <c r="M445" s="42">
        <f t="shared" si="785"/>
        <v>76.420281654639552</v>
      </c>
      <c r="N445" s="42">
        <f t="shared" si="785"/>
        <v>121.27170328594521</v>
      </c>
      <c r="O445" s="42">
        <f t="shared" si="785"/>
        <v>82.836584574090509</v>
      </c>
      <c r="P445" s="136">
        <f t="shared" si="785"/>
        <v>53.584871532893217</v>
      </c>
      <c r="Q445" s="42">
        <f t="shared" si="785"/>
        <v>29.112995924059586</v>
      </c>
      <c r="R445" s="42">
        <f t="shared" si="785"/>
        <v>22.195538389378687</v>
      </c>
      <c r="S445" s="42">
        <f t="shared" si="785"/>
        <v>20.852694581267865</v>
      </c>
      <c r="T445" s="42">
        <f t="shared" si="785"/>
        <v>21.336509091978339</v>
      </c>
      <c r="U445" s="42">
        <f t="shared" si="785"/>
        <v>13.563226004397546</v>
      </c>
      <c r="V445" s="42">
        <f t="shared" si="785"/>
        <v>9.1117098189522672</v>
      </c>
      <c r="W445" s="42">
        <f t="shared" si="785"/>
        <v>8.9281923879906877</v>
      </c>
      <c r="X445" s="42">
        <f t="shared" si="785"/>
        <v>8.6358160520292131</v>
      </c>
      <c r="Y445" s="42">
        <f t="shared" si="785"/>
        <v>15.780333775049357</v>
      </c>
      <c r="Z445" s="42">
        <f t="shared" si="785"/>
        <v>13.819048708078348</v>
      </c>
      <c r="AA445" s="42">
        <f t="shared" si="785"/>
        <v>14.735024886261108</v>
      </c>
      <c r="AB445" s="42">
        <f t="shared" si="785"/>
        <v>11.505300696773578</v>
      </c>
      <c r="AC445" s="42">
        <f t="shared" si="785"/>
        <v>13.10238824142148</v>
      </c>
      <c r="AD445" s="42">
        <f t="shared" si="785"/>
        <v>11.447351371596934</v>
      </c>
      <c r="AE445" s="42">
        <f t="shared" si="785"/>
        <v>11.572895542544213</v>
      </c>
      <c r="AF445" s="42">
        <f t="shared" si="785"/>
        <v>10.600785635659493</v>
      </c>
      <c r="AG445" s="42">
        <f t="shared" si="785"/>
        <v>9.6530808868853875</v>
      </c>
      <c r="AH445" s="42">
        <f t="shared" si="785"/>
        <v>8.7379020855566729</v>
      </c>
      <c r="AI445" s="42">
        <f t="shared" si="785"/>
        <v>8.4299618500545801</v>
      </c>
      <c r="AJ445" s="42">
        <f t="shared" si="785"/>
        <v>8.783223647577211</v>
      </c>
      <c r="AK445" s="42">
        <f t="shared" si="785"/>
        <v>8.7599879005050862</v>
      </c>
      <c r="AL445" s="42">
        <f t="shared" si="785"/>
        <v>8.7214034950635178</v>
      </c>
      <c r="AM445" s="42">
        <f t="shared" si="785"/>
        <v>8.6845661930688873</v>
      </c>
      <c r="AN445" s="42">
        <f t="shared" si="785"/>
        <v>8.6179809073732407</v>
      </c>
      <c r="AO445" s="42">
        <f t="shared" si="785"/>
        <v>8.5965502195711743</v>
      </c>
      <c r="AP445" s="42">
        <f t="shared" si="785"/>
        <v>9.5029176025727491</v>
      </c>
      <c r="AQ445" s="42">
        <f t="shared" si="785"/>
        <v>10.957231455359276</v>
      </c>
      <c r="AR445" s="42">
        <f t="shared" si="785"/>
        <v>12.896583825247243</v>
      </c>
      <c r="AS445" s="42">
        <f t="shared" si="785"/>
        <v>15.303868739286612</v>
      </c>
      <c r="AT445" s="42">
        <f t="shared" si="785"/>
        <v>17.378891665418951</v>
      </c>
      <c r="AU445" s="42">
        <f t="shared" si="785"/>
        <v>17.409182098843996</v>
      </c>
      <c r="AV445" s="42">
        <f t="shared" si="785"/>
        <v>17.294468969723741</v>
      </c>
      <c r="AW445" s="42">
        <f t="shared" si="785"/>
        <v>22.237955349736154</v>
      </c>
      <c r="AX445" s="42">
        <f t="shared" si="785"/>
        <v>24.673760556139928</v>
      </c>
      <c r="AY445" s="42">
        <f t="shared" si="785"/>
        <v>26.207659006453529</v>
      </c>
      <c r="AZ445" s="42">
        <f t="shared" si="785"/>
        <v>23.077709612541625</v>
      </c>
      <c r="BA445" s="42">
        <f t="shared" si="785"/>
        <v>20.174029702932078</v>
      </c>
      <c r="BB445" s="42">
        <f t="shared" si="785"/>
        <v>17.604266263017614</v>
      </c>
      <c r="BC445" s="42">
        <f t="shared" si="785"/>
        <v>15.306535441433466</v>
      </c>
      <c r="BD445" s="42">
        <f t="shared" si="785"/>
        <v>13.81280145959099</v>
      </c>
      <c r="BE445" s="42">
        <f t="shared" si="785"/>
        <v>12.914294278098437</v>
      </c>
      <c r="BF445" s="42">
        <f t="shared" si="785"/>
        <v>13.121150113718286</v>
      </c>
      <c r="BG445" s="42">
        <f t="shared" si="785"/>
        <v>12.785506160218603</v>
      </c>
      <c r="BH445" s="42">
        <f t="shared" si="785"/>
        <v>12.261885172038207</v>
      </c>
      <c r="BI445" s="42">
        <f t="shared" si="785"/>
        <v>11.31616267119675</v>
      </c>
      <c r="BJ445" s="42">
        <f t="shared" ref="BJ445:BS445" si="786">MAX(BJ415:BJ440)</f>
        <v>11.011622104559434</v>
      </c>
      <c r="BK445" s="42">
        <f t="shared" si="786"/>
        <v>10.570947263601019</v>
      </c>
      <c r="BL445" s="42">
        <f t="shared" si="786"/>
        <v>10.215379070491723</v>
      </c>
      <c r="BM445" s="42">
        <f t="shared" si="786"/>
        <v>9.7010954834761005</v>
      </c>
      <c r="BN445" s="42">
        <f t="shared" si="786"/>
        <v>9.3722662152886311</v>
      </c>
      <c r="BO445" s="42">
        <f t="shared" si="786"/>
        <v>8.9172988947939889</v>
      </c>
      <c r="BP445" s="42">
        <f t="shared" si="786"/>
        <v>8.8284769008145592</v>
      </c>
      <c r="BQ445" s="42">
        <f t="shared" si="786"/>
        <v>8.7720107663877673</v>
      </c>
      <c r="BR445" s="42">
        <f t="shared" si="786"/>
        <v>8.568598113358906</v>
      </c>
      <c r="BS445" s="42">
        <f t="shared" si="786"/>
        <v>8.0561621973365689</v>
      </c>
      <c r="BT445" s="42">
        <f t="shared" ref="BT445:BU445" si="787">MAX(BT415:BT440)</f>
        <v>7.7960286446952018</v>
      </c>
      <c r="BU445" s="42">
        <f t="shared" si="787"/>
        <v>7.6924461412439218</v>
      </c>
      <c r="BV445" s="42">
        <f t="shared" ref="BV445:CC445" si="788">MAX(BV415:BV440)</f>
        <v>7.3117401394505563</v>
      </c>
      <c r="BW445" s="42">
        <f t="shared" si="788"/>
        <v>7.0546239028631659</v>
      </c>
      <c r="BX445" s="42">
        <f t="shared" si="788"/>
        <v>6.8818480668586384</v>
      </c>
      <c r="BY445" s="42">
        <f t="shared" si="788"/>
        <v>6.690309287327926</v>
      </c>
      <c r="BZ445" s="42">
        <f t="shared" si="788"/>
        <v>6.4998767436107565</v>
      </c>
      <c r="CA445" s="42">
        <f t="shared" si="788"/>
        <v>6.3045946745447807</v>
      </c>
      <c r="CB445" s="42">
        <f t="shared" si="788"/>
        <v>6.1650373589824996</v>
      </c>
      <c r="CC445" s="42">
        <f t="shared" si="788"/>
        <v>6.0066447054907215</v>
      </c>
      <c r="CD445" s="42"/>
      <c r="CF445" s="23" t="s">
        <v>421</v>
      </c>
    </row>
    <row r="447" spans="2:152" x14ac:dyDescent="0.2">
      <c r="D447" s="10">
        <v>-10000</v>
      </c>
      <c r="E447" s="10">
        <v>-9000</v>
      </c>
      <c r="F447" s="10">
        <v>-8000</v>
      </c>
      <c r="G447" s="10">
        <v>-7000</v>
      </c>
      <c r="H447" s="10">
        <v>-6000</v>
      </c>
      <c r="I447" s="10">
        <v>-5000</v>
      </c>
      <c r="J447" s="10">
        <v>-4000</v>
      </c>
      <c r="K447" s="10">
        <v>-3000</v>
      </c>
      <c r="L447" s="10">
        <v>-2000</v>
      </c>
      <c r="M447" s="10">
        <v>-1000</v>
      </c>
      <c r="N447" s="10">
        <v>0</v>
      </c>
      <c r="O447" s="10">
        <v>100</v>
      </c>
      <c r="P447" s="130">
        <v>200</v>
      </c>
      <c r="Q447" s="10">
        <v>300</v>
      </c>
      <c r="R447" s="10">
        <v>400</v>
      </c>
      <c r="S447" s="10">
        <v>500</v>
      </c>
      <c r="T447" s="10">
        <v>600</v>
      </c>
      <c r="U447" s="10">
        <v>700</v>
      </c>
      <c r="V447" s="10">
        <v>800</v>
      </c>
      <c r="W447" s="10">
        <v>900</v>
      </c>
      <c r="X447" s="10">
        <v>1000</v>
      </c>
      <c r="Y447" s="10">
        <v>1100</v>
      </c>
      <c r="Z447" s="10">
        <v>1200</v>
      </c>
      <c r="AA447" s="10">
        <v>1300</v>
      </c>
      <c r="AB447" s="10">
        <v>1400</v>
      </c>
      <c r="AC447" s="10">
        <v>1500</v>
      </c>
      <c r="AD447" s="10">
        <v>1600</v>
      </c>
      <c r="AE447" s="9">
        <v>1700</v>
      </c>
      <c r="AF447" s="9">
        <v>1710</v>
      </c>
      <c r="AG447" s="9">
        <v>1720</v>
      </c>
      <c r="AH447" s="9">
        <v>1730</v>
      </c>
      <c r="AI447" s="9">
        <v>1740</v>
      </c>
      <c r="AJ447" s="9">
        <v>1750</v>
      </c>
      <c r="AK447" s="9">
        <v>1760</v>
      </c>
      <c r="AL447" s="9">
        <v>1770</v>
      </c>
      <c r="AM447" s="9">
        <v>1780</v>
      </c>
      <c r="AN447" s="9">
        <v>1790</v>
      </c>
      <c r="AO447" s="9">
        <v>1800</v>
      </c>
      <c r="AP447" s="9">
        <v>1810</v>
      </c>
      <c r="AQ447" s="9">
        <v>1820</v>
      </c>
      <c r="AR447" s="9">
        <v>1830</v>
      </c>
      <c r="AS447" s="9">
        <v>1840</v>
      </c>
      <c r="AT447" s="9">
        <v>1850</v>
      </c>
      <c r="AU447" s="9">
        <v>1860</v>
      </c>
      <c r="AV447" s="9">
        <v>1870</v>
      </c>
      <c r="AW447" s="9">
        <v>1880</v>
      </c>
      <c r="AX447" s="9">
        <v>1890</v>
      </c>
      <c r="AY447" s="9">
        <v>1900</v>
      </c>
      <c r="AZ447" s="9">
        <v>1910</v>
      </c>
      <c r="BA447" s="9">
        <v>1920</v>
      </c>
      <c r="BB447" s="9">
        <v>1930</v>
      </c>
      <c r="BC447" s="9">
        <v>1940</v>
      </c>
      <c r="BD447" s="9">
        <v>1950</v>
      </c>
      <c r="BE447" s="16">
        <v>1960</v>
      </c>
      <c r="BF447" s="16">
        <v>1970</v>
      </c>
      <c r="BG447" s="16">
        <v>1980</v>
      </c>
      <c r="BH447" s="16">
        <v>1990</v>
      </c>
      <c r="BI447" s="16">
        <v>2000</v>
      </c>
      <c r="BJ447" s="16">
        <v>2001</v>
      </c>
      <c r="BK447" s="16">
        <v>2002</v>
      </c>
      <c r="BL447" s="16">
        <v>2003</v>
      </c>
      <c r="BM447" s="16">
        <v>2004</v>
      </c>
      <c r="BN447" s="16">
        <v>2005</v>
      </c>
      <c r="BO447" s="16">
        <v>2006</v>
      </c>
      <c r="BP447" s="16">
        <v>2007</v>
      </c>
      <c r="BQ447" s="16">
        <v>2008</v>
      </c>
      <c r="BR447" s="16">
        <v>2009</v>
      </c>
      <c r="BS447" s="16">
        <v>2010</v>
      </c>
      <c r="BT447" s="16">
        <v>2011</v>
      </c>
      <c r="BU447" s="16">
        <v>2012</v>
      </c>
      <c r="BV447" s="16">
        <v>2013</v>
      </c>
      <c r="BW447" s="16">
        <v>2014</v>
      </c>
      <c r="BX447" s="16">
        <v>2015</v>
      </c>
      <c r="BY447" s="16">
        <v>2016</v>
      </c>
      <c r="BZ447" s="16">
        <v>2017</v>
      </c>
      <c r="CA447" s="16">
        <v>2018</v>
      </c>
      <c r="CB447" s="16">
        <v>2019</v>
      </c>
      <c r="CC447" s="16">
        <v>2020</v>
      </c>
      <c r="CD447" s="16"/>
      <c r="CG447" s="10">
        <v>-10000</v>
      </c>
      <c r="CH447" s="10">
        <v>-9000</v>
      </c>
      <c r="CI447" s="10">
        <v>-8000</v>
      </c>
      <c r="CJ447" s="10">
        <v>-7000</v>
      </c>
      <c r="CK447" s="10">
        <v>-6000</v>
      </c>
      <c r="CL447" s="10">
        <v>-5000</v>
      </c>
      <c r="CM447" s="10">
        <v>-4000</v>
      </c>
      <c r="CN447" s="10">
        <v>-3000</v>
      </c>
      <c r="CO447" s="10">
        <v>-2000</v>
      </c>
      <c r="CP447" s="10">
        <v>-1000</v>
      </c>
      <c r="CQ447" s="10">
        <v>0</v>
      </c>
      <c r="CR447" s="10">
        <v>100</v>
      </c>
      <c r="CS447" s="10">
        <v>200</v>
      </c>
      <c r="CT447" s="10">
        <v>300</v>
      </c>
      <c r="CU447" s="10">
        <v>400</v>
      </c>
      <c r="CV447" s="10">
        <v>500</v>
      </c>
      <c r="CW447" s="10">
        <v>600</v>
      </c>
      <c r="CX447" s="10">
        <v>700</v>
      </c>
      <c r="CY447" s="10">
        <v>800</v>
      </c>
      <c r="CZ447" s="10">
        <v>900</v>
      </c>
      <c r="DA447" s="10">
        <v>1000</v>
      </c>
      <c r="DB447" s="10">
        <v>1100</v>
      </c>
      <c r="DC447" s="10">
        <v>1200</v>
      </c>
      <c r="DD447" s="10">
        <v>1300</v>
      </c>
      <c r="DE447" s="10">
        <v>1400</v>
      </c>
      <c r="DF447" s="10">
        <v>1500</v>
      </c>
      <c r="DG447" s="10">
        <v>1600</v>
      </c>
      <c r="DH447" s="9">
        <v>1700</v>
      </c>
      <c r="DI447" s="9">
        <v>1710</v>
      </c>
      <c r="DJ447" s="9">
        <v>1720</v>
      </c>
      <c r="DK447" s="9">
        <v>1730</v>
      </c>
      <c r="DL447" s="9">
        <v>1740</v>
      </c>
      <c r="DM447" s="9">
        <v>1750</v>
      </c>
      <c r="DN447" s="9">
        <v>1760</v>
      </c>
      <c r="DO447" s="9">
        <v>1770</v>
      </c>
      <c r="DP447" s="9">
        <v>1780</v>
      </c>
      <c r="DQ447" s="9">
        <v>1790</v>
      </c>
      <c r="DR447" s="9">
        <v>1800</v>
      </c>
      <c r="DS447" s="9">
        <v>1810</v>
      </c>
      <c r="DT447" s="9">
        <v>1820</v>
      </c>
      <c r="DU447" s="9">
        <v>1830</v>
      </c>
      <c r="DV447" s="9">
        <v>1840</v>
      </c>
      <c r="DW447" s="9">
        <v>1850</v>
      </c>
      <c r="DX447" s="9">
        <v>1860</v>
      </c>
      <c r="DY447" s="9">
        <v>1870</v>
      </c>
      <c r="DZ447" s="9">
        <v>1880</v>
      </c>
      <c r="EA447" s="9">
        <v>1890</v>
      </c>
      <c r="EB447" s="9">
        <v>1900</v>
      </c>
      <c r="EC447" s="9">
        <v>1910</v>
      </c>
      <c r="ED447" s="9">
        <v>1920</v>
      </c>
      <c r="EE447" s="9">
        <v>1930</v>
      </c>
      <c r="EF447" s="9">
        <v>1940</v>
      </c>
      <c r="EG447" s="9">
        <v>1950</v>
      </c>
      <c r="EH447" s="16">
        <v>1960</v>
      </c>
      <c r="EI447" s="16">
        <v>1970</v>
      </c>
      <c r="EJ447" s="16">
        <v>1980</v>
      </c>
      <c r="EK447" s="16">
        <v>1990</v>
      </c>
      <c r="EL447" s="16">
        <v>2000</v>
      </c>
      <c r="EM447" s="16"/>
      <c r="EN447" s="16"/>
      <c r="EO447" s="16"/>
      <c r="EP447" s="16"/>
      <c r="EQ447" s="16"/>
      <c r="ER447" s="16"/>
      <c r="ES447" s="16"/>
      <c r="ET447" s="16"/>
      <c r="EU447" s="16"/>
      <c r="EV447" s="16"/>
    </row>
    <row r="448" spans="2:152" x14ac:dyDescent="0.2">
      <c r="C448" s="6" t="s">
        <v>0</v>
      </c>
      <c r="D448" s="11">
        <f>+D38</f>
        <v>0</v>
      </c>
      <c r="E448" s="11">
        <f t="shared" ref="E448:BI448" si="789">+E38</f>
        <v>0</v>
      </c>
      <c r="F448" s="11">
        <f t="shared" si="789"/>
        <v>0</v>
      </c>
      <c r="G448" s="11">
        <f t="shared" si="789"/>
        <v>0</v>
      </c>
      <c r="H448" s="11">
        <f t="shared" si="789"/>
        <v>0</v>
      </c>
      <c r="I448" s="11">
        <f t="shared" si="789"/>
        <v>0</v>
      </c>
      <c r="J448" s="11">
        <f t="shared" si="789"/>
        <v>0</v>
      </c>
      <c r="K448" s="11">
        <f t="shared" si="789"/>
        <v>0</v>
      </c>
      <c r="L448" s="11">
        <f t="shared" si="789"/>
        <v>0</v>
      </c>
      <c r="M448" s="11">
        <f t="shared" si="789"/>
        <v>0</v>
      </c>
      <c r="N448" s="11">
        <f t="shared" si="789"/>
        <v>0</v>
      </c>
      <c r="O448" s="11">
        <f t="shared" si="789"/>
        <v>0</v>
      </c>
      <c r="P448" s="131">
        <f t="shared" si="789"/>
        <v>0</v>
      </c>
      <c r="Q448" s="11">
        <f t="shared" si="789"/>
        <v>0</v>
      </c>
      <c r="R448" s="11">
        <f t="shared" si="789"/>
        <v>0</v>
      </c>
      <c r="S448" s="11">
        <f t="shared" si="789"/>
        <v>0</v>
      </c>
      <c r="T448" s="11">
        <f t="shared" si="789"/>
        <v>0</v>
      </c>
      <c r="U448" s="11">
        <f t="shared" si="789"/>
        <v>0</v>
      </c>
      <c r="V448" s="11">
        <f t="shared" si="789"/>
        <v>0</v>
      </c>
      <c r="W448" s="11">
        <f t="shared" si="789"/>
        <v>0</v>
      </c>
      <c r="X448" s="11">
        <f t="shared" si="789"/>
        <v>0</v>
      </c>
      <c r="Y448" s="11">
        <f t="shared" si="789"/>
        <v>0</v>
      </c>
      <c r="Z448" s="11">
        <f t="shared" si="789"/>
        <v>0</v>
      </c>
      <c r="AA448" s="11">
        <f t="shared" si="789"/>
        <v>0</v>
      </c>
      <c r="AB448" s="11">
        <f t="shared" si="789"/>
        <v>0</v>
      </c>
      <c r="AC448" s="11">
        <f t="shared" si="789"/>
        <v>0</v>
      </c>
      <c r="AD448" s="11">
        <f t="shared" si="789"/>
        <v>0</v>
      </c>
      <c r="AE448" s="11">
        <f t="shared" si="789"/>
        <v>20.503195497978229</v>
      </c>
      <c r="AF448" s="11">
        <f t="shared" si="789"/>
        <v>26.551964079574368</v>
      </c>
      <c r="AG448" s="11">
        <f t="shared" si="789"/>
        <v>34.420581375603405</v>
      </c>
      <c r="AH448" s="11">
        <f t="shared" si="789"/>
        <v>44.66656175435152</v>
      </c>
      <c r="AI448" s="11">
        <f t="shared" si="789"/>
        <v>58.020982239402414</v>
      </c>
      <c r="AJ448" s="11">
        <f t="shared" si="789"/>
        <v>75.443267861203694</v>
      </c>
      <c r="AK448" s="11">
        <f t="shared" si="789"/>
        <v>98.193471575772207</v>
      </c>
      <c r="AL448" s="11">
        <f t="shared" si="789"/>
        <v>127.92768846873869</v>
      </c>
      <c r="AM448" s="11">
        <f t="shared" si="789"/>
        <v>220.27153819504653</v>
      </c>
      <c r="AN448" s="11">
        <f t="shared" si="789"/>
        <v>297.92057542245618</v>
      </c>
      <c r="AO448" s="11">
        <f t="shared" si="789"/>
        <v>434.37584703795778</v>
      </c>
      <c r="AP448" s="11">
        <f t="shared" si="789"/>
        <v>593.86048315002085</v>
      </c>
      <c r="AQ448" s="11">
        <f t="shared" si="789"/>
        <v>815.68219537666471</v>
      </c>
      <c r="AR448" s="11">
        <f t="shared" si="789"/>
        <v>1125.6650712599101</v>
      </c>
      <c r="AS448" s="11">
        <f t="shared" si="789"/>
        <v>1563.0473278380564</v>
      </c>
      <c r="AT448" s="11">
        <f t="shared" si="789"/>
        <v>2177.9842575523589</v>
      </c>
      <c r="AU448" s="11">
        <f t="shared" si="789"/>
        <v>3540.6424052271359</v>
      </c>
      <c r="AV448" s="11">
        <f t="shared" si="789"/>
        <v>4908.1238131848822</v>
      </c>
      <c r="AW448" s="11">
        <f t="shared" si="789"/>
        <v>6088.2822430905717</v>
      </c>
      <c r="AX448" s="11">
        <f t="shared" si="789"/>
        <v>7635.683083709022</v>
      </c>
      <c r="AY448" s="11">
        <f t="shared" si="789"/>
        <v>8390.0830837090198</v>
      </c>
      <c r="AZ448" s="11">
        <f t="shared" si="789"/>
        <v>14486.980288790499</v>
      </c>
      <c r="BA448" s="11">
        <f t="shared" si="789"/>
        <v>20241.996379620541</v>
      </c>
      <c r="BB448" s="11">
        <f t="shared" si="789"/>
        <v>23599.908957737167</v>
      </c>
      <c r="BC448" s="11">
        <f t="shared" si="789"/>
        <v>33177.36843737695</v>
      </c>
      <c r="BD448" s="11">
        <f t="shared" si="789"/>
        <v>42754.827917016722</v>
      </c>
      <c r="BE448" s="11">
        <f t="shared" si="789"/>
        <v>52789</v>
      </c>
      <c r="BF448" s="11">
        <f t="shared" si="789"/>
        <v>52960</v>
      </c>
      <c r="BG448" s="11">
        <f t="shared" si="789"/>
        <v>50476</v>
      </c>
      <c r="BH448" s="11">
        <f t="shared" si="789"/>
        <v>51865</v>
      </c>
      <c r="BI448" s="11">
        <f t="shared" si="789"/>
        <v>52178</v>
      </c>
      <c r="BJ448" s="11">
        <f t="shared" ref="BJ448:BT448" si="790">+BJ38</f>
        <v>52111</v>
      </c>
      <c r="BK448" s="11">
        <f t="shared" si="790"/>
        <v>52118</v>
      </c>
      <c r="BL448" s="11">
        <f t="shared" si="790"/>
        <v>52125</v>
      </c>
      <c r="BM448" s="11">
        <f t="shared" si="790"/>
        <v>52132</v>
      </c>
      <c r="BN448" s="11">
        <f t="shared" si="790"/>
        <v>52139</v>
      </c>
      <c r="BO448" s="11">
        <f t="shared" si="790"/>
        <v>52146</v>
      </c>
      <c r="BP448" s="11">
        <f t="shared" si="790"/>
        <v>52150</v>
      </c>
      <c r="BQ448" s="11">
        <f t="shared" si="790"/>
        <v>52150</v>
      </c>
      <c r="BR448" s="11">
        <f t="shared" si="790"/>
        <v>52150</v>
      </c>
      <c r="BS448" s="11">
        <f t="shared" si="790"/>
        <v>48418</v>
      </c>
      <c r="BT448" s="11">
        <f t="shared" si="790"/>
        <v>47894</v>
      </c>
      <c r="BU448" s="11">
        <f t="shared" ref="BU448:CC448" si="791">+BU38</f>
        <v>50746</v>
      </c>
      <c r="BV448" s="11">
        <f t="shared" si="791"/>
        <v>48152.40000000014</v>
      </c>
      <c r="BW448" s="11">
        <f t="shared" si="791"/>
        <v>47771.920000000158</v>
      </c>
      <c r="BX448" s="11">
        <f t="shared" si="791"/>
        <v>48286.336000000185</v>
      </c>
      <c r="BY448" s="11">
        <f t="shared" si="791"/>
        <v>48182.960000000225</v>
      </c>
      <c r="BZ448" s="11">
        <f t="shared" si="791"/>
        <v>47874.13546666695</v>
      </c>
      <c r="CA448" s="11">
        <f t="shared" si="791"/>
        <v>47126.969244444743</v>
      </c>
      <c r="CB448" s="11">
        <f t="shared" si="791"/>
        <v>47406.731780741015</v>
      </c>
      <c r="CC448" s="11">
        <f t="shared" si="791"/>
        <v>47213.555492346</v>
      </c>
      <c r="CD448" s="11"/>
      <c r="CF448" s="6" t="s">
        <v>0</v>
      </c>
      <c r="CG448" s="42">
        <f>+CG38</f>
        <v>0</v>
      </c>
      <c r="CH448" s="42">
        <f t="shared" ref="CH448:EL448" si="792">+CH38</f>
        <v>0</v>
      </c>
      <c r="CI448" s="42">
        <f t="shared" si="792"/>
        <v>0</v>
      </c>
      <c r="CJ448" s="42">
        <f t="shared" si="792"/>
        <v>0</v>
      </c>
      <c r="CK448" s="42">
        <f t="shared" si="792"/>
        <v>8.7138071561094987E-2</v>
      </c>
      <c r="CL448" s="42">
        <f t="shared" si="792"/>
        <v>0.26141421468328496</v>
      </c>
      <c r="CM448" s="42">
        <f t="shared" si="792"/>
        <v>0.78424264404985489</v>
      </c>
      <c r="CN448" s="42">
        <f t="shared" si="792"/>
        <v>2.3527279321495644</v>
      </c>
      <c r="CO448" s="42">
        <f t="shared" si="792"/>
        <v>2.3951703470361889</v>
      </c>
      <c r="CP448" s="42">
        <f t="shared" si="792"/>
        <v>2.4361596600554662</v>
      </c>
      <c r="CQ448" s="42">
        <f t="shared" si="792"/>
        <v>2.4758142019433214</v>
      </c>
      <c r="CR448" s="42">
        <f t="shared" si="792"/>
        <v>2.4797103469563559</v>
      </c>
      <c r="CS448" s="42">
        <f t="shared" si="792"/>
        <v>2.4835942869707086</v>
      </c>
      <c r="CT448" s="42">
        <f t="shared" si="792"/>
        <v>2.4874661171225165</v>
      </c>
      <c r="CU448" s="42">
        <f t="shared" si="792"/>
        <v>2.4913259313669198</v>
      </c>
      <c r="CV448" s="42">
        <f t="shared" si="792"/>
        <v>2.4951738224981304</v>
      </c>
      <c r="CW448" s="42">
        <f t="shared" si="792"/>
        <v>2.4990098821690636</v>
      </c>
      <c r="CX448" s="42">
        <f t="shared" si="792"/>
        <v>2.5028342009105522</v>
      </c>
      <c r="CY448" s="42">
        <f t="shared" si="792"/>
        <v>2.5066468681501441</v>
      </c>
      <c r="CZ448" s="42">
        <f t="shared" si="792"/>
        <v>2.5104479722305109</v>
      </c>
      <c r="DA448" s="42">
        <f t="shared" si="792"/>
        <v>2.514237600427462</v>
      </c>
      <c r="DB448" s="42">
        <f t="shared" si="792"/>
        <v>2.5180158389675769</v>
      </c>
      <c r="DC448" s="42">
        <f t="shared" si="792"/>
        <v>2.5217827730454707</v>
      </c>
      <c r="DD448" s="42">
        <f t="shared" si="792"/>
        <v>2.5255384868407096</v>
      </c>
      <c r="DE448" s="42">
        <f t="shared" si="792"/>
        <v>2.5292830635343546</v>
      </c>
      <c r="DF448" s="42">
        <f t="shared" si="792"/>
        <v>2.5330165853251803</v>
      </c>
      <c r="DG448" s="42">
        <f t="shared" si="792"/>
        <v>2.5367391334455505</v>
      </c>
      <c r="DH448" s="42">
        <f t="shared" si="792"/>
        <v>2.5404507881769818</v>
      </c>
      <c r="DI448" s="42">
        <f t="shared" si="792"/>
        <v>2.540821357576573</v>
      </c>
      <c r="DJ448" s="42">
        <f t="shared" si="792"/>
        <v>2.5411918189153311</v>
      </c>
      <c r="DK448" s="42">
        <f t="shared" si="792"/>
        <v>2.5415621722719983</v>
      </c>
      <c r="DL448" s="42">
        <f t="shared" si="792"/>
        <v>2.5419324177252247</v>
      </c>
      <c r="DM448" s="42">
        <f t="shared" si="792"/>
        <v>2.5423025553535732</v>
      </c>
      <c r="DN448" s="42">
        <f t="shared" si="792"/>
        <v>2.5426725852355125</v>
      </c>
      <c r="DO448" s="42">
        <f t="shared" si="792"/>
        <v>2.5430425074494223</v>
      </c>
      <c r="DP448" s="42">
        <f t="shared" si="792"/>
        <v>2.5434123220735851</v>
      </c>
      <c r="DQ448" s="42">
        <f t="shared" si="792"/>
        <v>2.5437820291861981</v>
      </c>
      <c r="DR448" s="42">
        <f t="shared" si="792"/>
        <v>2.5441516288653694</v>
      </c>
      <c r="DS448" s="42">
        <f t="shared" si="792"/>
        <v>2.5445211211891068</v>
      </c>
      <c r="DT448" s="42">
        <f t="shared" si="792"/>
        <v>2.5448905062353364</v>
      </c>
      <c r="DU448" s="42">
        <f t="shared" si="792"/>
        <v>2.545259784081892</v>
      </c>
      <c r="DV448" s="42">
        <f t="shared" si="792"/>
        <v>2.5456289548065154</v>
      </c>
      <c r="DW448" s="42">
        <f t="shared" si="792"/>
        <v>0.72323136288374978</v>
      </c>
      <c r="DX448" s="42">
        <f t="shared" si="792"/>
        <v>2.546366975200486</v>
      </c>
      <c r="DY448" s="42">
        <f t="shared" si="792"/>
        <v>2.5467358250248675</v>
      </c>
      <c r="DZ448" s="42">
        <f t="shared" si="792"/>
        <v>2.7936060164466898</v>
      </c>
      <c r="EA448" s="42">
        <f t="shared" si="792"/>
        <v>3.2736635352194132</v>
      </c>
      <c r="EB448" s="42">
        <f t="shared" si="792"/>
        <v>3.2328397965219073</v>
      </c>
      <c r="EC448" s="42">
        <f t="shared" si="792"/>
        <v>4.1588608267259355</v>
      </c>
      <c r="ED448" s="42">
        <f t="shared" si="792"/>
        <v>4.7413758074238554</v>
      </c>
      <c r="EE448" s="42">
        <f t="shared" si="792"/>
        <v>4.670369294541822</v>
      </c>
      <c r="EF448" s="42">
        <f t="shared" si="792"/>
        <v>4.0376451072627342</v>
      </c>
      <c r="EG448" s="42">
        <f t="shared" si="792"/>
        <v>3.7981442671314567</v>
      </c>
      <c r="EH448" s="42">
        <f t="shared" si="792"/>
        <v>2.947622618314615</v>
      </c>
      <c r="EI448" s="42">
        <f t="shared" si="792"/>
        <v>2.4386588205336364</v>
      </c>
      <c r="EJ448" s="42">
        <f t="shared" si="792"/>
        <v>2.058877047277611</v>
      </c>
      <c r="EK448" s="42">
        <f t="shared" si="792"/>
        <v>1.8723249470936889</v>
      </c>
      <c r="EL448" s="42">
        <f t="shared" si="792"/>
        <v>1.7003388815994773</v>
      </c>
      <c r="EM448" s="42"/>
      <c r="EN448" s="42"/>
      <c r="EO448" s="42"/>
      <c r="EP448" s="42"/>
      <c r="EQ448" s="42"/>
      <c r="ER448" s="42"/>
      <c r="ES448" s="42"/>
      <c r="ET448" s="42"/>
      <c r="EU448" s="42"/>
    </row>
    <row r="449" spans="1:151" x14ac:dyDescent="0.2">
      <c r="C449" s="6" t="s">
        <v>34</v>
      </c>
      <c r="D449" s="11">
        <f>+D45</f>
        <v>0</v>
      </c>
      <c r="E449" s="11">
        <f t="shared" ref="E449:BI449" si="793">+E45</f>
        <v>0</v>
      </c>
      <c r="F449" s="11">
        <f t="shared" si="793"/>
        <v>0</v>
      </c>
      <c r="G449" s="11">
        <f t="shared" si="793"/>
        <v>30.821785317198273</v>
      </c>
      <c r="H449" s="11">
        <f t="shared" si="793"/>
        <v>125.55787576415182</v>
      </c>
      <c r="I449" s="11">
        <f t="shared" si="793"/>
        <v>468.69933900384729</v>
      </c>
      <c r="J449" s="11">
        <f t="shared" si="793"/>
        <v>1344.5543852615847</v>
      </c>
      <c r="K449" s="11">
        <f t="shared" si="793"/>
        <v>2995.2283869081461</v>
      </c>
      <c r="L449" s="11">
        <f t="shared" si="793"/>
        <v>5990.4567738162923</v>
      </c>
      <c r="M449" s="11">
        <f t="shared" si="793"/>
        <v>11980.913547632585</v>
      </c>
      <c r="N449" s="11">
        <f t="shared" si="793"/>
        <v>23961.827095265169</v>
      </c>
      <c r="O449" s="11">
        <f t="shared" si="793"/>
        <v>21675.797173706083</v>
      </c>
      <c r="P449" s="131">
        <f t="shared" si="793"/>
        <v>18567.374308208735</v>
      </c>
      <c r="Q449" s="11">
        <f t="shared" si="793"/>
        <v>9611.1596006218078</v>
      </c>
      <c r="R449" s="11">
        <f t="shared" si="793"/>
        <v>13437.20331537783</v>
      </c>
      <c r="S449" s="11">
        <f t="shared" si="793"/>
        <v>17024.211853466113</v>
      </c>
      <c r="T449" s="11">
        <f t="shared" si="793"/>
        <v>23409.704998451696</v>
      </c>
      <c r="U449" s="11">
        <f t="shared" si="793"/>
        <v>19824.422470757039</v>
      </c>
      <c r="V449" s="11">
        <f t="shared" si="793"/>
        <v>15885.710903880878</v>
      </c>
      <c r="W449" s="11">
        <f t="shared" si="793"/>
        <v>19627.979638484037</v>
      </c>
      <c r="X449" s="11">
        <f t="shared" si="793"/>
        <v>18757.164273833569</v>
      </c>
      <c r="Y449" s="11">
        <f t="shared" si="793"/>
        <v>46734.395683409413</v>
      </c>
      <c r="Z449" s="11">
        <f t="shared" si="793"/>
        <v>54539.46108584082</v>
      </c>
      <c r="AA449" s="11">
        <f t="shared" si="793"/>
        <v>43428.952319930104</v>
      </c>
      <c r="AB449" s="11">
        <f t="shared" si="793"/>
        <v>39714.903194938001</v>
      </c>
      <c r="AC449" s="11">
        <f t="shared" si="793"/>
        <v>51859.702387890109</v>
      </c>
      <c r="AD449" s="11">
        <f t="shared" si="793"/>
        <v>56694.62522854592</v>
      </c>
      <c r="AE449" s="11">
        <f t="shared" si="793"/>
        <v>59284.641984920985</v>
      </c>
      <c r="AF449" s="11">
        <f t="shared" si="793"/>
        <v>61928.571911531042</v>
      </c>
      <c r="AG449" s="11">
        <f t="shared" si="793"/>
        <v>64857.749580486998</v>
      </c>
      <c r="AH449" s="11">
        <f t="shared" si="793"/>
        <v>66213.896258798719</v>
      </c>
      <c r="AI449" s="11">
        <f t="shared" si="793"/>
        <v>66884.566996003923</v>
      </c>
      <c r="AJ449" s="11">
        <f t="shared" si="793"/>
        <v>68080.358473509448</v>
      </c>
      <c r="AK449" s="11">
        <f t="shared" si="793"/>
        <v>68864.637050295729</v>
      </c>
      <c r="AL449" s="11">
        <f t="shared" si="793"/>
        <v>69816.380828143549</v>
      </c>
      <c r="AM449" s="11">
        <f t="shared" si="793"/>
        <v>71728.861412812737</v>
      </c>
      <c r="AN449" s="11">
        <f t="shared" si="793"/>
        <v>74006.91812428624</v>
      </c>
      <c r="AO449" s="11">
        <f t="shared" si="793"/>
        <v>76150.718203559722</v>
      </c>
      <c r="AP449" s="11">
        <f t="shared" si="793"/>
        <v>79547.469494332763</v>
      </c>
      <c r="AQ449" s="11">
        <f t="shared" si="793"/>
        <v>82098.262349001045</v>
      </c>
      <c r="AR449" s="11">
        <f t="shared" si="793"/>
        <v>83318.068142616219</v>
      </c>
      <c r="AS449" s="11">
        <f t="shared" si="793"/>
        <v>83817.649788215756</v>
      </c>
      <c r="AT449" s="11">
        <f t="shared" si="793"/>
        <v>84311.760575674896</v>
      </c>
      <c r="AU449" s="11">
        <f t="shared" si="793"/>
        <v>84640.292119784543</v>
      </c>
      <c r="AV449" s="11">
        <f t="shared" si="793"/>
        <v>84535.585701007658</v>
      </c>
      <c r="AW449" s="11">
        <f t="shared" si="793"/>
        <v>84955.230825447317</v>
      </c>
      <c r="AX449" s="11">
        <f t="shared" si="793"/>
        <v>87308.738240272651</v>
      </c>
      <c r="AY449" s="11">
        <f t="shared" si="793"/>
        <v>89738.793388508726</v>
      </c>
      <c r="AZ449" s="11">
        <f t="shared" si="793"/>
        <v>92749.642273628881</v>
      </c>
      <c r="BA449" s="11">
        <f t="shared" si="793"/>
        <v>98509.590124827155</v>
      </c>
      <c r="BB449" s="11">
        <f t="shared" si="793"/>
        <v>103261.84013109302</v>
      </c>
      <c r="BC449" s="11">
        <f t="shared" si="793"/>
        <v>103592.50747284411</v>
      </c>
      <c r="BD449" s="11">
        <f t="shared" si="793"/>
        <v>104214.71708046779</v>
      </c>
      <c r="BE449" s="11">
        <f t="shared" si="793"/>
        <v>105248</v>
      </c>
      <c r="BF449" s="11">
        <f t="shared" si="793"/>
        <v>102518</v>
      </c>
      <c r="BG449" s="11">
        <f t="shared" si="793"/>
        <v>100219</v>
      </c>
      <c r="BH449" s="11">
        <f t="shared" si="793"/>
        <v>131397</v>
      </c>
      <c r="BI449" s="11">
        <f t="shared" si="793"/>
        <v>132202</v>
      </c>
      <c r="BJ449" s="11">
        <f t="shared" ref="BJ449:BT449" si="794">+BJ45</f>
        <v>131265</v>
      </c>
      <c r="BK449" s="11">
        <f t="shared" si="794"/>
        <v>130363</v>
      </c>
      <c r="BL449" s="11">
        <f t="shared" si="794"/>
        <v>128500</v>
      </c>
      <c r="BM449" s="11">
        <f t="shared" si="794"/>
        <v>134416.20000000001</v>
      </c>
      <c r="BN449" s="11">
        <f t="shared" si="794"/>
        <v>130878.2</v>
      </c>
      <c r="BO449" s="11">
        <f t="shared" si="794"/>
        <v>130874.2</v>
      </c>
      <c r="BP449" s="11">
        <f t="shared" si="794"/>
        <v>122566</v>
      </c>
      <c r="BQ449" s="11">
        <f t="shared" si="794"/>
        <v>122543</v>
      </c>
      <c r="BR449" s="11">
        <f t="shared" si="794"/>
        <v>124320</v>
      </c>
      <c r="BS449" s="11">
        <f t="shared" si="794"/>
        <v>122537.5</v>
      </c>
      <c r="BT449" s="11">
        <f t="shared" si="794"/>
        <v>122532.5</v>
      </c>
      <c r="BU449" s="11">
        <f t="shared" ref="BU449:CC449" si="795">+BU45</f>
        <v>122527.1</v>
      </c>
      <c r="BV449" s="11">
        <f t="shared" si="795"/>
        <v>122346.22999999992</v>
      </c>
      <c r="BW449" s="11">
        <f t="shared" si="795"/>
        <v>121665.28399999999</v>
      </c>
      <c r="BX449" s="11">
        <f t="shared" si="795"/>
        <v>121742.5122</v>
      </c>
      <c r="BY449" s="11">
        <f t="shared" si="795"/>
        <v>121549.44199999992</v>
      </c>
      <c r="BZ449" s="11">
        <f t="shared" si="795"/>
        <v>121265.51142666658</v>
      </c>
      <c r="CA449" s="11">
        <f t="shared" si="795"/>
        <v>120987.23873777763</v>
      </c>
      <c r="CB449" s="11">
        <f t="shared" si="795"/>
        <v>120773.96863762947</v>
      </c>
      <c r="CC449" s="11">
        <f t="shared" si="795"/>
        <v>120630.02672316035</v>
      </c>
      <c r="CD449" s="11"/>
      <c r="CF449" s="6" t="s">
        <v>34</v>
      </c>
      <c r="CG449" s="42">
        <f>+CG45</f>
        <v>0</v>
      </c>
      <c r="CH449" s="42">
        <f t="shared" ref="CH449:EL449" si="796">+CH45</f>
        <v>0</v>
      </c>
      <c r="CI449" s="42">
        <f t="shared" si="796"/>
        <v>0</v>
      </c>
      <c r="CJ449" s="42">
        <f t="shared" si="796"/>
        <v>0</v>
      </c>
      <c r="CK449" s="42">
        <f t="shared" si="796"/>
        <v>3.5940693297370457E-2</v>
      </c>
      <c r="CL449" s="42">
        <f t="shared" si="796"/>
        <v>0.10782207989211137</v>
      </c>
      <c r="CM449" s="42">
        <f t="shared" si="796"/>
        <v>0.32346623967633414</v>
      </c>
      <c r="CN449" s="42">
        <f t="shared" si="796"/>
        <v>0.97039871902900232</v>
      </c>
      <c r="CO449" s="42">
        <f t="shared" si="796"/>
        <v>0.90061048616206629</v>
      </c>
      <c r="CP449" s="42">
        <f t="shared" si="796"/>
        <v>0.81791361767858917</v>
      </c>
      <c r="CQ449" s="42">
        <f t="shared" si="796"/>
        <v>0.71390927626745748</v>
      </c>
      <c r="CR449" s="42">
        <f t="shared" si="796"/>
        <v>0.70171292468111257</v>
      </c>
      <c r="CS449" s="42">
        <f t="shared" si="796"/>
        <v>0.68907719672550316</v>
      </c>
      <c r="CT449" s="42">
        <f t="shared" si="796"/>
        <v>0.67596024512732578</v>
      </c>
      <c r="CU449" s="42">
        <f t="shared" si="796"/>
        <v>0.66231345633212502</v>
      </c>
      <c r="CV449" s="42">
        <f t="shared" si="796"/>
        <v>0.64807984836125343</v>
      </c>
      <c r="CW449" s="42">
        <f t="shared" si="796"/>
        <v>0.63319195224165548</v>
      </c>
      <c r="CX449" s="42">
        <f t="shared" si="796"/>
        <v>0.61756895974550807</v>
      </c>
      <c r="CY449" s="42">
        <f t="shared" si="796"/>
        <v>0.60111280393739353</v>
      </c>
      <c r="CZ449" s="42">
        <f t="shared" si="796"/>
        <v>0.58370264496341784</v>
      </c>
      <c r="DA449" s="42">
        <f t="shared" si="796"/>
        <v>0.56518689702895242</v>
      </c>
      <c r="DB449" s="42">
        <f t="shared" si="796"/>
        <v>0.5453713227712198</v>
      </c>
      <c r="DC449" s="42">
        <f t="shared" si="796"/>
        <v>0.52400055724981287</v>
      </c>
      <c r="DD449" s="42">
        <f t="shared" si="796"/>
        <v>0.5007280581762622</v>
      </c>
      <c r="DE449" s="42">
        <f t="shared" si="796"/>
        <v>0.475064287098869</v>
      </c>
      <c r="DF449" s="42">
        <f t="shared" si="796"/>
        <v>0.44628036980351193</v>
      </c>
      <c r="DG449" s="42">
        <f t="shared" si="796"/>
        <v>0.41320999472357711</v>
      </c>
      <c r="DH449" s="42">
        <f t="shared" si="796"/>
        <v>0.37377929230381024</v>
      </c>
      <c r="DI449" s="42">
        <f t="shared" si="796"/>
        <v>0.36935343404485882</v>
      </c>
      <c r="DJ449" s="42">
        <f t="shared" si="796"/>
        <v>0.36481888740234553</v>
      </c>
      <c r="DK449" s="42">
        <f t="shared" si="796"/>
        <v>0.36016872323723886</v>
      </c>
      <c r="DL449" s="42">
        <f t="shared" si="796"/>
        <v>0.35539527737190513</v>
      </c>
      <c r="DM449" s="42">
        <f t="shared" si="796"/>
        <v>0.35049003891519992</v>
      </c>
      <c r="DN449" s="42">
        <f t="shared" si="796"/>
        <v>0.34544351605528001</v>
      </c>
      <c r="DO449" s="42">
        <f t="shared" si="796"/>
        <v>0.34024507354889627</v>
      </c>
      <c r="DP449" s="42">
        <f t="shared" si="796"/>
        <v>0.33488273431409771</v>
      </c>
      <c r="DQ449" s="42">
        <f t="shared" si="796"/>
        <v>0.32934293501700318</v>
      </c>
      <c r="DR449" s="42">
        <f t="shared" si="796"/>
        <v>0.32361022201760981</v>
      </c>
      <c r="DS449" s="42">
        <f t="shared" si="796"/>
        <v>0.31766686902132368</v>
      </c>
      <c r="DT449" s="42">
        <f t="shared" si="796"/>
        <v>0.3114923905156603</v>
      </c>
      <c r="DU449" s="42">
        <f t="shared" si="796"/>
        <v>0.30506291434480626</v>
      </c>
      <c r="DV449" s="42">
        <f t="shared" si="796"/>
        <v>0.29835036060254466</v>
      </c>
      <c r="DW449" s="42">
        <f t="shared" si="796"/>
        <v>0.29132134905806162</v>
      </c>
      <c r="DX449" s="42">
        <f t="shared" si="796"/>
        <v>0.28393571774756182</v>
      </c>
      <c r="DY449" s="42">
        <f t="shared" si="796"/>
        <v>0.27614447068766407</v>
      </c>
      <c r="DZ449" s="42">
        <f t="shared" si="796"/>
        <v>0.26788686326907285</v>
      </c>
      <c r="EA449" s="42">
        <f t="shared" si="796"/>
        <v>0.25908614130981428</v>
      </c>
      <c r="EB449" s="42">
        <f t="shared" si="796"/>
        <v>0.24964309451201216</v>
      </c>
      <c r="EC449" s="42">
        <f t="shared" si="796"/>
        <v>0.23942589235560835</v>
      </c>
      <c r="ED449" s="42">
        <f t="shared" si="796"/>
        <v>0.22825322570292747</v>
      </c>
      <c r="EE449" s="42">
        <f t="shared" si="796"/>
        <v>0.21586450221940234</v>
      </c>
      <c r="EF449" s="42">
        <f t="shared" si="796"/>
        <v>0.20186258463679477</v>
      </c>
      <c r="EG449" s="42">
        <f t="shared" si="796"/>
        <v>0.18559055268869065</v>
      </c>
      <c r="EH449" s="42">
        <f t="shared" si="796"/>
        <v>0.16581851471103018</v>
      </c>
      <c r="EI449" s="42">
        <f t="shared" si="796"/>
        <v>0.12793119856696891</v>
      </c>
      <c r="EJ449" s="42">
        <f t="shared" si="796"/>
        <v>0.10406090412602019</v>
      </c>
      <c r="EK449" s="42">
        <f t="shared" si="796"/>
        <v>0.11712936196594047</v>
      </c>
      <c r="EL449" s="42">
        <f t="shared" si="796"/>
        <v>0.1062031868184501</v>
      </c>
      <c r="EM449" s="42"/>
      <c r="EN449" s="42"/>
      <c r="EO449" s="42"/>
      <c r="EP449" s="42"/>
      <c r="EQ449" s="42"/>
      <c r="ER449" s="42"/>
      <c r="ES449" s="42"/>
      <c r="ET449" s="42"/>
      <c r="EU449" s="42"/>
    </row>
    <row r="450" spans="1:151" x14ac:dyDescent="0.2">
      <c r="C450" s="6" t="s">
        <v>418</v>
      </c>
      <c r="D450" s="11">
        <f>+D82</f>
        <v>0</v>
      </c>
      <c r="E450" s="11">
        <f t="shared" ref="E450:BI450" si="797">+E82</f>
        <v>0</v>
      </c>
      <c r="F450" s="11">
        <f t="shared" si="797"/>
        <v>0</v>
      </c>
      <c r="G450" s="11">
        <f t="shared" si="797"/>
        <v>0</v>
      </c>
      <c r="H450" s="11">
        <f t="shared" si="797"/>
        <v>0</v>
      </c>
      <c r="I450" s="11">
        <f t="shared" si="797"/>
        <v>4.3563375004915441</v>
      </c>
      <c r="J450" s="11">
        <f t="shared" si="797"/>
        <v>13.026498440527309</v>
      </c>
      <c r="K450" s="11">
        <f t="shared" si="797"/>
        <v>36.565284386134458</v>
      </c>
      <c r="L450" s="11">
        <f t="shared" si="797"/>
        <v>109.48062572485755</v>
      </c>
      <c r="M450" s="11">
        <f t="shared" si="797"/>
        <v>327.95761544909459</v>
      </c>
      <c r="N450" s="11">
        <f t="shared" si="797"/>
        <v>2421.4385374784492</v>
      </c>
      <c r="O450" s="11">
        <f t="shared" si="797"/>
        <v>2186.2922083343788</v>
      </c>
      <c r="P450" s="131">
        <f t="shared" si="797"/>
        <v>1962.1689121497627</v>
      </c>
      <c r="Q450" s="11">
        <f t="shared" si="797"/>
        <v>1633.8430571076844</v>
      </c>
      <c r="R450" s="11">
        <f t="shared" si="797"/>
        <v>1360.377217514929</v>
      </c>
      <c r="S450" s="11">
        <f t="shared" si="797"/>
        <v>1050.6038050863003</v>
      </c>
      <c r="T450" s="11">
        <f t="shared" si="797"/>
        <v>806.59622222221947</v>
      </c>
      <c r="U450" s="11">
        <f t="shared" si="797"/>
        <v>806.59622222221947</v>
      </c>
      <c r="V450" s="11">
        <f t="shared" si="797"/>
        <v>1613.1924444444467</v>
      </c>
      <c r="W450" s="11">
        <f t="shared" si="797"/>
        <v>3226.3848888888933</v>
      </c>
      <c r="X450" s="11">
        <f t="shared" si="797"/>
        <v>4032.9811111111135</v>
      </c>
      <c r="Y450" s="11">
        <f t="shared" si="797"/>
        <v>6452.7697777777767</v>
      </c>
      <c r="Z450" s="11">
        <f t="shared" si="797"/>
        <v>10485.750888888888</v>
      </c>
      <c r="AA450" s="11">
        <f t="shared" si="797"/>
        <v>12905.539555555562</v>
      </c>
      <c r="AB450" s="11">
        <f t="shared" si="797"/>
        <v>6856.0678888888906</v>
      </c>
      <c r="AC450" s="11">
        <f t="shared" si="797"/>
        <v>8872.5584444444485</v>
      </c>
      <c r="AD450" s="11">
        <f t="shared" si="797"/>
        <v>9679.1546666666673</v>
      </c>
      <c r="AE450" s="11">
        <f t="shared" si="797"/>
        <v>8872.5584444444466</v>
      </c>
      <c r="AF450" s="11">
        <f t="shared" si="797"/>
        <v>8780.0035192040232</v>
      </c>
      <c r="AG450" s="11">
        <f t="shared" si="797"/>
        <v>8687.4485939635979</v>
      </c>
      <c r="AH450" s="11">
        <f t="shared" si="797"/>
        <v>8594.8936687231726</v>
      </c>
      <c r="AI450" s="11">
        <f t="shared" si="797"/>
        <v>8502.3387434827473</v>
      </c>
      <c r="AJ450" s="11">
        <f t="shared" si="797"/>
        <v>11292.347111111114</v>
      </c>
      <c r="AK450" s="11">
        <f t="shared" si="797"/>
        <v>11313.208170341448</v>
      </c>
      <c r="AL450" s="11">
        <f t="shared" si="797"/>
        <v>11334.069229571782</v>
      </c>
      <c r="AM450" s="11">
        <f t="shared" si="797"/>
        <v>11354.930288802118</v>
      </c>
      <c r="AN450" s="11">
        <f t="shared" si="797"/>
        <v>11375.791348032453</v>
      </c>
      <c r="AO450" s="11">
        <f t="shared" si="797"/>
        <v>12098.943333333335</v>
      </c>
      <c r="AP450" s="11">
        <f t="shared" si="797"/>
        <v>12121.092410077337</v>
      </c>
      <c r="AQ450" s="11">
        <f t="shared" si="797"/>
        <v>12143.241486821342</v>
      </c>
      <c r="AR450" s="11">
        <f t="shared" si="797"/>
        <v>12165.390563565348</v>
      </c>
      <c r="AS450" s="11">
        <f t="shared" si="797"/>
        <v>12187.539640309351</v>
      </c>
      <c r="AT450" s="11">
        <f t="shared" si="797"/>
        <v>14518.732000000002</v>
      </c>
      <c r="AU450" s="11">
        <f t="shared" si="797"/>
        <v>14530.188751453796</v>
      </c>
      <c r="AV450" s="11">
        <f t="shared" si="797"/>
        <v>14541.645502907591</v>
      </c>
      <c r="AW450" s="11">
        <f t="shared" si="797"/>
        <v>14553.102254361391</v>
      </c>
      <c r="AX450" s="11">
        <f t="shared" si="797"/>
        <v>14564.559005815185</v>
      </c>
      <c r="AY450" s="11">
        <f t="shared" si="797"/>
        <v>16131.924444444447</v>
      </c>
      <c r="AZ450" s="11">
        <f t="shared" si="797"/>
        <v>16113.613447271304</v>
      </c>
      <c r="BA450" s="11">
        <f t="shared" si="797"/>
        <v>16095.302450098157</v>
      </c>
      <c r="BB450" s="11">
        <f t="shared" si="797"/>
        <v>16076.991452925015</v>
      </c>
      <c r="BC450" s="11">
        <f t="shared" si="797"/>
        <v>16058.680455751868</v>
      </c>
      <c r="BD450" s="11">
        <f t="shared" si="797"/>
        <v>14518.732000000002</v>
      </c>
      <c r="BE450" s="11">
        <f t="shared" si="797"/>
        <v>12724.000000000004</v>
      </c>
      <c r="BF450" s="11">
        <f t="shared" si="797"/>
        <v>12391.000000000002</v>
      </c>
      <c r="BG450" s="11">
        <f t="shared" si="797"/>
        <v>12530</v>
      </c>
      <c r="BH450" s="11">
        <f t="shared" si="797"/>
        <v>12414.000000000002</v>
      </c>
      <c r="BI450" s="11">
        <f t="shared" si="797"/>
        <v>12020.000000000002</v>
      </c>
      <c r="BJ450" s="11">
        <f t="shared" ref="BJ450:BT450" si="798">+BJ82</f>
        <v>12021.000000000002</v>
      </c>
      <c r="BK450" s="11">
        <f t="shared" si="798"/>
        <v>11997.000000000004</v>
      </c>
      <c r="BL450" s="11">
        <f t="shared" si="798"/>
        <v>12033.000000000002</v>
      </c>
      <c r="BM450" s="11">
        <f t="shared" si="798"/>
        <v>12100.000000000002</v>
      </c>
      <c r="BN450" s="11">
        <f t="shared" si="798"/>
        <v>12102.000000000004</v>
      </c>
      <c r="BO450" s="11">
        <f t="shared" si="798"/>
        <v>12064.000000000002</v>
      </c>
      <c r="BP450" s="11">
        <f t="shared" si="798"/>
        <v>12075.000000000002</v>
      </c>
      <c r="BQ450" s="11">
        <f t="shared" si="798"/>
        <v>12133</v>
      </c>
      <c r="BR450" s="11">
        <f t="shared" si="798"/>
        <v>12145.000000000002</v>
      </c>
      <c r="BS450" s="11">
        <f t="shared" si="798"/>
        <v>12045</v>
      </c>
      <c r="BT450" s="11">
        <f t="shared" si="798"/>
        <v>12075.000000000002</v>
      </c>
      <c r="BU450" s="11">
        <f t="shared" ref="BU450:CC450" si="799">+BU82</f>
        <v>12034.000000000004</v>
      </c>
      <c r="BV450" s="11">
        <f t="shared" si="799"/>
        <v>12006</v>
      </c>
      <c r="BW450" s="11">
        <f t="shared" si="799"/>
        <v>11974.3</v>
      </c>
      <c r="BX450" s="11">
        <f t="shared" si="799"/>
        <v>11963.739999999998</v>
      </c>
      <c r="BY450" s="11">
        <f t="shared" si="799"/>
        <v>11942.700000000004</v>
      </c>
      <c r="BZ450" s="11">
        <f t="shared" si="799"/>
        <v>11908.892</v>
      </c>
      <c r="CA450" s="11">
        <f t="shared" si="799"/>
        <v>11889.005333333334</v>
      </c>
      <c r="CB450" s="11">
        <f t="shared" si="799"/>
        <v>11867.215822222221</v>
      </c>
      <c r="CC450" s="11">
        <f t="shared" si="799"/>
        <v>11844.965570370376</v>
      </c>
      <c r="CD450" s="11"/>
      <c r="CF450" s="6" t="s">
        <v>418</v>
      </c>
      <c r="CG450" s="42">
        <f>+CG82</f>
        <v>0</v>
      </c>
      <c r="CH450" s="42">
        <f t="shared" ref="CH450:EL450" si="800">+CH82</f>
        <v>0</v>
      </c>
      <c r="CI450" s="42">
        <f t="shared" si="800"/>
        <v>0</v>
      </c>
      <c r="CJ450" s="42">
        <f t="shared" si="800"/>
        <v>0</v>
      </c>
      <c r="CK450" s="42">
        <f t="shared" si="800"/>
        <v>5.9494740637435969E-2</v>
      </c>
      <c r="CL450" s="42">
        <f t="shared" si="800"/>
        <v>0.17848422191230789</v>
      </c>
      <c r="CM450" s="42">
        <f t="shared" si="800"/>
        <v>0.53545266573692363</v>
      </c>
      <c r="CN450" s="42">
        <f t="shared" si="800"/>
        <v>1.6063579972107707</v>
      </c>
      <c r="CO450" s="42">
        <f t="shared" si="800"/>
        <v>1.4420936460729845</v>
      </c>
      <c r="CP450" s="42">
        <f t="shared" si="800"/>
        <v>1.2282709718363634</v>
      </c>
      <c r="CQ450" s="42">
        <f t="shared" si="800"/>
        <v>0.89086809775556808</v>
      </c>
      <c r="CR450" s="42">
        <f t="shared" si="800"/>
        <v>0.83987252987336525</v>
      </c>
      <c r="CS450" s="42">
        <f t="shared" si="800"/>
        <v>0.7817943300603587</v>
      </c>
      <c r="CT450" s="42">
        <f t="shared" si="800"/>
        <v>0.71350308021872355</v>
      </c>
      <c r="CU450" s="42">
        <f t="shared" si="800"/>
        <v>0.62881209628982748</v>
      </c>
      <c r="CV450" s="42">
        <f t="shared" si="800"/>
        <v>0.51176826559222355</v>
      </c>
      <c r="CW450" s="42">
        <f t="shared" si="800"/>
        <v>0.26886540740740644</v>
      </c>
      <c r="CX450" s="42">
        <f t="shared" si="800"/>
        <v>0.25811079111111024</v>
      </c>
      <c r="CY450" s="42">
        <f t="shared" si="800"/>
        <v>0.49636690598290667</v>
      </c>
      <c r="CZ450" s="42">
        <f t="shared" si="800"/>
        <v>0.95596589300411683</v>
      </c>
      <c r="DA450" s="42">
        <f t="shared" si="800"/>
        <v>1.152280317460318</v>
      </c>
      <c r="DB450" s="42">
        <f t="shared" si="800"/>
        <v>1.6131924444444439</v>
      </c>
      <c r="DC450" s="42">
        <f t="shared" si="800"/>
        <v>1.7476251481481475</v>
      </c>
      <c r="DD450" s="42">
        <f t="shared" si="800"/>
        <v>1.4339488395061732</v>
      </c>
      <c r="DE450" s="42">
        <f t="shared" si="800"/>
        <v>1.0547796752136753</v>
      </c>
      <c r="DF450" s="42">
        <f t="shared" si="800"/>
        <v>0.98583982716049423</v>
      </c>
      <c r="DG450" s="42">
        <f t="shared" si="800"/>
        <v>0.80659622222222205</v>
      </c>
      <c r="DH450" s="42">
        <f t="shared" si="800"/>
        <v>0.68250449572649563</v>
      </c>
      <c r="DI450" s="42">
        <f t="shared" si="800"/>
        <v>0.67219586683988108</v>
      </c>
      <c r="DJ450" s="42">
        <f t="shared" si="800"/>
        <v>0.66188723795326665</v>
      </c>
      <c r="DK450" s="42">
        <f t="shared" si="800"/>
        <v>0.6515786090666521</v>
      </c>
      <c r="DL450" s="42">
        <f t="shared" si="800"/>
        <v>0.64126998018003767</v>
      </c>
      <c r="DM450" s="42">
        <f t="shared" si="800"/>
        <v>0.63096135129342312</v>
      </c>
      <c r="DN450" s="42">
        <f t="shared" si="800"/>
        <v>0.61056930464515424</v>
      </c>
      <c r="DO450" s="42">
        <f t="shared" si="800"/>
        <v>0.59017725799688536</v>
      </c>
      <c r="DP450" s="42">
        <f t="shared" si="800"/>
        <v>0.56978521134861637</v>
      </c>
      <c r="DQ450" s="42">
        <f t="shared" si="800"/>
        <v>0.54939316470034749</v>
      </c>
      <c r="DR450" s="42">
        <f t="shared" si="800"/>
        <v>0.52900111805207861</v>
      </c>
      <c r="DS450" s="42">
        <f t="shared" si="800"/>
        <v>0.50924802299023164</v>
      </c>
      <c r="DT450" s="42">
        <f t="shared" si="800"/>
        <v>0.48949492792838456</v>
      </c>
      <c r="DU450" s="42">
        <f t="shared" si="800"/>
        <v>0.46974183286653759</v>
      </c>
      <c r="DV450" s="42">
        <f t="shared" si="800"/>
        <v>0.44998873780469056</v>
      </c>
      <c r="DW450" s="42">
        <f t="shared" si="800"/>
        <v>0.43023564274284354</v>
      </c>
      <c r="DX450" s="42">
        <f t="shared" si="800"/>
        <v>0.40351014559989534</v>
      </c>
      <c r="DY450" s="42">
        <f t="shared" si="800"/>
        <v>0.37678464845694715</v>
      </c>
      <c r="DZ450" s="42">
        <f t="shared" si="800"/>
        <v>0.35005915131399901</v>
      </c>
      <c r="EA450" s="42">
        <f t="shared" si="800"/>
        <v>0.32333365417105081</v>
      </c>
      <c r="EB450" s="42">
        <f t="shared" si="800"/>
        <v>0.29660815702810261</v>
      </c>
      <c r="EC450" s="42">
        <f t="shared" si="800"/>
        <v>0.27965718321051652</v>
      </c>
      <c r="ED450" s="42">
        <f t="shared" si="800"/>
        <v>0.26270620939293043</v>
      </c>
      <c r="EE450" s="42">
        <f t="shared" si="800"/>
        <v>0.24575523557534432</v>
      </c>
      <c r="EF450" s="42">
        <f t="shared" si="800"/>
        <v>0.2288042617577582</v>
      </c>
      <c r="EG450" s="42">
        <f t="shared" si="800"/>
        <v>0.21185328794017211</v>
      </c>
      <c r="EH450" s="42">
        <f t="shared" si="800"/>
        <v>0.17474445717489773</v>
      </c>
      <c r="EI450" s="42">
        <f t="shared" si="800"/>
        <v>0.15851494206413835</v>
      </c>
      <c r="EJ450" s="42">
        <f t="shared" si="800"/>
        <v>0.16004889193477101</v>
      </c>
      <c r="EK450" s="42">
        <f t="shared" si="800"/>
        <v>0.15628260608585165</v>
      </c>
      <c r="EL450" s="42">
        <f t="shared" si="800"/>
        <v>0.14645180894788876</v>
      </c>
      <c r="EM450" s="42"/>
      <c r="EN450" s="42"/>
      <c r="EO450" s="42"/>
      <c r="EP450" s="42"/>
      <c r="EQ450" s="42"/>
      <c r="ER450" s="42"/>
      <c r="ES450" s="42"/>
      <c r="ET450" s="42"/>
      <c r="EU450" s="42"/>
    </row>
    <row r="451" spans="1:151" x14ac:dyDescent="0.2">
      <c r="C451" s="6" t="s">
        <v>416</v>
      </c>
      <c r="D451" s="11">
        <f>+D101</f>
        <v>0</v>
      </c>
      <c r="E451" s="11">
        <f t="shared" ref="E451:BI451" si="801">+E101</f>
        <v>0</v>
      </c>
      <c r="F451" s="11">
        <f t="shared" si="801"/>
        <v>0</v>
      </c>
      <c r="G451" s="11">
        <f t="shared" si="801"/>
        <v>1440.7378662226695</v>
      </c>
      <c r="H451" s="11">
        <f t="shared" si="801"/>
        <v>2581.3749942030181</v>
      </c>
      <c r="I451" s="11">
        <f t="shared" si="801"/>
        <v>4625.0584626938462</v>
      </c>
      <c r="J451" s="11">
        <f t="shared" si="801"/>
        <v>8286.7331679333693</v>
      </c>
      <c r="K451" s="11">
        <f t="shared" si="801"/>
        <v>14847.368341486976</v>
      </c>
      <c r="L451" s="11">
        <f t="shared" si="801"/>
        <v>26602.080964888402</v>
      </c>
      <c r="M451" s="11">
        <f t="shared" si="801"/>
        <v>47663.040034177822</v>
      </c>
      <c r="N451" s="11">
        <f t="shared" si="801"/>
        <v>85398.032894422737</v>
      </c>
      <c r="O451" s="11">
        <f t="shared" si="801"/>
        <v>81516.304126494433</v>
      </c>
      <c r="P451" s="131">
        <f t="shared" si="801"/>
        <v>77634.575358566144</v>
      </c>
      <c r="Q451" s="11">
        <f t="shared" si="801"/>
        <v>73784.926993678557</v>
      </c>
      <c r="R451" s="11">
        <f t="shared" si="801"/>
        <v>69993.606634319571</v>
      </c>
      <c r="S451" s="11">
        <f t="shared" si="801"/>
        <v>66281.824464317775</v>
      </c>
      <c r="T451" s="11">
        <f t="shared" si="801"/>
        <v>62666.452220809551</v>
      </c>
      <c r="U451" s="11">
        <f t="shared" si="801"/>
        <v>59160.636711953055</v>
      </c>
      <c r="V451" s="11">
        <f t="shared" si="801"/>
        <v>55774.337640898506</v>
      </c>
      <c r="W451" s="11">
        <f t="shared" si="801"/>
        <v>52514.798428118716</v>
      </c>
      <c r="X451" s="11">
        <f t="shared" si="801"/>
        <v>49386.957769390647</v>
      </c>
      <c r="Y451" s="11">
        <f t="shared" si="801"/>
        <v>46393.808813670017</v>
      </c>
      <c r="Z451" s="11">
        <f t="shared" si="801"/>
        <v>43536.712083209401</v>
      </c>
      <c r="AA451" s="11">
        <f t="shared" si="801"/>
        <v>40815.667578008804</v>
      </c>
      <c r="AB451" s="11">
        <f t="shared" si="801"/>
        <v>38229.550899512389</v>
      </c>
      <c r="AC451" s="11">
        <f t="shared" si="801"/>
        <v>35776.317686709452</v>
      </c>
      <c r="AD451" s="11">
        <f t="shared" si="801"/>
        <v>33453.180174585454</v>
      </c>
      <c r="AE451" s="11">
        <f t="shared" si="801"/>
        <v>37170.200193983837</v>
      </c>
      <c r="AF451" s="11">
        <f t="shared" si="801"/>
        <v>39967.957197832096</v>
      </c>
      <c r="AG451" s="11">
        <f t="shared" si="801"/>
        <v>42976.298062185044</v>
      </c>
      <c r="AH451" s="11">
        <f t="shared" si="801"/>
        <v>46211.073185145193</v>
      </c>
      <c r="AI451" s="11">
        <f t="shared" si="801"/>
        <v>49689.326005532494</v>
      </c>
      <c r="AJ451" s="11">
        <f t="shared" si="801"/>
        <v>53429.382801647836</v>
      </c>
      <c r="AK451" s="11">
        <f t="shared" si="801"/>
        <v>57450.949249083678</v>
      </c>
      <c r="AL451" s="11">
        <f t="shared" si="801"/>
        <v>61775.214246326548</v>
      </c>
      <c r="AM451" s="11">
        <f t="shared" si="801"/>
        <v>66424.961555189817</v>
      </c>
      <c r="AN451" s="11">
        <f t="shared" si="801"/>
        <v>71424.689844290144</v>
      </c>
      <c r="AO451" s="11">
        <f t="shared" si="801"/>
        <v>76800.741768053922</v>
      </c>
      <c r="AP451" s="11">
        <f t="shared" si="801"/>
        <v>82581.442761348299</v>
      </c>
      <c r="AQ451" s="11">
        <f t="shared" si="801"/>
        <v>88797.250281019689</v>
      </c>
      <c r="AR451" s="11">
        <f t="shared" si="801"/>
        <v>95480.914280666329</v>
      </c>
      <c r="AS451" s="11">
        <f t="shared" si="801"/>
        <v>102667.64976415734</v>
      </c>
      <c r="AT451" s="11">
        <f t="shared" si="801"/>
        <v>110395.3223270509</v>
      </c>
      <c r="AU451" s="11">
        <f t="shared" si="801"/>
        <v>111985.51666367508</v>
      </c>
      <c r="AV451" s="11">
        <f t="shared" si="801"/>
        <v>113598.61702543628</v>
      </c>
      <c r="AW451" s="11">
        <f t="shared" si="801"/>
        <v>115294.22746807453</v>
      </c>
      <c r="AX451" s="11">
        <f t="shared" si="801"/>
        <v>116996.72445137528</v>
      </c>
      <c r="AY451" s="11">
        <f t="shared" si="801"/>
        <v>118699.22143467603</v>
      </c>
      <c r="AZ451" s="11">
        <f t="shared" si="801"/>
        <v>120401.71841797676</v>
      </c>
      <c r="BA451" s="11">
        <f t="shared" si="801"/>
        <v>122104.21540127753</v>
      </c>
      <c r="BB451" s="11">
        <f t="shared" si="801"/>
        <v>130849.24279132414</v>
      </c>
      <c r="BC451" s="11">
        <f t="shared" si="801"/>
        <v>139594.27018137072</v>
      </c>
      <c r="BD451" s="11">
        <f t="shared" si="801"/>
        <v>148339.29757141732</v>
      </c>
      <c r="BE451" s="11">
        <f t="shared" si="801"/>
        <v>157084.32496146392</v>
      </c>
      <c r="BF451" s="11">
        <f t="shared" si="801"/>
        <v>161059.58703327767</v>
      </c>
      <c r="BG451" s="11">
        <f t="shared" si="801"/>
        <v>164177.15264924345</v>
      </c>
      <c r="BH451" s="11">
        <f t="shared" si="801"/>
        <v>165331.48132645403</v>
      </c>
      <c r="BI451" s="11">
        <f t="shared" si="801"/>
        <v>167750.39999999997</v>
      </c>
      <c r="BJ451" s="11">
        <f t="shared" ref="BJ451:BT451" si="802">+BJ101</f>
        <v>169788</v>
      </c>
      <c r="BK451" s="11">
        <f t="shared" si="802"/>
        <v>169533.99999999997</v>
      </c>
      <c r="BL451" s="11">
        <f t="shared" si="802"/>
        <v>169865</v>
      </c>
      <c r="BM451" s="11">
        <f t="shared" si="802"/>
        <v>169660</v>
      </c>
      <c r="BN451" s="11">
        <f t="shared" si="802"/>
        <v>169443</v>
      </c>
      <c r="BO451" s="11">
        <f t="shared" si="802"/>
        <v>169520</v>
      </c>
      <c r="BP451" s="11">
        <f t="shared" si="802"/>
        <v>169283.99999999997</v>
      </c>
      <c r="BQ451" s="11">
        <f t="shared" si="802"/>
        <v>169319.99999999997</v>
      </c>
      <c r="BR451" s="11">
        <f t="shared" si="802"/>
        <v>169622.99999999994</v>
      </c>
      <c r="BS451" s="11">
        <f t="shared" si="802"/>
        <v>169232</v>
      </c>
      <c r="BT451" s="11">
        <f t="shared" si="802"/>
        <v>169373.99999999997</v>
      </c>
      <c r="BU451" s="11">
        <f t="shared" ref="BU451:CC451" si="803">+BU101</f>
        <v>168999.99999999997</v>
      </c>
      <c r="BV451" s="11">
        <f t="shared" si="803"/>
        <v>169043.1</v>
      </c>
      <c r="BW451" s="11">
        <f t="shared" si="803"/>
        <v>168836.88</v>
      </c>
      <c r="BX451" s="11">
        <f t="shared" si="803"/>
        <v>168760.85399999993</v>
      </c>
      <c r="BY451" s="11">
        <f t="shared" si="803"/>
        <v>168648.73999999996</v>
      </c>
      <c r="BZ451" s="11">
        <f t="shared" si="803"/>
        <v>168488.93319999997</v>
      </c>
      <c r="CA451" s="11">
        <f t="shared" si="803"/>
        <v>168414.97386666664</v>
      </c>
      <c r="CB451" s="11">
        <f t="shared" si="803"/>
        <v>168269.25500444442</v>
      </c>
      <c r="CC451" s="11">
        <f t="shared" si="803"/>
        <v>168166.38212740736</v>
      </c>
      <c r="CD451" s="11"/>
      <c r="CF451" s="6" t="s">
        <v>416</v>
      </c>
      <c r="CG451" s="42">
        <f>+CG101</f>
        <v>0</v>
      </c>
      <c r="CH451" s="42">
        <f t="shared" ref="CH451:EL451" si="804">+CH101</f>
        <v>0</v>
      </c>
      <c r="CI451" s="42">
        <f t="shared" si="804"/>
        <v>0</v>
      </c>
      <c r="CJ451" s="42">
        <f t="shared" si="804"/>
        <v>2.2188880934363211</v>
      </c>
      <c r="CK451" s="42">
        <f t="shared" si="804"/>
        <v>2.0171709940330187</v>
      </c>
      <c r="CL451" s="42">
        <f t="shared" si="804"/>
        <v>1.8337918127572901</v>
      </c>
      <c r="CM451" s="42">
        <f t="shared" si="804"/>
        <v>1.6670834661429907</v>
      </c>
      <c r="CN451" s="42">
        <f t="shared" si="804"/>
        <v>1.5155304237663556</v>
      </c>
      <c r="CO451" s="42">
        <f t="shared" si="804"/>
        <v>1.3777549306966863</v>
      </c>
      <c r="CP451" s="42">
        <f t="shared" si="804"/>
        <v>1.2525044824515337</v>
      </c>
      <c r="CQ451" s="42">
        <f t="shared" si="804"/>
        <v>1.1386404385923035</v>
      </c>
      <c r="CR451" s="42">
        <f t="shared" si="804"/>
        <v>1.0351276714475484</v>
      </c>
      <c r="CS451" s="42">
        <f t="shared" si="804"/>
        <v>0.94102515586140778</v>
      </c>
      <c r="CT451" s="42">
        <f t="shared" si="804"/>
        <v>0.85547741441946135</v>
      </c>
      <c r="CU451" s="42">
        <f t="shared" si="804"/>
        <v>0.77770674038132848</v>
      </c>
      <c r="CV451" s="42">
        <f t="shared" si="804"/>
        <v>0.70700612761938941</v>
      </c>
      <c r="CW451" s="42">
        <f t="shared" si="804"/>
        <v>0.64273284329035441</v>
      </c>
      <c r="CX451" s="42">
        <f t="shared" si="804"/>
        <v>0.58430258480941288</v>
      </c>
      <c r="CY451" s="42">
        <f t="shared" si="804"/>
        <v>0.53118416800855706</v>
      </c>
      <c r="CZ451" s="42">
        <f t="shared" si="804"/>
        <v>0.4828946981895974</v>
      </c>
      <c r="DA451" s="42">
        <f t="shared" si="804"/>
        <v>0.43899518017236117</v>
      </c>
      <c r="DB451" s="42">
        <f t="shared" si="804"/>
        <v>0.39908652742941947</v>
      </c>
      <c r="DC451" s="42">
        <f t="shared" si="804"/>
        <v>0.36280593402674499</v>
      </c>
      <c r="DD451" s="42">
        <f t="shared" si="804"/>
        <v>0.32982357638794985</v>
      </c>
      <c r="DE451" s="42">
        <f t="shared" si="804"/>
        <v>0.29983961489813638</v>
      </c>
      <c r="DF451" s="42">
        <f t="shared" si="804"/>
        <v>0.27258146808921485</v>
      </c>
      <c r="DG451" s="42">
        <f t="shared" si="804"/>
        <v>0.24780133462655893</v>
      </c>
      <c r="DH451" s="42">
        <f t="shared" si="804"/>
        <v>0.22527394056959901</v>
      </c>
      <c r="DI451" s="42">
        <f t="shared" si="804"/>
        <v>0.23696417310967643</v>
      </c>
      <c r="DJ451" s="42">
        <f t="shared" si="804"/>
        <v>0.24937890558327871</v>
      </c>
      <c r="DK451" s="42">
        <f t="shared" si="804"/>
        <v>0.26256291582468855</v>
      </c>
      <c r="DL451" s="42">
        <f t="shared" si="804"/>
        <v>0.27656396663561683</v>
      </c>
      <c r="DM451" s="42">
        <f t="shared" si="804"/>
        <v>0.29143299709989723</v>
      </c>
      <c r="DN451" s="42">
        <f t="shared" si="804"/>
        <v>0.30722432753520684</v>
      </c>
      <c r="DO451" s="42">
        <f t="shared" si="804"/>
        <v>0.3239958789143001</v>
      </c>
      <c r="DP451" s="42">
        <f t="shared" si="804"/>
        <v>0.3418094076596388</v>
      </c>
      <c r="DQ451" s="42">
        <f t="shared" si="804"/>
        <v>0.36073075678934408</v>
      </c>
      <c r="DR451" s="42">
        <f t="shared" si="804"/>
        <v>0.38083012446968872</v>
      </c>
      <c r="DS451" s="42">
        <f t="shared" si="804"/>
        <v>0.40218235111046241</v>
      </c>
      <c r="DT451" s="42">
        <f t="shared" si="804"/>
        <v>0.43315731844399835</v>
      </c>
      <c r="DU451" s="42">
        <f t="shared" si="804"/>
        <v>0.44204126981789954</v>
      </c>
      <c r="DV451" s="42">
        <f t="shared" si="804"/>
        <v>0.48428136681206291</v>
      </c>
      <c r="DW451" s="42">
        <f t="shared" si="804"/>
        <v>0.47584190658211589</v>
      </c>
      <c r="DX451" s="42">
        <f t="shared" si="804"/>
        <v>0.45895703550686501</v>
      </c>
      <c r="DY451" s="42">
        <f t="shared" si="804"/>
        <v>0.44374459775561037</v>
      </c>
      <c r="DZ451" s="42">
        <f t="shared" si="804"/>
        <v>0.44826682530355566</v>
      </c>
      <c r="EA451" s="42">
        <f t="shared" si="804"/>
        <v>0.41840431308739273</v>
      </c>
      <c r="EB451" s="42">
        <f t="shared" si="804"/>
        <v>0.41722046198480145</v>
      </c>
      <c r="EC451" s="42">
        <f t="shared" si="804"/>
        <v>0.45599033460750904</v>
      </c>
      <c r="ED451" s="42">
        <f t="shared" si="804"/>
        <v>0.46121190215528057</v>
      </c>
      <c r="EE451" s="42">
        <f t="shared" si="804"/>
        <v>0.44994010535072732</v>
      </c>
      <c r="EF451" s="42">
        <f t="shared" si="804"/>
        <v>0.4217340043965726</v>
      </c>
      <c r="EG451" s="42">
        <f t="shared" si="804"/>
        <v>0.39891543531286211</v>
      </c>
      <c r="EH451" s="42">
        <f t="shared" si="804"/>
        <v>0.35038913907771441</v>
      </c>
      <c r="EI451" s="42">
        <f t="shared" si="804"/>
        <v>0.29126595829639063</v>
      </c>
      <c r="EJ451" s="42">
        <f t="shared" si="804"/>
        <v>0.23703192412269405</v>
      </c>
      <c r="EK451" s="42">
        <f t="shared" si="804"/>
        <v>0.19176391838356491</v>
      </c>
      <c r="EL451" s="42">
        <f t="shared" si="804"/>
        <v>0.16089778088890197</v>
      </c>
      <c r="EM451" s="42"/>
      <c r="EN451" s="42"/>
      <c r="EO451" s="42"/>
      <c r="EP451" s="42"/>
      <c r="EQ451" s="42"/>
      <c r="ER451" s="42"/>
      <c r="ES451" s="42"/>
      <c r="ET451" s="42"/>
      <c r="EU451" s="42"/>
    </row>
    <row r="452" spans="1:151" x14ac:dyDescent="0.2">
      <c r="C452" s="6" t="s">
        <v>417</v>
      </c>
      <c r="D452" s="11">
        <f>+D102</f>
        <v>0</v>
      </c>
      <c r="E452" s="11">
        <f t="shared" ref="E452:BI452" si="805">+E102</f>
        <v>0</v>
      </c>
      <c r="F452" s="11">
        <f t="shared" si="805"/>
        <v>0</v>
      </c>
      <c r="G452" s="11">
        <f t="shared" si="805"/>
        <v>9.085471777512763E-2</v>
      </c>
      <c r="H452" s="11">
        <f t="shared" si="805"/>
        <v>0.11356839721890953</v>
      </c>
      <c r="I452" s="11">
        <f t="shared" si="805"/>
        <v>3.1515055331409676</v>
      </c>
      <c r="J452" s="11">
        <f t="shared" si="805"/>
        <v>4.3573742826230601</v>
      </c>
      <c r="K452" s="11">
        <f t="shared" si="805"/>
        <v>6.0272628063300067</v>
      </c>
      <c r="L452" s="11">
        <f t="shared" si="805"/>
        <v>48.930293530540801</v>
      </c>
      <c r="M452" s="11">
        <f t="shared" si="805"/>
        <v>100.98347721848013</v>
      </c>
      <c r="N452" s="11">
        <f t="shared" si="805"/>
        <v>163.70785757430127</v>
      </c>
      <c r="O452" s="11">
        <f t="shared" si="805"/>
        <v>197.81366123561401</v>
      </c>
      <c r="P452" s="131">
        <f t="shared" si="805"/>
        <v>237.47744771580739</v>
      </c>
      <c r="Q452" s="11">
        <f t="shared" si="805"/>
        <v>283.5132650035053</v>
      </c>
      <c r="R452" s="11">
        <f t="shared" si="805"/>
        <v>336.8474435685211</v>
      </c>
      <c r="S452" s="11">
        <f t="shared" si="805"/>
        <v>398.53349804917616</v>
      </c>
      <c r="T452" s="11">
        <f t="shared" si="805"/>
        <v>469.76895422221736</v>
      </c>
      <c r="U452" s="11">
        <f t="shared" si="805"/>
        <v>551.9143451244629</v>
      </c>
      <c r="V452" s="11">
        <f t="shared" si="805"/>
        <v>646.51465061952592</v>
      </c>
      <c r="W452" s="11">
        <f t="shared" si="805"/>
        <v>755.3234888773876</v>
      </c>
      <c r="X452" s="11">
        <f t="shared" si="805"/>
        <v>880.33040661700159</v>
      </c>
      <c r="Y452" s="11">
        <f t="shared" si="805"/>
        <v>1086.8276624901257</v>
      </c>
      <c r="Z452" s="11">
        <f t="shared" si="805"/>
        <v>1328.3449208212649</v>
      </c>
      <c r="AA452" s="11">
        <f t="shared" si="805"/>
        <v>1610.1150555409267</v>
      </c>
      <c r="AB452" s="11">
        <f t="shared" si="805"/>
        <v>2280.9963286829789</v>
      </c>
      <c r="AC452" s="11">
        <f t="shared" si="805"/>
        <v>2918.922030512791</v>
      </c>
      <c r="AD452" s="11">
        <f t="shared" si="805"/>
        <v>3311.7914028065043</v>
      </c>
      <c r="AE452" s="11">
        <f t="shared" si="805"/>
        <v>3796.3219700346049</v>
      </c>
      <c r="AF452" s="11">
        <f t="shared" si="805"/>
        <v>3914.5747489078635</v>
      </c>
      <c r="AG452" s="11">
        <f t="shared" si="805"/>
        <v>4036.073029805088</v>
      </c>
      <c r="AH452" s="11">
        <f t="shared" si="805"/>
        <v>4160.9000307268943</v>
      </c>
      <c r="AI452" s="11">
        <f t="shared" si="805"/>
        <v>4289.1410145976961</v>
      </c>
      <c r="AJ452" s="11">
        <f t="shared" si="805"/>
        <v>4420.8833380722481</v>
      </c>
      <c r="AK452" s="11">
        <f t="shared" si="805"/>
        <v>4736.6607193631235</v>
      </c>
      <c r="AL452" s="11">
        <f t="shared" si="805"/>
        <v>5063.4857058303542</v>
      </c>
      <c r="AM452" s="11">
        <f t="shared" si="805"/>
        <v>5401.6777010249616</v>
      </c>
      <c r="AN452" s="11">
        <f t="shared" si="805"/>
        <v>5751.5645441259558</v>
      </c>
      <c r="AO452" s="11">
        <f t="shared" si="805"/>
        <v>6113.4827212223181</v>
      </c>
      <c r="AP452" s="11">
        <f t="shared" si="805"/>
        <v>6148.416908200732</v>
      </c>
      <c r="AQ452" s="11">
        <f t="shared" si="805"/>
        <v>6166.1612571421474</v>
      </c>
      <c r="AR452" s="11">
        <f t="shared" si="805"/>
        <v>6168.2736796351746</v>
      </c>
      <c r="AS452" s="11">
        <f t="shared" si="805"/>
        <v>6156.2026939607404</v>
      </c>
      <c r="AT452" s="11">
        <f t="shared" si="805"/>
        <v>6131.294310823022</v>
      </c>
      <c r="AU452" s="11">
        <f t="shared" si="805"/>
        <v>7445.1430917136695</v>
      </c>
      <c r="AV452" s="11">
        <f t="shared" si="805"/>
        <v>8619.9602555788497</v>
      </c>
      <c r="AW452" s="11">
        <f t="shared" si="805"/>
        <v>9666.0076598656869</v>
      </c>
      <c r="AX452" s="11">
        <f t="shared" si="805"/>
        <v>10592.885106702121</v>
      </c>
      <c r="AY452" s="11">
        <f t="shared" si="805"/>
        <v>12657.661247248585</v>
      </c>
      <c r="AZ452" s="11">
        <f t="shared" si="805"/>
        <v>14722.437387795049</v>
      </c>
      <c r="BA452" s="11">
        <f t="shared" si="805"/>
        <v>16787.213528341512</v>
      </c>
      <c r="BB452" s="11">
        <f t="shared" si="805"/>
        <v>18851.989668887974</v>
      </c>
      <c r="BC452" s="11">
        <f t="shared" si="805"/>
        <v>20916.765809434437</v>
      </c>
      <c r="BD452" s="11">
        <f t="shared" si="805"/>
        <v>22981.541949980896</v>
      </c>
      <c r="BE452" s="11">
        <f t="shared" si="805"/>
        <v>26000</v>
      </c>
      <c r="BF452" s="11">
        <f t="shared" si="805"/>
        <v>26000</v>
      </c>
      <c r="BG452" s="11">
        <f t="shared" si="805"/>
        <v>26000</v>
      </c>
      <c r="BH452" s="11">
        <f t="shared" si="805"/>
        <v>31973.000000000007</v>
      </c>
      <c r="BI452" s="11">
        <f t="shared" si="805"/>
        <v>34500.000000000007</v>
      </c>
      <c r="BJ452" s="11">
        <f t="shared" ref="BJ452:BT452" si="806">+BJ102</f>
        <v>35200.000000000015</v>
      </c>
      <c r="BK452" s="11">
        <f t="shared" si="806"/>
        <v>35781</v>
      </c>
      <c r="BL452" s="11">
        <f t="shared" si="806"/>
        <v>38406</v>
      </c>
      <c r="BM452" s="11">
        <f t="shared" si="806"/>
        <v>40766.000000000007</v>
      </c>
      <c r="BN452" s="11">
        <f t="shared" si="806"/>
        <v>38246</v>
      </c>
      <c r="BO452" s="11">
        <f t="shared" si="806"/>
        <v>39200.000000000007</v>
      </c>
      <c r="BP452" s="11">
        <f t="shared" si="806"/>
        <v>40000.000000000007</v>
      </c>
      <c r="BQ452" s="11">
        <f t="shared" si="806"/>
        <v>41000</v>
      </c>
      <c r="BR452" s="11">
        <f t="shared" si="806"/>
        <v>42600.000000000015</v>
      </c>
      <c r="BS452" s="11">
        <f t="shared" si="806"/>
        <v>44600.000000000007</v>
      </c>
      <c r="BT452" s="11">
        <f t="shared" si="806"/>
        <v>45500.000000000007</v>
      </c>
      <c r="BU452" s="11">
        <f t="shared" ref="BU452:CC452" si="807">+BU102</f>
        <v>45500.000000000007</v>
      </c>
      <c r="BV452" s="11">
        <f t="shared" si="807"/>
        <v>47410</v>
      </c>
      <c r="BW452" s="11">
        <f t="shared" si="807"/>
        <v>48278.000000000015</v>
      </c>
      <c r="BX452" s="11">
        <f t="shared" si="807"/>
        <v>49037.40000000014</v>
      </c>
      <c r="BY452" s="11">
        <f t="shared" si="807"/>
        <v>49964.000000000233</v>
      </c>
      <c r="BZ452" s="11">
        <f t="shared" si="807"/>
        <v>50994.920000000158</v>
      </c>
      <c r="CA452" s="11">
        <f t="shared" si="807"/>
        <v>52120.320000000298</v>
      </c>
      <c r="CB452" s="11">
        <f t="shared" si="807"/>
        <v>52897.002666666871</v>
      </c>
      <c r="CC452" s="11">
        <f t="shared" si="807"/>
        <v>53886.076444444945</v>
      </c>
      <c r="CD452" s="11"/>
      <c r="CF452" s="6" t="s">
        <v>417</v>
      </c>
      <c r="CG452" s="42">
        <f>+CG102</f>
        <v>0</v>
      </c>
      <c r="CH452" s="42">
        <f t="shared" ref="CH452:EL452" si="808">+CH102</f>
        <v>0</v>
      </c>
      <c r="CI452" s="42">
        <f t="shared" si="808"/>
        <v>0</v>
      </c>
      <c r="CJ452" s="42">
        <f t="shared" si="808"/>
        <v>0</v>
      </c>
      <c r="CK452" s="42">
        <f t="shared" si="808"/>
        <v>0</v>
      </c>
      <c r="CL452" s="42">
        <f t="shared" si="808"/>
        <v>4.2840369063485387E-2</v>
      </c>
      <c r="CM452" s="42">
        <f t="shared" si="808"/>
        <v>0.12852110719045617</v>
      </c>
      <c r="CN452" s="42">
        <f t="shared" si="808"/>
        <v>0.38556332157136852</v>
      </c>
      <c r="CO452" s="42">
        <f t="shared" si="808"/>
        <v>0.31723017312705648</v>
      </c>
      <c r="CP452" s="42">
        <f t="shared" si="808"/>
        <v>0.28913520507834112</v>
      </c>
      <c r="CQ452" s="42">
        <f t="shared" si="808"/>
        <v>0.28164586163883526</v>
      </c>
      <c r="CR452" s="42">
        <f t="shared" si="808"/>
        <v>0.28133515187203162</v>
      </c>
      <c r="CS452" s="42">
        <f t="shared" si="808"/>
        <v>0.28106701254893585</v>
      </c>
      <c r="CT452" s="42">
        <f t="shared" si="808"/>
        <v>0.28083569574414891</v>
      </c>
      <c r="CU452" s="42">
        <f t="shared" si="808"/>
        <v>0.28063620775414044</v>
      </c>
      <c r="CV452" s="42">
        <f t="shared" si="808"/>
        <v>0.28046421581970438</v>
      </c>
      <c r="CW452" s="42">
        <f t="shared" si="808"/>
        <v>0.2803159648780742</v>
      </c>
      <c r="CX452" s="42">
        <f t="shared" si="808"/>
        <v>0.28018820368358666</v>
      </c>
      <c r="CY452" s="42">
        <f t="shared" si="808"/>
        <v>0.28007811954851375</v>
      </c>
      <c r="CZ452" s="42">
        <f t="shared" si="808"/>
        <v>0.27998328092303271</v>
      </c>
      <c r="DA452" s="42">
        <f t="shared" si="808"/>
        <v>0.27990158703807055</v>
      </c>
      <c r="DB452" s="42">
        <f t="shared" si="808"/>
        <v>0.27983122386413339</v>
      </c>
      <c r="DC452" s="42">
        <f t="shared" si="808"/>
        <v>0.27977062568383276</v>
      </c>
      <c r="DD452" s="42">
        <f t="shared" si="808"/>
        <v>0.27971844162891046</v>
      </c>
      <c r="DE452" s="42">
        <f t="shared" si="808"/>
        <v>0.27967350658939932</v>
      </c>
      <c r="DF452" s="42">
        <f t="shared" si="808"/>
        <v>0.27963481595988954</v>
      </c>
      <c r="DG452" s="42">
        <f t="shared" si="808"/>
        <v>0.27960150374355947</v>
      </c>
      <c r="DH452" s="42">
        <f t="shared" si="808"/>
        <v>0.27957282358731833</v>
      </c>
      <c r="DI452" s="42">
        <f t="shared" si="808"/>
        <v>0.2795701847602855</v>
      </c>
      <c r="DJ452" s="42">
        <f t="shared" si="808"/>
        <v>0.27956758515849112</v>
      </c>
      <c r="DK452" s="42">
        <f t="shared" si="808"/>
        <v>0.27956502419977114</v>
      </c>
      <c r="DL452" s="42">
        <f t="shared" si="808"/>
        <v>0.27956250131057503</v>
      </c>
      <c r="DM452" s="42">
        <f t="shared" si="808"/>
        <v>0.27956001592583907</v>
      </c>
      <c r="DN452" s="42">
        <f t="shared" si="808"/>
        <v>0.27955756748886157</v>
      </c>
      <c r="DO452" s="42">
        <f t="shared" si="808"/>
        <v>0.27955515545117993</v>
      </c>
      <c r="DP452" s="42">
        <f t="shared" si="808"/>
        <v>0.27955277927244926</v>
      </c>
      <c r="DQ452" s="42">
        <f t="shared" si="808"/>
        <v>0.27955043842032312</v>
      </c>
      <c r="DR452" s="42">
        <f t="shared" si="808"/>
        <v>0.27954813237033554</v>
      </c>
      <c r="DS452" s="42">
        <f t="shared" si="808"/>
        <v>0.27954586060578546</v>
      </c>
      <c r="DT452" s="42">
        <f t="shared" si="808"/>
        <v>0.16252891462457922</v>
      </c>
      <c r="DU452" s="42">
        <f t="shared" si="808"/>
        <v>0.17555145000677122</v>
      </c>
      <c r="DV452" s="42">
        <f t="shared" si="808"/>
        <v>0.244434948624037</v>
      </c>
      <c r="DW452" s="42">
        <f t="shared" si="808"/>
        <v>0.28013273296348462</v>
      </c>
      <c r="DX452" s="42">
        <f t="shared" si="808"/>
        <v>0.25263712869970062</v>
      </c>
      <c r="DY452" s="42">
        <f t="shared" si="808"/>
        <v>0.25210071052358163</v>
      </c>
      <c r="DZ452" s="42">
        <f t="shared" si="808"/>
        <v>0.25128741642699998</v>
      </c>
      <c r="EA452" s="42">
        <f t="shared" si="808"/>
        <v>0.25581425407375807</v>
      </c>
      <c r="EB452" s="42">
        <f t="shared" si="808"/>
        <v>0.27374091248789134</v>
      </c>
      <c r="EC452" s="42">
        <f t="shared" si="808"/>
        <v>0.26263762467884694</v>
      </c>
      <c r="ED452" s="42">
        <f t="shared" si="808"/>
        <v>0.2795494630579502</v>
      </c>
      <c r="EE452" s="42">
        <f t="shared" si="808"/>
        <v>0.27821488641007847</v>
      </c>
      <c r="EF452" s="42">
        <f t="shared" si="808"/>
        <v>0.2616800124598353</v>
      </c>
      <c r="EG452" s="42">
        <f t="shared" si="808"/>
        <v>0.23433339605283354</v>
      </c>
      <c r="EH452" s="42">
        <f t="shared" si="808"/>
        <v>0.2793954385621305</v>
      </c>
      <c r="EI452" s="42">
        <f t="shared" si="808"/>
        <v>0.22237243004717144</v>
      </c>
      <c r="EJ452" s="42">
        <f t="shared" si="808"/>
        <v>0.17737509084077671</v>
      </c>
      <c r="EK452" s="42">
        <f t="shared" si="808"/>
        <v>0.18024620945570166</v>
      </c>
      <c r="EL452" s="42">
        <f t="shared" si="808"/>
        <v>0.16806291223214004</v>
      </c>
      <c r="EM452" s="42"/>
      <c r="EN452" s="42"/>
      <c r="EO452" s="42"/>
      <c r="EP452" s="42"/>
      <c r="EQ452" s="42"/>
      <c r="ER452" s="42"/>
      <c r="ES452" s="42"/>
      <c r="ET452" s="42"/>
      <c r="EU452" s="42"/>
    </row>
    <row r="453" spans="1:151" x14ac:dyDescent="0.2">
      <c r="C453" s="6" t="s">
        <v>22</v>
      </c>
      <c r="D453" s="11">
        <f>+D110</f>
        <v>0</v>
      </c>
      <c r="E453" s="11">
        <f t="shared" ref="E453:BI453" si="809">+E110</f>
        <v>0</v>
      </c>
      <c r="F453" s="11">
        <f t="shared" si="809"/>
        <v>0</v>
      </c>
      <c r="G453" s="11">
        <f t="shared" si="809"/>
        <v>0</v>
      </c>
      <c r="H453" s="11">
        <f t="shared" si="809"/>
        <v>0</v>
      </c>
      <c r="I453" s="11">
        <f t="shared" si="809"/>
        <v>0</v>
      </c>
      <c r="J453" s="11">
        <f t="shared" si="809"/>
        <v>4.4397182157833894</v>
      </c>
      <c r="K453" s="11">
        <f t="shared" si="809"/>
        <v>19.978731971025262</v>
      </c>
      <c r="L453" s="11">
        <f t="shared" si="809"/>
        <v>27.856386154396358</v>
      </c>
      <c r="M453" s="11">
        <f t="shared" si="809"/>
        <v>38.046356002486306</v>
      </c>
      <c r="N453" s="11">
        <f t="shared" si="809"/>
        <v>50.069765580626282</v>
      </c>
      <c r="O453" s="11">
        <f t="shared" si="809"/>
        <v>82.090263300437982</v>
      </c>
      <c r="P453" s="131">
        <f t="shared" si="809"/>
        <v>112.95807927839155</v>
      </c>
      <c r="Q453" s="11">
        <f t="shared" si="809"/>
        <v>174.30080677151028</v>
      </c>
      <c r="R453" s="11">
        <f t="shared" si="809"/>
        <v>233.14591360434602</v>
      </c>
      <c r="S453" s="11">
        <f t="shared" si="809"/>
        <v>342.63765463838735</v>
      </c>
      <c r="T453" s="11">
        <f t="shared" si="809"/>
        <v>447.0013139450931</v>
      </c>
      <c r="U453" s="11">
        <f t="shared" si="809"/>
        <v>630.00000000000034</v>
      </c>
      <c r="V453" s="11">
        <f t="shared" si="809"/>
        <v>770.00000000000045</v>
      </c>
      <c r="W453" s="11">
        <f t="shared" si="809"/>
        <v>960.00000000000034</v>
      </c>
      <c r="X453" s="11">
        <f t="shared" si="809"/>
        <v>960</v>
      </c>
      <c r="Y453" s="11">
        <f t="shared" si="809"/>
        <v>992.00000000000045</v>
      </c>
      <c r="Z453" s="11">
        <f t="shared" si="809"/>
        <v>801.87910535610081</v>
      </c>
      <c r="AA453" s="11">
        <f t="shared" si="809"/>
        <v>878.59641826377845</v>
      </c>
      <c r="AB453" s="11">
        <f t="shared" si="809"/>
        <v>1069.2716533751559</v>
      </c>
      <c r="AC453" s="11">
        <f t="shared" si="809"/>
        <v>1341.1699883127014</v>
      </c>
      <c r="AD453" s="11">
        <f t="shared" si="809"/>
        <v>1740.3350904731346</v>
      </c>
      <c r="AE453" s="11">
        <f t="shared" si="809"/>
        <v>2528.5832919162053</v>
      </c>
      <c r="AF453" s="11">
        <f t="shared" si="809"/>
        <v>2722.0966420538221</v>
      </c>
      <c r="AG453" s="11">
        <f t="shared" si="809"/>
        <v>2697.350011231656</v>
      </c>
      <c r="AH453" s="11">
        <f t="shared" si="809"/>
        <v>2672.1407804328878</v>
      </c>
      <c r="AI453" s="11">
        <f t="shared" si="809"/>
        <v>2646.4467049351074</v>
      </c>
      <c r="AJ453" s="11">
        <f t="shared" si="809"/>
        <v>2620.2437775309427</v>
      </c>
      <c r="AK453" s="11">
        <f t="shared" si="809"/>
        <v>2575.6197821295359</v>
      </c>
      <c r="AL453" s="11">
        <f t="shared" si="809"/>
        <v>2530.809373800636</v>
      </c>
      <c r="AM453" s="11">
        <f t="shared" si="809"/>
        <v>2485.7942292327584</v>
      </c>
      <c r="AN453" s="11">
        <f t="shared" si="809"/>
        <v>2440.5541932701349</v>
      </c>
      <c r="AO453" s="11">
        <f t="shared" si="809"/>
        <v>2395.0670337624706</v>
      </c>
      <c r="AP453" s="11">
        <f t="shared" si="809"/>
        <v>2433.8156415543617</v>
      </c>
      <c r="AQ453" s="11">
        <f t="shared" si="809"/>
        <v>2470.1524458609233</v>
      </c>
      <c r="AR453" s="11">
        <f t="shared" si="809"/>
        <v>2503.9647063027046</v>
      </c>
      <c r="AS453" s="11">
        <f t="shared" si="809"/>
        <v>2535.1286758309193</v>
      </c>
      <c r="AT453" s="11">
        <f t="shared" si="809"/>
        <v>2563.5079779346515</v>
      </c>
      <c r="AU453" s="11">
        <f t="shared" si="809"/>
        <v>2618.4325569816815</v>
      </c>
      <c r="AV453" s="11">
        <f t="shared" si="809"/>
        <v>2669.3464475353076</v>
      </c>
      <c r="AW453" s="11">
        <f t="shared" si="809"/>
        <v>2814.3882063662486</v>
      </c>
      <c r="AX453" s="11">
        <f t="shared" si="809"/>
        <v>3012.4782897983464</v>
      </c>
      <c r="AY453" s="11">
        <f t="shared" si="809"/>
        <v>3305.4494704765839</v>
      </c>
      <c r="AZ453" s="11">
        <f t="shared" si="809"/>
        <v>3648.2475418274466</v>
      </c>
      <c r="BA453" s="11">
        <f t="shared" si="809"/>
        <v>3972.3393682237083</v>
      </c>
      <c r="BB453" s="11">
        <f t="shared" si="809"/>
        <v>4477.5539511086999</v>
      </c>
      <c r="BC453" s="11">
        <f t="shared" si="809"/>
        <v>4963.9442459945558</v>
      </c>
      <c r="BD453" s="11">
        <f t="shared" si="809"/>
        <v>5485.9566710901108</v>
      </c>
      <c r="BE453" s="11">
        <f t="shared" si="809"/>
        <v>6010</v>
      </c>
      <c r="BF453" s="11">
        <f t="shared" si="809"/>
        <v>5796</v>
      </c>
      <c r="BG453" s="11">
        <f t="shared" si="809"/>
        <v>5461</v>
      </c>
      <c r="BH453" s="11">
        <f t="shared" si="809"/>
        <v>5243</v>
      </c>
      <c r="BI453" s="11">
        <f t="shared" si="809"/>
        <v>4830</v>
      </c>
      <c r="BJ453" s="11">
        <f t="shared" ref="BJ453:BT453" si="810">+BJ110</f>
        <v>4793</v>
      </c>
      <c r="BK453" s="11">
        <f t="shared" si="810"/>
        <v>4763</v>
      </c>
      <c r="BL453" s="11">
        <f t="shared" si="810"/>
        <v>4736</v>
      </c>
      <c r="BM453" s="11">
        <f t="shared" si="810"/>
        <v>4714</v>
      </c>
      <c r="BN453" s="11">
        <f t="shared" si="810"/>
        <v>4692</v>
      </c>
      <c r="BO453" s="11">
        <f t="shared" si="810"/>
        <v>4671</v>
      </c>
      <c r="BP453" s="11">
        <f t="shared" si="810"/>
        <v>4650</v>
      </c>
      <c r="BQ453" s="11">
        <f t="shared" si="810"/>
        <v>4628</v>
      </c>
      <c r="BR453" s="11">
        <f t="shared" si="810"/>
        <v>4609</v>
      </c>
      <c r="BS453" s="11">
        <f t="shared" si="810"/>
        <v>4593</v>
      </c>
      <c r="BT453" s="11">
        <f t="shared" si="810"/>
        <v>4561</v>
      </c>
      <c r="BU453" s="11">
        <f t="shared" ref="BU453:CC453" si="811">+BU110</f>
        <v>4549</v>
      </c>
      <c r="BV453" s="11">
        <f t="shared" si="811"/>
        <v>4526.1999999999971</v>
      </c>
      <c r="BW453" s="11">
        <f t="shared" si="811"/>
        <v>4504.760000000002</v>
      </c>
      <c r="BX453" s="11">
        <f t="shared" si="811"/>
        <v>4483.4080000000031</v>
      </c>
      <c r="BY453" s="11">
        <f t="shared" si="811"/>
        <v>4462.2800000000061</v>
      </c>
      <c r="BZ453" s="11">
        <f t="shared" si="811"/>
        <v>4443.2597333333397</v>
      </c>
      <c r="CA453" s="11">
        <f t="shared" si="811"/>
        <v>4420.6366222222277</v>
      </c>
      <c r="CB453" s="11">
        <f t="shared" si="811"/>
        <v>4400.0794903703791</v>
      </c>
      <c r="CC453" s="11">
        <f t="shared" si="811"/>
        <v>4379.3302795061827</v>
      </c>
      <c r="CD453" s="11"/>
      <c r="CF453" s="6" t="s">
        <v>22</v>
      </c>
      <c r="CG453" s="42">
        <f>+CG110</f>
        <v>0</v>
      </c>
      <c r="CH453" s="42">
        <f t="shared" ref="CH453:EL453" si="812">+CH110</f>
        <v>0</v>
      </c>
      <c r="CI453" s="42">
        <f t="shared" si="812"/>
        <v>0</v>
      </c>
      <c r="CJ453" s="42">
        <f t="shared" si="812"/>
        <v>0</v>
      </c>
      <c r="CK453" s="42">
        <f t="shared" si="812"/>
        <v>0</v>
      </c>
      <c r="CL453" s="42">
        <f t="shared" si="812"/>
        <v>0</v>
      </c>
      <c r="CM453" s="42">
        <f t="shared" si="812"/>
        <v>7.4920244891344689E-2</v>
      </c>
      <c r="CN453" s="42">
        <f t="shared" si="812"/>
        <v>0.22476073467403404</v>
      </c>
      <c r="CO453" s="42">
        <f t="shared" si="812"/>
        <v>0.20892289615797263</v>
      </c>
      <c r="CP453" s="42">
        <f t="shared" si="812"/>
        <v>0.19023178001243143</v>
      </c>
      <c r="CQ453" s="42">
        <f t="shared" si="812"/>
        <v>0.16689921860208756</v>
      </c>
      <c r="CR453" s="42">
        <f t="shared" si="812"/>
        <v>0.16418052660087595</v>
      </c>
      <c r="CS453" s="42">
        <f t="shared" si="812"/>
        <v>0.16136868468341645</v>
      </c>
      <c r="CT453" s="42">
        <f t="shared" si="812"/>
        <v>0.15845527888319116</v>
      </c>
      <c r="CU453" s="42">
        <f t="shared" si="812"/>
        <v>0.15543060906956402</v>
      </c>
      <c r="CV453" s="42">
        <f t="shared" si="812"/>
        <v>0.15228340206150542</v>
      </c>
      <c r="CW453" s="42">
        <f t="shared" si="812"/>
        <v>0.14900043798169771</v>
      </c>
      <c r="CX453" s="42">
        <f t="shared" si="812"/>
        <v>0.14000000000000001</v>
      </c>
      <c r="CY453" s="42">
        <f t="shared" si="812"/>
        <v>0.14000000000000001</v>
      </c>
      <c r="CZ453" s="42">
        <f t="shared" si="812"/>
        <v>0.15</v>
      </c>
      <c r="DA453" s="42">
        <f t="shared" si="812"/>
        <v>0.16</v>
      </c>
      <c r="DB453" s="42">
        <f t="shared" si="812"/>
        <v>0.16</v>
      </c>
      <c r="DC453" s="42">
        <f t="shared" si="812"/>
        <v>0.1252936102118907</v>
      </c>
      <c r="DD453" s="42">
        <f t="shared" si="812"/>
        <v>0.12035567373476413</v>
      </c>
      <c r="DE453" s="42">
        <f t="shared" si="812"/>
        <v>0.11497544659947911</v>
      </c>
      <c r="DF453" s="42">
        <f t="shared" si="812"/>
        <v>0.10903821043192688</v>
      </c>
      <c r="DG453" s="42">
        <f t="shared" si="812"/>
        <v>0.1023726523807726</v>
      </c>
      <c r="DH453" s="42">
        <f t="shared" si="812"/>
        <v>9.4703494079258599E-2</v>
      </c>
      <c r="DI453" s="42">
        <f t="shared" si="812"/>
        <v>9.386540145013178E-2</v>
      </c>
      <c r="DJ453" s="42">
        <f t="shared" si="812"/>
        <v>9.301206935281571E-2</v>
      </c>
      <c r="DK453" s="42">
        <f t="shared" si="812"/>
        <v>9.2142785532168536E-2</v>
      </c>
      <c r="DL453" s="42">
        <f t="shared" si="812"/>
        <v>9.1256782928796798E-2</v>
      </c>
      <c r="DM453" s="42">
        <f t="shared" si="812"/>
        <v>9.0353233707963526E-2</v>
      </c>
      <c r="DN453" s="42">
        <f t="shared" si="812"/>
        <v>8.9431242435053293E-2</v>
      </c>
      <c r="DO453" s="42">
        <f t="shared" si="812"/>
        <v>8.8489838244777463E-2</v>
      </c>
      <c r="DP453" s="42">
        <f t="shared" si="812"/>
        <v>8.7527965818054873E-2</v>
      </c>
      <c r="DQ453" s="42">
        <f t="shared" si="812"/>
        <v>8.6544474938657245E-2</v>
      </c>
      <c r="DR453" s="42">
        <f t="shared" si="812"/>
        <v>8.5538108348659644E-2</v>
      </c>
      <c r="DS453" s="42">
        <f t="shared" si="812"/>
        <v>8.4507487553970861E-2</v>
      </c>
      <c r="DT453" s="42">
        <f t="shared" si="812"/>
        <v>8.3451096143950118E-2</v>
      </c>
      <c r="DU453" s="42">
        <f t="shared" si="812"/>
        <v>8.2367260075746851E-2</v>
      </c>
      <c r="DV453" s="42">
        <f t="shared" si="812"/>
        <v>8.1254124225349972E-2</v>
      </c>
      <c r="DW453" s="42">
        <f t="shared" si="812"/>
        <v>8.0109624310457858E-2</v>
      </c>
      <c r="DX453" s="42">
        <f t="shared" si="812"/>
        <v>7.8931453026713533E-2</v>
      </c>
      <c r="DY453" s="42">
        <f t="shared" si="812"/>
        <v>7.7717018881861777E-2</v>
      </c>
      <c r="DZ453" s="42">
        <f t="shared" si="812"/>
        <v>7.6463395722722552E-2</v>
      </c>
      <c r="EA453" s="42">
        <f t="shared" si="812"/>
        <v>7.5167260268940911E-2</v>
      </c>
      <c r="EB453" s="42">
        <f t="shared" si="812"/>
        <v>7.3824814006242329E-2</v>
      </c>
      <c r="EC453" s="42">
        <f t="shared" si="812"/>
        <v>7.2431684412519209E-2</v>
      </c>
      <c r="ED453" s="42">
        <f t="shared" si="812"/>
        <v>7.0982798474388126E-2</v>
      </c>
      <c r="EE453" s="42">
        <f t="shared" si="812"/>
        <v>6.9472218446706799E-2</v>
      </c>
      <c r="EF453" s="42">
        <f t="shared" si="812"/>
        <v>6.7892925225997561E-2</v>
      </c>
      <c r="EG453" s="42">
        <f t="shared" si="812"/>
        <v>6.6236527546766427E-2</v>
      </c>
      <c r="EH453" s="42">
        <f t="shared" si="812"/>
        <v>6.4492863692937566E-2</v>
      </c>
      <c r="EI453" s="42">
        <f t="shared" si="812"/>
        <v>5.5491792758106583E-2</v>
      </c>
      <c r="EJ453" s="42">
        <f t="shared" si="812"/>
        <v>4.6757460447777732E-2</v>
      </c>
      <c r="EK453" s="42">
        <f t="shared" si="812"/>
        <v>4.2559911720856013E-2</v>
      </c>
      <c r="EL453" s="42">
        <f t="shared" si="812"/>
        <v>3.8119809456198819E-2</v>
      </c>
      <c r="EM453" s="42"/>
      <c r="EN453" s="42"/>
      <c r="EO453" s="42"/>
      <c r="EP453" s="42"/>
      <c r="EQ453" s="42"/>
      <c r="ER453" s="42"/>
      <c r="ES453" s="42"/>
      <c r="ET453" s="42"/>
      <c r="EU453" s="42"/>
    </row>
    <row r="454" spans="1:151" x14ac:dyDescent="0.2">
      <c r="C454" s="6" t="s">
        <v>419</v>
      </c>
      <c r="D454" s="11">
        <f>+D225</f>
        <v>0</v>
      </c>
      <c r="E454" s="11">
        <f t="shared" ref="E454:BI454" si="813">+E225</f>
        <v>0</v>
      </c>
      <c r="F454" s="11">
        <f t="shared" si="813"/>
        <v>0</v>
      </c>
      <c r="G454" s="11">
        <f t="shared" si="813"/>
        <v>0</v>
      </c>
      <c r="H454" s="11">
        <f t="shared" si="813"/>
        <v>0</v>
      </c>
      <c r="I454" s="11">
        <f t="shared" si="813"/>
        <v>1.0938726562929246</v>
      </c>
      <c r="J454" s="11">
        <f t="shared" si="813"/>
        <v>3.2816179688787739</v>
      </c>
      <c r="K454" s="11">
        <f t="shared" si="813"/>
        <v>44.301842579863461</v>
      </c>
      <c r="L454" s="11">
        <f t="shared" si="813"/>
        <v>123.30194032527621</v>
      </c>
      <c r="M454" s="11">
        <f t="shared" si="813"/>
        <v>292.9029376577555</v>
      </c>
      <c r="N454" s="11">
        <f t="shared" si="813"/>
        <v>939.46280430663035</v>
      </c>
      <c r="O454" s="11">
        <f t="shared" si="813"/>
        <v>1000.9451020141405</v>
      </c>
      <c r="P454" s="131">
        <f t="shared" si="813"/>
        <v>1039.1832695812727</v>
      </c>
      <c r="Q454" s="11">
        <f t="shared" si="813"/>
        <v>1077.7239793404033</v>
      </c>
      <c r="R454" s="11">
        <f t="shared" si="813"/>
        <v>1116.3453458871056</v>
      </c>
      <c r="S454" s="11">
        <f t="shared" si="813"/>
        <v>819.00868846046592</v>
      </c>
      <c r="T454" s="11">
        <f t="shared" si="813"/>
        <v>533.27106991274866</v>
      </c>
      <c r="U454" s="11">
        <f t="shared" si="813"/>
        <v>519.89721897957702</v>
      </c>
      <c r="V454" s="11">
        <f t="shared" si="813"/>
        <v>738.4642857149106</v>
      </c>
      <c r="W454" s="11">
        <f t="shared" si="813"/>
        <v>1192.8006207720571</v>
      </c>
      <c r="X454" s="11">
        <f t="shared" si="813"/>
        <v>1614.8741704685899</v>
      </c>
      <c r="Y454" s="11">
        <f t="shared" si="813"/>
        <v>2377.5956485592283</v>
      </c>
      <c r="Z454" s="11">
        <f t="shared" si="813"/>
        <v>3849.7103353130096</v>
      </c>
      <c r="AA454" s="11">
        <f t="shared" si="813"/>
        <v>4970.9796794781241</v>
      </c>
      <c r="AB454" s="11">
        <f t="shared" si="813"/>
        <v>2132.6933333400002</v>
      </c>
      <c r="AC454" s="11">
        <f t="shared" si="813"/>
        <v>2128.6464769200006</v>
      </c>
      <c r="AD454" s="11">
        <f t="shared" si="813"/>
        <v>2719.4875142400001</v>
      </c>
      <c r="AE454" s="11">
        <f t="shared" si="813"/>
        <v>3364.9916637752467</v>
      </c>
      <c r="AF454" s="11">
        <f t="shared" si="813"/>
        <v>3613.1978796684457</v>
      </c>
      <c r="AG454" s="11">
        <f t="shared" si="813"/>
        <v>3861.8603262855863</v>
      </c>
      <c r="AH454" s="11">
        <f t="shared" si="813"/>
        <v>4078.7972926910579</v>
      </c>
      <c r="AI454" s="11">
        <f t="shared" si="813"/>
        <v>4358.0761494124245</v>
      </c>
      <c r="AJ454" s="11">
        <f t="shared" si="813"/>
        <v>4629.417687666617</v>
      </c>
      <c r="AK454" s="11">
        <f t="shared" si="813"/>
        <v>4741.2558211159667</v>
      </c>
      <c r="AL454" s="11">
        <f t="shared" si="813"/>
        <v>4842.8811649198096</v>
      </c>
      <c r="AM454" s="11">
        <f t="shared" si="813"/>
        <v>4928.0476059691355</v>
      </c>
      <c r="AN454" s="11">
        <f t="shared" si="813"/>
        <v>4754.8550826156552</v>
      </c>
      <c r="AO454" s="11">
        <f t="shared" si="813"/>
        <v>4547.4285516200325</v>
      </c>
      <c r="AP454" s="11">
        <f t="shared" si="813"/>
        <v>3975.0937810070059</v>
      </c>
      <c r="AQ454" s="11">
        <f t="shared" si="813"/>
        <v>4579.7104704379726</v>
      </c>
      <c r="AR454" s="11">
        <f t="shared" si="813"/>
        <v>4666.544051272188</v>
      </c>
      <c r="AS454" s="11">
        <f t="shared" si="813"/>
        <v>5527.4058435636562</v>
      </c>
      <c r="AT454" s="11">
        <f t="shared" si="813"/>
        <v>5088.7824074600157</v>
      </c>
      <c r="AU454" s="11">
        <f t="shared" si="813"/>
        <v>4277.6859336339785</v>
      </c>
      <c r="AV454" s="11">
        <f t="shared" si="813"/>
        <v>5601.6831839157821</v>
      </c>
      <c r="AW454" s="11">
        <f t="shared" si="813"/>
        <v>6100.2813028775972</v>
      </c>
      <c r="AX454" s="11">
        <f t="shared" si="813"/>
        <v>6507.2545739031739</v>
      </c>
      <c r="AY454" s="11">
        <f t="shared" si="813"/>
        <v>6965.2219005400211</v>
      </c>
      <c r="AZ454" s="11">
        <f t="shared" si="813"/>
        <v>7363.7192742618081</v>
      </c>
      <c r="BA454" s="11">
        <f t="shared" si="813"/>
        <v>7413.3117708784848</v>
      </c>
      <c r="BB454" s="11">
        <f t="shared" si="813"/>
        <v>7415.1314921346184</v>
      </c>
      <c r="BC454" s="11">
        <f t="shared" si="813"/>
        <v>7337.5145602238244</v>
      </c>
      <c r="BD454" s="11">
        <f t="shared" si="813"/>
        <v>7427.99190920615</v>
      </c>
      <c r="BE454" s="11">
        <f t="shared" si="813"/>
        <v>7295</v>
      </c>
      <c r="BF454" s="11">
        <f t="shared" si="813"/>
        <v>7199</v>
      </c>
      <c r="BG454" s="11">
        <f t="shared" si="813"/>
        <v>6996</v>
      </c>
      <c r="BH454" s="11">
        <f t="shared" si="813"/>
        <v>6686</v>
      </c>
      <c r="BI454" s="11">
        <f t="shared" si="813"/>
        <v>5928</v>
      </c>
      <c r="BJ454" s="11">
        <f t="shared" ref="BJ454:BT454" si="814">+BJ225</f>
        <v>5702</v>
      </c>
      <c r="BK454" s="11">
        <f t="shared" si="814"/>
        <v>5836</v>
      </c>
      <c r="BL454" s="11">
        <f t="shared" si="814"/>
        <v>5708</v>
      </c>
      <c r="BM454" s="11">
        <f t="shared" si="814"/>
        <v>5868</v>
      </c>
      <c r="BN454" s="11">
        <f t="shared" si="814"/>
        <v>5776</v>
      </c>
      <c r="BO454" s="11">
        <f t="shared" si="814"/>
        <v>6139</v>
      </c>
      <c r="BP454" s="11">
        <f t="shared" si="814"/>
        <v>6131</v>
      </c>
      <c r="BQ454" s="11">
        <f t="shared" si="814"/>
        <v>6051</v>
      </c>
      <c r="BR454" s="11">
        <f t="shared" si="814"/>
        <v>6092</v>
      </c>
      <c r="BS454" s="11">
        <f t="shared" si="814"/>
        <v>6016</v>
      </c>
      <c r="BT454" s="11">
        <f t="shared" si="814"/>
        <v>6107</v>
      </c>
      <c r="BU454" s="11">
        <f t="shared" ref="BU454:CC454" si="815">+BU225</f>
        <v>6258</v>
      </c>
      <c r="BV454" s="11">
        <f t="shared" si="815"/>
        <v>6233.5</v>
      </c>
      <c r="BW454" s="11">
        <f t="shared" si="815"/>
        <v>6298.8000000000029</v>
      </c>
      <c r="BX454" s="11">
        <f t="shared" si="815"/>
        <v>6390.2900000000081</v>
      </c>
      <c r="BY454" s="11">
        <f t="shared" si="815"/>
        <v>6459.5</v>
      </c>
      <c r="BZ454" s="11">
        <f t="shared" si="815"/>
        <v>6513.6486666666751</v>
      </c>
      <c r="CA454" s="11">
        <f t="shared" si="815"/>
        <v>6563.7297777777858</v>
      </c>
      <c r="CB454" s="11">
        <f t="shared" si="815"/>
        <v>6646.4018962963164</v>
      </c>
      <c r="CC454" s="11">
        <f t="shared" si="815"/>
        <v>6709.9761382716242</v>
      </c>
      <c r="CD454" s="11"/>
      <c r="CF454" s="6" t="s">
        <v>419</v>
      </c>
      <c r="CG454" s="42">
        <f>+CG225</f>
        <v>0</v>
      </c>
      <c r="CH454" s="42">
        <f t="shared" ref="CH454:EL454" si="816">+CH225</f>
        <v>0</v>
      </c>
      <c r="CI454" s="42">
        <f t="shared" si="816"/>
        <v>0</v>
      </c>
      <c r="CJ454" s="42">
        <f t="shared" si="816"/>
        <v>0</v>
      </c>
      <c r="CK454" s="42">
        <f t="shared" si="816"/>
        <v>0</v>
      </c>
      <c r="CL454" s="42">
        <f t="shared" si="816"/>
        <v>0.18231210938215409</v>
      </c>
      <c r="CM454" s="42">
        <f t="shared" si="816"/>
        <v>0.54693632814646231</v>
      </c>
      <c r="CN454" s="42">
        <f t="shared" si="816"/>
        <v>1.6408089844393872</v>
      </c>
      <c r="CO454" s="42">
        <f t="shared" si="816"/>
        <v>1.5222461768552618</v>
      </c>
      <c r="CP454" s="42">
        <f t="shared" si="816"/>
        <v>1.381617630461111</v>
      </c>
      <c r="CQ454" s="42">
        <f t="shared" si="816"/>
        <v>1.2044394927008082</v>
      </c>
      <c r="CR454" s="42">
        <f t="shared" si="816"/>
        <v>1.1836300511875983</v>
      </c>
      <c r="CS454" s="42">
        <f t="shared" si="816"/>
        <v>1.1620619888672072</v>
      </c>
      <c r="CT454" s="42">
        <f t="shared" si="816"/>
        <v>1.1396621390726103</v>
      </c>
      <c r="CU454" s="42">
        <f t="shared" si="816"/>
        <v>1.1163453458871055</v>
      </c>
      <c r="CV454" s="42">
        <f t="shared" si="816"/>
        <v>1.0920115846139544</v>
      </c>
      <c r="CW454" s="42">
        <f t="shared" si="816"/>
        <v>1.0665421398254973</v>
      </c>
      <c r="CX454" s="42">
        <f t="shared" si="816"/>
        <v>1.0397944379591539</v>
      </c>
      <c r="CY454" s="42">
        <f t="shared" si="816"/>
        <v>1.0115949119382337</v>
      </c>
      <c r="CZ454" s="42">
        <f t="shared" si="816"/>
        <v>0.98172890598523199</v>
      </c>
      <c r="DA454" s="42">
        <f t="shared" si="816"/>
        <v>0.9499259826285823</v>
      </c>
      <c r="DB454" s="42">
        <f t="shared" si="816"/>
        <v>0.92888842778483427</v>
      </c>
      <c r="DC454" s="42">
        <f t="shared" si="816"/>
        <v>0.84997030496489789</v>
      </c>
      <c r="DD454" s="42">
        <f t="shared" si="816"/>
        <v>0.78624639017142861</v>
      </c>
      <c r="DE454" s="42">
        <f t="shared" si="816"/>
        <v>0.73541149425517238</v>
      </c>
      <c r="DF454" s="42">
        <f t="shared" si="816"/>
        <v>0.50682058974285715</v>
      </c>
      <c r="DG454" s="42">
        <f t="shared" si="816"/>
        <v>0.54389750284799998</v>
      </c>
      <c r="DH454" s="42">
        <f t="shared" si="816"/>
        <v>0.49827119200459008</v>
      </c>
      <c r="DI454" s="42">
        <f t="shared" si="816"/>
        <v>0.49902981298313348</v>
      </c>
      <c r="DJ454" s="42">
        <f t="shared" si="816"/>
        <v>0.49934593043817505</v>
      </c>
      <c r="DK454" s="42">
        <f t="shared" si="816"/>
        <v>0.49533935963592202</v>
      </c>
      <c r="DL454" s="42">
        <f t="shared" si="816"/>
        <v>0.49846865567771592</v>
      </c>
      <c r="DM454" s="42">
        <f t="shared" si="816"/>
        <v>0.49990185991598651</v>
      </c>
      <c r="DN454" s="42">
        <f t="shared" si="816"/>
        <v>0.48435812546430945</v>
      </c>
      <c r="DO454" s="42">
        <f t="shared" si="816"/>
        <v>0.46888196109199942</v>
      </c>
      <c r="DP454" s="42">
        <f t="shared" si="816"/>
        <v>0.45287416176857209</v>
      </c>
      <c r="DQ454" s="42">
        <f t="shared" si="816"/>
        <v>0.41527322513250403</v>
      </c>
      <c r="DR454" s="42">
        <f t="shared" si="816"/>
        <v>0.37784185104706902</v>
      </c>
      <c r="DS454" s="42">
        <f t="shared" si="816"/>
        <v>0.3294463146150638</v>
      </c>
      <c r="DT454" s="42">
        <f t="shared" si="816"/>
        <v>0.29973496455560322</v>
      </c>
      <c r="DU454" s="42">
        <f t="shared" si="816"/>
        <v>0.2661152642749226</v>
      </c>
      <c r="DV454" s="42">
        <f t="shared" si="816"/>
        <v>0.2613723544228671</v>
      </c>
      <c r="DW454" s="42">
        <f t="shared" si="816"/>
        <v>0.22933362449869221</v>
      </c>
      <c r="DX454" s="42">
        <f t="shared" si="816"/>
        <v>0.17610356595286844</v>
      </c>
      <c r="DY454" s="42">
        <f t="shared" si="816"/>
        <v>0.20643071296385168</v>
      </c>
      <c r="DZ454" s="42">
        <f t="shared" si="816"/>
        <v>0.19897085612159748</v>
      </c>
      <c r="EA454" s="42">
        <f t="shared" si="816"/>
        <v>0.19151099927934329</v>
      </c>
      <c r="EB454" s="42">
        <f t="shared" si="816"/>
        <v>0.18405114243708909</v>
      </c>
      <c r="EC454" s="42">
        <f t="shared" si="816"/>
        <v>0.17659128559483489</v>
      </c>
      <c r="ED454" s="42">
        <f t="shared" si="816"/>
        <v>0.16913142875258069</v>
      </c>
      <c r="EE454" s="42">
        <f t="shared" si="816"/>
        <v>0.16167157191032649</v>
      </c>
      <c r="EF454" s="42">
        <f t="shared" si="816"/>
        <v>0.15421171506807227</v>
      </c>
      <c r="EG454" s="42">
        <f t="shared" si="816"/>
        <v>0.14675185822581807</v>
      </c>
      <c r="EH454" s="42">
        <f t="shared" si="816"/>
        <v>0.13929200138356387</v>
      </c>
      <c r="EI454" s="42">
        <f t="shared" si="816"/>
        <v>0.12933140746489602</v>
      </c>
      <c r="EJ454" s="42">
        <f t="shared" si="816"/>
        <v>0.12423149740453659</v>
      </c>
      <c r="EK454" s="42">
        <f t="shared" si="816"/>
        <v>0.11681153294276536</v>
      </c>
      <c r="EL454" s="42">
        <f t="shared" si="816"/>
        <v>0.10063250619739551</v>
      </c>
      <c r="EM454" s="42"/>
      <c r="EN454" s="42"/>
      <c r="EO454" s="42"/>
      <c r="EP454" s="42"/>
      <c r="EQ454" s="42"/>
      <c r="ER454" s="42"/>
      <c r="ES454" s="42"/>
      <c r="ET454" s="42"/>
      <c r="EU454" s="42"/>
    </row>
    <row r="455" spans="1:151" x14ac:dyDescent="0.2">
      <c r="C455" s="6" t="s">
        <v>1</v>
      </c>
      <c r="D455" s="11">
        <f>+D227</f>
        <v>0</v>
      </c>
      <c r="E455" s="11">
        <f t="shared" ref="E455:BI455" si="817">+E227</f>
        <v>0</v>
      </c>
      <c r="F455" s="11">
        <f t="shared" si="817"/>
        <v>0</v>
      </c>
      <c r="G455" s="11">
        <f t="shared" si="817"/>
        <v>0</v>
      </c>
      <c r="H455" s="11">
        <f t="shared" si="817"/>
        <v>0</v>
      </c>
      <c r="I455" s="11">
        <f t="shared" si="817"/>
        <v>0</v>
      </c>
      <c r="J455" s="11">
        <f t="shared" si="817"/>
        <v>0</v>
      </c>
      <c r="K455" s="11">
        <f t="shared" si="817"/>
        <v>0</v>
      </c>
      <c r="L455" s="11">
        <f t="shared" si="817"/>
        <v>28.585897463627248</v>
      </c>
      <c r="M455" s="11">
        <f t="shared" si="817"/>
        <v>212.73769994680606</v>
      </c>
      <c r="N455" s="11">
        <f t="shared" si="817"/>
        <v>424.98171506082485</v>
      </c>
      <c r="O455" s="11">
        <f t="shared" si="817"/>
        <v>445.21893958753071</v>
      </c>
      <c r="P455" s="131">
        <f t="shared" si="817"/>
        <v>466.41984147265134</v>
      </c>
      <c r="Q455" s="11">
        <f t="shared" si="817"/>
        <v>488.63031011420605</v>
      </c>
      <c r="R455" s="11">
        <f t="shared" si="817"/>
        <v>511.89842011964453</v>
      </c>
      <c r="S455" s="11">
        <f t="shared" si="817"/>
        <v>536.27453536343717</v>
      </c>
      <c r="T455" s="11">
        <f t="shared" si="817"/>
        <v>561.81141799979139</v>
      </c>
      <c r="U455" s="11">
        <f t="shared" si="817"/>
        <v>588.56434266644794</v>
      </c>
      <c r="V455" s="11">
        <f t="shared" si="817"/>
        <v>616.59121612675506</v>
      </c>
      <c r="W455" s="11">
        <f t="shared" si="817"/>
        <v>696.03647558698015</v>
      </c>
      <c r="X455" s="11">
        <f t="shared" si="817"/>
        <v>775.90279858158169</v>
      </c>
      <c r="Y455" s="11">
        <f t="shared" si="817"/>
        <v>841.55822467948155</v>
      </c>
      <c r="Z455" s="11">
        <f t="shared" si="817"/>
        <v>937.23551857762425</v>
      </c>
      <c r="AA455" s="11">
        <f t="shared" si="817"/>
        <v>1021.3454896409215</v>
      </c>
      <c r="AB455" s="11">
        <f t="shared" si="817"/>
        <v>1142.074014134887</v>
      </c>
      <c r="AC455" s="11">
        <f t="shared" si="817"/>
        <v>1255.4889732379504</v>
      </c>
      <c r="AD455" s="11">
        <f t="shared" si="817"/>
        <v>593.61334706058744</v>
      </c>
      <c r="AE455" s="11">
        <f t="shared" si="817"/>
        <v>752.5472520438168</v>
      </c>
      <c r="AF455" s="11">
        <f t="shared" si="817"/>
        <v>1041.3021164655356</v>
      </c>
      <c r="AG455" s="11">
        <f t="shared" si="817"/>
        <v>1353.2284496797081</v>
      </c>
      <c r="AH455" s="11">
        <f t="shared" si="817"/>
        <v>1718.6993343674178</v>
      </c>
      <c r="AI455" s="11">
        <f t="shared" si="817"/>
        <v>2108.281856153435</v>
      </c>
      <c r="AJ455" s="11">
        <f t="shared" si="817"/>
        <v>2558.6723748801251</v>
      </c>
      <c r="AK455" s="11">
        <f t="shared" si="817"/>
        <v>3084.8843645879806</v>
      </c>
      <c r="AL455" s="11">
        <f t="shared" si="817"/>
        <v>3723.0851362278877</v>
      </c>
      <c r="AM455" s="11">
        <f t="shared" si="817"/>
        <v>4520.8396130428864</v>
      </c>
      <c r="AN455" s="11">
        <f t="shared" si="817"/>
        <v>5544.2251021363481</v>
      </c>
      <c r="AO455" s="11">
        <f t="shared" si="817"/>
        <v>7865.3614142747465</v>
      </c>
      <c r="AP455" s="11">
        <f t="shared" si="817"/>
        <v>10902.887591005152</v>
      </c>
      <c r="AQ455" s="11">
        <f t="shared" si="817"/>
        <v>15064.89178721264</v>
      </c>
      <c r="AR455" s="11">
        <f t="shared" si="817"/>
        <v>21295.995426639318</v>
      </c>
      <c r="AS455" s="11">
        <f t="shared" si="817"/>
        <v>30418.561860313239</v>
      </c>
      <c r="AT455" s="11">
        <f t="shared" si="817"/>
        <v>41668.155752581544</v>
      </c>
      <c r="AU455" s="11">
        <f t="shared" si="817"/>
        <v>59147.412079251939</v>
      </c>
      <c r="AV455" s="11">
        <f t="shared" si="817"/>
        <v>67314.643291166649</v>
      </c>
      <c r="AW455" s="11">
        <f t="shared" si="817"/>
        <v>100885.01989990677</v>
      </c>
      <c r="AX455" s="11">
        <f t="shared" si="817"/>
        <v>125817.46317531355</v>
      </c>
      <c r="AY455" s="11">
        <f t="shared" si="817"/>
        <v>144416.90645072033</v>
      </c>
      <c r="AZ455" s="11">
        <f t="shared" si="817"/>
        <v>167058.38076972924</v>
      </c>
      <c r="BA455" s="11">
        <f t="shared" si="817"/>
        <v>178539.57435963899</v>
      </c>
      <c r="BB455" s="11">
        <f t="shared" si="817"/>
        <v>184422.98814198104</v>
      </c>
      <c r="BC455" s="11">
        <f t="shared" si="817"/>
        <v>178930.84044580971</v>
      </c>
      <c r="BD455" s="11">
        <f t="shared" si="817"/>
        <v>189743.62301276255</v>
      </c>
      <c r="BE455" s="11">
        <f t="shared" si="817"/>
        <v>182509</v>
      </c>
      <c r="BF455" s="11">
        <f t="shared" si="817"/>
        <v>190500</v>
      </c>
      <c r="BG455" s="11">
        <f t="shared" si="817"/>
        <v>190624</v>
      </c>
      <c r="BH455" s="11">
        <f t="shared" si="817"/>
        <v>187776</v>
      </c>
      <c r="BI455" s="11">
        <f t="shared" si="817"/>
        <v>178068</v>
      </c>
      <c r="BJ455" s="11">
        <f t="shared" ref="BJ455:BT455" si="818">+BJ227</f>
        <v>178100</v>
      </c>
      <c r="BK455" s="11">
        <f t="shared" si="818"/>
        <v>175707</v>
      </c>
      <c r="BL455" s="11">
        <f t="shared" si="818"/>
        <v>174364</v>
      </c>
      <c r="BM455" s="11">
        <f t="shared" si="818"/>
        <v>169786</v>
      </c>
      <c r="BN455" s="11">
        <f t="shared" si="818"/>
        <v>167845</v>
      </c>
      <c r="BO455" s="11">
        <f t="shared" si="818"/>
        <v>163041</v>
      </c>
      <c r="BP455" s="11">
        <f t="shared" si="818"/>
        <v>164480</v>
      </c>
      <c r="BQ455" s="11">
        <f t="shared" si="818"/>
        <v>166361</v>
      </c>
      <c r="BR455" s="11">
        <f t="shared" si="818"/>
        <v>165451</v>
      </c>
      <c r="BS455" s="11">
        <f t="shared" si="818"/>
        <v>158526.20000000001</v>
      </c>
      <c r="BT455" s="11">
        <f t="shared" si="818"/>
        <v>156527.70000000001</v>
      </c>
      <c r="BU455" s="11">
        <f t="shared" ref="BU455:CC455" si="819">+BU227</f>
        <v>157707.5</v>
      </c>
      <c r="BV455" s="11">
        <f t="shared" si="819"/>
        <v>153045.58999999985</v>
      </c>
      <c r="BW455" s="11">
        <f t="shared" si="819"/>
        <v>150562.74199999962</v>
      </c>
      <c r="BX455" s="11">
        <f t="shared" si="819"/>
        <v>149451.23859999934</v>
      </c>
      <c r="BY455" s="11">
        <f t="shared" si="819"/>
        <v>147510.33599999966</v>
      </c>
      <c r="BZ455" s="11">
        <f t="shared" si="819"/>
        <v>145233.67254666658</v>
      </c>
      <c r="CA455" s="11">
        <f t="shared" si="819"/>
        <v>142576.53959111031</v>
      </c>
      <c r="CB455" s="11">
        <f t="shared" si="819"/>
        <v>141036.01682251738</v>
      </c>
      <c r="CC455" s="11">
        <f t="shared" si="819"/>
        <v>139008.31895664101</v>
      </c>
      <c r="CD455" s="11"/>
      <c r="CF455" s="6" t="s">
        <v>1</v>
      </c>
      <c r="CG455" s="42">
        <f>+CG227</f>
        <v>0</v>
      </c>
      <c r="CH455" s="42">
        <f t="shared" ref="CH455:EL455" si="820">+CH227</f>
        <v>0</v>
      </c>
      <c r="CI455" s="42">
        <f t="shared" si="820"/>
        <v>0</v>
      </c>
      <c r="CJ455" s="42">
        <f t="shared" si="820"/>
        <v>0</v>
      </c>
      <c r="CK455" s="42">
        <f t="shared" si="820"/>
        <v>5.8137514258003106E-2</v>
      </c>
      <c r="CL455" s="42">
        <f t="shared" si="820"/>
        <v>0.1744125427740093</v>
      </c>
      <c r="CM455" s="42">
        <f t="shared" si="820"/>
        <v>0.52323762832202791</v>
      </c>
      <c r="CN455" s="42">
        <f t="shared" si="820"/>
        <v>1.5697128849660835</v>
      </c>
      <c r="CO455" s="42">
        <f t="shared" si="820"/>
        <v>1.4854068914499536</v>
      </c>
      <c r="CP455" s="42">
        <f t="shared" si="820"/>
        <v>1.3902611847691928</v>
      </c>
      <c r="CQ455" s="42">
        <f t="shared" si="820"/>
        <v>1.2799313633629721</v>
      </c>
      <c r="CR455" s="42">
        <f t="shared" si="820"/>
        <v>1.2678054981853046</v>
      </c>
      <c r="CS455" s="42">
        <f t="shared" si="820"/>
        <v>1.2554431324351547</v>
      </c>
      <c r="CT455" s="42">
        <f t="shared" si="820"/>
        <v>1.2428323857237855</v>
      </c>
      <c r="CU455" s="42">
        <f t="shared" si="820"/>
        <v>1.2299603930012377</v>
      </c>
      <c r="CV455" s="42">
        <f t="shared" si="820"/>
        <v>1.2168131887299152</v>
      </c>
      <c r="CW455" s="42">
        <f t="shared" si="820"/>
        <v>1.2033755731406472</v>
      </c>
      <c r="CX455" s="42">
        <f t="shared" si="820"/>
        <v>1.1896309570897512</v>
      </c>
      <c r="CY455" s="42">
        <f t="shared" si="820"/>
        <v>1.1755611812113604</v>
      </c>
      <c r="CZ455" s="42">
        <f t="shared" si="820"/>
        <v>1.161146304002368</v>
      </c>
      <c r="DA455" s="42">
        <f t="shared" si="820"/>
        <v>1.1463643521105804</v>
      </c>
      <c r="DB455" s="42">
        <f t="shared" si="820"/>
        <v>1.1311910243133589</v>
      </c>
      <c r="DC455" s="42">
        <f t="shared" si="820"/>
        <v>1.1155993383245859</v>
      </c>
      <c r="DD455" s="42">
        <f t="shared" si="820"/>
        <v>1.0995592064403643</v>
      </c>
      <c r="DE455" s="42">
        <f t="shared" si="820"/>
        <v>1.0830369218238642</v>
      </c>
      <c r="DF455" s="42">
        <f t="shared" si="820"/>
        <v>1.0659945314935484</v>
      </c>
      <c r="DG455" s="42">
        <f t="shared" si="820"/>
        <v>1.0483890641598719</v>
      </c>
      <c r="DH455" s="42">
        <f t="shared" si="820"/>
        <v>1.030171569965137</v>
      </c>
      <c r="DI455" s="42">
        <f t="shared" si="820"/>
        <v>1.0283140676853104</v>
      </c>
      <c r="DJ455" s="42">
        <f t="shared" si="820"/>
        <v>1.0264498304275127</v>
      </c>
      <c r="DK455" s="42">
        <f t="shared" si="820"/>
        <v>1.0245787968080646</v>
      </c>
      <c r="DL455" s="42">
        <f t="shared" si="820"/>
        <v>1.0227009045432258</v>
      </c>
      <c r="DM455" s="42">
        <f t="shared" si="820"/>
        <v>1.0208160904309442</v>
      </c>
      <c r="DN455" s="42">
        <f t="shared" si="820"/>
        <v>1.0189242903321405</v>
      </c>
      <c r="DO455" s="42">
        <f t="shared" si="820"/>
        <v>1.0170254391514955</v>
      </c>
      <c r="DP455" s="42">
        <f t="shared" si="820"/>
        <v>1.0151194708177391</v>
      </c>
      <c r="DQ455" s="42">
        <f t="shared" si="820"/>
        <v>1.013206318263417</v>
      </c>
      <c r="DR455" s="42">
        <f t="shared" si="820"/>
        <v>1.0112859134041206</v>
      </c>
      <c r="DS455" s="42">
        <f t="shared" si="820"/>
        <v>1.0093581871171637</v>
      </c>
      <c r="DT455" s="42">
        <f t="shared" si="820"/>
        <v>1.0074230692196846</v>
      </c>
      <c r="DU455" s="42">
        <f t="shared" si="820"/>
        <v>1.0054804884461592</v>
      </c>
      <c r="DV455" s="42">
        <f t="shared" si="820"/>
        <v>1.0035303724253035</v>
      </c>
      <c r="DW455" s="42">
        <f t="shared" si="820"/>
        <v>1.0015726476563434</v>
      </c>
      <c r="DX455" s="42">
        <f t="shared" si="820"/>
        <v>0.99960723948463304</v>
      </c>
      <c r="DY455" s="42">
        <f t="shared" si="820"/>
        <v>0.99763407207660248</v>
      </c>
      <c r="DZ455" s="42">
        <f t="shared" si="820"/>
        <v>0.99565306839400447</v>
      </c>
      <c r="EA455" s="42">
        <f t="shared" si="820"/>
        <v>0.99366415016744247</v>
      </c>
      <c r="EB455" s="42">
        <f t="shared" si="820"/>
        <v>0.991667237869156</v>
      </c>
      <c r="EC455" s="42">
        <f t="shared" si="820"/>
        <v>0.98966225068503333</v>
      </c>
      <c r="ED455" s="42">
        <f t="shared" si="820"/>
        <v>0.98764910648582649</v>
      </c>
      <c r="EE455" s="42">
        <f t="shared" si="820"/>
        <v>0.98562772179754499</v>
      </c>
      <c r="EF455" s="42">
        <f t="shared" si="820"/>
        <v>0.98359801177099149</v>
      </c>
      <c r="EG455" s="42">
        <f t="shared" si="820"/>
        <v>0.98155989015041722</v>
      </c>
      <c r="EH455" s="42">
        <f t="shared" si="820"/>
        <v>0.97951326924126059</v>
      </c>
      <c r="EI455" s="42">
        <f t="shared" si="820"/>
        <v>0.90946474228383023</v>
      </c>
      <c r="EJ455" s="42">
        <f t="shared" si="820"/>
        <v>0.83071851551702947</v>
      </c>
      <c r="EK455" s="42">
        <f t="shared" si="820"/>
        <v>0.73676589614815891</v>
      </c>
      <c r="EL455" s="42">
        <f t="shared" si="820"/>
        <v>0.61863067197886468</v>
      </c>
      <c r="EM455" s="42"/>
      <c r="EN455" s="42"/>
      <c r="EO455" s="42"/>
      <c r="EP455" s="42"/>
      <c r="EQ455" s="42"/>
      <c r="ER455" s="42"/>
      <c r="ES455" s="42"/>
      <c r="ET455" s="42"/>
      <c r="EU455" s="42"/>
    </row>
    <row r="456" spans="1:151" x14ac:dyDescent="0.2">
      <c r="C456" s="6" t="s">
        <v>420</v>
      </c>
      <c r="D456" s="11">
        <f>+D224</f>
        <v>0</v>
      </c>
      <c r="E456" s="11">
        <f t="shared" ref="E456:BI456" si="821">+E224</f>
        <v>0</v>
      </c>
      <c r="F456" s="11">
        <f t="shared" si="821"/>
        <v>0</v>
      </c>
      <c r="G456" s="11">
        <f t="shared" si="821"/>
        <v>7.7117831932970189</v>
      </c>
      <c r="H456" s="11">
        <f t="shared" si="821"/>
        <v>34.566392053176692</v>
      </c>
      <c r="I456" s="11">
        <f t="shared" si="821"/>
        <v>155.11729376563221</v>
      </c>
      <c r="J456" s="11">
        <f t="shared" si="821"/>
        <v>1158.9714909726217</v>
      </c>
      <c r="K456" s="11">
        <f t="shared" si="821"/>
        <v>1743.6489607390299</v>
      </c>
      <c r="L456" s="11">
        <f t="shared" si="821"/>
        <v>1500.0000000000002</v>
      </c>
      <c r="M456" s="11">
        <f t="shared" si="821"/>
        <v>1600</v>
      </c>
      <c r="N456" s="11">
        <f t="shared" si="821"/>
        <v>2400</v>
      </c>
      <c r="O456" s="11">
        <f t="shared" si="821"/>
        <v>2468.6344407765973</v>
      </c>
      <c r="P456" s="131">
        <f t="shared" si="821"/>
        <v>2521.7295011964407</v>
      </c>
      <c r="Q456" s="11">
        <f t="shared" si="821"/>
        <v>2245.9033223297929</v>
      </c>
      <c r="R456" s="11">
        <f t="shared" si="821"/>
        <v>1985.616523819898</v>
      </c>
      <c r="S456" s="11">
        <f t="shared" si="821"/>
        <v>1646.7680729280132</v>
      </c>
      <c r="T456" s="11">
        <f t="shared" si="821"/>
        <v>1333.8185892973852</v>
      </c>
      <c r="U456" s="11">
        <f t="shared" si="821"/>
        <v>1423.6045791820975</v>
      </c>
      <c r="V456" s="11">
        <f t="shared" si="821"/>
        <v>1492.6713952578059</v>
      </c>
      <c r="W456" s="11">
        <f t="shared" si="821"/>
        <v>1614.400896454247</v>
      </c>
      <c r="X456" s="11">
        <f t="shared" si="821"/>
        <v>1705.0516369371803</v>
      </c>
      <c r="Y456" s="11">
        <f t="shared" si="821"/>
        <v>1370.7344165488821</v>
      </c>
      <c r="Z456" s="11">
        <f t="shared" si="821"/>
        <v>1156.8495714596938</v>
      </c>
      <c r="AA456" s="11">
        <f t="shared" si="821"/>
        <v>1237.5731003372352</v>
      </c>
      <c r="AB456" s="11">
        <f t="shared" si="821"/>
        <v>961.52855628676298</v>
      </c>
      <c r="AC456" s="11">
        <f t="shared" si="821"/>
        <v>846.06196432461718</v>
      </c>
      <c r="AD456" s="11">
        <f t="shared" si="821"/>
        <v>928.08261909948919</v>
      </c>
      <c r="AE456" s="11">
        <f t="shared" si="821"/>
        <v>718.72900451388682</v>
      </c>
      <c r="AF456" s="11">
        <f t="shared" si="821"/>
        <v>691.3617032630699</v>
      </c>
      <c r="AG456" s="11">
        <f t="shared" si="821"/>
        <v>664.51238135747815</v>
      </c>
      <c r="AH456" s="11">
        <f t="shared" si="821"/>
        <v>638.18103879711146</v>
      </c>
      <c r="AI456" s="11">
        <f t="shared" si="821"/>
        <v>612.36767558196982</v>
      </c>
      <c r="AJ456" s="11">
        <f t="shared" si="821"/>
        <v>587.07229171205347</v>
      </c>
      <c r="AK456" s="11">
        <f t="shared" si="821"/>
        <v>562.29488718736195</v>
      </c>
      <c r="AL456" s="11">
        <f t="shared" si="821"/>
        <v>538.03546200789594</v>
      </c>
      <c r="AM456" s="11">
        <f t="shared" si="821"/>
        <v>514.29401617365488</v>
      </c>
      <c r="AN456" s="11">
        <f t="shared" si="821"/>
        <v>491.07054968463876</v>
      </c>
      <c r="AO456" s="11">
        <f t="shared" si="821"/>
        <v>468.36506254084804</v>
      </c>
      <c r="AP456" s="11">
        <f t="shared" si="821"/>
        <v>511.79190102791216</v>
      </c>
      <c r="AQ456" s="11">
        <f t="shared" si="821"/>
        <v>553.14682213407571</v>
      </c>
      <c r="AR456" s="11">
        <f t="shared" si="821"/>
        <v>592.42982585933873</v>
      </c>
      <c r="AS456" s="11">
        <f t="shared" si="821"/>
        <v>629.64091220370108</v>
      </c>
      <c r="AT456" s="11">
        <f t="shared" si="821"/>
        <v>664.78008116716308</v>
      </c>
      <c r="AU456" s="11">
        <f t="shared" si="821"/>
        <v>579.36901332301659</v>
      </c>
      <c r="AV456" s="11">
        <f t="shared" si="821"/>
        <v>647.6375762069398</v>
      </c>
      <c r="AW456" s="11">
        <f t="shared" si="821"/>
        <v>723.58758535722814</v>
      </c>
      <c r="AX456" s="11">
        <f t="shared" si="821"/>
        <v>982.75589913548367</v>
      </c>
      <c r="AY456" s="11">
        <f t="shared" si="821"/>
        <v>1164.9448584823617</v>
      </c>
      <c r="AZ456" s="11">
        <f t="shared" si="821"/>
        <v>1300.0464497496791</v>
      </c>
      <c r="BA456" s="11">
        <f t="shared" si="821"/>
        <v>1431.4610611412102</v>
      </c>
      <c r="BB456" s="11">
        <f t="shared" si="821"/>
        <v>1559.2778801292711</v>
      </c>
      <c r="BC456" s="11">
        <f t="shared" si="821"/>
        <v>1742.5905842835307</v>
      </c>
      <c r="BD456" s="11">
        <f t="shared" si="821"/>
        <v>2043.189836939262</v>
      </c>
      <c r="BE456" s="11">
        <f t="shared" si="821"/>
        <v>2568</v>
      </c>
      <c r="BF456" s="11">
        <f t="shared" si="821"/>
        <v>2843</v>
      </c>
      <c r="BG456" s="11">
        <f t="shared" si="821"/>
        <v>2445</v>
      </c>
      <c r="BH456" s="11">
        <f t="shared" si="821"/>
        <v>2648</v>
      </c>
      <c r="BI456" s="11">
        <f t="shared" si="821"/>
        <v>3291</v>
      </c>
      <c r="BJ456" s="11">
        <f t="shared" ref="BJ456:BT456" si="822">+BJ224</f>
        <v>3338</v>
      </c>
      <c r="BK456" s="11">
        <f t="shared" si="822"/>
        <v>3424</v>
      </c>
      <c r="BL456" s="11">
        <f t="shared" si="822"/>
        <v>3409</v>
      </c>
      <c r="BM456" s="11">
        <f t="shared" si="822"/>
        <v>3478</v>
      </c>
      <c r="BN456" s="11">
        <f t="shared" si="822"/>
        <v>3523</v>
      </c>
      <c r="BO456" s="11">
        <f t="shared" si="822"/>
        <v>3533</v>
      </c>
      <c r="BP456" s="11">
        <f t="shared" si="822"/>
        <v>3538</v>
      </c>
      <c r="BQ456" s="11">
        <f t="shared" si="822"/>
        <v>3542</v>
      </c>
      <c r="BR456" s="11">
        <f t="shared" si="822"/>
        <v>3689</v>
      </c>
      <c r="BS456" s="11">
        <f t="shared" si="822"/>
        <v>3671</v>
      </c>
      <c r="BT456" s="11">
        <f t="shared" si="822"/>
        <v>3620</v>
      </c>
      <c r="BU456" s="11">
        <f t="shared" ref="BU456:CC456" si="823">+BU224</f>
        <v>3612</v>
      </c>
      <c r="BV456" s="11">
        <f t="shared" si="823"/>
        <v>3648.0999999999985</v>
      </c>
      <c r="BW456" s="11">
        <f t="shared" si="823"/>
        <v>3605.7799999999988</v>
      </c>
      <c r="BX456" s="11">
        <f t="shared" si="823"/>
        <v>3600.6739999999991</v>
      </c>
      <c r="BY456" s="11">
        <f t="shared" si="823"/>
        <v>3590.4399999999987</v>
      </c>
      <c r="BZ456" s="11">
        <f t="shared" si="823"/>
        <v>3590.4225333333325</v>
      </c>
      <c r="CA456" s="11">
        <f t="shared" si="823"/>
        <v>3579.3054222222199</v>
      </c>
      <c r="CB456" s="11">
        <f t="shared" si="823"/>
        <v>3562.4257303703707</v>
      </c>
      <c r="CC456" s="11">
        <f t="shared" si="823"/>
        <v>3560.0851595061722</v>
      </c>
      <c r="CD456" s="11"/>
      <c r="CF456" s="6" t="s">
        <v>420</v>
      </c>
      <c r="CG456" s="42">
        <f>+CG224</f>
        <v>0</v>
      </c>
      <c r="CH456" s="42">
        <f t="shared" ref="CH456:EL456" si="824">+CH224</f>
        <v>0</v>
      </c>
      <c r="CI456" s="42">
        <f t="shared" si="824"/>
        <v>5.7116503476656741E-2</v>
      </c>
      <c r="CJ456" s="42">
        <f t="shared" si="824"/>
        <v>0.17134951042997021</v>
      </c>
      <c r="CK456" s="42">
        <f t="shared" si="824"/>
        <v>0.51404853128991057</v>
      </c>
      <c r="CL456" s="42">
        <f t="shared" si="824"/>
        <v>1.5421455938697317</v>
      </c>
      <c r="CM456" s="42">
        <f t="shared" si="824"/>
        <v>4.6264367816091951</v>
      </c>
      <c r="CN456" s="42">
        <f>+CN244</f>
        <v>1.74364896073903</v>
      </c>
      <c r="CO456" s="42">
        <f>+CO244</f>
        <v>1</v>
      </c>
      <c r="CP456" s="42">
        <f>+CP244</f>
        <v>0.8</v>
      </c>
      <c r="CQ456" s="42">
        <f>+CQ244</f>
        <v>0.6</v>
      </c>
      <c r="CR456" s="42">
        <f t="shared" si="824"/>
        <v>0.57410103273874358</v>
      </c>
      <c r="CS456" s="42">
        <f t="shared" si="824"/>
        <v>0.54820206547748718</v>
      </c>
      <c r="CT456" s="42">
        <f t="shared" si="824"/>
        <v>0.52230309821623089</v>
      </c>
      <c r="CU456" s="42">
        <f t="shared" si="824"/>
        <v>0.49640413095497449</v>
      </c>
      <c r="CV456" s="42">
        <f t="shared" si="824"/>
        <v>0.47050516369371809</v>
      </c>
      <c r="CW456" s="42">
        <f t="shared" si="824"/>
        <v>0.44460619643246169</v>
      </c>
      <c r="CX456" s="42">
        <f t="shared" si="824"/>
        <v>0.41870722917120529</v>
      </c>
      <c r="CY456" s="42">
        <f t="shared" si="824"/>
        <v>0.39280826190994894</v>
      </c>
      <c r="CZ456" s="42">
        <f t="shared" si="824"/>
        <v>0.3669092946486926</v>
      </c>
      <c r="DA456" s="42">
        <f t="shared" si="824"/>
        <v>0.3410103273874362</v>
      </c>
      <c r="DB456" s="42">
        <f t="shared" si="824"/>
        <v>0.3151113601261798</v>
      </c>
      <c r="DC456" s="42">
        <f t="shared" si="824"/>
        <v>0.28921239286492345</v>
      </c>
      <c r="DD456" s="42">
        <f t="shared" si="824"/>
        <v>0.26331342560366705</v>
      </c>
      <c r="DE456" s="42">
        <f t="shared" si="824"/>
        <v>0.23741445834241065</v>
      </c>
      <c r="DF456" s="42">
        <f t="shared" si="824"/>
        <v>0.21151549108115431</v>
      </c>
      <c r="DG456" s="42">
        <f t="shared" si="824"/>
        <v>0.18561652381989791</v>
      </c>
      <c r="DH456" s="42">
        <f t="shared" si="824"/>
        <v>0.15971755655864156</v>
      </c>
      <c r="DI456" s="42">
        <f t="shared" si="824"/>
        <v>0.15712765983251592</v>
      </c>
      <c r="DJ456" s="42">
        <f t="shared" si="824"/>
        <v>0.15453776310639028</v>
      </c>
      <c r="DK456" s="42">
        <f t="shared" si="824"/>
        <v>0.15194786638026464</v>
      </c>
      <c r="DL456" s="42">
        <f t="shared" si="824"/>
        <v>0.149357969654139</v>
      </c>
      <c r="DM456" s="42">
        <f t="shared" si="824"/>
        <v>0.14676807292801336</v>
      </c>
      <c r="DN456" s="42">
        <f t="shared" si="824"/>
        <v>0.14417817620188772</v>
      </c>
      <c r="DO456" s="42">
        <f t="shared" si="824"/>
        <v>0.14158827947576208</v>
      </c>
      <c r="DP456" s="42">
        <f t="shared" si="824"/>
        <v>0.13899838274963644</v>
      </c>
      <c r="DQ456" s="42">
        <f t="shared" si="824"/>
        <v>0.1364084860235108</v>
      </c>
      <c r="DR456" s="42">
        <f t="shared" si="824"/>
        <v>0.13381858929738516</v>
      </c>
      <c r="DS456" s="42">
        <f t="shared" si="824"/>
        <v>0.13122869257125952</v>
      </c>
      <c r="DT456" s="42">
        <f t="shared" si="824"/>
        <v>0.12863879584513388</v>
      </c>
      <c r="DU456" s="42">
        <f t="shared" si="824"/>
        <v>0.12604889911900824</v>
      </c>
      <c r="DV456" s="42">
        <f t="shared" si="824"/>
        <v>0.1234590023928826</v>
      </c>
      <c r="DW456" s="42">
        <f t="shared" si="824"/>
        <v>0.12086910566675696</v>
      </c>
      <c r="DX456" s="42">
        <f t="shared" si="824"/>
        <v>0.11827920894063132</v>
      </c>
      <c r="DY456" s="42">
        <f t="shared" si="824"/>
        <v>0.11568931221450568</v>
      </c>
      <c r="DZ456" s="42">
        <f t="shared" si="824"/>
        <v>0.11309941548838004</v>
      </c>
      <c r="EA456" s="42">
        <f t="shared" si="824"/>
        <v>0.1105095187622544</v>
      </c>
      <c r="EB456" s="42">
        <f t="shared" si="824"/>
        <v>0.10791962203612876</v>
      </c>
      <c r="EC456" s="42">
        <f t="shared" si="824"/>
        <v>0.10532972531000312</v>
      </c>
      <c r="ED456" s="42">
        <f t="shared" si="824"/>
        <v>0.10273982858387753</v>
      </c>
      <c r="EE456" s="42">
        <f t="shared" si="824"/>
        <v>0.10014993185775189</v>
      </c>
      <c r="EF456" s="42">
        <f t="shared" si="824"/>
        <v>9.7560035131626255E-2</v>
      </c>
      <c r="EG456" s="42">
        <f t="shared" si="824"/>
        <v>9.4970138405500615E-2</v>
      </c>
      <c r="EH456" s="42">
        <f t="shared" si="824"/>
        <v>9.2380241679374947E-2</v>
      </c>
      <c r="EI456" s="42">
        <f t="shared" si="824"/>
        <v>7.9915776698285451E-2</v>
      </c>
      <c r="EJ456" s="42">
        <f t="shared" si="824"/>
        <v>5.5026623545898969E-2</v>
      </c>
      <c r="EK456" s="42">
        <f t="shared" si="824"/>
        <v>4.5825161640989348E-2</v>
      </c>
      <c r="EL456" s="42">
        <f t="shared" si="824"/>
        <v>4.6897849742852007E-2</v>
      </c>
      <c r="EM456" s="42"/>
      <c r="EN456" s="42"/>
      <c r="EO456" s="42"/>
      <c r="EP456" s="42"/>
      <c r="EQ456" s="42"/>
      <c r="ER456" s="42"/>
      <c r="ES456" s="42"/>
      <c r="ET456" s="42"/>
      <c r="EU456" s="42"/>
    </row>
    <row r="460" spans="1:151" x14ac:dyDescent="0.2">
      <c r="A460" s="6" t="s">
        <v>467</v>
      </c>
      <c r="D460" s="10">
        <v>-10000</v>
      </c>
      <c r="E460" s="10">
        <v>-9000</v>
      </c>
      <c r="F460" s="10">
        <v>-8000</v>
      </c>
      <c r="G460" s="10">
        <v>-7000</v>
      </c>
      <c r="H460" s="10">
        <v>-6000</v>
      </c>
      <c r="I460" s="10">
        <v>-5000</v>
      </c>
      <c r="J460" s="10">
        <v>-4000</v>
      </c>
      <c r="K460" s="10">
        <v>-3000</v>
      </c>
      <c r="L460" s="10">
        <v>-2000</v>
      </c>
      <c r="M460" s="10">
        <v>-1000</v>
      </c>
      <c r="N460" s="10">
        <v>0</v>
      </c>
      <c r="O460" s="10">
        <v>100</v>
      </c>
      <c r="P460" s="130">
        <v>200</v>
      </c>
      <c r="Q460" s="10">
        <v>300</v>
      </c>
      <c r="R460" s="10">
        <v>400</v>
      </c>
      <c r="S460" s="10">
        <v>500</v>
      </c>
      <c r="T460" s="10">
        <v>600</v>
      </c>
      <c r="U460" s="10">
        <v>700</v>
      </c>
      <c r="V460" s="10">
        <v>800</v>
      </c>
      <c r="W460" s="10">
        <v>900</v>
      </c>
      <c r="X460" s="10">
        <v>1000</v>
      </c>
      <c r="Y460" s="10">
        <v>1100</v>
      </c>
      <c r="Z460" s="10">
        <v>1200</v>
      </c>
      <c r="AA460" s="10">
        <v>1300</v>
      </c>
      <c r="AB460" s="10">
        <v>1400</v>
      </c>
      <c r="AC460" s="10">
        <v>1500</v>
      </c>
      <c r="AD460" s="10">
        <v>1600</v>
      </c>
      <c r="AE460" s="9">
        <v>1700</v>
      </c>
      <c r="AF460" s="9">
        <v>1710</v>
      </c>
      <c r="AG460" s="9">
        <v>1720</v>
      </c>
      <c r="AH460" s="9">
        <v>1730</v>
      </c>
      <c r="AI460" s="9">
        <v>1740</v>
      </c>
      <c r="AJ460" s="9">
        <v>1750</v>
      </c>
      <c r="AK460" s="9">
        <v>1760</v>
      </c>
      <c r="AL460" s="9">
        <v>1770</v>
      </c>
      <c r="AM460" s="9">
        <v>1780</v>
      </c>
      <c r="AN460" s="9">
        <v>1790</v>
      </c>
      <c r="AO460" s="9">
        <v>1800</v>
      </c>
      <c r="AP460" s="9">
        <v>1810</v>
      </c>
      <c r="AQ460" s="9">
        <v>1820</v>
      </c>
      <c r="AR460" s="9">
        <v>1830</v>
      </c>
      <c r="AS460" s="9">
        <v>1840</v>
      </c>
      <c r="AT460" s="9">
        <v>1850</v>
      </c>
      <c r="AU460" s="9">
        <v>1860</v>
      </c>
      <c r="AV460" s="9">
        <v>1870</v>
      </c>
      <c r="AW460" s="9">
        <v>1880</v>
      </c>
      <c r="AX460" s="9">
        <v>1890</v>
      </c>
      <c r="AY460" s="9">
        <v>1900</v>
      </c>
      <c r="AZ460" s="9">
        <v>1910</v>
      </c>
      <c r="BA460" s="9">
        <v>1920</v>
      </c>
      <c r="BB460" s="9">
        <v>1930</v>
      </c>
      <c r="BC460" s="9">
        <v>1940</v>
      </c>
      <c r="BD460" s="9">
        <v>1950</v>
      </c>
      <c r="BE460" s="16">
        <v>1960</v>
      </c>
      <c r="BF460" s="16">
        <v>1970</v>
      </c>
      <c r="BG460" s="16">
        <v>1980</v>
      </c>
      <c r="BH460" s="16">
        <v>1990</v>
      </c>
      <c r="BI460" s="16">
        <v>2000</v>
      </c>
      <c r="BJ460" s="16">
        <v>2001</v>
      </c>
      <c r="BK460" s="16">
        <v>2002</v>
      </c>
      <c r="BL460" s="16">
        <v>2003</v>
      </c>
      <c r="BM460" s="16">
        <v>2004</v>
      </c>
      <c r="BN460" s="16">
        <v>2005</v>
      </c>
      <c r="BO460" s="16">
        <v>2006</v>
      </c>
      <c r="BP460" s="16">
        <v>2007</v>
      </c>
      <c r="BQ460" s="16">
        <v>2008</v>
      </c>
      <c r="BR460" s="16">
        <v>2009</v>
      </c>
      <c r="BS460" s="16">
        <v>2010</v>
      </c>
      <c r="BT460" s="16">
        <v>2011</v>
      </c>
      <c r="BU460" s="16">
        <v>2012</v>
      </c>
      <c r="BV460" s="16">
        <v>2013</v>
      </c>
      <c r="BW460" s="16">
        <v>2014</v>
      </c>
      <c r="BX460" s="16">
        <v>2015</v>
      </c>
      <c r="BY460" s="16">
        <v>2016</v>
      </c>
      <c r="BZ460" s="16">
        <v>2017</v>
      </c>
      <c r="CA460" s="16">
        <v>2018</v>
      </c>
      <c r="CB460" s="16">
        <v>2019</v>
      </c>
      <c r="CC460" s="16">
        <v>2020</v>
      </c>
    </row>
    <row r="461" spans="1:151" x14ac:dyDescent="0.2">
      <c r="C461" s="6" t="s">
        <v>468</v>
      </c>
      <c r="D461" s="11">
        <f>+D310</f>
        <v>0</v>
      </c>
      <c r="E461" s="11">
        <f t="shared" ref="E461:BP461" si="825">+E310</f>
        <v>0</v>
      </c>
      <c r="F461" s="11">
        <f t="shared" si="825"/>
        <v>9.9753523739711993E-3</v>
      </c>
      <c r="G461" s="11">
        <f t="shared" si="825"/>
        <v>1.8096057905342027</v>
      </c>
      <c r="H461" s="11">
        <f t="shared" si="825"/>
        <v>3.918679515161366</v>
      </c>
      <c r="I461" s="11">
        <f t="shared" si="825"/>
        <v>10.391004378332832</v>
      </c>
      <c r="J461" s="11">
        <f t="shared" si="825"/>
        <v>28.15362631080956</v>
      </c>
      <c r="K461" s="11">
        <f t="shared" si="825"/>
        <v>48.661010901217608</v>
      </c>
      <c r="L461" s="11">
        <f t="shared" si="825"/>
        <v>72.940890685997132</v>
      </c>
      <c r="M461" s="11">
        <f t="shared" si="825"/>
        <v>117.25415307117389</v>
      </c>
      <c r="N461" s="11">
        <f t="shared" si="825"/>
        <v>199.07835365408872</v>
      </c>
      <c r="O461" s="11">
        <f t="shared" si="825"/>
        <v>197.59778214557326</v>
      </c>
      <c r="P461" s="11">
        <f t="shared" si="825"/>
        <v>194.92431653679751</v>
      </c>
      <c r="Q461" s="11">
        <f t="shared" si="825"/>
        <v>181.42581528876366</v>
      </c>
      <c r="R461" s="11">
        <f t="shared" si="825"/>
        <v>177.61944932125726</v>
      </c>
      <c r="S461" s="11">
        <f t="shared" si="825"/>
        <v>172.32512352927884</v>
      </c>
      <c r="T461" s="11">
        <f t="shared" si="825"/>
        <v>171.16797954064148</v>
      </c>
      <c r="U461" s="11">
        <f t="shared" si="825"/>
        <v>169.77462145860761</v>
      </c>
      <c r="V461" s="11">
        <f t="shared" si="825"/>
        <v>169.80470020830359</v>
      </c>
      <c r="W461" s="11">
        <f t="shared" si="825"/>
        <v>181.36475909859743</v>
      </c>
      <c r="X461" s="11">
        <f t="shared" si="825"/>
        <v>184.97468162491865</v>
      </c>
      <c r="Y461" s="11">
        <f t="shared" si="825"/>
        <v>220.45466103680593</v>
      </c>
      <c r="Z461" s="11">
        <f t="shared" si="825"/>
        <v>250.33011668040589</v>
      </c>
      <c r="AA461" s="11">
        <f t="shared" si="825"/>
        <v>255.81658171184517</v>
      </c>
      <c r="AB461" s="11">
        <f t="shared" si="825"/>
        <v>228.04413795525761</v>
      </c>
      <c r="AC461" s="11">
        <f t="shared" si="825"/>
        <v>262.47390306187367</v>
      </c>
      <c r="AD461" s="11">
        <f t="shared" si="825"/>
        <v>274.91422206213173</v>
      </c>
      <c r="AE461" s="11">
        <f t="shared" si="825"/>
        <v>297.03992614980876</v>
      </c>
      <c r="AF461" s="11">
        <f t="shared" si="825"/>
        <v>309.18920660496457</v>
      </c>
      <c r="AG461" s="11">
        <f t="shared" si="825"/>
        <v>321.816624881922</v>
      </c>
      <c r="AH461" s="11">
        <f t="shared" si="825"/>
        <v>333.36991330104672</v>
      </c>
      <c r="AI461" s="11">
        <f t="shared" si="825"/>
        <v>344.70777609893082</v>
      </c>
      <c r="AJ461" s="11">
        <f t="shared" si="825"/>
        <v>359.99578207099501</v>
      </c>
      <c r="AK461" s="11">
        <f t="shared" si="825"/>
        <v>372.34300393688869</v>
      </c>
      <c r="AL461" s="11">
        <f t="shared" si="825"/>
        <v>385.42133408840544</v>
      </c>
      <c r="AM461" s="11">
        <f t="shared" si="825"/>
        <v>400.31945492103625</v>
      </c>
      <c r="AN461" s="11">
        <f t="shared" si="825"/>
        <v>416.21089954701142</v>
      </c>
      <c r="AO461" s="11">
        <f t="shared" si="825"/>
        <v>434.43853158852642</v>
      </c>
      <c r="AP461" s="11">
        <f t="shared" si="825"/>
        <v>457.41404005126645</v>
      </c>
      <c r="AQ461" s="11">
        <f t="shared" si="825"/>
        <v>480.93326149002701</v>
      </c>
      <c r="AR461" s="11">
        <f t="shared" si="825"/>
        <v>509.05030641562928</v>
      </c>
      <c r="AS461" s="11">
        <f t="shared" si="825"/>
        <v>547.08899491227953</v>
      </c>
      <c r="AT461" s="11">
        <f t="shared" si="825"/>
        <v>584.57557541007668</v>
      </c>
      <c r="AU461" s="11">
        <f t="shared" si="825"/>
        <v>626.11522689742571</v>
      </c>
      <c r="AV461" s="11">
        <f t="shared" si="825"/>
        <v>657.3243928720525</v>
      </c>
      <c r="AW461" s="11">
        <f t="shared" si="825"/>
        <v>724.06103630776545</v>
      </c>
      <c r="AX461" s="11">
        <f t="shared" si="825"/>
        <v>787.49755103638574</v>
      </c>
      <c r="AY461" s="11">
        <f t="shared" si="825"/>
        <v>848.28694856724894</v>
      </c>
      <c r="AZ461" s="11">
        <f t="shared" si="825"/>
        <v>939.09140055449927</v>
      </c>
      <c r="BA461" s="11">
        <f t="shared" si="825"/>
        <v>986.65306248841125</v>
      </c>
      <c r="BB461" s="11">
        <f t="shared" si="825"/>
        <v>1067.7538433508232</v>
      </c>
      <c r="BC461" s="11">
        <f t="shared" si="825"/>
        <v>1154.0456050771891</v>
      </c>
      <c r="BD461" s="11">
        <f t="shared" si="825"/>
        <v>1225.6024325376361</v>
      </c>
      <c r="BE461" s="11">
        <f t="shared" si="825"/>
        <v>1367.0042628894639</v>
      </c>
      <c r="BF461" s="11">
        <f t="shared" si="825"/>
        <v>1423.5805249612777</v>
      </c>
      <c r="BG461" s="11">
        <f t="shared" si="825"/>
        <v>1452.1448905772436</v>
      </c>
      <c r="BH461" s="11">
        <f t="shared" si="825"/>
        <v>1520.4834192544542</v>
      </c>
      <c r="BI461" s="11">
        <f t="shared" si="825"/>
        <v>1514.8686908966997</v>
      </c>
      <c r="BJ461" s="11">
        <f t="shared" si="825"/>
        <v>1520.2469379280001</v>
      </c>
      <c r="BK461" s="11">
        <f t="shared" si="825"/>
        <v>1517.1381379279994</v>
      </c>
      <c r="BL461" s="11">
        <f t="shared" si="825"/>
        <v>1521.6332379280002</v>
      </c>
      <c r="BM461" s="11">
        <f t="shared" si="825"/>
        <v>1530.985437928</v>
      </c>
      <c r="BN461" s="11">
        <f t="shared" si="825"/>
        <v>1529.7294379279999</v>
      </c>
      <c r="BO461" s="11">
        <f t="shared" si="825"/>
        <v>1528.1311979280003</v>
      </c>
      <c r="BP461" s="11">
        <f t="shared" si="825"/>
        <v>1520.7738279280002</v>
      </c>
      <c r="BQ461" s="11">
        <f t="shared" ref="BQ461:CC461" si="826">+BQ310</f>
        <v>1526.0315879279997</v>
      </c>
      <c r="BR461" s="11">
        <f t="shared" si="826"/>
        <v>1533.508857928</v>
      </c>
      <c r="BS461" s="11">
        <f t="shared" si="826"/>
        <v>1533.6847486775605</v>
      </c>
      <c r="BT461" s="11">
        <f t="shared" si="826"/>
        <v>1548.4266579279999</v>
      </c>
      <c r="BU461" s="11">
        <f t="shared" si="826"/>
        <v>1562.9550079279998</v>
      </c>
      <c r="BV461" s="11">
        <f t="shared" si="826"/>
        <v>1567.7711059280009</v>
      </c>
      <c r="BW461" s="11">
        <f t="shared" si="826"/>
        <v>1578.4992313280015</v>
      </c>
      <c r="BX461" s="11">
        <f t="shared" si="826"/>
        <v>1590.5215906480003</v>
      </c>
      <c r="BY461" s="11">
        <f t="shared" si="826"/>
        <v>1601.5656598781484</v>
      </c>
      <c r="BZ461" s="11">
        <f t="shared" si="826"/>
        <v>1610.8691639374342</v>
      </c>
      <c r="CA461" s="11">
        <f t="shared" si="826"/>
        <v>1620.6613067296917</v>
      </c>
      <c r="CB461" s="11">
        <f t="shared" si="826"/>
        <v>1632.2418301815694</v>
      </c>
      <c r="CC461" s="11">
        <f t="shared" si="826"/>
        <v>1642.5700284410286</v>
      </c>
    </row>
    <row r="462" spans="1:151" x14ac:dyDescent="0.2">
      <c r="C462" s="6" t="s">
        <v>469</v>
      </c>
      <c r="D462" s="11">
        <f>+lower!B237/1000</f>
        <v>0</v>
      </c>
      <c r="E462" s="11">
        <f>+lower!C237/1000</f>
        <v>0</v>
      </c>
      <c r="F462" s="11">
        <f>+lower!D237/1000</f>
        <v>4.9876761869856038E-4</v>
      </c>
      <c r="G462" s="11">
        <f>+lower!E237/1000</f>
        <v>0.13572043429006514</v>
      </c>
      <c r="H462" s="11">
        <f>+lower!F237/1000</f>
        <v>0.39186795151613646</v>
      </c>
      <c r="I462" s="11">
        <f>+lower!G237/1000</f>
        <v>1.2988755472916043</v>
      </c>
      <c r="J462" s="11">
        <f>+lower!H237/1000</f>
        <v>4.223043946621436</v>
      </c>
      <c r="K462" s="11">
        <f>+lower!I237/1000</f>
        <v>8.5156769077130825</v>
      </c>
      <c r="L462" s="11">
        <f>+lower!J237/1000</f>
        <v>14.588178137199426</v>
      </c>
      <c r="M462" s="11">
        <f>+lower!K237/1000</f>
        <v>26.382184441014129</v>
      </c>
      <c r="N462" s="11">
        <f>+lower!L237/1000</f>
        <v>49.769588413522207</v>
      </c>
      <c r="O462" s="11">
        <f>+lower!M237/1000</f>
        <v>55.211169215726827</v>
      </c>
      <c r="P462" s="11">
        <f>+lower!N237/1000</f>
        <v>60.197247386795922</v>
      </c>
      <c r="Q462" s="11">
        <f>+lower!O237/1000</f>
        <v>61.364656035924405</v>
      </c>
      <c r="R462" s="11">
        <f>+lower!P237/1000</f>
        <v>65.301323140605518</v>
      </c>
      <c r="S462" s="11">
        <f>+lower!Q237/1000</f>
        <v>68.423282500313917</v>
      </c>
      <c r="T462" s="11">
        <f>+lower!R237/1000</f>
        <v>72.998202005847531</v>
      </c>
      <c r="U462" s="11">
        <f>+lower!S237/1000</f>
        <v>77.397374351361833</v>
      </c>
      <c r="V462" s="11">
        <f>+lower!T237/1000</f>
        <v>82.405377501329312</v>
      </c>
      <c r="W462" s="11">
        <f>+lower!U237/1000</f>
        <v>93.349708027704636</v>
      </c>
      <c r="X462" s="11">
        <f>+lower!V237/1000</f>
        <v>100.6482443004065</v>
      </c>
      <c r="Y462" s="11">
        <f>+lower!W237/1000</f>
        <v>126.43755853904425</v>
      </c>
      <c r="Z462" s="11">
        <f>+lower!X237/1000</f>
        <v>150.93475021990596</v>
      </c>
      <c r="AA462" s="11">
        <f>+lower!Y237/1000</f>
        <v>161.76689365387477</v>
      </c>
      <c r="AB462" s="11">
        <f>+lower!Z237/1000</f>
        <v>150.91222484056726</v>
      </c>
      <c r="AC462" s="11">
        <f>+lower!AA237/1000</f>
        <v>181.4166175839504</v>
      </c>
      <c r="AD462" s="11">
        <f>+lower!AB237/1000</f>
        <v>198.10099120010341</v>
      </c>
      <c r="AE462" s="11">
        <f>+lower!AC237/1000</f>
        <v>222.7812285588669</v>
      </c>
      <c r="AF462" s="11">
        <f>+lower!AD237/1000</f>
        <v>234.98534809634816</v>
      </c>
      <c r="AG462" s="11">
        <f>+lower!AE237/1000</f>
        <v>247.80067477463967</v>
      </c>
      <c r="AH462" s="11">
        <f>+lower!AF237/1000</f>
        <v>260.03079535698328</v>
      </c>
      <c r="AI462" s="11">
        <f>+lower!AG237/1000</f>
        <v>272.32187604797565</v>
      </c>
      <c r="AJ462" s="11">
        <f>+lower!AH237/1000</f>
        <v>287.99992567666141</v>
      </c>
      <c r="AK462" s="11">
        <f>+lower!AI237/1000</f>
        <v>301.60181737861376</v>
      </c>
      <c r="AL462" s="11">
        <f>+lower!AJ237/1000</f>
        <v>316.05030338740778</v>
      </c>
      <c r="AM462" s="11">
        <f>+lower!AK237/1000</f>
        <v>332.27095221171834</v>
      </c>
      <c r="AN462" s="11">
        <f>+lower!AL237/1000</f>
        <v>349.62464566854419</v>
      </c>
      <c r="AO462" s="11">
        <f>+lower!AM237/1000</f>
        <v>369.28194550257405</v>
      </c>
      <c r="AP462" s="11">
        <f>+lower!AN237/1000</f>
        <v>393.38689783706815</v>
      </c>
      <c r="AQ462" s="11">
        <f>+lower!AO237/1000</f>
        <v>418.42434465852034</v>
      </c>
      <c r="AR462" s="11">
        <f>+lower!AP237/1000</f>
        <v>447.97793685638538</v>
      </c>
      <c r="AS462" s="11">
        <f>+lower!AQ237/1000</f>
        <v>486.92523787079392</v>
      </c>
      <c r="AT462" s="11">
        <f>+lower!AR237/1000</f>
        <v>526.13492679673175</v>
      </c>
      <c r="AU462" s="11">
        <f>+lower!AS237/1000</f>
        <v>569.7903591739597</v>
      </c>
      <c r="AV462" s="11">
        <f>+lower!AT237/1000</f>
        <v>604.76697438915744</v>
      </c>
      <c r="AW462" s="11">
        <f>+lower!AU237/1000</f>
        <v>673.40511088676396</v>
      </c>
      <c r="AX462" s="11">
        <f>+lower!AV237/1000</f>
        <v>740.27399184786464</v>
      </c>
      <c r="AY462" s="11">
        <f>+lower!AW237/1000</f>
        <v>805.89985577501636</v>
      </c>
      <c r="AZ462" s="11">
        <f>+lower!AX237/1000</f>
        <v>895.9205723609092</v>
      </c>
      <c r="BA462" s="11">
        <f>+lower!AY237/1000</f>
        <v>945.24089040313697</v>
      </c>
      <c r="BB462" s="11">
        <f>+lower!AZ237/1000</f>
        <v>1027.2098914592987</v>
      </c>
      <c r="BC462" s="11">
        <f>+lower!BA237/1000</f>
        <v>1114.8423699452103</v>
      </c>
      <c r="BD462" s="11">
        <f>+lower!BB237/1000</f>
        <v>1188.8732873226747</v>
      </c>
      <c r="BE462" s="11">
        <f>+lower!BC237/1000</f>
        <v>1331.5147480543378</v>
      </c>
      <c r="BF462" s="11">
        <f>+lower!BD237/1000</f>
        <v>1392.3155434121297</v>
      </c>
      <c r="BG462" s="11">
        <f>+lower!BE237/1000</f>
        <v>1426.0583285468538</v>
      </c>
      <c r="BH462" s="11">
        <f>+lower!BF237/1000</f>
        <v>1499.2489093848924</v>
      </c>
      <c r="BI462" s="11">
        <f>+lower!BG237/1000</f>
        <v>1499.7615839877328</v>
      </c>
      <c r="BJ462" s="11">
        <f>+lower!BH237/1000</f>
        <v>1505.0850585487194</v>
      </c>
      <c r="BK462" s="11">
        <f>+lower!BI237/1000</f>
        <v>1502.0073465487203</v>
      </c>
      <c r="BL462" s="11">
        <f>+lower!BJ237/1000</f>
        <v>1506.4565055487196</v>
      </c>
      <c r="BM462" s="11">
        <f>+lower!BK237/1000</f>
        <v>1515.7141935487186</v>
      </c>
      <c r="BN462" s="11">
        <f>+lower!BL237/1000</f>
        <v>1514.4707535487198</v>
      </c>
      <c r="BO462" s="11">
        <f>+lower!BM237/1000</f>
        <v>1512.8875059487198</v>
      </c>
      <c r="BP462" s="11">
        <f>+lower!BN237/1000</f>
        <v>1505.6027196487203</v>
      </c>
      <c r="BQ462" s="11">
        <f>+lower!BO237/1000</f>
        <v>1510.8079020487194</v>
      </c>
      <c r="BR462" s="11">
        <f>+lower!BP237/1000</f>
        <v>1518.2101023487196</v>
      </c>
      <c r="BS462" s="11">
        <f>+lower!BQ237/1000</f>
        <v>1518.3836401907843</v>
      </c>
      <c r="BT462" s="11">
        <f>+lower!BR237/1000</f>
        <v>1532.9785263487192</v>
      </c>
      <c r="BU462" s="11">
        <f>+lower!BS237/1000</f>
        <v>1547.3610978487202</v>
      </c>
      <c r="BV462" s="11">
        <f>+lower!BT237/1000</f>
        <v>1552.1278468687199</v>
      </c>
      <c r="BW462" s="11">
        <f>+lower!BU237/1000</f>
        <v>1562.7947576947208</v>
      </c>
      <c r="BX462" s="11">
        <f>+lower!BV237/1000</f>
        <v>1574.7113064355196</v>
      </c>
      <c r="BY462" s="11">
        <f>+lower!BW237/1000</f>
        <v>1585.6879261193662</v>
      </c>
      <c r="BZ462" s="11">
        <f>+lower!BX237/1000</f>
        <v>1594.9892665252582</v>
      </c>
      <c r="CA462" s="11">
        <f>+lower!BY237/1000</f>
        <v>1604.7668173775937</v>
      </c>
      <c r="CB462" s="11">
        <f>+lower!BZ237/1000</f>
        <v>1616.2829495515393</v>
      </c>
      <c r="CC462" s="11">
        <f>+lower!CA237/1000</f>
        <v>1626.5762410145028</v>
      </c>
    </row>
    <row r="463" spans="1:151" x14ac:dyDescent="0.2">
      <c r="C463" s="6" t="s">
        <v>470</v>
      </c>
      <c r="D463" s="11">
        <f>+upper!B237/1000</f>
        <v>0</v>
      </c>
      <c r="E463" s="11">
        <f>+upper!C237/1000</f>
        <v>0</v>
      </c>
      <c r="F463" s="11">
        <f>+upper!D237/1000</f>
        <v>1.9451937129243837E-2</v>
      </c>
      <c r="G463" s="11">
        <f>+upper!E237/1000</f>
        <v>3.4834911467783405</v>
      </c>
      <c r="H463" s="11">
        <f>+upper!F237/1000</f>
        <v>7.4454910788065947</v>
      </c>
      <c r="I463" s="11">
        <f>+upper!G237/1000</f>
        <v>19.483133209374071</v>
      </c>
      <c r="J463" s="11">
        <f>+upper!H237/1000</f>
        <v>52.08420867499769</v>
      </c>
      <c r="K463" s="11">
        <f>+upper!I237/1000</f>
        <v>88.806344894722216</v>
      </c>
      <c r="L463" s="11">
        <f>+upper!J237/1000</f>
        <v>131.29360323479483</v>
      </c>
      <c r="M463" s="11">
        <f>+upper!K237/1000</f>
        <v>208.12612170133363</v>
      </c>
      <c r="N463" s="11">
        <f>+upper!L237/1000</f>
        <v>348.38711889465526</v>
      </c>
      <c r="O463" s="11">
        <f>+upper!M237/1000</f>
        <v>339.98456832842299</v>
      </c>
      <c r="P463" s="11">
        <f>+upper!N237/1000</f>
        <v>329.65159283245384</v>
      </c>
      <c r="Q463" s="11">
        <f>+upper!O237/1000</f>
        <v>301.48722313302005</v>
      </c>
      <c r="R463" s="11">
        <f>+upper!P237/1000</f>
        <v>289.93787474428819</v>
      </c>
      <c r="S463" s="11">
        <f>+upper!Q237/1000</f>
        <v>276.2273256494156</v>
      </c>
      <c r="T463" s="11">
        <f>+upper!R237/1000</f>
        <v>269.33819360778244</v>
      </c>
      <c r="U463" s="11">
        <f>+upper!S237/1000</f>
        <v>262.15239699654836</v>
      </c>
      <c r="V463" s="11">
        <f>+upper!T237/1000</f>
        <v>257.20466311020954</v>
      </c>
      <c r="W463" s="11">
        <f>+upper!U237/1000</f>
        <v>269.38058602280495</v>
      </c>
      <c r="X463" s="11">
        <f>+upper!V237/1000</f>
        <v>269.30205907406076</v>
      </c>
      <c r="Y463" s="11">
        <f>+upper!W237/1000</f>
        <v>314.47290200736666</v>
      </c>
      <c r="Z463" s="11">
        <f>+upper!X237/1000</f>
        <v>349.72686026563554</v>
      </c>
      <c r="AA463" s="11">
        <f>+upper!Y237/1000</f>
        <v>349.86793278628761</v>
      </c>
      <c r="AB463" s="11">
        <f>+upper!Z237/1000</f>
        <v>305.17805467759149</v>
      </c>
      <c r="AC463" s="11">
        <f>+upper!AA237/1000</f>
        <v>343.53359499939518</v>
      </c>
      <c r="AD463" s="11">
        <f>+upper!AB237/1000</f>
        <v>351.73033131446948</v>
      </c>
      <c r="AE463" s="11">
        <f>+upper!AC237/1000</f>
        <v>371.30204759811136</v>
      </c>
      <c r="AF463" s="11">
        <f>+upper!AD237/1000</f>
        <v>383.39714689404178</v>
      </c>
      <c r="AG463" s="11">
        <f>+upper!AE237/1000</f>
        <v>395.83744152312573</v>
      </c>
      <c r="AH463" s="11">
        <f>+upper!AF237/1000</f>
        <v>406.71483376348664</v>
      </c>
      <c r="AI463" s="11">
        <f>+upper!AG237/1000</f>
        <v>417.10059495955727</v>
      </c>
      <c r="AJ463" s="11">
        <f>+upper!AH237/1000</f>
        <v>431.99988851499256</v>
      </c>
      <c r="AK463" s="11">
        <f>+upper!AI237/1000</f>
        <v>443.09402800067966</v>
      </c>
      <c r="AL463" s="11">
        <f>+upper!AJ237/1000</f>
        <v>454.80409511846494</v>
      </c>
      <c r="AM463" s="11">
        <f>+upper!AK237/1000</f>
        <v>468.38194468398848</v>
      </c>
      <c r="AN463" s="11">
        <f>+upper!AL237/1000</f>
        <v>482.8149868756085</v>
      </c>
      <c r="AO463" s="11">
        <f>+upper!AM237/1000</f>
        <v>499.61674979760005</v>
      </c>
      <c r="AP463" s="11">
        <f>+upper!AN237/1000</f>
        <v>521.46635294681164</v>
      </c>
      <c r="AQ463" s="11">
        <f>+upper!AO237/1000</f>
        <v>543.47070053348023</v>
      </c>
      <c r="AR463" s="11">
        <f>+upper!AP237/1000</f>
        <v>570.15373781721769</v>
      </c>
      <c r="AS463" s="11">
        <f>+upper!AQ237/1000</f>
        <v>607.28877981638391</v>
      </c>
      <c r="AT463" s="11">
        <f>+upper!AR237/1000</f>
        <v>643.05379941822798</v>
      </c>
      <c r="AU463" s="11">
        <f>+upper!AS237/1000</f>
        <v>682.49614450507283</v>
      </c>
      <c r="AV463" s="11">
        <f>+upper!AT237/1000</f>
        <v>709.94383950031431</v>
      </c>
      <c r="AW463" s="11">
        <f>+upper!AU237/1000</f>
        <v>774.77792327832015</v>
      </c>
      <c r="AX463" s="11">
        <f>+upper!AV237/1000</f>
        <v>834.77705463695327</v>
      </c>
      <c r="AY463" s="11">
        <f>+upper!AW237/1000</f>
        <v>890.73141954080768</v>
      </c>
      <c r="AZ463" s="11">
        <f>+upper!AX237/1000</f>
        <v>982.31962126783174</v>
      </c>
      <c r="BA463" s="11">
        <f>+upper!AY237/1000</f>
        <v>1028.1221375783614</v>
      </c>
      <c r="BB463" s="11">
        <f>+upper!AZ237/1000</f>
        <v>1108.3616084560831</v>
      </c>
      <c r="BC463" s="11">
        <f>+upper!BA237/1000</f>
        <v>1193.3198866701309</v>
      </c>
      <c r="BD463" s="11">
        <f>+upper!BB237/1000</f>
        <v>1262.4118411776851</v>
      </c>
      <c r="BE463" s="11">
        <f>+upper!BC237/1000</f>
        <v>1402.6017777245904</v>
      </c>
      <c r="BF463" s="11">
        <f>+upper!BD237/1000</f>
        <v>1454.9555065104266</v>
      </c>
      <c r="BG463" s="11">
        <f>+upper!BE237/1000</f>
        <v>1478.3374526076341</v>
      </c>
      <c r="BH463" s="11">
        <f>+upper!BF237/1000</f>
        <v>1541.8239291240159</v>
      </c>
      <c r="BI463" s="11">
        <f>+upper!BG237/1000</f>
        <v>1530.0597978056669</v>
      </c>
      <c r="BJ463" s="11">
        <f>+upper!BH237/1000</f>
        <v>1535.4908173072806</v>
      </c>
      <c r="BK463" s="11">
        <f>+upper!BI237/1000</f>
        <v>1532.35092930728</v>
      </c>
      <c r="BL463" s="11">
        <f>+upper!BJ237/1000</f>
        <v>1536.88997030728</v>
      </c>
      <c r="BM463" s="11">
        <f>+upper!BK237/1000</f>
        <v>1546.3346823072809</v>
      </c>
      <c r="BN463" s="11">
        <f>+upper!BL237/1000</f>
        <v>1545.0661223072798</v>
      </c>
      <c r="BO463" s="11">
        <f>+upper!BM237/1000</f>
        <v>1543.45088990728</v>
      </c>
      <c r="BP463" s="11">
        <f>+upper!BN237/1000</f>
        <v>1536.0189362072799</v>
      </c>
      <c r="BQ463" s="11">
        <f>+upper!BO237/1000</f>
        <v>1541.3292738072801</v>
      </c>
      <c r="BR463" s="11">
        <f>+upper!BP237/1000</f>
        <v>1548.8810135072799</v>
      </c>
      <c r="BS463" s="11">
        <f>+upper!BQ237/1000</f>
        <v>1549.0580571643359</v>
      </c>
      <c r="BT463" s="11">
        <f>+upper!BR237/1000</f>
        <v>1563.9477895072807</v>
      </c>
      <c r="BU463" s="11">
        <f>+upper!BS237/1000</f>
        <v>1578.6209180072799</v>
      </c>
      <c r="BV463" s="11">
        <f>+upper!BT237/1000</f>
        <v>1583.4839649872802</v>
      </c>
      <c r="BW463" s="11">
        <f>+upper!BU237/1000</f>
        <v>1594.3182101412813</v>
      </c>
      <c r="BX463" s="11">
        <f>+upper!BV237/1000</f>
        <v>1606.4596618544804</v>
      </c>
      <c r="BY463" s="11">
        <f>+upper!BW237/1000</f>
        <v>1617.6130001769309</v>
      </c>
      <c r="BZ463" s="11">
        <f>+upper!BX237/1000</f>
        <v>1627.0082437834749</v>
      </c>
      <c r="CA463" s="11">
        <f>+upper!BY237/1000</f>
        <v>1636.8971851080994</v>
      </c>
      <c r="CB463" s="11">
        <f>+upper!BZ237/1000</f>
        <v>1648.5923316605704</v>
      </c>
      <c r="CC463" s="11">
        <f>+upper!CA237/1000</f>
        <v>1659.0226142171923</v>
      </c>
    </row>
    <row r="464" spans="1:151" x14ac:dyDescent="0.2">
      <c r="C464" s="6" t="s">
        <v>471</v>
      </c>
      <c r="D464" s="11">
        <f>+lower2!B237/1000</f>
        <v>0</v>
      </c>
      <c r="E464" s="11">
        <f>+lower2!C237/1000</f>
        <v>0</v>
      </c>
      <c r="F464" s="11">
        <f>+lower2!D237/1000</f>
        <v>0</v>
      </c>
      <c r="G464" s="11">
        <f>+lower2!E237/1000</f>
        <v>0</v>
      </c>
      <c r="H464" s="11">
        <f>+lower2!F237/1000</f>
        <v>0</v>
      </c>
      <c r="I464" s="11">
        <f>+lower2!G237/1000</f>
        <v>0</v>
      </c>
      <c r="J464" s="11">
        <f>+lower2!H237/1000</f>
        <v>0</v>
      </c>
      <c r="K464" s="11">
        <f>+lower2!I237/1000</f>
        <v>0</v>
      </c>
      <c r="L464" s="11">
        <f>+lower2!J237/1000</f>
        <v>0</v>
      </c>
      <c r="M464" s="11">
        <f>+lower2!K237/1000</f>
        <v>0</v>
      </c>
      <c r="N464" s="11">
        <f>+lower2!L237/1000</f>
        <v>0</v>
      </c>
      <c r="O464" s="11">
        <f>+lower2!M237/1000</f>
        <v>0</v>
      </c>
      <c r="P464" s="11">
        <f>+lower2!N237/1000</f>
        <v>0</v>
      </c>
      <c r="Q464" s="11">
        <f>+lower2!O237/1000</f>
        <v>0</v>
      </c>
      <c r="R464" s="11">
        <f>+lower2!P237/1000</f>
        <v>0</v>
      </c>
      <c r="S464" s="11">
        <f>+lower2!Q237/1000</f>
        <v>0</v>
      </c>
      <c r="T464" s="11">
        <f>+lower2!R237/1000</f>
        <v>0</v>
      </c>
      <c r="U464" s="11">
        <f>+lower2!S237/1000</f>
        <v>0</v>
      </c>
      <c r="V464" s="11">
        <f>+lower2!T237/1000</f>
        <v>0</v>
      </c>
      <c r="W464" s="11">
        <f>+lower2!U237/1000</f>
        <v>5.3342690301545517</v>
      </c>
      <c r="X464" s="11">
        <f>+lower2!V237/1000</f>
        <v>16.321336913579408</v>
      </c>
      <c r="Y464" s="11">
        <f>+lower2!W237/1000</f>
        <v>32.419886804883099</v>
      </c>
      <c r="Z464" s="11">
        <f>+lower2!X237/1000</f>
        <v>51.538695197041086</v>
      </c>
      <c r="AA464" s="11">
        <f>+lower2!Y237/1000</f>
        <v>67.716374087668541</v>
      </c>
      <c r="AB464" s="11">
        <f>+lower2!Z237/1000</f>
        <v>73.779309922055077</v>
      </c>
      <c r="AC464" s="11">
        <f>+lower2!AA237/1000</f>
        <v>100.35812887622782</v>
      </c>
      <c r="AD464" s="11">
        <f>+lower2!AB237/1000</f>
        <v>121.28632114292044</v>
      </c>
      <c r="AE464" s="11">
        <f>+lower2!AC237/1000</f>
        <v>148.52081903924454</v>
      </c>
      <c r="AF464" s="11">
        <f>+lower2!AD237/1000</f>
        <v>160.77944869750132</v>
      </c>
      <c r="AG464" s="11">
        <f>+lower2!AE237/1000</f>
        <v>173.78229140039664</v>
      </c>
      <c r="AH464" s="11">
        <f>+lower2!AF237/1000</f>
        <v>186.68877615373162</v>
      </c>
      <c r="AI464" s="11">
        <f>+lower2!AG237/1000</f>
        <v>199.93251659218456</v>
      </c>
      <c r="AJ464" s="11">
        <f>+lower2!AH237/1000</f>
        <v>215.99994425749628</v>
      </c>
      <c r="AK464" s="11">
        <f>+lower2!AI237/1000</f>
        <v>230.85571206758107</v>
      </c>
      <c r="AL464" s="11">
        <f>+lower2!AJ237/1000</f>
        <v>246.67340752187923</v>
      </c>
      <c r="AM464" s="11">
        <f>+lower2!AK237/1000</f>
        <v>264.21545597558327</v>
      </c>
      <c r="AN464" s="11">
        <f>+lower2!AL237/1000</f>
        <v>283.02947506501181</v>
      </c>
      <c r="AO464" s="11">
        <f>+lower2!AM237/1000</f>
        <v>304.11454335506079</v>
      </c>
      <c r="AP464" s="11">
        <f>+lower2!AN237/1000</f>
        <v>329.34717028219654</v>
      </c>
      <c r="AQ464" s="11">
        <f>+lower2!AO237/1000</f>
        <v>355.90116672104028</v>
      </c>
      <c r="AR464" s="11">
        <f>+lower2!AP237/1000</f>
        <v>386.89003637596937</v>
      </c>
      <c r="AS464" s="11">
        <f>+lower2!AQ237/1000</f>
        <v>426.74346689799916</v>
      </c>
      <c r="AT464" s="11">
        <f>+lower2!AR237/1000</f>
        <v>467.67549048598397</v>
      </c>
      <c r="AU464" s="11">
        <f>+lower2!AS237/1000</f>
        <v>513.43746650840353</v>
      </c>
      <c r="AV464" s="11">
        <f>+lower2!AT237/1000</f>
        <v>552.17854183357815</v>
      </c>
      <c r="AW464" s="11">
        <f>+lower2!AU237/1000</f>
        <v>622.71870469098633</v>
      </c>
      <c r="AX464" s="11">
        <f>+lower2!AV237/1000</f>
        <v>693.02246045331947</v>
      </c>
      <c r="AY464" s="11">
        <f>+lower2!AW237/1000</f>
        <v>763.48407389212036</v>
      </c>
      <c r="AZ464" s="11">
        <f>+lower2!AX237/1000</f>
        <v>852.72104790744788</v>
      </c>
      <c r="BA464" s="11">
        <f>+lower2!AY237/1000</f>
        <v>903.80026681552624</v>
      </c>
      <c r="BB464" s="11">
        <f>+lower2!AZ237/1000</f>
        <v>986.63403296090667</v>
      </c>
      <c r="BC464" s="11">
        <f>+lower2!BA237/1000</f>
        <v>1075.6036115827483</v>
      </c>
      <c r="BD464" s="11">
        <f>+lower2!BB237/1000</f>
        <v>1152.1040103951696</v>
      </c>
      <c r="BE464" s="11">
        <f>+lower2!BC237/1000</f>
        <v>1295.9712332192119</v>
      </c>
      <c r="BF464" s="11">
        <f>+lower2!BD237/1000</f>
        <v>1360.9955618629817</v>
      </c>
      <c r="BG464" s="11">
        <f>+lower2!BE237/1000</f>
        <v>1399.9187665164632</v>
      </c>
      <c r="BH464" s="11">
        <f>+lower2!BF237/1000</f>
        <v>1477.9613995153279</v>
      </c>
      <c r="BI464" s="11">
        <f>+lower2!BG237/1000</f>
        <v>1484.6124770787646</v>
      </c>
      <c r="BJ464" s="11">
        <f>+lower2!BH237/1000</f>
        <v>1489.8821791694397</v>
      </c>
      <c r="BK464" s="11">
        <f>+lower2!BI237/1000</f>
        <v>1486.8355551694387</v>
      </c>
      <c r="BL464" s="11">
        <f>+lower2!BJ237/1000</f>
        <v>1491.2397731694391</v>
      </c>
      <c r="BM464" s="11">
        <f>+lower2!BK237/1000</f>
        <v>1500.4039491694402</v>
      </c>
      <c r="BN464" s="11">
        <f>+lower2!BL237/1000</f>
        <v>1499.1730691694388</v>
      </c>
      <c r="BO464" s="11">
        <f>+lower2!BM237/1000</f>
        <v>1497.6058139694389</v>
      </c>
      <c r="BP464" s="11">
        <f>+lower2!BN237/1000</f>
        <v>1490.3946113694394</v>
      </c>
      <c r="BQ464" s="11">
        <f>+lower2!BO237/1000</f>
        <v>1495.5472161694393</v>
      </c>
      <c r="BR464" s="11">
        <f>+lower2!BP237/1000</f>
        <v>1502.8746467694382</v>
      </c>
      <c r="BS464" s="11">
        <f>+lower2!BQ237/1000</f>
        <v>1503.0464317040082</v>
      </c>
      <c r="BT464" s="11">
        <f>+lower2!BR237/1000</f>
        <v>1517.4938947694402</v>
      </c>
      <c r="BU464" s="11">
        <f>+lower2!BS237/1000</f>
        <v>1531.7311877694397</v>
      </c>
      <c r="BV464" s="11">
        <f>+lower2!BT237/1000</f>
        <v>1536.4497878094401</v>
      </c>
      <c r="BW464" s="11">
        <f>+lower2!BU237/1000</f>
        <v>1547.0089520614415</v>
      </c>
      <c r="BX464" s="11">
        <f>+lower2!BV237/1000</f>
        <v>1558.8051316230399</v>
      </c>
      <c r="BY464" s="11">
        <f>+lower2!BW237/1000</f>
        <v>1569.6708763605852</v>
      </c>
      <c r="BZ464" s="11">
        <f>+lower2!BX237/1000</f>
        <v>1578.8782638330854</v>
      </c>
      <c r="CA464" s="11">
        <f>+lower2!BY237/1000</f>
        <v>1588.5570515454974</v>
      </c>
      <c r="CB464" s="11">
        <f>+lower2!BZ237/1000</f>
        <v>1599.9568591520283</v>
      </c>
      <c r="CC464" s="11">
        <f>+lower2!CA237/1000</f>
        <v>1610.146177973952</v>
      </c>
    </row>
    <row r="465" spans="1:81" x14ac:dyDescent="0.2">
      <c r="C465" s="6" t="s">
        <v>472</v>
      </c>
      <c r="D465" s="11">
        <f>+upper2!B237/1000</f>
        <v>0</v>
      </c>
      <c r="E465" s="11">
        <f>+upper2!C237/1000</f>
        <v>0</v>
      </c>
      <c r="F465" s="11">
        <f>+upper2!D237/1000</f>
        <v>2.8928521884516476E-2</v>
      </c>
      <c r="G465" s="11">
        <f>+upper2!E237/1000</f>
        <v>5.157376503022479</v>
      </c>
      <c r="H465" s="11">
        <f>+upper2!F237/1000</f>
        <v>10.972302642451819</v>
      </c>
      <c r="I465" s="11">
        <f>+upper2!G237/1000</f>
        <v>28.575262040415303</v>
      </c>
      <c r="J465" s="11">
        <f>+upper2!H237/1000</f>
        <v>76.014791039185809</v>
      </c>
      <c r="K465" s="11">
        <f>+upper2!I237/1000</f>
        <v>128.95167888822664</v>
      </c>
      <c r="L465" s="11">
        <f>+upper2!J237/1000</f>
        <v>189.64631578359231</v>
      </c>
      <c r="M465" s="11">
        <f>+upper2!K237/1000</f>
        <v>298.99809033149336</v>
      </c>
      <c r="N465" s="11">
        <f>+upper2!L237/1000</f>
        <v>497.69588413522166</v>
      </c>
      <c r="O465" s="11">
        <f>+upper2!M237/1000</f>
        <v>482.3712678847711</v>
      </c>
      <c r="P465" s="11">
        <f>+upper2!N237/1000</f>
        <v>464.37876555528317</v>
      </c>
      <c r="Q465" s="11">
        <f>+upper2!O237/1000</f>
        <v>421.5485066815678</v>
      </c>
      <c r="R465" s="11">
        <f>+upper2!P237/1000</f>
        <v>402.2561505461299</v>
      </c>
      <c r="S465" s="11">
        <f>+upper2!Q237/1000</f>
        <v>380.12934722396631</v>
      </c>
      <c r="T465" s="11">
        <f>+upper2!R237/1000</f>
        <v>367.50818940874916</v>
      </c>
      <c r="U465" s="11">
        <f>+upper2!S237/1000</f>
        <v>354.52990831914184</v>
      </c>
      <c r="V465" s="11">
        <f>+upper2!T237/1000</f>
        <v>344.60430591464944</v>
      </c>
      <c r="W465" s="11">
        <f>+upper2!U237/1000</f>
        <v>357.39602502035495</v>
      </c>
      <c r="X465" s="11">
        <f>+upper2!V237/1000</f>
        <v>353.6289664608878</v>
      </c>
      <c r="Y465" s="11">
        <f>+upper2!W237/1000</f>
        <v>408.49057374152738</v>
      </c>
      <c r="Z465" s="11">
        <f>+upper2!X237/1000</f>
        <v>449.12291528850045</v>
      </c>
      <c r="AA465" s="11">
        <f>+upper2!Y237/1000</f>
        <v>443.91845235249394</v>
      </c>
      <c r="AB465" s="11">
        <f>+upper2!Z237/1000</f>
        <v>382.3109695961034</v>
      </c>
      <c r="AC465" s="11">
        <f>+upper2!AA237/1000</f>
        <v>424.59208370711781</v>
      </c>
      <c r="AD465" s="11">
        <f>+upper2!AB237/1000</f>
        <v>428.54500137165229</v>
      </c>
      <c r="AE465" s="11">
        <f>+upper2!AC237/1000</f>
        <v>445.5624571177338</v>
      </c>
      <c r="AF465" s="11">
        <f>+upper2!AD237/1000</f>
        <v>457.60304629288856</v>
      </c>
      <c r="AG465" s="11">
        <f>+upper2!AE237/1000</f>
        <v>469.85582489736873</v>
      </c>
      <c r="AH465" s="11">
        <f>+upper2!AF237/1000</f>
        <v>480.05685296673852</v>
      </c>
      <c r="AI465" s="11">
        <f>+upper2!AG237/1000</f>
        <v>489.48995441534856</v>
      </c>
      <c r="AJ465" s="11">
        <f>+upper2!AH237/1000</f>
        <v>503.99986993415774</v>
      </c>
      <c r="AK465" s="11">
        <f>+upper2!AI237/1000</f>
        <v>513.84013331171229</v>
      </c>
      <c r="AL465" s="11">
        <f>+upper2!AJ237/1000</f>
        <v>524.1809909839933</v>
      </c>
      <c r="AM465" s="11">
        <f>+upper2!AK237/1000</f>
        <v>536.43744092012344</v>
      </c>
      <c r="AN465" s="11">
        <f>+upper2!AL237/1000</f>
        <v>549.41015747914128</v>
      </c>
      <c r="AO465" s="11">
        <f>+upper2!AM237/1000</f>
        <v>564.78415194511308</v>
      </c>
      <c r="AP465" s="11">
        <f>+upper2!AN237/1000</f>
        <v>585.50608050168319</v>
      </c>
      <c r="AQ465" s="11">
        <f>+upper2!AO237/1000</f>
        <v>605.99387847096057</v>
      </c>
      <c r="AR465" s="11">
        <f>+upper2!AP237/1000</f>
        <v>631.24163829763381</v>
      </c>
      <c r="AS465" s="11">
        <f>+upper2!AQ237/1000</f>
        <v>667.4705507891789</v>
      </c>
      <c r="AT465" s="11">
        <f>+upper2!AR237/1000</f>
        <v>701.51323572897616</v>
      </c>
      <c r="AU465" s="11">
        <f>+upper2!AS237/1000</f>
        <v>738.84903717062923</v>
      </c>
      <c r="AV465" s="11">
        <f>+upper2!AT237/1000</f>
        <v>762.53227205589371</v>
      </c>
      <c r="AW465" s="11">
        <f>+upper2!AU237/1000</f>
        <v>825.46432947409755</v>
      </c>
      <c r="AX465" s="11">
        <f>+upper2!AV237/1000</f>
        <v>882.02858603149809</v>
      </c>
      <c r="AY465" s="11">
        <f>+upper2!AW237/1000</f>
        <v>933.14720142370356</v>
      </c>
      <c r="AZ465" s="11">
        <f>+upper2!AX237/1000</f>
        <v>1025.519145721292</v>
      </c>
      <c r="BA465" s="11">
        <f>+upper2!AY237/1000</f>
        <v>1069.5627611659731</v>
      </c>
      <c r="BB465" s="11">
        <f>+upper2!AZ237/1000</f>
        <v>1148.9374669544754</v>
      </c>
      <c r="BC465" s="11">
        <f>+upper2!BA237/1000</f>
        <v>1232.5586450325916</v>
      </c>
      <c r="BD465" s="11">
        <f>+upper2!BB237/1000</f>
        <v>1299.1811181051908</v>
      </c>
      <c r="BE465" s="11">
        <f>+upper2!BC237/1000</f>
        <v>1438.1452925597152</v>
      </c>
      <c r="BF465" s="11">
        <f>+upper2!BD237/1000</f>
        <v>1486.2754880595737</v>
      </c>
      <c r="BG465" s="11">
        <f>+upper2!BE237/1000</f>
        <v>1504.4770146380242</v>
      </c>
      <c r="BH465" s="11">
        <f>+upper2!BF237/1000</f>
        <v>1563.1114389935799</v>
      </c>
      <c r="BI465" s="11">
        <f>+upper2!BG237/1000</f>
        <v>1545.2089047146353</v>
      </c>
      <c r="BJ465" s="11">
        <f>+upper2!BH237/1000</f>
        <v>1550.6936966865603</v>
      </c>
      <c r="BK465" s="11">
        <f>+upper2!BI237/1000</f>
        <v>1547.5227206865611</v>
      </c>
      <c r="BL465" s="11">
        <f>+upper2!BJ237/1000</f>
        <v>1552.1067026865612</v>
      </c>
      <c r="BM465" s="11">
        <f>+upper2!BK237/1000</f>
        <v>1561.6449266865604</v>
      </c>
      <c r="BN465" s="11">
        <f>+upper2!BL237/1000</f>
        <v>1560.363806686561</v>
      </c>
      <c r="BO465" s="11">
        <f>+upper2!BM237/1000</f>
        <v>1558.7325818865613</v>
      </c>
      <c r="BP465" s="11">
        <f>+upper2!BN237/1000</f>
        <v>1551.2270444865605</v>
      </c>
      <c r="BQ465" s="11">
        <f>+upper2!BO237/1000</f>
        <v>1556.5899596865604</v>
      </c>
      <c r="BR465" s="11">
        <f>+upper2!BP237/1000</f>
        <v>1564.2164690865611</v>
      </c>
      <c r="BS465" s="11">
        <f>+upper2!BQ237/1000</f>
        <v>1564.3952656511119</v>
      </c>
      <c r="BT465" s="11">
        <f>+upper2!BR237/1000</f>
        <v>1579.43242108656</v>
      </c>
      <c r="BU465" s="11">
        <f>+upper2!BS237/1000</f>
        <v>1594.2508280865607</v>
      </c>
      <c r="BV465" s="11">
        <f>+upper2!BT237/1000</f>
        <v>1599.1620240465602</v>
      </c>
      <c r="BW465" s="11">
        <f>+upper2!BU237/1000</f>
        <v>1610.1035389545621</v>
      </c>
      <c r="BX465" s="11">
        <f>+upper2!BV237/1000</f>
        <v>1622.3652030609605</v>
      </c>
      <c r="BY465" s="11">
        <f>+upper2!BW237/1000</f>
        <v>1633.6289704757107</v>
      </c>
      <c r="BZ465" s="11">
        <f>+upper2!BX237/1000</f>
        <v>1643.1172362961831</v>
      </c>
      <c r="CA465" s="11">
        <f>+upper2!BY237/1000</f>
        <v>1653.1040879309526</v>
      </c>
      <c r="CB465" s="11">
        <f>+upper2!BZ237/1000</f>
        <v>1664.9150280136457</v>
      </c>
      <c r="CC465" s="11">
        <f>+upper2!CA237/1000</f>
        <v>1675.4485806945911</v>
      </c>
    </row>
    <row r="469" spans="1:81" x14ac:dyDescent="0.2">
      <c r="A469" s="6" t="s">
        <v>473</v>
      </c>
      <c r="D469" s="10">
        <v>-10000</v>
      </c>
      <c r="E469" s="10">
        <v>-9000</v>
      </c>
      <c r="F469" s="10">
        <v>-8000</v>
      </c>
      <c r="G469" s="10">
        <v>-7000</v>
      </c>
      <c r="H469" s="10">
        <v>-6000</v>
      </c>
      <c r="I469" s="10">
        <v>-5000</v>
      </c>
      <c r="J469" s="10">
        <v>-4000</v>
      </c>
      <c r="K469" s="10">
        <v>-3000</v>
      </c>
      <c r="L469" s="10">
        <v>-2000</v>
      </c>
      <c r="M469" s="10">
        <v>-1000</v>
      </c>
      <c r="N469" s="10">
        <v>0</v>
      </c>
      <c r="O469" s="10">
        <v>100</v>
      </c>
      <c r="P469" s="130">
        <v>200</v>
      </c>
      <c r="Q469" s="10">
        <v>300</v>
      </c>
      <c r="R469" s="10">
        <v>400</v>
      </c>
      <c r="S469" s="10">
        <v>500</v>
      </c>
      <c r="T469" s="10">
        <v>600</v>
      </c>
      <c r="U469" s="10">
        <v>700</v>
      </c>
      <c r="V469" s="10">
        <v>800</v>
      </c>
      <c r="W469" s="10">
        <v>900</v>
      </c>
      <c r="X469" s="10">
        <v>1000</v>
      </c>
      <c r="Y469" s="10">
        <v>1100</v>
      </c>
      <c r="Z469" s="10">
        <v>1200</v>
      </c>
      <c r="AA469" s="10">
        <v>1300</v>
      </c>
      <c r="AB469" s="10">
        <v>1400</v>
      </c>
      <c r="AC469" s="10">
        <v>1500</v>
      </c>
      <c r="AD469" s="10">
        <v>1600</v>
      </c>
      <c r="AE469" s="9">
        <v>1700</v>
      </c>
      <c r="AF469" s="9">
        <v>1710</v>
      </c>
      <c r="AG469" s="9">
        <v>1720</v>
      </c>
      <c r="AH469" s="9">
        <v>1730</v>
      </c>
      <c r="AI469" s="9">
        <v>1740</v>
      </c>
      <c r="AJ469" s="9">
        <v>1750</v>
      </c>
      <c r="AK469" s="9">
        <v>1760</v>
      </c>
      <c r="AL469" s="9">
        <v>1770</v>
      </c>
      <c r="AM469" s="9">
        <v>1780</v>
      </c>
      <c r="AN469" s="9">
        <v>1790</v>
      </c>
      <c r="AO469" s="9">
        <v>1800</v>
      </c>
      <c r="AP469" s="9">
        <v>1810</v>
      </c>
      <c r="AQ469" s="9">
        <v>1820</v>
      </c>
      <c r="AR469" s="9">
        <v>1830</v>
      </c>
      <c r="AS469" s="9">
        <v>1840</v>
      </c>
      <c r="AT469" s="9">
        <v>1850</v>
      </c>
      <c r="AU469" s="9">
        <v>1860</v>
      </c>
      <c r="AV469" s="9">
        <v>1870</v>
      </c>
      <c r="AW469" s="9">
        <v>1880</v>
      </c>
      <c r="AX469" s="9">
        <v>1890</v>
      </c>
      <c r="AY469" s="9">
        <v>1900</v>
      </c>
      <c r="AZ469" s="9">
        <v>1910</v>
      </c>
      <c r="BA469" s="9">
        <v>1920</v>
      </c>
      <c r="BB469" s="9">
        <v>1930</v>
      </c>
      <c r="BC469" s="9">
        <v>1940</v>
      </c>
      <c r="BD469" s="9">
        <v>1950</v>
      </c>
      <c r="BE469" s="16">
        <v>1960</v>
      </c>
      <c r="BF469" s="16">
        <v>1970</v>
      </c>
      <c r="BG469" s="16">
        <v>1980</v>
      </c>
      <c r="BH469" s="16">
        <v>1990</v>
      </c>
      <c r="BI469" s="16">
        <v>2000</v>
      </c>
      <c r="BJ469" s="16">
        <v>2001</v>
      </c>
      <c r="BK469" s="16">
        <v>2002</v>
      </c>
      <c r="BL469" s="16">
        <v>2003</v>
      </c>
      <c r="BM469" s="16">
        <v>2004</v>
      </c>
      <c r="BN469" s="16">
        <v>2005</v>
      </c>
      <c r="BO469" s="16">
        <v>2006</v>
      </c>
      <c r="BP469" s="16">
        <v>2007</v>
      </c>
      <c r="BQ469" s="16">
        <v>2008</v>
      </c>
      <c r="BR469" s="16">
        <v>2009</v>
      </c>
      <c r="BS469" s="16">
        <v>2010</v>
      </c>
      <c r="BT469" s="16">
        <v>2011</v>
      </c>
      <c r="BU469" s="16">
        <v>2012</v>
      </c>
      <c r="BV469" s="16">
        <v>2013</v>
      </c>
      <c r="BW469" s="16">
        <v>2014</v>
      </c>
      <c r="BX469" s="16">
        <v>2015</v>
      </c>
      <c r="BY469" s="16">
        <v>2016</v>
      </c>
      <c r="BZ469" s="16">
        <v>2017</v>
      </c>
      <c r="CA469" s="16">
        <v>2018</v>
      </c>
      <c r="CB469" s="16">
        <v>2019</v>
      </c>
      <c r="CC469" s="16">
        <v>2020</v>
      </c>
    </row>
    <row r="470" spans="1:81" x14ac:dyDescent="0.2">
      <c r="C470" s="6" t="s">
        <v>468</v>
      </c>
      <c r="D470" s="42">
        <f>+D442</f>
        <v>0</v>
      </c>
      <c r="E470" s="42">
        <f t="shared" ref="E470:BP470" si="827">+E442</f>
        <v>0</v>
      </c>
      <c r="F470" s="42">
        <f t="shared" si="827"/>
        <v>1.3789081662385976E-3</v>
      </c>
      <c r="G470" s="42">
        <f t="shared" si="827"/>
        <v>0.18920412046190846</v>
      </c>
      <c r="H470" s="42">
        <f t="shared" si="827"/>
        <v>0.29729978120065598</v>
      </c>
      <c r="I470" s="42">
        <f t="shared" si="827"/>
        <v>0.54561968282636431</v>
      </c>
      <c r="J470" s="42">
        <f t="shared" si="827"/>
        <v>0.97995221168186264</v>
      </c>
      <c r="K470" s="42">
        <f t="shared" si="827"/>
        <v>1.0953144527944438</v>
      </c>
      <c r="L470" s="42">
        <f t="shared" si="827"/>
        <v>1.0058930831372268</v>
      </c>
      <c r="M470" s="42">
        <f t="shared" si="827"/>
        <v>1.0625027622886238</v>
      </c>
      <c r="N470" s="42">
        <f t="shared" si="827"/>
        <v>0.85760427310430754</v>
      </c>
      <c r="O470" s="42">
        <f t="shared" si="827"/>
        <v>0.83404746103628202</v>
      </c>
      <c r="P470" s="42">
        <f t="shared" si="827"/>
        <v>0.81008290503529401</v>
      </c>
      <c r="Q470" s="42">
        <f t="shared" si="827"/>
        <v>0.79726034743663077</v>
      </c>
      <c r="R470" s="42">
        <f t="shared" si="827"/>
        <v>0.73532148003724418</v>
      </c>
      <c r="S470" s="42">
        <f t="shared" si="827"/>
        <v>0.68044900596065272</v>
      </c>
      <c r="T470" s="42">
        <f t="shared" si="827"/>
        <v>0.63046235012607021</v>
      </c>
      <c r="U470" s="42">
        <f t="shared" si="827"/>
        <v>0.61025132569348972</v>
      </c>
      <c r="V470" s="42">
        <f t="shared" si="827"/>
        <v>0.59427247766980507</v>
      </c>
      <c r="W470" s="42">
        <f t="shared" si="827"/>
        <v>0.58317777735898246</v>
      </c>
      <c r="X470" s="42">
        <f t="shared" si="827"/>
        <v>0.57190203041722498</v>
      </c>
      <c r="Y470" s="42">
        <f t="shared" si="827"/>
        <v>0.55396254326205996</v>
      </c>
      <c r="Z470" s="42">
        <f t="shared" si="827"/>
        <v>0.56279238464600967</v>
      </c>
      <c r="AA470" s="42">
        <f t="shared" si="827"/>
        <v>0.56044909371605367</v>
      </c>
      <c r="AB470" s="42">
        <f t="shared" si="827"/>
        <v>0.51529090823281432</v>
      </c>
      <c r="AC470" s="42">
        <f t="shared" si="827"/>
        <v>0.52141016744968549</v>
      </c>
      <c r="AD470" s="42">
        <f t="shared" si="827"/>
        <v>0.53283600883545734</v>
      </c>
      <c r="AE470" s="42">
        <f t="shared" si="827"/>
        <v>0.50174408395271752</v>
      </c>
      <c r="AF470" s="42">
        <f t="shared" si="827"/>
        <v>0.50397586235948055</v>
      </c>
      <c r="AG470" s="42">
        <f t="shared" si="827"/>
        <v>0.50045762488802881</v>
      </c>
      <c r="AH470" s="42">
        <f t="shared" si="827"/>
        <v>0.50124924815837502</v>
      </c>
      <c r="AI470" s="42">
        <f t="shared" si="827"/>
        <v>0.49547775416054712</v>
      </c>
      <c r="AJ470" s="42">
        <f t="shared" si="827"/>
        <v>0.48253839465825094</v>
      </c>
      <c r="AK470" s="42">
        <f t="shared" si="827"/>
        <v>0.47718113336301532</v>
      </c>
      <c r="AL470" s="42">
        <f t="shared" si="827"/>
        <v>0.47045434416150167</v>
      </c>
      <c r="AM470" s="42">
        <f t="shared" si="827"/>
        <v>0.44904543852801765</v>
      </c>
      <c r="AN470" s="42">
        <f t="shared" si="827"/>
        <v>0.44655565391922114</v>
      </c>
      <c r="AO470" s="42">
        <f t="shared" si="827"/>
        <v>0.46024624463530578</v>
      </c>
      <c r="AP470" s="42">
        <f t="shared" si="827"/>
        <v>0.44969177759746987</v>
      </c>
      <c r="AQ470" s="42">
        <f t="shared" si="827"/>
        <v>0.45658675353578138</v>
      </c>
      <c r="AR470" s="42">
        <f t="shared" si="827"/>
        <v>0.4483740105693596</v>
      </c>
      <c r="AS470" s="42">
        <f t="shared" si="827"/>
        <v>0.45785142594358119</v>
      </c>
      <c r="AT470" s="42">
        <f t="shared" si="827"/>
        <v>0.45987673953622948</v>
      </c>
      <c r="AU470" s="42">
        <f t="shared" si="827"/>
        <v>0.47136472046063549</v>
      </c>
      <c r="AV470" s="42">
        <f t="shared" si="827"/>
        <v>0.49511150161857859</v>
      </c>
      <c r="AW470" s="42">
        <f t="shared" si="827"/>
        <v>0.5150181378800156</v>
      </c>
      <c r="AX470" s="42">
        <f t="shared" si="827"/>
        <v>0.51689955927017706</v>
      </c>
      <c r="AY470" s="42">
        <f t="shared" si="827"/>
        <v>0.51636744599655415</v>
      </c>
      <c r="AZ470" s="42">
        <f t="shared" si="827"/>
        <v>0.53182449332789139</v>
      </c>
      <c r="BA470" s="42">
        <f t="shared" si="827"/>
        <v>0.52029210060401876</v>
      </c>
      <c r="BB470" s="42">
        <f t="shared" si="827"/>
        <v>0.51479889295965509</v>
      </c>
      <c r="BC470" s="42">
        <f t="shared" si="827"/>
        <v>0.50389021319217742</v>
      </c>
      <c r="BD470" s="42">
        <f t="shared" si="827"/>
        <v>0.48454949516780588</v>
      </c>
      <c r="BE470" s="42">
        <f t="shared" si="827"/>
        <v>0.53069070504219706</v>
      </c>
      <c r="BF470" s="42">
        <f t="shared" si="827"/>
        <v>0.54290043772958441</v>
      </c>
      <c r="BG470" s="42">
        <f t="shared" si="827"/>
        <v>0.54416183062305368</v>
      </c>
      <c r="BH470" s="42">
        <f t="shared" si="827"/>
        <v>0.5599290806354329</v>
      </c>
      <c r="BI470" s="42">
        <f t="shared" si="827"/>
        <v>0.54822855091608613</v>
      </c>
      <c r="BJ470" s="42">
        <f t="shared" si="827"/>
        <v>0.54062418472966822</v>
      </c>
      <c r="BK470" s="42">
        <f t="shared" si="827"/>
        <v>0.53006077255771455</v>
      </c>
      <c r="BL470" s="42">
        <f t="shared" si="827"/>
        <v>0.52218800654991737</v>
      </c>
      <c r="BM470" s="42">
        <f t="shared" si="827"/>
        <v>0.51591888336943648</v>
      </c>
      <c r="BN470" s="42">
        <f t="shared" si="827"/>
        <v>0.50603776219358088</v>
      </c>
      <c r="BO470" s="42">
        <f t="shared" si="827"/>
        <v>0.49607388699642185</v>
      </c>
      <c r="BP470" s="42">
        <f t="shared" si="827"/>
        <v>0.48431731526282656</v>
      </c>
      <c r="BQ470" s="42">
        <f t="shared" ref="BQ470:CC470" si="828">+BQ442</f>
        <v>0.4766292609773603</v>
      </c>
      <c r="BR470" s="42">
        <f t="shared" si="828"/>
        <v>0.46961635363242571</v>
      </c>
      <c r="BS470" s="42">
        <f t="shared" si="828"/>
        <v>0.46040444940334535</v>
      </c>
      <c r="BT470" s="42">
        <f t="shared" si="828"/>
        <v>0.45557354633441782</v>
      </c>
      <c r="BU470" s="42">
        <f t="shared" si="828"/>
        <v>0.45062752362890135</v>
      </c>
      <c r="BV470" s="42">
        <f t="shared" si="828"/>
        <v>0.44293159826378686</v>
      </c>
      <c r="BW470" s="42">
        <f t="shared" si="828"/>
        <v>0.43702618862126258</v>
      </c>
      <c r="BX470" s="42">
        <f t="shared" si="828"/>
        <v>0.43159403917190803</v>
      </c>
      <c r="BY470" s="42">
        <f t="shared" si="828"/>
        <v>0.42600875424462864</v>
      </c>
      <c r="BZ470" s="42">
        <f t="shared" si="828"/>
        <v>0.42009554209291633</v>
      </c>
      <c r="CA470" s="42">
        <f t="shared" si="828"/>
        <v>0.41448733220609674</v>
      </c>
      <c r="CB470" s="42">
        <f t="shared" si="828"/>
        <v>0.4095415883108196</v>
      </c>
      <c r="CC470" s="42">
        <f t="shared" si="828"/>
        <v>0.40450141634181602</v>
      </c>
    </row>
    <row r="471" spans="1:81" x14ac:dyDescent="0.2">
      <c r="C471" s="6" t="s">
        <v>469</v>
      </c>
      <c r="D471" s="42">
        <f>+lower!B237/('[1]total numbers'!D338*1000)</f>
        <v>0</v>
      </c>
      <c r="E471" s="42">
        <f>+lower!C237/('[1]total numbers'!E338*1000)</f>
        <v>0</v>
      </c>
      <c r="F471" s="42">
        <f>+lower!D237/('[1]total numbers'!F338*1000)</f>
        <v>6.8945408311929933E-5</v>
      </c>
      <c r="G471" s="42">
        <f>+lower!E237/('[1]total numbers'!G338*1000)</f>
        <v>1.4190309034643125E-2</v>
      </c>
      <c r="H471" s="42">
        <f>+lower!F237/('[1]total numbers'!H338*1000)</f>
        <v>2.972997812006559E-2</v>
      </c>
      <c r="I471" s="42">
        <f>+lower!G237/('[1]total numbers'!I338*1000)</f>
        <v>6.8202460353295566E-2</v>
      </c>
      <c r="J471" s="42">
        <f>+lower!H237/('[1]total numbers'!J338*1000)</f>
        <v>0.14699283175227942</v>
      </c>
      <c r="K471" s="42">
        <f>+lower!I237/('[1]total numbers'!K338*1000)</f>
        <v>0.19168002923902772</v>
      </c>
      <c r="L471" s="42">
        <f>+lower!J237/('[1]total numbers'!L338*1000)</f>
        <v>0.20117861662744538</v>
      </c>
      <c r="M471" s="42">
        <f>+lower!K237/('[1]total numbers'!M338*1000)</f>
        <v>0.23906312151494039</v>
      </c>
      <c r="N471" s="42">
        <f>+lower!L237/('[1]total numbers'!N338*1000)</f>
        <v>0.21440106827607702</v>
      </c>
      <c r="O471" s="42">
        <f>+lower!M237/('[1]total numbers'!O338*1000)</f>
        <v>0.23304277510208438</v>
      </c>
      <c r="P471" s="42">
        <f>+lower!N237/('[1]total numbers'!P338*1000)</f>
        <v>0.25017279477811155</v>
      </c>
      <c r="Q471" s="42">
        <f>+lower!O237/('[1]total numbers'!Q338*1000)</f>
        <v>0.2696617728500319</v>
      </c>
      <c r="R471" s="42">
        <f>+lower!P237/('[1]total numbers'!R338*1000)</f>
        <v>0.27033900715057402</v>
      </c>
      <c r="S471" s="42">
        <f>+lower!Q237/('[1]total numbers'!S338*1000)</f>
        <v>0.27017856484514874</v>
      </c>
      <c r="T471" s="42">
        <f>+lower!R237/('[1]total numbers'!T338*1000)</f>
        <v>0.26887399217478525</v>
      </c>
      <c r="U471" s="42">
        <f>+lower!S237/('[1]total numbers'!U338*1000)</f>
        <v>0.27820324320163103</v>
      </c>
      <c r="V471" s="42">
        <f>+lower!T237/('[1]total numbers'!V338*1000)</f>
        <v>0.28839748134743237</v>
      </c>
      <c r="W471" s="42">
        <f>+lower!U237/('[1]total numbers'!W338*1000)</f>
        <v>0.30016567449639536</v>
      </c>
      <c r="X471" s="42">
        <f>+lower!V237/('[1]total numbers'!X338*1000)</f>
        <v>0.31118277792227927</v>
      </c>
      <c r="Y471" s="42">
        <f>+lower!W237/('[1]total numbers'!Y338*1000)</f>
        <v>0.31771463194620664</v>
      </c>
      <c r="Z471" s="42">
        <f>+lower!X237/('[1]total numbers'!Z338*1000)</f>
        <v>0.33933163587607434</v>
      </c>
      <c r="AA471" s="42">
        <f>+lower!Y237/('[1]total numbers'!AA338*1000)</f>
        <v>0.35440278474089781</v>
      </c>
      <c r="AB471" s="42">
        <f>+lower!Z237/('[1]total numbers'!AB338*1000)</f>
        <v>0.34100283435826745</v>
      </c>
      <c r="AC471" s="42">
        <f>+lower!AA237/('[1]total numbers'!AC338*1000)</f>
        <v>0.36038809134599797</v>
      </c>
      <c r="AD471" s="42">
        <f>+lower!AB237/('[1]total numbers'!AD338*1000)</f>
        <v>0.38395736934102748</v>
      </c>
      <c r="AE471" s="42">
        <f>+lower!AC237/('[1]total numbers'!AE338*1000)</f>
        <v>0.37631023173886424</v>
      </c>
      <c r="AF471" s="42">
        <f>+lower!AD237/('[1]total numbers'!AF338*1000)</f>
        <v>0.38302418363525842</v>
      </c>
      <c r="AG471" s="42">
        <f>+lower!AE237/('[1]total numbers'!AG338*1000)</f>
        <v>0.385355284826783</v>
      </c>
      <c r="AH471" s="42">
        <f>+lower!AF237/('[1]total numbers'!AH338*1000)</f>
        <v>0.39097781614446275</v>
      </c>
      <c r="AI471" s="42">
        <f>+lower!AG237/('[1]total numbers'!AI338*1000)</f>
        <v>0.39143135405890367</v>
      </c>
      <c r="AJ471" s="42">
        <f>+lower!AH237/('[1]total numbers'!AJ338*1000)</f>
        <v>0.38603513907367176</v>
      </c>
      <c r="AK471" s="42">
        <f>+lower!AI237/('[1]total numbers'!AK338*1000)</f>
        <v>0.38652182401543383</v>
      </c>
      <c r="AL471" s="42">
        <f>+lower!AJ237/('[1]total numbers'!AL338*1000)</f>
        <v>0.38577843272179024</v>
      </c>
      <c r="AM471" s="42">
        <f>+lower!AK237/('[1]total numbers'!AM338*1000)</f>
        <v>0.37271422513168639</v>
      </c>
      <c r="AN471" s="42">
        <f>+lower!AL237/('[1]total numbers'!AN338*1000)</f>
        <v>0.37511478541940024</v>
      </c>
      <c r="AO471" s="42">
        <f>+lower!AM237/('[1]total numbers'!AO338*1000)</f>
        <v>0.39121904773896915</v>
      </c>
      <c r="AP471" s="42">
        <f>+lower!AN237/('[1]total numbers'!AP338*1000)</f>
        <v>0.38674556940158278</v>
      </c>
      <c r="AQ471" s="42">
        <f>+lower!AO237/('[1]total numbers'!AQ338*1000)</f>
        <v>0.39724225464478996</v>
      </c>
      <c r="AR471" s="42">
        <f>+lower!AP237/('[1]total numbers'!AR338*1000)</f>
        <v>0.39458116744730004</v>
      </c>
      <c r="AS471" s="42">
        <f>+lower!AQ237/('[1]total numbers'!AS338*1000)</f>
        <v>0.4075011863888921</v>
      </c>
      <c r="AT471" s="42">
        <f>+lower!AR237/('[1]total numbers'!AT338*1000)</f>
        <v>0.41390236757955906</v>
      </c>
      <c r="AU471" s="42">
        <f>+lower!AS237/('[1]total numbers'!AU338*1000)</f>
        <v>0.42896109507523444</v>
      </c>
      <c r="AV471" s="42">
        <f>+lower!AT237/('[1]total numbers'!AV338*1000)</f>
        <v>0.4555240731457586</v>
      </c>
      <c r="AW471" s="42">
        <f>+lower!AU237/('[1]total numbers'!AW338*1000)</f>
        <v>0.47898703128167081</v>
      </c>
      <c r="AX471" s="42">
        <f>+lower!AV237/('[1]total numbers'!AX338*1000)</f>
        <v>0.48590284455075833</v>
      </c>
      <c r="AY471" s="42">
        <f>+lower!AW237/('[1]total numbers'!AY338*1000)</f>
        <v>0.49056566408147034</v>
      </c>
      <c r="AZ471" s="42">
        <f>+lower!AX237/('[1]total numbers'!AZ338*1000)</f>
        <v>0.50737607029149168</v>
      </c>
      <c r="BA471" s="42">
        <f>+lower!AY237/('[1]total numbers'!BA338*1000)</f>
        <v>0.49845420557891151</v>
      </c>
      <c r="BB471" s="42">
        <f>+lower!AZ237/('[1]total numbers'!BB338*1000)</f>
        <v>0.49525133367907603</v>
      </c>
      <c r="BC471" s="42">
        <f>+lower!BA237/('[1]total numbers'!BC338*1000)</f>
        <v>0.48677292907310266</v>
      </c>
      <c r="BD471" s="42">
        <f>+lower!BB237/('[1]total numbers'!BD338*1000)</f>
        <v>0.47002840064369883</v>
      </c>
      <c r="BE471" s="42">
        <f>+lower!BC237/('[1]total numbers'!BE338*1000)</f>
        <v>0.51691316523434827</v>
      </c>
      <c r="BF471" s="42">
        <f>+lower!BD237/('[1]total numbers'!BF338*1000)</f>
        <v>0.53097714159633502</v>
      </c>
      <c r="BG471" s="42">
        <f>+lower!BE237/('[1]total numbers'!BG338*1000)</f>
        <v>0.53438642085421439</v>
      </c>
      <c r="BH471" s="42">
        <f>+lower!BF237/('[1]total numbers'!BH338*1000)</f>
        <v>0.55210931789521311</v>
      </c>
      <c r="BI471" s="42">
        <f>+lower!BG237/('[1]total numbers'!BI338*1000)</f>
        <v>0.54276131314227305</v>
      </c>
      <c r="BJ471" s="42">
        <f>+lower!BH237/('[1]total numbers'!BJ338*1000)</f>
        <v>0.53523237733713691</v>
      </c>
      <c r="BK471" s="42">
        <f>+lower!BI237/('[1]total numbers'!BK338*1000)</f>
        <v>0.52477434624793651</v>
      </c>
      <c r="BL471" s="42">
        <f>+lower!BJ237/('[1]total numbers'!BL338*1000)</f>
        <v>0.51697971625397876</v>
      </c>
      <c r="BM471" s="42">
        <f>+lower!BK237/('[1]total numbers'!BM338*1000)</f>
        <v>0.51077270552042731</v>
      </c>
      <c r="BN471" s="42">
        <f>+lower!BL237/('[1]total numbers'!BN338*1000)</f>
        <v>0.50099015684203085</v>
      </c>
      <c r="BO471" s="42">
        <f>+lower!BM237/('[1]total numbers'!BO338*1000)</f>
        <v>0.4911253606247391</v>
      </c>
      <c r="BP471" s="42">
        <f>+lower!BN237/('[1]total numbers'!BP338*1000)</f>
        <v>0.47948580758137638</v>
      </c>
      <c r="BQ471" s="42">
        <f>+lower!BO237/('[1]total numbers'!BQ338*1000)</f>
        <v>0.47187440910706258</v>
      </c>
      <c r="BR471" s="42">
        <f>+lower!BP237/('[1]total numbers'!BR338*1000)</f>
        <v>0.46493131658610382</v>
      </c>
      <c r="BS471" s="42">
        <f>+lower!BQ237/('[1]total numbers'!BS338*1000)</f>
        <v>0.45581113357739783</v>
      </c>
      <c r="BT471" s="42">
        <f>+lower!BR237/('[1]total numbers'!BT338*1000)</f>
        <v>0.45102844240470957</v>
      </c>
      <c r="BU471" s="42">
        <f>+lower!BS237/('[1]total numbers'!BU338*1000)</f>
        <v>0.44613152403385653</v>
      </c>
      <c r="BV471" s="42">
        <f>+lower!BT237/('[1]total numbers'!BV338*1000)</f>
        <v>0.43851201576798599</v>
      </c>
      <c r="BW471" s="42">
        <f>+lower!BU237/('[1]total numbers'!BW338*1000)</f>
        <v>0.43267821928428563</v>
      </c>
      <c r="BX471" s="42">
        <f>+lower!BV237/('[1]total numbers'!BX338*1000)</f>
        <v>0.42730385885380223</v>
      </c>
      <c r="BY471" s="42">
        <f>+lower!BW237/('[1]total numbers'!BY338*1000)</f>
        <v>0.42178535351354568</v>
      </c>
      <c r="BZ471" s="42">
        <f>+lower!BX237/('[1]total numbers'!BZ338*1000)</f>
        <v>0.41595425348854453</v>
      </c>
      <c r="CA471" s="42">
        <f>+lower!BY237/('[1]total numbers'!CA338*1000)</f>
        <v>0.41042228514106671</v>
      </c>
      <c r="CB471" s="42">
        <f>+lower!BZ237/('[1]total numbers'!CB338*1000)</f>
        <v>0.4055373867274315</v>
      </c>
      <c r="CC471" s="42">
        <f>+lower!CA237/('[1]total numbers'!CC338*1000)</f>
        <v>0.40056276559653253</v>
      </c>
    </row>
    <row r="472" spans="1:81" x14ac:dyDescent="0.2">
      <c r="C472" s="6" t="s">
        <v>470</v>
      </c>
      <c r="D472" s="42">
        <f>+upper!B237/('[1]total numbers'!D338*1000)</f>
        <v>0</v>
      </c>
      <c r="E472" s="42">
        <f>+upper!C237/('[1]total numbers'!E338*1000)</f>
        <v>0</v>
      </c>
      <c r="F472" s="42">
        <f>+upper!D237/('[1]total numbers'!F338*1000)</f>
        <v>2.688870924165265E-3</v>
      </c>
      <c r="G472" s="42">
        <f>+upper!E237/('[1]total numbers'!G338*1000)</f>
        <v>0.36421793188917378</v>
      </c>
      <c r="H472" s="42">
        <f>+upper!F237/('[1]total numbers'!H338*1000)</f>
        <v>0.56486958428124634</v>
      </c>
      <c r="I472" s="42">
        <f>+upper!G237/('[1]total numbers'!I338*1000)</f>
        <v>1.0230369052994337</v>
      </c>
      <c r="J472" s="42">
        <f>+upper!H237/('[1]total numbers'!J338*1000)</f>
        <v>1.8129115916114458</v>
      </c>
      <c r="K472" s="42">
        <f>+upper!I237/('[1]total numbers'!K338*1000)</f>
        <v>1.998948876349862</v>
      </c>
      <c r="L472" s="42">
        <f>+upper!J237/('[1]total numbers'!L338*1000)</f>
        <v>1.8106075496470084</v>
      </c>
      <c r="M472" s="42">
        <f>+upper!K237/('[1]total numbers'!M338*1000)</f>
        <v>1.8859424030623071</v>
      </c>
      <c r="N472" s="42">
        <f>+upper!L237/('[1]total numbers'!N338*1000)</f>
        <v>1.5008074779325382</v>
      </c>
      <c r="O472" s="42">
        <f>+upper!M237/('[1]total numbers'!O338*1000)</f>
        <v>1.4350528782602034</v>
      </c>
      <c r="P472" s="42">
        <f>+upper!N237/('[1]total numbers'!P338*1000)</f>
        <v>1.369993876165849</v>
      </c>
      <c r="Q472" s="42">
        <f>+upper!O237/('[1]total numbers'!Q338*1000)</f>
        <v>1.3248600144371139</v>
      </c>
      <c r="R472" s="42">
        <f>+upper!P237/('[1]total numbers'!R338*1000)</f>
        <v>1.2003051917485474</v>
      </c>
      <c r="S472" s="42">
        <f>+upper!Q237/('[1]total numbers'!S338*1000)</f>
        <v>1.090720872893379</v>
      </c>
      <c r="T472" s="42">
        <f>+upper!R237/('[1]total numbers'!T338*1000)</f>
        <v>0.99205231595524279</v>
      </c>
      <c r="U472" s="42">
        <f>+upper!S237/('[1]total numbers'!U338*1000)</f>
        <v>0.94230130761842834</v>
      </c>
      <c r="V472" s="42">
        <f>+upper!T237/('[1]total numbers'!V338*1000)</f>
        <v>0.900149714508652</v>
      </c>
      <c r="W472" s="42">
        <f>+upper!U237/('[1]total numbers'!W338*1000)</f>
        <v>0.86619237497531287</v>
      </c>
      <c r="X472" s="42">
        <f>+upper!V237/('[1]total numbers'!X338*1000)</f>
        <v>0.83262418957582873</v>
      </c>
      <c r="Y472" s="42">
        <f>+upper!W237/('[1]total numbers'!Y338*1000)</f>
        <v>0.79021331535338624</v>
      </c>
      <c r="Z472" s="42">
        <f>+upper!X237/('[1]total numbers'!Z338*1000)</f>
        <v>0.78625622946895235</v>
      </c>
      <c r="AA472" s="42">
        <f>+upper!Y237/('[1]total numbers'!AA338*1000)</f>
        <v>0.76649904606752395</v>
      </c>
      <c r="AB472" s="42">
        <f>+upper!Z237/('[1]total numbers'!AB338*1000)</f>
        <v>0.68958350948005165</v>
      </c>
      <c r="AC472" s="42">
        <f>+upper!AA237/('[1]total numbers'!AC338*1000)</f>
        <v>0.68243702403816586</v>
      </c>
      <c r="AD472" s="42">
        <f>+upper!AB237/('[1]total numbers'!AD338*1000)</f>
        <v>0.68172022719733483</v>
      </c>
      <c r="AE472" s="42">
        <f>+upper!AC237/('[1]total numbers'!AE338*1000)</f>
        <v>0.62718371956477359</v>
      </c>
      <c r="AF472" s="42">
        <f>+upper!AD237/('[1]total numbers'!AF338*1000)</f>
        <v>0.62493419435226383</v>
      </c>
      <c r="AG472" s="42">
        <f>+upper!AE237/('[1]total numbers'!AG338*1000)</f>
        <v>0.6155675329051209</v>
      </c>
      <c r="AH472" s="42">
        <f>+upper!AF237/('[1]total numbers'!AH338*1000)</f>
        <v>0.61152940473877515</v>
      </c>
      <c r="AI472" s="42">
        <f>+upper!AG237/('[1]total numbers'!AI338*1000)</f>
        <v>0.59953409925477597</v>
      </c>
      <c r="AJ472" s="42">
        <f>+upper!AH237/('[1]total numbers'!AJ338*1000)</f>
        <v>0.57905270861050817</v>
      </c>
      <c r="AK472" s="42">
        <f>+upper!AI237/('[1]total numbers'!AK338*1000)</f>
        <v>0.56785305009674869</v>
      </c>
      <c r="AL472" s="42">
        <f>+upper!AJ237/('[1]total numbers'!AL338*1000)</f>
        <v>0.55514457391672256</v>
      </c>
      <c r="AM472" s="42">
        <f>+upper!AK237/('[1]total numbers'!AM338*1000)</f>
        <v>0.52539234145069036</v>
      </c>
      <c r="AN472" s="42">
        <f>+upper!AL237/('[1]total numbers'!AN338*1000)</f>
        <v>0.51801565605536215</v>
      </c>
      <c r="AO472" s="42">
        <f>+upper!AM237/('[1]total numbers'!AO338*1000)</f>
        <v>0.52929635870566394</v>
      </c>
      <c r="AP472" s="42">
        <f>+upper!AN237/('[1]total numbers'!AP338*1000)</f>
        <v>0.51266273153233111</v>
      </c>
      <c r="AQ472" s="42">
        <f>+upper!AO237/('[1]total numbers'!AQ338*1000)</f>
        <v>0.51595833074553166</v>
      </c>
      <c r="AR472" s="42">
        <f>+upper!AP237/('[1]total numbers'!AR338*1000)</f>
        <v>0.50219421311474555</v>
      </c>
      <c r="AS472" s="42">
        <f>+upper!AQ237/('[1]total numbers'!AS338*1000)</f>
        <v>0.50823181673221418</v>
      </c>
      <c r="AT472" s="42">
        <f>+upper!AR237/('[1]total numbers'!AT338*1000)</f>
        <v>0.50588067148612792</v>
      </c>
      <c r="AU472" s="42">
        <f>+upper!AS237/('[1]total numbers'!AU338*1000)</f>
        <v>0.51381054245275348</v>
      </c>
      <c r="AV472" s="42">
        <f>+upper!AT237/('[1]total numbers'!AV338*1000)</f>
        <v>0.53474565108415062</v>
      </c>
      <c r="AW472" s="42">
        <f>+upper!AU237/('[1]total numbers'!AW338*1000)</f>
        <v>0.55109260588321274</v>
      </c>
      <c r="AX472" s="42">
        <f>+upper!AV237/('[1]total numbers'!AX338*1000)</f>
        <v>0.54793299491893999</v>
      </c>
      <c r="AY472" s="42">
        <f>+upper!AW237/('[1]total numbers'!AY338*1000)</f>
        <v>0.5422041550374147</v>
      </c>
      <c r="AZ472" s="42">
        <f>+upper!AX237/('[1]total numbers'!AZ338*1000)</f>
        <v>0.55630541878920392</v>
      </c>
      <c r="BA472" s="42">
        <f>+upper!AY237/('[1]total numbers'!BA338*1000)</f>
        <v>0.54216000231025741</v>
      </c>
      <c r="BB472" s="42">
        <f>+upper!AZ237/('[1]total numbers'!BB338*1000)</f>
        <v>0.53437721866827537</v>
      </c>
      <c r="BC472" s="42">
        <f>+upper!BA237/('[1]total numbers'!BC338*1000)</f>
        <v>0.52103851828321712</v>
      </c>
      <c r="BD472" s="42">
        <f>+upper!BB237/('[1]total numbers'!BD338*1000)</f>
        <v>0.49910232233299967</v>
      </c>
      <c r="BE472" s="42">
        <f>+upper!BC237/('[1]total numbers'!BE338*1000)</f>
        <v>0.54451017200250662</v>
      </c>
      <c r="BF472" s="42">
        <f>+upper!BD237/('[1]total numbers'!BF338*1000)</f>
        <v>0.55486568375404366</v>
      </c>
      <c r="BG472" s="42">
        <f>+upper!BE237/('[1]total numbers'!BG338*1000)</f>
        <v>0.5539769617409267</v>
      </c>
      <c r="BH472" s="42">
        <f>+upper!BF237/('[1]total numbers'!BH338*1000)</f>
        <v>0.56778787864680091</v>
      </c>
      <c r="BI472" s="42">
        <f>+upper!BG237/('[1]total numbers'!BI338*1000)</f>
        <v>0.55372618815524821</v>
      </c>
      <c r="BJ472" s="42">
        <f>+upper!BH237/('[1]total numbers'!BJ338*1000)</f>
        <v>0.54604515263687747</v>
      </c>
      <c r="BK472" s="42">
        <f>+upper!BI237/('[1]total numbers'!BK338*1000)</f>
        <v>0.53537584819233919</v>
      </c>
      <c r="BL472" s="42">
        <f>+upper!BJ237/('[1]total numbers'!BL338*1000)</f>
        <v>0.52742375092577642</v>
      </c>
      <c r="BM472" s="42">
        <f>+upper!BK237/('[1]total numbers'!BM338*1000)</f>
        <v>0.52109134603599228</v>
      </c>
      <c r="BN472" s="42">
        <f>+upper!BL237/('[1]total numbers'!BN338*1000)</f>
        <v>0.51111117011156681</v>
      </c>
      <c r="BO472" s="42">
        <f>+upper!BM237/('[1]total numbers'!BO338*1000)</f>
        <v>0.50104708508180462</v>
      </c>
      <c r="BP472" s="42">
        <f>+upper!BN237/('[1]total numbers'!BP338*1000)</f>
        <v>0.48917238955271725</v>
      </c>
      <c r="BQ472" s="42">
        <f>+upper!BO237/('[1]total numbers'!BQ338*1000)</f>
        <v>0.48140722545265996</v>
      </c>
      <c r="BR472" s="42">
        <f>+upper!BP237/('[1]total numbers'!BR338*1000)</f>
        <v>0.47432386843632829</v>
      </c>
      <c r="BS472" s="42">
        <f>+upper!BQ237/('[1]total numbers'!BS338*1000)</f>
        <v>0.46501943930623424</v>
      </c>
      <c r="BT472" s="42">
        <f>+upper!BR237/('[1]total numbers'!BT338*1000)</f>
        <v>0.46014012810985572</v>
      </c>
      <c r="BU472" s="42">
        <f>+upper!BS237/('[1]total numbers'!BU338*1000)</f>
        <v>0.45514428209514651</v>
      </c>
      <c r="BV472" s="42">
        <f>+upper!BT237/('[1]total numbers'!BV338*1000)</f>
        <v>0.44737084436935948</v>
      </c>
      <c r="BW472" s="42">
        <f>+upper!BU237/('[1]total numbers'!BW338*1000)</f>
        <v>0.44140586007212035</v>
      </c>
      <c r="BX472" s="42">
        <f>+upper!BV237/('[1]total numbers'!BX338*1000)</f>
        <v>0.43591889497333836</v>
      </c>
      <c r="BY472" s="42">
        <f>+upper!BW237/('[1]total numbers'!BY338*1000)</f>
        <v>0.43027726949872319</v>
      </c>
      <c r="BZ472" s="42">
        <f>+upper!BX237/('[1]total numbers'!BZ338*1000)</f>
        <v>0.42430442239715599</v>
      </c>
      <c r="CA472" s="42">
        <f>+upper!BY237/('[1]total numbers'!CA338*1000)</f>
        <v>0.41863969018931307</v>
      </c>
      <c r="CB472" s="42">
        <f>+upper!BZ237/('[1]total numbers'!CB338*1000)</f>
        <v>0.41364405047149316</v>
      </c>
      <c r="CC472" s="42">
        <f>+upper!CA237/('[1]total numbers'!CC338*1000)</f>
        <v>0.40855305136115211</v>
      </c>
    </row>
    <row r="473" spans="1:81" x14ac:dyDescent="0.2">
      <c r="C473" s="6" t="s">
        <v>471</v>
      </c>
      <c r="D473" s="42">
        <f>+lower2!B237/('[1]total numbers'!D338*1000)</f>
        <v>0</v>
      </c>
      <c r="E473" s="42">
        <f>+lower2!C237/('[1]total numbers'!E338*1000)</f>
        <v>0</v>
      </c>
      <c r="F473" s="42">
        <f>+lower2!D237/('[1]total numbers'!F338*1000)</f>
        <v>0</v>
      </c>
      <c r="G473" s="42">
        <f>+lower2!E237/('[1]total numbers'!G338*1000)</f>
        <v>0</v>
      </c>
      <c r="H473" s="42">
        <f>+lower2!F237/('[1]total numbers'!H338*1000)</f>
        <v>0</v>
      </c>
      <c r="I473" s="42">
        <f>+lower2!G237/('[1]total numbers'!I338*1000)</f>
        <v>0</v>
      </c>
      <c r="J473" s="42">
        <f>+lower2!H237/('[1]total numbers'!J338*1000)</f>
        <v>0</v>
      </c>
      <c r="K473" s="42">
        <f>+lower2!I237/('[1]total numbers'!K338*1000)</f>
        <v>0</v>
      </c>
      <c r="L473" s="42">
        <f>+lower2!J237/('[1]total numbers'!L338*1000)</f>
        <v>0</v>
      </c>
      <c r="M473" s="42">
        <f>+lower2!K237/('[1]total numbers'!M338*1000)</f>
        <v>0</v>
      </c>
      <c r="N473" s="42">
        <f>+lower2!L237/('[1]total numbers'!N338*1000)</f>
        <v>0</v>
      </c>
      <c r="O473" s="42">
        <f>+lower2!M237/('[1]total numbers'!O338*1000)</f>
        <v>0</v>
      </c>
      <c r="P473" s="42">
        <f>+lower2!N237/('[1]total numbers'!P338*1000)</f>
        <v>0</v>
      </c>
      <c r="Q473" s="42">
        <f>+lower2!O237/('[1]total numbers'!Q338*1000)</f>
        <v>0</v>
      </c>
      <c r="R473" s="42">
        <f>+lower2!P237/('[1]total numbers'!R338*1000)</f>
        <v>0</v>
      </c>
      <c r="S473" s="42">
        <f>+lower2!Q237/('[1]total numbers'!S338*1000)</f>
        <v>0</v>
      </c>
      <c r="T473" s="42">
        <f>+lower2!R237/('[1]total numbers'!T338*1000)</f>
        <v>0</v>
      </c>
      <c r="U473" s="42">
        <f>+lower2!S237/('[1]total numbers'!U338*1000)</f>
        <v>0</v>
      </c>
      <c r="V473" s="42">
        <f>+lower2!T237/('[1]total numbers'!V338*1000)</f>
        <v>0</v>
      </c>
      <c r="W473" s="42">
        <f>+lower2!U237/('[1]total numbers'!W338*1000)</f>
        <v>1.7152324256936882E-2</v>
      </c>
      <c r="X473" s="42">
        <f>+lower2!V237/('[1]total numbers'!X338*1000)</f>
        <v>5.046207209550467E-2</v>
      </c>
      <c r="Y473" s="42">
        <f>+lower2!W237/('[1]total numbers'!Y338*1000)</f>
        <v>8.1465290242616978E-2</v>
      </c>
      <c r="Z473" s="42">
        <f>+lower2!X237/('[1]total numbers'!Z338*1000)</f>
        <v>0.11586933907963522</v>
      </c>
      <c r="AA473" s="42">
        <f>+lower2!Y237/('[1]total numbers'!AA338*1000)</f>
        <v>0.14835465407758522</v>
      </c>
      <c r="AB473" s="42">
        <f>+lower2!Z237/('[1]total numbers'!AB338*1000)</f>
        <v>0.16671249679737513</v>
      </c>
      <c r="AC473" s="42">
        <f>+lower2!AA237/('[1]total numbers'!AC338*1000)</f>
        <v>0.19936362499991364</v>
      </c>
      <c r="AD473" s="42">
        <f>+lower2!AB237/('[1]total numbers'!AD338*1000)</f>
        <v>0.23507594041287394</v>
      </c>
      <c r="AE473" s="42">
        <f>+lower2!AC237/('[1]total numbers'!AE338*1000)</f>
        <v>0.2508734878259094</v>
      </c>
      <c r="AF473" s="42">
        <f>+lower2!AD237/('[1]total numbers'!AF338*1000)</f>
        <v>0.26206917827675569</v>
      </c>
      <c r="AG473" s="42">
        <f>+lower2!AE237/('[1]total numbers'!AG338*1000)</f>
        <v>0.27024916078761402</v>
      </c>
      <c r="AH473" s="42">
        <f>+lower2!AF237/('[1]total numbers'!AH338*1000)</f>
        <v>0.28070202184730669</v>
      </c>
      <c r="AI473" s="42">
        <f>+lower2!AG237/('[1]total numbers'!AI338*1000)</f>
        <v>0.28737998146096705</v>
      </c>
      <c r="AJ473" s="42">
        <f>+lower2!AH237/('[1]total numbers'!AJ338*1000)</f>
        <v>0.28952635430525409</v>
      </c>
      <c r="AK473" s="42">
        <f>+lower2!AI237/('[1]total numbers'!AK338*1000)</f>
        <v>0.29585621097477671</v>
      </c>
      <c r="AL473" s="42">
        <f>+lower2!AJ237/('[1]total numbers'!AL338*1000)</f>
        <v>0.30109536212432403</v>
      </c>
      <c r="AM473" s="42">
        <f>+lower2!AK237/('[1]total numbers'!AM338*1000)</f>
        <v>0.29637516697218436</v>
      </c>
      <c r="AN473" s="42">
        <f>+lower2!AL237/('[1]total numbers'!AN338*1000)</f>
        <v>0.30366435010141912</v>
      </c>
      <c r="AO473" s="42">
        <f>+lower2!AM237/('[1]total numbers'!AO338*1000)</f>
        <v>0.32218039225562145</v>
      </c>
      <c r="AP473" s="42">
        <f>+lower2!AN237/('[1]total numbers'!AP338*1000)</f>
        <v>0.32378698833620884</v>
      </c>
      <c r="AQ473" s="42">
        <f>+lower2!AO237/('[1]total numbers'!AQ338*1000)</f>
        <v>0.33788421659441903</v>
      </c>
      <c r="AR473" s="42">
        <f>+lower2!AP237/('[1]total numbers'!AR338*1000)</f>
        <v>0.34077464461357748</v>
      </c>
      <c r="AS473" s="42">
        <f>+lower2!AQ237/('[1]total numbers'!AS338*1000)</f>
        <v>0.35713587121723128</v>
      </c>
      <c r="AT473" s="42">
        <f>+lower2!AR237/('[1]total numbers'!AT338*1000)</f>
        <v>0.36791321562627488</v>
      </c>
      <c r="AU473" s="42">
        <f>+lower2!AS237/('[1]total numbers'!AU338*1000)</f>
        <v>0.38653637138647517</v>
      </c>
      <c r="AV473" s="42">
        <f>+lower2!AT237/('[1]total numbers'!AV338*1000)</f>
        <v>0.41591328417656187</v>
      </c>
      <c r="AW473" s="42">
        <f>+lower2!AU237/('[1]total numbers'!AW338*1000)</f>
        <v>0.44293424398090003</v>
      </c>
      <c r="AX473" s="42">
        <f>+lower2!AV237/('[1]total numbers'!AX338*1000)</f>
        <v>0.45488776936666703</v>
      </c>
      <c r="AY473" s="42">
        <f>+lower2!AW237/('[1]total numbers'!AY338*1000)</f>
        <v>0.46474641860349802</v>
      </c>
      <c r="AZ473" s="42">
        <f>+lower2!AX237/('[1]total numbers'!AZ338*1000)</f>
        <v>0.48291139604263555</v>
      </c>
      <c r="BA473" s="42">
        <f>+lower2!AY237/('[1]total numbers'!BA338*1000)</f>
        <v>0.4766013072132394</v>
      </c>
      <c r="BB473" s="42">
        <f>+lower2!AZ237/('[1]total numbers'!BB338*1000)</f>
        <v>0.47568839118447648</v>
      </c>
      <c r="BC473" s="42">
        <f>+lower2!BA237/('[1]total numbers'!BC338*1000)</f>
        <v>0.4696401344680447</v>
      </c>
      <c r="BD473" s="42">
        <f>+lower2!BB237/('[1]total numbers'!BD338*1000)</f>
        <v>0.45549143979904844</v>
      </c>
      <c r="BE473" s="42">
        <f>+lower2!BC237/('[1]total numbers'!BE338*1000)</f>
        <v>0.50311466185026921</v>
      </c>
      <c r="BF473" s="42">
        <f>+lower2!BD237/('[1]total numbers'!BF338*1000)</f>
        <v>0.51903287051748093</v>
      </c>
      <c r="BG473" s="42">
        <f>+lower2!BE237/('[1]total numbers'!BG338*1000)</f>
        <v>0.52459115041085802</v>
      </c>
      <c r="BH473" s="42">
        <f>+lower2!BF237/('[1]total numbers'!BH338*1000)</f>
        <v>0.54427003751941838</v>
      </c>
      <c r="BI473" s="42">
        <f>+lower2!BG237/('[1]total numbers'!BI338*1000)</f>
        <v>0.53727887563578491</v>
      </c>
      <c r="BJ473" s="42">
        <f>+lower2!BH237/('[1]total numbers'!BJ338*1000)</f>
        <v>0.52982598968726691</v>
      </c>
      <c r="BK473" s="42">
        <f>+lower2!BI237/('[1]total numbers'!BK338*1000)</f>
        <v>0.51947359527573456</v>
      </c>
      <c r="BL473" s="42">
        <f>+lower2!BJ237/('[1]total numbers'!BL338*1000)</f>
        <v>0.51175769891807976</v>
      </c>
      <c r="BM473" s="42">
        <f>+lower2!BK237/('[1]total numbers'!BM338*1000)</f>
        <v>0.50561338526264576</v>
      </c>
      <c r="BN473" s="42">
        <f>+lower2!BL237/('[1]total numbers'!BN338*1000)</f>
        <v>0.49592965020726254</v>
      </c>
      <c r="BO473" s="42">
        <f>+lower2!BM237/('[1]total numbers'!BO338*1000)</f>
        <v>0.48616449839620607</v>
      </c>
      <c r="BP473" s="42">
        <f>+lower2!BN237/('[1]total numbers'!BP338*1000)</f>
        <v>0.47464251659570567</v>
      </c>
      <c r="BQ473" s="42">
        <f>+lower2!BO237/('[1]total numbers'!BQ338*1000)</f>
        <v>0.46710800093426391</v>
      </c>
      <c r="BR473" s="42">
        <f>+lower2!BP237/('[1]total numbers'!BR338*1000)</f>
        <v>0.46023504066099125</v>
      </c>
      <c r="BS473" s="42">
        <f>+lower2!BQ237/('[1]total numbers'!BS338*1000)</f>
        <v>0.45120698071297949</v>
      </c>
      <c r="BT473" s="42">
        <f>+lower2!BR237/('[1]total numbers'!BT338*1000)</f>
        <v>0.44647259955213703</v>
      </c>
      <c r="BU473" s="42">
        <f>+lower2!BS237/('[1]total numbers'!BU338*1000)</f>
        <v>0.44162514500321143</v>
      </c>
      <c r="BV473" s="42">
        <f>+lower2!BT237/('[1]total numbers'!BV338*1000)</f>
        <v>0.43408260146729932</v>
      </c>
      <c r="BW473" s="42">
        <f>+lower2!BU237/('[1]total numbers'!BW338*1000)</f>
        <v>0.4283077322208082</v>
      </c>
      <c r="BX473" s="42">
        <f>+lower2!BV237/('[1]total numbers'!BX338*1000)</f>
        <v>0.42298765825931944</v>
      </c>
      <c r="BY473" s="42">
        <f>+lower2!BW237/('[1]total numbers'!BY338*1000)</f>
        <v>0.41752489539724735</v>
      </c>
      <c r="BZ473" s="42">
        <f>+lower2!BX237/('[1]total numbers'!BZ338*1000)</f>
        <v>0.41175269537249898</v>
      </c>
      <c r="CA473" s="42">
        <f>+lower2!BY237/('[1]total numbers'!CA338*1000)</f>
        <v>0.40627660549317729</v>
      </c>
      <c r="CB473" s="42">
        <f>+lower2!BZ237/('[1]total numbers'!CB338*1000)</f>
        <v>0.40144104948776038</v>
      </c>
      <c r="CC473" s="42">
        <f>+lower2!CA237/('[1]total numbers'!CC338*1000)</f>
        <v>0.39651667705515337</v>
      </c>
    </row>
    <row r="474" spans="1:81" x14ac:dyDescent="0.2">
      <c r="C474" s="6" t="s">
        <v>472</v>
      </c>
      <c r="D474" s="42">
        <f>+upper2!B237/('[1]total numbers'!D338*1000)</f>
        <v>0</v>
      </c>
      <c r="E474" s="42">
        <f>+upper2!C237/('[1]total numbers'!E338*1000)</f>
        <v>0</v>
      </c>
      <c r="F474" s="42">
        <f>+upper2!D237/('[1]total numbers'!F338*1000)</f>
        <v>3.9988336820919327E-3</v>
      </c>
      <c r="G474" s="42">
        <f>+upper2!E237/('[1]total numbers'!G338*1000)</f>
        <v>0.53923174331643919</v>
      </c>
      <c r="H474" s="42">
        <f>+upper2!F237/('[1]total numbers'!H338*1000)</f>
        <v>0.83243938736183631</v>
      </c>
      <c r="I474" s="42">
        <f>+upper2!G237/('[1]total numbers'!I338*1000)</f>
        <v>1.5004541277725028</v>
      </c>
      <c r="J474" s="42">
        <f>+upper2!H237/('[1]total numbers'!J338*1000)</f>
        <v>2.6458709715410285</v>
      </c>
      <c r="K474" s="42">
        <f>+upper2!I237/('[1]total numbers'!K338*1000)</f>
        <v>2.9025832999052752</v>
      </c>
      <c r="L474" s="42">
        <f>+upper2!J237/('[1]total numbers'!L338*1000)</f>
        <v>2.6153220161567869</v>
      </c>
      <c r="M474" s="42">
        <f>+upper2!K237/('[1]total numbers'!M338*1000)</f>
        <v>2.7093820438359901</v>
      </c>
      <c r="N474" s="42">
        <f>+upper2!L237/('[1]total numbers'!N338*1000)</f>
        <v>2.1440106827607681</v>
      </c>
      <c r="O474" s="42">
        <f>+upper2!M237/('[1]total numbers'!O338*1000)</f>
        <v>2.0360579298392629</v>
      </c>
      <c r="P474" s="42">
        <f>+upper2!N237/('[1]total numbers'!P338*1000)</f>
        <v>1.9299044168597193</v>
      </c>
      <c r="Q474" s="42">
        <f>+upper2!O237/('[1]total numbers'!Q338*1000)</f>
        <v>1.8524591352306548</v>
      </c>
      <c r="R474" s="42">
        <f>+upper2!P237/('[1]total numbers'!R338*1000)</f>
        <v>1.6652882840475356</v>
      </c>
      <c r="S474" s="42">
        <f>+upper2!Q237/('[1]total numbers'!S338*1000)</f>
        <v>1.5009920269174934</v>
      </c>
      <c r="T474" s="42">
        <f>+upper2!R237/('[1]total numbers'!T338*1000)</f>
        <v>1.3536414778454688</v>
      </c>
      <c r="U474" s="42">
        <f>+upper2!S237/('[1]total numbers'!U338*1000)</f>
        <v>1.2743503398268279</v>
      </c>
      <c r="V474" s="42">
        <f>+upper2!T237/('[1]total numbers'!V338*1000)</f>
        <v>1.2060258310892613</v>
      </c>
      <c r="W474" s="42">
        <f>+upper2!U237/('[1]total numbers'!W338*1000)</f>
        <v>1.1492057252147712</v>
      </c>
      <c r="X474" s="42">
        <f>+upper2!V237/('[1]total numbers'!X338*1000)</f>
        <v>1.0933448954026033</v>
      </c>
      <c r="Y474" s="42">
        <f>+upper2!W237/('[1]total numbers'!Y338*1000)</f>
        <v>1.0264626570569748</v>
      </c>
      <c r="Z474" s="42">
        <f>+upper2!X237/('[1]total numbers'!Z338*1000)</f>
        <v>1.0097185262653916</v>
      </c>
      <c r="AA474" s="42">
        <f>+upper2!Y237/('[1]total numbers'!AA338*1000)</f>
        <v>0.97254717673083668</v>
      </c>
      <c r="AB474" s="42">
        <f>+upper2!Z237/('[1]total numbers'!AB338*1000)</f>
        <v>0.86387384704094339</v>
      </c>
      <c r="AC474" s="42">
        <f>+upper2!AA237/('[1]total numbers'!AC338*1000)</f>
        <v>0.84346149038425022</v>
      </c>
      <c r="AD474" s="42">
        <f>+upper2!AB237/('[1]total numbers'!AD338*1000)</f>
        <v>0.83060165612548809</v>
      </c>
      <c r="AE474" s="42">
        <f>+upper2!AC237/('[1]total numbers'!AE338*1000)</f>
        <v>0.75262046347772849</v>
      </c>
      <c r="AF474" s="42">
        <f>+upper2!AD237/('[1]total numbers'!AF338*1000)</f>
        <v>0.74588919971076639</v>
      </c>
      <c r="AG474" s="42">
        <f>+upper2!AE237/('[1]total numbers'!AG338*1000)</f>
        <v>0.73067365694428987</v>
      </c>
      <c r="AH474" s="42">
        <f>+upper2!AF237/('[1]total numbers'!AH338*1000)</f>
        <v>0.72180519903593154</v>
      </c>
      <c r="AI474" s="42">
        <f>+upper2!AG237/('[1]total numbers'!AI338*1000)</f>
        <v>0.70358547185271281</v>
      </c>
      <c r="AJ474" s="42">
        <f>+upper2!AH237/('[1]total numbers'!AJ338*1000)</f>
        <v>0.6755614933789259</v>
      </c>
      <c r="AK474" s="42">
        <f>+upper2!AI237/('[1]total numbers'!AK338*1000)</f>
        <v>0.6585186631374057</v>
      </c>
      <c r="AL474" s="42">
        <f>+upper2!AJ237/('[1]total numbers'!AL338*1000)</f>
        <v>0.63982764451418861</v>
      </c>
      <c r="AM474" s="42">
        <f>+upper2!AK237/('[1]total numbers'!AM338*1000)</f>
        <v>0.60173139961019229</v>
      </c>
      <c r="AN474" s="42">
        <f>+upper2!AL237/('[1]total numbers'!AN338*1000)</f>
        <v>0.58946609137334371</v>
      </c>
      <c r="AO474" s="42">
        <f>+upper2!AM237/('[1]total numbers'!AO338*1000)</f>
        <v>0.59833501418901147</v>
      </c>
      <c r="AP474" s="42">
        <f>+upper2!AN237/('[1]total numbers'!AP338*1000)</f>
        <v>0.57562131259770499</v>
      </c>
      <c r="AQ474" s="42">
        <f>+upper2!AO237/('[1]total numbers'!AQ338*1000)</f>
        <v>0.57531636879590276</v>
      </c>
      <c r="AR474" s="42">
        <f>+upper2!AP237/('[1]total numbers'!AR338*1000)</f>
        <v>0.55600073594846822</v>
      </c>
      <c r="AS474" s="42">
        <f>+upper2!AQ237/('[1]total numbers'!AS338*1000)</f>
        <v>0.55859713190387517</v>
      </c>
      <c r="AT474" s="42">
        <f>+upper2!AR237/('[1]total numbers'!AT338*1000)</f>
        <v>0.55186982343941249</v>
      </c>
      <c r="AU474" s="42">
        <f>+upper2!AS237/('[1]total numbers'!AU338*1000)</f>
        <v>0.55623526614151297</v>
      </c>
      <c r="AV474" s="42">
        <f>+upper2!AT237/('[1]total numbers'!AV338*1000)</f>
        <v>0.57435644005334741</v>
      </c>
      <c r="AW474" s="42">
        <f>+upper2!AU237/('[1]total numbers'!AW338*1000)</f>
        <v>0.5871453931839834</v>
      </c>
      <c r="AX474" s="42">
        <f>+upper2!AV237/('[1]total numbers'!AX338*1000)</f>
        <v>0.57894807010303106</v>
      </c>
      <c r="AY474" s="42">
        <f>+upper2!AW237/('[1]total numbers'!AY338*1000)</f>
        <v>0.56802340051538702</v>
      </c>
      <c r="AZ474" s="42">
        <f>+upper2!AX237/('[1]total numbers'!AZ338*1000)</f>
        <v>0.58077009303805949</v>
      </c>
      <c r="BA474" s="42">
        <f>+upper2!AY237/('[1]total numbers'!BA338*1000)</f>
        <v>0.56401290067593002</v>
      </c>
      <c r="BB474" s="42">
        <f>+upper2!AZ237/('[1]total numbers'!BB338*1000)</f>
        <v>0.55394016116287514</v>
      </c>
      <c r="BC474" s="42">
        <f>+upper2!BA237/('[1]total numbers'!BC338*1000)</f>
        <v>0.53817131288827447</v>
      </c>
      <c r="BD474" s="42">
        <f>+upper2!BB237/('[1]total numbers'!BD338*1000)</f>
        <v>0.51363928317765029</v>
      </c>
      <c r="BE474" s="42">
        <f>+upper2!BC237/('[1]total numbers'!BE338*1000)</f>
        <v>0.55830867538658535</v>
      </c>
      <c r="BF474" s="42">
        <f>+upper2!BD237/('[1]total numbers'!BF338*1000)</f>
        <v>0.56680995483289742</v>
      </c>
      <c r="BG474" s="42">
        <f>+upper2!BE237/('[1]total numbers'!BG338*1000)</f>
        <v>0.56377223218428296</v>
      </c>
      <c r="BH474" s="42">
        <f>+upper2!BF237/('[1]total numbers'!BH338*1000)</f>
        <v>0.57562715902259565</v>
      </c>
      <c r="BI474" s="42">
        <f>+upper2!BG237/('[1]total numbers'!BI338*1000)</f>
        <v>0.55920862566173635</v>
      </c>
      <c r="BJ474" s="42">
        <f>+upper2!BH237/('[1]total numbers'!BJ338*1000)</f>
        <v>0.55145154028674748</v>
      </c>
      <c r="BK474" s="42">
        <f>+upper2!BI237/('[1]total numbers'!BK338*1000)</f>
        <v>0.54067659916454092</v>
      </c>
      <c r="BL474" s="42">
        <f>+upper2!BJ237/('[1]total numbers'!BL338*1000)</f>
        <v>0.53264576826167565</v>
      </c>
      <c r="BM474" s="42">
        <f>+upper2!BK237/('[1]total numbers'!BM338*1000)</f>
        <v>0.52625066629377426</v>
      </c>
      <c r="BN474" s="42">
        <f>+upper2!BL237/('[1]total numbers'!BN338*1000)</f>
        <v>0.51617167674633524</v>
      </c>
      <c r="BO474" s="42">
        <f>+upper2!BM237/('[1]total numbers'!BO338*1000)</f>
        <v>0.50600794731033771</v>
      </c>
      <c r="BP474" s="42">
        <f>+upper2!BN237/('[1]total numbers'!BP338*1000)</f>
        <v>0.4940156805383879</v>
      </c>
      <c r="BQ474" s="42">
        <f>+upper2!BO237/('[1]total numbers'!BQ338*1000)</f>
        <v>0.48617363362545868</v>
      </c>
      <c r="BR474" s="42">
        <f>+upper2!BP237/('[1]total numbers'!BR338*1000)</f>
        <v>0.4790201443614408</v>
      </c>
      <c r="BS474" s="42">
        <f>+upper2!BQ237/('[1]total numbers'!BS338*1000)</f>
        <v>0.46962359217065253</v>
      </c>
      <c r="BT474" s="42">
        <f>+upper2!BR237/('[1]total numbers'!BT338*1000)</f>
        <v>0.46469597096242826</v>
      </c>
      <c r="BU474" s="42">
        <f>+upper2!BS237/('[1]total numbers'!BU338*1000)</f>
        <v>0.45965066112579173</v>
      </c>
      <c r="BV474" s="42">
        <f>+upper2!BT237/('[1]total numbers'!BV338*1000)</f>
        <v>0.45180025867004625</v>
      </c>
      <c r="BW474" s="42">
        <f>+upper2!BU237/('[1]total numbers'!BW338*1000)</f>
        <v>0.44577621512233956</v>
      </c>
      <c r="BX474" s="42">
        <f>+upper2!BV237/('[1]total numbers'!BX338*1000)</f>
        <v>0.44023492363644079</v>
      </c>
      <c r="BY474" s="42">
        <f>+upper2!BW237/('[1]total numbers'!BY338*1000)</f>
        <v>0.43453744048385862</v>
      </c>
      <c r="BZ474" s="42">
        <f>+upper2!BX237/('[1]total numbers'!BZ338*1000)</f>
        <v>0.42850545628227649</v>
      </c>
      <c r="CA474" s="42">
        <f>+upper2!BY237/('[1]total numbers'!CA338*1000)</f>
        <v>0.42278463761693025</v>
      </c>
      <c r="CB474" s="42">
        <f>+upper2!BZ237/('[1]total numbers'!CB338*1000)</f>
        <v>0.41773953611972586</v>
      </c>
      <c r="CC474" s="42">
        <f>+upper2!CA237/('[1]total numbers'!CC338*1000)</f>
        <v>0.41259813107759935</v>
      </c>
    </row>
  </sheetData>
  <phoneticPr fontId="6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F264"/>
  <sheetViews>
    <sheetView topLeftCell="A181" zoomScale="80" workbookViewId="0">
      <selection activeCell="B2" sqref="B2"/>
    </sheetView>
  </sheetViews>
  <sheetFormatPr defaultRowHeight="12.75" x14ac:dyDescent="0.2"/>
  <cols>
    <col min="2" max="42" width="9.5" bestFit="1" customWidth="1"/>
    <col min="43" max="54" width="10.83203125" bestFit="1" customWidth="1"/>
  </cols>
  <sheetData>
    <row r="1" spans="1:162" x14ac:dyDescent="0.2">
      <c r="A1" s="9" t="s">
        <v>45</v>
      </c>
      <c r="B1" s="43" t="s">
        <v>297</v>
      </c>
      <c r="C1" s="43" t="s">
        <v>298</v>
      </c>
      <c r="D1" s="43" t="s">
        <v>299</v>
      </c>
      <c r="E1" s="43" t="s">
        <v>300</v>
      </c>
      <c r="F1" s="43" t="s">
        <v>301</v>
      </c>
      <c r="G1" s="43" t="s">
        <v>302</v>
      </c>
      <c r="H1" s="43" t="s">
        <v>303</v>
      </c>
      <c r="I1" s="43" t="s">
        <v>304</v>
      </c>
      <c r="J1" s="43" t="s">
        <v>305</v>
      </c>
      <c r="K1" s="43" t="s">
        <v>306</v>
      </c>
      <c r="L1" s="43" t="s">
        <v>307</v>
      </c>
      <c r="M1" s="43" t="s">
        <v>308</v>
      </c>
      <c r="N1" s="43" t="s">
        <v>309</v>
      </c>
      <c r="O1" s="43" t="s">
        <v>310</v>
      </c>
      <c r="P1" s="43" t="s">
        <v>311</v>
      </c>
      <c r="Q1" s="43" t="s">
        <v>312</v>
      </c>
      <c r="R1" s="43" t="s">
        <v>313</v>
      </c>
      <c r="S1" s="43" t="s">
        <v>314</v>
      </c>
      <c r="T1" s="43" t="s">
        <v>315</v>
      </c>
      <c r="U1" s="43" t="s">
        <v>316</v>
      </c>
      <c r="V1" s="43" t="s">
        <v>317</v>
      </c>
      <c r="W1" s="43" t="s">
        <v>318</v>
      </c>
      <c r="X1" s="43" t="s">
        <v>319</v>
      </c>
      <c r="Y1" s="43" t="s">
        <v>320</v>
      </c>
      <c r="Z1" s="43" t="s">
        <v>321</v>
      </c>
      <c r="AA1" s="43" t="s">
        <v>322</v>
      </c>
      <c r="AB1" s="43" t="s">
        <v>323</v>
      </c>
      <c r="AC1" s="44" t="s">
        <v>324</v>
      </c>
      <c r="AD1" s="44" t="s">
        <v>325</v>
      </c>
      <c r="AE1" s="45" t="s">
        <v>326</v>
      </c>
      <c r="AF1" s="45" t="s">
        <v>327</v>
      </c>
      <c r="AG1" s="45" t="s">
        <v>328</v>
      </c>
      <c r="AH1" s="45" t="s">
        <v>329</v>
      </c>
      <c r="AI1" s="45" t="s">
        <v>330</v>
      </c>
      <c r="AJ1" s="45" t="s">
        <v>331</v>
      </c>
      <c r="AK1" s="45" t="s">
        <v>332</v>
      </c>
      <c r="AL1" s="45" t="s">
        <v>333</v>
      </c>
      <c r="AM1" s="45" t="s">
        <v>334</v>
      </c>
      <c r="AN1" s="45" t="s">
        <v>335</v>
      </c>
      <c r="AO1" s="45" t="s">
        <v>336</v>
      </c>
      <c r="AP1" s="45" t="s">
        <v>337</v>
      </c>
      <c r="AQ1" s="45" t="s">
        <v>338</v>
      </c>
      <c r="AR1" s="45" t="s">
        <v>339</v>
      </c>
      <c r="AS1" s="45" t="s">
        <v>340</v>
      </c>
      <c r="AT1" s="45" t="s">
        <v>341</v>
      </c>
      <c r="AU1" s="45" t="s">
        <v>342</v>
      </c>
      <c r="AV1" s="45" t="s">
        <v>343</v>
      </c>
      <c r="AW1" s="45" t="s">
        <v>344</v>
      </c>
      <c r="AX1" s="45" t="s">
        <v>345</v>
      </c>
      <c r="AY1" s="45" t="s">
        <v>346</v>
      </c>
      <c r="AZ1" s="45" t="s">
        <v>347</v>
      </c>
      <c r="BA1" s="45" t="s">
        <v>348</v>
      </c>
      <c r="BB1" s="45" t="s">
        <v>349</v>
      </c>
      <c r="BC1" s="45" t="s">
        <v>350</v>
      </c>
      <c r="BD1" s="45" t="s">
        <v>351</v>
      </c>
      <c r="BE1" s="45" t="s">
        <v>352</v>
      </c>
      <c r="BF1" s="45" t="s">
        <v>353</v>
      </c>
      <c r="BG1" s="45" t="s">
        <v>354</v>
      </c>
      <c r="BH1" s="111" t="s">
        <v>429</v>
      </c>
      <c r="BI1" s="111" t="s">
        <v>430</v>
      </c>
      <c r="BJ1" s="111" t="s">
        <v>431</v>
      </c>
      <c r="BK1" s="111" t="s">
        <v>432</v>
      </c>
      <c r="BL1" s="111" t="s">
        <v>364</v>
      </c>
      <c r="BM1" s="111" t="s">
        <v>433</v>
      </c>
      <c r="BN1" s="111" t="s">
        <v>434</v>
      </c>
      <c r="BO1" s="111" t="s">
        <v>435</v>
      </c>
      <c r="BP1" s="111" t="s">
        <v>436</v>
      </c>
      <c r="BQ1" s="111" t="s">
        <v>437</v>
      </c>
      <c r="BR1" s="111" t="s">
        <v>438</v>
      </c>
      <c r="BS1" s="111" t="s">
        <v>439</v>
      </c>
      <c r="BT1" s="111" t="s">
        <v>440</v>
      </c>
      <c r="BU1" s="111" t="s">
        <v>441</v>
      </c>
      <c r="BV1" s="111" t="s">
        <v>442</v>
      </c>
      <c r="BW1" s="111" t="s">
        <v>443</v>
      </c>
      <c r="BX1" s="111" t="s">
        <v>444</v>
      </c>
      <c r="BY1" s="111" t="s">
        <v>445</v>
      </c>
      <c r="BZ1" s="111" t="s">
        <v>446</v>
      </c>
      <c r="CA1" s="111" t="s">
        <v>447</v>
      </c>
      <c r="CC1" s="10">
        <v>-10000</v>
      </c>
      <c r="CD1" s="10">
        <v>-9000</v>
      </c>
      <c r="CE1" s="10">
        <v>-8000</v>
      </c>
      <c r="CF1" s="10">
        <v>-7000</v>
      </c>
      <c r="CG1" s="10">
        <v>-6000</v>
      </c>
      <c r="CH1" s="10">
        <v>-5000</v>
      </c>
      <c r="CI1" s="10">
        <v>-4000</v>
      </c>
      <c r="CJ1" s="10">
        <v>-3000</v>
      </c>
      <c r="CK1" s="10">
        <v>-2000</v>
      </c>
      <c r="CL1" s="10">
        <v>-1000</v>
      </c>
      <c r="CM1" s="10">
        <v>0</v>
      </c>
      <c r="CN1" s="10">
        <v>100</v>
      </c>
      <c r="CO1" s="10">
        <v>200</v>
      </c>
      <c r="CP1" s="10">
        <v>300</v>
      </c>
      <c r="CQ1" s="10">
        <v>400</v>
      </c>
      <c r="CR1" s="10">
        <v>500</v>
      </c>
      <c r="CS1" s="10">
        <v>600</v>
      </c>
      <c r="CT1" s="10">
        <v>700</v>
      </c>
      <c r="CU1" s="10">
        <v>800</v>
      </c>
      <c r="CV1" s="10">
        <v>900</v>
      </c>
      <c r="CW1" s="10">
        <v>1000</v>
      </c>
      <c r="CX1" s="10">
        <v>1100</v>
      </c>
      <c r="CY1" s="10">
        <v>1200</v>
      </c>
      <c r="CZ1" s="10">
        <v>1300</v>
      </c>
      <c r="DA1" s="10">
        <v>1400</v>
      </c>
      <c r="DB1" s="10">
        <v>1500</v>
      </c>
      <c r="DC1" s="10">
        <v>1600</v>
      </c>
      <c r="DD1" s="9">
        <v>1700</v>
      </c>
      <c r="DE1" s="9">
        <v>1710</v>
      </c>
      <c r="DF1" s="9">
        <v>1720</v>
      </c>
      <c r="DG1" s="9">
        <v>1730</v>
      </c>
      <c r="DH1" s="9">
        <v>1740</v>
      </c>
      <c r="DI1" s="9">
        <v>1750</v>
      </c>
      <c r="DJ1" s="9">
        <v>1760</v>
      </c>
      <c r="DK1" s="9">
        <v>1770</v>
      </c>
      <c r="DL1" s="9">
        <v>1780</v>
      </c>
      <c r="DM1" s="9">
        <v>1790</v>
      </c>
      <c r="DN1" s="9">
        <v>1800</v>
      </c>
      <c r="DO1" s="9">
        <v>1810</v>
      </c>
      <c r="DP1" s="9">
        <v>1820</v>
      </c>
      <c r="DQ1" s="9">
        <v>1830</v>
      </c>
      <c r="DR1" s="9">
        <v>1840</v>
      </c>
      <c r="DS1" s="9">
        <v>1850</v>
      </c>
      <c r="DT1" s="9">
        <v>1860</v>
      </c>
      <c r="DU1" s="9">
        <v>1870</v>
      </c>
      <c r="DV1" s="9">
        <v>1880</v>
      </c>
      <c r="DW1" s="9">
        <v>1890</v>
      </c>
      <c r="DX1" s="9">
        <v>1900</v>
      </c>
      <c r="DY1" s="9">
        <v>1910</v>
      </c>
      <c r="DZ1" s="9">
        <v>1920</v>
      </c>
      <c r="EA1" s="9">
        <v>1930</v>
      </c>
      <c r="EB1" s="9">
        <v>1940</v>
      </c>
      <c r="EC1" s="9">
        <v>1950</v>
      </c>
      <c r="ED1" s="16">
        <v>1960</v>
      </c>
      <c r="EE1" s="16">
        <f>+ED1+10</f>
        <v>1970</v>
      </c>
      <c r="EF1" s="16">
        <f>+EE1+10</f>
        <v>1980</v>
      </c>
      <c r="EG1" s="16">
        <f>+EF1+10</f>
        <v>1990</v>
      </c>
      <c r="EH1" s="16">
        <f>+EG1+10</f>
        <v>2000</v>
      </c>
      <c r="EI1" s="16">
        <f>+EH1+1</f>
        <v>2001</v>
      </c>
      <c r="EJ1" s="16">
        <f t="shared" ref="EJ1:EL1" si="0">+EI1+1</f>
        <v>2002</v>
      </c>
      <c r="EK1" s="16">
        <f t="shared" si="0"/>
        <v>2003</v>
      </c>
      <c r="EL1" s="16">
        <f t="shared" si="0"/>
        <v>2004</v>
      </c>
      <c r="EM1" s="51">
        <v>2005</v>
      </c>
      <c r="EN1" s="16">
        <f>+EM1+1</f>
        <v>2006</v>
      </c>
      <c r="EO1" s="16">
        <f t="shared" ref="EO1:FB1" si="1">+EN1+1</f>
        <v>2007</v>
      </c>
      <c r="EP1" s="16">
        <f t="shared" si="1"/>
        <v>2008</v>
      </c>
      <c r="EQ1" s="16">
        <f t="shared" si="1"/>
        <v>2009</v>
      </c>
      <c r="ER1" s="16">
        <f t="shared" si="1"/>
        <v>2010</v>
      </c>
      <c r="ES1" s="16">
        <f t="shared" si="1"/>
        <v>2011</v>
      </c>
      <c r="ET1" s="16">
        <f t="shared" si="1"/>
        <v>2012</v>
      </c>
      <c r="EU1" s="16">
        <f t="shared" si="1"/>
        <v>2013</v>
      </c>
      <c r="EV1" s="16">
        <f t="shared" si="1"/>
        <v>2014</v>
      </c>
      <c r="EW1" s="16">
        <f t="shared" si="1"/>
        <v>2015</v>
      </c>
      <c r="EX1" s="16">
        <f t="shared" si="1"/>
        <v>2016</v>
      </c>
      <c r="EY1" s="16">
        <f t="shared" si="1"/>
        <v>2017</v>
      </c>
      <c r="EZ1" s="16">
        <f t="shared" si="1"/>
        <v>2018</v>
      </c>
      <c r="FA1" s="16">
        <f t="shared" si="1"/>
        <v>2019</v>
      </c>
      <c r="FB1" s="16">
        <f t="shared" si="1"/>
        <v>2020</v>
      </c>
      <c r="FC1" s="16"/>
      <c r="FD1" s="16"/>
      <c r="FE1" s="16"/>
      <c r="FF1" s="16"/>
    </row>
    <row r="2" spans="1:162" x14ac:dyDescent="0.2">
      <c r="A2" s="9">
        <v>4</v>
      </c>
      <c r="B2" s="103">
        <f>IF(+'2grid'!B2*CC$2&lt;0,0,+'2grid'!B2*CC$2)</f>
        <v>0</v>
      </c>
      <c r="C2" s="103">
        <f>IF(+'2grid'!C2*CD$2&lt;0,0,+'2grid'!C2*CD$2)</f>
        <v>0</v>
      </c>
      <c r="D2" s="103">
        <f>IF(+'2grid'!D2*CE$2&lt;0,0,+'2grid'!D2*CE$2)</f>
        <v>0</v>
      </c>
      <c r="E2" s="103">
        <f>IF(+'2grid'!E2*CF$2&lt;0,0,+'2grid'!E2*CF$2)</f>
        <v>0.16682635580924993</v>
      </c>
      <c r="F2" s="103">
        <f>IF(+'2grid'!F2*CG$2&lt;0,0,+'2grid'!F2*CG$2)</f>
        <v>0.30798711841707699</v>
      </c>
      <c r="G2" s="103">
        <f>IF(+'2grid'!G2*CH$2&lt;0,0,+'2grid'!G2*CH$2)</f>
        <v>1.5991638840886688</v>
      </c>
      <c r="H2" s="103">
        <f>IF(+'2grid'!H2*CI$2&lt;0,0,+'2grid'!H2*CI$2)</f>
        <v>23.507709096103437</v>
      </c>
      <c r="I2" s="103">
        <f>IF(+'2grid'!I2*CJ$2&lt;0,0,+'2grid'!I2*CJ$2)</f>
        <v>144.40449873320679</v>
      </c>
      <c r="J2" s="103">
        <f>IF(+'2grid'!J2*CK$2&lt;0,0,+'2grid'!J2*CK$2)</f>
        <v>221.55424153717985</v>
      </c>
      <c r="K2" s="103">
        <f>IF(+'2grid'!K2*CL$2&lt;0,0,+'2grid'!K2*CL$2)</f>
        <v>299.82639484435697</v>
      </c>
      <c r="L2" s="103">
        <f>IF(+'2grid'!L2*CM$2&lt;0,0,+'2grid'!L2*CM$2)</f>
        <v>601.41866794969576</v>
      </c>
      <c r="M2" s="103">
        <f>IF(+'2grid'!M2*CN$2&lt;0,0,+'2grid'!M2*CN$2)</f>
        <v>747.01795258693608</v>
      </c>
      <c r="N2" s="103">
        <f>IF(+'2grid'!N2*CO$2&lt;0,0,+'2grid'!N2*CO$2)</f>
        <v>905.835801300257</v>
      </c>
      <c r="O2" s="103">
        <f>IF(+'2grid'!O2*CP$2&lt;0,0,+'2grid'!O2*CP$2)</f>
        <v>979.11940515929257</v>
      </c>
      <c r="P2" s="103">
        <f>IF(+'2grid'!P2*CQ$2&lt;0,0,+'2grid'!P2*CQ$2)</f>
        <v>1049.759771360219</v>
      </c>
      <c r="Q2" s="103">
        <f>IF(+'2grid'!Q2*CR$2&lt;0,0,+'2grid'!Q2*CR$2)</f>
        <v>1117.6350434758792</v>
      </c>
      <c r="R2" s="103">
        <f>IF(+'2grid'!R2*CS$2&lt;0,0,+'2grid'!R2*CS$2)</f>
        <v>1182.6108508996272</v>
      </c>
      <c r="S2" s="103">
        <f>IF(+'2grid'!S2*CT$2&lt;0,0,+'2grid'!S2*CT$2)</f>
        <v>1207.2021720212531</v>
      </c>
      <c r="T2" s="103">
        <f>IF(+'2grid'!T2*CU$2&lt;0,0,+'2grid'!T2*CU$2)</f>
        <v>1225.0565618376784</v>
      </c>
      <c r="U2" s="103">
        <f>IF(+'2grid'!U2*CV$2&lt;0,0,+'2grid'!U2*CV$2)</f>
        <v>1249.8799623550537</v>
      </c>
      <c r="V2" s="103">
        <f>IF(+'2grid'!V2*CW$2&lt;0,0,+'2grid'!V2*CW$2)</f>
        <v>1269.2426154140771</v>
      </c>
      <c r="W2" s="103">
        <f>IF(+'2grid'!W2*CX$2&lt;0,0,+'2grid'!W2*CX$2)</f>
        <v>1385.2209401348</v>
      </c>
      <c r="X2" s="103">
        <f>IF(+'2grid'!X2*CY$2&lt;0,0,+'2grid'!X2*CY$2)</f>
        <v>1501.8666575673642</v>
      </c>
      <c r="Y2" s="103">
        <f>IF(+'2grid'!Y2*CZ$2&lt;0,0,+'2grid'!Y2*CZ$2)</f>
        <v>1078.8218654802424</v>
      </c>
      <c r="Z2" s="103">
        <f>IF(+'2grid'!Z2*DA$2&lt;0,0,+'2grid'!Z2*DA$2)</f>
        <v>1181.7631704378205</v>
      </c>
      <c r="AA2" s="103">
        <f>IF(+'2grid'!AA2*DB$2&lt;0,0,+'2grid'!AA2*DB$2)</f>
        <v>1283.9731369875931</v>
      </c>
      <c r="AB2" s="103">
        <f>IF(+'2grid'!AB2*DC$2&lt;0,0,+'2grid'!AB2*DC$2)</f>
        <v>1628.5065142999379</v>
      </c>
      <c r="AC2" s="103">
        <f>IF(+'2grid'!AC2*DD$2&lt;0,0,+'2grid'!AC2*DD$2)</f>
        <v>1645.6813116652613</v>
      </c>
      <c r="AD2" s="103">
        <f>IF(+'2grid'!AD2*DE$2&lt;0,0,+'2grid'!AD2*DE$2)</f>
        <v>1703.4414221372676</v>
      </c>
      <c r="AE2" s="103">
        <f>IF(+'2grid'!AE2*DF$2&lt;0,0,+'2grid'!AE2*DF$2)</f>
        <v>1759.5639064269731</v>
      </c>
      <c r="AF2" s="103">
        <f>IF(+'2grid'!AF2*DG$2&lt;0,0,+'2grid'!AF2*DG$2)</f>
        <v>1817.1749832070516</v>
      </c>
      <c r="AG2" s="103">
        <f>IF(+'2grid'!AG2*DH$2&lt;0,0,+'2grid'!AG2*DH$2)</f>
        <v>1876.3071656259392</v>
      </c>
      <c r="AH2" s="103">
        <f>IF(+'2grid'!AH2*DI$2&lt;0,0,+'2grid'!AH2*DI$2)</f>
        <v>1936.9934434177931</v>
      </c>
      <c r="AI2" s="103">
        <f>IF(+'2grid'!AI2*DJ$2&lt;0,0,+'2grid'!AI2*DJ$2)</f>
        <v>1999.2672777336809</v>
      </c>
      <c r="AJ2" s="103">
        <f>IF(+'2grid'!AJ2*DK$2&lt;0,0,+'2grid'!AJ2*DK$2)</f>
        <v>2063.1625949865165</v>
      </c>
      <c r="AK2" s="103">
        <f>IF(+'2grid'!AK2*DL$2&lt;0,0,+'2grid'!AK2*DL$2)</f>
        <v>2128.7137796378224</v>
      </c>
      <c r="AL2" s="103">
        <f>IF(+'2grid'!AL2*DM$2&lt;0,0,+'2grid'!AL2*DM$2)</f>
        <v>2195.955665849564</v>
      </c>
      <c r="AM2" s="103">
        <f>IF(+'2grid'!AM2*DN$2&lt;0,0,+'2grid'!AM2*DN$2)</f>
        <v>2264.9235279191853</v>
      </c>
      <c r="AN2" s="103">
        <f>IF(+'2grid'!AN2*DO$2&lt;0,0,+'2grid'!AN2*DO$2)</f>
        <v>2335.6530694104426</v>
      </c>
      <c r="AO2" s="103">
        <f>IF(+'2grid'!AO2*DP$2&lt;0,0,+'2grid'!AO2*DP$2)</f>
        <v>2408.1804108867118</v>
      </c>
      <c r="AP2" s="103">
        <f>IF(+'2grid'!AP2*DQ$2&lt;0,0,+'2grid'!AP2*DQ$2)</f>
        <v>2507.9049094894926</v>
      </c>
      <c r="AQ2" s="103">
        <f>IF(+'2grid'!AQ2*DR$2&lt;0,0,+'2grid'!AQ2*DR$2)</f>
        <v>2667.8892748057019</v>
      </c>
      <c r="AR2" s="103">
        <f>IF(+'2grid'!AR2*DS$2&lt;0,0,+'2grid'!AR2*DS$2)</f>
        <v>2837.6140464315745</v>
      </c>
      <c r="AS2" s="103">
        <f>IF(+'2grid'!AS2*DT$2&lt;0,0,+'2grid'!AS2*DT$2)</f>
        <v>3017.6474199274762</v>
      </c>
      <c r="AT2" s="103">
        <f>IF(+'2grid'!AT2*DU$2&lt;0,0,+'2grid'!AT2*DU$2)</f>
        <v>3208.5892105909015</v>
      </c>
      <c r="AU2" s="103">
        <f>IF(+'2grid'!AU2*DV$2&lt;0,0,+'2grid'!AU2*DV$2)</f>
        <v>3461.8292733653229</v>
      </c>
      <c r="AV2" s="103">
        <f>IF(+'2grid'!AV2*DW$2&lt;0,0,+'2grid'!AV2*DW$2)</f>
        <v>3776.5514379952879</v>
      </c>
      <c r="AW2" s="103">
        <f>IF(+'2grid'!AW2*DX$2&lt;0,0,+'2grid'!AW2*DX$2)</f>
        <v>4119.2460855288027</v>
      </c>
      <c r="AX2" s="103">
        <f>IF(+'2grid'!AX2*DY$2&lt;0,0,+'2grid'!AX2*DY$2)</f>
        <v>4464.2694512355429</v>
      </c>
      <c r="AY2" s="103">
        <f>IF(+'2grid'!AY2*DZ$2&lt;0,0,+'2grid'!AY2*DZ$2)</f>
        <v>4937.5457446177716</v>
      </c>
      <c r="AZ2" s="103">
        <f>IF(+'2grid'!AZ2*EA$2&lt;0,0,+'2grid'!AZ2*EA$2)</f>
        <v>5410.7968719755872</v>
      </c>
      <c r="BA2" s="103">
        <f>IF(+'2grid'!BA2*EB$2&lt;0,0,+'2grid'!BA2*EB$2)</f>
        <v>5883.9287923176544</v>
      </c>
      <c r="BB2" s="103">
        <f>IF(+'2grid'!BB2*EC$2&lt;0,0,+'2grid'!BB2*EC$2)</f>
        <v>6356.8454455580977</v>
      </c>
      <c r="BC2" s="103">
        <f>IF(+'2grid'!BC2*ED$2&lt;0,0,+'2grid'!BC2*ED$2)</f>
        <v>7499.8</v>
      </c>
      <c r="BD2" s="103">
        <f>IF(+'2grid'!BD2*EE$2&lt;0,0,+'2grid'!BD2*EE$2)</f>
        <v>7829.8679999999995</v>
      </c>
      <c r="BE2" s="103">
        <f>IF(+'2grid'!BE2*EF$2&lt;0,0,+'2grid'!BE2*EF$2)</f>
        <v>7904.1179999999995</v>
      </c>
      <c r="BF2" s="103">
        <f>IF(+'2grid'!BF2*EG$2&lt;0,0,+'2grid'!BF2*EG$2)</f>
        <v>7927.44</v>
      </c>
      <c r="BG2" s="103">
        <f>IF(+'2grid'!BG2*EH$2&lt;0,0,+'2grid'!BG2*EH$2)</f>
        <v>7675.47</v>
      </c>
      <c r="BH2" s="103">
        <f>IF(+'2grid'!BH2*EI$2&lt;0,0,+'2grid'!BH2*EI$2)</f>
        <v>7675.47</v>
      </c>
      <c r="BI2" s="103">
        <f>IF(+'2grid'!BI2*EJ$2&lt;0,0,+'2grid'!BI2*EJ$2)</f>
        <v>7675.47</v>
      </c>
      <c r="BJ2" s="103">
        <f>IF(+'2grid'!BJ2*EK$2&lt;0,0,+'2grid'!BJ2*EK$2)</f>
        <v>7830.9</v>
      </c>
      <c r="BK2" s="103">
        <f>IF(+'2grid'!BK2*EL$2&lt;0,0,+'2grid'!BK2*EL$2)</f>
        <v>7831.89</v>
      </c>
      <c r="BL2" s="103">
        <f>IF(+'2grid'!BL2*EM$2&lt;0,0,+'2grid'!BL2*EM$2)</f>
        <v>7830.9</v>
      </c>
      <c r="BM2" s="103">
        <f>IF(+'2grid'!BM2*EN$2&lt;0,0,+'2grid'!BM2*EN$2)</f>
        <v>7830.9</v>
      </c>
      <c r="BN2" s="103">
        <f>IF(+'2grid'!BN2*EO$2&lt;0,0,+'2grid'!BN2*EO$2)</f>
        <v>7830.9</v>
      </c>
      <c r="BO2" s="103">
        <f>IF(+'2grid'!BO2*EP$2&lt;0,0,+'2grid'!BO2*EP$2)</f>
        <v>7830.9</v>
      </c>
      <c r="BP2" s="103">
        <f>IF(+'2grid'!BP2*EQ$2&lt;0,0,+'2grid'!BP2*EQ$2)</f>
        <v>7830.9</v>
      </c>
      <c r="BQ2" s="103">
        <f>IF(+'2grid'!BQ2*ER$2&lt;0,0,+'2grid'!BQ2*ER$2)</f>
        <v>7830.9</v>
      </c>
      <c r="BR2" s="103">
        <f>IF(+'2grid'!BR2*ES$2&lt;0,0,+'2grid'!BR2*ES$2)</f>
        <v>7830.9</v>
      </c>
      <c r="BS2" s="103">
        <f>IF(+'2grid'!BS2*ET$2&lt;0,0,+'2grid'!BS2*ET$2)</f>
        <v>7830.9</v>
      </c>
      <c r="BT2" s="103">
        <f>IF(+'2grid'!BT2*EU$2&lt;0,0,+'2grid'!BT2*EU$2)</f>
        <v>7830.9</v>
      </c>
      <c r="BU2" s="103">
        <f>IF(+'2grid'!BU2*EV$2&lt;0,0,+'2grid'!BU2*EV$2)</f>
        <v>7830.9</v>
      </c>
      <c r="BV2" s="103">
        <f>IF(+'2grid'!BV2*EW$2&lt;0,0,+'2grid'!BV2*EW$2)</f>
        <v>7830.9</v>
      </c>
      <c r="BW2" s="103">
        <f>IF(+'2grid'!BW2*EX$2&lt;0,0,+'2grid'!BW2*EX$2)</f>
        <v>7830.9</v>
      </c>
      <c r="BX2" s="103">
        <f>IF(+'2grid'!BX2*EY$2&lt;0,0,+'2grid'!BX2*EY$2)</f>
        <v>7830.9</v>
      </c>
      <c r="BY2" s="103">
        <f>IF(+'2grid'!BY2*EZ$2&lt;0,0,+'2grid'!BY2*EZ$2)</f>
        <v>7830.9</v>
      </c>
      <c r="BZ2" s="103">
        <f>IF(+'2grid'!BZ2*FA$2&lt;0,0,+'2grid'!BZ2*FA$2)</f>
        <v>7830.9</v>
      </c>
      <c r="CA2" s="103">
        <f>IF(+'2grid'!CA2*FB$2&lt;0,0,+'2grid'!CA2*FB$2)</f>
        <v>7830.9</v>
      </c>
      <c r="CB2" s="53" t="s">
        <v>375</v>
      </c>
      <c r="CC2" s="54">
        <f t="shared" ref="CC2:EH2" si="2">1+(CC3/100)</f>
        <v>0</v>
      </c>
      <c r="CD2" s="54">
        <f t="shared" si="2"/>
        <v>2.5000000000000022E-2</v>
      </c>
      <c r="CE2" s="54">
        <f t="shared" si="2"/>
        <v>5.0000000000000044E-2</v>
      </c>
      <c r="CF2" s="54">
        <f t="shared" si="2"/>
        <v>7.4999999999999956E-2</v>
      </c>
      <c r="CG2" s="54">
        <f t="shared" si="2"/>
        <v>9.9999999999999978E-2</v>
      </c>
      <c r="CH2" s="54">
        <f t="shared" si="2"/>
        <v>0.125</v>
      </c>
      <c r="CI2" s="54">
        <f t="shared" si="2"/>
        <v>0.15000000000000002</v>
      </c>
      <c r="CJ2" s="54">
        <f t="shared" si="2"/>
        <v>0.17500000000000004</v>
      </c>
      <c r="CK2" s="54">
        <f t="shared" si="2"/>
        <v>0.19999999999999996</v>
      </c>
      <c r="CL2" s="54">
        <f t="shared" si="2"/>
        <v>0.22499999999999998</v>
      </c>
      <c r="CM2" s="54">
        <f t="shared" si="2"/>
        <v>0.25</v>
      </c>
      <c r="CN2" s="54">
        <f t="shared" si="2"/>
        <v>0.27941176470588236</v>
      </c>
      <c r="CO2" s="54">
        <f t="shared" si="2"/>
        <v>0.30882352941176461</v>
      </c>
      <c r="CP2" s="54">
        <f t="shared" si="2"/>
        <v>0.33823529411764708</v>
      </c>
      <c r="CQ2" s="54">
        <f t="shared" si="2"/>
        <v>0.36764705882352944</v>
      </c>
      <c r="CR2" s="54">
        <f t="shared" si="2"/>
        <v>0.39705882352941169</v>
      </c>
      <c r="CS2" s="54">
        <f t="shared" si="2"/>
        <v>0.42647058823529416</v>
      </c>
      <c r="CT2" s="54">
        <f t="shared" si="2"/>
        <v>0.45588235294117652</v>
      </c>
      <c r="CU2" s="54">
        <f t="shared" si="2"/>
        <v>0.48529411764705888</v>
      </c>
      <c r="CV2" s="54">
        <f t="shared" si="2"/>
        <v>0.51470588235294112</v>
      </c>
      <c r="CW2" s="54">
        <f t="shared" si="2"/>
        <v>0.54411764705882348</v>
      </c>
      <c r="CX2" s="54">
        <f t="shared" si="2"/>
        <v>0.57352941176470584</v>
      </c>
      <c r="CY2" s="54">
        <f t="shared" si="2"/>
        <v>0.60294117647058831</v>
      </c>
      <c r="CZ2" s="54">
        <f t="shared" si="2"/>
        <v>0.63235294117647056</v>
      </c>
      <c r="DA2" s="54">
        <f t="shared" si="2"/>
        <v>0.66176470588235303</v>
      </c>
      <c r="DB2" s="54">
        <f t="shared" si="2"/>
        <v>0.69117647058823528</v>
      </c>
      <c r="DC2" s="54">
        <f t="shared" si="2"/>
        <v>0.72058823529411753</v>
      </c>
      <c r="DD2" s="54">
        <f t="shared" si="2"/>
        <v>0.75</v>
      </c>
      <c r="DE2" s="54">
        <f t="shared" si="2"/>
        <v>0.76</v>
      </c>
      <c r="DF2" s="54">
        <f t="shared" si="2"/>
        <v>0.77</v>
      </c>
      <c r="DG2" s="54">
        <f t="shared" si="2"/>
        <v>0.78</v>
      </c>
      <c r="DH2" s="54">
        <f t="shared" si="2"/>
        <v>0.79</v>
      </c>
      <c r="DI2" s="54">
        <f t="shared" si="2"/>
        <v>0.8</v>
      </c>
      <c r="DJ2" s="54">
        <f t="shared" si="2"/>
        <v>0.81</v>
      </c>
      <c r="DK2" s="54">
        <f t="shared" si="2"/>
        <v>0.82000000000000006</v>
      </c>
      <c r="DL2" s="54">
        <f t="shared" si="2"/>
        <v>0.83</v>
      </c>
      <c r="DM2" s="54">
        <f t="shared" si="2"/>
        <v>0.84</v>
      </c>
      <c r="DN2" s="54">
        <f t="shared" si="2"/>
        <v>0.85</v>
      </c>
      <c r="DO2" s="54">
        <f t="shared" si="2"/>
        <v>0.86</v>
      </c>
      <c r="DP2" s="54">
        <f t="shared" si="2"/>
        <v>0.87</v>
      </c>
      <c r="DQ2" s="54">
        <f t="shared" si="2"/>
        <v>0.88</v>
      </c>
      <c r="DR2" s="54">
        <f t="shared" si="2"/>
        <v>0.89</v>
      </c>
      <c r="DS2" s="54">
        <f t="shared" si="2"/>
        <v>0.9</v>
      </c>
      <c r="DT2" s="54">
        <f t="shared" si="2"/>
        <v>0.91</v>
      </c>
      <c r="DU2" s="54">
        <f t="shared" si="2"/>
        <v>0.92</v>
      </c>
      <c r="DV2" s="54">
        <f t="shared" si="2"/>
        <v>0.92999999999999994</v>
      </c>
      <c r="DW2" s="54">
        <f t="shared" si="2"/>
        <v>0.94</v>
      </c>
      <c r="DX2" s="54">
        <f t="shared" si="2"/>
        <v>0.95</v>
      </c>
      <c r="DY2" s="54">
        <f t="shared" si="2"/>
        <v>0.95399999999999996</v>
      </c>
      <c r="DZ2" s="54">
        <f t="shared" si="2"/>
        <v>0.95799999999999996</v>
      </c>
      <c r="EA2" s="54">
        <f t="shared" si="2"/>
        <v>0.96199999999999997</v>
      </c>
      <c r="EB2" s="54">
        <f t="shared" si="2"/>
        <v>0.96599999999999997</v>
      </c>
      <c r="EC2" s="54">
        <f t="shared" si="2"/>
        <v>0.97</v>
      </c>
      <c r="ED2" s="54">
        <f t="shared" si="2"/>
        <v>0.97399999999999998</v>
      </c>
      <c r="EE2" s="54">
        <f t="shared" si="2"/>
        <v>0.97799999999999998</v>
      </c>
      <c r="EF2" s="54">
        <f t="shared" si="2"/>
        <v>0.98199999999999998</v>
      </c>
      <c r="EG2" s="54">
        <f t="shared" si="2"/>
        <v>0.98599999999999999</v>
      </c>
      <c r="EH2" s="54">
        <f t="shared" si="2"/>
        <v>0.99</v>
      </c>
      <c r="EI2" s="54">
        <f>+EH2</f>
        <v>0.99</v>
      </c>
      <c r="EJ2" s="54">
        <f t="shared" ref="EJ2:FB2" si="3">+EI2</f>
        <v>0.99</v>
      </c>
      <c r="EK2" s="54">
        <f t="shared" si="3"/>
        <v>0.99</v>
      </c>
      <c r="EL2" s="54">
        <f t="shared" si="3"/>
        <v>0.99</v>
      </c>
      <c r="EM2" s="54">
        <f t="shared" si="3"/>
        <v>0.99</v>
      </c>
      <c r="EN2" s="54">
        <f t="shared" si="3"/>
        <v>0.99</v>
      </c>
      <c r="EO2" s="54">
        <f t="shared" si="3"/>
        <v>0.99</v>
      </c>
      <c r="EP2" s="54">
        <f t="shared" si="3"/>
        <v>0.99</v>
      </c>
      <c r="EQ2" s="54">
        <f t="shared" si="3"/>
        <v>0.99</v>
      </c>
      <c r="ER2" s="54">
        <f t="shared" si="3"/>
        <v>0.99</v>
      </c>
      <c r="ES2" s="54">
        <f t="shared" si="3"/>
        <v>0.99</v>
      </c>
      <c r="ET2" s="54">
        <f t="shared" si="3"/>
        <v>0.99</v>
      </c>
      <c r="EU2" s="54">
        <f t="shared" si="3"/>
        <v>0.99</v>
      </c>
      <c r="EV2" s="54">
        <f t="shared" si="3"/>
        <v>0.99</v>
      </c>
      <c r="EW2" s="54">
        <f t="shared" si="3"/>
        <v>0.99</v>
      </c>
      <c r="EX2" s="54">
        <f t="shared" si="3"/>
        <v>0.99</v>
      </c>
      <c r="EY2" s="54">
        <f t="shared" si="3"/>
        <v>0.99</v>
      </c>
      <c r="EZ2" s="54">
        <f t="shared" si="3"/>
        <v>0.99</v>
      </c>
      <c r="FA2" s="54">
        <f t="shared" si="3"/>
        <v>0.99</v>
      </c>
      <c r="FB2" s="54">
        <f t="shared" si="3"/>
        <v>0.99</v>
      </c>
    </row>
    <row r="3" spans="1:162" x14ac:dyDescent="0.2">
      <c r="A3" s="9">
        <v>8</v>
      </c>
      <c r="B3" s="103">
        <f>IF(+'2grid'!B3*CC$2&lt;0,0,+'2grid'!B3*CC$2)</f>
        <v>0</v>
      </c>
      <c r="C3" s="103">
        <f>IF(+'2grid'!C3*CD$2&lt;0,0,+'2grid'!C3*CD$2)</f>
        <v>0</v>
      </c>
      <c r="D3" s="103">
        <f>IF(+'2grid'!D3*CE$2&lt;0,0,+'2grid'!D3*CE$2)</f>
        <v>0</v>
      </c>
      <c r="E3" s="103">
        <f>IF(+'2grid'!E3*CF$2&lt;0,0,+'2grid'!E3*CF$2)</f>
        <v>0</v>
      </c>
      <c r="F3" s="103">
        <f>IF(+'2grid'!F3*CG$2&lt;0,0,+'2grid'!F3*CG$2)</f>
        <v>0</v>
      </c>
      <c r="G3" s="103">
        <f>IF(+'2grid'!G3*CH$2&lt;0,0,+'2grid'!G3*CH$2)</f>
        <v>0</v>
      </c>
      <c r="H3" s="103">
        <f>IF(+'2grid'!H3*CI$2&lt;0,0,+'2grid'!H3*CI$2)</f>
        <v>0</v>
      </c>
      <c r="I3" s="103">
        <f>IF(+'2grid'!I3*CJ$2&lt;0,0,+'2grid'!I3*CJ$2)</f>
        <v>0</v>
      </c>
      <c r="J3" s="103">
        <f>IF(+'2grid'!J3*CK$2&lt;0,0,+'2grid'!J3*CK$2)</f>
        <v>0</v>
      </c>
      <c r="K3" s="103">
        <f>IF(+'2grid'!K3*CL$2&lt;0,0,+'2grid'!K3*CL$2)</f>
        <v>33.745153774833504</v>
      </c>
      <c r="L3" s="103">
        <f>IF(+'2grid'!L3*CM$2&lt;0,0,+'2grid'!L3*CM$2)</f>
        <v>54.589297273276955</v>
      </c>
      <c r="M3" s="103">
        <f>IF(+'2grid'!M3*CN$2&lt;0,0,+'2grid'!M3*CN$2)</f>
        <v>60.037025556984439</v>
      </c>
      <c r="N3" s="103">
        <f>IF(+'2grid'!N3*CO$2&lt;0,0,+'2grid'!N3*CO$2)</f>
        <v>65.236409405335039</v>
      </c>
      <c r="O3" s="103">
        <f>IF(+'2grid'!O3*CP$2&lt;0,0,+'2grid'!O3*CP$2)</f>
        <v>70.170733035776877</v>
      </c>
      <c r="P3" s="103">
        <f>IF(+'2grid'!P3*CQ$2&lt;0,0,+'2grid'!P3*CQ$2)</f>
        <v>74.820999141366059</v>
      </c>
      <c r="Q3" s="103">
        <f>IF(+'2grid'!Q3*CR$2&lt;0,0,+'2grid'!Q3*CR$2)</f>
        <v>79.165433988441336</v>
      </c>
      <c r="R3" s="103">
        <f>IF(+'2grid'!R3*CS$2&lt;0,0,+'2grid'!R3*CS$2)</f>
        <v>83.178841799047873</v>
      </c>
      <c r="S3" s="103">
        <f>IF(+'2grid'!S3*CT$2&lt;0,0,+'2grid'!S3*CT$2)</f>
        <v>86.831747625048493</v>
      </c>
      <c r="T3" s="103">
        <f>IF(+'2grid'!T3*CU$2&lt;0,0,+'2grid'!T3*CU$2)</f>
        <v>90.089236488150362</v>
      </c>
      <c r="U3" s="103">
        <f>IF(+'2grid'!U3*CV$2&lt;0,0,+'2grid'!U3*CV$2)</f>
        <v>92.81643535419154</v>
      </c>
      <c r="V3" s="103">
        <f>IF(+'2grid'!V3*CW$2&lt;0,0,+'2grid'!V3*CW$2)</f>
        <v>95.050384177109052</v>
      </c>
      <c r="W3" s="103">
        <f>IF(+'2grid'!W3*CX$2&lt;0,0,+'2grid'!W3*CX$2)</f>
        <v>96.728744724598528</v>
      </c>
      <c r="X3" s="103">
        <f>IF(+'2grid'!X3*CY$2&lt;0,0,+'2grid'!X3*CY$2)</f>
        <v>97.771678605568184</v>
      </c>
      <c r="Y3" s="103">
        <f>IF(+'2grid'!Y3*CZ$2&lt;0,0,+'2grid'!Y3*CZ$2)</f>
        <v>98.073803784225078</v>
      </c>
      <c r="Z3" s="103">
        <f>IF(+'2grid'!Z3*DA$2&lt;0,0,+'2grid'!Z3*DA$2)</f>
        <v>97.490615070759375</v>
      </c>
      <c r="AA3" s="103">
        <f>IF(+'2grid'!AA3*DB$2&lt;0,0,+'2grid'!AA3*DB$2)</f>
        <v>95.813843615362202</v>
      </c>
      <c r="AB3" s="103">
        <f>IF(+'2grid'!AB3*DC$2&lt;0,0,+'2grid'!AB3*DC$2)</f>
        <v>92.722241714665699</v>
      </c>
      <c r="AC3" s="103">
        <f>IF(+'2grid'!AC3*DD$2&lt;0,0,+'2grid'!AC3*DD$2)</f>
        <v>131.5035980139032</v>
      </c>
      <c r="AD3" s="103">
        <f>IF(+'2grid'!AD3*DE$2&lt;0,0,+'2grid'!AD3*DE$2)</f>
        <v>136.77092579498969</v>
      </c>
      <c r="AE3" s="103">
        <f>IF(+'2grid'!AE3*DF$2&lt;0,0,+'2grid'!AE3*DF$2)</f>
        <v>141.97693014750485</v>
      </c>
      <c r="AF3" s="103">
        <f>IF(+'2grid'!AF3*DG$2&lt;0,0,+'2grid'!AF3*DG$2)</f>
        <v>147.10910876980137</v>
      </c>
      <c r="AG3" s="103">
        <f>IF(+'2grid'!AG3*DH$2&lt;0,0,+'2grid'!AG3*DH$2)</f>
        <v>152.15403798978068</v>
      </c>
      <c r="AH3" s="103">
        <f>IF(+'2grid'!AH3*DI$2&lt;0,0,+'2grid'!AH3*DI$2)</f>
        <v>157.09725519978608</v>
      </c>
      <c r="AI3" s="103">
        <f>IF(+'2grid'!AI3*DJ$2&lt;0,0,+'2grid'!AI3*DJ$2)</f>
        <v>161.92312035058416</v>
      </c>
      <c r="AJ3" s="103">
        <f>IF(+'2grid'!AJ3*DK$2&lt;0,0,+'2grid'!AJ3*DK$2)</f>
        <v>166.61465167253436</v>
      </c>
      <c r="AK3" s="103">
        <f>IF(+'2grid'!AK3*DL$2&lt;0,0,+'2grid'!AK3*DL$2)</f>
        <v>171.15332940509251</v>
      </c>
      <c r="AL3" s="103">
        <f>IF(+'2grid'!AL3*DM$2&lt;0,0,+'2grid'!AL3*DM$2)</f>
        <v>175.51885944613903</v>
      </c>
      <c r="AM3" s="103">
        <f>IF(+'2grid'!AM3*DN$2&lt;0,0,+'2grid'!AM3*DN$2)</f>
        <v>179.68888628011456</v>
      </c>
      <c r="AN3" s="103">
        <f>IF(+'2grid'!AN3*DO$2&lt;0,0,+'2grid'!AN3*DO$2)</f>
        <v>183.63864101079989</v>
      </c>
      <c r="AO3" s="103">
        <f>IF(+'2grid'!AO3*DP$2&lt;0,0,+'2grid'!AO3*DP$2)</f>
        <v>187.34050535981996</v>
      </c>
      <c r="AP3" s="103">
        <f>IF(+'2grid'!AP3*DQ$2&lt;0,0,+'2grid'!AP3*DQ$2)</f>
        <v>189.09291314775206</v>
      </c>
      <c r="AQ3" s="103">
        <f>IF(+'2grid'!AQ3*DR$2&lt;0,0,+'2grid'!AQ3*DR$2)</f>
        <v>198.76113942260787</v>
      </c>
      <c r="AR3" s="103">
        <f>IF(+'2grid'!AR3*DS$2&lt;0,0,+'2grid'!AR3*DS$2)</f>
        <v>208.62311024277727</v>
      </c>
      <c r="AS3" s="103">
        <f>IF(+'2grid'!AS3*DT$2&lt;0,0,+'2grid'!AS3*DT$2)</f>
        <v>227.35872196403517</v>
      </c>
      <c r="AT3" s="103">
        <f>IF(+'2grid'!AT3*DU$2&lt;0,0,+'2grid'!AT3*DU$2)</f>
        <v>245.16495915302065</v>
      </c>
      <c r="AU3" s="103">
        <f>IF(+'2grid'!AU3*DV$2&lt;0,0,+'2grid'!AU3*DV$2)</f>
        <v>265.88471921373645</v>
      </c>
      <c r="AV3" s="103">
        <f>IF(+'2grid'!AV3*DW$2&lt;0,0,+'2grid'!AV3*DW$2)</f>
        <v>285.18330179908605</v>
      </c>
      <c r="AW3" s="103">
        <f>IF(+'2grid'!AW3*DX$2&lt;0,0,+'2grid'!AW3*DX$2)</f>
        <v>307.61254991990666</v>
      </c>
      <c r="AX3" s="103">
        <f>IF(+'2grid'!AX3*DY$2&lt;0,0,+'2grid'!AX3*DY$2)</f>
        <v>325.76934112092169</v>
      </c>
      <c r="AY3" s="103">
        <f>IF(+'2grid'!AY3*DZ$2&lt;0,0,+'2grid'!AY3*DZ$2)</f>
        <v>335.32926739340365</v>
      </c>
      <c r="AZ3" s="103">
        <f>IF(+'2grid'!AZ3*EA$2&lt;0,0,+'2grid'!AZ3*EA$2)</f>
        <v>335.54742332732582</v>
      </c>
      <c r="BA3" s="103">
        <f>IF(+'2grid'!BA3*EB$2&lt;0,0,+'2grid'!BA3*EB$2)</f>
        <v>349.79528116327327</v>
      </c>
      <c r="BB3" s="103">
        <f>IF(+'2grid'!BB3*EC$2&lt;0,0,+'2grid'!BB3*EC$2)</f>
        <v>377.9252536533437</v>
      </c>
      <c r="BC3" s="103">
        <f>IF(+'2grid'!BC3*ED$2&lt;0,0,+'2grid'!BC3*ED$2)</f>
        <v>466.54599999999999</v>
      </c>
      <c r="BD3" s="103">
        <f>IF(+'2grid'!BD3*EE$2&lt;0,0,+'2grid'!BD3*EE$2)</f>
        <v>585.822</v>
      </c>
      <c r="BE3" s="103">
        <f>IF(+'2grid'!BE3*EF$2&lt;0,0,+'2grid'!BE3*EF$2)</f>
        <v>689.36400000000003</v>
      </c>
      <c r="BF3" s="103">
        <f>IF(+'2grid'!BF3*EG$2&lt;0,0,+'2grid'!BF3*EG$2)</f>
        <v>694.14400000000001</v>
      </c>
      <c r="BG3" s="103">
        <f>IF(+'2grid'!BG3*EH$2&lt;0,0,+'2grid'!BG3*EH$2)</f>
        <v>692.01</v>
      </c>
      <c r="BH3" s="103">
        <f>IF(+'2grid'!BH3*EI$2&lt;0,0,+'2grid'!BH3*EI$2)</f>
        <v>692.01</v>
      </c>
      <c r="BI3" s="103">
        <f>IF(+'2grid'!BI3*EJ$2&lt;0,0,+'2grid'!BI3*EJ$2)</f>
        <v>692.01</v>
      </c>
      <c r="BJ3" s="103">
        <f>IF(+'2grid'!BJ3*EK$2&lt;0,0,+'2grid'!BJ3*EK$2)</f>
        <v>692.01</v>
      </c>
      <c r="BK3" s="103">
        <f>IF(+'2grid'!BK3*EL$2&lt;0,0,+'2grid'!BK3*EL$2)</f>
        <v>692.01</v>
      </c>
      <c r="BL3" s="103">
        <f>IF(+'2grid'!BL3*EM$2&lt;0,0,+'2grid'!BL3*EM$2)</f>
        <v>652.41</v>
      </c>
      <c r="BM3" s="103">
        <f>IF(+'2grid'!BM3*EN$2&lt;0,0,+'2grid'!BM3*EN$2)</f>
        <v>697.95</v>
      </c>
      <c r="BN3" s="103">
        <f>IF(+'2grid'!BN3*EO$2&lt;0,0,+'2grid'!BN3*EO$2)</f>
        <v>691.02</v>
      </c>
      <c r="BO3" s="103">
        <f>IF(+'2grid'!BO3*EP$2&lt;0,0,+'2grid'!BO3*EP$2)</f>
        <v>690.03</v>
      </c>
      <c r="BP3" s="103">
        <f>IF(+'2grid'!BP3*EQ$2&lt;0,0,+'2grid'!BP3*EQ$2)</f>
        <v>692.01</v>
      </c>
      <c r="BQ3" s="103">
        <f>IF(+'2grid'!BQ3*ER$2&lt;0,0,+'2grid'!BQ3*ER$2)</f>
        <v>689.04</v>
      </c>
      <c r="BR3" s="103">
        <f>IF(+'2grid'!BR3*ES$2&lt;0,0,+'2grid'!BR3*ES$2)</f>
        <v>689.04</v>
      </c>
      <c r="BS3" s="103">
        <f>IF(+'2grid'!BS3*ET$2&lt;0,0,+'2grid'!BS3*ET$2)</f>
        <v>689.04</v>
      </c>
      <c r="BT3" s="103">
        <f>IF(+'2grid'!BT3*EU$2&lt;0,0,+'2grid'!BT3*EU$2)</f>
        <v>688.34699999999987</v>
      </c>
      <c r="BU3" s="103">
        <f>IF(+'2grid'!BU3*EV$2&lt;0,0,+'2grid'!BU3*EV$2)</f>
        <v>687.29759999999953</v>
      </c>
      <c r="BV3" s="103">
        <f>IF(+'2grid'!BV3*EW$2&lt;0,0,+'2grid'!BV3*EW$2)</f>
        <v>687.29957999999965</v>
      </c>
      <c r="BW3" s="103">
        <f>IF(+'2grid'!BW3*EX$2&lt;0,0,+'2grid'!BW3*EX$2)</f>
        <v>686.8817999999992</v>
      </c>
      <c r="BX3" s="103">
        <f>IF(+'2grid'!BX3*EY$2&lt;0,0,+'2grid'!BX3*EY$2)</f>
        <v>686.27816399999915</v>
      </c>
      <c r="BY3" s="103">
        <f>IF(+'2grid'!BY3*EZ$2&lt;0,0,+'2grid'!BY3*EZ$2)</f>
        <v>685.70374399999901</v>
      </c>
      <c r="BZ3" s="103">
        <f>IF(+'2grid'!BZ3*FA$2&lt;0,0,+'2grid'!BZ3*FA$2)</f>
        <v>685.29874453333196</v>
      </c>
      <c r="CA3" s="103">
        <f>IF(+'2grid'!CA3*FB$2&lt;0,0,+'2grid'!CA3*FB$2)</f>
        <v>684.92139662222053</v>
      </c>
      <c r="CB3" s="53" t="s">
        <v>376</v>
      </c>
      <c r="CC3" s="33">
        <f>+[16]Sheet1!C$35</f>
        <v>-100</v>
      </c>
      <c r="CD3" s="33">
        <f>+[16]Sheet1!D$35</f>
        <v>-97.5</v>
      </c>
      <c r="CE3" s="33">
        <f>+[16]Sheet1!E$35</f>
        <v>-95</v>
      </c>
      <c r="CF3" s="33">
        <f>+[16]Sheet1!F$35</f>
        <v>-92.5</v>
      </c>
      <c r="CG3" s="33">
        <f>+[16]Sheet1!G$35</f>
        <v>-90</v>
      </c>
      <c r="CH3" s="33">
        <f>+[16]Sheet1!H$35</f>
        <v>-87.5</v>
      </c>
      <c r="CI3" s="33">
        <f>+[16]Sheet1!I$35</f>
        <v>-85</v>
      </c>
      <c r="CJ3" s="33">
        <f>+[16]Sheet1!J$35</f>
        <v>-82.5</v>
      </c>
      <c r="CK3" s="33">
        <f>+[16]Sheet1!K$35</f>
        <v>-80</v>
      </c>
      <c r="CL3" s="33">
        <f>+[16]Sheet1!L$35</f>
        <v>-77.5</v>
      </c>
      <c r="CM3" s="33">
        <f>+[16]Sheet1!M$35</f>
        <v>-75</v>
      </c>
      <c r="CN3" s="33">
        <f>+[16]Sheet1!N$35</f>
        <v>-72.058823529411768</v>
      </c>
      <c r="CO3" s="33">
        <f>+[16]Sheet1!O$35</f>
        <v>-69.117647058823536</v>
      </c>
      <c r="CP3" s="33">
        <f>+[16]Sheet1!P$35</f>
        <v>-66.17647058823529</v>
      </c>
      <c r="CQ3" s="33">
        <f>+[16]Sheet1!Q$35</f>
        <v>-63.235294117647058</v>
      </c>
      <c r="CR3" s="33">
        <f>+[16]Sheet1!R$35</f>
        <v>-60.294117647058826</v>
      </c>
      <c r="CS3" s="33">
        <f>+[16]Sheet1!S$35</f>
        <v>-57.352941176470587</v>
      </c>
      <c r="CT3" s="33">
        <f>+[16]Sheet1!T$35</f>
        <v>-54.411764705882348</v>
      </c>
      <c r="CU3" s="33">
        <f>+[16]Sheet1!U$35</f>
        <v>-51.470588235294116</v>
      </c>
      <c r="CV3" s="33">
        <f>+[16]Sheet1!V$35</f>
        <v>-48.529411764705884</v>
      </c>
      <c r="CW3" s="33">
        <f>+[16]Sheet1!W$35</f>
        <v>-45.588235294117652</v>
      </c>
      <c r="CX3" s="33">
        <f>+[16]Sheet1!X$35</f>
        <v>-42.647058823529413</v>
      </c>
      <c r="CY3" s="33">
        <f>+[16]Sheet1!Y$35</f>
        <v>-39.705882352941174</v>
      </c>
      <c r="CZ3" s="33">
        <f>+[16]Sheet1!Z$35</f>
        <v>-36.764705882352942</v>
      </c>
      <c r="DA3" s="33">
        <f>+[16]Sheet1!AA$35</f>
        <v>-33.823529411764703</v>
      </c>
      <c r="DB3" s="33">
        <f>+[16]Sheet1!AB$35</f>
        <v>-30.882352941176471</v>
      </c>
      <c r="DC3" s="33">
        <f>+[16]Sheet1!AC$35</f>
        <v>-27.941176470588239</v>
      </c>
      <c r="DD3" s="33">
        <f>+[16]Sheet1!AD$35</f>
        <v>-25</v>
      </c>
      <c r="DE3" s="33">
        <f>+[16]Sheet1!AE$35</f>
        <v>-24</v>
      </c>
      <c r="DF3" s="33">
        <f>+[16]Sheet1!AF$35</f>
        <v>-23</v>
      </c>
      <c r="DG3" s="33">
        <f>+[16]Sheet1!AG$35</f>
        <v>-22</v>
      </c>
      <c r="DH3" s="33">
        <f>+[16]Sheet1!AH$35</f>
        <v>-21</v>
      </c>
      <c r="DI3" s="33">
        <f>+[16]Sheet1!AI$35</f>
        <v>-20</v>
      </c>
      <c r="DJ3" s="33">
        <f>+[16]Sheet1!AJ$35</f>
        <v>-19</v>
      </c>
      <c r="DK3" s="33">
        <f>+[16]Sheet1!AK$35</f>
        <v>-18</v>
      </c>
      <c r="DL3" s="33">
        <f>+[16]Sheet1!AL$35</f>
        <v>-17</v>
      </c>
      <c r="DM3" s="33">
        <f>+[16]Sheet1!AM$35</f>
        <v>-16</v>
      </c>
      <c r="DN3" s="33">
        <f>+[16]Sheet1!AN$35</f>
        <v>-15</v>
      </c>
      <c r="DO3" s="33">
        <f>+[16]Sheet1!AO$35</f>
        <v>-14</v>
      </c>
      <c r="DP3" s="33">
        <f>+[16]Sheet1!AP$35</f>
        <v>-13</v>
      </c>
      <c r="DQ3" s="33">
        <f>+[16]Sheet1!AQ$35</f>
        <v>-12</v>
      </c>
      <c r="DR3" s="33">
        <f>+[16]Sheet1!AR$35</f>
        <v>-11</v>
      </c>
      <c r="DS3" s="33">
        <f>+[16]Sheet1!AS$35</f>
        <v>-10</v>
      </c>
      <c r="DT3" s="33">
        <f>+[16]Sheet1!AT$35</f>
        <v>-9</v>
      </c>
      <c r="DU3" s="33">
        <f>+[16]Sheet1!AU$35</f>
        <v>-8</v>
      </c>
      <c r="DV3" s="33">
        <f>+[16]Sheet1!AV$35</f>
        <v>-7</v>
      </c>
      <c r="DW3" s="33">
        <f>+[16]Sheet1!AW$35</f>
        <v>-6</v>
      </c>
      <c r="DX3" s="33">
        <f>+[16]Sheet1!AX$35</f>
        <v>-5</v>
      </c>
      <c r="DY3" s="33">
        <f>+[16]Sheet1!AY$35</f>
        <v>-4.5999999999999996</v>
      </c>
      <c r="DZ3" s="33">
        <f>+[16]Sheet1!AZ$35</f>
        <v>-4.2</v>
      </c>
      <c r="EA3" s="33">
        <f>+[16]Sheet1!BA$35</f>
        <v>-3.8</v>
      </c>
      <c r="EB3" s="33">
        <f>+[16]Sheet1!BB$35</f>
        <v>-3.4</v>
      </c>
      <c r="EC3" s="33">
        <f>+[16]Sheet1!BC$35</f>
        <v>-3</v>
      </c>
      <c r="ED3" s="33">
        <f>+[16]Sheet1!BD$35</f>
        <v>-2.6</v>
      </c>
      <c r="EE3" s="33">
        <f>+[16]Sheet1!BE$35</f>
        <v>-2.1999999999999997</v>
      </c>
      <c r="EF3" s="33">
        <f>+[16]Sheet1!BF$35</f>
        <v>-1.7999999999999998</v>
      </c>
      <c r="EG3" s="33">
        <f>+[16]Sheet1!BG$35</f>
        <v>-1.4</v>
      </c>
      <c r="EH3" s="33">
        <f>+[16]Sheet1!BH$35</f>
        <v>-1</v>
      </c>
      <c r="EI3" s="33">
        <f>+EH3</f>
        <v>-1</v>
      </c>
      <c r="EJ3" s="33">
        <f t="shared" ref="EJ3:FB3" si="4">+EI3</f>
        <v>-1</v>
      </c>
      <c r="EK3" s="33">
        <f t="shared" si="4"/>
        <v>-1</v>
      </c>
      <c r="EL3" s="33">
        <f t="shared" si="4"/>
        <v>-1</v>
      </c>
      <c r="EM3" s="33">
        <f t="shared" si="4"/>
        <v>-1</v>
      </c>
      <c r="EN3" s="33">
        <f t="shared" si="4"/>
        <v>-1</v>
      </c>
      <c r="EO3" s="33">
        <f t="shared" si="4"/>
        <v>-1</v>
      </c>
      <c r="EP3" s="33">
        <f t="shared" si="4"/>
        <v>-1</v>
      </c>
      <c r="EQ3" s="33">
        <f t="shared" si="4"/>
        <v>-1</v>
      </c>
      <c r="ER3" s="33">
        <f t="shared" si="4"/>
        <v>-1</v>
      </c>
      <c r="ES3" s="33">
        <f t="shared" si="4"/>
        <v>-1</v>
      </c>
      <c r="ET3" s="33">
        <f t="shared" si="4"/>
        <v>-1</v>
      </c>
      <c r="EU3" s="33">
        <f t="shared" si="4"/>
        <v>-1</v>
      </c>
      <c r="EV3" s="33">
        <f t="shared" si="4"/>
        <v>-1</v>
      </c>
      <c r="EW3" s="33">
        <f t="shared" si="4"/>
        <v>-1</v>
      </c>
      <c r="EX3" s="33">
        <f t="shared" si="4"/>
        <v>-1</v>
      </c>
      <c r="EY3" s="33">
        <f t="shared" si="4"/>
        <v>-1</v>
      </c>
      <c r="EZ3" s="33">
        <f t="shared" si="4"/>
        <v>-1</v>
      </c>
      <c r="FA3" s="33">
        <f t="shared" si="4"/>
        <v>-1</v>
      </c>
      <c r="FB3" s="33">
        <f t="shared" si="4"/>
        <v>-1</v>
      </c>
    </row>
    <row r="4" spans="1:162" x14ac:dyDescent="0.2">
      <c r="A4" s="9">
        <v>12</v>
      </c>
      <c r="B4" s="103">
        <f>IF(+'2grid'!B4*CC$2&lt;0,0,+'2grid'!B4*CC$2)</f>
        <v>0</v>
      </c>
      <c r="C4" s="103">
        <f>IF(+'2grid'!C4*CD$2&lt;0,0,+'2grid'!C4*CD$2)</f>
        <v>0</v>
      </c>
      <c r="D4" s="103">
        <f>IF(+'2grid'!D4*CE$2&lt;0,0,+'2grid'!D4*CE$2)</f>
        <v>0</v>
      </c>
      <c r="E4" s="103">
        <f>IF(+'2grid'!E4*CF$2&lt;0,0,+'2grid'!E4*CF$2)</f>
        <v>0</v>
      </c>
      <c r="F4" s="103">
        <f>IF(+'2grid'!F4*CG$2&lt;0,0,+'2grid'!F4*CG$2)</f>
        <v>4.7955311061514854</v>
      </c>
      <c r="G4" s="103">
        <f>IF(+'2grid'!G4*CH$2&lt;0,0,+'2grid'!G4*CH$2)</f>
        <v>29.972069413446789</v>
      </c>
      <c r="H4" s="103">
        <f>IF(+'2grid'!H4*CI$2&lt;0,0,+'2grid'!H4*CI$2)</f>
        <v>179.83241648068079</v>
      </c>
      <c r="I4" s="103">
        <f>IF(+'2grid'!I4*CJ$2&lt;0,0,+'2grid'!I4*CJ$2)</f>
        <v>263.57604571037956</v>
      </c>
      <c r="J4" s="103">
        <f>IF(+'2grid'!J4*CK$2&lt;0,0,+'2grid'!J4*CK$2)</f>
        <v>287.93043908570002</v>
      </c>
      <c r="K4" s="103">
        <f>IF(+'2grid'!K4*CL$2&lt;0,0,+'2grid'!K4*CL$2)</f>
        <v>431.89565862855005</v>
      </c>
      <c r="L4" s="103">
        <f>IF(+'2grid'!L4*CM$2&lt;0,0,+'2grid'!L4*CM$2)</f>
        <v>599.85508142854144</v>
      </c>
      <c r="M4" s="103">
        <f>IF(+'2grid'!M4*CN$2&lt;0,0,+'2grid'!M4*CN$2)</f>
        <v>641.72019186433624</v>
      </c>
      <c r="N4" s="103">
        <f>IF(+'2grid'!N4*CO$2&lt;0,0,+'2grid'!N4*CO$2)</f>
        <v>678.51734102508556</v>
      </c>
      <c r="O4" s="103">
        <f>IF(+'2grid'!O4*CP$2&lt;0,0,+'2grid'!O4*CP$2)</f>
        <v>710.49632843032521</v>
      </c>
      <c r="P4" s="103">
        <f>IF(+'2grid'!P4*CQ$2&lt;0,0,+'2grid'!P4*CQ$2)</f>
        <v>737.89769696289591</v>
      </c>
      <c r="Q4" s="103">
        <f>IF(+'2grid'!Q4*CR$2&lt;0,0,+'2grid'!Q4*CR$2)</f>
        <v>760.95302935983227</v>
      </c>
      <c r="R4" s="103">
        <f>IF(+'2grid'!R4*CS$2&lt;0,0,+'2grid'!R4*CS$2)</f>
        <v>779.88523601714417</v>
      </c>
      <c r="S4" s="103">
        <f>IF(+'2grid'!S4*CT$2&lt;0,0,+'2grid'!S4*CT$2)</f>
        <v>794.90883434804994</v>
      </c>
      <c r="T4" s="103">
        <f>IF(+'2grid'!T4*CU$2&lt;0,0,+'2grid'!T4*CU$2)</f>
        <v>806.23021992789575</v>
      </c>
      <c r="U4" s="103">
        <f>IF(+'2grid'!U4*CV$2&lt;0,0,+'2grid'!U4*CV$2)</f>
        <v>904.02887848257853</v>
      </c>
      <c r="V4" s="103">
        <f>IF(+'2grid'!V4*CW$2&lt;0,0,+'2grid'!V4*CW$2)</f>
        <v>1002.8751398098101</v>
      </c>
      <c r="W4" s="103">
        <f>IF(+'2grid'!W4*CX$2&lt;0,0,+'2grid'!W4*CX$2)</f>
        <v>999.51735846854081</v>
      </c>
      <c r="X4" s="103">
        <f>IF(+'2grid'!X4*CY$2&lt;0,0,+'2grid'!X4*CY$2)</f>
        <v>991.93406771077741</v>
      </c>
      <c r="Y4" s="103">
        <f>IF(+'2grid'!Y4*CZ$2&lt;0,0,+'2grid'!Y4*CZ$2)</f>
        <v>892.93245900932209</v>
      </c>
      <c r="Z4" s="103">
        <f>IF(+'2grid'!Z4*DA$2&lt;0,0,+'2grid'!Z4*DA$2)</f>
        <v>788.14350863463505</v>
      </c>
      <c r="AA4" s="103">
        <f>IF(+'2grid'!AA4*DB$2&lt;0,0,+'2grid'!AA4*DB$2)</f>
        <v>811.10396072582364</v>
      </c>
      <c r="AB4" s="103">
        <f>IF(+'2grid'!AB4*DC$2&lt;0,0,+'2grid'!AB4*DC$2)</f>
        <v>1223.2845542620494</v>
      </c>
      <c r="AC4" s="103">
        <f>IF(+'2grid'!AC4*DD$2&lt;0,0,+'2grid'!AC4*DD$2)</f>
        <v>953.73284577896493</v>
      </c>
      <c r="AD4" s="103">
        <f>IF(+'2grid'!AD4*DE$2&lt;0,0,+'2grid'!AD4*DE$2)</f>
        <v>1005.7945459065069</v>
      </c>
      <c r="AE4" s="103">
        <f>IF(+'2grid'!AE4*DF$2&lt;0,0,+'2grid'!AE4*DF$2)</f>
        <v>1058.5561146803493</v>
      </c>
      <c r="AF4" s="103">
        <f>IF(+'2grid'!AF4*DG$2&lt;0,0,+'2grid'!AF4*DG$2)</f>
        <v>1112.0044793865934</v>
      </c>
      <c r="AG4" s="103">
        <f>IF(+'2grid'!AG4*DH$2&lt;0,0,+'2grid'!AG4*DH$2)</f>
        <v>1166.1265673113367</v>
      </c>
      <c r="AH4" s="103">
        <f>IF(+'2grid'!AH4*DI$2&lt;0,0,+'2grid'!AH4*DI$2)</f>
        <v>1220.9093057406797</v>
      </c>
      <c r="AI4" s="103">
        <f>IF(+'2grid'!AI4*DJ$2&lt;0,0,+'2grid'!AI4*DJ$2)</f>
        <v>1276.3396219607225</v>
      </c>
      <c r="AJ4" s="103">
        <f>IF(+'2grid'!AJ4*DK$2&lt;0,0,+'2grid'!AJ4*DK$2)</f>
        <v>1332.4044432575636</v>
      </c>
      <c r="AK4" s="103">
        <f>IF(+'2grid'!AK4*DL$2&lt;0,0,+'2grid'!AK4*DL$2)</f>
        <v>1389.090696917302</v>
      </c>
      <c r="AL4" s="103">
        <f>IF(+'2grid'!AL4*DM$2&lt;0,0,+'2grid'!AL4*DM$2)</f>
        <v>1446.385310226038</v>
      </c>
      <c r="AM4" s="103">
        <f>IF(+'2grid'!AM4*DN$2&lt;0,0,+'2grid'!AM4*DN$2)</f>
        <v>1504.2752104698711</v>
      </c>
      <c r="AN4" s="103">
        <f>IF(+'2grid'!AN4*DO$2&lt;0,0,+'2grid'!AN4*DO$2)</f>
        <v>1562.7473249349007</v>
      </c>
      <c r="AO4" s="103">
        <f>IF(+'2grid'!AO4*DP$2&lt;0,0,+'2grid'!AO4*DP$2)</f>
        <v>1621.7885809072245</v>
      </c>
      <c r="AP4" s="103">
        <f>IF(+'2grid'!AP4*DQ$2&lt;0,0,+'2grid'!AP4*DQ$2)</f>
        <v>1917.2637704038898</v>
      </c>
      <c r="AQ4" s="103">
        <f>IF(+'2grid'!AQ4*DR$2&lt;0,0,+'2grid'!AQ4*DR$2)</f>
        <v>2216.7187577267782</v>
      </c>
      <c r="AR4" s="103">
        <f>IF(+'2grid'!AR4*DS$2&lt;0,0,+'2grid'!AR4*DS$2)</f>
        <v>2520.0756142468658</v>
      </c>
      <c r="AS4" s="103">
        <f>IF(+'2grid'!AS4*DT$2&lt;0,0,+'2grid'!AS4*DT$2)</f>
        <v>2827.2564113351282</v>
      </c>
      <c r="AT4" s="103">
        <f>IF(+'2grid'!AT4*DU$2&lt;0,0,+'2grid'!AT4*DU$2)</f>
        <v>3138.1832203625422</v>
      </c>
      <c r="AU4" s="103">
        <f>IF(+'2grid'!AU4*DV$2&lt;0,0,+'2grid'!AU4*DV$2)</f>
        <v>3452.7781127000812</v>
      </c>
      <c r="AV4" s="103">
        <f>IF(+'2grid'!AV4*DW$2&lt;0,0,+'2grid'!AV4*DW$2)</f>
        <v>3770.9631597187222</v>
      </c>
      <c r="AW4" s="103">
        <f>IF(+'2grid'!AW4*DX$2&lt;0,0,+'2grid'!AW4*DX$2)</f>
        <v>4092.6604327894406</v>
      </c>
      <c r="AX4" s="103">
        <f>IF(+'2grid'!AX4*DY$2&lt;0,0,+'2grid'!AX4*DY$2)</f>
        <v>4390.1808032626932</v>
      </c>
      <c r="AY4" s="103">
        <f>IF(+'2grid'!AY4*DZ$2&lt;0,0,+'2grid'!AY4*DZ$2)</f>
        <v>4687.5630773020957</v>
      </c>
      <c r="AZ4" s="103">
        <f>IF(+'2grid'!AZ4*EA$2&lt;0,0,+'2grid'!AZ4*EA$2)</f>
        <v>4984.7760834560368</v>
      </c>
      <c r="BA4" s="103">
        <f>IF(+'2grid'!BA4*EB$2&lt;0,0,+'2grid'!BA4*EB$2)</f>
        <v>5281.788650272907</v>
      </c>
      <c r="BB4" s="103">
        <f>IF(+'2grid'!BB4*EC$2&lt;0,0,+'2grid'!BB4*EC$2)</f>
        <v>5578.5696063010973</v>
      </c>
      <c r="BC4" s="103">
        <f>IF(+'2grid'!BC4*ED$2&lt;0,0,+'2grid'!BC4*ED$2)</f>
        <v>6882.2839999999997</v>
      </c>
      <c r="BD4" s="103">
        <f>IF(+'2grid'!BD4*EE$2&lt;0,0,+'2grid'!BD4*EE$2)</f>
        <v>6650.4</v>
      </c>
      <c r="BE4" s="103">
        <f>IF(+'2grid'!BE4*EF$2&lt;0,0,+'2grid'!BE4*EF$2)</f>
        <v>7373.8379999999997</v>
      </c>
      <c r="BF4" s="103">
        <f>IF(+'2grid'!BF4*EG$2&lt;0,0,+'2grid'!BF4*EG$2)</f>
        <v>7528.11</v>
      </c>
      <c r="BG4" s="103">
        <f>IF(+'2grid'!BG4*EH$2&lt;0,0,+'2grid'!BG4*EH$2)</f>
        <v>8110.08</v>
      </c>
      <c r="BH4" s="103">
        <f>IF(+'2grid'!BH4*EI$2&lt;0,0,+'2grid'!BH4*EI$2)</f>
        <v>8081.37</v>
      </c>
      <c r="BI4" s="103">
        <f>IF(+'2grid'!BI4*EJ$2&lt;0,0,+'2grid'!BI4*EJ$2)</f>
        <v>8123.94</v>
      </c>
      <c r="BJ4" s="103">
        <f>IF(+'2grid'!BJ4*EK$2&lt;0,0,+'2grid'!BJ4*EK$2)</f>
        <v>8162.2530000000006</v>
      </c>
      <c r="BK4" s="103">
        <f>IF(+'2grid'!BK4*EL$2&lt;0,0,+'2grid'!BK4*EL$2)</f>
        <v>8213.0399999999991</v>
      </c>
      <c r="BL4" s="103">
        <f>IF(+'2grid'!BL4*EM$2&lt;0,0,+'2grid'!BL4*EM$2)</f>
        <v>8279.3700000000008</v>
      </c>
      <c r="BM4" s="103">
        <f>IF(+'2grid'!BM4*EN$2&lt;0,0,+'2grid'!BM4*EN$2)</f>
        <v>8294.2199999999993</v>
      </c>
      <c r="BN4" s="103">
        <f>IF(+'2grid'!BN4*EO$2&lt;0,0,+'2grid'!BN4*EO$2)</f>
        <v>8306.1</v>
      </c>
      <c r="BO4" s="103">
        <f>IF(+'2grid'!BO4*EP$2&lt;0,0,+'2grid'!BO4*EP$2)</f>
        <v>8339.76</v>
      </c>
      <c r="BP4" s="103">
        <f>IF(+'2grid'!BP4*EQ$2&lt;0,0,+'2grid'!BP4*EQ$2)</f>
        <v>8350.65</v>
      </c>
      <c r="BQ4" s="103">
        <f>IF(+'2grid'!BQ4*ER$2&lt;0,0,+'2grid'!BQ4*ER$2)</f>
        <v>8326.89</v>
      </c>
      <c r="BR4" s="103">
        <f>IF(+'2grid'!BR4*ES$2&lt;0,0,+'2grid'!BR4*ES$2)</f>
        <v>8336.7899999999991</v>
      </c>
      <c r="BS4" s="103">
        <f>IF(+'2grid'!BS4*ET$2&lt;0,0,+'2grid'!BS4*ET$2)</f>
        <v>8380.35</v>
      </c>
      <c r="BT4" s="103">
        <f>IF(+'2grid'!BT4*EU$2&lt;0,0,+'2grid'!BT4*EU$2)</f>
        <v>8367.0840000000007</v>
      </c>
      <c r="BU4" s="103">
        <f>IF(+'2grid'!BU4*EV$2&lt;0,0,+'2grid'!BU4*EV$2)</f>
        <v>8378.2511999999988</v>
      </c>
      <c r="BV4" s="103">
        <f>IF(+'2grid'!BV4*EW$2&lt;0,0,+'2grid'!BV4*EW$2)</f>
        <v>8397.7779599999994</v>
      </c>
      <c r="BW4" s="103">
        <f>IF(+'2grid'!BW4*EX$2&lt;0,0,+'2grid'!BW4*EX$2)</f>
        <v>8411.0796000000009</v>
      </c>
      <c r="BX4" s="103">
        <f>IF(+'2grid'!BX4*EY$2&lt;0,0,+'2grid'!BX4*EY$2)</f>
        <v>8422.0453679999973</v>
      </c>
      <c r="BY4" s="103">
        <f>IF(+'2grid'!BY4*EZ$2&lt;0,0,+'2grid'!BY4*EZ$2)</f>
        <v>8428.7637279999981</v>
      </c>
      <c r="BZ4" s="103">
        <f>IF(+'2grid'!BZ4*FA$2&lt;0,0,+'2grid'!BZ4*FA$2)</f>
        <v>8446.1419210666627</v>
      </c>
      <c r="CA4" s="103">
        <f>IF(+'2grid'!CA4*FB$2&lt;0,0,+'2grid'!CA4*FB$2)</f>
        <v>8458.3476305777731</v>
      </c>
    </row>
    <row r="5" spans="1:162" x14ac:dyDescent="0.2">
      <c r="A5" s="9">
        <v>16</v>
      </c>
      <c r="B5" s="103">
        <f>IF(+'2grid'!B5*CC$2&lt;0,0,+'2grid'!B5*CC$2)</f>
        <v>0</v>
      </c>
      <c r="C5" s="103">
        <f>IF(+'2grid'!C5*CD$2&lt;0,0,+'2grid'!C5*CD$2)</f>
        <v>0</v>
      </c>
      <c r="D5" s="103">
        <f>IF(+'2grid'!D5*CE$2&lt;0,0,+'2grid'!D5*CE$2)</f>
        <v>0</v>
      </c>
      <c r="E5" s="103">
        <f>IF(+'2grid'!E5*CF$2&lt;0,0,+'2grid'!E5*CF$2)</f>
        <v>0</v>
      </c>
      <c r="F5" s="103">
        <f>IF(+'2grid'!F5*CG$2&lt;0,0,+'2grid'!F5*CG$2)</f>
        <v>0</v>
      </c>
      <c r="G5" s="103">
        <f>IF(+'2grid'!G5*CH$2&lt;0,0,+'2grid'!G5*CH$2)</f>
        <v>0</v>
      </c>
      <c r="H5" s="103">
        <f>IF(+'2grid'!H5*CI$2&lt;0,0,+'2grid'!H5*CI$2)</f>
        <v>0</v>
      </c>
      <c r="I5" s="103">
        <f>IF(+'2grid'!I5*CJ$2&lt;0,0,+'2grid'!I5*CJ$2)</f>
        <v>0</v>
      </c>
      <c r="J5" s="103">
        <f>IF(+'2grid'!J5*CK$2&lt;0,0,+'2grid'!J5*CK$2)</f>
        <v>0</v>
      </c>
      <c r="K5" s="103">
        <f>IF(+'2grid'!K5*CL$2&lt;0,0,+'2grid'!K5*CL$2)</f>
        <v>0</v>
      </c>
      <c r="L5" s="103">
        <f>IF(+'2grid'!L5*CM$2&lt;0,0,+'2grid'!L5*CM$2)</f>
        <v>0</v>
      </c>
      <c r="M5" s="103">
        <f>IF(+'2grid'!M5*CN$2&lt;0,0,+'2grid'!M5*CN$2)</f>
        <v>0</v>
      </c>
      <c r="N5" s="103">
        <f>IF(+'2grid'!N5*CO$2&lt;0,0,+'2grid'!N5*CO$2)</f>
        <v>1.3424454344059047E-3</v>
      </c>
      <c r="O5" s="103">
        <f>IF(+'2grid'!O5*CP$2&lt;0,0,+'2grid'!O5*CP$2)</f>
        <v>2.1631483945594105E-3</v>
      </c>
      <c r="P5" s="103">
        <f>IF(+'2grid'!P5*CQ$2&lt;0,0,+'2grid'!P5*CQ$2)</f>
        <v>3.455100856395357E-3</v>
      </c>
      <c r="Q5" s="103">
        <f>IF(+'2grid'!Q5*CR$2&lt;0,0,+'2grid'!Q5*CR$2)</f>
        <v>5.4759513027179381E-3</v>
      </c>
      <c r="R5" s="103">
        <f>IF(+'2grid'!R5*CS$2&lt;0,0,+'2grid'!R5*CS$2)</f>
        <v>8.6178526664202858E-3</v>
      </c>
      <c r="S5" s="103">
        <f>IF(+'2grid'!S5*CT$2&lt;0,0,+'2grid'!S5*CT$2)</f>
        <v>1.3474004500699062E-2</v>
      </c>
      <c r="T5" s="103">
        <f>IF(+'2grid'!T5*CU$2&lt;0,0,+'2grid'!T5*CU$2)</f>
        <v>2.0935583863673213E-2</v>
      </c>
      <c r="U5" s="103">
        <f>IF(+'2grid'!U5*CV$2&lt;0,0,+'2grid'!U5*CV$2)</f>
        <v>3.2330854682561118E-2</v>
      </c>
      <c r="V5" s="103">
        <f>IF(+'2grid'!V5*CW$2&lt;0,0,+'2grid'!V5*CW$2)</f>
        <v>4.9620731439132836E-2</v>
      </c>
      <c r="W5" s="103">
        <f>IF(+'2grid'!W5*CX$2&lt;0,0,+'2grid'!W5*CX$2)</f>
        <v>7.5665391158458814E-2</v>
      </c>
      <c r="X5" s="103">
        <f>IF(+'2grid'!X5*CY$2&lt;0,0,+'2grid'!X5*CY$2)</f>
        <v>0.11456986765924357</v>
      </c>
      <c r="Y5" s="103">
        <f>IF(+'2grid'!Y5*CZ$2&lt;0,0,+'2grid'!Y5*CZ$2)</f>
        <v>0.17209093380070334</v>
      </c>
      <c r="Z5" s="103">
        <f>IF(+'2grid'!Z5*DA$2&lt;0,0,+'2grid'!Z5*DA$2)</f>
        <v>0.25601259515674002</v>
      </c>
      <c r="AA5" s="103">
        <f>IF(+'2grid'!AA5*DB$2&lt;0,0,+'2grid'!AA5*DB$2)</f>
        <v>0.37619165612048566</v>
      </c>
      <c r="AB5" s="103">
        <f>IF(+'2grid'!AB5*DC$2&lt;0,0,+'2grid'!AB5*DC$2)</f>
        <v>0.54339511583379785</v>
      </c>
      <c r="AC5" s="103">
        <f>IF(+'2grid'!AC5*DD$2&lt;0,0,+'2grid'!AC5*DD$2)</f>
        <v>0.76423631795899216</v>
      </c>
      <c r="AD5" s="103">
        <f>IF(+'2grid'!AD5*DE$2&lt;0,0,+'2grid'!AD5*DE$2)</f>
        <v>0.8050628344852282</v>
      </c>
      <c r="AE5" s="103">
        <f>IF(+'2grid'!AE5*DF$2&lt;0,0,+'2grid'!AE5*DF$2)</f>
        <v>0.84751094942527272</v>
      </c>
      <c r="AF5" s="103">
        <f>IF(+'2grid'!AF5*DG$2&lt;0,0,+'2grid'!AF5*DG$2)</f>
        <v>0.89157749300860356</v>
      </c>
      <c r="AG5" s="103">
        <f>IF(+'2grid'!AG5*DH$2&lt;0,0,+'2grid'!AG5*DH$2)</f>
        <v>0.93724616740131061</v>
      </c>
      <c r="AH5" s="103">
        <f>IF(+'2grid'!AH5*DI$2&lt;0,0,+'2grid'!AH5*DI$2)</f>
        <v>0.98448472063132098</v>
      </c>
      <c r="AI5" s="103">
        <f>IF(+'2grid'!AI5*DJ$2&lt;0,0,+'2grid'!AI5*DJ$2)</f>
        <v>1.0332415353998416</v>
      </c>
      <c r="AJ5" s="103">
        <f>IF(+'2grid'!AJ5*DK$2&lt;0,0,+'2grid'!AJ5*DK$2)</f>
        <v>1.0834414886369481</v>
      </c>
      <c r="AK5" s="103">
        <f>IF(+'2grid'!AK5*DL$2&lt;0,0,+'2grid'!AK5*DL$2)</f>
        <v>1.1349808931933081</v>
      </c>
      <c r="AL5" s="103">
        <f>IF(+'2grid'!AL5*DM$2&lt;0,0,+'2grid'!AL5*DM$2)</f>
        <v>1.18772127156069</v>
      </c>
      <c r="AM5" s="103">
        <f>IF(+'2grid'!AM5*DN$2&lt;0,0,+'2grid'!AM5*DN$2)</f>
        <v>1.2414816250469962</v>
      </c>
      <c r="AN5" s="103">
        <f>IF(+'2grid'!AN5*DO$2&lt;0,0,+'2grid'!AN5*DO$2)</f>
        <v>1.2960287380440045</v>
      </c>
      <c r="AO5" s="103">
        <f>IF(+'2grid'!AO5*DP$2&lt;0,0,+'2grid'!AO5*DP$2)</f>
        <v>1.3548178342252821</v>
      </c>
      <c r="AP5" s="103">
        <f>IF(+'2grid'!AP5*DQ$2&lt;0,0,+'2grid'!AP5*DQ$2)</f>
        <v>1.4140351067411021</v>
      </c>
      <c r="AQ5" s="103">
        <f>IF(+'2grid'!AQ5*DR$2&lt;0,0,+'2grid'!AQ5*DR$2)</f>
        <v>1.4731997171257867</v>
      </c>
      <c r="AR5" s="103">
        <f>IF(+'2grid'!AR5*DS$2&lt;0,0,+'2grid'!AR5*DS$2)</f>
        <v>1.5316955608874698</v>
      </c>
      <c r="AS5" s="103">
        <f>IF(+'2grid'!AS5*DT$2&lt;0,0,+'2grid'!AS5*DT$2)</f>
        <v>1.5887315797439243</v>
      </c>
      <c r="AT5" s="103">
        <f>IF(+'2grid'!AT5*DU$2&lt;0,0,+'2grid'!AT5*DU$2)</f>
        <v>1.7513974767210747</v>
      </c>
      <c r="AU5" s="103">
        <f>IF(+'2grid'!AU5*DV$2&lt;0,0,+'2grid'!AU5*DV$2)</f>
        <v>1.9242605976951579</v>
      </c>
      <c r="AV5" s="103">
        <f>IF(+'2grid'!AV5*DW$2&lt;0,0,+'2grid'!AV5*DW$2)</f>
        <v>2.105545921291339</v>
      </c>
      <c r="AW5" s="103">
        <f>IF(+'2grid'!AW5*DX$2&lt;0,0,+'2grid'!AW5*DX$2)</f>
        <v>2.2921156650663064</v>
      </c>
      <c r="AX5" s="103">
        <f>IF(+'2grid'!AX5*DY$2&lt;0,0,+'2grid'!AX5*DY$2)</f>
        <v>2.4632109038116599</v>
      </c>
      <c r="AY5" s="103">
        <f>IF(+'2grid'!AY5*DZ$2&lt;0,0,+'2grid'!AY5*DZ$2)</f>
        <v>2.7986381543685721</v>
      </c>
      <c r="AZ5" s="103">
        <f>IF(+'2grid'!AZ5*EA$2&lt;0,0,+'2grid'!AZ5*EA$2)</f>
        <v>3.1396838767240798</v>
      </c>
      <c r="BA5" s="103">
        <f>IF(+'2grid'!BA5*EB$2&lt;0,0,+'2grid'!BA5*EB$2)</f>
        <v>3.4537062084616115</v>
      </c>
      <c r="BB5" s="103">
        <f>IF(+'2grid'!BB5*EC$2&lt;0,0,+'2grid'!BB5*EC$2)</f>
        <v>4.486150658632222</v>
      </c>
      <c r="BC5" s="103">
        <f>IF(+'2grid'!BC5*ED$2&lt;0,0,+'2grid'!BC5*ED$2)</f>
        <v>3.8959999999999999</v>
      </c>
      <c r="BD5" s="103">
        <f>IF(+'2grid'!BD5*EE$2&lt;0,0,+'2grid'!BD5*EE$2)</f>
        <v>3.9119999999999999</v>
      </c>
      <c r="BE5" s="103">
        <f>IF(+'2grid'!BE5*EF$2&lt;0,0,+'2grid'!BE5*EF$2)</f>
        <v>3.9279999999999999</v>
      </c>
      <c r="BF5" s="103">
        <f>IF(+'2grid'!BF5*EG$2&lt;0,0,+'2grid'!BF5*EG$2)</f>
        <v>3.944</v>
      </c>
      <c r="BG5" s="103">
        <f>IF(+'2grid'!BG5*EH$2&lt;0,0,+'2grid'!BG5*EH$2)</f>
        <v>4.95</v>
      </c>
      <c r="BH5" s="103">
        <f>IF(+'2grid'!BH5*EI$2&lt;0,0,+'2grid'!BH5*EI$2)</f>
        <v>4.95</v>
      </c>
      <c r="BI5" s="103">
        <f>IF(+'2grid'!BI5*EJ$2&lt;0,0,+'2grid'!BI5*EJ$2)</f>
        <v>4.95</v>
      </c>
      <c r="BJ5" s="103">
        <f>IF(+'2grid'!BJ5*EK$2&lt;0,0,+'2grid'!BJ5*EK$2)</f>
        <v>4.95</v>
      </c>
      <c r="BK5" s="103">
        <f>IF(+'2grid'!BK5*EL$2&lt;0,0,+'2grid'!BK5*EL$2)</f>
        <v>4.95</v>
      </c>
      <c r="BL5" s="103">
        <f>IF(+'2grid'!BL5*EM$2&lt;0,0,+'2grid'!BL5*EM$2)</f>
        <v>4.95</v>
      </c>
      <c r="BM5" s="103">
        <f>IF(+'2grid'!BM5*EN$2&lt;0,0,+'2grid'!BM5*EN$2)</f>
        <v>4.95</v>
      </c>
      <c r="BN5" s="103">
        <f>IF(+'2grid'!BN5*EO$2&lt;0,0,+'2grid'!BN5*EO$2)</f>
        <v>4.95</v>
      </c>
      <c r="BO5" s="103">
        <f>IF(+'2grid'!BO5*EP$2&lt;0,0,+'2grid'!BO5*EP$2)</f>
        <v>4.95</v>
      </c>
      <c r="BP5" s="103">
        <f>IF(+'2grid'!BP5*EQ$2&lt;0,0,+'2grid'!BP5*EQ$2)</f>
        <v>4.95</v>
      </c>
      <c r="BQ5" s="103">
        <f>IF(+'2grid'!BQ5*ER$2&lt;0,0,+'2grid'!BQ5*ER$2)</f>
        <v>4.851</v>
      </c>
      <c r="BR5" s="103">
        <f>IF(+'2grid'!BR5*ES$2&lt;0,0,+'2grid'!BR5*ES$2)</f>
        <v>4.851</v>
      </c>
      <c r="BS5" s="103">
        <f>IF(+'2grid'!BS5*ET$2&lt;0,0,+'2grid'!BS5*ET$2)</f>
        <v>4.95</v>
      </c>
      <c r="BT5" s="103">
        <f>IF(+'2grid'!BT5*EU$2&lt;0,0,+'2grid'!BT5*EU$2)</f>
        <v>4.8807</v>
      </c>
      <c r="BU5" s="103">
        <f>IF(+'2grid'!BU5*EV$2&lt;0,0,+'2grid'!BU5*EV$2)</f>
        <v>4.8846599999999993</v>
      </c>
      <c r="BV5" s="103">
        <f>IF(+'2grid'!BV5*EW$2&lt;0,0,+'2grid'!BV5*EW$2)</f>
        <v>4.912577999999999</v>
      </c>
      <c r="BW5" s="103">
        <f>IF(+'2grid'!BW5*EX$2&lt;0,0,+'2grid'!BW5*EX$2)</f>
        <v>4.9222800000000015</v>
      </c>
      <c r="BX5" s="103">
        <f>IF(+'2grid'!BX5*EY$2&lt;0,0,+'2grid'!BX5*EY$2)</f>
        <v>4.9250124000000017</v>
      </c>
      <c r="BY5" s="103">
        <f>IF(+'2grid'!BY5*EZ$2&lt;0,0,+'2grid'!BY5*EZ$2)</f>
        <v>4.9153104000000019</v>
      </c>
      <c r="BZ5" s="103">
        <f>IF(+'2grid'!BZ5*FA$2&lt;0,0,+'2grid'!BZ5*FA$2)</f>
        <v>4.9371379200000032</v>
      </c>
      <c r="CA5" s="103">
        <f>IF(+'2grid'!CA5*FB$2&lt;0,0,+'2grid'!CA5*FB$2)</f>
        <v>4.9434950400000037</v>
      </c>
      <c r="CC5" s="33">
        <f>+CC3+[15]upper!BJ3</f>
        <v>326.22000000000003</v>
      </c>
      <c r="CD5" s="33">
        <f>+CD3+[15]upper!BK3</f>
        <v>329.73</v>
      </c>
      <c r="CE5" s="33">
        <f>+CE3+[15]upper!BL3</f>
        <v>327.18</v>
      </c>
      <c r="CF5" s="33">
        <f>+CF3+[15]upper!BM3</f>
        <v>326.64999999999998</v>
      </c>
      <c r="CG5" s="33">
        <f>+CG3+[15]upper!BN3</f>
        <v>335.21</v>
      </c>
      <c r="CH5" s="33">
        <f>+CH3+[15]upper!BO3</f>
        <v>401.34000000000003</v>
      </c>
      <c r="CI5" s="33">
        <f>+CI3+[15]upper!BP3</f>
        <v>425.35300000000001</v>
      </c>
      <c r="CJ5" s="33">
        <f>+CJ3+[15]upper!BQ3</f>
        <v>427.85300000000001</v>
      </c>
      <c r="CK5" s="33">
        <f>+CK3+[15]upper!BR3</f>
        <v>430.05</v>
      </c>
      <c r="CL5" s="33">
        <f>+CL3+[15]upper!BS3</f>
        <v>432.85300000000001</v>
      </c>
      <c r="CM5" s="33">
        <f>+CM3+[15]upper!BT3</f>
        <v>466.46100000000217</v>
      </c>
      <c r="CN5" s="33">
        <f>+CN3+[15]upper!BU3</f>
        <v>466.12304313725775</v>
      </c>
      <c r="CO5" s="33">
        <f>+CO3+[15]upper!BV3</f>
        <v>474.2847973856243</v>
      </c>
      <c r="CP5" s="33">
        <f>+CP3+[15]upper!BW3</f>
        <v>487.53216348584414</v>
      </c>
      <c r="CQ5" s="33">
        <f>+CQ3+[15]upper!BX3</f>
        <v>501.04043378359438</v>
      </c>
      <c r="CR5" s="33">
        <f>+CR3+[15]upper!BY3</f>
        <v>512.76070648463588</v>
      </c>
      <c r="CS5" s="33">
        <f>+CS3+[15]upper!BZ3</f>
        <v>519.65016442573221</v>
      </c>
      <c r="CT5" s="33">
        <f>+CT3+[15]upper!CA3</f>
        <v>533.22237852083128</v>
      </c>
      <c r="CU5" s="33" t="e">
        <f>+CU3+[15]upper!CB3</f>
        <v>#VALUE!</v>
      </c>
      <c r="CV5" s="33">
        <f>+CV3+[15]upper!CC3</f>
        <v>51.470588235294116</v>
      </c>
      <c r="CW5" s="33">
        <f>+CW3+[15]upper!CD3</f>
        <v>51.911764705882348</v>
      </c>
      <c r="CX5" s="33">
        <f>+CX3+[15]upper!CE3</f>
        <v>52.352941176470587</v>
      </c>
      <c r="CY5" s="33">
        <f>+CY3+[15]upper!CF3</f>
        <v>52.794117647058826</v>
      </c>
      <c r="CZ5" s="33">
        <f>+CZ3+[15]upper!CG3</f>
        <v>53.235294117647058</v>
      </c>
      <c r="DA5" s="33">
        <f>+DA3+[15]upper!CH3</f>
        <v>53.676470588235297</v>
      </c>
      <c r="DB5" s="33">
        <f>+DB3+[15]upper!CI3</f>
        <v>54.117647058823529</v>
      </c>
      <c r="DC5" s="33">
        <f>+DC3+[15]upper!CJ3</f>
        <v>54.558823529411761</v>
      </c>
      <c r="DD5" s="33">
        <f>+DD3+[15]upper!CK3</f>
        <v>55</v>
      </c>
      <c r="DE5" s="33">
        <f>+DE3+[15]upper!CL3</f>
        <v>53.5</v>
      </c>
      <c r="DF5" s="33">
        <f>+DF3+[15]upper!CM3</f>
        <v>52</v>
      </c>
      <c r="DG5" s="33">
        <f>+DG3+[15]upper!CN3</f>
        <v>50.058823529411768</v>
      </c>
      <c r="DH5" s="33">
        <f>+DH3+[15]upper!CO3</f>
        <v>48.117647058823536</v>
      </c>
      <c r="DI5" s="33">
        <f>+DI3+[15]upper!CP3</f>
        <v>46.17647058823529</v>
      </c>
      <c r="DJ5" s="33">
        <f>+DJ3+[15]upper!CQ3</f>
        <v>44.235294117647058</v>
      </c>
      <c r="DK5" s="33">
        <f>+DK3+[15]upper!CR3</f>
        <v>42.294117647058826</v>
      </c>
      <c r="DL5" s="33">
        <f>+DL3+[15]upper!CS3</f>
        <v>40.352941176470587</v>
      </c>
      <c r="DM5" s="33">
        <f>+DM3+[15]upper!CT3</f>
        <v>38.411764705882348</v>
      </c>
      <c r="DN5" s="33">
        <f>+DN3+[15]upper!CU3</f>
        <v>36.470588235294116</v>
      </c>
      <c r="DO5" s="33">
        <f>+DO3+[15]upper!CV3</f>
        <v>34.529411764705884</v>
      </c>
      <c r="DP5" s="33">
        <f>+DP3+[15]upper!CW3</f>
        <v>32.588235294117652</v>
      </c>
      <c r="DQ5" s="33">
        <f>+DQ3+[15]upper!CX3</f>
        <v>30.647058823529413</v>
      </c>
      <c r="DR5" s="33">
        <f>+DR3+[15]upper!CY3</f>
        <v>28.705882352941174</v>
      </c>
      <c r="DS5" s="33">
        <f>+DS3+[15]upper!CZ3</f>
        <v>26.764705882352942</v>
      </c>
      <c r="DT5" s="33">
        <f>+DT3+[15]upper!DA3</f>
        <v>24.823529411764703</v>
      </c>
      <c r="DU5" s="33">
        <f>+DU3+[15]upper!DB3</f>
        <v>22.882352941176471</v>
      </c>
      <c r="DV5" s="33">
        <f>+DV3+[15]upper!DC3</f>
        <v>20.941176470588239</v>
      </c>
      <c r="DW5" s="33">
        <f>+DW3+[15]upper!DD3</f>
        <v>19</v>
      </c>
      <c r="DX5" s="33">
        <f>+DX3+[15]upper!DE3</f>
        <v>19</v>
      </c>
      <c r="DY5" s="33">
        <f>+DY3+[15]upper!DF3</f>
        <v>18.399999999999999</v>
      </c>
      <c r="DZ5" s="33">
        <f>+DZ3+[15]upper!DG3</f>
        <v>17.8</v>
      </c>
      <c r="EA5" s="33">
        <f>+EA3+[15]upper!DH3</f>
        <v>17.2</v>
      </c>
      <c r="EB5" s="33">
        <f>+EB3+[15]upper!DI3</f>
        <v>16.600000000000001</v>
      </c>
      <c r="EC5" s="33">
        <f>+EC3+[15]upper!DJ3</f>
        <v>16</v>
      </c>
      <c r="ED5" s="33">
        <f>+ED3+[15]upper!DK3</f>
        <v>15.4</v>
      </c>
      <c r="EE5" s="33">
        <f>+EE3+[15]upper!DL3</f>
        <v>14.8</v>
      </c>
      <c r="EF5" s="33">
        <f>+EF3+[15]upper!DM3</f>
        <v>14.2</v>
      </c>
      <c r="EG5" s="33">
        <f>+EG3+[15]upper!DN3</f>
        <v>13.6</v>
      </c>
      <c r="EH5" s="33">
        <f>+EH3+[15]upper!DO3</f>
        <v>13</v>
      </c>
      <c r="EI5" s="33">
        <f>+EI3+[15]upper!DP3</f>
        <v>12</v>
      </c>
      <c r="EJ5" s="33"/>
      <c r="EK5" s="33"/>
      <c r="EL5" s="33"/>
      <c r="EM5" s="33">
        <f>+EM3+[15]upper!DP3</f>
        <v>12</v>
      </c>
    </row>
    <row r="6" spans="1:162" x14ac:dyDescent="0.2">
      <c r="A6" s="9">
        <f>+data!B8</f>
        <v>20</v>
      </c>
      <c r="B6" s="103">
        <f>IF(+'2grid'!B6*CC$2&lt;0,0,+'2grid'!B6*CC$2)</f>
        <v>0</v>
      </c>
      <c r="C6" s="103">
        <f>IF(+'2grid'!C6*CD$2&lt;0,0,+'2grid'!C6*CD$2)</f>
        <v>0</v>
      </c>
      <c r="D6" s="103">
        <f>IF(+'2grid'!D6*CE$2&lt;0,0,+'2grid'!D6*CE$2)</f>
        <v>0</v>
      </c>
      <c r="E6" s="103">
        <f>IF(+'2grid'!E6*CF$2&lt;0,0,+'2grid'!E6*CF$2)</f>
        <v>0</v>
      </c>
      <c r="F6" s="103">
        <f>IF(+'2grid'!F6*CG$2&lt;0,0,+'2grid'!F6*CG$2)</f>
        <v>0</v>
      </c>
      <c r="G6" s="103">
        <f>IF(+'2grid'!G6*CH$2&lt;0,0,+'2grid'!G6*CH$2)</f>
        <v>0</v>
      </c>
      <c r="H6" s="103">
        <f>IF(+'2grid'!H6*CI$2&lt;0,0,+'2grid'!H6*CI$2)</f>
        <v>0</v>
      </c>
      <c r="I6" s="103">
        <f>IF(+'2grid'!I6*CJ$2&lt;0,0,+'2grid'!I6*CJ$2)</f>
        <v>0</v>
      </c>
      <c r="J6" s="103">
        <f>IF(+'2grid'!J6*CK$2&lt;0,0,+'2grid'!J6*CK$2)</f>
        <v>0</v>
      </c>
      <c r="K6" s="103">
        <f>IF(+'2grid'!K6*CL$2&lt;0,0,+'2grid'!K6*CL$2)</f>
        <v>0.16834033372052204</v>
      </c>
      <c r="L6" s="103">
        <f>IF(+'2grid'!L6*CM$2&lt;0,0,+'2grid'!L6*CM$2)</f>
        <v>0.33365562236590696</v>
      </c>
      <c r="M6" s="103">
        <f>IF(+'2grid'!M6*CN$2&lt;0,0,+'2grid'!M6*CN$2)</f>
        <v>0.37393704205395273</v>
      </c>
      <c r="N6" s="103">
        <f>IF(+'2grid'!N6*CO$2&lt;0,0,+'2grid'!N6*CO$2)</f>
        <v>0.41403854652480926</v>
      </c>
      <c r="O6" s="103">
        <f>IF(+'2grid'!O6*CP$2&lt;0,0,+'2grid'!O6*CP$2)</f>
        <v>0.45379336460740949</v>
      </c>
      <c r="P6" s="103">
        <f>IF(+'2grid'!P6*CQ$2&lt;0,0,+'2grid'!P6*CQ$2)</f>
        <v>0.49300716599116584</v>
      </c>
      <c r="Q6" s="103">
        <f>IF(+'2grid'!Q6*CR$2&lt;0,0,+'2grid'!Q6*CR$2)</f>
        <v>0.53145230994893544</v>
      </c>
      <c r="R6" s="103">
        <f>IF(+'2grid'!R6*CS$2&lt;0,0,+'2grid'!R6*CS$2)</f>
        <v>0.5688603876552113</v>
      </c>
      <c r="S6" s="103">
        <f>IF(+'2grid'!S6*CT$2&lt;0,0,+'2grid'!S6*CT$2)</f>
        <v>0.60491237056610414</v>
      </c>
      <c r="T6" s="103">
        <f>IF(+'2grid'!T6*CU$2&lt;0,0,+'2grid'!T6*CU$2)</f>
        <v>0.63922531723131104</v>
      </c>
      <c r="U6" s="103">
        <f>IF(+'2grid'!U6*CV$2&lt;0,0,+'2grid'!U6*CV$2)</f>
        <v>0.67133399167931251</v>
      </c>
      <c r="V6" s="103">
        <f>IF(+'2grid'!V6*CW$2&lt;0,0,+'2grid'!V6*CW$2)</f>
        <v>0.70066470945783821</v>
      </c>
      <c r="W6" s="103">
        <f>IF(+'2grid'!W6*CX$2&lt;0,0,+'2grid'!W6*CX$2)</f>
        <v>0.72649684843458984</v>
      </c>
      <c r="X6" s="103">
        <f>IF(+'2grid'!X6*CY$2&lt;0,0,+'2grid'!X6*CY$2)</f>
        <v>0.74790386691886501</v>
      </c>
      <c r="Y6" s="103">
        <f>IF(+'2grid'!Y6*CZ$2&lt;0,0,+'2grid'!Y6*CZ$2)</f>
        <v>0.76365832884997664</v>
      </c>
      <c r="Z6" s="103">
        <f>IF(+'2grid'!Z6*DA$2&lt;0,0,+'2grid'!Z6*DA$2)</f>
        <v>0.77206917005639708</v>
      </c>
      <c r="AA6" s="103">
        <f>IF(+'2grid'!AA6*DB$2&lt;0,0,+'2grid'!AA6*DB$2)</f>
        <v>0.77067949458818219</v>
      </c>
      <c r="AB6" s="103">
        <f>IF(+'2grid'!AB6*DC$2&lt;0,0,+'2grid'!AB6*DC$2)</f>
        <v>0.75564072392185055</v>
      </c>
      <c r="AC6" s="103">
        <f>IF(+'2grid'!AC6*DD$2&lt;0,0,+'2grid'!AC6*DD$2)</f>
        <v>0.72019492763169812</v>
      </c>
      <c r="AD6" s="103">
        <f>IF(+'2grid'!AD6*DE$2&lt;0,0,+'2grid'!AD6*DE$2)</f>
        <v>0.75825429408339895</v>
      </c>
      <c r="AE6" s="103">
        <f>IF(+'2grid'!AE6*DF$2&lt;0,0,+'2grid'!AE6*DF$2)</f>
        <v>0.79776292332043186</v>
      </c>
      <c r="AF6" s="103">
        <f>IF(+'2grid'!AF6*DG$2&lt;0,0,+'2grid'!AF6*DG$2)</f>
        <v>0.83870517308601134</v>
      </c>
      <c r="AG6" s="103">
        <f>IF(+'2grid'!AG6*DH$2&lt;0,0,+'2grid'!AG6*DH$2)</f>
        <v>0.88105084655699395</v>
      </c>
      <c r="AH6" s="103">
        <f>IF(+'2grid'!AH6*DI$2&lt;0,0,+'2grid'!AH6*DI$2)</f>
        <v>0.92475207673086501</v>
      </c>
      <c r="AI6" s="103">
        <f>IF(+'2grid'!AI6*DJ$2&lt;0,0,+'2grid'!AI6*DJ$2)</f>
        <v>0.96973954186735867</v>
      </c>
      <c r="AJ6" s="103">
        <f>IF(+'2grid'!AJ6*DK$2&lt;0,0,+'2grid'!AJ6*DK$2)</f>
        <v>1.0159178379604774</v>
      </c>
      <c r="AK6" s="103">
        <f>IF(+'2grid'!AK6*DL$2&lt;0,0,+'2grid'!AK6*DL$2)</f>
        <v>1.0631597770996368</v>
      </c>
      <c r="AL6" s="103">
        <f>IF(+'2grid'!AL6*DM$2&lt;0,0,+'2grid'!AL6*DM$2)</f>
        <v>1.111299300112506</v>
      </c>
      <c r="AM6" s="103">
        <f>IF(+'2grid'!AM6*DN$2&lt;0,0,+'2grid'!AM6*DN$2)</f>
        <v>1.1601225764309198</v>
      </c>
      <c r="AN6" s="103">
        <f>IF(+'2grid'!AN6*DO$2&lt;0,0,+'2grid'!AN6*DO$2)</f>
        <v>1.2093566950925381</v>
      </c>
      <c r="AO6" s="103">
        <f>IF(+'2grid'!AO6*DP$2&lt;0,0,+'2grid'!AO6*DP$2)</f>
        <v>1.2586550976981485</v>
      </c>
      <c r="AP6" s="103">
        <f>IF(+'2grid'!AP6*DQ$2&lt;0,0,+'2grid'!AP6*DQ$2)</f>
        <v>1.3075785155335014</v>
      </c>
      <c r="AQ6" s="103">
        <f>IF(+'2grid'!AQ6*DR$2&lt;0,0,+'2grid'!AQ6*DR$2)</f>
        <v>1.3555695592292807</v>
      </c>
      <c r="AR6" s="103">
        <f>IF(+'2grid'!AR6*DS$2&lt;0,0,+'2grid'!AR6*DS$2)</f>
        <v>1.4019181080276302</v>
      </c>
      <c r="AS6" s="103">
        <f>IF(+'2grid'!AS6*DT$2&lt;0,0,+'2grid'!AS6*DT$2)</f>
        <v>1.4457129509234086</v>
      </c>
      <c r="AT6" s="103">
        <f>IF(+'2grid'!AT6*DU$2&lt;0,0,+'2grid'!AT6*DU$2)</f>
        <v>1.4857721377478419</v>
      </c>
      <c r="AU6" s="103">
        <f>IF(+'2grid'!AU6*DV$2&lt;0,0,+'2grid'!AU6*DV$2)</f>
        <v>1.5205389349501373</v>
      </c>
      <c r="AV6" s="103">
        <f>IF(+'2grid'!AV6*DW$2&lt;0,0,+'2grid'!AV6*DW$2)</f>
        <v>1.5479193018908486</v>
      </c>
      <c r="AW6" s="103">
        <f>IF(+'2grid'!AW6*DX$2&lt;0,0,+'2grid'!AW6*DX$2)</f>
        <v>1.5650134833086853</v>
      </c>
      <c r="AX6" s="103">
        <f>IF(+'2grid'!AX6*DY$2&lt;0,0,+'2grid'!AX6*DY$2)</f>
        <v>1.5578422478909371</v>
      </c>
      <c r="AY6" s="103">
        <f>IF(+'2grid'!AY6*DZ$2&lt;0,0,+'2grid'!AY6*DZ$2)</f>
        <v>1.5302397876240956</v>
      </c>
      <c r="AZ6" s="103">
        <f>IF(+'2grid'!AZ6*EA$2&lt;0,0,+'2grid'!AZ6*EA$2)</f>
        <v>1.4721063948233506</v>
      </c>
      <c r="BA6" s="103">
        <f>IF(+'2grid'!BA6*EB$2&lt;0,0,+'2grid'!BA6*EB$2)</f>
        <v>1.3639212772292777</v>
      </c>
      <c r="BB6" s="103">
        <f>IF(+'2grid'!BB6*EC$2&lt;0,0,+'2grid'!BB6*EC$2)</f>
        <v>1.1556753655511569</v>
      </c>
      <c r="BC6" s="103">
        <f>IF(+'2grid'!BC6*ED$2&lt;0,0,+'2grid'!BC6*ED$2)</f>
        <v>0.97399999999999998</v>
      </c>
      <c r="BD6" s="103">
        <f>IF(+'2grid'!BD6*EE$2&lt;0,0,+'2grid'!BD6*EE$2)</f>
        <v>0.97799999999999998</v>
      </c>
      <c r="BE6" s="103">
        <f>IF(+'2grid'!BE6*EF$2&lt;0,0,+'2grid'!BE6*EF$2)</f>
        <v>0.98199999999999998</v>
      </c>
      <c r="BF6" s="103">
        <f>IF(+'2grid'!BF6*EG$2&lt;0,0,+'2grid'!BF6*EG$2)</f>
        <v>0.98599999999999999</v>
      </c>
      <c r="BG6" s="103">
        <f>IF(+'2grid'!BG6*EH$2&lt;0,0,+'2grid'!BG6*EH$2)</f>
        <v>0.99</v>
      </c>
      <c r="BH6" s="103">
        <f>IF(+'2grid'!BH6*EI$2&lt;0,0,+'2grid'!BH6*EI$2)</f>
        <v>0.99</v>
      </c>
      <c r="BI6" s="103">
        <f>IF(+'2grid'!BI6*EJ$2&lt;0,0,+'2grid'!BI6*EJ$2)</f>
        <v>0.99</v>
      </c>
      <c r="BJ6" s="103">
        <f>IF(+'2grid'!BJ6*EK$2&lt;0,0,+'2grid'!BJ6*EK$2)</f>
        <v>0.99</v>
      </c>
      <c r="BK6" s="103">
        <f>IF(+'2grid'!BK6*EL$2&lt;0,0,+'2grid'!BK6*EL$2)</f>
        <v>0.99</v>
      </c>
      <c r="BL6" s="103">
        <f>IF(+'2grid'!BL6*EM$2&lt;0,0,+'2grid'!BL6*EM$2)</f>
        <v>0.99</v>
      </c>
      <c r="BM6" s="103">
        <f>IF(+'2grid'!BM6*EN$2&lt;0,0,+'2grid'!BM6*EN$2)</f>
        <v>0.99</v>
      </c>
      <c r="BN6" s="103">
        <f>IF(+'2grid'!BN6*EO$2&lt;0,0,+'2grid'!BN6*EO$2)</f>
        <v>0.99</v>
      </c>
      <c r="BO6" s="103">
        <f>IF(+'2grid'!BO6*EP$2&lt;0,0,+'2grid'!BO6*EP$2)</f>
        <v>0.99</v>
      </c>
      <c r="BP6" s="103">
        <f>IF(+'2grid'!BP6*EQ$2&lt;0,0,+'2grid'!BP6*EQ$2)</f>
        <v>0.99</v>
      </c>
      <c r="BQ6" s="103">
        <f>IF(+'2grid'!BQ6*ER$2&lt;0,0,+'2grid'!BQ6*ER$2)</f>
        <v>2.4750000000000001</v>
      </c>
      <c r="BR6" s="103">
        <f>IF(+'2grid'!BR6*ES$2&lt;0,0,+'2grid'!BR6*ES$2)</f>
        <v>2.4750000000000001</v>
      </c>
      <c r="BS6" s="103">
        <f>IF(+'2grid'!BS6*ET$2&lt;0,0,+'2grid'!BS6*ET$2)</f>
        <v>1.98</v>
      </c>
      <c r="BT6" s="103">
        <f>IF(+'2grid'!BT6*EU$2&lt;0,0,+'2grid'!BT6*EU$2)</f>
        <v>2.8214999999999097</v>
      </c>
      <c r="BU6" s="103">
        <f>IF(+'2grid'!BU6*EV$2&lt;0,0,+'2grid'!BU6*EV$2)</f>
        <v>3.0986999999998828</v>
      </c>
      <c r="BV6" s="103">
        <f>IF(+'2grid'!BV6*EW$2&lt;0,0,+'2grid'!BV6*EW$2)</f>
        <v>3.0482099999998389</v>
      </c>
      <c r="BW6" s="103">
        <f>IF(+'2grid'!BW6*EX$2&lt;0,0,+'2grid'!BW6*EX$2)</f>
        <v>3.207599999999784</v>
      </c>
      <c r="BX6" s="103">
        <f>IF(+'2grid'!BX6*EY$2&lt;0,0,+'2grid'!BX6*EY$2)</f>
        <v>3.4863179999997511</v>
      </c>
      <c r="BY6" s="103">
        <f>IF(+'2grid'!BY6*EZ$2&lt;0,0,+'2grid'!BY6*EZ$2)</f>
        <v>3.8043279999997468</v>
      </c>
      <c r="BZ6" s="103">
        <f>IF(+'2grid'!BZ6*FA$2&lt;0,0,+'2grid'!BZ6*FA$2)</f>
        <v>3.8680810666663739</v>
      </c>
      <c r="CA6" s="103">
        <f>IF(+'2grid'!CA6*FB$2&lt;0,0,+'2grid'!CA6*FB$2)</f>
        <v>4.0582705777774368</v>
      </c>
      <c r="EM6">
        <v>2</v>
      </c>
    </row>
    <row r="7" spans="1:162" x14ac:dyDescent="0.2">
      <c r="A7" s="9">
        <f>+data!B9</f>
        <v>24</v>
      </c>
      <c r="B7" s="103">
        <f>IF(+'2grid'!B7*CC$2&lt;0,0,+'2grid'!B7*CC$2)</f>
        <v>0</v>
      </c>
      <c r="C7" s="103">
        <f>IF(+'2grid'!C7*CD$2&lt;0,0,+'2grid'!C7*CD$2)</f>
        <v>0</v>
      </c>
      <c r="D7" s="103">
        <f>IF(+'2grid'!D7*CE$2&lt;0,0,+'2grid'!D7*CE$2)</f>
        <v>0</v>
      </c>
      <c r="E7" s="103">
        <f>IF(+'2grid'!E7*CF$2&lt;0,0,+'2grid'!E7*CF$2)</f>
        <v>0</v>
      </c>
      <c r="F7" s="103">
        <f>IF(+'2grid'!F7*CG$2&lt;0,0,+'2grid'!F7*CG$2)</f>
        <v>0</v>
      </c>
      <c r="G7" s="103">
        <f>IF(+'2grid'!G7*CH$2&lt;0,0,+'2grid'!G7*CH$2)</f>
        <v>3.9674333627702077E-2</v>
      </c>
      <c r="H7" s="103">
        <f>IF(+'2grid'!H7*CI$2&lt;0,0,+'2grid'!H7*CI$2)</f>
        <v>0.23804600176621252</v>
      </c>
      <c r="I7" s="103">
        <f>IF(+'2grid'!I7*CJ$2&lt;0,0,+'2grid'!I7*CJ$2)</f>
        <v>1.3886016769695735</v>
      </c>
      <c r="J7" s="103">
        <f>IF(+'2grid'!J7*CK$2&lt;0,0,+'2grid'!J7*CK$2)</f>
        <v>2.6913530664261427</v>
      </c>
      <c r="K7" s="103">
        <f>IF(+'2grid'!K7*CL$2&lt;0,0,+'2grid'!K7*CL$2)</f>
        <v>5.1303819577905827</v>
      </c>
      <c r="L7" s="103">
        <f>IF(+'2grid'!L7*CM$2&lt;0,0,+'2grid'!L7*CM$2)</f>
        <v>9.6514941836120158</v>
      </c>
      <c r="M7" s="103">
        <f>IF(+'2grid'!M7*CN$2&lt;0,0,+'2grid'!M7*CN$2)</f>
        <v>14.404705818111848</v>
      </c>
      <c r="N7" s="103">
        <f>IF(+'2grid'!N7*CO$2&lt;0,0,+'2grid'!N7*CO$2)</f>
        <v>21.260437323563217</v>
      </c>
      <c r="O7" s="103">
        <f>IF(+'2grid'!O7*CP$2&lt;0,0,+'2grid'!O7*CP$2)</f>
        <v>31.094230636538246</v>
      </c>
      <c r="P7" s="103">
        <f>IF(+'2grid'!P7*CQ$2&lt;0,0,+'2grid'!P7*CQ$2)</f>
        <v>45.13236277397138</v>
      </c>
      <c r="Q7" s="103">
        <f>IF(+'2grid'!Q7*CR$2&lt;0,0,+'2grid'!Q7*CR$2)</f>
        <v>65.088600937358322</v>
      </c>
      <c r="R7" s="103">
        <f>IF(+'2grid'!R7*CS$2&lt;0,0,+'2grid'!R7*CS$2)</f>
        <v>93.353227298545463</v>
      </c>
      <c r="S7" s="103">
        <f>IF(+'2grid'!S7*CT$2&lt;0,0,+'2grid'!S7*CT$2)</f>
        <v>133.25400791459211</v>
      </c>
      <c r="T7" s="103">
        <f>IF(+'2grid'!T7*CU$2&lt;0,0,+'2grid'!T7*CU$2)</f>
        <v>189.41609631894852</v>
      </c>
      <c r="U7" s="103">
        <f>IF(+'2grid'!U7*CV$2&lt;0,0,+'2grid'!U7*CV$2)</f>
        <v>261.5514254541942</v>
      </c>
      <c r="V7" s="103">
        <f>IF(+'2grid'!V7*CW$2&lt;0,0,+'2grid'!V7*CW$2)</f>
        <v>340.80606324745128</v>
      </c>
      <c r="W7" s="103">
        <f>IF(+'2grid'!W7*CX$2&lt;0,0,+'2grid'!W7*CX$2)</f>
        <v>419.7146036026441</v>
      </c>
      <c r="X7" s="103">
        <f>IF(+'2grid'!X7*CY$2&lt;0,0,+'2grid'!X7*CY$2)</f>
        <v>505.0095380493122</v>
      </c>
      <c r="Y7" s="103">
        <f>IF(+'2grid'!Y7*CZ$2&lt;0,0,+'2grid'!Y7*CZ$2)</f>
        <v>596.71676326184604</v>
      </c>
      <c r="Z7" s="103">
        <f>IF(+'2grid'!Z7*DA$2&lt;0,0,+'2grid'!Z7*DA$2)</f>
        <v>729.6051311138051</v>
      </c>
      <c r="AA7" s="103">
        <f>IF(+'2grid'!AA7*DB$2&lt;0,0,+'2grid'!AA7*DB$2)</f>
        <v>872.15011964258576</v>
      </c>
      <c r="AB7" s="103">
        <f>IF(+'2grid'!AB7*DC$2&lt;0,0,+'2grid'!AB7*DC$2)</f>
        <v>967.47952678645981</v>
      </c>
      <c r="AC7" s="103">
        <f>IF(+'2grid'!AC7*DD$2&lt;0,0,+'2grid'!AC7*DD$2)</f>
        <v>1067.726860911413</v>
      </c>
      <c r="AD7" s="103">
        <f>IF(+'2grid'!AD7*DE$2&lt;0,0,+'2grid'!AD7*DE$2)</f>
        <v>513.95450189558346</v>
      </c>
      <c r="AE7" s="103">
        <f>IF(+'2grid'!AE7*DF$2&lt;0,0,+'2grid'!AE7*DF$2)</f>
        <v>528.05199668211651</v>
      </c>
      <c r="AF7" s="103">
        <f>IF(+'2grid'!AF7*DG$2&lt;0,0,+'2grid'!AF7*DG$2)</f>
        <v>542.77364770037605</v>
      </c>
      <c r="AG7" s="103">
        <f>IF(+'2grid'!AG7*DH$2&lt;0,0,+'2grid'!AG7*DH$2)</f>
        <v>558.18332339844972</v>
      </c>
      <c r="AH7" s="103">
        <f>IF(+'2grid'!AH7*DI$2&lt;0,0,+'2grid'!AH7*DI$2)</f>
        <v>574.3549780556026</v>
      </c>
      <c r="AI7" s="103">
        <f>IF(+'2grid'!AI7*DJ$2&lt;0,0,+'2grid'!AI7*DJ$2)</f>
        <v>591.37484795945977</v>
      </c>
      <c r="AJ7" s="103">
        <f>IF(+'2grid'!AJ7*DK$2&lt;0,0,+'2grid'!AJ7*DK$2)</f>
        <v>609.34427027636593</v>
      </c>
      <c r="AK7" s="103">
        <f>IF(+'2grid'!AK7*DL$2&lt;0,0,+'2grid'!AK7*DL$2)</f>
        <v>628.38334663646106</v>
      </c>
      <c r="AL7" s="103">
        <f>IF(+'2grid'!AL7*DM$2&lt;0,0,+'2grid'!AL7*DM$2)</f>
        <v>648.63577074546799</v>
      </c>
      <c r="AM7" s="103">
        <f>IF(+'2grid'!AM7*DN$2&lt;0,0,+'2grid'!AM7*DN$2)</f>
        <v>670.27528820885436</v>
      </c>
      <c r="AN7" s="103">
        <f>IF(+'2grid'!AN7*DO$2&lt;0,0,+'2grid'!AN7*DO$2)</f>
        <v>693.51448994981763</v>
      </c>
      <c r="AO7" s="103">
        <f>IF(+'2grid'!AO7*DP$2&lt;0,0,+'2grid'!AO7*DP$2)</f>
        <v>718.61701555795514</v>
      </c>
      <c r="AP7" s="103">
        <f>IF(+'2grid'!AP7*DQ$2&lt;0,0,+'2grid'!AP7*DQ$2)</f>
        <v>745.91486381272796</v>
      </c>
      <c r="AQ7" s="103">
        <f>IF(+'2grid'!AQ7*DR$2&lt;0,0,+'2grid'!AQ7*DR$2)</f>
        <v>775.83357076461152</v>
      </c>
      <c r="AR7" s="103">
        <f>IF(+'2grid'!AR7*DS$2&lt;0,0,+'2grid'!AR7*DS$2)</f>
        <v>808.92990715473206</v>
      </c>
      <c r="AS7" s="103">
        <f>IF(+'2grid'!AS7*DT$2&lt;0,0,+'2grid'!AS7*DT$2)</f>
        <v>845.95026443966879</v>
      </c>
      <c r="AT7" s="103">
        <f>IF(+'2grid'!AT7*DU$2&lt;0,0,+'2grid'!AT7*DU$2)</f>
        <v>887.92478941885133</v>
      </c>
      <c r="AU7" s="103">
        <f>IF(+'2grid'!AU7*DV$2&lt;0,0,+'2grid'!AU7*DV$2)</f>
        <v>936.32668872569002</v>
      </c>
      <c r="AV7" s="103">
        <f>IF(+'2grid'!AV7*DW$2&lt;0,0,+'2grid'!AV7*DW$2)</f>
        <v>993.35839158610372</v>
      </c>
      <c r="AW7" s="103">
        <f>IF(+'2grid'!AW7*DX$2&lt;0,0,+'2grid'!AW7*DX$2)</f>
        <v>1062.5058582408383</v>
      </c>
      <c r="AX7" s="103">
        <f>IF(+'2grid'!AX7*DY$2&lt;0,0,+'2grid'!AX7*DY$2)</f>
        <v>1142.5379269837163</v>
      </c>
      <c r="AY7" s="103">
        <f>IF(+'2grid'!AY7*DZ$2&lt;0,0,+'2grid'!AY7*DZ$2)</f>
        <v>1250.6709433993708</v>
      </c>
      <c r="AZ7" s="103">
        <f>IF(+'2grid'!AZ7*EA$2&lt;0,0,+'2grid'!AZ7*EA$2)</f>
        <v>1411.315019693493</v>
      </c>
      <c r="BA7" s="103">
        <f>IF(+'2grid'!BA7*EB$2&lt;0,0,+'2grid'!BA7*EB$2)</f>
        <v>1697.4651372333885</v>
      </c>
      <c r="BB7" s="103">
        <f>IF(+'2grid'!BB7*EC$2&lt;0,0,+'2grid'!BB7*EC$2)</f>
        <v>2544.3799446554531</v>
      </c>
      <c r="BC7" s="103">
        <f>IF(+'2grid'!BC7*ED$2&lt;0,0,+'2grid'!BC7*ED$2)</f>
        <v>3087.58</v>
      </c>
      <c r="BD7" s="103">
        <f>IF(+'2grid'!BD7*EE$2&lt;0,0,+'2grid'!BD7*EE$2)</f>
        <v>3325.2</v>
      </c>
      <c r="BE7" s="103">
        <f>IF(+'2grid'!BE7*EF$2&lt;0,0,+'2grid'!BE7*EF$2)</f>
        <v>3338.7999999999997</v>
      </c>
      <c r="BF7" s="103">
        <f>IF(+'2grid'!BF7*EG$2&lt;0,0,+'2grid'!BF7*EG$2)</f>
        <v>3352.4</v>
      </c>
      <c r="BG7" s="103">
        <f>IF(+'2grid'!BG7*EH$2&lt;0,0,+'2grid'!BG7*EH$2)</f>
        <v>3267</v>
      </c>
      <c r="BH7" s="103">
        <f>IF(+'2grid'!BH7*EI$2&lt;0,0,+'2grid'!BH7*EI$2)</f>
        <v>3267</v>
      </c>
      <c r="BI7" s="103">
        <f>IF(+'2grid'!BI7*EJ$2&lt;0,0,+'2grid'!BI7*EJ$2)</f>
        <v>3356.1</v>
      </c>
      <c r="BJ7" s="103">
        <f>IF(+'2grid'!BJ7*EK$2&lt;0,0,+'2grid'!BJ7*EK$2)</f>
        <v>3554.1</v>
      </c>
      <c r="BK7" s="103">
        <f>IF(+'2grid'!BK7*EL$2&lt;0,0,+'2grid'!BK7*EL$2)</f>
        <v>3554.1</v>
      </c>
      <c r="BL7" s="103">
        <f>IF(+'2grid'!BL7*EM$2&lt;0,0,+'2grid'!BL7*EM$2)</f>
        <v>3554.1</v>
      </c>
      <c r="BM7" s="103">
        <f>IF(+'2grid'!BM7*EN$2&lt;0,0,+'2grid'!BM7*EN$2)</f>
        <v>3554.1</v>
      </c>
      <c r="BN7" s="103">
        <f>IF(+'2grid'!BN7*EO$2&lt;0,0,+'2grid'!BN7*EO$2)</f>
        <v>3653.1</v>
      </c>
      <c r="BO7" s="103">
        <f>IF(+'2grid'!BO7*EP$2&lt;0,0,+'2grid'!BO7*EP$2)</f>
        <v>3653.1</v>
      </c>
      <c r="BP7" s="103">
        <f>IF(+'2grid'!BP7*EQ$2&lt;0,0,+'2grid'!BP7*EQ$2)</f>
        <v>4247.1000000000004</v>
      </c>
      <c r="BQ7" s="103">
        <f>IF(+'2grid'!BQ7*ER$2&lt;0,0,+'2grid'!BQ7*ER$2)</f>
        <v>4346.1000000000004</v>
      </c>
      <c r="BR7" s="103">
        <f>IF(+'2grid'!BR7*ES$2&lt;0,0,+'2grid'!BR7*ES$2)</f>
        <v>4940.1000000000004</v>
      </c>
      <c r="BS7" s="103">
        <f>IF(+'2grid'!BS7*ET$2&lt;0,0,+'2grid'!BS7*ET$2)</f>
        <v>5138.1000000000004</v>
      </c>
      <c r="BT7" s="103">
        <f>IF(+'2grid'!BT7*EU$2&lt;0,0,+'2grid'!BT7*EU$2)</f>
        <v>5563.8</v>
      </c>
      <c r="BU7" s="103">
        <f>IF(+'2grid'!BU7*EV$2&lt;0,0,+'2grid'!BU7*EV$2)</f>
        <v>5874.66</v>
      </c>
      <c r="BV7" s="103">
        <f>IF(+'2grid'!BV7*EW$2&lt;0,0,+'2grid'!BV7*EW$2)</f>
        <v>6276.7980000000689</v>
      </c>
      <c r="BW7" s="103">
        <f>IF(+'2grid'!BW7*EX$2&lt;0,0,+'2grid'!BW7*EX$2)</f>
        <v>6644.8800000001156</v>
      </c>
      <c r="BX7" s="103">
        <f>IF(+'2grid'!BX7*EY$2&lt;0,0,+'2grid'!BX7*EY$2)</f>
        <v>6964.8084000001472</v>
      </c>
      <c r="BY7" s="103">
        <f>IF(+'2grid'!BY7*EZ$2&lt;0,0,+'2grid'!BY7*EZ$2)</f>
        <v>7355.0664000001016</v>
      </c>
      <c r="BZ7" s="103">
        <f>IF(+'2grid'!BZ7*FA$2&lt;0,0,+'2grid'!BZ7*FA$2)</f>
        <v>7706.1547200001714</v>
      </c>
      <c r="CA7" s="103">
        <f>IF(+'2grid'!CA7*FB$2&lt;0,0,+'2grid'!CA7*FB$2)</f>
        <v>8074.9486400002379</v>
      </c>
      <c r="EM7" s="58"/>
    </row>
    <row r="8" spans="1:162" x14ac:dyDescent="0.2">
      <c r="A8" s="9">
        <f>+data!B10</f>
        <v>28</v>
      </c>
      <c r="B8" s="103">
        <f>IF(+'2grid'!B8*CC$2&lt;0,0,+'2grid'!B8*CC$2)</f>
        <v>0</v>
      </c>
      <c r="C8" s="103">
        <f>IF(+'2grid'!C8*CD$2&lt;0,0,+'2grid'!C8*CD$2)</f>
        <v>0</v>
      </c>
      <c r="D8" s="103">
        <f>IF(+'2grid'!D8*CE$2&lt;0,0,+'2grid'!D8*CE$2)</f>
        <v>0</v>
      </c>
      <c r="E8" s="103">
        <f>IF(+'2grid'!E8*CF$2&lt;0,0,+'2grid'!E8*CF$2)</f>
        <v>0</v>
      </c>
      <c r="F8" s="103">
        <f>IF(+'2grid'!F8*CG$2&lt;0,0,+'2grid'!F8*CG$2)</f>
        <v>0</v>
      </c>
      <c r="G8" s="103">
        <f>IF(+'2grid'!G8*CH$2&lt;0,0,+'2grid'!G8*CH$2)</f>
        <v>0</v>
      </c>
      <c r="H8" s="103">
        <f>IF(+'2grid'!H8*CI$2&lt;0,0,+'2grid'!H8*CI$2)</f>
        <v>0</v>
      </c>
      <c r="I8" s="103">
        <f>IF(+'2grid'!I8*CJ$2&lt;0,0,+'2grid'!I8*CJ$2)</f>
        <v>0</v>
      </c>
      <c r="J8" s="103">
        <f>IF(+'2grid'!J8*CK$2&lt;0,0,+'2grid'!J8*CK$2)</f>
        <v>0</v>
      </c>
      <c r="K8" s="103">
        <f>IF(+'2grid'!K8*CL$2&lt;0,0,+'2grid'!K8*CL$2)</f>
        <v>0.12862831372606734</v>
      </c>
      <c r="L8" s="103">
        <f>IF(+'2grid'!L8*CM$2&lt;0,0,+'2grid'!L8*CM$2)</f>
        <v>0.28614583771379093</v>
      </c>
      <c r="M8" s="103">
        <f>IF(+'2grid'!M8*CN$2&lt;0,0,+'2grid'!M8*CN$2)</f>
        <v>0.34900238935679972</v>
      </c>
      <c r="N8" s="103">
        <f>IF(+'2grid'!N8*CO$2&lt;0,0,+'2grid'!N8*CO$2)</f>
        <v>0.4209641727586021</v>
      </c>
      <c r="O8" s="103">
        <f>IF(+'2grid'!O8*CP$2&lt;0,0,+'2grid'!O8*CP$2)</f>
        <v>0.503177968284507</v>
      </c>
      <c r="P8" s="103">
        <f>IF(+'2grid'!P8*CQ$2&lt;0,0,+'2grid'!P8*CQ$2)</f>
        <v>0.59692680785542496</v>
      </c>
      <c r="Q8" s="103">
        <f>IF(+'2grid'!Q8*CR$2&lt;0,0,+'2grid'!Q8*CR$2)</f>
        <v>0.7036461156256355</v>
      </c>
      <c r="R8" s="103">
        <f>IF(+'2grid'!R8*CS$2&lt;0,0,+'2grid'!R8*CS$2)</f>
        <v>0.8249418944388387</v>
      </c>
      <c r="S8" s="103">
        <f>IF(+'2grid'!S8*CT$2&lt;0,0,+'2grid'!S8*CT$2)</f>
        <v>0.96261126254913998</v>
      </c>
      <c r="T8" s="103">
        <f>IF(+'2grid'!T8*CU$2&lt;0,0,+'2grid'!T8*CU$2)</f>
        <v>1.1186657017022044</v>
      </c>
      <c r="U8" s="103">
        <f>IF(+'2grid'!U8*CV$2&lt;0,0,+'2grid'!U8*CV$2)</f>
        <v>1.2953574470153593</v>
      </c>
      <c r="V8" s="103">
        <f>IF(+'2grid'!V8*CW$2&lt;0,0,+'2grid'!V8*CW$2)</f>
        <v>1.4952095343667662</v>
      </c>
      <c r="W8" s="103">
        <f>IF(+'2grid'!W8*CX$2&lt;0,0,+'2grid'!W8*CX$2)</f>
        <v>1.7210501262333004</v>
      </c>
      <c r="X8" s="103">
        <f>IF(+'2grid'!X8*CY$2&lt;0,0,+'2grid'!X8*CY$2)</f>
        <v>1.9760518671963092</v>
      </c>
      <c r="Y8" s="103">
        <f>IF(+'2grid'!Y8*CZ$2&lt;0,0,+'2grid'!Y8*CZ$2)</f>
        <v>2.2637771820993127</v>
      </c>
      <c r="Z8" s="103">
        <f>IF(+'2grid'!Z8*DA$2&lt;0,0,+'2grid'!Z8*DA$2)</f>
        <v>2.5882306312300023</v>
      </c>
      <c r="AA8" s="103">
        <f>IF(+'2grid'!AA8*DB$2&lt;0,0,+'2grid'!AA8*DB$2)</f>
        <v>2.9539196882045458</v>
      </c>
      <c r="AB8" s="103">
        <f>IF(+'2grid'!AB8*DC$2&lt;0,0,+'2grid'!AB8*DC$2)</f>
        <v>3.3659256204810255</v>
      </c>
      <c r="AC8" s="103">
        <f>IF(+'2grid'!AC8*DD$2&lt;0,0,+'2grid'!AC8*DD$2)</f>
        <v>3.8299865461061247</v>
      </c>
      <c r="AD8" s="103">
        <f>IF(+'2grid'!AD8*DE$2&lt;0,0,+'2grid'!AD8*DE$2)</f>
        <v>4.3110740775228384</v>
      </c>
      <c r="AE8" s="103">
        <f>IF(+'2grid'!AE8*DF$2&lt;0,0,+'2grid'!AE8*DF$2)</f>
        <v>4.8517764808221857</v>
      </c>
      <c r="AF8" s="103">
        <f>IF(+'2grid'!AF8*DG$2&lt;0,0,+'2grid'!AF8*DG$2)</f>
        <v>5.4594016619381831</v>
      </c>
      <c r="AG8" s="103">
        <f>IF(+'2grid'!AG8*DH$2&lt;0,0,+'2grid'!AG8*DH$2)</f>
        <v>6.1421455111066212</v>
      </c>
      <c r="AH8" s="103">
        <f>IF(+'2grid'!AH8*DI$2&lt;0,0,+'2grid'!AH8*DI$2)</f>
        <v>6.9091990141822039</v>
      </c>
      <c r="AI8" s="103">
        <f>IF(+'2grid'!AI8*DJ$2&lt;0,0,+'2grid'!AI8*DJ$2)</f>
        <v>7.7708682042407862</v>
      </c>
      <c r="AJ8" s="103">
        <f>IF(+'2grid'!AJ8*DK$2&lt;0,0,+'2grid'!AJ8*DK$2)</f>
        <v>8.7387084845793304</v>
      </c>
      <c r="AK8" s="103">
        <f>IF(+'2grid'!AK8*DL$2&lt;0,0,+'2grid'!AK8*DL$2)</f>
        <v>9.8256750359611438</v>
      </c>
      <c r="AL8" s="103">
        <f>IF(+'2grid'!AL8*DM$2&lt;0,0,+'2grid'!AL8*DM$2)</f>
        <v>11.046291224173121</v>
      </c>
      <c r="AM8" s="103">
        <f>IF(+'2grid'!AM8*DN$2&lt;0,0,+'2grid'!AM8*DN$2)</f>
        <v>12.416837151195462</v>
      </c>
      <c r="AN8" s="103">
        <f>IF(+'2grid'!AN8*DO$2&lt;0,0,+'2grid'!AN8*DO$2)</f>
        <v>13.955560747360877</v>
      </c>
      <c r="AO8" s="103">
        <f>IF(+'2grid'!AO8*DP$2&lt;0,0,+'2grid'!AO8*DP$2)</f>
        <v>15.682914085959599</v>
      </c>
      <c r="AP8" s="103">
        <f>IF(+'2grid'!AP8*DQ$2&lt;0,0,+'2grid'!AP8*DQ$2)</f>
        <v>17.621817919358428</v>
      </c>
      <c r="AQ8" s="103">
        <f>IF(+'2grid'!AQ8*DR$2&lt;0,0,+'2grid'!AQ8*DR$2)</f>
        <v>18.641629335103445</v>
      </c>
      <c r="AR8" s="103">
        <f>IF(+'2grid'!AR8*DS$2&lt;0,0,+'2grid'!AR8*DS$2)</f>
        <v>18.423822558563707</v>
      </c>
      <c r="AS8" s="103">
        <f>IF(+'2grid'!AS8*DT$2&lt;0,0,+'2grid'!AS8*DT$2)</f>
        <v>16.773718928505577</v>
      </c>
      <c r="AT8" s="103">
        <f>IF(+'2grid'!AT8*DU$2&lt;0,0,+'2grid'!AT8*DU$2)</f>
        <v>15.189994865740299</v>
      </c>
      <c r="AU8" s="103">
        <f>IF(+'2grid'!AU8*DV$2&lt;0,0,+'2grid'!AU8*DV$2)</f>
        <v>13.990890131439555</v>
      </c>
      <c r="AV8" s="103">
        <f>IF(+'2grid'!AV8*DW$2&lt;0,0,+'2grid'!AV8*DW$2)</f>
        <v>13.618819159313711</v>
      </c>
      <c r="AW8" s="103">
        <f>IF(+'2grid'!AW8*DX$2&lt;0,0,+'2grid'!AW8*DX$2)</f>
        <v>12.386520135790679</v>
      </c>
      <c r="AX8" s="103">
        <f>IF(+'2grid'!AX8*DY$2&lt;0,0,+'2grid'!AX8*DY$2)</f>
        <v>11.047174408821986</v>
      </c>
      <c r="AY8" s="103">
        <f>IF(+'2grid'!AY8*DZ$2&lt;0,0,+'2grid'!AY8*DZ$2)</f>
        <v>8.5196560498685976</v>
      </c>
      <c r="AZ8" s="103">
        <f>IF(+'2grid'!AZ8*EA$2&lt;0,0,+'2grid'!AZ8*EA$2)</f>
        <v>7.7441963501485489</v>
      </c>
      <c r="BA8" s="103">
        <f>IF(+'2grid'!BA8*EB$2&lt;0,0,+'2grid'!BA8*EB$2)</f>
        <v>7.7841478250691161</v>
      </c>
      <c r="BB8" s="103">
        <f>IF(+'2grid'!BB8*EC$2&lt;0,0,+'2grid'!BB8*EC$2)</f>
        <v>8.1673702513704445</v>
      </c>
      <c r="BC8" s="103">
        <f>IF(+'2grid'!BC8*ED$2&lt;0,0,+'2grid'!BC8*ED$2)</f>
        <v>7.7919999999999998</v>
      </c>
      <c r="BD8" s="103">
        <f>IF(+'2grid'!BD8*EE$2&lt;0,0,+'2grid'!BD8*EE$2)</f>
        <v>7.8239999999999998</v>
      </c>
      <c r="BE8" s="103">
        <f>IF(+'2grid'!BE8*EF$2&lt;0,0,+'2grid'!BE8*EF$2)</f>
        <v>8.8379999999999992</v>
      </c>
      <c r="BF8" s="103">
        <f>IF(+'2grid'!BF8*EG$2&lt;0,0,+'2grid'!BF8*EG$2)</f>
        <v>9.86</v>
      </c>
      <c r="BG8" s="103">
        <f>IF(+'2grid'!BG8*EH$2&lt;0,0,+'2grid'!BG8*EH$2)</f>
        <v>8.91</v>
      </c>
      <c r="BH8" s="103">
        <f>IF(+'2grid'!BH8*EI$2&lt;0,0,+'2grid'!BH8*EI$2)</f>
        <v>8.91</v>
      </c>
      <c r="BI8" s="103">
        <f>IF(+'2grid'!BI8*EJ$2&lt;0,0,+'2grid'!BI8*EJ$2)</f>
        <v>8.91</v>
      </c>
      <c r="BJ8" s="103">
        <f>IF(+'2grid'!BJ8*EK$2&lt;0,0,+'2grid'!BJ8*EK$2)</f>
        <v>8.91</v>
      </c>
      <c r="BK8" s="103">
        <f>IF(+'2grid'!BK8*EL$2&lt;0,0,+'2grid'!BK8*EL$2)</f>
        <v>8.91</v>
      </c>
      <c r="BL8" s="103">
        <f>IF(+'2grid'!BL8*EM$2&lt;0,0,+'2grid'!BL8*EM$2)</f>
        <v>8.91</v>
      </c>
      <c r="BM8" s="103">
        <f>IF(+'2grid'!BM8*EN$2&lt;0,0,+'2grid'!BM8*EN$2)</f>
        <v>8.91</v>
      </c>
      <c r="BN8" s="103">
        <f>IF(+'2grid'!BN8*EO$2&lt;0,0,+'2grid'!BN8*EO$2)</f>
        <v>8.91</v>
      </c>
      <c r="BO8" s="103">
        <f>IF(+'2grid'!BO8*EP$2&lt;0,0,+'2grid'!BO8*EP$2)</f>
        <v>8.91</v>
      </c>
      <c r="BP8" s="103">
        <f>IF(+'2grid'!BP8*EQ$2&lt;0,0,+'2grid'!BP8*EQ$2)</f>
        <v>8.91</v>
      </c>
      <c r="BQ8" s="103">
        <f>IF(+'2grid'!BQ8*ER$2&lt;0,0,+'2grid'!BQ8*ER$2)</f>
        <v>4.95</v>
      </c>
      <c r="BR8" s="103">
        <f>IF(+'2grid'!BR8*ES$2&lt;0,0,+'2grid'!BR8*ES$2)</f>
        <v>4.95</v>
      </c>
      <c r="BS8" s="103">
        <f>IF(+'2grid'!BS8*ET$2&lt;0,0,+'2grid'!BS8*ET$2)</f>
        <v>4.95</v>
      </c>
      <c r="BT8" s="103">
        <f>IF(+'2grid'!BT8*EU$2&lt;0,0,+'2grid'!BT8*EU$2)</f>
        <v>2.9699999999999998</v>
      </c>
      <c r="BU8" s="103">
        <f>IF(+'2grid'!BU8*EV$2&lt;0,0,+'2grid'!BU8*EV$2)</f>
        <v>1.7820000000001801</v>
      </c>
      <c r="BV8" s="103">
        <f>IF(+'2grid'!BV8*EW$2&lt;0,0,+'2grid'!BV8*EW$2)</f>
        <v>1.4256000000002791</v>
      </c>
      <c r="BW8" s="103">
        <f>IF(+'2grid'!BW8*EX$2&lt;0,0,+'2grid'!BW8*EX$2)</f>
        <v>0.59400000000013509</v>
      </c>
      <c r="BX8" s="103">
        <f>IF(+'2grid'!BX8*EY$2&lt;0,0,+'2grid'!BX8*EY$2)</f>
        <v>0</v>
      </c>
      <c r="BY8" s="103">
        <f>IF(+'2grid'!BY8*EZ$2&lt;0,0,+'2grid'!BY8*EZ$2)</f>
        <v>0</v>
      </c>
      <c r="BZ8" s="103">
        <f>IF(+'2grid'!BZ8*FA$2&lt;0,0,+'2grid'!BZ8*FA$2)</f>
        <v>0</v>
      </c>
      <c r="CA8" s="103">
        <f>IF(+'2grid'!CA8*FB$2&lt;0,0,+'2grid'!CA8*FB$2)</f>
        <v>0</v>
      </c>
    </row>
    <row r="9" spans="1:162" x14ac:dyDescent="0.2">
      <c r="A9" s="9">
        <f>+data!B11</f>
        <v>31</v>
      </c>
      <c r="B9" s="103">
        <f>IF(+'2grid'!B9*CC$2&lt;0,0,+'2grid'!B9*CC$2)</f>
        <v>0</v>
      </c>
      <c r="C9" s="103">
        <f>IF(+'2grid'!C9*CD$2&lt;0,0,+'2grid'!C9*CD$2)</f>
        <v>0</v>
      </c>
      <c r="D9" s="103">
        <f>IF(+'2grid'!D9*CE$2&lt;0,0,+'2grid'!D9*CE$2)</f>
        <v>0</v>
      </c>
      <c r="E9" s="103">
        <f>IF(+'2grid'!E9*CF$2&lt;0,0,+'2grid'!E9*CF$2)</f>
        <v>0</v>
      </c>
      <c r="F9" s="103">
        <f>IF(+'2grid'!F9*CG$2&lt;0,0,+'2grid'!F9*CG$2)</f>
        <v>0</v>
      </c>
      <c r="G9" s="103">
        <f>IF(+'2grid'!G9*CH$2&lt;0,0,+'2grid'!G9*CH$2)</f>
        <v>0.31740671789131625</v>
      </c>
      <c r="H9" s="103">
        <f>IF(+'2grid'!H9*CI$2&lt;0,0,+'2grid'!H9*CI$2)</f>
        <v>1.3331082151435285</v>
      </c>
      <c r="I9" s="103">
        <f>IF(+'2grid'!I9*CJ$2&lt;0,0,+'2grid'!I9*CJ$2)</f>
        <v>5.4435252118360751</v>
      </c>
      <c r="J9" s="103">
        <f>IF(+'2grid'!J9*CK$2&lt;0,0,+'2grid'!J9*CK$2)</f>
        <v>7.5860559117651052</v>
      </c>
      <c r="K9" s="103">
        <f>IF(+'2grid'!K9*CL$2&lt;0,0,+'2grid'!K9*CL$2)</f>
        <v>10.352904488341215</v>
      </c>
      <c r="L9" s="103">
        <f>IF(+'2grid'!L9*CM$2&lt;0,0,+'2grid'!L9*CM$2)</f>
        <v>13.897469923700655</v>
      </c>
      <c r="M9" s="103">
        <f>IF(+'2grid'!M9*CN$2&lt;0,0,+'2grid'!M9*CN$2)</f>
        <v>16.696932205925958</v>
      </c>
      <c r="N9" s="103">
        <f>IF(+'2grid'!N9*CO$2&lt;0,0,+'2grid'!N9*CO$2)</f>
        <v>19.837392769126765</v>
      </c>
      <c r="O9" s="103">
        <f>IF(+'2grid'!O9*CP$2&lt;0,0,+'2grid'!O9*CP$2)</f>
        <v>23.354016029782436</v>
      </c>
      <c r="P9" s="103">
        <f>IF(+'2grid'!P9*CQ$2&lt;0,0,+'2grid'!P9*CQ$2)</f>
        <v>27.285296522787622</v>
      </c>
      <c r="Q9" s="103">
        <f>IF(+'2grid'!Q9*CR$2&lt;0,0,+'2grid'!Q9*CR$2)</f>
        <v>31.673358216268571</v>
      </c>
      <c r="R9" s="103">
        <f>IF(+'2grid'!R9*CS$2&lt;0,0,+'2grid'!R9*CS$2)</f>
        <v>36.564279791045294</v>
      </c>
      <c r="S9" s="103">
        <f>IF(+'2grid'!S9*CT$2&lt;0,0,+'2grid'!S9*CT$2)</f>
        <v>42.008448079792302</v>
      </c>
      <c r="T9" s="103">
        <f>IF(+'2grid'!T9*CU$2&lt;0,0,+'2grid'!T9*CU$2)</f>
        <v>48.060942042919045</v>
      </c>
      <c r="U9" s="103">
        <f>IF(+'2grid'!U9*CV$2&lt;0,0,+'2grid'!U9*CV$2)</f>
        <v>54.038402431830207</v>
      </c>
      <c r="V9" s="103">
        <f>IF(+'2grid'!V9*CW$2&lt;0,0,+'2grid'!V9*CW$2)</f>
        <v>60.383770090994766</v>
      </c>
      <c r="W9" s="103">
        <f>IF(+'2grid'!W9*CX$2&lt;0,0,+'2grid'!W9*CX$2)</f>
        <v>95.758718243747396</v>
      </c>
      <c r="X9" s="103">
        <f>IF(+'2grid'!X9*CY$2&lt;0,0,+'2grid'!X9*CY$2)</f>
        <v>134.62590240611391</v>
      </c>
      <c r="Y9" s="103">
        <f>IF(+'2grid'!Y9*CZ$2&lt;0,0,+'2grid'!Y9*CZ$2)</f>
        <v>177.01257573028579</v>
      </c>
      <c r="Z9" s="103">
        <f>IF(+'2grid'!Z9*DA$2&lt;0,0,+'2grid'!Z9*DA$2)</f>
        <v>148.63045768586431</v>
      </c>
      <c r="AA9" s="103">
        <f>IF(+'2grid'!AA9*DB$2&lt;0,0,+'2grid'!AA9*DB$2)</f>
        <v>194.6084896248158</v>
      </c>
      <c r="AB9" s="103">
        <f>IF(+'2grid'!AB9*DC$2&lt;0,0,+'2grid'!AB9*DC$2)</f>
        <v>244.16814941772384</v>
      </c>
      <c r="AC9" s="103">
        <f>IF(+'2grid'!AC9*DD$2&lt;0,0,+'2grid'!AC9*DD$2)</f>
        <v>297.33565851178054</v>
      </c>
      <c r="AD9" s="103">
        <f>IF(+'2grid'!AD9*DE$2&lt;0,0,+'2grid'!AD9*DE$2)</f>
        <v>196.35819172324304</v>
      </c>
      <c r="AE9" s="103">
        <f>IF(+'2grid'!AE9*DF$2&lt;0,0,+'2grid'!AE9*DF$2)</f>
        <v>215.58140047831509</v>
      </c>
      <c r="AF9" s="103">
        <f>IF(+'2grid'!AF9*DG$2&lt;0,0,+'2grid'!AF9*DG$2)</f>
        <v>236.64655902578517</v>
      </c>
      <c r="AG9" s="103">
        <f>IF(+'2grid'!AG9*DH$2&lt;0,0,+'2grid'!AG9*DH$2)</f>
        <v>259.72730298898676</v>
      </c>
      <c r="AH9" s="103">
        <f>IF(+'2grid'!AH9*DI$2&lt;0,0,+'2grid'!AH9*DI$2)</f>
        <v>285.01342736144522</v>
      </c>
      <c r="AI9" s="103">
        <f>IF(+'2grid'!AI9*DJ$2&lt;0,0,+'2grid'!AI9*DJ$2)</f>
        <v>312.71237487370917</v>
      </c>
      <c r="AJ9" s="103">
        <f>IF(+'2grid'!AJ9*DK$2&lt;0,0,+'2grid'!AJ9*DK$2)</f>
        <v>343.05086028110287</v>
      </c>
      <c r="AK9" s="103">
        <f>IF(+'2grid'!AK9*DL$2&lt;0,0,+'2grid'!AK9*DL$2)</f>
        <v>376.27664289641285</v>
      </c>
      <c r="AL9" s="103">
        <f>IF(+'2grid'!AL9*DM$2&lt;0,0,+'2grid'!AL9*DM$2)</f>
        <v>412.66046080214193</v>
      </c>
      <c r="AM9" s="103">
        <f>IF(+'2grid'!AM9*DN$2&lt;0,0,+'2grid'!AM9*DN$2)</f>
        <v>452.49814138718676</v>
      </c>
      <c r="AN9" s="103">
        <f>IF(+'2grid'!AN9*DO$2&lt;0,0,+'2grid'!AN9*DO$2)</f>
        <v>496.11290417142391</v>
      </c>
      <c r="AO9" s="103">
        <f>IF(+'2grid'!AO9*DP$2&lt;0,0,+'2grid'!AO9*DP$2)</f>
        <v>543.85787331847916</v>
      </c>
      <c r="AP9" s="103">
        <f>IF(+'2grid'!AP9*DQ$2&lt;0,0,+'2grid'!AP9*DQ$2)</f>
        <v>596.1188188023948</v>
      </c>
      <c r="AQ9" s="103">
        <f>IF(+'2grid'!AQ9*DR$2&lt;0,0,+'2grid'!AQ9*DR$2)</f>
        <v>653.31714689946011</v>
      </c>
      <c r="AR9" s="103">
        <f>IF(+'2grid'!AR9*DS$2&lt;0,0,+'2grid'!AR9*DS$2)</f>
        <v>715.91316253469256</v>
      </c>
      <c r="AS9" s="103">
        <f>IF(+'2grid'!AS9*DT$2&lt;0,0,+'2grid'!AS9*DT$2)</f>
        <v>784.40962803681953</v>
      </c>
      <c r="AT9" s="103">
        <f>IF(+'2grid'!AT9*DU$2&lt;0,0,+'2grid'!AT9*DU$2)</f>
        <v>859.35564506108267</v>
      </c>
      <c r="AU9" s="103">
        <f>IF(+'2grid'!AU9*DV$2&lt;0,0,+'2grid'!AU9*DV$2)</f>
        <v>941.35088884172217</v>
      </c>
      <c r="AV9" s="103">
        <f>IF(+'2grid'!AV9*DW$2&lt;0,0,+'2grid'!AV9*DW$2)</f>
        <v>1031.0502265532759</v>
      </c>
      <c r="AW9" s="103">
        <f>IF(+'2grid'!AW9*DX$2&lt;0,0,+'2grid'!AW9*DX$2)</f>
        <v>1129.1687544108731</v>
      </c>
      <c r="AX9" s="103">
        <f>IF(+'2grid'!AX9*DY$2&lt;0,0,+'2grid'!AX9*DY$2)</f>
        <v>1228.7592456750563</v>
      </c>
      <c r="AY9" s="103">
        <f>IF(+'2grid'!AY9*DZ$2&lt;0,0,+'2grid'!AY9*DZ$2)</f>
        <v>1337.1096063356642</v>
      </c>
      <c r="AZ9" s="103">
        <f>IF(+'2grid'!AZ9*EA$2&lt;0,0,+'2grid'!AZ9*EA$2)</f>
        <v>1454.988453477966</v>
      </c>
      <c r="BA9" s="103">
        <f>IF(+'2grid'!BA9*EB$2&lt;0,0,+'2grid'!BA9*EB$2)</f>
        <v>1583.2316943619392</v>
      </c>
      <c r="BB9" s="103">
        <f>IF(+'2grid'!BB9*EC$2&lt;0,0,+'2grid'!BB9*EC$2)</f>
        <v>1722.7484054622892</v>
      </c>
      <c r="BC9" s="103">
        <f>IF(+'2grid'!BC9*ED$2&lt;0,0,+'2grid'!BC9*ED$2)</f>
        <v>2326.92602739726</v>
      </c>
      <c r="BD9" s="103">
        <f>IF(+'2grid'!BD9*EE$2&lt;0,0,+'2grid'!BD9*EE$2)</f>
        <v>2270.2266500622663</v>
      </c>
      <c r="BE9" s="103">
        <f>IF(+'2grid'!BE9*EF$2&lt;0,0,+'2grid'!BE9*EF$2)</f>
        <v>2265.0031780821919</v>
      </c>
      <c r="BF9" s="103">
        <f>IF(+'2grid'!BF9*EG$2&lt;0,0,+'2grid'!BF9*EG$2)</f>
        <v>2248.7185056039848</v>
      </c>
      <c r="BG9" s="103">
        <f>IF(+'2grid'!BG9*EH$2&lt;0,0,+'2grid'!BG9*EH$2)</f>
        <v>2041.7760000000001</v>
      </c>
      <c r="BH9" s="103">
        <f>IF(+'2grid'!BH9*EI$2&lt;0,0,+'2grid'!BH9*EI$2)</f>
        <v>2042.0729999999999</v>
      </c>
      <c r="BI9" s="103">
        <f>IF(+'2grid'!BI9*EJ$2&lt;0,0,+'2grid'!BI9*EJ$2)</f>
        <v>2042.5679999999998</v>
      </c>
      <c r="BJ9" s="103">
        <f>IF(+'2grid'!BJ9*EK$2&lt;0,0,+'2grid'!BJ9*EK$2)</f>
        <v>2043.6570000000002</v>
      </c>
      <c r="BK9" s="103">
        <f>IF(+'2grid'!BK9*EL$2&lt;0,0,+'2grid'!BK9*EL$2)</f>
        <v>2042.865</v>
      </c>
      <c r="BL9" s="103">
        <f>IF(+'2grid'!BL9*EM$2&lt;0,0,+'2grid'!BL9*EM$2)</f>
        <v>2044.0529999999999</v>
      </c>
      <c r="BM9" s="103">
        <f>IF(+'2grid'!BM9*EN$2&lt;0,0,+'2grid'!BM9*EN$2)</f>
        <v>2041.7760000000001</v>
      </c>
      <c r="BN9" s="103">
        <f>IF(+'2grid'!BN9*EO$2&lt;0,0,+'2grid'!BN9*EO$2)</f>
        <v>2057.913</v>
      </c>
      <c r="BO9" s="103">
        <f>IF(+'2grid'!BO9*EP$2&lt;0,0,+'2grid'!BO9*EP$2)</f>
        <v>2066.8229999999999</v>
      </c>
      <c r="BP9" s="103">
        <f>IF(+'2grid'!BP9*EQ$2&lt;0,0,+'2grid'!BP9*EQ$2)</f>
        <v>2080.0889999999999</v>
      </c>
      <c r="BQ9" s="103">
        <f>IF(+'2grid'!BQ9*ER$2&lt;0,0,+'2grid'!BQ9*ER$2)</f>
        <v>2090.3849999999998</v>
      </c>
      <c r="BR9" s="103">
        <f>IF(+'2grid'!BR9*ES$2&lt;0,0,+'2grid'!BR9*ES$2)</f>
        <v>2091.7710000000002</v>
      </c>
      <c r="BS9" s="103">
        <f>IF(+'2grid'!BS9*ET$2&lt;0,0,+'2grid'!BS9*ET$2)</f>
        <v>2106.4229999999998</v>
      </c>
      <c r="BT9" s="103">
        <f>IF(+'2grid'!BT9*EU$2&lt;0,0,+'2grid'!BT9*EU$2)</f>
        <v>2114.3628000000012</v>
      </c>
      <c r="BU9" s="103">
        <f>IF(+'2grid'!BU9*EV$2&lt;0,0,+'2grid'!BU9*EV$2)</f>
        <v>2121.9818400000008</v>
      </c>
      <c r="BV9" s="103">
        <f>IF(+'2grid'!BV9*EW$2&lt;0,0,+'2grid'!BV9*EW$2)</f>
        <v>2130.7203720000016</v>
      </c>
      <c r="BW9" s="103">
        <f>IF(+'2grid'!BW9*EX$2&lt;0,0,+'2grid'!BW9*EX$2)</f>
        <v>2139.2989200000029</v>
      </c>
      <c r="BX9" s="103">
        <f>IF(+'2grid'!BX9*EY$2&lt;0,0,+'2grid'!BX9*EY$2)</f>
        <v>2149.2413976000039</v>
      </c>
      <c r="BY9" s="103">
        <f>IF(+'2grid'!BY9*EZ$2&lt;0,0,+'2grid'!BY9*EZ$2)</f>
        <v>2156.7686096000057</v>
      </c>
      <c r="BZ9" s="103">
        <f>IF(+'2grid'!BZ9*FA$2&lt;0,0,+'2grid'!BZ9*FA$2)</f>
        <v>2165.6342834133379</v>
      </c>
      <c r="CA9" s="103">
        <f>IF(+'2grid'!CA9*FB$2&lt;0,0,+'2grid'!CA9*FB$2)</f>
        <v>2174.575844515562</v>
      </c>
    </row>
    <row r="10" spans="1:162" x14ac:dyDescent="0.2">
      <c r="A10" s="9">
        <f>+data!B12</f>
        <v>32</v>
      </c>
      <c r="B10" s="103">
        <f>IF(+'2grid'!B10*CC$2&lt;0,0,+'2grid'!B10*CC$2)</f>
        <v>0</v>
      </c>
      <c r="C10" s="103">
        <f>IF(+'2grid'!C10*CD$2&lt;0,0,+'2grid'!C10*CD$2)</f>
        <v>0</v>
      </c>
      <c r="D10" s="103">
        <f>IF(+'2grid'!D10*CE$2&lt;0,0,+'2grid'!D10*CE$2)</f>
        <v>0</v>
      </c>
      <c r="E10" s="103">
        <f>IF(+'2grid'!E10*CF$2&lt;0,0,+'2grid'!E10*CF$2)</f>
        <v>0</v>
      </c>
      <c r="F10" s="103">
        <f>IF(+'2grid'!F10*CG$2&lt;0,0,+'2grid'!F10*CG$2)</f>
        <v>0</v>
      </c>
      <c r="G10" s="103">
        <f>IF(+'2grid'!G10*CH$2&lt;0,0,+'2grid'!G10*CH$2)</f>
        <v>1.4108904202207744</v>
      </c>
      <c r="H10" s="103">
        <f>IF(+'2grid'!H10*CI$2&lt;0,0,+'2grid'!H10*CI$2)</f>
        <v>1.9349354334456335</v>
      </c>
      <c r="I10" s="103">
        <f>IF(+'2grid'!I10*CJ$2&lt;0,0,+'2grid'!I10*CJ$2)</f>
        <v>2.5799139112608449</v>
      </c>
      <c r="J10" s="103">
        <f>IF(+'2grid'!J10*CK$2&lt;0,0,+'2grid'!J10*CK$2)</f>
        <v>3.36968347593253</v>
      </c>
      <c r="K10" s="103">
        <f>IF(+'2grid'!K10*CL$2&lt;0,0,+'2grid'!K10*CL$2)</f>
        <v>4.749174409674545</v>
      </c>
      <c r="L10" s="103">
        <f>IF(+'2grid'!L10*CM$2&lt;0,0,+'2grid'!L10*CM$2)</f>
        <v>6.0306976630787865</v>
      </c>
      <c r="M10" s="103">
        <f>IF(+'2grid'!M10*CN$2&lt;0,0,+'2grid'!M10*CN$2)</f>
        <v>7.7030760066216448</v>
      </c>
      <c r="N10" s="103">
        <f>IF(+'2grid'!N10*CO$2&lt;0,0,+'2grid'!N10*CO$2)</f>
        <v>9.7302012715220751</v>
      </c>
      <c r="O10" s="103">
        <f>IF(+'2grid'!O10*CP$2&lt;0,0,+'2grid'!O10*CP$2)</f>
        <v>12.179299550748725</v>
      </c>
      <c r="P10" s="103">
        <f>IF(+'2grid'!P10*CQ$2&lt;0,0,+'2grid'!P10*CQ$2)</f>
        <v>15.129564659315189</v>
      </c>
      <c r="Q10" s="103">
        <f>IF(+'2grid'!Q10*CR$2&lt;0,0,+'2grid'!Q10*CR$2)</f>
        <v>18.674205522354747</v>
      </c>
      <c r="R10" s="103">
        <f>IF(+'2grid'!R10*CS$2&lt;0,0,+'2grid'!R10*CS$2)</f>
        <v>22.922834291991013</v>
      </c>
      <c r="S10" s="103">
        <f>IF(+'2grid'!S10*CT$2&lt;0,0,+'2grid'!S10*CT$2)</f>
        <v>28.004250760658966</v>
      </c>
      <c r="T10" s="103">
        <f>IF(+'2grid'!T10*CU$2&lt;0,0,+'2grid'!T10*CU$2)</f>
        <v>34.069687561354698</v>
      </c>
      <c r="U10" s="103">
        <f>IF(+'2grid'!U10*CV$2&lt;0,0,+'2grid'!U10*CV$2)</f>
        <v>41.296590983460213</v>
      </c>
      <c r="V10" s="103">
        <f>IF(+'2grid'!V10*CW$2&lt;0,0,+'2grid'!V10*CW$2)</f>
        <v>49.893024208588685</v>
      </c>
      <c r="W10" s="103">
        <f>IF(+'2grid'!W10*CX$2&lt;0,0,+'2grid'!W10*CX$2)</f>
        <v>60.102793641234229</v>
      </c>
      <c r="X10" s="103">
        <f>IF(+'2grid'!X10*CY$2&lt;0,0,+'2grid'!X10*CY$2)</f>
        <v>72.211415070786956</v>
      </c>
      <c r="Y10" s="103">
        <f>IF(+'2grid'!Y10*CZ$2&lt;0,0,+'2grid'!Y10*CZ$2)</f>
        <v>86.553054997737618</v>
      </c>
      <c r="Z10" s="103">
        <f>IF(+'2grid'!Z10*DA$2&lt;0,0,+'2grid'!Z10*DA$2)</f>
        <v>103.51860398400513</v>
      </c>
      <c r="AA10" s="103">
        <f>IF(+'2grid'!AA10*DB$2&lt;0,0,+'2grid'!AA10*DB$2)</f>
        <v>123.56506380312992</v>
      </c>
      <c r="AB10" s="103">
        <f>IF(+'2grid'!AB10*DC$2&lt;0,0,+'2grid'!AB10*DC$2)</f>
        <v>147.22645899947398</v>
      </c>
      <c r="AC10" s="103">
        <f>IF(+'2grid'!AC10*DD$2&lt;0,0,+'2grid'!AC10*DD$2)</f>
        <v>175.12651682736265</v>
      </c>
      <c r="AD10" s="103">
        <f>IF(+'2grid'!AD10*DE$2&lt;0,0,+'2grid'!AD10*DE$2)</f>
        <v>202.81318520197425</v>
      </c>
      <c r="AE10" s="103">
        <f>IF(+'2grid'!AE10*DF$2&lt;0,0,+'2grid'!AE10*DF$2)</f>
        <v>234.83631970754911</v>
      </c>
      <c r="AF10" s="103">
        <f>IF(+'2grid'!AF10*DG$2&lt;0,0,+'2grid'!AF10*DG$2)</f>
        <v>271.86987661875827</v>
      </c>
      <c r="AG10" s="103">
        <f>IF(+'2grid'!AG10*DH$2&lt;0,0,+'2grid'!AG10*DH$2)</f>
        <v>314.69187183709744</v>
      </c>
      <c r="AH10" s="103">
        <f>IF(+'2grid'!AH10*DI$2&lt;0,0,+'2grid'!AH10*DI$2)</f>
        <v>364.20035800315077</v>
      </c>
      <c r="AI10" s="103">
        <f>IF(+'2grid'!AI10*DJ$2&lt;0,0,+'2grid'!AI10*DJ$2)</f>
        <v>421.43184283221723</v>
      </c>
      <c r="AJ10" s="103">
        <f>IF(+'2grid'!AJ10*DK$2&lt;0,0,+'2grid'!AJ10*DK$2)</f>
        <v>487.58252010217723</v>
      </c>
      <c r="AK10" s="103">
        <f>IF(+'2grid'!AK10*DL$2&lt;0,0,+'2grid'!AK10*DL$2)</f>
        <v>564.03274102412126</v>
      </c>
      <c r="AL10" s="103">
        <f>IF(+'2grid'!AL10*DM$2&lt;0,0,+'2grid'!AL10*DM$2)</f>
        <v>652.37521853392366</v>
      </c>
      <c r="AM10" s="103">
        <f>IF(+'2grid'!AM10*DN$2&lt;0,0,+'2grid'!AM10*DN$2)</f>
        <v>754.44753163787061</v>
      </c>
      <c r="AN10" s="103">
        <f>IF(+'2grid'!AN10*DO$2&lt;0,0,+'2grid'!AN10*DO$2)</f>
        <v>872.36958280143699</v>
      </c>
      <c r="AO10" s="103">
        <f>IF(+'2grid'!AO10*DP$2&lt;0,0,+'2grid'!AO10*DP$2)</f>
        <v>1019.4370293414679</v>
      </c>
      <c r="AP10" s="103">
        <f>IF(+'2grid'!AP10*DQ$2&lt;0,0,+'2grid'!AP10*DQ$2)</f>
        <v>1178.4625101090201</v>
      </c>
      <c r="AQ10" s="103">
        <f>IF(+'2grid'!AQ10*DR$2&lt;0,0,+'2grid'!AQ10*DR$2)</f>
        <v>1362.1190051909455</v>
      </c>
      <c r="AR10" s="103">
        <f>IF(+'2grid'!AR10*DS$2&lt;0,0,+'2grid'!AR10*DS$2)</f>
        <v>1575.0604899492755</v>
      </c>
      <c r="AS10" s="103">
        <f>IF(+'2grid'!AS10*DT$2&lt;0,0,+'2grid'!AS10*DT$2)</f>
        <v>1820.0698994969414</v>
      </c>
      <c r="AT10" s="103">
        <f>IF(+'2grid'!AT10*DU$2&lt;0,0,+'2grid'!AT10*DU$2)</f>
        <v>2118.643337890624</v>
      </c>
      <c r="AU10" s="103">
        <f>IF(+'2grid'!AU10*DV$2&lt;0,0,+'2grid'!AU10*DV$2)</f>
        <v>2447.6252226562488</v>
      </c>
      <c r="AV10" s="103">
        <f>IF(+'2grid'!AV10*DW$2&lt;0,0,+'2grid'!AV10*DW$2)</f>
        <v>2827.3643124999985</v>
      </c>
      <c r="AW10" s="103">
        <f>IF(+'2grid'!AW10*DX$2&lt;0,0,+'2grid'!AW10*DX$2)</f>
        <v>3265.6487499999989</v>
      </c>
      <c r="AX10" s="103">
        <f>IF(+'2grid'!AX10*DY$2&lt;0,0,+'2grid'!AX10*DY$2)</f>
        <v>7346.696759999998</v>
      </c>
      <c r="AY10" s="103">
        <f>IF(+'2grid'!AY10*DZ$2&lt;0,0,+'2grid'!AY10*DZ$2)</f>
        <v>12324.286799999998</v>
      </c>
      <c r="AZ10" s="103">
        <f>IF(+'2grid'!AZ10*EA$2&lt;0,0,+'2grid'!AZ10*EA$2)</f>
        <v>20171.215999999993</v>
      </c>
      <c r="BA10" s="103">
        <f>IF(+'2grid'!BA10*EB$2&lt;0,0,+'2grid'!BA10*EB$2)</f>
        <v>21350.918399999995</v>
      </c>
      <c r="BB10" s="103">
        <f>IF(+'2grid'!BB10*EC$2&lt;0,0,+'2grid'!BB10*EC$2)</f>
        <v>17930.546999999999</v>
      </c>
      <c r="BC10" s="103">
        <f>IF(+'2grid'!BC10*ED$2&lt;0,0,+'2grid'!BC10*ED$2)</f>
        <v>18965.727999999999</v>
      </c>
      <c r="BD10" s="103">
        <f>IF(+'2grid'!BD10*EE$2&lt;0,0,+'2grid'!BD10*EE$2)</f>
        <v>26332.649999999998</v>
      </c>
      <c r="BE10" s="103">
        <f>IF(+'2grid'!BE10*EF$2&lt;0,0,+'2grid'!BE10*EF$2)</f>
        <v>26495.342000000001</v>
      </c>
      <c r="BF10" s="103">
        <f>IF(+'2grid'!BF10*EG$2&lt;0,0,+'2grid'!BF10*EG$2)</f>
        <v>27036.12</v>
      </c>
      <c r="BG10" s="103">
        <f>IF(+'2grid'!BG10*EH$2&lt;0,0,+'2grid'!BG10*EH$2)</f>
        <v>28611</v>
      </c>
      <c r="BH10" s="103">
        <f>IF(+'2grid'!BH10*EI$2&lt;0,0,+'2grid'!BH10*EI$2)</f>
        <v>28710</v>
      </c>
      <c r="BI10" s="103">
        <f>IF(+'2grid'!BI10*EJ$2&lt;0,0,+'2grid'!BI10*EJ$2)</f>
        <v>28838.7</v>
      </c>
      <c r="BJ10" s="103">
        <f>IF(+'2grid'!BJ10*EK$2&lt;0,0,+'2grid'!BJ10*EK$2)</f>
        <v>29700</v>
      </c>
      <c r="BK10" s="103">
        <f>IF(+'2grid'!BK10*EL$2&lt;0,0,+'2grid'!BK10*EL$2)</f>
        <v>30690</v>
      </c>
      <c r="BL10" s="103">
        <f>IF(+'2grid'!BL10*EM$2&lt;0,0,+'2grid'!BL10*EM$2)</f>
        <v>30195</v>
      </c>
      <c r="BM10" s="103">
        <f>IF(+'2grid'!BM10*EN$2&lt;0,0,+'2grid'!BM10*EN$2)</f>
        <v>32175</v>
      </c>
      <c r="BN10" s="103">
        <f>IF(+'2grid'!BN10*EO$2&lt;0,0,+'2grid'!BN10*EO$2)</f>
        <v>33660</v>
      </c>
      <c r="BO10" s="103">
        <f>IF(+'2grid'!BO10*EP$2&lt;0,0,+'2grid'!BO10*EP$2)</f>
        <v>32670</v>
      </c>
      <c r="BP10" s="103">
        <f>IF(+'2grid'!BP10*EQ$2&lt;0,0,+'2grid'!BP10*EQ$2)</f>
        <v>31680</v>
      </c>
      <c r="BQ10" s="103">
        <f>IF(+'2grid'!BQ10*ER$2&lt;0,0,+'2grid'!BQ10*ER$2)</f>
        <v>37834.83</v>
      </c>
      <c r="BR10" s="103">
        <f>IF(+'2grid'!BR10*ES$2&lt;0,0,+'2grid'!BR10*ES$2)</f>
        <v>38657.519999999997</v>
      </c>
      <c r="BS10" s="103">
        <f>IF(+'2grid'!BS10*ET$2&lt;0,0,+'2grid'!BS10*ET$2)</f>
        <v>39888.089999999997</v>
      </c>
      <c r="BT10" s="103">
        <f>IF(+'2grid'!BT10*EU$2&lt;0,0,+'2grid'!BT10*EU$2)</f>
        <v>42570.198000000186</v>
      </c>
      <c r="BU10" s="103">
        <f>IF(+'2grid'!BU10*EV$2&lt;0,0,+'2grid'!BU10*EV$2)</f>
        <v>45276.224400000516</v>
      </c>
      <c r="BV10" s="103">
        <f>IF(+'2grid'!BV10*EW$2&lt;0,0,+'2grid'!BV10*EW$2)</f>
        <v>46484.012520000411</v>
      </c>
      <c r="BW10" s="103">
        <f>IF(+'2grid'!BW10*EX$2&lt;0,0,+'2grid'!BW10*EX$2)</f>
        <v>48363.559200000534</v>
      </c>
      <c r="BX10" s="103">
        <f>IF(+'2grid'!BX10*EY$2&lt;0,0,+'2grid'!BX10*EY$2)</f>
        <v>50642.333016000579</v>
      </c>
      <c r="BY10" s="103">
        <f>IF(+'2grid'!BY10*EZ$2&lt;0,0,+'2grid'!BY10*EZ$2)</f>
        <v>52773.311536000845</v>
      </c>
      <c r="BZ10" s="103">
        <f>IF(+'2grid'!BZ10*FA$2&lt;0,0,+'2grid'!BZ10*FA$2)</f>
        <v>54584.28379946763</v>
      </c>
      <c r="CA10" s="103">
        <f>IF(+'2grid'!CA10*FB$2&lt;0,0,+'2grid'!CA10*FB$2)</f>
        <v>56455.98419804572</v>
      </c>
    </row>
    <row r="11" spans="1:162" x14ac:dyDescent="0.2">
      <c r="A11" s="9">
        <f>+data!B13</f>
        <v>36</v>
      </c>
      <c r="B11" s="103">
        <f>IF(+'2grid'!B11*CC$2&lt;0,0,+'2grid'!B11*CC$2)</f>
        <v>0</v>
      </c>
      <c r="C11" s="103">
        <f>IF(+'2grid'!C11*CD$2&lt;0,0,+'2grid'!C11*CD$2)</f>
        <v>0</v>
      </c>
      <c r="D11" s="103">
        <f>IF(+'2grid'!D11*CE$2&lt;0,0,+'2grid'!D11*CE$2)</f>
        <v>0</v>
      </c>
      <c r="E11" s="103">
        <f>IF(+'2grid'!E11*CF$2&lt;0,0,+'2grid'!E11*CF$2)</f>
        <v>0</v>
      </c>
      <c r="F11" s="103">
        <f>IF(+'2grid'!F11*CG$2&lt;0,0,+'2grid'!F11*CG$2)</f>
        <v>0</v>
      </c>
      <c r="G11" s="103">
        <f>IF(+'2grid'!G11*CH$2&lt;0,0,+'2grid'!G11*CH$2)</f>
        <v>0</v>
      </c>
      <c r="H11" s="103">
        <f>IF(+'2grid'!H11*CI$2&lt;0,0,+'2grid'!H11*CI$2)</f>
        <v>0</v>
      </c>
      <c r="I11" s="103">
        <f>IF(+'2grid'!I11*CJ$2&lt;0,0,+'2grid'!I11*CJ$2)</f>
        <v>0</v>
      </c>
      <c r="J11" s="103">
        <f>IF(+'2grid'!J11*CK$2&lt;0,0,+'2grid'!J11*CK$2)</f>
        <v>0</v>
      </c>
      <c r="K11" s="103">
        <f>IF(+'2grid'!K11*CL$2&lt;0,0,+'2grid'!K11*CL$2)</f>
        <v>0</v>
      </c>
      <c r="L11" s="103">
        <f>IF(+'2grid'!L11*CM$2&lt;0,0,+'2grid'!L11*CM$2)</f>
        <v>0</v>
      </c>
      <c r="M11" s="103">
        <f>IF(+'2grid'!M11*CN$2&lt;0,0,+'2grid'!M11*CN$2)</f>
        <v>0</v>
      </c>
      <c r="N11" s="103">
        <f>IF(+'2grid'!N11*CO$2&lt;0,0,+'2grid'!N11*CO$2)</f>
        <v>0</v>
      </c>
      <c r="O11" s="103">
        <f>IF(+'2grid'!O11*CP$2&lt;0,0,+'2grid'!O11*CP$2)</f>
        <v>0</v>
      </c>
      <c r="P11" s="103">
        <f>IF(+'2grid'!P11*CQ$2&lt;0,0,+'2grid'!P11*CQ$2)</f>
        <v>0</v>
      </c>
      <c r="Q11" s="103">
        <f>IF(+'2grid'!Q11*CR$2&lt;0,0,+'2grid'!Q11*CR$2)</f>
        <v>0</v>
      </c>
      <c r="R11" s="103">
        <f>IF(+'2grid'!R11*CS$2&lt;0,0,+'2grid'!R11*CS$2)</f>
        <v>0</v>
      </c>
      <c r="S11" s="103">
        <f>IF(+'2grid'!S11*CT$2&lt;0,0,+'2grid'!S11*CT$2)</f>
        <v>0</v>
      </c>
      <c r="T11" s="103">
        <f>IF(+'2grid'!T11*CU$2&lt;0,0,+'2grid'!T11*CU$2)</f>
        <v>0</v>
      </c>
      <c r="U11" s="103">
        <f>IF(+'2grid'!U11*CV$2&lt;0,0,+'2grid'!U11*CV$2)</f>
        <v>0</v>
      </c>
      <c r="V11" s="103">
        <f>IF(+'2grid'!V11*CW$2&lt;0,0,+'2grid'!V11*CW$2)</f>
        <v>0</v>
      </c>
      <c r="W11" s="103">
        <f>IF(+'2grid'!W11*CX$2&lt;0,0,+'2grid'!W11*CX$2)</f>
        <v>0</v>
      </c>
      <c r="X11" s="103">
        <f>IF(+'2grid'!X11*CY$2&lt;0,0,+'2grid'!X11*CY$2)</f>
        <v>0</v>
      </c>
      <c r="Y11" s="103">
        <f>IF(+'2grid'!Y11*CZ$2&lt;0,0,+'2grid'!Y11*CZ$2)</f>
        <v>0</v>
      </c>
      <c r="Z11" s="103">
        <f>IF(+'2grid'!Z11*DA$2&lt;0,0,+'2grid'!Z11*DA$2)</f>
        <v>0</v>
      </c>
      <c r="AA11" s="103">
        <f>IF(+'2grid'!AA11*DB$2&lt;0,0,+'2grid'!AA11*DB$2)</f>
        <v>0</v>
      </c>
      <c r="AB11" s="103">
        <f>IF(+'2grid'!AB11*DC$2&lt;0,0,+'2grid'!AB11*DC$2)</f>
        <v>0</v>
      </c>
      <c r="AC11" s="103">
        <f>IF(+'2grid'!AC11*DD$2&lt;0,0,+'2grid'!AC11*DD$2)</f>
        <v>0</v>
      </c>
      <c r="AD11" s="103">
        <f>IF(+'2grid'!AD11*DE$2&lt;0,0,+'2grid'!AD11*DE$2)</f>
        <v>0</v>
      </c>
      <c r="AE11" s="103">
        <f>IF(+'2grid'!AE11*DF$2&lt;0,0,+'2grid'!AE11*DF$2)</f>
        <v>0</v>
      </c>
      <c r="AF11" s="103">
        <f>IF(+'2grid'!AF11*DG$2&lt;0,0,+'2grid'!AF11*DG$2)</f>
        <v>0</v>
      </c>
      <c r="AG11" s="103">
        <f>IF(+'2grid'!AG11*DH$2&lt;0,0,+'2grid'!AG11*DH$2)</f>
        <v>0</v>
      </c>
      <c r="AH11" s="103">
        <f>IF(+'2grid'!AH11*DI$2&lt;0,0,+'2grid'!AH11*DI$2)</f>
        <v>0</v>
      </c>
      <c r="AI11" s="103">
        <f>IF(+'2grid'!AI11*DJ$2&lt;0,0,+'2grid'!AI11*DJ$2)</f>
        <v>0</v>
      </c>
      <c r="AJ11" s="103">
        <f>IF(+'2grid'!AJ11*DK$2&lt;0,0,+'2grid'!AJ11*DK$2)</f>
        <v>0</v>
      </c>
      <c r="AK11" s="103">
        <f>IF(+'2grid'!AK11*DL$2&lt;0,0,+'2grid'!AK11*DL$2)</f>
        <v>0</v>
      </c>
      <c r="AL11" s="103">
        <f>IF(+'2grid'!AL11*DM$2&lt;0,0,+'2grid'!AL11*DM$2)</f>
        <v>6.0095040911865496</v>
      </c>
      <c r="AM11" s="103">
        <f>IF(+'2grid'!AM11*DN$2&lt;0,0,+'2grid'!AM11*DN$2)</f>
        <v>12.2666112701432</v>
      </c>
      <c r="AN11" s="103">
        <f>IF(+'2grid'!AN11*DO$2&lt;0,0,+'2grid'!AN11*DO$2)</f>
        <v>17.291181990261752</v>
      </c>
      <c r="AO11" s="103">
        <f>IF(+'2grid'!AO11*DP$2&lt;0,0,+'2grid'!AO11*DP$2)</f>
        <v>23.123797639993075</v>
      </c>
      <c r="AP11" s="103">
        <f>IF(+'2grid'!AP11*DQ$2&lt;0,0,+'2grid'!AP11*DQ$2)</f>
        <v>35.470166453895189</v>
      </c>
      <c r="AQ11" s="103">
        <f>IF(+'2grid'!AQ11*DR$2&lt;0,0,+'2grid'!AQ11*DR$2)</f>
        <v>66.8137056770138</v>
      </c>
      <c r="AR11" s="103">
        <f>IF(+'2grid'!AR11*DS$2&lt;0,0,+'2grid'!AR11*DS$2)</f>
        <v>176.22402976217236</v>
      </c>
      <c r="AS11" s="103">
        <f>IF(+'2grid'!AS11*DT$2&lt;0,0,+'2grid'!AS11*DT$2)</f>
        <v>432.53464800000006</v>
      </c>
      <c r="AT11" s="103">
        <f>IF(+'2grid'!AT11*DU$2&lt;0,0,+'2grid'!AT11*DU$2)</f>
        <v>804.27651200000003</v>
      </c>
      <c r="AU11" s="103">
        <f>IF(+'2grid'!AU11*DV$2&lt;0,0,+'2grid'!AU11*DV$2)</f>
        <v>1702.9040279999997</v>
      </c>
      <c r="AV11" s="103">
        <f>IF(+'2grid'!AV11*DW$2&lt;0,0,+'2grid'!AV11*DW$2)</f>
        <v>2041.7630959999999</v>
      </c>
      <c r="AW11" s="103">
        <f>IF(+'2grid'!AW11*DX$2&lt;0,0,+'2grid'!AW11*DX$2)</f>
        <v>3304.7368229057943</v>
      </c>
      <c r="AX11" s="103">
        <f>IF(+'2grid'!AX11*DY$2&lt;0,0,+'2grid'!AX11*DY$2)</f>
        <v>5242.2184006741891</v>
      </c>
      <c r="AY11" s="103">
        <f>IF(+'2grid'!AY11*DZ$2&lt;0,0,+'2grid'!AY11*DZ$2)</f>
        <v>8086.8451097489751</v>
      </c>
      <c r="AZ11" s="103">
        <f>IF(+'2grid'!AZ11*EA$2&lt;0,0,+'2grid'!AZ11*EA$2)</f>
        <v>11722.567095759416</v>
      </c>
      <c r="BA11" s="103">
        <f>IF(+'2grid'!BA11*EB$2&lt;0,0,+'2grid'!BA11*EB$2)</f>
        <v>15559.571969618561</v>
      </c>
      <c r="BB11" s="103">
        <f>IF(+'2grid'!BB11*EC$2&lt;0,0,+'2grid'!BB11*EC$2)</f>
        <v>20863.427999790496</v>
      </c>
      <c r="BC11" s="103">
        <f>IF(+'2grid'!BC11*ED$2&lt;0,0,+'2grid'!BC11*ED$2)</f>
        <v>29556.03</v>
      </c>
      <c r="BD11" s="103">
        <f>IF(+'2grid'!BD11*EE$2&lt;0,0,+'2grid'!BD11*EE$2)</f>
        <v>40867.686000000002</v>
      </c>
      <c r="BE11" s="103">
        <f>IF(+'2grid'!BE11*EF$2&lt;0,0,+'2grid'!BE11*EF$2)</f>
        <v>43390.652000000002</v>
      </c>
      <c r="BF11" s="103">
        <f>IF(+'2grid'!BF11*EG$2&lt;0,0,+'2grid'!BF11*EG$2)</f>
        <v>47407.866000000002</v>
      </c>
      <c r="BG11" s="103">
        <f>IF(+'2grid'!BG11*EH$2&lt;0,0,+'2grid'!BG11*EH$2)</f>
        <v>47124</v>
      </c>
      <c r="BH11" s="103">
        <f>IF(+'2grid'!BH11*EI$2&lt;0,0,+'2grid'!BH11*EI$2)</f>
        <v>49625.729999999996</v>
      </c>
      <c r="BI11" s="103">
        <f>IF(+'2grid'!BI11*EJ$2&lt;0,0,+'2grid'!BI11*EJ$2)</f>
        <v>47642.76</v>
      </c>
      <c r="BJ11" s="103">
        <f>IF(+'2grid'!BJ11*EK$2&lt;0,0,+'2grid'!BJ11*EK$2)</f>
        <v>46901.25</v>
      </c>
      <c r="BK11" s="103">
        <f>IF(+'2grid'!BK11*EL$2&lt;0,0,+'2grid'!BK11*EL$2)</f>
        <v>47599.199999999997</v>
      </c>
      <c r="BL11" s="103">
        <f>IF(+'2grid'!BL11*EM$2&lt;0,0,+'2grid'!BL11*EM$2)</f>
        <v>49244.58</v>
      </c>
      <c r="BM11" s="103">
        <f>IF(+'2grid'!BM11*EN$2&lt;0,0,+'2grid'!BM11*EN$2)</f>
        <v>47584.35</v>
      </c>
      <c r="BN11" s="103">
        <f>IF(+'2grid'!BN11*EO$2&lt;0,0,+'2grid'!BN11*EO$2)</f>
        <v>44084.7</v>
      </c>
      <c r="BO11" s="103">
        <f>IF(+'2grid'!BO11*EP$2&lt;0,0,+'2grid'!BO11*EP$2)</f>
        <v>43930.26</v>
      </c>
      <c r="BP11" s="103">
        <f>IF(+'2grid'!BP11*EQ$2&lt;0,0,+'2grid'!BP11*EQ$2)</f>
        <v>47035.89</v>
      </c>
      <c r="BQ11" s="103">
        <f>IF(+'2grid'!BQ11*ER$2&lt;0,0,+'2grid'!BQ11*ER$2)</f>
        <v>42538.32</v>
      </c>
      <c r="BR11" s="103">
        <f>IF(+'2grid'!BR11*ES$2&lt;0,0,+'2grid'!BR11*ES$2)</f>
        <v>47597.22</v>
      </c>
      <c r="BS11" s="103">
        <f>IF(+'2grid'!BS11*ET$2&lt;0,0,+'2grid'!BS11*ET$2)</f>
        <v>47018.07</v>
      </c>
      <c r="BT11" s="103">
        <f>IF(+'2grid'!BT11*EU$2&lt;0,0,+'2grid'!BT11*EU$2)</f>
        <v>47645.037000000048</v>
      </c>
      <c r="BU11" s="103">
        <f>IF(+'2grid'!BU11*EV$2&lt;0,0,+'2grid'!BU11*EV$2)</f>
        <v>48076.320600000174</v>
      </c>
      <c r="BV11" s="103">
        <f>IF(+'2grid'!BV11*EW$2&lt;0,0,+'2grid'!BV11*EW$2)</f>
        <v>49912.138980000142</v>
      </c>
      <c r="BW11" s="103">
        <f>IF(+'2grid'!BW11*EX$2&lt;0,0,+'2grid'!BW11*EX$2)</f>
        <v>51024.520800000384</v>
      </c>
      <c r="BX11" s="103">
        <f>IF(+'2grid'!BX11*EY$2&lt;0,0,+'2grid'!BX11*EY$2)</f>
        <v>51170.55068400054</v>
      </c>
      <c r="BY11" s="103">
        <f>IF(+'2grid'!BY11*EZ$2&lt;0,0,+'2grid'!BY11*EZ$2)</f>
        <v>52414.773664000415</v>
      </c>
      <c r="BZ11" s="103">
        <f>IF(+'2grid'!BZ11*FA$2&lt;0,0,+'2grid'!BZ11*FA$2)</f>
        <v>53464.932493867273</v>
      </c>
      <c r="CA11" s="103">
        <f>IF(+'2grid'!CA11*FB$2&lt;0,0,+'2grid'!CA11*FB$2)</f>
        <v>54470.238877511758</v>
      </c>
    </row>
    <row r="12" spans="1:162" x14ac:dyDescent="0.2">
      <c r="A12" s="9">
        <f>+data!B14</f>
        <v>40</v>
      </c>
      <c r="B12" s="103">
        <f>IF(+'2grid'!B12*CC$2&lt;0,0,+'2grid'!B12*CC$2)</f>
        <v>0</v>
      </c>
      <c r="C12" s="103">
        <f>IF(+'2grid'!C12*CD$2&lt;0,0,+'2grid'!C12*CD$2)</f>
        <v>0</v>
      </c>
      <c r="D12" s="103">
        <f>IF(+'2grid'!D12*CE$2&lt;0,0,+'2grid'!D12*CE$2)</f>
        <v>0</v>
      </c>
      <c r="E12" s="103">
        <f>IF(+'2grid'!E12*CF$2&lt;0,0,+'2grid'!E12*CF$2)</f>
        <v>0</v>
      </c>
      <c r="F12" s="103">
        <f>IF(+'2grid'!F12*CG$2&lt;0,0,+'2grid'!F12*CG$2)</f>
        <v>0</v>
      </c>
      <c r="G12" s="103">
        <f>IF(+'2grid'!G12*CH$2&lt;0,0,+'2grid'!G12*CH$2)</f>
        <v>5.5555555555555566E-2</v>
      </c>
      <c r="H12" s="103">
        <f>IF(+'2grid'!H12*CI$2&lt;0,0,+'2grid'!H12*CI$2)</f>
        <v>0.50000000000000022</v>
      </c>
      <c r="I12" s="103">
        <f>IF(+'2grid'!I12*CJ$2&lt;0,0,+'2grid'!I12*CJ$2)</f>
        <v>3.5000000000000013</v>
      </c>
      <c r="J12" s="103">
        <f>IF(+'2grid'!J12*CK$2&lt;0,0,+'2grid'!J12*CK$2)</f>
        <v>11.999999999999996</v>
      </c>
      <c r="K12" s="103">
        <f>IF(+'2grid'!K12*CL$2&lt;0,0,+'2grid'!K12*CL$2)</f>
        <v>22.499999999999996</v>
      </c>
      <c r="L12" s="103">
        <f>IF(+'2grid'!L12*CM$2&lt;0,0,+'2grid'!L12*CM$2)</f>
        <v>124.99999999999999</v>
      </c>
      <c r="M12" s="103">
        <f>IF(+'2grid'!M12*CN$2&lt;0,0,+'2grid'!M12*CN$2)</f>
        <v>153.6764705882353</v>
      </c>
      <c r="N12" s="103">
        <f>IF(+'2grid'!N12*CO$2&lt;0,0,+'2grid'!N12*CO$2)</f>
        <v>185.29411764705875</v>
      </c>
      <c r="O12" s="103">
        <f>IF(+'2grid'!O12*CP$2&lt;0,0,+'2grid'!O12*CP$2)</f>
        <v>186.02941176470588</v>
      </c>
      <c r="P12" s="103">
        <f>IF(+'2grid'!P12*CQ$2&lt;0,0,+'2grid'!P12*CQ$2)</f>
        <v>183.82352941176467</v>
      </c>
      <c r="Q12" s="103">
        <f>IF(+'2grid'!Q12*CR$2&lt;0,0,+'2grid'!Q12*CR$2)</f>
        <v>178.67647058823496</v>
      </c>
      <c r="R12" s="103">
        <f>IF(+'2grid'!R12*CS$2&lt;0,0,+'2grid'!R12*CS$2)</f>
        <v>170.58823529411421</v>
      </c>
      <c r="S12" s="103">
        <f>IF(+'2grid'!S12*CT$2&lt;0,0,+'2grid'!S12*CT$2)</f>
        <v>205.14705882347911</v>
      </c>
      <c r="T12" s="103">
        <f>IF(+'2grid'!T12*CU$2&lt;0,0,+'2grid'!T12*CU$2)</f>
        <v>242.64705882280438</v>
      </c>
      <c r="U12" s="103">
        <f>IF(+'2grid'!U12*CV$2&lt;0,0,+'2grid'!U12*CV$2)</f>
        <v>308.82352940052317</v>
      </c>
      <c r="V12" s="103">
        <f>IF(+'2grid'!V12*CW$2&lt;0,0,+'2grid'!V12*CW$2)</f>
        <v>380.88235277227182</v>
      </c>
      <c r="W12" s="103">
        <f>IF(+'2grid'!W12*CX$2&lt;0,0,+'2grid'!W12*CX$2)</f>
        <v>516.17646779964264</v>
      </c>
      <c r="X12" s="103">
        <f>IF(+'2grid'!X12*CY$2&lt;0,0,+'2grid'!X12*CY$2)</f>
        <v>753.67642098523106</v>
      </c>
      <c r="Y12" s="103">
        <f>IF(+'2grid'!Y12*CZ$2&lt;0,0,+'2grid'!Y12*CZ$2)</f>
        <v>1264.704868328688</v>
      </c>
      <c r="Z12" s="103">
        <f>IF(+'2grid'!Z12*DA$2&lt;0,0,+'2grid'!Z12*DA$2)</f>
        <v>827.19780250035421</v>
      </c>
      <c r="AA12" s="103">
        <f>IF(+'2grid'!AA12*DB$2&lt;0,0,+'2grid'!AA12*DB$2)</f>
        <v>1382.1884730275576</v>
      </c>
      <c r="AB12" s="103">
        <f>IF(+'2grid'!AB12*DC$2&lt;0,0,+'2grid'!AB12*DC$2)</f>
        <v>1511.0458353724225</v>
      </c>
      <c r="AC12" s="103">
        <f>IF(+'2grid'!AC12*DD$2&lt;0,0,+'2grid'!AC12*DD$2)</f>
        <v>1562.5649450785863</v>
      </c>
      <c r="AD12" s="103">
        <f>IF(+'2grid'!AD12*DE$2&lt;0,0,+'2grid'!AD12*DE$2)</f>
        <v>1659.4350178628397</v>
      </c>
      <c r="AE12" s="103">
        <f>IF(+'2grid'!AE12*DF$2&lt;0,0,+'2grid'!AE12*DF$2)</f>
        <v>1755.2031211273022</v>
      </c>
      <c r="AF12" s="103">
        <f>IF(+'2grid'!AF12*DG$2&lt;0,0,+'2grid'!AF12*DG$2)</f>
        <v>1848.8335767701258</v>
      </c>
      <c r="AG12" s="103">
        <f>IF(+'2grid'!AG12*DH$2&lt;0,0,+'2grid'!AG12*DH$2)</f>
        <v>1939.0244840813828</v>
      </c>
      <c r="AH12" s="103">
        <f>IF(+'2grid'!AH12*DI$2&lt;0,0,+'2grid'!AH12*DI$2)</f>
        <v>2024.1714734313082</v>
      </c>
      <c r="AI12" s="103">
        <f>IF(+'2grid'!AI12*DJ$2&lt;0,0,+'2grid'!AI12*DJ$2)</f>
        <v>2093.3773905518797</v>
      </c>
      <c r="AJ12" s="103">
        <f>IF(+'2grid'!AJ12*DK$2&lt;0,0,+'2grid'!AJ12*DK$2)</f>
        <v>2147.5655650795561</v>
      </c>
      <c r="AK12" s="103">
        <f>IF(+'2grid'!AK12*DL$2&lt;0,0,+'2grid'!AK12*DL$2)</f>
        <v>2190.4514143222914</v>
      </c>
      <c r="AL12" s="103">
        <f>IF(+'2grid'!AL12*DM$2&lt;0,0,+'2grid'!AL12*DM$2)</f>
        <v>2207.9827807387419</v>
      </c>
      <c r="AM12" s="103">
        <f>IF(+'2grid'!AM12*DN$2&lt;0,0,+'2grid'!AM12*DN$2)</f>
        <v>2168.7098842329142</v>
      </c>
      <c r="AN12" s="103">
        <f>IF(+'2grid'!AN12*DO$2&lt;0,0,+'2grid'!AN12*DO$2)</f>
        <v>2095.728763468042</v>
      </c>
      <c r="AO12" s="103">
        <f>IF(+'2grid'!AO12*DP$2&lt;0,0,+'2grid'!AO12*DP$2)</f>
        <v>2105.5011598404603</v>
      </c>
      <c r="AP12" s="103">
        <f>IF(+'2grid'!AP12*DQ$2&lt;0,0,+'2grid'!AP12*DQ$2)</f>
        <v>2191.9754111643501</v>
      </c>
      <c r="AQ12" s="103">
        <f>IF(+'2grid'!AQ12*DR$2&lt;0,0,+'2grid'!AQ12*DR$2)</f>
        <v>2180.2547474766357</v>
      </c>
      <c r="AR12" s="103">
        <f>IF(+'2grid'!AR12*DS$2&lt;0,0,+'2grid'!AR12*DS$2)</f>
        <v>2180.6530699494392</v>
      </c>
      <c r="AS12" s="103">
        <f>IF(+'2grid'!AS12*DT$2&lt;0,0,+'2grid'!AS12*DT$2)</f>
        <v>2198.5352445656481</v>
      </c>
      <c r="AT12" s="103">
        <f>IF(+'2grid'!AT12*DU$2&lt;0,0,+'2grid'!AT12*DU$2)</f>
        <v>2224.5092020135035</v>
      </c>
      <c r="AU12" s="103">
        <f>IF(+'2grid'!AU12*DV$2&lt;0,0,+'2grid'!AU12*DV$2)</f>
        <v>2289.1063628664647</v>
      </c>
      <c r="AV12" s="103">
        <f>IF(+'2grid'!AV12*DW$2&lt;0,0,+'2grid'!AV12*DW$2)</f>
        <v>2339.2427430122807</v>
      </c>
      <c r="AW12" s="103">
        <f>IF(+'2grid'!AW12*DX$2&lt;0,0,+'2grid'!AW12*DX$2)</f>
        <v>2410.7723373598005</v>
      </c>
      <c r="AX12" s="103">
        <f>IF(+'2grid'!AX12*DY$2&lt;0,0,+'2grid'!AX12*DY$2)</f>
        <v>2448.4930509994465</v>
      </c>
      <c r="AY12" s="103">
        <f>IF(+'2grid'!AY12*DZ$2&lt;0,0,+'2grid'!AY12*DZ$2)</f>
        <v>2203.2364358786558</v>
      </c>
      <c r="AZ12" s="103">
        <f>IF(+'2grid'!AZ12*EA$2&lt;0,0,+'2grid'!AZ12*EA$2)</f>
        <v>2127.1419886113476</v>
      </c>
      <c r="BA12" s="103">
        <f>IF(+'2grid'!BA12*EB$2&lt;0,0,+'2grid'!BA12*EB$2)</f>
        <v>1959.663340923285</v>
      </c>
      <c r="BB12" s="103">
        <f>IF(+'2grid'!BB12*EC$2&lt;0,0,+'2grid'!BB12*EC$2)</f>
        <v>1860.0721086057908</v>
      </c>
      <c r="BC12" s="103">
        <f>IF(+'2grid'!BC12*ED$2&lt;0,0,+'2grid'!BC12*ED$2)</f>
        <v>1708.396</v>
      </c>
      <c r="BD12" s="103">
        <f>IF(+'2grid'!BD12*EE$2&lt;0,0,+'2grid'!BD12*EE$2)</f>
        <v>1644.018</v>
      </c>
      <c r="BE12" s="103">
        <f>IF(+'2grid'!BE12*EF$2&lt;0,0,+'2grid'!BE12*EF$2)</f>
        <v>1605.57</v>
      </c>
      <c r="BF12" s="103">
        <f>IF(+'2grid'!BF12*EG$2&lt;0,0,+'2grid'!BF12*EG$2)</f>
        <v>1483.93</v>
      </c>
      <c r="BG12" s="103">
        <f>IF(+'2grid'!BG12*EH$2&lt;0,0,+'2grid'!BG12*EH$2)</f>
        <v>1455.3</v>
      </c>
      <c r="BH12" s="103">
        <f>IF(+'2grid'!BH12*EI$2&lt;0,0,+'2grid'!BH12*EI$2)</f>
        <v>1443.42</v>
      </c>
      <c r="BI12" s="103">
        <f>IF(+'2grid'!BI12*EJ$2&lt;0,0,+'2grid'!BI12*EJ$2)</f>
        <v>1441.44</v>
      </c>
      <c r="BJ12" s="103">
        <f>IF(+'2grid'!BJ12*EK$2&lt;0,0,+'2grid'!BJ12*EK$2)</f>
        <v>1443.42</v>
      </c>
      <c r="BK12" s="103">
        <f>IF(+'2grid'!BK12*EL$2&lt;0,0,+'2grid'!BK12*EL$2)</f>
        <v>1437.48</v>
      </c>
      <c r="BL12" s="103">
        <f>IF(+'2grid'!BL12*EM$2&lt;0,0,+'2grid'!BL12*EM$2)</f>
        <v>1438.47</v>
      </c>
      <c r="BM12" s="103">
        <f>IF(+'2grid'!BM12*EN$2&lt;0,0,+'2grid'!BM12*EN$2)</f>
        <v>1436.49</v>
      </c>
      <c r="BN12" s="103">
        <f>IF(+'2grid'!BN12*EO$2&lt;0,0,+'2grid'!BN12*EO$2)</f>
        <v>1435.5</v>
      </c>
      <c r="BO12" s="103">
        <f>IF(+'2grid'!BO12*EP$2&lt;0,0,+'2grid'!BO12*EP$2)</f>
        <v>1425.6</v>
      </c>
      <c r="BP12" s="103">
        <f>IF(+'2grid'!BP12*EQ$2&lt;0,0,+'2grid'!BP12*EQ$2)</f>
        <v>1422.6299999999999</v>
      </c>
      <c r="BQ12" s="103">
        <f>IF(+'2grid'!BQ12*ER$2&lt;0,0,+'2grid'!BQ12*ER$2)</f>
        <v>1419.66</v>
      </c>
      <c r="BR12" s="103">
        <f>IF(+'2grid'!BR12*ES$2&lt;0,0,+'2grid'!BR12*ES$2)</f>
        <v>1413.72</v>
      </c>
      <c r="BS12" s="103">
        <f>IF(+'2grid'!BS12*ET$2&lt;0,0,+'2grid'!BS12*ET$2)</f>
        <v>1405.8</v>
      </c>
      <c r="BT12" s="103">
        <f>IF(+'2grid'!BT12*EU$2&lt;0,0,+'2grid'!BT12*EU$2)</f>
        <v>1402.9289999999985</v>
      </c>
      <c r="BU12" s="103">
        <f>IF(+'2grid'!BU12*EV$2&lt;0,0,+'2grid'!BU12*EV$2)</f>
        <v>1396.9691999999982</v>
      </c>
      <c r="BV12" s="103">
        <f>IF(+'2grid'!BV12*EW$2&lt;0,0,+'2grid'!BV12*EW$2)</f>
        <v>1390.9638599999973</v>
      </c>
      <c r="BW12" s="103">
        <f>IF(+'2grid'!BW12*EX$2&lt;0,0,+'2grid'!BW12*EX$2)</f>
        <v>1385.3465999999983</v>
      </c>
      <c r="BX12" s="103">
        <f>IF(+'2grid'!BX12*EY$2&lt;0,0,+'2grid'!BX12*EY$2)</f>
        <v>1380.0545879999975</v>
      </c>
      <c r="BY12" s="103">
        <f>IF(+'2grid'!BY12*EZ$2&lt;0,0,+'2grid'!BY12*EZ$2)</f>
        <v>1374.9292479999965</v>
      </c>
      <c r="BZ12" s="103">
        <f>IF(+'2grid'!BZ12*FA$2&lt;0,0,+'2grid'!BZ12*FA$2)</f>
        <v>1368.8960970666633</v>
      </c>
      <c r="CA12" s="103">
        <f>IF(+'2grid'!CA12*FB$2&lt;0,0,+'2grid'!CA12*FB$2)</f>
        <v>1363.4837959111076</v>
      </c>
    </row>
    <row r="13" spans="1:162" x14ac:dyDescent="0.2">
      <c r="A13" s="9">
        <f>+data!B15</f>
        <v>44</v>
      </c>
      <c r="B13" s="103">
        <f>IF(+'2grid'!B13*CC$2&lt;0,0,+'2grid'!B13*CC$2)</f>
        <v>0</v>
      </c>
      <c r="C13" s="103">
        <f>IF(+'2grid'!C13*CD$2&lt;0,0,+'2grid'!C13*CD$2)</f>
        <v>0</v>
      </c>
      <c r="D13" s="103">
        <f>IF(+'2grid'!D13*CE$2&lt;0,0,+'2grid'!D13*CE$2)</f>
        <v>0</v>
      </c>
      <c r="E13" s="103">
        <f>IF(+'2grid'!E13*CF$2&lt;0,0,+'2grid'!E13*CF$2)</f>
        <v>0</v>
      </c>
      <c r="F13" s="103">
        <f>IF(+'2grid'!F13*CG$2&lt;0,0,+'2grid'!F13*CG$2)</f>
        <v>0</v>
      </c>
      <c r="G13" s="103">
        <f>IF(+'2grid'!G13*CH$2&lt;0,0,+'2grid'!G13*CH$2)</f>
        <v>0</v>
      </c>
      <c r="H13" s="103">
        <f>IF(+'2grid'!H13*CI$2&lt;0,0,+'2grid'!H13*CI$2)</f>
        <v>0</v>
      </c>
      <c r="I13" s="103">
        <f>IF(+'2grid'!I13*CJ$2&lt;0,0,+'2grid'!I13*CJ$2)</f>
        <v>0</v>
      </c>
      <c r="J13" s="103">
        <f>IF(+'2grid'!J13*CK$2&lt;0,0,+'2grid'!J13*CK$2)</f>
        <v>0</v>
      </c>
      <c r="K13" s="103">
        <f>IF(+'2grid'!K13*CL$2&lt;0,0,+'2grid'!K13*CL$2)</f>
        <v>0</v>
      </c>
      <c r="L13" s="103">
        <f>IF(+'2grid'!L13*CM$2&lt;0,0,+'2grid'!L13*CM$2)</f>
        <v>0</v>
      </c>
      <c r="M13" s="103">
        <f>IF(+'2grid'!M13*CN$2&lt;0,0,+'2grid'!M13*CN$2)</f>
        <v>6.5561869799102305E-3</v>
      </c>
      <c r="N13" s="103">
        <f>IF(+'2grid'!N13*CO$2&lt;0,0,+'2grid'!N13*CO$2)</f>
        <v>7.9050675547242925E-3</v>
      </c>
      <c r="O13" s="103">
        <f>IF(+'2grid'!O13*CP$2&lt;0,0,+'2grid'!O13*CP$2)</f>
        <v>9.4450157796705896E-3</v>
      </c>
      <c r="P13" s="103">
        <f>IF(+'2grid'!P13*CQ$2&lt;0,0,+'2grid'!P13*CQ$2)</f>
        <v>1.119962345415485E-2</v>
      </c>
      <c r="Q13" s="103">
        <f>IF(+'2grid'!Q13*CR$2&lt;0,0,+'2grid'!Q13*CR$2)</f>
        <v>1.319519272416789E-2</v>
      </c>
      <c r="R13" s="103">
        <f>IF(+'2grid'!R13*CS$2&lt;0,0,+'2grid'!R13*CS$2)</f>
        <v>1.546103389902501E-2</v>
      </c>
      <c r="S13" s="103">
        <f>IF(+'2grid'!S13*CT$2&lt;0,0,+'2grid'!S13*CT$2)</f>
        <v>1.8029795017044832E-2</v>
      </c>
      <c r="T13" s="103">
        <f>IF(+'2grid'!T13*CU$2&lt;0,0,+'2grid'!T13*CU$2)</f>
        <v>2.0937826471406906E-2</v>
      </c>
      <c r="U13" s="103">
        <f>IF(+'2grid'!U13*CV$2&lt;0,0,+'2grid'!U13*CV$2)</f>
        <v>2.4225584347082368E-2</v>
      </c>
      <c r="V13" s="103">
        <f>IF(+'2grid'!V13*CW$2&lt;0,0,+'2grid'!V13*CW$2)</f>
        <v>2.7938076493778101E-2</v>
      </c>
      <c r="W13" s="103">
        <f>IF(+'2grid'!W13*CX$2&lt;0,0,+'2grid'!W13*CX$2)</f>
        <v>3.2125355771715366E-2</v>
      </c>
      <c r="X13" s="103">
        <f>IF(+'2grid'!X13*CY$2&lt;0,0,+'2grid'!X13*CY$2)</f>
        <v>3.6843065360568673E-2</v>
      </c>
      <c r="Y13" s="103">
        <f>IF(+'2grid'!Y13*CZ$2&lt;0,0,+'2grid'!Y13*CZ$2)</f>
        <v>4.2153041521182787E-2</v>
      </c>
      <c r="Z13" s="103">
        <f>IF(+'2grid'!Z13*DA$2&lt;0,0,+'2grid'!Z13*DA$2)</f>
        <v>4.8123979749341871E-2</v>
      </c>
      <c r="AA13" s="103">
        <f>IF(+'2grid'!AA13*DB$2&lt;0,0,+'2grid'!AA13*DB$2)</f>
        <v>5.4832170865916803E-2</v>
      </c>
      <c r="AB13" s="103">
        <f>IF(+'2grid'!AB13*DC$2&lt;0,0,+'2grid'!AB13*DC$2)</f>
        <v>6.2362314253692597E-2</v>
      </c>
      <c r="AC13" s="103">
        <f>IF(+'2grid'!AC13*DD$2&lt;0,0,+'2grid'!AC13*DD$2)</f>
        <v>7.080841618415562E-2</v>
      </c>
      <c r="AD13" s="103">
        <f>IF(+'2grid'!AD13*DE$2&lt;0,0,+'2grid'!AD13*DE$2)</f>
        <v>7.8787090007782057E-2</v>
      </c>
      <c r="AE13" s="103">
        <f>IF(+'2grid'!AE13*DF$2&lt;0,0,+'2grid'!AE13*DF$2)</f>
        <v>8.7649621288327179E-2</v>
      </c>
      <c r="AF13" s="103">
        <f>IF(+'2grid'!AF13*DG$2&lt;0,0,+'2grid'!AF13*DG$2)</f>
        <v>9.7492626887551115E-2</v>
      </c>
      <c r="AG13" s="103">
        <f>IF(+'2grid'!AG13*DH$2&lt;0,0,+'2grid'!AG13*DH$2)</f>
        <v>0.10842317278796533</v>
      </c>
      <c r="AH13" s="103">
        <f>IF(+'2grid'!AH13*DI$2&lt;0,0,+'2grid'!AH13*DI$2)</f>
        <v>0.12055989428892647</v>
      </c>
      <c r="AI13" s="103">
        <f>IF(+'2grid'!AI13*DJ$2&lt;0,0,+'2grid'!AI13*DJ$2)</f>
        <v>0.13403423541533588</v>
      </c>
      <c r="AJ13" s="103">
        <f>IF(+'2grid'!AJ13*DK$2&lt;0,0,+'2grid'!AJ13*DK$2)</f>
        <v>0.14899182014699167</v>
      </c>
      <c r="AK13" s="103">
        <f>IF(+'2grid'!AK13*DL$2&lt;0,0,+'2grid'!AK13*DL$2)</f>
        <v>0.16559396940296917</v>
      </c>
      <c r="AL13" s="103">
        <f>IF(+'2grid'!AL13*DM$2&lt;0,0,+'2grid'!AL13*DM$2)</f>
        <v>0.18401937918062061</v>
      </c>
      <c r="AM13" s="103">
        <f>IF(+'2grid'!AM13*DN$2&lt;0,0,+'2grid'!AM13*DN$2)</f>
        <v>0.20446597686735626</v>
      </c>
      <c r="AN13" s="103">
        <f>IF(+'2grid'!AN13*DO$2&lt;0,0,+'2grid'!AN13*DO$2)</f>
        <v>0.22715297453130051</v>
      </c>
      <c r="AO13" s="103">
        <f>IF(+'2grid'!AO13*DP$2&lt;0,0,+'2grid'!AO13*DP$2)</f>
        <v>0.23745409779492924</v>
      </c>
      <c r="AP13" s="103">
        <f>IF(+'2grid'!AP13*DQ$2&lt;0,0,+'2grid'!AP13*DQ$2)</f>
        <v>0.24818957041554293</v>
      </c>
      <c r="AQ13" s="103">
        <f>IF(+'2grid'!AQ13*DR$2&lt;0,0,+'2grid'!AQ13*DR$2)</f>
        <v>0.34898219397217134</v>
      </c>
      <c r="AR13" s="103">
        <f>IF(+'2grid'!AR13*DS$2&lt;0,0,+'2grid'!AR13*DS$2)</f>
        <v>0.43326741957716169</v>
      </c>
      <c r="AS13" s="103">
        <f>IF(+'2grid'!AS13*DT$2&lt;0,0,+'2grid'!AS13*DT$2)</f>
        <v>0.5243591760152132</v>
      </c>
      <c r="AT13" s="103">
        <f>IF(+'2grid'!AT13*DU$2&lt;0,0,+'2grid'!AT13*DU$2)</f>
        <v>0.6886673816229224</v>
      </c>
      <c r="AU13" s="103">
        <f>IF(+'2grid'!AU13*DV$2&lt;0,0,+'2grid'!AU13*DV$2)</f>
        <v>0.89127708161427821</v>
      </c>
      <c r="AV13" s="103">
        <f>IF(+'2grid'!AV13*DW$2&lt;0,0,+'2grid'!AV13*DW$2)</f>
        <v>1.1400722600494835</v>
      </c>
      <c r="AW13" s="103">
        <f>IF(+'2grid'!AW13*DX$2&lt;0,0,+'2grid'!AW13*DX$2)</f>
        <v>1.4444497945176054</v>
      </c>
      <c r="AX13" s="103">
        <f>IF(+'2grid'!AX13*DY$2&lt;0,0,+'2grid'!AX13*DY$2)</f>
        <v>1.8042493322631328</v>
      </c>
      <c r="AY13" s="103">
        <f>IF(+'2grid'!AY13*DZ$2&lt;0,0,+'2grid'!AY13*DZ$2)</f>
        <v>2.4486592513660264</v>
      </c>
      <c r="AZ13" s="103">
        <f>IF(+'2grid'!AZ13*EA$2&lt;0,0,+'2grid'!AZ13*EA$2)</f>
        <v>3.304428080706316</v>
      </c>
      <c r="BA13" s="103">
        <f>IF(+'2grid'!BA13*EB$2&lt;0,0,+'2grid'!BA13*EB$2)</f>
        <v>4.4374395389468697</v>
      </c>
      <c r="BB13" s="103">
        <f>IF(+'2grid'!BB13*EC$2&lt;0,0,+'2grid'!BB13*EC$2)</f>
        <v>5.9334292430641709</v>
      </c>
      <c r="BC13" s="103">
        <f>IF(+'2grid'!BC13*ED$2&lt;0,0,+'2grid'!BC13*ED$2)</f>
        <v>8.766</v>
      </c>
      <c r="BD13" s="103">
        <f>IF(+'2grid'!BD13*EE$2&lt;0,0,+'2grid'!BD13*EE$2)</f>
        <v>8.8019999999999996</v>
      </c>
      <c r="BE13" s="103">
        <f>IF(+'2grid'!BE13*EF$2&lt;0,0,+'2grid'!BE13*EF$2)</f>
        <v>8.8379999999999992</v>
      </c>
      <c r="BF13" s="103">
        <f>IF(+'2grid'!BF13*EG$2&lt;0,0,+'2grid'!BF13*EG$2)</f>
        <v>9.86</v>
      </c>
      <c r="BG13" s="103">
        <f>IF(+'2grid'!BG13*EH$2&lt;0,0,+'2grid'!BG13*EH$2)</f>
        <v>10.89</v>
      </c>
      <c r="BH13" s="103">
        <f>IF(+'2grid'!BH13*EI$2&lt;0,0,+'2grid'!BH13*EI$2)</f>
        <v>10.89</v>
      </c>
      <c r="BI13" s="103">
        <f>IF(+'2grid'!BI13*EJ$2&lt;0,0,+'2grid'!BI13*EJ$2)</f>
        <v>10.89</v>
      </c>
      <c r="BJ13" s="103">
        <f>IF(+'2grid'!BJ13*EK$2&lt;0,0,+'2grid'!BJ13*EK$2)</f>
        <v>10.89</v>
      </c>
      <c r="BK13" s="103">
        <f>IF(+'2grid'!BK13*EL$2&lt;0,0,+'2grid'!BK13*EL$2)</f>
        <v>10.89</v>
      </c>
      <c r="BL13" s="103">
        <f>IF(+'2grid'!BL13*EM$2&lt;0,0,+'2grid'!BL13*EM$2)</f>
        <v>10.89</v>
      </c>
      <c r="BM13" s="103">
        <f>IF(+'2grid'!BM13*EN$2&lt;0,0,+'2grid'!BM13*EN$2)</f>
        <v>10.89</v>
      </c>
      <c r="BN13" s="103">
        <f>IF(+'2grid'!BN13*EO$2&lt;0,0,+'2grid'!BN13*EO$2)</f>
        <v>10.89</v>
      </c>
      <c r="BO13" s="103">
        <f>IF(+'2grid'!BO13*EP$2&lt;0,0,+'2grid'!BO13*EP$2)</f>
        <v>10.89</v>
      </c>
      <c r="BP13" s="103">
        <f>IF(+'2grid'!BP13*EQ$2&lt;0,0,+'2grid'!BP13*EQ$2)</f>
        <v>11.879999999999999</v>
      </c>
      <c r="BQ13" s="103">
        <f>IF(+'2grid'!BQ13*ER$2&lt;0,0,+'2grid'!BQ13*ER$2)</f>
        <v>12.87</v>
      </c>
      <c r="BR13" s="103">
        <f>IF(+'2grid'!BR13*ES$2&lt;0,0,+'2grid'!BR13*ES$2)</f>
        <v>11.879999999999999</v>
      </c>
      <c r="BS13" s="103">
        <f>IF(+'2grid'!BS13*ET$2&lt;0,0,+'2grid'!BS13*ET$2)</f>
        <v>11.879999999999999</v>
      </c>
      <c r="BT13" s="103">
        <f>IF(+'2grid'!BT13*EU$2&lt;0,0,+'2grid'!BT13*EU$2)</f>
        <v>12.474000000000022</v>
      </c>
      <c r="BU13" s="103">
        <f>IF(+'2grid'!BU13*EV$2&lt;0,0,+'2grid'!BU13*EV$2)</f>
        <v>12.256200000000012</v>
      </c>
      <c r="BV13" s="103">
        <f>IF(+'2grid'!BV13*EW$2&lt;0,0,+'2grid'!BV13*EW$2)</f>
        <v>12.081960000000008</v>
      </c>
      <c r="BW13" s="103">
        <f>IF(+'2grid'!BW13*EX$2&lt;0,0,+'2grid'!BW13*EX$2)</f>
        <v>12.018600000000015</v>
      </c>
      <c r="BX13" s="103">
        <f>IF(+'2grid'!BX13*EY$2&lt;0,0,+'2grid'!BX13*EY$2)</f>
        <v>12.206568000000015</v>
      </c>
      <c r="BY13" s="103">
        <f>IF(+'2grid'!BY13*EZ$2&lt;0,0,+'2grid'!BY13*EZ$2)</f>
        <v>12.162128000000017</v>
      </c>
      <c r="BZ13" s="103">
        <f>IF(+'2grid'!BZ13*FA$2&lt;0,0,+'2grid'!BZ13*FA$2)</f>
        <v>12.02274773333334</v>
      </c>
      <c r="CA13" s="103">
        <f>IF(+'2grid'!CA13*FB$2&lt;0,0,+'2grid'!CA13*FB$2)</f>
        <v>12.050821688888904</v>
      </c>
    </row>
    <row r="14" spans="1:162" x14ac:dyDescent="0.2">
      <c r="A14" s="9">
        <f>+data!B16</f>
        <v>48</v>
      </c>
      <c r="B14" s="103">
        <f>IF(+'2grid'!B14*CC$2&lt;0,0,+'2grid'!B14*CC$2)</f>
        <v>0</v>
      </c>
      <c r="C14" s="103">
        <f>IF(+'2grid'!C14*CD$2&lt;0,0,+'2grid'!C14*CD$2)</f>
        <v>0</v>
      </c>
      <c r="D14" s="103">
        <f>IF(+'2grid'!D14*CE$2&lt;0,0,+'2grid'!D14*CE$2)</f>
        <v>0</v>
      </c>
      <c r="E14" s="103">
        <f>IF(+'2grid'!E14*CF$2&lt;0,0,+'2grid'!E14*CF$2)</f>
        <v>0</v>
      </c>
      <c r="F14" s="103">
        <f>IF(+'2grid'!F14*CG$2&lt;0,0,+'2grid'!F14*CG$2)</f>
        <v>0</v>
      </c>
      <c r="G14" s="103">
        <f>IF(+'2grid'!G14*CH$2&lt;0,0,+'2grid'!G14*CH$2)</f>
        <v>0</v>
      </c>
      <c r="H14" s="103">
        <f>IF(+'2grid'!H14*CI$2&lt;0,0,+'2grid'!H14*CI$2)</f>
        <v>0</v>
      </c>
      <c r="I14" s="103">
        <f>IF(+'2grid'!I14*CJ$2&lt;0,0,+'2grid'!I14*CJ$2)</f>
        <v>0</v>
      </c>
      <c r="J14" s="103">
        <f>IF(+'2grid'!J14*CK$2&lt;0,0,+'2grid'!J14*CK$2)</f>
        <v>0</v>
      </c>
      <c r="K14" s="103">
        <f>IF(+'2grid'!K14*CL$2&lt;0,0,+'2grid'!K14*CL$2)</f>
        <v>0</v>
      </c>
      <c r="L14" s="103">
        <f>IF(+'2grid'!L14*CM$2&lt;0,0,+'2grid'!L14*CM$2)</f>
        <v>0</v>
      </c>
      <c r="M14" s="103">
        <f>IF(+'2grid'!M14*CN$2&lt;0,0,+'2grid'!M14*CN$2)</f>
        <v>0</v>
      </c>
      <c r="N14" s="103">
        <f>IF(+'2grid'!N14*CO$2&lt;0,0,+'2grid'!N14*CO$2)</f>
        <v>0</v>
      </c>
      <c r="O14" s="103">
        <f>IF(+'2grid'!O14*CP$2&lt;0,0,+'2grid'!O14*CP$2)</f>
        <v>0</v>
      </c>
      <c r="P14" s="103">
        <f>IF(+'2grid'!P14*CQ$2&lt;0,0,+'2grid'!P14*CQ$2)</f>
        <v>0</v>
      </c>
      <c r="Q14" s="103">
        <f>IF(+'2grid'!Q14*CR$2&lt;0,0,+'2grid'!Q14*CR$2)</f>
        <v>0</v>
      </c>
      <c r="R14" s="103">
        <f>IF(+'2grid'!R14*CS$2&lt;0,0,+'2grid'!R14*CS$2)</f>
        <v>0</v>
      </c>
      <c r="S14" s="103">
        <f>IF(+'2grid'!S14*CT$2&lt;0,0,+'2grid'!S14*CT$2)</f>
        <v>0</v>
      </c>
      <c r="T14" s="103">
        <f>IF(+'2grid'!T14*CU$2&lt;0,0,+'2grid'!T14*CU$2)</f>
        <v>0</v>
      </c>
      <c r="U14" s="103">
        <f>IF(+'2grid'!U14*CV$2&lt;0,0,+'2grid'!U14*CV$2)</f>
        <v>0</v>
      </c>
      <c r="V14" s="103">
        <f>IF(+'2grid'!V14*CW$2&lt;0,0,+'2grid'!V14*CW$2)</f>
        <v>0</v>
      </c>
      <c r="W14" s="103">
        <f>IF(+'2grid'!W14*CX$2&lt;0,0,+'2grid'!W14*CX$2)</f>
        <v>0</v>
      </c>
      <c r="X14" s="103">
        <f>IF(+'2grid'!X14*CY$2&lt;0,0,+'2grid'!X14*CY$2)</f>
        <v>0</v>
      </c>
      <c r="Y14" s="103">
        <f>IF(+'2grid'!Y14*CZ$2&lt;0,0,+'2grid'!Y14*CZ$2)</f>
        <v>0</v>
      </c>
      <c r="Z14" s="103">
        <f>IF(+'2grid'!Z14*DA$2&lt;0,0,+'2grid'!Z14*DA$2)</f>
        <v>0</v>
      </c>
      <c r="AA14" s="103">
        <f>IF(+'2grid'!AA14*DB$2&lt;0,0,+'2grid'!AA14*DB$2)</f>
        <v>0</v>
      </c>
      <c r="AB14" s="103">
        <f>IF(+'2grid'!AB14*DC$2&lt;0,0,+'2grid'!AB14*DC$2)</f>
        <v>0</v>
      </c>
      <c r="AC14" s="103">
        <f>IF(+'2grid'!AC14*DD$2&lt;0,0,+'2grid'!AC14*DD$2)</f>
        <v>0</v>
      </c>
      <c r="AD14" s="103">
        <f>IF(+'2grid'!AD14*DE$2&lt;0,0,+'2grid'!AD14*DE$2)</f>
        <v>0</v>
      </c>
      <c r="AE14" s="103">
        <f>IF(+'2grid'!AE14*DF$2&lt;0,0,+'2grid'!AE14*DF$2)</f>
        <v>0</v>
      </c>
      <c r="AF14" s="103">
        <f>IF(+'2grid'!AF14*DG$2&lt;0,0,+'2grid'!AF14*DG$2)</f>
        <v>0</v>
      </c>
      <c r="AG14" s="103">
        <f>IF(+'2grid'!AG14*DH$2&lt;0,0,+'2grid'!AG14*DH$2)</f>
        <v>0</v>
      </c>
      <c r="AH14" s="103">
        <f>IF(+'2grid'!AH14*DI$2&lt;0,0,+'2grid'!AH14*DI$2)</f>
        <v>0</v>
      </c>
      <c r="AI14" s="103">
        <f>IF(+'2grid'!AI14*DJ$2&lt;0,0,+'2grid'!AI14*DJ$2)</f>
        <v>0</v>
      </c>
      <c r="AJ14" s="103">
        <f>IF(+'2grid'!AJ14*DK$2&lt;0,0,+'2grid'!AJ14*DK$2)</f>
        <v>0</v>
      </c>
      <c r="AK14" s="103">
        <f>IF(+'2grid'!AK14*DL$2&lt;0,0,+'2grid'!AK14*DL$2)</f>
        <v>0</v>
      </c>
      <c r="AL14" s="103">
        <f>IF(+'2grid'!AL14*DM$2&lt;0,0,+'2grid'!AL14*DM$2)</f>
        <v>0</v>
      </c>
      <c r="AM14" s="103">
        <f>IF(+'2grid'!AM14*DN$2&lt;0,0,+'2grid'!AM14*DN$2)</f>
        <v>0</v>
      </c>
      <c r="AN14" s="103">
        <f>IF(+'2grid'!AN14*DO$2&lt;0,0,+'2grid'!AN14*DO$2)</f>
        <v>1.05894964422713</v>
      </c>
      <c r="AO14" s="103">
        <f>IF(+'2grid'!AO14*DP$2&lt;0,0,+'2grid'!AO14*DP$2)</f>
        <v>1.1100267324002893</v>
      </c>
      <c r="AP14" s="103">
        <f>IF(+'2grid'!AP14*DQ$2&lt;0,0,+'2grid'!AP14*DQ$2)</f>
        <v>1.1626504739461918</v>
      </c>
      <c r="AQ14" s="103">
        <f>IF(+'2grid'!AQ14*DR$2&lt;0,0,+'2grid'!AQ14*DR$2)</f>
        <v>1.2167369992442156</v>
      </c>
      <c r="AR14" s="103">
        <f>IF(+'2grid'!AR14*DS$2&lt;0,0,+'2grid'!AR14*DS$2)</f>
        <v>1.2721729637578547</v>
      </c>
      <c r="AS14" s="103">
        <f>IF(+'2grid'!AS14*DT$2&lt;0,0,+'2grid'!AS14*DT$2)</f>
        <v>1.3288093071920613</v>
      </c>
      <c r="AT14" s="103">
        <f>IF(+'2grid'!AT14*DU$2&lt;0,0,+'2grid'!AT14*DU$2)</f>
        <v>1.3882333233519915</v>
      </c>
      <c r="AU14" s="103">
        <f>IF(+'2grid'!AU14*DV$2&lt;0,0,+'2grid'!AU14*DV$2)</f>
        <v>1.4485720004016305</v>
      </c>
      <c r="AV14" s="103">
        <f>IF(+'2grid'!AV14*DW$2&lt;0,0,+'2grid'!AV14*DW$2)</f>
        <v>1.5095165809732387</v>
      </c>
      <c r="AW14" s="103">
        <f>IF(+'2grid'!AW14*DX$2&lt;0,0,+'2grid'!AW14*DX$2)</f>
        <v>1.5706755076784205</v>
      </c>
      <c r="AX14" s="103">
        <f>IF(+'2grid'!AX14*DY$2&lt;0,0,+'2grid'!AX14*DY$2)</f>
        <v>1.6213563571070719</v>
      </c>
      <c r="AY14" s="103">
        <f>IF(+'2grid'!AY14*DZ$2&lt;0,0,+'2grid'!AY14*DZ$2)</f>
        <v>1.7634092818368021</v>
      </c>
      <c r="AZ14" s="103">
        <f>IF(+'2grid'!AZ14*EA$2&lt;0,0,+'2grid'!AZ14*EA$2)</f>
        <v>1.9138058808869927</v>
      </c>
      <c r="BA14" s="103">
        <f>IF(+'2grid'!BA14*EB$2&lt;0,0,+'2grid'!BA14*EB$2)</f>
        <v>2.0717891449005088</v>
      </c>
      <c r="BB14" s="103">
        <f>IF(+'2grid'!BB14*EC$2&lt;0,0,+'2grid'!BB14*EC$2)</f>
        <v>2.2360361878512633</v>
      </c>
      <c r="BC14" s="103">
        <f>IF(+'2grid'!BC14*ED$2&lt;0,0,+'2grid'!BC14*ED$2)</f>
        <v>2.9219999999999997</v>
      </c>
      <c r="BD14" s="103">
        <f>IF(+'2grid'!BD14*EE$2&lt;0,0,+'2grid'!BD14*EE$2)</f>
        <v>2.9340000000000002</v>
      </c>
      <c r="BE14" s="103">
        <f>IF(+'2grid'!BE14*EF$2&lt;0,0,+'2grid'!BE14*EF$2)</f>
        <v>5.8919999999999995</v>
      </c>
      <c r="BF14" s="103">
        <f>IF(+'2grid'!BF14*EG$2&lt;0,0,+'2grid'!BF14*EG$2)</f>
        <v>3.944</v>
      </c>
      <c r="BG14" s="103">
        <f>IF(+'2grid'!BG14*EH$2&lt;0,0,+'2grid'!BG14*EH$2)</f>
        <v>5.1479999999999997</v>
      </c>
      <c r="BH14" s="103">
        <f>IF(+'2grid'!BH14*EI$2&lt;0,0,+'2grid'!BH14*EI$2)</f>
        <v>5.1479999999999997</v>
      </c>
      <c r="BI14" s="103">
        <f>IF(+'2grid'!BI14*EJ$2&lt;0,0,+'2grid'!BI14*EJ$2)</f>
        <v>5.1479999999999997</v>
      </c>
      <c r="BJ14" s="103">
        <f>IF(+'2grid'!BJ14*EK$2&lt;0,0,+'2grid'!BJ14*EK$2)</f>
        <v>4.851</v>
      </c>
      <c r="BK14" s="103">
        <f>IF(+'2grid'!BK14*EL$2&lt;0,0,+'2grid'!BK14*EL$2)</f>
        <v>4.6530000000000005</v>
      </c>
      <c r="BL14" s="103">
        <f>IF(+'2grid'!BL14*EM$2&lt;0,0,+'2grid'!BL14*EM$2)</f>
        <v>4.6530000000000005</v>
      </c>
      <c r="BM14" s="103">
        <f>IF(+'2grid'!BM14*EN$2&lt;0,0,+'2grid'!BM14*EN$2)</f>
        <v>4.5045000000000002</v>
      </c>
      <c r="BN14" s="103">
        <f>IF(+'2grid'!BN14*EO$2&lt;0,0,+'2grid'!BN14*EO$2)</f>
        <v>4.3559999999999999</v>
      </c>
      <c r="BO14" s="103">
        <f>IF(+'2grid'!BO14*EP$2&lt;0,0,+'2grid'!BO14*EP$2)</f>
        <v>3.6630000000000003</v>
      </c>
      <c r="BP14" s="103">
        <f>IF(+'2grid'!BP14*EQ$2&lt;0,0,+'2grid'!BP14*EQ$2)</f>
        <v>3.762</v>
      </c>
      <c r="BQ14" s="103">
        <f>IF(+'2grid'!BQ14*ER$2&lt;0,0,+'2grid'!BQ14*ER$2)</f>
        <v>4.5539999999999994</v>
      </c>
      <c r="BR14" s="103">
        <f>IF(+'2grid'!BR14*ES$2&lt;0,0,+'2grid'!BR14*ES$2)</f>
        <v>4.5539999999999994</v>
      </c>
      <c r="BS14" s="103">
        <f>IF(+'2grid'!BS14*ET$2&lt;0,0,+'2grid'!BS14*ET$2)</f>
        <v>4.5539999999999994</v>
      </c>
      <c r="BT14" s="103">
        <f>IF(+'2grid'!BT14*EU$2&lt;0,0,+'2grid'!BT14*EU$2)</f>
        <v>4.9895999999999638</v>
      </c>
      <c r="BU14" s="103">
        <f>IF(+'2grid'!BU14*EV$2&lt;0,0,+'2grid'!BU14*EV$2)</f>
        <v>5.2192799999999915</v>
      </c>
      <c r="BV14" s="103">
        <f>IF(+'2grid'!BV14*EW$2&lt;0,0,+'2grid'!BV14*EW$2)</f>
        <v>5.3040239999999912</v>
      </c>
      <c r="BW14" s="103">
        <f>IF(+'2grid'!BW14*EX$2&lt;0,0,+'2grid'!BW14*EX$2)</f>
        <v>5.4806400000000011</v>
      </c>
      <c r="BX14" s="103">
        <f>IF(+'2grid'!BX14*EY$2&lt;0,0,+'2grid'!BX14*EY$2)</f>
        <v>5.7282191999999705</v>
      </c>
      <c r="BY14" s="103">
        <f>IF(+'2grid'!BY14*EZ$2&lt;0,0,+'2grid'!BY14*EZ$2)</f>
        <v>5.9555231999999751</v>
      </c>
      <c r="BZ14" s="103">
        <f>IF(+'2grid'!BZ14*FA$2&lt;0,0,+'2grid'!BZ14*FA$2)</f>
        <v>6.099519359999956</v>
      </c>
      <c r="CA14" s="103">
        <f>IF(+'2grid'!CA14*FB$2&lt;0,0,+'2grid'!CA14*FB$2)</f>
        <v>6.2915283199999701</v>
      </c>
    </row>
    <row r="15" spans="1:162" x14ac:dyDescent="0.2">
      <c r="A15" s="9">
        <f>+data!B17</f>
        <v>50</v>
      </c>
      <c r="B15" s="103">
        <f>IF(+'2grid'!B15*CC$2&lt;0,0,+'2grid'!B15*CC$2)</f>
        <v>0</v>
      </c>
      <c r="C15" s="103">
        <f>IF(+'2grid'!C15*CD$2&lt;0,0,+'2grid'!C15*CD$2)</f>
        <v>0</v>
      </c>
      <c r="D15" s="103">
        <f>IF(+'2grid'!D15*CE$2&lt;0,0,+'2grid'!D15*CE$2)</f>
        <v>0</v>
      </c>
      <c r="E15" s="103">
        <f>IF(+'2grid'!E15*CF$2&lt;0,0,+'2grid'!E15*CF$2)</f>
        <v>0</v>
      </c>
      <c r="F15" s="103">
        <f>IF(+'2grid'!F15*CG$2&lt;0,0,+'2grid'!F15*CG$2)</f>
        <v>0</v>
      </c>
      <c r="G15" s="103">
        <f>IF(+'2grid'!G15*CH$2&lt;0,0,+'2grid'!G15*CH$2)</f>
        <v>1.4100480000000009</v>
      </c>
      <c r="H15" s="103">
        <f>IF(+'2grid'!H15*CI$2&lt;0,0,+'2grid'!H15*CI$2)</f>
        <v>8.4602880000000003</v>
      </c>
      <c r="I15" s="103">
        <f>IF(+'2grid'!I15*CJ$2&lt;0,0,+'2grid'!I15*CJ$2)</f>
        <v>49.351680000000016</v>
      </c>
      <c r="J15" s="103">
        <f>IF(+'2grid'!J15*CK$2&lt;0,0,+'2grid'!J15*CK$2)</f>
        <v>94.003199999999964</v>
      </c>
      <c r="K15" s="103">
        <f>IF(+'2grid'!K15*CL$2&lt;0,0,+'2grid'!K15*CL$2)</f>
        <v>176.256</v>
      </c>
      <c r="L15" s="103">
        <f>IF(+'2grid'!L15*CM$2&lt;0,0,+'2grid'!L15*CM$2)</f>
        <v>326.40000000000003</v>
      </c>
      <c r="M15" s="103">
        <f>IF(+'2grid'!M15*CN$2&lt;0,0,+'2grid'!M15*CN$2)</f>
        <v>391.62352941176476</v>
      </c>
      <c r="N15" s="103">
        <f>IF(+'2grid'!N15*CO$2&lt;0,0,+'2grid'!N15*CO$2)</f>
        <v>462.49411764705877</v>
      </c>
      <c r="O15" s="103">
        <f>IF(+'2grid'!O15*CP$2&lt;0,0,+'2grid'!O15*CP$2)</f>
        <v>545.50588235294128</v>
      </c>
      <c r="P15" s="103">
        <f>IF(+'2grid'!P15*CQ$2&lt;0,0,+'2grid'!P15*CQ$2)</f>
        <v>635.29411764705901</v>
      </c>
      <c r="Q15" s="103">
        <f>IF(+'2grid'!Q15*CR$2&lt;0,0,+'2grid'!Q15*CR$2)</f>
        <v>731.85882352941144</v>
      </c>
      <c r="R15" s="103">
        <f>IF(+'2grid'!R15*CS$2&lt;0,0,+'2grid'!R15*CS$2)</f>
        <v>835.19999999999641</v>
      </c>
      <c r="S15" s="103">
        <f>IF(+'2grid'!S15*CT$2&lt;0,0,+'2grid'!S15*CT$2)</f>
        <v>989.08235294111682</v>
      </c>
      <c r="T15" s="103">
        <f>IF(+'2grid'!T15*CU$2&lt;0,0,+'2grid'!T15*CU$2)</f>
        <v>1155.3882352932699</v>
      </c>
      <c r="U15" s="103">
        <f>IF(+'2grid'!U15*CV$2&lt;0,0,+'2grid'!U15*CV$2)</f>
        <v>1373.6470588112504</v>
      </c>
      <c r="V15" s="103">
        <f>IF(+'2grid'!V15*CW$2&lt;0,0,+'2grid'!V15*CW$2)</f>
        <v>1608.8470586483297</v>
      </c>
      <c r="W15" s="103">
        <f>IF(+'2grid'!W15*CX$2&lt;0,0,+'2grid'!W15*CX$2)</f>
        <v>1761.8823506037816</v>
      </c>
      <c r="X15" s="103">
        <f>IF(+'2grid'!X15*CY$2&lt;0,0,+'2grid'!X15*CY$2)</f>
        <v>1921.6940865889051</v>
      </c>
      <c r="Y15" s="103">
        <f>IF(+'2grid'!Y15*CZ$2&lt;0,0,+'2grid'!Y15*CZ$2)</f>
        <v>2015.4348972951477</v>
      </c>
      <c r="Z15" s="103">
        <f>IF(+'2grid'!Z15*DA$2&lt;0,0,+'2grid'!Z15*DA$2)</f>
        <v>2388.7001527516077</v>
      </c>
      <c r="AA15" s="103">
        <f>IF(+'2grid'!AA15*DB$2&lt;0,0,+'2grid'!AA15*DB$2)</f>
        <v>2654.0400947267603</v>
      </c>
      <c r="AB15" s="103">
        <f>IF(+'2grid'!AB15*DC$2&lt;0,0,+'2grid'!AB15*DC$2)</f>
        <v>3595.8968251816764</v>
      </c>
      <c r="AC15" s="103">
        <f>IF(+'2grid'!AC15*DD$2&lt;0,0,+'2grid'!AC15*DD$2)</f>
        <v>4588.1872998975923</v>
      </c>
      <c r="AD15" s="103">
        <f>IF(+'2grid'!AD15*DE$2&lt;0,0,+'2grid'!AD15*DE$2)</f>
        <v>4767.1980688792437</v>
      </c>
      <c r="AE15" s="103">
        <f>IF(+'2grid'!AE15*DF$2&lt;0,0,+'2grid'!AE15*DF$2)</f>
        <v>4920.851191263213</v>
      </c>
      <c r="AF15" s="103">
        <f>IF(+'2grid'!AF15*DG$2&lt;0,0,+'2grid'!AF15*DG$2)</f>
        <v>5076.4156913415</v>
      </c>
      <c r="AG15" s="103">
        <f>IF(+'2grid'!AG15*DH$2&lt;0,0,+'2grid'!AG15*DH$2)</f>
        <v>5233.1809348813103</v>
      </c>
      <c r="AH15" s="103">
        <f>IF(+'2grid'!AH15*DI$2&lt;0,0,+'2grid'!AH15*DI$2)</f>
        <v>5390.2035480042468</v>
      </c>
      <c r="AI15" s="103">
        <f>IF(+'2grid'!AI15*DJ$2&lt;0,0,+'2grid'!AI15*DJ$2)</f>
        <v>5546.2533473280382</v>
      </c>
      <c r="AJ15" s="103">
        <f>IF(+'2grid'!AJ15*DK$2&lt;0,0,+'2grid'!AJ15*DK$2)</f>
        <v>5699.7552511958702</v>
      </c>
      <c r="AK15" s="103">
        <f>IF(+'2grid'!AK15*DL$2&lt;0,0,+'2grid'!AK15*DL$2)</f>
        <v>5848.7330789586513</v>
      </c>
      <c r="AL15" s="103">
        <f>IF(+'2grid'!AL15*DM$2&lt;0,0,+'2grid'!AL15*DM$2)</f>
        <v>5990.7658909266547</v>
      </c>
      <c r="AM15" s="103">
        <f>IF(+'2grid'!AM15*DN$2&lt;0,0,+'2grid'!AM15*DN$2)</f>
        <v>6122.9738826674529</v>
      </c>
      <c r="AN15" s="103">
        <f>IF(+'2grid'!AN15*DO$2&lt;0,0,+'2grid'!AN15*DO$2)</f>
        <v>6242.0581347896805</v>
      </c>
      <c r="AO15" s="103">
        <f>IF(+'2grid'!AO15*DP$2&lt;0,0,+'2grid'!AO15*DP$2)</f>
        <v>6431.9339411720266</v>
      </c>
      <c r="AP15" s="103">
        <f>IF(+'2grid'!AP15*DQ$2&lt;0,0,+'2grid'!AP15*DQ$2)</f>
        <v>6604.9270530122749</v>
      </c>
      <c r="AQ15" s="103">
        <f>IF(+'2grid'!AQ15*DR$2&lt;0,0,+'2grid'!AQ15*DR$2)</f>
        <v>6756.7773343514709</v>
      </c>
      <c r="AR15" s="103">
        <f>IF(+'2grid'!AR15*DS$2&lt;0,0,+'2grid'!AR15*DS$2)</f>
        <v>6883.8796433619618</v>
      </c>
      <c r="AS15" s="103">
        <f>IF(+'2grid'!AS15*DT$2&lt;0,0,+'2grid'!AS15*DT$2)</f>
        <v>6983.9510120729346</v>
      </c>
      <c r="AT15" s="103">
        <f>IF(+'2grid'!AT15*DU$2&lt;0,0,+'2grid'!AT15*DU$2)</f>
        <v>7118.0657177661005</v>
      </c>
      <c r="AU15" s="103">
        <f>IF(+'2grid'!AU15*DV$2&lt;0,0,+'2grid'!AU15*DV$2)</f>
        <v>7183.5364399574919</v>
      </c>
      <c r="AV15" s="103">
        <f>IF(+'2grid'!AV15*DW$2&lt;0,0,+'2grid'!AV15*DW$2)</f>
        <v>7432.9045636548781</v>
      </c>
      <c r="AW15" s="103">
        <f>IF(+'2grid'!AW15*DX$2&lt;0,0,+'2grid'!AW15*DX$2)</f>
        <v>7614.0128728535228</v>
      </c>
      <c r="AX15" s="103">
        <f>IF(+'2grid'!AX15*DY$2&lt;0,0,+'2grid'!AX15*DY$2)</f>
        <v>7676.3114560301146</v>
      </c>
      <c r="AY15" s="103">
        <f>IF(+'2grid'!AY15*DZ$2&lt;0,0,+'2grid'!AY15*DZ$2)</f>
        <v>7666.3358956193169</v>
      </c>
      <c r="AZ15" s="103">
        <f>IF(+'2grid'!AZ15*EA$2&lt;0,0,+'2grid'!AZ15*EA$2)</f>
        <v>8088.3257072424267</v>
      </c>
      <c r="BA15" s="103">
        <f>IF(+'2grid'!BA15*EB$2&lt;0,0,+'2grid'!BA15*EB$2)</f>
        <v>8441.5475312225299</v>
      </c>
      <c r="BB15" s="103">
        <f>IF(+'2grid'!BB15*EC$2&lt;0,0,+'2grid'!BB15*EC$2)</f>
        <v>8725.1068201676699</v>
      </c>
      <c r="BC15" s="103">
        <f>IF(+'2grid'!BC15*ED$2&lt;0,0,+'2grid'!BC15*ED$2)</f>
        <v>8649.119999999999</v>
      </c>
      <c r="BD15" s="103">
        <f>IF(+'2grid'!BD15*EE$2&lt;0,0,+'2grid'!BD15*EE$2)</f>
        <v>8896.866</v>
      </c>
      <c r="BE15" s="103">
        <f>IF(+'2grid'!BE15*EF$2&lt;0,0,+'2grid'!BE15*EF$2)</f>
        <v>8993.155999999999</v>
      </c>
      <c r="BF15" s="103">
        <f>IF(+'2grid'!BF15*EG$2&lt;0,0,+'2grid'!BF15*EG$2)</f>
        <v>9304.8819999999996</v>
      </c>
      <c r="BG15" s="103">
        <f>IF(+'2grid'!BG15*EH$2&lt;0,0,+'2grid'!BG15*EH$2)</f>
        <v>8712</v>
      </c>
      <c r="BH15" s="103">
        <f>IF(+'2grid'!BH15*EI$2&lt;0,0,+'2grid'!BH15*EI$2)</f>
        <v>8714.9699999999993</v>
      </c>
      <c r="BI15" s="103">
        <f>IF(+'2grid'!BI15*EJ$2&lt;0,0,+'2grid'!BI15*EJ$2)</f>
        <v>8665.4699999999993</v>
      </c>
      <c r="BJ15" s="103">
        <f>IF(+'2grid'!BJ15*EK$2&lt;0,0,+'2grid'!BJ15*EK$2)</f>
        <v>8640.7199999999993</v>
      </c>
      <c r="BK15" s="103">
        <f>IF(+'2grid'!BK15*EL$2&lt;0,0,+'2grid'!BK15*EL$2)</f>
        <v>8635.77</v>
      </c>
      <c r="BL15" s="103">
        <f>IF(+'2grid'!BL15*EM$2&lt;0,0,+'2grid'!BL15*EM$2)</f>
        <v>8623.89</v>
      </c>
      <c r="BM15" s="103">
        <f>IF(+'2grid'!BM15*EN$2&lt;0,0,+'2grid'!BM15*EN$2)</f>
        <v>8593.2000000000007</v>
      </c>
      <c r="BN15" s="103">
        <f>IF(+'2grid'!BN15*EO$2&lt;0,0,+'2grid'!BN15*EO$2)</f>
        <v>8581.32</v>
      </c>
      <c r="BO15" s="103">
        <f>IF(+'2grid'!BO15*EP$2&lt;0,0,+'2grid'!BO15*EP$2)</f>
        <v>8298.18</v>
      </c>
      <c r="BP15" s="103">
        <f>IF(+'2grid'!BP15*EQ$2&lt;0,0,+'2grid'!BP15*EQ$2)</f>
        <v>8463.51</v>
      </c>
      <c r="BQ15" s="103">
        <f>IF(+'2grid'!BQ15*ER$2&lt;0,0,+'2grid'!BQ15*ER$2)</f>
        <v>8554.59</v>
      </c>
      <c r="BR15" s="103">
        <f>IF(+'2grid'!BR15*ES$2&lt;0,0,+'2grid'!BR15*ES$2)</f>
        <v>8442.7199999999993</v>
      </c>
      <c r="BS15" s="103">
        <f>IF(+'2grid'!BS15*ET$2&lt;0,0,+'2grid'!BS15*ET$2)</f>
        <v>8439.75</v>
      </c>
      <c r="BT15" s="103">
        <f>IF(+'2grid'!BT15*EU$2&lt;0,0,+'2grid'!BT15*EU$2)</f>
        <v>8518.4549999999999</v>
      </c>
      <c r="BU15" s="103">
        <f>IF(+'2grid'!BU15*EV$2&lt;0,0,+'2grid'!BU15*EV$2)</f>
        <v>8482.32</v>
      </c>
      <c r="BV15" s="103">
        <f>IF(+'2grid'!BV15*EW$2&lt;0,0,+'2grid'!BV15*EW$2)</f>
        <v>8466.9255000000012</v>
      </c>
      <c r="BW15" s="103">
        <f>IF(+'2grid'!BW15*EX$2&lt;0,0,+'2grid'!BW15*EX$2)</f>
        <v>8460.0449999999964</v>
      </c>
      <c r="BX15" s="103">
        <f>IF(+'2grid'!BX15*EY$2&lt;0,0,+'2grid'!BX15*EY$2)</f>
        <v>8481.5708999999988</v>
      </c>
      <c r="BY15" s="103">
        <f>IF(+'2grid'!BY15*EZ$2&lt;0,0,+'2grid'!BY15*EZ$2)</f>
        <v>8476.6923999999981</v>
      </c>
      <c r="BZ15" s="103">
        <f>IF(+'2grid'!BZ15*FA$2&lt;0,0,+'2grid'!BZ15*FA$2)</f>
        <v>8459.2073866666669</v>
      </c>
      <c r="CA15" s="103">
        <f>IF(+'2grid'!CA15*FB$2&lt;0,0,+'2grid'!CA15*FB$2)</f>
        <v>8464.6532177777754</v>
      </c>
    </row>
    <row r="16" spans="1:162" x14ac:dyDescent="0.2">
      <c r="A16" s="9">
        <f>+data!B18</f>
        <v>51</v>
      </c>
      <c r="B16" s="103">
        <f>IF(+'2grid'!B16*CC$2&lt;0,0,+'2grid'!B16*CC$2)</f>
        <v>0</v>
      </c>
      <c r="C16" s="103">
        <f>IF(+'2grid'!C16*CD$2&lt;0,0,+'2grid'!C16*CD$2)</f>
        <v>0</v>
      </c>
      <c r="D16" s="103">
        <f>IF(+'2grid'!D16*CE$2&lt;0,0,+'2grid'!D16*CE$2)</f>
        <v>0</v>
      </c>
      <c r="E16" s="103">
        <f>IF(+'2grid'!E16*CF$2&lt;0,0,+'2grid'!E16*CF$2)</f>
        <v>0</v>
      </c>
      <c r="F16" s="103">
        <f>IF(+'2grid'!F16*CG$2&lt;0,0,+'2grid'!F16*CG$2)</f>
        <v>9.8551786686915541E-2</v>
      </c>
      <c r="G16" s="103">
        <f>IF(+'2grid'!G16*CH$2&lt;0,0,+'2grid'!G16*CH$2)</f>
        <v>0.43116406675525559</v>
      </c>
      <c r="H16" s="103">
        <f>IF(+'2grid'!H16*CI$2&lt;0,0,+'2grid'!H16*CI$2)</f>
        <v>1.8108890803720736</v>
      </c>
      <c r="I16" s="103">
        <f>IF(+'2grid'!I16*CJ$2&lt;0,0,+'2grid'!I16*CJ$2)</f>
        <v>7.3944637448526347</v>
      </c>
      <c r="J16" s="103">
        <f>IF(+'2grid'!J16*CK$2&lt;0,0,+'2grid'!J16*CK$2)</f>
        <v>9.1527957279148975</v>
      </c>
      <c r="K16" s="103">
        <f>IF(+'2grid'!K16*CL$2&lt;0,0,+'2grid'!K16*CL$2)</f>
        <v>10.915064657779006</v>
      </c>
      <c r="L16" s="103">
        <f>IF(+'2grid'!L16*CM$2&lt;0,0,+'2grid'!L16*CM$2)</f>
        <v>12.361536376338139</v>
      </c>
      <c r="M16" s="103">
        <f>IF(+'2grid'!M16*CN$2&lt;0,0,+'2grid'!M16*CN$2)</f>
        <v>14.551944759800801</v>
      </c>
      <c r="N16" s="103">
        <f>IF(+'2grid'!N16*CO$2&lt;0,0,+'2grid'!N16*CO$2)</f>
        <v>16.925041945798618</v>
      </c>
      <c r="O16" s="103">
        <f>IF(+'2grid'!O16*CP$2&lt;0,0,+'2grid'!O16*CP$2)</f>
        <v>19.486535128414218</v>
      </c>
      <c r="P16" s="103">
        <f>IF(+'2grid'!P16*CQ$2&lt;0,0,+'2grid'!P16*CQ$2)</f>
        <v>22.24038474271342</v>
      </c>
      <c r="Q16" s="103">
        <f>IF(+'2grid'!Q16*CR$2&lt;0,0,+'2grid'!Q16*CR$2)</f>
        <v>25.188140058145223</v>
      </c>
      <c r="R16" s="103">
        <f>IF(+'2grid'!R16*CS$2&lt;0,0,+'2grid'!R16*CS$2)</f>
        <v>28.328066786394174</v>
      </c>
      <c r="S16" s="103">
        <f>IF(+'2grid'!S16*CT$2&lt;0,0,+'2grid'!S16*CT$2)</f>
        <v>31.653990037388692</v>
      </c>
      <c r="T16" s="103">
        <f>IF(+'2grid'!T16*CU$2&lt;0,0,+'2grid'!T16*CU$2)</f>
        <v>35.153739603697574</v>
      </c>
      <c r="U16" s="103">
        <f>IF(+'2grid'!U16*CV$2&lt;0,0,+'2grid'!U16*CV$2)</f>
        <v>38.309500013680093</v>
      </c>
      <c r="V16" s="103">
        <f>IF(+'2grid'!V16*CW$2&lt;0,0,+'2grid'!V16*CW$2)</f>
        <v>41.374154334177113</v>
      </c>
      <c r="W16" s="103">
        <f>IF(+'2grid'!W16*CX$2&lt;0,0,+'2grid'!W16*CX$2)</f>
        <v>63.162121923740727</v>
      </c>
      <c r="X16" s="103">
        <f>IF(+'2grid'!X16*CY$2&lt;0,0,+'2grid'!X16*CY$2)</f>
        <v>85.132673284758056</v>
      </c>
      <c r="Y16" s="103">
        <f>IF(+'2grid'!Y16*CZ$2&lt;0,0,+'2grid'!Y16*CZ$2)</f>
        <v>107.0037826733212</v>
      </c>
      <c r="Z16" s="103">
        <f>IF(+'2grid'!Z16*DA$2&lt;0,0,+'2grid'!Z16*DA$2)</f>
        <v>84.913331586963352</v>
      </c>
      <c r="AA16" s="103">
        <f>IF(+'2grid'!AA16*DB$2&lt;0,0,+'2grid'!AA16*DB$2)</f>
        <v>104.58091404024547</v>
      </c>
      <c r="AB16" s="103">
        <f>IF(+'2grid'!AB16*DC$2&lt;0,0,+'2grid'!AB16*DC$2)</f>
        <v>121.21261501367019</v>
      </c>
      <c r="AC16" s="103">
        <f>IF(+'2grid'!AC16*DD$2&lt;0,0,+'2grid'!AC16*DD$2)</f>
        <v>135.63509568436979</v>
      </c>
      <c r="AD16" s="103">
        <f>IF(+'2grid'!AD16*DE$2&lt;0,0,+'2grid'!AD16*DE$2)</f>
        <v>143.06051347802489</v>
      </c>
      <c r="AE16" s="103">
        <f>IF(+'2grid'!AE16*DF$2&lt;0,0,+'2grid'!AE16*DF$2)</f>
        <v>150.80715678448246</v>
      </c>
      <c r="AF16" s="103">
        <f>IF(+'2grid'!AF16*DG$2&lt;0,0,+'2grid'!AF16*DG$2)</f>
        <v>158.87962907641452</v>
      </c>
      <c r="AG16" s="103">
        <f>IF(+'2grid'!AG16*DH$2&lt;0,0,+'2grid'!AG16*DH$2)</f>
        <v>167.28104585734033</v>
      </c>
      <c r="AH16" s="103">
        <f>IF(+'2grid'!AH16*DI$2&lt;0,0,+'2grid'!AH16*DI$2)</f>
        <v>176.01269487028804</v>
      </c>
      <c r="AI16" s="103">
        <f>IF(+'2grid'!AI16*DJ$2&lt;0,0,+'2grid'!AI16*DJ$2)</f>
        <v>185.07363095661233</v>
      </c>
      <c r="AJ16" s="103">
        <f>IF(+'2grid'!AJ16*DK$2&lt;0,0,+'2grid'!AJ16*DK$2)</f>
        <v>194.4601913692527</v>
      </c>
      <c r="AK16" s="103">
        <f>IF(+'2grid'!AK16*DL$2&lt;0,0,+'2grid'!AK16*DL$2)</f>
        <v>204.16541357031971</v>
      </c>
      <c r="AL16" s="103">
        <f>IF(+'2grid'!AL16*DM$2&lt;0,0,+'2grid'!AL16*DM$2)</f>
        <v>214.17833253281512</v>
      </c>
      <c r="AM16" s="103">
        <f>IF(+'2grid'!AM16*DN$2&lt;0,0,+'2grid'!AM16*DN$2)</f>
        <v>224.48312783120093</v>
      </c>
      <c r="AN16" s="103">
        <f>IF(+'2grid'!AN16*DO$2&lt;0,0,+'2grid'!AN16*DO$2)</f>
        <v>235.05808162592177</v>
      </c>
      <c r="AO16" s="103">
        <f>IF(+'2grid'!AO16*DP$2&lt;0,0,+'2grid'!AO16*DP$2)</f>
        <v>245.87429594611692</v>
      </c>
      <c r="AP16" s="103">
        <f>IF(+'2grid'!AP16*DQ$2&lt;0,0,+'2grid'!AP16*DQ$2)</f>
        <v>256.89409981030707</v>
      </c>
      <c r="AQ16" s="103">
        <f>IF(+'2grid'!AQ16*DR$2&lt;0,0,+'2grid'!AQ16*DR$2)</f>
        <v>268.06905113853787</v>
      </c>
      <c r="AR16" s="103">
        <f>IF(+'2grid'!AR16*DS$2&lt;0,0,+'2grid'!AR16*DS$2)</f>
        <v>279.33740102320922</v>
      </c>
      <c r="AS16" s="103">
        <f>IF(+'2grid'!AS16*DT$2&lt;0,0,+'2grid'!AS16*DT$2)</f>
        <v>290.62083207004321</v>
      </c>
      <c r="AT16" s="103">
        <f>IF(+'2grid'!AT16*DU$2&lt;0,0,+'2grid'!AT16*DU$2)</f>
        <v>301.82019697155465</v>
      </c>
      <c r="AU16" s="103">
        <f>IF(+'2grid'!AU16*DV$2&lt;0,0,+'2grid'!AU16*DV$2)</f>
        <v>312.80984873005008</v>
      </c>
      <c r="AV16" s="103">
        <f>IF(+'2grid'!AV16*DW$2&lt;0,0,+'2grid'!AV16*DW$2)</f>
        <v>323.42993486476809</v>
      </c>
      <c r="AW16" s="103">
        <f>IF(+'2grid'!AW16*DX$2&lt;0,0,+'2grid'!AW16*DX$2)</f>
        <v>333.47565852396508</v>
      </c>
      <c r="AX16" s="103">
        <f>IF(+'2grid'!AX16*DY$2&lt;0,0,+'2grid'!AX16*DY$2)</f>
        <v>340.54009805119688</v>
      </c>
      <c r="AY16" s="103">
        <f>IF(+'2grid'!AY16*DZ$2&lt;0,0,+'2grid'!AY16*DZ$2)</f>
        <v>346.36151109924344</v>
      </c>
      <c r="AZ16" s="103">
        <f>IF(+'2grid'!AZ16*EA$2&lt;0,0,+'2grid'!AZ16*EA$2)</f>
        <v>350.5045326794733</v>
      </c>
      <c r="BA16" s="103">
        <f>IF(+'2grid'!BA16*EB$2&lt;0,0,+'2grid'!BA16*EB$2)</f>
        <v>435.29431807178224</v>
      </c>
      <c r="BB16" s="103">
        <f>IF(+'2grid'!BB16*EC$2&lt;0,0,+'2grid'!BB16*EC$2)</f>
        <v>427.01314277429782</v>
      </c>
      <c r="BC16" s="103">
        <f>IF(+'2grid'!BC16*ED$2&lt;0,0,+'2grid'!BC16*ED$2)</f>
        <v>550.59149600943715</v>
      </c>
      <c r="BD16" s="103">
        <f>IF(+'2grid'!BD16*EE$2&lt;0,0,+'2grid'!BD16*EE$2)</f>
        <v>537.17542922342238</v>
      </c>
      <c r="BE16" s="103">
        <f>IF(+'2grid'!BE16*EF$2&lt;0,0,+'2grid'!BE16*EF$2)</f>
        <v>535.93946416995232</v>
      </c>
      <c r="BF16" s="103">
        <f>IF(+'2grid'!BF16*EG$2&lt;0,0,+'2grid'!BF16*EG$2)</f>
        <v>532.08622514291358</v>
      </c>
      <c r="BG16" s="103">
        <f>IF(+'2grid'!BG16*EH$2&lt;0,0,+'2grid'!BG16*EH$2)</f>
        <v>483.12</v>
      </c>
      <c r="BH16" s="103">
        <f>IF(+'2grid'!BH16*EI$2&lt;0,0,+'2grid'!BH16*EI$2)</f>
        <v>488.07</v>
      </c>
      <c r="BI16" s="103">
        <f>IF(+'2grid'!BI16*EJ$2&lt;0,0,+'2grid'!BI16*EJ$2)</f>
        <v>486.09</v>
      </c>
      <c r="BJ16" s="103">
        <f>IF(+'2grid'!BJ16*EK$2&lt;0,0,+'2grid'!BJ16*EK$2)</f>
        <v>489.06</v>
      </c>
      <c r="BK16" s="103">
        <f>IF(+'2grid'!BK16*EL$2&lt;0,0,+'2grid'!BK16*EL$2)</f>
        <v>499.95</v>
      </c>
      <c r="BL16" s="103">
        <f>IF(+'2grid'!BL16*EM$2&lt;0,0,+'2grid'!BL16*EM$2)</f>
        <v>499.95</v>
      </c>
      <c r="BM16" s="103">
        <f>IF(+'2grid'!BM16*EN$2&lt;0,0,+'2grid'!BM16*EN$2)</f>
        <v>498.86099999999999</v>
      </c>
      <c r="BN16" s="103">
        <f>IF(+'2grid'!BN16*EO$2&lt;0,0,+'2grid'!BN16*EO$2)</f>
        <v>501.03900000000004</v>
      </c>
      <c r="BO16" s="103">
        <f>IF(+'2grid'!BO16*EP$2&lt;0,0,+'2grid'!BO16*EP$2)</f>
        <v>498.3759</v>
      </c>
      <c r="BP16" s="103">
        <f>IF(+'2grid'!BP16*EQ$2&lt;0,0,+'2grid'!BP16*EQ$2)</f>
        <v>505.39499999999998</v>
      </c>
      <c r="BQ16" s="103">
        <f>IF(+'2grid'!BQ16*ER$2&lt;0,0,+'2grid'!BQ16*ER$2)</f>
        <v>498.56400000000002</v>
      </c>
      <c r="BR16" s="103">
        <f>IF(+'2grid'!BR16*ES$2&lt;0,0,+'2grid'!BR16*ES$2)</f>
        <v>497.57400000000001</v>
      </c>
      <c r="BS16" s="103">
        <f>IF(+'2grid'!BS16*ET$2&lt;0,0,+'2grid'!BS16*ET$2)</f>
        <v>500.04900000000004</v>
      </c>
      <c r="BT16" s="103">
        <f>IF(+'2grid'!BT16*EU$2&lt;0,0,+'2grid'!BT16*EU$2)</f>
        <v>498.64914000000005</v>
      </c>
      <c r="BU16" s="103">
        <f>IF(+'2grid'!BU16*EV$2&lt;0,0,+'2grid'!BU16*EV$2)</f>
        <v>496.44421199999988</v>
      </c>
      <c r="BV16" s="103">
        <f>IF(+'2grid'!BV16*EW$2&lt;0,0,+'2grid'!BV16*EW$2)</f>
        <v>497.30673959999984</v>
      </c>
      <c r="BW16" s="103">
        <f>IF(+'2grid'!BW16*EX$2&lt;0,0,+'2grid'!BW16*EX$2)</f>
        <v>496.990296</v>
      </c>
      <c r="BX16" s="103">
        <f>IF(+'2grid'!BX16*EY$2&lt;0,0,+'2grid'!BX16*EY$2)</f>
        <v>496.5005416799998</v>
      </c>
      <c r="BY16" s="103">
        <f>IF(+'2grid'!BY16*EZ$2&lt;0,0,+'2grid'!BY16*EZ$2)</f>
        <v>495.47102527999988</v>
      </c>
      <c r="BZ16" s="103">
        <f>IF(+'2grid'!BZ16*FA$2&lt;0,0,+'2grid'!BZ16*FA$2)</f>
        <v>495.28985627733323</v>
      </c>
      <c r="CA16" s="103">
        <f>IF(+'2grid'!CA16*FB$2&lt;0,0,+'2grid'!CA16*FB$2)</f>
        <v>495.15691088355544</v>
      </c>
    </row>
    <row r="17" spans="1:79" x14ac:dyDescent="0.2">
      <c r="A17" s="9">
        <f>+data!B19</f>
        <v>52</v>
      </c>
      <c r="B17" s="103">
        <f>IF(+'2grid'!B17*CC$2&lt;0,0,+'2grid'!B17*CC$2)</f>
        <v>0</v>
      </c>
      <c r="C17" s="103">
        <f>IF(+'2grid'!C17*CD$2&lt;0,0,+'2grid'!C17*CD$2)</f>
        <v>0</v>
      </c>
      <c r="D17" s="103">
        <f>IF(+'2grid'!D17*CE$2&lt;0,0,+'2grid'!D17*CE$2)</f>
        <v>0</v>
      </c>
      <c r="E17" s="103">
        <f>IF(+'2grid'!E17*CF$2&lt;0,0,+'2grid'!E17*CF$2)</f>
        <v>0</v>
      </c>
      <c r="F17" s="103">
        <f>IF(+'2grid'!F17*CG$2&lt;0,0,+'2grid'!F17*CG$2)</f>
        <v>0</v>
      </c>
      <c r="G17" s="103">
        <f>IF(+'2grid'!G17*CH$2&lt;0,0,+'2grid'!G17*CH$2)</f>
        <v>0</v>
      </c>
      <c r="H17" s="103">
        <f>IF(+'2grid'!H17*CI$2&lt;0,0,+'2grid'!H17*CI$2)</f>
        <v>0</v>
      </c>
      <c r="I17" s="103">
        <f>IF(+'2grid'!I17*CJ$2&lt;0,0,+'2grid'!I17*CJ$2)</f>
        <v>0</v>
      </c>
      <c r="J17" s="103">
        <f>IF(+'2grid'!J17*CK$2&lt;0,0,+'2grid'!J17*CK$2)</f>
        <v>0</v>
      </c>
      <c r="K17" s="103">
        <f>IF(+'2grid'!K17*CL$2&lt;0,0,+'2grid'!K17*CL$2)</f>
        <v>0</v>
      </c>
      <c r="L17" s="103">
        <f>IF(+'2grid'!L17*CM$2&lt;0,0,+'2grid'!L17*CM$2)</f>
        <v>0</v>
      </c>
      <c r="M17" s="103">
        <f>IF(+'2grid'!M17*CN$2&lt;0,0,+'2grid'!M17*CN$2)</f>
        <v>3.7845498085051102E-4</v>
      </c>
      <c r="N17" s="103">
        <f>IF(+'2grid'!N17*CO$2&lt;0,0,+'2grid'!N17*CO$2)</f>
        <v>4.4873747075663658E-4</v>
      </c>
      <c r="O17" s="103">
        <f>IF(+'2grid'!O17*CP$2&lt;0,0,+'2grid'!O17*CP$2)</f>
        <v>5.2677861654103241E-4</v>
      </c>
      <c r="P17" s="103">
        <f>IF(+'2grid'!P17*CQ$2&lt;0,0,+'2grid'!P17*CQ$2)</f>
        <v>6.1311133876831327E-4</v>
      </c>
      <c r="Q17" s="103">
        <f>IF(+'2grid'!Q17*CR$2&lt;0,0,+'2grid'!Q17*CR$2)</f>
        <v>7.0824448232508332E-4</v>
      </c>
      <c r="R17" s="103">
        <f>IF(+'2grid'!R17*CS$2&lt;0,0,+'2grid'!R17*CS$2)</f>
        <v>8.1264017273426331E-4</v>
      </c>
      <c r="S17" s="103">
        <f>IF(+'2grid'!S17*CT$2&lt;0,0,+'2grid'!S17*CT$2)</f>
        <v>9.2668287599844226E-4</v>
      </c>
      <c r="T17" s="103">
        <f>IF(+'2grid'!T17*CU$2&lt;0,0,+'2grid'!T17*CU$2)</f>
        <v>1.0506370619155954E-3</v>
      </c>
      <c r="U17" s="103">
        <f>IF(+'2grid'!U17*CV$2&lt;0,0,+'2grid'!U17*CV$2)</f>
        <v>1.1845889617253169E-3</v>
      </c>
      <c r="V17" s="103">
        <f>IF(+'2grid'!V17*CW$2&lt;0,0,+'2grid'!V17*CW$2)</f>
        <v>1.3283656861360633E-3</v>
      </c>
      <c r="W17" s="103">
        <f>IF(+'2grid'!W17*CX$2&lt;0,0,+'2grid'!W17*CX$2)</f>
        <v>1.4814213304736295E-3</v>
      </c>
      <c r="X17" s="103">
        <f>IF(+'2grid'!X17*CY$2&lt;0,0,+'2grid'!X17*CY$2)</f>
        <v>6.0231361334961439E-3</v>
      </c>
      <c r="Y17" s="103">
        <f>IF(+'2grid'!Y17*CZ$2&lt;0,0,+'2grid'!Y17*CZ$2)</f>
        <v>2.4337973916392985E-2</v>
      </c>
      <c r="Z17" s="103">
        <f>IF(+'2grid'!Z17*DA$2&lt;0,0,+'2grid'!Z17*DA$2)</f>
        <v>9.7665075937590162E-2</v>
      </c>
      <c r="AA17" s="103">
        <f>IF(+'2grid'!AA17*DB$2&lt;0,0,+'2grid'!AA17*DB$2)</f>
        <v>0.38874730574710059</v>
      </c>
      <c r="AB17" s="103">
        <f>IF(+'2grid'!AB17*DC$2&lt;0,0,+'2grid'!AB17*DC$2)</f>
        <v>1.5318993039121487</v>
      </c>
      <c r="AC17" s="103">
        <f>IF(+'2grid'!AC17*DD$2&lt;0,0,+'2grid'!AC17*DD$2)</f>
        <v>5.9568587838878253</v>
      </c>
      <c r="AD17" s="103">
        <f>IF(+'2grid'!AD17*DE$2&lt;0,0,+'2grid'!AD17*DE$2)</f>
        <v>5.990203315476486</v>
      </c>
      <c r="AE17" s="103">
        <f>IF(+'2grid'!AE17*DF$2&lt;0,0,+'2grid'!AE17*DF$2)</f>
        <v>6.0216056582581325</v>
      </c>
      <c r="AF17" s="103">
        <f>IF(+'2grid'!AF17*DG$2&lt;0,0,+'2grid'!AF17*DG$2)</f>
        <v>6.0510078222545749</v>
      </c>
      <c r="AG17" s="103">
        <f>IF(+'2grid'!AG17*DH$2&lt;0,0,+'2grid'!AG17*DH$2)</f>
        <v>6.0783483372141971</v>
      </c>
      <c r="AH17" s="103">
        <f>IF(+'2grid'!AH17*DI$2&lt;0,0,+'2grid'!AH17*DI$2)</f>
        <v>6.1035619443948192</v>
      </c>
      <c r="AI17" s="103">
        <f>IF(+'2grid'!AI17*DJ$2&lt;0,0,+'2grid'!AI17*DJ$2)</f>
        <v>6.1265792520711475</v>
      </c>
      <c r="AJ17" s="103">
        <f>IF(+'2grid'!AJ17*DK$2&lt;0,0,+'2grid'!AJ17*DK$2)</f>
        <v>6.1473263493981767</v>
      </c>
      <c r="AK17" s="103">
        <f>IF(+'2grid'!AK17*DL$2&lt;0,0,+'2grid'!AK17*DL$2)</f>
        <v>6.1657243722969328</v>
      </c>
      <c r="AL17" s="103">
        <f>IF(+'2grid'!AL17*DM$2&lt;0,0,+'2grid'!AL17*DM$2)</f>
        <v>6.1816890138581186</v>
      </c>
      <c r="AM17" s="103">
        <f>IF(+'2grid'!AM17*DN$2&lt;0,0,+'2grid'!AM17*DN$2)</f>
        <v>6.1951299703316414</v>
      </c>
      <c r="AN17" s="103">
        <f>IF(+'2grid'!AN17*DO$2&lt;0,0,+'2grid'!AN17*DO$2)</f>
        <v>7.1368428588228845</v>
      </c>
      <c r="AO17" s="103">
        <f>IF(+'2grid'!AO17*DP$2&lt;0,0,+'2grid'!AO17*DP$2)</f>
        <v>8.078259496105213</v>
      </c>
      <c r="AP17" s="103">
        <f>IF(+'2grid'!AP17*DQ$2&lt;0,0,+'2grid'!AP17*DQ$2)</f>
        <v>9.017990650362826</v>
      </c>
      <c r="AQ17" s="103">
        <f>IF(+'2grid'!AQ17*DR$2&lt;0,0,+'2grid'!AQ17*DR$2)</f>
        <v>9.95456505800842</v>
      </c>
      <c r="AR17" s="103">
        <f>IF(+'2grid'!AR17*DS$2&lt;0,0,+'2grid'!AR17*DS$2)</f>
        <v>10.886420689665057</v>
      </c>
      <c r="AS17" s="103">
        <f>IF(+'2grid'!AS17*DT$2&lt;0,0,+'2grid'!AS17*DT$2)</f>
        <v>11.501055372311525</v>
      </c>
      <c r="AT17" s="103">
        <f>IF(+'2grid'!AT17*DU$2&lt;0,0,+'2grid'!AT17*DU$2)</f>
        <v>12.108274690226429</v>
      </c>
      <c r="AU17" s="103">
        <f>IF(+'2grid'!AU17*DV$2&lt;0,0,+'2grid'!AU17*DV$2)</f>
        <v>12.706711587546682</v>
      </c>
      <c r="AV17" s="103">
        <f>IF(+'2grid'!AV17*DW$2&lt;0,0,+'2grid'!AV17*DW$2)</f>
        <v>13.294894833417214</v>
      </c>
      <c r="AW17" s="103">
        <f>IF(+'2grid'!AW17*DX$2&lt;0,0,+'2grid'!AW17*DX$2)</f>
        <v>13.871235260039478</v>
      </c>
      <c r="AX17" s="103">
        <f>IF(+'2grid'!AX17*DY$2&lt;0,0,+'2grid'!AX17*DY$2)</f>
        <v>14.191203313686628</v>
      </c>
      <c r="AY17" s="103">
        <f>IF(+'2grid'!AY17*DZ$2&lt;0,0,+'2grid'!AY17*DZ$2)</f>
        <v>14.494044873024558</v>
      </c>
      <c r="AZ17" s="103">
        <f>IF(+'2grid'!AZ17*EA$2&lt;0,0,+'2grid'!AZ17*EA$2)</f>
        <v>14.778442885272719</v>
      </c>
      <c r="BA17" s="103">
        <f>IF(+'2grid'!BA17*EB$2&lt;0,0,+'2grid'!BA17*EB$2)</f>
        <v>15.042936566522918</v>
      </c>
      <c r="BB17" s="103">
        <f>IF(+'2grid'!BB17*EC$2&lt;0,0,+'2grid'!BB17*EC$2)</f>
        <v>15.358322396154556</v>
      </c>
      <c r="BC17" s="103">
        <f>IF(+'2grid'!BC17*ED$2&lt;0,0,+'2grid'!BC17*ED$2)</f>
        <v>16.558</v>
      </c>
      <c r="BD17" s="103">
        <f>IF(+'2grid'!BD17*EE$2&lt;0,0,+'2grid'!BD17*EE$2)</f>
        <v>16.626000000000001</v>
      </c>
      <c r="BE17" s="103">
        <f>IF(+'2grid'!BE17*EF$2&lt;0,0,+'2grid'!BE17*EF$2)</f>
        <v>16.693999999999999</v>
      </c>
      <c r="BF17" s="103">
        <f>IF(+'2grid'!BF17*EG$2&lt;0,0,+'2grid'!BF17*EG$2)</f>
        <v>16.762</v>
      </c>
      <c r="BG17" s="103">
        <f>IF(+'2grid'!BG17*EH$2&lt;0,0,+'2grid'!BG17*EH$2)</f>
        <v>16.829999999999998</v>
      </c>
      <c r="BH17" s="103">
        <f>IF(+'2grid'!BH17*EI$2&lt;0,0,+'2grid'!BH17*EI$2)</f>
        <v>16.829999999999998</v>
      </c>
      <c r="BI17" s="103">
        <f>IF(+'2grid'!BI17*EJ$2&lt;0,0,+'2grid'!BI17*EJ$2)</f>
        <v>16.829999999999998</v>
      </c>
      <c r="BJ17" s="103">
        <f>IF(+'2grid'!BJ17*EK$2&lt;0,0,+'2grid'!BJ17*EK$2)</f>
        <v>16.829999999999998</v>
      </c>
      <c r="BK17" s="103">
        <f>IF(+'2grid'!BK17*EL$2&lt;0,0,+'2grid'!BK17*EL$2)</f>
        <v>16.829999999999998</v>
      </c>
      <c r="BL17" s="103">
        <f>IF(+'2grid'!BL17*EM$2&lt;0,0,+'2grid'!BL17*EM$2)</f>
        <v>16.829999999999998</v>
      </c>
      <c r="BM17" s="103">
        <f>IF(+'2grid'!BM17*EN$2&lt;0,0,+'2grid'!BM17*EN$2)</f>
        <v>16.829999999999998</v>
      </c>
      <c r="BN17" s="103">
        <f>IF(+'2grid'!BN17*EO$2&lt;0,0,+'2grid'!BN17*EO$2)</f>
        <v>16.829999999999998</v>
      </c>
      <c r="BO17" s="103">
        <f>IF(+'2grid'!BO17*EP$2&lt;0,0,+'2grid'!BO17*EP$2)</f>
        <v>16.829999999999998</v>
      </c>
      <c r="BP17" s="103">
        <f>IF(+'2grid'!BP17*EQ$2&lt;0,0,+'2grid'!BP17*EQ$2)</f>
        <v>16.829999999999998</v>
      </c>
      <c r="BQ17" s="103">
        <f>IF(+'2grid'!BQ17*ER$2&lt;0,0,+'2grid'!BQ17*ER$2)</f>
        <v>12.87</v>
      </c>
      <c r="BR17" s="103">
        <f>IF(+'2grid'!BR17*ES$2&lt;0,0,+'2grid'!BR17*ES$2)</f>
        <v>11.879999999999999</v>
      </c>
      <c r="BS17" s="103">
        <f>IF(+'2grid'!BS17*ET$2&lt;0,0,+'2grid'!BS17*ET$2)</f>
        <v>11.879999999999999</v>
      </c>
      <c r="BT17" s="103">
        <f>IF(+'2grid'!BT17*EU$2&lt;0,0,+'2grid'!BT17*EU$2)</f>
        <v>9.6029999999998203</v>
      </c>
      <c r="BU17" s="103">
        <f>IF(+'2grid'!BU17*EV$2&lt;0,0,+'2grid'!BU17*EV$2)</f>
        <v>7.9793999999999459</v>
      </c>
      <c r="BV17" s="103">
        <f>IF(+'2grid'!BV17*EW$2&lt;0,0,+'2grid'!BV17*EW$2)</f>
        <v>7.2250199999997768</v>
      </c>
      <c r="BW17" s="103">
        <f>IF(+'2grid'!BW17*EX$2&lt;0,0,+'2grid'!BW17*EX$2)</f>
        <v>6.0191999999999277</v>
      </c>
      <c r="BX17" s="103">
        <f>IF(+'2grid'!BX17*EY$2&lt;0,0,+'2grid'!BX17*EY$2)</f>
        <v>4.6085160000000318</v>
      </c>
      <c r="BY17" s="103">
        <f>IF(+'2grid'!BY17*EZ$2&lt;0,0,+'2grid'!BY17*EZ$2)</f>
        <v>3.0995359999999481</v>
      </c>
      <c r="BZ17" s="103">
        <f>IF(+'2grid'!BZ17*FA$2&lt;0,0,+'2grid'!BZ17*FA$2)</f>
        <v>2.0388661333332267</v>
      </c>
      <c r="CA17" s="103">
        <f>IF(+'2grid'!CA17*FB$2&lt;0,0,+'2grid'!CA17*FB$2)</f>
        <v>0.81277582222208822</v>
      </c>
    </row>
    <row r="18" spans="1:79" x14ac:dyDescent="0.2">
      <c r="A18" s="9">
        <f>+data!B20</f>
        <v>56</v>
      </c>
      <c r="B18" s="103">
        <f>IF(+'2grid'!B18*CC$2&lt;0,0,+'2grid'!B18*CC$2)</f>
        <v>0</v>
      </c>
      <c r="C18" s="103">
        <f>IF(+'2grid'!C18*CD$2&lt;0,0,+'2grid'!C18*CD$2)</f>
        <v>0</v>
      </c>
      <c r="D18" s="103">
        <f>IF(+'2grid'!D18*CE$2&lt;0,0,+'2grid'!D18*CE$2)</f>
        <v>0</v>
      </c>
      <c r="E18" s="103">
        <f>IF(+'2grid'!E18*CF$2&lt;0,0,+'2grid'!E18*CF$2)</f>
        <v>0</v>
      </c>
      <c r="F18" s="103">
        <f>IF(+'2grid'!F18*CG$2&lt;0,0,+'2grid'!F18*CG$2)</f>
        <v>0</v>
      </c>
      <c r="G18" s="103">
        <f>IF(+'2grid'!G18*CH$2&lt;0,0,+'2grid'!G18*CH$2)</f>
        <v>5.282886966857521E-2</v>
      </c>
      <c r="H18" s="103">
        <f>IF(+'2grid'!H18*CI$2&lt;0,0,+'2grid'!H18*CI$2)</f>
        <v>0.63394643602290257</v>
      </c>
      <c r="I18" s="103">
        <f>IF(+'2grid'!I18*CJ$2&lt;0,0,+'2grid'!I18*CJ$2)</f>
        <v>4.4376250521603193</v>
      </c>
      <c r="J18" s="103">
        <f>IF(+'2grid'!J18*CK$2&lt;0,0,+'2grid'!J18*CK$2)</f>
        <v>9.4101961975749369</v>
      </c>
      <c r="K18" s="103">
        <f>IF(+'2grid'!K18*CL$2&lt;0,0,+'2grid'!K18*CL$2)</f>
        <v>24.021103359035166</v>
      </c>
      <c r="L18" s="103">
        <f>IF(+'2grid'!L18*CM$2&lt;0,0,+'2grid'!L18*CM$2)</f>
        <v>69.821688358813745</v>
      </c>
      <c r="M18" s="103">
        <f>IF(+'2grid'!M18*CN$2&lt;0,0,+'2grid'!M18*CN$2)</f>
        <v>79.695044859044657</v>
      </c>
      <c r="N18" s="103">
        <f>IF(+'2grid'!N18*CO$2&lt;0,0,+'2grid'!N18*CO$2)</f>
        <v>89.870173250062891</v>
      </c>
      <c r="O18" s="103">
        <f>IF(+'2grid'!O18*CP$2&lt;0,0,+'2grid'!O18*CP$2)</f>
        <v>100.31737174464538</v>
      </c>
      <c r="P18" s="103">
        <f>IF(+'2grid'!P18*CQ$2&lt;0,0,+'2grid'!P18*CQ$2)</f>
        <v>110.99819085373734</v>
      </c>
      <c r="Q18" s="103">
        <f>IF(+'2grid'!Q18*CR$2&lt;0,0,+'2grid'!Q18*CR$2)</f>
        <v>117.26480957049515</v>
      </c>
      <c r="R18" s="103">
        <f>IF(+'2grid'!R18*CS$2&lt;0,0,+'2grid'!R18*CS$2)</f>
        <v>73.807965631628875</v>
      </c>
      <c r="S18" s="103">
        <f>IF(+'2grid'!S18*CT$2&lt;0,0,+'2grid'!S18*CT$2)</f>
        <v>102.55912283380771</v>
      </c>
      <c r="T18" s="103">
        <f>IF(+'2grid'!T18*CU$2&lt;0,0,+'2grid'!T18*CU$2)</f>
        <v>113.80148482635752</v>
      </c>
      <c r="U18" s="103">
        <f>IF(+'2grid'!U18*CV$2&lt;0,0,+'2grid'!U18*CV$2)</f>
        <v>136.65722408591213</v>
      </c>
      <c r="V18" s="103">
        <f>IF(+'2grid'!V18*CW$2&lt;0,0,+'2grid'!V18*CW$2)</f>
        <v>159.75519744722862</v>
      </c>
      <c r="W18" s="103">
        <f>IF(+'2grid'!W18*CX$2&lt;0,0,+'2grid'!W18*CX$2)</f>
        <v>243.520877608744</v>
      </c>
      <c r="X18" s="103">
        <f>IF(+'2grid'!X18*CY$2&lt;0,0,+'2grid'!X18*CY$2)</f>
        <v>368.56709397265979</v>
      </c>
      <c r="Y18" s="103">
        <f>IF(+'2grid'!Y18*CZ$2&lt;0,0,+'2grid'!Y18*CZ$2)</f>
        <v>512.30646670107149</v>
      </c>
      <c r="Z18" s="103">
        <f>IF(+'2grid'!Z18*DA$2&lt;0,0,+'2grid'!Z18*DA$2)</f>
        <v>324.9249239782277</v>
      </c>
      <c r="AA18" s="103">
        <f>IF(+'2grid'!AA18*DB$2&lt;0,0,+'2grid'!AA18*DB$2)</f>
        <v>496.79329983283418</v>
      </c>
      <c r="AB18" s="103">
        <f>IF(+'2grid'!AB18*DC$2&lt;0,0,+'2grid'!AB18*DC$2)</f>
        <v>573.09277305995499</v>
      </c>
      <c r="AC18" s="103">
        <f>IF(+'2grid'!AC18*DD$2&lt;0,0,+'2grid'!AC18*DD$2)</f>
        <v>625.00843974538566</v>
      </c>
      <c r="AD18" s="103">
        <f>IF(+'2grid'!AD18*DE$2&lt;0,0,+'2grid'!AD18*DE$2)</f>
        <v>684.41706951632273</v>
      </c>
      <c r="AE18" s="103">
        <f>IF(+'2grid'!AE18*DF$2&lt;0,0,+'2grid'!AE18*DF$2)</f>
        <v>743.34723562928559</v>
      </c>
      <c r="AF18" s="103">
        <f>IF(+'2grid'!AF18*DG$2&lt;0,0,+'2grid'!AF18*DG$2)</f>
        <v>801.64464233072954</v>
      </c>
      <c r="AG18" s="103">
        <f>IF(+'2grid'!AG18*DH$2&lt;0,0,+'2grid'!AG18*DH$2)</f>
        <v>859.14224914563044</v>
      </c>
      <c r="AH18" s="103">
        <f>IF(+'2grid'!AH18*DI$2&lt;0,0,+'2grid'!AH18*DI$2)</f>
        <v>915.65840289281414</v>
      </c>
      <c r="AI18" s="103">
        <f>IF(+'2grid'!AI18*DJ$2&lt;0,0,+'2grid'!AI18*DJ$2)</f>
        <v>970.99458247163193</v>
      </c>
      <c r="AJ18" s="103">
        <f>IF(+'2grid'!AJ18*DK$2&lt;0,0,+'2grid'!AJ18*DK$2)</f>
        <v>1024.932651334999</v>
      </c>
      <c r="AK18" s="103">
        <f>IF(+'2grid'!AK18*DL$2&lt;0,0,+'2grid'!AK18*DL$2)</f>
        <v>1077.2314767322262</v>
      </c>
      <c r="AL18" s="103">
        <f>IF(+'2grid'!AL18*DM$2&lt;0,0,+'2grid'!AL18*DM$2)</f>
        <v>1127.6227240079863</v>
      </c>
      <c r="AM18" s="103">
        <f>IF(+'2grid'!AM18*DN$2&lt;0,0,+'2grid'!AM18*DN$2)</f>
        <v>1175.8055609534949</v>
      </c>
      <c r="AN18" s="103">
        <f>IF(+'2grid'!AN18*DO$2&lt;0,0,+'2grid'!AN18*DO$2)</f>
        <v>1221.439899386904</v>
      </c>
      <c r="AO18" s="103">
        <f>IF(+'2grid'!AO18*DP$2&lt;0,0,+'2grid'!AO18*DP$2)</f>
        <v>1264.1376390596897</v>
      </c>
      <c r="AP18" s="103">
        <f>IF(+'2grid'!AP18*DQ$2&lt;0,0,+'2grid'!AP18*DQ$2)</f>
        <v>1354.7302506591816</v>
      </c>
      <c r="AQ18" s="103">
        <f>IF(+'2grid'!AQ18*DR$2&lt;0,0,+'2grid'!AQ18*DR$2)</f>
        <v>1346.0741338335938</v>
      </c>
      <c r="AR18" s="103">
        <f>IF(+'2grid'!AR18*DS$2&lt;0,0,+'2grid'!AR18*DS$2)</f>
        <v>1417.3965211069087</v>
      </c>
      <c r="AS18" s="103">
        <f>IF(+'2grid'!AS18*DT$2&lt;0,0,+'2grid'!AS18*DT$2)</f>
        <v>1489.3044631625844</v>
      </c>
      <c r="AT18" s="103">
        <f>IF(+'2grid'!AT18*DU$2&lt;0,0,+'2grid'!AT18*DU$2)</f>
        <v>1547.6453328264131</v>
      </c>
      <c r="AU18" s="103">
        <f>IF(+'2grid'!AU18*DV$2&lt;0,0,+'2grid'!AU18*DV$2)</f>
        <v>1664.1072235564598</v>
      </c>
      <c r="AV18" s="103">
        <f>IF(+'2grid'!AV18*DW$2&lt;0,0,+'2grid'!AV18*DW$2)</f>
        <v>1804.8</v>
      </c>
      <c r="AW18" s="103">
        <f>IF(+'2grid'!AW18*DX$2&lt;0,0,+'2grid'!AW18*DX$2)</f>
        <v>1838.039507404497</v>
      </c>
      <c r="AX18" s="103">
        <f>IF(+'2grid'!AX18*DY$2&lt;0,0,+'2grid'!AX18*DY$2)</f>
        <v>1853.6220000000001</v>
      </c>
      <c r="AY18" s="103">
        <f>IF(+'2grid'!AY18*DZ$2&lt;0,0,+'2grid'!AY18*DZ$2)</f>
        <v>1649.8144014614261</v>
      </c>
      <c r="AZ18" s="103">
        <f>IF(+'2grid'!AZ18*EA$2&lt;0,0,+'2grid'!AZ18*EA$2)</f>
        <v>1553.8966596209966</v>
      </c>
      <c r="BA18" s="103">
        <f>IF(+'2grid'!BA18*EB$2&lt;0,0,+'2grid'!BA18*EB$2)</f>
        <v>1357.8295724010077</v>
      </c>
      <c r="BB18" s="103">
        <f>IF(+'2grid'!BB18*EC$2&lt;0,0,+'2grid'!BB18*EC$2)</f>
        <v>1150.8134259165458</v>
      </c>
      <c r="BC18" s="103">
        <f>IF(+'2grid'!BC18*ED$2&lt;0,0,+'2grid'!BC18*ED$2)</f>
        <v>949.13726004228329</v>
      </c>
      <c r="BD18" s="103">
        <f>IF(+'2grid'!BD18*EE$2&lt;0,0,+'2grid'!BD18*EE$2)</f>
        <v>923.82334883720921</v>
      </c>
      <c r="BE18" s="103">
        <f>IF(+'2grid'!BE18*EF$2&lt;0,0,+'2grid'!BE18*EF$2)</f>
        <v>710.36696617336156</v>
      </c>
      <c r="BF18" s="103">
        <f>IF(+'2grid'!BF18*EG$2&lt;0,0,+'2grid'!BF18*EG$2)</f>
        <v>718.78253488372093</v>
      </c>
      <c r="BG18" s="103">
        <f>IF(+'2grid'!BG18*EH$2&lt;0,0,+'2grid'!BG18*EH$2)</f>
        <v>874.17</v>
      </c>
      <c r="BH18" s="103">
        <f>IF(+'2grid'!BH18*EI$2&lt;0,0,+'2grid'!BH18*EI$2)</f>
        <v>859.31999999999994</v>
      </c>
      <c r="BI18" s="103">
        <f>IF(+'2grid'!BI18*EJ$2&lt;0,0,+'2grid'!BI18*EJ$2)</f>
        <v>846.45</v>
      </c>
      <c r="BJ18" s="103">
        <f>IF(+'2grid'!BJ18*EK$2&lt;0,0,+'2grid'!BJ18*EK$2)</f>
        <v>849.42</v>
      </c>
      <c r="BK18" s="103">
        <f>IF(+'2grid'!BK18*EL$2&lt;0,0,+'2grid'!BK18*EL$2)</f>
        <v>854.37</v>
      </c>
      <c r="BL18" s="103">
        <f>IF(+'2grid'!BL18*EM$2&lt;0,0,+'2grid'!BL18*EM$2)</f>
        <v>857.34</v>
      </c>
      <c r="BM18" s="103">
        <f>IF(+'2grid'!BM18*EN$2&lt;0,0,+'2grid'!BM18*EN$2)</f>
        <v>856.35</v>
      </c>
      <c r="BN18" s="103">
        <f>IF(+'2grid'!BN18*EO$2&lt;0,0,+'2grid'!BN18*EO$2)</f>
        <v>854.37</v>
      </c>
      <c r="BO18" s="103">
        <f>IF(+'2grid'!BO18*EP$2&lt;0,0,+'2grid'!BO18*EP$2)</f>
        <v>859.31999999999994</v>
      </c>
      <c r="BP18" s="103">
        <f>IF(+'2grid'!BP18*EQ$2&lt;0,0,+'2grid'!BP18*EQ$2)</f>
        <v>853.38</v>
      </c>
      <c r="BQ18" s="103">
        <f>IF(+'2grid'!BQ18*ER$2&lt;0,0,+'2grid'!BQ18*ER$2)</f>
        <v>848.43</v>
      </c>
      <c r="BR18" s="103">
        <f>IF(+'2grid'!BR18*ES$2&lt;0,0,+'2grid'!BR18*ES$2)</f>
        <v>838.53</v>
      </c>
      <c r="BS18" s="103">
        <f>IF(+'2grid'!BS18*ET$2&lt;0,0,+'2grid'!BS18*ET$2)</f>
        <v>817.74</v>
      </c>
      <c r="BT18" s="103">
        <f>IF(+'2grid'!BT18*EU$2&lt;0,0,+'2grid'!BT18*EU$2)</f>
        <v>814.07699999999932</v>
      </c>
      <c r="BU18" s="103">
        <f>IF(+'2grid'!BU18*EV$2&lt;0,0,+'2grid'!BU18*EV$2)</f>
        <v>801.64259999999797</v>
      </c>
      <c r="BV18" s="103">
        <f>IF(+'2grid'!BV18*EW$2&lt;0,0,+'2grid'!BV18*EW$2)</f>
        <v>788.67557999999985</v>
      </c>
      <c r="BW18" s="103">
        <f>IF(+'2grid'!BW18*EX$2&lt;0,0,+'2grid'!BW18*EX$2)</f>
        <v>776.87280000000112</v>
      </c>
      <c r="BX18" s="103">
        <f>IF(+'2grid'!BX18*EY$2&lt;0,0,+'2grid'!BX18*EY$2)</f>
        <v>765.46496400000296</v>
      </c>
      <c r="BY18" s="103">
        <f>IF(+'2grid'!BY18*EZ$2&lt;0,0,+'2grid'!BY18*EZ$2)</f>
        <v>755.48334400000317</v>
      </c>
      <c r="BZ18" s="103">
        <f>IF(+'2grid'!BZ18*FA$2&lt;0,0,+'2grid'!BZ18*FA$2)</f>
        <v>742.37231786667292</v>
      </c>
      <c r="CA18" s="103">
        <f>IF(+'2grid'!CA18*FB$2&lt;0,0,+'2grid'!CA18*FB$2)</f>
        <v>731.01833884445216</v>
      </c>
    </row>
    <row r="19" spans="1:79" x14ac:dyDescent="0.2">
      <c r="A19" s="9">
        <f>+data!B21</f>
        <v>60</v>
      </c>
      <c r="B19" s="103">
        <f>IF(+'2grid'!B19*CC$2&lt;0,0,+'2grid'!B19*CC$2)</f>
        <v>0</v>
      </c>
      <c r="C19" s="103">
        <f>IF(+'2grid'!C19*CD$2&lt;0,0,+'2grid'!C19*CD$2)</f>
        <v>0</v>
      </c>
      <c r="D19" s="103">
        <f>IF(+'2grid'!D19*CE$2&lt;0,0,+'2grid'!D19*CE$2)</f>
        <v>0</v>
      </c>
      <c r="E19" s="103">
        <f>IF(+'2grid'!E19*CF$2&lt;0,0,+'2grid'!E19*CF$2)</f>
        <v>0</v>
      </c>
      <c r="F19" s="103">
        <f>IF(+'2grid'!F19*CG$2&lt;0,0,+'2grid'!F19*CG$2)</f>
        <v>0</v>
      </c>
      <c r="G19" s="103">
        <f>IF(+'2grid'!G19*CH$2&lt;0,0,+'2grid'!G19*CH$2)</f>
        <v>0</v>
      </c>
      <c r="H19" s="103">
        <f>IF(+'2grid'!H19*CI$2&lt;0,0,+'2grid'!H19*CI$2)</f>
        <v>0</v>
      </c>
      <c r="I19" s="103">
        <f>IF(+'2grid'!I19*CJ$2&lt;0,0,+'2grid'!I19*CJ$2)</f>
        <v>0</v>
      </c>
      <c r="J19" s="103">
        <f>IF(+'2grid'!J19*CK$2&lt;0,0,+'2grid'!J19*CK$2)</f>
        <v>0</v>
      </c>
      <c r="K19" s="103">
        <f>IF(+'2grid'!K19*CL$2&lt;0,0,+'2grid'!K19*CL$2)</f>
        <v>0</v>
      </c>
      <c r="L19" s="103">
        <f>IF(+'2grid'!L19*CM$2&lt;0,0,+'2grid'!L19*CM$2)</f>
        <v>0</v>
      </c>
      <c r="M19" s="103">
        <f>IF(+'2grid'!M19*CN$2&lt;0,0,+'2grid'!M19*CN$2)</f>
        <v>1.0187405569999194E-2</v>
      </c>
      <c r="N19" s="103">
        <f>IF(+'2grid'!N19*CO$2&lt;0,0,+'2grid'!N19*CO$2)</f>
        <v>1.2074646452096452E-2</v>
      </c>
      <c r="O19" s="103">
        <f>IF(+'2grid'!O19*CP$2&lt;0,0,+'2grid'!O19*CP$2)</f>
        <v>1.4168521470000825E-2</v>
      </c>
      <c r="P19" s="103">
        <f>IF(+'2grid'!P19*CQ$2&lt;0,0,+'2grid'!P19*CQ$2)</f>
        <v>1.6482702713144389E-2</v>
      </c>
      <c r="Q19" s="103">
        <f>IF(+'2grid'!Q19*CR$2&lt;0,0,+'2grid'!Q19*CR$2)</f>
        <v>1.9030023443632655E-2</v>
      </c>
      <c r="R19" s="103">
        <f>IF(+'2grid'!R19*CS$2&lt;0,0,+'2grid'!R19*CS$2)</f>
        <v>2.1821809068717803E-2</v>
      </c>
      <c r="S19" s="103">
        <f>IF(+'2grid'!S19*CT$2&lt;0,0,+'2grid'!S19*CT$2)</f>
        <v>2.4866962327314886E-2</v>
      </c>
      <c r="T19" s="103">
        <f>IF(+'2grid'!T19*CU$2&lt;0,0,+'2grid'!T19*CU$2)</f>
        <v>2.8170708573780703E-2</v>
      </c>
      <c r="U19" s="103">
        <f>IF(+'2grid'!U19*CV$2&lt;0,0,+'2grid'!U19*CV$2)</f>
        <v>3.1732862728318295E-2</v>
      </c>
      <c r="V19" s="103">
        <f>IF(+'2grid'!V19*CW$2&lt;0,0,+'2grid'!V19*CW$2)</f>
        <v>3.5545408435682359E-2</v>
      </c>
      <c r="W19" s="103">
        <f>IF(+'2grid'!W19*CX$2&lt;0,0,+'2grid'!W19*CX$2)</f>
        <v>3.958906174443573E-2</v>
      </c>
      <c r="X19" s="103">
        <f>IF(+'2grid'!X19*CY$2&lt;0,0,+'2grid'!X19*CY$2)</f>
        <v>4.3828285959392012E-2</v>
      </c>
      <c r="Y19" s="103">
        <f>IF(+'2grid'!Y19*CZ$2&lt;0,0,+'2grid'!Y19*CZ$2)</f>
        <v>4.8203847507131949E-2</v>
      </c>
      <c r="Z19" s="103">
        <f>IF(+'2grid'!Z19*DA$2&lt;0,0,+'2grid'!Z19*DA$2)</f>
        <v>5.2621267960680944E-2</v>
      </c>
      <c r="AA19" s="103">
        <f>IF(+'2grid'!AA19*DB$2&lt;0,0,+'2grid'!AA19*DB$2)</f>
        <v>5.6931981853671071E-2</v>
      </c>
      <c r="AB19" s="103">
        <f>IF(+'2grid'!AB19*DC$2&lt;0,0,+'2grid'!AB19*DC$2)</f>
        <v>6.0900433743650305E-2</v>
      </c>
      <c r="AC19" s="103">
        <f>IF(+'2grid'!AC19*DD$2&lt;0,0,+'2grid'!AC19*DD$2)</f>
        <v>6.4140981085047025E-2</v>
      </c>
      <c r="AD19" s="103">
        <f>IF(+'2grid'!AD19*DE$2&lt;0,0,+'2grid'!AD19*DE$2)</f>
        <v>7.1603807184306562E-2</v>
      </c>
      <c r="AE19" s="103">
        <f>IF(+'2grid'!AE19*DF$2&lt;0,0,+'2grid'!AE19*DF$2)</f>
        <v>7.9903147298451549E-2</v>
      </c>
      <c r="AF19" s="103">
        <f>IF(+'2grid'!AF19*DG$2&lt;0,0,+'2grid'!AF19*DG$2)</f>
        <v>8.9128292071230561E-2</v>
      </c>
      <c r="AG19" s="103">
        <f>IF(+'2grid'!AG19*DH$2&lt;0,0,+'2grid'!AG19*DH$2)</f>
        <v>9.9377339889368588E-2</v>
      </c>
      <c r="AH19" s="103">
        <f>IF(+'2grid'!AH19*DI$2&lt;0,0,+'2grid'!AH19*DI$2)</f>
        <v>0.11075793085103243</v>
      </c>
      <c r="AI19" s="103">
        <f>IF(+'2grid'!AI19*DJ$2&lt;0,0,+'2grid'!AI19*DJ$2)</f>
        <v>0.12338801239494553</v>
      </c>
      <c r="AJ19" s="103">
        <f>IF(+'2grid'!AJ19*DK$2&lt;0,0,+'2grid'!AJ19*DK$2)</f>
        <v>0.13739662981472542</v>
      </c>
      <c r="AK19" s="103">
        <f>IF(+'2grid'!AK19*DL$2&lt;0,0,+'2grid'!AK19*DL$2)</f>
        <v>0.15292473186631492</v>
      </c>
      <c r="AL19" s="103">
        <f>IF(+'2grid'!AL19*DM$2&lt;0,0,+'2grid'!AL19*DM$2)</f>
        <v>0.17012597777307642</v>
      </c>
      <c r="AM19" s="103">
        <f>IF(+'2grid'!AM19*DN$2&lt;0,0,+'2grid'!AM19*DN$2)</f>
        <v>0.18916752689217411</v>
      </c>
      <c r="AN19" s="103">
        <f>IF(+'2grid'!AN19*DO$2&lt;0,0,+'2grid'!AN19*DO$2)</f>
        <v>0.21023078579981708</v>
      </c>
      <c r="AO19" s="103">
        <f>IF(+'2grid'!AO19*DP$2&lt;0,0,+'2grid'!AO19*DP$2)</f>
        <v>0.23351207915173344</v>
      </c>
      <c r="AP19" s="103">
        <f>IF(+'2grid'!AP19*DQ$2&lt;0,0,+'2grid'!AP19*DQ$2)</f>
        <v>0.25922319980971736</v>
      </c>
      <c r="AQ19" s="103">
        <f>IF(+'2grid'!AQ19*DR$2&lt;0,0,+'2grid'!AQ19*DR$2)</f>
        <v>0.28759177963545329</v>
      </c>
      <c r="AR19" s="103">
        <f>IF(+'2grid'!AR19*DS$2&lt;0,0,+'2grid'!AR19*DS$2)</f>
        <v>0.31886140401519319</v>
      </c>
      <c r="AS19" s="103">
        <f>IF(+'2grid'!AS19*DT$2&lt;0,0,+'2grid'!AS19*DT$2)</f>
        <v>0.35329136919894422</v>
      </c>
      <c r="AT19" s="103">
        <f>IF(+'2grid'!AT19*DU$2&lt;0,0,+'2grid'!AT19*DU$2)</f>
        <v>0.39115594999488074</v>
      </c>
      <c r="AU19" s="103">
        <f>IF(+'2grid'!AU19*DV$2&lt;0,0,+'2grid'!AU19*DV$2)</f>
        <v>0.43274300357400036</v>
      </c>
      <c r="AV19" s="103">
        <f>IF(+'2grid'!AV19*DW$2&lt;0,0,+'2grid'!AV19*DW$2)</f>
        <v>0.47835167932050732</v>
      </c>
      <c r="AW19" s="103">
        <f>IF(+'2grid'!AW19*DX$2&lt;0,0,+'2grid'!AW19*DX$2)</f>
        <v>0.52828892936377447</v>
      </c>
      <c r="AX19" s="103">
        <f>IF(+'2grid'!AX19*DY$2&lt;0,0,+'2grid'!AX19*DY$2)</f>
        <v>0.57922150911804027</v>
      </c>
      <c r="AY19" s="103">
        <f>IF(+'2grid'!AY19*DZ$2&lt;0,0,+'2grid'!AY19*DZ$2)</f>
        <v>0.63443622662271959</v>
      </c>
      <c r="AZ19" s="103">
        <f>IF(+'2grid'!AZ19*EA$2&lt;0,0,+'2grid'!AZ19*EA$2)</f>
        <v>0.69414759237038282</v>
      </c>
      <c r="BA19" s="103">
        <f>IF(+'2grid'!BA19*EB$2&lt;0,0,+'2grid'!BA19*EB$2)</f>
        <v>0.75853802943341198</v>
      </c>
      <c r="BB19" s="103">
        <f>IF(+'2grid'!BB19*EC$2&lt;0,0,+'2grid'!BB19*EC$2)</f>
        <v>0.82773999512437035</v>
      </c>
      <c r="BC19" s="103">
        <f>IF(+'2grid'!BC19*ED$2&lt;0,0,+'2grid'!BC19*ED$2)</f>
        <v>0.97399999999999998</v>
      </c>
      <c r="BD19" s="103">
        <f>IF(+'2grid'!BD19*EE$2&lt;0,0,+'2grid'!BD19*EE$2)</f>
        <v>0.97799999999999998</v>
      </c>
      <c r="BE19" s="103">
        <f>IF(+'2grid'!BE19*EF$2&lt;0,0,+'2grid'!BE19*EF$2)</f>
        <v>0.98199999999999998</v>
      </c>
      <c r="BF19" s="103">
        <f>IF(+'2grid'!BF19*EG$2&lt;0,0,+'2grid'!BF19*EG$2)</f>
        <v>0.98599999999999999</v>
      </c>
      <c r="BG19" s="103">
        <f>IF(+'2grid'!BG19*EH$2&lt;0,0,+'2grid'!BG19*EH$2)</f>
        <v>0.99</v>
      </c>
      <c r="BH19" s="103">
        <f>IF(+'2grid'!BH19*EI$2&lt;0,0,+'2grid'!BH19*EI$2)</f>
        <v>0.99</v>
      </c>
      <c r="BI19" s="103">
        <f>IF(+'2grid'!BI19*EJ$2&lt;0,0,+'2grid'!BI19*EJ$2)</f>
        <v>0.99</v>
      </c>
      <c r="BJ19" s="103">
        <f>IF(+'2grid'!BJ19*EK$2&lt;0,0,+'2grid'!BJ19*EK$2)</f>
        <v>0.99</v>
      </c>
      <c r="BK19" s="103">
        <f>IF(+'2grid'!BK19*EL$2&lt;0,0,+'2grid'!BK19*EL$2)</f>
        <v>0.99</v>
      </c>
      <c r="BL19" s="103">
        <f>IF(+'2grid'!BL19*EM$2&lt;0,0,+'2grid'!BL19*EM$2)</f>
        <v>0.99</v>
      </c>
      <c r="BM19" s="103">
        <f>IF(+'2grid'!BM19*EN$2&lt;0,0,+'2grid'!BM19*EN$2)</f>
        <v>0.99</v>
      </c>
      <c r="BN19" s="103">
        <f>IF(+'2grid'!BN19*EO$2&lt;0,0,+'2grid'!BN19*EO$2)</f>
        <v>0.99</v>
      </c>
      <c r="BO19" s="103">
        <f>IF(+'2grid'!BO19*EP$2&lt;0,0,+'2grid'!BO19*EP$2)</f>
        <v>0.73260000000000003</v>
      </c>
      <c r="BP19" s="103">
        <f>IF(+'2grid'!BP19*EQ$2&lt;0,0,+'2grid'!BP19*EQ$2)</f>
        <v>0.73260000000000003</v>
      </c>
      <c r="BQ19" s="103">
        <f>IF(+'2grid'!BQ19*ER$2&lt;0,0,+'2grid'!BQ19*ER$2)</f>
        <v>0.73260000000000003</v>
      </c>
      <c r="BR19" s="103">
        <f>IF(+'2grid'!BR19*ES$2&lt;0,0,+'2grid'!BR19*ES$2)</f>
        <v>0.73260000000000003</v>
      </c>
      <c r="BS19" s="103">
        <f>IF(+'2grid'!BS19*ET$2&lt;0,0,+'2grid'!BS19*ET$2)</f>
        <v>0.73260000000000003</v>
      </c>
      <c r="BT19" s="103">
        <f>IF(+'2grid'!BT19*EU$2&lt;0,0,+'2grid'!BT19*EU$2)</f>
        <v>0.73260000000000003</v>
      </c>
      <c r="BU19" s="103">
        <f>IF(+'2grid'!BU19*EV$2&lt;0,0,+'2grid'!BU19*EV$2)</f>
        <v>0.73260000000000003</v>
      </c>
      <c r="BV19" s="103">
        <f>IF(+'2grid'!BV19*EW$2&lt;0,0,+'2grid'!BV19*EW$2)</f>
        <v>0.73260000000000003</v>
      </c>
      <c r="BW19" s="103">
        <f>IF(+'2grid'!BW19*EX$2&lt;0,0,+'2grid'!BW19*EX$2)</f>
        <v>0.73260000000000014</v>
      </c>
      <c r="BX19" s="103">
        <f>IF(+'2grid'!BX19*EY$2&lt;0,0,+'2grid'!BX19*EY$2)</f>
        <v>0.73260000000000014</v>
      </c>
      <c r="BY19" s="103">
        <f>IF(+'2grid'!BY19*EZ$2&lt;0,0,+'2grid'!BY19*EZ$2)</f>
        <v>0.73260000000000025</v>
      </c>
      <c r="BZ19" s="103">
        <f>IF(+'2grid'!BZ19*FA$2&lt;0,0,+'2grid'!BZ19*FA$2)</f>
        <v>0.73260000000000036</v>
      </c>
      <c r="CA19" s="103">
        <f>IF(+'2grid'!CA19*FB$2&lt;0,0,+'2grid'!CA19*FB$2)</f>
        <v>0.73260000000000047</v>
      </c>
    </row>
    <row r="20" spans="1:79" x14ac:dyDescent="0.2">
      <c r="A20" s="9">
        <f>+data!B22</f>
        <v>64</v>
      </c>
      <c r="B20" s="103">
        <f>IF(+'2grid'!B20*CC$2&lt;0,0,+'2grid'!B20*CC$2)</f>
        <v>0</v>
      </c>
      <c r="C20" s="103">
        <f>IF(+'2grid'!C20*CD$2&lt;0,0,+'2grid'!C20*CD$2)</f>
        <v>0</v>
      </c>
      <c r="D20" s="103">
        <f>IF(+'2grid'!D20*CE$2&lt;0,0,+'2grid'!D20*CE$2)</f>
        <v>0</v>
      </c>
      <c r="E20" s="103">
        <f>IF(+'2grid'!E20*CF$2&lt;0,0,+'2grid'!E20*CF$2)</f>
        <v>0</v>
      </c>
      <c r="F20" s="103">
        <f>IF(+'2grid'!F20*CG$2&lt;0,0,+'2grid'!F20*CG$2)</f>
        <v>0</v>
      </c>
      <c r="G20" s="103">
        <f>IF(+'2grid'!G20*CH$2&lt;0,0,+'2grid'!G20*CH$2)</f>
        <v>0</v>
      </c>
      <c r="H20" s="103">
        <f>IF(+'2grid'!H20*CI$2&lt;0,0,+'2grid'!H20*CI$2)</f>
        <v>0</v>
      </c>
      <c r="I20" s="103">
        <f>IF(+'2grid'!I20*CJ$2&lt;0,0,+'2grid'!I20*CJ$2)</f>
        <v>0</v>
      </c>
      <c r="J20" s="103">
        <f>IF(+'2grid'!J20*CK$2&lt;0,0,+'2grid'!J20*CK$2)</f>
        <v>0</v>
      </c>
      <c r="K20" s="103">
        <f>IF(+'2grid'!K20*CL$2&lt;0,0,+'2grid'!K20*CL$2)</f>
        <v>0</v>
      </c>
      <c r="L20" s="103">
        <f>IF(+'2grid'!L20*CM$2&lt;0,0,+'2grid'!L20*CM$2)</f>
        <v>0</v>
      </c>
      <c r="M20" s="103">
        <f>IF(+'2grid'!M20*CN$2&lt;0,0,+'2grid'!M20*CN$2)</f>
        <v>0.16927771705535632</v>
      </c>
      <c r="N20" s="103">
        <f>IF(+'2grid'!N20*CO$2&lt;0,0,+'2grid'!N20*CO$2)</f>
        <v>0.25513148742792946</v>
      </c>
      <c r="O20" s="103">
        <f>IF(+'2grid'!O20*CP$2&lt;0,0,+'2grid'!O20*CP$2)</f>
        <v>0.38104053317158282</v>
      </c>
      <c r="P20" s="103">
        <f>IF(+'2grid'!P20*CQ$2&lt;0,0,+'2grid'!P20*CQ$2)</f>
        <v>0.56478339896973739</v>
      </c>
      <c r="Q20" s="103">
        <f>IF(+'2grid'!Q20*CR$2&lt;0,0,+'2grid'!Q20*CR$2)</f>
        <v>0.83177191484634017</v>
      </c>
      <c r="R20" s="103">
        <f>IF(+'2grid'!R20*CS$2&lt;0,0,+'2grid'!R20*CS$2)</f>
        <v>1.2182517944719136</v>
      </c>
      <c r="S20" s="103">
        <f>IF(+'2grid'!S20*CT$2&lt;0,0,+'2grid'!S20*CT$2)</f>
        <v>1.7758215812835096</v>
      </c>
      <c r="T20" s="103">
        <f>IF(+'2grid'!T20*CU$2&lt;0,0,+'2grid'!T20*CU$2)</f>
        <v>2.5778055212179978</v>
      </c>
      <c r="U20" s="103">
        <f>IF(+'2grid'!U20*CV$2&lt;0,0,+'2grid'!U20*CV$2)</f>
        <v>2.4854874171523393</v>
      </c>
      <c r="V20" s="103">
        <f>IF(+'2grid'!V20*CW$2&lt;0,0,+'2grid'!V20*CW$2)</f>
        <v>2.3886502450554943</v>
      </c>
      <c r="W20" s="103">
        <f>IF(+'2grid'!W20*CX$2&lt;0,0,+'2grid'!W20*CX$2)</f>
        <v>2.2888786131981411</v>
      </c>
      <c r="X20" s="103">
        <f>IF(+'2grid'!X20*CY$2&lt;0,0,+'2grid'!X20*CY$2)</f>
        <v>2.1875063669259629</v>
      </c>
      <c r="Y20" s="103">
        <f>IF(+'2grid'!Y20*CZ$2&lt;0,0,+'2grid'!Y20*CZ$2)</f>
        <v>2.2942139945808862</v>
      </c>
      <c r="Z20" s="103">
        <f>IF(+'2grid'!Z20*DA$2&lt;0,0,+'2grid'!Z20*DA$2)</f>
        <v>2.381079294779318</v>
      </c>
      <c r="AA20" s="103">
        <f>IF(+'2grid'!AA20*DB$2&lt;0,0,+'2grid'!AA20*DB$2)</f>
        <v>2.826028455924948</v>
      </c>
      <c r="AB20" s="103">
        <f>IF(+'2grid'!AB20*DC$2&lt;0,0,+'2grid'!AB20*DC$2)</f>
        <v>3.571254528441584</v>
      </c>
      <c r="AC20" s="103">
        <f>IF(+'2grid'!AC20*DD$2&lt;0,0,+'2grid'!AC20*DD$2)</f>
        <v>4.2238863856799815</v>
      </c>
      <c r="AD20" s="103">
        <f>IF(+'2grid'!AD20*DE$2&lt;0,0,+'2grid'!AD20*DE$2)</f>
        <v>4.9176533061117658</v>
      </c>
      <c r="AE20" s="103">
        <f>IF(+'2grid'!AE20*DF$2&lt;0,0,+'2grid'!AE20*DF$2)</f>
        <v>5.3404886392573294</v>
      </c>
      <c r="AF20" s="103">
        <f>IF(+'2grid'!AF20*DG$2&lt;0,0,+'2grid'!AF20*DG$2)</f>
        <v>5.8013287225248673</v>
      </c>
      <c r="AG20" s="103">
        <f>IF(+'2grid'!AG20*DH$2&lt;0,0,+'2grid'!AG20*DH$2)</f>
        <v>6.3036356325719298</v>
      </c>
      <c r="AH20" s="103">
        <f>IF(+'2grid'!AH20*DI$2&lt;0,0,+'2grid'!AH20*DI$2)</f>
        <v>6.8511906718414028</v>
      </c>
      <c r="AI20" s="103">
        <f>IF(+'2grid'!AI20*DJ$2&lt;0,0,+'2grid'!AI20*DJ$2)</f>
        <v>7.4481239514404871</v>
      </c>
      <c r="AJ20" s="103">
        <f>IF(+'2grid'!AJ20*DK$2&lt;0,0,+'2grid'!AJ20*DK$2)</f>
        <v>8.098946733474456</v>
      </c>
      <c r="AK20" s="103">
        <f>IF(+'2grid'!AK20*DL$2&lt;0,0,+'2grid'!AK20*DL$2)</f>
        <v>8.8085867905658954</v>
      </c>
      <c r="AL20" s="103">
        <f>IF(+'2grid'!AL20*DM$2&lt;0,0,+'2grid'!AL20*DM$2)</f>
        <v>9.5824270645037171</v>
      </c>
      <c r="AM20" s="103">
        <f>IF(+'2grid'!AM20*DN$2&lt;0,0,+'2grid'!AM20*DN$2)</f>
        <v>10.426347932447719</v>
      </c>
      <c r="AN20" s="103">
        <f>IF(+'2grid'!AN20*DO$2&lt;0,0,+'2grid'!AN20*DO$2)</f>
        <v>11.34677341807925</v>
      </c>
      <c r="AO20" s="103">
        <f>IF(+'2grid'!AO20*DP$2&lt;0,0,+'2grid'!AO20*DP$2)</f>
        <v>13.437794784099507</v>
      </c>
      <c r="AP20" s="103">
        <f>IF(+'2grid'!AP20*DQ$2&lt;0,0,+'2grid'!AP20*DQ$2)</f>
        <v>15.077202158650058</v>
      </c>
      <c r="AQ20" s="103">
        <f>IF(+'2grid'!AQ20*DR$2&lt;0,0,+'2grid'!AQ20*DR$2)</f>
        <v>18.158300829905251</v>
      </c>
      <c r="AR20" s="103">
        <f>IF(+'2grid'!AR20*DS$2&lt;0,0,+'2grid'!AR20*DS$2)</f>
        <v>19.611228944844374</v>
      </c>
      <c r="AS20" s="103">
        <f>IF(+'2grid'!AS20*DT$2&lt;0,0,+'2grid'!AS20*DT$2)</f>
        <v>20.788598424484537</v>
      </c>
      <c r="AT20" s="103">
        <f>IF(+'2grid'!AT20*DU$2&lt;0,0,+'2grid'!AT20*DU$2)</f>
        <v>22.578245077004173</v>
      </c>
      <c r="AU20" s="103">
        <f>IF(+'2grid'!AU20*DV$2&lt;0,0,+'2grid'!AU20*DV$2)</f>
        <v>25.618064518691483</v>
      </c>
      <c r="AV20" s="103">
        <f>IF(+'2grid'!AV20*DW$2&lt;0,0,+'2grid'!AV20*DW$2)</f>
        <v>26.85395544733019</v>
      </c>
      <c r="AW20" s="103">
        <f>IF(+'2grid'!AW20*DX$2&lt;0,0,+'2grid'!AW20*DX$2)</f>
        <v>30.069828639124697</v>
      </c>
      <c r="AX20" s="103">
        <f>IF(+'2grid'!AX20*DY$2&lt;0,0,+'2grid'!AX20*DY$2)</f>
        <v>36.669353294513101</v>
      </c>
      <c r="AY20" s="103">
        <f>IF(+'2grid'!AY20*DZ$2&lt;0,0,+'2grid'!AY20*DZ$2)</f>
        <v>44.693719623772843</v>
      </c>
      <c r="AZ20" s="103">
        <f>IF(+'2grid'!AZ20*EA$2&lt;0,0,+'2grid'!AZ20*EA$2)</f>
        <v>52.540174227564648</v>
      </c>
      <c r="BA20" s="103">
        <f>IF(+'2grid'!BA20*EB$2&lt;0,0,+'2grid'!BA20*EB$2)</f>
        <v>59.341527734096296</v>
      </c>
      <c r="BB20" s="103">
        <f>IF(+'2grid'!BB20*EC$2&lt;0,0,+'2grid'!BB20*EC$2)</f>
        <v>65.153138724123579</v>
      </c>
      <c r="BC20" s="103">
        <f>IF(+'2grid'!BC20*ED$2&lt;0,0,+'2grid'!BC20*ED$2)</f>
        <v>90.581999999999994</v>
      </c>
      <c r="BD20" s="103">
        <f>IF(+'2grid'!BD20*EE$2&lt;0,0,+'2grid'!BD20*EE$2)</f>
        <v>101.712</v>
      </c>
      <c r="BE20" s="103">
        <f>IF(+'2grid'!BE20*EF$2&lt;0,0,+'2grid'!BE20*EF$2)</f>
        <v>119.804</v>
      </c>
      <c r="BF20" s="103">
        <f>IF(+'2grid'!BF20*EG$2&lt;0,0,+'2grid'!BF20*EG$2)</f>
        <v>130.15199999999999</v>
      </c>
      <c r="BG20" s="103">
        <f>IF(+'2grid'!BG20*EH$2&lt;0,0,+'2grid'!BG20*EH$2)</f>
        <v>152.46</v>
      </c>
      <c r="BH20" s="103">
        <f>IF(+'2grid'!BH20*EI$2&lt;0,0,+'2grid'!BH20*EI$2)</f>
        <v>152.46</v>
      </c>
      <c r="BI20" s="103">
        <f>IF(+'2grid'!BI20*EJ$2&lt;0,0,+'2grid'!BI20*EJ$2)</f>
        <v>147.51</v>
      </c>
      <c r="BJ20" s="103">
        <f>IF(+'2grid'!BJ20*EK$2&lt;0,0,+'2grid'!BJ20*EK$2)</f>
        <v>147.51</v>
      </c>
      <c r="BK20" s="103">
        <f>IF(+'2grid'!BK20*EL$2&lt;0,0,+'2grid'!BK20*EL$2)</f>
        <v>151.47</v>
      </c>
      <c r="BL20" s="103">
        <f>IF(+'2grid'!BL20*EM$2&lt;0,0,+'2grid'!BL20*EM$2)</f>
        <v>153.44999999999999</v>
      </c>
      <c r="BM20" s="103">
        <f>IF(+'2grid'!BM20*EN$2&lt;0,0,+'2grid'!BM20*EN$2)</f>
        <v>153.44999999999999</v>
      </c>
      <c r="BN20" s="103">
        <f>IF(+'2grid'!BN20*EO$2&lt;0,0,+'2grid'!BN20*EO$2)</f>
        <v>153.44999999999999</v>
      </c>
      <c r="BO20" s="103">
        <f>IF(+'2grid'!BO20*EP$2&lt;0,0,+'2grid'!BO20*EP$2)</f>
        <v>94.05</v>
      </c>
      <c r="BP20" s="103">
        <f>IF(+'2grid'!BP20*EQ$2&lt;0,0,+'2grid'!BP20*EQ$2)</f>
        <v>99</v>
      </c>
      <c r="BQ20" s="103">
        <f>IF(+'2grid'!BQ20*ER$2&lt;0,0,+'2grid'!BQ20*ER$2)</f>
        <v>111.87</v>
      </c>
      <c r="BR20" s="103">
        <f>IF(+'2grid'!BR20*ES$2&lt;0,0,+'2grid'!BR20*ES$2)</f>
        <v>111.87</v>
      </c>
      <c r="BS20" s="103">
        <f>IF(+'2grid'!BS20*ET$2&lt;0,0,+'2grid'!BS20*ET$2)</f>
        <v>111.87</v>
      </c>
      <c r="BT20" s="103">
        <f>IF(+'2grid'!BT20*EU$2&lt;0,0,+'2grid'!BT20*EU$2)</f>
        <v>120.285</v>
      </c>
      <c r="BU20" s="103">
        <f>IF(+'2grid'!BU20*EV$2&lt;0,0,+'2grid'!BU20*EV$2)</f>
        <v>123.75</v>
      </c>
      <c r="BV20" s="103">
        <f>IF(+'2grid'!BV20*EW$2&lt;0,0,+'2grid'!BV20*EW$2)</f>
        <v>125.58150000000036</v>
      </c>
      <c r="BW20" s="103">
        <f>IF(+'2grid'!BW20*EX$2&lt;0,0,+'2grid'!BW20*EX$2)</f>
        <v>128.79900000000035</v>
      </c>
      <c r="BX20" s="103">
        <f>IF(+'2grid'!BX20*EY$2&lt;0,0,+'2grid'!BX20*EY$2)</f>
        <v>133.2837000000001</v>
      </c>
      <c r="BY20" s="103">
        <f>IF(+'2grid'!BY20*EZ$2&lt;0,0,+'2grid'!BY20*EZ$2)</f>
        <v>137.37240000000111</v>
      </c>
      <c r="BZ20" s="103">
        <f>IF(+'2grid'!BZ20*FA$2&lt;0,0,+'2grid'!BZ20*FA$2)</f>
        <v>139.90416000000099</v>
      </c>
      <c r="CA20" s="103">
        <f>IF(+'2grid'!CA20*FB$2&lt;0,0,+'2grid'!CA20*FB$2)</f>
        <v>143.5112800000017</v>
      </c>
    </row>
    <row r="21" spans="1:79" x14ac:dyDescent="0.2">
      <c r="A21" s="9">
        <f>+data!B23</f>
        <v>68</v>
      </c>
      <c r="B21" s="103">
        <f>IF(+'2grid'!B21*CC$2&lt;0,0,+'2grid'!B21*CC$2)</f>
        <v>0</v>
      </c>
      <c r="C21" s="103">
        <f>IF(+'2grid'!C21*CD$2&lt;0,0,+'2grid'!C21*CD$2)</f>
        <v>0</v>
      </c>
      <c r="D21" s="103">
        <f>IF(+'2grid'!D21*CE$2&lt;0,0,+'2grid'!D21*CE$2)</f>
        <v>0</v>
      </c>
      <c r="E21" s="103">
        <f>IF(+'2grid'!E21*CF$2&lt;0,0,+'2grid'!E21*CF$2)</f>
        <v>0</v>
      </c>
      <c r="F21" s="103">
        <f>IF(+'2grid'!F21*CG$2&lt;0,0,+'2grid'!F21*CG$2)</f>
        <v>0</v>
      </c>
      <c r="G21" s="103">
        <f>IF(+'2grid'!G21*CH$2&lt;0,0,+'2grid'!G21*CH$2)</f>
        <v>3.6907262231948157</v>
      </c>
      <c r="H21" s="103">
        <f>IF(+'2grid'!H21*CI$2&lt;0,0,+'2grid'!H21*CI$2)</f>
        <v>14.762904892779263</v>
      </c>
      <c r="I21" s="103">
        <f>IF(+'2grid'!I21*CJ$2&lt;0,0,+'2grid'!I21*CJ$2)</f>
        <v>57.41129680525269</v>
      </c>
      <c r="J21" s="103">
        <f>IF(+'2grid'!J21*CK$2&lt;0,0,+'2grid'!J21*CK$2)</f>
        <v>67.766348135861577</v>
      </c>
      <c r="K21" s="103">
        <f>IF(+'2grid'!K21*CL$2&lt;0,0,+'2grid'!K21*CL$2)</f>
        <v>77.130105085730136</v>
      </c>
      <c r="L21" s="103">
        <f>IF(+'2grid'!L21*CM$2&lt;0,0,+'2grid'!L21*CM$2)</f>
        <v>83.544067346873518</v>
      </c>
      <c r="M21" s="103">
        <f>IF(+'2grid'!M21*CN$2&lt;0,0,+'2grid'!M21*CN$2)</f>
        <v>97.894865602153658</v>
      </c>
      <c r="N21" s="103">
        <f>IF(+'2grid'!N21*CO$2&lt;0,0,+'2grid'!N21*CO$2)</f>
        <v>113.34323203606586</v>
      </c>
      <c r="O21" s="103">
        <f>IF(+'2grid'!O21*CP$2&lt;0,0,+'2grid'!O21*CP$2)</f>
        <v>129.91642534550255</v>
      </c>
      <c r="P21" s="103">
        <f>IF(+'2grid'!P21*CQ$2&lt;0,0,+'2grid'!P21*CQ$2)</f>
        <v>147.63137753727528</v>
      </c>
      <c r="Q21" s="103">
        <f>IF(+'2grid'!Q21*CR$2&lt;0,0,+'2grid'!Q21*CR$2)</f>
        <v>166.49116730510946</v>
      </c>
      <c r="R21" s="103">
        <f>IF(+'2grid'!R21*CS$2&lt;0,0,+'2grid'!R21*CS$2)</f>
        <v>186.48046096689197</v>
      </c>
      <c r="S21" s="103">
        <f>IF(+'2grid'!S21*CT$2&lt;0,0,+'2grid'!S21*CT$2)</f>
        <v>207.55956158313404</v>
      </c>
      <c r="T21" s="103">
        <f>IF(+'2grid'!T21*CU$2&lt;0,0,+'2grid'!T21*CU$2)</f>
        <v>229.65654605341336</v>
      </c>
      <c r="U21" s="103">
        <f>IF(+'2grid'!U21*CV$2&lt;0,0,+'2grid'!U21*CV$2)</f>
        <v>260.76668560830143</v>
      </c>
      <c r="V21" s="103">
        <f>IF(+'2grid'!V21*CW$2&lt;0,0,+'2grid'!V21*CW$2)</f>
        <v>291.98320061533423</v>
      </c>
      <c r="W21" s="103">
        <f>IF(+'2grid'!W21*CX$2&lt;0,0,+'2grid'!W21*CX$2)</f>
        <v>327.75631859068415</v>
      </c>
      <c r="X21" s="103">
        <f>IF(+'2grid'!X21*CY$2&lt;0,0,+'2grid'!X21*CY$2)</f>
        <v>362.64532659162256</v>
      </c>
      <c r="Y21" s="103">
        <f>IF(+'2grid'!Y21*CZ$2&lt;0,0,+'2grid'!Y21*CZ$2)</f>
        <v>395.79613424777631</v>
      </c>
      <c r="Z21" s="103">
        <f>IF(+'2grid'!Z21*DA$2&lt;0,0,+'2grid'!Z21*DA$2)</f>
        <v>426.13327004022898</v>
      </c>
      <c r="AA21" s="103">
        <f>IF(+'2grid'!AA21*DB$2&lt;0,0,+'2grid'!AA21*DB$2)</f>
        <v>452.24785672407626</v>
      </c>
      <c r="AB21" s="103">
        <f>IF(+'2grid'!AB21*DC$2&lt;0,0,+'2grid'!AB21*DC$2)</f>
        <v>393.49576324529005</v>
      </c>
      <c r="AC21" s="103">
        <f>IF(+'2grid'!AC21*DD$2&lt;0,0,+'2grid'!AC21*DD$2)</f>
        <v>378.91914778328191</v>
      </c>
      <c r="AD21" s="103">
        <f>IF(+'2grid'!AD21*DE$2&lt;0,0,+'2grid'!AD21*DE$2)</f>
        <v>387.82463617635847</v>
      </c>
      <c r="AE21" s="103">
        <f>IF(+'2grid'!AE21*DF$2&lt;0,0,+'2grid'!AE21*DF$2)</f>
        <v>396.77418082800125</v>
      </c>
      <c r="AF21" s="103">
        <f>IF(+'2grid'!AF21*DG$2&lt;0,0,+'2grid'!AF21*DG$2)</f>
        <v>405.75751692713351</v>
      </c>
      <c r="AG21" s="103">
        <f>IF(+'2grid'!AG21*DH$2&lt;0,0,+'2grid'!AG21*DH$2)</f>
        <v>414.76328597943501</v>
      </c>
      <c r="AH21" s="103">
        <f>IF(+'2grid'!AH21*DI$2&lt;0,0,+'2grid'!AH21*DI$2)</f>
        <v>423.77892309083421</v>
      </c>
      <c r="AI21" s="103">
        <f>IF(+'2grid'!AI21*DJ$2&lt;0,0,+'2grid'!AI21*DJ$2)</f>
        <v>432.79052968531278</v>
      </c>
      <c r="AJ21" s="103">
        <f>IF(+'2grid'!AJ21*DK$2&lt;0,0,+'2grid'!AJ21*DK$2)</f>
        <v>441.78272923480154</v>
      </c>
      <c r="AK21" s="103">
        <f>IF(+'2grid'!AK21*DL$2&lt;0,0,+'2grid'!AK21*DL$2)</f>
        <v>450.73850307713587</v>
      </c>
      <c r="AL21" s="103">
        <f>IF(+'2grid'!AL21*DM$2&lt;0,0,+'2grid'!AL21*DM$2)</f>
        <v>459.63900277075658</v>
      </c>
      <c r="AM21" s="103">
        <f>IF(+'2grid'!AM21*DN$2&lt;0,0,+'2grid'!AM21*DN$2)</f>
        <v>468.46333464507393</v>
      </c>
      <c r="AN21" s="103">
        <f>IF(+'2grid'!AN21*DO$2&lt;0,0,+'2grid'!AN21*DO$2)</f>
        <v>477.18831120343958</v>
      </c>
      <c r="AO21" s="103">
        <f>IF(+'2grid'!AO21*DP$2&lt;0,0,+'2grid'!AO21*DP$2)</f>
        <v>565.97917313410358</v>
      </c>
      <c r="AP21" s="103">
        <f>IF(+'2grid'!AP21*DQ$2&lt;0,0,+'2grid'!AP21*DQ$2)</f>
        <v>670.8722680443359</v>
      </c>
      <c r="AQ21" s="103">
        <f>IF(+'2grid'!AQ21*DR$2&lt;0,0,+'2grid'!AQ21*DR$2)</f>
        <v>677.84442340104783</v>
      </c>
      <c r="AR21" s="103">
        <f>IF(+'2grid'!AR21*DS$2&lt;0,0,+'2grid'!AR21*DS$2)</f>
        <v>684.29905097962785</v>
      </c>
      <c r="AS21" s="103">
        <f>IF(+'2grid'!AS21*DT$2&lt;0,0,+'2grid'!AS21*DT$2)</f>
        <v>813.94609033708002</v>
      </c>
      <c r="AT21" s="103">
        <f>IF(+'2grid'!AT21*DU$2&lt;0,0,+'2grid'!AT21*DU$2)</f>
        <v>696.64752394874165</v>
      </c>
      <c r="AU21" s="103">
        <f>IF(+'2grid'!AU21*DV$2&lt;0,0,+'2grid'!AU21*DV$2)</f>
        <v>579.89273375444111</v>
      </c>
      <c r="AV21" s="103">
        <f>IF(+'2grid'!AV21*DW$2&lt;0,0,+'2grid'!AV21*DW$2)</f>
        <v>939.88661816937747</v>
      </c>
      <c r="AW21" s="103">
        <f>IF(+'2grid'!AW21*DX$2&lt;0,0,+'2grid'!AW21*DX$2)</f>
        <v>815.60229718643109</v>
      </c>
      <c r="AX21" s="103">
        <f>IF(+'2grid'!AX21*DY$2&lt;0,0,+'2grid'!AX21*DY$2)</f>
        <v>925.72204334442802</v>
      </c>
      <c r="AY21" s="103">
        <f>IF(+'2grid'!AY21*DZ$2&lt;0,0,+'2grid'!AY21*DZ$2)</f>
        <v>1313.2875068158999</v>
      </c>
      <c r="AZ21" s="103">
        <f>IF(+'2grid'!AZ21*EA$2&lt;0,0,+'2grid'!AZ21*EA$2)</f>
        <v>1303.7666926799736</v>
      </c>
      <c r="BA21" s="103">
        <f>IF(+'2grid'!BA21*EB$2&lt;0,0,+'2grid'!BA21*EB$2)</f>
        <v>1492.9656868359077</v>
      </c>
      <c r="BB21" s="103">
        <f>IF(+'2grid'!BB21*EC$2&lt;0,0,+'2grid'!BB21*EC$2)</f>
        <v>1163.0423163781568</v>
      </c>
      <c r="BC21" s="103">
        <f>IF(+'2grid'!BC21*ED$2&lt;0,0,+'2grid'!BC21*ED$2)</f>
        <v>1404.508</v>
      </c>
      <c r="BD21" s="103">
        <f>IF(+'2grid'!BD21*EE$2&lt;0,0,+'2grid'!BD21*EE$2)</f>
        <v>1659.6659999999999</v>
      </c>
      <c r="BE21" s="103">
        <f>IF(+'2grid'!BE21*EF$2&lt;0,0,+'2grid'!BE21*EF$2)</f>
        <v>2024.884</v>
      </c>
      <c r="BF21" s="103">
        <f>IF(+'2grid'!BF21*EG$2&lt;0,0,+'2grid'!BF21*EG$2)</f>
        <v>2223.4299999999998</v>
      </c>
      <c r="BG21" s="103">
        <f>IF(+'2grid'!BG21*EH$2&lt;0,0,+'2grid'!BG21*EH$2)</f>
        <v>3136.32</v>
      </c>
      <c r="BH21" s="103">
        <f>IF(+'2grid'!BH21*EI$2&lt;0,0,+'2grid'!BH21*EI$2)</f>
        <v>3143.25</v>
      </c>
      <c r="BI21" s="103">
        <f>IF(+'2grid'!BI21*EJ$2&lt;0,0,+'2grid'!BI21*EJ$2)</f>
        <v>3247.2</v>
      </c>
      <c r="BJ21" s="103">
        <f>IF(+'2grid'!BJ21*EK$2&lt;0,0,+'2grid'!BJ21*EK$2)</f>
        <v>3669.93</v>
      </c>
      <c r="BK21" s="103">
        <f>IF(+'2grid'!BK21*EL$2&lt;0,0,+'2grid'!BK21*EL$2)</f>
        <v>3738.24</v>
      </c>
      <c r="BL21" s="103">
        <f>IF(+'2grid'!BL21*EM$2&lt;0,0,+'2grid'!BL21*EM$2)</f>
        <v>3964.95</v>
      </c>
      <c r="BM21" s="103">
        <f>IF(+'2grid'!BM21*EN$2&lt;0,0,+'2grid'!BM21*EN$2)</f>
        <v>3661.02</v>
      </c>
      <c r="BN21" s="103">
        <f>IF(+'2grid'!BN21*EO$2&lt;0,0,+'2grid'!BN21*EO$2)</f>
        <v>3789.72</v>
      </c>
      <c r="BO21" s="103">
        <f>IF(+'2grid'!BO21*EP$2&lt;0,0,+'2grid'!BO21*EP$2)</f>
        <v>3780.81</v>
      </c>
      <c r="BP21" s="103">
        <f>IF(+'2grid'!BP21*EQ$2&lt;0,0,+'2grid'!BP21*EQ$2)</f>
        <v>3914.46</v>
      </c>
      <c r="BQ21" s="103">
        <f>IF(+'2grid'!BQ21*ER$2&lt;0,0,+'2grid'!BQ21*ER$2)</f>
        <v>4080.7799999999997</v>
      </c>
      <c r="BR21" s="103">
        <f>IF(+'2grid'!BR21*ES$2&lt;0,0,+'2grid'!BR21*ES$2)</f>
        <v>4118.3999999999996</v>
      </c>
      <c r="BS21" s="103">
        <f>IF(+'2grid'!BS21*ET$2&lt;0,0,+'2grid'!BS21*ET$2)</f>
        <v>4469.8500000000004</v>
      </c>
      <c r="BT21" s="103">
        <f>IF(+'2grid'!BT21*EU$2&lt;0,0,+'2grid'!BT21*EU$2)</f>
        <v>4547.4660000000231</v>
      </c>
      <c r="BU21" s="103">
        <f>IF(+'2grid'!BU21*EV$2&lt;0,0,+'2grid'!BU21*EV$2)</f>
        <v>4722.7157999999836</v>
      </c>
      <c r="BV21" s="103">
        <f>IF(+'2grid'!BV21*EW$2&lt;0,0,+'2grid'!BV21*EW$2)</f>
        <v>4901.7236399999756</v>
      </c>
      <c r="BW21" s="103">
        <f>IF(+'2grid'!BW21*EX$2&lt;0,0,+'2grid'!BW21*EX$2)</f>
        <v>5073.0173999999515</v>
      </c>
      <c r="BX21" s="103">
        <f>IF(+'2grid'!BX21*EY$2&lt;0,0,+'2grid'!BX21*EY$2)</f>
        <v>5263.25791199995</v>
      </c>
      <c r="BY21" s="103">
        <f>IF(+'2grid'!BY21*EZ$2&lt;0,0,+'2grid'!BY21*EZ$2)</f>
        <v>5401.9419519999328</v>
      </c>
      <c r="BZ21" s="103">
        <f>IF(+'2grid'!BZ21*FA$2&lt;0,0,+'2grid'!BZ21*FA$2)</f>
        <v>5591.5504362665597</v>
      </c>
      <c r="CA21" s="103">
        <f>IF(+'2grid'!CA21*FB$2&lt;0,0,+'2grid'!CA21*FB$2)</f>
        <v>5762.5413863110161</v>
      </c>
    </row>
    <row r="22" spans="1:79" x14ac:dyDescent="0.2">
      <c r="A22" s="9">
        <f>+data!B24</f>
        <v>70</v>
      </c>
      <c r="B22" s="103">
        <f>IF(+'2grid'!B22*CC$2&lt;0,0,+'2grid'!B22*CC$2)</f>
        <v>0</v>
      </c>
      <c r="C22" s="103">
        <f>IF(+'2grid'!C22*CD$2&lt;0,0,+'2grid'!C22*CD$2)</f>
        <v>0</v>
      </c>
      <c r="D22" s="103">
        <f>IF(+'2grid'!D22*CE$2&lt;0,0,+'2grid'!D22*CE$2)</f>
        <v>0</v>
      </c>
      <c r="E22" s="103">
        <f>IF(+'2grid'!E22*CF$2&lt;0,0,+'2grid'!E22*CF$2)</f>
        <v>0</v>
      </c>
      <c r="F22" s="103">
        <f>IF(+'2grid'!F22*CG$2&lt;0,0,+'2grid'!F22*CG$2)</f>
        <v>0</v>
      </c>
      <c r="G22" s="103">
        <f>IF(+'2grid'!G22*CH$2&lt;0,0,+'2grid'!G22*CH$2)</f>
        <v>0.49444315424079888</v>
      </c>
      <c r="H22" s="103">
        <f>IF(+'2grid'!H22*CI$2&lt;0,0,+'2grid'!H22*CI$2)</f>
        <v>2.8270514466003331</v>
      </c>
      <c r="I22" s="103">
        <f>IF(+'2grid'!I22*CJ$2&lt;0,0,+'2grid'!I22*CJ$2)</f>
        <v>15.715080100219501</v>
      </c>
      <c r="J22" s="103">
        <f>IF(+'2grid'!J22*CK$2&lt;0,0,+'2grid'!J22*CK$2)</f>
        <v>26.519551216898058</v>
      </c>
      <c r="K22" s="103">
        <f>IF(+'2grid'!K22*CL$2&lt;0,0,+'2grid'!K22*CL$2)</f>
        <v>43.157649948675392</v>
      </c>
      <c r="L22" s="103">
        <f>IF(+'2grid'!L22*CM$2&lt;0,0,+'2grid'!L22*CM$2)</f>
        <v>66.857567567032973</v>
      </c>
      <c r="M22" s="103">
        <f>IF(+'2grid'!M22*CN$2&lt;0,0,+'2grid'!M22*CN$2)</f>
        <v>74.594647638013541</v>
      </c>
      <c r="N22" s="103">
        <f>IF(+'2grid'!N22*CO$2&lt;0,0,+'2grid'!N22*CO$2)</f>
        <v>82.308975244899003</v>
      </c>
      <c r="O22" s="103">
        <f>IF(+'2grid'!O22*CP$2&lt;0,0,+'2grid'!O22*CP$2)</f>
        <v>89.913355718827489</v>
      </c>
      <c r="P22" s="103">
        <f>IF(+'2grid'!P22*CQ$2&lt;0,0,+'2grid'!P22*CQ$2)</f>
        <v>97.376214116100002</v>
      </c>
      <c r="Q22" s="103">
        <f>IF(+'2grid'!Q22*CR$2&lt;0,0,+'2grid'!Q22*CR$2)</f>
        <v>104.66128297270427</v>
      </c>
      <c r="R22" s="103">
        <f>IF(+'2grid'!R22*CS$2&lt;0,0,+'2grid'!R22*CS$2)</f>
        <v>111.72663859480271</v>
      </c>
      <c r="S22" s="103">
        <f>IF(+'2grid'!S22*CT$2&lt;0,0,+'2grid'!S22*CT$2)</f>
        <v>118.52345343420544</v>
      </c>
      <c r="T22" s="103">
        <f>IF(+'2grid'!T22*CU$2&lt;0,0,+'2grid'!T22*CU$2)</f>
        <v>124.99435174091501</v>
      </c>
      <c r="U22" s="103">
        <f>IF(+'2grid'!U22*CV$2&lt;0,0,+'2grid'!U22*CV$2)</f>
        <v>131.07119773280198</v>
      </c>
      <c r="V22" s="103">
        <f>IF(+'2grid'!V22*CW$2&lt;0,0,+'2grid'!V22*CW$2)</f>
        <v>136.67204997215504</v>
      </c>
      <c r="W22" s="103">
        <f>IF(+'2grid'!W22*CX$2&lt;0,0,+'2grid'!W22*CX$2)</f>
        <v>147.4892948241704</v>
      </c>
      <c r="X22" s="103">
        <f>IF(+'2grid'!X22*CY$2&lt;0,0,+'2grid'!X22*CY$2)</f>
        <v>157.74133952358426</v>
      </c>
      <c r="Y22" s="103">
        <f>IF(+'2grid'!Y22*CZ$2&lt;0,0,+'2grid'!Y22*CZ$2)</f>
        <v>167.1543048334043</v>
      </c>
      <c r="Z22" s="103">
        <f>IF(+'2grid'!Z22*DA$2&lt;0,0,+'2grid'!Z22*DA$2)</f>
        <v>175.38101117140755</v>
      </c>
      <c r="AA22" s="103">
        <f>IF(+'2grid'!AA22*DB$2&lt;0,0,+'2grid'!AA22*DB$2)</f>
        <v>181.96385074402718</v>
      </c>
      <c r="AB22" s="103">
        <f>IF(+'2grid'!AB22*DC$2&lt;0,0,+'2grid'!AB22*DC$2)</f>
        <v>217.97309022999517</v>
      </c>
      <c r="AC22" s="103">
        <f>IF(+'2grid'!AC22*DD$2&lt;0,0,+'2grid'!AC22*DD$2)</f>
        <v>210.28864735129702</v>
      </c>
      <c r="AD22" s="103">
        <f>IF(+'2grid'!AD22*DE$2&lt;0,0,+'2grid'!AD22*DE$2)</f>
        <v>223.90745709236853</v>
      </c>
      <c r="AE22" s="103">
        <f>IF(+'2grid'!AE22*DF$2&lt;0,0,+'2grid'!AE22*DF$2)</f>
        <v>234.02938692812788</v>
      </c>
      <c r="AF22" s="103">
        <f>IF(+'2grid'!AF22*DG$2&lt;0,0,+'2grid'!AF22*DG$2)</f>
        <v>244.50841830558647</v>
      </c>
      <c r="AG22" s="103">
        <f>IF(+'2grid'!AG22*DH$2&lt;0,0,+'2grid'!AG22*DH$2)</f>
        <v>255.34936412820804</v>
      </c>
      <c r="AH22" s="103">
        <f>IF(+'2grid'!AH22*DI$2&lt;0,0,+'2grid'!AH22*DI$2)</f>
        <v>266.5561239598216</v>
      </c>
      <c r="AI22" s="103">
        <f>IF(+'2grid'!AI22*DJ$2&lt;0,0,+'2grid'!AI22*DJ$2)</f>
        <v>278.13151678109381</v>
      </c>
      <c r="AJ22" s="103">
        <f>IF(+'2grid'!AJ22*DK$2&lt;0,0,+'2grid'!AJ22*DK$2)</f>
        <v>290.07708902276988</v>
      </c>
      <c r="AK22" s="103">
        <f>IF(+'2grid'!AK22*DL$2&lt;0,0,+'2grid'!AK22*DL$2)</f>
        <v>302.39289383366599</v>
      </c>
      <c r="AL22" s="103">
        <f>IF(+'2grid'!AL22*DM$2&lt;0,0,+'2grid'!AL22*DM$2)</f>
        <v>315.07723674536498</v>
      </c>
      <c r="AM22" s="103">
        <f>IF(+'2grid'!AM22*DN$2&lt;0,0,+'2grid'!AM22*DN$2)</f>
        <v>328.12638190902976</v>
      </c>
      <c r="AN22" s="103">
        <f>IF(+'2grid'!AN22*DO$2&lt;0,0,+'2grid'!AN22*DO$2)</f>
        <v>341.53421184823947</v>
      </c>
      <c r="AO22" s="103">
        <f>IF(+'2grid'!AO22*DP$2&lt;0,0,+'2grid'!AO22*DP$2)</f>
        <v>362.04723237682072</v>
      </c>
      <c r="AP22" s="103">
        <f>IF(+'2grid'!AP22*DQ$2&lt;0,0,+'2grid'!AP22*DQ$2)</f>
        <v>383.56745730883614</v>
      </c>
      <c r="AQ22" s="103">
        <f>IF(+'2grid'!AQ22*DR$2&lt;0,0,+'2grid'!AQ22*DR$2)</f>
        <v>406.11560366727241</v>
      </c>
      <c r="AR22" s="103">
        <f>IF(+'2grid'!AR22*DS$2&lt;0,0,+'2grid'!AR22*DS$2)</f>
        <v>429.70754093060259</v>
      </c>
      <c r="AS22" s="103">
        <f>IF(+'2grid'!AS22*DT$2&lt;0,0,+'2grid'!AS22*DT$2)</f>
        <v>454.35298739772463</v>
      </c>
      <c r="AT22" s="103">
        <f>IF(+'2grid'!AT22*DU$2&lt;0,0,+'2grid'!AT22*DU$2)</f>
        <v>501.5544112568158</v>
      </c>
      <c r="AU22" s="103">
        <f>IF(+'2grid'!AU22*DV$2&lt;0,0,+'2grid'!AU22*DV$2)</f>
        <v>553.21628499798612</v>
      </c>
      <c r="AV22" s="103">
        <f>IF(+'2grid'!AV22*DW$2&lt;0,0,+'2grid'!AV22*DW$2)</f>
        <v>609.67221805942836</v>
      </c>
      <c r="AW22" s="103">
        <f>IF(+'2grid'!AW22*DX$2&lt;0,0,+'2grid'!AW22*DX$2)</f>
        <v>671.25923441454006</v>
      </c>
      <c r="AX22" s="103">
        <f>IF(+'2grid'!AX22*DY$2&lt;0,0,+'2grid'!AX22*DY$2)</f>
        <v>733.69605419388915</v>
      </c>
      <c r="AY22" s="103">
        <f>IF(+'2grid'!AY22*DZ$2&lt;0,0,+'2grid'!AY22*DZ$2)</f>
        <v>826.23231372084638</v>
      </c>
      <c r="AZ22" s="103">
        <f>IF(+'2grid'!AZ22*EA$2&lt;0,0,+'2grid'!AZ22*EA$2)</f>
        <v>929.36266222835775</v>
      </c>
      <c r="BA22" s="103">
        <f>IF(+'2grid'!BA22*EB$2&lt;0,0,+'2grid'!BA22*EB$2)</f>
        <v>1044.0032394008351</v>
      </c>
      <c r="BB22" s="103">
        <f>IF(+'2grid'!BB22*EC$2&lt;0,0,+'2grid'!BB22*EC$2)</f>
        <v>1171.0502137671856</v>
      </c>
      <c r="BC22" s="103">
        <f>IF(+'2grid'!BC22*ED$2&lt;0,0,+'2grid'!BC22*ED$2)</f>
        <v>1371.064854961832</v>
      </c>
      <c r="BD22" s="103">
        <f>IF(+'2grid'!BD22*EE$2&lt;0,0,+'2grid'!BD22*EE$2)</f>
        <v>1347.6242748091604</v>
      </c>
      <c r="BE22" s="103">
        <f>IF(+'2grid'!BE22*EF$2&lt;0,0,+'2grid'!BE22*EF$2)</f>
        <v>1300.1979847328244</v>
      </c>
      <c r="BF22" s="103">
        <f>IF(+'2grid'!BF22*EG$2&lt;0,0,+'2grid'!BF22*EG$2)</f>
        <v>1281.3182900763359</v>
      </c>
      <c r="BG22" s="103">
        <f>IF(+'2grid'!BG22*EH$2&lt;0,0,+'2grid'!BG22*EH$2)</f>
        <v>1089</v>
      </c>
      <c r="BH22" s="103">
        <f>IF(+'2grid'!BH22*EI$2&lt;0,0,+'2grid'!BH22*EI$2)</f>
        <v>1095.93</v>
      </c>
      <c r="BI22" s="103">
        <f>IF(+'2grid'!BI22*EJ$2&lt;0,0,+'2grid'!BI22*EJ$2)</f>
        <v>1082.07</v>
      </c>
      <c r="BJ22" s="103">
        <f>IF(+'2grid'!BJ22*EK$2&lt;0,0,+'2grid'!BJ22*EK$2)</f>
        <v>1100.8799999999999</v>
      </c>
      <c r="BK22" s="103">
        <f>IF(+'2grid'!BK22*EL$2&lt;0,0,+'2grid'!BK22*EL$2)</f>
        <v>1114.1460000000002</v>
      </c>
      <c r="BL22" s="103">
        <f>IF(+'2grid'!BL22*EM$2&lt;0,0,+'2grid'!BL22*EM$2)</f>
        <v>1108.8</v>
      </c>
      <c r="BM22" s="103">
        <f>IF(+'2grid'!BM22*EN$2&lt;0,0,+'2grid'!BM22*EN$2)</f>
        <v>1111.77</v>
      </c>
      <c r="BN22" s="103">
        <f>IF(+'2grid'!BN22*EO$2&lt;0,0,+'2grid'!BN22*EO$2)</f>
        <v>1105.83</v>
      </c>
      <c r="BO22" s="103">
        <f>IF(+'2grid'!BO22*EP$2&lt;0,0,+'2grid'!BO22*EP$2)</f>
        <v>1087.02</v>
      </c>
      <c r="BP22" s="103">
        <f>IF(+'2grid'!BP22*EQ$2&lt;0,0,+'2grid'!BP22*EQ$2)</f>
        <v>1088.01</v>
      </c>
      <c r="BQ22" s="103">
        <f>IF(+'2grid'!BQ22*ER$2&lt;0,0,+'2grid'!BQ22*ER$2)</f>
        <v>1097.9100000000001</v>
      </c>
      <c r="BR22" s="103">
        <f>IF(+'2grid'!BR22*ES$2&lt;0,0,+'2grid'!BR22*ES$2)</f>
        <v>1095.93</v>
      </c>
      <c r="BS22" s="103">
        <f>IF(+'2grid'!BS22*ET$2&lt;0,0,+'2grid'!BS22*ET$2)</f>
        <v>1099.8900000000001</v>
      </c>
      <c r="BT22" s="103">
        <f>IF(+'2grid'!BT22*EU$2&lt;0,0,+'2grid'!BT22*EU$2)</f>
        <v>1103.8499999999999</v>
      </c>
      <c r="BU22" s="103">
        <f>IF(+'2grid'!BU22*EV$2&lt;0,0,+'2grid'!BU22*EV$2)</f>
        <v>1107.2159999999997</v>
      </c>
      <c r="BV22" s="103">
        <f>IF(+'2grid'!BV22*EW$2&lt;0,0,+'2grid'!BV22*EW$2)</f>
        <v>1108.9187999999999</v>
      </c>
      <c r="BW22" s="103">
        <f>IF(+'2grid'!BW22*EX$2&lt;0,0,+'2grid'!BW22*EX$2)</f>
        <v>1111.5720000000001</v>
      </c>
      <c r="BX22" s="103">
        <f>IF(+'2grid'!BX22*EY$2&lt;0,0,+'2grid'!BX22*EY$2)</f>
        <v>1115.42904</v>
      </c>
      <c r="BY22" s="103">
        <f>IF(+'2grid'!BY22*EZ$2&lt;0,0,+'2grid'!BY22*EZ$2)</f>
        <v>1118.0690400000003</v>
      </c>
      <c r="BZ22" s="103">
        <f>IF(+'2grid'!BZ22*FA$2&lt;0,0,+'2grid'!BZ22*FA$2)</f>
        <v>1120.681232000001</v>
      </c>
      <c r="CA22" s="103">
        <f>IF(+'2grid'!CA22*FB$2&lt;0,0,+'2grid'!CA22*FB$2)</f>
        <v>1123.5110773333342</v>
      </c>
    </row>
    <row r="23" spans="1:79" x14ac:dyDescent="0.2">
      <c r="A23" s="9">
        <f>+data!B25</f>
        <v>72</v>
      </c>
      <c r="B23" s="103">
        <f>IF(+'2grid'!B23*CC$2&lt;0,0,+'2grid'!B23*CC$2)</f>
        <v>0</v>
      </c>
      <c r="C23" s="103">
        <f>IF(+'2grid'!C23*CD$2&lt;0,0,+'2grid'!C23*CD$2)</f>
        <v>0</v>
      </c>
      <c r="D23" s="103">
        <f>IF(+'2grid'!D23*CE$2&lt;0,0,+'2grid'!D23*CE$2)</f>
        <v>0</v>
      </c>
      <c r="E23" s="103">
        <f>IF(+'2grid'!E23*CF$2&lt;0,0,+'2grid'!E23*CF$2)</f>
        <v>0</v>
      </c>
      <c r="F23" s="103">
        <f>IF(+'2grid'!F23*CG$2&lt;0,0,+'2grid'!F23*CG$2)</f>
        <v>0</v>
      </c>
      <c r="G23" s="103">
        <f>IF(+'2grid'!G23*CH$2&lt;0,0,+'2grid'!G23*CH$2)</f>
        <v>0</v>
      </c>
      <c r="H23" s="103">
        <f>IF(+'2grid'!H23*CI$2&lt;0,0,+'2grid'!H23*CI$2)</f>
        <v>0</v>
      </c>
      <c r="I23" s="103">
        <f>IF(+'2grid'!I23*CJ$2&lt;0,0,+'2grid'!I23*CJ$2)</f>
        <v>0</v>
      </c>
      <c r="J23" s="103">
        <f>IF(+'2grid'!J23*CK$2&lt;0,0,+'2grid'!J23*CK$2)</f>
        <v>0</v>
      </c>
      <c r="K23" s="103">
        <f>IF(+'2grid'!K23*CL$2&lt;0,0,+'2grid'!K23*CL$2)</f>
        <v>0</v>
      </c>
      <c r="L23" s="103">
        <f>IF(+'2grid'!L23*CM$2&lt;0,0,+'2grid'!L23*CM$2)</f>
        <v>0</v>
      </c>
      <c r="M23" s="103">
        <f>IF(+'2grid'!M23*CN$2&lt;0,0,+'2grid'!M23*CN$2)</f>
        <v>0</v>
      </c>
      <c r="N23" s="103">
        <f>IF(+'2grid'!N23*CO$2&lt;0,0,+'2grid'!N23*CO$2)</f>
        <v>0</v>
      </c>
      <c r="O23" s="103">
        <f>IF(+'2grid'!O23*CP$2&lt;0,0,+'2grid'!O23*CP$2)</f>
        <v>0</v>
      </c>
      <c r="P23" s="103">
        <f>IF(+'2grid'!P23*CQ$2&lt;0,0,+'2grid'!P23*CQ$2)</f>
        <v>0</v>
      </c>
      <c r="Q23" s="103">
        <f>IF(+'2grid'!Q23*CR$2&lt;0,0,+'2grid'!Q23*CR$2)</f>
        <v>0</v>
      </c>
      <c r="R23" s="103">
        <f>IF(+'2grid'!R23*CS$2&lt;0,0,+'2grid'!R23*CS$2)</f>
        <v>0</v>
      </c>
      <c r="S23" s="103">
        <f>IF(+'2grid'!S23*CT$2&lt;0,0,+'2grid'!S23*CT$2)</f>
        <v>0</v>
      </c>
      <c r="T23" s="103">
        <f>IF(+'2grid'!T23*CU$2&lt;0,0,+'2grid'!T23*CU$2)</f>
        <v>0</v>
      </c>
      <c r="U23" s="103">
        <f>IF(+'2grid'!U23*CV$2&lt;0,0,+'2grid'!U23*CV$2)</f>
        <v>0</v>
      </c>
      <c r="V23" s="103">
        <f>IF(+'2grid'!V23*CW$2&lt;0,0,+'2grid'!V23*CW$2)</f>
        <v>0</v>
      </c>
      <c r="W23" s="103">
        <f>IF(+'2grid'!W23*CX$2&lt;0,0,+'2grid'!W23*CX$2)</f>
        <v>0</v>
      </c>
      <c r="X23" s="103">
        <f>IF(+'2grid'!X23*CY$2&lt;0,0,+'2grid'!X23*CY$2)</f>
        <v>0</v>
      </c>
      <c r="Y23" s="103">
        <f>IF(+'2grid'!Y23*CZ$2&lt;0,0,+'2grid'!Y23*CZ$2)</f>
        <v>0</v>
      </c>
      <c r="Z23" s="103">
        <f>IF(+'2grid'!Z23*DA$2&lt;0,0,+'2grid'!Z23*DA$2)</f>
        <v>0</v>
      </c>
      <c r="AA23" s="103">
        <f>IF(+'2grid'!AA23*DB$2&lt;0,0,+'2grid'!AA23*DB$2)</f>
        <v>0</v>
      </c>
      <c r="AB23" s="103">
        <f>IF(+'2grid'!AB23*DC$2&lt;0,0,+'2grid'!AB23*DC$2)</f>
        <v>0</v>
      </c>
      <c r="AC23" s="103">
        <f>IF(+'2grid'!AC23*DD$2&lt;0,0,+'2grid'!AC23*DD$2)</f>
        <v>0</v>
      </c>
      <c r="AD23" s="103">
        <f>IF(+'2grid'!AD23*DE$2&lt;0,0,+'2grid'!AD23*DE$2)</f>
        <v>0</v>
      </c>
      <c r="AE23" s="103">
        <f>IF(+'2grid'!AE23*DF$2&lt;0,0,+'2grid'!AE23*DF$2)</f>
        <v>0</v>
      </c>
      <c r="AF23" s="103">
        <f>IF(+'2grid'!AF23*DG$2&lt;0,0,+'2grid'!AF23*DG$2)</f>
        <v>0</v>
      </c>
      <c r="AG23" s="103">
        <f>IF(+'2grid'!AG23*DH$2&lt;0,0,+'2grid'!AG23*DH$2)</f>
        <v>0</v>
      </c>
      <c r="AH23" s="103">
        <f>IF(+'2grid'!AH23*DI$2&lt;0,0,+'2grid'!AH23*DI$2)</f>
        <v>0</v>
      </c>
      <c r="AI23" s="103">
        <f>IF(+'2grid'!AI23*DJ$2&lt;0,0,+'2grid'!AI23*DJ$2)</f>
        <v>0</v>
      </c>
      <c r="AJ23" s="103">
        <f>IF(+'2grid'!AJ23*DK$2&lt;0,0,+'2grid'!AJ23*DK$2)</f>
        <v>0</v>
      </c>
      <c r="AK23" s="103">
        <f>IF(+'2grid'!AK23*DL$2&lt;0,0,+'2grid'!AK23*DL$2)</f>
        <v>0</v>
      </c>
      <c r="AL23" s="103">
        <f>IF(+'2grid'!AL23*DM$2&lt;0,0,+'2grid'!AL23*DM$2)</f>
        <v>0</v>
      </c>
      <c r="AM23" s="103">
        <f>IF(+'2grid'!AM23*DN$2&lt;0,0,+'2grid'!AM23*DN$2)</f>
        <v>0</v>
      </c>
      <c r="AN23" s="103">
        <f>IF(+'2grid'!AN23*DO$2&lt;0,0,+'2grid'!AN23*DO$2)</f>
        <v>79.950080596079786</v>
      </c>
      <c r="AO23" s="103">
        <f>IF(+'2grid'!AO23*DP$2&lt;0,0,+'2grid'!AO23*DP$2)</f>
        <v>82.909607510412229</v>
      </c>
      <c r="AP23" s="103">
        <f>IF(+'2grid'!AP23*DQ$2&lt;0,0,+'2grid'!AP23*DQ$2)</f>
        <v>86.132229274550298</v>
      </c>
      <c r="AQ23" s="103">
        <f>IF(+'2grid'!AQ23*DR$2&lt;0,0,+'2grid'!AQ23*DR$2)</f>
        <v>89.669227248276471</v>
      </c>
      <c r="AR23" s="103">
        <f>IF(+'2grid'!AR23*DS$2&lt;0,0,+'2grid'!AR23*DS$2)</f>
        <v>93.587762976906987</v>
      </c>
      <c r="AS23" s="103">
        <f>IF(+'2grid'!AS23*DT$2&lt;0,0,+'2grid'!AS23*DT$2)</f>
        <v>97.977967501497162</v>
      </c>
      <c r="AT23" s="103">
        <f>IF(+'2grid'!AT23*DU$2&lt;0,0,+'2grid'!AT23*DU$2)</f>
        <v>102.96438469753684</v>
      </c>
      <c r="AU23" s="103">
        <f>IF(+'2grid'!AU23*DV$2&lt;0,0,+'2grid'!AU23*DV$2)</f>
        <v>108.7253624925706</v>
      </c>
      <c r="AV23" s="103">
        <f>IF(+'2grid'!AV23*DW$2&lt;0,0,+'2grid'!AV23*DW$2)</f>
        <v>115.52793868793243</v>
      </c>
      <c r="AW23" s="103">
        <f>IF(+'2grid'!AW23*DX$2&lt;0,0,+'2grid'!AW23*DX$2)</f>
        <v>123.79553667433792</v>
      </c>
      <c r="AX23" s="103">
        <f>IF(+'2grid'!AX23*DY$2&lt;0,0,+'2grid'!AX23*DY$2)</f>
        <v>133.41393163451974</v>
      </c>
      <c r="AY23" s="103">
        <f>IF(+'2grid'!AY23*DZ$2&lt;0,0,+'2grid'!AY23*DZ$2)</f>
        <v>146.44835886110005</v>
      </c>
      <c r="AZ23" s="103">
        <f>IF(+'2grid'!AZ23*EA$2&lt;0,0,+'2grid'!AZ23*EA$2)</f>
        <v>165.89027375218041</v>
      </c>
      <c r="BA23" s="103">
        <f>IF(+'2grid'!BA23*EB$2&lt;0,0,+'2grid'!BA23*EB$2)</f>
        <v>200.73914351599964</v>
      </c>
      <c r="BB23" s="103">
        <f>IF(+'2grid'!BB23*EC$2&lt;0,0,+'2grid'!BB23*EC$2)</f>
        <v>305.4709163358005</v>
      </c>
      <c r="BC23" s="103">
        <f>IF(+'2grid'!BC23*ED$2&lt;0,0,+'2grid'!BC23*ED$2)</f>
        <v>389.59999999999997</v>
      </c>
      <c r="BD23" s="103">
        <f>IF(+'2grid'!BD23*EE$2&lt;0,0,+'2grid'!BD23*EE$2)</f>
        <v>392.178</v>
      </c>
      <c r="BE23" s="103">
        <f>IF(+'2grid'!BE23*EF$2&lt;0,0,+'2grid'!BE23*EF$2)</f>
        <v>396.72800000000001</v>
      </c>
      <c r="BF23" s="103">
        <f>IF(+'2grid'!BF23*EG$2&lt;0,0,+'2grid'!BF23*EG$2)</f>
        <v>415.10599999999999</v>
      </c>
      <c r="BG23" s="103">
        <f>IF(+'2grid'!BG23*EH$2&lt;0,0,+'2grid'!BG23*EH$2)</f>
        <v>347.49</v>
      </c>
      <c r="BH23" s="103">
        <f>IF(+'2grid'!BH23*EI$2&lt;0,0,+'2grid'!BH23*EI$2)</f>
        <v>198.99</v>
      </c>
      <c r="BI23" s="103">
        <f>IF(+'2grid'!BI23*EJ$2&lt;0,0,+'2grid'!BI23*EJ$2)</f>
        <v>243.54</v>
      </c>
      <c r="BJ23" s="103">
        <f>IF(+'2grid'!BJ23*EK$2&lt;0,0,+'2grid'!BJ23*EK$2)</f>
        <v>194.04</v>
      </c>
      <c r="BK23" s="103">
        <f>IF(+'2grid'!BK23*EL$2&lt;0,0,+'2grid'!BK23*EL$2)</f>
        <v>223.74</v>
      </c>
      <c r="BL23" s="103">
        <f>IF(+'2grid'!BL23*EM$2&lt;0,0,+'2grid'!BL23*EM$2)</f>
        <v>239.08500000000001</v>
      </c>
      <c r="BM23" s="103">
        <f>IF(+'2grid'!BM23*EN$2&lt;0,0,+'2grid'!BM23*EN$2)</f>
        <v>239.57999999999998</v>
      </c>
      <c r="BN23" s="103">
        <f>IF(+'2grid'!BN23*EO$2&lt;0,0,+'2grid'!BN23*EO$2)</f>
        <v>249.48</v>
      </c>
      <c r="BO23" s="103">
        <f>IF(+'2grid'!BO23*EP$2&lt;0,0,+'2grid'!BO23*EP$2)</f>
        <v>249.48</v>
      </c>
      <c r="BP23" s="103">
        <f>IF(+'2grid'!BP23*EQ$2&lt;0,0,+'2grid'!BP23*EQ$2)</f>
        <v>249.48</v>
      </c>
      <c r="BQ23" s="103">
        <f>IF(+'2grid'!BQ23*ER$2&lt;0,0,+'2grid'!BQ23*ER$2)</f>
        <v>258.39</v>
      </c>
      <c r="BR23" s="103">
        <f>IF(+'2grid'!BR23*ES$2&lt;0,0,+'2grid'!BR23*ES$2)</f>
        <v>322.74</v>
      </c>
      <c r="BS23" s="103">
        <f>IF(+'2grid'!BS23*ET$2&lt;0,0,+'2grid'!BS23*ET$2)</f>
        <v>284.13</v>
      </c>
      <c r="BT23" s="103">
        <f>IF(+'2grid'!BT23*EU$2&lt;0,0,+'2grid'!BT23*EU$2)</f>
        <v>315.61199999999928</v>
      </c>
      <c r="BU23" s="103">
        <f>IF(+'2grid'!BU23*EV$2&lt;0,0,+'2grid'!BU23*EV$2)</f>
        <v>333.47159999999656</v>
      </c>
      <c r="BV23" s="103">
        <f>IF(+'2grid'!BV23*EW$2&lt;0,0,+'2grid'!BV23*EW$2)</f>
        <v>345.77927999999724</v>
      </c>
      <c r="BW23" s="103">
        <f>IF(+'2grid'!BW23*EX$2&lt;0,0,+'2grid'!BW23*EX$2)</f>
        <v>360.08279999999394</v>
      </c>
      <c r="BX23" s="103">
        <f>IF(+'2grid'!BX23*EY$2&lt;0,0,+'2grid'!BX23*EY$2)</f>
        <v>365.92142399999057</v>
      </c>
      <c r="BY23" s="103">
        <f>IF(+'2grid'!BY23*EZ$2&lt;0,0,+'2grid'!BY23*EZ$2)</f>
        <v>389.63390399998809</v>
      </c>
      <c r="BZ23" s="103">
        <f>IF(+'2grid'!BZ23*FA$2&lt;0,0,+'2grid'!BZ23*FA$2)</f>
        <v>399.92641919998755</v>
      </c>
      <c r="CA23" s="103">
        <f>IF(+'2grid'!CA23*FB$2&lt;0,0,+'2grid'!CA23*FB$2)</f>
        <v>412.77023039998164</v>
      </c>
    </row>
    <row r="24" spans="1:79" x14ac:dyDescent="0.2">
      <c r="A24" s="9">
        <f>+data!B26</f>
        <v>76</v>
      </c>
      <c r="B24" s="103">
        <f>IF(+'2grid'!B24*CC$2&lt;0,0,+'2grid'!B24*CC$2)</f>
        <v>0</v>
      </c>
      <c r="C24" s="103">
        <f>IF(+'2grid'!C24*CD$2&lt;0,0,+'2grid'!C24*CD$2)</f>
        <v>0</v>
      </c>
      <c r="D24" s="103">
        <f>IF(+'2grid'!D24*CE$2&lt;0,0,+'2grid'!D24*CE$2)</f>
        <v>0</v>
      </c>
      <c r="E24" s="103">
        <f>IF(+'2grid'!E24*CF$2&lt;0,0,+'2grid'!E24*CF$2)</f>
        <v>0</v>
      </c>
      <c r="F24" s="103">
        <f>IF(+'2grid'!F24*CG$2&lt;0,0,+'2grid'!F24*CG$2)</f>
        <v>0</v>
      </c>
      <c r="G24" s="103">
        <f>IF(+'2grid'!G24*CH$2&lt;0,0,+'2grid'!G24*CH$2)</f>
        <v>0</v>
      </c>
      <c r="H24" s="103">
        <f>IF(+'2grid'!H24*CI$2&lt;0,0,+'2grid'!H24*CI$2)</f>
        <v>1.2688862266671621</v>
      </c>
      <c r="I24" s="103">
        <f>IF(+'2grid'!I24*CJ$2&lt;0,0,+'2grid'!I24*CJ$2)</f>
        <v>2.9607345288900455</v>
      </c>
      <c r="J24" s="103">
        <f>IF(+'2grid'!J24*CK$2&lt;0,0,+'2grid'!J24*CK$2)</f>
        <v>6.7673932088915292</v>
      </c>
      <c r="K24" s="103">
        <f>IF(+'2grid'!K24*CL$2&lt;0,0,+'2grid'!K24*CL$2)</f>
        <v>15.226634720005944</v>
      </c>
      <c r="L24" s="103">
        <f>IF(+'2grid'!L24*CM$2&lt;0,0,+'2grid'!L24*CM$2)</f>
        <v>33.836966044457654</v>
      </c>
      <c r="M24" s="103">
        <f>IF(+'2grid'!M24*CN$2&lt;0,0,+'2grid'!M24*CN$2)</f>
        <v>40.41337827498851</v>
      </c>
      <c r="N24" s="103">
        <f>IF(+'2grid'!N24*CO$2&lt;0,0,+'2grid'!N24*CO$2)</f>
        <v>47.733129698995739</v>
      </c>
      <c r="O24" s="103">
        <f>IF(+'2grid'!O24*CP$2&lt;0,0,+'2grid'!O24*CP$2)</f>
        <v>55.867278087745113</v>
      </c>
      <c r="P24" s="103">
        <f>IF(+'2grid'!P24*CQ$2&lt;0,0,+'2grid'!P24*CQ$2)</f>
        <v>64.893133584956544</v>
      </c>
      <c r="Q24" s="103">
        <f>IF(+'2grid'!Q24*CR$2&lt;0,0,+'2grid'!Q24*CR$2)</f>
        <v>74.894782231379196</v>
      </c>
      <c r="R24" s="103">
        <f>IF(+'2grid'!R24*CS$2&lt;0,0,+'2grid'!R24*CS$2)</f>
        <v>85.963651899983887</v>
      </c>
      <c r="S24" s="103">
        <f>IF(+'2grid'!S24*CT$2&lt;0,0,+'2grid'!S24*CT$2)</f>
        <v>98.19912399726698</v>
      </c>
      <c r="T24" s="103">
        <f>IF(+'2grid'!T24*CU$2&lt;0,0,+'2grid'!T24*CU$2)</f>
        <v>111.7091945469829</v>
      </c>
      <c r="U24" s="103">
        <f>IF(+'2grid'!U24*CV$2&lt;0,0,+'2grid'!U24*CV$2)</f>
        <v>120.58039148420838</v>
      </c>
      <c r="V24" s="103">
        <f>IF(+'2grid'!V24*CW$2&lt;0,0,+'2grid'!V24*CW$2)</f>
        <v>129.71938473822652</v>
      </c>
      <c r="W24" s="103">
        <f>IF(+'2grid'!W24*CX$2&lt;0,0,+'2grid'!W24*CX$2)</f>
        <v>151.47530846169292</v>
      </c>
      <c r="X24" s="103">
        <f>IF(+'2grid'!X24*CY$2&lt;0,0,+'2grid'!X24*CY$2)</f>
        <v>174.74344398915599</v>
      </c>
      <c r="Y24" s="103">
        <f>IF(+'2grid'!Y24*CZ$2&lt;0,0,+'2grid'!Y24*CZ$2)</f>
        <v>199.52379132061571</v>
      </c>
      <c r="Z24" s="103">
        <f>IF(+'2grid'!Z24*DA$2&lt;0,0,+'2grid'!Z24*DA$2)</f>
        <v>225.81635045607217</v>
      </c>
      <c r="AA24" s="103">
        <f>IF(+'2grid'!AA24*DB$2&lt;0,0,+'2grid'!AA24*DB$2)</f>
        <v>272.07539331973862</v>
      </c>
      <c r="AB24" s="103">
        <f>IF(+'2grid'!AB24*DC$2&lt;0,0,+'2grid'!AB24*DC$2)</f>
        <v>75.281651340975358</v>
      </c>
      <c r="AC24" s="103">
        <f>IF(+'2grid'!AC24*DD$2&lt;0,0,+'2grid'!AC24*DD$2)</f>
        <v>102.42369937794243</v>
      </c>
      <c r="AD24" s="103">
        <f>IF(+'2grid'!AD24*DE$2&lt;0,0,+'2grid'!AD24*DE$2)</f>
        <v>112.72813919554271</v>
      </c>
      <c r="AE24" s="103">
        <f>IF(+'2grid'!AE24*DF$2&lt;0,0,+'2grid'!AE24*DF$2)</f>
        <v>124.14346021439398</v>
      </c>
      <c r="AF24" s="103">
        <f>IF(+'2grid'!AF24*DG$2&lt;0,0,+'2grid'!AF24*DG$2)</f>
        <v>136.70794080973437</v>
      </c>
      <c r="AG24" s="103">
        <f>IF(+'2grid'!AG24*DH$2&lt;0,0,+'2grid'!AG24*DH$2)</f>
        <v>150.66643920739332</v>
      </c>
      <c r="AH24" s="103">
        <f>IF(+'2grid'!AH24*DI$2&lt;0,0,+'2grid'!AH24*DI$2)</f>
        <v>166.31412979779955</v>
      </c>
      <c r="AI24" s="103">
        <f>IF(+'2grid'!AI24*DJ$2&lt;0,0,+'2grid'!AI24*DJ$2)</f>
        <v>183.72068941407238</v>
      </c>
      <c r="AJ24" s="103">
        <f>IF(+'2grid'!AJ24*DK$2&lt;0,0,+'2grid'!AJ24*DK$2)</f>
        <v>203.27423253175738</v>
      </c>
      <c r="AK24" s="103">
        <f>IF(+'2grid'!AK24*DL$2&lt;0,0,+'2grid'!AK24*DL$2)</f>
        <v>225.35224597345527</v>
      </c>
      <c r="AL24" s="103">
        <f>IF(+'2grid'!AL24*DM$2&lt;0,0,+'2grid'!AL24*DM$2)</f>
        <v>250.42912882332382</v>
      </c>
      <c r="AM24" s="103">
        <f>IF(+'2grid'!AM24*DN$2&lt;0,0,+'2grid'!AM24*DN$2)</f>
        <v>279.10669313930703</v>
      </c>
      <c r="AN24" s="103">
        <f>IF(+'2grid'!AN24*DO$2&lt;0,0,+'2grid'!AN24*DO$2)</f>
        <v>349.59048505987084</v>
      </c>
      <c r="AO24" s="103">
        <f>IF(+'2grid'!AO24*DP$2&lt;0,0,+'2grid'!AO24*DP$2)</f>
        <v>434.32525044353144</v>
      </c>
      <c r="AP24" s="103">
        <f>IF(+'2grid'!AP24*DQ$2&lt;0,0,+'2grid'!AP24*DQ$2)</f>
        <v>557.89164090403324</v>
      </c>
      <c r="AQ24" s="103">
        <f>IF(+'2grid'!AQ24*DR$2&lt;0,0,+'2grid'!AQ24*DR$2)</f>
        <v>684.93327298098484</v>
      </c>
      <c r="AR24" s="103">
        <f>IF(+'2grid'!AR24*DS$2&lt;0,0,+'2grid'!AR24*DS$2)</f>
        <v>815.6153592636299</v>
      </c>
      <c r="AS24" s="103">
        <f>IF(+'2grid'!AS24*DT$2&lt;0,0,+'2grid'!AS24*DT$2)</f>
        <v>950.13409270027637</v>
      </c>
      <c r="AT24" s="103">
        <f>IF(+'2grid'!AT24*DU$2&lt;0,0,+'2grid'!AT24*DU$2)</f>
        <v>1088.9121454110657</v>
      </c>
      <c r="AU24" s="103">
        <f>IF(+'2grid'!AU24*DV$2&lt;0,0,+'2grid'!AU24*DV$2)</f>
        <v>1224.5469090912438</v>
      </c>
      <c r="AV24" s="103">
        <f>IF(+'2grid'!AV24*DW$2&lt;0,0,+'2grid'!AV24*DW$2)</f>
        <v>1537.4757391577859</v>
      </c>
      <c r="AW24" s="103">
        <f>IF(+'2grid'!AW24*DX$2&lt;0,0,+'2grid'!AW24*DX$2)</f>
        <v>1882.7281034743089</v>
      </c>
      <c r="AX24" s="103">
        <f>IF(+'2grid'!AX24*DY$2&lt;0,0,+'2grid'!AX24*DY$2)</f>
        <v>2383.2450100497463</v>
      </c>
      <c r="AY24" s="103">
        <f>IF(+'2grid'!AY24*DZ$2&lt;0,0,+'2grid'!AY24*DZ$2)</f>
        <v>6387.7092900000007</v>
      </c>
      <c r="AZ24" s="103">
        <f>IF(+'2grid'!AZ24*EA$2&lt;0,0,+'2grid'!AZ24*EA$2)</f>
        <v>12014.447533399998</v>
      </c>
      <c r="BA24" s="103">
        <f>IF(+'2grid'!BA24*EB$2&lt;0,0,+'2grid'!BA24*EB$2)</f>
        <v>17640.224918400003</v>
      </c>
      <c r="BB24" s="103">
        <f>IF(+'2grid'!BB24*EC$2&lt;0,0,+'2grid'!BB24*EC$2)</f>
        <v>18825.861849999998</v>
      </c>
      <c r="BC24" s="103">
        <f>IF(+'2grid'!BC24*ED$2&lt;0,0,+'2grid'!BC24*ED$2)</f>
        <v>27657.703999999998</v>
      </c>
      <c r="BD24" s="103">
        <f>IF(+'2grid'!BD24*EE$2&lt;0,0,+'2grid'!BD24*EE$2)</f>
        <v>40351.301999999996</v>
      </c>
      <c r="BE24" s="103">
        <f>IF(+'2grid'!BE24*EF$2&lt;0,0,+'2grid'!BE24*EF$2)</f>
        <v>51912.447999999997</v>
      </c>
      <c r="BF24" s="103">
        <f>IF(+'2grid'!BF24*EG$2&lt;0,0,+'2grid'!BF24*EG$2)</f>
        <v>56604.288</v>
      </c>
      <c r="BG24" s="103">
        <f>IF(+'2grid'!BG24*EH$2&lt;0,0,+'2grid'!BG24*EH$2)</f>
        <v>64548</v>
      </c>
      <c r="BH24" s="103">
        <f>IF(+'2grid'!BH24*EI$2&lt;0,0,+'2grid'!BH24*EI$2)</f>
        <v>65800.350000000006</v>
      </c>
      <c r="BI24" s="103">
        <f>IF(+'2grid'!BI24*EJ$2&lt;0,0,+'2grid'!BI24*EJ$2)</f>
        <v>65934</v>
      </c>
      <c r="BJ24" s="103">
        <f>IF(+'2grid'!BJ24*EK$2&lt;0,0,+'2grid'!BJ24*EK$2)</f>
        <v>66627</v>
      </c>
      <c r="BK24" s="103">
        <f>IF(+'2grid'!BK24*EL$2&lt;0,0,+'2grid'!BK24*EL$2)</f>
        <v>67320</v>
      </c>
      <c r="BL24" s="103">
        <f>IF(+'2grid'!BL24*EM$2&lt;0,0,+'2grid'!BL24*EM$2)</f>
        <v>67815</v>
      </c>
      <c r="BM24" s="103">
        <f>IF(+'2grid'!BM24*EN$2&lt;0,0,+'2grid'!BM24*EN$2)</f>
        <v>67815</v>
      </c>
      <c r="BN24" s="103">
        <f>IF(+'2grid'!BN24*EO$2&lt;0,0,+'2grid'!BN24*EO$2)</f>
        <v>67815</v>
      </c>
      <c r="BO24" s="103">
        <f>IF(+'2grid'!BO24*EP$2&lt;0,0,+'2grid'!BO24*EP$2)</f>
        <v>68013</v>
      </c>
      <c r="BP24" s="103">
        <f>IF(+'2grid'!BP24*EQ$2&lt;0,0,+'2grid'!BP24*EQ$2)</f>
        <v>67815</v>
      </c>
      <c r="BQ24" s="103">
        <f>IF(+'2grid'!BQ24*ER$2&lt;0,0,+'2grid'!BQ24*ER$2)</f>
        <v>76688.37</v>
      </c>
      <c r="BR24" s="103">
        <f>IF(+'2grid'!BR24*ES$2&lt;0,0,+'2grid'!BR24*ES$2)</f>
        <v>78579.27</v>
      </c>
      <c r="BS24" s="103">
        <f>IF(+'2grid'!BS24*ET$2&lt;0,0,+'2grid'!BS24*ET$2)</f>
        <v>78808.95</v>
      </c>
      <c r="BT24" s="103">
        <f>IF(+'2grid'!BT24*EU$2&lt;0,0,+'2grid'!BT24*EU$2)</f>
        <v>83687.769000000553</v>
      </c>
      <c r="BU24" s="103">
        <f>IF(+'2grid'!BU24*EV$2&lt;0,0,+'2grid'!BU24*EV$2)</f>
        <v>87275.707200001183</v>
      </c>
      <c r="BV24" s="103">
        <f>IF(+'2grid'!BV24*EW$2&lt;0,0,+'2grid'!BV24*EW$2)</f>
        <v>88892.965260000754</v>
      </c>
      <c r="BW24" s="103">
        <f>IF(+'2grid'!BW24*EX$2&lt;0,0,+'2grid'!BW24*EX$2)</f>
        <v>91521.282600001141</v>
      </c>
      <c r="BX24" s="103">
        <f>IF(+'2grid'!BX24*EY$2&lt;0,0,+'2grid'!BX24*EY$2)</f>
        <v>94649.328708001776</v>
      </c>
      <c r="BY24" s="103">
        <f>IF(+'2grid'!BY24*EZ$2&lt;0,0,+'2grid'!BY24*EZ$2)</f>
        <v>97904.636368001797</v>
      </c>
      <c r="BZ24" s="103">
        <f>IF(+'2grid'!BZ24*FA$2&lt;0,0,+'2grid'!BZ24*FA$2)</f>
        <v>100238.63339306896</v>
      </c>
      <c r="CA24" s="103">
        <f>IF(+'2grid'!CA24*FB$2&lt;0,0,+'2grid'!CA24*FB$2)</f>
        <v>102911.52796124735</v>
      </c>
    </row>
    <row r="25" spans="1:79" x14ac:dyDescent="0.2">
      <c r="A25" s="9">
        <f>+data!B27</f>
        <v>84</v>
      </c>
      <c r="B25" s="103">
        <f>IF(+'2grid'!B25*CC$2&lt;0,0,+'2grid'!B25*CC$2)</f>
        <v>0</v>
      </c>
      <c r="C25" s="103">
        <f>IF(+'2grid'!C25*CD$2&lt;0,0,+'2grid'!C25*CD$2)</f>
        <v>0</v>
      </c>
      <c r="D25" s="103">
        <f>IF(+'2grid'!D25*CE$2&lt;0,0,+'2grid'!D25*CE$2)</f>
        <v>0</v>
      </c>
      <c r="E25" s="103">
        <f>IF(+'2grid'!E25*CF$2&lt;0,0,+'2grid'!E25*CF$2)</f>
        <v>0</v>
      </c>
      <c r="F25" s="103">
        <f>IF(+'2grid'!F25*CG$2&lt;0,0,+'2grid'!F25*CG$2)</f>
        <v>0</v>
      </c>
      <c r="G25" s="103">
        <f>IF(+'2grid'!G25*CH$2&lt;0,0,+'2grid'!G25*CH$2)</f>
        <v>0</v>
      </c>
      <c r="H25" s="103">
        <f>IF(+'2grid'!H25*CI$2&lt;0,0,+'2grid'!H25*CI$2)</f>
        <v>5.7332370511131367E-2</v>
      </c>
      <c r="I25" s="103">
        <f>IF(+'2grid'!I25*CJ$2&lt;0,0,+'2grid'!I25*CJ$2)</f>
        <v>0.25082912098619986</v>
      </c>
      <c r="J25" s="103">
        <f>IF(+'2grid'!J25*CK$2&lt;0,0,+'2grid'!J25*CK$2)</f>
        <v>0.33318500958556319</v>
      </c>
      <c r="K25" s="103">
        <f>IF(+'2grid'!K25*CL$2&lt;0,0,+'2grid'!K25*CL$2)</f>
        <v>0.42685025255700731</v>
      </c>
      <c r="L25" s="103">
        <f>IF(+'2grid'!L25*CM$2&lt;0,0,+'2grid'!L25*CM$2)</f>
        <v>0.52067339342424712</v>
      </c>
      <c r="M25" s="103">
        <f>IF(+'2grid'!M25*CN$2&lt;0,0,+'2grid'!M25*CN$2)</f>
        <v>0.62459141847533883</v>
      </c>
      <c r="N25" s="103">
        <f>IF(+'2grid'!N25*CO$2&lt;0,0,+'2grid'!N25*CO$2)</f>
        <v>0.74032998651043636</v>
      </c>
      <c r="O25" s="103">
        <f>IF(+'2grid'!O25*CP$2&lt;0,0,+'2grid'!O25*CP$2)</f>
        <v>0.86875238174096836</v>
      </c>
      <c r="P25" s="103">
        <f>IF(+'2grid'!P25*CQ$2&lt;0,0,+'2grid'!P25*CQ$2)</f>
        <v>1.010701433538187</v>
      </c>
      <c r="Q25" s="103">
        <f>IF(+'2grid'!Q25*CR$2&lt;0,0,+'2grid'!Q25*CR$2)</f>
        <v>1.1669698519808205</v>
      </c>
      <c r="R25" s="103">
        <f>IF(+'2grid'!R25*CS$2&lt;0,0,+'2grid'!R25*CS$2)</f>
        <v>1.338259622069768</v>
      </c>
      <c r="S25" s="103">
        <f>IF(+'2grid'!S25*CT$2&lt;0,0,+'2grid'!S25*CT$2)</f>
        <v>1.5251264864334326</v>
      </c>
      <c r="T25" s="103">
        <f>IF(+'2grid'!T25*CU$2&lt;0,0,+'2grid'!T25*CU$2)</f>
        <v>1.7279038222197587</v>
      </c>
      <c r="U25" s="103">
        <f>IF(+'2grid'!U25*CV$2&lt;0,0,+'2grid'!U25*CV$2)</f>
        <v>1.946597547202469</v>
      </c>
      <c r="V25" s="103">
        <f>IF(+'2grid'!V25*CW$2&lt;0,0,+'2grid'!V25*CW$2)</f>
        <v>2.1807394166680125</v>
      </c>
      <c r="W25" s="103">
        <f>IF(+'2grid'!W25*CX$2&lt;0,0,+'2grid'!W25*CX$2)</f>
        <v>2.4291789730797122</v>
      </c>
      <c r="X25" s="103">
        <f>IF(+'2grid'!X25*CY$2&lt;0,0,+'2grid'!X25*CY$2)</f>
        <v>2.6897820890072888</v>
      </c>
      <c r="Y25" s="103">
        <f>IF(+'2grid'!Y25*CZ$2&lt;0,0,+'2grid'!Y25*CZ$2)</f>
        <v>2.9589815293153308</v>
      </c>
      <c r="Z25" s="103">
        <f>IF(+'2grid'!Z25*DA$2&lt;0,0,+'2grid'!Z25*DA$2)</f>
        <v>3.231081204494191</v>
      </c>
      <c r="AA25" s="103">
        <f>IF(+'2grid'!AA25*DB$2&lt;0,0,+'2grid'!AA25*DB$2)</f>
        <v>3.4971241173907401</v>
      </c>
      <c r="AB25" s="103">
        <f>IF(+'2grid'!AB25*DC$2&lt;0,0,+'2grid'!AB25*DC$2)</f>
        <v>3.742922983760038</v>
      </c>
      <c r="AC25" s="103">
        <f>IF(+'2grid'!AC25*DD$2&lt;0,0,+'2grid'!AC25*DD$2)</f>
        <v>3.9453035679084323</v>
      </c>
      <c r="AD25" s="103">
        <f>IF(+'2grid'!AD25*DE$2&lt;0,0,+'2grid'!AD25*DE$2)</f>
        <v>4.2892665546157316</v>
      </c>
      <c r="AE25" s="103">
        <f>IF(+'2grid'!AE25*DF$2&lt;0,0,+'2grid'!AE25*DF$2)</f>
        <v>4.661388616127633</v>
      </c>
      <c r="AF25" s="103">
        <f>IF(+'2grid'!AF25*DG$2&lt;0,0,+'2grid'!AF25*DG$2)</f>
        <v>5.0637717088276393</v>
      </c>
      <c r="AG25" s="103">
        <f>IF(+'2grid'!AG25*DH$2&lt;0,0,+'2grid'!AG25*DH$2)</f>
        <v>5.4986469137429737</v>
      </c>
      <c r="AH25" s="103">
        <f>IF(+'2grid'!AH25*DI$2&lt;0,0,+'2grid'!AH25*DI$2)</f>
        <v>5.9683776926725294</v>
      </c>
      <c r="AI25" s="103">
        <f>IF(+'2grid'!AI25*DJ$2&lt;0,0,+'2grid'!AI25*DJ$2)</f>
        <v>6.4754621884702788</v>
      </c>
      <c r="AJ25" s="103">
        <f>IF(+'2grid'!AJ25*DK$2&lt;0,0,+'2grid'!AJ25*DK$2)</f>
        <v>7.0225342731760794</v>
      </c>
      <c r="AK25" s="103">
        <f>IF(+'2grid'!AK25*DL$2&lt;0,0,+'2grid'!AK25*DL$2)</f>
        <v>7.6123629797048551</v>
      </c>
      <c r="AL25" s="103">
        <f>IF(+'2grid'!AL25*DM$2&lt;0,0,+'2grid'!AL25*DM$2)</f>
        <v>8.2478498691117537</v>
      </c>
      <c r="AM25" s="103">
        <f>IF(+'2grid'!AM25*DN$2&lt;0,0,+'2grid'!AM25*DN$2)</f>
        <v>8.9320237820087058</v>
      </c>
      <c r="AN25" s="103">
        <f>IF(+'2grid'!AN25*DO$2&lt;0,0,+'2grid'!AN25*DO$2)</f>
        <v>9.6680322942829147</v>
      </c>
      <c r="AO25" s="103">
        <f>IF(+'2grid'!AO25*DP$2&lt;0,0,+'2grid'!AO25*DP$2)</f>
        <v>9.9889964691913242</v>
      </c>
      <c r="AP25" s="103">
        <f>IF(+'2grid'!AP25*DQ$2&lt;0,0,+'2grid'!AP25*DQ$2)</f>
        <v>10.314867756263716</v>
      </c>
      <c r="AQ25" s="103">
        <f>IF(+'2grid'!AQ25*DR$2&lt;0,0,+'2grid'!AQ25*DR$2)</f>
        <v>10.645127698072461</v>
      </c>
      <c r="AR25" s="103">
        <f>IF(+'2grid'!AR25*DS$2&lt;0,0,+'2grid'!AR25*DS$2)</f>
        <v>10.979161666374102</v>
      </c>
      <c r="AS25" s="103">
        <f>IF(+'2grid'!AS25*DT$2&lt;0,0,+'2grid'!AS25*DT$2)</f>
        <v>11.316244366416871</v>
      </c>
      <c r="AT25" s="103">
        <f>IF(+'2grid'!AT25*DU$2&lt;0,0,+'2grid'!AT25*DU$2)</f>
        <v>12.689480405306156</v>
      </c>
      <c r="AU25" s="103">
        <f>IF(+'2grid'!AU25*DV$2&lt;0,0,+'2grid'!AU25*DV$2)</f>
        <v>14.218718875461503</v>
      </c>
      <c r="AV25" s="103">
        <f>IF(+'2grid'!AV25*DW$2&lt;0,0,+'2grid'!AV25*DW$2)</f>
        <v>15.91944246600462</v>
      </c>
      <c r="AW25" s="103">
        <f>IF(+'2grid'!AW25*DX$2&lt;0,0,+'2grid'!AW25*DX$2)</f>
        <v>17.808112502319133</v>
      </c>
      <c r="AX25" s="103">
        <f>IF(+'2grid'!AX25*DY$2&lt;0,0,+'2grid'!AX25*DY$2)</f>
        <v>19.777668430309049</v>
      </c>
      <c r="AY25" s="103">
        <f>IF(+'2grid'!AY25*DZ$2&lt;0,0,+'2grid'!AY25*DZ$2)</f>
        <v>22.12884858386354</v>
      </c>
      <c r="AZ25" s="103">
        <f>IF(+'2grid'!AZ25*EA$2&lt;0,0,+'2grid'!AZ25*EA$2)</f>
        <v>24.754645574271645</v>
      </c>
      <c r="BA25" s="103">
        <f>IF(+'2grid'!BA25*EB$2&lt;0,0,+'2grid'!BA25*EB$2)</f>
        <v>27.685230003819886</v>
      </c>
      <c r="BB25" s="103">
        <f>IF(+'2grid'!BB25*EC$2&lt;0,0,+'2grid'!BB25*EC$2)</f>
        <v>30.953102235403186</v>
      </c>
      <c r="BC25" s="103">
        <f>IF(+'2grid'!BC25*ED$2&lt;0,0,+'2grid'!BC25*ED$2)</f>
        <v>40.908000000000001</v>
      </c>
      <c r="BD25" s="103">
        <f>IF(+'2grid'!BD25*EE$2&lt;0,0,+'2grid'!BD25*EE$2)</f>
        <v>44.01</v>
      </c>
      <c r="BE25" s="103">
        <f>IF(+'2grid'!BE25*EF$2&lt;0,0,+'2grid'!BE25*EF$2)</f>
        <v>51.064</v>
      </c>
      <c r="BF25" s="103">
        <f>IF(+'2grid'!BF25*EG$2&lt;0,0,+'2grid'!BF25*EG$2)</f>
        <v>75.921999999999997</v>
      </c>
      <c r="BG25" s="103">
        <f>IF(+'2grid'!BG25*EH$2&lt;0,0,+'2grid'!BG25*EH$2)</f>
        <v>98.01</v>
      </c>
      <c r="BH25" s="103">
        <f>IF(+'2grid'!BH25*EI$2&lt;0,0,+'2grid'!BH25*EI$2)</f>
        <v>98.01</v>
      </c>
      <c r="BI25" s="103">
        <f>IF(+'2grid'!BI25*EJ$2&lt;0,0,+'2grid'!BI25*EJ$2)</f>
        <v>100.98</v>
      </c>
      <c r="BJ25" s="103">
        <f>IF(+'2grid'!BJ25*EK$2&lt;0,0,+'2grid'!BJ25*EK$2)</f>
        <v>100.98</v>
      </c>
      <c r="BK25" s="103">
        <f>IF(+'2grid'!BK25*EL$2&lt;0,0,+'2grid'!BK25*EL$2)</f>
        <v>100.98</v>
      </c>
      <c r="BL25" s="103">
        <f>IF(+'2grid'!BL25*EM$2&lt;0,0,+'2grid'!BL25*EM$2)</f>
        <v>100.98</v>
      </c>
      <c r="BM25" s="103">
        <f>IF(+'2grid'!BM25*EN$2&lt;0,0,+'2grid'!BM25*EN$2)</f>
        <v>100.98</v>
      </c>
      <c r="BN25" s="103">
        <f>IF(+'2grid'!BN25*EO$2&lt;0,0,+'2grid'!BN25*EO$2)</f>
        <v>100.98</v>
      </c>
      <c r="BO25" s="103">
        <f>IF(+'2grid'!BO25*EP$2&lt;0,0,+'2grid'!BO25*EP$2)</f>
        <v>100.98</v>
      </c>
      <c r="BP25" s="103">
        <f>IF(+'2grid'!BP25*EQ$2&lt;0,0,+'2grid'!BP25*EQ$2)</f>
        <v>100.98</v>
      </c>
      <c r="BQ25" s="103">
        <f>IF(+'2grid'!BQ25*ER$2&lt;0,0,+'2grid'!BQ25*ER$2)</f>
        <v>105.92999999999999</v>
      </c>
      <c r="BR25" s="103">
        <f>IF(+'2grid'!BR25*ES$2&lt;0,0,+'2grid'!BR25*ES$2)</f>
        <v>105.92999999999999</v>
      </c>
      <c r="BS25" s="103">
        <f>IF(+'2grid'!BS25*ET$2&lt;0,0,+'2grid'!BS25*ET$2)</f>
        <v>108.9</v>
      </c>
      <c r="BT25" s="103">
        <f>IF(+'2grid'!BT25*EU$2&lt;0,0,+'2grid'!BT25*EU$2)</f>
        <v>110.78100000000055</v>
      </c>
      <c r="BU25" s="103">
        <f>IF(+'2grid'!BU25*EV$2&lt;0,0,+'2grid'!BU25*EV$2)</f>
        <v>113.27580000000007</v>
      </c>
      <c r="BV25" s="103">
        <f>IF(+'2grid'!BV25*EW$2&lt;0,0,+'2grid'!BV25*EW$2)</f>
        <v>114.82614000000078</v>
      </c>
      <c r="BW25" s="103">
        <f>IF(+'2grid'!BW25*EX$2&lt;0,0,+'2grid'!BW25*EX$2)</f>
        <v>116.78040000000094</v>
      </c>
      <c r="BX25" s="103">
        <f>IF(+'2grid'!BX25*EY$2&lt;0,0,+'2grid'!BX25*EY$2)</f>
        <v>119.20141200000128</v>
      </c>
      <c r="BY25" s="103">
        <f>IF(+'2grid'!BY25*EZ$2&lt;0,0,+'2grid'!BY25*EZ$2)</f>
        <v>121.066352000002</v>
      </c>
      <c r="BZ25" s="103">
        <f>IF(+'2grid'!BZ25*FA$2&lt;0,0,+'2grid'!BZ25*FA$2)</f>
        <v>123.10430293333559</v>
      </c>
      <c r="CA25" s="103">
        <f>IF(+'2grid'!CA25*FB$2&lt;0,0,+'2grid'!CA25*FB$2)</f>
        <v>125.07081742222518</v>
      </c>
    </row>
    <row r="26" spans="1:79" x14ac:dyDescent="0.2">
      <c r="A26" s="9">
        <f>+data!B28</f>
        <v>86</v>
      </c>
      <c r="B26" s="103">
        <f>IF(+'2grid'!B26*CC$2&lt;0,0,+'2grid'!B26*CC$2)</f>
        <v>0</v>
      </c>
      <c r="C26" s="103">
        <f>IF(+'2grid'!C26*CD$2&lt;0,0,+'2grid'!C26*CD$2)</f>
        <v>0</v>
      </c>
      <c r="D26" s="103">
        <f>IF(+'2grid'!D26*CE$2&lt;0,0,+'2grid'!D26*CE$2)</f>
        <v>0</v>
      </c>
      <c r="E26" s="103">
        <f>IF(+'2grid'!E26*CF$2&lt;0,0,+'2grid'!E26*CF$2)</f>
        <v>0</v>
      </c>
      <c r="F26" s="103">
        <f>IF(+'2grid'!F26*CG$2&lt;0,0,+'2grid'!F26*CG$2)</f>
        <v>0</v>
      </c>
      <c r="G26" s="103">
        <f>IF(+'2grid'!G26*CH$2&lt;0,0,+'2grid'!G26*CH$2)</f>
        <v>0</v>
      </c>
      <c r="H26" s="103">
        <f>IF(+'2grid'!H26*CI$2&lt;0,0,+'2grid'!H26*CI$2)</f>
        <v>0</v>
      </c>
      <c r="I26" s="103">
        <f>IF(+'2grid'!I26*CJ$2&lt;0,0,+'2grid'!I26*CJ$2)</f>
        <v>0</v>
      </c>
      <c r="J26" s="103">
        <f>IF(+'2grid'!J26*CK$2&lt;0,0,+'2grid'!J26*CK$2)</f>
        <v>0</v>
      </c>
      <c r="K26" s="103">
        <f>IF(+'2grid'!K26*CL$2&lt;0,0,+'2grid'!K26*CL$2)</f>
        <v>0</v>
      </c>
      <c r="L26" s="103">
        <f>IF(+'2grid'!L26*CM$2&lt;0,0,+'2grid'!L26*CM$2)</f>
        <v>0</v>
      </c>
      <c r="M26" s="103">
        <f>IF(+'2grid'!M26*CN$2&lt;0,0,+'2grid'!M26*CN$2)</f>
        <v>0</v>
      </c>
      <c r="N26" s="103">
        <f>IF(+'2grid'!N26*CO$2&lt;0,0,+'2grid'!N26*CO$2)</f>
        <v>0</v>
      </c>
      <c r="O26" s="103">
        <f>IF(+'2grid'!O26*CP$2&lt;0,0,+'2grid'!O26*CP$2)</f>
        <v>0</v>
      </c>
      <c r="P26" s="103">
        <f>IF(+'2grid'!P26*CQ$2&lt;0,0,+'2grid'!P26*CQ$2)</f>
        <v>0</v>
      </c>
      <c r="Q26" s="103">
        <f>IF(+'2grid'!Q26*CR$2&lt;0,0,+'2grid'!Q26*CR$2)</f>
        <v>0</v>
      </c>
      <c r="R26" s="103">
        <f>IF(+'2grid'!R26*CS$2&lt;0,0,+'2grid'!R26*CS$2)</f>
        <v>0</v>
      </c>
      <c r="S26" s="103">
        <f>IF(+'2grid'!S26*CT$2&lt;0,0,+'2grid'!S26*CT$2)</f>
        <v>0</v>
      </c>
      <c r="T26" s="103">
        <f>IF(+'2grid'!T26*CU$2&lt;0,0,+'2grid'!T26*CU$2)</f>
        <v>0</v>
      </c>
      <c r="U26" s="103">
        <f>IF(+'2grid'!U26*CV$2&lt;0,0,+'2grid'!U26*CV$2)</f>
        <v>0</v>
      </c>
      <c r="V26" s="103">
        <f>IF(+'2grid'!V26*CW$2&lt;0,0,+'2grid'!V26*CW$2)</f>
        <v>0</v>
      </c>
      <c r="W26" s="103">
        <f>IF(+'2grid'!W26*CX$2&lt;0,0,+'2grid'!W26*CX$2)</f>
        <v>0</v>
      </c>
      <c r="X26" s="103">
        <f>IF(+'2grid'!X26*CY$2&lt;0,0,+'2grid'!X26*CY$2)</f>
        <v>0</v>
      </c>
      <c r="Y26" s="103">
        <f>IF(+'2grid'!Y26*CZ$2&lt;0,0,+'2grid'!Y26*CZ$2)</f>
        <v>0</v>
      </c>
      <c r="Z26" s="103">
        <f>IF(+'2grid'!Z26*DA$2&lt;0,0,+'2grid'!Z26*DA$2)</f>
        <v>0</v>
      </c>
      <c r="AA26" s="103">
        <f>IF(+'2grid'!AA26*DB$2&lt;0,0,+'2grid'!AA26*DB$2)</f>
        <v>0</v>
      </c>
      <c r="AB26" s="103">
        <f>IF(+'2grid'!AB26*DC$2&lt;0,0,+'2grid'!AB26*DC$2)</f>
        <v>0</v>
      </c>
      <c r="AC26" s="103">
        <f>IF(+'2grid'!AC26*DD$2&lt;0,0,+'2grid'!AC26*DD$2)</f>
        <v>0</v>
      </c>
      <c r="AD26" s="103">
        <f>IF(+'2grid'!AD26*DE$2&lt;0,0,+'2grid'!AD26*DE$2)</f>
        <v>0</v>
      </c>
      <c r="AE26" s="103">
        <f>IF(+'2grid'!AE26*DF$2&lt;0,0,+'2grid'!AE26*DF$2)</f>
        <v>0</v>
      </c>
      <c r="AF26" s="103">
        <f>IF(+'2grid'!AF26*DG$2&lt;0,0,+'2grid'!AF26*DG$2)</f>
        <v>0</v>
      </c>
      <c r="AG26" s="103">
        <f>IF(+'2grid'!AG26*DH$2&lt;0,0,+'2grid'!AG26*DH$2)</f>
        <v>0</v>
      </c>
      <c r="AH26" s="103">
        <f>IF(+'2grid'!AH26*DI$2&lt;0,0,+'2grid'!AH26*DI$2)</f>
        <v>0</v>
      </c>
      <c r="AI26" s="103">
        <f>IF(+'2grid'!AI26*DJ$2&lt;0,0,+'2grid'!AI26*DJ$2)</f>
        <v>0</v>
      </c>
      <c r="AJ26" s="103">
        <f>IF(+'2grid'!AJ26*DK$2&lt;0,0,+'2grid'!AJ26*DK$2)</f>
        <v>0</v>
      </c>
      <c r="AK26" s="103">
        <f>IF(+'2grid'!AK26*DL$2&lt;0,0,+'2grid'!AK26*DL$2)</f>
        <v>0</v>
      </c>
      <c r="AL26" s="103">
        <f>IF(+'2grid'!AL26*DM$2&lt;0,0,+'2grid'!AL26*DM$2)</f>
        <v>0</v>
      </c>
      <c r="AM26" s="103">
        <f>IF(+'2grid'!AM26*DN$2&lt;0,0,+'2grid'!AM26*DN$2)</f>
        <v>0</v>
      </c>
      <c r="AN26" s="103">
        <f>IF(+'2grid'!AN26*DO$2&lt;0,0,+'2grid'!AN26*DO$2)</f>
        <v>0</v>
      </c>
      <c r="AO26" s="103">
        <f>IF(+'2grid'!AO26*DP$2&lt;0,0,+'2grid'!AO26*DP$2)</f>
        <v>0</v>
      </c>
      <c r="AP26" s="103">
        <f>IF(+'2grid'!AP26*DQ$2&lt;0,0,+'2grid'!AP26*DQ$2)</f>
        <v>0</v>
      </c>
      <c r="AQ26" s="103">
        <f>IF(+'2grid'!AQ26*DR$2&lt;0,0,+'2grid'!AQ26*DR$2)</f>
        <v>0</v>
      </c>
      <c r="AR26" s="103">
        <f>IF(+'2grid'!AR26*DS$2&lt;0,0,+'2grid'!AR26*DS$2)</f>
        <v>0</v>
      </c>
      <c r="AS26" s="103">
        <f>IF(+'2grid'!AS26*DT$2&lt;0,0,+'2grid'!AS26*DT$2)</f>
        <v>0</v>
      </c>
      <c r="AT26" s="103">
        <f>IF(+'2grid'!AT26*DU$2&lt;0,0,+'2grid'!AT26*DU$2)</f>
        <v>0</v>
      </c>
      <c r="AU26" s="103">
        <f>IF(+'2grid'!AU26*DV$2&lt;0,0,+'2grid'!AU26*DV$2)</f>
        <v>0</v>
      </c>
      <c r="AV26" s="103">
        <f>IF(+'2grid'!AV26*DW$2&lt;0,0,+'2grid'!AV26*DW$2)</f>
        <v>0</v>
      </c>
      <c r="AW26" s="103">
        <f>IF(+'2grid'!AW26*DX$2&lt;0,0,+'2grid'!AW26*DX$2)</f>
        <v>0</v>
      </c>
      <c r="AX26" s="103">
        <f>IF(+'2grid'!AX26*DY$2&lt;0,0,+'2grid'!AX26*DY$2)</f>
        <v>0</v>
      </c>
      <c r="AY26" s="103">
        <f>IF(+'2grid'!AY26*DZ$2&lt;0,0,+'2grid'!AY26*DZ$2)</f>
        <v>0</v>
      </c>
      <c r="AZ26" s="103">
        <f>IF(+'2grid'!AZ26*EA$2&lt;0,0,+'2grid'!AZ26*EA$2)</f>
        <v>0</v>
      </c>
      <c r="BA26" s="103">
        <f>IF(+'2grid'!BA26*EB$2&lt;0,0,+'2grid'!BA26*EB$2)</f>
        <v>0</v>
      </c>
      <c r="BB26" s="103">
        <f>IF(+'2grid'!BB26*EC$2&lt;0,0,+'2grid'!BB26*EC$2)</f>
        <v>0</v>
      </c>
      <c r="BC26" s="103">
        <f>IF(+'2grid'!BC26*ED$2&lt;0,0,+'2grid'!BC26*ED$2)</f>
        <v>0</v>
      </c>
      <c r="BD26" s="103">
        <f>IF(+'2grid'!BD26*EE$2&lt;0,0,+'2grid'!BD26*EE$2)</f>
        <v>0</v>
      </c>
      <c r="BE26" s="103">
        <f>IF(+'2grid'!BE26*EF$2&lt;0,0,+'2grid'!BE26*EF$2)</f>
        <v>0</v>
      </c>
      <c r="BF26" s="103">
        <f>IF(+'2grid'!BF26*EG$2&lt;0,0,+'2grid'!BF26*EG$2)</f>
        <v>0</v>
      </c>
      <c r="BG26" s="103">
        <f>IF(+'2grid'!BG26*EH$2&lt;0,0,+'2grid'!BG26*EH$2)</f>
        <v>0</v>
      </c>
      <c r="BH26" s="103">
        <f>IF(+'2grid'!BH26*EI$2&lt;0,0,+'2grid'!BH26*EI$2)</f>
        <v>0</v>
      </c>
      <c r="BI26" s="103">
        <f>IF(+'2grid'!BI26*EJ$2&lt;0,0,+'2grid'!BI26*EJ$2)</f>
        <v>0</v>
      </c>
      <c r="BJ26" s="103">
        <f>IF(+'2grid'!BJ26*EK$2&lt;0,0,+'2grid'!BJ26*EK$2)</f>
        <v>0</v>
      </c>
      <c r="BK26" s="103">
        <f>IF(+'2grid'!BK26*EL$2&lt;0,0,+'2grid'!BK26*EL$2)</f>
        <v>0</v>
      </c>
      <c r="BL26" s="103">
        <f>IF(+'2grid'!BL26*EM$2&lt;0,0,+'2grid'!BL26*EM$2)</f>
        <v>0</v>
      </c>
      <c r="BM26" s="103">
        <f>IF(+'2grid'!BM26*EN$2&lt;0,0,+'2grid'!BM26*EN$2)</f>
        <v>0</v>
      </c>
      <c r="BN26" s="103">
        <f>IF(+'2grid'!BN26*EO$2&lt;0,0,+'2grid'!BN26*EO$2)</f>
        <v>0</v>
      </c>
      <c r="BO26" s="103">
        <f>IF(+'2grid'!BO26*EP$2&lt;0,0,+'2grid'!BO26*EP$2)</f>
        <v>0</v>
      </c>
      <c r="BP26" s="103">
        <f>IF(+'2grid'!BP26*EQ$2&lt;0,0,+'2grid'!BP26*EQ$2)</f>
        <v>0</v>
      </c>
      <c r="BQ26" s="103">
        <f>IF(+'2grid'!BQ26*ER$2&lt;0,0,+'2grid'!BQ26*ER$2)</f>
        <v>0</v>
      </c>
      <c r="BR26" s="103">
        <f>IF(+'2grid'!BR26*ES$2&lt;0,0,+'2grid'!BR26*ES$2)</f>
        <v>0</v>
      </c>
      <c r="BS26" s="103">
        <f>IF(+'2grid'!BS26*ET$2&lt;0,0,+'2grid'!BS26*ET$2)</f>
        <v>0</v>
      </c>
      <c r="BT26" s="103">
        <f>IF(+'2grid'!BT26*EU$2&lt;0,0,+'2grid'!BT26*EU$2)</f>
        <v>0</v>
      </c>
      <c r="BU26" s="103">
        <f>IF(+'2grid'!BU26*EV$2&lt;0,0,+'2grid'!BU26*EV$2)</f>
        <v>0</v>
      </c>
      <c r="BV26" s="103">
        <f>IF(+'2grid'!BV26*EW$2&lt;0,0,+'2grid'!BV26*EW$2)</f>
        <v>0</v>
      </c>
      <c r="BW26" s="103">
        <f>IF(+'2grid'!BW26*EX$2&lt;0,0,+'2grid'!BW26*EX$2)</f>
        <v>0</v>
      </c>
      <c r="BX26" s="103">
        <f>IF(+'2grid'!BX26*EY$2&lt;0,0,+'2grid'!BX26*EY$2)</f>
        <v>0</v>
      </c>
      <c r="BY26" s="103">
        <f>IF(+'2grid'!BY26*EZ$2&lt;0,0,+'2grid'!BY26*EZ$2)</f>
        <v>0</v>
      </c>
      <c r="BZ26" s="103">
        <f>IF(+'2grid'!BZ26*FA$2&lt;0,0,+'2grid'!BZ26*FA$2)</f>
        <v>0</v>
      </c>
      <c r="CA26" s="103">
        <f>IF(+'2grid'!CA26*FB$2&lt;0,0,+'2grid'!CA26*FB$2)</f>
        <v>0</v>
      </c>
    </row>
    <row r="27" spans="1:79" x14ac:dyDescent="0.2">
      <c r="A27" s="9">
        <f>+data!B29</f>
        <v>90</v>
      </c>
      <c r="B27" s="103">
        <f>IF(+'2grid'!B27*CC$2&lt;0,0,+'2grid'!B27*CC$2)</f>
        <v>0</v>
      </c>
      <c r="C27" s="103">
        <f>IF(+'2grid'!C27*CD$2&lt;0,0,+'2grid'!C27*CD$2)</f>
        <v>0</v>
      </c>
      <c r="D27" s="103">
        <f>IF(+'2grid'!D27*CE$2&lt;0,0,+'2grid'!D27*CE$2)</f>
        <v>0</v>
      </c>
      <c r="E27" s="103">
        <f>IF(+'2grid'!E27*CF$2&lt;0,0,+'2grid'!E27*CF$2)</f>
        <v>0</v>
      </c>
      <c r="F27" s="103">
        <f>IF(+'2grid'!F27*CG$2&lt;0,0,+'2grid'!F27*CG$2)</f>
        <v>0</v>
      </c>
      <c r="G27" s="103">
        <f>IF(+'2grid'!G27*CH$2&lt;0,0,+'2grid'!G27*CH$2)</f>
        <v>0</v>
      </c>
      <c r="H27" s="103">
        <f>IF(+'2grid'!H27*CI$2&lt;0,0,+'2grid'!H27*CI$2)</f>
        <v>0</v>
      </c>
      <c r="I27" s="103">
        <f>IF(+'2grid'!I27*CJ$2&lt;0,0,+'2grid'!I27*CJ$2)</f>
        <v>0</v>
      </c>
      <c r="J27" s="103">
        <f>IF(+'2grid'!J27*CK$2&lt;0,0,+'2grid'!J27*CK$2)</f>
        <v>0</v>
      </c>
      <c r="K27" s="103">
        <f>IF(+'2grid'!K27*CL$2&lt;0,0,+'2grid'!K27*CL$2)</f>
        <v>0</v>
      </c>
      <c r="L27" s="103">
        <f>IF(+'2grid'!L27*CM$2&lt;0,0,+'2grid'!L27*CM$2)</f>
        <v>0</v>
      </c>
      <c r="M27" s="103">
        <f>IF(+'2grid'!M27*CN$2&lt;0,0,+'2grid'!M27*CN$2)</f>
        <v>1.5164397655670796E-3</v>
      </c>
      <c r="N27" s="103">
        <f>IF(+'2grid'!N27*CO$2&lt;0,0,+'2grid'!N27*CO$2)</f>
        <v>2.4709055052362255E-3</v>
      </c>
      <c r="O27" s="103">
        <f>IF(+'2grid'!O27*CP$2&lt;0,0,+'2grid'!O27*CP$2)</f>
        <v>3.9858150235241776E-3</v>
      </c>
      <c r="P27" s="103">
        <f>IF(+'2grid'!P27*CQ$2&lt;0,0,+'2grid'!P27*CQ$2)</f>
        <v>6.3741316182189854E-3</v>
      </c>
      <c r="Q27" s="103">
        <f>IF(+'2grid'!Q27*CR$2&lt;0,0,+'2grid'!Q27*CR$2)</f>
        <v>1.0116236074462763E-2</v>
      </c>
      <c r="R27" s="103">
        <f>IF(+'2grid'!R27*CS$2&lt;0,0,+'2grid'!R27*CS$2)</f>
        <v>1.5945635492135679E-2</v>
      </c>
      <c r="S27" s="103">
        <f>IF(+'2grid'!S27*CT$2&lt;0,0,+'2grid'!S27*CT$2)</f>
        <v>2.4976196709656416E-2</v>
      </c>
      <c r="T27" s="103">
        <f>IF(+'2grid'!T27*CU$2&lt;0,0,+'2grid'!T27*CU$2)</f>
        <v>3.8889328368232702E-2</v>
      </c>
      <c r="U27" s="103">
        <f>IF(+'2grid'!U27*CV$2&lt;0,0,+'2grid'!U27*CV$2)</f>
        <v>6.0206269309678692E-2</v>
      </c>
      <c r="V27" s="103">
        <f>IF(+'2grid'!V27*CW$2&lt;0,0,+'2grid'!V27*CW$2)</f>
        <v>9.2678361396303546E-2</v>
      </c>
      <c r="W27" s="103">
        <f>IF(+'2grid'!W27*CX$2&lt;0,0,+'2grid'!W27*CX$2)</f>
        <v>0.14183506123121783</v>
      </c>
      <c r="X27" s="103">
        <f>IF(+'2grid'!X27*CY$2&lt;0,0,+'2grid'!X27*CY$2)</f>
        <v>0.21573025276268631</v>
      </c>
      <c r="Y27" s="103">
        <f>IF(+'2grid'!Y27*CZ$2&lt;0,0,+'2grid'!Y27*CZ$2)</f>
        <v>0.32590878127796608</v>
      </c>
      <c r="Z27" s="103">
        <f>IF(+'2grid'!Z27*DA$2&lt;0,0,+'2grid'!Z27*DA$2)</f>
        <v>0.48854375091059021</v>
      </c>
      <c r="AA27" s="103">
        <f>IF(+'2grid'!AA27*DB$2&lt;0,0,+'2grid'!AA27*DB$2)</f>
        <v>0.72548681384439584</v>
      </c>
      <c r="AB27" s="103">
        <f>IF(+'2grid'!AB27*DC$2&lt;0,0,+'2grid'!AB27*DC$2)</f>
        <v>1.0644030333984944</v>
      </c>
      <c r="AC27" s="103">
        <f>IF(+'2grid'!AC27*DD$2&lt;0,0,+'2grid'!AC27*DD$2)</f>
        <v>1.5355592430401046</v>
      </c>
      <c r="AD27" s="103">
        <f>IF(+'2grid'!AD27*DE$2&lt;0,0,+'2grid'!AD27*DE$2)</f>
        <v>1.9275478548708285</v>
      </c>
      <c r="AE27" s="103">
        <f>IF(+'2grid'!AE27*DF$2&lt;0,0,+'2grid'!AE27*DF$2)</f>
        <v>2.4185732495631749</v>
      </c>
      <c r="AF27" s="103">
        <f>IF(+'2grid'!AF27*DG$2&lt;0,0,+'2grid'!AF27*DG$2)</f>
        <v>3.0333636543565565</v>
      </c>
      <c r="AG27" s="103">
        <f>IF(+'2grid'!AG27*DH$2&lt;0,0,+'2grid'!AG27*DH$2)</f>
        <v>3.8027337144908828</v>
      </c>
      <c r="AH27" s="103">
        <f>IF(+'2grid'!AH27*DI$2&lt;0,0,+'2grid'!AH27*DI$2)</f>
        <v>4.7650548762218286</v>
      </c>
      <c r="AI27" s="103">
        <f>IF(+'2grid'!AI27*DJ$2&lt;0,0,+'2grid'!AI27*DJ$2)</f>
        <v>5.9680717824047873</v>
      </c>
      <c r="AJ27" s="103">
        <f>IF(+'2grid'!AJ27*DK$2&lt;0,0,+'2grid'!AJ27*DK$2)</f>
        <v>7.4711428494649752</v>
      </c>
      <c r="AK27" s="103">
        <f>IF(+'2grid'!AK27*DL$2&lt;0,0,+'2grid'!AK27*DL$2)</f>
        <v>9.3479996201233657</v>
      </c>
      <c r="AL27" s="103">
        <f>IF(+'2grid'!AL27*DM$2&lt;0,0,+'2grid'!AL27*DM$2)</f>
        <v>11.690138854117052</v>
      </c>
      <c r="AM27" s="103">
        <f>IF(+'2grid'!AM27*DN$2&lt;0,0,+'2grid'!AM27*DN$2)</f>
        <v>14.610983920433915</v>
      </c>
      <c r="AN27" s="103">
        <f>IF(+'2grid'!AN27*DO$2&lt;0,0,+'2grid'!AN27*DO$2)</f>
        <v>18.250978075916795</v>
      </c>
      <c r="AO27" s="103">
        <f>IF(+'2grid'!AO27*DP$2&lt;0,0,+'2grid'!AO27*DP$2)</f>
        <v>19.23965471587502</v>
      </c>
      <c r="AP27" s="103">
        <f>IF(+'2grid'!AP27*DQ$2&lt;0,0,+'2grid'!AP27*DQ$2)</f>
        <v>20.268723819480012</v>
      </c>
      <c r="AQ27" s="103">
        <f>IF(+'2grid'!AQ27*DR$2&lt;0,0,+'2grid'!AQ27*DR$2)</f>
        <v>21.338113819174254</v>
      </c>
      <c r="AR27" s="103">
        <f>IF(+'2grid'!AR27*DS$2&lt;0,0,+'2grid'!AR27*DS$2)</f>
        <v>22.447403927873829</v>
      </c>
      <c r="AS27" s="103">
        <f>IF(+'2grid'!AS27*DT$2&lt;0,0,+'2grid'!AS27*DT$2)</f>
        <v>23.595745889235253</v>
      </c>
      <c r="AT27" s="103">
        <f>IF(+'2grid'!AT27*DU$2&lt;0,0,+'2grid'!AT27*DU$2)</f>
        <v>24.287033021162689</v>
      </c>
      <c r="AU27" s="103">
        <f>IF(+'2grid'!AU27*DV$2&lt;0,0,+'2grid'!AU27*DV$2)</f>
        <v>24.975576104897169</v>
      </c>
      <c r="AV27" s="103">
        <f>IF(+'2grid'!AV27*DW$2&lt;0,0,+'2grid'!AV27*DW$2)</f>
        <v>25.657897464695797</v>
      </c>
      <c r="AW27" s="103">
        <f>IF(+'2grid'!AW27*DX$2&lt;0,0,+'2grid'!AW27*DX$2)</f>
        <v>26.329892702087502</v>
      </c>
      <c r="AX27" s="103">
        <f>IF(+'2grid'!AX27*DY$2&lt;0,0,+'2grid'!AX27*DY$2)</f>
        <v>26.818038580878216</v>
      </c>
      <c r="AY27" s="103">
        <f>IF(+'2grid'!AY27*DZ$2&lt;0,0,+'2grid'!AY27*DZ$2)</f>
        <v>29.301650020699242</v>
      </c>
      <c r="AZ27" s="103">
        <f>IF(+'2grid'!AZ27*EA$2&lt;0,0,+'2grid'!AZ27*EA$2)</f>
        <v>31.969630257506257</v>
      </c>
      <c r="BA27" s="103">
        <f>IF(+'2grid'!BA27*EB$2&lt;0,0,+'2grid'!BA27*EB$2)</f>
        <v>34.823747515192352</v>
      </c>
      <c r="BB27" s="103">
        <f>IF(+'2grid'!BB27*EC$2&lt;0,0,+'2grid'!BB27*EC$2)</f>
        <v>37.861436446551217</v>
      </c>
      <c r="BC27" s="103">
        <f>IF(+'2grid'!BC27*ED$2&lt;0,0,+'2grid'!BC27*ED$2)</f>
        <v>48.699999999999996</v>
      </c>
      <c r="BD27" s="103">
        <f>IF(+'2grid'!BD27*EE$2&lt;0,0,+'2grid'!BD27*EE$2)</f>
        <v>48.9</v>
      </c>
      <c r="BE27" s="103">
        <f>IF(+'2grid'!BE27*EF$2&lt;0,0,+'2grid'!BE27*EF$2)</f>
        <v>53.027999999999999</v>
      </c>
      <c r="BF27" s="103">
        <f>IF(+'2grid'!BF27*EG$2&lt;0,0,+'2grid'!BF27*EG$2)</f>
        <v>64.09</v>
      </c>
      <c r="BG27" s="103">
        <f>IF(+'2grid'!BG27*EH$2&lt;0,0,+'2grid'!BG27*EH$2)</f>
        <v>68.31</v>
      </c>
      <c r="BH27" s="103">
        <f>IF(+'2grid'!BH27*EI$2&lt;0,0,+'2grid'!BH27*EI$2)</f>
        <v>69.3</v>
      </c>
      <c r="BI27" s="103">
        <f>IF(+'2grid'!BI27*EJ$2&lt;0,0,+'2grid'!BI27*EJ$2)</f>
        <v>71.28</v>
      </c>
      <c r="BJ27" s="103">
        <f>IF(+'2grid'!BJ27*EK$2&lt;0,0,+'2grid'!BJ27*EK$2)</f>
        <v>74.25</v>
      </c>
      <c r="BK27" s="103">
        <f>IF(+'2grid'!BK27*EL$2&lt;0,0,+'2grid'!BK27*EL$2)</f>
        <v>74.25</v>
      </c>
      <c r="BL27" s="103">
        <f>IF(+'2grid'!BL27*EM$2&lt;0,0,+'2grid'!BL27*EM$2)</f>
        <v>74.25</v>
      </c>
      <c r="BM27" s="103">
        <f>IF(+'2grid'!BM27*EN$2&lt;0,0,+'2grid'!BM27*EN$2)</f>
        <v>74.25</v>
      </c>
      <c r="BN27" s="103">
        <f>IF(+'2grid'!BN27*EO$2&lt;0,0,+'2grid'!BN27*EO$2)</f>
        <v>75.239999999999995</v>
      </c>
      <c r="BO27" s="103">
        <f>IF(+'2grid'!BO27*EP$2&lt;0,0,+'2grid'!BO27*EP$2)</f>
        <v>76.23</v>
      </c>
      <c r="BP27" s="103">
        <f>IF(+'2grid'!BP27*EQ$2&lt;0,0,+'2grid'!BP27*EQ$2)</f>
        <v>75.239999999999995</v>
      </c>
      <c r="BQ27" s="103">
        <f>IF(+'2grid'!BQ27*ER$2&lt;0,0,+'2grid'!BQ27*ER$2)</f>
        <v>98.01</v>
      </c>
      <c r="BR27" s="103">
        <f>IF(+'2grid'!BR27*ES$2&lt;0,0,+'2grid'!BR27*ES$2)</f>
        <v>98.01</v>
      </c>
      <c r="BS27" s="103">
        <f>IF(+'2grid'!BS27*ET$2&lt;0,0,+'2grid'!BS27*ET$2)</f>
        <v>98.01</v>
      </c>
      <c r="BT27" s="103">
        <f>IF(+'2grid'!BT27*EU$2&lt;0,0,+'2grid'!BT27*EU$2)</f>
        <v>108.99900000000036</v>
      </c>
      <c r="BU27" s="103">
        <f>IF(+'2grid'!BU27*EV$2&lt;0,0,+'2grid'!BU27*EV$2)</f>
        <v>115.90919999999993</v>
      </c>
      <c r="BV27" s="103">
        <f>IF(+'2grid'!BV27*EW$2&lt;0,0,+'2grid'!BV27*EW$2)</f>
        <v>117.82385999999921</v>
      </c>
      <c r="BW27" s="103">
        <f>IF(+'2grid'!BW27*EX$2&lt;0,0,+'2grid'!BW27*EX$2)</f>
        <v>122.50259999999979</v>
      </c>
      <c r="BX27" s="103">
        <f>IF(+'2grid'!BX27*EY$2&lt;0,0,+'2grid'!BX27*EY$2)</f>
        <v>129.09058800000071</v>
      </c>
      <c r="BY27" s="103">
        <f>IF(+'2grid'!BY27*EZ$2&lt;0,0,+'2grid'!BY27*EZ$2)</f>
        <v>135.17204799999951</v>
      </c>
      <c r="BZ27" s="103">
        <f>IF(+'2grid'!BZ27*FA$2&lt;0,0,+'2grid'!BZ27*FA$2)</f>
        <v>139.09169706666799</v>
      </c>
      <c r="CA27" s="103">
        <f>IF(+'2grid'!CA27*FB$2&lt;0,0,+'2grid'!CA27*FB$2)</f>
        <v>144.05283591111206</v>
      </c>
    </row>
    <row r="28" spans="1:79" x14ac:dyDescent="0.2">
      <c r="A28" s="9">
        <f>+data!B30</f>
        <v>92</v>
      </c>
      <c r="B28" s="103">
        <f>IF(+'2grid'!B28*CC$2&lt;0,0,+'2grid'!B28*CC$2)</f>
        <v>0</v>
      </c>
      <c r="C28" s="103">
        <f>IF(+'2grid'!C28*CD$2&lt;0,0,+'2grid'!C28*CD$2)</f>
        <v>0</v>
      </c>
      <c r="D28" s="103">
        <f>IF(+'2grid'!D28*CE$2&lt;0,0,+'2grid'!D28*CE$2)</f>
        <v>0</v>
      </c>
      <c r="E28" s="103">
        <f>IF(+'2grid'!E28*CF$2&lt;0,0,+'2grid'!E28*CF$2)</f>
        <v>0</v>
      </c>
      <c r="F28" s="103">
        <f>IF(+'2grid'!F28*CG$2&lt;0,0,+'2grid'!F28*CG$2)</f>
        <v>0</v>
      </c>
      <c r="G28" s="103">
        <f>IF(+'2grid'!G28*CH$2&lt;0,0,+'2grid'!G28*CH$2)</f>
        <v>0</v>
      </c>
      <c r="H28" s="103">
        <f>IF(+'2grid'!H28*CI$2&lt;0,0,+'2grid'!H28*CI$2)</f>
        <v>0</v>
      </c>
      <c r="I28" s="103">
        <f>IF(+'2grid'!I28*CJ$2&lt;0,0,+'2grid'!I28*CJ$2)</f>
        <v>0</v>
      </c>
      <c r="J28" s="103">
        <f>IF(+'2grid'!J28*CK$2&lt;0,0,+'2grid'!J28*CK$2)</f>
        <v>0</v>
      </c>
      <c r="K28" s="103">
        <f>IF(+'2grid'!K28*CL$2&lt;0,0,+'2grid'!K28*CL$2)</f>
        <v>0</v>
      </c>
      <c r="L28" s="103">
        <f>IF(+'2grid'!L28*CM$2&lt;0,0,+'2grid'!L28*CM$2)</f>
        <v>0</v>
      </c>
      <c r="M28" s="103">
        <f>IF(+'2grid'!M28*CN$2&lt;0,0,+'2grid'!M28*CN$2)</f>
        <v>2.2447112045821321E-6</v>
      </c>
      <c r="N28" s="103">
        <f>IF(+'2grid'!N28*CO$2&lt;0,0,+'2grid'!N28*CO$2)</f>
        <v>4.9770904148198766E-6</v>
      </c>
      <c r="O28" s="103">
        <f>IF(+'2grid'!O28*CP$2&lt;0,0,+'2grid'!O28*CP$2)</f>
        <v>1.0935068746987333E-5</v>
      </c>
      <c r="P28" s="103">
        <f>IF(+'2grid'!P28*CQ$2&lt;0,0,+'2grid'!P28*CQ$2)</f>
        <v>2.3842919573461496E-5</v>
      </c>
      <c r="Q28" s="103">
        <f>IF(+'2grid'!Q28*CR$2&lt;0,0,+'2grid'!Q28*CR$2)</f>
        <v>5.1653224474687165E-5</v>
      </c>
      <c r="R28" s="103">
        <f>IF(+'2grid'!R28*CS$2&lt;0,0,+'2grid'!R28*CS$2)</f>
        <v>1.112844867059016E-4</v>
      </c>
      <c r="S28" s="103">
        <f>IF(+'2grid'!S28*CT$2&lt;0,0,+'2grid'!S28*CT$2)</f>
        <v>2.3861084703565377E-4</v>
      </c>
      <c r="T28" s="103">
        <f>IF(+'2grid'!T28*CU$2&lt;0,0,+'2grid'!T28*CU$2)</f>
        <v>5.0947559329848208E-4</v>
      </c>
      <c r="U28" s="103">
        <f>IF(+'2grid'!U28*CV$2&lt;0,0,+'2grid'!U28*CV$2)</f>
        <v>1.0837964548211965E-3</v>
      </c>
      <c r="V28" s="103">
        <f>IF(+'2grid'!V28*CW$2&lt;0,0,+'2grid'!V28*CW$2)</f>
        <v>2.2979528227900915E-3</v>
      </c>
      <c r="W28" s="103">
        <f>IF(+'2grid'!W28*CX$2&lt;0,0,+'2grid'!W28*CX$2)</f>
        <v>4.8579533047879708E-3</v>
      </c>
      <c r="X28" s="103">
        <f>IF(+'2grid'!X28*CY$2&lt;0,0,+'2grid'!X28*CY$2)</f>
        <v>1.0242636151903859E-2</v>
      </c>
      <c r="Y28" s="103">
        <f>IF(+'2grid'!Y28*CZ$2&lt;0,0,+'2grid'!Y28*CZ$2)</f>
        <v>2.1543957728743891E-2</v>
      </c>
      <c r="Z28" s="103">
        <f>IF(+'2grid'!Z28*DA$2&lt;0,0,+'2grid'!Z28*DA$2)</f>
        <v>4.5215656283285437E-2</v>
      </c>
      <c r="AA28" s="103">
        <f>IF(+'2grid'!AA28*DB$2&lt;0,0,+'2grid'!AA28*DB$2)</f>
        <v>9.4707371700438123E-2</v>
      </c>
      <c r="AB28" s="103">
        <f>IF(+'2grid'!AB28*DC$2&lt;0,0,+'2grid'!AB28*DC$2)</f>
        <v>0.19800769741669244</v>
      </c>
      <c r="AC28" s="103">
        <f>IF(+'2grid'!AC28*DD$2&lt;0,0,+'2grid'!AC28*DD$2)</f>
        <v>0.41328234707124689</v>
      </c>
      <c r="AD28" s="103">
        <f>IF(+'2grid'!AD28*DE$2&lt;0,0,+'2grid'!AD28*DE$2)</f>
        <v>0.4532406393062397</v>
      </c>
      <c r="AE28" s="103">
        <f>IF(+'2grid'!AE28*DF$2&lt;0,0,+'2grid'!AE28*DF$2)</f>
        <v>0.49697614561516418</v>
      </c>
      <c r="AF28" s="103">
        <f>IF(+'2grid'!AF28*DG$2&lt;0,0,+'2grid'!AF28*DG$2)</f>
        <v>0.54483988947817952</v>
      </c>
      <c r="AG28" s="103">
        <f>IF(+'2grid'!AG28*DH$2&lt;0,0,+'2grid'!AG28*DH$2)</f>
        <v>0.59721508365865328</v>
      </c>
      <c r="AH28" s="103">
        <f>IF(+'2grid'!AH28*DI$2&lt;0,0,+'2grid'!AH28*DI$2)</f>
        <v>0.65452005053577045</v>
      </c>
      <c r="AI28" s="103">
        <f>IF(+'2grid'!AI28*DJ$2&lt;0,0,+'2grid'!AI28*DJ$2)</f>
        <v>0.71721140505822156</v>
      </c>
      <c r="AJ28" s="103">
        <f>IF(+'2grid'!AJ28*DK$2&lt;0,0,+'2grid'!AJ28*DK$2)</f>
        <v>0.7857875237628138</v>
      </c>
      <c r="AK28" s="103">
        <f>IF(+'2grid'!AK28*DL$2&lt;0,0,+'2grid'!AK28*DL$2)</f>
        <v>0.86079232538161843</v>
      </c>
      <c r="AL28" s="103">
        <f>IF(+'2grid'!AL28*DM$2&lt;0,0,+'2grid'!AL28*DM$2)</f>
        <v>0.94281939082452726</v>
      </c>
      <c r="AM28" s="103">
        <f>IF(+'2grid'!AM28*DN$2&lt;0,0,+'2grid'!AM28*DN$2)</f>
        <v>1.0325164527870012</v>
      </c>
      <c r="AN28" s="103">
        <f>IF(+'2grid'!AN28*DO$2&lt;0,0,+'2grid'!AN28*DO$2)</f>
        <v>1.1305902879128598</v>
      </c>
      <c r="AO28" s="103">
        <f>IF(+'2grid'!AO28*DP$2&lt;0,0,+'2grid'!AO28*DP$2)</f>
        <v>1.1821730209870551</v>
      </c>
      <c r="AP28" s="103">
        <f>IF(+'2grid'!AP28*DQ$2&lt;0,0,+'2grid'!AP28*DQ$2)</f>
        <v>1.2359456259294244</v>
      </c>
      <c r="AQ28" s="103">
        <f>IF(+'2grid'!AQ28*DR$2&lt;0,0,+'2grid'!AQ28*DR$2)</f>
        <v>1.2919970153820781</v>
      </c>
      <c r="AR28" s="103">
        <f>IF(+'2grid'!AR28*DS$2&lt;0,0,+'2grid'!AR28*DS$2)</f>
        <v>1.3504196039666512</v>
      </c>
      <c r="AS28" s="103">
        <f>IF(+'2grid'!AS28*DT$2&lt;0,0,+'2grid'!AS28*DT$2)</f>
        <v>1.4113094432073552</v>
      </c>
      <c r="AT28" s="103">
        <f>IF(+'2grid'!AT28*DU$2&lt;0,0,+'2grid'!AT28*DU$2)</f>
        <v>1.4764068135810331</v>
      </c>
      <c r="AU28" s="103">
        <f>IF(+'2grid'!AU28*DV$2&lt;0,0,+'2grid'!AU28*DV$2)</f>
        <v>1.5443240343944087</v>
      </c>
      <c r="AV28" s="103">
        <f>IF(+'2grid'!AV28*DW$2&lt;0,0,+'2grid'!AV28*DW$2)</f>
        <v>1.6151784599740646</v>
      </c>
      <c r="AW28" s="103">
        <f>IF(+'2grid'!AW28*DX$2&lt;0,0,+'2grid'!AW28*DX$2)</f>
        <v>1.6890921947353463</v>
      </c>
      <c r="AX28" s="103">
        <f>IF(+'2grid'!AX28*DY$2&lt;0,0,+'2grid'!AX28*DY$2)</f>
        <v>1.7551535797993398</v>
      </c>
      <c r="AY28" s="103">
        <f>IF(+'2grid'!AY28*DZ$2&lt;0,0,+'2grid'!AY28*DZ$2)</f>
        <v>1.7665070331375887</v>
      </c>
      <c r="AZ28" s="103">
        <f>IF(+'2grid'!AZ28*EA$2&lt;0,0,+'2grid'!AZ28*EA$2)</f>
        <v>1.777902566938814</v>
      </c>
      <c r="BA28" s="103">
        <f>IF(+'2grid'!BA28*EB$2&lt;0,0,+'2grid'!BA28*EB$2)</f>
        <v>1.7893403088087705</v>
      </c>
      <c r="BB28" s="103">
        <f>IF(+'2grid'!BB28*EC$2&lt;0,0,+'2grid'!BB28*EC$2)</f>
        <v>1.8008203867039507</v>
      </c>
      <c r="BC28" s="103">
        <f>IF(+'2grid'!BC28*ED$2&lt;0,0,+'2grid'!BC28*ED$2)</f>
        <v>1.948</v>
      </c>
      <c r="BD28" s="103">
        <f>IF(+'2grid'!BD28*EE$2&lt;0,0,+'2grid'!BD28*EE$2)</f>
        <v>2.9340000000000002</v>
      </c>
      <c r="BE28" s="103">
        <f>IF(+'2grid'!BE28*EF$2&lt;0,0,+'2grid'!BE28*EF$2)</f>
        <v>2.9459999999999997</v>
      </c>
      <c r="BF28" s="103">
        <f>IF(+'2grid'!BF28*EG$2&lt;0,0,+'2grid'!BF28*EG$2)</f>
        <v>3.944</v>
      </c>
      <c r="BG28" s="103">
        <f>IF(+'2grid'!BG28*EH$2&lt;0,0,+'2grid'!BG28*EH$2)</f>
        <v>1.98</v>
      </c>
      <c r="BH28" s="103">
        <f>IF(+'2grid'!BH28*EI$2&lt;0,0,+'2grid'!BH28*EI$2)</f>
        <v>1.98</v>
      </c>
      <c r="BI28" s="103">
        <f>IF(+'2grid'!BI28*EJ$2&lt;0,0,+'2grid'!BI28*EJ$2)</f>
        <v>1.98</v>
      </c>
      <c r="BJ28" s="103">
        <f>IF(+'2grid'!BJ28*EK$2&lt;0,0,+'2grid'!BJ28*EK$2)</f>
        <v>1.98</v>
      </c>
      <c r="BK28" s="103">
        <f>IF(+'2grid'!BK28*EL$2&lt;0,0,+'2grid'!BK28*EL$2)</f>
        <v>1.98</v>
      </c>
      <c r="BL28" s="103">
        <f>IF(+'2grid'!BL28*EM$2&lt;0,0,+'2grid'!BL28*EM$2)</f>
        <v>1.98</v>
      </c>
      <c r="BM28" s="103">
        <f>IF(+'2grid'!BM28*EN$2&lt;0,0,+'2grid'!BM28*EN$2)</f>
        <v>1.98</v>
      </c>
      <c r="BN28" s="103">
        <f>IF(+'2grid'!BN28*EO$2&lt;0,0,+'2grid'!BN28*EO$2)</f>
        <v>1.98</v>
      </c>
      <c r="BO28" s="103">
        <f>IF(+'2grid'!BO28*EP$2&lt;0,0,+'2grid'!BO28*EP$2)</f>
        <v>1.98</v>
      </c>
      <c r="BP28" s="103">
        <f>IF(+'2grid'!BP28*EQ$2&lt;0,0,+'2grid'!BP28*EQ$2)</f>
        <v>1.98</v>
      </c>
      <c r="BQ28" s="103">
        <f>IF(+'2grid'!BQ28*ER$2&lt;0,0,+'2grid'!BQ28*ER$2)</f>
        <v>1.98</v>
      </c>
      <c r="BR28" s="103">
        <f>IF(+'2grid'!BR28*ES$2&lt;0,0,+'2grid'!BR28*ES$2)</f>
        <v>1.98</v>
      </c>
      <c r="BS28" s="103">
        <f>IF(+'2grid'!BS28*ET$2&lt;0,0,+'2grid'!BS28*ET$2)</f>
        <v>1.98</v>
      </c>
      <c r="BT28" s="103">
        <f>IF(+'2grid'!BT28*EU$2&lt;0,0,+'2grid'!BT28*EU$2)</f>
        <v>1.98</v>
      </c>
      <c r="BU28" s="103">
        <f>IF(+'2grid'!BU28*EV$2&lt;0,0,+'2grid'!BU28*EV$2)</f>
        <v>1.98</v>
      </c>
      <c r="BV28" s="103">
        <f>IF(+'2grid'!BV28*EW$2&lt;0,0,+'2grid'!BV28*EW$2)</f>
        <v>1.98</v>
      </c>
      <c r="BW28" s="103">
        <f>IF(+'2grid'!BW28*EX$2&lt;0,0,+'2grid'!BW28*EX$2)</f>
        <v>1.98</v>
      </c>
      <c r="BX28" s="103">
        <f>IF(+'2grid'!BX28*EY$2&lt;0,0,+'2grid'!BX28*EY$2)</f>
        <v>1.98</v>
      </c>
      <c r="BY28" s="103">
        <f>IF(+'2grid'!BY28*EZ$2&lt;0,0,+'2grid'!BY28*EZ$2)</f>
        <v>1.98</v>
      </c>
      <c r="BZ28" s="103">
        <f>IF(+'2grid'!BZ28*FA$2&lt;0,0,+'2grid'!BZ28*FA$2)</f>
        <v>1.98</v>
      </c>
      <c r="CA28" s="103">
        <f>IF(+'2grid'!CA28*FB$2&lt;0,0,+'2grid'!CA28*FB$2)</f>
        <v>1.98</v>
      </c>
    </row>
    <row r="29" spans="1:79" x14ac:dyDescent="0.2">
      <c r="A29" s="9">
        <f>+data!B31</f>
        <v>96</v>
      </c>
      <c r="B29" s="103">
        <f>IF(+'2grid'!B29*CC$2&lt;0,0,+'2grid'!B29*CC$2)</f>
        <v>0</v>
      </c>
      <c r="C29" s="103">
        <f>IF(+'2grid'!C29*CD$2&lt;0,0,+'2grid'!C29*CD$2)</f>
        <v>0</v>
      </c>
      <c r="D29" s="103">
        <f>IF(+'2grid'!D29*CE$2&lt;0,0,+'2grid'!D29*CE$2)</f>
        <v>0</v>
      </c>
      <c r="E29" s="103">
        <f>IF(+'2grid'!E29*CF$2&lt;0,0,+'2grid'!E29*CF$2)</f>
        <v>0</v>
      </c>
      <c r="F29" s="103">
        <f>IF(+'2grid'!F29*CG$2&lt;0,0,+'2grid'!F29*CG$2)</f>
        <v>0</v>
      </c>
      <c r="G29" s="103">
        <f>IF(+'2grid'!G29*CH$2&lt;0,0,+'2grid'!G29*CH$2)</f>
        <v>0</v>
      </c>
      <c r="H29" s="103">
        <f>IF(+'2grid'!H29*CI$2&lt;0,0,+'2grid'!H29*CI$2)</f>
        <v>0</v>
      </c>
      <c r="I29" s="103">
        <f>IF(+'2grid'!I29*CJ$2&lt;0,0,+'2grid'!I29*CJ$2)</f>
        <v>0</v>
      </c>
      <c r="J29" s="103">
        <f>IF(+'2grid'!J29*CK$2&lt;0,0,+'2grid'!J29*CK$2)</f>
        <v>0</v>
      </c>
      <c r="K29" s="103">
        <f>IF(+'2grid'!K29*CL$2&lt;0,0,+'2grid'!K29*CL$2)</f>
        <v>0</v>
      </c>
      <c r="L29" s="103">
        <f>IF(+'2grid'!L29*CM$2&lt;0,0,+'2grid'!L29*CM$2)</f>
        <v>0</v>
      </c>
      <c r="M29" s="103">
        <f>IF(+'2grid'!M29*CN$2&lt;0,0,+'2grid'!M29*CN$2)</f>
        <v>3.3855543411071283E-2</v>
      </c>
      <c r="N29" s="103">
        <f>IF(+'2grid'!N29*CO$2&lt;0,0,+'2grid'!N29*CO$2)</f>
        <v>5.1026297485585896E-2</v>
      </c>
      <c r="O29" s="103">
        <f>IF(+'2grid'!O29*CP$2&lt;0,0,+'2grid'!O29*CP$2)</f>
        <v>7.6208106634316597E-2</v>
      </c>
      <c r="P29" s="103">
        <f>IF(+'2grid'!P29*CQ$2&lt;0,0,+'2grid'!P29*CQ$2)</f>
        <v>0.11295667979394754</v>
      </c>
      <c r="Q29" s="103">
        <f>IF(+'2grid'!Q29*CR$2&lt;0,0,+'2grid'!Q29*CR$2)</f>
        <v>0.16635438296926808</v>
      </c>
      <c r="R29" s="103">
        <f>IF(+'2grid'!R29*CS$2&lt;0,0,+'2grid'!R29*CS$2)</f>
        <v>0.2436503588943828</v>
      </c>
      <c r="S29" s="103">
        <f>IF(+'2grid'!S29*CT$2&lt;0,0,+'2grid'!S29*CT$2)</f>
        <v>0.35516431625670197</v>
      </c>
      <c r="T29" s="103">
        <f>IF(+'2grid'!T29*CU$2&lt;0,0,+'2grid'!T29*CU$2)</f>
        <v>0.51556110424359958</v>
      </c>
      <c r="U29" s="103">
        <f>IF(+'2grid'!U29*CV$2&lt;0,0,+'2grid'!U29*CV$2)</f>
        <v>0.49709748343046789</v>
      </c>
      <c r="V29" s="103">
        <f>IF(+'2grid'!V29*CW$2&lt;0,0,+'2grid'!V29*CW$2)</f>
        <v>0.47773004901109889</v>
      </c>
      <c r="W29" s="103">
        <f>IF(+'2grid'!W29*CX$2&lt;0,0,+'2grid'!W29*CX$2)</f>
        <v>0.54933086716755364</v>
      </c>
      <c r="X29" s="103">
        <f>IF(+'2grid'!X29*CY$2&lt;0,0,+'2grid'!X29*CY$2)</f>
        <v>0.87500254677038514</v>
      </c>
      <c r="Y29" s="103">
        <f>IF(+'2grid'!Y29*CZ$2&lt;0,0,+'2grid'!Y29*CZ$2)</f>
        <v>0.9176855978323547</v>
      </c>
      <c r="Z29" s="103">
        <f>IF(+'2grid'!Z29*DA$2&lt;0,0,+'2grid'!Z29*DA$2)</f>
        <v>0.95243171791172754</v>
      </c>
      <c r="AA29" s="103">
        <f>IF(+'2grid'!AA29*DB$2&lt;0,0,+'2grid'!AA29*DB$2)</f>
        <v>0.75360758824665286</v>
      </c>
      <c r="AB29" s="103">
        <f>IF(+'2grid'!AB29*DC$2&lt;0,0,+'2grid'!AB29*DC$2)</f>
        <v>0.89281363211039599</v>
      </c>
      <c r="AC29" s="103">
        <f>IF(+'2grid'!AC29*DD$2&lt;0,0,+'2grid'!AC29*DD$2)</f>
        <v>1.0137327325631957</v>
      </c>
      <c r="AD29" s="103">
        <f>IF(+'2grid'!AD29*DE$2&lt;0,0,+'2grid'!AD29*DE$2)</f>
        <v>1.1212716620916385</v>
      </c>
      <c r="AE29" s="103">
        <f>IF(+'2grid'!AE29*DF$2&lt;0,0,+'2grid'!AE29*DF$2)</f>
        <v>1.3042281371004136</v>
      </c>
      <c r="AF29" s="103">
        <f>IF(+'2grid'!AF29*DG$2&lt;0,0,+'2grid'!AF29*DG$2)</f>
        <v>1.517468468919436</v>
      </c>
      <c r="AG29" s="103">
        <f>IF(+'2grid'!AG29*DH$2&lt;0,0,+'2grid'!AG29*DH$2)</f>
        <v>1.7660497518280507</v>
      </c>
      <c r="AH29" s="103">
        <f>IF(+'2grid'!AH29*DI$2&lt;0,0,+'2grid'!AH29*DI$2)</f>
        <v>2.055878845440724</v>
      </c>
      <c r="AI29" s="103">
        <f>IF(+'2grid'!AI29*DJ$2&lt;0,0,+'2grid'!AI29*DJ$2)</f>
        <v>2.3938558231369478</v>
      </c>
      <c r="AJ29" s="103">
        <f>IF(+'2grid'!AJ29*DK$2&lt;0,0,+'2grid'!AJ29*DK$2)</f>
        <v>2.7880417219781815</v>
      </c>
      <c r="AK29" s="103">
        <f>IF(+'2grid'!AK29*DL$2&lt;0,0,+'2grid'!AK29*DL$2)</f>
        <v>3.2478547225298553</v>
      </c>
      <c r="AL29" s="103">
        <f>IF(+'2grid'!AL29*DM$2&lt;0,0,+'2grid'!AL29*DM$2)</f>
        <v>3.7842995899408436</v>
      </c>
      <c r="AM29" s="103">
        <f>IF(+'2grid'!AM29*DN$2&lt;0,0,+'2grid'!AM29*DN$2)</f>
        <v>4.4102360304752946</v>
      </c>
      <c r="AN29" s="103">
        <f>IF(+'2grid'!AN29*DO$2&lt;0,0,+'2grid'!AN29*DO$2)</f>
        <v>5.1406925809281017</v>
      </c>
      <c r="AO29" s="103">
        <f>IF(+'2grid'!AO29*DP$2&lt;0,0,+'2grid'!AO29*DP$2)</f>
        <v>5.8957828202685851</v>
      </c>
      <c r="AP29" s="103">
        <f>IF(+'2grid'!AP29*DQ$2&lt;0,0,+'2grid'!AP29*DQ$2)</f>
        <v>6.4061699049075358</v>
      </c>
      <c r="AQ29" s="103">
        <f>IF(+'2grid'!AQ29*DR$2&lt;0,0,+'2grid'!AQ29*DR$2)</f>
        <v>7.4716603916731517</v>
      </c>
      <c r="AR29" s="103">
        <f>IF(+'2grid'!AR29*DS$2&lt;0,0,+'2grid'!AR29*DS$2)</f>
        <v>7.8146754970930372</v>
      </c>
      <c r="AS29" s="103">
        <f>IF(+'2grid'!AS29*DT$2&lt;0,0,+'2grid'!AS29*DT$2)</f>
        <v>8.0222385315944376</v>
      </c>
      <c r="AT29" s="103">
        <f>IF(+'2grid'!AT29*DU$2&lt;0,0,+'2grid'!AT29*DU$2)</f>
        <v>8.0016025867291667</v>
      </c>
      <c r="AU29" s="103">
        <f>IF(+'2grid'!AU29*DV$2&lt;0,0,+'2grid'!AU29*DV$2)</f>
        <v>8.3377629506461339</v>
      </c>
      <c r="AV29" s="103">
        <f>IF(+'2grid'!AV29*DW$2&lt;0,0,+'2grid'!AV29*DW$2)</f>
        <v>8.4019707350432373</v>
      </c>
      <c r="AW29" s="103">
        <f>IF(+'2grid'!AW29*DX$2&lt;0,0,+'2grid'!AW29*DX$2)</f>
        <v>9.0074664283938262</v>
      </c>
      <c r="AX29" s="103">
        <f>IF(+'2grid'!AX29*DY$2&lt;0,0,+'2grid'!AX29*DY$2)</f>
        <v>10.478744755439301</v>
      </c>
      <c r="AY29" s="103">
        <f>IF(+'2grid'!AY29*DZ$2&lt;0,0,+'2grid'!AY29*DZ$2)</f>
        <v>11.245295348640376</v>
      </c>
      <c r="AZ29" s="103">
        <f>IF(+'2grid'!AZ29*EA$2&lt;0,0,+'2grid'!AZ29*EA$2)</f>
        <v>14.277202037632854</v>
      </c>
      <c r="BA29" s="103">
        <f>IF(+'2grid'!BA29*EB$2&lt;0,0,+'2grid'!BA29*EB$2)</f>
        <v>16.507044355824238</v>
      </c>
      <c r="BB29" s="103">
        <f>IF(+'2grid'!BB29*EC$2&lt;0,0,+'2grid'!BB29*EC$2)</f>
        <v>18.573889616139112</v>
      </c>
      <c r="BC29" s="103">
        <f>IF(+'2grid'!BC29*ED$2&lt;0,0,+'2grid'!BC29*ED$2)</f>
        <v>14.61</v>
      </c>
      <c r="BD29" s="103">
        <f>IF(+'2grid'!BD29*EE$2&lt;0,0,+'2grid'!BD29*EE$2)</f>
        <v>17.603999999999999</v>
      </c>
      <c r="BE29" s="103">
        <f>IF(+'2grid'!BE29*EF$2&lt;0,0,+'2grid'!BE29*EF$2)</f>
        <v>7.8559999999999999</v>
      </c>
      <c r="BF29" s="103">
        <f>IF(+'2grid'!BF29*EG$2&lt;0,0,+'2grid'!BF29*EG$2)</f>
        <v>6.9020000000000001</v>
      </c>
      <c r="BG29" s="103">
        <f>IF(+'2grid'!BG29*EH$2&lt;0,0,+'2grid'!BG29*EH$2)</f>
        <v>5.9399999999999995</v>
      </c>
      <c r="BH29" s="103">
        <f>IF(+'2grid'!BH29*EI$2&lt;0,0,+'2grid'!BH29*EI$2)</f>
        <v>6.93</v>
      </c>
      <c r="BI29" s="103">
        <f>IF(+'2grid'!BI29*EJ$2&lt;0,0,+'2grid'!BI29*EJ$2)</f>
        <v>6.93</v>
      </c>
      <c r="BJ29" s="103">
        <f>IF(+'2grid'!BJ29*EK$2&lt;0,0,+'2grid'!BJ29*EK$2)</f>
        <v>6.93</v>
      </c>
      <c r="BK29" s="103">
        <f>IF(+'2grid'!BK29*EL$2&lt;0,0,+'2grid'!BK29*EL$2)</f>
        <v>6.93</v>
      </c>
      <c r="BL29" s="103">
        <f>IF(+'2grid'!BL29*EM$2&lt;0,0,+'2grid'!BL29*EM$2)</f>
        <v>6.93</v>
      </c>
      <c r="BM29" s="103">
        <f>IF(+'2grid'!BM29*EN$2&lt;0,0,+'2grid'!BM29*EN$2)</f>
        <v>6.93</v>
      </c>
      <c r="BN29" s="103">
        <f>IF(+'2grid'!BN29*EO$2&lt;0,0,+'2grid'!BN29*EO$2)</f>
        <v>7.92</v>
      </c>
      <c r="BO29" s="103">
        <f>IF(+'2grid'!BO29*EP$2&lt;0,0,+'2grid'!BO29*EP$2)</f>
        <v>7.92</v>
      </c>
      <c r="BP29" s="103">
        <f>IF(+'2grid'!BP29*EQ$2&lt;0,0,+'2grid'!BP29*EQ$2)</f>
        <v>7.92</v>
      </c>
      <c r="BQ29" s="103">
        <f>IF(+'2grid'!BQ29*ER$2&lt;0,0,+'2grid'!BQ29*ER$2)</f>
        <v>9.9</v>
      </c>
      <c r="BR29" s="103">
        <f>IF(+'2grid'!BR29*ES$2&lt;0,0,+'2grid'!BR29*ES$2)</f>
        <v>9.9</v>
      </c>
      <c r="BS29" s="103">
        <f>IF(+'2grid'!BS29*ET$2&lt;0,0,+'2grid'!BS29*ET$2)</f>
        <v>9.9</v>
      </c>
      <c r="BT29" s="103">
        <f>IF(+'2grid'!BT29*EU$2&lt;0,0,+'2grid'!BT29*EU$2)</f>
        <v>10.89</v>
      </c>
      <c r="BU29" s="103">
        <f>IF(+'2grid'!BU29*EV$2&lt;0,0,+'2grid'!BU29*EV$2)</f>
        <v>11.483999999999909</v>
      </c>
      <c r="BV29" s="103">
        <f>IF(+'2grid'!BV29*EW$2&lt;0,0,+'2grid'!BV29*EW$2)</f>
        <v>11.66219999999986</v>
      </c>
      <c r="BW29" s="103">
        <f>IF(+'2grid'!BW29*EX$2&lt;0,0,+'2grid'!BW29*EX$2)</f>
        <v>12.077999999999932</v>
      </c>
      <c r="BX29" s="103">
        <f>IF(+'2grid'!BX29*EY$2&lt;0,0,+'2grid'!BX29*EY$2)</f>
        <v>12.662759999999873</v>
      </c>
      <c r="BY29" s="103">
        <f>IF(+'2grid'!BY29*EZ$2&lt;0,0,+'2grid'!BY29*EZ$2)</f>
        <v>13.201759999999796</v>
      </c>
      <c r="BZ29" s="103">
        <f>IF(+'2grid'!BZ29*FA$2&lt;0,0,+'2grid'!BZ29*FA$2)</f>
        <v>13.547541333333115</v>
      </c>
      <c r="CA29" s="103">
        <f>IF(+'2grid'!CA29*FB$2&lt;0,0,+'2grid'!CA29*FB$2)</f>
        <v>13.991491555555347</v>
      </c>
    </row>
    <row r="30" spans="1:79" x14ac:dyDescent="0.2">
      <c r="A30" s="9">
        <f>+data!B32</f>
        <v>100</v>
      </c>
      <c r="B30" s="103">
        <f>IF(+'2grid'!B30*CC$2&lt;0,0,+'2grid'!B30*CC$2)</f>
        <v>0</v>
      </c>
      <c r="C30" s="103">
        <f>IF(+'2grid'!C30*CD$2&lt;0,0,+'2grid'!C30*CD$2)</f>
        <v>0</v>
      </c>
      <c r="D30" s="103">
        <f>IF(+'2grid'!D30*CE$2&lt;0,0,+'2grid'!D30*CE$2)</f>
        <v>0</v>
      </c>
      <c r="E30" s="103">
        <f>IF(+'2grid'!E30*CF$2&lt;0,0,+'2grid'!E30*CF$2)</f>
        <v>0</v>
      </c>
      <c r="F30" s="103">
        <f>IF(+'2grid'!F30*CG$2&lt;0,0,+'2grid'!F30*CG$2)</f>
        <v>0</v>
      </c>
      <c r="G30" s="103">
        <f>IF(+'2grid'!G30*CH$2&lt;0,0,+'2grid'!G30*CH$2)</f>
        <v>0.50596754792448384</v>
      </c>
      <c r="H30" s="103">
        <f>IF(+'2grid'!H30*CI$2&lt;0,0,+'2grid'!H30*CI$2)</f>
        <v>3.3393858163015935</v>
      </c>
      <c r="I30" s="103">
        <f>IF(+'2grid'!I30*CJ$2&lt;0,0,+'2grid'!I30*CJ$2)</f>
        <v>21.427725654601893</v>
      </c>
      <c r="J30" s="103">
        <f>IF(+'2grid'!J30*CK$2&lt;0,0,+'2grid'!J30*CK$2)</f>
        <v>41.855391816989041</v>
      </c>
      <c r="K30" s="103">
        <f>IF(+'2grid'!K30*CL$2&lt;0,0,+'2grid'!K30*CL$2)</f>
        <v>78.981118641904303</v>
      </c>
      <c r="L30" s="103">
        <f>IF(+'2grid'!L30*CM$2&lt;0,0,+'2grid'!L30*CM$2)</f>
        <v>142.45912160531302</v>
      </c>
      <c r="M30" s="103">
        <f>IF(+'2grid'!M30*CN$2&lt;0,0,+'2grid'!M30*CN$2)</f>
        <v>203.90015791598509</v>
      </c>
      <c r="N30" s="103">
        <f>IF(+'2grid'!N30*CO$2&lt;0,0,+'2grid'!N30*CO$2)</f>
        <v>273.04330100819533</v>
      </c>
      <c r="O30" s="103">
        <f>IF(+'2grid'!O30*CP$2&lt;0,0,+'2grid'!O30*CP$2)</f>
        <v>266.57635677191013</v>
      </c>
      <c r="P30" s="103">
        <f>IF(+'2grid'!P30*CQ$2&lt;0,0,+'2grid'!P30*CQ$2)</f>
        <v>255.31090298716623</v>
      </c>
      <c r="Q30" s="103">
        <f>IF(+'2grid'!Q30*CR$2&lt;0,0,+'2grid'!Q30*CR$2)</f>
        <v>239.49333961721828</v>
      </c>
      <c r="R30" s="103">
        <f>IF(+'2grid'!R30*CS$2&lt;0,0,+'2grid'!R30*CS$2)</f>
        <v>219.38810823685424</v>
      </c>
      <c r="S30" s="103">
        <f>IF(+'2grid'!S30*CT$2&lt;0,0,+'2grid'!S30*CT$2)</f>
        <v>229.74194795445496</v>
      </c>
      <c r="T30" s="103">
        <f>IF(+'2grid'!T30*CU$2&lt;0,0,+'2grid'!T30*CU$2)</f>
        <v>239.25878881977556</v>
      </c>
      <c r="U30" s="103">
        <f>IF(+'2grid'!U30*CV$2&lt;0,0,+'2grid'!U30*CV$2)</f>
        <v>322.23271906820338</v>
      </c>
      <c r="V30" s="103">
        <f>IF(+'2grid'!V30*CW$2&lt;0,0,+'2grid'!V30*CW$2)</f>
        <v>408.80045448205078</v>
      </c>
      <c r="W30" s="103">
        <f>IF(+'2grid'!W30*CX$2&lt;0,0,+'2grid'!W30*CX$2)</f>
        <v>455.96891694046042</v>
      </c>
      <c r="X30" s="103">
        <f>IF(+'2grid'!X30*CY$2&lt;0,0,+'2grid'!X30*CY$2)</f>
        <v>497.38113154066286</v>
      </c>
      <c r="Y30" s="103">
        <f>IF(+'2grid'!Y30*CZ$2&lt;0,0,+'2grid'!Y30*CZ$2)</f>
        <v>542.86663922446371</v>
      </c>
      <c r="Z30" s="103">
        <f>IF(+'2grid'!Z30*DA$2&lt;0,0,+'2grid'!Z30*DA$2)</f>
        <v>301.33995137454002</v>
      </c>
      <c r="AA30" s="103">
        <f>IF(+'2grid'!AA30*DB$2&lt;0,0,+'2grid'!AA30*DB$2)</f>
        <v>439.54445234531767</v>
      </c>
      <c r="AB30" s="103">
        <f>IF(+'2grid'!AB30*DC$2&lt;0,0,+'2grid'!AB30*DC$2)</f>
        <v>683.58874767917234</v>
      </c>
      <c r="AC30" s="103">
        <f>IF(+'2grid'!AC30*DD$2&lt;0,0,+'2grid'!AC30*DD$2)</f>
        <v>674.19557317885926</v>
      </c>
      <c r="AD30" s="103">
        <f>IF(+'2grid'!AD30*DE$2&lt;0,0,+'2grid'!AD30*DE$2)</f>
        <v>702.19630820127247</v>
      </c>
      <c r="AE30" s="103">
        <f>IF(+'2grid'!AE30*DF$2&lt;0,0,+'2grid'!AE30*DF$2)</f>
        <v>740.85413212938136</v>
      </c>
      <c r="AF30" s="103">
        <f>IF(+'2grid'!AF30*DG$2&lt;0,0,+'2grid'!AF30*DG$2)</f>
        <v>781.42235469600939</v>
      </c>
      <c r="AG30" s="103">
        <f>IF(+'2grid'!AG30*DH$2&lt;0,0,+'2grid'!AG30*DH$2)</f>
        <v>823.98251187752726</v>
      </c>
      <c r="AH30" s="103">
        <f>IF(+'2grid'!AH30*DI$2&lt;0,0,+'2grid'!AH30*DI$2)</f>
        <v>868.61856225860254</v>
      </c>
      <c r="AI30" s="103">
        <f>IF(+'2grid'!AI30*DJ$2&lt;0,0,+'2grid'!AI30*DJ$2)</f>
        <v>915.41684151870641</v>
      </c>
      <c r="AJ30" s="103">
        <f>IF(+'2grid'!AJ30*DK$2&lt;0,0,+'2grid'!AJ30*DK$2)</f>
        <v>964.46599751356621</v>
      </c>
      <c r="AK30" s="103">
        <f>IF(+'2grid'!AK30*DL$2&lt;0,0,+'2grid'!AK30*DL$2)</f>
        <v>1015.8569030328698</v>
      </c>
      <c r="AL30" s="103">
        <f>IF(+'2grid'!AL30*DM$2&lt;0,0,+'2grid'!AL30*DM$2)</f>
        <v>1069.6825429137282</v>
      </c>
      <c r="AM30" s="103">
        <f>IF(+'2grid'!AM30*DN$2&lt;0,0,+'2grid'!AM30*DN$2)</f>
        <v>1126.0378717281199</v>
      </c>
      <c r="AN30" s="103">
        <f>IF(+'2grid'!AN30*DO$2&lt;0,0,+'2grid'!AN30*DO$2)</f>
        <v>1185.0196377318543</v>
      </c>
      <c r="AO30" s="103">
        <f>IF(+'2grid'!AO30*DP$2&lt;0,0,+'2grid'!AO30*DP$2)</f>
        <v>1246.76665328386</v>
      </c>
      <c r="AP30" s="103">
        <f>IF(+'2grid'!AP30*DQ$2&lt;0,0,+'2grid'!AP30*DQ$2)</f>
        <v>1291.5082763687547</v>
      </c>
      <c r="AQ30" s="103">
        <f>IF(+'2grid'!AQ30*DR$2&lt;0,0,+'2grid'!AQ30*DR$2)</f>
        <v>1364.4456933287556</v>
      </c>
      <c r="AR30" s="103">
        <f>IF(+'2grid'!AR30*DS$2&lt;0,0,+'2grid'!AR30*DS$2)</f>
        <v>1441.0608902571128</v>
      </c>
      <c r="AS30" s="103">
        <f>IF(+'2grid'!AS30*DT$2&lt;0,0,+'2grid'!AS30*DT$2)</f>
        <v>1470.6456953215259</v>
      </c>
      <c r="AT30" s="103">
        <f>IF(+'2grid'!AT30*DU$2&lt;0,0,+'2grid'!AT30*DU$2)</f>
        <v>1499.9464268913173</v>
      </c>
      <c r="AU30" s="103">
        <f>IF(+'2grid'!AU30*DV$2&lt;0,0,+'2grid'!AU30*DV$2)</f>
        <v>1752.5560834262662</v>
      </c>
      <c r="AV30" s="103">
        <f>IF(+'2grid'!AV30*DW$2&lt;0,0,+'2grid'!AV30*DW$2)</f>
        <v>2014.5501069276027</v>
      </c>
      <c r="AW30" s="103">
        <f>IF(+'2grid'!AW30*DX$2&lt;0,0,+'2grid'!AW30*DX$2)</f>
        <v>1923.729565985733</v>
      </c>
      <c r="AX30" s="103">
        <f>IF(+'2grid'!AX30*DY$2&lt;0,0,+'2grid'!AX30*DY$2)</f>
        <v>2238.281904603964</v>
      </c>
      <c r="AY30" s="103">
        <f>IF(+'2grid'!AY30*DZ$2&lt;0,0,+'2grid'!AY30*DZ$2)</f>
        <v>2511.0238794735715</v>
      </c>
      <c r="AZ30" s="103">
        <f>IF(+'2grid'!AZ30*EA$2&lt;0,0,+'2grid'!AZ30*EA$2)</f>
        <v>3028.0816348031467</v>
      </c>
      <c r="BA30" s="103">
        <f>IF(+'2grid'!BA30*EB$2&lt;0,0,+'2grid'!BA30*EB$2)</f>
        <v>3793.0768119873146</v>
      </c>
      <c r="BB30" s="103">
        <f>IF(+'2grid'!BB30*EC$2&lt;0,0,+'2grid'!BB30*EC$2)</f>
        <v>4173.4724574513502</v>
      </c>
      <c r="BC30" s="103">
        <f>IF(+'2grid'!BC30*ED$2&lt;0,0,+'2grid'!BC30*ED$2)</f>
        <v>4498.9059999999999</v>
      </c>
      <c r="BD30" s="103">
        <f>IF(+'2grid'!BD30*EE$2&lt;0,0,+'2grid'!BD30*EE$2)</f>
        <v>4427.4059999999999</v>
      </c>
      <c r="BE30" s="103">
        <f>IF(+'2grid'!BE30*EF$2&lt;0,0,+'2grid'!BE30*EF$2)</f>
        <v>4101.8140000000003</v>
      </c>
      <c r="BF30" s="103">
        <f>IF(+'2grid'!BF30*EG$2&lt;0,0,+'2grid'!BF30*EG$2)</f>
        <v>4097.8159999999998</v>
      </c>
      <c r="BG30" s="103">
        <f>IF(+'2grid'!BG30*EH$2&lt;0,0,+'2grid'!BG30*EH$2)</f>
        <v>3740.22</v>
      </c>
      <c r="BH30" s="103">
        <f>IF(+'2grid'!BH30*EI$2&lt;0,0,+'2grid'!BH30*EI$2)</f>
        <v>3674.88</v>
      </c>
      <c r="BI30" s="103">
        <f>IF(+'2grid'!BI30*EJ$2&lt;0,0,+'2grid'!BI30*EJ$2)</f>
        <v>3547.17</v>
      </c>
      <c r="BJ30" s="103">
        <f>IF(+'2grid'!BJ30*EK$2&lt;0,0,+'2grid'!BJ30*EK$2)</f>
        <v>3501.63</v>
      </c>
      <c r="BK30" s="103">
        <f>IF(+'2grid'!BK30*EL$2&lt;0,0,+'2grid'!BK30*EL$2)</f>
        <v>3493.71</v>
      </c>
      <c r="BL30" s="103">
        <f>IF(+'2grid'!BL30*EM$2&lt;0,0,+'2grid'!BL30*EM$2)</f>
        <v>3340.2599999999998</v>
      </c>
      <c r="BM30" s="103">
        <f>IF(+'2grid'!BM30*EN$2&lt;0,0,+'2grid'!BM30*EN$2)</f>
        <v>3271.95</v>
      </c>
      <c r="BN30" s="103">
        <f>IF(+'2grid'!BN30*EO$2&lt;0,0,+'2grid'!BN30*EO$2)</f>
        <v>3248.19</v>
      </c>
      <c r="BO30" s="103">
        <f>IF(+'2grid'!BO30*EP$2&lt;0,0,+'2grid'!BO30*EP$2)</f>
        <v>3239.2799999999997</v>
      </c>
      <c r="BP30" s="103">
        <f>IF(+'2grid'!BP30*EQ$2&lt;0,0,+'2grid'!BP30*EQ$2)</f>
        <v>3277.89</v>
      </c>
      <c r="BQ30" s="103">
        <f>IF(+'2grid'!BQ30*ER$2&lt;0,0,+'2grid'!BQ30*ER$2)</f>
        <v>3316.5</v>
      </c>
      <c r="BR30" s="103">
        <f>IF(+'2grid'!BR30*ES$2&lt;0,0,+'2grid'!BR30*ES$2)</f>
        <v>3375.9</v>
      </c>
      <c r="BS30" s="103">
        <f>IF(+'2grid'!BS30*ET$2&lt;0,0,+'2grid'!BS30*ET$2)</f>
        <v>3441.24</v>
      </c>
      <c r="BT30" s="103">
        <f>IF(+'2grid'!BT30*EU$2&lt;0,0,+'2grid'!BT30*EU$2)</f>
        <v>3480.7410000000086</v>
      </c>
      <c r="BU30" s="103">
        <f>IF(+'2grid'!BU30*EV$2&lt;0,0,+'2grid'!BU30*EV$2)</f>
        <v>3537.5868000000069</v>
      </c>
      <c r="BV30" s="103">
        <f>IF(+'2grid'!BV30*EW$2&lt;0,0,+'2grid'!BV30*EW$2)</f>
        <v>3594.4979400000257</v>
      </c>
      <c r="BW30" s="103">
        <f>IF(+'2grid'!BW30*EX$2&lt;0,0,+'2grid'!BW30*EX$2)</f>
        <v>3649.1994000000263</v>
      </c>
      <c r="BX30" s="103">
        <f>IF(+'2grid'!BX30*EY$2&lt;0,0,+'2grid'!BX30*EY$2)</f>
        <v>3701.505852000038</v>
      </c>
      <c r="BY30" s="103">
        <f>IF(+'2grid'!BY30*EZ$2&lt;0,0,+'2grid'!BY30*EZ$2)</f>
        <v>3753.8233920000571</v>
      </c>
      <c r="BZ30" s="103">
        <f>IF(+'2grid'!BZ30*FA$2&lt;0,0,+'2grid'!BZ30*FA$2)</f>
        <v>3810.7461216000665</v>
      </c>
      <c r="CA30" s="103">
        <f>IF(+'2grid'!CA30*FB$2&lt;0,0,+'2grid'!CA30*FB$2)</f>
        <v>3864.1678592000649</v>
      </c>
    </row>
    <row r="31" spans="1:79" x14ac:dyDescent="0.2">
      <c r="A31" s="9">
        <f>+data!B33</f>
        <v>104</v>
      </c>
      <c r="B31" s="103">
        <f>IF(+'2grid'!B31*CC$2&lt;0,0,+'2grid'!B31*CC$2)</f>
        <v>0</v>
      </c>
      <c r="C31" s="103">
        <f>IF(+'2grid'!C31*CD$2&lt;0,0,+'2grid'!C31*CD$2)</f>
        <v>0</v>
      </c>
      <c r="D31" s="103">
        <f>IF(+'2grid'!D31*CE$2&lt;0,0,+'2grid'!D31*CE$2)</f>
        <v>0</v>
      </c>
      <c r="E31" s="103">
        <f>IF(+'2grid'!E31*CF$2&lt;0,0,+'2grid'!E31*CF$2)</f>
        <v>0</v>
      </c>
      <c r="F31" s="103">
        <f>IF(+'2grid'!F31*CG$2&lt;0,0,+'2grid'!F31*CG$2)</f>
        <v>0</v>
      </c>
      <c r="G31" s="103">
        <f>IF(+'2grid'!G31*CH$2&lt;0,0,+'2grid'!G31*CH$2)</f>
        <v>0.17926547756557948</v>
      </c>
      <c r="H31" s="103">
        <f>IF(+'2grid'!H31*CI$2&lt;0,0,+'2grid'!H31*CI$2)</f>
        <v>0.71706191026231803</v>
      </c>
      <c r="I31" s="103">
        <f>IF(+'2grid'!I31*CJ$2&lt;0,0,+'2grid'!I31*CJ$2)</f>
        <v>2.7885740954645706</v>
      </c>
      <c r="J31" s="103">
        <f>IF(+'2grid'!J31*CK$2&lt;0,0,+'2grid'!J31*CK$2)</f>
        <v>3.4846118995309232</v>
      </c>
      <c r="K31" s="103">
        <f>IF(+'2grid'!K31*CL$2&lt;0,0,+'2grid'!K31*CL$2)</f>
        <v>43.602546870137381</v>
      </c>
      <c r="L31" s="103">
        <f>IF(+'2grid'!L31*CM$2&lt;0,0,+'2grid'!L31*CM$2)</f>
        <v>93.904277657241011</v>
      </c>
      <c r="M31" s="103">
        <f>IF(+'2grid'!M31*CN$2&lt;0,0,+'2grid'!M31*CN$2)</f>
        <v>115.43844987014957</v>
      </c>
      <c r="N31" s="103">
        <f>IF(+'2grid'!N31*CO$2&lt;0,0,+'2grid'!N31*CO$2)</f>
        <v>139.18002289762887</v>
      </c>
      <c r="O31" s="103">
        <f>IF(+'2grid'!O31*CP$2&lt;0,0,+'2grid'!O31*CP$2)</f>
        <v>165.12907005429085</v>
      </c>
      <c r="P31" s="103">
        <f>IF(+'2grid'!P31*CQ$2&lt;0,0,+'2grid'!P31*CQ$2)</f>
        <v>193.28567958627056</v>
      </c>
      <c r="Q31" s="103">
        <f>IF(+'2grid'!Q31*CR$2&lt;0,0,+'2grid'!Q31*CR$2)</f>
        <v>223.6499467119821</v>
      </c>
      <c r="R31" s="103">
        <f>IF(+'2grid'!R31*CS$2&lt;0,0,+'2grid'!R31*CS$2)</f>
        <v>256.22196789244799</v>
      </c>
      <c r="S31" s="103">
        <f>IF(+'2grid'!S31*CT$2&lt;0,0,+'2grid'!S31*CT$2)</f>
        <v>291.00183683468458</v>
      </c>
      <c r="T31" s="103">
        <f>IF(+'2grid'!T31*CU$2&lt;0,0,+'2grid'!T31*CU$2)</f>
        <v>327.98964182630823</v>
      </c>
      <c r="U31" s="103">
        <f>IF(+'2grid'!U31*CV$2&lt;0,0,+'2grid'!U31*CV$2)</f>
        <v>367.1854640790703</v>
      </c>
      <c r="V31" s="103">
        <f>IF(+'2grid'!V31*CW$2&lt;0,0,+'2grid'!V31*CW$2)</f>
        <v>408.58937682509776</v>
      </c>
      <c r="W31" s="103">
        <f>IF(+'2grid'!W31*CX$2&lt;0,0,+'2grid'!W31*CX$2)</f>
        <v>538.3350535284917</v>
      </c>
      <c r="X31" s="103">
        <f>IF(+'2grid'!X31*CY$2&lt;0,0,+'2grid'!X31*CY$2)</f>
        <v>679.12053423102134</v>
      </c>
      <c r="Y31" s="103">
        <f>IF(+'2grid'!Y31*CZ$2&lt;0,0,+'2grid'!Y31*CZ$2)</f>
        <v>688.49816131170064</v>
      </c>
      <c r="Z31" s="103">
        <f>IF(+'2grid'!Z31*DA$2&lt;0,0,+'2grid'!Z31*DA$2)</f>
        <v>857.16271831738152</v>
      </c>
      <c r="AA31" s="103">
        <f>IF(+'2grid'!AA31*DB$2&lt;0,0,+'2grid'!AA31*DB$2)</f>
        <v>1037.9716590802566</v>
      </c>
      <c r="AB31" s="103">
        <f>IF(+'2grid'!AB31*DC$2&lt;0,0,+'2grid'!AB31*DC$2)</f>
        <v>1217.3985509911113</v>
      </c>
      <c r="AC31" s="103">
        <f>IF(+'2grid'!AC31*DD$2&lt;0,0,+'2grid'!AC31*DD$2)</f>
        <v>1407.8662193289279</v>
      </c>
      <c r="AD31" s="103">
        <f>IF(+'2grid'!AD31*DE$2&lt;0,0,+'2grid'!AD31*DE$2)</f>
        <v>1455.1696060129761</v>
      </c>
      <c r="AE31" s="103">
        <f>IF(+'2grid'!AE31*DF$2&lt;0,0,+'2grid'!AE31*DF$2)</f>
        <v>1503.2238081310018</v>
      </c>
      <c r="AF31" s="103">
        <f>IF(+'2grid'!AF31*DG$2&lt;0,0,+'2grid'!AF31*DG$2)</f>
        <v>1552.0288254188883</v>
      </c>
      <c r="AG31" s="103">
        <f>IF(+'2grid'!AG31*DH$2&lt;0,0,+'2grid'!AG31*DH$2)</f>
        <v>1601.5846576304834</v>
      </c>
      <c r="AH31" s="103">
        <f>IF(+'2grid'!AH31*DI$2&lt;0,0,+'2grid'!AH31*DI$2)</f>
        <v>1651.891304537017</v>
      </c>
      <c r="AI31" s="103">
        <f>IF(+'2grid'!AI31*DJ$2&lt;0,0,+'2grid'!AI31*DJ$2)</f>
        <v>1702.948765926544</v>
      </c>
      <c r="AJ31" s="103">
        <f>IF(+'2grid'!AJ31*DK$2&lt;0,0,+'2grid'!AJ31*DK$2)</f>
        <v>1754.7570416033914</v>
      </c>
      <c r="AK31" s="103">
        <f>IF(+'2grid'!AK31*DL$2&lt;0,0,+'2grid'!AK31*DL$2)</f>
        <v>1807.3161313876255</v>
      </c>
      <c r="AL31" s="103">
        <f>IF(+'2grid'!AL31*DM$2&lt;0,0,+'2grid'!AL31*DM$2)</f>
        <v>1860.6260351145336</v>
      </c>
      <c r="AM31" s="103">
        <f>IF(+'2grid'!AM31*DN$2&lt;0,0,+'2grid'!AM31*DN$2)</f>
        <v>1914.6867526341127</v>
      </c>
      <c r="AN31" s="103">
        <f>IF(+'2grid'!AN31*DO$2&lt;0,0,+'2grid'!AN31*DO$2)</f>
        <v>2066.3588551455277</v>
      </c>
      <c r="AO31" s="103">
        <f>IF(+'2grid'!AO31*DP$2&lt;0,0,+'2grid'!AO31*DP$2)</f>
        <v>2221.034237733687</v>
      </c>
      <c r="AP31" s="103">
        <f>IF(+'2grid'!AP31*DQ$2&lt;0,0,+'2grid'!AP31*DQ$2)</f>
        <v>2378.7128990391593</v>
      </c>
      <c r="AQ31" s="103">
        <f>IF(+'2grid'!AQ31*DR$2&lt;0,0,+'2grid'!AQ31*DR$2)</f>
        <v>2539.3948377754964</v>
      </c>
      <c r="AR31" s="103">
        <f>IF(+'2grid'!AR31*DS$2&lt;0,0,+'2grid'!AR31*DS$2)</f>
        <v>2703.0800527270162</v>
      </c>
      <c r="AS31" s="103">
        <f>IF(+'2grid'!AS31*DT$2&lt;0,0,+'2grid'!AS31*DT$2)</f>
        <v>3040.5880988625045</v>
      </c>
      <c r="AT31" s="103">
        <f>IF(+'2grid'!AT31*DU$2&lt;0,0,+'2grid'!AT31*DU$2)</f>
        <v>3384.8535234303176</v>
      </c>
      <c r="AU31" s="103">
        <f>IF(+'2grid'!AU31*DV$2&lt;0,0,+'2grid'!AU31*DV$2)</f>
        <v>3735.7553224553221</v>
      </c>
      <c r="AV31" s="103">
        <f>IF(+'2grid'!AV31*DW$2&lt;0,0,+'2grid'!AV31*DW$2)</f>
        <v>4635.1040014714454</v>
      </c>
      <c r="AW31" s="103">
        <f>IF(+'2grid'!AW31*DX$2&lt;0,0,+'2grid'!AW31*DX$2)</f>
        <v>5637.6650958333812</v>
      </c>
      <c r="AX31" s="103">
        <f>IF(+'2grid'!AX31*DY$2&lt;0,0,+'2grid'!AX31*DY$2)</f>
        <v>6904.0755464712302</v>
      </c>
      <c r="AY31" s="103">
        <f>IF(+'2grid'!AY31*DZ$2&lt;0,0,+'2grid'!AY31*DZ$2)</f>
        <v>8304.619388759389</v>
      </c>
      <c r="AZ31" s="103">
        <f>IF(+'2grid'!AZ31*EA$2&lt;0,0,+'2grid'!AZ31*EA$2)</f>
        <v>8582.1804014744175</v>
      </c>
      <c r="BA31" s="103">
        <f>IF(+'2grid'!BA31*EB$2&lt;0,0,+'2grid'!BA31*EB$2)</f>
        <v>8786.1327088413454</v>
      </c>
      <c r="BB31" s="103">
        <f>IF(+'2grid'!BB31*EC$2&lt;0,0,+'2grid'!BB31*EC$2)</f>
        <v>8050.9685962185958</v>
      </c>
      <c r="BC31" s="103">
        <f>IF(+'2grid'!BC31*ED$2&lt;0,0,+'2grid'!BC31*ED$2)</f>
        <v>9856.8799999999992</v>
      </c>
      <c r="BD31" s="103">
        <f>IF(+'2grid'!BD31*EE$2&lt;0,0,+'2grid'!BD31*EE$2)</f>
        <v>10200.539999999999</v>
      </c>
      <c r="BE31" s="103">
        <f>IF(+'2grid'!BE31*EF$2&lt;0,0,+'2grid'!BE31*EF$2)</f>
        <v>9841.6039999999994</v>
      </c>
      <c r="BF31" s="103">
        <f>IF(+'2grid'!BF31*EG$2&lt;0,0,+'2grid'!BF31*EG$2)</f>
        <v>9928.0339999999997</v>
      </c>
      <c r="BG31" s="103">
        <f>IF(+'2grid'!BG31*EH$2&lt;0,0,+'2grid'!BG31*EH$2)</f>
        <v>10393.02</v>
      </c>
      <c r="BH31" s="103">
        <f>IF(+'2grid'!BH31*EI$2&lt;0,0,+'2grid'!BH31*EI$2)</f>
        <v>10518.75</v>
      </c>
      <c r="BI31" s="103">
        <f>IF(+'2grid'!BI31*EJ$2&lt;0,0,+'2grid'!BI31*EJ$2)</f>
        <v>10504.89</v>
      </c>
      <c r="BJ31" s="103">
        <f>IF(+'2grid'!BJ31*EK$2&lt;0,0,+'2grid'!BJ31*EK$2)</f>
        <v>10563.3</v>
      </c>
      <c r="BK31" s="103">
        <f>IF(+'2grid'!BK31*EL$2&lt;0,0,+'2grid'!BK31*EL$2)</f>
        <v>10663.289999999999</v>
      </c>
      <c r="BL31" s="103">
        <f>IF(+'2grid'!BL31*EM$2&lt;0,0,+'2grid'!BL31*EM$2)</f>
        <v>10845.45</v>
      </c>
      <c r="BM31" s="103">
        <f>IF(+'2grid'!BM31*EN$2&lt;0,0,+'2grid'!BM31*EN$2)</f>
        <v>11177.1</v>
      </c>
      <c r="BN31" s="103">
        <f>IF(+'2grid'!BN31*EO$2&lt;0,0,+'2grid'!BN31*EO$2)</f>
        <v>11561.22</v>
      </c>
      <c r="BO31" s="103">
        <f>IF(+'2grid'!BO31*EP$2&lt;0,0,+'2grid'!BO31*EP$2)</f>
        <v>11852.28</v>
      </c>
      <c r="BP31" s="103">
        <f>IF(+'2grid'!BP31*EQ$2&lt;0,0,+'2grid'!BP31*EQ$2)</f>
        <v>12013.65</v>
      </c>
      <c r="BQ31" s="103">
        <f>IF(+'2grid'!BQ31*ER$2&lt;0,0,+'2grid'!BQ31*ER$2)</f>
        <v>12094.83</v>
      </c>
      <c r="BR31" s="103">
        <f>IF(+'2grid'!BR31*ES$2&lt;0,0,+'2grid'!BR31*ES$2)</f>
        <v>12127.5</v>
      </c>
      <c r="BS31" s="103">
        <f>IF(+'2grid'!BS31*ET$2&lt;0,0,+'2grid'!BS31*ET$2)</f>
        <v>12162.15</v>
      </c>
      <c r="BT31" s="103">
        <f>IF(+'2grid'!BT31*EU$2&lt;0,0,+'2grid'!BT31*EU$2)</f>
        <v>12270.158999999976</v>
      </c>
      <c r="BU31" s="103">
        <f>IF(+'2grid'!BU31*EV$2&lt;0,0,+'2grid'!BU31*EV$2)</f>
        <v>12307.759199999988</v>
      </c>
      <c r="BV31" s="103">
        <f>IF(+'2grid'!BV31*EW$2&lt;0,0,+'2grid'!BV31*EW$2)</f>
        <v>12363.034859999976</v>
      </c>
      <c r="BW31" s="103">
        <f>IF(+'2grid'!BW31*EX$2&lt;0,0,+'2grid'!BW31*EX$2)</f>
        <v>12419.886599999967</v>
      </c>
      <c r="BX31" s="103">
        <f>IF(+'2grid'!BX31*EY$2&lt;0,0,+'2grid'!BX31*EY$2)</f>
        <v>12485.300387999952</v>
      </c>
      <c r="BY31" s="103">
        <f>IF(+'2grid'!BY31*EZ$2&lt;0,0,+'2grid'!BY31*EZ$2)</f>
        <v>12546.736047999952</v>
      </c>
      <c r="BZ31" s="103">
        <f>IF(+'2grid'!BZ31*FA$2&lt;0,0,+'2grid'!BZ31*FA$2)</f>
        <v>12596.0487370666</v>
      </c>
      <c r="CA31" s="103">
        <f>IF(+'2grid'!CA31*FB$2&lt;0,0,+'2grid'!CA31*FB$2)</f>
        <v>12658.924142577713</v>
      </c>
    </row>
    <row r="32" spans="1:79" x14ac:dyDescent="0.2">
      <c r="A32" s="9">
        <f>+data!B34</f>
        <v>108</v>
      </c>
      <c r="B32" s="103">
        <f>IF(+'2grid'!B32*CC$2&lt;0,0,+'2grid'!B32*CC$2)</f>
        <v>0</v>
      </c>
      <c r="C32" s="103">
        <f>IF(+'2grid'!C32*CD$2&lt;0,0,+'2grid'!C32*CD$2)</f>
        <v>0</v>
      </c>
      <c r="D32" s="103">
        <f>IF(+'2grid'!D32*CE$2&lt;0,0,+'2grid'!D32*CE$2)</f>
        <v>0</v>
      </c>
      <c r="E32" s="103">
        <f>IF(+'2grid'!E32*CF$2&lt;0,0,+'2grid'!E32*CF$2)</f>
        <v>0</v>
      </c>
      <c r="F32" s="103">
        <f>IF(+'2grid'!F32*CG$2&lt;0,0,+'2grid'!F32*CG$2)</f>
        <v>0</v>
      </c>
      <c r="G32" s="103">
        <f>IF(+'2grid'!G32*CH$2&lt;0,0,+'2grid'!G32*CH$2)</f>
        <v>1.4026948674558132E-2</v>
      </c>
      <c r="H32" s="103">
        <f>IF(+'2grid'!H32*CI$2&lt;0,0,+'2grid'!H32*CI$2)</f>
        <v>6.732935363787905E-2</v>
      </c>
      <c r="I32" s="103">
        <f>IF(+'2grid'!I32*CJ$2&lt;0,0,+'2grid'!I32*CJ$2)</f>
        <v>0.31420365031010228</v>
      </c>
      <c r="J32" s="103">
        <f>IF(+'2grid'!J32*CK$2&lt;0,0,+'2grid'!J32*CK$2)</f>
        <v>0.45945397544641348</v>
      </c>
      <c r="K32" s="103">
        <f>IF(+'2grid'!K32*CL$2&lt;0,0,+'2grid'!K32*CL$2)</f>
        <v>0.65751189254526143</v>
      </c>
      <c r="L32" s="103">
        <f>IF(+'2grid'!L32*CM$2&lt;0,0,+'2grid'!L32*CM$2)</f>
        <v>0.92215896858708035</v>
      </c>
      <c r="M32" s="103">
        <f>IF(+'2grid'!M32*CN$2&lt;0,0,+'2grid'!M32*CN$2)</f>
        <v>1.4901441305791074</v>
      </c>
      <c r="N32" s="103">
        <f>IF(+'2grid'!N32*CO$2&lt;0,0,+'2grid'!N32*CO$2)</f>
        <v>2.3810245315379817</v>
      </c>
      <c r="O32" s="103">
        <f>IF(+'2grid'!O32*CP$2&lt;0,0,+'2grid'!O32*CP$2)</f>
        <v>3.7695769767973153</v>
      </c>
      <c r="P32" s="103">
        <f>IF(+'2grid'!P32*CQ$2&lt;0,0,+'2grid'!P32*CQ$2)</f>
        <v>5.9220682103944204</v>
      </c>
      <c r="Q32" s="103">
        <f>IF(+'2grid'!Q32*CR$2&lt;0,0,+'2grid'!Q32*CR$2)</f>
        <v>9.2429836319108691</v>
      </c>
      <c r="R32" s="103">
        <f>IF(+'2grid'!R32*CS$2&lt;0,0,+'2grid'!R32*CS$2)</f>
        <v>14.345170817989173</v>
      </c>
      <c r="S32" s="103">
        <f>IF(+'2grid'!S32*CT$2&lt;0,0,+'2grid'!S32*CT$2)</f>
        <v>22.154949126074087</v>
      </c>
      <c r="T32" s="103">
        <f>IF(+'2grid'!T32*CU$2&lt;0,0,+'2grid'!T32*CU$2)</f>
        <v>34.069360301718319</v>
      </c>
      <c r="U32" s="103">
        <f>IF(+'2grid'!U32*CV$2&lt;0,0,+'2grid'!U32*CV$2)</f>
        <v>44.851696126566161</v>
      </c>
      <c r="V32" s="103">
        <f>IF(+'2grid'!V32*CW$2&lt;0,0,+'2grid'!V32*CW$2)</f>
        <v>56.49096064514724</v>
      </c>
      <c r="W32" s="103">
        <f>IF(+'2grid'!W32*CX$2&lt;0,0,+'2grid'!W32*CX$2)</f>
        <v>71.916760949019448</v>
      </c>
      <c r="X32" s="103">
        <f>IF(+'2grid'!X32*CY$2&lt;0,0,+'2grid'!X32*CY$2)</f>
        <v>88.403619902528973</v>
      </c>
      <c r="Y32" s="103">
        <f>IF(+'2grid'!Y32*CZ$2&lt;0,0,+'2grid'!Y32*CZ$2)</f>
        <v>105.91600932091855</v>
      </c>
      <c r="Z32" s="103">
        <f>IF(+'2grid'!Z32*DA$2&lt;0,0,+'2grid'!Z32*DA$2)</f>
        <v>124.41716971111207</v>
      </c>
      <c r="AA32" s="103">
        <f>IF(+'2grid'!AA32*DB$2&lt;0,0,+'2grid'!AA32*DB$2)</f>
        <v>143.86902404205878</v>
      </c>
      <c r="AB32" s="103">
        <f>IF(+'2grid'!AB32*DC$2&lt;0,0,+'2grid'!AB32*DC$2)</f>
        <v>163.63703900453388</v>
      </c>
      <c r="AC32" s="103">
        <f>IF(+'2grid'!AC32*DD$2&lt;0,0,+'2grid'!AC32*DD$2)</f>
        <v>184.23709177695736</v>
      </c>
      <c r="AD32" s="103">
        <f>IF(+'2grid'!AD32*DE$2&lt;0,0,+'2grid'!AD32*DE$2)</f>
        <v>189.55195490684039</v>
      </c>
      <c r="AE32" s="103">
        <f>IF(+'2grid'!AE32*DF$2&lt;0,0,+'2grid'!AE32*DF$2)</f>
        <v>194.14630003228541</v>
      </c>
      <c r="AF32" s="103">
        <f>IF(+'2grid'!AF32*DG$2&lt;0,0,+'2grid'!AF32*DG$2)</f>
        <v>198.92011550843893</v>
      </c>
      <c r="AG32" s="103">
        <f>IF(+'2grid'!AG32*DH$2&lt;0,0,+'2grid'!AG32*DH$2)</f>
        <v>203.89157536608579</v>
      </c>
      <c r="AH32" s="103">
        <f>IF(+'2grid'!AH32*DI$2&lt;0,0,+'2grid'!AH32*DI$2)</f>
        <v>209.08167866899458</v>
      </c>
      <c r="AI32" s="103">
        <f>IF(+'2grid'!AI32*DJ$2&lt;0,0,+'2grid'!AI32*DJ$2)</f>
        <v>214.51485637041077</v>
      </c>
      <c r="AJ32" s="103">
        <f>IF(+'2grid'!AJ32*DK$2&lt;0,0,+'2grid'!AJ32*DK$2)</f>
        <v>220.21974821696091</v>
      </c>
      <c r="AK32" s="103">
        <f>IF(+'2grid'!AK32*DL$2&lt;0,0,+'2grid'!AK32*DL$2)</f>
        <v>226.23020969334425</v>
      </c>
      <c r="AL32" s="103">
        <f>IF(+'2grid'!AL32*DM$2&lt;0,0,+'2grid'!AL32*DM$2)</f>
        <v>232.5866350365454</v>
      </c>
      <c r="AM32" s="103">
        <f>IF(+'2grid'!AM32*DN$2&lt;0,0,+'2grid'!AM32*DN$2)</f>
        <v>239.3377220624059</v>
      </c>
      <c r="AN32" s="103">
        <f>IF(+'2grid'!AN32*DO$2&lt;0,0,+'2grid'!AN32*DO$2)</f>
        <v>246.54286654673538</v>
      </c>
      <c r="AO32" s="103">
        <f>IF(+'2grid'!AO32*DP$2&lt;0,0,+'2grid'!AO32*DP$2)</f>
        <v>254.27547323238258</v>
      </c>
      <c r="AP32" s="103">
        <f>IF(+'2grid'!AP32*DQ$2&lt;0,0,+'2grid'!AP32*DQ$2)</f>
        <v>262.62763437761299</v>
      </c>
      <c r="AQ32" s="103">
        <f>IF(+'2grid'!AQ32*DR$2&lt;0,0,+'2grid'!AQ32*DR$2)</f>
        <v>271.71690611400379</v>
      </c>
      <c r="AR32" s="103">
        <f>IF(+'2grid'!AR32*DS$2&lt;0,0,+'2grid'!AR32*DS$2)</f>
        <v>281.69640757057653</v>
      </c>
      <c r="AS32" s="103">
        <f>IF(+'2grid'!AS32*DT$2&lt;0,0,+'2grid'!AS32*DT$2)</f>
        <v>292.77038300798205</v>
      </c>
      <c r="AT32" s="103">
        <f>IF(+'2grid'!AT32*DU$2&lt;0,0,+'2grid'!AT32*DU$2)</f>
        <v>305.21915003067761</v>
      </c>
      <c r="AU32" s="103">
        <f>IF(+'2grid'!AU32*DV$2&lt;0,0,+'2grid'!AU32*DV$2)</f>
        <v>319.44104866992137</v>
      </c>
      <c r="AV32" s="103">
        <f>IF(+'2grid'!AV32*DW$2&lt;0,0,+'2grid'!AV32*DW$2)</f>
        <v>336.02723933469991</v>
      </c>
      <c r="AW32" s="103">
        <f>IF(+'2grid'!AW32*DX$2&lt;0,0,+'2grid'!AW32*DX$2)</f>
        <v>355.90533106384453</v>
      </c>
      <c r="AX32" s="103">
        <f>IF(+'2grid'!AX32*DY$2&lt;0,0,+'2grid'!AX32*DY$2)</f>
        <v>378.26420466392705</v>
      </c>
      <c r="AY32" s="103">
        <f>IF(+'2grid'!AY32*DZ$2&lt;0,0,+'2grid'!AY32*DZ$2)</f>
        <v>408.07157514986267</v>
      </c>
      <c r="AZ32" s="103">
        <f>IF(+'2grid'!AZ32*EA$2&lt;0,0,+'2grid'!AZ32*EA$2)</f>
        <v>451.54818459704256</v>
      </c>
      <c r="BA32" s="103">
        <f>IF(+'2grid'!BA32*EB$2&lt;0,0,+'2grid'!BA32*EB$2)</f>
        <v>526.75961327128471</v>
      </c>
      <c r="BB32" s="103">
        <f>IF(+'2grid'!BB32*EC$2&lt;0,0,+'2grid'!BB32*EC$2)</f>
        <v>733.96992715451427</v>
      </c>
      <c r="BC32" s="103">
        <f>IF(+'2grid'!BC32*ED$2&lt;0,0,+'2grid'!BC32*ED$2)</f>
        <v>881.47</v>
      </c>
      <c r="BD32" s="103">
        <f>IF(+'2grid'!BD32*EE$2&lt;0,0,+'2grid'!BD32*EE$2)</f>
        <v>1173.5999999999999</v>
      </c>
      <c r="BE32" s="103">
        <f>IF(+'2grid'!BE32*EF$2&lt;0,0,+'2grid'!BE32*EF$2)</f>
        <v>1227.5</v>
      </c>
      <c r="BF32" s="103">
        <f>IF(+'2grid'!BF32*EG$2&lt;0,0,+'2grid'!BF32*EG$2)</f>
        <v>1271.94</v>
      </c>
      <c r="BG32" s="103">
        <f>IF(+'2grid'!BG32*EH$2&lt;0,0,+'2grid'!BG32*EH$2)</f>
        <v>1306.8</v>
      </c>
      <c r="BH32" s="103">
        <f>IF(+'2grid'!BH32*EI$2&lt;0,0,+'2grid'!BH32*EI$2)</f>
        <v>1323.6299999999999</v>
      </c>
      <c r="BI32" s="103">
        <f>IF(+'2grid'!BI32*EJ$2&lt;0,0,+'2grid'!BI32*EJ$2)</f>
        <v>1337.49</v>
      </c>
      <c r="BJ32" s="103">
        <f>IF(+'2grid'!BJ32*EK$2&lt;0,0,+'2grid'!BJ32*EK$2)</f>
        <v>1336.5</v>
      </c>
      <c r="BK32" s="103">
        <f>IF(+'2grid'!BK32*EL$2&lt;0,0,+'2grid'!BK32*EL$2)</f>
        <v>1361.25</v>
      </c>
      <c r="BL32" s="103">
        <f>IF(+'2grid'!BL32*EM$2&lt;0,0,+'2grid'!BL32*EM$2)</f>
        <v>1322.64</v>
      </c>
      <c r="BM32" s="103">
        <f>IF(+'2grid'!BM32*EN$2&lt;0,0,+'2grid'!BM32*EN$2)</f>
        <v>1277.0999999999999</v>
      </c>
      <c r="BN32" s="103">
        <f>IF(+'2grid'!BN32*EO$2&lt;0,0,+'2grid'!BN32*EO$2)</f>
        <v>1277.0999999999999</v>
      </c>
      <c r="BO32" s="103">
        <f>IF(+'2grid'!BO32*EP$2&lt;0,0,+'2grid'!BO32*EP$2)</f>
        <v>1277.0999999999999</v>
      </c>
      <c r="BP32" s="103">
        <f>IF(+'2grid'!BP32*EQ$2&lt;0,0,+'2grid'!BP32*EQ$2)</f>
        <v>1237.5</v>
      </c>
      <c r="BQ32" s="103">
        <f>IF(+'2grid'!BQ32*ER$2&lt;0,0,+'2grid'!BQ32*ER$2)</f>
        <v>1336.5</v>
      </c>
      <c r="BR32" s="103">
        <f>IF(+'2grid'!BR32*ES$2&lt;0,0,+'2grid'!BR32*ES$2)</f>
        <v>1386</v>
      </c>
      <c r="BS32" s="103">
        <f>IF(+'2grid'!BS32*ET$2&lt;0,0,+'2grid'!BS32*ET$2)</f>
        <v>1435.5</v>
      </c>
      <c r="BT32" s="103">
        <f>IF(+'2grid'!BT32*EU$2&lt;0,0,+'2grid'!BT32*EU$2)</f>
        <v>1474.11</v>
      </c>
      <c r="BU32" s="103">
        <f>IF(+'2grid'!BU32*EV$2&lt;0,0,+'2grid'!BU32*EV$2)</f>
        <v>1545.5880000000116</v>
      </c>
      <c r="BV32" s="103">
        <f>IF(+'2grid'!BV32*EW$2&lt;0,0,+'2grid'!BV32*EW$2)</f>
        <v>1587.4254000000062</v>
      </c>
      <c r="BW32" s="103">
        <f>IF(+'2grid'!BW32*EX$2&lt;0,0,+'2grid'!BW32*EX$2)</f>
        <v>1638.0540000000058</v>
      </c>
      <c r="BX32" s="103">
        <f>IF(+'2grid'!BX32*EY$2&lt;0,0,+'2grid'!BX32*EY$2)</f>
        <v>1689.8653200000156</v>
      </c>
      <c r="BY32" s="103">
        <f>IF(+'2grid'!BY32*EZ$2&lt;0,0,+'2grid'!BY32*EZ$2)</f>
        <v>1742.3067200000146</v>
      </c>
      <c r="BZ32" s="103">
        <f>IF(+'2grid'!BZ32*FA$2&lt;0,0,+'2grid'!BZ32*FA$2)</f>
        <v>1795.335989333347</v>
      </c>
      <c r="CA32" s="103">
        <f>IF(+'2grid'!CA32*FB$2&lt;0,0,+'2grid'!CA32*FB$2)</f>
        <v>1842.9487608888999</v>
      </c>
    </row>
    <row r="33" spans="1:79" x14ac:dyDescent="0.2">
      <c r="A33" s="9">
        <f>+data!B35</f>
        <v>112</v>
      </c>
      <c r="B33" s="103">
        <f>IF(+'2grid'!B33*CC$2&lt;0,0,+'2grid'!B33*CC$2)</f>
        <v>0</v>
      </c>
      <c r="C33" s="103">
        <f>IF(+'2grid'!C33*CD$2&lt;0,0,+'2grid'!C33*CD$2)</f>
        <v>0</v>
      </c>
      <c r="D33" s="103">
        <f>IF(+'2grid'!D33*CE$2&lt;0,0,+'2grid'!D33*CE$2)</f>
        <v>0</v>
      </c>
      <c r="E33" s="103">
        <f>IF(+'2grid'!E33*CF$2&lt;0,0,+'2grid'!E33*CF$2)</f>
        <v>0</v>
      </c>
      <c r="F33" s="103">
        <f>IF(+'2grid'!F33*CG$2&lt;0,0,+'2grid'!F33*CG$2)</f>
        <v>0</v>
      </c>
      <c r="G33" s="103">
        <f>IF(+'2grid'!G33*CH$2&lt;0,0,+'2grid'!G33*CH$2)</f>
        <v>2.3061455780952302</v>
      </c>
      <c r="H33" s="103">
        <f>IF(+'2grid'!H33*CI$2&lt;0,0,+'2grid'!H33*CI$2)</f>
        <v>9.685811427999969</v>
      </c>
      <c r="I33" s="103">
        <f>IF(+'2grid'!I33*CJ$2&lt;0,0,+'2grid'!I33*CJ$2)</f>
        <v>39.550396664333213</v>
      </c>
      <c r="J33" s="103">
        <f>IF(+'2grid'!J33*CK$2&lt;0,0,+'2grid'!J33*CK$2)</f>
        <v>48.975428959267667</v>
      </c>
      <c r="K33" s="103">
        <f>IF(+'2grid'!K33*CL$2&lt;0,0,+'2grid'!K33*CL$2)</f>
        <v>58.445457195627675</v>
      </c>
      <c r="L33" s="103">
        <f>IF(+'2grid'!L33*CM$2&lt;0,0,+'2grid'!L33*CM$2)</f>
        <v>66.281867715544223</v>
      </c>
      <c r="M33" s="103">
        <f>IF(+'2grid'!M33*CN$2&lt;0,0,+'2grid'!M33*CN$2)</f>
        <v>81.945812178627676</v>
      </c>
      <c r="N33" s="103">
        <f>IF(+'2grid'!N33*CO$2&lt;0,0,+'2grid'!N33*CO$2)</f>
        <v>98.863109807418496</v>
      </c>
      <c r="O33" s="103">
        <f>IF(+'2grid'!O33*CP$2&lt;0,0,+'2grid'!O33*CP$2)</f>
        <v>116.89214167840073</v>
      </c>
      <c r="P33" s="103">
        <f>IF(+'2grid'!P33*CQ$2&lt;0,0,+'2grid'!P33*CQ$2)</f>
        <v>135.87811158065676</v>
      </c>
      <c r="Q33" s="103">
        <f>IF(+'2grid'!Q33*CR$2&lt;0,0,+'2grid'!Q33*CR$2)</f>
        <v>143.67744244133311</v>
      </c>
      <c r="R33" s="103">
        <f>IF(+'2grid'!R33*CS$2&lt;0,0,+'2grid'!R33*CS$2)</f>
        <v>150.87445481814194</v>
      </c>
      <c r="S33" s="103">
        <f>IF(+'2grid'!S33*CT$2&lt;0,0,+'2grid'!S33*CT$2)</f>
        <v>170.53810414593366</v>
      </c>
      <c r="T33" s="103">
        <f>IF(+'2grid'!T33*CU$2&lt;0,0,+'2grid'!T33*CU$2)</f>
        <v>190.46423933007276</v>
      </c>
      <c r="U33" s="103">
        <f>IF(+'2grid'!U33*CV$2&lt;0,0,+'2grid'!U33*CV$2)</f>
        <v>210.38782454011147</v>
      </c>
      <c r="V33" s="103">
        <f>IF(+'2grid'!V33*CW$2&lt;0,0,+'2grid'!V33*CW$2)</f>
        <v>230.00004386615959</v>
      </c>
      <c r="W33" s="103">
        <f>IF(+'2grid'!W33*CX$2&lt;0,0,+'2grid'!W33*CX$2)</f>
        <v>351.43664674964162</v>
      </c>
      <c r="X33" s="103">
        <f>IF(+'2grid'!X33*CY$2&lt;0,0,+'2grid'!X33*CY$2)</f>
        <v>533.49073310684196</v>
      </c>
      <c r="Y33" s="103">
        <f>IF(+'2grid'!Y33*CZ$2&lt;0,0,+'2grid'!Y33*CZ$2)</f>
        <v>535.97789606815059</v>
      </c>
      <c r="Z33" s="103">
        <f>IF(+'2grid'!Z33*DA$2&lt;0,0,+'2grid'!Z33*DA$2)</f>
        <v>533.89845892639335</v>
      </c>
      <c r="AA33" s="103">
        <f>IF(+'2grid'!AA33*DB$2&lt;0,0,+'2grid'!AA33*DB$2)</f>
        <v>701.64376489085407</v>
      </c>
      <c r="AB33" s="103">
        <f>IF(+'2grid'!AB33*DC$2&lt;0,0,+'2grid'!AB33*DC$2)</f>
        <v>852.40064755952869</v>
      </c>
      <c r="AC33" s="103">
        <f>IF(+'2grid'!AC33*DD$2&lt;0,0,+'2grid'!AC33*DD$2)</f>
        <v>1082.1745138744498</v>
      </c>
      <c r="AD33" s="103">
        <f>IF(+'2grid'!AD33*DE$2&lt;0,0,+'2grid'!AD33*DE$2)</f>
        <v>1282.3568119291217</v>
      </c>
      <c r="AE33" s="103">
        <f>IF(+'2grid'!AE33*DF$2&lt;0,0,+'2grid'!AE33*DF$2)</f>
        <v>1392.5254766098712</v>
      </c>
      <c r="AF33" s="103">
        <f>IF(+'2grid'!AF33*DG$2&lt;0,0,+'2grid'!AF33*DG$2)</f>
        <v>1511.3678006989142</v>
      </c>
      <c r="AG33" s="103">
        <f>IF(+'2grid'!AG33*DH$2&lt;0,0,+'2grid'!AG33*DH$2)</f>
        <v>1639.4615497661327</v>
      </c>
      <c r="AH33" s="103">
        <f>IF(+'2grid'!AH33*DI$2&lt;0,0,+'2grid'!AH33*DI$2)</f>
        <v>1777.40529138584</v>
      </c>
      <c r="AI33" s="103">
        <f>IF(+'2grid'!AI33*DJ$2&lt;0,0,+'2grid'!AI33*DJ$2)</f>
        <v>1925.8152236695867</v>
      </c>
      <c r="AJ33" s="103">
        <f>IF(+'2grid'!AJ33*DK$2&lt;0,0,+'2grid'!AJ33*DK$2)</f>
        <v>2085.3207968320394</v>
      </c>
      <c r="AK33" s="103">
        <f>IF(+'2grid'!AK33*DL$2&lt;0,0,+'2grid'!AK33*DL$2)</f>
        <v>2256.5588193762255</v>
      </c>
      <c r="AL33" s="103">
        <f>IF(+'2grid'!AL33*DM$2&lt;0,0,+'2grid'!AL33*DM$2)</f>
        <v>2440.1656602415856</v>
      </c>
      <c r="AM33" s="103">
        <f>IF(+'2grid'!AM33*DN$2&lt;0,0,+'2grid'!AM33*DN$2)</f>
        <v>2636.7670541272473</v>
      </c>
      <c r="AN33" s="103">
        <f>IF(+'2grid'!AN33*DO$2&lt;0,0,+'2grid'!AN33*DO$2)</f>
        <v>2846.9648807216981</v>
      </c>
      <c r="AO33" s="103">
        <f>IF(+'2grid'!AO33*DP$2&lt;0,0,+'2grid'!AO33*DP$2)</f>
        <v>3071.3201077025865</v>
      </c>
      <c r="AP33" s="103">
        <f>IF(+'2grid'!AP33*DQ$2&lt;0,0,+'2grid'!AP33*DQ$2)</f>
        <v>3310.330844728016</v>
      </c>
      <c r="AQ33" s="103">
        <f>IF(+'2grid'!AQ33*DR$2&lt;0,0,+'2grid'!AQ33*DR$2)</f>
        <v>3564.4041256703467</v>
      </c>
      <c r="AR33" s="103">
        <f>IF(+'2grid'!AR33*DS$2&lt;0,0,+'2grid'!AR33*DS$2)</f>
        <v>3833.8195807929083</v>
      </c>
      <c r="AS33" s="103">
        <f>IF(+'2grid'!AS33*DT$2&lt;0,0,+'2grid'!AS33*DT$2)</f>
        <v>4118.6825210038796</v>
      </c>
      <c r="AT33" s="103">
        <f>IF(+'2grid'!AT33*DU$2&lt;0,0,+'2grid'!AT33*DU$2)</f>
        <v>4418.8630414645022</v>
      </c>
      <c r="AU33" s="103">
        <f>IF(+'2grid'!AU33*DV$2&lt;0,0,+'2grid'!AU33*DV$2)</f>
        <v>4733.916415563529</v>
      </c>
      <c r="AV33" s="103">
        <f>IF(+'2grid'!AV33*DW$2&lt;0,0,+'2grid'!AV33*DW$2)</f>
        <v>5062.9780522208375</v>
      </c>
      <c r="AW33" s="103">
        <f>IF(+'2grid'!AW33*DX$2&lt;0,0,+'2grid'!AW33*DX$2)</f>
        <v>5404.6232219831436</v>
      </c>
      <c r="AX33" s="103">
        <f>IF(+'2grid'!AX33*DY$2&lt;0,0,+'2grid'!AX33*DY$2)</f>
        <v>5720.6976742714769</v>
      </c>
      <c r="AY33" s="103">
        <f>IF(+'2grid'!AY33*DZ$2&lt;0,0,+'2grid'!AY33*DZ$2)</f>
        <v>6040.2899188166839</v>
      </c>
      <c r="AZ33" s="103">
        <f>IF(+'2grid'!AZ33*EA$2&lt;0,0,+'2grid'!AZ33*EA$2)</f>
        <v>6358.8926155258532</v>
      </c>
      <c r="BA33" s="103">
        <f>IF(+'2grid'!BA33*EB$2&lt;0,0,+'2grid'!BA33*EB$2)</f>
        <v>6670.2291687376155</v>
      </c>
      <c r="BB33" s="103">
        <f>IF(+'2grid'!BB33*EC$2&lt;0,0,+'2grid'!BB33*EC$2)</f>
        <v>6965.5137136241574</v>
      </c>
      <c r="BC33" s="103">
        <f>IF(+'2grid'!BC33*ED$2&lt;0,0,+'2grid'!BC33*ED$2)</f>
        <v>7059.5307183013274</v>
      </c>
      <c r="BD33" s="103">
        <f>IF(+'2grid'!BD33*EE$2&lt;0,0,+'2grid'!BD33*EE$2)</f>
        <v>6887.513648874904</v>
      </c>
      <c r="BE33" s="103">
        <f>IF(+'2grid'!BE33*EF$2&lt;0,0,+'2grid'!BE33*EF$2)</f>
        <v>6871.666449408589</v>
      </c>
      <c r="BF33" s="103">
        <f>IF(+'2grid'!BF33*EG$2&lt;0,0,+'2grid'!BF33*EG$2)</f>
        <v>6822.2612924573968</v>
      </c>
      <c r="BG33" s="103">
        <f>IF(+'2grid'!BG33*EH$2&lt;0,0,+'2grid'!BG33*EH$2)</f>
        <v>6194.43</v>
      </c>
      <c r="BH33" s="103">
        <f>IF(+'2grid'!BH33*EI$2&lt;0,0,+'2grid'!BH33*EI$2)</f>
        <v>5825.16</v>
      </c>
      <c r="BI33" s="103">
        <f>IF(+'2grid'!BI33*EJ$2&lt;0,0,+'2grid'!BI33*EJ$2)</f>
        <v>5680.62</v>
      </c>
      <c r="BJ33" s="103">
        <f>IF(+'2grid'!BJ33*EK$2&lt;0,0,+'2grid'!BJ33*EK$2)</f>
        <v>5632.11</v>
      </c>
      <c r="BK33" s="103">
        <f>IF(+'2grid'!BK33*EL$2&lt;0,0,+'2grid'!BK33*EL$2)</f>
        <v>5610.33</v>
      </c>
      <c r="BL33" s="103">
        <f>IF(+'2grid'!BL33*EM$2&lt;0,0,+'2grid'!BL33*EM$2)</f>
        <v>5603.4</v>
      </c>
      <c r="BM33" s="103">
        <f>IF(+'2grid'!BM33*EN$2&lt;0,0,+'2grid'!BM33*EN$2)</f>
        <v>5604.39</v>
      </c>
      <c r="BN33" s="103">
        <f>IF(+'2grid'!BN33*EO$2&lt;0,0,+'2grid'!BN33*EO$2)</f>
        <v>5583.6</v>
      </c>
      <c r="BO33" s="103">
        <f>IF(+'2grid'!BO33*EP$2&lt;0,0,+'2grid'!BO33*EP$2)</f>
        <v>5580.63</v>
      </c>
      <c r="BP33" s="103">
        <f>IF(+'2grid'!BP33*EQ$2&lt;0,0,+'2grid'!BP33*EQ$2)</f>
        <v>5607.36</v>
      </c>
      <c r="BQ33" s="103">
        <f>IF(+'2grid'!BQ33*ER$2&lt;0,0,+'2grid'!BQ33*ER$2)</f>
        <v>5600.43</v>
      </c>
      <c r="BR33" s="103">
        <f>IF(+'2grid'!BR33*ES$2&lt;0,0,+'2grid'!BR33*ES$2)</f>
        <v>5594.49</v>
      </c>
      <c r="BS33" s="103">
        <f>IF(+'2grid'!BS33*ET$2&lt;0,0,+'2grid'!BS33*ET$2)</f>
        <v>5585.58</v>
      </c>
      <c r="BT33" s="103">
        <f>IF(+'2grid'!BT33*EU$2&lt;0,0,+'2grid'!BT33*EU$2)</f>
        <v>5592.8069999999989</v>
      </c>
      <c r="BU33" s="103">
        <f>IF(+'2grid'!BU33*EV$2&lt;0,0,+'2grid'!BU33*EV$2)</f>
        <v>5582.9465999999984</v>
      </c>
      <c r="BV33" s="103">
        <f>IF(+'2grid'!BV33*EW$2&lt;0,0,+'2grid'!BV33*EW$2)</f>
        <v>5580.2557799999995</v>
      </c>
      <c r="BW33" s="103">
        <f>IF(+'2grid'!BW33*EX$2&lt;0,0,+'2grid'!BW33*EX$2)</f>
        <v>5576.590799999999</v>
      </c>
      <c r="BX33" s="103">
        <f>IF(+'2grid'!BX33*EY$2&lt;0,0,+'2grid'!BX33*EY$2)</f>
        <v>5573.9121240000004</v>
      </c>
      <c r="BY33" s="103">
        <f>IF(+'2grid'!BY33*EZ$2&lt;0,0,+'2grid'!BY33*EZ$2)</f>
        <v>5571.0475039999983</v>
      </c>
      <c r="BZ33" s="103">
        <f>IF(+'2grid'!BZ33*FA$2&lt;0,0,+'2grid'!BZ33*FA$2)</f>
        <v>5565.6367125333309</v>
      </c>
      <c r="CA33" s="103">
        <f>IF(+'2grid'!CA33*FB$2&lt;0,0,+'2grid'!CA33*FB$2)</f>
        <v>5563.379625955552</v>
      </c>
    </row>
    <row r="34" spans="1:79" x14ac:dyDescent="0.2">
      <c r="A34" s="9">
        <f>+data!B36</f>
        <v>116</v>
      </c>
      <c r="B34" s="103">
        <f>IF(+'2grid'!B34*CC$2&lt;0,0,+'2grid'!B34*CC$2)</f>
        <v>0</v>
      </c>
      <c r="C34" s="103">
        <f>IF(+'2grid'!C34*CD$2&lt;0,0,+'2grid'!C34*CD$2)</f>
        <v>0</v>
      </c>
      <c r="D34" s="103">
        <f>IF(+'2grid'!D34*CE$2&lt;0,0,+'2grid'!D34*CE$2)</f>
        <v>0</v>
      </c>
      <c r="E34" s="103">
        <f>IF(+'2grid'!E34*CF$2&lt;0,0,+'2grid'!E34*CF$2)</f>
        <v>0</v>
      </c>
      <c r="F34" s="103">
        <f>IF(+'2grid'!F34*CG$2&lt;0,0,+'2grid'!F34*CG$2)</f>
        <v>0</v>
      </c>
      <c r="G34" s="103">
        <f>IF(+'2grid'!G34*CH$2&lt;0,0,+'2grid'!G34*CH$2)</f>
        <v>0.36976040309034419</v>
      </c>
      <c r="H34" s="103">
        <f>IF(+'2grid'!H34*CI$2&lt;0,0,+'2grid'!H34*CI$2)</f>
        <v>1.9614094850334765</v>
      </c>
      <c r="I34" s="103">
        <f>IF(+'2grid'!I34*CJ$2&lt;0,0,+'2grid'!I34*CJ$2)</f>
        <v>10.154661992545007</v>
      </c>
      <c r="J34" s="103">
        <f>IF(+'2grid'!J34*CK$2&lt;0,0,+'2grid'!J34*CK$2)</f>
        <v>16.207540455044299</v>
      </c>
      <c r="K34" s="103">
        <f>IF(+'2grid'!K34*CL$2&lt;0,0,+'2grid'!K34*CL$2)</f>
        <v>25.218013947327695</v>
      </c>
      <c r="L34" s="103">
        <f>IF(+'2grid'!L34*CM$2&lt;0,0,+'2grid'!L34*CM$2)</f>
        <v>38.068061112573091</v>
      </c>
      <c r="M34" s="103">
        <f>IF(+'2grid'!M34*CN$2&lt;0,0,+'2grid'!M34*CN$2)</f>
        <v>45.266995626534928</v>
      </c>
      <c r="N34" s="103">
        <f>IF(+'2grid'!N34*CO$2&lt;0,0,+'2grid'!N34*CO$2)</f>
        <v>53.208669536173474</v>
      </c>
      <c r="O34" s="103">
        <f>IF(+'2grid'!O34*CP$2&lt;0,0,+'2grid'!O34*CP$2)</f>
        <v>61.948562953698769</v>
      </c>
      <c r="P34" s="103">
        <f>IF(+'2grid'!P34*CQ$2&lt;0,0,+'2grid'!P34*CQ$2)</f>
        <v>71.544103889037828</v>
      </c>
      <c r="Q34" s="103">
        <f>IF(+'2grid'!Q34*CR$2&lt;0,0,+'2grid'!Q34*CR$2)</f>
        <v>82.054280019830244</v>
      </c>
      <c r="R34" s="103">
        <f>IF(+'2grid'!R34*CS$2&lt;0,0,+'2grid'!R34*CS$2)</f>
        <v>93.53910625296966</v>
      </c>
      <c r="S34" s="103">
        <f>IF(+'2grid'!S34*CT$2&lt;0,0,+'2grid'!S34*CT$2)</f>
        <v>106.05890987273642</v>
      </c>
      <c r="T34" s="103">
        <f>IF(+'2grid'!T34*CU$2&lt;0,0,+'2grid'!T34*CU$2)</f>
        <v>119.67338442667676</v>
      </c>
      <c r="U34" s="103">
        <f>IF(+'2grid'!U34*CV$2&lt;0,0,+'2grid'!U34*CV$2)</f>
        <v>131.84477131031016</v>
      </c>
      <c r="V34" s="103">
        <f>IF(+'2grid'!V34*CW$2&lt;0,0,+'2grid'!V34*CW$2)</f>
        <v>144.26151965864864</v>
      </c>
      <c r="W34" s="103">
        <f>IF(+'2grid'!W34*CX$2&lt;0,0,+'2grid'!W34*CX$2)</f>
        <v>164.32111663840197</v>
      </c>
      <c r="X34" s="103">
        <f>IF(+'2grid'!X34*CY$2&lt;0,0,+'2grid'!X34*CY$2)</f>
        <v>184.95000336695381</v>
      </c>
      <c r="Y34" s="103">
        <f>IF(+'2grid'!Y34*CZ$2&lt;0,0,+'2grid'!Y34*CZ$2)</f>
        <v>206.00048606144557</v>
      </c>
      <c r="Z34" s="103">
        <f>IF(+'2grid'!Z34*DA$2&lt;0,0,+'2grid'!Z34*DA$2)</f>
        <v>227.30895787637058</v>
      </c>
      <c r="AA34" s="103">
        <f>IF(+'2grid'!AA34*DB$2&lt;0,0,+'2grid'!AA34*DB$2)</f>
        <v>248.69258508248677</v>
      </c>
      <c r="AB34" s="103">
        <f>IF(+'2grid'!AB34*DC$2&lt;0,0,+'2grid'!AB34*DC$2)</f>
        <v>280.91149212104028</v>
      </c>
      <c r="AC34" s="103">
        <f>IF(+'2grid'!AC34*DD$2&lt;0,0,+'2grid'!AC34*DD$2)</f>
        <v>313.07039463733742</v>
      </c>
      <c r="AD34" s="103">
        <f>IF(+'2grid'!AD34*DE$2&lt;0,0,+'2grid'!AD34*DE$2)</f>
        <v>320.12661810736665</v>
      </c>
      <c r="AE34" s="103">
        <f>IF(+'2grid'!AE34*DF$2&lt;0,0,+'2grid'!AE34*DF$2)</f>
        <v>327.23303638427166</v>
      </c>
      <c r="AF34" s="103">
        <f>IF(+'2grid'!AF34*DG$2&lt;0,0,+'2grid'!AF34*DG$2)</f>
        <v>334.3884075530122</v>
      </c>
      <c r="AG34" s="103">
        <f>IF(+'2grid'!AG34*DH$2&lt;0,0,+'2grid'!AG34*DH$2)</f>
        <v>341.59147242223207</v>
      </c>
      <c r="AH34" s="103">
        <f>IF(+'2grid'!AH34*DI$2&lt;0,0,+'2grid'!AH34*DI$2)</f>
        <v>348.84095407659686</v>
      </c>
      <c r="AI34" s="103">
        <f>IF(+'2grid'!AI34*DJ$2&lt;0,0,+'2grid'!AI34*DJ$2)</f>
        <v>356.1355574129816</v>
      </c>
      <c r="AJ34" s="103">
        <f>IF(+'2grid'!AJ34*DK$2&lt;0,0,+'2grid'!AJ34*DK$2)</f>
        <v>363.47396865976884</v>
      </c>
      <c r="AK34" s="103">
        <f>IF(+'2grid'!AK34*DL$2&lt;0,0,+'2grid'!AK34*DL$2)</f>
        <v>370.85485487847654</v>
      </c>
      <c r="AL34" s="103">
        <f>IF(+'2grid'!AL34*DM$2&lt;0,0,+'2grid'!AL34*DM$2)</f>
        <v>378.27686344689278</v>
      </c>
      <c r="AM34" s="103">
        <f>IF(+'2grid'!AM34*DN$2&lt;0,0,+'2grid'!AM34*DN$2)</f>
        <v>385.73862152284516</v>
      </c>
      <c r="AN34" s="103">
        <f>IF(+'2grid'!AN34*DO$2&lt;0,0,+'2grid'!AN34*DO$2)</f>
        <v>393.23873548768847</v>
      </c>
      <c r="AO34" s="103">
        <f>IF(+'2grid'!AO34*DP$2&lt;0,0,+'2grid'!AO34*DP$2)</f>
        <v>400.77579036853427</v>
      </c>
      <c r="AP34" s="103">
        <f>IF(+'2grid'!AP34*DQ$2&lt;0,0,+'2grid'!AP34*DQ$2)</f>
        <v>411.85527851582816</v>
      </c>
      <c r="AQ34" s="103">
        <f>IF(+'2grid'!AQ34*DR$2&lt;0,0,+'2grid'!AQ34*DR$2)</f>
        <v>425.15367967576532</v>
      </c>
      <c r="AR34" s="103">
        <f>IF(+'2grid'!AR34*DS$2&lt;0,0,+'2grid'!AR34*DS$2)</f>
        <v>438.81369506101527</v>
      </c>
      <c r="AS34" s="103">
        <f>IF(+'2grid'!AS34*DT$2&lt;0,0,+'2grid'!AS34*DT$2)</f>
        <v>452.84368173696618</v>
      </c>
      <c r="AT34" s="103">
        <f>IF(+'2grid'!AT34*DU$2&lt;0,0,+'2grid'!AT34*DU$2)</f>
        <v>467.25213889398617</v>
      </c>
      <c r="AU34" s="103">
        <f>IF(+'2grid'!AU34*DV$2&lt;0,0,+'2grid'!AU34*DV$2)</f>
        <v>502.23121840033156</v>
      </c>
      <c r="AV34" s="103">
        <f>IF(+'2grid'!AV34*DW$2&lt;0,0,+'2grid'!AV34*DW$2)</f>
        <v>565.76253350155866</v>
      </c>
      <c r="AW34" s="103">
        <f>IF(+'2grid'!AW34*DX$2&lt;0,0,+'2grid'!AW34*DX$2)</f>
        <v>636.30593889536783</v>
      </c>
      <c r="AX34" s="103">
        <f>IF(+'2grid'!AX34*DY$2&lt;0,0,+'2grid'!AX34*DY$2)</f>
        <v>710.10854466425997</v>
      </c>
      <c r="AY34" s="103">
        <f>IF(+'2grid'!AY34*DZ$2&lt;0,0,+'2grid'!AY34*DZ$2)</f>
        <v>785.60883298798194</v>
      </c>
      <c r="AZ34" s="103">
        <f>IF(+'2grid'!AZ34*EA$2&lt;0,0,+'2grid'!AZ34*EA$2)</f>
        <v>1093.300909199595</v>
      </c>
      <c r="BA34" s="103">
        <f>IF(+'2grid'!BA34*EB$2&lt;0,0,+'2grid'!BA34*EB$2)</f>
        <v>1456.7383082944657</v>
      </c>
      <c r="BB34" s="103">
        <f>IF(+'2grid'!BB34*EC$2&lt;0,0,+'2grid'!BB34*EC$2)</f>
        <v>1884.1994736842107</v>
      </c>
      <c r="BC34" s="103">
        <f>IF(+'2grid'!BC34*ED$2&lt;0,0,+'2grid'!BC34*ED$2)</f>
        <v>2861.6120000000001</v>
      </c>
      <c r="BD34" s="103">
        <f>IF(+'2grid'!BD34*EE$2&lt;0,0,+'2grid'!BD34*EE$2)</f>
        <v>2776.5419999999999</v>
      </c>
      <c r="BE34" s="103">
        <f>IF(+'2grid'!BE34*EF$2&lt;0,0,+'2grid'!BE34*EF$2)</f>
        <v>2032.74</v>
      </c>
      <c r="BF34" s="103">
        <f>IF(+'2grid'!BF34*EG$2&lt;0,0,+'2grid'!BF34*EG$2)</f>
        <v>3751.73</v>
      </c>
      <c r="BG34" s="103">
        <f>IF(+'2grid'!BG34*EH$2&lt;0,0,+'2grid'!BG34*EH$2)</f>
        <v>3801.6</v>
      </c>
      <c r="BH34" s="103">
        <f>IF(+'2grid'!BH34*EI$2&lt;0,0,+'2grid'!BH34*EI$2)</f>
        <v>3801.6</v>
      </c>
      <c r="BI34" s="103">
        <f>IF(+'2grid'!BI34*EJ$2&lt;0,0,+'2grid'!BI34*EJ$2)</f>
        <v>3811.5</v>
      </c>
      <c r="BJ34" s="103">
        <f>IF(+'2grid'!BJ34*EK$2&lt;0,0,+'2grid'!BJ34*EK$2)</f>
        <v>3811.5</v>
      </c>
      <c r="BK34" s="103">
        <f>IF(+'2grid'!BK34*EL$2&lt;0,0,+'2grid'!BK34*EL$2)</f>
        <v>3811.5</v>
      </c>
      <c r="BL34" s="103">
        <f>IF(+'2grid'!BL34*EM$2&lt;0,0,+'2grid'!BL34*EM$2)</f>
        <v>3817.44</v>
      </c>
      <c r="BM34" s="103">
        <f>IF(+'2grid'!BM34*EN$2&lt;0,0,+'2grid'!BM34*EN$2)</f>
        <v>3915.45</v>
      </c>
      <c r="BN34" s="103">
        <f>IF(+'2grid'!BN34*EO$2&lt;0,0,+'2grid'!BN34*EO$2)</f>
        <v>3915.45</v>
      </c>
      <c r="BO34" s="103">
        <f>IF(+'2grid'!BO34*EP$2&lt;0,0,+'2grid'!BO34*EP$2)</f>
        <v>4014.45</v>
      </c>
      <c r="BP34" s="103">
        <f>IF(+'2grid'!BP34*EQ$2&lt;0,0,+'2grid'!BP34*EQ$2)</f>
        <v>4014.45</v>
      </c>
      <c r="BQ34" s="103">
        <f>IF(+'2grid'!BQ34*ER$2&lt;0,0,+'2grid'!BQ34*ER$2)</f>
        <v>4113.45</v>
      </c>
      <c r="BR34" s="103">
        <f>IF(+'2grid'!BR34*ES$2&lt;0,0,+'2grid'!BR34*ES$2)</f>
        <v>4113.45</v>
      </c>
      <c r="BS34" s="103">
        <f>IF(+'2grid'!BS34*ET$2&lt;0,0,+'2grid'!BS34*ET$2)</f>
        <v>4212.45</v>
      </c>
      <c r="BT34" s="103">
        <f>IF(+'2grid'!BT34*EU$2&lt;0,0,+'2grid'!BT34*EU$2)</f>
        <v>4242.1499999999996</v>
      </c>
      <c r="BU34" s="103">
        <f>IF(+'2grid'!BU34*EV$2&lt;0,0,+'2grid'!BU34*EV$2)</f>
        <v>4305.51</v>
      </c>
      <c r="BV34" s="103">
        <f>IF(+'2grid'!BV34*EW$2&lt;0,0,+'2grid'!BV34*EW$2)</f>
        <v>4351.2480000000114</v>
      </c>
      <c r="BW34" s="103">
        <f>IF(+'2grid'!BW34*EX$2&lt;0,0,+'2grid'!BW34*EX$2)</f>
        <v>4402.53</v>
      </c>
      <c r="BX34" s="103">
        <f>IF(+'2grid'!BX34*EY$2&lt;0,0,+'2grid'!BX34*EY$2)</f>
        <v>4463.7384000000084</v>
      </c>
      <c r="BY34" s="103">
        <f>IF(+'2grid'!BY34*EZ$2&lt;0,0,+'2grid'!BY34*EZ$2)</f>
        <v>4507.9364000000132</v>
      </c>
      <c r="BZ34" s="103">
        <f>IF(+'2grid'!BZ34*FA$2&lt;0,0,+'2grid'!BZ34*FA$2)</f>
        <v>4564.3420533333547</v>
      </c>
      <c r="CA34" s="103">
        <f>IF(+'2grid'!CA34*FB$2&lt;0,0,+'2grid'!CA34*FB$2)</f>
        <v>4615.0941955555791</v>
      </c>
    </row>
    <row r="35" spans="1:79" x14ac:dyDescent="0.2">
      <c r="A35" s="9">
        <f>+data!B37</f>
        <v>120</v>
      </c>
      <c r="B35" s="103">
        <f>IF(+'2grid'!B35*CC$2&lt;0,0,+'2grid'!B35*CC$2)</f>
        <v>0</v>
      </c>
      <c r="C35" s="103">
        <f>IF(+'2grid'!C35*CD$2&lt;0,0,+'2grid'!C35*CD$2)</f>
        <v>0</v>
      </c>
      <c r="D35" s="103">
        <f>IF(+'2grid'!D35*CE$2&lt;0,0,+'2grid'!D35*CE$2)</f>
        <v>0</v>
      </c>
      <c r="E35" s="103">
        <f>IF(+'2grid'!E35*CF$2&lt;0,0,+'2grid'!E35*CF$2)</f>
        <v>0</v>
      </c>
      <c r="F35" s="103">
        <f>IF(+'2grid'!F35*CG$2&lt;0,0,+'2grid'!F35*CG$2)</f>
        <v>0</v>
      </c>
      <c r="G35" s="103">
        <f>IF(+'2grid'!G35*CH$2&lt;0,0,+'2grid'!G35*CH$2)</f>
        <v>0.29768940890857271</v>
      </c>
      <c r="H35" s="103">
        <f>IF(+'2grid'!H35*CI$2&lt;0,0,+'2grid'!H35*CI$2)</f>
        <v>1.6075228081062927</v>
      </c>
      <c r="I35" s="103">
        <f>IF(+'2grid'!I35*CJ$2&lt;0,0,+'2grid'!I35*CJ$2)</f>
        <v>8.439494742558038</v>
      </c>
      <c r="J35" s="103">
        <f>IF(+'2grid'!J35*CK$2&lt;0,0,+'2grid'!J35*CK$2)</f>
        <v>15.007859750542112</v>
      </c>
      <c r="K35" s="103">
        <f>IF(+'2grid'!K35*CL$2&lt;0,0,+'2grid'!K35*CL$2)</f>
        <v>26.175997599138896</v>
      </c>
      <c r="L35" s="103">
        <f>IF(+'2grid'!L35*CM$2&lt;0,0,+'2grid'!L35*CM$2)</f>
        <v>44.95719855413585</v>
      </c>
      <c r="M35" s="103">
        <f>IF(+'2grid'!M35*CN$2&lt;0,0,+'2grid'!M35*CN$2)</f>
        <v>57.588819789341592</v>
      </c>
      <c r="N35" s="103">
        <f>IF(+'2grid'!N35*CO$2&lt;0,0,+'2grid'!N35*CO$2)</f>
        <v>72.950380174413681</v>
      </c>
      <c r="O35" s="103">
        <f>IF(+'2grid'!O35*CP$2&lt;0,0,+'2grid'!O35*CP$2)</f>
        <v>91.569195003683987</v>
      </c>
      <c r="P35" s="103">
        <f>IF(+'2grid'!P35*CQ$2&lt;0,0,+'2grid'!P35*CQ$2)</f>
        <v>114.06821519815719</v>
      </c>
      <c r="Q35" s="103">
        <f>IF(+'2grid'!Q35*CR$2&lt;0,0,+'2grid'!Q35*CR$2)</f>
        <v>141.18268291365786</v>
      </c>
      <c r="R35" s="103">
        <f>IF(+'2grid'!R35*CS$2&lt;0,0,+'2grid'!R35*CS$2)</f>
        <v>173.77960670083479</v>
      </c>
      <c r="S35" s="103">
        <f>IF(+'2grid'!S35*CT$2&lt;0,0,+'2grid'!S35*CT$2)</f>
        <v>212.88052359974208</v>
      </c>
      <c r="T35" s="103">
        <f>IF(+'2grid'!T35*CU$2&lt;0,0,+'2grid'!T35*CU$2)</f>
        <v>259.68809178057847</v>
      </c>
      <c r="U35" s="103">
        <f>IF(+'2grid'!U35*CV$2&lt;0,0,+'2grid'!U35*CV$2)</f>
        <v>315.61714584410515</v>
      </c>
      <c r="V35" s="103">
        <f>IF(+'2grid'!V35*CW$2&lt;0,0,+'2grid'!V35*CW$2)</f>
        <v>382.33094962558664</v>
      </c>
      <c r="W35" s="103">
        <f>IF(+'2grid'!W35*CX$2&lt;0,0,+'2grid'!W35*CX$2)</f>
        <v>461.78350056882573</v>
      </c>
      <c r="X35" s="103">
        <f>IF(+'2grid'!X35*CY$2&lt;0,0,+'2grid'!X35*CY$2)</f>
        <v>556.26887807325966</v>
      </c>
      <c r="Y35" s="103">
        <f>IF(+'2grid'!Y35*CZ$2&lt;0,0,+'2grid'!Y35*CZ$2)</f>
        <v>668.4787887014628</v>
      </c>
      <c r="Z35" s="103">
        <f>IF(+'2grid'!Z35*DA$2&lt;0,0,+'2grid'!Z35*DA$2)</f>
        <v>801.56964727893796</v>
      </c>
      <c r="AA35" s="103">
        <f>IF(+'2grid'!AA35*DB$2&lt;0,0,+'2grid'!AA35*DB$2)</f>
        <v>959.24074878727549</v>
      </c>
      <c r="AB35" s="103">
        <f>IF(+'2grid'!AB35*DC$2&lt;0,0,+'2grid'!AB35*DC$2)</f>
        <v>1145.8253362491064</v>
      </c>
      <c r="AC35" s="103">
        <f>IF(+'2grid'!AC35*DD$2&lt;0,0,+'2grid'!AC35*DD$2)</f>
        <v>1366.3966599704688</v>
      </c>
      <c r="AD35" s="103">
        <f>IF(+'2grid'!AD35*DE$2&lt;0,0,+'2grid'!AD35*DE$2)</f>
        <v>1374.3208378202783</v>
      </c>
      <c r="AE35" s="103">
        <f>IF(+'2grid'!AE35*DF$2&lt;0,0,+'2grid'!AE35*DF$2)</f>
        <v>1406.2289141846982</v>
      </c>
      <c r="AF35" s="103">
        <f>IF(+'2grid'!AF35*DG$2&lt;0,0,+'2grid'!AF35*DG$2)</f>
        <v>1439.2403424054771</v>
      </c>
      <c r="AG35" s="103">
        <f>IF(+'2grid'!AG35*DH$2&lt;0,0,+'2grid'!AG35*DH$2)</f>
        <v>1473.4608478268267</v>
      </c>
      <c r="AH35" s="103">
        <f>IF(+'2grid'!AH35*DI$2&lt;0,0,+'2grid'!AH35*DI$2)</f>
        <v>1509.0121938162933</v>
      </c>
      <c r="AI35" s="103">
        <f>IF(+'2grid'!AI35*DJ$2&lt;0,0,+'2grid'!AI35*DJ$2)</f>
        <v>1546.0355679891372</v>
      </c>
      <c r="AJ35" s="103">
        <f>IF(+'2grid'!AJ35*DK$2&lt;0,0,+'2grid'!AJ35*DK$2)</f>
        <v>1584.6959041852099</v>
      </c>
      <c r="AK35" s="103">
        <f>IF(+'2grid'!AK35*DL$2&lt;0,0,+'2grid'!AK35*DL$2)</f>
        <v>1625.187466417088</v>
      </c>
      <c r="AL35" s="103">
        <f>IF(+'2grid'!AL35*DM$2&lt;0,0,+'2grid'!AL35*DM$2)</f>
        <v>1667.7411610742661</v>
      </c>
      <c r="AM35" s="103">
        <f>IF(+'2grid'!AM35*DN$2&lt;0,0,+'2grid'!AM35*DN$2)</f>
        <v>1712.6342566041715</v>
      </c>
      <c r="AN35" s="103">
        <f>IF(+'2grid'!AN35*DO$2&lt;0,0,+'2grid'!AN35*DO$2)</f>
        <v>1760.2035211230191</v>
      </c>
      <c r="AO35" s="103">
        <f>IF(+'2grid'!AO35*DP$2&lt;0,0,+'2grid'!AO35*DP$2)</f>
        <v>1810.8633170459493</v>
      </c>
      <c r="AP35" s="103">
        <f>IF(+'2grid'!AP35*DQ$2&lt;0,0,+'2grid'!AP35*DQ$2)</f>
        <v>1865.1310602281001</v>
      </c>
      <c r="AQ35" s="103">
        <f>IF(+'2grid'!AQ35*DR$2&lt;0,0,+'2grid'!AQ35*DR$2)</f>
        <v>1923.6639251483971</v>
      </c>
      <c r="AR35" s="103">
        <f>IF(+'2grid'!AR35*DS$2&lt;0,0,+'2grid'!AR35*DS$2)</f>
        <v>1987.3132753243833</v>
      </c>
      <c r="AS35" s="103">
        <f>IF(+'2grid'!AS35*DT$2&lt;0,0,+'2grid'!AS35*DT$2)</f>
        <v>2057.2080788706176</v>
      </c>
      <c r="AT35" s="103">
        <f>IF(+'2grid'!AT35*DU$2&lt;0,0,+'2grid'!AT35*DU$2)</f>
        <v>2134.8878262490298</v>
      </c>
      <c r="AU35" s="103">
        <f>IF(+'2grid'!AU35*DV$2&lt;0,0,+'2grid'!AU35*DV$2)</f>
        <v>2222.5245090930675</v>
      </c>
      <c r="AV35" s="103">
        <f>IF(+'2grid'!AV35*DW$2&lt;0,0,+'2grid'!AV35*DW$2)</f>
        <v>2323.315363795467</v>
      </c>
      <c r="AW35" s="103">
        <f>IF(+'2grid'!AW35*DX$2&lt;0,0,+'2grid'!AW35*DX$2)</f>
        <v>2442.230231248067</v>
      </c>
      <c r="AX35" s="103">
        <f>IF(+'2grid'!AX35*DY$2&lt;0,0,+'2grid'!AX35*DY$2)</f>
        <v>2571.4031274276135</v>
      </c>
      <c r="AY35" s="103">
        <f>IF(+'2grid'!AY35*DZ$2&lt;0,0,+'2grid'!AY35*DZ$2)</f>
        <v>2740.3941653381603</v>
      </c>
      <c r="AZ35" s="103">
        <f>IF(+'2grid'!AZ35*EA$2&lt;0,0,+'2grid'!AZ35*EA$2)</f>
        <v>2981.062590140371</v>
      </c>
      <c r="BA35" s="103">
        <f>IF(+'2grid'!BA35*EB$2&lt;0,0,+'2grid'!BA35*EB$2)</f>
        <v>3383.2711928177437</v>
      </c>
      <c r="BB35" s="103">
        <f>IF(+'2grid'!BB35*EC$2&lt;0,0,+'2grid'!BB35*EC$2)</f>
        <v>4413.1383983937521</v>
      </c>
      <c r="BC35" s="103">
        <f>IF(+'2grid'!BC35*ED$2&lt;0,0,+'2grid'!BC35*ED$2)</f>
        <v>5366.74</v>
      </c>
      <c r="BD35" s="103">
        <f>IF(+'2grid'!BD35*EE$2&lt;0,0,+'2grid'!BD35*EE$2)</f>
        <v>5846.4839999999995</v>
      </c>
      <c r="BE35" s="103">
        <f>IF(+'2grid'!BE35*EF$2&lt;0,0,+'2grid'!BE35*EF$2)</f>
        <v>6805.26</v>
      </c>
      <c r="BF35" s="103">
        <f>IF(+'2grid'!BF35*EG$2&lt;0,0,+'2grid'!BF35*EG$2)</f>
        <v>7069.62</v>
      </c>
      <c r="BG35" s="103">
        <f>IF(+'2grid'!BG35*EH$2&lt;0,0,+'2grid'!BG35*EH$2)</f>
        <v>7088.4</v>
      </c>
      <c r="BH35" s="103">
        <f>IF(+'2grid'!BH35*EI$2&lt;0,0,+'2grid'!BH35*EI$2)</f>
        <v>7088.4</v>
      </c>
      <c r="BI35" s="103">
        <f>IF(+'2grid'!BI35*EJ$2&lt;0,0,+'2grid'!BI35*EJ$2)</f>
        <v>7088.4</v>
      </c>
      <c r="BJ35" s="103">
        <f>IF(+'2grid'!BJ35*EK$2&lt;0,0,+'2grid'!BJ35*EK$2)</f>
        <v>7088.4</v>
      </c>
      <c r="BK35" s="103">
        <f>IF(+'2grid'!BK35*EL$2&lt;0,0,+'2grid'!BK35*EL$2)</f>
        <v>7088.4</v>
      </c>
      <c r="BL35" s="103">
        <f>IF(+'2grid'!BL35*EM$2&lt;0,0,+'2grid'!BL35*EM$2)</f>
        <v>7091.37</v>
      </c>
      <c r="BM35" s="103">
        <f>IF(+'2grid'!BM35*EN$2&lt;0,0,+'2grid'!BM35*EN$2)</f>
        <v>7091.37</v>
      </c>
      <c r="BN35" s="103">
        <f>IF(+'2grid'!BN35*EO$2&lt;0,0,+'2grid'!BN35*EO$2)</f>
        <v>7091.37</v>
      </c>
      <c r="BO35" s="103">
        <f>IF(+'2grid'!BO35*EP$2&lt;0,0,+'2grid'!BO35*EP$2)</f>
        <v>7140.87</v>
      </c>
      <c r="BP35" s="103">
        <f>IF(+'2grid'!BP35*EQ$2&lt;0,0,+'2grid'!BP35*EQ$2)</f>
        <v>7289.37</v>
      </c>
      <c r="BQ35" s="103">
        <f>IF(+'2grid'!BQ35*ER$2&lt;0,0,+'2grid'!BQ35*ER$2)</f>
        <v>7623</v>
      </c>
      <c r="BR35" s="103">
        <f>IF(+'2grid'!BR35*ES$2&lt;0,0,+'2grid'!BR35*ES$2)</f>
        <v>7672.5</v>
      </c>
      <c r="BS35" s="103">
        <f>IF(+'2grid'!BS35*ET$2&lt;0,0,+'2grid'!BS35*ET$2)</f>
        <v>7672.5</v>
      </c>
      <c r="BT35" s="103">
        <f>IF(+'2grid'!BT35*EU$2&lt;0,0,+'2grid'!BT35*EU$2)</f>
        <v>7913.5649999999996</v>
      </c>
      <c r="BU35" s="103">
        <f>IF(+'2grid'!BU35*EV$2&lt;0,0,+'2grid'!BU35*EV$2)</f>
        <v>8023.5539999999764</v>
      </c>
      <c r="BV35" s="103">
        <f>IF(+'2grid'!BV35*EW$2&lt;0,0,+'2grid'!BV35*EW$2)</f>
        <v>8093.6756999999643</v>
      </c>
      <c r="BW35" s="103">
        <f>IF(+'2grid'!BW35*EX$2&lt;0,0,+'2grid'!BW35*EX$2)</f>
        <v>8197.8929999999818</v>
      </c>
      <c r="BX35" s="103">
        <f>IF(+'2grid'!BX35*EY$2&lt;0,0,+'2grid'!BX35*EY$2)</f>
        <v>8328.9960599999758</v>
      </c>
      <c r="BY35" s="103">
        <f>IF(+'2grid'!BY35*EZ$2&lt;0,0,+'2grid'!BY35*EZ$2)</f>
        <v>8458.9225599999681</v>
      </c>
      <c r="BZ35" s="103">
        <f>IF(+'2grid'!BZ35*FA$2&lt;0,0,+'2grid'!BZ35*FA$2)</f>
        <v>8544.1675146666294</v>
      </c>
      <c r="CA35" s="103">
        <f>IF(+'2grid'!CA35*FB$2&lt;0,0,+'2grid'!CA35*FB$2)</f>
        <v>8657.5259271110808</v>
      </c>
    </row>
    <row r="36" spans="1:79" x14ac:dyDescent="0.2">
      <c r="A36" s="9">
        <f>+data!B38</f>
        <v>124</v>
      </c>
      <c r="B36" s="103">
        <f>IF(+'2grid'!B36*CC$2&lt;0,0,+'2grid'!B36*CC$2)</f>
        <v>0</v>
      </c>
      <c r="C36" s="103">
        <f>IF(+'2grid'!C36*CD$2&lt;0,0,+'2grid'!C36*CD$2)</f>
        <v>0</v>
      </c>
      <c r="D36" s="103">
        <f>IF(+'2grid'!D36*CE$2&lt;0,0,+'2grid'!D36*CE$2)</f>
        <v>0</v>
      </c>
      <c r="E36" s="103">
        <f>IF(+'2grid'!E36*CF$2&lt;0,0,+'2grid'!E36*CF$2)</f>
        <v>0</v>
      </c>
      <c r="F36" s="103">
        <f>IF(+'2grid'!F36*CG$2&lt;0,0,+'2grid'!F36*CG$2)</f>
        <v>0</v>
      </c>
      <c r="G36" s="103">
        <f>IF(+'2grid'!G36*CH$2&lt;0,0,+'2grid'!G36*CH$2)</f>
        <v>0</v>
      </c>
      <c r="H36" s="103">
        <f>IF(+'2grid'!H36*CI$2&lt;0,0,+'2grid'!H36*CI$2)</f>
        <v>0</v>
      </c>
      <c r="I36" s="103">
        <f>IF(+'2grid'!I36*CJ$2&lt;0,0,+'2grid'!I36*CJ$2)</f>
        <v>0</v>
      </c>
      <c r="J36" s="103">
        <f>IF(+'2grid'!J36*CK$2&lt;0,0,+'2grid'!J36*CK$2)</f>
        <v>0</v>
      </c>
      <c r="K36" s="103">
        <f>IF(+'2grid'!K36*CL$2&lt;0,0,+'2grid'!K36*CL$2)</f>
        <v>0</v>
      </c>
      <c r="L36" s="103">
        <f>IF(+'2grid'!L36*CM$2&lt;0,0,+'2grid'!L36*CM$2)</f>
        <v>0</v>
      </c>
      <c r="M36" s="103">
        <f>IF(+'2grid'!M36*CN$2&lt;0,0,+'2grid'!M36*CN$2)</f>
        <v>0</v>
      </c>
      <c r="N36" s="103">
        <f>IF(+'2grid'!N36*CO$2&lt;0,0,+'2grid'!N36*CO$2)</f>
        <v>0</v>
      </c>
      <c r="O36" s="103">
        <f>IF(+'2grid'!O36*CP$2&lt;0,0,+'2grid'!O36*CP$2)</f>
        <v>0</v>
      </c>
      <c r="P36" s="103">
        <f>IF(+'2grid'!P36*CQ$2&lt;0,0,+'2grid'!P36*CQ$2)</f>
        <v>0</v>
      </c>
      <c r="Q36" s="103">
        <f>IF(+'2grid'!Q36*CR$2&lt;0,0,+'2grid'!Q36*CR$2)</f>
        <v>0</v>
      </c>
      <c r="R36" s="103">
        <f>IF(+'2grid'!R36*CS$2&lt;0,0,+'2grid'!R36*CS$2)</f>
        <v>0</v>
      </c>
      <c r="S36" s="103">
        <f>IF(+'2grid'!S36*CT$2&lt;0,0,+'2grid'!S36*CT$2)</f>
        <v>0</v>
      </c>
      <c r="T36" s="103">
        <f>IF(+'2grid'!T36*CU$2&lt;0,0,+'2grid'!T36*CU$2)</f>
        <v>0</v>
      </c>
      <c r="U36" s="103">
        <f>IF(+'2grid'!U36*CV$2&lt;0,0,+'2grid'!U36*CV$2)</f>
        <v>0</v>
      </c>
      <c r="V36" s="103">
        <f>IF(+'2grid'!V36*CW$2&lt;0,0,+'2grid'!V36*CW$2)</f>
        <v>0</v>
      </c>
      <c r="W36" s="103">
        <f>IF(+'2grid'!W36*CX$2&lt;0,0,+'2grid'!W36*CX$2)</f>
        <v>0</v>
      </c>
      <c r="X36" s="103">
        <f>IF(+'2grid'!X36*CY$2&lt;0,0,+'2grid'!X36*CY$2)</f>
        <v>0</v>
      </c>
      <c r="Y36" s="103">
        <f>IF(+'2grid'!Y36*CZ$2&lt;0,0,+'2grid'!Y36*CZ$2)</f>
        <v>0</v>
      </c>
      <c r="Z36" s="103">
        <f>IF(+'2grid'!Z36*DA$2&lt;0,0,+'2grid'!Z36*DA$2)</f>
        <v>0</v>
      </c>
      <c r="AA36" s="103">
        <f>IF(+'2grid'!AA36*DB$2&lt;0,0,+'2grid'!AA36*DB$2)</f>
        <v>0</v>
      </c>
      <c r="AB36" s="103">
        <f>IF(+'2grid'!AB36*DC$2&lt;0,0,+'2grid'!AB36*DC$2)</f>
        <v>0</v>
      </c>
      <c r="AC36" s="103">
        <f>IF(+'2grid'!AC36*DD$2&lt;0,0,+'2grid'!AC36*DD$2)</f>
        <v>15.377396623483673</v>
      </c>
      <c r="AD36" s="103">
        <f>IF(+'2grid'!AD36*DE$2&lt;0,0,+'2grid'!AD36*DE$2)</f>
        <v>20.179492700476519</v>
      </c>
      <c r="AE36" s="103">
        <f>IF(+'2grid'!AE36*DF$2&lt;0,0,+'2grid'!AE36*DF$2)</f>
        <v>26.503847659214621</v>
      </c>
      <c r="AF36" s="103">
        <f>IF(+'2grid'!AF36*DG$2&lt;0,0,+'2grid'!AF36*DG$2)</f>
        <v>34.839918168394185</v>
      </c>
      <c r="AG36" s="103">
        <f>IF(+'2grid'!AG36*DH$2&lt;0,0,+'2grid'!AG36*DH$2)</f>
        <v>45.836575969127907</v>
      </c>
      <c r="AH36" s="103">
        <f>IF(+'2grid'!AH36*DI$2&lt;0,0,+'2grid'!AH36*DI$2)</f>
        <v>60.354614288962956</v>
      </c>
      <c r="AI36" s="103">
        <f>IF(+'2grid'!AI36*DJ$2&lt;0,0,+'2grid'!AI36*DJ$2)</f>
        <v>79.5367119763755</v>
      </c>
      <c r="AJ36" s="103">
        <f>IF(+'2grid'!AJ36*DK$2&lt;0,0,+'2grid'!AJ36*DK$2)</f>
        <v>104.90070454436574</v>
      </c>
      <c r="AK36" s="103">
        <f>IF(+'2grid'!AK36*DL$2&lt;0,0,+'2grid'!AK36*DL$2)</f>
        <v>182.82537670188862</v>
      </c>
      <c r="AL36" s="103">
        <f>IF(+'2grid'!AL36*DM$2&lt;0,0,+'2grid'!AL36*DM$2)</f>
        <v>250.25328335486319</v>
      </c>
      <c r="AM36" s="103">
        <f>IF(+'2grid'!AM36*DN$2&lt;0,0,+'2grid'!AM36*DN$2)</f>
        <v>369.21946998226412</v>
      </c>
      <c r="AN36" s="103">
        <f>IF(+'2grid'!AN36*DO$2&lt;0,0,+'2grid'!AN36*DO$2)</f>
        <v>510.72001550901791</v>
      </c>
      <c r="AO36" s="103">
        <f>IF(+'2grid'!AO36*DP$2&lt;0,0,+'2grid'!AO36*DP$2)</f>
        <v>709.64350997769827</v>
      </c>
      <c r="AP36" s="103">
        <f>IF(+'2grid'!AP36*DQ$2&lt;0,0,+'2grid'!AP36*DQ$2)</f>
        <v>990.58526270872085</v>
      </c>
      <c r="AQ36" s="103">
        <f>IF(+'2grid'!AQ36*DR$2&lt;0,0,+'2grid'!AQ36*DR$2)</f>
        <v>1391.1121217758703</v>
      </c>
      <c r="AR36" s="103">
        <f>IF(+'2grid'!AR36*DS$2&lt;0,0,+'2grid'!AR36*DS$2)</f>
        <v>1960.185831797123</v>
      </c>
      <c r="AS36" s="103">
        <f>IF(+'2grid'!AS36*DT$2&lt;0,0,+'2grid'!AS36*DT$2)</f>
        <v>3221.9845887566939</v>
      </c>
      <c r="AT36" s="103">
        <f>IF(+'2grid'!AT36*DU$2&lt;0,0,+'2grid'!AT36*DU$2)</f>
        <v>4515.4739081300922</v>
      </c>
      <c r="AU36" s="103">
        <f>IF(+'2grid'!AU36*DV$2&lt;0,0,+'2grid'!AU36*DV$2)</f>
        <v>5662.1024860742309</v>
      </c>
      <c r="AV36" s="103">
        <f>IF(+'2grid'!AV36*DW$2&lt;0,0,+'2grid'!AV36*DW$2)</f>
        <v>7177.5420986864801</v>
      </c>
      <c r="AW36" s="103">
        <f>IF(+'2grid'!AW36*DX$2&lt;0,0,+'2grid'!AW36*DX$2)</f>
        <v>7970.5789295235681</v>
      </c>
      <c r="AX36" s="103">
        <f>IF(+'2grid'!AX36*DY$2&lt;0,0,+'2grid'!AX36*DY$2)</f>
        <v>13820.579195506136</v>
      </c>
      <c r="AY36" s="103">
        <f>IF(+'2grid'!AY36*DZ$2&lt;0,0,+'2grid'!AY36*DZ$2)</f>
        <v>19391.832531676479</v>
      </c>
      <c r="AZ36" s="103">
        <f>IF(+'2grid'!AZ36*EA$2&lt;0,0,+'2grid'!AZ36*EA$2)</f>
        <v>22703.112417343153</v>
      </c>
      <c r="BA36" s="103">
        <f>IF(+'2grid'!BA36*EB$2&lt;0,0,+'2grid'!BA36*EB$2)</f>
        <v>32049.337910506132</v>
      </c>
      <c r="BB36" s="103">
        <f>IF(+'2grid'!BB36*EC$2&lt;0,0,+'2grid'!BB36*EC$2)</f>
        <v>41472.18307950622</v>
      </c>
      <c r="BC36" s="103">
        <f>IF(+'2grid'!BC36*ED$2&lt;0,0,+'2grid'!BC36*ED$2)</f>
        <v>51416.485999999997</v>
      </c>
      <c r="BD36" s="103">
        <f>IF(+'2grid'!BD36*EE$2&lt;0,0,+'2grid'!BD36*EE$2)</f>
        <v>51794.879999999997</v>
      </c>
      <c r="BE36" s="103">
        <f>IF(+'2grid'!BE36*EF$2&lt;0,0,+'2grid'!BE36*EF$2)</f>
        <v>49567.432000000001</v>
      </c>
      <c r="BF36" s="103">
        <f>IF(+'2grid'!BF36*EG$2&lt;0,0,+'2grid'!BF36*EG$2)</f>
        <v>51138.89</v>
      </c>
      <c r="BG36" s="103">
        <f>IF(+'2grid'!BG36*EH$2&lt;0,0,+'2grid'!BG36*EH$2)</f>
        <v>51656.22</v>
      </c>
      <c r="BH36" s="103">
        <f>IF(+'2grid'!BH36*EI$2&lt;0,0,+'2grid'!BH36*EI$2)</f>
        <v>51589.89</v>
      </c>
      <c r="BI36" s="103">
        <f>IF(+'2grid'!BI36*EJ$2&lt;0,0,+'2grid'!BI36*EJ$2)</f>
        <v>51596.82</v>
      </c>
      <c r="BJ36" s="103">
        <f>IF(+'2grid'!BJ36*EK$2&lt;0,0,+'2grid'!BJ36*EK$2)</f>
        <v>51603.75</v>
      </c>
      <c r="BK36" s="103">
        <f>IF(+'2grid'!BK36*EL$2&lt;0,0,+'2grid'!BK36*EL$2)</f>
        <v>51610.68</v>
      </c>
      <c r="BL36" s="103">
        <f>IF(+'2grid'!BL36*EM$2&lt;0,0,+'2grid'!BL36*EM$2)</f>
        <v>51617.61</v>
      </c>
      <c r="BM36" s="103">
        <f>IF(+'2grid'!BM36*EN$2&lt;0,0,+'2grid'!BM36*EN$2)</f>
        <v>51624.54</v>
      </c>
      <c r="BN36" s="103">
        <f>IF(+'2grid'!BN36*EO$2&lt;0,0,+'2grid'!BN36*EO$2)</f>
        <v>51628.5</v>
      </c>
      <c r="BO36" s="103">
        <f>IF(+'2grid'!BO36*EP$2&lt;0,0,+'2grid'!BO36*EP$2)</f>
        <v>51628.5</v>
      </c>
      <c r="BP36" s="103">
        <f>IF(+'2grid'!BP36*EQ$2&lt;0,0,+'2grid'!BP36*EQ$2)</f>
        <v>51628.5</v>
      </c>
      <c r="BQ36" s="103">
        <f>IF(+'2grid'!BQ36*ER$2&lt;0,0,+'2grid'!BQ36*ER$2)</f>
        <v>47933.82</v>
      </c>
      <c r="BR36" s="103">
        <f>IF(+'2grid'!BR36*ES$2&lt;0,0,+'2grid'!BR36*ES$2)</f>
        <v>47415.06</v>
      </c>
      <c r="BS36" s="103">
        <f>IF(+'2grid'!BS36*ET$2&lt;0,0,+'2grid'!BS36*ET$2)</f>
        <v>50238.54</v>
      </c>
      <c r="BT36" s="103">
        <f>IF(+'2grid'!BT36*EU$2&lt;0,0,+'2grid'!BT36*EU$2)</f>
        <v>47670.876000000135</v>
      </c>
      <c r="BU36" s="103">
        <f>IF(+'2grid'!BU36*EV$2&lt;0,0,+'2grid'!BU36*EV$2)</f>
        <v>47294.200800000159</v>
      </c>
      <c r="BV36" s="103">
        <f>IF(+'2grid'!BV36*EW$2&lt;0,0,+'2grid'!BV36*EW$2)</f>
        <v>47803.472640000182</v>
      </c>
      <c r="BW36" s="103">
        <f>IF(+'2grid'!BW36*EX$2&lt;0,0,+'2grid'!BW36*EX$2)</f>
        <v>47701.13040000022</v>
      </c>
      <c r="BX36" s="103">
        <f>IF(+'2grid'!BX36*EY$2&lt;0,0,+'2grid'!BX36*EY$2)</f>
        <v>47395.394112000278</v>
      </c>
      <c r="BY36" s="103">
        <f>IF(+'2grid'!BY36*EZ$2&lt;0,0,+'2grid'!BY36*EZ$2)</f>
        <v>46655.699552000297</v>
      </c>
      <c r="BZ36" s="103">
        <f>IF(+'2grid'!BZ36*FA$2&lt;0,0,+'2grid'!BZ36*FA$2)</f>
        <v>46932.664462933601</v>
      </c>
      <c r="CA36" s="103">
        <f>IF(+'2grid'!CA36*FB$2&lt;0,0,+'2grid'!CA36*FB$2)</f>
        <v>46741.419937422543</v>
      </c>
    </row>
    <row r="37" spans="1:79" x14ac:dyDescent="0.2">
      <c r="A37" s="9">
        <f>+data!B39</f>
        <v>132</v>
      </c>
      <c r="B37" s="103">
        <f>IF(+'2grid'!B37*CC$2&lt;0,0,+'2grid'!B37*CC$2)</f>
        <v>0</v>
      </c>
      <c r="C37" s="103">
        <f>IF(+'2grid'!C37*CD$2&lt;0,0,+'2grid'!C37*CD$2)</f>
        <v>0</v>
      </c>
      <c r="D37" s="103">
        <f>IF(+'2grid'!D37*CE$2&lt;0,0,+'2grid'!D37*CE$2)</f>
        <v>0</v>
      </c>
      <c r="E37" s="103">
        <f>IF(+'2grid'!E37*CF$2&lt;0,0,+'2grid'!E37*CF$2)</f>
        <v>0</v>
      </c>
      <c r="F37" s="103">
        <f>IF(+'2grid'!F37*CG$2&lt;0,0,+'2grid'!F37*CG$2)</f>
        <v>0</v>
      </c>
      <c r="G37" s="103">
        <f>IF(+'2grid'!G37*CH$2&lt;0,0,+'2grid'!G37*CH$2)</f>
        <v>0</v>
      </c>
      <c r="H37" s="103">
        <f>IF(+'2grid'!H37*CI$2&lt;0,0,+'2grid'!H37*CI$2)</f>
        <v>0</v>
      </c>
      <c r="I37" s="103">
        <f>IF(+'2grid'!I37*CJ$2&lt;0,0,+'2grid'!I37*CJ$2)</f>
        <v>0</v>
      </c>
      <c r="J37" s="103">
        <f>IF(+'2grid'!J37*CK$2&lt;0,0,+'2grid'!J37*CK$2)</f>
        <v>0</v>
      </c>
      <c r="K37" s="103">
        <f>IF(+'2grid'!K37*CL$2&lt;0,0,+'2grid'!K37*CL$2)</f>
        <v>0</v>
      </c>
      <c r="L37" s="103">
        <f>IF(+'2grid'!L37*CM$2&lt;0,0,+'2grid'!L37*CM$2)</f>
        <v>0</v>
      </c>
      <c r="M37" s="103">
        <f>IF(+'2grid'!M37*CN$2&lt;0,0,+'2grid'!M37*CN$2)</f>
        <v>0</v>
      </c>
      <c r="N37" s="103">
        <f>IF(+'2grid'!N37*CO$2&lt;0,0,+'2grid'!N37*CO$2)</f>
        <v>0</v>
      </c>
      <c r="O37" s="103">
        <f>IF(+'2grid'!O37*CP$2&lt;0,0,+'2grid'!O37*CP$2)</f>
        <v>0</v>
      </c>
      <c r="P37" s="103">
        <f>IF(+'2grid'!P37*CQ$2&lt;0,0,+'2grid'!P37*CQ$2)</f>
        <v>0</v>
      </c>
      <c r="Q37" s="103">
        <f>IF(+'2grid'!Q37*CR$2&lt;0,0,+'2grid'!Q37*CR$2)</f>
        <v>0</v>
      </c>
      <c r="R37" s="103">
        <f>IF(+'2grid'!R37*CS$2&lt;0,0,+'2grid'!R37*CS$2)</f>
        <v>0</v>
      </c>
      <c r="S37" s="103">
        <f>IF(+'2grid'!S37*CT$2&lt;0,0,+'2grid'!S37*CT$2)</f>
        <v>0</v>
      </c>
      <c r="T37" s="103">
        <f>IF(+'2grid'!T37*CU$2&lt;0,0,+'2grid'!T37*CU$2)</f>
        <v>0</v>
      </c>
      <c r="U37" s="103">
        <f>IF(+'2grid'!U37*CV$2&lt;0,0,+'2grid'!U37*CV$2)</f>
        <v>0</v>
      </c>
      <c r="V37" s="103">
        <f>IF(+'2grid'!V37*CW$2&lt;0,0,+'2grid'!V37*CW$2)</f>
        <v>0</v>
      </c>
      <c r="W37" s="103">
        <f>IF(+'2grid'!W37*CX$2&lt;0,0,+'2grid'!W37*CX$2)</f>
        <v>0</v>
      </c>
      <c r="X37" s="103">
        <f>IF(+'2grid'!X37*CY$2&lt;0,0,+'2grid'!X37*CY$2)</f>
        <v>0</v>
      </c>
      <c r="Y37" s="103">
        <f>IF(+'2grid'!Y37*CZ$2&lt;0,0,+'2grid'!Y37*CZ$2)</f>
        <v>0</v>
      </c>
      <c r="Z37" s="103">
        <f>IF(+'2grid'!Z37*DA$2&lt;0,0,+'2grid'!Z37*DA$2)</f>
        <v>0</v>
      </c>
      <c r="AA37" s="103">
        <f>IF(+'2grid'!AA37*DB$2&lt;0,0,+'2grid'!AA37*DB$2)</f>
        <v>0</v>
      </c>
      <c r="AB37" s="103">
        <f>IF(+'2grid'!AB37*DC$2&lt;0,0,+'2grid'!AB37*DC$2)</f>
        <v>1.6480113168651807</v>
      </c>
      <c r="AC37" s="103">
        <f>IF(+'2grid'!AC37*DD$2&lt;0,0,+'2grid'!AC37*DD$2)</f>
        <v>3.3347524339668677</v>
      </c>
      <c r="AD37" s="103">
        <f>IF(+'2grid'!AD37*DE$2&lt;0,0,+'2grid'!AD37*DE$2)</f>
        <v>3.6054301531035708</v>
      </c>
      <c r="AE37" s="103">
        <f>IF(+'2grid'!AE37*DF$2&lt;0,0,+'2grid'!AE37*DF$2)</f>
        <v>3.9454375007709137</v>
      </c>
      <c r="AF37" s="103">
        <f>IF(+'2grid'!AF37*DG$2&lt;0,0,+'2grid'!AF37*DG$2)</f>
        <v>4.316663482814703</v>
      </c>
      <c r="AG37" s="103">
        <f>IF(+'2grid'!AG37*DH$2&lt;0,0,+'2grid'!AG37*DH$2)</f>
        <v>4.7219111683409238</v>
      </c>
      <c r="AH37" s="103">
        <f>IF(+'2grid'!AH37*DI$2&lt;0,0,+'2grid'!AH37*DI$2)</f>
        <v>5.1642302801871329</v>
      </c>
      <c r="AI37" s="103">
        <f>IF(+'2grid'!AI37*DJ$2&lt;0,0,+'2grid'!AI37*DJ$2)</f>
        <v>5.6469384740270536</v>
      </c>
      <c r="AJ37" s="103">
        <f>IF(+'2grid'!AJ37*DK$2&lt;0,0,+'2grid'!AJ37*DK$2)</f>
        <v>6.1736444147941345</v>
      </c>
      <c r="AK37" s="103">
        <f>IF(+'2grid'!AK37*DL$2&lt;0,0,+'2grid'!AK37*DL$2)</f>
        <v>6.7482727984882205</v>
      </c>
      <c r="AL37" s="103">
        <f>IF(+'2grid'!AL37*DM$2&lt;0,0,+'2grid'!AL37*DM$2)</f>
        <v>7.375091479233375</v>
      </c>
      <c r="AM37" s="103">
        <f>IF(+'2grid'!AM37*DN$2&lt;0,0,+'2grid'!AM37*DN$2)</f>
        <v>8.0587408741550881</v>
      </c>
      <c r="AN37" s="103">
        <f>IF(+'2grid'!AN37*DO$2&lt;0,0,+'2grid'!AN37*DO$2)</f>
        <v>8.8042658323040683</v>
      </c>
      <c r="AO37" s="103">
        <f>IF(+'2grid'!AO37*DP$2&lt;0,0,+'2grid'!AO37*DP$2)</f>
        <v>9.6171501685377656</v>
      </c>
      <c r="AP37" s="103">
        <f>IF(+'2grid'!AP37*DQ$2&lt;0,0,+'2grid'!AP37*DQ$2)</f>
        <v>10.503354079049496</v>
      </c>
      <c r="AQ37" s="103">
        <f>IF(+'2grid'!AQ37*DR$2&lt;0,0,+'2grid'!AQ37*DR$2)</f>
        <v>11.469354672182165</v>
      </c>
      <c r="AR37" s="103">
        <f>IF(+'2grid'!AR37*DS$2&lt;0,0,+'2grid'!AR37*DS$2)</f>
        <v>12.522189866356811</v>
      </c>
      <c r="AS37" s="103">
        <f>IF(+'2grid'!AS37*DT$2&lt;0,0,+'2grid'!AS37*DT$2)</f>
        <v>13.669505926466405</v>
      </c>
      <c r="AT37" s="103">
        <f>IF(+'2grid'!AT37*DU$2&lt;0,0,+'2grid'!AT37*DU$2)</f>
        <v>14.919608931018454</v>
      </c>
      <c r="AU37" s="103">
        <f>IF(+'2grid'!AU37*DV$2&lt;0,0,+'2grid'!AU37*DV$2)</f>
        <v>16.281520484744096</v>
      </c>
      <c r="AV37" s="103">
        <f>IF(+'2grid'!AV37*DW$2&lt;0,0,+'2grid'!AV37*DW$2)</f>
        <v>17.765038015419933</v>
      </c>
      <c r="AW37" s="103">
        <f>IF(+'2grid'!AW37*DX$2&lt;0,0,+'2grid'!AW37*DX$2)</f>
        <v>19.380800019367598</v>
      </c>
      <c r="AX37" s="103">
        <f>IF(+'2grid'!AX37*DY$2&lt;0,0,+'2grid'!AX37*DY$2)</f>
        <v>21.008229418556777</v>
      </c>
      <c r="AY37" s="103">
        <f>IF(+'2grid'!AY37*DZ$2&lt;0,0,+'2grid'!AY37*DZ$2)</f>
        <v>22.771014144071131</v>
      </c>
      <c r="AZ37" s="103">
        <f>IF(+'2grid'!AZ37*EA$2&lt;0,0,+'2grid'!AZ37*EA$2)</f>
        <v>24.680283708080058</v>
      </c>
      <c r="BA37" s="103">
        <f>IF(+'2grid'!BA37*EB$2&lt;0,0,+'2grid'!BA37*EB$2)</f>
        <v>26.748069597182599</v>
      </c>
      <c r="BB37" s="103">
        <f>IF(+'2grid'!BB37*EC$2&lt;0,0,+'2grid'!BB37*EC$2)</f>
        <v>28.987376962745319</v>
      </c>
      <c r="BC37" s="103">
        <f>IF(+'2grid'!BC37*ED$2&lt;0,0,+'2grid'!BC37*ED$2)</f>
        <v>38.96</v>
      </c>
      <c r="BD37" s="103">
        <f>IF(+'2grid'!BD37*EE$2&lt;0,0,+'2grid'!BD37*EE$2)</f>
        <v>39.119999999999997</v>
      </c>
      <c r="BE37" s="103">
        <f>IF(+'2grid'!BE37*EF$2&lt;0,0,+'2grid'!BE37*EF$2)</f>
        <v>39.28</v>
      </c>
      <c r="BF37" s="103">
        <f>IF(+'2grid'!BF37*EG$2&lt;0,0,+'2grid'!BF37*EG$2)</f>
        <v>42.397999999999996</v>
      </c>
      <c r="BG37" s="103">
        <f>IF(+'2grid'!BG37*EH$2&lt;0,0,+'2grid'!BG37*EH$2)</f>
        <v>45.54</v>
      </c>
      <c r="BH37" s="103">
        <f>IF(+'2grid'!BH37*EI$2&lt;0,0,+'2grid'!BH37*EI$2)</f>
        <v>51.48</v>
      </c>
      <c r="BI37" s="103">
        <f>IF(+'2grid'!BI37*EJ$2&lt;0,0,+'2grid'!BI37*EJ$2)</f>
        <v>51.48</v>
      </c>
      <c r="BJ37" s="103">
        <f>IF(+'2grid'!BJ37*EK$2&lt;0,0,+'2grid'!BJ37*EK$2)</f>
        <v>51.48</v>
      </c>
      <c r="BK37" s="103">
        <f>IF(+'2grid'!BK37*EL$2&lt;0,0,+'2grid'!BK37*EL$2)</f>
        <v>51.48</v>
      </c>
      <c r="BL37" s="103">
        <f>IF(+'2grid'!BL37*EM$2&lt;0,0,+'2grid'!BL37*EM$2)</f>
        <v>51.48</v>
      </c>
      <c r="BM37" s="103">
        <f>IF(+'2grid'!BM37*EN$2&lt;0,0,+'2grid'!BM37*EN$2)</f>
        <v>57.42</v>
      </c>
      <c r="BN37" s="103">
        <f>IF(+'2grid'!BN37*EO$2&lt;0,0,+'2grid'!BN37*EO$2)</f>
        <v>57.42</v>
      </c>
      <c r="BO37" s="103">
        <f>IF(+'2grid'!BO37*EP$2&lt;0,0,+'2grid'!BO37*EP$2)</f>
        <v>67.319999999999993</v>
      </c>
      <c r="BP37" s="103">
        <f>IF(+'2grid'!BP37*EQ$2&lt;0,0,+'2grid'!BP37*EQ$2)</f>
        <v>62.37</v>
      </c>
      <c r="BQ37" s="103">
        <f>IF(+'2grid'!BQ37*ER$2&lt;0,0,+'2grid'!BQ37*ER$2)</f>
        <v>49.5</v>
      </c>
      <c r="BR37" s="103">
        <f>IF(+'2grid'!BR37*ES$2&lt;0,0,+'2grid'!BR37*ES$2)</f>
        <v>49.5</v>
      </c>
      <c r="BS37" s="103">
        <f>IF(+'2grid'!BS37*ET$2&lt;0,0,+'2grid'!BS37*ET$2)</f>
        <v>49.5</v>
      </c>
      <c r="BT37" s="103">
        <f>IF(+'2grid'!BT37*EU$2&lt;0,0,+'2grid'!BT37*EU$2)</f>
        <v>41.085000000000001</v>
      </c>
      <c r="BU37" s="103">
        <f>IF(+'2grid'!BU37*EV$2&lt;0,0,+'2grid'!BU37*EV$2)</f>
        <v>37.619999999999997</v>
      </c>
      <c r="BV37" s="103">
        <f>IF(+'2grid'!BV37*EW$2&lt;0,0,+'2grid'!BV37*EW$2)</f>
        <v>35.788499999999637</v>
      </c>
      <c r="BW37" s="103">
        <f>IF(+'2grid'!BW37*EX$2&lt;0,0,+'2grid'!BW37*EX$2)</f>
        <v>32.570999999999643</v>
      </c>
      <c r="BX37" s="103">
        <f>IF(+'2grid'!BX37*EY$2&lt;0,0,+'2grid'!BX37*EY$2)</f>
        <v>28.086299999999891</v>
      </c>
      <c r="BY37" s="103">
        <f>IF(+'2grid'!BY37*EZ$2&lt;0,0,+'2grid'!BY37*EZ$2)</f>
        <v>23.997599999998883</v>
      </c>
      <c r="BZ37" s="103">
        <f>IF(+'2grid'!BZ37*FA$2&lt;0,0,+'2grid'!BZ37*FA$2)</f>
        <v>21.465839999999027</v>
      </c>
      <c r="CA37" s="103">
        <f>IF(+'2grid'!CA37*FB$2&lt;0,0,+'2grid'!CA37*FB$2)</f>
        <v>17.858719999998282</v>
      </c>
    </row>
    <row r="38" spans="1:79" x14ac:dyDescent="0.2">
      <c r="A38" s="9">
        <f>+data!B40</f>
        <v>136</v>
      </c>
      <c r="B38" s="103">
        <f>IF(+'2grid'!B38*CC$2&lt;0,0,+'2grid'!B38*CC$2)</f>
        <v>0</v>
      </c>
      <c r="C38" s="103">
        <f>IF(+'2grid'!C38*CD$2&lt;0,0,+'2grid'!C38*CD$2)</f>
        <v>0</v>
      </c>
      <c r="D38" s="103">
        <f>IF(+'2grid'!D38*CE$2&lt;0,0,+'2grid'!D38*CE$2)</f>
        <v>0</v>
      </c>
      <c r="E38" s="103">
        <f>IF(+'2grid'!E38*CF$2&lt;0,0,+'2grid'!E38*CF$2)</f>
        <v>0</v>
      </c>
      <c r="F38" s="103">
        <f>IF(+'2grid'!F38*CG$2&lt;0,0,+'2grid'!F38*CG$2)</f>
        <v>0</v>
      </c>
      <c r="G38" s="103">
        <f>IF(+'2grid'!G38*CH$2&lt;0,0,+'2grid'!G38*CH$2)</f>
        <v>1.6103862773327995E-5</v>
      </c>
      <c r="H38" s="103">
        <f>IF(+'2grid'!H38*CI$2&lt;0,0,+'2grid'!H38*CI$2)</f>
        <v>1.1594781196796157E-4</v>
      </c>
      <c r="I38" s="103">
        <f>IF(+'2grid'!I38*CJ$2&lt;0,0,+'2grid'!I38*CJ$2)</f>
        <v>8.1163468377573112E-4</v>
      </c>
      <c r="J38" s="103">
        <f>IF(+'2grid'!J38*CK$2&lt;0,0,+'2grid'!J38*CK$2)</f>
        <v>1.7210952644376304E-3</v>
      </c>
      <c r="K38" s="103">
        <f>IF(+'2grid'!K38*CL$2&lt;0,0,+'2grid'!K38*CL$2)</f>
        <v>3.5146563628014925E-3</v>
      </c>
      <c r="L38" s="103">
        <f>IF(+'2grid'!L38*CM$2&lt;0,0,+'2grid'!L38*CM$2)</f>
        <v>0.12303955530985766</v>
      </c>
      <c r="M38" s="103">
        <f>IF(+'2grid'!M38*CN$2&lt;0,0,+'2grid'!M38*CN$2)</f>
        <v>0.14742344985936565</v>
      </c>
      <c r="N38" s="103">
        <f>IF(+'2grid'!N38*CO$2&lt;0,0,+'2grid'!N38*CO$2)</f>
        <v>0.17451447045238944</v>
      </c>
      <c r="O38" s="103">
        <f>IF(+'2grid'!O38*CP$2&lt;0,0,+'2grid'!O38*CP$2)</f>
        <v>0.20449013120537718</v>
      </c>
      <c r="P38" s="103">
        <f>IF(+'2grid'!P38*CQ$2&lt;0,0,+'2grid'!P38*CQ$2)</f>
        <v>0.23751559427394819</v>
      </c>
      <c r="Q38" s="103">
        <f>IF(+'2grid'!Q38*CR$2&lt;0,0,+'2grid'!Q38*CR$2)</f>
        <v>0.27373432269858045</v>
      </c>
      <c r="R38" s="103">
        <f>IF(+'2grid'!R38*CS$2&lt;0,0,+'2grid'!R38*CS$2)</f>
        <v>0.31325527085728927</v>
      </c>
      <c r="S38" s="103">
        <f>IF(+'2grid'!S38*CT$2&lt;0,0,+'2grid'!S38*CT$2)</f>
        <v>0.35613526068831713</v>
      </c>
      <c r="T38" s="103">
        <f>IF(+'2grid'!T38*CU$2&lt;0,0,+'2grid'!T38*CU$2)</f>
        <v>0.40235453854696118</v>
      </c>
      <c r="U38" s="103">
        <f>IF(+'2grid'!U38*CV$2&lt;0,0,+'2grid'!U38*CV$2)</f>
        <v>0.45178244849538041</v>
      </c>
      <c r="V38" s="103">
        <f>IF(+'2grid'!V38*CW$2&lt;0,0,+'2grid'!V38*CW$2)</f>
        <v>0.50412837146091194</v>
      </c>
      <c r="W38" s="103">
        <f>IF(+'2grid'!W38*CX$2&lt;0,0,+'2grid'!W38*CX$2)</f>
        <v>0.55886992339497044</v>
      </c>
      <c r="X38" s="103">
        <f>IF(+'2grid'!X38*CY$2&lt;0,0,+'2grid'!X38*CY$2)</f>
        <v>0.61514451341555121</v>
      </c>
      <c r="Y38" s="103">
        <f>IF(+'2grid'!Y38*CZ$2&lt;0,0,+'2grid'!Y38*CZ$2)</f>
        <v>0.67157861012430575</v>
      </c>
      <c r="Z38" s="103">
        <f>IF(+'2grid'!Z38*DA$2&lt;0,0,+'2grid'!Z38*DA$2)</f>
        <v>0.72600362925917727</v>
      </c>
      <c r="AA38" s="103">
        <f>IF(+'2grid'!AA38*DB$2&lt;0,0,+'2grid'!AA38*DB$2)</f>
        <v>0.77494631309305984</v>
      </c>
      <c r="AB38" s="103">
        <f>IF(+'2grid'!AB38*DC$2&lt;0,0,+'2grid'!AB38*DC$2)</f>
        <v>0.81261353184060059</v>
      </c>
      <c r="AC38" s="103">
        <f>IF(+'2grid'!AC38*DD$2&lt;0,0,+'2grid'!AC38*DD$2)</f>
        <v>0.82853168999108751</v>
      </c>
      <c r="AD38" s="103">
        <f>IF(+'2grid'!AD38*DE$2&lt;0,0,+'2grid'!AD38*DE$2)</f>
        <v>0.8967084916919511</v>
      </c>
      <c r="AE38" s="103">
        <f>IF(+'2grid'!AE38*DF$2&lt;0,0,+'2grid'!AE38*DF$2)</f>
        <v>0.96981941113382919</v>
      </c>
      <c r="AF38" s="103">
        <f>IF(+'2grid'!AF38*DG$2&lt;0,0,+'2grid'!AF38*DG$2)</f>
        <v>1.0481191912303154</v>
      </c>
      <c r="AG38" s="103">
        <f>IF(+'2grid'!AG38*DH$2&lt;0,0,+'2grid'!AG38*DH$2)</f>
        <v>1.1318551742868228</v>
      </c>
      <c r="AH38" s="103">
        <f>IF(+'2grid'!AH38*DI$2&lt;0,0,+'2grid'!AH38*DI$2)</f>
        <v>1.2212611608078325</v>
      </c>
      <c r="AI38" s="103">
        <f>IF(+'2grid'!AI38*DJ$2&lt;0,0,+'2grid'!AI38*DJ$2)</f>
        <v>1.3165495207521785</v>
      </c>
      <c r="AJ38" s="103">
        <f>IF(+'2grid'!AJ38*DK$2&lt;0,0,+'2grid'!AJ38*DK$2)</f>
        <v>1.4179010741084672</v>
      </c>
      <c r="AK38" s="103">
        <f>IF(+'2grid'!AK38*DL$2&lt;0,0,+'2grid'!AK38*DL$2)</f>
        <v>1.5254521032260835</v>
      </c>
      <c r="AL38" s="103">
        <f>IF(+'2grid'!AL38*DM$2&lt;0,0,+'2grid'!AL38*DM$2)</f>
        <v>1.6392776446069599</v>
      </c>
      <c r="AM38" s="103">
        <f>IF(+'2grid'!AM38*DN$2&lt;0,0,+'2grid'!AM38*DN$2)</f>
        <v>1.7593699039976887</v>
      </c>
      <c r="AN38" s="103">
        <f>IF(+'2grid'!AN38*DO$2&lt;0,0,+'2grid'!AN38*DO$2)</f>
        <v>1.8856102000985446</v>
      </c>
      <c r="AO38" s="103">
        <f>IF(+'2grid'!AO38*DP$2&lt;0,0,+'2grid'!AO38*DP$2)</f>
        <v>1.9270361521869797</v>
      </c>
      <c r="AP38" s="103">
        <f>IF(+'2grid'!AP38*DQ$2&lt;0,0,+'2grid'!AP38*DQ$2)</f>
        <v>1.9658709477704854</v>
      </c>
      <c r="AQ38" s="103">
        <f>IF(+'2grid'!AQ38*DR$2&lt;0,0,+'2grid'!AQ38*DR$2)</f>
        <v>2.0014105880215278</v>
      </c>
      <c r="AR38" s="103">
        <f>IF(+'2grid'!AR38*DS$2&lt;0,0,+'2grid'!AR38*DS$2)</f>
        <v>2.0327943294894815</v>
      </c>
      <c r="AS38" s="103">
        <f>IF(+'2grid'!AS38*DT$2&lt;0,0,+'2grid'!AS38*DT$2)</f>
        <v>2.0589565154180818</v>
      </c>
      <c r="AT38" s="103">
        <f>IF(+'2grid'!AT38*DU$2&lt;0,0,+'2grid'!AT38*DU$2)</f>
        <v>2.0808690941092571</v>
      </c>
      <c r="AU38" s="103">
        <f>IF(+'2grid'!AU38*DV$2&lt;0,0,+'2grid'!AU38*DV$2)</f>
        <v>2.0945290292139336</v>
      </c>
      <c r="AV38" s="103">
        <f>IF(+'2grid'!AV38*DW$2&lt;0,0,+'2grid'!AV38*DW$2)</f>
        <v>2.0976410061326454</v>
      </c>
      <c r="AW38" s="103">
        <f>IF(+'2grid'!AW38*DX$2&lt;0,0,+'2grid'!AW38*DX$2)</f>
        <v>2.087085899545619</v>
      </c>
      <c r="AX38" s="103">
        <f>IF(+'2grid'!AX38*DY$2&lt;0,0,+'2grid'!AX38*DY$2)</f>
        <v>2.0455738665397374</v>
      </c>
      <c r="AY38" s="103">
        <f>IF(+'2grid'!AY38*DZ$2&lt;0,0,+'2grid'!AY38*DZ$2)</f>
        <v>1.9180643452452806</v>
      </c>
      <c r="AZ38" s="103">
        <f>IF(+'2grid'!AZ38*EA$2&lt;0,0,+'2grid'!AZ38*EA$2)</f>
        <v>1.7645285259594119</v>
      </c>
      <c r="BA38" s="103">
        <f>IF(+'2grid'!BA38*EB$2&lt;0,0,+'2grid'!BA38*EB$2)</f>
        <v>1.5700682372818251</v>
      </c>
      <c r="BB38" s="103">
        <f>IF(+'2grid'!BB38*EC$2&lt;0,0,+'2grid'!BB38*EC$2)</f>
        <v>1.2974962373846779</v>
      </c>
      <c r="BC38" s="103">
        <f>IF(+'2grid'!BC38*ED$2&lt;0,0,+'2grid'!BC38*ED$2)</f>
        <v>0.97399999999999998</v>
      </c>
      <c r="BD38" s="103">
        <f>IF(+'2grid'!BD38*EE$2&lt;0,0,+'2grid'!BD38*EE$2)</f>
        <v>0.97799999999999998</v>
      </c>
      <c r="BE38" s="103">
        <f>IF(+'2grid'!BE38*EF$2&lt;0,0,+'2grid'!BE38*EF$2)</f>
        <v>0.98199999999999998</v>
      </c>
      <c r="BF38" s="103">
        <f>IF(+'2grid'!BF38*EG$2&lt;0,0,+'2grid'!BF38*EG$2)</f>
        <v>0.98599999999999999</v>
      </c>
      <c r="BG38" s="103">
        <f>IF(+'2grid'!BG38*EH$2&lt;0,0,+'2grid'!BG38*EH$2)</f>
        <v>0.69299999999999995</v>
      </c>
      <c r="BH38" s="103">
        <f>IF(+'2grid'!BH38*EI$2&lt;0,0,+'2grid'!BH38*EI$2)</f>
        <v>0.69299999999999995</v>
      </c>
      <c r="BI38" s="103">
        <f>IF(+'2grid'!BI38*EJ$2&lt;0,0,+'2grid'!BI38*EJ$2)</f>
        <v>0.69299999999999995</v>
      </c>
      <c r="BJ38" s="103">
        <f>IF(+'2grid'!BJ38*EK$2&lt;0,0,+'2grid'!BJ38*EK$2)</f>
        <v>0.69299999999999995</v>
      </c>
      <c r="BK38" s="103">
        <f>IF(+'2grid'!BK38*EL$2&lt;0,0,+'2grid'!BK38*EL$2)</f>
        <v>0.69299999999999995</v>
      </c>
      <c r="BL38" s="103">
        <f>IF(+'2grid'!BL38*EM$2&lt;0,0,+'2grid'!BL38*EM$2)</f>
        <v>0.69299999999999995</v>
      </c>
      <c r="BM38" s="103">
        <f>IF(+'2grid'!BM38*EN$2&lt;0,0,+'2grid'!BM38*EN$2)</f>
        <v>0.69299999999999995</v>
      </c>
      <c r="BN38" s="103">
        <f>IF(+'2grid'!BN38*EO$2&lt;0,0,+'2grid'!BN38*EO$2)</f>
        <v>0.69299999999999995</v>
      </c>
      <c r="BO38" s="103">
        <f>IF(+'2grid'!BO38*EP$2&lt;0,0,+'2grid'!BO38*EP$2)</f>
        <v>0.69299999999999995</v>
      </c>
      <c r="BP38" s="103">
        <f>IF(+'2grid'!BP38*EQ$2&lt;0,0,+'2grid'!BP38*EQ$2)</f>
        <v>0.69299999999999995</v>
      </c>
      <c r="BQ38" s="103">
        <f>IF(+'2grid'!BQ38*ER$2&lt;0,0,+'2grid'!BQ38*ER$2)</f>
        <v>0.69299999999999995</v>
      </c>
      <c r="BR38" s="103">
        <f>IF(+'2grid'!BR38*ES$2&lt;0,0,+'2grid'!BR38*ES$2)</f>
        <v>0.69299999999999995</v>
      </c>
      <c r="BS38" s="103">
        <f>IF(+'2grid'!BS38*ET$2&lt;0,0,+'2grid'!BS38*ET$2)</f>
        <v>0.69299999999999995</v>
      </c>
      <c r="BT38" s="103">
        <f>IF(+'2grid'!BT38*EU$2&lt;0,0,+'2grid'!BT38*EU$2)</f>
        <v>0.69299999999999995</v>
      </c>
      <c r="BU38" s="103">
        <f>IF(+'2grid'!BU38*EV$2&lt;0,0,+'2grid'!BU38*EV$2)</f>
        <v>0.69299999999999995</v>
      </c>
      <c r="BV38" s="103">
        <f>IF(+'2grid'!BV38*EW$2&lt;0,0,+'2grid'!BV38*EW$2)</f>
        <v>0.69299999999999995</v>
      </c>
      <c r="BW38" s="103">
        <f>IF(+'2grid'!BW38*EX$2&lt;0,0,+'2grid'!BW38*EX$2)</f>
        <v>0.69300000000000006</v>
      </c>
      <c r="BX38" s="103">
        <f>IF(+'2grid'!BX38*EY$2&lt;0,0,+'2grid'!BX38*EY$2)</f>
        <v>0.69300000000000006</v>
      </c>
      <c r="BY38" s="103">
        <f>IF(+'2grid'!BY38*EZ$2&lt;0,0,+'2grid'!BY38*EZ$2)</f>
        <v>0.69300000000000017</v>
      </c>
      <c r="BZ38" s="103">
        <f>IF(+'2grid'!BZ38*FA$2&lt;0,0,+'2grid'!BZ38*FA$2)</f>
        <v>0.69300000000000028</v>
      </c>
      <c r="CA38" s="103">
        <f>IF(+'2grid'!CA38*FB$2&lt;0,0,+'2grid'!CA38*FB$2)</f>
        <v>0.69300000000000039</v>
      </c>
    </row>
    <row r="39" spans="1:79" x14ac:dyDescent="0.2">
      <c r="A39" s="9">
        <f>+data!B41</f>
        <v>140</v>
      </c>
      <c r="B39" s="103">
        <f>IF(+'2grid'!B39*CC$2&lt;0,0,+'2grid'!B39*CC$2)</f>
        <v>0</v>
      </c>
      <c r="C39" s="103">
        <f>IF(+'2grid'!C39*CD$2&lt;0,0,+'2grid'!C39*CD$2)</f>
        <v>0</v>
      </c>
      <c r="D39" s="103">
        <f>IF(+'2grid'!D39*CE$2&lt;0,0,+'2grid'!D39*CE$2)</f>
        <v>0</v>
      </c>
      <c r="E39" s="103">
        <f>IF(+'2grid'!E39*CF$2&lt;0,0,+'2grid'!E39*CF$2)</f>
        <v>0</v>
      </c>
      <c r="F39" s="103">
        <f>IF(+'2grid'!F39*CG$2&lt;0,0,+'2grid'!F39*CG$2)</f>
        <v>0</v>
      </c>
      <c r="G39" s="103">
        <f>IF(+'2grid'!G39*CH$2&lt;0,0,+'2grid'!G39*CH$2)</f>
        <v>0.23542024895039934</v>
      </c>
      <c r="H39" s="103">
        <f>IF(+'2grid'!H39*CI$2&lt;0,0,+'2grid'!H39*CI$2)</f>
        <v>1.2712693443321565</v>
      </c>
      <c r="I39" s="103">
        <f>IF(+'2grid'!I39*CJ$2&lt;0,0,+'2grid'!I39*CJ$2)</f>
        <v>6.6741640577438233</v>
      </c>
      <c r="J39" s="103">
        <f>IF(+'2grid'!J39*CK$2&lt;0,0,+'2grid'!J39*CK$2)</f>
        <v>11.896685393334257</v>
      </c>
      <c r="K39" s="103">
        <f>IF(+'2grid'!K39*CL$2&lt;0,0,+'2grid'!K39*CL$2)</f>
        <v>20.78922224924343</v>
      </c>
      <c r="L39" s="103">
        <f>IF(+'2grid'!L39*CM$2&lt;0,0,+'2grid'!L39*CM$2)</f>
        <v>35.761504316445638</v>
      </c>
      <c r="M39" s="103">
        <f>IF(+'2grid'!M39*CN$2&lt;0,0,+'2grid'!M39*CN$2)</f>
        <v>42.198863421471344</v>
      </c>
      <c r="N39" s="103">
        <f>IF(+'2grid'!N39*CO$2&lt;0,0,+'2grid'!N39*CO$2)</f>
        <v>49.241934176555532</v>
      </c>
      <c r="O39" s="103">
        <f>IF(+'2grid'!O39*CP$2&lt;0,0,+'2grid'!O39*CP$2)</f>
        <v>56.937824127904634</v>
      </c>
      <c r="P39" s="103">
        <f>IF(+'2grid'!P39*CQ$2&lt;0,0,+'2grid'!P39*CQ$2)</f>
        <v>65.336975736706435</v>
      </c>
      <c r="Q39" s="103">
        <f>IF(+'2grid'!Q39*CR$2&lt;0,0,+'2grid'!Q39*CR$2)</f>
        <v>74.493389468282231</v>
      </c>
      <c r="R39" s="103">
        <f>IF(+'2grid'!R39*CS$2&lt;0,0,+'2grid'!R39*CS$2)</f>
        <v>84.464861247507173</v>
      </c>
      <c r="S39" s="103">
        <f>IF(+'2grid'!S39*CT$2&lt;0,0,+'2grid'!S39*CT$2)</f>
        <v>95.31323518061815</v>
      </c>
      <c r="T39" s="103">
        <f>IF(+'2grid'!T39*CU$2&lt;0,0,+'2grid'!T39*CU$2)</f>
        <v>107.10467249876829</v>
      </c>
      <c r="U39" s="103">
        <f>IF(+'2grid'!U39*CV$2&lt;0,0,+'2grid'!U39*CV$2)</f>
        <v>119.90993773726225</v>
      </c>
      <c r="V39" s="103">
        <f>IF(+'2grid'!V39*CW$2&lt;0,0,+'2grid'!V39*CW$2)</f>
        <v>133.80470322651513</v>
      </c>
      <c r="W39" s="103">
        <f>IF(+'2grid'!W39*CX$2&lt;0,0,+'2grid'!W39*CX$2)</f>
        <v>148.86987303663025</v>
      </c>
      <c r="X39" s="103">
        <f>IF(+'2grid'!X39*CY$2&lt;0,0,+'2grid'!X39*CY$2)</f>
        <v>165.19192758731586</v>
      </c>
      <c r="Y39" s="103">
        <f>IF(+'2grid'!Y39*CZ$2&lt;0,0,+'2grid'!Y39*CZ$2)</f>
        <v>182.86329020887996</v>
      </c>
      <c r="Z39" s="103">
        <f>IF(+'2grid'!Z39*DA$2&lt;0,0,+'2grid'!Z39*DA$2)</f>
        <v>201.98271701852605</v>
      </c>
      <c r="AA39" s="103">
        <f>IF(+'2grid'!AA39*DB$2&lt;0,0,+'2grid'!AA39*DB$2)</f>
        <v>222.655711559363</v>
      </c>
      <c r="AB39" s="103">
        <f>IF(+'2grid'!AB39*DC$2&lt;0,0,+'2grid'!AB39*DC$2)</f>
        <v>244.99496573774269</v>
      </c>
      <c r="AC39" s="103">
        <f>IF(+'2grid'!AC39*DD$2&lt;0,0,+'2grid'!AC39*DD$2)</f>
        <v>269.1208286880202</v>
      </c>
      <c r="AD39" s="103">
        <f>IF(+'2grid'!AD39*DE$2&lt;0,0,+'2grid'!AD39*DE$2)</f>
        <v>273.69267911798755</v>
      </c>
      <c r="AE39" s="103">
        <f>IF(+'2grid'!AE39*DF$2&lt;0,0,+'2grid'!AE39*DF$2)</f>
        <v>281.47109042538096</v>
      </c>
      <c r="AF39" s="103">
        <f>IF(+'2grid'!AF39*DG$2&lt;0,0,+'2grid'!AF39*DG$2)</f>
        <v>289.60802989511592</v>
      </c>
      <c r="AG39" s="103">
        <f>IF(+'2grid'!AG39*DH$2&lt;0,0,+'2grid'!AG39*DH$2)</f>
        <v>298.1405689524322</v>
      </c>
      <c r="AH39" s="103">
        <f>IF(+'2grid'!AH39*DI$2&lt;0,0,+'2grid'!AH39*DI$2)</f>
        <v>307.11167720681095</v>
      </c>
      <c r="AI39" s="103">
        <f>IF(+'2grid'!AI39*DJ$2&lt;0,0,+'2grid'!AI39*DJ$2)</f>
        <v>316.57151437378678</v>
      </c>
      <c r="AJ39" s="103">
        <f>IF(+'2grid'!AJ39*DK$2&lt;0,0,+'2grid'!AJ39*DK$2)</f>
        <v>326.5790903315206</v>
      </c>
      <c r="AK39" s="103">
        <f>IF(+'2grid'!AK39*DL$2&lt;0,0,+'2grid'!AK39*DL$2)</f>
        <v>337.20442514917346</v>
      </c>
      <c r="AL39" s="103">
        <f>IF(+'2grid'!AL39*DM$2&lt;0,0,+'2grid'!AL39*DM$2)</f>
        <v>348.53139892724261</v>
      </c>
      <c r="AM39" s="103">
        <f>IF(+'2grid'!AM39*DN$2&lt;0,0,+'2grid'!AM39*DN$2)</f>
        <v>360.66157016130666</v>
      </c>
      <c r="AN39" s="103">
        <f>IF(+'2grid'!AN39*DO$2&lt;0,0,+'2grid'!AN39*DO$2)</f>
        <v>373.71938074124614</v>
      </c>
      <c r="AO39" s="103">
        <f>IF(+'2grid'!AO39*DP$2&lt;0,0,+'2grid'!AO39*DP$2)</f>
        <v>387.85939017271136</v>
      </c>
      <c r="AP39" s="103">
        <f>IF(+'2grid'!AP39*DQ$2&lt;0,0,+'2grid'!AP39*DQ$2)</f>
        <v>403.27655392094437</v>
      </c>
      <c r="AQ39" s="103">
        <f>IF(+'2grid'!AQ39*DR$2&lt;0,0,+'2grid'!AQ39*DR$2)</f>
        <v>420.22119937095675</v>
      </c>
      <c r="AR39" s="103">
        <f>IF(+'2grid'!AR39*DS$2&lt;0,0,+'2grid'!AR39*DS$2)</f>
        <v>439.02149115565715</v>
      </c>
      <c r="AS39" s="103">
        <f>IF(+'2grid'!AS39*DT$2&lt;0,0,+'2grid'!AS39*DT$2)</f>
        <v>460.11829887990183</v>
      </c>
      <c r="AT39" s="103">
        <f>IF(+'2grid'!AT39*DU$2&lt;0,0,+'2grid'!AT39*DU$2)</f>
        <v>484.12154552039181</v>
      </c>
      <c r="AU39" s="103">
        <f>IF(+'2grid'!AU39*DV$2&lt;0,0,+'2grid'!AU39*DV$2)</f>
        <v>511.90581861797153</v>
      </c>
      <c r="AV39" s="103">
        <f>IF(+'2grid'!AV39*DW$2&lt;0,0,+'2grid'!AV39*DW$2)</f>
        <v>544.78264149811673</v>
      </c>
      <c r="AW39" s="103">
        <f>IF(+'2grid'!AW39*DX$2&lt;0,0,+'2grid'!AW39*DX$2)</f>
        <v>584.83536199794435</v>
      </c>
      <c r="AX39" s="103">
        <f>IF(+'2grid'!AX39*DY$2&lt;0,0,+'2grid'!AX39*DY$2)</f>
        <v>631.66551505082907</v>
      </c>
      <c r="AY39" s="103">
        <f>IF(+'2grid'!AY39*DZ$2&lt;0,0,+'2grid'!AY39*DZ$2)</f>
        <v>695.31734875095844</v>
      </c>
      <c r="AZ39" s="103">
        <f>IF(+'2grid'!AZ39*EA$2&lt;0,0,+'2grid'!AZ39*EA$2)</f>
        <v>790.64141522719672</v>
      </c>
      <c r="BA39" s="103">
        <f>IF(+'2grid'!BA39*EB$2&lt;0,0,+'2grid'!BA39*EB$2)</f>
        <v>962.58508946214431</v>
      </c>
      <c r="BB39" s="103">
        <f>IF(+'2grid'!BB39*EC$2&lt;0,0,+'2grid'!BB39*EC$2)</f>
        <v>1487.4136412844834</v>
      </c>
      <c r="BC39" s="103">
        <f>IF(+'2grid'!BC39*ED$2&lt;0,0,+'2grid'!BC39*ED$2)</f>
        <v>1692.8119999999999</v>
      </c>
      <c r="BD39" s="103">
        <f>IF(+'2grid'!BD39*EE$2&lt;0,0,+'2grid'!BD39*EE$2)</f>
        <v>1789.74</v>
      </c>
      <c r="BE39" s="103">
        <f>IF(+'2grid'!BE39*EF$2&lt;0,0,+'2grid'!BE39*EF$2)</f>
        <v>1909.99</v>
      </c>
      <c r="BF39" s="103">
        <f>IF(+'2grid'!BF39*EG$2&lt;0,0,+'2grid'!BF39*EG$2)</f>
        <v>1977.9159999999999</v>
      </c>
      <c r="BG39" s="103">
        <f>IF(+'2grid'!BG39*EH$2&lt;0,0,+'2grid'!BG39*EH$2)</f>
        <v>2003.76</v>
      </c>
      <c r="BH39" s="103">
        <f>IF(+'2grid'!BH39*EI$2&lt;0,0,+'2grid'!BH39*EI$2)</f>
        <v>2003.76</v>
      </c>
      <c r="BI39" s="103">
        <f>IF(+'2grid'!BI39*EJ$2&lt;0,0,+'2grid'!BI39*EJ$2)</f>
        <v>2003.76</v>
      </c>
      <c r="BJ39" s="103">
        <f>IF(+'2grid'!BJ39*EK$2&lt;0,0,+'2grid'!BJ39*EK$2)</f>
        <v>1975.05</v>
      </c>
      <c r="BK39" s="103">
        <f>IF(+'2grid'!BK39*EL$2&lt;0,0,+'2grid'!BK39*EL$2)</f>
        <v>1994.85</v>
      </c>
      <c r="BL39" s="103">
        <f>IF(+'2grid'!BL39*EM$2&lt;0,0,+'2grid'!BL39*EM$2)</f>
        <v>1994.85</v>
      </c>
      <c r="BM39" s="103">
        <f>IF(+'2grid'!BM39*EN$2&lt;0,0,+'2grid'!BM39*EN$2)</f>
        <v>1989.9</v>
      </c>
      <c r="BN39" s="103">
        <f>IF(+'2grid'!BN39*EO$2&lt;0,0,+'2grid'!BN39*EO$2)</f>
        <v>1989.9</v>
      </c>
      <c r="BO39" s="103">
        <f>IF(+'2grid'!BO39*EP$2&lt;0,0,+'2grid'!BO39*EP$2)</f>
        <v>1989.9</v>
      </c>
      <c r="BP39" s="103">
        <f>IF(+'2grid'!BP39*EQ$2&lt;0,0,+'2grid'!BP39*EQ$2)</f>
        <v>2014.65</v>
      </c>
      <c r="BQ39" s="103">
        <f>IF(+'2grid'!BQ39*ER$2&lt;0,0,+'2grid'!BQ39*ER$2)</f>
        <v>1861.2</v>
      </c>
      <c r="BR39" s="103">
        <f>IF(+'2grid'!BR39*ES$2&lt;0,0,+'2grid'!BR39*ES$2)</f>
        <v>1861.2</v>
      </c>
      <c r="BS39" s="103">
        <f>IF(+'2grid'!BS39*ET$2&lt;0,0,+'2grid'!BS39*ET$2)</f>
        <v>1861.2</v>
      </c>
      <c r="BT39" s="103">
        <f>IF(+'2grid'!BT39*EU$2&lt;0,0,+'2grid'!BT39*EU$2)</f>
        <v>1794.375</v>
      </c>
      <c r="BU39" s="103">
        <f>IF(+'2grid'!BU39*EV$2&lt;0,0,+'2grid'!BU39*EV$2)</f>
        <v>1746.36</v>
      </c>
      <c r="BV39" s="103">
        <f>IF(+'2grid'!BV39*EW$2&lt;0,0,+'2grid'!BV39*EW$2)</f>
        <v>1735.9155000000044</v>
      </c>
      <c r="BW39" s="103">
        <f>IF(+'2grid'!BW39*EX$2&lt;0,0,+'2grid'!BW39*EX$2)</f>
        <v>1706.2650000000071</v>
      </c>
      <c r="BX39" s="103">
        <f>IF(+'2grid'!BX39*EY$2&lt;0,0,+'2grid'!BX39*EY$2)</f>
        <v>1664.3648999999996</v>
      </c>
      <c r="BY39" s="103">
        <f>IF(+'2grid'!BY39*EZ$2&lt;0,0,+'2grid'!BY39*EZ$2)</f>
        <v>1625.5184000000067</v>
      </c>
      <c r="BZ39" s="103">
        <f>IF(+'2grid'!BZ39*FA$2&lt;0,0,+'2grid'!BZ39*FA$2)</f>
        <v>1600.1412533333378</v>
      </c>
      <c r="CA39" s="103">
        <f>IF(+'2grid'!CA39*FB$2&lt;0,0,+'2grid'!CA39*FB$2)</f>
        <v>1569.3423288888957</v>
      </c>
    </row>
    <row r="40" spans="1:79" x14ac:dyDescent="0.2">
      <c r="A40" s="9">
        <f>+data!B42</f>
        <v>144</v>
      </c>
      <c r="B40" s="103">
        <f>IF(+'2grid'!B40*CC$2&lt;0,0,+'2grid'!B40*CC$2)</f>
        <v>0</v>
      </c>
      <c r="C40" s="103">
        <f>IF(+'2grid'!C40*CD$2&lt;0,0,+'2grid'!C40*CD$2)</f>
        <v>0</v>
      </c>
      <c r="D40" s="103">
        <f>IF(+'2grid'!D40*CE$2&lt;0,0,+'2grid'!D40*CE$2)</f>
        <v>0</v>
      </c>
      <c r="E40" s="103">
        <f>IF(+'2grid'!E40*CF$2&lt;0,0,+'2grid'!E40*CF$2)</f>
        <v>0</v>
      </c>
      <c r="F40" s="103">
        <f>IF(+'2grid'!F40*CG$2&lt;0,0,+'2grid'!F40*CG$2)</f>
        <v>0</v>
      </c>
      <c r="G40" s="103">
        <f>IF(+'2grid'!G40*CH$2&lt;0,0,+'2grid'!G40*CH$2)</f>
        <v>0.51592787672707707</v>
      </c>
      <c r="H40" s="103">
        <f>IF(+'2grid'!H40*CI$2&lt;0,0,+'2grid'!H40*CI$2)</f>
        <v>2.3216754452718473</v>
      </c>
      <c r="I40" s="103">
        <f>IF(+'2grid'!I40*CJ$2&lt;0,0,+'2grid'!I40*CJ$2)</f>
        <v>10.157330073064335</v>
      </c>
      <c r="J40" s="103">
        <f>IF(+'2grid'!J40*CK$2&lt;0,0,+'2grid'!J40*CK$2)</f>
        <v>13.536835717851321</v>
      </c>
      <c r="K40" s="103">
        <f>IF(+'2grid'!K40*CL$2&lt;0,0,+'2grid'!K40*CL$2)</f>
        <v>17.435308322716669</v>
      </c>
      <c r="L40" s="103">
        <f>IF(+'2grid'!L40*CM$2&lt;0,0,+'2grid'!L40*CM$2)</f>
        <v>21.485668477053228</v>
      </c>
      <c r="M40" s="103">
        <f>IF(+'2grid'!M40*CN$2&lt;0,0,+'2grid'!M40*CN$2)</f>
        <v>27.606560076048055</v>
      </c>
      <c r="N40" s="103">
        <f>IF(+'2grid'!N40*CO$2&lt;0,0,+'2grid'!N40*CO$2)</f>
        <v>34.338944317685716</v>
      </c>
      <c r="O40" s="103">
        <f>IF(+'2grid'!O40*CP$2&lt;0,0,+'2grid'!O40*CP$2)</f>
        <v>41.633363201104686</v>
      </c>
      <c r="P40" s="103">
        <f>IF(+'2grid'!P40*CQ$2&lt;0,0,+'2grid'!P40*CQ$2)</f>
        <v>49.436556966719934</v>
      </c>
      <c r="Q40" s="103">
        <f>IF(+'2grid'!Q40*CR$2&lt;0,0,+'2grid'!Q40*CR$2)</f>
        <v>57.690866697262138</v>
      </c>
      <c r="R40" s="103">
        <f>IF(+'2grid'!R40*CS$2&lt;0,0,+'2grid'!R40*CS$2)</f>
        <v>66.333497772549919</v>
      </c>
      <c r="S40" s="103">
        <f>IF(+'2grid'!S40*CT$2&lt;0,0,+'2grid'!S40*CT$2)</f>
        <v>75.295600640813475</v>
      </c>
      <c r="T40" s="103">
        <f>IF(+'2grid'!T40*CU$2&lt;0,0,+'2grid'!T40*CU$2)</f>
        <v>84.501107926946219</v>
      </c>
      <c r="U40" s="103">
        <f>IF(+'2grid'!U40*CV$2&lt;0,0,+'2grid'!U40*CV$2)</f>
        <v>93.865240753208241</v>
      </c>
      <c r="V40" s="103">
        <f>IF(+'2grid'!V40*CW$2&lt;0,0,+'2grid'!V40*CW$2)</f>
        <v>103.29255698632305</v>
      </c>
      <c r="W40" s="103">
        <f>IF(+'2grid'!W40*CX$2&lt;0,0,+'2grid'!W40*CX$2)</f>
        <v>119.30225368512019</v>
      </c>
      <c r="X40" s="103">
        <f>IF(+'2grid'!X40*CY$2&lt;0,0,+'2grid'!X40*CY$2)</f>
        <v>135.42789867718386</v>
      </c>
      <c r="Y40" s="103">
        <f>IF(+'2grid'!Y40*CZ$2&lt;0,0,+'2grid'!Y40*CZ$2)</f>
        <v>133.53076785656464</v>
      </c>
      <c r="Z40" s="103">
        <f>IF(+'2grid'!Z40*DA$2&lt;0,0,+'2grid'!Z40*DA$2)</f>
        <v>129.43322688766136</v>
      </c>
      <c r="AA40" s="103">
        <f>IF(+'2grid'!AA40*DB$2&lt;0,0,+'2grid'!AA40*DB$2)</f>
        <v>139.86973131174184</v>
      </c>
      <c r="AB40" s="103">
        <f>IF(+'2grid'!AB40*DC$2&lt;0,0,+'2grid'!AB40*DC$2)</f>
        <v>174.50983766868805</v>
      </c>
      <c r="AC40" s="103">
        <f>IF(+'2grid'!AC40*DD$2&lt;0,0,+'2grid'!AC40*DD$2)</f>
        <v>207.30792326774218</v>
      </c>
      <c r="AD40" s="103">
        <f>IF(+'2grid'!AD40*DE$2&lt;0,0,+'2grid'!AD40*DE$2)</f>
        <v>210.07406276860394</v>
      </c>
      <c r="AE40" s="103">
        <f>IF(+'2grid'!AE40*DF$2&lt;0,0,+'2grid'!AE40*DF$2)</f>
        <v>207.51180854153623</v>
      </c>
      <c r="AF40" s="103">
        <f>IF(+'2grid'!AF40*DG$2&lt;0,0,+'2grid'!AF40*DG$2)</f>
        <v>204.92703497773755</v>
      </c>
      <c r="AG40" s="103">
        <f>IF(+'2grid'!AG40*DH$2&lt;0,0,+'2grid'!AG40*DH$2)</f>
        <v>202.32158786118472</v>
      </c>
      <c r="AH40" s="103">
        <f>IF(+'2grid'!AH40*DI$2&lt;0,0,+'2grid'!AH40*DI$2)</f>
        <v>199.69723136603733</v>
      </c>
      <c r="AI40" s="103">
        <f>IF(+'2grid'!AI40*DJ$2&lt;0,0,+'2grid'!AI40*DJ$2)</f>
        <v>197.05564981946517</v>
      </c>
      <c r="AJ40" s="103">
        <f>IF(+'2grid'!AJ40*DK$2&lt;0,0,+'2grid'!AJ40*DK$2)</f>
        <v>194.39844936148836</v>
      </c>
      <c r="AK40" s="103">
        <f>IF(+'2grid'!AK40*DL$2&lt;0,0,+'2grid'!AK40*DL$2)</f>
        <v>191.72715949877679</v>
      </c>
      <c r="AL40" s="103">
        <f>IF(+'2grid'!AL40*DM$2&lt;0,0,+'2grid'!AL40*DM$2)</f>
        <v>189.04323454872909</v>
      </c>
      <c r="AM40" s="103">
        <f>IF(+'2grid'!AM40*DN$2&lt;0,0,+'2grid'!AM40*DN$2)</f>
        <v>186.3480549694435</v>
      </c>
      <c r="AN40" s="103">
        <f>IF(+'2grid'!AN40*DO$2&lt;0,0,+'2grid'!AN40*DO$2)</f>
        <v>183.64292857037711</v>
      </c>
      <c r="AO40" s="103">
        <f>IF(+'2grid'!AO40*DP$2&lt;0,0,+'2grid'!AO40*DP$2)</f>
        <v>180.92909159756036</v>
      </c>
      <c r="AP40" s="103">
        <f>IF(+'2grid'!AP40*DQ$2&lt;0,0,+'2grid'!AP40*DQ$2)</f>
        <v>202.57688695038769</v>
      </c>
      <c r="AQ40" s="103">
        <f>IF(+'2grid'!AQ40*DR$2&lt;0,0,+'2grid'!AQ40*DR$2)</f>
        <v>284.13072</v>
      </c>
      <c r="AR40" s="103">
        <f>IF(+'2grid'!AR40*DS$2&lt;0,0,+'2grid'!AR40*DS$2)</f>
        <v>399.06000000000012</v>
      </c>
      <c r="AS40" s="103">
        <f>IF(+'2grid'!AS40*DT$2&lt;0,0,+'2grid'!AS40*DT$2)</f>
        <v>521.53059571834262</v>
      </c>
      <c r="AT40" s="103">
        <f>IF(+'2grid'!AT40*DU$2&lt;0,0,+'2grid'!AT40*DU$2)</f>
        <v>591.08077794750807</v>
      </c>
      <c r="AU40" s="103">
        <f>IF(+'2grid'!AU40*DV$2&lt;0,0,+'2grid'!AU40*DV$2)</f>
        <v>595.74186539191328</v>
      </c>
      <c r="AV40" s="103">
        <f>IF(+'2grid'!AV40*DW$2&lt;0,0,+'2grid'!AV40*DW$2)</f>
        <v>651.26334474705459</v>
      </c>
      <c r="AW40" s="103">
        <f>IF(+'2grid'!AW40*DX$2&lt;0,0,+'2grid'!AW40*DX$2)</f>
        <v>779.53465601489188</v>
      </c>
      <c r="AX40" s="103">
        <f>IF(+'2grid'!AX40*DY$2&lt;0,0,+'2grid'!AX40*DY$2)</f>
        <v>865.49009654652684</v>
      </c>
      <c r="AY40" s="103">
        <f>IF(+'2grid'!AY40*DZ$2&lt;0,0,+'2grid'!AY40*DZ$2)</f>
        <v>939.55744856473507</v>
      </c>
      <c r="AZ40" s="103">
        <f>IF(+'2grid'!AZ40*EA$2&lt;0,0,+'2grid'!AZ40*EA$2)</f>
        <v>987.81464555377545</v>
      </c>
      <c r="BA40" s="103">
        <f>IF(+'2grid'!BA40*EB$2&lt;0,0,+'2grid'!BA40*EB$2)</f>
        <v>1046.2812560942029</v>
      </c>
      <c r="BB40" s="103">
        <f>IF(+'2grid'!BB40*EC$2&lt;0,0,+'2grid'!BB40*EC$2)</f>
        <v>1341.7451947123213</v>
      </c>
      <c r="BC40" s="103">
        <f>IF(+'2grid'!BC40*ED$2&lt;0,0,+'2grid'!BC40*ED$2)</f>
        <v>1498.0119999999999</v>
      </c>
      <c r="BD40" s="103">
        <f>IF(+'2grid'!BD40*EE$2&lt;0,0,+'2grid'!BD40*EE$2)</f>
        <v>1852.3319999999999</v>
      </c>
      <c r="BE40" s="103">
        <f>IF(+'2grid'!BE40*EF$2&lt;0,0,+'2grid'!BE40*EF$2)</f>
        <v>1846.16</v>
      </c>
      <c r="BF40" s="103">
        <f>IF(+'2grid'!BF40*EG$2&lt;0,0,+'2grid'!BF40*EG$2)</f>
        <v>1873.3999999999999</v>
      </c>
      <c r="BG40" s="103">
        <f>IF(+'2grid'!BG40*EH$2&lt;0,0,+'2grid'!BG40*EH$2)</f>
        <v>1890.9</v>
      </c>
      <c r="BH40" s="103">
        <f>IF(+'2grid'!BH40*EI$2&lt;0,0,+'2grid'!BH40*EI$2)</f>
        <v>1891.8899999999999</v>
      </c>
      <c r="BI40" s="103">
        <f>IF(+'2grid'!BI40*EJ$2&lt;0,0,+'2grid'!BI40*EJ$2)</f>
        <v>1896.84</v>
      </c>
      <c r="BJ40" s="103">
        <f>IF(+'2grid'!BJ40*EK$2&lt;0,0,+'2grid'!BJ40*EK$2)</f>
        <v>1910.7</v>
      </c>
      <c r="BK40" s="103">
        <f>IF(+'2grid'!BK40*EL$2&lt;0,0,+'2grid'!BK40*EL$2)</f>
        <v>1851.3</v>
      </c>
      <c r="BL40" s="103">
        <f>IF(+'2grid'!BL40*EM$2&lt;0,0,+'2grid'!BL40*EM$2)</f>
        <v>2049.3000000000002</v>
      </c>
      <c r="BM40" s="103">
        <f>IF(+'2grid'!BM40*EN$2&lt;0,0,+'2grid'!BM40*EN$2)</f>
        <v>1980</v>
      </c>
      <c r="BN40" s="103">
        <f>IF(+'2grid'!BN40*EO$2&lt;0,0,+'2grid'!BN40*EO$2)</f>
        <v>1930.5</v>
      </c>
      <c r="BO40" s="103">
        <f>IF(+'2grid'!BO40*EP$2&lt;0,0,+'2grid'!BO40*EP$2)</f>
        <v>2182.9499999999998</v>
      </c>
      <c r="BP40" s="103">
        <f>IF(+'2grid'!BP40*EQ$2&lt;0,0,+'2grid'!BP40*EQ$2)</f>
        <v>2148.3000000000002</v>
      </c>
      <c r="BQ40" s="103">
        <f>IF(+'2grid'!BQ40*ER$2&lt;0,0,+'2grid'!BQ40*ER$2)</f>
        <v>2158.1999999999998</v>
      </c>
      <c r="BR40" s="103">
        <f>IF(+'2grid'!BR40*ES$2&lt;0,0,+'2grid'!BR40*ES$2)</f>
        <v>2267.1</v>
      </c>
      <c r="BS40" s="103">
        <f>IF(+'2grid'!BS40*ET$2&lt;0,0,+'2grid'!BS40*ET$2)</f>
        <v>2227.5</v>
      </c>
      <c r="BT40" s="103">
        <f>IF(+'2grid'!BT40*EU$2&lt;0,0,+'2grid'!BT40*EU$2)</f>
        <v>2259.1799999999998</v>
      </c>
      <c r="BU40" s="103">
        <f>IF(+'2grid'!BU40*EV$2&lt;0,0,+'2grid'!BU40*EV$2)</f>
        <v>2299.3740000000057</v>
      </c>
      <c r="BV40" s="103">
        <f>IF(+'2grid'!BV40*EW$2&lt;0,0,+'2grid'!BV40*EW$2)</f>
        <v>2324.5992000000019</v>
      </c>
      <c r="BW40" s="103">
        <f>IF(+'2grid'!BW40*EX$2&lt;0,0,+'2grid'!BW40*EX$2)</f>
        <v>2352.0420000000026</v>
      </c>
      <c r="BX40" s="103">
        <f>IF(+'2grid'!BX40*EY$2&lt;0,0,+'2grid'!BX40*EY$2)</f>
        <v>2363.9193600000021</v>
      </c>
      <c r="BY40" s="103">
        <f>IF(+'2grid'!BY40*EZ$2&lt;0,0,+'2grid'!BY40*EZ$2)</f>
        <v>2403.0265600000052</v>
      </c>
      <c r="BZ40" s="103">
        <f>IF(+'2grid'!BZ40*FA$2&lt;0,0,+'2grid'!BZ40*FA$2)</f>
        <v>2427.7213546666726</v>
      </c>
      <c r="CA40" s="103">
        <f>IF(+'2grid'!CA40*FB$2&lt;0,0,+'2grid'!CA40*FB$2)</f>
        <v>2450.6700337777816</v>
      </c>
    </row>
    <row r="41" spans="1:79" x14ac:dyDescent="0.2">
      <c r="A41" s="9">
        <f>+data!B43</f>
        <v>148</v>
      </c>
      <c r="B41" s="103">
        <f>IF(+'2grid'!B41*CC$2&lt;0,0,+'2grid'!B41*CC$2)</f>
        <v>0</v>
      </c>
      <c r="C41" s="103">
        <f>IF(+'2grid'!C41*CD$2&lt;0,0,+'2grid'!C41*CD$2)</f>
        <v>0</v>
      </c>
      <c r="D41" s="103">
        <f>IF(+'2grid'!D41*CE$2&lt;0,0,+'2grid'!D41*CE$2)</f>
        <v>0</v>
      </c>
      <c r="E41" s="103">
        <f>IF(+'2grid'!E41*CF$2&lt;0,0,+'2grid'!E41*CF$2)</f>
        <v>0</v>
      </c>
      <c r="F41" s="103">
        <f>IF(+'2grid'!F41*CG$2&lt;0,0,+'2grid'!F41*CG$2)</f>
        <v>0</v>
      </c>
      <c r="G41" s="103">
        <f>IF(+'2grid'!G41*CH$2&lt;0,0,+'2grid'!G41*CH$2)</f>
        <v>0.47756672077244461</v>
      </c>
      <c r="H41" s="103">
        <f>IF(+'2grid'!H41*CI$2&lt;0,0,+'2grid'!H41*CI$2)</f>
        <v>2.2923202597077346</v>
      </c>
      <c r="I41" s="103">
        <f>IF(+'2grid'!I41*CJ$2&lt;0,0,+'2grid'!I41*CJ$2)</f>
        <v>10.69749454530276</v>
      </c>
      <c r="J41" s="103">
        <f>IF(+'2grid'!J41*CK$2&lt;0,0,+'2grid'!J41*CK$2)</f>
        <v>16.89326423331908</v>
      </c>
      <c r="K41" s="103">
        <f>IF(+'2grid'!K41*CL$2&lt;0,0,+'2grid'!K41*CL$2)</f>
        <v>26.170092105886894</v>
      </c>
      <c r="L41" s="103">
        <f>IF(+'2grid'!L41*CM$2&lt;0,0,+'2grid'!L41*CM$2)</f>
        <v>39.926982966013007</v>
      </c>
      <c r="M41" s="103">
        <f>IF(+'2grid'!M41*CN$2&lt;0,0,+'2grid'!M41*CN$2)</f>
        <v>51.142250387568019</v>
      </c>
      <c r="N41" s="103">
        <f>IF(+'2grid'!N41*CO$2&lt;0,0,+'2grid'!N41*CO$2)</f>
        <v>64.78046290170316</v>
      </c>
      <c r="O41" s="103">
        <f>IF(+'2grid'!O41*CP$2&lt;0,0,+'2grid'!O41*CP$2)</f>
        <v>81.309470716097735</v>
      </c>
      <c r="P41" s="103">
        <f>IF(+'2grid'!P41*CQ$2&lt;0,0,+'2grid'!P41*CQ$2)</f>
        <v>101.28194726734014</v>
      </c>
      <c r="Q41" s="103">
        <f>IF(+'2grid'!Q41*CR$2&lt;0,0,+'2grid'!Q41*CR$2)</f>
        <v>125.35015741474238</v>
      </c>
      <c r="R41" s="103">
        <f>IF(+'2grid'!R41*CS$2&lt;0,0,+'2grid'!R41*CS$2)</f>
        <v>154.28322500590565</v>
      </c>
      <c r="S41" s="103">
        <f>IF(+'2grid'!S41*CT$2&lt;0,0,+'2grid'!S41*CT$2)</f>
        <v>188.98731402161934</v>
      </c>
      <c r="T41" s="103">
        <f>IF(+'2grid'!T41*CU$2&lt;0,0,+'2grid'!T41*CU$2)</f>
        <v>230.52920504889138</v>
      </c>
      <c r="U41" s="103">
        <f>IF(+'2grid'!U41*CV$2&lt;0,0,+'2grid'!U41*CV$2)</f>
        <v>258.7624237742296</v>
      </c>
      <c r="V41" s="103">
        <f>IF(+'2grid'!V41*CW$2&lt;0,0,+'2grid'!V41*CW$2)</f>
        <v>288.69710853094409</v>
      </c>
      <c r="W41" s="103">
        <f>IF(+'2grid'!W41*CX$2&lt;0,0,+'2grid'!W41*CX$2)</f>
        <v>327.97154125557898</v>
      </c>
      <c r="X41" s="103">
        <f>IF(+'2grid'!X41*CY$2&lt;0,0,+'2grid'!X41*CY$2)</f>
        <v>369.79286796298686</v>
      </c>
      <c r="Y41" s="103">
        <f>IF(+'2grid'!Y41*CZ$2&lt;0,0,+'2grid'!Y41*CZ$2)</f>
        <v>425.67072088171443</v>
      </c>
      <c r="Z41" s="103">
        <f>IF(+'2grid'!Z41*DA$2&lt;0,0,+'2grid'!Z41*DA$2)</f>
        <v>497.63539959404386</v>
      </c>
      <c r="AA41" s="103">
        <f>IF(+'2grid'!AA41*DB$2&lt;0,0,+'2grid'!AA41*DB$2)</f>
        <v>557.13016983506179</v>
      </c>
      <c r="AB41" s="103">
        <f>IF(+'2grid'!AB41*DC$2&lt;0,0,+'2grid'!AB41*DC$2)</f>
        <v>679.33217119053086</v>
      </c>
      <c r="AC41" s="103">
        <f>IF(+'2grid'!AC41*DD$2&lt;0,0,+'2grid'!AC41*DD$2)</f>
        <v>810.06657629066899</v>
      </c>
      <c r="AD41" s="103">
        <f>IF(+'2grid'!AD41*DE$2&lt;0,0,+'2grid'!AD41*DE$2)</f>
        <v>847.72724834883547</v>
      </c>
      <c r="AE41" s="103">
        <f>IF(+'2grid'!AE41*DF$2&lt;0,0,+'2grid'!AE41*DF$2)</f>
        <v>865.94808552485176</v>
      </c>
      <c r="AF41" s="103">
        <f>IF(+'2grid'!AF41*DG$2&lt;0,0,+'2grid'!AF41*DG$2)</f>
        <v>884.71815706857501</v>
      </c>
      <c r="AG41" s="103">
        <f>IF(+'2grid'!AG41*DH$2&lt;0,0,+'2grid'!AG41*DH$2)</f>
        <v>904.08865901300999</v>
      </c>
      <c r="AH41" s="103">
        <f>IF(+'2grid'!AH41*DI$2&lt;0,0,+'2grid'!AH41*DI$2)</f>
        <v>924.11842757055683</v>
      </c>
      <c r="AI41" s="103">
        <f>IF(+'2grid'!AI41*DJ$2&lt;0,0,+'2grid'!AI41*DJ$2)</f>
        <v>944.87553226061505</v>
      </c>
      <c r="AJ41" s="103">
        <f>IF(+'2grid'!AJ41*DK$2&lt;0,0,+'2grid'!AJ41*DK$2)</f>
        <v>966.43930474483909</v>
      </c>
      <c r="AK41" s="103">
        <f>IF(+'2grid'!AK41*DL$2&lt;0,0,+'2grid'!AK41*DL$2)</f>
        <v>988.9029538958988</v>
      </c>
      <c r="AL41" s="103">
        <f>IF(+'2grid'!AL41*DM$2&lt;0,0,+'2grid'!AL41*DM$2)</f>
        <v>1012.3769817287373</v>
      </c>
      <c r="AM41" s="103">
        <f>IF(+'2grid'!AM41*DN$2&lt;0,0,+'2grid'!AM41*DN$2)</f>
        <v>1036.9937120240913</v>
      </c>
      <c r="AN41" s="103">
        <f>IF(+'2grid'!AN41*DO$2&lt;0,0,+'2grid'!AN41*DO$2)</f>
        <v>1062.9133942571291</v>
      </c>
      <c r="AO41" s="103">
        <f>IF(+'2grid'!AO41*DP$2&lt;0,0,+'2grid'!AO41*DP$2)</f>
        <v>1090.3325853778897</v>
      </c>
      <c r="AP41" s="103">
        <f>IF(+'2grid'!AP41*DQ$2&lt;0,0,+'2grid'!AP41*DQ$2)</f>
        <v>1119.4959048801873</v>
      </c>
      <c r="AQ41" s="103">
        <f>IF(+'2grid'!AQ41*DR$2&lt;0,0,+'2grid'!AQ41*DR$2)</f>
        <v>1150.7129231949145</v>
      </c>
      <c r="AR41" s="103">
        <f>IF(+'2grid'!AR41*DS$2&lt;0,0,+'2grid'!AR41*DS$2)</f>
        <v>1184.3831102428351</v>
      </c>
      <c r="AS41" s="103">
        <f>IF(+'2grid'!AS41*DT$2&lt;0,0,+'2grid'!AS41*DT$2)</f>
        <v>1221.0339094729961</v>
      </c>
      <c r="AT41" s="103">
        <f>IF(+'2grid'!AT41*DU$2&lt;0,0,+'2grid'!AT41*DU$2)</f>
        <v>1261.381124521246</v>
      </c>
      <c r="AU41" s="103">
        <f>IF(+'2grid'!AU41*DV$2&lt;0,0,+'2grid'!AU41*DV$2)</f>
        <v>1306.4292402059075</v>
      </c>
      <c r="AV41" s="103">
        <f>IF(+'2grid'!AV41*DW$2&lt;0,0,+'2grid'!AV41*DW$2)</f>
        <v>1357.6478568481493</v>
      </c>
      <c r="AW41" s="103">
        <f>IF(+'2grid'!AW41*DX$2&lt;0,0,+'2grid'!AW41*DX$2)</f>
        <v>1417.3050823698286</v>
      </c>
      <c r="AX41" s="103">
        <f>IF(+'2grid'!AX41*DY$2&lt;0,0,+'2grid'!AX41*DY$2)</f>
        <v>1479.8520610166818</v>
      </c>
      <c r="AY41" s="103">
        <f>IF(+'2grid'!AY41*DZ$2&lt;0,0,+'2grid'!AY41*DZ$2)</f>
        <v>1560.5426231148779</v>
      </c>
      <c r="AZ41" s="103">
        <f>IF(+'2grid'!AZ41*EA$2&lt;0,0,+'2grid'!AZ41*EA$2)</f>
        <v>1673.4210966917149</v>
      </c>
      <c r="BA41" s="103">
        <f>IF(+'2grid'!BA41*EB$2&lt;0,0,+'2grid'!BA41*EB$2)</f>
        <v>1857.2216842581674</v>
      </c>
      <c r="BB41" s="103">
        <f>IF(+'2grid'!BB41*EC$2&lt;0,0,+'2grid'!BB41*EC$2)</f>
        <v>2302.9170185679418</v>
      </c>
      <c r="BC41" s="103">
        <f>IF(+'2grid'!BC41*ED$2&lt;0,0,+'2grid'!BC41*ED$2)</f>
        <v>2824.6</v>
      </c>
      <c r="BD41" s="103">
        <f>IF(+'2grid'!BD41*EE$2&lt;0,0,+'2grid'!BD41*EE$2)</f>
        <v>2836.2</v>
      </c>
      <c r="BE41" s="103">
        <f>IF(+'2grid'!BE41*EF$2&lt;0,0,+'2grid'!BE41*EF$2)</f>
        <v>3093.2999999999997</v>
      </c>
      <c r="BF41" s="103">
        <f>IF(+'2grid'!BF41*EG$2&lt;0,0,+'2grid'!BF41*EG$2)</f>
        <v>3253.8</v>
      </c>
      <c r="BG41" s="103">
        <f>IF(+'2grid'!BG41*EH$2&lt;0,0,+'2grid'!BG41*EH$2)</f>
        <v>3514.5</v>
      </c>
      <c r="BH41" s="103">
        <f>IF(+'2grid'!BH41*EI$2&lt;0,0,+'2grid'!BH41*EI$2)</f>
        <v>3593.7</v>
      </c>
      <c r="BI41" s="103">
        <f>IF(+'2grid'!BI41*EJ$2&lt;0,0,+'2grid'!BI41*EJ$2)</f>
        <v>3593.7</v>
      </c>
      <c r="BJ41" s="103">
        <f>IF(+'2grid'!BJ41*EK$2&lt;0,0,+'2grid'!BJ41*EK$2)</f>
        <v>3791.7</v>
      </c>
      <c r="BK41" s="103">
        <f>IF(+'2grid'!BK41*EL$2&lt;0,0,+'2grid'!BK41*EL$2)</f>
        <v>3791.7</v>
      </c>
      <c r="BL41" s="103">
        <f>IF(+'2grid'!BL41*EM$2&lt;0,0,+'2grid'!BL41*EM$2)</f>
        <v>4187.7</v>
      </c>
      <c r="BM41" s="103">
        <f>IF(+'2grid'!BM41*EN$2&lt;0,0,+'2grid'!BM41*EN$2)</f>
        <v>4286.7</v>
      </c>
      <c r="BN41" s="103">
        <f>IF(+'2grid'!BN41*EO$2&lt;0,0,+'2grid'!BN41*EO$2)</f>
        <v>4088.7</v>
      </c>
      <c r="BO41" s="103">
        <f>IF(+'2grid'!BO41*EP$2&lt;0,0,+'2grid'!BO41*EP$2)</f>
        <v>4187.7</v>
      </c>
      <c r="BP41" s="103">
        <f>IF(+'2grid'!BP41*EQ$2&lt;0,0,+'2grid'!BP41*EQ$2)</f>
        <v>4288.68</v>
      </c>
      <c r="BQ41" s="103">
        <f>IF(+'2grid'!BQ41*ER$2&lt;0,0,+'2grid'!BQ41*ER$2)</f>
        <v>4486.68</v>
      </c>
      <c r="BR41" s="103">
        <f>IF(+'2grid'!BR41*ES$2&lt;0,0,+'2grid'!BR41*ES$2)</f>
        <v>4882.68</v>
      </c>
      <c r="BS41" s="103">
        <f>IF(+'2grid'!BS41*ET$2&lt;0,0,+'2grid'!BS41*ET$2)</f>
        <v>4882.68</v>
      </c>
      <c r="BT41" s="103">
        <f>IF(+'2grid'!BT41*EU$2&lt;0,0,+'2grid'!BT41*EU$2)</f>
        <v>5140.8719999999885</v>
      </c>
      <c r="BU41" s="103">
        <f>IF(+'2grid'!BU41*EV$2&lt;0,0,+'2grid'!BU41*EV$2)</f>
        <v>5366.4335999999557</v>
      </c>
      <c r="BV41" s="103">
        <f>IF(+'2grid'!BV41*EW$2&lt;0,0,+'2grid'!BV41*EW$2)</f>
        <v>5557.1788799999767</v>
      </c>
      <c r="BW41" s="103">
        <f>IF(+'2grid'!BW41*EX$2&lt;0,0,+'2grid'!BW41*EX$2)</f>
        <v>5758.9487999999374</v>
      </c>
      <c r="BX41" s="103">
        <f>IF(+'2grid'!BX41*EY$2&lt;0,0,+'2grid'!BX41*EY$2)</f>
        <v>5927.8391039999315</v>
      </c>
      <c r="BY41" s="103">
        <f>IF(+'2grid'!BY41*EZ$2&lt;0,0,+'2grid'!BY41*EZ$2)</f>
        <v>6166.0691839999063</v>
      </c>
      <c r="BZ41" s="103">
        <f>IF(+'2grid'!BZ41*FA$2&lt;0,0,+'2grid'!BZ41*FA$2)</f>
        <v>6354.0874965332259</v>
      </c>
      <c r="CA41" s="103">
        <f>IF(+'2grid'!CA41*FB$2&lt;0,0,+'2grid'!CA41*FB$2)</f>
        <v>6548.4759139554853</v>
      </c>
    </row>
    <row r="42" spans="1:79" x14ac:dyDescent="0.2">
      <c r="A42" s="9">
        <f>+data!B44</f>
        <v>152</v>
      </c>
      <c r="B42" s="103">
        <f>IF(+'2grid'!B42*CC$2&lt;0,0,+'2grid'!B42*CC$2)</f>
        <v>0</v>
      </c>
      <c r="C42" s="103">
        <f>IF(+'2grid'!C42*CD$2&lt;0,0,+'2grid'!C42*CD$2)</f>
        <v>0</v>
      </c>
      <c r="D42" s="103">
        <f>IF(+'2grid'!D42*CE$2&lt;0,0,+'2grid'!D42*CE$2)</f>
        <v>0</v>
      </c>
      <c r="E42" s="103">
        <f>IF(+'2grid'!E42*CF$2&lt;0,0,+'2grid'!E42*CF$2)</f>
        <v>0</v>
      </c>
      <c r="F42" s="103">
        <f>IF(+'2grid'!F42*CG$2&lt;0,0,+'2grid'!F42*CG$2)</f>
        <v>0</v>
      </c>
      <c r="G42" s="103">
        <f>IF(+'2grid'!G42*CH$2&lt;0,0,+'2grid'!G42*CH$2)</f>
        <v>0.87495407217957188</v>
      </c>
      <c r="H42" s="103">
        <f>IF(+'2grid'!H42*CI$2&lt;0,0,+'2grid'!H42*CI$2)</f>
        <v>3.3222751043884573</v>
      </c>
      <c r="I42" s="103">
        <f>IF(+'2grid'!I42*CJ$2&lt;0,0,+'2grid'!I42*CJ$2)</f>
        <v>12.32507700533103</v>
      </c>
      <c r="J42" s="103">
        <f>IF(+'2grid'!J42*CK$2&lt;0,0,+'2grid'!J42*CK$2)</f>
        <v>13.980983946501803</v>
      </c>
      <c r="K42" s="103">
        <f>IF(+'2grid'!K42*CL$2&lt;0,0,+'2grid'!K42*CL$2)</f>
        <v>28.696377686638151</v>
      </c>
      <c r="L42" s="103">
        <f>IF(+'2grid'!L42*CM$2&lt;0,0,+'2grid'!L42*CM$2)</f>
        <v>56.151477604540609</v>
      </c>
      <c r="M42" s="103">
        <f>IF(+'2grid'!M42*CN$2&lt;0,0,+'2grid'!M42*CN$2)</f>
        <v>66.245954988311425</v>
      </c>
      <c r="N42" s="103">
        <f>IF(+'2grid'!N42*CO$2&lt;0,0,+'2grid'!N42*CO$2)</f>
        <v>77.227906077309967</v>
      </c>
      <c r="O42" s="103">
        <f>IF(+'2grid'!O42*CP$2&lt;0,0,+'2grid'!O42*CP$2)</f>
        <v>89.135657796571437</v>
      </c>
      <c r="P42" s="103">
        <f>IF(+'2grid'!P42*CQ$2&lt;0,0,+'2grid'!P42*CQ$2)</f>
        <v>102.00219569719668</v>
      </c>
      <c r="Q42" s="103">
        <f>IF(+'2grid'!Q42*CR$2&lt;0,0,+'2grid'!Q42*CR$2)</f>
        <v>115.85282296043339</v>
      </c>
      <c r="R42" s="103">
        <f>IF(+'2grid'!R42*CS$2&lt;0,0,+'2grid'!R42*CS$2)</f>
        <v>130.70211448426821</v>
      </c>
      <c r="S42" s="103">
        <f>IF(+'2grid'!S42*CT$2&lt;0,0,+'2grid'!S42*CT$2)</f>
        <v>146.5499295347548</v>
      </c>
      <c r="T42" s="103">
        <f>IF(+'2grid'!T42*CU$2&lt;0,0,+'2grid'!T42*CU$2)</f>
        <v>163.37614690546943</v>
      </c>
      <c r="U42" s="103">
        <f>IF(+'2grid'!U42*CV$2&lt;0,0,+'2grid'!U42*CV$2)</f>
        <v>180.95879418523143</v>
      </c>
      <c r="V42" s="103">
        <f>IF(+'2grid'!V42*CW$2&lt;0,0,+'2grid'!V42*CW$2)</f>
        <v>198.46729122847395</v>
      </c>
      <c r="W42" s="103">
        <f>IF(+'2grid'!W42*CX$2&lt;0,0,+'2grid'!W42*CX$2)</f>
        <v>223.25228362734654</v>
      </c>
      <c r="X42" s="103">
        <f>IF(+'2grid'!X42*CY$2&lt;0,0,+'2grid'!X42*CY$2)</f>
        <v>247.65121783779267</v>
      </c>
      <c r="Y42" s="103">
        <f>IF(+'2grid'!Y42*CZ$2&lt;0,0,+'2grid'!Y42*CZ$2)</f>
        <v>271.15453666464794</v>
      </c>
      <c r="Z42" s="103">
        <f>IF(+'2grid'!Z42*DA$2&lt;0,0,+'2grid'!Z42*DA$2)</f>
        <v>293.13385825819267</v>
      </c>
      <c r="AA42" s="103">
        <f>IF(+'2grid'!AA42*DB$2&lt;0,0,+'2grid'!AA42*DB$2)</f>
        <v>312.7881822045689</v>
      </c>
      <c r="AB42" s="103">
        <f>IF(+'2grid'!AB42*DC$2&lt;0,0,+'2grid'!AB42*DC$2)</f>
        <v>308.48606113133832</v>
      </c>
      <c r="AC42" s="103">
        <f>IF(+'2grid'!AC42*DD$2&lt;0,0,+'2grid'!AC42*DD$2)</f>
        <v>301.38087293811327</v>
      </c>
      <c r="AD42" s="103">
        <f>IF(+'2grid'!AD42*DE$2&lt;0,0,+'2grid'!AD42*DE$2)</f>
        <v>311.10606012831113</v>
      </c>
      <c r="AE42" s="103">
        <f>IF(+'2grid'!AE42*DF$2&lt;0,0,+'2grid'!AE42*DF$2)</f>
        <v>321.0346102245245</v>
      </c>
      <c r="AF42" s="103">
        <f>IF(+'2grid'!AF42*DG$2&lt;0,0,+'2grid'!AF42*DG$2)</f>
        <v>331.16490212742752</v>
      </c>
      <c r="AG42" s="103">
        <f>IF(+'2grid'!AG42*DH$2&lt;0,0,+'2grid'!AG42*DH$2)</f>
        <v>341.49468628449324</v>
      </c>
      <c r="AH42" s="103">
        <f>IF(+'2grid'!AH42*DI$2&lt;0,0,+'2grid'!AH42*DI$2)</f>
        <v>352.02101513627571</v>
      </c>
      <c r="AI42" s="103">
        <f>IF(+'2grid'!AI42*DJ$2&lt;0,0,+'2grid'!AI42*DJ$2)</f>
        <v>362.7401658593123</v>
      </c>
      <c r="AJ42" s="103">
        <f>IF(+'2grid'!AJ42*DK$2&lt;0,0,+'2grid'!AJ42*DK$2)</f>
        <v>373.64755438863239</v>
      </c>
      <c r="AK42" s="103">
        <f>IF(+'2grid'!AK42*DL$2&lt;0,0,+'2grid'!AK42*DL$2)</f>
        <v>384.73763953758532</v>
      </c>
      <c r="AL42" s="103">
        <f>IF(+'2grid'!AL42*DM$2&lt;0,0,+'2grid'!AL42*DM$2)</f>
        <v>396.00381583495613</v>
      </c>
      <c r="AM42" s="103">
        <f>IF(+'2grid'!AM42*DN$2&lt;0,0,+'2grid'!AM42*DN$2)</f>
        <v>407.43829346153126</v>
      </c>
      <c r="AN42" s="103">
        <f>IF(+'2grid'!AN42*DO$2&lt;0,0,+'2grid'!AN42*DO$2)</f>
        <v>419.03196338086531</v>
      </c>
      <c r="AO42" s="103">
        <f>IF(+'2grid'!AO42*DP$2&lt;0,0,+'2grid'!AO42*DP$2)</f>
        <v>463.6794065908278</v>
      </c>
      <c r="AP42" s="103">
        <f>IF(+'2grid'!AP42*DQ$2&lt;0,0,+'2grid'!AP42*DQ$2)</f>
        <v>512.86077620294714</v>
      </c>
      <c r="AQ42" s="103">
        <f>IF(+'2grid'!AQ42*DR$2&lt;0,0,+'2grid'!AQ42*DR$2)</f>
        <v>567.00275533236095</v>
      </c>
      <c r="AR42" s="103">
        <f>IF(+'2grid'!AR42*DS$2&lt;0,0,+'2grid'!AR42*DS$2)</f>
        <v>701.5133487416748</v>
      </c>
      <c r="AS42" s="103">
        <f>IF(+'2grid'!AS42*DT$2&lt;0,0,+'2grid'!AS42*DT$2)</f>
        <v>881.62824625316</v>
      </c>
      <c r="AT42" s="103">
        <f>IF(+'2grid'!AT42*DU$2&lt;0,0,+'2grid'!AT42*DU$2)</f>
        <v>1038.3634781287292</v>
      </c>
      <c r="AU42" s="103">
        <f>IF(+'2grid'!AU42*DV$2&lt;0,0,+'2grid'!AU42*DV$2)</f>
        <v>1206.7051253078544</v>
      </c>
      <c r="AV42" s="103">
        <f>IF(+'2grid'!AV42*DW$2&lt;0,0,+'2grid'!AV42*DW$2)</f>
        <v>1365.4122582566422</v>
      </c>
      <c r="AW42" s="103">
        <f>IF(+'2grid'!AW42*DX$2&lt;0,0,+'2grid'!AW42*DX$2)</f>
        <v>1529.6322255837595</v>
      </c>
      <c r="AX42" s="103">
        <f>IF(+'2grid'!AX42*DY$2&lt;0,0,+'2grid'!AX42*DY$2)</f>
        <v>1749.7533456621943</v>
      </c>
      <c r="AY42" s="103">
        <f>IF(+'2grid'!AY42*DZ$2&lt;0,0,+'2grid'!AY42*DZ$2)</f>
        <v>1931.4088635092826</v>
      </c>
      <c r="AZ42" s="103">
        <f>IF(+'2grid'!AZ42*EA$2&lt;0,0,+'2grid'!AZ42*EA$2)</f>
        <v>2152.7840001040649</v>
      </c>
      <c r="BA42" s="103">
        <f>IF(+'2grid'!BA42*EB$2&lt;0,0,+'2grid'!BA42*EB$2)</f>
        <v>2515.4178178604293</v>
      </c>
      <c r="BB42" s="103">
        <f>IF(+'2grid'!BB42*EC$2&lt;0,0,+'2grid'!BB42*EC$2)</f>
        <v>3009.9974913061233</v>
      </c>
      <c r="BC42" s="103">
        <f>IF(+'2grid'!BC42*ED$2&lt;0,0,+'2grid'!BC42*ED$2)</f>
        <v>3736.2640000000001</v>
      </c>
      <c r="BD42" s="103">
        <f>IF(+'2grid'!BD42*EE$2&lt;0,0,+'2grid'!BD42*EE$2)</f>
        <v>4009.7999999999997</v>
      </c>
      <c r="BE42" s="103">
        <f>IF(+'2grid'!BE42*EF$2&lt;0,0,+'2grid'!BE42*EF$2)</f>
        <v>3977.1</v>
      </c>
      <c r="BF42" s="103">
        <f>IF(+'2grid'!BF42*EG$2&lt;0,0,+'2grid'!BF42*EG$2)</f>
        <v>3006.3139999999999</v>
      </c>
      <c r="BG42" s="103">
        <f>IF(+'2grid'!BG42*EH$2&lt;0,0,+'2grid'!BG42*EH$2)</f>
        <v>2088.9</v>
      </c>
      <c r="BH42" s="103">
        <f>IF(+'2grid'!BH42*EI$2&lt;0,0,+'2grid'!BH42*EI$2)</f>
        <v>2128.5</v>
      </c>
      <c r="BI42" s="103">
        <f>IF(+'2grid'!BI42*EJ$2&lt;0,0,+'2grid'!BI42*EJ$2)</f>
        <v>2044.35</v>
      </c>
      <c r="BJ42" s="103">
        <f>IF(+'2grid'!BJ42*EK$2&lt;0,0,+'2grid'!BJ42*EK$2)</f>
        <v>1905.75</v>
      </c>
      <c r="BK42" s="103">
        <f>IF(+'2grid'!BK42*EL$2&lt;0,0,+'2grid'!BK42*EL$2)</f>
        <v>1915.65</v>
      </c>
      <c r="BL42" s="103">
        <f>IF(+'2grid'!BL42*EM$2&lt;0,0,+'2grid'!BL42*EM$2)</f>
        <v>1866.15</v>
      </c>
      <c r="BM42" s="103">
        <f>IF(+'2grid'!BM42*EN$2&lt;0,0,+'2grid'!BM42*EN$2)</f>
        <v>1782</v>
      </c>
      <c r="BN42" s="103">
        <f>IF(+'2grid'!BN42*EO$2&lt;0,0,+'2grid'!BN42*EO$2)</f>
        <v>1705.77</v>
      </c>
      <c r="BO42" s="103">
        <f>IF(+'2grid'!BO42*EP$2&lt;0,0,+'2grid'!BO42*EP$2)</f>
        <v>1704.78</v>
      </c>
      <c r="BP42" s="103">
        <f>IF(+'2grid'!BP42*EQ$2&lt;0,0,+'2grid'!BP42*EQ$2)</f>
        <v>1709.73</v>
      </c>
      <c r="BQ42" s="103">
        <f>IF(+'2grid'!BQ42*ER$2&lt;0,0,+'2grid'!BQ42*ER$2)</f>
        <v>1710.72</v>
      </c>
      <c r="BR42" s="103">
        <f>IF(+'2grid'!BR42*ES$2&lt;0,0,+'2grid'!BR42*ES$2)</f>
        <v>1726.9560000000001</v>
      </c>
      <c r="BS42" s="103">
        <f>IF(+'2grid'!BS42*ET$2&lt;0,0,+'2grid'!BS42*ET$2)</f>
        <v>1776.0401999999999</v>
      </c>
      <c r="BT42" s="103">
        <f>IF(+'2grid'!BT42*EU$2&lt;0,0,+'2grid'!BT42*EU$2)</f>
        <v>1773.5691600000005</v>
      </c>
      <c r="BU42" s="103">
        <f>IF(+'2grid'!BU42*EV$2&lt;0,0,+'2grid'!BU42*EV$2)</f>
        <v>1797.3026279999972</v>
      </c>
      <c r="BV42" s="103">
        <f>IF(+'2grid'!BV42*EW$2&lt;0,0,+'2grid'!BV42*EW$2)</f>
        <v>1822.8511224000017</v>
      </c>
      <c r="BW42" s="103">
        <f>IF(+'2grid'!BW42*EX$2&lt;0,0,+'2grid'!BW42*EX$2)</f>
        <v>1844.8289639999955</v>
      </c>
      <c r="BX42" s="103">
        <f>IF(+'2grid'!BX42*EY$2&lt;0,0,+'2grid'!BX42*EY$2)</f>
        <v>1865.6111179199972</v>
      </c>
      <c r="BY42" s="103">
        <f>IF(+'2grid'!BY42*EZ$2&lt;0,0,+'2grid'!BY42*EZ$2)</f>
        <v>1882.0854483199992</v>
      </c>
      <c r="BZ42" s="103">
        <f>IF(+'2grid'!BZ42*FA$2&lt;0,0,+'2grid'!BZ42*FA$2)</f>
        <v>1907.9898820693309</v>
      </c>
      <c r="CA42" s="103">
        <f>IF(+'2grid'!CA42*FB$2&lt;0,0,+'2grid'!CA42*FB$2)</f>
        <v>1928.6370006542209</v>
      </c>
    </row>
    <row r="43" spans="1:79" x14ac:dyDescent="0.2">
      <c r="A43" s="9">
        <f>+data!B45</f>
        <v>156</v>
      </c>
      <c r="B43" s="103">
        <f>IF(+'2grid'!B43*CC$2&lt;0,0,+'2grid'!B43*CC$2)</f>
        <v>0</v>
      </c>
      <c r="C43" s="103">
        <f>IF(+'2grid'!C43*CD$2&lt;0,0,+'2grid'!C43*CD$2)</f>
        <v>0</v>
      </c>
      <c r="D43" s="103">
        <f>IF(+'2grid'!D43*CE$2&lt;0,0,+'2grid'!D43*CE$2)</f>
        <v>0</v>
      </c>
      <c r="E43" s="103">
        <f>IF(+'2grid'!E43*CF$2&lt;0,0,+'2grid'!E43*CF$2)</f>
        <v>2.3116338987898692</v>
      </c>
      <c r="F43" s="103">
        <f>IF(+'2grid'!F43*CG$2&lt;0,0,+'2grid'!F43*CG$2)</f>
        <v>12.555787576415179</v>
      </c>
      <c r="G43" s="103">
        <f>IF(+'2grid'!G43*CH$2&lt;0,0,+'2grid'!G43*CH$2)</f>
        <v>58.587417375480911</v>
      </c>
      <c r="H43" s="103">
        <f>IF(+'2grid'!H43*CI$2&lt;0,0,+'2grid'!H43*CI$2)</f>
        <v>201.68315778923773</v>
      </c>
      <c r="I43" s="103">
        <f>IF(+'2grid'!I43*CJ$2&lt;0,0,+'2grid'!I43*CJ$2)</f>
        <v>524.1649677089257</v>
      </c>
      <c r="J43" s="103">
        <f>IF(+'2grid'!J43*CK$2&lt;0,0,+'2grid'!J43*CK$2)</f>
        <v>1198.0913547632581</v>
      </c>
      <c r="K43" s="103">
        <f>IF(+'2grid'!K43*CL$2&lt;0,0,+'2grid'!K43*CL$2)</f>
        <v>2695.7055482173314</v>
      </c>
      <c r="L43" s="103">
        <f>IF(+'2grid'!L43*CM$2&lt;0,0,+'2grid'!L43*CM$2)</f>
        <v>5990.4567738162923</v>
      </c>
      <c r="M43" s="103">
        <f>IF(+'2grid'!M43*CN$2&lt;0,0,+'2grid'!M43*CN$2)</f>
        <v>6056.4727397119941</v>
      </c>
      <c r="N43" s="103">
        <f>IF(+'2grid'!N43*CO$2&lt;0,0,+'2grid'!N43*CO$2)</f>
        <v>5734.0420657703426</v>
      </c>
      <c r="O43" s="103">
        <f>IF(+'2grid'!O43*CP$2&lt;0,0,+'2grid'!O43*CP$2)</f>
        <v>3250.8333943279645</v>
      </c>
      <c r="P43" s="103">
        <f>IF(+'2grid'!P43*CQ$2&lt;0,0,+'2grid'!P43*CQ$2)</f>
        <v>4940.1482777124384</v>
      </c>
      <c r="Q43" s="103">
        <f>IF(+'2grid'!Q43*CR$2&lt;0,0,+'2grid'!Q43*CR$2)</f>
        <v>6759.6135300527203</v>
      </c>
      <c r="R43" s="103">
        <f>IF(+'2grid'!R43*CS$2&lt;0,0,+'2grid'!R43*CS$2)</f>
        <v>9983.5506611044002</v>
      </c>
      <c r="S43" s="103">
        <f>IF(+'2grid'!S43*CT$2&lt;0,0,+'2grid'!S43*CT$2)</f>
        <v>9037.6043616686511</v>
      </c>
      <c r="T43" s="103">
        <f>IF(+'2grid'!T43*CU$2&lt;0,0,+'2grid'!T43*CU$2)</f>
        <v>7709.2420562951329</v>
      </c>
      <c r="U43" s="103">
        <f>IF(+'2grid'!U43*CV$2&lt;0,0,+'2grid'!U43*CV$2)</f>
        <v>10102.636578631489</v>
      </c>
      <c r="V43" s="103">
        <f>IF(+'2grid'!V43*CW$2&lt;0,0,+'2grid'!V43*CW$2)</f>
        <v>10206.104090174147</v>
      </c>
      <c r="W43" s="103">
        <f>IF(+'2grid'!W43*CX$2&lt;0,0,+'2grid'!W43*CX$2)</f>
        <v>26803.550465484808</v>
      </c>
      <c r="X43" s="103">
        <f>IF(+'2grid'!X43*CY$2&lt;0,0,+'2grid'!X43*CY$2)</f>
        <v>32884.086831168737</v>
      </c>
      <c r="Y43" s="103">
        <f>IF(+'2grid'!Y43*CZ$2&lt;0,0,+'2grid'!Y43*CZ$2)</f>
        <v>27462.425731720505</v>
      </c>
      <c r="Z43" s="103">
        <f>IF(+'2grid'!Z43*DA$2&lt;0,0,+'2grid'!Z43*DA$2)</f>
        <v>26281.92123194427</v>
      </c>
      <c r="AA43" s="103">
        <f>IF(+'2grid'!AA43*DB$2&lt;0,0,+'2grid'!AA43*DB$2)</f>
        <v>35844.20606221816</v>
      </c>
      <c r="AB43" s="103">
        <f>IF(+'2grid'!AB43*DC$2&lt;0,0,+'2grid'!AB43*DC$2)</f>
        <v>40853.479944099257</v>
      </c>
      <c r="AC43" s="103">
        <f>IF(+'2grid'!AC43*DD$2&lt;0,0,+'2grid'!AC43*DD$2)</f>
        <v>44463.481488690741</v>
      </c>
      <c r="AD43" s="103">
        <f>IF(+'2grid'!AD43*DE$2&lt;0,0,+'2grid'!AD43*DE$2)</f>
        <v>47065.714652763592</v>
      </c>
      <c r="AE43" s="103">
        <f>IF(+'2grid'!AE43*DF$2&lt;0,0,+'2grid'!AE43*DF$2)</f>
        <v>49940.467176974991</v>
      </c>
      <c r="AF43" s="103">
        <f>IF(+'2grid'!AF43*DG$2&lt;0,0,+'2grid'!AF43*DG$2)</f>
        <v>51646.839081863</v>
      </c>
      <c r="AG43" s="103">
        <f>IF(+'2grid'!AG43*DH$2&lt;0,0,+'2grid'!AG43*DH$2)</f>
        <v>52838.807926843103</v>
      </c>
      <c r="AH43" s="103">
        <f>IF(+'2grid'!AH43*DI$2&lt;0,0,+'2grid'!AH43*DI$2)</f>
        <v>54464.28677880756</v>
      </c>
      <c r="AI43" s="103">
        <f>IF(+'2grid'!AI43*DJ$2&lt;0,0,+'2grid'!AI43*DJ$2)</f>
        <v>55780.356010739546</v>
      </c>
      <c r="AJ43" s="103">
        <f>IF(+'2grid'!AJ43*DK$2&lt;0,0,+'2grid'!AJ43*DK$2)</f>
        <v>57249.432279077715</v>
      </c>
      <c r="AK43" s="103">
        <f>IF(+'2grid'!AK43*DL$2&lt;0,0,+'2grid'!AK43*DL$2)</f>
        <v>59534.954972634572</v>
      </c>
      <c r="AL43" s="103">
        <f>IF(+'2grid'!AL43*DM$2&lt;0,0,+'2grid'!AL43*DM$2)</f>
        <v>62165.811224400437</v>
      </c>
      <c r="AM43" s="103">
        <f>IF(+'2grid'!AM43*DN$2&lt;0,0,+'2grid'!AM43*DN$2)</f>
        <v>64728.110473025765</v>
      </c>
      <c r="AN43" s="103">
        <f>IF(+'2grid'!AN43*DO$2&lt;0,0,+'2grid'!AN43*DO$2)</f>
        <v>68410.823765126173</v>
      </c>
      <c r="AO43" s="103">
        <f>IF(+'2grid'!AO43*DP$2&lt;0,0,+'2grid'!AO43*DP$2)</f>
        <v>71425.488243630913</v>
      </c>
      <c r="AP43" s="103">
        <f>IF(+'2grid'!AP43*DQ$2&lt;0,0,+'2grid'!AP43*DQ$2)</f>
        <v>73319.899965502278</v>
      </c>
      <c r="AQ43" s="103">
        <f>IF(+'2grid'!AQ43*DR$2&lt;0,0,+'2grid'!AQ43*DR$2)</f>
        <v>74597.708311512019</v>
      </c>
      <c r="AR43" s="103">
        <f>IF(+'2grid'!AR43*DS$2&lt;0,0,+'2grid'!AR43*DS$2)</f>
        <v>75880.584518107411</v>
      </c>
      <c r="AS43" s="103">
        <f>IF(+'2grid'!AS43*DT$2&lt;0,0,+'2grid'!AS43*DT$2)</f>
        <v>77022.665829003934</v>
      </c>
      <c r="AT43" s="103">
        <f>IF(+'2grid'!AT43*DU$2&lt;0,0,+'2grid'!AT43*DU$2)</f>
        <v>77772.738844927051</v>
      </c>
      <c r="AU43" s="103">
        <f>IF(+'2grid'!AU43*DV$2&lt;0,0,+'2grid'!AU43*DV$2)</f>
        <v>79008.364667665999</v>
      </c>
      <c r="AV43" s="103">
        <f>IF(+'2grid'!AV43*DW$2&lt;0,0,+'2grid'!AV43*DW$2)</f>
        <v>82070.213945856289</v>
      </c>
      <c r="AW43" s="103">
        <f>IF(+'2grid'!AW43*DX$2&lt;0,0,+'2grid'!AW43*DX$2)</f>
        <v>85251.853719083287</v>
      </c>
      <c r="AX43" s="103">
        <f>IF(+'2grid'!AX43*DY$2&lt;0,0,+'2grid'!AX43*DY$2)</f>
        <v>88483.158729041941</v>
      </c>
      <c r="AY43" s="103">
        <f>IF(+'2grid'!AY43*DZ$2&lt;0,0,+'2grid'!AY43*DZ$2)</f>
        <v>94372.187339584416</v>
      </c>
      <c r="AZ43" s="103">
        <f>IF(+'2grid'!AZ43*EA$2&lt;0,0,+'2grid'!AZ43*EA$2)</f>
        <v>99337.890206111479</v>
      </c>
      <c r="BA43" s="103">
        <f>IF(+'2grid'!BA43*EB$2&lt;0,0,+'2grid'!BA43*EB$2)</f>
        <v>100070.3622187674</v>
      </c>
      <c r="BB43" s="103">
        <f>IF(+'2grid'!BB43*EC$2&lt;0,0,+'2grid'!BB43*EC$2)</f>
        <v>101088.27556805375</v>
      </c>
      <c r="BC43" s="103">
        <f>IF(+'2grid'!BC43*ED$2&lt;0,0,+'2grid'!BC43*ED$2)</f>
        <v>102511.552</v>
      </c>
      <c r="BD43" s="103">
        <f>IF(+'2grid'!BD43*EE$2&lt;0,0,+'2grid'!BD43*EE$2)</f>
        <v>100262.60399999999</v>
      </c>
      <c r="BE43" s="103">
        <f>IF(+'2grid'!BE43*EF$2&lt;0,0,+'2grid'!BE43*EF$2)</f>
        <v>98415.058000000005</v>
      </c>
      <c r="BF43" s="103">
        <f>IF(+'2grid'!BF43*EG$2&lt;0,0,+'2grid'!BF43*EG$2)</f>
        <v>129557.442</v>
      </c>
      <c r="BG43" s="103">
        <f>IF(+'2grid'!BG43*EH$2&lt;0,0,+'2grid'!BG43*EH$2)</f>
        <v>130879.98</v>
      </c>
      <c r="BH43" s="103">
        <f>IF(+'2grid'!BH43*EI$2&lt;0,0,+'2grid'!BH43*EI$2)</f>
        <v>129952.35</v>
      </c>
      <c r="BI43" s="103">
        <f>IF(+'2grid'!BI43*EJ$2&lt;0,0,+'2grid'!BI43*EJ$2)</f>
        <v>129059.37</v>
      </c>
      <c r="BJ43" s="103">
        <f>IF(+'2grid'!BJ43*EK$2&lt;0,0,+'2grid'!BJ43*EK$2)</f>
        <v>127215</v>
      </c>
      <c r="BK43" s="103">
        <f>IF(+'2grid'!BK43*EL$2&lt;0,0,+'2grid'!BK43*EL$2)</f>
        <v>133072.038</v>
      </c>
      <c r="BL43" s="103">
        <f>IF(+'2grid'!BL43*EM$2&lt;0,0,+'2grid'!BL43*EM$2)</f>
        <v>129569.41799999999</v>
      </c>
      <c r="BM43" s="103">
        <f>IF(+'2grid'!BM43*EN$2&lt;0,0,+'2grid'!BM43*EN$2)</f>
        <v>129565.458</v>
      </c>
      <c r="BN43" s="103">
        <f>IF(+'2grid'!BN43*EO$2&lt;0,0,+'2grid'!BN43*EO$2)</f>
        <v>121340.34</v>
      </c>
      <c r="BO43" s="103">
        <f>IF(+'2grid'!BO43*EP$2&lt;0,0,+'2grid'!BO43*EP$2)</f>
        <v>121317.56999999999</v>
      </c>
      <c r="BP43" s="103">
        <f>IF(+'2grid'!BP43*EQ$2&lt;0,0,+'2grid'!BP43*EQ$2)</f>
        <v>123076.8</v>
      </c>
      <c r="BQ43" s="103">
        <f>IF(+'2grid'!BQ43*ER$2&lt;0,0,+'2grid'!BQ43*ER$2)</f>
        <v>121312.125</v>
      </c>
      <c r="BR43" s="103">
        <f>IF(+'2grid'!BR43*ES$2&lt;0,0,+'2grid'!BR43*ES$2)</f>
        <v>121307.175</v>
      </c>
      <c r="BS43" s="103">
        <f>IF(+'2grid'!BS43*ET$2&lt;0,0,+'2grid'!BS43*ET$2)</f>
        <v>121301.829</v>
      </c>
      <c r="BT43" s="103">
        <f>IF(+'2grid'!BT43*EU$2&lt;0,0,+'2grid'!BT43*EU$2)</f>
        <v>121122.76769999992</v>
      </c>
      <c r="BU43" s="103">
        <f>IF(+'2grid'!BU43*EV$2&lt;0,0,+'2grid'!BU43*EV$2)</f>
        <v>120448.63115999999</v>
      </c>
      <c r="BV43" s="103">
        <f>IF(+'2grid'!BV43*EW$2&lt;0,0,+'2grid'!BV43*EW$2)</f>
        <v>120525.087078</v>
      </c>
      <c r="BW43" s="103">
        <f>IF(+'2grid'!BW43*EX$2&lt;0,0,+'2grid'!BW43*EX$2)</f>
        <v>120333.94757999992</v>
      </c>
      <c r="BX43" s="103">
        <f>IF(+'2grid'!BX43*EY$2&lt;0,0,+'2grid'!BX43*EY$2)</f>
        <v>120052.8563123999</v>
      </c>
      <c r="BY43" s="103">
        <f>IF(+'2grid'!BY43*EZ$2&lt;0,0,+'2grid'!BY43*EZ$2)</f>
        <v>119777.36635039985</v>
      </c>
      <c r="BZ43" s="103">
        <f>IF(+'2grid'!BZ43*FA$2&lt;0,0,+'2grid'!BZ43*FA$2)</f>
        <v>119566.22895125317</v>
      </c>
      <c r="CA43" s="103">
        <f>IF(+'2grid'!CA43*FB$2&lt;0,0,+'2grid'!CA43*FB$2)</f>
        <v>119423.72645592874</v>
      </c>
    </row>
    <row r="44" spans="1:79" x14ac:dyDescent="0.2">
      <c r="A44" s="9">
        <f>+data!B46</f>
        <v>158</v>
      </c>
      <c r="B44" s="103">
        <f>IF(+'2grid'!B44*CC$2&lt;0,0,+'2grid'!B44*CC$2)</f>
        <v>0</v>
      </c>
      <c r="C44" s="103">
        <f>IF(+'2grid'!C44*CD$2&lt;0,0,+'2grid'!C44*CD$2)</f>
        <v>0</v>
      </c>
      <c r="D44" s="103">
        <f>IF(+'2grid'!D44*CE$2&lt;0,0,+'2grid'!D44*CE$2)</f>
        <v>0</v>
      </c>
      <c r="E44" s="103">
        <f>IF(+'2grid'!E44*CF$2&lt;0,0,+'2grid'!E44*CF$2)</f>
        <v>0</v>
      </c>
      <c r="F44" s="103">
        <f>IF(+'2grid'!F44*CG$2&lt;0,0,+'2grid'!F44*CG$2)</f>
        <v>0</v>
      </c>
      <c r="G44" s="103">
        <f>IF(+'2grid'!G44*CH$2&lt;0,0,+'2grid'!G44*CH$2)</f>
        <v>0.1229345644682734</v>
      </c>
      <c r="H44" s="103">
        <f>IF(+'2grid'!H44*CI$2&lt;0,0,+'2grid'!H44*CI$2)</f>
        <v>0.59008590944771244</v>
      </c>
      <c r="I44" s="103">
        <f>IF(+'2grid'!I44*CJ$2&lt;0,0,+'2grid'!I44*CJ$2)</f>
        <v>2.7537342440893249</v>
      </c>
      <c r="J44" s="103">
        <f>IF(+'2grid'!J44*CK$2&lt;0,0,+'2grid'!J44*CK$2)</f>
        <v>3.8933231639444816</v>
      </c>
      <c r="K44" s="103">
        <f>IF(+'2grid'!K44*CL$2&lt;0,0,+'2grid'!K44*CL$2)</f>
        <v>5.3013091566342219</v>
      </c>
      <c r="L44" s="103">
        <f>IF(+'2grid'!L44*CM$2&lt;0,0,+'2grid'!L44*CM$2)</f>
        <v>6.8488011802119724</v>
      </c>
      <c r="M44" s="103">
        <f>IF(+'2grid'!M44*CN$2&lt;0,0,+'2grid'!M44*CN$2)</f>
        <v>7.5226729741383229</v>
      </c>
      <c r="N44" s="103">
        <f>IF(+'2grid'!N44*CO$2&lt;0,0,+'2grid'!N44*CO$2)</f>
        <v>8.1634854572244748</v>
      </c>
      <c r="O44" s="103">
        <f>IF(+'2grid'!O44*CP$2&lt;0,0,+'2grid'!O44*CP$2)</f>
        <v>8.7691673428525174</v>
      </c>
      <c r="P44" s="103">
        <f>IF(+'2grid'!P44*CQ$2&lt;0,0,+'2grid'!P44*CQ$2)</f>
        <v>9.337354330928596</v>
      </c>
      <c r="Q44" s="103">
        <f>IF(+'2grid'!Q44*CR$2&lt;0,0,+'2grid'!Q44*CR$2)</f>
        <v>9.8653239174561378</v>
      </c>
      <c r="R44" s="103">
        <f>IF(+'2grid'!R44*CS$2&lt;0,0,+'2grid'!R44*CS$2)</f>
        <v>10.349909871931663</v>
      </c>
      <c r="S44" s="103">
        <f>IF(+'2grid'!S44*CT$2&lt;0,0,+'2grid'!S44*CT$2)</f>
        <v>10.787387978352088</v>
      </c>
      <c r="T44" s="103">
        <f>IF(+'2grid'!T44*CU$2&lt;0,0,+'2grid'!T44*CU$2)</f>
        <v>11.173320176565811</v>
      </c>
      <c r="U44" s="103">
        <f>IF(+'2grid'!U44*CV$2&lt;0,0,+'2grid'!U44*CV$2)</f>
        <v>11.502336802047592</v>
      </c>
      <c r="V44" s="103">
        <f>IF(+'2grid'!V44*CW$2&lt;0,0,+'2grid'!V44*CW$2)</f>
        <v>11.767823723303886</v>
      </c>
      <c r="W44" s="103">
        <f>IF(+'2grid'!W44*CX$2&lt;0,0,+'2grid'!W44*CX$2)</f>
        <v>14.353749330194761</v>
      </c>
      <c r="X44" s="103">
        <f>IF(+'2grid'!X44*CY$2&lt;0,0,+'2grid'!X44*CY$2)</f>
        <v>16.901484737382823</v>
      </c>
      <c r="Y44" s="103">
        <f>IF(+'2grid'!Y44*CZ$2&lt;0,0,+'2grid'!Y44*CZ$2)</f>
        <v>19.338524091754675</v>
      </c>
      <c r="Z44" s="103">
        <f>IF(+'2grid'!Z44*DA$2&lt;0,0,+'2grid'!Z44*DA$2)</f>
        <v>21.570818909436305</v>
      </c>
      <c r="AA44" s="103">
        <f>IF(+'2grid'!AA44*DB$2&lt;0,0,+'2grid'!AA44*DB$2)</f>
        <v>23.469714107471745</v>
      </c>
      <c r="AB44" s="103">
        <f>IF(+'2grid'!AB44*DC$2&lt;0,0,+'2grid'!AB44*DC$2)</f>
        <v>22.586909616518554</v>
      </c>
      <c r="AC44" s="103">
        <f>IF(+'2grid'!AC44*DD$2&lt;0,0,+'2grid'!AC44*DD$2)</f>
        <v>105.77525586490793</v>
      </c>
      <c r="AD44" s="103">
        <f>IF(+'2grid'!AD44*DE$2&lt;0,0,+'2grid'!AD44*DE$2)</f>
        <v>120.40194866623216</v>
      </c>
      <c r="AE44" s="103">
        <f>IF(+'2grid'!AE44*DF$2&lt;0,0,+'2grid'!AE44*DF$2)</f>
        <v>126.72953796522778</v>
      </c>
      <c r="AF44" s="103">
        <f>IF(+'2grid'!AF44*DG$2&lt;0,0,+'2grid'!AF44*DG$2)</f>
        <v>133.29519586468285</v>
      </c>
      <c r="AG44" s="103">
        <f>IF(+'2grid'!AG44*DH$2&lt;0,0,+'2grid'!AG44*DH$2)</f>
        <v>140.09583974201334</v>
      </c>
      <c r="AH44" s="103">
        <f>IF(+'2grid'!AH44*DI$2&lt;0,0,+'2grid'!AH44*DI$2)</f>
        <v>147.12588760678608</v>
      </c>
      <c r="AI44" s="103">
        <f>IF(+'2grid'!AI44*DJ$2&lt;0,0,+'2grid'!AI44*DJ$2)</f>
        <v>154.3767238696704</v>
      </c>
      <c r="AJ44" s="103">
        <f>IF(+'2grid'!AJ44*DK$2&lt;0,0,+'2grid'!AJ44*DK$2)</f>
        <v>161.83604961294844</v>
      </c>
      <c r="AK44" s="103">
        <f>IF(+'2grid'!AK44*DL$2&lt;0,0,+'2grid'!AK44*DL$2)</f>
        <v>169.48708700058899</v>
      </c>
      <c r="AL44" s="103">
        <f>IF(+'2grid'!AL44*DM$2&lt;0,0,+'2grid'!AL44*DM$2)</f>
        <v>177.30759738248292</v>
      </c>
      <c r="AM44" s="103">
        <f>IF(+'2grid'!AM44*DN$2&lt;0,0,+'2grid'!AM44*DN$2)</f>
        <v>185.26865839093222</v>
      </c>
      <c r="AN44" s="103">
        <f>IF(+'2grid'!AN44*DO$2&lt;0,0,+'2grid'!AN44*DO$2)</f>
        <v>193.3331247914538</v>
      </c>
      <c r="AO44" s="103">
        <f>IF(+'2grid'!AO44*DP$2&lt;0,0,+'2grid'!AO44*DP$2)</f>
        <v>201.45366765164781</v>
      </c>
      <c r="AP44" s="103">
        <f>IF(+'2grid'!AP44*DQ$2&lt;0,0,+'2grid'!AP44*DQ$2)</f>
        <v>204.64417601175074</v>
      </c>
      <c r="AQ44" s="103">
        <f>IF(+'2grid'!AQ44*DR$2&lt;0,0,+'2grid'!AQ44*DR$2)</f>
        <v>208.82813546069616</v>
      </c>
      <c r="AR44" s="103">
        <f>IF(+'2grid'!AR44*DS$2&lt;0,0,+'2grid'!AR44*DS$2)</f>
        <v>212.64038900581119</v>
      </c>
      <c r="AS44" s="103">
        <f>IF(+'2grid'!AS44*DT$2&lt;0,0,+'2grid'!AS44*DT$2)</f>
        <v>215.66215062547704</v>
      </c>
      <c r="AT44" s="103">
        <f>IF(+'2grid'!AT44*DU$2&lt;0,0,+'2grid'!AT44*DU$2)</f>
        <v>217.85857510609421</v>
      </c>
      <c r="AU44" s="103">
        <f>IF(+'2grid'!AU44*DV$2&lt;0,0,+'2grid'!AU44*DV$2)</f>
        <v>219.53775231395386</v>
      </c>
      <c r="AV44" s="103">
        <f>IF(+'2grid'!AV44*DW$2&lt;0,0,+'2grid'!AV44*DW$2)</f>
        <v>220.03548747415829</v>
      </c>
      <c r="AW44" s="103">
        <f>IF(+'2grid'!AW44*DX$2&lt;0,0,+'2grid'!AW44*DX$2)</f>
        <v>243.45645580372343</v>
      </c>
      <c r="AX44" s="103">
        <f>IF(+'2grid'!AX44*DY$2&lt;0,0,+'2grid'!AX44*DY$2)</f>
        <v>265.26170947919161</v>
      </c>
      <c r="AY44" s="103">
        <f>IF(+'2grid'!AY44*DZ$2&lt;0,0,+'2grid'!AY44*DZ$2)</f>
        <v>285.49518870873919</v>
      </c>
      <c r="AZ44" s="103">
        <f>IF(+'2grid'!AZ44*EA$2&lt;0,0,+'2grid'!AZ44*EA$2)</f>
        <v>327.88939565573492</v>
      </c>
      <c r="BA44" s="103">
        <f>IF(+'2grid'!BA44*EB$2&lt;0,0,+'2grid'!BA44*EB$2)</f>
        <v>379.16418040998832</v>
      </c>
      <c r="BB44" s="103">
        <f>IF(+'2grid'!BB44*EC$2&lt;0,0,+'2grid'!BB44*EC$2)</f>
        <v>448.35939547439318</v>
      </c>
      <c r="BC44" s="103">
        <f>IF(+'2grid'!BC44*ED$2&lt;0,0,+'2grid'!BC44*ED$2)</f>
        <v>488.88754187200004</v>
      </c>
      <c r="BD44" s="103">
        <f>IF(+'2grid'!BD44*EE$2&lt;0,0,+'2grid'!BD44*EE$2)</f>
        <v>490.89529358400006</v>
      </c>
      <c r="BE44" s="103">
        <f>IF(+'2grid'!BE44*EF$2&lt;0,0,+'2grid'!BE44*EF$2)</f>
        <v>492.90304529600007</v>
      </c>
      <c r="BF44" s="103">
        <f>IF(+'2grid'!BF44*EG$2&lt;0,0,+'2grid'!BF44*EG$2)</f>
        <v>494.91079700800003</v>
      </c>
      <c r="BG44" s="103">
        <f>IF(+'2grid'!BG44*EH$2&lt;0,0,+'2grid'!BG44*EH$2)</f>
        <v>496.91854872000005</v>
      </c>
      <c r="BH44" s="103">
        <f>IF(+'2grid'!BH44*EI$2&lt;0,0,+'2grid'!BH44*EI$2)</f>
        <v>496.91854872000005</v>
      </c>
      <c r="BI44" s="103">
        <f>IF(+'2grid'!BI44*EJ$2&lt;0,0,+'2grid'!BI44*EJ$2)</f>
        <v>496.91854872000005</v>
      </c>
      <c r="BJ44" s="103">
        <f>IF(+'2grid'!BJ44*EK$2&lt;0,0,+'2grid'!BJ44*EK$2)</f>
        <v>496.91854872000005</v>
      </c>
      <c r="BK44" s="103">
        <f>IF(+'2grid'!BK44*EL$2&lt;0,0,+'2grid'!BK44*EL$2)</f>
        <v>496.91854872000005</v>
      </c>
      <c r="BL44" s="103">
        <f>IF(+'2grid'!BL44*EM$2&lt;0,0,+'2grid'!BL44*EM$2)</f>
        <v>496.91854872000005</v>
      </c>
      <c r="BM44" s="103">
        <f>IF(+'2grid'!BM44*EN$2&lt;0,0,+'2grid'!BM44*EN$2)</f>
        <v>496.91854872000005</v>
      </c>
      <c r="BN44" s="103">
        <f>IF(+'2grid'!BN44*EO$2&lt;0,0,+'2grid'!BN44*EO$2)</f>
        <v>496.91854872000005</v>
      </c>
      <c r="BO44" s="103">
        <f>IF(+'2grid'!BO44*EP$2&lt;0,0,+'2grid'!BO44*EP$2)</f>
        <v>496.91854872000005</v>
      </c>
      <c r="BP44" s="103">
        <f>IF(+'2grid'!BP44*EQ$2&lt;0,0,+'2grid'!BP44*EQ$2)</f>
        <v>496.91854872000005</v>
      </c>
      <c r="BQ44" s="103">
        <f>IF(+'2grid'!BQ44*ER$2&lt;0,0,+'2grid'!BQ44*ER$2)</f>
        <v>496.91854872000005</v>
      </c>
      <c r="BR44" s="103">
        <f>IF(+'2grid'!BR44*ES$2&lt;0,0,+'2grid'!BR44*ES$2)</f>
        <v>496.91854872000005</v>
      </c>
      <c r="BS44" s="103">
        <f>IF(+'2grid'!BS44*ET$2&lt;0,0,+'2grid'!BS44*ET$2)</f>
        <v>496.91854872000005</v>
      </c>
      <c r="BT44" s="103">
        <f>IF(+'2grid'!BT44*EU$2&lt;0,0,+'2grid'!BT44*EU$2)</f>
        <v>496.91854872000005</v>
      </c>
      <c r="BU44" s="103">
        <f>IF(+'2grid'!BU44*EV$2&lt;0,0,+'2grid'!BU44*EV$2)</f>
        <v>496.91854872000005</v>
      </c>
      <c r="BV44" s="103">
        <f>IF(+'2grid'!BV44*EW$2&lt;0,0,+'2grid'!BV44*EW$2)</f>
        <v>496.91854872000005</v>
      </c>
      <c r="BW44" s="103">
        <f>IF(+'2grid'!BW44*EX$2&lt;0,0,+'2grid'!BW44*EX$2)</f>
        <v>496.9185487200001</v>
      </c>
      <c r="BX44" s="103">
        <f>IF(+'2grid'!BX44*EY$2&lt;0,0,+'2grid'!BX44*EY$2)</f>
        <v>496.9185487200001</v>
      </c>
      <c r="BY44" s="103">
        <f>IF(+'2grid'!BY44*EZ$2&lt;0,0,+'2grid'!BY44*EZ$2)</f>
        <v>496.91854872000016</v>
      </c>
      <c r="BZ44" s="103">
        <f>IF(+'2grid'!BZ44*FA$2&lt;0,0,+'2grid'!BZ44*FA$2)</f>
        <v>496.91854872000022</v>
      </c>
      <c r="CA44" s="103">
        <f>IF(+'2grid'!CA44*FB$2&lt;0,0,+'2grid'!CA44*FB$2)</f>
        <v>496.91854872000022</v>
      </c>
    </row>
    <row r="45" spans="1:79" x14ac:dyDescent="0.2">
      <c r="A45" s="9">
        <f>+data!B47</f>
        <v>162</v>
      </c>
      <c r="B45" s="103">
        <f>IF(+'2grid'!B45*CC$2&lt;0,0,+'2grid'!B45*CC$2)</f>
        <v>0</v>
      </c>
      <c r="C45" s="103">
        <f>IF(+'2grid'!C45*CD$2&lt;0,0,+'2grid'!C45*CD$2)</f>
        <v>0</v>
      </c>
      <c r="D45" s="103">
        <f>IF(+'2grid'!D45*CE$2&lt;0,0,+'2grid'!D45*CE$2)</f>
        <v>0</v>
      </c>
      <c r="E45" s="103">
        <f>IF(+'2grid'!E45*CF$2&lt;0,0,+'2grid'!E45*CF$2)</f>
        <v>0</v>
      </c>
      <c r="F45" s="103">
        <f>IF(+'2grid'!F45*CG$2&lt;0,0,+'2grid'!F45*CG$2)</f>
        <v>0</v>
      </c>
      <c r="G45" s="103">
        <f>IF(+'2grid'!G45*CH$2&lt;0,0,+'2grid'!G45*CH$2)</f>
        <v>0</v>
      </c>
      <c r="H45" s="103">
        <f>IF(+'2grid'!H45*CI$2&lt;0,0,+'2grid'!H45*CI$2)</f>
        <v>0</v>
      </c>
      <c r="I45" s="103">
        <f>IF(+'2grid'!I45*CJ$2&lt;0,0,+'2grid'!I45*CJ$2)</f>
        <v>0</v>
      </c>
      <c r="J45" s="103">
        <f>IF(+'2grid'!J45*CK$2&lt;0,0,+'2grid'!J45*CK$2)</f>
        <v>0</v>
      </c>
      <c r="K45" s="103">
        <f>IF(+'2grid'!K45*CL$2&lt;0,0,+'2grid'!K45*CL$2)</f>
        <v>0</v>
      </c>
      <c r="L45" s="103">
        <f>IF(+'2grid'!L45*CM$2&lt;0,0,+'2grid'!L45*CM$2)</f>
        <v>0</v>
      </c>
      <c r="M45" s="103">
        <f>IF(+'2grid'!M45*CN$2&lt;0,0,+'2grid'!M45*CN$2)</f>
        <v>0</v>
      </c>
      <c r="N45" s="103">
        <f>IF(+'2grid'!N45*CO$2&lt;0,0,+'2grid'!N45*CO$2)</f>
        <v>0</v>
      </c>
      <c r="O45" s="103">
        <f>IF(+'2grid'!O45*CP$2&lt;0,0,+'2grid'!O45*CP$2)</f>
        <v>0</v>
      </c>
      <c r="P45" s="103">
        <f>IF(+'2grid'!P45*CQ$2&lt;0,0,+'2grid'!P45*CQ$2)</f>
        <v>0</v>
      </c>
      <c r="Q45" s="103">
        <f>IF(+'2grid'!Q45*CR$2&lt;0,0,+'2grid'!Q45*CR$2)</f>
        <v>0</v>
      </c>
      <c r="R45" s="103">
        <f>IF(+'2grid'!R45*CS$2&lt;0,0,+'2grid'!R45*CS$2)</f>
        <v>0</v>
      </c>
      <c r="S45" s="103">
        <f>IF(+'2grid'!S45*CT$2&lt;0,0,+'2grid'!S45*CT$2)</f>
        <v>0</v>
      </c>
      <c r="T45" s="103">
        <f>IF(+'2grid'!T45*CU$2&lt;0,0,+'2grid'!T45*CU$2)</f>
        <v>0</v>
      </c>
      <c r="U45" s="103">
        <f>IF(+'2grid'!U45*CV$2&lt;0,0,+'2grid'!U45*CV$2)</f>
        <v>0</v>
      </c>
      <c r="V45" s="103">
        <f>IF(+'2grid'!V45*CW$2&lt;0,0,+'2grid'!V45*CW$2)</f>
        <v>0</v>
      </c>
      <c r="W45" s="103">
        <f>IF(+'2grid'!W45*CX$2&lt;0,0,+'2grid'!W45*CX$2)</f>
        <v>0</v>
      </c>
      <c r="X45" s="103">
        <f>IF(+'2grid'!X45*CY$2&lt;0,0,+'2grid'!X45*CY$2)</f>
        <v>0</v>
      </c>
      <c r="Y45" s="103">
        <f>IF(+'2grid'!Y45*CZ$2&lt;0,0,+'2grid'!Y45*CZ$2)</f>
        <v>0</v>
      </c>
      <c r="Z45" s="103">
        <f>IF(+'2grid'!Z45*DA$2&lt;0,0,+'2grid'!Z45*DA$2)</f>
        <v>0</v>
      </c>
      <c r="AA45" s="103">
        <f>IF(+'2grid'!AA45*DB$2&lt;0,0,+'2grid'!AA45*DB$2)</f>
        <v>0</v>
      </c>
      <c r="AB45" s="103">
        <f>IF(+'2grid'!AB45*DC$2&lt;0,0,+'2grid'!AB45*DC$2)</f>
        <v>0</v>
      </c>
      <c r="AC45" s="103">
        <f>IF(+'2grid'!AC45*DD$2&lt;0,0,+'2grid'!AC45*DD$2)</f>
        <v>0</v>
      </c>
      <c r="AD45" s="103">
        <f>IF(+'2grid'!AD45*DE$2&lt;0,0,+'2grid'!AD45*DE$2)</f>
        <v>0</v>
      </c>
      <c r="AE45" s="103">
        <f>IF(+'2grid'!AE45*DF$2&lt;0,0,+'2grid'!AE45*DF$2)</f>
        <v>0</v>
      </c>
      <c r="AF45" s="103">
        <f>IF(+'2grid'!AF45*DG$2&lt;0,0,+'2grid'!AF45*DG$2)</f>
        <v>0</v>
      </c>
      <c r="AG45" s="103">
        <f>IF(+'2grid'!AG45*DH$2&lt;0,0,+'2grid'!AG45*DH$2)</f>
        <v>0</v>
      </c>
      <c r="AH45" s="103">
        <f>IF(+'2grid'!AH45*DI$2&lt;0,0,+'2grid'!AH45*DI$2)</f>
        <v>0</v>
      </c>
      <c r="AI45" s="103">
        <f>IF(+'2grid'!AI45*DJ$2&lt;0,0,+'2grid'!AI45*DJ$2)</f>
        <v>0</v>
      </c>
      <c r="AJ45" s="103">
        <f>IF(+'2grid'!AJ45*DK$2&lt;0,0,+'2grid'!AJ45*DK$2)</f>
        <v>0</v>
      </c>
      <c r="AK45" s="103">
        <f>IF(+'2grid'!AK45*DL$2&lt;0,0,+'2grid'!AK45*DL$2)</f>
        <v>0</v>
      </c>
      <c r="AL45" s="103">
        <f>IF(+'2grid'!AL45*DM$2&lt;0,0,+'2grid'!AL45*DM$2)</f>
        <v>0</v>
      </c>
      <c r="AM45" s="103">
        <f>IF(+'2grid'!AM45*DN$2&lt;0,0,+'2grid'!AM45*DN$2)</f>
        <v>0</v>
      </c>
      <c r="AN45" s="103">
        <f>IF(+'2grid'!AN45*DO$2&lt;0,0,+'2grid'!AN45*DO$2)</f>
        <v>0</v>
      </c>
      <c r="AO45" s="103">
        <f>IF(+'2grid'!AO45*DP$2&lt;0,0,+'2grid'!AO45*DP$2)</f>
        <v>0</v>
      </c>
      <c r="AP45" s="103">
        <f>IF(+'2grid'!AP45*DQ$2&lt;0,0,+'2grid'!AP45*DQ$2)</f>
        <v>0</v>
      </c>
      <c r="AQ45" s="103">
        <f>IF(+'2grid'!AQ45*DR$2&lt;0,0,+'2grid'!AQ45*DR$2)</f>
        <v>0</v>
      </c>
      <c r="AR45" s="103">
        <f>IF(+'2grid'!AR45*DS$2&lt;0,0,+'2grid'!AR45*DS$2)</f>
        <v>0</v>
      </c>
      <c r="AS45" s="103">
        <f>IF(+'2grid'!AS45*DT$2&lt;0,0,+'2grid'!AS45*DT$2)</f>
        <v>0</v>
      </c>
      <c r="AT45" s="103">
        <f>IF(+'2grid'!AT45*DU$2&lt;0,0,+'2grid'!AT45*DU$2)</f>
        <v>0</v>
      </c>
      <c r="AU45" s="103">
        <f>IF(+'2grid'!AU45*DV$2&lt;0,0,+'2grid'!AU45*DV$2)</f>
        <v>0</v>
      </c>
      <c r="AV45" s="103">
        <f>IF(+'2grid'!AV45*DW$2&lt;0,0,+'2grid'!AV45*DW$2)</f>
        <v>0</v>
      </c>
      <c r="AW45" s="103">
        <f>IF(+'2grid'!AW45*DX$2&lt;0,0,+'2grid'!AW45*DX$2)</f>
        <v>0</v>
      </c>
      <c r="AX45" s="103">
        <f>IF(+'2grid'!AX45*DY$2&lt;0,0,+'2grid'!AX45*DY$2)</f>
        <v>0</v>
      </c>
      <c r="AY45" s="103">
        <f>IF(+'2grid'!AY45*DZ$2&lt;0,0,+'2grid'!AY45*DZ$2)</f>
        <v>0</v>
      </c>
      <c r="AZ45" s="103">
        <f>IF(+'2grid'!AZ45*EA$2&lt;0,0,+'2grid'!AZ45*EA$2)</f>
        <v>0</v>
      </c>
      <c r="BA45" s="103">
        <f>IF(+'2grid'!BA45*EB$2&lt;0,0,+'2grid'!BA45*EB$2)</f>
        <v>0</v>
      </c>
      <c r="BB45" s="103">
        <f>IF(+'2grid'!BB45*EC$2&lt;0,0,+'2grid'!BB45*EC$2)</f>
        <v>0</v>
      </c>
      <c r="BC45" s="103">
        <f>IF(+'2grid'!BC45*ED$2&lt;0,0,+'2grid'!BC45*ED$2)</f>
        <v>0</v>
      </c>
      <c r="BD45" s="103">
        <f>IF(+'2grid'!BD45*EE$2&lt;0,0,+'2grid'!BD45*EE$2)</f>
        <v>0</v>
      </c>
      <c r="BE45" s="103">
        <f>IF(+'2grid'!BE45*EF$2&lt;0,0,+'2grid'!BE45*EF$2)</f>
        <v>0</v>
      </c>
      <c r="BF45" s="103">
        <f>IF(+'2grid'!BF45*EG$2&lt;0,0,+'2grid'!BF45*EG$2)</f>
        <v>0</v>
      </c>
      <c r="BG45" s="103">
        <f>IF(+'2grid'!BG45*EH$2&lt;0,0,+'2grid'!BG45*EH$2)</f>
        <v>0</v>
      </c>
      <c r="BH45" s="103">
        <f>IF(+'2grid'!BH45*EI$2&lt;0,0,+'2grid'!BH45*EI$2)</f>
        <v>0</v>
      </c>
      <c r="BI45" s="103">
        <f>IF(+'2grid'!BI45*EJ$2&lt;0,0,+'2grid'!BI45*EJ$2)</f>
        <v>0</v>
      </c>
      <c r="BJ45" s="103">
        <f>IF(+'2grid'!BJ45*EK$2&lt;0,0,+'2grid'!BJ45*EK$2)</f>
        <v>0</v>
      </c>
      <c r="BK45" s="103">
        <f>IF(+'2grid'!BK45*EL$2&lt;0,0,+'2grid'!BK45*EL$2)</f>
        <v>0</v>
      </c>
      <c r="BL45" s="103">
        <f>IF(+'2grid'!BL45*EM$2&lt;0,0,+'2grid'!BL45*EM$2)</f>
        <v>0</v>
      </c>
      <c r="BM45" s="103">
        <f>IF(+'2grid'!BM45*EN$2&lt;0,0,+'2grid'!BM45*EN$2)</f>
        <v>0</v>
      </c>
      <c r="BN45" s="103">
        <f>IF(+'2grid'!BN45*EO$2&lt;0,0,+'2grid'!BN45*EO$2)</f>
        <v>0</v>
      </c>
      <c r="BO45" s="103">
        <f>IF(+'2grid'!BO45*EP$2&lt;0,0,+'2grid'!BO45*EP$2)</f>
        <v>0</v>
      </c>
      <c r="BP45" s="103">
        <f>IF(+'2grid'!BP45*EQ$2&lt;0,0,+'2grid'!BP45*EQ$2)</f>
        <v>0</v>
      </c>
      <c r="BQ45" s="103">
        <f>IF(+'2grid'!BQ45*ER$2&lt;0,0,+'2grid'!BQ45*ER$2)</f>
        <v>0</v>
      </c>
      <c r="BR45" s="103">
        <f>IF(+'2grid'!BR45*ES$2&lt;0,0,+'2grid'!BR45*ES$2)</f>
        <v>0</v>
      </c>
      <c r="BS45" s="103">
        <f>IF(+'2grid'!BS45*ET$2&lt;0,0,+'2grid'!BS45*ET$2)</f>
        <v>0</v>
      </c>
      <c r="BT45" s="103">
        <f>IF(+'2grid'!BT45*EU$2&lt;0,0,+'2grid'!BT45*EU$2)</f>
        <v>0</v>
      </c>
      <c r="BU45" s="103">
        <f>IF(+'2grid'!BU45*EV$2&lt;0,0,+'2grid'!BU45*EV$2)</f>
        <v>0</v>
      </c>
      <c r="BV45" s="103">
        <f>IF(+'2grid'!BV45*EW$2&lt;0,0,+'2grid'!BV45*EW$2)</f>
        <v>0</v>
      </c>
      <c r="BW45" s="103">
        <f>IF(+'2grid'!BW45*EX$2&lt;0,0,+'2grid'!BW45*EX$2)</f>
        <v>0</v>
      </c>
      <c r="BX45" s="103">
        <f>IF(+'2grid'!BX45*EY$2&lt;0,0,+'2grid'!BX45*EY$2)</f>
        <v>0</v>
      </c>
      <c r="BY45" s="103">
        <f>IF(+'2grid'!BY45*EZ$2&lt;0,0,+'2grid'!BY45*EZ$2)</f>
        <v>0</v>
      </c>
      <c r="BZ45" s="103">
        <f>IF(+'2grid'!BZ45*FA$2&lt;0,0,+'2grid'!BZ45*FA$2)</f>
        <v>0</v>
      </c>
      <c r="CA45" s="103">
        <f>IF(+'2grid'!CA45*FB$2&lt;0,0,+'2grid'!CA45*FB$2)</f>
        <v>0</v>
      </c>
    </row>
    <row r="46" spans="1:79" x14ac:dyDescent="0.2">
      <c r="A46" s="9">
        <f>+data!B48</f>
        <v>166</v>
      </c>
      <c r="B46" s="103">
        <f>IF(+'2grid'!B46*CC$2&lt;0,0,+'2grid'!B46*CC$2)</f>
        <v>0</v>
      </c>
      <c r="C46" s="103">
        <f>IF(+'2grid'!C46*CD$2&lt;0,0,+'2grid'!C46*CD$2)</f>
        <v>0</v>
      </c>
      <c r="D46" s="103">
        <f>IF(+'2grid'!D46*CE$2&lt;0,0,+'2grid'!D46*CE$2)</f>
        <v>0</v>
      </c>
      <c r="E46" s="103">
        <f>IF(+'2grid'!E46*CF$2&lt;0,0,+'2grid'!E46*CF$2)</f>
        <v>0</v>
      </c>
      <c r="F46" s="103">
        <f>IF(+'2grid'!F46*CG$2&lt;0,0,+'2grid'!F46*CG$2)</f>
        <v>0</v>
      </c>
      <c r="G46" s="103">
        <f>IF(+'2grid'!G46*CH$2&lt;0,0,+'2grid'!G46*CH$2)</f>
        <v>0</v>
      </c>
      <c r="H46" s="103">
        <f>IF(+'2grid'!H46*CI$2&lt;0,0,+'2grid'!H46*CI$2)</f>
        <v>0</v>
      </c>
      <c r="I46" s="103">
        <f>IF(+'2grid'!I46*CJ$2&lt;0,0,+'2grid'!I46*CJ$2)</f>
        <v>0</v>
      </c>
      <c r="J46" s="103">
        <f>IF(+'2grid'!J46*CK$2&lt;0,0,+'2grid'!J46*CK$2)</f>
        <v>0</v>
      </c>
      <c r="K46" s="103">
        <f>IF(+'2grid'!K46*CL$2&lt;0,0,+'2grid'!K46*CL$2)</f>
        <v>0</v>
      </c>
      <c r="L46" s="103">
        <f>IF(+'2grid'!L46*CM$2&lt;0,0,+'2grid'!L46*CM$2)</f>
        <v>0</v>
      </c>
      <c r="M46" s="103">
        <f>IF(+'2grid'!M46*CN$2&lt;0,0,+'2grid'!M46*CN$2)</f>
        <v>0</v>
      </c>
      <c r="N46" s="103">
        <f>IF(+'2grid'!N46*CO$2&lt;0,0,+'2grid'!N46*CO$2)</f>
        <v>0</v>
      </c>
      <c r="O46" s="103">
        <f>IF(+'2grid'!O46*CP$2&lt;0,0,+'2grid'!O46*CP$2)</f>
        <v>0</v>
      </c>
      <c r="P46" s="103">
        <f>IF(+'2grid'!P46*CQ$2&lt;0,0,+'2grid'!P46*CQ$2)</f>
        <v>0</v>
      </c>
      <c r="Q46" s="103">
        <f>IF(+'2grid'!Q46*CR$2&lt;0,0,+'2grid'!Q46*CR$2)</f>
        <v>0</v>
      </c>
      <c r="R46" s="103">
        <f>IF(+'2grid'!R46*CS$2&lt;0,0,+'2grid'!R46*CS$2)</f>
        <v>0</v>
      </c>
      <c r="S46" s="103">
        <f>IF(+'2grid'!S46*CT$2&lt;0,0,+'2grid'!S46*CT$2)</f>
        <v>0</v>
      </c>
      <c r="T46" s="103">
        <f>IF(+'2grid'!T46*CU$2&lt;0,0,+'2grid'!T46*CU$2)</f>
        <v>0</v>
      </c>
      <c r="U46" s="103">
        <f>IF(+'2grid'!U46*CV$2&lt;0,0,+'2grid'!U46*CV$2)</f>
        <v>0</v>
      </c>
      <c r="V46" s="103">
        <f>IF(+'2grid'!V46*CW$2&lt;0,0,+'2grid'!V46*CW$2)</f>
        <v>0</v>
      </c>
      <c r="W46" s="103">
        <f>IF(+'2grid'!W46*CX$2&lt;0,0,+'2grid'!W46*CX$2)</f>
        <v>0</v>
      </c>
      <c r="X46" s="103">
        <f>IF(+'2grid'!X46*CY$2&lt;0,0,+'2grid'!X46*CY$2)</f>
        <v>0</v>
      </c>
      <c r="Y46" s="103">
        <f>IF(+'2grid'!Y46*CZ$2&lt;0,0,+'2grid'!Y46*CZ$2)</f>
        <v>0</v>
      </c>
      <c r="Z46" s="103">
        <f>IF(+'2grid'!Z46*DA$2&lt;0,0,+'2grid'!Z46*DA$2)</f>
        <v>0</v>
      </c>
      <c r="AA46" s="103">
        <f>IF(+'2grid'!AA46*DB$2&lt;0,0,+'2grid'!AA46*DB$2)</f>
        <v>0</v>
      </c>
      <c r="AB46" s="103">
        <f>IF(+'2grid'!AB46*DC$2&lt;0,0,+'2grid'!AB46*DC$2)</f>
        <v>0</v>
      </c>
      <c r="AC46" s="103">
        <f>IF(+'2grid'!AC46*DD$2&lt;0,0,+'2grid'!AC46*DD$2)</f>
        <v>0</v>
      </c>
      <c r="AD46" s="103">
        <f>IF(+'2grid'!AD46*DE$2&lt;0,0,+'2grid'!AD46*DE$2)</f>
        <v>0</v>
      </c>
      <c r="AE46" s="103">
        <f>IF(+'2grid'!AE46*DF$2&lt;0,0,+'2grid'!AE46*DF$2)</f>
        <v>0</v>
      </c>
      <c r="AF46" s="103">
        <f>IF(+'2grid'!AF46*DG$2&lt;0,0,+'2grid'!AF46*DG$2)</f>
        <v>0</v>
      </c>
      <c r="AG46" s="103">
        <f>IF(+'2grid'!AG46*DH$2&lt;0,0,+'2grid'!AG46*DH$2)</f>
        <v>0</v>
      </c>
      <c r="AH46" s="103">
        <f>IF(+'2grid'!AH46*DI$2&lt;0,0,+'2grid'!AH46*DI$2)</f>
        <v>0</v>
      </c>
      <c r="AI46" s="103">
        <f>IF(+'2grid'!AI46*DJ$2&lt;0,0,+'2grid'!AI46*DJ$2)</f>
        <v>0</v>
      </c>
      <c r="AJ46" s="103">
        <f>IF(+'2grid'!AJ46*DK$2&lt;0,0,+'2grid'!AJ46*DK$2)</f>
        <v>0</v>
      </c>
      <c r="AK46" s="103">
        <f>IF(+'2grid'!AK46*DL$2&lt;0,0,+'2grid'!AK46*DL$2)</f>
        <v>0</v>
      </c>
      <c r="AL46" s="103">
        <f>IF(+'2grid'!AL46*DM$2&lt;0,0,+'2grid'!AL46*DM$2)</f>
        <v>0</v>
      </c>
      <c r="AM46" s="103">
        <f>IF(+'2grid'!AM46*DN$2&lt;0,0,+'2grid'!AM46*DN$2)</f>
        <v>0</v>
      </c>
      <c r="AN46" s="103">
        <f>IF(+'2grid'!AN46*DO$2&lt;0,0,+'2grid'!AN46*DO$2)</f>
        <v>0</v>
      </c>
      <c r="AO46" s="103">
        <f>IF(+'2grid'!AO46*DP$2&lt;0,0,+'2grid'!AO46*DP$2)</f>
        <v>0</v>
      </c>
      <c r="AP46" s="103">
        <f>IF(+'2grid'!AP46*DQ$2&lt;0,0,+'2grid'!AP46*DQ$2)</f>
        <v>0</v>
      </c>
      <c r="AQ46" s="103">
        <f>IF(+'2grid'!AQ46*DR$2&lt;0,0,+'2grid'!AQ46*DR$2)</f>
        <v>0</v>
      </c>
      <c r="AR46" s="103">
        <f>IF(+'2grid'!AR46*DS$2&lt;0,0,+'2grid'!AR46*DS$2)</f>
        <v>0</v>
      </c>
      <c r="AS46" s="103">
        <f>IF(+'2grid'!AS46*DT$2&lt;0,0,+'2grid'!AS46*DT$2)</f>
        <v>0</v>
      </c>
      <c r="AT46" s="103">
        <f>IF(+'2grid'!AT46*DU$2&lt;0,0,+'2grid'!AT46*DU$2)</f>
        <v>0</v>
      </c>
      <c r="AU46" s="103">
        <f>IF(+'2grid'!AU46*DV$2&lt;0,0,+'2grid'!AU46*DV$2)</f>
        <v>0</v>
      </c>
      <c r="AV46" s="103">
        <f>IF(+'2grid'!AV46*DW$2&lt;0,0,+'2grid'!AV46*DW$2)</f>
        <v>0</v>
      </c>
      <c r="AW46" s="103">
        <f>IF(+'2grid'!AW46*DX$2&lt;0,0,+'2grid'!AW46*DX$2)</f>
        <v>0</v>
      </c>
      <c r="AX46" s="103">
        <f>IF(+'2grid'!AX46*DY$2&lt;0,0,+'2grid'!AX46*DY$2)</f>
        <v>0</v>
      </c>
      <c r="AY46" s="103">
        <f>IF(+'2grid'!AY46*DZ$2&lt;0,0,+'2grid'!AY46*DZ$2)</f>
        <v>0</v>
      </c>
      <c r="AZ46" s="103">
        <f>IF(+'2grid'!AZ46*EA$2&lt;0,0,+'2grid'!AZ46*EA$2)</f>
        <v>0</v>
      </c>
      <c r="BA46" s="103">
        <f>IF(+'2grid'!BA46*EB$2&lt;0,0,+'2grid'!BA46*EB$2)</f>
        <v>0</v>
      </c>
      <c r="BB46" s="103">
        <f>IF(+'2grid'!BB46*EC$2&lt;0,0,+'2grid'!BB46*EC$2)</f>
        <v>0</v>
      </c>
      <c r="BC46" s="103">
        <f>IF(+'2grid'!BC46*ED$2&lt;0,0,+'2grid'!BC46*ED$2)</f>
        <v>0</v>
      </c>
      <c r="BD46" s="103">
        <f>IF(+'2grid'!BD46*EE$2&lt;0,0,+'2grid'!BD46*EE$2)</f>
        <v>0</v>
      </c>
      <c r="BE46" s="103">
        <f>IF(+'2grid'!BE46*EF$2&lt;0,0,+'2grid'!BE46*EF$2)</f>
        <v>0</v>
      </c>
      <c r="BF46" s="103">
        <f>IF(+'2grid'!BF46*EG$2&lt;0,0,+'2grid'!BF46*EG$2)</f>
        <v>0</v>
      </c>
      <c r="BG46" s="103">
        <f>IF(+'2grid'!BG46*EH$2&lt;0,0,+'2grid'!BG46*EH$2)</f>
        <v>0</v>
      </c>
      <c r="BH46" s="103">
        <f>IF(+'2grid'!BH46*EI$2&lt;0,0,+'2grid'!BH46*EI$2)</f>
        <v>0</v>
      </c>
      <c r="BI46" s="103">
        <f>IF(+'2grid'!BI46*EJ$2&lt;0,0,+'2grid'!BI46*EJ$2)</f>
        <v>0</v>
      </c>
      <c r="BJ46" s="103">
        <f>IF(+'2grid'!BJ46*EK$2&lt;0,0,+'2grid'!BJ46*EK$2)</f>
        <v>0</v>
      </c>
      <c r="BK46" s="103">
        <f>IF(+'2grid'!BK46*EL$2&lt;0,0,+'2grid'!BK46*EL$2)</f>
        <v>0</v>
      </c>
      <c r="BL46" s="103">
        <f>IF(+'2grid'!BL46*EM$2&lt;0,0,+'2grid'!BL46*EM$2)</f>
        <v>0</v>
      </c>
      <c r="BM46" s="103">
        <f>IF(+'2grid'!BM46*EN$2&lt;0,0,+'2grid'!BM46*EN$2)</f>
        <v>0</v>
      </c>
      <c r="BN46" s="103">
        <f>IF(+'2grid'!BN46*EO$2&lt;0,0,+'2grid'!BN46*EO$2)</f>
        <v>0</v>
      </c>
      <c r="BO46" s="103">
        <f>IF(+'2grid'!BO46*EP$2&lt;0,0,+'2grid'!BO46*EP$2)</f>
        <v>0</v>
      </c>
      <c r="BP46" s="103">
        <f>IF(+'2grid'!BP46*EQ$2&lt;0,0,+'2grid'!BP46*EQ$2)</f>
        <v>0</v>
      </c>
      <c r="BQ46" s="103">
        <f>IF(+'2grid'!BQ46*ER$2&lt;0,0,+'2grid'!BQ46*ER$2)</f>
        <v>0</v>
      </c>
      <c r="BR46" s="103">
        <f>IF(+'2grid'!BR46*ES$2&lt;0,0,+'2grid'!BR46*ES$2)</f>
        <v>0</v>
      </c>
      <c r="BS46" s="103">
        <f>IF(+'2grid'!BS46*ET$2&lt;0,0,+'2grid'!BS46*ET$2)</f>
        <v>0</v>
      </c>
      <c r="BT46" s="103">
        <f>IF(+'2grid'!BT46*EU$2&lt;0,0,+'2grid'!BT46*EU$2)</f>
        <v>0</v>
      </c>
      <c r="BU46" s="103">
        <f>IF(+'2grid'!BU46*EV$2&lt;0,0,+'2grid'!BU46*EV$2)</f>
        <v>0</v>
      </c>
      <c r="BV46" s="103">
        <f>IF(+'2grid'!BV46*EW$2&lt;0,0,+'2grid'!BV46*EW$2)</f>
        <v>0</v>
      </c>
      <c r="BW46" s="103">
        <f>IF(+'2grid'!BW46*EX$2&lt;0,0,+'2grid'!BW46*EX$2)</f>
        <v>0</v>
      </c>
      <c r="BX46" s="103">
        <f>IF(+'2grid'!BX46*EY$2&lt;0,0,+'2grid'!BX46*EY$2)</f>
        <v>0</v>
      </c>
      <c r="BY46" s="103">
        <f>IF(+'2grid'!BY46*EZ$2&lt;0,0,+'2grid'!BY46*EZ$2)</f>
        <v>0</v>
      </c>
      <c r="BZ46" s="103">
        <f>IF(+'2grid'!BZ46*FA$2&lt;0,0,+'2grid'!BZ46*FA$2)</f>
        <v>0</v>
      </c>
      <c r="CA46" s="103">
        <f>IF(+'2grid'!CA46*FB$2&lt;0,0,+'2grid'!CA46*FB$2)</f>
        <v>0</v>
      </c>
    </row>
    <row r="47" spans="1:79" x14ac:dyDescent="0.2">
      <c r="A47" s="9">
        <f>+data!B49</f>
        <v>170</v>
      </c>
      <c r="B47" s="103">
        <f>IF(+'2grid'!B47*CC$2&lt;0,0,+'2grid'!B47*CC$2)</f>
        <v>0</v>
      </c>
      <c r="C47" s="103">
        <f>IF(+'2grid'!C47*CD$2&lt;0,0,+'2grid'!C47*CD$2)</f>
        <v>0</v>
      </c>
      <c r="D47" s="103">
        <f>IF(+'2grid'!D47*CE$2&lt;0,0,+'2grid'!D47*CE$2)</f>
        <v>0</v>
      </c>
      <c r="E47" s="103">
        <f>IF(+'2grid'!E47*CF$2&lt;0,0,+'2grid'!E47*CF$2)</f>
        <v>0</v>
      </c>
      <c r="F47" s="103">
        <f>IF(+'2grid'!F47*CG$2&lt;0,0,+'2grid'!F47*CG$2)</f>
        <v>0</v>
      </c>
      <c r="G47" s="103">
        <f>IF(+'2grid'!G47*CH$2&lt;0,0,+'2grid'!G47*CH$2)</f>
        <v>8.1686823004432974</v>
      </c>
      <c r="H47" s="103">
        <f>IF(+'2grid'!H47*CI$2&lt;0,0,+'2grid'!H47*CI$2)</f>
        <v>36.759070351994843</v>
      </c>
      <c r="I47" s="103">
        <f>IF(+'2grid'!I47*CJ$2&lt;0,0,+'2grid'!I47*CJ$2)</f>
        <v>160.82093278997741</v>
      </c>
      <c r="J47" s="103">
        <f>IF(+'2grid'!J47*CK$2&lt;0,0,+'2grid'!J47*CK$2)</f>
        <v>213.29308980693963</v>
      </c>
      <c r="K47" s="103">
        <f>IF(+'2grid'!K47*CL$2&lt;0,0,+'2grid'!K47*CL$2)</f>
        <v>272.55387870176565</v>
      </c>
      <c r="L47" s="103">
        <f>IF(+'2grid'!L47*CM$2&lt;0,0,+'2grid'!L47*CM$2)</f>
        <v>330.78156221449404</v>
      </c>
      <c r="M47" s="103">
        <f>IF(+'2grid'!M47*CN$2&lt;0,0,+'2grid'!M47*CN$2)</f>
        <v>387.35631309243871</v>
      </c>
      <c r="N47" s="103">
        <f>IF(+'2grid'!N47*CO$2&lt;0,0,+'2grid'!N47*CO$2)</f>
        <v>448.16868263437732</v>
      </c>
      <c r="O47" s="103">
        <f>IF(+'2grid'!O47*CP$2&lt;0,0,+'2grid'!O47*CP$2)</f>
        <v>513.29870065609953</v>
      </c>
      <c r="P47" s="103">
        <f>IF(+'2grid'!P47*CQ$2&lt;0,0,+'2grid'!P47*CQ$2)</f>
        <v>582.77856370266227</v>
      </c>
      <c r="Q47" s="103">
        <f>IF(+'2grid'!Q47*CR$2&lt;0,0,+'2grid'!Q47*CR$2)</f>
        <v>656.5766551530528</v>
      </c>
      <c r="R47" s="103">
        <f>IF(+'2grid'!R47*CS$2&lt;0,0,+'2grid'!R47*CS$2)</f>
        <v>734.57673720224579</v>
      </c>
      <c r="S47" s="103">
        <f>IF(+'2grid'!S47*CT$2&lt;0,0,+'2grid'!S47*CT$2)</f>
        <v>816.55054406305078</v>
      </c>
      <c r="T47" s="103">
        <f>IF(+'2grid'!T47*CU$2&lt;0,0,+'2grid'!T47*CU$2)</f>
        <v>902.12116312920955</v>
      </c>
      <c r="U47" s="103">
        <f>IF(+'2grid'!U47*CV$2&lt;0,0,+'2grid'!U47*CV$2)</f>
        <v>1022.5139035080316</v>
      </c>
      <c r="V47" s="103">
        <f>IF(+'2grid'!V47*CW$2&lt;0,0,+'2grid'!V47*CW$2)</f>
        <v>1142.5056917048014</v>
      </c>
      <c r="W47" s="103">
        <f>IF(+'2grid'!W47*CX$2&lt;0,0,+'2grid'!W47*CX$2)</f>
        <v>1317.9689540417314</v>
      </c>
      <c r="X47" s="103">
        <f>IF(+'2grid'!X47*CY$2&lt;0,0,+'2grid'!X47*CY$2)</f>
        <v>1489.2810302835564</v>
      </c>
      <c r="Y47" s="103">
        <f>IF(+'2grid'!Y47*CZ$2&lt;0,0,+'2grid'!Y47*CZ$2)</f>
        <v>1651.6678050800886</v>
      </c>
      <c r="Z47" s="103">
        <f>IF(+'2grid'!Z47*DA$2&lt;0,0,+'2grid'!Z47*DA$2)</f>
        <v>1798.987190363458</v>
      </c>
      <c r="AA47" s="103">
        <f>IF(+'2grid'!AA47*DB$2&lt;0,0,+'2grid'!AA47*DB$2)</f>
        <v>4147.0588235294117</v>
      </c>
      <c r="AB47" s="103">
        <f>IF(+'2grid'!AB47*DC$2&lt;0,0,+'2grid'!AB47*DC$2)</f>
        <v>3278.6764705882347</v>
      </c>
      <c r="AC47" s="103">
        <f>IF(+'2grid'!AC47*DD$2&lt;0,0,+'2grid'!AC47*DD$2)</f>
        <v>2612.0098039215682</v>
      </c>
      <c r="AD47" s="103">
        <f>IF(+'2grid'!AD47*DE$2&lt;0,0,+'2grid'!AD47*DE$2)</f>
        <v>2880.4022352941183</v>
      </c>
      <c r="AE47" s="103">
        <f>IF(+'2grid'!AE47*DF$2&lt;0,0,+'2grid'!AE47*DF$2)</f>
        <v>3161.3421960784326</v>
      </c>
      <c r="AF47" s="103">
        <f>IF(+'2grid'!AF47*DG$2&lt;0,0,+'2grid'!AF47*DG$2)</f>
        <v>3455.0790784313735</v>
      </c>
      <c r="AG47" s="103">
        <f>IF(+'2grid'!AG47*DH$2&lt;0,0,+'2grid'!AG47*DH$2)</f>
        <v>3761.862274509805</v>
      </c>
      <c r="AH47" s="103">
        <f>IF(+'2grid'!AH47*DI$2&lt;0,0,+'2grid'!AH47*DI$2)</f>
        <v>4081.9411764705874</v>
      </c>
      <c r="AI47" s="103">
        <f>IF(+'2grid'!AI47*DJ$2&lt;0,0,+'2grid'!AI47*DJ$2)</f>
        <v>4415.5651764705899</v>
      </c>
      <c r="AJ47" s="103">
        <f>IF(+'2grid'!AJ47*DK$2&lt;0,0,+'2grid'!AJ47*DK$2)</f>
        <v>4762.9836666666679</v>
      </c>
      <c r="AK47" s="103">
        <f>IF(+'2grid'!AK47*DL$2&lt;0,0,+'2grid'!AK47*DL$2)</f>
        <v>5124.446039215688</v>
      </c>
      <c r="AL47" s="103">
        <f>IF(+'2grid'!AL47*DM$2&lt;0,0,+'2grid'!AL47*DM$2)</f>
        <v>5500.2016862745104</v>
      </c>
      <c r="AM47" s="103">
        <f>IF(+'2grid'!AM47*DN$2&lt;0,0,+'2grid'!AM47*DN$2)</f>
        <v>5890.5</v>
      </c>
      <c r="AN47" s="103">
        <f>IF(+'2grid'!AN47*DO$2&lt;0,0,+'2grid'!AN47*DO$2)</f>
        <v>5147.1003307221208</v>
      </c>
      <c r="AO47" s="103">
        <f>IF(+'2grid'!AO47*DP$2&lt;0,0,+'2grid'!AO47*DP$2)</f>
        <v>4442.5112040307658</v>
      </c>
      <c r="AP47" s="103">
        <f>IF(+'2grid'!AP47*DQ$2&lt;0,0,+'2grid'!AP47*DQ$2)</f>
        <v>4799.6397058823541</v>
      </c>
      <c r="AQ47" s="103">
        <f>IF(+'2grid'!AQ47*DR$2&lt;0,0,+'2grid'!AQ47*DR$2)</f>
        <v>5165.3211397058831</v>
      </c>
      <c r="AR47" s="103">
        <f>IF(+'2grid'!AR47*DS$2&lt;0,0,+'2grid'!AR47*DS$2)</f>
        <v>5467.5</v>
      </c>
      <c r="AS47" s="103">
        <f>IF(+'2grid'!AS47*DT$2&lt;0,0,+'2grid'!AS47*DT$2)</f>
        <v>5430.7551863837789</v>
      </c>
      <c r="AT47" s="103">
        <f>IF(+'2grid'!AT47*DU$2&lt;0,0,+'2grid'!AT47*DU$2)</f>
        <v>5312.4712561108199</v>
      </c>
      <c r="AU47" s="103">
        <f>IF(+'2grid'!AU47*DV$2&lt;0,0,+'2grid'!AU47*DV$2)</f>
        <v>5759.9395488020291</v>
      </c>
      <c r="AV47" s="103">
        <f>IF(+'2grid'!AV47*DW$2&lt;0,0,+'2grid'!AV47*DW$2)</f>
        <v>5973.4141814930053</v>
      </c>
      <c r="AW47" s="103">
        <f>IF(+'2grid'!AW47*DX$2&lt;0,0,+'2grid'!AW47*DX$2)</f>
        <v>6161.69768775182</v>
      </c>
      <c r="AX47" s="103">
        <f>IF(+'2grid'!AX47*DY$2&lt;0,0,+'2grid'!AX47*DY$2)</f>
        <v>6336.9938622852742</v>
      </c>
      <c r="AY47" s="103">
        <f>IF(+'2grid'!AY47*DZ$2&lt;0,0,+'2grid'!AY47*DZ$2)</f>
        <v>6514.4000000000005</v>
      </c>
      <c r="AZ47" s="103">
        <f>IF(+'2grid'!AZ47*EA$2&lt;0,0,+'2grid'!AZ47*EA$2)</f>
        <v>6840.4049827766803</v>
      </c>
      <c r="BA47" s="103">
        <f>IF(+'2grid'!BA47*EB$2&lt;0,0,+'2grid'!BA47*EB$2)</f>
        <v>6225.5265103462307</v>
      </c>
      <c r="BB47" s="103">
        <f>IF(+'2grid'!BB47*EC$2&lt;0,0,+'2grid'!BB47*EC$2)</f>
        <v>5895.4114604862916</v>
      </c>
      <c r="BC47" s="103">
        <f>IF(+'2grid'!BC47*ED$2&lt;0,0,+'2grid'!BC47*ED$2)</f>
        <v>4840.78</v>
      </c>
      <c r="BD47" s="103">
        <f>IF(+'2grid'!BD47*EE$2&lt;0,0,+'2grid'!BD47*EE$2)</f>
        <v>4919.34</v>
      </c>
      <c r="BE47" s="103">
        <f>IF(+'2grid'!BE47*EF$2&lt;0,0,+'2grid'!BE47*EF$2)</f>
        <v>5098.5439999999999</v>
      </c>
      <c r="BF47" s="103">
        <f>IF(+'2grid'!BF47*EG$2&lt;0,0,+'2grid'!BF47*EG$2)</f>
        <v>4930</v>
      </c>
      <c r="BG47" s="103">
        <f>IF(+'2grid'!BG47*EH$2&lt;0,0,+'2grid'!BG47*EH$2)</f>
        <v>4499.55</v>
      </c>
      <c r="BH47" s="103">
        <f>IF(+'2grid'!BH47*EI$2&lt;0,0,+'2grid'!BH47*EI$2)</f>
        <v>4093.65</v>
      </c>
      <c r="BI47" s="103">
        <f>IF(+'2grid'!BI47*EJ$2&lt;0,0,+'2grid'!BI47*EJ$2)</f>
        <v>3698.64</v>
      </c>
      <c r="BJ47" s="103">
        <f>IF(+'2grid'!BJ47*EK$2&lt;0,0,+'2grid'!BJ47*EK$2)</f>
        <v>3711.5099999999998</v>
      </c>
      <c r="BK47" s="103">
        <f>IF(+'2grid'!BK47*EL$2&lt;0,0,+'2grid'!BK47*EL$2)</f>
        <v>3670.92</v>
      </c>
      <c r="BL47" s="103">
        <f>IF(+'2grid'!BL47*EM$2&lt;0,0,+'2grid'!BL47*EM$2)</f>
        <v>3576.87</v>
      </c>
      <c r="BM47" s="103">
        <f>IF(+'2grid'!BM47*EN$2&lt;0,0,+'2grid'!BM47*EN$2)</f>
        <v>3335.607</v>
      </c>
      <c r="BN47" s="103">
        <f>IF(+'2grid'!BN47*EO$2&lt;0,0,+'2grid'!BN47*EO$2)</f>
        <v>3534.3</v>
      </c>
      <c r="BO47" s="103">
        <f>IF(+'2grid'!BO47*EP$2&lt;0,0,+'2grid'!BO47*EP$2)</f>
        <v>3426.39</v>
      </c>
      <c r="BP47" s="103">
        <f>IF(+'2grid'!BP47*EQ$2&lt;0,0,+'2grid'!BP47*EQ$2)</f>
        <v>3320.46</v>
      </c>
      <c r="BQ47" s="103">
        <f>IF(+'2grid'!BQ47*ER$2&lt;0,0,+'2grid'!BQ47*ER$2)</f>
        <v>3319.47</v>
      </c>
      <c r="BR47" s="103">
        <f>IF(+'2grid'!BR47*ES$2&lt;0,0,+'2grid'!BR47*ES$2)</f>
        <v>3374.91</v>
      </c>
      <c r="BS47" s="103">
        <f>IF(+'2grid'!BS47*ET$2&lt;0,0,+'2grid'!BS47*ET$2)</f>
        <v>3418.47</v>
      </c>
      <c r="BT47" s="103">
        <f>IF(+'2grid'!BT47*EU$2&lt;0,0,+'2grid'!BT47*EU$2)</f>
        <v>3383.5229999999997</v>
      </c>
      <c r="BU47" s="103">
        <f>IF(+'2grid'!BU47*EV$2&lt;0,0,+'2grid'!BU47*EV$2)</f>
        <v>3430.9044000000049</v>
      </c>
      <c r="BV47" s="103">
        <f>IF(+'2grid'!BV47*EW$2&lt;0,0,+'2grid'!BV47*EW$2)</f>
        <v>3454.9000200000096</v>
      </c>
      <c r="BW47" s="103">
        <f>IF(+'2grid'!BW47*EX$2&lt;0,0,+'2grid'!BW47*EX$2)</f>
        <v>3478.0482000000075</v>
      </c>
      <c r="BX47" s="103">
        <f>IF(+'2grid'!BX47*EY$2&lt;0,0,+'2grid'!BX47*EY$2)</f>
        <v>3490.6955160000098</v>
      </c>
      <c r="BY47" s="103">
        <f>IF(+'2grid'!BY47*EZ$2&lt;0,0,+'2grid'!BY47*EZ$2)</f>
        <v>3509.6267360000174</v>
      </c>
      <c r="BZ47" s="103">
        <f>IF(+'2grid'!BZ47*FA$2&lt;0,0,+'2grid'!BZ47*FA$2)</f>
        <v>3541.253666133352</v>
      </c>
      <c r="CA47" s="103">
        <f>IF(+'2grid'!CA47*FB$2&lt;0,0,+'2grid'!CA47*FB$2)</f>
        <v>3557.0954691555739</v>
      </c>
    </row>
    <row r="48" spans="1:79" x14ac:dyDescent="0.2">
      <c r="A48" s="9">
        <f>+data!B50</f>
        <v>174</v>
      </c>
      <c r="B48" s="103">
        <f>IF(+'2grid'!B48*CC$2&lt;0,0,+'2grid'!B48*CC$2)</f>
        <v>0</v>
      </c>
      <c r="C48" s="103">
        <f>IF(+'2grid'!C48*CD$2&lt;0,0,+'2grid'!C48*CD$2)</f>
        <v>0</v>
      </c>
      <c r="D48" s="103">
        <f>IF(+'2grid'!D48*CE$2&lt;0,0,+'2grid'!D48*CE$2)</f>
        <v>0</v>
      </c>
      <c r="E48" s="103">
        <f>IF(+'2grid'!E48*CF$2&lt;0,0,+'2grid'!E48*CF$2)</f>
        <v>0</v>
      </c>
      <c r="F48" s="103">
        <f>IF(+'2grid'!F48*CG$2&lt;0,0,+'2grid'!F48*CG$2)</f>
        <v>0</v>
      </c>
      <c r="G48" s="103">
        <f>IF(+'2grid'!G48*CH$2&lt;0,0,+'2grid'!G48*CH$2)</f>
        <v>0</v>
      </c>
      <c r="H48" s="103">
        <f>IF(+'2grid'!H48*CI$2&lt;0,0,+'2grid'!H48*CI$2)</f>
        <v>0</v>
      </c>
      <c r="I48" s="103">
        <f>IF(+'2grid'!I48*CJ$2&lt;0,0,+'2grid'!I48*CJ$2)</f>
        <v>0</v>
      </c>
      <c r="J48" s="103">
        <f>IF(+'2grid'!J48*CK$2&lt;0,0,+'2grid'!J48*CK$2)</f>
        <v>0</v>
      </c>
      <c r="K48" s="103">
        <f>IF(+'2grid'!K48*CL$2&lt;0,0,+'2grid'!K48*CL$2)</f>
        <v>0</v>
      </c>
      <c r="L48" s="103">
        <f>IF(+'2grid'!L48*CM$2&lt;0,0,+'2grid'!L48*CM$2)</f>
        <v>0</v>
      </c>
      <c r="M48" s="103">
        <f>IF(+'2grid'!M48*CN$2&lt;0,0,+'2grid'!M48*CN$2)</f>
        <v>0</v>
      </c>
      <c r="N48" s="103">
        <f>IF(+'2grid'!N48*CO$2&lt;0,0,+'2grid'!N48*CO$2)</f>
        <v>0</v>
      </c>
      <c r="O48" s="103">
        <f>IF(+'2grid'!O48*CP$2&lt;0,0,+'2grid'!O48*CP$2)</f>
        <v>0</v>
      </c>
      <c r="P48" s="103">
        <f>IF(+'2grid'!P48*CQ$2&lt;0,0,+'2grid'!P48*CQ$2)</f>
        <v>0</v>
      </c>
      <c r="Q48" s="103">
        <f>IF(+'2grid'!Q48*CR$2&lt;0,0,+'2grid'!Q48*CR$2)</f>
        <v>0</v>
      </c>
      <c r="R48" s="103">
        <f>IF(+'2grid'!R48*CS$2&lt;0,0,+'2grid'!R48*CS$2)</f>
        <v>0</v>
      </c>
      <c r="S48" s="103">
        <f>IF(+'2grid'!S48*CT$2&lt;0,0,+'2grid'!S48*CT$2)</f>
        <v>0</v>
      </c>
      <c r="T48" s="103">
        <f>IF(+'2grid'!T48*CU$2&lt;0,0,+'2grid'!T48*CU$2)</f>
        <v>0</v>
      </c>
      <c r="U48" s="103">
        <f>IF(+'2grid'!U48*CV$2&lt;0,0,+'2grid'!U48*CV$2)</f>
        <v>1.0898073965203272</v>
      </c>
      <c r="V48" s="103">
        <f>IF(+'2grid'!V48*CW$2&lt;0,0,+'2grid'!V48*CW$2)</f>
        <v>2.2996027384214028</v>
      </c>
      <c r="W48" s="103">
        <f>IF(+'2grid'!W48*CX$2&lt;0,0,+'2grid'!W48*CX$2)</f>
        <v>2.9028940816251545</v>
      </c>
      <c r="X48" s="103">
        <f>IF(+'2grid'!X48*CY$2&lt;0,0,+'2grid'!X48*CY$2)</f>
        <v>3.5532540875269198</v>
      </c>
      <c r="Y48" s="103">
        <f>IF(+'2grid'!Y48*CZ$2&lt;0,0,+'2grid'!Y48*CZ$2)</f>
        <v>4.2503683928777685</v>
      </c>
      <c r="Z48" s="103">
        <f>IF(+'2grid'!Z48*DA$2&lt;0,0,+'2grid'!Z48*DA$2)</f>
        <v>4.9939200033638897</v>
      </c>
      <c r="AA48" s="103">
        <f>IF(+'2grid'!AA48*DB$2&lt;0,0,+'2grid'!AA48*DB$2)</f>
        <v>5.7835892481792648</v>
      </c>
      <c r="AB48" s="103">
        <f>IF(+'2grid'!AB48*DC$2&lt;0,0,+'2grid'!AB48*DC$2)</f>
        <v>7.5216519698511028</v>
      </c>
      <c r="AC48" s="103">
        <f>IF(+'2grid'!AC48*DD$2&lt;0,0,+'2grid'!AC48*DD$2)</f>
        <v>9.3749853682587698</v>
      </c>
      <c r="AD48" s="103">
        <f>IF(+'2grid'!AD48*DE$2&lt;0,0,+'2grid'!AD48*DE$2)</f>
        <v>9.4503446376305345</v>
      </c>
      <c r="AE48" s="103">
        <f>IF(+'2grid'!AE48*DF$2&lt;0,0,+'2grid'!AE48*DF$2)</f>
        <v>10.256468297831583</v>
      </c>
      <c r="AF48" s="103">
        <f>IF(+'2grid'!AF48*DG$2&lt;0,0,+'2grid'!AF48*DG$2)</f>
        <v>11.129476214196515</v>
      </c>
      <c r="AG48" s="103">
        <f>IF(+'2grid'!AG48*DH$2&lt;0,0,+'2grid'!AG48*DH$2)</f>
        <v>12.074806062378682</v>
      </c>
      <c r="AH48" s="103">
        <f>IF(+'2grid'!AH48*DI$2&lt;0,0,+'2grid'!AH48*DI$2)</f>
        <v>13.098330769507976</v>
      </c>
      <c r="AI48" s="103">
        <f>IF(+'2grid'!AI48*DJ$2&lt;0,0,+'2grid'!AI48*DJ$2)</f>
        <v>14.206392927147776</v>
      </c>
      <c r="AJ48" s="103">
        <f>IF(+'2grid'!AJ48*DK$2&lt;0,0,+'2grid'!AJ48*DK$2)</f>
        <v>15.405841898088919</v>
      </c>
      <c r="AK48" s="103">
        <f>IF(+'2grid'!AK48*DL$2&lt;0,0,+'2grid'!AK48*DL$2)</f>
        <v>16.704073826120847</v>
      </c>
      <c r="AL48" s="103">
        <f>IF(+'2grid'!AL48*DM$2&lt;0,0,+'2grid'!AL48*DM$2)</f>
        <v>18.109074774044647</v>
      </c>
      <c r="AM48" s="103">
        <f>IF(+'2grid'!AM48*DN$2&lt;0,0,+'2grid'!AM48*DN$2)</f>
        <v>19.629467232553026</v>
      </c>
      <c r="AN48" s="103">
        <f>IF(+'2grid'!AN48*DO$2&lt;0,0,+'2grid'!AN48*DO$2)</f>
        <v>21.274560261293018</v>
      </c>
      <c r="AO48" s="103">
        <f>IF(+'2grid'!AO48*DP$2&lt;0,0,+'2grid'!AO48*DP$2)</f>
        <v>23.054403543549263</v>
      </c>
      <c r="AP48" s="103">
        <f>IF(+'2grid'!AP48*DQ$2&lt;0,0,+'2grid'!AP48*DQ$2)</f>
        <v>24.979845657648163</v>
      </c>
      <c r="AQ48" s="103">
        <f>IF(+'2grid'!AQ48*DR$2&lt;0,0,+'2grid'!AQ48*DR$2)</f>
        <v>27.0625968915041</v>
      </c>
      <c r="AR48" s="103">
        <f>IF(+'2grid'!AR48*DS$2&lt;0,0,+'2grid'!AR48*DS$2)</f>
        <v>29.315296951833524</v>
      </c>
      <c r="AS48" s="103">
        <f>IF(+'2grid'!AS48*DT$2&lt;0,0,+'2grid'!AS48*DT$2)</f>
        <v>31.751587946587648</v>
      </c>
      <c r="AT48" s="103">
        <f>IF(+'2grid'!AT48*DU$2&lt;0,0,+'2grid'!AT48*DU$2)</f>
        <v>34.386193048245623</v>
      </c>
      <c r="AU48" s="103">
        <f>IF(+'2grid'!AU48*DV$2&lt;0,0,+'2grid'!AU48*DV$2)</f>
        <v>37.235001276924613</v>
      </c>
      <c r="AV48" s="103">
        <f>IF(+'2grid'!AV48*DW$2&lt;0,0,+'2grid'!AV48*DW$2)</f>
        <v>40.315158875969956</v>
      </c>
      <c r="AW48" s="103">
        <f>IF(+'2grid'!AW48*DX$2&lt;0,0,+'2grid'!AW48*DX$2)</f>
        <v>43.645167788970497</v>
      </c>
      <c r="AX48" s="103">
        <f>IF(+'2grid'!AX48*DY$2&lt;0,0,+'2grid'!AX48*DY$2)</f>
        <v>46.949710587532039</v>
      </c>
      <c r="AY48" s="103">
        <f>IF(+'2grid'!AY48*DZ$2&lt;0,0,+'2grid'!AY48*DZ$2)</f>
        <v>50.503558407839151</v>
      </c>
      <c r="AZ48" s="103">
        <f>IF(+'2grid'!AZ48*EA$2&lt;0,0,+'2grid'!AZ48*EA$2)</f>
        <v>54.325459626299526</v>
      </c>
      <c r="BA48" s="103">
        <f>IF(+'2grid'!BA48*EB$2&lt;0,0,+'2grid'!BA48*EB$2)</f>
        <v>58.435568510069601</v>
      </c>
      <c r="BB48" s="103">
        <f>IF(+'2grid'!BB48*EC$2&lt;0,0,+'2grid'!BB48*EC$2)</f>
        <v>62.855550368666805</v>
      </c>
      <c r="BC48" s="103">
        <f>IF(+'2grid'!BC48*ED$2&lt;0,0,+'2grid'!BC48*ED$2)</f>
        <v>77.92</v>
      </c>
      <c r="BD48" s="103">
        <f>IF(+'2grid'!BD48*EE$2&lt;0,0,+'2grid'!BD48*EE$2)</f>
        <v>88.02</v>
      </c>
      <c r="BE48" s="103">
        <f>IF(+'2grid'!BE48*EF$2&lt;0,0,+'2grid'!BE48*EF$2)</f>
        <v>93.289999999999992</v>
      </c>
      <c r="BF48" s="103">
        <f>IF(+'2grid'!BF48*EG$2&lt;0,0,+'2grid'!BF48*EG$2)</f>
        <v>111.41799999999999</v>
      </c>
      <c r="BG48" s="103">
        <f>IF(+'2grid'!BG48*EH$2&lt;0,0,+'2grid'!BG48*EH$2)</f>
        <v>128.69999999999999</v>
      </c>
      <c r="BH48" s="103">
        <f>IF(+'2grid'!BH48*EI$2&lt;0,0,+'2grid'!BH48*EI$2)</f>
        <v>130.68</v>
      </c>
      <c r="BI48" s="103">
        <f>IF(+'2grid'!BI48*EJ$2&lt;0,0,+'2grid'!BI48*EJ$2)</f>
        <v>130.68</v>
      </c>
      <c r="BJ48" s="103">
        <f>IF(+'2grid'!BJ48*EK$2&lt;0,0,+'2grid'!BJ48*EK$2)</f>
        <v>130.68</v>
      </c>
      <c r="BK48" s="103">
        <f>IF(+'2grid'!BK48*EL$2&lt;0,0,+'2grid'!BK48*EL$2)</f>
        <v>131.66999999999999</v>
      </c>
      <c r="BL48" s="103">
        <f>IF(+'2grid'!BL48*EM$2&lt;0,0,+'2grid'!BL48*EM$2)</f>
        <v>131.66999999999999</v>
      </c>
      <c r="BM48" s="103">
        <f>IF(+'2grid'!BM48*EN$2&lt;0,0,+'2grid'!BM48*EN$2)</f>
        <v>133.65</v>
      </c>
      <c r="BN48" s="103">
        <f>IF(+'2grid'!BN48*EO$2&lt;0,0,+'2grid'!BN48*EO$2)</f>
        <v>133.65</v>
      </c>
      <c r="BO48" s="103">
        <f>IF(+'2grid'!BO48*EP$2&lt;0,0,+'2grid'!BO48*EP$2)</f>
        <v>133.65</v>
      </c>
      <c r="BP48" s="103">
        <f>IF(+'2grid'!BP48*EQ$2&lt;0,0,+'2grid'!BP48*EQ$2)</f>
        <v>138.6</v>
      </c>
      <c r="BQ48" s="103">
        <f>IF(+'2grid'!BQ48*ER$2&lt;0,0,+'2grid'!BQ48*ER$2)</f>
        <v>137.60999999999999</v>
      </c>
      <c r="BR48" s="103">
        <f>IF(+'2grid'!BR48*ES$2&lt;0,0,+'2grid'!BR48*ES$2)</f>
        <v>140.58000000000001</v>
      </c>
      <c r="BS48" s="103">
        <f>IF(+'2grid'!BS48*ET$2&lt;0,0,+'2grid'!BS48*ET$2)</f>
        <v>141.57</v>
      </c>
      <c r="BT48" s="103">
        <f>IF(+'2grid'!BT48*EU$2&lt;0,0,+'2grid'!BT48*EU$2)</f>
        <v>143.74800000000027</v>
      </c>
      <c r="BU48" s="103">
        <f>IF(+'2grid'!BU48*EV$2&lt;0,0,+'2grid'!BU48*EV$2)</f>
        <v>144.6984000000003</v>
      </c>
      <c r="BV48" s="103">
        <f>IF(+'2grid'!BV48*EW$2&lt;0,0,+'2grid'!BV48*EW$2)</f>
        <v>146.84472000000042</v>
      </c>
      <c r="BW48" s="103">
        <f>IF(+'2grid'!BW48*EX$2&lt;0,0,+'2grid'!BW48*EX$2)</f>
        <v>148.57920000000084</v>
      </c>
      <c r="BX48" s="103">
        <f>IF(+'2grid'!BX48*EY$2&lt;0,0,+'2grid'!BX48*EY$2)</f>
        <v>150.01377600000117</v>
      </c>
      <c r="BY48" s="103">
        <f>IF(+'2grid'!BY48*EZ$2&lt;0,0,+'2grid'!BY48*EZ$2)</f>
        <v>151.79489600000102</v>
      </c>
      <c r="BZ48" s="103">
        <f>IF(+'2grid'!BZ48*FA$2&lt;0,0,+'2grid'!BZ48*FA$2)</f>
        <v>153.40467413333457</v>
      </c>
      <c r="CA48" s="103">
        <f>IF(+'2grid'!CA48*FB$2&lt;0,0,+'2grid'!CA48*FB$2)</f>
        <v>155.20425848889064</v>
      </c>
    </row>
    <row r="49" spans="1:79" x14ac:dyDescent="0.2">
      <c r="A49" s="9">
        <v>175</v>
      </c>
      <c r="B49" s="103">
        <f>IF(+'2grid'!B49*CC$2&lt;0,0,+'2grid'!B49*CC$2)</f>
        <v>0</v>
      </c>
      <c r="C49" s="103">
        <f>IF(+'2grid'!C49*CD$2&lt;0,0,+'2grid'!C49*CD$2)</f>
        <v>0</v>
      </c>
      <c r="D49" s="103">
        <f>IF(+'2grid'!D49*CE$2&lt;0,0,+'2grid'!D49*CE$2)</f>
        <v>0</v>
      </c>
      <c r="E49" s="103">
        <f>IF(+'2grid'!E49*CF$2&lt;0,0,+'2grid'!E49*CF$2)</f>
        <v>0</v>
      </c>
      <c r="F49" s="103">
        <f>IF(+'2grid'!F49*CG$2&lt;0,0,+'2grid'!F49*CG$2)</f>
        <v>0</v>
      </c>
      <c r="G49" s="103">
        <f>IF(+'2grid'!G49*CH$2&lt;0,0,+'2grid'!G49*CH$2)</f>
        <v>0</v>
      </c>
      <c r="H49" s="103">
        <f>IF(+'2grid'!H49*CI$2&lt;0,0,+'2grid'!H49*CI$2)</f>
        <v>0</v>
      </c>
      <c r="I49" s="103">
        <f>IF(+'2grid'!I49*CJ$2&lt;0,0,+'2grid'!I49*CJ$2)</f>
        <v>0</v>
      </c>
      <c r="J49" s="103">
        <f>IF(+'2grid'!J49*CK$2&lt;0,0,+'2grid'!J49*CK$2)</f>
        <v>0</v>
      </c>
      <c r="K49" s="103">
        <f>IF(+'2grid'!K49*CL$2&lt;0,0,+'2grid'!K49*CL$2)</f>
        <v>0</v>
      </c>
      <c r="L49" s="103">
        <f>IF(+'2grid'!L49*CM$2&lt;0,0,+'2grid'!L49*CM$2)</f>
        <v>0</v>
      </c>
      <c r="M49" s="103">
        <f>IF(+'2grid'!M49*CN$2&lt;0,0,+'2grid'!M49*CN$2)</f>
        <v>0</v>
      </c>
      <c r="N49" s="103">
        <f>IF(+'2grid'!N49*CO$2&lt;0,0,+'2grid'!N49*CO$2)</f>
        <v>0</v>
      </c>
      <c r="O49" s="103">
        <f>IF(+'2grid'!O49*CP$2&lt;0,0,+'2grid'!O49*CP$2)</f>
        <v>0</v>
      </c>
      <c r="P49" s="103">
        <f>IF(+'2grid'!P49*CQ$2&lt;0,0,+'2grid'!P49*CQ$2)</f>
        <v>0</v>
      </c>
      <c r="Q49" s="103">
        <f>IF(+'2grid'!Q49*CR$2&lt;0,0,+'2grid'!Q49*CR$2)</f>
        <v>0</v>
      </c>
      <c r="R49" s="103">
        <f>IF(+'2grid'!R49*CS$2&lt;0,0,+'2grid'!R49*CS$2)</f>
        <v>0</v>
      </c>
      <c r="S49" s="103">
        <f>IF(+'2grid'!S49*CT$2&lt;0,0,+'2grid'!S49*CT$2)</f>
        <v>0</v>
      </c>
      <c r="T49" s="103">
        <f>IF(+'2grid'!T49*CU$2&lt;0,0,+'2grid'!T49*CU$2)</f>
        <v>0</v>
      </c>
      <c r="U49" s="103">
        <f>IF(+'2grid'!U49*CV$2&lt;0,0,+'2grid'!U49*CV$2)</f>
        <v>0</v>
      </c>
      <c r="V49" s="103">
        <f>IF(+'2grid'!V49*CW$2&lt;0,0,+'2grid'!V49*CW$2)</f>
        <v>0</v>
      </c>
      <c r="W49" s="103">
        <f>IF(+'2grid'!W49*CX$2&lt;0,0,+'2grid'!W49*CX$2)</f>
        <v>0</v>
      </c>
      <c r="X49" s="103">
        <f>IF(+'2grid'!X49*CY$2&lt;0,0,+'2grid'!X49*CY$2)</f>
        <v>0</v>
      </c>
      <c r="Y49" s="103">
        <f>IF(+'2grid'!Y49*CZ$2&lt;0,0,+'2grid'!Y49*CZ$2)</f>
        <v>0</v>
      </c>
      <c r="Z49" s="103">
        <f>IF(+'2grid'!Z49*DA$2&lt;0,0,+'2grid'!Z49*DA$2)</f>
        <v>0</v>
      </c>
      <c r="AA49" s="103">
        <f>IF(+'2grid'!AA49*DB$2&lt;0,0,+'2grid'!AA49*DB$2)</f>
        <v>0</v>
      </c>
      <c r="AB49" s="103">
        <f>IF(+'2grid'!AB49*DC$2&lt;0,0,+'2grid'!AB49*DC$2)</f>
        <v>0</v>
      </c>
      <c r="AC49" s="103">
        <f>IF(+'2grid'!AC49*DD$2&lt;0,0,+'2grid'!AC49*DD$2)</f>
        <v>0</v>
      </c>
      <c r="AD49" s="103">
        <f>IF(+'2grid'!AD49*DE$2&lt;0,0,+'2grid'!AD49*DE$2)</f>
        <v>0</v>
      </c>
      <c r="AE49" s="103">
        <f>IF(+'2grid'!AE49*DF$2&lt;0,0,+'2grid'!AE49*DF$2)</f>
        <v>0</v>
      </c>
      <c r="AF49" s="103">
        <f>IF(+'2grid'!AF49*DG$2&lt;0,0,+'2grid'!AF49*DG$2)</f>
        <v>0</v>
      </c>
      <c r="AG49" s="103">
        <f>IF(+'2grid'!AG49*DH$2&lt;0,0,+'2grid'!AG49*DH$2)</f>
        <v>0</v>
      </c>
      <c r="AH49" s="103">
        <f>IF(+'2grid'!AH49*DI$2&lt;0,0,+'2grid'!AH49*DI$2)</f>
        <v>0</v>
      </c>
      <c r="AI49" s="103">
        <f>IF(+'2grid'!AI49*DJ$2&lt;0,0,+'2grid'!AI49*DJ$2)</f>
        <v>0</v>
      </c>
      <c r="AJ49" s="103">
        <f>IF(+'2grid'!AJ49*DK$2&lt;0,0,+'2grid'!AJ49*DK$2)</f>
        <v>0</v>
      </c>
      <c r="AK49" s="103">
        <f>IF(+'2grid'!AK49*DL$2&lt;0,0,+'2grid'!AK49*DL$2)</f>
        <v>0</v>
      </c>
      <c r="AL49" s="103">
        <f>IF(+'2grid'!AL49*DM$2&lt;0,0,+'2grid'!AL49*DM$2)</f>
        <v>0</v>
      </c>
      <c r="AM49" s="103">
        <f>IF(+'2grid'!AM49*DN$2&lt;0,0,+'2grid'!AM49*DN$2)</f>
        <v>0</v>
      </c>
      <c r="AN49" s="103">
        <f>IF(+'2grid'!AN49*DO$2&lt;0,0,+'2grid'!AN49*DO$2)</f>
        <v>0</v>
      </c>
      <c r="AO49" s="103">
        <f>IF(+'2grid'!AO49*DP$2&lt;0,0,+'2grid'!AO49*DP$2)</f>
        <v>0</v>
      </c>
      <c r="AP49" s="103">
        <f>IF(+'2grid'!AP49*DQ$2&lt;0,0,+'2grid'!AP49*DQ$2)</f>
        <v>0</v>
      </c>
      <c r="AQ49" s="103">
        <f>IF(+'2grid'!AQ49*DR$2&lt;0,0,+'2grid'!AQ49*DR$2)</f>
        <v>0</v>
      </c>
      <c r="AR49" s="103">
        <f>IF(+'2grid'!AR49*DS$2&lt;0,0,+'2grid'!AR49*DS$2)</f>
        <v>0</v>
      </c>
      <c r="AS49" s="103">
        <f>IF(+'2grid'!AS49*DT$2&lt;0,0,+'2grid'!AS49*DT$2)</f>
        <v>0</v>
      </c>
      <c r="AT49" s="103">
        <f>IF(+'2grid'!AT49*DU$2&lt;0,0,+'2grid'!AT49*DU$2)</f>
        <v>0</v>
      </c>
      <c r="AU49" s="103">
        <f>IF(+'2grid'!AU49*DV$2&lt;0,0,+'2grid'!AU49*DV$2)</f>
        <v>0</v>
      </c>
      <c r="AV49" s="103">
        <f>IF(+'2grid'!AV49*DW$2&lt;0,0,+'2grid'!AV49*DW$2)</f>
        <v>0</v>
      </c>
      <c r="AW49" s="103">
        <f>IF(+'2grid'!AW49*DX$2&lt;0,0,+'2grid'!AW49*DX$2)</f>
        <v>0</v>
      </c>
      <c r="AX49" s="103">
        <f>IF(+'2grid'!AX49*DY$2&lt;0,0,+'2grid'!AX49*DY$2)</f>
        <v>0</v>
      </c>
      <c r="AY49" s="103">
        <f>IF(+'2grid'!AY49*DZ$2&lt;0,0,+'2grid'!AY49*DZ$2)</f>
        <v>0</v>
      </c>
      <c r="AZ49" s="103">
        <f>IF(+'2grid'!AZ49*EA$2&lt;0,0,+'2grid'!AZ49*EA$2)</f>
        <v>0</v>
      </c>
      <c r="BA49" s="103">
        <f>IF(+'2grid'!BA49*EB$2&lt;0,0,+'2grid'!BA49*EB$2)</f>
        <v>0</v>
      </c>
      <c r="BB49" s="103">
        <f>IF(+'2grid'!BB49*EC$2&lt;0,0,+'2grid'!BB49*EC$2)</f>
        <v>0</v>
      </c>
      <c r="BC49" s="103">
        <f>IF(+'2grid'!BC49*ED$2&lt;0,0,+'2grid'!BC49*ED$2)</f>
        <v>0</v>
      </c>
      <c r="BD49" s="103">
        <f>IF(+'2grid'!BD49*EE$2&lt;0,0,+'2grid'!BD49*EE$2)</f>
        <v>0</v>
      </c>
      <c r="BE49" s="103">
        <f>IF(+'2grid'!BE49*EF$2&lt;0,0,+'2grid'!BE49*EF$2)</f>
        <v>0</v>
      </c>
      <c r="BF49" s="103">
        <f>IF(+'2grid'!BF49*EG$2&lt;0,0,+'2grid'!BF49*EG$2)</f>
        <v>0</v>
      </c>
      <c r="BG49" s="103">
        <f>IF(+'2grid'!BG49*EH$2&lt;0,0,+'2grid'!BG49*EH$2)</f>
        <v>0</v>
      </c>
      <c r="BH49" s="103">
        <f>IF(+'2grid'!BH49*EI$2&lt;0,0,+'2grid'!BH49*EI$2)</f>
        <v>0</v>
      </c>
      <c r="BI49" s="103">
        <f>IF(+'2grid'!BI49*EJ$2&lt;0,0,+'2grid'!BI49*EJ$2)</f>
        <v>0</v>
      </c>
      <c r="BJ49" s="103">
        <f>IF(+'2grid'!BJ49*EK$2&lt;0,0,+'2grid'!BJ49*EK$2)</f>
        <v>0</v>
      </c>
      <c r="BK49" s="103">
        <f>IF(+'2grid'!BK49*EL$2&lt;0,0,+'2grid'!BK49*EL$2)</f>
        <v>0</v>
      </c>
      <c r="BL49" s="103">
        <f>IF(+'2grid'!BL49*EM$2&lt;0,0,+'2grid'!BL49*EM$2)</f>
        <v>0</v>
      </c>
      <c r="BM49" s="103">
        <f>IF(+'2grid'!BM49*EN$2&lt;0,0,+'2grid'!BM49*EN$2)</f>
        <v>0</v>
      </c>
      <c r="BN49" s="103">
        <f>IF(+'2grid'!BN49*EO$2&lt;0,0,+'2grid'!BN49*EO$2)</f>
        <v>0</v>
      </c>
      <c r="BO49" s="103">
        <f>IF(+'2grid'!BO49*EP$2&lt;0,0,+'2grid'!BO49*EP$2)</f>
        <v>0</v>
      </c>
      <c r="BP49" s="103">
        <f>IF(+'2grid'!BP49*EQ$2&lt;0,0,+'2grid'!BP49*EQ$2)</f>
        <v>0</v>
      </c>
      <c r="BQ49" s="103">
        <f>IF(+'2grid'!BQ49*ER$2&lt;0,0,+'2grid'!BQ49*ER$2)</f>
        <v>0</v>
      </c>
      <c r="BR49" s="103">
        <f>IF(+'2grid'!BR49*ES$2&lt;0,0,+'2grid'!BR49*ES$2)</f>
        <v>0</v>
      </c>
      <c r="BS49" s="103">
        <f>IF(+'2grid'!BS49*ET$2&lt;0,0,+'2grid'!BS49*ET$2)</f>
        <v>0</v>
      </c>
      <c r="BT49" s="103">
        <f>IF(+'2grid'!BT49*EU$2&lt;0,0,+'2grid'!BT49*EU$2)</f>
        <v>0</v>
      </c>
      <c r="BU49" s="103">
        <f>IF(+'2grid'!BU49*EV$2&lt;0,0,+'2grid'!BU49*EV$2)</f>
        <v>0</v>
      </c>
      <c r="BV49" s="103">
        <f>IF(+'2grid'!BV49*EW$2&lt;0,0,+'2grid'!BV49*EW$2)</f>
        <v>0</v>
      </c>
      <c r="BW49" s="103">
        <f>IF(+'2grid'!BW49*EX$2&lt;0,0,+'2grid'!BW49*EX$2)</f>
        <v>0</v>
      </c>
      <c r="BX49" s="103">
        <f>IF(+'2grid'!BX49*EY$2&lt;0,0,+'2grid'!BX49*EY$2)</f>
        <v>0</v>
      </c>
      <c r="BY49" s="103">
        <f>IF(+'2grid'!BY49*EZ$2&lt;0,0,+'2grid'!BY49*EZ$2)</f>
        <v>0</v>
      </c>
      <c r="BZ49" s="103">
        <f>IF(+'2grid'!BZ49*FA$2&lt;0,0,+'2grid'!BZ49*FA$2)</f>
        <v>0</v>
      </c>
      <c r="CA49" s="103">
        <f>IF(+'2grid'!CA49*FB$2&lt;0,0,+'2grid'!CA49*FB$2)</f>
        <v>0</v>
      </c>
    </row>
    <row r="50" spans="1:79" x14ac:dyDescent="0.2">
      <c r="A50" s="9">
        <f>+data!B52</f>
        <v>178</v>
      </c>
      <c r="B50" s="103">
        <f>IF(+'2grid'!B50*CC$2&lt;0,0,+'2grid'!B50*CC$2)</f>
        <v>0</v>
      </c>
      <c r="C50" s="103">
        <f>IF(+'2grid'!C50*CD$2&lt;0,0,+'2grid'!C50*CD$2)</f>
        <v>0</v>
      </c>
      <c r="D50" s="103">
        <f>IF(+'2grid'!D50*CE$2&lt;0,0,+'2grid'!D50*CE$2)</f>
        <v>0</v>
      </c>
      <c r="E50" s="103">
        <f>IF(+'2grid'!E50*CF$2&lt;0,0,+'2grid'!E50*CF$2)</f>
        <v>0</v>
      </c>
      <c r="F50" s="103">
        <f>IF(+'2grid'!F50*CG$2&lt;0,0,+'2grid'!F50*CG$2)</f>
        <v>0</v>
      </c>
      <c r="G50" s="103">
        <f>IF(+'2grid'!G50*CH$2&lt;0,0,+'2grid'!G50*CH$2)</f>
        <v>5.938962064650441E-2</v>
      </c>
      <c r="H50" s="103">
        <f>IF(+'2grid'!H50*CI$2&lt;0,0,+'2grid'!H50*CI$2)</f>
        <v>0.28507017910322119</v>
      </c>
      <c r="I50" s="103">
        <f>IF(+'2grid'!I50*CJ$2&lt;0,0,+'2grid'!I50*CJ$2)</f>
        <v>1.3303275024816996</v>
      </c>
      <c r="J50" s="103">
        <f>IF(+'2grid'!J50*CK$2&lt;0,0,+'2grid'!J50*CK$2)</f>
        <v>2.0380155247637544</v>
      </c>
      <c r="K50" s="103">
        <f>IF(+'2grid'!K50*CL$2&lt;0,0,+'2grid'!K50*CL$2)</f>
        <v>3.0731265342975016</v>
      </c>
      <c r="L50" s="103">
        <f>IF(+'2grid'!L50*CM$2&lt;0,0,+'2grid'!L50*CM$2)</f>
        <v>4.5763892808191509</v>
      </c>
      <c r="M50" s="103">
        <f>IF(+'2grid'!M50*CN$2&lt;0,0,+'2grid'!M50*CN$2)</f>
        <v>5.8484705861997286</v>
      </c>
      <c r="N50" s="103">
        <f>IF(+'2grid'!N50*CO$2&lt;0,0,+'2grid'!N50*CO$2)</f>
        <v>7.3913255724734741</v>
      </c>
      <c r="O50" s="103">
        <f>IF(+'2grid'!O50*CP$2&lt;0,0,+'2grid'!O50*CP$2)</f>
        <v>9.2564585622742133</v>
      </c>
      <c r="P50" s="103">
        <f>IF(+'2grid'!P50*CQ$2&lt;0,0,+'2grid'!P50*CQ$2)</f>
        <v>11.504577696412282</v>
      </c>
      <c r="Q50" s="103">
        <f>IF(+'2grid'!Q50*CR$2&lt;0,0,+'2grid'!Q50*CR$2)</f>
        <v>14.207175504906189</v>
      </c>
      <c r="R50" s="103">
        <f>IF(+'2grid'!R50*CS$2&lt;0,0,+'2grid'!R50*CS$2)</f>
        <v>17.448373521531174</v>
      </c>
      <c r="S50" s="103">
        <f>IF(+'2grid'!S50*CT$2&lt;0,0,+'2grid'!S50*CT$2)</f>
        <v>21.327074166557143</v>
      </c>
      <c r="T50" s="103">
        <f>IF(+'2grid'!T50*CU$2&lt;0,0,+'2grid'!T50*CU$2)</f>
        <v>25.959470089291909</v>
      </c>
      <c r="U50" s="103">
        <f>IF(+'2grid'!U50*CV$2&lt;0,0,+'2grid'!U50*CV$2)</f>
        <v>31.481969238210571</v>
      </c>
      <c r="V50" s="103">
        <f>IF(+'2grid'!V50*CW$2&lt;0,0,+'2grid'!V50*CW$2)</f>
        <v>38.054603286690039</v>
      </c>
      <c r="W50" s="103">
        <f>IF(+'2grid'!W50*CX$2&lt;0,0,+'2grid'!W50*CX$2)</f>
        <v>45.864997888865311</v>
      </c>
      <c r="X50" s="103">
        <f>IF(+'2grid'!X50*CY$2&lt;0,0,+'2grid'!X50*CY$2)</f>
        <v>55.132995806651657</v>
      </c>
      <c r="Y50" s="103">
        <f>IF(+'2grid'!Y50*CZ$2&lt;0,0,+'2grid'!Y50*CZ$2)</f>
        <v>66.11603850577994</v>
      </c>
      <c r="Z50" s="103">
        <f>IF(+'2grid'!Z50*DA$2&lt;0,0,+'2grid'!Z50*DA$2)</f>
        <v>79.115428678156235</v>
      </c>
      <c r="AA50" s="103">
        <f>IF(+'2grid'!AA50*DB$2&lt;0,0,+'2grid'!AA50*DB$2)</f>
        <v>94.483615671024396</v>
      </c>
      <c r="AB50" s="103">
        <f>IF(+'2grid'!AB50*DC$2&lt;0,0,+'2grid'!AB50*DC$2)</f>
        <v>112.63266840752304</v>
      </c>
      <c r="AC50" s="103">
        <f>IF(+'2grid'!AC50*DD$2&lt;0,0,+'2grid'!AC50*DD$2)</f>
        <v>134.04412655040321</v>
      </c>
      <c r="AD50" s="103">
        <f>IF(+'2grid'!AD50*DE$2&lt;0,0,+'2grid'!AD50*DE$2)</f>
        <v>136.520778648918</v>
      </c>
      <c r="AE50" s="103">
        <f>IF(+'2grid'!AE50*DF$2&lt;0,0,+'2grid'!AE50*DF$2)</f>
        <v>139.60372193073908</v>
      </c>
      <c r="AF50" s="103">
        <f>IF(+'2grid'!AF50*DG$2&lt;0,0,+'2grid'!AF50*DG$2)</f>
        <v>142.78964164221284</v>
      </c>
      <c r="AG50" s="103">
        <f>IF(+'2grid'!AG50*DH$2&lt;0,0,+'2grid'!AG50*DH$2)</f>
        <v>146.08839146811926</v>
      </c>
      <c r="AH50" s="103">
        <f>IF(+'2grid'!AH50*DI$2&lt;0,0,+'2grid'!AH50*DI$2)</f>
        <v>149.51131482828185</v>
      </c>
      <c r="AI50" s="103">
        <f>IF(+'2grid'!AI50*DJ$2&lt;0,0,+'2grid'!AI50*DJ$2)</f>
        <v>153.07155854317287</v>
      </c>
      <c r="AJ50" s="103">
        <f>IF(+'2grid'!AJ50*DK$2&lt;0,0,+'2grid'!AJ50*DK$2)</f>
        <v>156.7844729708651</v>
      </c>
      <c r="AK50" s="103">
        <f>IF(+'2grid'!AK50*DL$2&lt;0,0,+'2grid'!AK50*DL$2)</f>
        <v>160.66812869637826</v>
      </c>
      <c r="AL50" s="103">
        <f>IF(+'2grid'!AL50*DM$2&lt;0,0,+'2grid'!AL50*DM$2)</f>
        <v>164.74399274489343</v>
      </c>
      <c r="AM50" s="103">
        <f>IF(+'2grid'!AM50*DN$2&lt;0,0,+'2grid'!AM50*DN$2)</f>
        <v>169.03782687477116</v>
      </c>
      <c r="AN50" s="103">
        <f>IF(+'2grid'!AN50*DO$2&lt;0,0,+'2grid'!AN50*DO$2)</f>
        <v>173.58090095049462</v>
      </c>
      <c r="AO50" s="103">
        <f>IF(+'2grid'!AO50*DP$2&lt;0,0,+'2grid'!AO50*DP$2)</f>
        <v>178.41166294874898</v>
      </c>
      <c r="AP50" s="103">
        <f>IF(+'2grid'!AP50*DQ$2&lt;0,0,+'2grid'!AP50*DQ$2)</f>
        <v>183.57808684818724</v>
      </c>
      <c r="AQ50" s="103">
        <f>IF(+'2grid'!AQ50*DR$2&lt;0,0,+'2grid'!AQ50*DR$2)</f>
        <v>189.14105481914612</v>
      </c>
      <c r="AR50" s="103">
        <f>IF(+'2grid'!AR50*DS$2&lt;0,0,+'2grid'!AR50*DS$2)</f>
        <v>195.17936810875153</v>
      </c>
      <c r="AS50" s="103">
        <f>IF(+'2grid'!AS50*DT$2&lt;0,0,+'2grid'!AS50*DT$2)</f>
        <v>201.79741854869576</v>
      </c>
      <c r="AT50" s="103">
        <f>IF(+'2grid'!AT50*DU$2&lt;0,0,+'2grid'!AT50*DU$2)</f>
        <v>209.13739886684564</v>
      </c>
      <c r="AU50" s="103">
        <f>IF(+'2grid'!AU50*DV$2&lt;0,0,+'2grid'!AU50*DV$2)</f>
        <v>217.39966849372999</v>
      </c>
      <c r="AV50" s="103">
        <f>IF(+'2grid'!AV50*DW$2&lt;0,0,+'2grid'!AV50*DW$2)</f>
        <v>226.87873370534365</v>
      </c>
      <c r="AW50" s="103">
        <f>IF(+'2grid'!AW50*DX$2&lt;0,0,+'2grid'!AW50*DX$2)</f>
        <v>238.0315972345179</v>
      </c>
      <c r="AX50" s="103">
        <f>IF(+'2grid'!AX50*DY$2&lt;0,0,+'2grid'!AX50*DY$2)</f>
        <v>250.04786015542879</v>
      </c>
      <c r="AY50" s="103">
        <f>IF(+'2grid'!AY50*DZ$2&lt;0,0,+'2grid'!AY50*DZ$2)</f>
        <v>265.72359493593126</v>
      </c>
      <c r="AZ50" s="103">
        <f>IF(+'2grid'!AZ50*EA$2&lt;0,0,+'2grid'!AZ50*EA$2)</f>
        <v>287.96372908266989</v>
      </c>
      <c r="BA50" s="103">
        <f>IF(+'2grid'!BA50*EB$2&lt;0,0,+'2grid'!BA50*EB$2)</f>
        <v>324.91628677132326</v>
      </c>
      <c r="BB50" s="103">
        <f>IF(+'2grid'!BB50*EC$2&lt;0,0,+'2grid'!BB50*EC$2)</f>
        <v>418.30506954775063</v>
      </c>
      <c r="BC50" s="103">
        <f>IF(+'2grid'!BC50*ED$2&lt;0,0,+'2grid'!BC50*ED$2)</f>
        <v>525.96</v>
      </c>
      <c r="BD50" s="103">
        <f>IF(+'2grid'!BD50*EE$2&lt;0,0,+'2grid'!BD50*EE$2)</f>
        <v>535.94399999999996</v>
      </c>
      <c r="BE50" s="103">
        <f>IF(+'2grid'!BE50*EF$2&lt;0,0,+'2grid'!BE50*EF$2)</f>
        <v>515.54999999999995</v>
      </c>
      <c r="BF50" s="103">
        <f>IF(+'2grid'!BF50*EG$2&lt;0,0,+'2grid'!BF50*EG$2)</f>
        <v>513.70600000000002</v>
      </c>
      <c r="BG50" s="103">
        <f>IF(+'2grid'!BG50*EH$2&lt;0,0,+'2grid'!BG50*EH$2)</f>
        <v>534.6</v>
      </c>
      <c r="BH50" s="103">
        <f>IF(+'2grid'!BH50*EI$2&lt;0,0,+'2grid'!BH50*EI$2)</f>
        <v>534.6</v>
      </c>
      <c r="BI50" s="103">
        <f>IF(+'2grid'!BI50*EJ$2&lt;0,0,+'2grid'!BI50*EJ$2)</f>
        <v>534.6</v>
      </c>
      <c r="BJ50" s="103">
        <f>IF(+'2grid'!BJ50*EK$2&lt;0,0,+'2grid'!BJ50*EK$2)</f>
        <v>534.6</v>
      </c>
      <c r="BK50" s="103">
        <f>IF(+'2grid'!BK50*EL$2&lt;0,0,+'2grid'!BK50*EL$2)</f>
        <v>534.6</v>
      </c>
      <c r="BL50" s="103">
        <f>IF(+'2grid'!BL50*EM$2&lt;0,0,+'2grid'!BL50*EM$2)</f>
        <v>536.58000000000004</v>
      </c>
      <c r="BM50" s="103">
        <f>IF(+'2grid'!BM50*EN$2&lt;0,0,+'2grid'!BM50*EN$2)</f>
        <v>539.54999999999995</v>
      </c>
      <c r="BN50" s="103">
        <f>IF(+'2grid'!BN50*EO$2&lt;0,0,+'2grid'!BN50*EO$2)</f>
        <v>542.52</v>
      </c>
      <c r="BO50" s="103">
        <f>IF(+'2grid'!BO50*EP$2&lt;0,0,+'2grid'!BO50*EP$2)</f>
        <v>544.5</v>
      </c>
      <c r="BP50" s="103">
        <f>IF(+'2grid'!BP50*EQ$2&lt;0,0,+'2grid'!BP50*EQ$2)</f>
        <v>554.4</v>
      </c>
      <c r="BQ50" s="103">
        <f>IF(+'2grid'!BQ50*ER$2&lt;0,0,+'2grid'!BQ50*ER$2)</f>
        <v>570.24</v>
      </c>
      <c r="BR50" s="103">
        <f>IF(+'2grid'!BR50*ES$2&lt;0,0,+'2grid'!BR50*ES$2)</f>
        <v>590.04</v>
      </c>
      <c r="BS50" s="103">
        <f>IF(+'2grid'!BS50*ET$2&lt;0,0,+'2grid'!BS50*ET$2)</f>
        <v>594</v>
      </c>
      <c r="BT50" s="103">
        <f>IF(+'2grid'!BT50*EU$2&lt;0,0,+'2grid'!BT50*EU$2)</f>
        <v>611.0280000000007</v>
      </c>
      <c r="BU50" s="103">
        <f>IF(+'2grid'!BU50*EV$2&lt;0,0,+'2grid'!BU50*EV$2)</f>
        <v>625.04640000000052</v>
      </c>
      <c r="BV50" s="103">
        <f>IF(+'2grid'!BV50*EW$2&lt;0,0,+'2grid'!BV50*EW$2)</f>
        <v>637.25112000000195</v>
      </c>
      <c r="BW50" s="103">
        <f>IF(+'2grid'!BW50*EX$2&lt;0,0,+'2grid'!BW50*EX$2)</f>
        <v>650.31120000000465</v>
      </c>
      <c r="BX50" s="103">
        <f>IF(+'2grid'!BX50*EY$2&lt;0,0,+'2grid'!BX50*EY$2)</f>
        <v>662.45889600000589</v>
      </c>
      <c r="BY50" s="103">
        <f>IF(+'2grid'!BY50*EZ$2&lt;0,0,+'2grid'!BY50*EZ$2)</f>
        <v>677.2508160000084</v>
      </c>
      <c r="BZ50" s="103">
        <f>IF(+'2grid'!BZ50*FA$2&lt;0,0,+'2grid'!BZ50*FA$2)</f>
        <v>689.53223680000815</v>
      </c>
      <c r="CA50" s="103">
        <f>IF(+'2grid'!CA50*FB$2&lt;0,0,+'2grid'!CA50*FB$2)</f>
        <v>702.43270826667674</v>
      </c>
    </row>
    <row r="51" spans="1:79" x14ac:dyDescent="0.2">
      <c r="A51" s="9">
        <f>+data!B53</f>
        <v>180</v>
      </c>
      <c r="B51" s="103">
        <f>IF(+'2grid'!B51*CC$2&lt;0,0,+'2grid'!B51*CC$2)</f>
        <v>0</v>
      </c>
      <c r="C51" s="103">
        <f>IF(+'2grid'!C51*CD$2&lt;0,0,+'2grid'!C51*CD$2)</f>
        <v>0</v>
      </c>
      <c r="D51" s="103">
        <f>IF(+'2grid'!D51*CE$2&lt;0,0,+'2grid'!D51*CE$2)</f>
        <v>0</v>
      </c>
      <c r="E51" s="103">
        <f>IF(+'2grid'!E51*CF$2&lt;0,0,+'2grid'!E51*CF$2)</f>
        <v>0</v>
      </c>
      <c r="F51" s="103">
        <f>IF(+'2grid'!F51*CG$2&lt;0,0,+'2grid'!F51*CG$2)</f>
        <v>0</v>
      </c>
      <c r="G51" s="103">
        <f>IF(+'2grid'!G51*CH$2&lt;0,0,+'2grid'!G51*CH$2)</f>
        <v>0.50238096228789508</v>
      </c>
      <c r="H51" s="103">
        <f>IF(+'2grid'!H51*CI$2&lt;0,0,+'2grid'!H51*CI$2)</f>
        <v>2.3295132398084579</v>
      </c>
      <c r="I51" s="103">
        <f>IF(+'2grid'!I51*CJ$2&lt;0,0,+'2grid'!I51*CJ$2)</f>
        <v>10.512682001889006</v>
      </c>
      <c r="J51" s="103">
        <f>IF(+'2grid'!J51*CK$2&lt;0,0,+'2grid'!J51*CK$2)</f>
        <v>15.37211544690831</v>
      </c>
      <c r="K51" s="103">
        <f>IF(+'2grid'!K51*CL$2&lt;0,0,+'2grid'!K51*CL$2)</f>
        <v>22.144392522698244</v>
      </c>
      <c r="L51" s="103">
        <f>IF(+'2grid'!L51*CM$2&lt;0,0,+'2grid'!L51*CM$2)</f>
        <v>31.531300024048271</v>
      </c>
      <c r="M51" s="103">
        <f>IF(+'2grid'!M51*CN$2&lt;0,0,+'2grid'!M51*CN$2)</f>
        <v>45.876890618399656</v>
      </c>
      <c r="N51" s="103">
        <f>IF(+'2grid'!N51*CO$2&lt;0,0,+'2grid'!N51*CO$2)</f>
        <v>66.096732611275158</v>
      </c>
      <c r="O51" s="103">
        <f>IF(+'2grid'!O51*CP$2&lt;0,0,+'2grid'!O51*CP$2)</f>
        <v>94.483642873356388</v>
      </c>
      <c r="P51" s="103">
        <f>IF(+'2grid'!P51*CQ$2&lt;0,0,+'2grid'!P51*CQ$2)</f>
        <v>134.20219080420321</v>
      </c>
      <c r="Q51" s="103">
        <f>IF(+'2grid'!Q51*CR$2&lt;0,0,+'2grid'!Q51*CR$2)</f>
        <v>189.61470410424644</v>
      </c>
      <c r="R51" s="103">
        <f>IF(+'2grid'!R51*CS$2&lt;0,0,+'2grid'!R51*CS$2)</f>
        <v>266.727766016739</v>
      </c>
      <c r="S51" s="103">
        <f>IF(+'2grid'!S51*CT$2&lt;0,0,+'2grid'!S51*CT$2)</f>
        <v>373.80333415840613</v>
      </c>
      <c r="T51" s="103">
        <f>IF(+'2grid'!T51*CU$2&lt;0,0,+'2grid'!T51*CU$2)</f>
        <v>522.19465311923796</v>
      </c>
      <c r="U51" s="103">
        <f>IF(+'2grid'!U51*CV$2&lt;0,0,+'2grid'!U51*CV$2)</f>
        <v>622.47504936666587</v>
      </c>
      <c r="V51" s="103">
        <f>IF(+'2grid'!V51*CW$2&lt;0,0,+'2grid'!V51*CW$2)</f>
        <v>730.4572670929789</v>
      </c>
      <c r="W51" s="103">
        <f>IF(+'2grid'!W51*CX$2&lt;0,0,+'2grid'!W51*CX$2)</f>
        <v>897.39773691553069</v>
      </c>
      <c r="X51" s="103">
        <f>IF(+'2grid'!X51*CY$2&lt;0,0,+'2grid'!X51*CY$2)</f>
        <v>1077.1481271883699</v>
      </c>
      <c r="Y51" s="103">
        <f>IF(+'2grid'!Y51*CZ$2&lt;0,0,+'2grid'!Y51*CZ$2)</f>
        <v>1269.6692151511559</v>
      </c>
      <c r="Z51" s="103">
        <f>IF(+'2grid'!Z51*DA$2&lt;0,0,+'2grid'!Z51*DA$2)</f>
        <v>1548.667703891392</v>
      </c>
      <c r="AA51" s="103">
        <f>IF(+'2grid'!AA51*DB$2&lt;0,0,+'2grid'!AA51*DB$2)</f>
        <v>1846.7627076892143</v>
      </c>
      <c r="AB51" s="103">
        <f>IF(+'2grid'!AB51*DC$2&lt;0,0,+'2grid'!AB51*DC$2)</f>
        <v>2043.6784818532724</v>
      </c>
      <c r="AC51" s="103">
        <f>IF(+'2grid'!AC51*DD$2&lt;0,0,+'2grid'!AC51*DD$2)</f>
        <v>2250.0041123280098</v>
      </c>
      <c r="AD51" s="103">
        <f>IF(+'2grid'!AD51*DE$2&lt;0,0,+'2grid'!AD51*DE$2)</f>
        <v>2297.7830602240206</v>
      </c>
      <c r="AE51" s="103">
        <f>IF(+'2grid'!AE51*DF$2&lt;0,0,+'2grid'!AE51*DF$2)</f>
        <v>2342.8057458638086</v>
      </c>
      <c r="AF51" s="103">
        <f>IF(+'2grid'!AF51*DG$2&lt;0,0,+'2grid'!AF51*DG$2)</f>
        <v>2388.9777690679234</v>
      </c>
      <c r="AG51" s="103">
        <f>IF(+'2grid'!AG51*DH$2&lt;0,0,+'2grid'!AG51*DH$2)</f>
        <v>2436.4050375844868</v>
      </c>
      <c r="AH51" s="103">
        <f>IF(+'2grid'!AH51*DI$2&lt;0,0,+'2grid'!AH51*DI$2)</f>
        <v>2485.2090515744217</v>
      </c>
      <c r="AI51" s="103">
        <f>IF(+'2grid'!AI51*DJ$2&lt;0,0,+'2grid'!AI51*DJ$2)</f>
        <v>2535.5301202334913</v>
      </c>
      <c r="AJ51" s="103">
        <f>IF(+'2grid'!AJ51*DK$2&lt;0,0,+'2grid'!AJ51*DK$2)</f>
        <v>2587.5314502022488</v>
      </c>
      <c r="AK51" s="103">
        <f>IF(+'2grid'!AK51*DL$2&lt;0,0,+'2grid'!AK51*DL$2)</f>
        <v>2641.4044045497376</v>
      </c>
      <c r="AL51" s="103">
        <f>IF(+'2grid'!AL51*DM$2&lt;0,0,+'2grid'!AL51*DM$2)</f>
        <v>2697.3753574382322</v>
      </c>
      <c r="AM51" s="103">
        <f>IF(+'2grid'!AM51*DN$2&lt;0,0,+'2grid'!AM51*DN$2)</f>
        <v>2755.7147606803387</v>
      </c>
      <c r="AN51" s="103">
        <f>IF(+'2grid'!AN51*DO$2&lt;0,0,+'2grid'!AN51*DO$2)</f>
        <v>2816.7493341253594</v>
      </c>
      <c r="AO51" s="103">
        <f>IF(+'2grid'!AO51*DP$2&lt;0,0,+'2grid'!AO51*DP$2)</f>
        <v>2880.8787611510625</v>
      </c>
      <c r="AP51" s="103">
        <f>IF(+'2grid'!AP51*DQ$2&lt;0,0,+'2grid'!AP51*DQ$2)</f>
        <v>2948.5990369043511</v>
      </c>
      <c r="AQ51" s="103">
        <f>IF(+'2grid'!AQ51*DR$2&lt;0,0,+'2grid'!AQ51*DR$2)</f>
        <v>3020.5359093220677</v>
      </c>
      <c r="AR51" s="103">
        <f>IF(+'2grid'!AR51*DS$2&lt;0,0,+'2grid'!AR51*DS$2)</f>
        <v>3097.4941143424676</v>
      </c>
      <c r="AS51" s="103">
        <f>IF(+'2grid'!AS51*DT$2&lt;0,0,+'2grid'!AS51*DT$2)</f>
        <v>3180.5322360646974</v>
      </c>
      <c r="AT51" s="103">
        <f>IF(+'2grid'!AT51*DU$2&lt;0,0,+'2grid'!AT51*DU$2)</f>
        <v>3271.0809490374595</v>
      </c>
      <c r="AU51" s="103">
        <f>IF(+'2grid'!AU51*DV$2&lt;0,0,+'2grid'!AU51*DV$2)</f>
        <v>3371.1385449800109</v>
      </c>
      <c r="AV51" s="103">
        <f>IF(+'2grid'!AV51*DW$2&lt;0,0,+'2grid'!AV51*DW$2)</f>
        <v>3483.6129797024078</v>
      </c>
      <c r="AW51" s="103">
        <f>IF(+'2grid'!AW51*DX$2&lt;0,0,+'2grid'!AW51*DX$2)</f>
        <v>3612.9641929155155</v>
      </c>
      <c r="AX51" s="103">
        <f>IF(+'2grid'!AX51*DY$2&lt;0,0,+'2grid'!AX51*DY$2)</f>
        <v>3742.9861190618476</v>
      </c>
      <c r="AY51" s="103">
        <f>IF(+'2grid'!AY51*DZ$2&lt;0,0,+'2grid'!AY51*DZ$2)</f>
        <v>3908.6398897656904</v>
      </c>
      <c r="AZ51" s="103">
        <f>IF(+'2grid'!AZ51*EA$2&lt;0,0,+'2grid'!AZ51*EA$2)</f>
        <v>4136.7098722698702</v>
      </c>
      <c r="BA51" s="103">
        <f>IF(+'2grid'!BA51*EB$2&lt;0,0,+'2grid'!BA51*EB$2)</f>
        <v>4499.6234092427312</v>
      </c>
      <c r="BB51" s="103">
        <f>IF(+'2grid'!BB51*EC$2&lt;0,0,+'2grid'!BB51*EC$2)</f>
        <v>5339.2268565494114</v>
      </c>
      <c r="BC51" s="103">
        <f>IF(+'2grid'!BC51*ED$2&lt;0,0,+'2grid'!BC51*ED$2)</f>
        <v>6769.3</v>
      </c>
      <c r="BD51" s="103">
        <f>IF(+'2grid'!BD51*EE$2&lt;0,0,+'2grid'!BD51*EE$2)</f>
        <v>7090.5</v>
      </c>
      <c r="BE51" s="103">
        <f>IF(+'2grid'!BE51*EF$2&lt;0,0,+'2grid'!BE51*EF$2)</f>
        <v>7463.2</v>
      </c>
      <c r="BF51" s="103">
        <f>IF(+'2grid'!BF51*EG$2&lt;0,0,+'2grid'!BF51*EG$2)</f>
        <v>7749.96</v>
      </c>
      <c r="BG51" s="103">
        <f>IF(+'2grid'!BG51*EH$2&lt;0,0,+'2grid'!BG51*EH$2)</f>
        <v>7425</v>
      </c>
      <c r="BH51" s="103">
        <f>IF(+'2grid'!BH51*EI$2&lt;0,0,+'2grid'!BH51*EI$2)</f>
        <v>7375.5</v>
      </c>
      <c r="BI51" s="103">
        <f>IF(+'2grid'!BI51*EJ$2&lt;0,0,+'2grid'!BI51*EJ$2)</f>
        <v>7375.5</v>
      </c>
      <c r="BJ51" s="103">
        <f>IF(+'2grid'!BJ51*EK$2&lt;0,0,+'2grid'!BJ51*EK$2)</f>
        <v>7375.5</v>
      </c>
      <c r="BK51" s="103">
        <f>IF(+'2grid'!BK51*EL$2&lt;0,0,+'2grid'!BK51*EL$2)</f>
        <v>7375.5</v>
      </c>
      <c r="BL51" s="103">
        <f>IF(+'2grid'!BL51*EM$2&lt;0,0,+'2grid'!BL51*EM$2)</f>
        <v>7375.5</v>
      </c>
      <c r="BM51" s="103">
        <f>IF(+'2grid'!BM51*EN$2&lt;0,0,+'2grid'!BM51*EN$2)</f>
        <v>7375.5</v>
      </c>
      <c r="BN51" s="103">
        <f>IF(+'2grid'!BN51*EO$2&lt;0,0,+'2grid'!BN51*EO$2)</f>
        <v>7375.5</v>
      </c>
      <c r="BO51" s="103">
        <f>IF(+'2grid'!BO51*EP$2&lt;0,0,+'2grid'!BO51*EP$2)</f>
        <v>7375.5</v>
      </c>
      <c r="BP51" s="103">
        <f>IF(+'2grid'!BP51*EQ$2&lt;0,0,+'2grid'!BP51*EQ$2)</f>
        <v>7375.5</v>
      </c>
      <c r="BQ51" s="103">
        <f>IF(+'2grid'!BQ51*ER$2&lt;0,0,+'2grid'!BQ51*ER$2)</f>
        <v>7489.35</v>
      </c>
      <c r="BR51" s="103">
        <f>IF(+'2grid'!BR51*ES$2&lt;0,0,+'2grid'!BR51*ES$2)</f>
        <v>7712.1</v>
      </c>
      <c r="BS51" s="103">
        <f>IF(+'2grid'!BS51*ET$2&lt;0,0,+'2grid'!BS51*ET$2)</f>
        <v>7731.9</v>
      </c>
      <c r="BT51" s="103">
        <f>IF(+'2grid'!BT51*EU$2&lt;0,0,+'2grid'!BT51*EU$2)</f>
        <v>7851.69</v>
      </c>
      <c r="BU51" s="103">
        <f>IF(+'2grid'!BU51*EV$2&lt;0,0,+'2grid'!BU51*EV$2)</f>
        <v>7990.5870000000168</v>
      </c>
      <c r="BV51" s="103">
        <f>IF(+'2grid'!BV51*EW$2&lt;0,0,+'2grid'!BV51*EW$2)</f>
        <v>8097.7446000000082</v>
      </c>
      <c r="BW51" s="103">
        <f>IF(+'2grid'!BW51*EX$2&lt;0,0,+'2grid'!BW51*EX$2)</f>
        <v>8211.9510000000228</v>
      </c>
      <c r="BX51" s="103">
        <f>IF(+'2grid'!BX51*EY$2&lt;0,0,+'2grid'!BX51*EY$2)</f>
        <v>8306.2306800000115</v>
      </c>
      <c r="BY51" s="103">
        <f>IF(+'2grid'!BY51*EZ$2&lt;0,0,+'2grid'!BY51*EZ$2)</f>
        <v>8437.6432800000021</v>
      </c>
      <c r="BZ51" s="103">
        <f>IF(+'2grid'!BZ51*FA$2&lt;0,0,+'2grid'!BZ51*FA$2)</f>
        <v>8548.3981440000243</v>
      </c>
      <c r="CA51" s="103">
        <f>IF(+'2grid'!CA51*FB$2&lt;0,0,+'2grid'!CA51*FB$2)</f>
        <v>8655.7289280000095</v>
      </c>
    </row>
    <row r="52" spans="1:79" x14ac:dyDescent="0.2">
      <c r="A52" s="9">
        <f>+data!B54</f>
        <v>184</v>
      </c>
      <c r="B52" s="103">
        <f>IF(+'2grid'!B52*CC$2&lt;0,0,+'2grid'!B52*CC$2)</f>
        <v>0</v>
      </c>
      <c r="C52" s="103">
        <f>IF(+'2grid'!C52*CD$2&lt;0,0,+'2grid'!C52*CD$2)</f>
        <v>0</v>
      </c>
      <c r="D52" s="103">
        <f>IF(+'2grid'!D52*CE$2&lt;0,0,+'2grid'!D52*CE$2)</f>
        <v>0</v>
      </c>
      <c r="E52" s="103">
        <f>IF(+'2grid'!E52*CF$2&lt;0,0,+'2grid'!E52*CF$2)</f>
        <v>0</v>
      </c>
      <c r="F52" s="103">
        <f>IF(+'2grid'!F52*CG$2&lt;0,0,+'2grid'!F52*CG$2)</f>
        <v>0</v>
      </c>
      <c r="G52" s="103">
        <f>IF(+'2grid'!G52*CH$2&lt;0,0,+'2grid'!G52*CH$2)</f>
        <v>0</v>
      </c>
      <c r="H52" s="103">
        <f>IF(+'2grid'!H52*CI$2&lt;0,0,+'2grid'!H52*CI$2)</f>
        <v>0</v>
      </c>
      <c r="I52" s="103">
        <f>IF(+'2grid'!I52*CJ$2&lt;0,0,+'2grid'!I52*CJ$2)</f>
        <v>0</v>
      </c>
      <c r="J52" s="103">
        <f>IF(+'2grid'!J52*CK$2&lt;0,0,+'2grid'!J52*CK$2)</f>
        <v>0</v>
      </c>
      <c r="K52" s="103">
        <f>IF(+'2grid'!K52*CL$2&lt;0,0,+'2grid'!K52*CL$2)</f>
        <v>0</v>
      </c>
      <c r="L52" s="103">
        <f>IF(+'2grid'!L52*CM$2&lt;0,0,+'2grid'!L52*CM$2)</f>
        <v>0</v>
      </c>
      <c r="M52" s="103">
        <f>IF(+'2grid'!M52*CN$2&lt;0,0,+'2grid'!M52*CN$2)</f>
        <v>8.0326898148195592E-4</v>
      </c>
      <c r="N52" s="103">
        <f>IF(+'2grid'!N52*CO$2&lt;0,0,+'2grid'!N52*CO$2)</f>
        <v>1.3249771401112932E-3</v>
      </c>
      <c r="O52" s="103">
        <f>IF(+'2grid'!O52*CP$2&lt;0,0,+'2grid'!O52*CP$2)</f>
        <v>2.1655308410694655E-3</v>
      </c>
      <c r="P52" s="103">
        <f>IF(+'2grid'!P52*CQ$2&lt;0,0,+'2grid'!P52*CQ$2)</f>
        <v>3.5122762395644884E-3</v>
      </c>
      <c r="Q52" s="103">
        <f>IF(+'2grid'!Q52*CR$2&lt;0,0,+'2grid'!Q52*CR$2)</f>
        <v>5.6596305752137583E-3</v>
      </c>
      <c r="R52" s="103">
        <f>IF(+'2grid'!R52*CS$2&lt;0,0,+'2grid'!R52*CS$2)</f>
        <v>9.0690195598437974E-3</v>
      </c>
      <c r="S52" s="103">
        <f>IF(+'2grid'!S52*CT$2&lt;0,0,+'2grid'!S52*CT$2)</f>
        <v>1.4461827232164425E-2</v>
      </c>
      <c r="T52" s="103">
        <f>IF(+'2grid'!T52*CU$2&lt;0,0,+'2grid'!T52*CU$2)</f>
        <v>2.2963303000127777E-2</v>
      </c>
      <c r="U52" s="103">
        <f>IF(+'2grid'!U52*CV$2&lt;0,0,+'2grid'!U52*CV$2)</f>
        <v>3.632501776396365E-2</v>
      </c>
      <c r="V52" s="103">
        <f>IF(+'2grid'!V52*CW$2&lt;0,0,+'2grid'!V52*CW$2)</f>
        <v>5.7268245402945901E-2</v>
      </c>
      <c r="W52" s="103">
        <f>IF(+'2grid'!W52*CX$2&lt;0,0,+'2grid'!W52*CX$2)</f>
        <v>9.0013280159499123E-2</v>
      </c>
      <c r="X52" s="103">
        <f>IF(+'2grid'!X52*CY$2&lt;0,0,+'2grid'!X52*CY$2)</f>
        <v>0.14109431863643512</v>
      </c>
      <c r="Y52" s="103">
        <f>IF(+'2grid'!Y52*CZ$2&lt;0,0,+'2grid'!Y52*CZ$2)</f>
        <v>0.22061243224660282</v>
      </c>
      <c r="Z52" s="103">
        <f>IF(+'2grid'!Z52*DA$2&lt;0,0,+'2grid'!Z52*DA$2)</f>
        <v>0.34415990957249126</v>
      </c>
      <c r="AA52" s="103">
        <f>IF(+'2grid'!AA52*DB$2&lt;0,0,+'2grid'!AA52*DB$2)</f>
        <v>0.53577241808591158</v>
      </c>
      <c r="AB52" s="103">
        <f>IF(+'2grid'!AB52*DC$2&lt;0,0,+'2grid'!AB52*DC$2)</f>
        <v>0.83245313721827141</v>
      </c>
      <c r="AC52" s="103">
        <f>IF(+'2grid'!AC52*DD$2&lt;0,0,+'2grid'!AC52*DD$2)</f>
        <v>1.2910988169647408</v>
      </c>
      <c r="AD52" s="103">
        <f>IF(+'2grid'!AD52*DE$2&lt;0,0,+'2grid'!AD52*DE$2)</f>
        <v>1.3762536865008341</v>
      </c>
      <c r="AE52" s="103">
        <f>IF(+'2grid'!AE52*DF$2&lt;0,0,+'2grid'!AE52*DF$2)</f>
        <v>1.466769026547301</v>
      </c>
      <c r="AF52" s="103">
        <f>IF(+'2grid'!AF52*DG$2&lt;0,0,+'2grid'!AF52*DG$2)</f>
        <v>1.5629717448996006</v>
      </c>
      <c r="AG52" s="103">
        <f>IF(+'2grid'!AG52*DH$2&lt;0,0,+'2grid'!AG52*DH$2)</f>
        <v>1.6652082312330467</v>
      </c>
      <c r="AH52" s="103">
        <f>IF(+'2grid'!AH52*DI$2&lt;0,0,+'2grid'!AH52*DI$2)</f>
        <v>1.7738454978344358</v>
      </c>
      <c r="AI52" s="103">
        <f>IF(+'2grid'!AI52*DJ$2&lt;0,0,+'2grid'!AI52*DJ$2)</f>
        <v>1.8892723861999077</v>
      </c>
      <c r="AJ52" s="103">
        <f>IF(+'2grid'!AJ52*DK$2&lt;0,0,+'2grid'!AJ52*DK$2)</f>
        <v>2.0119008432588976</v>
      </c>
      <c r="AK52" s="103">
        <f>IF(+'2grid'!AK52*DL$2&lt;0,0,+'2grid'!AK52*DL$2)</f>
        <v>2.1421672711965818</v>
      </c>
      <c r="AL52" s="103">
        <f>IF(+'2grid'!AL52*DM$2&lt;0,0,+'2grid'!AL52*DM$2)</f>
        <v>2.2805339550717854</v>
      </c>
      <c r="AM52" s="103">
        <f>IF(+'2grid'!AM52*DN$2&lt;0,0,+'2grid'!AM52*DN$2)</f>
        <v>2.4274905726642722</v>
      </c>
      <c r="AN52" s="103">
        <f>IF(+'2grid'!AN52*DO$2&lt;0,0,+'2grid'!AN52*DO$2)</f>
        <v>2.58355579123584</v>
      </c>
      <c r="AO52" s="103">
        <f>IF(+'2grid'!AO52*DP$2&lt;0,0,+'2grid'!AO52*DP$2)</f>
        <v>2.7569158421431985</v>
      </c>
      <c r="AP52" s="103">
        <f>IF(+'2grid'!AP52*DQ$2&lt;0,0,+'2grid'!AP52*DQ$2)</f>
        <v>2.9415157916750307</v>
      </c>
      <c r="AQ52" s="103">
        <f>IF(+'2grid'!AQ52*DR$2&lt;0,0,+'2grid'!AQ52*DR$2)</f>
        <v>3.1380666583511614</v>
      </c>
      <c r="AR52" s="103">
        <f>IF(+'2grid'!AR52*DS$2&lt;0,0,+'2grid'!AR52*DS$2)</f>
        <v>3.3473236097241048</v>
      </c>
      <c r="AS52" s="103">
        <f>IF(+'2grid'!AS52*DT$2&lt;0,0,+'2grid'!AS52*DT$2)</f>
        <v>3.5700886639275433</v>
      </c>
      <c r="AT52" s="103">
        <f>IF(+'2grid'!AT52*DU$2&lt;0,0,+'2grid'!AT52*DU$2)</f>
        <v>3.7312074763657348</v>
      </c>
      <c r="AU52" s="103">
        <f>IF(+'2grid'!AU52*DV$2&lt;0,0,+'2grid'!AU52*DV$2)</f>
        <v>3.8991313184270369</v>
      </c>
      <c r="AV52" s="103">
        <f>IF(+'2grid'!AV52*DW$2&lt;0,0,+'2grid'!AV52*DW$2)</f>
        <v>4.0741356623130986</v>
      </c>
      <c r="AW52" s="103">
        <f>IF(+'2grid'!AW52*DX$2&lt;0,0,+'2grid'!AW52*DX$2)</f>
        <v>4.2565068033735542</v>
      </c>
      <c r="AX52" s="103">
        <f>IF(+'2grid'!AX52*DY$2&lt;0,0,+'2grid'!AX52*DY$2)</f>
        <v>4.4187513866643551</v>
      </c>
      <c r="AY52" s="103">
        <f>IF(+'2grid'!AY52*DZ$2&lt;0,0,+'2grid'!AY52*DZ$2)</f>
        <v>4.5478869957582351</v>
      </c>
      <c r="AZ52" s="103">
        <f>IF(+'2grid'!AZ52*EA$2&lt;0,0,+'2grid'!AZ52*EA$2)</f>
        <v>4.6807080960522622</v>
      </c>
      <c r="BA52" s="103">
        <f>IF(+'2grid'!BA52*EB$2&lt;0,0,+'2grid'!BA52*EB$2)</f>
        <v>4.8173178982348324</v>
      </c>
      <c r="BB52" s="103">
        <f>IF(+'2grid'!BB52*EC$2&lt;0,0,+'2grid'!BB52*EC$2)</f>
        <v>4.8100245463165585</v>
      </c>
      <c r="BC52" s="103">
        <f>IF(+'2grid'!BC52*ED$2&lt;0,0,+'2grid'!BC52*ED$2)</f>
        <v>5.8439999999999994</v>
      </c>
      <c r="BD52" s="103">
        <f>IF(+'2grid'!BD52*EE$2&lt;0,0,+'2grid'!BD52*EE$2)</f>
        <v>5.8680000000000003</v>
      </c>
      <c r="BE52" s="103">
        <f>IF(+'2grid'!BE52*EF$2&lt;0,0,+'2grid'!BE52*EF$2)</f>
        <v>5.8919999999999995</v>
      </c>
      <c r="BF52" s="103">
        <f>IF(+'2grid'!BF52*EG$2&lt;0,0,+'2grid'!BF52*EG$2)</f>
        <v>5.9160000000000004</v>
      </c>
      <c r="BG52" s="103">
        <f>IF(+'2grid'!BG52*EH$2&lt;0,0,+'2grid'!BG52*EH$2)</f>
        <v>5.9399999999999995</v>
      </c>
      <c r="BH52" s="103">
        <f>IF(+'2grid'!BH52*EI$2&lt;0,0,+'2grid'!BH52*EI$2)</f>
        <v>5.9399999999999995</v>
      </c>
      <c r="BI52" s="103">
        <f>IF(+'2grid'!BI52*EJ$2&lt;0,0,+'2grid'!BI52*EJ$2)</f>
        <v>4.95</v>
      </c>
      <c r="BJ52" s="103">
        <f>IF(+'2grid'!BJ52*EK$2&lt;0,0,+'2grid'!BJ52*EK$2)</f>
        <v>4.95</v>
      </c>
      <c r="BK52" s="103">
        <f>IF(+'2grid'!BK52*EL$2&lt;0,0,+'2grid'!BK52*EL$2)</f>
        <v>2.9699999999999998</v>
      </c>
      <c r="BL52" s="103">
        <f>IF(+'2grid'!BL52*EM$2&lt;0,0,+'2grid'!BL52*EM$2)</f>
        <v>2.9699999999999998</v>
      </c>
      <c r="BM52" s="103">
        <f>IF(+'2grid'!BM52*EN$2&lt;0,0,+'2grid'!BM52*EN$2)</f>
        <v>2.9699999999999998</v>
      </c>
      <c r="BN52" s="103">
        <f>IF(+'2grid'!BN52*EO$2&lt;0,0,+'2grid'!BN52*EO$2)</f>
        <v>2.9699999999999998</v>
      </c>
      <c r="BO52" s="103">
        <f>IF(+'2grid'!BO52*EP$2&lt;0,0,+'2grid'!BO52*EP$2)</f>
        <v>2.9699999999999998</v>
      </c>
      <c r="BP52" s="103">
        <f>IF(+'2grid'!BP52*EQ$2&lt;0,0,+'2grid'!BP52*EQ$2)</f>
        <v>2.9699999999999998</v>
      </c>
      <c r="BQ52" s="103">
        <f>IF(+'2grid'!BQ52*ER$2&lt;0,0,+'2grid'!BQ52*ER$2)</f>
        <v>2.2769999999999997</v>
      </c>
      <c r="BR52" s="103">
        <f>IF(+'2grid'!BR52*ES$2&lt;0,0,+'2grid'!BR52*ES$2)</f>
        <v>1.98</v>
      </c>
      <c r="BS52" s="103">
        <f>IF(+'2grid'!BS52*ET$2&lt;0,0,+'2grid'!BS52*ET$2)</f>
        <v>1.98</v>
      </c>
      <c r="BT52" s="103">
        <f>IF(+'2grid'!BT52*EU$2&lt;0,0,+'2grid'!BT52*EU$2)</f>
        <v>1.5444000000000586</v>
      </c>
      <c r="BU52" s="103">
        <f>IF(+'2grid'!BU52*EV$2&lt;0,0,+'2grid'!BU52*EV$2)</f>
        <v>1.2058200000000738</v>
      </c>
      <c r="BV52" s="103">
        <f>IF(+'2grid'!BV52*EW$2&lt;0,0,+'2grid'!BV52*EW$2)</f>
        <v>1.0240560000001175</v>
      </c>
      <c r="BW52" s="103">
        <f>IF(+'2grid'!BW52*EX$2&lt;0,0,+'2grid'!BW52*EX$2)</f>
        <v>0.76626000000022598</v>
      </c>
      <c r="BX52" s="103">
        <f>IF(+'2grid'!BX52*EY$2&lt;0,0,+'2grid'!BX52*EY$2)</f>
        <v>0.48924480000023662</v>
      </c>
      <c r="BY52" s="103">
        <f>IF(+'2grid'!BY52*EZ$2&lt;0,0,+'2grid'!BY52*EZ$2)</f>
        <v>0.17130080000018666</v>
      </c>
      <c r="BZ52" s="103">
        <f>IF(+'2grid'!BZ52*FA$2&lt;0,0,+'2grid'!BZ52*FA$2)</f>
        <v>0</v>
      </c>
      <c r="CA52" s="103">
        <f>IF(+'2grid'!CA52*FB$2&lt;0,0,+'2grid'!CA52*FB$2)</f>
        <v>0</v>
      </c>
    </row>
    <row r="53" spans="1:79" x14ac:dyDescent="0.2">
      <c r="A53" s="9">
        <f>+data!B55</f>
        <v>188</v>
      </c>
      <c r="B53" s="103">
        <f>IF(+'2grid'!B53*CC$2&lt;0,0,+'2grid'!B53*CC$2)</f>
        <v>0</v>
      </c>
      <c r="C53" s="103">
        <f>IF(+'2grid'!C53*CD$2&lt;0,0,+'2grid'!C53*CD$2)</f>
        <v>0</v>
      </c>
      <c r="D53" s="103">
        <f>IF(+'2grid'!D53*CE$2&lt;0,0,+'2grid'!D53*CE$2)</f>
        <v>0</v>
      </c>
      <c r="E53" s="103">
        <f>IF(+'2grid'!E53*CF$2&lt;0,0,+'2grid'!E53*CF$2)</f>
        <v>0</v>
      </c>
      <c r="F53" s="103">
        <f>IF(+'2grid'!F53*CG$2&lt;0,0,+'2grid'!F53*CG$2)</f>
        <v>0</v>
      </c>
      <c r="G53" s="103">
        <f>IF(+'2grid'!G53*CH$2&lt;0,0,+'2grid'!G53*CH$2)</f>
        <v>0.3337286822566698</v>
      </c>
      <c r="H53" s="103">
        <f>IF(+'2grid'!H53*CI$2&lt;0,0,+'2grid'!H53*CI$2)</f>
        <v>1.802134884186017</v>
      </c>
      <c r="I53" s="103">
        <f>IF(+'2grid'!I53*CJ$2&lt;0,0,+'2grid'!I53*CJ$2)</f>
        <v>9.4612081419765897</v>
      </c>
      <c r="J53" s="103">
        <f>IF(+'2grid'!J53*CK$2&lt;0,0,+'2grid'!J53*CK$2)</f>
        <v>15.064075643000564</v>
      </c>
      <c r="K53" s="103">
        <f>IF(+'2grid'!K53*CL$2&lt;0,0,+'2grid'!K53*CL$2)</f>
        <v>23.115290009530224</v>
      </c>
      <c r="L53" s="103">
        <f>IF(+'2grid'!L53*CM$2&lt;0,0,+'2grid'!L53*CM$2)</f>
        <v>33.710639464095287</v>
      </c>
      <c r="M53" s="103">
        <f>IF(+'2grid'!M53*CN$2&lt;0,0,+'2grid'!M53*CN$2)</f>
        <v>40.415456910535873</v>
      </c>
      <c r="N53" s="103">
        <f>IF(+'2grid'!N53*CO$2&lt;0,0,+'2grid'!N53*CO$2)</f>
        <v>47.874016448948169</v>
      </c>
      <c r="O53" s="103">
        <f>IF(+'2grid'!O53*CP$2&lt;0,0,+'2grid'!O53*CP$2)</f>
        <v>56.13867826934888</v>
      </c>
      <c r="P53" s="103">
        <f>IF(+'2grid'!P53*CQ$2&lt;0,0,+'2grid'!P53*CQ$2)</f>
        <v>65.259486987932334</v>
      </c>
      <c r="Q53" s="103">
        <f>IF(+'2grid'!Q53*CR$2&lt;0,0,+'2grid'!Q53*CR$2)</f>
        <v>75.281948246003992</v>
      </c>
      <c r="R53" s="103">
        <f>IF(+'2grid'!R53*CS$2&lt;0,0,+'2grid'!R53*CS$2)</f>
        <v>86.243985954939291</v>
      </c>
      <c r="S53" s="103">
        <f>IF(+'2grid'!S53*CT$2&lt;0,0,+'2grid'!S53*CT$2)</f>
        <v>98.171772246015323</v>
      </c>
      <c r="T53" s="103">
        <f>IF(+'2grid'!T53*CU$2&lt;0,0,+'2grid'!T53*CU$2)</f>
        <v>111.07398124693245</v>
      </c>
      <c r="U53" s="103">
        <f>IF(+'2grid'!U53*CV$2&lt;0,0,+'2grid'!U53*CV$2)</f>
        <v>124.93379462930261</v>
      </c>
      <c r="V53" s="103">
        <f>IF(+'2grid'!V53*CW$2&lt;0,0,+'2grid'!V53*CW$2)</f>
        <v>139.69762054527317</v>
      </c>
      <c r="W53" s="103">
        <f>IF(+'2grid'!W53*CX$2&lt;0,0,+'2grid'!W53*CX$2)</f>
        <v>155.25886067188878</v>
      </c>
      <c r="X53" s="103">
        <f>IF(+'2grid'!X53*CY$2&lt;0,0,+'2grid'!X53*CY$2)</f>
        <v>171.43393341996224</v>
      </c>
      <c r="Y53" s="103">
        <f>IF(+'2grid'!Y53*CZ$2&lt;0,0,+'2grid'!Y53*CZ$2)</f>
        <v>187.92561498814473</v>
      </c>
      <c r="Z53" s="103">
        <f>IF(+'2grid'!Z53*DA$2&lt;0,0,+'2grid'!Z53*DA$2)</f>
        <v>204.2643715064803</v>
      </c>
      <c r="AA53" s="103">
        <f>IF(+'2grid'!AA53*DB$2&lt;0,0,+'2grid'!AA53*DB$2)</f>
        <v>219.70856005674784</v>
      </c>
      <c r="AB53" s="103">
        <f>IF(+'2grid'!AB53*DC$2&lt;0,0,+'2grid'!AB53*DC$2)</f>
        <v>3.7980132959423294</v>
      </c>
      <c r="AC53" s="103">
        <f>IF(+'2grid'!AC53*DD$2&lt;0,0,+'2grid'!AC53*DD$2)</f>
        <v>10.288596795369225</v>
      </c>
      <c r="AD53" s="103">
        <f>IF(+'2grid'!AD53*DE$2&lt;0,0,+'2grid'!AD53*DE$2)</f>
        <v>11.165252758189551</v>
      </c>
      <c r="AE53" s="103">
        <f>IF(+'2grid'!AE53*DF$2&lt;0,0,+'2grid'!AE53*DF$2)</f>
        <v>12.110564146060732</v>
      </c>
      <c r="AF53" s="103">
        <f>IF(+'2grid'!AF53*DG$2&lt;0,0,+'2grid'!AF53*DG$2)</f>
        <v>13.129139449746788</v>
      </c>
      <c r="AG53" s="103">
        <f>IF(+'2grid'!AG53*DH$2&lt;0,0,+'2grid'!AG53*DH$2)</f>
        <v>14.225772843048293</v>
      </c>
      <c r="AH53" s="103">
        <f>IF(+'2grid'!AH53*DI$2&lt;0,0,+'2grid'!AH53*DI$2)</f>
        <v>15.405425698379041</v>
      </c>
      <c r="AI53" s="103">
        <f>IF(+'2grid'!AI53*DJ$2&lt;0,0,+'2grid'!AI53*DJ$2)</f>
        <v>16.673200330503363</v>
      </c>
      <c r="AJ53" s="103">
        <f>IF(+'2grid'!AJ53*DK$2&lt;0,0,+'2grid'!AJ53*DK$2)</f>
        <v>18.03430401246148</v>
      </c>
      <c r="AK53" s="103">
        <f>IF(+'2grid'!AK53*DL$2&lt;0,0,+'2grid'!AK53*DL$2)</f>
        <v>19.494000818883091</v>
      </c>
      <c r="AL53" s="103">
        <f>IF(+'2grid'!AL53*DM$2&lt;0,0,+'2grid'!AL53*DM$2)</f>
        <v>21.057548225122392</v>
      </c>
      <c r="AM53" s="103">
        <f>IF(+'2grid'!AM53*DN$2&lt;0,0,+'2grid'!AM53*DN$2)</f>
        <v>22.730114579947013</v>
      </c>
      <c r="AN53" s="103">
        <f>IF(+'2grid'!AN53*DO$2&lt;0,0,+'2grid'!AN53*DO$2)</f>
        <v>25.319359351105099</v>
      </c>
      <c r="AO53" s="103">
        <f>IF(+'2grid'!AO53*DP$2&lt;0,0,+'2grid'!AO53*DP$2)</f>
        <v>28.163672033047487</v>
      </c>
      <c r="AP53" s="103">
        <f>IF(+'2grid'!AP53*DQ$2&lt;0,0,+'2grid'!AP53*DQ$2)</f>
        <v>33.108127509233086</v>
      </c>
      <c r="AQ53" s="103">
        <f>IF(+'2grid'!AQ53*DR$2&lt;0,0,+'2grid'!AQ53*DR$2)</f>
        <v>39.393026878375885</v>
      </c>
      <c r="AR53" s="103">
        <f>IF(+'2grid'!AR53*DS$2&lt;0,0,+'2grid'!AR53*DS$2)</f>
        <v>45.754825892269608</v>
      </c>
      <c r="AS53" s="103">
        <f>IF(+'2grid'!AS53*DT$2&lt;0,0,+'2grid'!AS53*DT$2)</f>
        <v>52.099313094272034</v>
      </c>
      <c r="AT53" s="103">
        <f>IF(+'2grid'!AT53*DU$2&lt;0,0,+'2grid'!AT53*DU$2)</f>
        <v>65.339711411217536</v>
      </c>
      <c r="AU53" s="103">
        <f>IF(+'2grid'!AU53*DV$2&lt;0,0,+'2grid'!AU53*DV$2)</f>
        <v>82.885929040957521</v>
      </c>
      <c r="AV53" s="103">
        <f>IF(+'2grid'!AV53*DW$2&lt;0,0,+'2grid'!AV53*DW$2)</f>
        <v>99.891517711649129</v>
      </c>
      <c r="AW53" s="103">
        <f>IF(+'2grid'!AW53*DX$2&lt;0,0,+'2grid'!AW53*DX$2)</f>
        <v>126.52899233849173</v>
      </c>
      <c r="AX53" s="103">
        <f>IF(+'2grid'!AX53*DY$2&lt;0,0,+'2grid'!AX53*DY$2)</f>
        <v>153.64274598742699</v>
      </c>
      <c r="AY53" s="103">
        <f>IF(+'2grid'!AY53*DZ$2&lt;0,0,+'2grid'!AY53*DZ$2)</f>
        <v>184.68786590776728</v>
      </c>
      <c r="AZ53" s="103">
        <f>IF(+'2grid'!AZ53*EA$2&lt;0,0,+'2grid'!AZ53*EA$2)</f>
        <v>196.75971929196831</v>
      </c>
      <c r="BA53" s="103">
        <f>IF(+'2grid'!BA53*EB$2&lt;0,0,+'2grid'!BA53*EB$2)</f>
        <v>248.03978749517384</v>
      </c>
      <c r="BB53" s="103">
        <f>IF(+'2grid'!BB53*EC$2&lt;0,0,+'2grid'!BB53*EC$2)</f>
        <v>352.48750561811175</v>
      </c>
      <c r="BC53" s="103">
        <f>IF(+'2grid'!BC53*ED$2&lt;0,0,+'2grid'!BC53*ED$2)</f>
        <v>467.52</v>
      </c>
      <c r="BD53" s="103">
        <f>IF(+'2grid'!BD53*EE$2&lt;0,0,+'2grid'!BD53*EE$2)</f>
        <v>482.154</v>
      </c>
      <c r="BE53" s="103">
        <f>IF(+'2grid'!BE53*EF$2&lt;0,0,+'2grid'!BE53*EF$2)</f>
        <v>496.892</v>
      </c>
      <c r="BF53" s="103">
        <f>IF(+'2grid'!BF53*EG$2&lt;0,0,+'2grid'!BF53*EG$2)</f>
        <v>502.86</v>
      </c>
      <c r="BG53" s="103">
        <f>IF(+'2grid'!BG53*EH$2&lt;0,0,+'2grid'!BG53*EH$2)</f>
        <v>485.1</v>
      </c>
      <c r="BH53" s="103">
        <f>IF(+'2grid'!BH53*EI$2&lt;0,0,+'2grid'!BH53*EI$2)</f>
        <v>485.1</v>
      </c>
      <c r="BI53" s="103">
        <f>IF(+'2grid'!BI53*EJ$2&lt;0,0,+'2grid'!BI53*EJ$2)</f>
        <v>485.1</v>
      </c>
      <c r="BJ53" s="103">
        <f>IF(+'2grid'!BJ53*EK$2&lt;0,0,+'2grid'!BJ53*EK$2)</f>
        <v>495</v>
      </c>
      <c r="BK53" s="103">
        <f>IF(+'2grid'!BK53*EL$2&lt;0,0,+'2grid'!BK53*EL$2)</f>
        <v>495</v>
      </c>
      <c r="BL53" s="103">
        <f>IF(+'2grid'!BL53*EM$2&lt;0,0,+'2grid'!BL53*EM$2)</f>
        <v>475.2</v>
      </c>
      <c r="BM53" s="103">
        <f>IF(+'2grid'!BM53*EN$2&lt;0,0,+'2grid'!BM53*EN$2)</f>
        <v>490.05</v>
      </c>
      <c r="BN53" s="103">
        <f>IF(+'2grid'!BN53*EO$2&lt;0,0,+'2grid'!BN53*EO$2)</f>
        <v>495</v>
      </c>
      <c r="BO53" s="103">
        <f>IF(+'2grid'!BO53*EP$2&lt;0,0,+'2grid'!BO53*EP$2)</f>
        <v>495</v>
      </c>
      <c r="BP53" s="103">
        <f>IF(+'2grid'!BP53*EQ$2&lt;0,0,+'2grid'!BP53*EQ$2)</f>
        <v>495</v>
      </c>
      <c r="BQ53" s="103">
        <f>IF(+'2grid'!BQ53*ER$2&lt;0,0,+'2grid'!BQ53*ER$2)</f>
        <v>559.35</v>
      </c>
      <c r="BR53" s="103">
        <f>IF(+'2grid'!BR53*ES$2&lt;0,0,+'2grid'!BR53*ES$2)</f>
        <v>584.1</v>
      </c>
      <c r="BS53" s="103">
        <f>IF(+'2grid'!BS53*ET$2&lt;0,0,+'2grid'!BS53*ET$2)</f>
        <v>579.15</v>
      </c>
      <c r="BT53" s="103">
        <f>IF(+'2grid'!BT53*EU$2&lt;0,0,+'2grid'!BT53*EU$2)</f>
        <v>619.74</v>
      </c>
      <c r="BU53" s="103">
        <f>IF(+'2grid'!BU53*EV$2&lt;0,0,+'2grid'!BU53*EV$2)</f>
        <v>648.25199999999563</v>
      </c>
      <c r="BV53" s="103">
        <f>IF(+'2grid'!BV53*EW$2&lt;0,0,+'2grid'!BV53*EW$2)</f>
        <v>662.15159999998934</v>
      </c>
      <c r="BW53" s="103">
        <f>IF(+'2grid'!BW53*EX$2&lt;0,0,+'2grid'!BW53*EX$2)</f>
        <v>683.49599999998702</v>
      </c>
      <c r="BX53" s="103">
        <f>IF(+'2grid'!BX53*EY$2&lt;0,0,+'2grid'!BX53*EY$2)</f>
        <v>706.93127999998569</v>
      </c>
      <c r="BY53" s="103">
        <f>IF(+'2grid'!BY53*EZ$2&lt;0,0,+'2grid'!BY53*EZ$2)</f>
        <v>734.36087999998415</v>
      </c>
      <c r="BZ53" s="103">
        <f>IF(+'2grid'!BZ53*FA$2&lt;0,0,+'2grid'!BZ53*FA$2)</f>
        <v>752.87062399998115</v>
      </c>
      <c r="CA53" s="103">
        <f>IF(+'2grid'!CA53*FB$2&lt;0,0,+'2grid'!CA53*FB$2)</f>
        <v>774.32602133330477</v>
      </c>
    </row>
    <row r="54" spans="1:79" x14ac:dyDescent="0.2">
      <c r="A54" s="9">
        <f>+data!B56</f>
        <v>191</v>
      </c>
      <c r="B54" s="103">
        <f>IF(+'2grid'!B54*CC$2&lt;0,0,+'2grid'!B54*CC$2)</f>
        <v>0</v>
      </c>
      <c r="C54" s="103">
        <f>IF(+'2grid'!C54*CD$2&lt;0,0,+'2grid'!C54*CD$2)</f>
        <v>0</v>
      </c>
      <c r="D54" s="103">
        <f>IF(+'2grid'!D54*CE$2&lt;0,0,+'2grid'!D54*CE$2)</f>
        <v>0</v>
      </c>
      <c r="E54" s="103">
        <f>IF(+'2grid'!E54*CF$2&lt;0,0,+'2grid'!E54*CF$2)</f>
        <v>0</v>
      </c>
      <c r="F54" s="103">
        <f>IF(+'2grid'!F54*CG$2&lt;0,0,+'2grid'!F54*CG$2)</f>
        <v>0</v>
      </c>
      <c r="G54" s="103">
        <f>IF(+'2grid'!G54*CH$2&lt;0,0,+'2grid'!G54*CH$2)</f>
        <v>0.43079539796997002</v>
      </c>
      <c r="H54" s="103">
        <f>IF(+'2grid'!H54*CI$2&lt;0,0,+'2grid'!H54*CI$2)</f>
        <v>2.7438353039933481</v>
      </c>
      <c r="I54" s="103">
        <f>IF(+'2grid'!I54*CJ$2&lt;0,0,+'2grid'!I54*CJ$2)</f>
        <v>16.990672459343433</v>
      </c>
      <c r="J54" s="103">
        <f>IF(+'2grid'!J54*CK$2&lt;0,0,+'2grid'!J54*CK$2)</f>
        <v>31.889953661690019</v>
      </c>
      <c r="K54" s="103">
        <f>IF(+'2grid'!K54*CL$2&lt;0,0,+'2grid'!K54*CL$2)</f>
        <v>57.662705340383816</v>
      </c>
      <c r="L54" s="103">
        <f>IF(+'2grid'!L54*CM$2&lt;0,0,+'2grid'!L54*CM$2)</f>
        <v>99.001228036276856</v>
      </c>
      <c r="M54" s="103">
        <f>IF(+'2grid'!M54*CN$2&lt;0,0,+'2grid'!M54*CN$2)</f>
        <v>110.3698503536688</v>
      </c>
      <c r="N54" s="103">
        <f>IF(+'2grid'!N54*CO$2&lt;0,0,+'2grid'!N54*CO$2)</f>
        <v>121.67603935148765</v>
      </c>
      <c r="O54" s="103">
        <f>IF(+'2grid'!O54*CP$2&lt;0,0,+'2grid'!O54*CP$2)</f>
        <v>132.7862094694093</v>
      </c>
      <c r="P54" s="103">
        <f>IF(+'2grid'!P54*CQ$2&lt;0,0,+'2grid'!P54*CQ$2)</f>
        <v>143.64823361625895</v>
      </c>
      <c r="Q54" s="103">
        <f>IF(+'2grid'!Q54*CR$2&lt;0,0,+'2grid'!Q54*CR$2)</f>
        <v>154.20187935394961</v>
      </c>
      <c r="R54" s="103">
        <f>IF(+'2grid'!R54*CS$2&lt;0,0,+'2grid'!R54*CS$2)</f>
        <v>164.37703133093817</v>
      </c>
      <c r="S54" s="103">
        <f>IF(+'2grid'!S54*CT$2&lt;0,0,+'2grid'!S54*CT$2)</f>
        <v>174.09135147092039</v>
      </c>
      <c r="T54" s="103">
        <f>IF(+'2grid'!T54*CU$2&lt;0,0,+'2grid'!T54*CU$2)</f>
        <v>183.24713610786193</v>
      </c>
      <c r="U54" s="103">
        <f>IF(+'2grid'!U54*CV$2&lt;0,0,+'2grid'!U54*CV$2)</f>
        <v>191.72699517655371</v>
      </c>
      <c r="V54" s="103">
        <f>IF(+'2grid'!V54*CW$2&lt;0,0,+'2grid'!V54*CW$2)</f>
        <v>199.3877495424162</v>
      </c>
      <c r="W54" s="103">
        <f>IF(+'2grid'!W54*CX$2&lt;0,0,+'2grid'!W54*CX$2)</f>
        <v>214.47473961201425</v>
      </c>
      <c r="X54" s="103">
        <f>IF(+'2grid'!X54*CY$2&lt;0,0,+'2grid'!X54*CY$2)</f>
        <v>228.46749135096204</v>
      </c>
      <c r="Y54" s="103">
        <f>IF(+'2grid'!Y54*CZ$2&lt;0,0,+'2grid'!Y54*CZ$2)</f>
        <v>240.87448116746134</v>
      </c>
      <c r="Z54" s="103">
        <f>IF(+'2grid'!Z54*DA$2&lt;0,0,+'2grid'!Z54*DA$2)</f>
        <v>251.05062265464207</v>
      </c>
      <c r="AA54" s="103">
        <f>IF(+'2grid'!AA54*DB$2&lt;0,0,+'2grid'!AA54*DB$2)</f>
        <v>258.10543551823719</v>
      </c>
      <c r="AB54" s="103">
        <f>IF(+'2grid'!AB54*DC$2&lt;0,0,+'2grid'!AB54*DC$2)</f>
        <v>305.0998427251954</v>
      </c>
      <c r="AC54" s="103">
        <f>IF(+'2grid'!AC54*DD$2&lt;0,0,+'2grid'!AC54*DD$2)</f>
        <v>288.18280768612146</v>
      </c>
      <c r="AD54" s="103">
        <f>IF(+'2grid'!AD54*DE$2&lt;0,0,+'2grid'!AD54*DE$2)</f>
        <v>295.12325665771351</v>
      </c>
      <c r="AE54" s="103">
        <f>IF(+'2grid'!AE54*DF$2&lt;0,0,+'2grid'!AE54*DF$2)</f>
        <v>307.53909980030909</v>
      </c>
      <c r="AF54" s="103">
        <f>IF(+'2grid'!AF54*DG$2&lt;0,0,+'2grid'!AF54*DG$2)</f>
        <v>320.2828407346675</v>
      </c>
      <c r="AG54" s="103">
        <f>IF(+'2grid'!AG54*DH$2&lt;0,0,+'2grid'!AG54*DH$2)</f>
        <v>333.34251306974829</v>
      </c>
      <c r="AH54" s="103">
        <f>IF(+'2grid'!AH54*DI$2&lt;0,0,+'2grid'!AH54*DI$2)</f>
        <v>346.70243688503956</v>
      </c>
      <c r="AI54" s="103">
        <f>IF(+'2grid'!AI54*DJ$2&lt;0,0,+'2grid'!AI54*DJ$2)</f>
        <v>360.34258583041731</v>
      </c>
      <c r="AJ54" s="103">
        <f>IF(+'2grid'!AJ54*DK$2&lt;0,0,+'2grid'!AJ54*DK$2)</f>
        <v>374.23783667451727</v>
      </c>
      <c r="AK54" s="103">
        <f>IF(+'2grid'!AK54*DL$2&lt;0,0,+'2grid'!AK54*DL$2)</f>
        <v>388.35707409946997</v>
      </c>
      <c r="AL54" s="103">
        <f>IF(+'2grid'!AL54*DM$2&lt;0,0,+'2grid'!AL54*DM$2)</f>
        <v>402.66211559072997</v>
      </c>
      <c r="AM54" s="103">
        <f>IF(+'2grid'!AM54*DN$2&lt;0,0,+'2grid'!AM54*DN$2)</f>
        <v>417.10641045391446</v>
      </c>
      <c r="AN54" s="103">
        <f>IF(+'2grid'!AN54*DO$2&lt;0,0,+'2grid'!AN54*DO$2)</f>
        <v>431.63345205777665</v>
      </c>
      <c r="AO54" s="103">
        <f>IF(+'2grid'!AO54*DP$2&lt;0,0,+'2grid'!AO54*DP$2)</f>
        <v>454.6582405253875</v>
      </c>
      <c r="AP54" s="103">
        <f>IF(+'2grid'!AP54*DQ$2&lt;0,0,+'2grid'!AP54*DQ$2)</f>
        <v>478.33148885270225</v>
      </c>
      <c r="AQ54" s="103">
        <f>IF(+'2grid'!AQ54*DR$2&lt;0,0,+'2grid'!AQ54*DR$2)</f>
        <v>502.5621675920159</v>
      </c>
      <c r="AR54" s="103">
        <f>IF(+'2grid'!AR54*DS$2&lt;0,0,+'2grid'!AR54*DS$2)</f>
        <v>527.22847481100791</v>
      </c>
      <c r="AS54" s="103">
        <f>IF(+'2grid'!AS54*DT$2&lt;0,0,+'2grid'!AS54*DT$2)</f>
        <v>552.16966591546066</v>
      </c>
      <c r="AT54" s="103">
        <f>IF(+'2grid'!AT54*DU$2&lt;0,0,+'2grid'!AT54*DU$2)</f>
        <v>603.02558439019833</v>
      </c>
      <c r="AU54" s="103">
        <f>IF(+'2grid'!AU54*DV$2&lt;0,0,+'2grid'!AU54*DV$2)</f>
        <v>657.09973368779697</v>
      </c>
      <c r="AV54" s="103">
        <f>IF(+'2grid'!AV54*DW$2&lt;0,0,+'2grid'!AV54*DW$2)</f>
        <v>714.15868802276316</v>
      </c>
      <c r="AW54" s="103">
        <f>IF(+'2grid'!AW54*DX$2&lt;0,0,+'2grid'!AW54*DX$2)</f>
        <v>773.77045950812158</v>
      </c>
      <c r="AX54" s="103">
        <f>IF(+'2grid'!AX54*DY$2&lt;0,0,+'2grid'!AX54*DY$2)</f>
        <v>829.99518854330961</v>
      </c>
      <c r="AY54" s="103">
        <f>IF(+'2grid'!AY54*DZ$2&lt;0,0,+'2grid'!AY54*DZ$2)</f>
        <v>914.04048377576225</v>
      </c>
      <c r="AZ54" s="103">
        <f>IF(+'2grid'!AZ54*EA$2&lt;0,0,+'2grid'!AZ54*EA$2)</f>
        <v>1000.7188713902992</v>
      </c>
      <c r="BA54" s="103">
        <f>IF(+'2grid'!BA54*EB$2&lt;0,0,+'2grid'!BA54*EB$2)</f>
        <v>1087.1209043811566</v>
      </c>
      <c r="BB54" s="103">
        <f>IF(+'2grid'!BB54*EC$2&lt;0,0,+'2grid'!BB54*EC$2)</f>
        <v>1168.2237636806537</v>
      </c>
      <c r="BC54" s="103">
        <f>IF(+'2grid'!BC54*ED$2&lt;0,0,+'2grid'!BC54*ED$2)</f>
        <v>1135.490984427481</v>
      </c>
      <c r="BD54" s="103">
        <f>IF(+'2grid'!BD54*EE$2&lt;0,0,+'2grid'!BD54*EE$2)</f>
        <v>1116.0779221374046</v>
      </c>
      <c r="BE54" s="103">
        <f>IF(+'2grid'!BE54*EF$2&lt;0,0,+'2grid'!BE54*EF$2)</f>
        <v>1076.8003309923663</v>
      </c>
      <c r="BF54" s="103">
        <f>IF(+'2grid'!BF54*EG$2&lt;0,0,+'2grid'!BF54*EG$2)</f>
        <v>1061.1645111450382</v>
      </c>
      <c r="BG54" s="103">
        <f>IF(+'2grid'!BG54*EH$2&lt;0,0,+'2grid'!BG54*EH$2)</f>
        <v>901.89</v>
      </c>
      <c r="BH54" s="103">
        <f>IF(+'2grid'!BH54*EI$2&lt;0,0,+'2grid'!BH54*EI$2)</f>
        <v>913.77</v>
      </c>
      <c r="BI54" s="103">
        <f>IF(+'2grid'!BI54*EJ$2&lt;0,0,+'2grid'!BI54*EJ$2)</f>
        <v>918.72</v>
      </c>
      <c r="BJ54" s="103">
        <f>IF(+'2grid'!BJ54*EK$2&lt;0,0,+'2grid'!BJ54*EK$2)</f>
        <v>925.65</v>
      </c>
      <c r="BK54" s="103">
        <f>IF(+'2grid'!BK54*EL$2&lt;0,0,+'2grid'!BK54*EL$2)</f>
        <v>907.83</v>
      </c>
      <c r="BL54" s="103">
        <f>IF(+'2grid'!BL54*EM$2&lt;0,0,+'2grid'!BL54*EM$2)</f>
        <v>936.54</v>
      </c>
      <c r="BM54" s="103">
        <f>IF(+'2grid'!BM54*EN$2&lt;0,0,+'2grid'!BM54*EN$2)</f>
        <v>947.43</v>
      </c>
      <c r="BN54" s="103">
        <f>IF(+'2grid'!BN54*EO$2&lt;0,0,+'2grid'!BN54*EO$2)</f>
        <v>922.68</v>
      </c>
      <c r="BO54" s="103">
        <f>IF(+'2grid'!BO54*EP$2&lt;0,0,+'2grid'!BO54*EP$2)</f>
        <v>936.54</v>
      </c>
      <c r="BP54" s="103">
        <f>IF(+'2grid'!BP54*EQ$2&lt;0,0,+'2grid'!BP54*EQ$2)</f>
        <v>947.43</v>
      </c>
      <c r="BQ54" s="103">
        <f>IF(+'2grid'!BQ54*ER$2&lt;0,0,+'2grid'!BQ54*ER$2)</f>
        <v>978.51599999999996</v>
      </c>
      <c r="BR54" s="103">
        <f>IF(+'2grid'!BR54*ES$2&lt;0,0,+'2grid'!BR54*ES$2)</f>
        <v>969.90300000000002</v>
      </c>
      <c r="BS54" s="103">
        <f>IF(+'2grid'!BS54*ET$2&lt;0,0,+'2grid'!BS54*ET$2)</f>
        <v>972.40769999999998</v>
      </c>
      <c r="BT54" s="103">
        <f>IF(+'2grid'!BT54*EU$2&lt;0,0,+'2grid'!BT54*EU$2)</f>
        <v>989.22185999999988</v>
      </c>
      <c r="BU54" s="103">
        <f>IF(+'2grid'!BU54*EV$2&lt;0,0,+'2grid'!BU54*EV$2)</f>
        <v>994.73833800000045</v>
      </c>
      <c r="BV54" s="103">
        <f>IF(+'2grid'!BV54*EW$2&lt;0,0,+'2grid'!BV54*EW$2)</f>
        <v>996.48644040000067</v>
      </c>
      <c r="BW54" s="103">
        <f>IF(+'2grid'!BW54*EX$2&lt;0,0,+'2grid'!BW54*EX$2)</f>
        <v>1001.6627940000001</v>
      </c>
      <c r="BX54" s="103">
        <f>IF(+'2grid'!BX54*EY$2&lt;0,0,+'2grid'!BX54*EY$2)</f>
        <v>1011.0585223200001</v>
      </c>
      <c r="BY54" s="103">
        <f>IF(+'2grid'!BY54*EZ$2&lt;0,0,+'2grid'!BY54*EZ$2)</f>
        <v>1017.4951107199993</v>
      </c>
      <c r="BZ54" s="103">
        <f>IF(+'2grid'!BZ54*FA$2&lt;0,0,+'2grid'!BZ54*FA$2)</f>
        <v>1021.3274935893326</v>
      </c>
      <c r="CA54" s="103">
        <f>IF(+'2grid'!CA54*FB$2&lt;0,0,+'2grid'!CA54*FB$2)</f>
        <v>1027.6648682275543</v>
      </c>
    </row>
    <row r="55" spans="1:79" x14ac:dyDescent="0.2">
      <c r="A55" s="9">
        <f>+data!B57</f>
        <v>192</v>
      </c>
      <c r="B55" s="103">
        <f>IF(+'2grid'!B55*CC$2&lt;0,0,+'2grid'!B55*CC$2)</f>
        <v>0</v>
      </c>
      <c r="C55" s="103">
        <f>IF(+'2grid'!C55*CD$2&lt;0,0,+'2grid'!C55*CD$2)</f>
        <v>0</v>
      </c>
      <c r="D55" s="103">
        <f>IF(+'2grid'!D55*CE$2&lt;0,0,+'2grid'!D55*CE$2)</f>
        <v>0</v>
      </c>
      <c r="E55" s="103">
        <f>IF(+'2grid'!E55*CF$2&lt;0,0,+'2grid'!E55*CF$2)</f>
        <v>0</v>
      </c>
      <c r="F55" s="103">
        <f>IF(+'2grid'!F55*CG$2&lt;0,0,+'2grid'!F55*CG$2)</f>
        <v>0</v>
      </c>
      <c r="G55" s="103">
        <f>IF(+'2grid'!G55*CH$2&lt;0,0,+'2grid'!G55*CH$2)</f>
        <v>0</v>
      </c>
      <c r="H55" s="103">
        <f>IF(+'2grid'!H55*CI$2&lt;0,0,+'2grid'!H55*CI$2)</f>
        <v>0</v>
      </c>
      <c r="I55" s="103">
        <f>IF(+'2grid'!I55*CJ$2&lt;0,0,+'2grid'!I55*CJ$2)</f>
        <v>0</v>
      </c>
      <c r="J55" s="103">
        <f>IF(+'2grid'!J55*CK$2&lt;0,0,+'2grid'!J55*CK$2)</f>
        <v>0</v>
      </c>
      <c r="K55" s="103">
        <f>IF(+'2grid'!K55*CL$2&lt;0,0,+'2grid'!K55*CL$2)</f>
        <v>0</v>
      </c>
      <c r="L55" s="103">
        <f>IF(+'2grid'!L55*CM$2&lt;0,0,+'2grid'!L55*CM$2)</f>
        <v>0</v>
      </c>
      <c r="M55" s="103">
        <f>IF(+'2grid'!M55*CN$2&lt;0,0,+'2grid'!M55*CN$2)</f>
        <v>0.24339525374381751</v>
      </c>
      <c r="N55" s="103">
        <f>IF(+'2grid'!N55*CO$2&lt;0,0,+'2grid'!N55*CO$2)</f>
        <v>0.3326953188989582</v>
      </c>
      <c r="O55" s="103">
        <f>IF(+'2grid'!O55*CP$2&lt;0,0,+'2grid'!O55*CP$2)</f>
        <v>0.45047468211809438</v>
      </c>
      <c r="P55" s="103">
        <f>IF(+'2grid'!P55*CQ$2&lt;0,0,+'2grid'!P55*CQ$2)</f>
        <v>0.60510876788918289</v>
      </c>
      <c r="Q55" s="103">
        <f>IF(+'2grid'!Q55*CR$2&lt;0,0,+'2grid'!Q55*CR$2)</f>
        <v>0.80729481004470172</v>
      </c>
      <c r="R55" s="103">
        <f>IF(+'2grid'!R55*CS$2&lt;0,0,+'2grid'!R55*CS$2)</f>
        <v>1.0706622351458797</v>
      </c>
      <c r="S55" s="103">
        <f>IF(+'2grid'!S55*CT$2&lt;0,0,+'2grid'!S55*CT$2)</f>
        <v>1.4125342129206249</v>
      </c>
      <c r="T55" s="103">
        <f>IF(+'2grid'!T55*CU$2&lt;0,0,+'2grid'!T55*CU$2)</f>
        <v>1.8548747024864849</v>
      </c>
      <c r="U55" s="103">
        <f>IF(+'2grid'!U55*CV$2&lt;0,0,+'2grid'!U55*CV$2)</f>
        <v>2.4254618789342111</v>
      </c>
      <c r="V55" s="103">
        <f>IF(+'2grid'!V55*CW$2&lt;0,0,+'2grid'!V55*CW$2)</f>
        <v>3.1593360414678928</v>
      </c>
      <c r="W55" s="103">
        <f>IF(+'2grid'!W55*CX$2&lt;0,0,+'2grid'!W55*CX$2)</f>
        <v>4.1005776910934317</v>
      </c>
      <c r="X55" s="103">
        <f>IF(+'2grid'!X55*CY$2&lt;0,0,+'2grid'!X55*CY$2)</f>
        <v>5.3044788400993328</v>
      </c>
      <c r="Y55" s="103">
        <f>IF(+'2grid'!Y55*CZ$2&lt;0,0,+'2grid'!Y55*CZ$2)</f>
        <v>6.8401767152900126</v>
      </c>
      <c r="Z55" s="103">
        <f>IF(+'2grid'!Z55*DA$2&lt;0,0,+'2grid'!Z55*DA$2)</f>
        <v>8.7938220007725612</v>
      </c>
      <c r="AA55" s="103">
        <f>IF(+'2grid'!AA55*DB$2&lt;0,0,+'2grid'!AA55*DB$2)</f>
        <v>11.272350528621571</v>
      </c>
      <c r="AB55" s="103">
        <f>IF(+'2grid'!AB55*DC$2&lt;0,0,+'2grid'!AB55*DC$2)</f>
        <v>14.40791270540074</v>
      </c>
      <c r="AC55" s="103">
        <f>IF(+'2grid'!AC55*DD$2&lt;0,0,+'2grid'!AC55*DD$2)</f>
        <v>18.362980427828621</v>
      </c>
      <c r="AD55" s="103">
        <f>IF(+'2grid'!AD55*DE$2&lt;0,0,+'2grid'!AD55*DE$2)</f>
        <v>21.577650058865938</v>
      </c>
      <c r="AE55" s="103">
        <f>IF(+'2grid'!AE55*DF$2&lt;0,0,+'2grid'!AE55*DF$2)</f>
        <v>25.350350641812348</v>
      </c>
      <c r="AF55" s="103">
        <f>IF(+'2grid'!AF55*DG$2&lt;0,0,+'2grid'!AF55*DG$2)</f>
        <v>29.777244755948924</v>
      </c>
      <c r="AG55" s="103">
        <f>IF(+'2grid'!AG55*DH$2&lt;0,0,+'2grid'!AG55*DH$2)</f>
        <v>34.97095988056747</v>
      </c>
      <c r="AH55" s="103">
        <f>IF(+'2grid'!AH55*DI$2&lt;0,0,+'2grid'!AH55*DI$2)</f>
        <v>41.063391301805488</v>
      </c>
      <c r="AI55" s="103">
        <f>IF(+'2grid'!AI55*DJ$2&lt;0,0,+'2grid'!AI55*DJ$2)</f>
        <v>48.208979674724795</v>
      </c>
      <c r="AJ55" s="103">
        <f>IF(+'2grid'!AJ55*DK$2&lt;0,0,+'2grid'!AJ55*DK$2)</f>
        <v>56.588543230881264</v>
      </c>
      <c r="AK55" s="103">
        <f>IF(+'2grid'!AK55*DL$2&lt;0,0,+'2grid'!AK55*DL$2)</f>
        <v>66.413758040280115</v>
      </c>
      <c r="AL55" s="103">
        <f>IF(+'2grid'!AL55*DM$2&lt;0,0,+'2grid'!AL55*DM$2)</f>
        <v>77.932395396437329</v>
      </c>
      <c r="AM55" s="103">
        <f>IF(+'2grid'!AM55*DN$2&lt;0,0,+'2grid'!AM55*DN$2)</f>
        <v>91.43444366700659</v>
      </c>
      <c r="AN55" s="103">
        <f>IF(+'2grid'!AN55*DO$2&lt;0,0,+'2grid'!AN55*DO$2)</f>
        <v>107.25926327452855</v>
      </c>
      <c r="AO55" s="103">
        <f>IF(+'2grid'!AO55*DP$2&lt;0,0,+'2grid'!AO55*DP$2)</f>
        <v>125.80394834867343</v>
      </c>
      <c r="AP55" s="103">
        <f>IF(+'2grid'!AP55*DQ$2&lt;0,0,+'2grid'!AP55*DQ$2)</f>
        <v>159.2812875694209</v>
      </c>
      <c r="AQ55" s="103">
        <f>IF(+'2grid'!AQ55*DR$2&lt;0,0,+'2grid'!AQ55*DR$2)</f>
        <v>200.89674328766793</v>
      </c>
      <c r="AR55" s="103">
        <f>IF(+'2grid'!AR55*DS$2&lt;0,0,+'2grid'!AR55*DS$2)</f>
        <v>253.34895579080964</v>
      </c>
      <c r="AS55" s="103">
        <f>IF(+'2grid'!AS55*DT$2&lt;0,0,+'2grid'!AS55*DT$2)</f>
        <v>271.18337006626672</v>
      </c>
      <c r="AT55" s="103">
        <f>IF(+'2grid'!AT55*DU$2&lt;0,0,+'2grid'!AT55*DU$2)</f>
        <v>289.27010804249863</v>
      </c>
      <c r="AU55" s="103">
        <f>IF(+'2grid'!AU55*DV$2&lt;0,0,+'2grid'!AU55*DV$2)</f>
        <v>312.133944024286</v>
      </c>
      <c r="AV55" s="103">
        <f>IF(+'2grid'!AV55*DW$2&lt;0,0,+'2grid'!AV55*DW$2)</f>
        <v>337.21234962664579</v>
      </c>
      <c r="AW55" s="103">
        <f>IF(+'2grid'!AW55*DX$2&lt;0,0,+'2grid'!AW55*DX$2)</f>
        <v>364.25806924758882</v>
      </c>
      <c r="AX55" s="103">
        <f>IF(+'2grid'!AX55*DY$2&lt;0,0,+'2grid'!AX55*DY$2)</f>
        <v>479.83553793469696</v>
      </c>
      <c r="AY55" s="103">
        <f>IF(+'2grid'!AY55*DZ$2&lt;0,0,+'2grid'!AY55*DZ$2)</f>
        <v>660.56598520977195</v>
      </c>
      <c r="AZ55" s="103">
        <f>IF(+'2grid'!AZ55*EA$2&lt;0,0,+'2grid'!AZ55*EA$2)</f>
        <v>867.3780657562279</v>
      </c>
      <c r="BA55" s="103">
        <f>IF(+'2grid'!BA55*EB$2&lt;0,0,+'2grid'!BA55*EB$2)</f>
        <v>965.19076710648744</v>
      </c>
      <c r="BB55" s="103">
        <f>IF(+'2grid'!BB55*EC$2&lt;0,0,+'2grid'!BB55*EC$2)</f>
        <v>1330.1768342050209</v>
      </c>
      <c r="BC55" s="103">
        <f>IF(+'2grid'!BC55*ED$2&lt;0,0,+'2grid'!BC55*ED$2)</f>
        <v>1607.1</v>
      </c>
      <c r="BD55" s="103">
        <f>IF(+'2grid'!BD55*EE$2&lt;0,0,+'2grid'!BD55*EE$2)</f>
        <v>2554.5360000000001</v>
      </c>
      <c r="BE55" s="103">
        <f>IF(+'2grid'!BE55*EF$2&lt;0,0,+'2grid'!BE55*EF$2)</f>
        <v>3270.06</v>
      </c>
      <c r="BF55" s="103">
        <f>IF(+'2grid'!BF55*EG$2&lt;0,0,+'2grid'!BF55*EG$2)</f>
        <v>3787.2260000000001</v>
      </c>
      <c r="BG55" s="103">
        <f>IF(+'2grid'!BG55*EH$2&lt;0,0,+'2grid'!BG55*EH$2)</f>
        <v>4013.46</v>
      </c>
      <c r="BH55" s="103">
        <f>IF(+'2grid'!BH55*EI$2&lt;0,0,+'2grid'!BH55*EI$2)</f>
        <v>4208.49</v>
      </c>
      <c r="BI55" s="103">
        <f>IF(+'2grid'!BI55*EJ$2&lt;0,0,+'2grid'!BI55*EJ$2)</f>
        <v>4194.63</v>
      </c>
      <c r="BJ55" s="103">
        <f>IF(+'2grid'!BJ55*EK$2&lt;0,0,+'2grid'!BJ55*EK$2)</f>
        <v>4140.18</v>
      </c>
      <c r="BK55" s="103">
        <f>IF(+'2grid'!BK55*EL$2&lt;0,0,+'2grid'!BK55*EL$2)</f>
        <v>4092.66</v>
      </c>
      <c r="BL55" s="103">
        <f>IF(+'2grid'!BL55*EM$2&lt;0,0,+'2grid'!BL55*EM$2)</f>
        <v>4056.0299999999997</v>
      </c>
      <c r="BM55" s="103">
        <f>IF(+'2grid'!BM55*EN$2&lt;0,0,+'2grid'!BM55*EN$2)</f>
        <v>4020.39</v>
      </c>
      <c r="BN55" s="103">
        <f>IF(+'2grid'!BN55*EO$2&lt;0,0,+'2grid'!BN55*EO$2)</f>
        <v>3951.09</v>
      </c>
      <c r="BO55" s="103">
        <f>IF(+'2grid'!BO55*EP$2&lt;0,0,+'2grid'!BO55*EP$2)</f>
        <v>3861</v>
      </c>
      <c r="BP55" s="103">
        <f>IF(+'2grid'!BP55*EQ$2&lt;0,0,+'2grid'!BP55*EQ$2)</f>
        <v>3984.75</v>
      </c>
      <c r="BQ55" s="103">
        <f>IF(+'2grid'!BQ55*ER$2&lt;0,0,+'2grid'!BQ55*ER$2)</f>
        <v>3935.25</v>
      </c>
      <c r="BR55" s="103">
        <f>IF(+'2grid'!BR55*ES$2&lt;0,0,+'2grid'!BR55*ES$2)</f>
        <v>3934.2599999999998</v>
      </c>
      <c r="BS55" s="103">
        <f>IF(+'2grid'!BS55*ET$2&lt;0,0,+'2grid'!BS55*ET$2)</f>
        <v>3536.2799999999997</v>
      </c>
      <c r="BT55" s="103">
        <f>IF(+'2grid'!BT55*EU$2&lt;0,0,+'2grid'!BT55*EU$2)</f>
        <v>3640.3290000000056</v>
      </c>
      <c r="BU55" s="103">
        <f>IF(+'2grid'!BU55*EV$2&lt;0,0,+'2grid'!BU55*EV$2)</f>
        <v>3479.8301999999817</v>
      </c>
      <c r="BV55" s="103">
        <f>IF(+'2grid'!BV55*EW$2&lt;0,0,+'2grid'!BV55*EW$2)</f>
        <v>3343.7586599999854</v>
      </c>
      <c r="BW55" s="103">
        <f>IF(+'2grid'!BW55*EX$2&lt;0,0,+'2grid'!BW55*EX$2)</f>
        <v>3223.2815999999675</v>
      </c>
      <c r="BX55" s="103">
        <f>IF(+'2grid'!BX55*EY$2&lt;0,0,+'2grid'!BX55*EY$2)</f>
        <v>3096.9944279999536</v>
      </c>
      <c r="BY55" s="103">
        <f>IF(+'2grid'!BY55*EZ$2&lt;0,0,+'2grid'!BY55*EZ$2)</f>
        <v>3028.3814879999713</v>
      </c>
      <c r="BZ55" s="103">
        <f>IF(+'2grid'!BZ55*FA$2&lt;0,0,+'2grid'!BZ55*FA$2)</f>
        <v>2869.2237023999251</v>
      </c>
      <c r="CA55" s="103">
        <f>IF(+'2grid'!CA55*FB$2&lt;0,0,+'2grid'!CA55*FB$2)</f>
        <v>2761.0332287999131</v>
      </c>
    </row>
    <row r="56" spans="1:79" x14ac:dyDescent="0.2">
      <c r="A56" s="9">
        <f>+data!B58</f>
        <v>196</v>
      </c>
      <c r="B56" s="103">
        <f>IF(+'2grid'!B56*CC$2&lt;0,0,+'2grid'!B56*CC$2)</f>
        <v>0</v>
      </c>
      <c r="C56" s="103">
        <f>IF(+'2grid'!C56*CD$2&lt;0,0,+'2grid'!C56*CD$2)</f>
        <v>0</v>
      </c>
      <c r="D56" s="103">
        <f>IF(+'2grid'!D56*CE$2&lt;0,0,+'2grid'!D56*CE$2)</f>
        <v>0</v>
      </c>
      <c r="E56" s="103">
        <f>IF(+'2grid'!E56*CF$2&lt;0,0,+'2grid'!E56*CF$2)</f>
        <v>5.4858865891338246E-2</v>
      </c>
      <c r="F56" s="103">
        <f>IF(+'2grid'!F56*CG$2&lt;0,0,+'2grid'!F56*CG$2)</f>
        <v>0.36572577260892175</v>
      </c>
      <c r="G56" s="103">
        <f>IF(+'2grid'!G56*CH$2&lt;0,0,+'2grid'!G56*CH$2)</f>
        <v>2.2857860788057613</v>
      </c>
      <c r="H56" s="103">
        <f>IF(+'2grid'!H56*CI$2&lt;0,0,+'2grid'!H56*CI$2)</f>
        <v>13.714716472834571</v>
      </c>
      <c r="I56" s="103">
        <f>IF(+'2grid'!I56*CJ$2&lt;0,0,+'2grid'!I56*CJ$2)</f>
        <v>20.101329930897545</v>
      </c>
      <c r="J56" s="103">
        <f>IF(+'2grid'!J56*CK$2&lt;0,0,+'2grid'!J56*CK$2)</f>
        <v>21.958690280866939</v>
      </c>
      <c r="K56" s="103">
        <f>IF(+'2grid'!K56*CL$2&lt;0,0,+'2grid'!K56*CL$2)</f>
        <v>32.938035421300413</v>
      </c>
      <c r="L56" s="103">
        <f>IF(+'2grid'!L56*CM$2&lt;0,0,+'2grid'!L56*CM$2)</f>
        <v>45.747271418472799</v>
      </c>
      <c r="M56" s="103">
        <f>IF(+'2grid'!M56*CN$2&lt;0,0,+'2grid'!M56*CN$2)</f>
        <v>50.978727768059194</v>
      </c>
      <c r="N56" s="103">
        <f>IF(+'2grid'!N56*CO$2&lt;0,0,+'2grid'!N56*CO$2)</f>
        <v>56.099810959934267</v>
      </c>
      <c r="O56" s="103">
        <f>IF(+'2grid'!O56*CP$2&lt;0,0,+'2grid'!O56*CP$2)</f>
        <v>61.082317258483599</v>
      </c>
      <c r="P56" s="103">
        <f>IF(+'2grid'!P56*CQ$2&lt;0,0,+'2grid'!P56*CQ$2)</f>
        <v>65.895733522053689</v>
      </c>
      <c r="Q56" s="103">
        <f>IF(+'2grid'!Q56*CR$2&lt;0,0,+'2grid'!Q56*CR$2)</f>
        <v>70.507094381204766</v>
      </c>
      <c r="R56" s="103">
        <f>IF(+'2grid'!R56*CS$2&lt;0,0,+'2grid'!R56*CS$2)</f>
        <v>74.880831723959318</v>
      </c>
      <c r="S56" s="103">
        <f>IF(+'2grid'!S56*CT$2&lt;0,0,+'2grid'!S56*CT$2)</f>
        <v>78.978616106998899</v>
      </c>
      <c r="T56" s="103">
        <f>IF(+'2grid'!T56*CU$2&lt;0,0,+'2grid'!T56*CU$2)</f>
        <v>82.75918969393004</v>
      </c>
      <c r="U56" s="103">
        <f>IF(+'2grid'!U56*CV$2&lt;0,0,+'2grid'!U56*CV$2)</f>
        <v>72.892385964710542</v>
      </c>
      <c r="V56" s="103">
        <f>IF(+'2grid'!V56*CW$2&lt;0,0,+'2grid'!V56*CW$2)</f>
        <v>62.505899594722592</v>
      </c>
      <c r="W56" s="103">
        <f>IF(+'2grid'!W56*CX$2&lt;0,0,+'2grid'!W56*CX$2)</f>
        <v>62.149527145359599</v>
      </c>
      <c r="X56" s="103">
        <f>IF(+'2grid'!X56*CY$2&lt;0,0,+'2grid'!X56*CY$2)</f>
        <v>69.598080037884671</v>
      </c>
      <c r="Y56" s="103">
        <f>IF(+'2grid'!Y56*CZ$2&lt;0,0,+'2grid'!Y56*CZ$2)</f>
        <v>80.383373364843422</v>
      </c>
      <c r="Z56" s="103">
        <f>IF(+'2grid'!Z56*DA$2&lt;0,0,+'2grid'!Z56*DA$2)</f>
        <v>58.781905351268549</v>
      </c>
      <c r="AA56" s="103">
        <f>IF(+'2grid'!AA56*DB$2&lt;0,0,+'2grid'!AA56*DB$2)</f>
        <v>75.857595472761076</v>
      </c>
      <c r="AB56" s="103">
        <f>IF(+'2grid'!AB56*DC$2&lt;0,0,+'2grid'!AB56*DC$2)</f>
        <v>43.697123026831513</v>
      </c>
      <c r="AC56" s="103">
        <f>IF(+'2grid'!AC56*DD$2&lt;0,0,+'2grid'!AC56*DD$2)</f>
        <v>38.108786384661158</v>
      </c>
      <c r="AD56" s="103">
        <f>IF(+'2grid'!AD56*DE$2&lt;0,0,+'2grid'!AD56*DE$2)</f>
        <v>38.253944145494629</v>
      </c>
      <c r="AE56" s="103">
        <f>IF(+'2grid'!AE56*DF$2&lt;0,0,+'2grid'!AE56*DF$2)</f>
        <v>38.389550343408033</v>
      </c>
      <c r="AF56" s="103">
        <f>IF(+'2grid'!AF56*DG$2&lt;0,0,+'2grid'!AF56*DG$2)</f>
        <v>38.515604978401385</v>
      </c>
      <c r="AG56" s="103">
        <f>IF(+'2grid'!AG56*DH$2&lt;0,0,+'2grid'!AG56*DH$2)</f>
        <v>38.632108050474699</v>
      </c>
      <c r="AH56" s="103">
        <f>IF(+'2grid'!AH56*DI$2&lt;0,0,+'2grid'!AH56*DI$2)</f>
        <v>38.739059559627947</v>
      </c>
      <c r="AI56" s="103">
        <f>IF(+'2grid'!AI56*DJ$2&lt;0,0,+'2grid'!AI56*DJ$2)</f>
        <v>38.83645950586115</v>
      </c>
      <c r="AJ56" s="103">
        <f>IF(+'2grid'!AJ56*DK$2&lt;0,0,+'2grid'!AJ56*DK$2)</f>
        <v>38.92430788917428</v>
      </c>
      <c r="AK56" s="103">
        <f>IF(+'2grid'!AK56*DL$2&lt;0,0,+'2grid'!AK56*DL$2)</f>
        <v>39.002604709567372</v>
      </c>
      <c r="AL56" s="103">
        <f>IF(+'2grid'!AL56*DM$2&lt;0,0,+'2grid'!AL56*DM$2)</f>
        <v>39.071349967040412</v>
      </c>
      <c r="AM56" s="103">
        <f>IF(+'2grid'!AM56*DN$2&lt;0,0,+'2grid'!AM56*DN$2)</f>
        <v>39.1305436615934</v>
      </c>
      <c r="AN56" s="103">
        <f>IF(+'2grid'!AN56*DO$2&lt;0,0,+'2grid'!AN56*DO$2)</f>
        <v>42.029653850915516</v>
      </c>
      <c r="AO56" s="103">
        <f>IF(+'2grid'!AO56*DP$2&lt;0,0,+'2grid'!AO56*DP$2)</f>
        <v>44.925043832766718</v>
      </c>
      <c r="AP56" s="103">
        <f>IF(+'2grid'!AP56*DQ$2&lt;0,0,+'2grid'!AP56*DQ$2)</f>
        <v>47.814629629782637</v>
      </c>
      <c r="AQ56" s="103">
        <f>IF(+'2grid'!AQ56*DR$2&lt;0,0,+'2grid'!AQ56*DR$2)</f>
        <v>50.696327264598921</v>
      </c>
      <c r="AR56" s="103">
        <f>IF(+'2grid'!AR56*DS$2&lt;0,0,+'2grid'!AR56*DS$2)</f>
        <v>53.56805275985117</v>
      </c>
      <c r="AS56" s="103">
        <f>IF(+'2grid'!AS56*DT$2&lt;0,0,+'2grid'!AS56*DT$2)</f>
        <v>59.604785034670009</v>
      </c>
      <c r="AT56" s="103">
        <f>IF(+'2grid'!AT56*DU$2&lt;0,0,+'2grid'!AT56*DU$2)</f>
        <v>65.626137085571301</v>
      </c>
      <c r="AU56" s="103">
        <f>IF(+'2grid'!AU56*DV$2&lt;0,0,+'2grid'!AU56*DV$2)</f>
        <v>71.627707575806213</v>
      </c>
      <c r="AV56" s="103">
        <f>IF(+'2grid'!AV56*DW$2&lt;0,0,+'2grid'!AV56*DW$2)</f>
        <v>77.605095168625979</v>
      </c>
      <c r="AW56" s="103">
        <f>IF(+'2grid'!AW56*DX$2&lt;0,0,+'2grid'!AW56*DX$2)</f>
        <v>83.55389852728176</v>
      </c>
      <c r="AX56" s="103">
        <f>IF(+'2grid'!AX56*DY$2&lt;0,0,+'2grid'!AX56*DY$2)</f>
        <v>95.562985582696413</v>
      </c>
      <c r="AY56" s="103">
        <f>IF(+'2grid'!AY56*DZ$2&lt;0,0,+'2grid'!AY56*DZ$2)</f>
        <v>107.77375476239811</v>
      </c>
      <c r="AZ56" s="103">
        <f>IF(+'2grid'!AZ56*EA$2&lt;0,0,+'2grid'!AZ56*EA$2)</f>
        <v>119.89996530532368</v>
      </c>
      <c r="BA56" s="103">
        <f>IF(+'2grid'!BA56*EB$2&lt;0,0,+'2grid'!BA56*EB$2)</f>
        <v>131.97971963966424</v>
      </c>
      <c r="BB56" s="103">
        <f>IF(+'2grid'!BB56*EC$2&lt;0,0,+'2grid'!BB56*EC$2)</f>
        <v>169.33943786371498</v>
      </c>
      <c r="BC56" s="103">
        <f>IF(+'2grid'!BC56*ED$2&lt;0,0,+'2grid'!BC56*ED$2)</f>
        <v>194.79999999999998</v>
      </c>
      <c r="BD56" s="103">
        <f>IF(+'2grid'!BD56*EE$2&lt;0,0,+'2grid'!BD56*EE$2)</f>
        <v>222.006</v>
      </c>
      <c r="BE56" s="103">
        <f>IF(+'2grid'!BE56*EF$2&lt;0,0,+'2grid'!BE56*EF$2)</f>
        <v>164.976</v>
      </c>
      <c r="BF56" s="103">
        <f>IF(+'2grid'!BF56*EG$2&lt;0,0,+'2grid'!BF56*EG$2)</f>
        <v>154.80199999999999</v>
      </c>
      <c r="BG56" s="103">
        <f>IF(+'2grid'!BG56*EH$2&lt;0,0,+'2grid'!BG56*EH$2)</f>
        <v>138.6</v>
      </c>
      <c r="BH56" s="103">
        <f>IF(+'2grid'!BH56*EI$2&lt;0,0,+'2grid'!BH56*EI$2)</f>
        <v>137.60999999999999</v>
      </c>
      <c r="BI56" s="103">
        <f>IF(+'2grid'!BI56*EJ$2&lt;0,0,+'2grid'!BI56*EJ$2)</f>
        <v>137.60999999999999</v>
      </c>
      <c r="BJ56" s="103">
        <f>IF(+'2grid'!BJ56*EK$2&lt;0,0,+'2grid'!BJ56*EK$2)</f>
        <v>154.44</v>
      </c>
      <c r="BK56" s="103">
        <f>IF(+'2grid'!BK56*EL$2&lt;0,0,+'2grid'!BK56*EL$2)</f>
        <v>153.44999999999999</v>
      </c>
      <c r="BL56" s="103">
        <f>IF(+'2grid'!BL56*EM$2&lt;0,0,+'2grid'!BL56*EM$2)</f>
        <v>164.34</v>
      </c>
      <c r="BM56" s="103">
        <f>IF(+'2grid'!BM56*EN$2&lt;0,0,+'2grid'!BM56*EN$2)</f>
        <v>154.44</v>
      </c>
      <c r="BN56" s="103">
        <f>IF(+'2grid'!BN56*EO$2&lt;0,0,+'2grid'!BN56*EO$2)</f>
        <v>143.84700000000001</v>
      </c>
      <c r="BO56" s="103">
        <f>IF(+'2grid'!BO56*EP$2&lt;0,0,+'2grid'!BO56*EP$2)</f>
        <v>113.05800000000001</v>
      </c>
      <c r="BP56" s="103">
        <f>IF(+'2grid'!BP56*EQ$2&lt;0,0,+'2grid'!BP56*EQ$2)</f>
        <v>119.691</v>
      </c>
      <c r="BQ56" s="103">
        <f>IF(+'2grid'!BQ56*ER$2&lt;0,0,+'2grid'!BQ56*ER$2)</f>
        <v>110.88</v>
      </c>
      <c r="BR56" s="103">
        <f>IF(+'2grid'!BR56*ES$2&lt;0,0,+'2grid'!BR56*ES$2)</f>
        <v>119.196</v>
      </c>
      <c r="BS56" s="103">
        <f>IF(+'2grid'!BS56*ET$2&lt;0,0,+'2grid'!BS56*ET$2)</f>
        <v>120.18600000000001</v>
      </c>
      <c r="BT56" s="103">
        <f>IF(+'2grid'!BT56*EU$2&lt;0,0,+'2grid'!BT56*EU$2)</f>
        <v>120.73050000000026</v>
      </c>
      <c r="BU56" s="103">
        <f>IF(+'2grid'!BU56*EV$2&lt;0,0,+'2grid'!BU56*EV$2)</f>
        <v>121.5522000000002</v>
      </c>
      <c r="BV56" s="103">
        <f>IF(+'2grid'!BV56*EW$2&lt;0,0,+'2grid'!BV56*EW$2)</f>
        <v>125.37261000000102</v>
      </c>
      <c r="BW56" s="103">
        <f>IF(+'2grid'!BW56*EX$2&lt;0,0,+'2grid'!BW56*EX$2)</f>
        <v>127.66050000000072</v>
      </c>
      <c r="BX56" s="103">
        <f>IF(+'2grid'!BX56*EY$2&lt;0,0,+'2grid'!BX56*EY$2)</f>
        <v>128.32003800000084</v>
      </c>
      <c r="BY56" s="103">
        <f>IF(+'2grid'!BY56*EZ$2&lt;0,0,+'2grid'!BY56*EZ$2)</f>
        <v>130.49836800000116</v>
      </c>
      <c r="BZ56" s="103">
        <f>IF(+'2grid'!BZ56*FA$2&lt;0,0,+'2grid'!BZ56*FA$2)</f>
        <v>132.83211040000111</v>
      </c>
      <c r="CA56" s="103">
        <f>IF(+'2grid'!CA56*FB$2&lt;0,0,+'2grid'!CA56*FB$2)</f>
        <v>134.94960746666777</v>
      </c>
    </row>
    <row r="57" spans="1:79" x14ac:dyDescent="0.2">
      <c r="A57" s="9">
        <f>+data!B59</f>
        <v>203</v>
      </c>
      <c r="B57" s="103">
        <f>IF(+'2grid'!B57*CC$2&lt;0,0,+'2grid'!B57*CC$2)</f>
        <v>0</v>
      </c>
      <c r="C57" s="103">
        <f>IF(+'2grid'!C57*CD$2&lt;0,0,+'2grid'!C57*CD$2)</f>
        <v>0</v>
      </c>
      <c r="D57" s="103">
        <f>IF(+'2grid'!D57*CE$2&lt;0,0,+'2grid'!D57*CE$2)</f>
        <v>0</v>
      </c>
      <c r="E57" s="103">
        <f>IF(+'2grid'!E57*CF$2&lt;0,0,+'2grid'!E57*CF$2)</f>
        <v>0</v>
      </c>
      <c r="F57" s="103">
        <f>IF(+'2grid'!F57*CG$2&lt;0,0,+'2grid'!F57*CG$2)</f>
        <v>0</v>
      </c>
      <c r="G57" s="103">
        <f>IF(+'2grid'!G57*CH$2&lt;0,0,+'2grid'!G57*CH$2)</f>
        <v>0.46391301464054246</v>
      </c>
      <c r="H57" s="103">
        <f>IF(+'2grid'!H57*CI$2&lt;0,0,+'2grid'!H57*CI$2)</f>
        <v>3.3401737054119067</v>
      </c>
      <c r="I57" s="103">
        <f>IF(+'2grid'!I57*CJ$2&lt;0,0,+'2grid'!I57*CJ$2)</f>
        <v>23.381215937883347</v>
      </c>
      <c r="J57" s="103">
        <f>IF(+'2grid'!J57*CK$2&lt;0,0,+'2grid'!J57*CK$2)</f>
        <v>49.649436804764974</v>
      </c>
      <c r="K57" s="103">
        <f>IF(+'2grid'!K57*CL$2&lt;0,0,+'2grid'!K57*CL$2)</f>
        <v>101.62408797515127</v>
      </c>
      <c r="L57" s="103">
        <f>IF(+'2grid'!L57*CM$2&lt;0,0,+'2grid'!L57*CM$2)</f>
        <v>197.77575184698537</v>
      </c>
      <c r="M57" s="103">
        <f>IF(+'2grid'!M57*CN$2&lt;0,0,+'2grid'!M57*CN$2)</f>
        <v>217.59930272523803</v>
      </c>
      <c r="N57" s="103">
        <f>IF(+'2grid'!N57*CO$2&lt;0,0,+'2grid'!N57*CO$2)</f>
        <v>236.54846585546034</v>
      </c>
      <c r="O57" s="103">
        <f>IF(+'2grid'!O57*CP$2&lt;0,0,+'2grid'!O57*CP$2)</f>
        <v>254.56583696854287</v>
      </c>
      <c r="P57" s="103">
        <f>IF(+'2grid'!P57*CQ$2&lt;0,0,+'2grid'!P57*CQ$2)</f>
        <v>271.58639804278693</v>
      </c>
      <c r="Q57" s="103">
        <f>IF(+'2grid'!Q57*CR$2&lt;0,0,+'2grid'!Q57*CR$2)</f>
        <v>287.53591431102268</v>
      </c>
      <c r="R57" s="103">
        <f>IF(+'2grid'!R57*CS$2&lt;0,0,+'2grid'!R57*CS$2)</f>
        <v>302.32885829441585</v>
      </c>
      <c r="S57" s="103">
        <f>IF(+'2grid'!S57*CT$2&lt;0,0,+'2grid'!S57*CT$2)</f>
        <v>315.86567642537062</v>
      </c>
      <c r="T57" s="103">
        <f>IF(+'2grid'!T57*CU$2&lt;0,0,+'2grid'!T57*CU$2)</f>
        <v>328.02912186948845</v>
      </c>
      <c r="U57" s="103">
        <f>IF(+'2grid'!U57*CV$2&lt;0,0,+'2grid'!U57*CV$2)</f>
        <v>380.63311709611799</v>
      </c>
      <c r="V57" s="103">
        <f>IF(+'2grid'!V57*CW$2&lt;0,0,+'2grid'!V57*CW$2)</f>
        <v>433.68912364082826</v>
      </c>
      <c r="W57" s="103">
        <f>IF(+'2grid'!W57*CX$2&lt;0,0,+'2grid'!W57*CX$2)</f>
        <v>530.48598226617594</v>
      </c>
      <c r="X57" s="103">
        <f>IF(+'2grid'!X57*CY$2&lt;0,0,+'2grid'!X57*CY$2)</f>
        <v>716.40063312785685</v>
      </c>
      <c r="Y57" s="103">
        <f>IF(+'2grid'!Y57*CZ$2&lt;0,0,+'2grid'!Y57*CZ$2)</f>
        <v>1080.7327970626982</v>
      </c>
      <c r="Z57" s="103">
        <f>IF(+'2grid'!Z57*DA$2&lt;0,0,+'2grid'!Z57*DA$2)</f>
        <v>898.3422172463828</v>
      </c>
      <c r="AA57" s="103">
        <f>IF(+'2grid'!AA57*DB$2&lt;0,0,+'2grid'!AA57*DB$2)</f>
        <v>1064.5264331439751</v>
      </c>
      <c r="AB57" s="103">
        <f>IF(+'2grid'!AB57*DC$2&lt;0,0,+'2grid'!AB57*DC$2)</f>
        <v>1556.1529838843321</v>
      </c>
      <c r="AC57" s="103">
        <f>IF(+'2grid'!AC57*DD$2&lt;0,0,+'2grid'!AC57*DD$2)</f>
        <v>1488.1999768530718</v>
      </c>
      <c r="AD57" s="103">
        <f>IF(+'2grid'!AD57*DE$2&lt;0,0,+'2grid'!AD57*DE$2)</f>
        <v>1534.6397797628711</v>
      </c>
      <c r="AE57" s="103">
        <f>IF(+'2grid'!AE57*DF$2&lt;0,0,+'2grid'!AE57*DF$2)</f>
        <v>1580.6429735988711</v>
      </c>
      <c r="AF57" s="103">
        <f>IF(+'2grid'!AF57*DG$2&lt;0,0,+'2grid'!AF57*DG$2)</f>
        <v>1626.1233313301573</v>
      </c>
      <c r="AG57" s="103">
        <f>IF(+'2grid'!AG57*DH$2&lt;0,0,+'2grid'!AG57*DH$2)</f>
        <v>1670.9892281359296</v>
      </c>
      <c r="AH57" s="103">
        <f>IF(+'2grid'!AH57*DI$2&lt;0,0,+'2grid'!AH57*DI$2)</f>
        <v>1715.1430584360307</v>
      </c>
      <c r="AI57" s="103">
        <f>IF(+'2grid'!AI57*DJ$2&lt;0,0,+'2grid'!AI57*DJ$2)</f>
        <v>1758.4805655576633</v>
      </c>
      <c r="AJ57" s="103">
        <f>IF(+'2grid'!AJ57*DK$2&lt;0,0,+'2grid'!AJ57*DK$2)</f>
        <v>1800.8900671926665</v>
      </c>
      <c r="AK57" s="103">
        <f>IF(+'2grid'!AK57*DL$2&lt;0,0,+'2grid'!AK57*DL$2)</f>
        <v>1842.2515557885702</v>
      </c>
      <c r="AL57" s="103">
        <f>IF(+'2grid'!AL57*DM$2&lt;0,0,+'2grid'!AL57*DM$2)</f>
        <v>1882.4356478566103</v>
      </c>
      <c r="AM57" s="103">
        <f>IF(+'2grid'!AM57*DN$2&lt;0,0,+'2grid'!AM57*DN$2)</f>
        <v>1921.3023494823922</v>
      </c>
      <c r="AN57" s="103">
        <f>IF(+'2grid'!AN57*DO$2&lt;0,0,+'2grid'!AN57*DO$2)</f>
        <v>1958.6995965481099</v>
      </c>
      <c r="AO57" s="103">
        <f>IF(+'2grid'!AO57*DP$2&lt;0,0,+'2grid'!AO57*DP$2)</f>
        <v>1994.4615165543041</v>
      </c>
      <c r="AP57" s="103">
        <f>IF(+'2grid'!AP57*DQ$2&lt;0,0,+'2grid'!AP57*DQ$2)</f>
        <v>2327.8228351878074</v>
      </c>
      <c r="AQ57" s="103">
        <f>IF(+'2grid'!AQ57*DR$2&lt;0,0,+'2grid'!AQ57*DR$2)</f>
        <v>2656.4716780698632</v>
      </c>
      <c r="AR57" s="103">
        <f>IF(+'2grid'!AR57*DS$2&lt;0,0,+'2grid'!AR57*DS$2)</f>
        <v>2771.445824503066</v>
      </c>
      <c r="AS57" s="103">
        <f>IF(+'2grid'!AS57*DT$2&lt;0,0,+'2grid'!AS57*DT$2)</f>
        <v>2960.8591007331893</v>
      </c>
      <c r="AT57" s="103">
        <f>IF(+'2grid'!AT57*DU$2&lt;0,0,+'2grid'!AT57*DU$2)</f>
        <v>3168.3372174166934</v>
      </c>
      <c r="AU57" s="103">
        <f>IF(+'2grid'!AU57*DV$2&lt;0,0,+'2grid'!AU57*DV$2)</f>
        <v>3359.181079036146</v>
      </c>
      <c r="AV57" s="103">
        <f>IF(+'2grid'!AV57*DW$2&lt;0,0,+'2grid'!AV57*DW$2)</f>
        <v>3514.4483750694744</v>
      </c>
      <c r="AW57" s="103">
        <f>IF(+'2grid'!AW57*DX$2&lt;0,0,+'2grid'!AW57*DX$2)</f>
        <v>3746.0633689876477</v>
      </c>
      <c r="AX57" s="103">
        <f>IF(+'2grid'!AX57*DY$2&lt;0,0,+'2grid'!AX57*DY$2)</f>
        <v>3988.5307410197297</v>
      </c>
      <c r="AY57" s="103">
        <f>IF(+'2grid'!AY57*DZ$2&lt;0,0,+'2grid'!AY57*DZ$2)</f>
        <v>4036.4932848796616</v>
      </c>
      <c r="AZ57" s="103">
        <f>IF(+'2grid'!AZ57*EA$2&lt;0,0,+'2grid'!AZ57*EA$2)</f>
        <v>4262.2211566459546</v>
      </c>
      <c r="BA57" s="103">
        <f>IF(+'2grid'!BA57*EB$2&lt;0,0,+'2grid'!BA57*EB$2)</f>
        <v>3768.2304584452804</v>
      </c>
      <c r="BB57" s="103">
        <f>IF(+'2grid'!BB57*EC$2&lt;0,0,+'2grid'!BB57*EC$2)</f>
        <v>3456.8947880235287</v>
      </c>
      <c r="BC57" s="103">
        <f>IF(+'2grid'!BC57*ED$2&lt;0,0,+'2grid'!BC57*ED$2)</f>
        <v>3578.8314483040458</v>
      </c>
      <c r="BD57" s="103">
        <f>IF(+'2grid'!BD57*EE$2&lt;0,0,+'2grid'!BD57*EE$2)</f>
        <v>3537.8152815692688</v>
      </c>
      <c r="BE57" s="103">
        <f>IF(+'2grid'!BE57*EF$2&lt;0,0,+'2grid'!BE57*EF$2)</f>
        <v>3442.3997960768293</v>
      </c>
      <c r="BF57" s="103">
        <f>IF(+'2grid'!BF57*EG$2&lt;0,0,+'2grid'!BF57*EG$2)</f>
        <v>3406.9392582754394</v>
      </c>
      <c r="BG57" s="103">
        <f>IF(+'2grid'!BG57*EH$2&lt;0,0,+'2grid'!BG57*EH$2)</f>
        <v>3285.81</v>
      </c>
      <c r="BH57" s="103">
        <f>IF(+'2grid'!BH57*EI$2&lt;0,0,+'2grid'!BH57*EI$2)</f>
        <v>3278.88</v>
      </c>
      <c r="BI57" s="103">
        <f>IF(+'2grid'!BI57*EJ$2&lt;0,0,+'2grid'!BI57*EJ$2)</f>
        <v>3270.96</v>
      </c>
      <c r="BJ57" s="103">
        <f>IF(+'2grid'!BJ57*EK$2&lt;0,0,+'2grid'!BJ57*EK$2)</f>
        <v>3265.02</v>
      </c>
      <c r="BK57" s="103">
        <f>IF(+'2grid'!BK57*EL$2&lt;0,0,+'2grid'!BK57*EL$2)</f>
        <v>3260.07</v>
      </c>
      <c r="BL57" s="103">
        <f>IF(+'2grid'!BL57*EM$2&lt;0,0,+'2grid'!BL57*EM$2)</f>
        <v>3253.14</v>
      </c>
      <c r="BM57" s="103">
        <f>IF(+'2grid'!BM57*EN$2&lt;0,0,+'2grid'!BM57*EN$2)</f>
        <v>3245.22</v>
      </c>
      <c r="BN57" s="103">
        <f>IF(+'2grid'!BN57*EO$2&lt;0,0,+'2grid'!BN57*EO$2)</f>
        <v>3238.29</v>
      </c>
      <c r="BO57" s="103">
        <f>IF(+'2grid'!BO57*EP$2&lt;0,0,+'2grid'!BO57*EP$2)</f>
        <v>3231.36</v>
      </c>
      <c r="BP57" s="103">
        <f>IF(+'2grid'!BP57*EQ$2&lt;0,0,+'2grid'!BP57*EQ$2)</f>
        <v>3223.44</v>
      </c>
      <c r="BQ57" s="103">
        <f>IF(+'2grid'!BQ57*ER$2&lt;0,0,+'2grid'!BQ57*ER$2)</f>
        <v>3215.52</v>
      </c>
      <c r="BR57" s="103">
        <f>IF(+'2grid'!BR57*ES$2&lt;0,0,+'2grid'!BR57*ES$2)</f>
        <v>3207.6</v>
      </c>
      <c r="BS57" s="103">
        <f>IF(+'2grid'!BS57*ET$2&lt;0,0,+'2grid'!BS57*ET$2)</f>
        <v>3200.67</v>
      </c>
      <c r="BT57" s="103">
        <f>IF(+'2grid'!BT57*EU$2&lt;0,0,+'2grid'!BT57*EU$2)</f>
        <v>3192.552000000001</v>
      </c>
      <c r="BU57" s="103">
        <f>IF(+'2grid'!BU57*EV$2&lt;0,0,+'2grid'!BU57*EV$2)</f>
        <v>3184.9686000000011</v>
      </c>
      <c r="BV57" s="103">
        <f>IF(+'2grid'!BV57*EW$2&lt;0,0,+'2grid'!BV57*EW$2)</f>
        <v>3177.4168800000007</v>
      </c>
      <c r="BW57" s="103">
        <f>IF(+'2grid'!BW57*EX$2&lt;0,0,+'2grid'!BW57*EX$2)</f>
        <v>3169.8018000000034</v>
      </c>
      <c r="BX57" s="103">
        <f>IF(+'2grid'!BX57*EY$2&lt;0,0,+'2grid'!BX57*EY$2)</f>
        <v>3162.2015040000028</v>
      </c>
      <c r="BY57" s="103">
        <f>IF(+'2grid'!BY57*EZ$2&lt;0,0,+'2grid'!BY57*EZ$2)</f>
        <v>3154.4539840000007</v>
      </c>
      <c r="BZ57" s="103">
        <f>IF(+'2grid'!BZ57*FA$2&lt;0,0,+'2grid'!BZ57*FA$2)</f>
        <v>3146.9251498666686</v>
      </c>
      <c r="CA57" s="103">
        <f>IF(+'2grid'!CA57*FB$2&lt;0,0,+'2grid'!CA57*FB$2)</f>
        <v>3139.2906961777776</v>
      </c>
    </row>
    <row r="58" spans="1:79" x14ac:dyDescent="0.2">
      <c r="A58" s="9">
        <f>+data!B60</f>
        <v>204</v>
      </c>
      <c r="B58" s="103">
        <f>IF(+'2grid'!B58*CC$2&lt;0,0,+'2grid'!B58*CC$2)</f>
        <v>0</v>
      </c>
      <c r="C58" s="103">
        <f>IF(+'2grid'!C58*CD$2&lt;0,0,+'2grid'!C58*CD$2)</f>
        <v>0</v>
      </c>
      <c r="D58" s="103">
        <f>IF(+'2grid'!D58*CE$2&lt;0,0,+'2grid'!D58*CE$2)</f>
        <v>0</v>
      </c>
      <c r="E58" s="103">
        <f>IF(+'2grid'!E58*CF$2&lt;0,0,+'2grid'!E58*CF$2)</f>
        <v>0</v>
      </c>
      <c r="F58" s="103">
        <f>IF(+'2grid'!F58*CG$2&lt;0,0,+'2grid'!F58*CG$2)</f>
        <v>0</v>
      </c>
      <c r="G58" s="103">
        <f>IF(+'2grid'!G58*CH$2&lt;0,0,+'2grid'!G58*CH$2)</f>
        <v>0.21339039975360682</v>
      </c>
      <c r="H58" s="103">
        <f>IF(+'2grid'!H58*CI$2&lt;0,0,+'2grid'!H58*CI$2)</f>
        <v>1.2803423985216411</v>
      </c>
      <c r="I58" s="103">
        <f>IF(+'2grid'!I58*CJ$2&lt;0,0,+'2grid'!I58*CJ$2)</f>
        <v>7.4686639913762392</v>
      </c>
      <c r="J58" s="103">
        <f>IF(+'2grid'!J58*CK$2&lt;0,0,+'2grid'!J58*CK$2)</f>
        <v>14.071026854993477</v>
      </c>
      <c r="K58" s="103">
        <f>IF(+'2grid'!K58*CL$2&lt;0,0,+'2grid'!K58*CL$2)</f>
        <v>26.086002901396096</v>
      </c>
      <c r="L58" s="103">
        <f>IF(+'2grid'!L58*CM$2&lt;0,0,+'2grid'!L58*CM$2)</f>
        <v>47.74426083655667</v>
      </c>
      <c r="M58" s="103">
        <f>IF(+'2grid'!M58*CN$2&lt;0,0,+'2grid'!M58*CN$2)</f>
        <v>60.911395103329788</v>
      </c>
      <c r="N58" s="103">
        <f>IF(+'2grid'!N58*CO$2&lt;0,0,+'2grid'!N58*CO$2)</f>
        <v>76.848441459655461</v>
      </c>
      <c r="O58" s="103">
        <f>IF(+'2grid'!O58*CP$2&lt;0,0,+'2grid'!O58*CP$2)</f>
        <v>96.075476354270421</v>
      </c>
      <c r="P58" s="103">
        <f>IF(+'2grid'!P58*CQ$2&lt;0,0,+'2grid'!P58*CQ$2)</f>
        <v>119.20425661779325</v>
      </c>
      <c r="Q58" s="103">
        <f>IF(+'2grid'!Q58*CR$2&lt;0,0,+'2grid'!Q58*CR$2)</f>
        <v>146.95374347604135</v>
      </c>
      <c r="R58" s="103">
        <f>IF(+'2grid'!R58*CS$2&lt;0,0,+'2grid'!R58*CS$2)</f>
        <v>180.16818262423942</v>
      </c>
      <c r="S58" s="103">
        <f>IF(+'2grid'!S58*CT$2&lt;0,0,+'2grid'!S58*CT$2)</f>
        <v>219.83815261681639</v>
      </c>
      <c r="T58" s="103">
        <f>IF(+'2grid'!T58*CU$2&lt;0,0,+'2grid'!T58*CU$2)</f>
        <v>267.12505926794194</v>
      </c>
      <c r="U58" s="103">
        <f>IF(+'2grid'!U58*CV$2&lt;0,0,+'2grid'!U58*CV$2)</f>
        <v>323.38962945536616</v>
      </c>
      <c r="V58" s="103">
        <f>IF(+'2grid'!V58*CW$2&lt;0,0,+'2grid'!V58*CW$2)</f>
        <v>390.22504526553621</v>
      </c>
      <c r="W58" s="103">
        <f>IF(+'2grid'!W58*CX$2&lt;0,0,+'2grid'!W58*CX$2)</f>
        <v>469.49546064709614</v>
      </c>
      <c r="X58" s="103">
        <f>IF(+'2grid'!X58*CY$2&lt;0,0,+'2grid'!X58*CY$2)</f>
        <v>563.38075977042263</v>
      </c>
      <c r="Y58" s="103">
        <f>IF(+'2grid'!Y58*CZ$2&lt;0,0,+'2grid'!Y58*CZ$2)</f>
        <v>674.42855156559619</v>
      </c>
      <c r="Z58" s="103">
        <f>IF(+'2grid'!Z58*DA$2&lt;0,0,+'2grid'!Z58*DA$2)</f>
        <v>793.02682388414723</v>
      </c>
      <c r="AA58" s="103">
        <f>IF(+'2grid'!AA58*DB$2&lt;0,0,+'2grid'!AA58*DB$2)</f>
        <v>919.14494792650294</v>
      </c>
      <c r="AB58" s="103">
        <f>IF(+'2grid'!AB58*DC$2&lt;0,0,+'2grid'!AB58*DC$2)</f>
        <v>988.94897677090455</v>
      </c>
      <c r="AC58" s="103">
        <f>IF(+'2grid'!AC58*DD$2&lt;0,0,+'2grid'!AC58*DD$2)</f>
        <v>987.10560448213528</v>
      </c>
      <c r="AD58" s="103">
        <f>IF(+'2grid'!AD58*DE$2&lt;0,0,+'2grid'!AD58*DE$2)</f>
        <v>923.20604184068486</v>
      </c>
      <c r="AE58" s="103">
        <f>IF(+'2grid'!AE58*DF$2&lt;0,0,+'2grid'!AE58*DF$2)</f>
        <v>863.29344095638703</v>
      </c>
      <c r="AF58" s="103">
        <f>IF(+'2grid'!AF58*DG$2&lt;0,0,+'2grid'!AF58*DG$2)</f>
        <v>807.13274743049931</v>
      </c>
      <c r="AG58" s="103">
        <f>IF(+'2grid'!AG58*DH$2&lt;0,0,+'2grid'!AG58*DH$2)</f>
        <v>754.50146071268898</v>
      </c>
      <c r="AH58" s="103">
        <f>IF(+'2grid'!AH58*DI$2&lt;0,0,+'2grid'!AH58*DI$2)</f>
        <v>705.18909488648842</v>
      </c>
      <c r="AI58" s="103">
        <f>IF(+'2grid'!AI58*DJ$2&lt;0,0,+'2grid'!AI58*DJ$2)</f>
        <v>658.99664802875691</v>
      </c>
      <c r="AJ58" s="103">
        <f>IF(+'2grid'!AJ58*DK$2&lt;0,0,+'2grid'!AJ58*DK$2)</f>
        <v>615.73608202225148</v>
      </c>
      <c r="AK58" s="103">
        <f>IF(+'2grid'!AK58*DL$2&lt;0,0,+'2grid'!AK58*DL$2)</f>
        <v>575.22981436003283</v>
      </c>
      <c r="AL58" s="103">
        <f>IF(+'2grid'!AL58*DM$2&lt;0,0,+'2grid'!AL58*DM$2)</f>
        <v>537.31022318129158</v>
      </c>
      <c r="AM58" s="103">
        <f>IF(+'2grid'!AM58*DN$2&lt;0,0,+'2grid'!AM58*DN$2)</f>
        <v>501.81916651603791</v>
      </c>
      <c r="AN58" s="103">
        <f>IF(+'2grid'!AN58*DO$2&lt;0,0,+'2grid'!AN58*DO$2)</f>
        <v>468.60751648697101</v>
      </c>
      <c r="AO58" s="103">
        <f>IF(+'2grid'!AO58*DP$2&lt;0,0,+'2grid'!AO58*DP$2)</f>
        <v>444.37118884560198</v>
      </c>
      <c r="AP58" s="103">
        <f>IF(+'2grid'!AP58*DQ$2&lt;0,0,+'2grid'!AP58*DQ$2)</f>
        <v>421.33266779697567</v>
      </c>
      <c r="AQ58" s="103">
        <f>IF(+'2grid'!AQ58*DR$2&lt;0,0,+'2grid'!AQ58*DR$2)</f>
        <v>399.43697749020771</v>
      </c>
      <c r="AR58" s="103">
        <f>IF(+'2grid'!AR58*DS$2&lt;0,0,+'2grid'!AR58*DS$2)</f>
        <v>378.63133035022395</v>
      </c>
      <c r="AS58" s="103">
        <f>IF(+'2grid'!AS58*DT$2&lt;0,0,+'2grid'!AS58*DT$2)</f>
        <v>358.86506858934558</v>
      </c>
      <c r="AT58" s="103">
        <f>IF(+'2grid'!AT58*DU$2&lt;0,0,+'2grid'!AT58*DU$2)</f>
        <v>370.16555587868089</v>
      </c>
      <c r="AU58" s="103">
        <f>IF(+'2grid'!AU58*DV$2&lt;0,0,+'2grid'!AU58*DV$2)</f>
        <v>381.77676002093375</v>
      </c>
      <c r="AV58" s="103">
        <f>IF(+'2grid'!AV58*DW$2&lt;0,0,+'2grid'!AV58*DW$2)</f>
        <v>393.706634654232</v>
      </c>
      <c r="AW58" s="103">
        <f>IF(+'2grid'!AW58*DX$2&lt;0,0,+'2grid'!AW58*DX$2)</f>
        <v>405.96332818346559</v>
      </c>
      <c r="AX58" s="103">
        <f>IF(+'2grid'!AX58*DY$2&lt;0,0,+'2grid'!AX58*DY$2)</f>
        <v>415.93921848018806</v>
      </c>
      <c r="AY58" s="103">
        <f>IF(+'2grid'!AY58*DZ$2&lt;0,0,+'2grid'!AY58*DZ$2)</f>
        <v>501.15561888250483</v>
      </c>
      <c r="AZ58" s="103">
        <f>IF(+'2grid'!AZ58*EA$2&lt;0,0,+'2grid'!AZ58*EA$2)</f>
        <v>603.82034733585931</v>
      </c>
      <c r="BA58" s="103">
        <f>IF(+'2grid'!BA58*EB$2&lt;0,0,+'2grid'!BA58*EB$2)</f>
        <v>727.50394605816575</v>
      </c>
      <c r="BB58" s="103">
        <f>IF(+'2grid'!BB58*EC$2&lt;0,0,+'2grid'!BB58*EC$2)</f>
        <v>876.50721437240497</v>
      </c>
      <c r="BC58" s="103">
        <f>IF(+'2grid'!BC58*ED$2&lt;0,0,+'2grid'!BC58*ED$2)</f>
        <v>974</v>
      </c>
      <c r="BD58" s="103">
        <f>IF(+'2grid'!BD58*EE$2&lt;0,0,+'2grid'!BD58*EE$2)</f>
        <v>1256.73</v>
      </c>
      <c r="BE58" s="103">
        <f>IF(+'2grid'!BE58*EF$2&lt;0,0,+'2grid'!BE58*EF$2)</f>
        <v>1556.47</v>
      </c>
      <c r="BF58" s="103">
        <f>IF(+'2grid'!BF58*EG$2&lt;0,0,+'2grid'!BF58*EG$2)</f>
        <v>1695.92</v>
      </c>
      <c r="BG58" s="103">
        <f>IF(+'2grid'!BG58*EH$2&lt;0,0,+'2grid'!BG58*EH$2)</f>
        <v>2618.5500000000002</v>
      </c>
      <c r="BH58" s="103">
        <f>IF(+'2grid'!BH58*EI$2&lt;0,0,+'2grid'!BH58*EI$2)</f>
        <v>2687.85</v>
      </c>
      <c r="BI58" s="103">
        <f>IF(+'2grid'!BI58*EJ$2&lt;0,0,+'2grid'!BI58*EJ$2)</f>
        <v>2786.85</v>
      </c>
      <c r="BJ58" s="103">
        <f>IF(+'2grid'!BJ58*EK$2&lt;0,0,+'2grid'!BJ58*EK$2)</f>
        <v>2887.83</v>
      </c>
      <c r="BK58" s="103">
        <f>IF(+'2grid'!BK58*EL$2&lt;0,0,+'2grid'!BK58*EL$2)</f>
        <v>2986.83</v>
      </c>
      <c r="BL58" s="103">
        <f>IF(+'2grid'!BL58*EM$2&lt;0,0,+'2grid'!BL58*EM$2)</f>
        <v>2940.3</v>
      </c>
      <c r="BM58" s="103">
        <f>IF(+'2grid'!BM58*EN$2&lt;0,0,+'2grid'!BM58*EN$2)</f>
        <v>2757.15</v>
      </c>
      <c r="BN58" s="103">
        <f>IF(+'2grid'!BN58*EO$2&lt;0,0,+'2grid'!BN58*EO$2)</f>
        <v>2762.1</v>
      </c>
      <c r="BO58" s="103">
        <f>IF(+'2grid'!BO58*EP$2&lt;0,0,+'2grid'!BO58*EP$2)</f>
        <v>2816.55</v>
      </c>
      <c r="BP58" s="103">
        <f>IF(+'2grid'!BP58*EQ$2&lt;0,0,+'2grid'!BP58*EQ$2)</f>
        <v>2722.5</v>
      </c>
      <c r="BQ58" s="103">
        <f>IF(+'2grid'!BQ58*ER$2&lt;0,0,+'2grid'!BQ58*ER$2)</f>
        <v>2861.1</v>
      </c>
      <c r="BR58" s="103">
        <f>IF(+'2grid'!BR58*ES$2&lt;0,0,+'2grid'!BR58*ES$2)</f>
        <v>2950.2</v>
      </c>
      <c r="BS58" s="103">
        <f>IF(+'2grid'!BS58*ET$2&lt;0,0,+'2grid'!BS58*ET$2)</f>
        <v>3118.5</v>
      </c>
      <c r="BT58" s="103">
        <f>IF(+'2grid'!BT58*EU$2&lt;0,0,+'2grid'!BT58*EU$2)</f>
        <v>3143.25</v>
      </c>
      <c r="BU58" s="103">
        <f>IF(+'2grid'!BU58*EV$2&lt;0,0,+'2grid'!BU58*EV$2)</f>
        <v>3288.7799999999997</v>
      </c>
      <c r="BV58" s="103">
        <f>IF(+'2grid'!BV58*EW$2&lt;0,0,+'2grid'!BV58*EW$2)</f>
        <v>3386.8889999999769</v>
      </c>
      <c r="BW58" s="103">
        <f>IF(+'2grid'!BW58*EX$2&lt;0,0,+'2grid'!BW58*EX$2)</f>
        <v>3491.73</v>
      </c>
      <c r="BX58" s="103">
        <f>IF(+'2grid'!BX58*EY$2&lt;0,0,+'2grid'!BX58*EY$2)</f>
        <v>3595.726199999966</v>
      </c>
      <c r="BY58" s="103">
        <f>IF(+'2grid'!BY58*EZ$2&lt;0,0,+'2grid'!BY58*EZ$2)</f>
        <v>3690.4471999999923</v>
      </c>
      <c r="BZ58" s="103">
        <f>IF(+'2grid'!BZ58*FA$2&lt;0,0,+'2grid'!BZ58*FA$2)</f>
        <v>3808.9702933333206</v>
      </c>
      <c r="CA58" s="103">
        <f>IF(+'2grid'!CA58*FB$2&lt;0,0,+'2grid'!CA58*FB$2)</f>
        <v>3905.3193422221775</v>
      </c>
    </row>
    <row r="59" spans="1:79" x14ac:dyDescent="0.2">
      <c r="A59" s="9">
        <f>+data!B61</f>
        <v>208</v>
      </c>
      <c r="B59" s="103">
        <f>IF(+'2grid'!B59*CC$2&lt;0,0,+'2grid'!B59*CC$2)</f>
        <v>0</v>
      </c>
      <c r="C59" s="103">
        <f>IF(+'2grid'!C59*CD$2&lt;0,0,+'2grid'!C59*CD$2)</f>
        <v>0</v>
      </c>
      <c r="D59" s="103">
        <f>IF(+'2grid'!D59*CE$2&lt;0,0,+'2grid'!D59*CE$2)</f>
        <v>0</v>
      </c>
      <c r="E59" s="103">
        <f>IF(+'2grid'!E59*CF$2&lt;0,0,+'2grid'!E59*CF$2)</f>
        <v>0</v>
      </c>
      <c r="F59" s="103">
        <f>IF(+'2grid'!F59*CG$2&lt;0,0,+'2grid'!F59*CG$2)</f>
        <v>0</v>
      </c>
      <c r="G59" s="103">
        <f>IF(+'2grid'!G59*CH$2&lt;0,0,+'2grid'!G59*CH$2)</f>
        <v>0</v>
      </c>
      <c r="H59" s="103">
        <f>IF(+'2grid'!H59*CI$2&lt;0,0,+'2grid'!H59*CI$2)</f>
        <v>0</v>
      </c>
      <c r="I59" s="103">
        <f>IF(+'2grid'!I59*CJ$2&lt;0,0,+'2grid'!I59*CJ$2)</f>
        <v>0</v>
      </c>
      <c r="J59" s="103">
        <f>IF(+'2grid'!J59*CK$2&lt;0,0,+'2grid'!J59*CK$2)</f>
        <v>0</v>
      </c>
      <c r="K59" s="103">
        <f>IF(+'2grid'!K59*CL$2&lt;0,0,+'2grid'!K59*CL$2)</f>
        <v>0.19115641229480521</v>
      </c>
      <c r="L59" s="103">
        <f>IF(+'2grid'!L59*CM$2&lt;0,0,+'2grid'!L59*CM$2)</f>
        <v>15.675337871564366</v>
      </c>
      <c r="M59" s="103">
        <f>IF(+'2grid'!M59*CN$2&lt;0,0,+'2grid'!M59*CN$2)</f>
        <v>57.814334385122699</v>
      </c>
      <c r="N59" s="103">
        <f>IF(+'2grid'!N59*CO$2&lt;0,0,+'2grid'!N59*CO$2)</f>
        <v>69.323387825526055</v>
      </c>
      <c r="O59" s="103">
        <f>IF(+'2grid'!O59*CP$2&lt;0,0,+'2grid'!O59*CP$2)</f>
        <v>81.763630145437347</v>
      </c>
      <c r="P59" s="103">
        <f>IF(+'2grid'!P59*CQ$2&lt;0,0,+'2grid'!P59*CQ$2)</f>
        <v>95.099861022589167</v>
      </c>
      <c r="Q59" s="103">
        <f>IF(+'2grid'!Q59*CR$2&lt;0,0,+'2grid'!Q59*CR$2)</f>
        <v>109.29422563288671</v>
      </c>
      <c r="R59" s="103">
        <f>IF(+'2grid'!R59*CS$2&lt;0,0,+'2grid'!R59*CS$2)</f>
        <v>124.30644010691275</v>
      </c>
      <c r="S59" s="103">
        <f>IF(+'2grid'!S59*CT$2&lt;0,0,+'2grid'!S59*CT$2)</f>
        <v>140.09411523152502</v>
      </c>
      <c r="T59" s="103">
        <f>IF(+'2grid'!T59*CU$2&lt;0,0,+'2grid'!T59*CU$2)</f>
        <v>156.61318321595624</v>
      </c>
      <c r="U59" s="103">
        <f>IF(+'2grid'!U59*CV$2&lt;0,0,+'2grid'!U59*CV$2)</f>
        <v>172.71509222381809</v>
      </c>
      <c r="V59" s="103">
        <f>IF(+'2grid'!V59*CW$2&lt;0,0,+'2grid'!V59*CW$2)</f>
        <v>191.6641132658942</v>
      </c>
      <c r="W59" s="103">
        <f>IF(+'2grid'!W59*CX$2&lt;0,0,+'2grid'!W59*CX$2)</f>
        <v>233.59819988325594</v>
      </c>
      <c r="X59" s="103">
        <f>IF(+'2grid'!X59*CY$2&lt;0,0,+'2grid'!X59*CY$2)</f>
        <v>278.77946493583534</v>
      </c>
      <c r="Y59" s="103">
        <f>IF(+'2grid'!Y59*CZ$2&lt;0,0,+'2grid'!Y59*CZ$2)</f>
        <v>324.25323620569344</v>
      </c>
      <c r="Z59" s="103">
        <f>IF(+'2grid'!Z59*DA$2&lt;0,0,+'2grid'!Z59*DA$2)</f>
        <v>223.80014325770912</v>
      </c>
      <c r="AA59" s="103">
        <f>IF(+'2grid'!AA59*DB$2&lt;0,0,+'2grid'!AA59*DB$2)</f>
        <v>346.74851204435356</v>
      </c>
      <c r="AB59" s="103">
        <f>IF(+'2grid'!AB59*DC$2&lt;0,0,+'2grid'!AB59*DC$2)</f>
        <v>416.97460568960662</v>
      </c>
      <c r="AC59" s="103">
        <f>IF(+'2grid'!AC59*DD$2&lt;0,0,+'2grid'!AC59*DD$2)</f>
        <v>490.25063245815977</v>
      </c>
      <c r="AD59" s="103">
        <f>IF(+'2grid'!AD59*DE$2&lt;0,0,+'2grid'!AD59*DE$2)</f>
        <v>505.76896673888746</v>
      </c>
      <c r="AE59" s="103">
        <f>IF(+'2grid'!AE59*DF$2&lt;0,0,+'2grid'!AE59*DF$2)</f>
        <v>522.06503094531354</v>
      </c>
      <c r="AF59" s="103">
        <f>IF(+'2grid'!AF59*DG$2&lt;0,0,+'2grid'!AF59*DG$2)</f>
        <v>539.09176007440817</v>
      </c>
      <c r="AG59" s="103">
        <f>IF(+'2grid'!AG59*DH$2&lt;0,0,+'2grid'!AG59*DH$2)</f>
        <v>556.92454730923168</v>
      </c>
      <c r="AH59" s="103">
        <f>IF(+'2grid'!AH59*DI$2&lt;0,0,+'2grid'!AH59*DI$2)</f>
        <v>575.64821447418433</v>
      </c>
      <c r="AI59" s="103">
        <f>IF(+'2grid'!AI59*DJ$2&lt;0,0,+'2grid'!AI59*DJ$2)</f>
        <v>604.59257806408198</v>
      </c>
      <c r="AJ59" s="103">
        <f>IF(+'2grid'!AJ59*DK$2&lt;0,0,+'2grid'!AJ59*DK$2)</f>
        <v>624.62046554953645</v>
      </c>
      <c r="AK59" s="103">
        <f>IF(+'2grid'!AK59*DL$2&lt;0,0,+'2grid'!AK59*DL$2)</f>
        <v>644.9227208664098</v>
      </c>
      <c r="AL59" s="103">
        <f>IF(+'2grid'!AL59*DM$2&lt;0,0,+'2grid'!AL59*DM$2)</f>
        <v>665.49821732982673</v>
      </c>
      <c r="AM59" s="103">
        <f>IF(+'2grid'!AM59*DN$2&lt;0,0,+'2grid'!AM59*DN$2)</f>
        <v>686.34583308138679</v>
      </c>
      <c r="AN59" s="103">
        <f>IF(+'2grid'!AN59*DO$2&lt;0,0,+'2grid'!AN59*DO$2)</f>
        <v>747.34602573492225</v>
      </c>
      <c r="AO59" s="103">
        <f>IF(+'2grid'!AO59*DP$2&lt;0,0,+'2grid'!AO59*DP$2)</f>
        <v>809.447277987436</v>
      </c>
      <c r="AP59" s="103">
        <f>IF(+'2grid'!AP59*DQ$2&lt;0,0,+'2grid'!AP59*DQ$2)</f>
        <v>901.32033308439452</v>
      </c>
      <c r="AQ59" s="103">
        <f>IF(+'2grid'!AQ59*DR$2&lt;0,0,+'2grid'!AQ59*DR$2)</f>
        <v>970.55056356424234</v>
      </c>
      <c r="AR59" s="103">
        <f>IF(+'2grid'!AR59*DS$2&lt;0,0,+'2grid'!AR59*DS$2)</f>
        <v>1082.8596083931466</v>
      </c>
      <c r="AS59" s="103">
        <f>IF(+'2grid'!AS59*DT$2&lt;0,0,+'2grid'!AS59*DT$2)</f>
        <v>1237.298421729914</v>
      </c>
      <c r="AT59" s="103">
        <f>IF(+'2grid'!AT59*DU$2&lt;0,0,+'2grid'!AT59*DU$2)</f>
        <v>1390.8355209848969</v>
      </c>
      <c r="AU59" s="103">
        <f>IF(+'2grid'!AU59*DV$2&lt;0,0,+'2grid'!AU59*DV$2)</f>
        <v>1547.8158127735069</v>
      </c>
      <c r="AV59" s="103">
        <f>IF(+'2grid'!AV59*DW$2&lt;0,0,+'2grid'!AV59*DW$2)</f>
        <v>1722.5165090957807</v>
      </c>
      <c r="AW59" s="103">
        <f>IF(+'2grid'!AW59*DX$2&lt;0,0,+'2grid'!AW59*DX$2)</f>
        <v>1941.1218210023799</v>
      </c>
      <c r="AX59" s="103">
        <f>IF(+'2grid'!AX59*DY$2&lt;0,0,+'2grid'!AX59*DY$2)</f>
        <v>2195.6953816267169</v>
      </c>
      <c r="AY59" s="103">
        <f>IF(+'2grid'!AY59*DZ$2&lt;0,0,+'2grid'!AY59*DZ$2)</f>
        <v>2567.5343002099848</v>
      </c>
      <c r="AZ59" s="103">
        <f>IF(+'2grid'!AZ59*EA$2&lt;0,0,+'2grid'!AZ59*EA$2)</f>
        <v>2961.3268214491359</v>
      </c>
      <c r="BA59" s="103">
        <f>IF(+'2grid'!BA59*EB$2&lt;0,0,+'2grid'!BA59*EB$2)</f>
        <v>3258.063435819492</v>
      </c>
      <c r="BB59" s="103">
        <f>IF(+'2grid'!BB59*EC$2&lt;0,0,+'2grid'!BB59*EC$2)</f>
        <v>3285.50932035707</v>
      </c>
      <c r="BC59" s="103">
        <f>IF(+'2grid'!BC59*ED$2&lt;0,0,+'2grid'!BC59*ED$2)</f>
        <v>2743.7579999999998</v>
      </c>
      <c r="BD59" s="103">
        <f>IF(+'2grid'!BD59*EE$2&lt;0,0,+'2grid'!BD59*EE$2)</f>
        <v>2617.1280000000002</v>
      </c>
      <c r="BE59" s="103">
        <f>IF(+'2grid'!BE59*EF$2&lt;0,0,+'2grid'!BE59*EF$2)</f>
        <v>2605.2460000000001</v>
      </c>
      <c r="BF59" s="103">
        <f>IF(+'2grid'!BF59*EG$2&lt;0,0,+'2grid'!BF59*EG$2)</f>
        <v>2535.0059999999999</v>
      </c>
      <c r="BG59" s="103">
        <f>IF(+'2grid'!BG59*EH$2&lt;0,0,+'2grid'!BG59*EH$2)</f>
        <v>2266.11</v>
      </c>
      <c r="BH59" s="103">
        <f>IF(+'2grid'!BH59*EI$2&lt;0,0,+'2grid'!BH59*EI$2)</f>
        <v>2277</v>
      </c>
      <c r="BI59" s="103">
        <f>IF(+'2grid'!BI59*EJ$2&lt;0,0,+'2grid'!BI59*EJ$2)</f>
        <v>2260.17</v>
      </c>
      <c r="BJ59" s="103">
        <f>IF(+'2grid'!BJ59*EK$2&lt;0,0,+'2grid'!BJ59*EK$2)</f>
        <v>2251.2599999999998</v>
      </c>
      <c r="BK59" s="103">
        <f>IF(+'2grid'!BK59*EL$2&lt;0,0,+'2grid'!BK59*EL$2)</f>
        <v>2253.2399999999998</v>
      </c>
      <c r="BL59" s="103">
        <f>IF(+'2grid'!BL59*EM$2&lt;0,0,+'2grid'!BL59*EM$2)</f>
        <v>2315.61</v>
      </c>
      <c r="BM59" s="103">
        <f>IF(+'2grid'!BM59*EN$2&lt;0,0,+'2grid'!BM59*EN$2)</f>
        <v>2329.4699999999998</v>
      </c>
      <c r="BN59" s="103">
        <f>IF(+'2grid'!BN59*EO$2&lt;0,0,+'2grid'!BN59*EO$2)</f>
        <v>2289.87</v>
      </c>
      <c r="BO59" s="103">
        <f>IF(+'2grid'!BO59*EP$2&lt;0,0,+'2grid'!BO59*EP$2)</f>
        <v>2382.9299999999998</v>
      </c>
      <c r="BP59" s="103">
        <f>IF(+'2grid'!BP59*EQ$2&lt;0,0,+'2grid'!BP59*EQ$2)</f>
        <v>2412.63</v>
      </c>
      <c r="BQ59" s="103">
        <f>IF(+'2grid'!BQ59*ER$2&lt;0,0,+'2grid'!BQ59*ER$2)</f>
        <v>2401.7399999999998</v>
      </c>
      <c r="BR59" s="103">
        <f>IF(+'2grid'!BR59*ES$2&lt;0,0,+'2grid'!BR59*ES$2)</f>
        <v>2477.9699999999998</v>
      </c>
      <c r="BS59" s="103">
        <f>IF(+'2grid'!BS59*ET$2&lt;0,0,+'2grid'!BS59*ET$2)</f>
        <v>2399.7599999999998</v>
      </c>
      <c r="BT59" s="103">
        <f>IF(+'2grid'!BT59*EU$2&lt;0,0,+'2grid'!BT59*EU$2)</f>
        <v>2444.7060000000015</v>
      </c>
      <c r="BU59" s="103">
        <f>IF(+'2grid'!BU59*EV$2&lt;0,0,+'2grid'!BU59*EV$2)</f>
        <v>2446.0128000000032</v>
      </c>
      <c r="BV59" s="103">
        <f>IF(+'2grid'!BV59*EW$2&lt;0,0,+'2grid'!BV59*EW$2)</f>
        <v>2450.622240000002</v>
      </c>
      <c r="BW59" s="103">
        <f>IF(+'2grid'!BW59*EX$2&lt;0,0,+'2grid'!BW59*EX$2)</f>
        <v>2456.1504000000027</v>
      </c>
      <c r="BX59" s="103">
        <f>IF(+'2grid'!BX59*EY$2&lt;0,0,+'2grid'!BX59*EY$2)</f>
        <v>2450.3497920000032</v>
      </c>
      <c r="BY59" s="103">
        <f>IF(+'2grid'!BY59*EZ$2&lt;0,0,+'2grid'!BY59*EZ$2)</f>
        <v>2470.4560320000069</v>
      </c>
      <c r="BZ59" s="103">
        <f>IF(+'2grid'!BZ59*FA$2&lt;0,0,+'2grid'!BZ59*FA$2)</f>
        <v>2467.7784736000062</v>
      </c>
      <c r="CA59" s="103">
        <f>IF(+'2grid'!CA59*FB$2&lt;0,0,+'2grid'!CA59*FB$2)</f>
        <v>2473.1478698666733</v>
      </c>
    </row>
    <row r="60" spans="1:79" x14ac:dyDescent="0.2">
      <c r="A60" s="9">
        <f>+data!B62</f>
        <v>212</v>
      </c>
      <c r="B60" s="103">
        <f>IF(+'2grid'!B60*CC$2&lt;0,0,+'2grid'!B60*CC$2)</f>
        <v>0</v>
      </c>
      <c r="C60" s="103">
        <f>IF(+'2grid'!C60*CD$2&lt;0,0,+'2grid'!C60*CD$2)</f>
        <v>0</v>
      </c>
      <c r="D60" s="103">
        <f>IF(+'2grid'!D60*CE$2&lt;0,0,+'2grid'!D60*CE$2)</f>
        <v>0</v>
      </c>
      <c r="E60" s="103">
        <f>IF(+'2grid'!E60*CF$2&lt;0,0,+'2grid'!E60*CF$2)</f>
        <v>0</v>
      </c>
      <c r="F60" s="103">
        <f>IF(+'2grid'!F60*CG$2&lt;0,0,+'2grid'!F60*CG$2)</f>
        <v>0</v>
      </c>
      <c r="G60" s="103">
        <f>IF(+'2grid'!G60*CH$2&lt;0,0,+'2grid'!G60*CH$2)</f>
        <v>0</v>
      </c>
      <c r="H60" s="103">
        <f>IF(+'2grid'!H60*CI$2&lt;0,0,+'2grid'!H60*CI$2)</f>
        <v>0</v>
      </c>
      <c r="I60" s="103">
        <f>IF(+'2grid'!I60*CJ$2&lt;0,0,+'2grid'!I60*CJ$2)</f>
        <v>0</v>
      </c>
      <c r="J60" s="103">
        <f>IF(+'2grid'!J60*CK$2&lt;0,0,+'2grid'!J60*CK$2)</f>
        <v>0</v>
      </c>
      <c r="K60" s="103">
        <f>IF(+'2grid'!K60*CL$2&lt;0,0,+'2grid'!K60*CL$2)</f>
        <v>0</v>
      </c>
      <c r="L60" s="103">
        <f>IF(+'2grid'!L60*CM$2&lt;0,0,+'2grid'!L60*CM$2)</f>
        <v>0</v>
      </c>
      <c r="M60" s="103">
        <f>IF(+'2grid'!M60*CN$2&lt;0,0,+'2grid'!M60*CN$2)</f>
        <v>1.8073885980476604E-2</v>
      </c>
      <c r="N60" s="103">
        <f>IF(+'2grid'!N60*CO$2&lt;0,0,+'2grid'!N60*CO$2)</f>
        <v>2.4520738896728893E-2</v>
      </c>
      <c r="O60" s="103">
        <f>IF(+'2grid'!O60*CP$2&lt;0,0,+'2grid'!O60*CP$2)</f>
        <v>3.2930857557087335E-2</v>
      </c>
      <c r="P60" s="103">
        <f>IF(+'2grid'!P60*CQ$2&lt;0,0,+'2grid'!P60*CQ$2)</f>
        <v>4.3839441324173632E-2</v>
      </c>
      <c r="Q60" s="103">
        <f>IF(+'2grid'!Q60*CR$2&lt;0,0,+'2grid'!Q60*CR$2)</f>
        <v>5.7910954579754259E-2</v>
      </c>
      <c r="R60" s="103">
        <f>IF(+'2grid'!R60*CS$2&lt;0,0,+'2grid'!R60*CS$2)</f>
        <v>7.5964102698499042E-2</v>
      </c>
      <c r="S60" s="103">
        <f>IF(+'2grid'!S60*CT$2&lt;0,0,+'2grid'!S60*CT$2)</f>
        <v>9.8998413184444703E-2</v>
      </c>
      <c r="T60" s="103">
        <f>IF(+'2grid'!T60*CU$2&lt;0,0,+'2grid'!T60*CU$2)</f>
        <v>0.12822018009518446</v>
      </c>
      <c r="U60" s="103">
        <f>IF(+'2grid'!U60*CV$2&lt;0,0,+'2grid'!U60*CV$2)</f>
        <v>0.16506336697118879</v>
      </c>
      <c r="V60" s="103">
        <f>IF(+'2grid'!V60*CW$2&lt;0,0,+'2grid'!V60*CW$2)</f>
        <v>0.21119723071359742</v>
      </c>
      <c r="W60" s="103">
        <f>IF(+'2grid'!W60*CX$2&lt;0,0,+'2grid'!W60*CX$2)</f>
        <v>0.26850553335993771</v>
      </c>
      <c r="X60" s="103">
        <f>IF(+'2grid'!X60*CY$2&lt;0,0,+'2grid'!X60*CY$2)</f>
        <v>0.33900944977898728</v>
      </c>
      <c r="Y60" s="103">
        <f>IF(+'2grid'!Y60*CZ$2&lt;0,0,+'2grid'!Y60*CZ$2)</f>
        <v>0.42468163449491592</v>
      </c>
      <c r="Z60" s="103">
        <f>IF(+'2grid'!Z60*DA$2&lt;0,0,+'2grid'!Z60*DA$2)</f>
        <v>0.52704828696116113</v>
      </c>
      <c r="AA60" s="103">
        <f>IF(+'2grid'!AA60*DB$2&lt;0,0,+'2grid'!AA60*DB$2)</f>
        <v>0.64636271858526451</v>
      </c>
      <c r="AB60" s="103">
        <f>IF(+'2grid'!AB60*DC$2&lt;0,0,+'2grid'!AB60*DC$2)</f>
        <v>0.77984765937763423</v>
      </c>
      <c r="AC60" s="103">
        <f>IF(+'2grid'!AC60*DD$2&lt;0,0,+'2grid'!AC60*DD$2)</f>
        <v>0.91764341051125742</v>
      </c>
      <c r="AD60" s="103">
        <f>IF(+'2grid'!AD60*DE$2&lt;0,0,+'2grid'!AD60*DE$2)</f>
        <v>1.0719905575208089</v>
      </c>
      <c r="AE60" s="103">
        <f>IF(+'2grid'!AE60*DF$2&lt;0,0,+'2grid'!AE60*DF$2)</f>
        <v>1.2515273993655889</v>
      </c>
      <c r="AF60" s="103">
        <f>IF(+'2grid'!AF60*DG$2&lt;0,0,+'2grid'!AF60*DG$2)</f>
        <v>1.4601896158718142</v>
      </c>
      <c r="AG60" s="103">
        <f>IF(+'2grid'!AG60*DH$2&lt;0,0,+'2grid'!AG60*DH$2)</f>
        <v>1.7024833759919578</v>
      </c>
      <c r="AH60" s="103">
        <f>IF(+'2grid'!AH60*DI$2&lt;0,0,+'2grid'!AH60*DI$2)</f>
        <v>1.9835553252242364</v>
      </c>
      <c r="AI60" s="103">
        <f>IF(+'2grid'!AI60*DJ$2&lt;0,0,+'2grid'!AI60*DJ$2)</f>
        <v>2.3092669425790238</v>
      </c>
      <c r="AJ60" s="103">
        <f>IF(+'2grid'!AJ60*DK$2&lt;0,0,+'2grid'!AJ60*DK$2)</f>
        <v>2.6862717784637185</v>
      </c>
      <c r="AK60" s="103">
        <f>IF(+'2grid'!AK60*DL$2&lt;0,0,+'2grid'!AK60*DL$2)</f>
        <v>3.122093101079523</v>
      </c>
      <c r="AL60" s="103">
        <f>IF(+'2grid'!AL60*DM$2&lt;0,0,+'2grid'!AL60*DM$2)</f>
        <v>3.6251980546881355</v>
      </c>
      <c r="AM60" s="103">
        <f>IF(+'2grid'!AM60*DN$2&lt;0,0,+'2grid'!AM60*DN$2)</f>
        <v>4.2050623742647497</v>
      </c>
      <c r="AN60" s="103">
        <f>IF(+'2grid'!AN60*DO$2&lt;0,0,+'2grid'!AN60*DO$2)</f>
        <v>4.8722167191069392</v>
      </c>
      <c r="AO60" s="103">
        <f>IF(+'2grid'!AO60*DP$2&lt;0,0,+'2grid'!AO60*DP$2)</f>
        <v>5.6382613468889735</v>
      </c>
      <c r="AP60" s="103">
        <f>IF(+'2grid'!AP60*DQ$2&lt;0,0,+'2grid'!AP60*DQ$2)</f>
        <v>6.5158294773343313</v>
      </c>
      <c r="AQ60" s="103">
        <f>IF(+'2grid'!AQ60*DR$2&lt;0,0,+'2grid'!AQ60*DR$2)</f>
        <v>7.5184702312756855</v>
      </c>
      <c r="AR60" s="103">
        <f>IF(+'2grid'!AR60*DS$2&lt;0,0,+'2grid'!AR60*DS$2)</f>
        <v>8.4740721798553427</v>
      </c>
      <c r="AS60" s="103">
        <f>IF(+'2grid'!AS60*DT$2&lt;0,0,+'2grid'!AS60*DT$2)</f>
        <v>9.9712743757675408</v>
      </c>
      <c r="AT60" s="103">
        <f>IF(+'2grid'!AT60*DU$2&lt;0,0,+'2grid'!AT60*DU$2)</f>
        <v>10.709919740726956</v>
      </c>
      <c r="AU60" s="103">
        <f>IF(+'2grid'!AU60*DV$2&lt;0,0,+'2grid'!AU60*DV$2)</f>
        <v>10.772883276245123</v>
      </c>
      <c r="AV60" s="103">
        <f>IF(+'2grid'!AV60*DW$2&lt;0,0,+'2grid'!AV60*DW$2)</f>
        <v>7.4808348269316669</v>
      </c>
      <c r="AW60" s="103">
        <f>IF(+'2grid'!AW60*DX$2&lt;0,0,+'2grid'!AW60*DX$2)</f>
        <v>10.22984417683087</v>
      </c>
      <c r="AX60" s="103">
        <f>IF(+'2grid'!AX60*DY$2&lt;0,0,+'2grid'!AX60*DY$2)</f>
        <v>11.746617024896286</v>
      </c>
      <c r="AY60" s="103">
        <f>IF(+'2grid'!AY60*DZ$2&lt;0,0,+'2grid'!AY60*DZ$2)</f>
        <v>12.342314312188629</v>
      </c>
      <c r="AZ60" s="103">
        <f>IF(+'2grid'!AZ60*EA$2&lt;0,0,+'2grid'!AZ60*EA$2)</f>
        <v>11.03584173171016</v>
      </c>
      <c r="BA60" s="103">
        <f>IF(+'2grid'!BA60*EB$2&lt;0,0,+'2grid'!BA60*EB$2)</f>
        <v>15.752790322374235</v>
      </c>
      <c r="BB60" s="103">
        <f>IF(+'2grid'!BB60*EC$2&lt;0,0,+'2grid'!BB60*EC$2)</f>
        <v>14.086887124989856</v>
      </c>
      <c r="BC60" s="103">
        <f>IF(+'2grid'!BC60*ED$2&lt;0,0,+'2grid'!BC60*ED$2)</f>
        <v>14.61</v>
      </c>
      <c r="BD60" s="103">
        <f>IF(+'2grid'!BD60*EE$2&lt;0,0,+'2grid'!BD60*EE$2)</f>
        <v>16.626000000000001</v>
      </c>
      <c r="BE60" s="103">
        <f>IF(+'2grid'!BE60*EF$2&lt;0,0,+'2grid'!BE60*EF$2)</f>
        <v>16.693999999999999</v>
      </c>
      <c r="BF60" s="103">
        <f>IF(+'2grid'!BF60*EG$2&lt;0,0,+'2grid'!BF60*EG$2)</f>
        <v>15.776</v>
      </c>
      <c r="BG60" s="103">
        <f>IF(+'2grid'!BG60*EH$2&lt;0,0,+'2grid'!BG60*EH$2)</f>
        <v>18.809999999999999</v>
      </c>
      <c r="BH60" s="103">
        <f>IF(+'2grid'!BH60*EI$2&lt;0,0,+'2grid'!BH60*EI$2)</f>
        <v>19.8</v>
      </c>
      <c r="BI60" s="103">
        <f>IF(+'2grid'!BI60*EJ$2&lt;0,0,+'2grid'!BI60*EJ$2)</f>
        <v>19.8</v>
      </c>
      <c r="BJ60" s="103">
        <f>IF(+'2grid'!BJ60*EK$2&lt;0,0,+'2grid'!BJ60*EK$2)</f>
        <v>20.79</v>
      </c>
      <c r="BK60" s="103">
        <f>IF(+'2grid'!BK60*EL$2&lt;0,0,+'2grid'!BK60*EL$2)</f>
        <v>20.79</v>
      </c>
      <c r="BL60" s="103">
        <f>IF(+'2grid'!BL60*EM$2&lt;0,0,+'2grid'!BL60*EM$2)</f>
        <v>20.79</v>
      </c>
      <c r="BM60" s="103">
        <f>IF(+'2grid'!BM60*EN$2&lt;0,0,+'2grid'!BM60*EN$2)</f>
        <v>20.79</v>
      </c>
      <c r="BN60" s="103">
        <f>IF(+'2grid'!BN60*EO$2&lt;0,0,+'2grid'!BN60*EO$2)</f>
        <v>20.79</v>
      </c>
      <c r="BO60" s="103">
        <f>IF(+'2grid'!BO60*EP$2&lt;0,0,+'2grid'!BO60*EP$2)</f>
        <v>20.79</v>
      </c>
      <c r="BP60" s="103">
        <f>IF(+'2grid'!BP60*EQ$2&lt;0,0,+'2grid'!BP60*EQ$2)</f>
        <v>22.274999999999999</v>
      </c>
      <c r="BQ60" s="103">
        <f>IF(+'2grid'!BQ60*ER$2&lt;0,0,+'2grid'!BQ60*ER$2)</f>
        <v>23.759999999999998</v>
      </c>
      <c r="BR60" s="103">
        <f>IF(+'2grid'!BR60*ES$2&lt;0,0,+'2grid'!BR60*ES$2)</f>
        <v>23.759999999999998</v>
      </c>
      <c r="BS60" s="103">
        <f>IF(+'2grid'!BS60*ET$2&lt;0,0,+'2grid'!BS60*ET$2)</f>
        <v>23.759999999999998</v>
      </c>
      <c r="BT60" s="103">
        <f>IF(+'2grid'!BT60*EU$2&lt;0,0,+'2grid'!BT60*EU$2)</f>
        <v>25.09649999999991</v>
      </c>
      <c r="BU60" s="103">
        <f>IF(+'2grid'!BU60*EV$2&lt;0,0,+'2grid'!BU60*EV$2)</f>
        <v>25.423199999999838</v>
      </c>
      <c r="BV60" s="103">
        <f>IF(+'2grid'!BV60*EW$2&lt;0,0,+'2grid'!BV60*EW$2)</f>
        <v>25.758809999999894</v>
      </c>
      <c r="BW60" s="103">
        <f>IF(+'2grid'!BW60*EX$2&lt;0,0,+'2grid'!BW60*EX$2)</f>
        <v>26.225099999999784</v>
      </c>
      <c r="BX60" s="103">
        <f>IF(+'2grid'!BX60*EY$2&lt;0,0,+'2grid'!BX60*EY$2)</f>
        <v>26.868797999999824</v>
      </c>
      <c r="BY60" s="103">
        <f>IF(+'2grid'!BY60*EZ$2&lt;0,0,+'2grid'!BY60*EZ$2)</f>
        <v>27.448607999999769</v>
      </c>
      <c r="BZ60" s="103">
        <f>IF(+'2grid'!BZ60*FA$2&lt;0,0,+'2grid'!BZ60*FA$2)</f>
        <v>27.79319839999981</v>
      </c>
      <c r="CA60" s="103">
        <f>IF(+'2grid'!CA60*FB$2&lt;0,0,+'2grid'!CA60*FB$2)</f>
        <v>28.342594133333108</v>
      </c>
    </row>
    <row r="61" spans="1:79" x14ac:dyDescent="0.2">
      <c r="A61" s="9">
        <f>+data!B63</f>
        <v>214</v>
      </c>
      <c r="B61" s="103">
        <f>IF(+'2grid'!B61*CC$2&lt;0,0,+'2grid'!B61*CC$2)</f>
        <v>0</v>
      </c>
      <c r="C61" s="103">
        <f>IF(+'2grid'!C61*CD$2&lt;0,0,+'2grid'!C61*CD$2)</f>
        <v>0</v>
      </c>
      <c r="D61" s="103">
        <f>IF(+'2grid'!D61*CE$2&lt;0,0,+'2grid'!D61*CE$2)</f>
        <v>0</v>
      </c>
      <c r="E61" s="103">
        <f>IF(+'2grid'!E61*CF$2&lt;0,0,+'2grid'!E61*CF$2)</f>
        <v>0</v>
      </c>
      <c r="F61" s="103">
        <f>IF(+'2grid'!F61*CG$2&lt;0,0,+'2grid'!F61*CG$2)</f>
        <v>0</v>
      </c>
      <c r="G61" s="103">
        <f>IF(+'2grid'!G61*CH$2&lt;0,0,+'2grid'!G61*CH$2)</f>
        <v>0</v>
      </c>
      <c r="H61" s="103">
        <f>IF(+'2grid'!H61*CI$2&lt;0,0,+'2grid'!H61*CI$2)</f>
        <v>5.8520036492583638E-2</v>
      </c>
      <c r="I61" s="103">
        <f>IF(+'2grid'!I61*CJ$2&lt;0,0,+'2grid'!I61*CJ$2)</f>
        <v>0.2560251596550534</v>
      </c>
      <c r="J61" s="103">
        <f>IF(+'2grid'!J61*CK$2&lt;0,0,+'2grid'!J61*CK$2)</f>
        <v>0.34998128599687028</v>
      </c>
      <c r="K61" s="103">
        <f>IF(+'2grid'!K61*CL$2&lt;0,0,+'2grid'!K61*CL$2)</f>
        <v>0.4677845337123403</v>
      </c>
      <c r="L61" s="103">
        <f>IF(+'2grid'!L61*CM$2&lt;0,0,+'2grid'!L61*CM$2)</f>
        <v>0.61189175599925683</v>
      </c>
      <c r="M61" s="103">
        <f>IF(+'2grid'!M61*CN$2&lt;0,0,+'2grid'!M61*CN$2)</f>
        <v>0.84919623763028806</v>
      </c>
      <c r="N61" s="103">
        <f>IF(+'2grid'!N61*CO$2&lt;0,0,+'2grid'!N61*CO$2)</f>
        <v>1.1653168430789613</v>
      </c>
      <c r="O61" s="103">
        <f>IF(+'2grid'!O61*CP$2&lt;0,0,+'2grid'!O61*CP$2)</f>
        <v>1.5843892837995353</v>
      </c>
      <c r="P61" s="103">
        <f>IF(+'2grid'!P61*CQ$2&lt;0,0,+'2grid'!P61*CQ$2)</f>
        <v>2.1375677250203169</v>
      </c>
      <c r="Q61" s="103">
        <f>IF(+'2grid'!Q61*CR$2&lt;0,0,+'2grid'!Q61*CR$2)</f>
        <v>2.8649905197192567</v>
      </c>
      <c r="R61" s="103">
        <f>IF(+'2grid'!R61*CS$2&lt;0,0,+'2grid'!R61*CS$2)</f>
        <v>3.8182800609474463</v>
      </c>
      <c r="S61" s="103">
        <f>IF(+'2grid'!S61*CT$2&lt;0,0,+'2grid'!S61*CT$2)</f>
        <v>5.0637179855945513</v>
      </c>
      <c r="T61" s="103">
        <f>IF(+'2grid'!T61*CU$2&lt;0,0,+'2grid'!T61*CU$2)</f>
        <v>6.6862733039601228</v>
      </c>
      <c r="U61" s="103">
        <f>IF(+'2grid'!U61*CV$2&lt;0,0,+'2grid'!U61*CV$2)</f>
        <v>8.7947064381100297</v>
      </c>
      <c r="V61" s="103">
        <f>IF(+'2grid'!V61*CW$2&lt;0,0,+'2grid'!V61*CW$2)</f>
        <v>11.528028801954004</v>
      </c>
      <c r="W61" s="103">
        <f>IF(+'2grid'!W61*CX$2&lt;0,0,+'2grid'!W61*CX$2)</f>
        <v>15.063668112164184</v>
      </c>
      <c r="X61" s="103">
        <f>IF(+'2grid'!X61*CY$2&lt;0,0,+'2grid'!X61*CY$2)</f>
        <v>19.627777336561458</v>
      </c>
      <c r="Y61" s="103">
        <f>IF(+'2grid'!Y61*CZ$2&lt;0,0,+'2grid'!Y61*CZ$2)</f>
        <v>25.508234025262659</v>
      </c>
      <c r="Z61" s="103">
        <f>IF(+'2grid'!Z61*DA$2&lt;0,0,+'2grid'!Z61*DA$2)</f>
        <v>33.071011523946474</v>
      </c>
      <c r="AA61" s="103">
        <f>IF(+'2grid'!AA61*DB$2&lt;0,0,+'2grid'!AA61*DB$2)</f>
        <v>42.780770009811754</v>
      </c>
      <c r="AB61" s="103">
        <f>IF(+'2grid'!AB61*DC$2&lt;0,0,+'2grid'!AB61*DC$2)</f>
        <v>21.641455737850663</v>
      </c>
      <c r="AC61" s="103">
        <f>IF(+'2grid'!AC61*DD$2&lt;0,0,+'2grid'!AC61*DD$2)</f>
        <v>23.236022773421496</v>
      </c>
      <c r="AD61" s="103">
        <f>IF(+'2grid'!AD61*DE$2&lt;0,0,+'2grid'!AD61*DE$2)</f>
        <v>24.502661765016956</v>
      </c>
      <c r="AE61" s="103">
        <f>IF(+'2grid'!AE61*DF$2&lt;0,0,+'2grid'!AE61*DF$2)</f>
        <v>25.833798145757051</v>
      </c>
      <c r="AF61" s="103">
        <f>IF(+'2grid'!AF61*DG$2&lt;0,0,+'2grid'!AF61*DG$2)</f>
        <v>27.232575531170031</v>
      </c>
      <c r="AG61" s="103">
        <f>IF(+'2grid'!AG61*DH$2&lt;0,0,+'2grid'!AG61*DH$2)</f>
        <v>28.70228607749301</v>
      </c>
      <c r="AH61" s="103">
        <f>IF(+'2grid'!AH61*DI$2&lt;0,0,+'2grid'!AH61*DI$2)</f>
        <v>30.246377336286855</v>
      </c>
      <c r="AI61" s="103">
        <f>IF(+'2grid'!AI61*DJ$2&lt;0,0,+'2grid'!AI61*DJ$2)</f>
        <v>31.868459419352916</v>
      </c>
      <c r="AJ61" s="103">
        <f>IF(+'2grid'!AJ61*DK$2&lt;0,0,+'2grid'!AJ61*DK$2)</f>
        <v>33.572312487769246</v>
      </c>
      <c r="AK61" s="103">
        <f>IF(+'2grid'!AK61*DL$2&lt;0,0,+'2grid'!AK61*DL$2)</f>
        <v>35.361894579470089</v>
      </c>
      <c r="AL61" s="103">
        <f>IF(+'2grid'!AL61*DM$2&lt;0,0,+'2grid'!AL61*DM$2)</f>
        <v>37.241349790425353</v>
      </c>
      <c r="AM61" s="103">
        <f>IF(+'2grid'!AM61*DN$2&lt;0,0,+'2grid'!AM61*DN$2)</f>
        <v>39.215016825135635</v>
      </c>
      <c r="AN61" s="103">
        <f>IF(+'2grid'!AN61*DO$2&lt;0,0,+'2grid'!AN61*DO$2)</f>
        <v>41.287437932847197</v>
      </c>
      <c r="AO61" s="103">
        <f>IF(+'2grid'!AO61*DP$2&lt;0,0,+'2grid'!AO61*DP$2)</f>
        <v>44.70517876794117</v>
      </c>
      <c r="AP61" s="103">
        <f>IF(+'2grid'!AP61*DQ$2&lt;0,0,+'2grid'!AP61*DQ$2)</f>
        <v>48.399289847989422</v>
      </c>
      <c r="AQ61" s="103">
        <f>IF(+'2grid'!AQ61*DR$2&lt;0,0,+'2grid'!AQ61*DR$2)</f>
        <v>52.391723171967087</v>
      </c>
      <c r="AR61" s="103">
        <f>IF(+'2grid'!AR61*DS$2&lt;0,0,+'2grid'!AR61*DS$2)</f>
        <v>56.70614977621058</v>
      </c>
      <c r="AS61" s="103">
        <f>IF(+'2grid'!AS61*DT$2&lt;0,0,+'2grid'!AS61*DT$2)</f>
        <v>61.368092790785639</v>
      </c>
      <c r="AT61" s="103">
        <f>IF(+'2grid'!AT61*DU$2&lt;0,0,+'2grid'!AT61*DU$2)</f>
        <v>81.346211600150482</v>
      </c>
      <c r="AU61" s="103">
        <f>IF(+'2grid'!AU61*DV$2&lt;0,0,+'2grid'!AU61*DV$2)</f>
        <v>107.81503152986637</v>
      </c>
      <c r="AV61" s="103">
        <f>IF(+'2grid'!AV61*DW$2&lt;0,0,+'2grid'!AV61*DW$2)</f>
        <v>143.61840196763421</v>
      </c>
      <c r="AW61" s="103">
        <f>IF(+'2grid'!AW61*DX$2&lt;0,0,+'2grid'!AW61*DX$2)</f>
        <v>190.06993799235238</v>
      </c>
      <c r="AX61" s="103">
        <f>IF(+'2grid'!AX61*DY$2&lt;0,0,+'2grid'!AX61*DY$2)</f>
        <v>240.751541394783</v>
      </c>
      <c r="AY61" s="103">
        <f>IF(+'2grid'!AY61*DZ$2&lt;0,0,+'2grid'!AY61*DZ$2)</f>
        <v>317.6537139520525</v>
      </c>
      <c r="AZ61" s="103">
        <f>IF(+'2grid'!AZ61*EA$2&lt;0,0,+'2grid'!AZ61*EA$2)</f>
        <v>424.27557608777823</v>
      </c>
      <c r="BA61" s="103">
        <f>IF(+'2grid'!BA61*EB$2&lt;0,0,+'2grid'!BA61*EB$2)</f>
        <v>510.46687736394119</v>
      </c>
      <c r="BB61" s="103">
        <f>IF(+'2grid'!BB61*EC$2&lt;0,0,+'2grid'!BB61*EC$2)</f>
        <v>696.63704384040511</v>
      </c>
      <c r="BC61" s="103">
        <f>IF(+'2grid'!BC61*ED$2&lt;0,0,+'2grid'!BC61*ED$2)</f>
        <v>964.26</v>
      </c>
      <c r="BD61" s="103">
        <f>IF(+'2grid'!BD61*EE$2&lt;0,0,+'2grid'!BD61*EE$2)</f>
        <v>1110.03</v>
      </c>
      <c r="BE61" s="103">
        <f>IF(+'2grid'!BE61*EF$2&lt;0,0,+'2grid'!BE61*EF$2)</f>
        <v>1394.44</v>
      </c>
      <c r="BF61" s="103">
        <f>IF(+'2grid'!BF61*EG$2&lt;0,0,+'2grid'!BF61*EG$2)</f>
        <v>1331.1</v>
      </c>
      <c r="BG61" s="103">
        <f>IF(+'2grid'!BG61*EH$2&lt;0,0,+'2grid'!BG61*EH$2)</f>
        <v>1304.82</v>
      </c>
      <c r="BH61" s="103">
        <f>IF(+'2grid'!BH61*EI$2&lt;0,0,+'2grid'!BH61*EI$2)</f>
        <v>1304.82</v>
      </c>
      <c r="BI61" s="103">
        <f>IF(+'2grid'!BI61*EJ$2&lt;0,0,+'2grid'!BI61*EJ$2)</f>
        <v>1304.82</v>
      </c>
      <c r="BJ61" s="103">
        <f>IF(+'2grid'!BJ61*EK$2&lt;0,0,+'2grid'!BJ61*EK$2)</f>
        <v>1257.3</v>
      </c>
      <c r="BK61" s="103">
        <f>IF(+'2grid'!BK61*EL$2&lt;0,0,+'2grid'!BK61*EL$2)</f>
        <v>1257.3</v>
      </c>
      <c r="BL61" s="103">
        <f>IF(+'2grid'!BL61*EM$2&lt;0,0,+'2grid'!BL61*EM$2)</f>
        <v>1257.3</v>
      </c>
      <c r="BM61" s="103">
        <f>IF(+'2grid'!BM61*EN$2&lt;0,0,+'2grid'!BM61*EN$2)</f>
        <v>1257.3</v>
      </c>
      <c r="BN61" s="103">
        <f>IF(+'2grid'!BN61*EO$2&lt;0,0,+'2grid'!BN61*EO$2)</f>
        <v>1257.3</v>
      </c>
      <c r="BO61" s="103">
        <f>IF(+'2grid'!BO61*EP$2&lt;0,0,+'2grid'!BO61*EP$2)</f>
        <v>1237.5</v>
      </c>
      <c r="BP61" s="103">
        <f>IF(+'2grid'!BP61*EQ$2&lt;0,0,+'2grid'!BP61*EQ$2)</f>
        <v>1257.3</v>
      </c>
      <c r="BQ61" s="103">
        <f>IF(+'2grid'!BQ61*ER$2&lt;0,0,+'2grid'!BQ61*ER$2)</f>
        <v>1247.4000000000001</v>
      </c>
      <c r="BR61" s="103">
        <f>IF(+'2grid'!BR61*ES$2&lt;0,0,+'2grid'!BR61*ES$2)</f>
        <v>1277.0999999999999</v>
      </c>
      <c r="BS61" s="103">
        <f>IF(+'2grid'!BS61*ET$2&lt;0,0,+'2grid'!BS61*ET$2)</f>
        <v>1287</v>
      </c>
      <c r="BT61" s="103">
        <f>IF(+'2grid'!BT61*EU$2&lt;0,0,+'2grid'!BT61*EU$2)</f>
        <v>1296.9000000000001</v>
      </c>
      <c r="BU61" s="103">
        <f>IF(+'2grid'!BU61*EV$2&lt;0,0,+'2grid'!BU61*EV$2)</f>
        <v>1308.78</v>
      </c>
      <c r="BV61" s="103">
        <f>IF(+'2grid'!BV61*EW$2&lt;0,0,+'2grid'!BV61*EW$2)</f>
        <v>1326.2040000000022</v>
      </c>
      <c r="BW61" s="103">
        <f>IF(+'2grid'!BW61*EX$2&lt;0,0,+'2grid'!BW61*EX$2)</f>
        <v>1340.46</v>
      </c>
      <c r="BX61" s="103">
        <f>IF(+'2grid'!BX61*EY$2&lt;0,0,+'2grid'!BX61*EY$2)</f>
        <v>1350.7032000000015</v>
      </c>
      <c r="BY61" s="103">
        <f>IF(+'2grid'!BY61*EZ$2&lt;0,0,+'2grid'!BY61*EZ$2)</f>
        <v>1365.0032000000024</v>
      </c>
      <c r="BZ61" s="103">
        <f>IF(+'2grid'!BZ61*FA$2&lt;0,0,+'2grid'!BZ61*FA$2)</f>
        <v>1379.3958933333381</v>
      </c>
      <c r="CA61" s="103">
        <f>IF(+'2grid'!CA61*FB$2&lt;0,0,+'2grid'!CA61*FB$2)</f>
        <v>1393.063075555558</v>
      </c>
    </row>
    <row r="62" spans="1:79" x14ac:dyDescent="0.2">
      <c r="A62" s="9">
        <f>+data!B64</f>
        <v>218</v>
      </c>
      <c r="B62" s="103">
        <f>IF(+'2grid'!B62*CC$2&lt;0,0,+'2grid'!B62*CC$2)</f>
        <v>0</v>
      </c>
      <c r="C62" s="103">
        <f>IF(+'2grid'!C62*CD$2&lt;0,0,+'2grid'!C62*CD$2)</f>
        <v>0</v>
      </c>
      <c r="D62" s="103">
        <f>IF(+'2grid'!D62*CE$2&lt;0,0,+'2grid'!D62*CE$2)</f>
        <v>0</v>
      </c>
      <c r="E62" s="103">
        <f>IF(+'2grid'!E62*CF$2&lt;0,0,+'2grid'!E62*CF$2)</f>
        <v>0</v>
      </c>
      <c r="F62" s="103">
        <f>IF(+'2grid'!F62*CG$2&lt;0,0,+'2grid'!F62*CG$2)</f>
        <v>0</v>
      </c>
      <c r="G62" s="103">
        <f>IF(+'2grid'!G62*CH$2&lt;0,0,+'2grid'!G62*CH$2)</f>
        <v>2.4703379543927753</v>
      </c>
      <c r="H62" s="103">
        <f>IF(+'2grid'!H62*CI$2&lt;0,0,+'2grid'!H62*CI$2)</f>
        <v>9.8813518175711046</v>
      </c>
      <c r="I62" s="103">
        <f>IF(+'2grid'!I62*CJ$2&lt;0,0,+'2grid'!I62*CJ$2)</f>
        <v>38.427479290554295</v>
      </c>
      <c r="J62" s="103">
        <f>IF(+'2grid'!J62*CK$2&lt;0,0,+'2grid'!J62*CK$2)</f>
        <v>45.468710655656672</v>
      </c>
      <c r="K62" s="103">
        <f>IF(+'2grid'!K62*CL$2&lt;0,0,+'2grid'!K62*CL$2)</f>
        <v>51.957024486047999</v>
      </c>
      <c r="L62" s="103">
        <f>IF(+'2grid'!L62*CM$2&lt;0,0,+'2grid'!L62*CM$2)</f>
        <v>56.709364392989606</v>
      </c>
      <c r="M62" s="103">
        <f>IF(+'2grid'!M62*CN$2&lt;0,0,+'2grid'!M62*CN$2)</f>
        <v>65.673061042575085</v>
      </c>
      <c r="N62" s="103">
        <f>IF(+'2grid'!N62*CO$2&lt;0,0,+'2grid'!N62*CO$2)</f>
        <v>75.155925548420399</v>
      </c>
      <c r="O62" s="103">
        <f>IF(+'2grid'!O62*CP$2&lt;0,0,+'2grid'!O62*CP$2)</f>
        <v>85.159387265472546</v>
      </c>
      <c r="P62" s="103">
        <f>IF(+'2grid'!P62*CQ$2&lt;0,0,+'2grid'!P62*CQ$2)</f>
        <v>95.679492529670938</v>
      </c>
      <c r="Q62" s="103">
        <f>IF(+'2grid'!Q62*CR$2&lt;0,0,+'2grid'!Q62*CR$2)</f>
        <v>106.70551594646057</v>
      </c>
      <c r="R62" s="103">
        <f>IF(+'2grid'!R62*CS$2&lt;0,0,+'2grid'!R62*CS$2)</f>
        <v>118.21821987115304</v>
      </c>
      <c r="S62" s="103">
        <f>IF(+'2grid'!S62*CT$2&lt;0,0,+'2grid'!S62*CT$2)</f>
        <v>130.18765165610787</v>
      </c>
      <c r="T62" s="103">
        <f>IF(+'2grid'!T62*CU$2&lt;0,0,+'2grid'!T62*CU$2)</f>
        <v>142.57032348491248</v>
      </c>
      <c r="U62" s="103">
        <f>IF(+'2grid'!U62*CV$2&lt;0,0,+'2grid'!U62*CV$2)</f>
        <v>172.22001788758706</v>
      </c>
      <c r="V62" s="103">
        <f>IF(+'2grid'!V62*CW$2&lt;0,0,+'2grid'!V62*CW$2)</f>
        <v>202.74492692997956</v>
      </c>
      <c r="W62" s="103">
        <f>IF(+'2grid'!W62*CX$2&lt;0,0,+'2grid'!W62*CX$2)</f>
        <v>228.55787268646242</v>
      </c>
      <c r="X62" s="103">
        <f>IF(+'2grid'!X62*CY$2&lt;0,0,+'2grid'!X62*CY$2)</f>
        <v>254.19631085128285</v>
      </c>
      <c r="Y62" s="103">
        <f>IF(+'2grid'!Y62*CZ$2&lt;0,0,+'2grid'!Y62*CZ$2)</f>
        <v>279.20751636595594</v>
      </c>
      <c r="Z62" s="103">
        <f>IF(+'2grid'!Z62*DA$2&lt;0,0,+'2grid'!Z62*DA$2)</f>
        <v>303.04456625076182</v>
      </c>
      <c r="AA62" s="103">
        <f>IF(+'2grid'!AA62*DB$2&lt;0,0,+'2grid'!AA62*DB$2)</f>
        <v>325.02844929076747</v>
      </c>
      <c r="AB62" s="103">
        <f>IF(+'2grid'!AB62*DC$2&lt;0,0,+'2grid'!AB62*DC$2)</f>
        <v>268.97388545970142</v>
      </c>
      <c r="AC62" s="103">
        <f>IF(+'2grid'!AC62*DD$2&lt;0,0,+'2grid'!AC62*DD$2)</f>
        <v>264.09336197260933</v>
      </c>
      <c r="AD62" s="103">
        <f>IF(+'2grid'!AD62*DE$2&lt;0,0,+'2grid'!AD62*DE$2)</f>
        <v>265.97065016272069</v>
      </c>
      <c r="AE62" s="103">
        <f>IF(+'2grid'!AE62*DF$2&lt;0,0,+'2grid'!AE62*DF$2)</f>
        <v>267.78268596566875</v>
      </c>
      <c r="AF62" s="103">
        <f>IF(+'2grid'!AF62*DG$2&lt;0,0,+'2grid'!AF62*DG$2)</f>
        <v>269.5278937460223</v>
      </c>
      <c r="AG62" s="103">
        <f>IF(+'2grid'!AG62*DH$2&lt;0,0,+'2grid'!AG62*DH$2)</f>
        <v>271.20462247111453</v>
      </c>
      <c r="AH62" s="103">
        <f>IF(+'2grid'!AH62*DI$2&lt;0,0,+'2grid'!AH62*DI$2)</f>
        <v>272.81114037226843</v>
      </c>
      <c r="AI62" s="103">
        <f>IF(+'2grid'!AI62*DJ$2&lt;0,0,+'2grid'!AI62*DJ$2)</f>
        <v>274.34562910491263</v>
      </c>
      <c r="AJ62" s="103">
        <f>IF(+'2grid'!AJ62*DK$2&lt;0,0,+'2grid'!AJ62*DK$2)</f>
        <v>275.80617734868275</v>
      </c>
      <c r="AK62" s="103">
        <f>IF(+'2grid'!AK62*DL$2&lt;0,0,+'2grid'!AK62*DL$2)</f>
        <v>277.19077378024031</v>
      </c>
      <c r="AL62" s="103">
        <f>IF(+'2grid'!AL62*DM$2&lt;0,0,+'2grid'!AL62*DM$2)</f>
        <v>278.49729934176634</v>
      </c>
      <c r="AM62" s="103">
        <f>IF(+'2grid'!AM62*DN$2&lt;0,0,+'2grid'!AM62*DN$2)</f>
        <v>279.72351871664347</v>
      </c>
      <c r="AN62" s="103">
        <f>IF(+'2grid'!AN62*DO$2&lt;0,0,+'2grid'!AN62*DO$2)</f>
        <v>280.86707091038886</v>
      </c>
      <c r="AO62" s="103">
        <f>IF(+'2grid'!AO62*DP$2&lt;0,0,+'2grid'!AO62*DP$2)</f>
        <v>281.92545881903015</v>
      </c>
      <c r="AP62" s="103">
        <f>IF(+'2grid'!AP62*DQ$2&lt;0,0,+'2grid'!AP62*DQ$2)</f>
        <v>353.43932364169558</v>
      </c>
      <c r="AQ62" s="103">
        <f>IF(+'2grid'!AQ62*DR$2&lt;0,0,+'2grid'!AQ62*DR$2)</f>
        <v>405.14208430984161</v>
      </c>
      <c r="AR62" s="103">
        <f>IF(+'2grid'!AR62*DS$2&lt;0,0,+'2grid'!AR62*DS$2)</f>
        <v>464.25100574333419</v>
      </c>
      <c r="AS62" s="103">
        <f>IF(+'2grid'!AS62*DT$2&lt;0,0,+'2grid'!AS62*DT$2)</f>
        <v>521.4940228033181</v>
      </c>
      <c r="AT62" s="103">
        <f>IF(+'2grid'!AT62*DU$2&lt;0,0,+'2grid'!AT62*DU$2)</f>
        <v>578.79308180619796</v>
      </c>
      <c r="AU62" s="103">
        <f>IF(+'2grid'!AU62*DV$2&lt;0,0,+'2grid'!AU62*DV$2)</f>
        <v>662.13358701768129</v>
      </c>
      <c r="AV62" s="103">
        <f>IF(+'2grid'!AV62*DW$2&lt;0,0,+'2grid'!AV62*DW$2)</f>
        <v>729.2276582525144</v>
      </c>
      <c r="AW62" s="103">
        <f>IF(+'2grid'!AW62*DX$2&lt;0,0,+'2grid'!AW62*DX$2)</f>
        <v>802.8063333755141</v>
      </c>
      <c r="AX62" s="103">
        <f>IF(+'2grid'!AX62*DY$2&lt;0,0,+'2grid'!AX62*DY$2)</f>
        <v>921.82562225974891</v>
      </c>
      <c r="AY62" s="103">
        <f>IF(+'2grid'!AY62*DZ$2&lt;0,0,+'2grid'!AY62*DZ$2)</f>
        <v>1014.1546734533985</v>
      </c>
      <c r="AZ62" s="103">
        <f>IF(+'2grid'!AZ62*EA$2&lt;0,0,+'2grid'!AZ62*EA$2)</f>
        <v>1094.2273713937434</v>
      </c>
      <c r="BA62" s="103">
        <f>IF(+'2grid'!BA62*EB$2&lt;0,0,+'2grid'!BA62*EB$2)</f>
        <v>1625.1851828712092</v>
      </c>
      <c r="BB62" s="103">
        <f>IF(+'2grid'!BB62*EC$2&lt;0,0,+'2grid'!BB62*EC$2)</f>
        <v>1879.735050855056</v>
      </c>
      <c r="BC62" s="103">
        <f>IF(+'2grid'!BC62*ED$2&lt;0,0,+'2grid'!BC62*ED$2)</f>
        <v>2444.7399999999998</v>
      </c>
      <c r="BD62" s="103">
        <f>IF(+'2grid'!BD62*EE$2&lt;0,0,+'2grid'!BD62*EE$2)</f>
        <v>2498.79</v>
      </c>
      <c r="BE62" s="103">
        <f>IF(+'2grid'!BE62*EF$2&lt;0,0,+'2grid'!BE62*EF$2)</f>
        <v>2417.6839999999997</v>
      </c>
      <c r="BF62" s="103">
        <f>IF(+'2grid'!BF62*EG$2&lt;0,0,+'2grid'!BF62*EG$2)</f>
        <v>2884.05</v>
      </c>
      <c r="BG62" s="103">
        <f>IF(+'2grid'!BG62*EH$2&lt;0,0,+'2grid'!BG62*EH$2)</f>
        <v>2949.21</v>
      </c>
      <c r="BH62" s="103">
        <f>IF(+'2grid'!BH62*EI$2&lt;0,0,+'2grid'!BH62*EI$2)</f>
        <v>2772</v>
      </c>
      <c r="BI62" s="103">
        <f>IF(+'2grid'!BI62*EJ$2&lt;0,0,+'2grid'!BI62*EJ$2)</f>
        <v>2574</v>
      </c>
      <c r="BJ62" s="103">
        <f>IF(+'2grid'!BJ62*EK$2&lt;0,0,+'2grid'!BJ62*EK$2)</f>
        <v>2462.13</v>
      </c>
      <c r="BK62" s="103">
        <f>IF(+'2grid'!BK62*EL$2&lt;0,0,+'2grid'!BK62*EL$2)</f>
        <v>2497.77</v>
      </c>
      <c r="BL62" s="103">
        <f>IF(+'2grid'!BL62*EM$2&lt;0,0,+'2grid'!BL62*EM$2)</f>
        <v>2484.9</v>
      </c>
      <c r="BM62" s="103">
        <f>IF(+'2grid'!BM62*EN$2&lt;0,0,+'2grid'!BM62*EN$2)</f>
        <v>2421.54</v>
      </c>
      <c r="BN62" s="103">
        <f>IF(+'2grid'!BN62*EO$2&lt;0,0,+'2grid'!BN62*EO$2)</f>
        <v>2390.85</v>
      </c>
      <c r="BO62" s="103">
        <f>IF(+'2grid'!BO62*EP$2&lt;0,0,+'2grid'!BO62*EP$2)</f>
        <v>2475</v>
      </c>
      <c r="BP62" s="103">
        <f>IF(+'2grid'!BP62*EQ$2&lt;0,0,+'2grid'!BP62*EQ$2)</f>
        <v>2522.52</v>
      </c>
      <c r="BQ62" s="103">
        <f>IF(+'2grid'!BQ62*ER$2&lt;0,0,+'2grid'!BQ62*ER$2)</f>
        <v>2552.0219999999999</v>
      </c>
      <c r="BR62" s="103">
        <f>IF(+'2grid'!BR62*ES$2&lt;0,0,+'2grid'!BR62*ES$2)</f>
        <v>2509.848</v>
      </c>
      <c r="BS62" s="103">
        <f>IF(+'2grid'!BS62*ET$2&lt;0,0,+'2grid'!BS62*ET$2)</f>
        <v>2505.5909999999999</v>
      </c>
      <c r="BT62" s="103">
        <f>IF(+'2grid'!BT62*EU$2&lt;0,0,+'2grid'!BT62*EU$2)</f>
        <v>2527.5492000000008</v>
      </c>
      <c r="BU62" s="103">
        <f>IF(+'2grid'!BU62*EV$2&lt;0,0,+'2grid'!BU62*EV$2)</f>
        <v>2512.5942600000003</v>
      </c>
      <c r="BV62" s="103">
        <f>IF(+'2grid'!BV62*EW$2&lt;0,0,+'2grid'!BV62*EW$2)</f>
        <v>2503.1746080000012</v>
      </c>
      <c r="BW62" s="103">
        <f>IF(+'2grid'!BW62*EX$2&lt;0,0,+'2grid'!BW62*EX$2)</f>
        <v>2497.0591800000011</v>
      </c>
      <c r="BX62" s="103">
        <f>IF(+'2grid'!BX62*EY$2&lt;0,0,+'2grid'!BX62*EY$2)</f>
        <v>2500.6878864000009</v>
      </c>
      <c r="BY62" s="103">
        <f>IF(+'2grid'!BY62*EZ$2&lt;0,0,+'2grid'!BY62*EZ$2)</f>
        <v>2495.2354944000017</v>
      </c>
      <c r="BZ62" s="103">
        <f>IF(+'2grid'!BZ62*FA$2&lt;0,0,+'2grid'!BZ62*FA$2)</f>
        <v>2485.7097971200023</v>
      </c>
      <c r="CA62" s="103">
        <f>IF(+'2grid'!CA62*FB$2&lt;0,0,+'2grid'!CA62*FB$2)</f>
        <v>2483.6157761066684</v>
      </c>
    </row>
    <row r="63" spans="1:79" x14ac:dyDescent="0.2">
      <c r="A63" s="9">
        <f>+data!B65</f>
        <v>222</v>
      </c>
      <c r="B63" s="103">
        <f>IF(+'2grid'!B63*CC$2&lt;0,0,+'2grid'!B63*CC$2)</f>
        <v>0</v>
      </c>
      <c r="C63" s="103">
        <f>IF(+'2grid'!C63*CD$2&lt;0,0,+'2grid'!C63*CD$2)</f>
        <v>0</v>
      </c>
      <c r="D63" s="103">
        <f>IF(+'2grid'!D63*CE$2&lt;0,0,+'2grid'!D63*CE$2)</f>
        <v>0</v>
      </c>
      <c r="E63" s="103">
        <f>IF(+'2grid'!E63*CF$2&lt;0,0,+'2grid'!E63*CF$2)</f>
        <v>0</v>
      </c>
      <c r="F63" s="103">
        <f>IF(+'2grid'!F63*CG$2&lt;0,0,+'2grid'!F63*CG$2)</f>
        <v>0</v>
      </c>
      <c r="G63" s="103">
        <f>IF(+'2grid'!G63*CH$2&lt;0,0,+'2grid'!G63*CH$2)</f>
        <v>0.30449572544387499</v>
      </c>
      <c r="H63" s="103">
        <f>IF(+'2grid'!H63*CI$2&lt;0,0,+'2grid'!H63*CI$2)</f>
        <v>1.2179829017755006</v>
      </c>
      <c r="I63" s="103">
        <f>IF(+'2grid'!I63*CJ$2&lt;0,0,+'2grid'!I63*CJ$2)</f>
        <v>4.7366001735713912</v>
      </c>
      <c r="J63" s="103">
        <f>IF(+'2grid'!J63*CK$2&lt;0,0,+'2grid'!J63*CK$2)</f>
        <v>5.5816265322394889</v>
      </c>
      <c r="K63" s="103">
        <f>IF(+'2grid'!K63*CL$2&lt;0,0,+'2grid'!K63*CL$2)</f>
        <v>6.3353522411938243</v>
      </c>
      <c r="L63" s="103">
        <f>IF(+'2grid'!L63*CM$2&lt;0,0,+'2grid'!L63*CM$2)</f>
        <v>6.8246403823055983</v>
      </c>
      <c r="M63" s="103">
        <f>IF(+'2grid'!M63*CN$2&lt;0,0,+'2grid'!M63*CN$2)</f>
        <v>8.1783752293342626</v>
      </c>
      <c r="N63" s="103">
        <f>IF(+'2grid'!N63*CO$2&lt;0,0,+'2grid'!N63*CO$2)</f>
        <v>9.6828842818923917</v>
      </c>
      <c r="O63" s="103">
        <f>IF(+'2grid'!O63*CP$2&lt;0,0,+'2grid'!O63*CP$2)</f>
        <v>11.348205876401414</v>
      </c>
      <c r="P63" s="103">
        <f>IF(+'2grid'!P63*CQ$2&lt;0,0,+'2grid'!P63*CQ$2)</f>
        <v>13.183748822096208</v>
      </c>
      <c r="Q63" s="103">
        <f>IF(+'2grid'!Q63*CR$2&lt;0,0,+'2grid'!Q63*CR$2)</f>
        <v>15.197791726119057</v>
      </c>
      <c r="R63" s="103">
        <f>IF(+'2grid'!R63*CS$2&lt;0,0,+'2grid'!R63*CS$2)</f>
        <v>17.396797193211285</v>
      </c>
      <c r="S63" s="103">
        <f>IF(+'2grid'!S63*CT$2&lt;0,0,+'2grid'!S63*CT$2)</f>
        <v>19.784469324963446</v>
      </c>
      <c r="T63" s="103">
        <f>IF(+'2grid'!T63*CU$2&lt;0,0,+'2grid'!T63*CU$2)</f>
        <v>22.360448826662115</v>
      </c>
      <c r="U63" s="103">
        <f>IF(+'2grid'!U63*CV$2&lt;0,0,+'2grid'!U63*CV$2)</f>
        <v>25.118485053318896</v>
      </c>
      <c r="V63" s="103">
        <f>IF(+'2grid'!V63*CW$2&lt;0,0,+'2grid'!V63*CW$2)</f>
        <v>28.043832240681599</v>
      </c>
      <c r="W63" s="103">
        <f>IF(+'2grid'!W63*CX$2&lt;0,0,+'2grid'!W63*CX$2)</f>
        <v>31.109455792569459</v>
      </c>
      <c r="X63" s="103">
        <f>IF(+'2grid'!X63*CY$2&lt;0,0,+'2grid'!X63*CY$2)</f>
        <v>34.270336182051174</v>
      </c>
      <c r="Y63" s="103">
        <f>IF(+'2grid'!Y63*CZ$2&lt;0,0,+'2grid'!Y63*CZ$2)</f>
        <v>37.454570037585796</v>
      </c>
      <c r="Z63" s="103">
        <f>IF(+'2grid'!Z63*DA$2&lt;0,0,+'2grid'!Z63*DA$2)</f>
        <v>40.548714219838679</v>
      </c>
      <c r="AA63" s="103">
        <f>IF(+'2grid'!AA63*DB$2&lt;0,0,+'2grid'!AA63*DB$2)</f>
        <v>43.371866615647129</v>
      </c>
      <c r="AB63" s="103">
        <f>IF(+'2grid'!AB63*DC$2&lt;0,0,+'2grid'!AB63*DC$2)</f>
        <v>45.62506204118197</v>
      </c>
      <c r="AC63" s="103">
        <f>IF(+'2grid'!AC63*DD$2&lt;0,0,+'2grid'!AC63*DD$2)</f>
        <v>46.777146176248408</v>
      </c>
      <c r="AD63" s="103">
        <f>IF(+'2grid'!AD63*DE$2&lt;0,0,+'2grid'!AD63*DE$2)</f>
        <v>47.350304146586758</v>
      </c>
      <c r="AE63" s="103">
        <f>IF(+'2grid'!AE63*DF$2&lt;0,0,+'2grid'!AE63*DF$2)</f>
        <v>48.042248457912756</v>
      </c>
      <c r="AF63" s="103">
        <f>IF(+'2grid'!AF63*DG$2&lt;0,0,+'2grid'!AF63*DG$2)</f>
        <v>48.907176345488338</v>
      </c>
      <c r="AG63" s="103">
        <f>IF(+'2grid'!AG63*DH$2&lt;0,0,+'2grid'!AG63*DH$2)</f>
        <v>50.02238184404888</v>
      </c>
      <c r="AH63" s="103">
        <f>IF(+'2grid'!AH63*DI$2&lt;0,0,+'2grid'!AH63*DI$2)</f>
        <v>51.49854034368235</v>
      </c>
      <c r="AI63" s="103">
        <f>IF(+'2grid'!AI63*DJ$2&lt;0,0,+'2grid'!AI63*DJ$2)</f>
        <v>53.494701328759952</v>
      </c>
      <c r="AJ63" s="103">
        <f>IF(+'2grid'!AJ63*DK$2&lt;0,0,+'2grid'!AJ63*DK$2)</f>
        <v>56.24015581419399</v>
      </c>
      <c r="AK63" s="103">
        <f>IF(+'2grid'!AK63*DL$2&lt;0,0,+'2grid'!AK63*DL$2)</f>
        <v>65.814862588230909</v>
      </c>
      <c r="AL63" s="103">
        <f>IF(+'2grid'!AL63*DM$2&lt;0,0,+'2grid'!AL63*DM$2)</f>
        <v>75.23373489605757</v>
      </c>
      <c r="AM63" s="103">
        <f>IF(+'2grid'!AM63*DN$2&lt;0,0,+'2grid'!AM63*DN$2)</f>
        <v>84.462233725946177</v>
      </c>
      <c r="AN63" s="103">
        <f>IF(+'2grid'!AN63*DO$2&lt;0,0,+'2grid'!AN63*DO$2)</f>
        <v>93.462012113427647</v>
      </c>
      <c r="AO63" s="103">
        <f>IF(+'2grid'!AO63*DP$2&lt;0,0,+'2grid'!AO63*DP$2)</f>
        <v>102.19017169659536</v>
      </c>
      <c r="AP63" s="103">
        <f>IF(+'2grid'!AP63*DQ$2&lt;0,0,+'2grid'!AP63*DQ$2)</f>
        <v>117.19494564288152</v>
      </c>
      <c r="AQ63" s="103">
        <f>IF(+'2grid'!AQ63*DR$2&lt;0,0,+'2grid'!AQ63*DR$2)</f>
        <v>131.6692315089023</v>
      </c>
      <c r="AR63" s="103">
        <f>IF(+'2grid'!AR63*DS$2&lt;0,0,+'2grid'!AR63*DS$2)</f>
        <v>145.51646363478071</v>
      </c>
      <c r="AS63" s="103">
        <f>IF(+'2grid'!AS63*DT$2&lt;0,0,+'2grid'!AS63*DT$2)</f>
        <v>167.88619265382542</v>
      </c>
      <c r="AT63" s="103">
        <f>IF(+'2grid'!AT63*DU$2&lt;0,0,+'2grid'!AT63*DU$2)</f>
        <v>189.04825401756415</v>
      </c>
      <c r="AU63" s="103">
        <f>IF(+'2grid'!AU63*DV$2&lt;0,0,+'2grid'!AU63*DV$2)</f>
        <v>221.65212585218782</v>
      </c>
      <c r="AV63" s="103">
        <f>IF(+'2grid'!AV63*DW$2&lt;0,0,+'2grid'!AV63*DW$2)</f>
        <v>251.91208371745608</v>
      </c>
      <c r="AW63" s="103">
        <f>IF(+'2grid'!AW63*DX$2&lt;0,0,+'2grid'!AW63*DX$2)</f>
        <v>279.34427391501117</v>
      </c>
      <c r="AX63" s="103">
        <f>IF(+'2grid'!AX63*DY$2&lt;0,0,+'2grid'!AX63*DY$2)</f>
        <v>342.90991669067012</v>
      </c>
      <c r="AY63" s="103">
        <f>IF(+'2grid'!AY63*DZ$2&lt;0,0,+'2grid'!AY63*DZ$2)</f>
        <v>459.08200011103355</v>
      </c>
      <c r="AZ63" s="103">
        <f>IF(+'2grid'!AZ63*EA$2&lt;0,0,+'2grid'!AZ63*EA$2)</f>
        <v>444.20690878237906</v>
      </c>
      <c r="BA63" s="103">
        <f>IF(+'2grid'!BA63*EB$2&lt;0,0,+'2grid'!BA63*EB$2)</f>
        <v>512.61484987986228</v>
      </c>
      <c r="BB63" s="103">
        <f>IF(+'2grid'!BB63*EC$2&lt;0,0,+'2grid'!BB63*EC$2)</f>
        <v>573.65959425967014</v>
      </c>
      <c r="BC63" s="103">
        <f>IF(+'2grid'!BC63*ED$2&lt;0,0,+'2grid'!BC63*ED$2)</f>
        <v>631.15199999999993</v>
      </c>
      <c r="BD63" s="103">
        <f>IF(+'2grid'!BD63*EE$2&lt;0,0,+'2grid'!BD63*EE$2)</f>
        <v>611.25</v>
      </c>
      <c r="BE63" s="103">
        <f>IF(+'2grid'!BE63*EF$2&lt;0,0,+'2grid'!BE63*EF$2)</f>
        <v>785.6</v>
      </c>
      <c r="BF63" s="103">
        <f>IF(+'2grid'!BF63*EG$2&lt;0,0,+'2grid'!BF63*EG$2)</f>
        <v>798.66</v>
      </c>
      <c r="BG63" s="103">
        <f>IF(+'2grid'!BG63*EH$2&lt;0,0,+'2grid'!BG63*EH$2)</f>
        <v>891</v>
      </c>
      <c r="BH63" s="103">
        <f>IF(+'2grid'!BH63*EI$2&lt;0,0,+'2grid'!BH63*EI$2)</f>
        <v>940.5</v>
      </c>
      <c r="BI63" s="103">
        <f>IF(+'2grid'!BI63*EJ$2&lt;0,0,+'2grid'!BI63*EJ$2)</f>
        <v>925.65</v>
      </c>
      <c r="BJ63" s="103">
        <f>IF(+'2grid'!BJ63*EK$2&lt;0,0,+'2grid'!BJ63*EK$2)</f>
        <v>916.74</v>
      </c>
      <c r="BK63" s="103">
        <f>IF(+'2grid'!BK63*EL$2&lt;0,0,+'2grid'!BK63*EL$2)</f>
        <v>964.26</v>
      </c>
      <c r="BL63" s="103">
        <f>IF(+'2grid'!BL63*EM$2&lt;0,0,+'2grid'!BL63*EM$2)</f>
        <v>919.71</v>
      </c>
      <c r="BM63" s="103">
        <f>IF(+'2grid'!BM63*EN$2&lt;0,0,+'2grid'!BM63*EN$2)</f>
        <v>829.62</v>
      </c>
      <c r="BN63" s="103">
        <f>IF(+'2grid'!BN63*EO$2&lt;0,0,+'2grid'!BN63*EO$2)</f>
        <v>858.33</v>
      </c>
      <c r="BO63" s="103">
        <f>IF(+'2grid'!BO63*EP$2&lt;0,0,+'2grid'!BO63*EP$2)</f>
        <v>906.84</v>
      </c>
      <c r="BP63" s="103">
        <f>IF(+'2grid'!BP63*EQ$2&lt;0,0,+'2grid'!BP63*EQ$2)</f>
        <v>897.93</v>
      </c>
      <c r="BQ63" s="103">
        <f>IF(+'2grid'!BQ63*ER$2&lt;0,0,+'2grid'!BQ63*ER$2)</f>
        <v>893.97</v>
      </c>
      <c r="BR63" s="103">
        <f>IF(+'2grid'!BR63*ES$2&lt;0,0,+'2grid'!BR63*ES$2)</f>
        <v>901.89</v>
      </c>
      <c r="BS63" s="103">
        <f>IF(+'2grid'!BS63*ET$2&lt;0,0,+'2grid'!BS63*ET$2)</f>
        <v>920.7</v>
      </c>
      <c r="BT63" s="103">
        <f>IF(+'2grid'!BT63*EU$2&lt;0,0,+'2grid'!BT63*EU$2)</f>
        <v>913.77</v>
      </c>
      <c r="BU63" s="103">
        <f>IF(+'2grid'!BU63*EV$2&lt;0,0,+'2grid'!BU63*EV$2)</f>
        <v>923.17499999999814</v>
      </c>
      <c r="BV63" s="103">
        <f>IF(+'2grid'!BV63*EW$2&lt;0,0,+'2grid'!BV63*EW$2)</f>
        <v>931.78799999999887</v>
      </c>
      <c r="BW63" s="103">
        <f>IF(+'2grid'!BW63*EX$2&lt;0,0,+'2grid'!BW63*EX$2)</f>
        <v>938.81699999999751</v>
      </c>
      <c r="BX63" s="103">
        <f>IF(+'2grid'!BX63*EY$2&lt;0,0,+'2grid'!BX63*EY$2)</f>
        <v>944.42039999999554</v>
      </c>
      <c r="BY63" s="103">
        <f>IF(+'2grid'!BY63*EZ$2&lt;0,0,+'2grid'!BY63*EZ$2)</f>
        <v>949.01399999999489</v>
      </c>
      <c r="BZ63" s="103">
        <f>IF(+'2grid'!BZ63*FA$2&lt;0,0,+'2grid'!BZ63*FA$2)</f>
        <v>958.19591999999454</v>
      </c>
      <c r="CA63" s="103">
        <f>IF(+'2grid'!CA63*FB$2&lt;0,0,+'2grid'!CA63*FB$2)</f>
        <v>964.14031999999304</v>
      </c>
    </row>
    <row r="64" spans="1:79" x14ac:dyDescent="0.2">
      <c r="A64" s="9">
        <f>+data!B66</f>
        <v>226</v>
      </c>
      <c r="B64" s="103">
        <f>IF(+'2grid'!B64*CC$2&lt;0,0,+'2grid'!B64*CC$2)</f>
        <v>0</v>
      </c>
      <c r="C64" s="103">
        <f>IF(+'2grid'!C64*CD$2&lt;0,0,+'2grid'!C64*CD$2)</f>
        <v>0</v>
      </c>
      <c r="D64" s="103">
        <f>IF(+'2grid'!D64*CE$2&lt;0,0,+'2grid'!D64*CE$2)</f>
        <v>0</v>
      </c>
      <c r="E64" s="103">
        <f>IF(+'2grid'!E64*CF$2&lt;0,0,+'2grid'!E64*CF$2)</f>
        <v>0</v>
      </c>
      <c r="F64" s="103">
        <f>IF(+'2grid'!F64*CG$2&lt;0,0,+'2grid'!F64*CG$2)</f>
        <v>0</v>
      </c>
      <c r="G64" s="103">
        <f>IF(+'2grid'!G64*CH$2&lt;0,0,+'2grid'!G64*CH$2)</f>
        <v>0.13520993226611144</v>
      </c>
      <c r="H64" s="103">
        <f>IF(+'2grid'!H64*CI$2&lt;0,0,+'2grid'!H64*CI$2)</f>
        <v>0.60844469519750144</v>
      </c>
      <c r="I64" s="103">
        <f>IF(+'2grid'!I64*CJ$2&lt;0,0,+'2grid'!I64*CJ$2)</f>
        <v>2.6619455414890689</v>
      </c>
      <c r="J64" s="103">
        <f>IF(+'2grid'!J64*CK$2&lt;0,0,+'2grid'!J64*CK$2)</f>
        <v>3.5741603818896235</v>
      </c>
      <c r="K64" s="103">
        <f>IF(+'2grid'!K64*CL$2&lt;0,0,+'2grid'!K64*CL$2)</f>
        <v>4.6572496654199718</v>
      </c>
      <c r="L64" s="103">
        <f>IF(+'2grid'!L64*CM$2&lt;0,0,+'2grid'!L64*CM$2)</f>
        <v>5.8586999794198116</v>
      </c>
      <c r="M64" s="103">
        <f>IF(+'2grid'!M64*CN$2&lt;0,0,+'2grid'!M64*CN$2)</f>
        <v>7.190656529216767</v>
      </c>
      <c r="N64" s="103">
        <f>IF(+'2grid'!N64*CO$2&lt;0,0,+'2grid'!N64*CO$2)</f>
        <v>8.7239059095018021</v>
      </c>
      <c r="O64" s="103">
        <f>IF(+'2grid'!O64*CP$2&lt;0,0,+'2grid'!O64*CP$2)</f>
        <v>10.483258612637936</v>
      </c>
      <c r="P64" s="103">
        <f>IF(+'2grid'!P64*CQ$2&lt;0,0,+'2grid'!P64*CQ$2)</f>
        <v>12.495958349435359</v>
      </c>
      <c r="Q64" s="103">
        <f>IF(+'2grid'!Q64*CR$2&lt;0,0,+'2grid'!Q64*CR$2)</f>
        <v>14.791801090503368</v>
      </c>
      <c r="R64" s="103">
        <f>IF(+'2grid'!R64*CS$2&lt;0,0,+'2grid'!R64*CS$2)</f>
        <v>17.403224489924234</v>
      </c>
      <c r="S64" s="103">
        <f>IF(+'2grid'!S64*CT$2&lt;0,0,+'2grid'!S64*CT$2)</f>
        <v>20.36535267270191</v>
      </c>
      <c r="T64" s="103">
        <f>IF(+'2grid'!T64*CU$2&lt;0,0,+'2grid'!T64*CU$2)</f>
        <v>23.715976168149236</v>
      </c>
      <c r="U64" s="103">
        <f>IF(+'2grid'!U64*CV$2&lt;0,0,+'2grid'!U64*CV$2)</f>
        <v>27.839132750849579</v>
      </c>
      <c r="V64" s="103">
        <f>IF(+'2grid'!V64*CW$2&lt;0,0,+'2grid'!V64*CW$2)</f>
        <v>32.143231436006346</v>
      </c>
      <c r="W64" s="103">
        <f>IF(+'2grid'!W64*CX$2&lt;0,0,+'2grid'!W64*CX$2)</f>
        <v>33.272847131857255</v>
      </c>
      <c r="X64" s="103">
        <f>IF(+'2grid'!X64*CY$2&lt;0,0,+'2grid'!X64*CY$2)</f>
        <v>34.315875806382557</v>
      </c>
      <c r="Y64" s="103">
        <f>IF(+'2grid'!Y64*CZ$2&lt;0,0,+'2grid'!Y64*CZ$2)</f>
        <v>52.899317694670621</v>
      </c>
      <c r="Z64" s="103">
        <f>IF(+'2grid'!Z64*DA$2&lt;0,0,+'2grid'!Z64*DA$2)</f>
        <v>63.204425814785019</v>
      </c>
      <c r="AA64" s="103">
        <f>IF(+'2grid'!AA64*DB$2&lt;0,0,+'2grid'!AA64*DB$2)</f>
        <v>73.718973871079697</v>
      </c>
      <c r="AB64" s="103">
        <f>IF(+'2grid'!AB64*DC$2&lt;0,0,+'2grid'!AB64*DC$2)</f>
        <v>79.654724698894384</v>
      </c>
      <c r="AC64" s="103">
        <f>IF(+'2grid'!AC64*DD$2&lt;0,0,+'2grid'!AC64*DD$2)</f>
        <v>85.456288621591341</v>
      </c>
      <c r="AD64" s="103">
        <f>IF(+'2grid'!AD64*DE$2&lt;0,0,+'2grid'!AD64*DE$2)</f>
        <v>86.787368555472682</v>
      </c>
      <c r="AE64" s="103">
        <f>IF(+'2grid'!AE64*DF$2&lt;0,0,+'2grid'!AE64*DF$2)</f>
        <v>88.12117355687036</v>
      </c>
      <c r="AF64" s="103">
        <f>IF(+'2grid'!AF64*DG$2&lt;0,0,+'2grid'!AF64*DG$2)</f>
        <v>89.481880131241496</v>
      </c>
      <c r="AG64" s="103">
        <f>IF(+'2grid'!AG64*DH$2&lt;0,0,+'2grid'!AG64*DH$2)</f>
        <v>90.873130531256251</v>
      </c>
      <c r="AH64" s="103">
        <f>IF(+'2grid'!AH64*DI$2&lt;0,0,+'2grid'!AH64*DI$2)</f>
        <v>92.299237483224161</v>
      </c>
      <c r="AI64" s="103">
        <f>IF(+'2grid'!AI64*DJ$2&lt;0,0,+'2grid'!AI64*DJ$2)</f>
        <v>93.765356147578331</v>
      </c>
      <c r="AJ64" s="103">
        <f>IF(+'2grid'!AJ64*DK$2&lt;0,0,+'2grid'!AJ64*DK$2)</f>
        <v>95.277714664756616</v>
      </c>
      <c r="AK64" s="103">
        <f>IF(+'2grid'!AK64*DL$2&lt;0,0,+'2grid'!AK64*DL$2)</f>
        <v>96.84392890787241</v>
      </c>
      <c r="AL64" s="103">
        <f>IF(+'2grid'!AL64*DM$2&lt;0,0,+'2grid'!AL64*DM$2)</f>
        <v>98.473441128797418</v>
      </c>
      <c r="AM64" s="103">
        <f>IF(+'2grid'!AM64*DN$2&lt;0,0,+'2grid'!AM64*DN$2)</f>
        <v>100.17814580423406</v>
      </c>
      <c r="AN64" s="103">
        <f>IF(+'2grid'!AN64*DO$2&lt;0,0,+'2grid'!AN64*DO$2)</f>
        <v>101.97330712729935</v>
      </c>
      <c r="AO64" s="103">
        <f>IF(+'2grid'!AO64*DP$2&lt;0,0,+'2grid'!AO64*DP$2)</f>
        <v>103.8789473271043</v>
      </c>
      <c r="AP64" s="103">
        <f>IF(+'2grid'!AP64*DQ$2&lt;0,0,+'2grid'!AP64*DQ$2)</f>
        <v>105.92202763746216</v>
      </c>
      <c r="AQ64" s="103">
        <f>IF(+'2grid'!AQ64*DR$2&lt;0,0,+'2grid'!AQ64*DR$2)</f>
        <v>108.14003238544299</v>
      </c>
      <c r="AR64" s="103">
        <f>IF(+'2grid'!AR64*DS$2&lt;0,0,+'2grid'!AR64*DS$2)</f>
        <v>110.58719364788854</v>
      </c>
      <c r="AS64" s="103">
        <f>IF(+'2grid'!AS64*DT$2&lt;0,0,+'2grid'!AS64*DT$2)</f>
        <v>113.34608042311501</v>
      </c>
      <c r="AT64" s="103">
        <f>IF(+'2grid'!AT64*DU$2&lt;0,0,+'2grid'!AT64*DU$2)</f>
        <v>116.5512167225785</v>
      </c>
      <c r="AU64" s="103">
        <f>IF(+'2grid'!AU64*DV$2&lt;0,0,+'2grid'!AU64*DV$2)</f>
        <v>120.4435072225818</v>
      </c>
      <c r="AV64" s="103">
        <f>IF(+'2grid'!AV64*DW$2&lt;0,0,+'2grid'!AV64*DW$2)</f>
        <v>125.52016060774039</v>
      </c>
      <c r="AW64" s="103">
        <f>IF(+'2grid'!AW64*DX$2&lt;0,0,+'2grid'!AW64*DX$2)</f>
        <v>133.08623367510904</v>
      </c>
      <c r="AX64" s="103">
        <f>IF(+'2grid'!AX64*DY$2&lt;0,0,+'2grid'!AX64*DY$2)</f>
        <v>147.99538585492726</v>
      </c>
      <c r="AY64" s="103">
        <f>IF(+'2grid'!AY64*DZ$2&lt;0,0,+'2grid'!AY64*DZ$2)</f>
        <v>156.71609252063331</v>
      </c>
      <c r="AZ64" s="103">
        <f>IF(+'2grid'!AZ64*EA$2&lt;0,0,+'2grid'!AZ64*EA$2)</f>
        <v>165.44143988238946</v>
      </c>
      <c r="BA64" s="103">
        <f>IF(+'2grid'!BA64*EB$2&lt;0,0,+'2grid'!BA64*EB$2)</f>
        <v>174.16995744620004</v>
      </c>
      <c r="BB64" s="103">
        <f>IF(+'2grid'!BB64*EC$2&lt;0,0,+'2grid'!BB64*EC$2)</f>
        <v>182.90014698172976</v>
      </c>
      <c r="BC64" s="103">
        <f>IF(+'2grid'!BC64*ED$2&lt;0,0,+'2grid'!BC64*ED$2)</f>
        <v>204.54</v>
      </c>
      <c r="BD64" s="103">
        <f>IF(+'2grid'!BD64*EE$2&lt;0,0,+'2grid'!BD64*EE$2)</f>
        <v>220.04999999999998</v>
      </c>
      <c r="BE64" s="103">
        <f>IF(+'2grid'!BE64*EF$2&lt;0,0,+'2grid'!BE64*EF$2)</f>
        <v>225.85999999999999</v>
      </c>
      <c r="BF64" s="103">
        <f>IF(+'2grid'!BF64*EG$2&lt;0,0,+'2grid'!BF64*EG$2)</f>
        <v>226.78</v>
      </c>
      <c r="BG64" s="103">
        <f>IF(+'2grid'!BG64*EH$2&lt;0,0,+'2grid'!BG64*EH$2)</f>
        <v>227.7</v>
      </c>
      <c r="BH64" s="103">
        <f>IF(+'2grid'!BH64*EI$2&lt;0,0,+'2grid'!BH64*EI$2)</f>
        <v>227.7</v>
      </c>
      <c r="BI64" s="103">
        <f>IF(+'2grid'!BI64*EJ$2&lt;0,0,+'2grid'!BI64*EJ$2)</f>
        <v>217.8</v>
      </c>
      <c r="BJ64" s="103">
        <f>IF(+'2grid'!BJ64*EK$2&lt;0,0,+'2grid'!BJ64*EK$2)</f>
        <v>217.8</v>
      </c>
      <c r="BK64" s="103">
        <f>IF(+'2grid'!BK64*EL$2&lt;0,0,+'2grid'!BK64*EL$2)</f>
        <v>217.8</v>
      </c>
      <c r="BL64" s="103">
        <f>IF(+'2grid'!BL64*EM$2&lt;0,0,+'2grid'!BL64*EM$2)</f>
        <v>217.8</v>
      </c>
      <c r="BM64" s="103">
        <f>IF(+'2grid'!BM64*EN$2&lt;0,0,+'2grid'!BM64*EN$2)</f>
        <v>207.9</v>
      </c>
      <c r="BN64" s="103">
        <f>IF(+'2grid'!BN64*EO$2&lt;0,0,+'2grid'!BN64*EO$2)</f>
        <v>207.9</v>
      </c>
      <c r="BO64" s="103">
        <f>IF(+'2grid'!BO64*EP$2&lt;0,0,+'2grid'!BO64*EP$2)</f>
        <v>203.94</v>
      </c>
      <c r="BP64" s="103">
        <f>IF(+'2grid'!BP64*EQ$2&lt;0,0,+'2grid'!BP64*EQ$2)</f>
        <v>199.98</v>
      </c>
      <c r="BQ64" s="103">
        <f>IF(+'2grid'!BQ64*ER$2&lt;0,0,+'2grid'!BQ64*ER$2)</f>
        <v>188.1</v>
      </c>
      <c r="BR64" s="103">
        <f>IF(+'2grid'!BR64*ES$2&lt;0,0,+'2grid'!BR64*ES$2)</f>
        <v>178.2</v>
      </c>
      <c r="BS64" s="103">
        <f>IF(+'2grid'!BS64*ET$2&lt;0,0,+'2grid'!BS64*ET$2)</f>
        <v>178.2</v>
      </c>
      <c r="BT64" s="103">
        <f>IF(+'2grid'!BT64*EU$2&lt;0,0,+'2grid'!BT64*EU$2)</f>
        <v>167.70599999999965</v>
      </c>
      <c r="BU64" s="103">
        <f>IF(+'2grid'!BU64*EV$2&lt;0,0,+'2grid'!BU64*EV$2)</f>
        <v>160.10279999999935</v>
      </c>
      <c r="BV64" s="103">
        <f>IF(+'2grid'!BV64*EW$2&lt;0,0,+'2grid'!BV64*EW$2)</f>
        <v>154.51524000000092</v>
      </c>
      <c r="BW64" s="103">
        <f>IF(+'2grid'!BW64*EX$2&lt;0,0,+'2grid'!BW64*EX$2)</f>
        <v>147.86640000000057</v>
      </c>
      <c r="BX64" s="103">
        <f>IF(+'2grid'!BX64*EY$2&lt;0,0,+'2grid'!BX64*EY$2)</f>
        <v>141.39919200000085</v>
      </c>
      <c r="BY64" s="103">
        <f>IF(+'2grid'!BY64*EZ$2&lt;0,0,+'2grid'!BY64*EZ$2)</f>
        <v>133.38723200000132</v>
      </c>
      <c r="BZ64" s="103">
        <f>IF(+'2grid'!BZ64*FA$2&lt;0,0,+'2grid'!BZ64*FA$2)</f>
        <v>127.39412693333468</v>
      </c>
      <c r="CA64" s="103">
        <f>IF(+'2grid'!CA64*FB$2&lt;0,0,+'2grid'!CA64*FB$2)</f>
        <v>120.77137208889172</v>
      </c>
    </row>
    <row r="65" spans="1:79" x14ac:dyDescent="0.2">
      <c r="A65" s="9">
        <f>+data!B67</f>
        <v>231</v>
      </c>
      <c r="B65" s="103">
        <f>IF(+'2grid'!B65*CC$2&lt;0,0,+'2grid'!B65*CC$2)</f>
        <v>0</v>
      </c>
      <c r="C65" s="103">
        <f>IF(+'2grid'!C65*CD$2&lt;0,0,+'2grid'!C65*CD$2)</f>
        <v>0</v>
      </c>
      <c r="D65" s="103">
        <f>IF(+'2grid'!D65*CE$2&lt;0,0,+'2grid'!D65*CE$2)</f>
        <v>0</v>
      </c>
      <c r="E65" s="103">
        <f>IF(+'2grid'!E65*CF$2&lt;0,0,+'2grid'!E65*CF$2)</f>
        <v>0</v>
      </c>
      <c r="F65" s="103">
        <f>IF(+'2grid'!F65*CG$2&lt;0,0,+'2grid'!F65*CG$2)</f>
        <v>0</v>
      </c>
      <c r="G65" s="103">
        <f>IF(+'2grid'!G65*CH$2&lt;0,0,+'2grid'!G65*CH$2)</f>
        <v>0.59728533137561135</v>
      </c>
      <c r="H65" s="103">
        <f>IF(+'2grid'!H65*CI$2&lt;0,0,+'2grid'!H65*CI$2)</f>
        <v>3.0103180701330814</v>
      </c>
      <c r="I65" s="103">
        <f>IF(+'2grid'!I65*CJ$2&lt;0,0,+'2grid'!I65*CJ$2)</f>
        <v>14.750558543652097</v>
      </c>
      <c r="J65" s="103">
        <f>IF(+'2grid'!J65*CK$2&lt;0,0,+'2grid'!J65*CK$2)</f>
        <v>23.535228087035872</v>
      </c>
      <c r="K65" s="103">
        <f>IF(+'2grid'!K65*CL$2&lt;0,0,+'2grid'!K65*CL$2)</f>
        <v>36.963980578907531</v>
      </c>
      <c r="L65" s="103">
        <f>IF(+'2grid'!L65*CM$2&lt;0,0,+'2grid'!L65*CM$2)</f>
        <v>57.336826313550972</v>
      </c>
      <c r="M65" s="103">
        <f>IF(+'2grid'!M65*CN$2&lt;0,0,+'2grid'!M65*CN$2)</f>
        <v>78.332266924423038</v>
      </c>
      <c r="N65" s="103">
        <f>IF(+'2grid'!N65*CO$2&lt;0,0,+'2grid'!N65*CO$2)</f>
        <v>105.82996401085516</v>
      </c>
      <c r="O65" s="103">
        <f>IF(+'2grid'!O65*CP$2&lt;0,0,+'2grid'!O65*CP$2)</f>
        <v>141.68352176031675</v>
      </c>
      <c r="P65" s="103">
        <f>IF(+'2grid'!P65*CQ$2&lt;0,0,+'2grid'!P65*CQ$2)</f>
        <v>188.24938394386444</v>
      </c>
      <c r="Q65" s="103">
        <f>IF(+'2grid'!Q65*CR$2&lt;0,0,+'2grid'!Q65*CR$2)</f>
        <v>248.51880719477904</v>
      </c>
      <c r="R65" s="103">
        <f>IF(+'2grid'!R65*CS$2&lt;0,0,+'2grid'!R65*CS$2)</f>
        <v>326.28366295703131</v>
      </c>
      <c r="S65" s="103">
        <f>IF(+'2grid'!S65*CT$2&lt;0,0,+'2grid'!S65*CT$2)</f>
        <v>426.34458706097678</v>
      </c>
      <c r="T65" s="103">
        <f>IF(+'2grid'!T65*CU$2&lt;0,0,+'2grid'!T65*CU$2)</f>
        <v>554.77211179526353</v>
      </c>
      <c r="U65" s="103">
        <f>IF(+'2grid'!U65*CV$2&lt;0,0,+'2grid'!U65*CV$2)</f>
        <v>588.22602716134429</v>
      </c>
      <c r="V65" s="103">
        <f>IF(+'2grid'!V65*CW$2&lt;0,0,+'2grid'!V65*CW$2)</f>
        <v>621.66056746700883</v>
      </c>
      <c r="W65" s="103">
        <f>IF(+'2grid'!W65*CX$2&lt;0,0,+'2grid'!W65*CX$2)</f>
        <v>655.07571597221215</v>
      </c>
      <c r="X65" s="103">
        <f>IF(+'2grid'!X65*CY$2&lt;0,0,+'2grid'!X65*CY$2)</f>
        <v>688.47145590479192</v>
      </c>
      <c r="Y65" s="103">
        <f>IF(+'2grid'!Y65*CZ$2&lt;0,0,+'2grid'!Y65*CZ$2)</f>
        <v>721.84777046037505</v>
      </c>
      <c r="Z65" s="103">
        <f>IF(+'2grid'!Z65*DA$2&lt;0,0,+'2grid'!Z65*DA$2)</f>
        <v>755.20464280228566</v>
      </c>
      <c r="AA65" s="103">
        <f>IF(+'2grid'!AA65*DB$2&lt;0,0,+'2grid'!AA65*DB$2)</f>
        <v>788.54205606144956</v>
      </c>
      <c r="AB65" s="103">
        <f>IF(+'2grid'!AB65*DC$2&lt;0,0,+'2grid'!AB65*DC$2)</f>
        <v>821.85999333630434</v>
      </c>
      <c r="AC65" s="103">
        <f>IF(+'2grid'!AC65*DD$2&lt;0,0,+'2grid'!AC65*DD$2)</f>
        <v>855.15843769270327</v>
      </c>
      <c r="AD65" s="103">
        <f>IF(+'2grid'!AD65*DE$2&lt;0,0,+'2grid'!AD65*DE$2)</f>
        <v>885.426001440253</v>
      </c>
      <c r="AE65" s="103">
        <f>IF(+'2grid'!AE65*DF$2&lt;0,0,+'2grid'!AE65*DF$2)</f>
        <v>916.18891753412163</v>
      </c>
      <c r="AF65" s="103">
        <f>IF(+'2grid'!AF65*DG$2&lt;0,0,+'2grid'!AF65*DG$2)</f>
        <v>947.44714275121669</v>
      </c>
      <c r="AG65" s="103">
        <f>IF(+'2grid'!AG65*DH$2&lt;0,0,+'2grid'!AG65*DH$2)</f>
        <v>979.20063386343679</v>
      </c>
      <c r="AH65" s="103">
        <f>IF(+'2grid'!AH65*DI$2&lt;0,0,+'2grid'!AH65*DI$2)</f>
        <v>1011.4493476376771</v>
      </c>
      <c r="AI65" s="103">
        <f>IF(+'2grid'!AI65*DJ$2&lt;0,0,+'2grid'!AI65*DJ$2)</f>
        <v>1044.1932408358236</v>
      </c>
      <c r="AJ65" s="103">
        <f>IF(+'2grid'!AJ65*DK$2&lt;0,0,+'2grid'!AJ65*DK$2)</f>
        <v>1077.4322702147533</v>
      </c>
      <c r="AK65" s="103">
        <f>IF(+'2grid'!AK65*DL$2&lt;0,0,+'2grid'!AK65*DL$2)</f>
        <v>1111.1663925263324</v>
      </c>
      <c r="AL65" s="103">
        <f>IF(+'2grid'!AL65*DM$2&lt;0,0,+'2grid'!AL65*DM$2)</f>
        <v>1145.3955645174156</v>
      </c>
      <c r="AM65" s="103">
        <f>IF(+'2grid'!AM65*DN$2&lt;0,0,+'2grid'!AM65*DN$2)</f>
        <v>1180.1197429298459</v>
      </c>
      <c r="AN65" s="103">
        <f>IF(+'2grid'!AN65*DO$2&lt;0,0,+'2grid'!AN65*DO$2)</f>
        <v>1215.3388845004501</v>
      </c>
      <c r="AO65" s="103">
        <f>IF(+'2grid'!AO65*DP$2&lt;0,0,+'2grid'!AO65*DP$2)</f>
        <v>1251.0529459610434</v>
      </c>
      <c r="AP65" s="103">
        <f>IF(+'2grid'!AP65*DQ$2&lt;0,0,+'2grid'!AP65*DQ$2)</f>
        <v>1771.9886802763767</v>
      </c>
      <c r="AQ65" s="103">
        <f>IF(+'2grid'!AQ65*DR$2&lt;0,0,+'2grid'!AQ65*DR$2)</f>
        <v>2304.4074215525939</v>
      </c>
      <c r="AR65" s="103">
        <f>IF(+'2grid'!AR65*DS$2&lt;0,0,+'2grid'!AR65*DS$2)</f>
        <v>2848.3081685886732</v>
      </c>
      <c r="AS65" s="103">
        <f>IF(+'2grid'!AS65*DT$2&lt;0,0,+'2grid'!AS65*DT$2)</f>
        <v>3403.6899200675971</v>
      </c>
      <c r="AT65" s="103">
        <f>IF(+'2grid'!AT65*DU$2&lt;0,0,+'2grid'!AT65*DU$2)</f>
        <v>3970.5516745563268</v>
      </c>
      <c r="AU65" s="103">
        <f>IF(+'2grid'!AU65*DV$2&lt;0,0,+'2grid'!AU65*DV$2)</f>
        <v>4548.8924305057599</v>
      </c>
      <c r="AV65" s="103">
        <f>IF(+'2grid'!AV65*DW$2&lt;0,0,+'2grid'!AV65*DW$2)</f>
        <v>5138.7111862507318</v>
      </c>
      <c r="AW65" s="103">
        <f>IF(+'2grid'!AW65*DX$2&lt;0,0,+'2grid'!AW65*DX$2)</f>
        <v>5740.0069400099546</v>
      </c>
      <c r="AX65" s="103">
        <f>IF(+'2grid'!AX65*DY$2&lt;0,0,+'2grid'!AX65*DY$2)</f>
        <v>6313.0738230742118</v>
      </c>
      <c r="AY65" s="103">
        <f>IF(+'2grid'!AY65*DZ$2&lt;0,0,+'2grid'!AY65*DZ$2)</f>
        <v>6890.711717157682</v>
      </c>
      <c r="AZ65" s="103">
        <f>IF(+'2grid'!AZ65*EA$2&lt;0,0,+'2grid'!AZ65*EA$2)</f>
        <v>7472.9202197601726</v>
      </c>
      <c r="BA65" s="103">
        <f>IF(+'2grid'!BA65*EB$2&lt;0,0,+'2grid'!BA65*EB$2)</f>
        <v>8059.6989283346838</v>
      </c>
      <c r="BB65" s="103">
        <f>IF(+'2grid'!BB65*EC$2&lt;0,0,+'2grid'!BB65*EC$2)</f>
        <v>8651.0474402874079</v>
      </c>
      <c r="BC65" s="103">
        <f>IF(+'2grid'!BC65*ED$2&lt;0,0,+'2grid'!BC65*ED$2)</f>
        <v>10626.25166752784</v>
      </c>
      <c r="BD65" s="103">
        <f>IF(+'2grid'!BD65*EE$2&lt;0,0,+'2grid'!BD65*EE$2)</f>
        <v>12308.55474387528</v>
      </c>
      <c r="BE65" s="103">
        <f>IF(+'2grid'!BE65*EF$2&lt;0,0,+'2grid'!BE65*EF$2)</f>
        <v>12792.623791536749</v>
      </c>
      <c r="BF65" s="103">
        <f>IF(+'2grid'!BF65*EG$2&lt;0,0,+'2grid'!BF65*EG$2)</f>
        <v>10687.866154476615</v>
      </c>
      <c r="BG65" s="103">
        <f>IF(+'2grid'!BG65*EH$2&lt;0,0,+'2grid'!BG65*EH$2)</f>
        <v>10555.38</v>
      </c>
      <c r="BH65" s="103">
        <f>IF(+'2grid'!BH65*EI$2&lt;0,0,+'2grid'!BH65*EI$2)</f>
        <v>11294.91</v>
      </c>
      <c r="BI65" s="103">
        <f>IF(+'2grid'!BI65*EJ$2&lt;0,0,+'2grid'!BI65*EJ$2)</f>
        <v>10497.96</v>
      </c>
      <c r="BJ65" s="103">
        <f>IF(+'2grid'!BJ65*EK$2&lt;0,0,+'2grid'!BJ65*EK$2)</f>
        <v>11490.93</v>
      </c>
      <c r="BK65" s="103">
        <f>IF(+'2grid'!BK65*EL$2&lt;0,0,+'2grid'!BK65*EL$2)</f>
        <v>12969.99</v>
      </c>
      <c r="BL65" s="103">
        <f>IF(+'2grid'!BL65*EM$2&lt;0,0,+'2grid'!BL65*EM$2)</f>
        <v>13554.09</v>
      </c>
      <c r="BM65" s="103">
        <f>IF(+'2grid'!BM65*EN$2&lt;0,0,+'2grid'!BM65*EN$2)</f>
        <v>14076.81</v>
      </c>
      <c r="BN65" s="103">
        <f>IF(+'2grid'!BN65*EO$2&lt;0,0,+'2grid'!BN65*EO$2)</f>
        <v>14926.23</v>
      </c>
      <c r="BO65" s="103">
        <f>IF(+'2grid'!BO65*EP$2&lt;0,0,+'2grid'!BO65*EP$2)</f>
        <v>14367.869999999999</v>
      </c>
      <c r="BP65" s="103">
        <f>IF(+'2grid'!BP65*EQ$2&lt;0,0,+'2grid'!BP65*EQ$2)</f>
        <v>14835.15</v>
      </c>
      <c r="BQ65" s="103">
        <f>IF(+'2grid'!BQ65*ER$2&lt;0,0,+'2grid'!BQ65*ER$2)</f>
        <v>15526.17</v>
      </c>
      <c r="BR65" s="103">
        <f>IF(+'2grid'!BR65*ES$2&lt;0,0,+'2grid'!BR65*ES$2)</f>
        <v>16161.948</v>
      </c>
      <c r="BS65" s="103">
        <f>IF(+'2grid'!BS65*ET$2&lt;0,0,+'2grid'!BS65*ET$2)</f>
        <v>16323.119999999999</v>
      </c>
      <c r="BT65" s="103">
        <f>IF(+'2grid'!BT65*EU$2&lt;0,0,+'2grid'!BT65*EU$2)</f>
        <v>17014.041000000023</v>
      </c>
      <c r="BU65" s="103">
        <f>IF(+'2grid'!BU65*EV$2&lt;0,0,+'2grid'!BU65*EV$2)</f>
        <v>17518.505400000078</v>
      </c>
      <c r="BV65" s="103">
        <f>IF(+'2grid'!BV65*EW$2&lt;0,0,+'2grid'!BV65*EW$2)</f>
        <v>17959.786020000091</v>
      </c>
      <c r="BW65" s="103">
        <f>IF(+'2grid'!BW65*EX$2&lt;0,0,+'2grid'!BW65*EX$2)</f>
        <v>18443.462400000124</v>
      </c>
      <c r="BX65" s="103">
        <f>IF(+'2grid'!BX65*EY$2&lt;0,0,+'2grid'!BX65*EY$2)</f>
        <v>18919.013916000185</v>
      </c>
      <c r="BY65" s="103">
        <f>IF(+'2grid'!BY65*EZ$2&lt;0,0,+'2grid'!BY65*EZ$2)</f>
        <v>19467.222896000261</v>
      </c>
      <c r="BZ65" s="103">
        <f>IF(+'2grid'!BZ65*FA$2&lt;0,0,+'2grid'!BZ65*FA$2)</f>
        <v>19915.449746133723</v>
      </c>
      <c r="CA65" s="103">
        <f>IF(+'2grid'!CA65*FB$2&lt;0,0,+'2grid'!CA65*FB$2)</f>
        <v>20402.165117155928</v>
      </c>
    </row>
    <row r="66" spans="1:79" x14ac:dyDescent="0.2">
      <c r="A66" s="9">
        <f>+data!B68</f>
        <v>232</v>
      </c>
      <c r="B66" s="103">
        <f>IF(+'2grid'!B66*CC$2&lt;0,0,+'2grid'!B66*CC$2)</f>
        <v>0</v>
      </c>
      <c r="C66" s="103">
        <f>IF(+'2grid'!C66*CD$2&lt;0,0,+'2grid'!C66*CD$2)</f>
        <v>0</v>
      </c>
      <c r="D66" s="103">
        <f>IF(+'2grid'!D66*CE$2&lt;0,0,+'2grid'!D66*CE$2)</f>
        <v>0</v>
      </c>
      <c r="E66" s="103">
        <f>IF(+'2grid'!E66*CF$2&lt;0,0,+'2grid'!E66*CF$2)</f>
        <v>0</v>
      </c>
      <c r="F66" s="103">
        <f>IF(+'2grid'!F66*CG$2&lt;0,0,+'2grid'!F66*CG$2)</f>
        <v>0</v>
      </c>
      <c r="G66" s="103">
        <f>IF(+'2grid'!G66*CH$2&lt;0,0,+'2grid'!G66*CH$2)</f>
        <v>5.8983059376933801E-2</v>
      </c>
      <c r="H66" s="103">
        <f>IF(+'2grid'!H66*CI$2&lt;0,0,+'2grid'!H66*CI$2)</f>
        <v>0.26542376719620214</v>
      </c>
      <c r="I66" s="103">
        <f>IF(+'2grid'!I66*CJ$2&lt;0,0,+'2grid'!I66*CJ$2)</f>
        <v>1.1612289814833845</v>
      </c>
      <c r="J66" s="103">
        <f>IF(+'2grid'!J66*CK$2&lt;0,0,+'2grid'!J66*CK$2)</f>
        <v>1.6283773743835095</v>
      </c>
      <c r="K66" s="103">
        <f>IF(+'2grid'!K66*CL$2&lt;0,0,+'2grid'!K66*CL$2)</f>
        <v>2.2453130495950364</v>
      </c>
      <c r="L66" s="103">
        <f>IF(+'2grid'!L66*CM$2&lt;0,0,+'2grid'!L66*CM$2)</f>
        <v>3.0539932137039556</v>
      </c>
      <c r="M66" s="103">
        <f>IF(+'2grid'!M66*CN$2&lt;0,0,+'2grid'!M66*CN$2)</f>
        <v>3.6679017704050749</v>
      </c>
      <c r="N66" s="103">
        <f>IF(+'2grid'!N66*CO$2&lt;0,0,+'2grid'!N66*CO$2)</f>
        <v>4.3563443262164663</v>
      </c>
      <c r="O66" s="103">
        <f>IF(+'2grid'!O66*CP$2&lt;0,0,+'2grid'!O66*CP$2)</f>
        <v>5.1270001311388826</v>
      </c>
      <c r="P66" s="103">
        <f>IF(+'2grid'!P66*CQ$2&lt;0,0,+'2grid'!P66*CQ$2)</f>
        <v>5.9882756865554176</v>
      </c>
      <c r="Q66" s="103">
        <f>IF(+'2grid'!Q66*CR$2&lt;0,0,+'2grid'!Q66*CR$2)</f>
        <v>6.9493700643632197</v>
      </c>
      <c r="R66" s="103">
        <f>IF(+'2grid'!R66*CS$2&lt;0,0,+'2grid'!R66*CS$2)</f>
        <v>8.0203458742414195</v>
      </c>
      <c r="S66" s="103">
        <f>IF(+'2grid'!S66*CT$2&lt;0,0,+'2grid'!S66*CT$2)</f>
        <v>9.212206352901438</v>
      </c>
      <c r="T66" s="103">
        <f>IF(+'2grid'!T66*CU$2&lt;0,0,+'2grid'!T66*CU$2)</f>
        <v>10.536979087875888</v>
      </c>
      <c r="U66" s="103">
        <f>IF(+'2grid'!U66*CV$2&lt;0,0,+'2grid'!U66*CV$2)</f>
        <v>11.769556792689661</v>
      </c>
      <c r="V66" s="103">
        <f>IF(+'2grid'!V66*CW$2&lt;0,0,+'2grid'!V66*CW$2)</f>
        <v>13.066887140149888</v>
      </c>
      <c r="W66" s="103">
        <f>IF(+'2grid'!W66*CX$2&lt;0,0,+'2grid'!W66*CX$2)</f>
        <v>15.802576143284611</v>
      </c>
      <c r="X66" s="103">
        <f>IF(+'2grid'!X66*CY$2&lt;0,0,+'2grid'!X66*CY$2)</f>
        <v>18.736163003043689</v>
      </c>
      <c r="Y66" s="103">
        <f>IF(+'2grid'!Y66*CZ$2&lt;0,0,+'2grid'!Y66*CZ$2)</f>
        <v>23.122743312252094</v>
      </c>
      <c r="Z66" s="103">
        <f>IF(+'2grid'!Z66*DA$2&lt;0,0,+'2grid'!Z66*DA$2)</f>
        <v>27.8147465717493</v>
      </c>
      <c r="AA66" s="103">
        <f>IF(+'2grid'!AA66*DB$2&lt;0,0,+'2grid'!AA66*DB$2)</f>
        <v>32.80969225477785</v>
      </c>
      <c r="AB66" s="103">
        <f>IF(+'2grid'!AB66*DC$2&lt;0,0,+'2grid'!AB66*DC$2)</f>
        <v>38.389441333249245</v>
      </c>
      <c r="AC66" s="103">
        <f>IF(+'2grid'!AC66*DD$2&lt;0,0,+'2grid'!AC66*DD$2)</f>
        <v>44.288883050973034</v>
      </c>
      <c r="AD66" s="103">
        <f>IF(+'2grid'!AD66*DE$2&lt;0,0,+'2grid'!AD66*DE$2)</f>
        <v>45.667864629350177</v>
      </c>
      <c r="AE66" s="103">
        <f>IF(+'2grid'!AE66*DF$2&lt;0,0,+'2grid'!AE66*DF$2)</f>
        <v>47.193921379871298</v>
      </c>
      <c r="AF66" s="103">
        <f>IF(+'2grid'!AF66*DG$2&lt;0,0,+'2grid'!AF66*DG$2)</f>
        <v>48.805694236256592</v>
      </c>
      <c r="AG66" s="103">
        <f>IF(+'2grid'!AG66*DH$2&lt;0,0,+'2grid'!AG66*DH$2)</f>
        <v>50.512749640525655</v>
      </c>
      <c r="AH66" s="103">
        <f>IF(+'2grid'!AH66*DI$2&lt;0,0,+'2grid'!AH66*DI$2)</f>
        <v>52.326252615313834</v>
      </c>
      <c r="AI66" s="103">
        <f>IF(+'2grid'!AI66*DJ$2&lt;0,0,+'2grid'!AI66*DJ$2)</f>
        <v>54.259330497840679</v>
      </c>
      <c r="AJ66" s="103">
        <f>IF(+'2grid'!AJ66*DK$2&lt;0,0,+'2grid'!AJ66*DK$2)</f>
        <v>56.327543683548363</v>
      </c>
      <c r="AK66" s="103">
        <f>IF(+'2grid'!AK66*DL$2&lt;0,0,+'2grid'!AK66*DL$2)</f>
        <v>58.549502793239419</v>
      </c>
      <c r="AL66" s="103">
        <f>IF(+'2grid'!AL66*DM$2&lt;0,0,+'2grid'!AL66*DM$2)</f>
        <v>60.947689466123876</v>
      </c>
      <c r="AM66" s="103">
        <f>IF(+'2grid'!AM66*DN$2&lt;0,0,+'2grid'!AM66*DN$2)</f>
        <v>63.549565464115616</v>
      </c>
      <c r="AN66" s="103">
        <f>IF(+'2grid'!AN66*DO$2&lt;0,0,+'2grid'!AN66*DO$2)</f>
        <v>66.389098265647988</v>
      </c>
      <c r="AO66" s="103">
        <f>IF(+'2grid'!AO66*DP$2&lt;0,0,+'2grid'!AO66*DP$2)</f>
        <v>69.508902032344963</v>
      </c>
      <c r="AP66" s="103">
        <f>IF(+'2grid'!AP66*DQ$2&lt;0,0,+'2grid'!AP66*DQ$2)</f>
        <v>72.963311310870992</v>
      </c>
      <c r="AQ66" s="103">
        <f>IF(+'2grid'!AQ66*DR$2&lt;0,0,+'2grid'!AQ66*DR$2)</f>
        <v>76.822910318635593</v>
      </c>
      <c r="AR66" s="103">
        <f>IF(+'2grid'!AR66*DS$2&lt;0,0,+'2grid'!AR66*DS$2)</f>
        <v>81.181411403448706</v>
      </c>
      <c r="AS66" s="103">
        <f>IF(+'2grid'!AS66*DT$2&lt;0,0,+'2grid'!AS66*DT$2)</f>
        <v>86.16647649635803</v>
      </c>
      <c r="AT66" s="103">
        <f>IF(+'2grid'!AT66*DU$2&lt;0,0,+'2grid'!AT66*DU$2)</f>
        <v>91.957470981508195</v>
      </c>
      <c r="AU66" s="103">
        <f>IF(+'2grid'!AU66*DV$2&lt;0,0,+'2grid'!AU66*DV$2)</f>
        <v>98.816105271893136</v>
      </c>
      <c r="AV66" s="103">
        <f>IF(+'2grid'!AV66*DW$2&lt;0,0,+'2grid'!AV66*DW$2)</f>
        <v>107.14273409858869</v>
      </c>
      <c r="AW66" s="103">
        <f>IF(+'2grid'!AW66*DX$2&lt;0,0,+'2grid'!AW66*DX$2)</f>
        <v>117.58834363290335</v>
      </c>
      <c r="AX66" s="103">
        <f>IF(+'2grid'!AX66*DY$2&lt;0,0,+'2grid'!AX66*DY$2)</f>
        <v>130.4811867222289</v>
      </c>
      <c r="AY66" s="103">
        <f>IF(+'2grid'!AY66*DZ$2&lt;0,0,+'2grid'!AY66*DZ$2)</f>
        <v>148.69818980523533</v>
      </c>
      <c r="AZ66" s="103">
        <f>IF(+'2grid'!AZ66*EA$2&lt;0,0,+'2grid'!AZ66*EA$2)</f>
        <v>177.4487434541131</v>
      </c>
      <c r="BA66" s="103">
        <f>IF(+'2grid'!BA66*EB$2&lt;0,0,+'2grid'!BA66*EB$2)</f>
        <v>233.81222763682823</v>
      </c>
      <c r="BB66" s="103">
        <f>IF(+'2grid'!BB66*EC$2&lt;0,0,+'2grid'!BB66*EC$2)</f>
        <v>448.10654025064713</v>
      </c>
      <c r="BC66" s="103">
        <f>IF(+'2grid'!BC66*ED$2&lt;0,0,+'2grid'!BC66*ED$2)</f>
        <v>561.11233247216023</v>
      </c>
      <c r="BD66" s="103">
        <f>IF(+'2grid'!BD66*EE$2&lt;0,0,+'2grid'!BD66*EE$2)</f>
        <v>649.9452561247216</v>
      </c>
      <c r="BE66" s="103">
        <f>IF(+'2grid'!BE66*EF$2&lt;0,0,+'2grid'!BE66*EF$2)</f>
        <v>675.5062084632516</v>
      </c>
      <c r="BF66" s="103">
        <f>IF(+'2grid'!BF66*EG$2&lt;0,0,+'2grid'!BF66*EG$2)</f>
        <v>564.36584552338536</v>
      </c>
      <c r="BG66" s="103">
        <f>IF(+'2grid'!BG66*EH$2&lt;0,0,+'2grid'!BG66*EH$2)</f>
        <v>557.37</v>
      </c>
      <c r="BH66" s="103">
        <f>IF(+'2grid'!BH66*EI$2&lt;0,0,+'2grid'!BH66*EI$2)</f>
        <v>559.35</v>
      </c>
      <c r="BI66" s="103">
        <f>IF(+'2grid'!BI66*EJ$2&lt;0,0,+'2grid'!BI66*EJ$2)</f>
        <v>559.35</v>
      </c>
      <c r="BJ66" s="103">
        <f>IF(+'2grid'!BJ66*EK$2&lt;0,0,+'2grid'!BJ66*EK$2)</f>
        <v>594</v>
      </c>
      <c r="BK66" s="103">
        <f>IF(+'2grid'!BK66*EL$2&lt;0,0,+'2grid'!BK66*EL$2)</f>
        <v>594</v>
      </c>
      <c r="BL66" s="103">
        <f>IF(+'2grid'!BL66*EM$2&lt;0,0,+'2grid'!BL66*EM$2)</f>
        <v>615.78</v>
      </c>
      <c r="BM66" s="103">
        <f>IF(+'2grid'!BM66*EN$2&lt;0,0,+'2grid'!BM66*EN$2)</f>
        <v>665.28</v>
      </c>
      <c r="BN66" s="103">
        <f>IF(+'2grid'!BN66*EO$2&lt;0,0,+'2grid'!BN66*EO$2)</f>
        <v>665.28</v>
      </c>
      <c r="BO66" s="103">
        <f>IF(+'2grid'!BO66*EP$2&lt;0,0,+'2grid'!BO66*EP$2)</f>
        <v>665.28</v>
      </c>
      <c r="BP66" s="103">
        <f>IF(+'2grid'!BP66*EQ$2&lt;0,0,+'2grid'!BP66*EQ$2)</f>
        <v>685.08</v>
      </c>
      <c r="BQ66" s="103">
        <f>IF(+'2grid'!BQ66*ER$2&lt;0,0,+'2grid'!BQ66*ER$2)</f>
        <v>685.08</v>
      </c>
      <c r="BR66" s="103">
        <f>IF(+'2grid'!BR66*ES$2&lt;0,0,+'2grid'!BR66*ES$2)</f>
        <v>685.08</v>
      </c>
      <c r="BS66" s="103">
        <f>IF(+'2grid'!BS66*ET$2&lt;0,0,+'2grid'!BS66*ET$2)</f>
        <v>685.08</v>
      </c>
      <c r="BT66" s="103">
        <f>IF(+'2grid'!BT66*EU$2&lt;0,0,+'2grid'!BT66*EU$2)</f>
        <v>693</v>
      </c>
      <c r="BU66" s="103">
        <f>IF(+'2grid'!BU66*EV$2&lt;0,0,+'2grid'!BU66*EV$2)</f>
        <v>691.4159999999996</v>
      </c>
      <c r="BV66" s="103">
        <f>IF(+'2grid'!BV66*EW$2&lt;0,0,+'2grid'!BV66*EW$2)</f>
        <v>694.10879999999986</v>
      </c>
      <c r="BW66" s="103">
        <f>IF(+'2grid'!BW66*EX$2&lt;0,0,+'2grid'!BW66*EX$2)</f>
        <v>696.16799999999978</v>
      </c>
      <c r="BX66" s="103">
        <f>IF(+'2grid'!BX66*EY$2&lt;0,0,+'2grid'!BX66*EY$2)</f>
        <v>698.90304000000015</v>
      </c>
      <c r="BY66" s="103">
        <f>IF(+'2grid'!BY66*EZ$2&lt;0,0,+'2grid'!BY66*EZ$2)</f>
        <v>701.24383999999964</v>
      </c>
      <c r="BZ66" s="103">
        <f>IF(+'2grid'!BZ66*FA$2&lt;0,0,+'2grid'!BZ66*FA$2)</f>
        <v>702.38056533333349</v>
      </c>
      <c r="CA66" s="103">
        <f>IF(+'2grid'!CA66*FB$2&lt;0,0,+'2grid'!CA66*FB$2)</f>
        <v>705.26633955555542</v>
      </c>
    </row>
    <row r="67" spans="1:79" x14ac:dyDescent="0.2">
      <c r="A67" s="9">
        <f>+data!B69</f>
        <v>233</v>
      </c>
      <c r="B67" s="103">
        <f>IF(+'2grid'!B67*CC$2&lt;0,0,+'2grid'!B67*CC$2)</f>
        <v>0</v>
      </c>
      <c r="C67" s="103">
        <f>IF(+'2grid'!C67*CD$2&lt;0,0,+'2grid'!C67*CD$2)</f>
        <v>0</v>
      </c>
      <c r="D67" s="103">
        <f>IF(+'2grid'!D67*CE$2&lt;0,0,+'2grid'!D67*CE$2)</f>
        <v>0</v>
      </c>
      <c r="E67" s="103">
        <f>IF(+'2grid'!E67*CF$2&lt;0,0,+'2grid'!E67*CF$2)</f>
        <v>0</v>
      </c>
      <c r="F67" s="103">
        <f>IF(+'2grid'!F67*CG$2&lt;0,0,+'2grid'!F67*CG$2)</f>
        <v>0</v>
      </c>
      <c r="G67" s="103">
        <f>IF(+'2grid'!G67*CH$2&lt;0,0,+'2grid'!G67*CH$2)</f>
        <v>0</v>
      </c>
      <c r="H67" s="103">
        <f>IF(+'2grid'!H67*CI$2&lt;0,0,+'2grid'!H67*CI$2)</f>
        <v>0</v>
      </c>
      <c r="I67" s="103">
        <f>IF(+'2grid'!I67*CJ$2&lt;0,0,+'2grid'!I67*CJ$2)</f>
        <v>0.10744636929184699</v>
      </c>
      <c r="J67" s="103">
        <f>IF(+'2grid'!J67*CK$2&lt;0,0,+'2grid'!J67*CK$2)</f>
        <v>0.49118340247701453</v>
      </c>
      <c r="K67" s="103">
        <f>IF(+'2grid'!K67*CL$2&lt;0,0,+'2grid'!K67*CL$2)</f>
        <v>2.2103253111465659</v>
      </c>
      <c r="L67" s="103">
        <f>IF(+'2grid'!L67*CM$2&lt;0,0,+'2grid'!L67*CM$2)</f>
        <v>9.8236680495402933</v>
      </c>
      <c r="M67" s="103">
        <f>IF(+'2grid'!M67*CN$2&lt;0,0,+'2grid'!M67*CN$2)</f>
        <v>23.114513057741867</v>
      </c>
      <c r="N67" s="103">
        <f>IF(+'2grid'!N67*CO$2&lt;0,0,+'2grid'!N67*CO$2)</f>
        <v>26.414959266126861</v>
      </c>
      <c r="O67" s="103">
        <f>IF(+'2grid'!O67*CP$2&lt;0,0,+'2grid'!O67*CP$2)</f>
        <v>29.882461706314505</v>
      </c>
      <c r="P67" s="103">
        <f>IF(+'2grid'!P67*CQ$2&lt;0,0,+'2grid'!P67*CQ$2)</f>
        <v>33.511326622877306</v>
      </c>
      <c r="Q67" s="103">
        <f>IF(+'2grid'!Q67*CR$2&lt;0,0,+'2grid'!Q67*CR$2)</f>
        <v>37.292390554458969</v>
      </c>
      <c r="R67" s="103">
        <f>IF(+'2grid'!R67*CS$2&lt;0,0,+'2grid'!R67*CS$2)</f>
        <v>41.2120884547804</v>
      </c>
      <c r="S67" s="103">
        <f>IF(+'2grid'!S67*CT$2&lt;0,0,+'2grid'!S67*CT$2)</f>
        <v>45.251239700760969</v>
      </c>
      <c r="T67" s="103">
        <f>IF(+'2grid'!T67*CU$2&lt;0,0,+'2grid'!T67*CU$2)</f>
        <v>49.383439857952361</v>
      </c>
      <c r="U67" s="103">
        <f>IF(+'2grid'!U67*CV$2&lt;0,0,+'2grid'!U67*CV$2)</f>
        <v>53.572887147947512</v>
      </c>
      <c r="V67" s="103">
        <f>IF(+'2grid'!V67*CW$2&lt;0,0,+'2grid'!V67*CW$2)</f>
        <v>57.771373697131544</v>
      </c>
      <c r="W67" s="103">
        <f>IF(+'2grid'!W67*CX$2&lt;0,0,+'2grid'!W67*CX$2)</f>
        <v>61.913998553623948</v>
      </c>
      <c r="X67" s="103">
        <f>IF(+'2grid'!X67*CY$2&lt;0,0,+'2grid'!X67*CY$2)</f>
        <v>65.912840866154042</v>
      </c>
      <c r="Y67" s="103">
        <f>IF(+'2grid'!Y67*CZ$2&lt;0,0,+'2grid'!Y67*CZ$2)</f>
        <v>69.647209132602143</v>
      </c>
      <c r="Z67" s="103">
        <f>IF(+'2grid'!Z67*DA$2&lt;0,0,+'2grid'!Z67*DA$2)</f>
        <v>72.947774395775824</v>
      </c>
      <c r="AA67" s="103">
        <f>IF(+'2grid'!AA67*DB$2&lt;0,0,+'2grid'!AA67*DB$2)</f>
        <v>75.568884985102017</v>
      </c>
      <c r="AB67" s="103">
        <f>IF(+'2grid'!AB67*DC$2&lt;0,0,+'2grid'!AB67*DC$2)</f>
        <v>77.135566989475379</v>
      </c>
      <c r="AC67" s="103">
        <f>IF(+'2grid'!AC67*DD$2&lt;0,0,+'2grid'!AC67*DD$2)</f>
        <v>77.028033074366576</v>
      </c>
      <c r="AD67" s="103">
        <f>IF(+'2grid'!AD67*DE$2&lt;0,0,+'2grid'!AD67*DE$2)</f>
        <v>90.080510764963662</v>
      </c>
      <c r="AE67" s="103">
        <f>IF(+'2grid'!AE67*DF$2&lt;0,0,+'2grid'!AE67*DF$2)</f>
        <v>105.28797667599387</v>
      </c>
      <c r="AF67" s="103">
        <f>IF(+'2grid'!AF67*DG$2&lt;0,0,+'2grid'!AF67*DG$2)</f>
        <v>122.99387639875658</v>
      </c>
      <c r="AG67" s="103">
        <f>IF(+'2grid'!AG67*DH$2&lt;0,0,+'2grid'!AG67*DH$2)</f>
        <v>143.593425179089</v>
      </c>
      <c r="AH67" s="103">
        <f>IF(+'2grid'!AH67*DI$2&lt;0,0,+'2grid'!AH67*DI$2)</f>
        <v>167.54061760765941</v>
      </c>
      <c r="AI67" s="103">
        <f>IF(+'2grid'!AI67*DJ$2&lt;0,0,+'2grid'!AI67*DJ$2)</f>
        <v>195.35594547154599</v>
      </c>
      <c r="AJ67" s="103">
        <f>IF(+'2grid'!AJ67*DK$2&lt;0,0,+'2grid'!AJ67*DK$2)</f>
        <v>227.63480850321753</v>
      </c>
      <c r="AK67" s="103">
        <f>IF(+'2grid'!AK67*DL$2&lt;0,0,+'2grid'!AK67*DL$2)</f>
        <v>265.05655915627847</v>
      </c>
      <c r="AL67" s="103">
        <f>IF(+'2grid'!AL67*DM$2&lt;0,0,+'2grid'!AL67*DM$2)</f>
        <v>308.39405771432536</v>
      </c>
      <c r="AM67" s="103">
        <f>IF(+'2grid'!AM67*DN$2&lt;0,0,+'2grid'!AM67*DN$2)</f>
        <v>358.52351908698864</v>
      </c>
      <c r="AN67" s="103">
        <f>IF(+'2grid'!AN67*DO$2&lt;0,0,+'2grid'!AN67*DO$2)</f>
        <v>416.43429477262276</v>
      </c>
      <c r="AO67" s="103">
        <f>IF(+'2grid'!AO67*DP$2&lt;0,0,+'2grid'!AO67*DP$2)</f>
        <v>473.37603341413296</v>
      </c>
      <c r="AP67" s="103">
        <f>IF(+'2grid'!AP67*DQ$2&lt;0,0,+'2grid'!AP67*DQ$2)</f>
        <v>537.54534836996459</v>
      </c>
      <c r="AQ67" s="103">
        <f>IF(+'2grid'!AQ67*DR$2&lt;0,0,+'2grid'!AQ67*DR$2)</f>
        <v>609.71908243594146</v>
      </c>
      <c r="AR67" s="103">
        <f>IF(+'2grid'!AR67*DS$2&lt;0,0,+'2grid'!AR67*DS$2)</f>
        <v>690.71521708841533</v>
      </c>
      <c r="AS67" s="103">
        <f>IF(+'2grid'!AS67*DT$2&lt;0,0,+'2grid'!AS67*DT$2)</f>
        <v>781.37846980129348</v>
      </c>
      <c r="AT67" s="103">
        <f>IF(+'2grid'!AT67*DU$2&lt;0,0,+'2grid'!AT67*DU$2)</f>
        <v>803.12697619838195</v>
      </c>
      <c r="AU67" s="103">
        <f>IF(+'2grid'!AU67*DV$2&lt;0,0,+'2grid'!AU67*DV$2)</f>
        <v>824.01506863360157</v>
      </c>
      <c r="AV67" s="103">
        <f>IF(+'2grid'!AV67*DW$2&lt;0,0,+'2grid'!AV67*DW$2)</f>
        <v>843.72643503484676</v>
      </c>
      <c r="AW67" s="103">
        <f>IF(+'2grid'!AW67*DX$2&lt;0,0,+'2grid'!AW67*DX$2)</f>
        <v>861.87016128787468</v>
      </c>
      <c r="AX67" s="103">
        <f>IF(+'2grid'!AX67*DY$2&lt;0,0,+'2grid'!AX67*DY$2)</f>
        <v>872.47048313972618</v>
      </c>
      <c r="AY67" s="103">
        <f>IF(+'2grid'!AY67*DZ$2&lt;0,0,+'2grid'!AY67*DZ$2)</f>
        <v>891.03494711081999</v>
      </c>
      <c r="AZ67" s="103">
        <f>IF(+'2grid'!AZ67*EA$2&lt;0,0,+'2grid'!AZ67*EA$2)</f>
        <v>906.37447833620183</v>
      </c>
      <c r="BA67" s="103">
        <f>IF(+'2grid'!BA67*EB$2&lt;0,0,+'2grid'!BA67*EB$2)</f>
        <v>917.3599676793599</v>
      </c>
      <c r="BB67" s="103">
        <f>IF(+'2grid'!BB67*EC$2&lt;0,0,+'2grid'!BB67*EC$2)</f>
        <v>922.44065305770323</v>
      </c>
      <c r="BC67" s="103">
        <f>IF(+'2grid'!BC67*ED$2&lt;0,0,+'2grid'!BC67*ED$2)</f>
        <v>964.66337927882921</v>
      </c>
      <c r="BD67" s="103">
        <f>IF(+'2grid'!BD67*EE$2&lt;0,0,+'2grid'!BD67*EE$2)</f>
        <v>941.15777046316805</v>
      </c>
      <c r="BE67" s="103">
        <f>IF(+'2grid'!BE67*EF$2&lt;0,0,+'2grid'!BE67*EF$2)</f>
        <v>938.99229890432207</v>
      </c>
      <c r="BF67" s="103">
        <f>IF(+'2grid'!BF67*EG$2&lt;0,0,+'2grid'!BF67*EG$2)</f>
        <v>932.24123462539137</v>
      </c>
      <c r="BG67" s="103">
        <f>IF(+'2grid'!BG67*EH$2&lt;0,0,+'2grid'!BG67*EH$2)</f>
        <v>846.45</v>
      </c>
      <c r="BH67" s="103">
        <f>IF(+'2grid'!BH67*EI$2&lt;0,0,+'2grid'!BH67*EI$2)</f>
        <v>689.04</v>
      </c>
      <c r="BI67" s="103">
        <f>IF(+'2grid'!BI67*EJ$2&lt;0,0,+'2grid'!BI67*EJ$2)</f>
        <v>624.68999999999994</v>
      </c>
      <c r="BJ67" s="103">
        <f>IF(+'2grid'!BJ67*EK$2&lt;0,0,+'2grid'!BJ67*EK$2)</f>
        <v>555.39</v>
      </c>
      <c r="BK67" s="103">
        <f>IF(+'2grid'!BK67*EL$2&lt;0,0,+'2grid'!BK67*EL$2)</f>
        <v>528.66</v>
      </c>
      <c r="BL67" s="103">
        <f>IF(+'2grid'!BL67*EM$2&lt;0,0,+'2grid'!BL67*EM$2)</f>
        <v>596.97</v>
      </c>
      <c r="BM67" s="103">
        <f>IF(+'2grid'!BM67*EN$2&lt;0,0,+'2grid'!BM67*EN$2)</f>
        <v>562.32000000000005</v>
      </c>
      <c r="BN67" s="103">
        <f>IF(+'2grid'!BN67*EO$2&lt;0,0,+'2grid'!BN67*EO$2)</f>
        <v>600.92999999999995</v>
      </c>
      <c r="BO67" s="103">
        <f>IF(+'2grid'!BO67*EP$2&lt;0,0,+'2grid'!BO67*EP$2)</f>
        <v>599.93999999999994</v>
      </c>
      <c r="BP67" s="103">
        <f>IF(+'2grid'!BP67*EQ$2&lt;0,0,+'2grid'!BP67*EQ$2)</f>
        <v>597.96</v>
      </c>
      <c r="BQ67" s="103">
        <f>IF(+'2grid'!BQ67*ER$2&lt;0,0,+'2grid'!BQ67*ER$2)</f>
        <v>645.48</v>
      </c>
      <c r="BR67" s="103">
        <f>IF(+'2grid'!BR67*ES$2&lt;0,0,+'2grid'!BR67*ES$2)</f>
        <v>631.62</v>
      </c>
      <c r="BS67" s="103">
        <f>IF(+'2grid'!BS67*ET$2&lt;0,0,+'2grid'!BS67*ET$2)</f>
        <v>620.73</v>
      </c>
      <c r="BT67" s="103">
        <f>IF(+'2grid'!BT67*EU$2&lt;0,0,+'2grid'!BT67*EU$2)</f>
        <v>641.71799999999894</v>
      </c>
      <c r="BU67" s="103">
        <f>IF(+'2grid'!BU67*EV$2&lt;0,0,+'2grid'!BU67*EV$2)</f>
        <v>646.3314000000006</v>
      </c>
      <c r="BV67" s="103">
        <f>IF(+'2grid'!BV67*EW$2&lt;0,0,+'2grid'!BV67*EW$2)</f>
        <v>640.71611999999982</v>
      </c>
      <c r="BW67" s="103">
        <f>IF(+'2grid'!BW67*EX$2&lt;0,0,+'2grid'!BW67*EX$2)</f>
        <v>641.89619999999968</v>
      </c>
      <c r="BX67" s="103">
        <f>IF(+'2grid'!BX67*EY$2&lt;0,0,+'2grid'!BX67*EY$2)</f>
        <v>648.76389599999982</v>
      </c>
      <c r="BY67" s="103">
        <f>IF(+'2grid'!BY67*EZ$2&lt;0,0,+'2grid'!BY67*EZ$2)</f>
        <v>653.53481599999964</v>
      </c>
      <c r="BZ67" s="103">
        <f>IF(+'2grid'!BZ67*FA$2&lt;0,0,+'2grid'!BZ67*FA$2)</f>
        <v>652.24957013333346</v>
      </c>
      <c r="CA67" s="103">
        <f>IF(+'2grid'!CA67*FB$2&lt;0,0,+'2grid'!CA67*FB$2)</f>
        <v>654.74013048888935</v>
      </c>
    </row>
    <row r="68" spans="1:79" x14ac:dyDescent="0.2">
      <c r="A68" s="9">
        <f>+data!B70</f>
        <v>234</v>
      </c>
      <c r="B68" s="103">
        <f>IF(+'2grid'!B68*CC$2&lt;0,0,+'2grid'!B68*CC$2)</f>
        <v>0</v>
      </c>
      <c r="C68" s="103">
        <f>IF(+'2grid'!C68*CD$2&lt;0,0,+'2grid'!C68*CD$2)</f>
        <v>0</v>
      </c>
      <c r="D68" s="103">
        <f>IF(+'2grid'!D68*CE$2&lt;0,0,+'2grid'!D68*CE$2)</f>
        <v>0</v>
      </c>
      <c r="E68" s="103">
        <f>IF(+'2grid'!E68*CF$2&lt;0,0,+'2grid'!E68*CF$2)</f>
        <v>0</v>
      </c>
      <c r="F68" s="103">
        <f>IF(+'2grid'!F68*CG$2&lt;0,0,+'2grid'!F68*CG$2)</f>
        <v>0</v>
      </c>
      <c r="G68" s="103">
        <f>IF(+'2grid'!G68*CH$2&lt;0,0,+'2grid'!G68*CH$2)</f>
        <v>0</v>
      </c>
      <c r="H68" s="103">
        <f>IF(+'2grid'!H68*CI$2&lt;0,0,+'2grid'!H68*CI$2)</f>
        <v>0</v>
      </c>
      <c r="I68" s="103">
        <f>IF(+'2grid'!I68*CJ$2&lt;0,0,+'2grid'!I68*CJ$2)</f>
        <v>0</v>
      </c>
      <c r="J68" s="103">
        <f>IF(+'2grid'!J68*CK$2&lt;0,0,+'2grid'!J68*CK$2)</f>
        <v>0</v>
      </c>
      <c r="K68" s="103">
        <f>IF(+'2grid'!K68*CL$2&lt;0,0,+'2grid'!K68*CL$2)</f>
        <v>0</v>
      </c>
      <c r="L68" s="103">
        <f>IF(+'2grid'!L68*CM$2&lt;0,0,+'2grid'!L68*CM$2)</f>
        <v>0</v>
      </c>
      <c r="M68" s="103">
        <f>IF(+'2grid'!M68*CN$2&lt;0,0,+'2grid'!M68*CN$2)</f>
        <v>9.3508360906074638E-3</v>
      </c>
      <c r="N68" s="103">
        <f>IF(+'2grid'!N68*CO$2&lt;0,0,+'2grid'!N68*CO$2)</f>
        <v>1.0360103981659241E-2</v>
      </c>
      <c r="O68" s="103">
        <f>IF(+'2grid'!O68*CP$2&lt;0,0,+'2grid'!O68*CP$2)</f>
        <v>1.1362789062880508E-2</v>
      </c>
      <c r="P68" s="103">
        <f>IF(+'2grid'!P68*CQ$2&lt;0,0,+'2grid'!P68*CQ$2)</f>
        <v>1.2354399123223477E-2</v>
      </c>
      <c r="Q68" s="103">
        <f>IF(+'2grid'!Q68*CR$2&lt;0,0,+'2grid'!Q68*CR$2)</f>
        <v>1.3329691062740717E-2</v>
      </c>
      <c r="R68" s="103">
        <f>IF(+'2grid'!R68*CS$2&lt;0,0,+'2grid'!R68*CS$2)</f>
        <v>1.4282510019425942E-2</v>
      </c>
      <c r="S68" s="103">
        <f>IF(+'2grid'!S68*CT$2&lt;0,0,+'2grid'!S68*CT$2)</f>
        <v>1.5205579352019978E-2</v>
      </c>
      <c r="T68" s="103">
        <f>IF(+'2grid'!T68*CU$2&lt;0,0,+'2grid'!T68*CU$2)</f>
        <v>1.6090221072559627E-2</v>
      </c>
      <c r="U68" s="103">
        <f>IF(+'2grid'!U68*CV$2&lt;0,0,+'2grid'!U68*CV$2)</f>
        <v>1.6925975289888987E-2</v>
      </c>
      <c r="V68" s="103">
        <f>IF(+'2grid'!V68*CW$2&lt;0,0,+'2grid'!V68*CW$2)</f>
        <v>1.7700068611717558E-2</v>
      </c>
      <c r="W68" s="103">
        <f>IF(+'2grid'!W68*CX$2&lt;0,0,+'2grid'!W68*CX$2)</f>
        <v>1.8396648719466765E-2</v>
      </c>
      <c r="X68" s="103">
        <f>IF(+'2grid'!X68*CY$2&lt;0,0,+'2grid'!X68*CY$2)</f>
        <v>1.899564189454802E-2</v>
      </c>
      <c r="Y68" s="103">
        <f>IF(+'2grid'!Y68*CZ$2&lt;0,0,+'2grid'!Y68*CZ$2)</f>
        <v>1.9470972019842284E-2</v>
      </c>
      <c r="Z68" s="103">
        <f>IF(+'2grid'!Z68*DA$2&lt;0,0,+'2grid'!Z68*DA$2)</f>
        <v>1.9787631249803827E-2</v>
      </c>
      <c r="AA68" s="103">
        <f>IF(+'2grid'!AA68*DB$2&lt;0,0,+'2grid'!AA68*DB$2)</f>
        <v>1.989652301952893E-2</v>
      </c>
      <c r="AB68" s="103">
        <f>IF(+'2grid'!AB68*DC$2&lt;0,0,+'2grid'!AB68*DC$2)</f>
        <v>1.9724534733661741E-2</v>
      </c>
      <c r="AC68" s="103">
        <f>IF(+'2grid'!AC68*DD$2&lt;0,0,+'2grid'!AC68*DD$2)</f>
        <v>1.9152913306963709E-2</v>
      </c>
      <c r="AD68" s="103">
        <f>IF(+'2grid'!AD68*DE$2&lt;0,0,+'2grid'!AD68*DE$2)</f>
        <v>2.4008303725906177E-2</v>
      </c>
      <c r="AE68" s="103">
        <f>IF(+'2grid'!AE68*DF$2&lt;0,0,+'2grid'!AE68*DF$2)</f>
        <v>3.007919396416036E-2</v>
      </c>
      <c r="AF68" s="103">
        <f>IF(+'2grid'!AF68*DG$2&lt;0,0,+'2grid'!AF68*DG$2)</f>
        <v>3.7665273546976206E-2</v>
      </c>
      <c r="AG68" s="103">
        <f>IF(+'2grid'!AG68*DH$2&lt;0,0,+'2grid'!AG68*DH$2)</f>
        <v>4.7138668336651854E-2</v>
      </c>
      <c r="AH68" s="103">
        <f>IF(+'2grid'!AH68*DI$2&lt;0,0,+'2grid'!AH68*DI$2)</f>
        <v>5.896096038061064E-2</v>
      </c>
      <c r="AI68" s="103">
        <f>IF(+'2grid'!AI68*DJ$2&lt;0,0,+'2grid'!AI68*DJ$2)</f>
        <v>7.3704031420538663E-2</v>
      </c>
      <c r="AJ68" s="103">
        <f>IF(+'2grid'!AJ68*DK$2&lt;0,0,+'2grid'!AJ68*DK$2)</f>
        <v>9.2075521048999742E-2</v>
      </c>
      <c r="AK68" s="103">
        <f>IF(+'2grid'!AK68*DL$2&lt;0,0,+'2grid'!AK68*DL$2)</f>
        <v>0.11494982510398208</v>
      </c>
      <c r="AL68" s="103">
        <f>IF(+'2grid'!AL68*DM$2&lt;0,0,+'2grid'!AL68*DM$2)</f>
        <v>0.1434057032741417</v>
      </c>
      <c r="AM68" s="103">
        <f>IF(+'2grid'!AM68*DN$2&lt;0,0,+'2grid'!AM68*DN$2)</f>
        <v>0.17877170890368657</v>
      </c>
      <c r="AN68" s="103">
        <f>IF(+'2grid'!AN68*DO$2&lt;0,0,+'2grid'!AN68*DO$2)</f>
        <v>0.22268078380644454</v>
      </c>
      <c r="AO68" s="103">
        <f>IF(+'2grid'!AO68*DP$2&lt;0,0,+'2grid'!AO68*DP$2)</f>
        <v>0.27713545102431625</v>
      </c>
      <c r="AP68" s="103">
        <f>IF(+'2grid'!AP68*DQ$2&lt;0,0,+'2grid'!AP68*DQ$2)</f>
        <v>0.34458504644800142</v>
      </c>
      <c r="AQ68" s="103">
        <f>IF(+'2grid'!AQ68*DR$2&lt;0,0,+'2grid'!AQ68*DR$2)</f>
        <v>0.42801628668562364</v>
      </c>
      <c r="AR68" s="103">
        <f>IF(+'2grid'!AR68*DS$2&lt;0,0,+'2grid'!AR68*DS$2)</f>
        <v>0.53105806319024085</v>
      </c>
      <c r="AS68" s="103">
        <f>IF(+'2grid'!AS68*DT$2&lt;0,0,+'2grid'!AS68*DT$2)</f>
        <v>0.65810050000673614</v>
      </c>
      <c r="AT68" s="103">
        <f>IF(+'2grid'!AT68*DU$2&lt;0,0,+'2grid'!AT68*DU$2)</f>
        <v>0.81442672057986276</v>
      </c>
      <c r="AU68" s="103">
        <f>IF(+'2grid'!AU68*DV$2&lt;0,0,+'2grid'!AU68*DV$2)</f>
        <v>1.0063529574858618</v>
      </c>
      <c r="AV68" s="103">
        <f>IF(+'2grid'!AV68*DW$2&lt;0,0,+'2grid'!AV68*DW$2)</f>
        <v>1.241367812028753</v>
      </c>
      <c r="AW68" s="103">
        <f>IF(+'2grid'!AW68*DX$2&lt;0,0,+'2grid'!AW68*DX$2)</f>
        <v>1.5282532851944728</v>
      </c>
      <c r="AX68" s="103">
        <f>IF(+'2grid'!AX68*DY$2&lt;0,0,+'2grid'!AX68*DY$2)</f>
        <v>1.8654241054984704</v>
      </c>
      <c r="AY68" s="103">
        <f>IF(+'2grid'!AY68*DZ$2&lt;0,0,+'2grid'!AY68*DZ$2)</f>
        <v>2.0764414844487504</v>
      </c>
      <c r="AZ68" s="103">
        <f>IF(+'2grid'!AZ68*EA$2&lt;0,0,+'2grid'!AZ68*EA$2)</f>
        <v>2.3041703417980512</v>
      </c>
      <c r="BA68" s="103">
        <f>IF(+'2grid'!BA68*EB$2&lt;0,0,+'2grid'!BA68*EB$2)</f>
        <v>2.5471883043891541</v>
      </c>
      <c r="BB68" s="103">
        <f>IF(+'2grid'!BB68*EC$2&lt;0,0,+'2grid'!BB68*EC$2)</f>
        <v>2.8024848714066954</v>
      </c>
      <c r="BC68" s="103">
        <f>IF(+'2grid'!BC68*ED$2&lt;0,0,+'2grid'!BC68*ED$2)</f>
        <v>2.9219999999999997</v>
      </c>
      <c r="BD68" s="103">
        <f>IF(+'2grid'!BD68*EE$2&lt;0,0,+'2grid'!BD68*EE$2)</f>
        <v>2.9340000000000002</v>
      </c>
      <c r="BE68" s="103">
        <f>IF(+'2grid'!BE68*EF$2&lt;0,0,+'2grid'!BE68*EF$2)</f>
        <v>2.9459999999999997</v>
      </c>
      <c r="BF68" s="103">
        <f>IF(+'2grid'!BF68*EG$2&lt;0,0,+'2grid'!BF68*EG$2)</f>
        <v>2.9580000000000002</v>
      </c>
      <c r="BG68" s="103">
        <f>IF(+'2grid'!BG68*EH$2&lt;0,0,+'2grid'!BG68*EH$2)</f>
        <v>2.9699999999999998</v>
      </c>
      <c r="BH68" s="103">
        <f>IF(+'2grid'!BH68*EI$2&lt;0,0,+'2grid'!BH68*EI$2)</f>
        <v>2.9699999999999998</v>
      </c>
      <c r="BI68" s="103">
        <f>IF(+'2grid'!BI68*EJ$2&lt;0,0,+'2grid'!BI68*EJ$2)</f>
        <v>2.9699999999999998</v>
      </c>
      <c r="BJ68" s="103">
        <f>IF(+'2grid'!BJ68*EK$2&lt;0,0,+'2grid'!BJ68*EK$2)</f>
        <v>2.9699999999999998</v>
      </c>
      <c r="BK68" s="103">
        <f>IF(+'2grid'!BK68*EL$2&lt;0,0,+'2grid'!BK68*EL$2)</f>
        <v>2.9699999999999998</v>
      </c>
      <c r="BL68" s="103">
        <f>IF(+'2grid'!BL68*EM$2&lt;0,0,+'2grid'!BL68*EM$2)</f>
        <v>2.9699999999999998</v>
      </c>
      <c r="BM68" s="103">
        <f>IF(+'2grid'!BM68*EN$2&lt;0,0,+'2grid'!BM68*EN$2)</f>
        <v>2.9699999999999998</v>
      </c>
      <c r="BN68" s="103">
        <f>IF(+'2grid'!BN68*EO$2&lt;0,0,+'2grid'!BN68*EO$2)</f>
        <v>2.9699999999999998</v>
      </c>
      <c r="BO68" s="103">
        <f>IF(+'2grid'!BO68*EP$2&lt;0,0,+'2grid'!BO68*EP$2)</f>
        <v>2.9699999999999998</v>
      </c>
      <c r="BP68" s="103">
        <f>IF(+'2grid'!BP68*EQ$2&lt;0,0,+'2grid'!BP68*EQ$2)</f>
        <v>2.9699999999999998</v>
      </c>
      <c r="BQ68" s="103">
        <f>IF(+'2grid'!BQ68*ER$2&lt;0,0,+'2grid'!BQ68*ER$2)</f>
        <v>2.9699999999999998</v>
      </c>
      <c r="BR68" s="103">
        <f>IF(+'2grid'!BR68*ES$2&lt;0,0,+'2grid'!BR68*ES$2)</f>
        <v>2.9699999999999998</v>
      </c>
      <c r="BS68" s="103">
        <f>IF(+'2grid'!BS68*ET$2&lt;0,0,+'2grid'!BS68*ET$2)</f>
        <v>2.9699999999999998</v>
      </c>
      <c r="BT68" s="103">
        <f>IF(+'2grid'!BT68*EU$2&lt;0,0,+'2grid'!BT68*EU$2)</f>
        <v>2.9699999999999998</v>
      </c>
      <c r="BU68" s="103">
        <f>IF(+'2grid'!BU68*EV$2&lt;0,0,+'2grid'!BU68*EV$2)</f>
        <v>2.9699999999999998</v>
      </c>
      <c r="BV68" s="103">
        <f>IF(+'2grid'!BV68*EW$2&lt;0,0,+'2grid'!BV68*EW$2)</f>
        <v>2.9699999999999998</v>
      </c>
      <c r="BW68" s="103">
        <f>IF(+'2grid'!BW68*EX$2&lt;0,0,+'2grid'!BW68*EX$2)</f>
        <v>2.9699999999999998</v>
      </c>
      <c r="BX68" s="103">
        <f>IF(+'2grid'!BX68*EY$2&lt;0,0,+'2grid'!BX68*EY$2)</f>
        <v>2.9699999999999998</v>
      </c>
      <c r="BY68" s="103">
        <f>IF(+'2grid'!BY68*EZ$2&lt;0,0,+'2grid'!BY68*EZ$2)</f>
        <v>2.9699999999999998</v>
      </c>
      <c r="BZ68" s="103">
        <f>IF(+'2grid'!BZ68*FA$2&lt;0,0,+'2grid'!BZ68*FA$2)</f>
        <v>2.9699999999999998</v>
      </c>
      <c r="CA68" s="103">
        <f>IF(+'2grid'!CA68*FB$2&lt;0,0,+'2grid'!CA68*FB$2)</f>
        <v>2.9699999999999998</v>
      </c>
    </row>
    <row r="69" spans="1:79" x14ac:dyDescent="0.2">
      <c r="A69" s="9">
        <f>+data!B71</f>
        <v>238</v>
      </c>
      <c r="B69" s="103">
        <f>IF(+'2grid'!B69*CC$2&lt;0,0,+'2grid'!B69*CC$2)</f>
        <v>0</v>
      </c>
      <c r="C69" s="103">
        <f>IF(+'2grid'!C69*CD$2&lt;0,0,+'2grid'!C69*CD$2)</f>
        <v>0</v>
      </c>
      <c r="D69" s="103">
        <f>IF(+'2grid'!D69*CE$2&lt;0,0,+'2grid'!D69*CE$2)</f>
        <v>0</v>
      </c>
      <c r="E69" s="103">
        <f>IF(+'2grid'!E69*CF$2&lt;0,0,+'2grid'!E69*CF$2)</f>
        <v>0</v>
      </c>
      <c r="F69" s="103">
        <f>IF(+'2grid'!F69*CG$2&lt;0,0,+'2grid'!F69*CG$2)</f>
        <v>0</v>
      </c>
      <c r="G69" s="103">
        <f>IF(+'2grid'!G69*CH$2&lt;0,0,+'2grid'!G69*CH$2)</f>
        <v>0</v>
      </c>
      <c r="H69" s="103">
        <f>IF(+'2grid'!H69*CI$2&lt;0,0,+'2grid'!H69*CI$2)</f>
        <v>0</v>
      </c>
      <c r="I69" s="103">
        <f>IF(+'2grid'!I69*CJ$2&lt;0,0,+'2grid'!I69*CJ$2)</f>
        <v>0</v>
      </c>
      <c r="J69" s="103">
        <f>IF(+'2grid'!J69*CK$2&lt;0,0,+'2grid'!J69*CK$2)</f>
        <v>0</v>
      </c>
      <c r="K69" s="103">
        <f>IF(+'2grid'!K69*CL$2&lt;0,0,+'2grid'!K69*CL$2)</f>
        <v>0</v>
      </c>
      <c r="L69" s="103">
        <f>IF(+'2grid'!L69*CM$2&lt;0,0,+'2grid'!L69*CM$2)</f>
        <v>0</v>
      </c>
      <c r="M69" s="103">
        <f>IF(+'2grid'!M69*CN$2&lt;0,0,+'2grid'!M69*CN$2)</f>
        <v>0</v>
      </c>
      <c r="N69" s="103">
        <f>IF(+'2grid'!N69*CO$2&lt;0,0,+'2grid'!N69*CO$2)</f>
        <v>0</v>
      </c>
      <c r="O69" s="103">
        <f>IF(+'2grid'!O69*CP$2&lt;0,0,+'2grid'!O69*CP$2)</f>
        <v>0</v>
      </c>
      <c r="P69" s="103">
        <f>IF(+'2grid'!P69*CQ$2&lt;0,0,+'2grid'!P69*CQ$2)</f>
        <v>0</v>
      </c>
      <c r="Q69" s="103">
        <f>IF(+'2grid'!Q69*CR$2&lt;0,0,+'2grid'!Q69*CR$2)</f>
        <v>0</v>
      </c>
      <c r="R69" s="103">
        <f>IF(+'2grid'!R69*CS$2&lt;0,0,+'2grid'!R69*CS$2)</f>
        <v>0</v>
      </c>
      <c r="S69" s="103">
        <f>IF(+'2grid'!S69*CT$2&lt;0,0,+'2grid'!S69*CT$2)</f>
        <v>0</v>
      </c>
      <c r="T69" s="103">
        <f>IF(+'2grid'!T69*CU$2&lt;0,0,+'2grid'!T69*CU$2)</f>
        <v>0</v>
      </c>
      <c r="U69" s="103">
        <f>IF(+'2grid'!U69*CV$2&lt;0,0,+'2grid'!U69*CV$2)</f>
        <v>0</v>
      </c>
      <c r="V69" s="103">
        <f>IF(+'2grid'!V69*CW$2&lt;0,0,+'2grid'!V69*CW$2)</f>
        <v>0</v>
      </c>
      <c r="W69" s="103">
        <f>IF(+'2grid'!W69*CX$2&lt;0,0,+'2grid'!W69*CX$2)</f>
        <v>0</v>
      </c>
      <c r="X69" s="103">
        <f>IF(+'2grid'!X69*CY$2&lt;0,0,+'2grid'!X69*CY$2)</f>
        <v>0</v>
      </c>
      <c r="Y69" s="103">
        <f>IF(+'2grid'!Y69*CZ$2&lt;0,0,+'2grid'!Y69*CZ$2)</f>
        <v>0</v>
      </c>
      <c r="Z69" s="103">
        <f>IF(+'2grid'!Z69*DA$2&lt;0,0,+'2grid'!Z69*DA$2)</f>
        <v>0</v>
      </c>
      <c r="AA69" s="103">
        <f>IF(+'2grid'!AA69*DB$2&lt;0,0,+'2grid'!AA69*DB$2)</f>
        <v>0</v>
      </c>
      <c r="AB69" s="103">
        <f>IF(+'2grid'!AB69*DC$2&lt;0,0,+'2grid'!AB69*DC$2)</f>
        <v>0</v>
      </c>
      <c r="AC69" s="103">
        <f>IF(+'2grid'!AC69*DD$2&lt;0,0,+'2grid'!AC69*DD$2)</f>
        <v>0</v>
      </c>
      <c r="AD69" s="103">
        <f>IF(+'2grid'!AD69*DE$2&lt;0,0,+'2grid'!AD69*DE$2)</f>
        <v>0</v>
      </c>
      <c r="AE69" s="103">
        <f>IF(+'2grid'!AE69*DF$2&lt;0,0,+'2grid'!AE69*DF$2)</f>
        <v>0</v>
      </c>
      <c r="AF69" s="103">
        <f>IF(+'2grid'!AF69*DG$2&lt;0,0,+'2grid'!AF69*DG$2)</f>
        <v>0</v>
      </c>
      <c r="AG69" s="103">
        <f>IF(+'2grid'!AG69*DH$2&lt;0,0,+'2grid'!AG69*DH$2)</f>
        <v>0</v>
      </c>
      <c r="AH69" s="103">
        <f>IF(+'2grid'!AH69*DI$2&lt;0,0,+'2grid'!AH69*DI$2)</f>
        <v>0</v>
      </c>
      <c r="AI69" s="103">
        <f>IF(+'2grid'!AI69*DJ$2&lt;0,0,+'2grid'!AI69*DJ$2)</f>
        <v>0</v>
      </c>
      <c r="AJ69" s="103">
        <f>IF(+'2grid'!AJ69*DK$2&lt;0,0,+'2grid'!AJ69*DK$2)</f>
        <v>0</v>
      </c>
      <c r="AK69" s="103">
        <f>IF(+'2grid'!AK69*DL$2&lt;0,0,+'2grid'!AK69*DL$2)</f>
        <v>0</v>
      </c>
      <c r="AL69" s="103">
        <f>IF(+'2grid'!AL69*DM$2&lt;0,0,+'2grid'!AL69*DM$2)</f>
        <v>0</v>
      </c>
      <c r="AM69" s="103">
        <f>IF(+'2grid'!AM69*DN$2&lt;0,0,+'2grid'!AM69*DN$2)</f>
        <v>0</v>
      </c>
      <c r="AN69" s="103">
        <f>IF(+'2grid'!AN69*DO$2&lt;0,0,+'2grid'!AN69*DO$2)</f>
        <v>0</v>
      </c>
      <c r="AO69" s="103">
        <f>IF(+'2grid'!AO69*DP$2&lt;0,0,+'2grid'!AO69*DP$2)</f>
        <v>0</v>
      </c>
      <c r="AP69" s="103">
        <f>IF(+'2grid'!AP69*DQ$2&lt;0,0,+'2grid'!AP69*DQ$2)</f>
        <v>0</v>
      </c>
      <c r="AQ69" s="103">
        <f>IF(+'2grid'!AQ69*DR$2&lt;0,0,+'2grid'!AQ69*DR$2)</f>
        <v>0</v>
      </c>
      <c r="AR69" s="103">
        <f>IF(+'2grid'!AR69*DS$2&lt;0,0,+'2grid'!AR69*DS$2)</f>
        <v>0</v>
      </c>
      <c r="AS69" s="103">
        <f>IF(+'2grid'!AS69*DT$2&lt;0,0,+'2grid'!AS69*DT$2)</f>
        <v>0</v>
      </c>
      <c r="AT69" s="103">
        <f>IF(+'2grid'!AT69*DU$2&lt;0,0,+'2grid'!AT69*DU$2)</f>
        <v>0</v>
      </c>
      <c r="AU69" s="103">
        <f>IF(+'2grid'!AU69*DV$2&lt;0,0,+'2grid'!AU69*DV$2)</f>
        <v>0</v>
      </c>
      <c r="AV69" s="103">
        <f>IF(+'2grid'!AV69*DW$2&lt;0,0,+'2grid'!AV69*DW$2)</f>
        <v>0</v>
      </c>
      <c r="AW69" s="103">
        <f>IF(+'2grid'!AW69*DX$2&lt;0,0,+'2grid'!AW69*DX$2)</f>
        <v>0</v>
      </c>
      <c r="AX69" s="103">
        <f>IF(+'2grid'!AX69*DY$2&lt;0,0,+'2grid'!AX69*DY$2)</f>
        <v>0</v>
      </c>
      <c r="AY69" s="103">
        <f>IF(+'2grid'!AY69*DZ$2&lt;0,0,+'2grid'!AY69*DZ$2)</f>
        <v>0</v>
      </c>
      <c r="AZ69" s="103">
        <f>IF(+'2grid'!AZ69*EA$2&lt;0,0,+'2grid'!AZ69*EA$2)</f>
        <v>0</v>
      </c>
      <c r="BA69" s="103">
        <f>IF(+'2grid'!BA69*EB$2&lt;0,0,+'2grid'!BA69*EB$2)</f>
        <v>0</v>
      </c>
      <c r="BB69" s="103">
        <f>IF(+'2grid'!BB69*EC$2&lt;0,0,+'2grid'!BB69*EC$2)</f>
        <v>0</v>
      </c>
      <c r="BC69" s="103">
        <f>IF(+'2grid'!BC69*ED$2&lt;0,0,+'2grid'!BC69*ED$2)</f>
        <v>0</v>
      </c>
      <c r="BD69" s="103">
        <f>IF(+'2grid'!BD69*EE$2&lt;0,0,+'2grid'!BD69*EE$2)</f>
        <v>0</v>
      </c>
      <c r="BE69" s="103">
        <f>IF(+'2grid'!BE69*EF$2&lt;0,0,+'2grid'!BE69*EF$2)</f>
        <v>0</v>
      </c>
      <c r="BF69" s="103">
        <f>IF(+'2grid'!BF69*EG$2&lt;0,0,+'2grid'!BF69*EG$2)</f>
        <v>0</v>
      </c>
      <c r="BG69" s="103">
        <f>IF(+'2grid'!BG69*EH$2&lt;0,0,+'2grid'!BG69*EH$2)</f>
        <v>0</v>
      </c>
      <c r="BH69" s="103">
        <f>IF(+'2grid'!BH69*EI$2&lt;0,0,+'2grid'!BH69*EI$2)</f>
        <v>0</v>
      </c>
      <c r="BI69" s="103">
        <f>IF(+'2grid'!BI69*EJ$2&lt;0,0,+'2grid'!BI69*EJ$2)</f>
        <v>0</v>
      </c>
      <c r="BJ69" s="103">
        <f>IF(+'2grid'!BJ69*EK$2&lt;0,0,+'2grid'!BJ69*EK$2)</f>
        <v>0</v>
      </c>
      <c r="BK69" s="103">
        <f>IF(+'2grid'!BK69*EL$2&lt;0,0,+'2grid'!BK69*EL$2)</f>
        <v>0</v>
      </c>
      <c r="BL69" s="103">
        <f>IF(+'2grid'!BL69*EM$2&lt;0,0,+'2grid'!BL69*EM$2)</f>
        <v>0</v>
      </c>
      <c r="BM69" s="103">
        <f>IF(+'2grid'!BM69*EN$2&lt;0,0,+'2grid'!BM69*EN$2)</f>
        <v>0</v>
      </c>
      <c r="BN69" s="103">
        <f>IF(+'2grid'!BN69*EO$2&lt;0,0,+'2grid'!BN69*EO$2)</f>
        <v>0</v>
      </c>
      <c r="BO69" s="103">
        <f>IF(+'2grid'!BO69*EP$2&lt;0,0,+'2grid'!BO69*EP$2)</f>
        <v>0</v>
      </c>
      <c r="BP69" s="103">
        <f>IF(+'2grid'!BP69*EQ$2&lt;0,0,+'2grid'!BP69*EQ$2)</f>
        <v>0</v>
      </c>
      <c r="BQ69" s="103">
        <f>IF(+'2grid'!BQ69*ER$2&lt;0,0,+'2grid'!BQ69*ER$2)</f>
        <v>0</v>
      </c>
      <c r="BR69" s="103">
        <f>IF(+'2grid'!BR69*ES$2&lt;0,0,+'2grid'!BR69*ES$2)</f>
        <v>0</v>
      </c>
      <c r="BS69" s="103">
        <f>IF(+'2grid'!BS69*ET$2&lt;0,0,+'2grid'!BS69*ET$2)</f>
        <v>0</v>
      </c>
      <c r="BT69" s="103">
        <f>IF(+'2grid'!BT69*EU$2&lt;0,0,+'2grid'!BT69*EU$2)</f>
        <v>0</v>
      </c>
      <c r="BU69" s="103">
        <f>IF(+'2grid'!BU69*EV$2&lt;0,0,+'2grid'!BU69*EV$2)</f>
        <v>0</v>
      </c>
      <c r="BV69" s="103">
        <f>IF(+'2grid'!BV69*EW$2&lt;0,0,+'2grid'!BV69*EW$2)</f>
        <v>0</v>
      </c>
      <c r="BW69" s="103">
        <f>IF(+'2grid'!BW69*EX$2&lt;0,0,+'2grid'!BW69*EX$2)</f>
        <v>0</v>
      </c>
      <c r="BX69" s="103">
        <f>IF(+'2grid'!BX69*EY$2&lt;0,0,+'2grid'!BX69*EY$2)</f>
        <v>0</v>
      </c>
      <c r="BY69" s="103">
        <f>IF(+'2grid'!BY69*EZ$2&lt;0,0,+'2grid'!BY69*EZ$2)</f>
        <v>0</v>
      </c>
      <c r="BZ69" s="103">
        <f>IF(+'2grid'!BZ69*FA$2&lt;0,0,+'2grid'!BZ69*FA$2)</f>
        <v>0</v>
      </c>
      <c r="CA69" s="103">
        <f>IF(+'2grid'!CA69*FB$2&lt;0,0,+'2grid'!CA69*FB$2)</f>
        <v>0</v>
      </c>
    </row>
    <row r="70" spans="1:79" x14ac:dyDescent="0.2">
      <c r="A70" s="9">
        <f>+data!B72</f>
        <v>242</v>
      </c>
      <c r="B70" s="103">
        <f>IF(+'2grid'!B70*CC$2&lt;0,0,+'2grid'!B70*CC$2)</f>
        <v>0</v>
      </c>
      <c r="C70" s="103">
        <f>IF(+'2grid'!C70*CD$2&lt;0,0,+'2grid'!C70*CD$2)</f>
        <v>0</v>
      </c>
      <c r="D70" s="103">
        <f>IF(+'2grid'!D70*CE$2&lt;0,0,+'2grid'!D70*CE$2)</f>
        <v>0</v>
      </c>
      <c r="E70" s="103">
        <f>IF(+'2grid'!E70*CF$2&lt;0,0,+'2grid'!E70*CF$2)</f>
        <v>0</v>
      </c>
      <c r="F70" s="103">
        <f>IF(+'2grid'!F70*CG$2&lt;0,0,+'2grid'!F70*CG$2)</f>
        <v>0</v>
      </c>
      <c r="G70" s="103">
        <f>IF(+'2grid'!G70*CH$2&lt;0,0,+'2grid'!G70*CH$2)</f>
        <v>0</v>
      </c>
      <c r="H70" s="103">
        <f>IF(+'2grid'!H70*CI$2&lt;0,0,+'2grid'!H70*CI$2)</f>
        <v>0</v>
      </c>
      <c r="I70" s="103">
        <f>IF(+'2grid'!I70*CJ$2&lt;0,0,+'2grid'!I70*CJ$2)</f>
        <v>0</v>
      </c>
      <c r="J70" s="103">
        <f>IF(+'2grid'!J70*CK$2&lt;0,0,+'2grid'!J70*CK$2)</f>
        <v>0</v>
      </c>
      <c r="K70" s="103">
        <f>IF(+'2grid'!K70*CL$2&lt;0,0,+'2grid'!K70*CL$2)</f>
        <v>0.63251755974770274</v>
      </c>
      <c r="L70" s="103">
        <f>IF(+'2grid'!L70*CM$2&lt;0,0,+'2grid'!L70*CM$2)</f>
        <v>0.77812715646038266</v>
      </c>
      <c r="M70" s="103">
        <f>IF(+'2grid'!M70*CN$2&lt;0,0,+'2grid'!M70*CN$2)</f>
        <v>0.95194851176198569</v>
      </c>
      <c r="N70" s="103">
        <f>IF(+'2grid'!N70*CO$2&lt;0,0,+'2grid'!N70*CO$2)</f>
        <v>1.1508846562644117</v>
      </c>
      <c r="O70" s="103">
        <f>IF(+'2grid'!O70*CP$2&lt;0,0,+'2grid'!O70*CP$2)</f>
        <v>1.3777082941403935</v>
      </c>
      <c r="P70" s="103">
        <f>IF(+'2grid'!P70*CQ$2&lt;0,0,+'2grid'!P70*CQ$2)</f>
        <v>1.635369185259365</v>
      </c>
      <c r="Q70" s="103">
        <f>IF(+'2grid'!Q70*CR$2&lt;0,0,+'2grid'!Q70*CR$2)</f>
        <v>1.9269692566658407</v>
      </c>
      <c r="R70" s="103">
        <f>IF(+'2grid'!R70*CS$2&lt;0,0,+'2grid'!R70*CS$2)</f>
        <v>2.2557214279618707</v>
      </c>
      <c r="S70" s="103">
        <f>IF(+'2grid'!S70*CT$2&lt;0,0,+'2grid'!S70*CT$2)</f>
        <v>2.6248857979313751</v>
      </c>
      <c r="T70" s="103">
        <f>IF(+'2grid'!T70*CU$2&lt;0,0,+'2grid'!T70*CU$2)</f>
        <v>3.0376742937167651</v>
      </c>
      <c r="U70" s="103">
        <f>IF(+'2grid'!U70*CV$2&lt;0,0,+'2grid'!U70*CV$2)</f>
        <v>3.4971111321208066</v>
      </c>
      <c r="V70" s="103">
        <f>IF(+'2grid'!V70*CW$2&lt;0,0,+'2grid'!V70*CW$2)</f>
        <v>4.0058307799961854</v>
      </c>
      <c r="W70" s="103">
        <f>IF(+'2grid'!W70*CX$2&lt;0,0,+'2grid'!W70*CX$2)</f>
        <v>4.5657863119793527</v>
      </c>
      <c r="X70" s="103">
        <f>IF(+'2grid'!X70*CY$2&lt;0,0,+'2grid'!X70*CY$2)</f>
        <v>5.1778269719200392</v>
      </c>
      <c r="Y70" s="103">
        <f>IF(+'2grid'!Y70*CZ$2&lt;0,0,+'2grid'!Y70*CZ$2)</f>
        <v>5.8410802717930901</v>
      </c>
      <c r="Z70" s="103">
        <f>IF(+'2grid'!Z70*DA$2&lt;0,0,+'2grid'!Z70*DA$2)</f>
        <v>6.5520330695851756</v>
      </c>
      <c r="AA70" s="103">
        <f>IF(+'2grid'!AA70*DB$2&lt;0,0,+'2grid'!AA70*DB$2)</f>
        <v>7.3031309224355088</v>
      </c>
      <c r="AB70" s="103">
        <f>IF(+'2grid'!AB70*DC$2&lt;0,0,+'2grid'!AB70*DC$2)</f>
        <v>8.0805677440127095</v>
      </c>
      <c r="AC70" s="103">
        <f>IF(+'2grid'!AC70*DD$2&lt;0,0,+'2grid'!AC70*DD$2)</f>
        <v>8.8606254379073004</v>
      </c>
      <c r="AD70" s="103">
        <f>IF(+'2grid'!AD70*DE$2&lt;0,0,+'2grid'!AD70*DE$2)</f>
        <v>9.396488581208871</v>
      </c>
      <c r="AE70" s="103">
        <f>IF(+'2grid'!AE70*DF$2&lt;0,0,+'2grid'!AE70*DF$2)</f>
        <v>9.9620035521332735</v>
      </c>
      <c r="AF70" s="103">
        <f>IF(+'2grid'!AF70*DG$2&lt;0,0,+'2grid'!AF70*DG$2)</f>
        <v>10.558640404295534</v>
      </c>
      <c r="AG70" s="103">
        <f>IF(+'2grid'!AG70*DH$2&lt;0,0,+'2grid'!AG70*DH$2)</f>
        <v>11.187928007306027</v>
      </c>
      <c r="AH70" s="103">
        <f>IF(+'2grid'!AH70*DI$2&lt;0,0,+'2grid'!AH70*DI$2)</f>
        <v>11.851454890936266</v>
      </c>
      <c r="AI70" s="103">
        <f>IF(+'2grid'!AI70*DJ$2&lt;0,0,+'2grid'!AI70*DJ$2)</f>
        <v>12.550869880983644</v>
      </c>
      <c r="AJ70" s="103">
        <f>IF(+'2grid'!AJ70*DK$2&lt;0,0,+'2grid'!AJ70*DK$2)</f>
        <v>13.28788248629111</v>
      </c>
      <c r="AK70" s="103">
        <f>IF(+'2grid'!AK70*DL$2&lt;0,0,+'2grid'!AK70*DL$2)</f>
        <v>14.064262990406396</v>
      </c>
      <c r="AL70" s="103">
        <f>IF(+'2grid'!AL70*DM$2&lt;0,0,+'2grid'!AL70*DM$2)</f>
        <v>14.881842194511451</v>
      </c>
      <c r="AM70" s="103">
        <f>IF(+'2grid'!AM70*DN$2&lt;0,0,+'2grid'!AM70*DN$2)</f>
        <v>15.742510750370343</v>
      </c>
      <c r="AN70" s="103">
        <f>IF(+'2grid'!AN70*DO$2&lt;0,0,+'2grid'!AN70*DO$2)</f>
        <v>16.648218012963998</v>
      </c>
      <c r="AO70" s="103">
        <f>IF(+'2grid'!AO70*DP$2&lt;0,0,+'2grid'!AO70*DP$2)</f>
        <v>17.64986191625373</v>
      </c>
      <c r="AP70" s="103">
        <f>IF(+'2grid'!AP70*DQ$2&lt;0,0,+'2grid'!AP70*DQ$2)</f>
        <v>18.706321277964193</v>
      </c>
      <c r="AQ70" s="103">
        <f>IF(+'2grid'!AQ70*DR$2&lt;0,0,+'2grid'!AQ70*DR$2)</f>
        <v>19.820160207655579</v>
      </c>
      <c r="AR70" s="103">
        <f>IF(+'2grid'!AR70*DS$2&lt;0,0,+'2grid'!AR70*DS$2)</f>
        <v>20.994016882611952</v>
      </c>
      <c r="AS70" s="103">
        <f>IF(+'2grid'!AS70*DT$2&lt;0,0,+'2grid'!AS70*DT$2)</f>
        <v>22.230599284984748</v>
      </c>
      <c r="AT70" s="103">
        <f>IF(+'2grid'!AT70*DU$2&lt;0,0,+'2grid'!AT70*DU$2)</f>
        <v>23.062880236633166</v>
      </c>
      <c r="AU70" s="103">
        <f>IF(+'2grid'!AU70*DV$2&lt;0,0,+'2grid'!AU70*DV$2)</f>
        <v>23.918696859883834</v>
      </c>
      <c r="AV70" s="103">
        <f>IF(+'2grid'!AV70*DW$2&lt;0,0,+'2grid'!AV70*DW$2)</f>
        <v>25.147323825785847</v>
      </c>
      <c r="AW70" s="103">
        <f>IF(+'2grid'!AW70*DX$2&lt;0,0,+'2grid'!AW70*DX$2)</f>
        <v>26.37356949349736</v>
      </c>
      <c r="AX70" s="103">
        <f>IF(+'2grid'!AX70*DY$2&lt;0,0,+'2grid'!AX70*DY$2)</f>
        <v>34.563023737787937</v>
      </c>
      <c r="AY70" s="103">
        <f>IF(+'2grid'!AY70*DZ$2&lt;0,0,+'2grid'!AY70*DZ$2)</f>
        <v>43.40092138942304</v>
      </c>
      <c r="AZ70" s="103">
        <f>IF(+'2grid'!AZ70*EA$2&lt;0,0,+'2grid'!AZ70*EA$2)</f>
        <v>52.904023608036006</v>
      </c>
      <c r="BA70" s="103">
        <f>IF(+'2grid'!BA70*EB$2&lt;0,0,+'2grid'!BA70*EB$2)</f>
        <v>74.648249396543164</v>
      </c>
      <c r="BB70" s="103">
        <f>IF(+'2grid'!BB70*EC$2&lt;0,0,+'2grid'!BB70*EC$2)</f>
        <v>98.627839664712411</v>
      </c>
      <c r="BC70" s="103">
        <f>IF(+'2grid'!BC70*ED$2&lt;0,0,+'2grid'!BC70*ED$2)</f>
        <v>149.99600000000001</v>
      </c>
      <c r="BD70" s="103">
        <f>IF(+'2grid'!BD70*EE$2&lt;0,0,+'2grid'!BD70*EE$2)</f>
        <v>142.78800000000001</v>
      </c>
      <c r="BE70" s="103">
        <f>IF(+'2grid'!BE70*EF$2&lt;0,0,+'2grid'!BE70*EF$2)</f>
        <v>166.94</v>
      </c>
      <c r="BF70" s="103">
        <f>IF(+'2grid'!BF70*EG$2&lt;0,0,+'2grid'!BF70*EG$2)</f>
        <v>236.64</v>
      </c>
      <c r="BG70" s="103">
        <f>IF(+'2grid'!BG70*EH$2&lt;0,0,+'2grid'!BG70*EH$2)</f>
        <v>250.47</v>
      </c>
      <c r="BH70" s="103">
        <f>IF(+'2grid'!BH70*EI$2&lt;0,0,+'2grid'!BH70*EI$2)</f>
        <v>250.47</v>
      </c>
      <c r="BI70" s="103">
        <f>IF(+'2grid'!BI70*EJ$2&lt;0,0,+'2grid'!BI70*EJ$2)</f>
        <v>250.47</v>
      </c>
      <c r="BJ70" s="103">
        <f>IF(+'2grid'!BJ70*EK$2&lt;0,0,+'2grid'!BJ70*EK$2)</f>
        <v>250.47</v>
      </c>
      <c r="BK70" s="103">
        <f>IF(+'2grid'!BK70*EL$2&lt;0,0,+'2grid'!BK70*EL$2)</f>
        <v>250.47</v>
      </c>
      <c r="BL70" s="103">
        <f>IF(+'2grid'!BL70*EM$2&lt;0,0,+'2grid'!BL70*EM$2)</f>
        <v>250.47</v>
      </c>
      <c r="BM70" s="103">
        <f>IF(+'2grid'!BM70*EN$2&lt;0,0,+'2grid'!BM70*EN$2)</f>
        <v>250.47</v>
      </c>
      <c r="BN70" s="103">
        <f>IF(+'2grid'!BN70*EO$2&lt;0,0,+'2grid'!BN70*EO$2)</f>
        <v>250.47</v>
      </c>
      <c r="BO70" s="103">
        <f>IF(+'2grid'!BO70*EP$2&lt;0,0,+'2grid'!BO70*EP$2)</f>
        <v>250.47</v>
      </c>
      <c r="BP70" s="103">
        <f>IF(+'2grid'!BP70*EQ$2&lt;0,0,+'2grid'!BP70*EQ$2)</f>
        <v>240.57</v>
      </c>
      <c r="BQ70" s="103">
        <f>IF(+'2grid'!BQ70*ER$2&lt;0,0,+'2grid'!BQ70*ER$2)</f>
        <v>247.5</v>
      </c>
      <c r="BR70" s="103">
        <f>IF(+'2grid'!BR70*ES$2&lt;0,0,+'2grid'!BR70*ES$2)</f>
        <v>247.5</v>
      </c>
      <c r="BS70" s="103">
        <f>IF(+'2grid'!BS70*ET$2&lt;0,0,+'2grid'!BS70*ET$2)</f>
        <v>247.5</v>
      </c>
      <c r="BT70" s="103">
        <f>IF(+'2grid'!BT70*EU$2&lt;0,0,+'2grid'!BT70*EU$2)</f>
        <v>247.005</v>
      </c>
      <c r="BU70" s="103">
        <f>IF(+'2grid'!BU70*EV$2&lt;0,0,+'2grid'!BU70*EV$2)</f>
        <v>249.87600000000009</v>
      </c>
      <c r="BV70" s="103">
        <f>IF(+'2grid'!BV70*EW$2&lt;0,0,+'2grid'!BV70*EW$2)</f>
        <v>249.15330000000006</v>
      </c>
      <c r="BW70" s="103">
        <f>IF(+'2grid'!BW70*EX$2&lt;0,0,+'2grid'!BW70*EX$2)</f>
        <v>249.57900000000012</v>
      </c>
      <c r="BX70" s="103">
        <f>IF(+'2grid'!BX70*EY$2&lt;0,0,+'2grid'!BX70*EY$2)</f>
        <v>250.25814000000017</v>
      </c>
      <c r="BY70" s="103">
        <f>IF(+'2grid'!BY70*EZ$2&lt;0,0,+'2grid'!BY70*EZ$2)</f>
        <v>250.97424000000018</v>
      </c>
      <c r="BZ70" s="103">
        <f>IF(+'2grid'!BZ70*FA$2&lt;0,0,+'2grid'!BZ70*FA$2)</f>
        <v>251.61611200000007</v>
      </c>
      <c r="CA70" s="103">
        <f>IF(+'2grid'!CA70*FB$2&lt;0,0,+'2grid'!CA70*FB$2)</f>
        <v>251.72705066666683</v>
      </c>
    </row>
    <row r="71" spans="1:79" x14ac:dyDescent="0.2">
      <c r="A71" s="9">
        <f>+data!B73</f>
        <v>246</v>
      </c>
      <c r="B71" s="103">
        <f>IF(+'2grid'!B71*CC$2&lt;0,0,+'2grid'!B71*CC$2)</f>
        <v>0</v>
      </c>
      <c r="C71" s="103">
        <f>IF(+'2grid'!C71*CD$2&lt;0,0,+'2grid'!C71*CD$2)</f>
        <v>0</v>
      </c>
      <c r="D71" s="103">
        <f>IF(+'2grid'!D71*CE$2&lt;0,0,+'2grid'!D71*CE$2)</f>
        <v>0</v>
      </c>
      <c r="E71" s="103">
        <f>IF(+'2grid'!E71*CF$2&lt;0,0,+'2grid'!E71*CF$2)</f>
        <v>0</v>
      </c>
      <c r="F71" s="103">
        <f>IF(+'2grid'!F71*CG$2&lt;0,0,+'2grid'!F71*CG$2)</f>
        <v>0</v>
      </c>
      <c r="G71" s="103">
        <f>IF(+'2grid'!G71*CH$2&lt;0,0,+'2grid'!G71*CH$2)</f>
        <v>0</v>
      </c>
      <c r="H71" s="103">
        <f>IF(+'2grid'!H71*CI$2&lt;0,0,+'2grid'!H71*CI$2)</f>
        <v>0</v>
      </c>
      <c r="I71" s="103">
        <f>IF(+'2grid'!I71*CJ$2&lt;0,0,+'2grid'!I71*CJ$2)</f>
        <v>0</v>
      </c>
      <c r="J71" s="103">
        <f>IF(+'2grid'!J71*CK$2&lt;0,0,+'2grid'!J71*CK$2)</f>
        <v>0.16334507780720625</v>
      </c>
      <c r="K71" s="103">
        <f>IF(+'2grid'!K71*CL$2&lt;0,0,+'2grid'!K71*CL$2)</f>
        <v>0.51453699509269979</v>
      </c>
      <c r="L71" s="103">
        <f>IF(+'2grid'!L71*CM$2&lt;0,0,+'2grid'!L71*CM$2)</f>
        <v>3.2669015561441257</v>
      </c>
      <c r="M71" s="103">
        <f>IF(+'2grid'!M71*CN$2&lt;0,0,+'2grid'!M71*CN$2)</f>
        <v>5.4768643735357401</v>
      </c>
      <c r="N71" s="103">
        <f>IF(+'2grid'!N71*CO$2&lt;0,0,+'2grid'!N71*CO$2)</f>
        <v>7.9080099196180509</v>
      </c>
      <c r="O71" s="103">
        <f>IF(+'2grid'!O71*CP$2&lt;0,0,+'2grid'!O71*CP$2)</f>
        <v>10.593451797203178</v>
      </c>
      <c r="P71" s="103">
        <f>IF(+'2grid'!P71*CQ$2&lt;0,0,+'2grid'!P71*CQ$2)</f>
        <v>13.499655019225225</v>
      </c>
      <c r="Q71" s="103">
        <f>IF(+'2grid'!Q71*CR$2&lt;0,0,+'2grid'!Q71*CR$2)</f>
        <v>16.58921447938512</v>
      </c>
      <c r="R71" s="103">
        <f>IF(+'2grid'!R71*CS$2&lt;0,0,+'2grid'!R71*CS$2)</f>
        <v>19.819929483584705</v>
      </c>
      <c r="S71" s="103">
        <f>IF(+'2grid'!S71*CT$2&lt;0,0,+'2grid'!S71*CT$2)</f>
        <v>23.143541723208642</v>
      </c>
      <c r="T71" s="103">
        <f>IF(+'2grid'!T71*CU$2&lt;0,0,+'2grid'!T71*CU$2)</f>
        <v>26.503966853471209</v>
      </c>
      <c r="U71" s="103">
        <f>IF(+'2grid'!U71*CV$2&lt;0,0,+'2grid'!U71*CV$2)</f>
        <v>33.631883902954748</v>
      </c>
      <c r="V71" s="103">
        <f>IF(+'2grid'!V71*CW$2&lt;0,0,+'2grid'!V71*CW$2)</f>
        <v>40.768014705882358</v>
      </c>
      <c r="W71" s="103">
        <f>IF(+'2grid'!W71*CX$2&lt;0,0,+'2grid'!W71*CX$2)</f>
        <v>47.643446691176472</v>
      </c>
      <c r="X71" s="103">
        <f>IF(+'2grid'!X71*CY$2&lt;0,0,+'2grid'!X71*CY$2)</f>
        <v>54.324246323529408</v>
      </c>
      <c r="Y71" s="103">
        <f>IF(+'2grid'!Y71*CZ$2&lt;0,0,+'2grid'!Y71*CZ$2)</f>
        <v>60.711810661764709</v>
      </c>
      <c r="Z71" s="103">
        <f>IF(+'2grid'!Z71*DA$2&lt;0,0,+'2grid'!Z71*DA$2)</f>
        <v>54.67830882352942</v>
      </c>
      <c r="AA71" s="103">
        <f>IF(+'2grid'!AA71*DB$2&lt;0,0,+'2grid'!AA71*DB$2)</f>
        <v>53.890165441176471</v>
      </c>
      <c r="AB71" s="103">
        <f>IF(+'2grid'!AB71*DC$2&lt;0,0,+'2grid'!AB71*DC$2)</f>
        <v>105.65624999999999</v>
      </c>
      <c r="AC71" s="103">
        <f>IF(+'2grid'!AC71*DD$2&lt;0,0,+'2grid'!AC71*DD$2)</f>
        <v>206.0301811689572</v>
      </c>
      <c r="AD71" s="103">
        <f>IF(+'2grid'!AD71*DE$2&lt;0,0,+'2grid'!AD71*DE$2)</f>
        <v>226.74089144270798</v>
      </c>
      <c r="AE71" s="103">
        <f>IF(+'2grid'!AE71*DF$2&lt;0,0,+'2grid'!AE71*DF$2)</f>
        <v>249.47866386461641</v>
      </c>
      <c r="AF71" s="103">
        <f>IF(+'2grid'!AF71*DG$2&lt;0,0,+'2grid'!AF71*DG$2)</f>
        <v>274.43732952257864</v>
      </c>
      <c r="AG71" s="103">
        <f>IF(+'2grid'!AG71*DH$2&lt;0,0,+'2grid'!AG71*DH$2)</f>
        <v>301.82885534060205</v>
      </c>
      <c r="AH71" s="103">
        <f>IF(+'2grid'!AH71*DI$2&lt;0,0,+'2grid'!AH71*DI$2)</f>
        <v>331.88500459182904</v>
      </c>
      <c r="AI71" s="103">
        <f>IF(+'2grid'!AI71*DJ$2&lt;0,0,+'2grid'!AI71*DJ$2)</f>
        <v>364.85914598361626</v>
      </c>
      <c r="AJ71" s="103">
        <f>IF(+'2grid'!AJ71*DK$2&lt;0,0,+'2grid'!AJ71*DK$2)</f>
        <v>401.02822426393965</v>
      </c>
      <c r="AK71" s="103">
        <f>IF(+'2grid'!AK71*DL$2&lt;0,0,+'2grid'!AK71*DL$2)</f>
        <v>440.6949063914455</v>
      </c>
      <c r="AL71" s="103">
        <f>IF(+'2grid'!AL71*DM$2&lt;0,0,+'2grid'!AL71*DM$2)</f>
        <v>484.18991849295276</v>
      </c>
      <c r="AM71" s="103">
        <f>IF(+'2grid'!AM71*DN$2&lt;0,0,+'2grid'!AM71*DN$2)</f>
        <v>531.87459010884652</v>
      </c>
      <c r="AN71" s="103">
        <f>IF(+'2grid'!AN71*DO$2&lt;0,0,+'2grid'!AN71*DO$2)</f>
        <v>622.98868088119787</v>
      </c>
      <c r="AO71" s="103">
        <f>IF(+'2grid'!AO71*DP$2&lt;0,0,+'2grid'!AO71*DP$2)</f>
        <v>727.36678189300403</v>
      </c>
      <c r="AP71" s="103">
        <f>IF(+'2grid'!AP71*DQ$2&lt;0,0,+'2grid'!AP71*DQ$2)</f>
        <v>903.57775049970621</v>
      </c>
      <c r="AQ71" s="103">
        <f>IF(+'2grid'!AQ71*DR$2&lt;0,0,+'2grid'!AQ71*DR$2)</f>
        <v>1020.0849205668593</v>
      </c>
      <c r="AR71" s="103">
        <f>IF(+'2grid'!AR71*DS$2&lt;0,0,+'2grid'!AR71*DS$2)</f>
        <v>1223.3347397698178</v>
      </c>
      <c r="AS71" s="103">
        <f>IF(+'2grid'!AS71*DT$2&lt;0,0,+'2grid'!AS71*DT$2)</f>
        <v>1366.1295921221731</v>
      </c>
      <c r="AT71" s="103">
        <f>IF(+'2grid'!AT71*DU$2&lt;0,0,+'2grid'!AT71*DU$2)</f>
        <v>1548.6764764053896</v>
      </c>
      <c r="AU71" s="103">
        <f>IF(+'2grid'!AU71*DV$2&lt;0,0,+'2grid'!AU71*DV$2)</f>
        <v>1642.9444395505143</v>
      </c>
      <c r="AV71" s="103">
        <f>IF(+'2grid'!AV71*DW$2&lt;0,0,+'2grid'!AV71*DW$2)</f>
        <v>1842.7190798919426</v>
      </c>
      <c r="AW71" s="103">
        <f>IF(+'2grid'!AW71*DX$2&lt;0,0,+'2grid'!AW71*DX$2)</f>
        <v>2040.9371830598366</v>
      </c>
      <c r="AX71" s="103">
        <f>IF(+'2grid'!AX71*DY$2&lt;0,0,+'2grid'!AX71*DY$2)</f>
        <v>2256.9826358207297</v>
      </c>
      <c r="AY71" s="103">
        <f>IF(+'2grid'!AY71*DZ$2&lt;0,0,+'2grid'!AY71*DZ$2)</f>
        <v>2370.1448482392611</v>
      </c>
      <c r="AZ71" s="103">
        <f>IF(+'2grid'!AZ71*EA$2&lt;0,0,+'2grid'!AZ71*EA$2)</f>
        <v>2461.6644035910781</v>
      </c>
      <c r="BA71" s="103">
        <f>IF(+'2grid'!BA71*EB$2&lt;0,0,+'2grid'!BA71*EB$2)</f>
        <v>2393.0432411395891</v>
      </c>
      <c r="BB71" s="103">
        <f>IF(+'2grid'!BB71*EC$2&lt;0,0,+'2grid'!BB71*EC$2)</f>
        <v>2477.4917275609532</v>
      </c>
      <c r="BC71" s="103">
        <f>IF(+'2grid'!BC71*ED$2&lt;0,0,+'2grid'!BC71*ED$2)</f>
        <v>2605.4499999999998</v>
      </c>
      <c r="BD71" s="103">
        <f>IF(+'2grid'!BD71*EE$2&lt;0,0,+'2grid'!BD71*EE$2)</f>
        <v>2517.3719999999998</v>
      </c>
      <c r="BE71" s="103">
        <f>IF(+'2grid'!BE71*EF$2&lt;0,0,+'2grid'!BE71*EF$2)</f>
        <v>2329.3040000000001</v>
      </c>
      <c r="BF71" s="103">
        <f>IF(+'2grid'!BF71*EG$2&lt;0,0,+'2grid'!BF71*EG$2)</f>
        <v>2243.15</v>
      </c>
      <c r="BG71" s="103">
        <f>IF(+'2grid'!BG71*EH$2&lt;0,0,+'2grid'!BG71*EH$2)</f>
        <v>2170.08</v>
      </c>
      <c r="BH71" s="103">
        <f>IF(+'2grid'!BH71*EI$2&lt;0,0,+'2grid'!BH71*EI$2)</f>
        <v>2175.0300000000002</v>
      </c>
      <c r="BI71" s="103">
        <f>IF(+'2grid'!BI71*EJ$2&lt;0,0,+'2grid'!BI71*EJ$2)</f>
        <v>2186.91</v>
      </c>
      <c r="BJ71" s="103">
        <f>IF(+'2grid'!BJ71*EK$2&lt;0,0,+'2grid'!BJ71*EK$2)</f>
        <v>2195.8200000000002</v>
      </c>
      <c r="BK71" s="103">
        <f>IF(+'2grid'!BK71*EL$2&lt;0,0,+'2grid'!BK71*EL$2)</f>
        <v>2202.75</v>
      </c>
      <c r="BL71" s="103">
        <f>IF(+'2grid'!BL71*EM$2&lt;0,0,+'2grid'!BL71*EM$2)</f>
        <v>2218.59</v>
      </c>
      <c r="BM71" s="103">
        <f>IF(+'2grid'!BM71*EN$2&lt;0,0,+'2grid'!BM71*EN$2)</f>
        <v>2242.35</v>
      </c>
      <c r="BN71" s="103">
        <f>IF(+'2grid'!BN71*EO$2&lt;0,0,+'2grid'!BN71*EO$2)</f>
        <v>2238.39</v>
      </c>
      <c r="BO71" s="103">
        <f>IF(+'2grid'!BO71*EP$2&lt;0,0,+'2grid'!BO71*EP$2)</f>
        <v>2240.37</v>
      </c>
      <c r="BP71" s="103">
        <f>IF(+'2grid'!BP71*EQ$2&lt;0,0,+'2grid'!BP71*EQ$2)</f>
        <v>2239.38</v>
      </c>
      <c r="BQ71" s="103">
        <f>IF(+'2grid'!BQ71*ER$2&lt;0,0,+'2grid'!BQ71*ER$2)</f>
        <v>2236.3110000000001</v>
      </c>
      <c r="BR71" s="103">
        <f>IF(+'2grid'!BR71*ES$2&lt;0,0,+'2grid'!BR71*ES$2)</f>
        <v>2232.0540000000001</v>
      </c>
      <c r="BS71" s="103">
        <f>IF(+'2grid'!BS71*ET$2&lt;0,0,+'2grid'!BS71*ET$2)</f>
        <v>2230.569</v>
      </c>
      <c r="BT71" s="103">
        <f>IF(+'2grid'!BT71*EU$2&lt;0,0,+'2grid'!BT71*EU$2)</f>
        <v>2227.6584000000007</v>
      </c>
      <c r="BU71" s="103">
        <f>IF(+'2grid'!BU71*EV$2&lt;0,0,+'2grid'!BU71*EV$2)</f>
        <v>2224.4389200000005</v>
      </c>
      <c r="BV71" s="103">
        <f>IF(+'2grid'!BV71*EW$2&lt;0,0,+'2grid'!BV71*EW$2)</f>
        <v>2221.7643360000011</v>
      </c>
      <c r="BW71" s="103">
        <f>IF(+'2grid'!BW71*EX$2&lt;0,0,+'2grid'!BW71*EX$2)</f>
        <v>2218.9503600000003</v>
      </c>
      <c r="BX71" s="103">
        <f>IF(+'2grid'!BX71*EY$2&lt;0,0,+'2grid'!BX71*EY$2)</f>
        <v>2216.3906688000002</v>
      </c>
      <c r="BY71" s="103">
        <f>IF(+'2grid'!BY71*EZ$2&lt;0,0,+'2grid'!BY71*EZ$2)</f>
        <v>2213.3262448000009</v>
      </c>
      <c r="BZ71" s="103">
        <f>IF(+'2grid'!BZ71*FA$2&lt;0,0,+'2grid'!BZ71*FA$2)</f>
        <v>2210.5595377066679</v>
      </c>
      <c r="CA71" s="103">
        <f>IF(+'2grid'!CA71*FB$2&lt;0,0,+'2grid'!CA71*FB$2)</f>
        <v>2207.8445902577796</v>
      </c>
    </row>
    <row r="72" spans="1:79" x14ac:dyDescent="0.2">
      <c r="A72" s="9">
        <f>+data!B74</f>
        <v>250</v>
      </c>
      <c r="B72" s="103">
        <f>IF(+'2grid'!B72*CC$2&lt;0,0,+'2grid'!B72*CC$2)</f>
        <v>0</v>
      </c>
      <c r="C72" s="103">
        <f>IF(+'2grid'!C72*CD$2&lt;0,0,+'2grid'!C72*CD$2)</f>
        <v>0</v>
      </c>
      <c r="D72" s="103">
        <f>IF(+'2grid'!D72*CE$2&lt;0,0,+'2grid'!D72*CE$2)</f>
        <v>0</v>
      </c>
      <c r="E72" s="103">
        <f>IF(+'2grid'!E72*CF$2&lt;0,0,+'2grid'!E72*CF$2)</f>
        <v>0</v>
      </c>
      <c r="F72" s="103">
        <f>IF(+'2grid'!F72*CG$2&lt;0,0,+'2grid'!F72*CG$2)</f>
        <v>13.706500402064844</v>
      </c>
      <c r="G72" s="103">
        <f>IF(+'2grid'!G72*CH$2&lt;0,0,+'2grid'!G72*CH$2)</f>
        <v>22.281667773229032</v>
      </c>
      <c r="H72" s="103">
        <f>IF(+'2grid'!H72*CI$2&lt;0,0,+'2grid'!H72*CI$2)</f>
        <v>51.651843600909011</v>
      </c>
      <c r="I72" s="103">
        <f>IF(+'2grid'!I72*CJ$2&lt;0,0,+'2grid'!I72*CJ$2)</f>
        <v>115.8702092855326</v>
      </c>
      <c r="J72" s="103">
        <f>IF(+'2grid'!J72*CK$2&lt;0,0,+'2grid'!J72*CK$2)</f>
        <v>315.51455662558783</v>
      </c>
      <c r="K72" s="103">
        <f>IF(+'2grid'!K72*CL$2&lt;0,0,+'2grid'!K72*CL$2)</f>
        <v>669.42522418460317</v>
      </c>
      <c r="L72" s="103">
        <f>IF(+'2grid'!L72*CM$2&lt;0,0,+'2grid'!L72*CM$2)</f>
        <v>1712.4583762204318</v>
      </c>
      <c r="M72" s="103">
        <f>IF(+'2grid'!M72*CN$2&lt;0,0,+'2grid'!M72*CN$2)</f>
        <v>2180.2540453248721</v>
      </c>
      <c r="N72" s="103">
        <f>IF(+'2grid'!N72*CO$2&lt;0,0,+'2grid'!N72*CO$2)</f>
        <v>2694.0962381336676</v>
      </c>
      <c r="O72" s="103">
        <f>IF(+'2grid'!O72*CP$2&lt;0,0,+'2grid'!O72*CP$2)</f>
        <v>2581.8264653592692</v>
      </c>
      <c r="P72" s="103">
        <f>IF(+'2grid'!P72*CQ$2&lt;0,0,+'2grid'!P72*CQ$2)</f>
        <v>2412.4137253786912</v>
      </c>
      <c r="Q72" s="103">
        <f>IF(+'2grid'!Q72*CR$2&lt;0,0,+'2grid'!Q72*CR$2)</f>
        <v>2444.2786900609653</v>
      </c>
      <c r="R72" s="103">
        <f>IF(+'2grid'!R72*CS$2&lt;0,0,+'2grid'!R72*CS$2)</f>
        <v>2454.0748105641642</v>
      </c>
      <c r="S72" s="103">
        <f>IF(+'2grid'!S72*CT$2&lt;0,0,+'2grid'!S72*CT$2)</f>
        <v>2728.1998233992385</v>
      </c>
      <c r="T72" s="103">
        <f>IF(+'2grid'!T72*CU$2&lt;0,0,+'2grid'!T72*CU$2)</f>
        <v>3008.48229047634</v>
      </c>
      <c r="U72" s="103">
        <f>IF(+'2grid'!U72*CV$2&lt;0,0,+'2grid'!U72*CV$2)</f>
        <v>3604.9538915335097</v>
      </c>
      <c r="V72" s="103">
        <f>IF(+'2grid'!V72*CW$2&lt;0,0,+'2grid'!V72*CW$2)</f>
        <v>4225.8891440678281</v>
      </c>
      <c r="W72" s="103">
        <f>IF(+'2grid'!W72*CX$2&lt;0,0,+'2grid'!W72*CX$2)</f>
        <v>5198.7530409396395</v>
      </c>
      <c r="X72" s="103">
        <f>IF(+'2grid'!X72*CY$2&lt;0,0,+'2grid'!X72*CY$2)</f>
        <v>7229.0626932065506</v>
      </c>
      <c r="Y72" s="103">
        <f>IF(+'2grid'!Y72*CZ$2&lt;0,0,+'2grid'!Y72*CZ$2)</f>
        <v>11255.940484246607</v>
      </c>
      <c r="Z72" s="103">
        <f>IF(+'2grid'!Z72*DA$2&lt;0,0,+'2grid'!Z72*DA$2)</f>
        <v>7868.8405485954972</v>
      </c>
      <c r="AA72" s="103">
        <f>IF(+'2grid'!AA72*DB$2&lt;0,0,+'2grid'!AA72*DB$2)</f>
        <v>10804.758807325961</v>
      </c>
      <c r="AB72" s="103">
        <f>IF(+'2grid'!AB72*DC$2&lt;0,0,+'2grid'!AB72*DC$2)</f>
        <v>13294.341958477089</v>
      </c>
      <c r="AC72" s="103">
        <f>IF(+'2grid'!AC72*DD$2&lt;0,0,+'2grid'!AC72*DD$2)</f>
        <v>15600.943961409201</v>
      </c>
      <c r="AD72" s="103">
        <f>IF(+'2grid'!AD72*DE$2&lt;0,0,+'2grid'!AD72*DE$2)</f>
        <v>16117.759655901329</v>
      </c>
      <c r="AE72" s="103">
        <f>IF(+'2grid'!AE72*DF$2&lt;0,0,+'2grid'!AE72*DF$2)</f>
        <v>16634.172075875878</v>
      </c>
      <c r="AF72" s="103">
        <f>IF(+'2grid'!AF72*DG$2&lt;0,0,+'2grid'!AF72*DG$2)</f>
        <v>17149.42548129828</v>
      </c>
      <c r="AG72" s="103">
        <f>IF(+'2grid'!AG72*DH$2&lt;0,0,+'2grid'!AG72*DH$2)</f>
        <v>17662.702382982225</v>
      </c>
      <c r="AH72" s="103">
        <f>IF(+'2grid'!AH72*DI$2&lt;0,0,+'2grid'!AH72*DI$2)</f>
        <v>18173.115446943848</v>
      </c>
      <c r="AI72" s="103">
        <f>IF(+'2grid'!AI72*DJ$2&lt;0,0,+'2grid'!AI72*DJ$2)</f>
        <v>18679.697949894307</v>
      </c>
      <c r="AJ72" s="103">
        <f>IF(+'2grid'!AJ72*DK$2&lt;0,0,+'2grid'!AJ72*DK$2)</f>
        <v>19181.392453923294</v>
      </c>
      <c r="AK72" s="103">
        <f>IF(+'2grid'!AK72*DL$2&lt;0,0,+'2grid'!AK72*DL$2)</f>
        <v>19677.037274560171</v>
      </c>
      <c r="AL72" s="103">
        <f>IF(+'2grid'!AL72*DM$2&lt;0,0,+'2grid'!AL72*DM$2)</f>
        <v>20165.350190543191</v>
      </c>
      <c r="AM72" s="103">
        <f>IF(+'2grid'!AM72*DN$2&lt;0,0,+'2grid'!AM72*DN$2)</f>
        <v>20644.908672857538</v>
      </c>
      <c r="AN72" s="103">
        <f>IF(+'2grid'!AN72*DO$2&lt;0,0,+'2grid'!AN72*DO$2)</f>
        <v>21966.901350645898</v>
      </c>
      <c r="AO72" s="103">
        <f>IF(+'2grid'!AO72*DP$2&lt;0,0,+'2grid'!AO72*DP$2)</f>
        <v>23125.305098754972</v>
      </c>
      <c r="AP72" s="103">
        <f>IF(+'2grid'!AP72*DQ$2&lt;0,0,+'2grid'!AP72*DQ$2)</f>
        <v>23972.805916348723</v>
      </c>
      <c r="AQ72" s="103">
        <f>IF(+'2grid'!AQ72*DR$2&lt;0,0,+'2grid'!AQ72*DR$2)</f>
        <v>24883.745771971771</v>
      </c>
      <c r="AR72" s="103">
        <f>IF(+'2grid'!AR72*DS$2&lt;0,0,+'2grid'!AR72*DS$2)</f>
        <v>25755.710412247321</v>
      </c>
      <c r="AS72" s="103">
        <f>IF(+'2grid'!AS72*DT$2&lt;0,0,+'2grid'!AS72*DT$2)</f>
        <v>25644.558956733217</v>
      </c>
      <c r="AT72" s="103">
        <f>IF(+'2grid'!AT72*DU$2&lt;0,0,+'2grid'!AT72*DU$2)</f>
        <v>25441.745732038613</v>
      </c>
      <c r="AU72" s="103">
        <f>IF(+'2grid'!AU72*DV$2&lt;0,0,+'2grid'!AU72*DV$2)</f>
        <v>25613.410414611073</v>
      </c>
      <c r="AV72" s="103">
        <f>IF(+'2grid'!AV72*DW$2&lt;0,0,+'2grid'!AV72*DW$2)</f>
        <v>25392.965413402537</v>
      </c>
      <c r="AW72" s="103">
        <f>IF(+'2grid'!AW72*DX$2&lt;0,0,+'2grid'!AW72*DX$2)</f>
        <v>24723.123177532252</v>
      </c>
      <c r="AX72" s="103">
        <f>IF(+'2grid'!AX72*DY$2&lt;0,0,+'2grid'!AX72*DY$2)</f>
        <v>24005.069260786007</v>
      </c>
      <c r="AY72" s="103">
        <f>IF(+'2grid'!AY72*DZ$2&lt;0,0,+'2grid'!AY72*DZ$2)</f>
        <v>21704.951730454894</v>
      </c>
      <c r="AZ72" s="103">
        <f>IF(+'2grid'!AZ72*EA$2&lt;0,0,+'2grid'!AZ72*EA$2)</f>
        <v>21507.326373687509</v>
      </c>
      <c r="BA72" s="103">
        <f>IF(+'2grid'!BA72*EB$2&lt;0,0,+'2grid'!BA72*EB$2)</f>
        <v>20774.043879503708</v>
      </c>
      <c r="BB72" s="103">
        <f>IF(+'2grid'!BB72*EC$2&lt;0,0,+'2grid'!BB72*EC$2)</f>
        <v>20426.125221745144</v>
      </c>
      <c r="BC72" s="103">
        <f>IF(+'2grid'!BC72*ED$2&lt;0,0,+'2grid'!BC72*ED$2)</f>
        <v>20848.47</v>
      </c>
      <c r="BD72" s="103">
        <f>IF(+'2grid'!BD72*EE$2&lt;0,0,+'2grid'!BD72*EE$2)</f>
        <v>18680.777999999998</v>
      </c>
      <c r="BE72" s="103">
        <f>IF(+'2grid'!BE72*EF$2&lt;0,0,+'2grid'!BE72*EF$2)</f>
        <v>18532.304</v>
      </c>
      <c r="BF72" s="103">
        <f>IF(+'2grid'!BF72*EG$2&lt;0,0,+'2grid'!BF72*EG$2)</f>
        <v>18921.34</v>
      </c>
      <c r="BG72" s="103">
        <f>IF(+'2grid'!BG72*EH$2&lt;0,0,+'2grid'!BG72*EH$2)</f>
        <v>19386.18</v>
      </c>
      <c r="BH72" s="103">
        <f>IF(+'2grid'!BH72*EI$2&lt;0,0,+'2grid'!BH72*EI$2)</f>
        <v>19389.150000000001</v>
      </c>
      <c r="BI72" s="103">
        <f>IF(+'2grid'!BI72*EJ$2&lt;0,0,+'2grid'!BI72*EJ$2)</f>
        <v>19387.169999999998</v>
      </c>
      <c r="BJ72" s="103">
        <f>IF(+'2grid'!BJ72*EK$2&lt;0,0,+'2grid'!BJ72*EK$2)</f>
        <v>19388.16</v>
      </c>
      <c r="BK72" s="103">
        <f>IF(+'2grid'!BK72*EL$2&lt;0,0,+'2grid'!BK72*EL$2)</f>
        <v>19388.16</v>
      </c>
      <c r="BL72" s="103">
        <f>IF(+'2grid'!BL72*EM$2&lt;0,0,+'2grid'!BL72*EM$2)</f>
        <v>19446.57</v>
      </c>
      <c r="BM72" s="103">
        <f>IF(+'2grid'!BM72*EN$2&lt;0,0,+'2grid'!BM72*EN$2)</f>
        <v>19401.03</v>
      </c>
      <c r="BN72" s="103">
        <f>IF(+'2grid'!BN72*EO$2&lt;0,0,+'2grid'!BN72*EO$2)</f>
        <v>19323.810000000001</v>
      </c>
      <c r="BO72" s="103">
        <f>IF(+'2grid'!BO72*EP$2&lt;0,0,+'2grid'!BO72*EP$2)</f>
        <v>19213.919999999998</v>
      </c>
      <c r="BP72" s="103">
        <f>IF(+'2grid'!BP72*EQ$2&lt;0,0,+'2grid'!BP72*EQ$2)</f>
        <v>19202.04</v>
      </c>
      <c r="BQ72" s="103">
        <f>IF(+'2grid'!BQ72*ER$2&lt;0,0,+'2grid'!BQ72*ER$2)</f>
        <v>19118.384999999998</v>
      </c>
      <c r="BR72" s="103">
        <f>IF(+'2grid'!BR72*ES$2&lt;0,0,+'2grid'!BR72*ES$2)</f>
        <v>19090.169999999998</v>
      </c>
      <c r="BS72" s="103">
        <f>IF(+'2grid'!BS72*ET$2&lt;0,0,+'2grid'!BS72*ET$2)</f>
        <v>19099.871999999999</v>
      </c>
      <c r="BT72" s="103">
        <f>IF(+'2grid'!BT72*EU$2&lt;0,0,+'2grid'!BT72*EU$2)</f>
        <v>19042.88760000002</v>
      </c>
      <c r="BU72" s="103">
        <f>IF(+'2grid'!BU72*EV$2&lt;0,0,+'2grid'!BU72*EV$2)</f>
        <v>19009.625580000007</v>
      </c>
      <c r="BV72" s="103">
        <f>IF(+'2grid'!BV72*EW$2&lt;0,0,+'2grid'!BV72*EW$2)</f>
        <v>18992.74766400002</v>
      </c>
      <c r="BW72" s="103">
        <f>IF(+'2grid'!BW72*EX$2&lt;0,0,+'2grid'!BW72*EX$2)</f>
        <v>18966.267540000019</v>
      </c>
      <c r="BX72" s="103">
        <f>IF(+'2grid'!BX72*EY$2&lt;0,0,+'2grid'!BX72*EY$2)</f>
        <v>18936.180331200034</v>
      </c>
      <c r="BY72" s="103">
        <f>IF(+'2grid'!BY72*EZ$2&lt;0,0,+'2grid'!BY72*EZ$2)</f>
        <v>18901.410475200035</v>
      </c>
      <c r="BZ72" s="103">
        <f>IF(+'2grid'!BZ72*FA$2&lt;0,0,+'2grid'!BZ72*FA$2)</f>
        <v>18879.433048960036</v>
      </c>
      <c r="CA72" s="103">
        <f>IF(+'2grid'!CA72*FB$2&lt;0,0,+'2grid'!CA72*FB$2)</f>
        <v>18852.10463018671</v>
      </c>
    </row>
    <row r="73" spans="1:79" x14ac:dyDescent="0.2">
      <c r="A73" s="9">
        <f>+data!B75</f>
        <v>254</v>
      </c>
      <c r="B73" s="103">
        <f>IF(+'2grid'!B73*CC$2&lt;0,0,+'2grid'!B73*CC$2)</f>
        <v>0</v>
      </c>
      <c r="C73" s="103">
        <f>IF(+'2grid'!C73*CD$2&lt;0,0,+'2grid'!C73*CD$2)</f>
        <v>0</v>
      </c>
      <c r="D73" s="103">
        <f>IF(+'2grid'!D73*CE$2&lt;0,0,+'2grid'!D73*CE$2)</f>
        <v>0</v>
      </c>
      <c r="E73" s="103">
        <f>IF(+'2grid'!E73*CF$2&lt;0,0,+'2grid'!E73*CF$2)</f>
        <v>0</v>
      </c>
      <c r="F73" s="103">
        <f>IF(+'2grid'!F73*CG$2&lt;0,0,+'2grid'!F73*CG$2)</f>
        <v>0</v>
      </c>
      <c r="G73" s="103">
        <f>IF(+'2grid'!G73*CH$2&lt;0,0,+'2grid'!G73*CH$2)</f>
        <v>0</v>
      </c>
      <c r="H73" s="103">
        <f>IF(+'2grid'!H73*CI$2&lt;0,0,+'2grid'!H73*CI$2)</f>
        <v>0</v>
      </c>
      <c r="I73" s="103">
        <f>IF(+'2grid'!I73*CJ$2&lt;0,0,+'2grid'!I73*CJ$2)</f>
        <v>0</v>
      </c>
      <c r="J73" s="103">
        <f>IF(+'2grid'!J73*CK$2&lt;0,0,+'2grid'!J73*CK$2)</f>
        <v>0</v>
      </c>
      <c r="K73" s="103">
        <f>IF(+'2grid'!K73*CL$2&lt;0,0,+'2grid'!K73*CL$2)</f>
        <v>0</v>
      </c>
      <c r="L73" s="103">
        <f>IF(+'2grid'!L73*CM$2&lt;0,0,+'2grid'!L73*CM$2)</f>
        <v>0</v>
      </c>
      <c r="M73" s="103">
        <f>IF(+'2grid'!M73*CN$2&lt;0,0,+'2grid'!M73*CN$2)</f>
        <v>0.13663885382709831</v>
      </c>
      <c r="N73" s="103">
        <f>IF(+'2grid'!N73*CO$2&lt;0,0,+'2grid'!N73*CO$2)</f>
        <v>0.16174601267088021</v>
      </c>
      <c r="O73" s="103">
        <f>IF(+'2grid'!O73*CP$2&lt;0,0,+'2grid'!O73*CP$2)</f>
        <v>0.1895257963959851</v>
      </c>
      <c r="P73" s="103">
        <f>IF(+'2grid'!P73*CQ$2&lt;0,0,+'2grid'!P73*CQ$2)</f>
        <v>0.2201309730889118</v>
      </c>
      <c r="Q73" s="103">
        <f>IF(+'2grid'!Q73*CR$2&lt;0,0,+'2grid'!Q73*CR$2)</f>
        <v>0.25369410566396489</v>
      </c>
      <c r="R73" s="103">
        <f>IF(+'2grid'!R73*CS$2&lt;0,0,+'2grid'!R73*CS$2)</f>
        <v>0.29031564770530066</v>
      </c>
      <c r="S73" s="103">
        <f>IF(+'2grid'!S73*CT$2&lt;0,0,+'2grid'!S73*CT$2)</f>
        <v>0.33004756393071039</v>
      </c>
      <c r="T73" s="103">
        <f>IF(+'2grid'!T73*CU$2&lt;0,0,+'2grid'!T73*CU$2)</f>
        <v>0.37287060964571961</v>
      </c>
      <c r="U73" s="103">
        <f>IF(+'2grid'!U73*CV$2&lt;0,0,+'2grid'!U73*CV$2)</f>
        <v>0.41866241703562962</v>
      </c>
      <c r="V73" s="103">
        <f>IF(+'2grid'!V73*CW$2&lt;0,0,+'2grid'!V73*CW$2)</f>
        <v>0.46715187126189017</v>
      </c>
      <c r="W73" s="103">
        <f>IF(+'2grid'!W73*CX$2&lt;0,0,+'2grid'!W73*CX$2)</f>
        <v>0.51785231583616509</v>
      </c>
      <c r="X73" s="103">
        <f>IF(+'2grid'!X73*CY$2&lt;0,0,+'2grid'!X73*CY$2)</f>
        <v>0.56996062777204104</v>
      </c>
      <c r="Y73" s="103">
        <f>IF(+'2grid'!Y73*CZ$2&lt;0,0,+'2grid'!Y73*CZ$2)</f>
        <v>0.62219822451342066</v>
      </c>
      <c r="Z73" s="103">
        <f>IF(+'2grid'!Z73*DA$2&lt;0,0,+'2grid'!Z73*DA$2)</f>
        <v>0.67254627837483039</v>
      </c>
      <c r="AA73" s="103">
        <f>IF(+'2grid'!AA73*DB$2&lt;0,0,+'2grid'!AA73*DB$2)</f>
        <v>0.71777024486153918</v>
      </c>
      <c r="AB73" s="103">
        <f>IF(+'2grid'!AB73*DC$2&lt;0,0,+'2grid'!AB73*DC$2)</f>
        <v>0.75247121532950378</v>
      </c>
      <c r="AC73" s="103">
        <f>IF(+'2grid'!AC73*DD$2&lt;0,0,+'2grid'!AC73*DD$2)</f>
        <v>0.76687480964210542</v>
      </c>
      <c r="AD73" s="103">
        <f>IF(+'2grid'!AD73*DE$2&lt;0,0,+'2grid'!AD73*DE$2)</f>
        <v>0.85228069152046237</v>
      </c>
      <c r="AE73" s="103">
        <f>IF(+'2grid'!AE73*DF$2&lt;0,0,+'2grid'!AE73*DF$2)</f>
        <v>0.94653351141011077</v>
      </c>
      <c r="AF73" s="103">
        <f>IF(+'2grid'!AF73*DG$2&lt;0,0,+'2grid'!AF73*DG$2)</f>
        <v>1.0504297017352038</v>
      </c>
      <c r="AG73" s="103">
        <f>IF(+'2grid'!AG73*DH$2&lt;0,0,+'2grid'!AG73*DH$2)</f>
        <v>1.1648110343480576</v>
      </c>
      <c r="AH73" s="103">
        <f>IF(+'2grid'!AH73*DI$2&lt;0,0,+'2grid'!AH73*DI$2)</f>
        <v>1.290559828294606</v>
      </c>
      <c r="AI73" s="103">
        <f>IF(+'2grid'!AI73*DJ$2&lt;0,0,+'2grid'!AI73*DJ$2)</f>
        <v>1.4285912013016071</v>
      </c>
      <c r="AJ73" s="103">
        <f>IF(+'2grid'!AJ73*DK$2&lt;0,0,+'2grid'!AJ73*DK$2)</f>
        <v>1.5798413473448969</v>
      </c>
      <c r="AK73" s="103">
        <f>IF(+'2grid'!AK73*DL$2&lt;0,0,+'2grid'!AK73*DL$2)</f>
        <v>1.7452504747131465</v>
      </c>
      <c r="AL73" s="103">
        <f>IF(+'2grid'!AL73*DM$2&lt;0,0,+'2grid'!AL73*DM$2)</f>
        <v>1.925738555140041</v>
      </c>
      <c r="AM73" s="103">
        <f>IF(+'2grid'!AM73*DN$2&lt;0,0,+'2grid'!AM73*DN$2)</f>
        <v>2.1221713510464872</v>
      </c>
      <c r="AN73" s="103">
        <f>IF(+'2grid'!AN73*DO$2&lt;0,0,+'2grid'!AN73*DO$2)</f>
        <v>2.3353132046383953</v>
      </c>
      <c r="AO73" s="103">
        <f>IF(+'2grid'!AO73*DP$2&lt;0,0,+'2grid'!AO73*DP$2)</f>
        <v>2.5657616283935321</v>
      </c>
      <c r="AP73" s="103">
        <f>IF(+'2grid'!AP73*DQ$2&lt;0,0,+'2grid'!AP73*DQ$2)</f>
        <v>2.813856564158816</v>
      </c>
      <c r="AQ73" s="103">
        <f>IF(+'2grid'!AQ73*DR$2&lt;0,0,+'2grid'!AQ73*DR$2)</f>
        <v>3.0795538199387447</v>
      </c>
      <c r="AR73" s="103">
        <f>IF(+'2grid'!AR73*DS$2&lt;0,0,+'2grid'!AR73*DS$2)</f>
        <v>3.3622468357579067</v>
      </c>
      <c r="AS73" s="103">
        <f>IF(+'2grid'!AS73*DT$2&lt;0,0,+'2grid'!AS73*DT$2)</f>
        <v>3.6605120637589308</v>
      </c>
      <c r="AT73" s="103">
        <f>IF(+'2grid'!AT73*DU$2&lt;0,0,+'2grid'!AT73*DU$2)</f>
        <v>3.9717379353099873</v>
      </c>
      <c r="AU73" s="103">
        <f>IF(+'2grid'!AU73*DV$2&lt;0,0,+'2grid'!AU73*DV$2)</f>
        <v>4.2915695764467925</v>
      </c>
      <c r="AV73" s="103">
        <f>IF(+'2grid'!AV73*DW$2&lt;0,0,+'2grid'!AV73*DW$2)</f>
        <v>4.6130477829580085</v>
      </c>
      <c r="AW73" s="103">
        <f>IF(+'2grid'!AW73*DX$2&lt;0,0,+'2grid'!AW73*DX$2)</f>
        <v>4.9252093901870131</v>
      </c>
      <c r="AX73" s="103">
        <f>IF(+'2grid'!AX73*DY$2&lt;0,0,+'2grid'!AX73*DY$2)</f>
        <v>5.1780961212798235</v>
      </c>
      <c r="AY73" s="103">
        <f>IF(+'2grid'!AY73*DZ$2&lt;0,0,+'2grid'!AY73*DZ$2)</f>
        <v>5.3736916914452761</v>
      </c>
      <c r="AZ73" s="103">
        <f>IF(+'2grid'!AZ73*EA$2&lt;0,0,+'2grid'!AZ73*EA$2)</f>
        <v>5.4647288206578644</v>
      </c>
      <c r="BA73" s="103">
        <f>IF(+'2grid'!BA73*EB$2&lt;0,0,+'2grid'!BA73*EB$2)</f>
        <v>5.359726441843395</v>
      </c>
      <c r="BB73" s="103">
        <f>IF(+'2grid'!BB73*EC$2&lt;0,0,+'2grid'!BB73*EC$2)</f>
        <v>4.8327463859750468</v>
      </c>
      <c r="BC73" s="103">
        <f>IF(+'2grid'!BC73*ED$2&lt;0,0,+'2grid'!BC73*ED$2)</f>
        <v>2.9219999999999997</v>
      </c>
      <c r="BD73" s="103">
        <f>IF(+'2grid'!BD73*EE$2&lt;0,0,+'2grid'!BD73*EE$2)</f>
        <v>0.97799999999999998</v>
      </c>
      <c r="BE73" s="103">
        <f>IF(+'2grid'!BE73*EF$2&lt;0,0,+'2grid'!BE73*EF$2)</f>
        <v>3.9279999999999999</v>
      </c>
      <c r="BF73" s="103">
        <f>IF(+'2grid'!BF73*EG$2&lt;0,0,+'2grid'!BF73*EG$2)</f>
        <v>11.832000000000001</v>
      </c>
      <c r="BG73" s="103">
        <f>IF(+'2grid'!BG73*EH$2&lt;0,0,+'2grid'!BG73*EH$2)</f>
        <v>15.84</v>
      </c>
      <c r="BH73" s="103">
        <f>IF(+'2grid'!BH73*EI$2&lt;0,0,+'2grid'!BH73*EI$2)</f>
        <v>15.84</v>
      </c>
      <c r="BI73" s="103">
        <f>IF(+'2grid'!BI73*EJ$2&lt;0,0,+'2grid'!BI73*EJ$2)</f>
        <v>15.84</v>
      </c>
      <c r="BJ73" s="103">
        <f>IF(+'2grid'!BJ73*EK$2&lt;0,0,+'2grid'!BJ73*EK$2)</f>
        <v>15.84</v>
      </c>
      <c r="BK73" s="103">
        <f>IF(+'2grid'!BK73*EL$2&lt;0,0,+'2grid'!BK73*EL$2)</f>
        <v>15.84</v>
      </c>
      <c r="BL73" s="103">
        <f>IF(+'2grid'!BL73*EM$2&lt;0,0,+'2grid'!BL73*EM$2)</f>
        <v>15.84</v>
      </c>
      <c r="BM73" s="103">
        <f>IF(+'2grid'!BM73*EN$2&lt;0,0,+'2grid'!BM73*EN$2)</f>
        <v>16.434000000000001</v>
      </c>
      <c r="BN73" s="103">
        <f>IF(+'2grid'!BN73*EO$2&lt;0,0,+'2grid'!BN73*EO$2)</f>
        <v>15.84</v>
      </c>
      <c r="BO73" s="103">
        <f>IF(+'2grid'!BO73*EP$2&lt;0,0,+'2grid'!BO73*EP$2)</f>
        <v>15.642000000000001</v>
      </c>
      <c r="BP73" s="103">
        <f>IF(+'2grid'!BP73*EQ$2&lt;0,0,+'2grid'!BP73*EQ$2)</f>
        <v>15.345000000000001</v>
      </c>
      <c r="BQ73" s="103">
        <f>IF(+'2grid'!BQ73*ER$2&lt;0,0,+'2grid'!BQ73*ER$2)</f>
        <v>15.345000000000001</v>
      </c>
      <c r="BR73" s="103">
        <f>IF(+'2grid'!BR73*ES$2&lt;0,0,+'2grid'!BR73*ES$2)</f>
        <v>15.741</v>
      </c>
      <c r="BS73" s="103">
        <f>IF(+'2grid'!BS73*ET$2&lt;0,0,+'2grid'!BS73*ET$2)</f>
        <v>14.949</v>
      </c>
      <c r="BT73" s="103">
        <f>IF(+'2grid'!BT73*EU$2&lt;0,0,+'2grid'!BT73*EU$2)</f>
        <v>15.107399999999991</v>
      </c>
      <c r="BU73" s="103">
        <f>IF(+'2grid'!BU73*EV$2&lt;0,0,+'2grid'!BU73*EV$2)</f>
        <v>15.036120000000016</v>
      </c>
      <c r="BV73" s="103">
        <f>IF(+'2grid'!BV73*EW$2&lt;0,0,+'2grid'!BV73*EW$2)</f>
        <v>14.860296000000032</v>
      </c>
      <c r="BW73" s="103">
        <f>IF(+'2grid'!BW73*EX$2&lt;0,0,+'2grid'!BW73*EX$2)</f>
        <v>14.735159999999986</v>
      </c>
      <c r="BX73" s="103">
        <f>IF(+'2grid'!BX73*EY$2&lt;0,0,+'2grid'!BX73*EY$2)</f>
        <v>14.534836799999983</v>
      </c>
      <c r="BY73" s="103">
        <f>IF(+'2grid'!BY73*EZ$2&lt;0,0,+'2grid'!BY73*EZ$2)</f>
        <v>14.534132799999977</v>
      </c>
      <c r="BZ73" s="103">
        <f>IF(+'2grid'!BZ73*FA$2&lt;0,0,+'2grid'!BZ73*FA$2)</f>
        <v>14.351792106666638</v>
      </c>
      <c r="CA73" s="103">
        <f>IF(+'2grid'!CA73*FB$2&lt;0,0,+'2grid'!CA73*FB$2)</f>
        <v>14.215344391111065</v>
      </c>
    </row>
    <row r="74" spans="1:79" x14ac:dyDescent="0.2">
      <c r="A74" s="9">
        <f>+data!B76</f>
        <v>258</v>
      </c>
      <c r="B74" s="103">
        <f>IF(+'2grid'!B74*CC$2&lt;0,0,+'2grid'!B74*CC$2)</f>
        <v>0</v>
      </c>
      <c r="C74" s="103">
        <f>IF(+'2grid'!C74*CD$2&lt;0,0,+'2grid'!C74*CD$2)</f>
        <v>0</v>
      </c>
      <c r="D74" s="103">
        <f>IF(+'2grid'!D74*CE$2&lt;0,0,+'2grid'!D74*CE$2)</f>
        <v>0</v>
      </c>
      <c r="E74" s="103">
        <f>IF(+'2grid'!E74*CF$2&lt;0,0,+'2grid'!E74*CF$2)</f>
        <v>0</v>
      </c>
      <c r="F74" s="103">
        <f>IF(+'2grid'!F74*CG$2&lt;0,0,+'2grid'!F74*CG$2)</f>
        <v>0</v>
      </c>
      <c r="G74" s="103">
        <f>IF(+'2grid'!G74*CH$2&lt;0,0,+'2grid'!G74*CH$2)</f>
        <v>0</v>
      </c>
      <c r="H74" s="103">
        <f>IF(+'2grid'!H74*CI$2&lt;0,0,+'2grid'!H74*CI$2)</f>
        <v>0</v>
      </c>
      <c r="I74" s="103">
        <f>IF(+'2grid'!I74*CJ$2&lt;0,0,+'2grid'!I74*CJ$2)</f>
        <v>0</v>
      </c>
      <c r="J74" s="103">
        <f>IF(+'2grid'!J74*CK$2&lt;0,0,+'2grid'!J74*CK$2)</f>
        <v>0</v>
      </c>
      <c r="K74" s="103">
        <f>IF(+'2grid'!K74*CL$2&lt;0,0,+'2grid'!K74*CL$2)</f>
        <v>0</v>
      </c>
      <c r="L74" s="103">
        <f>IF(+'2grid'!L74*CM$2&lt;0,0,+'2grid'!L74*CM$2)</f>
        <v>0</v>
      </c>
      <c r="M74" s="103">
        <f>IF(+'2grid'!M74*CN$2&lt;0,0,+'2grid'!M74*CN$2)</f>
        <v>4.8071358725919706E-3</v>
      </c>
      <c r="N74" s="103">
        <f>IF(+'2grid'!N74*CO$2&lt;0,0,+'2grid'!N74*CO$2)</f>
        <v>7.8274951240964851E-3</v>
      </c>
      <c r="O74" s="103">
        <f>IF(+'2grid'!O74*CP$2&lt;0,0,+'2grid'!O74*CP$2)</f>
        <v>1.2616977494734704E-2</v>
      </c>
      <c r="P74" s="103">
        <f>IF(+'2grid'!P74*CQ$2&lt;0,0,+'2grid'!P74*CQ$2)</f>
        <v>2.0160003503561147E-2</v>
      </c>
      <c r="Q74" s="103">
        <f>IF(+'2grid'!Q74*CR$2&lt;0,0,+'2grid'!Q74*CR$2)</f>
        <v>3.1964797162112098E-2</v>
      </c>
      <c r="R74" s="103">
        <f>IF(+'2grid'!R74*CS$2&lt;0,0,+'2grid'!R74*CS$2)</f>
        <v>5.0329227817375435E-2</v>
      </c>
      <c r="S74" s="103">
        <f>IF(+'2grid'!S74*CT$2&lt;0,0,+'2grid'!S74*CT$2)</f>
        <v>7.8733431703053011E-2</v>
      </c>
      <c r="T74" s="103">
        <f>IF(+'2grid'!T74*CU$2&lt;0,0,+'2grid'!T74*CU$2)</f>
        <v>0.12241356166721407</v>
      </c>
      <c r="U74" s="103">
        <f>IF(+'2grid'!U74*CV$2&lt;0,0,+'2grid'!U74*CV$2)</f>
        <v>0.18918883820098514</v>
      </c>
      <c r="V74" s="103">
        <f>IF(+'2grid'!V74*CW$2&lt;0,0,+'2grid'!V74*CW$2)</f>
        <v>0.29063174147959786</v>
      </c>
      <c r="W74" s="103">
        <f>IF(+'2grid'!W74*CX$2&lt;0,0,+'2grid'!W74*CX$2)</f>
        <v>0.44367945813683723</v>
      </c>
      <c r="X74" s="103">
        <f>IF(+'2grid'!X74*CY$2&lt;0,0,+'2grid'!X74*CY$2)</f>
        <v>0.67275939978011001</v>
      </c>
      <c r="Y74" s="103">
        <f>IF(+'2grid'!Y74*CZ$2&lt;0,0,+'2grid'!Y74*CZ$2)</f>
        <v>1.0123823243902783</v>
      </c>
      <c r="Z74" s="103">
        <f>IF(+'2grid'!Z74*DA$2&lt;0,0,+'2grid'!Z74*DA$2)</f>
        <v>1.5097916487884766</v>
      </c>
      <c r="AA74" s="103">
        <f>IF(+'2grid'!AA74*DB$2&lt;0,0,+'2grid'!AA74*DB$2)</f>
        <v>2.2262487199584395</v>
      </c>
      <c r="AB74" s="103">
        <f>IF(+'2grid'!AB74*DC$2&lt;0,0,+'2grid'!AB74*DC$2)</f>
        <v>3.2327377141579459</v>
      </c>
      <c r="AC74" s="103">
        <f>IF(+'2grid'!AC74*DD$2&lt;0,0,+'2grid'!AC74*DD$2)</f>
        <v>4.5874759218373313</v>
      </c>
      <c r="AD74" s="103">
        <f>IF(+'2grid'!AD74*DE$2&lt;0,0,+'2grid'!AD74*DE$2)</f>
        <v>4.8386048916938611</v>
      </c>
      <c r="AE74" s="103">
        <f>IF(+'2grid'!AE74*DF$2&lt;0,0,+'2grid'!AE74*DF$2)</f>
        <v>5.1005956791029812</v>
      </c>
      <c r="AF74" s="103">
        <f>IF(+'2grid'!AF74*DG$2&lt;0,0,+'2grid'!AF74*DG$2)</f>
        <v>5.3736035722981565</v>
      </c>
      <c r="AG74" s="103">
        <f>IF(+'2grid'!AG74*DH$2&lt;0,0,+'2grid'!AG74*DH$2)</f>
        <v>5.6577334687979057</v>
      </c>
      <c r="AH74" s="103">
        <f>IF(+'2grid'!AH74*DI$2&lt;0,0,+'2grid'!AH74*DI$2)</f>
        <v>5.9530283712364565</v>
      </c>
      <c r="AI74" s="103">
        <f>IF(+'2grid'!AI74*DJ$2&lt;0,0,+'2grid'!AI74*DJ$2)</f>
        <v>6.2594556703241686</v>
      </c>
      <c r="AJ74" s="103">
        <f>IF(+'2grid'!AJ74*DK$2&lt;0,0,+'2grid'!AJ74*DK$2)</f>
        <v>6.5768907340961835</v>
      </c>
      <c r="AK74" s="103">
        <f>IF(+'2grid'!AK74*DL$2&lt;0,0,+'2grid'!AK74*DL$2)</f>
        <v>6.9050971947122388</v>
      </c>
      <c r="AL74" s="103">
        <f>IF(+'2grid'!AL74*DM$2&lt;0,0,+'2grid'!AL74*DM$2)</f>
        <v>7.2437031542871733</v>
      </c>
      <c r="AM74" s="103">
        <f>IF(+'2grid'!AM74*DN$2&lt;0,0,+'2grid'!AM74*DN$2)</f>
        <v>7.5921723029662154</v>
      </c>
      <c r="AN74" s="103">
        <f>IF(+'2grid'!AN74*DO$2&lt;0,0,+'2grid'!AN74*DO$2)</f>
        <v>7.9497686313073439</v>
      </c>
      <c r="AO74" s="103">
        <f>IF(+'2grid'!AO74*DP$2&lt;0,0,+'2grid'!AO74*DP$2)</f>
        <v>8.3386116356607296</v>
      </c>
      <c r="AP74" s="103">
        <f>IF(+'2grid'!AP74*DQ$2&lt;0,0,+'2grid'!AP74*DQ$2)</f>
        <v>8.7364635541192701</v>
      </c>
      <c r="AQ74" s="103">
        <f>IF(+'2grid'!AQ74*DR$2&lt;0,0,+'2grid'!AQ74*DR$2)</f>
        <v>9.1417359027681204</v>
      </c>
      <c r="AR74" s="103">
        <f>IF(+'2grid'!AR74*DS$2&lt;0,0,+'2grid'!AR74*DS$2)</f>
        <v>9.5523664627981368</v>
      </c>
      <c r="AS74" s="103">
        <f>IF(+'2grid'!AS74*DT$2&lt;0,0,+'2grid'!AS74*DT$2)</f>
        <v>9.9657007767872337</v>
      </c>
      <c r="AT74" s="103">
        <f>IF(+'2grid'!AT74*DU$2&lt;0,0,+'2grid'!AT74*DU$2)</f>
        <v>10.171147227250334</v>
      </c>
      <c r="AU74" s="103">
        <f>IF(+'2grid'!AU74*DV$2&lt;0,0,+'2grid'!AU74*DV$2)</f>
        <v>10.359566013975158</v>
      </c>
      <c r="AV74" s="103">
        <f>IF(+'2grid'!AV74*DW$2&lt;0,0,+'2grid'!AV74*DW$2)</f>
        <v>10.526392005226899</v>
      </c>
      <c r="AW74" s="103">
        <f>IF(+'2grid'!AW74*DX$2&lt;0,0,+'2grid'!AW74*DX$2)</f>
        <v>10.665959679425974</v>
      </c>
      <c r="AX74" s="103">
        <f>IF(+'2grid'!AX74*DY$2&lt;0,0,+'2grid'!AX74*DY$2)</f>
        <v>10.703806742333201</v>
      </c>
      <c r="AY74" s="103">
        <f>IF(+'2grid'!AY74*DZ$2&lt;0,0,+'2grid'!AY74*DZ$2)</f>
        <v>10.178774129558835</v>
      </c>
      <c r="AZ74" s="103">
        <f>IF(+'2grid'!AZ74*EA$2&lt;0,0,+'2grid'!AZ74*EA$2)</f>
        <v>12.314159348630527</v>
      </c>
      <c r="BA74" s="103">
        <f>IF(+'2grid'!BA74*EB$2&lt;0,0,+'2grid'!BA74*EB$2)</f>
        <v>14.967260189268067</v>
      </c>
      <c r="BB74" s="103">
        <f>IF(+'2grid'!BB74*EC$2&lt;0,0,+'2grid'!BB74*EC$2)</f>
        <v>19.138760692259023</v>
      </c>
      <c r="BC74" s="103">
        <f>IF(+'2grid'!BC74*ED$2&lt;0,0,+'2grid'!BC74*ED$2)</f>
        <v>23.375999999999998</v>
      </c>
      <c r="BD74" s="103">
        <f>IF(+'2grid'!BD74*EE$2&lt;0,0,+'2grid'!BD74*EE$2)</f>
        <v>23.472000000000001</v>
      </c>
      <c r="BE74" s="103">
        <f>IF(+'2grid'!BE74*EF$2&lt;0,0,+'2grid'!BE74*EF$2)</f>
        <v>23.567999999999998</v>
      </c>
      <c r="BF74" s="103">
        <f>IF(+'2grid'!BF74*EG$2&lt;0,0,+'2grid'!BF74*EG$2)</f>
        <v>22.678000000000001</v>
      </c>
      <c r="BG74" s="103">
        <f>IF(+'2grid'!BG74*EH$2&lt;0,0,+'2grid'!BG74*EH$2)</f>
        <v>22.77</v>
      </c>
      <c r="BH74" s="103">
        <f>IF(+'2grid'!BH74*EI$2&lt;0,0,+'2grid'!BH74*EI$2)</f>
        <v>22.77</v>
      </c>
      <c r="BI74" s="103">
        <f>IF(+'2grid'!BI74*EJ$2&lt;0,0,+'2grid'!BI74*EJ$2)</f>
        <v>24.75</v>
      </c>
      <c r="BJ74" s="103">
        <f>IF(+'2grid'!BJ74*EK$2&lt;0,0,+'2grid'!BJ74*EK$2)</f>
        <v>24.75</v>
      </c>
      <c r="BK74" s="103">
        <f>IF(+'2grid'!BK74*EL$2&lt;0,0,+'2grid'!BK74*EL$2)</f>
        <v>24.75</v>
      </c>
      <c r="BL74" s="103">
        <f>IF(+'2grid'!BL74*EM$2&lt;0,0,+'2grid'!BL74*EM$2)</f>
        <v>24.75</v>
      </c>
      <c r="BM74" s="103">
        <f>IF(+'2grid'!BM74*EN$2&lt;0,0,+'2grid'!BM74*EN$2)</f>
        <v>24.75</v>
      </c>
      <c r="BN74" s="103">
        <f>IF(+'2grid'!BN74*EO$2&lt;0,0,+'2grid'!BN74*EO$2)</f>
        <v>24.75</v>
      </c>
      <c r="BO74" s="103">
        <f>IF(+'2grid'!BO74*EP$2&lt;0,0,+'2grid'!BO74*EP$2)</f>
        <v>24.75</v>
      </c>
      <c r="BP74" s="103">
        <f>IF(+'2grid'!BP74*EQ$2&lt;0,0,+'2grid'!BP74*EQ$2)</f>
        <v>24.254999999999999</v>
      </c>
      <c r="BQ74" s="103">
        <f>IF(+'2grid'!BQ74*ER$2&lt;0,0,+'2grid'!BQ74*ER$2)</f>
        <v>24.254999999999999</v>
      </c>
      <c r="BR74" s="103">
        <f>IF(+'2grid'!BR74*ES$2&lt;0,0,+'2grid'!BR74*ES$2)</f>
        <v>25.245000000000001</v>
      </c>
      <c r="BS74" s="103">
        <f>IF(+'2grid'!BS74*ET$2&lt;0,0,+'2grid'!BS74*ET$2)</f>
        <v>25.245000000000001</v>
      </c>
      <c r="BT74" s="103">
        <f>IF(+'2grid'!BT74*EU$2&lt;0,0,+'2grid'!BT74*EU$2)</f>
        <v>25.344000000000023</v>
      </c>
      <c r="BU74" s="103">
        <f>IF(+'2grid'!BU74*EV$2&lt;0,0,+'2grid'!BU74*EV$2)</f>
        <v>25.819200000000041</v>
      </c>
      <c r="BV74" s="103">
        <f>IF(+'2grid'!BV74*EW$2&lt;0,0,+'2grid'!BV74*EW$2)</f>
        <v>26.149859999999986</v>
      </c>
      <c r="BW74" s="103">
        <f>IF(+'2grid'!BW74*EX$2&lt;0,0,+'2grid'!BW74*EX$2)</f>
        <v>26.472600000000007</v>
      </c>
      <c r="BX74" s="103">
        <f>IF(+'2grid'!BX74*EY$2&lt;0,0,+'2grid'!BX74*EY$2)</f>
        <v>26.645388000000118</v>
      </c>
      <c r="BY74" s="103">
        <f>IF(+'2grid'!BY74*EZ$2&lt;0,0,+'2grid'!BY74*EZ$2)</f>
        <v>27.017848000000065</v>
      </c>
      <c r="BZ74" s="103">
        <f>IF(+'2grid'!BZ74*FA$2&lt;0,0,+'2grid'!BZ74*FA$2)</f>
        <v>27.358537066666766</v>
      </c>
      <c r="CA74" s="103">
        <f>IF(+'2grid'!CA74*FB$2&lt;0,0,+'2grid'!CA74*FB$2)</f>
        <v>27.624582577777836</v>
      </c>
    </row>
    <row r="75" spans="1:79" x14ac:dyDescent="0.2">
      <c r="A75" s="9">
        <f>+data!B77</f>
        <v>262</v>
      </c>
      <c r="B75" s="103">
        <f>IF(+'2grid'!B75*CC$2&lt;0,0,+'2grid'!B75*CC$2)</f>
        <v>0</v>
      </c>
      <c r="C75" s="103">
        <f>IF(+'2grid'!C75*CD$2&lt;0,0,+'2grid'!C75*CD$2)</f>
        <v>0</v>
      </c>
      <c r="D75" s="103">
        <f>IF(+'2grid'!D75*CE$2&lt;0,0,+'2grid'!D75*CE$2)</f>
        <v>0</v>
      </c>
      <c r="E75" s="103">
        <f>IF(+'2grid'!E75*CF$2&lt;0,0,+'2grid'!E75*CF$2)</f>
        <v>0</v>
      </c>
      <c r="F75" s="103">
        <f>IF(+'2grid'!F75*CG$2&lt;0,0,+'2grid'!F75*CG$2)</f>
        <v>0</v>
      </c>
      <c r="G75" s="103">
        <f>IF(+'2grid'!G75*CH$2&lt;0,0,+'2grid'!G75*CH$2)</f>
        <v>0</v>
      </c>
      <c r="H75" s="103">
        <f>IF(+'2grid'!H75*CI$2&lt;0,0,+'2grid'!H75*CI$2)</f>
        <v>0</v>
      </c>
      <c r="I75" s="103">
        <f>IF(+'2grid'!I75*CJ$2&lt;0,0,+'2grid'!I75*CJ$2)</f>
        <v>0</v>
      </c>
      <c r="J75" s="103">
        <f>IF(+'2grid'!J75*CK$2&lt;0,0,+'2grid'!J75*CK$2)</f>
        <v>0</v>
      </c>
      <c r="K75" s="103">
        <f>IF(+'2grid'!K75*CL$2&lt;0,0,+'2grid'!K75*CL$2)</f>
        <v>0</v>
      </c>
      <c r="L75" s="103">
        <f>IF(+'2grid'!L75*CM$2&lt;0,0,+'2grid'!L75*CM$2)</f>
        <v>0</v>
      </c>
      <c r="M75" s="103">
        <f>IF(+'2grid'!M75*CN$2&lt;0,0,+'2grid'!M75*CN$2)</f>
        <v>0</v>
      </c>
      <c r="N75" s="103">
        <f>IF(+'2grid'!N75*CO$2&lt;0,0,+'2grid'!N75*CO$2)</f>
        <v>0</v>
      </c>
      <c r="O75" s="103">
        <f>IF(+'2grid'!O75*CP$2&lt;0,0,+'2grid'!O75*CP$2)</f>
        <v>0</v>
      </c>
      <c r="P75" s="103">
        <f>IF(+'2grid'!P75*CQ$2&lt;0,0,+'2grid'!P75*CQ$2)</f>
        <v>0</v>
      </c>
      <c r="Q75" s="103">
        <f>IF(+'2grid'!Q75*CR$2&lt;0,0,+'2grid'!Q75*CR$2)</f>
        <v>0</v>
      </c>
      <c r="R75" s="103">
        <f>IF(+'2grid'!R75*CS$2&lt;0,0,+'2grid'!R75*CS$2)</f>
        <v>0</v>
      </c>
      <c r="S75" s="103">
        <f>IF(+'2grid'!S75*CT$2&lt;0,0,+'2grid'!S75*CT$2)</f>
        <v>0</v>
      </c>
      <c r="T75" s="103">
        <f>IF(+'2grid'!T75*CU$2&lt;0,0,+'2grid'!T75*CU$2)</f>
        <v>0</v>
      </c>
      <c r="U75" s="103">
        <f>IF(+'2grid'!U75*CV$2&lt;0,0,+'2grid'!U75*CV$2)</f>
        <v>0</v>
      </c>
      <c r="V75" s="103">
        <f>IF(+'2grid'!V75*CW$2&lt;0,0,+'2grid'!V75*CW$2)</f>
        <v>0</v>
      </c>
      <c r="W75" s="103">
        <f>IF(+'2grid'!W75*CX$2&lt;0,0,+'2grid'!W75*CX$2)</f>
        <v>0</v>
      </c>
      <c r="X75" s="103">
        <f>IF(+'2grid'!X75*CY$2&lt;0,0,+'2grid'!X75*CY$2)</f>
        <v>0</v>
      </c>
      <c r="Y75" s="103">
        <f>IF(+'2grid'!Y75*CZ$2&lt;0,0,+'2grid'!Y75*CZ$2)</f>
        <v>0</v>
      </c>
      <c r="Z75" s="103">
        <f>IF(+'2grid'!Z75*DA$2&lt;0,0,+'2grid'!Z75*DA$2)</f>
        <v>0</v>
      </c>
      <c r="AA75" s="103">
        <f>IF(+'2grid'!AA75*DB$2&lt;0,0,+'2grid'!AA75*DB$2)</f>
        <v>0</v>
      </c>
      <c r="AB75" s="103">
        <f>IF(+'2grid'!AB75*DC$2&lt;0,0,+'2grid'!AB75*DC$2)</f>
        <v>0</v>
      </c>
      <c r="AC75" s="103">
        <f>IF(+'2grid'!AC75*DD$2&lt;0,0,+'2grid'!AC75*DD$2)</f>
        <v>0</v>
      </c>
      <c r="AD75" s="103">
        <f>IF(+'2grid'!AD75*DE$2&lt;0,0,+'2grid'!AD75*DE$2)</f>
        <v>0</v>
      </c>
      <c r="AE75" s="103">
        <f>IF(+'2grid'!AE75*DF$2&lt;0,0,+'2grid'!AE75*DF$2)</f>
        <v>0</v>
      </c>
      <c r="AF75" s="103">
        <f>IF(+'2grid'!AF75*DG$2&lt;0,0,+'2grid'!AF75*DG$2)</f>
        <v>0</v>
      </c>
      <c r="AG75" s="103">
        <f>IF(+'2grid'!AG75*DH$2&lt;0,0,+'2grid'!AG75*DH$2)</f>
        <v>0</v>
      </c>
      <c r="AH75" s="103">
        <f>IF(+'2grid'!AH75*DI$2&lt;0,0,+'2grid'!AH75*DI$2)</f>
        <v>0</v>
      </c>
      <c r="AI75" s="103">
        <f>IF(+'2grid'!AI75*DJ$2&lt;0,0,+'2grid'!AI75*DJ$2)</f>
        <v>0</v>
      </c>
      <c r="AJ75" s="103">
        <f>IF(+'2grid'!AJ75*DK$2&lt;0,0,+'2grid'!AJ75*DK$2)</f>
        <v>0</v>
      </c>
      <c r="AK75" s="103">
        <f>IF(+'2grid'!AK75*DL$2&lt;0,0,+'2grid'!AK75*DL$2)</f>
        <v>0</v>
      </c>
      <c r="AL75" s="103">
        <f>IF(+'2grid'!AL75*DM$2&lt;0,0,+'2grid'!AL75*DM$2)</f>
        <v>0</v>
      </c>
      <c r="AM75" s="103">
        <f>IF(+'2grid'!AM75*DN$2&lt;0,0,+'2grid'!AM75*DN$2)</f>
        <v>0</v>
      </c>
      <c r="AN75" s="103">
        <f>IF(+'2grid'!AN75*DO$2&lt;0,0,+'2grid'!AN75*DO$2)</f>
        <v>2.7383530803513851</v>
      </c>
      <c r="AO75" s="103">
        <f>IF(+'2grid'!AO75*DP$2&lt;0,0,+'2grid'!AO75*DP$2)</f>
        <v>2.7525003275779922</v>
      </c>
      <c r="AP75" s="103">
        <f>IF(+'2grid'!AP75*DQ$2&lt;0,0,+'2grid'!AP75*DQ$2)</f>
        <v>2.7652058192858635</v>
      </c>
      <c r="AQ75" s="103">
        <f>IF(+'2grid'!AQ75*DR$2&lt;0,0,+'2grid'!AQ75*DR$2)</f>
        <v>2.7763020802316083</v>
      </c>
      <c r="AR75" s="103">
        <f>IF(+'2grid'!AR75*DS$2&lt;0,0,+'2grid'!AR75*DS$2)</f>
        <v>2.7855897735949848</v>
      </c>
      <c r="AS75" s="103">
        <f>IF(+'2grid'!AS75*DT$2&lt;0,0,+'2grid'!AS75*DT$2)</f>
        <v>2.7928299041194906</v>
      </c>
      <c r="AT75" s="103">
        <f>IF(+'2grid'!AT75*DU$2&lt;0,0,+'2grid'!AT75*DU$2)</f>
        <v>2.7977343586715726</v>
      </c>
      <c r="AU75" s="103">
        <f>IF(+'2grid'!AU75*DV$2&lt;0,0,+'2grid'!AU75*DV$2)</f>
        <v>2.7999555639152058</v>
      </c>
      <c r="AV75" s="103">
        <f>IF(+'2grid'!AV75*DW$2&lt;0,0,+'2grid'!AV75*DW$2)</f>
        <v>2.7990789347896503</v>
      </c>
      <c r="AW75" s="103">
        <f>IF(+'2grid'!AW75*DX$2&lt;0,0,+'2grid'!AW75*DX$2)</f>
        <v>2.7946315646995101</v>
      </c>
      <c r="AX75" s="103">
        <f>IF(+'2grid'!AX75*DY$2&lt;0,0,+'2grid'!AX75*DY$2)</f>
        <v>2.7687422178810972</v>
      </c>
      <c r="AY75" s="103">
        <f>IF(+'2grid'!AY75*DZ$2&lt;0,0,+'2grid'!AY75*DZ$2)</f>
        <v>2.7392259834671364</v>
      </c>
      <c r="AZ75" s="103">
        <f>IF(+'2grid'!AZ75*EA$2&lt;0,0,+'2grid'!AZ75*EA$2)</f>
        <v>2.7078252898211481</v>
      </c>
      <c r="BA75" s="103">
        <f>IF(+'2grid'!BA75*EB$2&lt;0,0,+'2grid'!BA75*EB$2)</f>
        <v>2.6863188242758924</v>
      </c>
      <c r="BB75" s="103">
        <f>IF(+'2grid'!BB75*EC$2&lt;0,0,+'2grid'!BB75*EC$2)</f>
        <v>2.8475842571867549</v>
      </c>
      <c r="BC75" s="103">
        <f>IF(+'2grid'!BC75*ED$2&lt;0,0,+'2grid'!BC75*ED$2)</f>
        <v>0.97399999999999998</v>
      </c>
      <c r="BD75" s="103">
        <f>IF(+'2grid'!BD75*EE$2&lt;0,0,+'2grid'!BD75*EE$2)</f>
        <v>0.97799999999999998</v>
      </c>
      <c r="BE75" s="103">
        <f>IF(+'2grid'!BE75*EF$2&lt;0,0,+'2grid'!BE75*EF$2)</f>
        <v>0.98199999999999998</v>
      </c>
      <c r="BF75" s="103">
        <f>IF(+'2grid'!BF75*EG$2&lt;0,0,+'2grid'!BF75*EG$2)</f>
        <v>0.98599999999999999</v>
      </c>
      <c r="BG75" s="103">
        <f>IF(+'2grid'!BG75*EH$2&lt;0,0,+'2grid'!BG75*EH$2)</f>
        <v>0.99</v>
      </c>
      <c r="BH75" s="103">
        <f>IF(+'2grid'!BH75*EI$2&lt;0,0,+'2grid'!BH75*EI$2)</f>
        <v>0.99</v>
      </c>
      <c r="BI75" s="103">
        <f>IF(+'2grid'!BI75*EJ$2&lt;0,0,+'2grid'!BI75*EJ$2)</f>
        <v>0.99</v>
      </c>
      <c r="BJ75" s="103">
        <f>IF(+'2grid'!BJ75*EK$2&lt;0,0,+'2grid'!BJ75*EK$2)</f>
        <v>0.99</v>
      </c>
      <c r="BK75" s="103">
        <f>IF(+'2grid'!BK75*EL$2&lt;0,0,+'2grid'!BK75*EL$2)</f>
        <v>0.99</v>
      </c>
      <c r="BL75" s="103">
        <f>IF(+'2grid'!BL75*EM$2&lt;0,0,+'2grid'!BL75*EM$2)</f>
        <v>0.99</v>
      </c>
      <c r="BM75" s="103">
        <f>IF(+'2grid'!BM75*EN$2&lt;0,0,+'2grid'!BM75*EN$2)</f>
        <v>1.2869999999999999</v>
      </c>
      <c r="BN75" s="103">
        <f>IF(+'2grid'!BN75*EO$2&lt;0,0,+'2grid'!BN75*EO$2)</f>
        <v>1.2869999999999999</v>
      </c>
      <c r="BO75" s="103">
        <f>IF(+'2grid'!BO75*EP$2&lt;0,0,+'2grid'!BO75*EP$2)</f>
        <v>0.99</v>
      </c>
      <c r="BP75" s="103">
        <f>IF(+'2grid'!BP75*EQ$2&lt;0,0,+'2grid'!BP75*EQ$2)</f>
        <v>1.98</v>
      </c>
      <c r="BQ75" s="103">
        <f>IF(+'2grid'!BQ75*ER$2&lt;0,0,+'2grid'!BQ75*ER$2)</f>
        <v>1.5840000000000001</v>
      </c>
      <c r="BR75" s="103">
        <f>IF(+'2grid'!BR75*ES$2&lt;0,0,+'2grid'!BR75*ES$2)</f>
        <v>1.98</v>
      </c>
      <c r="BS75" s="103">
        <f>IF(+'2grid'!BS75*ET$2&lt;0,0,+'2grid'!BS75*ET$2)</f>
        <v>1.98</v>
      </c>
      <c r="BT75" s="103">
        <f>IF(+'2grid'!BT75*EU$2&lt;0,0,+'2grid'!BT75*EU$2)</f>
        <v>2.2968000000000495</v>
      </c>
      <c r="BU75" s="103">
        <f>IF(+'2grid'!BU75*EV$2&lt;0,0,+'2grid'!BU75*EV$2)</f>
        <v>2.2730400000000488</v>
      </c>
      <c r="BV75" s="103">
        <f>IF(+'2grid'!BV75*EW$2&lt;0,0,+'2grid'!BV75*EW$2)</f>
        <v>2.5312320000000659</v>
      </c>
      <c r="BW75" s="103">
        <f>IF(+'2grid'!BW75*EX$2&lt;0,0,+'2grid'!BW75*EX$2)</f>
        <v>2.7007200000000648</v>
      </c>
      <c r="BX75" s="103">
        <f>IF(+'2grid'!BX75*EY$2&lt;0,0,+'2grid'!BX75*EY$2)</f>
        <v>2.816985600000109</v>
      </c>
      <c r="BY75" s="103">
        <f>IF(+'2grid'!BY75*EZ$2&lt;0,0,+'2grid'!BY75*EZ$2)</f>
        <v>2.9986176000001734</v>
      </c>
      <c r="BZ75" s="103">
        <f>IF(+'2grid'!BZ75*FA$2&lt;0,0,+'2grid'!BZ75*FA$2)</f>
        <v>3.1339404800001427</v>
      </c>
      <c r="CA75" s="103">
        <f>IF(+'2grid'!CA75*FB$2&lt;0,0,+'2grid'!CA75*FB$2)</f>
        <v>3.324715093333499</v>
      </c>
    </row>
    <row r="76" spans="1:79" x14ac:dyDescent="0.2">
      <c r="A76" s="9">
        <f>+data!B78</f>
        <v>266</v>
      </c>
      <c r="B76" s="103">
        <f>IF(+'2grid'!B76*CC$2&lt;0,0,+'2grid'!B76*CC$2)</f>
        <v>0</v>
      </c>
      <c r="C76" s="103">
        <f>IF(+'2grid'!C76*CD$2&lt;0,0,+'2grid'!C76*CD$2)</f>
        <v>0</v>
      </c>
      <c r="D76" s="103">
        <f>IF(+'2grid'!D76*CE$2&lt;0,0,+'2grid'!D76*CE$2)</f>
        <v>0</v>
      </c>
      <c r="E76" s="103">
        <f>IF(+'2grid'!E76*CF$2&lt;0,0,+'2grid'!E76*CF$2)</f>
        <v>0</v>
      </c>
      <c r="F76" s="103">
        <f>IF(+'2grid'!F76*CG$2&lt;0,0,+'2grid'!F76*CG$2)</f>
        <v>0</v>
      </c>
      <c r="G76" s="103">
        <f>IF(+'2grid'!G76*CH$2&lt;0,0,+'2grid'!G76*CH$2)</f>
        <v>0</v>
      </c>
      <c r="H76" s="103">
        <f>IF(+'2grid'!H76*CI$2&lt;0,0,+'2grid'!H76*CI$2)</f>
        <v>7.9599068855242691E-2</v>
      </c>
      <c r="I76" s="103">
        <f>IF(+'2grid'!I76*CJ$2&lt;0,0,+'2grid'!I76*CJ$2)</f>
        <v>0.41789511149002412</v>
      </c>
      <c r="J76" s="103">
        <f>IF(+'2grid'!J76*CK$2&lt;0,0,+'2grid'!J76*CK$2)</f>
        <v>0.68597805195441908</v>
      </c>
      <c r="K76" s="103">
        <f>IF(+'2grid'!K76*CL$2&lt;0,0,+'2grid'!K76*CL$2)</f>
        <v>1.1012594864873579</v>
      </c>
      <c r="L76" s="103">
        <f>IF(+'2grid'!L76*CM$2&lt;0,0,+'2grid'!L76*CM$2)</f>
        <v>1.7308185020904092</v>
      </c>
      <c r="M76" s="103">
        <f>IF(+'2grid'!M76*CN$2&lt;0,0,+'2grid'!M76*CN$2)</f>
        <v>2.196514980538891</v>
      </c>
      <c r="N76" s="103">
        <f>IF(+'2grid'!N76*CO$2&lt;0,0,+'2grid'!N76*CO$2)</f>
        <v>2.7562717819069302</v>
      </c>
      <c r="O76" s="103">
        <f>IF(+'2grid'!O76*CP$2&lt;0,0,+'2grid'!O76*CP$2)</f>
        <v>3.4268469927062104</v>
      </c>
      <c r="P76" s="103">
        <f>IF(+'2grid'!P76*CQ$2&lt;0,0,+'2grid'!P76*CQ$2)</f>
        <v>4.2277624944132839</v>
      </c>
      <c r="Q76" s="103">
        <f>IF(+'2grid'!Q76*CR$2&lt;0,0,+'2grid'!Q76*CR$2)</f>
        <v>5.1817331775997895</v>
      </c>
      <c r="R76" s="103">
        <f>IF(+'2grid'!R76*CS$2&lt;0,0,+'2grid'!R76*CS$2)</f>
        <v>6.3151590082789264</v>
      </c>
      <c r="S76" s="103">
        <f>IF(+'2grid'!S76*CT$2&lt;0,0,+'2grid'!S76*CT$2)</f>
        <v>7.6586884967158859</v>
      </c>
      <c r="T76" s="103">
        <f>IF(+'2grid'!T76*CU$2&lt;0,0,+'2grid'!T76*CU$2)</f>
        <v>9.2478631474714454</v>
      </c>
      <c r="U76" s="103">
        <f>IF(+'2grid'!U76*CV$2&lt;0,0,+'2grid'!U76*CV$2)</f>
        <v>11.123853588688933</v>
      </c>
      <c r="V76" s="103">
        <f>IF(+'2grid'!V76*CW$2&lt;0,0,+'2grid'!V76*CW$2)</f>
        <v>13.334299286787882</v>
      </c>
      <c r="W76" s="103">
        <f>IF(+'2grid'!W76*CX$2&lt;0,0,+'2grid'!W76*CX$2)</f>
        <v>15.934265043888013</v>
      </c>
      <c r="X76" s="103">
        <f>IF(+'2grid'!X76*CY$2&lt;0,0,+'2grid'!X76*CY$2)</f>
        <v>18.987328837834927</v>
      </c>
      <c r="Y76" s="103">
        <f>IF(+'2grid'!Y76*CZ$2&lt;0,0,+'2grid'!Y76*CZ$2)</f>
        <v>22.566816979147379</v>
      </c>
      <c r="Z76" s="103">
        <f>IF(+'2grid'!Z76*DA$2&lt;0,0,+'2grid'!Z76*DA$2)</f>
        <v>26.75720399535631</v>
      </c>
      <c r="AA76" s="103">
        <f>IF(+'2grid'!AA76*DB$2&lt;0,0,+'2grid'!AA76*DB$2)</f>
        <v>31.655696066368627</v>
      </c>
      <c r="AB76" s="103">
        <f>IF(+'2grid'!AB76*DC$2&lt;0,0,+'2grid'!AB76*DC$2)</f>
        <v>37.374018160481988</v>
      </c>
      <c r="AC76" s="103">
        <f>IF(+'2grid'!AC76*DD$2&lt;0,0,+'2grid'!AC76*DD$2)</f>
        <v>44.040426169181785</v>
      </c>
      <c r="AD76" s="103">
        <f>IF(+'2grid'!AD76*DE$2&lt;0,0,+'2grid'!AD76*DE$2)</f>
        <v>45.494921896911201</v>
      </c>
      <c r="AE76" s="103">
        <f>IF(+'2grid'!AE76*DF$2&lt;0,0,+'2grid'!AE76*DF$2)</f>
        <v>46.475429676984</v>
      </c>
      <c r="AF76" s="103">
        <f>IF(+'2grid'!AF76*DG$2&lt;0,0,+'2grid'!AF76*DG$2)</f>
        <v>47.488032211772456</v>
      </c>
      <c r="AG76" s="103">
        <f>IF(+'2grid'!AG76*DH$2&lt;0,0,+'2grid'!AG76*DH$2)</f>
        <v>48.535893421449003</v>
      </c>
      <c r="AH76" s="103">
        <f>IF(+'2grid'!AH76*DI$2&lt;0,0,+'2grid'!AH76*DI$2)</f>
        <v>49.622657967449733</v>
      </c>
      <c r="AI76" s="103">
        <f>IF(+'2grid'!AI76*DJ$2&lt;0,0,+'2grid'!AI76*DJ$2)</f>
        <v>50.752552672538613</v>
      </c>
      <c r="AJ76" s="103">
        <f>IF(+'2grid'!AJ76*DK$2&lt;0,0,+'2grid'!AJ76*DK$2)</f>
        <v>51.930515931001075</v>
      </c>
      <c r="AK76" s="103">
        <f>IF(+'2grid'!AK76*DL$2&lt;0,0,+'2grid'!AK76*DL$2)</f>
        <v>53.162364852874404</v>
      </c>
      <c r="AL76" s="103">
        <f>IF(+'2grid'!AL76*DM$2&lt;0,0,+'2grid'!AL76*DM$2)</f>
        <v>54.455014063689781</v>
      </c>
      <c r="AM76" s="103">
        <f>IF(+'2grid'!AM76*DN$2&lt;0,0,+'2grid'!AM76*DN$2)</f>
        <v>55.816766428992047</v>
      </c>
      <c r="AN76" s="103">
        <f>IF(+'2grid'!AN76*DO$2&lt;0,0,+'2grid'!AN76*DO$2)</f>
        <v>57.257705841833918</v>
      </c>
      <c r="AO76" s="103">
        <f>IF(+'2grid'!AO76*DP$2&lt;0,0,+'2grid'!AO76*DP$2)</f>
        <v>58.790237952606901</v>
      </c>
      <c r="AP76" s="103">
        <f>IF(+'2grid'!AP76*DQ$2&lt;0,0,+'2grid'!AP76*DQ$2)</f>
        <v>60.429850562094686</v>
      </c>
      <c r="AQ76" s="103">
        <f>IF(+'2grid'!AQ76*DR$2&lt;0,0,+'2grid'!AQ76*DR$2)</f>
        <v>62.196209230985964</v>
      </c>
      <c r="AR76" s="103">
        <f>IF(+'2grid'!AR76*DS$2&lt;0,0,+'2grid'!AR76*DS$2)</f>
        <v>64.114780841959998</v>
      </c>
      <c r="AS76" s="103">
        <f>IF(+'2grid'!AS76*DT$2&lt;0,0,+'2grid'!AS76*DT$2)</f>
        <v>66.219319770988989</v>
      </c>
      <c r="AT76" s="103">
        <f>IF(+'2grid'!AT76*DU$2&lt;0,0,+'2grid'!AT76*DU$2)</f>
        <v>68.555825854348569</v>
      </c>
      <c r="AU76" s="103">
        <f>IF(+'2grid'!AU76*DV$2&lt;0,0,+'2grid'!AU76*DV$2)</f>
        <v>71.189147389891261</v>
      </c>
      <c r="AV76" s="103">
        <f>IF(+'2grid'!AV76*DW$2&lt;0,0,+'2grid'!AV76*DW$2)</f>
        <v>74.21464913221655</v>
      </c>
      <c r="AW76" s="103">
        <f>IF(+'2grid'!AW76*DX$2&lt;0,0,+'2grid'!AW76*DX$2)</f>
        <v>77.78038211657838</v>
      </c>
      <c r="AX76" s="103">
        <f>IF(+'2grid'!AX76*DY$2&lt;0,0,+'2grid'!AX76*DY$2)</f>
        <v>81.620055558293942</v>
      </c>
      <c r="AY76" s="103">
        <f>IF(+'2grid'!AY76*DZ$2&lt;0,0,+'2grid'!AY76*DZ$2)</f>
        <v>86.644461446710011</v>
      </c>
      <c r="AZ76" s="103">
        <f>IF(+'2grid'!AZ76*EA$2&lt;0,0,+'2grid'!AZ76*EA$2)</f>
        <v>93.795947113937274</v>
      </c>
      <c r="BA76" s="103">
        <f>IF(+'2grid'!BA76*EB$2&lt;0,0,+'2grid'!BA76*EB$2)</f>
        <v>105.71874701850788</v>
      </c>
      <c r="BB76" s="103">
        <f>IF(+'2grid'!BB76*EC$2&lt;0,0,+'2grid'!BB76*EC$2)</f>
        <v>135.9585524859265</v>
      </c>
      <c r="BC76" s="103">
        <f>IF(+'2grid'!BC76*ED$2&lt;0,0,+'2grid'!BC76*ED$2)</f>
        <v>141.22999999999999</v>
      </c>
      <c r="BD76" s="103">
        <f>IF(+'2grid'!BD76*EE$2&lt;0,0,+'2grid'!BD76*EE$2)</f>
        <v>273.83999999999997</v>
      </c>
      <c r="BE76" s="103">
        <f>IF(+'2grid'!BE76*EF$2&lt;0,0,+'2grid'!BE76*EF$2)</f>
        <v>443.86399999999998</v>
      </c>
      <c r="BF76" s="103">
        <f>IF(+'2grid'!BF76*EG$2&lt;0,0,+'2grid'!BF76*EG$2)</f>
        <v>450.60199999999998</v>
      </c>
      <c r="BG76" s="103">
        <f>IF(+'2grid'!BG76*EH$2&lt;0,0,+'2grid'!BG76*EH$2)</f>
        <v>490.05</v>
      </c>
      <c r="BH76" s="103">
        <f>IF(+'2grid'!BH76*EI$2&lt;0,0,+'2grid'!BH76*EI$2)</f>
        <v>490.05</v>
      </c>
      <c r="BI76" s="103">
        <f>IF(+'2grid'!BI76*EJ$2&lt;0,0,+'2grid'!BI76*EJ$2)</f>
        <v>490.05</v>
      </c>
      <c r="BJ76" s="103">
        <f>IF(+'2grid'!BJ76*EK$2&lt;0,0,+'2grid'!BJ76*EK$2)</f>
        <v>490.05</v>
      </c>
      <c r="BK76" s="103">
        <f>IF(+'2grid'!BK76*EL$2&lt;0,0,+'2grid'!BK76*EL$2)</f>
        <v>470.25</v>
      </c>
      <c r="BL76" s="103">
        <f>IF(+'2grid'!BL76*EM$2&lt;0,0,+'2grid'!BL76*EM$2)</f>
        <v>470.25</v>
      </c>
      <c r="BM76" s="103">
        <f>IF(+'2grid'!BM76*EN$2&lt;0,0,+'2grid'!BM76*EN$2)</f>
        <v>470.25</v>
      </c>
      <c r="BN76" s="103">
        <f>IF(+'2grid'!BN76*EO$2&lt;0,0,+'2grid'!BN76*EO$2)</f>
        <v>470.25</v>
      </c>
      <c r="BO76" s="103">
        <f>IF(+'2grid'!BO76*EP$2&lt;0,0,+'2grid'!BO76*EP$2)</f>
        <v>470.25</v>
      </c>
      <c r="BP76" s="103">
        <f>IF(+'2grid'!BP76*EQ$2&lt;0,0,+'2grid'!BP76*EQ$2)</f>
        <v>470.25</v>
      </c>
      <c r="BQ76" s="103">
        <f>IF(+'2grid'!BQ76*ER$2&lt;0,0,+'2grid'!BQ76*ER$2)</f>
        <v>490.05</v>
      </c>
      <c r="BR76" s="103">
        <f>IF(+'2grid'!BR76*ES$2&lt;0,0,+'2grid'!BR76*ES$2)</f>
        <v>490.05</v>
      </c>
      <c r="BS76" s="103">
        <f>IF(+'2grid'!BS76*ET$2&lt;0,0,+'2grid'!BS76*ET$2)</f>
        <v>490.05</v>
      </c>
      <c r="BT76" s="103">
        <f>IF(+'2grid'!BT76*EU$2&lt;0,0,+'2grid'!BT76*EU$2)</f>
        <v>499.95</v>
      </c>
      <c r="BU76" s="103">
        <f>IF(+'2grid'!BU76*EV$2&lt;0,0,+'2grid'!BU76*EV$2)</f>
        <v>505.89</v>
      </c>
      <c r="BV76" s="103">
        <f>IF(+'2grid'!BV76*EW$2&lt;0,0,+'2grid'!BV76*EW$2)</f>
        <v>507.6720000000002</v>
      </c>
      <c r="BW76" s="103">
        <f>IF(+'2grid'!BW76*EX$2&lt;0,0,+'2grid'!BW76*EX$2)</f>
        <v>511.82999999999907</v>
      </c>
      <c r="BX76" s="103">
        <f>IF(+'2grid'!BX76*EY$2&lt;0,0,+'2grid'!BX76*EY$2)</f>
        <v>517.67759999999919</v>
      </c>
      <c r="BY76" s="103">
        <f>IF(+'2grid'!BY76*EZ$2&lt;0,0,+'2grid'!BY76*EZ$2)</f>
        <v>523.06759999999815</v>
      </c>
      <c r="BZ76" s="103">
        <f>IF(+'2grid'!BZ76*FA$2&lt;0,0,+'2grid'!BZ76*FA$2)</f>
        <v>526.52541333333204</v>
      </c>
      <c r="CA76" s="103">
        <f>IF(+'2grid'!CA76*FB$2&lt;0,0,+'2grid'!CA76*FB$2)</f>
        <v>530.96491555555326</v>
      </c>
    </row>
    <row r="77" spans="1:79" x14ac:dyDescent="0.2">
      <c r="A77" s="9">
        <f>+data!B79</f>
        <v>268</v>
      </c>
      <c r="B77" s="103">
        <f>IF(+'2grid'!B77*CC$2&lt;0,0,+'2grid'!B77*CC$2)</f>
        <v>0</v>
      </c>
      <c r="C77" s="103">
        <f>IF(+'2grid'!C77*CD$2&lt;0,0,+'2grid'!C77*CD$2)</f>
        <v>0</v>
      </c>
      <c r="D77" s="103">
        <f>IF(+'2grid'!D77*CE$2&lt;0,0,+'2grid'!D77*CE$2)</f>
        <v>0</v>
      </c>
      <c r="E77" s="103">
        <f>IF(+'2grid'!E77*CF$2&lt;0,0,+'2grid'!E77*CF$2)</f>
        <v>0</v>
      </c>
      <c r="F77" s="103">
        <f>IF(+'2grid'!F77*CG$2&lt;0,0,+'2grid'!F77*CG$2)</f>
        <v>0.64339200386828832</v>
      </c>
      <c r="G77" s="103">
        <f>IF(+'2grid'!G77*CH$2&lt;0,0,+'2grid'!G77*CH$2)</f>
        <v>2.8148400169237613</v>
      </c>
      <c r="H77" s="103">
        <f>IF(+'2grid'!H77*CI$2&lt;0,0,+'2grid'!H77*CI$2)</f>
        <v>11.8223280710798</v>
      </c>
      <c r="I77" s="103">
        <f>IF(+'2grid'!I77*CJ$2&lt;0,0,+'2grid'!I77*CJ$2)</f>
        <v>48.274506290242527</v>
      </c>
      <c r="J77" s="103">
        <f>IF(+'2grid'!J77*CK$2&lt;0,0,+'2grid'!J77*CK$2)</f>
        <v>59.714433657067055</v>
      </c>
      <c r="K77" s="103">
        <f>IF(+'2grid'!K77*CL$2&lt;0,0,+'2grid'!K77*CL$2)</f>
        <v>71.133584279133871</v>
      </c>
      <c r="L77" s="103">
        <f>IF(+'2grid'!L77*CM$2&lt;0,0,+'2grid'!L77*CM$2)</f>
        <v>80.382616493184614</v>
      </c>
      <c r="M77" s="103">
        <f>IF(+'2grid'!M77*CN$2&lt;0,0,+'2grid'!M77*CN$2)</f>
        <v>94.592960442050767</v>
      </c>
      <c r="N77" s="103">
        <f>IF(+'2grid'!N77*CO$2&lt;0,0,+'2grid'!N77*CO$2)</f>
        <v>109.97616623007305</v>
      </c>
      <c r="O77" s="103">
        <f>IF(+'2grid'!O77*CP$2&lt;0,0,+'2grid'!O77*CP$2)</f>
        <v>126.56522549922992</v>
      </c>
      <c r="P77" s="103">
        <f>IF(+'2grid'!P77*CQ$2&lt;0,0,+'2grid'!P77*CQ$2)</f>
        <v>144.38069089645754</v>
      </c>
      <c r="Q77" s="103">
        <f>IF(+'2grid'!Q77*CR$2&lt;0,0,+'2grid'!Q77*CR$2)</f>
        <v>163.42602746666245</v>
      </c>
      <c r="R77" s="103">
        <f>IF(+'2grid'!R77*CS$2&lt;0,0,+'2grid'!R77*CS$2)</f>
        <v>183.68148591789631</v>
      </c>
      <c r="S77" s="103">
        <f>IF(+'2grid'!S77*CT$2&lt;0,0,+'2grid'!S77*CT$2)</f>
        <v>205.09593756733497</v>
      </c>
      <c r="T77" s="103">
        <f>IF(+'2grid'!T77*CU$2&lt;0,0,+'2grid'!T77*CU$2)</f>
        <v>227.57583612545349</v>
      </c>
      <c r="U77" s="103">
        <f>IF(+'2grid'!U77*CV$2&lt;0,0,+'2grid'!U77*CV$2)</f>
        <v>247.44331987625071</v>
      </c>
      <c r="V77" s="103">
        <f>IF(+'2grid'!V77*CW$2&lt;0,0,+'2grid'!V77*CW$2)</f>
        <v>266.6111163226048</v>
      </c>
      <c r="W77" s="103">
        <f>IF(+'2grid'!W77*CX$2&lt;0,0,+'2grid'!W77*CX$2)</f>
        <v>406.3978748823572</v>
      </c>
      <c r="X77" s="103">
        <f>IF(+'2grid'!X77*CY$2&lt;0,0,+'2grid'!X77*CY$2)</f>
        <v>546.72524729675558</v>
      </c>
      <c r="Y77" s="103">
        <f>IF(+'2grid'!Y77*CZ$2&lt;0,0,+'2grid'!Y77*CZ$2)</f>
        <v>684.5326946183402</v>
      </c>
      <c r="Z77" s="103">
        <f>IF(+'2grid'!Z77*DA$2&lt;0,0,+'2grid'!Z77*DA$2)</f>
        <v>542.19691871811244</v>
      </c>
      <c r="AA77" s="103">
        <f>IF(+'2grid'!AA77*DB$2&lt;0,0,+'2grid'!AA77*DB$2)</f>
        <v>663.7378663459499</v>
      </c>
      <c r="AB77" s="103">
        <f>IF(+'2grid'!AB77*DC$2&lt;0,0,+'2grid'!AB77*DC$2)</f>
        <v>764.93334605516964</v>
      </c>
      <c r="AC77" s="103">
        <f>IF(+'2grid'!AC77*DD$2&lt;0,0,+'2grid'!AC77*DD$2)</f>
        <v>834.61807979873765</v>
      </c>
      <c r="AD77" s="103">
        <f>IF(+'2grid'!AD77*DE$2&lt;0,0,+'2grid'!AD77*DE$2)</f>
        <v>531.42546282324429</v>
      </c>
      <c r="AE77" s="103">
        <f>IF(+'2grid'!AE77*DF$2&lt;0,0,+'2grid'!AE77*DF$2)</f>
        <v>575.48120759669109</v>
      </c>
      <c r="AF77" s="103">
        <f>IF(+'2grid'!AF77*DG$2&lt;0,0,+'2grid'!AF77*DG$2)</f>
        <v>622.73065678391765</v>
      </c>
      <c r="AG77" s="103">
        <f>IF(+'2grid'!AG77*DH$2&lt;0,0,+'2grid'!AG77*DH$2)</f>
        <v>673.332922356984</v>
      </c>
      <c r="AH77" s="103">
        <f>IF(+'2grid'!AH77*DI$2&lt;0,0,+'2grid'!AH77*DI$2)</f>
        <v>727.43984111372276</v>
      </c>
      <c r="AI77" s="103">
        <f>IF(+'2grid'!AI77*DJ$2&lt;0,0,+'2grid'!AI77*DJ$2)</f>
        <v>785.19122560445453</v>
      </c>
      <c r="AJ77" s="103">
        <f>IF(+'2grid'!AJ77*DK$2&lt;0,0,+'2grid'!AJ77*DK$2)</f>
        <v>846.70874838022564</v>
      </c>
      <c r="AK77" s="103">
        <f>IF(+'2grid'!AK77*DL$2&lt;0,0,+'2grid'!AK77*DL$2)</f>
        <v>912.08806684367312</v>
      </c>
      <c r="AL77" s="103">
        <f>IF(+'2grid'!AL77*DM$2&lt;0,0,+'2grid'!AL77*DM$2)</f>
        <v>981.3886636986141</v>
      </c>
      <c r="AM77" s="103">
        <f>IF(+'2grid'!AM77*DN$2&lt;0,0,+'2grid'!AM77*DN$2)</f>
        <v>1054.6206908877493</v>
      </c>
      <c r="AN77" s="103">
        <f>IF(+'2grid'!AN77*DO$2&lt;0,0,+'2grid'!AN77*DO$2)</f>
        <v>1131.727835030018</v>
      </c>
      <c r="AO77" s="103">
        <f>IF(+'2grid'!AO77*DP$2&lt;0,0,+'2grid'!AO77*DP$2)</f>
        <v>1212.5648244843192</v>
      </c>
      <c r="AP77" s="103">
        <f>IF(+'2grid'!AP77*DQ$2&lt;0,0,+'2grid'!AP77*DQ$2)</f>
        <v>1296.8675969409044</v>
      </c>
      <c r="AQ77" s="103">
        <f>IF(+'2grid'!AQ77*DR$2&lt;0,0,+'2grid'!AQ77*DR$2)</f>
        <v>1384.2132123409335</v>
      </c>
      <c r="AR77" s="103">
        <f>IF(+'2grid'!AR77*DS$2&lt;0,0,+'2grid'!AR77*DS$2)</f>
        <v>1473.9650980246488</v>
      </c>
      <c r="AS77" s="103">
        <f>IF(+'2grid'!AS77*DT$2&lt;0,0,+'2grid'!AS77*DT$2)</f>
        <v>1565.1967223420095</v>
      </c>
      <c r="AT77" s="103">
        <f>IF(+'2grid'!AT77*DU$2&lt;0,0,+'2grid'!AT77*DU$2)</f>
        <v>1656.5824739971479</v>
      </c>
      <c r="AU77" s="103">
        <f>IF(+'2grid'!AU77*DV$2&lt;0,0,+'2grid'!AU77*DV$2)</f>
        <v>1746.236657244189</v>
      </c>
      <c r="AV77" s="103">
        <f>IF(+'2grid'!AV77*DW$2&lt;0,0,+'2grid'!AV77*DW$2)</f>
        <v>1831.4663179562167</v>
      </c>
      <c r="AW77" s="103">
        <f>IF(+'2grid'!AW77*DX$2&lt;0,0,+'2grid'!AW77*DX$2)</f>
        <v>1908.3721034327536</v>
      </c>
      <c r="AX77" s="103">
        <f>IF(+'2grid'!AX77*DY$2&lt;0,0,+'2grid'!AX77*DY$2)</f>
        <v>1958.8402098423094</v>
      </c>
      <c r="AY77" s="103">
        <f>IF(+'2grid'!AY77*DZ$2&lt;0,0,+'2grid'!AY77*DZ$2)</f>
        <v>1985.9687448729271</v>
      </c>
      <c r="AZ77" s="103">
        <f>IF(+'2grid'!AZ77*EA$2&lt;0,0,+'2grid'!AZ77*EA$2)</f>
        <v>1975.5293933943412</v>
      </c>
      <c r="BA77" s="103">
        <f>IF(+'2grid'!BA77*EB$2&lt;0,0,+'2grid'!BA77*EB$2)</f>
        <v>2152.7461519858098</v>
      </c>
      <c r="BB77" s="103">
        <f>IF(+'2grid'!BB77*EC$2&lt;0,0,+'2grid'!BB77*EC$2)</f>
        <v>1734.7224183873097</v>
      </c>
      <c r="BC77" s="103">
        <f>IF(+'2grid'!BC77*ED$2&lt;0,0,+'2grid'!BC77*ED$2)</f>
        <v>1198.2134605779142</v>
      </c>
      <c r="BD77" s="103">
        <f>IF(+'2grid'!BD77*EE$2&lt;0,0,+'2grid'!BD77*EE$2)</f>
        <v>1169.0170201542508</v>
      </c>
      <c r="BE77" s="103">
        <f>IF(+'2grid'!BE77*EF$2&lt;0,0,+'2grid'!BE77*EF$2)</f>
        <v>1166.3272765337897</v>
      </c>
      <c r="BF77" s="103">
        <f>IF(+'2grid'!BF77*EG$2&lt;0,0,+'2grid'!BF77*EG$2)</f>
        <v>1157.9417440610125</v>
      </c>
      <c r="BG77" s="103">
        <f>IF(+'2grid'!BG77*EH$2&lt;0,0,+'2grid'!BG77*EH$2)</f>
        <v>1051.3799999999999</v>
      </c>
      <c r="BH77" s="103">
        <f>IF(+'2grid'!BH77*EI$2&lt;0,0,+'2grid'!BH77*EI$2)</f>
        <v>1052.3699999999999</v>
      </c>
      <c r="BI77" s="103">
        <f>IF(+'2grid'!BI77*EJ$2&lt;0,0,+'2grid'!BI77*EJ$2)</f>
        <v>1053.3599999999999</v>
      </c>
      <c r="BJ77" s="103">
        <f>IF(+'2grid'!BJ77*EK$2&lt;0,0,+'2grid'!BJ77*EK$2)</f>
        <v>1055.3399999999999</v>
      </c>
      <c r="BK77" s="103">
        <f>IF(+'2grid'!BK77*EL$2&lt;0,0,+'2grid'!BK77*EL$2)</f>
        <v>566.28</v>
      </c>
      <c r="BL77" s="103">
        <f>IF(+'2grid'!BL77*EM$2&lt;0,0,+'2grid'!BL77*EM$2)</f>
        <v>569.25</v>
      </c>
      <c r="BM77" s="103">
        <f>IF(+'2grid'!BM77*EN$2&lt;0,0,+'2grid'!BM77*EN$2)</f>
        <v>572.22</v>
      </c>
      <c r="BN77" s="103">
        <f>IF(+'2grid'!BN77*EO$2&lt;0,0,+'2grid'!BN77*EO$2)</f>
        <v>571.23</v>
      </c>
      <c r="BO77" s="103">
        <f>IF(+'2grid'!BO77*EP$2&lt;0,0,+'2grid'!BO77*EP$2)</f>
        <v>577.16999999999996</v>
      </c>
      <c r="BP77" s="103">
        <f>IF(+'2grid'!BP77*EQ$2&lt;0,0,+'2grid'!BP77*EQ$2)</f>
        <v>562.32000000000005</v>
      </c>
      <c r="BQ77" s="103">
        <f>IF(+'2grid'!BQ77*ER$2&lt;0,0,+'2grid'!BQ77*ER$2)</f>
        <v>534.6</v>
      </c>
      <c r="BR77" s="103">
        <f>IF(+'2grid'!BR77*ES$2&lt;0,0,+'2grid'!BR77*ES$2)</f>
        <v>522.12599999999998</v>
      </c>
      <c r="BS77" s="103">
        <f>IF(+'2grid'!BS77*ET$2&lt;0,0,+'2grid'!BS77*ET$2)</f>
        <v>519.75</v>
      </c>
      <c r="BT77" s="103">
        <f>IF(+'2grid'!BT77*EU$2&lt;0,0,+'2grid'!BT77*EU$2)</f>
        <v>496.68299999999709</v>
      </c>
      <c r="BU77" s="103">
        <f>IF(+'2grid'!BU77*EV$2&lt;0,0,+'2grid'!BU77*EV$2)</f>
        <v>483.25859999999579</v>
      </c>
      <c r="BV77" s="103">
        <f>IF(+'2grid'!BV77*EW$2&lt;0,0,+'2grid'!BV77*EW$2)</f>
        <v>472.84577999999578</v>
      </c>
      <c r="BW77" s="103">
        <f>IF(+'2grid'!BW77*EX$2&lt;0,0,+'2grid'!BW77*EX$2)</f>
        <v>460.03319999999309</v>
      </c>
      <c r="BX77" s="103">
        <f>IF(+'2grid'!BX77*EY$2&lt;0,0,+'2grid'!BX77*EY$2)</f>
        <v>445.98932399999092</v>
      </c>
      <c r="BY77" s="103">
        <f>IF(+'2grid'!BY77*EZ$2&lt;0,0,+'2grid'!BY77*EZ$2)</f>
        <v>430.84342399999304</v>
      </c>
      <c r="BZ77" s="103">
        <f>IF(+'2grid'!BZ77*FA$2&lt;0,0,+'2grid'!BZ77*FA$2)</f>
        <v>419.56039253332028</v>
      </c>
      <c r="CA77" s="103">
        <f>IF(+'2grid'!CA77*FB$2&lt;0,0,+'2grid'!CA77*FB$2)</f>
        <v>406.23425528887242</v>
      </c>
    </row>
    <row r="78" spans="1:79" x14ac:dyDescent="0.2">
      <c r="A78" s="9">
        <f>+data!B80</f>
        <v>270</v>
      </c>
      <c r="B78" s="103">
        <f>IF(+'2grid'!B78*CC$2&lt;0,0,+'2grid'!B78*CC$2)</f>
        <v>0</v>
      </c>
      <c r="C78" s="103">
        <f>IF(+'2grid'!C78*CD$2&lt;0,0,+'2grid'!C78*CD$2)</f>
        <v>0</v>
      </c>
      <c r="D78" s="103">
        <f>IF(+'2grid'!D78*CE$2&lt;0,0,+'2grid'!D78*CE$2)</f>
        <v>0</v>
      </c>
      <c r="E78" s="103">
        <f>IF(+'2grid'!E78*CF$2&lt;0,0,+'2grid'!E78*CF$2)</f>
        <v>0</v>
      </c>
      <c r="F78" s="103">
        <f>IF(+'2grid'!F78*CG$2&lt;0,0,+'2grid'!F78*CG$2)</f>
        <v>0</v>
      </c>
      <c r="G78" s="103">
        <f>IF(+'2grid'!G78*CH$2&lt;0,0,+'2grid'!G78*CH$2)</f>
        <v>0</v>
      </c>
      <c r="H78" s="103">
        <f>IF(+'2grid'!H78*CI$2&lt;0,0,+'2grid'!H78*CI$2)</f>
        <v>0</v>
      </c>
      <c r="I78" s="103">
        <f>IF(+'2grid'!I78*CJ$2&lt;0,0,+'2grid'!I78*CJ$2)</f>
        <v>0</v>
      </c>
      <c r="J78" s="103">
        <f>IF(+'2grid'!J78*CK$2&lt;0,0,+'2grid'!J78*CK$2)</f>
        <v>0</v>
      </c>
      <c r="K78" s="103">
        <f>IF(+'2grid'!K78*CL$2&lt;0,0,+'2grid'!K78*CL$2)</f>
        <v>0</v>
      </c>
      <c r="L78" s="103">
        <f>IF(+'2grid'!L78*CM$2&lt;0,0,+'2grid'!L78*CM$2)</f>
        <v>0</v>
      </c>
      <c r="M78" s="103">
        <f>IF(+'2grid'!M78*CN$2&lt;0,0,+'2grid'!M78*CN$2)</f>
        <v>5.8150807933135762E-2</v>
      </c>
      <c r="N78" s="103">
        <f>IF(+'2grid'!N78*CO$2&lt;0,0,+'2grid'!N78*CO$2)</f>
        <v>7.323647986133032E-2</v>
      </c>
      <c r="O78" s="103">
        <f>IF(+'2grid'!O78*CP$2&lt;0,0,+'2grid'!O78*CP$2)</f>
        <v>9.1396695185473401E-2</v>
      </c>
      <c r="P78" s="103">
        <f>IF(+'2grid'!P78*CQ$2&lt;0,0,+'2grid'!P78*CQ$2)</f>
        <v>0.11319452483615257</v>
      </c>
      <c r="Q78" s="103">
        <f>IF(+'2grid'!Q78*CR$2&lt;0,0,+'2grid'!Q78*CR$2)</f>
        <v>0.13929001465295907</v>
      </c>
      <c r="R78" s="103">
        <f>IF(+'2grid'!R78*CS$2&lt;0,0,+'2grid'!R78*CS$2)</f>
        <v>0.17045622167548397</v>
      </c>
      <c r="S78" s="103">
        <f>IF(+'2grid'!S78*CT$2&lt;0,0,+'2grid'!S78*CT$2)</f>
        <v>0.20759782506377042</v>
      </c>
      <c r="T78" s="103">
        <f>IF(+'2grid'!T78*CU$2&lt;0,0,+'2grid'!T78*CU$2)</f>
        <v>0.25177271555465019</v>
      </c>
      <c r="U78" s="103">
        <f>IF(+'2grid'!U78*CV$2&lt;0,0,+'2grid'!U78*CV$2)</f>
        <v>0.30421702951298069</v>
      </c>
      <c r="V78" s="103">
        <f>IF(+'2grid'!V78*CW$2&lt;0,0,+'2grid'!V78*CW$2)</f>
        <v>0.3663741651905742</v>
      </c>
      <c r="W78" s="103">
        <f>IF(+'2grid'!W78*CX$2&lt;0,0,+'2grid'!W78*CX$2)</f>
        <v>0.43992840115966758</v>
      </c>
      <c r="X78" s="103">
        <f>IF(+'2grid'!X78*CY$2&lt;0,0,+'2grid'!X78*CY$2)</f>
        <v>0.52684383164596638</v>
      </c>
      <c r="Y78" s="103">
        <f>IF(+'2grid'!Y78*CZ$2&lt;0,0,+'2grid'!Y78*CZ$2)</f>
        <v>0.62940944248676434</v>
      </c>
      <c r="Z78" s="103">
        <f>IF(+'2grid'!Z78*DA$2&lt;0,0,+'2grid'!Z78*DA$2)</f>
        <v>0.75029127678831731</v>
      </c>
      <c r="AA78" s="103">
        <f>IF(+'2grid'!AA78*DB$2&lt;0,0,+'2grid'!AA78*DB$2)</f>
        <v>0.89259278346562321</v>
      </c>
      <c r="AB78" s="103">
        <f>IF(+'2grid'!AB78*DC$2&lt;0,0,+'2grid'!AB78*DC$2)</f>
        <v>1.0599246074789068</v>
      </c>
      <c r="AC78" s="103">
        <f>IF(+'2grid'!AC78*DD$2&lt;0,0,+'2grid'!AC78*DD$2)</f>
        <v>1.2564852708957601</v>
      </c>
      <c r="AD78" s="103">
        <f>IF(+'2grid'!AD78*DE$2&lt;0,0,+'2grid'!AD78*DE$2)</f>
        <v>1.1492281447673636</v>
      </c>
      <c r="AE78" s="103">
        <f>IF(+'2grid'!AE78*DF$2&lt;0,0,+'2grid'!AE78*DF$2)</f>
        <v>1.0509444351160195</v>
      </c>
      <c r="AF78" s="103">
        <f>IF(+'2grid'!AF78*DG$2&lt;0,0,+'2grid'!AF78*DG$2)</f>
        <v>0.96090365819577006</v>
      </c>
      <c r="AG78" s="103">
        <f>IF(+'2grid'!AG78*DH$2&lt;0,0,+'2grid'!AG78*DH$2)</f>
        <v>0.87843249967859172</v>
      </c>
      <c r="AH78" s="103">
        <f>IF(+'2grid'!AH78*DI$2&lt;0,0,+'2grid'!AH78*DI$2)</f>
        <v>0.80291060786768176</v>
      </c>
      <c r="AI78" s="103">
        <f>IF(+'2grid'!AI78*DJ$2&lt;0,0,+'2grid'!AI78*DJ$2)</f>
        <v>0.73376666406258295</v>
      </c>
      <c r="AJ78" s="103">
        <f>IF(+'2grid'!AJ78*DK$2&lt;0,0,+'2grid'!AJ78*DK$2)</f>
        <v>0.67047471599245001</v>
      </c>
      <c r="AK78" s="103">
        <f>IF(+'2grid'!AK78*DL$2&lt;0,0,+'2grid'!AK78*DL$2)</f>
        <v>0.61255076034841471</v>
      </c>
      <c r="AL78" s="103">
        <f>IF(+'2grid'!AL78*DM$2&lt;0,0,+'2grid'!AL78*DM$2)</f>
        <v>0.5595495606718941</v>
      </c>
      <c r="AM78" s="103">
        <f>IF(+'2grid'!AM78*DN$2&lt;0,0,+'2grid'!AM78*DN$2)</f>
        <v>0.51106168717003408</v>
      </c>
      <c r="AN78" s="103">
        <f>IF(+'2grid'!AN78*DO$2&lt;0,0,+'2grid'!AN78*DO$2)</f>
        <v>0.46671076541294104</v>
      </c>
      <c r="AO78" s="103">
        <f>IF(+'2grid'!AO78*DP$2&lt;0,0,+'2grid'!AO78*DP$2)</f>
        <v>0.70796040152027506</v>
      </c>
      <c r="AP78" s="103">
        <f>IF(+'2grid'!AP78*DQ$2&lt;0,0,+'2grid'!AP78*DQ$2)</f>
        <v>1.0737732382036553</v>
      </c>
      <c r="AQ78" s="103">
        <f>IF(+'2grid'!AQ78*DR$2&lt;0,0,+'2grid'!AQ78*DR$2)</f>
        <v>1.6283956809587881</v>
      </c>
      <c r="AR78" s="103">
        <f>IF(+'2grid'!AR78*DS$2&lt;0,0,+'2grid'!AR78*DS$2)</f>
        <v>2.469177540574941</v>
      </c>
      <c r="AS78" s="103">
        <f>IF(+'2grid'!AS78*DT$2&lt;0,0,+'2grid'!AS78*DT$2)</f>
        <v>3.7436127334850222</v>
      </c>
      <c r="AT78" s="103">
        <f>IF(+'2grid'!AT78*DU$2&lt;0,0,+'2grid'!AT78*DU$2)</f>
        <v>5.6751442775747254</v>
      </c>
      <c r="AU78" s="103">
        <f>IF(+'2grid'!AU78*DV$2&lt;0,0,+'2grid'!AU78*DV$2)</f>
        <v>8.6022374261408387</v>
      </c>
      <c r="AV78" s="103">
        <f>IF(+'2grid'!AV78*DW$2&lt;0,0,+'2grid'!AV78*DW$2)</f>
        <v>13.037537412221132</v>
      </c>
      <c r="AW78" s="103">
        <f>IF(+'2grid'!AW78*DX$2&lt;0,0,+'2grid'!AW78*DX$2)</f>
        <v>19.757427504036706</v>
      </c>
      <c r="AX78" s="103">
        <f>IF(+'2grid'!AX78*DY$2&lt;0,0,+'2grid'!AX78*DY$2)</f>
        <v>29.750487323177982</v>
      </c>
      <c r="AY78" s="103">
        <f>IF(+'2grid'!AY78*DZ$2&lt;0,0,+'2grid'!AY78*DZ$2)</f>
        <v>39.819651336978282</v>
      </c>
      <c r="AZ78" s="103">
        <f>IF(+'2grid'!AZ78*EA$2&lt;0,0,+'2grid'!AZ78*EA$2)</f>
        <v>53.295812781413986</v>
      </c>
      <c r="BA78" s="103">
        <f>IF(+'2grid'!BA78*EB$2&lt;0,0,+'2grid'!BA78*EB$2)</f>
        <v>71.331450733471456</v>
      </c>
      <c r="BB78" s="103">
        <f>IF(+'2grid'!BB78*EC$2&lt;0,0,+'2grid'!BB78*EC$2)</f>
        <v>95.468789453318863</v>
      </c>
      <c r="BC78" s="103">
        <f>IF(+'2grid'!BC78*ED$2&lt;0,0,+'2grid'!BC78*ED$2)</f>
        <v>117.854</v>
      </c>
      <c r="BD78" s="103">
        <f>IF(+'2grid'!BD78*EE$2&lt;0,0,+'2grid'!BD78*EE$2)</f>
        <v>127.14</v>
      </c>
      <c r="BE78" s="103">
        <f>IF(+'2grid'!BE78*EF$2&lt;0,0,+'2grid'!BE78*EF$2)</f>
        <v>156.13800000000001</v>
      </c>
      <c r="BF78" s="103">
        <f>IF(+'2grid'!BF78*EG$2&lt;0,0,+'2grid'!BF78*EG$2)</f>
        <v>184.38200000000001</v>
      </c>
      <c r="BG78" s="103">
        <f>IF(+'2grid'!BG78*EH$2&lt;0,0,+'2grid'!BG78*EH$2)</f>
        <v>282.14999999999998</v>
      </c>
      <c r="BH78" s="103">
        <f>IF(+'2grid'!BH78*EI$2&lt;0,0,+'2grid'!BH78*EI$2)</f>
        <v>321.75</v>
      </c>
      <c r="BI78" s="103">
        <f>IF(+'2grid'!BI78*EJ$2&lt;0,0,+'2grid'!BI78*EJ$2)</f>
        <v>282.14999999999998</v>
      </c>
      <c r="BJ78" s="103">
        <f>IF(+'2grid'!BJ78*EK$2&lt;0,0,+'2grid'!BJ78*EK$2)</f>
        <v>306.89999999999998</v>
      </c>
      <c r="BK78" s="103">
        <f>IF(+'2grid'!BK78*EL$2&lt;0,0,+'2grid'!BK78*EL$2)</f>
        <v>336.6</v>
      </c>
      <c r="BL78" s="103">
        <f>IF(+'2grid'!BL78*EM$2&lt;0,0,+'2grid'!BL78*EM$2)</f>
        <v>331.65</v>
      </c>
      <c r="BM78" s="103">
        <f>IF(+'2grid'!BM78*EN$2&lt;0,0,+'2grid'!BM78*EN$2)</f>
        <v>346.5</v>
      </c>
      <c r="BN78" s="103">
        <f>IF(+'2grid'!BN78*EO$2&lt;0,0,+'2grid'!BN78*EO$2)</f>
        <v>341.55</v>
      </c>
      <c r="BO78" s="103">
        <f>IF(+'2grid'!BO78*EP$2&lt;0,0,+'2grid'!BO78*EP$2)</f>
        <v>391.05</v>
      </c>
      <c r="BP78" s="103">
        <f>IF(+'2grid'!BP78*EQ$2&lt;0,0,+'2grid'!BP78*EQ$2)</f>
        <v>400.95</v>
      </c>
      <c r="BQ78" s="103">
        <f>IF(+'2grid'!BQ78*ER$2&lt;0,0,+'2grid'!BQ78*ER$2)</f>
        <v>450.45</v>
      </c>
      <c r="BR78" s="103">
        <f>IF(+'2grid'!BR78*ES$2&lt;0,0,+'2grid'!BR78*ES$2)</f>
        <v>450.45</v>
      </c>
      <c r="BS78" s="103">
        <f>IF(+'2grid'!BS78*ET$2&lt;0,0,+'2grid'!BS78*ET$2)</f>
        <v>440.55</v>
      </c>
      <c r="BT78" s="103">
        <f>IF(+'2grid'!BT78*EU$2&lt;0,0,+'2grid'!BT78*EU$2)</f>
        <v>471.24</v>
      </c>
      <c r="BU78" s="103">
        <f>IF(+'2grid'!BU78*EV$2&lt;0,0,+'2grid'!BU78*EV$2)</f>
        <v>481.93200000000286</v>
      </c>
      <c r="BV78" s="103">
        <f>IF(+'2grid'!BV78*EW$2&lt;0,0,+'2grid'!BV78*EW$2)</f>
        <v>484.05060000000231</v>
      </c>
      <c r="BW78" s="103">
        <f>IF(+'2grid'!BW78*EX$2&lt;0,0,+'2grid'!BW78*EX$2)</f>
        <v>492.42600000000141</v>
      </c>
      <c r="BX78" s="103">
        <f>IF(+'2grid'!BX78*EY$2&lt;0,0,+'2grid'!BX78*EY$2)</f>
        <v>505.21548000000303</v>
      </c>
      <c r="BY78" s="103">
        <f>IF(+'2grid'!BY78*EZ$2&lt;0,0,+'2grid'!BY78*EZ$2)</f>
        <v>518.13608000000374</v>
      </c>
      <c r="BZ78" s="103">
        <f>IF(+'2grid'!BZ78*FA$2&lt;0,0,+'2grid'!BZ78*FA$2)</f>
        <v>523.4373173333355</v>
      </c>
      <c r="CA78" s="103">
        <f>IF(+'2grid'!CA78*FB$2&lt;0,0,+'2grid'!CA78*FB$2)</f>
        <v>533.12349688889412</v>
      </c>
    </row>
    <row r="79" spans="1:79" x14ac:dyDescent="0.2">
      <c r="A79" s="56">
        <f>+data!B81</f>
        <v>275</v>
      </c>
      <c r="B79" s="103">
        <f>IF(+'2grid'!B79*CC$2&lt;0,0,+'2grid'!B79*CC$2)</f>
        <v>0</v>
      </c>
      <c r="C79" s="103">
        <f>IF(+'2grid'!C79*CD$2&lt;0,0,+'2grid'!C79*CD$2)</f>
        <v>0</v>
      </c>
      <c r="D79" s="103">
        <f>IF(+'2grid'!D79*CE$2&lt;0,0,+'2grid'!D79*CE$2)</f>
        <v>0</v>
      </c>
      <c r="E79" s="103">
        <f>IF(+'2grid'!E79*CF$2&lt;0,0,+'2grid'!E79*CF$2)</f>
        <v>0.19577565713228842</v>
      </c>
      <c r="F79" s="103">
        <f>IF(+'2grid'!F79*CG$2&lt;0,0,+'2grid'!F79*CG$2)</f>
        <v>1.044136838038872</v>
      </c>
      <c r="G79" s="103">
        <f>IF(+'2grid'!G79*CH$2&lt;0,0,+'2grid'!G79*CH$2)</f>
        <v>5.2206841901943601</v>
      </c>
      <c r="H79" s="103">
        <f>IF(+'2grid'!H79*CI$2&lt;0,0,+'2grid'!H79*CI$2)</f>
        <v>25.059284112932936</v>
      </c>
      <c r="I79" s="103">
        <f>IF(+'2grid'!I79*CJ$2&lt;0,0,+'2grid'!I79*CJ$2)</f>
        <v>29.383031798516139</v>
      </c>
      <c r="J79" s="103">
        <f>IF(+'2grid'!J79*CK$2&lt;0,0,+'2grid'!J79*CK$2)</f>
        <v>25.678416184184137</v>
      </c>
      <c r="K79" s="103">
        <f>IF(+'2grid'!K79*CL$2&lt;0,0,+'2grid'!K79*CL$2)</f>
        <v>30.81409942102097</v>
      </c>
      <c r="L79" s="103">
        <f>IF(+'2grid'!L79*CM$2&lt;0,0,+'2grid'!L79*CM$2)</f>
        <v>34.237888245578858</v>
      </c>
      <c r="M79" s="103">
        <f>IF(+'2grid'!M79*CN$2&lt;0,0,+'2grid'!M79*CN$2)</f>
        <v>37.425657447178232</v>
      </c>
      <c r="N79" s="103">
        <f>IF(+'2grid'!N79*CO$2&lt;0,0,+'2grid'!N79*CO$2)</f>
        <v>40.374379015021468</v>
      </c>
      <c r="O79" s="103">
        <f>IF(+'2grid'!O79*CP$2&lt;0,0,+'2grid'!O79*CP$2)</f>
        <v>43.063769543577344</v>
      </c>
      <c r="P79" s="103">
        <f>IF(+'2grid'!P79*CQ$2&lt;0,0,+'2grid'!P79*CQ$2)</f>
        <v>43.537579015499766</v>
      </c>
      <c r="Q79" s="103">
        <f>IF(+'2grid'!Q79*CR$2&lt;0,0,+'2grid'!Q79*CR$2)</f>
        <v>43.615485491089423</v>
      </c>
      <c r="R79" s="103">
        <f>IF(+'2grid'!R79*CS$2&lt;0,0,+'2grid'!R79*CS$2)</f>
        <v>43.321701122293518</v>
      </c>
      <c r="S79" s="103">
        <f>IF(+'2grid'!S79*CT$2&lt;0,0,+'2grid'!S79*CT$2)</f>
        <v>42.679425709095369</v>
      </c>
      <c r="T79" s="103">
        <f>IF(+'2grid'!T79*CU$2&lt;0,0,+'2grid'!T79*CU$2)</f>
        <v>41.710882248921003</v>
      </c>
      <c r="U79" s="103">
        <f>IF(+'2grid'!U79*CV$2&lt;0,0,+'2grid'!U79*CV$2)</f>
        <v>40.437351358584138</v>
      </c>
      <c r="V79" s="103">
        <f>IF(+'2grid'!V79*CW$2&lt;0,0,+'2grid'!V79*CW$2)</f>
        <v>38.879204602207004</v>
      </c>
      <c r="W79" s="103">
        <f>IF(+'2grid'!W79*CX$2&lt;0,0,+'2grid'!W79*CX$2)</f>
        <v>37.055936757608947</v>
      </c>
      <c r="X79" s="103">
        <f>IF(+'2grid'!X79*CY$2&lt;0,0,+'2grid'!X79*CY$2)</f>
        <v>34.986197052734923</v>
      </c>
      <c r="Y79" s="103">
        <f>IF(+'2grid'!Y79*CZ$2&lt;0,0,+'2grid'!Y79*CZ$2)</f>
        <v>32.687819402801559</v>
      </c>
      <c r="Z79" s="103">
        <f>IF(+'2grid'!Z79*DA$2&lt;0,0,+'2grid'!Z79*DA$2)</f>
        <v>30.177851677968061</v>
      </c>
      <c r="AA79" s="103">
        <f>IF(+'2grid'!AA79*DB$2&lt;0,0,+'2grid'!AA79*DB$2)</f>
        <v>27.472584030493064</v>
      </c>
      <c r="AB79" s="103">
        <f>IF(+'2grid'!AB79*DC$2&lt;0,0,+'2grid'!AB79*DC$2)</f>
        <v>24.587576309515448</v>
      </c>
      <c r="AC79" s="103">
        <f>IF(+'2grid'!AC79*DD$2&lt;0,0,+'2grid'!AC79*DD$2)</f>
        <v>21.537684590796054</v>
      </c>
      <c r="AD79" s="103">
        <f>IF(+'2grid'!AD79*DE$2&lt;0,0,+'2grid'!AD79*DE$2)</f>
        <v>23.854753020025406</v>
      </c>
      <c r="AE79" s="103">
        <f>IF(+'2grid'!AE79*DF$2&lt;0,0,+'2grid'!AE79*DF$2)</f>
        <v>26.409276027252691</v>
      </c>
      <c r="AF79" s="103">
        <f>IF(+'2grid'!AF79*DG$2&lt;0,0,+'2grid'!AF79*DG$2)</f>
        <v>29.224131938205034</v>
      </c>
      <c r="AG79" s="103">
        <f>IF(+'2grid'!AG79*DH$2&lt;0,0,+'2grid'!AG79*DH$2)</f>
        <v>32.324208993527265</v>
      </c>
      <c r="AH79" s="103">
        <f>IF(+'2grid'!AH79*DI$2&lt;0,0,+'2grid'!AH79*DI$2)</f>
        <v>35.736553701468296</v>
      </c>
      <c r="AI79" s="103">
        <f>IF(+'2grid'!AI79*DJ$2&lt;0,0,+'2grid'!AI79*DJ$2)</f>
        <v>39.49052558333242</v>
      </c>
      <c r="AJ79" s="103">
        <f>IF(+'2grid'!AJ79*DK$2&lt;0,0,+'2grid'!AJ79*DK$2)</f>
        <v>43.61795770515868</v>
      </c>
      <c r="AK79" s="103">
        <f>IF(+'2grid'!AK79*DL$2&lt;0,0,+'2grid'!AK79*DL$2)</f>
        <v>48.153322153643813</v>
      </c>
      <c r="AL79" s="103">
        <f>IF(+'2grid'!AL79*DM$2&lt;0,0,+'2grid'!AL79*DM$2)</f>
        <v>53.133899331630232</v>
      </c>
      <c r="AM79" s="103">
        <f>IF(+'2grid'!AM79*DN$2&lt;0,0,+'2grid'!AM79*DN$2)</f>
        <v>58.59994961067472</v>
      </c>
      <c r="AN79" s="103">
        <f>IF(+'2grid'!AN79*DO$2&lt;0,0,+'2grid'!AN79*DO$2)</f>
        <v>62.287925280663693</v>
      </c>
      <c r="AO79" s="103">
        <f>IF(+'2grid'!AO79*DP$2&lt;0,0,+'2grid'!AO79*DP$2)</f>
        <v>66.172968227144096</v>
      </c>
      <c r="AP79" s="103">
        <f>IF(+'2grid'!AP79*DQ$2&lt;0,0,+'2grid'!AP79*DQ$2)</f>
        <v>70.26221421179531</v>
      </c>
      <c r="AQ79" s="103">
        <f>IF(+'2grid'!AQ79*DR$2&lt;0,0,+'2grid'!AQ79*DR$2)</f>
        <v>74.562655766677395</v>
      </c>
      <c r="AR79" s="103">
        <f>IF(+'2grid'!AR79*DS$2&lt;0,0,+'2grid'!AR79*DS$2)</f>
        <v>79.081074098848561</v>
      </c>
      <c r="AS79" s="103">
        <f>IF(+'2grid'!AS79*DT$2&lt;0,0,+'2grid'!AS79*DT$2)</f>
        <v>83.823961195900822</v>
      </c>
      <c r="AT79" s="103">
        <f>IF(+'2grid'!AT79*DU$2&lt;0,0,+'2grid'!AT79*DU$2)</f>
        <v>83.714749785701443</v>
      </c>
      <c r="AU79" s="103">
        <f>IF(+'2grid'!AU79*DV$2&lt;0,0,+'2grid'!AU79*DV$2)</f>
        <v>83.553357335575157</v>
      </c>
      <c r="AV79" s="103">
        <f>IF(+'2grid'!AV79*DW$2&lt;0,0,+'2grid'!AV79*DW$2)</f>
        <v>83.338322420366381</v>
      </c>
      <c r="AW79" s="103">
        <f>IF(+'2grid'!AW79*DX$2&lt;0,0,+'2grid'!AW79*DX$2)</f>
        <v>83.068155188912399</v>
      </c>
      <c r="AX79" s="103">
        <f>IF(+'2grid'!AX79*DY$2&lt;0,0,+'2grid'!AX79*DY$2)</f>
        <v>82.224203540598992</v>
      </c>
      <c r="AY79" s="103">
        <f>IF(+'2grid'!AY79*DZ$2&lt;0,0,+'2grid'!AY79*DZ$2)</f>
        <v>100.65512947476417</v>
      </c>
      <c r="AZ79" s="103">
        <f>IF(+'2grid'!AZ79*EA$2&lt;0,0,+'2grid'!AZ79*EA$2)</f>
        <v>123.13582434560151</v>
      </c>
      <c r="BA79" s="103">
        <f>IF(+'2grid'!BA79*EB$2&lt;0,0,+'2grid'!BA79*EB$2)</f>
        <v>150.53256942328096</v>
      </c>
      <c r="BB79" s="103">
        <f>IF(+'2grid'!BB79*EC$2&lt;0,0,+'2grid'!BB79*EC$2)</f>
        <v>183.89000847269529</v>
      </c>
      <c r="BC79" s="103">
        <f>IF(+'2grid'!BC79*ED$2&lt;0,0,+'2grid'!BC79*ED$2)</f>
        <v>196.74799999999999</v>
      </c>
      <c r="BD79" s="103">
        <f>IF(+'2grid'!BD79*EE$2&lt;0,0,+'2grid'!BD79*EE$2)</f>
        <v>202.446</v>
      </c>
      <c r="BE79" s="103">
        <f>IF(+'2grid'!BE79*EF$2&lt;0,0,+'2grid'!BE79*EF$2)</f>
        <v>213.09399999999999</v>
      </c>
      <c r="BF79" s="103">
        <f>IF(+'2grid'!BF79*EG$2&lt;0,0,+'2grid'!BF79*EG$2)</f>
        <v>222.83599999999998</v>
      </c>
      <c r="BG79" s="103">
        <f>IF(+'2grid'!BG79*EH$2&lt;0,0,+'2grid'!BG79*EH$2)</f>
        <v>219.78</v>
      </c>
      <c r="BH79" s="103">
        <f>IF(+'2grid'!BH79*EI$2&lt;0,0,+'2grid'!BH79*EI$2)</f>
        <v>216.81</v>
      </c>
      <c r="BI79" s="103">
        <f>IF(+'2grid'!BI79*EJ$2&lt;0,0,+'2grid'!BI79*EJ$2)</f>
        <v>217.8</v>
      </c>
      <c r="BJ79" s="103">
        <f>IF(+'2grid'!BJ79*EK$2&lt;0,0,+'2grid'!BJ79*EK$2)</f>
        <v>214.82999999999998</v>
      </c>
      <c r="BK79" s="103">
        <f>IF(+'2grid'!BK79*EL$2&lt;0,0,+'2grid'!BK79*EL$2)</f>
        <v>214.82999999999998</v>
      </c>
      <c r="BL79" s="103">
        <f>IF(+'2grid'!BL79*EM$2&lt;0,0,+'2grid'!BL79*EM$2)</f>
        <v>218.59200000000001</v>
      </c>
      <c r="BM79" s="103">
        <f>IF(+'2grid'!BM79*EN$2&lt;0,0,+'2grid'!BM79*EN$2)</f>
        <v>215.523</v>
      </c>
      <c r="BN79" s="103">
        <f>IF(+'2grid'!BN79*EO$2&lt;0,0,+'2grid'!BN79*EO$2)</f>
        <v>215.32499999999999</v>
      </c>
      <c r="BO79" s="103">
        <f>IF(+'2grid'!BO79*EP$2&lt;0,0,+'2grid'!BO79*EP$2)</f>
        <v>216.018</v>
      </c>
      <c r="BP79" s="103">
        <f>IF(+'2grid'!BP79*EQ$2&lt;0,0,+'2grid'!BP79*EQ$2)</f>
        <v>214.82999999999998</v>
      </c>
      <c r="BQ79" s="103">
        <f>IF(+'2grid'!BQ79*ER$2&lt;0,0,+'2grid'!BQ79*ER$2)</f>
        <v>97.416000000000011</v>
      </c>
      <c r="BR79" s="103">
        <f>IF(+'2grid'!BR79*ES$2&lt;0,0,+'2grid'!BR79*ES$2)</f>
        <v>109.395</v>
      </c>
      <c r="BS79" s="103">
        <f>IF(+'2grid'!BS79*ET$2&lt;0,0,+'2grid'!BS79*ET$2)</f>
        <v>109.89</v>
      </c>
      <c r="BT79" s="103">
        <f>IF(+'2grid'!BT79*EU$2&lt;0,0,+'2grid'!BT79*EU$2)</f>
        <v>54.202500000000001</v>
      </c>
      <c r="BU79" s="103">
        <f>IF(+'2grid'!BU79*EV$2&lt;0,0,+'2grid'!BU79*EV$2)</f>
        <v>24.512400000002017</v>
      </c>
      <c r="BV79" s="103">
        <f>IF(+'2grid'!BV79*EW$2&lt;0,0,+'2grid'!BV79*EW$2)</f>
        <v>18.783269999998154</v>
      </c>
      <c r="BW79" s="103">
        <f>IF(+'2grid'!BW79*EX$2&lt;0,0,+'2grid'!BW79*EX$2)</f>
        <v>0</v>
      </c>
      <c r="BX79" s="103">
        <f>IF(+'2grid'!BX79*EY$2&lt;0,0,+'2grid'!BX79*EY$2)</f>
        <v>0</v>
      </c>
      <c r="BY79" s="103">
        <f>IF(+'2grid'!BY79*EZ$2&lt;0,0,+'2grid'!BY79*EZ$2)</f>
        <v>0</v>
      </c>
      <c r="BZ79" s="103">
        <f>IF(+'2grid'!BZ79*FA$2&lt;0,0,+'2grid'!BZ79*FA$2)</f>
        <v>0</v>
      </c>
      <c r="CA79" s="103">
        <f>IF(+'2grid'!CA79*FB$2&lt;0,0,+'2grid'!CA79*FB$2)</f>
        <v>0</v>
      </c>
    </row>
    <row r="80" spans="1:79" x14ac:dyDescent="0.2">
      <c r="A80" s="9">
        <f>+data!B82</f>
        <v>276</v>
      </c>
      <c r="B80" s="103">
        <f>IF(+'2grid'!B80*CC$2&lt;0,0,+'2grid'!B80*CC$2)</f>
        <v>0</v>
      </c>
      <c r="C80" s="103">
        <f>IF(+'2grid'!C80*CD$2&lt;0,0,+'2grid'!C80*CD$2)</f>
        <v>0</v>
      </c>
      <c r="D80" s="103">
        <f>IF(+'2grid'!D80*CE$2&lt;0,0,+'2grid'!D80*CE$2)</f>
        <v>0</v>
      </c>
      <c r="E80" s="103">
        <f>IF(+'2grid'!E80*CF$2&lt;0,0,+'2grid'!E80*CF$2)</f>
        <v>0</v>
      </c>
      <c r="F80" s="103">
        <f>IF(+'2grid'!F80*CG$2&lt;0,0,+'2grid'!F80*CG$2)</f>
        <v>0</v>
      </c>
      <c r="G80" s="103">
        <f>IF(+'2grid'!G80*CH$2&lt;0,0,+'2grid'!G80*CH$2)</f>
        <v>0.54454218756144301</v>
      </c>
      <c r="H80" s="103">
        <f>IF(+'2grid'!H80*CI$2&lt;0,0,+'2grid'!H80*CI$2)</f>
        <v>1.9539747660790967</v>
      </c>
      <c r="I80" s="103">
        <f>IF(+'2grid'!I80*CJ$2&lt;0,0,+'2grid'!I80*CJ$2)</f>
        <v>6.3989247675735319</v>
      </c>
      <c r="J80" s="103">
        <f>IF(+'2grid'!J80*CK$2&lt;0,0,+'2grid'!J80*CK$2)</f>
        <v>21.896125144971503</v>
      </c>
      <c r="K80" s="103">
        <f>IF(+'2grid'!K80*CL$2&lt;0,0,+'2grid'!K80*CL$2)</f>
        <v>73.79046347604627</v>
      </c>
      <c r="L80" s="103">
        <f>IF(+'2grid'!L80*CM$2&lt;0,0,+'2grid'!L80*CM$2)</f>
        <v>605.35963436961231</v>
      </c>
      <c r="M80" s="103">
        <f>IF(+'2grid'!M80*CN$2&lt;0,0,+'2grid'!M80*CN$2)</f>
        <v>610.87576409342932</v>
      </c>
      <c r="N80" s="103">
        <f>IF(+'2grid'!N80*CO$2&lt;0,0,+'2grid'!N80*CO$2)</f>
        <v>605.96392875213246</v>
      </c>
      <c r="O80" s="103">
        <f>IF(+'2grid'!O80*CP$2&lt;0,0,+'2grid'!O80*CP$2)</f>
        <v>552.62338696289328</v>
      </c>
      <c r="P80" s="103">
        <f>IF(+'2grid'!P80*CQ$2&lt;0,0,+'2grid'!P80*CQ$2)</f>
        <v>500.13868290990041</v>
      </c>
      <c r="Q80" s="103">
        <f>IF(+'2grid'!Q80*CR$2&lt;0,0,+'2grid'!Q80*CR$2)</f>
        <v>417.15151084308974</v>
      </c>
      <c r="R80" s="103">
        <f>IF(+'2grid'!R80*CS$2&lt;0,0,+'2grid'!R80*CS$2)</f>
        <v>343.98956535947599</v>
      </c>
      <c r="S80" s="103">
        <f>IF(+'2grid'!S80*CT$2&lt;0,0,+'2grid'!S80*CT$2)</f>
        <v>367.71298366012951</v>
      </c>
      <c r="T80" s="103">
        <f>IF(+'2grid'!T80*CU$2&lt;0,0,+'2grid'!T80*CU$2)</f>
        <v>782.87280392156981</v>
      </c>
      <c r="U80" s="103">
        <f>IF(+'2grid'!U80*CV$2&lt;0,0,+'2grid'!U80*CV$2)</f>
        <v>1660.6392810457537</v>
      </c>
      <c r="V80" s="103">
        <f>IF(+'2grid'!V80*CW$2&lt;0,0,+'2grid'!V80*CW$2)</f>
        <v>2194.4161928104586</v>
      </c>
      <c r="W80" s="103">
        <f>IF(+'2grid'!W80*CX$2&lt;0,0,+'2grid'!W80*CX$2)</f>
        <v>3700.8532549019601</v>
      </c>
      <c r="X80" s="103">
        <f>IF(+'2grid'!X80*CY$2&lt;0,0,+'2grid'!X80*CY$2)</f>
        <v>6322.290977124183</v>
      </c>
      <c r="Y80" s="103">
        <f>IF(+'2grid'!Y80*CZ$2&lt;0,0,+'2grid'!Y80*CZ$2)</f>
        <v>8160.855895424841</v>
      </c>
      <c r="Z80" s="103">
        <f>IF(+'2grid'!Z80*DA$2&lt;0,0,+'2grid'!Z80*DA$2)</f>
        <v>4537.103750000002</v>
      </c>
      <c r="AA80" s="103">
        <f>IF(+'2grid'!AA80*DB$2&lt;0,0,+'2grid'!AA80*DB$2)</f>
        <v>6132.5036307189566</v>
      </c>
      <c r="AB80" s="103">
        <f>IF(+'2grid'!AB80*DC$2&lt;0,0,+'2grid'!AB80*DC$2)</f>
        <v>6974.6849803921559</v>
      </c>
      <c r="AC80" s="103">
        <f>IF(+'2grid'!AC80*DD$2&lt;0,0,+'2grid'!AC80*DD$2)</f>
        <v>6654.418833333335</v>
      </c>
      <c r="AD80" s="103">
        <f>IF(+'2grid'!AD80*DE$2&lt;0,0,+'2grid'!AD80*DE$2)</f>
        <v>6672.8026745950574</v>
      </c>
      <c r="AE80" s="103">
        <f>IF(+'2grid'!AE80*DF$2&lt;0,0,+'2grid'!AE80*DF$2)</f>
        <v>6689.3354173519701</v>
      </c>
      <c r="AF80" s="103">
        <f>IF(+'2grid'!AF80*DG$2&lt;0,0,+'2grid'!AF80*DG$2)</f>
        <v>6704.017061604075</v>
      </c>
      <c r="AG80" s="103">
        <f>IF(+'2grid'!AG80*DH$2&lt;0,0,+'2grid'!AG80*DH$2)</f>
        <v>6716.8476073513702</v>
      </c>
      <c r="AH80" s="103">
        <f>IF(+'2grid'!AH80*DI$2&lt;0,0,+'2grid'!AH80*DI$2)</f>
        <v>9033.8776888888915</v>
      </c>
      <c r="AI80" s="103">
        <f>IF(+'2grid'!AI80*DJ$2&lt;0,0,+'2grid'!AI80*DJ$2)</f>
        <v>9163.6986179765736</v>
      </c>
      <c r="AJ80" s="103">
        <f>IF(+'2grid'!AJ80*DK$2&lt;0,0,+'2grid'!AJ80*DK$2)</f>
        <v>9293.936768248861</v>
      </c>
      <c r="AK80" s="103">
        <f>IF(+'2grid'!AK80*DL$2&lt;0,0,+'2grid'!AK80*DL$2)</f>
        <v>9424.5921397057573</v>
      </c>
      <c r="AL80" s="103">
        <f>IF(+'2grid'!AL80*DM$2&lt;0,0,+'2grid'!AL80*DM$2)</f>
        <v>9555.6647323472607</v>
      </c>
      <c r="AM80" s="103">
        <f>IF(+'2grid'!AM80*DN$2&lt;0,0,+'2grid'!AM80*DN$2)</f>
        <v>10284.101833333334</v>
      </c>
      <c r="AN80" s="103">
        <f>IF(+'2grid'!AN80*DO$2&lt;0,0,+'2grid'!AN80*DO$2)</f>
        <v>10424.139472666509</v>
      </c>
      <c r="AO80" s="103">
        <f>IF(+'2grid'!AO80*DP$2&lt;0,0,+'2grid'!AO80*DP$2)</f>
        <v>10564.620093534568</v>
      </c>
      <c r="AP80" s="103">
        <f>IF(+'2grid'!AP80*DQ$2&lt;0,0,+'2grid'!AP80*DQ$2)</f>
        <v>10705.543695937506</v>
      </c>
      <c r="AQ80" s="103">
        <f>IF(+'2grid'!AQ80*DR$2&lt;0,0,+'2grid'!AQ80*DR$2)</f>
        <v>10846.910279875323</v>
      </c>
      <c r="AR80" s="103">
        <f>IF(+'2grid'!AR80*DS$2&lt;0,0,+'2grid'!AR80*DS$2)</f>
        <v>13066.858800000002</v>
      </c>
      <c r="AS80" s="103">
        <f>IF(+'2grid'!AS80*DT$2&lt;0,0,+'2grid'!AS80*DT$2)</f>
        <v>13222.471763822954</v>
      </c>
      <c r="AT80" s="103">
        <f>IF(+'2grid'!AT80*DU$2&lt;0,0,+'2grid'!AT80*DU$2)</f>
        <v>13378.313862674984</v>
      </c>
      <c r="AU80" s="103">
        <f>IF(+'2grid'!AU80*DV$2&lt;0,0,+'2grid'!AU80*DV$2)</f>
        <v>13534.385096556092</v>
      </c>
      <c r="AV80" s="103">
        <f>IF(+'2grid'!AV80*DW$2&lt;0,0,+'2grid'!AV80*DW$2)</f>
        <v>13690.685465466273</v>
      </c>
      <c r="AW80" s="103">
        <f>IF(+'2grid'!AW80*DX$2&lt;0,0,+'2grid'!AW80*DX$2)</f>
        <v>15325.328222222224</v>
      </c>
      <c r="AX80" s="103">
        <f>IF(+'2grid'!AX80*DY$2&lt;0,0,+'2grid'!AX80*DY$2)</f>
        <v>15372.387228696824</v>
      </c>
      <c r="AY80" s="103">
        <f>IF(+'2grid'!AY80*DZ$2&lt;0,0,+'2grid'!AY80*DZ$2)</f>
        <v>15419.299747194034</v>
      </c>
      <c r="AZ80" s="103">
        <f>IF(+'2grid'!AZ80*EA$2&lt;0,0,+'2grid'!AZ80*EA$2)</f>
        <v>15466.065777713864</v>
      </c>
      <c r="BA80" s="103">
        <f>IF(+'2grid'!BA80*EB$2&lt;0,0,+'2grid'!BA80*EB$2)</f>
        <v>15512.685320256303</v>
      </c>
      <c r="BB80" s="103">
        <f>IF(+'2grid'!BB80*EC$2&lt;0,0,+'2grid'!BB80*EC$2)</f>
        <v>14083.170040000001</v>
      </c>
      <c r="BC80" s="103">
        <f>IF(+'2grid'!BC80*ED$2&lt;0,0,+'2grid'!BC80*ED$2)</f>
        <v>12393.176000000003</v>
      </c>
      <c r="BD80" s="103">
        <f>IF(+'2grid'!BD80*EE$2&lt;0,0,+'2grid'!BD80*EE$2)</f>
        <v>12118.398000000001</v>
      </c>
      <c r="BE80" s="103">
        <f>IF(+'2grid'!BE80*EF$2&lt;0,0,+'2grid'!BE80*EF$2)</f>
        <v>12304.46</v>
      </c>
      <c r="BF80" s="103">
        <f>IF(+'2grid'!BF80*EG$2&lt;0,0,+'2grid'!BF80*EG$2)</f>
        <v>12240.204000000002</v>
      </c>
      <c r="BG80" s="103">
        <f>IF(+'2grid'!BG80*EH$2&lt;0,0,+'2grid'!BG80*EH$2)</f>
        <v>11899.800000000001</v>
      </c>
      <c r="BH80" s="103">
        <f>IF(+'2grid'!BH80*EI$2&lt;0,0,+'2grid'!BH80*EI$2)</f>
        <v>11900.79</v>
      </c>
      <c r="BI80" s="103">
        <f>IF(+'2grid'!BI80*EJ$2&lt;0,0,+'2grid'!BI80*EJ$2)</f>
        <v>11877.030000000004</v>
      </c>
      <c r="BJ80" s="103">
        <f>IF(+'2grid'!BJ80*EK$2&lt;0,0,+'2grid'!BJ80*EK$2)</f>
        <v>11912.670000000002</v>
      </c>
      <c r="BK80" s="103">
        <f>IF(+'2grid'!BK80*EL$2&lt;0,0,+'2grid'!BK80*EL$2)</f>
        <v>11979.000000000002</v>
      </c>
      <c r="BL80" s="103">
        <f>IF(+'2grid'!BL80*EM$2&lt;0,0,+'2grid'!BL80*EM$2)</f>
        <v>11980.980000000003</v>
      </c>
      <c r="BM80" s="103">
        <f>IF(+'2grid'!BM80*EN$2&lt;0,0,+'2grid'!BM80*EN$2)</f>
        <v>11943.360000000002</v>
      </c>
      <c r="BN80" s="103">
        <f>IF(+'2grid'!BN80*EO$2&lt;0,0,+'2grid'!BN80*EO$2)</f>
        <v>11954.250000000002</v>
      </c>
      <c r="BO80" s="103">
        <f>IF(+'2grid'!BO80*EP$2&lt;0,0,+'2grid'!BO80*EP$2)</f>
        <v>12011.67</v>
      </c>
      <c r="BP80" s="103">
        <f>IF(+'2grid'!BP80*EQ$2&lt;0,0,+'2grid'!BP80*EQ$2)</f>
        <v>12023.550000000001</v>
      </c>
      <c r="BQ80" s="103">
        <f>IF(+'2grid'!BQ80*ER$2&lt;0,0,+'2grid'!BQ80*ER$2)</f>
        <v>11924.55</v>
      </c>
      <c r="BR80" s="103">
        <f>IF(+'2grid'!BR80*ES$2&lt;0,0,+'2grid'!BR80*ES$2)</f>
        <v>11954.250000000002</v>
      </c>
      <c r="BS80" s="103">
        <f>IF(+'2grid'!BS80*ET$2&lt;0,0,+'2grid'!BS80*ET$2)</f>
        <v>11913.660000000003</v>
      </c>
      <c r="BT80" s="103">
        <f>IF(+'2grid'!BT80*EU$2&lt;0,0,+'2grid'!BT80*EU$2)</f>
        <v>11885.94</v>
      </c>
      <c r="BU80" s="103">
        <f>IF(+'2grid'!BU80*EV$2&lt;0,0,+'2grid'!BU80*EV$2)</f>
        <v>11854.556999999999</v>
      </c>
      <c r="BV80" s="103">
        <f>IF(+'2grid'!BV80*EW$2&lt;0,0,+'2grid'!BV80*EW$2)</f>
        <v>11844.102599999998</v>
      </c>
      <c r="BW80" s="103">
        <f>IF(+'2grid'!BW80*EX$2&lt;0,0,+'2grid'!BW80*EX$2)</f>
        <v>11823.273000000005</v>
      </c>
      <c r="BX80" s="103">
        <f>IF(+'2grid'!BX80*EY$2&lt;0,0,+'2grid'!BX80*EY$2)</f>
        <v>11789.80308</v>
      </c>
      <c r="BY80" s="103">
        <f>IF(+'2grid'!BY80*EZ$2&lt;0,0,+'2grid'!BY80*EZ$2)</f>
        <v>11770.115280000002</v>
      </c>
      <c r="BZ80" s="103">
        <f>IF(+'2grid'!BZ80*FA$2&lt;0,0,+'2grid'!BZ80*FA$2)</f>
        <v>11748.543663999999</v>
      </c>
      <c r="CA80" s="103">
        <f>IF(+'2grid'!CA80*FB$2&lt;0,0,+'2grid'!CA80*FB$2)</f>
        <v>11726.515914666672</v>
      </c>
    </row>
    <row r="81" spans="1:79" x14ac:dyDescent="0.2">
      <c r="A81" s="9">
        <f>+data!B83</f>
        <v>288</v>
      </c>
      <c r="B81" s="103">
        <f>IF(+'2grid'!B81*CC$2&lt;0,0,+'2grid'!B81*CC$2)</f>
        <v>0</v>
      </c>
      <c r="C81" s="103">
        <f>IF(+'2grid'!C81*CD$2&lt;0,0,+'2grid'!C81*CD$2)</f>
        <v>0</v>
      </c>
      <c r="D81" s="103">
        <f>IF(+'2grid'!D81*CE$2&lt;0,0,+'2grid'!D81*CE$2)</f>
        <v>0</v>
      </c>
      <c r="E81" s="103">
        <f>IF(+'2grid'!E81*CF$2&lt;0,0,+'2grid'!E81*CF$2)</f>
        <v>0</v>
      </c>
      <c r="F81" s="103">
        <f>IF(+'2grid'!F81*CG$2&lt;0,0,+'2grid'!F81*CG$2)</f>
        <v>0</v>
      </c>
      <c r="G81" s="103">
        <f>IF(+'2grid'!G81*CH$2&lt;0,0,+'2grid'!G81*CH$2)</f>
        <v>0.20824456555857651</v>
      </c>
      <c r="H81" s="103">
        <f>IF(+'2grid'!H81*CI$2&lt;0,0,+'2grid'!H81*CI$2)</f>
        <v>1.1245206540163135</v>
      </c>
      <c r="I81" s="103">
        <f>IF(+'2grid'!I81*CJ$2&lt;0,0,+'2grid'!I81*CJ$2)</f>
        <v>5.9037334335856464</v>
      </c>
      <c r="J81" s="103">
        <f>IF(+'2grid'!J81*CK$2&lt;0,0,+'2grid'!J81*CK$2)</f>
        <v>10.096613864429873</v>
      </c>
      <c r="K81" s="103">
        <f>IF(+'2grid'!K81*CL$2&lt;0,0,+'2grid'!K81*CL$2)</f>
        <v>16.997219733303321</v>
      </c>
      <c r="L81" s="103">
        <f>IF(+'2grid'!L81*CM$2&lt;0,0,+'2grid'!L81*CM$2)</f>
        <v>28.26034432663235</v>
      </c>
      <c r="M81" s="103">
        <f>IF(+'2grid'!M81*CN$2&lt;0,0,+'2grid'!M81*CN$2)</f>
        <v>36.088492188350521</v>
      </c>
      <c r="N81" s="103">
        <f>IF(+'2grid'!N81*CO$2&lt;0,0,+'2grid'!N81*CO$2)</f>
        <v>45.574400327396553</v>
      </c>
      <c r="O81" s="103">
        <f>IF(+'2grid'!O81*CP$2&lt;0,0,+'2grid'!O81*CP$2)</f>
        <v>57.031652988762367</v>
      </c>
      <c r="P81" s="103">
        <f>IF(+'2grid'!P81*CQ$2&lt;0,0,+'2grid'!P81*CQ$2)</f>
        <v>70.829554471817715</v>
      </c>
      <c r="Q81" s="103">
        <f>IF(+'2grid'!Q81*CR$2&lt;0,0,+'2grid'!Q81*CR$2)</f>
        <v>87.402643201672944</v>
      </c>
      <c r="R81" s="103">
        <f>IF(+'2grid'!R81*CS$2&lt;0,0,+'2grid'!R81*CS$2)</f>
        <v>107.26178606224023</v>
      </c>
      <c r="S81" s="103">
        <f>IF(+'2grid'!S81*CT$2&lt;0,0,+'2grid'!S81*CT$2)</f>
        <v>131.00711020020731</v>
      </c>
      <c r="T81" s="103">
        <f>IF(+'2grid'!T81*CU$2&lt;0,0,+'2grid'!T81*CU$2)</f>
        <v>159.34307072864888</v>
      </c>
      <c r="U81" s="103">
        <f>IF(+'2grid'!U81*CV$2&lt;0,0,+'2grid'!U81*CV$2)</f>
        <v>193.09600050366976</v>
      </c>
      <c r="V81" s="103">
        <f>IF(+'2grid'!V81*CW$2&lt;0,0,+'2grid'!V81*CW$2)</f>
        <v>233.23454344004401</v>
      </c>
      <c r="W81" s="103">
        <f>IF(+'2grid'!W81*CX$2&lt;0,0,+'2grid'!W81*CX$2)</f>
        <v>280.89343685399348</v>
      </c>
      <c r="X81" s="103">
        <f>IF(+'2grid'!X81*CY$2&lt;0,0,+'2grid'!X81*CY$2)</f>
        <v>337.40118243830921</v>
      </c>
      <c r="Y81" s="103">
        <f>IF(+'2grid'!Y81*CZ$2&lt;0,0,+'2grid'!Y81*CZ$2)</f>
        <v>404.31223126403347</v>
      </c>
      <c r="Z81" s="103">
        <f>IF(+'2grid'!Z81*DA$2&lt;0,0,+'2grid'!Z81*DA$2)</f>
        <v>483.44440748551449</v>
      </c>
      <c r="AA81" s="103">
        <f>IF(+'2grid'!AA81*DB$2&lt;0,0,+'2grid'!AA81*DB$2)</f>
        <v>576.92241030555431</v>
      </c>
      <c r="AB81" s="103">
        <f>IF(+'2grid'!AB81*DC$2&lt;0,0,+'2grid'!AB81*DC$2)</f>
        <v>687.22836666394858</v>
      </c>
      <c r="AC81" s="103">
        <f>IF(+'2grid'!AC81*DD$2&lt;0,0,+'2grid'!AC81*DD$2)</f>
        <v>817.26056085096275</v>
      </c>
      <c r="AD81" s="103">
        <f>IF(+'2grid'!AD81*DE$2&lt;0,0,+'2grid'!AD81*DE$2)</f>
        <v>834.81556121468395</v>
      </c>
      <c r="AE81" s="103">
        <f>IF(+'2grid'!AE81*DF$2&lt;0,0,+'2grid'!AE81*DF$2)</f>
        <v>852.88659854830451</v>
      </c>
      <c r="AF81" s="103">
        <f>IF(+'2grid'!AF81*DG$2&lt;0,0,+'2grid'!AF81*DG$2)</f>
        <v>871.52027124838128</v>
      </c>
      <c r="AG81" s="103">
        <f>IF(+'2grid'!AG81*DH$2&lt;0,0,+'2grid'!AG81*DH$2)</f>
        <v>890.76984041907349</v>
      </c>
      <c r="AH81" s="103">
        <f>IF(+'2grid'!AH81*DI$2&lt;0,0,+'2grid'!AH81*DI$2)</f>
        <v>910.69655644499198</v>
      </c>
      <c r="AI81" s="103">
        <f>IF(+'2grid'!AI81*DJ$2&lt;0,0,+'2grid'!AI81*DJ$2)</f>
        <v>931.37133092059662</v>
      </c>
      <c r="AJ81" s="103">
        <f>IF(+'2grid'!AJ81*DK$2&lt;0,0,+'2grid'!AJ81*DK$2)</f>
        <v>952.87686715187135</v>
      </c>
      <c r="AK81" s="103">
        <f>IF(+'2grid'!AK81*DL$2&lt;0,0,+'2grid'!AK81*DL$2)</f>
        <v>975.31040804294435</v>
      </c>
      <c r="AL81" s="103">
        <f>IF(+'2grid'!AL81*DM$2&lt;0,0,+'2grid'!AL81*DM$2)</f>
        <v>998.78732795970325</v>
      </c>
      <c r="AM81" s="103">
        <f>IF(+'2grid'!AM81*DN$2&lt;0,0,+'2grid'!AM81*DN$2)</f>
        <v>1023.4458980073904</v>
      </c>
      <c r="AN81" s="103">
        <f>IF(+'2grid'!AN81*DO$2&lt;0,0,+'2grid'!AN81*DO$2)</f>
        <v>1049.4537138130449</v>
      </c>
      <c r="AO81" s="103">
        <f>IF(+'2grid'!AO81*DP$2&lt;0,0,+'2grid'!AO81*DP$2)</f>
        <v>1077.0165291490105</v>
      </c>
      <c r="AP81" s="103">
        <f>IF(+'2grid'!AP81*DQ$2&lt;0,0,+'2grid'!AP81*DQ$2)</f>
        <v>1106.3906554033399</v>
      </c>
      <c r="AQ81" s="103">
        <f>IF(+'2grid'!AQ81*DR$2&lt;0,0,+'2grid'!AQ81*DR$2)</f>
        <v>1137.9007923569925</v>
      </c>
      <c r="AR81" s="103">
        <f>IF(+'2grid'!AR81*DS$2&lt;0,0,+'2grid'!AR81*DS$2)</f>
        <v>1171.9663954574264</v>
      </c>
      <c r="AS81" s="103">
        <f>IF(+'2grid'!AS81*DT$2&lt;0,0,+'2grid'!AS81*DT$2)</f>
        <v>1209.1419593588271</v>
      </c>
      <c r="AT81" s="103">
        <f>IF(+'2grid'!AT81*DU$2&lt;0,0,+'2grid'!AT81*DU$2)</f>
        <v>1250.1809867961688</v>
      </c>
      <c r="AU81" s="103">
        <f>IF(+'2grid'!AU81*DV$2&lt;0,0,+'2grid'!AU81*DV$2)</f>
        <v>1296.1424057426289</v>
      </c>
      <c r="AV81" s="103">
        <f>IF(+'2grid'!AV81*DW$2&lt;0,0,+'2grid'!AV81*DW$2)</f>
        <v>1348.5780156200265</v>
      </c>
      <c r="AW81" s="103">
        <f>IF(+'2grid'!AW81*DX$2&lt;0,0,+'2grid'!AW81*DX$2)</f>
        <v>1409.8873272474575</v>
      </c>
      <c r="AX81" s="103">
        <f>IF(+'2grid'!AX81*DY$2&lt;0,0,+'2grid'!AX81*DY$2)</f>
        <v>1474.7800881360665</v>
      </c>
      <c r="AY81" s="103">
        <f>IF(+'2grid'!AY81*DZ$2&lt;0,0,+'2grid'!AY81*DZ$2)</f>
        <v>1558.8707766932259</v>
      </c>
      <c r="AZ81" s="103">
        <f>IF(+'2grid'!AZ81*EA$2&lt;0,0,+'2grid'!AZ81*EA$2)</f>
        <v>1677.1512199559504</v>
      </c>
      <c r="BA81" s="103">
        <f>IF(+'2grid'!BA81*EB$2&lt;0,0,+'2grid'!BA81*EB$2)</f>
        <v>1871.2037839856471</v>
      </c>
      <c r="BB81" s="103">
        <f>IF(+'2grid'!BB81*EC$2&lt;0,0,+'2grid'!BB81*EC$2)</f>
        <v>2348.6322863639057</v>
      </c>
      <c r="BC81" s="103">
        <f>IF(+'2grid'!BC81*ED$2&lt;0,0,+'2grid'!BC81*ED$2)</f>
        <v>3214.2</v>
      </c>
      <c r="BD81" s="103">
        <f>IF(+'2grid'!BD81*EE$2&lt;0,0,+'2grid'!BD81*EE$2)</f>
        <v>3227.4</v>
      </c>
      <c r="BE81" s="103">
        <f>IF(+'2grid'!BE81*EF$2&lt;0,0,+'2grid'!BE81*EF$2)</f>
        <v>3535.2</v>
      </c>
      <c r="BF81" s="103">
        <f>IF(+'2grid'!BF81*EG$2&lt;0,0,+'2grid'!BF81*EG$2)</f>
        <v>4141.2</v>
      </c>
      <c r="BG81" s="103">
        <f>IF(+'2grid'!BG81*EH$2&lt;0,0,+'2grid'!BG81*EH$2)</f>
        <v>6039</v>
      </c>
      <c r="BH81" s="103">
        <f>IF(+'2grid'!BH81*EI$2&lt;0,0,+'2grid'!BH81*EI$2)</f>
        <v>6147.9</v>
      </c>
      <c r="BI81" s="103">
        <f>IF(+'2grid'!BI81*EJ$2&lt;0,0,+'2grid'!BI81*EJ$2)</f>
        <v>6267.69</v>
      </c>
      <c r="BJ81" s="103">
        <f>IF(+'2grid'!BJ81*EK$2&lt;0,0,+'2grid'!BJ81*EK$2)</f>
        <v>6469.65</v>
      </c>
      <c r="BK81" s="103">
        <f>IF(+'2grid'!BK81*EL$2&lt;0,0,+'2grid'!BK81*EL$2)</f>
        <v>6732</v>
      </c>
      <c r="BL81" s="103">
        <f>IF(+'2grid'!BL81*EM$2&lt;0,0,+'2grid'!BL81*EM$2)</f>
        <v>6732</v>
      </c>
      <c r="BM81" s="103">
        <f>IF(+'2grid'!BM81*EN$2&lt;0,0,+'2grid'!BM81*EN$2)</f>
        <v>6930</v>
      </c>
      <c r="BN81" s="103">
        <f>IF(+'2grid'!BN81*EO$2&lt;0,0,+'2grid'!BN81*EO$2)</f>
        <v>7128</v>
      </c>
      <c r="BO81" s="103">
        <f>IF(+'2grid'!BO81*EP$2&lt;0,0,+'2grid'!BO81*EP$2)</f>
        <v>7128</v>
      </c>
      <c r="BP81" s="103">
        <f>IF(+'2grid'!BP81*EQ$2&lt;0,0,+'2grid'!BP81*EQ$2)</f>
        <v>7128</v>
      </c>
      <c r="BQ81" s="103">
        <f>IF(+'2grid'!BQ81*ER$2&lt;0,0,+'2grid'!BQ81*ER$2)</f>
        <v>7246.8</v>
      </c>
      <c r="BR81" s="103">
        <f>IF(+'2grid'!BR81*ES$2&lt;0,0,+'2grid'!BR81*ES$2)</f>
        <v>7345.8</v>
      </c>
      <c r="BS81" s="103">
        <f>IF(+'2grid'!BS81*ET$2&lt;0,0,+'2grid'!BS81*ET$2)</f>
        <v>7326</v>
      </c>
      <c r="BT81" s="103">
        <f>IF(+'2grid'!BT81*EU$2&lt;0,0,+'2grid'!BT81*EU$2)</f>
        <v>7419.0599999999995</v>
      </c>
      <c r="BU81" s="103">
        <f>IF(+'2grid'!BU81*EV$2&lt;0,0,+'2grid'!BU81*EV$2)</f>
        <v>7491.5279999999966</v>
      </c>
      <c r="BV81" s="103">
        <f>IF(+'2grid'!BV81*EW$2&lt;0,0,+'2grid'!BV81*EW$2)</f>
        <v>7534.6523999999945</v>
      </c>
      <c r="BW81" s="103">
        <f>IF(+'2grid'!BW81*EX$2&lt;0,0,+'2grid'!BW81*EX$2)</f>
        <v>7590.9240000000054</v>
      </c>
      <c r="BX81" s="103">
        <f>IF(+'2grid'!BX81*EY$2&lt;0,0,+'2grid'!BX81*EY$2)</f>
        <v>7643.7319200000165</v>
      </c>
      <c r="BY81" s="103">
        <f>IF(+'2grid'!BY81*EZ$2&lt;0,0,+'2grid'!BY81*EZ$2)</f>
        <v>7715.7203200000122</v>
      </c>
      <c r="BZ81" s="103">
        <f>IF(+'2grid'!BZ81*FA$2&lt;0,0,+'2grid'!BZ81*FA$2)</f>
        <v>7765.554602666688</v>
      </c>
      <c r="CA81" s="103">
        <f>IF(+'2grid'!CA81*FB$2&lt;0,0,+'2grid'!CA81*FB$2)</f>
        <v>7820.2996764444633</v>
      </c>
    </row>
    <row r="82" spans="1:79" x14ac:dyDescent="0.2">
      <c r="A82" s="9">
        <f>+data!B84</f>
        <v>292</v>
      </c>
      <c r="B82" s="103">
        <f>IF(+'2grid'!B82*CC$2&lt;0,0,+'2grid'!B82*CC$2)</f>
        <v>0</v>
      </c>
      <c r="C82" s="103">
        <f>IF(+'2grid'!C82*CD$2&lt;0,0,+'2grid'!C82*CD$2)</f>
        <v>0</v>
      </c>
      <c r="D82" s="103">
        <f>IF(+'2grid'!D82*CE$2&lt;0,0,+'2grid'!D82*CE$2)</f>
        <v>0</v>
      </c>
      <c r="E82" s="103">
        <f>IF(+'2grid'!E82*CF$2&lt;0,0,+'2grid'!E82*CF$2)</f>
        <v>0</v>
      </c>
      <c r="F82" s="103">
        <f>IF(+'2grid'!F82*CG$2&lt;0,0,+'2grid'!F82*CG$2)</f>
        <v>0</v>
      </c>
      <c r="G82" s="103">
        <f>IF(+'2grid'!G82*CH$2&lt;0,0,+'2grid'!G82*CH$2)</f>
        <v>0</v>
      </c>
      <c r="H82" s="103">
        <f>IF(+'2grid'!H82*CI$2&lt;0,0,+'2grid'!H82*CI$2)</f>
        <v>0</v>
      </c>
      <c r="I82" s="103">
        <f>IF(+'2grid'!I82*CJ$2&lt;0,0,+'2grid'!I82*CJ$2)</f>
        <v>0</v>
      </c>
      <c r="J82" s="103">
        <f>IF(+'2grid'!J82*CK$2&lt;0,0,+'2grid'!J82*CK$2)</f>
        <v>0</v>
      </c>
      <c r="K82" s="103">
        <f>IF(+'2grid'!K82*CL$2&lt;0,0,+'2grid'!K82*CL$2)</f>
        <v>0</v>
      </c>
      <c r="L82" s="103">
        <f>IF(+'2grid'!L82*CM$2&lt;0,0,+'2grid'!L82*CM$2)</f>
        <v>0</v>
      </c>
      <c r="M82" s="103">
        <f>IF(+'2grid'!M82*CN$2&lt;0,0,+'2grid'!M82*CN$2)</f>
        <v>0</v>
      </c>
      <c r="N82" s="103">
        <f>IF(+'2grid'!N82*CO$2&lt;0,0,+'2grid'!N82*CO$2)</f>
        <v>0</v>
      </c>
      <c r="O82" s="103">
        <f>IF(+'2grid'!O82*CP$2&lt;0,0,+'2grid'!O82*CP$2)</f>
        <v>0</v>
      </c>
      <c r="P82" s="103">
        <f>IF(+'2grid'!P82*CQ$2&lt;0,0,+'2grid'!P82*CQ$2)</f>
        <v>0</v>
      </c>
      <c r="Q82" s="103">
        <f>IF(+'2grid'!Q82*CR$2&lt;0,0,+'2grid'!Q82*CR$2)</f>
        <v>0</v>
      </c>
      <c r="R82" s="103">
        <f>IF(+'2grid'!R82*CS$2&lt;0,0,+'2grid'!R82*CS$2)</f>
        <v>0</v>
      </c>
      <c r="S82" s="103">
        <f>IF(+'2grid'!S82*CT$2&lt;0,0,+'2grid'!S82*CT$2)</f>
        <v>0</v>
      </c>
      <c r="T82" s="103">
        <f>IF(+'2grid'!T82*CU$2&lt;0,0,+'2grid'!T82*CU$2)</f>
        <v>0</v>
      </c>
      <c r="U82" s="103">
        <f>IF(+'2grid'!U82*CV$2&lt;0,0,+'2grid'!U82*CV$2)</f>
        <v>0</v>
      </c>
      <c r="V82" s="103">
        <f>IF(+'2grid'!V82*CW$2&lt;0,0,+'2grid'!V82*CW$2)</f>
        <v>0</v>
      </c>
      <c r="W82" s="103">
        <f>IF(+'2grid'!W82*CX$2&lt;0,0,+'2grid'!W82*CX$2)</f>
        <v>0</v>
      </c>
      <c r="X82" s="103">
        <f>IF(+'2grid'!X82*CY$2&lt;0,0,+'2grid'!X82*CY$2)</f>
        <v>0</v>
      </c>
      <c r="Y82" s="103">
        <f>IF(+'2grid'!Y82*CZ$2&lt;0,0,+'2grid'!Y82*CZ$2)</f>
        <v>0</v>
      </c>
      <c r="Z82" s="103">
        <f>IF(+'2grid'!Z82*DA$2&lt;0,0,+'2grid'!Z82*DA$2)</f>
        <v>0</v>
      </c>
      <c r="AA82" s="103">
        <f>IF(+'2grid'!AA82*DB$2&lt;0,0,+'2grid'!AA82*DB$2)</f>
        <v>0</v>
      </c>
      <c r="AB82" s="103">
        <f>IF(+'2grid'!AB82*DC$2&lt;0,0,+'2grid'!AB82*DC$2)</f>
        <v>0</v>
      </c>
      <c r="AC82" s="103">
        <f>IF(+'2grid'!AC82*DD$2&lt;0,0,+'2grid'!AC82*DD$2)</f>
        <v>0</v>
      </c>
      <c r="AD82" s="103">
        <f>IF(+'2grid'!AD82*DE$2&lt;0,0,+'2grid'!AD82*DE$2)</f>
        <v>0</v>
      </c>
      <c r="AE82" s="103">
        <f>IF(+'2grid'!AE82*DF$2&lt;0,0,+'2grid'!AE82*DF$2)</f>
        <v>0</v>
      </c>
      <c r="AF82" s="103">
        <f>IF(+'2grid'!AF82*DG$2&lt;0,0,+'2grid'!AF82*DG$2)</f>
        <v>0</v>
      </c>
      <c r="AG82" s="103">
        <f>IF(+'2grid'!AG82*DH$2&lt;0,0,+'2grid'!AG82*DH$2)</f>
        <v>0</v>
      </c>
      <c r="AH82" s="103">
        <f>IF(+'2grid'!AH82*DI$2&lt;0,0,+'2grid'!AH82*DI$2)</f>
        <v>0</v>
      </c>
      <c r="AI82" s="103">
        <f>IF(+'2grid'!AI82*DJ$2&lt;0,0,+'2grid'!AI82*DJ$2)</f>
        <v>0</v>
      </c>
      <c r="AJ82" s="103">
        <f>IF(+'2grid'!AJ82*DK$2&lt;0,0,+'2grid'!AJ82*DK$2)</f>
        <v>0</v>
      </c>
      <c r="AK82" s="103">
        <f>IF(+'2grid'!AK82*DL$2&lt;0,0,+'2grid'!AK82*DL$2)</f>
        <v>0</v>
      </c>
      <c r="AL82" s="103">
        <f>IF(+'2grid'!AL82*DM$2&lt;0,0,+'2grid'!AL82*DM$2)</f>
        <v>0</v>
      </c>
      <c r="AM82" s="103">
        <f>IF(+'2grid'!AM82*DN$2&lt;0,0,+'2grid'!AM82*DN$2)</f>
        <v>0</v>
      </c>
      <c r="AN82" s="103">
        <f>IF(+'2grid'!AN82*DO$2&lt;0,0,+'2grid'!AN82*DO$2)</f>
        <v>0</v>
      </c>
      <c r="AO82" s="103">
        <f>IF(+'2grid'!AO82*DP$2&lt;0,0,+'2grid'!AO82*DP$2)</f>
        <v>0</v>
      </c>
      <c r="AP82" s="103">
        <f>IF(+'2grid'!AP82*DQ$2&lt;0,0,+'2grid'!AP82*DQ$2)</f>
        <v>0</v>
      </c>
      <c r="AQ82" s="103">
        <f>IF(+'2grid'!AQ82*DR$2&lt;0,0,+'2grid'!AQ82*DR$2)</f>
        <v>0</v>
      </c>
      <c r="AR82" s="103">
        <f>IF(+'2grid'!AR82*DS$2&lt;0,0,+'2grid'!AR82*DS$2)</f>
        <v>0</v>
      </c>
      <c r="AS82" s="103">
        <f>IF(+'2grid'!AS82*DT$2&lt;0,0,+'2grid'!AS82*DT$2)</f>
        <v>0</v>
      </c>
      <c r="AT82" s="103">
        <f>IF(+'2grid'!AT82*DU$2&lt;0,0,+'2grid'!AT82*DU$2)</f>
        <v>0</v>
      </c>
      <c r="AU82" s="103">
        <f>IF(+'2grid'!AU82*DV$2&lt;0,0,+'2grid'!AU82*DV$2)</f>
        <v>0</v>
      </c>
      <c r="AV82" s="103">
        <f>IF(+'2grid'!AV82*DW$2&lt;0,0,+'2grid'!AV82*DW$2)</f>
        <v>0</v>
      </c>
      <c r="AW82" s="103">
        <f>IF(+'2grid'!AW82*DX$2&lt;0,0,+'2grid'!AW82*DX$2)</f>
        <v>0</v>
      </c>
      <c r="AX82" s="103">
        <f>IF(+'2grid'!AX82*DY$2&lt;0,0,+'2grid'!AX82*DY$2)</f>
        <v>0</v>
      </c>
      <c r="AY82" s="103">
        <f>IF(+'2grid'!AY82*DZ$2&lt;0,0,+'2grid'!AY82*DZ$2)</f>
        <v>0</v>
      </c>
      <c r="AZ82" s="103">
        <f>IF(+'2grid'!AZ82*EA$2&lt;0,0,+'2grid'!AZ82*EA$2)</f>
        <v>0</v>
      </c>
      <c r="BA82" s="103">
        <f>IF(+'2grid'!BA82*EB$2&lt;0,0,+'2grid'!BA82*EB$2)</f>
        <v>0</v>
      </c>
      <c r="BB82" s="103">
        <f>IF(+'2grid'!BB82*EC$2&lt;0,0,+'2grid'!BB82*EC$2)</f>
        <v>0</v>
      </c>
      <c r="BC82" s="103">
        <f>IF(+'2grid'!BC82*ED$2&lt;0,0,+'2grid'!BC82*ED$2)</f>
        <v>0</v>
      </c>
      <c r="BD82" s="103">
        <f>IF(+'2grid'!BD82*EE$2&lt;0,0,+'2grid'!BD82*EE$2)</f>
        <v>0</v>
      </c>
      <c r="BE82" s="103">
        <f>IF(+'2grid'!BE82*EF$2&lt;0,0,+'2grid'!BE82*EF$2)</f>
        <v>0</v>
      </c>
      <c r="BF82" s="103">
        <f>IF(+'2grid'!BF82*EG$2&lt;0,0,+'2grid'!BF82*EG$2)</f>
        <v>0</v>
      </c>
      <c r="BG82" s="103">
        <f>IF(+'2grid'!BG82*EH$2&lt;0,0,+'2grid'!BG82*EH$2)</f>
        <v>0</v>
      </c>
      <c r="BH82" s="103">
        <f>IF(+'2grid'!BH82*EI$2&lt;0,0,+'2grid'!BH82*EI$2)</f>
        <v>0</v>
      </c>
      <c r="BI82" s="103">
        <f>IF(+'2grid'!BI82*EJ$2&lt;0,0,+'2grid'!BI82*EJ$2)</f>
        <v>0</v>
      </c>
      <c r="BJ82" s="103">
        <f>IF(+'2grid'!BJ82*EK$2&lt;0,0,+'2grid'!BJ82*EK$2)</f>
        <v>0</v>
      </c>
      <c r="BK82" s="103">
        <f>IF(+'2grid'!BK82*EL$2&lt;0,0,+'2grid'!BK82*EL$2)</f>
        <v>0</v>
      </c>
      <c r="BL82" s="103">
        <f>IF(+'2grid'!BL82*EM$2&lt;0,0,+'2grid'!BL82*EM$2)</f>
        <v>0</v>
      </c>
      <c r="BM82" s="103">
        <f>IF(+'2grid'!BM82*EN$2&lt;0,0,+'2grid'!BM82*EN$2)</f>
        <v>0</v>
      </c>
      <c r="BN82" s="103">
        <f>IF(+'2grid'!BN82*EO$2&lt;0,0,+'2grid'!BN82*EO$2)</f>
        <v>0</v>
      </c>
      <c r="BO82" s="103">
        <f>IF(+'2grid'!BO82*EP$2&lt;0,0,+'2grid'!BO82*EP$2)</f>
        <v>0</v>
      </c>
      <c r="BP82" s="103">
        <f>IF(+'2grid'!BP82*EQ$2&lt;0,0,+'2grid'!BP82*EQ$2)</f>
        <v>0</v>
      </c>
      <c r="BQ82" s="103">
        <f>IF(+'2grid'!BQ82*ER$2&lt;0,0,+'2grid'!BQ82*ER$2)</f>
        <v>0</v>
      </c>
      <c r="BR82" s="103">
        <f>IF(+'2grid'!BR82*ES$2&lt;0,0,+'2grid'!BR82*ES$2)</f>
        <v>0</v>
      </c>
      <c r="BS82" s="103">
        <f>IF(+'2grid'!BS82*ET$2&lt;0,0,+'2grid'!BS82*ET$2)</f>
        <v>0</v>
      </c>
      <c r="BT82" s="103">
        <f>IF(+'2grid'!BT82*EU$2&lt;0,0,+'2grid'!BT82*EU$2)</f>
        <v>0</v>
      </c>
      <c r="BU82" s="103">
        <f>IF(+'2grid'!BU82*EV$2&lt;0,0,+'2grid'!BU82*EV$2)</f>
        <v>0</v>
      </c>
      <c r="BV82" s="103">
        <f>IF(+'2grid'!BV82*EW$2&lt;0,0,+'2grid'!BV82*EW$2)</f>
        <v>0</v>
      </c>
      <c r="BW82" s="103">
        <f>IF(+'2grid'!BW82*EX$2&lt;0,0,+'2grid'!BW82*EX$2)</f>
        <v>0</v>
      </c>
      <c r="BX82" s="103">
        <f>IF(+'2grid'!BX82*EY$2&lt;0,0,+'2grid'!BX82*EY$2)</f>
        <v>0</v>
      </c>
      <c r="BY82" s="103">
        <f>IF(+'2grid'!BY82*EZ$2&lt;0,0,+'2grid'!BY82*EZ$2)</f>
        <v>0</v>
      </c>
      <c r="BZ82" s="103">
        <f>IF(+'2grid'!BZ82*FA$2&lt;0,0,+'2grid'!BZ82*FA$2)</f>
        <v>0</v>
      </c>
      <c r="CA82" s="103">
        <f>IF(+'2grid'!CA82*FB$2&lt;0,0,+'2grid'!CA82*FB$2)</f>
        <v>0</v>
      </c>
    </row>
    <row r="83" spans="1:79" x14ac:dyDescent="0.2">
      <c r="A83" s="9">
        <f>+data!B85</f>
        <v>296</v>
      </c>
      <c r="B83" s="103">
        <f>IF(+'2grid'!B83*CC$2&lt;0,0,+'2grid'!B83*CC$2)</f>
        <v>0</v>
      </c>
      <c r="C83" s="103">
        <f>IF(+'2grid'!C83*CD$2&lt;0,0,+'2grid'!C83*CD$2)</f>
        <v>0</v>
      </c>
      <c r="D83" s="103">
        <f>IF(+'2grid'!D83*CE$2&lt;0,0,+'2grid'!D83*CE$2)</f>
        <v>0</v>
      </c>
      <c r="E83" s="103">
        <f>IF(+'2grid'!E83*CF$2&lt;0,0,+'2grid'!E83*CF$2)</f>
        <v>0</v>
      </c>
      <c r="F83" s="103">
        <f>IF(+'2grid'!F83*CG$2&lt;0,0,+'2grid'!F83*CG$2)</f>
        <v>0</v>
      </c>
      <c r="G83" s="103">
        <f>IF(+'2grid'!G83*CH$2&lt;0,0,+'2grid'!G83*CH$2)</f>
        <v>0</v>
      </c>
      <c r="H83" s="103">
        <f>IF(+'2grid'!H83*CI$2&lt;0,0,+'2grid'!H83*CI$2)</f>
        <v>0</v>
      </c>
      <c r="I83" s="103">
        <f>IF(+'2grid'!I83*CJ$2&lt;0,0,+'2grid'!I83*CJ$2)</f>
        <v>0</v>
      </c>
      <c r="J83" s="103">
        <f>IF(+'2grid'!J83*CK$2&lt;0,0,+'2grid'!J83*CK$2)</f>
        <v>0</v>
      </c>
      <c r="K83" s="103">
        <f>IF(+'2grid'!K83*CL$2&lt;0,0,+'2grid'!K83*CL$2)</f>
        <v>0</v>
      </c>
      <c r="L83" s="103">
        <f>IF(+'2grid'!L83*CM$2&lt;0,0,+'2grid'!L83*CM$2)</f>
        <v>0</v>
      </c>
      <c r="M83" s="103">
        <f>IF(+'2grid'!M83*CN$2&lt;0,0,+'2grid'!M83*CN$2)</f>
        <v>0</v>
      </c>
      <c r="N83" s="103">
        <f>IF(+'2grid'!N83*CO$2&lt;0,0,+'2grid'!N83*CO$2)</f>
        <v>0</v>
      </c>
      <c r="O83" s="103">
        <f>IF(+'2grid'!O83*CP$2&lt;0,0,+'2grid'!O83*CP$2)</f>
        <v>0</v>
      </c>
      <c r="P83" s="103">
        <f>IF(+'2grid'!P83*CQ$2&lt;0,0,+'2grid'!P83*CQ$2)</f>
        <v>0</v>
      </c>
      <c r="Q83" s="103">
        <f>IF(+'2grid'!Q83*CR$2&lt;0,0,+'2grid'!Q83*CR$2)</f>
        <v>0</v>
      </c>
      <c r="R83" s="103">
        <f>IF(+'2grid'!R83*CS$2&lt;0,0,+'2grid'!R83*CS$2)</f>
        <v>0</v>
      </c>
      <c r="S83" s="103">
        <f>IF(+'2grid'!S83*CT$2&lt;0,0,+'2grid'!S83*CT$2)</f>
        <v>0</v>
      </c>
      <c r="T83" s="103">
        <f>IF(+'2grid'!T83*CU$2&lt;0,0,+'2grid'!T83*CU$2)</f>
        <v>0</v>
      </c>
      <c r="U83" s="103">
        <f>IF(+'2grid'!U83*CV$2&lt;0,0,+'2grid'!U83*CV$2)</f>
        <v>0</v>
      </c>
      <c r="V83" s="103">
        <f>IF(+'2grid'!V83*CW$2&lt;0,0,+'2grid'!V83*CW$2)</f>
        <v>0</v>
      </c>
      <c r="W83" s="103">
        <f>IF(+'2grid'!W83*CX$2&lt;0,0,+'2grid'!W83*CX$2)</f>
        <v>0</v>
      </c>
      <c r="X83" s="103">
        <f>IF(+'2grid'!X83*CY$2&lt;0,0,+'2grid'!X83*CY$2)</f>
        <v>3.5662615786963126</v>
      </c>
      <c r="Y83" s="103">
        <f>IF(+'2grid'!Y83*CZ$2&lt;0,0,+'2grid'!Y83*CZ$2)</f>
        <v>4.1671508998064271</v>
      </c>
      <c r="Z83" s="103">
        <f>IF(+'2grid'!Z83*DA$2&lt;0,0,+'2grid'!Z83*DA$2)</f>
        <v>4.8586444044237371</v>
      </c>
      <c r="AA83" s="103">
        <f>IF(+'2grid'!AA83*DB$2&lt;0,0,+'2grid'!AA83*DB$2)</f>
        <v>5.6535708482334632</v>
      </c>
      <c r="AB83" s="103">
        <f>IF(+'2grid'!AB83*DC$2&lt;0,0,+'2grid'!AB83*DC$2)</f>
        <v>6.5665029243538475</v>
      </c>
      <c r="AC83" s="103">
        <f>IF(+'2grid'!AC83*DD$2&lt;0,0,+'2grid'!AC83*DD$2)</f>
        <v>7.6139876407482747</v>
      </c>
      <c r="AD83" s="103">
        <f>IF(+'2grid'!AD83*DE$2&lt;0,0,+'2grid'!AD83*DE$2)</f>
        <v>8.1237217033724605</v>
      </c>
      <c r="AE83" s="103">
        <f>IF(+'2grid'!AE83*DF$2&lt;0,0,+'2grid'!AE83*DF$2)</f>
        <v>8.6660785466893735</v>
      </c>
      <c r="AF83" s="103">
        <f>IF(+'2grid'!AF83*DG$2&lt;0,0,+'2grid'!AF83*DG$2)</f>
        <v>9.2430831441051744</v>
      </c>
      <c r="AG83" s="103">
        <f>IF(+'2grid'!AG83*DH$2&lt;0,0,+'2grid'!AG83*DH$2)</f>
        <v>9.8568834119116229</v>
      </c>
      <c r="AH83" s="103">
        <f>IF(+'2grid'!AH83*DI$2&lt;0,0,+'2grid'!AH83*DI$2)</f>
        <v>10.509757549365149</v>
      </c>
      <c r="AI83" s="103">
        <f>IF(+'2grid'!AI83*DJ$2&lt;0,0,+'2grid'!AI83*DJ$2)</f>
        <v>11.204121811262214</v>
      </c>
      <c r="AJ83" s="103">
        <f>IF(+'2grid'!AJ83*DK$2&lt;0,0,+'2grid'!AJ83*DK$2)</f>
        <v>11.942538738225871</v>
      </c>
      <c r="AK83" s="103">
        <f>IF(+'2grid'!AK83*DL$2&lt;0,0,+'2grid'!AK83*DL$2)</f>
        <v>12.72772587137592</v>
      </c>
      <c r="AL83" s="103">
        <f>IF(+'2grid'!AL83*DM$2&lt;0,0,+'2grid'!AL83*DM$2)</f>
        <v>13.562564979595784</v>
      </c>
      <c r="AM83" s="103">
        <f>IF(+'2grid'!AM83*DN$2&lt;0,0,+'2grid'!AM83*DN$2)</f>
        <v>14.450111829238438</v>
      </c>
      <c r="AN83" s="103">
        <f>IF(+'2grid'!AN83*DO$2&lt;0,0,+'2grid'!AN83*DO$2)</f>
        <v>15.393606527836868</v>
      </c>
      <c r="AO83" s="103">
        <f>IF(+'2grid'!AO83*DP$2&lt;0,0,+'2grid'!AO83*DP$2)</f>
        <v>16.442030265414001</v>
      </c>
      <c r="AP83" s="103">
        <f>IF(+'2grid'!AP83*DQ$2&lt;0,0,+'2grid'!AP83*DQ$2)</f>
        <v>17.559535964319615</v>
      </c>
      <c r="AQ83" s="103">
        <f>IF(+'2grid'!AQ83*DR$2&lt;0,0,+'2grid'!AQ83*DR$2)</f>
        <v>18.750569082459588</v>
      </c>
      <c r="AR83" s="103">
        <f>IF(+'2grid'!AR83*DS$2&lt;0,0,+'2grid'!AR83*DS$2)</f>
        <v>20.019856106046241</v>
      </c>
      <c r="AS83" s="103">
        <f>IF(+'2grid'!AS83*DT$2&lt;0,0,+'2grid'!AS83*DT$2)</f>
        <v>21.372422071093286</v>
      </c>
      <c r="AT83" s="103">
        <f>IF(+'2grid'!AT83*DU$2&lt;0,0,+'2grid'!AT83*DU$2)</f>
        <v>22.358165062167942</v>
      </c>
      <c r="AU83" s="103">
        <f>IF(+'2grid'!AU83*DV$2&lt;0,0,+'2grid'!AU83*DV$2)</f>
        <v>23.386604564779919</v>
      </c>
      <c r="AV83" s="103">
        <f>IF(+'2grid'!AV83*DW$2&lt;0,0,+'2grid'!AV83*DW$2)</f>
        <v>24.45951734806944</v>
      </c>
      <c r="AW83" s="103">
        <f>IF(+'2grid'!AW83*DX$2&lt;0,0,+'2grid'!AW83*DX$2)</f>
        <v>25.578752092883981</v>
      </c>
      <c r="AX83" s="103">
        <f>IF(+'2grid'!AX83*DY$2&lt;0,0,+'2grid'!AX83*DY$2)</f>
        <v>26.579068291878613</v>
      </c>
      <c r="AY83" s="103">
        <f>IF(+'2grid'!AY83*DZ$2&lt;0,0,+'2grid'!AY83*DZ$2)</f>
        <v>27.38196169200241</v>
      </c>
      <c r="AZ83" s="103">
        <f>IF(+'2grid'!AZ83*EA$2&lt;0,0,+'2grid'!AZ83*EA$2)</f>
        <v>28.20861124049171</v>
      </c>
      <c r="BA83" s="103">
        <f>IF(+'2grid'!BA83*EB$2&lt;0,0,+'2grid'!BA83*EB$2)</f>
        <v>29.059708744075873</v>
      </c>
      <c r="BB83" s="103">
        <f>IF(+'2grid'!BB83*EC$2&lt;0,0,+'2grid'!BB83*EC$2)</f>
        <v>29.935965903226013</v>
      </c>
      <c r="BC83" s="103">
        <f>IF(+'2grid'!BC83*ED$2&lt;0,0,+'2grid'!BC83*ED$2)</f>
        <v>37.985999999999997</v>
      </c>
      <c r="BD83" s="103">
        <f>IF(+'2grid'!BD83*EE$2&lt;0,0,+'2grid'!BD83*EE$2)</f>
        <v>37.164000000000001</v>
      </c>
      <c r="BE83" s="103">
        <f>IF(+'2grid'!BE83*EF$2&lt;0,0,+'2grid'!BE83*EF$2)</f>
        <v>37.316000000000003</v>
      </c>
      <c r="BF83" s="103">
        <f>IF(+'2grid'!BF83*EG$2&lt;0,0,+'2grid'!BF83*EG$2)</f>
        <v>38.454000000000001</v>
      </c>
      <c r="BG83" s="103">
        <f>IF(+'2grid'!BG83*EH$2&lt;0,0,+'2grid'!BG83*EH$2)</f>
        <v>33.659999999999997</v>
      </c>
      <c r="BH83" s="103">
        <f>IF(+'2grid'!BH83*EI$2&lt;0,0,+'2grid'!BH83*EI$2)</f>
        <v>33.659999999999997</v>
      </c>
      <c r="BI83" s="103">
        <f>IF(+'2grid'!BI83*EJ$2&lt;0,0,+'2grid'!BI83*EJ$2)</f>
        <v>33.659999999999997</v>
      </c>
      <c r="BJ83" s="103">
        <f>IF(+'2grid'!BJ83*EK$2&lt;0,0,+'2grid'!BJ83*EK$2)</f>
        <v>33.659999999999997</v>
      </c>
      <c r="BK83" s="103">
        <f>IF(+'2grid'!BK83*EL$2&lt;0,0,+'2grid'!BK83*EL$2)</f>
        <v>33.659999999999997</v>
      </c>
      <c r="BL83" s="103">
        <f>IF(+'2grid'!BL83*EM$2&lt;0,0,+'2grid'!BL83*EM$2)</f>
        <v>33.659999999999997</v>
      </c>
      <c r="BM83" s="103">
        <f>IF(+'2grid'!BM83*EN$2&lt;0,0,+'2grid'!BM83*EN$2)</f>
        <v>33.659999999999997</v>
      </c>
      <c r="BN83" s="103">
        <f>IF(+'2grid'!BN83*EO$2&lt;0,0,+'2grid'!BN83*EO$2)</f>
        <v>33.659999999999997</v>
      </c>
      <c r="BO83" s="103">
        <f>IF(+'2grid'!BO83*EP$2&lt;0,0,+'2grid'!BO83*EP$2)</f>
        <v>33.659999999999997</v>
      </c>
      <c r="BP83" s="103">
        <f>IF(+'2grid'!BP83*EQ$2&lt;0,0,+'2grid'!BP83*EQ$2)</f>
        <v>33.659999999999997</v>
      </c>
      <c r="BQ83" s="103">
        <f>IF(+'2grid'!BQ83*ER$2&lt;0,0,+'2grid'!BQ83*ER$2)</f>
        <v>33.659999999999997</v>
      </c>
      <c r="BR83" s="103">
        <f>IF(+'2grid'!BR83*ES$2&lt;0,0,+'2grid'!BR83*ES$2)</f>
        <v>33.659999999999997</v>
      </c>
      <c r="BS83" s="103">
        <f>IF(+'2grid'!BS83*ET$2&lt;0,0,+'2grid'!BS83*ET$2)</f>
        <v>33.659999999999997</v>
      </c>
      <c r="BT83" s="103">
        <f>IF(+'2grid'!BT83*EU$2&lt;0,0,+'2grid'!BT83*EU$2)</f>
        <v>33.659999999999997</v>
      </c>
      <c r="BU83" s="103">
        <f>IF(+'2grid'!BU83*EV$2&lt;0,0,+'2grid'!BU83*EV$2)</f>
        <v>33.659999999999997</v>
      </c>
      <c r="BV83" s="103">
        <f>IF(+'2grid'!BV83*EW$2&lt;0,0,+'2grid'!BV83*EW$2)</f>
        <v>33.659999999999997</v>
      </c>
      <c r="BW83" s="103">
        <f>IF(+'2grid'!BW83*EX$2&lt;0,0,+'2grid'!BW83*EX$2)</f>
        <v>33.659999999999997</v>
      </c>
      <c r="BX83" s="103">
        <f>IF(+'2grid'!BX83*EY$2&lt;0,0,+'2grid'!BX83*EY$2)</f>
        <v>33.659999999999997</v>
      </c>
      <c r="BY83" s="103">
        <f>IF(+'2grid'!BY83*EZ$2&lt;0,0,+'2grid'!BY83*EZ$2)</f>
        <v>33.659999999999997</v>
      </c>
      <c r="BZ83" s="103">
        <f>IF(+'2grid'!BZ83*FA$2&lt;0,0,+'2grid'!BZ83*FA$2)</f>
        <v>33.659999999999997</v>
      </c>
      <c r="CA83" s="103">
        <f>IF(+'2grid'!CA83*FB$2&lt;0,0,+'2grid'!CA83*FB$2)</f>
        <v>33.659999999999997</v>
      </c>
    </row>
    <row r="84" spans="1:79" x14ac:dyDescent="0.2">
      <c r="A84" s="9">
        <f>+data!B86</f>
        <v>300</v>
      </c>
      <c r="B84" s="103">
        <f>IF(+'2grid'!B84*CC$2&lt;0,0,+'2grid'!B84*CC$2)</f>
        <v>0</v>
      </c>
      <c r="C84" s="103">
        <f>IF(+'2grid'!C84*CD$2&lt;0,0,+'2grid'!C84*CD$2)</f>
        <v>0</v>
      </c>
      <c r="D84" s="103">
        <f>IF(+'2grid'!D84*CE$2&lt;0,0,+'2grid'!D84*CE$2)</f>
        <v>0</v>
      </c>
      <c r="E84" s="103">
        <f>IF(+'2grid'!E84*CF$2&lt;0,0,+'2grid'!E84*CF$2)</f>
        <v>0</v>
      </c>
      <c r="F84" s="103">
        <f>IF(+'2grid'!F84*CG$2&lt;0,0,+'2grid'!F84*CG$2)</f>
        <v>0.57703779371346942</v>
      </c>
      <c r="G84" s="103">
        <f>IF(+'2grid'!G84*CH$2&lt;0,0,+'2grid'!G84*CH$2)</f>
        <v>1.3871100810419943</v>
      </c>
      <c r="H84" s="103">
        <f>IF(+'2grid'!H84*CI$2&lt;0,0,+'2grid'!H84*CI$2)</f>
        <v>3.3290641945007868</v>
      </c>
      <c r="I84" s="103">
        <f>IF(+'2grid'!I84*CJ$2&lt;0,0,+'2grid'!I84*CJ$2)</f>
        <v>7.7678164538351702</v>
      </c>
      <c r="J84" s="103">
        <f>IF(+'2grid'!J84*CK$2&lt;0,0,+'2grid'!J84*CK$2)</f>
        <v>26.632513556006284</v>
      </c>
      <c r="K84" s="103">
        <f>IF(+'2grid'!K84*CL$2&lt;0,0,+'2grid'!K84*CL$2)</f>
        <v>99.871925835023518</v>
      </c>
      <c r="L84" s="103">
        <f>IF(+'2grid'!L84*CM$2&lt;0,0,+'2grid'!L84*CM$2)</f>
        <v>221.93761296671894</v>
      </c>
      <c r="M84" s="103">
        <f>IF(+'2grid'!M84*CN$2&lt;0,0,+'2grid'!M84*CN$2)</f>
        <v>248.04792037456824</v>
      </c>
      <c r="N84" s="103">
        <f>IF(+'2grid'!N84*CO$2&lt;0,0,+'2grid'!N84*CO$2)</f>
        <v>274.15822778241744</v>
      </c>
      <c r="O84" s="103">
        <f>IF(+'2grid'!O84*CP$2&lt;0,0,+'2grid'!O84*CP$2)</f>
        <v>262.73496829148354</v>
      </c>
      <c r="P84" s="103">
        <f>IF(+'2grid'!P84*CQ$2&lt;0,0,+'2grid'!P84*CQ$2)</f>
        <v>244.78413194858734</v>
      </c>
      <c r="Q84" s="103">
        <f>IF(+'2grid'!Q84*CR$2&lt;0,0,+'2grid'!Q84*CR$2)</f>
        <v>202.68126125343022</v>
      </c>
      <c r="R84" s="103">
        <f>IF(+'2grid'!R84*CS$2&lt;0,0,+'2grid'!R84*CS$2)</f>
        <v>151.43978296552598</v>
      </c>
      <c r="S84" s="103">
        <f>IF(+'2grid'!S84*CT$2&lt;0,0,+'2grid'!S84*CT$2)</f>
        <v>172.00165004920731</v>
      </c>
      <c r="T84" s="103">
        <f>IF(+'2grid'!T84*CU$2&lt;0,0,+'2grid'!T84*CU$2)</f>
        <v>193.86903250328106</v>
      </c>
      <c r="U84" s="103">
        <f>IF(+'2grid'!U84*CV$2&lt;0,0,+'2grid'!U84*CV$2)</f>
        <v>217.04193032774731</v>
      </c>
      <c r="V84" s="103">
        <f>IF(+'2grid'!V84*CW$2&lt;0,0,+'2grid'!V84*CW$2)</f>
        <v>241.52034352260588</v>
      </c>
      <c r="W84" s="103">
        <f>IF(+'2grid'!W84*CX$2&lt;0,0,+'2grid'!W84*CX$2)</f>
        <v>274.94153700465324</v>
      </c>
      <c r="X84" s="103">
        <f>IF(+'2grid'!X84*CY$2&lt;0,0,+'2grid'!X84*CY$2)</f>
        <v>313.12786158863287</v>
      </c>
      <c r="Y84" s="103">
        <f>IF(+'2grid'!Y84*CZ$2&lt;0,0,+'2grid'!Y84*CZ$2)</f>
        <v>350.85725579297497</v>
      </c>
      <c r="Z84" s="103">
        <f>IF(+'2grid'!Z84*DA$2&lt;0,0,+'2grid'!Z84*DA$2)</f>
        <v>264.36686250447417</v>
      </c>
      <c r="AA84" s="103">
        <f>IF(+'2grid'!AA84*DB$2&lt;0,0,+'2grid'!AA84*DB$2)</f>
        <v>306.79611204222914</v>
      </c>
      <c r="AB84" s="103">
        <f>IF(+'2grid'!AB84*DC$2&lt;0,0,+'2grid'!AB84*DC$2)</f>
        <v>479.77689861923108</v>
      </c>
      <c r="AC84" s="103">
        <f>IF(+'2grid'!AC84*DD$2&lt;0,0,+'2grid'!AC84*DD$2)</f>
        <v>499.35962917511813</v>
      </c>
      <c r="AD84" s="103">
        <f>IF(+'2grid'!AD84*DE$2&lt;0,0,+'2grid'!AD84*DE$2)</f>
        <v>528.8447808497898</v>
      </c>
      <c r="AE84" s="103">
        <f>IF(+'2grid'!AE84*DF$2&lt;0,0,+'2grid'!AE84*DF$2)</f>
        <v>558.93064366355816</v>
      </c>
      <c r="AF84" s="103">
        <f>IF(+'2grid'!AF84*DG$2&lt;0,0,+'2grid'!AF84*DG$2)</f>
        <v>589.61721761642343</v>
      </c>
      <c r="AG84" s="103">
        <f>IF(+'2grid'!AG84*DH$2&lt;0,0,+'2grid'!AG84*DH$2)</f>
        <v>620.90450270838494</v>
      </c>
      <c r="AH84" s="103">
        <f>IF(+'2grid'!AH84*DI$2&lt;0,0,+'2grid'!AH84*DI$2)</f>
        <v>652.79249893944302</v>
      </c>
      <c r="AI84" s="103">
        <f>IF(+'2grid'!AI84*DJ$2&lt;0,0,+'2grid'!AI84*DJ$2)</f>
        <v>685.28120630959791</v>
      </c>
      <c r="AJ84" s="103">
        <f>IF(+'2grid'!AJ84*DK$2&lt;0,0,+'2grid'!AJ84*DK$2)</f>
        <v>718.37062481884936</v>
      </c>
      <c r="AK84" s="103">
        <f>IF(+'2grid'!AK84*DL$2&lt;0,0,+'2grid'!AK84*DL$2)</f>
        <v>752.06075446719694</v>
      </c>
      <c r="AL84" s="103">
        <f>IF(+'2grid'!AL84*DM$2&lt;0,0,+'2grid'!AL84*DM$2)</f>
        <v>786.35159525464144</v>
      </c>
      <c r="AM84" s="103">
        <f>IF(+'2grid'!AM84*DN$2&lt;0,0,+'2grid'!AM84*DN$2)</f>
        <v>821.24314718118274</v>
      </c>
      <c r="AN84" s="103">
        <f>IF(+'2grid'!AN84*DO$2&lt;0,0,+'2grid'!AN84*DO$2)</f>
        <v>856.73541024682038</v>
      </c>
      <c r="AO84" s="103">
        <f>IF(+'2grid'!AO84*DP$2&lt;0,0,+'2grid'!AO84*DP$2)</f>
        <v>892.82838445155471</v>
      </c>
      <c r="AP84" s="103">
        <f>IF(+'2grid'!AP84*DQ$2&lt;0,0,+'2grid'!AP84*DQ$2)</f>
        <v>989.80624381349207</v>
      </c>
      <c r="AQ84" s="103">
        <f>IF(+'2grid'!AQ84*DR$2&lt;0,0,+'2grid'!AQ84*DR$2)</f>
        <v>1097.0509371512703</v>
      </c>
      <c r="AR84" s="103">
        <f>IF(+'2grid'!AR84*DS$2&lt;0,0,+'2grid'!AR84*DS$2)</f>
        <v>1216.0405689672468</v>
      </c>
      <c r="AS84" s="103">
        <f>IF(+'2grid'!AS84*DT$2&lt;0,0,+'2grid'!AS84*DT$2)</f>
        <v>1347.4986558796943</v>
      </c>
      <c r="AT84" s="103">
        <f>IF(+'2grid'!AT84*DU$2&lt;0,0,+'2grid'!AT84*DU$2)</f>
        <v>1493.3915651394968</v>
      </c>
      <c r="AU84" s="103">
        <f>IF(+'2grid'!AU84*DV$2&lt;0,0,+'2grid'!AU84*DV$2)</f>
        <v>1671.4432345181765</v>
      </c>
      <c r="AV84" s="103">
        <f>IF(+'2grid'!AV84*DW$2&lt;0,0,+'2grid'!AV84*DW$2)</f>
        <v>1870.0818368756493</v>
      </c>
      <c r="AW84" s="103">
        <f>IF(+'2grid'!AW84*DX$2&lt;0,0,+'2grid'!AW84*DX$2)</f>
        <v>2092.3834275276336</v>
      </c>
      <c r="AX84" s="103">
        <f>IF(+'2grid'!AX84*DY$2&lt;0,0,+'2grid'!AX84*DY$2)</f>
        <v>2252.7910566754599</v>
      </c>
      <c r="AY84" s="103">
        <f>IF(+'2grid'!AY84*DZ$2&lt;0,0,+'2grid'!AY84*DZ$2)</f>
        <v>2423.8250587321322</v>
      </c>
      <c r="AZ84" s="103">
        <f>IF(+'2grid'!AZ84*EA$2&lt;0,0,+'2grid'!AZ84*EA$2)</f>
        <v>2711.9276006269415</v>
      </c>
      <c r="BA84" s="103">
        <f>IF(+'2grid'!BA84*EB$2&lt;0,0,+'2grid'!BA84*EB$2)</f>
        <v>3121.5436488723844</v>
      </c>
      <c r="BB84" s="103">
        <f>IF(+'2grid'!BB84*EC$2&lt;0,0,+'2grid'!BB84*EC$2)</f>
        <v>3257.6100217479611</v>
      </c>
      <c r="BC84" s="103">
        <f>IF(+'2grid'!BC84*ED$2&lt;0,0,+'2grid'!BC84*ED$2)</f>
        <v>3603.7999999999993</v>
      </c>
      <c r="BD84" s="103">
        <f>IF(+'2grid'!BD84*EE$2&lt;0,0,+'2grid'!BD84*EE$2)</f>
        <v>3823.9799999999987</v>
      </c>
      <c r="BE84" s="103">
        <f>IF(+'2grid'!BE84*EF$2&lt;0,0,+'2grid'!BE84*EF$2)</f>
        <v>3854.349999999999</v>
      </c>
      <c r="BF84" s="103">
        <f>IF(+'2grid'!BF84*EG$2&lt;0,0,+'2grid'!BF84*EG$2)</f>
        <v>3911.462</v>
      </c>
      <c r="BG84" s="103">
        <f>IF(+'2grid'!BG84*EH$2&lt;0,0,+'2grid'!BG84*EH$2)</f>
        <v>3815.4599999999987</v>
      </c>
      <c r="BH84" s="103">
        <f>IF(+'2grid'!BH84*EI$2&lt;0,0,+'2grid'!BH84*EI$2)</f>
        <v>3813.4799999999991</v>
      </c>
      <c r="BI84" s="103">
        <f>IF(+'2grid'!BI84*EJ$2&lt;0,0,+'2grid'!BI84*EJ$2)</f>
        <v>3807.5399999999991</v>
      </c>
      <c r="BJ84" s="103">
        <f>IF(+'2grid'!BJ84*EK$2&lt;0,0,+'2grid'!BJ84*EK$2)</f>
        <v>3103.65</v>
      </c>
      <c r="BK84" s="103">
        <f>IF(+'2grid'!BK84*EL$2&lt;0,0,+'2grid'!BK84*EL$2)</f>
        <v>3723.3899999999994</v>
      </c>
      <c r="BL84" s="103">
        <f>IF(+'2grid'!BL84*EM$2&lt;0,0,+'2grid'!BL84*EM$2)</f>
        <v>3115.5299999999993</v>
      </c>
      <c r="BM84" s="103">
        <f>IF(+'2grid'!BM84*EN$2&lt;0,0,+'2grid'!BM84*EN$2)</f>
        <v>3684.78</v>
      </c>
      <c r="BN84" s="103">
        <f>IF(+'2grid'!BN84*EO$2&lt;0,0,+'2grid'!BN84*EO$2)</f>
        <v>3212.0549999999994</v>
      </c>
      <c r="BO84" s="103">
        <f>IF(+'2grid'!BO84*EP$2&lt;0,0,+'2grid'!BO84*EP$2)</f>
        <v>3672.0090000000009</v>
      </c>
      <c r="BP84" s="103">
        <f>IF(+'2grid'!BP84*EQ$2&lt;0,0,+'2grid'!BP84*EQ$2)</f>
        <v>3662.2080000000001</v>
      </c>
      <c r="BQ84" s="103">
        <f>IF(+'2grid'!BQ84*ER$2&lt;0,0,+'2grid'!BQ84*ER$2)</f>
        <v>3642.21</v>
      </c>
      <c r="BR84" s="103">
        <f>IF(+'2grid'!BR84*ES$2&lt;0,0,+'2grid'!BR84*ES$2)</f>
        <v>3652.1100000000006</v>
      </c>
      <c r="BS84" s="103">
        <f>IF(+'2grid'!BS84*ET$2&lt;0,0,+'2grid'!BS84*ET$2)</f>
        <v>3653.0999999999985</v>
      </c>
      <c r="BT84" s="103">
        <f>IF(+'2grid'!BT84*EU$2&lt;0,0,+'2grid'!BT84*EU$2)</f>
        <v>3641.9525999999987</v>
      </c>
      <c r="BU84" s="103">
        <f>IF(+'2grid'!BU84*EV$2&lt;0,0,+'2grid'!BU84*EV$2)</f>
        <v>3641.4298799999997</v>
      </c>
      <c r="BV84" s="103">
        <f>IF(+'2grid'!BV84*EW$2&lt;0,0,+'2grid'!BV84*EW$2)</f>
        <v>3642.6452039999976</v>
      </c>
      <c r="BW84" s="103">
        <f>IF(+'2grid'!BW84*EX$2&lt;0,0,+'2grid'!BW84*EX$2)</f>
        <v>3641.4734399999984</v>
      </c>
      <c r="BX84" s="103">
        <f>IF(+'2grid'!BX84*EY$2&lt;0,0,+'2grid'!BX84*EY$2)</f>
        <v>3636.9448631999981</v>
      </c>
      <c r="BY84" s="103">
        <f>IF(+'2grid'!BY84*EZ$2&lt;0,0,+'2grid'!BY84*EZ$2)</f>
        <v>3634.8245471999981</v>
      </c>
      <c r="BZ84" s="103">
        <f>IF(+'2grid'!BZ84*FA$2&lt;0,0,+'2grid'!BZ84*FA$2)</f>
        <v>3634.8517145599972</v>
      </c>
      <c r="CA84" s="103">
        <f>IF(+'2grid'!CA84*FB$2&lt;0,0,+'2grid'!CA84*FB$2)</f>
        <v>3632.6068040533305</v>
      </c>
    </row>
    <row r="85" spans="1:79" x14ac:dyDescent="0.2">
      <c r="A85" s="9">
        <f>+data!B87</f>
        <v>304</v>
      </c>
      <c r="B85" s="103">
        <f>IF(+'2grid'!B85*CC$2&lt;0,0,+'2grid'!B85*CC$2)</f>
        <v>0</v>
      </c>
      <c r="C85" s="103">
        <f>IF(+'2grid'!C85*CD$2&lt;0,0,+'2grid'!C85*CD$2)</f>
        <v>0</v>
      </c>
      <c r="D85" s="103">
        <f>IF(+'2grid'!D85*CE$2&lt;0,0,+'2grid'!D85*CE$2)</f>
        <v>0</v>
      </c>
      <c r="E85" s="103">
        <f>IF(+'2grid'!E85*CF$2&lt;0,0,+'2grid'!E85*CF$2)</f>
        <v>0</v>
      </c>
      <c r="F85" s="103">
        <f>IF(+'2grid'!F85*CG$2&lt;0,0,+'2grid'!F85*CG$2)</f>
        <v>0</v>
      </c>
      <c r="G85" s="103">
        <f>IF(+'2grid'!G85*CH$2&lt;0,0,+'2grid'!G85*CH$2)</f>
        <v>0</v>
      </c>
      <c r="H85" s="103">
        <f>IF(+'2grid'!H85*CI$2&lt;0,0,+'2grid'!H85*CI$2)</f>
        <v>0</v>
      </c>
      <c r="I85" s="103">
        <f>IF(+'2grid'!I85*CJ$2&lt;0,0,+'2grid'!I85*CJ$2)</f>
        <v>0</v>
      </c>
      <c r="J85" s="103">
        <f>IF(+'2grid'!J85*CK$2&lt;0,0,+'2grid'!J85*CK$2)</f>
        <v>0</v>
      </c>
      <c r="K85" s="103">
        <f>IF(+'2grid'!K85*CL$2&lt;0,0,+'2grid'!K85*CL$2)</f>
        <v>0</v>
      </c>
      <c r="L85" s="103">
        <f>IF(+'2grid'!L85*CM$2&lt;0,0,+'2grid'!L85*CM$2)</f>
        <v>0</v>
      </c>
      <c r="M85" s="103">
        <f>IF(+'2grid'!M85*CN$2&lt;0,0,+'2grid'!M85*CN$2)</f>
        <v>0</v>
      </c>
      <c r="N85" s="103">
        <f>IF(+'2grid'!N85*CO$2&lt;0,0,+'2grid'!N85*CO$2)</f>
        <v>0</v>
      </c>
      <c r="O85" s="103">
        <f>IF(+'2grid'!O85*CP$2&lt;0,0,+'2grid'!O85*CP$2)</f>
        <v>0</v>
      </c>
      <c r="P85" s="103">
        <f>IF(+'2grid'!P85*CQ$2&lt;0,0,+'2grid'!P85*CQ$2)</f>
        <v>0</v>
      </c>
      <c r="Q85" s="103">
        <f>IF(+'2grid'!Q85*CR$2&lt;0,0,+'2grid'!Q85*CR$2)</f>
        <v>0</v>
      </c>
      <c r="R85" s="103">
        <f>IF(+'2grid'!R85*CS$2&lt;0,0,+'2grid'!R85*CS$2)</f>
        <v>0</v>
      </c>
      <c r="S85" s="103">
        <f>IF(+'2grid'!S85*CT$2&lt;0,0,+'2grid'!S85*CT$2)</f>
        <v>0</v>
      </c>
      <c r="T85" s="103">
        <f>IF(+'2grid'!T85*CU$2&lt;0,0,+'2grid'!T85*CU$2)</f>
        <v>0</v>
      </c>
      <c r="U85" s="103">
        <f>IF(+'2grid'!U85*CV$2&lt;0,0,+'2grid'!U85*CV$2)</f>
        <v>0</v>
      </c>
      <c r="V85" s="103">
        <f>IF(+'2grid'!V85*CW$2&lt;0,0,+'2grid'!V85*CW$2)</f>
        <v>0</v>
      </c>
      <c r="W85" s="103">
        <f>IF(+'2grid'!W85*CX$2&lt;0,0,+'2grid'!W85*CX$2)</f>
        <v>0</v>
      </c>
      <c r="X85" s="103">
        <f>IF(+'2grid'!X85*CY$2&lt;0,0,+'2grid'!X85*CY$2)</f>
        <v>0</v>
      </c>
      <c r="Y85" s="103">
        <f>IF(+'2grid'!Y85*CZ$2&lt;0,0,+'2grid'!Y85*CZ$2)</f>
        <v>0</v>
      </c>
      <c r="Z85" s="103">
        <f>IF(+'2grid'!Z85*DA$2&lt;0,0,+'2grid'!Z85*DA$2)</f>
        <v>0</v>
      </c>
      <c r="AA85" s="103">
        <f>IF(+'2grid'!AA85*DB$2&lt;0,0,+'2grid'!AA85*DB$2)</f>
        <v>0</v>
      </c>
      <c r="AB85" s="103">
        <f>IF(+'2grid'!AB85*DC$2&lt;0,0,+'2grid'!AB85*DC$2)</f>
        <v>0</v>
      </c>
      <c r="AC85" s="103">
        <f>IF(+'2grid'!AC85*DD$2&lt;0,0,+'2grid'!AC85*DD$2)</f>
        <v>0</v>
      </c>
      <c r="AD85" s="103">
        <f>IF(+'2grid'!AD85*DE$2&lt;0,0,+'2grid'!AD85*DE$2)</f>
        <v>0</v>
      </c>
      <c r="AE85" s="103">
        <f>IF(+'2grid'!AE85*DF$2&lt;0,0,+'2grid'!AE85*DF$2)</f>
        <v>0</v>
      </c>
      <c r="AF85" s="103">
        <f>IF(+'2grid'!AF85*DG$2&lt;0,0,+'2grid'!AF85*DG$2)</f>
        <v>0</v>
      </c>
      <c r="AG85" s="103">
        <f>IF(+'2grid'!AG85*DH$2&lt;0,0,+'2grid'!AG85*DH$2)</f>
        <v>0</v>
      </c>
      <c r="AH85" s="103">
        <f>IF(+'2grid'!AH85*DI$2&lt;0,0,+'2grid'!AH85*DI$2)</f>
        <v>0</v>
      </c>
      <c r="AI85" s="103">
        <f>IF(+'2grid'!AI85*DJ$2&lt;0,0,+'2grid'!AI85*DJ$2)</f>
        <v>0</v>
      </c>
      <c r="AJ85" s="103">
        <f>IF(+'2grid'!AJ85*DK$2&lt;0,0,+'2grid'!AJ85*DK$2)</f>
        <v>0</v>
      </c>
      <c r="AK85" s="103">
        <f>IF(+'2grid'!AK85*DL$2&lt;0,0,+'2grid'!AK85*DL$2)</f>
        <v>0</v>
      </c>
      <c r="AL85" s="103">
        <f>IF(+'2grid'!AL85*DM$2&lt;0,0,+'2grid'!AL85*DM$2)</f>
        <v>0</v>
      </c>
      <c r="AM85" s="103">
        <f>IF(+'2grid'!AM85*DN$2&lt;0,0,+'2grid'!AM85*DN$2)</f>
        <v>0</v>
      </c>
      <c r="AN85" s="103">
        <f>IF(+'2grid'!AN85*DO$2&lt;0,0,+'2grid'!AN85*DO$2)</f>
        <v>0</v>
      </c>
      <c r="AO85" s="103">
        <f>IF(+'2grid'!AO85*DP$2&lt;0,0,+'2grid'!AO85*DP$2)</f>
        <v>0</v>
      </c>
      <c r="AP85" s="103">
        <f>IF(+'2grid'!AP85*DQ$2&lt;0,0,+'2grid'!AP85*DQ$2)</f>
        <v>0</v>
      </c>
      <c r="AQ85" s="103">
        <f>IF(+'2grid'!AQ85*DR$2&lt;0,0,+'2grid'!AQ85*DR$2)</f>
        <v>0</v>
      </c>
      <c r="AR85" s="103">
        <f>IF(+'2grid'!AR85*DS$2&lt;0,0,+'2grid'!AR85*DS$2)</f>
        <v>0</v>
      </c>
      <c r="AS85" s="103">
        <f>IF(+'2grid'!AS85*DT$2&lt;0,0,+'2grid'!AS85*DT$2)</f>
        <v>0</v>
      </c>
      <c r="AT85" s="103">
        <f>IF(+'2grid'!AT85*DU$2&lt;0,0,+'2grid'!AT85*DU$2)</f>
        <v>0</v>
      </c>
      <c r="AU85" s="103">
        <f>IF(+'2grid'!AU85*DV$2&lt;0,0,+'2grid'!AU85*DV$2)</f>
        <v>0</v>
      </c>
      <c r="AV85" s="103">
        <f>IF(+'2grid'!AV85*DW$2&lt;0,0,+'2grid'!AV85*DW$2)</f>
        <v>0</v>
      </c>
      <c r="AW85" s="103">
        <f>IF(+'2grid'!AW85*DX$2&lt;0,0,+'2grid'!AW85*DX$2)</f>
        <v>0</v>
      </c>
      <c r="AX85" s="103">
        <f>IF(+'2grid'!AX85*DY$2&lt;0,0,+'2grid'!AX85*DY$2)</f>
        <v>0</v>
      </c>
      <c r="AY85" s="103">
        <f>IF(+'2grid'!AY85*DZ$2&lt;0,0,+'2grid'!AY85*DZ$2)</f>
        <v>0</v>
      </c>
      <c r="AZ85" s="103">
        <f>IF(+'2grid'!AZ85*EA$2&lt;0,0,+'2grid'!AZ85*EA$2)</f>
        <v>0</v>
      </c>
      <c r="BA85" s="103">
        <f>IF(+'2grid'!BA85*EB$2&lt;0,0,+'2grid'!BA85*EB$2)</f>
        <v>0</v>
      </c>
      <c r="BB85" s="103">
        <f>IF(+'2grid'!BB85*EC$2&lt;0,0,+'2grid'!BB85*EC$2)</f>
        <v>0</v>
      </c>
      <c r="BC85" s="103">
        <f>IF(+'2grid'!BC85*ED$2&lt;0,0,+'2grid'!BC85*ED$2)</f>
        <v>0</v>
      </c>
      <c r="BD85" s="103">
        <f>IF(+'2grid'!BD85*EE$2&lt;0,0,+'2grid'!BD85*EE$2)</f>
        <v>0</v>
      </c>
      <c r="BE85" s="103">
        <f>IF(+'2grid'!BE85*EF$2&lt;0,0,+'2grid'!BE85*EF$2)</f>
        <v>0</v>
      </c>
      <c r="BF85" s="103">
        <f>IF(+'2grid'!BF85*EG$2&lt;0,0,+'2grid'!BF85*EG$2)</f>
        <v>0</v>
      </c>
      <c r="BG85" s="103">
        <f>IF(+'2grid'!BG85*EH$2&lt;0,0,+'2grid'!BG85*EH$2)</f>
        <v>0</v>
      </c>
      <c r="BH85" s="103">
        <f>IF(+'2grid'!BH85*EI$2&lt;0,0,+'2grid'!BH85*EI$2)</f>
        <v>0</v>
      </c>
      <c r="BI85" s="103">
        <f>IF(+'2grid'!BI85*EJ$2&lt;0,0,+'2grid'!BI85*EJ$2)</f>
        <v>0</v>
      </c>
      <c r="BJ85" s="103">
        <f>IF(+'2grid'!BJ85*EK$2&lt;0,0,+'2grid'!BJ85*EK$2)</f>
        <v>0</v>
      </c>
      <c r="BK85" s="103">
        <f>IF(+'2grid'!BK85*EL$2&lt;0,0,+'2grid'!BK85*EL$2)</f>
        <v>0</v>
      </c>
      <c r="BL85" s="103">
        <f>IF(+'2grid'!BL85*EM$2&lt;0,0,+'2grid'!BL85*EM$2)</f>
        <v>0</v>
      </c>
      <c r="BM85" s="103">
        <f>IF(+'2grid'!BM85*EN$2&lt;0,0,+'2grid'!BM85*EN$2)</f>
        <v>0</v>
      </c>
      <c r="BN85" s="103">
        <f>IF(+'2grid'!BN85*EO$2&lt;0,0,+'2grid'!BN85*EO$2)</f>
        <v>0</v>
      </c>
      <c r="BO85" s="103">
        <f>IF(+'2grid'!BO85*EP$2&lt;0,0,+'2grid'!BO85*EP$2)</f>
        <v>0</v>
      </c>
      <c r="BP85" s="103">
        <f>IF(+'2grid'!BP85*EQ$2&lt;0,0,+'2grid'!BP85*EQ$2)</f>
        <v>0</v>
      </c>
      <c r="BQ85" s="103">
        <f>IF(+'2grid'!BQ85*ER$2&lt;0,0,+'2grid'!BQ85*ER$2)</f>
        <v>0</v>
      </c>
      <c r="BR85" s="103">
        <f>IF(+'2grid'!BR85*ES$2&lt;0,0,+'2grid'!BR85*ES$2)</f>
        <v>0</v>
      </c>
      <c r="BS85" s="103">
        <f>IF(+'2grid'!BS85*ET$2&lt;0,0,+'2grid'!BS85*ET$2)</f>
        <v>0</v>
      </c>
      <c r="BT85" s="103">
        <f>IF(+'2grid'!BT85*EU$2&lt;0,0,+'2grid'!BT85*EU$2)</f>
        <v>0</v>
      </c>
      <c r="BU85" s="103">
        <f>IF(+'2grid'!BU85*EV$2&lt;0,0,+'2grid'!BU85*EV$2)</f>
        <v>0</v>
      </c>
      <c r="BV85" s="103">
        <f>IF(+'2grid'!BV85*EW$2&lt;0,0,+'2grid'!BV85*EW$2)</f>
        <v>0</v>
      </c>
      <c r="BW85" s="103">
        <f>IF(+'2grid'!BW85*EX$2&lt;0,0,+'2grid'!BW85*EX$2)</f>
        <v>0</v>
      </c>
      <c r="BX85" s="103">
        <f>IF(+'2grid'!BX85*EY$2&lt;0,0,+'2grid'!BX85*EY$2)</f>
        <v>0</v>
      </c>
      <c r="BY85" s="103">
        <f>IF(+'2grid'!BY85*EZ$2&lt;0,0,+'2grid'!BY85*EZ$2)</f>
        <v>0</v>
      </c>
      <c r="BZ85" s="103">
        <f>IF(+'2grid'!BZ85*FA$2&lt;0,0,+'2grid'!BZ85*FA$2)</f>
        <v>0</v>
      </c>
      <c r="CA85" s="103">
        <f>IF(+'2grid'!CA85*FB$2&lt;0,0,+'2grid'!CA85*FB$2)</f>
        <v>0</v>
      </c>
    </row>
    <row r="86" spans="1:79" x14ac:dyDescent="0.2">
      <c r="A86" s="9">
        <f>+data!B88</f>
        <v>308</v>
      </c>
      <c r="B86" s="103">
        <f>IF(+'2grid'!B86*CC$2&lt;0,0,+'2grid'!B86*CC$2)</f>
        <v>0</v>
      </c>
      <c r="C86" s="103">
        <f>IF(+'2grid'!C86*CD$2&lt;0,0,+'2grid'!C86*CD$2)</f>
        <v>0</v>
      </c>
      <c r="D86" s="103">
        <f>IF(+'2grid'!D86*CE$2&lt;0,0,+'2grid'!D86*CE$2)</f>
        <v>0</v>
      </c>
      <c r="E86" s="103">
        <f>IF(+'2grid'!E86*CF$2&lt;0,0,+'2grid'!E86*CF$2)</f>
        <v>0</v>
      </c>
      <c r="F86" s="103">
        <f>IF(+'2grid'!F86*CG$2&lt;0,0,+'2grid'!F86*CG$2)</f>
        <v>0</v>
      </c>
      <c r="G86" s="103">
        <f>IF(+'2grid'!G86*CH$2&lt;0,0,+'2grid'!G86*CH$2)</f>
        <v>0</v>
      </c>
      <c r="H86" s="103">
        <f>IF(+'2grid'!H86*CI$2&lt;0,0,+'2grid'!H86*CI$2)</f>
        <v>0</v>
      </c>
      <c r="I86" s="103">
        <f>IF(+'2grid'!I86*CJ$2&lt;0,0,+'2grid'!I86*CJ$2)</f>
        <v>0</v>
      </c>
      <c r="J86" s="103">
        <f>IF(+'2grid'!J86*CK$2&lt;0,0,+'2grid'!J86*CK$2)</f>
        <v>0</v>
      </c>
      <c r="K86" s="103">
        <f>IF(+'2grid'!K86*CL$2&lt;0,0,+'2grid'!K86*CL$2)</f>
        <v>0.1974942450318693</v>
      </c>
      <c r="L86" s="103">
        <f>IF(+'2grid'!L86*CM$2&lt;0,0,+'2grid'!L86*CM$2)</f>
        <v>0.39805854973122357</v>
      </c>
      <c r="M86" s="103">
        <f>IF(+'2grid'!M86*CN$2&lt;0,0,+'2grid'!M86*CN$2)</f>
        <v>0.47976533698390567</v>
      </c>
      <c r="N86" s="103">
        <f>IF(+'2grid'!N86*CO$2&lt;0,0,+'2grid'!N86*CO$2)</f>
        <v>0.57159980844776381</v>
      </c>
      <c r="O86" s="103">
        <f>IF(+'2grid'!O86*CP$2&lt;0,0,+'2grid'!O86*CP$2)</f>
        <v>0.6745358576133611</v>
      </c>
      <c r="P86" s="103">
        <f>IF(+'2grid'!P86*CQ$2&lt;0,0,+'2grid'!P86*CQ$2)</f>
        <v>0.78961179979966167</v>
      </c>
      <c r="Q86" s="103">
        <f>IF(+'2grid'!Q86*CR$2&lt;0,0,+'2grid'!Q86*CR$2)</f>
        <v>0.91792895817264797</v>
      </c>
      <c r="R86" s="103">
        <f>IF(+'2grid'!R86*CS$2&lt;0,0,+'2grid'!R86*CS$2)</f>
        <v>1.0606483943075773</v>
      </c>
      <c r="S86" s="103">
        <f>IF(+'2grid'!S86*CT$2&lt;0,0,+'2grid'!S86*CT$2)</f>
        <v>1.2189851864528689</v>
      </c>
      <c r="T86" s="103">
        <f>IF(+'2grid'!T86*CU$2&lt;0,0,+'2grid'!T86*CU$2)</f>
        <v>1.3941994820074508</v>
      </c>
      <c r="U86" s="103">
        <f>IF(+'2grid'!U86*CV$2&lt;0,0,+'2grid'!U86*CV$2)</f>
        <v>1.5875833161172064</v>
      </c>
      <c r="V86" s="103">
        <f>IF(+'2grid'!V86*CW$2&lt;0,0,+'2grid'!V86*CW$2)</f>
        <v>1.8004418732136866</v>
      </c>
      <c r="W86" s="103">
        <f>IF(+'2grid'!W86*CX$2&lt;0,0,+'2grid'!W86*CX$2)</f>
        <v>2.0340674397483824</v>
      </c>
      <c r="X86" s="103">
        <f>IF(+'2grid'!X86*CY$2&lt;0,0,+'2grid'!X86*CY$2)</f>
        <v>2.2897037049914584</v>
      </c>
      <c r="Y86" s="103">
        <f>IF(+'2grid'!Y86*CZ$2&lt;0,0,+'2grid'!Y86*CZ$2)</f>
        <v>2.5684972373029327</v>
      </c>
      <c r="Z86" s="103">
        <f>IF(+'2grid'!Z86*DA$2&lt;0,0,+'2grid'!Z86*DA$2)</f>
        <v>2.8714317782424503</v>
      </c>
      <c r="AA86" s="103">
        <f>IF(+'2grid'!AA86*DB$2&lt;0,0,+'2grid'!AA86*DB$2)</f>
        <v>3.1992392680794581</v>
      </c>
      <c r="AB86" s="103">
        <f>IF(+'2grid'!AB86*DC$2&lt;0,0,+'2grid'!AB86*DC$2)</f>
        <v>3.5522789336818912</v>
      </c>
      <c r="AC86" s="103">
        <f>IF(+'2grid'!AC86*DD$2&lt;0,0,+'2grid'!AC86*DD$2)</f>
        <v>3.9303718062421318</v>
      </c>
      <c r="AD86" s="103">
        <f>IF(+'2grid'!AD86*DE$2&lt;0,0,+'2grid'!AD86*DE$2)</f>
        <v>4.2976096021868413</v>
      </c>
      <c r="AE86" s="103">
        <f>IF(+'2grid'!AE86*DF$2&lt;0,0,+'2grid'!AE86*DF$2)</f>
        <v>4.6982433409578812</v>
      </c>
      <c r="AF86" s="103">
        <f>IF(+'2grid'!AF86*DG$2&lt;0,0,+'2grid'!AF86*DG$2)</f>
        <v>5.1352436613375732</v>
      </c>
      <c r="AG86" s="103">
        <f>IF(+'2grid'!AG86*DH$2&lt;0,0,+'2grid'!AG86*DH$2)</f>
        <v>5.6118403952169373</v>
      </c>
      <c r="AH86" s="103">
        <f>IF(+'2grid'!AH86*DI$2&lt;0,0,+'2grid'!AH86*DI$2)</f>
        <v>6.1315447763524569</v>
      </c>
      <c r="AI86" s="103">
        <f>IF(+'2grid'!AI86*DJ$2&lt;0,0,+'2grid'!AI86*DJ$2)</f>
        <v>6.6981735173856718</v>
      </c>
      <c r="AJ86" s="103">
        <f>IF(+'2grid'!AJ86*DK$2&lt;0,0,+'2grid'!AJ86*DK$2)</f>
        <v>7.3158749091315114</v>
      </c>
      <c r="AK86" s="103">
        <f>IF(+'2grid'!AK86*DL$2&lt;0,0,+'2grid'!AK86*DL$2)</f>
        <v>7.989157108528433</v>
      </c>
      <c r="AL86" s="103">
        <f>IF(+'2grid'!AL86*DM$2&lt;0,0,+'2grid'!AL86*DM$2)</f>
        <v>8.7229187949946798</v>
      </c>
      <c r="AM86" s="103">
        <f>IF(+'2grid'!AM86*DN$2&lt;0,0,+'2grid'!AM86*DN$2)</f>
        <v>9.5224823893217163</v>
      </c>
      <c r="AN86" s="103">
        <f>IF(+'2grid'!AN86*DO$2&lt;0,0,+'2grid'!AN86*DO$2)</f>
        <v>10.393630044734483</v>
      </c>
      <c r="AO86" s="103">
        <f>IF(+'2grid'!AO86*DP$2&lt;0,0,+'2grid'!AO86*DP$2)</f>
        <v>10.832796578539018</v>
      </c>
      <c r="AP86" s="103">
        <f>IF(+'2grid'!AP86*DQ$2&lt;0,0,+'2grid'!AP86*DQ$2)</f>
        <v>11.288727218060099</v>
      </c>
      <c r="AQ86" s="103">
        <f>IF(+'2grid'!AQ86*DR$2&lt;0,0,+'2grid'!AQ86*DR$2)</f>
        <v>11.762009190966847</v>
      </c>
      <c r="AR86" s="103">
        <f>IF(+'2grid'!AR86*DS$2&lt;0,0,+'2grid'!AR86*DS$2)</f>
        <v>12.253248263806421</v>
      </c>
      <c r="AS86" s="103">
        <f>IF(+'2grid'!AS86*DT$2&lt;0,0,+'2grid'!AS86*DT$2)</f>
        <v>12.763069225348014</v>
      </c>
      <c r="AT86" s="103">
        <f>IF(+'2grid'!AT86*DU$2&lt;0,0,+'2grid'!AT86*DU$2)</f>
        <v>13.306901822477315</v>
      </c>
      <c r="AU86" s="103">
        <f>IF(+'2grid'!AU86*DV$2&lt;0,0,+'2grid'!AU86*DV$2)</f>
        <v>13.871863259925508</v>
      </c>
      <c r="AV86" s="103">
        <f>IF(+'2grid'!AV86*DW$2&lt;0,0,+'2grid'!AV86*DW$2)</f>
        <v>14.45870914606955</v>
      </c>
      <c r="AW86" s="103">
        <f>IF(+'2grid'!AW86*DX$2&lt;0,0,+'2grid'!AW86*DX$2)</f>
        <v>15.068219402407923</v>
      </c>
      <c r="AX86" s="103">
        <f>IF(+'2grid'!AX86*DY$2&lt;0,0,+'2grid'!AX86*DY$2)</f>
        <v>15.603066407800355</v>
      </c>
      <c r="AY86" s="103">
        <f>IF(+'2grid'!AY86*DZ$2&lt;0,0,+'2grid'!AY86*DZ$2)</f>
        <v>15.648866076034134</v>
      </c>
      <c r="AZ86" s="103">
        <f>IF(+'2grid'!AZ86*EA$2&lt;0,0,+'2grid'!AZ86*EA$2)</f>
        <v>15.694022760828345</v>
      </c>
      <c r="BA86" s="103">
        <f>IF(+'2grid'!BA86*EB$2&lt;0,0,+'2grid'!BA86*EB$2)</f>
        <v>15.738522339795779</v>
      </c>
      <c r="BB86" s="103">
        <f>IF(+'2grid'!BB86*EC$2&lt;0,0,+'2grid'!BB86*EC$2)</f>
        <v>15.782350349394795</v>
      </c>
      <c r="BC86" s="103">
        <f>IF(+'2grid'!BC86*ED$2&lt;0,0,+'2grid'!BC86*ED$2)</f>
        <v>18.506</v>
      </c>
      <c r="BD86" s="103">
        <f>IF(+'2grid'!BD86*EE$2&lt;0,0,+'2grid'!BD86*EE$2)</f>
        <v>18.582000000000001</v>
      </c>
      <c r="BE86" s="103">
        <f>IF(+'2grid'!BE86*EF$2&lt;0,0,+'2grid'!BE86*EF$2)</f>
        <v>14.73</v>
      </c>
      <c r="BF86" s="103">
        <f>IF(+'2grid'!BF86*EG$2&lt;0,0,+'2grid'!BF86*EG$2)</f>
        <v>11.832000000000001</v>
      </c>
      <c r="BG86" s="103">
        <f>IF(+'2grid'!BG86*EH$2&lt;0,0,+'2grid'!BG86*EH$2)</f>
        <v>10.89</v>
      </c>
      <c r="BH86" s="103">
        <f>IF(+'2grid'!BH86*EI$2&lt;0,0,+'2grid'!BH86*EI$2)</f>
        <v>11.879999999999999</v>
      </c>
      <c r="BI86" s="103">
        <f>IF(+'2grid'!BI86*EJ$2&lt;0,0,+'2grid'!BI86*EJ$2)</f>
        <v>11.879999999999999</v>
      </c>
      <c r="BJ86" s="103">
        <f>IF(+'2grid'!BJ86*EK$2&lt;0,0,+'2grid'!BJ86*EK$2)</f>
        <v>11.879999999999999</v>
      </c>
      <c r="BK86" s="103">
        <f>IF(+'2grid'!BK86*EL$2&lt;0,0,+'2grid'!BK86*EL$2)</f>
        <v>11.879999999999999</v>
      </c>
      <c r="BL86" s="103">
        <f>IF(+'2grid'!BL86*EM$2&lt;0,0,+'2grid'!BL86*EM$2)</f>
        <v>11.879999999999999</v>
      </c>
      <c r="BM86" s="103">
        <f>IF(+'2grid'!BM86*EN$2&lt;0,0,+'2grid'!BM86*EN$2)</f>
        <v>11.879999999999999</v>
      </c>
      <c r="BN86" s="103">
        <f>IF(+'2grid'!BN86*EO$2&lt;0,0,+'2grid'!BN86*EO$2)</f>
        <v>11.879999999999999</v>
      </c>
      <c r="BO86" s="103">
        <f>IF(+'2grid'!BO86*EP$2&lt;0,0,+'2grid'!BO86*EP$2)</f>
        <v>10.89</v>
      </c>
      <c r="BP86" s="103">
        <f>IF(+'2grid'!BP86*EQ$2&lt;0,0,+'2grid'!BP86*EQ$2)</f>
        <v>11.385</v>
      </c>
      <c r="BQ86" s="103">
        <f>IF(+'2grid'!BQ86*ER$2&lt;0,0,+'2grid'!BQ86*ER$2)</f>
        <v>9.9</v>
      </c>
      <c r="BR86" s="103">
        <f>IF(+'2grid'!BR86*ES$2&lt;0,0,+'2grid'!BR86*ES$2)</f>
        <v>9.9</v>
      </c>
      <c r="BS86" s="103">
        <f>IF(+'2grid'!BS86*ET$2&lt;0,0,+'2grid'!BS86*ET$2)</f>
        <v>9.9</v>
      </c>
      <c r="BT86" s="103">
        <f>IF(+'2grid'!BT86*EU$2&lt;0,0,+'2grid'!BT86*EU$2)</f>
        <v>9.3555000000000454</v>
      </c>
      <c r="BU86" s="103">
        <f>IF(+'2grid'!BU86*EV$2&lt;0,0,+'2grid'!BU86*EV$2)</f>
        <v>8.8704000000001493</v>
      </c>
      <c r="BV86" s="103">
        <f>IF(+'2grid'!BV86*EW$2&lt;0,0,+'2grid'!BV86*EW$2)</f>
        <v>8.8040700000001415</v>
      </c>
      <c r="BW86" s="103">
        <f>IF(+'2grid'!BW86*EX$2&lt;0,0,+'2grid'!BW86*EX$2)</f>
        <v>8.5437000000002197</v>
      </c>
      <c r="BX86" s="103">
        <f>IF(+'2grid'!BX86*EY$2&lt;0,0,+'2grid'!BX86*EY$2)</f>
        <v>8.1735060000001436</v>
      </c>
      <c r="BY86" s="103">
        <f>IF(+'2grid'!BY86*EZ$2&lt;0,0,+'2grid'!BY86*EZ$2)</f>
        <v>7.8277760000003527</v>
      </c>
      <c r="BZ86" s="103">
        <f>IF(+'2grid'!BZ86*FA$2&lt;0,0,+'2grid'!BZ86*FA$2)</f>
        <v>7.5968581333337131</v>
      </c>
      <c r="CA86" s="103">
        <f>IF(+'2grid'!CA86*FB$2&lt;0,0,+'2grid'!CA86*FB$2)</f>
        <v>7.3360398222226175</v>
      </c>
    </row>
    <row r="87" spans="1:79" x14ac:dyDescent="0.2">
      <c r="A87" s="9">
        <f>+data!B89</f>
        <v>312</v>
      </c>
      <c r="B87" s="103">
        <f>IF(+'2grid'!B87*CC$2&lt;0,0,+'2grid'!B87*CC$2)</f>
        <v>0</v>
      </c>
      <c r="C87" s="103">
        <f>IF(+'2grid'!C87*CD$2&lt;0,0,+'2grid'!C87*CD$2)</f>
        <v>0</v>
      </c>
      <c r="D87" s="103">
        <f>IF(+'2grid'!D87*CE$2&lt;0,0,+'2grid'!D87*CE$2)</f>
        <v>0</v>
      </c>
      <c r="E87" s="103">
        <f>IF(+'2grid'!E87*CF$2&lt;0,0,+'2grid'!E87*CF$2)</f>
        <v>0</v>
      </c>
      <c r="F87" s="103">
        <f>IF(+'2grid'!F87*CG$2&lt;0,0,+'2grid'!F87*CG$2)</f>
        <v>0</v>
      </c>
      <c r="G87" s="103">
        <f>IF(+'2grid'!G87*CH$2&lt;0,0,+'2grid'!G87*CH$2)</f>
        <v>0</v>
      </c>
      <c r="H87" s="103">
        <f>IF(+'2grid'!H87*CI$2&lt;0,0,+'2grid'!H87*CI$2)</f>
        <v>0</v>
      </c>
      <c r="I87" s="103">
        <f>IF(+'2grid'!I87*CJ$2&lt;0,0,+'2grid'!I87*CJ$2)</f>
        <v>0.11835841453636936</v>
      </c>
      <c r="J87" s="103">
        <f>IF(+'2grid'!J87*CK$2&lt;0,0,+'2grid'!J87*CK$2)</f>
        <v>0.25255587455677758</v>
      </c>
      <c r="K87" s="103">
        <f>IF(+'2grid'!K87*CL$2&lt;0,0,+'2grid'!K87*CL$2)</f>
        <v>0.52103963474416781</v>
      </c>
      <c r="L87" s="103">
        <f>IF(+'2grid'!L87*CM$2&lt;0,0,+'2grid'!L87*CM$2)</f>
        <v>1.0294415639057111</v>
      </c>
      <c r="M87" s="103">
        <f>IF(+'2grid'!M87*CN$2&lt;0,0,+'2grid'!M87*CN$2)</f>
        <v>1.2371998196798377</v>
      </c>
      <c r="N87" s="103">
        <f>IF(+'2grid'!N87*CO$2&lt;0,0,+'2grid'!N87*CO$2)</f>
        <v>1.469455652210818</v>
      </c>
      <c r="O87" s="103">
        <f>IF(+'2grid'!O87*CP$2&lt;0,0,+'2grid'!O87*CP$2)</f>
        <v>1.7282505542841538</v>
      </c>
      <c r="P87" s="103">
        <f>IF(+'2grid'!P87*CQ$2&lt;0,0,+'2grid'!P87*CQ$2)</f>
        <v>2.0156753132187961</v>
      </c>
      <c r="Q87" s="103">
        <f>IF(+'2grid'!Q87*CR$2&lt;0,0,+'2grid'!Q87*CR$2)</f>
        <v>2.3338369730693049</v>
      </c>
      <c r="R87" s="103">
        <f>IF(+'2grid'!R87*CS$2&lt;0,0,+'2grid'!R87*CS$2)</f>
        <v>2.684812748061951</v>
      </c>
      <c r="S87" s="103">
        <f>IF(+'2grid'!S87*CT$2&lt;0,0,+'2grid'!S87*CT$2)</f>
        <v>3.0705865858307333</v>
      </c>
      <c r="T87" s="103">
        <f>IF(+'2grid'!T87*CU$2&lt;0,0,+'2grid'!T87*CU$2)</f>
        <v>3.4929624969526918</v>
      </c>
      <c r="U87" s="103">
        <f>IF(+'2grid'!U87*CV$2&lt;0,0,+'2grid'!U87*CV$2)</f>
        <v>3.9534464750148501</v>
      </c>
      <c r="V87" s="103">
        <f>IF(+'2grid'!V87*CW$2&lt;0,0,+'2grid'!V87*CW$2)</f>
        <v>4.4530854333852687</v>
      </c>
      <c r="W87" s="103">
        <f>IF(+'2grid'!W87*CX$2&lt;0,0,+'2grid'!W87*CX$2)</f>
        <v>4.992246414772934</v>
      </c>
      <c r="X87" s="103">
        <f>IF(+'2grid'!X87*CY$2&lt;0,0,+'2grid'!X87*CY$2)</f>
        <v>5.5703112260100021</v>
      </c>
      <c r="Y87" s="103">
        <f>IF(+'2grid'!Y87*CZ$2&lt;0,0,+'2grid'!Y87*CZ$2)</f>
        <v>6.1852485071652143</v>
      </c>
      <c r="Z87" s="103">
        <f>IF(+'2grid'!Z87*DA$2&lt;0,0,+'2grid'!Z87*DA$2)</f>
        <v>6.8330030666889208</v>
      </c>
      <c r="AA87" s="103">
        <f>IF(+'2grid'!AA87*DB$2&lt;0,0,+'2grid'!AA87*DB$2)</f>
        <v>7.5066031219255622</v>
      </c>
      <c r="AB87" s="103">
        <f>IF(+'2grid'!AB87*DC$2&lt;0,0,+'2grid'!AB87*DC$2)</f>
        <v>8.1948129241607202</v>
      </c>
      <c r="AC87" s="103">
        <f>IF(+'2grid'!AC87*DD$2&lt;0,0,+'2grid'!AC87*DD$2)</f>
        <v>8.8800123722319899</v>
      </c>
      <c r="AD87" s="103">
        <f>IF(+'2grid'!AD87*DE$2&lt;0,0,+'2grid'!AD87*DE$2)</f>
        <v>9.6869173462429732</v>
      </c>
      <c r="AE87" s="103">
        <f>IF(+'2grid'!AE87*DF$2&lt;0,0,+'2grid'!AE87*DF$2)</f>
        <v>10.564492642947457</v>
      </c>
      <c r="AF87" s="103">
        <f>IF(+'2grid'!AF87*DG$2&lt;0,0,+'2grid'!AF87*DG$2)</f>
        <v>11.518703731263736</v>
      </c>
      <c r="AG87" s="103">
        <f>IF(+'2grid'!AG87*DH$2&lt;0,0,+'2grid'!AG87*DH$2)</f>
        <v>12.555998161198604</v>
      </c>
      <c r="AH87" s="103">
        <f>IF(+'2grid'!AH87*DI$2&lt;0,0,+'2grid'!AH87*DI$2)</f>
        <v>13.683342168223342</v>
      </c>
      <c r="AI87" s="103">
        <f>IF(+'2grid'!AI87*DJ$2&lt;0,0,+'2grid'!AI87*DJ$2)</f>
        <v>14.908259762102681</v>
      </c>
      <c r="AJ87" s="103">
        <f>IF(+'2grid'!AJ87*DK$2&lt;0,0,+'2grid'!AJ87*DK$2)</f>
        <v>16.238874426325324</v>
      </c>
      <c r="AK87" s="103">
        <f>IF(+'2grid'!AK87*DL$2&lt;0,0,+'2grid'!AK87*DL$2)</f>
        <v>17.683953553421162</v>
      </c>
      <c r="AL87" s="103">
        <f>IF(+'2grid'!AL87*DM$2&lt;0,0,+'2grid'!AL87*DM$2)</f>
        <v>19.252955738866302</v>
      </c>
      <c r="AM87" s="103">
        <f>IF(+'2grid'!AM87*DN$2&lt;0,0,+'2grid'!AM87*DN$2)</f>
        <v>20.956081051573449</v>
      </c>
      <c r="AN87" s="103">
        <f>IF(+'2grid'!AN87*DO$2&lt;0,0,+'2grid'!AN87*DO$2)</f>
        <v>22.804324391668601</v>
      </c>
      <c r="AO87" s="103">
        <f>IF(+'2grid'!AO87*DP$2&lt;0,0,+'2grid'!AO87*DP$2)</f>
        <v>23.694356100857931</v>
      </c>
      <c r="AP87" s="103">
        <f>IF(+'2grid'!AP87*DQ$2&lt;0,0,+'2grid'!AP87*DQ$2)</f>
        <v>24.613106574723492</v>
      </c>
      <c r="AQ87" s="103">
        <f>IF(+'2grid'!AQ87*DR$2&lt;0,0,+'2grid'!AQ87*DR$2)</f>
        <v>25.561199360813358</v>
      </c>
      <c r="AR87" s="103">
        <f>IF(+'2grid'!AR87*DS$2&lt;0,0,+'2grid'!AR87*DS$2)</f>
        <v>26.539247316104131</v>
      </c>
      <c r="AS87" s="103">
        <f>IF(+'2grid'!AS87*DT$2&lt;0,0,+'2grid'!AS87*DT$2)</f>
        <v>27.547849547763281</v>
      </c>
      <c r="AT87" s="103">
        <f>IF(+'2grid'!AT87*DU$2&lt;0,0,+'2grid'!AT87*DU$2)</f>
        <v>28.619387317735473</v>
      </c>
      <c r="AU87" s="103">
        <f>IF(+'2grid'!AU87*DV$2&lt;0,0,+'2grid'!AU87*DV$2)</f>
        <v>29.725042589322875</v>
      </c>
      <c r="AV87" s="103">
        <f>IF(+'2grid'!AV87*DW$2&lt;0,0,+'2grid'!AV87*DW$2)</f>
        <v>30.865462808615231</v>
      </c>
      <c r="AW87" s="103">
        <f>IF(+'2grid'!AW87*DX$2&lt;0,0,+'2grid'!AW87*DX$2)</f>
        <v>32.04126795723576</v>
      </c>
      <c r="AX87" s="103">
        <f>IF(+'2grid'!AX87*DY$2&lt;0,0,+'2grid'!AX87*DY$2)</f>
        <v>33.045213543090746</v>
      </c>
      <c r="AY87" s="103">
        <f>IF(+'2grid'!AY87*DZ$2&lt;0,0,+'2grid'!AY87*DZ$2)</f>
        <v>33.004713448415309</v>
      </c>
      <c r="AZ87" s="103">
        <f>IF(+'2grid'!AZ87*EA$2&lt;0,0,+'2grid'!AZ87*EA$2)</f>
        <v>32.95813143354615</v>
      </c>
      <c r="BA87" s="103">
        <f>IF(+'2grid'!BA87*EB$2&lt;0,0,+'2grid'!BA87*EB$2)</f>
        <v>32.905239929339885</v>
      </c>
      <c r="BB87" s="103">
        <f>IF(+'2grid'!BB87*EC$2&lt;0,0,+'2grid'!BB87*EC$2)</f>
        <v>32.845798037163902</v>
      </c>
      <c r="BC87" s="103">
        <f>IF(+'2grid'!BC87*ED$2&lt;0,0,+'2grid'!BC87*ED$2)</f>
        <v>42.856000000000002</v>
      </c>
      <c r="BD87" s="103">
        <f>IF(+'2grid'!BD87*EE$2&lt;0,0,+'2grid'!BD87*EE$2)</f>
        <v>44.988</v>
      </c>
      <c r="BE87" s="103">
        <f>IF(+'2grid'!BE87*EF$2&lt;0,0,+'2grid'!BE87*EF$2)</f>
        <v>37.316000000000003</v>
      </c>
      <c r="BF87" s="103">
        <f>IF(+'2grid'!BF87*EG$2&lt;0,0,+'2grid'!BF87*EG$2)</f>
        <v>28.594000000000001</v>
      </c>
      <c r="BG87" s="103">
        <f>IF(+'2grid'!BG87*EH$2&lt;0,0,+'2grid'!BG87*EH$2)</f>
        <v>24.75</v>
      </c>
      <c r="BH87" s="103">
        <f>IF(+'2grid'!BH87*EI$2&lt;0,0,+'2grid'!BH87*EI$2)</f>
        <v>24.75</v>
      </c>
      <c r="BI87" s="103">
        <f>IF(+'2grid'!BI87*EJ$2&lt;0,0,+'2grid'!BI87*EJ$2)</f>
        <v>24.75</v>
      </c>
      <c r="BJ87" s="103">
        <f>IF(+'2grid'!BJ87*EK$2&lt;0,0,+'2grid'!BJ87*EK$2)</f>
        <v>24.75</v>
      </c>
      <c r="BK87" s="103">
        <f>IF(+'2grid'!BK87*EL$2&lt;0,0,+'2grid'!BK87*EL$2)</f>
        <v>23.759999999999998</v>
      </c>
      <c r="BL87" s="103">
        <f>IF(+'2grid'!BL87*EM$2&lt;0,0,+'2grid'!BL87*EM$2)</f>
        <v>22.77</v>
      </c>
      <c r="BM87" s="103">
        <f>IF(+'2grid'!BM87*EN$2&lt;0,0,+'2grid'!BM87*EN$2)</f>
        <v>23.759999999999998</v>
      </c>
      <c r="BN87" s="103">
        <f>IF(+'2grid'!BN87*EO$2&lt;0,0,+'2grid'!BN87*EO$2)</f>
        <v>24.354000000000003</v>
      </c>
      <c r="BO87" s="103">
        <f>IF(+'2grid'!BO87*EP$2&lt;0,0,+'2grid'!BO87*EP$2)</f>
        <v>24.254999999999999</v>
      </c>
      <c r="BP87" s="103">
        <f>IF(+'2grid'!BP87*EQ$2&lt;0,0,+'2grid'!BP87*EQ$2)</f>
        <v>23.957999999999998</v>
      </c>
      <c r="BQ87" s="103">
        <f>IF(+'2grid'!BQ87*ER$2&lt;0,0,+'2grid'!BQ87*ER$2)</f>
        <v>23.957999999999998</v>
      </c>
      <c r="BR87" s="103">
        <f>IF(+'2grid'!BR87*ES$2&lt;0,0,+'2grid'!BR87*ES$2)</f>
        <v>21.483000000000001</v>
      </c>
      <c r="BS87" s="103">
        <f>IF(+'2grid'!BS87*ET$2&lt;0,0,+'2grid'!BS87*ET$2)</f>
        <v>23.859000000000002</v>
      </c>
      <c r="BT87" s="103">
        <f>IF(+'2grid'!BT87*EU$2&lt;0,0,+'2grid'!BT87*EU$2)</f>
        <v>22.522500000000001</v>
      </c>
      <c r="BU87" s="103">
        <f>IF(+'2grid'!BU87*EV$2&lt;0,0,+'2grid'!BU87*EV$2)</f>
        <v>22.265099999999897</v>
      </c>
      <c r="BV87" s="103">
        <f>IF(+'2grid'!BV87*EW$2&lt;0,0,+'2grid'!BV87*EW$2)</f>
        <v>22.11362999999999</v>
      </c>
      <c r="BW87" s="103">
        <f>IF(+'2grid'!BW87*EX$2&lt;0,0,+'2grid'!BW87*EX$2)</f>
        <v>21.878999999999909</v>
      </c>
      <c r="BX87" s="103">
        <f>IF(+'2grid'!BX87*EY$2&lt;0,0,+'2grid'!BX87*EY$2)</f>
        <v>22.002353999999897</v>
      </c>
      <c r="BY87" s="103">
        <f>IF(+'2grid'!BY87*EZ$2&lt;0,0,+'2grid'!BY87*EZ$2)</f>
        <v>21.303743999999948</v>
      </c>
      <c r="BZ87" s="103">
        <f>IF(+'2grid'!BZ87*FA$2&lt;0,0,+'2grid'!BZ87*FA$2)</f>
        <v>21.3027231999999</v>
      </c>
      <c r="CA87" s="103">
        <f>IF(+'2grid'!CA87*FB$2&lt;0,0,+'2grid'!CA87*FB$2)</f>
        <v>21.099273066666562</v>
      </c>
    </row>
    <row r="88" spans="1:79" x14ac:dyDescent="0.2">
      <c r="A88" s="9">
        <f>+data!B90</f>
        <v>316</v>
      </c>
      <c r="B88" s="103">
        <f>IF(+'2grid'!B88*CC$2&lt;0,0,+'2grid'!B88*CC$2)</f>
        <v>0</v>
      </c>
      <c r="C88" s="103">
        <f>IF(+'2grid'!C88*CD$2&lt;0,0,+'2grid'!C88*CD$2)</f>
        <v>0</v>
      </c>
      <c r="D88" s="103">
        <f>IF(+'2grid'!D88*CE$2&lt;0,0,+'2grid'!D88*CE$2)</f>
        <v>0</v>
      </c>
      <c r="E88" s="103">
        <f>IF(+'2grid'!E88*CF$2&lt;0,0,+'2grid'!E88*CF$2)</f>
        <v>0</v>
      </c>
      <c r="F88" s="103">
        <f>IF(+'2grid'!F88*CG$2&lt;0,0,+'2grid'!F88*CG$2)</f>
        <v>0</v>
      </c>
      <c r="G88" s="103">
        <f>IF(+'2grid'!G88*CH$2&lt;0,0,+'2grid'!G88*CH$2)</f>
        <v>0</v>
      </c>
      <c r="H88" s="103">
        <f>IF(+'2grid'!H88*CI$2&lt;0,0,+'2grid'!H88*CI$2)</f>
        <v>0</v>
      </c>
      <c r="I88" s="103">
        <f>IF(+'2grid'!I88*CJ$2&lt;0,0,+'2grid'!I88*CJ$2)</f>
        <v>0</v>
      </c>
      <c r="J88" s="103">
        <f>IF(+'2grid'!J88*CK$2&lt;0,0,+'2grid'!J88*CK$2)</f>
        <v>0</v>
      </c>
      <c r="K88" s="103">
        <f>IF(+'2grid'!K88*CL$2&lt;0,0,+'2grid'!K88*CL$2)</f>
        <v>0</v>
      </c>
      <c r="L88" s="103">
        <f>IF(+'2grid'!L88*CM$2&lt;0,0,+'2grid'!L88*CM$2)</f>
        <v>0</v>
      </c>
      <c r="M88" s="103">
        <f>IF(+'2grid'!M88*CN$2&lt;0,0,+'2grid'!M88*CN$2)</f>
        <v>4.2751478385980257E-2</v>
      </c>
      <c r="N88" s="103">
        <f>IF(+'2grid'!N88*CO$2&lt;0,0,+'2grid'!N88*CO$2)</f>
        <v>5.8074288055799284E-2</v>
      </c>
      <c r="O88" s="103">
        <f>IF(+'2grid'!O88*CP$2&lt;0,0,+'2grid'!O88*CP$2)</f>
        <v>7.8102879331703623E-2</v>
      </c>
      <c r="P88" s="103">
        <f>IF(+'2grid'!P88*CQ$2&lt;0,0,+'2grid'!P88*CQ$2)</f>
        <v>0.10413987255203605</v>
      </c>
      <c r="Q88" s="103">
        <f>IF(+'2grid'!Q88*CR$2&lt;0,0,+'2grid'!Q88*CR$2)</f>
        <v>0.13781279560367721</v>
      </c>
      <c r="R88" s="103">
        <f>IF(+'2grid'!R88*CS$2&lt;0,0,+'2grid'!R88*CS$2)</f>
        <v>0.18114283305495063</v>
      </c>
      <c r="S88" s="103">
        <f>IF(+'2grid'!S88*CT$2&lt;0,0,+'2grid'!S88*CT$2)</f>
        <v>0.23662240545267466</v>
      </c>
      <c r="T88" s="103">
        <f>IF(+'2grid'!T88*CU$2&lt;0,0,+'2grid'!T88*CU$2)</f>
        <v>0.30729913037384687</v>
      </c>
      <c r="U88" s="103">
        <f>IF(+'2grid'!U88*CV$2&lt;0,0,+'2grid'!U88*CV$2)</f>
        <v>0.39686045979707818</v>
      </c>
      <c r="V88" s="103">
        <f>IF(+'2grid'!V88*CW$2&lt;0,0,+'2grid'!V88*CW$2)</f>
        <v>0.50970753267125968</v>
      </c>
      <c r="W88" s="103">
        <f>IF(+'2grid'!W88*CX$2&lt;0,0,+'2grid'!W88*CX$2)</f>
        <v>0.65099662673827219</v>
      </c>
      <c r="X88" s="103">
        <f>IF(+'2grid'!X88*CY$2&lt;0,0,+'2grid'!X88*CY$2)</f>
        <v>0.82660847730073861</v>
      </c>
      <c r="Y88" s="103">
        <f>IF(+'2grid'!Y88*CZ$2&lt;0,0,+'2grid'!Y88*CZ$2)</f>
        <v>1.042972639894828</v>
      </c>
      <c r="Z88" s="103">
        <f>IF(+'2grid'!Z88*DA$2&lt;0,0,+'2grid'!Z88*DA$2)</f>
        <v>1.306611325151775</v>
      </c>
      <c r="AA88" s="103">
        <f>IF(+'2grid'!AA88*DB$2&lt;0,0,+'2grid'!AA88*DB$2)</f>
        <v>1.6231415027505285</v>
      </c>
      <c r="AB88" s="103">
        <f>IF(+'2grid'!AB88*DC$2&lt;0,0,+'2grid'!AB88*DC$2)</f>
        <v>1.995202616727443</v>
      </c>
      <c r="AC88" s="103">
        <f>IF(+'2grid'!AC88*DD$2&lt;0,0,+'2grid'!AC88*DD$2)</f>
        <v>2.4181249201493902</v>
      </c>
      <c r="AD88" s="103">
        <f>IF(+'2grid'!AD88*DE$2&lt;0,0,+'2grid'!AD88*DE$2)</f>
        <v>2.558791532703232</v>
      </c>
      <c r="AE88" s="103">
        <f>IF(+'2grid'!AE88*DF$2&lt;0,0,+'2grid'!AE88*DF$2)</f>
        <v>2.7066402238882983</v>
      </c>
      <c r="AF88" s="103">
        <f>IF(+'2grid'!AF88*DG$2&lt;0,0,+'2grid'!AF88*DG$2)</f>
        <v>2.8619579739038277</v>
      </c>
      <c r="AG88" s="103">
        <f>IF(+'2grid'!AG88*DH$2&lt;0,0,+'2grid'!AG88*DH$2)</f>
        <v>3.0250342607917395</v>
      </c>
      <c r="AH88" s="103">
        <f>IF(+'2grid'!AH88*DI$2&lt;0,0,+'2grid'!AH88*DI$2)</f>
        <v>3.1961596206147878</v>
      </c>
      <c r="AI88" s="103">
        <f>IF(+'2grid'!AI88*DJ$2&lt;0,0,+'2grid'!AI88*DJ$2)</f>
        <v>3.3756239229805485</v>
      </c>
      <c r="AJ88" s="103">
        <f>IF(+'2grid'!AJ88*DK$2&lt;0,0,+'2grid'!AJ88*DK$2)</f>
        <v>3.5637143149337427</v>
      </c>
      <c r="AK88" s="103">
        <f>IF(+'2grid'!AK88*DL$2&lt;0,0,+'2grid'!AK88*DL$2)</f>
        <v>3.7607127779328056</v>
      </c>
      <c r="AL88" s="103">
        <f>IF(+'2grid'!AL88*DM$2&lt;0,0,+'2grid'!AL88*DM$2)</f>
        <v>3.9668932326140882</v>
      </c>
      <c r="AM88" s="103">
        <f>IF(+'2grid'!AM88*DN$2&lt;0,0,+'2grid'!AM88*DN$2)</f>
        <v>4.1825181139142611</v>
      </c>
      <c r="AN88" s="103">
        <f>IF(+'2grid'!AN88*DO$2&lt;0,0,+'2grid'!AN88*DO$2)</f>
        <v>4.4078343243351625</v>
      </c>
      <c r="AO88" s="103">
        <f>IF(+'2grid'!AO88*DP$2&lt;0,0,+'2grid'!AO88*DP$2)</f>
        <v>4.6559658673804565</v>
      </c>
      <c r="AP88" s="103">
        <f>IF(+'2grid'!AP88*DQ$2&lt;0,0,+'2grid'!AP88*DQ$2)</f>
        <v>4.9156167563495856</v>
      </c>
      <c r="AQ88" s="103">
        <f>IF(+'2grid'!AQ88*DR$2&lt;0,0,+'2grid'!AQ88*DR$2)</f>
        <v>5.1870467518119643</v>
      </c>
      <c r="AR88" s="103">
        <f>IF(+'2grid'!AR88*DS$2&lt;0,0,+'2grid'!AR88*DS$2)</f>
        <v>5.4704770215673744</v>
      </c>
      <c r="AS88" s="103">
        <f>IF(+'2grid'!AS88*DT$2&lt;0,0,+'2grid'!AS88*DT$2)</f>
        <v>5.7660801061905058</v>
      </c>
      <c r="AT88" s="103">
        <f>IF(+'2grid'!AT88*DU$2&lt;0,0,+'2grid'!AT88*DU$2)</f>
        <v>5.952709049059929</v>
      </c>
      <c r="AU88" s="103">
        <f>IF(+'2grid'!AU88*DV$2&lt;0,0,+'2grid'!AU88*DV$2)</f>
        <v>6.1414229794383868</v>
      </c>
      <c r="AV88" s="103">
        <f>IF(+'2grid'!AV88*DW$2&lt;0,0,+'2grid'!AV88*DW$2)</f>
        <v>6.3317760639827716</v>
      </c>
      <c r="AW88" s="103">
        <f>IF(+'2grid'!AW88*DX$2&lt;0,0,+'2grid'!AW88*DX$2)</f>
        <v>6.5232420799611441</v>
      </c>
      <c r="AX88" s="103">
        <f>IF(+'2grid'!AX88*DY$2&lt;0,0,+'2grid'!AX88*DY$2)</f>
        <v>6.6732311900605161</v>
      </c>
      <c r="AY88" s="103">
        <f>IF(+'2grid'!AY88*DZ$2&lt;0,0,+'2grid'!AY88*DZ$2)</f>
        <v>6.7631743648237537</v>
      </c>
      <c r="AZ88" s="103">
        <f>IF(+'2grid'!AZ88*EA$2&lt;0,0,+'2grid'!AZ88*EA$2)</f>
        <v>6.8486010587008002</v>
      </c>
      <c r="BA88" s="103">
        <f>IF(+'2grid'!BA88*EB$2&lt;0,0,+'2grid'!BA88*EB$2)</f>
        <v>6.928704083887407</v>
      </c>
      <c r="BB88" s="103">
        <f>IF(+'2grid'!BB88*EC$2&lt;0,0,+'2grid'!BB88*EC$2)</f>
        <v>7.0025552652089011</v>
      </c>
      <c r="BC88" s="103">
        <f>IF(+'2grid'!BC88*ED$2&lt;0,0,+'2grid'!BC88*ED$2)</f>
        <v>7.7919999999999998</v>
      </c>
      <c r="BD88" s="103">
        <f>IF(+'2grid'!BD88*EE$2&lt;0,0,+'2grid'!BD88*EE$2)</f>
        <v>8.8019999999999996</v>
      </c>
      <c r="BE88" s="103">
        <f>IF(+'2grid'!BE88*EF$2&lt;0,0,+'2grid'!BE88*EF$2)</f>
        <v>9.82</v>
      </c>
      <c r="BF88" s="103">
        <f>IF(+'2grid'!BF88*EG$2&lt;0,0,+'2grid'!BF88*EG$2)</f>
        <v>11.832000000000001</v>
      </c>
      <c r="BG88" s="103">
        <f>IF(+'2grid'!BG88*EH$2&lt;0,0,+'2grid'!BG88*EH$2)</f>
        <v>11.879999999999999</v>
      </c>
      <c r="BH88" s="103">
        <f>IF(+'2grid'!BH88*EI$2&lt;0,0,+'2grid'!BH88*EI$2)</f>
        <v>11.879999999999999</v>
      </c>
      <c r="BI88" s="103">
        <f>IF(+'2grid'!BI88*EJ$2&lt;0,0,+'2grid'!BI88*EJ$2)</f>
        <v>11.879999999999999</v>
      </c>
      <c r="BJ88" s="103">
        <f>IF(+'2grid'!BJ88*EK$2&lt;0,0,+'2grid'!BJ88*EK$2)</f>
        <v>11.879999999999999</v>
      </c>
      <c r="BK88" s="103">
        <f>IF(+'2grid'!BK88*EL$2&lt;0,0,+'2grid'!BK88*EL$2)</f>
        <v>11.879999999999999</v>
      </c>
      <c r="BL88" s="103">
        <f>IF(+'2grid'!BL88*EM$2&lt;0,0,+'2grid'!BL88*EM$2)</f>
        <v>11.879999999999999</v>
      </c>
      <c r="BM88" s="103">
        <f>IF(+'2grid'!BM88*EN$2&lt;0,0,+'2grid'!BM88*EN$2)</f>
        <v>11.879999999999999</v>
      </c>
      <c r="BN88" s="103">
        <f>IF(+'2grid'!BN88*EO$2&lt;0,0,+'2grid'!BN88*EO$2)</f>
        <v>10.89</v>
      </c>
      <c r="BO88" s="103">
        <f>IF(+'2grid'!BO88*EP$2&lt;0,0,+'2grid'!BO88*EP$2)</f>
        <v>10.89</v>
      </c>
      <c r="BP88" s="103">
        <f>IF(+'2grid'!BP88*EQ$2&lt;0,0,+'2grid'!BP88*EQ$2)</f>
        <v>10.89</v>
      </c>
      <c r="BQ88" s="103">
        <f>IF(+'2grid'!BQ88*ER$2&lt;0,0,+'2grid'!BQ88*ER$2)</f>
        <v>9.9</v>
      </c>
      <c r="BR88" s="103">
        <f>IF(+'2grid'!BR88*ES$2&lt;0,0,+'2grid'!BR88*ES$2)</f>
        <v>9.9</v>
      </c>
      <c r="BS88" s="103">
        <f>IF(+'2grid'!BS88*ET$2&lt;0,0,+'2grid'!BS88*ET$2)</f>
        <v>9.9</v>
      </c>
      <c r="BT88" s="103">
        <f>IF(+'2grid'!BT88*EU$2&lt;0,0,+'2grid'!BT88*EU$2)</f>
        <v>9.4049999999999994</v>
      </c>
      <c r="BU88" s="103">
        <f>IF(+'2grid'!BU88*EV$2&lt;0,0,+'2grid'!BU88*EV$2)</f>
        <v>9.1080000000000449</v>
      </c>
      <c r="BV88" s="103">
        <f>IF(+'2grid'!BV88*EW$2&lt;0,0,+'2grid'!BV88*EW$2)</f>
        <v>9.0189000000000696</v>
      </c>
      <c r="BW88" s="103">
        <f>IF(+'2grid'!BW88*EX$2&lt;0,0,+'2grid'!BW88*EX$2)</f>
        <v>8.8110000000000337</v>
      </c>
      <c r="BX88" s="103">
        <f>IF(+'2grid'!BX88*EY$2&lt;0,0,+'2grid'!BX88*EY$2)</f>
        <v>8.5186200000000625</v>
      </c>
      <c r="BY88" s="103">
        <f>IF(+'2grid'!BY88*EZ$2&lt;0,0,+'2grid'!BY88*EZ$2)</f>
        <v>8.2491200000001026</v>
      </c>
      <c r="BZ88" s="103">
        <f>IF(+'2grid'!BZ88*FA$2&lt;0,0,+'2grid'!BZ88*FA$2)</f>
        <v>8.0762293333334423</v>
      </c>
      <c r="CA88" s="103">
        <f>IF(+'2grid'!CA88*FB$2&lt;0,0,+'2grid'!CA88*FB$2)</f>
        <v>7.8542542222223259</v>
      </c>
    </row>
    <row r="89" spans="1:79" x14ac:dyDescent="0.2">
      <c r="A89" s="9">
        <f>+data!B91</f>
        <v>320</v>
      </c>
      <c r="B89" s="103">
        <f>IF(+'2grid'!B89*CC$2&lt;0,0,+'2grid'!B89*CC$2)</f>
        <v>0</v>
      </c>
      <c r="C89" s="103">
        <f>IF(+'2grid'!C89*CD$2&lt;0,0,+'2grid'!C89*CD$2)</f>
        <v>0</v>
      </c>
      <c r="D89" s="103">
        <f>IF(+'2grid'!D89*CE$2&lt;0,0,+'2grid'!D89*CE$2)</f>
        <v>0</v>
      </c>
      <c r="E89" s="103">
        <f>IF(+'2grid'!E89*CF$2&lt;0,0,+'2grid'!E89*CF$2)</f>
        <v>0</v>
      </c>
      <c r="F89" s="103">
        <f>IF(+'2grid'!F89*CG$2&lt;0,0,+'2grid'!F89*CG$2)</f>
        <v>0</v>
      </c>
      <c r="G89" s="103">
        <f>IF(+'2grid'!G89*CH$2&lt;0,0,+'2grid'!G89*CH$2)</f>
        <v>1.8348650442668408</v>
      </c>
      <c r="H89" s="103">
        <f>IF(+'2grid'!H89*CI$2&lt;0,0,+'2grid'!H89*CI$2)</f>
        <v>7.339460177067366</v>
      </c>
      <c r="I89" s="103">
        <f>IF(+'2grid'!I89*CJ$2&lt;0,0,+'2grid'!I89*CJ$2)</f>
        <v>28.542345133039756</v>
      </c>
      <c r="J89" s="103">
        <f>IF(+'2grid'!J89*CK$2&lt;0,0,+'2grid'!J89*CK$2)</f>
        <v>33.666655304226495</v>
      </c>
      <c r="K89" s="103">
        <f>IF(+'2grid'!K89*CL$2&lt;0,0,+'2grid'!K89*CL$2)</f>
        <v>38.273928096532813</v>
      </c>
      <c r="L89" s="103">
        <f>IF(+'2grid'!L89*CM$2&lt;0,0,+'2grid'!L89*CM$2)</f>
        <v>41.361430034500138</v>
      </c>
      <c r="M89" s="103">
        <f>IF(+'2grid'!M89*CN$2&lt;0,0,+'2grid'!M89*CN$2)</f>
        <v>49.590779684666828</v>
      </c>
      <c r="N89" s="103">
        <f>IF(+'2grid'!N89*CO$2&lt;0,0,+'2grid'!N89*CO$2)</f>
        <v>58.746353157440993</v>
      </c>
      <c r="O89" s="103">
        <f>IF(+'2grid'!O89*CP$2&lt;0,0,+'2grid'!O89*CP$2)</f>
        <v>68.892829004499774</v>
      </c>
      <c r="P89" s="103">
        <f>IF(+'2grid'!P89*CQ$2&lt;0,0,+'2grid'!P89*CQ$2)</f>
        <v>80.092167926365974</v>
      </c>
      <c r="Q89" s="103">
        <f>IF(+'2grid'!Q89*CR$2&lt;0,0,+'2grid'!Q89*CR$2)</f>
        <v>92.400922966054438</v>
      </c>
      <c r="R89" s="103">
        <f>IF(+'2grid'!R89*CS$2&lt;0,0,+'2grid'!R89*CS$2)</f>
        <v>105.86655866553717</v>
      </c>
      <c r="S89" s="103">
        <f>IF(+'2grid'!S89*CT$2&lt;0,0,+'2grid'!S89*CT$2)</f>
        <v>120.52240804966931</v>
      </c>
      <c r="T89" s="103">
        <f>IF(+'2grid'!T89*CU$2&lt;0,0,+'2grid'!T89*CU$2)</f>
        <v>136.38072732900676</v>
      </c>
      <c r="U89" s="103">
        <f>IF(+'2grid'!U89*CV$2&lt;0,0,+'2grid'!U89*CV$2)</f>
        <v>210.95668169555771</v>
      </c>
      <c r="V89" s="103">
        <f>IF(+'2grid'!V89*CW$2&lt;0,0,+'2grid'!V89*CW$2)</f>
        <v>288.36070429651829</v>
      </c>
      <c r="W89" s="103">
        <f>IF(+'2grid'!W89*CX$2&lt;0,0,+'2grid'!W89*CX$2)</f>
        <v>313.43324889595112</v>
      </c>
      <c r="X89" s="103">
        <f>IF(+'2grid'!X89*CY$2&lt;0,0,+'2grid'!X89*CY$2)</f>
        <v>337.17209007371042</v>
      </c>
      <c r="Y89" s="103">
        <f>IF(+'2grid'!Y89*CZ$2&lt;0,0,+'2grid'!Y89*CZ$2)</f>
        <v>358.86897342546638</v>
      </c>
      <c r="Z89" s="103">
        <f>IF(+'2grid'!Z89*DA$2&lt;0,0,+'2grid'!Z89*DA$2)</f>
        <v>377.61193829054906</v>
      </c>
      <c r="AA89" s="103">
        <f>IF(+'2grid'!AA89*DB$2&lt;0,0,+'2grid'!AA89*DB$2)</f>
        <v>392.17283406512576</v>
      </c>
      <c r="AB89" s="103">
        <f>IF(+'2grid'!AB89*DC$2&lt;0,0,+'2grid'!AB89*DC$2)</f>
        <v>286.28199896081861</v>
      </c>
      <c r="AC89" s="103">
        <f>IF(+'2grid'!AC89*DD$2&lt;0,0,+'2grid'!AC89*DD$2)</f>
        <v>318.65794530124856</v>
      </c>
      <c r="AD89" s="103">
        <f>IF(+'2grid'!AD89*DE$2&lt;0,0,+'2grid'!AD89*DE$2)</f>
        <v>315.38778891790275</v>
      </c>
      <c r="AE89" s="103">
        <f>IF(+'2grid'!AE89*DF$2&lt;0,0,+'2grid'!AE89*DF$2)</f>
        <v>311.99971166714994</v>
      </c>
      <c r="AF89" s="103">
        <f>IF(+'2grid'!AF89*DG$2&lt;0,0,+'2grid'!AF89*DG$2)</f>
        <v>308.49344921228283</v>
      </c>
      <c r="AG89" s="103">
        <f>IF(+'2grid'!AG89*DH$2&lt;0,0,+'2grid'!AG89*DH$2)</f>
        <v>304.8684173725751</v>
      </c>
      <c r="AH89" s="103">
        <f>IF(+'2grid'!AH89*DI$2&lt;0,0,+'2grid'!AH89*DI$2)</f>
        <v>301.12367991817007</v>
      </c>
      <c r="AI89" s="103">
        <f>IF(+'2grid'!AI89*DJ$2&lt;0,0,+'2grid'!AI89*DJ$2)</f>
        <v>297.25791077224591</v>
      </c>
      <c r="AJ89" s="103">
        <f>IF(+'2grid'!AJ89*DK$2&lt;0,0,+'2grid'!AJ89*DK$2)</f>
        <v>293.26934945523715</v>
      </c>
      <c r="AK89" s="103">
        <f>IF(+'2grid'!AK89*DL$2&lt;0,0,+'2grid'!AK89*DL$2)</f>
        <v>289.15574830888073</v>
      </c>
      <c r="AL89" s="103">
        <f>IF(+'2grid'!AL89*DM$2&lt;0,0,+'2grid'!AL89*DM$2)</f>
        <v>284.91430965050262</v>
      </c>
      <c r="AM89" s="103">
        <f>IF(+'2grid'!AM89*DN$2&lt;0,0,+'2grid'!AM89*DN$2)</f>
        <v>280.54161049796693</v>
      </c>
      <c r="AN89" s="103">
        <f>IF(+'2grid'!AN89*DO$2&lt;0,0,+'2grid'!AN89*DO$2)</f>
        <v>276.03351182729642</v>
      </c>
      <c r="AO89" s="103">
        <f>IF(+'2grid'!AO89*DP$2&lt;0,0,+'2grid'!AO89*DP$2)</f>
        <v>271.3850484125507</v>
      </c>
      <c r="AP89" s="103">
        <f>IF(+'2grid'!AP89*DQ$2&lt;0,0,+'2grid'!AP89*DQ$2)</f>
        <v>305.00726392807451</v>
      </c>
      <c r="AQ89" s="103">
        <f>IF(+'2grid'!AQ89*DR$2&lt;0,0,+'2grid'!AQ89*DR$2)</f>
        <v>341.34621320329393</v>
      </c>
      <c r="AR89" s="103">
        <f>IF(+'2grid'!AR89*DS$2&lt;0,0,+'2grid'!AR89*DS$2)</f>
        <v>381.63739682416099</v>
      </c>
      <c r="AS89" s="103">
        <f>IF(+'2grid'!AS89*DT$2&lt;0,0,+'2grid'!AS89*DT$2)</f>
        <v>430.12389239203367</v>
      </c>
      <c r="AT89" s="103">
        <f>IF(+'2grid'!AT89*DU$2&lt;0,0,+'2grid'!AT89*DU$2)</f>
        <v>477.31818189416964</v>
      </c>
      <c r="AU89" s="103">
        <f>IF(+'2grid'!AU89*DV$2&lt;0,0,+'2grid'!AU89*DV$2)</f>
        <v>513.47607920877488</v>
      </c>
      <c r="AV89" s="103">
        <f>IF(+'2grid'!AV89*DW$2&lt;0,0,+'2grid'!AV89*DW$2)</f>
        <v>534.44357806965297</v>
      </c>
      <c r="AW89" s="103">
        <f>IF(+'2grid'!AW89*DX$2&lt;0,0,+'2grid'!AW89*DX$2)</f>
        <v>555.34272689162071</v>
      </c>
      <c r="AX89" s="103">
        <f>IF(+'2grid'!AX89*DY$2&lt;0,0,+'2grid'!AX89*DY$2)</f>
        <v>602.72332656446383</v>
      </c>
      <c r="AY89" s="103">
        <f>IF(+'2grid'!AY89*DZ$2&lt;0,0,+'2grid'!AY89*DZ$2)</f>
        <v>652.65620752689915</v>
      </c>
      <c r="AZ89" s="103">
        <f>IF(+'2grid'!AZ89*EA$2&lt;0,0,+'2grid'!AZ89*EA$2)</f>
        <v>705.42545334539204</v>
      </c>
      <c r="BA89" s="103">
        <f>IF(+'2grid'!BA89*EB$2&lt;0,0,+'2grid'!BA89*EB$2)</f>
        <v>851.58128598894905</v>
      </c>
      <c r="BB89" s="103">
        <f>IF(+'2grid'!BB89*EC$2&lt;0,0,+'2grid'!BB89*EC$2)</f>
        <v>1179.1867034288925</v>
      </c>
      <c r="BC89" s="103">
        <f>IF(+'2grid'!BC89*ED$2&lt;0,0,+'2grid'!BC89*ED$2)</f>
        <v>1496.0639999999999</v>
      </c>
      <c r="BD89" s="103">
        <f>IF(+'2grid'!BD89*EE$2&lt;0,0,+'2grid'!BD89*EE$2)</f>
        <v>1520.79</v>
      </c>
      <c r="BE89" s="103">
        <f>IF(+'2grid'!BE89*EF$2&lt;0,0,+'2grid'!BE89*EF$2)</f>
        <v>1718.5</v>
      </c>
      <c r="BF89" s="103">
        <f>IF(+'2grid'!BF89*EG$2&lt;0,0,+'2grid'!BF89*EG$2)</f>
        <v>1760.01</v>
      </c>
      <c r="BG89" s="103">
        <f>IF(+'2grid'!BG89*EH$2&lt;0,0,+'2grid'!BG89*EH$2)</f>
        <v>1945.35</v>
      </c>
      <c r="BH89" s="103">
        <f>IF(+'2grid'!BH89*EI$2&lt;0,0,+'2grid'!BH89*EI$2)</f>
        <v>1975.05</v>
      </c>
      <c r="BI89" s="103">
        <f>IF(+'2grid'!BI89*EJ$2&lt;0,0,+'2grid'!BI89*EJ$2)</f>
        <v>2004.75</v>
      </c>
      <c r="BJ89" s="103">
        <f>IF(+'2grid'!BJ89*EK$2&lt;0,0,+'2grid'!BJ89*EK$2)</f>
        <v>2538.36</v>
      </c>
      <c r="BK89" s="103">
        <f>IF(+'2grid'!BK89*EL$2&lt;0,0,+'2grid'!BK89*EL$2)</f>
        <v>2277</v>
      </c>
      <c r="BL89" s="103">
        <f>IF(+'2grid'!BL89*EM$2&lt;0,0,+'2grid'!BL89*EM$2)</f>
        <v>2218.59</v>
      </c>
      <c r="BM89" s="103">
        <f>IF(+'2grid'!BM89*EN$2&lt;0,0,+'2grid'!BM89*EN$2)</f>
        <v>2332.44</v>
      </c>
      <c r="BN89" s="103">
        <f>IF(+'2grid'!BN89*EO$2&lt;0,0,+'2grid'!BN89*EO$2)</f>
        <v>2488.86</v>
      </c>
      <c r="BO89" s="103">
        <f>IF(+'2grid'!BO89*EP$2&lt;0,0,+'2grid'!BO89*EP$2)</f>
        <v>2245.3200000000002</v>
      </c>
      <c r="BP89" s="103">
        <f>IF(+'2grid'!BP89*EQ$2&lt;0,0,+'2grid'!BP89*EQ$2)</f>
        <v>2420.5500000000002</v>
      </c>
      <c r="BQ89" s="103">
        <f>IF(+'2grid'!BQ89*ER$2&lt;0,0,+'2grid'!BQ89*ER$2)</f>
        <v>2412.63</v>
      </c>
      <c r="BR89" s="103">
        <f>IF(+'2grid'!BR89*ES$2&lt;0,0,+'2grid'!BR89*ES$2)</f>
        <v>2443.3200000000002</v>
      </c>
      <c r="BS89" s="103">
        <f>IF(+'2grid'!BS89*ET$2&lt;0,0,+'2grid'!BS89*ET$2)</f>
        <v>2454.21</v>
      </c>
      <c r="BT89" s="103">
        <f>IF(+'2grid'!BT89*EU$2&lt;0,0,+'2grid'!BT89*EU$2)</f>
        <v>2527.3709999999942</v>
      </c>
      <c r="BU89" s="103">
        <f>IF(+'2grid'!BU89*EV$2&lt;0,0,+'2grid'!BU89*EV$2)</f>
        <v>2528.1827999999941</v>
      </c>
      <c r="BV89" s="103">
        <f>IF(+'2grid'!BV89*EW$2&lt;0,0,+'2grid'!BV89*EW$2)</f>
        <v>2567.6897399999893</v>
      </c>
      <c r="BW89" s="103">
        <f>IF(+'2grid'!BW89*EX$2&lt;0,0,+'2grid'!BW89*EX$2)</f>
        <v>2599.2053999999921</v>
      </c>
      <c r="BX89" s="103">
        <f>IF(+'2grid'!BX89*EY$2&lt;0,0,+'2grid'!BX89*EY$2)</f>
        <v>2632.0642919999887</v>
      </c>
      <c r="BY89" s="103">
        <f>IF(+'2grid'!BY89*EZ$2&lt;0,0,+'2grid'!BY89*EZ$2)</f>
        <v>2665.8820319999845</v>
      </c>
      <c r="BZ89" s="103">
        <f>IF(+'2grid'!BZ89*FA$2&lt;0,0,+'2grid'!BZ89*FA$2)</f>
        <v>2690.3040735999821</v>
      </c>
      <c r="CA89" s="103">
        <f>IF(+'2grid'!CA89*FB$2&lt;0,0,+'2grid'!CA89*FB$2)</f>
        <v>2727.6922698666585</v>
      </c>
    </row>
    <row r="90" spans="1:79" x14ac:dyDescent="0.2">
      <c r="A90" s="9">
        <f>+data!B92</f>
        <v>324</v>
      </c>
      <c r="B90" s="103">
        <f>IF(+'2grid'!B90*CC$2&lt;0,0,+'2grid'!B90*CC$2)</f>
        <v>0</v>
      </c>
      <c r="C90" s="103">
        <f>IF(+'2grid'!C90*CD$2&lt;0,0,+'2grid'!C90*CD$2)</f>
        <v>0</v>
      </c>
      <c r="D90" s="103">
        <f>IF(+'2grid'!D90*CE$2&lt;0,0,+'2grid'!D90*CE$2)</f>
        <v>0</v>
      </c>
      <c r="E90" s="103">
        <f>IF(+'2grid'!E90*CF$2&lt;0,0,+'2grid'!E90*CF$2)</f>
        <v>0</v>
      </c>
      <c r="F90" s="103">
        <f>IF(+'2grid'!F90*CG$2&lt;0,0,+'2grid'!F90*CG$2)</f>
        <v>0</v>
      </c>
      <c r="G90" s="103">
        <f>IF(+'2grid'!G90*CH$2&lt;0,0,+'2grid'!G90*CH$2)</f>
        <v>9.3748301804271295E-2</v>
      </c>
      <c r="H90" s="103">
        <f>IF(+'2grid'!H90*CI$2&lt;0,0,+'2grid'!H90*CI$2)</f>
        <v>0.50624082974306495</v>
      </c>
      <c r="I90" s="103">
        <f>IF(+'2grid'!I90*CJ$2&lt;0,0,+'2grid'!I90*CJ$2)</f>
        <v>2.6577643561510911</v>
      </c>
      <c r="J90" s="103">
        <f>IF(+'2grid'!J90*CK$2&lt;0,0,+'2grid'!J90*CK$2)</f>
        <v>4.405292869015689</v>
      </c>
      <c r="K90" s="103">
        <f>IF(+'2grid'!K90*CL$2&lt;0,0,+'2grid'!K90*CL$2)</f>
        <v>7.1605836921511736</v>
      </c>
      <c r="L90" s="103">
        <f>IF(+'2grid'!L90*CM$2&lt;0,0,+'2grid'!L90*CM$2)</f>
        <v>11.441003900989148</v>
      </c>
      <c r="M90" s="103">
        <f>IF(+'2grid'!M90*CN$2&lt;0,0,+'2grid'!M90*CN$2)</f>
        <v>14.54765517434338</v>
      </c>
      <c r="N90" s="103">
        <f>IF(+'2grid'!N90*CO$2&lt;0,0,+'2grid'!N90*CO$2)</f>
        <v>18.291771214435318</v>
      </c>
      <c r="O90" s="103">
        <f>IF(+'2grid'!O90*CP$2&lt;0,0,+'2grid'!O90*CP$2)</f>
        <v>22.789431760290672</v>
      </c>
      <c r="P90" s="103">
        <f>IF(+'2grid'!P90*CQ$2&lt;0,0,+'2grid'!P90*CQ$2)</f>
        <v>28.176445105437825</v>
      </c>
      <c r="Q90" s="103">
        <f>IF(+'2grid'!Q90*CR$2&lt;0,0,+'2grid'!Q90*CR$2)</f>
        <v>34.611545848597402</v>
      </c>
      <c r="R90" s="103">
        <f>IF(+'2grid'!R90*CS$2&lt;0,0,+'2grid'!R90*CS$2)</f>
        <v>42.280091991892483</v>
      </c>
      <c r="S90" s="103">
        <f>IF(+'2grid'!S90*CT$2&lt;0,0,+'2grid'!S90*CT$2)</f>
        <v>51.398336807964647</v>
      </c>
      <c r="T90" s="103">
        <f>IF(+'2grid'!T90*CU$2&lt;0,0,+'2grid'!T90*CU$2)</f>
        <v>62.218361907597213</v>
      </c>
      <c r="U90" s="103">
        <f>IF(+'2grid'!U90*CV$2&lt;0,0,+'2grid'!U90*CV$2)</f>
        <v>75.033770493407488</v>
      </c>
      <c r="V90" s="103">
        <f>IF(+'2grid'!V90*CW$2&lt;0,0,+'2grid'!V90*CW$2)</f>
        <v>90.186254087489331</v>
      </c>
      <c r="W90" s="103">
        <f>IF(+'2grid'!W90*CX$2&lt;0,0,+'2grid'!W90*CX$2)</f>
        <v>108.07316230080735</v>
      </c>
      <c r="X90" s="103">
        <f>IF(+'2grid'!X90*CY$2&lt;0,0,+'2grid'!X90*CY$2)</f>
        <v>129.15622372598261</v>
      </c>
      <c r="Y90" s="103">
        <f>IF(+'2grid'!Y90*CZ$2&lt;0,0,+'2grid'!Y90*CZ$2)</f>
        <v>153.97158706866401</v>
      </c>
      <c r="Z90" s="103">
        <f>IF(+'2grid'!Z90*DA$2&lt;0,0,+'2grid'!Z90*DA$2)</f>
        <v>183.14137550380275</v>
      </c>
      <c r="AA90" s="103">
        <f>IF(+'2grid'!AA90*DB$2&lt;0,0,+'2grid'!AA90*DB$2)</f>
        <v>217.38697430411597</v>
      </c>
      <c r="AB90" s="103">
        <f>IF(+'2grid'!AB90*DC$2&lt;0,0,+'2grid'!AB90*DC$2)</f>
        <v>257.54430242794882</v>
      </c>
      <c r="AC90" s="103">
        <f>IF(+'2grid'!AC90*DD$2&lt;0,0,+'2grid'!AC90*DD$2)</f>
        <v>304.58135340045999</v>
      </c>
      <c r="AD90" s="103">
        <f>IF(+'2grid'!AD90*DE$2&lt;0,0,+'2grid'!AD90*DE$2)</f>
        <v>310.94965679771326</v>
      </c>
      <c r="AE90" s="103">
        <f>IF(+'2grid'!AE90*DF$2&lt;0,0,+'2grid'!AE90*DF$2)</f>
        <v>317.50251243217434</v>
      </c>
      <c r="AF90" s="103">
        <f>IF(+'2grid'!AF90*DG$2&lt;0,0,+'2grid'!AF90*DG$2)</f>
        <v>324.25691918426401</v>
      </c>
      <c r="AG90" s="103">
        <f>IF(+'2grid'!AG90*DH$2&lt;0,0,+'2grid'!AG90*DH$2)</f>
        <v>331.23231353504212</v>
      </c>
      <c r="AH90" s="103">
        <f>IF(+'2grid'!AH90*DI$2&lt;0,0,+'2grid'!AH90*DI$2)</f>
        <v>338.45105545786635</v>
      </c>
      <c r="AI90" s="103">
        <f>IF(+'2grid'!AI90*DJ$2&lt;0,0,+'2grid'!AI90*DJ$2)</f>
        <v>345.93904088678397</v>
      </c>
      <c r="AJ90" s="103">
        <f>IF(+'2grid'!AJ90*DK$2&lt;0,0,+'2grid'!AJ90*DK$2)</f>
        <v>353.72648227355495</v>
      </c>
      <c r="AK90" s="103">
        <f>IF(+'2grid'!AK90*DL$2&lt;0,0,+'2grid'!AK90*DL$2)</f>
        <v>361.84891546873098</v>
      </c>
      <c r="AL90" s="103">
        <f>IF(+'2grid'!AL90*DM$2&lt;0,0,+'2grid'!AL90*DM$2)</f>
        <v>370.34851602331679</v>
      </c>
      <c r="AM90" s="103">
        <f>IF(+'2grid'!AM90*DN$2&lt;0,0,+'2grid'!AM90*DN$2)</f>
        <v>379.27584573313482</v>
      </c>
      <c r="AN90" s="103">
        <f>IF(+'2grid'!AN90*DO$2&lt;0,0,+'2grid'!AN90*DO$2)</f>
        <v>388.69220881638819</v>
      </c>
      <c r="AO90" s="103">
        <f>IF(+'2grid'!AO90*DP$2&lt;0,0,+'2grid'!AO90*DP$2)</f>
        <v>398.67289039030624</v>
      </c>
      <c r="AP90" s="103">
        <f>IF(+'2grid'!AP90*DQ$2&lt;0,0,+'2grid'!AP90*DQ$2)</f>
        <v>409.31170278759026</v>
      </c>
      <c r="AQ90" s="103">
        <f>IF(+'2grid'!AQ90*DR$2&lt;0,0,+'2grid'!AQ90*DR$2)</f>
        <v>420.72752410033797</v>
      </c>
      <c r="AR90" s="103">
        <f>IF(+'2grid'!AR90*DS$2&lt;0,0,+'2grid'!AR90*DS$2)</f>
        <v>433.07396825521761</v>
      </c>
      <c r="AS90" s="103">
        <f>IF(+'2grid'!AS90*DT$2&lt;0,0,+'2grid'!AS90*DT$2)</f>
        <v>446.55416063343858</v>
      </c>
      <c r="AT90" s="103">
        <f>IF(+'2grid'!AT90*DU$2&lt;0,0,+'2grid'!AT90*DU$2)</f>
        <v>461.4442041131565</v>
      </c>
      <c r="AU90" s="103">
        <f>IF(+'2grid'!AU90*DV$2&lt;0,0,+'2grid'!AU90*DV$2)</f>
        <v>478.13222137590492</v>
      </c>
      <c r="AV90" s="103">
        <f>IF(+'2grid'!AV90*DW$2&lt;0,0,+'2grid'!AV90*DW$2)</f>
        <v>497.18713341424365</v>
      </c>
      <c r="AW90" s="103">
        <f>IF(+'2grid'!AW90*DX$2&lt;0,0,+'2grid'!AW90*DX$2)</f>
        <v>519.48887436742132</v>
      </c>
      <c r="AX90" s="103">
        <f>IF(+'2grid'!AX90*DY$2&lt;0,0,+'2grid'!AX90*DY$2)</f>
        <v>543.08357880513233</v>
      </c>
      <c r="AY90" s="103">
        <f>IF(+'2grid'!AY90*DZ$2&lt;0,0,+'2grid'!AY90*DZ$2)</f>
        <v>573.7155288820727</v>
      </c>
      <c r="AZ90" s="103">
        <f>IF(+'2grid'!AZ90*EA$2&lt;0,0,+'2grid'!AZ90*EA$2)</f>
        <v>616.88657005620996</v>
      </c>
      <c r="BA90" s="103">
        <f>IF(+'2grid'!BA90*EB$2&lt;0,0,+'2grid'!BA90*EB$2)</f>
        <v>687.86039043399228</v>
      </c>
      <c r="BB90" s="103">
        <f>IF(+'2grid'!BB90*EC$2&lt;0,0,+'2grid'!BB90*EC$2)</f>
        <v>862.85909224075726</v>
      </c>
      <c r="BC90" s="103">
        <f>IF(+'2grid'!BC90*ED$2&lt;0,0,+'2grid'!BC90*ED$2)</f>
        <v>1032.44</v>
      </c>
      <c r="BD90" s="103">
        <f>IF(+'2grid'!BD90*EE$2&lt;0,0,+'2grid'!BD90*EE$2)</f>
        <v>3646.962</v>
      </c>
      <c r="BE90" s="103">
        <f>IF(+'2grid'!BE90*EF$2&lt;0,0,+'2grid'!BE90*EF$2)</f>
        <v>3457.6219999999998</v>
      </c>
      <c r="BF90" s="103">
        <f>IF(+'2grid'!BF90*EG$2&lt;0,0,+'2grid'!BF90*EG$2)</f>
        <v>3306.058</v>
      </c>
      <c r="BG90" s="103">
        <f>IF(+'2grid'!BG90*EH$2&lt;0,0,+'2grid'!BG90*EH$2)</f>
        <v>2761.11</v>
      </c>
      <c r="BH90" s="103">
        <f>IF(+'2grid'!BH90*EI$2&lt;0,0,+'2grid'!BH90*EI$2)</f>
        <v>2811.6</v>
      </c>
      <c r="BI90" s="103">
        <f>IF(+'2grid'!BI90*EJ$2&lt;0,0,+'2grid'!BI90*EJ$2)</f>
        <v>3009.6</v>
      </c>
      <c r="BJ90" s="103">
        <f>IF(+'2grid'!BJ90*EK$2&lt;0,0,+'2grid'!BJ90*EK$2)</f>
        <v>3113.55</v>
      </c>
      <c r="BK90" s="103">
        <f>IF(+'2grid'!BK90*EL$2&lt;0,0,+'2grid'!BK90*EL$2)</f>
        <v>3197.7</v>
      </c>
      <c r="BL90" s="103">
        <f>IF(+'2grid'!BL90*EM$2&lt;0,0,+'2grid'!BL90*EM$2)</f>
        <v>3386.79</v>
      </c>
      <c r="BM90" s="103">
        <f>IF(+'2grid'!BM90*EN$2&lt;0,0,+'2grid'!BM90*EN$2)</f>
        <v>3395.7</v>
      </c>
      <c r="BN90" s="103">
        <f>IF(+'2grid'!BN90*EO$2&lt;0,0,+'2grid'!BN90*EO$2)</f>
        <v>3445.2</v>
      </c>
      <c r="BO90" s="103">
        <f>IF(+'2grid'!BO90*EP$2&lt;0,0,+'2grid'!BO90*EP$2)</f>
        <v>3504.6</v>
      </c>
      <c r="BP90" s="103">
        <f>IF(+'2grid'!BP90*EQ$2&lt;0,0,+'2grid'!BP90*EQ$2)</f>
        <v>3504.6</v>
      </c>
      <c r="BQ90" s="103">
        <f>IF(+'2grid'!BQ90*ER$2&lt;0,0,+'2grid'!BQ90*ER$2)</f>
        <v>3564</v>
      </c>
      <c r="BR90" s="103">
        <f>IF(+'2grid'!BR90*ES$2&lt;0,0,+'2grid'!BR90*ES$2)</f>
        <v>3564</v>
      </c>
      <c r="BS90" s="103">
        <f>IF(+'2grid'!BS90*ET$2&lt;0,0,+'2grid'!BS90*ET$2)</f>
        <v>3663</v>
      </c>
      <c r="BT90" s="103">
        <f>IF(+'2grid'!BT90*EU$2&lt;0,0,+'2grid'!BT90*EU$2)</f>
        <v>3672.9</v>
      </c>
      <c r="BU90" s="103">
        <f>IF(+'2grid'!BU90*EV$2&lt;0,0,+'2grid'!BU90*EV$2)</f>
        <v>3724.38</v>
      </c>
      <c r="BV90" s="103">
        <f>IF(+'2grid'!BV90*EW$2&lt;0,0,+'2grid'!BV90*EW$2)</f>
        <v>3766.5539999999914</v>
      </c>
      <c r="BW90" s="103">
        <f>IF(+'2grid'!BW90*EX$2&lt;0,0,+'2grid'!BW90*EX$2)</f>
        <v>3809.5199999999854</v>
      </c>
      <c r="BX90" s="103">
        <f>IF(+'2grid'!BX90*EY$2&lt;0,0,+'2grid'!BX90*EY$2)</f>
        <v>3859.033199999988</v>
      </c>
      <c r="BY90" s="103">
        <f>IF(+'2grid'!BY90*EZ$2&lt;0,0,+'2grid'!BY90*EZ$2)</f>
        <v>3892.4511999999918</v>
      </c>
      <c r="BZ90" s="103">
        <f>IF(+'2grid'!BZ90*FA$2&lt;0,0,+'2grid'!BZ90*FA$2)</f>
        <v>3941.9412266666436</v>
      </c>
      <c r="CA90" s="103">
        <f>IF(+'2grid'!CA90*FB$2&lt;0,0,+'2grid'!CA90*FB$2)</f>
        <v>3983.8143644444262</v>
      </c>
    </row>
    <row r="91" spans="1:79" x14ac:dyDescent="0.2">
      <c r="A91" s="9">
        <f>+data!B93</f>
        <v>328</v>
      </c>
      <c r="B91" s="103">
        <f>IF(+'2grid'!B91*CC$2&lt;0,0,+'2grid'!B91*CC$2)</f>
        <v>0</v>
      </c>
      <c r="C91" s="103">
        <f>IF(+'2grid'!C91*CD$2&lt;0,0,+'2grid'!C91*CD$2)</f>
        <v>0</v>
      </c>
      <c r="D91" s="103">
        <f>IF(+'2grid'!D91*CE$2&lt;0,0,+'2grid'!D91*CE$2)</f>
        <v>0</v>
      </c>
      <c r="E91" s="103">
        <f>IF(+'2grid'!E91*CF$2&lt;0,0,+'2grid'!E91*CF$2)</f>
        <v>0</v>
      </c>
      <c r="F91" s="103">
        <f>IF(+'2grid'!F91*CG$2&lt;0,0,+'2grid'!F91*CG$2)</f>
        <v>0</v>
      </c>
      <c r="G91" s="103">
        <f>IF(+'2grid'!G91*CH$2&lt;0,0,+'2grid'!G91*CH$2)</f>
        <v>0</v>
      </c>
      <c r="H91" s="103">
        <f>IF(+'2grid'!H91*CI$2&lt;0,0,+'2grid'!H91*CI$2)</f>
        <v>2.5390851795198888E-2</v>
      </c>
      <c r="I91" s="103">
        <f>IF(+'2grid'!I91*CJ$2&lt;0,0,+'2grid'!I91*CJ$2)</f>
        <v>0.17773596256639221</v>
      </c>
      <c r="J91" s="103">
        <f>IF(+'2grid'!J91*CK$2&lt;0,0,+'2grid'!J91*CK$2)</f>
        <v>0.37918862013455668</v>
      </c>
      <c r="K91" s="103">
        <f>IF(+'2grid'!K91*CL$2&lt;0,0,+'2grid'!K91*CL$2)</f>
        <v>0.78206629577618092</v>
      </c>
      <c r="L91" s="103">
        <f>IF(+'2grid'!L91*CM$2&lt;0,0,+'2grid'!L91*CM$2)</f>
        <v>1.5443419979891442</v>
      </c>
      <c r="M91" s="103">
        <f>IF(+'2grid'!M91*CN$2&lt;0,0,+'2grid'!M91*CN$2)</f>
        <v>2.1265163588224167</v>
      </c>
      <c r="N91" s="103">
        <f>IF(+'2grid'!N91*CO$2&lt;0,0,+'2grid'!N91*CO$2)</f>
        <v>2.8938050956748649</v>
      </c>
      <c r="O91" s="103">
        <f>IF(+'2grid'!O91*CP$2&lt;0,0,+'2grid'!O91*CP$2)</f>
        <v>3.899417749046902</v>
      </c>
      <c r="P91" s="103">
        <f>IF(+'2grid'!P91*CQ$2&lt;0,0,+'2grid'!P91*CQ$2)</f>
        <v>5.2106235257069677</v>
      </c>
      <c r="Q91" s="103">
        <f>IF(+'2grid'!Q91*CR$2&lt;0,0,+'2grid'!Q91*CR$2)</f>
        <v>6.9121126822257652</v>
      </c>
      <c r="R91" s="103">
        <f>IF(+'2grid'!R91*CS$2&lt;0,0,+'2grid'!R91*CS$2)</f>
        <v>9.110028822014888</v>
      </c>
      <c r="S91" s="103">
        <f>IF(+'2grid'!S91*CT$2&lt;0,0,+'2grid'!S91*CT$2)</f>
        <v>11.936741826995604</v>
      </c>
      <c r="T91" s="103">
        <f>IF(+'2grid'!T91*CU$2&lt;0,0,+'2grid'!T91*CU$2)</f>
        <v>15.556397253184821</v>
      </c>
      <c r="U91" s="103">
        <f>IF(+'2grid'!U91*CV$2&lt;0,0,+'2grid'!U91*CV$2)</f>
        <v>20.171207885483255</v>
      </c>
      <c r="V91" s="103">
        <f>IF(+'2grid'!V91*CW$2&lt;0,0,+'2grid'!V91*CW$2)</f>
        <v>26.028321031008996</v>
      </c>
      <c r="W91" s="103">
        <f>IF(+'2grid'!W91*CX$2&lt;0,0,+'2grid'!W91*CX$2)</f>
        <v>29.415634344898823</v>
      </c>
      <c r="X91" s="103">
        <f>IF(+'2grid'!X91*CY$2&lt;0,0,+'2grid'!X91*CY$2)</f>
        <v>32.812259369099657</v>
      </c>
      <c r="Y91" s="103">
        <f>IF(+'2grid'!Y91*CZ$2&lt;0,0,+'2grid'!Y91*CZ$2)</f>
        <v>38.951376126952717</v>
      </c>
      <c r="Z91" s="103">
        <f>IF(+'2grid'!Z91*DA$2&lt;0,0,+'2grid'!Z91*DA$2)</f>
        <v>45.060940876902841</v>
      </c>
      <c r="AA91" s="103">
        <f>IF(+'2grid'!AA91*DB$2&lt;0,0,+'2grid'!AA91*DB$2)</f>
        <v>51.023896879673281</v>
      </c>
      <c r="AB91" s="103">
        <f>IF(+'2grid'!AB91*DC$2&lt;0,0,+'2grid'!AB91*DC$2)</f>
        <v>51.026943721836076</v>
      </c>
      <c r="AC91" s="103">
        <f>IF(+'2grid'!AC91*DD$2&lt;0,0,+'2grid'!AC91*DD$2)</f>
        <v>56.134720327513719</v>
      </c>
      <c r="AD91" s="103">
        <f>IF(+'2grid'!AD91*DE$2&lt;0,0,+'2grid'!AD91*DE$2)</f>
        <v>59.285707224101536</v>
      </c>
      <c r="AE91" s="103">
        <f>IF(+'2grid'!AE91*DF$2&lt;0,0,+'2grid'!AE91*DF$2)</f>
        <v>62.597664655183358</v>
      </c>
      <c r="AF91" s="103">
        <f>IF(+'2grid'!AF91*DG$2&lt;0,0,+'2grid'!AF91*DG$2)</f>
        <v>66.077980642016698</v>
      </c>
      <c r="AG91" s="103">
        <f>IF(+'2grid'!AG91*DH$2&lt;0,0,+'2grid'!AG91*DH$2)</f>
        <v>69.734323212791551</v>
      </c>
      <c r="AH91" s="103">
        <f>IF(+'2grid'!AH91*DI$2&lt;0,0,+'2grid'!AH91*DI$2)</f>
        <v>73.574645523825993</v>
      </c>
      <c r="AI91" s="103">
        <f>IF(+'2grid'!AI91*DJ$2&lt;0,0,+'2grid'!AI91*DJ$2)</f>
        <v>77.607190389309295</v>
      </c>
      <c r="AJ91" s="103">
        <f>IF(+'2grid'!AJ91*DK$2&lt;0,0,+'2grid'!AJ91*DK$2)</f>
        <v>81.840494104448936</v>
      </c>
      <c r="AK91" s="103">
        <f>IF(+'2grid'!AK91*DL$2&lt;0,0,+'2grid'!AK91*DL$2)</f>
        <v>86.283389431486228</v>
      </c>
      <c r="AL91" s="103">
        <f>IF(+'2grid'!AL91*DM$2&lt;0,0,+'2grid'!AL91*DM$2)</f>
        <v>90.945007600637254</v>
      </c>
      <c r="AM91" s="103">
        <f>IF(+'2grid'!AM91*DN$2&lt;0,0,+'2grid'!AM91*DN$2)</f>
        <v>95.834779158309686</v>
      </c>
      <c r="AN91" s="103">
        <f>IF(+'2grid'!AN91*DO$2&lt;0,0,+'2grid'!AN91*DO$2)</f>
        <v>100.96243347261021</v>
      </c>
      <c r="AO91" s="103">
        <f>IF(+'2grid'!AO91*DP$2&lt;0,0,+'2grid'!AO91*DP$2)</f>
        <v>106.84679092329601</v>
      </c>
      <c r="AP91" s="103">
        <f>IF(+'2grid'!AP91*DQ$2&lt;0,0,+'2grid'!AP91*DQ$2)</f>
        <v>113.04585159461851</v>
      </c>
      <c r="AQ91" s="103">
        <f>IF(+'2grid'!AQ91*DR$2&lt;0,0,+'2grid'!AQ91*DR$2)</f>
        <v>119.57449868208917</v>
      </c>
      <c r="AR91" s="103">
        <f>IF(+'2grid'!AR91*DS$2&lt;0,0,+'2grid'!AR91*DS$2)</f>
        <v>126.44814354937436</v>
      </c>
      <c r="AS91" s="103">
        <f>IF(+'2grid'!AS91*DT$2&lt;0,0,+'2grid'!AS91*DT$2)</f>
        <v>133.68272394041526</v>
      </c>
      <c r="AT91" s="103">
        <f>IF(+'2grid'!AT91*DU$2&lt;0,0,+'2grid'!AT91*DU$2)</f>
        <v>145.41579412044294</v>
      </c>
      <c r="AU91" s="103">
        <f>IF(+'2grid'!AU91*DV$2&lt;0,0,+'2grid'!AU91*DV$2)</f>
        <v>158.13727551680907</v>
      </c>
      <c r="AV91" s="103">
        <f>IF(+'2grid'!AV91*DW$2&lt;0,0,+'2grid'!AV91*DW$2)</f>
        <v>171.92606938575713</v>
      </c>
      <c r="AW91" s="103">
        <f>IF(+'2grid'!AW91*DX$2&lt;0,0,+'2grid'!AW91*DX$2)</f>
        <v>186.86684150606072</v>
      </c>
      <c r="AX91" s="103">
        <f>IF(+'2grid'!AX91*DY$2&lt;0,0,+'2grid'!AX91*DY$2)</f>
        <v>201.78130254202279</v>
      </c>
      <c r="AY91" s="103">
        <f>IF(+'2grid'!AY91*DZ$2&lt;0,0,+'2grid'!AY91*DZ$2)</f>
        <v>215.45123333996079</v>
      </c>
      <c r="AZ91" s="103">
        <f>IF(+'2grid'!AZ91*EA$2&lt;0,0,+'2grid'!AZ91*EA$2)</f>
        <v>230.00215823623853</v>
      </c>
      <c r="BA91" s="103">
        <f>IF(+'2grid'!BA91*EB$2&lt;0,0,+'2grid'!BA91*EB$2)</f>
        <v>245.48561263088249</v>
      </c>
      <c r="BB91" s="103">
        <f>IF(+'2grid'!BB91*EC$2&lt;0,0,+'2grid'!BB91*EC$2)</f>
        <v>261.95545763350179</v>
      </c>
      <c r="BC91" s="103">
        <f>IF(+'2grid'!BC91*ED$2&lt;0,0,+'2grid'!BC91*ED$2)</f>
        <v>350.64</v>
      </c>
      <c r="BD91" s="103">
        <f>IF(+'2grid'!BD91*EE$2&lt;0,0,+'2grid'!BD91*EE$2)</f>
        <v>363.81599999999997</v>
      </c>
      <c r="BE91" s="103">
        <f>IF(+'2grid'!BE91*EF$2&lt;0,0,+'2grid'!BE91*EF$2)</f>
        <v>486.09</v>
      </c>
      <c r="BF91" s="103">
        <f>IF(+'2grid'!BF91*EG$2&lt;0,0,+'2grid'!BF91*EG$2)</f>
        <v>494.97199999999998</v>
      </c>
      <c r="BG91" s="103">
        <f>IF(+'2grid'!BG91*EH$2&lt;0,0,+'2grid'!BG91*EH$2)</f>
        <v>473.21999999999997</v>
      </c>
      <c r="BH91" s="103">
        <f>IF(+'2grid'!BH91*EI$2&lt;0,0,+'2grid'!BH91*EI$2)</f>
        <v>473.21999999999997</v>
      </c>
      <c r="BI91" s="103">
        <f>IF(+'2grid'!BI91*EJ$2&lt;0,0,+'2grid'!BI91*EJ$2)</f>
        <v>473.21999999999997</v>
      </c>
      <c r="BJ91" s="103">
        <f>IF(+'2grid'!BJ91*EK$2&lt;0,0,+'2grid'!BJ91*EK$2)</f>
        <v>473.21999999999997</v>
      </c>
      <c r="BK91" s="103">
        <f>IF(+'2grid'!BK91*EL$2&lt;0,0,+'2grid'!BK91*EL$2)</f>
        <v>473.21999999999997</v>
      </c>
      <c r="BL91" s="103">
        <f>IF(+'2grid'!BL91*EM$2&lt;0,0,+'2grid'!BL91*EM$2)</f>
        <v>443.52</v>
      </c>
      <c r="BM91" s="103">
        <f>IF(+'2grid'!BM91*EN$2&lt;0,0,+'2grid'!BM91*EN$2)</f>
        <v>440.55</v>
      </c>
      <c r="BN91" s="103">
        <f>IF(+'2grid'!BN91*EO$2&lt;0,0,+'2grid'!BN91*EO$2)</f>
        <v>440.55</v>
      </c>
      <c r="BO91" s="103">
        <f>IF(+'2grid'!BO91*EP$2&lt;0,0,+'2grid'!BO91*EP$2)</f>
        <v>440.55</v>
      </c>
      <c r="BP91" s="103">
        <f>IF(+'2grid'!BP91*EQ$2&lt;0,0,+'2grid'!BP91*EQ$2)</f>
        <v>440.55</v>
      </c>
      <c r="BQ91" s="103">
        <f>IF(+'2grid'!BQ91*ER$2&lt;0,0,+'2grid'!BQ91*ER$2)</f>
        <v>443.52</v>
      </c>
      <c r="BR91" s="103">
        <f>IF(+'2grid'!BR91*ES$2&lt;0,0,+'2grid'!BR91*ES$2)</f>
        <v>443.52</v>
      </c>
      <c r="BS91" s="103">
        <f>IF(+'2grid'!BS91*ET$2&lt;0,0,+'2grid'!BS91*ET$2)</f>
        <v>443.52</v>
      </c>
      <c r="BT91" s="103">
        <f>IF(+'2grid'!BT91*EU$2&lt;0,0,+'2grid'!BT91*EU$2)</f>
        <v>445.005</v>
      </c>
      <c r="BU91" s="103">
        <f>IF(+'2grid'!BU91*EV$2&lt;0,0,+'2grid'!BU91*EV$2)</f>
        <v>445.89600000000007</v>
      </c>
      <c r="BV91" s="103">
        <f>IF(+'2grid'!BV91*EW$2&lt;0,0,+'2grid'!BV91*EW$2)</f>
        <v>446.16330000000005</v>
      </c>
      <c r="BW91" s="103">
        <f>IF(+'2grid'!BW91*EX$2&lt;0,0,+'2grid'!BW91*EX$2)</f>
        <v>446.78700000000015</v>
      </c>
      <c r="BX91" s="103">
        <f>IF(+'2grid'!BX91*EY$2&lt;0,0,+'2grid'!BX91*EY$2)</f>
        <v>447.66414000000015</v>
      </c>
      <c r="BY91" s="103">
        <f>IF(+'2grid'!BY91*EZ$2&lt;0,0,+'2grid'!BY91*EZ$2)</f>
        <v>448.47264000000007</v>
      </c>
      <c r="BZ91" s="103">
        <f>IF(+'2grid'!BZ91*FA$2&lt;0,0,+'2grid'!BZ91*FA$2)</f>
        <v>448.99131200000011</v>
      </c>
      <c r="CA91" s="103">
        <f>IF(+'2grid'!CA91*FB$2&lt;0,0,+'2grid'!CA91*FB$2)</f>
        <v>449.65723733333351</v>
      </c>
    </row>
    <row r="92" spans="1:79" x14ac:dyDescent="0.2">
      <c r="A92" s="9">
        <f>+data!B94</f>
        <v>332</v>
      </c>
      <c r="B92" s="103">
        <f>IF(+'2grid'!B92*CC$2&lt;0,0,+'2grid'!B92*CC$2)</f>
        <v>0</v>
      </c>
      <c r="C92" s="103">
        <f>IF(+'2grid'!C92*CD$2&lt;0,0,+'2grid'!C92*CD$2)</f>
        <v>0</v>
      </c>
      <c r="D92" s="103">
        <f>IF(+'2grid'!D92*CE$2&lt;0,0,+'2grid'!D92*CE$2)</f>
        <v>0</v>
      </c>
      <c r="E92" s="103">
        <f>IF(+'2grid'!E92*CF$2&lt;0,0,+'2grid'!E92*CF$2)</f>
        <v>0</v>
      </c>
      <c r="F92" s="103">
        <f>IF(+'2grid'!F92*CG$2&lt;0,0,+'2grid'!F92*CG$2)</f>
        <v>0</v>
      </c>
      <c r="G92" s="103">
        <f>IF(+'2grid'!G92*CH$2&lt;0,0,+'2grid'!G92*CH$2)</f>
        <v>0</v>
      </c>
      <c r="H92" s="103">
        <f>IF(+'2grid'!H92*CI$2&lt;0,0,+'2grid'!H92*CI$2)</f>
        <v>0</v>
      </c>
      <c r="I92" s="103">
        <f>IF(+'2grid'!I92*CJ$2&lt;0,0,+'2grid'!I92*CJ$2)</f>
        <v>0</v>
      </c>
      <c r="J92" s="103">
        <f>IF(+'2grid'!J92*CK$2&lt;0,0,+'2grid'!J92*CK$2)</f>
        <v>0</v>
      </c>
      <c r="K92" s="103">
        <f>IF(+'2grid'!K92*CL$2&lt;0,0,+'2grid'!K92*CL$2)</f>
        <v>0</v>
      </c>
      <c r="L92" s="103">
        <f>IF(+'2grid'!L92*CM$2&lt;0,0,+'2grid'!L92*CM$2)</f>
        <v>0</v>
      </c>
      <c r="M92" s="103">
        <f>IF(+'2grid'!M92*CN$2&lt;0,0,+'2grid'!M92*CN$2)</f>
        <v>0.20713071116449031</v>
      </c>
      <c r="N92" s="103">
        <f>IF(+'2grid'!N92*CO$2&lt;0,0,+'2grid'!N92*CO$2)</f>
        <v>0.33726880716596958</v>
      </c>
      <c r="O92" s="103">
        <f>IF(+'2grid'!O92*CP$2&lt;0,0,+'2grid'!O92*CP$2)</f>
        <v>0.54363000052920329</v>
      </c>
      <c r="P92" s="103">
        <f>IF(+'2grid'!P92*CQ$2&lt;0,0,+'2grid'!P92*CQ$2)</f>
        <v>0.86862584370124485</v>
      </c>
      <c r="Q92" s="103">
        <f>IF(+'2grid'!Q92*CR$2&lt;0,0,+'2grid'!Q92*CR$2)</f>
        <v>1.3772328097302358</v>
      </c>
      <c r="R92" s="103">
        <f>IF(+'2grid'!R92*CS$2&lt;0,0,+'2grid'!R92*CS$2)</f>
        <v>2.1684428328584331</v>
      </c>
      <c r="S92" s="103">
        <f>IF(+'2grid'!S92*CT$2&lt;0,0,+'2grid'!S92*CT$2)</f>
        <v>3.3921731354735796</v>
      </c>
      <c r="T92" s="103">
        <f>IF(+'2grid'!T92*CU$2&lt;0,0,+'2grid'!T92*CU$2)</f>
        <v>5.2739742329024839</v>
      </c>
      <c r="U92" s="103">
        <f>IF(+'2grid'!U92*CV$2&lt;0,0,+'2grid'!U92*CV$2)</f>
        <v>8.1506405006138714</v>
      </c>
      <c r="V92" s="103">
        <f>IF(+'2grid'!V92*CW$2&lt;0,0,+'2grid'!V92*CW$2)</f>
        <v>12.52058395405839</v>
      </c>
      <c r="W92" s="103">
        <f>IF(+'2grid'!W92*CX$2&lt;0,0,+'2grid'!W92*CX$2)</f>
        <v>19.113178438094547</v>
      </c>
      <c r="X92" s="103">
        <f>IF(+'2grid'!X92*CY$2&lt;0,0,+'2grid'!X92*CY$2)</f>
        <v>28.98017058468697</v>
      </c>
      <c r="Y92" s="103">
        <f>IF(+'2grid'!Y92*CZ$2&lt;0,0,+'2grid'!Y92*CZ$2)</f>
        <v>43.607068110240547</v>
      </c>
      <c r="Z92" s="103">
        <f>IF(+'2grid'!Z92*DA$2&lt;0,0,+'2grid'!Z92*DA$2)</f>
        <v>65.026582484904011</v>
      </c>
      <c r="AA92" s="103">
        <f>IF(+'2grid'!AA92*DB$2&lt;0,0,+'2grid'!AA92*DB$2)</f>
        <v>95.872451287664745</v>
      </c>
      <c r="AB92" s="103">
        <f>IF(+'2grid'!AB92*DC$2&lt;0,0,+'2grid'!AB92*DC$2)</f>
        <v>18.44152850056868</v>
      </c>
      <c r="AC92" s="103">
        <f>IF(+'2grid'!AC92*DD$2&lt;0,0,+'2grid'!AC92*DD$2)</f>
        <v>21.801424586582314</v>
      </c>
      <c r="AD92" s="103">
        <f>IF(+'2grid'!AD92*DE$2&lt;0,0,+'2grid'!AD92*DE$2)</f>
        <v>27.305263438224195</v>
      </c>
      <c r="AE92" s="103">
        <f>IF(+'2grid'!AE92*DF$2&lt;0,0,+'2grid'!AE92*DF$2)</f>
        <v>34.179124133074502</v>
      </c>
      <c r="AF92" s="103">
        <f>IF(+'2grid'!AF92*DG$2&lt;0,0,+'2grid'!AF92*DG$2)</f>
        <v>42.758062075437572</v>
      </c>
      <c r="AG92" s="103">
        <f>IF(+'2grid'!AG92*DH$2&lt;0,0,+'2grid'!AG92*DH$2)</f>
        <v>53.457125635673236</v>
      </c>
      <c r="AH92" s="103">
        <f>IF(+'2grid'!AH92*DI$2&lt;0,0,+'2grid'!AH92*DI$2)</f>
        <v>66.789774424702173</v>
      </c>
      <c r="AI92" s="103">
        <f>IF(+'2grid'!AI92*DJ$2&lt;0,0,+'2grid'!AI92*DJ$2)</f>
        <v>83.390282828392785</v>
      </c>
      <c r="AJ92" s="103">
        <f>IF(+'2grid'!AJ92*DK$2&lt;0,0,+'2grid'!AJ92*DK$2)</f>
        <v>104.04088608837874</v>
      </c>
      <c r="AK92" s="103">
        <f>IF(+'2grid'!AK92*DL$2&lt;0,0,+'2grid'!AK92*DL$2)</f>
        <v>129.70452164644507</v>
      </c>
      <c r="AL92" s="103">
        <f>IF(+'2grid'!AL92*DM$2&lt;0,0,+'2grid'!AL92*DM$2)</f>
        <v>161.56409914557221</v>
      </c>
      <c r="AM92" s="103">
        <f>IF(+'2grid'!AM92*DN$2&lt;0,0,+'2grid'!AM92*DN$2)</f>
        <v>201.06927762409083</v>
      </c>
      <c r="AN92" s="103">
        <f>IF(+'2grid'!AN92*DO$2&lt;0,0,+'2grid'!AN92*DO$2)</f>
        <v>249.99170371966687</v>
      </c>
      <c r="AO92" s="103">
        <f>IF(+'2grid'!AO92*DP$2&lt;0,0,+'2grid'!AO92*DP$2)</f>
        <v>310.48951422660576</v>
      </c>
      <c r="AP92" s="103">
        <f>IF(+'2grid'!AP92*DQ$2&lt;0,0,+'2grid'!AP92*DQ$2)</f>
        <v>348.25194144063784</v>
      </c>
      <c r="AQ92" s="103">
        <f>IF(+'2grid'!AQ92*DR$2&lt;0,0,+'2grid'!AQ92*DR$2)</f>
        <v>369.83657897701352</v>
      </c>
      <c r="AR92" s="103">
        <f>IF(+'2grid'!AR92*DS$2&lt;0,0,+'2grid'!AR92*DS$2)</f>
        <v>392.20009304206565</v>
      </c>
      <c r="AS92" s="103">
        <f>IF(+'2grid'!AS92*DT$2&lt;0,0,+'2grid'!AS92*DT$2)</f>
        <v>431.3651673246984</v>
      </c>
      <c r="AT92" s="103">
        <f>IF(+'2grid'!AT92*DU$2&lt;0,0,+'2grid'!AT92*DU$2)</f>
        <v>468.69852861488545</v>
      </c>
      <c r="AU92" s="103">
        <f>IF(+'2grid'!AU92*DV$2&lt;0,0,+'2grid'!AU92*DV$2)</f>
        <v>491.68891252368888</v>
      </c>
      <c r="AV92" s="103">
        <f>IF(+'2grid'!AV92*DW$2&lt;0,0,+'2grid'!AV92*DW$2)</f>
        <v>544.71913880009993</v>
      </c>
      <c r="AW92" s="103">
        <f>IF(+'2grid'!AW92*DX$2&lt;0,0,+'2grid'!AW92*DX$2)</f>
        <v>601.74625124744182</v>
      </c>
      <c r="AX92" s="103">
        <f>IF(+'2grid'!AX92*DY$2&lt;0,0,+'2grid'!AX92*DY$2)</f>
        <v>676.65331996003431</v>
      </c>
      <c r="AY92" s="103">
        <f>IF(+'2grid'!AY92*DZ$2&lt;0,0,+'2grid'!AY92*DZ$2)</f>
        <v>767.24071474148661</v>
      </c>
      <c r="AZ92" s="103">
        <f>IF(+'2grid'!AZ92*EA$2&lt;0,0,+'2grid'!AZ92*EA$2)</f>
        <v>840.49873421304585</v>
      </c>
      <c r="BA92" s="103">
        <f>IF(+'2grid'!BA92*EB$2&lt;0,0,+'2grid'!BA92*EB$2)</f>
        <v>910.9244519603543</v>
      </c>
      <c r="BB92" s="103">
        <f>IF(+'2grid'!BB92*EC$2&lt;0,0,+'2grid'!BB92*EC$2)</f>
        <v>1008.369746034805</v>
      </c>
      <c r="BC92" s="103">
        <f>IF(+'2grid'!BC92*ED$2&lt;0,0,+'2grid'!BC92*ED$2)</f>
        <v>1129.8399999999999</v>
      </c>
      <c r="BD92" s="103">
        <f>IF(+'2grid'!BD92*EE$2&lt;0,0,+'2grid'!BD92*EE$2)</f>
        <v>1178.49</v>
      </c>
      <c r="BE92" s="103">
        <f>IF(+'2grid'!BE92*EF$2&lt;0,0,+'2grid'!BE92*EF$2)</f>
        <v>1080.2</v>
      </c>
      <c r="BF92" s="103">
        <f>IF(+'2grid'!BF92*EG$2&lt;0,0,+'2grid'!BF92*EG$2)</f>
        <v>1084.5999999999999</v>
      </c>
      <c r="BG92" s="103">
        <f>IF(+'2grid'!BG92*EH$2&lt;0,0,+'2grid'!BG92*EH$2)</f>
        <v>1188</v>
      </c>
      <c r="BH92" s="103">
        <f>IF(+'2grid'!BH92*EI$2&lt;0,0,+'2grid'!BH92*EI$2)</f>
        <v>1168.2</v>
      </c>
      <c r="BI92" s="103">
        <f>IF(+'2grid'!BI92*EJ$2&lt;0,0,+'2grid'!BI92*EJ$2)</f>
        <v>1168.2</v>
      </c>
      <c r="BJ92" s="103">
        <f>IF(+'2grid'!BJ92*EK$2&lt;0,0,+'2grid'!BJ92*EK$2)</f>
        <v>1168.2</v>
      </c>
      <c r="BK92" s="103">
        <f>IF(+'2grid'!BK92*EL$2&lt;0,0,+'2grid'!BK92*EL$2)</f>
        <v>1168.2</v>
      </c>
      <c r="BL92" s="103">
        <f>IF(+'2grid'!BL92*EM$2&lt;0,0,+'2grid'!BL92*EM$2)</f>
        <v>1168.2</v>
      </c>
      <c r="BM92" s="103">
        <f>IF(+'2grid'!BM92*EN$2&lt;0,0,+'2grid'!BM92*EN$2)</f>
        <v>1168.2</v>
      </c>
      <c r="BN92" s="103">
        <f>IF(+'2grid'!BN92*EO$2&lt;0,0,+'2grid'!BN92*EO$2)</f>
        <v>1366.2</v>
      </c>
      <c r="BO92" s="103">
        <f>IF(+'2grid'!BO92*EP$2&lt;0,0,+'2grid'!BO92*EP$2)</f>
        <v>1267.2</v>
      </c>
      <c r="BP92" s="103">
        <f>IF(+'2grid'!BP92*EQ$2&lt;0,0,+'2grid'!BP92*EQ$2)</f>
        <v>1336.5</v>
      </c>
      <c r="BQ92" s="103">
        <f>IF(+'2grid'!BQ92*ER$2&lt;0,0,+'2grid'!BQ92*ER$2)</f>
        <v>1366.2</v>
      </c>
      <c r="BR92" s="103">
        <f>IF(+'2grid'!BR92*ES$2&lt;0,0,+'2grid'!BR92*ES$2)</f>
        <v>1326.6</v>
      </c>
      <c r="BS92" s="103">
        <f>IF(+'2grid'!BS92*ET$2&lt;0,0,+'2grid'!BS92*ET$2)</f>
        <v>1267.2</v>
      </c>
      <c r="BT92" s="103">
        <f>IF(+'2grid'!BT92*EU$2&lt;0,0,+'2grid'!BT92*EU$2)</f>
        <v>1309.7699999999998</v>
      </c>
      <c r="BU92" s="103">
        <f>IF(+'2grid'!BU92*EV$2&lt;0,0,+'2grid'!BU92*EV$2)</f>
        <v>1275.5159999999978</v>
      </c>
      <c r="BV92" s="103">
        <f>IF(+'2grid'!BV92*EW$2&lt;0,0,+'2grid'!BV92*EW$2)</f>
        <v>1249.5978000000011</v>
      </c>
      <c r="BW92" s="103">
        <f>IF(+'2grid'!BW92*EX$2&lt;0,0,+'2grid'!BW92*EX$2)</f>
        <v>1229.7779999999971</v>
      </c>
      <c r="BX92" s="103">
        <f>IF(+'2grid'!BX92*EY$2&lt;0,0,+'2grid'!BX92*EY$2)</f>
        <v>1219.2932399999931</v>
      </c>
      <c r="BY92" s="103">
        <f>IF(+'2grid'!BY92*EZ$2&lt;0,0,+'2grid'!BY92*EZ$2)</f>
        <v>1207.9830399999964</v>
      </c>
      <c r="BZ92" s="103">
        <f>IF(+'2grid'!BZ92*FA$2&lt;0,0,+'2grid'!BZ92*FA$2)</f>
        <v>1178.9140586666579</v>
      </c>
      <c r="CA92" s="103">
        <f>IF(+'2grid'!CA92*FB$2&lt;0,0,+'2grid'!CA92*FB$2)</f>
        <v>1165.0131484444362</v>
      </c>
    </row>
    <row r="93" spans="1:79" x14ac:dyDescent="0.2">
      <c r="A93" s="9">
        <f>+data!B95</f>
        <v>334</v>
      </c>
      <c r="B93" s="103">
        <f>IF(+'2grid'!B93*CC$2&lt;0,0,+'2grid'!B93*CC$2)</f>
        <v>0</v>
      </c>
      <c r="C93" s="103">
        <f>IF(+'2grid'!C93*CD$2&lt;0,0,+'2grid'!C93*CD$2)</f>
        <v>0</v>
      </c>
      <c r="D93" s="103">
        <f>IF(+'2grid'!D93*CE$2&lt;0,0,+'2grid'!D93*CE$2)</f>
        <v>0</v>
      </c>
      <c r="E93" s="103">
        <f>IF(+'2grid'!E93*CF$2&lt;0,0,+'2grid'!E93*CF$2)</f>
        <v>0</v>
      </c>
      <c r="F93" s="103">
        <f>IF(+'2grid'!F93*CG$2&lt;0,0,+'2grid'!F93*CG$2)</f>
        <v>0</v>
      </c>
      <c r="G93" s="103">
        <f>IF(+'2grid'!G93*CH$2&lt;0,0,+'2grid'!G93*CH$2)</f>
        <v>0</v>
      </c>
      <c r="H93" s="103">
        <f>IF(+'2grid'!H93*CI$2&lt;0,0,+'2grid'!H93*CI$2)</f>
        <v>0</v>
      </c>
      <c r="I93" s="103">
        <f>IF(+'2grid'!I93*CJ$2&lt;0,0,+'2grid'!I93*CJ$2)</f>
        <v>0</v>
      </c>
      <c r="J93" s="103">
        <f>IF(+'2grid'!J93*CK$2&lt;0,0,+'2grid'!J93*CK$2)</f>
        <v>0</v>
      </c>
      <c r="K93" s="103">
        <f>IF(+'2grid'!K93*CL$2&lt;0,0,+'2grid'!K93*CL$2)</f>
        <v>0</v>
      </c>
      <c r="L93" s="103">
        <f>IF(+'2grid'!L93*CM$2&lt;0,0,+'2grid'!L93*CM$2)</f>
        <v>0</v>
      </c>
      <c r="M93" s="103">
        <f>IF(+'2grid'!M93*CN$2&lt;0,0,+'2grid'!M93*CN$2)</f>
        <v>0</v>
      </c>
      <c r="N93" s="103">
        <f>IF(+'2grid'!N93*CO$2&lt;0,0,+'2grid'!N93*CO$2)</f>
        <v>0</v>
      </c>
      <c r="O93" s="103">
        <f>IF(+'2grid'!O93*CP$2&lt;0,0,+'2grid'!O93*CP$2)</f>
        <v>0</v>
      </c>
      <c r="P93" s="103">
        <f>IF(+'2grid'!P93*CQ$2&lt;0,0,+'2grid'!P93*CQ$2)</f>
        <v>0</v>
      </c>
      <c r="Q93" s="103">
        <f>IF(+'2grid'!Q93*CR$2&lt;0,0,+'2grid'!Q93*CR$2)</f>
        <v>0</v>
      </c>
      <c r="R93" s="103">
        <f>IF(+'2grid'!R93*CS$2&lt;0,0,+'2grid'!R93*CS$2)</f>
        <v>0</v>
      </c>
      <c r="S93" s="103">
        <f>IF(+'2grid'!S93*CT$2&lt;0,0,+'2grid'!S93*CT$2)</f>
        <v>0</v>
      </c>
      <c r="T93" s="103">
        <f>IF(+'2grid'!T93*CU$2&lt;0,0,+'2grid'!T93*CU$2)</f>
        <v>0</v>
      </c>
      <c r="U93" s="103">
        <f>IF(+'2grid'!U93*CV$2&lt;0,0,+'2grid'!U93*CV$2)</f>
        <v>0</v>
      </c>
      <c r="V93" s="103">
        <f>IF(+'2grid'!V93*CW$2&lt;0,0,+'2grid'!V93*CW$2)</f>
        <v>0</v>
      </c>
      <c r="W93" s="103">
        <f>IF(+'2grid'!W93*CX$2&lt;0,0,+'2grid'!W93*CX$2)</f>
        <v>0</v>
      </c>
      <c r="X93" s="103">
        <f>IF(+'2grid'!X93*CY$2&lt;0,0,+'2grid'!X93*CY$2)</f>
        <v>0</v>
      </c>
      <c r="Y93" s="103">
        <f>IF(+'2grid'!Y93*CZ$2&lt;0,0,+'2grid'!Y93*CZ$2)</f>
        <v>0</v>
      </c>
      <c r="Z93" s="103">
        <f>IF(+'2grid'!Z93*DA$2&lt;0,0,+'2grid'!Z93*DA$2)</f>
        <v>0</v>
      </c>
      <c r="AA93" s="103">
        <f>IF(+'2grid'!AA93*DB$2&lt;0,0,+'2grid'!AA93*DB$2)</f>
        <v>0</v>
      </c>
      <c r="AB93" s="103">
        <f>IF(+'2grid'!AB93*DC$2&lt;0,0,+'2grid'!AB93*DC$2)</f>
        <v>0</v>
      </c>
      <c r="AC93" s="103">
        <f>IF(+'2grid'!AC93*DD$2&lt;0,0,+'2grid'!AC93*DD$2)</f>
        <v>0</v>
      </c>
      <c r="AD93" s="103">
        <f>IF(+'2grid'!AD93*DE$2&lt;0,0,+'2grid'!AD93*DE$2)</f>
        <v>0</v>
      </c>
      <c r="AE93" s="103">
        <f>IF(+'2grid'!AE93*DF$2&lt;0,0,+'2grid'!AE93*DF$2)</f>
        <v>0</v>
      </c>
      <c r="AF93" s="103">
        <f>IF(+'2grid'!AF93*DG$2&lt;0,0,+'2grid'!AF93*DG$2)</f>
        <v>0</v>
      </c>
      <c r="AG93" s="103">
        <f>IF(+'2grid'!AG93*DH$2&lt;0,0,+'2grid'!AG93*DH$2)</f>
        <v>0</v>
      </c>
      <c r="AH93" s="103">
        <f>IF(+'2grid'!AH93*DI$2&lt;0,0,+'2grid'!AH93*DI$2)</f>
        <v>0</v>
      </c>
      <c r="AI93" s="103">
        <f>IF(+'2grid'!AI93*DJ$2&lt;0,0,+'2grid'!AI93*DJ$2)</f>
        <v>0</v>
      </c>
      <c r="AJ93" s="103">
        <f>IF(+'2grid'!AJ93*DK$2&lt;0,0,+'2grid'!AJ93*DK$2)</f>
        <v>0</v>
      </c>
      <c r="AK93" s="103">
        <f>IF(+'2grid'!AK93*DL$2&lt;0,0,+'2grid'!AK93*DL$2)</f>
        <v>0</v>
      </c>
      <c r="AL93" s="103">
        <f>IF(+'2grid'!AL93*DM$2&lt;0,0,+'2grid'!AL93*DM$2)</f>
        <v>0</v>
      </c>
      <c r="AM93" s="103">
        <f>IF(+'2grid'!AM93*DN$2&lt;0,0,+'2grid'!AM93*DN$2)</f>
        <v>0</v>
      </c>
      <c r="AN93" s="103">
        <f>IF(+'2grid'!AN93*DO$2&lt;0,0,+'2grid'!AN93*DO$2)</f>
        <v>0</v>
      </c>
      <c r="AO93" s="103">
        <f>IF(+'2grid'!AO93*DP$2&lt;0,0,+'2grid'!AO93*DP$2)</f>
        <v>0</v>
      </c>
      <c r="AP93" s="103">
        <f>IF(+'2grid'!AP93*DQ$2&lt;0,0,+'2grid'!AP93*DQ$2)</f>
        <v>0</v>
      </c>
      <c r="AQ93" s="103">
        <f>IF(+'2grid'!AQ93*DR$2&lt;0,0,+'2grid'!AQ93*DR$2)</f>
        <v>0</v>
      </c>
      <c r="AR93" s="103">
        <f>IF(+'2grid'!AR93*DS$2&lt;0,0,+'2grid'!AR93*DS$2)</f>
        <v>0</v>
      </c>
      <c r="AS93" s="103">
        <f>IF(+'2grid'!AS93*DT$2&lt;0,0,+'2grid'!AS93*DT$2)</f>
        <v>0</v>
      </c>
      <c r="AT93" s="103">
        <f>IF(+'2grid'!AT93*DU$2&lt;0,0,+'2grid'!AT93*DU$2)</f>
        <v>0</v>
      </c>
      <c r="AU93" s="103">
        <f>IF(+'2grid'!AU93*DV$2&lt;0,0,+'2grid'!AU93*DV$2)</f>
        <v>0</v>
      </c>
      <c r="AV93" s="103">
        <f>IF(+'2grid'!AV93*DW$2&lt;0,0,+'2grid'!AV93*DW$2)</f>
        <v>0</v>
      </c>
      <c r="AW93" s="103">
        <f>IF(+'2grid'!AW93*DX$2&lt;0,0,+'2grid'!AW93*DX$2)</f>
        <v>0</v>
      </c>
      <c r="AX93" s="103">
        <f>IF(+'2grid'!AX93*DY$2&lt;0,0,+'2grid'!AX93*DY$2)</f>
        <v>0</v>
      </c>
      <c r="AY93" s="103">
        <f>IF(+'2grid'!AY93*DZ$2&lt;0,0,+'2grid'!AY93*DZ$2)</f>
        <v>0</v>
      </c>
      <c r="AZ93" s="103">
        <f>IF(+'2grid'!AZ93*EA$2&lt;0,0,+'2grid'!AZ93*EA$2)</f>
        <v>0</v>
      </c>
      <c r="BA93" s="103">
        <f>IF(+'2grid'!BA93*EB$2&lt;0,0,+'2grid'!BA93*EB$2)</f>
        <v>0</v>
      </c>
      <c r="BB93" s="103">
        <f>IF(+'2grid'!BB93*EC$2&lt;0,0,+'2grid'!BB93*EC$2)</f>
        <v>0</v>
      </c>
      <c r="BC93" s="103">
        <f>IF(+'2grid'!BC93*ED$2&lt;0,0,+'2grid'!BC93*ED$2)</f>
        <v>0</v>
      </c>
      <c r="BD93" s="103">
        <f>IF(+'2grid'!BD93*EE$2&lt;0,0,+'2grid'!BD93*EE$2)</f>
        <v>0</v>
      </c>
      <c r="BE93" s="103">
        <f>IF(+'2grid'!BE93*EF$2&lt;0,0,+'2grid'!BE93*EF$2)</f>
        <v>0</v>
      </c>
      <c r="BF93" s="103">
        <f>IF(+'2grid'!BF93*EG$2&lt;0,0,+'2grid'!BF93*EG$2)</f>
        <v>0</v>
      </c>
      <c r="BG93" s="103">
        <f>IF(+'2grid'!BG93*EH$2&lt;0,0,+'2grid'!BG93*EH$2)</f>
        <v>0</v>
      </c>
      <c r="BH93" s="103">
        <f>IF(+'2grid'!BH93*EI$2&lt;0,0,+'2grid'!BH93*EI$2)</f>
        <v>0</v>
      </c>
      <c r="BI93" s="103">
        <f>IF(+'2grid'!BI93*EJ$2&lt;0,0,+'2grid'!BI93*EJ$2)</f>
        <v>0</v>
      </c>
      <c r="BJ93" s="103">
        <f>IF(+'2grid'!BJ93*EK$2&lt;0,0,+'2grid'!BJ93*EK$2)</f>
        <v>0</v>
      </c>
      <c r="BK93" s="103">
        <f>IF(+'2grid'!BK93*EL$2&lt;0,0,+'2grid'!BK93*EL$2)</f>
        <v>0</v>
      </c>
      <c r="BL93" s="103">
        <f>IF(+'2grid'!BL93*EM$2&lt;0,0,+'2grid'!BL93*EM$2)</f>
        <v>0</v>
      </c>
      <c r="BM93" s="103">
        <f>IF(+'2grid'!BM93*EN$2&lt;0,0,+'2grid'!BM93*EN$2)</f>
        <v>0</v>
      </c>
      <c r="BN93" s="103">
        <f>IF(+'2grid'!BN93*EO$2&lt;0,0,+'2grid'!BN93*EO$2)</f>
        <v>0</v>
      </c>
      <c r="BO93" s="103">
        <f>IF(+'2grid'!BO93*EP$2&lt;0,0,+'2grid'!BO93*EP$2)</f>
        <v>0</v>
      </c>
      <c r="BP93" s="103">
        <f>IF(+'2grid'!BP93*EQ$2&lt;0,0,+'2grid'!BP93*EQ$2)</f>
        <v>0</v>
      </c>
      <c r="BQ93" s="103">
        <f>IF(+'2grid'!BQ93*ER$2&lt;0,0,+'2grid'!BQ93*ER$2)</f>
        <v>0</v>
      </c>
      <c r="BR93" s="103">
        <f>IF(+'2grid'!BR93*ES$2&lt;0,0,+'2grid'!BR93*ES$2)</f>
        <v>0</v>
      </c>
      <c r="BS93" s="103">
        <f>IF(+'2grid'!BS93*ET$2&lt;0,0,+'2grid'!BS93*ET$2)</f>
        <v>0</v>
      </c>
      <c r="BT93" s="103">
        <f>IF(+'2grid'!BT93*EU$2&lt;0,0,+'2grid'!BT93*EU$2)</f>
        <v>0</v>
      </c>
      <c r="BU93" s="103">
        <f>IF(+'2grid'!BU93*EV$2&lt;0,0,+'2grid'!BU93*EV$2)</f>
        <v>0</v>
      </c>
      <c r="BV93" s="103">
        <f>IF(+'2grid'!BV93*EW$2&lt;0,0,+'2grid'!BV93*EW$2)</f>
        <v>0</v>
      </c>
      <c r="BW93" s="103">
        <f>IF(+'2grid'!BW93*EX$2&lt;0,0,+'2grid'!BW93*EX$2)</f>
        <v>0</v>
      </c>
      <c r="BX93" s="103">
        <f>IF(+'2grid'!BX93*EY$2&lt;0,0,+'2grid'!BX93*EY$2)</f>
        <v>0</v>
      </c>
      <c r="BY93" s="103">
        <f>IF(+'2grid'!BY93*EZ$2&lt;0,0,+'2grid'!BY93*EZ$2)</f>
        <v>0</v>
      </c>
      <c r="BZ93" s="103">
        <f>IF(+'2grid'!BZ93*FA$2&lt;0,0,+'2grid'!BZ93*FA$2)</f>
        <v>0</v>
      </c>
      <c r="CA93" s="103">
        <f>IF(+'2grid'!CA93*FB$2&lt;0,0,+'2grid'!CA93*FB$2)</f>
        <v>0</v>
      </c>
    </row>
    <row r="94" spans="1:79" x14ac:dyDescent="0.2">
      <c r="A94" s="9">
        <f>+data!B96</f>
        <v>336</v>
      </c>
      <c r="B94" s="103">
        <f>IF(+'2grid'!B94*CC$2&lt;0,0,+'2grid'!B94*CC$2)</f>
        <v>0</v>
      </c>
      <c r="C94" s="103">
        <f>IF(+'2grid'!C94*CD$2&lt;0,0,+'2grid'!C94*CD$2)</f>
        <v>0</v>
      </c>
      <c r="D94" s="103">
        <f>IF(+'2grid'!D94*CE$2&lt;0,0,+'2grid'!D94*CE$2)</f>
        <v>0</v>
      </c>
      <c r="E94" s="103">
        <f>IF(+'2grid'!E94*CF$2&lt;0,0,+'2grid'!E94*CF$2)</f>
        <v>0</v>
      </c>
      <c r="F94" s="103">
        <f>IF(+'2grid'!F94*CG$2&lt;0,0,+'2grid'!F94*CG$2)</f>
        <v>0</v>
      </c>
      <c r="G94" s="103">
        <f>IF(+'2grid'!G94*CH$2&lt;0,0,+'2grid'!G94*CH$2)</f>
        <v>0</v>
      </c>
      <c r="H94" s="103">
        <f>IF(+'2grid'!H94*CI$2&lt;0,0,+'2grid'!H94*CI$2)</f>
        <v>0</v>
      </c>
      <c r="I94" s="103">
        <f>IF(+'2grid'!I94*CJ$2&lt;0,0,+'2grid'!I94*CJ$2)</f>
        <v>0</v>
      </c>
      <c r="J94" s="103">
        <f>IF(+'2grid'!J94*CK$2&lt;0,0,+'2grid'!J94*CK$2)</f>
        <v>0</v>
      </c>
      <c r="K94" s="103">
        <f>IF(+'2grid'!K94*CL$2&lt;0,0,+'2grid'!K94*CL$2)</f>
        <v>0</v>
      </c>
      <c r="L94" s="103">
        <f>IF(+'2grid'!L94*CM$2&lt;0,0,+'2grid'!L94*CM$2)</f>
        <v>0</v>
      </c>
      <c r="M94" s="103">
        <f>IF(+'2grid'!M94*CN$2&lt;0,0,+'2grid'!M94*CN$2)</f>
        <v>0</v>
      </c>
      <c r="N94" s="103">
        <f>IF(+'2grid'!N94*CO$2&lt;0,0,+'2grid'!N94*CO$2)</f>
        <v>0</v>
      </c>
      <c r="O94" s="103">
        <f>IF(+'2grid'!O94*CP$2&lt;0,0,+'2grid'!O94*CP$2)</f>
        <v>0</v>
      </c>
      <c r="P94" s="103">
        <f>IF(+'2grid'!P94*CQ$2&lt;0,0,+'2grid'!P94*CQ$2)</f>
        <v>0</v>
      </c>
      <c r="Q94" s="103">
        <f>IF(+'2grid'!Q94*CR$2&lt;0,0,+'2grid'!Q94*CR$2)</f>
        <v>0</v>
      </c>
      <c r="R94" s="103">
        <f>IF(+'2grid'!R94*CS$2&lt;0,0,+'2grid'!R94*CS$2)</f>
        <v>0</v>
      </c>
      <c r="S94" s="103">
        <f>IF(+'2grid'!S94*CT$2&lt;0,0,+'2grid'!S94*CT$2)</f>
        <v>0</v>
      </c>
      <c r="T94" s="103">
        <f>IF(+'2grid'!T94*CU$2&lt;0,0,+'2grid'!T94*CU$2)</f>
        <v>0</v>
      </c>
      <c r="U94" s="103">
        <f>IF(+'2grid'!U94*CV$2&lt;0,0,+'2grid'!U94*CV$2)</f>
        <v>0</v>
      </c>
      <c r="V94" s="103">
        <f>IF(+'2grid'!V94*CW$2&lt;0,0,+'2grid'!V94*CW$2)</f>
        <v>0</v>
      </c>
      <c r="W94" s="103">
        <f>IF(+'2grid'!W94*CX$2&lt;0,0,+'2grid'!W94*CX$2)</f>
        <v>0</v>
      </c>
      <c r="X94" s="103">
        <f>IF(+'2grid'!X94*CY$2&lt;0,0,+'2grid'!X94*CY$2)</f>
        <v>0</v>
      </c>
      <c r="Y94" s="103">
        <f>IF(+'2grid'!Y94*CZ$2&lt;0,0,+'2grid'!Y94*CZ$2)</f>
        <v>0</v>
      </c>
      <c r="Z94" s="103">
        <f>IF(+'2grid'!Z94*DA$2&lt;0,0,+'2grid'!Z94*DA$2)</f>
        <v>0</v>
      </c>
      <c r="AA94" s="103">
        <f>IF(+'2grid'!AA94*DB$2&lt;0,0,+'2grid'!AA94*DB$2)</f>
        <v>0</v>
      </c>
      <c r="AB94" s="103">
        <f>IF(+'2grid'!AB94*DC$2&lt;0,0,+'2grid'!AB94*DC$2)</f>
        <v>0</v>
      </c>
      <c r="AC94" s="103">
        <f>IF(+'2grid'!AC94*DD$2&lt;0,0,+'2grid'!AC94*DD$2)</f>
        <v>0</v>
      </c>
      <c r="AD94" s="103">
        <f>IF(+'2grid'!AD94*DE$2&lt;0,0,+'2grid'!AD94*DE$2)</f>
        <v>0</v>
      </c>
      <c r="AE94" s="103">
        <f>IF(+'2grid'!AE94*DF$2&lt;0,0,+'2grid'!AE94*DF$2)</f>
        <v>0</v>
      </c>
      <c r="AF94" s="103">
        <f>IF(+'2grid'!AF94*DG$2&lt;0,0,+'2grid'!AF94*DG$2)</f>
        <v>0</v>
      </c>
      <c r="AG94" s="103">
        <f>IF(+'2grid'!AG94*DH$2&lt;0,0,+'2grid'!AG94*DH$2)</f>
        <v>0</v>
      </c>
      <c r="AH94" s="103">
        <f>IF(+'2grid'!AH94*DI$2&lt;0,0,+'2grid'!AH94*DI$2)</f>
        <v>0</v>
      </c>
      <c r="AI94" s="103">
        <f>IF(+'2grid'!AI94*DJ$2&lt;0,0,+'2grid'!AI94*DJ$2)</f>
        <v>0</v>
      </c>
      <c r="AJ94" s="103">
        <f>IF(+'2grid'!AJ94*DK$2&lt;0,0,+'2grid'!AJ94*DK$2)</f>
        <v>0</v>
      </c>
      <c r="AK94" s="103">
        <f>IF(+'2grid'!AK94*DL$2&lt;0,0,+'2grid'!AK94*DL$2)</f>
        <v>0</v>
      </c>
      <c r="AL94" s="103">
        <f>IF(+'2grid'!AL94*DM$2&lt;0,0,+'2grid'!AL94*DM$2)</f>
        <v>0</v>
      </c>
      <c r="AM94" s="103">
        <f>IF(+'2grid'!AM94*DN$2&lt;0,0,+'2grid'!AM94*DN$2)</f>
        <v>0</v>
      </c>
      <c r="AN94" s="103">
        <f>IF(+'2grid'!AN94*DO$2&lt;0,0,+'2grid'!AN94*DO$2)</f>
        <v>0</v>
      </c>
      <c r="AO94" s="103">
        <f>IF(+'2grid'!AO94*DP$2&lt;0,0,+'2grid'!AO94*DP$2)</f>
        <v>0</v>
      </c>
      <c r="AP94" s="103">
        <f>IF(+'2grid'!AP94*DQ$2&lt;0,0,+'2grid'!AP94*DQ$2)</f>
        <v>0</v>
      </c>
      <c r="AQ94" s="103">
        <f>IF(+'2grid'!AQ94*DR$2&lt;0,0,+'2grid'!AQ94*DR$2)</f>
        <v>0</v>
      </c>
      <c r="AR94" s="103">
        <f>IF(+'2grid'!AR94*DS$2&lt;0,0,+'2grid'!AR94*DS$2)</f>
        <v>0</v>
      </c>
      <c r="AS94" s="103">
        <f>IF(+'2grid'!AS94*DT$2&lt;0,0,+'2grid'!AS94*DT$2)</f>
        <v>0</v>
      </c>
      <c r="AT94" s="103">
        <f>IF(+'2grid'!AT94*DU$2&lt;0,0,+'2grid'!AT94*DU$2)</f>
        <v>0</v>
      </c>
      <c r="AU94" s="103">
        <f>IF(+'2grid'!AU94*DV$2&lt;0,0,+'2grid'!AU94*DV$2)</f>
        <v>0</v>
      </c>
      <c r="AV94" s="103">
        <f>IF(+'2grid'!AV94*DW$2&lt;0,0,+'2grid'!AV94*DW$2)</f>
        <v>0</v>
      </c>
      <c r="AW94" s="103">
        <f>IF(+'2grid'!AW94*DX$2&lt;0,0,+'2grid'!AW94*DX$2)</f>
        <v>0</v>
      </c>
      <c r="AX94" s="103">
        <f>IF(+'2grid'!AX94*DY$2&lt;0,0,+'2grid'!AX94*DY$2)</f>
        <v>0</v>
      </c>
      <c r="AY94" s="103">
        <f>IF(+'2grid'!AY94*DZ$2&lt;0,0,+'2grid'!AY94*DZ$2)</f>
        <v>0</v>
      </c>
      <c r="AZ94" s="103">
        <f>IF(+'2grid'!AZ94*EA$2&lt;0,0,+'2grid'!AZ94*EA$2)</f>
        <v>0</v>
      </c>
      <c r="BA94" s="103">
        <f>IF(+'2grid'!BA94*EB$2&lt;0,0,+'2grid'!BA94*EB$2)</f>
        <v>0</v>
      </c>
      <c r="BB94" s="103">
        <f>IF(+'2grid'!BB94*EC$2&lt;0,0,+'2grid'!BB94*EC$2)</f>
        <v>0</v>
      </c>
      <c r="BC94" s="103">
        <f>IF(+'2grid'!BC94*ED$2&lt;0,0,+'2grid'!BC94*ED$2)</f>
        <v>0</v>
      </c>
      <c r="BD94" s="103">
        <f>IF(+'2grid'!BD94*EE$2&lt;0,0,+'2grid'!BD94*EE$2)</f>
        <v>0</v>
      </c>
      <c r="BE94" s="103">
        <f>IF(+'2grid'!BE94*EF$2&lt;0,0,+'2grid'!BE94*EF$2)</f>
        <v>0</v>
      </c>
      <c r="BF94" s="103">
        <f>IF(+'2grid'!BF94*EG$2&lt;0,0,+'2grid'!BF94*EG$2)</f>
        <v>0</v>
      </c>
      <c r="BG94" s="103">
        <f>IF(+'2grid'!BG94*EH$2&lt;0,0,+'2grid'!BG94*EH$2)</f>
        <v>0</v>
      </c>
      <c r="BH94" s="103">
        <f>IF(+'2grid'!BH94*EI$2&lt;0,0,+'2grid'!BH94*EI$2)</f>
        <v>0</v>
      </c>
      <c r="BI94" s="103">
        <f>IF(+'2grid'!BI94*EJ$2&lt;0,0,+'2grid'!BI94*EJ$2)</f>
        <v>0</v>
      </c>
      <c r="BJ94" s="103">
        <f>IF(+'2grid'!BJ94*EK$2&lt;0,0,+'2grid'!BJ94*EK$2)</f>
        <v>0</v>
      </c>
      <c r="BK94" s="103">
        <f>IF(+'2grid'!BK94*EL$2&lt;0,0,+'2grid'!BK94*EL$2)</f>
        <v>0</v>
      </c>
      <c r="BL94" s="103">
        <f>IF(+'2grid'!BL94*EM$2&lt;0,0,+'2grid'!BL94*EM$2)</f>
        <v>0</v>
      </c>
      <c r="BM94" s="103">
        <f>IF(+'2grid'!BM94*EN$2&lt;0,0,+'2grid'!BM94*EN$2)</f>
        <v>0</v>
      </c>
      <c r="BN94" s="103">
        <f>IF(+'2grid'!BN94*EO$2&lt;0,0,+'2grid'!BN94*EO$2)</f>
        <v>0</v>
      </c>
      <c r="BO94" s="103">
        <f>IF(+'2grid'!BO94*EP$2&lt;0,0,+'2grid'!BO94*EP$2)</f>
        <v>0</v>
      </c>
      <c r="BP94" s="103">
        <f>IF(+'2grid'!BP94*EQ$2&lt;0,0,+'2grid'!BP94*EQ$2)</f>
        <v>0</v>
      </c>
      <c r="BQ94" s="103">
        <f>IF(+'2grid'!BQ94*ER$2&lt;0,0,+'2grid'!BQ94*ER$2)</f>
        <v>0</v>
      </c>
      <c r="BR94" s="103">
        <f>IF(+'2grid'!BR94*ES$2&lt;0,0,+'2grid'!BR94*ES$2)</f>
        <v>0</v>
      </c>
      <c r="BS94" s="103">
        <f>IF(+'2grid'!BS94*ET$2&lt;0,0,+'2grid'!BS94*ET$2)</f>
        <v>0</v>
      </c>
      <c r="BT94" s="103">
        <f>IF(+'2grid'!BT94*EU$2&lt;0,0,+'2grid'!BT94*EU$2)</f>
        <v>0</v>
      </c>
      <c r="BU94" s="103">
        <f>IF(+'2grid'!BU94*EV$2&lt;0,0,+'2grid'!BU94*EV$2)</f>
        <v>0</v>
      </c>
      <c r="BV94" s="103">
        <f>IF(+'2grid'!BV94*EW$2&lt;0,0,+'2grid'!BV94*EW$2)</f>
        <v>0</v>
      </c>
      <c r="BW94" s="103">
        <f>IF(+'2grid'!BW94*EX$2&lt;0,0,+'2grid'!BW94*EX$2)</f>
        <v>0</v>
      </c>
      <c r="BX94" s="103">
        <f>IF(+'2grid'!BX94*EY$2&lt;0,0,+'2grid'!BX94*EY$2)</f>
        <v>0</v>
      </c>
      <c r="BY94" s="103">
        <f>IF(+'2grid'!BY94*EZ$2&lt;0,0,+'2grid'!BY94*EZ$2)</f>
        <v>0</v>
      </c>
      <c r="BZ94" s="103">
        <f>IF(+'2grid'!BZ94*FA$2&lt;0,0,+'2grid'!BZ94*FA$2)</f>
        <v>0</v>
      </c>
      <c r="CA94" s="103">
        <f>IF(+'2grid'!CA94*FB$2&lt;0,0,+'2grid'!CA94*FB$2)</f>
        <v>0</v>
      </c>
    </row>
    <row r="95" spans="1:79" x14ac:dyDescent="0.2">
      <c r="A95" s="9">
        <f>+data!B97</f>
        <v>340</v>
      </c>
      <c r="B95" s="103">
        <f>IF(+'2grid'!B95*CC$2&lt;0,0,+'2grid'!B95*CC$2)</f>
        <v>0</v>
      </c>
      <c r="C95" s="103">
        <f>IF(+'2grid'!C95*CD$2&lt;0,0,+'2grid'!C95*CD$2)</f>
        <v>0</v>
      </c>
      <c r="D95" s="103">
        <f>IF(+'2grid'!D95*CE$2&lt;0,0,+'2grid'!D95*CE$2)</f>
        <v>0</v>
      </c>
      <c r="E95" s="103">
        <f>IF(+'2grid'!E95*CF$2&lt;0,0,+'2grid'!E95*CF$2)</f>
        <v>0</v>
      </c>
      <c r="F95" s="103">
        <f>IF(+'2grid'!F95*CG$2&lt;0,0,+'2grid'!F95*CG$2)</f>
        <v>0</v>
      </c>
      <c r="G95" s="103">
        <f>IF(+'2grid'!G95*CH$2&lt;0,0,+'2grid'!G95*CH$2)</f>
        <v>0.48482736040868618</v>
      </c>
      <c r="H95" s="103">
        <f>IF(+'2grid'!H95*CI$2&lt;0,0,+'2grid'!H95*CI$2)</f>
        <v>1.9393094416347449</v>
      </c>
      <c r="I95" s="103">
        <f>IF(+'2grid'!I95*CJ$2&lt;0,0,+'2grid'!I95*CJ$2)</f>
        <v>7.5417589396906761</v>
      </c>
      <c r="J95" s="103">
        <f>IF(+'2grid'!J95*CK$2&lt;0,0,+'2grid'!J95*CK$2)</f>
        <v>8.9684669698996213</v>
      </c>
      <c r="K95" s="103">
        <f>IF(+'2grid'!K95*CL$2&lt;0,0,+'2grid'!K95*CL$2)</f>
        <v>10.330013487801011</v>
      </c>
      <c r="L95" s="103">
        <f>IF(+'2grid'!L95*CM$2&lt;0,0,+'2grid'!L95*CM$2)</f>
        <v>11.44014192664393</v>
      </c>
      <c r="M95" s="103">
        <f>IF(+'2grid'!M95*CN$2&lt;0,0,+'2grid'!M95*CN$2)</f>
        <v>15.774571084401737</v>
      </c>
      <c r="N95" s="103">
        <f>IF(+'2grid'!N95*CO$2&lt;0,0,+'2grid'!N95*CO$2)</f>
        <v>21.498690796081288</v>
      </c>
      <c r="O95" s="103">
        <f>IF(+'2grid'!O95*CP$2&lt;0,0,+'2grid'!O95*CP$2)</f>
        <v>29.017283547616998</v>
      </c>
      <c r="P95" s="103">
        <f>IF(+'2grid'!P95*CQ$2&lt;0,0,+'2grid'!P95*CQ$2)</f>
        <v>38.844546407772697</v>
      </c>
      <c r="Q95" s="103">
        <f>IF(+'2grid'!Q95*CR$2&lt;0,0,+'2grid'!Q95*CR$2)</f>
        <v>51.631436598670795</v>
      </c>
      <c r="R95" s="103">
        <f>IF(+'2grid'!R95*CS$2&lt;0,0,+'2grid'!R95*CS$2)</f>
        <v>68.199106869822586</v>
      </c>
      <c r="S95" s="103">
        <f>IF(+'2grid'!S95*CT$2&lt;0,0,+'2grid'!S95*CT$2)</f>
        <v>89.579473479477116</v>
      </c>
      <c r="T95" s="103">
        <f>IF(+'2grid'!T95*CU$2&lt;0,0,+'2grid'!T95*CU$2)</f>
        <v>117.06397227426174</v>
      </c>
      <c r="U95" s="103">
        <f>IF(+'2grid'!U95*CV$2&lt;0,0,+'2grid'!U95*CV$2)</f>
        <v>152.26144888096397</v>
      </c>
      <c r="V95" s="103">
        <f>IF(+'2grid'!V95*CW$2&lt;0,0,+'2grid'!V95*CW$2)</f>
        <v>197.1657996079764</v>
      </c>
      <c r="W95" s="103">
        <f>IF(+'2grid'!W95*CX$2&lt;0,0,+'2grid'!W95*CX$2)</f>
        <v>254.23326773245233</v>
      </c>
      <c r="X95" s="103">
        <f>IF(+'2grid'!X95*CY$2&lt;0,0,+'2grid'!X95*CY$2)</f>
        <v>326.46793384838998</v>
      </c>
      <c r="Y95" s="103">
        <f>IF(+'2grid'!Y95*CZ$2&lt;0,0,+'2grid'!Y95*CZ$2)</f>
        <v>417.51146010703167</v>
      </c>
      <c r="Z95" s="103">
        <f>IF(+'2grid'!Z95*DA$2&lt;0,0,+'2grid'!Z95*DA$2)</f>
        <v>531.72876773313146</v>
      </c>
      <c r="AA95" s="103">
        <f>IF(+'2grid'!AA95*DB$2&lt;0,0,+'2grid'!AA95*DB$2)</f>
        <v>674.27365522415482</v>
      </c>
      <c r="AB95" s="103">
        <f>IF(+'2grid'!AB95*DC$2&lt;0,0,+'2grid'!AB95*DC$2)</f>
        <v>194.53825622566694</v>
      </c>
      <c r="AC95" s="103">
        <f>IF(+'2grid'!AC95*DD$2&lt;0,0,+'2grid'!AC95*DD$2)</f>
        <v>55.844521129539018</v>
      </c>
      <c r="AD95" s="103">
        <f>IF(+'2grid'!AD95*DE$2&lt;0,0,+'2grid'!AD95*DE$2)</f>
        <v>58.321661649977145</v>
      </c>
      <c r="AE95" s="103">
        <f>IF(+'2grid'!AE95*DF$2&lt;0,0,+'2grid'!AE95*DF$2)</f>
        <v>60.895546708533146</v>
      </c>
      <c r="AF95" s="103">
        <f>IF(+'2grid'!AF95*DG$2&lt;0,0,+'2grid'!AF95*DG$2)</f>
        <v>63.569533082860367</v>
      </c>
      <c r="AG95" s="103">
        <f>IF(+'2grid'!AG95*DH$2&lt;0,0,+'2grid'!AG95*DH$2)</f>
        <v>66.34707469022085</v>
      </c>
      <c r="AH95" s="103">
        <f>IF(+'2grid'!AH95*DI$2&lt;0,0,+'2grid'!AH95*DI$2)</f>
        <v>69.231724175278501</v>
      </c>
      <c r="AI95" s="103">
        <f>IF(+'2grid'!AI95*DJ$2&lt;0,0,+'2grid'!AI95*DJ$2)</f>
        <v>72.227134418620082</v>
      </c>
      <c r="AJ95" s="103">
        <f>IF(+'2grid'!AJ95*DK$2&lt;0,0,+'2grid'!AJ95*DK$2)</f>
        <v>75.337059953175697</v>
      </c>
      <c r="AK95" s="103">
        <f>IF(+'2grid'!AK95*DL$2&lt;0,0,+'2grid'!AK95*DL$2)</f>
        <v>78.565358274449906</v>
      </c>
      <c r="AL95" s="103">
        <f>IF(+'2grid'!AL95*DM$2&lt;0,0,+'2grid'!AL95*DM$2)</f>
        <v>81.915991029100027</v>
      </c>
      <c r="AM95" s="103">
        <f>IF(+'2grid'!AM95*DN$2&lt;0,0,+'2grid'!AM95*DN$2)</f>
        <v>85.393025064891518</v>
      </c>
      <c r="AN95" s="103">
        <f>IF(+'2grid'!AN95*DO$2&lt;0,0,+'2grid'!AN95*DO$2)</f>
        <v>89.0006333234126</v>
      </c>
      <c r="AO95" s="103">
        <f>IF(+'2grid'!AO95*DP$2&lt;0,0,+'2grid'!AO95*DP$2)</f>
        <v>92.743095555127539</v>
      </c>
      <c r="AP95" s="103">
        <f>IF(+'2grid'!AP95*DQ$2&lt;0,0,+'2grid'!AP95*DQ$2)</f>
        <v>177.91232801248944</v>
      </c>
      <c r="AQ95" s="103">
        <f>IF(+'2grid'!AQ95*DR$2&lt;0,0,+'2grid'!AQ95*DR$2)</f>
        <v>209.0045679792691</v>
      </c>
      <c r="AR95" s="103">
        <f>IF(+'2grid'!AR95*DS$2&lt;0,0,+'2grid'!AR95*DS$2)</f>
        <v>245.4851893425373</v>
      </c>
      <c r="AS95" s="103">
        <f>IF(+'2grid'!AS95*DT$2&lt;0,0,+'2grid'!AS95*DT$2)</f>
        <v>275.10549734140932</v>
      </c>
      <c r="AT95" s="103">
        <f>IF(+'2grid'!AT95*DU$2&lt;0,0,+'2grid'!AT95*DU$2)</f>
        <v>298.15888285498994</v>
      </c>
      <c r="AU95" s="103">
        <f>IF(+'2grid'!AU95*DV$2&lt;0,0,+'2grid'!AU95*DV$2)</f>
        <v>323.08544361989618</v>
      </c>
      <c r="AV95" s="103">
        <f>IF(+'2grid'!AV95*DW$2&lt;0,0,+'2grid'!AV95*DW$2)</f>
        <v>350.03261173048548</v>
      </c>
      <c r="AW95" s="103">
        <f>IF(+'2grid'!AW95*DX$2&lt;0,0,+'2grid'!AW95*DX$2)</f>
        <v>379.15898953273432</v>
      </c>
      <c r="AX95" s="103">
        <f>IF(+'2grid'!AX95*DY$2&lt;0,0,+'2grid'!AX95*DY$2)</f>
        <v>408.0686819141614</v>
      </c>
      <c r="AY95" s="103">
        <f>IF(+'2grid'!AY95*DZ$2&lt;0,0,+'2grid'!AY95*DZ$2)</f>
        <v>473.13992094937214</v>
      </c>
      <c r="AZ95" s="103">
        <f>IF(+'2grid'!AZ95*EA$2&lt;0,0,+'2grid'!AZ95*EA$2)</f>
        <v>624.53605275706877</v>
      </c>
      <c r="BA95" s="103">
        <f>IF(+'2grid'!BA95*EB$2&lt;0,0,+'2grid'!BA95*EB$2)</f>
        <v>808.46986336462328</v>
      </c>
      <c r="BB95" s="103">
        <f>IF(+'2grid'!BB95*EC$2&lt;0,0,+'2grid'!BB95*EC$2)</f>
        <v>1071.5336988493075</v>
      </c>
      <c r="BC95" s="103">
        <f>IF(+'2grid'!BC95*ED$2&lt;0,0,+'2grid'!BC95*ED$2)</f>
        <v>1441.52</v>
      </c>
      <c r="BD95" s="103">
        <f>IF(+'2grid'!BD95*EE$2&lt;0,0,+'2grid'!BD95*EE$2)</f>
        <v>1506.12</v>
      </c>
      <c r="BE95" s="103">
        <f>IF(+'2grid'!BE95*EF$2&lt;0,0,+'2grid'!BE95*EF$2)</f>
        <v>1725.374</v>
      </c>
      <c r="BF95" s="103">
        <f>IF(+'2grid'!BF95*EG$2&lt;0,0,+'2grid'!BF95*EG$2)</f>
        <v>1794.52</v>
      </c>
      <c r="BG95" s="103">
        <f>IF(+'2grid'!BG95*EH$2&lt;0,0,+'2grid'!BG95*EH$2)</f>
        <v>1412.73</v>
      </c>
      <c r="BH95" s="103">
        <f>IF(+'2grid'!BH95*EI$2&lt;0,0,+'2grid'!BH95*EI$2)</f>
        <v>1413.72</v>
      </c>
      <c r="BI95" s="103">
        <f>IF(+'2grid'!BI95*EJ$2&lt;0,0,+'2grid'!BI95*EJ$2)</f>
        <v>1413.72</v>
      </c>
      <c r="BJ95" s="103">
        <f>IF(+'2grid'!BJ95*EK$2&lt;0,0,+'2grid'!BJ95*EK$2)</f>
        <v>1423.62</v>
      </c>
      <c r="BK95" s="103">
        <f>IF(+'2grid'!BK95*EL$2&lt;0,0,+'2grid'!BK95*EL$2)</f>
        <v>1425.6</v>
      </c>
      <c r="BL95" s="103">
        <f>IF(+'2grid'!BL95*EM$2&lt;0,0,+'2grid'!BL95*EM$2)</f>
        <v>1435.5</v>
      </c>
      <c r="BM95" s="103">
        <f>IF(+'2grid'!BM95*EN$2&lt;0,0,+'2grid'!BM95*EN$2)</f>
        <v>1445.4</v>
      </c>
      <c r="BN95" s="103">
        <f>IF(+'2grid'!BN95*EO$2&lt;0,0,+'2grid'!BN95*EO$2)</f>
        <v>1445.4</v>
      </c>
      <c r="BO95" s="103">
        <f>IF(+'2grid'!BO95*EP$2&lt;0,0,+'2grid'!BO95*EP$2)</f>
        <v>1413.72</v>
      </c>
      <c r="BP95" s="103">
        <f>IF(+'2grid'!BP95*EQ$2&lt;0,0,+'2grid'!BP95*EQ$2)</f>
        <v>1415.7</v>
      </c>
      <c r="BQ95" s="103">
        <f>IF(+'2grid'!BQ95*ER$2&lt;0,0,+'2grid'!BQ95*ER$2)</f>
        <v>1455.3</v>
      </c>
      <c r="BR95" s="103">
        <f>IF(+'2grid'!BR95*ES$2&lt;0,0,+'2grid'!BR95*ES$2)</f>
        <v>1455.3</v>
      </c>
      <c r="BS95" s="103">
        <f>IF(+'2grid'!BS95*ET$2&lt;0,0,+'2grid'!BS95*ET$2)</f>
        <v>1460.25</v>
      </c>
      <c r="BT95" s="103">
        <f>IF(+'2grid'!BT95*EU$2&lt;0,0,+'2grid'!BT95*EU$2)</f>
        <v>1479.8519999999992</v>
      </c>
      <c r="BU95" s="103">
        <f>IF(+'2grid'!BU95*EV$2&lt;0,0,+'2grid'!BU95*EV$2)</f>
        <v>1493.2565999999965</v>
      </c>
      <c r="BV95" s="103">
        <f>IF(+'2grid'!BV95*EW$2&lt;0,0,+'2grid'!BV95*EW$2)</f>
        <v>1498.93128</v>
      </c>
      <c r="BW95" s="103">
        <f>IF(+'2grid'!BW95*EX$2&lt;0,0,+'2grid'!BW95*EX$2)</f>
        <v>1508.9777999999976</v>
      </c>
      <c r="BX95" s="103">
        <f>IF(+'2grid'!BX95*EY$2&lt;0,0,+'2grid'!BX95*EY$2)</f>
        <v>1522.5450239999948</v>
      </c>
      <c r="BY95" s="103">
        <f>IF(+'2grid'!BY95*EZ$2&lt;0,0,+'2grid'!BY95*EZ$2)</f>
        <v>1534.4215039999954</v>
      </c>
      <c r="BZ95" s="103">
        <f>IF(+'2grid'!BZ95*FA$2&lt;0,0,+'2grid'!BZ95*FA$2)</f>
        <v>1543.4066325333265</v>
      </c>
      <c r="CA95" s="103">
        <f>IF(+'2grid'!CA95*FB$2&lt;0,0,+'2grid'!CA95*FB$2)</f>
        <v>1554.0019459555492</v>
      </c>
    </row>
    <row r="96" spans="1:79" x14ac:dyDescent="0.2">
      <c r="A96" s="57">
        <f>+data!B98</f>
        <v>0</v>
      </c>
      <c r="B96" s="103">
        <f>IF(+'2grid'!B96*CC$2&lt;0,0,+'2grid'!B96*CC$2)</f>
        <v>0</v>
      </c>
      <c r="C96" s="103">
        <f>IF(+'2grid'!C96*CD$2&lt;0,0,+'2grid'!C96*CD$2)</f>
        <v>0</v>
      </c>
      <c r="D96" s="103">
        <f>IF(+'2grid'!D96*CE$2&lt;0,0,+'2grid'!D96*CE$2)</f>
        <v>0</v>
      </c>
      <c r="E96" s="103">
        <f>IF(+'2grid'!E96*CF$2&lt;0,0,+'2grid'!E96*CF$2)</f>
        <v>0</v>
      </c>
      <c r="F96" s="103">
        <f>IF(+'2grid'!F96*CG$2&lt;0,0,+'2grid'!F96*CG$2)</f>
        <v>0</v>
      </c>
      <c r="G96" s="103">
        <f>IF(+'2grid'!G96*CH$2&lt;0,0,+'2grid'!G96*CH$2)</f>
        <v>0</v>
      </c>
      <c r="H96" s="103">
        <f>IF(+'2grid'!H96*CI$2&lt;0,0,+'2grid'!H96*CI$2)</f>
        <v>0</v>
      </c>
      <c r="I96" s="103">
        <f>IF(+'2grid'!I96*CJ$2&lt;0,0,+'2grid'!I96*CJ$2)</f>
        <v>0</v>
      </c>
      <c r="J96" s="103">
        <f>IF(+'2grid'!J96*CK$2&lt;0,0,+'2grid'!J96*CK$2)</f>
        <v>0</v>
      </c>
      <c r="K96" s="103">
        <f>IF(+'2grid'!K96*CL$2&lt;0,0,+'2grid'!K96*CL$2)</f>
        <v>0</v>
      </c>
      <c r="L96" s="103">
        <f>IF(+'2grid'!L96*CM$2&lt;0,0,+'2grid'!L96*CM$2)</f>
        <v>0</v>
      </c>
      <c r="M96" s="103">
        <f>IF(+'2grid'!M96*CN$2&lt;0,0,+'2grid'!M96*CN$2)</f>
        <v>0</v>
      </c>
      <c r="N96" s="103">
        <f>IF(+'2grid'!N96*CO$2&lt;0,0,+'2grid'!N96*CO$2)</f>
        <v>0</v>
      </c>
      <c r="O96" s="103">
        <f>IF(+'2grid'!O96*CP$2&lt;0,0,+'2grid'!O96*CP$2)</f>
        <v>0</v>
      </c>
      <c r="P96" s="103">
        <f>IF(+'2grid'!P96*CQ$2&lt;0,0,+'2grid'!P96*CQ$2)</f>
        <v>0</v>
      </c>
      <c r="Q96" s="103">
        <f>IF(+'2grid'!Q96*CR$2&lt;0,0,+'2grid'!Q96*CR$2)</f>
        <v>0</v>
      </c>
      <c r="R96" s="103">
        <f>IF(+'2grid'!R96*CS$2&lt;0,0,+'2grid'!R96*CS$2)</f>
        <v>0</v>
      </c>
      <c r="S96" s="103">
        <f>IF(+'2grid'!S96*CT$2&lt;0,0,+'2grid'!S96*CT$2)</f>
        <v>0</v>
      </c>
      <c r="T96" s="103">
        <f>IF(+'2grid'!T96*CU$2&lt;0,0,+'2grid'!T96*CU$2)</f>
        <v>0</v>
      </c>
      <c r="U96" s="103">
        <f>IF(+'2grid'!U96*CV$2&lt;0,0,+'2grid'!U96*CV$2)</f>
        <v>0</v>
      </c>
      <c r="V96" s="103">
        <f>IF(+'2grid'!V96*CW$2&lt;0,0,+'2grid'!V96*CW$2)</f>
        <v>0</v>
      </c>
      <c r="W96" s="103">
        <f>IF(+'2grid'!W96*CX$2&lt;0,0,+'2grid'!W96*CX$2)</f>
        <v>0</v>
      </c>
      <c r="X96" s="103">
        <f>IF(+'2grid'!X96*CY$2&lt;0,0,+'2grid'!X96*CY$2)</f>
        <v>0</v>
      </c>
      <c r="Y96" s="103">
        <f>IF(+'2grid'!Y96*CZ$2&lt;0,0,+'2grid'!Y96*CZ$2)</f>
        <v>0</v>
      </c>
      <c r="Z96" s="103">
        <f>IF(+'2grid'!Z96*DA$2&lt;0,0,+'2grid'!Z96*DA$2)</f>
        <v>0</v>
      </c>
      <c r="AA96" s="103">
        <f>IF(+'2grid'!AA96*DB$2&lt;0,0,+'2grid'!AA96*DB$2)</f>
        <v>0</v>
      </c>
      <c r="AB96" s="103">
        <f>IF(+'2grid'!AB96*DC$2&lt;0,0,+'2grid'!AB96*DC$2)</f>
        <v>0</v>
      </c>
      <c r="AC96" s="103">
        <f>IF(+'2grid'!AC96*DD$2&lt;0,0,+'2grid'!AC96*DD$2)</f>
        <v>0</v>
      </c>
      <c r="AD96" s="103">
        <f>IF(+'2grid'!AD96*DE$2&lt;0,0,+'2grid'!AD96*DE$2)</f>
        <v>0</v>
      </c>
      <c r="AE96" s="103">
        <f>IF(+'2grid'!AE96*DF$2&lt;0,0,+'2grid'!AE96*DF$2)</f>
        <v>0</v>
      </c>
      <c r="AF96" s="103">
        <f>IF(+'2grid'!AF96*DG$2&lt;0,0,+'2grid'!AF96*DG$2)</f>
        <v>0</v>
      </c>
      <c r="AG96" s="103">
        <f>IF(+'2grid'!AG96*DH$2&lt;0,0,+'2grid'!AG96*DH$2)</f>
        <v>0</v>
      </c>
      <c r="AH96" s="103">
        <f>IF(+'2grid'!AH96*DI$2&lt;0,0,+'2grid'!AH96*DI$2)</f>
        <v>0</v>
      </c>
      <c r="AI96" s="103">
        <f>IF(+'2grid'!AI96*DJ$2&lt;0,0,+'2grid'!AI96*DJ$2)</f>
        <v>0</v>
      </c>
      <c r="AJ96" s="103">
        <f>IF(+'2grid'!AJ96*DK$2&lt;0,0,+'2grid'!AJ96*DK$2)</f>
        <v>0</v>
      </c>
      <c r="AK96" s="103">
        <f>IF(+'2grid'!AK96*DL$2&lt;0,0,+'2grid'!AK96*DL$2)</f>
        <v>0</v>
      </c>
      <c r="AL96" s="103">
        <f>IF(+'2grid'!AL96*DM$2&lt;0,0,+'2grid'!AL96*DM$2)</f>
        <v>0</v>
      </c>
      <c r="AM96" s="103">
        <f>IF(+'2grid'!AM96*DN$2&lt;0,0,+'2grid'!AM96*DN$2)</f>
        <v>0</v>
      </c>
      <c r="AN96" s="103">
        <f>IF(+'2grid'!AN96*DO$2&lt;0,0,+'2grid'!AN96*DO$2)</f>
        <v>0</v>
      </c>
      <c r="AO96" s="103">
        <f>IF(+'2grid'!AO96*DP$2&lt;0,0,+'2grid'!AO96*DP$2)</f>
        <v>0</v>
      </c>
      <c r="AP96" s="103">
        <f>IF(+'2grid'!AP96*DQ$2&lt;0,0,+'2grid'!AP96*DQ$2)</f>
        <v>0</v>
      </c>
      <c r="AQ96" s="103">
        <f>IF(+'2grid'!AQ96*DR$2&lt;0,0,+'2grid'!AQ96*DR$2)</f>
        <v>0</v>
      </c>
      <c r="AR96" s="103">
        <f>IF(+'2grid'!AR96*DS$2&lt;0,0,+'2grid'!AR96*DS$2)</f>
        <v>0</v>
      </c>
      <c r="AS96" s="103">
        <f>IF(+'2grid'!AS96*DT$2&lt;0,0,+'2grid'!AS96*DT$2)</f>
        <v>0</v>
      </c>
      <c r="AT96" s="103">
        <f>IF(+'2grid'!AT96*DU$2&lt;0,0,+'2grid'!AT96*DU$2)</f>
        <v>0</v>
      </c>
      <c r="AU96" s="103">
        <f>IF(+'2grid'!AU96*DV$2&lt;0,0,+'2grid'!AU96*DV$2)</f>
        <v>0</v>
      </c>
      <c r="AV96" s="103">
        <f>IF(+'2grid'!AV96*DW$2&lt;0,0,+'2grid'!AV96*DW$2)</f>
        <v>0</v>
      </c>
      <c r="AW96" s="103">
        <f>IF(+'2grid'!AW96*DX$2&lt;0,0,+'2grid'!AW96*DX$2)</f>
        <v>0</v>
      </c>
      <c r="AX96" s="103">
        <f>IF(+'2grid'!AX96*DY$2&lt;0,0,+'2grid'!AX96*DY$2)</f>
        <v>0</v>
      </c>
      <c r="AY96" s="103">
        <f>IF(+'2grid'!AY96*DZ$2&lt;0,0,+'2grid'!AY96*DZ$2)</f>
        <v>0</v>
      </c>
      <c r="AZ96" s="103">
        <f>IF(+'2grid'!AZ96*EA$2&lt;0,0,+'2grid'!AZ96*EA$2)</f>
        <v>0</v>
      </c>
      <c r="BA96" s="103">
        <f>IF(+'2grid'!BA96*EB$2&lt;0,0,+'2grid'!BA96*EB$2)</f>
        <v>0</v>
      </c>
      <c r="BB96" s="103">
        <f>IF(+'2grid'!BB96*EC$2&lt;0,0,+'2grid'!BB96*EC$2)</f>
        <v>0</v>
      </c>
      <c r="BC96" s="103">
        <f>IF(+'2grid'!BC96*ED$2&lt;0,0,+'2grid'!BC96*ED$2)</f>
        <v>0</v>
      </c>
      <c r="BD96" s="103">
        <f>IF(+'2grid'!BD96*EE$2&lt;0,0,+'2grid'!BD96*EE$2)</f>
        <v>0</v>
      </c>
      <c r="BE96" s="103">
        <f>IF(+'2grid'!BE96*EF$2&lt;0,0,+'2grid'!BE96*EF$2)</f>
        <v>0</v>
      </c>
      <c r="BF96" s="103">
        <f>IF(+'2grid'!BF96*EG$2&lt;0,0,+'2grid'!BF96*EG$2)</f>
        <v>0</v>
      </c>
      <c r="BG96" s="103">
        <f>IF(+'2grid'!BG96*EH$2&lt;0,0,+'2grid'!BG96*EH$2)</f>
        <v>0</v>
      </c>
      <c r="BH96" s="103">
        <f>IF(+'2grid'!BH96*EI$2&lt;0,0,+'2grid'!BH96*EI$2)</f>
        <v>0</v>
      </c>
      <c r="BI96" s="103">
        <f>IF(+'2grid'!BI96*EJ$2&lt;0,0,+'2grid'!BI96*EJ$2)</f>
        <v>0</v>
      </c>
      <c r="BJ96" s="103">
        <f>IF(+'2grid'!BJ96*EK$2&lt;0,0,+'2grid'!BJ96*EK$2)</f>
        <v>0</v>
      </c>
      <c r="BK96" s="103">
        <f>IF(+'2grid'!BK96*EL$2&lt;0,0,+'2grid'!BK96*EL$2)</f>
        <v>0</v>
      </c>
      <c r="BL96" s="103">
        <f>IF(+'2grid'!BL96*EM$2&lt;0,0,+'2grid'!BL96*EM$2)</f>
        <v>0</v>
      </c>
      <c r="BM96" s="103">
        <f>IF(+'2grid'!BM96*EN$2&lt;0,0,+'2grid'!BM96*EN$2)</f>
        <v>0</v>
      </c>
      <c r="BN96" s="103">
        <f>IF(+'2grid'!BN96*EO$2&lt;0,0,+'2grid'!BN96*EO$2)</f>
        <v>0</v>
      </c>
      <c r="BO96" s="103">
        <f>IF(+'2grid'!BO96*EP$2&lt;0,0,+'2grid'!BO96*EP$2)</f>
        <v>0</v>
      </c>
      <c r="BP96" s="103">
        <f>IF(+'2grid'!BP96*EQ$2&lt;0,0,+'2grid'!BP96*EQ$2)</f>
        <v>0</v>
      </c>
      <c r="BQ96" s="103">
        <f>IF(+'2grid'!BQ96*ER$2&lt;0,0,+'2grid'!BQ96*ER$2)</f>
        <v>0</v>
      </c>
      <c r="BR96" s="103">
        <f>IF(+'2grid'!BR96*ES$2&lt;0,0,+'2grid'!BR96*ES$2)</f>
        <v>0</v>
      </c>
      <c r="BS96" s="103">
        <f>IF(+'2grid'!BS96*ET$2&lt;0,0,+'2grid'!BS96*ET$2)</f>
        <v>0</v>
      </c>
      <c r="BT96" s="103">
        <f>IF(+'2grid'!BT96*EU$2&lt;0,0,+'2grid'!BT96*EU$2)</f>
        <v>0</v>
      </c>
      <c r="BU96" s="103">
        <f>IF(+'2grid'!BU96*EV$2&lt;0,0,+'2grid'!BU96*EV$2)</f>
        <v>0</v>
      </c>
      <c r="BV96" s="103">
        <f>IF(+'2grid'!BV96*EW$2&lt;0,0,+'2grid'!BV96*EW$2)</f>
        <v>0</v>
      </c>
      <c r="BW96" s="103">
        <f>IF(+'2grid'!BW96*EX$2&lt;0,0,+'2grid'!BW96*EX$2)</f>
        <v>0</v>
      </c>
      <c r="BX96" s="103">
        <f>IF(+'2grid'!BX96*EY$2&lt;0,0,+'2grid'!BX96*EY$2)</f>
        <v>0</v>
      </c>
      <c r="BY96" s="103">
        <f>IF(+'2grid'!BY96*EZ$2&lt;0,0,+'2grid'!BY96*EZ$2)</f>
        <v>0</v>
      </c>
      <c r="BZ96" s="103">
        <f>IF(+'2grid'!BZ96*FA$2&lt;0,0,+'2grid'!BZ96*FA$2)</f>
        <v>0</v>
      </c>
      <c r="CA96" s="103">
        <f>IF(+'2grid'!CA96*FB$2&lt;0,0,+'2grid'!CA96*FB$2)</f>
        <v>0</v>
      </c>
    </row>
    <row r="97" spans="1:79" x14ac:dyDescent="0.2">
      <c r="A97" s="9">
        <f>+data!B99</f>
        <v>348</v>
      </c>
      <c r="B97" s="103">
        <f>IF(+'2grid'!B97*CC$2&lt;0,0,+'2grid'!B97*CC$2)</f>
        <v>0</v>
      </c>
      <c r="C97" s="103">
        <f>IF(+'2grid'!C97*CD$2&lt;0,0,+'2grid'!C97*CD$2)</f>
        <v>0</v>
      </c>
      <c r="D97" s="103">
        <f>IF(+'2grid'!D97*CE$2&lt;0,0,+'2grid'!D97*CE$2)</f>
        <v>0</v>
      </c>
      <c r="E97" s="103">
        <f>IF(+'2grid'!E97*CF$2&lt;0,0,+'2grid'!E97*CF$2)</f>
        <v>0</v>
      </c>
      <c r="F97" s="103">
        <f>IF(+'2grid'!F97*CG$2&lt;0,0,+'2grid'!F97*CG$2)</f>
        <v>0</v>
      </c>
      <c r="G97" s="103">
        <f>IF(+'2grid'!G97*CH$2&lt;0,0,+'2grid'!G97*CH$2)</f>
        <v>1.1773286869822648</v>
      </c>
      <c r="H97" s="103">
        <f>IF(+'2grid'!H97*CI$2&lt;0,0,+'2grid'!H97*CI$2)</f>
        <v>5.651177697514874</v>
      </c>
      <c r="I97" s="103">
        <f>IF(+'2grid'!I97*CJ$2&lt;0,0,+'2grid'!I97*CJ$2)</f>
        <v>26.372162588402734</v>
      </c>
      <c r="J97" s="103">
        <f>IF(+'2grid'!J97*CK$2&lt;0,0,+'2grid'!J97*CK$2)</f>
        <v>56.165415533763813</v>
      </c>
      <c r="K97" s="103">
        <f>IF(+'2grid'!K97*CL$2&lt;0,0,+'2grid'!K97*CL$2)</f>
        <v>86.636717034971582</v>
      </c>
      <c r="L97" s="103">
        <f>IF(+'2grid'!L97*CM$2&lt;0,0,+'2grid'!L97*CM$2)</f>
        <v>85.092959380453948</v>
      </c>
      <c r="M97" s="103">
        <f>IF(+'2grid'!M97*CN$2&lt;0,0,+'2grid'!M97*CN$2)</f>
        <v>93.662698651142847</v>
      </c>
      <c r="N97" s="103">
        <f>IF(+'2grid'!N97*CO$2&lt;0,0,+'2grid'!N97*CO$2)</f>
        <v>101.87843850808387</v>
      </c>
      <c r="O97" s="103">
        <f>IF(+'2grid'!O97*CP$2&lt;0,0,+'2grid'!O97*CP$2)</f>
        <v>109.72110420140376</v>
      </c>
      <c r="P97" s="103">
        <f>IF(+'2grid'!P97*CQ$2&lt;0,0,+'2grid'!P97*CQ$2)</f>
        <v>117.1693081643963</v>
      </c>
      <c r="Q97" s="103">
        <f>IF(+'2grid'!Q97*CR$2&lt;0,0,+'2grid'!Q97*CR$2)</f>
        <v>103.49909356984135</v>
      </c>
      <c r="R97" s="103">
        <f>IF(+'2grid'!R97*CS$2&lt;0,0,+'2grid'!R97*CS$2)</f>
        <v>87.1883167625775</v>
      </c>
      <c r="S97" s="103">
        <f>IF(+'2grid'!S97*CT$2&lt;0,0,+'2grid'!S97*CT$2)</f>
        <v>114.07378720020142</v>
      </c>
      <c r="T97" s="103">
        <f>IF(+'2grid'!T97*CU$2&lt;0,0,+'2grid'!T97*CU$2)</f>
        <v>142.48073909016466</v>
      </c>
      <c r="U97" s="103">
        <f>IF(+'2grid'!U97*CV$2&lt;0,0,+'2grid'!U97*CV$2)</f>
        <v>196.68871114397928</v>
      </c>
      <c r="V97" s="103">
        <f>IF(+'2grid'!V97*CW$2&lt;0,0,+'2grid'!V97*CW$2)</f>
        <v>253.24270733137013</v>
      </c>
      <c r="W97" s="103">
        <f>IF(+'2grid'!W97*CX$2&lt;0,0,+'2grid'!W97*CX$2)</f>
        <v>311.41536374592238</v>
      </c>
      <c r="X97" s="103">
        <f>IF(+'2grid'!X97*CY$2&lt;0,0,+'2grid'!X97*CY$2)</f>
        <v>423.27779528819923</v>
      </c>
      <c r="Y97" s="103">
        <f>IF(+'2grid'!Y97*CZ$2&lt;0,0,+'2grid'!Y97*CZ$2)</f>
        <v>670.49478302468424</v>
      </c>
      <c r="Z97" s="103">
        <f>IF(+'2grid'!Z97*DA$2&lt;0,0,+'2grid'!Z97*DA$2)</f>
        <v>540.53428999206585</v>
      </c>
      <c r="AA97" s="103">
        <f>IF(+'2grid'!AA97*DB$2&lt;0,0,+'2grid'!AA97*DB$2)</f>
        <v>676.25826760328118</v>
      </c>
      <c r="AB97" s="103">
        <f>IF(+'2grid'!AB97*DC$2&lt;0,0,+'2grid'!AB97*DC$2)</f>
        <v>671.4094708707064</v>
      </c>
      <c r="AC97" s="103">
        <f>IF(+'2grid'!AC97*DD$2&lt;0,0,+'2grid'!AC97*DD$2)</f>
        <v>791.88933213907148</v>
      </c>
      <c r="AD97" s="103">
        <f>IF(+'2grid'!AD97*DE$2&lt;0,0,+'2grid'!AD97*DE$2)</f>
        <v>883.47062502056997</v>
      </c>
      <c r="AE97" s="103">
        <f>IF(+'2grid'!AE97*DF$2&lt;0,0,+'2grid'!AE97*DF$2)</f>
        <v>976.00050128909072</v>
      </c>
      <c r="AF97" s="103">
        <f>IF(+'2grid'!AF97*DG$2&lt;0,0,+'2grid'!AF97*DG$2)</f>
        <v>1069.4084672540762</v>
      </c>
      <c r="AG97" s="103">
        <f>IF(+'2grid'!AG97*DH$2&lt;0,0,+'2grid'!AG97*DH$2)</f>
        <v>1163.6216618581534</v>
      </c>
      <c r="AH97" s="103">
        <f>IF(+'2grid'!AH97*DI$2&lt;0,0,+'2grid'!AH97*DI$2)</f>
        <v>1258.56470819269</v>
      </c>
      <c r="AI97" s="103">
        <f>IF(+'2grid'!AI97*DJ$2&lt;0,0,+'2grid'!AI97*DJ$2)</f>
        <v>1354.159551909119</v>
      </c>
      <c r="AJ97" s="103">
        <f>IF(+'2grid'!AJ97*DK$2&lt;0,0,+'2grid'!AJ97*DK$2)</f>
        <v>1450.3252850406279</v>
      </c>
      <c r="AK97" s="103">
        <f>IF(+'2grid'!AK97*DL$2&lt;0,0,+'2grid'!AK97*DL$2)</f>
        <v>1546.9779535425446</v>
      </c>
      <c r="AL97" s="103">
        <f>IF(+'2grid'!AL97*DM$2&lt;0,0,+'2grid'!AL97*DM$2)</f>
        <v>1644.0303466194705</v>
      </c>
      <c r="AM97" s="103">
        <f>IF(+'2grid'!AM97*DN$2&lt;0,0,+'2grid'!AM97*DN$2)</f>
        <v>1741.3917656263113</v>
      </c>
      <c r="AN97" s="103">
        <f>IF(+'2grid'!AN97*DO$2&lt;0,0,+'2grid'!AN97*DO$2)</f>
        <v>1838.9677700008824</v>
      </c>
      <c r="AO97" s="103">
        <f>IF(+'2grid'!AO97*DP$2&lt;0,0,+'2grid'!AO97*DP$2)</f>
        <v>1936.6598972978929</v>
      </c>
      <c r="AP97" s="103">
        <f>IF(+'2grid'!AP97*DQ$2&lt;0,0,+'2grid'!AP97*DQ$2)</f>
        <v>2195.5902027711104</v>
      </c>
      <c r="AQ97" s="103">
        <f>IF(+'2grid'!AQ97*DR$2&lt;0,0,+'2grid'!AQ97*DR$2)</f>
        <v>2455.372759568414</v>
      </c>
      <c r="AR97" s="103">
        <f>IF(+'2grid'!AR97*DS$2&lt;0,0,+'2grid'!AR97*DS$2)</f>
        <v>2618.0610379565555</v>
      </c>
      <c r="AS97" s="103">
        <f>IF(+'2grid'!AS97*DT$2&lt;0,0,+'2grid'!AS97*DT$2)</f>
        <v>2746.600329703002</v>
      </c>
      <c r="AT97" s="103">
        <f>IF(+'2grid'!AT97*DU$2&lt;0,0,+'2grid'!AT97*DU$2)</f>
        <v>2905.4374774052858</v>
      </c>
      <c r="AU97" s="103">
        <f>IF(+'2grid'!AU97*DV$2&lt;0,0,+'2grid'!AU97*DV$2)</f>
        <v>3125.3188165724555</v>
      </c>
      <c r="AV97" s="103">
        <f>IF(+'2grid'!AV97*DW$2&lt;0,0,+'2grid'!AV97*DW$2)</f>
        <v>3375.9991542612242</v>
      </c>
      <c r="AW97" s="103">
        <f>IF(+'2grid'!AW97*DX$2&lt;0,0,+'2grid'!AW97*DX$2)</f>
        <v>3734.6791110379918</v>
      </c>
      <c r="AX97" s="103">
        <f>IF(+'2grid'!AX97*DY$2&lt;0,0,+'2grid'!AX97*DY$2)</f>
        <v>4045.4747502690839</v>
      </c>
      <c r="AY97" s="103">
        <f>IF(+'2grid'!AY97*DZ$2&lt;0,0,+'2grid'!AY97*DZ$2)</f>
        <v>4188.8019887391283</v>
      </c>
      <c r="AZ97" s="103">
        <f>IF(+'2grid'!AZ97*EA$2&lt;0,0,+'2grid'!AZ97*EA$2)</f>
        <v>4523.6797840403196</v>
      </c>
      <c r="BA97" s="103">
        <f>IF(+'2grid'!BA97*EB$2&lt;0,0,+'2grid'!BA97*EB$2)</f>
        <v>4870.6061361430247</v>
      </c>
      <c r="BB97" s="103">
        <f>IF(+'2grid'!BB97*EC$2&lt;0,0,+'2grid'!BB97*EC$2)</f>
        <v>5163.7843392248396</v>
      </c>
      <c r="BC97" s="103">
        <f>IF(+'2grid'!BC97*ED$2&lt;0,0,+'2grid'!BC97*ED$2)</f>
        <v>5477.7759999999998</v>
      </c>
      <c r="BD97" s="103">
        <f>IF(+'2grid'!BD97*EE$2&lt;0,0,+'2grid'!BD97*EE$2)</f>
        <v>5470.9319999999998</v>
      </c>
      <c r="BE97" s="103">
        <f>IF(+'2grid'!BE97*EF$2&lt;0,0,+'2grid'!BE97*EF$2)</f>
        <v>5237.0060000000003</v>
      </c>
      <c r="BF97" s="103">
        <f>IF(+'2grid'!BF97*EG$2&lt;0,0,+'2grid'!BF97*EG$2)</f>
        <v>5213.9679999999998</v>
      </c>
      <c r="BG97" s="103">
        <f>IF(+'2grid'!BG97*EH$2&lt;0,0,+'2grid'!BG97*EH$2)</f>
        <v>4754.97</v>
      </c>
      <c r="BH97" s="103">
        <f>IF(+'2grid'!BH97*EI$2&lt;0,0,+'2grid'!BH97*EI$2)</f>
        <v>4755.96</v>
      </c>
      <c r="BI97" s="103">
        <f>IF(+'2grid'!BI97*EJ$2&lt;0,0,+'2grid'!BI97*EJ$2)</f>
        <v>4738.1400000000003</v>
      </c>
      <c r="BJ97" s="103">
        <f>IF(+'2grid'!BJ97*EK$2&lt;0,0,+'2grid'!BJ97*EK$2)</f>
        <v>4754.97</v>
      </c>
      <c r="BK97" s="103">
        <f>IF(+'2grid'!BK97*EL$2&lt;0,0,+'2grid'!BK97*EL$2)</f>
        <v>4755.96</v>
      </c>
      <c r="BL97" s="103">
        <f>IF(+'2grid'!BL97*EM$2&lt;0,0,+'2grid'!BL97*EM$2)</f>
        <v>4757.9399999999996</v>
      </c>
      <c r="BM97" s="103">
        <f>IF(+'2grid'!BM97*EN$2&lt;0,0,+'2grid'!BM97*EN$2)</f>
        <v>4746.0600000000004</v>
      </c>
      <c r="BN97" s="103">
        <f>IF(+'2grid'!BN97*EO$2&lt;0,0,+'2grid'!BN97*EO$2)</f>
        <v>4742.1000000000004</v>
      </c>
      <c r="BO97" s="103">
        <f>IF(+'2grid'!BO97*EP$2&lt;0,0,+'2grid'!BO97*EP$2)</f>
        <v>4732.2</v>
      </c>
      <c r="BP97" s="103">
        <f>IF(+'2grid'!BP97*EQ$2&lt;0,0,+'2grid'!BP97*EQ$2)</f>
        <v>4731.21</v>
      </c>
      <c r="BQ97" s="103">
        <f>IF(+'2grid'!BQ97*ER$2&lt;0,0,+'2grid'!BQ97*ER$2)</f>
        <v>4534.2</v>
      </c>
      <c r="BR97" s="103">
        <f>IF(+'2grid'!BR97*ES$2&lt;0,0,+'2grid'!BR97*ES$2)</f>
        <v>4532.22</v>
      </c>
      <c r="BS97" s="103">
        <f>IF(+'2grid'!BS97*ET$2&lt;0,0,+'2grid'!BS97*ET$2)</f>
        <v>4533.21</v>
      </c>
      <c r="BT97" s="103">
        <f>IF(+'2grid'!BT97*EU$2&lt;0,0,+'2grid'!BT97*EU$2)</f>
        <v>4433.5170000000026</v>
      </c>
      <c r="BU97" s="103">
        <f>IF(+'2grid'!BU97*EV$2&lt;0,0,+'2grid'!BU97*EV$2)</f>
        <v>4373.958599999999</v>
      </c>
      <c r="BV97" s="103">
        <f>IF(+'2grid'!BV97*EW$2&lt;0,0,+'2grid'!BV97*EW$2)</f>
        <v>4355.6653799999967</v>
      </c>
      <c r="BW97" s="103">
        <f>IF(+'2grid'!BW97*EX$2&lt;0,0,+'2grid'!BW97*EX$2)</f>
        <v>4313.7468000000072</v>
      </c>
      <c r="BX97" s="103">
        <f>IF(+'2grid'!BX97*EY$2&lt;0,0,+'2grid'!BX97*EY$2)</f>
        <v>4255.263804000002</v>
      </c>
      <c r="BY97" s="103">
        <f>IF(+'2grid'!BY97*EZ$2&lt;0,0,+'2grid'!BY97*EZ$2)</f>
        <v>4200.8267840000171</v>
      </c>
      <c r="BZ97" s="103">
        <f>IF(+'2grid'!BZ97*FA$2&lt;0,0,+'2grid'!BZ97*FA$2)</f>
        <v>4166.0176565333404</v>
      </c>
      <c r="CA97" s="103">
        <f>IF(+'2grid'!CA97*FB$2&lt;0,0,+'2grid'!CA97*FB$2)</f>
        <v>4121.3094872888951</v>
      </c>
    </row>
    <row r="98" spans="1:79" x14ac:dyDescent="0.2">
      <c r="A98" s="9">
        <f>+data!B100</f>
        <v>352</v>
      </c>
      <c r="B98" s="103">
        <f>IF(+'2grid'!B98*CC$2&lt;0,0,+'2grid'!B98*CC$2)</f>
        <v>0</v>
      </c>
      <c r="C98" s="103">
        <f>IF(+'2grid'!C98*CD$2&lt;0,0,+'2grid'!C98*CD$2)</f>
        <v>0</v>
      </c>
      <c r="D98" s="103">
        <f>IF(+'2grid'!D98*CE$2&lt;0,0,+'2grid'!D98*CE$2)</f>
        <v>0</v>
      </c>
      <c r="E98" s="103">
        <f>IF(+'2grid'!E98*CF$2&lt;0,0,+'2grid'!E98*CF$2)</f>
        <v>0</v>
      </c>
      <c r="F98" s="103">
        <f>IF(+'2grid'!F98*CG$2&lt;0,0,+'2grid'!F98*CG$2)</f>
        <v>0</v>
      </c>
      <c r="G98" s="103">
        <f>IF(+'2grid'!G98*CH$2&lt;0,0,+'2grid'!G98*CH$2)</f>
        <v>0</v>
      </c>
      <c r="H98" s="103">
        <f>IF(+'2grid'!H98*CI$2&lt;0,0,+'2grid'!H98*CI$2)</f>
        <v>0</v>
      </c>
      <c r="I98" s="103">
        <f>IF(+'2grid'!I98*CJ$2&lt;0,0,+'2grid'!I98*CJ$2)</f>
        <v>0</v>
      </c>
      <c r="J98" s="103">
        <f>IF(+'2grid'!J98*CK$2&lt;0,0,+'2grid'!J98*CK$2)</f>
        <v>0</v>
      </c>
      <c r="K98" s="103">
        <f>IF(+'2grid'!K98*CL$2&lt;0,0,+'2grid'!K98*CL$2)</f>
        <v>0.18054288552119635</v>
      </c>
      <c r="L98" s="103">
        <f>IF(+'2grid'!L98*CM$2&lt;0,0,+'2grid'!L98*CM$2)</f>
        <v>0.35004562735566397</v>
      </c>
      <c r="M98" s="103">
        <f>IF(+'2grid'!M98*CN$2&lt;0,0,+'2grid'!M98*CN$2)</f>
        <v>0.39236600940615485</v>
      </c>
      <c r="N98" s="103">
        <f>IF(+'2grid'!N98*CO$2&lt;0,0,+'2grid'!N98*CO$2)</f>
        <v>0.43451811072932872</v>
      </c>
      <c r="O98" s="103">
        <f>IF(+'2grid'!O98*CP$2&lt;0,0,+'2grid'!O98*CP$2)</f>
        <v>0.47633046626122577</v>
      </c>
      <c r="P98" s="103">
        <f>IF(+'2grid'!P98*CQ$2&lt;0,0,+'2grid'!P98*CQ$2)</f>
        <v>0.51760344226447919</v>
      </c>
      <c r="Q98" s="103">
        <f>IF(+'2grid'!Q98*CR$2&lt;0,0,+'2grid'!Q98*CR$2)</f>
        <v>0.55810342218368114</v>
      </c>
      <c r="R98" s="103">
        <f>IF(+'2grid'!R98*CS$2&lt;0,0,+'2grid'!R98*CS$2)</f>
        <v>0.59755528889296916</v>
      </c>
      <c r="S98" s="103">
        <f>IF(+'2grid'!S98*CT$2&lt;0,0,+'2grid'!S98*CT$2)</f>
        <v>0.63563252593869823</v>
      </c>
      <c r="T98" s="103">
        <f>IF(+'2grid'!T98*CU$2&lt;0,0,+'2grid'!T98*CU$2)</f>
        <v>0.67194391055778691</v>
      </c>
      <c r="U98" s="103">
        <f>IF(+'2grid'!U98*CV$2&lt;0,0,+'2grid'!U98*CV$2)</f>
        <v>1.7297372219591574</v>
      </c>
      <c r="V98" s="103">
        <f>IF(+'2grid'!V98*CW$2&lt;0,0,+'2grid'!V98*CW$2)</f>
        <v>3.5403376914623101</v>
      </c>
      <c r="W98" s="103">
        <f>IF(+'2grid'!W98*CX$2&lt;0,0,+'2grid'!W98*CX$2)</f>
        <v>5.0398044656069194</v>
      </c>
      <c r="X98" s="103">
        <f>IF(+'2grid'!X98*CY$2&lt;0,0,+'2grid'!X98*CY$2)</f>
        <v>5.088842232770701</v>
      </c>
      <c r="Y98" s="103">
        <f>IF(+'2grid'!Y98*CZ$2&lt;0,0,+'2grid'!Y98*CZ$2)</f>
        <v>5.0977123472975343</v>
      </c>
      <c r="Z98" s="103">
        <f>IF(+'2grid'!Z98*DA$2&lt;0,0,+'2grid'!Z98*DA$2)</f>
        <v>4.3356710601723716</v>
      </c>
      <c r="AA98" s="103">
        <f>IF(+'2grid'!AA98*DB$2&lt;0,0,+'2grid'!AA98*DB$2)</f>
        <v>4.2502990515188666</v>
      </c>
      <c r="AB98" s="103">
        <f>IF(+'2grid'!AB98*DC$2&lt;0,0,+'2grid'!AB98*DC$2)</f>
        <v>3.4144740077303015</v>
      </c>
      <c r="AC98" s="103">
        <f>IF(+'2grid'!AC98*DD$2&lt;0,0,+'2grid'!AC98*DD$2)</f>
        <v>3.1784733588666656</v>
      </c>
      <c r="AD98" s="103">
        <f>IF(+'2grid'!AD98*DE$2&lt;0,0,+'2grid'!AD98*DE$2)</f>
        <v>3.2466334279536566</v>
      </c>
      <c r="AE98" s="103">
        <f>IF(+'2grid'!AE98*DF$2&lt;0,0,+'2grid'!AE98*DF$2)</f>
        <v>3.3141366051438701</v>
      </c>
      <c r="AF98" s="103">
        <f>IF(+'2grid'!AF98*DG$2&lt;0,0,+'2grid'!AF98*DG$2)</f>
        <v>3.3807724265400427</v>
      </c>
      <c r="AG98" s="103">
        <f>IF(+'2grid'!AG98*DH$2&lt;0,0,+'2grid'!AG98*DH$2)</f>
        <v>3.4463049794060789</v>
      </c>
      <c r="AH98" s="103">
        <f>IF(+'2grid'!AH98*DI$2&lt;0,0,+'2grid'!AH98*DI$2)</f>
        <v>3.5104692713622572</v>
      </c>
      <c r="AI98" s="103">
        <f>IF(+'2grid'!AI98*DJ$2&lt;0,0,+'2grid'!AI98*DJ$2)</f>
        <v>3.5729669042618455</v>
      </c>
      <c r="AJ98" s="103">
        <f>IF(+'2grid'!AJ98*DK$2&lt;0,0,+'2grid'!AJ98*DK$2)</f>
        <v>3.6334608782136009</v>
      </c>
      <c r="AK98" s="103">
        <f>IF(+'2grid'!AK98*DL$2&lt;0,0,+'2grid'!AK98*DL$2)</f>
        <v>3.691569296103999</v>
      </c>
      <c r="AL98" s="103">
        <f>IF(+'2grid'!AL98*DM$2&lt;0,0,+'2grid'!AL98*DM$2)</f>
        <v>3.7468576625924479</v>
      </c>
      <c r="AM98" s="103">
        <f>IF(+'2grid'!AM98*DN$2&lt;0,0,+'2grid'!AM98*DN$2)</f>
        <v>3.7988293640534216</v>
      </c>
      <c r="AN98" s="103">
        <f>IF(+'2grid'!AN98*DO$2&lt;0,0,+'2grid'!AN98*DO$2)</f>
        <v>3.8469137620691169</v>
      </c>
      <c r="AO98" s="103">
        <f>IF(+'2grid'!AO98*DP$2&lt;0,0,+'2grid'!AO98*DP$2)</f>
        <v>3.9715021734625493</v>
      </c>
      <c r="AP98" s="103">
        <f>IF(+'2grid'!AP98*DQ$2&lt;0,0,+'2grid'!AP98*DQ$2)</f>
        <v>4.0940730259198039</v>
      </c>
      <c r="AQ98" s="103">
        <f>IF(+'2grid'!AQ98*DR$2&lt;0,0,+'2grid'!AQ98*DR$2)</f>
        <v>4.2134131482576231</v>
      </c>
      <c r="AR98" s="103">
        <f>IF(+'2grid'!AR98*DS$2&lt;0,0,+'2grid'!AR98*DS$2)</f>
        <v>4.3280353836282623</v>
      </c>
      <c r="AS98" s="103">
        <f>IF(+'2grid'!AS98*DT$2&lt;0,0,+'2grid'!AS98*DT$2)</f>
        <v>4.4361042856459862</v>
      </c>
      <c r="AT98" s="103">
        <f>IF(+'2grid'!AT98*DU$2&lt;0,0,+'2grid'!AT98*DU$2)</f>
        <v>4.3978994646071401</v>
      </c>
      <c r="AU98" s="103">
        <f>IF(+'2grid'!AU98*DV$2&lt;0,0,+'2grid'!AU98*DV$2)</f>
        <v>4.346915364597618</v>
      </c>
      <c r="AV98" s="103">
        <f>IF(+'2grid'!AV98*DW$2&lt;0,0,+'2grid'!AV98*DW$2)</f>
        <v>4.2809323740446725</v>
      </c>
      <c r="AW98" s="103">
        <f>IF(+'2grid'!AW98*DX$2&lt;0,0,+'2grid'!AW98*DX$2)</f>
        <v>4.1970726394650999</v>
      </c>
      <c r="AX98" s="103">
        <f>IF(+'2grid'!AX98*DY$2&lt;0,0,+'2grid'!AX98*DY$2)</f>
        <v>4.0659116322329556</v>
      </c>
      <c r="AY98" s="103">
        <f>IF(+'2grid'!AY98*DZ$2&lt;0,0,+'2grid'!AY98*DZ$2)</f>
        <v>4.8383987305953164</v>
      </c>
      <c r="AZ98" s="103">
        <f>IF(+'2grid'!AZ98*EA$2&lt;0,0,+'2grid'!AZ98*EA$2)</f>
        <v>5.2451670389510099</v>
      </c>
      <c r="BA98" s="103">
        <f>IF(+'2grid'!BA98*EB$2&lt;0,0,+'2grid'!BA98*EB$2)</f>
        <v>5.5330152145935152</v>
      </c>
      <c r="BB98" s="103">
        <f>IF(+'2grid'!BB98*EC$2&lt;0,0,+'2grid'!BB98*EC$2)</f>
        <v>5.494738887534429</v>
      </c>
      <c r="BC98" s="103">
        <f>IF(+'2grid'!BC98*ED$2&lt;0,0,+'2grid'!BC98*ED$2)</f>
        <v>5.8439999999999994</v>
      </c>
      <c r="BD98" s="103">
        <f>IF(+'2grid'!BD98*EE$2&lt;0,0,+'2grid'!BD98*EE$2)</f>
        <v>6.8460000000000001</v>
      </c>
      <c r="BE98" s="103">
        <f>IF(+'2grid'!BE98*EF$2&lt;0,0,+'2grid'!BE98*EF$2)</f>
        <v>7.8559999999999999</v>
      </c>
      <c r="BF98" s="103">
        <f>IF(+'2grid'!BF98*EG$2&lt;0,0,+'2grid'!BF98*EG$2)</f>
        <v>6.9020000000000001</v>
      </c>
      <c r="BG98" s="103">
        <f>IF(+'2grid'!BG98*EH$2&lt;0,0,+'2grid'!BG98*EH$2)</f>
        <v>6.93</v>
      </c>
      <c r="BH98" s="103">
        <f>IF(+'2grid'!BH98*EI$2&lt;0,0,+'2grid'!BH98*EI$2)</f>
        <v>6.93</v>
      </c>
      <c r="BI98" s="103">
        <f>IF(+'2grid'!BI98*EJ$2&lt;0,0,+'2grid'!BI98*EJ$2)</f>
        <v>6.93</v>
      </c>
      <c r="BJ98" s="103">
        <f>IF(+'2grid'!BJ98*EK$2&lt;0,0,+'2grid'!BJ98*EK$2)</f>
        <v>6.93</v>
      </c>
      <c r="BK98" s="103">
        <f>IF(+'2grid'!BK98*EL$2&lt;0,0,+'2grid'!BK98*EL$2)</f>
        <v>6.93</v>
      </c>
      <c r="BL98" s="103">
        <f>IF(+'2grid'!BL98*EM$2&lt;0,0,+'2grid'!BL98*EM$2)</f>
        <v>6.93</v>
      </c>
      <c r="BM98" s="103">
        <f>IF(+'2grid'!BM98*EN$2&lt;0,0,+'2grid'!BM98*EN$2)</f>
        <v>6.93</v>
      </c>
      <c r="BN98" s="103">
        <f>IF(+'2grid'!BN98*EO$2&lt;0,0,+'2grid'!BN98*EO$2)</f>
        <v>6.93</v>
      </c>
      <c r="BO98" s="103">
        <f>IF(+'2grid'!BO98*EP$2&lt;0,0,+'2grid'!BO98*EP$2)</f>
        <v>6.93</v>
      </c>
      <c r="BP98" s="103">
        <f>IF(+'2grid'!BP98*EQ$2&lt;0,0,+'2grid'!BP98*EQ$2)</f>
        <v>6.93</v>
      </c>
      <c r="BQ98" s="103">
        <f>IF(+'2grid'!BQ98*ER$2&lt;0,0,+'2grid'!BQ98*ER$2)</f>
        <v>121.77</v>
      </c>
      <c r="BR98" s="103">
        <f>IF(+'2grid'!BR98*ES$2&lt;0,0,+'2grid'!BR98*ES$2)</f>
        <v>120.97800000000001</v>
      </c>
      <c r="BS98" s="103">
        <f>IF(+'2grid'!BS98*ET$2&lt;0,0,+'2grid'!BS98*ET$2)</f>
        <v>119.988</v>
      </c>
      <c r="BT98" s="103">
        <f>IF(+'2grid'!BT98*EU$2&lt;0,0,+'2grid'!BT98*EU$2)</f>
        <v>177.36839999998904</v>
      </c>
      <c r="BU98" s="103">
        <f>IF(+'2grid'!BU98*EV$2&lt;0,0,+'2grid'!BU98*EV$2)</f>
        <v>211.13531999999643</v>
      </c>
      <c r="BV98" s="103">
        <f>IF(+'2grid'!BV98*EW$2&lt;0,0,+'2grid'!BV98*EW$2)</f>
        <v>220.78425599999281</v>
      </c>
      <c r="BW98" s="103">
        <f>IF(+'2grid'!BW98*EX$2&lt;0,0,+'2grid'!BW98*EX$2)</f>
        <v>244.29635999999562</v>
      </c>
      <c r="BX98" s="103">
        <f>IF(+'2grid'!BX98*EY$2&lt;0,0,+'2grid'!BX98*EY$2)</f>
        <v>277.69980479999145</v>
      </c>
      <c r="BY98" s="103">
        <f>IF(+'2grid'!BY98*EZ$2&lt;0,0,+'2grid'!BY98*EZ$2)</f>
        <v>308.44454079999491</v>
      </c>
      <c r="BZ98" s="103">
        <f>IF(+'2grid'!BZ98*FA$2&lt;0,0,+'2grid'!BZ98*FA$2)</f>
        <v>327.81340650666323</v>
      </c>
      <c r="CA98" s="103">
        <f>IF(+'2grid'!CA98*FB$2&lt;0,0,+'2grid'!CA98*FB$2)</f>
        <v>353.00642119110222</v>
      </c>
    </row>
    <row r="99" spans="1:79" x14ac:dyDescent="0.2">
      <c r="A99" s="9">
        <f>+data!B101</f>
        <v>356</v>
      </c>
      <c r="B99" s="103">
        <f>IF(+'2grid'!B99*CC$2&lt;0,0,+'2grid'!B99*CC$2)</f>
        <v>0</v>
      </c>
      <c r="C99" s="103">
        <f>IF(+'2grid'!C99*CD$2&lt;0,0,+'2grid'!C99*CD$2)</f>
        <v>0</v>
      </c>
      <c r="D99" s="103">
        <f>IF(+'2grid'!D99*CE$2&lt;0,0,+'2grid'!D99*CE$2)</f>
        <v>0</v>
      </c>
      <c r="E99" s="103">
        <f>IF(+'2grid'!E99*CF$2&lt;0,0,+'2grid'!E99*CF$2)</f>
        <v>108.05533996670015</v>
      </c>
      <c r="F99" s="103">
        <f>IF(+'2grid'!F99*CG$2&lt;0,0,+'2grid'!F99*CG$2)</f>
        <v>258.13749942030176</v>
      </c>
      <c r="G99" s="103">
        <f>IF(+'2grid'!G99*CH$2&lt;0,0,+'2grid'!G99*CH$2)</f>
        <v>578.13230783673077</v>
      </c>
      <c r="H99" s="103">
        <f>IF(+'2grid'!H99*CI$2&lt;0,0,+'2grid'!H99*CI$2)</f>
        <v>1243.0099751900057</v>
      </c>
      <c r="I99" s="103">
        <f>IF(+'2grid'!I99*CJ$2&lt;0,0,+'2grid'!I99*CJ$2)</f>
        <v>2598.2894597602212</v>
      </c>
      <c r="J99" s="103">
        <f>IF(+'2grid'!J99*CK$2&lt;0,0,+'2grid'!J99*CK$2)</f>
        <v>5320.4161929776792</v>
      </c>
      <c r="K99" s="103">
        <f>IF(+'2grid'!K99*CL$2&lt;0,0,+'2grid'!K99*CL$2)</f>
        <v>10724.18400769001</v>
      </c>
      <c r="L99" s="103">
        <f>IF(+'2grid'!L99*CM$2&lt;0,0,+'2grid'!L99*CM$2)</f>
        <v>21349.508223605684</v>
      </c>
      <c r="M99" s="103">
        <f>IF(+'2grid'!M99*CN$2&lt;0,0,+'2grid'!M99*CN$2)</f>
        <v>22776.614388285208</v>
      </c>
      <c r="N99" s="103">
        <f>IF(+'2grid'!N99*CO$2&lt;0,0,+'2grid'!N99*CO$2)</f>
        <v>23975.383566616008</v>
      </c>
      <c r="O99" s="103">
        <f>IF(+'2grid'!O99*CP$2&lt;0,0,+'2grid'!O99*CP$2)</f>
        <v>24956.666483155983</v>
      </c>
      <c r="P99" s="103">
        <f>IF(+'2grid'!P99*CQ$2&lt;0,0,+'2grid'!P99*CQ$2)</f>
        <v>25732.943615558666</v>
      </c>
      <c r="Q99" s="103">
        <f>IF(+'2grid'!Q99*CR$2&lt;0,0,+'2grid'!Q99*CR$2)</f>
        <v>26317.783243184993</v>
      </c>
      <c r="R99" s="103">
        <f>IF(+'2grid'!R99*CS$2&lt;0,0,+'2grid'!R99*CS$2)</f>
        <v>26725.398741227604</v>
      </c>
      <c r="S99" s="103">
        <f>IF(+'2grid'!S99*CT$2&lt;0,0,+'2grid'!S99*CT$2)</f>
        <v>26970.290265743308</v>
      </c>
      <c r="T99" s="103">
        <f>IF(+'2grid'!T99*CU$2&lt;0,0,+'2grid'!T99*CU$2)</f>
        <v>27066.957972788983</v>
      </c>
      <c r="U99" s="103">
        <f>IF(+'2grid'!U99*CV$2&lt;0,0,+'2grid'!U99*CV$2)</f>
        <v>27029.675661531688</v>
      </c>
      <c r="V99" s="103">
        <f>IF(+'2grid'!V99*CW$2&lt;0,0,+'2grid'!V99*CW$2)</f>
        <v>26872.315256874321</v>
      </c>
      <c r="W99" s="103">
        <f>IF(+'2grid'!W99*CX$2&lt;0,0,+'2grid'!W99*CX$2)</f>
        <v>26608.213878428389</v>
      </c>
      <c r="X99" s="103">
        <f>IF(+'2grid'!X99*CY$2&lt;0,0,+'2grid'!X99*CY$2)</f>
        <v>26250.076403111554</v>
      </c>
      <c r="Y99" s="103">
        <f>IF(+'2grid'!Y99*CZ$2&lt;0,0,+'2grid'!Y99*CZ$2)</f>
        <v>25809.907439034978</v>
      </c>
      <c r="Z99" s="103">
        <f>IF(+'2grid'!Z99*DA$2&lt;0,0,+'2grid'!Z99*DA$2)</f>
        <v>25298.967507030262</v>
      </c>
      <c r="AA99" s="103">
        <f>IF(+'2grid'!AA99*DB$2&lt;0,0,+'2grid'!AA99*DB$2)</f>
        <v>24727.748989343298</v>
      </c>
      <c r="AB99" s="103">
        <f>IF(+'2grid'!AB99*DC$2&lt;0,0,+'2grid'!AB99*DC$2)</f>
        <v>24105.968066980691</v>
      </c>
      <c r="AC99" s="103">
        <f>IF(+'2grid'!AC99*DD$2&lt;0,0,+'2grid'!AC99*DD$2)</f>
        <v>27877.650145487878</v>
      </c>
      <c r="AD99" s="103">
        <f>IF(+'2grid'!AD99*DE$2&lt;0,0,+'2grid'!AD99*DE$2)</f>
        <v>30375.647470352393</v>
      </c>
      <c r="AE99" s="103">
        <f>IF(+'2grid'!AE99*DF$2&lt;0,0,+'2grid'!AE99*DF$2)</f>
        <v>33091.749507882487</v>
      </c>
      <c r="AF99" s="103">
        <f>IF(+'2grid'!AF99*DG$2&lt;0,0,+'2grid'!AF99*DG$2)</f>
        <v>36044.637084413254</v>
      </c>
      <c r="AG99" s="103">
        <f>IF(+'2grid'!AG99*DH$2&lt;0,0,+'2grid'!AG99*DH$2)</f>
        <v>39254.567544370671</v>
      </c>
      <c r="AH99" s="103">
        <f>IF(+'2grid'!AH99*DI$2&lt;0,0,+'2grid'!AH99*DI$2)</f>
        <v>42743.506241318275</v>
      </c>
      <c r="AI99" s="103">
        <f>IF(+'2grid'!AI99*DJ$2&lt;0,0,+'2grid'!AI99*DJ$2)</f>
        <v>46535.268891757783</v>
      </c>
      <c r="AJ99" s="103">
        <f>IF(+'2grid'!AJ99*DK$2&lt;0,0,+'2grid'!AJ99*DK$2)</f>
        <v>50655.67568198777</v>
      </c>
      <c r="AK99" s="103">
        <f>IF(+'2grid'!AK99*DL$2&lt;0,0,+'2grid'!AK99*DL$2)</f>
        <v>55132.718090807546</v>
      </c>
      <c r="AL99" s="103">
        <f>IF(+'2grid'!AL99*DM$2&lt;0,0,+'2grid'!AL99*DM$2)</f>
        <v>59996.73946920372</v>
      </c>
      <c r="AM99" s="103">
        <f>IF(+'2grid'!AM99*DN$2&lt;0,0,+'2grid'!AM99*DN$2)</f>
        <v>65280.63050284583</v>
      </c>
      <c r="AN99" s="103">
        <f>IF(+'2grid'!AN99*DO$2&lt;0,0,+'2grid'!AN99*DO$2)</f>
        <v>71020.040774759531</v>
      </c>
      <c r="AO99" s="103">
        <f>IF(+'2grid'!AO99*DP$2&lt;0,0,+'2grid'!AO99*DP$2)</f>
        <v>77253.607744487133</v>
      </c>
      <c r="AP99" s="103">
        <f>IF(+'2grid'!AP99*DQ$2&lt;0,0,+'2grid'!AP99*DQ$2)</f>
        <v>84023.204566986373</v>
      </c>
      <c r="AQ99" s="103">
        <f>IF(+'2grid'!AQ99*DR$2&lt;0,0,+'2grid'!AQ99*DR$2)</f>
        <v>91374.208290100025</v>
      </c>
      <c r="AR99" s="103">
        <f>IF(+'2grid'!AR99*DS$2&lt;0,0,+'2grid'!AR99*DS$2)</f>
        <v>99355.790094345823</v>
      </c>
      <c r="AS99" s="103">
        <f>IF(+'2grid'!AS99*DT$2&lt;0,0,+'2grid'!AS99*DT$2)</f>
        <v>101906.82016394433</v>
      </c>
      <c r="AT99" s="103">
        <f>IF(+'2grid'!AT99*DU$2&lt;0,0,+'2grid'!AT99*DU$2)</f>
        <v>104510.72766340138</v>
      </c>
      <c r="AU99" s="103">
        <f>IF(+'2grid'!AU99*DV$2&lt;0,0,+'2grid'!AU99*DV$2)</f>
        <v>107223.63154530931</v>
      </c>
      <c r="AV99" s="103">
        <f>IF(+'2grid'!AV99*DW$2&lt;0,0,+'2grid'!AV99*DW$2)</f>
        <v>109976.92098429275</v>
      </c>
      <c r="AW99" s="103">
        <f>IF(+'2grid'!AW99*DX$2&lt;0,0,+'2grid'!AW99*DX$2)</f>
        <v>112764.26036294222</v>
      </c>
      <c r="AX99" s="103">
        <f>IF(+'2grid'!AX99*DY$2&lt;0,0,+'2grid'!AX99*DY$2)</f>
        <v>114863.23937074983</v>
      </c>
      <c r="AY99" s="103">
        <f>IF(+'2grid'!AY99*DZ$2&lt;0,0,+'2grid'!AY99*DZ$2)</f>
        <v>116975.83835442386</v>
      </c>
      <c r="AZ99" s="103">
        <f>IF(+'2grid'!AZ99*EA$2&lt;0,0,+'2grid'!AZ99*EA$2)</f>
        <v>125876.97156525381</v>
      </c>
      <c r="BA99" s="103">
        <f>IF(+'2grid'!BA99*EB$2&lt;0,0,+'2grid'!BA99*EB$2)</f>
        <v>134848.06499520413</v>
      </c>
      <c r="BB99" s="103">
        <f>IF(+'2grid'!BB99*EC$2&lt;0,0,+'2grid'!BB99*EC$2)</f>
        <v>143889.1186442748</v>
      </c>
      <c r="BC99" s="103">
        <f>IF(+'2grid'!BC99*ED$2&lt;0,0,+'2grid'!BC99*ED$2)</f>
        <v>153000.13251246585</v>
      </c>
      <c r="BD99" s="103">
        <f>IF(+'2grid'!BD99*EE$2&lt;0,0,+'2grid'!BD99*EE$2)</f>
        <v>157516.27611854556</v>
      </c>
      <c r="BE99" s="103">
        <f>IF(+'2grid'!BE99*EF$2&lt;0,0,+'2grid'!BE99*EF$2)</f>
        <v>161221.96390155706</v>
      </c>
      <c r="BF99" s="103">
        <f>IF(+'2grid'!BF99*EG$2&lt;0,0,+'2grid'!BF99*EG$2)</f>
        <v>163016.84058788366</v>
      </c>
      <c r="BG99" s="103">
        <f>IF(+'2grid'!BG99*EH$2&lt;0,0,+'2grid'!BG99*EH$2)</f>
        <v>166072.89599999995</v>
      </c>
      <c r="BH99" s="103">
        <f>IF(+'2grid'!BH99*EI$2&lt;0,0,+'2grid'!BH99*EI$2)</f>
        <v>168090.12</v>
      </c>
      <c r="BI99" s="103">
        <f>IF(+'2grid'!BI99*EJ$2&lt;0,0,+'2grid'!BI99*EJ$2)</f>
        <v>167838.65999999997</v>
      </c>
      <c r="BJ99" s="103">
        <f>IF(+'2grid'!BJ99*EK$2&lt;0,0,+'2grid'!BJ99*EK$2)</f>
        <v>168166.35</v>
      </c>
      <c r="BK99" s="103">
        <f>IF(+'2grid'!BK99*EL$2&lt;0,0,+'2grid'!BK99*EL$2)</f>
        <v>167963.4</v>
      </c>
      <c r="BL99" s="103">
        <f>IF(+'2grid'!BL99*EM$2&lt;0,0,+'2grid'!BL99*EM$2)</f>
        <v>167748.57</v>
      </c>
      <c r="BM99" s="103">
        <f>IF(+'2grid'!BM99*EN$2&lt;0,0,+'2grid'!BM99*EN$2)</f>
        <v>167824.8</v>
      </c>
      <c r="BN99" s="103">
        <f>IF(+'2grid'!BN99*EO$2&lt;0,0,+'2grid'!BN99*EO$2)</f>
        <v>167591.15999999997</v>
      </c>
      <c r="BO99" s="103">
        <f>IF(+'2grid'!BO99*EP$2&lt;0,0,+'2grid'!BO99*EP$2)</f>
        <v>167626.79999999996</v>
      </c>
      <c r="BP99" s="103">
        <f>IF(+'2grid'!BP99*EQ$2&lt;0,0,+'2grid'!BP99*EQ$2)</f>
        <v>167926.76999999993</v>
      </c>
      <c r="BQ99" s="103">
        <f>IF(+'2grid'!BQ99*ER$2&lt;0,0,+'2grid'!BQ99*ER$2)</f>
        <v>167539.68</v>
      </c>
      <c r="BR99" s="103">
        <f>IF(+'2grid'!BR99*ES$2&lt;0,0,+'2grid'!BR99*ES$2)</f>
        <v>167680.25999999998</v>
      </c>
      <c r="BS99" s="103">
        <f>IF(+'2grid'!BS99*ET$2&lt;0,0,+'2grid'!BS99*ET$2)</f>
        <v>167309.99999999997</v>
      </c>
      <c r="BT99" s="103">
        <f>IF(+'2grid'!BT99*EU$2&lt;0,0,+'2grid'!BT99*EU$2)</f>
        <v>167352.66899999999</v>
      </c>
      <c r="BU99" s="103">
        <f>IF(+'2grid'!BU99*EV$2&lt;0,0,+'2grid'!BU99*EV$2)</f>
        <v>167148.51120000001</v>
      </c>
      <c r="BV99" s="103">
        <f>IF(+'2grid'!BV99*EW$2&lt;0,0,+'2grid'!BV99*EW$2)</f>
        <v>167073.24545999995</v>
      </c>
      <c r="BW99" s="103">
        <f>IF(+'2grid'!BW99*EX$2&lt;0,0,+'2grid'!BW99*EX$2)</f>
        <v>166962.25259999995</v>
      </c>
      <c r="BX99" s="103">
        <f>IF(+'2grid'!BX99*EY$2&lt;0,0,+'2grid'!BX99*EY$2)</f>
        <v>166804.04386799998</v>
      </c>
      <c r="BY99" s="103">
        <f>IF(+'2grid'!BY99*EZ$2&lt;0,0,+'2grid'!BY99*EZ$2)</f>
        <v>166730.82412799998</v>
      </c>
      <c r="BZ99" s="103">
        <f>IF(+'2grid'!BZ99*FA$2&lt;0,0,+'2grid'!BZ99*FA$2)</f>
        <v>166586.56245439997</v>
      </c>
      <c r="CA99" s="103">
        <f>IF(+'2grid'!CA99*FB$2&lt;0,0,+'2grid'!CA99*FB$2)</f>
        <v>166484.71830613329</v>
      </c>
    </row>
    <row r="100" spans="1:79" x14ac:dyDescent="0.2">
      <c r="A100" s="9">
        <f>+data!B102</f>
        <v>360</v>
      </c>
      <c r="B100" s="103">
        <f>IF(+'2grid'!B100*CC$2&lt;0,0,+'2grid'!B100*CC$2)</f>
        <v>0</v>
      </c>
      <c r="C100" s="103">
        <f>IF(+'2grid'!C100*CD$2&lt;0,0,+'2grid'!C100*CD$2)</f>
        <v>0</v>
      </c>
      <c r="D100" s="103">
        <f>IF(+'2grid'!D100*CE$2&lt;0,0,+'2grid'!D100*CE$2)</f>
        <v>0</v>
      </c>
      <c r="E100" s="103">
        <f>IF(+'2grid'!E100*CF$2&lt;0,0,+'2grid'!E100*CF$2)</f>
        <v>6.8141038331345685E-3</v>
      </c>
      <c r="F100" s="103">
        <f>IF(+'2grid'!F100*CG$2&lt;0,0,+'2grid'!F100*CG$2)</f>
        <v>1.135683972189095E-2</v>
      </c>
      <c r="G100" s="103">
        <f>IF(+'2grid'!G100*CH$2&lt;0,0,+'2grid'!G100*CH$2)</f>
        <v>0.39393819164262095</v>
      </c>
      <c r="H100" s="103">
        <f>IF(+'2grid'!H100*CI$2&lt;0,0,+'2grid'!H100*CI$2)</f>
        <v>0.65360614239345916</v>
      </c>
      <c r="I100" s="103">
        <f>IF(+'2grid'!I100*CJ$2&lt;0,0,+'2grid'!I100*CJ$2)</f>
        <v>1.0547709911077514</v>
      </c>
      <c r="J100" s="103">
        <f>IF(+'2grid'!J100*CK$2&lt;0,0,+'2grid'!J100*CK$2)</f>
        <v>9.7860587061081574</v>
      </c>
      <c r="K100" s="103">
        <f>IF(+'2grid'!K100*CL$2&lt;0,0,+'2grid'!K100*CL$2)</f>
        <v>22.721282374158026</v>
      </c>
      <c r="L100" s="103">
        <f>IF(+'2grid'!L100*CM$2&lt;0,0,+'2grid'!L100*CM$2)</f>
        <v>40.926964393575318</v>
      </c>
      <c r="M100" s="103">
        <f>IF(+'2grid'!M100*CN$2&lt;0,0,+'2grid'!M100*CN$2)</f>
        <v>55.2714641687745</v>
      </c>
      <c r="N100" s="103">
        <f>IF(+'2grid'!N100*CO$2&lt;0,0,+'2grid'!N100*CO$2)</f>
        <v>73.338623559293438</v>
      </c>
      <c r="O100" s="103">
        <f>IF(+'2grid'!O100*CP$2&lt;0,0,+'2grid'!O100*CP$2)</f>
        <v>95.894192574715035</v>
      </c>
      <c r="P100" s="103">
        <f>IF(+'2grid'!P100*CQ$2&lt;0,0,+'2grid'!P100*CQ$2)</f>
        <v>123.84097190019159</v>
      </c>
      <c r="Q100" s="103">
        <f>IF(+'2grid'!Q100*CR$2&lt;0,0,+'2grid'!Q100*CR$2)</f>
        <v>158.24124187246699</v>
      </c>
      <c r="R100" s="103">
        <f>IF(+'2grid'!R100*CS$2&lt;0,0,+'2grid'!R100*CS$2)</f>
        <v>200.342642241828</v>
      </c>
      <c r="S100" s="103">
        <f>IF(+'2grid'!S100*CT$2&lt;0,0,+'2grid'!S100*CT$2)</f>
        <v>251.6080102773287</v>
      </c>
      <c r="T100" s="103">
        <f>IF(+'2grid'!T100*CU$2&lt;0,0,+'2grid'!T100*CU$2)</f>
        <v>313.7497569182994</v>
      </c>
      <c r="U100" s="103">
        <f>IF(+'2grid'!U100*CV$2&lt;0,0,+'2grid'!U100*CV$2)</f>
        <v>388.76944280453768</v>
      </c>
      <c r="V100" s="103">
        <f>IF(+'2grid'!V100*CW$2&lt;0,0,+'2grid'!V100*CW$2)</f>
        <v>479.00330948278025</v>
      </c>
      <c r="W100" s="103">
        <f>IF(+'2grid'!W100*CX$2&lt;0,0,+'2grid'!W100*CX$2)</f>
        <v>623.32762995757207</v>
      </c>
      <c r="X100" s="103">
        <f>IF(+'2grid'!X100*CY$2&lt;0,0,+'2grid'!X100*CY$2)</f>
        <v>800.91384931870391</v>
      </c>
      <c r="Y100" s="103">
        <f>IF(+'2grid'!Y100*CZ$2&lt;0,0,+'2grid'!Y100*CZ$2)</f>
        <v>1018.1609910038213</v>
      </c>
      <c r="Z100" s="103">
        <f>IF(+'2grid'!Z100*DA$2&lt;0,0,+'2grid'!Z100*DA$2)</f>
        <v>1509.4828645696186</v>
      </c>
      <c r="AA100" s="103">
        <f>IF(+'2grid'!AA100*DB$2&lt;0,0,+'2grid'!AA100*DB$2)</f>
        <v>2017.490226972076</v>
      </c>
      <c r="AB100" s="103">
        <f>IF(+'2grid'!AB100*DC$2&lt;0,0,+'2grid'!AB100*DC$2)</f>
        <v>2386.4379226105689</v>
      </c>
      <c r="AC100" s="103">
        <f>IF(+'2grid'!AC100*DD$2&lt;0,0,+'2grid'!AC100*DD$2)</f>
        <v>2847.2414775259535</v>
      </c>
      <c r="AD100" s="103">
        <f>IF(+'2grid'!AD100*DE$2&lt;0,0,+'2grid'!AD100*DE$2)</f>
        <v>2975.0768091699765</v>
      </c>
      <c r="AE100" s="103">
        <f>IF(+'2grid'!AE100*DF$2&lt;0,0,+'2grid'!AE100*DF$2)</f>
        <v>3107.7762329499178</v>
      </c>
      <c r="AF100" s="103">
        <f>IF(+'2grid'!AF100*DG$2&lt;0,0,+'2grid'!AF100*DG$2)</f>
        <v>3245.5020239669775</v>
      </c>
      <c r="AG100" s="103">
        <f>IF(+'2grid'!AG100*DH$2&lt;0,0,+'2grid'!AG100*DH$2)</f>
        <v>3388.42140153218</v>
      </c>
      <c r="AH100" s="103">
        <f>IF(+'2grid'!AH100*DI$2&lt;0,0,+'2grid'!AH100*DI$2)</f>
        <v>3536.7066704577987</v>
      </c>
      <c r="AI100" s="103">
        <f>IF(+'2grid'!AI100*DJ$2&lt;0,0,+'2grid'!AI100*DJ$2)</f>
        <v>3836.69518268413</v>
      </c>
      <c r="AJ100" s="103">
        <f>IF(+'2grid'!AJ100*DK$2&lt;0,0,+'2grid'!AJ100*DK$2)</f>
        <v>4152.0582787808908</v>
      </c>
      <c r="AK100" s="103">
        <f>IF(+'2grid'!AK100*DL$2&lt;0,0,+'2grid'!AK100*DL$2)</f>
        <v>4483.3924918507182</v>
      </c>
      <c r="AL100" s="103">
        <f>IF(+'2grid'!AL100*DM$2&lt;0,0,+'2grid'!AL100*DM$2)</f>
        <v>4831.3142170658029</v>
      </c>
      <c r="AM100" s="103">
        <f>IF(+'2grid'!AM100*DN$2&lt;0,0,+'2grid'!AM100*DN$2)</f>
        <v>5196.4603130389705</v>
      </c>
      <c r="AN100" s="103">
        <f>IF(+'2grid'!AN100*DO$2&lt;0,0,+'2grid'!AN100*DO$2)</f>
        <v>5287.6385410526291</v>
      </c>
      <c r="AO100" s="103">
        <f>IF(+'2grid'!AO100*DP$2&lt;0,0,+'2grid'!AO100*DP$2)</f>
        <v>5364.5602937136682</v>
      </c>
      <c r="AP100" s="103">
        <f>IF(+'2grid'!AP100*DQ$2&lt;0,0,+'2grid'!AP100*DQ$2)</f>
        <v>5428.080838078954</v>
      </c>
      <c r="AQ100" s="103">
        <f>IF(+'2grid'!AQ100*DR$2&lt;0,0,+'2grid'!AQ100*DR$2)</f>
        <v>5479.0203976250586</v>
      </c>
      <c r="AR100" s="103">
        <f>IF(+'2grid'!AR100*DS$2&lt;0,0,+'2grid'!AR100*DS$2)</f>
        <v>5518.1648797407197</v>
      </c>
      <c r="AS100" s="103">
        <f>IF(+'2grid'!AS100*DT$2&lt;0,0,+'2grid'!AS100*DT$2)</f>
        <v>6775.0802134594396</v>
      </c>
      <c r="AT100" s="103">
        <f>IF(+'2grid'!AT100*DU$2&lt;0,0,+'2grid'!AT100*DU$2)</f>
        <v>7930.3634351325418</v>
      </c>
      <c r="AU100" s="103">
        <f>IF(+'2grid'!AU100*DV$2&lt;0,0,+'2grid'!AU100*DV$2)</f>
        <v>8989.3871236750874</v>
      </c>
      <c r="AV100" s="103">
        <f>IF(+'2grid'!AV100*DW$2&lt;0,0,+'2grid'!AV100*DW$2)</f>
        <v>9957.3120002999931</v>
      </c>
      <c r="AW100" s="103">
        <f>IF(+'2grid'!AW100*DX$2&lt;0,0,+'2grid'!AW100*DX$2)</f>
        <v>12024.778184886156</v>
      </c>
      <c r="AX100" s="103">
        <f>IF(+'2grid'!AX100*DY$2&lt;0,0,+'2grid'!AX100*DY$2)</f>
        <v>14045.205267956477</v>
      </c>
      <c r="AY100" s="103">
        <f>IF(+'2grid'!AY100*DZ$2&lt;0,0,+'2grid'!AY100*DZ$2)</f>
        <v>16082.150560151167</v>
      </c>
      <c r="AZ100" s="103">
        <f>IF(+'2grid'!AZ100*EA$2&lt;0,0,+'2grid'!AZ100*EA$2)</f>
        <v>18135.614061470231</v>
      </c>
      <c r="BA100" s="103">
        <f>IF(+'2grid'!BA100*EB$2&lt;0,0,+'2grid'!BA100*EB$2)</f>
        <v>20205.595771913664</v>
      </c>
      <c r="BB100" s="103">
        <f>IF(+'2grid'!BB100*EC$2&lt;0,0,+'2grid'!BB100*EC$2)</f>
        <v>22292.095691481467</v>
      </c>
      <c r="BC100" s="103">
        <f>IF(+'2grid'!BC100*ED$2&lt;0,0,+'2grid'!BC100*ED$2)</f>
        <v>25324</v>
      </c>
      <c r="BD100" s="103">
        <f>IF(+'2grid'!BD100*EE$2&lt;0,0,+'2grid'!BD100*EE$2)</f>
        <v>25428</v>
      </c>
      <c r="BE100" s="103">
        <f>IF(+'2grid'!BE100*EF$2&lt;0,0,+'2grid'!BE100*EF$2)</f>
        <v>25532</v>
      </c>
      <c r="BF100" s="103">
        <f>IF(+'2grid'!BF100*EG$2&lt;0,0,+'2grid'!BF100*EG$2)</f>
        <v>31525.378000000008</v>
      </c>
      <c r="BG100" s="103">
        <f>IF(+'2grid'!BG100*EH$2&lt;0,0,+'2grid'!BG100*EH$2)</f>
        <v>34155.000000000007</v>
      </c>
      <c r="BH100" s="103">
        <f>IF(+'2grid'!BH100*EI$2&lt;0,0,+'2grid'!BH100*EI$2)</f>
        <v>34848.000000000015</v>
      </c>
      <c r="BI100" s="103">
        <f>IF(+'2grid'!BI100*EJ$2&lt;0,0,+'2grid'!BI100*EJ$2)</f>
        <v>35423.19</v>
      </c>
      <c r="BJ100" s="103">
        <f>IF(+'2grid'!BJ100*EK$2&lt;0,0,+'2grid'!BJ100*EK$2)</f>
        <v>38021.94</v>
      </c>
      <c r="BK100" s="103">
        <f>IF(+'2grid'!BK100*EL$2&lt;0,0,+'2grid'!BK100*EL$2)</f>
        <v>40358.340000000004</v>
      </c>
      <c r="BL100" s="103">
        <f>IF(+'2grid'!BL100*EM$2&lt;0,0,+'2grid'!BL100*EM$2)</f>
        <v>37863.54</v>
      </c>
      <c r="BM100" s="103">
        <f>IF(+'2grid'!BM100*EN$2&lt;0,0,+'2grid'!BM100*EN$2)</f>
        <v>38808.000000000007</v>
      </c>
      <c r="BN100" s="103">
        <f>IF(+'2grid'!BN100*EO$2&lt;0,0,+'2grid'!BN100*EO$2)</f>
        <v>39600.000000000007</v>
      </c>
      <c r="BO100" s="103">
        <f>IF(+'2grid'!BO100*EP$2&lt;0,0,+'2grid'!BO100*EP$2)</f>
        <v>40590</v>
      </c>
      <c r="BP100" s="103">
        <f>IF(+'2grid'!BP100*EQ$2&lt;0,0,+'2grid'!BP100*EQ$2)</f>
        <v>42174.000000000015</v>
      </c>
      <c r="BQ100" s="103">
        <f>IF(+'2grid'!BQ100*ER$2&lt;0,0,+'2grid'!BQ100*ER$2)</f>
        <v>44154.000000000007</v>
      </c>
      <c r="BR100" s="103">
        <f>IF(+'2grid'!BR100*ES$2&lt;0,0,+'2grid'!BR100*ES$2)</f>
        <v>45045.000000000007</v>
      </c>
      <c r="BS100" s="103">
        <f>IF(+'2grid'!BS100*ET$2&lt;0,0,+'2grid'!BS100*ET$2)</f>
        <v>45045.000000000007</v>
      </c>
      <c r="BT100" s="103">
        <f>IF(+'2grid'!BT100*EU$2&lt;0,0,+'2grid'!BT100*EU$2)</f>
        <v>46935.9</v>
      </c>
      <c r="BU100" s="103">
        <f>IF(+'2grid'!BU100*EV$2&lt;0,0,+'2grid'!BU100*EV$2)</f>
        <v>47795.220000000016</v>
      </c>
      <c r="BV100" s="103">
        <f>IF(+'2grid'!BV100*EW$2&lt;0,0,+'2grid'!BV100*EW$2)</f>
        <v>48547.026000000136</v>
      </c>
      <c r="BW100" s="103">
        <f>IF(+'2grid'!BW100*EX$2&lt;0,0,+'2grid'!BW100*EX$2)</f>
        <v>49464.360000000233</v>
      </c>
      <c r="BX100" s="103">
        <f>IF(+'2grid'!BX100*EY$2&lt;0,0,+'2grid'!BX100*EY$2)</f>
        <v>50484.970800000156</v>
      </c>
      <c r="BY100" s="103">
        <f>IF(+'2grid'!BY100*EZ$2&lt;0,0,+'2grid'!BY100*EZ$2)</f>
        <v>51599.116800000294</v>
      </c>
      <c r="BZ100" s="103">
        <f>IF(+'2grid'!BZ100*FA$2&lt;0,0,+'2grid'!BZ100*FA$2)</f>
        <v>52368.032640000201</v>
      </c>
      <c r="CA100" s="103">
        <f>IF(+'2grid'!CA100*FB$2&lt;0,0,+'2grid'!CA100*FB$2)</f>
        <v>53347.215680000496</v>
      </c>
    </row>
    <row r="101" spans="1:79" x14ac:dyDescent="0.2">
      <c r="A101" s="9">
        <f>+data!B103</f>
        <v>364</v>
      </c>
      <c r="B101" s="103">
        <f>IF(+'2grid'!B101*CC$2&lt;0,0,+'2grid'!B101*CC$2)</f>
        <v>0</v>
      </c>
      <c r="C101" s="103">
        <f>IF(+'2grid'!C101*CD$2&lt;0,0,+'2grid'!C101*CD$2)</f>
        <v>0</v>
      </c>
      <c r="D101" s="103">
        <f>IF(+'2grid'!D101*CE$2&lt;0,0,+'2grid'!D101*CE$2)</f>
        <v>0.19878911666900792</v>
      </c>
      <c r="E101" s="103">
        <f>IF(+'2grid'!E101*CF$2&lt;0,0,+'2grid'!E101*CF$2)</f>
        <v>1.2465604879478798</v>
      </c>
      <c r="F101" s="103">
        <f>IF(+'2grid'!F101*CG$2&lt;0,0,+'2grid'!F101*CG$2)</f>
        <v>13.622286079182626</v>
      </c>
      <c r="G101" s="103">
        <f>IF(+'2grid'!G101*CH$2&lt;0,0,+'2grid'!G101*CH$2)</f>
        <v>96.384099616858236</v>
      </c>
      <c r="H101" s="103">
        <f>IF(+'2grid'!H101*CI$2&lt;0,0,+'2grid'!H101*CI$2)</f>
        <v>607.21982758620697</v>
      </c>
      <c r="I101" s="103">
        <f>IF(+'2grid'!I101*CJ$2&lt;0,0,+'2grid'!I101*CJ$2)</f>
        <v>762.84642032332567</v>
      </c>
      <c r="J101" s="103">
        <f>IF(+'2grid'!J101*CK$2&lt;0,0,+'2grid'!J101*CK$2)</f>
        <v>649.99999999999977</v>
      </c>
      <c r="K101" s="103">
        <f>IF(+'2grid'!K101*CL$2&lt;0,0,+'2grid'!K101*CL$2)</f>
        <v>720</v>
      </c>
      <c r="L101" s="103">
        <f>IF(+'2grid'!L101*CM$2&lt;0,0,+'2grid'!L101*CM$2)</f>
        <v>1200</v>
      </c>
      <c r="M101" s="103">
        <f>IF(+'2grid'!M101*CN$2&lt;0,0,+'2grid'!M101*CN$2)</f>
        <v>1367.5740711922078</v>
      </c>
      <c r="N101" s="103">
        <f>IF(+'2grid'!N101*CO$2&lt;0,0,+'2grid'!N101*CO$2)</f>
        <v>1538.0984591470142</v>
      </c>
      <c r="O101" s="103">
        <f>IF(+'2grid'!O101*CP$2&lt;0,0,+'2grid'!O101*CP$2)</f>
        <v>1710.8282859106403</v>
      </c>
      <c r="P101" s="103">
        <f>IF(+'2grid'!P101*CQ$2&lt;0,0,+'2grid'!P101*CQ$2)</f>
        <v>1885.0186735293003</v>
      </c>
      <c r="Q101" s="103">
        <f>IF(+'2grid'!Q101*CR$2&lt;0,0,+'2grid'!Q101*CR$2)</f>
        <v>2059.9247440492131</v>
      </c>
      <c r="R101" s="103">
        <f>IF(+'2grid'!R101*CS$2&lt;0,0,+'2grid'!R101*CS$2)</f>
        <v>2234.8016195165974</v>
      </c>
      <c r="S101" s="103">
        <f>IF(+'2grid'!S101*CT$2&lt;0,0,+'2grid'!S101*CT$2)</f>
        <v>2121.3900232254982</v>
      </c>
      <c r="T101" s="103">
        <f>IF(+'2grid'!T101*CU$2&lt;0,0,+'2grid'!T101*CU$2)</f>
        <v>1984.5191102367139</v>
      </c>
      <c r="U101" s="103">
        <f>IF(+'2grid'!U101*CV$2&lt;0,0,+'2grid'!U101*CV$2)</f>
        <v>2151.4137587423211</v>
      </c>
      <c r="V101" s="103">
        <f>IF(+'2grid'!V101*CW$2&lt;0,0,+'2grid'!V101*CW$2)</f>
        <v>2318.1243975941375</v>
      </c>
      <c r="W101" s="103">
        <f>IF(+'2grid'!W101*CX$2&lt;0,0,+'2grid'!W101*CX$2)</f>
        <v>2510.1801218991941</v>
      </c>
      <c r="X101" s="103">
        <f>IF(+'2grid'!X101*CY$2&lt;0,0,+'2grid'!X101*CY$2)</f>
        <v>2701.4471756716775</v>
      </c>
      <c r="Y101" s="103">
        <f>IF(+'2grid'!Y101*CZ$2&lt;0,0,+'2grid'!Y101*CZ$2)</f>
        <v>1927.2054946539413</v>
      </c>
      <c r="Z101" s="103">
        <f>IF(+'2grid'!Z101*DA$2&lt;0,0,+'2grid'!Z101*DA$2)</f>
        <v>2098.054093565609</v>
      </c>
      <c r="AA101" s="103">
        <f>IF(+'2grid'!AA101*DB$2&lt;0,0,+'2grid'!AA101*DB$2)</f>
        <v>2267.3691439909189</v>
      </c>
      <c r="AB101" s="103">
        <f>IF(+'2grid'!AB101*DC$2&lt;0,0,+'2grid'!AB101*DC$2)</f>
        <v>2863.5686223519979</v>
      </c>
      <c r="AC101" s="103">
        <f>IF(+'2grid'!AC101*DD$2&lt;0,0,+'2grid'!AC101*DD$2)</f>
        <v>2885.4770351775287</v>
      </c>
      <c r="AD101" s="103">
        <f>IF(+'2grid'!AD101*DE$2&lt;0,0,+'2grid'!AD101*DE$2)</f>
        <v>3037.5687162479471</v>
      </c>
      <c r="AE101" s="103">
        <f>IF(+'2grid'!AE101*DF$2&lt;0,0,+'2grid'!AE101*DF$2)</f>
        <v>3132.2232846446768</v>
      </c>
      <c r="AF101" s="103">
        <f>IF(+'2grid'!AF101*DG$2&lt;0,0,+'2grid'!AF101*DG$2)</f>
        <v>3229.2472124687133</v>
      </c>
      <c r="AG101" s="103">
        <f>IF(+'2grid'!AG101*DH$2&lt;0,0,+'2grid'!AG101*DH$2)</f>
        <v>3328.692557168712</v>
      </c>
      <c r="AH101" s="103">
        <f>IF(+'2grid'!AH101*DI$2&lt;0,0,+'2grid'!AH101*DI$2)</f>
        <v>3430.6123952956132</v>
      </c>
      <c r="AI101" s="103">
        <f>IF(+'2grid'!AI101*DJ$2&lt;0,0,+'2grid'!AI101*DJ$2)</f>
        <v>3535.0608397245605</v>
      </c>
      <c r="AJ101" s="103">
        <f>IF(+'2grid'!AJ101*DK$2&lt;0,0,+'2grid'!AJ101*DK$2)</f>
        <v>3642.093057094532</v>
      </c>
      <c r="AK101" s="103">
        <f>IF(+'2grid'!AK101*DL$2&lt;0,0,+'2grid'!AK101*DL$2)</f>
        <v>3751.7652854660064</v>
      </c>
      <c r="AL101" s="103">
        <f>IF(+'2grid'!AL101*DM$2&lt;0,0,+'2grid'!AL101*DM$2)</f>
        <v>3864.1348521969235</v>
      </c>
      <c r="AM101" s="103">
        <f>IF(+'2grid'!AM101*DN$2&lt;0,0,+'2grid'!AM101*DN$2)</f>
        <v>3979.2601920370471</v>
      </c>
      <c r="AN101" s="103">
        <f>IF(+'2grid'!AN101*DO$2&lt;0,0,+'2grid'!AN101*DO$2)</f>
        <v>4097.2008654407582</v>
      </c>
      <c r="AO101" s="103">
        <f>IF(+'2grid'!AO101*DP$2&lt;0,0,+'2grid'!AO101*DP$2)</f>
        <v>4218.0175770981432</v>
      </c>
      <c r="AP101" s="103">
        <f>IF(+'2grid'!AP101*DQ$2&lt;0,0,+'2grid'!AP101*DQ$2)</f>
        <v>4492.3450100619957</v>
      </c>
      <c r="AQ101" s="103">
        <f>IF(+'2grid'!AQ101*DR$2&lt;0,0,+'2grid'!AQ101*DR$2)</f>
        <v>4770.1328034313219</v>
      </c>
      <c r="AR101" s="103">
        <f>IF(+'2grid'!AR101*DS$2&lt;0,0,+'2grid'!AR101*DS$2)</f>
        <v>5051.3245818630767</v>
      </c>
      <c r="AS101" s="103">
        <f>IF(+'2grid'!AS101*DT$2&lt;0,0,+'2grid'!AS101*DT$2)</f>
        <v>5335.8639700141975</v>
      </c>
      <c r="AT101" s="103">
        <f>IF(+'2grid'!AT101*DU$2&lt;0,0,+'2grid'!AT101*DU$2)</f>
        <v>5623.6945925416348</v>
      </c>
      <c r="AU101" s="103">
        <f>IF(+'2grid'!AU101*DV$2&lt;0,0,+'2grid'!AU101*DV$2)</f>
        <v>6533.0968744737202</v>
      </c>
      <c r="AV101" s="103">
        <f>IF(+'2grid'!AV101*DW$2&lt;0,0,+'2grid'!AV101*DW$2)</f>
        <v>7454.6019884950883</v>
      </c>
      <c r="AW101" s="103">
        <f>IF(+'2grid'!AW101*DX$2&lt;0,0,+'2grid'!AW101*DX$2)</f>
        <v>8181.1036114470926</v>
      </c>
      <c r="AX101" s="103">
        <f>IF(+'2grid'!AX101*DY$2&lt;0,0,+'2grid'!AX101*DY$2)</f>
        <v>8860.7058223555359</v>
      </c>
      <c r="AY101" s="103">
        <f>IF(+'2grid'!AY101*DZ$2&lt;0,0,+'2grid'!AY101*DZ$2)</f>
        <v>9540.9312257323963</v>
      </c>
      <c r="AZ101" s="103">
        <f>IF(+'2grid'!AZ101*EA$2&lt;0,0,+'2grid'!AZ101*EA$2)</f>
        <v>10221.719860205631</v>
      </c>
      <c r="BA101" s="103">
        <f>IF(+'2grid'!BA101*EB$2&lt;0,0,+'2grid'!BA101*EB$2)</f>
        <v>10903.011764403202</v>
      </c>
      <c r="BB101" s="103">
        <f>IF(+'2grid'!BB101*EC$2&lt;0,0,+'2grid'!BB101*EC$2)</f>
        <v>11584.746976953063</v>
      </c>
      <c r="BC101" s="103">
        <f>IF(+'2grid'!BC101*ED$2&lt;0,0,+'2grid'!BC101*ED$2)</f>
        <v>14873.954</v>
      </c>
      <c r="BD101" s="103">
        <f>IF(+'2grid'!BD101*EE$2&lt;0,0,+'2grid'!BD101*EE$2)</f>
        <v>15354.6</v>
      </c>
      <c r="BE101" s="103">
        <f>IF(+'2grid'!BE101*EF$2&lt;0,0,+'2grid'!BE101*EF$2)</f>
        <v>13466.165999999999</v>
      </c>
      <c r="BF101" s="103">
        <f>IF(+'2grid'!BF101*EG$2&lt;0,0,+'2grid'!BF101*EG$2)</f>
        <v>16269</v>
      </c>
      <c r="BG101" s="103">
        <f>IF(+'2grid'!BG101*EH$2&lt;0,0,+'2grid'!BG101*EH$2)</f>
        <v>16121.16</v>
      </c>
      <c r="BH101" s="103">
        <f>IF(+'2grid'!BH101*EI$2&lt;0,0,+'2grid'!BH101*EI$2)</f>
        <v>17050.77</v>
      </c>
      <c r="BI101" s="103">
        <f>IF(+'2grid'!BI101*EJ$2&lt;0,0,+'2grid'!BI101*EJ$2)</f>
        <v>17269.560000000001</v>
      </c>
      <c r="BJ101" s="103">
        <f>IF(+'2grid'!BJ101*EK$2&lt;0,0,+'2grid'!BJ101*EK$2)</f>
        <v>17488.349999999999</v>
      </c>
      <c r="BK101" s="103">
        <f>IF(+'2grid'!BK101*EL$2&lt;0,0,+'2grid'!BK101*EL$2)</f>
        <v>17707.14</v>
      </c>
      <c r="BL101" s="103">
        <f>IF(+'2grid'!BL101*EM$2&lt;0,0,+'2grid'!BL101*EM$2)</f>
        <v>17925.93</v>
      </c>
      <c r="BM101" s="103">
        <f>IF(+'2grid'!BM101*EN$2&lt;0,0,+'2grid'!BM101*EN$2)</f>
        <v>18144.72</v>
      </c>
      <c r="BN101" s="103">
        <f>IF(+'2grid'!BN101*EO$2&lt;0,0,+'2grid'!BN101*EO$2)</f>
        <v>18363.509999999998</v>
      </c>
      <c r="BO101" s="103">
        <f>IF(+'2grid'!BO101*EP$2&lt;0,0,+'2grid'!BO101*EP$2)</f>
        <v>18582.3</v>
      </c>
      <c r="BP101" s="103">
        <f>IF(+'2grid'!BP101*EQ$2&lt;0,0,+'2grid'!BP101*EQ$2)</f>
        <v>18801.09</v>
      </c>
      <c r="BQ101" s="103">
        <f>IF(+'2grid'!BQ101*ER$2&lt;0,0,+'2grid'!BQ101*ER$2)</f>
        <v>19019.88</v>
      </c>
      <c r="BR101" s="103">
        <f>IF(+'2grid'!BR101*ES$2&lt;0,0,+'2grid'!BR101*ES$2)</f>
        <v>19238.669999999998</v>
      </c>
      <c r="BS101" s="103">
        <f>IF(+'2grid'!BS101*ET$2&lt;0,0,+'2grid'!BS101*ET$2)</f>
        <v>19457.46</v>
      </c>
      <c r="BT101" s="103">
        <f>IF(+'2grid'!BT101*EU$2&lt;0,0,+'2grid'!BT101*EU$2)</f>
        <v>19676.25</v>
      </c>
      <c r="BU101" s="103">
        <f>IF(+'2grid'!BU101*EV$2&lt;0,0,+'2grid'!BU101*EV$2)</f>
        <v>19895.04</v>
      </c>
      <c r="BV101" s="103">
        <f>IF(+'2grid'!BV101*EW$2&lt;0,0,+'2grid'!BV101*EW$2)</f>
        <v>20113.829999999998</v>
      </c>
      <c r="BW101" s="103">
        <f>IF(+'2grid'!BW101*EX$2&lt;0,0,+'2grid'!BW101*EX$2)</f>
        <v>20332.62</v>
      </c>
      <c r="BX101" s="103">
        <f>IF(+'2grid'!BX101*EY$2&lt;0,0,+'2grid'!BX101*EY$2)</f>
        <v>20551.41</v>
      </c>
      <c r="BY101" s="103">
        <f>IF(+'2grid'!BY101*EZ$2&lt;0,0,+'2grid'!BY101*EZ$2)</f>
        <v>20770.2</v>
      </c>
      <c r="BZ101" s="103">
        <f>IF(+'2grid'!BZ101*FA$2&lt;0,0,+'2grid'!BZ101*FA$2)</f>
        <v>20988.99</v>
      </c>
      <c r="CA101" s="103">
        <f>IF(+'2grid'!CA101*FB$2&lt;0,0,+'2grid'!CA101*FB$2)</f>
        <v>21207.78</v>
      </c>
    </row>
    <row r="102" spans="1:79" x14ac:dyDescent="0.2">
      <c r="A102" s="9">
        <f>+data!B104</f>
        <v>368</v>
      </c>
      <c r="B102" s="103">
        <f>IF(+'2grid'!B102*CC$2&lt;0,0,+'2grid'!B102*CC$2)</f>
        <v>0</v>
      </c>
      <c r="C102" s="103">
        <f>IF(+'2grid'!C102*CD$2&lt;0,0,+'2grid'!C102*CD$2)</f>
        <v>0</v>
      </c>
      <c r="D102" s="103">
        <f>IF(+'2grid'!D102*CE$2&lt;0,0,+'2grid'!D102*CE$2)</f>
        <v>0.12694893415804842</v>
      </c>
      <c r="E102" s="103">
        <f>IF(+'2grid'!E102*CF$2&lt;0,0,+'2grid'!E102*CF$2)</f>
        <v>0.63530453581773616</v>
      </c>
      <c r="F102" s="103">
        <f>IF(+'2grid'!F102*CG$2&lt;0,0,+'2grid'!F102*CG$2)</f>
        <v>2.8272669220945081</v>
      </c>
      <c r="G102" s="103">
        <f>IF(+'2grid'!G102*CH$2&lt;0,0,+'2grid'!G102*CH$2)</f>
        <v>19.276819923371647</v>
      </c>
      <c r="H102" s="103">
        <f>IF(+'2grid'!H102*CI$2&lt;0,0,+'2grid'!H102*CI$2)</f>
        <v>208.18965517241378</v>
      </c>
      <c r="I102" s="103">
        <f>IF(+'2grid'!I102*CJ$2&lt;0,0,+'2grid'!I102*CJ$2)</f>
        <v>305.13856812933034</v>
      </c>
      <c r="J102" s="103">
        <f>IF(+'2grid'!J102*CK$2&lt;0,0,+'2grid'!J102*CK$2)</f>
        <v>349.99999999999989</v>
      </c>
      <c r="K102" s="103">
        <f>IF(+'2grid'!K102*CL$2&lt;0,0,+'2grid'!K102*CL$2)</f>
        <v>449.99999999999994</v>
      </c>
      <c r="L102" s="103">
        <f>IF(+'2grid'!L102*CM$2&lt;0,0,+'2grid'!L102*CM$2)</f>
        <v>300</v>
      </c>
      <c r="M102" s="103">
        <f>IF(+'2grid'!M102*CN$2&lt;0,0,+'2grid'!M102*CN$2)</f>
        <v>343.48065937902516</v>
      </c>
      <c r="N102" s="103">
        <f>IF(+'2grid'!N102*CO$2&lt;0,0,+'2grid'!N102*CO$2)</f>
        <v>387.78183658052853</v>
      </c>
      <c r="O102" s="103">
        <f>IF(+'2grid'!O102*CP$2&lt;0,0,+'2grid'!O102*CP$2)</f>
        <v>413.83486597893574</v>
      </c>
      <c r="P102" s="103">
        <f>IF(+'2grid'!P102*CQ$2&lt;0,0,+'2grid'!P102*CQ$2)</f>
        <v>437.99596944943806</v>
      </c>
      <c r="Q102" s="103">
        <f>IF(+'2grid'!Q102*CR$2&lt;0,0,+'2grid'!Q102*CR$2)</f>
        <v>439.34400394694313</v>
      </c>
      <c r="R102" s="103">
        <f>IF(+'2grid'!R102*CS$2&lt;0,0,+'2grid'!R102*CS$2)</f>
        <v>436.94763509702585</v>
      </c>
      <c r="S102" s="103">
        <f>IF(+'2grid'!S102*CT$2&lt;0,0,+'2grid'!S102*CT$2)</f>
        <v>794.06683410332096</v>
      </c>
      <c r="T102" s="103">
        <f>IF(+'2grid'!T102*CU$2&lt;0,0,+'2grid'!T102*CU$2)</f>
        <v>1172.0934637554526</v>
      </c>
      <c r="U102" s="103">
        <f>IF(+'2grid'!U102*CV$2&lt;0,0,+'2grid'!U102*CV$2)</f>
        <v>1084.9553138523625</v>
      </c>
      <c r="V102" s="103">
        <f>IF(+'2grid'!V102*CW$2&lt;0,0,+'2grid'!V102*CW$2)</f>
        <v>987.69481052081926</v>
      </c>
      <c r="W102" s="103">
        <f>IF(+'2grid'!W102*CX$2&lt;0,0,+'2grid'!W102*CX$2)</f>
        <v>881.60190325712108</v>
      </c>
      <c r="X102" s="103">
        <f>IF(+'2grid'!X102*CY$2&lt;0,0,+'2grid'!X102*CY$2)</f>
        <v>703.9693297611035</v>
      </c>
      <c r="Y102" s="103">
        <f>IF(+'2grid'!Y102*CZ$2&lt;0,0,+'2grid'!Y102*CZ$2)</f>
        <v>518.46293993476513</v>
      </c>
      <c r="Z102" s="103">
        <f>IF(+'2grid'!Z102*DA$2&lt;0,0,+'2grid'!Z102*DA$2)</f>
        <v>523.22825283608699</v>
      </c>
      <c r="AA102" s="103">
        <f>IF(+'2grid'!AA102*DB$2&lt;0,0,+'2grid'!AA102*DB$2)</f>
        <v>526.27363307567703</v>
      </c>
      <c r="AB102" s="103">
        <f>IF(+'2grid'!AB102*DC$2&lt;0,0,+'2grid'!AB102*DC$2)</f>
        <v>659.49885081691934</v>
      </c>
      <c r="AC102" s="103">
        <f>IF(+'2grid'!AC102*DD$2&lt;0,0,+'2grid'!AC102*DD$2)</f>
        <v>527.2045955696625</v>
      </c>
      <c r="AD102" s="103">
        <f>IF(+'2grid'!AD102*DE$2&lt;0,0,+'2grid'!AD102*DE$2)</f>
        <v>532.10194205246432</v>
      </c>
      <c r="AE102" s="103">
        <f>IF(+'2grid'!AE102*DF$2&lt;0,0,+'2grid'!AE102*DF$2)</f>
        <v>536.94241938586913</v>
      </c>
      <c r="AF102" s="103">
        <f>IF(+'2grid'!AF102*DG$2&lt;0,0,+'2grid'!AF102*DG$2)</f>
        <v>541.72599785741704</v>
      </c>
      <c r="AG102" s="103">
        <f>IF(+'2grid'!AG102*DH$2&lt;0,0,+'2grid'!AG102*DH$2)</f>
        <v>546.45264775464864</v>
      </c>
      <c r="AH102" s="103">
        <f>IF(+'2grid'!AH102*DI$2&lt;0,0,+'2grid'!AH102*DI$2)</f>
        <v>551.12233936510427</v>
      </c>
      <c r="AI102" s="103">
        <f>IF(+'2grid'!AI102*DJ$2&lt;0,0,+'2grid'!AI102*DJ$2)</f>
        <v>555.73504297632394</v>
      </c>
      <c r="AJ102" s="103">
        <f>IF(+'2grid'!AJ102*DK$2&lt;0,0,+'2grid'!AJ102*DK$2)</f>
        <v>560.29072887584857</v>
      </c>
      <c r="AK102" s="103">
        <f>IF(+'2grid'!AK102*DL$2&lt;0,0,+'2grid'!AK102*DL$2)</f>
        <v>564.78936735121817</v>
      </c>
      <c r="AL102" s="103">
        <f>IF(+'2grid'!AL102*DM$2&lt;0,0,+'2grid'!AL102*DM$2)</f>
        <v>569.23092868997321</v>
      </c>
      <c r="AM102" s="103">
        <f>IF(+'2grid'!AM102*DN$2&lt;0,0,+'2grid'!AM102*DN$2)</f>
        <v>573.61538317965369</v>
      </c>
      <c r="AN102" s="103">
        <f>IF(+'2grid'!AN102*DO$2&lt;0,0,+'2grid'!AN102*DO$2)</f>
        <v>608.25789380528715</v>
      </c>
      <c r="AO102" s="103">
        <f>IF(+'2grid'!AO102*DP$2&lt;0,0,+'2grid'!AO102*DP$2)</f>
        <v>644.89311722810078</v>
      </c>
      <c r="AP102" s="103">
        <f>IF(+'2grid'!AP102*DQ$2&lt;0,0,+'2grid'!AP102*DQ$2)</f>
        <v>683.63143400457011</v>
      </c>
      <c r="AQ102" s="103">
        <f>IF(+'2grid'!AQ102*DR$2&lt;0,0,+'2grid'!AQ102*DR$2)</f>
        <v>724.58914392485531</v>
      </c>
      <c r="AR102" s="103">
        <f>IF(+'2grid'!AR102*DS$2&lt;0,0,+'2grid'!AR102*DS$2)</f>
        <v>767.88877386397132</v>
      </c>
      <c r="AS102" s="103">
        <f>IF(+'2grid'!AS102*DT$2&lt;0,0,+'2grid'!AS102*DT$2)</f>
        <v>813.65940114353089</v>
      </c>
      <c r="AT102" s="103">
        <f>IF(+'2grid'!AT102*DU$2&lt;0,0,+'2grid'!AT102*DU$2)</f>
        <v>935.92587828558339</v>
      </c>
      <c r="AU102" s="103">
        <f>IF(+'2grid'!AU102*DV$2&lt;0,0,+'2grid'!AU102*DV$2)</f>
        <v>1076.4162606464715</v>
      </c>
      <c r="AV102" s="103">
        <f>IF(+'2grid'!AV102*DW$2&lt;0,0,+'2grid'!AV102*DW$2)</f>
        <v>1237.8272754807992</v>
      </c>
      <c r="AW102" s="103">
        <f>IF(+'2grid'!AW102*DX$2&lt;0,0,+'2grid'!AW102*DX$2)</f>
        <v>1423.2521030285168</v>
      </c>
      <c r="AX102" s="103">
        <f>IF(+'2grid'!AX102*DY$2&lt;0,0,+'2grid'!AX102*DY$2)</f>
        <v>1626.0118206677694</v>
      </c>
      <c r="AY102" s="103">
        <f>IF(+'2grid'!AY102*DZ$2&lt;0,0,+'2grid'!AY102*DZ$2)</f>
        <v>1805.9862941168174</v>
      </c>
      <c r="AZ102" s="103">
        <f>IF(+'2grid'!AZ102*EA$2&lt;0,0,+'2grid'!AZ102*EA$2)</f>
        <v>1888.8375381845135</v>
      </c>
      <c r="BA102" s="103">
        <f>IF(+'2grid'!BA102*EB$2&lt;0,0,+'2grid'!BA102*EB$2)</f>
        <v>2712.3659634717533</v>
      </c>
      <c r="BB102" s="103">
        <f>IF(+'2grid'!BB102*EC$2&lt;0,0,+'2grid'!BB102*EC$2)</f>
        <v>3494.1228867474865</v>
      </c>
      <c r="BC102" s="103">
        <f>IF(+'2grid'!BC102*ED$2&lt;0,0,+'2grid'!BC102*ED$2)</f>
        <v>4577.8</v>
      </c>
      <c r="BD102" s="103">
        <f>IF(+'2grid'!BD102*EE$2&lt;0,0,+'2grid'!BD102*EE$2)</f>
        <v>4883.1539999999995</v>
      </c>
      <c r="BE102" s="103">
        <f>IF(+'2grid'!BE102*EF$2&lt;0,0,+'2grid'!BE102*EF$2)</f>
        <v>5341.098</v>
      </c>
      <c r="BF102" s="103">
        <f>IF(+'2grid'!BF102*EG$2&lt;0,0,+'2grid'!BF102*EG$2)</f>
        <v>5511.74</v>
      </c>
      <c r="BG102" s="103">
        <f>IF(+'2grid'!BG102*EH$2&lt;0,0,+'2grid'!BG102*EH$2)</f>
        <v>5247</v>
      </c>
      <c r="BH102" s="103">
        <f>IF(+'2grid'!BH102*EI$2&lt;0,0,+'2grid'!BH102*EI$2)</f>
        <v>5315.31</v>
      </c>
      <c r="BI102" s="103">
        <f>IF(+'2grid'!BI102*EJ$2&lt;0,0,+'2grid'!BI102*EJ$2)</f>
        <v>5810.31</v>
      </c>
      <c r="BJ102" s="103">
        <f>IF(+'2grid'!BJ102*EK$2&lt;0,0,+'2grid'!BJ102*EK$2)</f>
        <v>5711.31</v>
      </c>
      <c r="BK102" s="103">
        <f>IF(+'2grid'!BK102*EL$2&lt;0,0,+'2grid'!BK102*EL$2)</f>
        <v>5612.31</v>
      </c>
      <c r="BL102" s="103">
        <f>IF(+'2grid'!BL102*EM$2&lt;0,0,+'2grid'!BL102*EM$2)</f>
        <v>5692.5</v>
      </c>
      <c r="BM102" s="103">
        <f>IF(+'2grid'!BM102*EN$2&lt;0,0,+'2grid'!BM102*EN$2)</f>
        <v>5197.5</v>
      </c>
      <c r="BN102" s="103">
        <f>IF(+'2grid'!BN102*EO$2&lt;0,0,+'2grid'!BN102*EO$2)</f>
        <v>5395.5</v>
      </c>
      <c r="BO102" s="103">
        <f>IF(+'2grid'!BO102*EP$2&lt;0,0,+'2grid'!BO102*EP$2)</f>
        <v>5395.5</v>
      </c>
      <c r="BP102" s="103">
        <f>IF(+'2grid'!BP102*EQ$2&lt;0,0,+'2grid'!BP102*EQ$2)</f>
        <v>4702.5</v>
      </c>
      <c r="BQ102" s="103">
        <f>IF(+'2grid'!BQ102*ER$2&lt;0,0,+'2grid'!BQ102*ER$2)</f>
        <v>3831.3</v>
      </c>
      <c r="BR102" s="103">
        <f>IF(+'2grid'!BR102*ES$2&lt;0,0,+'2grid'!BR102*ES$2)</f>
        <v>3841.2</v>
      </c>
      <c r="BS102" s="103">
        <f>IF(+'2grid'!BS102*ET$2&lt;0,0,+'2grid'!BS102*ET$2)</f>
        <v>3620.43</v>
      </c>
      <c r="BT102" s="103">
        <f>IF(+'2grid'!BT102*EU$2&lt;0,0,+'2grid'!BT102*EU$2)</f>
        <v>2954.7539999999767</v>
      </c>
      <c r="BU102" s="103">
        <f>IF(+'2grid'!BU102*EV$2&lt;0,0,+'2grid'!BU102*EV$2)</f>
        <v>2678.1281999999355</v>
      </c>
      <c r="BV102" s="103">
        <f>IF(+'2grid'!BV102*EW$2&lt;0,0,+'2grid'!BV102*EW$2)</f>
        <v>2427.3255599999252</v>
      </c>
      <c r="BW102" s="103">
        <f>IF(+'2grid'!BW102*EX$2&lt;0,0,+'2grid'!BW102*EX$2)</f>
        <v>2108.0465999998523</v>
      </c>
      <c r="BX102" s="103">
        <f>IF(+'2grid'!BX102*EY$2&lt;0,0,+'2grid'!BX102*EY$2)</f>
        <v>1686.143447999825</v>
      </c>
      <c r="BY102" s="103">
        <f>IF(+'2grid'!BY102*EZ$2&lt;0,0,+'2grid'!BY102*EZ$2)</f>
        <v>1332.9022079997626</v>
      </c>
      <c r="BZ102" s="103">
        <f>IF(+'2grid'!BZ102*FA$2&lt;0,0,+'2grid'!BZ102*FA$2)</f>
        <v>1057.4341183996783</v>
      </c>
      <c r="CA102" s="103">
        <f>IF(+'2grid'!CA102*FB$2&lt;0,0,+'2grid'!CA102*FB$2)</f>
        <v>700.79899413309056</v>
      </c>
    </row>
    <row r="103" spans="1:79" x14ac:dyDescent="0.2">
      <c r="A103" s="9">
        <f>+data!B105</f>
        <v>372</v>
      </c>
      <c r="B103" s="103">
        <f>IF(+'2grid'!B103*CC$2&lt;0,0,+'2grid'!B103*CC$2)</f>
        <v>0</v>
      </c>
      <c r="C103" s="103">
        <f>IF(+'2grid'!C103*CD$2&lt;0,0,+'2grid'!C103*CD$2)</f>
        <v>0</v>
      </c>
      <c r="D103" s="103">
        <f>IF(+'2grid'!D103*CE$2&lt;0,0,+'2grid'!D103*CE$2)</f>
        <v>0</v>
      </c>
      <c r="E103" s="103">
        <f>IF(+'2grid'!E103*CF$2&lt;0,0,+'2grid'!E103*CF$2)</f>
        <v>0</v>
      </c>
      <c r="F103" s="103">
        <f>IF(+'2grid'!F103*CG$2&lt;0,0,+'2grid'!F103*CG$2)</f>
        <v>0</v>
      </c>
      <c r="G103" s="103">
        <f>IF(+'2grid'!G103*CH$2&lt;0,0,+'2grid'!G103*CH$2)</f>
        <v>0.14807433962613137</v>
      </c>
      <c r="H103" s="103">
        <f>IF(+'2grid'!H103*CI$2&lt;0,0,+'2grid'!H103*CI$2)</f>
        <v>1.0661352453081461</v>
      </c>
      <c r="I103" s="103">
        <f>IF(+'2grid'!I103*CJ$2&lt;0,0,+'2grid'!I103*CJ$2)</f>
        <v>7.4629467171570232</v>
      </c>
      <c r="J103" s="103">
        <f>IF(+'2grid'!J103*CK$2&lt;0,0,+'2grid'!J103*CK$2)</f>
        <v>15.795844062095503</v>
      </c>
      <c r="K103" s="103">
        <f>IF(+'2grid'!K103*CL$2&lt;0,0,+'2grid'!K103*CL$2)</f>
        <v>32.155156179324806</v>
      </c>
      <c r="L103" s="103">
        <f>IF(+'2grid'!L103*CM$2&lt;0,0,+'2grid'!L103*CM$2)</f>
        <v>61.888972199486979</v>
      </c>
      <c r="M103" s="103">
        <f>IF(+'2grid'!M103*CN$2&lt;0,0,+'2grid'!M103*CN$2)</f>
        <v>69.289741615431367</v>
      </c>
      <c r="N103" s="103">
        <f>IF(+'2grid'!N103*CO$2&lt;0,0,+'2grid'!N103*CO$2)</f>
        <v>76.632813451040107</v>
      </c>
      <c r="O103" s="103">
        <f>IF(+'2grid'!O103*CP$2&lt;0,0,+'2grid'!O103*CP$2)</f>
        <v>83.882981008352843</v>
      </c>
      <c r="P103" s="103">
        <f>IF(+'2grid'!P103*CQ$2&lt;0,0,+'2grid'!P103*CQ$2)</f>
        <v>90.998980121312485</v>
      </c>
      <c r="Q103" s="103">
        <f>IF(+'2grid'!Q103*CR$2&lt;0,0,+'2grid'!Q103*CR$2)</f>
        <v>97.932130420940425</v>
      </c>
      <c r="R103" s="103">
        <f>IF(+'2grid'!R103*CS$2&lt;0,0,+'2grid'!R103*CS$2)</f>
        <v>104.62453921150772</v>
      </c>
      <c r="S103" s="103">
        <f>IF(+'2grid'!S103*CT$2&lt;0,0,+'2grid'!S103*CT$2)</f>
        <v>111.00667583197645</v>
      </c>
      <c r="T103" s="103">
        <f>IF(+'2grid'!T103*CU$2&lt;0,0,+'2grid'!T103*CU$2)</f>
        <v>116.99401399122509</v>
      </c>
      <c r="U103" s="103">
        <f>IF(+'2grid'!U103*CV$2&lt;0,0,+'2grid'!U103*CV$2)</f>
        <v>126.70108109800265</v>
      </c>
      <c r="V103" s="103">
        <f>IF(+'2grid'!V103*CW$2&lt;0,0,+'2grid'!V103*CW$2)</f>
        <v>135.88618700688323</v>
      </c>
      <c r="W103" s="103">
        <f>IF(+'2grid'!W103*CX$2&lt;0,0,+'2grid'!W103*CX$2)</f>
        <v>183.21759368791345</v>
      </c>
      <c r="X103" s="103">
        <f>IF(+'2grid'!X103*CY$2&lt;0,0,+'2grid'!X103*CY$2)</f>
        <v>275.55274069799788</v>
      </c>
      <c r="Y103" s="103">
        <f>IF(+'2grid'!Y103*CZ$2&lt;0,0,+'2grid'!Y103*CZ$2)</f>
        <v>364.61901603867904</v>
      </c>
      <c r="Z103" s="103">
        <f>IF(+'2grid'!Z103*DA$2&lt;0,0,+'2grid'!Z103*DA$2)</f>
        <v>267.84003534639845</v>
      </c>
      <c r="AA103" s="103">
        <f>IF(+'2grid'!AA103*DB$2&lt;0,0,+'2grid'!AA103*DB$2)</f>
        <v>343.3668982732039</v>
      </c>
      <c r="AB103" s="103">
        <f>IF(+'2grid'!AB103*DC$2&lt;0,0,+'2grid'!AB103*DC$2)</f>
        <v>500.90640164185794</v>
      </c>
      <c r="AC103" s="103">
        <f>IF(+'2grid'!AC103*DD$2&lt;0,0,+'2grid'!AC103*DD$2)</f>
        <v>883.15334721269278</v>
      </c>
      <c r="AD103" s="103">
        <f>IF(+'2grid'!AD103*DE$2&lt;0,0,+'2grid'!AD103*DE$2)</f>
        <v>1069.9394629470844</v>
      </c>
      <c r="AE103" s="103">
        <f>IF(+'2grid'!AE103*DF$2&lt;0,0,+'2grid'!AE103*DF$2)</f>
        <v>1094.9738065978245</v>
      </c>
      <c r="AF103" s="103">
        <f>IF(+'2grid'!AF103*DG$2&lt;0,0,+'2grid'!AF103*DG$2)</f>
        <v>1118.3473463656903</v>
      </c>
      <c r="AG103" s="103">
        <f>IF(+'2grid'!AG103*DH$2&lt;0,0,+'2grid'!AG103*DH$2)</f>
        <v>1139.5846385265004</v>
      </c>
      <c r="AH103" s="103">
        <f>IF(+'2grid'!AH103*DI$2&lt;0,0,+'2grid'!AH103*DI$2)</f>
        <v>1158.0976800237127</v>
      </c>
      <c r="AI103" s="103">
        <f>IF(+'2grid'!AI103*DJ$2&lt;0,0,+'2grid'!AI103*DJ$2)</f>
        <v>1142.1441056896485</v>
      </c>
      <c r="AJ103" s="103">
        <f>IF(+'2grid'!AJ103*DK$2&lt;0,0,+'2grid'!AJ103*DK$2)</f>
        <v>1121.993738862488</v>
      </c>
      <c r="AK103" s="103">
        <f>IF(+'2grid'!AK103*DL$2&lt;0,0,+'2grid'!AK103*DL$2)</f>
        <v>1227.249646304788</v>
      </c>
      <c r="AL103" s="103">
        <f>IF(+'2grid'!AL103*DM$2&lt;0,0,+'2grid'!AL103*DM$2)</f>
        <v>1420.8711082847358</v>
      </c>
      <c r="AM103" s="103">
        <f>IF(+'2grid'!AM103*DN$2&lt;0,0,+'2grid'!AM103*DN$2)</f>
        <v>1473.0310210020391</v>
      </c>
      <c r="AN103" s="103">
        <f>IF(+'2grid'!AN103*DO$2&lt;0,0,+'2grid'!AN103*DO$2)</f>
        <v>1608.0558851738174</v>
      </c>
      <c r="AO103" s="103">
        <f>IF(+'2grid'!AO103*DP$2&lt;0,0,+'2grid'!AO103*DP$2)</f>
        <v>1769.9871568943643</v>
      </c>
      <c r="AP103" s="103">
        <f>IF(+'2grid'!AP103*DQ$2&lt;0,0,+'2grid'!AP103*DQ$2)</f>
        <v>1762.9914331283296</v>
      </c>
      <c r="AQ103" s="103">
        <f>IF(+'2grid'!AQ103*DR$2&lt;0,0,+'2grid'!AQ103*DR$2)</f>
        <v>1945.6395358947602</v>
      </c>
      <c r="AR103" s="103">
        <f>IF(+'2grid'!AR103*DS$2&lt;0,0,+'2grid'!AR103*DS$2)</f>
        <v>1334.5742005030538</v>
      </c>
      <c r="AS103" s="103">
        <f>IF(+'2grid'!AS103*DT$2&lt;0,0,+'2grid'!AS103*DT$2)</f>
        <v>1213.6389816885642</v>
      </c>
      <c r="AT103" s="103">
        <f>IF(+'2grid'!AT103*DU$2&lt;0,0,+'2grid'!AT103*DU$2)</f>
        <v>1209.6377587893601</v>
      </c>
      <c r="AU103" s="103">
        <f>IF(+'2grid'!AU103*DV$2&lt;0,0,+'2grid'!AU103*DV$2)</f>
        <v>1018.1777948539983</v>
      </c>
      <c r="AV103" s="103">
        <f>IF(+'2grid'!AV103*DW$2&lt;0,0,+'2grid'!AV103*DW$2)</f>
        <v>925.54561441821204</v>
      </c>
      <c r="AW103" s="103">
        <f>IF(+'2grid'!AW103*DX$2&lt;0,0,+'2grid'!AW103*DX$2)</f>
        <v>878.70180309592649</v>
      </c>
      <c r="AX103" s="103">
        <f>IF(+'2grid'!AX103*DY$2&lt;0,0,+'2grid'!AX103*DY$2)</f>
        <v>858.59999999999991</v>
      </c>
      <c r="AY103" s="103">
        <f>IF(+'2grid'!AY103*DZ$2&lt;0,0,+'2grid'!AY103*DZ$2)</f>
        <v>1155.6603834799835</v>
      </c>
      <c r="AZ103" s="103">
        <f>IF(+'2grid'!AZ103*EA$2&lt;0,0,+'2grid'!AZ103*EA$2)</f>
        <v>979.85709506684236</v>
      </c>
      <c r="BA103" s="103">
        <f>IF(+'2grid'!BA103*EB$2&lt;0,0,+'2grid'!BA103*EB$2)</f>
        <v>1198.2916899731911</v>
      </c>
      <c r="BB103" s="103">
        <f>IF(+'2grid'!BB103*EC$2&lt;0,0,+'2grid'!BB103*EC$2)</f>
        <v>1413.2736200488023</v>
      </c>
      <c r="BC103" s="103">
        <f>IF(+'2grid'!BC103*ED$2&lt;0,0,+'2grid'!BC103*ED$2)</f>
        <v>1551.5819999999999</v>
      </c>
      <c r="BD103" s="103">
        <f>IF(+'2grid'!BD103*EE$2&lt;0,0,+'2grid'!BD103*EE$2)</f>
        <v>1349.6399999999999</v>
      </c>
      <c r="BE103" s="103">
        <f>IF(+'2grid'!BE103*EF$2&lt;0,0,+'2grid'!BE103*EF$2)</f>
        <v>1090.02</v>
      </c>
      <c r="BF103" s="103">
        <f>IF(+'2grid'!BF103*EG$2&lt;0,0,+'2grid'!BF103*EG$2)</f>
        <v>1029.384</v>
      </c>
      <c r="BG103" s="103">
        <f>IF(+'2grid'!BG103*EH$2&lt;0,0,+'2grid'!BG103*EH$2)</f>
        <v>1068.21</v>
      </c>
      <c r="BH103" s="103">
        <f>IF(+'2grid'!BH103*EI$2&lt;0,0,+'2grid'!BH103*EI$2)</f>
        <v>1178.0999999999999</v>
      </c>
      <c r="BI103" s="103">
        <f>IF(+'2grid'!BI103*EJ$2&lt;0,0,+'2grid'!BI103*EJ$2)</f>
        <v>1167.21</v>
      </c>
      <c r="BJ103" s="103">
        <f>IF(+'2grid'!BJ103*EK$2&lt;0,0,+'2grid'!BJ103*EK$2)</f>
        <v>1172.1600000000001</v>
      </c>
      <c r="BK103" s="103">
        <f>IF(+'2grid'!BK103*EL$2&lt;0,0,+'2grid'!BK103*EL$2)</f>
        <v>1194.93</v>
      </c>
      <c r="BL103" s="103">
        <f>IF(+'2grid'!BL103*EM$2&lt;0,0,+'2grid'!BL103*EM$2)</f>
        <v>1175.1299999999999</v>
      </c>
      <c r="BM103" s="103">
        <f>IF(+'2grid'!BM103*EN$2&lt;0,0,+'2grid'!BM103*EN$2)</f>
        <v>1144.44</v>
      </c>
      <c r="BN103" s="103">
        <f>IF(+'2grid'!BN103*EO$2&lt;0,0,+'2grid'!BN103*EO$2)</f>
        <v>1052.3699999999999</v>
      </c>
      <c r="BO103" s="103">
        <f>IF(+'2grid'!BO103*EP$2&lt;0,0,+'2grid'!BO103*EP$2)</f>
        <v>1092.663</v>
      </c>
      <c r="BP103" s="103">
        <f>IF(+'2grid'!BP103*EQ$2&lt;0,0,+'2grid'!BP103*EQ$2)</f>
        <v>1081.08</v>
      </c>
      <c r="BQ103" s="103">
        <f>IF(+'2grid'!BQ103*ER$2&lt;0,0,+'2grid'!BQ103*ER$2)</f>
        <v>1002.87</v>
      </c>
      <c r="BR103" s="103">
        <f>IF(+'2grid'!BR103*ES$2&lt;0,0,+'2grid'!BR103*ES$2)</f>
        <v>1052.3699999999999</v>
      </c>
      <c r="BS103" s="103">
        <f>IF(+'2grid'!BS103*ET$2&lt;0,0,+'2grid'!BS103*ET$2)</f>
        <v>1159.29</v>
      </c>
      <c r="BT103" s="103">
        <f>IF(+'2grid'!BT103*EU$2&lt;0,0,+'2grid'!BT103*EU$2)</f>
        <v>1109.0178000000012</v>
      </c>
      <c r="BU103" s="103">
        <f>IF(+'2grid'!BU103*EV$2&lt;0,0,+'2grid'!BU103*EV$2)</f>
        <v>1144.6142399999994</v>
      </c>
      <c r="BV103" s="103">
        <f>IF(+'2grid'!BV103*EW$2&lt;0,0,+'2grid'!BV103*EW$2)</f>
        <v>1195.6732920000088</v>
      </c>
      <c r="BW103" s="103">
        <f>IF(+'2grid'!BW103*EX$2&lt;0,0,+'2grid'!BW103*EX$2)</f>
        <v>1229.6869200000074</v>
      </c>
      <c r="BX103" s="103">
        <f>IF(+'2grid'!BX103*EY$2&lt;0,0,+'2grid'!BX103*EY$2)</f>
        <v>1251.5751336000133</v>
      </c>
      <c r="BY103" s="103">
        <f>IF(+'2grid'!BY103*EZ$2&lt;0,0,+'2grid'!BY103*EZ$2)</f>
        <v>1269.0921056000227</v>
      </c>
      <c r="BZ103" s="103">
        <f>IF(+'2grid'!BZ103*FA$2&lt;0,0,+'2grid'!BZ103*FA$2)</f>
        <v>1315.4700322133717</v>
      </c>
      <c r="CA103" s="103">
        <f>IF(+'2grid'!CA103*FB$2&lt;0,0,+'2grid'!CA103*FB$2)</f>
        <v>1343.994315448929</v>
      </c>
    </row>
    <row r="104" spans="1:79" x14ac:dyDescent="0.2">
      <c r="A104" s="9">
        <f>+data!B106</f>
        <v>376</v>
      </c>
      <c r="B104" s="103">
        <f>IF(+'2grid'!B104*CC$2&lt;0,0,+'2grid'!B104*CC$2)</f>
        <v>0</v>
      </c>
      <c r="C104" s="103">
        <f>IF(+'2grid'!C104*CD$2&lt;0,0,+'2grid'!C104*CD$2)</f>
        <v>0</v>
      </c>
      <c r="D104" s="103">
        <f>IF(+'2grid'!D104*CE$2&lt;0,0,+'2grid'!D104*CE$2)</f>
        <v>0</v>
      </c>
      <c r="E104" s="103">
        <f>IF(+'2grid'!E104*CF$2&lt;0,0,+'2grid'!E104*CF$2)</f>
        <v>0</v>
      </c>
      <c r="F104" s="103">
        <f>IF(+'2grid'!F104*CG$2&lt;0,0,+'2grid'!F104*CG$2)</f>
        <v>1.5551975243604377</v>
      </c>
      <c r="G104" s="103">
        <f>IF(+'2grid'!G104*CH$2&lt;0,0,+'2grid'!G104*CH$2)</f>
        <v>8.7479860745274642</v>
      </c>
      <c r="H104" s="103">
        <f>IF(+'2grid'!H104*CI$2&lt;0,0,+'2grid'!H104*CI$2)</f>
        <v>47.239124802448323</v>
      </c>
      <c r="I104" s="103">
        <f>IF(+'2grid'!I104*CJ$2&lt;0,0,+'2grid'!I104*CJ$2)</f>
        <v>62.313523700146966</v>
      </c>
      <c r="J104" s="103">
        <f>IF(+'2grid'!J104*CK$2&lt;0,0,+'2grid'!J104*CK$2)</f>
        <v>61.264156886653446</v>
      </c>
      <c r="K104" s="103">
        <f>IF(+'2grid'!K104*CL$2&lt;0,0,+'2grid'!K104*CL$2)</f>
        <v>82.706611796982173</v>
      </c>
      <c r="L104" s="103">
        <f>IF(+'2grid'!L104*CM$2&lt;0,0,+'2grid'!L104*CM$2)</f>
        <v>103.38326474622771</v>
      </c>
      <c r="M104" s="103">
        <f>IF(+'2grid'!M104*CN$2&lt;0,0,+'2grid'!M104*CN$2)</f>
        <v>165.86005042216789</v>
      </c>
      <c r="N104" s="103">
        <f>IF(+'2grid'!N104*CO$2&lt;0,0,+'2grid'!N104*CO$2)</f>
        <v>262.61234698518831</v>
      </c>
      <c r="O104" s="103">
        <f>IF(+'2grid'!O104*CP$2&lt;0,0,+'2grid'!O104*CP$2)</f>
        <v>411.11873960223329</v>
      </c>
      <c r="P104" s="103">
        <f>IF(+'2grid'!P104*CQ$2&lt;0,0,+'2grid'!P104*CQ$2)</f>
        <v>318.58932811742233</v>
      </c>
      <c r="Q104" s="103">
        <f>IF(+'2grid'!Q104*CR$2&lt;0,0,+'2grid'!Q104*CR$2)</f>
        <v>244.64228295418408</v>
      </c>
      <c r="R104" s="103">
        <f>IF(+'2grid'!R104*CS$2&lt;0,0,+'2grid'!R104*CS$2)</f>
        <v>186.26636371845643</v>
      </c>
      <c r="S104" s="103">
        <f>IF(+'2grid'!S104*CT$2&lt;0,0,+'2grid'!S104*CT$2)</f>
        <v>140.67033868087876</v>
      </c>
      <c r="T104" s="103">
        <f>IF(+'2grid'!T104*CU$2&lt;0,0,+'2grid'!T104*CU$2)</f>
        <v>105.39223637837837</v>
      </c>
      <c r="U104" s="103">
        <f>IF(+'2grid'!U104*CV$2&lt;0,0,+'2grid'!U104*CV$2)</f>
        <v>95.739670303557219</v>
      </c>
      <c r="V104" s="103">
        <f>IF(+'2grid'!V104*CW$2&lt;0,0,+'2grid'!V104*CW$2)</f>
        <v>85.546562466577527</v>
      </c>
      <c r="W104" s="103">
        <f>IF(+'2grid'!W104*CX$2&lt;0,0,+'2grid'!W104*CX$2)</f>
        <v>86.136971288453864</v>
      </c>
      <c r="X104" s="103">
        <f>IF(+'2grid'!X104*CY$2&lt;0,0,+'2grid'!X104*CY$2)</f>
        <v>85.836218076600659</v>
      </c>
      <c r="Y104" s="103">
        <f>IF(+'2grid'!Y104*CZ$2&lt;0,0,+'2grid'!Y104*CZ$2)</f>
        <v>84.574432660075516</v>
      </c>
      <c r="Z104" s="103">
        <f>IF(+'2grid'!Z104*DA$2&lt;0,0,+'2grid'!Z104*DA$2)</f>
        <v>58.081231671484304</v>
      </c>
      <c r="AA104" s="103">
        <f>IF(+'2grid'!AA104*DB$2&lt;0,0,+'2grid'!AA104*DB$2)</f>
        <v>67.618529596491527</v>
      </c>
      <c r="AB104" s="103">
        <f>IF(+'2grid'!AB104*DC$2&lt;0,0,+'2grid'!AB104*DC$2)</f>
        <v>61.936817894204339</v>
      </c>
      <c r="AC104" s="103">
        <f>IF(+'2grid'!AC104*DD$2&lt;0,0,+'2grid'!AC104*DD$2)</f>
        <v>44.445123585995056</v>
      </c>
      <c r="AD104" s="103">
        <f>IF(+'2grid'!AD104*DE$2&lt;0,0,+'2grid'!AD104*DE$2)</f>
        <v>48.275748599759069</v>
      </c>
      <c r="AE104" s="103">
        <f>IF(+'2grid'!AE104*DF$2&lt;0,0,+'2grid'!AE104*DF$2)</f>
        <v>52.060813407480346</v>
      </c>
      <c r="AF104" s="103">
        <f>IF(+'2grid'!AF104*DG$2&lt;0,0,+'2grid'!AF104*DG$2)</f>
        <v>55.795223021603611</v>
      </c>
      <c r="AG104" s="103">
        <f>IF(+'2grid'!AG104*DH$2&lt;0,0,+'2grid'!AG104*DH$2)</f>
        <v>59.473882454573598</v>
      </c>
      <c r="AH104" s="103">
        <f>IF(+'2grid'!AH104*DI$2&lt;0,0,+'2grid'!AH104*DI$2)</f>
        <v>63.091696718835024</v>
      </c>
      <c r="AI104" s="103">
        <f>IF(+'2grid'!AI104*DJ$2&lt;0,0,+'2grid'!AI104*DJ$2)</f>
        <v>66.643570826832644</v>
      </c>
      <c r="AJ104" s="103">
        <f>IF(+'2grid'!AJ104*DK$2&lt;0,0,+'2grid'!AJ104*DK$2)</f>
        <v>70.124409791011146</v>
      </c>
      <c r="AK104" s="103">
        <f>IF(+'2grid'!AK104*DL$2&lt;0,0,+'2grid'!AK104*DL$2)</f>
        <v>73.529118623815279</v>
      </c>
      <c r="AL104" s="103">
        <f>IF(+'2grid'!AL104*DM$2&lt;0,0,+'2grid'!AL104*DM$2)</f>
        <v>76.852602337689774</v>
      </c>
      <c r="AM104" s="103">
        <f>IF(+'2grid'!AM104*DN$2&lt;0,0,+'2grid'!AM104*DN$2)</f>
        <v>80.089765945079392</v>
      </c>
      <c r="AN104" s="103">
        <f>IF(+'2grid'!AN104*DO$2&lt;0,0,+'2grid'!AN104*DO$2)</f>
        <v>82.743268939193996</v>
      </c>
      <c r="AO104" s="103">
        <f>IF(+'2grid'!AO104*DP$2&lt;0,0,+'2grid'!AO104*DP$2)</f>
        <v>86.284752890182759</v>
      </c>
      <c r="AP104" s="103">
        <f>IF(+'2grid'!AP104*DQ$2&lt;0,0,+'2grid'!AP104*DQ$2)</f>
        <v>89.930459317493913</v>
      </c>
      <c r="AQ104" s="103">
        <f>IF(+'2grid'!AQ104*DR$2&lt;0,0,+'2grid'!AQ104*DR$2)</f>
        <v>93.679640838018585</v>
      </c>
      <c r="AR104" s="103">
        <f>IF(+'2grid'!AR104*DS$2&lt;0,0,+'2grid'!AR104*DS$2)</f>
        <v>97.531090437407485</v>
      </c>
      <c r="AS104" s="103">
        <f>IF(+'2grid'!AS104*DT$2&lt;0,0,+'2grid'!AS104*DT$2)</f>
        <v>101.48309070994988</v>
      </c>
      <c r="AT104" s="103">
        <f>IF(+'2grid'!AT104*DU$2&lt;0,0,+'2grid'!AT104*DU$2)</f>
        <v>102.43407152247234</v>
      </c>
      <c r="AU104" s="103">
        <f>IF(+'2grid'!AU104*DV$2&lt;0,0,+'2grid'!AU104*DV$2)</f>
        <v>103.33151079241155</v>
      </c>
      <c r="AV104" s="103">
        <f>IF(+'2grid'!AV104*DW$2&lt;0,0,+'2grid'!AV104*DW$2)</f>
        <v>104.17180482725881</v>
      </c>
      <c r="AW104" s="103">
        <f>IF(+'2grid'!AW104*DX$2&lt;0,0,+'2grid'!AW104*DX$2)</f>
        <v>104.95120428252729</v>
      </c>
      <c r="AX104" s="103">
        <f>IF(+'2grid'!AX104*DY$2&lt;0,0,+'2grid'!AX104*DY$2)</f>
        <v>105.00539798385347</v>
      </c>
      <c r="AY104" s="103">
        <f>IF(+'2grid'!AY104*DZ$2&lt;0,0,+'2grid'!AY104*DZ$2)</f>
        <v>128.62055305276206</v>
      </c>
      <c r="AZ104" s="103">
        <f>IF(+'2grid'!AZ104*EA$2&lt;0,0,+'2grid'!AZ104*EA$2)</f>
        <v>157.44718588981914</v>
      </c>
      <c r="BA104" s="103">
        <f>IF(+'2grid'!BA104*EB$2&lt;0,0,+'2grid'!BA104*EB$2)</f>
        <v>192.60677258921325</v>
      </c>
      <c r="BB104" s="103">
        <f>IF(+'2grid'!BB104*EC$2&lt;0,0,+'2grid'!BB104*EC$2)</f>
        <v>235.45373103219822</v>
      </c>
      <c r="BC104" s="103">
        <f>IF(+'2grid'!BC104*ED$2&lt;0,0,+'2grid'!BC104*ED$2)</f>
        <v>386.678</v>
      </c>
      <c r="BD104" s="103">
        <f>IF(+'2grid'!BD104*EE$2&lt;0,0,+'2grid'!BD104*EE$2)</f>
        <v>400.00200000000001</v>
      </c>
      <c r="BE104" s="103">
        <f>IF(+'2grid'!BE104*EF$2&lt;0,0,+'2grid'!BE104*EF$2)</f>
        <v>405.56599999999997</v>
      </c>
      <c r="BF104" s="103">
        <f>IF(+'2grid'!BF104*EG$2&lt;0,0,+'2grid'!BF104*EG$2)</f>
        <v>424.96600000000001</v>
      </c>
      <c r="BG104" s="103">
        <f>IF(+'2grid'!BG104*EH$2&lt;0,0,+'2grid'!BG104*EH$2)</f>
        <v>419.76</v>
      </c>
      <c r="BH104" s="103">
        <f>IF(+'2grid'!BH104*EI$2&lt;0,0,+'2grid'!BH104*EI$2)</f>
        <v>421.74</v>
      </c>
      <c r="BI104" s="103">
        <f>IF(+'2grid'!BI104*EJ$2&lt;0,0,+'2grid'!BI104*EJ$2)</f>
        <v>428.67</v>
      </c>
      <c r="BJ104" s="103">
        <f>IF(+'2grid'!BJ104*EK$2&lt;0,0,+'2grid'!BJ104*EK$2)</f>
        <v>415.8</v>
      </c>
      <c r="BK104" s="103">
        <f>IF(+'2grid'!BK104*EL$2&lt;0,0,+'2grid'!BK104*EL$2)</f>
        <v>376.69499999999999</v>
      </c>
      <c r="BL104" s="103">
        <f>IF(+'2grid'!BL104*EM$2&lt;0,0,+'2grid'!BL104*EM$2)</f>
        <v>376.69499999999999</v>
      </c>
      <c r="BM104" s="103">
        <f>IF(+'2grid'!BM104*EN$2&lt;0,0,+'2grid'!BM104*EN$2)</f>
        <v>369.072</v>
      </c>
      <c r="BN104" s="103">
        <f>IF(+'2grid'!BN104*EO$2&lt;0,0,+'2grid'!BN104*EO$2)</f>
        <v>377.28900000000004</v>
      </c>
      <c r="BO104" s="103">
        <f>IF(+'2grid'!BO104*EP$2&lt;0,0,+'2grid'!BO104*EP$2)</f>
        <v>373.23</v>
      </c>
      <c r="BP104" s="103">
        <f>IF(+'2grid'!BP104*EQ$2&lt;0,0,+'2grid'!BP104*EQ$2)</f>
        <v>378.774</v>
      </c>
      <c r="BQ104" s="103">
        <f>IF(+'2grid'!BQ104*ER$2&lt;0,0,+'2grid'!BQ104*ER$2)</f>
        <v>367.19099999999997</v>
      </c>
      <c r="BR104" s="103">
        <f>IF(+'2grid'!BR104*ES$2&lt;0,0,+'2grid'!BR104*ES$2)</f>
        <v>373.23</v>
      </c>
      <c r="BS104" s="103">
        <f>IF(+'2grid'!BS104*ET$2&lt;0,0,+'2grid'!BS104*ET$2)</f>
        <v>382.33799999999997</v>
      </c>
      <c r="BT104" s="103">
        <f>IF(+'2grid'!BT104*EU$2&lt;0,0,+'2grid'!BT104*EU$2)</f>
        <v>378.75419999999991</v>
      </c>
      <c r="BU104" s="103">
        <f>IF(+'2grid'!BU104*EV$2&lt;0,0,+'2grid'!BU104*EV$2)</f>
        <v>380.58966000000021</v>
      </c>
      <c r="BV104" s="103">
        <f>IF(+'2grid'!BV104*EW$2&lt;0,0,+'2grid'!BV104*EW$2)</f>
        <v>386.11702800000023</v>
      </c>
      <c r="BW104" s="103">
        <f>IF(+'2grid'!BW104*EX$2&lt;0,0,+'2grid'!BW104*EX$2)</f>
        <v>389.34918000000016</v>
      </c>
      <c r="BX104" s="103">
        <f>IF(+'2grid'!BX104*EY$2&lt;0,0,+'2grid'!BX104*EY$2)</f>
        <v>391.10652240000047</v>
      </c>
      <c r="BY104" s="103">
        <f>IF(+'2grid'!BY104*EZ$2&lt;0,0,+'2grid'!BY104*EZ$2)</f>
        <v>392.82459040000026</v>
      </c>
      <c r="BZ104" s="103">
        <f>IF(+'2grid'!BZ104*FA$2&lt;0,0,+'2grid'!BZ104*FA$2)</f>
        <v>396.97033258666727</v>
      </c>
      <c r="CA104" s="103">
        <f>IF(+'2grid'!CA104*FB$2&lt;0,0,+'2grid'!CA104*FB$2)</f>
        <v>399.87122481777885</v>
      </c>
    </row>
    <row r="105" spans="1:79" x14ac:dyDescent="0.2">
      <c r="A105" s="9">
        <f>+data!B107</f>
        <v>380</v>
      </c>
      <c r="B105" s="103">
        <f>IF(+'2grid'!B105*CC$2&lt;0,0,+'2grid'!B105*CC$2)</f>
        <v>0</v>
      </c>
      <c r="C105" s="103">
        <f>IF(+'2grid'!C105*CD$2&lt;0,0,+'2grid'!C105*CD$2)</f>
        <v>0</v>
      </c>
      <c r="D105" s="103">
        <f>IF(+'2grid'!D105*CE$2&lt;0,0,+'2grid'!D105*CE$2)</f>
        <v>0</v>
      </c>
      <c r="E105" s="103">
        <f>IF(+'2grid'!E105*CF$2&lt;0,0,+'2grid'!E105*CF$2)</f>
        <v>0.70629309065503543</v>
      </c>
      <c r="F105" s="103">
        <f>IF(+'2grid'!F105*CG$2&lt;0,0,+'2grid'!F105*CG$2)</f>
        <v>2.0600215144105194</v>
      </c>
      <c r="G105" s="103">
        <f>IF(+'2grid'!G105*CH$2&lt;0,0,+'2grid'!G105*CH$2)</f>
        <v>4.6006418464136614</v>
      </c>
      <c r="H105" s="103">
        <f>IF(+'2grid'!H105*CI$2&lt;0,0,+'2grid'!H105*CI$2)</f>
        <v>13.823891479521365</v>
      </c>
      <c r="I105" s="103">
        <f>IF(+'2grid'!I105*CJ$2&lt;0,0,+'2grid'!I105*CJ$2)</f>
        <v>40.620891228086201</v>
      </c>
      <c r="J105" s="103">
        <f>IF(+'2grid'!J105*CK$2&lt;0,0,+'2grid'!J105*CK$2)</f>
        <v>193.86445920417003</v>
      </c>
      <c r="K105" s="103">
        <f>IF(+'2grid'!K105*CL$2&lt;0,0,+'2grid'!K105*CL$2)</f>
        <v>546.02397007467346</v>
      </c>
      <c r="L105" s="103">
        <f>IF(+'2grid'!L105*CM$2&lt;0,0,+'2grid'!L105*CM$2)</f>
        <v>2970.4188169690233</v>
      </c>
      <c r="M105" s="103">
        <f>IF(+'2grid'!M105*CN$2&lt;0,0,+'2grid'!M105*CN$2)</f>
        <v>3009.4609287904891</v>
      </c>
      <c r="N105" s="103">
        <f>IF(+'2grid'!N105*CO$2&lt;0,0,+'2grid'!N105*CO$2)</f>
        <v>3003.0759658533889</v>
      </c>
      <c r="O105" s="103">
        <f>IF(+'2grid'!O105*CP$2&lt;0,0,+'2grid'!O105*CP$2)</f>
        <v>2955.8733131032354</v>
      </c>
      <c r="P105" s="103">
        <f>IF(+'2grid'!P105*CQ$2&lt;0,0,+'2grid'!P105*CQ$2)</f>
        <v>2872.1395689341234</v>
      </c>
      <c r="Q105" s="103">
        <f>IF(+'2grid'!Q105*CR$2&lt;0,0,+'2grid'!Q105*CR$2)</f>
        <v>2000.4790713130176</v>
      </c>
      <c r="R105" s="103">
        <f>IF(+'2grid'!R105*CS$2&lt;0,0,+'2grid'!R105*CS$2)</f>
        <v>1040.7181000772966</v>
      </c>
      <c r="S105" s="103">
        <f>IF(+'2grid'!S105*CT$2&lt;0,0,+'2grid'!S105*CT$2)</f>
        <v>1608.7542628094393</v>
      </c>
      <c r="T105" s="103">
        <f>IF(+'2grid'!T105*CU$2&lt;0,0,+'2grid'!T105*CU$2)</f>
        <v>2201.3157515551143</v>
      </c>
      <c r="U105" s="103">
        <f>IF(+'2grid'!U105*CV$2&lt;0,0,+'2grid'!U105*CV$2)</f>
        <v>2532.1569210976236</v>
      </c>
      <c r="V105" s="103">
        <f>IF(+'2grid'!V105*CW$2&lt;0,0,+'2grid'!V105*CW$2)</f>
        <v>2982.0627195751558</v>
      </c>
      <c r="W105" s="103">
        <f>IF(+'2grid'!W105*CX$2&lt;0,0,+'2grid'!W105*CX$2)</f>
        <v>3787.8373076695038</v>
      </c>
      <c r="X105" s="103">
        <f>IF(+'2grid'!X105*CY$2&lt;0,0,+'2grid'!X105*CY$2)</f>
        <v>5020.1625995525073</v>
      </c>
      <c r="Y105" s="103">
        <f>IF(+'2grid'!Y105*CZ$2&lt;0,0,+'2grid'!Y105*CZ$2)</f>
        <v>7464.4036725639389</v>
      </c>
      <c r="Z105" s="103">
        <f>IF(+'2grid'!Z105*DA$2&lt;0,0,+'2grid'!Z105*DA$2)</f>
        <v>4819.7087816587946</v>
      </c>
      <c r="AA105" s="103">
        <f>IF(+'2grid'!AA105*DB$2&lt;0,0,+'2grid'!AA105*DB$2)</f>
        <v>5459.5935546658657</v>
      </c>
      <c r="AB105" s="103">
        <f>IF(+'2grid'!AB105*DC$2&lt;0,0,+'2grid'!AB105*DC$2)</f>
        <v>8092.5756384987881</v>
      </c>
      <c r="AC105" s="103">
        <f>IF(+'2grid'!AC105*DD$2&lt;0,0,+'2grid'!AC105*DD$2)</f>
        <v>8247.3708899563735</v>
      </c>
      <c r="AD105" s="103">
        <f>IF(+'2grid'!AD105*DE$2&lt;0,0,+'2grid'!AD105*DE$2)</f>
        <v>8304.751424075781</v>
      </c>
      <c r="AE105" s="103">
        <f>IF(+'2grid'!AE105*DF$2&lt;0,0,+'2grid'!AE105*DF$2)</f>
        <v>8391.2889360935133</v>
      </c>
      <c r="AF105" s="103">
        <f>IF(+'2grid'!AF105*DG$2&lt;0,0,+'2grid'!AF105*DG$2)</f>
        <v>8477.2981463027045</v>
      </c>
      <c r="AG105" s="103">
        <f>IF(+'2grid'!AG105*DH$2&lt;0,0,+'2grid'!AG105*DH$2)</f>
        <v>8562.7812779116448</v>
      </c>
      <c r="AH105" s="103">
        <f>IF(+'2grid'!AH105*DI$2&lt;0,0,+'2grid'!AH105*DI$2)</f>
        <v>8647.7405459712554</v>
      </c>
      <c r="AI105" s="103">
        <f>IF(+'2grid'!AI105*DJ$2&lt;0,0,+'2grid'!AI105*DJ$2)</f>
        <v>8732.1781574029865</v>
      </c>
      <c r="AJ105" s="103">
        <f>IF(+'2grid'!AJ105*DK$2&lt;0,0,+'2grid'!AJ105*DK$2)</f>
        <v>8816.0963110265293</v>
      </c>
      <c r="AK105" s="103">
        <f>IF(+'2grid'!AK105*DL$2&lt;0,0,+'2grid'!AK105*DL$2)</f>
        <v>8899.4971975875051</v>
      </c>
      <c r="AL105" s="103">
        <f>IF(+'2grid'!AL105*DM$2&lt;0,0,+'2grid'!AL105*DM$2)</f>
        <v>8982.3829997850789</v>
      </c>
      <c r="AM105" s="103">
        <f>IF(+'2grid'!AM105*DN$2&lt;0,0,+'2grid'!AM105*DN$2)</f>
        <v>9064.7558922993903</v>
      </c>
      <c r="AN105" s="103">
        <f>IF(+'2grid'!AN105*DO$2&lt;0,0,+'2grid'!AN105*DO$2)</f>
        <v>9146.6180418189888</v>
      </c>
      <c r="AO105" s="103">
        <f>IF(+'2grid'!AO105*DP$2&lt;0,0,+'2grid'!AO105*DP$2)</f>
        <v>9227.9716070681498</v>
      </c>
      <c r="AP105" s="103">
        <f>IF(+'2grid'!AP105*DQ$2&lt;0,0,+'2grid'!AP105*DQ$2)</f>
        <v>9594.8286880907526</v>
      </c>
      <c r="AQ105" s="103">
        <f>IF(+'2grid'!AQ105*DR$2&lt;0,0,+'2grid'!AQ105*DR$2)</f>
        <v>9975.1563498770847</v>
      </c>
      <c r="AR105" s="103">
        <f>IF(+'2grid'!AR105*DS$2&lt;0,0,+'2grid'!AR105*DS$2)</f>
        <v>10369.452665397166</v>
      </c>
      <c r="AS105" s="103">
        <f>IF(+'2grid'!AS105*DT$2&lt;0,0,+'2grid'!AS105*DT$2)</f>
        <v>10777.651853866737</v>
      </c>
      <c r="AT105" s="103">
        <f>IF(+'2grid'!AT105*DU$2&lt;0,0,+'2grid'!AT105*DU$2)</f>
        <v>10754.689554150395</v>
      </c>
      <c r="AU105" s="103">
        <f>IF(+'2grid'!AU105*DV$2&lt;0,0,+'2grid'!AU105*DV$2)</f>
        <v>11121.643084164431</v>
      </c>
      <c r="AV105" s="103">
        <f>IF(+'2grid'!AV105*DW$2&lt;0,0,+'2grid'!AV105*DW$2)</f>
        <v>11594.046447363586</v>
      </c>
      <c r="AW105" s="103">
        <f>IF(+'2grid'!AW105*DX$2&lt;0,0,+'2grid'!AW105*DX$2)</f>
        <v>12014.58870655678</v>
      </c>
      <c r="AX105" s="103">
        <f>IF(+'2grid'!AX105*DY$2&lt;0,0,+'2grid'!AX105*DY$2)</f>
        <v>12438.93289425454</v>
      </c>
      <c r="AY105" s="103">
        <f>IF(+'2grid'!AY105*DZ$2&lt;0,0,+'2grid'!AY105*DZ$2)</f>
        <v>13379.363065790036</v>
      </c>
      <c r="AZ105" s="103">
        <f>IF(+'2grid'!AZ105*EA$2&lt;0,0,+'2grid'!AZ105*EA$2)</f>
        <v>13837.189623920598</v>
      </c>
      <c r="BA105" s="103">
        <f>IF(+'2grid'!BA105*EB$2&lt;0,0,+'2grid'!BA105*EB$2)</f>
        <v>14356.400269809492</v>
      </c>
      <c r="BB105" s="103">
        <f>IF(+'2grid'!BB105*EC$2&lt;0,0,+'2grid'!BB105*EC$2)</f>
        <v>14687.962180713603</v>
      </c>
      <c r="BC105" s="103">
        <f>IF(+'2grid'!BC105*ED$2&lt;0,0,+'2grid'!BC105*ED$2)</f>
        <v>15202.191999999999</v>
      </c>
      <c r="BD105" s="103">
        <f>IF(+'2grid'!BD105*EE$2&lt;0,0,+'2grid'!BD105*EE$2)</f>
        <v>14601.539999999999</v>
      </c>
      <c r="BE105" s="103">
        <f>IF(+'2grid'!BE105*EF$2&lt;0,0,+'2grid'!BE105*EF$2)</f>
        <v>12212.152</v>
      </c>
      <c r="BF105" s="103">
        <f>IF(+'2grid'!BF105*EG$2&lt;0,0,+'2grid'!BF105*EG$2)</f>
        <v>11804.392</v>
      </c>
      <c r="BG105" s="103">
        <f>IF(+'2grid'!BG105*EH$2&lt;0,0,+'2grid'!BG105*EH$2)</f>
        <v>11171.16</v>
      </c>
      <c r="BH105" s="103">
        <f>IF(+'2grid'!BH105*EI$2&lt;0,0,+'2grid'!BH105*EI$2)</f>
        <v>11025.63</v>
      </c>
      <c r="BI105" s="103">
        <f>IF(+'2grid'!BI105*EJ$2&lt;0,0,+'2grid'!BI105*EJ$2)</f>
        <v>10785.06</v>
      </c>
      <c r="BJ105" s="103">
        <f>IF(+'2grid'!BJ105*EK$2&lt;0,0,+'2grid'!BJ105*EK$2)</f>
        <v>10433.61</v>
      </c>
      <c r="BK105" s="103">
        <f>IF(+'2grid'!BK105*EL$2&lt;0,0,+'2grid'!BK105*EL$2)</f>
        <v>10423.709999999999</v>
      </c>
      <c r="BL105" s="103">
        <f>IF(+'2grid'!BL105*EM$2&lt;0,0,+'2grid'!BL105*EM$2)</f>
        <v>10230.66</v>
      </c>
      <c r="BM105" s="103">
        <f>IF(+'2grid'!BM105*EN$2&lt;0,0,+'2grid'!BM105*EN$2)</f>
        <v>9821.7899999999991</v>
      </c>
      <c r="BN105" s="103">
        <f>IF(+'2grid'!BN105*EO$2&lt;0,0,+'2grid'!BN105*EO$2)</f>
        <v>9604.98</v>
      </c>
      <c r="BO105" s="103">
        <f>IF(+'2grid'!BO105*EP$2&lt;0,0,+'2grid'!BO105*EP$2)</f>
        <v>9941.58</v>
      </c>
      <c r="BP105" s="103">
        <f>IF(+'2grid'!BP105*EQ$2&lt;0,0,+'2grid'!BP105*EQ$2)</f>
        <v>9390.15</v>
      </c>
      <c r="BQ105" s="103">
        <f>IF(+'2grid'!BQ105*ER$2&lt;0,0,+'2grid'!BQ105*ER$2)</f>
        <v>9532.5119999999988</v>
      </c>
      <c r="BR105" s="103">
        <f>IF(+'2grid'!BR105*ES$2&lt;0,0,+'2grid'!BR105*ES$2)</f>
        <v>9148.1939999999995</v>
      </c>
      <c r="BS105" s="103">
        <f>IF(+'2grid'!BS105*ET$2&lt;0,0,+'2grid'!BS105*ET$2)</f>
        <v>9463.9050000000007</v>
      </c>
      <c r="BT105" s="103">
        <f>IF(+'2grid'!BT105*EU$2&lt;0,0,+'2grid'!BT105*EU$2)</f>
        <v>9136.0763999999854</v>
      </c>
      <c r="BU105" s="103">
        <f>IF(+'2grid'!BU105*EV$2&lt;0,0,+'2grid'!BU105*EV$2)</f>
        <v>9161.141219999985</v>
      </c>
      <c r="BV105" s="103">
        <f>IF(+'2grid'!BV105*EW$2&lt;0,0,+'2grid'!BV105*EW$2)</f>
        <v>9061.9079760000004</v>
      </c>
      <c r="BW105" s="103">
        <f>IF(+'2grid'!BW105*EX$2&lt;0,0,+'2grid'!BW105*EX$2)</f>
        <v>8986.4220599999589</v>
      </c>
      <c r="BX105" s="103">
        <f>IF(+'2grid'!BX105*EY$2&lt;0,0,+'2grid'!BX105*EY$2)</f>
        <v>8960.629180799966</v>
      </c>
      <c r="BY105" s="103">
        <f>IF(+'2grid'!BY105*EZ$2&lt;0,0,+'2grid'!BY105*EZ$2)</f>
        <v>8821.8894367999819</v>
      </c>
      <c r="BZ105" s="103">
        <f>IF(+'2grid'!BZ105*FA$2&lt;0,0,+'2grid'!BZ105*FA$2)</f>
        <v>8796.5486939733128</v>
      </c>
      <c r="CA105" s="103">
        <f>IF(+'2grid'!CA105*FB$2&lt;0,0,+'2grid'!CA105*FB$2)</f>
        <v>8707.875315235553</v>
      </c>
    </row>
    <row r="106" spans="1:79" x14ac:dyDescent="0.2">
      <c r="A106" s="9">
        <f>+data!B108</f>
        <v>384</v>
      </c>
      <c r="B106" s="103">
        <f>IF(+'2grid'!B106*CC$2&lt;0,0,+'2grid'!B106*CC$2)</f>
        <v>0</v>
      </c>
      <c r="C106" s="103">
        <f>IF(+'2grid'!C106*CD$2&lt;0,0,+'2grid'!C106*CD$2)</f>
        <v>0</v>
      </c>
      <c r="D106" s="103">
        <f>IF(+'2grid'!D106*CE$2&lt;0,0,+'2grid'!D106*CE$2)</f>
        <v>0</v>
      </c>
      <c r="E106" s="103">
        <f>IF(+'2grid'!E106*CF$2&lt;0,0,+'2grid'!E106*CF$2)</f>
        <v>0</v>
      </c>
      <c r="F106" s="103">
        <f>IF(+'2grid'!F106*CG$2&lt;0,0,+'2grid'!F106*CG$2)</f>
        <v>0</v>
      </c>
      <c r="G106" s="103">
        <f>IF(+'2grid'!G106*CH$2&lt;0,0,+'2grid'!G106*CH$2)</f>
        <v>0.23569477240835326</v>
      </c>
      <c r="H106" s="103">
        <f>IF(+'2grid'!H106*CI$2&lt;0,0,+'2grid'!H106*CI$2)</f>
        <v>1.1879016529381008</v>
      </c>
      <c r="I106" s="103">
        <f>IF(+'2grid'!I106*CJ$2&lt;0,0,+'2grid'!I106*CJ$2)</f>
        <v>5.8207180993966947</v>
      </c>
      <c r="J106" s="103">
        <f>IF(+'2grid'!J106*CK$2&lt;0,0,+'2grid'!J106*CK$2)</f>
        <v>9.5796396355967257</v>
      </c>
      <c r="K106" s="103">
        <f>IF(+'2grid'!K106*CL$2&lt;0,0,+'2grid'!K106*CL$2)</f>
        <v>15.485518551031111</v>
      </c>
      <c r="L106" s="103">
        <f>IF(+'2grid'!L106*CM$2&lt;0,0,+'2grid'!L106*CM$2)</f>
        <v>24.676826857248283</v>
      </c>
      <c r="M106" s="103">
        <f>IF(+'2grid'!M106*CN$2&lt;0,0,+'2grid'!M106*CN$2)</f>
        <v>31.593170425128044</v>
      </c>
      <c r="N106" s="103">
        <f>IF(+'2grid'!N106*CO$2&lt;0,0,+'2grid'!N106*CO$2)</f>
        <v>39.999186669492168</v>
      </c>
      <c r="O106" s="103">
        <f>IF(+'2grid'!O106*CP$2&lt;0,0,+'2grid'!O106*CP$2)</f>
        <v>50.181668119566488</v>
      </c>
      <c r="P106" s="103">
        <f>IF(+'2grid'!P106*CQ$2&lt;0,0,+'2grid'!P106*CQ$2)</f>
        <v>62.479261480871699</v>
      </c>
      <c r="Q106" s="103">
        <f>IF(+'2grid'!Q106*CR$2&lt;0,0,+'2grid'!Q106*CR$2)</f>
        <v>77.291473075487559</v>
      </c>
      <c r="R106" s="103">
        <f>IF(+'2grid'!R106*CS$2&lt;0,0,+'2grid'!R106*CS$2)</f>
        <v>95.089194869981384</v>
      </c>
      <c r="S106" s="103">
        <f>IF(+'2grid'!S106*CT$2&lt;0,0,+'2grid'!S106*CT$2)</f>
        <v>116.42700256141686</v>
      </c>
      <c r="T106" s="103">
        <f>IF(+'2grid'!T106*CU$2&lt;0,0,+'2grid'!T106*CU$2)</f>
        <v>141.95751811810538</v>
      </c>
      <c r="U106" s="103">
        <f>IF(+'2grid'!U106*CV$2&lt;0,0,+'2grid'!U106*CV$2)</f>
        <v>172.44817667428754</v>
      </c>
      <c r="V106" s="103">
        <f>IF(+'2grid'!V106*CW$2&lt;0,0,+'2grid'!V106*CW$2)</f>
        <v>208.80079280253864</v>
      </c>
      <c r="W106" s="103">
        <f>IF(+'2grid'!W106*CX$2&lt;0,0,+'2grid'!W106*CX$2)</f>
        <v>252.07438514503244</v>
      </c>
      <c r="X106" s="103">
        <f>IF(+'2grid'!X106*CY$2&lt;0,0,+'2grid'!X106*CY$2)</f>
        <v>303.51179257624267</v>
      </c>
      <c r="Y106" s="103">
        <f>IF(+'2grid'!Y106*CZ$2&lt;0,0,+'2grid'!Y106*CZ$2)</f>
        <v>364.5707011170162</v>
      </c>
      <c r="Z106" s="103">
        <f>IF(+'2grid'!Z106*DA$2&lt;0,0,+'2grid'!Z106*DA$2)</f>
        <v>436.95980060006337</v>
      </c>
      <c r="AA106" s="103">
        <f>IF(+'2grid'!AA106*DB$2&lt;0,0,+'2grid'!AA106*DB$2)</f>
        <v>522.68090577126247</v>
      </c>
      <c r="AB106" s="103">
        <f>IF(+'2grid'!AB106*DC$2&lt;0,0,+'2grid'!AB106*DC$2)</f>
        <v>624.07801061210353</v>
      </c>
      <c r="AC106" s="103">
        <f>IF(+'2grid'!AC106*DD$2&lt;0,0,+'2grid'!AC106*DD$2)</f>
        <v>743.89440009215298</v>
      </c>
      <c r="AD106" s="103">
        <f>IF(+'2grid'!AD106*DE$2&lt;0,0,+'2grid'!AD106*DE$2)</f>
        <v>759.10131250095253</v>
      </c>
      <c r="AE106" s="103">
        <f>IF(+'2grid'!AE106*DF$2&lt;0,0,+'2grid'!AE106*DF$2)</f>
        <v>774.70457236208824</v>
      </c>
      <c r="AF106" s="103">
        <f>IF(+'2grid'!AF106*DG$2&lt;0,0,+'2grid'!AF106*DG$2)</f>
        <v>790.73891304479071</v>
      </c>
      <c r="AG106" s="103">
        <f>IF(+'2grid'!AG106*DH$2&lt;0,0,+'2grid'!AG106*DH$2)</f>
        <v>807.243966442241</v>
      </c>
      <c r="AH106" s="103">
        <f>IF(+'2grid'!AH106*DI$2&lt;0,0,+'2grid'!AH106*DI$2)</f>
        <v>824.26522847974411</v>
      </c>
      <c r="AI106" s="103">
        <f>IF(+'2grid'!AI106*DJ$2&lt;0,0,+'2grid'!AI106*DJ$2)</f>
        <v>841.85527391697599</v>
      </c>
      <c r="AJ106" s="103">
        <f>IF(+'2grid'!AJ106*DK$2&lt;0,0,+'2grid'!AJ106*DK$2)</f>
        <v>860.07530158901363</v>
      </c>
      <c r="AK106" s="103">
        <f>IF(+'2grid'!AK106*DL$2&lt;0,0,+'2grid'!AK106*DL$2)</f>
        <v>878.99712370356974</v>
      </c>
      <c r="AL106" s="103">
        <f>IF(+'2grid'!AL106*DM$2&lt;0,0,+'2grid'!AL106*DM$2)</f>
        <v>898.70576098990648</v>
      </c>
      <c r="AM106" s="103">
        <f>IF(+'2grid'!AM106*DN$2&lt;0,0,+'2grid'!AM106*DN$2)</f>
        <v>919.30287844913948</v>
      </c>
      <c r="AN106" s="103">
        <f>IF(+'2grid'!AN106*DO$2&lt;0,0,+'2grid'!AN106*DO$2)</f>
        <v>940.91140946295877</v>
      </c>
      <c r="AO106" s="103">
        <f>IF(+'2grid'!AO106*DP$2&lt;0,0,+'2grid'!AO106*DP$2)</f>
        <v>963.68189556286109</v>
      </c>
      <c r="AP106" s="103">
        <f>IF(+'2grid'!AP106*DQ$2&lt;0,0,+'2grid'!AP106*DQ$2)</f>
        <v>987.80136267657599</v>
      </c>
      <c r="AQ106" s="103">
        <f>IF(+'2grid'!AQ106*DR$2&lt;0,0,+'2grid'!AQ106*DR$2)</f>
        <v>1013.5060502726479</v>
      </c>
      <c r="AR106" s="103">
        <f>IF(+'2grid'!AR106*DS$2&lt;0,0,+'2grid'!AR106*DS$2)</f>
        <v>1041.1001782173837</v>
      </c>
      <c r="AS106" s="103">
        <f>IF(+'2grid'!AS106*DT$2&lt;0,0,+'2grid'!AS106*DT$2)</f>
        <v>1070.9845242920301</v>
      </c>
      <c r="AT106" s="103">
        <f>IF(+'2grid'!AT106*DU$2&lt;0,0,+'2grid'!AT106*DU$2)</f>
        <v>1103.7016389827579</v>
      </c>
      <c r="AU106" s="103">
        <f>IF(+'2grid'!AU106*DV$2&lt;0,0,+'2grid'!AU106*DV$2)</f>
        <v>1140.0107560328654</v>
      </c>
      <c r="AV106" s="103">
        <f>IF(+'2grid'!AV106*DW$2&lt;0,0,+'2grid'!AV106*DW$2)</f>
        <v>1181.0191257210731</v>
      </c>
      <c r="AW106" s="103">
        <f>IF(+'2grid'!AW106*DX$2&lt;0,0,+'2grid'!AW106*DX$2)</f>
        <v>1228.4292770581685</v>
      </c>
      <c r="AX106" s="103">
        <f>IF(+'2grid'!AX106*DY$2&lt;0,0,+'2grid'!AX106*DY$2)</f>
        <v>1277.0182582422653</v>
      </c>
      <c r="AY106" s="103">
        <f>IF(+'2grid'!AY106*DZ$2&lt;0,0,+'2grid'!AY106*DZ$2)</f>
        <v>1339.2178751908314</v>
      </c>
      <c r="AZ106" s="103">
        <f>IF(+'2grid'!AZ106*EA$2&lt;0,0,+'2grid'!AZ106*EA$2)</f>
        <v>1425.3820583349191</v>
      </c>
      <c r="BA106" s="103">
        <f>IF(+'2grid'!BA106*EB$2&lt;0,0,+'2grid'!BA106*EB$2)</f>
        <v>1563.7381838007454</v>
      </c>
      <c r="BB106" s="103">
        <f>IF(+'2grid'!BB106*EC$2&lt;0,0,+'2grid'!BB106*EC$2)</f>
        <v>1889.9339114058971</v>
      </c>
      <c r="BC106" s="103">
        <f>IF(+'2grid'!BC106*ED$2&lt;0,0,+'2grid'!BC106*ED$2)</f>
        <v>2610.3200000000002</v>
      </c>
      <c r="BD106" s="103">
        <f>IF(+'2grid'!BD106*EE$2&lt;0,0,+'2grid'!BD106*EE$2)</f>
        <v>3129.6</v>
      </c>
      <c r="BE106" s="103">
        <f>IF(+'2grid'!BE106*EF$2&lt;0,0,+'2grid'!BE106*EF$2)</f>
        <v>4178.41</v>
      </c>
      <c r="BF106" s="103">
        <f>IF(+'2grid'!BF106*EG$2&lt;0,0,+'2grid'!BF106*EG$2)</f>
        <v>5846.98</v>
      </c>
      <c r="BG106" s="103">
        <f>IF(+'2grid'!BG106*EH$2&lt;0,0,+'2grid'!BG106*EH$2)</f>
        <v>6534</v>
      </c>
      <c r="BH106" s="103">
        <f>IF(+'2grid'!BH106*EI$2&lt;0,0,+'2grid'!BH106*EI$2)</f>
        <v>6534</v>
      </c>
      <c r="BI106" s="103">
        <f>IF(+'2grid'!BI106*EJ$2&lt;0,0,+'2grid'!BI106*EJ$2)</f>
        <v>6534</v>
      </c>
      <c r="BJ106" s="103">
        <f>IF(+'2grid'!BJ106*EK$2&lt;0,0,+'2grid'!BJ106*EK$2)</f>
        <v>6435</v>
      </c>
      <c r="BK106" s="103">
        <f>IF(+'2grid'!BK106*EL$2&lt;0,0,+'2grid'!BK106*EL$2)</f>
        <v>6633</v>
      </c>
      <c r="BL106" s="103">
        <f>IF(+'2grid'!BL106*EM$2&lt;0,0,+'2grid'!BL106*EM$2)</f>
        <v>6930</v>
      </c>
      <c r="BM106" s="103">
        <f>IF(+'2grid'!BM106*EN$2&lt;0,0,+'2grid'!BM106*EN$2)</f>
        <v>6979.5</v>
      </c>
      <c r="BN106" s="103">
        <f>IF(+'2grid'!BN106*EO$2&lt;0,0,+'2grid'!BN106*EO$2)</f>
        <v>7029</v>
      </c>
      <c r="BO106" s="103">
        <f>IF(+'2grid'!BO106*EP$2&lt;0,0,+'2grid'!BO106*EP$2)</f>
        <v>7029</v>
      </c>
      <c r="BP106" s="103">
        <f>IF(+'2grid'!BP106*EQ$2&lt;0,0,+'2grid'!BP106*EQ$2)</f>
        <v>7029</v>
      </c>
      <c r="BQ106" s="103">
        <f>IF(+'2grid'!BQ106*ER$2&lt;0,0,+'2grid'!BQ106*ER$2)</f>
        <v>7326</v>
      </c>
      <c r="BR106" s="103">
        <f>IF(+'2grid'!BR106*ES$2&lt;0,0,+'2grid'!BR106*ES$2)</f>
        <v>7326</v>
      </c>
      <c r="BS106" s="103">
        <f>IF(+'2grid'!BS106*ET$2&lt;0,0,+'2grid'!BS106*ET$2)</f>
        <v>7326</v>
      </c>
      <c r="BT106" s="103">
        <f>IF(+'2grid'!BT106*EU$2&lt;0,0,+'2grid'!BT106*EU$2)</f>
        <v>7474.5</v>
      </c>
      <c r="BU106" s="103">
        <f>IF(+'2grid'!BU106*EV$2&lt;0,0,+'2grid'!BU106*EV$2)</f>
        <v>7563.6</v>
      </c>
      <c r="BV106" s="103">
        <f>IF(+'2grid'!BV106*EW$2&lt;0,0,+'2grid'!BV106*EW$2)</f>
        <v>7590.33</v>
      </c>
      <c r="BW106" s="103">
        <f>IF(+'2grid'!BW106*EX$2&lt;0,0,+'2grid'!BW106*EX$2)</f>
        <v>7652.7</v>
      </c>
      <c r="BX106" s="103">
        <f>IF(+'2grid'!BX106*EY$2&lt;0,0,+'2grid'!BX106*EY$2)</f>
        <v>7740.4140000000061</v>
      </c>
      <c r="BY106" s="103">
        <f>IF(+'2grid'!BY106*EZ$2&lt;0,0,+'2grid'!BY106*EZ$2)</f>
        <v>7821.2639999999965</v>
      </c>
      <c r="BZ106" s="103">
        <f>IF(+'2grid'!BZ106*FA$2&lt;0,0,+'2grid'!BZ106*FA$2)</f>
        <v>7873.131200000008</v>
      </c>
      <c r="CA106" s="103">
        <f>IF(+'2grid'!CA106*FB$2&lt;0,0,+'2grid'!CA106*FB$2)</f>
        <v>7939.723733333326</v>
      </c>
    </row>
    <row r="107" spans="1:79" x14ac:dyDescent="0.2">
      <c r="A107" s="9">
        <f>+data!B109</f>
        <v>388</v>
      </c>
      <c r="B107" s="103">
        <f>IF(+'2grid'!B107*CC$2&lt;0,0,+'2grid'!B107*CC$2)</f>
        <v>0</v>
      </c>
      <c r="C107" s="103">
        <f>IF(+'2grid'!C107*CD$2&lt;0,0,+'2grid'!C107*CD$2)</f>
        <v>0</v>
      </c>
      <c r="D107" s="103">
        <f>IF(+'2grid'!D107*CE$2&lt;0,0,+'2grid'!D107*CE$2)</f>
        <v>0</v>
      </c>
      <c r="E107" s="103">
        <f>IF(+'2grid'!E107*CF$2&lt;0,0,+'2grid'!E107*CF$2)</f>
        <v>0</v>
      </c>
      <c r="F107" s="103">
        <f>IF(+'2grid'!F107*CG$2&lt;0,0,+'2grid'!F107*CG$2)</f>
        <v>0</v>
      </c>
      <c r="G107" s="103">
        <f>IF(+'2grid'!G107*CH$2&lt;0,0,+'2grid'!G107*CH$2)</f>
        <v>0</v>
      </c>
      <c r="H107" s="103">
        <f>IF(+'2grid'!H107*CI$2&lt;0,0,+'2grid'!H107*CI$2)</f>
        <v>0</v>
      </c>
      <c r="I107" s="103">
        <f>IF(+'2grid'!I107*CJ$2&lt;0,0,+'2grid'!I107*CJ$2)</f>
        <v>0</v>
      </c>
      <c r="J107" s="103">
        <f>IF(+'2grid'!J107*CK$2&lt;0,0,+'2grid'!J107*CK$2)</f>
        <v>0</v>
      </c>
      <c r="K107" s="103">
        <f>IF(+'2grid'!K107*CL$2&lt;0,0,+'2grid'!K107*CL$2)</f>
        <v>0</v>
      </c>
      <c r="L107" s="103">
        <f>IF(+'2grid'!L107*CM$2&lt;0,0,+'2grid'!L107*CM$2)</f>
        <v>0</v>
      </c>
      <c r="M107" s="103">
        <f>IF(+'2grid'!M107*CN$2&lt;0,0,+'2grid'!M107*CN$2)</f>
        <v>1.400180219107563E-3</v>
      </c>
      <c r="N107" s="103">
        <f>IF(+'2grid'!N107*CO$2&lt;0,0,+'2grid'!N107*CO$2)</f>
        <v>3.0504824775131312E-3</v>
      </c>
      <c r="O107" s="103">
        <f>IF(+'2grid'!O107*CP$2&lt;0,0,+'2grid'!O107*CP$2)</f>
        <v>6.5812479399726511E-3</v>
      </c>
      <c r="P107" s="103">
        <f>IF(+'2grid'!P107*CQ$2&lt;0,0,+'2grid'!P107*CQ$2)</f>
        <v>1.4081093487102103E-2</v>
      </c>
      <c r="Q107" s="103">
        <f>IF(+'2grid'!Q107*CR$2&lt;0,0,+'2grid'!Q107*CR$2)</f>
        <v>2.9910883477978253E-2</v>
      </c>
      <c r="R107" s="103">
        <f>IF(+'2grid'!R107*CS$2&lt;0,0,+'2grid'!R107*CS$2)</f>
        <v>6.3131931702644306E-2</v>
      </c>
      <c r="S107" s="103">
        <f>IF(+'2grid'!S107*CT$2&lt;0,0,+'2grid'!S107*CT$2)</f>
        <v>0.13248664302593985</v>
      </c>
      <c r="T107" s="103">
        <f>IF(+'2grid'!T107*CU$2&lt;0,0,+'2grid'!T107*CU$2)</f>
        <v>0.27657124089261587</v>
      </c>
      <c r="U107" s="103">
        <f>IF(+'2grid'!U107*CV$2&lt;0,0,+'2grid'!U107*CV$2)</f>
        <v>0.57452284088914463</v>
      </c>
      <c r="V107" s="103">
        <f>IF(+'2grid'!V107*CW$2&lt;0,0,+'2grid'!V107*CW$2)</f>
        <v>1.1878969529546179</v>
      </c>
      <c r="W107" s="103">
        <f>IF(+'2grid'!W107*CX$2&lt;0,0,+'2grid'!W107*CX$2)</f>
        <v>2.4450270760051862</v>
      </c>
      <c r="X107" s="103">
        <f>IF(+'2grid'!X107*CY$2&lt;0,0,+'2grid'!X107*CY$2)</f>
        <v>5.0100435832718526</v>
      </c>
      <c r="Y107" s="103">
        <f>IF(+'2grid'!Y107*CZ$2&lt;0,0,+'2grid'!Y107*CZ$2)</f>
        <v>10.219425115403821</v>
      </c>
      <c r="Z107" s="103">
        <f>IF(+'2grid'!Z107*DA$2&lt;0,0,+'2grid'!Z107*DA$2)</f>
        <v>20.7472645753788</v>
      </c>
      <c r="AA107" s="103">
        <f>IF(+'2grid'!AA107*DB$2&lt;0,0,+'2grid'!AA107*DB$2)</f>
        <v>41.908550862108918</v>
      </c>
      <c r="AB107" s="103">
        <f>IF(+'2grid'!AB107*DC$2&lt;0,0,+'2grid'!AB107*DC$2)</f>
        <v>21.04574336804016</v>
      </c>
      <c r="AC107" s="103">
        <f>IF(+'2grid'!AC107*DD$2&lt;0,0,+'2grid'!AC107*DD$2)</f>
        <v>10.501612511920827</v>
      </c>
      <c r="AD107" s="103">
        <f>IF(+'2grid'!AD107*DE$2&lt;0,0,+'2grid'!AD107*DE$2)</f>
        <v>12.35937824910545</v>
      </c>
      <c r="AE107" s="103">
        <f>IF(+'2grid'!AE107*DF$2&lt;0,0,+'2grid'!AE107*DF$2)</f>
        <v>14.542370399920744</v>
      </c>
      <c r="AF107" s="103">
        <f>IF(+'2grid'!AF107*DG$2&lt;0,0,+'2grid'!AF107*DG$2)</f>
        <v>17.106963098112818</v>
      </c>
      <c r="AG107" s="103">
        <f>IF(+'2grid'!AG107*DH$2&lt;0,0,+'2grid'!AG107*DH$2)</f>
        <v>20.119207089701245</v>
      </c>
      <c r="AH107" s="103">
        <f>IF(+'2grid'!AH107*DI$2&lt;0,0,+'2grid'!AH107*DI$2)</f>
        <v>23.656473984297183</v>
      </c>
      <c r="AI107" s="103">
        <f>IF(+'2grid'!AI107*DJ$2&lt;0,0,+'2grid'!AI107*DJ$2)</f>
        <v>27.809376836224104</v>
      </c>
      <c r="AJ107" s="103">
        <f>IF(+'2grid'!AJ107*DK$2&lt;0,0,+'2grid'!AJ107*DK$2)</f>
        <v>32.684012910711068</v>
      </c>
      <c r="AK107" s="103">
        <f>IF(+'2grid'!AK107*DL$2&lt;0,0,+'2grid'!AK107*DL$2)</f>
        <v>38.40458198324513</v>
      </c>
      <c r="AL107" s="103">
        <f>IF(+'2grid'!AL107*DM$2&lt;0,0,+'2grid'!AL107*DM$2)</f>
        <v>45.116442212926835</v>
      </c>
      <c r="AM107" s="103">
        <f>IF(+'2grid'!AM107*DN$2&lt;0,0,+'2grid'!AM107*DN$2)</f>
        <v>52.989675710173572</v>
      </c>
      <c r="AN107" s="103">
        <f>IF(+'2grid'!AN107*DO$2&lt;0,0,+'2grid'!AN107*DO$2)</f>
        <v>62.223247599988603</v>
      </c>
      <c r="AO107" s="103">
        <f>IF(+'2grid'!AO107*DP$2&lt;0,0,+'2grid'!AO107*DP$2)</f>
        <v>64.306436863356865</v>
      </c>
      <c r="AP107" s="103">
        <f>IF(+'2grid'!AP107*DQ$2&lt;0,0,+'2grid'!AP107*DQ$2)</f>
        <v>66.444903459437256</v>
      </c>
      <c r="AQ107" s="103">
        <f>IF(+'2grid'!AQ107*DR$2&lt;0,0,+'2grid'!AQ107*DR$2)</f>
        <v>68.639551265598115</v>
      </c>
      <c r="AR107" s="103">
        <f>IF(+'2grid'!AR107*DS$2&lt;0,0,+'2grid'!AR107*DS$2)</f>
        <v>70.891260950030755</v>
      </c>
      <c r="AS107" s="103">
        <f>IF(+'2grid'!AS107*DT$2&lt;0,0,+'2grid'!AS107*DT$2)</f>
        <v>73.200885880515571</v>
      </c>
      <c r="AT107" s="103">
        <f>IF(+'2grid'!AT107*DU$2&lt;0,0,+'2grid'!AT107*DU$2)</f>
        <v>83.391327665508982</v>
      </c>
      <c r="AU107" s="103">
        <f>IF(+'2grid'!AU107*DV$2&lt;0,0,+'2grid'!AU107*DV$2)</f>
        <v>94.979572074793282</v>
      </c>
      <c r="AV107" s="103">
        <f>IF(+'2grid'!AV107*DW$2&lt;0,0,+'2grid'!AV107*DW$2)</f>
        <v>108.15430842130003</v>
      </c>
      <c r="AW107" s="103">
        <f>IF(+'2grid'!AW107*DX$2&lt;0,0,+'2grid'!AW107*DX$2)</f>
        <v>0</v>
      </c>
      <c r="AX107" s="103">
        <f>IF(+'2grid'!AX107*DY$2&lt;0,0,+'2grid'!AX107*DY$2)</f>
        <v>22.463652716842589</v>
      </c>
      <c r="AY107" s="103">
        <f>IF(+'2grid'!AY107*DZ$2&lt;0,0,+'2grid'!AY107*DZ$2)</f>
        <v>51.381746529940777</v>
      </c>
      <c r="AZ107" s="103">
        <f>IF(+'2grid'!AZ107*EA$2&lt;0,0,+'2grid'!AZ107*EA$2)</f>
        <v>88.143651993472687</v>
      </c>
      <c r="BA107" s="103">
        <f>IF(+'2grid'!BA107*EB$2&lt;0,0,+'2grid'!BA107*EB$2)</f>
        <v>134.40430741716642</v>
      </c>
      <c r="BB107" s="103">
        <f>IF(+'2grid'!BB107*EC$2&lt;0,0,+'2grid'!BB107*EC$2)</f>
        <v>192.13176134333688</v>
      </c>
      <c r="BC107" s="103">
        <f>IF(+'2grid'!BC107*ED$2&lt;0,0,+'2grid'!BC107*ED$2)</f>
        <v>268.82400000000001</v>
      </c>
      <c r="BD107" s="103">
        <f>IF(+'2grid'!BD107*EE$2&lt;0,0,+'2grid'!BD107*EE$2)</f>
        <v>244.5</v>
      </c>
      <c r="BE107" s="103">
        <f>IF(+'2grid'!BE107*EF$2&lt;0,0,+'2grid'!BE107*EF$2)</f>
        <v>235.68</v>
      </c>
      <c r="BF107" s="103">
        <f>IF(+'2grid'!BF107*EG$2&lt;0,0,+'2grid'!BF107*EG$2)</f>
        <v>215.934</v>
      </c>
      <c r="BG107" s="103">
        <f>IF(+'2grid'!BG107*EH$2&lt;0,0,+'2grid'!BG107*EH$2)</f>
        <v>247.5</v>
      </c>
      <c r="BH107" s="103">
        <f>IF(+'2grid'!BH107*EI$2&lt;0,0,+'2grid'!BH107*EI$2)</f>
        <v>247.5</v>
      </c>
      <c r="BI107" s="103">
        <f>IF(+'2grid'!BI107*EJ$2&lt;0,0,+'2grid'!BI107*EJ$2)</f>
        <v>242.55</v>
      </c>
      <c r="BJ107" s="103">
        <f>IF(+'2grid'!BJ107*EK$2&lt;0,0,+'2grid'!BJ107*EK$2)</f>
        <v>242.55</v>
      </c>
      <c r="BK107" s="103">
        <f>IF(+'2grid'!BK107*EL$2&lt;0,0,+'2grid'!BK107*EL$2)</f>
        <v>240.57</v>
      </c>
      <c r="BL107" s="103">
        <f>IF(+'2grid'!BL107*EM$2&lt;0,0,+'2grid'!BL107*EM$2)</f>
        <v>235.62</v>
      </c>
      <c r="BM107" s="103">
        <f>IF(+'2grid'!BM107*EN$2&lt;0,0,+'2grid'!BM107*EN$2)</f>
        <v>235.62</v>
      </c>
      <c r="BN107" s="103">
        <f>IF(+'2grid'!BN107*EO$2&lt;0,0,+'2grid'!BN107*EO$2)</f>
        <v>232.65</v>
      </c>
      <c r="BO107" s="103">
        <f>IF(+'2grid'!BO107*EP$2&lt;0,0,+'2grid'!BO107*EP$2)</f>
        <v>217.8</v>
      </c>
      <c r="BP107" s="103">
        <f>IF(+'2grid'!BP107*EQ$2&lt;0,0,+'2grid'!BP107*EQ$2)</f>
        <v>217.8</v>
      </c>
      <c r="BQ107" s="103">
        <f>IF(+'2grid'!BQ107*ER$2&lt;0,0,+'2grid'!BQ107*ER$2)</f>
        <v>217.8</v>
      </c>
      <c r="BR107" s="103">
        <f>IF(+'2grid'!BR107*ES$2&lt;0,0,+'2grid'!BR107*ES$2)</f>
        <v>217.8</v>
      </c>
      <c r="BS107" s="103">
        <f>IF(+'2grid'!BS107*ET$2&lt;0,0,+'2grid'!BS107*ET$2)</f>
        <v>217.8</v>
      </c>
      <c r="BT107" s="103">
        <f>IF(+'2grid'!BT107*EU$2&lt;0,0,+'2grid'!BT107*EU$2)</f>
        <v>217.8</v>
      </c>
      <c r="BU107" s="103">
        <f>IF(+'2grid'!BU107*EV$2&lt;0,0,+'2grid'!BU107*EV$2)</f>
        <v>217.8</v>
      </c>
      <c r="BV107" s="103">
        <f>IF(+'2grid'!BV107*EW$2&lt;0,0,+'2grid'!BV107*EW$2)</f>
        <v>217.8</v>
      </c>
      <c r="BW107" s="103">
        <f>IF(+'2grid'!BW107*EX$2&lt;0,0,+'2grid'!BW107*EX$2)</f>
        <v>217.8</v>
      </c>
      <c r="BX107" s="103">
        <f>IF(+'2grid'!BX107*EY$2&lt;0,0,+'2grid'!BX107*EY$2)</f>
        <v>217.8</v>
      </c>
      <c r="BY107" s="103">
        <f>IF(+'2grid'!BY107*EZ$2&lt;0,0,+'2grid'!BY107*EZ$2)</f>
        <v>217.8</v>
      </c>
      <c r="BZ107" s="103">
        <f>IF(+'2grid'!BZ107*FA$2&lt;0,0,+'2grid'!BZ107*FA$2)</f>
        <v>217.8</v>
      </c>
      <c r="CA107" s="103">
        <f>IF(+'2grid'!CA107*FB$2&lt;0,0,+'2grid'!CA107*FB$2)</f>
        <v>217.8</v>
      </c>
    </row>
    <row r="108" spans="1:79" x14ac:dyDescent="0.2">
      <c r="A108" s="9">
        <f>+data!B110</f>
        <v>392</v>
      </c>
      <c r="B108" s="103">
        <f>IF(+'2grid'!B108*CC$2&lt;0,0,+'2grid'!B108*CC$2)</f>
        <v>0</v>
      </c>
      <c r="C108" s="103">
        <f>IF(+'2grid'!C108*CD$2&lt;0,0,+'2grid'!C108*CD$2)</f>
        <v>0</v>
      </c>
      <c r="D108" s="103">
        <f>IF(+'2grid'!D108*CE$2&lt;0,0,+'2grid'!D108*CE$2)</f>
        <v>0</v>
      </c>
      <c r="E108" s="103">
        <f>IF(+'2grid'!E108*CF$2&lt;0,0,+'2grid'!E108*CF$2)</f>
        <v>0</v>
      </c>
      <c r="F108" s="103">
        <f>IF(+'2grid'!F108*CG$2&lt;0,0,+'2grid'!F108*CG$2)</f>
        <v>0</v>
      </c>
      <c r="G108" s="103">
        <f>IF(+'2grid'!G108*CH$2&lt;0,0,+'2grid'!G108*CH$2)</f>
        <v>0</v>
      </c>
      <c r="H108" s="103">
        <f>IF(+'2grid'!H108*CI$2&lt;0,0,+'2grid'!H108*CI$2)</f>
        <v>0.66595773236750855</v>
      </c>
      <c r="I108" s="103">
        <f>IF(+'2grid'!I108*CJ$2&lt;0,0,+'2grid'!I108*CJ$2)</f>
        <v>3.4962780949294219</v>
      </c>
      <c r="J108" s="103">
        <f>IF(+'2grid'!J108*CK$2&lt;0,0,+'2grid'!J108*CK$2)</f>
        <v>5.5712772308792706</v>
      </c>
      <c r="K108" s="103">
        <f>IF(+'2grid'!K108*CL$2&lt;0,0,+'2grid'!K108*CL$2)</f>
        <v>8.5604301005594188</v>
      </c>
      <c r="L108" s="103">
        <f>IF(+'2grid'!L108*CM$2&lt;0,0,+'2grid'!L108*CM$2)</f>
        <v>12.51744139515657</v>
      </c>
      <c r="M108" s="103">
        <f>IF(+'2grid'!M108*CN$2&lt;0,0,+'2grid'!M108*CN$2)</f>
        <v>22.936985333945909</v>
      </c>
      <c r="N108" s="103">
        <f>IF(+'2grid'!N108*CO$2&lt;0,0,+'2grid'!N108*CO$2)</f>
        <v>34.88411271832679</v>
      </c>
      <c r="O108" s="103">
        <f>IF(+'2grid'!O108*CP$2&lt;0,0,+'2grid'!O108*CP$2)</f>
        <v>58.954684643304951</v>
      </c>
      <c r="P108" s="103">
        <f>IF(+'2grid'!P108*CQ$2&lt;0,0,+'2grid'!P108*CQ$2)</f>
        <v>85.715409413362508</v>
      </c>
      <c r="Q108" s="103">
        <f>IF(+'2grid'!Q108*CR$2&lt;0,0,+'2grid'!Q108*CR$2)</f>
        <v>136.04730404759493</v>
      </c>
      <c r="R108" s="103">
        <f>IF(+'2grid'!R108*CS$2&lt;0,0,+'2grid'!R108*CS$2)</f>
        <v>190.63291330011324</v>
      </c>
      <c r="S108" s="103">
        <f>IF(+'2grid'!S108*CT$2&lt;0,0,+'2grid'!S108*CT$2)</f>
        <v>287.20588235294139</v>
      </c>
      <c r="T108" s="103">
        <f>IF(+'2grid'!T108*CU$2&lt;0,0,+'2grid'!T108*CU$2)</f>
        <v>373.67647058823553</v>
      </c>
      <c r="U108" s="103">
        <f>IF(+'2grid'!U108*CV$2&lt;0,0,+'2grid'!U108*CV$2)</f>
        <v>494.11764705882365</v>
      </c>
      <c r="V108" s="103">
        <f>IF(+'2grid'!V108*CW$2&lt;0,0,+'2grid'!V108*CW$2)</f>
        <v>522.35294117647049</v>
      </c>
      <c r="W108" s="103">
        <f>IF(+'2grid'!W108*CX$2&lt;0,0,+'2grid'!W108*CX$2)</f>
        <v>568.9411764705884</v>
      </c>
      <c r="X108" s="103">
        <f>IF(+'2grid'!X108*CY$2&lt;0,0,+'2grid'!X108*CY$2)</f>
        <v>483.48593117059028</v>
      </c>
      <c r="Y108" s="103">
        <f>IF(+'2grid'!Y108*CZ$2&lt;0,0,+'2grid'!Y108*CZ$2)</f>
        <v>555.58302919621281</v>
      </c>
      <c r="Z108" s="103">
        <f>IF(+'2grid'!Z108*DA$2&lt;0,0,+'2grid'!Z108*DA$2)</f>
        <v>707.60624120414741</v>
      </c>
      <c r="AA108" s="103">
        <f>IF(+'2grid'!AA108*DB$2&lt;0,0,+'2grid'!AA108*DB$2)</f>
        <v>926.98513898083775</v>
      </c>
      <c r="AB108" s="103">
        <f>IF(+'2grid'!AB108*DC$2&lt;0,0,+'2grid'!AB108*DC$2)</f>
        <v>1254.0649916644645</v>
      </c>
      <c r="AC108" s="103">
        <f>IF(+'2grid'!AC108*DD$2&lt;0,0,+'2grid'!AC108*DD$2)</f>
        <v>1896.4374689371539</v>
      </c>
      <c r="AD108" s="103">
        <f>IF(+'2grid'!AD108*DE$2&lt;0,0,+'2grid'!AD108*DE$2)</f>
        <v>2068.7934479609048</v>
      </c>
      <c r="AE108" s="103">
        <f>IF(+'2grid'!AE108*DF$2&lt;0,0,+'2grid'!AE108*DF$2)</f>
        <v>2076.959508648375</v>
      </c>
      <c r="AF108" s="103">
        <f>IF(+'2grid'!AF108*DG$2&lt;0,0,+'2grid'!AF108*DG$2)</f>
        <v>2084.2698087376525</v>
      </c>
      <c r="AG108" s="103">
        <f>IF(+'2grid'!AG108*DH$2&lt;0,0,+'2grid'!AG108*DH$2)</f>
        <v>2090.6928968987349</v>
      </c>
      <c r="AH108" s="103">
        <f>IF(+'2grid'!AH108*DI$2&lt;0,0,+'2grid'!AH108*DI$2)</f>
        <v>2096.1950220247541</v>
      </c>
      <c r="AI108" s="103">
        <f>IF(+'2grid'!AI108*DJ$2&lt;0,0,+'2grid'!AI108*DJ$2)</f>
        <v>2086.2520235249244</v>
      </c>
      <c r="AJ108" s="103">
        <f>IF(+'2grid'!AJ108*DK$2&lt;0,0,+'2grid'!AJ108*DK$2)</f>
        <v>2075.2636865165218</v>
      </c>
      <c r="AK108" s="103">
        <f>IF(+'2grid'!AK108*DL$2&lt;0,0,+'2grid'!AK108*DL$2)</f>
        <v>2063.2092102631896</v>
      </c>
      <c r="AL108" s="103">
        <f>IF(+'2grid'!AL108*DM$2&lt;0,0,+'2grid'!AL108*DM$2)</f>
        <v>2050.0655223469134</v>
      </c>
      <c r="AM108" s="103">
        <f>IF(+'2grid'!AM108*DN$2&lt;0,0,+'2grid'!AM108*DN$2)</f>
        <v>2035.8069786981</v>
      </c>
      <c r="AN108" s="103">
        <f>IF(+'2grid'!AN108*DO$2&lt;0,0,+'2grid'!AN108*DO$2)</f>
        <v>2093.0814517367512</v>
      </c>
      <c r="AO108" s="103">
        <f>IF(+'2grid'!AO108*DP$2&lt;0,0,+'2grid'!AO108*DP$2)</f>
        <v>2149.0326278990033</v>
      </c>
      <c r="AP108" s="103">
        <f>IF(+'2grid'!AP108*DQ$2&lt;0,0,+'2grid'!AP108*DQ$2)</f>
        <v>2203.4889415463799</v>
      </c>
      <c r="AQ108" s="103">
        <f>IF(+'2grid'!AQ108*DR$2&lt;0,0,+'2grid'!AQ108*DR$2)</f>
        <v>2256.2645214895183</v>
      </c>
      <c r="AR108" s="103">
        <f>IF(+'2grid'!AR108*DS$2&lt;0,0,+'2grid'!AR108*DS$2)</f>
        <v>2307.1571801411865</v>
      </c>
      <c r="AS108" s="103">
        <f>IF(+'2grid'!AS108*DT$2&lt;0,0,+'2grid'!AS108*DT$2)</f>
        <v>2382.7736268533304</v>
      </c>
      <c r="AT108" s="103">
        <f>IF(+'2grid'!AT108*DU$2&lt;0,0,+'2grid'!AT108*DU$2)</f>
        <v>2455.7987317324832</v>
      </c>
      <c r="AU108" s="103">
        <f>IF(+'2grid'!AU108*DV$2&lt;0,0,+'2grid'!AU108*DV$2)</f>
        <v>2617.3810319206109</v>
      </c>
      <c r="AV108" s="103">
        <f>IF(+'2grid'!AV108*DW$2&lt;0,0,+'2grid'!AV108*DW$2)</f>
        <v>2831.7295924104455</v>
      </c>
      <c r="AW108" s="103">
        <f>IF(+'2grid'!AW108*DX$2&lt;0,0,+'2grid'!AW108*DX$2)</f>
        <v>3140.1769969527545</v>
      </c>
      <c r="AX108" s="103">
        <f>IF(+'2grid'!AX108*DY$2&lt;0,0,+'2grid'!AX108*DY$2)</f>
        <v>3480.428154903384</v>
      </c>
      <c r="AY108" s="103">
        <f>IF(+'2grid'!AY108*DZ$2&lt;0,0,+'2grid'!AY108*DZ$2)</f>
        <v>3805.5011147583123</v>
      </c>
      <c r="AZ108" s="103">
        <f>IF(+'2grid'!AZ108*EA$2&lt;0,0,+'2grid'!AZ108*EA$2)</f>
        <v>4307.4069009665691</v>
      </c>
      <c r="BA108" s="103">
        <f>IF(+'2grid'!BA108*EB$2&lt;0,0,+'2grid'!BA108*EB$2)</f>
        <v>4795.1701416307405</v>
      </c>
      <c r="BB108" s="103">
        <f>IF(+'2grid'!BB108*EC$2&lt;0,0,+'2grid'!BB108*EC$2)</f>
        <v>5321.3779709574073</v>
      </c>
      <c r="BC108" s="103">
        <f>IF(+'2grid'!BC108*ED$2&lt;0,0,+'2grid'!BC108*ED$2)</f>
        <v>5853.74</v>
      </c>
      <c r="BD108" s="103">
        <f>IF(+'2grid'!BD108*EE$2&lt;0,0,+'2grid'!BD108*EE$2)</f>
        <v>5668.4880000000003</v>
      </c>
      <c r="BE108" s="103">
        <f>IF(+'2grid'!BE108*EF$2&lt;0,0,+'2grid'!BE108*EF$2)</f>
        <v>5362.7020000000002</v>
      </c>
      <c r="BF108" s="103">
        <f>IF(+'2grid'!BF108*EG$2&lt;0,0,+'2grid'!BF108*EG$2)</f>
        <v>5169.598</v>
      </c>
      <c r="BG108" s="103">
        <f>IF(+'2grid'!BG108*EH$2&lt;0,0,+'2grid'!BG108*EH$2)</f>
        <v>4781.7</v>
      </c>
      <c r="BH108" s="103">
        <f>IF(+'2grid'!BH108*EI$2&lt;0,0,+'2grid'!BH108*EI$2)</f>
        <v>4745.07</v>
      </c>
      <c r="BI108" s="103">
        <f>IF(+'2grid'!BI108*EJ$2&lt;0,0,+'2grid'!BI108*EJ$2)</f>
        <v>4715.37</v>
      </c>
      <c r="BJ108" s="103">
        <f>IF(+'2grid'!BJ108*EK$2&lt;0,0,+'2grid'!BJ108*EK$2)</f>
        <v>4688.6400000000003</v>
      </c>
      <c r="BK108" s="103">
        <f>IF(+'2grid'!BK108*EL$2&lt;0,0,+'2grid'!BK108*EL$2)</f>
        <v>4666.8599999999997</v>
      </c>
      <c r="BL108" s="103">
        <f>IF(+'2grid'!BL108*EM$2&lt;0,0,+'2grid'!BL108*EM$2)</f>
        <v>4645.08</v>
      </c>
      <c r="BM108" s="103">
        <f>IF(+'2grid'!BM108*EN$2&lt;0,0,+'2grid'!BM108*EN$2)</f>
        <v>4624.29</v>
      </c>
      <c r="BN108" s="103">
        <f>IF(+'2grid'!BN108*EO$2&lt;0,0,+'2grid'!BN108*EO$2)</f>
        <v>4603.5</v>
      </c>
      <c r="BO108" s="103">
        <f>IF(+'2grid'!BO108*EP$2&lt;0,0,+'2grid'!BO108*EP$2)</f>
        <v>4581.72</v>
      </c>
      <c r="BP108" s="103">
        <f>IF(+'2grid'!BP108*EQ$2&lt;0,0,+'2grid'!BP108*EQ$2)</f>
        <v>4562.91</v>
      </c>
      <c r="BQ108" s="103">
        <f>IF(+'2grid'!BQ108*ER$2&lt;0,0,+'2grid'!BQ108*ER$2)</f>
        <v>4547.07</v>
      </c>
      <c r="BR108" s="103">
        <f>IF(+'2grid'!BR108*ES$2&lt;0,0,+'2grid'!BR108*ES$2)</f>
        <v>4515.3900000000003</v>
      </c>
      <c r="BS108" s="103">
        <f>IF(+'2grid'!BS108*ET$2&lt;0,0,+'2grid'!BS108*ET$2)</f>
        <v>4503.51</v>
      </c>
      <c r="BT108" s="103">
        <f>IF(+'2grid'!BT108*EU$2&lt;0,0,+'2grid'!BT108*EU$2)</f>
        <v>4480.9379999999974</v>
      </c>
      <c r="BU108" s="103">
        <f>IF(+'2grid'!BU108*EV$2&lt;0,0,+'2grid'!BU108*EV$2)</f>
        <v>4459.7124000000022</v>
      </c>
      <c r="BV108" s="103">
        <f>IF(+'2grid'!BV108*EW$2&lt;0,0,+'2grid'!BV108*EW$2)</f>
        <v>4438.5739200000035</v>
      </c>
      <c r="BW108" s="103">
        <f>IF(+'2grid'!BW108*EX$2&lt;0,0,+'2grid'!BW108*EX$2)</f>
        <v>4417.657200000006</v>
      </c>
      <c r="BX108" s="103">
        <f>IF(+'2grid'!BX108*EY$2&lt;0,0,+'2grid'!BX108*EY$2)</f>
        <v>4398.8271360000062</v>
      </c>
      <c r="BY108" s="103">
        <f>IF(+'2grid'!BY108*EZ$2&lt;0,0,+'2grid'!BY108*EZ$2)</f>
        <v>4376.4302560000051</v>
      </c>
      <c r="BZ108" s="103">
        <f>IF(+'2grid'!BZ108*FA$2&lt;0,0,+'2grid'!BZ108*FA$2)</f>
        <v>4356.0786954666755</v>
      </c>
      <c r="CA108" s="103">
        <f>IF(+'2grid'!CA108*FB$2&lt;0,0,+'2grid'!CA108*FB$2)</f>
        <v>4335.5369767111206</v>
      </c>
    </row>
    <row r="109" spans="1:79" x14ac:dyDescent="0.2">
      <c r="A109" s="9">
        <f>+data!B111</f>
        <v>398</v>
      </c>
      <c r="B109" s="103">
        <f>IF(+'2grid'!B109*CC$2&lt;0,0,+'2grid'!B109*CC$2)</f>
        <v>0</v>
      </c>
      <c r="C109" s="103">
        <f>IF(+'2grid'!C109*CD$2&lt;0,0,+'2grid'!C109*CD$2)</f>
        <v>0</v>
      </c>
      <c r="D109" s="103">
        <f>IF(+'2grid'!D109*CE$2&lt;0,0,+'2grid'!D109*CE$2)</f>
        <v>0</v>
      </c>
      <c r="E109" s="103">
        <f>IF(+'2grid'!E109*CF$2&lt;0,0,+'2grid'!E109*CF$2)</f>
        <v>0</v>
      </c>
      <c r="F109" s="103">
        <f>IF(+'2grid'!F109*CG$2&lt;0,0,+'2grid'!F109*CG$2)</f>
        <v>0</v>
      </c>
      <c r="G109" s="103">
        <f>IF(+'2grid'!G109*CH$2&lt;0,0,+'2grid'!G109*CH$2)</f>
        <v>0</v>
      </c>
      <c r="H109" s="103">
        <f>IF(+'2grid'!H109*CI$2&lt;0,0,+'2grid'!H109*CI$2)</f>
        <v>0.10496640427400439</v>
      </c>
      <c r="I109" s="103">
        <f>IF(+'2grid'!I109*CJ$2&lt;0,0,+'2grid'!I109*CJ$2)</f>
        <v>0.15307600623292308</v>
      </c>
      <c r="J109" s="103">
        <f>IF(+'2grid'!J109*CK$2&lt;0,0,+'2grid'!J109*CK$2)</f>
        <v>0.21868000890417569</v>
      </c>
      <c r="K109" s="103">
        <f>IF(+'2grid'!K109*CL$2&lt;0,0,+'2grid'!K109*CL$2)</f>
        <v>0.30751876252149707</v>
      </c>
      <c r="L109" s="103">
        <f>IF(+'2grid'!L109*CM$2&lt;0,0,+'2grid'!L109*CM$2)</f>
        <v>0.42710939239096829</v>
      </c>
      <c r="M109" s="103">
        <f>IF(+'2grid'!M109*CN$2&lt;0,0,+'2grid'!M109*CN$2)</f>
        <v>0.59669694525208805</v>
      </c>
      <c r="N109" s="103">
        <f>IF(+'2grid'!N109*CO$2&lt;0,0,+'2grid'!N109*CO$2)</f>
        <v>0.8243839375193317</v>
      </c>
      <c r="O109" s="103">
        <f>IF(+'2grid'!O109*CP$2&lt;0,0,+'2grid'!O109*CP$2)</f>
        <v>1.1286208668419431</v>
      </c>
      <c r="P109" s="103">
        <f>IF(+'2grid'!P109*CQ$2&lt;0,0,+'2grid'!P109*CQ$2)</f>
        <v>1.5334522647309008</v>
      </c>
      <c r="Q109" s="103">
        <f>IF(+'2grid'!Q109*CR$2&lt;0,0,+'2grid'!Q109*CR$2)</f>
        <v>2.0701605573867159</v>
      </c>
      <c r="R109" s="103">
        <f>IF(+'2grid'!R109*CS$2&lt;0,0,+'2grid'!R109*CS$2)</f>
        <v>2.7793822298247584</v>
      </c>
      <c r="S109" s="103">
        <f>IF(+'2grid'!S109*CT$2&lt;0,0,+'2grid'!S109*CT$2)</f>
        <v>3.7138297036451502</v>
      </c>
      <c r="T109" s="103">
        <f>IF(+'2grid'!T109*CU$2&lt;0,0,+'2grid'!T109*CU$2)</f>
        <v>4.9417895250116919</v>
      </c>
      <c r="U109" s="103">
        <f>IF(+'2grid'!U109*CV$2&lt;0,0,+'2grid'!U109*CV$2)</f>
        <v>6.5516149005836812</v>
      </c>
      <c r="V109" s="103">
        <f>IF(+'2grid'!V109*CW$2&lt;0,0,+'2grid'!V109*CW$2)</f>
        <v>8.6574911186284371</v>
      </c>
      <c r="W109" s="103">
        <f>IF(+'2grid'!W109*CX$2&lt;0,0,+'2grid'!W109*CX$2)</f>
        <v>11.406829514409088</v>
      </c>
      <c r="X109" s="103">
        <f>IF(+'2grid'!X109*CY$2&lt;0,0,+'2grid'!X109*CY$2)</f>
        <v>14.989743913165789</v>
      </c>
      <c r="Y109" s="103">
        <f>IF(+'2grid'!Y109*CZ$2&lt;0,0,+'2grid'!Y109*CZ$2)</f>
        <v>19.65118866665027</v>
      </c>
      <c r="Z109" s="103">
        <f>IF(+'2grid'!Z109*DA$2&lt;0,0,+'2grid'!Z109*DA$2)</f>
        <v>25.706496802304134</v>
      </c>
      <c r="AA109" s="103">
        <f>IF(+'2grid'!AA109*DB$2&lt;0,0,+'2grid'!AA109*DB$2)</f>
        <v>33.561259714119288</v>
      </c>
      <c r="AB109" s="103">
        <f>IF(+'2grid'!AB109*DC$2&lt;0,0,+'2grid'!AB109*DC$2)</f>
        <v>43.736748031697999</v>
      </c>
      <c r="AC109" s="103">
        <f>IF(+'2grid'!AC109*DD$2&lt;0,0,+'2grid'!AC109*DD$2)</f>
        <v>56.902401775933626</v>
      </c>
      <c r="AD109" s="103">
        <f>IF(+'2grid'!AD109*DE$2&lt;0,0,+'2grid'!AD109*DE$2)</f>
        <v>72.076375582849266</v>
      </c>
      <c r="AE109" s="103">
        <f>IF(+'2grid'!AE109*DF$2&lt;0,0,+'2grid'!AE109*DF$2)</f>
        <v>91.280936182226853</v>
      </c>
      <c r="AF109" s="103">
        <f>IF(+'2grid'!AF109*DG$2&lt;0,0,+'2grid'!AF109*DG$2)</f>
        <v>115.58300360736516</v>
      </c>
      <c r="AG109" s="103">
        <f>IF(+'2grid'!AG109*DH$2&lt;0,0,+'2grid'!AG109*DH$2)</f>
        <v>146.33104623368351</v>
      </c>
      <c r="AH109" s="103">
        <f>IF(+'2grid'!AH109*DI$2&lt;0,0,+'2grid'!AH109*DI$2)</f>
        <v>185.22917244770062</v>
      </c>
      <c r="AI109" s="103">
        <f>IF(+'2grid'!AI109*DJ$2&lt;0,0,+'2grid'!AI109*DJ$2)</f>
        <v>234.43067137912107</v>
      </c>
      <c r="AJ109" s="103">
        <f>IF(+'2grid'!AJ109*DK$2&lt;0,0,+'2grid'!AJ109*DK$2)</f>
        <v>296.65609649827047</v>
      </c>
      <c r="AK109" s="103">
        <f>IF(+'2grid'!AK109*DL$2&lt;0,0,+'2grid'!AK109*DL$2)</f>
        <v>375.3423172157996</v>
      </c>
      <c r="AL109" s="103">
        <f>IF(+'2grid'!AL109*DM$2&lt;0,0,+'2grid'!AL109*DM$2)</f>
        <v>474.83064226095127</v>
      </c>
      <c r="AM109" s="103">
        <f>IF(+'2grid'!AM109*DN$2&lt;0,0,+'2grid'!AM109*DN$2)</f>
        <v>600.60423500269121</v>
      </c>
      <c r="AN109" s="103">
        <f>IF(+'2grid'!AN109*DO$2&lt;0,0,+'2grid'!AN109*DO$2)</f>
        <v>759.58770897399188</v>
      </c>
      <c r="AO109" s="103">
        <f>IF(+'2grid'!AO109*DP$2&lt;0,0,+'2grid'!AO109*DP$2)</f>
        <v>960.52515524327475</v>
      </c>
      <c r="AP109" s="103">
        <f>IF(+'2grid'!AP109*DQ$2&lt;0,0,+'2grid'!AP109*DQ$2)</f>
        <v>1214.4570928363244</v>
      </c>
      <c r="AQ109" s="103">
        <f>IF(+'2grid'!AQ109*DR$2&lt;0,0,+'2grid'!AQ109*DR$2)</f>
        <v>1535.3221770231942</v>
      </c>
      <c r="AR109" s="103">
        <f>IF(+'2grid'!AR109*DS$2&lt;0,0,+'2grid'!AR109*DS$2)</f>
        <v>1940.7162350012284</v>
      </c>
      <c r="AS109" s="103">
        <f>IF(+'2grid'!AS109*DT$2&lt;0,0,+'2grid'!AS109*DT$2)</f>
        <v>2452.8496859043307</v>
      </c>
      <c r="AT109" s="103">
        <f>IF(+'2grid'!AT109*DU$2&lt;0,0,+'2grid'!AT109*DU$2)</f>
        <v>3099.7550975714062</v>
      </c>
      <c r="AU109" s="103">
        <f>IF(+'2grid'!AU109*DV$2&lt;0,0,+'2grid'!AU109*DV$2)</f>
        <v>3916.8101097029999</v>
      </c>
      <c r="AV109" s="103">
        <f>IF(+'2grid'!AV109*DW$2&lt;0,0,+'2grid'!AV109*DW$2)</f>
        <v>4948.6579343021776</v>
      </c>
      <c r="AW109" s="103">
        <f>IF(+'2grid'!AW109*DX$2&lt;0,0,+'2grid'!AW109*DX$2)</f>
        <v>6251.6290393445061</v>
      </c>
      <c r="AX109" s="103">
        <f>IF(+'2grid'!AX109*DY$2&lt;0,0,+'2grid'!AX109*DY$2)</f>
        <v>7847.4396099140258</v>
      </c>
      <c r="AY109" s="103">
        <f>IF(+'2grid'!AY109*DZ$2&lt;0,0,+'2grid'!AY109*DZ$2)</f>
        <v>9850.42865080927</v>
      </c>
      <c r="AZ109" s="103">
        <f>IF(+'2grid'!AZ109*EA$2&lt;0,0,+'2grid'!AZ109*EA$2)</f>
        <v>12364.447236532513</v>
      </c>
      <c r="BA109" s="103">
        <f>IF(+'2grid'!BA109*EB$2&lt;0,0,+'2grid'!BA109*EB$2)</f>
        <v>15519.823324441801</v>
      </c>
      <c r="BB109" s="103">
        <f>IF(+'2grid'!BB109*EC$2&lt;0,0,+'2grid'!BB109*EC$2)</f>
        <v>19480.109504022439</v>
      </c>
      <c r="BC109" s="103">
        <f>IF(+'2grid'!BC109*ED$2&lt;0,0,+'2grid'!BC109*ED$2)</f>
        <v>24450.549815615799</v>
      </c>
      <c r="BD109" s="103">
        <f>IF(+'2grid'!BD109*EE$2&lt;0,0,+'2grid'!BD109*EE$2)</f>
        <v>23854.771980944228</v>
      </c>
      <c r="BE109" s="103">
        <f>IF(+'2grid'!BE109*EF$2&lt;0,0,+'2grid'!BE109*EF$2)</f>
        <v>23799.885508252119</v>
      </c>
      <c r="BF109" s="103">
        <f>IF(+'2grid'!BF109*EG$2&lt;0,0,+'2grid'!BF109*EG$2)</f>
        <v>23628.771690721474</v>
      </c>
      <c r="BG109" s="103">
        <f>IF(+'2grid'!BG109*EH$2&lt;0,0,+'2grid'!BG109*EH$2)</f>
        <v>21454.290000000008</v>
      </c>
      <c r="BH109" s="103">
        <f>IF(+'2grid'!BH109*EI$2&lt;0,0,+'2grid'!BH109*EI$2)</f>
        <v>22046.310000000005</v>
      </c>
      <c r="BI109" s="103">
        <f>IF(+'2grid'!BI109*EJ$2&lt;0,0,+'2grid'!BI109*EJ$2)</f>
        <v>22571.01</v>
      </c>
      <c r="BJ109" s="103">
        <f>IF(+'2grid'!BJ109*EK$2&lt;0,0,+'2grid'!BJ109*EK$2)</f>
        <v>22459.14</v>
      </c>
      <c r="BK109" s="103">
        <f>IF(+'2grid'!BK109*EL$2&lt;0,0,+'2grid'!BK109*EL$2)</f>
        <v>22522.5</v>
      </c>
      <c r="BL109" s="103">
        <f>IF(+'2grid'!BL109*EM$2&lt;0,0,+'2grid'!BL109*EM$2)</f>
        <v>22522.5</v>
      </c>
      <c r="BM109" s="103">
        <f>IF(+'2grid'!BM109*EN$2&lt;0,0,+'2grid'!BM109*EN$2)</f>
        <v>22572.000000000004</v>
      </c>
      <c r="BN109" s="103">
        <f>IF(+'2grid'!BN109*EO$2&lt;0,0,+'2grid'!BN109*EO$2)</f>
        <v>22572.000000000004</v>
      </c>
      <c r="BO109" s="103">
        <f>IF(+'2grid'!BO109*EP$2&lt;0,0,+'2grid'!BO109*EP$2)</f>
        <v>22572.000000000004</v>
      </c>
      <c r="BP109" s="103">
        <f>IF(+'2grid'!BP109*EQ$2&lt;0,0,+'2grid'!BP109*EQ$2)</f>
        <v>23245.199999999997</v>
      </c>
      <c r="BQ109" s="103">
        <f>IF(+'2grid'!BQ109*ER$2&lt;0,0,+'2grid'!BQ109*ER$2)</f>
        <v>23428.349999999995</v>
      </c>
      <c r="BR109" s="103">
        <f>IF(+'2grid'!BR109*ES$2&lt;0,0,+'2grid'!BR109*ES$2)</f>
        <v>23868.9</v>
      </c>
      <c r="BS109" s="103">
        <f>IF(+'2grid'!BS109*ET$2&lt;0,0,+'2grid'!BS109*ET$2)</f>
        <v>22745.250000000011</v>
      </c>
      <c r="BT109" s="103">
        <f>IF(+'2grid'!BT109*EU$2&lt;0,0,+'2grid'!BT109*EU$2)</f>
        <v>23463</v>
      </c>
      <c r="BU109" s="103">
        <f>IF(+'2grid'!BU109*EV$2&lt;0,0,+'2grid'!BU109*EV$2)</f>
        <v>23275.89</v>
      </c>
      <c r="BV109" s="103">
        <f>IF(+'2grid'!BV109*EW$2&lt;0,0,+'2grid'!BV109*EW$2)</f>
        <v>23143.032000000017</v>
      </c>
      <c r="BW109" s="103">
        <f>IF(+'2grid'!BW109*EX$2&lt;0,0,+'2grid'!BW109*EX$2)</f>
        <v>23071.95000000003</v>
      </c>
      <c r="BX109" s="103">
        <f>IF(+'2grid'!BX109*EY$2&lt;0,0,+'2grid'!BX109*EY$2)</f>
        <v>22963.485600000033</v>
      </c>
      <c r="BY109" s="103">
        <f>IF(+'2grid'!BY109*EZ$2&lt;0,0,+'2grid'!BY109*EZ$2)</f>
        <v>23088.951600000033</v>
      </c>
      <c r="BZ109" s="103">
        <f>IF(+'2grid'!BZ109*FA$2&lt;0,0,+'2grid'!BZ109*FA$2)</f>
        <v>22879.864480000062</v>
      </c>
      <c r="CA109" s="103">
        <f>IF(+'2grid'!CA109*FB$2&lt;0,0,+'2grid'!CA109*FB$2)</f>
        <v>22845.445626666744</v>
      </c>
    </row>
    <row r="110" spans="1:79" x14ac:dyDescent="0.2">
      <c r="A110" s="9">
        <f>+data!B112</f>
        <v>400</v>
      </c>
      <c r="B110" s="103">
        <f>IF(+'2grid'!B110*CC$2&lt;0,0,+'2grid'!B110*CC$2)</f>
        <v>0</v>
      </c>
      <c r="C110" s="103">
        <f>IF(+'2grid'!C110*CD$2&lt;0,0,+'2grid'!C110*CD$2)</f>
        <v>0</v>
      </c>
      <c r="D110" s="103">
        <f>IF(+'2grid'!D110*CE$2&lt;0,0,+'2grid'!D110*CE$2)</f>
        <v>0</v>
      </c>
      <c r="E110" s="103">
        <f>IF(+'2grid'!E110*CF$2&lt;0,0,+'2grid'!E110*CF$2)</f>
        <v>0.30226680946765311</v>
      </c>
      <c r="F110" s="103">
        <f>IF(+'2grid'!F110*CG$2&lt;0,0,+'2grid'!F110*CG$2)</f>
        <v>1.542970678258976</v>
      </c>
      <c r="G110" s="103">
        <f>IF(+'2grid'!G110*CH$2&lt;0,0,+'2grid'!G110*CH$2)</f>
        <v>7.3908582089424995</v>
      </c>
      <c r="H110" s="103">
        <f>IF(+'2grid'!H110*CI$2&lt;0,0,+'2grid'!H110*CI$2)</f>
        <v>34.018141082338296</v>
      </c>
      <c r="I110" s="103">
        <f>IF(+'2grid'!I110*CJ$2&lt;0,0,+'2grid'!I110*CJ$2)</f>
        <v>38.284963865268899</v>
      </c>
      <c r="J110" s="103">
        <f>IF(+'2grid'!J110*CK$2&lt;0,0,+'2grid'!J110*CK$2)</f>
        <v>32.144905692502569</v>
      </c>
      <c r="K110" s="103">
        <f>IF(+'2grid'!K110*CL$2&lt;0,0,+'2grid'!K110*CL$2)</f>
        <v>37.096665007738828</v>
      </c>
      <c r="L110" s="103">
        <f>IF(+'2grid'!L110*CM$2&lt;0,0,+'2grid'!L110*CM$2)</f>
        <v>39.67974394269843</v>
      </c>
      <c r="M110" s="103">
        <f>IF(+'2grid'!M110*CN$2&lt;0,0,+'2grid'!M110*CN$2)</f>
        <v>61.270849145716049</v>
      </c>
      <c r="N110" s="103">
        <f>IF(+'2grid'!N110*CO$2&lt;0,0,+'2grid'!N110*CO$2)</f>
        <v>93.423428595664845</v>
      </c>
      <c r="O110" s="103">
        <f>IF(+'2grid'!O110*CP$2&lt;0,0,+'2grid'!O110*CP$2)</f>
        <v>140.9300946325364</v>
      </c>
      <c r="P110" s="103">
        <f>IF(+'2grid'!P110*CQ$2&lt;0,0,+'2grid'!P110*CQ$2)</f>
        <v>112.65708197315271</v>
      </c>
      <c r="Q110" s="103">
        <f>IF(+'2grid'!Q110*CR$2&lt;0,0,+'2grid'!Q110*CR$2)</f>
        <v>89.310251504511243</v>
      </c>
      <c r="R110" s="103">
        <f>IF(+'2grid'!R110*CS$2&lt;0,0,+'2grid'!R110*CS$2)</f>
        <v>70.267474892667067</v>
      </c>
      <c r="S110" s="103">
        <f>IF(+'2grid'!S110*CT$2&lt;0,0,+'2grid'!S110*CT$2)</f>
        <v>54.896998501283448</v>
      </c>
      <c r="T110" s="103">
        <f>IF(+'2grid'!T110*CU$2&lt;0,0,+'2grid'!T110*CU$2)</f>
        <v>42.603139856607541</v>
      </c>
      <c r="U110" s="103">
        <f>IF(+'2grid'!U110*CV$2&lt;0,0,+'2grid'!U110*CV$2)</f>
        <v>39.305486062231608</v>
      </c>
      <c r="V110" s="103">
        <f>IF(+'2grid'!V110*CW$2&lt;0,0,+'2grid'!V110*CW$2)</f>
        <v>35.747359248018938</v>
      </c>
      <c r="W110" s="103">
        <f>IF(+'2grid'!W110*CX$2&lt;0,0,+'2grid'!W110*CX$2)</f>
        <v>36.546862305228622</v>
      </c>
      <c r="X110" s="103">
        <f>IF(+'2grid'!X110*CY$2&lt;0,0,+'2grid'!X110*CY$2)</f>
        <v>37.087131572872615</v>
      </c>
      <c r="Y110" s="103">
        <f>IF(+'2grid'!Y110*CZ$2&lt;0,0,+'2grid'!Y110*CZ$2)</f>
        <v>37.347232824813659</v>
      </c>
      <c r="Z110" s="103">
        <f>IF(+'2grid'!Z110*DA$2&lt;0,0,+'2grid'!Z110*DA$2)</f>
        <v>26.356279828762162</v>
      </c>
      <c r="AA110" s="103">
        <f>IF(+'2grid'!AA110*DB$2&lt;0,0,+'2grid'!AA110*DB$2)</f>
        <v>32.033799775438318</v>
      </c>
      <c r="AB110" s="103">
        <f>IF(+'2grid'!AB110*DC$2&lt;0,0,+'2grid'!AB110*DC$2)</f>
        <v>30.60810875319498</v>
      </c>
      <c r="AC110" s="103">
        <f>IF(+'2grid'!AC110*DD$2&lt;0,0,+'2grid'!AC110*DD$2)</f>
        <v>22.964118431010785</v>
      </c>
      <c r="AD110" s="103">
        <f>IF(+'2grid'!AD110*DE$2&lt;0,0,+'2grid'!AD110*DE$2)</f>
        <v>23.586199665986626</v>
      </c>
      <c r="AE110" s="103">
        <f>IF(+'2grid'!AE110*DF$2&lt;0,0,+'2grid'!AE110*DF$2)</f>
        <v>23.701964011093654</v>
      </c>
      <c r="AF110" s="103">
        <f>IF(+'2grid'!AF110*DG$2&lt;0,0,+'2grid'!AF110*DG$2)</f>
        <v>23.811787094493386</v>
      </c>
      <c r="AG110" s="103">
        <f>IF(+'2grid'!AG110*DH$2&lt;0,0,+'2grid'!AG110*DH$2)</f>
        <v>23.91563199225827</v>
      </c>
      <c r="AH110" s="103">
        <f>IF(+'2grid'!AH110*DI$2&lt;0,0,+'2grid'!AH110*DI$2)</f>
        <v>24.013461630986122</v>
      </c>
      <c r="AI110" s="103">
        <f>IF(+'2grid'!AI110*DJ$2&lt;0,0,+'2grid'!AI110*DJ$2)</f>
        <v>24.1052387872985</v>
      </c>
      <c r="AJ110" s="103">
        <f>IF(+'2grid'!AJ110*DK$2&lt;0,0,+'2grid'!AJ110*DK$2)</f>
        <v>24.190926087337562</v>
      </c>
      <c r="AK110" s="103">
        <f>IF(+'2grid'!AK110*DL$2&lt;0,0,+'2grid'!AK110*DL$2)</f>
        <v>24.270486006261464</v>
      </c>
      <c r="AL110" s="103">
        <f>IF(+'2grid'!AL110*DM$2&lt;0,0,+'2grid'!AL110*DM$2)</f>
        <v>24.343880867738257</v>
      </c>
      <c r="AM110" s="103">
        <f>IF(+'2grid'!AM110*DN$2&lt;0,0,+'2grid'!AM110*DN$2)</f>
        <v>24.411072843438138</v>
      </c>
      <c r="AN110" s="103">
        <f>IF(+'2grid'!AN110*DO$2&lt;0,0,+'2grid'!AN110*DO$2)</f>
        <v>24.472023952524307</v>
      </c>
      <c r="AO110" s="103">
        <f>IF(+'2grid'!AO110*DP$2&lt;0,0,+'2grid'!AO110*DP$2)</f>
        <v>24.526696061142225</v>
      </c>
      <c r="AP110" s="103">
        <f>IF(+'2grid'!AP110*DQ$2&lt;0,0,+'2grid'!AP110*DQ$2)</f>
        <v>25.816737663308967</v>
      </c>
      <c r="AQ110" s="103">
        <f>IF(+'2grid'!AQ110*DR$2&lt;0,0,+'2grid'!AQ110*DR$2)</f>
        <v>27.16751273318291</v>
      </c>
      <c r="AR110" s="103">
        <f>IF(+'2grid'!AR110*DS$2&lt;0,0,+'2grid'!AR110*DS$2)</f>
        <v>28.581466039719366</v>
      </c>
      <c r="AS110" s="103">
        <f>IF(+'2grid'!AS110*DT$2&lt;0,0,+'2grid'!AS110*DT$2)</f>
        <v>30.061111737895157</v>
      </c>
      <c r="AT110" s="103">
        <f>IF(+'2grid'!AT110*DU$2&lt;0,0,+'2grid'!AT110*DU$2)</f>
        <v>31.609032862322611</v>
      </c>
      <c r="AU110" s="103">
        <f>IF(+'2grid'!AU110*DV$2&lt;0,0,+'2grid'!AU110*DV$2)</f>
        <v>39.458108118361011</v>
      </c>
      <c r="AV110" s="103">
        <f>IF(+'2grid'!AV110*DW$2&lt;0,0,+'2grid'!AV110*DW$2)</f>
        <v>49.243181891675697</v>
      </c>
      <c r="AW110" s="103">
        <f>IF(+'2grid'!AW110*DX$2&lt;0,0,+'2grid'!AW110*DX$2)</f>
        <v>61.438442598190441</v>
      </c>
      <c r="AX110" s="103">
        <f>IF(+'2grid'!AX110*DY$2&lt;0,0,+'2grid'!AX110*DY$2)</f>
        <v>76.154403531879083</v>
      </c>
      <c r="AY110" s="103">
        <f>IF(+'2grid'!AY110*DZ$2&lt;0,0,+'2grid'!AY110*DZ$2)</f>
        <v>90.603173661588315</v>
      </c>
      <c r="AZ110" s="103">
        <f>IF(+'2grid'!AZ110*EA$2&lt;0,0,+'2grid'!AZ110*EA$2)</f>
        <v>107.7735986007431</v>
      </c>
      <c r="BA110" s="103">
        <f>IF(+'2grid'!BA110*EB$2&lt;0,0,+'2grid'!BA110*EB$2)</f>
        <v>128.17405404770068</v>
      </c>
      <c r="BB110" s="103">
        <f>IF(+'2grid'!BB110*EC$2&lt;0,0,+'2grid'!BB110*EC$2)</f>
        <v>152.40693270373686</v>
      </c>
      <c r="BC110" s="103">
        <f>IF(+'2grid'!BC110*ED$2&lt;0,0,+'2grid'!BC110*ED$2)</f>
        <v>286.35599999999999</v>
      </c>
      <c r="BD110" s="103">
        <f>IF(+'2grid'!BD110*EE$2&lt;0,0,+'2grid'!BD110*EE$2)</f>
        <v>307.09199999999998</v>
      </c>
      <c r="BE110" s="103">
        <f>IF(+'2grid'!BE110*EF$2&lt;0,0,+'2grid'!BE110*EF$2)</f>
        <v>330.93399999999997</v>
      </c>
      <c r="BF110" s="103">
        <f>IF(+'2grid'!BF110*EG$2&lt;0,0,+'2grid'!BF110*EG$2)</f>
        <v>245.71119999999999</v>
      </c>
      <c r="BG110" s="103">
        <f>IF(+'2grid'!BG110*EH$2&lt;0,0,+'2grid'!BG110*EH$2)</f>
        <v>275.21999999999997</v>
      </c>
      <c r="BH110" s="103">
        <f>IF(+'2grid'!BH110*EI$2&lt;0,0,+'2grid'!BH110*EI$2)</f>
        <v>277.2</v>
      </c>
      <c r="BI110" s="103">
        <f>IF(+'2grid'!BI110*EJ$2&lt;0,0,+'2grid'!BI110*EJ$2)</f>
        <v>280.17</v>
      </c>
      <c r="BJ110" s="103">
        <f>IF(+'2grid'!BJ110*EK$2&lt;0,0,+'2grid'!BJ110*EK$2)</f>
        <v>260.37</v>
      </c>
      <c r="BK110" s="103">
        <f>IF(+'2grid'!BK110*EL$2&lt;0,0,+'2grid'!BK110*EL$2)</f>
        <v>292.05</v>
      </c>
      <c r="BL110" s="103">
        <f>IF(+'2grid'!BL110*EM$2&lt;0,0,+'2grid'!BL110*EM$2)</f>
        <v>268.29000000000002</v>
      </c>
      <c r="BM110" s="103">
        <f>IF(+'2grid'!BM110*EN$2&lt;0,0,+'2grid'!BM110*EN$2)</f>
        <v>273.24</v>
      </c>
      <c r="BN110" s="103">
        <f>IF(+'2grid'!BN110*EO$2&lt;0,0,+'2grid'!BN110*EO$2)</f>
        <v>219.08700000000002</v>
      </c>
      <c r="BO110" s="103">
        <f>IF(+'2grid'!BO110*EP$2&lt;0,0,+'2grid'!BO110*EP$2)</f>
        <v>228.19499999999999</v>
      </c>
      <c r="BP110" s="103">
        <f>IF(+'2grid'!BP110*EQ$2&lt;0,0,+'2grid'!BP110*EQ$2)</f>
        <v>280.17</v>
      </c>
      <c r="BQ110" s="103">
        <f>IF(+'2grid'!BQ110*ER$2&lt;0,0,+'2grid'!BQ110*ER$2)</f>
        <v>257.697</v>
      </c>
      <c r="BR110" s="103">
        <f>IF(+'2grid'!BR110*ES$2&lt;0,0,+'2grid'!BR110*ES$2)</f>
        <v>257.99400000000003</v>
      </c>
      <c r="BS110" s="103">
        <f>IF(+'2grid'!BS110*ET$2&lt;0,0,+'2grid'!BS110*ET$2)</f>
        <v>297.29700000000003</v>
      </c>
      <c r="BT110" s="103">
        <f>IF(+'2grid'!BT110*EU$2&lt;0,0,+'2grid'!BT110*EU$2)</f>
        <v>299.07899999999853</v>
      </c>
      <c r="BU110" s="103">
        <f>IF(+'2grid'!BU110*EV$2&lt;0,0,+'2grid'!BU110*EV$2)</f>
        <v>301.67279999999937</v>
      </c>
      <c r="BV110" s="103">
        <f>IF(+'2grid'!BV110*EW$2&lt;0,0,+'2grid'!BV110*EW$2)</f>
        <v>321.45893999999834</v>
      </c>
      <c r="BW110" s="103">
        <f>IF(+'2grid'!BW110*EX$2&lt;0,0,+'2grid'!BW110*EX$2)</f>
        <v>334.362599999998</v>
      </c>
      <c r="BX110" s="103">
        <f>IF(+'2grid'!BX110*EY$2&lt;0,0,+'2grid'!BX110*EY$2)</f>
        <v>347.66965199999481</v>
      </c>
      <c r="BY110" s="103">
        <f>IF(+'2grid'!BY110*EZ$2&lt;0,0,+'2grid'!BY110*EZ$2)</f>
        <v>354.67335199999661</v>
      </c>
      <c r="BZ110" s="103">
        <f>IF(+'2grid'!BZ110*FA$2&lt;0,0,+'2grid'!BZ110*FA$2)</f>
        <v>369.37265493332904</v>
      </c>
      <c r="CA110" s="103">
        <f>IF(+'2grid'!CA110*FB$2&lt;0,0,+'2grid'!CA110*FB$2)</f>
        <v>383.34662275554751</v>
      </c>
    </row>
    <row r="111" spans="1:79" x14ac:dyDescent="0.2">
      <c r="A111" s="9">
        <f>+data!B113</f>
        <v>404</v>
      </c>
      <c r="B111" s="103">
        <f>IF(+'2grid'!B111*CC$2&lt;0,0,+'2grid'!B111*CC$2)</f>
        <v>0</v>
      </c>
      <c r="C111" s="103">
        <f>IF(+'2grid'!C111*CD$2&lt;0,0,+'2grid'!C111*CD$2)</f>
        <v>0</v>
      </c>
      <c r="D111" s="103">
        <f>IF(+'2grid'!D111*CE$2&lt;0,0,+'2grid'!D111*CE$2)</f>
        <v>0</v>
      </c>
      <c r="E111" s="103">
        <f>IF(+'2grid'!E111*CF$2&lt;0,0,+'2grid'!E111*CF$2)</f>
        <v>0</v>
      </c>
      <c r="F111" s="103">
        <f>IF(+'2grid'!F111*CG$2&lt;0,0,+'2grid'!F111*CG$2)</f>
        <v>0</v>
      </c>
      <c r="G111" s="103">
        <f>IF(+'2grid'!G111*CH$2&lt;0,0,+'2grid'!G111*CH$2)</f>
        <v>0.21093536663875476</v>
      </c>
      <c r="H111" s="103">
        <f>IF(+'2grid'!H111*CI$2&lt;0,0,+'2grid'!H111*CI$2)</f>
        <v>0.95648230017269875</v>
      </c>
      <c r="I111" s="103">
        <f>IF(+'2grid'!I111*CJ$2&lt;0,0,+'2grid'!I111*CJ$2)</f>
        <v>4.2261014209561276</v>
      </c>
      <c r="J111" s="103">
        <f>IF(+'2grid'!J111*CK$2&lt;0,0,+'2grid'!J111*CK$2)</f>
        <v>6.0910808882796088</v>
      </c>
      <c r="K111" s="103">
        <f>IF(+'2grid'!K111*CL$2&lt;0,0,+'2grid'!K111*CL$2)</f>
        <v>8.6611156079545459</v>
      </c>
      <c r="L111" s="103">
        <f>IF(+'2grid'!L111*CM$2&lt;0,0,+'2grid'!L111*CM$2)</f>
        <v>12.190478602519446</v>
      </c>
      <c r="M111" s="103">
        <f>IF(+'2grid'!M111*CN$2&lt;0,0,+'2grid'!M111*CN$2)</f>
        <v>17.025152900397313</v>
      </c>
      <c r="N111" s="103">
        <f>IF(+'2grid'!N111*CO$2&lt;0,0,+'2grid'!N111*CO$2)</f>
        <v>23.513764017598611</v>
      </c>
      <c r="O111" s="103">
        <f>IF(+'2grid'!O111*CP$2&lt;0,0,+'2grid'!O111*CP$2)</f>
        <v>32.180737494075274</v>
      </c>
      <c r="P111" s="103">
        <f>IF(+'2grid'!P111*CQ$2&lt;0,0,+'2grid'!P111*CQ$2)</f>
        <v>43.709246183853942</v>
      </c>
      <c r="Q111" s="103">
        <f>IF(+'2grid'!Q111*CR$2&lt;0,0,+'2grid'!Q111*CR$2)</f>
        <v>58.987783595036952</v>
      </c>
      <c r="R111" s="103">
        <f>IF(+'2grid'!R111*CS$2&lt;0,0,+'2grid'!R111*CS$2)</f>
        <v>79.170096232236361</v>
      </c>
      <c r="S111" s="103">
        <f>IF(+'2grid'!S111*CT$2&lt;0,0,+'2grid'!S111*CT$2)</f>
        <v>105.7522421111521</v>
      </c>
      <c r="T111" s="103">
        <f>IF(+'2grid'!T111*CU$2&lt;0,0,+'2grid'!T111*CU$2)</f>
        <v>140.67159088583733</v>
      </c>
      <c r="U111" s="103">
        <f>IF(+'2grid'!U111*CV$2&lt;0,0,+'2grid'!U111*CV$2)</f>
        <v>174.00499003323645</v>
      </c>
      <c r="V111" s="103">
        <f>IF(+'2grid'!V111*CW$2&lt;0,0,+'2grid'!V111*CW$2)</f>
        <v>210.15590282894371</v>
      </c>
      <c r="W111" s="103">
        <f>IF(+'2grid'!W111*CX$2&lt;0,0,+'2grid'!W111*CX$2)</f>
        <v>260.19350947238257</v>
      </c>
      <c r="X111" s="103">
        <f>IF(+'2grid'!X111*CY$2&lt;0,0,+'2grid'!X111*CY$2)</f>
        <v>314.17062767947772</v>
      </c>
      <c r="Y111" s="103">
        <f>IF(+'2grid'!Y111*CZ$2&lt;0,0,+'2grid'!Y111*CZ$2)</f>
        <v>372.08321198728748</v>
      </c>
      <c r="Z111" s="103">
        <f>IF(+'2grid'!Z111*DA$2&lt;0,0,+'2grid'!Z111*DA$2)</f>
        <v>433.92721145100512</v>
      </c>
      <c r="AA111" s="103">
        <f>IF(+'2grid'!AA111*DB$2&lt;0,0,+'2grid'!AA111*DB$2)</f>
        <v>499.69856962851014</v>
      </c>
      <c r="AB111" s="103">
        <f>IF(+'2grid'!AB111*DC$2&lt;0,0,+'2grid'!AB111*DC$2)</f>
        <v>607.58423352957573</v>
      </c>
      <c r="AC111" s="103">
        <f>IF(+'2grid'!AC111*DD$2&lt;0,0,+'2grid'!AC111*DD$2)</f>
        <v>722.47989750192505</v>
      </c>
      <c r="AD111" s="103">
        <f>IF(+'2grid'!AD111*DE$2&lt;0,0,+'2grid'!AD111*DE$2)</f>
        <v>749.60305573358471</v>
      </c>
      <c r="AE111" s="103">
        <f>IF(+'2grid'!AE111*DF$2&lt;0,0,+'2grid'!AE111*DF$2)</f>
        <v>768.08148770953585</v>
      </c>
      <c r="AF111" s="103">
        <f>IF(+'2grid'!AF111*DG$2&lt;0,0,+'2grid'!AF111*DG$2)</f>
        <v>787.27214820015831</v>
      </c>
      <c r="AG111" s="103">
        <f>IF(+'2grid'!AG111*DH$2&lt;0,0,+'2grid'!AG111*DH$2)</f>
        <v>807.24551494728144</v>
      </c>
      <c r="AH111" s="103">
        <f>IF(+'2grid'!AH111*DI$2&lt;0,0,+'2grid'!AH111*DI$2)</f>
        <v>828.08294068931309</v>
      </c>
      <c r="AI111" s="103">
        <f>IF(+'2grid'!AI111*DJ$2&lt;0,0,+'2grid'!AI111*DJ$2)</f>
        <v>849.87897883845244</v>
      </c>
      <c r="AJ111" s="103">
        <f>IF(+'2grid'!AJ111*DK$2&lt;0,0,+'2grid'!AJ111*DK$2)</f>
        <v>872.74435865210307</v>
      </c>
      <c r="AK111" s="103">
        <f>IF(+'2grid'!AK111*DL$2&lt;0,0,+'2grid'!AK111*DL$2)</f>
        <v>896.80983841015802</v>
      </c>
      <c r="AL111" s="103">
        <f>IF(+'2grid'!AL111*DM$2&lt;0,0,+'2grid'!AL111*DM$2)</f>
        <v>922.23126403939352</v>
      </c>
      <c r="AM111" s="103">
        <f>IF(+'2grid'!AM111*DN$2&lt;0,0,+'2grid'!AM111*DN$2)</f>
        <v>949.19631142026378</v>
      </c>
      <c r="AN111" s="103">
        <f>IF(+'2grid'!AN111*DO$2&lt;0,0,+'2grid'!AN111*DO$2)</f>
        <v>977.93362583685837</v>
      </c>
      <c r="AO111" s="103">
        <f>IF(+'2grid'!AO111*DP$2&lt;0,0,+'2grid'!AO111*DP$2)</f>
        <v>1008.7254485708994</v>
      </c>
      <c r="AP111" s="103">
        <f>IF(+'2grid'!AP111*DQ$2&lt;0,0,+'2grid'!AP111*DQ$2)</f>
        <v>1041.9254411900865</v>
      </c>
      <c r="AQ111" s="103">
        <f>IF(+'2grid'!AQ111*DR$2&lt;0,0,+'2grid'!AQ111*DR$2)</f>
        <v>1077.9844750987156</v>
      </c>
      <c r="AR111" s="103">
        <f>IF(+'2grid'!AR111*DS$2&lt;0,0,+'2grid'!AR111*DS$2)</f>
        <v>1117.4890237803418</v>
      </c>
      <c r="AS111" s="103">
        <f>IF(+'2grid'!AS111*DT$2&lt;0,0,+'2grid'!AS111*DT$2)</f>
        <v>1161.2202509111808</v>
      </c>
      <c r="AT111" s="103">
        <f>IF(+'2grid'!AT111*DU$2&lt;0,0,+'2grid'!AT111*DU$2)</f>
        <v>1210.2486103110164</v>
      </c>
      <c r="AU111" s="103">
        <f>IF(+'2grid'!AU111*DV$2&lt;0,0,+'2grid'!AU111*DV$2)</f>
        <v>1266.0926752106457</v>
      </c>
      <c r="AV111" s="103">
        <f>IF(+'2grid'!AV111*DW$2&lt;0,0,+'2grid'!AV111*DW$2)</f>
        <v>1331.0018678279926</v>
      </c>
      <c r="AW111" s="103">
        <f>IF(+'2grid'!AW111*DX$2&lt;0,0,+'2grid'!AW111*DX$2)</f>
        <v>1408.4983137532802</v>
      </c>
      <c r="AX111" s="103">
        <f>IF(+'2grid'!AX111*DY$2&lt;0,0,+'2grid'!AX111*DY$2)</f>
        <v>1495.1172398168264</v>
      </c>
      <c r="AY111" s="103">
        <f>IF(+'2grid'!AY111*DZ$2&lt;0,0,+'2grid'!AY111*DZ$2)</f>
        <v>1610.0109379290068</v>
      </c>
      <c r="AZ111" s="103">
        <f>IF(+'2grid'!AZ111*EA$2&lt;0,0,+'2grid'!AZ111*EA$2)</f>
        <v>1776.5698154079478</v>
      </c>
      <c r="BA111" s="103">
        <f>IF(+'2grid'!BA111*EB$2&lt;0,0,+'2grid'!BA111*EB$2)</f>
        <v>2062.3079041501514</v>
      </c>
      <c r="BB111" s="103">
        <f>IF(+'2grid'!BB111*EC$2&lt;0,0,+'2grid'!BB111*EC$2)</f>
        <v>2836.6812161329713</v>
      </c>
      <c r="BC111" s="103">
        <f>IF(+'2grid'!BC111*ED$2&lt;0,0,+'2grid'!BC111*ED$2)</f>
        <v>3798.6</v>
      </c>
      <c r="BD111" s="103">
        <f>IF(+'2grid'!BD111*EE$2&lt;0,0,+'2grid'!BD111*EE$2)</f>
        <v>3858.21</v>
      </c>
      <c r="BE111" s="103">
        <f>IF(+'2grid'!BE111*EF$2&lt;0,0,+'2grid'!BE111*EF$2)</f>
        <v>4202.96</v>
      </c>
      <c r="BF111" s="103">
        <f>IF(+'2grid'!BF111*EG$2&lt;0,0,+'2grid'!BF111*EG$2)</f>
        <v>5393.42</v>
      </c>
      <c r="BG111" s="103">
        <f>IF(+'2grid'!BG111*EH$2&lt;0,0,+'2grid'!BG111*EH$2)</f>
        <v>5317.29</v>
      </c>
      <c r="BH111" s="103">
        <f>IF(+'2grid'!BH111*EI$2&lt;0,0,+'2grid'!BH111*EI$2)</f>
        <v>5483.61</v>
      </c>
      <c r="BI111" s="103">
        <f>IF(+'2grid'!BI111*EJ$2&lt;0,0,+'2grid'!BI111*EJ$2)</f>
        <v>5462.82</v>
      </c>
      <c r="BJ111" s="103">
        <f>IF(+'2grid'!BJ111*EK$2&lt;0,0,+'2grid'!BJ111*EK$2)</f>
        <v>5518.26</v>
      </c>
      <c r="BK111" s="103">
        <f>IF(+'2grid'!BK111*EL$2&lt;0,0,+'2grid'!BK111*EL$2)</f>
        <v>5635.08</v>
      </c>
      <c r="BL111" s="103">
        <f>IF(+'2grid'!BL111*EM$2&lt;0,0,+'2grid'!BL111*EM$2)</f>
        <v>5644.98</v>
      </c>
      <c r="BM111" s="103">
        <f>IF(+'2grid'!BM111*EN$2&lt;0,0,+'2grid'!BM111*EN$2)</f>
        <v>5696.46</v>
      </c>
      <c r="BN111" s="103">
        <f>IF(+'2grid'!BN111*EO$2&lt;0,0,+'2grid'!BN111*EO$2)</f>
        <v>5742</v>
      </c>
      <c r="BO111" s="103">
        <f>IF(+'2grid'!BO111*EP$2&lt;0,0,+'2grid'!BO111*EP$2)</f>
        <v>5841</v>
      </c>
      <c r="BP111" s="103">
        <f>IF(+'2grid'!BP111*EQ$2&lt;0,0,+'2grid'!BP111*EQ$2)</f>
        <v>5989.5</v>
      </c>
      <c r="BQ111" s="103">
        <f>IF(+'2grid'!BQ111*ER$2&lt;0,0,+'2grid'!BQ111*ER$2)</f>
        <v>5959.8</v>
      </c>
      <c r="BR111" s="103">
        <f>IF(+'2grid'!BR111*ES$2&lt;0,0,+'2grid'!BR111*ES$2)</f>
        <v>6068.7</v>
      </c>
      <c r="BS111" s="103">
        <f>IF(+'2grid'!BS111*ET$2&lt;0,0,+'2grid'!BS111*ET$2)</f>
        <v>6068.7</v>
      </c>
      <c r="BT111" s="103">
        <f>IF(+'2grid'!BT111*EU$2&lt;0,0,+'2grid'!BT111*EU$2)</f>
        <v>6145.92</v>
      </c>
      <c r="BU111" s="103">
        <f>IF(+'2grid'!BU111*EV$2&lt;0,0,+'2grid'!BU111*EV$2)</f>
        <v>6173.0460000000085</v>
      </c>
      <c r="BV111" s="103">
        <f>IF(+'2grid'!BV111*EW$2&lt;0,0,+'2grid'!BV111*EW$2)</f>
        <v>6234.3468000000212</v>
      </c>
      <c r="BW111" s="103">
        <f>IF(+'2grid'!BW111*EX$2&lt;0,0,+'2grid'!BW111*EX$2)</f>
        <v>6284.7180000000262</v>
      </c>
      <c r="BX111" s="103">
        <f>IF(+'2grid'!BX111*EY$2&lt;0,0,+'2grid'!BX111*EY$2)</f>
        <v>6322.9874400000281</v>
      </c>
      <c r="BY111" s="103">
        <f>IF(+'2grid'!BY111*EZ$2&lt;0,0,+'2grid'!BY111*EZ$2)</f>
        <v>6379.8662400000339</v>
      </c>
      <c r="BZ111" s="103">
        <f>IF(+'2grid'!BZ111*FA$2&lt;0,0,+'2grid'!BZ111*FA$2)</f>
        <v>6423.8067520000568</v>
      </c>
      <c r="CA111" s="103">
        <f>IF(+'2grid'!CA111*FB$2&lt;0,0,+'2grid'!CA111*FB$2)</f>
        <v>6475.991690666734</v>
      </c>
    </row>
    <row r="112" spans="1:79" x14ac:dyDescent="0.2">
      <c r="A112" s="9">
        <f>+data!B114</f>
        <v>408</v>
      </c>
      <c r="B112" s="103">
        <f>IF(+'2grid'!B112*CC$2&lt;0,0,+'2grid'!B112*CC$2)</f>
        <v>0</v>
      </c>
      <c r="C112" s="103">
        <f>IF(+'2grid'!C112*CD$2&lt;0,0,+'2grid'!C112*CD$2)</f>
        <v>0</v>
      </c>
      <c r="D112" s="103">
        <f>IF(+'2grid'!D112*CE$2&lt;0,0,+'2grid'!D112*CE$2)</f>
        <v>0</v>
      </c>
      <c r="E112" s="103">
        <f>IF(+'2grid'!E112*CF$2&lt;0,0,+'2grid'!E112*CF$2)</f>
        <v>0</v>
      </c>
      <c r="F112" s="103">
        <f>IF(+'2grid'!F112*CG$2&lt;0,0,+'2grid'!F112*CG$2)</f>
        <v>0</v>
      </c>
      <c r="G112" s="103">
        <f>IF(+'2grid'!G112*CH$2&lt;0,0,+'2grid'!G112*CH$2)</f>
        <v>0.44362008963245286</v>
      </c>
      <c r="H112" s="103">
        <f>IF(+'2grid'!H112*CI$2&lt;0,0,+'2grid'!H112*CI$2)</f>
        <v>1.996290403346038</v>
      </c>
      <c r="I112" s="103">
        <f>IF(+'2grid'!I112*CJ$2&lt;0,0,+'2grid'!I112*CJ$2)</f>
        <v>8.733770514638918</v>
      </c>
      <c r="J112" s="103">
        <f>IF(+'2grid'!J112*CK$2&lt;0,0,+'2grid'!J112*CK$2)</f>
        <v>11.58489966674388</v>
      </c>
      <c r="K112" s="103">
        <f>IF(+'2grid'!K112*CL$2&lt;0,0,+'2grid'!K112*CL$2)</f>
        <v>14.806812181779643</v>
      </c>
      <c r="L112" s="103">
        <f>IF(+'2grid'!L112*CM$2&lt;0,0,+'2grid'!L112*CM$2)</f>
        <v>17.977839635247406</v>
      </c>
      <c r="M112" s="103">
        <f>IF(+'2grid'!M112*CN$2&lt;0,0,+'2grid'!M112*CN$2)</f>
        <v>25.272450167450724</v>
      </c>
      <c r="N112" s="103">
        <f>IF(+'2grid'!N112*CO$2&lt;0,0,+'2grid'!N112*CO$2)</f>
        <v>35.101201089485919</v>
      </c>
      <c r="O112" s="103">
        <f>IF(+'2grid'!O112*CP$2&lt;0,0,+'2grid'!O112*CP$2)</f>
        <v>48.261212625768408</v>
      </c>
      <c r="P112" s="103">
        <f>IF(+'2grid'!P112*CQ$2&lt;0,0,+'2grid'!P112*CQ$2)</f>
        <v>65.778470788616531</v>
      </c>
      <c r="Q112" s="103">
        <f>IF(+'2grid'!Q112*CR$2&lt;0,0,+'2grid'!Q112*CR$2)</f>
        <v>88.965829035997132</v>
      </c>
      <c r="R112" s="103">
        <f>IF(+'2grid'!R112*CS$2&lt;0,0,+'2grid'!R112*CS$2)</f>
        <v>119.49209160203903</v>
      </c>
      <c r="S112" s="103">
        <f>IF(+'2grid'!S112*CT$2&lt;0,0,+'2grid'!S112*CT$2)</f>
        <v>159.46206715806966</v>
      </c>
      <c r="T112" s="103">
        <f>IF(+'2grid'!T112*CU$2&lt;0,0,+'2grid'!T112*CU$2)</f>
        <v>211.50549522384586</v>
      </c>
      <c r="U112" s="103">
        <f>IF(+'2grid'!U112*CV$2&lt;0,0,+'2grid'!U112*CV$2)</f>
        <v>245.22806549213402</v>
      </c>
      <c r="V112" s="103">
        <f>IF(+'2grid'!V112*CW$2&lt;0,0,+'2grid'!V112*CW$2)</f>
        <v>279.14464386852137</v>
      </c>
      <c r="W112" s="103">
        <f>IF(+'2grid'!W112*CX$2&lt;0,0,+'2grid'!W112*CX$2)</f>
        <v>341.05386455640286</v>
      </c>
      <c r="X112" s="103">
        <f>IF(+'2grid'!X112*CY$2&lt;0,0,+'2grid'!X112*CY$2)</f>
        <v>459.91998252585552</v>
      </c>
      <c r="Y112" s="103">
        <f>IF(+'2grid'!Y112*CZ$2&lt;0,0,+'2grid'!Y112*CZ$2)</f>
        <v>346.27493175271792</v>
      </c>
      <c r="Z112" s="103">
        <f>IF(+'2grid'!Z112*DA$2&lt;0,0,+'2grid'!Z112*DA$2)</f>
        <v>402.00050163365421</v>
      </c>
      <c r="AA112" s="103">
        <f>IF(+'2grid'!AA112*DB$2&lt;0,0,+'2grid'!AA112*DB$2)</f>
        <v>452.17901637000728</v>
      </c>
      <c r="AB112" s="103">
        <f>IF(+'2grid'!AB112*DC$2&lt;0,0,+'2grid'!AB112*DC$2)</f>
        <v>548.16469618953215</v>
      </c>
      <c r="AC112" s="103">
        <f>IF(+'2grid'!AC112*DD$2&lt;0,0,+'2grid'!AC112*DD$2)</f>
        <v>650.17407775820607</v>
      </c>
      <c r="AD112" s="103">
        <f>IF(+'2grid'!AD112*DE$2&lt;0,0,+'2grid'!AD112*DE$2)</f>
        <v>715.88654873067162</v>
      </c>
      <c r="AE112" s="103">
        <f>IF(+'2grid'!AE112*DF$2&lt;0,0,+'2grid'!AE112*DF$2)</f>
        <v>754.97919471789726</v>
      </c>
      <c r="AF112" s="103">
        <f>IF(+'2grid'!AF112*DG$2&lt;0,0,+'2grid'!AF112*DG$2)</f>
        <v>795.76250584002946</v>
      </c>
      <c r="AG112" s="103">
        <f>IF(+'2grid'!AG112*DH$2&lt;0,0,+'2grid'!AG112*DH$2)</f>
        <v>838.26118772883342</v>
      </c>
      <c r="AH112" s="103">
        <f>IF(+'2grid'!AH112*DI$2&lt;0,0,+'2grid'!AH112*DI$2)</f>
        <v>882.49224108466467</v>
      </c>
      <c r="AI112" s="103">
        <f>IF(+'2grid'!AI112*DJ$2&lt;0,0,+'2grid'!AI112*DJ$2)</f>
        <v>928.46320005780842</v>
      </c>
      <c r="AJ112" s="103">
        <f>IF(+'2grid'!AJ112*DK$2&lt;0,0,+'2grid'!AJ112*DK$2)</f>
        <v>976.17003273116416</v>
      </c>
      <c r="AK112" s="103">
        <f>IF(+'2grid'!AK112*DL$2&lt;0,0,+'2grid'!AK112*DL$2)</f>
        <v>1025.5946306119547</v>
      </c>
      <c r="AL112" s="103">
        <f>IF(+'2grid'!AL112*DM$2&lt;0,0,+'2grid'!AL112*DM$2)</f>
        <v>1076.7017947030495</v>
      </c>
      <c r="AM112" s="103">
        <f>IF(+'2grid'!AM112*DN$2&lt;0,0,+'2grid'!AM112*DN$2)</f>
        <v>1129.4356000904802</v>
      </c>
      <c r="AN112" s="103">
        <f>IF(+'2grid'!AN112*DO$2&lt;0,0,+'2grid'!AN112*DO$2)</f>
        <v>1183.7149865729966</v>
      </c>
      <c r="AO112" s="103">
        <f>IF(+'2grid'!AO112*DP$2&lt;0,0,+'2grid'!AO112*DP$2)</f>
        <v>1239.4283760324008</v>
      </c>
      <c r="AP112" s="103">
        <f>IF(+'2grid'!AP112*DQ$2&lt;0,0,+'2grid'!AP112*DQ$2)</f>
        <v>1253.2769707126677</v>
      </c>
      <c r="AQ112" s="103">
        <f>IF(+'2grid'!AQ112*DR$2&lt;0,0,+'2grid'!AQ112*DR$2)</f>
        <v>1250.2128067240117</v>
      </c>
      <c r="AR112" s="103">
        <f>IF(+'2grid'!AR112*DS$2&lt;0,0,+'2grid'!AR112*DS$2)</f>
        <v>1245.6039359921017</v>
      </c>
      <c r="AS112" s="103">
        <f>IF(+'2grid'!AS112*DT$2&lt;0,0,+'2grid'!AS112*DT$2)</f>
        <v>1239.2949246238081</v>
      </c>
      <c r="AT112" s="103">
        <f>IF(+'2grid'!AT112*DU$2&lt;0,0,+'2grid'!AT112*DU$2)</f>
        <v>1231.1046820938896</v>
      </c>
      <c r="AU112" s="103">
        <f>IF(+'2grid'!AU112*DV$2&lt;0,0,+'2grid'!AU112*DV$2)</f>
        <v>1220.1812166580262</v>
      </c>
      <c r="AV112" s="103">
        <f>IF(+'2grid'!AV112*DW$2&lt;0,0,+'2grid'!AV112*DW$2)</f>
        <v>1213.6531122571905</v>
      </c>
      <c r="AW112" s="103">
        <f>IF(+'2grid'!AW112*DX$2&lt;0,0,+'2grid'!AW112*DX$2)</f>
        <v>1204.3462563554283</v>
      </c>
      <c r="AX112" s="103">
        <f>IF(+'2grid'!AX112*DY$2&lt;0,0,+'2grid'!AX112*DY$2)</f>
        <v>1184.3866668114767</v>
      </c>
      <c r="AY112" s="103">
        <f>IF(+'2grid'!AY112*DZ$2&lt;0,0,+'2grid'!AY112*DZ$2)</f>
        <v>1386.8885048376173</v>
      </c>
      <c r="AZ112" s="103">
        <f>IF(+'2grid'!AZ112*EA$2&lt;0,0,+'2grid'!AZ112*EA$2)</f>
        <v>1608.8414249479881</v>
      </c>
      <c r="BA112" s="103">
        <f>IF(+'2grid'!BA112*EB$2&lt;0,0,+'2grid'!BA112*EB$2)</f>
        <v>1857.1486995932239</v>
      </c>
      <c r="BB112" s="103">
        <f>IF(+'2grid'!BB112*EC$2&lt;0,0,+'2grid'!BB112*EC$2)</f>
        <v>2130.1476149861146</v>
      </c>
      <c r="BC112" s="103">
        <f>IF(+'2grid'!BC112*ED$2&lt;0,0,+'2grid'!BC112*ED$2)</f>
        <v>2269.42</v>
      </c>
      <c r="BD112" s="103">
        <f>IF(+'2grid'!BD112*EE$2&lt;0,0,+'2grid'!BD112*EE$2)</f>
        <v>2278.7399999999998</v>
      </c>
      <c r="BE112" s="103">
        <f>IF(+'2grid'!BE112*EF$2&lt;0,0,+'2grid'!BE112*EF$2)</f>
        <v>2420.63</v>
      </c>
      <c r="BF112" s="103">
        <f>IF(+'2grid'!BF112*EG$2&lt;0,0,+'2grid'!BF112*EG$2)</f>
        <v>2433.4479999999999</v>
      </c>
      <c r="BG112" s="103">
        <f>IF(+'2grid'!BG112*EH$2&lt;0,0,+'2grid'!BG112*EH$2)</f>
        <v>2772</v>
      </c>
      <c r="BH112" s="103">
        <f>IF(+'2grid'!BH112*EI$2&lt;0,0,+'2grid'!BH112*EI$2)</f>
        <v>2772</v>
      </c>
      <c r="BI112" s="103">
        <f>IF(+'2grid'!BI112*EJ$2&lt;0,0,+'2grid'!BI112*EJ$2)</f>
        <v>2871</v>
      </c>
      <c r="BJ112" s="103">
        <f>IF(+'2grid'!BJ112*EK$2&lt;0,0,+'2grid'!BJ112*EK$2)</f>
        <v>2871</v>
      </c>
      <c r="BK112" s="103">
        <f>IF(+'2grid'!BK112*EL$2&lt;0,0,+'2grid'!BK112*EL$2)</f>
        <v>2871</v>
      </c>
      <c r="BL112" s="103">
        <f>IF(+'2grid'!BL112*EM$2&lt;0,0,+'2grid'!BL112*EM$2)</f>
        <v>2920.5</v>
      </c>
      <c r="BM112" s="103">
        <f>IF(+'2grid'!BM112*EN$2&lt;0,0,+'2grid'!BM112*EN$2)</f>
        <v>2871</v>
      </c>
      <c r="BN112" s="103">
        <f>IF(+'2grid'!BN112*EO$2&lt;0,0,+'2grid'!BN112*EO$2)</f>
        <v>2871</v>
      </c>
      <c r="BO112" s="103">
        <f>IF(+'2grid'!BO112*EP$2&lt;0,0,+'2grid'!BO112*EP$2)</f>
        <v>2871</v>
      </c>
      <c r="BP112" s="103">
        <f>IF(+'2grid'!BP112*EQ$2&lt;0,0,+'2grid'!BP112*EQ$2)</f>
        <v>2826.45</v>
      </c>
      <c r="BQ112" s="103">
        <f>IF(+'2grid'!BQ112*ER$2&lt;0,0,+'2grid'!BQ112*ER$2)</f>
        <v>2603.6999999999998</v>
      </c>
      <c r="BR112" s="103">
        <f>IF(+'2grid'!BR112*ES$2&lt;0,0,+'2grid'!BR112*ES$2)</f>
        <v>2554.1999999999998</v>
      </c>
      <c r="BS112" s="103">
        <f>IF(+'2grid'!BS112*ET$2&lt;0,0,+'2grid'!BS112*ET$2)</f>
        <v>2554.1999999999998</v>
      </c>
      <c r="BT112" s="103">
        <f>IF(+'2grid'!BT112*EU$2&lt;0,0,+'2grid'!BT112*EU$2)</f>
        <v>2410.1550000000002</v>
      </c>
      <c r="BU112" s="103">
        <f>IF(+'2grid'!BU112*EV$2&lt;0,0,+'2grid'!BU112*EV$2)</f>
        <v>2325.1139999999768</v>
      </c>
      <c r="BV112" s="103">
        <f>IF(+'2grid'!BV112*EW$2&lt;0,0,+'2grid'!BV112*EW$2)</f>
        <v>2279.1086999999757</v>
      </c>
      <c r="BW112" s="103">
        <f>IF(+'2grid'!BW112*EX$2&lt;0,0,+'2grid'!BW112*EX$2)</f>
        <v>2208.9869999999596</v>
      </c>
      <c r="BX112" s="103">
        <f>IF(+'2grid'!BX112*EY$2&lt;0,0,+'2grid'!BX112*EY$2)</f>
        <v>2124.9894599999402</v>
      </c>
      <c r="BY112" s="103">
        <f>IF(+'2grid'!BY112*EZ$2&lt;0,0,+'2grid'!BY112*EZ$2)</f>
        <v>2037.5361599999371</v>
      </c>
      <c r="BZ112" s="103">
        <f>IF(+'2grid'!BZ112*FA$2&lt;0,0,+'2grid'!BZ112*FA$2)</f>
        <v>1977.6227679999056</v>
      </c>
      <c r="CA112" s="103">
        <f>IF(+'2grid'!CA112*FB$2&lt;0,0,+'2grid'!CA112*FB$2)</f>
        <v>1904.2758826665668</v>
      </c>
    </row>
    <row r="113" spans="1:79" x14ac:dyDescent="0.2">
      <c r="A113" s="9">
        <f>+data!B115</f>
        <v>410</v>
      </c>
      <c r="B113" s="103">
        <f>IF(+'2grid'!B113*CC$2&lt;0,0,+'2grid'!B113*CC$2)</f>
        <v>0</v>
      </c>
      <c r="C113" s="103">
        <f>IF(+'2grid'!C113*CD$2&lt;0,0,+'2grid'!C113*CD$2)</f>
        <v>0</v>
      </c>
      <c r="D113" s="103">
        <f>IF(+'2grid'!D113*CE$2&lt;0,0,+'2grid'!D113*CE$2)</f>
        <v>0</v>
      </c>
      <c r="E113" s="103">
        <f>IF(+'2grid'!E113*CF$2&lt;0,0,+'2grid'!E113*CF$2)</f>
        <v>0</v>
      </c>
      <c r="F113" s="103">
        <f>IF(+'2grid'!F113*CG$2&lt;0,0,+'2grid'!F113*CG$2)</f>
        <v>0</v>
      </c>
      <c r="G113" s="103">
        <f>IF(+'2grid'!G113*CH$2&lt;0,0,+'2grid'!G113*CH$2)</f>
        <v>0.44327179994299348</v>
      </c>
      <c r="H113" s="103">
        <f>IF(+'2grid'!H113*CI$2&lt;0,0,+'2grid'!H113*CI$2)</f>
        <v>1.9947230997434711</v>
      </c>
      <c r="I113" s="103">
        <f>IF(+'2grid'!I113*CJ$2&lt;0,0,+'2grid'!I113*CJ$2)</f>
        <v>8.7269135613776907</v>
      </c>
      <c r="J113" s="103">
        <f>IF(+'2grid'!J113*CK$2&lt;0,0,+'2grid'!J113*CK$2)</f>
        <v>11.566195934226389</v>
      </c>
      <c r="K113" s="103">
        <f>IF(+'2grid'!K113*CL$2&lt;0,0,+'2grid'!K113*CL$2)</f>
        <v>14.762428390430093</v>
      </c>
      <c r="L113" s="103">
        <f>IF(+'2grid'!L113*CM$2&lt;0,0,+'2grid'!L113*CM$2)</f>
        <v>17.874173076991422</v>
      </c>
      <c r="M113" s="103">
        <f>IF(+'2grid'!M113*CN$2&lt;0,0,+'2grid'!M113*CN$2)</f>
        <v>26.984662990424631</v>
      </c>
      <c r="N113" s="103">
        <f>IF(+'2grid'!N113*CO$2&lt;0,0,+'2grid'!N113*CO$2)</f>
        <v>40.248660663744367</v>
      </c>
      <c r="O113" s="103">
        <f>IF(+'2grid'!O113*CP$2&lt;0,0,+'2grid'!O113*CP$2)</f>
        <v>59.424057572000109</v>
      </c>
      <c r="P113" s="103">
        <f>IF(+'2grid'!P113*CQ$2&lt;0,0,+'2grid'!P113*CQ$2)</f>
        <v>86.966604465155442</v>
      </c>
      <c r="Q113" s="103">
        <f>IF(+'2grid'!Q113*CR$2&lt;0,0,+'2grid'!Q113*CR$2)</f>
        <v>126.28758247773541</v>
      </c>
      <c r="R113" s="103">
        <f>IF(+'2grid'!R113*CS$2&lt;0,0,+'2grid'!R113*CS$2)</f>
        <v>182.09645443805971</v>
      </c>
      <c r="S113" s="103">
        <f>IF(+'2grid'!S113*CT$2&lt;0,0,+'2grid'!S113*CT$2)</f>
        <v>260.84988647433647</v>
      </c>
      <c r="T113" s="103">
        <f>IF(+'2grid'!T113*CU$2&lt;0,0,+'2grid'!T113*CU$2)</f>
        <v>371.32846748619465</v>
      </c>
      <c r="U113" s="103">
        <f>IF(+'2grid'!U113*CV$2&lt;0,0,+'2grid'!U113*CV$2)</f>
        <v>429.98318794669404</v>
      </c>
      <c r="V113" s="103">
        <f>IF(+'2grid'!V113*CW$2&lt;0,0,+'2grid'!V113*CW$2)</f>
        <v>488.70056332170179</v>
      </c>
      <c r="W113" s="103">
        <f>IF(+'2grid'!W113*CX$2&lt;0,0,+'2grid'!W113*CX$2)</f>
        <v>595.96155130241857</v>
      </c>
      <c r="X113" s="103">
        <f>IF(+'2grid'!X113*CY$2&lt;0,0,+'2grid'!X113*CY$2)</f>
        <v>801.77293687994052</v>
      </c>
      <c r="Y113" s="103">
        <f>IF(+'2grid'!Y113*CZ$2&lt;0,0,+'2grid'!Y113*CZ$2)</f>
        <v>601.81824628263871</v>
      </c>
      <c r="Z113" s="103">
        <f>IF(+'2grid'!Z113*DA$2&lt;0,0,+'2grid'!Z113*DA$2)</f>
        <v>695.81651209335473</v>
      </c>
      <c r="AA113" s="103">
        <f>IF(+'2grid'!AA113*DB$2&lt;0,0,+'2grid'!AA113*DB$2)</f>
        <v>778.16694898903029</v>
      </c>
      <c r="AB113" s="103">
        <f>IF(+'2grid'!AB113*DC$2&lt;0,0,+'2grid'!AB113*DC$2)</f>
        <v>935.12909911259158</v>
      </c>
      <c r="AC113" s="103">
        <f>IF(+'2grid'!AC113*DD$2&lt;0,0,+'2grid'!AC113*DD$2)</f>
        <v>1092.7791413290165</v>
      </c>
      <c r="AD113" s="103">
        <f>IF(+'2grid'!AD113*DE$2&lt;0,0,+'2grid'!AD113*DE$2)</f>
        <v>1202.0379905958707</v>
      </c>
      <c r="AE113" s="103">
        <f>IF(+'2grid'!AE113*DF$2&lt;0,0,+'2grid'!AE113*DF$2)</f>
        <v>1287.4330714756741</v>
      </c>
      <c r="AF113" s="103">
        <f>IF(+'2grid'!AF113*DG$2&lt;0,0,+'2grid'!AF113*DG$2)</f>
        <v>1377.8846575871239</v>
      </c>
      <c r="AG113" s="103">
        <f>IF(+'2grid'!AG113*DH$2&lt;0,0,+'2grid'!AG113*DH$2)</f>
        <v>1473.5442606563265</v>
      </c>
      <c r="AH113" s="103">
        <f>IF(+'2grid'!AH113*DI$2&lt;0,0,+'2grid'!AH113*DI$2)</f>
        <v>1574.5373905498836</v>
      </c>
      <c r="AI113" s="103">
        <f>IF(+'2grid'!AI113*DJ$2&lt;0,0,+'2grid'!AI113*DJ$2)</f>
        <v>1680.954687944004</v>
      </c>
      <c r="AJ113" s="103">
        <f>IF(+'2grid'!AJ113*DK$2&lt;0,0,+'2grid'!AJ113*DK$2)</f>
        <v>1792.8408253215114</v>
      </c>
      <c r="AK113" s="103">
        <f>IF(+'2grid'!AK113*DL$2&lt;0,0,+'2grid'!AK113*DL$2)</f>
        <v>1910.1805612595647</v>
      </c>
      <c r="AL113" s="103">
        <f>IF(+'2grid'!AL113*DM$2&lt;0,0,+'2grid'!AL113*DM$2)</f>
        <v>2032.8811263412408</v>
      </c>
      <c r="AM113" s="103">
        <f>IF(+'2grid'!AM113*DN$2&lt;0,0,+'2grid'!AM113*DN$2)</f>
        <v>2160.749826030783</v>
      </c>
      <c r="AN113" s="103">
        <f>IF(+'2grid'!AN113*DO$2&lt;0,0,+'2grid'!AN113*DO$2)</f>
        <v>2293.4653221416688</v>
      </c>
      <c r="AO113" s="103">
        <f>IF(+'2grid'!AO113*DP$2&lt;0,0,+'2grid'!AO113*DP$2)</f>
        <v>2430.5404282075306</v>
      </c>
      <c r="AP113" s="103">
        <f>IF(+'2grid'!AP113*DQ$2&lt;0,0,+'2grid'!AP113*DQ$2)</f>
        <v>2428.428094194443</v>
      </c>
      <c r="AQ113" s="103">
        <f>IF(+'2grid'!AQ113*DR$2&lt;0,0,+'2grid'!AQ113*DR$2)</f>
        <v>2397.7410626097271</v>
      </c>
      <c r="AR113" s="103">
        <f>IF(+'2grid'!AR113*DS$2&lt;0,0,+'2grid'!AR113*DS$2)</f>
        <v>2361.9310780169876</v>
      </c>
      <c r="AS113" s="103">
        <f>IF(+'2grid'!AS113*DT$2&lt;0,0,+'2grid'!AS113*DT$2)</f>
        <v>2340.8892515583639</v>
      </c>
      <c r="AT113" s="103">
        <f>IF(+'2grid'!AT113*DU$2&lt;0,0,+'2grid'!AT113*DU$2)</f>
        <v>2312.1997303703683</v>
      </c>
      <c r="AU113" s="103">
        <f>IF(+'2grid'!AU113*DV$2&lt;0,0,+'2grid'!AU113*DV$2)</f>
        <v>2261.4945560597148</v>
      </c>
      <c r="AV113" s="103">
        <f>IF(+'2grid'!AV113*DW$2&lt;0,0,+'2grid'!AV113*DW$2)</f>
        <v>2200.8865909186725</v>
      </c>
      <c r="AW113" s="103">
        <f>IF(+'2grid'!AW113*DX$2&lt;0,0,+'2grid'!AW113*DX$2)</f>
        <v>2128.3035868090028</v>
      </c>
      <c r="AX113" s="103">
        <f>IF(+'2grid'!AX113*DY$2&lt;0,0,+'2grid'!AX113*DY$2)</f>
        <v>2058.7493302113094</v>
      </c>
      <c r="AY113" s="103">
        <f>IF(+'2grid'!AY113*DZ$2&lt;0,0,+'2grid'!AY113*DZ$2)</f>
        <v>2254.9873449310962</v>
      </c>
      <c r="AZ113" s="103">
        <f>IF(+'2grid'!AZ113*EA$2&lt;0,0,+'2grid'!AZ113*EA$2)</f>
        <v>2442.3171084159248</v>
      </c>
      <c r="BA113" s="103">
        <f>IF(+'2grid'!BA113*EB$2&lt;0,0,+'2grid'!BA113*EB$2)</f>
        <v>2446.4738606764904</v>
      </c>
      <c r="BB113" s="103">
        <f>IF(+'2grid'!BB113*EC$2&lt;0,0,+'2grid'!BB113*EC$2)</f>
        <v>2501.9415190263694</v>
      </c>
      <c r="BC113" s="103">
        <f>IF(+'2grid'!BC113*ED$2&lt;0,0,+'2grid'!BC113*ED$2)</f>
        <v>2040.53</v>
      </c>
      <c r="BD113" s="103">
        <f>IF(+'2grid'!BD113*EE$2&lt;0,0,+'2grid'!BD113*EE$2)</f>
        <v>2247.444</v>
      </c>
      <c r="BE113" s="103">
        <f>IF(+'2grid'!BE113*EF$2&lt;0,0,+'2grid'!BE113*EF$2)</f>
        <v>2156.4719999999998</v>
      </c>
      <c r="BF113" s="103">
        <f>IF(+'2grid'!BF113*EG$2&lt;0,0,+'2grid'!BF113*EG$2)</f>
        <v>2079.4740000000002</v>
      </c>
      <c r="BG113" s="103">
        <f>IF(+'2grid'!BG113*EH$2&lt;0,0,+'2grid'!BG113*EH$2)</f>
        <v>1898.82</v>
      </c>
      <c r="BH113" s="103">
        <f>IF(+'2grid'!BH113*EI$2&lt;0,0,+'2grid'!BH113*EI$2)</f>
        <v>1870.11</v>
      </c>
      <c r="BI113" s="103">
        <f>IF(+'2grid'!BI113*EJ$2&lt;0,0,+'2grid'!BI113*EJ$2)</f>
        <v>1844.37</v>
      </c>
      <c r="BJ113" s="103">
        <f>IF(+'2grid'!BJ113*EK$2&lt;0,0,+'2grid'!BJ113*EK$2)</f>
        <v>1827.54</v>
      </c>
      <c r="BK113" s="103">
        <f>IF(+'2grid'!BK113*EL$2&lt;0,0,+'2grid'!BK113*EL$2)</f>
        <v>1817.6399999999999</v>
      </c>
      <c r="BL113" s="103">
        <f>IF(+'2grid'!BL113*EM$2&lt;0,0,+'2grid'!BL113*EM$2)</f>
        <v>1805.76</v>
      </c>
      <c r="BM113" s="103">
        <f>IF(+'2grid'!BM113*EN$2&lt;0,0,+'2grid'!BM113*EN$2)</f>
        <v>1782</v>
      </c>
      <c r="BN113" s="103">
        <f>IF(+'2grid'!BN113*EO$2&lt;0,0,+'2grid'!BN113*EO$2)</f>
        <v>1764.18</v>
      </c>
      <c r="BO113" s="103">
        <f>IF(+'2grid'!BO113*EP$2&lt;0,0,+'2grid'!BO113*EP$2)</f>
        <v>1729.53</v>
      </c>
      <c r="BP113" s="103">
        <f>IF(+'2grid'!BP113*EQ$2&lt;0,0,+'2grid'!BP113*EQ$2)</f>
        <v>1778.04</v>
      </c>
      <c r="BQ113" s="103">
        <f>IF(+'2grid'!BQ113*ER$2&lt;0,0,+'2grid'!BQ113*ER$2)</f>
        <v>1697.85</v>
      </c>
      <c r="BR113" s="103">
        <f>IF(+'2grid'!BR113*ES$2&lt;0,0,+'2grid'!BR113*ES$2)</f>
        <v>1681.02</v>
      </c>
      <c r="BS113" s="103">
        <f>IF(+'2grid'!BS113*ET$2&lt;0,0,+'2grid'!BS113*ET$2)</f>
        <v>1712.7</v>
      </c>
      <c r="BT113" s="103">
        <f>IF(+'2grid'!BT113*EU$2&lt;0,0,+'2grid'!BT113*EU$2)</f>
        <v>1680.6240000000021</v>
      </c>
      <c r="BU113" s="103">
        <f>IF(+'2grid'!BU113*EV$2&lt;0,0,+'2grid'!BU113*EV$2)</f>
        <v>1656.052200000006</v>
      </c>
      <c r="BV113" s="103">
        <f>IF(+'2grid'!BV113*EW$2&lt;0,0,+'2grid'!BV113*EW$2)</f>
        <v>1660.4517600000056</v>
      </c>
      <c r="BW113" s="103">
        <f>IF(+'2grid'!BW113*EX$2&lt;0,0,+'2grid'!BW113*EX$2)</f>
        <v>1652.0526000000052</v>
      </c>
      <c r="BX113" s="103">
        <f>IF(+'2grid'!BX113*EY$2&lt;0,0,+'2grid'!BX113*EY$2)</f>
        <v>1641.2014080000081</v>
      </c>
      <c r="BY113" s="103">
        <f>IF(+'2grid'!BY113*EZ$2&lt;0,0,+'2grid'!BY113*EZ$2)</f>
        <v>1623.2995680000095</v>
      </c>
      <c r="BZ113" s="103">
        <f>IF(+'2grid'!BZ113*FA$2&lt;0,0,+'2grid'!BZ113*FA$2)</f>
        <v>1618.3228864000059</v>
      </c>
      <c r="CA113" s="103">
        <f>IF(+'2grid'!CA113*FB$2&lt;0,0,+'2grid'!CA113*FB$2)</f>
        <v>1610.801303466676</v>
      </c>
    </row>
    <row r="114" spans="1:79" x14ac:dyDescent="0.2">
      <c r="A114" s="9">
        <f>+data!B116</f>
        <v>414</v>
      </c>
      <c r="B114" s="103">
        <f>IF(+'2grid'!B114*CC$2&lt;0,0,+'2grid'!B114*CC$2)</f>
        <v>0</v>
      </c>
      <c r="C114" s="103">
        <f>IF(+'2grid'!C114*CD$2&lt;0,0,+'2grid'!C114*CD$2)</f>
        <v>0</v>
      </c>
      <c r="D114" s="103">
        <f>IF(+'2grid'!D114*CE$2&lt;0,0,+'2grid'!D114*CE$2)</f>
        <v>0</v>
      </c>
      <c r="E114" s="103">
        <f>IF(+'2grid'!E114*CF$2&lt;0,0,+'2grid'!E114*CF$2)</f>
        <v>0</v>
      </c>
      <c r="F114" s="103">
        <f>IF(+'2grid'!F114*CG$2&lt;0,0,+'2grid'!F114*CG$2)</f>
        <v>0</v>
      </c>
      <c r="G114" s="103">
        <f>IF(+'2grid'!G114*CH$2&lt;0,0,+'2grid'!G114*CH$2)</f>
        <v>0</v>
      </c>
      <c r="H114" s="103">
        <f>IF(+'2grid'!H114*CI$2&lt;0,0,+'2grid'!H114*CI$2)</f>
        <v>0</v>
      </c>
      <c r="I114" s="103">
        <f>IF(+'2grid'!I114*CJ$2&lt;0,0,+'2grid'!I114*CJ$2)</f>
        <v>0</v>
      </c>
      <c r="J114" s="103">
        <f>IF(+'2grid'!J114*CK$2&lt;0,0,+'2grid'!J114*CK$2)</f>
        <v>0</v>
      </c>
      <c r="K114" s="103">
        <f>IF(+'2grid'!K114*CL$2&lt;0,0,+'2grid'!K114*CL$2)</f>
        <v>0</v>
      </c>
      <c r="L114" s="103">
        <f>IF(+'2grid'!L114*CM$2&lt;0,0,+'2grid'!L114*CM$2)</f>
        <v>0</v>
      </c>
      <c r="M114" s="103">
        <f>IF(+'2grid'!M114*CN$2&lt;0,0,+'2grid'!M114*CN$2)</f>
        <v>0</v>
      </c>
      <c r="N114" s="103">
        <f>IF(+'2grid'!N114*CO$2&lt;0,0,+'2grid'!N114*CO$2)</f>
        <v>0</v>
      </c>
      <c r="O114" s="103">
        <f>IF(+'2grid'!O114*CP$2&lt;0,0,+'2grid'!O114*CP$2)</f>
        <v>0</v>
      </c>
      <c r="P114" s="103">
        <f>IF(+'2grid'!P114*CQ$2&lt;0,0,+'2grid'!P114*CQ$2)</f>
        <v>0</v>
      </c>
      <c r="Q114" s="103">
        <f>IF(+'2grid'!Q114*CR$2&lt;0,0,+'2grid'!Q114*CR$2)</f>
        <v>0</v>
      </c>
      <c r="R114" s="103">
        <f>IF(+'2grid'!R114*CS$2&lt;0,0,+'2grid'!R114*CS$2)</f>
        <v>0</v>
      </c>
      <c r="S114" s="103">
        <f>IF(+'2grid'!S114*CT$2&lt;0,0,+'2grid'!S114*CT$2)</f>
        <v>0</v>
      </c>
      <c r="T114" s="103">
        <f>IF(+'2grid'!T114*CU$2&lt;0,0,+'2grid'!T114*CU$2)</f>
        <v>0</v>
      </c>
      <c r="U114" s="103">
        <f>IF(+'2grid'!U114*CV$2&lt;0,0,+'2grid'!U114*CV$2)</f>
        <v>0</v>
      </c>
      <c r="V114" s="103">
        <f>IF(+'2grid'!V114*CW$2&lt;0,0,+'2grid'!V114*CW$2)</f>
        <v>0</v>
      </c>
      <c r="W114" s="103">
        <f>IF(+'2grid'!W114*CX$2&lt;0,0,+'2grid'!W114*CX$2)</f>
        <v>0</v>
      </c>
      <c r="X114" s="103">
        <f>IF(+'2grid'!X114*CY$2&lt;0,0,+'2grid'!X114*CY$2)</f>
        <v>0</v>
      </c>
      <c r="Y114" s="103">
        <f>IF(+'2grid'!Y114*CZ$2&lt;0,0,+'2grid'!Y114*CZ$2)</f>
        <v>0</v>
      </c>
      <c r="Z114" s="103">
        <f>IF(+'2grid'!Z114*DA$2&lt;0,0,+'2grid'!Z114*DA$2)</f>
        <v>0</v>
      </c>
      <c r="AA114" s="103">
        <f>IF(+'2grid'!AA114*DB$2&lt;0,0,+'2grid'!AA114*DB$2)</f>
        <v>0</v>
      </c>
      <c r="AB114" s="103">
        <f>IF(+'2grid'!AB114*DC$2&lt;0,0,+'2grid'!AB114*DC$2)</f>
        <v>0</v>
      </c>
      <c r="AC114" s="103">
        <f>IF(+'2grid'!AC114*DD$2&lt;0,0,+'2grid'!AC114*DD$2)</f>
        <v>0</v>
      </c>
      <c r="AD114" s="103">
        <f>IF(+'2grid'!AD114*DE$2&lt;0,0,+'2grid'!AD114*DE$2)</f>
        <v>0</v>
      </c>
      <c r="AE114" s="103">
        <f>IF(+'2grid'!AE114*DF$2&lt;0,0,+'2grid'!AE114*DF$2)</f>
        <v>0</v>
      </c>
      <c r="AF114" s="103">
        <f>IF(+'2grid'!AF114*DG$2&lt;0,0,+'2grid'!AF114*DG$2)</f>
        <v>0</v>
      </c>
      <c r="AG114" s="103">
        <f>IF(+'2grid'!AG114*DH$2&lt;0,0,+'2grid'!AG114*DH$2)</f>
        <v>0</v>
      </c>
      <c r="AH114" s="103">
        <f>IF(+'2grid'!AH114*DI$2&lt;0,0,+'2grid'!AH114*DI$2)</f>
        <v>0</v>
      </c>
      <c r="AI114" s="103">
        <f>IF(+'2grid'!AI114*DJ$2&lt;0,0,+'2grid'!AI114*DJ$2)</f>
        <v>0</v>
      </c>
      <c r="AJ114" s="103">
        <f>IF(+'2grid'!AJ114*DK$2&lt;0,0,+'2grid'!AJ114*DK$2)</f>
        <v>0</v>
      </c>
      <c r="AK114" s="103">
        <f>IF(+'2grid'!AK114*DL$2&lt;0,0,+'2grid'!AK114*DL$2)</f>
        <v>0</v>
      </c>
      <c r="AL114" s="103">
        <f>IF(+'2grid'!AL114*DM$2&lt;0,0,+'2grid'!AL114*DM$2)</f>
        <v>0</v>
      </c>
      <c r="AM114" s="103">
        <f>IF(+'2grid'!AM114*DN$2&lt;0,0,+'2grid'!AM114*DN$2)</f>
        <v>0</v>
      </c>
      <c r="AN114" s="103">
        <f>IF(+'2grid'!AN114*DO$2&lt;0,0,+'2grid'!AN114*DO$2)</f>
        <v>52.856519876275392</v>
      </c>
      <c r="AO114" s="103">
        <f>IF(+'2grid'!AO114*DP$2&lt;0,0,+'2grid'!AO114*DP$2)</f>
        <v>52.78328749343234</v>
      </c>
      <c r="AP114" s="103">
        <f>IF(+'2grid'!AP114*DQ$2&lt;0,0,+'2grid'!AP114*DQ$2)</f>
        <v>52.61340856285193</v>
      </c>
      <c r="AQ114" s="103">
        <f>IF(+'2grid'!AQ114*DR$2&lt;0,0,+'2grid'!AQ114*DR$2)</f>
        <v>52.333672959075479</v>
      </c>
      <c r="AR114" s="103">
        <f>IF(+'2grid'!AR114*DS$2&lt;0,0,+'2grid'!AR114*DS$2)</f>
        <v>51.92808953896526</v>
      </c>
      <c r="AS114" s="103">
        <f>IF(+'2grid'!AS114*DT$2&lt;0,0,+'2grid'!AS114*DT$2)</f>
        <v>51.37696915928462</v>
      </c>
      <c r="AT114" s="103">
        <f>IF(+'2grid'!AT114*DU$2&lt;0,0,+'2grid'!AT114*DU$2)</f>
        <v>50.655573366581052</v>
      </c>
      <c r="AU114" s="103">
        <f>IF(+'2grid'!AU114*DV$2&lt;0,0,+'2grid'!AU114*DV$2)</f>
        <v>49.732046981697543</v>
      </c>
      <c r="AV114" s="103">
        <f>IF(+'2grid'!AV114*DW$2&lt;0,0,+'2grid'!AV114*DW$2)</f>
        <v>48.564107826587801</v>
      </c>
      <c r="AW114" s="103">
        <f>IF(+'2grid'!AW114*DX$2&lt;0,0,+'2grid'!AW114*DX$2)</f>
        <v>47.093438270093486</v>
      </c>
      <c r="AX114" s="103">
        <f>IF(+'2grid'!AX114*DY$2&lt;0,0,+'2grid'!AX114*DY$2)</f>
        <v>44.952749375070219</v>
      </c>
      <c r="AY114" s="103">
        <f>IF(+'2grid'!AY114*DZ$2&lt;0,0,+'2grid'!AY114*DZ$2)</f>
        <v>42.328698131357655</v>
      </c>
      <c r="AZ114" s="103">
        <f>IF(+'2grid'!AZ114*EA$2&lt;0,0,+'2grid'!AZ114*EA$2)</f>
        <v>39.008847390351782</v>
      </c>
      <c r="BA114" s="103">
        <f>IF(+'2grid'!BA114*EB$2&lt;0,0,+'2grid'!BA114*EB$2)</f>
        <v>34.564721310218552</v>
      </c>
      <c r="BB114" s="103">
        <f>IF(+'2grid'!BB114*EC$2&lt;0,0,+'2grid'!BB114*EC$2)</f>
        <v>27.825927210231306</v>
      </c>
      <c r="BC114" s="103">
        <f>IF(+'2grid'!BC114*ED$2&lt;0,0,+'2grid'!BC114*ED$2)</f>
        <v>0.97399999999999998</v>
      </c>
      <c r="BD114" s="103">
        <f>IF(+'2grid'!BD114*EE$2&lt;0,0,+'2grid'!BD114*EE$2)</f>
        <v>0.97799999999999998</v>
      </c>
      <c r="BE114" s="103">
        <f>IF(+'2grid'!BE114*EF$2&lt;0,0,+'2grid'!BE114*EF$2)</f>
        <v>0.98199999999999998</v>
      </c>
      <c r="BF114" s="103">
        <f>IF(+'2grid'!BF114*EG$2&lt;0,0,+'2grid'!BF114*EG$2)</f>
        <v>4.93</v>
      </c>
      <c r="BG114" s="103">
        <f>IF(+'2grid'!BG114*EH$2&lt;0,0,+'2grid'!BG114*EH$2)</f>
        <v>11.879999999999999</v>
      </c>
      <c r="BH114" s="103">
        <f>IF(+'2grid'!BH114*EI$2&lt;0,0,+'2grid'!BH114*EI$2)</f>
        <v>14.85</v>
      </c>
      <c r="BI114" s="103">
        <f>IF(+'2grid'!BI114*EJ$2&lt;0,0,+'2grid'!BI114*EJ$2)</f>
        <v>14.85</v>
      </c>
      <c r="BJ114" s="103">
        <f>IF(+'2grid'!BJ114*EK$2&lt;0,0,+'2grid'!BJ114*EK$2)</f>
        <v>14.85</v>
      </c>
      <c r="BK114" s="103">
        <f>IF(+'2grid'!BK114*EL$2&lt;0,0,+'2grid'!BK114*EL$2)</f>
        <v>13.86</v>
      </c>
      <c r="BL114" s="103">
        <f>IF(+'2grid'!BL114*EM$2&lt;0,0,+'2grid'!BL114*EM$2)</f>
        <v>13.86</v>
      </c>
      <c r="BM114" s="103">
        <f>IF(+'2grid'!BM114*EN$2&lt;0,0,+'2grid'!BM114*EN$2)</f>
        <v>13.86</v>
      </c>
      <c r="BN114" s="103">
        <f>IF(+'2grid'!BN114*EO$2&lt;0,0,+'2grid'!BN114*EO$2)</f>
        <v>14.85</v>
      </c>
      <c r="BO114" s="103">
        <f>IF(+'2grid'!BO114*EP$2&lt;0,0,+'2grid'!BO114*EP$2)</f>
        <v>14.85</v>
      </c>
      <c r="BP114" s="103">
        <f>IF(+'2grid'!BP114*EQ$2&lt;0,0,+'2grid'!BP114*EQ$2)</f>
        <v>14.85</v>
      </c>
      <c r="BQ114" s="103">
        <f>IF(+'2grid'!BQ114*ER$2&lt;0,0,+'2grid'!BQ114*ER$2)</f>
        <v>15.84</v>
      </c>
      <c r="BR114" s="103">
        <f>IF(+'2grid'!BR114*ES$2&lt;0,0,+'2grid'!BR114*ES$2)</f>
        <v>16.335000000000001</v>
      </c>
      <c r="BS114" s="103">
        <f>IF(+'2grid'!BS114*ET$2&lt;0,0,+'2grid'!BS114*ET$2)</f>
        <v>15.84</v>
      </c>
      <c r="BT114" s="103">
        <f>IF(+'2grid'!BT114*EU$2&lt;0,0,+'2grid'!BT114*EU$2)</f>
        <v>16.5825</v>
      </c>
      <c r="BU114" s="103">
        <f>IF(+'2grid'!BU114*EV$2&lt;0,0,+'2grid'!BU114*EV$2)</f>
        <v>16.929000000000023</v>
      </c>
      <c r="BV114" s="103">
        <f>IF(+'2grid'!BV114*EW$2&lt;0,0,+'2grid'!BV114*EW$2)</f>
        <v>17.032950000000039</v>
      </c>
      <c r="BW114" s="103">
        <f>IF(+'2grid'!BW114*EX$2&lt;0,0,+'2grid'!BW114*EX$2)</f>
        <v>17.275500000000044</v>
      </c>
      <c r="BX114" s="103">
        <f>IF(+'2grid'!BX114*EY$2&lt;0,0,+'2grid'!BX114*EY$2)</f>
        <v>17.528610000000061</v>
      </c>
      <c r="BY114" s="103">
        <f>IF(+'2grid'!BY114*EZ$2&lt;0,0,+'2grid'!BY114*EZ$2)</f>
        <v>17.927360000000114</v>
      </c>
      <c r="BZ114" s="103">
        <f>IF(+'2grid'!BZ114*FA$2&lt;0,0,+'2grid'!BZ114*FA$2)</f>
        <v>18.08922133333348</v>
      </c>
      <c r="CA114" s="103">
        <f>IF(+'2grid'!CA114*FB$2&lt;0,0,+'2grid'!CA114*FB$2)</f>
        <v>18.33751822222235</v>
      </c>
    </row>
    <row r="115" spans="1:79" x14ac:dyDescent="0.2">
      <c r="A115" s="9">
        <f>+data!B117</f>
        <v>417</v>
      </c>
      <c r="B115" s="103">
        <f>IF(+'2grid'!B115*CC$2&lt;0,0,+'2grid'!B115*CC$2)</f>
        <v>0</v>
      </c>
      <c r="C115" s="103">
        <f>IF(+'2grid'!C115*CD$2&lt;0,0,+'2grid'!C115*CD$2)</f>
        <v>0</v>
      </c>
      <c r="D115" s="103">
        <f>IF(+'2grid'!D115*CE$2&lt;0,0,+'2grid'!D115*CE$2)</f>
        <v>0</v>
      </c>
      <c r="E115" s="103">
        <f>IF(+'2grid'!E115*CF$2&lt;0,0,+'2grid'!E115*CF$2)</f>
        <v>0</v>
      </c>
      <c r="F115" s="103">
        <f>IF(+'2grid'!F115*CG$2&lt;0,0,+'2grid'!F115*CG$2)</f>
        <v>0.29739750003849696</v>
      </c>
      <c r="G115" s="103">
        <f>IF(+'2grid'!G115*CH$2&lt;0,0,+'2grid'!G115*CH$2)</f>
        <v>1.3011140626684246</v>
      </c>
      <c r="H115" s="103">
        <f>IF(+'2grid'!H115*CI$2&lt;0,0,+'2grid'!H115*CI$2)</f>
        <v>5.4646790632073827</v>
      </c>
      <c r="I115" s="103">
        <f>IF(+'2grid'!I115*CJ$2&lt;0,0,+'2grid'!I115*CJ$2)</f>
        <v>22.314106174763488</v>
      </c>
      <c r="J115" s="103">
        <f>IF(+'2grid'!J115*CK$2&lt;0,0,+'2grid'!J115*CK$2)</f>
        <v>27.881992091878686</v>
      </c>
      <c r="K115" s="103">
        <f>IF(+'2grid'!K115*CL$2&lt;0,0,+'2grid'!K115*CL$2)</f>
        <v>33.757948239834057</v>
      </c>
      <c r="L115" s="103">
        <f>IF(+'2grid'!L115*CM$2&lt;0,0,+'2grid'!L115*CM$2)</f>
        <v>39.331668473330922</v>
      </c>
      <c r="M115" s="103">
        <f>IF(+'2grid'!M115*CN$2&lt;0,0,+'2grid'!M115*CN$2)</f>
        <v>46.498965292521795</v>
      </c>
      <c r="N115" s="103">
        <f>IF(+'2grid'!N115*CO$2&lt;0,0,+'2grid'!N115*CO$2)</f>
        <v>54.335360202190493</v>
      </c>
      <c r="O115" s="103">
        <f>IF(+'2grid'!O115*CP$2&lt;0,0,+'2grid'!O115*CP$2)</f>
        <v>62.881577693736226</v>
      </c>
      <c r="P115" s="103">
        <f>IF(+'2grid'!P115*CQ$2&lt;0,0,+'2grid'!P115*CQ$2)</f>
        <v>72.178147421718052</v>
      </c>
      <c r="Q115" s="103">
        <f>IF(+'2grid'!Q115*CR$2&lt;0,0,+'2grid'!Q115*CR$2)</f>
        <v>82.264708850253882</v>
      </c>
      <c r="R115" s="103">
        <f>IF(+'2grid'!R115*CS$2&lt;0,0,+'2grid'!R115*CS$2)</f>
        <v>93.179114538361375</v>
      </c>
      <c r="S115" s="103">
        <f>IF(+'2grid'!S115*CT$2&lt;0,0,+'2grid'!S115*CT$2)</f>
        <v>104.95627779233668</v>
      </c>
      <c r="T115" s="103">
        <f>IF(+'2grid'!T115*CU$2&lt;0,0,+'2grid'!T115*CU$2)</f>
        <v>117.62669355761884</v>
      </c>
      <c r="U115" s="103">
        <f>IF(+'2grid'!U115*CV$2&lt;0,0,+'2grid'!U115*CV$2)</f>
        <v>127.79155019629304</v>
      </c>
      <c r="V115" s="103">
        <f>IF(+'2grid'!V115*CW$2&lt;0,0,+'2grid'!V115*CW$2)</f>
        <v>137.99083700338522</v>
      </c>
      <c r="W115" s="103">
        <f>IF(+'2grid'!W115*CX$2&lt;0,0,+'2grid'!W115*CX$2)</f>
        <v>153.84745431383234</v>
      </c>
      <c r="X115" s="103">
        <f>IF(+'2grid'!X115*CY$2&lt;0,0,+'2grid'!X115*CY$2)</f>
        <v>169.90023679006498</v>
      </c>
      <c r="Y115" s="103">
        <f>IF(+'2grid'!Y115*CZ$2&lt;0,0,+'2grid'!Y115*CZ$2)</f>
        <v>185.99573671114749</v>
      </c>
      <c r="Z115" s="103">
        <f>IF(+'2grid'!Z115*DA$2&lt;0,0,+'2grid'!Z115*DA$2)</f>
        <v>201.95953868110138</v>
      </c>
      <c r="AA115" s="103">
        <f>IF(+'2grid'!AA115*DB$2&lt;0,0,+'2grid'!AA115*DB$2)</f>
        <v>217.59079677377454</v>
      </c>
      <c r="AB115" s="103">
        <f>IF(+'2grid'!AB115*DC$2&lt;0,0,+'2grid'!AB115*DC$2)</f>
        <v>251.5185497480513</v>
      </c>
      <c r="AC115" s="103">
        <f>IF(+'2grid'!AC115*DD$2&lt;0,0,+'2grid'!AC115*DD$2)</f>
        <v>284.85167491804862</v>
      </c>
      <c r="AD115" s="103">
        <f>IF(+'2grid'!AD115*DE$2&lt;0,0,+'2grid'!AD115*DE$2)</f>
        <v>303.83011551218874</v>
      </c>
      <c r="AE115" s="103">
        <f>IF(+'2grid'!AE115*DF$2&lt;0,0,+'2grid'!AE115*DF$2)</f>
        <v>323.77399726806698</v>
      </c>
      <c r="AF115" s="103">
        <f>IF(+'2grid'!AF115*DG$2&lt;0,0,+'2grid'!AF115*DG$2)</f>
        <v>344.95555877872806</v>
      </c>
      <c r="AG115" s="103">
        <f>IF(+'2grid'!AG115*DH$2&lt;0,0,+'2grid'!AG115*DH$2)</f>
        <v>367.44797843302115</v>
      </c>
      <c r="AH115" s="103">
        <f>IF(+'2grid'!AH115*DI$2&lt;0,0,+'2grid'!AH115*DI$2)</f>
        <v>391.32854649944449</v>
      </c>
      <c r="AI115" s="103">
        <f>IF(+'2grid'!AI115*DJ$2&lt;0,0,+'2grid'!AI115*DJ$2)</f>
        <v>416.67888121797182</v>
      </c>
      <c r="AJ115" s="103">
        <f>IF(+'2grid'!AJ115*DK$2&lt;0,0,+'2grid'!AJ115*DK$2)</f>
        <v>443.58515502418049</v>
      </c>
      <c r="AK115" s="103">
        <f>IF(+'2grid'!AK115*DL$2&lt;0,0,+'2grid'!AK115*DL$2)</f>
        <v>472.13833126329808</v>
      </c>
      <c r="AL115" s="103">
        <f>IF(+'2grid'!AL115*DM$2&lt;0,0,+'2grid'!AL115*DM$2)</f>
        <v>502.43441175088549</v>
      </c>
      <c r="AM115" s="103">
        <f>IF(+'2grid'!AM115*DN$2&lt;0,0,+'2grid'!AM115*DN$2)</f>
        <v>534.57469553382589</v>
      </c>
      <c r="AN115" s="103">
        <f>IF(+'2grid'!AN115*DO$2&lt;0,0,+'2grid'!AN115*DO$2)</f>
        <v>568.6660491997493</v>
      </c>
      <c r="AO115" s="103">
        <f>IF(+'2grid'!AO115*DP$2&lt;0,0,+'2grid'!AO115*DP$2)</f>
        <v>604.82118907461393</v>
      </c>
      <c r="AP115" s="103">
        <f>IF(+'2grid'!AP115*DQ$2&lt;0,0,+'2grid'!AP115*DQ$2)</f>
        <v>643.15897563642636</v>
      </c>
      <c r="AQ115" s="103">
        <f>IF(+'2grid'!AQ115*DR$2&lt;0,0,+'2grid'!AQ115*DR$2)</f>
        <v>683.80472045756994</v>
      </c>
      <c r="AR115" s="103">
        <f>IF(+'2grid'!AR115*DS$2&lt;0,0,+'2grid'!AR115*DS$2)</f>
        <v>726.89050596830987</v>
      </c>
      <c r="AS115" s="103">
        <f>IF(+'2grid'!AS115*DT$2&lt;0,0,+'2grid'!AS115*DT$2)</f>
        <v>772.55551830919273</v>
      </c>
      <c r="AT115" s="103">
        <f>IF(+'2grid'!AT115*DU$2&lt;0,0,+'2grid'!AT115*DU$2)</f>
        <v>820.94639350948728</v>
      </c>
      <c r="AU115" s="103">
        <f>IF(+'2grid'!AU115*DV$2&lt;0,0,+'2grid'!AU115*DV$2)</f>
        <v>872.21757719179357</v>
      </c>
      <c r="AV115" s="103">
        <f>IF(+'2grid'!AV115*DW$2&lt;0,0,+'2grid'!AV115*DW$2)</f>
        <v>926.53169795850147</v>
      </c>
      <c r="AW115" s="103">
        <f>IF(+'2grid'!AW115*DX$2&lt;0,0,+'2grid'!AW115*DX$2)</f>
        <v>984.05995456297489</v>
      </c>
      <c r="AX115" s="103">
        <f>IF(+'2grid'!AX115*DY$2&lt;0,0,+'2grid'!AX115*DY$2)</f>
        <v>1038.4513761752753</v>
      </c>
      <c r="AY115" s="103">
        <f>IF(+'2grid'!AY115*DZ$2&lt;0,0,+'2grid'!AY115*DZ$2)</f>
        <v>1095.7633044430111</v>
      </c>
      <c r="AZ115" s="103">
        <f>IF(+'2grid'!AZ115*EA$2&lt;0,0,+'2grid'!AZ115*EA$2)</f>
        <v>1156.1459284544453</v>
      </c>
      <c r="BA115" s="103">
        <f>IF(+'2grid'!BA115*EB$2&lt;0,0,+'2grid'!BA115*EB$2)</f>
        <v>1219.7565988777581</v>
      </c>
      <c r="BB115" s="103">
        <f>IF(+'2grid'!BB115*EC$2&lt;0,0,+'2grid'!BB115*EC$2)</f>
        <v>1286.760116399739</v>
      </c>
      <c r="BC115" s="103">
        <f>IF(+'2grid'!BC115*ED$2&lt;0,0,+'2grid'!BC115*ED$2)</f>
        <v>1605.51577627342</v>
      </c>
      <c r="BD115" s="103">
        <f>IF(+'2grid'!BD115*EE$2&lt;0,0,+'2grid'!BD115*EE$2)</f>
        <v>1566.3947454609217</v>
      </c>
      <c r="BE115" s="103">
        <f>IF(+'2grid'!BE115*EF$2&lt;0,0,+'2grid'!BE115*EF$2)</f>
        <v>1562.7906916267254</v>
      </c>
      <c r="BF115" s="103">
        <f>IF(+'2grid'!BF115*EG$2&lt;0,0,+'2grid'!BF115*EG$2)</f>
        <v>1551.5547097917333</v>
      </c>
      <c r="BG115" s="103">
        <f>IF(+'2grid'!BG115*EH$2&lt;0,0,+'2grid'!BG115*EH$2)</f>
        <v>1408.77</v>
      </c>
      <c r="BH115" s="103">
        <f>IF(+'2grid'!BH115*EI$2&lt;0,0,+'2grid'!BH115*EI$2)</f>
        <v>1395.9</v>
      </c>
      <c r="BI115" s="103">
        <f>IF(+'2grid'!BI115*EJ$2&lt;0,0,+'2grid'!BI115*EJ$2)</f>
        <v>1396.89</v>
      </c>
      <c r="BJ115" s="103">
        <f>IF(+'2grid'!BJ115*EK$2&lt;0,0,+'2grid'!BJ115*EK$2)</f>
        <v>1396.89</v>
      </c>
      <c r="BK115" s="103">
        <f>IF(+'2grid'!BK115*EL$2&lt;0,0,+'2grid'!BK115*EL$2)</f>
        <v>1391.94</v>
      </c>
      <c r="BL115" s="103">
        <f>IF(+'2grid'!BL115*EM$2&lt;0,0,+'2grid'!BL115*EM$2)</f>
        <v>1342.44</v>
      </c>
      <c r="BM115" s="103">
        <f>IF(+'2grid'!BM115*EN$2&lt;0,0,+'2grid'!BM115*EN$2)</f>
        <v>1342.0439999999999</v>
      </c>
      <c r="BN115" s="103">
        <f>IF(+'2grid'!BN115*EO$2&lt;0,0,+'2grid'!BN115*EO$2)</f>
        <v>1339.866</v>
      </c>
      <c r="BO115" s="103">
        <f>IF(+'2grid'!BO115*EP$2&lt;0,0,+'2grid'!BO115*EP$2)</f>
        <v>1339.3710000000001</v>
      </c>
      <c r="BP115" s="103">
        <f>IF(+'2grid'!BP115*EQ$2&lt;0,0,+'2grid'!BP115*EQ$2)</f>
        <v>1337.49</v>
      </c>
      <c r="BQ115" s="103">
        <f>IF(+'2grid'!BQ115*ER$2&lt;0,0,+'2grid'!BQ115*ER$2)</f>
        <v>1336.8960000000002</v>
      </c>
      <c r="BR115" s="103">
        <f>IF(+'2grid'!BR115*ES$2&lt;0,0,+'2grid'!BR115*ES$2)</f>
        <v>1337.0939999999998</v>
      </c>
      <c r="BS115" s="103">
        <f>IF(+'2grid'!BS115*ET$2&lt;0,0,+'2grid'!BS115*ET$2)</f>
        <v>1337.886</v>
      </c>
      <c r="BT115" s="103">
        <f>IF(+'2grid'!BT115*EU$2&lt;0,0,+'2grid'!BT115*EU$2)</f>
        <v>1336.7375999999997</v>
      </c>
      <c r="BU115" s="103">
        <f>IF(+'2grid'!BU115*EV$2&lt;0,0,+'2grid'!BU115*EV$2)</f>
        <v>1337.0662799999996</v>
      </c>
      <c r="BV115" s="103">
        <f>IF(+'2grid'!BV115*EW$2&lt;0,0,+'2grid'!BV115*EW$2)</f>
        <v>1337.1312239999995</v>
      </c>
      <c r="BW115" s="103">
        <f>IF(+'2grid'!BW115*EX$2&lt;0,0,+'2grid'!BW115*EX$2)</f>
        <v>1337.1296399999994</v>
      </c>
      <c r="BX115" s="103">
        <f>IF(+'2grid'!BX115*EY$2&lt;0,0,+'2grid'!BX115*EY$2)</f>
        <v>1336.9983791999996</v>
      </c>
      <c r="BY115" s="103">
        <f>IF(+'2grid'!BY115*EZ$2&lt;0,0,+'2grid'!BY115*EZ$2)</f>
        <v>1336.8384831999992</v>
      </c>
      <c r="BZ115" s="103">
        <f>IF(+'2grid'!BZ115*FA$2&lt;0,0,+'2grid'!BZ115*FA$2)</f>
        <v>1337.0135140266659</v>
      </c>
      <c r="CA115" s="103">
        <f>IF(+'2grid'!CA115*FB$2&lt;0,0,+'2grid'!CA115*FB$2)</f>
        <v>1336.9022554311105</v>
      </c>
    </row>
    <row r="116" spans="1:79" x14ac:dyDescent="0.2">
      <c r="A116" s="9">
        <f>+data!B118</f>
        <v>418</v>
      </c>
      <c r="B116" s="103">
        <f>IF(+'2grid'!B116*CC$2&lt;0,0,+'2grid'!B116*CC$2)</f>
        <v>0</v>
      </c>
      <c r="C116" s="103">
        <f>IF(+'2grid'!C116*CD$2&lt;0,0,+'2grid'!C116*CD$2)</f>
        <v>0</v>
      </c>
      <c r="D116" s="103">
        <f>IF(+'2grid'!D116*CE$2&lt;0,0,+'2grid'!D116*CE$2)</f>
        <v>0</v>
      </c>
      <c r="E116" s="103">
        <f>IF(+'2grid'!E116*CF$2&lt;0,0,+'2grid'!E116*CF$2)</f>
        <v>0</v>
      </c>
      <c r="F116" s="103">
        <f>IF(+'2grid'!F116*CG$2&lt;0,0,+'2grid'!F116*CG$2)</f>
        <v>0</v>
      </c>
      <c r="G116" s="103">
        <f>IF(+'2grid'!G116*CH$2&lt;0,0,+'2grid'!G116*CH$2)</f>
        <v>0</v>
      </c>
      <c r="H116" s="103">
        <f>IF(+'2grid'!H116*CI$2&lt;0,0,+'2grid'!H116*CI$2)</f>
        <v>0.49548277029419668</v>
      </c>
      <c r="I116" s="103">
        <f>IF(+'2grid'!I116*CJ$2&lt;0,0,+'2grid'!I116*CJ$2)</f>
        <v>2.1677371200371107</v>
      </c>
      <c r="J116" s="103">
        <f>IF(+'2grid'!J116*CK$2&lt;0,0,+'2grid'!J116*CK$2)</f>
        <v>2.3248971840501511</v>
      </c>
      <c r="K116" s="103">
        <f>IF(+'2grid'!K116*CL$2&lt;0,0,+'2grid'!K116*CL$2)</f>
        <v>2.8231103055243962</v>
      </c>
      <c r="L116" s="103">
        <f>IF(+'2grid'!L116*CM$2&lt;0,0,+'2grid'!L116*CM$2)</f>
        <v>3.7557574156656512</v>
      </c>
      <c r="M116" s="103">
        <f>IF(+'2grid'!M116*CN$2&lt;0,0,+'2grid'!M116*CN$2)</f>
        <v>4.5073703792457733</v>
      </c>
      <c r="N116" s="103">
        <f>IF(+'2grid'!N116*CO$2&lt;0,0,+'2grid'!N116*CO$2)</f>
        <v>5.3507850828800079</v>
      </c>
      <c r="O116" s="103">
        <f>IF(+'2grid'!O116*CP$2&lt;0,0,+'2grid'!O116*CP$2)</f>
        <v>6.2957566009361194</v>
      </c>
      <c r="P116" s="103">
        <f>IF(+'2grid'!P116*CQ$2&lt;0,0,+'2grid'!P116*CQ$2)</f>
        <v>7.3529711875903523</v>
      </c>
      <c r="Q116" s="103">
        <f>IF(+'2grid'!Q116*CR$2&lt;0,0,+'2grid'!Q116*CR$2)</f>
        <v>8.5341332552607625</v>
      </c>
      <c r="R116" s="103">
        <f>IF(+'2grid'!R116*CS$2&lt;0,0,+'2grid'!R116*CS$2)</f>
        <v>9.8520600727192633</v>
      </c>
      <c r="S116" s="103">
        <f>IF(+'2grid'!S116*CT$2&lt;0,0,+'2grid'!S116*CT$2)</f>
        <v>11.320784847185712</v>
      </c>
      <c r="T116" s="103">
        <f>IF(+'2grid'!T116*CU$2&lt;0,0,+'2grid'!T116*CU$2)</f>
        <v>12.955668915485452</v>
      </c>
      <c r="U116" s="103">
        <f>IF(+'2grid'!U116*CV$2&lt;0,0,+'2grid'!U116*CV$2)</f>
        <v>16.130983770781441</v>
      </c>
      <c r="V116" s="103">
        <f>IF(+'2grid'!V116*CW$2&lt;0,0,+'2grid'!V116*CW$2)</f>
        <v>19.578130688030555</v>
      </c>
      <c r="W116" s="103">
        <f>IF(+'2grid'!W116*CX$2&lt;0,0,+'2grid'!W116*CX$2)</f>
        <v>23.297268929843113</v>
      </c>
      <c r="X116" s="103">
        <f>IF(+'2grid'!X116*CY$2&lt;0,0,+'2grid'!X116*CY$2)</f>
        <v>27.288553837844276</v>
      </c>
      <c r="Y116" s="103">
        <f>IF(+'2grid'!Y116*CZ$2&lt;0,0,+'2grid'!Y116*CZ$2)</f>
        <v>31.552132583427301</v>
      </c>
      <c r="Z116" s="103">
        <f>IF(+'2grid'!Z116*DA$2&lt;0,0,+'2grid'!Z116*DA$2)</f>
        <v>36.088141488628729</v>
      </c>
      <c r="AA116" s="103">
        <f>IF(+'2grid'!AA116*DB$2&lt;0,0,+'2grid'!AA116*DB$2)</f>
        <v>40.896704521009667</v>
      </c>
      <c r="AB116" s="103">
        <f>IF(+'2grid'!AB116*DC$2&lt;0,0,+'2grid'!AB116*DC$2)</f>
        <v>53.285683536094652</v>
      </c>
      <c r="AC116" s="103">
        <f>IF(+'2grid'!AC116*DD$2&lt;0,0,+'2grid'!AC116*DD$2)</f>
        <v>66.541382742319556</v>
      </c>
      <c r="AD116" s="103">
        <f>IF(+'2grid'!AD116*DE$2&lt;0,0,+'2grid'!AD116*DE$2)</f>
        <v>68.551335476691634</v>
      </c>
      <c r="AE116" s="103">
        <f>IF(+'2grid'!AE116*DF$2&lt;0,0,+'2grid'!AE116*DF$2)</f>
        <v>70.590814583047589</v>
      </c>
      <c r="AF116" s="103">
        <f>IF(+'2grid'!AF116*DG$2&lt;0,0,+'2grid'!AF116*DG$2)</f>
        <v>72.659819866256669</v>
      </c>
      <c r="AG116" s="103">
        <f>IF(+'2grid'!AG116*DH$2&lt;0,0,+'2grid'!AG116*DH$2)</f>
        <v>74.758351147330998</v>
      </c>
      <c r="AH116" s="103">
        <f>IF(+'2grid'!AH116*DI$2&lt;0,0,+'2grid'!AH116*DI$2)</f>
        <v>76.886408262889063</v>
      </c>
      <c r="AI116" s="103">
        <f>IF(+'2grid'!AI116*DJ$2&lt;0,0,+'2grid'!AI116*DJ$2)</f>
        <v>79.043991064633218</v>
      </c>
      <c r="AJ116" s="103">
        <f>IF(+'2grid'!AJ116*DK$2&lt;0,0,+'2grid'!AJ116*DK$2)</f>
        <v>81.231099418840643</v>
      </c>
      <c r="AK116" s="103">
        <f>IF(+'2grid'!AK116*DL$2&lt;0,0,+'2grid'!AK116*DL$2)</f>
        <v>83.447733205867394</v>
      </c>
      <c r="AL116" s="103">
        <f>IF(+'2grid'!AL116*DM$2&lt;0,0,+'2grid'!AL116*DM$2)</f>
        <v>85.693892319665736</v>
      </c>
      <c r="AM116" s="103">
        <f>IF(+'2grid'!AM116*DN$2&lt;0,0,+'2grid'!AM116*DN$2)</f>
        <v>87.969576667313433</v>
      </c>
      <c r="AN116" s="103">
        <f>IF(+'2grid'!AN116*DO$2&lt;0,0,+'2grid'!AN116*DO$2)</f>
        <v>99.175117199258935</v>
      </c>
      <c r="AO116" s="103">
        <f>IF(+'2grid'!AO116*DP$2&lt;0,0,+'2grid'!AO116*DP$2)</f>
        <v>110.61692756890406</v>
      </c>
      <c r="AP116" s="103">
        <f>IF(+'2grid'!AP116*DQ$2&lt;0,0,+'2grid'!AP116*DQ$2)</f>
        <v>122.29500486191149</v>
      </c>
      <c r="AQ116" s="103">
        <f>IF(+'2grid'!AQ116*DR$2&lt;0,0,+'2grid'!AQ116*DR$2)</f>
        <v>134.20934631281904</v>
      </c>
      <c r="AR116" s="103">
        <f>IF(+'2grid'!AR116*DS$2&lt;0,0,+'2grid'!AR116*DS$2)</f>
        <v>146.3599493005722</v>
      </c>
      <c r="AS116" s="103">
        <f>IF(+'2grid'!AS116*DT$2&lt;0,0,+'2grid'!AS116*DT$2)</f>
        <v>158.74681134416724</v>
      </c>
      <c r="AT116" s="103">
        <f>IF(+'2grid'!AT116*DU$2&lt;0,0,+'2grid'!AT116*DU$2)</f>
        <v>171.36993009840126</v>
      </c>
      <c r="AU116" s="103">
        <f>IF(+'2grid'!AU116*DV$2&lt;0,0,+'2grid'!AU116*DV$2)</f>
        <v>184.08088983050845</v>
      </c>
      <c r="AV116" s="103">
        <f>IF(+'2grid'!AV116*DW$2&lt;0,0,+'2grid'!AV116*DW$2)</f>
        <v>208.93281784077215</v>
      </c>
      <c r="AW116" s="103">
        <f>IF(+'2grid'!AW116*DX$2&lt;0,0,+'2grid'!AW116*DX$2)</f>
        <v>235.6110742090919</v>
      </c>
      <c r="AX116" s="103">
        <f>IF(+'2grid'!AX116*DY$2&lt;0,0,+'2grid'!AX116*DY$2)</f>
        <v>241.73091869427083</v>
      </c>
      <c r="AY116" s="103">
        <f>IF(+'2grid'!AY116*DZ$2&lt;0,0,+'2grid'!AY116*DZ$2)</f>
        <v>263.82345762711861</v>
      </c>
      <c r="AZ116" s="103">
        <f>IF(+'2grid'!AZ116*EA$2&lt;0,0,+'2grid'!AZ116*EA$2)</f>
        <v>322.8176956576184</v>
      </c>
      <c r="BA116" s="103">
        <f>IF(+'2grid'!BA116*EB$2&lt;0,0,+'2grid'!BA116*EB$2)</f>
        <v>385.98624772701305</v>
      </c>
      <c r="BB116" s="103">
        <f>IF(+'2grid'!BB116*EC$2&lt;0,0,+'2grid'!BB116*EC$2)</f>
        <v>453.56131355932189</v>
      </c>
      <c r="BC116" s="103">
        <f>IF(+'2grid'!BC116*ED$2&lt;0,0,+'2grid'!BC116*ED$2)</f>
        <v>633.1</v>
      </c>
      <c r="BD116" s="103">
        <f>IF(+'2grid'!BD116*EE$2&lt;0,0,+'2grid'!BD116*EE$2)</f>
        <v>662.10599999999999</v>
      </c>
      <c r="BE116" s="103">
        <f>IF(+'2grid'!BE116*EF$2&lt;0,0,+'2grid'!BE116*EF$2)</f>
        <v>791.49199999999996</v>
      </c>
      <c r="BF116" s="103">
        <f>IF(+'2grid'!BF116*EG$2&lt;0,0,+'2grid'!BF116*EG$2)</f>
        <v>847.96</v>
      </c>
      <c r="BG116" s="103">
        <f>IF(+'2grid'!BG116*EH$2&lt;0,0,+'2grid'!BG116*EH$2)</f>
        <v>948.42</v>
      </c>
      <c r="BH116" s="103">
        <f>IF(+'2grid'!BH116*EI$2&lt;0,0,+'2grid'!BH116*EI$2)</f>
        <v>951.39</v>
      </c>
      <c r="BI116" s="103">
        <f>IF(+'2grid'!BI116*EJ$2&lt;0,0,+'2grid'!BI116*EJ$2)</f>
        <v>1020.6899999999999</v>
      </c>
      <c r="BJ116" s="103">
        <f>IF(+'2grid'!BJ116*EK$2&lt;0,0,+'2grid'!BJ116*EK$2)</f>
        <v>1050.3900000000001</v>
      </c>
      <c r="BK116" s="103">
        <f>IF(+'2grid'!BK116*EL$2&lt;0,0,+'2grid'!BK116*EL$2)</f>
        <v>1070.19</v>
      </c>
      <c r="BL116" s="103">
        <f>IF(+'2grid'!BL116*EM$2&lt;0,0,+'2grid'!BL116*EM$2)</f>
        <v>1119.69</v>
      </c>
      <c r="BM116" s="103">
        <f>IF(+'2grid'!BM116*EN$2&lt;0,0,+'2grid'!BM116*EN$2)</f>
        <v>1170.18</v>
      </c>
      <c r="BN116" s="103">
        <f>IF(+'2grid'!BN116*EO$2&lt;0,0,+'2grid'!BN116*EO$2)</f>
        <v>1156.32</v>
      </c>
      <c r="BO116" s="103">
        <f>IF(+'2grid'!BO116*EP$2&lt;0,0,+'2grid'!BO116*EP$2)</f>
        <v>1385.01</v>
      </c>
      <c r="BP116" s="103">
        <f>IF(+'2grid'!BP116*EQ$2&lt;0,0,+'2grid'!BP116*EQ$2)</f>
        <v>1453.32</v>
      </c>
      <c r="BQ116" s="103">
        <f>IF(+'2grid'!BQ116*ER$2&lt;0,0,+'2grid'!BQ116*ER$2)</f>
        <v>1514.7</v>
      </c>
      <c r="BR116" s="103">
        <f>IF(+'2grid'!BR116*ES$2&lt;0,0,+'2grid'!BR116*ES$2)</f>
        <v>1580.5350000000001</v>
      </c>
      <c r="BS116" s="103">
        <f>IF(+'2grid'!BS116*ET$2&lt;0,0,+'2grid'!BS116*ET$2)</f>
        <v>1602.81</v>
      </c>
      <c r="BT116" s="103">
        <f>IF(+'2grid'!BT116*EU$2&lt;0,0,+'2grid'!BT116*EU$2)</f>
        <v>1676.119500000003</v>
      </c>
      <c r="BU116" s="103">
        <f>IF(+'2grid'!BU116*EV$2&lt;0,0,+'2grid'!BU116*EV$2)</f>
        <v>1725.609600000008</v>
      </c>
      <c r="BV116" s="103">
        <f>IF(+'2grid'!BV116*EW$2&lt;0,0,+'2grid'!BV116*EW$2)</f>
        <v>1775.1759300000035</v>
      </c>
      <c r="BW116" s="103">
        <f>IF(+'2grid'!BW116*EX$2&lt;0,0,+'2grid'!BW116*EX$2)</f>
        <v>1826.9163000000099</v>
      </c>
      <c r="BX116" s="103">
        <f>IF(+'2grid'!BX116*EY$2&lt;0,0,+'2grid'!BX116*EY$2)</f>
        <v>1877.710493999999</v>
      </c>
      <c r="BY116" s="103">
        <f>IF(+'2grid'!BY116*EZ$2&lt;0,0,+'2grid'!BY116*EZ$2)</f>
        <v>1935.0362239999954</v>
      </c>
      <c r="BZ116" s="103">
        <f>IF(+'2grid'!BZ116*FA$2&lt;0,0,+'2grid'!BZ116*FA$2)</f>
        <v>1983.0240085333305</v>
      </c>
      <c r="CA116" s="103">
        <f>IF(+'2grid'!CA116*FB$2&lt;0,0,+'2grid'!CA116*FB$2)</f>
        <v>2035.6568046222194</v>
      </c>
    </row>
    <row r="117" spans="1:79" x14ac:dyDescent="0.2">
      <c r="A117" s="9">
        <f>+data!B119</f>
        <v>422</v>
      </c>
      <c r="B117" s="103">
        <f>IF(+'2grid'!B117*CC$2&lt;0,0,+'2grid'!B117*CC$2)</f>
        <v>0</v>
      </c>
      <c r="C117" s="103">
        <f>IF(+'2grid'!C117*CD$2&lt;0,0,+'2grid'!C117*CD$2)</f>
        <v>0</v>
      </c>
      <c r="D117" s="103">
        <f>IF(+'2grid'!D117*CE$2&lt;0,0,+'2grid'!D117*CE$2)</f>
        <v>0</v>
      </c>
      <c r="E117" s="103">
        <f>IF(+'2grid'!E117*CF$2&lt;0,0,+'2grid'!E117*CF$2)</f>
        <v>0</v>
      </c>
      <c r="F117" s="103">
        <f>IF(+'2grid'!F117*CG$2&lt;0,0,+'2grid'!F117*CG$2)</f>
        <v>0.43533383388612107</v>
      </c>
      <c r="G117" s="103">
        <f>IF(+'2grid'!G117*CH$2&lt;0,0,+'2grid'!G117*CH$2)</f>
        <v>2.2855026279021362</v>
      </c>
      <c r="H117" s="103">
        <f>IF(+'2grid'!H117*CI$2&lt;0,0,+'2grid'!H117*CI$2)</f>
        <v>11.518933244626767</v>
      </c>
      <c r="I117" s="103">
        <f>IF(+'2grid'!I117*CJ$2&lt;0,0,+'2grid'!I117*CJ$2)</f>
        <v>56.442772898671173</v>
      </c>
      <c r="J117" s="103">
        <f>IF(+'2grid'!J117*CK$2&lt;0,0,+'2grid'!J117*CK$2)</f>
        <v>83.784220534952965</v>
      </c>
      <c r="K117" s="103">
        <f>IF(+'2grid'!K117*CL$2&lt;0,0,+'2grid'!K117*CL$2)</f>
        <v>119.7726234836578</v>
      </c>
      <c r="L117" s="103">
        <f>IF(+'2grid'!L117*CM$2&lt;0,0,+'2grid'!L117*CM$2)</f>
        <v>162.42916836212757</v>
      </c>
      <c r="M117" s="103">
        <f>IF(+'2grid'!M117*CN$2&lt;0,0,+'2grid'!M117*CN$2)</f>
        <v>203.18181643856752</v>
      </c>
      <c r="N117" s="103">
        <f>IF(+'2grid'!N117*CO$2&lt;0,0,+'2grid'!N117*CO$2)</f>
        <v>251.1015636365139</v>
      </c>
      <c r="O117" s="103">
        <f>IF(+'2grid'!O117*CP$2&lt;0,0,+'2grid'!O117*CP$2)</f>
        <v>307.17853335312509</v>
      </c>
      <c r="P117" s="103">
        <f>IF(+'2grid'!P117*CQ$2&lt;0,0,+'2grid'!P117*CQ$2)</f>
        <v>291.51226558921798</v>
      </c>
      <c r="Q117" s="103">
        <f>IF(+'2grid'!Q117*CR$2&lt;0,0,+'2grid'!Q117*CR$2)</f>
        <v>274.49936739043642</v>
      </c>
      <c r="R117" s="103">
        <f>IF(+'2grid'!R117*CS$2&lt;0,0,+'2grid'!R117*CS$2)</f>
        <v>256.6606701088989</v>
      </c>
      <c r="S117" s="103">
        <f>IF(+'2grid'!S117*CT$2&lt;0,0,+'2grid'!S117*CT$2)</f>
        <v>238.41114734202952</v>
      </c>
      <c r="T117" s="103">
        <f>IF(+'2grid'!T117*CU$2&lt;0,0,+'2grid'!T117*CU$2)</f>
        <v>220.0763628505097</v>
      </c>
      <c r="U117" s="103">
        <f>IF(+'2grid'!U117*CV$2&lt;0,0,+'2grid'!U117*CV$2)</f>
        <v>213.20368422294248</v>
      </c>
      <c r="V117" s="103">
        <f>IF(+'2grid'!V117*CW$2&lt;0,0,+'2grid'!V117*CW$2)</f>
        <v>204.46141919271855</v>
      </c>
      <c r="W117" s="103">
        <f>IF(+'2grid'!W117*CX$2&lt;0,0,+'2grid'!W117*CX$2)</f>
        <v>219.41100954194201</v>
      </c>
      <c r="X117" s="103">
        <f>IF(+'2grid'!X117*CY$2&lt;0,0,+'2grid'!X117*CY$2)</f>
        <v>233.12503921275584</v>
      </c>
      <c r="Y117" s="103">
        <f>IF(+'2grid'!Y117*CZ$2&lt;0,0,+'2grid'!Y117*CZ$2)</f>
        <v>245.06566165262413</v>
      </c>
      <c r="Z117" s="103">
        <f>IF(+'2grid'!Z117*DA$2&lt;0,0,+'2grid'!Z117*DA$2)</f>
        <v>194.11492607554527</v>
      </c>
      <c r="AA117" s="103">
        <f>IF(+'2grid'!AA117*DB$2&lt;0,0,+'2grid'!AA117*DB$2)</f>
        <v>203.54171471509298</v>
      </c>
      <c r="AB117" s="103">
        <f>IF(+'2grid'!AB117*DC$2&lt;0,0,+'2grid'!AB117*DC$2)</f>
        <v>228.55287049766883</v>
      </c>
      <c r="AC117" s="103">
        <f>IF(+'2grid'!AC117*DD$2&lt;0,0,+'2grid'!AC117*DD$2)</f>
        <v>183.01478817783385</v>
      </c>
      <c r="AD117" s="103">
        <f>IF(+'2grid'!AD117*DE$2&lt;0,0,+'2grid'!AD117*DE$2)</f>
        <v>173.73968000375268</v>
      </c>
      <c r="AE117" s="103">
        <f>IF(+'2grid'!AE117*DF$2&lt;0,0,+'2grid'!AE117*DF$2)</f>
        <v>170.27904099331829</v>
      </c>
      <c r="AF117" s="103">
        <f>IF(+'2grid'!AF117*DG$2&lt;0,0,+'2grid'!AF117*DG$2)</f>
        <v>166.76570581012183</v>
      </c>
      <c r="AG117" s="103">
        <f>IF(+'2grid'!AG117*DH$2&lt;0,0,+'2grid'!AG117*DH$2)</f>
        <v>163.19853997338316</v>
      </c>
      <c r="AH117" s="103">
        <f>IF(+'2grid'!AH117*DI$2&lt;0,0,+'2grid'!AH117*DI$2)</f>
        <v>159.57592867828839</v>
      </c>
      <c r="AI117" s="103">
        <f>IF(+'2grid'!AI117*DJ$2&lt;0,0,+'2grid'!AI117*DJ$2)</f>
        <v>155.89570674396344</v>
      </c>
      <c r="AJ117" s="103">
        <f>IF(+'2grid'!AJ117*DK$2&lt;0,0,+'2grid'!AJ117*DK$2)</f>
        <v>152.15507130531583</v>
      </c>
      <c r="AK117" s="103">
        <f>IF(+'2grid'!AK117*DL$2&lt;0,0,+'2grid'!AK117*DL$2)</f>
        <v>148.35047206666979</v>
      </c>
      <c r="AL117" s="103">
        <f>IF(+'2grid'!AL117*DM$2&lt;0,0,+'2grid'!AL117*DM$2)</f>
        <v>144.47747200079701</v>
      </c>
      <c r="AM117" s="103">
        <f>IF(+'2grid'!AM117*DN$2&lt;0,0,+'2grid'!AM117*DN$2)</f>
        <v>140.53056856552561</v>
      </c>
      <c r="AN117" s="103">
        <f>IF(+'2grid'!AN117*DO$2&lt;0,0,+'2grid'!AN117*DO$2)</f>
        <v>136.50296134442084</v>
      </c>
      <c r="AO117" s="103">
        <f>IF(+'2grid'!AO117*DP$2&lt;0,0,+'2grid'!AO117*DP$2)</f>
        <v>132.38624571227595</v>
      </c>
      <c r="AP117" s="103">
        <f>IF(+'2grid'!AP117*DQ$2&lt;0,0,+'2grid'!AP117*DQ$2)</f>
        <v>142.23371042474841</v>
      </c>
      <c r="AQ117" s="103">
        <f>IF(+'2grid'!AQ117*DR$2&lt;0,0,+'2grid'!AQ117*DR$2)</f>
        <v>150.19131621134804</v>
      </c>
      <c r="AR117" s="103">
        <f>IF(+'2grid'!AR117*DS$2&lt;0,0,+'2grid'!AR117*DS$2)</f>
        <v>158.22955322244493</v>
      </c>
      <c r="AS117" s="103">
        <f>IF(+'2grid'!AS117*DT$2&lt;0,0,+'2grid'!AS117*DT$2)</f>
        <v>166.24875649755776</v>
      </c>
      <c r="AT117" s="103">
        <f>IF(+'2grid'!AT117*DU$2&lt;0,0,+'2grid'!AT117*DU$2)</f>
        <v>174.11329471720452</v>
      </c>
      <c r="AU117" s="103">
        <f>IF(+'2grid'!AU117*DV$2&lt;0,0,+'2grid'!AU117*DV$2)</f>
        <v>202.38724301974915</v>
      </c>
      <c r="AV117" s="103">
        <f>IF(+'2grid'!AV117*DW$2&lt;0,0,+'2grid'!AV117*DW$2)</f>
        <v>198.08068672495367</v>
      </c>
      <c r="AW117" s="103">
        <f>IF(+'2grid'!AW117*DX$2&lt;0,0,+'2grid'!AW117*DX$2)</f>
        <v>212.17863636220375</v>
      </c>
      <c r="AX117" s="103">
        <f>IF(+'2grid'!AX117*DY$2&lt;0,0,+'2grid'!AX117*DY$2)</f>
        <v>203.37290146476386</v>
      </c>
      <c r="AY117" s="103">
        <f>IF(+'2grid'!AY117*DZ$2&lt;0,0,+'2grid'!AY117*DZ$2)</f>
        <v>218.46577646300778</v>
      </c>
      <c r="AZ117" s="103">
        <f>IF(+'2grid'!AZ117*EA$2&lt;0,0,+'2grid'!AZ117*EA$2)</f>
        <v>251.63559457159491</v>
      </c>
      <c r="BA117" s="103">
        <f>IF(+'2grid'!BA117*EB$2&lt;0,0,+'2grid'!BA117*EB$2)</f>
        <v>281.22244428447436</v>
      </c>
      <c r="BB117" s="103">
        <f>IF(+'2grid'!BB117*EC$2&lt;0,0,+'2grid'!BB117*EC$2)</f>
        <v>294.91623445982179</v>
      </c>
      <c r="BC117" s="103">
        <f>IF(+'2grid'!BC117*ED$2&lt;0,0,+'2grid'!BC117*ED$2)</f>
        <v>255.18799999999999</v>
      </c>
      <c r="BD117" s="103">
        <f>IF(+'2grid'!BD117*EE$2&lt;0,0,+'2grid'!BD117*EE$2)</f>
        <v>317.84999999999997</v>
      </c>
      <c r="BE117" s="103">
        <f>IF(+'2grid'!BE117*EF$2&lt;0,0,+'2grid'!BE117*EF$2)</f>
        <v>295.58199999999999</v>
      </c>
      <c r="BF117" s="103">
        <f>IF(+'2grid'!BF117*EG$2&lt;0,0,+'2grid'!BF117*EG$2)</f>
        <v>300.73</v>
      </c>
      <c r="BG117" s="103">
        <f>IF(+'2grid'!BG117*EH$2&lt;0,0,+'2grid'!BG117*EH$2)</f>
        <v>267.3</v>
      </c>
      <c r="BH117" s="103">
        <f>IF(+'2grid'!BH117*EI$2&lt;0,0,+'2grid'!BH117*EI$2)</f>
        <v>260.37</v>
      </c>
      <c r="BI117" s="103">
        <f>IF(+'2grid'!BI117*EJ$2&lt;0,0,+'2grid'!BI117*EJ$2)</f>
        <v>268.29000000000002</v>
      </c>
      <c r="BJ117" s="103">
        <f>IF(+'2grid'!BJ117*EK$2&lt;0,0,+'2grid'!BJ117*EK$2)</f>
        <v>274.23</v>
      </c>
      <c r="BK117" s="103">
        <f>IF(+'2grid'!BK117*EL$2&lt;0,0,+'2grid'!BK117*EL$2)</f>
        <v>275.517</v>
      </c>
      <c r="BL117" s="103">
        <f>IF(+'2grid'!BL117*EM$2&lt;0,0,+'2grid'!BL117*EM$2)</f>
        <v>280.17</v>
      </c>
      <c r="BM117" s="103">
        <f>IF(+'2grid'!BM117*EN$2&lt;0,0,+'2grid'!BM117*EN$2)</f>
        <v>286.11</v>
      </c>
      <c r="BN117" s="103">
        <f>IF(+'2grid'!BN117*EO$2&lt;0,0,+'2grid'!BN117*EO$2)</f>
        <v>284.22900000000004</v>
      </c>
      <c r="BO117" s="103">
        <f>IF(+'2grid'!BO117*EP$2&lt;0,0,+'2grid'!BO117*EP$2)</f>
        <v>284.13</v>
      </c>
      <c r="BP117" s="103">
        <f>IF(+'2grid'!BP117*EQ$2&lt;0,0,+'2grid'!BP117*EQ$2)</f>
        <v>285.12</v>
      </c>
      <c r="BQ117" s="103">
        <f>IF(+'2grid'!BQ117*ER$2&lt;0,0,+'2grid'!BQ117*ER$2)</f>
        <v>237.6</v>
      </c>
      <c r="BR117" s="103">
        <f>IF(+'2grid'!BR117*ES$2&lt;0,0,+'2grid'!BR117*ES$2)</f>
        <v>245.52</v>
      </c>
      <c r="BS117" s="103">
        <f>IF(+'2grid'!BS117*ET$2&lt;0,0,+'2grid'!BS117*ET$2)</f>
        <v>329.67</v>
      </c>
      <c r="BT117" s="103">
        <f>IF(+'2grid'!BT117*EU$2&lt;0,0,+'2grid'!BT117*EU$2)</f>
        <v>291.85200000000106</v>
      </c>
      <c r="BU117" s="103">
        <f>IF(+'2grid'!BU117*EV$2&lt;0,0,+'2grid'!BU117*EV$2)</f>
        <v>309.61260000000158</v>
      </c>
      <c r="BV117" s="103">
        <f>IF(+'2grid'!BV117*EW$2&lt;0,0,+'2grid'!BV117*EW$2)</f>
        <v>339.95807999999982</v>
      </c>
      <c r="BW117" s="103">
        <f>IF(+'2grid'!BW117*EX$2&lt;0,0,+'2grid'!BW117*EX$2)</f>
        <v>358.99380000000258</v>
      </c>
      <c r="BX117" s="103">
        <f>IF(+'2grid'!BX117*EY$2&lt;0,0,+'2grid'!BX117*EY$2)</f>
        <v>374.20046400000609</v>
      </c>
      <c r="BY117" s="103">
        <f>IF(+'2grid'!BY117*EZ$2&lt;0,0,+'2grid'!BY117*EZ$2)</f>
        <v>379.49014400000806</v>
      </c>
      <c r="BZ117" s="103">
        <f>IF(+'2grid'!BZ117*FA$2&lt;0,0,+'2grid'!BZ117*FA$2)</f>
        <v>407.45018453333961</v>
      </c>
      <c r="CA117" s="103">
        <f>IF(+'2grid'!CA117*FB$2&lt;0,0,+'2grid'!CA117*FB$2)</f>
        <v>423.91662328889453</v>
      </c>
    </row>
    <row r="118" spans="1:79" x14ac:dyDescent="0.2">
      <c r="A118" s="9">
        <f>+data!B120</f>
        <v>426</v>
      </c>
      <c r="B118" s="103">
        <f>IF(+'2grid'!B118*CC$2&lt;0,0,+'2grid'!B118*CC$2)</f>
        <v>0</v>
      </c>
      <c r="C118" s="103">
        <f>IF(+'2grid'!C118*CD$2&lt;0,0,+'2grid'!C118*CD$2)</f>
        <v>0</v>
      </c>
      <c r="D118" s="103">
        <f>IF(+'2grid'!D118*CE$2&lt;0,0,+'2grid'!D118*CE$2)</f>
        <v>0</v>
      </c>
      <c r="E118" s="103">
        <f>IF(+'2grid'!E118*CF$2&lt;0,0,+'2grid'!E118*CF$2)</f>
        <v>0</v>
      </c>
      <c r="F118" s="103">
        <f>IF(+'2grid'!F118*CG$2&lt;0,0,+'2grid'!F118*CG$2)</f>
        <v>0</v>
      </c>
      <c r="G118" s="103">
        <f>IF(+'2grid'!G118*CH$2&lt;0,0,+'2grid'!G118*CH$2)</f>
        <v>0</v>
      </c>
      <c r="H118" s="103">
        <f>IF(+'2grid'!H118*CI$2&lt;0,0,+'2grid'!H118*CI$2)</f>
        <v>0</v>
      </c>
      <c r="I118" s="103">
        <f>IF(+'2grid'!I118*CJ$2&lt;0,0,+'2grid'!I118*CJ$2)</f>
        <v>0</v>
      </c>
      <c r="J118" s="103">
        <f>IF(+'2grid'!J118*CK$2&lt;0,0,+'2grid'!J118*CK$2)</f>
        <v>0</v>
      </c>
      <c r="K118" s="103">
        <f>IF(+'2grid'!K118*CL$2&lt;0,0,+'2grid'!K118*CL$2)</f>
        <v>0</v>
      </c>
      <c r="L118" s="103">
        <f>IF(+'2grid'!L118*CM$2&lt;0,0,+'2grid'!L118*CM$2)</f>
        <v>0</v>
      </c>
      <c r="M118" s="103">
        <f>IF(+'2grid'!M118*CN$2&lt;0,0,+'2grid'!M118*CN$2)</f>
        <v>0</v>
      </c>
      <c r="N118" s="103">
        <f>IF(+'2grid'!N118*CO$2&lt;0,0,+'2grid'!N118*CO$2)</f>
        <v>0</v>
      </c>
      <c r="O118" s="103">
        <f>IF(+'2grid'!O118*CP$2&lt;0,0,+'2grid'!O118*CP$2)</f>
        <v>0</v>
      </c>
      <c r="P118" s="103">
        <f>IF(+'2grid'!P118*CQ$2&lt;0,0,+'2grid'!P118*CQ$2)</f>
        <v>0</v>
      </c>
      <c r="Q118" s="103">
        <f>IF(+'2grid'!Q118*CR$2&lt;0,0,+'2grid'!Q118*CR$2)</f>
        <v>0</v>
      </c>
      <c r="R118" s="103">
        <f>IF(+'2grid'!R118*CS$2&lt;0,0,+'2grid'!R118*CS$2)</f>
        <v>0</v>
      </c>
      <c r="S118" s="103">
        <f>IF(+'2grid'!S118*CT$2&lt;0,0,+'2grid'!S118*CT$2)</f>
        <v>0</v>
      </c>
      <c r="T118" s="103">
        <f>IF(+'2grid'!T118*CU$2&lt;0,0,+'2grid'!T118*CU$2)</f>
        <v>0</v>
      </c>
      <c r="U118" s="103">
        <f>IF(+'2grid'!U118*CV$2&lt;0,0,+'2grid'!U118*CV$2)</f>
        <v>0</v>
      </c>
      <c r="V118" s="103">
        <f>IF(+'2grid'!V118*CW$2&lt;0,0,+'2grid'!V118*CW$2)</f>
        <v>0</v>
      </c>
      <c r="W118" s="103">
        <f>IF(+'2grid'!W118*CX$2&lt;0,0,+'2grid'!W118*CX$2)</f>
        <v>0</v>
      </c>
      <c r="X118" s="103">
        <f>IF(+'2grid'!X118*CY$2&lt;0,0,+'2grid'!X118*CY$2)</f>
        <v>0</v>
      </c>
      <c r="Y118" s="103">
        <f>IF(+'2grid'!Y118*CZ$2&lt;0,0,+'2grid'!Y118*CZ$2)</f>
        <v>0</v>
      </c>
      <c r="Z118" s="103">
        <f>IF(+'2grid'!Z118*DA$2&lt;0,0,+'2grid'!Z118*DA$2)</f>
        <v>0</v>
      </c>
      <c r="AA118" s="103">
        <f>IF(+'2grid'!AA118*DB$2&lt;0,0,+'2grid'!AA118*DB$2)</f>
        <v>0</v>
      </c>
      <c r="AB118" s="103">
        <f>IF(+'2grid'!AB118*DC$2&lt;0,0,+'2grid'!AB118*DC$2)</f>
        <v>0</v>
      </c>
      <c r="AC118" s="103">
        <f>IF(+'2grid'!AC118*DD$2&lt;0,0,+'2grid'!AC118*DD$2)</f>
        <v>0</v>
      </c>
      <c r="AD118" s="103">
        <f>IF(+'2grid'!AD118*DE$2&lt;0,0,+'2grid'!AD118*DE$2)</f>
        <v>0</v>
      </c>
      <c r="AE118" s="103">
        <f>IF(+'2grid'!AE118*DF$2&lt;0,0,+'2grid'!AE118*DF$2)</f>
        <v>0</v>
      </c>
      <c r="AF118" s="103">
        <f>IF(+'2grid'!AF118*DG$2&lt;0,0,+'2grid'!AF118*DG$2)</f>
        <v>0</v>
      </c>
      <c r="AG118" s="103">
        <f>IF(+'2grid'!AG118*DH$2&lt;0,0,+'2grid'!AG118*DH$2)</f>
        <v>0</v>
      </c>
      <c r="AH118" s="103">
        <f>IF(+'2grid'!AH118*DI$2&lt;0,0,+'2grid'!AH118*DI$2)</f>
        <v>0</v>
      </c>
      <c r="AI118" s="103">
        <f>IF(+'2grid'!AI118*DJ$2&lt;0,0,+'2grid'!AI118*DJ$2)</f>
        <v>0</v>
      </c>
      <c r="AJ118" s="103">
        <f>IF(+'2grid'!AJ118*DK$2&lt;0,0,+'2grid'!AJ118*DK$2)</f>
        <v>0</v>
      </c>
      <c r="AK118" s="103">
        <f>IF(+'2grid'!AK118*DL$2&lt;0,0,+'2grid'!AK118*DL$2)</f>
        <v>0</v>
      </c>
      <c r="AL118" s="103">
        <f>IF(+'2grid'!AL118*DM$2&lt;0,0,+'2grid'!AL118*DM$2)</f>
        <v>0</v>
      </c>
      <c r="AM118" s="103">
        <f>IF(+'2grid'!AM118*DN$2&lt;0,0,+'2grid'!AM118*DN$2)</f>
        <v>0</v>
      </c>
      <c r="AN118" s="103">
        <f>IF(+'2grid'!AN118*DO$2&lt;0,0,+'2grid'!AN118*DO$2)</f>
        <v>44.562708312219229</v>
      </c>
      <c r="AO118" s="103">
        <f>IF(+'2grid'!AO118*DP$2&lt;0,0,+'2grid'!AO118*DP$2)</f>
        <v>47.445157177211492</v>
      </c>
      <c r="AP118" s="103">
        <f>IF(+'2grid'!AP118*DQ$2&lt;0,0,+'2grid'!AP118*DQ$2)</f>
        <v>50.712687395403634</v>
      </c>
      <c r="AQ118" s="103">
        <f>IF(+'2grid'!AQ118*DR$2&lt;0,0,+'2grid'!AQ118*DR$2)</f>
        <v>54.456509024603832</v>
      </c>
      <c r="AR118" s="103">
        <f>IF(+'2grid'!AR118*DS$2&lt;0,0,+'2grid'!AR118*DS$2)</f>
        <v>58.800464109337696</v>
      </c>
      <c r="AS118" s="103">
        <f>IF(+'2grid'!AS118*DT$2&lt;0,0,+'2grid'!AS118*DT$2)</f>
        <v>63.917479509015998</v>
      </c>
      <c r="AT118" s="103">
        <f>IF(+'2grid'!AT118*DU$2&lt;0,0,+'2grid'!AT118*DU$2)</f>
        <v>70.057301435522035</v>
      </c>
      <c r="AU118" s="103">
        <f>IF(+'2grid'!AU118*DV$2&lt;0,0,+'2grid'!AU118*DV$2)</f>
        <v>77.595855054496369</v>
      </c>
      <c r="AV118" s="103">
        <f>IF(+'2grid'!AV118*DW$2&lt;0,0,+'2grid'!AV118*DW$2)</f>
        <v>87.129204344667187</v>
      </c>
      <c r="AW118" s="103">
        <f>IF(+'2grid'!AW118*DX$2&lt;0,0,+'2grid'!AW118*DX$2)</f>
        <v>99.668441843432234</v>
      </c>
      <c r="AX118" s="103">
        <f>IF(+'2grid'!AX118*DY$2&lt;0,0,+'2grid'!AX118*DY$2)</f>
        <v>116.36080953176921</v>
      </c>
      <c r="AY118" s="103">
        <f>IF(+'2grid'!AY118*DZ$2&lt;0,0,+'2grid'!AY118*DZ$2)</f>
        <v>141.6095770308458</v>
      </c>
      <c r="AZ118" s="103">
        <f>IF(+'2grid'!AZ118*EA$2&lt;0,0,+'2grid'!AZ118*EA$2)</f>
        <v>185.44634226718244</v>
      </c>
      <c r="BA118" s="103">
        <f>IF(+'2grid'!BA118*EB$2&lt;0,0,+'2grid'!BA118*EB$2)</f>
        <v>286.43731403586673</v>
      </c>
      <c r="BB118" s="103">
        <f>IF(+'2grid'!BB118*EC$2&lt;0,0,+'2grid'!BB118*EC$2)</f>
        <v>301.89500442894058</v>
      </c>
      <c r="BC118" s="103">
        <f>IF(+'2grid'!BC118*ED$2&lt;0,0,+'2grid'!BC118*ED$2)</f>
        <v>351.61399999999998</v>
      </c>
      <c r="BD118" s="103">
        <f>IF(+'2grid'!BD118*EE$2&lt;0,0,+'2grid'!BD118*EE$2)</f>
        <v>363.81599999999997</v>
      </c>
      <c r="BE118" s="103">
        <f>IF(+'2grid'!BE118*EF$2&lt;0,0,+'2grid'!BE118*EF$2)</f>
        <v>290.67199999999997</v>
      </c>
      <c r="BF118" s="103">
        <f>IF(+'2grid'!BF118*EG$2&lt;0,0,+'2grid'!BF118*EG$2)</f>
        <v>316.50599999999997</v>
      </c>
      <c r="BG118" s="103">
        <f>IF(+'2grid'!BG118*EH$2&lt;0,0,+'2grid'!BG118*EH$2)</f>
        <v>330.66</v>
      </c>
      <c r="BH118" s="103">
        <f>IF(+'2grid'!BH118*EI$2&lt;0,0,+'2grid'!BH118*EI$2)</f>
        <v>330.66</v>
      </c>
      <c r="BI118" s="103">
        <f>IF(+'2grid'!BI118*EJ$2&lt;0,0,+'2grid'!BI118*EJ$2)</f>
        <v>300.95999999999998</v>
      </c>
      <c r="BJ118" s="103">
        <f>IF(+'2grid'!BJ118*EK$2&lt;0,0,+'2grid'!BJ118*EK$2)</f>
        <v>300.95999999999998</v>
      </c>
      <c r="BK118" s="103">
        <f>IF(+'2grid'!BK118*EL$2&lt;0,0,+'2grid'!BK118*EL$2)</f>
        <v>310.86</v>
      </c>
      <c r="BL118" s="103">
        <f>IF(+'2grid'!BL118*EM$2&lt;0,0,+'2grid'!BL118*EM$2)</f>
        <v>323.73</v>
      </c>
      <c r="BM118" s="103">
        <f>IF(+'2grid'!BM118*EN$2&lt;0,0,+'2grid'!BM118*EN$2)</f>
        <v>303.93</v>
      </c>
      <c r="BN118" s="103">
        <f>IF(+'2grid'!BN118*EO$2&lt;0,0,+'2grid'!BN118*EO$2)</f>
        <v>325.70999999999998</v>
      </c>
      <c r="BO118" s="103">
        <f>IF(+'2grid'!BO118*EP$2&lt;0,0,+'2grid'!BO118*EP$2)</f>
        <v>358.38</v>
      </c>
      <c r="BP118" s="103">
        <f>IF(+'2grid'!BP118*EQ$2&lt;0,0,+'2grid'!BP118*EQ$2)</f>
        <v>335.61</v>
      </c>
      <c r="BQ118" s="103">
        <f>IF(+'2grid'!BQ118*ER$2&lt;0,0,+'2grid'!BQ118*ER$2)</f>
        <v>322.74</v>
      </c>
      <c r="BR118" s="103">
        <f>IF(+'2grid'!BR118*ES$2&lt;0,0,+'2grid'!BR118*ES$2)</f>
        <v>308.88</v>
      </c>
      <c r="BS118" s="103">
        <f>IF(+'2grid'!BS118*ET$2&lt;0,0,+'2grid'!BS118*ET$2)</f>
        <v>282.447</v>
      </c>
      <c r="BT118" s="103">
        <f>IF(+'2grid'!BT118*EU$2&lt;0,0,+'2grid'!BT118*EU$2)</f>
        <v>268.03260000000517</v>
      </c>
      <c r="BU118" s="103">
        <f>IF(+'2grid'!BU118*EV$2&lt;0,0,+'2grid'!BU118*EV$2)</f>
        <v>250.9075800000027</v>
      </c>
      <c r="BV118" s="103">
        <f>IF(+'2grid'!BV118*EW$2&lt;0,0,+'2grid'!BV118*EW$2)</f>
        <v>231.24776400000533</v>
      </c>
      <c r="BW118" s="103">
        <f>IF(+'2grid'!BW118*EX$2&lt;0,0,+'2grid'!BW118*EX$2)</f>
        <v>212.79654000001071</v>
      </c>
      <c r="BX118" s="103">
        <f>IF(+'2grid'!BX118*EY$2&lt;0,0,+'2grid'!BX118*EY$2)</f>
        <v>193.93791120001464</v>
      </c>
      <c r="BY118" s="103">
        <f>IF(+'2grid'!BY118*EZ$2&lt;0,0,+'2grid'!BY118*EZ$2)</f>
        <v>177.10355520001664</v>
      </c>
      <c r="BZ118" s="103">
        <f>IF(+'2grid'!BZ118*FA$2&lt;0,0,+'2grid'!BZ118*FA$2)</f>
        <v>157.93711296001615</v>
      </c>
      <c r="CA118" s="103">
        <f>IF(+'2grid'!CA118*FB$2&lt;0,0,+'2grid'!CA118*FB$2)</f>
        <v>139.37405152002057</v>
      </c>
    </row>
    <row r="119" spans="1:79" x14ac:dyDescent="0.2">
      <c r="A119" s="9">
        <f>+data!B121</f>
        <v>428</v>
      </c>
      <c r="B119" s="103">
        <f>IF(+'2grid'!B119*CC$2&lt;0,0,+'2grid'!B119*CC$2)</f>
        <v>0</v>
      </c>
      <c r="C119" s="103">
        <f>IF(+'2grid'!C119*CD$2&lt;0,0,+'2grid'!C119*CD$2)</f>
        <v>0</v>
      </c>
      <c r="D119" s="103">
        <f>IF(+'2grid'!D119*CE$2&lt;0,0,+'2grid'!D119*CE$2)</f>
        <v>0</v>
      </c>
      <c r="E119" s="103">
        <f>IF(+'2grid'!E119*CF$2&lt;0,0,+'2grid'!E119*CF$2)</f>
        <v>0</v>
      </c>
      <c r="F119" s="103">
        <f>IF(+'2grid'!F119*CG$2&lt;0,0,+'2grid'!F119*CG$2)</f>
        <v>0</v>
      </c>
      <c r="G119" s="103">
        <f>IF(+'2grid'!G119*CH$2&lt;0,0,+'2grid'!G119*CH$2)</f>
        <v>0</v>
      </c>
      <c r="H119" s="103">
        <f>IF(+'2grid'!H119*CI$2&lt;0,0,+'2grid'!H119*CI$2)</f>
        <v>0</v>
      </c>
      <c r="I119" s="103">
        <f>IF(+'2grid'!I119*CJ$2&lt;0,0,+'2grid'!I119*CJ$2)</f>
        <v>0.14679090545433779</v>
      </c>
      <c r="J119" s="103">
        <f>IF(+'2grid'!J119*CK$2&lt;0,0,+'2grid'!J119*CK$2)</f>
        <v>0.67104413921982953</v>
      </c>
      <c r="K119" s="103">
        <f>IF(+'2grid'!K119*CL$2&lt;0,0,+'2grid'!K119*CL$2)</f>
        <v>3.0196986264892334</v>
      </c>
      <c r="L119" s="103">
        <f>IF(+'2grid'!L119*CM$2&lt;0,0,+'2grid'!L119*CM$2)</f>
        <v>13.420882784396595</v>
      </c>
      <c r="M119" s="103">
        <f>IF(+'2grid'!M119*CN$2&lt;0,0,+'2grid'!M119*CN$2)</f>
        <v>31.578547727991985</v>
      </c>
      <c r="N119" s="103">
        <f>IF(+'2grid'!N119*CO$2&lt;0,0,+'2grid'!N119*CO$2)</f>
        <v>36.074388175927069</v>
      </c>
      <c r="O119" s="103">
        <f>IF(+'2grid'!O119*CP$2&lt;0,0,+'2grid'!O119*CP$2)</f>
        <v>40.793250957166855</v>
      </c>
      <c r="P119" s="103">
        <f>IF(+'2grid'!P119*CQ$2&lt;0,0,+'2grid'!P119*CQ$2)</f>
        <v>45.726109522982078</v>
      </c>
      <c r="Q119" s="103">
        <f>IF(+'2grid'!Q119*CR$2&lt;0,0,+'2grid'!Q119*CR$2)</f>
        <v>50.858886077933093</v>
      </c>
      <c r="R119" s="103">
        <f>IF(+'2grid'!R119*CS$2&lt;0,0,+'2grid'!R119*CS$2)</f>
        <v>56.171081425456869</v>
      </c>
      <c r="S119" s="103">
        <f>IF(+'2grid'!S119*CT$2&lt;0,0,+'2grid'!S119*CT$2)</f>
        <v>61.633979601927521</v>
      </c>
      <c r="T119" s="103">
        <f>IF(+'2grid'!T119*CU$2&lt;0,0,+'2grid'!T119*CU$2)</f>
        <v>67.208252938573608</v>
      </c>
      <c r="U119" s="103">
        <f>IF(+'2grid'!U119*CV$2&lt;0,0,+'2grid'!U119*CV$2)</f>
        <v>72.840698389859483</v>
      </c>
      <c r="V119" s="103">
        <f>IF(+'2grid'!V119*CW$2&lt;0,0,+'2grid'!V119*CW$2)</f>
        <v>78.459674514194361</v>
      </c>
      <c r="W119" s="103">
        <f>IF(+'2grid'!W119*CX$2&lt;0,0,+'2grid'!W119*CX$2)</f>
        <v>83.968520832750357</v>
      </c>
      <c r="X119" s="103">
        <f>IF(+'2grid'!X119*CY$2&lt;0,0,+'2grid'!X119*CY$2)</f>
        <v>89.235700702798184</v>
      </c>
      <c r="Y119" s="103">
        <f>IF(+'2grid'!Y119*CZ$2&lt;0,0,+'2grid'!Y119*CZ$2)</f>
        <v>94.079325686070476</v>
      </c>
      <c r="Z119" s="103">
        <f>IF(+'2grid'!Z119*DA$2&lt;0,0,+'2grid'!Z119*DA$2)</f>
        <v>98.24137124600928</v>
      </c>
      <c r="AA119" s="103">
        <f>IF(+'2grid'!AA119*DB$2&lt;0,0,+'2grid'!AA119*DB$2)</f>
        <v>101.34126978687543</v>
      </c>
      <c r="AB119" s="103">
        <f>IF(+'2grid'!AB119*DC$2&lt;0,0,+'2grid'!AB119*DC$2)</f>
        <v>102.78321141606229</v>
      </c>
      <c r="AC119" s="103">
        <f>IF(+'2grid'!AC119*DD$2&lt;0,0,+'2grid'!AC119*DD$2)</f>
        <v>101.54114626395253</v>
      </c>
      <c r="AD119" s="103">
        <f>IF(+'2grid'!AD119*DE$2&lt;0,0,+'2grid'!AD119*DE$2)</f>
        <v>118.56991464494891</v>
      </c>
      <c r="AE119" s="103">
        <f>IF(+'2grid'!AE119*DF$2&lt;0,0,+'2grid'!AE119*DF$2)</f>
        <v>138.36464091336757</v>
      </c>
      <c r="AF119" s="103">
        <f>IF(+'2grid'!AF119*DG$2&lt;0,0,+'2grid'!AF119*DG$2)</f>
        <v>161.3538341377882</v>
      </c>
      <c r="AG119" s="103">
        <f>IF(+'2grid'!AG119*DH$2&lt;0,0,+'2grid'!AG119*DH$2)</f>
        <v>188.02701771857835</v>
      </c>
      <c r="AH119" s="103">
        <f>IF(+'2grid'!AH119*DI$2&lt;0,0,+'2grid'!AH119*DI$2)</f>
        <v>218.94184002928193</v>
      </c>
      <c r="AI119" s="103">
        <f>IF(+'2grid'!AI119*DJ$2&lt;0,0,+'2grid'!AI119*DJ$2)</f>
        <v>254.73147083221841</v>
      </c>
      <c r="AJ119" s="103">
        <f>IF(+'2grid'!AJ119*DK$2&lt;0,0,+'2grid'!AJ119*DK$2)</f>
        <v>296.11205193940617</v>
      </c>
      <c r="AK119" s="103">
        <f>IF(+'2grid'!AK119*DL$2&lt;0,0,+'2grid'!AK119*DL$2)</f>
        <v>343.88983639516277</v>
      </c>
      <c r="AL119" s="103">
        <f>IF(+'2grid'!AL119*DM$2&lt;0,0,+'2grid'!AL119*DM$2)</f>
        <v>398.96745643759272</v>
      </c>
      <c r="AM119" s="103">
        <f>IF(+'2grid'!AM119*DN$2&lt;0,0,+'2grid'!AM119*DN$2)</f>
        <v>462.34847948790343</v>
      </c>
      <c r="AN119" s="103">
        <f>IF(+'2grid'!AN119*DO$2&lt;0,0,+'2grid'!AN119*DO$2)</f>
        <v>535.13900239250802</v>
      </c>
      <c r="AO119" s="103">
        <f>IF(+'2grid'!AO119*DP$2&lt;0,0,+'2grid'!AO119*DP$2)</f>
        <v>605.92107812245388</v>
      </c>
      <c r="AP119" s="103">
        <f>IF(+'2grid'!AP119*DQ$2&lt;0,0,+'2grid'!AP119*DQ$2)</f>
        <v>685.01895097347312</v>
      </c>
      <c r="AQ119" s="103">
        <f>IF(+'2grid'!AQ119*DR$2&lt;0,0,+'2grid'!AQ119*DR$2)</f>
        <v>773.10900400183903</v>
      </c>
      <c r="AR119" s="103">
        <f>IF(+'2grid'!AR119*DS$2&lt;0,0,+'2grid'!AR119*DS$2)</f>
        <v>870.81301691488807</v>
      </c>
      <c r="AS119" s="103">
        <f>IF(+'2grid'!AS119*DT$2&lt;0,0,+'2grid'!AS119*DT$2)</f>
        <v>978.6393863575787</v>
      </c>
      <c r="AT119" s="103">
        <f>IF(+'2grid'!AT119*DU$2&lt;0,0,+'2grid'!AT119*DU$2)</f>
        <v>1066.4254905952946</v>
      </c>
      <c r="AU119" s="103">
        <f>IF(+'2grid'!AU119*DV$2&lt;0,0,+'2grid'!AU119*DV$2)</f>
        <v>1158.4102093285912</v>
      </c>
      <c r="AV119" s="103">
        <f>IF(+'2grid'!AV119*DW$2&lt;0,0,+'2grid'!AV119*DW$2)</f>
        <v>1253.4974084495011</v>
      </c>
      <c r="AW119" s="103">
        <f>IF(+'2grid'!AW119*DX$2&lt;0,0,+'2grid'!AW119*DX$2)</f>
        <v>1349.9170063693443</v>
      </c>
      <c r="AX119" s="103">
        <f>IF(+'2grid'!AX119*DY$2&lt;0,0,+'2grid'!AX119*DY$2)</f>
        <v>1435.8445841123976</v>
      </c>
      <c r="AY119" s="103">
        <f>IF(+'2grid'!AY119*DZ$2&lt;0,0,+'2grid'!AY119*DZ$2)</f>
        <v>1435.2496881924046</v>
      </c>
      <c r="AZ119" s="103">
        <f>IF(+'2grid'!AZ119*EA$2&lt;0,0,+'2grid'!AZ119*EA$2)</f>
        <v>1418.5130602963725</v>
      </c>
      <c r="BA119" s="103">
        <f>IF(+'2grid'!BA119*EB$2&lt;0,0,+'2grid'!BA119*EB$2)</f>
        <v>1349.2978826599676</v>
      </c>
      <c r="BB119" s="103">
        <f>IF(+'2grid'!BB119*EC$2&lt;0,0,+'2grid'!BB119*EC$2)</f>
        <v>1204.5474643001751</v>
      </c>
      <c r="BC119" s="103">
        <f>IF(+'2grid'!BC119*ED$2&lt;0,0,+'2grid'!BC119*ED$2)</f>
        <v>1107.9525595927607</v>
      </c>
      <c r="BD119" s="103">
        <f>IF(+'2grid'!BD119*EE$2&lt;0,0,+'2grid'!BD119*EE$2)</f>
        <v>1080.9554743799195</v>
      </c>
      <c r="BE119" s="103">
        <f>IF(+'2grid'!BE119*EF$2&lt;0,0,+'2grid'!BE119*EF$2)</f>
        <v>1078.4683479813384</v>
      </c>
      <c r="BF119" s="103">
        <f>IF(+'2grid'!BF119*EG$2&lt;0,0,+'2grid'!BF119*EG$2)</f>
        <v>1070.714494037584</v>
      </c>
      <c r="BG119" s="103">
        <f>IF(+'2grid'!BG119*EH$2&lt;0,0,+'2grid'!BG119*EH$2)</f>
        <v>972.18</v>
      </c>
      <c r="BH119" s="103">
        <f>IF(+'2grid'!BH119*EI$2&lt;0,0,+'2grid'!BH119*EI$2)</f>
        <v>960.3</v>
      </c>
      <c r="BI119" s="103">
        <f>IF(+'2grid'!BI119*EJ$2&lt;0,0,+'2grid'!BI119*EJ$2)</f>
        <v>975.15</v>
      </c>
      <c r="BJ119" s="103">
        <f>IF(+'2grid'!BJ119*EK$2&lt;0,0,+'2grid'!BJ119*EK$2)</f>
        <v>959.31</v>
      </c>
      <c r="BK119" s="103">
        <f>IF(+'2grid'!BK119*EL$2&lt;0,0,+'2grid'!BK119*EL$2)</f>
        <v>1010.79</v>
      </c>
      <c r="BL119" s="103">
        <f>IF(+'2grid'!BL119*EM$2&lt;0,0,+'2grid'!BL119*EM$2)</f>
        <v>1093.95</v>
      </c>
      <c r="BM119" s="103">
        <f>IF(+'2grid'!BM119*EN$2&lt;0,0,+'2grid'!BM119*EN$2)</f>
        <v>1205.82</v>
      </c>
      <c r="BN119" s="103">
        <f>IF(+'2grid'!BN119*EO$2&lt;0,0,+'2grid'!BN119*EO$2)</f>
        <v>1186.02</v>
      </c>
      <c r="BO119" s="103">
        <f>IF(+'2grid'!BO119*EP$2&lt;0,0,+'2grid'!BO119*EP$2)</f>
        <v>1165.23</v>
      </c>
      <c r="BP119" s="103">
        <f>IF(+'2grid'!BP119*EQ$2&lt;0,0,+'2grid'!BP119*EQ$2)</f>
        <v>1162.26</v>
      </c>
      <c r="BQ119" s="103">
        <f>IF(+'2grid'!BQ119*ER$2&lt;0,0,+'2grid'!BQ119*ER$2)</f>
        <v>1168.2</v>
      </c>
      <c r="BR119" s="103">
        <f>IF(+'2grid'!BR119*ES$2&lt;0,0,+'2grid'!BR119*ES$2)</f>
        <v>1153.3499999999999</v>
      </c>
      <c r="BS119" s="103">
        <f>IF(+'2grid'!BS119*ET$2&lt;0,0,+'2grid'!BS119*ET$2)</f>
        <v>1172.1600000000001</v>
      </c>
      <c r="BT119" s="103">
        <f>IF(+'2grid'!BT119*EU$2&lt;0,0,+'2grid'!BT119*EU$2)</f>
        <v>1165.7249999999999</v>
      </c>
      <c r="BU119" s="103">
        <f>IF(+'2grid'!BU119*EV$2&lt;0,0,+'2grid'!BU119*EV$2)</f>
        <v>1167.6059999999995</v>
      </c>
      <c r="BV119" s="103">
        <f>IF(+'2grid'!BV119*EW$2&lt;0,0,+'2grid'!BV119*EW$2)</f>
        <v>1168.7642999999996</v>
      </c>
      <c r="BW119" s="103">
        <f>IF(+'2grid'!BW119*EX$2&lt;0,0,+'2grid'!BW119*EX$2)</f>
        <v>1169.8829999999998</v>
      </c>
      <c r="BX119" s="103">
        <f>IF(+'2grid'!BX119*EY$2&lt;0,0,+'2grid'!BX119*EY$2)</f>
        <v>1173.6839399999994</v>
      </c>
      <c r="BY119" s="103">
        <f>IF(+'2grid'!BY119*EZ$2&lt;0,0,+'2grid'!BY119*EZ$2)</f>
        <v>1171.7622399999996</v>
      </c>
      <c r="BZ119" s="103">
        <f>IF(+'2grid'!BZ119*FA$2&lt;0,0,+'2grid'!BZ119*FA$2)</f>
        <v>1174.5246186666661</v>
      </c>
      <c r="CA119" s="103">
        <f>IF(+'2grid'!CA119*FB$2&lt;0,0,+'2grid'!CA119*FB$2)</f>
        <v>1175.7761351111108</v>
      </c>
    </row>
    <row r="120" spans="1:79" x14ac:dyDescent="0.2">
      <c r="A120" s="9">
        <f>+data!B122</f>
        <v>430</v>
      </c>
      <c r="B120" s="103">
        <f>IF(+'2grid'!B120*CC$2&lt;0,0,+'2grid'!B120*CC$2)</f>
        <v>0</v>
      </c>
      <c r="C120" s="103">
        <f>IF(+'2grid'!C120*CD$2&lt;0,0,+'2grid'!C120*CD$2)</f>
        <v>0</v>
      </c>
      <c r="D120" s="103">
        <f>IF(+'2grid'!D120*CE$2&lt;0,0,+'2grid'!D120*CE$2)</f>
        <v>0</v>
      </c>
      <c r="E120" s="103">
        <f>IF(+'2grid'!E120*CF$2&lt;0,0,+'2grid'!E120*CF$2)</f>
        <v>0</v>
      </c>
      <c r="F120" s="103">
        <f>IF(+'2grid'!F120*CG$2&lt;0,0,+'2grid'!F120*CG$2)</f>
        <v>0</v>
      </c>
      <c r="G120" s="103">
        <f>IF(+'2grid'!G120*CH$2&lt;0,0,+'2grid'!G120*CH$2)</f>
        <v>0.1353637060350093</v>
      </c>
      <c r="H120" s="103">
        <f>IF(+'2grid'!H120*CI$2&lt;0,0,+'2grid'!H120*CI$2)</f>
        <v>0.73096401258905019</v>
      </c>
      <c r="I120" s="103">
        <f>IF(+'2grid'!I120*CJ$2&lt;0,0,+'2grid'!I120*CJ$2)</f>
        <v>3.837561066092515</v>
      </c>
      <c r="J120" s="103">
        <f>IF(+'2grid'!J120*CK$2&lt;0,0,+'2grid'!J120*CK$2)</f>
        <v>6.6298225474730872</v>
      </c>
      <c r="K120" s="103">
        <f>IF(+'2grid'!K120*CL$2&lt;0,0,+'2grid'!K120*CL$2)</f>
        <v>11.272823627170988</v>
      </c>
      <c r="L120" s="103">
        <f>IF(+'2grid'!L120*CM$2&lt;0,0,+'2grid'!L120*CM$2)</f>
        <v>18.927598153787578</v>
      </c>
      <c r="M120" s="103">
        <f>IF(+'2grid'!M120*CN$2&lt;0,0,+'2grid'!M120*CN$2)</f>
        <v>22.284048537040331</v>
      </c>
      <c r="N120" s="103">
        <f>IF(+'2grid'!N120*CO$2&lt;0,0,+'2grid'!N120*CO$2)</f>
        <v>25.944959898757833</v>
      </c>
      <c r="O120" s="103">
        <f>IF(+'2grid'!O120*CP$2&lt;0,0,+'2grid'!O120*CP$2)</f>
        <v>29.933263411702232</v>
      </c>
      <c r="P120" s="103">
        <f>IF(+'2grid'!P120*CQ$2&lt;0,0,+'2grid'!P120*CQ$2)</f>
        <v>34.273469773391696</v>
      </c>
      <c r="Q120" s="103">
        <f>IF(+'2grid'!Q120*CR$2&lt;0,0,+'2grid'!Q120*CR$2)</f>
        <v>38.991772410877559</v>
      </c>
      <c r="R120" s="103">
        <f>IF(+'2grid'!R120*CS$2&lt;0,0,+'2grid'!R120*CS$2)</f>
        <v>44.116157197096001</v>
      </c>
      <c r="S120" s="103">
        <f>IF(+'2grid'!S120*CT$2&lt;0,0,+'2grid'!S120*CT$2)</f>
        <v>49.676519079521881</v>
      </c>
      <c r="T120" s="103">
        <f>IF(+'2grid'!T120*CU$2&lt;0,0,+'2grid'!T120*CU$2)</f>
        <v>55.704786046057286</v>
      </c>
      <c r="U120" s="103">
        <f>IF(+'2grid'!U120*CV$2&lt;0,0,+'2grid'!U120*CV$2)</f>
        <v>62.235050878731769</v>
      </c>
      <c r="V120" s="103">
        <f>IF(+'2grid'!V120*CW$2&lt;0,0,+'2grid'!V120*CW$2)</f>
        <v>69.303711172963204</v>
      </c>
      <c r="W120" s="103">
        <f>IF(+'2grid'!W120*CX$2&lt;0,0,+'2grid'!W120*CX$2)</f>
        <v>76.949618128914267</v>
      </c>
      <c r="X120" s="103">
        <f>IF(+'2grid'!X120*CY$2&lt;0,0,+'2grid'!X120*CY$2)</f>
        <v>85.214234651975886</v>
      </c>
      <c r="Y120" s="103">
        <f>IF(+'2grid'!Y120*CZ$2&lt;0,0,+'2grid'!Y120*CZ$2)</f>
        <v>94.141803331716645</v>
      </c>
      <c r="Z120" s="103">
        <f>IF(+'2grid'!Z120*DA$2&lt;0,0,+'2grid'!Z120*DA$2)</f>
        <v>103.77952490286245</v>
      </c>
      <c r="AA120" s="103">
        <f>IF(+'2grid'!AA120*DB$2&lt;0,0,+'2grid'!AA120*DB$2)</f>
        <v>114.17774782812296</v>
      </c>
      <c r="AB120" s="103">
        <f>IF(+'2grid'!AB120*DC$2&lt;0,0,+'2grid'!AB120*DC$2)</f>
        <v>125.39016968108673</v>
      </c>
      <c r="AC120" s="103">
        <f>IF(+'2grid'!AC120*DD$2&lt;0,0,+'2grid'!AC120*DD$2)</f>
        <v>137.4740510480824</v>
      </c>
      <c r="AD120" s="103">
        <f>IF(+'2grid'!AD120*DE$2&lt;0,0,+'2grid'!AD120*DE$2)</f>
        <v>140.58210573217102</v>
      </c>
      <c r="AE120" s="103">
        <f>IF(+'2grid'!AE120*DF$2&lt;0,0,+'2grid'!AE120*DF$2)</f>
        <v>143.78994776333067</v>
      </c>
      <c r="AF120" s="103">
        <f>IF(+'2grid'!AF120*DG$2&lt;0,0,+'2grid'!AF120*DG$2)</f>
        <v>147.10670911798181</v>
      </c>
      <c r="AG120" s="103">
        <f>IF(+'2grid'!AG120*DH$2&lt;0,0,+'2grid'!AG120*DH$2)</f>
        <v>150.54284030994714</v>
      </c>
      <c r="AH120" s="103">
        <f>IF(+'2grid'!AH120*DI$2&lt;0,0,+'2grid'!AH120*DI$2)</f>
        <v>154.110374910936</v>
      </c>
      <c r="AI120" s="103">
        <f>IF(+'2grid'!AI120*DJ$2&lt;0,0,+'2grid'!AI120*DJ$2)</f>
        <v>157.82326337182175</v>
      </c>
      <c r="AJ120" s="103">
        <f>IF(+'2grid'!AJ120*DK$2&lt;0,0,+'2grid'!AJ120*DK$2)</f>
        <v>161.69779898889524</v>
      </c>
      <c r="AK120" s="103">
        <f>IF(+'2grid'!AK120*DL$2&lt;0,0,+'2grid'!AK120*DL$2)</f>
        <v>165.75316810564843</v>
      </c>
      <c r="AL120" s="103">
        <f>IF(+'2grid'!AL120*DM$2&lt;0,0,+'2grid'!AL120*DM$2)</f>
        <v>170.01217040612835</v>
      </c>
      <c r="AM120" s="103">
        <f>IF(+'2grid'!AM120*DN$2&lt;0,0,+'2grid'!AM120*DN$2)</f>
        <v>174.50217607655165</v>
      </c>
      <c r="AN120" s="103">
        <f>IF(+'2grid'!AN120*DO$2&lt;0,0,+'2grid'!AN120*DO$2)</f>
        <v>179.25641914437915</v>
      </c>
      <c r="AO120" s="103">
        <f>IF(+'2grid'!AO120*DP$2&lt;0,0,+'2grid'!AO120*DP$2)</f>
        <v>184.31577820670006</v>
      </c>
      <c r="AP120" s="103">
        <f>IF(+'2grid'!AP120*DQ$2&lt;0,0,+'2grid'!AP120*DQ$2)</f>
        <v>189.73128098904914</v>
      </c>
      <c r="AQ120" s="103">
        <f>IF(+'2grid'!AQ120*DR$2&lt;0,0,+'2grid'!AQ120*DR$2)</f>
        <v>195.56771378568578</v>
      </c>
      <c r="AR120" s="103">
        <f>IF(+'2grid'!AR120*DS$2&lt;0,0,+'2grid'!AR120*DS$2)</f>
        <v>201.90897155889044</v>
      </c>
      <c r="AS120" s="103">
        <f>IF(+'2grid'!AS120*DT$2&lt;0,0,+'2grid'!AS120*DT$2)</f>
        <v>208.86625303914133</v>
      </c>
      <c r="AT120" s="103">
        <f>IF(+'2grid'!AT120*DU$2&lt;0,0,+'2grid'!AT120*DU$2)</f>
        <v>216.59111196455379</v>
      </c>
      <c r="AU120" s="103">
        <f>IF(+'2grid'!AU120*DV$2&lt;0,0,+'2grid'!AU120*DV$2)</f>
        <v>225.29723969188095</v>
      </c>
      <c r="AV120" s="103">
        <f>IF(+'2grid'!AV120*DW$2&lt;0,0,+'2grid'!AV120*DW$2)</f>
        <v>235.29897716745543</v>
      </c>
      <c r="AW120" s="103">
        <f>IF(+'2grid'!AW120*DX$2&lt;0,0,+'2grid'!AW120*DX$2)</f>
        <v>247.0845381667304</v>
      </c>
      <c r="AX120" s="103">
        <f>IF(+'2grid'!AX120*DY$2&lt;0,0,+'2grid'!AX120*DY$2)</f>
        <v>259.83489636046568</v>
      </c>
      <c r="AY120" s="103">
        <f>IF(+'2grid'!AY120*DZ$2&lt;0,0,+'2grid'!AY120*DZ$2)</f>
        <v>276.49555297215107</v>
      </c>
      <c r="AZ120" s="103">
        <f>IF(+'2grid'!AZ120*EA$2&lt;0,0,+'2grid'!AZ120*EA$2)</f>
        <v>300.18326582218708</v>
      </c>
      <c r="BA120" s="103">
        <f>IF(+'2grid'!BA120*EB$2&lt;0,0,+'2grid'!BA120*EB$2)</f>
        <v>339.66489311893719</v>
      </c>
      <c r="BB120" s="103">
        <f>IF(+'2grid'!BB120*EC$2&lt;0,0,+'2grid'!BB120*EC$2)</f>
        <v>440.12298663949616</v>
      </c>
      <c r="BC120" s="103">
        <f>IF(+'2grid'!BC120*ED$2&lt;0,0,+'2grid'!BC120*ED$2)</f>
        <v>567.84199999999998</v>
      </c>
      <c r="BD120" s="103">
        <f>IF(+'2grid'!BD120*EE$2&lt;0,0,+'2grid'!BD120*EE$2)</f>
        <v>558.43799999999999</v>
      </c>
      <c r="BE120" s="103">
        <f>IF(+'2grid'!BE120*EF$2&lt;0,0,+'2grid'!BE120*EF$2)</f>
        <v>565.63199999999995</v>
      </c>
      <c r="BF120" s="103">
        <f>IF(+'2grid'!BF120*EG$2&lt;0,0,+'2grid'!BF120*EG$2)</f>
        <v>606.39</v>
      </c>
      <c r="BG120" s="103">
        <f>IF(+'2grid'!BG120*EH$2&lt;0,0,+'2grid'!BG120*EH$2)</f>
        <v>584.1</v>
      </c>
      <c r="BH120" s="103">
        <f>IF(+'2grid'!BH120*EI$2&lt;0,0,+'2grid'!BH120*EI$2)</f>
        <v>584.1</v>
      </c>
      <c r="BI120" s="103">
        <f>IF(+'2grid'!BI120*EJ$2&lt;0,0,+'2grid'!BI120*EJ$2)</f>
        <v>584.1</v>
      </c>
      <c r="BJ120" s="103">
        <f>IF(+'2grid'!BJ120*EK$2&lt;0,0,+'2grid'!BJ120*EK$2)</f>
        <v>584.1</v>
      </c>
      <c r="BK120" s="103">
        <f>IF(+'2grid'!BK120*EL$2&lt;0,0,+'2grid'!BK120*EL$2)</f>
        <v>589.04999999999995</v>
      </c>
      <c r="BL120" s="103">
        <f>IF(+'2grid'!BL120*EM$2&lt;0,0,+'2grid'!BL120*EM$2)</f>
        <v>589.04999999999995</v>
      </c>
      <c r="BM120" s="103">
        <f>IF(+'2grid'!BM120*EN$2&lt;0,0,+'2grid'!BM120*EN$2)</f>
        <v>594</v>
      </c>
      <c r="BN120" s="103">
        <f>IF(+'2grid'!BN120*EO$2&lt;0,0,+'2grid'!BN120*EO$2)</f>
        <v>594</v>
      </c>
      <c r="BO120" s="103">
        <f>IF(+'2grid'!BO120*EP$2&lt;0,0,+'2grid'!BO120*EP$2)</f>
        <v>603.9</v>
      </c>
      <c r="BP120" s="103">
        <f>IF(+'2grid'!BP120*EQ$2&lt;0,0,+'2grid'!BP120*EQ$2)</f>
        <v>603.9</v>
      </c>
      <c r="BQ120" s="103">
        <f>IF(+'2grid'!BQ120*ER$2&lt;0,0,+'2grid'!BQ120*ER$2)</f>
        <v>653.4</v>
      </c>
      <c r="BR120" s="103">
        <f>IF(+'2grid'!BR120*ES$2&lt;0,0,+'2grid'!BR120*ES$2)</f>
        <v>697.95</v>
      </c>
      <c r="BS120" s="103">
        <f>IF(+'2grid'!BS120*ET$2&lt;0,0,+'2grid'!BS120*ET$2)</f>
        <v>702.9</v>
      </c>
      <c r="BT120" s="103">
        <f>IF(+'2grid'!BT120*EU$2&lt;0,0,+'2grid'!BT120*EU$2)</f>
        <v>740.02499999999998</v>
      </c>
      <c r="BU120" s="103">
        <f>IF(+'2grid'!BU120*EV$2&lt;0,0,+'2grid'!BU120*EV$2)</f>
        <v>776.16</v>
      </c>
      <c r="BV120" s="103">
        <f>IF(+'2grid'!BV120*EW$2&lt;0,0,+'2grid'!BV120*EW$2)</f>
        <v>800.36550000000432</v>
      </c>
      <c r="BW120" s="103">
        <f>IF(+'2grid'!BW120*EX$2&lt;0,0,+'2grid'!BW120*EX$2)</f>
        <v>829.125</v>
      </c>
      <c r="BX120" s="103">
        <f>IF(+'2grid'!BX120*EY$2&lt;0,0,+'2grid'!BX120*EY$2)</f>
        <v>856.19489999999723</v>
      </c>
      <c r="BY120" s="103">
        <f>IF(+'2grid'!BY120*EZ$2&lt;0,0,+'2grid'!BY120*EZ$2)</f>
        <v>889.92639999999255</v>
      </c>
      <c r="BZ120" s="103">
        <f>IF(+'2grid'!BZ120*FA$2&lt;0,0,+'2grid'!BZ120*FA$2)</f>
        <v>917.13658666665538</v>
      </c>
      <c r="CA120" s="103">
        <f>IF(+'2grid'!CA120*FB$2&lt;0,0,+'2grid'!CA120*FB$2)</f>
        <v>944.88161777777032</v>
      </c>
    </row>
    <row r="121" spans="1:79" x14ac:dyDescent="0.2">
      <c r="A121" s="9">
        <f>+data!B123</f>
        <v>434</v>
      </c>
      <c r="B121" s="103">
        <f>IF(+'2grid'!B121*CC$2&lt;0,0,+'2grid'!B121*CC$2)</f>
        <v>0</v>
      </c>
      <c r="C121" s="103">
        <f>IF(+'2grid'!C121*CD$2&lt;0,0,+'2grid'!C121*CD$2)</f>
        <v>0</v>
      </c>
      <c r="D121" s="103">
        <f>IF(+'2grid'!D121*CE$2&lt;0,0,+'2grid'!D121*CE$2)</f>
        <v>0</v>
      </c>
      <c r="E121" s="103">
        <f>IF(+'2grid'!E121*CF$2&lt;0,0,+'2grid'!E121*CF$2)</f>
        <v>0</v>
      </c>
      <c r="F121" s="103">
        <f>IF(+'2grid'!F121*CG$2&lt;0,0,+'2grid'!F121*CG$2)</f>
        <v>1.8051635666696448</v>
      </c>
      <c r="G121" s="103">
        <f>IF(+'2grid'!G121*CH$2&lt;0,0,+'2grid'!G121*CH$2)</f>
        <v>10.154045062516753</v>
      </c>
      <c r="H121" s="103">
        <f>IF(+'2grid'!H121*CI$2&lt;0,0,+'2grid'!H121*CI$2)</f>
        <v>54.83184333759047</v>
      </c>
      <c r="I121" s="103">
        <f>IF(+'2grid'!I121*CJ$2&lt;0,0,+'2grid'!I121*CJ$2)</f>
        <v>72.329142075100521</v>
      </c>
      <c r="J121" s="103">
        <f>IF(+'2grid'!J121*CK$2&lt;0,0,+'2grid'!J121*CK$2)</f>
        <v>71.111111111111086</v>
      </c>
      <c r="K121" s="103">
        <f>IF(+'2grid'!K121*CL$2&lt;0,0,+'2grid'!K121*CL$2)</f>
        <v>96.000000000000014</v>
      </c>
      <c r="L121" s="103">
        <f>IF(+'2grid'!L121*CM$2&lt;0,0,+'2grid'!L121*CM$2)</f>
        <v>120.00000000000001</v>
      </c>
      <c r="M121" s="103">
        <f>IF(+'2grid'!M121*CN$2&lt;0,0,+'2grid'!M121*CN$2)</f>
        <v>152.55242982468346</v>
      </c>
      <c r="N121" s="103">
        <f>IF(+'2grid'!N121*CO$2&lt;0,0,+'2grid'!N121*CO$2)</f>
        <v>189.39606086970747</v>
      </c>
      <c r="O121" s="103">
        <f>IF(+'2grid'!O121*CP$2&lt;0,0,+'2grid'!O121*CP$2)</f>
        <v>188.71207487416007</v>
      </c>
      <c r="P121" s="103">
        <f>IF(+'2grid'!P121*CQ$2&lt;0,0,+'2grid'!P121*CQ$2)</f>
        <v>184.28381342129177</v>
      </c>
      <c r="Q121" s="103">
        <f>IF(+'2grid'!Q121*CR$2&lt;0,0,+'2grid'!Q121*CR$2)</f>
        <v>211.19289375997508</v>
      </c>
      <c r="R121" s="103">
        <f>IF(+'2grid'!R121*CS$2&lt;0,0,+'2grid'!R121*CS$2)</f>
        <v>240.13098359423472</v>
      </c>
      <c r="S121" s="103">
        <f>IF(+'2grid'!S121*CT$2&lt;0,0,+'2grid'!S121*CT$2)</f>
        <v>271.14496227518651</v>
      </c>
      <c r="T121" s="103">
        <f>IF(+'2grid'!T121*CU$2&lt;0,0,+'2grid'!T121*CU$2)</f>
        <v>304.28170915394634</v>
      </c>
      <c r="U121" s="103">
        <f>IF(+'2grid'!U121*CV$2&lt;0,0,+'2grid'!U121*CV$2)</f>
        <v>332.79634150999766</v>
      </c>
      <c r="V121" s="103">
        <f>IF(+'2grid'!V121*CW$2&lt;0,0,+'2grid'!V121*CW$2)</f>
        <v>362.60675472053305</v>
      </c>
      <c r="W121" s="103">
        <f>IF(+'2grid'!W121*CX$2&lt;0,0,+'2grid'!W121*CX$2)</f>
        <v>270.21124698311502</v>
      </c>
      <c r="X121" s="103">
        <f>IF(+'2grid'!X121*CY$2&lt;0,0,+'2grid'!X121*CY$2)</f>
        <v>163.92641631049534</v>
      </c>
      <c r="Y121" s="103">
        <f>IF(+'2grid'!Y121*CZ$2&lt;0,0,+'2grid'!Y121*CZ$2)</f>
        <v>260.40400541582443</v>
      </c>
      <c r="Z121" s="103">
        <f>IF(+'2grid'!Z121*DA$2&lt;0,0,+'2grid'!Z121*DA$2)</f>
        <v>366.87037749531447</v>
      </c>
      <c r="AA121" s="103">
        <f>IF(+'2grid'!AA121*DB$2&lt;0,0,+'2grid'!AA121*DB$2)</f>
        <v>483.55992930454522</v>
      </c>
      <c r="AB121" s="103">
        <f>IF(+'2grid'!AB121*DC$2&lt;0,0,+'2grid'!AB121*DC$2)</f>
        <v>508.92254799924706</v>
      </c>
      <c r="AC121" s="103">
        <f>IF(+'2grid'!AC121*DD$2&lt;0,0,+'2grid'!AC121*DD$2)</f>
        <v>534.67582795324915</v>
      </c>
      <c r="AD121" s="103">
        <f>IF(+'2grid'!AD121*DE$2&lt;0,0,+'2grid'!AD121*DE$2)</f>
        <v>504.52867306364618</v>
      </c>
      <c r="AE121" s="103">
        <f>IF(+'2grid'!AE121*DF$2&lt;0,0,+'2grid'!AE121*DF$2)</f>
        <v>515.12601646562257</v>
      </c>
      <c r="AF121" s="103">
        <f>IF(+'2grid'!AF121*DG$2&lt;0,0,+'2grid'!AF121*DG$2)</f>
        <v>525.8327476019042</v>
      </c>
      <c r="AG121" s="103">
        <f>IF(+'2grid'!AG121*DH$2&lt;0,0,+'2grid'!AG121*DH$2)</f>
        <v>536.64911883966522</v>
      </c>
      <c r="AH121" s="103">
        <f>IF(+'2grid'!AH121*DI$2&lt;0,0,+'2grid'!AH121*DI$2)</f>
        <v>547.57538254607869</v>
      </c>
      <c r="AI121" s="103">
        <f>IF(+'2grid'!AI121*DJ$2&lt;0,0,+'2grid'!AI121*DJ$2)</f>
        <v>558.61179108831868</v>
      </c>
      <c r="AJ121" s="103">
        <f>IF(+'2grid'!AJ121*DK$2&lt;0,0,+'2grid'!AJ121*DK$2)</f>
        <v>569.75859683355816</v>
      </c>
      <c r="AK121" s="103">
        <f>IF(+'2grid'!AK121*DL$2&lt;0,0,+'2grid'!AK121*DL$2)</f>
        <v>581.01605214897063</v>
      </c>
      <c r="AL121" s="103">
        <f>IF(+'2grid'!AL121*DM$2&lt;0,0,+'2grid'!AL121*DM$2)</f>
        <v>592.38440940173007</v>
      </c>
      <c r="AM121" s="103">
        <f>IF(+'2grid'!AM121*DN$2&lt;0,0,+'2grid'!AM121*DN$2)</f>
        <v>603.86392095900965</v>
      </c>
      <c r="AN121" s="103">
        <f>IF(+'2grid'!AN121*DO$2&lt;0,0,+'2grid'!AN121*DO$2)</f>
        <v>615.45483918798288</v>
      </c>
      <c r="AO121" s="103">
        <f>IF(+'2grid'!AO121*DP$2&lt;0,0,+'2grid'!AO121*DP$2)</f>
        <v>674.82138010646577</v>
      </c>
      <c r="AP121" s="103">
        <f>IF(+'2grid'!AP121*DQ$2&lt;0,0,+'2grid'!AP121*DQ$2)</f>
        <v>689.26324497595169</v>
      </c>
      <c r="AQ121" s="103">
        <f>IF(+'2grid'!AQ121*DR$2&lt;0,0,+'2grid'!AQ121*DR$2)</f>
        <v>703.8683242262108</v>
      </c>
      <c r="AR121" s="103">
        <f>IF(+'2grid'!AR121*DS$2&lt;0,0,+'2grid'!AR121*DS$2)</f>
        <v>718.63699794059801</v>
      </c>
      <c r="AS121" s="103">
        <f>IF(+'2grid'!AS121*DT$2&lt;0,0,+'2grid'!AS121*DT$2)</f>
        <v>733.56964620246822</v>
      </c>
      <c r="AT121" s="103">
        <f>IF(+'2grid'!AT121*DU$2&lt;0,0,+'2grid'!AT121*DU$2)</f>
        <v>748.6666490951751</v>
      </c>
      <c r="AU121" s="103">
        <f>IF(+'2grid'!AU121*DV$2&lt;0,0,+'2grid'!AU121*DV$2)</f>
        <v>763.92838670207334</v>
      </c>
      <c r="AV121" s="103">
        <f>IF(+'2grid'!AV121*DW$2&lt;0,0,+'2grid'!AV121*DW$2)</f>
        <v>818.38595382752226</v>
      </c>
      <c r="AW121" s="103">
        <f>IF(+'2grid'!AW121*DX$2&lt;0,0,+'2grid'!AW121*DX$2)</f>
        <v>944.50077960795431</v>
      </c>
      <c r="AX121" s="103">
        <f>IF(+'2grid'!AX121*DY$2&lt;0,0,+'2grid'!AX121*DY$2)</f>
        <v>987.2810253163284</v>
      </c>
      <c r="AY121" s="103">
        <f>IF(+'2grid'!AY121*DZ$2&lt;0,0,+'2grid'!AY121*DZ$2)</f>
        <v>990.23556497923801</v>
      </c>
      <c r="AZ121" s="103">
        <f>IF(+'2grid'!AZ121*EA$2&lt;0,0,+'2grid'!AZ121*EA$2)</f>
        <v>989.67384930954154</v>
      </c>
      <c r="BA121" s="103">
        <f>IF(+'2grid'!BA121*EB$2&lt;0,0,+'2grid'!BA121*EB$2)</f>
        <v>1267.7765098854309</v>
      </c>
      <c r="BB121" s="103">
        <f>IF(+'2grid'!BB121*EC$2&lt;0,0,+'2grid'!BB121*EC$2)</f>
        <v>1456.2942215615531</v>
      </c>
      <c r="BC121" s="103">
        <f>IF(+'2grid'!BC121*ED$2&lt;0,0,+'2grid'!BC121*ED$2)</f>
        <v>1918.78</v>
      </c>
      <c r="BD121" s="103">
        <f>IF(+'2grid'!BD121*EE$2&lt;0,0,+'2grid'!BD121*EE$2)</f>
        <v>1980.45</v>
      </c>
      <c r="BE121" s="103">
        <f>IF(+'2grid'!BE121*EF$2&lt;0,0,+'2grid'!BE121*EF$2)</f>
        <v>2042.56</v>
      </c>
      <c r="BF121" s="103">
        <f>IF(+'2grid'!BF121*EG$2&lt;0,0,+'2grid'!BF121*EG$2)</f>
        <v>2124.83</v>
      </c>
      <c r="BG121" s="103">
        <f>IF(+'2grid'!BG121*EH$2&lt;0,0,+'2grid'!BG121*EH$2)</f>
        <v>2128.5</v>
      </c>
      <c r="BH121" s="103">
        <f>IF(+'2grid'!BH121*EI$2&lt;0,0,+'2grid'!BH121*EI$2)</f>
        <v>2128.5</v>
      </c>
      <c r="BI121" s="103">
        <f>IF(+'2grid'!BI121*EJ$2&lt;0,0,+'2grid'!BI121*EJ$2)</f>
        <v>2128.5</v>
      </c>
      <c r="BJ121" s="103">
        <f>IF(+'2grid'!BJ121*EK$2&lt;0,0,+'2grid'!BJ121*EK$2)</f>
        <v>2128.5</v>
      </c>
      <c r="BK121" s="103">
        <f>IF(+'2grid'!BK121*EL$2&lt;0,0,+'2grid'!BK121*EL$2)</f>
        <v>2064.15</v>
      </c>
      <c r="BL121" s="103">
        <f>IF(+'2grid'!BL121*EM$2&lt;0,0,+'2grid'!BL121*EM$2)</f>
        <v>2064.15</v>
      </c>
      <c r="BM121" s="103">
        <f>IF(+'2grid'!BM121*EN$2&lt;0,0,+'2grid'!BM121*EN$2)</f>
        <v>2029.5</v>
      </c>
      <c r="BN121" s="103">
        <f>IF(+'2grid'!BN121*EO$2&lt;0,0,+'2grid'!BN121*EO$2)</f>
        <v>2029.5</v>
      </c>
      <c r="BO121" s="103">
        <f>IF(+'2grid'!BO121*EP$2&lt;0,0,+'2grid'!BO121*EP$2)</f>
        <v>2029.5</v>
      </c>
      <c r="BP121" s="103">
        <f>IF(+'2grid'!BP121*EQ$2&lt;0,0,+'2grid'!BP121*EQ$2)</f>
        <v>2029.5</v>
      </c>
      <c r="BQ121" s="103">
        <f>IF(+'2grid'!BQ121*ER$2&lt;0,0,+'2grid'!BQ121*ER$2)</f>
        <v>2030.49</v>
      </c>
      <c r="BR121" s="103">
        <f>IF(+'2grid'!BR121*ES$2&lt;0,0,+'2grid'!BR121*ES$2)</f>
        <v>2030.49</v>
      </c>
      <c r="BS121" s="103">
        <f>IF(+'2grid'!BS121*ET$2&lt;0,0,+'2grid'!BS121*ET$2)</f>
        <v>2034.45</v>
      </c>
      <c r="BT121" s="103">
        <f>IF(+'2grid'!BT121*EU$2&lt;0,0,+'2grid'!BT121*EU$2)</f>
        <v>2034.1530000000002</v>
      </c>
      <c r="BU121" s="103">
        <f>IF(+'2grid'!BU121*EV$2&lt;0,0,+'2grid'!BU121*EV$2)</f>
        <v>2035.7964000000006</v>
      </c>
      <c r="BV121" s="103">
        <f>IF(+'2grid'!BV121*EW$2&lt;0,0,+'2grid'!BV121*EW$2)</f>
        <v>2037.3586200000004</v>
      </c>
      <c r="BW121" s="103">
        <f>IF(+'2grid'!BW121*EX$2&lt;0,0,+'2grid'!BW121*EX$2)</f>
        <v>2038.7862000000005</v>
      </c>
      <c r="BX121" s="103">
        <f>IF(+'2grid'!BX121*EY$2&lt;0,0,+'2grid'!BX121*EY$2)</f>
        <v>2040.3573960000008</v>
      </c>
      <c r="BY121" s="103">
        <f>IF(+'2grid'!BY121*EZ$2&lt;0,0,+'2grid'!BY121*EZ$2)</f>
        <v>2041.3168160000012</v>
      </c>
      <c r="BZ121" s="103">
        <f>IF(+'2grid'!BZ121*FA$2&lt;0,0,+'2grid'!BZ121*FA$2)</f>
        <v>2043.0543701333345</v>
      </c>
      <c r="CA121" s="103">
        <f>IF(+'2grid'!CA121*FB$2&lt;0,0,+'2grid'!CA121*FB$2)</f>
        <v>2044.4185304888902</v>
      </c>
    </row>
    <row r="122" spans="1:79" x14ac:dyDescent="0.2">
      <c r="A122" s="9">
        <f>+data!B124</f>
        <v>438</v>
      </c>
      <c r="B122" s="103">
        <f>IF(+'2grid'!B122*CC$2&lt;0,0,+'2grid'!B122*CC$2)</f>
        <v>0</v>
      </c>
      <c r="C122" s="103">
        <f>IF(+'2grid'!C122*CD$2&lt;0,0,+'2grid'!C122*CD$2)</f>
        <v>0</v>
      </c>
      <c r="D122" s="103">
        <f>IF(+'2grid'!D122*CE$2&lt;0,0,+'2grid'!D122*CE$2)</f>
        <v>0</v>
      </c>
      <c r="E122" s="103">
        <f>IF(+'2grid'!E122*CF$2&lt;0,0,+'2grid'!E122*CF$2)</f>
        <v>0</v>
      </c>
      <c r="F122" s="103">
        <f>IF(+'2grid'!F122*CG$2&lt;0,0,+'2grid'!F122*CG$2)</f>
        <v>0</v>
      </c>
      <c r="G122" s="103">
        <f>IF(+'2grid'!G122*CH$2&lt;0,0,+'2grid'!G122*CH$2)</f>
        <v>5.5101464095042449E-2</v>
      </c>
      <c r="H122" s="103">
        <f>IF(+'2grid'!H122*CI$2&lt;0,0,+'2grid'!H122*CI$2)</f>
        <v>0.2267031665624604</v>
      </c>
      <c r="I122" s="103">
        <f>IF(+'2grid'!I122*CJ$2&lt;0,0,+'2grid'!I122*CJ$2)</f>
        <v>0.90681266624984147</v>
      </c>
      <c r="J122" s="103">
        <f>IF(+'2grid'!J122*CK$2&lt;0,0,+'2grid'!J122*CK$2)</f>
        <v>1.0991596844643208</v>
      </c>
      <c r="K122" s="103">
        <f>IF(+'2grid'!K122*CL$2&lt;0,0,+'2grid'!K122*CL$2)</f>
        <v>1.2833048018256918</v>
      </c>
      <c r="L122" s="103">
        <f>IF(+'2grid'!L122*CM$2&lt;0,0,+'2grid'!L122*CM$2)</f>
        <v>1.4220756114384507</v>
      </c>
      <c r="M122" s="103">
        <f>IF(+'2grid'!M122*CN$2&lt;0,0,+'2grid'!M122*CN$2)</f>
        <v>1.5940544205995553</v>
      </c>
      <c r="N122" s="103">
        <f>IF(+'2grid'!N122*CO$2&lt;0,0,+'2grid'!N122*CO$2)</f>
        <v>1.7653666911910089</v>
      </c>
      <c r="O122" s="103">
        <f>IF(+'2grid'!O122*CP$2&lt;0,0,+'2grid'!O122*CP$2)</f>
        <v>1.9353187498510256</v>
      </c>
      <c r="P122" s="103">
        <f>IF(+'2grid'!P122*CQ$2&lt;0,0,+'2grid'!P122*CQ$2)</f>
        <v>2.103103102185925</v>
      </c>
      <c r="Q122" s="103">
        <f>IF(+'2grid'!Q122*CR$2&lt;0,0,+'2grid'!Q122*CR$2)</f>
        <v>2.2677749929090445</v>
      </c>
      <c r="R122" s="103">
        <f>IF(+'2grid'!R122*CS$2&lt;0,0,+'2grid'!R122*CS$2)</f>
        <v>2.428222115587841</v>
      </c>
      <c r="S122" s="103">
        <f>IF(+'2grid'!S122*CT$2&lt;0,0,+'2grid'!S122*CT$2)</f>
        <v>2.5831247555386954</v>
      </c>
      <c r="T122" s="103">
        <f>IF(+'2grid'!T122*CU$2&lt;0,0,+'2grid'!T122*CU$2)</f>
        <v>2.7309022506478069</v>
      </c>
      <c r="U122" s="103">
        <f>IF(+'2grid'!U122*CV$2&lt;0,0,+'2grid'!U122*CV$2)</f>
        <v>2.8696393441799875</v>
      </c>
      <c r="V122" s="103">
        <f>IF(+'2grid'!V122*CW$2&lt;0,0,+'2grid'!V122*CW$2)</f>
        <v>2.9969820383205286</v>
      </c>
      <c r="W122" s="103">
        <f>IF(+'2grid'!W122*CX$2&lt;0,0,+'2grid'!W122*CX$2)</f>
        <v>3.1099854439076031</v>
      </c>
      <c r="X122" s="103">
        <f>IF(+'2grid'!X122*CY$2&lt;0,0,+'2grid'!X122*CY$2)</f>
        <v>3.2048826747433696</v>
      </c>
      <c r="Y122" s="103">
        <f>IF(+'2grid'!Y122*CZ$2&lt;0,0,+'2grid'!Y122*CZ$2)</f>
        <v>3.2767167605549683</v>
      </c>
      <c r="Z122" s="103">
        <f>IF(+'2grid'!Z122*DA$2&lt;0,0,+'2grid'!Z122*DA$2)</f>
        <v>3.3187186521680423</v>
      </c>
      <c r="AA122" s="103">
        <f>IF(+'2grid'!AA122*DB$2&lt;0,0,+'2grid'!AA122*DB$2)</f>
        <v>3.3211730802443387</v>
      </c>
      <c r="AB122" s="103">
        <f>IF(+'2grid'!AB122*DC$2&lt;0,0,+'2grid'!AB122*DC$2)</f>
        <v>3.2691285096067828</v>
      </c>
      <c r="AC122" s="103">
        <f>IF(+'2grid'!AC122*DD$2&lt;0,0,+'2grid'!AC122*DD$2)</f>
        <v>3.1370501119685983</v>
      </c>
      <c r="AD122" s="103">
        <f>IF(+'2grid'!AD122*DE$2&lt;0,0,+'2grid'!AD122*DE$2)</f>
        <v>3.221257979747985</v>
      </c>
      <c r="AE122" s="103">
        <f>IF(+'2grid'!AE122*DF$2&lt;0,0,+'2grid'!AE122*DF$2)</f>
        <v>3.3056530178735195</v>
      </c>
      <c r="AF122" s="103">
        <f>IF(+'2grid'!AF122*DG$2&lt;0,0,+'2grid'!AF122*DG$2)</f>
        <v>3.390027906018986</v>
      </c>
      <c r="AG122" s="103">
        <f>IF(+'2grid'!AG122*DH$2&lt;0,0,+'2grid'!AG122*DH$2)</f>
        <v>3.4741464522219987</v>
      </c>
      <c r="AH122" s="103">
        <f>IF(+'2grid'!AH122*DI$2&lt;0,0,+'2grid'!AH122*DI$2)</f>
        <v>3.557739424254915</v>
      </c>
      <c r="AI122" s="103">
        <f>IF(+'2grid'!AI122*DJ$2&lt;0,0,+'2grid'!AI122*DJ$2)</f>
        <v>3.6404996041902264</v>
      </c>
      <c r="AJ122" s="103">
        <f>IF(+'2grid'!AJ122*DK$2&lt;0,0,+'2grid'!AJ122*DK$2)</f>
        <v>3.7220758769251878</v>
      </c>
      <c r="AK122" s="103">
        <f>IF(+'2grid'!AK122*DL$2&lt;0,0,+'2grid'!AK122*DL$2)</f>
        <v>3.8020661052226625</v>
      </c>
      <c r="AL122" s="103">
        <f>IF(+'2grid'!AL122*DM$2&lt;0,0,+'2grid'!AL122*DM$2)</f>
        <v>3.880008463684101</v>
      </c>
      <c r="AM122" s="103">
        <f>IF(+'2grid'!AM122*DN$2&lt;0,0,+'2grid'!AM122*DN$2)</f>
        <v>3.9553707920722871</v>
      </c>
      <c r="AN122" s="103">
        <f>IF(+'2grid'!AN122*DO$2&lt;0,0,+'2grid'!AN122*DO$2)</f>
        <v>4.0275373693040128</v>
      </c>
      <c r="AO122" s="103">
        <f>IF(+'2grid'!AO122*DP$2&lt;0,0,+'2grid'!AO122*DP$2)</f>
        <v>4.0957922793277399</v>
      </c>
      <c r="AP122" s="103">
        <f>IF(+'2grid'!AP122*DQ$2&lt;0,0,+'2grid'!AP122*DQ$2)</f>
        <v>4.159298200610567</v>
      </c>
      <c r="AQ122" s="103">
        <f>IF(+'2grid'!AQ122*DR$2&lt;0,0,+'2grid'!AQ122*DR$2)</f>
        <v>4.2170689388760181</v>
      </c>
      <c r="AR122" s="103">
        <f>IF(+'2grid'!AR122*DS$2&lt;0,0,+'2grid'!AR122*DS$2)</f>
        <v>4.2679332309413827</v>
      </c>
      <c r="AS122" s="103">
        <f>IF(+'2grid'!AS122*DT$2&lt;0,0,+'2grid'!AS122*DT$2)</f>
        <v>4.3104860885293164</v>
      </c>
      <c r="AT122" s="103">
        <f>IF(+'2grid'!AT122*DU$2&lt;0,0,+'2grid'!AT122*DU$2)</f>
        <v>4.3430218845085671</v>
      </c>
      <c r="AU122" s="103">
        <f>IF(+'2grid'!AU122*DV$2&lt;0,0,+'2grid'!AU122*DV$2)</f>
        <v>4.3634398663119551</v>
      </c>
      <c r="AV122" s="103">
        <f>IF(+'2grid'!AV122*DW$2&lt;0,0,+'2grid'!AV122*DW$2)</f>
        <v>4.3691065340246205</v>
      </c>
      <c r="AW122" s="103">
        <f>IF(+'2grid'!AW122*DX$2&lt;0,0,+'2grid'!AW122*DX$2)</f>
        <v>4.3566476591511538</v>
      </c>
      <c r="AX122" s="103">
        <f>IF(+'2grid'!AX122*DY$2&lt;0,0,+'2grid'!AX122*DY$2)</f>
        <v>4.2946094934178225</v>
      </c>
      <c r="AY122" s="103">
        <f>IF(+'2grid'!AY122*DZ$2&lt;0,0,+'2grid'!AY122*DZ$2)</f>
        <v>4.2052846732183733</v>
      </c>
      <c r="AZ122" s="103">
        <f>IF(+'2grid'!AZ122*EA$2&lt;0,0,+'2grid'!AZ122*EA$2)</f>
        <v>4.0806532430066538</v>
      </c>
      <c r="BA122" s="103">
        <f>IF(+'2grid'!BA122*EB$2&lt;0,0,+'2grid'!BA122*EB$2)</f>
        <v>3.9084531014098993</v>
      </c>
      <c r="BB122" s="103">
        <f>IF(+'2grid'!BB122*EC$2&lt;0,0,+'2grid'!BB122*EC$2)</f>
        <v>3.6681003806192418</v>
      </c>
      <c r="BC122" s="103">
        <f>IF(+'2grid'!BC122*ED$2&lt;0,0,+'2grid'!BC122*ED$2)</f>
        <v>3.8959999999999999</v>
      </c>
      <c r="BD122" s="103">
        <f>IF(+'2grid'!BD122*EE$2&lt;0,0,+'2grid'!BD122*EE$2)</f>
        <v>3.9119999999999999</v>
      </c>
      <c r="BE122" s="103">
        <f>IF(+'2grid'!BE122*EF$2&lt;0,0,+'2grid'!BE122*EF$2)</f>
        <v>3.9279999999999999</v>
      </c>
      <c r="BF122" s="103">
        <f>IF(+'2grid'!BF122*EG$2&lt;0,0,+'2grid'!BF122*EG$2)</f>
        <v>3.944</v>
      </c>
      <c r="BG122" s="103">
        <f>IF(+'2grid'!BG122*EH$2&lt;0,0,+'2grid'!BG122*EH$2)</f>
        <v>3.96</v>
      </c>
      <c r="BH122" s="103">
        <f>IF(+'2grid'!BH122*EI$2&lt;0,0,+'2grid'!BH122*EI$2)</f>
        <v>3.8609999999999998</v>
      </c>
      <c r="BI122" s="103">
        <f>IF(+'2grid'!BI122*EJ$2&lt;0,0,+'2grid'!BI122*EJ$2)</f>
        <v>3.8609999999999998</v>
      </c>
      <c r="BJ122" s="103">
        <f>IF(+'2grid'!BJ122*EK$2&lt;0,0,+'2grid'!BJ122*EK$2)</f>
        <v>3.8609999999999998</v>
      </c>
      <c r="BK122" s="103">
        <f>IF(+'2grid'!BK122*EL$2&lt;0,0,+'2grid'!BK122*EL$2)</f>
        <v>3.8609999999999998</v>
      </c>
      <c r="BL122" s="103">
        <f>IF(+'2grid'!BL122*EM$2&lt;0,0,+'2grid'!BL122*EM$2)</f>
        <v>3.8609999999999998</v>
      </c>
      <c r="BM122" s="103">
        <f>IF(+'2grid'!BM122*EN$2&lt;0,0,+'2grid'!BM122*EN$2)</f>
        <v>3.762</v>
      </c>
      <c r="BN122" s="103">
        <f>IF(+'2grid'!BN122*EO$2&lt;0,0,+'2grid'!BN122*EO$2)</f>
        <v>3.762</v>
      </c>
      <c r="BO122" s="103">
        <f>IF(+'2grid'!BO122*EP$2&lt;0,0,+'2grid'!BO122*EP$2)</f>
        <v>3.762</v>
      </c>
      <c r="BP122" s="103">
        <f>IF(+'2grid'!BP122*EQ$2&lt;0,0,+'2grid'!BP122*EQ$2)</f>
        <v>3.4649999999999999</v>
      </c>
      <c r="BQ122" s="103">
        <f>IF(+'2grid'!BQ122*ER$2&lt;0,0,+'2grid'!BQ122*ER$2)</f>
        <v>3.2669999999999999</v>
      </c>
      <c r="BR122" s="103">
        <f>IF(+'2grid'!BR122*ES$2&lt;0,0,+'2grid'!BR122*ES$2)</f>
        <v>2.9699999999999998</v>
      </c>
      <c r="BS122" s="103">
        <f>IF(+'2grid'!BS122*ET$2&lt;0,0,+'2grid'!BS122*ET$2)</f>
        <v>2.9699999999999998</v>
      </c>
      <c r="BT122" s="103">
        <f>IF(+'2grid'!BT122*EU$2&lt;0,0,+'2grid'!BT122*EU$2)</f>
        <v>2.6630999999999978</v>
      </c>
      <c r="BU122" s="103">
        <f>IF(+'2grid'!BU122*EV$2&lt;0,0,+'2grid'!BU122*EV$2)</f>
        <v>2.4967799999999913</v>
      </c>
      <c r="BV122" s="103">
        <f>IF(+'2grid'!BV122*EW$2&lt;0,0,+'2grid'!BV122*EW$2)</f>
        <v>2.3191740000000043</v>
      </c>
      <c r="BW122" s="103">
        <f>IF(+'2grid'!BW122*EX$2&lt;0,0,+'2grid'!BW122*EX$2)</f>
        <v>2.1344400000000059</v>
      </c>
      <c r="BX122" s="103">
        <f>IF(+'2grid'!BX122*EY$2&lt;0,0,+'2grid'!BX122*EY$2)</f>
        <v>1.9625892000000074</v>
      </c>
      <c r="BY122" s="103">
        <f>IF(+'2grid'!BY122*EZ$2&lt;0,0,+'2grid'!BY122*EZ$2)</f>
        <v>1.7442831999999822</v>
      </c>
      <c r="BZ122" s="103">
        <f>IF(+'2grid'!BZ122*FA$2&lt;0,0,+'2grid'!BZ122*FA$2)</f>
        <v>1.5819220266666207</v>
      </c>
      <c r="CA122" s="103">
        <f>IF(+'2grid'!CA122*FB$2&lt;0,0,+'2grid'!CA122*FB$2)</f>
        <v>1.3927834311110092</v>
      </c>
    </row>
    <row r="123" spans="1:79" x14ac:dyDescent="0.2">
      <c r="A123" s="9">
        <f>+data!B125</f>
        <v>440</v>
      </c>
      <c r="B123" s="103">
        <f>IF(+'2grid'!B123*CC$2&lt;0,0,+'2grid'!B123*CC$2)</f>
        <v>0</v>
      </c>
      <c r="C123" s="103">
        <f>IF(+'2grid'!C123*CD$2&lt;0,0,+'2grid'!C123*CD$2)</f>
        <v>0</v>
      </c>
      <c r="D123" s="103">
        <f>IF(+'2grid'!D123*CE$2&lt;0,0,+'2grid'!D123*CE$2)</f>
        <v>0</v>
      </c>
      <c r="E123" s="103">
        <f>IF(+'2grid'!E123*CF$2&lt;0,0,+'2grid'!E123*CF$2)</f>
        <v>0</v>
      </c>
      <c r="F123" s="103">
        <f>IF(+'2grid'!F123*CG$2&lt;0,0,+'2grid'!F123*CG$2)</f>
        <v>0</v>
      </c>
      <c r="G123" s="103">
        <f>IF(+'2grid'!G123*CH$2&lt;0,0,+'2grid'!G123*CH$2)</f>
        <v>0</v>
      </c>
      <c r="H123" s="103">
        <f>IF(+'2grid'!H123*CI$2&lt;0,0,+'2grid'!H123*CI$2)</f>
        <v>3.7522794837429235E-2</v>
      </c>
      <c r="I123" s="103">
        <f>IF(+'2grid'!I123*CJ$2&lt;0,0,+'2grid'!I123*CJ$2)</f>
        <v>0.1751063759080031</v>
      </c>
      <c r="J123" s="103">
        <f>IF(+'2grid'!J123*CK$2&lt;0,0,+'2grid'!J123*CK$2)</f>
        <v>0.80048628986515669</v>
      </c>
      <c r="K123" s="103">
        <f>IF(+'2grid'!K123*CL$2&lt;0,0,+'2grid'!K123*CL$2)</f>
        <v>3.6021883043932053</v>
      </c>
      <c r="L123" s="103">
        <f>IF(+'2grid'!L123*CM$2&lt;0,0,+'2grid'!L123*CM$2)</f>
        <v>16.009725797303137</v>
      </c>
      <c r="M123" s="103">
        <f>IF(+'2grid'!M123*CN$2&lt;0,0,+'2grid'!M123*CN$2)</f>
        <v>37.669943052477976</v>
      </c>
      <c r="N123" s="103">
        <f>IF(+'2grid'!N123*CO$2&lt;0,0,+'2grid'!N123*CO$2)</f>
        <v>43.096673391694623</v>
      </c>
      <c r="O123" s="103">
        <f>IF(+'2grid'!O123*CP$2&lt;0,0,+'2grid'!O123*CP$2)</f>
        <v>48.81444512283668</v>
      </c>
      <c r="P123" s="103">
        <f>IF(+'2grid'!P123*CQ$2&lt;0,0,+'2grid'!P123*CQ$2)</f>
        <v>54.818378420781521</v>
      </c>
      <c r="Q123" s="103">
        <f>IF(+'2grid'!Q123*CR$2&lt;0,0,+'2grid'!Q123*CR$2)</f>
        <v>61.098994364512542</v>
      </c>
      <c r="R123" s="103">
        <f>IF(+'2grid'!R123*CS$2&lt;0,0,+'2grid'!R123*CS$2)</f>
        <v>67.641009320135296</v>
      </c>
      <c r="S123" s="103">
        <f>IF(+'2grid'!S123*CT$2&lt;0,0,+'2grid'!S123*CT$2)</f>
        <v>74.421790731357021</v>
      </c>
      <c r="T123" s="103">
        <f>IF(+'2grid'!T123*CU$2&lt;0,0,+'2grid'!T123*CU$2)</f>
        <v>81.409352164069887</v>
      </c>
      <c r="U123" s="103">
        <f>IF(+'2grid'!U123*CV$2&lt;0,0,+'2grid'!U123*CV$2)</f>
        <v>88.559707718552161</v>
      </c>
      <c r="V123" s="103">
        <f>IF(+'2grid'!V123*CW$2&lt;0,0,+'2grid'!V123*CW$2)</f>
        <v>95.813313252990383</v>
      </c>
      <c r="W123" s="103">
        <f>IF(+'2grid'!W123*CX$2&lt;0,0,+'2grid'!W123*CX$2)</f>
        <v>103.09016773073849</v>
      </c>
      <c r="X123" s="103">
        <f>IF(+'2grid'!X123*CY$2&lt;0,0,+'2grid'!X123*CY$2)</f>
        <v>110.2828808948852</v>
      </c>
      <c r="Y123" s="103">
        <f>IF(+'2grid'!Y123*CZ$2&lt;0,0,+'2grid'!Y123*CZ$2)</f>
        <v>117.24652776365309</v>
      </c>
      <c r="Z123" s="103">
        <f>IF(+'2grid'!Z123*DA$2&lt;0,0,+'2grid'!Z123*DA$2)</f>
        <v>123.78317523767497</v>
      </c>
      <c r="AA123" s="103">
        <f>IF(+'2grid'!AA123*DB$2&lt;0,0,+'2grid'!AA123*DB$2)</f>
        <v>129.61703618894424</v>
      </c>
      <c r="AB123" s="103">
        <f>IF(+'2grid'!AB123*DC$2&lt;0,0,+'2grid'!AB123*DC$2)</f>
        <v>134.35186568901059</v>
      </c>
      <c r="AC123" s="103">
        <f>IF(+'2grid'!AC123*DD$2&lt;0,0,+'2grid'!AC123*DD$2)</f>
        <v>137.39131124291694</v>
      </c>
      <c r="AD123" s="103">
        <f>IF(+'2grid'!AD123*DE$2&lt;0,0,+'2grid'!AD123*DE$2)</f>
        <v>161.17367862873789</v>
      </c>
      <c r="AE123" s="103">
        <f>IF(+'2grid'!AE123*DF$2&lt;0,0,+'2grid'!AE123*DF$2)</f>
        <v>189.00518757454995</v>
      </c>
      <c r="AF123" s="103">
        <f>IF(+'2grid'!AF123*DG$2&lt;0,0,+'2grid'!AF123*DG$2)</f>
        <v>221.56243248790892</v>
      </c>
      <c r="AG123" s="103">
        <f>IF(+'2grid'!AG123*DH$2&lt;0,0,+'2grid'!AG123*DH$2)</f>
        <v>259.63246145764816</v>
      </c>
      <c r="AH123" s="103">
        <f>IF(+'2grid'!AH123*DI$2&lt;0,0,+'2grid'!AH123*DI$2)</f>
        <v>304.13023784806893</v>
      </c>
      <c r="AI123" s="103">
        <f>IF(+'2grid'!AI123*DJ$2&lt;0,0,+'2grid'!AI123*DJ$2)</f>
        <v>356.11872725608714</v>
      </c>
      <c r="AJ123" s="103">
        <f>IF(+'2grid'!AJ123*DK$2&lt;0,0,+'2grid'!AJ123*DK$2)</f>
        <v>416.8319695996675</v>
      </c>
      <c r="AK123" s="103">
        <f>IF(+'2grid'!AK123*DL$2&lt;0,0,+'2grid'!AK123*DL$2)</f>
        <v>487.70153538742721</v>
      </c>
      <c r="AL123" s="103">
        <f>IF(+'2grid'!AL123*DM$2&lt;0,0,+'2grid'!AL123*DM$2)</f>
        <v>570.38680548510672</v>
      </c>
      <c r="AM123" s="103">
        <f>IF(+'2grid'!AM123*DN$2&lt;0,0,+'2grid'!AM123*DN$2)</f>
        <v>666.80955355025708</v>
      </c>
      <c r="AN123" s="103">
        <f>IF(+'2grid'!AN123*DO$2&lt;0,0,+'2grid'!AN123*DO$2)</f>
        <v>779.19334765886367</v>
      </c>
      <c r="AO123" s="103">
        <f>IF(+'2grid'!AO123*DP$2&lt;0,0,+'2grid'!AO123*DP$2)</f>
        <v>891.53468026426435</v>
      </c>
      <c r="AP123" s="103">
        <f>IF(+'2grid'!AP123*DQ$2&lt;0,0,+'2grid'!AP123*DQ$2)</f>
        <v>1019.5961642669624</v>
      </c>
      <c r="AQ123" s="103">
        <f>IF(+'2grid'!AQ123*DR$2&lt;0,0,+'2grid'!AQ123*DR$2)</f>
        <v>1165.4849855594969</v>
      </c>
      <c r="AR123" s="103">
        <f>IF(+'2grid'!AR123*DS$2&lt;0,0,+'2grid'!AR123*DS$2)</f>
        <v>1331.5707861404821</v>
      </c>
      <c r="AS123" s="103">
        <f>IF(+'2grid'!AS123*DT$2&lt;0,0,+'2grid'!AS123*DT$2)</f>
        <v>1520.5134905226762</v>
      </c>
      <c r="AT123" s="103">
        <f>IF(+'2grid'!AT123*DU$2&lt;0,0,+'2grid'!AT123*DU$2)</f>
        <v>1687.0901404123147</v>
      </c>
      <c r="AU123" s="103">
        <f>IF(+'2grid'!AU123*DV$2&lt;0,0,+'2grid'!AU123*DV$2)</f>
        <v>1870.8078789576887</v>
      </c>
      <c r="AV123" s="103">
        <f>IF(+'2grid'!AV123*DW$2&lt;0,0,+'2grid'!AV123*DW$2)</f>
        <v>2073.2307205796269</v>
      </c>
      <c r="AW123" s="103">
        <f>IF(+'2grid'!AW123*DX$2&lt;0,0,+'2grid'!AW123*DX$2)</f>
        <v>2296.0227271122303</v>
      </c>
      <c r="AX123" s="103">
        <f>IF(+'2grid'!AX123*DY$2&lt;0,0,+'2grid'!AX123*DY$2)</f>
        <v>2525.0622435557434</v>
      </c>
      <c r="AY123" s="103">
        <f>IF(+'2grid'!AY123*DZ$2&lt;0,0,+'2grid'!AY123*DZ$2)</f>
        <v>2629.019691178104</v>
      </c>
      <c r="AZ123" s="103">
        <f>IF(+'2grid'!AZ123*EA$2&lt;0,0,+'2grid'!AZ123*EA$2)</f>
        <v>2735.2399955798583</v>
      </c>
      <c r="BA123" s="103">
        <f>IF(+'2grid'!BA123*EB$2&lt;0,0,+'2grid'!BA123*EB$2)</f>
        <v>3192.7901915264724</v>
      </c>
      <c r="BB123" s="103">
        <f>IF(+'2grid'!BB123*EC$2&lt;0,0,+'2grid'!BB123*EC$2)</f>
        <v>3089.29666917134</v>
      </c>
      <c r="BC123" s="103">
        <f>IF(+'2grid'!BC123*ED$2&lt;0,0,+'2grid'!BC123*ED$2)</f>
        <v>3295.6511472204215</v>
      </c>
      <c r="BD123" s="103">
        <f>IF(+'2grid'!BD123*EE$2&lt;0,0,+'2grid'!BD123*EE$2)</f>
        <v>3215.3471900852796</v>
      </c>
      <c r="BE123" s="103">
        <f>IF(+'2grid'!BE123*EF$2&lt;0,0,+'2grid'!BE123*EF$2)</f>
        <v>3207.9491287713745</v>
      </c>
      <c r="BF123" s="103">
        <f>IF(+'2grid'!BF123*EG$2&lt;0,0,+'2grid'!BF123*EG$2)</f>
        <v>3184.8849664804306</v>
      </c>
      <c r="BG123" s="103">
        <f>IF(+'2grid'!BG123*EH$2&lt;0,0,+'2grid'!BG123*EH$2)</f>
        <v>2891.79</v>
      </c>
      <c r="BH123" s="103">
        <f>IF(+'2grid'!BH123*EI$2&lt;0,0,+'2grid'!BH123*EI$2)</f>
        <v>1657.26</v>
      </c>
      <c r="BI123" s="103">
        <f>IF(+'2grid'!BI123*EJ$2&lt;0,0,+'2grid'!BI123*EJ$2)</f>
        <v>1665.18</v>
      </c>
      <c r="BJ123" s="103">
        <f>IF(+'2grid'!BJ123*EK$2&lt;0,0,+'2grid'!BJ123*EK$2)</f>
        <v>1552.32</v>
      </c>
      <c r="BK123" s="103">
        <f>IF(+'2grid'!BK123*EL$2&lt;0,0,+'2grid'!BK123*EL$2)</f>
        <v>1632.7080000000001</v>
      </c>
      <c r="BL123" s="103">
        <f>IF(+'2grid'!BL123*EM$2&lt;0,0,+'2grid'!BL123*EM$2)</f>
        <v>1926.837</v>
      </c>
      <c r="BM123" s="103">
        <f>IF(+'2grid'!BM123*EN$2&lt;0,0,+'2grid'!BM123*EN$2)</f>
        <v>1895.2560000000001</v>
      </c>
      <c r="BN123" s="103">
        <f>IF(+'2grid'!BN123*EO$2&lt;0,0,+'2grid'!BN123*EO$2)</f>
        <v>1846.845</v>
      </c>
      <c r="BO123" s="103">
        <f>IF(+'2grid'!BO123*EP$2&lt;0,0,+'2grid'!BO123*EP$2)</f>
        <v>1870.011</v>
      </c>
      <c r="BP123" s="103">
        <f>IF(+'2grid'!BP123*EQ$2&lt;0,0,+'2grid'!BP123*EQ$2)</f>
        <v>2060.5860000000002</v>
      </c>
      <c r="BQ123" s="103">
        <f>IF(+'2grid'!BQ123*ER$2&lt;0,0,+'2grid'!BQ123*ER$2)</f>
        <v>2136.5189999999998</v>
      </c>
      <c r="BR123" s="103">
        <f>IF(+'2grid'!BR123*ES$2&lt;0,0,+'2grid'!BR123*ES$2)</f>
        <v>2194.4339999999997</v>
      </c>
      <c r="BS123" s="103">
        <f>IF(+'2grid'!BS123*ET$2&lt;0,0,+'2grid'!BS123*ET$2)</f>
        <v>2269.377</v>
      </c>
      <c r="BT123" s="103">
        <f>IF(+'2grid'!BT123*EU$2&lt;0,0,+'2grid'!BT123*EU$2)</f>
        <v>2385.9593999999975</v>
      </c>
      <c r="BU123" s="103">
        <f>IF(+'2grid'!BU123*EV$2&lt;0,0,+'2grid'!BU123*EV$2)</f>
        <v>2444.4565200000156</v>
      </c>
      <c r="BV123" s="103">
        <f>IF(+'2grid'!BV123*EW$2&lt;0,0,+'2grid'!BV123*EW$2)</f>
        <v>2528.3693160000148</v>
      </c>
      <c r="BW123" s="103">
        <f>IF(+'2grid'!BW123*EX$2&lt;0,0,+'2grid'!BW123*EX$2)</f>
        <v>2609.1093600000358</v>
      </c>
      <c r="BX123" s="103">
        <f>IF(+'2grid'!BX123*EY$2&lt;0,0,+'2grid'!BX123*EY$2)</f>
        <v>2696.1693528000342</v>
      </c>
      <c r="BY123" s="103">
        <f>IF(+'2grid'!BY123*EZ$2&lt;0,0,+'2grid'!BY123*EZ$2)</f>
        <v>2777.639268800016</v>
      </c>
      <c r="BZ123" s="103">
        <f>IF(+'2grid'!BZ123*FA$2&lt;0,0,+'2grid'!BZ123*FA$2)</f>
        <v>2853.0449915733639</v>
      </c>
      <c r="CA123" s="103">
        <f>IF(+'2grid'!CA123*FB$2&lt;0,0,+'2grid'!CA123*FB$2)</f>
        <v>2939.2460224355609</v>
      </c>
    </row>
    <row r="124" spans="1:79" x14ac:dyDescent="0.2">
      <c r="A124" s="9">
        <f>+data!B126</f>
        <v>442</v>
      </c>
      <c r="B124" s="103">
        <f>IF(+'2grid'!B124*CC$2&lt;0,0,+'2grid'!B124*CC$2)</f>
        <v>0</v>
      </c>
      <c r="C124" s="103">
        <f>IF(+'2grid'!C124*CD$2&lt;0,0,+'2grid'!C124*CD$2)</f>
        <v>0</v>
      </c>
      <c r="D124" s="103">
        <f>IF(+'2grid'!D124*CE$2&lt;0,0,+'2grid'!D124*CE$2)</f>
        <v>0</v>
      </c>
      <c r="E124" s="103">
        <f>IF(+'2grid'!E124*CF$2&lt;0,0,+'2grid'!E124*CF$2)</f>
        <v>0</v>
      </c>
      <c r="F124" s="103">
        <f>IF(+'2grid'!F124*CG$2&lt;0,0,+'2grid'!F124*CG$2)</f>
        <v>0</v>
      </c>
      <c r="G124" s="103">
        <f>IF(+'2grid'!G124*CH$2&lt;0,0,+'2grid'!G124*CH$2)</f>
        <v>0.12465675375923996</v>
      </c>
      <c r="H124" s="103">
        <f>IF(+'2grid'!H124*CI$2&lt;0,0,+'2grid'!H124*CI$2)</f>
        <v>0.67314647029989572</v>
      </c>
      <c r="I124" s="103">
        <f>IF(+'2grid'!I124*CJ$2&lt;0,0,+'2grid'!I124*CJ$2)</f>
        <v>3.5340189690744532</v>
      </c>
      <c r="J124" s="103">
        <f>IF(+'2grid'!J124*CK$2&lt;0,0,+'2grid'!J124*CK$2)</f>
        <v>5.6218068589815262</v>
      </c>
      <c r="K124" s="103">
        <f>IF(+'2grid'!K124*CL$2&lt;0,0,+'2grid'!K124*CL$2)</f>
        <v>8.6136051239688083</v>
      </c>
      <c r="L124" s="103">
        <f>IF(+'2grid'!L124*CM$2&lt;0,0,+'2grid'!L124*CM$2)</f>
        <v>12.524427809868827</v>
      </c>
      <c r="M124" s="103">
        <f>IF(+'2grid'!M124*CN$2&lt;0,0,+'2grid'!M124*CN$2)</f>
        <v>14.038459159346793</v>
      </c>
      <c r="N124" s="103">
        <f>IF(+'2grid'!N124*CO$2&lt;0,0,+'2grid'!N124*CO$2)</f>
        <v>15.54641277071258</v>
      </c>
      <c r="O124" s="103">
        <f>IF(+'2grid'!O124*CP$2&lt;0,0,+'2grid'!O124*CP$2)</f>
        <v>17.042144058675188</v>
      </c>
      <c r="P124" s="103">
        <f>IF(+'2grid'!P124*CQ$2&lt;0,0,+'2grid'!P124*CQ$2)</f>
        <v>18.518498532785227</v>
      </c>
      <c r="Q124" s="103">
        <f>IF(+'2grid'!Q124*CR$2&lt;0,0,+'2grid'!Q124*CR$2)</f>
        <v>19.967103170009597</v>
      </c>
      <c r="R124" s="103">
        <f>IF(+'2grid'!R124*CS$2&lt;0,0,+'2grid'!R124*CS$2)</f>
        <v>21.378096597680493</v>
      </c>
      <c r="S124" s="103">
        <f>IF(+'2grid'!S124*CT$2&lt;0,0,+'2grid'!S124*CT$2)</f>
        <v>22.739773731284497</v>
      </c>
      <c r="T124" s="103">
        <f>IF(+'2grid'!T124*CU$2&lt;0,0,+'2grid'!T124*CU$2)</f>
        <v>24.038107920061364</v>
      </c>
      <c r="U124" s="103">
        <f>IF(+'2grid'!U124*CV$2&lt;0,0,+'2grid'!U124*CV$2)</f>
        <v>25.256092816930053</v>
      </c>
      <c r="V124" s="103">
        <f>IF(+'2grid'!V124*CW$2&lt;0,0,+'2grid'!V124*CW$2)</f>
        <v>26.372810361745696</v>
      </c>
      <c r="W124" s="103">
        <f>IF(+'2grid'!W124*CX$2&lt;0,0,+'2grid'!W124*CX$2)</f>
        <v>27.362066846846631</v>
      </c>
      <c r="X124" s="103">
        <f>IF(+'2grid'!X124*CY$2&lt;0,0,+'2grid'!X124*CY$2)</f>
        <v>28.190316914381317</v>
      </c>
      <c r="Y124" s="103">
        <f>IF(+'2grid'!Y124*CZ$2&lt;0,0,+'2grid'!Y124*CZ$2)</f>
        <v>28.813348627945164</v>
      </c>
      <c r="Z124" s="103">
        <f>IF(+'2grid'!Z124*DA$2&lt;0,0,+'2grid'!Z124*DA$2)</f>
        <v>29.170663784954719</v>
      </c>
      <c r="AA124" s="103">
        <f>IF(+'2grid'!AA124*DB$2&lt;0,0,+'2grid'!AA124*DB$2)</f>
        <v>29.175187527429703</v>
      </c>
      <c r="AB124" s="103">
        <f>IF(+'2grid'!AB124*DC$2&lt;0,0,+'2grid'!AB124*DC$2)</f>
        <v>28.692368509351311</v>
      </c>
      <c r="AC124" s="103">
        <f>IF(+'2grid'!AC124*DD$2&lt;0,0,+'2grid'!AC124*DD$2)</f>
        <v>27.490955593597736</v>
      </c>
      <c r="AD124" s="103">
        <f>IF(+'2grid'!AD124*DE$2&lt;0,0,+'2grid'!AD124*DE$2)</f>
        <v>29.089637564057696</v>
      </c>
      <c r="AE124" s="103">
        <f>IF(+'2grid'!AE124*DF$2&lt;0,0,+'2grid'!AE124*DF$2)</f>
        <v>30.761480435628986</v>
      </c>
      <c r="AF124" s="103">
        <f>IF(+'2grid'!AF124*DG$2&lt;0,0,+'2grid'!AF124*DG$2)</f>
        <v>32.507402651727439</v>
      </c>
      <c r="AG124" s="103">
        <f>IF(+'2grid'!AG124*DH$2&lt;0,0,+'2grid'!AG124*DH$2)</f>
        <v>34.327880757541315</v>
      </c>
      <c r="AH124" s="103">
        <f>IF(+'2grid'!AH124*DI$2&lt;0,0,+'2grid'!AH124*DI$2)</f>
        <v>36.222842069867504</v>
      </c>
      <c r="AI124" s="103">
        <f>IF(+'2grid'!AI124*DJ$2&lt;0,0,+'2grid'!AI124*DJ$2)</f>
        <v>38.191534650168286</v>
      </c>
      <c r="AJ124" s="103">
        <f>IF(+'2grid'!AJ124*DK$2&lt;0,0,+'2grid'!AJ124*DK$2)</f>
        <v>40.232369078183083</v>
      </c>
      <c r="AK124" s="103">
        <f>IF(+'2grid'!AK124*DL$2&lt;0,0,+'2grid'!AK124*DL$2)</f>
        <v>42.342724874960631</v>
      </c>
      <c r="AL124" s="103">
        <f>IF(+'2grid'!AL124*DM$2&lt;0,0,+'2grid'!AL124*DM$2)</f>
        <v>44.518712163616648</v>
      </c>
      <c r="AM124" s="103">
        <f>IF(+'2grid'!AM124*DN$2&lt;0,0,+'2grid'!AM124*DN$2)</f>
        <v>46.754876006900624</v>
      </c>
      <c r="AN124" s="103">
        <f>IF(+'2grid'!AN124*DO$2&lt;0,0,+'2grid'!AN124*DO$2)</f>
        <v>49.043826396752522</v>
      </c>
      <c r="AO124" s="103">
        <f>IF(+'2grid'!AO124*DP$2&lt;0,0,+'2grid'!AO124*DP$2)</f>
        <v>54.184759422523541</v>
      </c>
      <c r="AP124" s="103">
        <f>IF(+'2grid'!AP124*DQ$2&lt;0,0,+'2grid'!AP124*DQ$2)</f>
        <v>59.774837583170324</v>
      </c>
      <c r="AQ124" s="103">
        <f>IF(+'2grid'!AQ124*DR$2&lt;0,0,+'2grid'!AQ124*DR$2)</f>
        <v>65.830201020754899</v>
      </c>
      <c r="AR124" s="103">
        <f>IF(+'2grid'!AR124*DS$2&lt;0,0,+'2grid'!AR124*DS$2)</f>
        <v>72.359443626555461</v>
      </c>
      <c r="AS124" s="103">
        <f>IF(+'2grid'!AS124*DT$2&lt;0,0,+'2grid'!AS124*DT$2)</f>
        <v>79.359797785832825</v>
      </c>
      <c r="AT124" s="103">
        <f>IF(+'2grid'!AT124*DU$2&lt;0,0,+'2grid'!AT124*DU$2)</f>
        <v>78.648525288779695</v>
      </c>
      <c r="AU124" s="103">
        <f>IF(+'2grid'!AU124*DV$2&lt;0,0,+'2grid'!AU124*DV$2)</f>
        <v>81.910661452704829</v>
      </c>
      <c r="AV124" s="103">
        <f>IF(+'2grid'!AV124*DW$2&lt;0,0,+'2grid'!AV124*DW$2)</f>
        <v>84.675549651396722</v>
      </c>
      <c r="AW124" s="103">
        <f>IF(+'2grid'!AW124*DX$2&lt;0,0,+'2grid'!AW124*DX$2)</f>
        <v>86.843269964665581</v>
      </c>
      <c r="AX124" s="103">
        <f>IF(+'2grid'!AX124*DY$2&lt;0,0,+'2grid'!AX124*DY$2)</f>
        <v>87.730776625896013</v>
      </c>
      <c r="AY124" s="103">
        <f>IF(+'2grid'!AY124*DZ$2&lt;0,0,+'2grid'!AY124*DZ$2)</f>
        <v>87.714709226432277</v>
      </c>
      <c r="AZ124" s="103">
        <f>IF(+'2grid'!AZ124*EA$2&lt;0,0,+'2grid'!AZ124*EA$2)</f>
        <v>86.555575896210485</v>
      </c>
      <c r="BA124" s="103">
        <f>IF(+'2grid'!BA124*EB$2&lt;0,0,+'2grid'!BA124*EB$2)</f>
        <v>83.875133457081759</v>
      </c>
      <c r="BB124" s="103">
        <f>IF(+'2grid'!BB124*EC$2&lt;0,0,+'2grid'!BB124*EC$2)</f>
        <v>74.594002430643201</v>
      </c>
      <c r="BC124" s="103">
        <f>IF(+'2grid'!BC124*ED$2&lt;0,0,+'2grid'!BC124*ED$2)</f>
        <v>67.718739957716707</v>
      </c>
      <c r="BD124" s="103">
        <f>IF(+'2grid'!BD124*EE$2&lt;0,0,+'2grid'!BD124*EE$2)</f>
        <v>65.912651162790709</v>
      </c>
      <c r="BE124" s="103">
        <f>IF(+'2grid'!BE124*EF$2&lt;0,0,+'2grid'!BE124*EF$2)</f>
        <v>50.683033826638486</v>
      </c>
      <c r="BF124" s="103">
        <f>IF(+'2grid'!BF124*EG$2&lt;0,0,+'2grid'!BF124*EG$2)</f>
        <v>51.283465116279075</v>
      </c>
      <c r="BG124" s="103">
        <f>IF(+'2grid'!BG124*EH$2&lt;0,0,+'2grid'!BG124*EH$2)</f>
        <v>62.37</v>
      </c>
      <c r="BH124" s="103">
        <f>IF(+'2grid'!BH124*EI$2&lt;0,0,+'2grid'!BH124*EI$2)</f>
        <v>62.37</v>
      </c>
      <c r="BI124" s="103">
        <f>IF(+'2grid'!BI124*EJ$2&lt;0,0,+'2grid'!BI124*EJ$2)</f>
        <v>62.37</v>
      </c>
      <c r="BJ124" s="103">
        <f>IF(+'2grid'!BJ124*EK$2&lt;0,0,+'2grid'!BJ124*EK$2)</f>
        <v>62.37</v>
      </c>
      <c r="BK124" s="103">
        <f>IF(+'2grid'!BK124*EL$2&lt;0,0,+'2grid'!BK124*EL$2)</f>
        <v>62.37</v>
      </c>
      <c r="BL124" s="103">
        <f>IF(+'2grid'!BL124*EM$2&lt;0,0,+'2grid'!BL124*EM$2)</f>
        <v>61.38</v>
      </c>
      <c r="BM124" s="103">
        <f>IF(+'2grid'!BM124*EN$2&lt;0,0,+'2grid'!BM124*EN$2)</f>
        <v>61.38</v>
      </c>
      <c r="BN124" s="103">
        <f>IF(+'2grid'!BN124*EO$2&lt;0,0,+'2grid'!BN124*EO$2)</f>
        <v>62.37</v>
      </c>
      <c r="BO124" s="103">
        <f>IF(+'2grid'!BO124*EP$2&lt;0,0,+'2grid'!BO124*EP$2)</f>
        <v>63.36</v>
      </c>
      <c r="BP124" s="103">
        <f>IF(+'2grid'!BP124*EQ$2&lt;0,0,+'2grid'!BP124*EQ$2)</f>
        <v>63.36</v>
      </c>
      <c r="BQ124" s="103">
        <f>IF(+'2grid'!BQ124*ER$2&lt;0,0,+'2grid'!BQ124*ER$2)</f>
        <v>62.8155</v>
      </c>
      <c r="BR124" s="103">
        <f>IF(+'2grid'!BR124*ES$2&lt;0,0,+'2grid'!BR124*ES$2)</f>
        <v>62.993700000000004</v>
      </c>
      <c r="BS124" s="103">
        <f>IF(+'2grid'!BS124*ET$2&lt;0,0,+'2grid'!BS124*ET$2)</f>
        <v>63.488699999999994</v>
      </c>
      <c r="BT124" s="103">
        <f>IF(+'2grid'!BT124*EU$2&lt;0,0,+'2grid'!BT124*EU$2)</f>
        <v>63.170909999999999</v>
      </c>
      <c r="BU124" s="103">
        <f>IF(+'2grid'!BU124*EV$2&lt;0,0,+'2grid'!BU124*EV$2)</f>
        <v>63.254267999999996</v>
      </c>
      <c r="BV124" s="103">
        <f>IF(+'2grid'!BV124*EW$2&lt;0,0,+'2grid'!BV124*EW$2)</f>
        <v>63.461039399999997</v>
      </c>
      <c r="BW124" s="103">
        <f>IF(+'2grid'!BW124*EX$2&lt;0,0,+'2grid'!BW124*EX$2)</f>
        <v>63.566513999999991</v>
      </c>
      <c r="BX124" s="103">
        <f>IF(+'2grid'!BX124*EY$2&lt;0,0,+'2grid'!BX124*EY$2)</f>
        <v>63.608966519999981</v>
      </c>
      <c r="BY124" s="103">
        <f>IF(+'2grid'!BY124*EZ$2&lt;0,0,+'2grid'!BY124*EZ$2)</f>
        <v>63.624557919999987</v>
      </c>
      <c r="BZ124" s="103">
        <f>IF(+'2grid'!BZ124*FA$2&lt;0,0,+'2grid'!BZ124*FA$2)</f>
        <v>63.791490282666636</v>
      </c>
      <c r="CA124" s="103">
        <f>IF(+'2grid'!CA124*FB$2&lt;0,0,+'2grid'!CA124*FB$2)</f>
        <v>63.873051303111076</v>
      </c>
    </row>
    <row r="125" spans="1:79" x14ac:dyDescent="0.2">
      <c r="A125" s="9">
        <f>+data!B127</f>
        <v>446</v>
      </c>
      <c r="B125" s="103">
        <f>IF(+'2grid'!B125*CC$2&lt;0,0,+'2grid'!B125*CC$2)</f>
        <v>0</v>
      </c>
      <c r="C125" s="103">
        <f>IF(+'2grid'!C125*CD$2&lt;0,0,+'2grid'!C125*CD$2)</f>
        <v>0</v>
      </c>
      <c r="D125" s="103">
        <f>IF(+'2grid'!D125*CE$2&lt;0,0,+'2grid'!D125*CE$2)</f>
        <v>0</v>
      </c>
      <c r="E125" s="103">
        <f>IF(+'2grid'!E125*CF$2&lt;0,0,+'2grid'!E125*CF$2)</f>
        <v>0</v>
      </c>
      <c r="F125" s="103">
        <f>IF(+'2grid'!F125*CG$2&lt;0,0,+'2grid'!F125*CG$2)</f>
        <v>0</v>
      </c>
      <c r="G125" s="103">
        <f>IF(+'2grid'!G125*CH$2&lt;0,0,+'2grid'!G125*CH$2)</f>
        <v>0</v>
      </c>
      <c r="H125" s="103">
        <f>IF(+'2grid'!H125*CI$2&lt;0,0,+'2grid'!H125*CI$2)</f>
        <v>0</v>
      </c>
      <c r="I125" s="103">
        <f>IF(+'2grid'!I125*CJ$2&lt;0,0,+'2grid'!I125*CJ$2)</f>
        <v>0</v>
      </c>
      <c r="J125" s="103">
        <f>IF(+'2grid'!J125*CK$2&lt;0,0,+'2grid'!J125*CK$2)</f>
        <v>0</v>
      </c>
      <c r="K125" s="103">
        <f>IF(+'2grid'!K125*CL$2&lt;0,0,+'2grid'!K125*CL$2)</f>
        <v>0</v>
      </c>
      <c r="L125" s="103">
        <f>IF(+'2grid'!L125*CM$2&lt;0,0,+'2grid'!L125*CM$2)</f>
        <v>0</v>
      </c>
      <c r="M125" s="103">
        <f>IF(+'2grid'!M125*CN$2&lt;0,0,+'2grid'!M125*CN$2)</f>
        <v>0</v>
      </c>
      <c r="N125" s="103">
        <f>IF(+'2grid'!N125*CO$2&lt;0,0,+'2grid'!N125*CO$2)</f>
        <v>0</v>
      </c>
      <c r="O125" s="103">
        <f>IF(+'2grid'!O125*CP$2&lt;0,0,+'2grid'!O125*CP$2)</f>
        <v>0</v>
      </c>
      <c r="P125" s="103">
        <f>IF(+'2grid'!P125*CQ$2&lt;0,0,+'2grid'!P125*CQ$2)</f>
        <v>0</v>
      </c>
      <c r="Q125" s="103">
        <f>IF(+'2grid'!Q125*CR$2&lt;0,0,+'2grid'!Q125*CR$2)</f>
        <v>0</v>
      </c>
      <c r="R125" s="103">
        <f>IF(+'2grid'!R125*CS$2&lt;0,0,+'2grid'!R125*CS$2)</f>
        <v>0</v>
      </c>
      <c r="S125" s="103">
        <f>IF(+'2grid'!S125*CT$2&lt;0,0,+'2grid'!S125*CT$2)</f>
        <v>0</v>
      </c>
      <c r="T125" s="103">
        <f>IF(+'2grid'!T125*CU$2&lt;0,0,+'2grid'!T125*CU$2)</f>
        <v>0</v>
      </c>
      <c r="U125" s="103">
        <f>IF(+'2grid'!U125*CV$2&lt;0,0,+'2grid'!U125*CV$2)</f>
        <v>0</v>
      </c>
      <c r="V125" s="103">
        <f>IF(+'2grid'!V125*CW$2&lt;0,0,+'2grid'!V125*CW$2)</f>
        <v>0</v>
      </c>
      <c r="W125" s="103">
        <f>IF(+'2grid'!W125*CX$2&lt;0,0,+'2grid'!W125*CX$2)</f>
        <v>0</v>
      </c>
      <c r="X125" s="103">
        <f>IF(+'2grid'!X125*CY$2&lt;0,0,+'2grid'!X125*CY$2)</f>
        <v>0</v>
      </c>
      <c r="Y125" s="103">
        <f>IF(+'2grid'!Y125*CZ$2&lt;0,0,+'2grid'!Y125*CZ$2)</f>
        <v>0</v>
      </c>
      <c r="Z125" s="103">
        <f>IF(+'2grid'!Z125*DA$2&lt;0,0,+'2grid'!Z125*DA$2)</f>
        <v>0</v>
      </c>
      <c r="AA125" s="103">
        <f>IF(+'2grid'!AA125*DB$2&lt;0,0,+'2grid'!AA125*DB$2)</f>
        <v>0</v>
      </c>
      <c r="AB125" s="103">
        <f>IF(+'2grid'!AB125*DC$2&lt;0,0,+'2grid'!AB125*DC$2)</f>
        <v>0</v>
      </c>
      <c r="AC125" s="103">
        <f>IF(+'2grid'!AC125*DD$2&lt;0,0,+'2grid'!AC125*DD$2)</f>
        <v>0</v>
      </c>
      <c r="AD125" s="103">
        <f>IF(+'2grid'!AD125*DE$2&lt;0,0,+'2grid'!AD125*DE$2)</f>
        <v>0</v>
      </c>
      <c r="AE125" s="103">
        <f>IF(+'2grid'!AE125*DF$2&lt;0,0,+'2grid'!AE125*DF$2)</f>
        <v>0</v>
      </c>
      <c r="AF125" s="103">
        <f>IF(+'2grid'!AF125*DG$2&lt;0,0,+'2grid'!AF125*DG$2)</f>
        <v>0</v>
      </c>
      <c r="AG125" s="103">
        <f>IF(+'2grid'!AG125*DH$2&lt;0,0,+'2grid'!AG125*DH$2)</f>
        <v>0</v>
      </c>
      <c r="AH125" s="103">
        <f>IF(+'2grid'!AH125*DI$2&lt;0,0,+'2grid'!AH125*DI$2)</f>
        <v>0</v>
      </c>
      <c r="AI125" s="103">
        <f>IF(+'2grid'!AI125*DJ$2&lt;0,0,+'2grid'!AI125*DJ$2)</f>
        <v>0</v>
      </c>
      <c r="AJ125" s="103">
        <f>IF(+'2grid'!AJ125*DK$2&lt;0,0,+'2grid'!AJ125*DK$2)</f>
        <v>0</v>
      </c>
      <c r="AK125" s="103">
        <f>IF(+'2grid'!AK125*DL$2&lt;0,0,+'2grid'!AK125*DL$2)</f>
        <v>0</v>
      </c>
      <c r="AL125" s="103">
        <f>IF(+'2grid'!AL125*DM$2&lt;0,0,+'2grid'!AL125*DM$2)</f>
        <v>0</v>
      </c>
      <c r="AM125" s="103">
        <f>IF(+'2grid'!AM125*DN$2&lt;0,0,+'2grid'!AM125*DN$2)</f>
        <v>0</v>
      </c>
      <c r="AN125" s="103">
        <f>IF(+'2grid'!AN125*DO$2&lt;0,0,+'2grid'!AN125*DO$2)</f>
        <v>0</v>
      </c>
      <c r="AO125" s="103">
        <f>IF(+'2grid'!AO125*DP$2&lt;0,0,+'2grid'!AO125*DP$2)</f>
        <v>0</v>
      </c>
      <c r="AP125" s="103">
        <f>IF(+'2grid'!AP125*DQ$2&lt;0,0,+'2grid'!AP125*DQ$2)</f>
        <v>0</v>
      </c>
      <c r="AQ125" s="103">
        <f>IF(+'2grid'!AQ125*DR$2&lt;0,0,+'2grid'!AQ125*DR$2)</f>
        <v>0</v>
      </c>
      <c r="AR125" s="103">
        <f>IF(+'2grid'!AR125*DS$2&lt;0,0,+'2grid'!AR125*DS$2)</f>
        <v>0</v>
      </c>
      <c r="AS125" s="103">
        <f>IF(+'2grid'!AS125*DT$2&lt;0,0,+'2grid'!AS125*DT$2)</f>
        <v>0</v>
      </c>
      <c r="AT125" s="103">
        <f>IF(+'2grid'!AT125*DU$2&lt;0,0,+'2grid'!AT125*DU$2)</f>
        <v>0</v>
      </c>
      <c r="AU125" s="103">
        <f>IF(+'2grid'!AU125*DV$2&lt;0,0,+'2grid'!AU125*DV$2)</f>
        <v>0</v>
      </c>
      <c r="AV125" s="103">
        <f>IF(+'2grid'!AV125*DW$2&lt;0,0,+'2grid'!AV125*DW$2)</f>
        <v>0</v>
      </c>
      <c r="AW125" s="103">
        <f>IF(+'2grid'!AW125*DX$2&lt;0,0,+'2grid'!AW125*DX$2)</f>
        <v>0</v>
      </c>
      <c r="AX125" s="103">
        <f>IF(+'2grid'!AX125*DY$2&lt;0,0,+'2grid'!AX125*DY$2)</f>
        <v>0</v>
      </c>
      <c r="AY125" s="103">
        <f>IF(+'2grid'!AY125*DZ$2&lt;0,0,+'2grid'!AY125*DZ$2)</f>
        <v>0</v>
      </c>
      <c r="AZ125" s="103">
        <f>IF(+'2grid'!AZ125*EA$2&lt;0,0,+'2grid'!AZ125*EA$2)</f>
        <v>0</v>
      </c>
      <c r="BA125" s="103">
        <f>IF(+'2grid'!BA125*EB$2&lt;0,0,+'2grid'!BA125*EB$2)</f>
        <v>0</v>
      </c>
      <c r="BB125" s="103">
        <f>IF(+'2grid'!BB125*EC$2&lt;0,0,+'2grid'!BB125*EC$2)</f>
        <v>0</v>
      </c>
      <c r="BC125" s="103">
        <f>IF(+'2grid'!BC125*ED$2&lt;0,0,+'2grid'!BC125*ED$2)</f>
        <v>0</v>
      </c>
      <c r="BD125" s="103">
        <f>IF(+'2grid'!BD125*EE$2&lt;0,0,+'2grid'!BD125*EE$2)</f>
        <v>0</v>
      </c>
      <c r="BE125" s="103">
        <f>IF(+'2grid'!BE125*EF$2&lt;0,0,+'2grid'!BE125*EF$2)</f>
        <v>0</v>
      </c>
      <c r="BF125" s="103">
        <f>IF(+'2grid'!BF125*EG$2&lt;0,0,+'2grid'!BF125*EG$2)</f>
        <v>0</v>
      </c>
      <c r="BG125" s="103">
        <f>IF(+'2grid'!BG125*EH$2&lt;0,0,+'2grid'!BG125*EH$2)</f>
        <v>0</v>
      </c>
      <c r="BH125" s="103">
        <f>IF(+'2grid'!BH125*EI$2&lt;0,0,+'2grid'!BH125*EI$2)</f>
        <v>0</v>
      </c>
      <c r="BI125" s="103">
        <f>IF(+'2grid'!BI125*EJ$2&lt;0,0,+'2grid'!BI125*EJ$2)</f>
        <v>0</v>
      </c>
      <c r="BJ125" s="103">
        <f>IF(+'2grid'!BJ125*EK$2&lt;0,0,+'2grid'!BJ125*EK$2)</f>
        <v>0</v>
      </c>
      <c r="BK125" s="103">
        <f>IF(+'2grid'!BK125*EL$2&lt;0,0,+'2grid'!BK125*EL$2)</f>
        <v>0</v>
      </c>
      <c r="BL125" s="103">
        <f>IF(+'2grid'!BL125*EM$2&lt;0,0,+'2grid'!BL125*EM$2)</f>
        <v>0</v>
      </c>
      <c r="BM125" s="103">
        <f>IF(+'2grid'!BM125*EN$2&lt;0,0,+'2grid'!BM125*EN$2)</f>
        <v>0</v>
      </c>
      <c r="BN125" s="103">
        <f>IF(+'2grid'!BN125*EO$2&lt;0,0,+'2grid'!BN125*EO$2)</f>
        <v>0</v>
      </c>
      <c r="BO125" s="103">
        <f>IF(+'2grid'!BO125*EP$2&lt;0,0,+'2grid'!BO125*EP$2)</f>
        <v>0</v>
      </c>
      <c r="BP125" s="103">
        <f>IF(+'2grid'!BP125*EQ$2&lt;0,0,+'2grid'!BP125*EQ$2)</f>
        <v>0</v>
      </c>
      <c r="BQ125" s="103">
        <f>IF(+'2grid'!BQ125*ER$2&lt;0,0,+'2grid'!BQ125*ER$2)</f>
        <v>0</v>
      </c>
      <c r="BR125" s="103">
        <f>IF(+'2grid'!BR125*ES$2&lt;0,0,+'2grid'!BR125*ES$2)</f>
        <v>0</v>
      </c>
      <c r="BS125" s="103">
        <f>IF(+'2grid'!BS125*ET$2&lt;0,0,+'2grid'!BS125*ET$2)</f>
        <v>0</v>
      </c>
      <c r="BT125" s="103">
        <f>IF(+'2grid'!BT125*EU$2&lt;0,0,+'2grid'!BT125*EU$2)</f>
        <v>0</v>
      </c>
      <c r="BU125" s="103">
        <f>IF(+'2grid'!BU125*EV$2&lt;0,0,+'2grid'!BU125*EV$2)</f>
        <v>0</v>
      </c>
      <c r="BV125" s="103">
        <f>IF(+'2grid'!BV125*EW$2&lt;0,0,+'2grid'!BV125*EW$2)</f>
        <v>0</v>
      </c>
      <c r="BW125" s="103">
        <f>IF(+'2grid'!BW125*EX$2&lt;0,0,+'2grid'!BW125*EX$2)</f>
        <v>0</v>
      </c>
      <c r="BX125" s="103">
        <f>IF(+'2grid'!BX125*EY$2&lt;0,0,+'2grid'!BX125*EY$2)</f>
        <v>0</v>
      </c>
      <c r="BY125" s="103">
        <f>IF(+'2grid'!BY125*EZ$2&lt;0,0,+'2grid'!BY125*EZ$2)</f>
        <v>0</v>
      </c>
      <c r="BZ125" s="103">
        <f>IF(+'2grid'!BZ125*FA$2&lt;0,0,+'2grid'!BZ125*FA$2)</f>
        <v>0</v>
      </c>
      <c r="CA125" s="103">
        <f>IF(+'2grid'!CA125*FB$2&lt;0,0,+'2grid'!CA125*FB$2)</f>
        <v>0</v>
      </c>
    </row>
    <row r="126" spans="1:79" x14ac:dyDescent="0.2">
      <c r="A126" s="9">
        <f>+data!B128</f>
        <v>450</v>
      </c>
      <c r="B126" s="103">
        <f>IF(+'2grid'!B126*CC$2&lt;0,0,+'2grid'!B126*CC$2)</f>
        <v>0</v>
      </c>
      <c r="C126" s="103">
        <f>IF(+'2grid'!C126*CD$2&lt;0,0,+'2grid'!C126*CD$2)</f>
        <v>0</v>
      </c>
      <c r="D126" s="103">
        <f>IF(+'2grid'!D126*CE$2&lt;0,0,+'2grid'!D126*CE$2)</f>
        <v>0</v>
      </c>
      <c r="E126" s="103">
        <f>IF(+'2grid'!E126*CF$2&lt;0,0,+'2grid'!E126*CF$2)</f>
        <v>0</v>
      </c>
      <c r="F126" s="103">
        <f>IF(+'2grid'!F126*CG$2&lt;0,0,+'2grid'!F126*CG$2)</f>
        <v>0</v>
      </c>
      <c r="G126" s="103">
        <f>IF(+'2grid'!G126*CH$2&lt;0,0,+'2grid'!G126*CH$2)</f>
        <v>0</v>
      </c>
      <c r="H126" s="103">
        <f>IF(+'2grid'!H126*CI$2&lt;0,0,+'2grid'!H126*CI$2)</f>
        <v>0</v>
      </c>
      <c r="I126" s="103">
        <f>IF(+'2grid'!I126*CJ$2&lt;0,0,+'2grid'!I126*CJ$2)</f>
        <v>0</v>
      </c>
      <c r="J126" s="103">
        <f>IF(+'2grid'!J126*CK$2&lt;0,0,+'2grid'!J126*CK$2)</f>
        <v>0</v>
      </c>
      <c r="K126" s="103">
        <f>IF(+'2grid'!K126*CL$2&lt;0,0,+'2grid'!K126*CL$2)</f>
        <v>0</v>
      </c>
      <c r="L126" s="103">
        <f>IF(+'2grid'!L126*CM$2&lt;0,0,+'2grid'!L126*CM$2)</f>
        <v>0</v>
      </c>
      <c r="M126" s="103">
        <f>IF(+'2grid'!M126*CN$2&lt;0,0,+'2grid'!M126*CN$2)</f>
        <v>9.489950402609916E-2</v>
      </c>
      <c r="N126" s="103">
        <f>IF(+'2grid'!N126*CO$2&lt;0,0,+'2grid'!N126*CO$2)</f>
        <v>0.20941629525494185</v>
      </c>
      <c r="O126" s="103">
        <f>IF(+'2grid'!O126*CP$2&lt;0,0,+'2grid'!O126*CP$2)</f>
        <v>0.45792668521453317</v>
      </c>
      <c r="P126" s="103">
        <f>IF(+'2grid'!P126*CQ$2&lt;0,0,+'2grid'!P126*CQ$2)</f>
        <v>0.9937591167455887</v>
      </c>
      <c r="Q126" s="103">
        <f>IF(+'2grid'!Q126*CR$2&lt;0,0,+'2grid'!Q126*CR$2)</f>
        <v>2.142761837739168</v>
      </c>
      <c r="R126" s="103">
        <f>IF(+'2grid'!R126*CS$2&lt;0,0,+'2grid'!R126*CS$2)</f>
        <v>4.5948690319412</v>
      </c>
      <c r="S126" s="103">
        <f>IF(+'2grid'!S126*CT$2&lt;0,0,+'2grid'!S126*CT$2)</f>
        <v>9.8061327779714436</v>
      </c>
      <c r="T126" s="103">
        <f>IF(+'2grid'!T126*CU$2&lt;0,0,+'2grid'!T126*CU$2)</f>
        <v>20.840438103266763</v>
      </c>
      <c r="U126" s="103">
        <f>IF(+'2grid'!U126*CV$2&lt;0,0,+'2grid'!U126*CV$2)</f>
        <v>33.095952881463717</v>
      </c>
      <c r="V126" s="103">
        <f>IF(+'2grid'!V126*CW$2&lt;0,0,+'2grid'!V126*CW$2)</f>
        <v>46.565663045328755</v>
      </c>
      <c r="W126" s="103">
        <f>IF(+'2grid'!W126*CX$2&lt;0,0,+'2grid'!W126*CX$2)</f>
        <v>69.408169817580955</v>
      </c>
      <c r="X126" s="103">
        <f>IF(+'2grid'!X126*CY$2&lt;0,0,+'2grid'!X126*CY$2)</f>
        <v>94.256987895275614</v>
      </c>
      <c r="Y126" s="103">
        <f>IF(+'2grid'!Y126*CZ$2&lt;0,0,+'2grid'!Y126*CZ$2)</f>
        <v>121.10019968635562</v>
      </c>
      <c r="Z126" s="103">
        <f>IF(+'2grid'!Z126*DA$2&lt;0,0,+'2grid'!Z126*DA$2)</f>
        <v>149.92579774335354</v>
      </c>
      <c r="AA126" s="103">
        <f>IF(+'2grid'!AA126*DB$2&lt;0,0,+'2grid'!AA126*DB$2)</f>
        <v>205.14353246540691</v>
      </c>
      <c r="AB126" s="103">
        <f>IF(+'2grid'!AB126*DC$2&lt;0,0,+'2grid'!AB126*DC$2)</f>
        <v>259.22045054008038</v>
      </c>
      <c r="AC126" s="103">
        <f>IF(+'2grid'!AC126*DD$2&lt;0,0,+'2grid'!AC126*DD$2)</f>
        <v>316.81973305738984</v>
      </c>
      <c r="AD126" s="103">
        <f>IF(+'2grid'!AD126*DE$2&lt;0,0,+'2grid'!AD126*DE$2)</f>
        <v>327.07508114999138</v>
      </c>
      <c r="AE126" s="103">
        <f>IF(+'2grid'!AE126*DF$2&lt;0,0,+'2grid'!AE126*DF$2)</f>
        <v>336.04919898998509</v>
      </c>
      <c r="AF126" s="103">
        <f>IF(+'2grid'!AF126*DG$2&lt;0,0,+'2grid'!AF126*DG$2)</f>
        <v>345.42580557988003</v>
      </c>
      <c r="AG126" s="103">
        <f>IF(+'2grid'!AG126*DH$2&lt;0,0,+'2grid'!AG126*DH$2)</f>
        <v>355.24648319042052</v>
      </c>
      <c r="AH126" s="103">
        <f>IF(+'2grid'!AH126*DI$2&lt;0,0,+'2grid'!AH126*DI$2)</f>
        <v>365.55940746032906</v>
      </c>
      <c r="AI126" s="103">
        <f>IF(+'2grid'!AI126*DJ$2&lt;0,0,+'2grid'!AI126*DJ$2)</f>
        <v>376.4207872159397</v>
      </c>
      <c r="AJ126" s="103">
        <f>IF(+'2grid'!AJ126*DK$2&lt;0,0,+'2grid'!AJ126*DK$2)</f>
        <v>387.89671346642444</v>
      </c>
      <c r="AK126" s="103">
        <f>IF(+'2grid'!AK126*DL$2&lt;0,0,+'2grid'!AK126*DL$2)</f>
        <v>400.06556375197619</v>
      </c>
      <c r="AL126" s="103">
        <f>IF(+'2grid'!AL126*DM$2&lt;0,0,+'2grid'!AL126*DM$2)</f>
        <v>413.02117218929658</v>
      </c>
      <c r="AM126" s="103">
        <f>IF(+'2grid'!AM126*DN$2&lt;0,0,+'2grid'!AM126*DN$2)</f>
        <v>426.87707380136294</v>
      </c>
      <c r="AN126" s="103">
        <f>IF(+'2grid'!AN126*DO$2&lt;0,0,+'2grid'!AN126*DO$2)</f>
        <v>441.77228569638925</v>
      </c>
      <c r="AO126" s="103">
        <f>IF(+'2grid'!AO126*DP$2&lt;0,0,+'2grid'!AO126*DP$2)</f>
        <v>457.87933539767045</v>
      </c>
      <c r="AP126" s="103">
        <f>IF(+'2grid'!AP126*DQ$2&lt;0,0,+'2grid'!AP126*DQ$2)</f>
        <v>475.41565714255358</v>
      </c>
      <c r="AQ126" s="103">
        <f>IF(+'2grid'!AQ126*DR$2&lt;0,0,+'2grid'!AQ126*DR$2)</f>
        <v>494.6601803819085</v>
      </c>
      <c r="AR126" s="103">
        <f>IF(+'2grid'!AR126*DS$2&lt;0,0,+'2grid'!AR126*DS$2)</f>
        <v>515.9781871253233</v>
      </c>
      <c r="AS126" s="103">
        <f>IF(+'2grid'!AS126*DT$2&lt;0,0,+'2grid'!AS126*DT$2)</f>
        <v>539.85984595527657</v>
      </c>
      <c r="AT126" s="103">
        <f>IF(+'2grid'!AT126*DU$2&lt;0,0,+'2grid'!AT126*DU$2)</f>
        <v>566.98240170926306</v>
      </c>
      <c r="AU126" s="103">
        <f>IF(+'2grid'!AU126*DV$2&lt;0,0,+'2grid'!AU126*DV$2)</f>
        <v>598.31553716561473</v>
      </c>
      <c r="AV126" s="103">
        <f>IF(+'2grid'!AV126*DW$2&lt;0,0,+'2grid'!AV126*DW$2)</f>
        <v>635.3108783763397</v>
      </c>
      <c r="AW126" s="103">
        <f>IF(+'2grid'!AW126*DX$2&lt;0,0,+'2grid'!AW126*DX$2)</f>
        <v>680.26961988779442</v>
      </c>
      <c r="AX126" s="103">
        <f>IF(+'2grid'!AX126*DY$2&lt;0,0,+'2grid'!AX126*DY$2)</f>
        <v>732.52285837323768</v>
      </c>
      <c r="AY126" s="103">
        <f>IF(+'2grid'!AY126*DZ$2&lt;0,0,+'2grid'!AY126*DZ$2)</f>
        <v>803.33653877855477</v>
      </c>
      <c r="AZ126" s="103">
        <f>IF(+'2grid'!AZ126*EA$2&lt;0,0,+'2grid'!AZ126*EA$2)</f>
        <v>908.9453955081766</v>
      </c>
      <c r="BA126" s="103">
        <f>IF(+'2grid'!BA126*EB$2&lt;0,0,+'2grid'!BA126*EB$2)</f>
        <v>1098.1363918984641</v>
      </c>
      <c r="BB126" s="103">
        <f>IF(+'2grid'!BB126*EC$2&lt;0,0,+'2grid'!BB126*EC$2)</f>
        <v>1665.3683821604122</v>
      </c>
      <c r="BC126" s="103">
        <f>IF(+'2grid'!BC126*ED$2&lt;0,0,+'2grid'!BC126*ED$2)</f>
        <v>2089.23</v>
      </c>
      <c r="BD126" s="103">
        <f>IF(+'2grid'!BD126*EE$2&lt;0,0,+'2grid'!BD126*EE$2)</f>
        <v>2317.86</v>
      </c>
      <c r="BE126" s="103">
        <f>IF(+'2grid'!BE126*EF$2&lt;0,0,+'2grid'!BE126*EF$2)</f>
        <v>2985.2799999999997</v>
      </c>
      <c r="BF126" s="103">
        <f>IF(+'2grid'!BF126*EG$2&lt;0,0,+'2grid'!BF126*EG$2)</f>
        <v>3278.45</v>
      </c>
      <c r="BG126" s="103">
        <f>IF(+'2grid'!BG126*EH$2&lt;0,0,+'2grid'!BG126*EH$2)</f>
        <v>3465</v>
      </c>
      <c r="BH126" s="103">
        <f>IF(+'2grid'!BH126*EI$2&lt;0,0,+'2grid'!BH126*EI$2)</f>
        <v>3514.5</v>
      </c>
      <c r="BI126" s="103">
        <f>IF(+'2grid'!BI126*EJ$2&lt;0,0,+'2grid'!BI126*EJ$2)</f>
        <v>3514.5</v>
      </c>
      <c r="BJ126" s="103">
        <f>IF(+'2grid'!BJ126*EK$2&lt;0,0,+'2grid'!BJ126*EK$2)</f>
        <v>3514.5</v>
      </c>
      <c r="BK126" s="103">
        <f>IF(+'2grid'!BK126*EL$2&lt;0,0,+'2grid'!BK126*EL$2)</f>
        <v>3514.5</v>
      </c>
      <c r="BL126" s="103">
        <f>IF(+'2grid'!BL126*EM$2&lt;0,0,+'2grid'!BL126*EM$2)</f>
        <v>3514.5</v>
      </c>
      <c r="BM126" s="103">
        <f>IF(+'2grid'!BM126*EN$2&lt;0,0,+'2grid'!BM126*EN$2)</f>
        <v>3514.5</v>
      </c>
      <c r="BN126" s="103">
        <f>IF(+'2grid'!BN126*EO$2&lt;0,0,+'2grid'!BN126*EO$2)</f>
        <v>3514.5</v>
      </c>
      <c r="BO126" s="103">
        <f>IF(+'2grid'!BO126*EP$2&lt;0,0,+'2grid'!BO126*EP$2)</f>
        <v>3514.5</v>
      </c>
      <c r="BP126" s="103">
        <f>IF(+'2grid'!BP126*EQ$2&lt;0,0,+'2grid'!BP126*EQ$2)</f>
        <v>3514.5</v>
      </c>
      <c r="BQ126" s="103">
        <f>IF(+'2grid'!BQ126*ER$2&lt;0,0,+'2grid'!BQ126*ER$2)</f>
        <v>4059</v>
      </c>
      <c r="BR126" s="103">
        <f>IF(+'2grid'!BR126*ES$2&lt;0,0,+'2grid'!BR126*ES$2)</f>
        <v>4059</v>
      </c>
      <c r="BS126" s="103">
        <f>IF(+'2grid'!BS126*ET$2&lt;0,0,+'2grid'!BS126*ET$2)</f>
        <v>4068.9</v>
      </c>
      <c r="BT126" s="103">
        <f>IF(+'2grid'!BT126*EU$2&lt;0,0,+'2grid'!BT126*EU$2)</f>
        <v>4339.17</v>
      </c>
      <c r="BU126" s="103">
        <f>IF(+'2grid'!BU126*EV$2&lt;0,0,+'2grid'!BU126*EV$2)</f>
        <v>4505.885999999965</v>
      </c>
      <c r="BV126" s="103">
        <f>IF(+'2grid'!BV126*EW$2&lt;0,0,+'2grid'!BV126*EW$2)</f>
        <v>4558.5737999999665</v>
      </c>
      <c r="BW126" s="103">
        <f>IF(+'2grid'!BW126*EX$2&lt;0,0,+'2grid'!BW126*EX$2)</f>
        <v>4675.9679999999535</v>
      </c>
      <c r="BX126" s="103">
        <f>IF(+'2grid'!BX126*EY$2&lt;0,0,+'2grid'!BX126*EY$2)</f>
        <v>4839.9740399999</v>
      </c>
      <c r="BY126" s="103">
        <f>IF(+'2grid'!BY126*EZ$2&lt;0,0,+'2grid'!BY126*EZ$2)</f>
        <v>4989.9238399999122</v>
      </c>
      <c r="BZ126" s="103">
        <f>IF(+'2grid'!BZ126*FA$2&lt;0,0,+'2grid'!BZ126*FA$2)</f>
        <v>5088.9253653332244</v>
      </c>
      <c r="CA126" s="103">
        <f>IF(+'2grid'!CA126*FB$2&lt;0,0,+'2grid'!CA126*FB$2)</f>
        <v>5213.8671395554265</v>
      </c>
    </row>
    <row r="127" spans="1:79" x14ac:dyDescent="0.2">
      <c r="A127" s="9">
        <f>+data!B129</f>
        <v>454</v>
      </c>
      <c r="B127" s="103">
        <f>IF(+'2grid'!B127*CC$2&lt;0,0,+'2grid'!B127*CC$2)</f>
        <v>0</v>
      </c>
      <c r="C127" s="103">
        <f>IF(+'2grid'!C127*CD$2&lt;0,0,+'2grid'!C127*CD$2)</f>
        <v>0</v>
      </c>
      <c r="D127" s="103">
        <f>IF(+'2grid'!D127*CE$2&lt;0,0,+'2grid'!D127*CE$2)</f>
        <v>0</v>
      </c>
      <c r="E127" s="103">
        <f>IF(+'2grid'!E127*CF$2&lt;0,0,+'2grid'!E127*CF$2)</f>
        <v>0</v>
      </c>
      <c r="F127" s="103">
        <f>IF(+'2grid'!F127*CG$2&lt;0,0,+'2grid'!F127*CG$2)</f>
        <v>0</v>
      </c>
      <c r="G127" s="103">
        <f>IF(+'2grid'!G127*CH$2&lt;0,0,+'2grid'!G127*CH$2)</f>
        <v>5.2221703798393054E-2</v>
      </c>
      <c r="H127" s="103">
        <f>IF(+'2grid'!H127*CI$2&lt;0,0,+'2grid'!H127*CI$2)</f>
        <v>0.23572910786699813</v>
      </c>
      <c r="I127" s="103">
        <f>IF(+'2grid'!I127*CJ$2&lt;0,0,+'2grid'!I127*CJ$2)</f>
        <v>1.0347282371978546</v>
      </c>
      <c r="J127" s="103">
        <f>IF(+'2grid'!J127*CK$2&lt;0,0,+'2grid'!J127*CK$2)</f>
        <v>1.4498041069083007</v>
      </c>
      <c r="K127" s="103">
        <f>IF(+'2grid'!K127*CL$2&lt;0,0,+'2grid'!K127*CL$2)</f>
        <v>1.9967095804926798</v>
      </c>
      <c r="L127" s="103">
        <f>IF(+'2grid'!L127*CM$2&lt;0,0,+'2grid'!L127*CM$2)</f>
        <v>2.7112904968927602</v>
      </c>
      <c r="M127" s="103">
        <f>IF(+'2grid'!M127*CN$2&lt;0,0,+'2grid'!M127*CN$2)</f>
        <v>3.6933957311089709</v>
      </c>
      <c r="N127" s="103">
        <f>IF(+'2grid'!N127*CO$2&lt;0,0,+'2grid'!N127*CO$2)</f>
        <v>4.9753831676000857</v>
      </c>
      <c r="O127" s="103">
        <f>IF(+'2grid'!O127*CP$2&lt;0,0,+'2grid'!O127*CP$2)</f>
        <v>6.6414022183086976</v>
      </c>
      <c r="P127" s="103">
        <f>IF(+'2grid'!P127*CQ$2&lt;0,0,+'2grid'!P127*CQ$2)</f>
        <v>8.7980454690443359</v>
      </c>
      <c r="Q127" s="103">
        <f>IF(+'2grid'!Q127*CR$2&lt;0,0,+'2grid'!Q127*CR$2)</f>
        <v>11.58013337695022</v>
      </c>
      <c r="R127" s="103">
        <f>IF(+'2grid'!R127*CS$2&lt;0,0,+'2grid'!R127*CS$2)</f>
        <v>15.157953540446991</v>
      </c>
      <c r="S127" s="103">
        <f>IF(+'2grid'!S127*CT$2&lt;0,0,+'2grid'!S127*CT$2)</f>
        <v>19.746313447677537</v>
      </c>
      <c r="T127" s="103">
        <f>IF(+'2grid'!T127*CU$2&lt;0,0,+'2grid'!T127*CU$2)</f>
        <v>25.615852842095467</v>
      </c>
      <c r="U127" s="103">
        <f>IF(+'2grid'!U127*CV$2&lt;0,0,+'2grid'!U127*CV$2)</f>
        <v>31.846331845773342</v>
      </c>
      <c r="V127" s="103">
        <f>IF(+'2grid'!V127*CW$2&lt;0,0,+'2grid'!V127*CW$2)</f>
        <v>38.580796119873014</v>
      </c>
      <c r="W127" s="103">
        <f>IF(+'2grid'!W127*CX$2&lt;0,0,+'2grid'!W127*CX$2)</f>
        <v>48.652014500361133</v>
      </c>
      <c r="X127" s="103">
        <f>IF(+'2grid'!X127*CY$2&lt;0,0,+'2grid'!X127*CY$2)</f>
        <v>59.48950222617372</v>
      </c>
      <c r="Y127" s="103">
        <f>IF(+'2grid'!Y127*CZ$2&lt;0,0,+'2grid'!Y127*CZ$2)</f>
        <v>71.085018543546994</v>
      </c>
      <c r="Z127" s="103">
        <f>IF(+'2grid'!Z127*DA$2&lt;0,0,+'2grid'!Z127*DA$2)</f>
        <v>83.43021540366189</v>
      </c>
      <c r="AA127" s="103">
        <f>IF(+'2grid'!AA127*DB$2&lt;0,0,+'2grid'!AA127*DB$2)</f>
        <v>96.516634594338342</v>
      </c>
      <c r="AB127" s="103">
        <f>IF(+'2grid'!AB127*DC$2&lt;0,0,+'2grid'!AB127*DC$2)</f>
        <v>108.83112696909151</v>
      </c>
      <c r="AC127" s="103">
        <f>IF(+'2grid'!AC127*DD$2&lt;0,0,+'2grid'!AC127*DD$2)</f>
        <v>121.75676985562357</v>
      </c>
      <c r="AD127" s="103">
        <f>IF(+'2grid'!AD127*DE$2&lt;0,0,+'2grid'!AD127*DE$2)</f>
        <v>125.29744493377164</v>
      </c>
      <c r="AE127" s="103">
        <f>IF(+'2grid'!AE127*DF$2&lt;0,0,+'2grid'!AE127*DF$2)</f>
        <v>129.33015054102191</v>
      </c>
      <c r="AF127" s="103">
        <f>IF(+'2grid'!AF127*DG$2&lt;0,0,+'2grid'!AF127*DG$2)</f>
        <v>133.58107068052524</v>
      </c>
      <c r="AG127" s="103">
        <f>IF(+'2grid'!AG127*DH$2&lt;0,0,+'2grid'!AG127*DH$2)</f>
        <v>138.07423609422099</v>
      </c>
      <c r="AH127" s="103">
        <f>IF(+'2grid'!AH127*DI$2&lt;0,0,+'2grid'!AH127*DI$2)</f>
        <v>142.83765498644198</v>
      </c>
      <c r="AI127" s="103">
        <f>IF(+'2grid'!AI127*DJ$2&lt;0,0,+'2grid'!AI127*DJ$2)</f>
        <v>147.90421119286452</v>
      </c>
      <c r="AJ127" s="103">
        <f>IF(+'2grid'!AJ127*DK$2&lt;0,0,+'2grid'!AJ127*DK$2)</f>
        <v>153.31282489113914</v>
      </c>
      <c r="AK127" s="103">
        <f>IF(+'2grid'!AK127*DL$2&lt;0,0,+'2grid'!AK127*DL$2)</f>
        <v>159.10997200232291</v>
      </c>
      <c r="AL127" s="103">
        <f>IF(+'2grid'!AL127*DM$2&lt;0,0,+'2grid'!AL127*DM$2)</f>
        <v>165.3517016015916</v>
      </c>
      <c r="AM127" s="103">
        <f>IF(+'2grid'!AM127*DN$2&lt;0,0,+'2grid'!AM127*DN$2)</f>
        <v>172.10635723806757</v>
      </c>
      <c r="AN127" s="103">
        <f>IF(+'2grid'!AN127*DO$2&lt;0,0,+'2grid'!AN127*DO$2)</f>
        <v>179.45831323879338</v>
      </c>
      <c r="AO127" s="103">
        <f>IF(+'2grid'!AO127*DP$2&lt;0,0,+'2grid'!AO127*DP$2)</f>
        <v>187.51320771639476</v>
      </c>
      <c r="AP127" s="103">
        <f>IF(+'2grid'!AP127*DQ$2&lt;0,0,+'2grid'!AP127*DQ$2)</f>
        <v>196.40543934035904</v>
      </c>
      <c r="AQ127" s="103">
        <f>IF(+'2grid'!AQ127*DR$2&lt;0,0,+'2grid'!AQ127*DR$2)</f>
        <v>206.30918868097939</v>
      </c>
      <c r="AR127" s="103">
        <f>IF(+'2grid'!AR127*DS$2&lt;0,0,+'2grid'!AR127*DS$2)</f>
        <v>217.45511352677232</v>
      </c>
      <c r="AS127" s="103">
        <f>IF(+'2grid'!AS127*DT$2&lt;0,0,+'2grid'!AS127*DT$2)</f>
        <v>230.15654123128272</v>
      </c>
      <c r="AT127" s="103">
        <f>IF(+'2grid'!AT127*DU$2&lt;0,0,+'2grid'!AT127*DU$2)</f>
        <v>244.85230653872171</v>
      </c>
      <c r="AU127" s="103">
        <f>IF(+'2grid'!AU127*DV$2&lt;0,0,+'2grid'!AU127*DV$2)</f>
        <v>262.18042556603274</v>
      </c>
      <c r="AV127" s="103">
        <f>IF(+'2grid'!AV127*DW$2&lt;0,0,+'2grid'!AV127*DW$2)</f>
        <v>283.11291249032308</v>
      </c>
      <c r="AW127" s="103">
        <f>IF(+'2grid'!AW127*DX$2&lt;0,0,+'2grid'!AW127*DX$2)</f>
        <v>309.2226694564518</v>
      </c>
      <c r="AX127" s="103">
        <f>IF(+'2grid'!AX127*DY$2&lt;0,0,+'2grid'!AX127*DY$2)</f>
        <v>341.1239331871414</v>
      </c>
      <c r="AY127" s="103">
        <f>IF(+'2grid'!AY127*DZ$2&lt;0,0,+'2grid'!AY127*DZ$2)</f>
        <v>385.8498280788441</v>
      </c>
      <c r="AZ127" s="103">
        <f>IF(+'2grid'!AZ127*EA$2&lt;0,0,+'2grid'!AZ127*EA$2)</f>
        <v>455.68649268925236</v>
      </c>
      <c r="BA127" s="103">
        <f>IF(+'2grid'!BA127*EB$2&lt;0,0,+'2grid'!BA127*EB$2)</f>
        <v>590.2331173879063</v>
      </c>
      <c r="BB127" s="103">
        <f>IF(+'2grid'!BB127*EC$2&lt;0,0,+'2grid'!BB127*EC$2)</f>
        <v>1077.2398655145093</v>
      </c>
      <c r="BC127" s="103">
        <f>IF(+'2grid'!BC127*ED$2&lt;0,0,+'2grid'!BC127*ED$2)</f>
        <v>1324.6399999999999</v>
      </c>
      <c r="BD127" s="103">
        <f>IF(+'2grid'!BD127*EE$2&lt;0,0,+'2grid'!BD127*EE$2)</f>
        <v>1825.9259999999999</v>
      </c>
      <c r="BE127" s="103">
        <f>IF(+'2grid'!BE127*EF$2&lt;0,0,+'2grid'!BE127*EF$2)</f>
        <v>1954.18</v>
      </c>
      <c r="BF127" s="103">
        <f>IF(+'2grid'!BF127*EG$2&lt;0,0,+'2grid'!BF127*EG$2)</f>
        <v>2344.7080000000001</v>
      </c>
      <c r="BG127" s="103">
        <f>IF(+'2grid'!BG127*EH$2&lt;0,0,+'2grid'!BG127*EH$2)</f>
        <v>2841.3</v>
      </c>
      <c r="BH127" s="103">
        <f>IF(+'2grid'!BH127*EI$2&lt;0,0,+'2grid'!BH127*EI$2)</f>
        <v>2940.3</v>
      </c>
      <c r="BI127" s="103">
        <f>IF(+'2grid'!BI127*EJ$2&lt;0,0,+'2grid'!BI127*EJ$2)</f>
        <v>2940.3</v>
      </c>
      <c r="BJ127" s="103">
        <f>IF(+'2grid'!BJ127*EK$2&lt;0,0,+'2grid'!BJ127*EK$2)</f>
        <v>2940.3</v>
      </c>
      <c r="BK127" s="103">
        <f>IF(+'2grid'!BK127*EL$2&lt;0,0,+'2grid'!BK127*EL$2)</f>
        <v>3088.8</v>
      </c>
      <c r="BL127" s="103">
        <f>IF(+'2grid'!BL127*EM$2&lt;0,0,+'2grid'!BL127*EM$2)</f>
        <v>3088.8</v>
      </c>
      <c r="BM127" s="103">
        <f>IF(+'2grid'!BM127*EN$2&lt;0,0,+'2grid'!BM127*EN$2)</f>
        <v>3088.8</v>
      </c>
      <c r="BN127" s="103">
        <f>IF(+'2grid'!BN127*EO$2&lt;0,0,+'2grid'!BN127*EO$2)</f>
        <v>3090.7799999999997</v>
      </c>
      <c r="BO127" s="103">
        <f>IF(+'2grid'!BO127*EP$2&lt;0,0,+'2grid'!BO127*EP$2)</f>
        <v>3585.7799999999997</v>
      </c>
      <c r="BP127" s="103">
        <f>IF(+'2grid'!BP127*EQ$2&lt;0,0,+'2grid'!BP127*EQ$2)</f>
        <v>3684.7799999999997</v>
      </c>
      <c r="BQ127" s="103">
        <f>IF(+'2grid'!BQ127*ER$2&lt;0,0,+'2grid'!BQ127*ER$2)</f>
        <v>3796.65</v>
      </c>
      <c r="BR127" s="103">
        <f>IF(+'2grid'!BR127*ES$2&lt;0,0,+'2grid'!BR127*ES$2)</f>
        <v>3697.65</v>
      </c>
      <c r="BS127" s="103">
        <f>IF(+'2grid'!BS127*ET$2&lt;0,0,+'2grid'!BS127*ET$2)</f>
        <v>3846.15</v>
      </c>
      <c r="BT127" s="103">
        <f>IF(+'2grid'!BT127*EU$2&lt;0,0,+'2grid'!BT127*EU$2)</f>
        <v>3882.2849999999999</v>
      </c>
      <c r="BU127" s="103">
        <f>IF(+'2grid'!BU127*EV$2&lt;0,0,+'2grid'!BU127*EV$2)</f>
        <v>3914.8559999999943</v>
      </c>
      <c r="BV127" s="103">
        <f>IF(+'2grid'!BV127*EW$2&lt;0,0,+'2grid'!BV127*EW$2)</f>
        <v>3953.8322999999896</v>
      </c>
      <c r="BW127" s="103">
        <f>IF(+'2grid'!BW127*EX$2&lt;0,0,+'2grid'!BW127*EX$2)</f>
        <v>3995.9369999999885</v>
      </c>
      <c r="BX127" s="103">
        <f>IF(+'2grid'!BX127*EY$2&lt;0,0,+'2grid'!BX127*EY$2)</f>
        <v>4066.4903399999771</v>
      </c>
      <c r="BY127" s="103">
        <f>IF(+'2grid'!BY127*EZ$2&lt;0,0,+'2grid'!BY127*EZ$2)</f>
        <v>4091.4218399999636</v>
      </c>
      <c r="BZ127" s="103">
        <f>IF(+'2grid'!BZ127*FA$2&lt;0,0,+'2grid'!BZ127*FA$2)</f>
        <v>4138.4062719999592</v>
      </c>
      <c r="CA127" s="103">
        <f>IF(+'2grid'!CA127*FB$2&lt;0,0,+'2grid'!CA127*FB$2)</f>
        <v>4186.9312906666155</v>
      </c>
    </row>
    <row r="128" spans="1:79" x14ac:dyDescent="0.2">
      <c r="A128" s="9">
        <f>+data!B130</f>
        <v>458</v>
      </c>
      <c r="B128" s="103">
        <f>IF(+'2grid'!B128*CC$2&lt;0,0,+'2grid'!B128*CC$2)</f>
        <v>0</v>
      </c>
      <c r="C128" s="103">
        <f>IF(+'2grid'!C128*CD$2&lt;0,0,+'2grid'!C128*CD$2)</f>
        <v>0</v>
      </c>
      <c r="D128" s="103">
        <f>IF(+'2grid'!D128*CE$2&lt;0,0,+'2grid'!D128*CE$2)</f>
        <v>0</v>
      </c>
      <c r="E128" s="103">
        <f>IF(+'2grid'!E128*CF$2&lt;0,0,+'2grid'!E128*CF$2)</f>
        <v>0</v>
      </c>
      <c r="F128" s="103">
        <f>IF(+'2grid'!F128*CG$2&lt;0,0,+'2grid'!F128*CG$2)</f>
        <v>0</v>
      </c>
      <c r="G128" s="103">
        <f>IF(+'2grid'!G128*CH$2&lt;0,0,+'2grid'!G128*CH$2)</f>
        <v>0</v>
      </c>
      <c r="H128" s="103">
        <f>IF(+'2grid'!H128*CI$2&lt;0,0,+'2grid'!H128*CI$2)</f>
        <v>4.6260386484776643E-2</v>
      </c>
      <c r="I128" s="103">
        <f>IF(+'2grid'!I128*CJ$2&lt;0,0,+'2grid'!I128*CJ$2)</f>
        <v>0.20238919087089788</v>
      </c>
      <c r="J128" s="103">
        <f>IF(+'2grid'!J128*CK$2&lt;0,0,+'2grid'!J128*CK$2)</f>
        <v>0.28604179931931184</v>
      </c>
      <c r="K128" s="103">
        <f>IF(+'2grid'!K128*CL$2&lt;0,0,+'2grid'!K128*CL$2)</f>
        <v>0.400462252753224</v>
      </c>
      <c r="L128" s="103">
        <f>IF(+'2grid'!L128*CM$2&lt;0,0,+'2grid'!L128*CM$2)</f>
        <v>0.55553705586983593</v>
      </c>
      <c r="M128" s="103">
        <f>IF(+'2grid'!M128*CN$2&lt;0,0,+'2grid'!M128*CN$2)</f>
        <v>0.93129559480167901</v>
      </c>
      <c r="N128" s="103">
        <f>IF(+'2grid'!N128*CO$2&lt;0,0,+'2grid'!N128*CO$2)</f>
        <v>1.543924336536566</v>
      </c>
      <c r="O128" s="103">
        <f>IF(+'2grid'!O128*CP$2&lt;0,0,+'2grid'!O128*CP$2)</f>
        <v>2.5363539705495262</v>
      </c>
      <c r="P128" s="103">
        <f>IF(+'2grid'!P128*CQ$2&lt;0,0,+'2grid'!P128*CQ$2)</f>
        <v>4.1352287520560598</v>
      </c>
      <c r="Q128" s="103">
        <f>IF(+'2grid'!Q128*CR$2&lt;0,0,+'2grid'!Q128*CR$2)</f>
        <v>6.6988876336720349</v>
      </c>
      <c r="R128" s="103">
        <f>IF(+'2grid'!R128*CS$2&lt;0,0,+'2grid'!R128*CS$2)</f>
        <v>10.792398239680814</v>
      </c>
      <c r="S128" s="103">
        <f>IF(+'2grid'!S128*CT$2&lt;0,0,+'2grid'!S128*CT$2)</f>
        <v>17.304701281978968</v>
      </c>
      <c r="T128" s="103">
        <f>IF(+'2grid'!T128*CU$2&lt;0,0,+'2grid'!T128*CU$2)</f>
        <v>27.631217419436066</v>
      </c>
      <c r="U128" s="103">
        <f>IF(+'2grid'!U128*CV$2&lt;0,0,+'2grid'!U128*CV$2)</f>
        <v>30.933472832795072</v>
      </c>
      <c r="V128" s="103">
        <f>IF(+'2grid'!V128*CW$2&lt;0,0,+'2grid'!V128*CW$2)</f>
        <v>34.421763819982168</v>
      </c>
      <c r="W128" s="103">
        <f>IF(+'2grid'!W128*CX$2&lt;0,0,+'2grid'!W128*CX$2)</f>
        <v>43.393265179289067</v>
      </c>
      <c r="X128" s="103">
        <f>IF(+'2grid'!X128*CY$2&lt;0,0,+'2grid'!X128*CY$2)</f>
        <v>53.094001339292781</v>
      </c>
      <c r="Y128" s="103">
        <f>IF(+'2grid'!Y128*CZ$2&lt;0,0,+'2grid'!Y128*CZ$2)</f>
        <v>63.523982747481874</v>
      </c>
      <c r="Z128" s="103">
        <f>IF(+'2grid'!Z128*DA$2&lt;0,0,+'2grid'!Z128*DA$2)</f>
        <v>74.683219264420728</v>
      </c>
      <c r="AA128" s="103">
        <f>IF(+'2grid'!AA128*DB$2&lt;0,0,+'2grid'!AA128*DB$2)</f>
        <v>86.571720005531958</v>
      </c>
      <c r="AB128" s="103">
        <f>IF(+'2grid'!AB128*DC$2&lt;0,0,+'2grid'!AB128*DC$2)</f>
        <v>112.81893189604648</v>
      </c>
      <c r="AC128" s="103">
        <f>IF(+'2grid'!AC128*DD$2&lt;0,0,+'2grid'!AC128*DD$2)</f>
        <v>140.907901729331</v>
      </c>
      <c r="AD128" s="103">
        <f>IF(+'2grid'!AD128*DE$2&lt;0,0,+'2grid'!AD128*DE$2)</f>
        <v>147.73847291660542</v>
      </c>
      <c r="AE128" s="103">
        <f>IF(+'2grid'!AE128*DF$2&lt;0,0,+'2grid'!AE128*DF$2)</f>
        <v>154.69935136695139</v>
      </c>
      <c r="AF128" s="103">
        <f>IF(+'2grid'!AF128*DG$2&lt;0,0,+'2grid'!AF128*DG$2)</f>
        <v>161.79053703410304</v>
      </c>
      <c r="AG128" s="103">
        <f>IF(+'2grid'!AG128*DH$2&lt;0,0,+'2grid'!AG128*DH$2)</f>
        <v>169.0120298742255</v>
      </c>
      <c r="AH128" s="103">
        <f>IF(+'2grid'!AH128*DI$2&lt;0,0,+'2grid'!AH128*DI$2)</f>
        <v>176.36382984584142</v>
      </c>
      <c r="AI128" s="103">
        <f>IF(+'2grid'!AI128*DJ$2&lt;0,0,+'2grid'!AI128*DJ$2)</f>
        <v>183.84593690975868</v>
      </c>
      <c r="AJ128" s="103">
        <f>IF(+'2grid'!AJ128*DK$2&lt;0,0,+'2grid'!AJ128*DK$2)</f>
        <v>191.45835102900057</v>
      </c>
      <c r="AK128" s="103">
        <f>IF(+'2grid'!AK128*DL$2&lt;0,0,+'2grid'!AK128*DL$2)</f>
        <v>199.20107216873717</v>
      </c>
      <c r="AL128" s="103">
        <f>IF(+'2grid'!AL128*DM$2&lt;0,0,+'2grid'!AL128*DM$2)</f>
        <v>207.07410029621906</v>
      </c>
      <c r="AM128" s="103">
        <f>IF(+'2grid'!AM128*DN$2&lt;0,0,+'2grid'!AM128*DN$2)</f>
        <v>215.07743538071165</v>
      </c>
      <c r="AN128" s="103">
        <f>IF(+'2grid'!AN128*DO$2&lt;0,0,+'2grid'!AN128*DO$2)</f>
        <v>228.48806362476637</v>
      </c>
      <c r="AO128" s="103">
        <f>IF(+'2grid'!AO128*DP$2&lt;0,0,+'2grid'!AO128*DP$2)</f>
        <v>242.15171558558058</v>
      </c>
      <c r="AP128" s="103">
        <f>IF(+'2grid'!AP128*DQ$2&lt;0,0,+'2grid'!AP128*DQ$2)</f>
        <v>256.06839119284416</v>
      </c>
      <c r="AQ128" s="103">
        <f>IF(+'2grid'!AQ128*DR$2&lt;0,0,+'2grid'!AQ128*DR$2)</f>
        <v>270.23809038019527</v>
      </c>
      <c r="AR128" s="103">
        <f>IF(+'2grid'!AR128*DS$2&lt;0,0,+'2grid'!AR128*DS$2)</f>
        <v>284.66081308509882</v>
      </c>
      <c r="AS128" s="103">
        <f>IF(+'2grid'!AS128*DT$2&lt;0,0,+'2grid'!AS128*DT$2)</f>
        <v>374.17069906090956</v>
      </c>
      <c r="AT128" s="103">
        <f>IF(+'2grid'!AT128*DU$2&lt;0,0,+'2grid'!AT128*DU$2)</f>
        <v>465.57826491236676</v>
      </c>
      <c r="AU128" s="103">
        <f>IF(+'2grid'!AU128*DV$2&lt;0,0,+'2grid'!AU128*DV$2)</f>
        <v>558.87148924873895</v>
      </c>
      <c r="AV128" s="103">
        <f>IF(+'2grid'!AV128*DW$2&lt;0,0,+'2grid'!AV128*DW$2)</f>
        <v>865.26011946472795</v>
      </c>
      <c r="AW128" s="103">
        <f>IF(+'2grid'!AW128*DX$2&lt;0,0,+'2grid'!AW128*DX$2)</f>
        <v>972.9831505762761</v>
      </c>
      <c r="AX128" s="103">
        <f>IF(+'2grid'!AX128*DY$2&lt;0,0,+'2grid'!AX128*DY$2)</f>
        <v>1248.4793659052909</v>
      </c>
      <c r="AY128" s="103">
        <f>IF(+'2grid'!AY128*DZ$2&lt;0,0,+'2grid'!AY128*DZ$2)</f>
        <v>1933.2628192195377</v>
      </c>
      <c r="AZ128" s="103">
        <f>IF(+'2grid'!AZ128*EA$2&lt;0,0,+'2grid'!AZ128*EA$2)</f>
        <v>1842.688621572333</v>
      </c>
      <c r="BA128" s="103">
        <f>IF(+'2grid'!BA128*EB$2&lt;0,0,+'2grid'!BA128*EB$2)</f>
        <v>2269.2996006092167</v>
      </c>
      <c r="BB128" s="103">
        <f>IF(+'2grid'!BB128*EC$2&lt;0,0,+'2grid'!BB128*EC$2)</f>
        <v>2976.1438545261485</v>
      </c>
      <c r="BC128" s="103">
        <f>IF(+'2grid'!BC128*ED$2&lt;0,0,+'2grid'!BC128*ED$2)</f>
        <v>3876.52</v>
      </c>
      <c r="BD128" s="103">
        <f>IF(+'2grid'!BD128*EE$2&lt;0,0,+'2grid'!BD128*EE$2)</f>
        <v>4332.54</v>
      </c>
      <c r="BE128" s="103">
        <f>IF(+'2grid'!BE128*EF$2&lt;0,0,+'2grid'!BE128*EF$2)</f>
        <v>4713.6000000000004</v>
      </c>
      <c r="BF128" s="103">
        <f>IF(+'2grid'!BF128*EG$2&lt;0,0,+'2grid'!BF128*EG$2)</f>
        <v>6850.7280000000001</v>
      </c>
      <c r="BG128" s="103">
        <f>IF(+'2grid'!BG128*EH$2&lt;0,0,+'2grid'!BG128*EH$2)</f>
        <v>7528.95</v>
      </c>
      <c r="BH128" s="103">
        <f>IF(+'2grid'!BH128*EI$2&lt;0,0,+'2grid'!BH128*EI$2)</f>
        <v>7509.15</v>
      </c>
      <c r="BI128" s="103">
        <f>IF(+'2grid'!BI128*EJ$2&lt;0,0,+'2grid'!BI128*EJ$2)</f>
        <v>7509.15</v>
      </c>
      <c r="BJ128" s="103">
        <f>IF(+'2grid'!BJ128*EK$2&lt;0,0,+'2grid'!BJ128*EK$2)</f>
        <v>7509.15</v>
      </c>
      <c r="BK128" s="103">
        <f>IF(+'2grid'!BK128*EL$2&lt;0,0,+'2grid'!BK128*EL$2)</f>
        <v>7509.15</v>
      </c>
      <c r="BL128" s="103">
        <f>IF(+'2grid'!BL128*EM$2&lt;0,0,+'2grid'!BL128*EM$2)</f>
        <v>7509.15</v>
      </c>
      <c r="BM128" s="103">
        <f>IF(+'2grid'!BM128*EN$2&lt;0,0,+'2grid'!BM128*EN$2)</f>
        <v>7509.15</v>
      </c>
      <c r="BN128" s="103">
        <f>IF(+'2grid'!BN128*EO$2&lt;0,0,+'2grid'!BN128*EO$2)</f>
        <v>7509.15</v>
      </c>
      <c r="BO128" s="103">
        <f>IF(+'2grid'!BO128*EP$2&lt;0,0,+'2grid'!BO128*EP$2)</f>
        <v>7509.15</v>
      </c>
      <c r="BP128" s="103">
        <f>IF(+'2grid'!BP128*EQ$2&lt;0,0,+'2grid'!BP128*EQ$2)</f>
        <v>7509.15</v>
      </c>
      <c r="BQ128" s="103">
        <f>IF(+'2grid'!BQ128*ER$2&lt;0,0,+'2grid'!BQ128*ER$2)</f>
        <v>7126.0199999999995</v>
      </c>
      <c r="BR128" s="103">
        <f>IF(+'2grid'!BR128*ES$2&lt;0,0,+'2grid'!BR128*ES$2)</f>
        <v>7268.8770000000004</v>
      </c>
      <c r="BS128" s="103">
        <f>IF(+'2grid'!BS128*ET$2&lt;0,0,+'2grid'!BS128*ET$2)</f>
        <v>7389.8549999999996</v>
      </c>
      <c r="BT128" s="103">
        <f>IF(+'2grid'!BT128*EU$2&lt;0,0,+'2grid'!BT128*EU$2)</f>
        <v>7216.9515000000056</v>
      </c>
      <c r="BU128" s="103">
        <f>IF(+'2grid'!BU128*EV$2&lt;0,0,+'2grid'!BU128*EV$2)</f>
        <v>7206.0021000000152</v>
      </c>
      <c r="BV128" s="103">
        <f>IF(+'2grid'!BV128*EW$2&lt;0,0,+'2grid'!BV128*EW$2)</f>
        <v>7273.9527300000154</v>
      </c>
      <c r="BW128" s="103">
        <f>IF(+'2grid'!BW128*EX$2&lt;0,0,+'2grid'!BW128*EX$2)</f>
        <v>7284.7566000000179</v>
      </c>
      <c r="BX128" s="103">
        <f>IF(+'2grid'!BX128*EY$2&lt;0,0,+'2grid'!BX128*EY$2)</f>
        <v>7245.4733340000221</v>
      </c>
      <c r="BY128" s="103">
        <f>IF(+'2grid'!BY128*EZ$2&lt;0,0,+'2grid'!BY128*EZ$2)</f>
        <v>7224.4443040000324</v>
      </c>
      <c r="BZ128" s="103">
        <f>IF(+'2grid'!BZ128*FA$2&lt;0,0,+'2grid'!BZ128*FA$2)</f>
        <v>7258.5982538667004</v>
      </c>
      <c r="CA128" s="103">
        <f>IF(+'2grid'!CA128*FB$2&lt;0,0,+'2grid'!CA128*FB$2)</f>
        <v>7256.3884428444826</v>
      </c>
    </row>
    <row r="129" spans="1:79" x14ac:dyDescent="0.2">
      <c r="A129" s="9">
        <f>+data!B131</f>
        <v>462</v>
      </c>
      <c r="B129" s="103">
        <f>IF(+'2grid'!B129*CC$2&lt;0,0,+'2grid'!B129*CC$2)</f>
        <v>0</v>
      </c>
      <c r="C129" s="103">
        <f>IF(+'2grid'!C129*CD$2&lt;0,0,+'2grid'!C129*CD$2)</f>
        <v>0</v>
      </c>
      <c r="D129" s="103">
        <f>IF(+'2grid'!D129*CE$2&lt;0,0,+'2grid'!D129*CE$2)</f>
        <v>0</v>
      </c>
      <c r="E129" s="103">
        <f>IF(+'2grid'!E129*CF$2&lt;0,0,+'2grid'!E129*CF$2)</f>
        <v>0</v>
      </c>
      <c r="F129" s="103">
        <f>IF(+'2grid'!F129*CG$2&lt;0,0,+'2grid'!F129*CG$2)</f>
        <v>0</v>
      </c>
      <c r="G129" s="103">
        <f>IF(+'2grid'!G129*CH$2&lt;0,0,+'2grid'!G129*CH$2)</f>
        <v>0</v>
      </c>
      <c r="H129" s="103">
        <f>IF(+'2grid'!H129*CI$2&lt;0,0,+'2grid'!H129*CI$2)</f>
        <v>0</v>
      </c>
      <c r="I129" s="103">
        <f>IF(+'2grid'!I129*CJ$2&lt;0,0,+'2grid'!I129*CJ$2)</f>
        <v>0</v>
      </c>
      <c r="J129" s="103">
        <f>IF(+'2grid'!J129*CK$2&lt;0,0,+'2grid'!J129*CK$2)</f>
        <v>0</v>
      </c>
      <c r="K129" s="103">
        <f>IF(+'2grid'!K129*CL$2&lt;0,0,+'2grid'!K129*CL$2)</f>
        <v>0</v>
      </c>
      <c r="L129" s="103">
        <f>IF(+'2grid'!L129*CM$2&lt;0,0,+'2grid'!L129*CM$2)</f>
        <v>0</v>
      </c>
      <c r="M129" s="103">
        <f>IF(+'2grid'!M129*CN$2&lt;0,0,+'2grid'!M129*CN$2)</f>
        <v>1.2828385927833173E-3</v>
      </c>
      <c r="N129" s="103">
        <f>IF(+'2grid'!N129*CO$2&lt;0,0,+'2grid'!N129*CO$2)</f>
        <v>2.0881280486679758E-3</v>
      </c>
      <c r="O129" s="103">
        <f>IF(+'2grid'!O129*CP$2&lt;0,0,+'2grid'!O129*CP$2)</f>
        <v>3.3644988235724507E-3</v>
      </c>
      <c r="P129" s="103">
        <f>IF(+'2grid'!P129*CQ$2&lt;0,0,+'2grid'!P129*CQ$2)</f>
        <v>5.3735959941882388E-3</v>
      </c>
      <c r="Q129" s="103">
        <f>IF(+'2grid'!Q129*CR$2&lt;0,0,+'2grid'!Q129*CR$2)</f>
        <v>8.5158895479618361E-3</v>
      </c>
      <c r="R129" s="103">
        <f>IF(+'2grid'!R129*CS$2&lt;0,0,+'2grid'!R129*CS$2)</f>
        <v>1.3400799966880084E-2</v>
      </c>
      <c r="S129" s="103">
        <f>IF(+'2grid'!S129*CT$2&lt;0,0,+'2grid'!S129*CT$2)</f>
        <v>2.0949972281237766E-2</v>
      </c>
      <c r="T129" s="103">
        <f>IF(+'2grid'!T129*CU$2&lt;0,0,+'2grid'!T129*CU$2)</f>
        <v>3.2547622229971755E-2</v>
      </c>
      <c r="U129" s="103">
        <f>IF(+'2grid'!U129*CV$2&lt;0,0,+'2grid'!U129*CV$2)</f>
        <v>5.0256120952870624E-2</v>
      </c>
      <c r="V129" s="103">
        <f>IF(+'2grid'!V129*CW$2&lt;0,0,+'2grid'!V129*CW$2)</f>
        <v>7.7118691062041458E-2</v>
      </c>
      <c r="W129" s="103">
        <f>IF(+'2grid'!W129*CX$2&lt;0,0,+'2grid'!W129*CX$2)</f>
        <v>0.11757125456734134</v>
      </c>
      <c r="X129" s="103">
        <f>IF(+'2grid'!X129*CY$2&lt;0,0,+'2grid'!X129*CY$2)</f>
        <v>0.17797441771397216</v>
      </c>
      <c r="Y129" s="103">
        <f>IF(+'2grid'!Y129*CZ$2&lt;0,0,+'2grid'!Y129*CZ$2)</f>
        <v>0.2672351464196579</v>
      </c>
      <c r="Z129" s="103">
        <f>IF(+'2grid'!Z129*DA$2&lt;0,0,+'2grid'!Z129*DA$2)</f>
        <v>0.39736723902499055</v>
      </c>
      <c r="AA129" s="103">
        <f>IF(+'2grid'!AA129*DB$2&lt;0,0,+'2grid'!AA129*DB$2)</f>
        <v>0.58350917066371366</v>
      </c>
      <c r="AB129" s="103">
        <f>IF(+'2grid'!AB129*DC$2&lt;0,0,+'2grid'!AB129*DC$2)</f>
        <v>0.84198377499532762</v>
      </c>
      <c r="AC129" s="103">
        <f>IF(+'2grid'!AC129*DD$2&lt;0,0,+'2grid'!AC129*DD$2)</f>
        <v>1.182034803896165</v>
      </c>
      <c r="AD129" s="103">
        <f>IF(+'2grid'!AD129*DE$2&lt;0,0,+'2grid'!AD129*DE$2)</f>
        <v>1.2045172342326882</v>
      </c>
      <c r="AE129" s="103">
        <f>IF(+'2grid'!AE129*DF$2&lt;0,0,+'2grid'!AE129*DF$2)</f>
        <v>1.226592267119444</v>
      </c>
      <c r="AF129" s="103">
        <f>IF(+'2grid'!AF129*DG$2&lt;0,0,+'2grid'!AF129*DG$2)</f>
        <v>1.2481752138064435</v>
      </c>
      <c r="AG129" s="103">
        <f>IF(+'2grid'!AG129*DH$2&lt;0,0,+'2grid'!AG129*DH$2)</f>
        <v>1.2691713148411221</v>
      </c>
      <c r="AH129" s="103">
        <f>IF(+'2grid'!AH129*DI$2&lt;0,0,+'2grid'!AH129*DI$2)</f>
        <v>1.2894742387077041</v>
      </c>
      <c r="AI129" s="103">
        <f>IF(+'2grid'!AI129*DJ$2&lt;0,0,+'2grid'!AI129*DJ$2)</f>
        <v>1.30896427526774</v>
      </c>
      <c r="AJ129" s="103">
        <f>IF(+'2grid'!AJ129*DK$2&lt;0,0,+'2grid'!AJ129*DK$2)</f>
        <v>1.3275061426100387</v>
      </c>
      <c r="AK129" s="103">
        <f>IF(+'2grid'!AK129*DL$2&lt;0,0,+'2grid'!AK129*DL$2)</f>
        <v>1.344946298609131</v>
      </c>
      <c r="AL129" s="103">
        <f>IF(+'2grid'!AL129*DM$2&lt;0,0,+'2grid'!AL129*DM$2)</f>
        <v>1.3611096099649251</v>
      </c>
      <c r="AM129" s="103">
        <f>IF(+'2grid'!AM129*DN$2&lt;0,0,+'2grid'!AM129*DN$2)</f>
        <v>1.3757951762100735</v>
      </c>
      <c r="AN129" s="103">
        <f>IF(+'2grid'!AN129*DO$2&lt;0,0,+'2grid'!AN129*DO$2)</f>
        <v>1.3887710253284811</v>
      </c>
      <c r="AO129" s="103">
        <f>IF(+'2grid'!AO129*DP$2&lt;0,0,+'2grid'!AO129*DP$2)</f>
        <v>1.4466494345219854</v>
      </c>
      <c r="AP129" s="103">
        <f>IF(+'2grid'!AP129*DQ$2&lt;0,0,+'2grid'!AP129*DQ$2)</f>
        <v>1.5043942436022941</v>
      </c>
      <c r="AQ129" s="103">
        <f>IF(+'2grid'!AQ129*DR$2&lt;0,0,+'2grid'!AQ129*DR$2)</f>
        <v>1.5614348435852805</v>
      </c>
      <c r="AR129" s="103">
        <f>IF(+'2grid'!AR129*DS$2&lt;0,0,+'2grid'!AR129*DS$2)</f>
        <v>1.6170463244569442</v>
      </c>
      <c r="AS129" s="103">
        <f>IF(+'2grid'!AS129*DT$2&lt;0,0,+'2grid'!AS129*DT$2)</f>
        <v>1.6703028295605571</v>
      </c>
      <c r="AT129" s="103">
        <f>IF(+'2grid'!AT129*DU$2&lt;0,0,+'2grid'!AT129*DU$2)</f>
        <v>1.8155677842511349</v>
      </c>
      <c r="AU129" s="103">
        <f>IF(+'2grid'!AU129*DV$2&lt;0,0,+'2grid'!AU129*DV$2)</f>
        <v>1.9661313380339807</v>
      </c>
      <c r="AV129" s="103">
        <f>IF(+'2grid'!AV129*DW$2&lt;0,0,+'2grid'!AV129*DW$2)</f>
        <v>2.1193881107919292</v>
      </c>
      <c r="AW129" s="103">
        <f>IF(+'2grid'!AW129*DX$2&lt;0,0,+'2grid'!AW129*DX$2)</f>
        <v>2.2712157431617683</v>
      </c>
      <c r="AX129" s="103">
        <f>IF(+'2grid'!AX129*DY$2&lt;0,0,+'2grid'!AX129*DY$2)</f>
        <v>2.4000216749696235</v>
      </c>
      <c r="AY129" s="103">
        <f>IF(+'2grid'!AY129*DZ$2&lt;0,0,+'2grid'!AY129*DZ$2)</f>
        <v>2.9035481386074884</v>
      </c>
      <c r="AZ129" s="103">
        <f>IF(+'2grid'!AZ129*EA$2&lt;0,0,+'2grid'!AZ129*EA$2)</f>
        <v>3.4574304170386605</v>
      </c>
      <c r="BA129" s="103">
        <f>IF(+'2grid'!BA129*EB$2&lt;0,0,+'2grid'!BA129*EB$2)</f>
        <v>4.0106713698686676</v>
      </c>
      <c r="BB129" s="103">
        <f>IF(+'2grid'!BB129*EC$2&lt;0,0,+'2grid'!BB129*EC$2)</f>
        <v>4.4184730132199563</v>
      </c>
      <c r="BC129" s="103">
        <f>IF(+'2grid'!BC129*ED$2&lt;0,0,+'2grid'!BC129*ED$2)</f>
        <v>3.8959999999999999</v>
      </c>
      <c r="BD129" s="103">
        <f>IF(+'2grid'!BD129*EE$2&lt;0,0,+'2grid'!BD129*EE$2)</f>
        <v>3.9119999999999999</v>
      </c>
      <c r="BE129" s="103">
        <f>IF(+'2grid'!BE129*EF$2&lt;0,0,+'2grid'!BE129*EF$2)</f>
        <v>6.8739999999999997</v>
      </c>
      <c r="BF129" s="103">
        <f>IF(+'2grid'!BF129*EG$2&lt;0,0,+'2grid'!BF129*EG$2)</f>
        <v>7.8879999999999999</v>
      </c>
      <c r="BG129" s="103">
        <f>IF(+'2grid'!BG129*EH$2&lt;0,0,+'2grid'!BG129*EH$2)</f>
        <v>8.91</v>
      </c>
      <c r="BH129" s="103">
        <f>IF(+'2grid'!BH129*EI$2&lt;0,0,+'2grid'!BH129*EI$2)</f>
        <v>9.9</v>
      </c>
      <c r="BI129" s="103">
        <f>IF(+'2grid'!BI129*EJ$2&lt;0,0,+'2grid'!BI129*EJ$2)</f>
        <v>11.879999999999999</v>
      </c>
      <c r="BJ129" s="103">
        <f>IF(+'2grid'!BJ129*EK$2&lt;0,0,+'2grid'!BJ129*EK$2)</f>
        <v>11.879999999999999</v>
      </c>
      <c r="BK129" s="103">
        <f>IF(+'2grid'!BK129*EL$2&lt;0,0,+'2grid'!BK129*EL$2)</f>
        <v>10.89</v>
      </c>
      <c r="BL129" s="103">
        <f>IF(+'2grid'!BL129*EM$2&lt;0,0,+'2grid'!BL129*EM$2)</f>
        <v>8.91</v>
      </c>
      <c r="BM129" s="103">
        <f>IF(+'2grid'!BM129*EN$2&lt;0,0,+'2grid'!BM129*EN$2)</f>
        <v>7.92</v>
      </c>
      <c r="BN129" s="103">
        <f>IF(+'2grid'!BN129*EO$2&lt;0,0,+'2grid'!BN129*EO$2)</f>
        <v>6.93</v>
      </c>
      <c r="BO129" s="103">
        <f>IF(+'2grid'!BO129*EP$2&lt;0,0,+'2grid'!BO129*EP$2)</f>
        <v>6.93</v>
      </c>
      <c r="BP129" s="103">
        <f>IF(+'2grid'!BP129*EQ$2&lt;0,0,+'2grid'!BP129*EQ$2)</f>
        <v>6.93</v>
      </c>
      <c r="BQ129" s="103">
        <f>IF(+'2grid'!BQ129*ER$2&lt;0,0,+'2grid'!BQ129*ER$2)</f>
        <v>5.9399999999999995</v>
      </c>
      <c r="BR129" s="103">
        <f>IF(+'2grid'!BR129*ES$2&lt;0,0,+'2grid'!BR129*ES$2)</f>
        <v>5.9399999999999995</v>
      </c>
      <c r="BS129" s="103">
        <f>IF(+'2grid'!BS129*ET$2&lt;0,0,+'2grid'!BS129*ET$2)</f>
        <v>5.9399999999999995</v>
      </c>
      <c r="BT129" s="103">
        <f>IF(+'2grid'!BT129*EU$2&lt;0,0,+'2grid'!BT129*EU$2)</f>
        <v>5.4450000000000003</v>
      </c>
      <c r="BU129" s="103">
        <f>IF(+'2grid'!BU129*EV$2&lt;0,0,+'2grid'!BU129*EV$2)</f>
        <v>5.148000000000045</v>
      </c>
      <c r="BV129" s="103">
        <f>IF(+'2grid'!BV129*EW$2&lt;0,0,+'2grid'!BV129*EW$2)</f>
        <v>5.0589000000000697</v>
      </c>
      <c r="BW129" s="103">
        <f>IF(+'2grid'!BW129*EX$2&lt;0,0,+'2grid'!BW129*EX$2)</f>
        <v>4.8510000000000337</v>
      </c>
      <c r="BX129" s="103">
        <f>IF(+'2grid'!BX129*EY$2&lt;0,0,+'2grid'!BX129*EY$2)</f>
        <v>4.5586200000000634</v>
      </c>
      <c r="BY129" s="103">
        <f>IF(+'2grid'!BY129*EZ$2&lt;0,0,+'2grid'!BY129*EZ$2)</f>
        <v>4.2891200000001017</v>
      </c>
      <c r="BZ129" s="103">
        <f>IF(+'2grid'!BZ129*FA$2&lt;0,0,+'2grid'!BZ129*FA$2)</f>
        <v>4.1162293333334423</v>
      </c>
      <c r="CA129" s="103">
        <f>IF(+'2grid'!CA129*FB$2&lt;0,0,+'2grid'!CA129*FB$2)</f>
        <v>3.894254222222326</v>
      </c>
    </row>
    <row r="130" spans="1:79" x14ac:dyDescent="0.2">
      <c r="A130" s="9">
        <f>+data!B132</f>
        <v>466</v>
      </c>
      <c r="B130" s="103">
        <f>IF(+'2grid'!B130*CC$2&lt;0,0,+'2grid'!B130*CC$2)</f>
        <v>0</v>
      </c>
      <c r="C130" s="103">
        <f>IF(+'2grid'!C130*CD$2&lt;0,0,+'2grid'!C130*CD$2)</f>
        <v>0</v>
      </c>
      <c r="D130" s="103">
        <f>IF(+'2grid'!D130*CE$2&lt;0,0,+'2grid'!D130*CE$2)</f>
        <v>0</v>
      </c>
      <c r="E130" s="103">
        <f>IF(+'2grid'!E130*CF$2&lt;0,0,+'2grid'!E130*CF$2)</f>
        <v>0</v>
      </c>
      <c r="F130" s="103">
        <f>IF(+'2grid'!F130*CG$2&lt;0,0,+'2grid'!F130*CG$2)</f>
        <v>0</v>
      </c>
      <c r="G130" s="103">
        <f>IF(+'2grid'!G130*CH$2&lt;0,0,+'2grid'!G130*CH$2)</f>
        <v>0.17052216592183078</v>
      </c>
      <c r="H130" s="103">
        <f>IF(+'2grid'!H130*CI$2&lt;0,0,+'2grid'!H130*CI$2)</f>
        <v>0.92081969597788649</v>
      </c>
      <c r="I130" s="103">
        <f>IF(+'2grid'!I130*CJ$2&lt;0,0,+'2grid'!I130*CJ$2)</f>
        <v>4.8343034038839043</v>
      </c>
      <c r="J130" s="103">
        <f>IF(+'2grid'!J130*CK$2&lt;0,0,+'2grid'!J130*CK$2)</f>
        <v>7.994232963307101</v>
      </c>
      <c r="K130" s="103">
        <f>IF(+'2grid'!K130*CL$2&lt;0,0,+'2grid'!K130*CL$2)</f>
        <v>12.95637499936543</v>
      </c>
      <c r="L130" s="103">
        <f>IF(+'2grid'!L130*CM$2&lt;0,0,+'2grid'!L130*CM$2)</f>
        <v>20.624054425690048</v>
      </c>
      <c r="M130" s="103">
        <f>IF(+'2grid'!M130*CN$2&lt;0,0,+'2grid'!M130*CN$2)</f>
        <v>26.212880775579389</v>
      </c>
      <c r="N130" s="103">
        <f>IF(+'2grid'!N130*CO$2&lt;0,0,+'2grid'!N130*CO$2)</f>
        <v>32.944572723591428</v>
      </c>
      <c r="O130" s="103">
        <f>IF(+'2grid'!O130*CP$2&lt;0,0,+'2grid'!O130*CP$2)</f>
        <v>41.026291371473469</v>
      </c>
      <c r="P130" s="103">
        <f>IF(+'2grid'!P130*CQ$2&lt;0,0,+'2grid'!P130*CQ$2)</f>
        <v>50.700195147675423</v>
      </c>
      <c r="Q130" s="103">
        <f>IF(+'2grid'!Q130*CR$2&lt;0,0,+'2grid'!Q130*CR$2)</f>
        <v>62.249066950003474</v>
      </c>
      <c r="R130" s="103">
        <f>IF(+'2grid'!R130*CS$2&lt;0,0,+'2grid'!R130*CS$2)</f>
        <v>76.002810275194847</v>
      </c>
      <c r="S130" s="103">
        <f>IF(+'2grid'!S130*CT$2&lt;0,0,+'2grid'!S130*CT$2)</f>
        <v>92.345943492916874</v>
      </c>
      <c r="T130" s="103">
        <f>IF(+'2grid'!T130*CU$2&lt;0,0,+'2grid'!T130*CU$2)</f>
        <v>111.72623981664951</v>
      </c>
      <c r="U130" s="103">
        <f>IF(+'2grid'!U130*CV$2&lt;0,0,+'2grid'!U130*CV$2)</f>
        <v>124.37779600958903</v>
      </c>
      <c r="V130" s="103">
        <f>IF(+'2grid'!V130*CW$2&lt;0,0,+'2grid'!V130*CW$2)</f>
        <v>137.61421978665322</v>
      </c>
      <c r="W130" s="103">
        <f>IF(+'2grid'!W130*CX$2&lt;0,0,+'2grid'!W130*CX$2)</f>
        <v>155.02490519247536</v>
      </c>
      <c r="X130" s="103">
        <f>IF(+'2grid'!X130*CY$2&lt;0,0,+'2grid'!X130*CY$2)</f>
        <v>173.31326236730277</v>
      </c>
      <c r="Y130" s="103">
        <f>IF(+'2grid'!Y130*CZ$2&lt;0,0,+'2grid'!Y130*CZ$2)</f>
        <v>195.83883207512781</v>
      </c>
      <c r="Z130" s="103">
        <f>IF(+'2grid'!Z130*DA$2&lt;0,0,+'2grid'!Z130*DA$2)</f>
        <v>226.32202522879209</v>
      </c>
      <c r="AA130" s="103">
        <f>IF(+'2grid'!AA130*DB$2&lt;0,0,+'2grid'!AA130*DB$2)</f>
        <v>254.39980681642737</v>
      </c>
      <c r="AB130" s="103">
        <f>IF(+'2grid'!AB130*DC$2&lt;0,0,+'2grid'!AB130*DC$2)</f>
        <v>307.45793733501483</v>
      </c>
      <c r="AC130" s="103">
        <f>IF(+'2grid'!AC130*DD$2&lt;0,0,+'2grid'!AC130*DD$2)</f>
        <v>363.34684600308594</v>
      </c>
      <c r="AD130" s="103">
        <f>IF(+'2grid'!AD130*DE$2&lt;0,0,+'2grid'!AD130*DE$2)</f>
        <v>374.4654207730697</v>
      </c>
      <c r="AE130" s="103">
        <f>IF(+'2grid'!AE130*DF$2&lt;0,0,+'2grid'!AE130*DF$2)</f>
        <v>383.37535273463459</v>
      </c>
      <c r="AF130" s="103">
        <f>IF(+'2grid'!AF130*DG$2&lt;0,0,+'2grid'!AF130*DG$2)</f>
        <v>392.62116278170271</v>
      </c>
      <c r="AG130" s="103">
        <f>IF(+'2grid'!AG130*DH$2&lt;0,0,+'2grid'!AG130*DH$2)</f>
        <v>402.23644723523176</v>
      </c>
      <c r="AH130" s="103">
        <f>IF(+'2grid'!AH130*DI$2&lt;0,0,+'2grid'!AH130*DI$2)</f>
        <v>412.25998942794308</v>
      </c>
      <c r="AI130" s="103">
        <f>IF(+'2grid'!AI130*DJ$2&lt;0,0,+'2grid'!AI130*DJ$2)</f>
        <v>422.73686846179561</v>
      </c>
      <c r="AJ130" s="103">
        <f>IF(+'2grid'!AJ130*DK$2&lt;0,0,+'2grid'!AJ130*DK$2)</f>
        <v>433.71987740149268</v>
      </c>
      <c r="AK130" s="103">
        <f>IF(+'2grid'!AK130*DL$2&lt;0,0,+'2grid'!AK130*DL$2)</f>
        <v>445.2713596940655</v>
      </c>
      <c r="AL130" s="103">
        <f>IF(+'2grid'!AL130*DM$2&lt;0,0,+'2grid'!AL130*DM$2)</f>
        <v>457.46561966838811</v>
      </c>
      <c r="AM130" s="103">
        <f>IF(+'2grid'!AM130*DN$2&lt;0,0,+'2grid'!AM130*DN$2)</f>
        <v>470.39213468762995</v>
      </c>
      <c r="AN130" s="103">
        <f>IF(+'2grid'!AN130*DO$2&lt;0,0,+'2grid'!AN130*DO$2)</f>
        <v>484.15990837249751</v>
      </c>
      <c r="AO130" s="103">
        <f>IF(+'2grid'!AO130*DP$2&lt;0,0,+'2grid'!AO130*DP$2)</f>
        <v>498.9034832964237</v>
      </c>
      <c r="AP130" s="103">
        <f>IF(+'2grid'!AP130*DQ$2&lt;0,0,+'2grid'!AP130*DQ$2)</f>
        <v>514.79142642678744</v>
      </c>
      <c r="AQ130" s="103">
        <f>IF(+'2grid'!AQ130*DR$2&lt;0,0,+'2grid'!AQ130*DR$2)</f>
        <v>532.03860267817572</v>
      </c>
      <c r="AR130" s="103">
        <f>IF(+'2grid'!AR130*DS$2&lt;0,0,+'2grid'!AR130*DS$2)</f>
        <v>550.9244397857758</v>
      </c>
      <c r="AS130" s="103">
        <f>IF(+'2grid'!AS130*DT$2&lt;0,0,+'2grid'!AS130*DT$2)</f>
        <v>571.82102781568233</v>
      </c>
      <c r="AT130" s="103">
        <f>IF(+'2grid'!AT130*DU$2&lt;0,0,+'2grid'!AT130*DU$2)</f>
        <v>595.23808565788806</v>
      </c>
      <c r="AU130" s="103">
        <f>IF(+'2grid'!AU130*DV$2&lt;0,0,+'2grid'!AU130*DV$2)</f>
        <v>621.89841733308344</v>
      </c>
      <c r="AV130" s="103">
        <f>IF(+'2grid'!AV130*DW$2&lt;0,0,+'2grid'!AV130*DW$2)</f>
        <v>652.87214552942521</v>
      </c>
      <c r="AW130" s="103">
        <f>IF(+'2grid'!AW130*DX$2&lt;0,0,+'2grid'!AW130*DX$2)</f>
        <v>689.83377514205176</v>
      </c>
      <c r="AX130" s="103">
        <f>IF(+'2grid'!AX130*DY$2&lt;0,0,+'2grid'!AX130*DY$2)</f>
        <v>731.00671635388596</v>
      </c>
      <c r="AY130" s="103">
        <f>IF(+'2grid'!AY130*DZ$2&lt;0,0,+'2grid'!AY130*DZ$2)</f>
        <v>785.61432740436499</v>
      </c>
      <c r="AZ130" s="103">
        <f>IF(+'2grid'!AZ130*EA$2&lt;0,0,+'2grid'!AZ130*EA$2)</f>
        <v>864.73646654014033</v>
      </c>
      <c r="BA130" s="103">
        <f>IF(+'2grid'!BA130*EB$2&lt;0,0,+'2grid'!BA130*EB$2)</f>
        <v>1000.2685570312624</v>
      </c>
      <c r="BB130" s="103">
        <f>IF(+'2grid'!BB130*EC$2&lt;0,0,+'2grid'!BB130*EC$2)</f>
        <v>1365.6000892424811</v>
      </c>
      <c r="BC130" s="103">
        <f>IF(+'2grid'!BC130*ED$2&lt;0,0,+'2grid'!BC130*ED$2)</f>
        <v>1624.6320000000001</v>
      </c>
      <c r="BD130" s="103">
        <f>IF(+'2grid'!BD130*EE$2&lt;0,0,+'2grid'!BD130*EE$2)</f>
        <v>1711.5</v>
      </c>
      <c r="BE130" s="103">
        <f>IF(+'2grid'!BE130*EF$2&lt;0,0,+'2grid'!BE130*EF$2)</f>
        <v>2013.1</v>
      </c>
      <c r="BF130" s="103">
        <f>IF(+'2grid'!BF130*EG$2&lt;0,0,+'2grid'!BF130*EG$2)</f>
        <v>2063.6979999999999</v>
      </c>
      <c r="BG130" s="103">
        <f>IF(+'2grid'!BG130*EH$2&lt;0,0,+'2grid'!BG130*EH$2)</f>
        <v>4627.26</v>
      </c>
      <c r="BH130" s="103">
        <f>IF(+'2grid'!BH130*EI$2&lt;0,0,+'2grid'!BH130*EI$2)</f>
        <v>4653</v>
      </c>
      <c r="BI130" s="103">
        <f>IF(+'2grid'!BI130*EJ$2&lt;0,0,+'2grid'!BI130*EJ$2)</f>
        <v>4940.1000000000004</v>
      </c>
      <c r="BJ130" s="103">
        <f>IF(+'2grid'!BJ130*EK$2&lt;0,0,+'2grid'!BJ130*EK$2)</f>
        <v>5971.68</v>
      </c>
      <c r="BK130" s="103">
        <f>IF(+'2grid'!BK130*EL$2&lt;0,0,+'2grid'!BK130*EL$2)</f>
        <v>5050.9799999999996</v>
      </c>
      <c r="BL130" s="103">
        <f>IF(+'2grid'!BL130*EM$2&lt;0,0,+'2grid'!BL130*EM$2)</f>
        <v>5645.97</v>
      </c>
      <c r="BM130" s="103">
        <f>IF(+'2grid'!BM130*EN$2&lt;0,0,+'2grid'!BM130*EN$2)</f>
        <v>5719.23</v>
      </c>
      <c r="BN130" s="103">
        <f>IF(+'2grid'!BN130*EO$2&lt;0,0,+'2grid'!BN130*EO$2)</f>
        <v>5848.92</v>
      </c>
      <c r="BO130" s="103">
        <f>IF(+'2grid'!BO130*EP$2&lt;0,0,+'2grid'!BO130*EP$2)</f>
        <v>5802.39</v>
      </c>
      <c r="BP130" s="103">
        <f>IF(+'2grid'!BP130*EQ$2&lt;0,0,+'2grid'!BP130*EQ$2)</f>
        <v>6396.39</v>
      </c>
      <c r="BQ130" s="103">
        <f>IF(+'2grid'!BQ130*ER$2&lt;0,0,+'2grid'!BQ130*ER$2)</f>
        <v>6346.89</v>
      </c>
      <c r="BR130" s="103">
        <f>IF(+'2grid'!BR130*ES$2&lt;0,0,+'2grid'!BR130*ES$2)</f>
        <v>6940.89</v>
      </c>
      <c r="BS130" s="103">
        <f>IF(+'2grid'!BS130*ET$2&lt;0,0,+'2grid'!BS130*ET$2)</f>
        <v>6940.89</v>
      </c>
      <c r="BT130" s="103">
        <f>IF(+'2grid'!BT130*EU$2&lt;0,0,+'2grid'!BT130*EU$2)</f>
        <v>7331.94</v>
      </c>
      <c r="BU130" s="103">
        <f>IF(+'2grid'!BU130*EV$2&lt;0,0,+'2grid'!BU130*EV$2)</f>
        <v>7530.93</v>
      </c>
      <c r="BV130" s="103">
        <f>IF(+'2grid'!BV130*EW$2&lt;0,0,+'2grid'!BV130*EW$2)</f>
        <v>7846.0469999999304</v>
      </c>
      <c r="BW130" s="103">
        <f>IF(+'2grid'!BW130*EX$2&lt;0,0,+'2grid'!BW130*EX$2)</f>
        <v>8121.96</v>
      </c>
      <c r="BX130" s="103">
        <f>IF(+'2grid'!BX130*EY$2&lt;0,0,+'2grid'!BX130*EY$2)</f>
        <v>8334.090599999925</v>
      </c>
      <c r="BY130" s="103">
        <f>IF(+'2grid'!BY130*EZ$2&lt;0,0,+'2grid'!BY130*EZ$2)</f>
        <v>8649.427599999939</v>
      </c>
      <c r="BZ130" s="103">
        <f>IF(+'2grid'!BZ130*FA$2&lt;0,0,+'2grid'!BZ130*FA$2)</f>
        <v>8896.3491466665528</v>
      </c>
      <c r="CA130" s="103">
        <f>IF(+'2grid'!CA130*FB$2&lt;0,0,+'2grid'!CA130*FB$2)</f>
        <v>9174.7375377776862</v>
      </c>
    </row>
    <row r="131" spans="1:79" x14ac:dyDescent="0.2">
      <c r="A131" s="9">
        <f>+data!B133</f>
        <v>470</v>
      </c>
      <c r="B131" s="103">
        <f>IF(+'2grid'!B131*CC$2&lt;0,0,+'2grid'!B131*CC$2)</f>
        <v>0</v>
      </c>
      <c r="C131" s="103">
        <f>IF(+'2grid'!C131*CD$2&lt;0,0,+'2grid'!C131*CD$2)</f>
        <v>0</v>
      </c>
      <c r="D131" s="103">
        <f>IF(+'2grid'!D131*CE$2&lt;0,0,+'2grid'!D131*CE$2)</f>
        <v>0</v>
      </c>
      <c r="E131" s="103">
        <f>IF(+'2grid'!E131*CF$2&lt;0,0,+'2grid'!E131*CF$2)</f>
        <v>0</v>
      </c>
      <c r="F131" s="103">
        <f>IF(+'2grid'!F131*CG$2&lt;0,0,+'2grid'!F131*CG$2)</f>
        <v>0</v>
      </c>
      <c r="G131" s="103">
        <f>IF(+'2grid'!G131*CH$2&lt;0,0,+'2grid'!G131*CH$2)</f>
        <v>0</v>
      </c>
      <c r="H131" s="103">
        <f>IF(+'2grid'!H131*CI$2&lt;0,0,+'2grid'!H131*CI$2)</f>
        <v>0</v>
      </c>
      <c r="I131" s="103">
        <f>IF(+'2grid'!I131*CJ$2&lt;0,0,+'2grid'!I131*CJ$2)</f>
        <v>0</v>
      </c>
      <c r="J131" s="103">
        <f>IF(+'2grid'!J131*CK$2&lt;0,0,+'2grid'!J131*CK$2)</f>
        <v>0</v>
      </c>
      <c r="K131" s="103">
        <f>IF(+'2grid'!K131*CL$2&lt;0,0,+'2grid'!K131*CL$2)</f>
        <v>0</v>
      </c>
      <c r="L131" s="103">
        <f>IF(+'2grid'!L131*CM$2&lt;0,0,+'2grid'!L131*CM$2)</f>
        <v>0</v>
      </c>
      <c r="M131" s="103">
        <f>IF(+'2grid'!M131*CN$2&lt;0,0,+'2grid'!M131*CN$2)</f>
        <v>0.10737930794506505</v>
      </c>
      <c r="N131" s="103">
        <f>IF(+'2grid'!N131*CO$2&lt;0,0,+'2grid'!N131*CO$2)</f>
        <v>0.14620449247754647</v>
      </c>
      <c r="O131" s="103">
        <f>IF(+'2grid'!O131*CP$2&lt;0,0,+'2grid'!O131*CP$2)</f>
        <v>0.19713042847711226</v>
      </c>
      <c r="P131" s="103">
        <f>IF(+'2grid'!P131*CQ$2&lt;0,0,+'2grid'!P131*CQ$2)</f>
        <v>0.2635921054581658</v>
      </c>
      <c r="Q131" s="103">
        <f>IF(+'2grid'!Q131*CR$2&lt;0,0,+'2grid'!Q131*CR$2)</f>
        <v>0.34992327419865782</v>
      </c>
      <c r="R131" s="103">
        <f>IF(+'2grid'!R131*CS$2&lt;0,0,+'2grid'!R131*CS$2)</f>
        <v>0.46156908223398468</v>
      </c>
      <c r="S131" s="103">
        <f>IF(+'2grid'!S131*CT$2&lt;0,0,+'2grid'!S131*CT$2)</f>
        <v>0.60534036837064742</v>
      </c>
      <c r="T131" s="103">
        <f>IF(+'2grid'!T131*CU$2&lt;0,0,+'2grid'!T131*CU$2)</f>
        <v>0.78971352361339486</v>
      </c>
      <c r="U131" s="103">
        <f>IF(+'2grid'!U131*CV$2&lt;0,0,+'2grid'!U131*CV$2)</f>
        <v>1.0251774086277339</v>
      </c>
      <c r="V131" s="103">
        <f>IF(+'2grid'!V131*CW$2&lt;0,0,+'2grid'!V131*CW$2)</f>
        <v>1.3246239526776222</v>
      </c>
      <c r="W131" s="103">
        <f>IF(+'2grid'!W131*CX$2&lt;0,0,+'2grid'!W131*CX$2)</f>
        <v>1.363016013289847</v>
      </c>
      <c r="X131" s="103">
        <f>IF(+'2grid'!X131*CY$2&lt;0,0,+'2grid'!X131*CY$2)</f>
        <v>1.3962124360224184</v>
      </c>
      <c r="Y131" s="103">
        <f>IF(+'2grid'!Y131*CZ$2&lt;0,0,+'2grid'!Y131*CZ$2)</f>
        <v>2.8473811715880206</v>
      </c>
      <c r="Z131" s="103">
        <f>IF(+'2grid'!Z131*DA$2&lt;0,0,+'2grid'!Z131*DA$2)</f>
        <v>1.4448130836392747</v>
      </c>
      <c r="AA131" s="103">
        <f>IF(+'2grid'!AA131*DB$2&lt;0,0,+'2grid'!AA131*DB$2)</f>
        <v>2.9175753226788466</v>
      </c>
      <c r="AB131" s="103">
        <f>IF(+'2grid'!AB131*DC$2&lt;0,0,+'2grid'!AB131*DC$2)</f>
        <v>5.8584268888859787</v>
      </c>
      <c r="AC131" s="103">
        <f>IF(+'2grid'!AC131*DD$2&lt;0,0,+'2grid'!AC131*DD$2)</f>
        <v>10.226666973057831</v>
      </c>
      <c r="AD131" s="103">
        <f>IF(+'2grid'!AD131*DE$2&lt;0,0,+'2grid'!AD131*DE$2)</f>
        <v>10.610567990648251</v>
      </c>
      <c r="AE131" s="103">
        <f>IF(+'2grid'!AE131*DF$2&lt;0,0,+'2grid'!AE131*DF$2)</f>
        <v>10.997784412407855</v>
      </c>
      <c r="AF131" s="103">
        <f>IF(+'2grid'!AF131*DG$2&lt;0,0,+'2grid'!AF131*DG$2)</f>
        <v>11.388141899988156</v>
      </c>
      <c r="AG131" s="103">
        <f>IF(+'2grid'!AG131*DH$2&lt;0,0,+'2grid'!AG131*DH$2)</f>
        <v>11.78146190524261</v>
      </c>
      <c r="AH131" s="103">
        <f>IF(+'2grid'!AH131*DI$2&lt;0,0,+'2grid'!AH131*DI$2)</f>
        <v>12.177561482115983</v>
      </c>
      <c r="AI131" s="103">
        <f>IF(+'2grid'!AI131*DJ$2&lt;0,0,+'2grid'!AI131*DJ$2)</f>
        <v>12.882990966967524</v>
      </c>
      <c r="AJ131" s="103">
        <f>IF(+'2grid'!AJ131*DK$2&lt;0,0,+'2grid'!AJ131*DK$2)</f>
        <v>13.595313144530824</v>
      </c>
      <c r="AK131" s="103">
        <f>IF(+'2grid'!AK131*DL$2&lt;0,0,+'2grid'!AK131*DL$2)</f>
        <v>14.314170805513649</v>
      </c>
      <c r="AL131" s="103">
        <f>IF(+'2grid'!AL131*DM$2&lt;0,0,+'2grid'!AL131*DM$2)</f>
        <v>15.039197567780406</v>
      </c>
      <c r="AM131" s="103">
        <f>IF(+'2grid'!AM131*DN$2&lt;0,0,+'2grid'!AM131*DN$2)</f>
        <v>15.770017437172934</v>
      </c>
      <c r="AN131" s="103">
        <f>IF(+'2grid'!AN131*DO$2&lt;0,0,+'2grid'!AN131*DO$2)</f>
        <v>16.823672114627598</v>
      </c>
      <c r="AO131" s="103">
        <f>IF(+'2grid'!AO131*DP$2&lt;0,0,+'2grid'!AO131*DP$2)</f>
        <v>17.886277232269027</v>
      </c>
      <c r="AP131" s="103">
        <f>IF(+'2grid'!AP131*DQ$2&lt;0,0,+'2grid'!AP131*DQ$2)</f>
        <v>18.957249435738081</v>
      </c>
      <c r="AQ131" s="103">
        <f>IF(+'2grid'!AQ131*DR$2&lt;0,0,+'2grid'!AQ131*DR$2)</f>
        <v>24.304045835962199</v>
      </c>
      <c r="AR131" s="103">
        <f>IF(+'2grid'!AR131*DS$2&lt;0,0,+'2grid'!AR131*DS$2)</f>
        <v>24.181643864998527</v>
      </c>
      <c r="AS131" s="103">
        <f>IF(+'2grid'!AS131*DT$2&lt;0,0,+'2grid'!AS131*DT$2)</f>
        <v>24.95707257710572</v>
      </c>
      <c r="AT131" s="103">
        <f>IF(+'2grid'!AT131*DU$2&lt;0,0,+'2grid'!AT131*DU$2)</f>
        <v>25.444577773715586</v>
      </c>
      <c r="AU131" s="103">
        <f>IF(+'2grid'!AU131*DV$2&lt;0,0,+'2grid'!AU131*DV$2)</f>
        <v>25.634407474129084</v>
      </c>
      <c r="AV131" s="103">
        <f>IF(+'2grid'!AV131*DW$2&lt;0,0,+'2grid'!AV131*DW$2)</f>
        <v>25.516809697647162</v>
      </c>
      <c r="AW131" s="103">
        <f>IF(+'2grid'!AW131*DX$2&lt;0,0,+'2grid'!AW131*DX$2)</f>
        <v>25.082032463570787</v>
      </c>
      <c r="AX131" s="103">
        <f>IF(+'2grid'!AX131*DY$2&lt;0,0,+'2grid'!AX131*DY$2)</f>
        <v>25.651849930496056</v>
      </c>
      <c r="AY131" s="103">
        <f>IF(+'2grid'!AY131*DZ$2&lt;0,0,+'2grid'!AY131*DZ$2)</f>
        <v>25.592368762944616</v>
      </c>
      <c r="AZ131" s="103">
        <f>IF(+'2grid'!AZ131*EA$2&lt;0,0,+'2grid'!AZ131*EA$2)</f>
        <v>24.895657544987525</v>
      </c>
      <c r="BA131" s="103">
        <f>IF(+'2grid'!BA131*EB$2&lt;0,0,+'2grid'!BA131*EB$2)</f>
        <v>23.553784860695828</v>
      </c>
      <c r="BB131" s="103">
        <f>IF(+'2grid'!BB131*EC$2&lt;0,0,+'2grid'!BB131*EC$2)</f>
        <v>21.558819294140587</v>
      </c>
      <c r="BC131" s="103">
        <f>IF(+'2grid'!BC131*ED$2&lt;0,0,+'2grid'!BC131*ED$2)</f>
        <v>17.532</v>
      </c>
      <c r="BD131" s="103">
        <f>IF(+'2grid'!BD131*EE$2&lt;0,0,+'2grid'!BD131*EE$2)</f>
        <v>13.692</v>
      </c>
      <c r="BE131" s="103">
        <f>IF(+'2grid'!BE131*EF$2&lt;0,0,+'2grid'!BE131*EF$2)</f>
        <v>12.766</v>
      </c>
      <c r="BF131" s="103">
        <f>IF(+'2grid'!BF131*EG$2&lt;0,0,+'2grid'!BF131*EG$2)</f>
        <v>12.818</v>
      </c>
      <c r="BG131" s="103">
        <f>IF(+'2grid'!BG131*EH$2&lt;0,0,+'2grid'!BG131*EH$2)</f>
        <v>8.91</v>
      </c>
      <c r="BH131" s="103">
        <f>IF(+'2grid'!BH131*EI$2&lt;0,0,+'2grid'!BH131*EI$2)</f>
        <v>9.9</v>
      </c>
      <c r="BI131" s="103">
        <f>IF(+'2grid'!BI131*EJ$2&lt;0,0,+'2grid'!BI131*EJ$2)</f>
        <v>9.9</v>
      </c>
      <c r="BJ131" s="103">
        <f>IF(+'2grid'!BJ131*EK$2&lt;0,0,+'2grid'!BJ131*EK$2)</f>
        <v>10.295999999999999</v>
      </c>
      <c r="BK131" s="103">
        <f>IF(+'2grid'!BK131*EL$2&lt;0,0,+'2grid'!BK131*EL$2)</f>
        <v>9.9</v>
      </c>
      <c r="BL131" s="103">
        <f>IF(+'2grid'!BL131*EM$2&lt;0,0,+'2grid'!BL131*EM$2)</f>
        <v>9.2070000000000007</v>
      </c>
      <c r="BM131" s="103">
        <f>IF(+'2grid'!BM131*EN$2&lt;0,0,+'2grid'!BM131*EN$2)</f>
        <v>9.1079999999999988</v>
      </c>
      <c r="BN131" s="103">
        <f>IF(+'2grid'!BN131*EO$2&lt;0,0,+'2grid'!BN131*EO$2)</f>
        <v>9.2070000000000007</v>
      </c>
      <c r="BO131" s="103">
        <f>IF(+'2grid'!BO131*EP$2&lt;0,0,+'2grid'!BO131*EP$2)</f>
        <v>9.2070000000000007</v>
      </c>
      <c r="BP131" s="103">
        <f>IF(+'2grid'!BP131*EQ$2&lt;0,0,+'2grid'!BP131*EQ$2)</f>
        <v>9.2070000000000007</v>
      </c>
      <c r="BQ131" s="103">
        <f>IF(+'2grid'!BQ131*ER$2&lt;0,0,+'2grid'!BQ131*ER$2)</f>
        <v>10.226699999999999</v>
      </c>
      <c r="BR131" s="103">
        <f>IF(+'2grid'!BR131*ES$2&lt;0,0,+'2grid'!BR131*ES$2)</f>
        <v>10.226699999999999</v>
      </c>
      <c r="BS131" s="103">
        <f>IF(+'2grid'!BS131*ET$2&lt;0,0,+'2grid'!BS131*ET$2)</f>
        <v>10.197000000000001</v>
      </c>
      <c r="BT131" s="103">
        <f>IF(+'2grid'!BT131*EU$2&lt;0,0,+'2grid'!BT131*EU$2)</f>
        <v>10.712790000000027</v>
      </c>
      <c r="BU131" s="103">
        <f>IF(+'2grid'!BU131*EV$2&lt;0,0,+'2grid'!BU131*EV$2)</f>
        <v>11.008602000000055</v>
      </c>
      <c r="BV131" s="103">
        <f>IF(+'2grid'!BV131*EW$2&lt;0,0,+'2grid'!BV131*EW$2)</f>
        <v>11.089326600000073</v>
      </c>
      <c r="BW131" s="103">
        <f>IF(+'2grid'!BW131*EX$2&lt;0,0,+'2grid'!BW131*EX$2)</f>
        <v>11.294316000000029</v>
      </c>
      <c r="BX131" s="103">
        <f>IF(+'2grid'!BX131*EY$2&lt;0,0,+'2grid'!BX131*EY$2)</f>
        <v>11.585876280000042</v>
      </c>
      <c r="BY131" s="103">
        <f>IF(+'2grid'!BY131*EZ$2&lt;0,0,+'2grid'!BY131*EZ$2)</f>
        <v>11.858286880000083</v>
      </c>
      <c r="BZ131" s="103">
        <f>IF(+'2grid'!BZ131*FA$2&lt;0,0,+'2grid'!BZ131*FA$2)</f>
        <v>12.024629290666754</v>
      </c>
      <c r="CA131" s="103">
        <f>IF(+'2grid'!CA131*FB$2&lt;0,0,+'2grid'!CA131*FB$2)</f>
        <v>12.244697265777868</v>
      </c>
    </row>
    <row r="132" spans="1:79" x14ac:dyDescent="0.2">
      <c r="A132" s="9">
        <f>+data!B134</f>
        <v>474</v>
      </c>
      <c r="B132" s="103">
        <f>IF(+'2grid'!B132*CC$2&lt;0,0,+'2grid'!B132*CC$2)</f>
        <v>0</v>
      </c>
      <c r="C132" s="103">
        <f>IF(+'2grid'!C132*CD$2&lt;0,0,+'2grid'!C132*CD$2)</f>
        <v>0</v>
      </c>
      <c r="D132" s="103">
        <f>IF(+'2grid'!D132*CE$2&lt;0,0,+'2grid'!D132*CE$2)</f>
        <v>0</v>
      </c>
      <c r="E132" s="103">
        <f>IF(+'2grid'!E132*CF$2&lt;0,0,+'2grid'!E132*CF$2)</f>
        <v>0</v>
      </c>
      <c r="F132" s="103">
        <f>IF(+'2grid'!F132*CG$2&lt;0,0,+'2grid'!F132*CG$2)</f>
        <v>0</v>
      </c>
      <c r="G132" s="103">
        <f>IF(+'2grid'!G132*CH$2&lt;0,0,+'2grid'!G132*CH$2)</f>
        <v>0</v>
      </c>
      <c r="H132" s="103">
        <f>IF(+'2grid'!H132*CI$2&lt;0,0,+'2grid'!H132*CI$2)</f>
        <v>0</v>
      </c>
      <c r="I132" s="103">
        <f>IF(+'2grid'!I132*CJ$2&lt;0,0,+'2grid'!I132*CJ$2)</f>
        <v>0</v>
      </c>
      <c r="J132" s="103">
        <f>IF(+'2grid'!J132*CK$2&lt;0,0,+'2grid'!J132*CK$2)</f>
        <v>0</v>
      </c>
      <c r="K132" s="103">
        <f>IF(+'2grid'!K132*CL$2&lt;0,0,+'2grid'!K132*CL$2)</f>
        <v>0</v>
      </c>
      <c r="L132" s="103">
        <f>IF(+'2grid'!L132*CM$2&lt;0,0,+'2grid'!L132*CM$2)</f>
        <v>0</v>
      </c>
      <c r="M132" s="103">
        <f>IF(+'2grid'!M132*CN$2&lt;0,0,+'2grid'!M132*CN$2)</f>
        <v>4.1441957089385554E-4</v>
      </c>
      <c r="N132" s="103">
        <f>IF(+'2grid'!N132*CO$2&lt;0,0,+'2grid'!N132*CO$2)</f>
        <v>8.9972080743643034E-4</v>
      </c>
      <c r="O132" s="103">
        <f>IF(+'2grid'!O132*CP$2&lt;0,0,+'2grid'!O132*CP$2)</f>
        <v>1.9336171449323208E-3</v>
      </c>
      <c r="P132" s="103">
        <f>IF(+'2grid'!P132*CQ$2&lt;0,0,+'2grid'!P132*CQ$2)</f>
        <v>4.1194088510577405E-3</v>
      </c>
      <c r="Q132" s="103">
        <f>IF(+'2grid'!Q132*CR$2&lt;0,0,+'2grid'!Q132*CR$2)</f>
        <v>8.7085149646210815E-3</v>
      </c>
      <c r="R132" s="103">
        <f>IF(+'2grid'!R132*CS$2&lt;0,0,+'2grid'!R132*CS$2)</f>
        <v>1.8281790086417983E-2</v>
      </c>
      <c r="S132" s="103">
        <f>IF(+'2grid'!S132*CT$2&lt;0,0,+'2grid'!S132*CT$2)</f>
        <v>3.8131335923539809E-2</v>
      </c>
      <c r="T132" s="103">
        <f>IF(+'2grid'!T132*CU$2&lt;0,0,+'2grid'!T132*CU$2)</f>
        <v>7.9044994370110228E-2</v>
      </c>
      <c r="U132" s="103">
        <f>IF(+'2grid'!U132*CV$2&lt;0,0,+'2grid'!U132*CV$2)</f>
        <v>0.16287682936060313</v>
      </c>
      <c r="V132" s="103">
        <f>IF(+'2grid'!V132*CW$2&lt;0,0,+'2grid'!V132*CW$2)</f>
        <v>0.3335967759591531</v>
      </c>
      <c r="W132" s="103">
        <f>IF(+'2grid'!W132*CX$2&lt;0,0,+'2grid'!W132*CX$2)</f>
        <v>0.67898136717905233</v>
      </c>
      <c r="X132" s="103">
        <f>IF(+'2grid'!X132*CY$2&lt;0,0,+'2grid'!X132*CY$2)</f>
        <v>1.3726215029546236</v>
      </c>
      <c r="Y132" s="103">
        <f>IF(+'2grid'!Y132*CZ$2&lt;0,0,+'2grid'!Y132*CZ$2)</f>
        <v>2.7537703507608335</v>
      </c>
      <c r="Z132" s="103">
        <f>IF(+'2grid'!Z132*DA$2&lt;0,0,+'2grid'!Z132*DA$2)</f>
        <v>5.4749078167185798</v>
      </c>
      <c r="AA132" s="103">
        <f>IF(+'2grid'!AA132*DB$2&lt;0,0,+'2grid'!AA132*DB$2)</f>
        <v>10.761809228659006</v>
      </c>
      <c r="AB132" s="103">
        <f>IF(+'2grid'!AB132*DC$2&lt;0,0,+'2grid'!AB132*DC$2)</f>
        <v>5.2075147169535319</v>
      </c>
      <c r="AC132" s="103">
        <f>IF(+'2grid'!AC132*DD$2&lt;0,0,+'2grid'!AC132*DD$2)</f>
        <v>2.4620426294486313</v>
      </c>
      <c r="AD132" s="103">
        <f>IF(+'2grid'!AD132*DE$2&lt;0,0,+'2grid'!AD132*DE$2)</f>
        <v>2.8779444761021784</v>
      </c>
      <c r="AE132" s="103">
        <f>IF(+'2grid'!AE132*DF$2&lt;0,0,+'2grid'!AE132*DF$2)</f>
        <v>3.3621841585919823</v>
      </c>
      <c r="AF132" s="103">
        <f>IF(+'2grid'!AF132*DG$2&lt;0,0,+'2grid'!AF132*DG$2)</f>
        <v>3.9255652708389928</v>
      </c>
      <c r="AG132" s="103">
        <f>IF(+'2grid'!AG132*DH$2&lt;0,0,+'2grid'!AG132*DH$2)</f>
        <v>4.5804948809565742</v>
      </c>
      <c r="AH132" s="103">
        <f>IF(+'2grid'!AH132*DI$2&lt;0,0,+'2grid'!AH132*DI$2)</f>
        <v>5.3411927647050135</v>
      </c>
      <c r="AI132" s="103">
        <f>IF(+'2grid'!AI132*DJ$2&lt;0,0,+'2grid'!AI132*DJ$2)</f>
        <v>6.2239188852734744</v>
      </c>
      <c r="AJ132" s="103">
        <f>IF(+'2grid'!AJ132*DK$2&lt;0,0,+'2grid'!AJ132*DK$2)</f>
        <v>7.2472172516243072</v>
      </c>
      <c r="AK132" s="103">
        <f>IF(+'2grid'!AK132*DL$2&lt;0,0,+'2grid'!AK132*DL$2)</f>
        <v>8.4321724176785828</v>
      </c>
      <c r="AL132" s="103">
        <f>IF(+'2grid'!AL132*DM$2&lt;0,0,+'2grid'!AL132*DM$2)</f>
        <v>9.8026721510081209</v>
      </c>
      <c r="AM132" s="103">
        <f>IF(+'2grid'!AM132*DN$2&lt;0,0,+'2grid'!AM132*DN$2)</f>
        <v>11.385665834329808</v>
      </c>
      <c r="AN132" s="103">
        <f>IF(+'2grid'!AN132*DO$2&lt;0,0,+'2grid'!AN132*DO$2)</f>
        <v>13.211402430527492</v>
      </c>
      <c r="AO132" s="103">
        <f>IF(+'2grid'!AO132*DP$2&lt;0,0,+'2grid'!AO132*DP$2)</f>
        <v>13.578582460684236</v>
      </c>
      <c r="AP132" s="103">
        <f>IF(+'2grid'!AP132*DQ$2&lt;0,0,+'2grid'!AP132*DQ$2)</f>
        <v>13.939709165966734</v>
      </c>
      <c r="AQ132" s="103">
        <f>IF(+'2grid'!AQ132*DR$2&lt;0,0,+'2grid'!AQ132*DR$2)</f>
        <v>14.292016587678948</v>
      </c>
      <c r="AR132" s="103">
        <f>IF(+'2grid'!AR132*DS$2&lt;0,0,+'2grid'!AR132*DS$2)</f>
        <v>14.632210869446833</v>
      </c>
      <c r="AS132" s="103">
        <f>IF(+'2grid'!AS132*DT$2&lt;0,0,+'2grid'!AS132*DT$2)</f>
        <v>14.956349008539613</v>
      </c>
      <c r="AT132" s="103">
        <f>IF(+'2grid'!AT132*DU$2&lt;0,0,+'2grid'!AT132*DU$2)</f>
        <v>15.80466786606082</v>
      </c>
      <c r="AU132" s="103">
        <f>IF(+'2grid'!AU132*DV$2&lt;0,0,+'2grid'!AU132*DV$2)</f>
        <v>16.665988945594105</v>
      </c>
      <c r="AV132" s="103">
        <f>IF(+'2grid'!AV132*DW$2&lt;0,0,+'2grid'!AV132*DW$2)</f>
        <v>17.531261687326129</v>
      </c>
      <c r="AW132" s="103">
        <f>IF(+'2grid'!AW132*DX$2&lt;0,0,+'2grid'!AW132*DX$2)</f>
        <v>18.388180051027582</v>
      </c>
      <c r="AX132" s="103">
        <f>IF(+'2grid'!AX132*DY$2&lt;0,0,+'2grid'!AX132*DY$2)</f>
        <v>19.099870785233641</v>
      </c>
      <c r="AY132" s="103">
        <f>IF(+'2grid'!AY132*DZ$2&lt;0,0,+'2grid'!AY132*DZ$2)</f>
        <v>18.815504192107895</v>
      </c>
      <c r="AZ132" s="103">
        <f>IF(+'2grid'!AZ132*EA$2&lt;0,0,+'2grid'!AZ132*EA$2)</f>
        <v>18.437338464188574</v>
      </c>
      <c r="BA132" s="103">
        <f>IF(+'2grid'!BA132*EB$2&lt;0,0,+'2grid'!BA132*EB$2)</f>
        <v>17.941741557794714</v>
      </c>
      <c r="BB132" s="103">
        <f>IF(+'2grid'!BB132*EC$2&lt;0,0,+'2grid'!BB132*EC$2)</f>
        <v>17.294485953398727</v>
      </c>
      <c r="BC132" s="103">
        <f>IF(+'2grid'!BC132*ED$2&lt;0,0,+'2grid'!BC132*ED$2)</f>
        <v>20.454000000000001</v>
      </c>
      <c r="BD132" s="103">
        <f>IF(+'2grid'!BD132*EE$2&lt;0,0,+'2grid'!BD132*EE$2)</f>
        <v>24.45</v>
      </c>
      <c r="BE132" s="103">
        <f>IF(+'2grid'!BE132*EF$2&lt;0,0,+'2grid'!BE132*EF$2)</f>
        <v>19.64</v>
      </c>
      <c r="BF132" s="103">
        <f>IF(+'2grid'!BF132*EG$2&lt;0,0,+'2grid'!BF132*EG$2)</f>
        <v>19.72</v>
      </c>
      <c r="BG132" s="103">
        <f>IF(+'2grid'!BG132*EH$2&lt;0,0,+'2grid'!BG132*EH$2)</f>
        <v>20.79</v>
      </c>
      <c r="BH132" s="103">
        <f>IF(+'2grid'!BH132*EI$2&lt;0,0,+'2grid'!BH132*EI$2)</f>
        <v>20.79</v>
      </c>
      <c r="BI132" s="103">
        <f>IF(+'2grid'!BI132*EJ$2&lt;0,0,+'2grid'!BI132*EJ$2)</f>
        <v>20.79</v>
      </c>
      <c r="BJ132" s="103">
        <f>IF(+'2grid'!BJ132*EK$2&lt;0,0,+'2grid'!BJ132*EK$2)</f>
        <v>20.79</v>
      </c>
      <c r="BK132" s="103">
        <f>IF(+'2grid'!BK132*EL$2&lt;0,0,+'2grid'!BK132*EL$2)</f>
        <v>18.809999999999999</v>
      </c>
      <c r="BL132" s="103">
        <f>IF(+'2grid'!BL132*EM$2&lt;0,0,+'2grid'!BL132*EM$2)</f>
        <v>17.82</v>
      </c>
      <c r="BM132" s="103">
        <f>IF(+'2grid'!BM132*EN$2&lt;0,0,+'2grid'!BM132*EN$2)</f>
        <v>16.829999999999998</v>
      </c>
      <c r="BN132" s="103">
        <f>IF(+'2grid'!BN132*EO$2&lt;0,0,+'2grid'!BN132*EO$2)</f>
        <v>17.82</v>
      </c>
      <c r="BO132" s="103">
        <f>IF(+'2grid'!BO132*EP$2&lt;0,0,+'2grid'!BO132*EP$2)</f>
        <v>16.829999999999998</v>
      </c>
      <c r="BP132" s="103">
        <f>IF(+'2grid'!BP132*EQ$2&lt;0,0,+'2grid'!BP132*EQ$2)</f>
        <v>16.929000000000002</v>
      </c>
      <c r="BQ132" s="103">
        <f>IF(+'2grid'!BQ132*ER$2&lt;0,0,+'2grid'!BQ132*ER$2)</f>
        <v>14.256</v>
      </c>
      <c r="BR132" s="103">
        <f>IF(+'2grid'!BR132*ES$2&lt;0,0,+'2grid'!BR132*ES$2)</f>
        <v>16.235999999999997</v>
      </c>
      <c r="BS132" s="103">
        <f>IF(+'2grid'!BS132*ET$2&lt;0,0,+'2grid'!BS132*ET$2)</f>
        <v>17.275499999999997</v>
      </c>
      <c r="BT132" s="103">
        <f>IF(+'2grid'!BT132*EU$2&lt;0,0,+'2grid'!BT132*EU$2)</f>
        <v>16.364700000000006</v>
      </c>
      <c r="BU132" s="103">
        <f>IF(+'2grid'!BU132*EV$2&lt;0,0,+'2grid'!BU132*EV$2)</f>
        <v>16.779509999999956</v>
      </c>
      <c r="BV132" s="103">
        <f>IF(+'2grid'!BV132*EW$2&lt;0,0,+'2grid'!BV132*EW$2)</f>
        <v>17.735058000000162</v>
      </c>
      <c r="BW132" s="103">
        <f>IF(+'2grid'!BW132*EX$2&lt;0,0,+'2grid'!BW132*EX$2)</f>
        <v>18.252630000000124</v>
      </c>
      <c r="BX132" s="103">
        <f>IF(+'2grid'!BX132*EY$2&lt;0,0,+'2grid'!BX132*EY$2)</f>
        <v>18.294896400000109</v>
      </c>
      <c r="BY132" s="103">
        <f>IF(+'2grid'!BY132*EZ$2&lt;0,0,+'2grid'!BY132*EZ$2)</f>
        <v>18.622014400000182</v>
      </c>
      <c r="BZ132" s="103">
        <f>IF(+'2grid'!BZ132*FA$2&lt;0,0,+'2grid'!BZ132*FA$2)</f>
        <v>19.309831786666898</v>
      </c>
      <c r="CA132" s="103">
        <f>IF(+'2grid'!CA132*FB$2&lt;0,0,+'2grid'!CA132*FB$2)</f>
        <v>19.701131217778144</v>
      </c>
    </row>
    <row r="133" spans="1:79" x14ac:dyDescent="0.2">
      <c r="A133" s="9">
        <f>+data!B135</f>
        <v>478</v>
      </c>
      <c r="B133" s="103">
        <f>IF(+'2grid'!B133*CC$2&lt;0,0,+'2grid'!B133*CC$2)</f>
        <v>0</v>
      </c>
      <c r="C133" s="103">
        <f>IF(+'2grid'!C133*CD$2&lt;0,0,+'2grid'!C133*CD$2)</f>
        <v>0</v>
      </c>
      <c r="D133" s="103">
        <f>IF(+'2grid'!D133*CE$2&lt;0,0,+'2grid'!D133*CE$2)</f>
        <v>0</v>
      </c>
      <c r="E133" s="103">
        <f>IF(+'2grid'!E133*CF$2&lt;0,0,+'2grid'!E133*CF$2)</f>
        <v>0</v>
      </c>
      <c r="F133" s="103">
        <f>IF(+'2grid'!F133*CG$2&lt;0,0,+'2grid'!F133*CG$2)</f>
        <v>0</v>
      </c>
      <c r="G133" s="103">
        <f>IF(+'2grid'!G133*CH$2&lt;0,0,+'2grid'!G133*CH$2)</f>
        <v>7.2388608701065449E-2</v>
      </c>
      <c r="H133" s="103">
        <f>IF(+'2grid'!H133*CI$2&lt;0,0,+'2grid'!H133*CI$2)</f>
        <v>0.34746532176511419</v>
      </c>
      <c r="I133" s="103">
        <f>IF(+'2grid'!I133*CJ$2&lt;0,0,+'2grid'!I133*CJ$2)</f>
        <v>1.6215048349038661</v>
      </c>
      <c r="J133" s="103">
        <f>IF(+'2grid'!J133*CK$2&lt;0,0,+'2grid'!J133*CK$2)</f>
        <v>2.3760221282591942</v>
      </c>
      <c r="K133" s="103">
        <f>IF(+'2grid'!K133*CL$2&lt;0,0,+'2grid'!K133*CL$2)</f>
        <v>3.4094036525275131</v>
      </c>
      <c r="L133" s="103">
        <f>IF(+'2grid'!L133*CM$2&lt;0,0,+'2grid'!L133*CM$2)</f>
        <v>4.7989782181662264</v>
      </c>
      <c r="M133" s="103">
        <f>IF(+'2grid'!M133*CN$2&lt;0,0,+'2grid'!M133*CN$2)</f>
        <v>6.0956913319905865</v>
      </c>
      <c r="N133" s="103">
        <f>IF(+'2grid'!N133*CO$2&lt;0,0,+'2grid'!N133*CO$2)</f>
        <v>7.6562647628815617</v>
      </c>
      <c r="O133" s="103">
        <f>IF(+'2grid'!O133*CP$2&lt;0,0,+'2grid'!O133*CP$2)</f>
        <v>9.5282054366644999</v>
      </c>
      <c r="P133" s="103">
        <f>IF(+'2grid'!P133*CQ$2&lt;0,0,+'2grid'!P133*CQ$2)</f>
        <v>11.766972947114848</v>
      </c>
      <c r="Q133" s="103">
        <f>IF(+'2grid'!Q133*CR$2&lt;0,0,+'2grid'!Q133*CR$2)</f>
        <v>14.437242087127258</v>
      </c>
      <c r="R133" s="103">
        <f>IF(+'2grid'!R133*CS$2&lt;0,0,+'2grid'!R133*CS$2)</f>
        <v>17.614356779969391</v>
      </c>
      <c r="S133" s="103">
        <f>IF(+'2grid'!S133*CT$2&lt;0,0,+'2grid'!S133*CT$2)</f>
        <v>21.386003058103178</v>
      </c>
      <c r="T133" s="103">
        <f>IF(+'2grid'!T133*CU$2&lt;0,0,+'2grid'!T133*CU$2)</f>
        <v>25.854132489925565</v>
      </c>
      <c r="U133" s="103">
        <f>IF(+'2grid'!U133*CV$2&lt;0,0,+'2grid'!U133*CV$2)</f>
        <v>28.758637721103142</v>
      </c>
      <c r="V133" s="103">
        <f>IF(+'2grid'!V133*CW$2&lt;0,0,+'2grid'!V133*CW$2)</f>
        <v>31.792627542193326</v>
      </c>
      <c r="W133" s="103">
        <f>IF(+'2grid'!W133*CX$2&lt;0,0,+'2grid'!W133*CX$2)</f>
        <v>35.783967497112698</v>
      </c>
      <c r="X133" s="103">
        <f>IF(+'2grid'!X133*CY$2&lt;0,0,+'2grid'!X133*CY$2)</f>
        <v>39.969449799749029</v>
      </c>
      <c r="Y133" s="103">
        <f>IF(+'2grid'!Y133*CZ$2&lt;0,0,+'2grid'!Y133*CZ$2)</f>
        <v>46.299686393590584</v>
      </c>
      <c r="Z133" s="103">
        <f>IF(+'2grid'!Z133*DA$2&lt;0,0,+'2grid'!Z133*DA$2)</f>
        <v>52.482526005224855</v>
      </c>
      <c r="AA133" s="103">
        <f>IF(+'2grid'!AA133*DB$2&lt;0,0,+'2grid'!AA133*DB$2)</f>
        <v>58.498528251620741</v>
      </c>
      <c r="AB133" s="103">
        <f>IF(+'2grid'!AB133*DC$2&lt;0,0,+'2grid'!AB133*DC$2)</f>
        <v>70.624546276195971</v>
      </c>
      <c r="AC133" s="103">
        <f>IF(+'2grid'!AC133*DD$2&lt;0,0,+'2grid'!AC133*DD$2)</f>
        <v>83.370713695697702</v>
      </c>
      <c r="AD133" s="103">
        <f>IF(+'2grid'!AD133*DE$2&lt;0,0,+'2grid'!AD133*DE$2)</f>
        <v>85.337509632306691</v>
      </c>
      <c r="AE133" s="103">
        <f>IF(+'2grid'!AE133*DF$2&lt;0,0,+'2grid'!AE133*DF$2)</f>
        <v>86.973369472422931</v>
      </c>
      <c r="AF133" s="103">
        <f>IF(+'2grid'!AF133*DG$2&lt;0,0,+'2grid'!AF133*DG$2)</f>
        <v>88.651346429356153</v>
      </c>
      <c r="AG133" s="103">
        <f>IF(+'2grid'!AG133*DH$2&lt;0,0,+'2grid'!AG133*DH$2)</f>
        <v>90.375458483115651</v>
      </c>
      <c r="AH133" s="103">
        <f>IF(+'2grid'!AH133*DI$2&lt;0,0,+'2grid'!AH133*DI$2)</f>
        <v>92.150319099883447</v>
      </c>
      <c r="AI133" s="103">
        <f>IF(+'2grid'!AI133*DJ$2&lt;0,0,+'2grid'!AI133*DJ$2)</f>
        <v>93.981260497803234</v>
      </c>
      <c r="AJ133" s="103">
        <f>IF(+'2grid'!AJ133*DK$2&lt;0,0,+'2grid'!AJ133*DK$2)</f>
        <v>95.874490401820665</v>
      </c>
      <c r="AK133" s="103">
        <f>IF(+'2grid'!AK133*DL$2&lt;0,0,+'2grid'!AK133*DL$2)</f>
        <v>97.837293787268706</v>
      </c>
      <c r="AL133" s="103">
        <f>IF(+'2grid'!AL133*DM$2&lt;0,0,+'2grid'!AL133*DM$2)</f>
        <v>99.87829598168922</v>
      </c>
      <c r="AM133" s="103">
        <f>IF(+'2grid'!AM133*DN$2&lt;0,0,+'2grid'!AM133*DN$2)</f>
        <v>102.00781086520445</v>
      </c>
      <c r="AN133" s="103">
        <f>IF(+'2grid'!AN133*DO$2&lt;0,0,+'2grid'!AN133*DO$2)</f>
        <v>104.23830932166548</v>
      </c>
      <c r="AO133" s="103">
        <f>IF(+'2grid'!AO133*DP$2&lt;0,0,+'2grid'!AO133*DP$2)</f>
        <v>106.58506121425887</v>
      </c>
      <c r="AP133" s="103">
        <f>IF(+'2grid'!AP133*DQ$2&lt;0,0,+'2grid'!AP133*DQ$2)</f>
        <v>109.06703376624448</v>
      </c>
      <c r="AQ133" s="103">
        <f>IF(+'2grid'!AQ133*DR$2&lt;0,0,+'2grid'!AQ133*DR$2)</f>
        <v>111.70817918710604</v>
      </c>
      <c r="AR133" s="103">
        <f>IF(+'2grid'!AR133*DS$2&lt;0,0,+'2grid'!AR133*DS$2)</f>
        <v>114.53933186040197</v>
      </c>
      <c r="AS133" s="103">
        <f>IF(+'2grid'!AS133*DT$2&lt;0,0,+'2grid'!AS133*DT$2)</f>
        <v>117.60109525907797</v>
      </c>
      <c r="AT133" s="103">
        <f>IF(+'2grid'!AT133*DU$2&lt;0,0,+'2grid'!AT133*DU$2)</f>
        <v>120.9484058343414</v>
      </c>
      <c r="AU133" s="103">
        <f>IF(+'2grid'!AU133*DV$2&lt;0,0,+'2grid'!AU133*DV$2)</f>
        <v>124.65808716018712</v>
      </c>
      <c r="AV133" s="103">
        <f>IF(+'2grid'!AV133*DW$2&lt;0,0,+'2grid'!AV133*DW$2)</f>
        <v>128.84207905652707</v>
      </c>
      <c r="AW133" s="103">
        <f>IF(+'2grid'!AW133*DX$2&lt;0,0,+'2grid'!AW133*DX$2)</f>
        <v>133.67231064830011</v>
      </c>
      <c r="AX133" s="103">
        <f>IF(+'2grid'!AX133*DY$2&lt;0,0,+'2grid'!AX133*DY$2)</f>
        <v>138.56054830368024</v>
      </c>
      <c r="AY133" s="103">
        <f>IF(+'2grid'!AY133*DZ$2&lt;0,0,+'2grid'!AY133*DZ$2)</f>
        <v>144.82160823013504</v>
      </c>
      <c r="AZ133" s="103">
        <f>IF(+'2grid'!AZ133*EA$2&lt;0,0,+'2grid'!AZ133*EA$2)</f>
        <v>153.49451339110072</v>
      </c>
      <c r="BA133" s="103">
        <f>IF(+'2grid'!BA133*EB$2&lt;0,0,+'2grid'!BA133*EB$2)</f>
        <v>167.39914419234756</v>
      </c>
      <c r="BB133" s="103">
        <f>IF(+'2grid'!BB133*EC$2&lt;0,0,+'2grid'!BB133*EC$2)</f>
        <v>199.94651462076777</v>
      </c>
      <c r="BC133" s="103">
        <f>IF(+'2grid'!BC133*ED$2&lt;0,0,+'2grid'!BC133*ED$2)</f>
        <v>264.928</v>
      </c>
      <c r="BD133" s="103">
        <f>IF(+'2grid'!BD133*EE$2&lt;0,0,+'2grid'!BD133*EE$2)</f>
        <v>276.774</v>
      </c>
      <c r="BE133" s="103">
        <f>IF(+'2grid'!BE133*EF$2&lt;0,0,+'2grid'!BE133*EF$2)</f>
        <v>210.148</v>
      </c>
      <c r="BF133" s="103">
        <f>IF(+'2grid'!BF133*EG$2&lt;0,0,+'2grid'!BF133*EG$2)</f>
        <v>400.31599999999997</v>
      </c>
      <c r="BG133" s="103">
        <f>IF(+'2grid'!BG133*EH$2&lt;0,0,+'2grid'!BG133*EH$2)</f>
        <v>495</v>
      </c>
      <c r="BH133" s="103">
        <f>IF(+'2grid'!BH133*EI$2&lt;0,0,+'2grid'!BH133*EI$2)</f>
        <v>457.38</v>
      </c>
      <c r="BI133" s="103">
        <f>IF(+'2grid'!BI133*EJ$2&lt;0,0,+'2grid'!BI133*EJ$2)</f>
        <v>407.88</v>
      </c>
      <c r="BJ133" s="103">
        <f>IF(+'2grid'!BJ133*EK$2&lt;0,0,+'2grid'!BJ133*EK$2)</f>
        <v>407.88</v>
      </c>
      <c r="BK133" s="103">
        <f>IF(+'2grid'!BK133*EL$2&lt;0,0,+'2grid'!BK133*EL$2)</f>
        <v>406.89</v>
      </c>
      <c r="BL133" s="103">
        <f>IF(+'2grid'!BL133*EM$2&lt;0,0,+'2grid'!BL133*EM$2)</f>
        <v>406.89</v>
      </c>
      <c r="BM133" s="103">
        <f>IF(+'2grid'!BM133*EN$2&lt;0,0,+'2grid'!BM133*EN$2)</f>
        <v>406.89</v>
      </c>
      <c r="BN133" s="103">
        <f>IF(+'2grid'!BN133*EO$2&lt;0,0,+'2grid'!BN133*EO$2)</f>
        <v>406.89</v>
      </c>
      <c r="BO133" s="103">
        <f>IF(+'2grid'!BO133*EP$2&lt;0,0,+'2grid'!BO133*EP$2)</f>
        <v>406.89</v>
      </c>
      <c r="BP133" s="103">
        <f>IF(+'2grid'!BP133*EQ$2&lt;0,0,+'2grid'!BP133*EQ$2)</f>
        <v>396.99</v>
      </c>
      <c r="BQ133" s="103">
        <f>IF(+'2grid'!BQ133*ER$2&lt;0,0,+'2grid'!BQ133*ER$2)</f>
        <v>456.39</v>
      </c>
      <c r="BR133" s="103">
        <f>IF(+'2grid'!BR133*ES$2&lt;0,0,+'2grid'!BR133*ES$2)</f>
        <v>406.89</v>
      </c>
      <c r="BS133" s="103">
        <f>IF(+'2grid'!BS133*ET$2&lt;0,0,+'2grid'!BS133*ET$2)</f>
        <v>406.89</v>
      </c>
      <c r="BT133" s="103">
        <f>IF(+'2grid'!BT133*EU$2&lt;0,0,+'2grid'!BT133*EU$2)</f>
        <v>417.78</v>
      </c>
      <c r="BU133" s="103">
        <f>IF(+'2grid'!BU133*EV$2&lt;0,0,+'2grid'!BU133*EV$2)</f>
        <v>414.61199999999997</v>
      </c>
      <c r="BV133" s="103">
        <f>IF(+'2grid'!BV133*EW$2&lt;0,0,+'2grid'!BV133*EW$2)</f>
        <v>398.7126000000016</v>
      </c>
      <c r="BW133" s="103">
        <f>IF(+'2grid'!BW133*EX$2&lt;0,0,+'2grid'!BW133*EX$2)</f>
        <v>391.44600000000145</v>
      </c>
      <c r="BX133" s="103">
        <f>IF(+'2grid'!BX133*EY$2&lt;0,0,+'2grid'!BX133*EY$2)</f>
        <v>395.56308000000195</v>
      </c>
      <c r="BY133" s="103">
        <f>IF(+'2grid'!BY133*EZ$2&lt;0,0,+'2grid'!BY133*EZ$2)</f>
        <v>389.01368000000235</v>
      </c>
      <c r="BZ133" s="103">
        <f>IF(+'2grid'!BZ133*FA$2&lt;0,0,+'2grid'!BZ133*FA$2)</f>
        <v>380.36339733333585</v>
      </c>
      <c r="CA133" s="103">
        <f>IF(+'2grid'!CA133*FB$2&lt;0,0,+'2grid'!CA133*FB$2)</f>
        <v>375.32952355555858</v>
      </c>
    </row>
    <row r="134" spans="1:79" x14ac:dyDescent="0.2">
      <c r="A134" s="9">
        <f>+data!B136</f>
        <v>480</v>
      </c>
      <c r="B134" s="103">
        <f>IF(+'2grid'!B134*CC$2&lt;0,0,+'2grid'!B134*CC$2)</f>
        <v>0</v>
      </c>
      <c r="C134" s="103">
        <f>IF(+'2grid'!C134*CD$2&lt;0,0,+'2grid'!C134*CD$2)</f>
        <v>0</v>
      </c>
      <c r="D134" s="103">
        <f>IF(+'2grid'!D134*CE$2&lt;0,0,+'2grid'!D134*CE$2)</f>
        <v>0</v>
      </c>
      <c r="E134" s="103">
        <f>IF(+'2grid'!E134*CF$2&lt;0,0,+'2grid'!E134*CF$2)</f>
        <v>0</v>
      </c>
      <c r="F134" s="103">
        <f>IF(+'2grid'!F134*CG$2&lt;0,0,+'2grid'!F134*CG$2)</f>
        <v>0</v>
      </c>
      <c r="G134" s="103">
        <f>IF(+'2grid'!G134*CH$2&lt;0,0,+'2grid'!G134*CH$2)</f>
        <v>0</v>
      </c>
      <c r="H134" s="103">
        <f>IF(+'2grid'!H134*CI$2&lt;0,0,+'2grid'!H134*CI$2)</f>
        <v>0</v>
      </c>
      <c r="I134" s="103">
        <f>IF(+'2grid'!I134*CJ$2&lt;0,0,+'2grid'!I134*CJ$2)</f>
        <v>0</v>
      </c>
      <c r="J134" s="103">
        <f>IF(+'2grid'!J134*CK$2&lt;0,0,+'2grid'!J134*CK$2)</f>
        <v>0</v>
      </c>
      <c r="K134" s="103">
        <f>IF(+'2grid'!K134*CL$2&lt;0,0,+'2grid'!K134*CL$2)</f>
        <v>0</v>
      </c>
      <c r="L134" s="103">
        <f>IF(+'2grid'!L134*CM$2&lt;0,0,+'2grid'!L134*CM$2)</f>
        <v>0</v>
      </c>
      <c r="M134" s="103">
        <f>IF(+'2grid'!M134*CN$2&lt;0,0,+'2grid'!M134*CN$2)</f>
        <v>9.9363805167644106E-3</v>
      </c>
      <c r="N134" s="103">
        <f>IF(+'2grid'!N134*CO$2&lt;0,0,+'2grid'!N134*CO$2)</f>
        <v>1.4409088664951211E-2</v>
      </c>
      <c r="O134" s="103">
        <f>IF(+'2grid'!O134*CP$2&lt;0,0,+'2grid'!O134*CP$2)</f>
        <v>2.0688657431327112E-2</v>
      </c>
      <c r="P134" s="103">
        <f>IF(+'2grid'!P134*CQ$2&lt;0,0,+'2grid'!P134*CQ$2)</f>
        <v>2.945359721458218E-2</v>
      </c>
      <c r="Q134" s="103">
        <f>IF(+'2grid'!Q134*CR$2&lt;0,0,+'2grid'!Q134*CR$2)</f>
        <v>4.1621533349933251E-2</v>
      </c>
      <c r="R134" s="103">
        <f>IF(+'2grid'!R134*CS$2&lt;0,0,+'2grid'!R134*CS$2)</f>
        <v>5.8427580542788307E-2</v>
      </c>
      <c r="S134" s="103">
        <f>IF(+'2grid'!S134*CT$2&lt;0,0,+'2grid'!S134*CT$2)</f>
        <v>8.1525648889250388E-2</v>
      </c>
      <c r="T134" s="103">
        <f>IF(+'2grid'!T134*CU$2&lt;0,0,+'2grid'!T134*CU$2)</f>
        <v>0.11311779166611394</v>
      </c>
      <c r="U134" s="103">
        <f>IF(+'2grid'!U134*CV$2&lt;0,0,+'2grid'!U134*CV$2)</f>
        <v>0.15611668327184913</v>
      </c>
      <c r="V134" s="103">
        <f>IF(+'2grid'!V134*CW$2&lt;0,0,+'2grid'!V134*CW$2)</f>
        <v>0.2143451064223402</v>
      </c>
      <c r="W134" s="103">
        <f>IF(+'2grid'!W134*CX$2&lt;0,0,+'2grid'!W134*CX$2)</f>
        <v>0.29277265598202146</v>
      </c>
      <c r="X134" s="103">
        <f>IF(+'2grid'!X134*CY$2&lt;0,0,+'2grid'!X134*CY$2)</f>
        <v>0.39778127776172939</v>
      </c>
      <c r="Y134" s="103">
        <f>IF(+'2grid'!Y134*CZ$2&lt;0,0,+'2grid'!Y134*CZ$2)</f>
        <v>0.53743294894628368</v>
      </c>
      <c r="Z134" s="103">
        <f>IF(+'2grid'!Z134*DA$2&lt;0,0,+'2grid'!Z134*DA$2)</f>
        <v>0.72167507530618957</v>
      </c>
      <c r="AA134" s="103">
        <f>IF(+'2grid'!AA134*DB$2&lt;0,0,+'2grid'!AA134*DB$2)</f>
        <v>0.96234153529691335</v>
      </c>
      <c r="AB134" s="103">
        <f>IF(+'2grid'!AB134*DC$2&lt;0,0,+'2grid'!AB134*DC$2)</f>
        <v>1.2726435203554369</v>
      </c>
      <c r="AC134" s="103">
        <f>IF(+'2grid'!AC134*DD$2&lt;0,0,+'2grid'!AC134*DD$2)</f>
        <v>1.665480435468472</v>
      </c>
      <c r="AD134" s="103">
        <f>IF(+'2grid'!AD134*DE$2&lt;0,0,+'2grid'!AD134*DE$2)</f>
        <v>2.0959876522967553</v>
      </c>
      <c r="AE134" s="103">
        <f>IF(+'2grid'!AE134*DF$2&lt;0,0,+'2grid'!AE134*DF$2)</f>
        <v>2.6369807299612127</v>
      </c>
      <c r="AF134" s="103">
        <f>IF(+'2grid'!AF134*DG$2&lt;0,0,+'2grid'!AF134*DG$2)</f>
        <v>3.3166063684475673</v>
      </c>
      <c r="AG134" s="103">
        <f>IF(+'2grid'!AG134*DH$2&lt;0,0,+'2grid'!AG134*DH$2)</f>
        <v>4.1701253978695076</v>
      </c>
      <c r="AH134" s="103">
        <f>IF(+'2grid'!AH134*DI$2&lt;0,0,+'2grid'!AH134*DI$2)</f>
        <v>5.2416951525911841</v>
      </c>
      <c r="AI134" s="103">
        <f>IF(+'2grid'!AI134*DJ$2&lt;0,0,+'2grid'!AI134*DJ$2)</f>
        <v>6.586593849749999</v>
      </c>
      <c r="AJ134" s="103">
        <f>IF(+'2grid'!AJ134*DK$2&lt;0,0,+'2grid'!AJ134*DK$2)</f>
        <v>8.2739952159914658</v>
      </c>
      <c r="AK134" s="103">
        <f>IF(+'2grid'!AK134*DL$2&lt;0,0,+'2grid'!AK134*DL$2)</f>
        <v>10.390427686750373</v>
      </c>
      <c r="AL134" s="103">
        <f>IF(+'2grid'!AL134*DM$2&lt;0,0,+'2grid'!AL134*DM$2)</f>
        <v>13.044084727109224</v>
      </c>
      <c r="AM134" s="103">
        <f>IF(+'2grid'!AM134*DN$2&lt;0,0,+'2grid'!AM134*DN$2)</f>
        <v>16.370192591700132</v>
      </c>
      <c r="AN134" s="103">
        <f>IF(+'2grid'!AN134*DO$2&lt;0,0,+'2grid'!AN134*DO$2)</f>
        <v>20.537690854295175</v>
      </c>
      <c r="AO134" s="103">
        <f>IF(+'2grid'!AO134*DP$2&lt;0,0,+'2grid'!AO134*DP$2)</f>
        <v>25.757541356304113</v>
      </c>
      <c r="AP134" s="103">
        <f>IF(+'2grid'!AP134*DQ$2&lt;0,0,+'2grid'!AP134*DQ$2)</f>
        <v>32.293055334260366</v>
      </c>
      <c r="AQ134" s="103">
        <f>IF(+'2grid'!AQ134*DR$2&lt;0,0,+'2grid'!AQ134*DR$2)</f>
        <v>33.613186723845764</v>
      </c>
      <c r="AR134" s="103">
        <f>IF(+'2grid'!AR134*DS$2&lt;0,0,+'2grid'!AR134*DS$2)</f>
        <v>33.372488057238755</v>
      </c>
      <c r="AS134" s="103">
        <f>IF(+'2grid'!AS134*DT$2&lt;0,0,+'2grid'!AS134*DT$2)</f>
        <v>42.053877835039707</v>
      </c>
      <c r="AT134" s="103">
        <f>IF(+'2grid'!AT134*DU$2&lt;0,0,+'2grid'!AT134*DU$2)</f>
        <v>43.390468869467391</v>
      </c>
      <c r="AU134" s="103">
        <f>IF(+'2grid'!AU134*DV$2&lt;0,0,+'2grid'!AU134*DV$2)</f>
        <v>49.180831756074667</v>
      </c>
      <c r="AV134" s="103">
        <f>IF(+'2grid'!AV134*DW$2&lt;0,0,+'2grid'!AV134*DW$2)</f>
        <v>50.908539291871456</v>
      </c>
      <c r="AW134" s="103">
        <f>IF(+'2grid'!AW134*DX$2&lt;0,0,+'2grid'!AW134*DX$2)</f>
        <v>51.169337520822474</v>
      </c>
      <c r="AX134" s="103">
        <f>IF(+'2grid'!AX134*DY$2&lt;0,0,+'2grid'!AX134*DY$2)</f>
        <v>50.7347004521042</v>
      </c>
      <c r="AY134" s="103">
        <f>IF(+'2grid'!AY134*DZ$2&lt;0,0,+'2grid'!AY134*DZ$2)</f>
        <v>51.660789429193187</v>
      </c>
      <c r="AZ134" s="103">
        <f>IF(+'2grid'!AZ134*EA$2&lt;0,0,+'2grid'!AZ134*EA$2)</f>
        <v>55.140222581101</v>
      </c>
      <c r="BA134" s="103">
        <f>IF(+'2grid'!BA134*EB$2&lt;0,0,+'2grid'!BA134*EB$2)</f>
        <v>61.158825597906159</v>
      </c>
      <c r="BB134" s="103">
        <f>IF(+'2grid'!BB134*EC$2&lt;0,0,+'2grid'!BB134*EC$2)</f>
        <v>67.140432575159991</v>
      </c>
      <c r="BC134" s="103">
        <f>IF(+'2grid'!BC134*ED$2&lt;0,0,+'2grid'!BC134*ED$2)</f>
        <v>89.608000000000004</v>
      </c>
      <c r="BD134" s="103">
        <f>IF(+'2grid'!BD134*EE$2&lt;0,0,+'2grid'!BD134*EE$2)</f>
        <v>102.69</v>
      </c>
      <c r="BE134" s="103">
        <f>IF(+'2grid'!BE134*EF$2&lt;0,0,+'2grid'!BE134*EF$2)</f>
        <v>105.074</v>
      </c>
      <c r="BF134" s="103">
        <f>IF(+'2grid'!BF134*EG$2&lt;0,0,+'2grid'!BF134*EG$2)</f>
        <v>104.51600000000001</v>
      </c>
      <c r="BG134" s="103">
        <f>IF(+'2grid'!BG134*EH$2&lt;0,0,+'2grid'!BG134*EH$2)</f>
        <v>102.96</v>
      </c>
      <c r="BH134" s="103">
        <f>IF(+'2grid'!BH134*EI$2&lt;0,0,+'2grid'!BH134*EI$2)</f>
        <v>102.96</v>
      </c>
      <c r="BI134" s="103">
        <f>IF(+'2grid'!BI134*EJ$2&lt;0,0,+'2grid'!BI134*EJ$2)</f>
        <v>98.01</v>
      </c>
      <c r="BJ134" s="103">
        <f>IF(+'2grid'!BJ134*EK$2&lt;0,0,+'2grid'!BJ134*EK$2)</f>
        <v>98.01</v>
      </c>
      <c r="BK134" s="103">
        <f>IF(+'2grid'!BK134*EL$2&lt;0,0,+'2grid'!BK134*EL$2)</f>
        <v>96.03</v>
      </c>
      <c r="BL134" s="103">
        <f>IF(+'2grid'!BL134*EM$2&lt;0,0,+'2grid'!BL134*EM$2)</f>
        <v>96.03</v>
      </c>
      <c r="BM134" s="103">
        <f>IF(+'2grid'!BM134*EN$2&lt;0,0,+'2grid'!BM134*EN$2)</f>
        <v>95.039999999999992</v>
      </c>
      <c r="BN134" s="103">
        <f>IF(+'2grid'!BN134*EO$2&lt;0,0,+'2grid'!BN134*EO$2)</f>
        <v>93.06</v>
      </c>
      <c r="BO134" s="103">
        <f>IF(+'2grid'!BO134*EP$2&lt;0,0,+'2grid'!BO134*EP$2)</f>
        <v>90.09</v>
      </c>
      <c r="BP134" s="103">
        <f>IF(+'2grid'!BP134*EQ$2&lt;0,0,+'2grid'!BP134*EQ$2)</f>
        <v>90.09</v>
      </c>
      <c r="BQ134" s="103">
        <f>IF(+'2grid'!BQ134*ER$2&lt;0,0,+'2grid'!BQ134*ER$2)</f>
        <v>83.16</v>
      </c>
      <c r="BR134" s="103">
        <f>IF(+'2grid'!BR134*ES$2&lt;0,0,+'2grid'!BR134*ES$2)</f>
        <v>81.179999999999993</v>
      </c>
      <c r="BS134" s="103">
        <f>IF(+'2grid'!BS134*ET$2&lt;0,0,+'2grid'!BS134*ET$2)</f>
        <v>79.2</v>
      </c>
      <c r="BT134" s="103">
        <f>IF(+'2grid'!BT134*EU$2&lt;0,0,+'2grid'!BT134*EU$2)</f>
        <v>75.537000000000177</v>
      </c>
      <c r="BU134" s="103">
        <f>IF(+'2grid'!BU134*EV$2&lt;0,0,+'2grid'!BU134*EV$2)</f>
        <v>71.91359999999942</v>
      </c>
      <c r="BV134" s="103">
        <f>IF(+'2grid'!BV134*EW$2&lt;0,0,+'2grid'!BV134*EW$2)</f>
        <v>69.757379999999543</v>
      </c>
      <c r="BW134" s="103">
        <f>IF(+'2grid'!BW134*EX$2&lt;0,0,+'2grid'!BW134*EX$2)</f>
        <v>66.943799999998987</v>
      </c>
      <c r="BX134" s="103">
        <f>IF(+'2grid'!BX134*EY$2&lt;0,0,+'2grid'!BX134*EY$2)</f>
        <v>63.775403999998368</v>
      </c>
      <c r="BY134" s="103">
        <f>IF(+'2grid'!BY134*EZ$2&lt;0,0,+'2grid'!BY134*EZ$2)</f>
        <v>60.681983999998437</v>
      </c>
      <c r="BZ134" s="103">
        <f>IF(+'2grid'!BZ134*FA$2&lt;0,0,+'2grid'!BZ134*FA$2)</f>
        <v>57.951203199998034</v>
      </c>
      <c r="CA134" s="103">
        <f>IF(+'2grid'!CA134*FB$2&lt;0,0,+'2grid'!CA134*FB$2)</f>
        <v>55.14990506666426</v>
      </c>
    </row>
    <row r="135" spans="1:79" x14ac:dyDescent="0.2">
      <c r="A135" s="9">
        <f>+data!B137</f>
        <v>484</v>
      </c>
      <c r="B135" s="103">
        <f>IF(+'2grid'!B135*CC$2&lt;0,0,+'2grid'!B135*CC$2)</f>
        <v>0</v>
      </c>
      <c r="C135" s="103">
        <f>IF(+'2grid'!C135*CD$2&lt;0,0,+'2grid'!C135*CD$2)</f>
        <v>0</v>
      </c>
      <c r="D135" s="103">
        <f>IF(+'2grid'!D135*CE$2&lt;0,0,+'2grid'!D135*CE$2)</f>
        <v>0</v>
      </c>
      <c r="E135" s="103">
        <f>IF(+'2grid'!E135*CF$2&lt;0,0,+'2grid'!E135*CF$2)</f>
        <v>0</v>
      </c>
      <c r="F135" s="103">
        <f>IF(+'2grid'!F135*CG$2&lt;0,0,+'2grid'!F135*CG$2)</f>
        <v>0</v>
      </c>
      <c r="G135" s="103">
        <f>IF(+'2grid'!G135*CH$2&lt;0,0,+'2grid'!G135*CH$2)</f>
        <v>3.4959210216585515</v>
      </c>
      <c r="H135" s="103">
        <f>IF(+'2grid'!H135*CI$2&lt;0,0,+'2grid'!H135*CI$2)</f>
        <v>13.553291342628411</v>
      </c>
      <c r="I135" s="103">
        <f>IF(+'2grid'!I135*CJ$2&lt;0,0,+'2grid'!I135*CJ$2)</f>
        <v>42.978169852154593</v>
      </c>
      <c r="J135" s="103">
        <f>IF(+'2grid'!J135*CK$2&lt;0,0,+'2grid'!J135*CK$2)</f>
        <v>307.13058778805151</v>
      </c>
      <c r="K135" s="103">
        <f>IF(+'2grid'!K135*CL$2&lt;0,0,+'2grid'!K135*CL$2)</f>
        <v>441.4844975120763</v>
      </c>
      <c r="L135" s="103">
        <f>IF(+'2grid'!L135*CM$2&lt;0,0,+'2grid'!L135*CM$2)</f>
        <v>639.78988108657518</v>
      </c>
      <c r="M135" s="103">
        <f>IF(+'2grid'!M135*CN$2&lt;0,0,+'2grid'!M135*CN$2)</f>
        <v>769.66061732113701</v>
      </c>
      <c r="N135" s="103">
        <f>IF(+'2grid'!N135*CO$2&lt;0,0,+'2grid'!N135*CO$2)</f>
        <v>915.63547406484838</v>
      </c>
      <c r="O135" s="103">
        <f>IF(+'2grid'!O135*CP$2&lt;0,0,+'2grid'!O135*CP$2)</f>
        <v>1079.4169349477315</v>
      </c>
      <c r="P135" s="103">
        <f>IF(+'2grid'!P135*CQ$2&lt;0,0,+'2grid'!P135*CQ$2)</f>
        <v>1262.8736228507987</v>
      </c>
      <c r="Q135" s="103">
        <f>IF(+'2grid'!Q135*CR$2&lt;0,0,+'2grid'!Q135*CR$2)</f>
        <v>1468.0557491332963</v>
      </c>
      <c r="R135" s="103">
        <f>IF(+'2grid'!R135*CS$2&lt;0,0,+'2grid'!R135*CS$2)</f>
        <v>1697.2119538153654</v>
      </c>
      <c r="S135" s="103">
        <f>IF(+'2grid'!S135*CT$2&lt;0,0,+'2grid'!S135*CT$2)</f>
        <v>1952.8076590833407</v>
      </c>
      <c r="T135" s="103">
        <f>IF(+'2grid'!T135*CU$2&lt;0,0,+'2grid'!T135*CU$2)</f>
        <v>2237.545069064171</v>
      </c>
      <c r="U135" s="103">
        <f>IF(+'2grid'!U135*CV$2&lt;0,0,+'2grid'!U135*CV$2)</f>
        <v>2789.9689869704921</v>
      </c>
      <c r="V135" s="103">
        <f>IF(+'2grid'!V135*CW$2&lt;0,0,+'2grid'!V135*CW$2)</f>
        <v>3406.9381290340493</v>
      </c>
      <c r="W135" s="103">
        <f>IF(+'2grid'!W135*CX$2&lt;0,0,+'2grid'!W135*CX$2)</f>
        <v>4152.7995045518273</v>
      </c>
      <c r="X135" s="103">
        <f>IF(+'2grid'!X135*CY$2&lt;0,0,+'2grid'!X135*CY$2)</f>
        <v>4978.7626138075229</v>
      </c>
      <c r="Y135" s="103">
        <f>IF(+'2grid'!Y135*CZ$2&lt;0,0,+'2grid'!Y135*CZ$2)</f>
        <v>5888.8241535426132</v>
      </c>
      <c r="Z135" s="103">
        <f>IF(+'2grid'!Z135*DA$2&lt;0,0,+'2grid'!Z135*DA$2)</f>
        <v>6887.1318843594145</v>
      </c>
      <c r="AA135" s="103">
        <f>IF(+'2grid'!AA135*DB$2&lt;0,0,+'2grid'!AA135*DB$2)</f>
        <v>7977.9895657390916</v>
      </c>
      <c r="AB135" s="103">
        <f>IF(+'2grid'!AB135*DC$2&lt;0,0,+'2grid'!AB135*DC$2)</f>
        <v>339.47637179347566</v>
      </c>
      <c r="AC135" s="103">
        <f>IF(+'2grid'!AC135*DD$2&lt;0,0,+'2grid'!AC135*DD$2)</f>
        <v>1442.121442524593</v>
      </c>
      <c r="AD135" s="103">
        <f>IF(+'2grid'!AD135*DE$2&lt;0,0,+'2grid'!AD135*DE$2)</f>
        <v>1616.2555899307631</v>
      </c>
      <c r="AE135" s="103">
        <f>IF(+'2grid'!AE135*DF$2&lt;0,0,+'2grid'!AE135*DF$2)</f>
        <v>1800.2475322667572</v>
      </c>
      <c r="AF135" s="103">
        <f>IF(+'2grid'!AF135*DG$2&lt;0,0,+'2grid'!AF135*DG$2)</f>
        <v>1994.4954309637374</v>
      </c>
      <c r="AG135" s="103">
        <f>IF(+'2grid'!AG135*DH$2&lt;0,0,+'2grid'!AG135*DH$2)</f>
        <v>2199.4109927040627</v>
      </c>
      <c r="AH135" s="103">
        <f>IF(+'2grid'!AH135*DI$2&lt;0,0,+'2grid'!AH135*DI$2)</f>
        <v>2415.4198849690738</v>
      </c>
      <c r="AI135" s="103">
        <f>IF(+'2grid'!AI135*DJ$2&lt;0,0,+'2grid'!AI135*DJ$2)</f>
        <v>2642.9621634883856</v>
      </c>
      <c r="AJ135" s="103">
        <f>IF(+'2grid'!AJ135*DK$2&lt;0,0,+'2grid'!AJ135*DK$2)</f>
        <v>2882.4927119152562</v>
      </c>
      <c r="AK135" s="103">
        <f>IF(+'2grid'!AK135*DL$2&lt;0,0,+'2grid'!AK135*DL$2)</f>
        <v>3134.4816940611631</v>
      </c>
      <c r="AL135" s="103">
        <f>IF(+'2grid'!AL135*DM$2&lt;0,0,+'2grid'!AL135*DM$2)</f>
        <v>3399.4150190314213</v>
      </c>
      <c r="AM135" s="103">
        <f>IF(+'2grid'!AM135*DN$2&lt;0,0,+'2grid'!AM135*DN$2)</f>
        <v>3677.7948196127131</v>
      </c>
      <c r="AN135" s="103">
        <f>IF(+'2grid'!AN135*DO$2&lt;0,0,+'2grid'!AN135*DO$2)</f>
        <v>3970.1399442725447</v>
      </c>
      <c r="AO135" s="103">
        <f>IF(+'2grid'!AO135*DP$2&lt;0,0,+'2grid'!AO135*DP$2)</f>
        <v>4276.9864631401242</v>
      </c>
      <c r="AP135" s="103">
        <f>IF(+'2grid'!AP135*DQ$2&lt;0,0,+'2grid'!AP135*DQ$2)</f>
        <v>4598.8881883478307</v>
      </c>
      <c r="AQ135" s="103">
        <f>IF(+'2grid'!AQ135*DR$2&lt;0,0,+'2grid'!AQ135*DR$2)</f>
        <v>4936.41720912234</v>
      </c>
      <c r="AR135" s="103">
        <f>IF(+'2grid'!AR135*DS$2&lt;0,0,+'2grid'!AR135*DS$2)</f>
        <v>5290.1644420246876</v>
      </c>
      <c r="AS135" s="103">
        <f>IF(+'2grid'!AS135*DT$2&lt;0,0,+'2grid'!AS135*DT$2)</f>
        <v>5660.7401967489777</v>
      </c>
      <c r="AT135" s="103">
        <f>IF(+'2grid'!AT135*DU$2&lt;0,0,+'2grid'!AT135*DU$2)</f>
        <v>6048.774757900137</v>
      </c>
      <c r="AU135" s="103">
        <f>IF(+'2grid'!AU135*DV$2&lt;0,0,+'2grid'!AU135*DV$2)</f>
        <v>6452.9270935310378</v>
      </c>
      <c r="AV135" s="103">
        <f>IF(+'2grid'!AV135*DW$2&lt;0,0,+'2grid'!AV135*DW$2)</f>
        <v>8015.8393101464972</v>
      </c>
      <c r="AW135" s="103">
        <f>IF(+'2grid'!AW135*DX$2&lt;0,0,+'2grid'!AW135*DX$2)</f>
        <v>9763.7647313900598</v>
      </c>
      <c r="AX135" s="103">
        <f>IF(+'2grid'!AX135*DY$2&lt;0,0,+'2grid'!AX135*DY$2)</f>
        <v>11294.822540331426</v>
      </c>
      <c r="AY135" s="103">
        <f>IF(+'2grid'!AY135*DZ$2&lt;0,0,+'2grid'!AY135*DZ$2)</f>
        <v>10915.323125784595</v>
      </c>
      <c r="AZ135" s="103">
        <f>IF(+'2grid'!AZ135*EA$2&lt;0,0,+'2grid'!AZ135*EA$2)</f>
        <v>12619.463859600002</v>
      </c>
      <c r="BA135" s="103">
        <f>IF(+'2grid'!BA135*EB$2&lt;0,0,+'2grid'!BA135*EB$2)</f>
        <v>13785.3333324</v>
      </c>
      <c r="BB135" s="103">
        <f>IF(+'2grid'!BB135*EC$2&lt;0,0,+'2grid'!BB135*EC$2)</f>
        <v>17050.407605999997</v>
      </c>
      <c r="BC135" s="103">
        <f>IF(+'2grid'!BC135*ED$2&lt;0,0,+'2grid'!BC135*ED$2)</f>
        <v>23127.63</v>
      </c>
      <c r="BD135" s="103">
        <f>IF(+'2grid'!BD135*EE$2&lt;0,0,+'2grid'!BD135*EE$2)</f>
        <v>22628.964</v>
      </c>
      <c r="BE135" s="103">
        <f>IF(+'2grid'!BE135*EF$2&lt;0,0,+'2grid'!BE135*EF$2)</f>
        <v>24255.399999999998</v>
      </c>
      <c r="BF135" s="103">
        <f>IF(+'2grid'!BF135*EG$2&lt;0,0,+'2grid'!BF135*EG$2)</f>
        <v>25931.8</v>
      </c>
      <c r="BG135" s="103">
        <f>IF(+'2grid'!BG135*EH$2&lt;0,0,+'2grid'!BG135*EH$2)</f>
        <v>27126</v>
      </c>
      <c r="BH135" s="103">
        <f>IF(+'2grid'!BH135*EI$2&lt;0,0,+'2grid'!BH135*EI$2)</f>
        <v>27225</v>
      </c>
      <c r="BI135" s="103">
        <f>IF(+'2grid'!BI135*EJ$2&lt;0,0,+'2grid'!BI135*EJ$2)</f>
        <v>27225</v>
      </c>
      <c r="BJ135" s="103">
        <f>IF(+'2grid'!BJ135*EK$2&lt;0,0,+'2grid'!BJ135*EK$2)</f>
        <v>27324</v>
      </c>
      <c r="BK135" s="103">
        <f>IF(+'2grid'!BK135*EL$2&lt;0,0,+'2grid'!BK135*EL$2)</f>
        <v>27423</v>
      </c>
      <c r="BL135" s="103">
        <f>IF(+'2grid'!BL135*EM$2&lt;0,0,+'2grid'!BL135*EM$2)</f>
        <v>27324</v>
      </c>
      <c r="BM135" s="103">
        <f>IF(+'2grid'!BM135*EN$2&lt;0,0,+'2grid'!BM135*EN$2)</f>
        <v>26829</v>
      </c>
      <c r="BN135" s="103">
        <f>IF(+'2grid'!BN135*EO$2&lt;0,0,+'2grid'!BN135*EO$2)</f>
        <v>26921.07</v>
      </c>
      <c r="BO135" s="103">
        <f>IF(+'2grid'!BO135*EP$2&lt;0,0,+'2grid'!BO135*EP$2)</f>
        <v>27622.98</v>
      </c>
      <c r="BP135" s="103">
        <f>IF(+'2grid'!BP135*EQ$2&lt;0,0,+'2grid'!BP135*EQ$2)</f>
        <v>27554.67</v>
      </c>
      <c r="BQ135" s="103">
        <f>IF(+'2grid'!BQ135*ER$2&lt;0,0,+'2grid'!BQ135*ER$2)</f>
        <v>25896.42</v>
      </c>
      <c r="BR135" s="103">
        <f>IF(+'2grid'!BR135*ES$2&lt;0,0,+'2grid'!BR135*ES$2)</f>
        <v>25401.42</v>
      </c>
      <c r="BS135" s="103">
        <f>IF(+'2grid'!BS135*ET$2&lt;0,0,+'2grid'!BS135*ET$2)</f>
        <v>25549.919999999998</v>
      </c>
      <c r="BT135" s="103">
        <f>IF(+'2grid'!BT135*EU$2&lt;0,0,+'2grid'!BT135*EU$2)</f>
        <v>24515.271000000139</v>
      </c>
      <c r="BU135" s="103">
        <f>IF(+'2grid'!BU135*EV$2&lt;0,0,+'2grid'!BU135*EV$2)</f>
        <v>23855.950799999926</v>
      </c>
      <c r="BV135" s="103">
        <f>IF(+'2grid'!BV135*EW$2&lt;0,0,+'2grid'!BV135*EW$2)</f>
        <v>23553.670139999896</v>
      </c>
      <c r="BW135" s="103">
        <f>IF(+'2grid'!BW135*EX$2&lt;0,0,+'2grid'!BW135*EX$2)</f>
        <v>23056.961399999869</v>
      </c>
      <c r="BX135" s="103">
        <f>IF(+'2grid'!BX135*EY$2&lt;0,0,+'2grid'!BX135*EY$2)</f>
        <v>22485.162611999669</v>
      </c>
      <c r="BY135" s="103">
        <f>IF(+'2grid'!BY135*EZ$2&lt;0,0,+'2grid'!BY135*EZ$2)</f>
        <v>21836.056351999592</v>
      </c>
      <c r="BZ135" s="103">
        <f>IF(+'2grid'!BZ135*FA$2&lt;0,0,+'2grid'!BZ135*FA$2)</f>
        <v>21416.664062932861</v>
      </c>
      <c r="CA135" s="103">
        <f>IF(+'2grid'!CA135*FB$2&lt;0,0,+'2grid'!CA135*FB$2)</f>
        <v>20908.636844088462</v>
      </c>
    </row>
    <row r="136" spans="1:79" x14ac:dyDescent="0.2">
      <c r="A136" s="9">
        <f>+data!B138</f>
        <v>492</v>
      </c>
      <c r="B136" s="103">
        <f>IF(+'2grid'!B136*CC$2&lt;0,0,+'2grid'!B136*CC$2)</f>
        <v>0</v>
      </c>
      <c r="C136" s="103">
        <f>IF(+'2grid'!C136*CD$2&lt;0,0,+'2grid'!C136*CD$2)</f>
        <v>0</v>
      </c>
      <c r="D136" s="103">
        <f>IF(+'2grid'!D136*CE$2&lt;0,0,+'2grid'!D136*CE$2)</f>
        <v>0</v>
      </c>
      <c r="E136" s="103">
        <f>IF(+'2grid'!E136*CF$2&lt;0,0,+'2grid'!E136*CF$2)</f>
        <v>0</v>
      </c>
      <c r="F136" s="103">
        <f>IF(+'2grid'!F136*CG$2&lt;0,0,+'2grid'!F136*CG$2)</f>
        <v>0</v>
      </c>
      <c r="G136" s="103">
        <f>IF(+'2grid'!G136*CH$2&lt;0,0,+'2grid'!G136*CH$2)</f>
        <v>0</v>
      </c>
      <c r="H136" s="103">
        <f>IF(+'2grid'!H136*CI$2&lt;0,0,+'2grid'!H136*CI$2)</f>
        <v>0</v>
      </c>
      <c r="I136" s="103">
        <f>IF(+'2grid'!I136*CJ$2&lt;0,0,+'2grid'!I136*CJ$2)</f>
        <v>0</v>
      </c>
      <c r="J136" s="103">
        <f>IF(+'2grid'!J136*CK$2&lt;0,0,+'2grid'!J136*CK$2)</f>
        <v>0</v>
      </c>
      <c r="K136" s="103">
        <f>IF(+'2grid'!K136*CL$2&lt;0,0,+'2grid'!K136*CL$2)</f>
        <v>0</v>
      </c>
      <c r="L136" s="103">
        <f>IF(+'2grid'!L136*CM$2&lt;0,0,+'2grid'!L136*CM$2)</f>
        <v>0</v>
      </c>
      <c r="M136" s="103">
        <f>IF(+'2grid'!M136*CN$2&lt;0,0,+'2grid'!M136*CN$2)</f>
        <v>0</v>
      </c>
      <c r="N136" s="103">
        <f>IF(+'2grid'!N136*CO$2&lt;0,0,+'2grid'!N136*CO$2)</f>
        <v>0</v>
      </c>
      <c r="O136" s="103">
        <f>IF(+'2grid'!O136*CP$2&lt;0,0,+'2grid'!O136*CP$2)</f>
        <v>0</v>
      </c>
      <c r="P136" s="103">
        <f>IF(+'2grid'!P136*CQ$2&lt;0,0,+'2grid'!P136*CQ$2)</f>
        <v>0</v>
      </c>
      <c r="Q136" s="103">
        <f>IF(+'2grid'!Q136*CR$2&lt;0,0,+'2grid'!Q136*CR$2)</f>
        <v>0</v>
      </c>
      <c r="R136" s="103">
        <f>IF(+'2grid'!R136*CS$2&lt;0,0,+'2grid'!R136*CS$2)</f>
        <v>0</v>
      </c>
      <c r="S136" s="103">
        <f>IF(+'2grid'!S136*CT$2&lt;0,0,+'2grid'!S136*CT$2)</f>
        <v>0</v>
      </c>
      <c r="T136" s="103">
        <f>IF(+'2grid'!T136*CU$2&lt;0,0,+'2grid'!T136*CU$2)</f>
        <v>0</v>
      </c>
      <c r="U136" s="103">
        <f>IF(+'2grid'!U136*CV$2&lt;0,0,+'2grid'!U136*CV$2)</f>
        <v>0</v>
      </c>
      <c r="V136" s="103">
        <f>IF(+'2grid'!V136*CW$2&lt;0,0,+'2grid'!V136*CW$2)</f>
        <v>0</v>
      </c>
      <c r="W136" s="103">
        <f>IF(+'2grid'!W136*CX$2&lt;0,0,+'2grid'!W136*CX$2)</f>
        <v>0</v>
      </c>
      <c r="X136" s="103">
        <f>IF(+'2grid'!X136*CY$2&lt;0,0,+'2grid'!X136*CY$2)</f>
        <v>0</v>
      </c>
      <c r="Y136" s="103">
        <f>IF(+'2grid'!Y136*CZ$2&lt;0,0,+'2grid'!Y136*CZ$2)</f>
        <v>0</v>
      </c>
      <c r="Z136" s="103">
        <f>IF(+'2grid'!Z136*DA$2&lt;0,0,+'2grid'!Z136*DA$2)</f>
        <v>0</v>
      </c>
      <c r="AA136" s="103">
        <f>IF(+'2grid'!AA136*DB$2&lt;0,0,+'2grid'!AA136*DB$2)</f>
        <v>0</v>
      </c>
      <c r="AB136" s="103">
        <f>IF(+'2grid'!AB136*DC$2&lt;0,0,+'2grid'!AB136*DC$2)</f>
        <v>0</v>
      </c>
      <c r="AC136" s="103">
        <f>IF(+'2grid'!AC136*DD$2&lt;0,0,+'2grid'!AC136*DD$2)</f>
        <v>0</v>
      </c>
      <c r="AD136" s="103">
        <f>IF(+'2grid'!AD136*DE$2&lt;0,0,+'2grid'!AD136*DE$2)</f>
        <v>0</v>
      </c>
      <c r="AE136" s="103">
        <f>IF(+'2grid'!AE136*DF$2&lt;0,0,+'2grid'!AE136*DF$2)</f>
        <v>0</v>
      </c>
      <c r="AF136" s="103">
        <f>IF(+'2grid'!AF136*DG$2&lt;0,0,+'2grid'!AF136*DG$2)</f>
        <v>0</v>
      </c>
      <c r="AG136" s="103">
        <f>IF(+'2grid'!AG136*DH$2&lt;0,0,+'2grid'!AG136*DH$2)</f>
        <v>0</v>
      </c>
      <c r="AH136" s="103">
        <f>IF(+'2grid'!AH136*DI$2&lt;0,0,+'2grid'!AH136*DI$2)</f>
        <v>0</v>
      </c>
      <c r="AI136" s="103">
        <f>IF(+'2grid'!AI136*DJ$2&lt;0,0,+'2grid'!AI136*DJ$2)</f>
        <v>0</v>
      </c>
      <c r="AJ136" s="103">
        <f>IF(+'2grid'!AJ136*DK$2&lt;0,0,+'2grid'!AJ136*DK$2)</f>
        <v>0</v>
      </c>
      <c r="AK136" s="103">
        <f>IF(+'2grid'!AK136*DL$2&lt;0,0,+'2grid'!AK136*DL$2)</f>
        <v>0</v>
      </c>
      <c r="AL136" s="103">
        <f>IF(+'2grid'!AL136*DM$2&lt;0,0,+'2grid'!AL136*DM$2)</f>
        <v>0</v>
      </c>
      <c r="AM136" s="103">
        <f>IF(+'2grid'!AM136*DN$2&lt;0,0,+'2grid'!AM136*DN$2)</f>
        <v>0</v>
      </c>
      <c r="AN136" s="103">
        <f>IF(+'2grid'!AN136*DO$2&lt;0,0,+'2grid'!AN136*DO$2)</f>
        <v>0</v>
      </c>
      <c r="AO136" s="103">
        <f>IF(+'2grid'!AO136*DP$2&lt;0,0,+'2grid'!AO136*DP$2)</f>
        <v>0</v>
      </c>
      <c r="AP136" s="103">
        <f>IF(+'2grid'!AP136*DQ$2&lt;0,0,+'2grid'!AP136*DQ$2)</f>
        <v>0</v>
      </c>
      <c r="AQ136" s="103">
        <f>IF(+'2grid'!AQ136*DR$2&lt;0,0,+'2grid'!AQ136*DR$2)</f>
        <v>0</v>
      </c>
      <c r="AR136" s="103">
        <f>IF(+'2grid'!AR136*DS$2&lt;0,0,+'2grid'!AR136*DS$2)</f>
        <v>0</v>
      </c>
      <c r="AS136" s="103">
        <f>IF(+'2grid'!AS136*DT$2&lt;0,0,+'2grid'!AS136*DT$2)</f>
        <v>0</v>
      </c>
      <c r="AT136" s="103">
        <f>IF(+'2grid'!AT136*DU$2&lt;0,0,+'2grid'!AT136*DU$2)</f>
        <v>0</v>
      </c>
      <c r="AU136" s="103">
        <f>IF(+'2grid'!AU136*DV$2&lt;0,0,+'2grid'!AU136*DV$2)</f>
        <v>0</v>
      </c>
      <c r="AV136" s="103">
        <f>IF(+'2grid'!AV136*DW$2&lt;0,0,+'2grid'!AV136*DW$2)</f>
        <v>0</v>
      </c>
      <c r="AW136" s="103">
        <f>IF(+'2grid'!AW136*DX$2&lt;0,0,+'2grid'!AW136*DX$2)</f>
        <v>0</v>
      </c>
      <c r="AX136" s="103">
        <f>IF(+'2grid'!AX136*DY$2&lt;0,0,+'2grid'!AX136*DY$2)</f>
        <v>0</v>
      </c>
      <c r="AY136" s="103">
        <f>IF(+'2grid'!AY136*DZ$2&lt;0,0,+'2grid'!AY136*DZ$2)</f>
        <v>0</v>
      </c>
      <c r="AZ136" s="103">
        <f>IF(+'2grid'!AZ136*EA$2&lt;0,0,+'2grid'!AZ136*EA$2)</f>
        <v>0</v>
      </c>
      <c r="BA136" s="103">
        <f>IF(+'2grid'!BA136*EB$2&lt;0,0,+'2grid'!BA136*EB$2)</f>
        <v>0</v>
      </c>
      <c r="BB136" s="103">
        <f>IF(+'2grid'!BB136*EC$2&lt;0,0,+'2grid'!BB136*EC$2)</f>
        <v>0</v>
      </c>
      <c r="BC136" s="103">
        <f>IF(+'2grid'!BC136*ED$2&lt;0,0,+'2grid'!BC136*ED$2)</f>
        <v>0</v>
      </c>
      <c r="BD136" s="103">
        <f>IF(+'2grid'!BD136*EE$2&lt;0,0,+'2grid'!BD136*EE$2)</f>
        <v>0</v>
      </c>
      <c r="BE136" s="103">
        <f>IF(+'2grid'!BE136*EF$2&lt;0,0,+'2grid'!BE136*EF$2)</f>
        <v>0</v>
      </c>
      <c r="BF136" s="103">
        <f>IF(+'2grid'!BF136*EG$2&lt;0,0,+'2grid'!BF136*EG$2)</f>
        <v>0</v>
      </c>
      <c r="BG136" s="103">
        <f>IF(+'2grid'!BG136*EH$2&lt;0,0,+'2grid'!BG136*EH$2)</f>
        <v>0</v>
      </c>
      <c r="BH136" s="103">
        <f>IF(+'2grid'!BH136*EI$2&lt;0,0,+'2grid'!BH136*EI$2)</f>
        <v>0</v>
      </c>
      <c r="BI136" s="103">
        <f>IF(+'2grid'!BI136*EJ$2&lt;0,0,+'2grid'!BI136*EJ$2)</f>
        <v>0</v>
      </c>
      <c r="BJ136" s="103">
        <f>IF(+'2grid'!BJ136*EK$2&lt;0,0,+'2grid'!BJ136*EK$2)</f>
        <v>0</v>
      </c>
      <c r="BK136" s="103">
        <f>IF(+'2grid'!BK136*EL$2&lt;0,0,+'2grid'!BK136*EL$2)</f>
        <v>0</v>
      </c>
      <c r="BL136" s="103">
        <f>IF(+'2grid'!BL136*EM$2&lt;0,0,+'2grid'!BL136*EM$2)</f>
        <v>0</v>
      </c>
      <c r="BM136" s="103">
        <f>IF(+'2grid'!BM136*EN$2&lt;0,0,+'2grid'!BM136*EN$2)</f>
        <v>0</v>
      </c>
      <c r="BN136" s="103">
        <f>IF(+'2grid'!BN136*EO$2&lt;0,0,+'2grid'!BN136*EO$2)</f>
        <v>0</v>
      </c>
      <c r="BO136" s="103">
        <f>IF(+'2grid'!BO136*EP$2&lt;0,0,+'2grid'!BO136*EP$2)</f>
        <v>0</v>
      </c>
      <c r="BP136" s="103">
        <f>IF(+'2grid'!BP136*EQ$2&lt;0,0,+'2grid'!BP136*EQ$2)</f>
        <v>0</v>
      </c>
      <c r="BQ136" s="103">
        <f>IF(+'2grid'!BQ136*ER$2&lt;0,0,+'2grid'!BQ136*ER$2)</f>
        <v>0</v>
      </c>
      <c r="BR136" s="103">
        <f>IF(+'2grid'!BR136*ES$2&lt;0,0,+'2grid'!BR136*ES$2)</f>
        <v>0</v>
      </c>
      <c r="BS136" s="103">
        <f>IF(+'2grid'!BS136*ET$2&lt;0,0,+'2grid'!BS136*ET$2)</f>
        <v>0</v>
      </c>
      <c r="BT136" s="103">
        <f>IF(+'2grid'!BT136*EU$2&lt;0,0,+'2grid'!BT136*EU$2)</f>
        <v>0</v>
      </c>
      <c r="BU136" s="103">
        <f>IF(+'2grid'!BU136*EV$2&lt;0,0,+'2grid'!BU136*EV$2)</f>
        <v>0</v>
      </c>
      <c r="BV136" s="103">
        <f>IF(+'2grid'!BV136*EW$2&lt;0,0,+'2grid'!BV136*EW$2)</f>
        <v>0</v>
      </c>
      <c r="BW136" s="103">
        <f>IF(+'2grid'!BW136*EX$2&lt;0,0,+'2grid'!BW136*EX$2)</f>
        <v>0</v>
      </c>
      <c r="BX136" s="103">
        <f>IF(+'2grid'!BX136*EY$2&lt;0,0,+'2grid'!BX136*EY$2)</f>
        <v>0</v>
      </c>
      <c r="BY136" s="103">
        <f>IF(+'2grid'!BY136*EZ$2&lt;0,0,+'2grid'!BY136*EZ$2)</f>
        <v>0</v>
      </c>
      <c r="BZ136" s="103">
        <f>IF(+'2grid'!BZ136*FA$2&lt;0,0,+'2grid'!BZ136*FA$2)</f>
        <v>0</v>
      </c>
      <c r="CA136" s="103">
        <f>IF(+'2grid'!CA136*FB$2&lt;0,0,+'2grid'!CA136*FB$2)</f>
        <v>0</v>
      </c>
    </row>
    <row r="137" spans="1:79" x14ac:dyDescent="0.2">
      <c r="A137" s="9">
        <f>+data!B139</f>
        <v>496</v>
      </c>
      <c r="B137" s="103">
        <f>IF(+'2grid'!B137*CC$2&lt;0,0,+'2grid'!B137*CC$2)</f>
        <v>0</v>
      </c>
      <c r="C137" s="103">
        <f>IF(+'2grid'!C137*CD$2&lt;0,0,+'2grid'!C137*CD$2)</f>
        <v>0</v>
      </c>
      <c r="D137" s="103">
        <f>IF(+'2grid'!D137*CE$2&lt;0,0,+'2grid'!D137*CE$2)</f>
        <v>0</v>
      </c>
      <c r="E137" s="103">
        <f>IF(+'2grid'!E137*CF$2&lt;0,0,+'2grid'!E137*CF$2)</f>
        <v>0</v>
      </c>
      <c r="F137" s="103">
        <f>IF(+'2grid'!F137*CG$2&lt;0,0,+'2grid'!F137*CG$2)</f>
        <v>0</v>
      </c>
      <c r="G137" s="103">
        <f>IF(+'2grid'!G137*CH$2&lt;0,0,+'2grid'!G137*CH$2)</f>
        <v>0</v>
      </c>
      <c r="H137" s="103">
        <f>IF(+'2grid'!H137*CI$2&lt;0,0,+'2grid'!H137*CI$2)</f>
        <v>0</v>
      </c>
      <c r="I137" s="103">
        <f>IF(+'2grid'!I137*CJ$2&lt;0,0,+'2grid'!I137*CJ$2)</f>
        <v>0</v>
      </c>
      <c r="J137" s="103">
        <f>IF(+'2grid'!J137*CK$2&lt;0,0,+'2grid'!J137*CK$2)</f>
        <v>40.860346897637982</v>
      </c>
      <c r="K137" s="103">
        <f>IF(+'2grid'!K137*CL$2&lt;0,0,+'2grid'!K137*CL$2)</f>
        <v>61.055138935515657</v>
      </c>
      <c r="L137" s="103">
        <f>IF(+'2grid'!L137*CM$2&lt;0,0,+'2grid'!L137*CM$2)</f>
        <v>90.373776416243231</v>
      </c>
      <c r="M137" s="103">
        <f>IF(+'2grid'!M137*CN$2&lt;0,0,+'2grid'!M137*CN$2)</f>
        <v>103.03867917896459</v>
      </c>
      <c r="N137" s="103">
        <f>IF(+'2grid'!N137*CO$2&lt;0,0,+'2grid'!N137*CO$2)</f>
        <v>116.17727618267045</v>
      </c>
      <c r="O137" s="103">
        <f>IF(+'2grid'!O137*CP$2&lt;0,0,+'2grid'!O137*CP$2)</f>
        <v>129.80380397951109</v>
      </c>
      <c r="P137" s="103">
        <f>IF(+'2grid'!P137*CQ$2&lt;0,0,+'2grid'!P137*CQ$2)</f>
        <v>143.93296900326555</v>
      </c>
      <c r="Q137" s="103">
        <f>IF(+'2grid'!Q137*CR$2&lt;0,0,+'2grid'!Q137*CR$2)</f>
        <v>158.57998547251748</v>
      </c>
      <c r="R137" s="103">
        <f>IF(+'2grid'!R137*CS$2&lt;0,0,+'2grid'!R137*CS$2)</f>
        <v>173.76062137581039</v>
      </c>
      <c r="S137" s="103">
        <f>IF(+'2grid'!S137*CT$2&lt;0,0,+'2grid'!S137*CT$2)</f>
        <v>189.49125465701098</v>
      </c>
      <c r="T137" s="103">
        <f>IF(+'2grid'!T137*CU$2&lt;0,0,+'2grid'!T137*CU$2)</f>
        <v>205.78894227951952</v>
      </c>
      <c r="U137" s="103">
        <f>IF(+'2grid'!U137*CV$2&lt;0,0,+'2grid'!U137*CV$2)</f>
        <v>225.49565154097544</v>
      </c>
      <c r="V137" s="103">
        <f>IF(+'2grid'!V137*CW$2&lt;0,0,+'2grid'!V137*CW$2)</f>
        <v>245.85511277157281</v>
      </c>
      <c r="W137" s="103">
        <f>IF(+'2grid'!W137*CX$2&lt;0,0,+'2grid'!W137*CX$2)</f>
        <v>333.55242754933738</v>
      </c>
      <c r="X137" s="103">
        <f>IF(+'2grid'!X137*CY$2&lt;0,0,+'2grid'!X137*CY$2)</f>
        <v>427.30562710638253</v>
      </c>
      <c r="Y137" s="103">
        <f>IF(+'2grid'!Y137*CZ$2&lt;0,0,+'2grid'!Y137*CZ$2)</f>
        <v>471.44471959485276</v>
      </c>
      <c r="Z137" s="103">
        <f>IF(+'2grid'!Z137*DA$2&lt;0,0,+'2grid'!Z137*DA$2)</f>
        <v>344.81471005569551</v>
      </c>
      <c r="AA137" s="103">
        <f>IF(+'2grid'!AA137*DB$2&lt;0,0,+'2grid'!AA137*DB$2)</f>
        <v>356.57406760434941</v>
      </c>
      <c r="AB137" s="103">
        <f>IF(+'2grid'!AB137*DC$2&lt;0,0,+'2grid'!AB137*DC$2)</f>
        <v>368.06676453787918</v>
      </c>
      <c r="AC137" s="103">
        <f>IF(+'2grid'!AC137*DD$2&lt;0,0,+'2grid'!AC137*DD$2)</f>
        <v>379.29692849932991</v>
      </c>
      <c r="AD137" s="103">
        <f>IF(+'2grid'!AD137*DE$2&lt;0,0,+'2grid'!AD137*DE$2)</f>
        <v>378.44166909700454</v>
      </c>
      <c r="AE137" s="103">
        <f>IF(+'2grid'!AE137*DF$2&lt;0,0,+'2grid'!AE137*DF$2)</f>
        <v>380.89456413426046</v>
      </c>
      <c r="AF137" s="103">
        <f>IF(+'2grid'!AF137*DG$2&lt;0,0,+'2grid'!AF137*DG$2)</f>
        <v>383.29869875031108</v>
      </c>
      <c r="AG137" s="103">
        <f>IF(+'2grid'!AG137*DH$2&lt;0,0,+'2grid'!AG137*DH$2)</f>
        <v>385.6546090583052</v>
      </c>
      <c r="AH137" s="103">
        <f>IF(+'2grid'!AH137*DI$2&lt;0,0,+'2grid'!AH137*DI$2)</f>
        <v>387.96282622315545</v>
      </c>
      <c r="AI137" s="103">
        <f>IF(+'2grid'!AI137*DJ$2&lt;0,0,+'2grid'!AI137*DJ$2)</f>
        <v>390.22387650347179</v>
      </c>
      <c r="AJ137" s="103">
        <f>IF(+'2grid'!AJ137*DK$2&lt;0,0,+'2grid'!AJ137*DK$2)</f>
        <v>392.43828129315887</v>
      </c>
      <c r="AK137" s="103">
        <f>IF(+'2grid'!AK137*DL$2&lt;0,0,+'2grid'!AK137*DL$2)</f>
        <v>394.60655716267695</v>
      </c>
      <c r="AL137" s="103">
        <f>IF(+'2grid'!AL137*DM$2&lt;0,0,+'2grid'!AL137*DM$2)</f>
        <v>396.72921589997026</v>
      </c>
      <c r="AM137" s="103">
        <f>IF(+'2grid'!AM137*DN$2&lt;0,0,+'2grid'!AM137*DN$2)</f>
        <v>398.80676455106692</v>
      </c>
      <c r="AN137" s="103">
        <f>IF(+'2grid'!AN137*DO$2&lt;0,0,+'2grid'!AN137*DO$2)</f>
        <v>400.83970546034931</v>
      </c>
      <c r="AO137" s="103">
        <f>IF(+'2grid'!AO137*DP$2&lt;0,0,+'2grid'!AO137*DP$2)</f>
        <v>402.82853631050148</v>
      </c>
      <c r="AP137" s="103">
        <f>IF(+'2grid'!AP137*DQ$2&lt;0,0,+'2grid'!AP137*DQ$2)</f>
        <v>407.0531618685024</v>
      </c>
      <c r="AQ137" s="103">
        <f>IF(+'2grid'!AQ137*DR$2&lt;0,0,+'2grid'!AQ137*DR$2)</f>
        <v>414.51125958782796</v>
      </c>
      <c r="AR137" s="103">
        <f>IF(+'2grid'!AR137*DS$2&lt;0,0,+'2grid'!AR137*DS$2)</f>
        <v>422.05271636600492</v>
      </c>
      <c r="AS137" s="103">
        <f>IF(+'2grid'!AS137*DT$2&lt;0,0,+'2grid'!AS137*DT$2)</f>
        <v>429.67832622147392</v>
      </c>
      <c r="AT137" s="103">
        <f>IF(+'2grid'!AT137*DU$2&lt;0,0,+'2grid'!AT137*DU$2)</f>
        <v>437.38889015277221</v>
      </c>
      <c r="AU137" s="103">
        <f>IF(+'2grid'!AU137*DV$2&lt;0,0,+'2grid'!AU137*DV$2)</f>
        <v>449.52904185774952</v>
      </c>
      <c r="AV137" s="103">
        <f>IF(+'2grid'!AV137*DW$2&lt;0,0,+'2grid'!AV137*DW$2)</f>
        <v>494.85045169904498</v>
      </c>
      <c r="AW137" s="103">
        <f>IF(+'2grid'!AW137*DX$2&lt;0,0,+'2grid'!AW137*DX$2)</f>
        <v>544.67950497735637</v>
      </c>
      <c r="AX137" s="103">
        <f>IF(+'2grid'!AX137*DY$2&lt;0,0,+'2grid'!AX137*DY$2)</f>
        <v>595.71305109248317</v>
      </c>
      <c r="AY137" s="103">
        <f>IF(+'2grid'!AY137*DZ$2&lt;0,0,+'2grid'!AY137*DZ$2)</f>
        <v>567.68461764844767</v>
      </c>
      <c r="AZ137" s="103">
        <f>IF(+'2grid'!AZ137*EA$2&lt;0,0,+'2grid'!AZ137*EA$2)</f>
        <v>539.94938383041131</v>
      </c>
      <c r="BA137" s="103">
        <f>IF(+'2grid'!BA137*EB$2&lt;0,0,+'2grid'!BA137*EB$2)</f>
        <v>512.50630539414624</v>
      </c>
      <c r="BB137" s="103">
        <f>IF(+'2grid'!BB137*EC$2&lt;0,0,+'2grid'!BB137*EC$2)</f>
        <v>485.35431008997074</v>
      </c>
      <c r="BC137" s="103">
        <f>IF(+'2grid'!BC137*ED$2&lt;0,0,+'2grid'!BC137*ED$2)</f>
        <v>607.77599999999995</v>
      </c>
      <c r="BD137" s="103">
        <f>IF(+'2grid'!BD137*EE$2&lt;0,0,+'2grid'!BD137*EE$2)</f>
        <v>727.63199999999995</v>
      </c>
      <c r="BE137" s="103">
        <f>IF(+'2grid'!BE137*EF$2&lt;0,0,+'2grid'!BE137*EF$2)</f>
        <v>1160.7239999999999</v>
      </c>
      <c r="BF137" s="103">
        <f>IF(+'2grid'!BF137*EG$2&lt;0,0,+'2grid'!BF137*EG$2)</f>
        <v>1351.806</v>
      </c>
      <c r="BG137" s="103">
        <f>IF(+'2grid'!BG137*EH$2&lt;0,0,+'2grid'!BG137*EH$2)</f>
        <v>1164.24</v>
      </c>
      <c r="BH137" s="103">
        <f>IF(+'2grid'!BH137*EI$2&lt;0,0,+'2grid'!BH137*EI$2)</f>
        <v>990</v>
      </c>
      <c r="BI137" s="103">
        <f>IF(+'2grid'!BI137*EJ$2&lt;0,0,+'2grid'!BI137*EJ$2)</f>
        <v>893.97</v>
      </c>
      <c r="BJ137" s="103">
        <f>IF(+'2grid'!BJ137*EK$2&lt;0,0,+'2grid'!BJ137*EK$2)</f>
        <v>851.4</v>
      </c>
      <c r="BK137" s="103">
        <f>IF(+'2grid'!BK137*EL$2&lt;0,0,+'2grid'!BK137*EL$2)</f>
        <v>841.5</v>
      </c>
      <c r="BL137" s="103">
        <f>IF(+'2grid'!BL137*EM$2&lt;0,0,+'2grid'!BL137*EM$2)</f>
        <v>839.52</v>
      </c>
      <c r="BM137" s="103">
        <f>IF(+'2grid'!BM137*EN$2&lt;0,0,+'2grid'!BM137*EN$2)</f>
        <v>811.8</v>
      </c>
      <c r="BN137" s="103">
        <f>IF(+'2grid'!BN137*EO$2&lt;0,0,+'2grid'!BN137*EO$2)</f>
        <v>844.47</v>
      </c>
      <c r="BO137" s="103">
        <f>IF(+'2grid'!BO137*EP$2&lt;0,0,+'2grid'!BO137*EP$2)</f>
        <v>928.62</v>
      </c>
      <c r="BP137" s="103">
        <f>IF(+'2grid'!BP137*EQ$2&lt;0,0,+'2grid'!BP137*EQ$2)</f>
        <v>952.38</v>
      </c>
      <c r="BQ137" s="103">
        <f>IF(+'2grid'!BQ137*ER$2&lt;0,0,+'2grid'!BQ137*ER$2)</f>
        <v>610.83000000000004</v>
      </c>
      <c r="BR137" s="103">
        <f>IF(+'2grid'!BR137*ES$2&lt;0,0,+'2grid'!BR137*ES$2)</f>
        <v>607.86</v>
      </c>
      <c r="BS137" s="103">
        <f>IF(+'2grid'!BS137*ET$2&lt;0,0,+'2grid'!BS137*ET$2)</f>
        <v>644.49</v>
      </c>
      <c r="BT137" s="103">
        <f>IF(+'2grid'!BT137*EU$2&lt;0,0,+'2grid'!BT137*EU$2)</f>
        <v>475.00199999998847</v>
      </c>
      <c r="BU137" s="103">
        <f>IF(+'2grid'!BU137*EV$2&lt;0,0,+'2grid'!BU137*EV$2)</f>
        <v>381.78359999998503</v>
      </c>
      <c r="BV137" s="103">
        <f>IF(+'2grid'!BV137*EW$2&lt;0,0,+'2grid'!BV137*EW$2)</f>
        <v>366.70787999998225</v>
      </c>
      <c r="BW137" s="103">
        <f>IF(+'2grid'!BW137*EX$2&lt;0,0,+'2grid'!BW137*EX$2)</f>
        <v>307.61279999997231</v>
      </c>
      <c r="BX137" s="103">
        <f>IF(+'2grid'!BX137*EY$2&lt;0,0,+'2grid'!BX137*EY$2)</f>
        <v>221.12930399998965</v>
      </c>
      <c r="BY137" s="103">
        <f>IF(+'2grid'!BY137*EZ$2&lt;0,0,+'2grid'!BY137*EZ$2)</f>
        <v>136.04958399996832</v>
      </c>
      <c r="BZ137" s="103">
        <f>IF(+'2grid'!BZ137*FA$2&lt;0,0,+'2grid'!BZ137*FA$2)</f>
        <v>91.13218986663415</v>
      </c>
      <c r="CA137" s="103">
        <f>IF(+'2grid'!CA137*FB$2&lt;0,0,+'2grid'!CA137*FB$2)</f>
        <v>27.564349511081236</v>
      </c>
    </row>
    <row r="138" spans="1:79" x14ac:dyDescent="0.2">
      <c r="A138" s="9">
        <f>+data!B140</f>
        <v>498</v>
      </c>
      <c r="B138" s="103">
        <f>IF(+'2grid'!B138*CC$2&lt;0,0,+'2grid'!B138*CC$2)</f>
        <v>0</v>
      </c>
      <c r="C138" s="103">
        <f>IF(+'2grid'!C138*CD$2&lt;0,0,+'2grid'!C138*CD$2)</f>
        <v>0</v>
      </c>
      <c r="D138" s="103">
        <f>IF(+'2grid'!D138*CE$2&lt;0,0,+'2grid'!D138*CE$2)</f>
        <v>0</v>
      </c>
      <c r="E138" s="103">
        <f>IF(+'2grid'!E138*CF$2&lt;0,0,+'2grid'!E138*CF$2)</f>
        <v>0</v>
      </c>
      <c r="F138" s="103">
        <f>IF(+'2grid'!F138*CG$2&lt;0,0,+'2grid'!F138*CG$2)</f>
        <v>0</v>
      </c>
      <c r="G138" s="103">
        <f>IF(+'2grid'!G138*CH$2&lt;0,0,+'2grid'!G138*CH$2)</f>
        <v>1.2582505652945912</v>
      </c>
      <c r="H138" s="103">
        <f>IF(+'2grid'!H138*CI$2&lt;0,0,+'2grid'!H138*CI$2)</f>
        <v>5.2846523742372842</v>
      </c>
      <c r="I138" s="103">
        <f>IF(+'2grid'!I138*CJ$2&lt;0,0,+'2grid'!I138*CJ$2)</f>
        <v>21.578997194802245</v>
      </c>
      <c r="J138" s="103">
        <f>IF(+'2grid'!J138*CK$2&lt;0,0,+'2grid'!J138*CK$2)</f>
        <v>26.716533166549972</v>
      </c>
      <c r="K138" s="103">
        <f>IF(+'2grid'!K138*CL$2&lt;0,0,+'2grid'!K138*CL$2)</f>
        <v>31.872934111889752</v>
      </c>
      <c r="L138" s="103">
        <f>IF(+'2grid'!L138*CM$2&lt;0,0,+'2grid'!L138*CM$2)</f>
        <v>36.124866785469266</v>
      </c>
      <c r="M138" s="103">
        <f>IF(+'2grid'!M138*CN$2&lt;0,0,+'2grid'!M138*CN$2)</f>
        <v>42.531248484580708</v>
      </c>
      <c r="N138" s="103">
        <f>IF(+'2grid'!N138*CO$2&lt;0,0,+'2grid'!N138*CO$2)</f>
        <v>49.473886848124067</v>
      </c>
      <c r="O138" s="103">
        <f>IF(+'2grid'!O138*CP$2&lt;0,0,+'2grid'!O138*CP$2)</f>
        <v>56.970104212505383</v>
      </c>
      <c r="P138" s="103">
        <f>IF(+'2grid'!P138*CQ$2&lt;0,0,+'2grid'!P138*CQ$2)</f>
        <v>65.032285330755244</v>
      </c>
      <c r="Q138" s="103">
        <f>IF(+'2grid'!Q138*CR$2&lt;0,0,+'2grid'!Q138*CR$2)</f>
        <v>73.665985725326962</v>
      </c>
      <c r="R138" s="103">
        <f>IF(+'2grid'!R138*CS$2&lt;0,0,+'2grid'!R138*CS$2)</f>
        <v>82.867451015775188</v>
      </c>
      <c r="S138" s="103">
        <f>IF(+'2grid'!S138*CT$2&lt;0,0,+'2grid'!S138*CT$2)</f>
        <v>92.62033219785873</v>
      </c>
      <c r="T138" s="103">
        <f>IF(+'2grid'!T138*CU$2&lt;0,0,+'2grid'!T138*CU$2)</f>
        <v>102.89128108458212</v>
      </c>
      <c r="U138" s="103">
        <f>IF(+'2grid'!U138*CV$2&lt;0,0,+'2grid'!U138*CV$2)</f>
        <v>113.62394856780149</v>
      </c>
      <c r="V138" s="103">
        <f>IF(+'2grid'!V138*CW$2&lt;0,0,+'2grid'!V138*CW$2)</f>
        <v>124.17628125431484</v>
      </c>
      <c r="W138" s="103">
        <f>IF(+'2grid'!W138*CX$2&lt;0,0,+'2grid'!W138*CX$2)</f>
        <v>189.66585539848563</v>
      </c>
      <c r="X138" s="103">
        <f>IF(+'2grid'!X138*CY$2&lt;0,0,+'2grid'!X138*CY$2)</f>
        <v>287.77913012243931</v>
      </c>
      <c r="Y138" s="103">
        <f>IF(+'2grid'!Y138*CZ$2&lt;0,0,+'2grid'!Y138*CZ$2)</f>
        <v>288.94251570312576</v>
      </c>
      <c r="Z138" s="103">
        <f>IF(+'2grid'!Z138*DA$2&lt;0,0,+'2grid'!Z138*DA$2)</f>
        <v>287.58693500547548</v>
      </c>
      <c r="AA138" s="103">
        <f>IF(+'2grid'!AA138*DB$2&lt;0,0,+'2grid'!AA138*DB$2)</f>
        <v>377.51758499764719</v>
      </c>
      <c r="AB138" s="103">
        <f>IF(+'2grid'!AB138*DC$2&lt;0,0,+'2grid'!AB138*DC$2)</f>
        <v>457.86941598887984</v>
      </c>
      <c r="AC138" s="103">
        <f>IF(+'2grid'!AC138*DD$2&lt;0,0,+'2grid'!AC138*DD$2)</f>
        <v>579.72556237266758</v>
      </c>
      <c r="AD138" s="103">
        <f>IF(+'2grid'!AD138*DE$2&lt;0,0,+'2grid'!AD138*DE$2)</f>
        <v>383.19829413008904</v>
      </c>
      <c r="AE138" s="103">
        <f>IF(+'2grid'!AE138*DF$2&lt;0,0,+'2grid'!AE138*DF$2)</f>
        <v>415.95711363141072</v>
      </c>
      <c r="AF138" s="103">
        <f>IF(+'2grid'!AF138*DG$2&lt;0,0,+'2grid'!AF138*DG$2)</f>
        <v>451.26813128534576</v>
      </c>
      <c r="AG138" s="103">
        <f>IF(+'2grid'!AG138*DH$2&lt;0,0,+'2grid'!AG138*DH$2)</f>
        <v>489.2963276053099</v>
      </c>
      <c r="AH138" s="103">
        <f>IF(+'2grid'!AH138*DI$2&lt;0,0,+'2grid'!AH138*DI$2)</f>
        <v>530.21146571209624</v>
      </c>
      <c r="AI138" s="103">
        <f>IF(+'2grid'!AI138*DJ$2&lt;0,0,+'2grid'!AI138*DJ$2)</f>
        <v>574.18685915678395</v>
      </c>
      <c r="AJ138" s="103">
        <f>IF(+'2grid'!AJ138*DK$2&lt;0,0,+'2grid'!AJ138*DK$2)</f>
        <v>621.39771523786658</v>
      </c>
      <c r="AK138" s="103">
        <f>IF(+'2grid'!AK138*DL$2&lt;0,0,+'2grid'!AK138*DL$2)</f>
        <v>672.01894478899658</v>
      </c>
      <c r="AL138" s="103">
        <f>IF(+'2grid'!AL138*DM$2&lt;0,0,+'2grid'!AL138*DM$2)</f>
        <v>726.22230011062175</v>
      </c>
      <c r="AM138" s="103">
        <f>IF(+'2grid'!AM138*DN$2&lt;0,0,+'2grid'!AM138*DN$2)</f>
        <v>784.17266427383606</v>
      </c>
      <c r="AN138" s="103">
        <f>IF(+'2grid'!AN138*DO$2&lt;0,0,+'2grid'!AN138*DO$2)</f>
        <v>846.02326402063625</v>
      </c>
      <c r="AO138" s="103">
        <f>IF(+'2grid'!AO138*DP$2&lt;0,0,+'2grid'!AO138*DP$2)</f>
        <v>911.90950997670234</v>
      </c>
      <c r="AP138" s="103">
        <f>IF(+'2grid'!AP138*DQ$2&lt;0,0,+'2grid'!AP138*DQ$2)</f>
        <v>981.94107460230236</v>
      </c>
      <c r="AQ138" s="103">
        <f>IF(+'2grid'!AQ138*DR$2&lt;0,0,+'2grid'!AQ138*DR$2)</f>
        <v>1056.1916893180176</v>
      </c>
      <c r="AR138" s="103">
        <f>IF(+'2grid'!AR138*DS$2&lt;0,0,+'2grid'!AR138*DS$2)</f>
        <v>1134.6859608459247</v>
      </c>
      <c r="AS138" s="103">
        <f>IF(+'2grid'!AS138*DT$2&lt;0,0,+'2grid'!AS138*DT$2)</f>
        <v>1217.3822468463675</v>
      </c>
      <c r="AT138" s="103">
        <f>IF(+'2grid'!AT138*DU$2&lt;0,0,+'2grid'!AT138*DU$2)</f>
        <v>1304.1502504289667</v>
      </c>
      <c r="AU138" s="103">
        <f>IF(+'2grid'!AU138*DV$2&lt;0,0,+'2grid'!AU138*DV$2)</f>
        <v>1394.7414228292546</v>
      </c>
      <c r="AV138" s="103">
        <f>IF(+'2grid'!AV138*DW$2&lt;0,0,+'2grid'!AV138*DW$2)</f>
        <v>1488.7493856703638</v>
      </c>
      <c r="AW138" s="103">
        <f>IF(+'2grid'!AW138*DX$2&lt;0,0,+'2grid'!AW138*DX$2)</f>
        <v>1585.556191301926</v>
      </c>
      <c r="AX138" s="103">
        <f>IF(+'2grid'!AX138*DY$2&lt;0,0,+'2grid'!AX138*DY$2)</f>
        <v>1673.7313394419655</v>
      </c>
      <c r="AY138" s="103">
        <f>IF(+'2grid'!AY138*DZ$2&lt;0,0,+'2grid'!AY138*DZ$2)</f>
        <v>1761.4948011616868</v>
      </c>
      <c r="AZ138" s="103">
        <f>IF(+'2grid'!AZ138*EA$2&lt;0,0,+'2grid'!AZ138*EA$2)</f>
        <v>1847.0600027849061</v>
      </c>
      <c r="BA138" s="103">
        <f>IF(+'2grid'!BA138*EB$2&lt;0,0,+'2grid'!BA138*EB$2)</f>
        <v>1927.9237238029762</v>
      </c>
      <c r="BB138" s="103">
        <f>IF(+'2grid'!BB138*EC$2&lt;0,0,+'2grid'!BB138*EC$2)</f>
        <v>2000.5280663470637</v>
      </c>
      <c r="BC138" s="103">
        <f>IF(+'2grid'!BC138*ED$2&lt;0,0,+'2grid'!BC138*ED$2)</f>
        <v>2439.3008491237765</v>
      </c>
      <c r="BD138" s="103">
        <f>IF(+'2grid'!BD138*EE$2&lt;0,0,+'2grid'!BD138*EE$2)</f>
        <v>2379.8632745513091</v>
      </c>
      <c r="BE138" s="103">
        <f>IF(+'2grid'!BE138*EF$2&lt;0,0,+'2grid'!BE138*EF$2)</f>
        <v>2374.3875441299933</v>
      </c>
      <c r="BF138" s="103">
        <f>IF(+'2grid'!BF138*EG$2&lt;0,0,+'2grid'!BF138*EG$2)</f>
        <v>2357.3164318831532</v>
      </c>
      <c r="BG138" s="103">
        <f>IF(+'2grid'!BG138*EH$2&lt;0,0,+'2grid'!BG138*EH$2)</f>
        <v>2140.38</v>
      </c>
      <c r="BH138" s="103">
        <f>IF(+'2grid'!BH138*EI$2&lt;0,0,+'2grid'!BH138*EI$2)</f>
        <v>2132.46</v>
      </c>
      <c r="BI138" s="103">
        <f>IF(+'2grid'!BI138*EJ$2&lt;0,0,+'2grid'!BI138*EJ$2)</f>
        <v>2122.56</v>
      </c>
      <c r="BJ138" s="103">
        <f>IF(+'2grid'!BJ138*EK$2&lt;0,0,+'2grid'!BJ138*EK$2)</f>
        <v>2121.5700000000002</v>
      </c>
      <c r="BK138" s="103">
        <f>IF(+'2grid'!BK138*EL$2&lt;0,0,+'2grid'!BK138*EL$2)</f>
        <v>2116.62</v>
      </c>
      <c r="BL138" s="103">
        <f>IF(+'2grid'!BL138*EM$2&lt;0,0,+'2grid'!BL138*EM$2)</f>
        <v>2113.65</v>
      </c>
      <c r="BM138" s="103">
        <f>IF(+'2grid'!BM138*EN$2&lt;0,0,+'2grid'!BM138*EN$2)</f>
        <v>2101.77</v>
      </c>
      <c r="BN138" s="103">
        <f>IF(+'2grid'!BN138*EO$2&lt;0,0,+'2grid'!BN138*EO$2)</f>
        <v>2103.75</v>
      </c>
      <c r="BO138" s="103">
        <f>IF(+'2grid'!BO138*EP$2&lt;0,0,+'2grid'!BO138*EP$2)</f>
        <v>2102.7599999999998</v>
      </c>
      <c r="BP138" s="103">
        <f>IF(+'2grid'!BP138*EQ$2&lt;0,0,+'2grid'!BP138*EQ$2)</f>
        <v>2096.8200000000002</v>
      </c>
      <c r="BQ138" s="103">
        <f>IF(+'2grid'!BQ138*ER$2&lt;0,0,+'2grid'!BQ138*ER$2)</f>
        <v>2090.88</v>
      </c>
      <c r="BR138" s="103">
        <f>IF(+'2grid'!BR138*ES$2&lt;0,0,+'2grid'!BR138*ES$2)</f>
        <v>2088.9</v>
      </c>
      <c r="BS138" s="103">
        <f>IF(+'2grid'!BS138*ET$2&lt;0,0,+'2grid'!BS138*ET$2)</f>
        <v>2087.91</v>
      </c>
      <c r="BT138" s="103">
        <f>IF(+'2grid'!BT138*EU$2&lt;0,0,+'2grid'!BT138*EU$2)</f>
        <v>2082.1680000000006</v>
      </c>
      <c r="BU138" s="103">
        <f>IF(+'2grid'!BU138*EV$2&lt;0,0,+'2grid'!BU138*EV$2)</f>
        <v>2079.6534000000006</v>
      </c>
      <c r="BV138" s="103">
        <f>IF(+'2grid'!BV138*EW$2&lt;0,0,+'2grid'!BV138*EW$2)</f>
        <v>2077.1467200000006</v>
      </c>
      <c r="BW138" s="103">
        <f>IF(+'2grid'!BW138*EX$2&lt;0,0,+'2grid'!BW138*EX$2)</f>
        <v>2074.2282000000005</v>
      </c>
      <c r="BX138" s="103">
        <f>IF(+'2grid'!BX138*EY$2&lt;0,0,+'2grid'!BX138*EY$2)</f>
        <v>2070.851376000001</v>
      </c>
      <c r="BY138" s="103">
        <f>IF(+'2grid'!BY138*EZ$2&lt;0,0,+'2grid'!BY138*EZ$2)</f>
        <v>2067.4976959999995</v>
      </c>
      <c r="BZ138" s="103">
        <f>IF(+'2grid'!BZ138*FA$2&lt;0,0,+'2grid'!BZ138*FA$2)</f>
        <v>2064.989954133332</v>
      </c>
      <c r="CA138" s="103">
        <f>IF(+'2grid'!CA138*FB$2&lt;0,0,+'2grid'!CA138*FB$2)</f>
        <v>2061.8304451555541</v>
      </c>
    </row>
    <row r="139" spans="1:79" x14ac:dyDescent="0.2">
      <c r="A139" s="9">
        <f>+data!B141</f>
        <v>500</v>
      </c>
      <c r="B139" s="103">
        <f>IF(+'2grid'!B139*CC$2&lt;0,0,+'2grid'!B139*CC$2)</f>
        <v>0</v>
      </c>
      <c r="C139" s="103">
        <f>IF(+'2grid'!C139*CD$2&lt;0,0,+'2grid'!C139*CD$2)</f>
        <v>0</v>
      </c>
      <c r="D139" s="103">
        <f>IF(+'2grid'!D139*CE$2&lt;0,0,+'2grid'!D139*CE$2)</f>
        <v>0</v>
      </c>
      <c r="E139" s="103">
        <f>IF(+'2grid'!E139*CF$2&lt;0,0,+'2grid'!E139*CF$2)</f>
        <v>0</v>
      </c>
      <c r="F139" s="103">
        <f>IF(+'2grid'!F139*CG$2&lt;0,0,+'2grid'!F139*CG$2)</f>
        <v>0</v>
      </c>
      <c r="G139" s="103">
        <f>IF(+'2grid'!G139*CH$2&lt;0,0,+'2grid'!G139*CH$2)</f>
        <v>0</v>
      </c>
      <c r="H139" s="103">
        <f>IF(+'2grid'!H139*CI$2&lt;0,0,+'2grid'!H139*CI$2)</f>
        <v>0</v>
      </c>
      <c r="I139" s="103">
        <f>IF(+'2grid'!I139*CJ$2&lt;0,0,+'2grid'!I139*CJ$2)</f>
        <v>0</v>
      </c>
      <c r="J139" s="103">
        <f>IF(+'2grid'!J139*CK$2&lt;0,0,+'2grid'!J139*CK$2)</f>
        <v>0</v>
      </c>
      <c r="K139" s="103">
        <f>IF(+'2grid'!K139*CL$2&lt;0,0,+'2grid'!K139*CL$2)</f>
        <v>0</v>
      </c>
      <c r="L139" s="103">
        <f>IF(+'2grid'!L139*CM$2&lt;0,0,+'2grid'!L139*CM$2)</f>
        <v>0</v>
      </c>
      <c r="M139" s="103">
        <f>IF(+'2grid'!M139*CN$2&lt;0,0,+'2grid'!M139*CN$2)</f>
        <v>6.3436350204159839E-6</v>
      </c>
      <c r="N139" s="103">
        <f>IF(+'2grid'!N139*CO$2&lt;0,0,+'2grid'!N139*CO$2)</f>
        <v>1.395291931422129E-5</v>
      </c>
      <c r="O139" s="103">
        <f>IF(+'2grid'!O139*CP$2&lt;0,0,+'2grid'!O139*CP$2)</f>
        <v>3.0408978991357864E-5</v>
      </c>
      <c r="P139" s="103">
        <f>IF(+'2grid'!P139*CQ$2&lt;0,0,+'2grid'!P139*CQ$2)</f>
        <v>6.5767028527358084E-5</v>
      </c>
      <c r="Q139" s="103">
        <f>IF(+'2grid'!Q139*CR$2&lt;0,0,+'2grid'!Q139*CR$2)</f>
        <v>1.4131592708597826E-4</v>
      </c>
      <c r="R139" s="103">
        <f>IF(+'2grid'!R139*CS$2&lt;0,0,+'2grid'!R139*CS$2)</f>
        <v>3.0195921784819643E-4</v>
      </c>
      <c r="S139" s="103">
        <f>IF(+'2grid'!S139*CT$2&lt;0,0,+'2grid'!S139*CT$2)</f>
        <v>6.4209246153115827E-4</v>
      </c>
      <c r="T139" s="103">
        <f>IF(+'2grid'!T139*CU$2&lt;0,0,+'2grid'!T139*CU$2)</f>
        <v>1.3595550828026958E-3</v>
      </c>
      <c r="U139" s="103">
        <f>IF(+'2grid'!U139*CV$2&lt;0,0,+'2grid'!U139*CV$2)</f>
        <v>2.8678604740607141E-3</v>
      </c>
      <c r="V139" s="103">
        <f>IF(+'2grid'!V139*CW$2&lt;0,0,+'2grid'!V139*CW$2)</f>
        <v>6.0291704467209774E-3</v>
      </c>
      <c r="W139" s="103">
        <f>IF(+'2grid'!W139*CX$2&lt;0,0,+'2grid'!W139*CX$2)</f>
        <v>1.2636989869376771E-2</v>
      </c>
      <c r="X139" s="103">
        <f>IF(+'2grid'!X139*CY$2&lt;0,0,+'2grid'!X139*CY$2)</f>
        <v>2.6414470229932811E-2</v>
      </c>
      <c r="Y139" s="103">
        <f>IF(+'2grid'!Y139*CZ$2&lt;0,0,+'2grid'!Y139*CZ$2)</f>
        <v>5.5075666551878968E-2</v>
      </c>
      <c r="Z139" s="103">
        <f>IF(+'2grid'!Z139*DA$2&lt;0,0,+'2grid'!Z139*DA$2)</f>
        <v>0.11457494220179017</v>
      </c>
      <c r="AA139" s="103">
        <f>IF(+'2grid'!AA139*DB$2&lt;0,0,+'2grid'!AA139*DB$2)</f>
        <v>0.23785463636619919</v>
      </c>
      <c r="AB139" s="103">
        <f>IF(+'2grid'!AB139*DC$2&lt;0,0,+'2grid'!AB139*DC$2)</f>
        <v>0.49282804260394231</v>
      </c>
      <c r="AC139" s="103">
        <f>IF(+'2grid'!AC139*DD$2&lt;0,0,+'2grid'!AC139*DD$2)</f>
        <v>1.0193000391188347</v>
      </c>
      <c r="AD139" s="103">
        <f>IF(+'2grid'!AD139*DE$2&lt;0,0,+'2grid'!AD139*DE$2)</f>
        <v>1.1168265446154857</v>
      </c>
      <c r="AE139" s="103">
        <f>IF(+'2grid'!AE139*DF$2&lt;0,0,+'2grid'!AE139*DF$2)</f>
        <v>1.2234709589917099</v>
      </c>
      <c r="AF139" s="103">
        <f>IF(+'2grid'!AF139*DG$2&lt;0,0,+'2grid'!AF139*DG$2)</f>
        <v>1.3400709472136647</v>
      </c>
      <c r="AG139" s="103">
        <f>IF(+'2grid'!AG139*DH$2&lt;0,0,+'2grid'!AG139*DH$2)</f>
        <v>1.4675400824230751</v>
      </c>
      <c r="AH139" s="103">
        <f>IF(+'2grid'!AH139*DI$2&lt;0,0,+'2grid'!AH139*DI$2)</f>
        <v>1.6068746489508372</v>
      </c>
      <c r="AI139" s="103">
        <f>IF(+'2grid'!AI139*DJ$2&lt;0,0,+'2grid'!AI139*DJ$2)</f>
        <v>1.759161049484008</v>
      </c>
      <c r="AJ139" s="103">
        <f>IF(+'2grid'!AJ139*DK$2&lt;0,0,+'2grid'!AJ139*DK$2)</f>
        <v>1.9255838696282535</v>
      </c>
      <c r="AK139" s="103">
        <f>IF(+'2grid'!AK139*DL$2&lt;0,0,+'2grid'!AK139*DL$2)</f>
        <v>2.1074346577691321</v>
      </c>
      <c r="AL139" s="103">
        <f>IF(+'2grid'!AL139*DM$2&lt;0,0,+'2grid'!AL139*DM$2)</f>
        <v>2.3061214832026464</v>
      </c>
      <c r="AM139" s="103">
        <f>IF(+'2grid'!AM139*DN$2&lt;0,0,+'2grid'!AM139*DN$2)</f>
        <v>2.5231793410135408</v>
      </c>
      <c r="AN139" s="103">
        <f>IF(+'2grid'!AN139*DO$2&lt;0,0,+'2grid'!AN139*DO$2)</f>
        <v>2.7602814781668377</v>
      </c>
      <c r="AO139" s="103">
        <f>IF(+'2grid'!AO139*DP$2&lt;0,0,+'2grid'!AO139*DP$2)</f>
        <v>2.8835378817661717</v>
      </c>
      <c r="AP139" s="103">
        <f>IF(+'2grid'!AP139*DQ$2&lt;0,0,+'2grid'!AP139*DQ$2)</f>
        <v>3.0118961368159205</v>
      </c>
      <c r="AQ139" s="103">
        <f>IF(+'2grid'!AQ139*DR$2&lt;0,0,+'2grid'!AQ139*DR$2)</f>
        <v>3.1455577029147639</v>
      </c>
      <c r="AR139" s="103">
        <f>IF(+'2grid'!AR139*DS$2&lt;0,0,+'2grid'!AR139*DS$2)</f>
        <v>3.2847317405657726</v>
      </c>
      <c r="AS139" s="103">
        <f>IF(+'2grid'!AS139*DT$2&lt;0,0,+'2grid'!AS139*DT$2)</f>
        <v>3.4296353985415302</v>
      </c>
      <c r="AT139" s="103">
        <f>IF(+'2grid'!AT139*DU$2&lt;0,0,+'2grid'!AT139*DU$2)</f>
        <v>3.5844768638426809</v>
      </c>
      <c r="AU139" s="103">
        <f>IF(+'2grid'!AU139*DV$2&lt;0,0,+'2grid'!AU139*DV$2)</f>
        <v>3.7458614221059525</v>
      </c>
      <c r="AV139" s="103">
        <f>IF(+'2grid'!AV139*DW$2&lt;0,0,+'2grid'!AV139*DW$2)</f>
        <v>3.9140540943848907</v>
      </c>
      <c r="AW139" s="103">
        <f>IF(+'2grid'!AW139*DX$2&lt;0,0,+'2grid'!AW139*DX$2)</f>
        <v>4.0893303212141845</v>
      </c>
      <c r="AX139" s="103">
        <f>IF(+'2grid'!AX139*DY$2&lt;0,0,+'2grid'!AX139*DY$2)</f>
        <v>4.2452765109252057</v>
      </c>
      <c r="AY139" s="103">
        <f>IF(+'2grid'!AY139*DZ$2&lt;0,0,+'2grid'!AY139*DZ$2)</f>
        <v>4.2687207029070473</v>
      </c>
      <c r="AZ139" s="103">
        <f>IF(+'2grid'!AZ139*EA$2&lt;0,0,+'2grid'!AZ139*EA$2)</f>
        <v>4.2922135863080806</v>
      </c>
      <c r="BA139" s="103">
        <f>IF(+'2grid'!BA139*EB$2&lt;0,0,+'2grid'!BA139*EB$2)</f>
        <v>4.3157551423839733</v>
      </c>
      <c r="BB139" s="103">
        <f>IF(+'2grid'!BB139*EC$2&lt;0,0,+'2grid'!BB139*EC$2)</f>
        <v>4.3393453514526419</v>
      </c>
      <c r="BC139" s="103">
        <f>IF(+'2grid'!BC139*ED$2&lt;0,0,+'2grid'!BC139*ED$2)</f>
        <v>3.8959999999999999</v>
      </c>
      <c r="BD139" s="103">
        <f>IF(+'2grid'!BD139*EE$2&lt;0,0,+'2grid'!BD139*EE$2)</f>
        <v>1.956</v>
      </c>
      <c r="BE139" s="103">
        <f>IF(+'2grid'!BE139*EF$2&lt;0,0,+'2grid'!BE139*EF$2)</f>
        <v>0.98199999999999998</v>
      </c>
      <c r="BF139" s="103">
        <f>IF(+'2grid'!BF139*EG$2&lt;0,0,+'2grid'!BF139*EG$2)</f>
        <v>1.972</v>
      </c>
      <c r="BG139" s="103">
        <f>IF(+'2grid'!BG139*EH$2&lt;0,0,+'2grid'!BG139*EH$2)</f>
        <v>1.98</v>
      </c>
      <c r="BH139" s="103">
        <f>IF(+'2grid'!BH139*EI$2&lt;0,0,+'2grid'!BH139*EI$2)</f>
        <v>1.98</v>
      </c>
      <c r="BI139" s="103">
        <f>IF(+'2grid'!BI139*EJ$2&lt;0,0,+'2grid'!BI139*EJ$2)</f>
        <v>1.98</v>
      </c>
      <c r="BJ139" s="103">
        <f>IF(+'2grid'!BJ139*EK$2&lt;0,0,+'2grid'!BJ139*EK$2)</f>
        <v>1.98</v>
      </c>
      <c r="BK139" s="103">
        <f>IF(+'2grid'!BK139*EL$2&lt;0,0,+'2grid'!BK139*EL$2)</f>
        <v>1.98</v>
      </c>
      <c r="BL139" s="103">
        <f>IF(+'2grid'!BL139*EM$2&lt;0,0,+'2grid'!BL139*EM$2)</f>
        <v>1.98</v>
      </c>
      <c r="BM139" s="103">
        <f>IF(+'2grid'!BM139*EN$2&lt;0,0,+'2grid'!BM139*EN$2)</f>
        <v>1.98</v>
      </c>
      <c r="BN139" s="103">
        <f>IF(+'2grid'!BN139*EO$2&lt;0,0,+'2grid'!BN139*EO$2)</f>
        <v>1.98</v>
      </c>
      <c r="BO139" s="103">
        <f>IF(+'2grid'!BO139*EP$2&lt;0,0,+'2grid'!BO139*EP$2)</f>
        <v>1.98</v>
      </c>
      <c r="BP139" s="103">
        <f>IF(+'2grid'!BP139*EQ$2&lt;0,0,+'2grid'!BP139*EQ$2)</f>
        <v>1.98</v>
      </c>
      <c r="BQ139" s="103">
        <f>IF(+'2grid'!BQ139*ER$2&lt;0,0,+'2grid'!BQ139*ER$2)</f>
        <v>1.98</v>
      </c>
      <c r="BR139" s="103">
        <f>IF(+'2grid'!BR139*ES$2&lt;0,0,+'2grid'!BR139*ES$2)</f>
        <v>1.98</v>
      </c>
      <c r="BS139" s="103">
        <f>IF(+'2grid'!BS139*ET$2&lt;0,0,+'2grid'!BS139*ET$2)</f>
        <v>1.98</v>
      </c>
      <c r="BT139" s="103">
        <f>IF(+'2grid'!BT139*EU$2&lt;0,0,+'2grid'!BT139*EU$2)</f>
        <v>1.98</v>
      </c>
      <c r="BU139" s="103">
        <f>IF(+'2grid'!BU139*EV$2&lt;0,0,+'2grid'!BU139*EV$2)</f>
        <v>1.98</v>
      </c>
      <c r="BV139" s="103">
        <f>IF(+'2grid'!BV139*EW$2&lt;0,0,+'2grid'!BV139*EW$2)</f>
        <v>1.98</v>
      </c>
      <c r="BW139" s="103">
        <f>IF(+'2grid'!BW139*EX$2&lt;0,0,+'2grid'!BW139*EX$2)</f>
        <v>1.98</v>
      </c>
      <c r="BX139" s="103">
        <f>IF(+'2grid'!BX139*EY$2&lt;0,0,+'2grid'!BX139*EY$2)</f>
        <v>1.98</v>
      </c>
      <c r="BY139" s="103">
        <f>IF(+'2grid'!BY139*EZ$2&lt;0,0,+'2grid'!BY139*EZ$2)</f>
        <v>1.98</v>
      </c>
      <c r="BZ139" s="103">
        <f>IF(+'2grid'!BZ139*FA$2&lt;0,0,+'2grid'!BZ139*FA$2)</f>
        <v>1.98</v>
      </c>
      <c r="CA139" s="103">
        <f>IF(+'2grid'!CA139*FB$2&lt;0,0,+'2grid'!CA139*FB$2)</f>
        <v>1.98</v>
      </c>
    </row>
    <row r="140" spans="1:79" x14ac:dyDescent="0.2">
      <c r="A140" s="9">
        <f>+data!B142</f>
        <v>504</v>
      </c>
      <c r="B140" s="103">
        <f>IF(+'2grid'!B140*CC$2&lt;0,0,+'2grid'!B140*CC$2)</f>
        <v>0</v>
      </c>
      <c r="C140" s="103">
        <f>IF(+'2grid'!C140*CD$2&lt;0,0,+'2grid'!C140*CD$2)</f>
        <v>0</v>
      </c>
      <c r="D140" s="103">
        <f>IF(+'2grid'!D140*CE$2&lt;0,0,+'2grid'!D140*CE$2)</f>
        <v>0</v>
      </c>
      <c r="E140" s="103">
        <f>IF(+'2grid'!E140*CF$2&lt;0,0,+'2grid'!E140*CF$2)</f>
        <v>0</v>
      </c>
      <c r="F140" s="103">
        <f>IF(+'2grid'!F140*CG$2&lt;0,0,+'2grid'!F140*CG$2)</f>
        <v>4.5157672452710438</v>
      </c>
      <c r="G140" s="103">
        <f>IF(+'2grid'!G140*CH$2&lt;0,0,+'2grid'!G140*CH$2)</f>
        <v>25.40119075464963</v>
      </c>
      <c r="H140" s="103">
        <f>IF(+'2grid'!H140*CI$2&lt;0,0,+'2grid'!H140*CI$2)</f>
        <v>137.16643007510805</v>
      </c>
      <c r="I140" s="103">
        <f>IF(+'2grid'!I140*CJ$2&lt;0,0,+'2grid'!I140*CJ$2)</f>
        <v>180.93738245774625</v>
      </c>
      <c r="J140" s="103">
        <f>IF(+'2grid'!J140*CK$2&lt;0,0,+'2grid'!J140*CK$2)</f>
        <v>177.8903763955438</v>
      </c>
      <c r="K140" s="103">
        <f>IF(+'2grid'!K140*CL$2&lt;0,0,+'2grid'!K140*CL$2)</f>
        <v>240.15200813398417</v>
      </c>
      <c r="L140" s="103">
        <f>IF(+'2grid'!L140*CM$2&lt;0,0,+'2grid'!L140*CM$2)</f>
        <v>300.19001016748024</v>
      </c>
      <c r="M140" s="103">
        <f>IF(+'2grid'!M140*CN$2&lt;0,0,+'2grid'!M140*CN$2)</f>
        <v>349.33397645992414</v>
      </c>
      <c r="N140" s="103">
        <f>IF(+'2grid'!N140*CO$2&lt;0,0,+'2grid'!N140*CO$2)</f>
        <v>401.74291258690488</v>
      </c>
      <c r="O140" s="103">
        <f>IF(+'2grid'!O140*CP$2&lt;0,0,+'2grid'!O140*CP$2)</f>
        <v>457.49251164035337</v>
      </c>
      <c r="P140" s="103">
        <f>IF(+'2grid'!P140*CQ$2&lt;0,0,+'2grid'!P140*CQ$2)</f>
        <v>516.64386018663856</v>
      </c>
      <c r="Q140" s="103">
        <f>IF(+'2grid'!Q140*CR$2&lt;0,0,+'2grid'!Q140*CR$2)</f>
        <v>579.24042073502278</v>
      </c>
      <c r="R140" s="103">
        <f>IF(+'2grid'!R140*CS$2&lt;0,0,+'2grid'!R140*CS$2)</f>
        <v>645.30462405858839</v>
      </c>
      <c r="S140" s="103">
        <f>IF(+'2grid'!S140*CT$2&lt;0,0,+'2grid'!S140*CT$2)</f>
        <v>714.83402897547148</v>
      </c>
      <c r="T140" s="103">
        <f>IF(+'2grid'!T140*CU$2&lt;0,0,+'2grid'!T140*CU$2)</f>
        <v>787.79700300883167</v>
      </c>
      <c r="U140" s="103">
        <f>IF(+'2grid'!U140*CV$2&lt;0,0,+'2grid'!U140*CV$2)</f>
        <v>880.09403632664112</v>
      </c>
      <c r="V140" s="103">
        <f>IF(+'2grid'!V140*CW$2&lt;0,0,+'2grid'!V140*CW$2)</f>
        <v>972.48168945306497</v>
      </c>
      <c r="W140" s="103">
        <f>IF(+'2grid'!W140*CX$2&lt;0,0,+'2grid'!W140*CX$2)</f>
        <v>940.41073340574565</v>
      </c>
      <c r="X140" s="103">
        <f>IF(+'2grid'!X140*CY$2&lt;0,0,+'2grid'!X140*CY$2)</f>
        <v>903.3534444398872</v>
      </c>
      <c r="Y140" s="103">
        <f>IF(+'2grid'!Y140*CZ$2&lt;0,0,+'2grid'!Y140*CZ$2)</f>
        <v>1019.0114407546639</v>
      </c>
      <c r="Z140" s="103">
        <f>IF(+'2grid'!Z140*DA$2&lt;0,0,+'2grid'!Z140*DA$2)</f>
        <v>918.49777498220851</v>
      </c>
      <c r="AA140" s="103">
        <f>IF(+'2grid'!AA140*DB$2&lt;0,0,+'2grid'!AA140*DB$2)</f>
        <v>767.67007727682585</v>
      </c>
      <c r="AB140" s="103">
        <f>IF(+'2grid'!AB140*DC$2&lt;0,0,+'2grid'!AB140*DC$2)</f>
        <v>1150.8331401684027</v>
      </c>
      <c r="AC140" s="103">
        <f>IF(+'2grid'!AC140*DD$2&lt;0,0,+'2grid'!AC140*DD$2)</f>
        <v>891.41600449008456</v>
      </c>
      <c r="AD140" s="103">
        <f>IF(+'2grid'!AD140*DE$2&lt;0,0,+'2grid'!AD140*DE$2)</f>
        <v>939.43514095131059</v>
      </c>
      <c r="AE140" s="103">
        <f>IF(+'2grid'!AE140*DF$2&lt;0,0,+'2grid'!AE140*DF$2)</f>
        <v>988.0359723809172</v>
      </c>
      <c r="AF140" s="103">
        <f>IF(+'2grid'!AF140*DG$2&lt;0,0,+'2grid'!AF140*DG$2)</f>
        <v>1037.204114792982</v>
      </c>
      <c r="AG140" s="103">
        <f>IF(+'2grid'!AG140*DH$2&lt;0,0,+'2grid'!AG140*DH$2)</f>
        <v>1086.9251842015817</v>
      </c>
      <c r="AH140" s="103">
        <f>IF(+'2grid'!AH140*DI$2&lt;0,0,+'2grid'!AH140*DI$2)</f>
        <v>1137.1847966207963</v>
      </c>
      <c r="AI140" s="103">
        <f>IF(+'2grid'!AI140*DJ$2&lt;0,0,+'2grid'!AI140*DJ$2)</f>
        <v>1187.9685680646999</v>
      </c>
      <c r="AJ140" s="103">
        <f>IF(+'2grid'!AJ140*DK$2&lt;0,0,+'2grid'!AJ140*DK$2)</f>
        <v>1239.2621145473734</v>
      </c>
      <c r="AK140" s="103">
        <f>IF(+'2grid'!AK140*DL$2&lt;0,0,+'2grid'!AK140*DL$2)</f>
        <v>1291.0510520828921</v>
      </c>
      <c r="AL140" s="103">
        <f>IF(+'2grid'!AL140*DM$2&lt;0,0,+'2grid'!AL140*DM$2)</f>
        <v>1343.3209966853351</v>
      </c>
      <c r="AM140" s="103">
        <f>IF(+'2grid'!AM140*DN$2&lt;0,0,+'2grid'!AM140*DN$2)</f>
        <v>1396.057564368781</v>
      </c>
      <c r="AN140" s="103">
        <f>IF(+'2grid'!AN140*DO$2&lt;0,0,+'2grid'!AN140*DO$2)</f>
        <v>1449.2463711473049</v>
      </c>
      <c r="AO140" s="103">
        <f>IF(+'2grid'!AO140*DP$2&lt;0,0,+'2grid'!AO140*DP$2)</f>
        <v>1502.8730330349863</v>
      </c>
      <c r="AP140" s="103">
        <f>IF(+'2grid'!AP140*DQ$2&lt;0,0,+'2grid'!AP140*DQ$2)</f>
        <v>1783.9963259158455</v>
      </c>
      <c r="AQ140" s="103">
        <f>IF(+'2grid'!AQ140*DR$2&lt;0,0,+'2grid'!AQ140*DR$2)</f>
        <v>2068.4885070469777</v>
      </c>
      <c r="AR140" s="103">
        <f>IF(+'2grid'!AR140*DS$2&lt;0,0,+'2grid'!AR140*DS$2)</f>
        <v>2356.2610030316573</v>
      </c>
      <c r="AS140" s="103">
        <f>IF(+'2grid'!AS140*DT$2&lt;0,0,+'2grid'!AS140*DT$2)</f>
        <v>2647.2252404731603</v>
      </c>
      <c r="AT140" s="103">
        <f>IF(+'2grid'!AT140*DU$2&lt;0,0,+'2grid'!AT140*DU$2)</f>
        <v>2941.2926459747619</v>
      </c>
      <c r="AU140" s="103">
        <f>IF(+'2grid'!AU140*DV$2&lt;0,0,+'2grid'!AU140*DV$2)</f>
        <v>3238.3746461397395</v>
      </c>
      <c r="AV140" s="103">
        <f>IF(+'2grid'!AV140*DW$2&lt;0,0,+'2grid'!AV140*DW$2)</f>
        <v>3538.3826675713713</v>
      </c>
      <c r="AW140" s="103">
        <f>IF(+'2grid'!AW140*DX$2&lt;0,0,+'2grid'!AW140*DX$2)</f>
        <v>3841.2281368729282</v>
      </c>
      <c r="AX140" s="103">
        <f>IF(+'2grid'!AX140*DY$2&lt;0,0,+'2grid'!AX140*DY$2)</f>
        <v>4120.9048401436412</v>
      </c>
      <c r="AY140" s="103">
        <f>IF(+'2grid'!AY140*DZ$2&lt;0,0,+'2grid'!AY140*DZ$2)</f>
        <v>4399.9627693071934</v>
      </c>
      <c r="AZ140" s="103">
        <f>IF(+'2grid'!AZ140*EA$2&lt;0,0,+'2grid'!AZ140*EA$2)</f>
        <v>4678.3664950048897</v>
      </c>
      <c r="BA140" s="103">
        <f>IF(+'2grid'!BA140*EB$2&lt;0,0,+'2grid'!BA140*EB$2)</f>
        <v>4956.0805878780448</v>
      </c>
      <c r="BB140" s="103">
        <f>IF(+'2grid'!BB140*EC$2&lt;0,0,+'2grid'!BB140*EC$2)</f>
        <v>5233.0696185679681</v>
      </c>
      <c r="BC140" s="103">
        <f>IF(+'2grid'!BC140*ED$2&lt;0,0,+'2grid'!BC140*ED$2)</f>
        <v>6788.78</v>
      </c>
      <c r="BD140" s="103">
        <f>IF(+'2grid'!BD140*EE$2&lt;0,0,+'2grid'!BD140*EE$2)</f>
        <v>7339.8899999999994</v>
      </c>
      <c r="BE140" s="103">
        <f>IF(+'2grid'!BE140*EF$2&lt;0,0,+'2grid'!BE140*EF$2)</f>
        <v>7885.46</v>
      </c>
      <c r="BF140" s="103">
        <f>IF(+'2grid'!BF140*EG$2&lt;0,0,+'2grid'!BF140*EG$2)</f>
        <v>9310.7980000000007</v>
      </c>
      <c r="BG140" s="103">
        <f>IF(+'2grid'!BG140*EH$2&lt;0,0,+'2grid'!BG140*EH$2)</f>
        <v>9555.48</v>
      </c>
      <c r="BH140" s="103">
        <f>IF(+'2grid'!BH140*EI$2&lt;0,0,+'2grid'!BH140*EI$2)</f>
        <v>9276.2999999999993</v>
      </c>
      <c r="BI140" s="103">
        <f>IF(+'2grid'!BI140*EJ$2&lt;0,0,+'2grid'!BI140*EJ$2)</f>
        <v>9190.17</v>
      </c>
      <c r="BJ140" s="103">
        <f>IF(+'2grid'!BJ140*EK$2&lt;0,0,+'2grid'!BJ140*EK$2)</f>
        <v>9777.24</v>
      </c>
      <c r="BK140" s="103">
        <f>IF(+'2grid'!BK140*EL$2&lt;0,0,+'2grid'!BK140*EL$2)</f>
        <v>8950.59</v>
      </c>
      <c r="BL140" s="103">
        <f>IF(+'2grid'!BL140*EM$2&lt;0,0,+'2grid'!BL140*EM$2)</f>
        <v>8899.11</v>
      </c>
      <c r="BM140" s="103">
        <f>IF(+'2grid'!BM140*EN$2&lt;0,0,+'2grid'!BM140*EN$2)</f>
        <v>8856.5399999999991</v>
      </c>
      <c r="BN140" s="103">
        <f>IF(+'2grid'!BN140*EO$2&lt;0,0,+'2grid'!BN140*EO$2)</f>
        <v>8870.4</v>
      </c>
      <c r="BO140" s="103">
        <f>IF(+'2grid'!BO140*EP$2&lt;0,0,+'2grid'!BO140*EP$2)</f>
        <v>8891.19</v>
      </c>
      <c r="BP140" s="103">
        <f>IF(+'2grid'!BP140*EQ$2&lt;0,0,+'2grid'!BP140*EQ$2)</f>
        <v>8964.4500000000007</v>
      </c>
      <c r="BQ140" s="103">
        <f>IF(+'2grid'!BQ140*ER$2&lt;0,0,+'2grid'!BQ140*ER$2)</f>
        <v>8898.4169999999995</v>
      </c>
      <c r="BR140" s="103">
        <f>IF(+'2grid'!BR140*ES$2&lt;0,0,+'2grid'!BR140*ES$2)</f>
        <v>9012.7619999999988</v>
      </c>
      <c r="BS140" s="103">
        <f>IF(+'2grid'!BS140*ET$2&lt;0,0,+'2grid'!BS140*ET$2)</f>
        <v>9308.9699999999993</v>
      </c>
      <c r="BT140" s="103">
        <f>IF(+'2grid'!BT140*EU$2&lt;0,0,+'2grid'!BT140*EU$2)</f>
        <v>9280.3193999999985</v>
      </c>
      <c r="BU140" s="103">
        <f>IF(+'2grid'!BU140*EV$2&lt;0,0,+'2grid'!BU140*EV$2)</f>
        <v>9405.6712199999856</v>
      </c>
      <c r="BV140" s="103">
        <f>IF(+'2grid'!BV140*EW$2&lt;0,0,+'2grid'!BV140*EW$2)</f>
        <v>9565.8476759999994</v>
      </c>
      <c r="BW140" s="103">
        <f>IF(+'2grid'!BW140*EX$2&lt;0,0,+'2grid'!BW140*EX$2)</f>
        <v>9694.0542599999881</v>
      </c>
      <c r="BX140" s="103">
        <f>IF(+'2grid'!BX140*EY$2&lt;0,0,+'2grid'!BX140*EY$2)</f>
        <v>9808.182040799953</v>
      </c>
      <c r="BY140" s="103">
        <f>IF(+'2grid'!BY140*EZ$2&lt;0,0,+'2grid'!BY140*EZ$2)</f>
        <v>9900.2515567999326</v>
      </c>
      <c r="BZ140" s="103">
        <f>IF(+'2grid'!BZ140*FA$2&lt;0,0,+'2grid'!BZ140*FA$2)</f>
        <v>10052.59434197327</v>
      </c>
      <c r="CA140" s="103">
        <f>IF(+'2grid'!CA140*FB$2&lt;0,0,+'2grid'!CA140*FB$2)</f>
        <v>10172.962352568831</v>
      </c>
    </row>
    <row r="141" spans="1:79" x14ac:dyDescent="0.2">
      <c r="A141" s="9">
        <f>+data!B143</f>
        <v>508</v>
      </c>
      <c r="B141" s="103">
        <f>IF(+'2grid'!B141*CC$2&lt;0,0,+'2grid'!B141*CC$2)</f>
        <v>0</v>
      </c>
      <c r="C141" s="103">
        <f>IF(+'2grid'!C141*CD$2&lt;0,0,+'2grid'!C141*CD$2)</f>
        <v>0</v>
      </c>
      <c r="D141" s="103">
        <f>IF(+'2grid'!D141*CE$2&lt;0,0,+'2grid'!D141*CE$2)</f>
        <v>0</v>
      </c>
      <c r="E141" s="103">
        <f>IF(+'2grid'!E141*CF$2&lt;0,0,+'2grid'!E141*CF$2)</f>
        <v>0</v>
      </c>
      <c r="F141" s="103">
        <f>IF(+'2grid'!F141*CG$2&lt;0,0,+'2grid'!F141*CG$2)</f>
        <v>0</v>
      </c>
      <c r="G141" s="103">
        <f>IF(+'2grid'!G141*CH$2&lt;0,0,+'2grid'!G141*CH$2)</f>
        <v>6.8265860425503713E-2</v>
      </c>
      <c r="H141" s="103">
        <f>IF(+'2grid'!H141*CI$2&lt;0,0,+'2grid'!H141*CI$2)</f>
        <v>0.3440599365445387</v>
      </c>
      <c r="I141" s="103">
        <f>IF(+'2grid'!I141*CJ$2&lt;0,0,+'2grid'!I141*CJ$2)</f>
        <v>1.6858936890682403</v>
      </c>
      <c r="J141" s="103">
        <f>IF(+'2grid'!J141*CK$2&lt;0,0,+'2grid'!J141*CK$2)</f>
        <v>2.6124590688826212</v>
      </c>
      <c r="K141" s="103">
        <f>IF(+'2grid'!K141*CL$2&lt;0,0,+'2grid'!K141*CL$2)</f>
        <v>3.9714713287979597</v>
      </c>
      <c r="L141" s="103">
        <f>IF(+'2grid'!L141*CM$2&lt;0,0,+'2grid'!L141*CM$2)</f>
        <v>5.9378374810168486</v>
      </c>
      <c r="M141" s="103">
        <f>IF(+'2grid'!M141*CN$2&lt;0,0,+'2grid'!M141*CN$2)</f>
        <v>7.4344107862123536</v>
      </c>
      <c r="N141" s="103">
        <f>IF(+'2grid'!N141*CO$2&lt;0,0,+'2grid'!N141*CO$2)</f>
        <v>9.2045413848205477</v>
      </c>
      <c r="O141" s="103">
        <f>IF(+'2grid'!O141*CP$2&lt;0,0,+'2grid'!O141*CP$2)</f>
        <v>11.292141839336596</v>
      </c>
      <c r="P141" s="103">
        <f>IF(+'2grid'!P141*CQ$2&lt;0,0,+'2grid'!P141*CQ$2)</f>
        <v>13.747673414350391</v>
      </c>
      <c r="Q141" s="103">
        <f>IF(+'2grid'!Q141*CR$2&lt;0,0,+'2grid'!Q141*CR$2)</f>
        <v>16.629074733722138</v>
      </c>
      <c r="R141" s="103">
        <f>IF(+'2grid'!R141*CS$2&lt;0,0,+'2grid'!R141*CS$2)</f>
        <v>20.002816982820885</v>
      </c>
      <c r="S141" s="103">
        <f>IF(+'2grid'!S141*CT$2&lt;0,0,+'2grid'!S141*CT$2)</f>
        <v>23.945102284763038</v>
      </c>
      <c r="T141" s="103">
        <f>IF(+'2grid'!T141*CU$2&lt;0,0,+'2grid'!T141*CU$2)</f>
        <v>28.543223982393773</v>
      </c>
      <c r="U141" s="103">
        <f>IF(+'2grid'!U141*CV$2&lt;0,0,+'2grid'!U141*CV$2)</f>
        <v>43.31297377904324</v>
      </c>
      <c r="V141" s="103">
        <f>IF(+'2grid'!V141*CW$2&lt;0,0,+'2grid'!V141*CW$2)</f>
        <v>59.438625791420002</v>
      </c>
      <c r="W141" s="103">
        <f>IF(+'2grid'!W141*CX$2&lt;0,0,+'2grid'!W141*CX$2)</f>
        <v>91.444272548857782</v>
      </c>
      <c r="X141" s="103">
        <f>IF(+'2grid'!X141*CY$2&lt;0,0,+'2grid'!X141*CY$2)</f>
        <v>126.09951431917681</v>
      </c>
      <c r="Y141" s="103">
        <f>IF(+'2grid'!Y141*CZ$2&lt;0,0,+'2grid'!Y141*CZ$2)</f>
        <v>163.35514365858256</v>
      </c>
      <c r="Z141" s="103">
        <f>IF(+'2grid'!Z141*DA$2&lt;0,0,+'2grid'!Z141*DA$2)</f>
        <v>203.16089192265764</v>
      </c>
      <c r="AA141" s="103">
        <f>IF(+'2grid'!AA141*DB$2&lt;0,0,+'2grid'!AA141*DB$2)</f>
        <v>245.46538242667754</v>
      </c>
      <c r="AB141" s="103">
        <f>IF(+'2grid'!AB141*DC$2&lt;0,0,+'2grid'!AB141*DC$2)</f>
        <v>318.21938664466359</v>
      </c>
      <c r="AC141" s="103">
        <f>IF(+'2grid'!AC141*DD$2&lt;0,0,+'2grid'!AC141*DD$2)</f>
        <v>395.34286057898316</v>
      </c>
      <c r="AD141" s="103">
        <f>IF(+'2grid'!AD141*DE$2&lt;0,0,+'2grid'!AD141*DE$2)</f>
        <v>413.6570373044753</v>
      </c>
      <c r="AE141" s="103">
        <f>IF(+'2grid'!AE141*DF$2&lt;0,0,+'2grid'!AE141*DF$2)</f>
        <v>432.29979322911737</v>
      </c>
      <c r="AF141" s="103">
        <f>IF(+'2grid'!AF141*DG$2&lt;0,0,+'2grid'!AF141*DG$2)</f>
        <v>451.27053313438165</v>
      </c>
      <c r="AG141" s="103">
        <f>IF(+'2grid'!AG141*DH$2&lt;0,0,+'2grid'!AG141*DH$2)</f>
        <v>470.568660471996</v>
      </c>
      <c r="AH141" s="103">
        <f>IF(+'2grid'!AH141*DI$2&lt;0,0,+'2grid'!AH141*DI$2)</f>
        <v>490.19357735785928</v>
      </c>
      <c r="AI141" s="103">
        <f>IF(+'2grid'!AI141*DJ$2&lt;0,0,+'2grid'!AI141*DJ$2)</f>
        <v>510.14468456591794</v>
      </c>
      <c r="AJ141" s="103">
        <f>IF(+'2grid'!AJ141*DK$2&lt;0,0,+'2grid'!AJ141*DK$2)</f>
        <v>530.42138152199664</v>
      </c>
      <c r="AK141" s="103">
        <f>IF(+'2grid'!AK141*DL$2&lt;0,0,+'2grid'!AK141*DL$2)</f>
        <v>551.02306629759607</v>
      </c>
      <c r="AL141" s="103">
        <f>IF(+'2grid'!AL141*DM$2&lt;0,0,+'2grid'!AL141*DM$2)</f>
        <v>571.94913560364375</v>
      </c>
      <c r="AM141" s="103">
        <f>IF(+'2grid'!AM141*DN$2&lt;0,0,+'2grid'!AM141*DN$2)</f>
        <v>593.19898478420612</v>
      </c>
      <c r="AN141" s="103">
        <f>IF(+'2grid'!AN141*DO$2&lt;0,0,+'2grid'!AN141*DO$2)</f>
        <v>614.77200781016063</v>
      </c>
      <c r="AO141" s="103">
        <f>IF(+'2grid'!AO141*DP$2&lt;0,0,+'2grid'!AO141*DP$2)</f>
        <v>636.6675972728209</v>
      </c>
      <c r="AP141" s="103">
        <f>IF(+'2grid'!AP141*DQ$2&lt;0,0,+'2grid'!AP141*DQ$2)</f>
        <v>659.27169559392564</v>
      </c>
      <c r="AQ141" s="103">
        <f>IF(+'2grid'!AQ141*DR$2&lt;0,0,+'2grid'!AQ141*DR$2)</f>
        <v>740.44267052304815</v>
      </c>
      <c r="AR141" s="103">
        <f>IF(+'2grid'!AR141*DS$2&lt;0,0,+'2grid'!AR141*DS$2)</f>
        <v>831.50185670977589</v>
      </c>
      <c r="AS141" s="103">
        <f>IF(+'2grid'!AS141*DT$2&lt;0,0,+'2grid'!AS141*DT$2)</f>
        <v>933.64332286532465</v>
      </c>
      <c r="AT141" s="103">
        <f>IF(+'2grid'!AT141*DU$2&lt;0,0,+'2grid'!AT141*DU$2)</f>
        <v>1002.3453369090399</v>
      </c>
      <c r="AU141" s="103">
        <f>IF(+'2grid'!AU141*DV$2&lt;0,0,+'2grid'!AU141*DV$2)</f>
        <v>1075.9746611499597</v>
      </c>
      <c r="AV141" s="103">
        <f>IF(+'2grid'!AV141*DW$2&lt;0,0,+'2grid'!AV141*DW$2)</f>
        <v>1154.877980466116</v>
      </c>
      <c r="AW141" s="103">
        <f>IF(+'2grid'!AW141*DX$2&lt;0,0,+'2grid'!AW141*DX$2)</f>
        <v>1239.4260125696494</v>
      </c>
      <c r="AX141" s="103">
        <f>IF(+'2grid'!AX141*DY$2&lt;0,0,+'2grid'!AX141*DY$2)</f>
        <v>1321.7025595843463</v>
      </c>
      <c r="AY141" s="103">
        <f>IF(+'2grid'!AY141*DZ$2&lt;0,0,+'2grid'!AY141*DZ$2)</f>
        <v>1516.0091694976834</v>
      </c>
      <c r="AZ141" s="103">
        <f>IF(+'2grid'!AZ141*EA$2&lt;0,0,+'2grid'!AZ141*EA$2)</f>
        <v>1738.8493283741373</v>
      </c>
      <c r="BA141" s="103">
        <f>IF(+'2grid'!BA141*EB$2&lt;0,0,+'2grid'!BA141*EB$2)</f>
        <v>2165.8490897659467</v>
      </c>
      <c r="BB141" s="103">
        <f>IF(+'2grid'!BB141*EC$2&lt;0,0,+'2grid'!BB141*EC$2)</f>
        <v>2166.1388387239035</v>
      </c>
      <c r="BC141" s="103">
        <f>IF(+'2grid'!BC141*ED$2&lt;0,0,+'2grid'!BC141*ED$2)</f>
        <v>2580.1259999999997</v>
      </c>
      <c r="BD141" s="103">
        <f>IF(+'2grid'!BD141*EE$2&lt;0,0,+'2grid'!BD141*EE$2)</f>
        <v>2942.8020000000001</v>
      </c>
      <c r="BE141" s="103">
        <f>IF(+'2grid'!BE141*EF$2&lt;0,0,+'2grid'!BE141*EF$2)</f>
        <v>3044.2</v>
      </c>
      <c r="BF141" s="103">
        <f>IF(+'2grid'!BF141*EG$2&lt;0,0,+'2grid'!BF141*EG$2)</f>
        <v>3628.48</v>
      </c>
      <c r="BG141" s="103">
        <f>IF(+'2grid'!BG141*EH$2&lt;0,0,+'2grid'!BG141*EH$2)</f>
        <v>4108.5</v>
      </c>
      <c r="BH141" s="103">
        <f>IF(+'2grid'!BH141*EI$2&lt;0,0,+'2grid'!BH141*EI$2)</f>
        <v>4207.5</v>
      </c>
      <c r="BI141" s="103">
        <f>IF(+'2grid'!BI141*EJ$2&lt;0,0,+'2grid'!BI141*EJ$2)</f>
        <v>4653</v>
      </c>
      <c r="BJ141" s="103">
        <f>IF(+'2grid'!BJ141*EK$2&lt;0,0,+'2grid'!BJ141*EK$2)</f>
        <v>4702.5</v>
      </c>
      <c r="BK141" s="103">
        <f>IF(+'2grid'!BK141*EL$2&lt;0,0,+'2grid'!BK141*EL$2)</f>
        <v>4801.5</v>
      </c>
      <c r="BL141" s="103">
        <f>IF(+'2grid'!BL141*EM$2&lt;0,0,+'2grid'!BL141*EM$2)</f>
        <v>4702.5</v>
      </c>
      <c r="BM141" s="103">
        <f>IF(+'2grid'!BM141*EN$2&lt;0,0,+'2grid'!BM141*EN$2)</f>
        <v>4999.5</v>
      </c>
      <c r="BN141" s="103">
        <f>IF(+'2grid'!BN141*EO$2&lt;0,0,+'2grid'!BN141*EO$2)</f>
        <v>4999.5</v>
      </c>
      <c r="BO141" s="103">
        <f>IF(+'2grid'!BO141*EP$2&lt;0,0,+'2grid'!BO141*EP$2)</f>
        <v>4999.5</v>
      </c>
      <c r="BP141" s="103">
        <f>IF(+'2grid'!BP141*EQ$2&lt;0,0,+'2grid'!BP141*EQ$2)</f>
        <v>5247</v>
      </c>
      <c r="BQ141" s="103">
        <f>IF(+'2grid'!BQ141*ER$2&lt;0,0,+'2grid'!BQ141*ER$2)</f>
        <v>5890.5</v>
      </c>
      <c r="BR141" s="103">
        <f>IF(+'2grid'!BR141*ES$2&lt;0,0,+'2grid'!BR141*ES$2)</f>
        <v>5890.5</v>
      </c>
      <c r="BS141" s="103">
        <f>IF(+'2grid'!BS141*ET$2&lt;0,0,+'2grid'!BS141*ET$2)</f>
        <v>5890.5</v>
      </c>
      <c r="BT141" s="103">
        <f>IF(+'2grid'!BT141*EU$2&lt;0,0,+'2grid'!BT141*EU$2)</f>
        <v>6311.25</v>
      </c>
      <c r="BU141" s="103">
        <f>IF(+'2grid'!BU141*EV$2&lt;0,0,+'2grid'!BU141*EV$2)</f>
        <v>6484.5</v>
      </c>
      <c r="BV141" s="103">
        <f>IF(+'2grid'!BV141*EW$2&lt;0,0,+'2grid'!BV141*EW$2)</f>
        <v>6576.0749999999998</v>
      </c>
      <c r="BW141" s="103">
        <f>IF(+'2grid'!BW141*EX$2&lt;0,0,+'2grid'!BW141*EX$2)</f>
        <v>6736.95</v>
      </c>
      <c r="BX141" s="103">
        <f>IF(+'2grid'!BX141*EY$2&lt;0,0,+'2grid'!BX141*EY$2)</f>
        <v>6961.1849999999995</v>
      </c>
      <c r="BY141" s="103">
        <f>IF(+'2grid'!BY141*EZ$2&lt;0,0,+'2grid'!BY141*EZ$2)</f>
        <v>7165.62</v>
      </c>
      <c r="BZ141" s="103">
        <f>IF(+'2grid'!BZ141*FA$2&lt;0,0,+'2grid'!BZ141*FA$2)</f>
        <v>7292.2080000000306</v>
      </c>
      <c r="CA141" s="103">
        <f>IF(+'2grid'!CA141*FB$2&lt;0,0,+'2grid'!CA141*FB$2)</f>
        <v>7472.5640000000285</v>
      </c>
    </row>
    <row r="142" spans="1:79" x14ac:dyDescent="0.2">
      <c r="A142" s="9">
        <f>+data!B144</f>
        <v>512</v>
      </c>
      <c r="B142" s="103">
        <f>IF(+'2grid'!B142*CC$2&lt;0,0,+'2grid'!B142*CC$2)</f>
        <v>0</v>
      </c>
      <c r="C142" s="103">
        <f>IF(+'2grid'!C142*CD$2&lt;0,0,+'2grid'!C142*CD$2)</f>
        <v>0</v>
      </c>
      <c r="D142" s="103">
        <f>IF(+'2grid'!D142*CE$2&lt;0,0,+'2grid'!D142*CE$2)</f>
        <v>0</v>
      </c>
      <c r="E142" s="103">
        <f>IF(+'2grid'!E142*CF$2&lt;0,0,+'2grid'!E142*CF$2)</f>
        <v>0</v>
      </c>
      <c r="F142" s="103">
        <f>IF(+'2grid'!F142*CG$2&lt;0,0,+'2grid'!F142*CG$2)</f>
        <v>0</v>
      </c>
      <c r="G142" s="103">
        <f>IF(+'2grid'!G142*CH$2&lt;0,0,+'2grid'!G142*CH$2)</f>
        <v>0</v>
      </c>
      <c r="H142" s="103">
        <f>IF(+'2grid'!H142*CI$2&lt;0,0,+'2grid'!H142*CI$2)</f>
        <v>0</v>
      </c>
      <c r="I142" s="103">
        <f>IF(+'2grid'!I142*CJ$2&lt;0,0,+'2grid'!I142*CJ$2)</f>
        <v>0</v>
      </c>
      <c r="J142" s="103">
        <f>IF(+'2grid'!J142*CK$2&lt;0,0,+'2grid'!J142*CK$2)</f>
        <v>0</v>
      </c>
      <c r="K142" s="103">
        <f>IF(+'2grid'!K142*CL$2&lt;0,0,+'2grid'!K142*CL$2)</f>
        <v>0</v>
      </c>
      <c r="L142" s="103">
        <f>IF(+'2grid'!L142*CM$2&lt;0,0,+'2grid'!L142*CM$2)</f>
        <v>0</v>
      </c>
      <c r="M142" s="103">
        <f>IF(+'2grid'!M142*CN$2&lt;0,0,+'2grid'!M142*CN$2)</f>
        <v>0</v>
      </c>
      <c r="N142" s="103">
        <f>IF(+'2grid'!N142*CO$2&lt;0,0,+'2grid'!N142*CO$2)</f>
        <v>0</v>
      </c>
      <c r="O142" s="103">
        <f>IF(+'2grid'!O142*CP$2&lt;0,0,+'2grid'!O142*CP$2)</f>
        <v>0</v>
      </c>
      <c r="P142" s="103">
        <f>IF(+'2grid'!P142*CQ$2&lt;0,0,+'2grid'!P142*CQ$2)</f>
        <v>0</v>
      </c>
      <c r="Q142" s="103">
        <f>IF(+'2grid'!Q142*CR$2&lt;0,0,+'2grid'!Q142*CR$2)</f>
        <v>0</v>
      </c>
      <c r="R142" s="103">
        <f>IF(+'2grid'!R142*CS$2&lt;0,0,+'2grid'!R142*CS$2)</f>
        <v>0</v>
      </c>
      <c r="S142" s="103">
        <f>IF(+'2grid'!S142*CT$2&lt;0,0,+'2grid'!S142*CT$2)</f>
        <v>0</v>
      </c>
      <c r="T142" s="103">
        <f>IF(+'2grid'!T142*CU$2&lt;0,0,+'2grid'!T142*CU$2)</f>
        <v>0</v>
      </c>
      <c r="U142" s="103">
        <f>IF(+'2grid'!U142*CV$2&lt;0,0,+'2grid'!U142*CV$2)</f>
        <v>0</v>
      </c>
      <c r="V142" s="103">
        <f>IF(+'2grid'!V142*CW$2&lt;0,0,+'2grid'!V142*CW$2)</f>
        <v>0</v>
      </c>
      <c r="W142" s="103">
        <f>IF(+'2grid'!W142*CX$2&lt;0,0,+'2grid'!W142*CX$2)</f>
        <v>0</v>
      </c>
      <c r="X142" s="103">
        <f>IF(+'2grid'!X142*CY$2&lt;0,0,+'2grid'!X142*CY$2)</f>
        <v>0</v>
      </c>
      <c r="Y142" s="103">
        <f>IF(+'2grid'!Y142*CZ$2&lt;0,0,+'2grid'!Y142*CZ$2)</f>
        <v>0</v>
      </c>
      <c r="Z142" s="103">
        <f>IF(+'2grid'!Z142*DA$2&lt;0,0,+'2grid'!Z142*DA$2)</f>
        <v>0</v>
      </c>
      <c r="AA142" s="103">
        <f>IF(+'2grid'!AA142*DB$2&lt;0,0,+'2grid'!AA142*DB$2)</f>
        <v>0</v>
      </c>
      <c r="AB142" s="103">
        <f>IF(+'2grid'!AB142*DC$2&lt;0,0,+'2grid'!AB142*DC$2)</f>
        <v>0</v>
      </c>
      <c r="AC142" s="103">
        <f>IF(+'2grid'!AC142*DD$2&lt;0,0,+'2grid'!AC142*DD$2)</f>
        <v>0</v>
      </c>
      <c r="AD142" s="103">
        <f>IF(+'2grid'!AD142*DE$2&lt;0,0,+'2grid'!AD142*DE$2)</f>
        <v>0</v>
      </c>
      <c r="AE142" s="103">
        <f>IF(+'2grid'!AE142*DF$2&lt;0,0,+'2grid'!AE142*DF$2)</f>
        <v>0</v>
      </c>
      <c r="AF142" s="103">
        <f>IF(+'2grid'!AF142*DG$2&lt;0,0,+'2grid'!AF142*DG$2)</f>
        <v>0</v>
      </c>
      <c r="AG142" s="103">
        <f>IF(+'2grid'!AG142*DH$2&lt;0,0,+'2grid'!AG142*DH$2)</f>
        <v>0</v>
      </c>
      <c r="AH142" s="103">
        <f>IF(+'2grid'!AH142*DI$2&lt;0,0,+'2grid'!AH142*DI$2)</f>
        <v>0</v>
      </c>
      <c r="AI142" s="103">
        <f>IF(+'2grid'!AI142*DJ$2&lt;0,0,+'2grid'!AI142*DJ$2)</f>
        <v>0</v>
      </c>
      <c r="AJ142" s="103">
        <f>IF(+'2grid'!AJ142*DK$2&lt;0,0,+'2grid'!AJ142*DK$2)</f>
        <v>0</v>
      </c>
      <c r="AK142" s="103">
        <f>IF(+'2grid'!AK142*DL$2&lt;0,0,+'2grid'!AK142*DL$2)</f>
        <v>0</v>
      </c>
      <c r="AL142" s="103">
        <f>IF(+'2grid'!AL142*DM$2&lt;0,0,+'2grid'!AL142*DM$2)</f>
        <v>0</v>
      </c>
      <c r="AM142" s="103">
        <f>IF(+'2grid'!AM142*DN$2&lt;0,0,+'2grid'!AM142*DN$2)</f>
        <v>0</v>
      </c>
      <c r="AN142" s="103">
        <f>IF(+'2grid'!AN142*DO$2&lt;0,0,+'2grid'!AN142*DO$2)</f>
        <v>125.57867948142982</v>
      </c>
      <c r="AO142" s="103">
        <f>IF(+'2grid'!AO142*DP$2&lt;0,0,+'2grid'!AO142*DP$2)</f>
        <v>125.73924488202769</v>
      </c>
      <c r="AP142" s="103">
        <f>IF(+'2grid'!AP142*DQ$2&lt;0,0,+'2grid'!AP142*DQ$2)</f>
        <v>127.53125333049366</v>
      </c>
      <c r="AQ142" s="103">
        <f>IF(+'2grid'!AQ142*DR$2&lt;0,0,+'2grid'!AQ142*DR$2)</f>
        <v>129.28810180516595</v>
      </c>
      <c r="AR142" s="103">
        <f>IF(+'2grid'!AR142*DS$2&lt;0,0,+'2grid'!AR142*DS$2)</f>
        <v>130.75033244546549</v>
      </c>
      <c r="AS142" s="103">
        <f>IF(+'2grid'!AS142*DT$2&lt;0,0,+'2grid'!AS142*DT$2)</f>
        <v>131.84989728746822</v>
      </c>
      <c r="AT142" s="103">
        <f>IF(+'2grid'!AT142*DU$2&lt;0,0,+'2grid'!AT142*DU$2)</f>
        <v>132.50117513613856</v>
      </c>
      <c r="AU142" s="103">
        <f>IF(+'2grid'!AU142*DV$2&lt;0,0,+'2grid'!AU142*DV$2)</f>
        <v>132.40137428397182</v>
      </c>
      <c r="AV142" s="103">
        <f>IF(+'2grid'!AV142*DW$2&lt;0,0,+'2grid'!AV142*DW$2)</f>
        <v>134.76417229826339</v>
      </c>
      <c r="AW142" s="103">
        <f>IF(+'2grid'!AW142*DX$2&lt;0,0,+'2grid'!AW142*DX$2)</f>
        <v>136.22369245369023</v>
      </c>
      <c r="AX142" s="103">
        <f>IF(+'2grid'!AX142*DY$2&lt;0,0,+'2grid'!AX142*DY$2)</f>
        <v>135.55957598102228</v>
      </c>
      <c r="AY142" s="103">
        <f>IF(+'2grid'!AY142*DZ$2&lt;0,0,+'2grid'!AY142*DZ$2)</f>
        <v>127.26689658681315</v>
      </c>
      <c r="AZ142" s="103">
        <f>IF(+'2grid'!AZ142*EA$2&lt;0,0,+'2grid'!AZ142*EA$2)</f>
        <v>117.39978571709275</v>
      </c>
      <c r="BA142" s="103">
        <f>IF(+'2grid'!BA142*EB$2&lt;0,0,+'2grid'!BA142*EB$2)</f>
        <v>104.22714216122492</v>
      </c>
      <c r="BB142" s="103">
        <f>IF(+'2grid'!BB142*EC$2&lt;0,0,+'2grid'!BB142*EC$2)</f>
        <v>84.391568088868254</v>
      </c>
      <c r="BC142" s="103">
        <f>IF(+'2grid'!BC142*ED$2&lt;0,0,+'2grid'!BC142*ED$2)</f>
        <v>34.089999999999996</v>
      </c>
      <c r="BD142" s="103">
        <f>IF(+'2grid'!BD142*EE$2&lt;0,0,+'2grid'!BD142*EE$2)</f>
        <v>41.076000000000001</v>
      </c>
      <c r="BE142" s="103">
        <f>IF(+'2grid'!BE142*EF$2&lt;0,0,+'2grid'!BE142*EF$2)</f>
        <v>50.082000000000001</v>
      </c>
      <c r="BF142" s="103">
        <f>IF(+'2grid'!BF142*EG$2&lt;0,0,+'2grid'!BF142*EG$2)</f>
        <v>78.88</v>
      </c>
      <c r="BG142" s="103">
        <f>IF(+'2grid'!BG142*EH$2&lt;0,0,+'2grid'!BG142*EH$2)</f>
        <v>72.27</v>
      </c>
      <c r="BH142" s="103">
        <f>IF(+'2grid'!BH142*EI$2&lt;0,0,+'2grid'!BH142*EI$2)</f>
        <v>72.86399999999999</v>
      </c>
      <c r="BI142" s="103">
        <f>IF(+'2grid'!BI142*EJ$2&lt;0,0,+'2grid'!BI142*EJ$2)</f>
        <v>72.666000000000011</v>
      </c>
      <c r="BJ142" s="103">
        <f>IF(+'2grid'!BJ142*EK$2&lt;0,0,+'2grid'!BJ142*EK$2)</f>
        <v>72.27</v>
      </c>
      <c r="BK142" s="103">
        <f>IF(+'2grid'!BK142*EL$2&lt;0,0,+'2grid'!BK142*EL$2)</f>
        <v>71.28</v>
      </c>
      <c r="BL142" s="103">
        <f>IF(+'2grid'!BL142*EM$2&lt;0,0,+'2grid'!BL142*EM$2)</f>
        <v>64.349999999999994</v>
      </c>
      <c r="BM142" s="103">
        <f>IF(+'2grid'!BM142*EN$2&lt;0,0,+'2grid'!BM142*EN$2)</f>
        <v>62.37</v>
      </c>
      <c r="BN142" s="103">
        <f>IF(+'2grid'!BN142*EO$2&lt;0,0,+'2grid'!BN142*EO$2)</f>
        <v>64.349999999999994</v>
      </c>
      <c r="BO142" s="103">
        <f>IF(+'2grid'!BO142*EP$2&lt;0,0,+'2grid'!BO142*EP$2)</f>
        <v>66.33</v>
      </c>
      <c r="BP142" s="103">
        <f>IF(+'2grid'!BP142*EQ$2&lt;0,0,+'2grid'!BP142*EQ$2)</f>
        <v>73.260000000000005</v>
      </c>
      <c r="BQ142" s="103">
        <f>IF(+'2grid'!BQ142*ER$2&lt;0,0,+'2grid'!BQ142*ER$2)</f>
        <v>71.873999999999995</v>
      </c>
      <c r="BR142" s="103">
        <f>IF(+'2grid'!BR142*ES$2&lt;0,0,+'2grid'!BR142*ES$2)</f>
        <v>75.239999999999995</v>
      </c>
      <c r="BS142" s="103">
        <f>IF(+'2grid'!BS142*ET$2&lt;0,0,+'2grid'!BS142*ET$2)</f>
        <v>72.072000000000003</v>
      </c>
      <c r="BT142" s="103">
        <f>IF(+'2grid'!BT142*EU$2&lt;0,0,+'2grid'!BT142*EU$2)</f>
        <v>75.794399999999939</v>
      </c>
      <c r="BU142" s="103">
        <f>IF(+'2grid'!BU142*EV$2&lt;0,0,+'2grid'!BU142*EV$2)</f>
        <v>75.22811999999972</v>
      </c>
      <c r="BV142" s="103">
        <f>IF(+'2grid'!BV142*EW$2&lt;0,0,+'2grid'!BV142*EW$2)</f>
        <v>76.220495999999457</v>
      </c>
      <c r="BW142" s="103">
        <f>IF(+'2grid'!BW142*EX$2&lt;0,0,+'2grid'!BW142*EX$2)</f>
        <v>76.946759999999486</v>
      </c>
      <c r="BX142" s="103">
        <f>IF(+'2grid'!BX142*EY$2&lt;0,0,+'2grid'!BX142*EY$2)</f>
        <v>77.291596799999084</v>
      </c>
      <c r="BY142" s="103">
        <f>IF(+'2grid'!BY142*EZ$2&lt;0,0,+'2grid'!BY142*EZ$2)</f>
        <v>78.646972799999062</v>
      </c>
      <c r="BZ142" s="103">
        <f>IF(+'2grid'!BZ142*FA$2&lt;0,0,+'2grid'!BZ142*FA$2)</f>
        <v>78.806013439998807</v>
      </c>
      <c r="CA142" s="103">
        <f>IF(+'2grid'!CA142*FB$2&lt;0,0,+'2grid'!CA142*FB$2)</f>
        <v>79.741366613331991</v>
      </c>
    </row>
    <row r="143" spans="1:79" x14ac:dyDescent="0.2">
      <c r="A143" s="9">
        <f>+data!B145</f>
        <v>516</v>
      </c>
      <c r="B143" s="103">
        <f>IF(+'2grid'!B143*CC$2&lt;0,0,+'2grid'!B143*CC$2)</f>
        <v>0</v>
      </c>
      <c r="C143" s="103">
        <f>IF(+'2grid'!C143*CD$2&lt;0,0,+'2grid'!C143*CD$2)</f>
        <v>0</v>
      </c>
      <c r="D143" s="103">
        <f>IF(+'2grid'!D143*CE$2&lt;0,0,+'2grid'!D143*CE$2)</f>
        <v>0</v>
      </c>
      <c r="E143" s="103">
        <f>IF(+'2grid'!E143*CF$2&lt;0,0,+'2grid'!E143*CF$2)</f>
        <v>0</v>
      </c>
      <c r="F143" s="103">
        <f>IF(+'2grid'!F143*CG$2&lt;0,0,+'2grid'!F143*CG$2)</f>
        <v>0</v>
      </c>
      <c r="G143" s="103">
        <f>IF(+'2grid'!G143*CH$2&lt;0,0,+'2grid'!G143*CH$2)</f>
        <v>0</v>
      </c>
      <c r="H143" s="103">
        <f>IF(+'2grid'!H143*CI$2&lt;0,0,+'2grid'!H143*CI$2)</f>
        <v>0</v>
      </c>
      <c r="I143" s="103">
        <f>IF(+'2grid'!I143*CJ$2&lt;0,0,+'2grid'!I143*CJ$2)</f>
        <v>0</v>
      </c>
      <c r="J143" s="103">
        <f>IF(+'2grid'!J143*CK$2&lt;0,0,+'2grid'!J143*CK$2)</f>
        <v>0</v>
      </c>
      <c r="K143" s="103">
        <f>IF(+'2grid'!K143*CL$2&lt;0,0,+'2grid'!K143*CL$2)</f>
        <v>0</v>
      </c>
      <c r="L143" s="103">
        <f>IF(+'2grid'!L143*CM$2&lt;0,0,+'2grid'!L143*CM$2)</f>
        <v>0</v>
      </c>
      <c r="M143" s="103">
        <f>IF(+'2grid'!M143*CN$2&lt;0,0,+'2grid'!M143*CN$2)</f>
        <v>0</v>
      </c>
      <c r="N143" s="103">
        <f>IF(+'2grid'!N143*CO$2&lt;0,0,+'2grid'!N143*CO$2)</f>
        <v>0</v>
      </c>
      <c r="O143" s="103">
        <f>IF(+'2grid'!O143*CP$2&lt;0,0,+'2grid'!O143*CP$2)</f>
        <v>0</v>
      </c>
      <c r="P143" s="103">
        <f>IF(+'2grid'!P143*CQ$2&lt;0,0,+'2grid'!P143*CQ$2)</f>
        <v>0</v>
      </c>
      <c r="Q143" s="103">
        <f>IF(+'2grid'!Q143*CR$2&lt;0,0,+'2grid'!Q143*CR$2)</f>
        <v>0</v>
      </c>
      <c r="R143" s="103">
        <f>IF(+'2grid'!R143*CS$2&lt;0,0,+'2grid'!R143*CS$2)</f>
        <v>0</v>
      </c>
      <c r="S143" s="103">
        <f>IF(+'2grid'!S143*CT$2&lt;0,0,+'2grid'!S143*CT$2)</f>
        <v>0</v>
      </c>
      <c r="T143" s="103">
        <f>IF(+'2grid'!T143*CU$2&lt;0,0,+'2grid'!T143*CU$2)</f>
        <v>0</v>
      </c>
      <c r="U143" s="103">
        <f>IF(+'2grid'!U143*CV$2&lt;0,0,+'2grid'!U143*CV$2)</f>
        <v>0</v>
      </c>
      <c r="V143" s="103">
        <f>IF(+'2grid'!V143*CW$2&lt;0,0,+'2grid'!V143*CW$2)</f>
        <v>0</v>
      </c>
      <c r="W143" s="103">
        <f>IF(+'2grid'!W143*CX$2&lt;0,0,+'2grid'!W143*CX$2)</f>
        <v>0</v>
      </c>
      <c r="X143" s="103">
        <f>IF(+'2grid'!X143*CY$2&lt;0,0,+'2grid'!X143*CY$2)</f>
        <v>0</v>
      </c>
      <c r="Y143" s="103">
        <f>IF(+'2grid'!Y143*CZ$2&lt;0,0,+'2grid'!Y143*CZ$2)</f>
        <v>0</v>
      </c>
      <c r="Z143" s="103">
        <f>IF(+'2grid'!Z143*DA$2&lt;0,0,+'2grid'!Z143*DA$2)</f>
        <v>0</v>
      </c>
      <c r="AA143" s="103">
        <f>IF(+'2grid'!AA143*DB$2&lt;0,0,+'2grid'!AA143*DB$2)</f>
        <v>0</v>
      </c>
      <c r="AB143" s="103">
        <f>IF(+'2grid'!AB143*DC$2&lt;0,0,+'2grid'!AB143*DC$2)</f>
        <v>0</v>
      </c>
      <c r="AC143" s="103">
        <f>IF(+'2grid'!AC143*DD$2&lt;0,0,+'2grid'!AC143*DD$2)</f>
        <v>0</v>
      </c>
      <c r="AD143" s="103">
        <f>IF(+'2grid'!AD143*DE$2&lt;0,0,+'2grid'!AD143*DE$2)</f>
        <v>0</v>
      </c>
      <c r="AE143" s="103">
        <f>IF(+'2grid'!AE143*DF$2&lt;0,0,+'2grid'!AE143*DF$2)</f>
        <v>0</v>
      </c>
      <c r="AF143" s="103">
        <f>IF(+'2grid'!AF143*DG$2&lt;0,0,+'2grid'!AF143*DG$2)</f>
        <v>0</v>
      </c>
      <c r="AG143" s="103">
        <f>IF(+'2grid'!AG143*DH$2&lt;0,0,+'2grid'!AG143*DH$2)</f>
        <v>0</v>
      </c>
      <c r="AH143" s="103">
        <f>IF(+'2grid'!AH143*DI$2&lt;0,0,+'2grid'!AH143*DI$2)</f>
        <v>0</v>
      </c>
      <c r="AI143" s="103">
        <f>IF(+'2grid'!AI143*DJ$2&lt;0,0,+'2grid'!AI143*DJ$2)</f>
        <v>0</v>
      </c>
      <c r="AJ143" s="103">
        <f>IF(+'2grid'!AJ143*DK$2&lt;0,0,+'2grid'!AJ143*DK$2)</f>
        <v>0</v>
      </c>
      <c r="AK143" s="103">
        <f>IF(+'2grid'!AK143*DL$2&lt;0,0,+'2grid'!AK143*DL$2)</f>
        <v>0</v>
      </c>
      <c r="AL143" s="103">
        <f>IF(+'2grid'!AL143*DM$2&lt;0,0,+'2grid'!AL143*DM$2)</f>
        <v>0</v>
      </c>
      <c r="AM143" s="103">
        <f>IF(+'2grid'!AM143*DN$2&lt;0,0,+'2grid'!AM143*DN$2)</f>
        <v>0</v>
      </c>
      <c r="AN143" s="103">
        <f>IF(+'2grid'!AN143*DO$2&lt;0,0,+'2grid'!AN143*DO$2)</f>
        <v>227.21639481993637</v>
      </c>
      <c r="AO143" s="103">
        <f>IF(+'2grid'!AO143*DP$2&lt;0,0,+'2grid'!AO143*DP$2)</f>
        <v>240.87084245195251</v>
      </c>
      <c r="AP143" s="103">
        <f>IF(+'2grid'!AP143*DQ$2&lt;0,0,+'2grid'!AP143*DQ$2)</f>
        <v>255.35754474582569</v>
      </c>
      <c r="AQ143" s="103">
        <f>IF(+'2grid'!AQ143*DR$2&lt;0,0,+'2grid'!AQ143*DR$2)</f>
        <v>270.72878388988914</v>
      </c>
      <c r="AR143" s="103">
        <f>IF(+'2grid'!AR143*DS$2&lt;0,0,+'2grid'!AR143*DS$2)</f>
        <v>287.04022152670825</v>
      </c>
      <c r="AS143" s="103">
        <f>IF(+'2grid'!AS143*DT$2&lt;0,0,+'2grid'!AS143*DT$2)</f>
        <v>304.35112168552479</v>
      </c>
      <c r="AT143" s="103">
        <f>IF(+'2grid'!AT143*DU$2&lt;0,0,+'2grid'!AT143*DU$2)</f>
        <v>322.72458859581599</v>
      </c>
      <c r="AU143" s="103">
        <f>IF(+'2grid'!AU143*DV$2&lt;0,0,+'2grid'!AU143*DV$2)</f>
        <v>342.22782038067061</v>
      </c>
      <c r="AV143" s="103">
        <f>IF(+'2grid'!AV143*DW$2&lt;0,0,+'2grid'!AV143*DW$2)</f>
        <v>362.93237969578195</v>
      </c>
      <c r="AW143" s="103">
        <f>IF(+'2grid'!AW143*DX$2&lt;0,0,+'2grid'!AW143*DX$2)</f>
        <v>384.91448245148092</v>
      </c>
      <c r="AX143" s="103">
        <f>IF(+'2grid'!AX143*DY$2&lt;0,0,+'2grid'!AX143*DY$2)</f>
        <v>405.70371017019113</v>
      </c>
      <c r="AY143" s="103">
        <f>IF(+'2grid'!AY143*DZ$2&lt;0,0,+'2grid'!AY143*DZ$2)</f>
        <v>427.68410473692597</v>
      </c>
      <c r="AZ143" s="103">
        <f>IF(+'2grid'!AZ143*EA$2&lt;0,0,+'2grid'!AZ143*EA$2)</f>
        <v>450.92731380418422</v>
      </c>
      <c r="BA143" s="103">
        <f>IF(+'2grid'!BA143*EB$2&lt;0,0,+'2grid'!BA143*EB$2)</f>
        <v>475.50944747648168</v>
      </c>
      <c r="BB143" s="103">
        <f>IF(+'2grid'!BB143*EC$2&lt;0,0,+'2grid'!BB143*EC$2)</f>
        <v>501.51136256598608</v>
      </c>
      <c r="BC143" s="103">
        <f>IF(+'2grid'!BC143*ED$2&lt;0,0,+'2grid'!BC143*ED$2)</f>
        <v>625.30799999999999</v>
      </c>
      <c r="BD143" s="103">
        <f>IF(+'2grid'!BD143*EE$2&lt;0,0,+'2grid'!BD143*EE$2)</f>
        <v>636.678</v>
      </c>
      <c r="BE143" s="103">
        <f>IF(+'2grid'!BE143*EF$2&lt;0,0,+'2grid'!BE143*EF$2)</f>
        <v>645.17399999999998</v>
      </c>
      <c r="BF143" s="103">
        <f>IF(+'2grid'!BF143*EG$2&lt;0,0,+'2grid'!BF143*EG$2)</f>
        <v>652.73199999999997</v>
      </c>
      <c r="BG143" s="103">
        <f>IF(+'2grid'!BG143*EH$2&lt;0,0,+'2grid'!BG143*EH$2)</f>
        <v>811.8</v>
      </c>
      <c r="BH143" s="103">
        <f>IF(+'2grid'!BH143*EI$2&lt;0,0,+'2grid'!BH143*EI$2)</f>
        <v>811.8</v>
      </c>
      <c r="BI143" s="103">
        <f>IF(+'2grid'!BI143*EJ$2&lt;0,0,+'2grid'!BI143*EJ$2)</f>
        <v>811.8</v>
      </c>
      <c r="BJ143" s="103">
        <f>IF(+'2grid'!BJ143*EK$2&lt;0,0,+'2grid'!BJ143*EK$2)</f>
        <v>811.8</v>
      </c>
      <c r="BK143" s="103">
        <f>IF(+'2grid'!BK143*EL$2&lt;0,0,+'2grid'!BK143*EL$2)</f>
        <v>811.8</v>
      </c>
      <c r="BL143" s="103">
        <f>IF(+'2grid'!BL143*EM$2&lt;0,0,+'2grid'!BL143*EM$2)</f>
        <v>811.8</v>
      </c>
      <c r="BM143" s="103">
        <f>IF(+'2grid'!BM143*EN$2&lt;0,0,+'2grid'!BM143*EN$2)</f>
        <v>811.8</v>
      </c>
      <c r="BN143" s="103">
        <f>IF(+'2grid'!BN143*EO$2&lt;0,0,+'2grid'!BN143*EO$2)</f>
        <v>799.92</v>
      </c>
      <c r="BO143" s="103">
        <f>IF(+'2grid'!BO143*EP$2&lt;0,0,+'2grid'!BO143*EP$2)</f>
        <v>799.92</v>
      </c>
      <c r="BP143" s="103">
        <f>IF(+'2grid'!BP143*EQ$2&lt;0,0,+'2grid'!BP143*EQ$2)</f>
        <v>799.92</v>
      </c>
      <c r="BQ143" s="103">
        <f>IF(+'2grid'!BQ143*ER$2&lt;0,0,+'2grid'!BQ143*ER$2)</f>
        <v>800.91</v>
      </c>
      <c r="BR143" s="103">
        <f>IF(+'2grid'!BR143*ES$2&lt;0,0,+'2grid'!BR143*ES$2)</f>
        <v>800.91</v>
      </c>
      <c r="BS143" s="103">
        <f>IF(+'2grid'!BS143*ET$2&lt;0,0,+'2grid'!BS143*ET$2)</f>
        <v>800.91</v>
      </c>
      <c r="BT143" s="103">
        <f>IF(+'2grid'!BT143*EU$2&lt;0,0,+'2grid'!BT143*EU$2)</f>
        <v>801.40499999999997</v>
      </c>
      <c r="BU143" s="103">
        <f>IF(+'2grid'!BU143*EV$2&lt;0,0,+'2grid'!BU143*EV$2)</f>
        <v>801.702</v>
      </c>
      <c r="BV143" s="103">
        <f>IF(+'2grid'!BV143*EW$2&lt;0,0,+'2grid'!BV143*EW$2)</f>
        <v>801.79109999999991</v>
      </c>
      <c r="BW143" s="103">
        <f>IF(+'2grid'!BW143*EX$2&lt;0,0,+'2grid'!BW143*EX$2)</f>
        <v>801.99900000000002</v>
      </c>
      <c r="BX143" s="103">
        <f>IF(+'2grid'!BX143*EY$2&lt;0,0,+'2grid'!BX143*EY$2)</f>
        <v>802.29137999999989</v>
      </c>
      <c r="BY143" s="103">
        <f>IF(+'2grid'!BY143*EZ$2&lt;0,0,+'2grid'!BY143*EZ$2)</f>
        <v>802.56088</v>
      </c>
      <c r="BZ143" s="103">
        <f>IF(+'2grid'!BZ143*FA$2&lt;0,0,+'2grid'!BZ143*FA$2)</f>
        <v>802.7337706666666</v>
      </c>
      <c r="CA143" s="103">
        <f>IF(+'2grid'!CA143*FB$2&lt;0,0,+'2grid'!CA143*FB$2)</f>
        <v>802.95574577777757</v>
      </c>
    </row>
    <row r="144" spans="1:79" x14ac:dyDescent="0.2">
      <c r="A144" s="9">
        <f>+data!B146</f>
        <v>520</v>
      </c>
      <c r="B144" s="103">
        <f>IF(+'2grid'!B144*CC$2&lt;0,0,+'2grid'!B144*CC$2)</f>
        <v>0</v>
      </c>
      <c r="C144" s="103">
        <f>IF(+'2grid'!C144*CD$2&lt;0,0,+'2grid'!C144*CD$2)</f>
        <v>0</v>
      </c>
      <c r="D144" s="103">
        <f>IF(+'2grid'!D144*CE$2&lt;0,0,+'2grid'!D144*CE$2)</f>
        <v>0</v>
      </c>
      <c r="E144" s="103">
        <f>IF(+'2grid'!E144*CF$2&lt;0,0,+'2grid'!E144*CF$2)</f>
        <v>0</v>
      </c>
      <c r="F144" s="103">
        <f>IF(+'2grid'!F144*CG$2&lt;0,0,+'2grid'!F144*CG$2)</f>
        <v>0</v>
      </c>
      <c r="G144" s="103">
        <f>IF(+'2grid'!G144*CH$2&lt;0,0,+'2grid'!G144*CH$2)</f>
        <v>0</v>
      </c>
      <c r="H144" s="103">
        <f>IF(+'2grid'!H144*CI$2&lt;0,0,+'2grid'!H144*CI$2)</f>
        <v>0</v>
      </c>
      <c r="I144" s="103">
        <f>IF(+'2grid'!I144*CJ$2&lt;0,0,+'2grid'!I144*CJ$2)</f>
        <v>0</v>
      </c>
      <c r="J144" s="103">
        <f>IF(+'2grid'!J144*CK$2&lt;0,0,+'2grid'!J144*CK$2)</f>
        <v>0</v>
      </c>
      <c r="K144" s="103">
        <f>IF(+'2grid'!K144*CL$2&lt;0,0,+'2grid'!K144*CL$2)</f>
        <v>0</v>
      </c>
      <c r="L144" s="103">
        <f>IF(+'2grid'!L144*CM$2&lt;0,0,+'2grid'!L144*CM$2)</f>
        <v>0</v>
      </c>
      <c r="M144" s="103">
        <f>IF(+'2grid'!M144*CN$2&lt;0,0,+'2grid'!M144*CN$2)</f>
        <v>0</v>
      </c>
      <c r="N144" s="103">
        <f>IF(+'2grid'!N144*CO$2&lt;0,0,+'2grid'!N144*CO$2)</f>
        <v>0</v>
      </c>
      <c r="O144" s="103">
        <f>IF(+'2grid'!O144*CP$2&lt;0,0,+'2grid'!O144*CP$2)</f>
        <v>0</v>
      </c>
      <c r="P144" s="103">
        <f>IF(+'2grid'!P144*CQ$2&lt;0,0,+'2grid'!P144*CQ$2)</f>
        <v>0</v>
      </c>
      <c r="Q144" s="103">
        <f>IF(+'2grid'!Q144*CR$2&lt;0,0,+'2grid'!Q144*CR$2)</f>
        <v>0</v>
      </c>
      <c r="R144" s="103">
        <f>IF(+'2grid'!R144*CS$2&lt;0,0,+'2grid'!R144*CS$2)</f>
        <v>0</v>
      </c>
      <c r="S144" s="103">
        <f>IF(+'2grid'!S144*CT$2&lt;0,0,+'2grid'!S144*CT$2)</f>
        <v>0</v>
      </c>
      <c r="T144" s="103">
        <f>IF(+'2grid'!T144*CU$2&lt;0,0,+'2grid'!T144*CU$2)</f>
        <v>0</v>
      </c>
      <c r="U144" s="103">
        <f>IF(+'2grid'!U144*CV$2&lt;0,0,+'2grid'!U144*CV$2)</f>
        <v>0</v>
      </c>
      <c r="V144" s="103">
        <f>IF(+'2grid'!V144*CW$2&lt;0,0,+'2grid'!V144*CW$2)</f>
        <v>0</v>
      </c>
      <c r="W144" s="103">
        <f>IF(+'2grid'!W144*CX$2&lt;0,0,+'2grid'!W144*CX$2)</f>
        <v>0</v>
      </c>
      <c r="X144" s="103">
        <f>IF(+'2grid'!X144*CY$2&lt;0,0,+'2grid'!X144*CY$2)</f>
        <v>0</v>
      </c>
      <c r="Y144" s="103">
        <f>IF(+'2grid'!Y144*CZ$2&lt;0,0,+'2grid'!Y144*CZ$2)</f>
        <v>0</v>
      </c>
      <c r="Z144" s="103">
        <f>IF(+'2grid'!Z144*DA$2&lt;0,0,+'2grid'!Z144*DA$2)</f>
        <v>0</v>
      </c>
      <c r="AA144" s="103">
        <f>IF(+'2grid'!AA144*DB$2&lt;0,0,+'2grid'!AA144*DB$2)</f>
        <v>0</v>
      </c>
      <c r="AB144" s="103">
        <f>IF(+'2grid'!AB144*DC$2&lt;0,0,+'2grid'!AB144*DC$2)</f>
        <v>0</v>
      </c>
      <c r="AC144" s="103">
        <f>IF(+'2grid'!AC144*DD$2&lt;0,0,+'2grid'!AC144*DD$2)</f>
        <v>0</v>
      </c>
      <c r="AD144" s="103">
        <f>IF(+'2grid'!AD144*DE$2&lt;0,0,+'2grid'!AD144*DE$2)</f>
        <v>0</v>
      </c>
      <c r="AE144" s="103">
        <f>IF(+'2grid'!AE144*DF$2&lt;0,0,+'2grid'!AE144*DF$2)</f>
        <v>0</v>
      </c>
      <c r="AF144" s="103">
        <f>IF(+'2grid'!AF144*DG$2&lt;0,0,+'2grid'!AF144*DG$2)</f>
        <v>0</v>
      </c>
      <c r="AG144" s="103">
        <f>IF(+'2grid'!AG144*DH$2&lt;0,0,+'2grid'!AG144*DH$2)</f>
        <v>0</v>
      </c>
      <c r="AH144" s="103">
        <f>IF(+'2grid'!AH144*DI$2&lt;0,0,+'2grid'!AH144*DI$2)</f>
        <v>0</v>
      </c>
      <c r="AI144" s="103">
        <f>IF(+'2grid'!AI144*DJ$2&lt;0,0,+'2grid'!AI144*DJ$2)</f>
        <v>0</v>
      </c>
      <c r="AJ144" s="103">
        <f>IF(+'2grid'!AJ144*DK$2&lt;0,0,+'2grid'!AJ144*DK$2)</f>
        <v>0</v>
      </c>
      <c r="AK144" s="103">
        <f>IF(+'2grid'!AK144*DL$2&lt;0,0,+'2grid'!AK144*DL$2)</f>
        <v>0</v>
      </c>
      <c r="AL144" s="103">
        <f>IF(+'2grid'!AL144*DM$2&lt;0,0,+'2grid'!AL144*DM$2)</f>
        <v>0</v>
      </c>
      <c r="AM144" s="103">
        <f>IF(+'2grid'!AM144*DN$2&lt;0,0,+'2grid'!AM144*DN$2)</f>
        <v>0</v>
      </c>
      <c r="AN144" s="103">
        <f>IF(+'2grid'!AN144*DO$2&lt;0,0,+'2grid'!AN144*DO$2)</f>
        <v>0</v>
      </c>
      <c r="AO144" s="103">
        <f>IF(+'2grid'!AO144*DP$2&lt;0,0,+'2grid'!AO144*DP$2)</f>
        <v>0</v>
      </c>
      <c r="AP144" s="103">
        <f>IF(+'2grid'!AP144*DQ$2&lt;0,0,+'2grid'!AP144*DQ$2)</f>
        <v>0</v>
      </c>
      <c r="AQ144" s="103">
        <f>IF(+'2grid'!AQ144*DR$2&lt;0,0,+'2grid'!AQ144*DR$2)</f>
        <v>0</v>
      </c>
      <c r="AR144" s="103">
        <f>IF(+'2grid'!AR144*DS$2&lt;0,0,+'2grid'!AR144*DS$2)</f>
        <v>0</v>
      </c>
      <c r="AS144" s="103">
        <f>IF(+'2grid'!AS144*DT$2&lt;0,0,+'2grid'!AS144*DT$2)</f>
        <v>0</v>
      </c>
      <c r="AT144" s="103">
        <f>IF(+'2grid'!AT144*DU$2&lt;0,0,+'2grid'!AT144*DU$2)</f>
        <v>0</v>
      </c>
      <c r="AU144" s="103">
        <f>IF(+'2grid'!AU144*DV$2&lt;0,0,+'2grid'!AU144*DV$2)</f>
        <v>0</v>
      </c>
      <c r="AV144" s="103">
        <f>IF(+'2grid'!AV144*DW$2&lt;0,0,+'2grid'!AV144*DW$2)</f>
        <v>0</v>
      </c>
      <c r="AW144" s="103">
        <f>IF(+'2grid'!AW144*DX$2&lt;0,0,+'2grid'!AW144*DX$2)</f>
        <v>0</v>
      </c>
      <c r="AX144" s="103">
        <f>IF(+'2grid'!AX144*DY$2&lt;0,0,+'2grid'!AX144*DY$2)</f>
        <v>0</v>
      </c>
      <c r="AY144" s="103">
        <f>IF(+'2grid'!AY144*DZ$2&lt;0,0,+'2grid'!AY144*DZ$2)</f>
        <v>0</v>
      </c>
      <c r="AZ144" s="103">
        <f>IF(+'2grid'!AZ144*EA$2&lt;0,0,+'2grid'!AZ144*EA$2)</f>
        <v>0</v>
      </c>
      <c r="BA144" s="103">
        <f>IF(+'2grid'!BA144*EB$2&lt;0,0,+'2grid'!BA144*EB$2)</f>
        <v>0</v>
      </c>
      <c r="BB144" s="103">
        <f>IF(+'2grid'!BB144*EC$2&lt;0,0,+'2grid'!BB144*EC$2)</f>
        <v>0</v>
      </c>
      <c r="BC144" s="103">
        <f>IF(+'2grid'!BC144*ED$2&lt;0,0,+'2grid'!BC144*ED$2)</f>
        <v>0</v>
      </c>
      <c r="BD144" s="103">
        <f>IF(+'2grid'!BD144*EE$2&lt;0,0,+'2grid'!BD144*EE$2)</f>
        <v>0</v>
      </c>
      <c r="BE144" s="103">
        <f>IF(+'2grid'!BE144*EF$2&lt;0,0,+'2grid'!BE144*EF$2)</f>
        <v>0</v>
      </c>
      <c r="BF144" s="103">
        <f>IF(+'2grid'!BF144*EG$2&lt;0,0,+'2grid'!BF144*EG$2)</f>
        <v>0</v>
      </c>
      <c r="BG144" s="103">
        <f>IF(+'2grid'!BG144*EH$2&lt;0,0,+'2grid'!BG144*EH$2)</f>
        <v>0</v>
      </c>
      <c r="BH144" s="103">
        <f>IF(+'2grid'!BH144*EI$2&lt;0,0,+'2grid'!BH144*EI$2)</f>
        <v>0</v>
      </c>
      <c r="BI144" s="103">
        <f>IF(+'2grid'!BI144*EJ$2&lt;0,0,+'2grid'!BI144*EJ$2)</f>
        <v>0</v>
      </c>
      <c r="BJ144" s="103">
        <f>IF(+'2grid'!BJ144*EK$2&lt;0,0,+'2grid'!BJ144*EK$2)</f>
        <v>0</v>
      </c>
      <c r="BK144" s="103">
        <f>IF(+'2grid'!BK144*EL$2&lt;0,0,+'2grid'!BK144*EL$2)</f>
        <v>0</v>
      </c>
      <c r="BL144" s="103">
        <f>IF(+'2grid'!BL144*EM$2&lt;0,0,+'2grid'!BL144*EM$2)</f>
        <v>0</v>
      </c>
      <c r="BM144" s="103">
        <f>IF(+'2grid'!BM144*EN$2&lt;0,0,+'2grid'!BM144*EN$2)</f>
        <v>0</v>
      </c>
      <c r="BN144" s="103">
        <f>IF(+'2grid'!BN144*EO$2&lt;0,0,+'2grid'!BN144*EO$2)</f>
        <v>0</v>
      </c>
      <c r="BO144" s="103">
        <f>IF(+'2grid'!BO144*EP$2&lt;0,0,+'2grid'!BO144*EP$2)</f>
        <v>0</v>
      </c>
      <c r="BP144" s="103">
        <f>IF(+'2grid'!BP144*EQ$2&lt;0,0,+'2grid'!BP144*EQ$2)</f>
        <v>0</v>
      </c>
      <c r="BQ144" s="103">
        <f>IF(+'2grid'!BQ144*ER$2&lt;0,0,+'2grid'!BQ144*ER$2)</f>
        <v>0</v>
      </c>
      <c r="BR144" s="103">
        <f>IF(+'2grid'!BR144*ES$2&lt;0,0,+'2grid'!BR144*ES$2)</f>
        <v>0</v>
      </c>
      <c r="BS144" s="103">
        <f>IF(+'2grid'!BS144*ET$2&lt;0,0,+'2grid'!BS144*ET$2)</f>
        <v>0</v>
      </c>
      <c r="BT144" s="103">
        <f>IF(+'2grid'!BT144*EU$2&lt;0,0,+'2grid'!BT144*EU$2)</f>
        <v>0</v>
      </c>
      <c r="BU144" s="103">
        <f>IF(+'2grid'!BU144*EV$2&lt;0,0,+'2grid'!BU144*EV$2)</f>
        <v>0</v>
      </c>
      <c r="BV144" s="103">
        <f>IF(+'2grid'!BV144*EW$2&lt;0,0,+'2grid'!BV144*EW$2)</f>
        <v>0</v>
      </c>
      <c r="BW144" s="103">
        <f>IF(+'2grid'!BW144*EX$2&lt;0,0,+'2grid'!BW144*EX$2)</f>
        <v>0</v>
      </c>
      <c r="BX144" s="103">
        <f>IF(+'2grid'!BX144*EY$2&lt;0,0,+'2grid'!BX144*EY$2)</f>
        <v>0</v>
      </c>
      <c r="BY144" s="103">
        <f>IF(+'2grid'!BY144*EZ$2&lt;0,0,+'2grid'!BY144*EZ$2)</f>
        <v>0</v>
      </c>
      <c r="BZ144" s="103">
        <f>IF(+'2grid'!BZ144*FA$2&lt;0,0,+'2grid'!BZ144*FA$2)</f>
        <v>0</v>
      </c>
      <c r="CA144" s="103">
        <f>IF(+'2grid'!CA144*FB$2&lt;0,0,+'2grid'!CA144*FB$2)</f>
        <v>0</v>
      </c>
    </row>
    <row r="145" spans="1:79" x14ac:dyDescent="0.2">
      <c r="A145" s="9">
        <f>+data!B147</f>
        <v>524</v>
      </c>
      <c r="B145" s="103">
        <f>IF(+'2grid'!B145*CC$2&lt;0,0,+'2grid'!B145*CC$2)</f>
        <v>0</v>
      </c>
      <c r="C145" s="103">
        <f>IF(+'2grid'!C145*CD$2&lt;0,0,+'2grid'!C145*CD$2)</f>
        <v>0</v>
      </c>
      <c r="D145" s="103">
        <f>IF(+'2grid'!D145*CE$2&lt;0,0,+'2grid'!D145*CE$2)</f>
        <v>0</v>
      </c>
      <c r="E145" s="103">
        <f>IF(+'2grid'!E145*CF$2&lt;0,0,+'2grid'!E145*CF$2)</f>
        <v>0</v>
      </c>
      <c r="F145" s="103">
        <f>IF(+'2grid'!F145*CG$2&lt;0,0,+'2grid'!F145*CG$2)</f>
        <v>0</v>
      </c>
      <c r="G145" s="103">
        <f>IF(+'2grid'!G145*CH$2&lt;0,0,+'2grid'!G145*CH$2)</f>
        <v>3.7201164132039586</v>
      </c>
      <c r="H145" s="103">
        <f>IF(+'2grid'!H145*CI$2&lt;0,0,+'2grid'!H145*CI$2)</f>
        <v>16.74052385941782</v>
      </c>
      <c r="I145" s="103">
        <f>IF(+'2grid'!I145*CJ$2&lt;0,0,+'2grid'!I145*CJ$2)</f>
        <v>73.239791884952965</v>
      </c>
      <c r="J145" s="103">
        <f>IF(+'2grid'!J145*CK$2&lt;0,0,+'2grid'!J145*CK$2)</f>
        <v>95.116612837601153</v>
      </c>
      <c r="K145" s="103">
        <f>IF(+'2grid'!K145*CL$2&lt;0,0,+'2grid'!K145*CL$2)</f>
        <v>121.59794254806974</v>
      </c>
      <c r="L145" s="103">
        <f>IF(+'2grid'!L145*CM$2&lt;0,0,+'2grid'!L145*CM$2)</f>
        <v>153.53275574251236</v>
      </c>
      <c r="M145" s="103">
        <f>IF(+'2grid'!M145*CN$2&lt;0,0,+'2grid'!M145*CN$2)</f>
        <v>162.69094885662008</v>
      </c>
      <c r="N145" s="103">
        <f>IF(+'2grid'!N145*CO$2&lt;0,0,+'2grid'!N145*CO$2)</f>
        <v>170.48522742988933</v>
      </c>
      <c r="O145" s="103">
        <f>IF(+'2grid'!O145*CP$2&lt;0,0,+'2grid'!O145*CP$2)</f>
        <v>177.03248353039618</v>
      </c>
      <c r="P145" s="103">
        <f>IF(+'2grid'!P145*CQ$2&lt;0,0,+'2grid'!P145*CQ$2)</f>
        <v>182.44115039223004</v>
      </c>
      <c r="Q145" s="103">
        <f>IF(+'2grid'!Q145*CR$2&lt;0,0,+'2grid'!Q145*CR$2)</f>
        <v>186.8117655440376</v>
      </c>
      <c r="R145" s="103">
        <f>IF(+'2grid'!R145*CS$2&lt;0,0,+'2grid'!R145*CS$2)</f>
        <v>190.23749827153279</v>
      </c>
      <c r="S145" s="103">
        <f>IF(+'2grid'!S145*CT$2&lt;0,0,+'2grid'!S145*CT$2)</f>
        <v>192.80464359915723</v>
      </c>
      <c r="T145" s="103">
        <f>IF(+'2grid'!T145*CU$2&lt;0,0,+'2grid'!T145*CU$2)</f>
        <v>194.59308484533517</v>
      </c>
      <c r="U145" s="103">
        <f>IF(+'2grid'!U145*CV$2&lt;0,0,+'2grid'!U145*CV$2)</f>
        <v>194.32505029320657</v>
      </c>
      <c r="V145" s="103">
        <f>IF(+'2grid'!V145*CW$2&lt;0,0,+'2grid'!V145*CW$2)</f>
        <v>193.19373562513147</v>
      </c>
      <c r="W145" s="103">
        <f>IF(+'2grid'!W145*CX$2&lt;0,0,+'2grid'!W145*CX$2)</f>
        <v>197.46583297310744</v>
      </c>
      <c r="X145" s="103">
        <f>IF(+'2grid'!X145*CY$2&lt;0,0,+'2grid'!X145*CY$2)</f>
        <v>200.51527619792532</v>
      </c>
      <c r="Y145" s="103">
        <f>IF(+'2grid'!Y145*CZ$2&lt;0,0,+'2grid'!Y145*CZ$2)</f>
        <v>202.42444734210787</v>
      </c>
      <c r="Z145" s="103">
        <f>IF(+'2grid'!Z145*DA$2&lt;0,0,+'2grid'!Z145*DA$2)</f>
        <v>203.28036466702173</v>
      </c>
      <c r="AA145" s="103">
        <f>IF(+'2grid'!AA145*DB$2&lt;0,0,+'2grid'!AA145*DB$2)</f>
        <v>203.17229429771444</v>
      </c>
      <c r="AB145" s="103">
        <f>IF(+'2grid'!AB145*DC$2&lt;0,0,+'2grid'!AB145*DC$2)</f>
        <v>240.70218618442939</v>
      </c>
      <c r="AC145" s="103">
        <f>IF(+'2grid'!AC145*DD$2&lt;0,0,+'2grid'!AC145*DD$2)</f>
        <v>273.30192568621686</v>
      </c>
      <c r="AD145" s="103">
        <f>IF(+'2grid'!AD145*DE$2&lt;0,0,+'2grid'!AD145*DE$2)</f>
        <v>298.44681019702972</v>
      </c>
      <c r="AE145" s="103">
        <f>IF(+'2grid'!AE145*DF$2&lt;0,0,+'2grid'!AE145*DF$2)</f>
        <v>325.81674406164473</v>
      </c>
      <c r="AF145" s="103">
        <f>IF(+'2grid'!AF145*DG$2&lt;0,0,+'2grid'!AF145*DG$2)</f>
        <v>355.60412977333175</v>
      </c>
      <c r="AG145" s="103">
        <f>IF(+'2grid'!AG145*DH$2&lt;0,0,+'2grid'!AG145*DH$2)</f>
        <v>388.01771072047245</v>
      </c>
      <c r="AH145" s="103">
        <f>IF(+'2grid'!AH145*DI$2&lt;0,0,+'2grid'!AH145*DI$2)</f>
        <v>423.28394128395144</v>
      </c>
      <c r="AI145" s="103">
        <f>IF(+'2grid'!AI145*DJ$2&lt;0,0,+'2grid'!AI145*DJ$2)</f>
        <v>461.64847052226116</v>
      </c>
      <c r="AJ145" s="103">
        <f>IF(+'2grid'!AJ145*DK$2&lt;0,0,+'2grid'!AJ145*DK$2)</f>
        <v>503.3777487881049</v>
      </c>
      <c r="AK145" s="103">
        <f>IF(+'2grid'!AK145*DL$2&lt;0,0,+'2grid'!AK145*DL$2)</f>
        <v>548.76076738221991</v>
      </c>
      <c r="AL145" s="103">
        <f>IF(+'2grid'!AL145*DM$2&lt;0,0,+'2grid'!AL145*DM$2)</f>
        <v>598.11094217399318</v>
      </c>
      <c r="AM145" s="103">
        <f>IF(+'2grid'!AM145*DN$2&lt;0,0,+'2grid'!AM145*DN$2)</f>
        <v>651.76815300919702</v>
      </c>
      <c r="AN145" s="103">
        <f>IF(+'2grid'!AN145*DO$2&lt;0,0,+'2grid'!AN145*DO$2)</f>
        <v>710.10095168822636</v>
      </c>
      <c r="AO145" s="103">
        <f>IF(+'2grid'!AO145*DP$2&lt;0,0,+'2grid'!AO145*DP$2)</f>
        <v>788.60180994597431</v>
      </c>
      <c r="AP145" s="103">
        <f>IF(+'2grid'!AP145*DQ$2&lt;0,0,+'2grid'!AP145*DQ$2)</f>
        <v>841.25190447371278</v>
      </c>
      <c r="AQ145" s="103">
        <f>IF(+'2grid'!AQ145*DR$2&lt;0,0,+'2grid'!AQ145*DR$2)</f>
        <v>970.95053089588657</v>
      </c>
      <c r="AR145" s="103">
        <f>IF(+'2grid'!AR145*DS$2&lt;0,0,+'2grid'!AR145*DS$2)</f>
        <v>1004.9473302397871</v>
      </c>
      <c r="AS145" s="103">
        <f>IF(+'2grid'!AS145*DT$2&lt;0,0,+'2grid'!AS145*DT$2)</f>
        <v>1019.0165212260856</v>
      </c>
      <c r="AT145" s="103">
        <f>IF(+'2grid'!AT145*DU$2&lt;0,0,+'2grid'!AT145*DU$2)</f>
        <v>1034.1490477170901</v>
      </c>
      <c r="AU145" s="103">
        <f>IF(+'2grid'!AU145*DV$2&lt;0,0,+'2grid'!AU145*DV$2)</f>
        <v>1111.5655066473325</v>
      </c>
      <c r="AV145" s="103">
        <f>IF(+'2grid'!AV145*DW$2&lt;0,0,+'2grid'!AV145*DW$2)</f>
        <v>1101.0521970622312</v>
      </c>
      <c r="AW145" s="103">
        <f>IF(+'2grid'!AW145*DX$2&lt;0,0,+'2grid'!AW145*DX$2)</f>
        <v>1129.0652298827538</v>
      </c>
      <c r="AX145" s="103">
        <f>IF(+'2grid'!AX145*DY$2&lt;0,0,+'2grid'!AX145*DY$2)</f>
        <v>1320.5706005728816</v>
      </c>
      <c r="AY145" s="103">
        <f>IF(+'2grid'!AY145*DZ$2&lt;0,0,+'2grid'!AY145*DZ$2)</f>
        <v>1491.1904112794061</v>
      </c>
      <c r="AZ145" s="103">
        <f>IF(+'2grid'!AZ145*EA$2&lt;0,0,+'2grid'!AZ145*EA$2)</f>
        <v>1593.6224002065248</v>
      </c>
      <c r="BA145" s="103">
        <f>IF(+'2grid'!BA145*EB$2&lt;0,0,+'2grid'!BA145*EB$2)</f>
        <v>1636.2887888753294</v>
      </c>
      <c r="BB145" s="103">
        <f>IF(+'2grid'!BB145*EC$2&lt;0,0,+'2grid'!BB145*EC$2)</f>
        <v>1695.4513983436489</v>
      </c>
      <c r="BC145" s="103">
        <f>IF(+'2grid'!BC145*ED$2&lt;0,0,+'2grid'!BC145*ED$2)</f>
        <v>1783.394</v>
      </c>
      <c r="BD145" s="103">
        <f>IF(+'2grid'!BD145*EE$2&lt;0,0,+'2grid'!BD145*EE$2)</f>
        <v>1936.44</v>
      </c>
      <c r="BE145" s="103">
        <f>IF(+'2grid'!BE145*EF$2&lt;0,0,+'2grid'!BE145*EF$2)</f>
        <v>2257.6179999999999</v>
      </c>
      <c r="BF145" s="103">
        <f>IF(+'2grid'!BF145*EG$2&lt;0,0,+'2grid'!BF145*EG$2)</f>
        <v>2320.058</v>
      </c>
      <c r="BG145" s="103">
        <f>IF(+'2grid'!BG145*EH$2&lt;0,0,+'2grid'!BG145*EH$2)</f>
        <v>2434.41</v>
      </c>
      <c r="BH145" s="103">
        <f>IF(+'2grid'!BH145*EI$2&lt;0,0,+'2grid'!BH145*EI$2)</f>
        <v>2450.25</v>
      </c>
      <c r="BI145" s="103">
        <f>IF(+'2grid'!BI145*EJ$2&lt;0,0,+'2grid'!BI145*EJ$2)</f>
        <v>2450.25</v>
      </c>
      <c r="BJ145" s="103">
        <f>IF(+'2grid'!BJ145*EK$2&lt;0,0,+'2grid'!BJ145*EK$2)</f>
        <v>2450.25</v>
      </c>
      <c r="BK145" s="103">
        <f>IF(+'2grid'!BK145*EL$2&lt;0,0,+'2grid'!BK145*EL$2)</f>
        <v>2450.25</v>
      </c>
      <c r="BL145" s="103">
        <f>IF(+'2grid'!BL145*EM$2&lt;0,0,+'2grid'!BL145*EM$2)</f>
        <v>2450.25</v>
      </c>
      <c r="BM145" s="103">
        <f>IF(+'2grid'!BM145*EN$2&lt;0,0,+'2grid'!BM145*EN$2)</f>
        <v>2450.25</v>
      </c>
      <c r="BN145" s="103">
        <f>IF(+'2grid'!BN145*EO$2&lt;0,0,+'2grid'!BN145*EO$2)</f>
        <v>2450.25</v>
      </c>
      <c r="BO145" s="103">
        <f>IF(+'2grid'!BO145*EP$2&lt;0,0,+'2grid'!BO145*EP$2)</f>
        <v>2450.25</v>
      </c>
      <c r="BP145" s="103">
        <f>IF(+'2grid'!BP145*EQ$2&lt;0,0,+'2grid'!BP145*EQ$2)</f>
        <v>2494.8000000000002</v>
      </c>
      <c r="BQ145" s="103">
        <f>IF(+'2grid'!BQ145*ER$2&lt;0,0,+'2grid'!BQ145*ER$2)</f>
        <v>2308.6799999999998</v>
      </c>
      <c r="BR145" s="103">
        <f>IF(+'2grid'!BR145*ES$2&lt;0,0,+'2grid'!BR145*ES$2)</f>
        <v>2307.9870000000001</v>
      </c>
      <c r="BS145" s="103">
        <f>IF(+'2grid'!BS145*ET$2&lt;0,0,+'2grid'!BS145*ET$2)</f>
        <v>2302.7399999999998</v>
      </c>
      <c r="BT145" s="103">
        <f>IF(+'2grid'!BT145*EU$2&lt;0,0,+'2grid'!BT145*EU$2)</f>
        <v>2228.3415000000059</v>
      </c>
      <c r="BU145" s="103">
        <f>IF(+'2grid'!BU145*EV$2&lt;0,0,+'2grid'!BU145*EV$2)</f>
        <v>2166.8526000000052</v>
      </c>
      <c r="BV145" s="103">
        <f>IF(+'2grid'!BV145*EW$2&lt;0,0,+'2grid'!BV145*EW$2)</f>
        <v>2153.9301300000052</v>
      </c>
      <c r="BW145" s="103">
        <f>IF(+'2grid'!BW145*EX$2&lt;0,0,+'2grid'!BW145*EX$2)</f>
        <v>2117.6001000000051</v>
      </c>
      <c r="BX145" s="103">
        <f>IF(+'2grid'!BX145*EY$2&lt;0,0,+'2grid'!BX145*EY$2)</f>
        <v>2066.9232539999953</v>
      </c>
      <c r="BY145" s="103">
        <f>IF(+'2grid'!BY145*EZ$2&lt;0,0,+'2grid'!BY145*EZ$2)</f>
        <v>2020.3082239999935</v>
      </c>
      <c r="BZ145" s="103">
        <f>IF(+'2grid'!BZ145*FA$2&lt;0,0,+'2grid'!BZ145*FA$2)</f>
        <v>1988.0308565333287</v>
      </c>
      <c r="CA145" s="103">
        <f>IF(+'2grid'!CA145*FB$2&lt;0,0,+'2grid'!CA145*FB$2)</f>
        <v>1951.0423992888757</v>
      </c>
    </row>
    <row r="146" spans="1:79" x14ac:dyDescent="0.2">
      <c r="A146" s="9">
        <f>+data!B148</f>
        <v>528</v>
      </c>
      <c r="B146" s="103">
        <f>IF(+'2grid'!B146*CC$2&lt;0,0,+'2grid'!B146*CC$2)</f>
        <v>0</v>
      </c>
      <c r="C146" s="103">
        <f>IF(+'2grid'!C146*CD$2&lt;0,0,+'2grid'!C146*CD$2)</f>
        <v>0</v>
      </c>
      <c r="D146" s="103">
        <f>IF(+'2grid'!D146*CE$2&lt;0,0,+'2grid'!D146*CE$2)</f>
        <v>0</v>
      </c>
      <c r="E146" s="103">
        <f>IF(+'2grid'!E146*CF$2&lt;0,0,+'2grid'!E146*CF$2)</f>
        <v>0</v>
      </c>
      <c r="F146" s="103">
        <f>IF(+'2grid'!F146*CG$2&lt;0,0,+'2grid'!F146*CG$2)</f>
        <v>0</v>
      </c>
      <c r="G146" s="103">
        <f>IF(+'2grid'!G146*CH$2&lt;0,0,+'2grid'!G146*CH$2)</f>
        <v>0</v>
      </c>
      <c r="H146" s="103">
        <f>IF(+'2grid'!H146*CI$2&lt;0,0,+'2grid'!H146*CI$2)</f>
        <v>0.43266258065409108</v>
      </c>
      <c r="I146" s="103">
        <f>IF(+'2grid'!I146*CJ$2&lt;0,0,+'2grid'!I146*CJ$2)</f>
        <v>1.0095460215262126</v>
      </c>
      <c r="J146" s="103">
        <f>IF(+'2grid'!J146*CK$2&lt;0,0,+'2grid'!J146*CK$2)</f>
        <v>2.3075337634884847</v>
      </c>
      <c r="K146" s="103">
        <f>IF(+'2grid'!K146*CL$2&lt;0,0,+'2grid'!K146*CL$2)</f>
        <v>5.1919509678490918</v>
      </c>
      <c r="L146" s="103">
        <f>IF(+'2grid'!L146*CM$2&lt;0,0,+'2grid'!L146*CM$2)</f>
        <v>11.537668817442427</v>
      </c>
      <c r="M146" s="103">
        <f>IF(+'2grid'!M146*CN$2&lt;0,0,+'2grid'!M146*CN$2)</f>
        <v>12.280992018566167</v>
      </c>
      <c r="N146" s="103">
        <f>IF(+'2grid'!N146*CO$2&lt;0,0,+'2grid'!N146*CO$2)</f>
        <v>12.927360019543329</v>
      </c>
      <c r="O146" s="103">
        <f>IF(+'2grid'!O146*CP$2&lt;0,0,+'2grid'!O146*CP$2)</f>
        <v>13.48432110882071</v>
      </c>
      <c r="P146" s="103">
        <f>IF(+'2grid'!P146*CQ$2&lt;0,0,+'2grid'!P146*CQ$2)</f>
        <v>13.95892454329266</v>
      </c>
      <c r="Q146" s="103">
        <f>IF(+'2grid'!Q146*CR$2&lt;0,0,+'2grid'!Q146*CR$2)</f>
        <v>14.357750958815309</v>
      </c>
      <c r="R146" s="103">
        <f>IF(+'2grid'!R146*CS$2&lt;0,0,+'2grid'!R146*CS$2)</f>
        <v>14.686941016072099</v>
      </c>
      <c r="S146" s="103">
        <f>IF(+'2grid'!S146*CT$2&lt;0,0,+'2grid'!S146*CT$2)</f>
        <v>14.952222380894417</v>
      </c>
      <c r="T146" s="103">
        <f>IF(+'2grid'!T146*CU$2&lt;0,0,+'2grid'!T146*CU$2)</f>
        <v>26.962124025768489</v>
      </c>
      <c r="U146" s="103">
        <f>IF(+'2grid'!U146*CV$2&lt;0,0,+'2grid'!U146*CV$2)</f>
        <v>37.175947969388503</v>
      </c>
      <c r="V146" s="103">
        <f>IF(+'2grid'!V146*CW$2&lt;0,0,+'2grid'!V146*CW$2)</f>
        <v>43.230316638688919</v>
      </c>
      <c r="W146" s="103">
        <f>IF(+'2grid'!W146*CX$2&lt;0,0,+'2grid'!W146*CX$2)</f>
        <v>54.680508613260578</v>
      </c>
      <c r="X146" s="103">
        <f>IF(+'2grid'!X146*CY$2&lt;0,0,+'2grid'!X146*CY$2)</f>
        <v>64.670216917606282</v>
      </c>
      <c r="Y146" s="103">
        <f>IF(+'2grid'!Y146*CZ$2&lt;0,0,+'2grid'!Y146*CZ$2)</f>
        <v>119.99783214167466</v>
      </c>
      <c r="Z146" s="103">
        <f>IF(+'2grid'!Z146*DA$2&lt;0,0,+'2grid'!Z146*DA$2)</f>
        <v>89.699376185637234</v>
      </c>
      <c r="AA146" s="103">
        <f>IF(+'2grid'!AA146*DB$2&lt;0,0,+'2grid'!AA146*DB$2)</f>
        <v>141.65636990823975</v>
      </c>
      <c r="AB146" s="103">
        <f>IF(+'2grid'!AB146*DC$2&lt;0,0,+'2grid'!AB146*DC$2)</f>
        <v>197.69594701646085</v>
      </c>
      <c r="AC146" s="103">
        <f>IF(+'2grid'!AC146*DD$2&lt;0,0,+'2grid'!AC146*DD$2)</f>
        <v>257.81810751030065</v>
      </c>
      <c r="AD146" s="103">
        <f>IF(+'2grid'!AD146*DE$2&lt;0,0,+'2grid'!AD146*DE$2)</f>
        <v>265.52285842096404</v>
      </c>
      <c r="AE146" s="103">
        <f>IF(+'2grid'!AE146*DF$2&lt;0,0,+'2grid'!AE146*DF$2)</f>
        <v>273.33990344067638</v>
      </c>
      <c r="AF146" s="103">
        <f>IF(+'2grid'!AF146*DG$2&lt;0,0,+'2grid'!AF146*DG$2)</f>
        <v>281.26924256943761</v>
      </c>
      <c r="AG146" s="103">
        <f>IF(+'2grid'!AG146*DH$2&lt;0,0,+'2grid'!AG146*DH$2)</f>
        <v>289.31087580724778</v>
      </c>
      <c r="AH146" s="103">
        <f>IF(+'2grid'!AH146*DI$2&lt;0,0,+'2grid'!AH146*DI$2)</f>
        <v>297.46480315410696</v>
      </c>
      <c r="AI146" s="103">
        <f>IF(+'2grid'!AI146*DJ$2&lt;0,0,+'2grid'!AI146*DJ$2)</f>
        <v>305.73102461001497</v>
      </c>
      <c r="AJ146" s="103">
        <f>IF(+'2grid'!AJ146*DK$2&lt;0,0,+'2grid'!AJ146*DK$2)</f>
        <v>314.10954017497187</v>
      </c>
      <c r="AK146" s="103">
        <f>IF(+'2grid'!AK146*DL$2&lt;0,0,+'2grid'!AK146*DL$2)</f>
        <v>322.60034984897783</v>
      </c>
      <c r="AL146" s="103">
        <f>IF(+'2grid'!AL146*DM$2&lt;0,0,+'2grid'!AL146*DM$2)</f>
        <v>331.20345363203262</v>
      </c>
      <c r="AM146" s="103">
        <f>IF(+'2grid'!AM146*DN$2&lt;0,0,+'2grid'!AM146*DN$2)</f>
        <v>339.91885152413647</v>
      </c>
      <c r="AN146" s="103">
        <f>IF(+'2grid'!AN146*DO$2&lt;0,0,+'2grid'!AN146*DO$2)</f>
        <v>348.74654352528916</v>
      </c>
      <c r="AO146" s="103">
        <f>IF(+'2grid'!AO146*DP$2&lt;0,0,+'2grid'!AO146*DP$2)</f>
        <v>357.68652963549073</v>
      </c>
      <c r="AP146" s="103">
        <f>IF(+'2grid'!AP146*DQ$2&lt;0,0,+'2grid'!AP146*DQ$2)</f>
        <v>398.78353351874881</v>
      </c>
      <c r="AQ146" s="103">
        <f>IF(+'2grid'!AQ146*DR$2&lt;0,0,+'2grid'!AQ146*DR$2)</f>
        <v>442.93565951308534</v>
      </c>
      <c r="AR146" s="103">
        <f>IF(+'2grid'!AR146*DS$2&lt;0,0,+'2grid'!AR146*DS$2)</f>
        <v>483.0002876644844</v>
      </c>
      <c r="AS146" s="103">
        <f>IF(+'2grid'!AS146*DT$2&lt;0,0,+'2grid'!AS146*DT$2)</f>
        <v>526.18414275160603</v>
      </c>
      <c r="AT146" s="103">
        <f>IF(+'2grid'!AT146*DU$2&lt;0,0,+'2grid'!AT146*DU$2)</f>
        <v>573.14748318430645</v>
      </c>
      <c r="AU146" s="103">
        <f>IF(+'2grid'!AU146*DV$2&lt;0,0,+'2grid'!AU146*DV$2)</f>
        <v>637.7906408484954</v>
      </c>
      <c r="AV146" s="103">
        <f>IF(+'2grid'!AV146*DW$2&lt;0,0,+'2grid'!AV146*DW$2)</f>
        <v>707.26090067494897</v>
      </c>
      <c r="AW146" s="103">
        <f>IF(+'2grid'!AW146*DX$2&lt;0,0,+'2grid'!AW146*DX$2)</f>
        <v>795.24271780937045</v>
      </c>
      <c r="AX146" s="103">
        <f>IF(+'2grid'!AX146*DY$2&lt;0,0,+'2grid'!AX146*DY$2)</f>
        <v>812.93253641924218</v>
      </c>
      <c r="AY146" s="103">
        <f>IF(+'2grid'!AY146*DZ$2&lt;0,0,+'2grid'!AY146*DZ$2)</f>
        <v>840.5963175211092</v>
      </c>
      <c r="AZ146" s="103">
        <f>IF(+'2grid'!AZ146*EA$2&lt;0,0,+'2grid'!AZ146*EA$2)</f>
        <v>873.41006862618133</v>
      </c>
      <c r="BA146" s="103">
        <f>IF(+'2grid'!BA146*EB$2&lt;0,0,+'2grid'!BA146*EB$2)</f>
        <v>888.12415560568684</v>
      </c>
      <c r="BB146" s="103">
        <f>IF(+'2grid'!BB146*EC$2&lt;0,0,+'2grid'!BB146*EC$2)</f>
        <v>995.41031822583886</v>
      </c>
      <c r="BC146" s="103">
        <f>IF(+'2grid'!BC146*ED$2&lt;0,0,+'2grid'!BC146*ED$2)</f>
        <v>1000.2979999999998</v>
      </c>
      <c r="BD146" s="103">
        <f>IF(+'2grid'!BD146*EE$2&lt;0,0,+'2grid'!BD146*EE$2)</f>
        <v>847.92599999999982</v>
      </c>
      <c r="BE146" s="103">
        <f>IF(+'2grid'!BE146*EF$2&lt;0,0,+'2grid'!BE146*EF$2)</f>
        <v>807.20399999999984</v>
      </c>
      <c r="BF146" s="103">
        <f>IF(+'2grid'!BF146*EG$2&lt;0,0,+'2grid'!BF146*EG$2)</f>
        <v>896.27399999999977</v>
      </c>
      <c r="BG146" s="103">
        <f>IF(+'2grid'!BG146*EH$2&lt;0,0,+'2grid'!BG146*EH$2)</f>
        <v>934.55999999999983</v>
      </c>
      <c r="BH146" s="103">
        <f>IF(+'2grid'!BH146*EI$2&lt;0,0,+'2grid'!BH146*EI$2)</f>
        <v>928.61999999999989</v>
      </c>
      <c r="BI146" s="103">
        <f>IF(+'2grid'!BI146*EJ$2&lt;0,0,+'2grid'!BI146*EJ$2)</f>
        <v>939.50999999999965</v>
      </c>
      <c r="BJ146" s="103">
        <f>IF(+'2grid'!BJ146*EK$2&lt;0,0,+'2grid'!BJ146*EK$2)</f>
        <v>928.61999999999989</v>
      </c>
      <c r="BK146" s="103">
        <f>IF(+'2grid'!BK146*EL$2&lt;0,0,+'2grid'!BK146*EL$2)</f>
        <v>1147.0139999999999</v>
      </c>
      <c r="BL146" s="103">
        <f>IF(+'2grid'!BL146*EM$2&lt;0,0,+'2grid'!BL146*EM$2)</f>
        <v>1131.3719999999996</v>
      </c>
      <c r="BM146" s="103">
        <f>IF(+'2grid'!BM146*EN$2&lt;0,0,+'2grid'!BM146*EN$2)</f>
        <v>1091.4749999999997</v>
      </c>
      <c r="BN146" s="103">
        <f>IF(+'2grid'!BN146*EO$2&lt;0,0,+'2grid'!BN146*EO$2)</f>
        <v>1082.7629999999999</v>
      </c>
      <c r="BO146" s="103">
        <f>IF(+'2grid'!BO146*EP$2&lt;0,0,+'2grid'!BO146*EP$2)</f>
        <v>1090.4849999999997</v>
      </c>
      <c r="BP146" s="103">
        <f>IF(+'2grid'!BP146*EQ$2&lt;0,0,+'2grid'!BP146*EQ$2)</f>
        <v>1079.2979999999998</v>
      </c>
      <c r="BQ146" s="103">
        <f>IF(+'2grid'!BQ146*ER$2&lt;0,0,+'2grid'!BQ146*ER$2)</f>
        <v>1048.4100000000001</v>
      </c>
      <c r="BR146" s="103">
        <f>IF(+'2grid'!BR146*ES$2&lt;0,0,+'2grid'!BR146*ES$2)</f>
        <v>1031.9760000000001</v>
      </c>
      <c r="BS146" s="103">
        <f>IF(+'2grid'!BS146*ET$2&lt;0,0,+'2grid'!BS146*ET$2)</f>
        <v>1036.3319999999999</v>
      </c>
      <c r="BT146" s="103">
        <f>IF(+'2grid'!BT146*EU$2&lt;0,0,+'2grid'!BT146*EU$2)</f>
        <v>1010.6117999999993</v>
      </c>
      <c r="BU146" s="103">
        <f>IF(+'2grid'!BU146*EV$2&lt;0,0,+'2grid'!BU146*EV$2)</f>
        <v>996.49044000000026</v>
      </c>
      <c r="BV146" s="103">
        <f>IF(+'2grid'!BV146*EW$2&lt;0,0,+'2grid'!BV146*EW$2)</f>
        <v>987.20305200000041</v>
      </c>
      <c r="BW146" s="103">
        <f>IF(+'2grid'!BW146*EX$2&lt;0,0,+'2grid'!BW146*EX$2)</f>
        <v>974.68272000000206</v>
      </c>
      <c r="BX146" s="103">
        <f>IF(+'2grid'!BX146*EY$2&lt;0,0,+'2grid'!BX146*EY$2)</f>
        <v>961.41854160000139</v>
      </c>
      <c r="BY146" s="103">
        <f>IF(+'2grid'!BY146*EZ$2&lt;0,0,+'2grid'!BY146*EZ$2)</f>
        <v>945.29223360000219</v>
      </c>
      <c r="BZ146" s="103">
        <f>IF(+'2grid'!BZ146*FA$2&lt;0,0,+'2grid'!BZ146*FA$2)</f>
        <v>934.84974528000316</v>
      </c>
      <c r="CA146" s="103">
        <f>IF(+'2grid'!CA146*FB$2&lt;0,0,+'2grid'!CA146*FB$2)</f>
        <v>921.93611136000527</v>
      </c>
    </row>
    <row r="147" spans="1:79" x14ac:dyDescent="0.2">
      <c r="A147" s="9">
        <f>+data!B149</f>
        <v>530</v>
      </c>
      <c r="B147" s="103">
        <f>IF(+'2grid'!B147*CC$2&lt;0,0,+'2grid'!B147*CC$2)</f>
        <v>0</v>
      </c>
      <c r="C147" s="103">
        <f>IF(+'2grid'!C147*CD$2&lt;0,0,+'2grid'!C147*CD$2)</f>
        <v>0</v>
      </c>
      <c r="D147" s="103">
        <f>IF(+'2grid'!D147*CE$2&lt;0,0,+'2grid'!D147*CE$2)</f>
        <v>0</v>
      </c>
      <c r="E147" s="103">
        <f>IF(+'2grid'!E147*CF$2&lt;0,0,+'2grid'!E147*CF$2)</f>
        <v>0</v>
      </c>
      <c r="F147" s="103">
        <f>IF(+'2grid'!F147*CG$2&lt;0,0,+'2grid'!F147*CG$2)</f>
        <v>0</v>
      </c>
      <c r="G147" s="103">
        <f>IF(+'2grid'!G147*CH$2&lt;0,0,+'2grid'!G147*CH$2)</f>
        <v>0</v>
      </c>
      <c r="H147" s="103">
        <f>IF(+'2grid'!H147*CI$2&lt;0,0,+'2grid'!H147*CI$2)</f>
        <v>0</v>
      </c>
      <c r="I147" s="103">
        <f>IF(+'2grid'!I147*CJ$2&lt;0,0,+'2grid'!I147*CJ$2)</f>
        <v>0</v>
      </c>
      <c r="J147" s="103">
        <f>IF(+'2grid'!J147*CK$2&lt;0,0,+'2grid'!J147*CK$2)</f>
        <v>0</v>
      </c>
      <c r="K147" s="103">
        <f>IF(+'2grid'!K147*CL$2&lt;0,0,+'2grid'!K147*CL$2)</f>
        <v>0</v>
      </c>
      <c r="L147" s="103">
        <f>IF(+'2grid'!L147*CM$2&lt;0,0,+'2grid'!L147*CM$2)</f>
        <v>0</v>
      </c>
      <c r="M147" s="103">
        <f>IF(+'2grid'!M147*CN$2&lt;0,0,+'2grid'!M147*CN$2)</f>
        <v>1.1300019847472436E-5</v>
      </c>
      <c r="N147" s="103">
        <f>IF(+'2grid'!N147*CO$2&lt;0,0,+'2grid'!N147*CO$2)</f>
        <v>2.4525176636755085E-5</v>
      </c>
      <c r="O147" s="103">
        <f>IF(+'2grid'!O147*CP$2&lt;0,0,+'2grid'!O147*CP$2)</f>
        <v>5.2689528886631291E-5</v>
      </c>
      <c r="P147" s="103">
        <f>IF(+'2grid'!P147*CQ$2&lt;0,0,+'2grid'!P147*CQ$2)</f>
        <v>1.1220679638004605E-4</v>
      </c>
      <c r="Q147" s="103">
        <f>IF(+'2grid'!Q147*CR$2&lt;0,0,+'2grid'!Q147*CR$2)</f>
        <v>2.3710240154843428E-4</v>
      </c>
      <c r="R147" s="103">
        <f>IF(+'2grid'!R147*CS$2&lt;0,0,+'2grid'!R147*CS$2)</f>
        <v>4.9749686322442233E-4</v>
      </c>
      <c r="S147" s="103">
        <f>IF(+'2grid'!S147*CT$2&lt;0,0,+'2grid'!S147*CT$2)</f>
        <v>1.0370486341298648E-3</v>
      </c>
      <c r="T147" s="103">
        <f>IF(+'2grid'!T147*CU$2&lt;0,0,+'2grid'!T147*CU$2)</f>
        <v>2.1482951722755998E-3</v>
      </c>
      <c r="U147" s="103">
        <f>IF(+'2grid'!U147*CV$2&lt;0,0,+'2grid'!U147*CV$2)</f>
        <v>4.4230970052670324E-3</v>
      </c>
      <c r="V147" s="103">
        <f>IF(+'2grid'!V147*CW$2&lt;0,0,+'2grid'!V147*CW$2)</f>
        <v>9.0503409641972711E-3</v>
      </c>
      <c r="W147" s="103">
        <f>IF(+'2grid'!W147*CX$2&lt;0,0,+'2grid'!W147*CX$2)</f>
        <v>1.8398437193116603E-2</v>
      </c>
      <c r="X147" s="103">
        <f>IF(+'2grid'!X147*CY$2&lt;0,0,+'2grid'!X147*CY$2)</f>
        <v>3.7138227397153591E-2</v>
      </c>
      <c r="Y147" s="103">
        <f>IF(+'2grid'!Y147*CZ$2&lt;0,0,+'2grid'!Y147*CZ$2)</f>
        <v>7.4362585234034412E-2</v>
      </c>
      <c r="Z147" s="103">
        <f>IF(+'2grid'!Z147*DA$2&lt;0,0,+'2grid'!Z147*DA$2)</f>
        <v>0.14745887731022006</v>
      </c>
      <c r="AA147" s="103">
        <f>IF(+'2grid'!AA147*DB$2&lt;0,0,+'2grid'!AA147*DB$2)</f>
        <v>0.2887875101935708</v>
      </c>
      <c r="AB147" s="103">
        <f>IF(+'2grid'!AB147*DC$2&lt;0,0,+'2grid'!AB147*DC$2)</f>
        <v>0.55583753448972351</v>
      </c>
      <c r="AC147" s="103">
        <f>IF(+'2grid'!AC147*DD$2&lt;0,0,+'2grid'!AC147*DD$2)</f>
        <v>0.935096418138188</v>
      </c>
      <c r="AD147" s="103">
        <f>IF(+'2grid'!AD147*DE$2&lt;0,0,+'2grid'!AD147*DE$2)</f>
        <v>1.0123434964843987</v>
      </c>
      <c r="AE147" s="103">
        <f>IF(+'2grid'!AE147*DF$2&lt;0,0,+'2grid'!AE147*DF$2)</f>
        <v>1.0952351497134072</v>
      </c>
      <c r="AF147" s="103">
        <f>IF(+'2grid'!AF147*DG$2&lt;0,0,+'2grid'!AF147*DG$2)</f>
        <v>1.1840742709552479</v>
      </c>
      <c r="AG147" s="103">
        <f>IF(+'2grid'!AG147*DH$2&lt;0,0,+'2grid'!AG147*DH$2)</f>
        <v>1.2791585204382627</v>
      </c>
      <c r="AH147" s="103">
        <f>IF(+'2grid'!AH147*DI$2&lt;0,0,+'2grid'!AH147*DI$2)</f>
        <v>1.3807740949514347</v>
      </c>
      <c r="AI147" s="103">
        <f>IF(+'2grid'!AI147*DJ$2&lt;0,0,+'2grid'!AI147*DJ$2)</f>
        <v>1.4891877108385339</v>
      </c>
      <c r="AJ147" s="103">
        <f>IF(+'2grid'!AJ147*DK$2&lt;0,0,+'2grid'!AJ147*DK$2)</f>
        <v>1.6046363153231094</v>
      </c>
      <c r="AK147" s="103">
        <f>IF(+'2grid'!AK147*DL$2&lt;0,0,+'2grid'!AK147*DL$2)</f>
        <v>1.7273138903653302</v>
      </c>
      <c r="AL147" s="103">
        <f>IF(+'2grid'!AL147*DM$2&lt;0,0,+'2grid'!AL147*DM$2)</f>
        <v>1.8573545058950702</v>
      </c>
      <c r="AM147" s="103">
        <f>IF(+'2grid'!AM147*DN$2&lt;0,0,+'2grid'!AM147*DN$2)</f>
        <v>1.9948104890070404</v>
      </c>
      <c r="AN147" s="103">
        <f>IF(+'2grid'!AN147*DO$2&lt;0,0,+'2grid'!AN147*DO$2)</f>
        <v>2.1396241618663345</v>
      </c>
      <c r="AO147" s="103">
        <f>IF(+'2grid'!AO147*DP$2&lt;0,0,+'2grid'!AO147*DP$2)</f>
        <v>2.1885851407935086</v>
      </c>
      <c r="AP147" s="103">
        <f>IF(+'2grid'!AP147*DQ$2&lt;0,0,+'2grid'!AP147*DQ$2)</f>
        <v>2.2349814070785876</v>
      </c>
      <c r="AQ147" s="103">
        <f>IF(+'2grid'!AQ147*DR$2&lt;0,0,+'2grid'!AQ147*DR$2)</f>
        <v>2.2780930626577063</v>
      </c>
      <c r="AR147" s="103">
        <f>IF(+'2grid'!AR147*DS$2&lt;0,0,+'2grid'!AR147*DS$2)</f>
        <v>2.3170455557986238</v>
      </c>
      <c r="AS147" s="103">
        <f>IF(+'2grid'!AS147*DT$2&lt;0,0,+'2grid'!AS147*DT$2)</f>
        <v>2.7480084655080343</v>
      </c>
      <c r="AT147" s="103">
        <f>IF(+'2grid'!AT147*DU$2&lt;0,0,+'2grid'!AT147*DU$2)</f>
        <v>2.8974803425068467</v>
      </c>
      <c r="AU147" s="103">
        <f>IF(+'2grid'!AU147*DV$2&lt;0,0,+'2grid'!AU147*DV$2)</f>
        <v>3.2792097539575424</v>
      </c>
      <c r="AV147" s="103">
        <f>IF(+'2grid'!AV147*DW$2&lt;0,0,+'2grid'!AV147*DW$2)</f>
        <v>3.4774054805886463</v>
      </c>
      <c r="AW147" s="103">
        <f>IF(+'2grid'!AW147*DX$2&lt;0,0,+'2grid'!AW147*DX$2)</f>
        <v>3.5767719392952526</v>
      </c>
      <c r="AX147" s="103">
        <f>IF(+'2grid'!AX147*DY$2&lt;0,0,+'2grid'!AX147*DY$2)</f>
        <v>3.6327532214644767</v>
      </c>
      <c r="AY147" s="103">
        <f>IF(+'2grid'!AY147*DZ$2&lt;0,0,+'2grid'!AY147*DZ$2)</f>
        <v>3.5143701428240171</v>
      </c>
      <c r="AZ147" s="103">
        <f>IF(+'2grid'!AZ147*EA$2&lt;0,0,+'2grid'!AZ147*EA$2)</f>
        <v>3.862779236611777</v>
      </c>
      <c r="BA147" s="103">
        <f>IF(+'2grid'!BA147*EB$2&lt;0,0,+'2grid'!BA147*EB$2)</f>
        <v>4.9225559457915216</v>
      </c>
      <c r="BB147" s="103">
        <f>IF(+'2grid'!BB147*EC$2&lt;0,0,+'2grid'!BB147*EC$2)</f>
        <v>6.2620076432673164</v>
      </c>
      <c r="BC147" s="103">
        <f>IF(+'2grid'!BC147*ED$2&lt;0,0,+'2grid'!BC147*ED$2)</f>
        <v>5.8439999999999994</v>
      </c>
      <c r="BD147" s="103">
        <f>IF(+'2grid'!BD147*EE$2&lt;0,0,+'2grid'!BD147*EE$2)</f>
        <v>7.8239999999999998</v>
      </c>
      <c r="BE147" s="103">
        <f>IF(+'2grid'!BE147*EF$2&lt;0,0,+'2grid'!BE147*EF$2)</f>
        <v>7.8559999999999999</v>
      </c>
      <c r="BF147" s="103">
        <f>IF(+'2grid'!BF147*EG$2&lt;0,0,+'2grid'!BF147*EG$2)</f>
        <v>7.8879999999999999</v>
      </c>
      <c r="BG147" s="103">
        <f>IF(+'2grid'!BG147*EH$2&lt;0,0,+'2grid'!BG147*EH$2)</f>
        <v>7.92</v>
      </c>
      <c r="BH147" s="103">
        <f>IF(+'2grid'!BH147*EI$2&lt;0,0,+'2grid'!BH147*EI$2)</f>
        <v>7.92</v>
      </c>
      <c r="BI147" s="103">
        <f>IF(+'2grid'!BI147*EJ$2&lt;0,0,+'2grid'!BI147*EJ$2)</f>
        <v>7.92</v>
      </c>
      <c r="BJ147" s="103">
        <f>IF(+'2grid'!BJ147*EK$2&lt;0,0,+'2grid'!BJ147*EK$2)</f>
        <v>7.92</v>
      </c>
      <c r="BK147" s="103">
        <f>IF(+'2grid'!BK147*EL$2&lt;0,0,+'2grid'!BK147*EL$2)</f>
        <v>7.92</v>
      </c>
      <c r="BL147" s="103">
        <f>IF(+'2grid'!BL147*EM$2&lt;0,0,+'2grid'!BL147*EM$2)</f>
        <v>7.92</v>
      </c>
      <c r="BM147" s="103">
        <f>IF(+'2grid'!BM147*EN$2&lt;0,0,+'2grid'!BM147*EN$2)</f>
        <v>7.92</v>
      </c>
      <c r="BN147" s="103">
        <f>IF(+'2grid'!BN147*EO$2&lt;0,0,+'2grid'!BN147*EO$2)</f>
        <v>7.92</v>
      </c>
      <c r="BO147" s="103">
        <f>IF(+'2grid'!BO147*EP$2&lt;0,0,+'2grid'!BO147*EP$2)</f>
        <v>7.92</v>
      </c>
      <c r="BP147" s="103">
        <f>IF(+'2grid'!BP147*EQ$2&lt;0,0,+'2grid'!BP147*EQ$2)</f>
        <v>7.92</v>
      </c>
      <c r="BQ147" s="103">
        <f>IF(+'2grid'!BQ147*ER$2&lt;0,0,+'2grid'!BQ147*ER$2)</f>
        <v>7.92</v>
      </c>
      <c r="BR147" s="103">
        <f>IF(+'2grid'!BR147*ES$2&lt;0,0,+'2grid'!BR147*ES$2)</f>
        <v>7.92</v>
      </c>
      <c r="BS147" s="103">
        <f>IF(+'2grid'!BS147*ET$2&lt;0,0,+'2grid'!BS147*ET$2)</f>
        <v>7.92</v>
      </c>
      <c r="BT147" s="103">
        <f>IF(+'2grid'!BT147*EU$2&lt;0,0,+'2grid'!BT147*EU$2)</f>
        <v>7.92</v>
      </c>
      <c r="BU147" s="103">
        <f>IF(+'2grid'!BU147*EV$2&lt;0,0,+'2grid'!BU147*EV$2)</f>
        <v>7.92</v>
      </c>
      <c r="BV147" s="103">
        <f>IF(+'2grid'!BV147*EW$2&lt;0,0,+'2grid'!BV147*EW$2)</f>
        <v>7.92</v>
      </c>
      <c r="BW147" s="103">
        <f>IF(+'2grid'!BW147*EX$2&lt;0,0,+'2grid'!BW147*EX$2)</f>
        <v>7.92</v>
      </c>
      <c r="BX147" s="103">
        <f>IF(+'2grid'!BX147*EY$2&lt;0,0,+'2grid'!BX147*EY$2)</f>
        <v>7.92</v>
      </c>
      <c r="BY147" s="103">
        <f>IF(+'2grid'!BY147*EZ$2&lt;0,0,+'2grid'!BY147*EZ$2)</f>
        <v>7.92</v>
      </c>
      <c r="BZ147" s="103">
        <f>IF(+'2grid'!BZ147*FA$2&lt;0,0,+'2grid'!BZ147*FA$2)</f>
        <v>7.92</v>
      </c>
      <c r="CA147" s="103">
        <f>IF(+'2grid'!CA147*FB$2&lt;0,0,+'2grid'!CA147*FB$2)</f>
        <v>7.92</v>
      </c>
    </row>
    <row r="148" spans="1:79" x14ac:dyDescent="0.2">
      <c r="A148" s="9">
        <f>+data!B150</f>
        <v>533</v>
      </c>
      <c r="B148" s="103">
        <f>IF(+'2grid'!B148*CC$2&lt;0,0,+'2grid'!B148*CC$2)</f>
        <v>0</v>
      </c>
      <c r="C148" s="103">
        <f>IF(+'2grid'!C148*CD$2&lt;0,0,+'2grid'!C148*CD$2)</f>
        <v>0</v>
      </c>
      <c r="D148" s="103">
        <f>IF(+'2grid'!D148*CE$2&lt;0,0,+'2grid'!D148*CE$2)</f>
        <v>0</v>
      </c>
      <c r="E148" s="103">
        <f>IF(+'2grid'!E148*CF$2&lt;0,0,+'2grid'!E148*CF$2)</f>
        <v>0</v>
      </c>
      <c r="F148" s="103">
        <f>IF(+'2grid'!F148*CG$2&lt;0,0,+'2grid'!F148*CG$2)</f>
        <v>0</v>
      </c>
      <c r="G148" s="103">
        <f>IF(+'2grid'!G148*CH$2&lt;0,0,+'2grid'!G148*CH$2)</f>
        <v>0</v>
      </c>
      <c r="H148" s="103">
        <f>IF(+'2grid'!H148*CI$2&lt;0,0,+'2grid'!H148*CI$2)</f>
        <v>0</v>
      </c>
      <c r="I148" s="103">
        <f>IF(+'2grid'!I148*CJ$2&lt;0,0,+'2grid'!I148*CJ$2)</f>
        <v>0</v>
      </c>
      <c r="J148" s="103">
        <f>IF(+'2grid'!J148*CK$2&lt;0,0,+'2grid'!J148*CK$2)</f>
        <v>0</v>
      </c>
      <c r="K148" s="103">
        <f>IF(+'2grid'!K148*CL$2&lt;0,0,+'2grid'!K148*CL$2)</f>
        <v>0</v>
      </c>
      <c r="L148" s="103">
        <f>IF(+'2grid'!L148*CM$2&lt;0,0,+'2grid'!L148*CM$2)</f>
        <v>0</v>
      </c>
      <c r="M148" s="103">
        <f>IF(+'2grid'!M148*CN$2&lt;0,0,+'2grid'!M148*CN$2)</f>
        <v>1.1508067830829633E-6</v>
      </c>
      <c r="N148" s="103">
        <f>IF(+'2grid'!N148*CO$2&lt;0,0,+'2grid'!N148*CO$2)</f>
        <v>2.4976198549993958E-6</v>
      </c>
      <c r="O148" s="103">
        <f>IF(+'2grid'!O148*CP$2&lt;0,0,+'2grid'!O148*CP$2)</f>
        <v>5.365725065908253E-6</v>
      </c>
      <c r="P148" s="103">
        <f>IF(+'2grid'!P148*CQ$2&lt;0,0,+'2grid'!P148*CQ$2)</f>
        <v>1.1426464698890203E-5</v>
      </c>
      <c r="Q148" s="103">
        <f>IF(+'2grid'!Q148*CR$2&lt;0,0,+'2grid'!Q148*CR$2)</f>
        <v>2.4144362311295645E-5</v>
      </c>
      <c r="R148" s="103">
        <f>IF(+'2grid'!R148*CS$2&lt;0,0,+'2grid'!R148*CS$2)</f>
        <v>5.0658847981020636E-5</v>
      </c>
      <c r="S148" s="103">
        <f>IF(+'2grid'!S148*CT$2&lt;0,0,+'2grid'!S148*CT$2)</f>
        <v>1.05595867682461E-4</v>
      </c>
      <c r="T148" s="103">
        <f>IF(+'2grid'!T148*CU$2&lt;0,0,+'2grid'!T148*CU$2)</f>
        <v>2.1873669619672668E-4</v>
      </c>
      <c r="U148" s="103">
        <f>IF(+'2grid'!U148*CV$2&lt;0,0,+'2grid'!U148*CV$2)</f>
        <v>4.503293883162707E-4</v>
      </c>
      <c r="V148" s="103">
        <f>IF(+'2grid'!V148*CW$2&lt;0,0,+'2grid'!V148*CW$2)</f>
        <v>9.2138250546879821E-4</v>
      </c>
      <c r="W148" s="103">
        <f>IF(+'2grid'!W148*CX$2&lt;0,0,+'2grid'!W148*CX$2)</f>
        <v>1.8729255284930782E-3</v>
      </c>
      <c r="X148" s="103">
        <f>IF(+'2grid'!X148*CY$2&lt;0,0,+'2grid'!X148*CY$2)</f>
        <v>3.7802111816403147E-3</v>
      </c>
      <c r="Y148" s="103">
        <f>IF(+'2grid'!Y148*CZ$2&lt;0,0,+'2grid'!Y148*CZ$2)</f>
        <v>7.5681773130094453E-3</v>
      </c>
      <c r="Z148" s="103">
        <f>IF(+'2grid'!Z148*DA$2&lt;0,0,+'2grid'!Z148*DA$2)</f>
        <v>1.5004765121428246E-2</v>
      </c>
      <c r="AA148" s="103">
        <f>IF(+'2grid'!AA148*DB$2&lt;0,0,+'2grid'!AA148*DB$2)</f>
        <v>2.937815658324509E-2</v>
      </c>
      <c r="AB148" s="103">
        <f>IF(+'2grid'!AB148*DC$2&lt;0,0,+'2grid'!AB148*DC$2)</f>
        <v>5.6522429812670284E-2</v>
      </c>
      <c r="AC148" s="103">
        <f>IF(+'2grid'!AC148*DD$2&lt;0,0,+'2grid'!AC148*DD$2)</f>
        <v>0.10580074902839373</v>
      </c>
      <c r="AD148" s="103">
        <f>IF(+'2grid'!AD148*DE$2&lt;0,0,+'2grid'!AD148*DE$2)</f>
        <v>0.11452941561962576</v>
      </c>
      <c r="AE148" s="103">
        <f>IF(+'2grid'!AE148*DF$2&lt;0,0,+'2grid'!AE148*DF$2)</f>
        <v>0.1238938725249803</v>
      </c>
      <c r="AF148" s="103">
        <f>IF(+'2grid'!AF148*DG$2&lt;0,0,+'2grid'!AF148*DG$2)</f>
        <v>0.13392781175344357</v>
      </c>
      <c r="AG148" s="103">
        <f>IF(+'2grid'!AG148*DH$2&lt;0,0,+'2grid'!AG148*DH$2)</f>
        <v>0.14466421647666633</v>
      </c>
      <c r="AH148" s="103">
        <f>IF(+'2grid'!AH148*DI$2&lt;0,0,+'2grid'!AH148*DI$2)</f>
        <v>0.15613463003679059</v>
      </c>
      <c r="AI148" s="103">
        <f>IF(+'2grid'!AI148*DJ$2&lt;0,0,+'2grid'!AI148*DJ$2)</f>
        <v>0.16836821597743096</v>
      </c>
      <c r="AJ148" s="103">
        <f>IF(+'2grid'!AJ148*DK$2&lt;0,0,+'2grid'!AJ148*DK$2)</f>
        <v>0.18139055200967447</v>
      </c>
      <c r="AK148" s="103">
        <f>IF(+'2grid'!AK148*DL$2&lt;0,0,+'2grid'!AK148*DL$2)</f>
        <v>0.19522208293108503</v>
      </c>
      <c r="AL148" s="103">
        <f>IF(+'2grid'!AL148*DM$2&lt;0,0,+'2grid'!AL148*DM$2)</f>
        <v>0.20987613279774492</v>
      </c>
      <c r="AM148" s="103">
        <f>IF(+'2grid'!AM148*DN$2&lt;0,0,+'2grid'!AM148*DN$2)</f>
        <v>0.22535634192400414</v>
      </c>
      <c r="AN148" s="103">
        <f>IF(+'2grid'!AN148*DO$2&lt;0,0,+'2grid'!AN148*DO$2)</f>
        <v>0.2416533445752386</v>
      </c>
      <c r="AO148" s="103">
        <f>IF(+'2grid'!AO148*DP$2&lt;0,0,+'2grid'!AO148*DP$2)</f>
        <v>0.24711017887513895</v>
      </c>
      <c r="AP148" s="103">
        <f>IF(+'2grid'!AP148*DQ$2&lt;0,0,+'2grid'!AP148*DQ$2)</f>
        <v>0.25226345041246201</v>
      </c>
      <c r="AQ148" s="103">
        <f>IF(+'2grid'!AQ148*DR$2&lt;0,0,+'2grid'!AQ148*DR$2)</f>
        <v>0.25702896920793844</v>
      </c>
      <c r="AR148" s="103">
        <f>IF(+'2grid'!AR148*DS$2&lt;0,0,+'2grid'!AR148*DS$2)</f>
        <v>0.26130424547098574</v>
      </c>
      <c r="AS148" s="103">
        <f>IF(+'2grid'!AS148*DT$2&lt;0,0,+'2grid'!AS148*DT$2)</f>
        <v>0.2922386798073297</v>
      </c>
      <c r="AT148" s="103">
        <f>IF(+'2grid'!AT148*DU$2&lt;0,0,+'2grid'!AT148*DU$2)</f>
        <v>0.35044661814529371</v>
      </c>
      <c r="AU148" s="103">
        <f>IF(+'2grid'!AU148*DV$2&lt;0,0,+'2grid'!AU148*DV$2)</f>
        <v>0.55728278489002303</v>
      </c>
      <c r="AV148" s="103">
        <f>IF(+'2grid'!AV148*DW$2&lt;0,0,+'2grid'!AV148*DW$2)</f>
        <v>0.65028057738800493</v>
      </c>
      <c r="AW148" s="103">
        <f>IF(+'2grid'!AW148*DX$2&lt;0,0,+'2grid'!AW148*DX$2)</f>
        <v>0.80741169919237932</v>
      </c>
      <c r="AX148" s="103">
        <f>IF(+'2grid'!AX148*DY$2&lt;0,0,+'2grid'!AX148*DY$2)</f>
        <v>0.75349586165664884</v>
      </c>
      <c r="AY148" s="103">
        <f>IF(+'2grid'!AY148*DZ$2&lt;0,0,+'2grid'!AY148*DZ$2)</f>
        <v>0.64730306272184579</v>
      </c>
      <c r="AZ148" s="103">
        <f>IF(+'2grid'!AZ148*EA$2&lt;0,0,+'2grid'!AZ148*EA$2)</f>
        <v>0.94427210505282377</v>
      </c>
      <c r="BA148" s="103">
        <f>IF(+'2grid'!BA148*EB$2&lt;0,0,+'2grid'!BA148*EB$2)</f>
        <v>1.9121378017788471</v>
      </c>
      <c r="BB148" s="103">
        <f>IF(+'2grid'!BB148*EC$2&lt;0,0,+'2grid'!BB148*EC$2)</f>
        <v>2.051907142760899</v>
      </c>
      <c r="BC148" s="103">
        <f>IF(+'2grid'!BC148*ED$2&lt;0,0,+'2grid'!BC148*ED$2)</f>
        <v>1.948</v>
      </c>
      <c r="BD148" s="103">
        <f>IF(+'2grid'!BD148*EE$2&lt;0,0,+'2grid'!BD148*EE$2)</f>
        <v>1.956</v>
      </c>
      <c r="BE148" s="103">
        <f>IF(+'2grid'!BE148*EF$2&lt;0,0,+'2grid'!BE148*EF$2)</f>
        <v>1.964</v>
      </c>
      <c r="BF148" s="103">
        <f>IF(+'2grid'!BF148*EG$2&lt;0,0,+'2grid'!BF148*EG$2)</f>
        <v>1.972</v>
      </c>
      <c r="BG148" s="103">
        <f>IF(+'2grid'!BG148*EH$2&lt;0,0,+'2grid'!BG148*EH$2)</f>
        <v>1.98</v>
      </c>
      <c r="BH148" s="103">
        <f>IF(+'2grid'!BH148*EI$2&lt;0,0,+'2grid'!BH148*EI$2)</f>
        <v>1.98</v>
      </c>
      <c r="BI148" s="103">
        <f>IF(+'2grid'!BI148*EJ$2&lt;0,0,+'2grid'!BI148*EJ$2)</f>
        <v>1.98</v>
      </c>
      <c r="BJ148" s="103">
        <f>IF(+'2grid'!BJ148*EK$2&lt;0,0,+'2grid'!BJ148*EK$2)</f>
        <v>1.98</v>
      </c>
      <c r="BK148" s="103">
        <f>IF(+'2grid'!BK148*EL$2&lt;0,0,+'2grid'!BK148*EL$2)</f>
        <v>1.98</v>
      </c>
      <c r="BL148" s="103">
        <f>IF(+'2grid'!BL148*EM$2&lt;0,0,+'2grid'!BL148*EM$2)</f>
        <v>1.98</v>
      </c>
      <c r="BM148" s="103">
        <f>IF(+'2grid'!BM148*EN$2&lt;0,0,+'2grid'!BM148*EN$2)</f>
        <v>1.98</v>
      </c>
      <c r="BN148" s="103">
        <f>IF(+'2grid'!BN148*EO$2&lt;0,0,+'2grid'!BN148*EO$2)</f>
        <v>1.98</v>
      </c>
      <c r="BO148" s="103">
        <f>IF(+'2grid'!BO148*EP$2&lt;0,0,+'2grid'!BO148*EP$2)</f>
        <v>1.98</v>
      </c>
      <c r="BP148" s="103">
        <f>IF(+'2grid'!BP148*EQ$2&lt;0,0,+'2grid'!BP148*EQ$2)</f>
        <v>1.98</v>
      </c>
      <c r="BQ148" s="103">
        <f>IF(+'2grid'!BQ148*ER$2&lt;0,0,+'2grid'!BQ148*ER$2)</f>
        <v>1.98</v>
      </c>
      <c r="BR148" s="103">
        <f>IF(+'2grid'!BR148*ES$2&lt;0,0,+'2grid'!BR148*ES$2)</f>
        <v>1.98</v>
      </c>
      <c r="BS148" s="103">
        <f>IF(+'2grid'!BS148*ET$2&lt;0,0,+'2grid'!BS148*ET$2)</f>
        <v>1.98</v>
      </c>
      <c r="BT148" s="103">
        <f>IF(+'2grid'!BT148*EU$2&lt;0,0,+'2grid'!BT148*EU$2)</f>
        <v>1.98</v>
      </c>
      <c r="BU148" s="103">
        <f>IF(+'2grid'!BU148*EV$2&lt;0,0,+'2grid'!BU148*EV$2)</f>
        <v>1.98</v>
      </c>
      <c r="BV148" s="103">
        <f>IF(+'2grid'!BV148*EW$2&lt;0,0,+'2grid'!BV148*EW$2)</f>
        <v>1.98</v>
      </c>
      <c r="BW148" s="103">
        <f>IF(+'2grid'!BW148*EX$2&lt;0,0,+'2grid'!BW148*EX$2)</f>
        <v>1.98</v>
      </c>
      <c r="BX148" s="103">
        <f>IF(+'2grid'!BX148*EY$2&lt;0,0,+'2grid'!BX148*EY$2)</f>
        <v>1.98</v>
      </c>
      <c r="BY148" s="103">
        <f>IF(+'2grid'!BY148*EZ$2&lt;0,0,+'2grid'!BY148*EZ$2)</f>
        <v>1.98</v>
      </c>
      <c r="BZ148" s="103">
        <f>IF(+'2grid'!BZ148*FA$2&lt;0,0,+'2grid'!BZ148*FA$2)</f>
        <v>1.98</v>
      </c>
      <c r="CA148" s="103">
        <f>IF(+'2grid'!CA148*FB$2&lt;0,0,+'2grid'!CA148*FB$2)</f>
        <v>1.98</v>
      </c>
    </row>
    <row r="149" spans="1:79" x14ac:dyDescent="0.2">
      <c r="A149" s="9">
        <f>+data!B151</f>
        <v>540</v>
      </c>
      <c r="B149" s="103">
        <f>IF(+'2grid'!B149*CC$2&lt;0,0,+'2grid'!B149*CC$2)</f>
        <v>0</v>
      </c>
      <c r="C149" s="103">
        <f>IF(+'2grid'!C149*CD$2&lt;0,0,+'2grid'!C149*CD$2)</f>
        <v>0</v>
      </c>
      <c r="D149" s="103">
        <f>IF(+'2grid'!D149*CE$2&lt;0,0,+'2grid'!D149*CE$2)</f>
        <v>0</v>
      </c>
      <c r="E149" s="103">
        <f>IF(+'2grid'!E149*CF$2&lt;0,0,+'2grid'!E149*CF$2)</f>
        <v>0</v>
      </c>
      <c r="F149" s="103">
        <f>IF(+'2grid'!F149*CG$2&lt;0,0,+'2grid'!F149*CG$2)</f>
        <v>0</v>
      </c>
      <c r="G149" s="103">
        <f>IF(+'2grid'!G149*CH$2&lt;0,0,+'2grid'!G149*CH$2)</f>
        <v>0</v>
      </c>
      <c r="H149" s="103">
        <f>IF(+'2grid'!H149*CI$2&lt;0,0,+'2grid'!H149*CI$2)</f>
        <v>0</v>
      </c>
      <c r="I149" s="103">
        <f>IF(+'2grid'!I149*CJ$2&lt;0,0,+'2grid'!I149*CJ$2)</f>
        <v>0.11680138766319165</v>
      </c>
      <c r="J149" s="103">
        <f>IF(+'2grid'!J149*CK$2&lt;0,0,+'2grid'!J149*CK$2)</f>
        <v>0.24768820772493191</v>
      </c>
      <c r="K149" s="103">
        <f>IF(+'2grid'!K149*CL$2&lt;0,0,+'2grid'!K149*CL$2)</f>
        <v>0.50583059170236722</v>
      </c>
      <c r="L149" s="103">
        <f>IF(+'2grid'!L149*CM$2&lt;0,0,+'2grid'!L149*CM$2)</f>
        <v>0.97998290150714962</v>
      </c>
      <c r="M149" s="103">
        <f>IF(+'2grid'!M149*CN$2&lt;0,0,+'2grid'!M149*CN$2)</f>
        <v>1.1959588696481172</v>
      </c>
      <c r="N149" s="103">
        <f>IF(+'2grid'!N149*CO$2&lt;0,0,+'2grid'!N149*CO$2)</f>
        <v>1.4419753634208721</v>
      </c>
      <c r="O149" s="103">
        <f>IF(+'2grid'!O149*CP$2&lt;0,0,+'2grid'!O149*CP$2)</f>
        <v>1.7209823238899316</v>
      </c>
      <c r="P149" s="103">
        <f>IF(+'2grid'!P149*CQ$2&lt;0,0,+'2grid'!P149*CQ$2)</f>
        <v>2.0359868158286671</v>
      </c>
      <c r="Q149" s="103">
        <f>IF(+'2grid'!Q149*CR$2&lt;0,0,+'2grid'!Q149*CR$2)</f>
        <v>2.3899686839658845</v>
      </c>
      <c r="R149" s="103">
        <f>IF(+'2grid'!R149*CS$2&lt;0,0,+'2grid'!R149*CS$2)</f>
        <v>2.7857562019120325</v>
      </c>
      <c r="S149" s="103">
        <f>IF(+'2grid'!S149*CT$2&lt;0,0,+'2grid'!S149*CT$2)</f>
        <v>3.2258449547841948</v>
      </c>
      <c r="T149" s="103">
        <f>IF(+'2grid'!T149*CU$2&lt;0,0,+'2grid'!T149*CU$2)</f>
        <v>3.7121350803287174</v>
      </c>
      <c r="U149" s="103">
        <f>IF(+'2grid'!U149*CV$2&lt;0,0,+'2grid'!U149*CV$2)</f>
        <v>4.2455489299085478</v>
      </c>
      <c r="V149" s="103">
        <f>IF(+'2grid'!V149*CW$2&lt;0,0,+'2grid'!V149*CW$2)</f>
        <v>4.8254693510727513</v>
      </c>
      <c r="W149" s="103">
        <f>IF(+'2grid'!W149*CX$2&lt;0,0,+'2grid'!W149*CX$2)</f>
        <v>5.4489004974466928</v>
      </c>
      <c r="X149" s="103">
        <f>IF(+'2grid'!X149*CY$2&lt;0,0,+'2grid'!X149*CY$2)</f>
        <v>6.1091822103840583</v>
      </c>
      <c r="Y149" s="103">
        <f>IF(+'2grid'!Y149*CZ$2&lt;0,0,+'2grid'!Y149*CZ$2)</f>
        <v>6.793948939518943</v>
      </c>
      <c r="Z149" s="103">
        <f>IF(+'2grid'!Z149*DA$2&lt;0,0,+'2grid'!Z149*DA$2)</f>
        <v>7.4817237600030557</v>
      </c>
      <c r="AA149" s="103">
        <f>IF(+'2grid'!AA149*DB$2&lt;0,0,+'2grid'!AA149*DB$2)</f>
        <v>8.1358236909866939</v>
      </c>
      <c r="AB149" s="103">
        <f>IF(+'2grid'!AB149*DC$2&lt;0,0,+'2grid'!AB149*DC$2)</f>
        <v>8.6923059366481699</v>
      </c>
      <c r="AC149" s="103">
        <f>IF(+'2grid'!AC149*DD$2&lt;0,0,+'2grid'!AC149*DD$2)</f>
        <v>9.0322647294999232</v>
      </c>
      <c r="AD149" s="103">
        <f>IF(+'2grid'!AD149*DE$2&lt;0,0,+'2grid'!AD149*DE$2)</f>
        <v>9.5112916406932992</v>
      </c>
      <c r="AE149" s="103">
        <f>IF(+'2grid'!AE149*DF$2&lt;0,0,+'2grid'!AE149*DF$2)</f>
        <v>10.008821085380072</v>
      </c>
      <c r="AF149" s="103">
        <f>IF(+'2grid'!AF149*DG$2&lt;0,0,+'2grid'!AF149*DG$2)</f>
        <v>10.524709699671522</v>
      </c>
      <c r="AG149" s="103">
        <f>IF(+'2grid'!AG149*DH$2&lt;0,0,+'2grid'!AG149*DH$2)</f>
        <v>11.058640800187099</v>
      </c>
      <c r="AH149" s="103">
        <f>IF(+'2grid'!AH149*DI$2&lt;0,0,+'2grid'!AH149*DI$2)</f>
        <v>11.610087248740511</v>
      </c>
      <c r="AI149" s="103">
        <f>IF(+'2grid'!AI149*DJ$2&lt;0,0,+'2grid'!AI149*DJ$2)</f>
        <v>12.178266440174768</v>
      </c>
      <c r="AJ149" s="103">
        <f>IF(+'2grid'!AJ149*DK$2&lt;0,0,+'2grid'!AJ149*DK$2)</f>
        <v>12.762085400506708</v>
      </c>
      <c r="AK149" s="103">
        <f>IF(+'2grid'!AK149*DL$2&lt;0,0,+'2grid'!AK149*DL$2)</f>
        <v>13.360073335115219</v>
      </c>
      <c r="AL149" s="103">
        <f>IF(+'2grid'!AL149*DM$2&lt;0,0,+'2grid'!AL149*DM$2)</f>
        <v>13.970298060163254</v>
      </c>
      <c r="AM149" s="103">
        <f>IF(+'2grid'!AM149*DN$2&lt;0,0,+'2grid'!AM149*DN$2)</f>
        <v>14.590261458462621</v>
      </c>
      <c r="AN149" s="103">
        <f>IF(+'2grid'!AN149*DO$2&lt;0,0,+'2grid'!AN149*DO$2)</f>
        <v>15.216767223466304</v>
      </c>
      <c r="AO149" s="103">
        <f>IF(+'2grid'!AO149*DP$2&lt;0,0,+'2grid'!AO149*DP$2)</f>
        <v>15.889767343021612</v>
      </c>
      <c r="AP149" s="103">
        <f>IF(+'2grid'!AP149*DQ$2&lt;0,0,+'2grid'!AP149*DQ$2)</f>
        <v>16.563700278309696</v>
      </c>
      <c r="AQ149" s="103">
        <f>IF(+'2grid'!AQ149*DR$2&lt;0,0,+'2grid'!AQ149*DR$2)</f>
        <v>17.231971732406265</v>
      </c>
      <c r="AR149" s="103">
        <f>IF(+'2grid'!AR149*DS$2&lt;0,0,+'2grid'!AR149*DS$2)</f>
        <v>17.886119917599391</v>
      </c>
      <c r="AS149" s="103">
        <f>IF(+'2grid'!AS149*DT$2&lt;0,0,+'2grid'!AS149*DT$2)</f>
        <v>18.515236738883761</v>
      </c>
      <c r="AT149" s="103">
        <f>IF(+'2grid'!AT149*DU$2&lt;0,0,+'2grid'!AT149*DU$2)</f>
        <v>18.723734917583485</v>
      </c>
      <c r="AU149" s="103">
        <f>IF(+'2grid'!AU149*DV$2&lt;0,0,+'2grid'!AU149*DV$2)</f>
        <v>18.860947775808693</v>
      </c>
      <c r="AV149" s="103">
        <f>IF(+'2grid'!AV149*DW$2&lt;0,0,+'2grid'!AV149*DW$2)</f>
        <v>18.907215570501201</v>
      </c>
      <c r="AW149" s="103">
        <f>IF(+'2grid'!AW149*DX$2&lt;0,0,+'2grid'!AW149*DX$2)</f>
        <v>18.83599191419529</v>
      </c>
      <c r="AX149" s="103">
        <f>IF(+'2grid'!AX149*DY$2&lt;0,0,+'2grid'!AX149*DY$2)</f>
        <v>18.493629303397114</v>
      </c>
      <c r="AY149" s="103">
        <f>IF(+'2grid'!AY149*DZ$2&lt;0,0,+'2grid'!AY149*DZ$2)</f>
        <v>17.795304421638463</v>
      </c>
      <c r="AZ149" s="103">
        <f>IF(+'2grid'!AZ149*EA$2&lt;0,0,+'2grid'!AZ149*EA$2)</f>
        <v>16.825681069670978</v>
      </c>
      <c r="BA149" s="103">
        <f>IF(+'2grid'!BA149*EB$2&lt;0,0,+'2grid'!BA149*EB$2)</f>
        <v>15.441500599922643</v>
      </c>
      <c r="BB149" s="103">
        <f>IF(+'2grid'!BB149*EC$2&lt;0,0,+'2grid'!BB149*EC$2)</f>
        <v>13.313091282457762</v>
      </c>
      <c r="BC149" s="103">
        <f>IF(+'2grid'!BC149*ED$2&lt;0,0,+'2grid'!BC149*ED$2)</f>
        <v>10.714</v>
      </c>
      <c r="BD149" s="103">
        <f>IF(+'2grid'!BD149*EE$2&lt;0,0,+'2grid'!BD149*EE$2)</f>
        <v>12.714</v>
      </c>
      <c r="BE149" s="103">
        <f>IF(+'2grid'!BE149*EF$2&lt;0,0,+'2grid'!BE149*EF$2)</f>
        <v>14.73</v>
      </c>
      <c r="BF149" s="103">
        <f>IF(+'2grid'!BF149*EG$2&lt;0,0,+'2grid'!BF149*EG$2)</f>
        <v>14.79</v>
      </c>
      <c r="BG149" s="103">
        <f>IF(+'2grid'!BG149*EH$2&lt;0,0,+'2grid'!BG149*EH$2)</f>
        <v>9.9</v>
      </c>
      <c r="BH149" s="103">
        <f>IF(+'2grid'!BH149*EI$2&lt;0,0,+'2grid'!BH149*EI$2)</f>
        <v>8.91</v>
      </c>
      <c r="BI149" s="103">
        <f>IF(+'2grid'!BI149*EJ$2&lt;0,0,+'2grid'!BI149*EJ$2)</f>
        <v>8.91</v>
      </c>
      <c r="BJ149" s="103">
        <f>IF(+'2grid'!BJ149*EK$2&lt;0,0,+'2grid'!BJ149*EK$2)</f>
        <v>9.9</v>
      </c>
      <c r="BK149" s="103">
        <f>IF(+'2grid'!BK149*EL$2&lt;0,0,+'2grid'!BK149*EL$2)</f>
        <v>10.89</v>
      </c>
      <c r="BL149" s="103">
        <f>IF(+'2grid'!BL149*EM$2&lt;0,0,+'2grid'!BL149*EM$2)</f>
        <v>11.879999999999999</v>
      </c>
      <c r="BM149" s="103">
        <f>IF(+'2grid'!BM149*EN$2&lt;0,0,+'2grid'!BM149*EN$2)</f>
        <v>12.87</v>
      </c>
      <c r="BN149" s="103">
        <f>IF(+'2grid'!BN149*EO$2&lt;0,0,+'2grid'!BN149*EO$2)</f>
        <v>12.87</v>
      </c>
      <c r="BO149" s="103">
        <f>IF(+'2grid'!BO149*EP$2&lt;0,0,+'2grid'!BO149*EP$2)</f>
        <v>12.87</v>
      </c>
      <c r="BP149" s="103">
        <f>IF(+'2grid'!BP149*EQ$2&lt;0,0,+'2grid'!BP149*EQ$2)</f>
        <v>11.879999999999999</v>
      </c>
      <c r="BQ149" s="103">
        <f>IF(+'2grid'!BQ149*ER$2&lt;0,0,+'2grid'!BQ149*ER$2)</f>
        <v>10.494</v>
      </c>
      <c r="BR149" s="103">
        <f>IF(+'2grid'!BR149*ES$2&lt;0,0,+'2grid'!BR149*ES$2)</f>
        <v>10.197000000000001</v>
      </c>
      <c r="BS149" s="103">
        <f>IF(+'2grid'!BS149*ET$2&lt;0,0,+'2grid'!BS149*ET$2)</f>
        <v>9.6029999999999998</v>
      </c>
      <c r="BT149" s="103">
        <f>IF(+'2grid'!BT149*EU$2&lt;0,0,+'2grid'!BT149*EU$2)</f>
        <v>8.5436999999998822</v>
      </c>
      <c r="BU149" s="103">
        <f>IF(+'2grid'!BU149*EV$2&lt;0,0,+'2grid'!BU149*EV$2)</f>
        <v>7.8744599999997265</v>
      </c>
      <c r="BV149" s="103">
        <f>IF(+'2grid'!BV149*EW$2&lt;0,0,+'2grid'!BV149*EW$2)</f>
        <v>7.2747179999999068</v>
      </c>
      <c r="BW149" s="103">
        <f>IF(+'2grid'!BW149*EX$2&lt;0,0,+'2grid'!BW149*EX$2)</f>
        <v>6.5854799999998184</v>
      </c>
      <c r="BX149" s="103">
        <f>IF(+'2grid'!BX149*EY$2&lt;0,0,+'2grid'!BX149*EY$2)</f>
        <v>5.7752243999995834</v>
      </c>
      <c r="BY149" s="103">
        <f>IF(+'2grid'!BY149*EZ$2&lt;0,0,+'2grid'!BY149*EZ$2)</f>
        <v>5.0481023999997001</v>
      </c>
      <c r="BZ149" s="103">
        <f>IF(+'2grid'!BZ149*FA$2&lt;0,0,+'2grid'!BZ149*FA$2)</f>
        <v>4.4037875199997165</v>
      </c>
      <c r="CA149" s="103">
        <f>IF(+'2grid'!CA149*FB$2&lt;0,0,+'2grid'!CA149*FB$2)</f>
        <v>3.675948906666183</v>
      </c>
    </row>
    <row r="150" spans="1:79" x14ac:dyDescent="0.2">
      <c r="A150" s="9">
        <f>+data!B152</f>
        <v>548</v>
      </c>
      <c r="B150" s="103">
        <f>IF(+'2grid'!B150*CC$2&lt;0,0,+'2grid'!B150*CC$2)</f>
        <v>0</v>
      </c>
      <c r="C150" s="103">
        <f>IF(+'2grid'!C150*CD$2&lt;0,0,+'2grid'!C150*CD$2)</f>
        <v>0</v>
      </c>
      <c r="D150" s="103">
        <f>IF(+'2grid'!D150*CE$2&lt;0,0,+'2grid'!D150*CE$2)</f>
        <v>0</v>
      </c>
      <c r="E150" s="103">
        <f>IF(+'2grid'!E150*CF$2&lt;0,0,+'2grid'!E150*CF$2)</f>
        <v>0</v>
      </c>
      <c r="F150" s="103">
        <f>IF(+'2grid'!F150*CG$2&lt;0,0,+'2grid'!F150*CG$2)</f>
        <v>0</v>
      </c>
      <c r="G150" s="103">
        <f>IF(+'2grid'!G150*CH$2&lt;0,0,+'2grid'!G150*CH$2)</f>
        <v>0</v>
      </c>
      <c r="H150" s="103">
        <f>IF(+'2grid'!H150*CI$2&lt;0,0,+'2grid'!H150*CI$2)</f>
        <v>0</v>
      </c>
      <c r="I150" s="103">
        <f>IF(+'2grid'!I150*CJ$2&lt;0,0,+'2grid'!I150*CJ$2)</f>
        <v>0</v>
      </c>
      <c r="J150" s="103">
        <f>IF(+'2grid'!J150*CK$2&lt;0,0,+'2grid'!J150*CK$2)</f>
        <v>0</v>
      </c>
      <c r="K150" s="103">
        <f>IF(+'2grid'!K150*CL$2&lt;0,0,+'2grid'!K150*CL$2)</f>
        <v>0</v>
      </c>
      <c r="L150" s="103">
        <f>IF(+'2grid'!L150*CM$2&lt;0,0,+'2grid'!L150*CM$2)</f>
        <v>0</v>
      </c>
      <c r="M150" s="103">
        <f>IF(+'2grid'!M150*CN$2&lt;0,0,+'2grid'!M150*CN$2)</f>
        <v>0</v>
      </c>
      <c r="N150" s="103">
        <f>IF(+'2grid'!N150*CO$2&lt;0,0,+'2grid'!N150*CO$2)</f>
        <v>0</v>
      </c>
      <c r="O150" s="103">
        <f>IF(+'2grid'!O150*CP$2&lt;0,0,+'2grid'!O150*CP$2)</f>
        <v>0</v>
      </c>
      <c r="P150" s="103">
        <f>IF(+'2grid'!P150*CQ$2&lt;0,0,+'2grid'!P150*CQ$2)</f>
        <v>0</v>
      </c>
      <c r="Q150" s="103">
        <f>IF(+'2grid'!Q150*CR$2&lt;0,0,+'2grid'!Q150*CR$2)</f>
        <v>0</v>
      </c>
      <c r="R150" s="103">
        <f>IF(+'2grid'!R150*CS$2&lt;0,0,+'2grid'!R150*CS$2)</f>
        <v>0</v>
      </c>
      <c r="S150" s="103">
        <f>IF(+'2grid'!S150*CT$2&lt;0,0,+'2grid'!S150*CT$2)</f>
        <v>0</v>
      </c>
      <c r="T150" s="103">
        <f>IF(+'2grid'!T150*CU$2&lt;0,0,+'2grid'!T150*CU$2)</f>
        <v>0</v>
      </c>
      <c r="U150" s="103">
        <f>IF(+'2grid'!U150*CV$2&lt;0,0,+'2grid'!U150*CV$2)</f>
        <v>0</v>
      </c>
      <c r="V150" s="103">
        <f>IF(+'2grid'!V150*CW$2&lt;0,0,+'2grid'!V150*CW$2)</f>
        <v>0</v>
      </c>
      <c r="W150" s="103">
        <f>IF(+'2grid'!W150*CX$2&lt;0,0,+'2grid'!W150*CX$2)</f>
        <v>0</v>
      </c>
      <c r="X150" s="103">
        <f>IF(+'2grid'!X150*CY$2&lt;0,0,+'2grid'!X150*CY$2)</f>
        <v>5.0687214187004587E-2</v>
      </c>
      <c r="Y150" s="103">
        <f>IF(+'2grid'!Y150*CZ$2&lt;0,0,+'2grid'!Y150*CZ$2)</f>
        <v>7.99603341033399E-2</v>
      </c>
      <c r="Z150" s="103">
        <f>IF(+'2grid'!Z150*DA$2&lt;0,0,+'2grid'!Z150*DA$2)</f>
        <v>0.12586366280439537</v>
      </c>
      <c r="AA150" s="103">
        <f>IF(+'2grid'!AA150*DB$2&lt;0,0,+'2grid'!AA150*DB$2)</f>
        <v>0.19772323549161411</v>
      </c>
      <c r="AB150" s="103">
        <f>IF(+'2grid'!AB150*DC$2&lt;0,0,+'2grid'!AB150*DC$2)</f>
        <v>0.31004046264902496</v>
      </c>
      <c r="AC150" s="103">
        <f>IF(+'2grid'!AC150*DD$2&lt;0,0,+'2grid'!AC150*DD$2)</f>
        <v>0.48533936634005537</v>
      </c>
      <c r="AD150" s="103">
        <f>IF(+'2grid'!AD150*DE$2&lt;0,0,+'2grid'!AD150*DE$2)</f>
        <v>0.51783322254830488</v>
      </c>
      <c r="AE150" s="103">
        <f>IF(+'2grid'!AE150*DF$2&lt;0,0,+'2grid'!AE150*DF$2)</f>
        <v>0.55240679591178898</v>
      </c>
      <c r="AF150" s="103">
        <f>IF(+'2grid'!AF150*DG$2&lt;0,0,+'2grid'!AF150*DG$2)</f>
        <v>0.58918918717133573</v>
      </c>
      <c r="AG150" s="103">
        <f>IF(+'2grid'!AG150*DH$2&lt;0,0,+'2grid'!AG150*DH$2)</f>
        <v>0.62831733567414239</v>
      </c>
      <c r="AH150" s="103">
        <f>IF(+'2grid'!AH150*DI$2&lt;0,0,+'2grid'!AH150*DI$2)</f>
        <v>0.66993648739109057</v>
      </c>
      <c r="AI150" s="103">
        <f>IF(+'2grid'!AI150*DJ$2&lt;0,0,+'2grid'!AI150*DJ$2)</f>
        <v>0.71420069051244872</v>
      </c>
      <c r="AJ150" s="103">
        <f>IF(+'2grid'!AJ150*DK$2&lt;0,0,+'2grid'!AJ150*DK$2)</f>
        <v>0.76127332022989724</v>
      </c>
      <c r="AK150" s="103">
        <f>IF(+'2grid'!AK150*DL$2&lt;0,0,+'2grid'!AK150*DL$2)</f>
        <v>0.81132763440575595</v>
      </c>
      <c r="AL150" s="103">
        <f>IF(+'2grid'!AL150*DM$2&lt;0,0,+'2grid'!AL150*DM$2)</f>
        <v>0.8645473619285633</v>
      </c>
      <c r="AM150" s="103">
        <f>IF(+'2grid'!AM150*DN$2&lt;0,0,+'2grid'!AM150*DN$2)</f>
        <v>0.92112732565803945</v>
      </c>
      <c r="AN150" s="103">
        <f>IF(+'2grid'!AN150*DO$2&lt;0,0,+'2grid'!AN150*DO$2)</f>
        <v>0.98127410197235876</v>
      </c>
      <c r="AO150" s="103">
        <f>IF(+'2grid'!AO150*DP$2&lt;0,0,+'2grid'!AO150*DP$2)</f>
        <v>1.048110071044146</v>
      </c>
      <c r="AP150" s="103">
        <f>IF(+'2grid'!AP150*DQ$2&lt;0,0,+'2grid'!AP150*DQ$2)</f>
        <v>1.1193501930492422</v>
      </c>
      <c r="AQ150" s="103">
        <f>IF(+'2grid'!AQ150*DR$2&lt;0,0,+'2grid'!AQ150*DR$2)</f>
        <v>1.1952778933972721</v>
      </c>
      <c r="AR150" s="103">
        <f>IF(+'2grid'!AR150*DS$2&lt;0,0,+'2grid'!AR150*DS$2)</f>
        <v>1.2761945157969463</v>
      </c>
      <c r="AS150" s="103">
        <f>IF(+'2grid'!AS150*DT$2&lt;0,0,+'2grid'!AS150*DT$2)</f>
        <v>1.3624204394845945</v>
      </c>
      <c r="AT150" s="103">
        <f>IF(+'2grid'!AT150*DU$2&lt;0,0,+'2grid'!AT150*DU$2)</f>
        <v>1.4252631275610992</v>
      </c>
      <c r="AU150" s="103">
        <f>IF(+'2grid'!AU150*DV$2&lt;0,0,+'2grid'!AU150*DV$2)</f>
        <v>1.4908280154170439</v>
      </c>
      <c r="AV150" s="103">
        <f>IF(+'2grid'!AV150*DW$2&lt;0,0,+'2grid'!AV150*DW$2)</f>
        <v>1.5592283941212346</v>
      </c>
      <c r="AW150" s="103">
        <f>IF(+'2grid'!AW150*DX$2&lt;0,0,+'2grid'!AW150*DX$2)</f>
        <v>1.6305821403925427</v>
      </c>
      <c r="AX150" s="103">
        <f>IF(+'2grid'!AX150*DY$2&lt;0,0,+'2grid'!AX150*DY$2)</f>
        <v>1.6943555740911194</v>
      </c>
      <c r="AY150" s="103">
        <f>IF(+'2grid'!AY150*DZ$2&lt;0,0,+'2grid'!AY150*DZ$2)</f>
        <v>1.7455441312327697</v>
      </c>
      <c r="AZ150" s="103">
        <f>IF(+'2grid'!AZ150*EA$2&lt;0,0,+'2grid'!AZ150*EA$2)</f>
        <v>1.7982474369110779</v>
      </c>
      <c r="BA150" s="103">
        <f>IF(+'2grid'!BA150*EB$2&lt;0,0,+'2grid'!BA150*EB$2)</f>
        <v>1.8525096072537444</v>
      </c>
      <c r="BB150" s="103">
        <f>IF(+'2grid'!BB150*EC$2&lt;0,0,+'2grid'!BB150*EC$2)</f>
        <v>57.974518862598359</v>
      </c>
      <c r="BC150" s="103">
        <f>IF(+'2grid'!BC150*ED$2&lt;0,0,+'2grid'!BC150*ED$2)</f>
        <v>77.92</v>
      </c>
      <c r="BD150" s="103">
        <f>IF(+'2grid'!BD150*EE$2&lt;0,0,+'2grid'!BD150*EE$2)</f>
        <v>92.91</v>
      </c>
      <c r="BE150" s="103">
        <f>IF(+'2grid'!BE150*EF$2&lt;0,0,+'2grid'!BE150*EF$2)</f>
        <v>101.146</v>
      </c>
      <c r="BF150" s="103">
        <f>IF(+'2grid'!BF150*EG$2&lt;0,0,+'2grid'!BF150*EG$2)</f>
        <v>103.53</v>
      </c>
      <c r="BG150" s="103">
        <f>IF(+'2grid'!BG150*EH$2&lt;0,0,+'2grid'!BG150*EH$2)</f>
        <v>131.66999999999999</v>
      </c>
      <c r="BH150" s="103">
        <f>IF(+'2grid'!BH150*EI$2&lt;0,0,+'2grid'!BH150*EI$2)</f>
        <v>133.65</v>
      </c>
      <c r="BI150" s="103">
        <f>IF(+'2grid'!BI150*EJ$2&lt;0,0,+'2grid'!BI150*EJ$2)</f>
        <v>134.63999999999999</v>
      </c>
      <c r="BJ150" s="103">
        <f>IF(+'2grid'!BJ150*EK$2&lt;0,0,+'2grid'!BJ150*EK$2)</f>
        <v>136.62</v>
      </c>
      <c r="BK150" s="103">
        <f>IF(+'2grid'!BK150*EL$2&lt;0,0,+'2grid'!BK150*EL$2)</f>
        <v>137.60999999999999</v>
      </c>
      <c r="BL150" s="103">
        <f>IF(+'2grid'!BL150*EM$2&lt;0,0,+'2grid'!BL150*EM$2)</f>
        <v>139.59</v>
      </c>
      <c r="BM150" s="103">
        <f>IF(+'2grid'!BM150*EN$2&lt;0,0,+'2grid'!BM150*EN$2)</f>
        <v>141.57</v>
      </c>
      <c r="BN150" s="103">
        <f>IF(+'2grid'!BN150*EO$2&lt;0,0,+'2grid'!BN150*EO$2)</f>
        <v>143.55000000000001</v>
      </c>
      <c r="BO150" s="103">
        <f>IF(+'2grid'!BO150*EP$2&lt;0,0,+'2grid'!BO150*EP$2)</f>
        <v>143.55000000000001</v>
      </c>
      <c r="BP150" s="103">
        <f>IF(+'2grid'!BP150*EQ$2&lt;0,0,+'2grid'!BP150*EQ$2)</f>
        <v>143.55000000000001</v>
      </c>
      <c r="BQ150" s="103">
        <f>IF(+'2grid'!BQ150*ER$2&lt;0,0,+'2grid'!BQ150*ER$2)</f>
        <v>143.55000000000001</v>
      </c>
      <c r="BR150" s="103">
        <f>IF(+'2grid'!BR150*ES$2&lt;0,0,+'2grid'!BR150*ES$2)</f>
        <v>143.55000000000001</v>
      </c>
      <c r="BS150" s="103">
        <f>IF(+'2grid'!BS150*ET$2&lt;0,0,+'2grid'!BS150*ET$2)</f>
        <v>143.55000000000001</v>
      </c>
      <c r="BT150" s="103">
        <f>IF(+'2grid'!BT150*EU$2&lt;0,0,+'2grid'!BT150*EU$2)</f>
        <v>143.55000000000001</v>
      </c>
      <c r="BU150" s="103">
        <f>IF(+'2grid'!BU150*EV$2&lt;0,0,+'2grid'!BU150*EV$2)</f>
        <v>143.55000000000001</v>
      </c>
      <c r="BV150" s="103">
        <f>IF(+'2grid'!BV150*EW$2&lt;0,0,+'2grid'!BV150*EW$2)</f>
        <v>143.55000000000001</v>
      </c>
      <c r="BW150" s="103">
        <f>IF(+'2grid'!BW150*EX$2&lt;0,0,+'2grid'!BW150*EX$2)</f>
        <v>143.55000000000001</v>
      </c>
      <c r="BX150" s="103">
        <f>IF(+'2grid'!BX150*EY$2&lt;0,0,+'2grid'!BX150*EY$2)</f>
        <v>143.55000000000001</v>
      </c>
      <c r="BY150" s="103">
        <f>IF(+'2grid'!BY150*EZ$2&lt;0,0,+'2grid'!BY150*EZ$2)</f>
        <v>143.55000000000001</v>
      </c>
      <c r="BZ150" s="103">
        <f>IF(+'2grid'!BZ150*FA$2&lt;0,0,+'2grid'!BZ150*FA$2)</f>
        <v>143.55000000000001</v>
      </c>
      <c r="CA150" s="103">
        <f>IF(+'2grid'!CA150*FB$2&lt;0,0,+'2grid'!CA150*FB$2)</f>
        <v>143.55000000000001</v>
      </c>
    </row>
    <row r="151" spans="1:79" x14ac:dyDescent="0.2">
      <c r="A151" s="9">
        <f>+data!B153</f>
        <v>554</v>
      </c>
      <c r="B151" s="103">
        <f>IF(+'2grid'!B151*CC$2&lt;0,0,+'2grid'!B151*CC$2)</f>
        <v>0</v>
      </c>
      <c r="C151" s="103">
        <f>IF(+'2grid'!C151*CD$2&lt;0,0,+'2grid'!C151*CD$2)</f>
        <v>0</v>
      </c>
      <c r="D151" s="103">
        <f>IF(+'2grid'!D151*CE$2&lt;0,0,+'2grid'!D151*CE$2)</f>
        <v>0</v>
      </c>
      <c r="E151" s="103">
        <f>IF(+'2grid'!E151*CF$2&lt;0,0,+'2grid'!E151*CF$2)</f>
        <v>0</v>
      </c>
      <c r="F151" s="103">
        <f>IF(+'2grid'!F151*CG$2&lt;0,0,+'2grid'!F151*CG$2)</f>
        <v>0</v>
      </c>
      <c r="G151" s="103">
        <f>IF(+'2grid'!G151*CH$2&lt;0,0,+'2grid'!G151*CH$2)</f>
        <v>0</v>
      </c>
      <c r="H151" s="103">
        <f>IF(+'2grid'!H151*CI$2&lt;0,0,+'2grid'!H151*CI$2)</f>
        <v>0</v>
      </c>
      <c r="I151" s="103">
        <f>IF(+'2grid'!I151*CJ$2&lt;0,0,+'2grid'!I151*CJ$2)</f>
        <v>0</v>
      </c>
      <c r="J151" s="103">
        <f>IF(+'2grid'!J151*CK$2&lt;0,0,+'2grid'!J151*CK$2)</f>
        <v>0</v>
      </c>
      <c r="K151" s="103">
        <f>IF(+'2grid'!K151*CL$2&lt;0,0,+'2grid'!K151*CL$2)</f>
        <v>0</v>
      </c>
      <c r="L151" s="103">
        <f>IF(+'2grid'!L151*CM$2&lt;0,0,+'2grid'!L151*CM$2)</f>
        <v>0</v>
      </c>
      <c r="M151" s="103">
        <f>IF(+'2grid'!M151*CN$2&lt;0,0,+'2grid'!M151*CN$2)</f>
        <v>0</v>
      </c>
      <c r="N151" s="103">
        <f>IF(+'2grid'!N151*CO$2&lt;0,0,+'2grid'!N151*CO$2)</f>
        <v>0</v>
      </c>
      <c r="O151" s="103">
        <f>IF(+'2grid'!O151*CP$2&lt;0,0,+'2grid'!O151*CP$2)</f>
        <v>0</v>
      </c>
      <c r="P151" s="103">
        <f>IF(+'2grid'!P151*CQ$2&lt;0,0,+'2grid'!P151*CQ$2)</f>
        <v>0</v>
      </c>
      <c r="Q151" s="103">
        <f>IF(+'2grid'!Q151*CR$2&lt;0,0,+'2grid'!Q151*CR$2)</f>
        <v>0</v>
      </c>
      <c r="R151" s="103">
        <f>IF(+'2grid'!R151*CS$2&lt;0,0,+'2grid'!R151*CS$2)</f>
        <v>0</v>
      </c>
      <c r="S151" s="103">
        <f>IF(+'2grid'!S151*CT$2&lt;0,0,+'2grid'!S151*CT$2)</f>
        <v>0</v>
      </c>
      <c r="T151" s="103">
        <f>IF(+'2grid'!T151*CU$2&lt;0,0,+'2grid'!T151*CU$2)</f>
        <v>0</v>
      </c>
      <c r="U151" s="103">
        <f>IF(+'2grid'!U151*CV$2&lt;0,0,+'2grid'!U151*CV$2)</f>
        <v>0</v>
      </c>
      <c r="V151" s="103">
        <f>IF(+'2grid'!V151*CW$2&lt;0,0,+'2grid'!V151*CW$2)</f>
        <v>0</v>
      </c>
      <c r="W151" s="103">
        <f>IF(+'2grid'!W151*CX$2&lt;0,0,+'2grid'!W151*CX$2)</f>
        <v>0</v>
      </c>
      <c r="X151" s="103">
        <f>IF(+'2grid'!X151*CY$2&lt;0,0,+'2grid'!X151*CY$2)</f>
        <v>0</v>
      </c>
      <c r="Y151" s="103">
        <f>IF(+'2grid'!Y151*CZ$2&lt;0,0,+'2grid'!Y151*CZ$2)</f>
        <v>0</v>
      </c>
      <c r="Z151" s="103">
        <f>IF(+'2grid'!Z151*DA$2&lt;0,0,+'2grid'!Z151*DA$2)</f>
        <v>0</v>
      </c>
      <c r="AA151" s="103">
        <f>IF(+'2grid'!AA151*DB$2&lt;0,0,+'2grid'!AA151*DB$2)</f>
        <v>0</v>
      </c>
      <c r="AB151" s="103">
        <f>IF(+'2grid'!AB151*DC$2&lt;0,0,+'2grid'!AB151*DC$2)</f>
        <v>0</v>
      </c>
      <c r="AC151" s="103">
        <f>IF(+'2grid'!AC151*DD$2&lt;0,0,+'2grid'!AC151*DD$2)</f>
        <v>0</v>
      </c>
      <c r="AD151" s="103">
        <f>IF(+'2grid'!AD151*DE$2&lt;0,0,+'2grid'!AD151*DE$2)</f>
        <v>0</v>
      </c>
      <c r="AE151" s="103">
        <f>IF(+'2grid'!AE151*DF$2&lt;0,0,+'2grid'!AE151*DF$2)</f>
        <v>0</v>
      </c>
      <c r="AF151" s="103">
        <f>IF(+'2grid'!AF151*DG$2&lt;0,0,+'2grid'!AF151*DG$2)</f>
        <v>0</v>
      </c>
      <c r="AG151" s="103">
        <f>IF(+'2grid'!AG151*DH$2&lt;0,0,+'2grid'!AG151*DH$2)</f>
        <v>0</v>
      </c>
      <c r="AH151" s="103">
        <f>IF(+'2grid'!AH151*DI$2&lt;0,0,+'2grid'!AH151*DI$2)</f>
        <v>0</v>
      </c>
      <c r="AI151" s="103">
        <f>IF(+'2grid'!AI151*DJ$2&lt;0,0,+'2grid'!AI151*DJ$2)</f>
        <v>0</v>
      </c>
      <c r="AJ151" s="103">
        <f>IF(+'2grid'!AJ151*DK$2&lt;0,0,+'2grid'!AJ151*DK$2)</f>
        <v>0</v>
      </c>
      <c r="AK151" s="103">
        <f>IF(+'2grid'!AK151*DL$2&lt;0,0,+'2grid'!AK151*DL$2)</f>
        <v>0</v>
      </c>
      <c r="AL151" s="103">
        <f>IF(+'2grid'!AL151*DM$2&lt;0,0,+'2grid'!AL151*DM$2)</f>
        <v>0</v>
      </c>
      <c r="AM151" s="103">
        <f>IF(+'2grid'!AM151*DN$2&lt;0,0,+'2grid'!AM151*DN$2)</f>
        <v>0.28308350314535641</v>
      </c>
      <c r="AN151" s="103">
        <f>IF(+'2grid'!AN151*DO$2&lt;0,0,+'2grid'!AN151*DO$2)</f>
        <v>0.5671562322772431</v>
      </c>
      <c r="AO151" s="103">
        <f>IF(+'2grid'!AO151*DP$2&lt;0,0,+'2grid'!AO151*DP$2)</f>
        <v>1.3387525017707012</v>
      </c>
      <c r="AP151" s="103">
        <f>IF(+'2grid'!AP151*DQ$2&lt;0,0,+'2grid'!AP151*DQ$2)</f>
        <v>3.1596610769760618</v>
      </c>
      <c r="AQ151" s="103">
        <f>IF(+'2grid'!AQ151*DR$2&lt;0,0,+'2grid'!AQ151*DR$2)</f>
        <v>7.4563214051366886</v>
      </c>
      <c r="AR151" s="103">
        <f>IF(+'2grid'!AR151*DS$2&lt;0,0,+'2grid'!AR151*DS$2)</f>
        <v>17.593567360434889</v>
      </c>
      <c r="AS151" s="103">
        <f>IF(+'2grid'!AS151*DT$2&lt;0,0,+'2grid'!AS151*DT$2)</f>
        <v>41.507786698507495</v>
      </c>
      <c r="AT151" s="103">
        <f>IF(+'2grid'!AT151*DU$2&lt;0,0,+'2grid'!AT151*DU$2)</f>
        <v>108.54058083269381</v>
      </c>
      <c r="AU151" s="103">
        <f>IF(+'2grid'!AU151*DV$2&lt;0,0,+'2grid'!AU151*DV$2)</f>
        <v>198.27580049465905</v>
      </c>
      <c r="AV151" s="103">
        <f>IF(+'2grid'!AV151*DW$2&lt;0,0,+'2grid'!AV151*DW$2)</f>
        <v>361.90943765668999</v>
      </c>
      <c r="AW151" s="103">
        <f>IF(+'2grid'!AW151*DX$2&lt;0,0,+'2grid'!AW151*DX$2)</f>
        <v>634.17076567083654</v>
      </c>
      <c r="AX151" s="103">
        <f>IF(+'2grid'!AX151*DY$2&lt;0,0,+'2grid'!AX151*DY$2)</f>
        <v>839.27772059436757</v>
      </c>
      <c r="AY151" s="103">
        <f>IF(+'2grid'!AY151*DZ$2&lt;0,0,+'2grid'!AY151*DZ$2)</f>
        <v>1126.6071241665975</v>
      </c>
      <c r="AZ151" s="103">
        <f>IF(+'2grid'!AZ151*EA$2&lt;0,0,+'2grid'!AZ151*EA$2)</f>
        <v>1450.6735166459416</v>
      </c>
      <c r="BA151" s="103">
        <f>IF(+'2grid'!BA151*EB$2&lt;0,0,+'2grid'!BA151*EB$2)</f>
        <v>1811.9055919766147</v>
      </c>
      <c r="BB151" s="103">
        <f>IF(+'2grid'!BB151*EC$2&lt;0,0,+'2grid'!BB151*EC$2)</f>
        <v>2210.7320441028305</v>
      </c>
      <c r="BC151" s="103">
        <f>IF(+'2grid'!BC151*ED$2&lt;0,0,+'2grid'!BC151*ED$2)</f>
        <v>2941.48</v>
      </c>
      <c r="BD151" s="103">
        <f>IF(+'2grid'!BD151*EE$2&lt;0,0,+'2grid'!BD151*EE$2)</f>
        <v>2929.11</v>
      </c>
      <c r="BE151" s="103">
        <f>IF(+'2grid'!BE151*EF$2&lt;0,0,+'2grid'!BE151*EF$2)</f>
        <v>2603.2820000000002</v>
      </c>
      <c r="BF151" s="103">
        <f>IF(+'2grid'!BF151*EG$2&lt;0,0,+'2grid'!BF151*EG$2)</f>
        <v>2654.3119999999999</v>
      </c>
      <c r="BG151" s="103">
        <f>IF(+'2grid'!BG151*EH$2&lt;0,0,+'2grid'!BG151*EH$2)</f>
        <v>1534.5</v>
      </c>
      <c r="BH151" s="103">
        <f>IF(+'2grid'!BH151*EI$2&lt;0,0,+'2grid'!BH151*EI$2)</f>
        <v>1539.45</v>
      </c>
      <c r="BI151" s="103">
        <f>IF(+'2grid'!BI151*EJ$2&lt;0,0,+'2grid'!BI151*EJ$2)</f>
        <v>528.66</v>
      </c>
      <c r="BJ151" s="103">
        <f>IF(+'2grid'!BJ151*EK$2&lt;0,0,+'2grid'!BJ151*EK$2)</f>
        <v>465.3</v>
      </c>
      <c r="BK151" s="103">
        <f>IF(+'2grid'!BK151*EL$2&lt;0,0,+'2grid'!BK151*EL$2)</f>
        <v>478.17</v>
      </c>
      <c r="BL151" s="103">
        <f>IF(+'2grid'!BL151*EM$2&lt;0,0,+'2grid'!BL151*EM$2)</f>
        <v>483.12</v>
      </c>
      <c r="BM151" s="103">
        <f>IF(+'2grid'!BM151*EN$2&lt;0,0,+'2grid'!BM151*EN$2)</f>
        <v>457.38</v>
      </c>
      <c r="BN151" s="103">
        <f>IF(+'2grid'!BN151*EO$2&lt;0,0,+'2grid'!BN151*EO$2)</f>
        <v>495</v>
      </c>
      <c r="BO151" s="103">
        <f>IF(+'2grid'!BO151*EP$2&lt;0,0,+'2grid'!BO151*EP$2)</f>
        <v>516.78</v>
      </c>
      <c r="BP151" s="103">
        <f>IF(+'2grid'!BP151*EQ$2&lt;0,0,+'2grid'!BP151*EQ$2)</f>
        <v>536.58000000000004</v>
      </c>
      <c r="BQ151" s="103">
        <f>IF(+'2grid'!BQ151*ER$2&lt;0,0,+'2grid'!BQ151*ER$2)</f>
        <v>564.29999999999995</v>
      </c>
      <c r="BR151" s="103">
        <f>IF(+'2grid'!BR151*ES$2&lt;0,0,+'2grid'!BR151*ES$2)</f>
        <v>536.58000000000004</v>
      </c>
      <c r="BS151" s="103">
        <f>IF(+'2grid'!BS151*ET$2&lt;0,0,+'2grid'!BS151*ET$2)</f>
        <v>644.78699999999992</v>
      </c>
      <c r="BT151" s="103">
        <f>IF(+'2grid'!BT151*EU$2&lt;0,0,+'2grid'!BT151*EU$2)</f>
        <v>636.60960000000091</v>
      </c>
      <c r="BU151" s="103">
        <f>IF(+'2grid'!BU151*EV$2&lt;0,0,+'2grid'!BU151*EV$2)</f>
        <v>667.93518000000074</v>
      </c>
      <c r="BV151" s="103">
        <f>IF(+'2grid'!BV151*EW$2&lt;0,0,+'2grid'!BV151*EW$2)</f>
        <v>702.23234400000376</v>
      </c>
      <c r="BW151" s="103">
        <f>IF(+'2grid'!BW151*EX$2&lt;0,0,+'2grid'!BW151*EX$2)</f>
        <v>732.96234000000902</v>
      </c>
      <c r="BX151" s="103">
        <f>IF(+'2grid'!BX151*EY$2&lt;0,0,+'2grid'!BX151*EY$2)</f>
        <v>772.0750752000057</v>
      </c>
      <c r="BY151" s="103">
        <f>IF(+'2grid'!BY151*EZ$2&lt;0,0,+'2grid'!BY151*EZ$2)</f>
        <v>788.74649920000741</v>
      </c>
      <c r="BZ151" s="103">
        <f>IF(+'2grid'!BZ151*FA$2&lt;0,0,+'2grid'!BZ151*FA$2)</f>
        <v>827.14359082667704</v>
      </c>
      <c r="CA151" s="103">
        <f>IF(+'2grid'!CA151*FB$2&lt;0,0,+'2grid'!CA151*FB$2)</f>
        <v>857.98556369779192</v>
      </c>
    </row>
    <row r="152" spans="1:79" x14ac:dyDescent="0.2">
      <c r="A152" s="9">
        <f>+data!B154</f>
        <v>558</v>
      </c>
      <c r="B152" s="103">
        <f>IF(+'2grid'!B152*CC$2&lt;0,0,+'2grid'!B152*CC$2)</f>
        <v>0</v>
      </c>
      <c r="C152" s="103">
        <f>IF(+'2grid'!C152*CD$2&lt;0,0,+'2grid'!C152*CD$2)</f>
        <v>0</v>
      </c>
      <c r="D152" s="103">
        <f>IF(+'2grid'!D152*CE$2&lt;0,0,+'2grid'!D152*CE$2)</f>
        <v>0</v>
      </c>
      <c r="E152" s="103">
        <f>IF(+'2grid'!E152*CF$2&lt;0,0,+'2grid'!E152*CF$2)</f>
        <v>0</v>
      </c>
      <c r="F152" s="103">
        <f>IF(+'2grid'!F152*CG$2&lt;0,0,+'2grid'!F152*CG$2)</f>
        <v>0</v>
      </c>
      <c r="G152" s="103">
        <f>IF(+'2grid'!G152*CH$2&lt;0,0,+'2grid'!G152*CH$2)</f>
        <v>1.0964772418986226</v>
      </c>
      <c r="H152" s="103">
        <f>IF(+'2grid'!H152*CI$2&lt;0,0,+'2grid'!H152*CI$2)</f>
        <v>4.3859089675944922</v>
      </c>
      <c r="I152" s="103">
        <f>IF(+'2grid'!I152*CJ$2&lt;0,0,+'2grid'!I152*CJ$2)</f>
        <v>17.056312651756354</v>
      </c>
      <c r="J152" s="103">
        <f>IF(+'2grid'!J152*CK$2&lt;0,0,+'2grid'!J152*CK$2)</f>
        <v>20.234227565090919</v>
      </c>
      <c r="K152" s="103">
        <f>IF(+'2grid'!K152*CL$2&lt;0,0,+'2grid'!K152*CL$2)</f>
        <v>23.218238440156703</v>
      </c>
      <c r="L152" s="103">
        <f>IF(+'2grid'!L152*CM$2&lt;0,0,+'2grid'!L152*CM$2)</f>
        <v>25.53932800642259</v>
      </c>
      <c r="M152" s="103">
        <f>IF(+'2grid'!M152*CN$2&lt;0,0,+'2grid'!M152*CN$2)</f>
        <v>30.70322982437045</v>
      </c>
      <c r="N152" s="103">
        <f>IF(+'2grid'!N152*CO$2&lt;0,0,+'2grid'!N152*CO$2)</f>
        <v>36.479561348336794</v>
      </c>
      <c r="O152" s="103">
        <f>IF(+'2grid'!O152*CP$2&lt;0,0,+'2grid'!O152*CP$2)</f>
        <v>42.920323345422084</v>
      </c>
      <c r="P152" s="103">
        <f>IF(+'2grid'!P152*CQ$2&lt;0,0,+'2grid'!P152*CQ$2)</f>
        <v>50.079087819130635</v>
      </c>
      <c r="Q152" s="103">
        <f>IF(+'2grid'!Q152*CR$2&lt;0,0,+'2grid'!Q152*CR$2)</f>
        <v>58.010271702270465</v>
      </c>
      <c r="R152" s="103">
        <f>IF(+'2grid'!R152*CS$2&lt;0,0,+'2grid'!R152*CS$2)</f>
        <v>66.768115496402942</v>
      </c>
      <c r="S152" s="103">
        <f>IF(+'2grid'!S152*CT$2&lt;0,0,+'2grid'!S152*CT$2)</f>
        <v>76.405270797101267</v>
      </c>
      <c r="T152" s="103">
        <f>IF(+'2grid'!T152*CU$2&lt;0,0,+'2grid'!T152*CU$2)</f>
        <v>86.970866255885198</v>
      </c>
      <c r="U152" s="103">
        <f>IF(+'2grid'!U152*CV$2&lt;0,0,+'2grid'!U152*CV$2)</f>
        <v>98.507872228532946</v>
      </c>
      <c r="V152" s="103">
        <f>IF(+'2grid'!V152*CW$2&lt;0,0,+'2grid'!V152*CW$2)</f>
        <v>111.04951214923855</v>
      </c>
      <c r="W152" s="103">
        <f>IF(+'2grid'!W152*CX$2&lt;0,0,+'2grid'!W152*CX$2)</f>
        <v>124.6143603001187</v>
      </c>
      <c r="X152" s="103">
        <f>IF(+'2grid'!X152*CY$2&lt;0,0,+'2grid'!X152*CY$2)</f>
        <v>139.1995984323319</v>
      </c>
      <c r="Y152" s="103">
        <f>IF(+'2grid'!Y152*CZ$2&lt;0,0,+'2grid'!Y152*CZ$2)</f>
        <v>154.77163735423466</v>
      </c>
      <c r="Z152" s="103">
        <f>IF(+'2grid'!Z152*DA$2&lt;0,0,+'2grid'!Z152*DA$2)</f>
        <v>171.25286953384398</v>
      </c>
      <c r="AA152" s="103">
        <f>IF(+'2grid'!AA152*DB$2&lt;0,0,+'2grid'!AA152*DB$2)</f>
        <v>188.50255999956786</v>
      </c>
      <c r="AB152" s="103">
        <f>IF(+'2grid'!AB152*DC$2&lt;0,0,+'2grid'!AB152*DC$2)</f>
        <v>94.548899206215822</v>
      </c>
      <c r="AC152" s="103">
        <f>IF(+'2grid'!AC152*DD$2&lt;0,0,+'2grid'!AC152*DD$2)</f>
        <v>47.106699019068984</v>
      </c>
      <c r="AD152" s="103">
        <f>IF(+'2grid'!AD152*DE$2&lt;0,0,+'2grid'!AD152*DE$2)</f>
        <v>50.9053021810834</v>
      </c>
      <c r="AE152" s="103">
        <f>IF(+'2grid'!AE152*DF$2&lt;0,0,+'2grid'!AE152*DF$2)</f>
        <v>54.997019055221415</v>
      </c>
      <c r="AF152" s="103">
        <f>IF(+'2grid'!AF152*DG$2&lt;0,0,+'2grid'!AF152*DG$2)</f>
        <v>59.403517982073197</v>
      </c>
      <c r="AG152" s="103">
        <f>IF(+'2grid'!AG152*DH$2&lt;0,0,+'2grid'!AG152*DH$2)</f>
        <v>64.147990230551414</v>
      </c>
      <c r="AH152" s="103">
        <f>IF(+'2grid'!AH152*DI$2&lt;0,0,+'2grid'!AH152*DI$2)</f>
        <v>69.255249410098202</v>
      </c>
      <c r="AI152" s="103">
        <f>IF(+'2grid'!AI152*DJ$2&lt;0,0,+'2grid'!AI152*DJ$2)</f>
        <v>74.751836516123504</v>
      </c>
      <c r="AJ152" s="103">
        <f>IF(+'2grid'!AJ152*DK$2&lt;0,0,+'2grid'!AJ152*DK$2)</f>
        <v>80.666130815634602</v>
      </c>
      <c r="AK152" s="103">
        <f>IF(+'2grid'!AK152*DL$2&lt;0,0,+'2grid'!AK152*DL$2)</f>
        <v>87.02846676962794</v>
      </c>
      <c r="AL152" s="103">
        <f>IF(+'2grid'!AL152*DM$2&lt;0,0,+'2grid'!AL152*DM$2)</f>
        <v>93.871257174360792</v>
      </c>
      <c r="AM152" s="103">
        <f>IF(+'2grid'!AM152*DN$2&lt;0,0,+'2grid'!AM152*DN$2)</f>
        <v>101.22912268433808</v>
      </c>
      <c r="AN152" s="103">
        <f>IF(+'2grid'!AN152*DO$2&lt;0,0,+'2grid'!AN152*DO$2)</f>
        <v>109.13902785486091</v>
      </c>
      <c r="AO152" s="103">
        <f>IF(+'2grid'!AO152*DP$2&lt;0,0,+'2grid'!AO152*DP$2)</f>
        <v>117.64042381025509</v>
      </c>
      <c r="AP152" s="103">
        <f>IF(+'2grid'!AP152*DQ$2&lt;0,0,+'2grid'!AP152*DQ$2)</f>
        <v>140.21242131342382</v>
      </c>
      <c r="AQ152" s="103">
        <f>IF(+'2grid'!AQ152*DR$2&lt;0,0,+'2grid'!AQ152*DR$2)</f>
        <v>164.49407277902631</v>
      </c>
      <c r="AR152" s="103">
        <f>IF(+'2grid'!AR152*DS$2&lt;0,0,+'2grid'!AR152*DS$2)</f>
        <v>192.93703238025591</v>
      </c>
      <c r="AS152" s="103">
        <f>IF(+'2grid'!AS152*DT$2&lt;0,0,+'2grid'!AS152*DT$2)</f>
        <v>205.88445721571202</v>
      </c>
      <c r="AT152" s="103">
        <f>IF(+'2grid'!AT152*DU$2&lt;0,0,+'2grid'!AT152*DU$2)</f>
        <v>218.90948554459365</v>
      </c>
      <c r="AU152" s="103">
        <f>IF(+'2grid'!AU152*DV$2&lt;0,0,+'2grid'!AU152*DV$2)</f>
        <v>250.68926093812627</v>
      </c>
      <c r="AV152" s="103">
        <f>IF(+'2grid'!AV152*DW$2&lt;0,0,+'2grid'!AV152*DW$2)</f>
        <v>287.77154673932097</v>
      </c>
      <c r="AW152" s="103">
        <f>IF(+'2grid'!AW152*DX$2&lt;0,0,+'2grid'!AW152*DX$2)</f>
        <v>330.26195635041216</v>
      </c>
      <c r="AX152" s="103">
        <f>IF(+'2grid'!AX152*DY$2&lt;0,0,+'2grid'!AX152*DY$2)</f>
        <v>376.56846723381341</v>
      </c>
      <c r="AY152" s="103">
        <f>IF(+'2grid'!AY152*DZ$2&lt;0,0,+'2grid'!AY152*DZ$2)</f>
        <v>429.304297140806</v>
      </c>
      <c r="AZ152" s="103">
        <f>IF(+'2grid'!AZ152*EA$2&lt;0,0,+'2grid'!AZ152*EA$2)</f>
        <v>538.74535123706721</v>
      </c>
      <c r="BA152" s="103">
        <f>IF(+'2grid'!BA152*EB$2&lt;0,0,+'2grid'!BA152*EB$2)</f>
        <v>642.14869653860126</v>
      </c>
      <c r="BB152" s="103">
        <f>IF(+'2grid'!BB152*EC$2&lt;0,0,+'2grid'!BB152*EC$2)</f>
        <v>841.32689191735972</v>
      </c>
      <c r="BC152" s="103">
        <f>IF(+'2grid'!BC152*ED$2&lt;0,0,+'2grid'!BC152*ED$2)</f>
        <v>1149.32</v>
      </c>
      <c r="BD152" s="103">
        <f>IF(+'2grid'!BD152*EE$2&lt;0,0,+'2grid'!BD152*EE$2)</f>
        <v>1178.49</v>
      </c>
      <c r="BE152" s="103">
        <f>IF(+'2grid'!BE152*EF$2&lt;0,0,+'2grid'!BE152*EF$2)</f>
        <v>1222.5899999999999</v>
      </c>
      <c r="BF152" s="103">
        <f>IF(+'2grid'!BF152*EG$2&lt;0,0,+'2grid'!BF152*EG$2)</f>
        <v>1474.07</v>
      </c>
      <c r="BG152" s="103">
        <f>IF(+'2grid'!BG152*EH$2&lt;0,0,+'2grid'!BG152*EH$2)</f>
        <v>2129.4899999999998</v>
      </c>
      <c r="BH152" s="103">
        <f>IF(+'2grid'!BH152*EI$2&lt;0,0,+'2grid'!BH152*EI$2)</f>
        <v>2137.41</v>
      </c>
      <c r="BI152" s="103">
        <f>IF(+'2grid'!BI152*EJ$2&lt;0,0,+'2grid'!BI152*EJ$2)</f>
        <v>2211.66</v>
      </c>
      <c r="BJ152" s="103">
        <f>IF(+'2grid'!BJ152*EK$2&lt;0,0,+'2grid'!BJ152*EK$2)</f>
        <v>2261.16</v>
      </c>
      <c r="BK152" s="103">
        <f>IF(+'2grid'!BK152*EL$2&lt;0,0,+'2grid'!BK152*EL$2)</f>
        <v>2167.11</v>
      </c>
      <c r="BL152" s="103">
        <f>IF(+'2grid'!BL152*EM$2&lt;0,0,+'2grid'!BL152*EM$2)</f>
        <v>2261.16</v>
      </c>
      <c r="BM152" s="103">
        <f>IF(+'2grid'!BM152*EN$2&lt;0,0,+'2grid'!BM152*EN$2)</f>
        <v>2181.96</v>
      </c>
      <c r="BN152" s="103">
        <f>IF(+'2grid'!BN152*EO$2&lt;0,0,+'2grid'!BN152*EO$2)</f>
        <v>2162.16</v>
      </c>
      <c r="BO152" s="103">
        <f>IF(+'2grid'!BO152*EP$2&lt;0,0,+'2grid'!BO152*EP$2)</f>
        <v>2108.6999999999998</v>
      </c>
      <c r="BP152" s="103">
        <f>IF(+'2grid'!BP152*EQ$2&lt;0,0,+'2grid'!BP152*EQ$2)</f>
        <v>2108.6999999999998</v>
      </c>
      <c r="BQ152" s="103">
        <f>IF(+'2grid'!BQ152*ER$2&lt;0,0,+'2grid'!BQ152*ER$2)</f>
        <v>1807.74</v>
      </c>
      <c r="BR152" s="103">
        <f>IF(+'2grid'!BR152*ES$2&lt;0,0,+'2grid'!BR152*ES$2)</f>
        <v>1781.01</v>
      </c>
      <c r="BS152" s="103">
        <f>IF(+'2grid'!BS152*ET$2&lt;0,0,+'2grid'!BS152*ET$2)</f>
        <v>1778.04</v>
      </c>
      <c r="BT152" s="103">
        <f>IF(+'2grid'!BT152*EU$2&lt;0,0,+'2grid'!BT152*EU$2)</f>
        <v>1620.135</v>
      </c>
      <c r="BU152" s="103">
        <f>IF(+'2grid'!BU152*EV$2&lt;0,0,+'2grid'!BU152*EV$2)</f>
        <v>1517.0759999999941</v>
      </c>
      <c r="BV152" s="103">
        <f>IF(+'2grid'!BV152*EW$2&lt;0,0,+'2grid'!BV152*EW$2)</f>
        <v>1478.1393000000069</v>
      </c>
      <c r="BW152" s="103">
        <f>IF(+'2grid'!BW152*EX$2&lt;0,0,+'2grid'!BW152*EX$2)</f>
        <v>1403.9190000000058</v>
      </c>
      <c r="BX152" s="103">
        <f>IF(+'2grid'!BX152*EY$2&lt;0,0,+'2grid'!BX152*EY$2)</f>
        <v>1307.5649399999902</v>
      </c>
      <c r="BY152" s="103">
        <f>IF(+'2grid'!BY152*EZ$2&lt;0,0,+'2grid'!BY152*EZ$2)</f>
        <v>1213.4830400000244</v>
      </c>
      <c r="BZ152" s="103">
        <f>IF(+'2grid'!BZ152*FA$2&lt;0,0,+'2grid'!BZ152*FA$2)</f>
        <v>1149.7848853333633</v>
      </c>
      <c r="CA152" s="103">
        <f>IF(+'2grid'!CA152*FB$2&lt;0,0,+'2grid'!CA152*FB$2)</f>
        <v>1072.3166862222522</v>
      </c>
    </row>
    <row r="153" spans="1:79" x14ac:dyDescent="0.2">
      <c r="A153" s="9">
        <f>+data!B155</f>
        <v>562</v>
      </c>
      <c r="B153" s="103">
        <f>IF(+'2grid'!B153*CC$2&lt;0,0,+'2grid'!B153*CC$2)</f>
        <v>0</v>
      </c>
      <c r="C153" s="103">
        <f>IF(+'2grid'!C153*CD$2&lt;0,0,+'2grid'!C153*CD$2)</f>
        <v>0</v>
      </c>
      <c r="D153" s="103">
        <f>IF(+'2grid'!D153*CE$2&lt;0,0,+'2grid'!D153*CE$2)</f>
        <v>0</v>
      </c>
      <c r="E153" s="103">
        <f>IF(+'2grid'!E153*CF$2&lt;0,0,+'2grid'!E153*CF$2)</f>
        <v>0</v>
      </c>
      <c r="F153" s="103">
        <f>IF(+'2grid'!F153*CG$2&lt;0,0,+'2grid'!F153*CG$2)</f>
        <v>0</v>
      </c>
      <c r="G153" s="103">
        <f>IF(+'2grid'!G153*CH$2&lt;0,0,+'2grid'!G153*CH$2)</f>
        <v>0.58711893392405656</v>
      </c>
      <c r="H153" s="103">
        <f>IF(+'2grid'!H153*CI$2&lt;0,0,+'2grid'!H153*CI$2)</f>
        <v>2.8181708828354712</v>
      </c>
      <c r="I153" s="103">
        <f>IF(+'2grid'!I153*CJ$2&lt;0,0,+'2grid'!I153*CJ$2)</f>
        <v>13.151464119898868</v>
      </c>
      <c r="J153" s="103">
        <f>IF(+'2grid'!J153*CK$2&lt;0,0,+'2grid'!J153*CK$2)</f>
        <v>20.040326277941123</v>
      </c>
      <c r="K153" s="103">
        <f>IF(+'2grid'!K153*CL$2&lt;0,0,+'2grid'!K153*CL$2)</f>
        <v>30.06048941691169</v>
      </c>
      <c r="L153" s="103">
        <f>IF(+'2grid'!L153*CM$2&lt;0,0,+'2grid'!L153*CM$2)</f>
        <v>44.534058395424729</v>
      </c>
      <c r="M153" s="103">
        <f>IF(+'2grid'!M153*CN$2&lt;0,0,+'2grid'!M153*CN$2)</f>
        <v>56.883839294996292</v>
      </c>
      <c r="N153" s="103">
        <f>IF(+'2grid'!N153*CO$2&lt;0,0,+'2grid'!N153*CO$2)</f>
        <v>71.853270688416345</v>
      </c>
      <c r="O153" s="103">
        <f>IF(+'2grid'!O153*CP$2&lt;0,0,+'2grid'!O153*CP$2)</f>
        <v>89.93878780046677</v>
      </c>
      <c r="P153" s="103">
        <f>IF(+'2grid'!P153*CQ$2&lt;0,0,+'2grid'!P153*CQ$2)</f>
        <v>111.72520223660467</v>
      </c>
      <c r="Q153" s="103">
        <f>IF(+'2grid'!Q153*CR$2&lt;0,0,+'2grid'!Q153*CR$2)</f>
        <v>137.90082104632347</v>
      </c>
      <c r="R153" s="103">
        <f>IF(+'2grid'!R153*CS$2&lt;0,0,+'2grid'!R153*CS$2)</f>
        <v>169.27508191929658</v>
      </c>
      <c r="S153" s="103">
        <f>IF(+'2grid'!S153*CT$2&lt;0,0,+'2grid'!S153*CT$2)</f>
        <v>206.79911485707166</v>
      </c>
      <c r="T153" s="103">
        <f>IF(+'2grid'!T153*CU$2&lt;0,0,+'2grid'!T153*CU$2)</f>
        <v>251.58970655422544</v>
      </c>
      <c r="U153" s="103">
        <f>IF(+'2grid'!U153*CV$2&lt;0,0,+'2grid'!U153*CV$2)</f>
        <v>281.66187686626245</v>
      </c>
      <c r="V153" s="103">
        <f>IF(+'2grid'!V153*CW$2&lt;0,0,+'2grid'!V153*CW$2)</f>
        <v>313.42825395644235</v>
      </c>
      <c r="W153" s="103">
        <f>IF(+'2grid'!W153*CX$2&lt;0,0,+'2grid'!W153*CX$2)</f>
        <v>355.14809586821212</v>
      </c>
      <c r="X153" s="103">
        <f>IF(+'2grid'!X153*CY$2&lt;0,0,+'2grid'!X153*CY$2)</f>
        <v>399.40924794719632</v>
      </c>
      <c r="Y153" s="103">
        <f>IF(+'2grid'!Y153*CZ$2&lt;0,0,+'2grid'!Y153*CZ$2)</f>
        <v>465.28854034764822</v>
      </c>
      <c r="Z153" s="103">
        <f>IF(+'2grid'!Z153*DA$2&lt;0,0,+'2grid'!Z153*DA$2)</f>
        <v>521.71057264894114</v>
      </c>
      <c r="AA153" s="103">
        <f>IF(+'2grid'!AA153*DB$2&lt;0,0,+'2grid'!AA153*DB$2)</f>
        <v>597.20788929538355</v>
      </c>
      <c r="AB153" s="103">
        <f>IF(+'2grid'!AB153*DC$2&lt;0,0,+'2grid'!AB153*DC$2)</f>
        <v>726.39115612878197</v>
      </c>
      <c r="AC153" s="103">
        <f>IF(+'2grid'!AC153*DD$2&lt;0,0,+'2grid'!AC153*DD$2)</f>
        <v>864.04545685289509</v>
      </c>
      <c r="AD153" s="103">
        <f>IF(+'2grid'!AD153*DE$2&lt;0,0,+'2grid'!AD153*DE$2)</f>
        <v>891.65279690532179</v>
      </c>
      <c r="AE153" s="103">
        <f>IF(+'2grid'!AE153*DF$2&lt;0,0,+'2grid'!AE153*DF$2)</f>
        <v>910.9765417298953</v>
      </c>
      <c r="AF153" s="103">
        <f>IF(+'2grid'!AF153*DG$2&lt;0,0,+'2grid'!AF153*DG$2)</f>
        <v>930.90220771441761</v>
      </c>
      <c r="AG153" s="103">
        <f>IF(+'2grid'!AG153*DH$2&lt;0,0,+'2grid'!AG153*DH$2)</f>
        <v>951.48673077373451</v>
      </c>
      <c r="AH153" s="103">
        <f>IF(+'2grid'!AH153*DI$2&lt;0,0,+'2grid'!AH153*DI$2)</f>
        <v>972.79558647752765</v>
      </c>
      <c r="AI153" s="103">
        <f>IF(+'2grid'!AI153*DJ$2&lt;0,0,+'2grid'!AI153*DJ$2)</f>
        <v>994.90457707928988</v>
      </c>
      <c r="AJ153" s="103">
        <f>IF(+'2grid'!AJ153*DK$2&lt;0,0,+'2grid'!AJ153*DK$2)</f>
        <v>1017.9021086745034</v>
      </c>
      <c r="AK153" s="103">
        <f>IF(+'2grid'!AK153*DL$2&lt;0,0,+'2grid'!AK153*DL$2)</f>
        <v>1041.8921282267113</v>
      </c>
      <c r="AL153" s="103">
        <f>IF(+'2grid'!AL153*DM$2&lt;0,0,+'2grid'!AL153*DM$2)</f>
        <v>1066.9979626418128</v>
      </c>
      <c r="AM153" s="103">
        <f>IF(+'2grid'!AM153*DN$2&lt;0,0,+'2grid'!AM153*DN$2)</f>
        <v>1093.3674119898021</v>
      </c>
      <c r="AN153" s="103">
        <f>IF(+'2grid'!AN153*DO$2&lt;0,0,+'2grid'!AN153*DO$2)</f>
        <v>1121.1796196079847</v>
      </c>
      <c r="AO153" s="103">
        <f>IF(+'2grid'!AO153*DP$2&lt;0,0,+'2grid'!AO153*DP$2)</f>
        <v>1150.6545135511674</v>
      </c>
      <c r="AP153" s="103">
        <f>IF(+'2grid'!AP153*DQ$2&lt;0,0,+'2grid'!AP153*DQ$2)</f>
        <v>1182.0660591797193</v>
      </c>
      <c r="AQ153" s="103">
        <f>IF(+'2grid'!AQ153*DR$2&lt;0,0,+'2grid'!AQ153*DR$2)</f>
        <v>1215.7613166447804</v>
      </c>
      <c r="AR153" s="103">
        <f>IF(+'2grid'!AR153*DS$2&lt;0,0,+'2grid'!AR153*DS$2)</f>
        <v>1252.1886220124143</v>
      </c>
      <c r="AS153" s="103">
        <f>IF(+'2grid'!AS153*DT$2&lt;0,0,+'2grid'!AS153*DT$2)</f>
        <v>1291.9406417588405</v>
      </c>
      <c r="AT153" s="103">
        <f>IF(+'2grid'!AT153*DU$2&lt;0,0,+'2grid'!AT153*DU$2)</f>
        <v>1335.822741478921</v>
      </c>
      <c r="AU153" s="103">
        <f>IF(+'2grid'!AU153*DV$2&lt;0,0,+'2grid'!AU153*DV$2)</f>
        <v>1384.9667219346672</v>
      </c>
      <c r="AV153" s="103">
        <f>IF(+'2grid'!AV153*DW$2&lt;0,0,+'2grid'!AV153*DW$2)</f>
        <v>1441.0311559661782</v>
      </c>
      <c r="AW153" s="103">
        <f>IF(+'2grid'!AW153*DX$2&lt;0,0,+'2grid'!AW153*DX$2)</f>
        <v>1506.5806289448301</v>
      </c>
      <c r="AX153" s="103">
        <f>IF(+'2grid'!AX153*DY$2&lt;0,0,+'2grid'!AX153*DY$2)</f>
        <v>1575.9626315936052</v>
      </c>
      <c r="AY153" s="103">
        <f>IF(+'2grid'!AY153*DZ$2&lt;0,0,+'2grid'!AY153*DZ$2)</f>
        <v>1665.8636224943987</v>
      </c>
      <c r="AZ153" s="103">
        <f>IF(+'2grid'!AZ153*EA$2&lt;0,0,+'2grid'!AZ153*EA$2)</f>
        <v>1792.3062982846836</v>
      </c>
      <c r="BA153" s="103">
        <f>IF(+'2grid'!BA153*EB$2&lt;0,0,+'2grid'!BA153*EB$2)</f>
        <v>2999.5978588756134</v>
      </c>
      <c r="BB153" s="103">
        <f>IF(+'2grid'!BB153*EC$2&lt;0,0,+'2grid'!BB153*EC$2)</f>
        <v>5647.5347886439158</v>
      </c>
      <c r="BC153" s="103">
        <f>IF(+'2grid'!BC153*ED$2&lt;0,0,+'2grid'!BC153*ED$2)</f>
        <v>11201</v>
      </c>
      <c r="BD153" s="103">
        <f>IF(+'2grid'!BD153*EE$2&lt;0,0,+'2grid'!BD153*EE$2)</f>
        <v>10953.6</v>
      </c>
      <c r="BE153" s="103">
        <f>IF(+'2grid'!BE153*EF$2&lt;0,0,+'2grid'!BE153*EF$2)</f>
        <v>10036.039999999999</v>
      </c>
      <c r="BF153" s="103">
        <f>IF(+'2grid'!BF153*EG$2&lt;0,0,+'2grid'!BF153*EG$2)</f>
        <v>10892.342000000001</v>
      </c>
      <c r="BG153" s="103">
        <f>IF(+'2grid'!BG153*EH$2&lt;0,0,+'2grid'!BG153*EH$2)</f>
        <v>13860</v>
      </c>
      <c r="BH153" s="103">
        <f>IF(+'2grid'!BH153*EI$2&lt;0,0,+'2grid'!BH153*EI$2)</f>
        <v>13860</v>
      </c>
      <c r="BI153" s="103">
        <f>IF(+'2grid'!BI153*EJ$2&lt;0,0,+'2grid'!BI153*EJ$2)</f>
        <v>13860</v>
      </c>
      <c r="BJ153" s="103">
        <f>IF(+'2grid'!BJ153*EK$2&lt;0,0,+'2grid'!BJ153*EK$2)</f>
        <v>13959</v>
      </c>
      <c r="BK153" s="103">
        <f>IF(+'2grid'!BK153*EL$2&lt;0,0,+'2grid'!BK153*EL$2)</f>
        <v>14018.4</v>
      </c>
      <c r="BL153" s="103">
        <f>IF(+'2grid'!BL153*EM$2&lt;0,0,+'2grid'!BL153*EM$2)</f>
        <v>14041.17</v>
      </c>
      <c r="BM153" s="103">
        <f>IF(+'2grid'!BM153*EN$2&lt;0,0,+'2grid'!BM153*EN$2)</f>
        <v>14064.93</v>
      </c>
      <c r="BN153" s="103">
        <f>IF(+'2grid'!BN153*EO$2&lt;0,0,+'2grid'!BN153*EO$2)</f>
        <v>14850</v>
      </c>
      <c r="BO153" s="103">
        <f>IF(+'2grid'!BO153*EP$2&lt;0,0,+'2grid'!BO153*EP$2)</f>
        <v>14850</v>
      </c>
      <c r="BP153" s="103">
        <f>IF(+'2grid'!BP153*EQ$2&lt;0,0,+'2grid'!BP153*EQ$2)</f>
        <v>14850</v>
      </c>
      <c r="BQ153" s="103">
        <f>IF(+'2grid'!BQ153*ER$2&lt;0,0,+'2grid'!BQ153*ER$2)</f>
        <v>15048</v>
      </c>
      <c r="BR153" s="103">
        <f>IF(+'2grid'!BR153*ES$2&lt;0,0,+'2grid'!BR153*ES$2)</f>
        <v>15543</v>
      </c>
      <c r="BS153" s="103">
        <f>IF(+'2grid'!BS153*ET$2&lt;0,0,+'2grid'!BS153*ET$2)</f>
        <v>15840</v>
      </c>
      <c r="BT153" s="103">
        <f>IF(+'2grid'!BT153*EU$2&lt;0,0,+'2grid'!BT153*EU$2)</f>
        <v>16028.1</v>
      </c>
      <c r="BU153" s="103">
        <f>IF(+'2grid'!BU153*EV$2&lt;0,0,+'2grid'!BU153*EV$2)</f>
        <v>16406.28</v>
      </c>
      <c r="BV153" s="103">
        <f>IF(+'2grid'!BV153*EW$2&lt;0,0,+'2grid'!BV153*EW$2)</f>
        <v>16733.574000000091</v>
      </c>
      <c r="BW153" s="103">
        <f>IF(+'2grid'!BW153*EX$2&lt;0,0,+'2grid'!BW153*EX$2)</f>
        <v>17053.740000000002</v>
      </c>
      <c r="BX153" s="103">
        <f>IF(+'2grid'!BX153*EY$2&lt;0,0,+'2grid'!BX153*EY$2)</f>
        <v>17328.709200000034</v>
      </c>
      <c r="BY153" s="103">
        <f>IF(+'2grid'!BY153*EZ$2&lt;0,0,+'2grid'!BY153*EZ$2)</f>
        <v>17649.843200000101</v>
      </c>
      <c r="BZ153" s="103">
        <f>IF(+'2grid'!BZ153*FA$2&lt;0,0,+'2grid'!BZ153*FA$2)</f>
        <v>17986.324693333463</v>
      </c>
      <c r="CA153" s="103">
        <f>IF(+'2grid'!CA153*FB$2&lt;0,0,+'2grid'!CA153*FB$2)</f>
        <v>18285.478542222376</v>
      </c>
    </row>
    <row r="154" spans="1:79" x14ac:dyDescent="0.2">
      <c r="A154" s="9">
        <f>+data!B156</f>
        <v>566</v>
      </c>
      <c r="B154" s="103">
        <f>IF(+'2grid'!B154*CC$2&lt;0,0,+'2grid'!B154*CC$2)</f>
        <v>0</v>
      </c>
      <c r="C154" s="103">
        <f>IF(+'2grid'!C154*CD$2&lt;0,0,+'2grid'!C154*CD$2)</f>
        <v>0</v>
      </c>
      <c r="D154" s="103">
        <f>IF(+'2grid'!D154*CE$2&lt;0,0,+'2grid'!D154*CE$2)</f>
        <v>0</v>
      </c>
      <c r="E154" s="103">
        <f>IF(+'2grid'!E154*CF$2&lt;0,0,+'2grid'!E154*CF$2)</f>
        <v>0</v>
      </c>
      <c r="F154" s="103">
        <f>IF(+'2grid'!F154*CG$2&lt;0,0,+'2grid'!F154*CG$2)</f>
        <v>0</v>
      </c>
      <c r="G154" s="103">
        <f>IF(+'2grid'!G154*CH$2&lt;0,0,+'2grid'!G154*CH$2)</f>
        <v>0.76067081233351164</v>
      </c>
      <c r="H154" s="103">
        <f>IF(+'2grid'!H154*CI$2&lt;0,0,+'2grid'!H154*CI$2)</f>
        <v>3.8337808941609008</v>
      </c>
      <c r="I154" s="103">
        <f>IF(+'2grid'!I154*CJ$2&lt;0,0,+'2grid'!I154*CJ$2)</f>
        <v>18.785526381388404</v>
      </c>
      <c r="J154" s="103">
        <f>IF(+'2grid'!J154*CK$2&lt;0,0,+'2grid'!J154*CK$2)</f>
        <v>30.600214578182129</v>
      </c>
      <c r="K154" s="103">
        <f>IF(+'2grid'!K154*CL$2&lt;0,0,+'2grid'!K154*CL$2)</f>
        <v>49.021789657397854</v>
      </c>
      <c r="L154" s="103">
        <f>IF(+'2grid'!L154*CM$2&lt;0,0,+'2grid'!L154*CM$2)</f>
        <v>77.499764285224117</v>
      </c>
      <c r="M154" s="103">
        <f>IF(+'2grid'!M154*CN$2&lt;0,0,+'2grid'!M154*CN$2)</f>
        <v>115.67192732027607</v>
      </c>
      <c r="N154" s="103">
        <f>IF(+'2grid'!N154*CO$2&lt;0,0,+'2grid'!N154*CO$2)</f>
        <v>170.73138287343747</v>
      </c>
      <c r="O154" s="103">
        <f>IF(+'2grid'!O154*CP$2&lt;0,0,+'2grid'!O154*CP$2)</f>
        <v>249.71141955038524</v>
      </c>
      <c r="P154" s="103">
        <f>IF(+'2grid'!P154*CQ$2&lt;0,0,+'2grid'!P154*CQ$2)</f>
        <v>362.46320141742422</v>
      </c>
      <c r="Q154" s="103">
        <f>IF(+'2grid'!Q154*CR$2&lt;0,0,+'2grid'!Q154*CR$2)</f>
        <v>522.75463739247266</v>
      </c>
      <c r="R154" s="103">
        <f>IF(+'2grid'!R154*CS$2&lt;0,0,+'2grid'!R154*CS$2)</f>
        <v>749.78931019241577</v>
      </c>
      <c r="S154" s="103">
        <f>IF(+'2grid'!S154*CT$2&lt;0,0,+'2grid'!S154*CT$2)</f>
        <v>1070.3035970905069</v>
      </c>
      <c r="T154" s="103">
        <f>IF(+'2grid'!T154*CU$2&lt;0,0,+'2grid'!T154*CU$2)</f>
        <v>1521.458924958823</v>
      </c>
      <c r="U154" s="103">
        <f>IF(+'2grid'!U154*CV$2&lt;0,0,+'2grid'!U154*CV$2)</f>
        <v>1939.3439122689372</v>
      </c>
      <c r="V154" s="103">
        <f>IF(+'2grid'!V154*CW$2&lt;0,0,+'2grid'!V154*CW$2)</f>
        <v>2395.4745466711911</v>
      </c>
      <c r="W154" s="103">
        <f>IF(+'2grid'!W154*CX$2&lt;0,0,+'2grid'!W154*CX$2)</f>
        <v>2709.3865175184565</v>
      </c>
      <c r="X154" s="103">
        <f>IF(+'2grid'!X154*CY$2&lt;0,0,+'2grid'!X154*CY$2)</f>
        <v>3042.7712355603126</v>
      </c>
      <c r="Y154" s="103">
        <f>IF(+'2grid'!Y154*CZ$2&lt;0,0,+'2grid'!Y154*CZ$2)</f>
        <v>3595.4551695953473</v>
      </c>
      <c r="Z154" s="103">
        <f>IF(+'2grid'!Z154*DA$2&lt;0,0,+'2grid'!Z154*DA$2)</f>
        <v>4186.9714418155891</v>
      </c>
      <c r="AA154" s="103">
        <f>IF(+'2grid'!AA154*DB$2&lt;0,0,+'2grid'!AA154*DB$2)</f>
        <v>4817.4780286992154</v>
      </c>
      <c r="AB154" s="103">
        <f>IF(+'2grid'!AB154*DC$2&lt;0,0,+'2grid'!AB154*DC$2)</f>
        <v>6401.6540049271707</v>
      </c>
      <c r="AC154" s="103">
        <f>IF(+'2grid'!AC154*DD$2&lt;0,0,+'2grid'!AC154*DD$2)</f>
        <v>8579.2009163794355</v>
      </c>
      <c r="AD154" s="103">
        <f>IF(+'2grid'!AD154*DE$2&lt;0,0,+'2grid'!AD154*DE$2)</f>
        <v>8797.6596191874723</v>
      </c>
      <c r="AE154" s="103">
        <f>IF(+'2grid'!AE154*DF$2&lt;0,0,+'2grid'!AE154*DF$2)</f>
        <v>8981.3316919891822</v>
      </c>
      <c r="AF154" s="103">
        <f>IF(+'2grid'!AF154*DG$2&lt;0,0,+'2grid'!AF154*DG$2)</f>
        <v>9170.2705061843662</v>
      </c>
      <c r="AG154" s="103">
        <f>IF(+'2grid'!AG154*DH$2&lt;0,0,+'2grid'!AG154*DH$2)</f>
        <v>9364.9645016038103</v>
      </c>
      <c r="AH154" s="103">
        <f>IF(+'2grid'!AH154*DI$2&lt;0,0,+'2grid'!AH154*DI$2)</f>
        <v>9565.9746759418358</v>
      </c>
      <c r="AI154" s="103">
        <f>IF(+'2grid'!AI154*DJ$2&lt;0,0,+'2grid'!AI154*DJ$2)</f>
        <v>9773.9496602492836</v>
      </c>
      <c r="AJ154" s="103">
        <f>IF(+'2grid'!AJ154*DK$2&lt;0,0,+'2grid'!AJ154*DK$2)</f>
        <v>9989.6449050092779</v>
      </c>
      <c r="AK154" s="103">
        <f>IF(+'2grid'!AK154*DL$2&lt;0,0,+'2grid'!AK154*DL$2)</f>
        <v>10213.947393124892</v>
      </c>
      <c r="AL154" s="103">
        <f>IF(+'2grid'!AL154*DM$2&lt;0,0,+'2grid'!AL154*DM$2)</f>
        <v>10447.907897852254</v>
      </c>
      <c r="AM154" s="103">
        <f>IF(+'2grid'!AM154*DN$2&lt;0,0,+'2grid'!AM154*DN$2)</f>
        <v>10692.783715390409</v>
      </c>
      <c r="AN154" s="103">
        <f>IF(+'2grid'!AN154*DO$2&lt;0,0,+'2grid'!AN154*DO$2)</f>
        <v>10950.096214928981</v>
      </c>
      <c r="AO154" s="103">
        <f>IF(+'2grid'!AO154*DP$2&lt;0,0,+'2grid'!AO154*DP$2)</f>
        <v>11221.709795569213</v>
      </c>
      <c r="AP154" s="103">
        <f>IF(+'2grid'!AP154*DQ$2&lt;0,0,+'2grid'!AP154*DQ$2)</f>
        <v>11509.94251488282</v>
      </c>
      <c r="AQ154" s="103">
        <f>IF(+'2grid'!AQ154*DR$2&lt;0,0,+'2grid'!AQ154*DR$2)</f>
        <v>11817.724864615708</v>
      </c>
      <c r="AR154" s="103">
        <f>IF(+'2grid'!AR154*DS$2&lt;0,0,+'2grid'!AR154*DS$2)</f>
        <v>12148.834060727911</v>
      </c>
      <c r="AS154" s="103">
        <f>IF(+'2grid'!AS154*DT$2&lt;0,0,+'2grid'!AS154*DT$2)</f>
        <v>12508.251152544917</v>
      </c>
      <c r="AT154" s="103">
        <f>IF(+'2grid'!AT154*DU$2&lt;0,0,+'2grid'!AT154*DU$2)</f>
        <v>12902.726631712203</v>
      </c>
      <c r="AU154" s="103">
        <f>IF(+'2grid'!AU154*DV$2&lt;0,0,+'2grid'!AU154*DV$2)</f>
        <v>13341.718630443112</v>
      </c>
      <c r="AV154" s="103">
        <f>IF(+'2grid'!AV154*DW$2&lt;0,0,+'2grid'!AV154*DW$2)</f>
        <v>13839.040004306022</v>
      </c>
      <c r="AW154" s="103">
        <f>IF(+'2grid'!AW154*DX$2&lt;0,0,+'2grid'!AW154*DX$2)</f>
        <v>14415.96421934044</v>
      </c>
      <c r="AX154" s="103">
        <f>IF(+'2grid'!AX154*DY$2&lt;0,0,+'2grid'!AX154*DY$2)</f>
        <v>15013.230971882676</v>
      </c>
      <c r="AY154" s="103">
        <f>IF(+'2grid'!AY154*DZ$2&lt;0,0,+'2grid'!AY154*DZ$2)</f>
        <v>15780.59900952423</v>
      </c>
      <c r="AZ154" s="103">
        <f>IF(+'2grid'!AZ154*EA$2&lt;0,0,+'2grid'!AZ154*EA$2)</f>
        <v>16848.457265069519</v>
      </c>
      <c r="BA154" s="103">
        <f>IF(+'2grid'!BA154*EB$2&lt;0,0,+'2grid'!BA154*EB$2)</f>
        <v>18574.051221899404</v>
      </c>
      <c r="BB154" s="103">
        <f>IF(+'2grid'!BB154*EC$2&lt;0,0,+'2grid'!BB154*EC$2)</f>
        <v>22693.016175891695</v>
      </c>
      <c r="BC154" s="103">
        <f>IF(+'2grid'!BC154*ED$2&lt;0,0,+'2grid'!BC154*ED$2)</f>
        <v>28051.200000000001</v>
      </c>
      <c r="BD154" s="103">
        <f>IF(+'2grid'!BD154*EE$2&lt;0,0,+'2grid'!BD154*EE$2)</f>
        <v>29242.2</v>
      </c>
      <c r="BE154" s="103">
        <f>IF(+'2grid'!BE154*EF$2&lt;0,0,+'2grid'!BE154*EF$2)</f>
        <v>29838.07</v>
      </c>
      <c r="BF154" s="103">
        <f>IF(+'2grid'!BF154*EG$2&lt;0,0,+'2grid'!BF154*EG$2)</f>
        <v>31624.964</v>
      </c>
      <c r="BG154" s="103">
        <f>IF(+'2grid'!BG154*EH$2&lt;0,0,+'2grid'!BG154*EH$2)</f>
        <v>32323.5</v>
      </c>
      <c r="BH154" s="103">
        <f>IF(+'2grid'!BH154*EI$2&lt;0,0,+'2grid'!BH154*EI$2)</f>
        <v>32373</v>
      </c>
      <c r="BI154" s="103">
        <f>IF(+'2grid'!BI154*EJ$2&lt;0,0,+'2grid'!BI154*EJ$2)</f>
        <v>34452</v>
      </c>
      <c r="BJ154" s="103">
        <f>IF(+'2grid'!BJ154*EK$2&lt;0,0,+'2grid'!BJ154*EK$2)</f>
        <v>34551</v>
      </c>
      <c r="BK154" s="103">
        <f>IF(+'2grid'!BK154*EL$2&lt;0,0,+'2grid'!BK154*EL$2)</f>
        <v>35640</v>
      </c>
      <c r="BL154" s="103">
        <f>IF(+'2grid'!BL154*EM$2&lt;0,0,+'2grid'!BL154*EM$2)</f>
        <v>37620</v>
      </c>
      <c r="BM154" s="103">
        <f>IF(+'2grid'!BM154*EN$2&lt;0,0,+'2grid'!BM154*EN$2)</f>
        <v>39600</v>
      </c>
      <c r="BN154" s="103">
        <f>IF(+'2grid'!BN154*EO$2&lt;0,0,+'2grid'!BN154*EO$2)</f>
        <v>40095</v>
      </c>
      <c r="BO154" s="103">
        <f>IF(+'2grid'!BO154*EP$2&lt;0,0,+'2grid'!BO154*EP$2)</f>
        <v>39600</v>
      </c>
      <c r="BP154" s="103">
        <f>IF(+'2grid'!BP154*EQ$2&lt;0,0,+'2grid'!BP154*EQ$2)</f>
        <v>36630</v>
      </c>
      <c r="BQ154" s="103">
        <f>IF(+'2grid'!BQ154*ER$2&lt;0,0,+'2grid'!BQ154*ER$2)</f>
        <v>39303</v>
      </c>
      <c r="BR154" s="103">
        <f>IF(+'2grid'!BR154*ES$2&lt;0,0,+'2grid'!BR154*ES$2)</f>
        <v>40293</v>
      </c>
      <c r="BS154" s="103">
        <f>IF(+'2grid'!BS154*ET$2&lt;0,0,+'2grid'!BS154*ET$2)</f>
        <v>41283</v>
      </c>
      <c r="BT154" s="103">
        <f>IF(+'2grid'!BT154*EU$2&lt;0,0,+'2grid'!BT154*EU$2)</f>
        <v>41530.5</v>
      </c>
      <c r="BU154" s="103">
        <f>IF(+'2grid'!BU154*EV$2&lt;0,0,+'2grid'!BU154*EV$2)</f>
        <v>43342.2</v>
      </c>
      <c r="BV154" s="103">
        <f>IF(+'2grid'!BV154*EW$2&lt;0,0,+'2grid'!BV154*EW$2)</f>
        <v>43945.11</v>
      </c>
      <c r="BW154" s="103">
        <f>IF(+'2grid'!BW154*EX$2&lt;0,0,+'2grid'!BW154*EX$2)</f>
        <v>44876.7</v>
      </c>
      <c r="BX154" s="103">
        <f>IF(+'2grid'!BX154*EY$2&lt;0,0,+'2grid'!BX154*EY$2)</f>
        <v>45816.737999999874</v>
      </c>
      <c r="BY154" s="103">
        <f>IF(+'2grid'!BY154*EZ$2&lt;0,0,+'2grid'!BY154*EZ$2)</f>
        <v>46796.727999999748</v>
      </c>
      <c r="BZ154" s="103">
        <f>IF(+'2grid'!BZ154*FA$2&lt;0,0,+'2grid'!BZ154*FA$2)</f>
        <v>47853.297066666288</v>
      </c>
      <c r="CA154" s="103">
        <f>IF(+'2grid'!CA154*FB$2&lt;0,0,+'2grid'!CA154*FB$2)</f>
        <v>48643.499911110834</v>
      </c>
    </row>
    <row r="155" spans="1:79" x14ac:dyDescent="0.2">
      <c r="A155" s="9">
        <f>+data!B157</f>
        <v>570</v>
      </c>
      <c r="B155" s="103">
        <f>IF(+'2grid'!B155*CC$2&lt;0,0,+'2grid'!B155*CC$2)</f>
        <v>0</v>
      </c>
      <c r="C155" s="103">
        <f>IF(+'2grid'!C155*CD$2&lt;0,0,+'2grid'!C155*CD$2)</f>
        <v>0</v>
      </c>
      <c r="D155" s="103">
        <f>IF(+'2grid'!D155*CE$2&lt;0,0,+'2grid'!D155*CE$2)</f>
        <v>0</v>
      </c>
      <c r="E155" s="103">
        <f>IF(+'2grid'!E155*CF$2&lt;0,0,+'2grid'!E155*CF$2)</f>
        <v>0</v>
      </c>
      <c r="F155" s="103">
        <f>IF(+'2grid'!F155*CG$2&lt;0,0,+'2grid'!F155*CG$2)</f>
        <v>0</v>
      </c>
      <c r="G155" s="103">
        <f>IF(+'2grid'!G155*CH$2&lt;0,0,+'2grid'!G155*CH$2)</f>
        <v>0</v>
      </c>
      <c r="H155" s="103">
        <f>IF(+'2grid'!H155*CI$2&lt;0,0,+'2grid'!H155*CI$2)</f>
        <v>0</v>
      </c>
      <c r="I155" s="103">
        <f>IF(+'2grid'!I155*CJ$2&lt;0,0,+'2grid'!I155*CJ$2)</f>
        <v>0</v>
      </c>
      <c r="J155" s="103">
        <f>IF(+'2grid'!J155*CK$2&lt;0,0,+'2grid'!J155*CK$2)</f>
        <v>0</v>
      </c>
      <c r="K155" s="103">
        <f>IF(+'2grid'!K155*CL$2&lt;0,0,+'2grid'!K155*CL$2)</f>
        <v>0</v>
      </c>
      <c r="L155" s="103">
        <f>IF(+'2grid'!L155*CM$2&lt;0,0,+'2grid'!L155*CM$2)</f>
        <v>0</v>
      </c>
      <c r="M155" s="103">
        <f>IF(+'2grid'!M155*CN$2&lt;0,0,+'2grid'!M155*CN$2)</f>
        <v>3.8492780382109527E-4</v>
      </c>
      <c r="N155" s="103">
        <f>IF(+'2grid'!N155*CO$2&lt;0,0,+'2grid'!N155*CO$2)</f>
        <v>6.3911296095540146E-4</v>
      </c>
      <c r="O155" s="103">
        <f>IF(+'2grid'!O155*CP$2&lt;0,0,+'2grid'!O155*CP$2)</f>
        <v>1.0515162445535449E-3</v>
      </c>
      <c r="P155" s="103">
        <f>IF(+'2grid'!P155*CQ$2&lt;0,0,+'2grid'!P155*CQ$2)</f>
        <v>1.7169402220553083E-3</v>
      </c>
      <c r="Q155" s="103">
        <f>IF(+'2grid'!Q155*CR$2&lt;0,0,+'2grid'!Q155*CR$2)</f>
        <v>2.7855000220231253E-3</v>
      </c>
      <c r="R155" s="103">
        <f>IF(+'2grid'!R155*CS$2&lt;0,0,+'2grid'!R155*CS$2)</f>
        <v>4.494267108148594E-3</v>
      </c>
      <c r="S155" s="103">
        <f>IF(+'2grid'!S155*CT$2&lt;0,0,+'2grid'!S155*CT$2)</f>
        <v>7.2167444161517101E-3</v>
      </c>
      <c r="T155" s="103">
        <f>IF(+'2grid'!T155*CU$2&lt;0,0,+'2grid'!T155*CU$2)</f>
        <v>1.1540101041197494E-2</v>
      </c>
      <c r="U155" s="103">
        <f>IF(+'2grid'!U155*CV$2&lt;0,0,+'2grid'!U155*CV$2)</f>
        <v>1.8385568847616957E-2</v>
      </c>
      <c r="V155" s="103">
        <f>IF(+'2grid'!V155*CW$2&lt;0,0,+'2grid'!V155*CW$2)</f>
        <v>2.9195871589972486E-2</v>
      </c>
      <c r="W155" s="103">
        <f>IF(+'2grid'!W155*CX$2&lt;0,0,+'2grid'!W155*CX$2)</f>
        <v>4.6226645808725784E-2</v>
      </c>
      <c r="X155" s="103">
        <f>IF(+'2grid'!X155*CY$2&lt;0,0,+'2grid'!X155*CY$2)</f>
        <v>7.2999026697432121E-2</v>
      </c>
      <c r="Y155" s="103">
        <f>IF(+'2grid'!Y155*CZ$2&lt;0,0,+'2grid'!Y155*CZ$2)</f>
        <v>0.11500176651411248</v>
      </c>
      <c r="Z155" s="103">
        <f>IF(+'2grid'!Z155*DA$2&lt;0,0,+'2grid'!Z155*DA$2)</f>
        <v>0.18077935801151429</v>
      </c>
      <c r="AA155" s="103">
        <f>IF(+'2grid'!AA155*DB$2&lt;0,0,+'2grid'!AA155*DB$2)</f>
        <v>0.28361676739245334</v>
      </c>
      <c r="AB155" s="103">
        <f>IF(+'2grid'!AB155*DC$2&lt;0,0,+'2grid'!AB155*DC$2)</f>
        <v>0.44414554834083952</v>
      </c>
      <c r="AC155" s="103">
        <f>IF(+'2grid'!AC155*DD$2&lt;0,0,+'2grid'!AC155*DD$2)</f>
        <v>0.69437182317149204</v>
      </c>
      <c r="AD155" s="103">
        <f>IF(+'2grid'!AD155*DE$2&lt;0,0,+'2grid'!AD155*DE$2)</f>
        <v>0.74076561984423561</v>
      </c>
      <c r="AE155" s="103">
        <f>IF(+'2grid'!AE155*DF$2&lt;0,0,+'2grid'!AE155*DF$2)</f>
        <v>0.79012231120992205</v>
      </c>
      <c r="AF155" s="103">
        <f>IF(+'2grid'!AF155*DG$2&lt;0,0,+'2grid'!AF155*DG$2)</f>
        <v>0.84262541265509749</v>
      </c>
      <c r="AG155" s="103">
        <f>IF(+'2grid'!AG155*DH$2&lt;0,0,+'2grid'!AG155*DH$2)</f>
        <v>0.89846955715377985</v>
      </c>
      <c r="AH155" s="103">
        <f>IF(+'2grid'!AH155*DI$2&lt;0,0,+'2grid'!AH155*DI$2)</f>
        <v>0.95786115758597001</v>
      </c>
      <c r="AI155" s="103">
        <f>IF(+'2grid'!AI155*DJ$2&lt;0,0,+'2grid'!AI155*DJ$2)</f>
        <v>1.0210191079980897</v>
      </c>
      <c r="AJ155" s="103">
        <f>IF(+'2grid'!AJ155*DK$2&lt;0,0,+'2grid'!AJ155*DK$2)</f>
        <v>1.0881755260709123</v>
      </c>
      <c r="AK155" s="103">
        <f>IF(+'2grid'!AK155*DL$2&lt;0,0,+'2grid'!AK155*DL$2)</f>
        <v>1.1595765391912083</v>
      </c>
      <c r="AL155" s="103">
        <f>IF(+'2grid'!AL155*DM$2&lt;0,0,+'2grid'!AL155*DM$2)</f>
        <v>1.2354831166614806</v>
      </c>
      <c r="AM155" s="103">
        <f>IF(+'2grid'!AM155*DN$2&lt;0,0,+'2grid'!AM155*DN$2)</f>
        <v>1.3161719507282093</v>
      </c>
      <c r="AN155" s="103">
        <f>IF(+'2grid'!AN155*DO$2&lt;0,0,+'2grid'!AN155*DO$2)</f>
        <v>1.4019363892634473</v>
      </c>
      <c r="AO155" s="103">
        <f>IF(+'2grid'!AO155*DP$2&lt;0,0,+'2grid'!AO155*DP$2)</f>
        <v>1.4972348881619946</v>
      </c>
      <c r="AP155" s="103">
        <f>IF(+'2grid'!AP155*DQ$2&lt;0,0,+'2grid'!AP155*DQ$2)</f>
        <v>1.59880008118477</v>
      </c>
      <c r="AQ155" s="103">
        <f>IF(+'2grid'!AQ155*DR$2&lt;0,0,+'2grid'!AQ155*DR$2)</f>
        <v>1.7070344086110367</v>
      </c>
      <c r="AR155" s="103">
        <f>IF(+'2grid'!AR155*DS$2&lt;0,0,+'2grid'!AR155*DS$2)</f>
        <v>1.8223656996585167</v>
      </c>
      <c r="AS155" s="103">
        <f>IF(+'2grid'!AS155*DT$2&lt;0,0,+'2grid'!AS155*DT$2)</f>
        <v>1.9452487522039352</v>
      </c>
      <c r="AT155" s="103">
        <f>IF(+'2grid'!AT155*DU$2&lt;0,0,+'2grid'!AT155*DU$2)</f>
        <v>2.0761670097127349</v>
      </c>
      <c r="AU155" s="103">
        <f>IF(+'2grid'!AU155*DV$2&lt;0,0,+'2grid'!AU155*DV$2)</f>
        <v>2.2156343413058335</v>
      </c>
      <c r="AV155" s="103">
        <f>IF(+'2grid'!AV155*DW$2&lt;0,0,+'2grid'!AV155*DW$2)</f>
        <v>2.3169988073956689</v>
      </c>
      <c r="AW155" s="103">
        <f>IF(+'2grid'!AW155*DX$2&lt;0,0,+'2grid'!AW155*DX$2)</f>
        <v>2.4227263051556696</v>
      </c>
      <c r="AX155" s="103">
        <f>IF(+'2grid'!AX155*DY$2&lt;0,0,+'2grid'!AX155*DY$2)</f>
        <v>2.5171662059295157</v>
      </c>
      <c r="AY155" s="103">
        <f>IF(+'2grid'!AY155*DZ$2&lt;0,0,+'2grid'!AY155*DZ$2)</f>
        <v>2.5928888386782143</v>
      </c>
      <c r="AZ155" s="103">
        <f>IF(+'2grid'!AZ155*EA$2&lt;0,0,+'2grid'!AZ155*EA$2)</f>
        <v>2.6708426832475731</v>
      </c>
      <c r="BA155" s="103">
        <f>IF(+'2grid'!BA155*EB$2&lt;0,0,+'2grid'!BA155*EB$2)</f>
        <v>2.7510924502005278</v>
      </c>
      <c r="BB155" s="103">
        <f>IF(+'2grid'!BB155*EC$2&lt;0,0,+'2grid'!BB155*EC$2)</f>
        <v>2.8337047035259459</v>
      </c>
      <c r="BC155" s="103">
        <f>IF(+'2grid'!BC155*ED$2&lt;0,0,+'2grid'!BC155*ED$2)</f>
        <v>2.9219999999999997</v>
      </c>
      <c r="BD155" s="103">
        <f>IF(+'2grid'!BD155*EE$2&lt;0,0,+'2grid'!BD155*EE$2)</f>
        <v>2.9340000000000002</v>
      </c>
      <c r="BE155" s="103">
        <f>IF(+'2grid'!BE155*EF$2&lt;0,0,+'2grid'!BE155*EF$2)</f>
        <v>3.7315999999999998</v>
      </c>
      <c r="BF155" s="103">
        <f>IF(+'2grid'!BF155*EG$2&lt;0,0,+'2grid'!BF155*EG$2)</f>
        <v>3.7467999999999999</v>
      </c>
      <c r="BG155" s="103">
        <f>IF(+'2grid'!BG155*EH$2&lt;0,0,+'2grid'!BG155*EH$2)</f>
        <v>3.762</v>
      </c>
      <c r="BH155" s="103">
        <f>IF(+'2grid'!BH155*EI$2&lt;0,0,+'2grid'!BH155*EI$2)</f>
        <v>3.762</v>
      </c>
      <c r="BI155" s="103">
        <f>IF(+'2grid'!BI155*EJ$2&lt;0,0,+'2grid'!BI155*EJ$2)</f>
        <v>3.762</v>
      </c>
      <c r="BJ155" s="103">
        <f>IF(+'2grid'!BJ155*EK$2&lt;0,0,+'2grid'!BJ155*EK$2)</f>
        <v>3.762</v>
      </c>
      <c r="BK155" s="103">
        <f>IF(+'2grid'!BK155*EL$2&lt;0,0,+'2grid'!BK155*EL$2)</f>
        <v>3.762</v>
      </c>
      <c r="BL155" s="103">
        <f>IF(+'2grid'!BL155*EM$2&lt;0,0,+'2grid'!BL155*EM$2)</f>
        <v>3.762</v>
      </c>
      <c r="BM155" s="103">
        <f>IF(+'2grid'!BM155*EN$2&lt;0,0,+'2grid'!BM155*EN$2)</f>
        <v>3.762</v>
      </c>
      <c r="BN155" s="103">
        <f>IF(+'2grid'!BN155*EO$2&lt;0,0,+'2grid'!BN155*EO$2)</f>
        <v>3.96</v>
      </c>
      <c r="BO155" s="103">
        <f>IF(+'2grid'!BO155*EP$2&lt;0,0,+'2grid'!BO155*EP$2)</f>
        <v>3.96</v>
      </c>
      <c r="BP155" s="103">
        <f>IF(+'2grid'!BP155*EQ$2&lt;0,0,+'2grid'!BP155*EQ$2)</f>
        <v>3.96</v>
      </c>
      <c r="BQ155" s="103">
        <f>IF(+'2grid'!BQ155*ER$2&lt;0,0,+'2grid'!BQ155*ER$2)</f>
        <v>3.96</v>
      </c>
      <c r="BR155" s="103">
        <f>IF(+'2grid'!BR155*ES$2&lt;0,0,+'2grid'!BR155*ES$2)</f>
        <v>3.96</v>
      </c>
      <c r="BS155" s="103">
        <f>IF(+'2grid'!BS155*ET$2&lt;0,0,+'2grid'!BS155*ET$2)</f>
        <v>3.96</v>
      </c>
      <c r="BT155" s="103">
        <f>IF(+'2grid'!BT155*EU$2&lt;0,0,+'2grid'!BT155*EU$2)</f>
        <v>3.96</v>
      </c>
      <c r="BU155" s="103">
        <f>IF(+'2grid'!BU155*EV$2&lt;0,0,+'2grid'!BU155*EV$2)</f>
        <v>3.96</v>
      </c>
      <c r="BV155" s="103">
        <f>IF(+'2grid'!BV155*EW$2&lt;0,0,+'2grid'!BV155*EW$2)</f>
        <v>3.96</v>
      </c>
      <c r="BW155" s="103">
        <f>IF(+'2grid'!BW155*EX$2&lt;0,0,+'2grid'!BW155*EX$2)</f>
        <v>3.96</v>
      </c>
      <c r="BX155" s="103">
        <f>IF(+'2grid'!BX155*EY$2&lt;0,0,+'2grid'!BX155*EY$2)</f>
        <v>3.96</v>
      </c>
      <c r="BY155" s="103">
        <f>IF(+'2grid'!BY155*EZ$2&lt;0,0,+'2grid'!BY155*EZ$2)</f>
        <v>3.96</v>
      </c>
      <c r="BZ155" s="103">
        <f>IF(+'2grid'!BZ155*FA$2&lt;0,0,+'2grid'!BZ155*FA$2)</f>
        <v>3.96</v>
      </c>
      <c r="CA155" s="103">
        <f>IF(+'2grid'!CA155*FB$2&lt;0,0,+'2grid'!CA155*FB$2)</f>
        <v>3.96</v>
      </c>
    </row>
    <row r="156" spans="1:79" x14ac:dyDescent="0.2">
      <c r="A156" s="9">
        <f>+data!B158</f>
        <v>574</v>
      </c>
      <c r="B156" s="103">
        <f>IF(+'2grid'!B156*CC$2&lt;0,0,+'2grid'!B156*CC$2)</f>
        <v>0</v>
      </c>
      <c r="C156" s="103">
        <f>IF(+'2grid'!C156*CD$2&lt;0,0,+'2grid'!C156*CD$2)</f>
        <v>0</v>
      </c>
      <c r="D156" s="103">
        <f>IF(+'2grid'!D156*CE$2&lt;0,0,+'2grid'!D156*CE$2)</f>
        <v>0</v>
      </c>
      <c r="E156" s="103">
        <f>IF(+'2grid'!E156*CF$2&lt;0,0,+'2grid'!E156*CF$2)</f>
        <v>0</v>
      </c>
      <c r="F156" s="103">
        <f>IF(+'2grid'!F156*CG$2&lt;0,0,+'2grid'!F156*CG$2)</f>
        <v>0</v>
      </c>
      <c r="G156" s="103">
        <f>IF(+'2grid'!G156*CH$2&lt;0,0,+'2grid'!G156*CH$2)</f>
        <v>0</v>
      </c>
      <c r="H156" s="103">
        <f>IF(+'2grid'!H156*CI$2&lt;0,0,+'2grid'!H156*CI$2)</f>
        <v>0</v>
      </c>
      <c r="I156" s="103">
        <f>IF(+'2grid'!I156*CJ$2&lt;0,0,+'2grid'!I156*CJ$2)</f>
        <v>0</v>
      </c>
      <c r="J156" s="103">
        <f>IF(+'2grid'!J156*CK$2&lt;0,0,+'2grid'!J156*CK$2)</f>
        <v>0</v>
      </c>
      <c r="K156" s="103">
        <f>IF(+'2grid'!K156*CL$2&lt;0,0,+'2grid'!K156*CL$2)</f>
        <v>0</v>
      </c>
      <c r="L156" s="103">
        <f>IF(+'2grid'!L156*CM$2&lt;0,0,+'2grid'!L156*CM$2)</f>
        <v>0</v>
      </c>
      <c r="M156" s="103">
        <f>IF(+'2grid'!M156*CN$2&lt;0,0,+'2grid'!M156*CN$2)</f>
        <v>0</v>
      </c>
      <c r="N156" s="103">
        <f>IF(+'2grid'!N156*CO$2&lt;0,0,+'2grid'!N156*CO$2)</f>
        <v>0</v>
      </c>
      <c r="O156" s="103">
        <f>IF(+'2grid'!O156*CP$2&lt;0,0,+'2grid'!O156*CP$2)</f>
        <v>0</v>
      </c>
      <c r="P156" s="103">
        <f>IF(+'2grid'!P156*CQ$2&lt;0,0,+'2grid'!P156*CQ$2)</f>
        <v>0</v>
      </c>
      <c r="Q156" s="103">
        <f>IF(+'2grid'!Q156*CR$2&lt;0,0,+'2grid'!Q156*CR$2)</f>
        <v>0</v>
      </c>
      <c r="R156" s="103">
        <f>IF(+'2grid'!R156*CS$2&lt;0,0,+'2grid'!R156*CS$2)</f>
        <v>0</v>
      </c>
      <c r="S156" s="103">
        <f>IF(+'2grid'!S156*CT$2&lt;0,0,+'2grid'!S156*CT$2)</f>
        <v>0</v>
      </c>
      <c r="T156" s="103">
        <f>IF(+'2grid'!T156*CU$2&lt;0,0,+'2grid'!T156*CU$2)</f>
        <v>0</v>
      </c>
      <c r="U156" s="103">
        <f>IF(+'2grid'!U156*CV$2&lt;0,0,+'2grid'!U156*CV$2)</f>
        <v>0</v>
      </c>
      <c r="V156" s="103">
        <f>IF(+'2grid'!V156*CW$2&lt;0,0,+'2grid'!V156*CW$2)</f>
        <v>0</v>
      </c>
      <c r="W156" s="103">
        <f>IF(+'2grid'!W156*CX$2&lt;0,0,+'2grid'!W156*CX$2)</f>
        <v>0</v>
      </c>
      <c r="X156" s="103">
        <f>IF(+'2grid'!X156*CY$2&lt;0,0,+'2grid'!X156*CY$2)</f>
        <v>0</v>
      </c>
      <c r="Y156" s="103">
        <f>IF(+'2grid'!Y156*CZ$2&lt;0,0,+'2grid'!Y156*CZ$2)</f>
        <v>0</v>
      </c>
      <c r="Z156" s="103">
        <f>IF(+'2grid'!Z156*DA$2&lt;0,0,+'2grid'!Z156*DA$2)</f>
        <v>0</v>
      </c>
      <c r="AA156" s="103">
        <f>IF(+'2grid'!AA156*DB$2&lt;0,0,+'2grid'!AA156*DB$2)</f>
        <v>0</v>
      </c>
      <c r="AB156" s="103">
        <f>IF(+'2grid'!AB156*DC$2&lt;0,0,+'2grid'!AB156*DC$2)</f>
        <v>0</v>
      </c>
      <c r="AC156" s="103">
        <f>IF(+'2grid'!AC156*DD$2&lt;0,0,+'2grid'!AC156*DD$2)</f>
        <v>0</v>
      </c>
      <c r="AD156" s="103">
        <f>IF(+'2grid'!AD156*DE$2&lt;0,0,+'2grid'!AD156*DE$2)</f>
        <v>0</v>
      </c>
      <c r="AE156" s="103">
        <f>IF(+'2grid'!AE156*DF$2&lt;0,0,+'2grid'!AE156*DF$2)</f>
        <v>0</v>
      </c>
      <c r="AF156" s="103">
        <f>IF(+'2grid'!AF156*DG$2&lt;0,0,+'2grid'!AF156*DG$2)</f>
        <v>0</v>
      </c>
      <c r="AG156" s="103">
        <f>IF(+'2grid'!AG156*DH$2&lt;0,0,+'2grid'!AG156*DH$2)</f>
        <v>0</v>
      </c>
      <c r="AH156" s="103">
        <f>IF(+'2grid'!AH156*DI$2&lt;0,0,+'2grid'!AH156*DI$2)</f>
        <v>0</v>
      </c>
      <c r="AI156" s="103">
        <f>IF(+'2grid'!AI156*DJ$2&lt;0,0,+'2grid'!AI156*DJ$2)</f>
        <v>0</v>
      </c>
      <c r="AJ156" s="103">
        <f>IF(+'2grid'!AJ156*DK$2&lt;0,0,+'2grid'!AJ156*DK$2)</f>
        <v>0</v>
      </c>
      <c r="AK156" s="103">
        <f>IF(+'2grid'!AK156*DL$2&lt;0,0,+'2grid'!AK156*DL$2)</f>
        <v>0</v>
      </c>
      <c r="AL156" s="103">
        <f>IF(+'2grid'!AL156*DM$2&lt;0,0,+'2grid'!AL156*DM$2)</f>
        <v>0</v>
      </c>
      <c r="AM156" s="103">
        <f>IF(+'2grid'!AM156*DN$2&lt;0,0,+'2grid'!AM156*DN$2)</f>
        <v>0</v>
      </c>
      <c r="AN156" s="103">
        <f>IF(+'2grid'!AN156*DO$2&lt;0,0,+'2grid'!AN156*DO$2)</f>
        <v>0</v>
      </c>
      <c r="AO156" s="103">
        <f>IF(+'2grid'!AO156*DP$2&lt;0,0,+'2grid'!AO156*DP$2)</f>
        <v>0</v>
      </c>
      <c r="AP156" s="103">
        <f>IF(+'2grid'!AP156*DQ$2&lt;0,0,+'2grid'!AP156*DQ$2)</f>
        <v>0</v>
      </c>
      <c r="AQ156" s="103">
        <f>IF(+'2grid'!AQ156*DR$2&lt;0,0,+'2grid'!AQ156*DR$2)</f>
        <v>0</v>
      </c>
      <c r="AR156" s="103">
        <f>IF(+'2grid'!AR156*DS$2&lt;0,0,+'2grid'!AR156*DS$2)</f>
        <v>0</v>
      </c>
      <c r="AS156" s="103">
        <f>IF(+'2grid'!AS156*DT$2&lt;0,0,+'2grid'!AS156*DT$2)</f>
        <v>0</v>
      </c>
      <c r="AT156" s="103">
        <f>IF(+'2grid'!AT156*DU$2&lt;0,0,+'2grid'!AT156*DU$2)</f>
        <v>0</v>
      </c>
      <c r="AU156" s="103">
        <f>IF(+'2grid'!AU156*DV$2&lt;0,0,+'2grid'!AU156*DV$2)</f>
        <v>0</v>
      </c>
      <c r="AV156" s="103">
        <f>IF(+'2grid'!AV156*DW$2&lt;0,0,+'2grid'!AV156*DW$2)</f>
        <v>0</v>
      </c>
      <c r="AW156" s="103">
        <f>IF(+'2grid'!AW156*DX$2&lt;0,0,+'2grid'!AW156*DX$2)</f>
        <v>0</v>
      </c>
      <c r="AX156" s="103">
        <f>IF(+'2grid'!AX156*DY$2&lt;0,0,+'2grid'!AX156*DY$2)</f>
        <v>0</v>
      </c>
      <c r="AY156" s="103">
        <f>IF(+'2grid'!AY156*DZ$2&lt;0,0,+'2grid'!AY156*DZ$2)</f>
        <v>0</v>
      </c>
      <c r="AZ156" s="103">
        <f>IF(+'2grid'!AZ156*EA$2&lt;0,0,+'2grid'!AZ156*EA$2)</f>
        <v>0</v>
      </c>
      <c r="BA156" s="103">
        <f>IF(+'2grid'!BA156*EB$2&lt;0,0,+'2grid'!BA156*EB$2)</f>
        <v>0</v>
      </c>
      <c r="BB156" s="103">
        <f>IF(+'2grid'!BB156*EC$2&lt;0,0,+'2grid'!BB156*EC$2)</f>
        <v>0</v>
      </c>
      <c r="BC156" s="103">
        <f>IF(+'2grid'!BC156*ED$2&lt;0,0,+'2grid'!BC156*ED$2)</f>
        <v>0</v>
      </c>
      <c r="BD156" s="103">
        <f>IF(+'2grid'!BD156*EE$2&lt;0,0,+'2grid'!BD156*EE$2)</f>
        <v>0</v>
      </c>
      <c r="BE156" s="103">
        <f>IF(+'2grid'!BE156*EF$2&lt;0,0,+'2grid'!BE156*EF$2)</f>
        <v>0</v>
      </c>
      <c r="BF156" s="103">
        <f>IF(+'2grid'!BF156*EG$2&lt;0,0,+'2grid'!BF156*EG$2)</f>
        <v>0</v>
      </c>
      <c r="BG156" s="103">
        <f>IF(+'2grid'!BG156*EH$2&lt;0,0,+'2grid'!BG156*EH$2)</f>
        <v>0</v>
      </c>
      <c r="BH156" s="103">
        <f>IF(+'2grid'!BH156*EI$2&lt;0,0,+'2grid'!BH156*EI$2)</f>
        <v>0</v>
      </c>
      <c r="BI156" s="103">
        <f>IF(+'2grid'!BI156*EJ$2&lt;0,0,+'2grid'!BI156*EJ$2)</f>
        <v>0</v>
      </c>
      <c r="BJ156" s="103">
        <f>IF(+'2grid'!BJ156*EK$2&lt;0,0,+'2grid'!BJ156*EK$2)</f>
        <v>0</v>
      </c>
      <c r="BK156" s="103">
        <f>IF(+'2grid'!BK156*EL$2&lt;0,0,+'2grid'!BK156*EL$2)</f>
        <v>0</v>
      </c>
      <c r="BL156" s="103">
        <f>IF(+'2grid'!BL156*EM$2&lt;0,0,+'2grid'!BL156*EM$2)</f>
        <v>0</v>
      </c>
      <c r="BM156" s="103">
        <f>IF(+'2grid'!BM156*EN$2&lt;0,0,+'2grid'!BM156*EN$2)</f>
        <v>0</v>
      </c>
      <c r="BN156" s="103">
        <f>IF(+'2grid'!BN156*EO$2&lt;0,0,+'2grid'!BN156*EO$2)</f>
        <v>0</v>
      </c>
      <c r="BO156" s="103">
        <f>IF(+'2grid'!BO156*EP$2&lt;0,0,+'2grid'!BO156*EP$2)</f>
        <v>0</v>
      </c>
      <c r="BP156" s="103">
        <f>IF(+'2grid'!BP156*EQ$2&lt;0,0,+'2grid'!BP156*EQ$2)</f>
        <v>0</v>
      </c>
      <c r="BQ156" s="103">
        <f>IF(+'2grid'!BQ156*ER$2&lt;0,0,+'2grid'!BQ156*ER$2)</f>
        <v>0</v>
      </c>
      <c r="BR156" s="103">
        <f>IF(+'2grid'!BR156*ES$2&lt;0,0,+'2grid'!BR156*ES$2)</f>
        <v>0</v>
      </c>
      <c r="BS156" s="103">
        <f>IF(+'2grid'!BS156*ET$2&lt;0,0,+'2grid'!BS156*ET$2)</f>
        <v>0</v>
      </c>
      <c r="BT156" s="103">
        <f>IF(+'2grid'!BT156*EU$2&lt;0,0,+'2grid'!BT156*EU$2)</f>
        <v>0</v>
      </c>
      <c r="BU156" s="103">
        <f>IF(+'2grid'!BU156*EV$2&lt;0,0,+'2grid'!BU156*EV$2)</f>
        <v>0</v>
      </c>
      <c r="BV156" s="103">
        <f>IF(+'2grid'!BV156*EW$2&lt;0,0,+'2grid'!BV156*EW$2)</f>
        <v>0</v>
      </c>
      <c r="BW156" s="103">
        <f>IF(+'2grid'!BW156*EX$2&lt;0,0,+'2grid'!BW156*EX$2)</f>
        <v>0</v>
      </c>
      <c r="BX156" s="103">
        <f>IF(+'2grid'!BX156*EY$2&lt;0,0,+'2grid'!BX156*EY$2)</f>
        <v>0</v>
      </c>
      <c r="BY156" s="103">
        <f>IF(+'2grid'!BY156*EZ$2&lt;0,0,+'2grid'!BY156*EZ$2)</f>
        <v>0</v>
      </c>
      <c r="BZ156" s="103">
        <f>IF(+'2grid'!BZ156*FA$2&lt;0,0,+'2grid'!BZ156*FA$2)</f>
        <v>0</v>
      </c>
      <c r="CA156" s="103">
        <f>IF(+'2grid'!CA156*FB$2&lt;0,0,+'2grid'!CA156*FB$2)</f>
        <v>0</v>
      </c>
    </row>
    <row r="157" spans="1:79" x14ac:dyDescent="0.2">
      <c r="A157" s="9">
        <f>+data!B159</f>
        <v>578</v>
      </c>
      <c r="B157" s="103">
        <f>IF(+'2grid'!B157*CC$2&lt;0,0,+'2grid'!B157*CC$2)</f>
        <v>0</v>
      </c>
      <c r="C157" s="103">
        <f>IF(+'2grid'!C157*CD$2&lt;0,0,+'2grid'!C157*CD$2)</f>
        <v>0</v>
      </c>
      <c r="D157" s="103">
        <f>IF(+'2grid'!D157*CE$2&lt;0,0,+'2grid'!D157*CE$2)</f>
        <v>0</v>
      </c>
      <c r="E157" s="103">
        <f>IF(+'2grid'!E157*CF$2&lt;0,0,+'2grid'!E157*CF$2)</f>
        <v>0</v>
      </c>
      <c r="F157" s="103">
        <f>IF(+'2grid'!F157*CG$2&lt;0,0,+'2grid'!F157*CG$2)</f>
        <v>0</v>
      </c>
      <c r="G157" s="103">
        <f>IF(+'2grid'!G157*CH$2&lt;0,0,+'2grid'!G157*CH$2)</f>
        <v>0</v>
      </c>
      <c r="H157" s="103">
        <f>IF(+'2grid'!H157*CI$2&lt;0,0,+'2grid'!H157*CI$2)</f>
        <v>0</v>
      </c>
      <c r="I157" s="103">
        <f>IF(+'2grid'!I157*CJ$2&lt;0,0,+'2grid'!I157*CJ$2)</f>
        <v>0</v>
      </c>
      <c r="J157" s="103">
        <f>IF(+'2grid'!J157*CK$2&lt;0,0,+'2grid'!J157*CK$2)</f>
        <v>0.16334507780720625</v>
      </c>
      <c r="K157" s="103">
        <f>IF(+'2grid'!K157*CL$2&lt;0,0,+'2grid'!K157*CL$2)</f>
        <v>0.73505285013242816</v>
      </c>
      <c r="L157" s="103">
        <f>IF(+'2grid'!L157*CM$2&lt;0,0,+'2grid'!L157*CM$2)</f>
        <v>16.334507780720632</v>
      </c>
      <c r="M157" s="103">
        <f>IF(+'2grid'!M157*CN$2&lt;0,0,+'2grid'!M157*CN$2)</f>
        <v>40.163672072595432</v>
      </c>
      <c r="N157" s="103">
        <f>IF(+'2grid'!N157*CO$2&lt;0,0,+'2grid'!N157*CO$2)</f>
        <v>47.448059517708323</v>
      </c>
      <c r="O157" s="103">
        <f>IF(+'2grid'!O157*CP$2&lt;0,0,+'2grid'!O157*CP$2)</f>
        <v>55.085949345456541</v>
      </c>
      <c r="P157" s="103">
        <f>IF(+'2grid'!P157*CQ$2&lt;0,0,+'2grid'!P157*CQ$2)</f>
        <v>62.998390089717716</v>
      </c>
      <c r="Q157" s="103">
        <f>IF(+'2grid'!Q157*CR$2&lt;0,0,+'2grid'!Q157*CR$2)</f>
        <v>71.096633483079088</v>
      </c>
      <c r="R157" s="103">
        <f>IF(+'2grid'!R157*CS$2&lt;0,0,+'2grid'!R157*CS$2)</f>
        <v>79.279717934338819</v>
      </c>
      <c r="S157" s="103">
        <f>IF(+'2grid'!S157*CT$2&lt;0,0,+'2grid'!S157*CT$2)</f>
        <v>87.431157621010414</v>
      </c>
      <c r="T157" s="103">
        <f>IF(+'2grid'!T157*CU$2&lt;0,0,+'2grid'!T157*CU$2)</f>
        <v>95.414280672496346</v>
      </c>
      <c r="U157" s="103">
        <f>IF(+'2grid'!U157*CV$2&lt;0,0,+'2grid'!U157*CV$2)</f>
        <v>103.0654506703452</v>
      </c>
      <c r="V157" s="103">
        <f>IF(+'2grid'!V157*CW$2&lt;0,0,+'2grid'!V157*CW$2)</f>
        <v>110.18382352941177</v>
      </c>
      <c r="W157" s="103">
        <f>IF(+'2grid'!W157*CX$2&lt;0,0,+'2grid'!W157*CX$2)</f>
        <v>146.88398353455426</v>
      </c>
      <c r="X157" s="103">
        <f>IF(+'2grid'!X157*CY$2&lt;0,0,+'2grid'!X157*CY$2)</f>
        <v>181.33830350839261</v>
      </c>
      <c r="Y157" s="103">
        <f>IF(+'2grid'!Y157*CZ$2&lt;0,0,+'2grid'!Y157*CZ$2)</f>
        <v>207.56748425513121</v>
      </c>
      <c r="Z157" s="103">
        <f>IF(+'2grid'!Z157*DA$2&lt;0,0,+'2grid'!Z157*DA$2)</f>
        <v>100.14540625186994</v>
      </c>
      <c r="AA157" s="103">
        <f>IF(+'2grid'!AA157*DB$2&lt;0,0,+'2grid'!AA157*DB$2)</f>
        <v>191.50916534393485</v>
      </c>
      <c r="AB157" s="103">
        <f>IF(+'2grid'!AB157*DC$2&lt;0,0,+'2grid'!AB157*DC$2)</f>
        <v>226.52817846964527</v>
      </c>
      <c r="AC157" s="103">
        <f>IF(+'2grid'!AC157*DD$2&lt;0,0,+'2grid'!AC157*DD$2)</f>
        <v>254.16561941787566</v>
      </c>
      <c r="AD157" s="103">
        <f>IF(+'2grid'!AD157*DE$2&lt;0,0,+'2grid'!AD157*DE$2)</f>
        <v>263.79725867004123</v>
      </c>
      <c r="AE157" s="103">
        <f>IF(+'2grid'!AE157*DF$2&lt;0,0,+'2grid'!AE157*DF$2)</f>
        <v>273.71056823687172</v>
      </c>
      <c r="AF157" s="103">
        <f>IF(+'2grid'!AF157*DG$2&lt;0,0,+'2grid'!AF157*DG$2)</f>
        <v>283.91038616332685</v>
      </c>
      <c r="AG157" s="103">
        <f>IF(+'2grid'!AG157*DH$2&lt;0,0,+'2grid'!AG157*DH$2)</f>
        <v>294.40142749846808</v>
      </c>
      <c r="AH157" s="103">
        <f>IF(+'2grid'!AH157*DI$2&lt;0,0,+'2grid'!AH157*DI$2)</f>
        <v>305.18826535238088</v>
      </c>
      <c r="AI157" s="103">
        <f>IF(+'2grid'!AI157*DJ$2&lt;0,0,+'2grid'!AI157*DJ$2)</f>
        <v>316.27531061150847</v>
      </c>
      <c r="AJ157" s="103">
        <f>IF(+'2grid'!AJ157*DK$2&lt;0,0,+'2grid'!AJ157*DK$2)</f>
        <v>327.6667902354281</v>
      </c>
      <c r="AK157" s="103">
        <f>IF(+'2grid'!AK157*DL$2&lt;0,0,+'2grid'!AK157*DL$2)</f>
        <v>339.36672405412111</v>
      </c>
      <c r="AL157" s="103">
        <f>IF(+'2grid'!AL157*DM$2&lt;0,0,+'2grid'!AL157*DM$2)</f>
        <v>351.37889998061826</v>
      </c>
      <c r="AM157" s="103">
        <f>IF(+'2grid'!AM157*DN$2&lt;0,0,+'2grid'!AM157*DN$2)</f>
        <v>363.7068475495231</v>
      </c>
      <c r="AN157" s="103">
        <f>IF(+'2grid'!AN157*DO$2&lt;0,0,+'2grid'!AN157*DO$2)</f>
        <v>376.3538096873333</v>
      </c>
      <c r="AO157" s="103">
        <f>IF(+'2grid'!AO157*DP$2&lt;0,0,+'2grid'!AO157*DP$2)</f>
        <v>411.34871382343772</v>
      </c>
      <c r="AP157" s="103">
        <f>IF(+'2grid'!AP157*DQ$2&lt;0,0,+'2grid'!AP157*DQ$2)</f>
        <v>466.48929533389025</v>
      </c>
      <c r="AQ157" s="103">
        <f>IF(+'2grid'!AQ157*DR$2&lt;0,0,+'2grid'!AQ157*DR$2)</f>
        <v>524.09745593211426</v>
      </c>
      <c r="AR157" s="103">
        <f>IF(+'2grid'!AR157*DS$2&lt;0,0,+'2grid'!AR157*DS$2)</f>
        <v>594.58361403893491</v>
      </c>
      <c r="AS157" s="103">
        <f>IF(+'2grid'!AS157*DT$2&lt;0,0,+'2grid'!AS157*DT$2)</f>
        <v>671.51179307462871</v>
      </c>
      <c r="AT157" s="103">
        <f>IF(+'2grid'!AT157*DU$2&lt;0,0,+'2grid'!AT157*DU$2)</f>
        <v>736.00000000000011</v>
      </c>
      <c r="AU157" s="103">
        <f>IF(+'2grid'!AU157*DV$2&lt;0,0,+'2grid'!AU157*DV$2)</f>
        <v>774.93757961946551</v>
      </c>
      <c r="AV157" s="103">
        <f>IF(+'2grid'!AV157*DW$2&lt;0,0,+'2grid'!AV157*DW$2)</f>
        <v>817.01428984451127</v>
      </c>
      <c r="AW157" s="103">
        <f>IF(+'2grid'!AW157*DX$2&lt;0,0,+'2grid'!AW157*DX$2)</f>
        <v>901.27111342599187</v>
      </c>
      <c r="AX157" s="103">
        <f>IF(+'2grid'!AX157*DY$2&lt;0,0,+'2grid'!AX157*DY$2)</f>
        <v>941.59799999999996</v>
      </c>
      <c r="AY157" s="103">
        <f>IF(+'2grid'!AY157*DZ$2&lt;0,0,+'2grid'!AY157*DZ$2)</f>
        <v>959.53273065927851</v>
      </c>
      <c r="AZ157" s="103">
        <f>IF(+'2grid'!AZ157*EA$2&lt;0,0,+'2grid'!AZ157*EA$2)</f>
        <v>929.48902418960176</v>
      </c>
      <c r="BA157" s="103">
        <f>IF(+'2grid'!BA157*EB$2&lt;0,0,+'2grid'!BA157*EB$2)</f>
        <v>897.59031120028988</v>
      </c>
      <c r="BB157" s="103">
        <f>IF(+'2grid'!BB157*EC$2&lt;0,0,+'2grid'!BB157*EC$2)</f>
        <v>867.75236166101934</v>
      </c>
      <c r="BC157" s="103">
        <f>IF(+'2grid'!BC157*ED$2&lt;0,0,+'2grid'!BC157*ED$2)</f>
        <v>834.71799999999996</v>
      </c>
      <c r="BD157" s="103">
        <f>IF(+'2grid'!BD157*EE$2&lt;0,0,+'2grid'!BD157*EE$2)</f>
        <v>796.09199999999998</v>
      </c>
      <c r="BE157" s="103">
        <f>IF(+'2grid'!BE157*EF$2&lt;0,0,+'2grid'!BE157*EF$2)</f>
        <v>802.29399999999998</v>
      </c>
      <c r="BF157" s="103">
        <f>IF(+'2grid'!BF157*EG$2&lt;0,0,+'2grid'!BF157*EG$2)</f>
        <v>851.904</v>
      </c>
      <c r="BG157" s="103">
        <f>IF(+'2grid'!BG157*EH$2&lt;0,0,+'2grid'!BG157*EH$2)</f>
        <v>875.16</v>
      </c>
      <c r="BH157" s="103">
        <f>IF(+'2grid'!BH157*EI$2&lt;0,0,+'2grid'!BH157*EI$2)</f>
        <v>877.14</v>
      </c>
      <c r="BI157" s="103">
        <f>IF(+'2grid'!BI157*EJ$2&lt;0,0,+'2grid'!BI157*EJ$2)</f>
        <v>874.17</v>
      </c>
      <c r="BJ157" s="103">
        <f>IF(+'2grid'!BJ157*EK$2&lt;0,0,+'2grid'!BJ157*EK$2)</f>
        <v>867.24</v>
      </c>
      <c r="BK157" s="103">
        <f>IF(+'2grid'!BK157*EL$2&lt;0,0,+'2grid'!BK157*EL$2)</f>
        <v>865.26</v>
      </c>
      <c r="BL157" s="103">
        <f>IF(+'2grid'!BL157*EM$2&lt;0,0,+'2grid'!BL157*EM$2)</f>
        <v>858.33</v>
      </c>
      <c r="BM157" s="103">
        <f>IF(+'2grid'!BM157*EN$2&lt;0,0,+'2grid'!BM157*EN$2)</f>
        <v>854.37</v>
      </c>
      <c r="BN157" s="103">
        <f>IF(+'2grid'!BN157*EO$2&lt;0,0,+'2grid'!BN157*EO$2)</f>
        <v>848.82600000000002</v>
      </c>
      <c r="BO157" s="103">
        <f>IF(+'2grid'!BO157*EP$2&lt;0,0,+'2grid'!BO157*EP$2)</f>
        <v>840.8069999999999</v>
      </c>
      <c r="BP157" s="103">
        <f>IF(+'2grid'!BP157*EQ$2&lt;0,0,+'2grid'!BP157*EQ$2)</f>
        <v>831.18420000000003</v>
      </c>
      <c r="BQ157" s="103">
        <f>IF(+'2grid'!BQ157*ER$2&lt;0,0,+'2grid'!BQ157*ER$2)</f>
        <v>821.7</v>
      </c>
      <c r="BR157" s="103">
        <f>IF(+'2grid'!BR157*ES$2&lt;0,0,+'2grid'!BR157*ES$2)</f>
        <v>821.7</v>
      </c>
      <c r="BS157" s="103">
        <f>IF(+'2grid'!BS157*ET$2&lt;0,0,+'2grid'!BS157*ET$2)</f>
        <v>821.7</v>
      </c>
      <c r="BT157" s="103">
        <f>IF(+'2grid'!BT157*EU$2&lt;0,0,+'2grid'!BT157*EU$2)</f>
        <v>813.10878000000014</v>
      </c>
      <c r="BU157" s="103">
        <f>IF(+'2grid'!BU157*EV$2&lt;0,0,+'2grid'!BU157*EV$2)</f>
        <v>811.03334399999972</v>
      </c>
      <c r="BV157" s="103">
        <f>IF(+'2grid'!BV157*EW$2&lt;0,0,+'2grid'!BV157*EW$2)</f>
        <v>808.87106519999986</v>
      </c>
      <c r="BW157" s="103">
        <f>IF(+'2grid'!BW157*EX$2&lt;0,0,+'2grid'!BW157*EX$2)</f>
        <v>805.87861199999986</v>
      </c>
      <c r="BX157" s="103">
        <f>IF(+'2grid'!BX157*EY$2&lt;0,0,+'2grid'!BX157*EY$2)</f>
        <v>801.74838215999921</v>
      </c>
      <c r="BY157" s="103">
        <f>IF(+'2grid'!BY157*EZ$2&lt;0,0,+'2grid'!BY157*EZ$2)</f>
        <v>798.0289433600002</v>
      </c>
      <c r="BZ157" s="103">
        <f>IF(+'2grid'!BZ157*FA$2&lt;0,0,+'2grid'!BZ157*FA$2)</f>
        <v>795.82020226133295</v>
      </c>
      <c r="CA157" s="103">
        <f>IF(+'2grid'!CA157*FB$2&lt;0,0,+'2grid'!CA157*FB$2)</f>
        <v>792.29119442488957</v>
      </c>
    </row>
    <row r="158" spans="1:79" x14ac:dyDescent="0.2">
      <c r="A158" s="9">
        <f>+data!B160</f>
        <v>580</v>
      </c>
      <c r="B158" s="103">
        <f>IF(+'2grid'!B158*CC$2&lt;0,0,+'2grid'!B158*CC$2)</f>
        <v>0</v>
      </c>
      <c r="C158" s="103">
        <f>IF(+'2grid'!C158*CD$2&lt;0,0,+'2grid'!C158*CD$2)</f>
        <v>0</v>
      </c>
      <c r="D158" s="103">
        <f>IF(+'2grid'!D158*CE$2&lt;0,0,+'2grid'!D158*CE$2)</f>
        <v>0</v>
      </c>
      <c r="E158" s="103">
        <f>IF(+'2grid'!E158*CF$2&lt;0,0,+'2grid'!E158*CF$2)</f>
        <v>0</v>
      </c>
      <c r="F158" s="103">
        <f>IF(+'2grid'!F158*CG$2&lt;0,0,+'2grid'!F158*CG$2)</f>
        <v>0</v>
      </c>
      <c r="G158" s="103">
        <f>IF(+'2grid'!G158*CH$2&lt;0,0,+'2grid'!G158*CH$2)</f>
        <v>0</v>
      </c>
      <c r="H158" s="103">
        <f>IF(+'2grid'!H158*CI$2&lt;0,0,+'2grid'!H158*CI$2)</f>
        <v>0</v>
      </c>
      <c r="I158" s="103">
        <f>IF(+'2grid'!I158*CJ$2&lt;0,0,+'2grid'!I158*CJ$2)</f>
        <v>0</v>
      </c>
      <c r="J158" s="103">
        <f>IF(+'2grid'!J158*CK$2&lt;0,0,+'2grid'!J158*CK$2)</f>
        <v>0</v>
      </c>
      <c r="K158" s="103">
        <f>IF(+'2grid'!K158*CL$2&lt;0,0,+'2grid'!K158*CL$2)</f>
        <v>0</v>
      </c>
      <c r="L158" s="103">
        <f>IF(+'2grid'!L158*CM$2&lt;0,0,+'2grid'!L158*CM$2)</f>
        <v>0</v>
      </c>
      <c r="M158" s="103">
        <f>IF(+'2grid'!M158*CN$2&lt;0,0,+'2grid'!M158*CN$2)</f>
        <v>5.3145454873516973E-5</v>
      </c>
      <c r="N158" s="103">
        <f>IF(+'2grid'!N158*CO$2&lt;0,0,+'2grid'!N158*CO$2)</f>
        <v>8.6999046965111296E-5</v>
      </c>
      <c r="O158" s="103">
        <f>IF(+'2grid'!O158*CP$2&lt;0,0,+'2grid'!O158*CP$2)</f>
        <v>1.4105476983538909E-4</v>
      </c>
      <c r="P158" s="103">
        <f>IF(+'2grid'!P158*CQ$2&lt;0,0,+'2grid'!P158*CQ$2)</f>
        <v>2.2684478527561219E-4</v>
      </c>
      <c r="Q158" s="103">
        <f>IF(+'2grid'!Q158*CR$2&lt;0,0,+'2grid'!Q158*CR$2)</f>
        <v>3.6226405607822729E-4</v>
      </c>
      <c r="R158" s="103">
        <f>IF(+'2grid'!R158*CS$2&lt;0,0,+'2grid'!R158*CS$2)</f>
        <v>5.7498035292342659E-4</v>
      </c>
      <c r="S158" s="103">
        <f>IF(+'2grid'!S158*CT$2&lt;0,0,+'2grid'!S158*CT$2)</f>
        <v>9.0762158546214648E-4</v>
      </c>
      <c r="T158" s="103">
        <f>IF(+'2grid'!T158*CU$2&lt;0,0,+'2grid'!T158*CU$2)</f>
        <v>1.4256392161174458E-3</v>
      </c>
      <c r="U158" s="103">
        <f>IF(+'2grid'!U158*CV$2&lt;0,0,+'2grid'!U158*CV$2)</f>
        <v>2.2291841237692778E-3</v>
      </c>
      <c r="V158" s="103">
        <f>IF(+'2grid'!V158*CW$2&lt;0,0,+'2grid'!V158*CW$2)</f>
        <v>3.470970424141814E-3</v>
      </c>
      <c r="W158" s="103">
        <f>IF(+'2grid'!W158*CX$2&lt;0,0,+'2grid'!W158*CX$2)</f>
        <v>5.3830273693411916E-3</v>
      </c>
      <c r="X158" s="103">
        <f>IF(+'2grid'!X158*CY$2&lt;0,0,+'2grid'!X158*CY$2)</f>
        <v>8.3165607226494322E-3</v>
      </c>
      <c r="Y158" s="103">
        <f>IF(+'2grid'!Y158*CZ$2&lt;0,0,+'2grid'!Y158*CZ$2)</f>
        <v>1.2801002272715294E-2</v>
      </c>
      <c r="Z158" s="103">
        <f>IF(+'2grid'!Z158*DA$2&lt;0,0,+'2grid'!Z158*DA$2)</f>
        <v>1.963087695031358E-2</v>
      </c>
      <c r="AA158" s="103">
        <f>IF(+'2grid'!AA158*DB$2&lt;0,0,+'2grid'!AA158*DB$2)</f>
        <v>2.9992499935411601E-2</v>
      </c>
      <c r="AB158" s="103">
        <f>IF(+'2grid'!AB158*DC$2&lt;0,0,+'2grid'!AB158*DC$2)</f>
        <v>4.5646750390590608E-2</v>
      </c>
      <c r="AC158" s="103">
        <f>IF(+'2grid'!AC158*DD$2&lt;0,0,+'2grid'!AC158*DD$2)</f>
        <v>6.9188909933011702E-2</v>
      </c>
      <c r="AD158" s="103">
        <f>IF(+'2grid'!AD158*DE$2&lt;0,0,+'2grid'!AD158*DE$2)</f>
        <v>7.3572653964339124E-2</v>
      </c>
      <c r="AE158" s="103">
        <f>IF(+'2grid'!AE158*DF$2&lt;0,0,+'2grid'!AE158*DF$2)</f>
        <v>7.8218318512375845E-2</v>
      </c>
      <c r="AF158" s="103">
        <f>IF(+'2grid'!AF158*DG$2&lt;0,0,+'2grid'!AF158*DG$2)</f>
        <v>8.3140828361241634E-2</v>
      </c>
      <c r="AG158" s="103">
        <f>IF(+'2grid'!AG158*DH$2&lt;0,0,+'2grid'!AG158*DH$2)</f>
        <v>8.8355920595799997E-2</v>
      </c>
      <c r="AH158" s="103">
        <f>IF(+'2grid'!AH158*DI$2&lt;0,0,+'2grid'!AH158*DI$2)</f>
        <v>9.3880186479453842E-2</v>
      </c>
      <c r="AI158" s="103">
        <f>IF(+'2grid'!AI158*DJ$2&lt;0,0,+'2grid'!AI158*DJ$2)</f>
        <v>9.9731115324577915E-2</v>
      </c>
      <c r="AJ158" s="103">
        <f>IF(+'2grid'!AJ158*DK$2&lt;0,0,+'2grid'!AJ158*DK$2)</f>
        <v>0.10592714043661215</v>
      </c>
      <c r="AK158" s="103">
        <f>IF(+'2grid'!AK158*DL$2&lt;0,0,+'2grid'!AK158*DL$2)</f>
        <v>0.11248768721480243</v>
      </c>
      <c r="AL158" s="103">
        <f>IF(+'2grid'!AL158*DM$2&lt;0,0,+'2grid'!AL158*DM$2)</f>
        <v>0.11943322349442137</v>
      </c>
      <c r="AM158" s="103">
        <f>IF(+'2grid'!AM158*DN$2&lt;0,0,+'2grid'!AM158*DN$2)</f>
        <v>0.12678531221701186</v>
      </c>
      <c r="AN158" s="103">
        <f>IF(+'2grid'!AN158*DO$2&lt;0,0,+'2grid'!AN158*DO$2)</f>
        <v>0.13456666651673951</v>
      </c>
      <c r="AO158" s="103">
        <f>IF(+'2grid'!AO158*DP$2&lt;0,0,+'2grid'!AO158*DP$2)</f>
        <v>0.14319787733259032</v>
      </c>
      <c r="AP158" s="103">
        <f>IF(+'2grid'!AP158*DQ$2&lt;0,0,+'2grid'!AP158*DQ$2)</f>
        <v>0.15235703771574355</v>
      </c>
      <c r="AQ158" s="103">
        <f>IF(+'2grid'!AQ158*DR$2&lt;0,0,+'2grid'!AQ158*DR$2)</f>
        <v>0.16207509168482406</v>
      </c>
      <c r="AR158" s="103">
        <f>IF(+'2grid'!AR158*DS$2&lt;0,0,+'2grid'!AR158*DS$2)</f>
        <v>0.17238471545462164</v>
      </c>
      <c r="AS158" s="103">
        <f>IF(+'2grid'!AS158*DT$2&lt;0,0,+'2grid'!AS158*DT$2)</f>
        <v>0.18332040870015376</v>
      </c>
      <c r="AT158" s="103">
        <f>IF(+'2grid'!AT158*DU$2&lt;0,0,+'2grid'!AT158*DU$2)</f>
        <v>0.19491859016662244</v>
      </c>
      <c r="AU158" s="103">
        <f>IF(+'2grid'!AU158*DV$2&lt;0,0,+'2grid'!AU158*DV$2)</f>
        <v>0.2072176977887478</v>
      </c>
      <c r="AV158" s="103">
        <f>IF(+'2grid'!AV158*DW$2&lt;0,0,+'2grid'!AV158*DW$2)</f>
        <v>0.21586112247098743</v>
      </c>
      <c r="AW158" s="103">
        <f>IF(+'2grid'!AW158*DX$2&lt;0,0,+'2grid'!AW158*DX$2)</f>
        <v>0.22483013292030404</v>
      </c>
      <c r="AX158" s="103">
        <f>IF(+'2grid'!AX158*DY$2&lt;0,0,+'2grid'!AX158*DY$2)</f>
        <v>0.23267239153617411</v>
      </c>
      <c r="AY158" s="103">
        <f>IF(+'2grid'!AY158*DZ$2&lt;0,0,+'2grid'!AY158*DZ$2)</f>
        <v>0.36205172627838161</v>
      </c>
      <c r="AZ158" s="103">
        <f>IF(+'2grid'!AZ158*EA$2&lt;0,0,+'2grid'!AZ158*EA$2)</f>
        <v>0.56333815576903734</v>
      </c>
      <c r="BA158" s="103">
        <f>IF(+'2grid'!BA158*EB$2&lt;0,0,+'2grid'!BA158*EB$2)</f>
        <v>0.87647611563250383</v>
      </c>
      <c r="BB158" s="103">
        <f>IF(+'2grid'!BB158*EC$2&lt;0,0,+'2grid'!BB158*EC$2)</f>
        <v>1.3635873271079462</v>
      </c>
      <c r="BC158" s="103">
        <f>IF(+'2grid'!BC158*ED$2&lt;0,0,+'2grid'!BC158*ED$2)</f>
        <v>1.948</v>
      </c>
      <c r="BD158" s="103">
        <f>IF(+'2grid'!BD158*EE$2&lt;0,0,+'2grid'!BD158*EE$2)</f>
        <v>1.956</v>
      </c>
      <c r="BE158" s="103">
        <f>IF(+'2grid'!BE158*EF$2&lt;0,0,+'2grid'!BE158*EF$2)</f>
        <v>1.964</v>
      </c>
      <c r="BF158" s="103">
        <f>IF(+'2grid'!BF158*EG$2&lt;0,0,+'2grid'!BF158*EG$2)</f>
        <v>1.972</v>
      </c>
      <c r="BG158" s="103">
        <f>IF(+'2grid'!BG158*EH$2&lt;0,0,+'2grid'!BG158*EH$2)</f>
        <v>1.98</v>
      </c>
      <c r="BH158" s="103">
        <f>IF(+'2grid'!BH158*EI$2&lt;0,0,+'2grid'!BH158*EI$2)</f>
        <v>1.98</v>
      </c>
      <c r="BI158" s="103">
        <f>IF(+'2grid'!BI158*EJ$2&lt;0,0,+'2grid'!BI158*EJ$2)</f>
        <v>1.98</v>
      </c>
      <c r="BJ158" s="103">
        <f>IF(+'2grid'!BJ158*EK$2&lt;0,0,+'2grid'!BJ158*EK$2)</f>
        <v>1.98</v>
      </c>
      <c r="BK158" s="103">
        <f>IF(+'2grid'!BK158*EL$2&lt;0,0,+'2grid'!BK158*EL$2)</f>
        <v>1.98</v>
      </c>
      <c r="BL158" s="103">
        <f>IF(+'2grid'!BL158*EM$2&lt;0,0,+'2grid'!BL158*EM$2)</f>
        <v>1.98</v>
      </c>
      <c r="BM158" s="103">
        <f>IF(+'2grid'!BM158*EN$2&lt;0,0,+'2grid'!BM158*EN$2)</f>
        <v>1.98</v>
      </c>
      <c r="BN158" s="103">
        <f>IF(+'2grid'!BN158*EO$2&lt;0,0,+'2grid'!BN158*EO$2)</f>
        <v>1.98</v>
      </c>
      <c r="BO158" s="103">
        <f>IF(+'2grid'!BO158*EP$2&lt;0,0,+'2grid'!BO158*EP$2)</f>
        <v>1.98</v>
      </c>
      <c r="BP158" s="103">
        <f>IF(+'2grid'!BP158*EQ$2&lt;0,0,+'2grid'!BP158*EQ$2)</f>
        <v>1.98</v>
      </c>
      <c r="BQ158" s="103">
        <f>IF(+'2grid'!BQ158*ER$2&lt;0,0,+'2grid'!BQ158*ER$2)</f>
        <v>1.98</v>
      </c>
      <c r="BR158" s="103">
        <f>IF(+'2grid'!BR158*ES$2&lt;0,0,+'2grid'!BR158*ES$2)</f>
        <v>1.98</v>
      </c>
      <c r="BS158" s="103">
        <f>IF(+'2grid'!BS158*ET$2&lt;0,0,+'2grid'!BS158*ET$2)</f>
        <v>1.98</v>
      </c>
      <c r="BT158" s="103">
        <f>IF(+'2grid'!BT158*EU$2&lt;0,0,+'2grid'!BT158*EU$2)</f>
        <v>1.98</v>
      </c>
      <c r="BU158" s="103">
        <f>IF(+'2grid'!BU158*EV$2&lt;0,0,+'2grid'!BU158*EV$2)</f>
        <v>1.98</v>
      </c>
      <c r="BV158" s="103">
        <f>IF(+'2grid'!BV158*EW$2&lt;0,0,+'2grid'!BV158*EW$2)</f>
        <v>1.98</v>
      </c>
      <c r="BW158" s="103">
        <f>IF(+'2grid'!BW158*EX$2&lt;0,0,+'2grid'!BW158*EX$2)</f>
        <v>1.98</v>
      </c>
      <c r="BX158" s="103">
        <f>IF(+'2grid'!BX158*EY$2&lt;0,0,+'2grid'!BX158*EY$2)</f>
        <v>1.98</v>
      </c>
      <c r="BY158" s="103">
        <f>IF(+'2grid'!BY158*EZ$2&lt;0,0,+'2grid'!BY158*EZ$2)</f>
        <v>1.98</v>
      </c>
      <c r="BZ158" s="103">
        <f>IF(+'2grid'!BZ158*FA$2&lt;0,0,+'2grid'!BZ158*FA$2)</f>
        <v>1.98</v>
      </c>
      <c r="CA158" s="103">
        <f>IF(+'2grid'!CA158*FB$2&lt;0,0,+'2grid'!CA158*FB$2)</f>
        <v>1.98</v>
      </c>
    </row>
    <row r="159" spans="1:79" x14ac:dyDescent="0.2">
      <c r="A159" s="9">
        <f>+data!B161</f>
        <v>583</v>
      </c>
      <c r="B159" s="103">
        <f>IF(+'2grid'!B159*CC$2&lt;0,0,+'2grid'!B159*CC$2)</f>
        <v>0</v>
      </c>
      <c r="C159" s="103">
        <f>IF(+'2grid'!C159*CD$2&lt;0,0,+'2grid'!C159*CD$2)</f>
        <v>0</v>
      </c>
      <c r="D159" s="103">
        <f>IF(+'2grid'!D159*CE$2&lt;0,0,+'2grid'!D159*CE$2)</f>
        <v>0</v>
      </c>
      <c r="E159" s="103">
        <f>IF(+'2grid'!E159*CF$2&lt;0,0,+'2grid'!E159*CF$2)</f>
        <v>0</v>
      </c>
      <c r="F159" s="103">
        <f>IF(+'2grid'!F159*CG$2&lt;0,0,+'2grid'!F159*CG$2)</f>
        <v>0</v>
      </c>
      <c r="G159" s="103">
        <f>IF(+'2grid'!G159*CH$2&lt;0,0,+'2grid'!G159*CH$2)</f>
        <v>0</v>
      </c>
      <c r="H159" s="103">
        <f>IF(+'2grid'!H159*CI$2&lt;0,0,+'2grid'!H159*CI$2)</f>
        <v>0</v>
      </c>
      <c r="I159" s="103">
        <f>IF(+'2grid'!I159*CJ$2&lt;0,0,+'2grid'!I159*CJ$2)</f>
        <v>0</v>
      </c>
      <c r="J159" s="103">
        <f>IF(+'2grid'!J159*CK$2&lt;0,0,+'2grid'!J159*CK$2)</f>
        <v>0</v>
      </c>
      <c r="K159" s="103">
        <f>IF(+'2grid'!K159*CL$2&lt;0,0,+'2grid'!K159*CL$2)</f>
        <v>0</v>
      </c>
      <c r="L159" s="103">
        <f>IF(+'2grid'!L159*CM$2&lt;0,0,+'2grid'!L159*CM$2)</f>
        <v>0</v>
      </c>
      <c r="M159" s="103">
        <f>IF(+'2grid'!M159*CN$2&lt;0,0,+'2grid'!M159*CN$2)</f>
        <v>0</v>
      </c>
      <c r="N159" s="103">
        <f>IF(+'2grid'!N159*CO$2&lt;0,0,+'2grid'!N159*CO$2)</f>
        <v>0</v>
      </c>
      <c r="O159" s="103">
        <f>IF(+'2grid'!O159*CP$2&lt;0,0,+'2grid'!O159*CP$2)</f>
        <v>0</v>
      </c>
      <c r="P159" s="103">
        <f>IF(+'2grid'!P159*CQ$2&lt;0,0,+'2grid'!P159*CQ$2)</f>
        <v>0</v>
      </c>
      <c r="Q159" s="103">
        <f>IF(+'2grid'!Q159*CR$2&lt;0,0,+'2grid'!Q159*CR$2)</f>
        <v>0</v>
      </c>
      <c r="R159" s="103">
        <f>IF(+'2grid'!R159*CS$2&lt;0,0,+'2grid'!R159*CS$2)</f>
        <v>0</v>
      </c>
      <c r="S159" s="103">
        <f>IF(+'2grid'!S159*CT$2&lt;0,0,+'2grid'!S159*CT$2)</f>
        <v>0</v>
      </c>
      <c r="T159" s="103">
        <f>IF(+'2grid'!T159*CU$2&lt;0,0,+'2grid'!T159*CU$2)</f>
        <v>0</v>
      </c>
      <c r="U159" s="103">
        <f>IF(+'2grid'!U159*CV$2&lt;0,0,+'2grid'!U159*CV$2)</f>
        <v>0</v>
      </c>
      <c r="V159" s="103">
        <f>IF(+'2grid'!V159*CW$2&lt;0,0,+'2grid'!V159*CW$2)</f>
        <v>0</v>
      </c>
      <c r="W159" s="103">
        <f>IF(+'2grid'!W159*CX$2&lt;0,0,+'2grid'!W159*CX$2)</f>
        <v>0</v>
      </c>
      <c r="X159" s="103">
        <f>IF(+'2grid'!X159*CY$2&lt;0,0,+'2grid'!X159*CY$2)</f>
        <v>0</v>
      </c>
      <c r="Y159" s="103">
        <f>IF(+'2grid'!Y159*CZ$2&lt;0,0,+'2grid'!Y159*CZ$2)</f>
        <v>0</v>
      </c>
      <c r="Z159" s="103">
        <f>IF(+'2grid'!Z159*DA$2&lt;0,0,+'2grid'!Z159*DA$2)</f>
        <v>0</v>
      </c>
      <c r="AA159" s="103">
        <f>IF(+'2grid'!AA159*DB$2&lt;0,0,+'2grid'!AA159*DB$2)</f>
        <v>0</v>
      </c>
      <c r="AB159" s="103">
        <f>IF(+'2grid'!AB159*DC$2&lt;0,0,+'2grid'!AB159*DC$2)</f>
        <v>0</v>
      </c>
      <c r="AC159" s="103">
        <f>IF(+'2grid'!AC159*DD$2&lt;0,0,+'2grid'!AC159*DD$2)</f>
        <v>0</v>
      </c>
      <c r="AD159" s="103">
        <f>IF(+'2grid'!AD159*DE$2&lt;0,0,+'2grid'!AD159*DE$2)</f>
        <v>0</v>
      </c>
      <c r="AE159" s="103">
        <f>IF(+'2grid'!AE159*DF$2&lt;0,0,+'2grid'!AE159*DF$2)</f>
        <v>0</v>
      </c>
      <c r="AF159" s="103">
        <f>IF(+'2grid'!AF159*DG$2&lt;0,0,+'2grid'!AF159*DG$2)</f>
        <v>0</v>
      </c>
      <c r="AG159" s="103">
        <f>IF(+'2grid'!AG159*DH$2&lt;0,0,+'2grid'!AG159*DH$2)</f>
        <v>0</v>
      </c>
      <c r="AH159" s="103">
        <f>IF(+'2grid'!AH159*DI$2&lt;0,0,+'2grid'!AH159*DI$2)</f>
        <v>0</v>
      </c>
      <c r="AI159" s="103">
        <f>IF(+'2grid'!AI159*DJ$2&lt;0,0,+'2grid'!AI159*DJ$2)</f>
        <v>0</v>
      </c>
      <c r="AJ159" s="103">
        <f>IF(+'2grid'!AJ159*DK$2&lt;0,0,+'2grid'!AJ159*DK$2)</f>
        <v>0</v>
      </c>
      <c r="AK159" s="103">
        <f>IF(+'2grid'!AK159*DL$2&lt;0,0,+'2grid'!AK159*DL$2)</f>
        <v>0</v>
      </c>
      <c r="AL159" s="103">
        <f>IF(+'2grid'!AL159*DM$2&lt;0,0,+'2grid'!AL159*DM$2)</f>
        <v>0</v>
      </c>
      <c r="AM159" s="103">
        <f>IF(+'2grid'!AM159*DN$2&lt;0,0,+'2grid'!AM159*DN$2)</f>
        <v>0</v>
      </c>
      <c r="AN159" s="103">
        <f>IF(+'2grid'!AN159*DO$2&lt;0,0,+'2grid'!AN159*DO$2)</f>
        <v>0</v>
      </c>
      <c r="AO159" s="103">
        <f>IF(+'2grid'!AO159*DP$2&lt;0,0,+'2grid'!AO159*DP$2)</f>
        <v>0</v>
      </c>
      <c r="AP159" s="103">
        <f>IF(+'2grid'!AP159*DQ$2&lt;0,0,+'2grid'!AP159*DQ$2)</f>
        <v>0</v>
      </c>
      <c r="AQ159" s="103">
        <f>IF(+'2grid'!AQ159*DR$2&lt;0,0,+'2grid'!AQ159*DR$2)</f>
        <v>0</v>
      </c>
      <c r="AR159" s="103">
        <f>IF(+'2grid'!AR159*DS$2&lt;0,0,+'2grid'!AR159*DS$2)</f>
        <v>0</v>
      </c>
      <c r="AS159" s="103">
        <f>IF(+'2grid'!AS159*DT$2&lt;0,0,+'2grid'!AS159*DT$2)</f>
        <v>0</v>
      </c>
      <c r="AT159" s="103">
        <f>IF(+'2grid'!AT159*DU$2&lt;0,0,+'2grid'!AT159*DU$2)</f>
        <v>0</v>
      </c>
      <c r="AU159" s="103">
        <f>IF(+'2grid'!AU159*DV$2&lt;0,0,+'2grid'!AU159*DV$2)</f>
        <v>0</v>
      </c>
      <c r="AV159" s="103">
        <f>IF(+'2grid'!AV159*DW$2&lt;0,0,+'2grid'!AV159*DW$2)</f>
        <v>0</v>
      </c>
      <c r="AW159" s="103">
        <f>IF(+'2grid'!AW159*DX$2&lt;0,0,+'2grid'!AW159*DX$2)</f>
        <v>0</v>
      </c>
      <c r="AX159" s="103">
        <f>IF(+'2grid'!AX159*DY$2&lt;0,0,+'2grid'!AX159*DY$2)</f>
        <v>0</v>
      </c>
      <c r="AY159" s="103">
        <f>IF(+'2grid'!AY159*DZ$2&lt;0,0,+'2grid'!AY159*DZ$2)</f>
        <v>0</v>
      </c>
      <c r="AZ159" s="103">
        <f>IF(+'2grid'!AZ159*EA$2&lt;0,0,+'2grid'!AZ159*EA$2)</f>
        <v>0</v>
      </c>
      <c r="BA159" s="103">
        <f>IF(+'2grid'!BA159*EB$2&lt;0,0,+'2grid'!BA159*EB$2)</f>
        <v>0</v>
      </c>
      <c r="BB159" s="103">
        <f>IF(+'2grid'!BB159*EC$2&lt;0,0,+'2grid'!BB159*EC$2)</f>
        <v>0</v>
      </c>
      <c r="BC159" s="103">
        <f>IF(+'2grid'!BC159*ED$2&lt;0,0,+'2grid'!BC159*ED$2)</f>
        <v>0</v>
      </c>
      <c r="BD159" s="103">
        <f>IF(+'2grid'!BD159*EE$2&lt;0,0,+'2grid'!BD159*EE$2)</f>
        <v>0</v>
      </c>
      <c r="BE159" s="103">
        <f>IF(+'2grid'!BE159*EF$2&lt;0,0,+'2grid'!BE159*EF$2)</f>
        <v>0</v>
      </c>
      <c r="BF159" s="103">
        <f>IF(+'2grid'!BF159*EG$2&lt;0,0,+'2grid'!BF159*EG$2)</f>
        <v>0</v>
      </c>
      <c r="BG159" s="103">
        <f>IF(+'2grid'!BG159*EH$2&lt;0,0,+'2grid'!BG159*EH$2)</f>
        <v>0</v>
      </c>
      <c r="BH159" s="103">
        <f>IF(+'2grid'!BH159*EI$2&lt;0,0,+'2grid'!BH159*EI$2)</f>
        <v>0</v>
      </c>
      <c r="BI159" s="103">
        <f>IF(+'2grid'!BI159*EJ$2&lt;0,0,+'2grid'!BI159*EJ$2)</f>
        <v>0</v>
      </c>
      <c r="BJ159" s="103">
        <f>IF(+'2grid'!BJ159*EK$2&lt;0,0,+'2grid'!BJ159*EK$2)</f>
        <v>0</v>
      </c>
      <c r="BK159" s="103">
        <f>IF(+'2grid'!BK159*EL$2&lt;0,0,+'2grid'!BK159*EL$2)</f>
        <v>0</v>
      </c>
      <c r="BL159" s="103">
        <f>IF(+'2grid'!BL159*EM$2&lt;0,0,+'2grid'!BL159*EM$2)</f>
        <v>0</v>
      </c>
      <c r="BM159" s="103">
        <f>IF(+'2grid'!BM159*EN$2&lt;0,0,+'2grid'!BM159*EN$2)</f>
        <v>0</v>
      </c>
      <c r="BN159" s="103">
        <f>IF(+'2grid'!BN159*EO$2&lt;0,0,+'2grid'!BN159*EO$2)</f>
        <v>0</v>
      </c>
      <c r="BO159" s="103">
        <f>IF(+'2grid'!BO159*EP$2&lt;0,0,+'2grid'!BO159*EP$2)</f>
        <v>0</v>
      </c>
      <c r="BP159" s="103">
        <f>IF(+'2grid'!BP159*EQ$2&lt;0,0,+'2grid'!BP159*EQ$2)</f>
        <v>0</v>
      </c>
      <c r="BQ159" s="103">
        <f>IF(+'2grid'!BQ159*ER$2&lt;0,0,+'2grid'!BQ159*ER$2)</f>
        <v>0</v>
      </c>
      <c r="BR159" s="103">
        <f>IF(+'2grid'!BR159*ES$2&lt;0,0,+'2grid'!BR159*ES$2)</f>
        <v>0</v>
      </c>
      <c r="BS159" s="103">
        <f>IF(+'2grid'!BS159*ET$2&lt;0,0,+'2grid'!BS159*ET$2)</f>
        <v>0</v>
      </c>
      <c r="BT159" s="103">
        <f>IF(+'2grid'!BT159*EU$2&lt;0,0,+'2grid'!BT159*EU$2)</f>
        <v>0</v>
      </c>
      <c r="BU159" s="103">
        <f>IF(+'2grid'!BU159*EV$2&lt;0,0,+'2grid'!BU159*EV$2)</f>
        <v>0</v>
      </c>
      <c r="BV159" s="103">
        <f>IF(+'2grid'!BV159*EW$2&lt;0,0,+'2grid'!BV159*EW$2)</f>
        <v>0</v>
      </c>
      <c r="BW159" s="103">
        <f>IF(+'2grid'!BW159*EX$2&lt;0,0,+'2grid'!BW159*EX$2)</f>
        <v>0</v>
      </c>
      <c r="BX159" s="103">
        <f>IF(+'2grid'!BX159*EY$2&lt;0,0,+'2grid'!BX159*EY$2)</f>
        <v>0</v>
      </c>
      <c r="BY159" s="103">
        <f>IF(+'2grid'!BY159*EZ$2&lt;0,0,+'2grid'!BY159*EZ$2)</f>
        <v>0</v>
      </c>
      <c r="BZ159" s="103">
        <f>IF(+'2grid'!BZ159*FA$2&lt;0,0,+'2grid'!BZ159*FA$2)</f>
        <v>0</v>
      </c>
      <c r="CA159" s="103">
        <f>IF(+'2grid'!CA159*FB$2&lt;0,0,+'2grid'!CA159*FB$2)</f>
        <v>0</v>
      </c>
    </row>
    <row r="160" spans="1:79" x14ac:dyDescent="0.2">
      <c r="A160" s="9">
        <f>+data!B162</f>
        <v>584</v>
      </c>
      <c r="B160" s="103">
        <f>IF(+'2grid'!B160*CC$2&lt;0,0,+'2grid'!B160*CC$2)</f>
        <v>0</v>
      </c>
      <c r="C160" s="103">
        <f>IF(+'2grid'!C160*CD$2&lt;0,0,+'2grid'!C160*CD$2)</f>
        <v>0</v>
      </c>
      <c r="D160" s="103">
        <f>IF(+'2grid'!D160*CE$2&lt;0,0,+'2grid'!D160*CE$2)</f>
        <v>0</v>
      </c>
      <c r="E160" s="103">
        <f>IF(+'2grid'!E160*CF$2&lt;0,0,+'2grid'!E160*CF$2)</f>
        <v>0</v>
      </c>
      <c r="F160" s="103">
        <f>IF(+'2grid'!F160*CG$2&lt;0,0,+'2grid'!F160*CG$2)</f>
        <v>0</v>
      </c>
      <c r="G160" s="103">
        <f>IF(+'2grid'!G160*CH$2&lt;0,0,+'2grid'!G160*CH$2)</f>
        <v>0</v>
      </c>
      <c r="H160" s="103">
        <f>IF(+'2grid'!H160*CI$2&lt;0,0,+'2grid'!H160*CI$2)</f>
        <v>0</v>
      </c>
      <c r="I160" s="103">
        <f>IF(+'2grid'!I160*CJ$2&lt;0,0,+'2grid'!I160*CJ$2)</f>
        <v>0</v>
      </c>
      <c r="J160" s="103">
        <f>IF(+'2grid'!J160*CK$2&lt;0,0,+'2grid'!J160*CK$2)</f>
        <v>0</v>
      </c>
      <c r="K160" s="103">
        <f>IF(+'2grid'!K160*CL$2&lt;0,0,+'2grid'!K160*CL$2)</f>
        <v>0</v>
      </c>
      <c r="L160" s="103">
        <f>IF(+'2grid'!L160*CM$2&lt;0,0,+'2grid'!L160*CM$2)</f>
        <v>0</v>
      </c>
      <c r="M160" s="103">
        <f>IF(+'2grid'!M160*CN$2&lt;0,0,+'2grid'!M160*CN$2)</f>
        <v>0</v>
      </c>
      <c r="N160" s="103">
        <f>IF(+'2grid'!N160*CO$2&lt;0,0,+'2grid'!N160*CO$2)</f>
        <v>0</v>
      </c>
      <c r="O160" s="103">
        <f>IF(+'2grid'!O160*CP$2&lt;0,0,+'2grid'!O160*CP$2)</f>
        <v>0</v>
      </c>
      <c r="P160" s="103">
        <f>IF(+'2grid'!P160*CQ$2&lt;0,0,+'2grid'!P160*CQ$2)</f>
        <v>0</v>
      </c>
      <c r="Q160" s="103">
        <f>IF(+'2grid'!Q160*CR$2&lt;0,0,+'2grid'!Q160*CR$2)</f>
        <v>0</v>
      </c>
      <c r="R160" s="103">
        <f>IF(+'2grid'!R160*CS$2&lt;0,0,+'2grid'!R160*CS$2)</f>
        <v>0</v>
      </c>
      <c r="S160" s="103">
        <f>IF(+'2grid'!S160*CT$2&lt;0,0,+'2grid'!S160*CT$2)</f>
        <v>0</v>
      </c>
      <c r="T160" s="103">
        <f>IF(+'2grid'!T160*CU$2&lt;0,0,+'2grid'!T160*CU$2)</f>
        <v>0</v>
      </c>
      <c r="U160" s="103">
        <f>IF(+'2grid'!U160*CV$2&lt;0,0,+'2grid'!U160*CV$2)</f>
        <v>0</v>
      </c>
      <c r="V160" s="103">
        <f>IF(+'2grid'!V160*CW$2&lt;0,0,+'2grid'!V160*CW$2)</f>
        <v>0</v>
      </c>
      <c r="W160" s="103">
        <f>IF(+'2grid'!W160*CX$2&lt;0,0,+'2grid'!W160*CX$2)</f>
        <v>0</v>
      </c>
      <c r="X160" s="103">
        <f>IF(+'2grid'!X160*CY$2&lt;0,0,+'2grid'!X160*CY$2)</f>
        <v>0</v>
      </c>
      <c r="Y160" s="103">
        <f>IF(+'2grid'!Y160*CZ$2&lt;0,0,+'2grid'!Y160*CZ$2)</f>
        <v>0</v>
      </c>
      <c r="Z160" s="103">
        <f>IF(+'2grid'!Z160*DA$2&lt;0,0,+'2grid'!Z160*DA$2)</f>
        <v>0</v>
      </c>
      <c r="AA160" s="103">
        <f>IF(+'2grid'!AA160*DB$2&lt;0,0,+'2grid'!AA160*DB$2)</f>
        <v>0</v>
      </c>
      <c r="AB160" s="103">
        <f>IF(+'2grid'!AB160*DC$2&lt;0,0,+'2grid'!AB160*DC$2)</f>
        <v>0</v>
      </c>
      <c r="AC160" s="103">
        <f>IF(+'2grid'!AC160*DD$2&lt;0,0,+'2grid'!AC160*DD$2)</f>
        <v>0</v>
      </c>
      <c r="AD160" s="103">
        <f>IF(+'2grid'!AD160*DE$2&lt;0,0,+'2grid'!AD160*DE$2)</f>
        <v>0</v>
      </c>
      <c r="AE160" s="103">
        <f>IF(+'2grid'!AE160*DF$2&lt;0,0,+'2grid'!AE160*DF$2)</f>
        <v>0</v>
      </c>
      <c r="AF160" s="103">
        <f>IF(+'2grid'!AF160*DG$2&lt;0,0,+'2grid'!AF160*DG$2)</f>
        <v>0</v>
      </c>
      <c r="AG160" s="103">
        <f>IF(+'2grid'!AG160*DH$2&lt;0,0,+'2grid'!AG160*DH$2)</f>
        <v>0</v>
      </c>
      <c r="AH160" s="103">
        <f>IF(+'2grid'!AH160*DI$2&lt;0,0,+'2grid'!AH160*DI$2)</f>
        <v>0</v>
      </c>
      <c r="AI160" s="103">
        <f>IF(+'2grid'!AI160*DJ$2&lt;0,0,+'2grid'!AI160*DJ$2)</f>
        <v>0</v>
      </c>
      <c r="AJ160" s="103">
        <f>IF(+'2grid'!AJ160*DK$2&lt;0,0,+'2grid'!AJ160*DK$2)</f>
        <v>0</v>
      </c>
      <c r="AK160" s="103">
        <f>IF(+'2grid'!AK160*DL$2&lt;0,0,+'2grid'!AK160*DL$2)</f>
        <v>0</v>
      </c>
      <c r="AL160" s="103">
        <f>IF(+'2grid'!AL160*DM$2&lt;0,0,+'2grid'!AL160*DM$2)</f>
        <v>0</v>
      </c>
      <c r="AM160" s="103">
        <f>IF(+'2grid'!AM160*DN$2&lt;0,0,+'2grid'!AM160*DN$2)</f>
        <v>0</v>
      </c>
      <c r="AN160" s="103">
        <f>IF(+'2grid'!AN160*DO$2&lt;0,0,+'2grid'!AN160*DO$2)</f>
        <v>0</v>
      </c>
      <c r="AO160" s="103">
        <f>IF(+'2grid'!AO160*DP$2&lt;0,0,+'2grid'!AO160*DP$2)</f>
        <v>0</v>
      </c>
      <c r="AP160" s="103">
        <f>IF(+'2grid'!AP160*DQ$2&lt;0,0,+'2grid'!AP160*DQ$2)</f>
        <v>0</v>
      </c>
      <c r="AQ160" s="103">
        <f>IF(+'2grid'!AQ160*DR$2&lt;0,0,+'2grid'!AQ160*DR$2)</f>
        <v>0</v>
      </c>
      <c r="AR160" s="103">
        <f>IF(+'2grid'!AR160*DS$2&lt;0,0,+'2grid'!AR160*DS$2)</f>
        <v>0</v>
      </c>
      <c r="AS160" s="103">
        <f>IF(+'2grid'!AS160*DT$2&lt;0,0,+'2grid'!AS160*DT$2)</f>
        <v>0</v>
      </c>
      <c r="AT160" s="103">
        <f>IF(+'2grid'!AT160*DU$2&lt;0,0,+'2grid'!AT160*DU$2)</f>
        <v>0</v>
      </c>
      <c r="AU160" s="103">
        <f>IF(+'2grid'!AU160*DV$2&lt;0,0,+'2grid'!AU160*DV$2)</f>
        <v>0</v>
      </c>
      <c r="AV160" s="103">
        <f>IF(+'2grid'!AV160*DW$2&lt;0,0,+'2grid'!AV160*DW$2)</f>
        <v>0</v>
      </c>
      <c r="AW160" s="103">
        <f>IF(+'2grid'!AW160*DX$2&lt;0,0,+'2grid'!AW160*DX$2)</f>
        <v>0</v>
      </c>
      <c r="AX160" s="103">
        <f>IF(+'2grid'!AX160*DY$2&lt;0,0,+'2grid'!AX160*DY$2)</f>
        <v>0</v>
      </c>
      <c r="AY160" s="103">
        <f>IF(+'2grid'!AY160*DZ$2&lt;0,0,+'2grid'!AY160*DZ$2)</f>
        <v>0</v>
      </c>
      <c r="AZ160" s="103">
        <f>IF(+'2grid'!AZ160*EA$2&lt;0,0,+'2grid'!AZ160*EA$2)</f>
        <v>0</v>
      </c>
      <c r="BA160" s="103">
        <f>IF(+'2grid'!BA160*EB$2&lt;0,0,+'2grid'!BA160*EB$2)</f>
        <v>0</v>
      </c>
      <c r="BB160" s="103">
        <f>IF(+'2grid'!BB160*EC$2&lt;0,0,+'2grid'!BB160*EC$2)</f>
        <v>0</v>
      </c>
      <c r="BC160" s="103">
        <f>IF(+'2grid'!BC160*ED$2&lt;0,0,+'2grid'!BC160*ED$2)</f>
        <v>0</v>
      </c>
      <c r="BD160" s="103">
        <f>IF(+'2grid'!BD160*EE$2&lt;0,0,+'2grid'!BD160*EE$2)</f>
        <v>0</v>
      </c>
      <c r="BE160" s="103">
        <f>IF(+'2grid'!BE160*EF$2&lt;0,0,+'2grid'!BE160*EF$2)</f>
        <v>0</v>
      </c>
      <c r="BF160" s="103">
        <f>IF(+'2grid'!BF160*EG$2&lt;0,0,+'2grid'!BF160*EG$2)</f>
        <v>0</v>
      </c>
      <c r="BG160" s="103">
        <f>IF(+'2grid'!BG160*EH$2&lt;0,0,+'2grid'!BG160*EH$2)</f>
        <v>0</v>
      </c>
      <c r="BH160" s="103">
        <f>IF(+'2grid'!BH160*EI$2&lt;0,0,+'2grid'!BH160*EI$2)</f>
        <v>0</v>
      </c>
      <c r="BI160" s="103">
        <f>IF(+'2grid'!BI160*EJ$2&lt;0,0,+'2grid'!BI160*EJ$2)</f>
        <v>0</v>
      </c>
      <c r="BJ160" s="103">
        <f>IF(+'2grid'!BJ160*EK$2&lt;0,0,+'2grid'!BJ160*EK$2)</f>
        <v>0</v>
      </c>
      <c r="BK160" s="103">
        <f>IF(+'2grid'!BK160*EL$2&lt;0,0,+'2grid'!BK160*EL$2)</f>
        <v>0</v>
      </c>
      <c r="BL160" s="103">
        <f>IF(+'2grid'!BL160*EM$2&lt;0,0,+'2grid'!BL160*EM$2)</f>
        <v>0</v>
      </c>
      <c r="BM160" s="103">
        <f>IF(+'2grid'!BM160*EN$2&lt;0,0,+'2grid'!BM160*EN$2)</f>
        <v>0</v>
      </c>
      <c r="BN160" s="103">
        <f>IF(+'2grid'!BN160*EO$2&lt;0,0,+'2grid'!BN160*EO$2)</f>
        <v>0</v>
      </c>
      <c r="BO160" s="103">
        <f>IF(+'2grid'!BO160*EP$2&lt;0,0,+'2grid'!BO160*EP$2)</f>
        <v>0</v>
      </c>
      <c r="BP160" s="103">
        <f>IF(+'2grid'!BP160*EQ$2&lt;0,0,+'2grid'!BP160*EQ$2)</f>
        <v>0</v>
      </c>
      <c r="BQ160" s="103">
        <f>IF(+'2grid'!BQ160*ER$2&lt;0,0,+'2grid'!BQ160*ER$2)</f>
        <v>0</v>
      </c>
      <c r="BR160" s="103">
        <f>IF(+'2grid'!BR160*ES$2&lt;0,0,+'2grid'!BR160*ES$2)</f>
        <v>0</v>
      </c>
      <c r="BS160" s="103">
        <f>IF(+'2grid'!BS160*ET$2&lt;0,0,+'2grid'!BS160*ET$2)</f>
        <v>0</v>
      </c>
      <c r="BT160" s="103">
        <f>IF(+'2grid'!BT160*EU$2&lt;0,0,+'2grid'!BT160*EU$2)</f>
        <v>0</v>
      </c>
      <c r="BU160" s="103">
        <f>IF(+'2grid'!BU160*EV$2&lt;0,0,+'2grid'!BU160*EV$2)</f>
        <v>0</v>
      </c>
      <c r="BV160" s="103">
        <f>IF(+'2grid'!BV160*EW$2&lt;0,0,+'2grid'!BV160*EW$2)</f>
        <v>0</v>
      </c>
      <c r="BW160" s="103">
        <f>IF(+'2grid'!BW160*EX$2&lt;0,0,+'2grid'!BW160*EX$2)</f>
        <v>0</v>
      </c>
      <c r="BX160" s="103">
        <f>IF(+'2grid'!BX160*EY$2&lt;0,0,+'2grid'!BX160*EY$2)</f>
        <v>0</v>
      </c>
      <c r="BY160" s="103">
        <f>IF(+'2grid'!BY160*EZ$2&lt;0,0,+'2grid'!BY160*EZ$2)</f>
        <v>0</v>
      </c>
      <c r="BZ160" s="103">
        <f>IF(+'2grid'!BZ160*FA$2&lt;0,0,+'2grid'!BZ160*FA$2)</f>
        <v>0</v>
      </c>
      <c r="CA160" s="103">
        <f>IF(+'2grid'!CA160*FB$2&lt;0,0,+'2grid'!CA160*FB$2)</f>
        <v>0</v>
      </c>
    </row>
    <row r="161" spans="1:79" x14ac:dyDescent="0.2">
      <c r="A161" s="9">
        <f>+data!B163</f>
        <v>585</v>
      </c>
      <c r="B161" s="103">
        <f>IF(+'2grid'!B161*CC$2&lt;0,0,+'2grid'!B161*CC$2)</f>
        <v>0</v>
      </c>
      <c r="C161" s="103">
        <f>IF(+'2grid'!C161*CD$2&lt;0,0,+'2grid'!C161*CD$2)</f>
        <v>0</v>
      </c>
      <c r="D161" s="103">
        <f>IF(+'2grid'!D161*CE$2&lt;0,0,+'2grid'!D161*CE$2)</f>
        <v>0</v>
      </c>
      <c r="E161" s="103">
        <f>IF(+'2grid'!E161*CF$2&lt;0,0,+'2grid'!E161*CF$2)</f>
        <v>0</v>
      </c>
      <c r="F161" s="103">
        <f>IF(+'2grid'!F161*CG$2&lt;0,0,+'2grid'!F161*CG$2)</f>
        <v>0</v>
      </c>
      <c r="G161" s="103">
        <f>IF(+'2grid'!G161*CH$2&lt;0,0,+'2grid'!G161*CH$2)</f>
        <v>0</v>
      </c>
      <c r="H161" s="103">
        <f>IF(+'2grid'!H161*CI$2&lt;0,0,+'2grid'!H161*CI$2)</f>
        <v>0</v>
      </c>
      <c r="I161" s="103">
        <f>IF(+'2grid'!I161*CJ$2&lt;0,0,+'2grid'!I161*CJ$2)</f>
        <v>0</v>
      </c>
      <c r="J161" s="103">
        <f>IF(+'2grid'!J161*CK$2&lt;0,0,+'2grid'!J161*CK$2)</f>
        <v>0</v>
      </c>
      <c r="K161" s="103">
        <f>IF(+'2grid'!K161*CL$2&lt;0,0,+'2grid'!K161*CL$2)</f>
        <v>0</v>
      </c>
      <c r="L161" s="103">
        <f>IF(+'2grid'!L161*CM$2&lt;0,0,+'2grid'!L161*CM$2)</f>
        <v>0</v>
      </c>
      <c r="M161" s="103">
        <f>IF(+'2grid'!M161*CN$2&lt;0,0,+'2grid'!M161*CN$2)</f>
        <v>6.8687334917216444E-3</v>
      </c>
      <c r="N161" s="103">
        <f>IF(+'2grid'!N161*CO$2&lt;0,0,+'2grid'!N161*CO$2)</f>
        <v>9.4327929105420122E-3</v>
      </c>
      <c r="O161" s="103">
        <f>IF(+'2grid'!O161*CP$2&lt;0,0,+'2grid'!O161*CP$2)</f>
        <v>1.2835085999519928E-2</v>
      </c>
      <c r="P161" s="103">
        <f>IF(+'2grid'!P161*CQ$2&lt;0,0,+'2grid'!P161*CQ$2)</f>
        <v>1.7330500361915378E-2</v>
      </c>
      <c r="Q161" s="103">
        <f>IF(+'2grid'!Q161*CR$2&lt;0,0,+'2grid'!Q161*CR$2)</f>
        <v>2.3247877464782025E-2</v>
      </c>
      <c r="R161" s="103">
        <f>IF(+'2grid'!R161*CS$2&lt;0,0,+'2grid'!R161*CS$2)</f>
        <v>3.1010751152426023E-2</v>
      </c>
      <c r="S161" s="103">
        <f>IF(+'2grid'!S161*CT$2&lt;0,0,+'2grid'!S161*CT$2)</f>
        <v>4.1163745985130715E-2</v>
      </c>
      <c r="T161" s="103">
        <f>IF(+'2grid'!T161*CU$2&lt;0,0,+'2grid'!T161*CU$2)</f>
        <v>5.4406144015666971E-2</v>
      </c>
      <c r="U161" s="103">
        <f>IF(+'2grid'!U161*CV$2&lt;0,0,+'2grid'!U161*CV$2)</f>
        <v>7.1634521809099391E-2</v>
      </c>
      <c r="V161" s="103">
        <f>IF(+'2grid'!V161*CW$2&lt;0,0,+'2grid'!V161*CW$2)</f>
        <v>9.3996852802107123E-2</v>
      </c>
      <c r="W161" s="103">
        <f>IF(+'2grid'!W161*CX$2&lt;0,0,+'2grid'!W161*CX$2)</f>
        <v>0.12296108828070135</v>
      </c>
      <c r="X161" s="103">
        <f>IF(+'2grid'!X161*CY$2&lt;0,0,+'2grid'!X161*CY$2)</f>
        <v>0.16040200404935642</v>
      </c>
      <c r="Y161" s="103">
        <f>IF(+'2grid'!Y161*CZ$2&lt;0,0,+'2grid'!Y161*CZ$2)</f>
        <v>0.20871106725694283</v>
      </c>
      <c r="Z161" s="103">
        <f>IF(+'2grid'!Z161*DA$2&lt;0,0,+'2grid'!Z161*DA$2)</f>
        <v>0.27093528570785136</v>
      </c>
      <c r="AA161" s="103">
        <f>IF(+'2grid'!AA161*DB$2&lt;0,0,+'2grid'!AA161*DB$2)</f>
        <v>0.35095250801845329</v>
      </c>
      <c r="AB161" s="103">
        <f>IF(+'2grid'!AB161*DC$2&lt;0,0,+'2grid'!AB161*DC$2)</f>
        <v>0.45369251801310889</v>
      </c>
      <c r="AC161" s="103">
        <f>IF(+'2grid'!AC161*DD$2&lt;0,0,+'2grid'!AC161*DD$2)</f>
        <v>0.58541559748501582</v>
      </c>
      <c r="AD161" s="103">
        <f>IF(+'2grid'!AD161*DE$2&lt;0,0,+'2grid'!AD161*DE$2)</f>
        <v>0.62392149421129617</v>
      </c>
      <c r="AE161" s="103">
        <f>IF(+'2grid'!AE161*DF$2&lt;0,0,+'2grid'!AE161*DF$2)</f>
        <v>0.6648436063990798</v>
      </c>
      <c r="AF161" s="103">
        <f>IF(+'2grid'!AF161*DG$2&lt;0,0,+'2grid'!AF161*DG$2)</f>
        <v>0.7083287557290302</v>
      </c>
      <c r="AG161" s="103">
        <f>IF(+'2grid'!AG161*DH$2&lt;0,0,+'2grid'!AG161*DH$2)</f>
        <v>0.75453247833471637</v>
      </c>
      <c r="AH161" s="103">
        <f>IF(+'2grid'!AH161*DI$2&lt;0,0,+'2grid'!AH161*DI$2)</f>
        <v>0.80361953276677101</v>
      </c>
      <c r="AI161" s="103">
        <f>IF(+'2grid'!AI161*DJ$2&lt;0,0,+'2grid'!AI161*DJ$2)</f>
        <v>0.85576443713964589</v>
      </c>
      <c r="AJ161" s="103">
        <f>IF(+'2grid'!AJ161*DK$2&lt;0,0,+'2grid'!AJ161*DK$2)</f>
        <v>0.91115203711742621</v>
      </c>
      <c r="AK161" s="103">
        <f>IF(+'2grid'!AK161*DL$2&lt;0,0,+'2grid'!AK161*DL$2)</f>
        <v>0.96997810648822236</v>
      </c>
      <c r="AL161" s="103">
        <f>IF(+'2grid'!AL161*DM$2&lt;0,0,+'2grid'!AL161*DM$2)</f>
        <v>1.0324499821749118</v>
      </c>
      <c r="AM161" s="103">
        <f>IF(+'2grid'!AM161*DN$2&lt;0,0,+'2grid'!AM161*DN$2)</f>
        <v>1.0987872356336905</v>
      </c>
      <c r="AN161" s="103">
        <f>IF(+'2grid'!AN161*DO$2&lt;0,0,+'2grid'!AN161*DO$2)</f>
        <v>1.1692223827013877</v>
      </c>
      <c r="AO161" s="103">
        <f>IF(+'2grid'!AO161*DP$2&lt;0,0,+'2grid'!AO161*DP$2)</f>
        <v>1.2474571941626766</v>
      </c>
      <c r="AP161" s="103">
        <f>IF(+'2grid'!AP161*DQ$2&lt;0,0,+'2grid'!AP161*DQ$2)</f>
        <v>1.3307480426974301</v>
      </c>
      <c r="AQ161" s="103">
        <f>IF(+'2grid'!AQ161*DR$2&lt;0,0,+'2grid'!AQ161*DR$2)</f>
        <v>1.4194136085654514</v>
      </c>
      <c r="AR161" s="103">
        <f>IF(+'2grid'!AR161*DS$2&lt;0,0,+'2grid'!AR161*DS$2)</f>
        <v>1.5137922800424959</v>
      </c>
      <c r="AS161" s="103">
        <f>IF(+'2grid'!AS161*DT$2&lt;0,0,+'2grid'!AS161*DT$2)</f>
        <v>1.6142433539864245</v>
      </c>
      <c r="AT161" s="103">
        <f>IF(+'2grid'!AT161*DU$2&lt;0,0,+'2grid'!AT161*DU$2)</f>
        <v>1.6867878160902863</v>
      </c>
      <c r="AU161" s="103">
        <f>IF(+'2grid'!AU161*DV$2&lt;0,0,+'2grid'!AU161*DV$2)</f>
        <v>1.7623801759779161</v>
      </c>
      <c r="AV161" s="103">
        <f>IF(+'2grid'!AV161*DW$2&lt;0,0,+'2grid'!AV161*DW$2)</f>
        <v>1.841143039671272</v>
      </c>
      <c r="AW161" s="103">
        <f>IF(+'2grid'!AW161*DX$2&lt;0,0,+'2grid'!AW161*DX$2)</f>
        <v>1.9232037945015896</v>
      </c>
      <c r="AX161" s="103">
        <f>IF(+'2grid'!AX161*DY$2&lt;0,0,+'2grid'!AX161*DY$2)</f>
        <v>1.9961404487246186</v>
      </c>
      <c r="AY161" s="103">
        <f>IF(+'2grid'!AY161*DZ$2&lt;0,0,+'2grid'!AY161*DZ$2)</f>
        <v>2.0540942335983363</v>
      </c>
      <c r="AZ161" s="103">
        <f>IF(+'2grid'!AZ161*EA$2&lt;0,0,+'2grid'!AZ161*EA$2)</f>
        <v>2.1136887847435459</v>
      </c>
      <c r="BA161" s="103">
        <f>IF(+'2grid'!BA161*EB$2&lt;0,0,+'2grid'!BA161*EB$2)</f>
        <v>2.1749696012745039</v>
      </c>
      <c r="BB161" s="103">
        <f>IF(+'2grid'!BB161*EC$2&lt;0,0,+'2grid'!BB161*EC$2)</f>
        <v>2.2379834211597394</v>
      </c>
      <c r="BC161" s="103">
        <f>IF(+'2grid'!BC161*ED$2&lt;0,0,+'2grid'!BC161*ED$2)</f>
        <v>2.9219999999999997</v>
      </c>
      <c r="BD161" s="103">
        <f>IF(+'2grid'!BD161*EE$2&lt;0,0,+'2grid'!BD161*EE$2)</f>
        <v>2.9340000000000002</v>
      </c>
      <c r="BE161" s="103">
        <f>IF(+'2grid'!BE161*EF$2&lt;0,0,+'2grid'!BE161*EF$2)</f>
        <v>2.9459999999999997</v>
      </c>
      <c r="BF161" s="103">
        <f>IF(+'2grid'!BF161*EG$2&lt;0,0,+'2grid'!BF161*EG$2)</f>
        <v>2.9580000000000002</v>
      </c>
      <c r="BG161" s="103">
        <f>IF(+'2grid'!BG161*EH$2&lt;0,0,+'2grid'!BG161*EH$2)</f>
        <v>2.9699999999999998</v>
      </c>
      <c r="BH161" s="103">
        <f>IF(+'2grid'!BH161*EI$2&lt;0,0,+'2grid'!BH161*EI$2)</f>
        <v>2.9699999999999998</v>
      </c>
      <c r="BI161" s="103">
        <f>IF(+'2grid'!BI161*EJ$2&lt;0,0,+'2grid'!BI161*EJ$2)</f>
        <v>2.9699999999999998</v>
      </c>
      <c r="BJ161" s="103">
        <f>IF(+'2grid'!BJ161*EK$2&lt;0,0,+'2grid'!BJ161*EK$2)</f>
        <v>2.9699999999999998</v>
      </c>
      <c r="BK161" s="103">
        <f>IF(+'2grid'!BK161*EL$2&lt;0,0,+'2grid'!BK161*EL$2)</f>
        <v>2.9699999999999998</v>
      </c>
      <c r="BL161" s="103">
        <f>IF(+'2grid'!BL161*EM$2&lt;0,0,+'2grid'!BL161*EM$2)</f>
        <v>2.9699999999999998</v>
      </c>
      <c r="BM161" s="103">
        <f>IF(+'2grid'!BM161*EN$2&lt;0,0,+'2grid'!BM161*EN$2)</f>
        <v>2.9699999999999998</v>
      </c>
      <c r="BN161" s="103">
        <f>IF(+'2grid'!BN161*EO$2&lt;0,0,+'2grid'!BN161*EO$2)</f>
        <v>2.9699999999999998</v>
      </c>
      <c r="BO161" s="103">
        <f>IF(+'2grid'!BO161*EP$2&lt;0,0,+'2grid'!BO161*EP$2)</f>
        <v>2.9699999999999998</v>
      </c>
      <c r="BP161" s="103">
        <f>IF(+'2grid'!BP161*EQ$2&lt;0,0,+'2grid'!BP161*EQ$2)</f>
        <v>2.9699999999999998</v>
      </c>
      <c r="BQ161" s="103">
        <f>IF(+'2grid'!BQ161*ER$2&lt;0,0,+'2grid'!BQ161*ER$2)</f>
        <v>2.9699999999999998</v>
      </c>
      <c r="BR161" s="103">
        <f>IF(+'2grid'!BR161*ES$2&lt;0,0,+'2grid'!BR161*ES$2)</f>
        <v>2.9699999999999998</v>
      </c>
      <c r="BS161" s="103">
        <f>IF(+'2grid'!BS161*ET$2&lt;0,0,+'2grid'!BS161*ET$2)</f>
        <v>2.9699999999999998</v>
      </c>
      <c r="BT161" s="103">
        <f>IF(+'2grid'!BT161*EU$2&lt;0,0,+'2grid'!BT161*EU$2)</f>
        <v>2.9699999999999998</v>
      </c>
      <c r="BU161" s="103">
        <f>IF(+'2grid'!BU161*EV$2&lt;0,0,+'2grid'!BU161*EV$2)</f>
        <v>2.9699999999999998</v>
      </c>
      <c r="BV161" s="103">
        <f>IF(+'2grid'!BV161*EW$2&lt;0,0,+'2grid'!BV161*EW$2)</f>
        <v>2.9699999999999998</v>
      </c>
      <c r="BW161" s="103">
        <f>IF(+'2grid'!BW161*EX$2&lt;0,0,+'2grid'!BW161*EX$2)</f>
        <v>2.9699999999999998</v>
      </c>
      <c r="BX161" s="103">
        <f>IF(+'2grid'!BX161*EY$2&lt;0,0,+'2grid'!BX161*EY$2)</f>
        <v>2.9699999999999998</v>
      </c>
      <c r="BY161" s="103">
        <f>IF(+'2grid'!BY161*EZ$2&lt;0,0,+'2grid'!BY161*EZ$2)</f>
        <v>2.9699999999999998</v>
      </c>
      <c r="BZ161" s="103">
        <f>IF(+'2grid'!BZ161*FA$2&lt;0,0,+'2grid'!BZ161*FA$2)</f>
        <v>2.9699999999999998</v>
      </c>
      <c r="CA161" s="103">
        <f>IF(+'2grid'!CA161*FB$2&lt;0,0,+'2grid'!CA161*FB$2)</f>
        <v>2.9699999999999998</v>
      </c>
    </row>
    <row r="162" spans="1:79" x14ac:dyDescent="0.2">
      <c r="A162" s="9">
        <f>+data!B164</f>
        <v>586</v>
      </c>
      <c r="B162" s="103">
        <f>IF(+'2grid'!B162*CC$2&lt;0,0,+'2grid'!B162*CC$2)</f>
        <v>0</v>
      </c>
      <c r="C162" s="103">
        <f>IF(+'2grid'!C162*CD$2&lt;0,0,+'2grid'!C162*CD$2)</f>
        <v>0</v>
      </c>
      <c r="D162" s="103">
        <f>IF(+'2grid'!D162*CE$2&lt;0,0,+'2grid'!D162*CE$2)</f>
        <v>0</v>
      </c>
      <c r="E162" s="103">
        <f>IF(+'2grid'!E162*CF$2&lt;0,0,+'2grid'!E162*CF$2)</f>
        <v>13.46335379750181</v>
      </c>
      <c r="F162" s="103">
        <f>IF(+'2grid'!F162*CG$2&lt;0,0,+'2grid'!F162*CG$2)</f>
        <v>27.198694540407693</v>
      </c>
      <c r="G162" s="103">
        <f>IF(+'2grid'!G162*CH$2&lt;0,0,+'2grid'!G162*CH$2)</f>
        <v>51.512679053802479</v>
      </c>
      <c r="H162" s="103">
        <f>IF(+'2grid'!H162*CI$2&lt;0,0,+'2grid'!H162*CI$2)</f>
        <v>93.65941646145906</v>
      </c>
      <c r="I162" s="103">
        <f>IF(+'2grid'!I162*CJ$2&lt;0,0,+'2grid'!I162*CJ$2)</f>
        <v>165.55957455308427</v>
      </c>
      <c r="J162" s="103">
        <f>IF(+'2grid'!J162*CK$2&lt;0,0,+'2grid'!J162*CK$2)</f>
        <v>286.68324597936646</v>
      </c>
      <c r="K162" s="103">
        <f>IF(+'2grid'!K162*CL$2&lt;0,0,+'2grid'!K162*CL$2)</f>
        <v>488.66462382846589</v>
      </c>
      <c r="L162" s="103">
        <f>IF(+'2grid'!L162*CM$2&lt;0,0,+'2grid'!L162*CM$2)</f>
        <v>822.6677168829392</v>
      </c>
      <c r="M162" s="103">
        <f>IF(+'2grid'!M162*CN$2&lt;0,0,+'2grid'!M162*CN$2)</f>
        <v>897.32630018609359</v>
      </c>
      <c r="N162" s="103">
        <f>IF(+'2grid'!N162*CO$2&lt;0,0,+'2grid'!N162*CO$2)</f>
        <v>963.37450331311607</v>
      </c>
      <c r="O162" s="103">
        <f>IF(+'2grid'!O162*CP$2&lt;0,0,+'2grid'!O162*CP$2)</f>
        <v>1032.9889779114997</v>
      </c>
      <c r="P162" s="103">
        <f>IF(+'2grid'!P162*CQ$2&lt;0,0,+'2grid'!P162*CQ$2)</f>
        <v>1093.6501036612433</v>
      </c>
      <c r="Q162" s="103">
        <f>IF(+'2grid'!Q162*CR$2&lt;0,0,+'2grid'!Q162*CR$2)</f>
        <v>1145.3499267434106</v>
      </c>
      <c r="R162" s="103">
        <f>IF(+'2grid'!R162*CS$2&lt;0,0,+'2grid'!R162*CS$2)</f>
        <v>1188.2523440330428</v>
      </c>
      <c r="S162" s="103">
        <f>IF(+'2grid'!S162*CT$2&lt;0,0,+'2grid'!S162*CT$2)</f>
        <v>1279.2574716171084</v>
      </c>
      <c r="T162" s="103">
        <f>IF(+'2grid'!T162*CU$2&lt;0,0,+'2grid'!T162*CU$2)</f>
        <v>1358.5035096818849</v>
      </c>
      <c r="U162" s="103">
        <f>IF(+'2grid'!U162*CV$2&lt;0,0,+'2grid'!U162*CV$2)</f>
        <v>1468.3016916827446</v>
      </c>
      <c r="V162" s="103">
        <f>IF(+'2grid'!V162*CW$2&lt;0,0,+'2grid'!V162*CW$2)</f>
        <v>1563.3715853888211</v>
      </c>
      <c r="W162" s="103">
        <f>IF(+'2grid'!W162*CX$2&lt;0,0,+'2grid'!W162*CX$2)</f>
        <v>1556.4374569747361</v>
      </c>
      <c r="X162" s="103">
        <f>IF(+'2grid'!X162*CY$2&lt;0,0,+'2grid'!X162*CY$2)</f>
        <v>1543.2857418662668</v>
      </c>
      <c r="Y162" s="103">
        <f>IF(+'2grid'!Y162*CZ$2&lt;0,0,+'2grid'!Y162*CZ$2)</f>
        <v>1471.4254301607414</v>
      </c>
      <c r="Z162" s="103">
        <f>IF(+'2grid'!Z162*DA$2&lt;0,0,+'2grid'!Z162*DA$2)</f>
        <v>1585.4019637738963</v>
      </c>
      <c r="AA162" s="103">
        <f>IF(+'2grid'!AA162*DB$2&lt;0,0,+'2grid'!AA162*DB$2)</f>
        <v>1601.4161250241373</v>
      </c>
      <c r="AB162" s="103">
        <f>IF(+'2grid'!AB162*DC$2&lt;0,0,+'2grid'!AB162*DC$2)</f>
        <v>1973.1181269639751</v>
      </c>
      <c r="AC162" s="103">
        <f>IF(+'2grid'!AC162*DD$2&lt;0,0,+'2grid'!AC162*DD$2)</f>
        <v>2297.7941938099102</v>
      </c>
      <c r="AD162" s="103">
        <f>IF(+'2grid'!AD162*DE$2&lt;0,0,+'2grid'!AD162*DE$2)</f>
        <v>2474.3636408025677</v>
      </c>
      <c r="AE162" s="103">
        <f>IF(+'2grid'!AE162*DF$2&lt;0,0,+'2grid'!AE162*DF$2)</f>
        <v>2692.1026017473741</v>
      </c>
      <c r="AF162" s="103">
        <f>IF(+'2grid'!AF162*DG$2&lt;0,0,+'2grid'!AF162*DG$2)</f>
        <v>2929.8344520411815</v>
      </c>
      <c r="AG162" s="103">
        <f>IF(+'2grid'!AG162*DH$2&lt;0,0,+'2grid'!AG162*DH$2)</f>
        <v>3189.4199268536581</v>
      </c>
      <c r="AH162" s="103">
        <f>IF(+'2grid'!AH162*DI$2&lt;0,0,+'2grid'!AH162*DI$2)</f>
        <v>3472.8949795602639</v>
      </c>
      <c r="AI162" s="103">
        <f>IF(+'2grid'!AI162*DJ$2&lt;0,0,+'2grid'!AI162*DJ$2)</f>
        <v>3782.4873678554936</v>
      </c>
      <c r="AJ162" s="103">
        <f>IF(+'2grid'!AJ162*DK$2&lt;0,0,+'2grid'!AJ162*DK$2)</f>
        <v>4120.6348196589324</v>
      </c>
      <c r="AK162" s="103">
        <f>IF(+'2grid'!AK162*DL$2&lt;0,0,+'2grid'!AK162*DL$2)</f>
        <v>4490.0049295435556</v>
      </c>
      <c r="AL162" s="103">
        <f>IF(+'2grid'!AL162*DM$2&lt;0,0,+'2grid'!AL162*DM$2)</f>
        <v>4893.5169508717618</v>
      </c>
      <c r="AM162" s="103">
        <f>IF(+'2grid'!AM162*DN$2&lt;0,0,+'2grid'!AM162*DN$2)</f>
        <v>5334.3656646644622</v>
      </c>
      <c r="AN162" s="103">
        <f>IF(+'2grid'!AN162*DO$2&lt;0,0,+'2grid'!AN162*DO$2)</f>
        <v>5816.0475235861422</v>
      </c>
      <c r="AO162" s="103">
        <f>IF(+'2grid'!AO162*DP$2&lt;0,0,+'2grid'!AO162*DP$2)</f>
        <v>6466.1432257854694</v>
      </c>
      <c r="AP162" s="103">
        <f>IF(+'2grid'!AP162*DQ$2&lt;0,0,+'2grid'!AP162*DQ$2)</f>
        <v>6810.8266270428549</v>
      </c>
      <c r="AQ162" s="103">
        <f>IF(+'2grid'!AQ162*DR$2&lt;0,0,+'2grid'!AQ162*DR$2)</f>
        <v>7700.4485892549828</v>
      </c>
      <c r="AR162" s="103">
        <f>IF(+'2grid'!AR162*DS$2&lt;0,0,+'2grid'!AR162*DS$2)</f>
        <v>7807.4170776744095</v>
      </c>
      <c r="AS162" s="103">
        <f>IF(+'2grid'!AS162*DT$2&lt;0,0,+'2grid'!AS162*DT$2)</f>
        <v>7769.4366913192398</v>
      </c>
      <c r="AT162" s="103">
        <f>IF(+'2grid'!AT162*DU$2&lt;0,0,+'2grid'!AT162*DU$2)</f>
        <v>7749.451039363762</v>
      </c>
      <c r="AU162" s="103">
        <f>IF(+'2grid'!AU162*DV$2&lt;0,0,+'2grid'!AU162*DV$2)</f>
        <v>8075.0181058748858</v>
      </c>
      <c r="AV162" s="103">
        <f>IF(+'2grid'!AV162*DW$2&lt;0,0,+'2grid'!AV162*DW$2)</f>
        <v>7773.5945905018098</v>
      </c>
      <c r="AW162" s="103">
        <f>IF(+'2grid'!AW162*DX$2&lt;0,0,+'2grid'!AW162*DX$2)</f>
        <v>7993.9423211461599</v>
      </c>
      <c r="AX162" s="103">
        <f>IF(+'2grid'!AX162*DY$2&lt;0,0,+'2grid'!AX162*DY$2)</f>
        <v>8952.6115633544996</v>
      </c>
      <c r="AY162" s="103">
        <f>IF(+'2grid'!AY162*DZ$2&lt;0,0,+'2grid'!AY162*DZ$2)</f>
        <v>9728.4542832643929</v>
      </c>
      <c r="AZ162" s="103">
        <f>IF(+'2grid'!AZ162*EA$2&lt;0,0,+'2grid'!AZ162*EA$2)</f>
        <v>10689.153489683273</v>
      </c>
      <c r="BA162" s="103">
        <f>IF(+'2grid'!BA162*EB$2&lt;0,0,+'2grid'!BA162*EB$2)</f>
        <v>11559.674300705585</v>
      </c>
      <c r="BB162" s="103">
        <f>IF(+'2grid'!BB162*EC$2&lt;0,0,+'2grid'!BB162*EC$2)</f>
        <v>15933.458420798092</v>
      </c>
      <c r="BC162" s="103">
        <f>IF(+'2grid'!BC162*ED$2&lt;0,0,+'2grid'!BC162*ED$2)</f>
        <v>16442.094000000001</v>
      </c>
      <c r="BD162" s="103">
        <f>IF(+'2grid'!BD162*EE$2&lt;0,0,+'2grid'!BD162*EE$2)</f>
        <v>18906.696</v>
      </c>
      <c r="BE162" s="103">
        <f>IF(+'2grid'!BE162*EF$2&lt;0,0,+'2grid'!BE162*EF$2)</f>
        <v>19934.599999999999</v>
      </c>
      <c r="BF162" s="103">
        <f>IF(+'2grid'!BF162*EG$2&lt;0,0,+'2grid'!BF162*EG$2)</f>
        <v>20646.84</v>
      </c>
      <c r="BG162" s="103">
        <f>IF(+'2grid'!BG162*EH$2&lt;0,0,+'2grid'!BG162*EH$2)</f>
        <v>21730.5</v>
      </c>
      <c r="BH162" s="103">
        <f>IF(+'2grid'!BH162*EI$2&lt;0,0,+'2grid'!BH162*EI$2)</f>
        <v>21938.400000000001</v>
      </c>
      <c r="BI162" s="103">
        <f>IF(+'2grid'!BI162*EJ$2&lt;0,0,+'2grid'!BI162*EJ$2)</f>
        <v>22047.3</v>
      </c>
      <c r="BJ162" s="103">
        <f>IF(+'2grid'!BJ162*EK$2&lt;0,0,+'2grid'!BJ162*EK$2)</f>
        <v>22007.7</v>
      </c>
      <c r="BK162" s="103">
        <f>IF(+'2grid'!BK162*EL$2&lt;0,0,+'2grid'!BK162*EL$2)</f>
        <v>21809.7</v>
      </c>
      <c r="BL162" s="103">
        <f>IF(+'2grid'!BL162*EM$2&lt;0,0,+'2grid'!BL162*EM$2)</f>
        <v>21839.4</v>
      </c>
      <c r="BM162" s="103">
        <f>IF(+'2grid'!BM162*EN$2&lt;0,0,+'2grid'!BM162*EN$2)</f>
        <v>22067.1</v>
      </c>
      <c r="BN162" s="103">
        <f>IF(+'2grid'!BN162*EO$2&lt;0,0,+'2grid'!BN162*EO$2)</f>
        <v>21661.200000000001</v>
      </c>
      <c r="BO162" s="103">
        <f>IF(+'2grid'!BO162*EP$2&lt;0,0,+'2grid'!BO162*EP$2)</f>
        <v>21067.200000000001</v>
      </c>
      <c r="BP162" s="103">
        <f>IF(+'2grid'!BP162*EQ$2&lt;0,0,+'2grid'!BP162*EQ$2)</f>
        <v>21067.200000000001</v>
      </c>
      <c r="BQ162" s="103">
        <f>IF(+'2grid'!BQ162*ER$2&lt;0,0,+'2grid'!BQ162*ER$2)</f>
        <v>21037.5</v>
      </c>
      <c r="BR162" s="103">
        <f>IF(+'2grid'!BR162*ES$2&lt;0,0,+'2grid'!BR162*ES$2)</f>
        <v>21879</v>
      </c>
      <c r="BS162" s="103">
        <f>IF(+'2grid'!BS162*ET$2&lt;0,0,+'2grid'!BS162*ET$2)</f>
        <v>21819.599999999999</v>
      </c>
      <c r="BT162" s="103">
        <f>IF(+'2grid'!BT162*EU$2&lt;0,0,+'2grid'!BT162*EU$2)</f>
        <v>22069.079999999998</v>
      </c>
      <c r="BU162" s="103">
        <f>IF(+'2grid'!BU162*EV$2&lt;0,0,+'2grid'!BU162*EV$2)</f>
        <v>22410.234000000091</v>
      </c>
      <c r="BV162" s="103">
        <f>IF(+'2grid'!BV162*EW$2&lt;0,0,+'2grid'!BV162*EW$2)</f>
        <v>22723.747200000027</v>
      </c>
      <c r="BW162" s="103">
        <f>IF(+'2grid'!BW162*EX$2&lt;0,0,+'2grid'!BW162*EX$2)</f>
        <v>23017.302000000047</v>
      </c>
      <c r="BX162" s="103">
        <f>IF(+'2grid'!BX162*EY$2&lt;0,0,+'2grid'!BX162*EY$2)</f>
        <v>23194.337760000068</v>
      </c>
      <c r="BY162" s="103">
        <f>IF(+'2grid'!BY162*EZ$2&lt;0,0,+'2grid'!BY162*EZ$2)</f>
        <v>23542.236960000064</v>
      </c>
      <c r="BZ162" s="103">
        <f>IF(+'2grid'!BZ162*FA$2&lt;0,0,+'2grid'!BZ162*FA$2)</f>
        <v>23827.321408000014</v>
      </c>
      <c r="CA162" s="103">
        <f>IF(+'2grid'!CA162*FB$2&lt;0,0,+'2grid'!CA162*FB$2)</f>
        <v>24090.990762666694</v>
      </c>
    </row>
    <row r="163" spans="1:79" x14ac:dyDescent="0.2">
      <c r="A163" s="9">
        <f>+data!B165</f>
        <v>591</v>
      </c>
      <c r="B163" s="103">
        <f>IF(+'2grid'!B163*CC$2&lt;0,0,+'2grid'!B163*CC$2)</f>
        <v>0</v>
      </c>
      <c r="C163" s="103">
        <f>IF(+'2grid'!C163*CD$2&lt;0,0,+'2grid'!C163*CD$2)</f>
        <v>0</v>
      </c>
      <c r="D163" s="103">
        <f>IF(+'2grid'!D163*CE$2&lt;0,0,+'2grid'!D163*CE$2)</f>
        <v>0</v>
      </c>
      <c r="E163" s="103">
        <f>IF(+'2grid'!E163*CF$2&lt;0,0,+'2grid'!E163*CF$2)</f>
        <v>0</v>
      </c>
      <c r="F163" s="103">
        <f>IF(+'2grid'!F163*CG$2&lt;0,0,+'2grid'!F163*CG$2)</f>
        <v>0</v>
      </c>
      <c r="G163" s="103">
        <f>IF(+'2grid'!G163*CH$2&lt;0,0,+'2grid'!G163*CH$2)</f>
        <v>0.50336938861052727</v>
      </c>
      <c r="H163" s="103">
        <f>IF(+'2grid'!H163*CI$2&lt;0,0,+'2grid'!H163*CI$2)</f>
        <v>2.0099360306502652</v>
      </c>
      <c r="I163" s="103">
        <f>IF(+'2grid'!I163*CJ$2&lt;0,0,+'2grid'!I163*CJ$2)</f>
        <v>7.8033701777401445</v>
      </c>
      <c r="J163" s="103">
        <f>IF(+'2grid'!J163*CK$2&lt;0,0,+'2grid'!J163*CK$2)</f>
        <v>9.2064863507702199</v>
      </c>
      <c r="K163" s="103">
        <f>IF(+'2grid'!K163*CL$2&lt;0,0,+'2grid'!K163*CL$2)</f>
        <v>10.482005088388934</v>
      </c>
      <c r="L163" s="103">
        <f>IF(+'2grid'!L163*CM$2&lt;0,0,+'2grid'!L163*CM$2)</f>
        <v>11.377867250203108</v>
      </c>
      <c r="M163" s="103">
        <f>IF(+'2grid'!M163*CN$2&lt;0,0,+'2grid'!M163*CN$2)</f>
        <v>13.906889715375957</v>
      </c>
      <c r="N163" s="103">
        <f>IF(+'2grid'!N163*CO$2&lt;0,0,+'2grid'!N163*CO$2)</f>
        <v>16.796371764677772</v>
      </c>
      <c r="O163" s="103">
        <f>IF(+'2grid'!O163*CP$2&lt;0,0,+'2grid'!O163*CP$2)</f>
        <v>20.08458223779742</v>
      </c>
      <c r="P163" s="103">
        <f>IF(+'2grid'!P163*CQ$2&lt;0,0,+'2grid'!P163*CQ$2)</f>
        <v>23.811700800064855</v>
      </c>
      <c r="Q163" s="103">
        <f>IF(+'2grid'!Q163*CR$2&lt;0,0,+'2grid'!Q163*CR$2)</f>
        <v>28.019245936194562</v>
      </c>
      <c r="R163" s="103">
        <f>IF(+'2grid'!R163*CS$2&lt;0,0,+'2grid'!R163*CS$2)</f>
        <v>32.749192582683854</v>
      </c>
      <c r="S163" s="103">
        <f>IF(+'2grid'!S163*CT$2&lt;0,0,+'2grid'!S163*CT$2)</f>
        <v>38.042656410459088</v>
      </c>
      <c r="T163" s="103">
        <f>IF(+'2grid'!T163*CU$2&lt;0,0,+'2grid'!T163*CU$2)</f>
        <v>43.937969105003233</v>
      </c>
      <c r="U163" s="103">
        <f>IF(+'2grid'!U163*CV$2&lt;0,0,+'2grid'!U163*CV$2)</f>
        <v>50.467888955569002</v>
      </c>
      <c r="V163" s="103">
        <f>IF(+'2grid'!V163*CW$2&lt;0,0,+'2grid'!V163*CW$2)</f>
        <v>57.655565846326624</v>
      </c>
      <c r="W163" s="103">
        <f>IF(+'2grid'!W163*CX$2&lt;0,0,+'2grid'!W163*CX$2)</f>
        <v>65.508677072500021</v>
      </c>
      <c r="X163" s="103">
        <f>IF(+'2grid'!X163*CY$2&lt;0,0,+'2grid'!X163*CY$2)</f>
        <v>74.010809065862176</v>
      </c>
      <c r="Y163" s="103">
        <f>IF(+'2grid'!Y163*CZ$2&lt;0,0,+'2grid'!Y163*CZ$2)</f>
        <v>83.108557575366447</v>
      </c>
      <c r="Z163" s="103">
        <f>IF(+'2grid'!Z163*DA$2&lt;0,0,+'2grid'!Z163*DA$2)</f>
        <v>92.691693899347271</v>
      </c>
      <c r="AA163" s="103">
        <f>IF(+'2grid'!AA163*DB$2&lt;0,0,+'2grid'!AA163*DB$2)</f>
        <v>102.56149687580873</v>
      </c>
      <c r="AB163" s="103">
        <f>IF(+'2grid'!AB163*DC$2&lt;0,0,+'2grid'!AB163*DC$2)</f>
        <v>50.569859250941747</v>
      </c>
      <c r="AC163" s="103">
        <f>IF(+'2grid'!AC163*DD$2&lt;0,0,+'2grid'!AC163*DD$2)</f>
        <v>24.616063479273635</v>
      </c>
      <c r="AD163" s="103">
        <f>IF(+'2grid'!AD163*DE$2&lt;0,0,+'2grid'!AD163*DE$2)</f>
        <v>26.061424437468304</v>
      </c>
      <c r="AE163" s="103">
        <f>IF(+'2grid'!AE163*DF$2&lt;0,0,+'2grid'!AE163*DF$2)</f>
        <v>27.582135990482431</v>
      </c>
      <c r="AF163" s="103">
        <f>IF(+'2grid'!AF163*DG$2&lt;0,0,+'2grid'!AF163*DG$2)</f>
        <v>29.181410211893969</v>
      </c>
      <c r="AG163" s="103">
        <f>IF(+'2grid'!AG163*DH$2&lt;0,0,+'2grid'!AG163*DH$2)</f>
        <v>30.862520874750107</v>
      </c>
      <c r="AH163" s="103">
        <f>IF(+'2grid'!AH163*DI$2&lt;0,0,+'2grid'!AH163*DI$2)</f>
        <v>32.628793587550746</v>
      </c>
      <c r="AI163" s="103">
        <f>IF(+'2grid'!AI163*DJ$2&lt;0,0,+'2grid'!AI163*DJ$2)</f>
        <v>34.48359374689511</v>
      </c>
      <c r="AJ163" s="103">
        <f>IF(+'2grid'!AJ163*DK$2&lt;0,0,+'2grid'!AJ163*DK$2)</f>
        <v>36.430311953123606</v>
      </c>
      <c r="AK163" s="103">
        <f>IF(+'2grid'!AK163*DL$2&lt;0,0,+'2grid'!AK163*DL$2)</f>
        <v>38.472346476398407</v>
      </c>
      <c r="AL163" s="103">
        <f>IF(+'2grid'!AL163*DM$2&lt;0,0,+'2grid'!AL163*DM$2)</f>
        <v>40.613082290628995</v>
      </c>
      <c r="AM163" s="103">
        <f>IF(+'2grid'!AM163*DN$2&lt;0,0,+'2grid'!AM163*DN$2)</f>
        <v>42.855866108980237</v>
      </c>
      <c r="AN163" s="103">
        <f>IF(+'2grid'!AN163*DO$2&lt;0,0,+'2grid'!AN163*DO$2)</f>
        <v>45.203976754284355</v>
      </c>
      <c r="AO163" s="103">
        <f>IF(+'2grid'!AO163*DP$2&lt;0,0,+'2grid'!AO163*DP$2)</f>
        <v>50.60433240480657</v>
      </c>
      <c r="AP163" s="103">
        <f>IF(+'2grid'!AP163*DQ$2&lt;0,0,+'2grid'!AP163*DQ$2)</f>
        <v>56.625080428233566</v>
      </c>
      <c r="AQ163" s="103">
        <f>IF(+'2grid'!AQ163*DR$2&lt;0,0,+'2grid'!AQ163*DR$2)</f>
        <v>63.333418959229199</v>
      </c>
      <c r="AR163" s="103">
        <f>IF(+'2grid'!AR163*DS$2&lt;0,0,+'2grid'!AR163*DS$2)</f>
        <v>70.803060380845565</v>
      </c>
      <c r="AS163" s="103">
        <f>IF(+'2grid'!AS163*DT$2&lt;0,0,+'2grid'!AS163*DT$2)</f>
        <v>81.535945932845763</v>
      </c>
      <c r="AT163" s="103">
        <f>IF(+'2grid'!AT163*DU$2&lt;0,0,+'2grid'!AT163*DU$2)</f>
        <v>92.216328839144509</v>
      </c>
      <c r="AU163" s="103">
        <f>IF(+'2grid'!AU163*DV$2&lt;0,0,+'2grid'!AU163*DV$2)</f>
        <v>101.11100554983176</v>
      </c>
      <c r="AV163" s="103">
        <f>IF(+'2grid'!AV163*DW$2&lt;0,0,+'2grid'!AV163*DW$2)</f>
        <v>117.74384411849518</v>
      </c>
      <c r="AW163" s="103">
        <f>IF(+'2grid'!AW163*DX$2&lt;0,0,+'2grid'!AW163*DX$2)</f>
        <v>137.0299358298744</v>
      </c>
      <c r="AX163" s="103">
        <f>IF(+'2grid'!AX163*DY$2&lt;0,0,+'2grid'!AX163*DY$2)</f>
        <v>174.11592505888746</v>
      </c>
      <c r="AY163" s="103">
        <f>IF(+'2grid'!AY163*DZ$2&lt;0,0,+'2grid'!AY163*DZ$2)</f>
        <v>210.8934538590552</v>
      </c>
      <c r="AZ163" s="103">
        <f>IF(+'2grid'!AZ163*EA$2&lt;0,0,+'2grid'!AZ163*EA$2)</f>
        <v>241.61812912666352</v>
      </c>
      <c r="BA163" s="103">
        <f>IF(+'2grid'!BA163*EB$2&lt;0,0,+'2grid'!BA163*EB$2)</f>
        <v>323.01416574408393</v>
      </c>
      <c r="BB163" s="103">
        <f>IF(+'2grid'!BB163*EC$2&lt;0,0,+'2grid'!BB163*EC$2)</f>
        <v>424.84500182240816</v>
      </c>
      <c r="BC163" s="103">
        <f>IF(+'2grid'!BC163*ED$2&lt;0,0,+'2grid'!BC163*ED$2)</f>
        <v>549.33600000000001</v>
      </c>
      <c r="BD163" s="103">
        <f>IF(+'2grid'!BD163*EE$2&lt;0,0,+'2grid'!BD163*EE$2)</f>
        <v>531.05399999999997</v>
      </c>
      <c r="BE163" s="103">
        <f>IF(+'2grid'!BE163*EF$2&lt;0,0,+'2grid'!BE163*EF$2)</f>
        <v>545.01</v>
      </c>
      <c r="BF163" s="103">
        <f>IF(+'2grid'!BF163*EG$2&lt;0,0,+'2grid'!BF163*EG$2)</f>
        <v>644.84399999999994</v>
      </c>
      <c r="BG163" s="103">
        <f>IF(+'2grid'!BG163*EH$2&lt;0,0,+'2grid'!BG163*EH$2)</f>
        <v>688.05</v>
      </c>
      <c r="BH163" s="103">
        <f>IF(+'2grid'!BH163*EI$2&lt;0,0,+'2grid'!BH163*EI$2)</f>
        <v>688.05</v>
      </c>
      <c r="BI163" s="103">
        <f>IF(+'2grid'!BI163*EJ$2&lt;0,0,+'2grid'!BI163*EJ$2)</f>
        <v>688.05</v>
      </c>
      <c r="BJ163" s="103">
        <f>IF(+'2grid'!BJ163*EK$2&lt;0,0,+'2grid'!BJ163*EK$2)</f>
        <v>688.05</v>
      </c>
      <c r="BK163" s="103">
        <f>IF(+'2grid'!BK163*EL$2&lt;0,0,+'2grid'!BK163*EL$2)</f>
        <v>688.05</v>
      </c>
      <c r="BL163" s="103">
        <f>IF(+'2grid'!BL163*EM$2&lt;0,0,+'2grid'!BL163*EM$2)</f>
        <v>688.05</v>
      </c>
      <c r="BM163" s="103">
        <f>IF(+'2grid'!BM163*EN$2&lt;0,0,+'2grid'!BM163*EN$2)</f>
        <v>688.05</v>
      </c>
      <c r="BN163" s="103">
        <f>IF(+'2grid'!BN163*EO$2&lt;0,0,+'2grid'!BN163*EO$2)</f>
        <v>688.05</v>
      </c>
      <c r="BO163" s="103">
        <f>IF(+'2grid'!BO163*EP$2&lt;0,0,+'2grid'!BO163*EP$2)</f>
        <v>688.05</v>
      </c>
      <c r="BP163" s="103">
        <f>IF(+'2grid'!BP163*EQ$2&lt;0,0,+'2grid'!BP163*EQ$2)</f>
        <v>688.05</v>
      </c>
      <c r="BQ163" s="103">
        <f>IF(+'2grid'!BQ163*ER$2&lt;0,0,+'2grid'!BQ163*ER$2)</f>
        <v>717.75</v>
      </c>
      <c r="BR163" s="103">
        <f>IF(+'2grid'!BR163*ES$2&lt;0,0,+'2grid'!BR163*ES$2)</f>
        <v>721.71</v>
      </c>
      <c r="BS163" s="103">
        <f>IF(+'2grid'!BS163*ET$2&lt;0,0,+'2grid'!BS163*ET$2)</f>
        <v>717.75</v>
      </c>
      <c r="BT163" s="103">
        <f>IF(+'2grid'!BT163*EU$2&lt;0,0,+'2grid'!BT163*EU$2)</f>
        <v>734.58</v>
      </c>
      <c r="BU163" s="103">
        <f>IF(+'2grid'!BU163*EV$2&lt;0,0,+'2grid'!BU163*EV$2)</f>
        <v>743.88600000000145</v>
      </c>
      <c r="BV163" s="103">
        <f>IF(+'2grid'!BV163*EW$2&lt;0,0,+'2grid'!BV163*EW$2)</f>
        <v>746.67779999999937</v>
      </c>
      <c r="BW163" s="103">
        <f>IF(+'2grid'!BW163*EX$2&lt;0,0,+'2grid'!BW163*EX$2)</f>
        <v>753.19200000000103</v>
      </c>
      <c r="BX163" s="103">
        <f>IF(+'2grid'!BX163*EY$2&lt;0,0,+'2grid'!BX163*EY$2)</f>
        <v>761.64924000000246</v>
      </c>
      <c r="BY163" s="103">
        <f>IF(+'2grid'!BY163*EZ$2&lt;0,0,+'2grid'!BY163*EZ$2)</f>
        <v>770.76824000000124</v>
      </c>
      <c r="BZ163" s="103">
        <f>IF(+'2grid'!BZ163*FA$2&lt;0,0,+'2grid'!BZ163*FA$2)</f>
        <v>775.86672533333524</v>
      </c>
      <c r="CA163" s="103">
        <f>IF(+'2grid'!CA163*FB$2&lt;0,0,+'2grid'!CA163*FB$2)</f>
        <v>782.73655288889131</v>
      </c>
    </row>
    <row r="164" spans="1:79" x14ac:dyDescent="0.2">
      <c r="A164" s="9">
        <f>+data!B166</f>
        <v>598</v>
      </c>
      <c r="B164" s="103">
        <f>IF(+'2grid'!B164*CC$2&lt;0,0,+'2grid'!B164*CC$2)</f>
        <v>0</v>
      </c>
      <c r="C164" s="103">
        <f>IF(+'2grid'!C164*CD$2&lt;0,0,+'2grid'!C164*CD$2)</f>
        <v>0</v>
      </c>
      <c r="D164" s="103">
        <f>IF(+'2grid'!D164*CE$2&lt;0,0,+'2grid'!D164*CE$2)</f>
        <v>0</v>
      </c>
      <c r="E164" s="103">
        <f>IF(+'2grid'!E164*CF$2&lt;0,0,+'2grid'!E164*CF$2)</f>
        <v>0.14567362307412751</v>
      </c>
      <c r="F164" s="103">
        <f>IF(+'2grid'!F164*CG$2&lt;0,0,+'2grid'!F164*CG$2)</f>
        <v>0.87404173844476529</v>
      </c>
      <c r="G164" s="103">
        <f>IF(+'2grid'!G164*CH$2&lt;0,0,+'2grid'!G164*CH$2)</f>
        <v>1.6388282595839347</v>
      </c>
      <c r="H164" s="103">
        <f>IF(+'2grid'!H164*CI$2&lt;0,0,+'2grid'!H164*CI$2)</f>
        <v>8.8496726017532517</v>
      </c>
      <c r="I164" s="103">
        <f>IF(+'2grid'!I164*CJ$2&lt;0,0,+'2grid'!I164*CJ$2)</f>
        <v>46.460781159204579</v>
      </c>
      <c r="J164" s="103">
        <f>IF(+'2grid'!J164*CK$2&lt;0,0,+'2grid'!J164*CK$2)</f>
        <v>73.904005175806333</v>
      </c>
      <c r="K164" s="103">
        <f>IF(+'2grid'!K164*CL$2&lt;0,0,+'2grid'!K164*CL$2)</f>
        <v>113.22289061246595</v>
      </c>
      <c r="L164" s="103">
        <f>IF(+'2grid'!L164*CM$2&lt;0,0,+'2grid'!L164*CM$2)</f>
        <v>164.59668068582104</v>
      </c>
      <c r="M164" s="103">
        <f>IF(+'2grid'!M164*CN$2&lt;0,0,+'2grid'!M164*CN$2)</f>
        <v>189.40804477556136</v>
      </c>
      <c r="N164" s="103">
        <f>IF(+'2grid'!N164*CO$2&lt;0,0,+'2grid'!N164*CO$2)</f>
        <v>215.33936680031417</v>
      </c>
      <c r="O164" s="103">
        <f>IF(+'2grid'!O164*CP$2&lt;0,0,+'2grid'!O164*CP$2)</f>
        <v>242.34268362019989</v>
      </c>
      <c r="P164" s="103">
        <f>IF(+'2grid'!P164*CQ$2&lt;0,0,+'2grid'!P164*CQ$2)</f>
        <v>270.34711155944314</v>
      </c>
      <c r="Q164" s="103">
        <f>IF(+'2grid'!Q164*CR$2&lt;0,0,+'2grid'!Q164*CR$2)</f>
        <v>299.25313198425857</v>
      </c>
      <c r="R164" s="103">
        <f>IF(+'2grid'!R164*CS$2&lt;0,0,+'2grid'!R164*CS$2)</f>
        <v>328.92523097406848</v>
      </c>
      <c r="S164" s="103">
        <f>IF(+'2grid'!S164*CT$2&lt;0,0,+'2grid'!S164*CT$2)</f>
        <v>359.18226725630853</v>
      </c>
      <c r="T164" s="103">
        <f>IF(+'2grid'!T164*CU$2&lt;0,0,+'2grid'!T164*CU$2)</f>
        <v>389.78462902771469</v>
      </c>
      <c r="U164" s="103">
        <f>IF(+'2grid'!U164*CV$2&lt;0,0,+'2grid'!U164*CV$2)</f>
        <v>420.41672527652389</v>
      </c>
      <c r="V164" s="103">
        <f>IF(+'2grid'!V164*CW$2&lt;0,0,+'2grid'!V164*CW$2)</f>
        <v>450.66247784048403</v>
      </c>
      <c r="W164" s="103">
        <f>IF(+'2grid'!W164*CX$2&lt;0,0,+'2grid'!W164*CX$2)</f>
        <v>479.96990945418503</v>
      </c>
      <c r="X164" s="103">
        <f>IF(+'2grid'!X164*CY$2&lt;0,0,+'2grid'!X164*CY$2)</f>
        <v>507.59796249553608</v>
      </c>
      <c r="Y164" s="103">
        <f>IF(+'2grid'!Y164*CZ$2&lt;0,0,+'2grid'!Y164*CZ$2)</f>
        <v>532.53273352450458</v>
      </c>
      <c r="Z164" s="103">
        <f>IF(+'2grid'!Z164*DA$2&lt;0,0,+'2grid'!Z164*DA$2)</f>
        <v>553.3473684190958</v>
      </c>
      <c r="AA164" s="103">
        <f>IF(+'2grid'!AA164*DB$2&lt;0,0,+'2grid'!AA164*DB$2)</f>
        <v>567.9487550102732</v>
      </c>
      <c r="AB164" s="103">
        <f>IF(+'2grid'!AB164*DC$2&lt;0,0,+'2grid'!AB164*DC$2)</f>
        <v>573.06882895447029</v>
      </c>
      <c r="AC164" s="103">
        <f>IF(+'2grid'!AC164*DD$2&lt;0,0,+'2grid'!AC164*DD$2)</f>
        <v>563.07698000071434</v>
      </c>
      <c r="AD164" s="103">
        <f>IF(+'2grid'!AD164*DE$2&lt;0,0,+'2grid'!AD164*DE$2)</f>
        <v>565.4093475249864</v>
      </c>
      <c r="AE164" s="103">
        <f>IF(+'2grid'!AE164*DF$2&lt;0,0,+'2grid'!AE164*DF$2)</f>
        <v>567.37888610321988</v>
      </c>
      <c r="AF164" s="103">
        <f>IF(+'2grid'!AF164*DG$2&lt;0,0,+'2grid'!AF164*DG$2)</f>
        <v>568.9620858414595</v>
      </c>
      <c r="AG164" s="103">
        <f>IF(+'2grid'!AG164*DH$2&lt;0,0,+'2grid'!AG164*DH$2)</f>
        <v>570.13307543102678</v>
      </c>
      <c r="AH164" s="103">
        <f>IF(+'2grid'!AH164*DI$2&lt;0,0,+'2grid'!AH164*DI$2)</f>
        <v>570.8632631826024</v>
      </c>
      <c r="AI164" s="103">
        <f>IF(+'2grid'!AI164*DJ$2&lt;0,0,+'2grid'!AI164*DJ$2)</f>
        <v>571.12090373478998</v>
      </c>
      <c r="AJ164" s="103">
        <f>IF(+'2grid'!AJ164*DK$2&lt;0,0,+'2grid'!AJ164*DK$2)</f>
        <v>570.8705706515517</v>
      </c>
      <c r="AK164" s="103">
        <f>IF(+'2grid'!AK164*DL$2&lt;0,0,+'2grid'!AK164*DL$2)</f>
        <v>570.07250857817974</v>
      </c>
      <c r="AL164" s="103">
        <f>IF(+'2grid'!AL164*DM$2&lt;0,0,+'2grid'!AL164*DM$2)</f>
        <v>568.68182945011915</v>
      </c>
      <c r="AM164" s="103">
        <f>IF(+'2grid'!AM164*DN$2&lt;0,0,+'2grid'!AM164*DN$2)</f>
        <v>566.64750417780306</v>
      </c>
      <c r="AN164" s="103">
        <f>IF(+'2grid'!AN164*DO$2&lt;0,0,+'2grid'!AN164*DO$2)</f>
        <v>563.91108227845154</v>
      </c>
      <c r="AO164" s="103">
        <f>IF(+'2grid'!AO164*DP$2&lt;0,0,+'2grid'!AO164*DP$2)</f>
        <v>560.40504390546494</v>
      </c>
      <c r="AP164" s="103">
        <f>IF(+'2grid'!AP164*DQ$2&lt;0,0,+'2grid'!AP164*DQ$2)</f>
        <v>556.05064639128557</v>
      </c>
      <c r="AQ164" s="103">
        <f>IF(+'2grid'!AQ164*DR$2&lt;0,0,+'2grid'!AQ164*DR$2)</f>
        <v>550.7550618877973</v>
      </c>
      <c r="AR164" s="103">
        <f>IF(+'2grid'!AR164*DS$2&lt;0,0,+'2grid'!AR164*DS$2)</f>
        <v>544.40749843945616</v>
      </c>
      <c r="AS164" s="103">
        <f>IF(+'2grid'!AS164*DT$2&lt;0,0,+'2grid'!AS164*DT$2)</f>
        <v>536.87382575694801</v>
      </c>
      <c r="AT164" s="103">
        <f>IF(+'2grid'!AT164*DU$2&lt;0,0,+'2grid'!AT164*DU$2)</f>
        <v>527.28354003937318</v>
      </c>
      <c r="AU164" s="103">
        <f>IF(+'2grid'!AU164*DV$2&lt;0,0,+'2grid'!AU164*DV$2)</f>
        <v>516.16359160596915</v>
      </c>
      <c r="AV164" s="103">
        <f>IF(+'2grid'!AV164*DW$2&lt;0,0,+'2grid'!AV164*DW$2)</f>
        <v>503.25480428100087</v>
      </c>
      <c r="AW164" s="103">
        <f>IF(+'2grid'!AW164*DX$2&lt;0,0,+'2grid'!AW164*DX$2)</f>
        <v>488.21380435275194</v>
      </c>
      <c r="AX164" s="103">
        <f>IF(+'2grid'!AX164*DY$2&lt;0,0,+'2grid'!AX164*DY$2)</f>
        <v>467.62787167806869</v>
      </c>
      <c r="AY164" s="103">
        <f>IF(+'2grid'!AY164*DZ$2&lt;0,0,+'2grid'!AY164*DZ$2)</f>
        <v>470.8900621395627</v>
      </c>
      <c r="AZ164" s="103">
        <f>IF(+'2grid'!AZ164*EA$2&lt;0,0,+'2grid'!AZ164*EA$2)</f>
        <v>468.41884776257285</v>
      </c>
      <c r="BA164" s="103">
        <f>IF(+'2grid'!BA164*EB$2&lt;0,0,+'2grid'!BA164*EB$2)</f>
        <v>457.29732068231294</v>
      </c>
      <c r="BB164" s="103">
        <f>IF(+'2grid'!BB164*EC$2&lt;0,0,+'2grid'!BB164*EC$2)</f>
        <v>432.11006867463664</v>
      </c>
      <c r="BC164" s="103">
        <f>IF(+'2grid'!BC164*ED$2&lt;0,0,+'2grid'!BC164*ED$2)</f>
        <v>413.95</v>
      </c>
      <c r="BD164" s="103">
        <f>IF(+'2grid'!BD164*EE$2&lt;0,0,+'2grid'!BD164*EE$2)</f>
        <v>539.85599999999999</v>
      </c>
      <c r="BE164" s="103">
        <f>IF(+'2grid'!BE164*EF$2&lt;0,0,+'2grid'!BE164*EF$2)</f>
        <v>650.08399999999995</v>
      </c>
      <c r="BF164" s="103">
        <f>IF(+'2grid'!BF164*EG$2&lt;0,0,+'2grid'!BF164*EG$2)</f>
        <v>761.19200000000001</v>
      </c>
      <c r="BG164" s="103">
        <f>IF(+'2grid'!BG164*EH$2&lt;0,0,+'2grid'!BG164*EH$2)</f>
        <v>816.75</v>
      </c>
      <c r="BH164" s="103">
        <f>IF(+'2grid'!BH164*EI$2&lt;0,0,+'2grid'!BH164*EI$2)</f>
        <v>821.7</v>
      </c>
      <c r="BI164" s="103">
        <f>IF(+'2grid'!BI164*EJ$2&lt;0,0,+'2grid'!BI164*EJ$2)</f>
        <v>811.8</v>
      </c>
      <c r="BJ164" s="103">
        <f>IF(+'2grid'!BJ164*EK$2&lt;0,0,+'2grid'!BJ164*EK$2)</f>
        <v>816.75</v>
      </c>
      <c r="BK164" s="103">
        <f>IF(+'2grid'!BK164*EL$2&lt;0,0,+'2grid'!BK164*EL$2)</f>
        <v>821.7</v>
      </c>
      <c r="BL164" s="103">
        <f>IF(+'2grid'!BL164*EM$2&lt;0,0,+'2grid'!BL164*EM$2)</f>
        <v>831.6</v>
      </c>
      <c r="BM164" s="103">
        <f>IF(+'2grid'!BM164*EN$2&lt;0,0,+'2grid'!BM164*EN$2)</f>
        <v>841.5</v>
      </c>
      <c r="BN164" s="103">
        <f>IF(+'2grid'!BN164*EO$2&lt;0,0,+'2grid'!BN164*EO$2)</f>
        <v>841.5</v>
      </c>
      <c r="BO164" s="103">
        <f>IF(+'2grid'!BO164*EP$2&lt;0,0,+'2grid'!BO164*EP$2)</f>
        <v>990</v>
      </c>
      <c r="BP164" s="103">
        <f>IF(+'2grid'!BP164*EQ$2&lt;0,0,+'2grid'!BP164*EQ$2)</f>
        <v>950.4</v>
      </c>
      <c r="BQ164" s="103">
        <f>IF(+'2grid'!BQ164*ER$2&lt;0,0,+'2grid'!BQ164*ER$2)</f>
        <v>990</v>
      </c>
      <c r="BR164" s="103">
        <f>IF(+'2grid'!BR164*ES$2&lt;0,0,+'2grid'!BR164*ES$2)</f>
        <v>990</v>
      </c>
      <c r="BS164" s="103">
        <f>IF(+'2grid'!BS164*ET$2&lt;0,0,+'2grid'!BS164*ET$2)</f>
        <v>990</v>
      </c>
      <c r="BT164" s="103">
        <f>IF(+'2grid'!BT164*EU$2&lt;0,0,+'2grid'!BT164*EU$2)</f>
        <v>993.96</v>
      </c>
      <c r="BU164" s="103">
        <f>IF(+'2grid'!BU164*EV$2&lt;0,0,+'2grid'!BU164*EV$2)</f>
        <v>1009.0079999999971</v>
      </c>
      <c r="BV164" s="103">
        <f>IF(+'2grid'!BV164*EW$2&lt;0,0,+'2grid'!BV164*EW$2)</f>
        <v>1007.1863999999988</v>
      </c>
      <c r="BW164" s="103">
        <f>IF(+'2grid'!BW164*EX$2&lt;0,0,+'2grid'!BW164*EX$2)</f>
        <v>1011.3839999999976</v>
      </c>
      <c r="BX164" s="103">
        <f>IF(+'2grid'!BX164*EY$2&lt;0,0,+'2grid'!BX164*EY$2)</f>
        <v>1017.6091199999972</v>
      </c>
      <c r="BY164" s="103">
        <f>IF(+'2grid'!BY164*EZ$2&lt;0,0,+'2grid'!BY164*EZ$2)</f>
        <v>1023.7075199999971</v>
      </c>
      <c r="BZ164" s="103">
        <f>IF(+'2grid'!BZ164*FA$2&lt;0,0,+'2grid'!BZ164*FA$2)</f>
        <v>1028.3496959999945</v>
      </c>
      <c r="CA164" s="103">
        <f>IF(+'2grid'!CA164*FB$2&lt;0,0,+'2grid'!CA164*FB$2)</f>
        <v>1031.4571519999947</v>
      </c>
    </row>
    <row r="165" spans="1:79" x14ac:dyDescent="0.2">
      <c r="A165" s="9">
        <f>+data!B167</f>
        <v>600</v>
      </c>
      <c r="B165" s="103">
        <f>IF(+'2grid'!B165*CC$2&lt;0,0,+'2grid'!B165*CC$2)</f>
        <v>0</v>
      </c>
      <c r="C165" s="103">
        <f>IF(+'2grid'!C165*CD$2&lt;0,0,+'2grid'!C165*CD$2)</f>
        <v>0</v>
      </c>
      <c r="D165" s="103">
        <f>IF(+'2grid'!D165*CE$2&lt;0,0,+'2grid'!D165*CE$2)</f>
        <v>0</v>
      </c>
      <c r="E165" s="103">
        <f>IF(+'2grid'!E165*CF$2&lt;0,0,+'2grid'!E165*CF$2)</f>
        <v>0</v>
      </c>
      <c r="F165" s="103">
        <f>IF(+'2grid'!F165*CG$2&lt;0,0,+'2grid'!F165*CG$2)</f>
        <v>0</v>
      </c>
      <c r="G165" s="103">
        <f>IF(+'2grid'!G165*CH$2&lt;0,0,+'2grid'!G165*CH$2)</f>
        <v>0.15018902768373193</v>
      </c>
      <c r="H165" s="103">
        <f>IF(+'2grid'!H165*CI$2&lt;0,0,+'2grid'!H165*CI$2)</f>
        <v>0.63239007986551998</v>
      </c>
      <c r="I165" s="103">
        <f>IF(+'2grid'!I165*CJ$2&lt;0,0,+'2grid'!I165*CJ$2)</f>
        <v>2.6011106061059963</v>
      </c>
      <c r="J165" s="103">
        <f>IF(+'2grid'!J165*CK$2&lt;0,0,+'2grid'!J165*CK$2)</f>
        <v>3.2638084080788468</v>
      </c>
      <c r="K165" s="103">
        <f>IF(+'2grid'!K165*CL$2&lt;0,0,+'2grid'!K165*CL$2)</f>
        <v>3.9708082464077292</v>
      </c>
      <c r="L165" s="103">
        <f>IF(+'2grid'!L165*CM$2&lt;0,0,+'2grid'!L165*CM$2)</f>
        <v>4.6247104998508242</v>
      </c>
      <c r="M165" s="103">
        <f>IF(+'2grid'!M165*CN$2&lt;0,0,+'2grid'!M165*CN$2)</f>
        <v>6.2713482232216844</v>
      </c>
      <c r="N165" s="103">
        <f>IF(+'2grid'!N165*CO$2&lt;0,0,+'2grid'!N165*CO$2)</f>
        <v>8.4059179635322199</v>
      </c>
      <c r="O165" s="103">
        <f>IF(+'2grid'!O165*CP$2&lt;0,0,+'2grid'!O165*CP$2)</f>
        <v>11.158249327519767</v>
      </c>
      <c r="P165" s="103">
        <f>IF(+'2grid'!P165*CQ$2&lt;0,0,+'2grid'!P165*CQ$2)</f>
        <v>14.689407251773961</v>
      </c>
      <c r="Q165" s="103">
        <f>IF(+'2grid'!Q165*CR$2&lt;0,0,+'2grid'!Q165*CR$2)</f>
        <v>19.198118459420982</v>
      </c>
      <c r="R165" s="103">
        <f>IF(+'2grid'!R165*CS$2&lt;0,0,+'2grid'!R165*CS$2)</f>
        <v>24.928025546197109</v>
      </c>
      <c r="S165" s="103">
        <f>IF(+'2grid'!S165*CT$2&lt;0,0,+'2grid'!S165*CT$2)</f>
        <v>32.175574530885051</v>
      </c>
      <c r="T165" s="103">
        <f>IF(+'2grid'!T165*CU$2&lt;0,0,+'2grid'!T165*CU$2)</f>
        <v>41.298076646695222</v>
      </c>
      <c r="U165" s="103">
        <f>IF(+'2grid'!U165*CV$2&lt;0,0,+'2grid'!U165*CV$2)</f>
        <v>44.993678870081261</v>
      </c>
      <c r="V165" s="103">
        <f>IF(+'2grid'!V165*CW$2&lt;0,0,+'2grid'!V165*CW$2)</f>
        <v>48.606870853059092</v>
      </c>
      <c r="W165" s="103">
        <f>IF(+'2grid'!W165*CX$2&lt;0,0,+'2grid'!W165*CX$2)</f>
        <v>59.514433220154729</v>
      </c>
      <c r="X165" s="103">
        <f>IF(+'2grid'!X165*CY$2&lt;0,0,+'2grid'!X165*CY$2)</f>
        <v>70.411144099746693</v>
      </c>
      <c r="Y165" s="103">
        <f>IF(+'2grid'!Y165*CZ$2&lt;0,0,+'2grid'!Y165*CZ$2)</f>
        <v>81.05364237341395</v>
      </c>
      <c r="Z165" s="103">
        <f>IF(+'2grid'!Z165*DA$2&lt;0,0,+'2grid'!Z165*DA$2)</f>
        <v>91.138126889283356</v>
      </c>
      <c r="AA165" s="103">
        <f>IF(+'2grid'!AA165*DB$2&lt;0,0,+'2grid'!AA165*DB$2)</f>
        <v>100.27017557508417</v>
      </c>
      <c r="AB165" s="103">
        <f>IF(+'2grid'!AB165*DC$2&lt;0,0,+'2grid'!AB165*DC$2)</f>
        <v>98.100202567186997</v>
      </c>
      <c r="AC165" s="103">
        <f>IF(+'2grid'!AC165*DD$2&lt;0,0,+'2grid'!AC165*DD$2)</f>
        <v>94.386978742891728</v>
      </c>
      <c r="AD165" s="103">
        <f>IF(+'2grid'!AD165*DE$2&lt;0,0,+'2grid'!AD165*DE$2)</f>
        <v>99.529648975012378</v>
      </c>
      <c r="AE165" s="103">
        <f>IF(+'2grid'!AE165*DF$2&lt;0,0,+'2grid'!AE165*DF$2)</f>
        <v>104.67035533545763</v>
      </c>
      <c r="AF165" s="103">
        <f>IF(+'2grid'!AF165*DG$2&lt;0,0,+'2grid'!AF165*DG$2)</f>
        <v>109.8017418430919</v>
      </c>
      <c r="AG165" s="103">
        <f>IF(+'2grid'!AG165*DH$2&lt;0,0,+'2grid'!AG165*DH$2)</f>
        <v>114.91605686509982</v>
      </c>
      <c r="AH165" s="103">
        <f>IF(+'2grid'!AH165*DI$2&lt;0,0,+'2grid'!AH165*DI$2)</f>
        <v>120.00511517506162</v>
      </c>
      <c r="AI165" s="103">
        <f>IF(+'2grid'!AI165*DJ$2&lt;0,0,+'2grid'!AI165*DJ$2)</f>
        <v>125.06025492539997</v>
      </c>
      <c r="AJ165" s="103">
        <f>IF(+'2grid'!AJ165*DK$2&lt;0,0,+'2grid'!AJ165*DK$2)</f>
        <v>130.07228865596275</v>
      </c>
      <c r="AK165" s="103">
        <f>IF(+'2grid'!AK165*DL$2&lt;0,0,+'2grid'!AK165*DL$2)</f>
        <v>135.03144727341868</v>
      </c>
      <c r="AL165" s="103">
        <f>IF(+'2grid'!AL165*DM$2&lt;0,0,+'2grid'!AL165*DM$2)</f>
        <v>139.92731570122157</v>
      </c>
      <c r="AM165" s="103">
        <f>IF(+'2grid'!AM165*DN$2&lt;0,0,+'2grid'!AM165*DN$2)</f>
        <v>144.74875860276038</v>
      </c>
      <c r="AN165" s="103">
        <f>IF(+'2grid'!AN165*DO$2&lt;0,0,+'2grid'!AN165*DO$2)</f>
        <v>163.95001170488007</v>
      </c>
      <c r="AO165" s="103">
        <f>IF(+'2grid'!AO165*DP$2&lt;0,0,+'2grid'!AO165*DP$2)</f>
        <v>183.01713631038075</v>
      </c>
      <c r="AP165" s="103">
        <f>IF(+'2grid'!AP165*DQ$2&lt;0,0,+'2grid'!AP165*DQ$2)</f>
        <v>201.9085898433988</v>
      </c>
      <c r="AQ165" s="103">
        <f>IF(+'2grid'!AQ165*DR$2&lt;0,0,+'2grid'!AQ165*DR$2)</f>
        <v>220.57961292403115</v>
      </c>
      <c r="AR165" s="103">
        <f>IF(+'2grid'!AR165*DS$2&lt;0,0,+'2grid'!AR165*DS$2)</f>
        <v>238.98178671185906</v>
      </c>
      <c r="AS165" s="103">
        <f>IF(+'2grid'!AS165*DT$2&lt;0,0,+'2grid'!AS165*DT$2)</f>
        <v>247.54167069625075</v>
      </c>
      <c r="AT165" s="103">
        <f>IF(+'2grid'!AT165*DU$2&lt;0,0,+'2grid'!AT165*DU$2)</f>
        <v>255.81506911216997</v>
      </c>
      <c r="AU165" s="103">
        <f>IF(+'2grid'!AU165*DV$2&lt;0,0,+'2grid'!AU165*DV$2)</f>
        <v>263.76383379528329</v>
      </c>
      <c r="AV165" s="103">
        <f>IF(+'2grid'!AV165*DW$2&lt;0,0,+'2grid'!AV165*DW$2)</f>
        <v>271.34567133261936</v>
      </c>
      <c r="AW165" s="103">
        <f>IF(+'2grid'!AW165*DX$2&lt;0,0,+'2grid'!AW165*DX$2)</f>
        <v>278.51338420509677</v>
      </c>
      <c r="AX165" s="103">
        <f>IF(+'2grid'!AX165*DY$2&lt;0,0,+'2grid'!AX165*DY$2)</f>
        <v>354.12870364076554</v>
      </c>
      <c r="AY165" s="103">
        <f>IF(+'2grid'!AY165*DZ$2&lt;0,0,+'2grid'!AY165*DZ$2)</f>
        <v>426.86126666545226</v>
      </c>
      <c r="AZ165" s="103">
        <f>IF(+'2grid'!AZ165*EA$2&lt;0,0,+'2grid'!AZ165*EA$2)</f>
        <v>496.42667999887146</v>
      </c>
      <c r="BA165" s="103">
        <f>IF(+'2grid'!BA165*EB$2&lt;0,0,+'2grid'!BA165*EB$2)</f>
        <v>562.49814831562105</v>
      </c>
      <c r="BB165" s="103">
        <f>IF(+'2grid'!BB165*EC$2&lt;0,0,+'2grid'!BB165*EC$2)</f>
        <v>624.69586051839201</v>
      </c>
      <c r="BC165" s="103">
        <f>IF(+'2grid'!BC165*ED$2&lt;0,0,+'2grid'!BC165*ED$2)</f>
        <v>789.91399999999999</v>
      </c>
      <c r="BD165" s="103">
        <f>IF(+'2grid'!BD165*EE$2&lt;0,0,+'2grid'!BD165*EE$2)</f>
        <v>896.82600000000002</v>
      </c>
      <c r="BE165" s="103">
        <f>IF(+'2grid'!BE165*EF$2&lt;0,0,+'2grid'!BE165*EF$2)</f>
        <v>1703.77</v>
      </c>
      <c r="BF165" s="103">
        <f>IF(+'2grid'!BF165*EG$2&lt;0,0,+'2grid'!BF165*EG$2)</f>
        <v>2168.2139999999999</v>
      </c>
      <c r="BG165" s="103">
        <f>IF(+'2grid'!BG165*EH$2&lt;0,0,+'2grid'!BG165*EH$2)</f>
        <v>3078.9</v>
      </c>
      <c r="BH165" s="103">
        <f>IF(+'2grid'!BH165*EI$2&lt;0,0,+'2grid'!BH165*EI$2)</f>
        <v>3168</v>
      </c>
      <c r="BI165" s="103">
        <f>IF(+'2grid'!BI165*EJ$2&lt;0,0,+'2grid'!BI165*EJ$2)</f>
        <v>3274.92</v>
      </c>
      <c r="BJ165" s="103">
        <f>IF(+'2grid'!BJ165*EK$2&lt;0,0,+'2grid'!BJ165*EK$2)</f>
        <v>3346.2</v>
      </c>
      <c r="BK165" s="103">
        <f>IF(+'2grid'!BK165*EL$2&lt;0,0,+'2grid'!BK165*EL$2)</f>
        <v>3435.3</v>
      </c>
      <c r="BL165" s="103">
        <f>IF(+'2grid'!BL165*EM$2&lt;0,0,+'2grid'!BL165*EM$2)</f>
        <v>3524.4</v>
      </c>
      <c r="BM165" s="103">
        <f>IF(+'2grid'!BM165*EN$2&lt;0,0,+'2grid'!BM165*EN$2)</f>
        <v>3613.5</v>
      </c>
      <c r="BN165" s="103">
        <f>IF(+'2grid'!BN165*EO$2&lt;0,0,+'2grid'!BN165*EO$2)</f>
        <v>3702.6</v>
      </c>
      <c r="BO165" s="103">
        <f>IF(+'2grid'!BO165*EP$2&lt;0,0,+'2grid'!BO165*EP$2)</f>
        <v>3798.63</v>
      </c>
      <c r="BP165" s="103">
        <f>IF(+'2grid'!BP165*EQ$2&lt;0,0,+'2grid'!BP165*EQ$2)</f>
        <v>3861</v>
      </c>
      <c r="BQ165" s="103">
        <f>IF(+'2grid'!BQ165*ER$2&lt;0,0,+'2grid'!BQ165*ER$2)</f>
        <v>4187.7</v>
      </c>
      <c r="BR165" s="103">
        <f>IF(+'2grid'!BR165*ES$2&lt;0,0,+'2grid'!BR165*ES$2)</f>
        <v>4346.1000000000004</v>
      </c>
      <c r="BS165" s="103">
        <f>IF(+'2grid'!BS165*ET$2&lt;0,0,+'2grid'!BS165*ET$2)</f>
        <v>4455</v>
      </c>
      <c r="BT165" s="103">
        <f>IF(+'2grid'!BT165*EU$2&lt;0,0,+'2grid'!BT165*EU$2)</f>
        <v>4669.0380000000114</v>
      </c>
      <c r="BU165" s="103">
        <f>IF(+'2grid'!BU165*EV$2&lt;0,0,+'2grid'!BU165*EV$2)</f>
        <v>4868.7803999999633</v>
      </c>
      <c r="BV165" s="103">
        <f>IF(+'2grid'!BV165*EW$2&lt;0,0,+'2grid'!BV165*EW$2)</f>
        <v>5010.8533199999356</v>
      </c>
      <c r="BW165" s="103">
        <f>IF(+'2grid'!BW165*EX$2&lt;0,0,+'2grid'!BW165*EX$2)</f>
        <v>5179.3631999998779</v>
      </c>
      <c r="BX165" s="103">
        <f>IF(+'2grid'!BX165*EY$2&lt;0,0,+'2grid'!BX165*EY$2)</f>
        <v>5358.2176559998643</v>
      </c>
      <c r="BY165" s="103">
        <f>IF(+'2grid'!BY165*EZ$2&lt;0,0,+'2grid'!BY165*EZ$2)</f>
        <v>5542.4557759998315</v>
      </c>
      <c r="BZ165" s="103">
        <f>IF(+'2grid'!BZ165*FA$2&lt;0,0,+'2grid'!BZ165*FA$2)</f>
        <v>5705.1757781331407</v>
      </c>
      <c r="CA165" s="103">
        <f>IF(+'2grid'!CA165*FB$2&lt;0,0,+'2grid'!CA165*FB$2)</f>
        <v>5873.038226488693</v>
      </c>
    </row>
    <row r="166" spans="1:79" x14ac:dyDescent="0.2">
      <c r="A166" s="9">
        <f>+data!B168</f>
        <v>604</v>
      </c>
      <c r="B166" s="103">
        <f>IF(+'2grid'!B166*CC$2&lt;0,0,+'2grid'!B166*CC$2)</f>
        <v>0</v>
      </c>
      <c r="C166" s="103">
        <f>IF(+'2grid'!C166*CD$2&lt;0,0,+'2grid'!C166*CD$2)</f>
        <v>0</v>
      </c>
      <c r="D166" s="103">
        <f>IF(+'2grid'!D166*CE$2&lt;0,0,+'2grid'!D166*CE$2)</f>
        <v>0</v>
      </c>
      <c r="E166" s="103">
        <f>IF(+'2grid'!E166*CF$2&lt;0,0,+'2grid'!E166*CF$2)</f>
        <v>0</v>
      </c>
      <c r="F166" s="103">
        <f>IF(+'2grid'!F166*CG$2&lt;0,0,+'2grid'!F166*CG$2)</f>
        <v>2.7757221403783796</v>
      </c>
      <c r="G166" s="103">
        <f>IF(+'2grid'!G166*CH$2&lt;0,0,+'2grid'!G166*CH$2)</f>
        <v>12.490749631702705</v>
      </c>
      <c r="H166" s="103">
        <f>IF(+'2grid'!H166*CI$2&lt;0,0,+'2grid'!H166*CI$2)</f>
        <v>53.960038408955718</v>
      </c>
      <c r="I166" s="103">
        <f>IF(+'2grid'!I166*CJ$2&lt;0,0,+'2grid'!I166*CJ$2)</f>
        <v>226.63216131761399</v>
      </c>
      <c r="J166" s="103">
        <f>IF(+'2grid'!J166*CK$2&lt;0,0,+'2grid'!J166*CK$2)</f>
        <v>288.39204360632993</v>
      </c>
      <c r="K166" s="103">
        <f>IF(+'2grid'!K166*CL$2&lt;0,0,+'2grid'!K166*CL$2)</f>
        <v>353.44615565705601</v>
      </c>
      <c r="L166" s="103">
        <f>IF(+'2grid'!L166*CM$2&lt;0,0,+'2grid'!L166*CM$2)</f>
        <v>411.02413984608614</v>
      </c>
      <c r="M166" s="103">
        <f>IF(+'2grid'!M166*CN$2&lt;0,0,+'2grid'!M166*CN$2)</f>
        <v>478.8066240236293</v>
      </c>
      <c r="N166" s="103">
        <f>IF(+'2grid'!N166*CO$2&lt;0,0,+'2grid'!N166*CO$2)</f>
        <v>551.06147021366439</v>
      </c>
      <c r="O166" s="103">
        <f>IF(+'2grid'!O166*CP$2&lt;0,0,+'2grid'!O166*CP$2)</f>
        <v>627.79914706936404</v>
      </c>
      <c r="P166" s="103">
        <f>IF(+'2grid'!P166*CQ$2&lt;0,0,+'2grid'!P166*CQ$2)</f>
        <v>708.96682211821189</v>
      </c>
      <c r="Q166" s="103">
        <f>IF(+'2grid'!Q166*CR$2&lt;0,0,+'2grid'!Q166*CR$2)</f>
        <v>794.42931120869514</v>
      </c>
      <c r="R166" s="103">
        <f>IF(+'2grid'!R166*CS$2&lt;0,0,+'2grid'!R166*CS$2)</f>
        <v>883.94432374505209</v>
      </c>
      <c r="S166" s="103">
        <f>IF(+'2grid'!S166*CT$2&lt;0,0,+'2grid'!S166*CT$2)</f>
        <v>977.12985791227538</v>
      </c>
      <c r="T166" s="103">
        <f>IF(+'2grid'!T166*CU$2&lt;0,0,+'2grid'!T166*CU$2)</f>
        <v>1073.4205424582747</v>
      </c>
      <c r="U166" s="103">
        <f>IF(+'2grid'!U166*CV$2&lt;0,0,+'2grid'!U166*CV$2)</f>
        <v>1243.2516284915123</v>
      </c>
      <c r="V166" s="103">
        <f>IF(+'2grid'!V166*CW$2&lt;0,0,+'2grid'!V166*CW$2)</f>
        <v>1413.4034109063741</v>
      </c>
      <c r="W166" s="103">
        <f>IF(+'2grid'!W166*CX$2&lt;0,0,+'2grid'!W166*CX$2)</f>
        <v>1532.60923295668</v>
      </c>
      <c r="X166" s="103">
        <f>IF(+'2grid'!X166*CY$2&lt;0,0,+'2grid'!X166*CY$2)</f>
        <v>1643.7445923841394</v>
      </c>
      <c r="Y166" s="103">
        <f>IF(+'2grid'!Y166*CZ$2&lt;0,0,+'2grid'!Y166*CZ$2)</f>
        <v>1742.7856523817843</v>
      </c>
      <c r="Z166" s="103">
        <f>IF(+'2grid'!Z166*DA$2&lt;0,0,+'2grid'!Z166*DA$2)</f>
        <v>1824.4135798120651</v>
      </c>
      <c r="AA166" s="103">
        <f>IF(+'2grid'!AA166*DB$2&lt;0,0,+'2grid'!AA166*DB$2)</f>
        <v>1881.2067340507683</v>
      </c>
      <c r="AB166" s="103">
        <f>IF(+'2grid'!AB166*DC$2&lt;0,0,+'2grid'!AB166*DC$2)</f>
        <v>588.7146509745628</v>
      </c>
      <c r="AC166" s="103">
        <f>IF(+'2grid'!AC166*DD$2&lt;0,0,+'2grid'!AC166*DD$2)</f>
        <v>637.03443357835897</v>
      </c>
      <c r="AD166" s="103">
        <f>IF(+'2grid'!AD166*DE$2&lt;0,0,+'2grid'!AD166*DE$2)</f>
        <v>630.60947748761555</v>
      </c>
      <c r="AE166" s="103">
        <f>IF(+'2grid'!AE166*DF$2&lt;0,0,+'2grid'!AE166*DF$2)</f>
        <v>623.83669666057631</v>
      </c>
      <c r="AF166" s="103">
        <f>IF(+'2grid'!AF166*DG$2&lt;0,0,+'2grid'!AF166*DG$2)</f>
        <v>616.70704964621575</v>
      </c>
      <c r="AG166" s="103">
        <f>IF(+'2grid'!AG166*DH$2&lt;0,0,+'2grid'!AG166*DH$2)</f>
        <v>609.20989653917241</v>
      </c>
      <c r="AH166" s="103">
        <f>IF(+'2grid'!AH166*DI$2&lt;0,0,+'2grid'!AH166*DI$2)</f>
        <v>601.33275277236487</v>
      </c>
      <c r="AI166" s="103">
        <f>IF(+'2grid'!AI166*DJ$2&lt;0,0,+'2grid'!AI166*DJ$2)</f>
        <v>593.06098963142301</v>
      </c>
      <c r="AJ166" s="103">
        <f>IF(+'2grid'!AJ166*DK$2&lt;0,0,+'2grid'!AJ166*DK$2)</f>
        <v>584.37746692384906</v>
      </c>
      <c r="AK166" s="103">
        <f>IF(+'2grid'!AK166*DL$2&lt;0,0,+'2grid'!AK166*DL$2)</f>
        <v>575.26207831517479</v>
      </c>
      <c r="AL166" s="103">
        <f>IF(+'2grid'!AL166*DM$2&lt;0,0,+'2grid'!AL166*DM$2)</f>
        <v>565.69118291096049</v>
      </c>
      <c r="AM166" s="103">
        <f>IF(+'2grid'!AM166*DN$2&lt;0,0,+'2grid'!AM166*DN$2)</f>
        <v>555.63688673425247</v>
      </c>
      <c r="AN166" s="103">
        <f>IF(+'2grid'!AN166*DO$2&lt;0,0,+'2grid'!AN166*DO$2)</f>
        <v>545.066123272406</v>
      </c>
      <c r="AO166" s="103">
        <f>IF(+'2grid'!AO166*DP$2&lt;0,0,+'2grid'!AO166*DP$2)</f>
        <v>533.9394607420154</v>
      </c>
      <c r="AP166" s="103">
        <f>IF(+'2grid'!AP166*DQ$2&lt;0,0,+'2grid'!AP166*DQ$2)</f>
        <v>614.10530966794056</v>
      </c>
      <c r="AQ166" s="103">
        <f>IF(+'2grid'!AQ166*DR$2&lt;0,0,+'2grid'!AQ166*DR$2)</f>
        <v>692.67034717624551</v>
      </c>
      <c r="AR166" s="103">
        <f>IF(+'2grid'!AR166*DS$2&lt;0,0,+'2grid'!AR166*DS$2)</f>
        <v>779.67756575443229</v>
      </c>
      <c r="AS166" s="103">
        <f>IF(+'2grid'!AS166*DT$2&lt;0,0,+'2grid'!AS166*DT$2)</f>
        <v>881.17995732745294</v>
      </c>
      <c r="AT166" s="103">
        <f>IF(+'2grid'!AT166*DU$2&lt;0,0,+'2grid'!AT166*DU$2)</f>
        <v>976.15130127433986</v>
      </c>
      <c r="AU166" s="103">
        <f>IF(+'2grid'!AU166*DV$2&lt;0,0,+'2grid'!AU166*DV$2)</f>
        <v>1127.5404947624675</v>
      </c>
      <c r="AV166" s="103">
        <f>IF(+'2grid'!AV166*DW$2&lt;0,0,+'2grid'!AV166*DW$2)</f>
        <v>1445.1637732948761</v>
      </c>
      <c r="AW166" s="103">
        <f>IF(+'2grid'!AW166*DX$2&lt;0,0,+'2grid'!AW166*DX$2)</f>
        <v>1666.5653066540824</v>
      </c>
      <c r="AX166" s="103">
        <f>IF(+'2grid'!AX166*DY$2&lt;0,0,+'2grid'!AX166*DY$2)</f>
        <v>1754.6921209997606</v>
      </c>
      <c r="AY166" s="103">
        <f>IF(+'2grid'!AY166*DZ$2&lt;0,0,+'2grid'!AY166*DZ$2)</f>
        <v>1819.3542111463717</v>
      </c>
      <c r="AZ166" s="103">
        <f>IF(+'2grid'!AZ166*EA$2&lt;0,0,+'2grid'!AZ166*EA$2)</f>
        <v>1864.3387516667601</v>
      </c>
      <c r="BA166" s="103">
        <f>IF(+'2grid'!BA166*EB$2&lt;0,0,+'2grid'!BA166*EB$2)</f>
        <v>1894.2896823999397</v>
      </c>
      <c r="BB166" s="103">
        <f>IF(+'2grid'!BB166*EC$2&lt;0,0,+'2grid'!BB166*EC$2)</f>
        <v>1797.920567417108</v>
      </c>
      <c r="BC166" s="103">
        <f>IF(+'2grid'!BC166*ED$2&lt;0,0,+'2grid'!BC166*ED$2)</f>
        <v>1905.144</v>
      </c>
      <c r="BD166" s="103">
        <f>IF(+'2grid'!BD166*EE$2&lt;0,0,+'2grid'!BD166*EE$2)</f>
        <v>2751.114</v>
      </c>
      <c r="BE166" s="103">
        <f>IF(+'2grid'!BE166*EF$2&lt;0,0,+'2grid'!BE166*EF$2)</f>
        <v>3486.1</v>
      </c>
      <c r="BF166" s="103">
        <f>IF(+'2grid'!BF166*EG$2&lt;0,0,+'2grid'!BF166*EG$2)</f>
        <v>3865.12</v>
      </c>
      <c r="BG166" s="103">
        <f>IF(+'2grid'!BG166*EH$2&lt;0,0,+'2grid'!BG166*EH$2)</f>
        <v>4242.1499999999996</v>
      </c>
      <c r="BH166" s="103">
        <f>IF(+'2grid'!BH166*EI$2&lt;0,0,+'2grid'!BH166*EI$2)</f>
        <v>4207.5</v>
      </c>
      <c r="BI166" s="103">
        <f>IF(+'2grid'!BI166*EJ$2&lt;0,0,+'2grid'!BI166*EJ$2)</f>
        <v>4217.3999999999996</v>
      </c>
      <c r="BJ166" s="103">
        <f>IF(+'2grid'!BJ166*EK$2&lt;0,0,+'2grid'!BJ166*EK$2)</f>
        <v>4276.8</v>
      </c>
      <c r="BK166" s="103">
        <f>IF(+'2grid'!BK166*EL$2&lt;0,0,+'2grid'!BK166*EL$2)</f>
        <v>4237.2</v>
      </c>
      <c r="BL166" s="103">
        <f>IF(+'2grid'!BL166*EM$2&lt;0,0,+'2grid'!BL166*EM$2)</f>
        <v>4306.5</v>
      </c>
      <c r="BM166" s="103">
        <f>IF(+'2grid'!BM166*EN$2&lt;0,0,+'2grid'!BM166*EN$2)</f>
        <v>4356</v>
      </c>
      <c r="BN166" s="103">
        <f>IF(+'2grid'!BN166*EO$2&lt;0,0,+'2grid'!BN166*EO$2)</f>
        <v>4375.8</v>
      </c>
      <c r="BO166" s="103">
        <f>IF(+'2grid'!BO166*EP$2&lt;0,0,+'2grid'!BO166*EP$2)</f>
        <v>4385.7</v>
      </c>
      <c r="BP166" s="103">
        <f>IF(+'2grid'!BP166*EQ$2&lt;0,0,+'2grid'!BP166*EQ$2)</f>
        <v>4395.6000000000004</v>
      </c>
      <c r="BQ166" s="103">
        <f>IF(+'2grid'!BQ166*ER$2&lt;0,0,+'2grid'!BQ166*ER$2)</f>
        <v>5338.08</v>
      </c>
      <c r="BR166" s="103">
        <f>IF(+'2grid'!BR166*ES$2&lt;0,0,+'2grid'!BR166*ES$2)</f>
        <v>5336.1</v>
      </c>
      <c r="BS166" s="103">
        <f>IF(+'2grid'!BS166*ET$2&lt;0,0,+'2grid'!BS166*ET$2)</f>
        <v>5473.71</v>
      </c>
      <c r="BT166" s="103">
        <f>IF(+'2grid'!BT166*EU$2&lt;0,0,+'2grid'!BT166*EU$2)</f>
        <v>5920.7939999999771</v>
      </c>
      <c r="BU166" s="103">
        <f>IF(+'2grid'!BU166*EV$2&lt;0,0,+'2grid'!BU166*EV$2)</f>
        <v>6248.6621999999124</v>
      </c>
      <c r="BV166" s="103">
        <f>IF(+'2grid'!BV166*EW$2&lt;0,0,+'2grid'!BV166*EW$2)</f>
        <v>6385.2267599999295</v>
      </c>
      <c r="BW166" s="103">
        <f>IF(+'2grid'!BW166*EX$2&lt;0,0,+'2grid'!BW166*EX$2)</f>
        <v>6625.8125999998756</v>
      </c>
      <c r="BX166" s="103">
        <f>IF(+'2grid'!BX166*EY$2&lt;0,0,+'2grid'!BX166*EY$2)</f>
        <v>6949.482407999898</v>
      </c>
      <c r="BY166" s="103">
        <f>IF(+'2grid'!BY166*EZ$2&lt;0,0,+'2grid'!BY166*EZ$2)</f>
        <v>7230.3295679999064</v>
      </c>
      <c r="BZ166" s="103">
        <f>IF(+'2grid'!BZ166*FA$2&lt;0,0,+'2grid'!BZ166*FA$2)</f>
        <v>7449.1236863998593</v>
      </c>
      <c r="CA166" s="103">
        <f>IF(+'2grid'!CA166*FB$2&lt;0,0,+'2grid'!CA166*FB$2)</f>
        <v>7700.9014367998425</v>
      </c>
    </row>
    <row r="167" spans="1:79" x14ac:dyDescent="0.2">
      <c r="A167" s="9">
        <f>+data!B169</f>
        <v>608</v>
      </c>
      <c r="B167" s="103">
        <f>IF(+'2grid'!B167*CC$2&lt;0,0,+'2grid'!B167*CC$2)</f>
        <v>0</v>
      </c>
      <c r="C167" s="103">
        <f>IF(+'2grid'!C167*CD$2&lt;0,0,+'2grid'!C167*CD$2)</f>
        <v>0</v>
      </c>
      <c r="D167" s="103">
        <f>IF(+'2grid'!D167*CE$2&lt;0,0,+'2grid'!D167*CE$2)</f>
        <v>0</v>
      </c>
      <c r="E167" s="103">
        <f>IF(+'2grid'!E167*CF$2&lt;0,0,+'2grid'!E167*CF$2)</f>
        <v>0</v>
      </c>
      <c r="F167" s="103">
        <f>IF(+'2grid'!F167*CG$2&lt;0,0,+'2grid'!F167*CG$2)</f>
        <v>0</v>
      </c>
      <c r="G167" s="103">
        <f>IF(+'2grid'!G167*CH$2&lt;0,0,+'2grid'!G167*CH$2)</f>
        <v>0.29142375169475621</v>
      </c>
      <c r="H167" s="103">
        <f>IF(+'2grid'!H167*CI$2&lt;0,0,+'2grid'!H167*CI$2)</f>
        <v>1.2589506073213466</v>
      </c>
      <c r="I167" s="103">
        <f>IF(+'2grid'!I167*CJ$2&lt;0,0,+'2grid'!I167*CJ$2)</f>
        <v>5.2875925507496566</v>
      </c>
      <c r="J167" s="103">
        <f>IF(+'2grid'!J167*CK$2&lt;0,0,+'2grid'!J167*CK$2)</f>
        <v>6.1977588865701714</v>
      </c>
      <c r="K167" s="103">
        <f>IF(+'2grid'!K167*CL$2&lt;0,0,+'2grid'!K167*CL$2)</f>
        <v>7.7820663404453301</v>
      </c>
      <c r="L167" s="103">
        <f>IF(+'2grid'!L167*CM$2&lt;0,0,+'2grid'!L167*CM$2)</f>
        <v>10.168194615360967</v>
      </c>
      <c r="M167" s="103">
        <f>IF(+'2grid'!M167*CN$2&lt;0,0,+'2grid'!M167*CN$2)</f>
        <v>11.354813239957751</v>
      </c>
      <c r="N167" s="103">
        <f>IF(+'2grid'!N167*CO$2&lt;0,0,+'2grid'!N167*CO$2)</f>
        <v>12.540862225424265</v>
      </c>
      <c r="O167" s="103">
        <f>IF(+'2grid'!O167*CP$2&lt;0,0,+'2grid'!O167*CP$2)</f>
        <v>13.726542773387038</v>
      </c>
      <c r="P167" s="103">
        <f>IF(+'2grid'!P167*CQ$2&lt;0,0,+'2grid'!P167*CQ$2)</f>
        <v>14.912011789480847</v>
      </c>
      <c r="Q167" s="103">
        <f>IF(+'2grid'!Q167*CR$2&lt;0,0,+'2grid'!Q167*CR$2)</f>
        <v>16.097390086388351</v>
      </c>
      <c r="R167" s="103">
        <f>IF(+'2grid'!R167*CS$2&lt;0,0,+'2grid'!R167*CS$2)</f>
        <v>17.28276923410349</v>
      </c>
      <c r="S167" s="103">
        <f>IF(+'2grid'!S167*CT$2&lt;0,0,+'2grid'!S167*CT$2)</f>
        <v>18.46821725323252</v>
      </c>
      <c r="T167" s="103">
        <f>IF(+'2grid'!T167*CU$2&lt;0,0,+'2grid'!T167*CU$2)</f>
        <v>19.653783325172192</v>
      </c>
      <c r="U167" s="103">
        <f>IF(+'2grid'!U167*CV$2&lt;0,0,+'2grid'!U167*CV$2)</f>
        <v>20.839501671586383</v>
      </c>
      <c r="V167" s="103">
        <f>IF(+'2grid'!V167*CW$2&lt;0,0,+'2grid'!V167*CW$2)</f>
        <v>22.025394735485694</v>
      </c>
      <c r="W167" s="103">
        <f>IF(+'2grid'!W167*CX$2&lt;0,0,+'2grid'!W167*CX$2)</f>
        <v>41.780656400047839</v>
      </c>
      <c r="X167" s="103">
        <f>IF(+'2grid'!X167*CY$2&lt;0,0,+'2grid'!X167*CY$2)</f>
        <v>63.434152565789454</v>
      </c>
      <c r="Y167" s="103">
        <f>IF(+'2grid'!Y167*CZ$2&lt;0,0,+'2grid'!Y167*CZ$2)</f>
        <v>86.986352023281114</v>
      </c>
      <c r="Z167" s="103">
        <f>IF(+'2grid'!Z167*DA$2&lt;0,0,+'2grid'!Z167*DA$2)</f>
        <v>112.43770940219528</v>
      </c>
      <c r="AA167" s="103">
        <f>IF(+'2grid'!AA167*DB$2&lt;0,0,+'2grid'!AA167*DB$2)</f>
        <v>139.78865465894521</v>
      </c>
      <c r="AB167" s="103">
        <f>IF(+'2grid'!AB167*DC$2&lt;0,0,+'2grid'!AB167*DC$2)</f>
        <v>233.158050357164</v>
      </c>
      <c r="AC167" s="103">
        <f>IF(+'2grid'!AC167*DD$2&lt;0,0,+'2grid'!AC167*DD$2)</f>
        <v>379.14937274433981</v>
      </c>
      <c r="AD167" s="103">
        <f>IF(+'2grid'!AD167*DE$2&lt;0,0,+'2grid'!AD167*DE$2)</f>
        <v>407.91997904381657</v>
      </c>
      <c r="AE167" s="103">
        <f>IF(+'2grid'!AE167*DF$2&lt;0,0,+'2grid'!AE167*DF$2)</f>
        <v>437.314370597741</v>
      </c>
      <c r="AF167" s="103">
        <f>IF(+'2grid'!AF167*DG$2&lt;0,0,+'2grid'!AF167*DG$2)</f>
        <v>467.33254279258659</v>
      </c>
      <c r="AG167" s="103">
        <f>IF(+'2grid'!AG167*DH$2&lt;0,0,+'2grid'!AG167*DH$2)</f>
        <v>497.97449123397956</v>
      </c>
      <c r="AH167" s="103">
        <f>IF(+'2grid'!AH167*DI$2&lt;0,0,+'2grid'!AH167*DI$2)</f>
        <v>529.24021174023733</v>
      </c>
      <c r="AI167" s="103">
        <f>IF(+'2grid'!AI167*DJ$2&lt;0,0,+'2grid'!AI167*DJ$2)</f>
        <v>561.12970033606121</v>
      </c>
      <c r="AJ167" s="103">
        <f>IF(+'2grid'!AJ167*DK$2&lt;0,0,+'2grid'!AJ167*DK$2)</f>
        <v>593.64295324638954</v>
      </c>
      <c r="AK167" s="103">
        <f>IF(+'2grid'!AK167*DL$2&lt;0,0,+'2grid'!AK167*DL$2)</f>
        <v>626.77996689039344</v>
      </c>
      <c r="AL167" s="103">
        <f>IF(+'2grid'!AL167*DM$2&lt;0,0,+'2grid'!AL167*DM$2)</f>
        <v>660.54073787562709</v>
      </c>
      <c r="AM167" s="103">
        <f>IF(+'2grid'!AM167*DN$2&lt;0,0,+'2grid'!AM167*DN$2)</f>
        <v>694.92526299231827</v>
      </c>
      <c r="AN167" s="103">
        <f>IF(+'2grid'!AN167*DO$2&lt;0,0,+'2grid'!AN167*DO$2)</f>
        <v>729.93353920780362</v>
      </c>
      <c r="AO167" s="103">
        <f>IF(+'2grid'!AO167*DP$2&lt;0,0,+'2grid'!AO167*DP$2)</f>
        <v>765.56556366109555</v>
      </c>
      <c r="AP167" s="103">
        <f>IF(+'2grid'!AP167*DQ$2&lt;0,0,+'2grid'!AP167*DQ$2)</f>
        <v>892.62601313312916</v>
      </c>
      <c r="AQ167" s="103">
        <f>IF(+'2grid'!AQ167*DR$2&lt;0,0,+'2grid'!AQ167*DR$2)</f>
        <v>1083.316928247054</v>
      </c>
      <c r="AR167" s="103">
        <f>IF(+'2grid'!AR167*DS$2&lt;0,0,+'2grid'!AR167*DS$2)</f>
        <v>1314.5791112332192</v>
      </c>
      <c r="AS167" s="103">
        <f>IF(+'2grid'!AS167*DT$2&lt;0,0,+'2grid'!AS167*DT$2)</f>
        <v>1596.1541909291113</v>
      </c>
      <c r="AT167" s="103">
        <f>IF(+'2grid'!AT167*DU$2&lt;0,0,+'2grid'!AT167*DU$2)</f>
        <v>1883.5937512119897</v>
      </c>
      <c r="AU167" s="103">
        <f>IF(+'2grid'!AU167*DV$2&lt;0,0,+'2grid'!AU167*DV$2)</f>
        <v>2168.945479962721</v>
      </c>
      <c r="AV167" s="103">
        <f>IF(+'2grid'!AV167*DW$2&lt;0,0,+'2grid'!AV167*DW$2)</f>
        <v>2420.8076387218471</v>
      </c>
      <c r="AW167" s="103">
        <f>IF(+'2grid'!AW167*DX$2&lt;0,0,+'2grid'!AW167*DX$2)</f>
        <v>2721.3069881307988</v>
      </c>
      <c r="AX167" s="103">
        <f>IF(+'2grid'!AX167*DY$2&lt;0,0,+'2grid'!AX167*DY$2)</f>
        <v>3234.3238174714352</v>
      </c>
      <c r="AY167" s="103">
        <f>IF(+'2grid'!AY167*DZ$2&lt;0,0,+'2grid'!AY167*DZ$2)</f>
        <v>3883.8105684995339</v>
      </c>
      <c r="AZ167" s="103">
        <f>IF(+'2grid'!AZ167*EA$2&lt;0,0,+'2grid'!AZ167*EA$2)</f>
        <v>4363.4664185106039</v>
      </c>
      <c r="BA167" s="103">
        <f>IF(+'2grid'!BA167*EB$2&lt;0,0,+'2grid'!BA167*EB$2)</f>
        <v>4959.4337737388669</v>
      </c>
      <c r="BB167" s="103">
        <f>IF(+'2grid'!BB167*EC$2&lt;0,0,+'2grid'!BB167*EC$2)</f>
        <v>5340.446644920783</v>
      </c>
      <c r="BC167" s="103">
        <f>IF(+'2grid'!BC167*ED$2&lt;0,0,+'2grid'!BC167*ED$2)</f>
        <v>6721.5739999999996</v>
      </c>
      <c r="BD167" s="103">
        <f>IF(+'2grid'!BD167*EE$2&lt;0,0,+'2grid'!BD167*EE$2)</f>
        <v>7305.66</v>
      </c>
      <c r="BE167" s="103">
        <f>IF(+'2grid'!BE167*EF$2&lt;0,0,+'2grid'!BE167*EF$2)</f>
        <v>9454.6959999999999</v>
      </c>
      <c r="BF167" s="103">
        <f>IF(+'2grid'!BF167*EG$2&lt;0,0,+'2grid'!BF167*EG$2)</f>
        <v>9741.68</v>
      </c>
      <c r="BG167" s="103">
        <f>IF(+'2grid'!BG167*EH$2&lt;0,0,+'2grid'!BG167*EH$2)</f>
        <v>9587.16</v>
      </c>
      <c r="BH167" s="103">
        <f>IF(+'2grid'!BH167*EI$2&lt;0,0,+'2grid'!BH167*EI$2)</f>
        <v>9537.66</v>
      </c>
      <c r="BI167" s="103">
        <f>IF(+'2grid'!BI167*EJ$2&lt;0,0,+'2grid'!BI167*EJ$2)</f>
        <v>9538.65</v>
      </c>
      <c r="BJ167" s="103">
        <f>IF(+'2grid'!BJ167*EK$2&lt;0,0,+'2grid'!BJ167*EK$2)</f>
        <v>9573.2999999999993</v>
      </c>
      <c r="BK167" s="103">
        <f>IF(+'2grid'!BK167*EL$2&lt;0,0,+'2grid'!BK167*EL$2)</f>
        <v>9751.5</v>
      </c>
      <c r="BL167" s="103">
        <f>IF(+'2grid'!BL167*EM$2&lt;0,0,+'2grid'!BL167*EM$2)</f>
        <v>9751.5</v>
      </c>
      <c r="BM167" s="103">
        <f>IF(+'2grid'!BM167*EN$2&lt;0,0,+'2grid'!BM167*EN$2)</f>
        <v>9900</v>
      </c>
      <c r="BN167" s="103">
        <f>IF(+'2grid'!BN167*EO$2&lt;0,0,+'2grid'!BN167*EO$2)</f>
        <v>10048.5</v>
      </c>
      <c r="BO167" s="103">
        <f>IF(+'2grid'!BO167*EP$2&lt;0,0,+'2grid'!BO167*EP$2)</f>
        <v>10197</v>
      </c>
      <c r="BP167" s="103">
        <f>IF(+'2grid'!BP167*EQ$2&lt;0,0,+'2grid'!BP167*EQ$2)</f>
        <v>10345.5</v>
      </c>
      <c r="BQ167" s="103">
        <f>IF(+'2grid'!BQ167*ER$2&lt;0,0,+'2grid'!BQ167*ER$2)</f>
        <v>10593</v>
      </c>
      <c r="BR167" s="103">
        <f>IF(+'2grid'!BR167*ES$2&lt;0,0,+'2grid'!BR167*ES$2)</f>
        <v>10622.7</v>
      </c>
      <c r="BS167" s="103">
        <f>IF(+'2grid'!BS167*ET$2&lt;0,0,+'2grid'!BS167*ET$2)</f>
        <v>10786.05</v>
      </c>
      <c r="BT167" s="103">
        <f>IF(+'2grid'!BT167*EU$2&lt;0,0,+'2grid'!BT167*EU$2)</f>
        <v>10945.44</v>
      </c>
      <c r="BU167" s="103">
        <f>IF(+'2grid'!BU167*EV$2&lt;0,0,+'2grid'!BU167*EV$2)</f>
        <v>11076.417000000047</v>
      </c>
      <c r="BV167" s="103">
        <f>IF(+'2grid'!BV167*EW$2&lt;0,0,+'2grid'!BV167*EW$2)</f>
        <v>11191.593600000042</v>
      </c>
      <c r="BW167" s="103">
        <f>IF(+'2grid'!BW167*EX$2&lt;0,0,+'2grid'!BW167*EX$2)</f>
        <v>11320.551000000109</v>
      </c>
      <c r="BX167" s="103">
        <f>IF(+'2grid'!BX167*EY$2&lt;0,0,+'2grid'!BX167*EY$2)</f>
        <v>11474.144880000096</v>
      </c>
      <c r="BY167" s="103">
        <f>IF(+'2grid'!BY167*EZ$2&lt;0,0,+'2grid'!BY167*EZ$2)</f>
        <v>11600.464480000168</v>
      </c>
      <c r="BZ167" s="103">
        <f>IF(+'2grid'!BZ167*FA$2&lt;0,0,+'2grid'!BZ167*FA$2)</f>
        <v>11727.828170666855</v>
      </c>
      <c r="CA167" s="103">
        <f>IF(+'2grid'!CA167*FB$2&lt;0,0,+'2grid'!CA167*FB$2)</f>
        <v>11862.226092444695</v>
      </c>
    </row>
    <row r="168" spans="1:79" x14ac:dyDescent="0.2">
      <c r="A168" s="9">
        <f>+data!B170</f>
        <v>612</v>
      </c>
      <c r="B168" s="103">
        <f>IF(+'2grid'!B168*CC$2&lt;0,0,+'2grid'!B168*CC$2)</f>
        <v>0</v>
      </c>
      <c r="C168" s="103">
        <f>IF(+'2grid'!C168*CD$2&lt;0,0,+'2grid'!C168*CD$2)</f>
        <v>0</v>
      </c>
      <c r="D168" s="103">
        <f>IF(+'2grid'!D168*CE$2&lt;0,0,+'2grid'!D168*CE$2)</f>
        <v>0</v>
      </c>
      <c r="E168" s="103">
        <f>IF(+'2grid'!E168*CF$2&lt;0,0,+'2grid'!E168*CF$2)</f>
        <v>0</v>
      </c>
      <c r="F168" s="103">
        <f>IF(+'2grid'!F168*CG$2&lt;0,0,+'2grid'!F168*CG$2)</f>
        <v>0</v>
      </c>
      <c r="G168" s="103">
        <f>IF(+'2grid'!G168*CH$2&lt;0,0,+'2grid'!G168*CH$2)</f>
        <v>0</v>
      </c>
      <c r="H168" s="103">
        <f>IF(+'2grid'!H168*CI$2&lt;0,0,+'2grid'!H168*CI$2)</f>
        <v>0</v>
      </c>
      <c r="I168" s="103">
        <f>IF(+'2grid'!I168*CJ$2&lt;0,0,+'2grid'!I168*CJ$2)</f>
        <v>0</v>
      </c>
      <c r="J168" s="103">
        <f>IF(+'2grid'!J168*CK$2&lt;0,0,+'2grid'!J168*CK$2)</f>
        <v>0</v>
      </c>
      <c r="K168" s="103">
        <f>IF(+'2grid'!K168*CL$2&lt;0,0,+'2grid'!K168*CL$2)</f>
        <v>0</v>
      </c>
      <c r="L168" s="103">
        <f>IF(+'2grid'!L168*CM$2&lt;0,0,+'2grid'!L168*CM$2)</f>
        <v>0</v>
      </c>
      <c r="M168" s="103">
        <f>IF(+'2grid'!M168*CN$2&lt;0,0,+'2grid'!M168*CN$2)</f>
        <v>0</v>
      </c>
      <c r="N168" s="103">
        <f>IF(+'2grid'!N168*CO$2&lt;0,0,+'2grid'!N168*CO$2)</f>
        <v>0</v>
      </c>
      <c r="O168" s="103">
        <f>IF(+'2grid'!O168*CP$2&lt;0,0,+'2grid'!O168*CP$2)</f>
        <v>0</v>
      </c>
      <c r="P168" s="103">
        <f>IF(+'2grid'!P168*CQ$2&lt;0,0,+'2grid'!P168*CQ$2)</f>
        <v>0</v>
      </c>
      <c r="Q168" s="103">
        <f>IF(+'2grid'!Q168*CR$2&lt;0,0,+'2grid'!Q168*CR$2)</f>
        <v>0</v>
      </c>
      <c r="R168" s="103">
        <f>IF(+'2grid'!R168*CS$2&lt;0,0,+'2grid'!R168*CS$2)</f>
        <v>0</v>
      </c>
      <c r="S168" s="103">
        <f>IF(+'2grid'!S168*CT$2&lt;0,0,+'2grid'!S168*CT$2)</f>
        <v>0</v>
      </c>
      <c r="T168" s="103">
        <f>IF(+'2grid'!T168*CU$2&lt;0,0,+'2grid'!T168*CU$2)</f>
        <v>0</v>
      </c>
      <c r="U168" s="103">
        <f>IF(+'2grid'!U168*CV$2&lt;0,0,+'2grid'!U168*CV$2)</f>
        <v>0</v>
      </c>
      <c r="V168" s="103">
        <f>IF(+'2grid'!V168*CW$2&lt;0,0,+'2grid'!V168*CW$2)</f>
        <v>0</v>
      </c>
      <c r="W168" s="103">
        <f>IF(+'2grid'!W168*CX$2&lt;0,0,+'2grid'!W168*CX$2)</f>
        <v>0</v>
      </c>
      <c r="X168" s="103">
        <f>IF(+'2grid'!X168*CY$2&lt;0,0,+'2grid'!X168*CY$2)</f>
        <v>0</v>
      </c>
      <c r="Y168" s="103">
        <f>IF(+'2grid'!Y168*CZ$2&lt;0,0,+'2grid'!Y168*CZ$2)</f>
        <v>0</v>
      </c>
      <c r="Z168" s="103">
        <f>IF(+'2grid'!Z168*DA$2&lt;0,0,+'2grid'!Z168*DA$2)</f>
        <v>0</v>
      </c>
      <c r="AA168" s="103">
        <f>IF(+'2grid'!AA168*DB$2&lt;0,0,+'2grid'!AA168*DB$2)</f>
        <v>0</v>
      </c>
      <c r="AB168" s="103">
        <f>IF(+'2grid'!AB168*DC$2&lt;0,0,+'2grid'!AB168*DC$2)</f>
        <v>0</v>
      </c>
      <c r="AC168" s="103">
        <f>IF(+'2grid'!AC168*DD$2&lt;0,0,+'2grid'!AC168*DD$2)</f>
        <v>0</v>
      </c>
      <c r="AD168" s="103">
        <f>IF(+'2grid'!AD168*DE$2&lt;0,0,+'2grid'!AD168*DE$2)</f>
        <v>0</v>
      </c>
      <c r="AE168" s="103">
        <f>IF(+'2grid'!AE168*DF$2&lt;0,0,+'2grid'!AE168*DF$2)</f>
        <v>0</v>
      </c>
      <c r="AF168" s="103">
        <f>IF(+'2grid'!AF168*DG$2&lt;0,0,+'2grid'!AF168*DG$2)</f>
        <v>0</v>
      </c>
      <c r="AG168" s="103">
        <f>IF(+'2grid'!AG168*DH$2&lt;0,0,+'2grid'!AG168*DH$2)</f>
        <v>0</v>
      </c>
      <c r="AH168" s="103">
        <f>IF(+'2grid'!AH168*DI$2&lt;0,0,+'2grid'!AH168*DI$2)</f>
        <v>0</v>
      </c>
      <c r="AI168" s="103">
        <f>IF(+'2grid'!AI168*DJ$2&lt;0,0,+'2grid'!AI168*DJ$2)</f>
        <v>0</v>
      </c>
      <c r="AJ168" s="103">
        <f>IF(+'2grid'!AJ168*DK$2&lt;0,0,+'2grid'!AJ168*DK$2)</f>
        <v>0</v>
      </c>
      <c r="AK168" s="103">
        <f>IF(+'2grid'!AK168*DL$2&lt;0,0,+'2grid'!AK168*DL$2)</f>
        <v>0</v>
      </c>
      <c r="AL168" s="103">
        <f>IF(+'2grid'!AL168*DM$2&lt;0,0,+'2grid'!AL168*DM$2)</f>
        <v>0</v>
      </c>
      <c r="AM168" s="103">
        <f>IF(+'2grid'!AM168*DN$2&lt;0,0,+'2grid'!AM168*DN$2)</f>
        <v>0</v>
      </c>
      <c r="AN168" s="103">
        <f>IF(+'2grid'!AN168*DO$2&lt;0,0,+'2grid'!AN168*DO$2)</f>
        <v>0</v>
      </c>
      <c r="AO168" s="103">
        <f>IF(+'2grid'!AO168*DP$2&lt;0,0,+'2grid'!AO168*DP$2)</f>
        <v>0</v>
      </c>
      <c r="AP168" s="103">
        <f>IF(+'2grid'!AP168*DQ$2&lt;0,0,+'2grid'!AP168*DQ$2)</f>
        <v>0</v>
      </c>
      <c r="AQ168" s="103">
        <f>IF(+'2grid'!AQ168*DR$2&lt;0,0,+'2grid'!AQ168*DR$2)</f>
        <v>0</v>
      </c>
      <c r="AR168" s="103">
        <f>IF(+'2grid'!AR168*DS$2&lt;0,0,+'2grid'!AR168*DS$2)</f>
        <v>0</v>
      </c>
      <c r="AS168" s="103">
        <f>IF(+'2grid'!AS168*DT$2&lt;0,0,+'2grid'!AS168*DT$2)</f>
        <v>0</v>
      </c>
      <c r="AT168" s="103">
        <f>IF(+'2grid'!AT168*DU$2&lt;0,0,+'2grid'!AT168*DU$2)</f>
        <v>0</v>
      </c>
      <c r="AU168" s="103">
        <f>IF(+'2grid'!AU168*DV$2&lt;0,0,+'2grid'!AU168*DV$2)</f>
        <v>0</v>
      </c>
      <c r="AV168" s="103">
        <f>IF(+'2grid'!AV168*DW$2&lt;0,0,+'2grid'!AV168*DW$2)</f>
        <v>0</v>
      </c>
      <c r="AW168" s="103">
        <f>IF(+'2grid'!AW168*DX$2&lt;0,0,+'2grid'!AW168*DX$2)</f>
        <v>0</v>
      </c>
      <c r="AX168" s="103">
        <f>IF(+'2grid'!AX168*DY$2&lt;0,0,+'2grid'!AX168*DY$2)</f>
        <v>0</v>
      </c>
      <c r="AY168" s="103">
        <f>IF(+'2grid'!AY168*DZ$2&lt;0,0,+'2grid'!AY168*DZ$2)</f>
        <v>0</v>
      </c>
      <c r="AZ168" s="103">
        <f>IF(+'2grid'!AZ168*EA$2&lt;0,0,+'2grid'!AZ168*EA$2)</f>
        <v>0</v>
      </c>
      <c r="BA168" s="103">
        <f>IF(+'2grid'!BA168*EB$2&lt;0,0,+'2grid'!BA168*EB$2)</f>
        <v>0</v>
      </c>
      <c r="BB168" s="103">
        <f>IF(+'2grid'!BB168*EC$2&lt;0,0,+'2grid'!BB168*EC$2)</f>
        <v>0</v>
      </c>
      <c r="BC168" s="103">
        <f>IF(+'2grid'!BC168*ED$2&lt;0,0,+'2grid'!BC168*ED$2)</f>
        <v>0</v>
      </c>
      <c r="BD168" s="103">
        <f>IF(+'2grid'!BD168*EE$2&lt;0,0,+'2grid'!BD168*EE$2)</f>
        <v>0</v>
      </c>
      <c r="BE168" s="103">
        <f>IF(+'2grid'!BE168*EF$2&lt;0,0,+'2grid'!BE168*EF$2)</f>
        <v>0</v>
      </c>
      <c r="BF168" s="103">
        <f>IF(+'2grid'!BF168*EG$2&lt;0,0,+'2grid'!BF168*EG$2)</f>
        <v>0</v>
      </c>
      <c r="BG168" s="103">
        <f>IF(+'2grid'!BG168*EH$2&lt;0,0,+'2grid'!BG168*EH$2)</f>
        <v>0</v>
      </c>
      <c r="BH168" s="103">
        <f>IF(+'2grid'!BH168*EI$2&lt;0,0,+'2grid'!BH168*EI$2)</f>
        <v>0</v>
      </c>
      <c r="BI168" s="103">
        <f>IF(+'2grid'!BI168*EJ$2&lt;0,0,+'2grid'!BI168*EJ$2)</f>
        <v>0</v>
      </c>
      <c r="BJ168" s="103">
        <f>IF(+'2grid'!BJ168*EK$2&lt;0,0,+'2grid'!BJ168*EK$2)</f>
        <v>0</v>
      </c>
      <c r="BK168" s="103">
        <f>IF(+'2grid'!BK168*EL$2&lt;0,0,+'2grid'!BK168*EL$2)</f>
        <v>0</v>
      </c>
      <c r="BL168" s="103">
        <f>IF(+'2grid'!BL168*EM$2&lt;0,0,+'2grid'!BL168*EM$2)</f>
        <v>0</v>
      </c>
      <c r="BM168" s="103">
        <f>IF(+'2grid'!BM168*EN$2&lt;0,0,+'2grid'!BM168*EN$2)</f>
        <v>0</v>
      </c>
      <c r="BN168" s="103">
        <f>IF(+'2grid'!BN168*EO$2&lt;0,0,+'2grid'!BN168*EO$2)</f>
        <v>0</v>
      </c>
      <c r="BO168" s="103">
        <f>IF(+'2grid'!BO168*EP$2&lt;0,0,+'2grid'!BO168*EP$2)</f>
        <v>0</v>
      </c>
      <c r="BP168" s="103">
        <f>IF(+'2grid'!BP168*EQ$2&lt;0,0,+'2grid'!BP168*EQ$2)</f>
        <v>0</v>
      </c>
      <c r="BQ168" s="103">
        <f>IF(+'2grid'!BQ168*ER$2&lt;0,0,+'2grid'!BQ168*ER$2)</f>
        <v>0</v>
      </c>
      <c r="BR168" s="103">
        <f>IF(+'2grid'!BR168*ES$2&lt;0,0,+'2grid'!BR168*ES$2)</f>
        <v>0</v>
      </c>
      <c r="BS168" s="103">
        <f>IF(+'2grid'!BS168*ET$2&lt;0,0,+'2grid'!BS168*ET$2)</f>
        <v>0</v>
      </c>
      <c r="BT168" s="103">
        <f>IF(+'2grid'!BT168*EU$2&lt;0,0,+'2grid'!BT168*EU$2)</f>
        <v>0</v>
      </c>
      <c r="BU168" s="103">
        <f>IF(+'2grid'!BU168*EV$2&lt;0,0,+'2grid'!BU168*EV$2)</f>
        <v>0</v>
      </c>
      <c r="BV168" s="103">
        <f>IF(+'2grid'!BV168*EW$2&lt;0,0,+'2grid'!BV168*EW$2)</f>
        <v>0</v>
      </c>
      <c r="BW168" s="103">
        <f>IF(+'2grid'!BW168*EX$2&lt;0,0,+'2grid'!BW168*EX$2)</f>
        <v>0</v>
      </c>
      <c r="BX168" s="103">
        <f>IF(+'2grid'!BX168*EY$2&lt;0,0,+'2grid'!BX168*EY$2)</f>
        <v>0</v>
      </c>
      <c r="BY168" s="103">
        <f>IF(+'2grid'!BY168*EZ$2&lt;0,0,+'2grid'!BY168*EZ$2)</f>
        <v>0</v>
      </c>
      <c r="BZ168" s="103">
        <f>IF(+'2grid'!BZ168*FA$2&lt;0,0,+'2grid'!BZ168*FA$2)</f>
        <v>0</v>
      </c>
      <c r="CA168" s="103">
        <f>IF(+'2grid'!CA168*FB$2&lt;0,0,+'2grid'!CA168*FB$2)</f>
        <v>0</v>
      </c>
    </row>
    <row r="169" spans="1:79" x14ac:dyDescent="0.2">
      <c r="A169" s="9">
        <f>+data!B171</f>
        <v>616</v>
      </c>
      <c r="B169" s="103">
        <f>IF(+'2grid'!B169*CC$2&lt;0,0,+'2grid'!B169*CC$2)</f>
        <v>0</v>
      </c>
      <c r="C169" s="103">
        <f>IF(+'2grid'!C169*CD$2&lt;0,0,+'2grid'!C169*CD$2)</f>
        <v>0</v>
      </c>
      <c r="D169" s="103">
        <f>IF(+'2grid'!D169*CE$2&lt;0,0,+'2grid'!D169*CE$2)</f>
        <v>0</v>
      </c>
      <c r="E169" s="103">
        <f>IF(+'2grid'!E169*CF$2&lt;0,0,+'2grid'!E169*CF$2)</f>
        <v>0</v>
      </c>
      <c r="F169" s="103">
        <f>IF(+'2grid'!F169*CG$2&lt;0,0,+'2grid'!F169*CG$2)</f>
        <v>0</v>
      </c>
      <c r="G169" s="103">
        <f>IF(+'2grid'!G169*CH$2&lt;0,0,+'2grid'!G169*CH$2)</f>
        <v>0.12110159180439208</v>
      </c>
      <c r="H169" s="103">
        <f>IF(+'2grid'!H169*CI$2&lt;0,0,+'2grid'!H169*CI$2)</f>
        <v>0.30275397951098015</v>
      </c>
      <c r="I169" s="103">
        <f>IF(+'2grid'!I169*CJ$2&lt;0,0,+'2grid'!I169*CJ$2)</f>
        <v>0.79815611373844653</v>
      </c>
      <c r="J169" s="103">
        <f>IF(+'2grid'!J169*CK$2&lt;0,0,+'2grid'!J169*CK$2)</f>
        <v>2.8505575490658788</v>
      </c>
      <c r="K169" s="103">
        <f>IF(+'2grid'!K169*CL$2&lt;0,0,+'2grid'!K169*CL$2)</f>
        <v>6.6791527683281435</v>
      </c>
      <c r="L169" s="103">
        <f>IF(+'2grid'!L169*CM$2&lt;0,0,+'2grid'!L169*CM$2)</f>
        <v>46.383005335612097</v>
      </c>
      <c r="M169" s="103">
        <f>IF(+'2grid'!M169*CN$2&lt;0,0,+'2grid'!M169*CN$2)</f>
        <v>71.279765552521525</v>
      </c>
      <c r="N169" s="103">
        <f>IF(+'2grid'!N169*CO$2&lt;0,0,+'2grid'!N169*CO$2)</f>
        <v>107.43122559351329</v>
      </c>
      <c r="O169" s="103">
        <f>IF(+'2grid'!O169*CP$2&lt;0,0,+'2grid'!O169*CP$2)</f>
        <v>171.59154087852821</v>
      </c>
      <c r="P169" s="103">
        <f>IF(+'2grid'!P169*CQ$2&lt;0,0,+'2grid'!P169*CQ$2)</f>
        <v>266.44649204740404</v>
      </c>
      <c r="Q169" s="103">
        <f>IF(+'2grid'!Q169*CR$2&lt;0,0,+'2grid'!Q169*CR$2)</f>
        <v>314.73991873099601</v>
      </c>
      <c r="R169" s="103">
        <f>IF(+'2grid'!R169*CS$2&lt;0,0,+'2grid'!R169*CS$2)</f>
        <v>362.20070012693986</v>
      </c>
      <c r="S169" s="103">
        <f>IF(+'2grid'!S169*CT$2&lt;0,0,+'2grid'!S169*CT$2)</f>
        <v>508.48340090512039</v>
      </c>
      <c r="T169" s="103">
        <f>IF(+'2grid'!T169*CU$2&lt;0,0,+'2grid'!T169*CU$2)</f>
        <v>665.61843113265002</v>
      </c>
      <c r="U169" s="103">
        <f>IF(+'2grid'!U169*CV$2&lt;0,0,+'2grid'!U169*CV$2)</f>
        <v>780.15925470047944</v>
      </c>
      <c r="V169" s="103">
        <f>IF(+'2grid'!V169*CW$2&lt;0,0,+'2grid'!V169*CW$2)</f>
        <v>898.59946398187117</v>
      </c>
      <c r="W169" s="103">
        <f>IF(+'2grid'!W169*CX$2&lt;0,0,+'2grid'!W169*CX$2)</f>
        <v>1112.1853282360466</v>
      </c>
      <c r="X169" s="103">
        <f>IF(+'2grid'!X169*CY$2&lt;0,0,+'2grid'!X169*CY$2)</f>
        <v>1711.6061819011329</v>
      </c>
      <c r="Y169" s="103">
        <f>IF(+'2grid'!Y169*CZ$2&lt;0,0,+'2grid'!Y169*CZ$2)</f>
        <v>2715.9338755246813</v>
      </c>
      <c r="Z169" s="103">
        <f>IF(+'2grid'!Z169*DA$2&lt;0,0,+'2grid'!Z169*DA$2)</f>
        <v>2752.0835713548213</v>
      </c>
      <c r="AA169" s="103">
        <f>IF(+'2grid'!AA169*DB$2&lt;0,0,+'2grid'!AA169*DB$2)</f>
        <v>3161.0994501284476</v>
      </c>
      <c r="AB169" s="103">
        <f>IF(+'2grid'!AB169*DC$2&lt;0,0,+'2grid'!AB169*DC$2)</f>
        <v>3927.8174082032824</v>
      </c>
      <c r="AC169" s="103">
        <f>IF(+'2grid'!AC169*DD$2&lt;0,0,+'2grid'!AC169*DD$2)</f>
        <v>4607.7115431743205</v>
      </c>
      <c r="AD169" s="103">
        <f>IF(+'2grid'!AD169*DE$2&lt;0,0,+'2grid'!AD169*DE$2)</f>
        <v>4828.2844213890949</v>
      </c>
      <c r="AE169" s="103">
        <f>IF(+'2grid'!AE169*DF$2&lt;0,0,+'2grid'!AE169*DF$2)</f>
        <v>5084.9787876259616</v>
      </c>
      <c r="AF169" s="103">
        <f>IF(+'2grid'!AF169*DG$2&lt;0,0,+'2grid'!AF169*DG$2)</f>
        <v>5352.7254605389471</v>
      </c>
      <c r="AG169" s="103">
        <f>IF(+'2grid'!AG169*DH$2&lt;0,0,+'2grid'!AG169*DH$2)</f>
        <v>5631.7138829475107</v>
      </c>
      <c r="AH169" s="103">
        <f>IF(+'2grid'!AH169*DI$2&lt;0,0,+'2grid'!AH169*DI$2)</f>
        <v>5922.085125667988</v>
      </c>
      <c r="AI169" s="103">
        <f>IF(+'2grid'!AI169*DJ$2&lt;0,0,+'2grid'!AI169*DJ$2)</f>
        <v>6223.9190016404409</v>
      </c>
      <c r="AJ169" s="103">
        <f>IF(+'2grid'!AJ169*DK$2&lt;0,0,+'2grid'!AJ169*DK$2)</f>
        <v>6537.2181643173863</v>
      </c>
      <c r="AK169" s="103">
        <f>IF(+'2grid'!AK169*DL$2&lt;0,0,+'2grid'!AK169*DL$2)</f>
        <v>6861.8883592773209</v>
      </c>
      <c r="AL169" s="103">
        <f>IF(+'2grid'!AL169*DM$2&lt;0,0,+'2grid'!AL169*DM$2)</f>
        <v>7197.713713864543</v>
      </c>
      <c r="AM169" s="103">
        <f>IF(+'2grid'!AM169*DN$2&lt;0,0,+'2grid'!AM169*DN$2)</f>
        <v>7544.3255458623971</v>
      </c>
      <c r="AN169" s="103">
        <f>IF(+'2grid'!AN169*DO$2&lt;0,0,+'2grid'!AN169*DO$2)</f>
        <v>7901.1625878244022</v>
      </c>
      <c r="AO169" s="103">
        <f>IF(+'2grid'!AO169*DP$2&lt;0,0,+'2grid'!AO169*DP$2)</f>
        <v>8267.4196606763635</v>
      </c>
      <c r="AP169" s="103">
        <f>IF(+'2grid'!AP169*DQ$2&lt;0,0,+'2grid'!AP169*DQ$2)</f>
        <v>8762.4996690062708</v>
      </c>
      <c r="AQ169" s="103">
        <f>IF(+'2grid'!AQ169*DR$2&lt;0,0,+'2grid'!AQ169*DR$2)</f>
        <v>9461.0693571162119</v>
      </c>
      <c r="AR169" s="103">
        <f>IF(+'2grid'!AR169*DS$2&lt;0,0,+'2grid'!AR169*DS$2)</f>
        <v>10202.234786330862</v>
      </c>
      <c r="AS169" s="103">
        <f>IF(+'2grid'!AS169*DT$2&lt;0,0,+'2grid'!AS169*DT$2)</f>
        <v>11647.569710638614</v>
      </c>
      <c r="AT169" s="103">
        <f>IF(+'2grid'!AT169*DU$2&lt;0,0,+'2grid'!AT169*DU$2)</f>
        <v>13052.34219619312</v>
      </c>
      <c r="AU169" s="103">
        <f>IF(+'2grid'!AU169*DV$2&lt;0,0,+'2grid'!AU169*DV$2)</f>
        <v>15218.588880858315</v>
      </c>
      <c r="AV169" s="103">
        <f>IF(+'2grid'!AV169*DW$2&lt;0,0,+'2grid'!AV169*DW$2)</f>
        <v>17297.47516646373</v>
      </c>
      <c r="AW169" s="103">
        <f>IF(+'2grid'!AW169*DX$2&lt;0,0,+'2grid'!AW169*DX$2)</f>
        <v>18443.763654934522</v>
      </c>
      <c r="AX169" s="103">
        <f>IF(+'2grid'!AX169*DY$2&lt;0,0,+'2grid'!AX169*DY$2)</f>
        <v>19348.619960178989</v>
      </c>
      <c r="AY169" s="103">
        <f>IF(+'2grid'!AY169*DZ$2&lt;0,0,+'2grid'!AY169*DZ$2)</f>
        <v>16870.896188283328</v>
      </c>
      <c r="AZ169" s="103">
        <f>IF(+'2grid'!AZ169*EA$2&lt;0,0,+'2grid'!AZ169*EA$2)</f>
        <v>19096.428179133</v>
      </c>
      <c r="BA169" s="103">
        <f>IF(+'2grid'!BA169*EB$2&lt;0,0,+'2grid'!BA169*EB$2)</f>
        <v>17493.704373260418</v>
      </c>
      <c r="BB169" s="103">
        <f>IF(+'2grid'!BB169*EC$2&lt;0,0,+'2grid'!BB169*EC$2)</f>
        <v>14871.60163243928</v>
      </c>
      <c r="BC169" s="103">
        <f>IF(+'2grid'!BC169*ED$2&lt;0,0,+'2grid'!BC169*ED$2)</f>
        <v>15755.423999999997</v>
      </c>
      <c r="BD169" s="103">
        <f>IF(+'2grid'!BD169*EE$2&lt;0,0,+'2grid'!BD169*EE$2)</f>
        <v>14988.827999999998</v>
      </c>
      <c r="BE169" s="103">
        <f>IF(+'2grid'!BE169*EF$2&lt;0,0,+'2grid'!BE169*EF$2)</f>
        <v>14691.701999999997</v>
      </c>
      <c r="BF169" s="103">
        <f>IF(+'2grid'!BF169*EG$2&lt;0,0,+'2grid'!BF169*EG$2)</f>
        <v>14526.737999999996</v>
      </c>
      <c r="BG169" s="103">
        <f>IF(+'2grid'!BG169*EH$2&lt;0,0,+'2grid'!BG169*EH$2)</f>
        <v>14186.7</v>
      </c>
      <c r="BH169" s="103">
        <f>IF(+'2grid'!BH169*EI$2&lt;0,0,+'2grid'!BH169*EI$2)</f>
        <v>13784.76</v>
      </c>
      <c r="BI169" s="103">
        <f>IF(+'2grid'!BI169*EJ$2&lt;0,0,+'2grid'!BI169*EJ$2)</f>
        <v>13203.63</v>
      </c>
      <c r="BJ169" s="103">
        <f>IF(+'2grid'!BJ169*EK$2&lt;0,0,+'2grid'!BJ169*EK$2)</f>
        <v>12771.989999999998</v>
      </c>
      <c r="BK169" s="103">
        <f>IF(+'2grid'!BK169*EL$2&lt;0,0,+'2grid'!BK169*EL$2)</f>
        <v>12832.379999999994</v>
      </c>
      <c r="BL169" s="103">
        <f>IF(+'2grid'!BL169*EM$2&lt;0,0,+'2grid'!BL169*EM$2)</f>
        <v>12393.809999999998</v>
      </c>
      <c r="BM169" s="103">
        <f>IF(+'2grid'!BM169*EN$2&lt;0,0,+'2grid'!BM169*EN$2)</f>
        <v>12613.589999999997</v>
      </c>
      <c r="BN169" s="103">
        <f>IF(+'2grid'!BN169*EO$2&lt;0,0,+'2grid'!BN169*EO$2)</f>
        <v>12776.939999999999</v>
      </c>
      <c r="BO169" s="103">
        <f>IF(+'2grid'!BO169*EP$2&lt;0,0,+'2grid'!BO169*EP$2)</f>
        <v>12840.299999999997</v>
      </c>
      <c r="BP169" s="103">
        <f>IF(+'2grid'!BP169*EQ$2&lt;0,0,+'2grid'!BP169*EQ$2)</f>
        <v>12809.609999999999</v>
      </c>
      <c r="BQ169" s="103">
        <f>IF(+'2grid'!BQ169*ER$2&lt;0,0,+'2grid'!BQ169*ER$2)</f>
        <v>11206.8</v>
      </c>
      <c r="BR169" s="103">
        <f>IF(+'2grid'!BR169*ES$2&lt;0,0,+'2grid'!BR169*ES$2)</f>
        <v>11373.119999999999</v>
      </c>
      <c r="BS169" s="103">
        <f>IF(+'2grid'!BS169*ET$2&lt;0,0,+'2grid'!BS169*ET$2)</f>
        <v>11209.769999999999</v>
      </c>
      <c r="BT169" s="103">
        <f>IF(+'2grid'!BT169*EU$2&lt;0,0,+'2grid'!BT169*EU$2)</f>
        <v>10478.654999999999</v>
      </c>
      <c r="BU169" s="103">
        <f>IF(+'2grid'!BU169*EV$2&lt;0,0,+'2grid'!BU169*EV$2)</f>
        <v>10017.909000000092</v>
      </c>
      <c r="BV169" s="103">
        <f>IF(+'2grid'!BV169*EW$2&lt;0,0,+'2grid'!BV169*EW$2)</f>
        <v>9875.5767000000742</v>
      </c>
      <c r="BW169" s="103">
        <f>IF(+'2grid'!BW169*EX$2&lt;0,0,+'2grid'!BW169*EX$2)</f>
        <v>9548.3520000000462</v>
      </c>
      <c r="BX169" s="103">
        <f>IF(+'2grid'!BX169*EY$2&lt;0,0,+'2grid'!BX169*EY$2)</f>
        <v>9058.5138600000828</v>
      </c>
      <c r="BY169" s="103">
        <f>IF(+'2grid'!BY169*EZ$2&lt;0,0,+'2grid'!BY169*EZ$2)</f>
        <v>8662.510560000117</v>
      </c>
      <c r="BZ169" s="103">
        <f>IF(+'2grid'!BZ169*FA$2&lt;0,0,+'2grid'!BZ169*FA$2)</f>
        <v>8378.306288000098</v>
      </c>
      <c r="CA169" s="103">
        <f>IF(+'2grid'!CA169*FB$2&lt;0,0,+'2grid'!CA169*FB$2)</f>
        <v>8024.1563893333996</v>
      </c>
    </row>
    <row r="170" spans="1:79" x14ac:dyDescent="0.2">
      <c r="A170" s="9">
        <f>+data!B172</f>
        <v>620</v>
      </c>
      <c r="B170" s="103">
        <f>IF(+'2grid'!B170*CC$2&lt;0,0,+'2grid'!B170*CC$2)</f>
        <v>0</v>
      </c>
      <c r="C170" s="103">
        <f>IF(+'2grid'!C170*CD$2&lt;0,0,+'2grid'!C170*CD$2)</f>
        <v>0</v>
      </c>
      <c r="D170" s="103">
        <f>IF(+'2grid'!D170*CE$2&lt;0,0,+'2grid'!D170*CE$2)</f>
        <v>0</v>
      </c>
      <c r="E170" s="103">
        <f>IF(+'2grid'!E170*CF$2&lt;0,0,+'2grid'!E170*CF$2)</f>
        <v>0</v>
      </c>
      <c r="F170" s="103">
        <f>IF(+'2grid'!F170*CG$2&lt;0,0,+'2grid'!F170*CG$2)</f>
        <v>0.20072354598906278</v>
      </c>
      <c r="G170" s="103">
        <f>IF(+'2grid'!G170*CH$2&lt;0,0,+'2grid'!G170*CH$2)</f>
        <v>1.1290699461884786</v>
      </c>
      <c r="H170" s="103">
        <f>IF(+'2grid'!H170*CI$2&lt;0,0,+'2grid'!H170*CI$2)</f>
        <v>6.0969777094177839</v>
      </c>
      <c r="I170" s="103">
        <f>IF(+'2grid'!I170*CJ$2&lt;0,0,+'2grid'!I170*CJ$2)</f>
        <v>32.009132974443368</v>
      </c>
      <c r="J170" s="103">
        <f>IF(+'2grid'!J170*CK$2&lt;0,0,+'2grid'!J170*CK$2)</f>
        <v>50.956774397799691</v>
      </c>
      <c r="K170" s="103">
        <f>IF(+'2grid'!K170*CL$2&lt;0,0,+'2grid'!K170*CL$2)</f>
        <v>78.171067962352751</v>
      </c>
      <c r="L170" s="103">
        <f>IF(+'2grid'!L170*CM$2&lt;0,0,+'2grid'!L170*CM$2)</f>
        <v>113.94351497891877</v>
      </c>
      <c r="M170" s="103">
        <f>IF(+'2grid'!M170*CN$2&lt;0,0,+'2grid'!M170*CN$2)</f>
        <v>139.12456978166728</v>
      </c>
      <c r="N170" s="103">
        <f>IF(+'2grid'!N170*CO$2&lt;0,0,+'2grid'!N170*CO$2)</f>
        <v>151.05272938662191</v>
      </c>
      <c r="O170" s="103">
        <f>IF(+'2grid'!O170*CP$2&lt;0,0,+'2grid'!O170*CP$2)</f>
        <v>162.3524092487321</v>
      </c>
      <c r="P170" s="103">
        <f>IF(+'2grid'!P170*CQ$2&lt;0,0,+'2grid'!P170*CQ$2)</f>
        <v>172.98270620476148</v>
      </c>
      <c r="Q170" s="103">
        <f>IF(+'2grid'!Q170*CR$2&lt;0,0,+'2grid'!Q170*CR$2)</f>
        <v>164.60705620662475</v>
      </c>
      <c r="R170" s="103">
        <f>IF(+'2grid'!R170*CS$2&lt;0,0,+'2grid'!R170*CS$2)</f>
        <v>153.63217607538874</v>
      </c>
      <c r="S170" s="103">
        <f>IF(+'2grid'!S170*CT$2&lt;0,0,+'2grid'!S170*CT$2)</f>
        <v>160.27978399765649</v>
      </c>
      <c r="T170" s="103">
        <f>IF(+'2grid'!T170*CU$2&lt;0,0,+'2grid'!T170*CU$2)</f>
        <v>166.2001255398759</v>
      </c>
      <c r="U170" s="103">
        <f>IF(+'2grid'!U170*CV$2&lt;0,0,+'2grid'!U170*CV$2)</f>
        <v>214.15135052342274</v>
      </c>
      <c r="V170" s="103">
        <f>IF(+'2grid'!V170*CW$2&lt;0,0,+'2grid'!V170*CW$2)</f>
        <v>263.33196649535017</v>
      </c>
      <c r="W170" s="103">
        <f>IF(+'2grid'!W170*CX$2&lt;0,0,+'2grid'!W170*CX$2)</f>
        <v>335.23372340993495</v>
      </c>
      <c r="X170" s="103">
        <f>IF(+'2grid'!X170*CY$2&lt;0,0,+'2grid'!X170*CY$2)</f>
        <v>407.00616673079543</v>
      </c>
      <c r="Y170" s="103">
        <f>IF(+'2grid'!Y170*CZ$2&lt;0,0,+'2grid'!Y170*CZ$2)</f>
        <v>567.72726602494777</v>
      </c>
      <c r="Z170" s="103">
        <f>IF(+'2grid'!Z170*DA$2&lt;0,0,+'2grid'!Z170*DA$2)</f>
        <v>406.99361265549692</v>
      </c>
      <c r="AA170" s="103">
        <f>IF(+'2grid'!AA170*DB$2&lt;0,0,+'2grid'!AA170*DB$2)</f>
        <v>585.93104995211888</v>
      </c>
      <c r="AB170" s="103">
        <f>IF(+'2grid'!AB170*DC$2&lt;0,0,+'2grid'!AB170*DC$2)</f>
        <v>907.47056103564432</v>
      </c>
      <c r="AC170" s="103">
        <f>IF(+'2grid'!AC170*DD$2&lt;0,0,+'2grid'!AC170*DD$2)</f>
        <v>888.26766124997243</v>
      </c>
      <c r="AD170" s="103">
        <f>IF(+'2grid'!AD170*DE$2&lt;0,0,+'2grid'!AD170*DE$2)</f>
        <v>1158.8421630320552</v>
      </c>
      <c r="AE170" s="103">
        <f>IF(+'2grid'!AE170*DF$2&lt;0,0,+'2grid'!AE170*DF$2)</f>
        <v>1199.6812949339726</v>
      </c>
      <c r="AF170" s="103">
        <f>IF(+'2grid'!AF170*DG$2&lt;0,0,+'2grid'!AF170*DG$2)</f>
        <v>1227.377865360075</v>
      </c>
      <c r="AG170" s="103">
        <f>IF(+'2grid'!AG170*DH$2&lt;0,0,+'2grid'!AG170*DH$2)</f>
        <v>1254.9919614003647</v>
      </c>
      <c r="AH170" s="103">
        <f>IF(+'2grid'!AH170*DI$2&lt;0,0,+'2grid'!AH170*DI$2)</f>
        <v>1282.4593021074675</v>
      </c>
      <c r="AI170" s="103">
        <f>IF(+'2grid'!AI170*DJ$2&lt;0,0,+'2grid'!AI170*DJ$2)</f>
        <v>1311.5147706548833</v>
      </c>
      <c r="AJ170" s="103">
        <f>IF(+'2grid'!AJ170*DK$2&lt;0,0,+'2grid'!AJ170*DK$2)</f>
        <v>1340.2682876564911</v>
      </c>
      <c r="AK170" s="103">
        <f>IF(+'2grid'!AK170*DL$2&lt;0,0,+'2grid'!AK170*DL$2)</f>
        <v>1368.6258774073276</v>
      </c>
      <c r="AL170" s="103">
        <f>IF(+'2grid'!AL170*DM$2&lt;0,0,+'2grid'!AL170*DM$2)</f>
        <v>1396.4821025576794</v>
      </c>
      <c r="AM170" s="103">
        <f>IF(+'2grid'!AM170*DN$2&lt;0,0,+'2grid'!AM170*DN$2)</f>
        <v>1423.7183722552186</v>
      </c>
      <c r="AN170" s="103">
        <f>IF(+'2grid'!AN170*DO$2&lt;0,0,+'2grid'!AN170*DO$2)</f>
        <v>1446.9970138982651</v>
      </c>
      <c r="AO170" s="103">
        <f>IF(+'2grid'!AO170*DP$2&lt;0,0,+'2grid'!AO170*DP$2)</f>
        <v>1469.7656253123848</v>
      </c>
      <c r="AP170" s="103">
        <f>IF(+'2grid'!AP170*DQ$2&lt;0,0,+'2grid'!AP170*DQ$2)</f>
        <v>1540.3362843333914</v>
      </c>
      <c r="AQ170" s="103">
        <f>IF(+'2grid'!AQ170*DR$2&lt;0,0,+'2grid'!AQ170*DR$2)</f>
        <v>1615.7737616258764</v>
      </c>
      <c r="AR170" s="103">
        <f>IF(+'2grid'!AR170*DS$2&lt;0,0,+'2grid'!AR170*DS$2)</f>
        <v>1645.9708919973505</v>
      </c>
      <c r="AS170" s="103">
        <f>IF(+'2grid'!AS170*DT$2&lt;0,0,+'2grid'!AS170*DT$2)</f>
        <v>1753.5531086237427</v>
      </c>
      <c r="AT170" s="103">
        <f>IF(+'2grid'!AT170*DU$2&lt;0,0,+'2grid'!AT170*DU$2)</f>
        <v>1880.0124602751655</v>
      </c>
      <c r="AU170" s="103">
        <f>IF(+'2grid'!AU170*DV$2&lt;0,0,+'2grid'!AU170*DV$2)</f>
        <v>2015.4794767291694</v>
      </c>
      <c r="AV170" s="103">
        <f>IF(+'2grid'!AV170*DW$2&lt;0,0,+'2grid'!AV170*DW$2)</f>
        <v>2187.4188933170039</v>
      </c>
      <c r="AW170" s="103">
        <f>IF(+'2grid'!AW170*DX$2&lt;0,0,+'2grid'!AW170*DX$2)</f>
        <v>2306.9743243947278</v>
      </c>
      <c r="AX170" s="103">
        <f>IF(+'2grid'!AX170*DY$2&lt;0,0,+'2grid'!AX170*DY$2)</f>
        <v>2448.3304809322881</v>
      </c>
      <c r="AY170" s="103">
        <f>IF(+'2grid'!AY170*DZ$2&lt;0,0,+'2grid'!AY170*DZ$2)</f>
        <v>2446.50298631429</v>
      </c>
      <c r="AZ170" s="103">
        <f>IF(+'2grid'!AZ170*EA$2&lt;0,0,+'2grid'!AZ170*EA$2)</f>
        <v>2568.555470904455</v>
      </c>
      <c r="BA170" s="103">
        <f>IF(+'2grid'!BA170*EB$2&lt;0,0,+'2grid'!BA170*EB$2)</f>
        <v>2797.9581746302556</v>
      </c>
      <c r="BB170" s="103">
        <f>IF(+'2grid'!BB170*EC$2&lt;0,0,+'2grid'!BB170*EC$2)</f>
        <v>2941.4101052261944</v>
      </c>
      <c r="BC170" s="103">
        <f>IF(+'2grid'!BC170*ED$2&lt;0,0,+'2grid'!BC170*ED$2)</f>
        <v>2958.038</v>
      </c>
      <c r="BD170" s="103">
        <f>IF(+'2grid'!BD170*EE$2&lt;0,0,+'2grid'!BD170*EE$2)</f>
        <v>3022.998</v>
      </c>
      <c r="BE170" s="103">
        <f>IF(+'2grid'!BE170*EF$2&lt;0,0,+'2grid'!BE170*EF$2)</f>
        <v>3084.462</v>
      </c>
      <c r="BF170" s="103">
        <f>IF(+'2grid'!BF170*EG$2&lt;0,0,+'2grid'!BF170*EG$2)</f>
        <v>3081.25</v>
      </c>
      <c r="BG170" s="103">
        <f>IF(+'2grid'!BG170*EH$2&lt;0,0,+'2grid'!BG170*EH$2)</f>
        <v>2373.0300000000002</v>
      </c>
      <c r="BH170" s="103">
        <f>IF(+'2grid'!BH170*EI$2&lt;0,0,+'2grid'!BH170*EI$2)</f>
        <v>2342.34</v>
      </c>
      <c r="BI170" s="103">
        <f>IF(+'2grid'!BI170*EJ$2&lt;0,0,+'2grid'!BI170*EJ$2)</f>
        <v>2354.2199999999998</v>
      </c>
      <c r="BJ170" s="103">
        <f>IF(+'2grid'!BJ170*EK$2&lt;0,0,+'2grid'!BJ170*EK$2)</f>
        <v>2281.9499999999998</v>
      </c>
      <c r="BK170" s="103">
        <f>IF(+'2grid'!BK170*EL$2&lt;0,0,+'2grid'!BK170*EL$2)</f>
        <v>2286.9</v>
      </c>
      <c r="BL170" s="103">
        <f>IF(+'2grid'!BL170*EM$2&lt;0,0,+'2grid'!BL170*EM$2)</f>
        <v>2015.6399999999999</v>
      </c>
      <c r="BM170" s="103">
        <f>IF(+'2grid'!BM170*EN$2&lt;0,0,+'2grid'!BM170*EN$2)</f>
        <v>2015.2439999999999</v>
      </c>
      <c r="BN170" s="103">
        <f>IF(+'2grid'!BN170*EO$2&lt;0,0,+'2grid'!BN170*EO$2)</f>
        <v>1879.02</v>
      </c>
      <c r="BO170" s="103">
        <f>IF(+'2grid'!BO170*EP$2&lt;0,0,+'2grid'!BO170*EP$2)</f>
        <v>1931.49</v>
      </c>
      <c r="BP170" s="103">
        <f>IF(+'2grid'!BP170*EQ$2&lt;0,0,+'2grid'!BP170*EQ$2)</f>
        <v>1883.97</v>
      </c>
      <c r="BQ170" s="103">
        <f>IF(+'2grid'!BQ170*ER$2&lt;0,0,+'2grid'!BQ170*ER$2)</f>
        <v>1828.53</v>
      </c>
      <c r="BR170" s="103">
        <f>IF(+'2grid'!BR170*ES$2&lt;0,0,+'2grid'!BR170*ES$2)</f>
        <v>1785.96</v>
      </c>
      <c r="BS170" s="103">
        <f>IF(+'2grid'!BS170*ET$2&lt;0,0,+'2grid'!BS170*ET$2)</f>
        <v>1785.96</v>
      </c>
      <c r="BT170" s="103">
        <f>IF(+'2grid'!BT170*EU$2&lt;0,0,+'2grid'!BT170*EU$2)</f>
        <v>1726.4610000000087</v>
      </c>
      <c r="BU170" s="103">
        <f>IF(+'2grid'!BU170*EV$2&lt;0,0,+'2grid'!BU170*EV$2)</f>
        <v>1694.8998000000183</v>
      </c>
      <c r="BV170" s="103">
        <f>IF(+'2grid'!BV170*EW$2&lt;0,0,+'2grid'!BV170*EW$2)</f>
        <v>1666.3343400000119</v>
      </c>
      <c r="BW170" s="103">
        <f>IF(+'2grid'!BW170*EX$2&lt;0,0,+'2grid'!BW170*EX$2)</f>
        <v>1633.6584000000178</v>
      </c>
      <c r="BX170" s="103">
        <f>IF(+'2grid'!BX170*EY$2&lt;0,0,+'2grid'!BX170*EY$2)</f>
        <v>1600.3509720000191</v>
      </c>
      <c r="BY170" s="103">
        <f>IF(+'2grid'!BY170*EZ$2&lt;0,0,+'2grid'!BY170*EZ$2)</f>
        <v>1561.1089120000224</v>
      </c>
      <c r="BZ170" s="103">
        <f>IF(+'2grid'!BZ170*FA$2&lt;0,0,+'2grid'!BZ170*FA$2)</f>
        <v>1532.8272842666984</v>
      </c>
      <c r="CA170" s="103">
        <f>IF(+'2grid'!CA170*FB$2&lt;0,0,+'2grid'!CA170*FB$2)</f>
        <v>1498.928655644467</v>
      </c>
    </row>
    <row r="171" spans="1:79" x14ac:dyDescent="0.2">
      <c r="A171" s="9">
        <f>+data!B173</f>
        <v>624</v>
      </c>
      <c r="B171" s="103">
        <f>IF(+'2grid'!B171*CC$2&lt;0,0,+'2grid'!B171*CC$2)</f>
        <v>0</v>
      </c>
      <c r="C171" s="103">
        <f>IF(+'2grid'!C171*CD$2&lt;0,0,+'2grid'!C171*CD$2)</f>
        <v>0</v>
      </c>
      <c r="D171" s="103">
        <f>IF(+'2grid'!D171*CE$2&lt;0,0,+'2grid'!D171*CE$2)</f>
        <v>0</v>
      </c>
      <c r="E171" s="103">
        <f>IF(+'2grid'!E171*CF$2&lt;0,0,+'2grid'!E171*CF$2)</f>
        <v>0</v>
      </c>
      <c r="F171" s="103">
        <f>IF(+'2grid'!F171*CG$2&lt;0,0,+'2grid'!F171*CG$2)</f>
        <v>0</v>
      </c>
      <c r="G171" s="103">
        <f>IF(+'2grid'!G171*CH$2&lt;0,0,+'2grid'!G171*CH$2)</f>
        <v>0</v>
      </c>
      <c r="H171" s="103">
        <f>IF(+'2grid'!H171*CI$2&lt;0,0,+'2grid'!H171*CI$2)</f>
        <v>5.1632769876475734E-2</v>
      </c>
      <c r="I171" s="103">
        <f>IF(+'2grid'!I171*CJ$2&lt;0,0,+'2grid'!I171*CJ$2)</f>
        <v>0.27107204185149764</v>
      </c>
      <c r="J171" s="103">
        <f>IF(+'2grid'!J171*CK$2&lt;0,0,+'2grid'!J171*CK$2)</f>
        <v>0.46207382596751728</v>
      </c>
      <c r="K171" s="103">
        <f>IF(+'2grid'!K171*CL$2&lt;0,0,+'2grid'!K171*CL$2)</f>
        <v>0.7752757126596812</v>
      </c>
      <c r="L171" s="103">
        <f>IF(+'2grid'!L171*CM$2&lt;0,0,+'2grid'!L171*CM$2)</f>
        <v>1.2845826746529723</v>
      </c>
      <c r="M171" s="103">
        <f>IF(+'2grid'!M171*CN$2&lt;0,0,+'2grid'!M171*CN$2)</f>
        <v>1.6398417000303711</v>
      </c>
      <c r="N171" s="103">
        <f>IF(+'2grid'!N171*CO$2&lt;0,0,+'2grid'!N171*CO$2)</f>
        <v>2.0701525491460524</v>
      </c>
      <c r="O171" s="103">
        <f>IF(+'2grid'!O171*CP$2&lt;0,0,+'2grid'!O171*CP$2)</f>
        <v>2.5896743966832649</v>
      </c>
      <c r="P171" s="103">
        <f>IF(+'2grid'!P171*CQ$2&lt;0,0,+'2grid'!P171*CQ$2)</f>
        <v>3.2150752954203679</v>
      </c>
      <c r="Q171" s="103">
        <f>IF(+'2grid'!Q171*CR$2&lt;0,0,+'2grid'!Q171*CR$2)</f>
        <v>3.9659593210239499</v>
      </c>
      <c r="R171" s="103">
        <f>IF(+'2grid'!R171*CS$2&lt;0,0,+'2grid'!R171*CS$2)</f>
        <v>4.86536445297134</v>
      </c>
      <c r="S171" s="103">
        <f>IF(+'2grid'!S171*CT$2&lt;0,0,+'2grid'!S171*CT$2)</f>
        <v>5.9403426696511437</v>
      </c>
      <c r="T171" s="103">
        <f>IF(+'2grid'!T171*CU$2&lt;0,0,+'2grid'!T171*CU$2)</f>
        <v>7.2226355693573687</v>
      </c>
      <c r="U171" s="103">
        <f>IF(+'2grid'!U171*CV$2&lt;0,0,+'2grid'!U171*CV$2)</f>
        <v>8.7494609519019377</v>
      </c>
      <c r="V171" s="103">
        <f>IF(+'2grid'!V171*CW$2&lt;0,0,+'2grid'!V171*CW$2)</f>
        <v>10.564428253123616</v>
      </c>
      <c r="W171" s="103">
        <f>IF(+'2grid'!W171*CX$2&lt;0,0,+'2grid'!W171*CX$2)</f>
        <v>12.718603568873169</v>
      </c>
      <c r="X171" s="103">
        <f>IF(+'2grid'!X171*CY$2&lt;0,0,+'2grid'!X171*CY$2)</f>
        <v>15.271748296390122</v>
      </c>
      <c r="Y171" s="103">
        <f>IF(+'2grid'!Y171*CZ$2&lt;0,0,+'2grid'!Y171*CZ$2)</f>
        <v>18.293759228963591</v>
      </c>
      <c r="Z171" s="103">
        <f>IF(+'2grid'!Z171*DA$2&lt;0,0,+'2grid'!Z171*DA$2)</f>
        <v>21.866342344751452</v>
      </c>
      <c r="AA171" s="103">
        <f>IF(+'2grid'!AA171*DB$2&lt;0,0,+'2grid'!AA171*DB$2)</f>
        <v>26.084957625386501</v>
      </c>
      <c r="AB171" s="103">
        <f>IF(+'2grid'!AB171*DC$2&lt;0,0,+'2grid'!AB171*DC$2)</f>
        <v>31.061078131601985</v>
      </c>
      <c r="AC171" s="103">
        <f>IF(+'2grid'!AC171*DD$2&lt;0,0,+'2grid'!AC171*DD$2)</f>
        <v>36.924813375140644</v>
      </c>
      <c r="AD171" s="103">
        <f>IF(+'2grid'!AD171*DE$2&lt;0,0,+'2grid'!AD171*DE$2)</f>
        <v>37.992348942438291</v>
      </c>
      <c r="AE171" s="103">
        <f>IF(+'2grid'!AE171*DF$2&lt;0,0,+'2grid'!AE171*DF$2)</f>
        <v>39.109131290828415</v>
      </c>
      <c r="AF171" s="103">
        <f>IF(+'2grid'!AF171*DG$2&lt;0,0,+'2grid'!AF171*DG$2)</f>
        <v>40.280125966312646</v>
      </c>
      <c r="AG171" s="103">
        <f>IF(+'2grid'!AG171*DH$2&lt;0,0,+'2grid'!AG171*DH$2)</f>
        <v>41.511060896740631</v>
      </c>
      <c r="AH171" s="103">
        <f>IF(+'2grid'!AH171*DI$2&lt;0,0,+'2grid'!AH171*DI$2)</f>
        <v>42.808586724683273</v>
      </c>
      <c r="AI171" s="103">
        <f>IF(+'2grid'!AI171*DJ$2&lt;0,0,+'2grid'!AI171*DJ$2)</f>
        <v>44.180480827900695</v>
      </c>
      <c r="AJ171" s="103">
        <f>IF(+'2grid'!AJ171*DK$2&lt;0,0,+'2grid'!AJ171*DK$2)</f>
        <v>45.635909931377704</v>
      </c>
      <c r="AK171" s="103">
        <f>IF(+'2grid'!AK171*DL$2&lt;0,0,+'2grid'!AK171*DL$2)</f>
        <v>47.185772437386639</v>
      </c>
      <c r="AL171" s="103">
        <f>IF(+'2grid'!AL171*DM$2&lt;0,0,+'2grid'!AL171*DM$2)</f>
        <v>48.843150952324443</v>
      </c>
      <c r="AM171" s="103">
        <f>IF(+'2grid'!AM171*DN$2&lt;0,0,+'2grid'!AM171*DN$2)</f>
        <v>50.623919847030436</v>
      </c>
      <c r="AN171" s="103">
        <f>IF(+'2grid'!AN171*DO$2&lt;0,0,+'2grid'!AN171*DO$2)</f>
        <v>52.547575256555646</v>
      </c>
      <c r="AO171" s="103">
        <f>IF(+'2grid'!AO171*DP$2&lt;0,0,+'2grid'!AO171*DP$2)</f>
        <v>54.63839135097782</v>
      </c>
      <c r="AP171" s="103">
        <f>IF(+'2grid'!AP171*DQ$2&lt;0,0,+'2grid'!AP171*DQ$2)</f>
        <v>56.927067272307077</v>
      </c>
      <c r="AQ171" s="103">
        <f>IF(+'2grid'!AQ171*DR$2&lt;0,0,+'2grid'!AQ171*DR$2)</f>
        <v>59.453133286981171</v>
      </c>
      <c r="AR171" s="103">
        <f>IF(+'2grid'!AR171*DS$2&lt;0,0,+'2grid'!AR171*DS$2)</f>
        <v>62.268570890732477</v>
      </c>
      <c r="AS171" s="103">
        <f>IF(+'2grid'!AS171*DT$2&lt;0,0,+'2grid'!AS171*DT$2)</f>
        <v>65.443449691536458</v>
      </c>
      <c r="AT171" s="103">
        <f>IF(+'2grid'!AT171*DU$2&lt;0,0,+'2grid'!AT171*DU$2)</f>
        <v>69.075069817717079</v>
      </c>
      <c r="AU171" s="103">
        <f>IF(+'2grid'!AU171*DV$2&lt;0,0,+'2grid'!AU171*DV$2)</f>
        <v>73.303537666886939</v>
      </c>
      <c r="AV171" s="103">
        <f>IF(+'2grid'!AV171*DW$2&lt;0,0,+'2grid'!AV171*DW$2)</f>
        <v>78.339960852948849</v>
      </c>
      <c r="AW171" s="103">
        <f>IF(+'2grid'!AW171*DX$2&lt;0,0,+'2grid'!AW171*DX$2)</f>
        <v>84.521557630034579</v>
      </c>
      <c r="AX171" s="103">
        <f>IF(+'2grid'!AX171*DY$2&lt;0,0,+'2grid'!AX171*DY$2)</f>
        <v>91.853083599111798</v>
      </c>
      <c r="AY171" s="103">
        <f>IF(+'2grid'!AY171*DZ$2&lt;0,0,+'2grid'!AY171*DZ$2)</f>
        <v>101.9144444206996</v>
      </c>
      <c r="AZ171" s="103">
        <f>IF(+'2grid'!AZ171*EA$2&lt;0,0,+'2grid'!AZ171*EA$2)</f>
        <v>117.1760107308849</v>
      </c>
      <c r="BA171" s="103">
        <f>IF(+'2grid'!BA171*EB$2&lt;0,0,+'2grid'!BA171*EB$2)</f>
        <v>145.25436081715617</v>
      </c>
      <c r="BB171" s="103">
        <f>IF(+'2grid'!BB171*EC$2&lt;0,0,+'2grid'!BB171*EC$2)</f>
        <v>235.23694406177029</v>
      </c>
      <c r="BC171" s="103">
        <f>IF(+'2grid'!BC171*ED$2&lt;0,0,+'2grid'!BC171*ED$2)</f>
        <v>270.77199999999999</v>
      </c>
      <c r="BD171" s="103">
        <f>IF(+'2grid'!BD171*EE$2&lt;0,0,+'2grid'!BD171*EE$2)</f>
        <v>281.66399999999999</v>
      </c>
      <c r="BE171" s="103">
        <f>IF(+'2grid'!BE171*EF$2&lt;0,0,+'2grid'!BE171*EF$2)</f>
        <v>297.54599999999999</v>
      </c>
      <c r="BF171" s="103">
        <f>IF(+'2grid'!BF171*EG$2&lt;0,0,+'2grid'!BF171*EG$2)</f>
        <v>411.16199999999998</v>
      </c>
      <c r="BG171" s="103">
        <f>IF(+'2grid'!BG171*EH$2&lt;0,0,+'2grid'!BG171*EH$2)</f>
        <v>542.52</v>
      </c>
      <c r="BH171" s="103">
        <f>IF(+'2grid'!BH171*EI$2&lt;0,0,+'2grid'!BH171*EI$2)</f>
        <v>542.52</v>
      </c>
      <c r="BI171" s="103">
        <f>IF(+'2grid'!BI171*EJ$2&lt;0,0,+'2grid'!BI171*EJ$2)</f>
        <v>533.61</v>
      </c>
      <c r="BJ171" s="103">
        <f>IF(+'2grid'!BJ171*EK$2&lt;0,0,+'2grid'!BJ171*EK$2)</f>
        <v>534.6</v>
      </c>
      <c r="BK171" s="103">
        <f>IF(+'2grid'!BK171*EL$2&lt;0,0,+'2grid'!BK171*EL$2)</f>
        <v>534.6</v>
      </c>
      <c r="BL171" s="103">
        <f>IF(+'2grid'!BL171*EM$2&lt;0,0,+'2grid'!BL171*EM$2)</f>
        <v>534.6</v>
      </c>
      <c r="BM171" s="103">
        <f>IF(+'2grid'!BM171*EN$2&lt;0,0,+'2grid'!BM171*EN$2)</f>
        <v>544.5</v>
      </c>
      <c r="BN171" s="103">
        <f>IF(+'2grid'!BN171*EO$2&lt;0,0,+'2grid'!BN171*EO$2)</f>
        <v>544.5</v>
      </c>
      <c r="BO171" s="103">
        <f>IF(+'2grid'!BO171*EP$2&lt;0,0,+'2grid'!BO171*EP$2)</f>
        <v>544.5</v>
      </c>
      <c r="BP171" s="103">
        <f>IF(+'2grid'!BP171*EQ$2&lt;0,0,+'2grid'!BP171*EQ$2)</f>
        <v>544.5</v>
      </c>
      <c r="BQ171" s="103">
        <f>IF(+'2grid'!BQ171*ER$2&lt;0,0,+'2grid'!BQ171*ER$2)</f>
        <v>544.5</v>
      </c>
      <c r="BR171" s="103">
        <f>IF(+'2grid'!BR171*ES$2&lt;0,0,+'2grid'!BR171*ES$2)</f>
        <v>544.5</v>
      </c>
      <c r="BS171" s="103">
        <f>IF(+'2grid'!BS171*ET$2&lt;0,0,+'2grid'!BS171*ET$2)</f>
        <v>544.5</v>
      </c>
      <c r="BT171" s="103">
        <f>IF(+'2grid'!BT171*EU$2&lt;0,0,+'2grid'!BT171*EU$2)</f>
        <v>544.5</v>
      </c>
      <c r="BU171" s="103">
        <f>IF(+'2grid'!BU171*EV$2&lt;0,0,+'2grid'!BU171*EV$2)</f>
        <v>544.5</v>
      </c>
      <c r="BV171" s="103">
        <f>IF(+'2grid'!BV171*EW$2&lt;0,0,+'2grid'!BV171*EW$2)</f>
        <v>544.5</v>
      </c>
      <c r="BW171" s="103">
        <f>IF(+'2grid'!BW171*EX$2&lt;0,0,+'2grid'!BW171*EX$2)</f>
        <v>544.5</v>
      </c>
      <c r="BX171" s="103">
        <f>IF(+'2grid'!BX171*EY$2&lt;0,0,+'2grid'!BX171*EY$2)</f>
        <v>544.5</v>
      </c>
      <c r="BY171" s="103">
        <f>IF(+'2grid'!BY171*EZ$2&lt;0,0,+'2grid'!BY171*EZ$2)</f>
        <v>544.5</v>
      </c>
      <c r="BZ171" s="103">
        <f>IF(+'2grid'!BZ171*FA$2&lt;0,0,+'2grid'!BZ171*FA$2)</f>
        <v>544.5</v>
      </c>
      <c r="CA171" s="103">
        <f>IF(+'2grid'!CA171*FB$2&lt;0,0,+'2grid'!CA171*FB$2)</f>
        <v>544.5</v>
      </c>
    </row>
    <row r="172" spans="1:79" x14ac:dyDescent="0.2">
      <c r="A172" s="9">
        <f>+data!B174</f>
        <v>626</v>
      </c>
      <c r="B172" s="103">
        <f>IF(+'2grid'!B172*CC$2&lt;0,0,+'2grid'!B172*CC$2)</f>
        <v>0</v>
      </c>
      <c r="C172" s="103">
        <f>IF(+'2grid'!C172*CD$2&lt;0,0,+'2grid'!C172*CD$2)</f>
        <v>0</v>
      </c>
      <c r="D172" s="103">
        <f>IF(+'2grid'!D172*CE$2&lt;0,0,+'2grid'!D172*CE$2)</f>
        <v>0</v>
      </c>
      <c r="E172" s="103">
        <f>IF(+'2grid'!E172*CF$2&lt;0,0,+'2grid'!E172*CF$2)</f>
        <v>0</v>
      </c>
      <c r="F172" s="103">
        <f>IF(+'2grid'!F172*CG$2&lt;0,0,+'2grid'!F172*CG$2)</f>
        <v>0</v>
      </c>
      <c r="G172" s="103">
        <f>IF(+'2grid'!G172*CH$2&lt;0,0,+'2grid'!G172*CH$2)</f>
        <v>0</v>
      </c>
      <c r="H172" s="103">
        <f>IF(+'2grid'!H172*CI$2&lt;0,0,+'2grid'!H172*CI$2)</f>
        <v>0</v>
      </c>
      <c r="I172" s="103">
        <f>IF(+'2grid'!I172*CJ$2&lt;0,0,+'2grid'!I172*CJ$2)</f>
        <v>0</v>
      </c>
      <c r="J172" s="103">
        <f>IF(+'2grid'!J172*CK$2&lt;0,0,+'2grid'!J172*CK$2)</f>
        <v>0</v>
      </c>
      <c r="K172" s="103">
        <f>IF(+'2grid'!K172*CL$2&lt;0,0,+'2grid'!K172*CL$2)</f>
        <v>0.18781876278460313</v>
      </c>
      <c r="L172" s="103">
        <f>IF(+'2grid'!L172*CM$2&lt;0,0,+'2grid'!L172*CM$2)</f>
        <v>0.25410246538311043</v>
      </c>
      <c r="M172" s="103">
        <f>IF(+'2grid'!M172*CN$2&lt;0,0,+'2grid'!M172*CN$2)</f>
        <v>0.35460446211109942</v>
      </c>
      <c r="N172" s="103">
        <f>IF(+'2grid'!N172*CO$2&lt;0,0,+'2grid'!N172*CO$2)</f>
        <v>0.48944712451284078</v>
      </c>
      <c r="O172" s="103">
        <f>IF(+'2grid'!O172*CP$2&lt;0,0,+'2grid'!O172*CP$2)</f>
        <v>0.66952495078018071</v>
      </c>
      <c r="P172" s="103">
        <f>IF(+'2grid'!P172*CQ$2&lt;0,0,+'2grid'!P172*CQ$2)</f>
        <v>0.90903445981620534</v>
      </c>
      <c r="Q172" s="103">
        <f>IF(+'2grid'!Q172*CR$2&lt;0,0,+'2grid'!Q172*CR$2)</f>
        <v>1.2264444157215728</v>
      </c>
      <c r="R172" s="103">
        <f>IF(+'2grid'!R172*CS$2&lt;0,0,+'2grid'!R172*CS$2)</f>
        <v>1.6457448013281466</v>
      </c>
      <c r="S172" s="103">
        <f>IF(+'2grid'!S172*CT$2&lt;0,0,+'2grid'!S172*CT$2)</f>
        <v>2.1980532774979418</v>
      </c>
      <c r="T172" s="103">
        <f>IF(+'2grid'!T172*CU$2&lt;0,0,+'2grid'!T172*CU$2)</f>
        <v>2.9236798115592291</v>
      </c>
      <c r="U172" s="103">
        <f>IF(+'2grid'!U172*CV$2&lt;0,0,+'2grid'!U172*CV$2)</f>
        <v>3.8747781571987878</v>
      </c>
      <c r="V172" s="103">
        <f>IF(+'2grid'!V172*CW$2&lt;0,0,+'2grid'!V172*CW$2)</f>
        <v>5.1187485738511702</v>
      </c>
      <c r="W172" s="103">
        <f>IF(+'2grid'!W172*CX$2&lt;0,0,+'2grid'!W172*CX$2)</f>
        <v>6.7426016895763698</v>
      </c>
      <c r="X172" s="103">
        <f>IF(+'2grid'!X172*CY$2&lt;0,0,+'2grid'!X172*CY$2)</f>
        <v>8.8585514111039068</v>
      </c>
      <c r="Y172" s="103">
        <f>IF(+'2grid'!Y172*CZ$2&lt;0,0,+'2grid'!Y172*CZ$2)</f>
        <v>11.611178665266356</v>
      </c>
      <c r="Z172" s="103">
        <f>IF(+'2grid'!Z172*DA$2&lt;0,0,+'2grid'!Z172*DA$2)</f>
        <v>15.186601832898587</v>
      </c>
      <c r="AA172" s="103">
        <f>IF(+'2grid'!AA172*DB$2&lt;0,0,+'2grid'!AA172*DB$2)</f>
        <v>19.824209490061421</v>
      </c>
      <c r="AB172" s="103">
        <f>IF(+'2grid'!AB172*DC$2&lt;0,0,+'2grid'!AB172*DC$2)</f>
        <v>25.831663460823716</v>
      </c>
      <c r="AC172" s="103">
        <f>IF(+'2grid'!AC172*DD$2&lt;0,0,+'2grid'!AC172*DD$2)</f>
        <v>33.604074043989911</v>
      </c>
      <c r="AD172" s="103">
        <f>IF(+'2grid'!AD172*DE$2&lt;0,0,+'2grid'!AD172*DE$2)</f>
        <v>34.682395971613971</v>
      </c>
      <c r="AE172" s="103">
        <f>IF(+'2grid'!AE172*DF$2&lt;0,0,+'2grid'!AE172*DF$2)</f>
        <v>35.789127964647918</v>
      </c>
      <c r="AF172" s="103">
        <f>IF(+'2grid'!AF172*DG$2&lt;0,0,+'2grid'!AF172*DG$2)</f>
        <v>36.924952505711055</v>
      </c>
      <c r="AG172" s="103">
        <f>IF(+'2grid'!AG172*DH$2&lt;0,0,+'2grid'!AG172*DH$2)</f>
        <v>38.09056761213855</v>
      </c>
      <c r="AH172" s="103">
        <f>IF(+'2grid'!AH172*DI$2&lt;0,0,+'2grid'!AH172*DI$2)</f>
        <v>39.286687177295853</v>
      </c>
      <c r="AI172" s="103">
        <f>IF(+'2grid'!AI172*DJ$2&lt;0,0,+'2grid'!AI172*DJ$2)</f>
        <v>40.514041319206868</v>
      </c>
      <c r="AJ172" s="103">
        <f>IF(+'2grid'!AJ172*DK$2&lt;0,0,+'2grid'!AJ172*DK$2)</f>
        <v>41.773376736649801</v>
      </c>
      <c r="AK172" s="103">
        <f>IF(+'2grid'!AK172*DL$2&lt;0,0,+'2grid'!AK172*DL$2)</f>
        <v>43.065457072877805</v>
      </c>
      <c r="AL172" s="103">
        <f>IF(+'2grid'!AL172*DM$2&lt;0,0,+'2grid'!AL172*DM$2)</f>
        <v>44.391063287124652</v>
      </c>
      <c r="AM172" s="103">
        <f>IF(+'2grid'!AM172*DN$2&lt;0,0,+'2grid'!AM172*DN$2)</f>
        <v>45.750994034058948</v>
      </c>
      <c r="AN172" s="103">
        <f>IF(+'2grid'!AN172*DO$2&lt;0,0,+'2grid'!AN172*DO$2)</f>
        <v>47.146066051354083</v>
      </c>
      <c r="AO172" s="103">
        <f>IF(+'2grid'!AO172*DP$2&lt;0,0,+'2grid'!AO172*DP$2)</f>
        <v>51.841189446628029</v>
      </c>
      <c r="AP172" s="103">
        <f>IF(+'2grid'!AP172*DQ$2&lt;0,0,+'2grid'!AP172*DQ$2)</f>
        <v>56.996360462093541</v>
      </c>
      <c r="AQ172" s="103">
        <f>IF(+'2grid'!AQ172*DR$2&lt;0,0,+'2grid'!AQ172*DR$2)</f>
        <v>62.656085330114841</v>
      </c>
      <c r="AR172" s="103">
        <f>IF(+'2grid'!AR172*DS$2&lt;0,0,+'2grid'!AR172*DS$2)</f>
        <v>68.869131870171799</v>
      </c>
      <c r="AS172" s="103">
        <f>IF(+'2grid'!AS172*DT$2&lt;0,0,+'2grid'!AS172*DT$2)</f>
        <v>75.688934103359287</v>
      </c>
      <c r="AT172" s="103">
        <f>IF(+'2grid'!AT172*DU$2&lt;0,0,+'2grid'!AT172*DU$2)</f>
        <v>79.847073610494022</v>
      </c>
      <c r="AU172" s="103">
        <f>IF(+'2grid'!AU172*DV$2&lt;0,0,+'2grid'!AU172*DV$2)</f>
        <v>84.223707043898685</v>
      </c>
      <c r="AV172" s="103">
        <f>IF(+'2grid'!AV172*DW$2&lt;0,0,+'2grid'!AV172*DW$2)</f>
        <v>88.829973485203382</v>
      </c>
      <c r="AW172" s="103">
        <f>IF(+'2grid'!AW172*DX$2&lt;0,0,+'2grid'!AW172*DX$2)</f>
        <v>93.677567602352482</v>
      </c>
      <c r="AX172" s="103">
        <f>IF(+'2grid'!AX172*DY$2&lt;0,0,+'2grid'!AX172*DY$2)</f>
        <v>98.161399611589061</v>
      </c>
      <c r="AY172" s="103">
        <f>IF(+'2grid'!AY172*DZ$2&lt;0,0,+'2grid'!AY172*DZ$2)</f>
        <v>102.67947749541975</v>
      </c>
      <c r="AZ172" s="103">
        <f>IF(+'2grid'!AZ172*EA$2&lt;0,0,+'2grid'!AZ172*EA$2)</f>
        <v>107.40364762557387</v>
      </c>
      <c r="BA172" s="103">
        <f>IF(+'2grid'!BA172*EB$2&lt;0,0,+'2grid'!BA172*EB$2)</f>
        <v>112.34324064488425</v>
      </c>
      <c r="BB172" s="103">
        <f>IF(+'2grid'!BB172*EC$2&lt;0,0,+'2grid'!BB172*EC$2)</f>
        <v>117.50800695650574</v>
      </c>
      <c r="BC172" s="103">
        <f>IF(+'2grid'!BC172*ED$2&lt;0,0,+'2grid'!BC172*ED$2)</f>
        <v>77.92</v>
      </c>
      <c r="BD172" s="103">
        <f>IF(+'2grid'!BD172*EE$2&lt;0,0,+'2grid'!BD172*EE$2)</f>
        <v>90.953999999999994</v>
      </c>
      <c r="BE172" s="103">
        <f>IF(+'2grid'!BE172*EF$2&lt;0,0,+'2grid'!BE172*EF$2)</f>
        <v>126.678</v>
      </c>
      <c r="BF172" s="103">
        <f>IF(+'2grid'!BF172*EG$2&lt;0,0,+'2grid'!BF172*EG$2)</f>
        <v>165.648</v>
      </c>
      <c r="BG172" s="103">
        <f>IF(+'2grid'!BG172*EH$2&lt;0,0,+'2grid'!BG172*EH$2)</f>
        <v>185.13</v>
      </c>
      <c r="BH172" s="103">
        <f>IF(+'2grid'!BH172*EI$2&lt;0,0,+'2grid'!BH172*EI$2)</f>
        <v>209.88</v>
      </c>
      <c r="BI172" s="103">
        <f>IF(+'2grid'!BI172*EJ$2&lt;0,0,+'2grid'!BI172*EJ$2)</f>
        <v>209.88</v>
      </c>
      <c r="BJ172" s="103">
        <f>IF(+'2grid'!BJ172*EK$2&lt;0,0,+'2grid'!BJ172*EK$2)</f>
        <v>212.85</v>
      </c>
      <c r="BK172" s="103">
        <f>IF(+'2grid'!BK172*EL$2&lt;0,0,+'2grid'!BK172*EL$2)</f>
        <v>232.65</v>
      </c>
      <c r="BL172" s="103">
        <f>IF(+'2grid'!BL172*EM$2&lt;0,0,+'2grid'!BL172*EM$2)</f>
        <v>232.65</v>
      </c>
      <c r="BM172" s="103">
        <f>IF(+'2grid'!BM172*EN$2&lt;0,0,+'2grid'!BM172*EN$2)</f>
        <v>232.65</v>
      </c>
      <c r="BN172" s="103">
        <f>IF(+'2grid'!BN172*EO$2&lt;0,0,+'2grid'!BN172*EO$2)</f>
        <v>222.75</v>
      </c>
      <c r="BO172" s="103">
        <f>IF(+'2grid'!BO172*EP$2&lt;0,0,+'2grid'!BO172*EP$2)</f>
        <v>232.65</v>
      </c>
      <c r="BP172" s="103">
        <f>IF(+'2grid'!BP172*EQ$2&lt;0,0,+'2grid'!BP172*EQ$2)</f>
        <v>222.75</v>
      </c>
      <c r="BQ172" s="103">
        <f>IF(+'2grid'!BQ172*ER$2&lt;0,0,+'2grid'!BQ172*ER$2)</f>
        <v>219.78</v>
      </c>
      <c r="BR172" s="103">
        <f>IF(+'2grid'!BR172*ES$2&lt;0,0,+'2grid'!BR172*ES$2)</f>
        <v>220.77</v>
      </c>
      <c r="BS172" s="103">
        <f>IF(+'2grid'!BS172*ET$2&lt;0,0,+'2grid'!BS172*ET$2)</f>
        <v>231.66</v>
      </c>
      <c r="BT172" s="103">
        <f>IF(+'2grid'!BT172*EU$2&lt;0,0,+'2grid'!BT172*EU$2)</f>
        <v>224.33399999999992</v>
      </c>
      <c r="BU172" s="103">
        <f>IF(+'2grid'!BU172*EV$2&lt;0,0,+'2grid'!BU172*EV$2)</f>
        <v>228.37319999999983</v>
      </c>
      <c r="BV172" s="103">
        <f>IF(+'2grid'!BV172*EW$2&lt;0,0,+'2grid'!BV172*EW$2)</f>
        <v>231.20855999999941</v>
      </c>
      <c r="BW172" s="103">
        <f>IF(+'2grid'!BW172*EX$2&lt;0,0,+'2grid'!BW172*EX$2)</f>
        <v>233.28360000000032</v>
      </c>
      <c r="BX172" s="103">
        <f>IF(+'2grid'!BX172*EY$2&lt;0,0,+'2grid'!BX172*EY$2)</f>
        <v>234.79684799999967</v>
      </c>
      <c r="BY172" s="103">
        <f>IF(+'2grid'!BY172*EZ$2&lt;0,0,+'2grid'!BY172*EZ$2)</f>
        <v>235.14620799999989</v>
      </c>
      <c r="BZ172" s="103">
        <f>IF(+'2grid'!BZ172*FA$2&lt;0,0,+'2grid'!BZ172*FA$2)</f>
        <v>238.73110506666717</v>
      </c>
      <c r="CA172" s="103">
        <f>IF(+'2grid'!CA172*FB$2&lt;0,0,+'2grid'!CA172*FB$2)</f>
        <v>240.10149191111148</v>
      </c>
    </row>
    <row r="173" spans="1:79" x14ac:dyDescent="0.2">
      <c r="A173" s="9">
        <f>+data!B175</f>
        <v>630</v>
      </c>
      <c r="B173" s="103">
        <f>IF(+'2grid'!B173*CC$2&lt;0,0,+'2grid'!B173*CC$2)</f>
        <v>0</v>
      </c>
      <c r="C173" s="103">
        <f>IF(+'2grid'!C173*CD$2&lt;0,0,+'2grid'!C173*CD$2)</f>
        <v>0</v>
      </c>
      <c r="D173" s="103">
        <f>IF(+'2grid'!D173*CE$2&lt;0,0,+'2grid'!D173*CE$2)</f>
        <v>0</v>
      </c>
      <c r="E173" s="103">
        <f>IF(+'2grid'!E173*CF$2&lt;0,0,+'2grid'!E173*CF$2)</f>
        <v>0</v>
      </c>
      <c r="F173" s="103">
        <f>IF(+'2grid'!F173*CG$2&lt;0,0,+'2grid'!F173*CG$2)</f>
        <v>0</v>
      </c>
      <c r="G173" s="103">
        <f>IF(+'2grid'!G173*CH$2&lt;0,0,+'2grid'!G173*CH$2)</f>
        <v>0</v>
      </c>
      <c r="H173" s="103">
        <f>IF(+'2grid'!H173*CI$2&lt;0,0,+'2grid'!H173*CI$2)</f>
        <v>0</v>
      </c>
      <c r="I173" s="103">
        <f>IF(+'2grid'!I173*CJ$2&lt;0,0,+'2grid'!I173*CJ$2)</f>
        <v>0</v>
      </c>
      <c r="J173" s="103">
        <f>IF(+'2grid'!J173*CK$2&lt;0,0,+'2grid'!J173*CK$2)</f>
        <v>0</v>
      </c>
      <c r="K173" s="103">
        <f>IF(+'2grid'!K173*CL$2&lt;0,0,+'2grid'!K173*CL$2)</f>
        <v>0</v>
      </c>
      <c r="L173" s="103">
        <f>IF(+'2grid'!L173*CM$2&lt;0,0,+'2grid'!L173*CM$2)</f>
        <v>0</v>
      </c>
      <c r="M173" s="103">
        <f>IF(+'2grid'!M173*CN$2&lt;0,0,+'2grid'!M173*CN$2)</f>
        <v>1.2195586483491471E-3</v>
      </c>
      <c r="N173" s="103">
        <f>IF(+'2grid'!N173*CO$2&lt;0,0,+'2grid'!N173*CO$2)</f>
        <v>1.9887716343914303E-3</v>
      </c>
      <c r="O173" s="103">
        <f>IF(+'2grid'!O173*CP$2&lt;0,0,+'2grid'!O173*CP$2)</f>
        <v>3.2109665083746076E-3</v>
      </c>
      <c r="P173" s="103">
        <f>IF(+'2grid'!P173*CQ$2&lt;0,0,+'2grid'!P173*CQ$2)</f>
        <v>5.1401389062813571E-3</v>
      </c>
      <c r="Q173" s="103">
        <f>IF(+'2grid'!Q173*CR$2&lt;0,0,+'2grid'!Q173*CR$2)</f>
        <v>8.1669841447436827E-3</v>
      </c>
      <c r="R173" s="103">
        <f>IF(+'2grid'!R173*CS$2&lt;0,0,+'2grid'!R173*CS$2)</f>
        <v>1.288955321641856E-2</v>
      </c>
      <c r="S173" s="103">
        <f>IF(+'2grid'!S173*CT$2&lt;0,0,+'2grid'!S173*CT$2)</f>
        <v>2.0218715522782881E-2</v>
      </c>
      <c r="T173" s="103">
        <f>IF(+'2grid'!T173*CU$2&lt;0,0,+'2grid'!T173*CU$2)</f>
        <v>3.153440202480013E-2</v>
      </c>
      <c r="U173" s="103">
        <f>IF(+'2grid'!U173*CV$2&lt;0,0,+'2grid'!U173*CV$2)</f>
        <v>4.8914993781062593E-2</v>
      </c>
      <c r="V173" s="103">
        <f>IF(+'2grid'!V173*CW$2&lt;0,0,+'2grid'!V173*CW$2)</f>
        <v>7.5470279872002888E-2</v>
      </c>
      <c r="W173" s="103">
        <f>IF(+'2grid'!W173*CX$2&lt;0,0,+'2grid'!W173*CX$2)</f>
        <v>0.11581752458339496</v>
      </c>
      <c r="X173" s="103">
        <f>IF(+'2grid'!X173*CY$2&lt;0,0,+'2grid'!X173*CY$2)</f>
        <v>0.17674798770706523</v>
      </c>
      <c r="Y173" s="103">
        <f>IF(+'2grid'!Y173*CZ$2&lt;0,0,+'2grid'!Y173*CZ$2)</f>
        <v>0.26813108330246838</v>
      </c>
      <c r="Z173" s="103">
        <f>IF(+'2grid'!Z173*DA$2&lt;0,0,+'2grid'!Z173*DA$2)</f>
        <v>0.40407831690313756</v>
      </c>
      <c r="AA173" s="103">
        <f>IF(+'2grid'!AA173*DB$2&lt;0,0,+'2grid'!AA173*DB$2)</f>
        <v>0.60429718006041011</v>
      </c>
      <c r="AB173" s="103">
        <f>IF(+'2grid'!AB173*DC$2&lt;0,0,+'2grid'!AB173*DC$2)</f>
        <v>0.89529986386973481</v>
      </c>
      <c r="AC173" s="103">
        <f>IF(+'2grid'!AC173*DD$2&lt;0,0,+'2grid'!AC173*DD$2)</f>
        <v>1.3104068437552925</v>
      </c>
      <c r="AD173" s="103">
        <f>IF(+'2grid'!AD173*DE$2&lt;0,0,+'2grid'!AD173*DE$2)</f>
        <v>1.7178569810075097</v>
      </c>
      <c r="AE173" s="103">
        <f>IF(+'2grid'!AE173*DF$2&lt;0,0,+'2grid'!AE173*DF$2)</f>
        <v>2.2512496880974253</v>
      </c>
      <c r="AF173" s="103">
        <f>IF(+'2grid'!AF173*DG$2&lt;0,0,+'2grid'!AF173*DG$2)</f>
        <v>2.9492729216326063</v>
      </c>
      <c r="AG173" s="103">
        <f>IF(+'2grid'!AG173*DH$2&lt;0,0,+'2grid'!AG173*DH$2)</f>
        <v>3.8624194348224332</v>
      </c>
      <c r="AH173" s="103">
        <f>IF(+'2grid'!AH173*DI$2&lt;0,0,+'2grid'!AH173*DI$2)</f>
        <v>5.0565616454541047</v>
      </c>
      <c r="AI173" s="103">
        <f>IF(+'2grid'!AI173*DJ$2&lt;0,0,+'2grid'!AI173*DJ$2)</f>
        <v>6.6175995708852131</v>
      </c>
      <c r="AJ173" s="103">
        <f>IF(+'2grid'!AJ173*DK$2&lt;0,0,+'2grid'!AJ173*DK$2)</f>
        <v>8.6575004792195571</v>
      </c>
      <c r="AK173" s="103">
        <f>IF(+'2grid'!AK173*DL$2&lt;0,0,+'2grid'!AK173*DL$2)</f>
        <v>11.322142230847692</v>
      </c>
      <c r="AL173" s="103">
        <f>IF(+'2grid'!AL173*DM$2&lt;0,0,+'2grid'!AL173*DM$2)</f>
        <v>14.801492434685008</v>
      </c>
      <c r="AM173" s="103">
        <f>IF(+'2grid'!AM173*DN$2&lt;0,0,+'2grid'!AM173*DN$2)</f>
        <v>19.342810022065148</v>
      </c>
      <c r="AN173" s="103">
        <f>IF(+'2grid'!AN173*DO$2&lt;0,0,+'2grid'!AN173*DO$2)</f>
        <v>25.267754161580815</v>
      </c>
      <c r="AO173" s="103">
        <f>IF(+'2grid'!AO173*DP$2&lt;0,0,+'2grid'!AO173*DP$2)</f>
        <v>32.994539621276523</v>
      </c>
      <c r="AP173" s="103">
        <f>IF(+'2grid'!AP173*DQ$2&lt;0,0,+'2grid'!AP173*DQ$2)</f>
        <v>39.905007009167655</v>
      </c>
      <c r="AQ173" s="103">
        <f>IF(+'2grid'!AQ173*DR$2&lt;0,0,+'2grid'!AQ173*DR$2)</f>
        <v>46.819368026192024</v>
      </c>
      <c r="AR173" s="103">
        <f>IF(+'2grid'!AR173*DS$2&lt;0,0,+'2grid'!AR173*DS$2)</f>
        <v>58.874729232634742</v>
      </c>
      <c r="AS173" s="103">
        <f>IF(+'2grid'!AS173*DT$2&lt;0,0,+'2grid'!AS173*DT$2)</f>
        <v>71.834394675864644</v>
      </c>
      <c r="AT173" s="103">
        <f>IF(+'2grid'!AT173*DU$2&lt;0,0,+'2grid'!AT173*DU$2)</f>
        <v>86.138114194223263</v>
      </c>
      <c r="AU173" s="103">
        <f>IF(+'2grid'!AU173*DV$2&lt;0,0,+'2grid'!AU173*DV$2)</f>
        <v>100.67823873711613</v>
      </c>
      <c r="AV173" s="103">
        <f>IF(+'2grid'!AV173*DW$2&lt;0,0,+'2grid'!AV173*DW$2)</f>
        <v>114.933987544706</v>
      </c>
      <c r="AW173" s="103">
        <f>IF(+'2grid'!AW173*DX$2&lt;0,0,+'2grid'!AW173*DX$2)</f>
        <v>130.69094206511971</v>
      </c>
      <c r="AX173" s="103">
        <f>IF(+'2grid'!AX173*DY$2&lt;0,0,+'2grid'!AX173*DY$2)</f>
        <v>159.69770336241541</v>
      </c>
      <c r="AY173" s="103">
        <f>IF(+'2grid'!AY173*DZ$2&lt;0,0,+'2grid'!AY173*DZ$2)</f>
        <v>188.10844722302627</v>
      </c>
      <c r="AZ173" s="103">
        <f>IF(+'2grid'!AZ173*EA$2&lt;0,0,+'2grid'!AZ173*EA$2)</f>
        <v>215.87728026271503</v>
      </c>
      <c r="BA173" s="103">
        <f>IF(+'2grid'!BA173*EB$2&lt;0,0,+'2grid'!BA173*EB$2)</f>
        <v>242.95429319533574</v>
      </c>
      <c r="BB173" s="103">
        <f>IF(+'2grid'!BB173*EC$2&lt;0,0,+'2grid'!BB173*EC$2)</f>
        <v>281.53095950991951</v>
      </c>
      <c r="BC173" s="103">
        <f>IF(+'2grid'!BC173*ED$2&lt;0,0,+'2grid'!BC173*ED$2)</f>
        <v>296.096</v>
      </c>
      <c r="BD173" s="103">
        <f>IF(+'2grid'!BD173*EE$2&lt;0,0,+'2grid'!BD173*EE$2)</f>
        <v>217.11599999999999</v>
      </c>
      <c r="BE173" s="103">
        <f>IF(+'2grid'!BE173*EF$2&lt;0,0,+'2grid'!BE173*EF$2)</f>
        <v>136.49799999999999</v>
      </c>
      <c r="BF173" s="103">
        <f>IF(+'2grid'!BF173*EG$2&lt;0,0,+'2grid'!BF173*EG$2)</f>
        <v>113.39</v>
      </c>
      <c r="BG173" s="103">
        <f>IF(+'2grid'!BG173*EH$2&lt;0,0,+'2grid'!BG173*EH$2)</f>
        <v>100.68300000000001</v>
      </c>
      <c r="BH173" s="103">
        <f>IF(+'2grid'!BH173*EI$2&lt;0,0,+'2grid'!BH173*EI$2)</f>
        <v>103.851</v>
      </c>
      <c r="BI173" s="103">
        <f>IF(+'2grid'!BI173*EJ$2&lt;0,0,+'2grid'!BI173*EJ$2)</f>
        <v>106.92</v>
      </c>
      <c r="BJ173" s="103">
        <f>IF(+'2grid'!BJ173*EK$2&lt;0,0,+'2grid'!BJ173*EK$2)</f>
        <v>103.95</v>
      </c>
      <c r="BK173" s="103">
        <f>IF(+'2grid'!BK173*EL$2&lt;0,0,+'2grid'!BK173*EL$2)</f>
        <v>103.95</v>
      </c>
      <c r="BL173" s="103">
        <f>IF(+'2grid'!BL173*EM$2&lt;0,0,+'2grid'!BL173*EM$2)</f>
        <v>100.98</v>
      </c>
      <c r="BM173" s="103">
        <f>IF(+'2grid'!BM173*EN$2&lt;0,0,+'2grid'!BM173*EN$2)</f>
        <v>99.99</v>
      </c>
      <c r="BN173" s="103">
        <f>IF(+'2grid'!BN173*EO$2&lt;0,0,+'2grid'!BN173*EO$2)</f>
        <v>98.01</v>
      </c>
      <c r="BO173" s="103">
        <f>IF(+'2grid'!BO173*EP$2&lt;0,0,+'2grid'!BO173*EP$2)</f>
        <v>96.03</v>
      </c>
      <c r="BP173" s="103">
        <f>IF(+'2grid'!BP173*EQ$2&lt;0,0,+'2grid'!BP173*EQ$2)</f>
        <v>99</v>
      </c>
      <c r="BQ173" s="103">
        <f>IF(+'2grid'!BQ173*ER$2&lt;0,0,+'2grid'!BQ173*ER$2)</f>
        <v>105.732</v>
      </c>
      <c r="BR173" s="103">
        <f>IF(+'2grid'!BR173*ES$2&lt;0,0,+'2grid'!BR173*ES$2)</f>
        <v>107.41499999999999</v>
      </c>
      <c r="BS173" s="103">
        <f>IF(+'2grid'!BS173*ET$2&lt;0,0,+'2grid'!BS173*ET$2)</f>
        <v>108.999</v>
      </c>
      <c r="BT173" s="103">
        <f>IF(+'2grid'!BT173*EU$2&lt;0,0,+'2grid'!BT173*EU$2)</f>
        <v>113.74109999999942</v>
      </c>
      <c r="BU173" s="103">
        <f>IF(+'2grid'!BU173*EV$2&lt;0,0,+'2grid'!BU173*EV$2)</f>
        <v>116.80217999999996</v>
      </c>
      <c r="BV173" s="103">
        <f>IF(+'2grid'!BV173*EW$2&lt;0,0,+'2grid'!BV173*EW$2)</f>
        <v>119.07779399999914</v>
      </c>
      <c r="BW173" s="103">
        <f>IF(+'2grid'!BW173*EX$2&lt;0,0,+'2grid'!BW173*EX$2)</f>
        <v>121.92443999999905</v>
      </c>
      <c r="BX173" s="103">
        <f>IF(+'2grid'!BX173*EY$2&lt;0,0,+'2grid'!BX173*EY$2)</f>
        <v>125.24438519999882</v>
      </c>
      <c r="BY173" s="103">
        <f>IF(+'2grid'!BY173*EZ$2&lt;0,0,+'2grid'!BY173*EZ$2)</f>
        <v>128.43673919999839</v>
      </c>
      <c r="BZ173" s="103">
        <f>IF(+'2grid'!BZ173*FA$2&lt;0,0,+'2grid'!BZ173*FA$2)</f>
        <v>131.03625215999736</v>
      </c>
      <c r="CA173" s="103">
        <f>IF(+'2grid'!CA173*FB$2&lt;0,0,+'2grid'!CA173*FB$2)</f>
        <v>134.01034591999752</v>
      </c>
    </row>
    <row r="174" spans="1:79" x14ac:dyDescent="0.2">
      <c r="A174" s="9">
        <f>+data!B176</f>
        <v>634</v>
      </c>
      <c r="B174" s="103">
        <f>IF(+'2grid'!B174*CC$2&lt;0,0,+'2grid'!B174*CC$2)</f>
        <v>0</v>
      </c>
      <c r="C174" s="103">
        <f>IF(+'2grid'!C174*CD$2&lt;0,0,+'2grid'!C174*CD$2)</f>
        <v>0</v>
      </c>
      <c r="D174" s="103">
        <f>IF(+'2grid'!D174*CE$2&lt;0,0,+'2grid'!D174*CE$2)</f>
        <v>0</v>
      </c>
      <c r="E174" s="103">
        <f>IF(+'2grid'!E174*CF$2&lt;0,0,+'2grid'!E174*CF$2)</f>
        <v>0</v>
      </c>
      <c r="F174" s="103">
        <f>IF(+'2grid'!F174*CG$2&lt;0,0,+'2grid'!F174*CG$2)</f>
        <v>0</v>
      </c>
      <c r="G174" s="103">
        <f>IF(+'2grid'!G174*CH$2&lt;0,0,+'2grid'!G174*CH$2)</f>
        <v>0</v>
      </c>
      <c r="H174" s="103">
        <f>IF(+'2grid'!H174*CI$2&lt;0,0,+'2grid'!H174*CI$2)</f>
        <v>0</v>
      </c>
      <c r="I174" s="103">
        <f>IF(+'2grid'!I174*CJ$2&lt;0,0,+'2grid'!I174*CJ$2)</f>
        <v>0</v>
      </c>
      <c r="J174" s="103">
        <f>IF(+'2grid'!J174*CK$2&lt;0,0,+'2grid'!J174*CK$2)</f>
        <v>0</v>
      </c>
      <c r="K174" s="103">
        <f>IF(+'2grid'!K174*CL$2&lt;0,0,+'2grid'!K174*CL$2)</f>
        <v>0</v>
      </c>
      <c r="L174" s="103">
        <f>IF(+'2grid'!L174*CM$2&lt;0,0,+'2grid'!L174*CM$2)</f>
        <v>0</v>
      </c>
      <c r="M174" s="103">
        <f>IF(+'2grid'!M174*CN$2&lt;0,0,+'2grid'!M174*CN$2)</f>
        <v>0</v>
      </c>
      <c r="N174" s="103">
        <f>IF(+'2grid'!N174*CO$2&lt;0,0,+'2grid'!N174*CO$2)</f>
        <v>0</v>
      </c>
      <c r="O174" s="103">
        <f>IF(+'2grid'!O174*CP$2&lt;0,0,+'2grid'!O174*CP$2)</f>
        <v>0</v>
      </c>
      <c r="P174" s="103">
        <f>IF(+'2grid'!P174*CQ$2&lt;0,0,+'2grid'!P174*CQ$2)</f>
        <v>0</v>
      </c>
      <c r="Q174" s="103">
        <f>IF(+'2grid'!Q174*CR$2&lt;0,0,+'2grid'!Q174*CR$2)</f>
        <v>0</v>
      </c>
      <c r="R174" s="103">
        <f>IF(+'2grid'!R174*CS$2&lt;0,0,+'2grid'!R174*CS$2)</f>
        <v>0</v>
      </c>
      <c r="S174" s="103">
        <f>IF(+'2grid'!S174*CT$2&lt;0,0,+'2grid'!S174*CT$2)</f>
        <v>0</v>
      </c>
      <c r="T174" s="103">
        <f>IF(+'2grid'!T174*CU$2&lt;0,0,+'2grid'!T174*CU$2)</f>
        <v>0</v>
      </c>
      <c r="U174" s="103">
        <f>IF(+'2grid'!U174*CV$2&lt;0,0,+'2grid'!U174*CV$2)</f>
        <v>0</v>
      </c>
      <c r="V174" s="103">
        <f>IF(+'2grid'!V174*CW$2&lt;0,0,+'2grid'!V174*CW$2)</f>
        <v>0</v>
      </c>
      <c r="W174" s="103">
        <f>IF(+'2grid'!W174*CX$2&lt;0,0,+'2grid'!W174*CX$2)</f>
        <v>0</v>
      </c>
      <c r="X174" s="103">
        <f>IF(+'2grid'!X174*CY$2&lt;0,0,+'2grid'!X174*CY$2)</f>
        <v>0</v>
      </c>
      <c r="Y174" s="103">
        <f>IF(+'2grid'!Y174*CZ$2&lt;0,0,+'2grid'!Y174*CZ$2)</f>
        <v>0</v>
      </c>
      <c r="Z174" s="103">
        <f>IF(+'2grid'!Z174*DA$2&lt;0,0,+'2grid'!Z174*DA$2)</f>
        <v>0</v>
      </c>
      <c r="AA174" s="103">
        <f>IF(+'2grid'!AA174*DB$2&lt;0,0,+'2grid'!AA174*DB$2)</f>
        <v>0</v>
      </c>
      <c r="AB174" s="103">
        <f>IF(+'2grid'!AB174*DC$2&lt;0,0,+'2grid'!AB174*DC$2)</f>
        <v>0</v>
      </c>
      <c r="AC174" s="103">
        <f>IF(+'2grid'!AC174*DD$2&lt;0,0,+'2grid'!AC174*DD$2)</f>
        <v>0</v>
      </c>
      <c r="AD174" s="103">
        <f>IF(+'2grid'!AD174*DE$2&lt;0,0,+'2grid'!AD174*DE$2)</f>
        <v>0</v>
      </c>
      <c r="AE174" s="103">
        <f>IF(+'2grid'!AE174*DF$2&lt;0,0,+'2grid'!AE174*DF$2)</f>
        <v>0</v>
      </c>
      <c r="AF174" s="103">
        <f>IF(+'2grid'!AF174*DG$2&lt;0,0,+'2grid'!AF174*DG$2)</f>
        <v>0</v>
      </c>
      <c r="AG174" s="103">
        <f>IF(+'2grid'!AG174*DH$2&lt;0,0,+'2grid'!AG174*DH$2)</f>
        <v>0</v>
      </c>
      <c r="AH174" s="103">
        <f>IF(+'2grid'!AH174*DI$2&lt;0,0,+'2grid'!AH174*DI$2)</f>
        <v>0</v>
      </c>
      <c r="AI174" s="103">
        <f>IF(+'2grid'!AI174*DJ$2&lt;0,0,+'2grid'!AI174*DJ$2)</f>
        <v>0</v>
      </c>
      <c r="AJ174" s="103">
        <f>IF(+'2grid'!AJ174*DK$2&lt;0,0,+'2grid'!AJ174*DK$2)</f>
        <v>0</v>
      </c>
      <c r="AK174" s="103">
        <f>IF(+'2grid'!AK174*DL$2&lt;0,0,+'2grid'!AK174*DL$2)</f>
        <v>0</v>
      </c>
      <c r="AL174" s="103">
        <f>IF(+'2grid'!AL174*DM$2&lt;0,0,+'2grid'!AL174*DM$2)</f>
        <v>0</v>
      </c>
      <c r="AM174" s="103">
        <f>IF(+'2grid'!AM174*DN$2&lt;0,0,+'2grid'!AM174*DN$2)</f>
        <v>0</v>
      </c>
      <c r="AN174" s="103">
        <f>IF(+'2grid'!AN174*DO$2&lt;0,0,+'2grid'!AN174*DO$2)</f>
        <v>5.4765539913473278</v>
      </c>
      <c r="AO174" s="103">
        <f>IF(+'2grid'!AO174*DP$2&lt;0,0,+'2grid'!AO174*DP$2)</f>
        <v>5.69194656503978</v>
      </c>
      <c r="AP174" s="103">
        <f>IF(+'2grid'!AP174*DQ$2&lt;0,0,+'2grid'!AP174*DQ$2)</f>
        <v>5.9049545684315161</v>
      </c>
      <c r="AQ174" s="103">
        <f>IF(+'2grid'!AQ174*DR$2&lt;0,0,+'2grid'!AQ174*DR$2)</f>
        <v>6.1130408545709836</v>
      </c>
      <c r="AR174" s="103">
        <f>IF(+'2grid'!AR174*DS$2&lt;0,0,+'2grid'!AR174*DS$2)</f>
        <v>6.3129836244861979</v>
      </c>
      <c r="AS174" s="103">
        <f>IF(+'2grid'!AS174*DT$2&lt;0,0,+'2grid'!AS174*DT$2)</f>
        <v>6.500659108233986</v>
      </c>
      <c r="AT174" s="103">
        <f>IF(+'2grid'!AT174*DU$2&lt;0,0,+'2grid'!AT174*DU$2)</f>
        <v>6.4094206382100776</v>
      </c>
      <c r="AU174" s="103">
        <f>IF(+'2grid'!AU174*DV$2&lt;0,0,+'2grid'!AU174*DV$2)</f>
        <v>6.2926149572507741</v>
      </c>
      <c r="AV174" s="103">
        <f>IF(+'2grid'!AV174*DW$2&lt;0,0,+'2grid'!AV174*DW$2)</f>
        <v>6.1448949085033426</v>
      </c>
      <c r="AW174" s="103">
        <f>IF(+'2grid'!AW174*DX$2&lt;0,0,+'2grid'!AW174*DX$2)</f>
        <v>5.9588859563918817</v>
      </c>
      <c r="AX174" s="103">
        <f>IF(+'2grid'!AX174*DY$2&lt;0,0,+'2grid'!AX174*DY$2)</f>
        <v>5.6881208425647669</v>
      </c>
      <c r="AY174" s="103">
        <f>IF(+'2grid'!AY174*DZ$2&lt;0,0,+'2grid'!AY174*DZ$2)</f>
        <v>5.7169395287489193</v>
      </c>
      <c r="AZ174" s="103">
        <f>IF(+'2grid'!AZ174*EA$2&lt;0,0,+'2grid'!AZ174*EA$2)</f>
        <v>5.6236180345031883</v>
      </c>
      <c r="BA174" s="103">
        <f>IF(+'2grid'!BA174*EB$2&lt;0,0,+'2grid'!BA174*EB$2)</f>
        <v>5.3189934610604244</v>
      </c>
      <c r="BB174" s="103">
        <f>IF(+'2grid'!BB174*EC$2&lt;0,0,+'2grid'!BB174*EC$2)</f>
        <v>4.571602422866639</v>
      </c>
      <c r="BC174" s="103">
        <f>IF(+'2grid'!BC174*ED$2&lt;0,0,+'2grid'!BC174*ED$2)</f>
        <v>0.97399999999999998</v>
      </c>
      <c r="BD174" s="103">
        <f>IF(+'2grid'!BD174*EE$2&lt;0,0,+'2grid'!BD174*EE$2)</f>
        <v>0.97799999999999998</v>
      </c>
      <c r="BE174" s="103">
        <f>IF(+'2grid'!BE174*EF$2&lt;0,0,+'2grid'!BE174*EF$2)</f>
        <v>4.91</v>
      </c>
      <c r="BF174" s="103">
        <f>IF(+'2grid'!BF174*EG$2&lt;0,0,+'2grid'!BF174*EG$2)</f>
        <v>10.846</v>
      </c>
      <c r="BG174" s="103">
        <f>IF(+'2grid'!BG174*EH$2&lt;0,0,+'2grid'!BG174*EH$2)</f>
        <v>15.84</v>
      </c>
      <c r="BH174" s="103">
        <f>IF(+'2grid'!BH174*EI$2&lt;0,0,+'2grid'!BH174*EI$2)</f>
        <v>15.84</v>
      </c>
      <c r="BI174" s="103">
        <f>IF(+'2grid'!BI174*EJ$2&lt;0,0,+'2grid'!BI174*EJ$2)</f>
        <v>15.84</v>
      </c>
      <c r="BJ174" s="103">
        <f>IF(+'2grid'!BJ174*EK$2&lt;0,0,+'2grid'!BJ174*EK$2)</f>
        <v>15.84</v>
      </c>
      <c r="BK174" s="103">
        <f>IF(+'2grid'!BK174*EL$2&lt;0,0,+'2grid'!BK174*EL$2)</f>
        <v>15.84</v>
      </c>
      <c r="BL174" s="103">
        <f>IF(+'2grid'!BL174*EM$2&lt;0,0,+'2grid'!BL174*EM$2)</f>
        <v>14.85</v>
      </c>
      <c r="BM174" s="103">
        <f>IF(+'2grid'!BM174*EN$2&lt;0,0,+'2grid'!BM174*EN$2)</f>
        <v>14.85</v>
      </c>
      <c r="BN174" s="103">
        <f>IF(+'2grid'!BN174*EO$2&lt;0,0,+'2grid'!BN174*EO$2)</f>
        <v>14.85</v>
      </c>
      <c r="BO174" s="103">
        <f>IF(+'2grid'!BO174*EP$2&lt;0,0,+'2grid'!BO174*EP$2)</f>
        <v>13.86</v>
      </c>
      <c r="BP174" s="103">
        <f>IF(+'2grid'!BP174*EQ$2&lt;0,0,+'2grid'!BP174*EQ$2)</f>
        <v>14.85</v>
      </c>
      <c r="BQ174" s="103">
        <f>IF(+'2grid'!BQ174*ER$2&lt;0,0,+'2grid'!BQ174*ER$2)</f>
        <v>16.532999999999998</v>
      </c>
      <c r="BR174" s="103">
        <f>IF(+'2grid'!BR174*ES$2&lt;0,0,+'2grid'!BR174*ES$2)</f>
        <v>15.542999999999999</v>
      </c>
      <c r="BS174" s="103">
        <f>IF(+'2grid'!BS174*ET$2&lt;0,0,+'2grid'!BS174*ET$2)</f>
        <v>15.542999999999999</v>
      </c>
      <c r="BT174" s="103">
        <f>IF(+'2grid'!BT174*EU$2&lt;0,0,+'2grid'!BT174*EU$2)</f>
        <v>16.483499999999978</v>
      </c>
      <c r="BU174" s="103">
        <f>IF(+'2grid'!BU174*EV$2&lt;0,0,+'2grid'!BU174*EV$2)</f>
        <v>16.473599999999987</v>
      </c>
      <c r="BV174" s="103">
        <f>IF(+'2grid'!BV174*EW$2&lt;0,0,+'2grid'!BV174*EW$2)</f>
        <v>16.361729999999987</v>
      </c>
      <c r="BW174" s="103">
        <f>IF(+'2grid'!BW174*EX$2&lt;0,0,+'2grid'!BW174*EX$2)</f>
        <v>16.443899999999957</v>
      </c>
      <c r="BX174" s="103">
        <f>IF(+'2grid'!BX174*EY$2&lt;0,0,+'2grid'!BX174*EY$2)</f>
        <v>16.836533999999936</v>
      </c>
      <c r="BY174" s="103">
        <f>IF(+'2grid'!BY174*EZ$2&lt;0,0,+'2grid'!BY174*EZ$2)</f>
        <v>16.980743999999941</v>
      </c>
      <c r="BZ174" s="103">
        <f>IF(+'2grid'!BZ174*FA$2&lt;0,0,+'2grid'!BZ174*FA$2)</f>
        <v>16.962387199999924</v>
      </c>
      <c r="CA174" s="103">
        <f>IF(+'2grid'!CA174*FB$2&lt;0,0,+'2grid'!CA174*FB$2)</f>
        <v>17.145843733333272</v>
      </c>
    </row>
    <row r="175" spans="1:79" x14ac:dyDescent="0.2">
      <c r="A175" s="9">
        <f>+data!B177</f>
        <v>638</v>
      </c>
      <c r="B175" s="103">
        <f>IF(+'2grid'!B175*CC$2&lt;0,0,+'2grid'!B175*CC$2)</f>
        <v>0</v>
      </c>
      <c r="C175" s="103">
        <f>IF(+'2grid'!C175*CD$2&lt;0,0,+'2grid'!C175*CD$2)</f>
        <v>0</v>
      </c>
      <c r="D175" s="103">
        <f>IF(+'2grid'!D175*CE$2&lt;0,0,+'2grid'!D175*CE$2)</f>
        <v>0</v>
      </c>
      <c r="E175" s="103">
        <f>IF(+'2grid'!E175*CF$2&lt;0,0,+'2grid'!E175*CF$2)</f>
        <v>0</v>
      </c>
      <c r="F175" s="103">
        <f>IF(+'2grid'!F175*CG$2&lt;0,0,+'2grid'!F175*CG$2)</f>
        <v>0</v>
      </c>
      <c r="G175" s="103">
        <f>IF(+'2grid'!G175*CH$2&lt;0,0,+'2grid'!G175*CH$2)</f>
        <v>0</v>
      </c>
      <c r="H175" s="103">
        <f>IF(+'2grid'!H175*CI$2&lt;0,0,+'2grid'!H175*CI$2)</f>
        <v>0</v>
      </c>
      <c r="I175" s="103">
        <f>IF(+'2grid'!I175*CJ$2&lt;0,0,+'2grid'!I175*CJ$2)</f>
        <v>0</v>
      </c>
      <c r="J175" s="103">
        <f>IF(+'2grid'!J175*CK$2&lt;0,0,+'2grid'!J175*CK$2)</f>
        <v>0</v>
      </c>
      <c r="K175" s="103">
        <f>IF(+'2grid'!K175*CL$2&lt;0,0,+'2grid'!K175*CL$2)</f>
        <v>0</v>
      </c>
      <c r="L175" s="103">
        <f>IF(+'2grid'!L175*CM$2&lt;0,0,+'2grid'!L175*CM$2)</f>
        <v>0</v>
      </c>
      <c r="M175" s="103">
        <f>IF(+'2grid'!M175*CN$2&lt;0,0,+'2grid'!M175*CN$2)</f>
        <v>2.0118641930747434E-2</v>
      </c>
      <c r="N175" s="103">
        <f>IF(+'2grid'!N175*CO$2&lt;0,0,+'2grid'!N175*CO$2)</f>
        <v>2.7377656458608714E-2</v>
      </c>
      <c r="O175" s="103">
        <f>IF(+'2grid'!O175*CP$2&lt;0,0,+'2grid'!O175*CP$2)</f>
        <v>3.6891263460269615E-2</v>
      </c>
      <c r="P175" s="103">
        <f>IF(+'2grid'!P175*CQ$2&lt;0,0,+'2grid'!P175*CQ$2)</f>
        <v>4.9295798188399687E-2</v>
      </c>
      <c r="Q175" s="103">
        <f>IF(+'2grid'!Q175*CR$2&lt;0,0,+'2grid'!Q175*CR$2)</f>
        <v>6.5392369460023983E-2</v>
      </c>
      <c r="R175" s="103">
        <f>IF(+'2grid'!R175*CS$2&lt;0,0,+'2grid'!R175*CS$2)</f>
        <v>8.61849875120239E-2</v>
      </c>
      <c r="S175" s="103">
        <f>IF(+'2grid'!S175*CT$2&lt;0,0,+'2grid'!S175*CT$2)</f>
        <v>0.11292568883809802</v>
      </c>
      <c r="T175" s="103">
        <f>IF(+'2grid'!T175*CU$2&lt;0,0,+'2grid'!T175*CU$2)</f>
        <v>0.1471669919669637</v>
      </c>
      <c r="U175" s="103">
        <f>IF(+'2grid'!U175*CV$2&lt;0,0,+'2grid'!U175*CV$2)</f>
        <v>0.19082135187682811</v>
      </c>
      <c r="V175" s="103">
        <f>IF(+'2grid'!V175*CW$2&lt;0,0,+'2grid'!V175*CW$2)</f>
        <v>0.2462260263732638</v>
      </c>
      <c r="W175" s="103">
        <f>IF(+'2grid'!W175*CX$2&lt;0,0,+'2grid'!W175*CX$2)</f>
        <v>0.31620950944747256</v>
      </c>
      <c r="X175" s="103">
        <f>IF(+'2grid'!X175*CY$2&lt;0,0,+'2grid'!X175*CY$2)</f>
        <v>0.40415170183144283</v>
      </c>
      <c r="Y175" s="103">
        <f>IF(+'2grid'!Y175*CZ$2&lt;0,0,+'2grid'!Y175*CZ$2)</f>
        <v>0.51402298705983029</v>
      </c>
      <c r="Z175" s="103">
        <f>IF(+'2grid'!Z175*DA$2&lt;0,0,+'2grid'!Z175*DA$2)</f>
        <v>0.650374972422186</v>
      </c>
      <c r="AA175" s="103">
        <f>IF(+'2grid'!AA175*DB$2&lt;0,0,+'2grid'!AA175*DB$2)</f>
        <v>0.81823320453213544</v>
      </c>
      <c r="AB175" s="103">
        <f>IF(+'2grid'!AB175*DC$2&lt;0,0,+'2grid'!AB175*DC$2)</f>
        <v>1.0228001591668907</v>
      </c>
      <c r="AC175" s="103">
        <f>IF(+'2grid'!AC175*DD$2&lt;0,0,+'2grid'!AC175*DD$2)</f>
        <v>1.2687942025207286</v>
      </c>
      <c r="AD175" s="103">
        <f>IF(+'2grid'!AD175*DE$2&lt;0,0,+'2grid'!AD175*DE$2)</f>
        <v>1.5349141134819382</v>
      </c>
      <c r="AE175" s="103">
        <f>IF(+'2grid'!AE175*DF$2&lt;0,0,+'2grid'!AE175*DF$2)</f>
        <v>1.8563785854549015</v>
      </c>
      <c r="AF175" s="103">
        <f>IF(+'2grid'!AF175*DG$2&lt;0,0,+'2grid'!AF175*DG$2)</f>
        <v>2.2446023445448109</v>
      </c>
      <c r="AG175" s="103">
        <f>IF(+'2grid'!AG175*DH$2&lt;0,0,+'2grid'!AG175*DH$2)</f>
        <v>2.7133345982057602</v>
      </c>
      <c r="AH175" s="103">
        <f>IF(+'2grid'!AH175*DI$2&lt;0,0,+'2grid'!AH175*DI$2)</f>
        <v>3.2791322203759856</v>
      </c>
      <c r="AI175" s="103">
        <f>IF(+'2grid'!AI175*DJ$2&lt;0,0,+'2grid'!AI175*DJ$2)</f>
        <v>3.9619279017621798</v>
      </c>
      <c r="AJ175" s="103">
        <f>IF(+'2grid'!AJ175*DK$2&lt;0,0,+'2grid'!AJ175*DK$2)</f>
        <v>4.7857121051168772</v>
      </c>
      <c r="AK175" s="103">
        <f>IF(+'2grid'!AK175*DL$2&lt;0,0,+'2grid'!AK175*DL$2)</f>
        <v>5.7793513501343021</v>
      </c>
      <c r="AL175" s="103">
        <f>IF(+'2grid'!AL175*DM$2&lt;0,0,+'2grid'!AL175*DM$2)</f>
        <v>7.4631222785530946</v>
      </c>
      <c r="AM175" s="103">
        <f>IF(+'2grid'!AM175*DN$2&lt;0,0,+'2grid'!AM175*DN$2)</f>
        <v>9.1649709233256775</v>
      </c>
      <c r="AN175" s="103">
        <f>IF(+'2grid'!AN175*DO$2&lt;0,0,+'2grid'!AN175*DO$2)</f>
        <v>10.792846840942866</v>
      </c>
      <c r="AO175" s="103">
        <f>IF(+'2grid'!AO175*DP$2&lt;0,0,+'2grid'!AO175*DP$2)</f>
        <v>12.374634485509413</v>
      </c>
      <c r="AP175" s="103">
        <f>IF(+'2grid'!AP175*DQ$2&lt;0,0,+'2grid'!AP175*DQ$2)</f>
        <v>13.632577375856245</v>
      </c>
      <c r="AQ175" s="103">
        <f>IF(+'2grid'!AQ175*DR$2&lt;0,0,+'2grid'!AQ175*DR$2)</f>
        <v>15.995528533034335</v>
      </c>
      <c r="AR175" s="103">
        <f>IF(+'2grid'!AR175*DS$2&lt;0,0,+'2grid'!AR175*DS$2)</f>
        <v>16.869680709429485</v>
      </c>
      <c r="AS175" s="103">
        <f>IF(+'2grid'!AS175*DT$2&lt;0,0,+'2grid'!AS175*DT$2)</f>
        <v>25.460925691097614</v>
      </c>
      <c r="AT175" s="103">
        <f>IF(+'2grid'!AT175*DU$2&lt;0,0,+'2grid'!AT175*DU$2)</f>
        <v>28.488493563590232</v>
      </c>
      <c r="AU175" s="103">
        <f>IF(+'2grid'!AU175*DV$2&lt;0,0,+'2grid'!AU175*DV$2)</f>
        <v>28.299818970328975</v>
      </c>
      <c r="AV175" s="103">
        <f>IF(+'2grid'!AV175*DW$2&lt;0,0,+'2grid'!AV175*DW$2)</f>
        <v>26.243547144996771</v>
      </c>
      <c r="AW175" s="103">
        <f>IF(+'2grid'!AW175*DX$2&lt;0,0,+'2grid'!AW175*DX$2)</f>
        <v>27.201097282139919</v>
      </c>
      <c r="AX175" s="103">
        <f>IF(+'2grid'!AX175*DY$2&lt;0,0,+'2grid'!AX175*DY$2)</f>
        <v>27.291340957345355</v>
      </c>
      <c r="AY175" s="103">
        <f>IF(+'2grid'!AY175*DZ$2&lt;0,0,+'2grid'!AY175*DZ$2)</f>
        <v>27.121938876900483</v>
      </c>
      <c r="AZ175" s="103">
        <f>IF(+'2grid'!AZ175*EA$2&lt;0,0,+'2grid'!AZ175*EA$2)</f>
        <v>30.480741540867417</v>
      </c>
      <c r="BA175" s="103">
        <f>IF(+'2grid'!BA175*EB$2&lt;0,0,+'2grid'!BA175*EB$2)</f>
        <v>33.977069629006643</v>
      </c>
      <c r="BB175" s="103">
        <f>IF(+'2grid'!BB175*EC$2&lt;0,0,+'2grid'!BB175*EC$2)</f>
        <v>38.391278845230389</v>
      </c>
      <c r="BC175" s="103">
        <f>IF(+'2grid'!BC175*ED$2&lt;0,0,+'2grid'!BC175*ED$2)</f>
        <v>51.622</v>
      </c>
      <c r="BD175" s="103">
        <f>IF(+'2grid'!BD175*EE$2&lt;0,0,+'2grid'!BD175*EE$2)</f>
        <v>52.811999999999998</v>
      </c>
      <c r="BE175" s="103">
        <f>IF(+'2grid'!BE175*EF$2&lt;0,0,+'2grid'!BE175*EF$2)</f>
        <v>51.064</v>
      </c>
      <c r="BF175" s="103">
        <f>IF(+'2grid'!BF175*EG$2&lt;0,0,+'2grid'!BF175*EG$2)</f>
        <v>51.271999999999998</v>
      </c>
      <c r="BG175" s="103">
        <f>IF(+'2grid'!BG175*EH$2&lt;0,0,+'2grid'!BG175*EH$2)</f>
        <v>40.589999999999996</v>
      </c>
      <c r="BH175" s="103">
        <f>IF(+'2grid'!BH175*EI$2&lt;0,0,+'2grid'!BH175*EI$2)</f>
        <v>39.6</v>
      </c>
      <c r="BI175" s="103">
        <f>IF(+'2grid'!BI175*EJ$2&lt;0,0,+'2grid'!BI175*EJ$2)</f>
        <v>39.6</v>
      </c>
      <c r="BJ175" s="103">
        <f>IF(+'2grid'!BJ175*EK$2&lt;0,0,+'2grid'!BJ175*EK$2)</f>
        <v>38.61</v>
      </c>
      <c r="BK175" s="103">
        <f>IF(+'2grid'!BK175*EL$2&lt;0,0,+'2grid'!BK175*EL$2)</f>
        <v>37.619999999999997</v>
      </c>
      <c r="BL175" s="103">
        <f>IF(+'2grid'!BL175*EM$2&lt;0,0,+'2grid'!BL175*EM$2)</f>
        <v>37.619999999999997</v>
      </c>
      <c r="BM175" s="103">
        <f>IF(+'2grid'!BM175*EN$2&lt;0,0,+'2grid'!BM175*EN$2)</f>
        <v>36.630000000000003</v>
      </c>
      <c r="BN175" s="103">
        <f>IF(+'2grid'!BN175*EO$2&lt;0,0,+'2grid'!BN175*EO$2)</f>
        <v>35.64</v>
      </c>
      <c r="BO175" s="103">
        <f>IF(+'2grid'!BO175*EP$2&lt;0,0,+'2grid'!BO175*EP$2)</f>
        <v>35.64</v>
      </c>
      <c r="BP175" s="103">
        <f>IF(+'2grid'!BP175*EQ$2&lt;0,0,+'2grid'!BP175*EQ$2)</f>
        <v>35.343000000000004</v>
      </c>
      <c r="BQ175" s="103">
        <f>IF(+'2grid'!BQ175*ER$2&lt;0,0,+'2grid'!BQ175*ER$2)</f>
        <v>34.749000000000002</v>
      </c>
      <c r="BR175" s="103">
        <f>IF(+'2grid'!BR175*ES$2&lt;0,0,+'2grid'!BR175*ES$2)</f>
        <v>35.145000000000003</v>
      </c>
      <c r="BS175" s="103">
        <f>IF(+'2grid'!BS175*ET$2&lt;0,0,+'2grid'!BS175*ET$2)</f>
        <v>34.65</v>
      </c>
      <c r="BT175" s="103">
        <f>IF(+'2grid'!BT175*EU$2&lt;0,0,+'2grid'!BT175*EU$2)</f>
        <v>34.451999999999956</v>
      </c>
      <c r="BU175" s="103">
        <f>IF(+'2grid'!BU175*EV$2&lt;0,0,+'2grid'!BU175*EV$2)</f>
        <v>34.303499999999921</v>
      </c>
      <c r="BV175" s="103">
        <f>IF(+'2grid'!BV175*EW$2&lt;0,0,+'2grid'!BV175*EW$2)</f>
        <v>34.184699999999914</v>
      </c>
      <c r="BW175" s="103">
        <f>IF(+'2grid'!BW175*EX$2&lt;0,0,+'2grid'!BW175*EX$2)</f>
        <v>34.026299999999836</v>
      </c>
      <c r="BX175" s="103">
        <f>IF(+'2grid'!BX175*EY$2&lt;0,0,+'2grid'!BX175*EY$2)</f>
        <v>33.746459999999828</v>
      </c>
      <c r="BY175" s="103">
        <f>IF(+'2grid'!BY175*EZ$2&lt;0,0,+'2grid'!BY175*EZ$2)</f>
        <v>33.635799999999776</v>
      </c>
      <c r="BZ175" s="103">
        <f>IF(+'2grid'!BZ175*FA$2&lt;0,0,+'2grid'!BZ175*FA$2)</f>
        <v>33.467074666666406</v>
      </c>
      <c r="CA175" s="103">
        <f>IF(+'2grid'!CA175*FB$2&lt;0,0,+'2grid'!CA175*FB$2)</f>
        <v>33.283105777777457</v>
      </c>
    </row>
    <row r="176" spans="1:79" x14ac:dyDescent="0.2">
      <c r="A176" s="9">
        <f>+data!B178</f>
        <v>642</v>
      </c>
      <c r="B176" s="103">
        <f>IF(+'2grid'!B176*CC$2&lt;0,0,+'2grid'!B176*CC$2)</f>
        <v>0</v>
      </c>
      <c r="C176" s="103">
        <f>IF(+'2grid'!C176*CD$2&lt;0,0,+'2grid'!C176*CD$2)</f>
        <v>0</v>
      </c>
      <c r="D176" s="103">
        <f>IF(+'2grid'!D176*CE$2&lt;0,0,+'2grid'!D176*CE$2)</f>
        <v>0</v>
      </c>
      <c r="E176" s="103">
        <f>IF(+'2grid'!E176*CF$2&lt;0,0,+'2grid'!E176*CF$2)</f>
        <v>0</v>
      </c>
      <c r="F176" s="103">
        <f>IF(+'2grid'!F176*CG$2&lt;0,0,+'2grid'!F176*CG$2)</f>
        <v>0</v>
      </c>
      <c r="G176" s="103">
        <f>IF(+'2grid'!G176*CH$2&lt;0,0,+'2grid'!G176*CH$2)</f>
        <v>1.8655951730312741</v>
      </c>
      <c r="H176" s="103">
        <f>IF(+'2grid'!H176*CI$2&lt;0,0,+'2grid'!H176*CI$2)</f>
        <v>11.193571038187647</v>
      </c>
      <c r="I176" s="103">
        <f>IF(+'2grid'!I176*CJ$2&lt;0,0,+'2grid'!I176*CJ$2)</f>
        <v>65.295831056094627</v>
      </c>
      <c r="J176" s="103">
        <f>IF(+'2grid'!J176*CK$2&lt;0,0,+'2grid'!J176*CK$2)</f>
        <v>207.74461764665421</v>
      </c>
      <c r="K176" s="103">
        <f>IF(+'2grid'!K176*CL$2&lt;0,0,+'2grid'!K176*CL$2)</f>
        <v>353.67836212424777</v>
      </c>
      <c r="L176" s="103">
        <f>IF(+'2grid'!L176*CM$2&lt;0,0,+'2grid'!L176*CM$2)</f>
        <v>548.57328903525161</v>
      </c>
      <c r="M176" s="103">
        <f>IF(+'2grid'!M176*CN$2&lt;0,0,+'2grid'!M176*CN$2)</f>
        <v>602.59589543615084</v>
      </c>
      <c r="N176" s="103">
        <f>IF(+'2grid'!N176*CO$2&lt;0,0,+'2grid'!N176*CO$2)</f>
        <v>653.98429797776305</v>
      </c>
      <c r="O176" s="103">
        <f>IF(+'2grid'!O176*CP$2&lt;0,0,+'2grid'!O176*CP$2)</f>
        <v>614.75253480407252</v>
      </c>
      <c r="P176" s="103">
        <f>IF(+'2grid'!P176*CQ$2&lt;0,0,+'2grid'!P176*CQ$2)</f>
        <v>561.13403108208615</v>
      </c>
      <c r="Q176" s="103">
        <f>IF(+'2grid'!Q176*CR$2&lt;0,0,+'2grid'!Q176*CR$2)</f>
        <v>543.52510265916374</v>
      </c>
      <c r="R176" s="103">
        <f>IF(+'2grid'!R176*CS$2&lt;0,0,+'2grid'!R176*CS$2)</f>
        <v>518.45857693418884</v>
      </c>
      <c r="S176" s="103">
        <f>IF(+'2grid'!S176*CT$2&lt;0,0,+'2grid'!S176*CT$2)</f>
        <v>594.50858759534492</v>
      </c>
      <c r="T176" s="103">
        <f>IF(+'2grid'!T176*CU$2&lt;0,0,+'2grid'!T176*CU$2)</f>
        <v>671.88741897011721</v>
      </c>
      <c r="U176" s="103">
        <f>IF(+'2grid'!U176*CV$2&lt;0,0,+'2grid'!U176*CV$2)</f>
        <v>807.1358547218864</v>
      </c>
      <c r="V176" s="103">
        <f>IF(+'2grid'!V176*CW$2&lt;0,0,+'2grid'!V176*CW$2)</f>
        <v>943.99266881636515</v>
      </c>
      <c r="W176" s="103">
        <f>IF(+'2grid'!W176*CX$2&lt;0,0,+'2grid'!W176*CX$2)</f>
        <v>1079.8328794382746</v>
      </c>
      <c r="X176" s="103">
        <f>IF(+'2grid'!X176*CY$2&lt;0,0,+'2grid'!X176*CY$2)</f>
        <v>1211.4691172053281</v>
      </c>
      <c r="Y176" s="103">
        <f>IF(+'2grid'!Y176*CZ$2&lt;0,0,+'2grid'!Y176*CZ$2)</f>
        <v>1820.3332076315712</v>
      </c>
      <c r="Z176" s="103">
        <f>IF(+'2grid'!Z176*DA$2&lt;0,0,+'2grid'!Z176*DA$2)</f>
        <v>1505.1689339231511</v>
      </c>
      <c r="AA176" s="103">
        <f>IF(+'2grid'!AA176*DB$2&lt;0,0,+'2grid'!AA176*DB$2)</f>
        <v>2360.7559633540486</v>
      </c>
      <c r="AB176" s="103">
        <f>IF(+'2grid'!AB176*DC$2&lt;0,0,+'2grid'!AB176*DC$2)</f>
        <v>2275.6748141256626</v>
      </c>
      <c r="AC176" s="103">
        <f>IF(+'2grid'!AC176*DD$2&lt;0,0,+'2grid'!AC176*DD$2)</f>
        <v>2671.8251802209916</v>
      </c>
      <c r="AD176" s="103">
        <f>IF(+'2grid'!AD176*DE$2&lt;0,0,+'2grid'!AD176*DE$2)</f>
        <v>3199.9249280334679</v>
      </c>
      <c r="AE176" s="103">
        <f>IF(+'2grid'!AE176*DF$2&lt;0,0,+'2grid'!AE176*DF$2)</f>
        <v>3429.7251013140112</v>
      </c>
      <c r="AF176" s="103">
        <f>IF(+'2grid'!AF176*DG$2&lt;0,0,+'2grid'!AF176*DG$2)</f>
        <v>3673.5559324588758</v>
      </c>
      <c r="AG176" s="103">
        <f>IF(+'2grid'!AG176*DH$2&lt;0,0,+'2grid'!AG176*DH$2)</f>
        <v>3931.9284707827032</v>
      </c>
      <c r="AH176" s="103">
        <f>IF(+'2grid'!AH176*DI$2&lt;0,0,+'2grid'!AH176*DI$2)</f>
        <v>4205.3054406159936</v>
      </c>
      <c r="AI176" s="103">
        <f>IF(+'2grid'!AI176*DJ$2&lt;0,0,+'2grid'!AI176*DJ$2)</f>
        <v>4494.0822697087224</v>
      </c>
      <c r="AJ176" s="103">
        <f>IF(+'2grid'!AJ176*DK$2&lt;0,0,+'2grid'!AJ176*DK$2)</f>
        <v>4798.5634244850835</v>
      </c>
      <c r="AK176" s="103">
        <f>IF(+'2grid'!AK176*DL$2&lt;0,0,+'2grid'!AK176*DL$2)</f>
        <v>5118.9328305175259</v>
      </c>
      <c r="AL176" s="103">
        <f>IF(+'2grid'!AL176*DM$2&lt;0,0,+'2grid'!AL176*DM$2)</f>
        <v>5455.2167765202948</v>
      </c>
      <c r="AM176" s="103">
        <f>IF(+'2grid'!AM176*DN$2&lt;0,0,+'2grid'!AM176*DN$2)</f>
        <v>5807.2371742509686</v>
      </c>
      <c r="AN176" s="103">
        <f>IF(+'2grid'!AN176*DO$2&lt;0,0,+'2grid'!AN176*DO$2)</f>
        <v>6174.5523064796071</v>
      </c>
      <c r="AO176" s="103">
        <f>IF(+'2grid'!AO176*DP$2&lt;0,0,+'2grid'!AO176*DP$2)</f>
        <v>6556.3811334610009</v>
      </c>
      <c r="AP176" s="103">
        <f>IF(+'2grid'!AP176*DQ$2&lt;0,0,+'2grid'!AP176*DQ$2)</f>
        <v>7196.3931181124435</v>
      </c>
      <c r="AQ176" s="103">
        <f>IF(+'2grid'!AQ176*DR$2&lt;0,0,+'2grid'!AQ176*DR$2)</f>
        <v>7553.8781474000434</v>
      </c>
      <c r="AR176" s="103">
        <f>IF(+'2grid'!AR176*DS$2&lt;0,0,+'2grid'!AR176*DS$2)</f>
        <v>7914.0660528565331</v>
      </c>
      <c r="AS176" s="103">
        <f>IF(+'2grid'!AS176*DT$2&lt;0,0,+'2grid'!AS176*DT$2)</f>
        <v>8360.4157354037015</v>
      </c>
      <c r="AT176" s="103">
        <f>IF(+'2grid'!AT176*DU$2&lt;0,0,+'2grid'!AT176*DU$2)</f>
        <v>8767.9143517261582</v>
      </c>
      <c r="AU176" s="103">
        <f>IF(+'2grid'!AU176*DV$2&lt;0,0,+'2grid'!AU176*DV$2)</f>
        <v>9136.6636194919884</v>
      </c>
      <c r="AV176" s="103">
        <f>IF(+'2grid'!AV176*DW$2&lt;0,0,+'2grid'!AV176*DW$2)</f>
        <v>9450.7702329659987</v>
      </c>
      <c r="AW176" s="103">
        <f>IF(+'2grid'!AW176*DX$2&lt;0,0,+'2grid'!AW176*DX$2)</f>
        <v>9725.8678600343301</v>
      </c>
      <c r="AX176" s="103">
        <f>IF(+'2grid'!AX176*DY$2&lt;0,0,+'2grid'!AX176*DY$2)</f>
        <v>10059.93798220098</v>
      </c>
      <c r="AY176" s="103">
        <f>IF(+'2grid'!AY176*DZ$2&lt;0,0,+'2grid'!AY176*DZ$2)</f>
        <v>9956.7277777379004</v>
      </c>
      <c r="AZ176" s="103">
        <f>IF(+'2grid'!AZ176*EA$2&lt;0,0,+'2grid'!AZ176*EA$2)</f>
        <v>10853.473134313892</v>
      </c>
      <c r="BA176" s="103">
        <f>IF(+'2grid'!BA176*EB$2&lt;0,0,+'2grid'!BA176*EB$2)</f>
        <v>10691.505285426474</v>
      </c>
      <c r="BB176" s="103">
        <f>IF(+'2grid'!BB176*EC$2&lt;0,0,+'2grid'!BB176*EC$2)</f>
        <v>10404.255631014958</v>
      </c>
      <c r="BC176" s="103">
        <f>IF(+'2grid'!BC176*ED$2&lt;0,0,+'2grid'!BC176*ED$2)</f>
        <v>10122.781999999999</v>
      </c>
      <c r="BD176" s="103">
        <f>IF(+'2grid'!BD176*EE$2&lt;0,0,+'2grid'!BD176*EE$2)</f>
        <v>10280.735999999999</v>
      </c>
      <c r="BE176" s="103">
        <f>IF(+'2grid'!BE176*EF$2&lt;0,0,+'2grid'!BE176*EF$2)</f>
        <v>10308.054</v>
      </c>
      <c r="BF176" s="103">
        <f>IF(+'2grid'!BF176*EG$2&lt;0,0,+'2grid'!BF176*EG$2)</f>
        <v>9900.4259999999995</v>
      </c>
      <c r="BG176" s="103">
        <f>IF(+'2grid'!BG176*EH$2&lt;0,0,+'2grid'!BG176*EH$2)</f>
        <v>9808.92</v>
      </c>
      <c r="BH176" s="103">
        <f>IF(+'2grid'!BH176*EI$2&lt;0,0,+'2grid'!BH176*EI$2)</f>
        <v>9763.3799999999992</v>
      </c>
      <c r="BI176" s="103">
        <f>IF(+'2grid'!BI176*EJ$2&lt;0,0,+'2grid'!BI176*EJ$2)</f>
        <v>9760.41</v>
      </c>
      <c r="BJ176" s="103">
        <f>IF(+'2grid'!BJ176*EK$2&lt;0,0,+'2grid'!BJ176*EK$2)</f>
        <v>9743.58</v>
      </c>
      <c r="BK176" s="103">
        <f>IF(+'2grid'!BK176*EL$2&lt;0,0,+'2grid'!BK176*EL$2)</f>
        <v>9250.56</v>
      </c>
      <c r="BL176" s="103">
        <f>IF(+'2grid'!BL176*EM$2&lt;0,0,+'2grid'!BL176*EM$2)</f>
        <v>9400.0499999999993</v>
      </c>
      <c r="BM176" s="103">
        <f>IF(+'2grid'!BM176*EN$2&lt;0,0,+'2grid'!BM176*EN$2)</f>
        <v>9313.92</v>
      </c>
      <c r="BN176" s="103">
        <f>IF(+'2grid'!BN176*EO$2&lt;0,0,+'2grid'!BN176*EO$2)</f>
        <v>8922.8700000000008</v>
      </c>
      <c r="BO176" s="103">
        <f>IF(+'2grid'!BO176*EP$2&lt;0,0,+'2grid'!BO176*EP$2)</f>
        <v>9005.0399999999991</v>
      </c>
      <c r="BP176" s="103">
        <f>IF(+'2grid'!BP176*EQ$2&lt;0,0,+'2grid'!BP176*EQ$2)</f>
        <v>9059.49</v>
      </c>
      <c r="BQ176" s="103">
        <f>IF(+'2grid'!BQ176*ER$2&lt;0,0,+'2grid'!BQ176*ER$2)</f>
        <v>9512.91</v>
      </c>
      <c r="BR176" s="103">
        <f>IF(+'2grid'!BR176*ES$2&lt;0,0,+'2grid'!BR176*ES$2)</f>
        <v>9344.61</v>
      </c>
      <c r="BS176" s="103">
        <f>IF(+'2grid'!BS176*ET$2&lt;0,0,+'2grid'!BS176*ET$2)</f>
        <v>9151.56</v>
      </c>
      <c r="BT176" s="103">
        <f>IF(+'2grid'!BT176*EU$2&lt;0,0,+'2grid'!BT176*EU$2)</f>
        <v>9388.17</v>
      </c>
      <c r="BU176" s="103">
        <f>IF(+'2grid'!BU176*EV$2&lt;0,0,+'2grid'!BU176*EV$2)</f>
        <v>9380.1510000000089</v>
      </c>
      <c r="BV176" s="103">
        <f>IF(+'2grid'!BV176*EW$2&lt;0,0,+'2grid'!BV176*EW$2)</f>
        <v>9288.8928000000087</v>
      </c>
      <c r="BW176" s="103">
        <f>IF(+'2grid'!BW176*EX$2&lt;0,0,+'2grid'!BW176*EX$2)</f>
        <v>9266.6970000000092</v>
      </c>
      <c r="BX176" s="103">
        <f>IF(+'2grid'!BX176*EY$2&lt;0,0,+'2grid'!BX176*EY$2)</f>
        <v>9304.7882400000126</v>
      </c>
      <c r="BY176" s="103">
        <f>IF(+'2grid'!BY176*EZ$2&lt;0,0,+'2grid'!BY176*EZ$2)</f>
        <v>9327.7562400000188</v>
      </c>
      <c r="BZ176" s="103">
        <f>IF(+'2grid'!BZ176*FA$2&lt;0,0,+'2grid'!BZ176*FA$2)</f>
        <v>9271.0405920000248</v>
      </c>
      <c r="CA176" s="103">
        <f>IF(+'2grid'!CA176*FB$2&lt;0,0,+'2grid'!CA176*FB$2)</f>
        <v>9267.4672640000263</v>
      </c>
    </row>
    <row r="177" spans="1:79" x14ac:dyDescent="0.2">
      <c r="A177" s="9">
        <f>+data!B179</f>
        <v>643</v>
      </c>
      <c r="B177" s="103">
        <f>IF(+'2grid'!B177*CC$2&lt;0,0,+'2grid'!B177*CC$2)</f>
        <v>0</v>
      </c>
      <c r="C177" s="103">
        <f>IF(+'2grid'!C177*CD$2&lt;0,0,+'2grid'!C177*CD$2)</f>
        <v>0</v>
      </c>
      <c r="D177" s="103">
        <f>IF(+'2grid'!D177*CE$2&lt;0,0,+'2grid'!D177*CE$2)</f>
        <v>0</v>
      </c>
      <c r="E177" s="103">
        <f>IF(+'2grid'!E177*CF$2&lt;0,0,+'2grid'!E177*CF$2)</f>
        <v>0</v>
      </c>
      <c r="F177" s="103">
        <f>IF(+'2grid'!F177*CG$2&lt;0,0,+'2grid'!F177*CG$2)</f>
        <v>0</v>
      </c>
      <c r="G177" s="103">
        <f>IF(+'2grid'!G177*CH$2&lt;0,0,+'2grid'!G177*CH$2)</f>
        <v>12.163662735920946</v>
      </c>
      <c r="H177" s="103">
        <f>IF(+'2grid'!H177*CI$2&lt;0,0,+'2grid'!H177*CI$2)</f>
        <v>17.02912783028933</v>
      </c>
      <c r="I177" s="103">
        <f>IF(+'2grid'!I177*CJ$2&lt;0,0,+'2grid'!I177*CJ$2)</f>
        <v>23.178535102338255</v>
      </c>
      <c r="J177" s="103">
        <f>IF(+'2grid'!J177*CK$2&lt;0,0,+'2grid'!J177*CK$2)</f>
        <v>30.904713469784326</v>
      </c>
      <c r="K177" s="103">
        <f>IF(+'2grid'!K177*CL$2&lt;0,0,+'2grid'!K177*CL$2)</f>
        <v>294.463060475291</v>
      </c>
      <c r="L177" s="103">
        <f>IF(+'2grid'!L177*CM$2&lt;0,0,+'2grid'!L177*CM$2)</f>
        <v>381.71137469019226</v>
      </c>
      <c r="M177" s="103">
        <f>IF(+'2grid'!M177*CN$2&lt;0,0,+'2grid'!M177*CN$2)</f>
        <v>479.94591964722696</v>
      </c>
      <c r="N177" s="103">
        <f>IF(+'2grid'!N177*CO$2&lt;0,0,+'2grid'!N177*CO$2)</f>
        <v>589.4072697422082</v>
      </c>
      <c r="O177" s="103">
        <f>IF(+'2grid'!O177*CP$2&lt;0,0,+'2grid'!O177*CP$2)</f>
        <v>710.09542497513678</v>
      </c>
      <c r="P177" s="103">
        <f>IF(+'2grid'!P177*CQ$2&lt;0,0,+'2grid'!P177*CQ$2)</f>
        <v>842.01038534601207</v>
      </c>
      <c r="Q177" s="103">
        <f>IF(+'2grid'!Q177*CR$2&lt;0,0,+'2grid'!Q177*CR$2)</f>
        <v>909.37121617369269</v>
      </c>
      <c r="R177" s="103">
        <f>IF(+'2grid'!R177*CS$2&lt;0,0,+'2grid'!R177*CS$2)</f>
        <v>976.73204700137399</v>
      </c>
      <c r="S177" s="103">
        <f>IF(+'2grid'!S177*CT$2&lt;0,0,+'2grid'!S177*CT$2)</f>
        <v>1131.1006176481433</v>
      </c>
      <c r="T177" s="103">
        <f>IF(+'2grid'!T177*CU$2&lt;0,0,+'2grid'!T177*CU$2)</f>
        <v>1296.695993432859</v>
      </c>
      <c r="U177" s="103">
        <f>IF(+'2grid'!U177*CV$2&lt;0,0,+'2grid'!U177*CV$2)</f>
        <v>1473.5181743555213</v>
      </c>
      <c r="V177" s="103">
        <f>IF(+'2grid'!V177*CW$2&lt;0,0,+'2grid'!V177*CW$2)</f>
        <v>1661.5671604161309</v>
      </c>
      <c r="W177" s="103">
        <f>IF(+'2grid'!W177*CX$2&lt;0,0,+'2grid'!W177*CX$2)</f>
        <v>2627.0724022795571</v>
      </c>
      <c r="X177" s="103">
        <f>IF(+'2grid'!X177*CY$2&lt;0,0,+'2grid'!X177*CY$2)</f>
        <v>4142.6910959023808</v>
      </c>
      <c r="Y177" s="103">
        <f>IF(+'2grid'!Y177*CZ$2&lt;0,0,+'2grid'!Y177*CZ$2)</f>
        <v>4496.4958406782471</v>
      </c>
      <c r="Z177" s="103">
        <f>IF(+'2grid'!Z177*DA$2&lt;0,0,+'2grid'!Z177*DA$2)</f>
        <v>4705.635182105143</v>
      </c>
      <c r="AA177" s="103">
        <f>IF(+'2grid'!AA177*DB$2&lt;0,0,+'2grid'!AA177*DB$2)</f>
        <v>6331.9180978020095</v>
      </c>
      <c r="AB177" s="103">
        <f>IF(+'2grid'!AB177*DC$2&lt;0,0,+'2grid'!AB177*DC$2)</f>
        <v>8251.7017763909189</v>
      </c>
      <c r="AC177" s="103">
        <f>IF(+'2grid'!AC177*DD$2&lt;0,0,+'2grid'!AC177*DD$2)</f>
        <v>9733.6400545999004</v>
      </c>
      <c r="AD177" s="103">
        <f>IF(+'2grid'!AD177*DE$2&lt;0,0,+'2grid'!AD177*DE$2)</f>
        <v>11173.124137317547</v>
      </c>
      <c r="AE177" s="103">
        <f>IF(+'2grid'!AE177*DF$2&lt;0,0,+'2grid'!AE177*DF$2)</f>
        <v>12647.074067806854</v>
      </c>
      <c r="AF177" s="103">
        <f>IF(+'2grid'!AF177*DG$2&lt;0,0,+'2grid'!AF177*DG$2)</f>
        <v>14155.489846067811</v>
      </c>
      <c r="AG177" s="103">
        <f>IF(+'2grid'!AG177*DH$2&lt;0,0,+'2grid'!AG177*DH$2)</f>
        <v>15698.371472100434</v>
      </c>
      <c r="AH177" s="103">
        <f>IF(+'2grid'!AH177*DI$2&lt;0,0,+'2grid'!AH177*DI$2)</f>
        <v>17323.297379165175</v>
      </c>
      <c r="AI177" s="103">
        <f>IF(+'2grid'!AI177*DJ$2&lt;0,0,+'2grid'!AI177*DJ$2)</f>
        <v>18952.554105085277</v>
      </c>
      <c r="AJ177" s="103">
        <f>IF(+'2grid'!AJ177*DK$2&lt;0,0,+'2grid'!AJ177*DK$2)</f>
        <v>20622.173043160761</v>
      </c>
      <c r="AK177" s="103">
        <f>IF(+'2grid'!AK177*DL$2&lt;0,0,+'2grid'!AK177*DL$2)</f>
        <v>22334.049241384579</v>
      </c>
      <c r="AL177" s="103">
        <f>IF(+'2grid'!AL177*DM$2&lt;0,0,+'2grid'!AL177*DM$2)</f>
        <v>24090.66601861532</v>
      </c>
      <c r="AM177" s="103">
        <f>IF(+'2grid'!AM177*DN$2&lt;0,0,+'2grid'!AM177*DN$2)</f>
        <v>25895.272976921289</v>
      </c>
      <c r="AN177" s="103">
        <f>IF(+'2grid'!AN177*DO$2&lt;0,0,+'2grid'!AN177*DO$2)</f>
        <v>27694.410784403131</v>
      </c>
      <c r="AO177" s="103">
        <f>IF(+'2grid'!AO177*DP$2&lt;0,0,+'2grid'!AO177*DP$2)</f>
        <v>29766.465765377285</v>
      </c>
      <c r="AP177" s="103">
        <f>IF(+'2grid'!AP177*DQ$2&lt;0,0,+'2grid'!AP177*DQ$2)</f>
        <v>32074.438745948104</v>
      </c>
      <c r="AQ177" s="103">
        <f>IF(+'2grid'!AQ177*DR$2&lt;0,0,+'2grid'!AQ177*DR$2)</f>
        <v>38408.300050656682</v>
      </c>
      <c r="AR177" s="103">
        <f>IF(+'2grid'!AR177*DS$2&lt;0,0,+'2grid'!AR177*DS$2)</f>
        <v>42019.149665860365</v>
      </c>
      <c r="AS177" s="103">
        <f>IF(+'2grid'!AS177*DT$2&lt;0,0,+'2grid'!AS177*DT$2)</f>
        <v>48809.825004455888</v>
      </c>
      <c r="AT177" s="103">
        <f>IF(+'2grid'!AT177*DU$2&lt;0,0,+'2grid'!AT177*DU$2)</f>
        <v>53462.608259726134</v>
      </c>
      <c r="AU177" s="103">
        <f>IF(+'2grid'!AU177*DV$2&lt;0,0,+'2grid'!AU177*DV$2)</f>
        <v>62279.60066835898</v>
      </c>
      <c r="AV177" s="103">
        <f>IF(+'2grid'!AV177*DW$2&lt;0,0,+'2grid'!AV177*DW$2)</f>
        <v>72441.01095131223</v>
      </c>
      <c r="AW177" s="103">
        <f>IF(+'2grid'!AW177*DX$2&lt;0,0,+'2grid'!AW177*DX$2)</f>
        <v>82297.499929716447</v>
      </c>
      <c r="AX177" s="103">
        <f>IF(+'2grid'!AX177*DY$2&lt;0,0,+'2grid'!AX177*DY$2)</f>
        <v>103181.74020189284</v>
      </c>
      <c r="AY177" s="103">
        <f>IF(+'2grid'!AY177*DZ$2&lt;0,0,+'2grid'!AY177*DZ$2)</f>
        <v>94858.403585566528</v>
      </c>
      <c r="AZ177" s="103">
        <f>IF(+'2grid'!AZ177*EA$2&lt;0,0,+'2grid'!AZ177*EA$2)</f>
        <v>106227.46458137702</v>
      </c>
      <c r="BA177" s="103">
        <f>IF(+'2grid'!BA177*EB$2&lt;0,0,+'2grid'!BA177*EB$2)</f>
        <v>132162.12311403765</v>
      </c>
      <c r="BB177" s="103">
        <f>IF(+'2grid'!BB177*EC$2&lt;0,0,+'2grid'!BB177*EC$2)</f>
        <v>117292.34230922139</v>
      </c>
      <c r="BC177" s="103">
        <f>IF(+'2grid'!BC177*ED$2&lt;0,0,+'2grid'!BC177*ED$2)</f>
        <v>142429.44523204782</v>
      </c>
      <c r="BD177" s="103">
        <f>IF(+'2grid'!BD177*EE$2&lt;0,0,+'2grid'!BD177*EE$2)</f>
        <v>138958.91769325078</v>
      </c>
      <c r="BE177" s="103">
        <f>IF(+'2grid'!BE177*EF$2&lt;0,0,+'2grid'!BE177*EF$2)</f>
        <v>138639.19278255416</v>
      </c>
      <c r="BF177" s="103">
        <f>IF(+'2grid'!BF177*EG$2&lt;0,0,+'2grid'!BF177*EG$2)</f>
        <v>137642.41985571952</v>
      </c>
      <c r="BG177" s="103">
        <f>IF(+'2grid'!BG177*EH$2&lt;0,0,+'2grid'!BG177*EH$2)</f>
        <v>125986.264439013</v>
      </c>
      <c r="BH177" s="103">
        <f>IF(+'2grid'!BH177*EI$2&lt;0,0,+'2grid'!BH177*EI$2)</f>
        <v>124460.81999999995</v>
      </c>
      <c r="BI177" s="103">
        <f>IF(+'2grid'!BI177*EJ$2&lt;0,0,+'2grid'!BI177*EJ$2)</f>
        <v>124046.99999999999</v>
      </c>
      <c r="BJ177" s="103">
        <f>IF(+'2grid'!BJ177*EK$2&lt;0,0,+'2grid'!BJ177*EK$2)</f>
        <v>123129.26999999997</v>
      </c>
      <c r="BK177" s="103">
        <f>IF(+'2grid'!BK177*EL$2&lt;0,0,+'2grid'!BK177*EL$2)</f>
        <v>122716.44000000002</v>
      </c>
      <c r="BL177" s="103">
        <f>IF(+'2grid'!BL177*EM$2&lt;0,0,+'2grid'!BL177*EM$2)</f>
        <v>122345.18999999996</v>
      </c>
      <c r="BM177" s="103">
        <f>IF(+'2grid'!BM177*EN$2&lt;0,0,+'2grid'!BM177*EN$2)</f>
        <v>122137.29</v>
      </c>
      <c r="BN177" s="103">
        <f>IF(+'2grid'!BN177*EO$2&lt;0,0,+'2grid'!BN177*EO$2)</f>
        <v>122134.32000000002</v>
      </c>
      <c r="BO177" s="103">
        <f>IF(+'2grid'!BO177*EP$2&lt;0,0,+'2grid'!BO177*EP$2)</f>
        <v>122207.57999999999</v>
      </c>
      <c r="BP177" s="103">
        <f>IF(+'2grid'!BP177*EQ$2&lt;0,0,+'2grid'!BP177*EQ$2)</f>
        <v>122305.59</v>
      </c>
      <c r="BQ177" s="103">
        <f>IF(+'2grid'!BQ177*ER$2&lt;0,0,+'2grid'!BQ177*ER$2)</f>
        <v>118357.75784206456</v>
      </c>
      <c r="BR177" s="103">
        <f>IF(+'2grid'!BR177*ES$2&lt;0,0,+'2grid'!BR177*ES$2)</f>
        <v>120433.49999999999</v>
      </c>
      <c r="BS177" s="103">
        <f>IF(+'2grid'!BS177*ET$2&lt;0,0,+'2grid'!BS177*ET$2)</f>
        <v>120136.5</v>
      </c>
      <c r="BT177" s="103">
        <f>IF(+'2grid'!BT177*EU$2&lt;0,0,+'2grid'!BT177*EU$2)</f>
        <v>119101.0590000001</v>
      </c>
      <c r="BU177" s="103">
        <f>IF(+'2grid'!BU177*EV$2&lt;0,0,+'2grid'!BU177*EV$2)</f>
        <v>118569.21120000012</v>
      </c>
      <c r="BV177" s="103">
        <f>IF(+'2grid'!BV177*EW$2&lt;0,0,+'2grid'!BV177*EW$2)</f>
        <v>118612.44846000007</v>
      </c>
      <c r="BW177" s="103">
        <f>IF(+'2grid'!BW177*EX$2&lt;0,0,+'2grid'!BW177*EX$2)</f>
        <v>118666.26065264526</v>
      </c>
      <c r="BX177" s="103">
        <f>IF(+'2grid'!BX177*EY$2&lt;0,0,+'2grid'!BX177*EY$2)</f>
        <v>117859.14330309698</v>
      </c>
      <c r="BY177" s="103">
        <f>IF(+'2grid'!BY177*EZ$2&lt;0,0,+'2grid'!BY177*EZ$2)</f>
        <v>117559.30964263249</v>
      </c>
      <c r="BZ177" s="103">
        <f>IF(+'2grid'!BZ177*FA$2&lt;0,0,+'2grid'!BZ177*FA$2)</f>
        <v>117416.05821457227</v>
      </c>
      <c r="CA177" s="103">
        <f>IF(+'2grid'!CA177*FB$2&lt;0,0,+'2grid'!CA177*FB$2)</f>
        <v>117140.50870594547</v>
      </c>
    </row>
    <row r="178" spans="1:79" x14ac:dyDescent="0.2">
      <c r="A178" s="9">
        <f>+data!B180</f>
        <v>646</v>
      </c>
      <c r="B178" s="103">
        <f>IF(+'2grid'!B178*CC$2&lt;0,0,+'2grid'!B178*CC$2)</f>
        <v>0</v>
      </c>
      <c r="C178" s="103">
        <f>IF(+'2grid'!C178*CD$2&lt;0,0,+'2grid'!C178*CD$2)</f>
        <v>0</v>
      </c>
      <c r="D178" s="103">
        <f>IF(+'2grid'!D178*CE$2&lt;0,0,+'2grid'!D178*CE$2)</f>
        <v>0</v>
      </c>
      <c r="E178" s="103">
        <f>IF(+'2grid'!E178*CF$2&lt;0,0,+'2grid'!E178*CF$2)</f>
        <v>0</v>
      </c>
      <c r="F178" s="103">
        <f>IF(+'2grid'!F178*CG$2&lt;0,0,+'2grid'!F178*CG$2)</f>
        <v>0</v>
      </c>
      <c r="G178" s="103">
        <f>IF(+'2grid'!G178*CH$2&lt;0,0,+'2grid'!G178*CH$2)</f>
        <v>0</v>
      </c>
      <c r="H178" s="103">
        <f>IF(+'2grid'!H178*CI$2&lt;0,0,+'2grid'!H178*CI$2)</f>
        <v>5.8511490235963692E-2</v>
      </c>
      <c r="I178" s="103">
        <f>IF(+'2grid'!I178*CJ$2&lt;0,0,+'2grid'!I178*CJ$2)</f>
        <v>0.27305362110116382</v>
      </c>
      <c r="J178" s="103">
        <f>IF(+'2grid'!J178*CK$2&lt;0,0,+'2grid'!J178*CK$2)</f>
        <v>0.39138141037324797</v>
      </c>
      <c r="K178" s="103">
        <f>IF(+'2grid'!K178*CL$2&lt;0,0,+'2grid'!K178*CL$2)</f>
        <v>0.54464140055682919</v>
      </c>
      <c r="L178" s="103">
        <f>IF(+'2grid'!L178*CM$2&lt;0,0,+'2grid'!L178*CM$2)</f>
        <v>0.73231344331650117</v>
      </c>
      <c r="M178" s="103">
        <f>IF(+'2grid'!M178*CN$2&lt;0,0,+'2grid'!M178*CN$2)</f>
        <v>1.1769477051096631</v>
      </c>
      <c r="N178" s="103">
        <f>IF(+'2grid'!N178*CO$2&lt;0,0,+'2grid'!N178*CO$2)</f>
        <v>1.8698272996300622</v>
      </c>
      <c r="O178" s="103">
        <f>IF(+'2grid'!O178*CP$2&lt;0,0,+'2grid'!O178*CP$2)</f>
        <v>2.9423801597653836</v>
      </c>
      <c r="P178" s="103">
        <f>IF(+'2grid'!P178*CQ$2&lt;0,0,+'2grid'!P178*CQ$2)</f>
        <v>4.5929875383924097</v>
      </c>
      <c r="Q178" s="103">
        <f>IF(+'2grid'!Q178*CR$2&lt;0,0,+'2grid'!Q178*CR$2)</f>
        <v>7.120042985587264</v>
      </c>
      <c r="R178" s="103">
        <f>IF(+'2grid'!R178*CS$2&lt;0,0,+'2grid'!R178*CS$2)</f>
        <v>10.970878746823262</v>
      </c>
      <c r="S178" s="103">
        <f>IF(+'2grid'!S178*CT$2&lt;0,0,+'2grid'!S178*CT$2)</f>
        <v>16.813958193860643</v>
      </c>
      <c r="T178" s="103">
        <f>IF(+'2grid'!T178*CU$2&lt;0,0,+'2grid'!T178*CU$2)</f>
        <v>25.645067945468643</v>
      </c>
      <c r="U178" s="103">
        <f>IF(+'2grid'!U178*CV$2&lt;0,0,+'2grid'!U178*CV$2)</f>
        <v>33.466652790376287</v>
      </c>
      <c r="V178" s="103">
        <f>IF(+'2grid'!V178*CW$2&lt;0,0,+'2grid'!V178*CW$2)</f>
        <v>41.757129084272208</v>
      </c>
      <c r="W178" s="103">
        <f>IF(+'2grid'!W178*CX$2&lt;0,0,+'2grid'!W178*CX$2)</f>
        <v>52.624986193094621</v>
      </c>
      <c r="X178" s="103">
        <f>IF(+'2grid'!X178*CY$2&lt;0,0,+'2grid'!X178*CY$2)</f>
        <v>63.987560724250947</v>
      </c>
      <c r="Y178" s="103">
        <f>IF(+'2grid'!Y178*CZ$2&lt;0,0,+'2grid'!Y178*CZ$2)</f>
        <v>75.763246422606485</v>
      </c>
      <c r="Z178" s="103">
        <f>IF(+'2grid'!Z178*DA$2&lt;0,0,+'2grid'!Z178*DA$2)</f>
        <v>87.862205843578536</v>
      </c>
      <c r="AA178" s="103">
        <f>IF(+'2grid'!AA178*DB$2&lt;0,0,+'2grid'!AA178*DB$2)</f>
        <v>100.18472662346427</v>
      </c>
      <c r="AB178" s="103">
        <f>IF(+'2grid'!AB178*DC$2&lt;0,0,+'2grid'!AB178*DC$2)</f>
        <v>112.21105122615391</v>
      </c>
      <c r="AC178" s="103">
        <f>IF(+'2grid'!AC178*DD$2&lt;0,0,+'2grid'!AC178*DD$2)</f>
        <v>124.21069511696925</v>
      </c>
      <c r="AD178" s="103">
        <f>IF(+'2grid'!AD178*DE$2&lt;0,0,+'2grid'!AD178*DE$2)</f>
        <v>127.04932706109962</v>
      </c>
      <c r="AE178" s="103">
        <f>IF(+'2grid'!AE178*DF$2&lt;0,0,+'2grid'!AE178*DF$2)</f>
        <v>129.83808144207919</v>
      </c>
      <c r="AF178" s="103">
        <f>IF(+'2grid'!AF178*DG$2&lt;0,0,+'2grid'!AF178*DG$2)</f>
        <v>132.72846330148641</v>
      </c>
      <c r="AG178" s="103">
        <f>IF(+'2grid'!AG178*DH$2&lt;0,0,+'2grid'!AG178*DH$2)</f>
        <v>135.73119423837431</v>
      </c>
      <c r="AH178" s="103">
        <f>IF(+'2grid'!AH178*DI$2&lt;0,0,+'2grid'!AH178*DI$2)</f>
        <v>138.85867751001018</v>
      </c>
      <c r="AI178" s="103">
        <f>IF(+'2grid'!AI178*DJ$2&lt;0,0,+'2grid'!AI178*DJ$2)</f>
        <v>142.12535997365524</v>
      </c>
      <c r="AJ178" s="103">
        <f>IF(+'2grid'!AJ178*DK$2&lt;0,0,+'2grid'!AJ178*DK$2)</f>
        <v>145.54819544824102</v>
      </c>
      <c r="AK178" s="103">
        <f>IF(+'2grid'!AK178*DL$2&lt;0,0,+'2grid'!AK178*DL$2)</f>
        <v>149.14724525354768</v>
      </c>
      <c r="AL178" s="103">
        <f>IF(+'2grid'!AL178*DM$2&lt;0,0,+'2grid'!AL178*DM$2)</f>
        <v>152.9464671875422</v>
      </c>
      <c r="AM178" s="103">
        <f>IF(+'2grid'!AM178*DN$2&lt;0,0,+'2grid'!AM178*DN$2)</f>
        <v>156.9747678418704</v>
      </c>
      <c r="AN178" s="103">
        <f>IF(+'2grid'!AN178*DO$2&lt;0,0,+'2grid'!AN178*DO$2)</f>
        <v>161.26743004429176</v>
      </c>
      <c r="AO178" s="103">
        <f>IF(+'2grid'!AO178*DP$2&lt;0,0,+'2grid'!AO178*DP$2)</f>
        <v>165.86808628853538</v>
      </c>
      <c r="AP178" s="103">
        <f>IF(+'2grid'!AP178*DQ$2&lt;0,0,+'2grid'!AP178*DQ$2)</f>
        <v>170.83150639921604</v>
      </c>
      <c r="AQ178" s="103">
        <f>IF(+'2grid'!AQ178*DR$2&lt;0,0,+'2grid'!AQ178*DR$2)</f>
        <v>176.22763362429598</v>
      </c>
      <c r="AR178" s="103">
        <f>IF(+'2grid'!AR178*DS$2&lt;0,0,+'2grid'!AR178*DS$2)</f>
        <v>182.14759700866406</v>
      </c>
      <c r="AS178" s="103">
        <f>IF(+'2grid'!AS178*DT$2&lt;0,0,+'2grid'!AS178*DT$2)</f>
        <v>188.71297081946142</v>
      </c>
      <c r="AT178" s="103">
        <f>IF(+'2grid'!AT178*DU$2&lt;0,0,+'2grid'!AT178*DU$2)</f>
        <v>196.09060835404844</v>
      </c>
      <c r="AU178" s="103">
        <f>IF(+'2grid'!AU178*DV$2&lt;0,0,+'2grid'!AU178*DV$2)</f>
        <v>204.51756300551864</v>
      </c>
      <c r="AV178" s="103">
        <f>IF(+'2grid'!AV178*DW$2&lt;0,0,+'2grid'!AV178*DW$2)</f>
        <v>214.34547755786926</v>
      </c>
      <c r="AW178" s="103">
        <f>IF(+'2grid'!AW178*DX$2&lt;0,0,+'2grid'!AW178*DX$2)</f>
        <v>226.12570920625259</v>
      </c>
      <c r="AX178" s="103">
        <f>IF(+'2grid'!AX178*DY$2&lt;0,0,+'2grid'!AX178*DY$2)</f>
        <v>239.28417398912885</v>
      </c>
      <c r="AY178" s="103">
        <f>IF(+'2grid'!AY178*DZ$2&lt;0,0,+'2grid'!AY178*DZ$2)</f>
        <v>256.86183986273045</v>
      </c>
      <c r="AZ178" s="103">
        <f>IF(+'2grid'!AZ178*EA$2&lt;0,0,+'2grid'!AZ178*EA$2)</f>
        <v>282.5346682428268</v>
      </c>
      <c r="BA178" s="103">
        <f>IF(+'2grid'!BA178*EB$2&lt;0,0,+'2grid'!BA178*EB$2)</f>
        <v>326.92496383819241</v>
      </c>
      <c r="BB178" s="103">
        <f>IF(+'2grid'!BB178*EC$2&lt;0,0,+'2grid'!BB178*EC$2)</f>
        <v>448.22529688698518</v>
      </c>
      <c r="BC178" s="103">
        <f>IF(+'2grid'!BC178*ED$2&lt;0,0,+'2grid'!BC178*ED$2)</f>
        <v>599.01</v>
      </c>
      <c r="BD178" s="103">
        <f>IF(+'2grid'!BD178*EE$2&lt;0,0,+'2grid'!BD178*EE$2)</f>
        <v>688.51199999999994</v>
      </c>
      <c r="BE178" s="103">
        <f>IF(+'2grid'!BE178*EF$2&lt;0,0,+'2grid'!BE178*EF$2)</f>
        <v>996.73</v>
      </c>
      <c r="BF178" s="103">
        <f>IF(+'2grid'!BF178*EG$2&lt;0,0,+'2grid'!BF178*EG$2)</f>
        <v>1168.4100000000001</v>
      </c>
      <c r="BG178" s="103">
        <f>IF(+'2grid'!BG178*EH$2&lt;0,0,+'2grid'!BG178*EH$2)</f>
        <v>1138.5</v>
      </c>
      <c r="BH178" s="103">
        <f>IF(+'2grid'!BH178*EI$2&lt;0,0,+'2grid'!BH178*EI$2)</f>
        <v>1246.4100000000001</v>
      </c>
      <c r="BI178" s="103">
        <f>IF(+'2grid'!BI178*EJ$2&lt;0,0,+'2grid'!BI178*EJ$2)</f>
        <v>1371.15</v>
      </c>
      <c r="BJ178" s="103">
        <f>IF(+'2grid'!BJ178*EK$2&lt;0,0,+'2grid'!BJ178*EK$2)</f>
        <v>1405.8</v>
      </c>
      <c r="BK178" s="103">
        <f>IF(+'2grid'!BK178*EL$2&lt;0,0,+'2grid'!BK178*EL$2)</f>
        <v>1405.8</v>
      </c>
      <c r="BL178" s="103">
        <f>IF(+'2grid'!BL178*EM$2&lt;0,0,+'2grid'!BL178*EM$2)</f>
        <v>1405.8</v>
      </c>
      <c r="BM178" s="103">
        <f>IF(+'2grid'!BM178*EN$2&lt;0,0,+'2grid'!BM178*EN$2)</f>
        <v>1410.75</v>
      </c>
      <c r="BN178" s="103">
        <f>IF(+'2grid'!BN178*EO$2&lt;0,0,+'2grid'!BN178*EO$2)</f>
        <v>1460.25</v>
      </c>
      <c r="BO178" s="103">
        <f>IF(+'2grid'!BO178*EP$2&lt;0,0,+'2grid'!BO178*EP$2)</f>
        <v>1554.3</v>
      </c>
      <c r="BP178" s="103">
        <f>IF(+'2grid'!BP178*EQ$2&lt;0,0,+'2grid'!BP178*EQ$2)</f>
        <v>1564.2</v>
      </c>
      <c r="BQ178" s="103">
        <f>IF(+'2grid'!BQ178*ER$2&lt;0,0,+'2grid'!BQ178*ER$2)</f>
        <v>1386.6732</v>
      </c>
      <c r="BR178" s="103">
        <f>IF(+'2grid'!BR178*ES$2&lt;0,0,+'2grid'!BR178*ES$2)</f>
        <v>1395.9</v>
      </c>
      <c r="BS178" s="103">
        <f>IF(+'2grid'!BS178*ET$2&lt;0,0,+'2grid'!BS178*ET$2)</f>
        <v>1417.4522999999999</v>
      </c>
      <c r="BT178" s="103">
        <f>IF(+'2grid'!BT178*EU$2&lt;0,0,+'2grid'!BT178*EU$2)</f>
        <v>1331.1064800000104</v>
      </c>
      <c r="BU178" s="103">
        <f>IF(+'2grid'!BU178*EV$2&lt;0,0,+'2grid'!BU178*EV$2)</f>
        <v>1288.4440139999981</v>
      </c>
      <c r="BV178" s="103">
        <f>IF(+'2grid'!BV178*EW$2&lt;0,0,+'2grid'!BV178*EW$2)</f>
        <v>1285.5396311999973</v>
      </c>
      <c r="BW178" s="103">
        <f>IF(+'2grid'!BW178*EX$2&lt;0,0,+'2grid'!BW178*EX$2)</f>
        <v>1259.4144420000036</v>
      </c>
      <c r="BX178" s="103">
        <f>IF(+'2grid'!BX178*EY$2&lt;0,0,+'2grid'!BX178*EY$2)</f>
        <v>1217.5599849599969</v>
      </c>
      <c r="BY178" s="103">
        <f>IF(+'2grid'!BY178*EZ$2&lt;0,0,+'2grid'!BY178*EZ$2)</f>
        <v>1178.175268159996</v>
      </c>
      <c r="BZ178" s="103">
        <f>IF(+'2grid'!BZ178*FA$2&lt;0,0,+'2grid'!BZ178*FA$2)</f>
        <v>1159.6966365013234</v>
      </c>
      <c r="CA178" s="103">
        <f>IF(+'2grid'!CA178*FB$2&lt;0,0,+'2grid'!CA178*FB$2)</f>
        <v>1130.7032194382127</v>
      </c>
    </row>
    <row r="179" spans="1:79" x14ac:dyDescent="0.2">
      <c r="A179" s="9">
        <f>+data!B181</f>
        <v>654</v>
      </c>
      <c r="B179" s="103">
        <f>IF(+'2grid'!B179*CC$2&lt;0,0,+'2grid'!B179*CC$2)</f>
        <v>0</v>
      </c>
      <c r="C179" s="103">
        <f>IF(+'2grid'!C179*CD$2&lt;0,0,+'2grid'!C179*CD$2)</f>
        <v>0</v>
      </c>
      <c r="D179" s="103">
        <f>IF(+'2grid'!D179*CE$2&lt;0,0,+'2grid'!D179*CE$2)</f>
        <v>0</v>
      </c>
      <c r="E179" s="103">
        <f>IF(+'2grid'!E179*CF$2&lt;0,0,+'2grid'!E179*CF$2)</f>
        <v>0</v>
      </c>
      <c r="F179" s="103">
        <f>IF(+'2grid'!F179*CG$2&lt;0,0,+'2grid'!F179*CG$2)</f>
        <v>0</v>
      </c>
      <c r="G179" s="103">
        <f>IF(+'2grid'!G179*CH$2&lt;0,0,+'2grid'!G179*CH$2)</f>
        <v>0</v>
      </c>
      <c r="H179" s="103">
        <f>IF(+'2grid'!H179*CI$2&lt;0,0,+'2grid'!H179*CI$2)</f>
        <v>0</v>
      </c>
      <c r="I179" s="103">
        <f>IF(+'2grid'!I179*CJ$2&lt;0,0,+'2grid'!I179*CJ$2)</f>
        <v>0</v>
      </c>
      <c r="J179" s="103">
        <f>IF(+'2grid'!J179*CK$2&lt;0,0,+'2grid'!J179*CK$2)</f>
        <v>0</v>
      </c>
      <c r="K179" s="103">
        <f>IF(+'2grid'!K179*CL$2&lt;0,0,+'2grid'!K179*CL$2)</f>
        <v>0</v>
      </c>
      <c r="L179" s="103">
        <f>IF(+'2grid'!L179*CM$2&lt;0,0,+'2grid'!L179*CM$2)</f>
        <v>0</v>
      </c>
      <c r="M179" s="103">
        <f>IF(+'2grid'!M179*CN$2&lt;0,0,+'2grid'!M179*CN$2)</f>
        <v>4.0977598080620505E-4</v>
      </c>
      <c r="N179" s="103">
        <f>IF(+'2grid'!N179*CO$2&lt;0,0,+'2grid'!N179*CO$2)</f>
        <v>5.6519073240618076E-4</v>
      </c>
      <c r="O179" s="103">
        <f>IF(+'2grid'!O179*CP$2&lt;0,0,+'2grid'!O179*CP$2)</f>
        <v>7.7247199196901989E-4</v>
      </c>
      <c r="P179" s="103">
        <f>IF(+'2grid'!P179*CQ$2&lt;0,0,+'2grid'!P179*CQ$2)</f>
        <v>1.047780652275137E-3</v>
      </c>
      <c r="Q179" s="103">
        <f>IF(+'2grid'!Q179*CR$2&lt;0,0,+'2grid'!Q179*CR$2)</f>
        <v>1.4121012720063292E-3</v>
      </c>
      <c r="R179" s="103">
        <f>IF(+'2grid'!R179*CS$2&lt;0,0,+'2grid'!R179*CS$2)</f>
        <v>1.8926399690446973E-3</v>
      </c>
      <c r="S179" s="103">
        <f>IF(+'2grid'!S179*CT$2&lt;0,0,+'2grid'!S179*CT$2)</f>
        <v>2.5246187830636852E-3</v>
      </c>
      <c r="T179" s="103">
        <f>IF(+'2grid'!T179*CU$2&lt;0,0,+'2grid'!T179*CU$2)</f>
        <v>3.353577116926442E-3</v>
      </c>
      <c r="U179" s="103">
        <f>IF(+'2grid'!U179*CV$2&lt;0,0,+'2grid'!U179*CV$2)</f>
        <v>4.4383213257084336E-3</v>
      </c>
      <c r="V179" s="103">
        <f>IF(+'2grid'!V179*CW$2&lt;0,0,+'2grid'!V179*CW$2)</f>
        <v>5.8547022809753288E-3</v>
      </c>
      <c r="W179" s="103">
        <f>IF(+'2grid'!W179*CX$2&lt;0,0,+'2grid'!W179*CX$2)</f>
        <v>7.7004500379251085E-3</v>
      </c>
      <c r="X179" s="103">
        <f>IF(+'2grid'!X179*CY$2&lt;0,0,+'2grid'!X179*CY$2)</f>
        <v>1.0101357416767853E-2</v>
      </c>
      <c r="Y179" s="103">
        <f>IF(+'2grid'!Y179*CZ$2&lt;0,0,+'2grid'!Y179*CZ$2)</f>
        <v>1.3219183980947964E-2</v>
      </c>
      <c r="Z179" s="103">
        <f>IF(+'2grid'!Z179*DA$2&lt;0,0,+'2grid'!Z179*DA$2)</f>
        <v>1.7261753120747157E-2</v>
      </c>
      <c r="AA179" s="103">
        <f>IF(+'2grid'!AA179*DB$2&lt;0,0,+'2grid'!AA179*DB$2)</f>
        <v>2.2495843518311253E-2</v>
      </c>
      <c r="AB179" s="103">
        <f>IF(+'2grid'!AB179*DC$2&lt;0,0,+'2grid'!AB179*DC$2)</f>
        <v>2.9263639509505602E-2</v>
      </c>
      <c r="AC179" s="103">
        <f>IF(+'2grid'!AC179*DD$2&lt;0,0,+'2grid'!AC179*DD$2)</f>
        <v>3.8003712052208115E-2</v>
      </c>
      <c r="AD179" s="103">
        <f>IF(+'2grid'!AD179*DE$2&lt;0,0,+'2grid'!AD179*DE$2)</f>
        <v>4.8129293034510467E-2</v>
      </c>
      <c r="AE179" s="103">
        <f>IF(+'2grid'!AE179*DF$2&lt;0,0,+'2grid'!AE179*DF$2)</f>
        <v>6.0942140907736045E-2</v>
      </c>
      <c r="AF179" s="103">
        <f>IF(+'2grid'!AF179*DG$2&lt;0,0,+'2grid'!AF179*DG$2)</f>
        <v>7.7152967206127701E-2</v>
      </c>
      <c r="AG179" s="103">
        <f>IF(+'2grid'!AG179*DH$2&lt;0,0,+'2grid'!AG179*DH$2)</f>
        <v>9.7659866724959216E-2</v>
      </c>
      <c r="AH179" s="103">
        <f>IF(+'2grid'!AH179*DI$2&lt;0,0,+'2grid'!AH179*DI$2)</f>
        <v>0.12359758508611945</v>
      </c>
      <c r="AI179" s="103">
        <f>IF(+'2grid'!AI179*DJ$2&lt;0,0,+'2grid'!AI179*DJ$2)</f>
        <v>0.15639970748097032</v>
      </c>
      <c r="AJ179" s="103">
        <f>IF(+'2grid'!AJ179*DK$2&lt;0,0,+'2grid'!AJ179*DK$2)</f>
        <v>0.19787714966754077</v>
      </c>
      <c r="AK179" s="103">
        <f>IF(+'2grid'!AK179*DL$2&lt;0,0,+'2grid'!AK179*DL$2)</f>
        <v>0.25031721519168204</v>
      </c>
      <c r="AL179" s="103">
        <f>IF(+'2grid'!AL179*DM$2&lt;0,0,+'2grid'!AL179*DM$2)</f>
        <v>0.31660859580519651</v>
      </c>
      <c r="AM179" s="103">
        <f>IF(+'2grid'!AM179*DN$2&lt;0,0,+'2grid'!AM179*DN$2)</f>
        <v>0.40039909503823518</v>
      </c>
      <c r="AN179" s="103">
        <f>IF(+'2grid'!AN179*DO$2&lt;0,0,+'2grid'!AN179*DO$2)</f>
        <v>0.50629462327047992</v>
      </c>
      <c r="AO179" s="103">
        <f>IF(+'2grid'!AO179*DP$2&lt;0,0,+'2grid'!AO179*DP$2)</f>
        <v>0.6401102414436276</v>
      </c>
      <c r="AP179" s="103">
        <f>IF(+'2grid'!AP179*DQ$2&lt;0,0,+'2grid'!AP179*DQ$2)</f>
        <v>0.80918683943875891</v>
      </c>
      <c r="AQ179" s="103">
        <f>IF(+'2grid'!AQ179*DR$2&lt;0,0,+'2grid'!AQ179*DR$2)</f>
        <v>1.0227905748368185</v>
      </c>
      <c r="AR179" s="103">
        <f>IF(+'2grid'!AR179*DS$2&lt;0,0,+'2grid'!AR179*DS$2)</f>
        <v>1.2926166581265011</v>
      </c>
      <c r="AS179" s="103">
        <f>IF(+'2grid'!AS179*DT$2&lt;0,0,+'2grid'!AS179*DT$2)</f>
        <v>1.6334246904986054</v>
      </c>
      <c r="AT179" s="103">
        <f>IF(+'2grid'!AT179*DU$2&lt;0,0,+'2grid'!AT179*DU$2)</f>
        <v>1.8345243033248939</v>
      </c>
      <c r="AU179" s="103">
        <f>IF(+'2grid'!AU179*DV$2&lt;0,0,+'2grid'!AU179*DV$2)</f>
        <v>2.0601387239795104</v>
      </c>
      <c r="AV179" s="103">
        <f>IF(+'2grid'!AV179*DW$2&lt;0,0,+'2grid'!AV179*DW$2)</f>
        <v>2.2468243229480072</v>
      </c>
      <c r="AW179" s="103">
        <f>IF(+'2grid'!AW179*DX$2&lt;0,0,+'2grid'!AW179*DX$2)</f>
        <v>2.4369493242682383</v>
      </c>
      <c r="AX179" s="103">
        <f>IF(+'2grid'!AX179*DY$2&lt;0,0,+'2grid'!AX179*DY$2)</f>
        <v>2.0533600737597997</v>
      </c>
      <c r="AY179" s="103">
        <f>IF(+'2grid'!AY179*DZ$2&lt;0,0,+'2grid'!AY179*DZ$2)</f>
        <v>1.7554774598165166</v>
      </c>
      <c r="AZ179" s="103">
        <f>IF(+'2grid'!AZ179*EA$2&lt;0,0,+'2grid'!AZ179*EA$2)</f>
        <v>1.7658299258187076</v>
      </c>
      <c r="BA179" s="103">
        <f>IF(+'2grid'!BA179*EB$2&lt;0,0,+'2grid'!BA179*EB$2)</f>
        <v>2.0722485350732995</v>
      </c>
      <c r="BB179" s="103">
        <f>IF(+'2grid'!BB179*EC$2&lt;0,0,+'2grid'!BB179*EC$2)</f>
        <v>2.0366173199381739</v>
      </c>
      <c r="BC179" s="103">
        <f>IF(+'2grid'!BC179*ED$2&lt;0,0,+'2grid'!BC179*ED$2)</f>
        <v>1.948</v>
      </c>
      <c r="BD179" s="103">
        <f>IF(+'2grid'!BD179*EE$2&lt;0,0,+'2grid'!BD179*EE$2)</f>
        <v>1.956</v>
      </c>
      <c r="BE179" s="103">
        <f>IF(+'2grid'!BE179*EF$2&lt;0,0,+'2grid'!BE179*EF$2)</f>
        <v>1.964</v>
      </c>
      <c r="BF179" s="103">
        <f>IF(+'2grid'!BF179*EG$2&lt;0,0,+'2grid'!BF179*EG$2)</f>
        <v>1.972</v>
      </c>
      <c r="BG179" s="103">
        <f>IF(+'2grid'!BG179*EH$2&lt;0,0,+'2grid'!BG179*EH$2)</f>
        <v>3.96</v>
      </c>
      <c r="BH179" s="103">
        <f>IF(+'2grid'!BH179*EI$2&lt;0,0,+'2grid'!BH179*EI$2)</f>
        <v>3.96</v>
      </c>
      <c r="BI179" s="103">
        <f>IF(+'2grid'!BI179*EJ$2&lt;0,0,+'2grid'!BI179*EJ$2)</f>
        <v>3.96</v>
      </c>
      <c r="BJ179" s="103">
        <f>IF(+'2grid'!BJ179*EK$2&lt;0,0,+'2grid'!BJ179*EK$2)</f>
        <v>3.96</v>
      </c>
      <c r="BK179" s="103">
        <f>IF(+'2grid'!BK179*EL$2&lt;0,0,+'2grid'!BK179*EL$2)</f>
        <v>3.96</v>
      </c>
      <c r="BL179" s="103">
        <f>IF(+'2grid'!BL179*EM$2&lt;0,0,+'2grid'!BL179*EM$2)</f>
        <v>3.96</v>
      </c>
      <c r="BM179" s="103">
        <f>IF(+'2grid'!BM179*EN$2&lt;0,0,+'2grid'!BM179*EN$2)</f>
        <v>3.96</v>
      </c>
      <c r="BN179" s="103">
        <f>IF(+'2grid'!BN179*EO$2&lt;0,0,+'2grid'!BN179*EO$2)</f>
        <v>3.96</v>
      </c>
      <c r="BO179" s="103">
        <f>IF(+'2grid'!BO179*EP$2&lt;0,0,+'2grid'!BO179*EP$2)</f>
        <v>3.96</v>
      </c>
      <c r="BP179" s="103">
        <f>IF(+'2grid'!BP179*EQ$2&lt;0,0,+'2grid'!BP179*EQ$2)</f>
        <v>3.96</v>
      </c>
      <c r="BQ179" s="103">
        <f>IF(+'2grid'!BQ179*ER$2&lt;0,0,+'2grid'!BQ179*ER$2)</f>
        <v>3.96</v>
      </c>
      <c r="BR179" s="103">
        <f>IF(+'2grid'!BR179*ES$2&lt;0,0,+'2grid'!BR179*ES$2)</f>
        <v>3.96</v>
      </c>
      <c r="BS179" s="103">
        <f>IF(+'2grid'!BS179*ET$2&lt;0,0,+'2grid'!BS179*ET$2)</f>
        <v>3.96</v>
      </c>
      <c r="BT179" s="103">
        <f>IF(+'2grid'!BT179*EU$2&lt;0,0,+'2grid'!BT179*EU$2)</f>
        <v>3.96</v>
      </c>
      <c r="BU179" s="103">
        <f>IF(+'2grid'!BU179*EV$2&lt;0,0,+'2grid'!BU179*EV$2)</f>
        <v>3.96</v>
      </c>
      <c r="BV179" s="103">
        <f>IF(+'2grid'!BV179*EW$2&lt;0,0,+'2grid'!BV179*EW$2)</f>
        <v>3.96</v>
      </c>
      <c r="BW179" s="103">
        <f>IF(+'2grid'!BW179*EX$2&lt;0,0,+'2grid'!BW179*EX$2)</f>
        <v>3.96</v>
      </c>
      <c r="BX179" s="103">
        <f>IF(+'2grid'!BX179*EY$2&lt;0,0,+'2grid'!BX179*EY$2)</f>
        <v>3.96</v>
      </c>
      <c r="BY179" s="103">
        <f>IF(+'2grid'!BY179*EZ$2&lt;0,0,+'2grid'!BY179*EZ$2)</f>
        <v>3.96</v>
      </c>
      <c r="BZ179" s="103">
        <f>IF(+'2grid'!BZ179*FA$2&lt;0,0,+'2grid'!BZ179*FA$2)</f>
        <v>3.96</v>
      </c>
      <c r="CA179" s="103">
        <f>IF(+'2grid'!CA179*FB$2&lt;0,0,+'2grid'!CA179*FB$2)</f>
        <v>3.96</v>
      </c>
    </row>
    <row r="180" spans="1:79" x14ac:dyDescent="0.2">
      <c r="A180" s="9">
        <f>+data!B182</f>
        <v>659</v>
      </c>
      <c r="B180" s="103">
        <f>IF(+'2grid'!B180*CC$2&lt;0,0,+'2grid'!B180*CC$2)</f>
        <v>0</v>
      </c>
      <c r="C180" s="103">
        <f>IF(+'2grid'!C180*CD$2&lt;0,0,+'2grid'!C180*CD$2)</f>
        <v>0</v>
      </c>
      <c r="D180" s="103">
        <f>IF(+'2grid'!D180*CE$2&lt;0,0,+'2grid'!D180*CE$2)</f>
        <v>0</v>
      </c>
      <c r="E180" s="103">
        <f>IF(+'2grid'!E180*CF$2&lt;0,0,+'2grid'!E180*CF$2)</f>
        <v>0</v>
      </c>
      <c r="F180" s="103">
        <f>IF(+'2grid'!F180*CG$2&lt;0,0,+'2grid'!F180*CG$2)</f>
        <v>0</v>
      </c>
      <c r="G180" s="103">
        <f>IF(+'2grid'!G180*CH$2&lt;0,0,+'2grid'!G180*CH$2)</f>
        <v>0</v>
      </c>
      <c r="H180" s="103">
        <f>IF(+'2grid'!H180*CI$2&lt;0,0,+'2grid'!H180*CI$2)</f>
        <v>0</v>
      </c>
      <c r="I180" s="103">
        <f>IF(+'2grid'!I180*CJ$2&lt;0,0,+'2grid'!I180*CJ$2)</f>
        <v>0</v>
      </c>
      <c r="J180" s="103">
        <f>IF(+'2grid'!J180*CK$2&lt;0,0,+'2grid'!J180*CK$2)</f>
        <v>0</v>
      </c>
      <c r="K180" s="103">
        <f>IF(+'2grid'!K180*CL$2&lt;0,0,+'2grid'!K180*CL$2)</f>
        <v>0</v>
      </c>
      <c r="L180" s="103">
        <f>IF(+'2grid'!L180*CM$2&lt;0,0,+'2grid'!L180*CM$2)</f>
        <v>0</v>
      </c>
      <c r="M180" s="103">
        <f>IF(+'2grid'!M180*CN$2&lt;0,0,+'2grid'!M180*CN$2)</f>
        <v>1.7939236958618772E-5</v>
      </c>
      <c r="N180" s="103">
        <f>IF(+'2grid'!N180*CO$2&lt;0,0,+'2grid'!N180*CO$2)</f>
        <v>3.9422841620391471E-5</v>
      </c>
      <c r="O180" s="103">
        <f>IF(+'2grid'!O180*CP$2&lt;0,0,+'2grid'!O180*CP$2)</f>
        <v>8.5839848919414937E-5</v>
      </c>
      <c r="P180" s="103">
        <f>IF(+'2grid'!P180*CQ$2&lt;0,0,+'2grid'!P180*CQ$2)</f>
        <v>1.8547532259250281E-4</v>
      </c>
      <c r="Q180" s="103">
        <f>IF(+'2grid'!Q180*CR$2&lt;0,0,+'2grid'!Q180*CR$2)</f>
        <v>3.9814904800051072E-4</v>
      </c>
      <c r="R180" s="103">
        <f>IF(+'2grid'!R180*CS$2&lt;0,0,+'2grid'!R180*CS$2)</f>
        <v>8.4989370481265475E-4</v>
      </c>
      <c r="S180" s="103">
        <f>IF(+'2grid'!S180*CT$2&lt;0,0,+'2grid'!S180*CT$2)</f>
        <v>1.8053438711230568E-3</v>
      </c>
      <c r="T180" s="103">
        <f>IF(+'2grid'!T180*CU$2&lt;0,0,+'2grid'!T180*CU$2)</f>
        <v>3.8184635370179707E-3</v>
      </c>
      <c r="U180" s="103">
        <f>IF(+'2grid'!U180*CV$2&lt;0,0,+'2grid'!U180*CV$2)</f>
        <v>8.0456630016860122E-3</v>
      </c>
      <c r="V180" s="103">
        <f>IF(+'2grid'!V180*CW$2&lt;0,0,+'2grid'!V180*CW$2)</f>
        <v>1.689487052289006E-2</v>
      </c>
      <c r="W180" s="103">
        <f>IF(+'2grid'!W180*CX$2&lt;0,0,+'2grid'!W180*CX$2)</f>
        <v>3.5368355120404225E-2</v>
      </c>
      <c r="X180" s="103">
        <f>IF(+'2grid'!X180*CY$2&lt;0,0,+'2grid'!X180*CY$2)</f>
        <v>7.3835687250555393E-2</v>
      </c>
      <c r="Y180" s="103">
        <f>IF(+'2grid'!Y180*CZ$2&lt;0,0,+'2grid'!Y180*CZ$2)</f>
        <v>0.15375009360322661</v>
      </c>
      <c r="Z180" s="103">
        <f>IF(+'2grid'!Z180*DA$2&lt;0,0,+'2grid'!Z180*DA$2)</f>
        <v>0.31941341015220509</v>
      </c>
      <c r="AA180" s="103">
        <f>IF(+'2grid'!AA180*DB$2&lt;0,0,+'2grid'!AA180*DB$2)</f>
        <v>0.66215274110899569</v>
      </c>
      <c r="AB180" s="103">
        <f>IF(+'2grid'!AB180*DC$2&lt;0,0,+'2grid'!AB180*DC$2)</f>
        <v>1.3699307811804793</v>
      </c>
      <c r="AC180" s="103">
        <f>IF(+'2grid'!AC180*DD$2&lt;0,0,+'2grid'!AC180*DD$2)</f>
        <v>2.829005271173644</v>
      </c>
      <c r="AD180" s="103">
        <f>IF(+'2grid'!AD180*DE$2&lt;0,0,+'2grid'!AD180*DE$2)</f>
        <v>3.0991933683402539</v>
      </c>
      <c r="AE180" s="103">
        <f>IF(+'2grid'!AE180*DF$2&lt;0,0,+'2grid'!AE180*DF$2)</f>
        <v>3.3945916599164576</v>
      </c>
      <c r="AF180" s="103">
        <f>IF(+'2grid'!AF180*DG$2&lt;0,0,+'2grid'!AF180*DG$2)</f>
        <v>3.7175112420224821</v>
      </c>
      <c r="AG180" s="103">
        <f>IF(+'2grid'!AG180*DH$2&lt;0,0,+'2grid'!AG180*DH$2)</f>
        <v>4.0704721558032144</v>
      </c>
      <c r="AH180" s="103">
        <f>IF(+'2grid'!AH180*DI$2&lt;0,0,+'2grid'!AH180*DI$2)</f>
        <v>4.456222067009687</v>
      </c>
      <c r="AI180" s="103">
        <f>IF(+'2grid'!AI180*DJ$2&lt;0,0,+'2grid'!AI180*DJ$2)</f>
        <v>4.8777566000451076</v>
      </c>
      <c r="AJ180" s="103">
        <f>IF(+'2grid'!AJ180*DK$2&lt;0,0,+'2grid'!AJ180*DK$2)</f>
        <v>5.3383414718626092</v>
      </c>
      <c r="AK180" s="103">
        <f>IF(+'2grid'!AK180*DL$2&lt;0,0,+'2grid'!AK180*DL$2)</f>
        <v>5.8415365837914761</v>
      </c>
      <c r="AL180" s="103">
        <f>IF(+'2grid'!AL180*DM$2&lt;0,0,+'2grid'!AL180*DM$2)</f>
        <v>6.3912222431591541</v>
      </c>
      <c r="AM180" s="103">
        <f>IF(+'2grid'!AM180*DN$2&lt;0,0,+'2grid'!AM180*DN$2)</f>
        <v>6.9916277015631847</v>
      </c>
      <c r="AN180" s="103">
        <f>IF(+'2grid'!AN180*DO$2&lt;0,0,+'2grid'!AN180*DO$2)</f>
        <v>7.6473622129329524</v>
      </c>
      <c r="AO180" s="103">
        <f>IF(+'2grid'!AO180*DP$2&lt;0,0,+'2grid'!AO180*DP$2)</f>
        <v>7.9875160311742635</v>
      </c>
      <c r="AP180" s="103">
        <f>IF(+'2grid'!AP180*DQ$2&lt;0,0,+'2grid'!AP180*DQ$2)</f>
        <v>8.3416802710251527</v>
      </c>
      <c r="AQ180" s="103">
        <f>IF(+'2grid'!AQ180*DR$2&lt;0,0,+'2grid'!AQ180*DR$2)</f>
        <v>8.7104049058999582</v>
      </c>
      <c r="AR180" s="103">
        <f>IF(+'2grid'!AR180*DS$2&lt;0,0,+'2grid'!AR180*DS$2)</f>
        <v>9.4822573434250419</v>
      </c>
      <c r="AS180" s="103">
        <f>IF(+'2grid'!AS180*DT$2&lt;0,0,+'2grid'!AS180*DT$2)</f>
        <v>9.5508843957365723</v>
      </c>
      <c r="AT180" s="103">
        <f>IF(+'2grid'!AT180*DU$2&lt;0,0,+'2grid'!AT180*DU$2)</f>
        <v>11.386037761865245</v>
      </c>
      <c r="AU180" s="103">
        <f>IF(+'2grid'!AU180*DV$2&lt;0,0,+'2grid'!AU180*DV$2)</f>
        <v>11.965356825768565</v>
      </c>
      <c r="AV180" s="103">
        <f>IF(+'2grid'!AV180*DW$2&lt;0,0,+'2grid'!AV180*DW$2)</f>
        <v>12.914194061666407</v>
      </c>
      <c r="AW180" s="103">
        <f>IF(+'2grid'!AW180*DX$2&lt;0,0,+'2grid'!AW180*DX$2)</f>
        <v>13.040509100844833</v>
      </c>
      <c r="AX180" s="103">
        <f>IF(+'2grid'!AX180*DY$2&lt;0,0,+'2grid'!AX180*DY$2)</f>
        <v>13.374710107566855</v>
      </c>
      <c r="AY180" s="103">
        <f>IF(+'2grid'!AY180*DZ$2&lt;0,0,+'2grid'!AY180*DZ$2)</f>
        <v>11.947327021168999</v>
      </c>
      <c r="AZ180" s="103">
        <f>IF(+'2grid'!AZ180*EA$2&lt;0,0,+'2grid'!AZ180*EA$2)</f>
        <v>11.031497207300653</v>
      </c>
      <c r="BA180" s="103">
        <f>IF(+'2grid'!BA180*EB$2&lt;0,0,+'2grid'!BA180*EB$2)</f>
        <v>10.190911377663111</v>
      </c>
      <c r="BB180" s="103">
        <f>IF(+'2grid'!BB180*EC$2&lt;0,0,+'2grid'!BB180*EC$2)</f>
        <v>13.972426192602985</v>
      </c>
      <c r="BC180" s="103">
        <f>IF(+'2grid'!BC180*ED$2&lt;0,0,+'2grid'!BC180*ED$2)</f>
        <v>15.584</v>
      </c>
      <c r="BD180" s="103">
        <f>IF(+'2grid'!BD180*EE$2&lt;0,0,+'2grid'!BD180*EE$2)</f>
        <v>13.692</v>
      </c>
      <c r="BE180" s="103">
        <f>IF(+'2grid'!BE180*EF$2&lt;0,0,+'2grid'!BE180*EF$2)</f>
        <v>13.747999999999999</v>
      </c>
      <c r="BF180" s="103">
        <f>IF(+'2grid'!BF180*EG$2&lt;0,0,+'2grid'!BF180*EG$2)</f>
        <v>9.86</v>
      </c>
      <c r="BG180" s="103">
        <f>IF(+'2grid'!BG180*EH$2&lt;0,0,+'2grid'!BG180*EH$2)</f>
        <v>7.4249999999999998</v>
      </c>
      <c r="BH180" s="103">
        <f>IF(+'2grid'!BH180*EI$2&lt;0,0,+'2grid'!BH180*EI$2)</f>
        <v>7.2269999999999994</v>
      </c>
      <c r="BI180" s="103">
        <f>IF(+'2grid'!BI180*EJ$2&lt;0,0,+'2grid'!BI180*EJ$2)</f>
        <v>7.0289999999999999</v>
      </c>
      <c r="BJ180" s="103">
        <f>IF(+'2grid'!BJ180*EK$2&lt;0,0,+'2grid'!BJ180*EK$2)</f>
        <v>7.0289999999999999</v>
      </c>
      <c r="BK180" s="103">
        <f>IF(+'2grid'!BK180*EL$2&lt;0,0,+'2grid'!BK180*EL$2)</f>
        <v>6.93</v>
      </c>
      <c r="BL180" s="103">
        <f>IF(+'2grid'!BL180*EM$2&lt;0,0,+'2grid'!BL180*EM$2)</f>
        <v>3.96</v>
      </c>
      <c r="BM180" s="103">
        <f>IF(+'2grid'!BM180*EN$2&lt;0,0,+'2grid'!BM180*EN$2)</f>
        <v>3.9698999999999995</v>
      </c>
      <c r="BN180" s="103">
        <f>IF(+'2grid'!BN180*EO$2&lt;0,0,+'2grid'!BN180*EO$2)</f>
        <v>4.0491000000000001</v>
      </c>
      <c r="BO180" s="103">
        <f>IF(+'2grid'!BO180*EP$2&lt;0,0,+'2grid'!BO180*EP$2)</f>
        <v>4.0589999999999993</v>
      </c>
      <c r="BP180" s="103">
        <f>IF(+'2grid'!BP180*EQ$2&lt;0,0,+'2grid'!BP180*EQ$2)</f>
        <v>4.1580000000000004</v>
      </c>
      <c r="BQ180" s="103">
        <f>IF(+'2grid'!BQ180*ER$2&lt;0,0,+'2grid'!BQ180*ER$2)</f>
        <v>4.5539999999999994</v>
      </c>
      <c r="BR180" s="103">
        <f>IF(+'2grid'!BR180*ES$2&lt;0,0,+'2grid'!BR180*ES$2)</f>
        <v>5.0489999999999995</v>
      </c>
      <c r="BS180" s="103">
        <f>IF(+'2grid'!BS180*ET$2&lt;0,0,+'2grid'!BS180*ET$2)</f>
        <v>5.0489999999999995</v>
      </c>
      <c r="BT180" s="103">
        <f>IF(+'2grid'!BT180*EU$2&lt;0,0,+'2grid'!BT180*EU$2)</f>
        <v>5.4351000000000091</v>
      </c>
      <c r="BU180" s="103">
        <f>IF(+'2grid'!BU180*EV$2&lt;0,0,+'2grid'!BU180*EV$2)</f>
        <v>5.7637800000000023</v>
      </c>
      <c r="BV180" s="103">
        <f>IF(+'2grid'!BV180*EW$2&lt;0,0,+'2grid'!BV180*EW$2)</f>
        <v>6.011873999999966</v>
      </c>
      <c r="BW180" s="103">
        <f>IF(+'2grid'!BW180*EX$2&lt;0,0,+'2grid'!BW180*EX$2)</f>
        <v>6.2924399999999947</v>
      </c>
      <c r="BX180" s="103">
        <f>IF(+'2grid'!BX180*EY$2&lt;0,0,+'2grid'!BX180*EY$2)</f>
        <v>6.5436491999998587</v>
      </c>
      <c r="BY180" s="103">
        <f>IF(+'2grid'!BY180*EZ$2&lt;0,0,+'2grid'!BY180*EZ$2)</f>
        <v>6.8786431999998179</v>
      </c>
      <c r="BZ180" s="103">
        <f>IF(+'2grid'!BZ180*FA$2&lt;0,0,+'2grid'!BZ180*FA$2)</f>
        <v>7.1380366933331993</v>
      </c>
      <c r="CA180" s="103">
        <f>IF(+'2grid'!CA180*FB$2&lt;0,0,+'2grid'!CA180*FB$2)</f>
        <v>7.4103505422219458</v>
      </c>
    </row>
    <row r="181" spans="1:79" x14ac:dyDescent="0.2">
      <c r="A181" s="9">
        <f>+data!B183</f>
        <v>660</v>
      </c>
      <c r="B181" s="103">
        <f>IF(+'2grid'!B181*CC$2&lt;0,0,+'2grid'!B181*CC$2)</f>
        <v>0</v>
      </c>
      <c r="C181" s="103">
        <f>IF(+'2grid'!C181*CD$2&lt;0,0,+'2grid'!C181*CD$2)</f>
        <v>0</v>
      </c>
      <c r="D181" s="103">
        <f>IF(+'2grid'!D181*CE$2&lt;0,0,+'2grid'!D181*CE$2)</f>
        <v>0</v>
      </c>
      <c r="E181" s="103">
        <f>IF(+'2grid'!E181*CF$2&lt;0,0,+'2grid'!E181*CF$2)</f>
        <v>0</v>
      </c>
      <c r="F181" s="103">
        <f>IF(+'2grid'!F181*CG$2&lt;0,0,+'2grid'!F181*CG$2)</f>
        <v>0</v>
      </c>
      <c r="G181" s="103">
        <f>IF(+'2grid'!G181*CH$2&lt;0,0,+'2grid'!G181*CH$2)</f>
        <v>0</v>
      </c>
      <c r="H181" s="103">
        <f>IF(+'2grid'!H181*CI$2&lt;0,0,+'2grid'!H181*CI$2)</f>
        <v>0</v>
      </c>
      <c r="I181" s="103">
        <f>IF(+'2grid'!I181*CJ$2&lt;0,0,+'2grid'!I181*CJ$2)</f>
        <v>0</v>
      </c>
      <c r="J181" s="103">
        <f>IF(+'2grid'!J181*CK$2&lt;0,0,+'2grid'!J181*CK$2)</f>
        <v>0</v>
      </c>
      <c r="K181" s="103">
        <f>IF(+'2grid'!K181*CL$2&lt;0,0,+'2grid'!K181*CL$2)</f>
        <v>0</v>
      </c>
      <c r="L181" s="103">
        <f>IF(+'2grid'!L181*CM$2&lt;0,0,+'2grid'!L181*CM$2)</f>
        <v>0</v>
      </c>
      <c r="M181" s="103">
        <f>IF(+'2grid'!M181*CN$2&lt;0,0,+'2grid'!M181*CN$2)</f>
        <v>0</v>
      </c>
      <c r="N181" s="103">
        <f>IF(+'2grid'!N181*CO$2&lt;0,0,+'2grid'!N181*CO$2)</f>
        <v>0</v>
      </c>
      <c r="O181" s="103">
        <f>IF(+'2grid'!O181*CP$2&lt;0,0,+'2grid'!O181*CP$2)</f>
        <v>0</v>
      </c>
      <c r="P181" s="103">
        <f>IF(+'2grid'!P181*CQ$2&lt;0,0,+'2grid'!P181*CQ$2)</f>
        <v>0</v>
      </c>
      <c r="Q181" s="103">
        <f>IF(+'2grid'!Q181*CR$2&lt;0,0,+'2grid'!Q181*CR$2)</f>
        <v>0</v>
      </c>
      <c r="R181" s="103">
        <f>IF(+'2grid'!R181*CS$2&lt;0,0,+'2grid'!R181*CS$2)</f>
        <v>0</v>
      </c>
      <c r="S181" s="103">
        <f>IF(+'2grid'!S181*CT$2&lt;0,0,+'2grid'!S181*CT$2)</f>
        <v>0</v>
      </c>
      <c r="T181" s="103">
        <f>IF(+'2grid'!T181*CU$2&lt;0,0,+'2grid'!T181*CU$2)</f>
        <v>0</v>
      </c>
      <c r="U181" s="103">
        <f>IF(+'2grid'!U181*CV$2&lt;0,0,+'2grid'!U181*CV$2)</f>
        <v>0</v>
      </c>
      <c r="V181" s="103">
        <f>IF(+'2grid'!V181*CW$2&lt;0,0,+'2grid'!V181*CW$2)</f>
        <v>0</v>
      </c>
      <c r="W181" s="103">
        <f>IF(+'2grid'!W181*CX$2&lt;0,0,+'2grid'!W181*CX$2)</f>
        <v>0</v>
      </c>
      <c r="X181" s="103">
        <f>IF(+'2grid'!X181*CY$2&lt;0,0,+'2grid'!X181*CY$2)</f>
        <v>0</v>
      </c>
      <c r="Y181" s="103">
        <f>IF(+'2grid'!Y181*CZ$2&lt;0,0,+'2grid'!Y181*CZ$2)</f>
        <v>0</v>
      </c>
      <c r="Z181" s="103">
        <f>IF(+'2grid'!Z181*DA$2&lt;0,0,+'2grid'!Z181*DA$2)</f>
        <v>0</v>
      </c>
      <c r="AA181" s="103">
        <f>IF(+'2grid'!AA181*DB$2&lt;0,0,+'2grid'!AA181*DB$2)</f>
        <v>0</v>
      </c>
      <c r="AB181" s="103">
        <f>IF(+'2grid'!AB181*DC$2&lt;0,0,+'2grid'!AB181*DC$2)</f>
        <v>0</v>
      </c>
      <c r="AC181" s="103">
        <f>IF(+'2grid'!AC181*DD$2&lt;0,0,+'2grid'!AC181*DD$2)</f>
        <v>0</v>
      </c>
      <c r="AD181" s="103">
        <f>IF(+'2grid'!AD181*DE$2&lt;0,0,+'2grid'!AD181*DE$2)</f>
        <v>0</v>
      </c>
      <c r="AE181" s="103">
        <f>IF(+'2grid'!AE181*DF$2&lt;0,0,+'2grid'!AE181*DF$2)</f>
        <v>0</v>
      </c>
      <c r="AF181" s="103">
        <f>IF(+'2grid'!AF181*DG$2&lt;0,0,+'2grid'!AF181*DG$2)</f>
        <v>0</v>
      </c>
      <c r="AG181" s="103">
        <f>IF(+'2grid'!AG181*DH$2&lt;0,0,+'2grid'!AG181*DH$2)</f>
        <v>0</v>
      </c>
      <c r="AH181" s="103">
        <f>IF(+'2grid'!AH181*DI$2&lt;0,0,+'2grid'!AH181*DI$2)</f>
        <v>0</v>
      </c>
      <c r="AI181" s="103">
        <f>IF(+'2grid'!AI181*DJ$2&lt;0,0,+'2grid'!AI181*DJ$2)</f>
        <v>0</v>
      </c>
      <c r="AJ181" s="103">
        <f>IF(+'2grid'!AJ181*DK$2&lt;0,0,+'2grid'!AJ181*DK$2)</f>
        <v>0</v>
      </c>
      <c r="AK181" s="103">
        <f>IF(+'2grid'!AK181*DL$2&lt;0,0,+'2grid'!AK181*DL$2)</f>
        <v>0</v>
      </c>
      <c r="AL181" s="103">
        <f>IF(+'2grid'!AL181*DM$2&lt;0,0,+'2grid'!AL181*DM$2)</f>
        <v>0</v>
      </c>
      <c r="AM181" s="103">
        <f>IF(+'2grid'!AM181*DN$2&lt;0,0,+'2grid'!AM181*DN$2)</f>
        <v>0</v>
      </c>
      <c r="AN181" s="103">
        <f>IF(+'2grid'!AN181*DO$2&lt;0,0,+'2grid'!AN181*DO$2)</f>
        <v>0</v>
      </c>
      <c r="AO181" s="103">
        <f>IF(+'2grid'!AO181*DP$2&lt;0,0,+'2grid'!AO181*DP$2)</f>
        <v>0</v>
      </c>
      <c r="AP181" s="103">
        <f>IF(+'2grid'!AP181*DQ$2&lt;0,0,+'2grid'!AP181*DQ$2)</f>
        <v>0</v>
      </c>
      <c r="AQ181" s="103">
        <f>IF(+'2grid'!AQ181*DR$2&lt;0,0,+'2grid'!AQ181*DR$2)</f>
        <v>0</v>
      </c>
      <c r="AR181" s="103">
        <f>IF(+'2grid'!AR181*DS$2&lt;0,0,+'2grid'!AR181*DS$2)</f>
        <v>0</v>
      </c>
      <c r="AS181" s="103">
        <f>IF(+'2grid'!AS181*DT$2&lt;0,0,+'2grid'!AS181*DT$2)</f>
        <v>0</v>
      </c>
      <c r="AT181" s="103">
        <f>IF(+'2grid'!AT181*DU$2&lt;0,0,+'2grid'!AT181*DU$2)</f>
        <v>0</v>
      </c>
      <c r="AU181" s="103">
        <f>IF(+'2grid'!AU181*DV$2&lt;0,0,+'2grid'!AU181*DV$2)</f>
        <v>0</v>
      </c>
      <c r="AV181" s="103">
        <f>IF(+'2grid'!AV181*DW$2&lt;0,0,+'2grid'!AV181*DW$2)</f>
        <v>0</v>
      </c>
      <c r="AW181" s="103">
        <f>IF(+'2grid'!AW181*DX$2&lt;0,0,+'2grid'!AW181*DX$2)</f>
        <v>0</v>
      </c>
      <c r="AX181" s="103">
        <f>IF(+'2grid'!AX181*DY$2&lt;0,0,+'2grid'!AX181*DY$2)</f>
        <v>0</v>
      </c>
      <c r="AY181" s="103">
        <f>IF(+'2grid'!AY181*DZ$2&lt;0,0,+'2grid'!AY181*DZ$2)</f>
        <v>0</v>
      </c>
      <c r="AZ181" s="103">
        <f>IF(+'2grid'!AZ181*EA$2&lt;0,0,+'2grid'!AZ181*EA$2)</f>
        <v>0</v>
      </c>
      <c r="BA181" s="103">
        <f>IF(+'2grid'!BA181*EB$2&lt;0,0,+'2grid'!BA181*EB$2)</f>
        <v>0</v>
      </c>
      <c r="BB181" s="103">
        <f>IF(+'2grid'!BB181*EC$2&lt;0,0,+'2grid'!BB181*EC$2)</f>
        <v>0</v>
      </c>
      <c r="BC181" s="103">
        <f>IF(+'2grid'!BC181*ED$2&lt;0,0,+'2grid'!BC181*ED$2)</f>
        <v>0</v>
      </c>
      <c r="BD181" s="103">
        <f>IF(+'2grid'!BD181*EE$2&lt;0,0,+'2grid'!BD181*EE$2)</f>
        <v>0</v>
      </c>
      <c r="BE181" s="103">
        <f>IF(+'2grid'!BE181*EF$2&lt;0,0,+'2grid'!BE181*EF$2)</f>
        <v>0</v>
      </c>
      <c r="BF181" s="103">
        <f>IF(+'2grid'!BF181*EG$2&lt;0,0,+'2grid'!BF181*EG$2)</f>
        <v>0</v>
      </c>
      <c r="BG181" s="103">
        <f>IF(+'2grid'!BG181*EH$2&lt;0,0,+'2grid'!BG181*EH$2)</f>
        <v>0</v>
      </c>
      <c r="BH181" s="103">
        <f>IF(+'2grid'!BH181*EI$2&lt;0,0,+'2grid'!BH181*EI$2)</f>
        <v>0</v>
      </c>
      <c r="BI181" s="103">
        <f>IF(+'2grid'!BI181*EJ$2&lt;0,0,+'2grid'!BI181*EJ$2)</f>
        <v>0</v>
      </c>
      <c r="BJ181" s="103">
        <f>IF(+'2grid'!BJ181*EK$2&lt;0,0,+'2grid'!BJ181*EK$2)</f>
        <v>0</v>
      </c>
      <c r="BK181" s="103">
        <f>IF(+'2grid'!BK181*EL$2&lt;0,0,+'2grid'!BK181*EL$2)</f>
        <v>0</v>
      </c>
      <c r="BL181" s="103">
        <f>IF(+'2grid'!BL181*EM$2&lt;0,0,+'2grid'!BL181*EM$2)</f>
        <v>0</v>
      </c>
      <c r="BM181" s="103">
        <f>IF(+'2grid'!BM181*EN$2&lt;0,0,+'2grid'!BM181*EN$2)</f>
        <v>0</v>
      </c>
      <c r="BN181" s="103">
        <f>IF(+'2grid'!BN181*EO$2&lt;0,0,+'2grid'!BN181*EO$2)</f>
        <v>0</v>
      </c>
      <c r="BO181" s="103">
        <f>IF(+'2grid'!BO181*EP$2&lt;0,0,+'2grid'!BO181*EP$2)</f>
        <v>0</v>
      </c>
      <c r="BP181" s="103">
        <f>IF(+'2grid'!BP181*EQ$2&lt;0,0,+'2grid'!BP181*EQ$2)</f>
        <v>0</v>
      </c>
      <c r="BQ181" s="103">
        <f>IF(+'2grid'!BQ181*ER$2&lt;0,0,+'2grid'!BQ181*ER$2)</f>
        <v>0</v>
      </c>
      <c r="BR181" s="103">
        <f>IF(+'2grid'!BR181*ES$2&lt;0,0,+'2grid'!BR181*ES$2)</f>
        <v>0</v>
      </c>
      <c r="BS181" s="103">
        <f>IF(+'2grid'!BS181*ET$2&lt;0,0,+'2grid'!BS181*ET$2)</f>
        <v>0</v>
      </c>
      <c r="BT181" s="103">
        <f>IF(+'2grid'!BT181*EU$2&lt;0,0,+'2grid'!BT181*EU$2)</f>
        <v>0</v>
      </c>
      <c r="BU181" s="103">
        <f>IF(+'2grid'!BU181*EV$2&lt;0,0,+'2grid'!BU181*EV$2)</f>
        <v>0</v>
      </c>
      <c r="BV181" s="103">
        <f>IF(+'2grid'!BV181*EW$2&lt;0,0,+'2grid'!BV181*EW$2)</f>
        <v>0</v>
      </c>
      <c r="BW181" s="103">
        <f>IF(+'2grid'!BW181*EX$2&lt;0,0,+'2grid'!BW181*EX$2)</f>
        <v>0</v>
      </c>
      <c r="BX181" s="103">
        <f>IF(+'2grid'!BX181*EY$2&lt;0,0,+'2grid'!BX181*EY$2)</f>
        <v>0</v>
      </c>
      <c r="BY181" s="103">
        <f>IF(+'2grid'!BY181*EZ$2&lt;0,0,+'2grid'!BY181*EZ$2)</f>
        <v>0</v>
      </c>
      <c r="BZ181" s="103">
        <f>IF(+'2grid'!BZ181*FA$2&lt;0,0,+'2grid'!BZ181*FA$2)</f>
        <v>0</v>
      </c>
      <c r="CA181" s="103">
        <f>IF(+'2grid'!CA181*FB$2&lt;0,0,+'2grid'!CA181*FB$2)</f>
        <v>0</v>
      </c>
    </row>
    <row r="182" spans="1:79" x14ac:dyDescent="0.2">
      <c r="A182" s="9">
        <f>+data!B184</f>
        <v>662</v>
      </c>
      <c r="B182" s="103">
        <f>IF(+'2grid'!B182*CC$2&lt;0,0,+'2grid'!B182*CC$2)</f>
        <v>0</v>
      </c>
      <c r="C182" s="103">
        <f>IF(+'2grid'!C182*CD$2&lt;0,0,+'2grid'!C182*CD$2)</f>
        <v>0</v>
      </c>
      <c r="D182" s="103">
        <f>IF(+'2grid'!D182*CE$2&lt;0,0,+'2grid'!D182*CE$2)</f>
        <v>0</v>
      </c>
      <c r="E182" s="103">
        <f>IF(+'2grid'!E182*CF$2&lt;0,0,+'2grid'!E182*CF$2)</f>
        <v>0</v>
      </c>
      <c r="F182" s="103">
        <f>IF(+'2grid'!F182*CG$2&lt;0,0,+'2grid'!F182*CG$2)</f>
        <v>0</v>
      </c>
      <c r="G182" s="103">
        <f>IF(+'2grid'!G182*CH$2&lt;0,0,+'2grid'!G182*CH$2)</f>
        <v>0</v>
      </c>
      <c r="H182" s="103">
        <f>IF(+'2grid'!H182*CI$2&lt;0,0,+'2grid'!H182*CI$2)</f>
        <v>0</v>
      </c>
      <c r="I182" s="103">
        <f>IF(+'2grid'!I182*CJ$2&lt;0,0,+'2grid'!I182*CJ$2)</f>
        <v>0</v>
      </c>
      <c r="J182" s="103">
        <f>IF(+'2grid'!J182*CK$2&lt;0,0,+'2grid'!J182*CK$2)</f>
        <v>0</v>
      </c>
      <c r="K182" s="103">
        <f>IF(+'2grid'!K182*CL$2&lt;0,0,+'2grid'!K182*CL$2)</f>
        <v>0</v>
      </c>
      <c r="L182" s="103">
        <f>IF(+'2grid'!L182*CM$2&lt;0,0,+'2grid'!L182*CM$2)</f>
        <v>0</v>
      </c>
      <c r="M182" s="103">
        <f>IF(+'2grid'!M182*CN$2&lt;0,0,+'2grid'!M182*CN$2)</f>
        <v>3.0048462830394338E-2</v>
      </c>
      <c r="N182" s="103">
        <f>IF(+'2grid'!N182*CO$2&lt;0,0,+'2grid'!N182*CO$2)</f>
        <v>3.5681162653081355E-2</v>
      </c>
      <c r="O182" s="103">
        <f>IF(+'2grid'!O182*CP$2&lt;0,0,+'2grid'!O182*CP$2)</f>
        <v>4.1954597967557392E-2</v>
      </c>
      <c r="P182" s="103">
        <f>IF(+'2grid'!P182*CQ$2&lt;0,0,+'2grid'!P182*CQ$2)</f>
        <v>4.8918431395173961E-2</v>
      </c>
      <c r="Q182" s="103">
        <f>IF(+'2grid'!Q182*CR$2&lt;0,0,+'2grid'!Q182*CR$2)</f>
        <v>5.662242455746376E-2</v>
      </c>
      <c r="R182" s="103">
        <f>IF(+'2grid'!R182*CS$2&lt;0,0,+'2grid'!R182*CS$2)</f>
        <v>6.5115235413607281E-2</v>
      </c>
      <c r="S182" s="103">
        <f>IF(+'2grid'!S182*CT$2&lt;0,0,+'2grid'!S182*CT$2)</f>
        <v>7.4442766732115348E-2</v>
      </c>
      <c r="T182" s="103">
        <f>IF(+'2grid'!T182*CU$2&lt;0,0,+'2grid'!T182*CU$2)</f>
        <v>8.4645911679837163E-2</v>
      </c>
      <c r="U182" s="103">
        <f>IF(+'2grid'!U182*CV$2&lt;0,0,+'2grid'!U182*CV$2)</f>
        <v>9.5757481256927623E-2</v>
      </c>
      <c r="V182" s="103">
        <f>IF(+'2grid'!V182*CW$2&lt;0,0,+'2grid'!V182*CW$2)</f>
        <v>0.10779800675469794</v>
      </c>
      <c r="W182" s="103">
        <f>IF(+'2grid'!W182*CX$2&lt;0,0,+'2grid'!W182*CX$2)</f>
        <v>0.12076996980761781</v>
      </c>
      <c r="X182" s="103">
        <f>IF(+'2grid'!X182*CY$2&lt;0,0,+'2grid'!X182*CY$2)</f>
        <v>0.1346497898407597</v>
      </c>
      <c r="Y182" s="103">
        <f>IF(+'2grid'!Y182*CZ$2&lt;0,0,+'2grid'!Y182*CZ$2)</f>
        <v>0.14937653288433733</v>
      </c>
      <c r="Z182" s="103">
        <f>IF(+'2grid'!Z182*DA$2&lt;0,0,+'2grid'!Z182*DA$2)</f>
        <v>0.16483567943380678</v>
      </c>
      <c r="AA182" s="103">
        <f>IF(+'2grid'!AA182*DB$2&lt;0,0,+'2grid'!AA182*DB$2)</f>
        <v>0.18083516315562001</v>
      </c>
      <c r="AB182" s="103">
        <f>IF(+'2grid'!AB182*DC$2&lt;0,0,+'2grid'!AB182*DC$2)</f>
        <v>0.19706874710890124</v>
      </c>
      <c r="AC182" s="103">
        <f>IF(+'2grid'!AC182*DD$2&lt;0,0,+'2grid'!AC182*DD$2)</f>
        <v>0.21305741869157757</v>
      </c>
      <c r="AD182" s="103">
        <f>IF(+'2grid'!AD182*DE$2&lt;0,0,+'2grid'!AD182*DE$2)</f>
        <v>0.2323549593901261</v>
      </c>
      <c r="AE182" s="103">
        <f>IF(+'2grid'!AE182*DF$2&lt;0,0,+'2grid'!AE182*DF$2)</f>
        <v>0.25333461782995037</v>
      </c>
      <c r="AF182" s="103">
        <f>IF(+'2grid'!AF182*DG$2&lt;0,0,+'2grid'!AF182*DG$2)</f>
        <v>0.27613734449596766</v>
      </c>
      <c r="AG182" s="103">
        <f>IF(+'2grid'!AG182*DH$2&lt;0,0,+'2grid'!AG182*DH$2)</f>
        <v>0.30091533984604346</v>
      </c>
      <c r="AH182" s="103">
        <f>IF(+'2grid'!AH182*DI$2&lt;0,0,+'2grid'!AH182*DI$2)</f>
        <v>0.32783288848088393</v>
      </c>
      <c r="AI182" s="103">
        <f>IF(+'2grid'!AI182*DJ$2&lt;0,0,+'2grid'!AI182*DJ$2)</f>
        <v>0.35706724682423541</v>
      </c>
      <c r="AJ182" s="103">
        <f>IF(+'2grid'!AJ182*DK$2&lt;0,0,+'2grid'!AJ182*DK$2)</f>
        <v>0.3888095864777984</v>
      </c>
      <c r="AK182" s="103">
        <f>IF(+'2grid'!AK182*DL$2&lt;0,0,+'2grid'!AK182*DL$2)</f>
        <v>0.42326599526687986</v>
      </c>
      <c r="AL182" s="103">
        <f>IF(+'2grid'!AL182*DM$2&lt;0,0,+'2grid'!AL182*DM$2)</f>
        <v>0.46065853778290589</v>
      </c>
      <c r="AM182" s="103">
        <f>IF(+'2grid'!AM182*DN$2&lt;0,0,+'2grid'!AM182*DN$2)</f>
        <v>0.50122637694440975</v>
      </c>
      <c r="AN182" s="103">
        <f>IF(+'2grid'!AN182*DO$2&lt;0,0,+'2grid'!AN182*DO$2)</f>
        <v>0.54522695772345831</v>
      </c>
      <c r="AO182" s="103">
        <f>IF(+'2grid'!AO182*DP$2&lt;0,0,+'2grid'!AO182*DP$2)</f>
        <v>0.56628502361054478</v>
      </c>
      <c r="AP182" s="103">
        <f>IF(+'2grid'!AP182*DQ$2&lt;0,0,+'2grid'!AP182*DQ$2)</f>
        <v>0.58800373421489682</v>
      </c>
      <c r="AQ182" s="103">
        <f>IF(+'2grid'!AQ182*DR$2&lt;0,0,+'2grid'!AQ182*DR$2)</f>
        <v>0.61039562271307113</v>
      </c>
      <c r="AR182" s="103">
        <f>IF(+'2grid'!AR182*DS$2&lt;0,0,+'2grid'!AR182*DS$2)</f>
        <v>0.63347275349542598</v>
      </c>
      <c r="AS182" s="103">
        <f>IF(+'2grid'!AS182*DT$2&lt;0,0,+'2grid'!AS182*DT$2)</f>
        <v>0.65724662808997891</v>
      </c>
      <c r="AT182" s="103">
        <f>IF(+'2grid'!AT182*DU$2&lt;0,0,+'2grid'!AT182*DU$2)</f>
        <v>0.68248639841826741</v>
      </c>
      <c r="AU182" s="103">
        <f>IF(+'2grid'!AU182*DV$2&lt;0,0,+'2grid'!AU182*DV$2)</f>
        <v>0.70850072993868607</v>
      </c>
      <c r="AV182" s="103">
        <f>IF(+'2grid'!AV182*DW$2&lt;0,0,+'2grid'!AV182*DW$2)</f>
        <v>0.73530127817065771</v>
      </c>
      <c r="AW182" s="103">
        <f>IF(+'2grid'!AW182*DX$2&lt;0,0,+'2grid'!AW182*DX$2)</f>
        <v>0.76289867845425663</v>
      </c>
      <c r="AX182" s="103">
        <f>IF(+'2grid'!AX182*DY$2&lt;0,0,+'2grid'!AX182*DY$2)</f>
        <v>0.78635673624398195</v>
      </c>
      <c r="AY182" s="103">
        <f>IF(+'2grid'!AY182*DZ$2&lt;0,0,+'2grid'!AY182*DZ$2)</f>
        <v>0.78492719983448722</v>
      </c>
      <c r="AZ182" s="103">
        <f>IF(+'2grid'!AZ182*EA$2&lt;0,0,+'2grid'!AZ182*EA$2)</f>
        <v>0.78333225991257771</v>
      </c>
      <c r="BA182" s="103">
        <f>IF(+'2grid'!BA182*EB$2&lt;0,0,+'2grid'!BA182*EB$2)</f>
        <v>0.78156527861324065</v>
      </c>
      <c r="BB182" s="103">
        <f>IF(+'2grid'!BB182*EC$2&lt;0,0,+'2grid'!BB182*EC$2)</f>
        <v>12.602854078508466</v>
      </c>
      <c r="BC182" s="103">
        <f>IF(+'2grid'!BC182*ED$2&lt;0,0,+'2grid'!BC182*ED$2)</f>
        <v>13.635999999999999</v>
      </c>
      <c r="BD182" s="103">
        <f>IF(+'2grid'!BD182*EE$2&lt;0,0,+'2grid'!BD182*EE$2)</f>
        <v>15.648</v>
      </c>
      <c r="BE182" s="103">
        <f>IF(+'2grid'!BE182*EF$2&lt;0,0,+'2grid'!BE182*EF$2)</f>
        <v>16.693999999999999</v>
      </c>
      <c r="BF182" s="103">
        <f>IF(+'2grid'!BF182*EG$2&lt;0,0,+'2grid'!BF182*EG$2)</f>
        <v>17.748000000000001</v>
      </c>
      <c r="BG182" s="103">
        <f>IF(+'2grid'!BG182*EH$2&lt;0,0,+'2grid'!BG182*EH$2)</f>
        <v>13.86</v>
      </c>
      <c r="BH182" s="103">
        <f>IF(+'2grid'!BH182*EI$2&lt;0,0,+'2grid'!BH182*EI$2)</f>
        <v>11.879999999999999</v>
      </c>
      <c r="BI182" s="103">
        <f>IF(+'2grid'!BI182*EJ$2&lt;0,0,+'2grid'!BI182*EJ$2)</f>
        <v>10.89</v>
      </c>
      <c r="BJ182" s="103">
        <f>IF(+'2grid'!BJ182*EK$2&lt;0,0,+'2grid'!BJ182*EK$2)</f>
        <v>10.89</v>
      </c>
      <c r="BK182" s="103">
        <f>IF(+'2grid'!BK182*EL$2&lt;0,0,+'2grid'!BK182*EL$2)</f>
        <v>10.89</v>
      </c>
      <c r="BL182" s="103">
        <f>IF(+'2grid'!BL182*EM$2&lt;0,0,+'2grid'!BL182*EM$2)</f>
        <v>9.9</v>
      </c>
      <c r="BM182" s="103">
        <f>IF(+'2grid'!BM182*EN$2&lt;0,0,+'2grid'!BM182*EN$2)</f>
        <v>10.89</v>
      </c>
      <c r="BN182" s="103">
        <f>IF(+'2grid'!BN182*EO$2&lt;0,0,+'2grid'!BN182*EO$2)</f>
        <v>9.9</v>
      </c>
      <c r="BO182" s="103">
        <f>IF(+'2grid'!BO182*EP$2&lt;0,0,+'2grid'!BO182*EP$2)</f>
        <v>9.9</v>
      </c>
      <c r="BP182" s="103">
        <f>IF(+'2grid'!BP182*EQ$2&lt;0,0,+'2grid'!BP182*EQ$2)</f>
        <v>9.9</v>
      </c>
      <c r="BQ182" s="103">
        <f>IF(+'2grid'!BQ182*ER$2&lt;0,0,+'2grid'!BQ182*ER$2)</f>
        <v>9.9</v>
      </c>
      <c r="BR182" s="103">
        <f>IF(+'2grid'!BR182*ES$2&lt;0,0,+'2grid'!BR182*ES$2)</f>
        <v>9.9</v>
      </c>
      <c r="BS182" s="103">
        <f>IF(+'2grid'!BS182*ET$2&lt;0,0,+'2grid'!BS182*ET$2)</f>
        <v>9.9</v>
      </c>
      <c r="BT182" s="103">
        <f>IF(+'2grid'!BT182*EU$2&lt;0,0,+'2grid'!BT182*EU$2)</f>
        <v>9.9</v>
      </c>
      <c r="BU182" s="103">
        <f>IF(+'2grid'!BU182*EV$2&lt;0,0,+'2grid'!BU182*EV$2)</f>
        <v>9.9</v>
      </c>
      <c r="BV182" s="103">
        <f>IF(+'2grid'!BV182*EW$2&lt;0,0,+'2grid'!BV182*EW$2)</f>
        <v>9.9</v>
      </c>
      <c r="BW182" s="103">
        <f>IF(+'2grid'!BW182*EX$2&lt;0,0,+'2grid'!BW182*EX$2)</f>
        <v>9.9</v>
      </c>
      <c r="BX182" s="103">
        <f>IF(+'2grid'!BX182*EY$2&lt;0,0,+'2grid'!BX182*EY$2)</f>
        <v>9.9</v>
      </c>
      <c r="BY182" s="103">
        <f>IF(+'2grid'!BY182*EZ$2&lt;0,0,+'2grid'!BY182*EZ$2)</f>
        <v>9.9</v>
      </c>
      <c r="BZ182" s="103">
        <f>IF(+'2grid'!BZ182*FA$2&lt;0,0,+'2grid'!BZ182*FA$2)</f>
        <v>9.9</v>
      </c>
      <c r="CA182" s="103">
        <f>IF(+'2grid'!CA182*FB$2&lt;0,0,+'2grid'!CA182*FB$2)</f>
        <v>9.9</v>
      </c>
    </row>
    <row r="183" spans="1:79" x14ac:dyDescent="0.2">
      <c r="A183" s="9">
        <f>+data!B185</f>
        <v>666</v>
      </c>
      <c r="B183" s="103">
        <f>IF(+'2grid'!B183*CC$2&lt;0,0,+'2grid'!B183*CC$2)</f>
        <v>0</v>
      </c>
      <c r="C183" s="103">
        <f>IF(+'2grid'!C183*CD$2&lt;0,0,+'2grid'!C183*CD$2)</f>
        <v>0</v>
      </c>
      <c r="D183" s="103">
        <f>IF(+'2grid'!D183*CE$2&lt;0,0,+'2grid'!D183*CE$2)</f>
        <v>0</v>
      </c>
      <c r="E183" s="103">
        <f>IF(+'2grid'!E183*CF$2&lt;0,0,+'2grid'!E183*CF$2)</f>
        <v>0</v>
      </c>
      <c r="F183" s="103">
        <f>IF(+'2grid'!F183*CG$2&lt;0,0,+'2grid'!F183*CG$2)</f>
        <v>0</v>
      </c>
      <c r="G183" s="103">
        <f>IF(+'2grid'!G183*CH$2&lt;0,0,+'2grid'!G183*CH$2)</f>
        <v>0</v>
      </c>
      <c r="H183" s="103">
        <f>IF(+'2grid'!H183*CI$2&lt;0,0,+'2grid'!H183*CI$2)</f>
        <v>0</v>
      </c>
      <c r="I183" s="103">
        <f>IF(+'2grid'!I183*CJ$2&lt;0,0,+'2grid'!I183*CJ$2)</f>
        <v>0</v>
      </c>
      <c r="J183" s="103">
        <f>IF(+'2grid'!J183*CK$2&lt;0,0,+'2grid'!J183*CK$2)</f>
        <v>0</v>
      </c>
      <c r="K183" s="103">
        <f>IF(+'2grid'!K183*CL$2&lt;0,0,+'2grid'!K183*CL$2)</f>
        <v>0</v>
      </c>
      <c r="L183" s="103">
        <f>IF(+'2grid'!L183*CM$2&lt;0,0,+'2grid'!L183*CM$2)</f>
        <v>0</v>
      </c>
      <c r="M183" s="103">
        <f>IF(+'2grid'!M183*CN$2&lt;0,0,+'2grid'!M183*CN$2)</f>
        <v>4.5349215066693452E-6</v>
      </c>
      <c r="N183" s="103">
        <f>IF(+'2grid'!N183*CO$2&lt;0,0,+'2grid'!N183*CO$2)</f>
        <v>1.0038041420930289E-5</v>
      </c>
      <c r="O183" s="103">
        <f>IF(+'2grid'!O183*CP$2&lt;0,0,+'2grid'!O183*CP$2)</f>
        <v>2.2017535097557511E-5</v>
      </c>
      <c r="P183" s="103">
        <f>IF(+'2grid'!P183*CQ$2&lt;0,0,+'2grid'!P183*CQ$2)</f>
        <v>4.7928045479867206E-5</v>
      </c>
      <c r="Q183" s="103">
        <f>IF(+'2grid'!Q183*CR$2&lt;0,0,+'2grid'!Q183*CR$2)</f>
        <v>1.0366210356793725E-4</v>
      </c>
      <c r="R183" s="103">
        <f>IF(+'2grid'!R183*CS$2&lt;0,0,+'2grid'!R183*CS$2)</f>
        <v>2.2297619880961265E-4</v>
      </c>
      <c r="S183" s="103">
        <f>IF(+'2grid'!S183*CT$2&lt;0,0,+'2grid'!S183*CT$2)</f>
        <v>4.7733600139649059E-4</v>
      </c>
      <c r="T183" s="103">
        <f>IF(+'2grid'!T183*CU$2&lt;0,0,+'2grid'!T183*CU$2)</f>
        <v>1.0175978316757347E-3</v>
      </c>
      <c r="U183" s="103">
        <f>IF(+'2grid'!U183*CV$2&lt;0,0,+'2grid'!U183*CV$2)</f>
        <v>2.1613633354457692E-3</v>
      </c>
      <c r="V183" s="103">
        <f>IF(+'2grid'!V183*CW$2&lt;0,0,+'2grid'!V183*CW$2)</f>
        <v>4.575691608273918E-3</v>
      </c>
      <c r="W183" s="103">
        <f>IF(+'2grid'!W183*CX$2&lt;0,0,+'2grid'!W183*CX$2)</f>
        <v>9.6585674486078694E-3</v>
      </c>
      <c r="X183" s="103">
        <f>IF(+'2grid'!X183*CY$2&lt;0,0,+'2grid'!X183*CY$2)</f>
        <v>2.0334002500335579E-2</v>
      </c>
      <c r="Y183" s="103">
        <f>IF(+'2grid'!Y183*CZ$2&lt;0,0,+'2grid'!Y183*CZ$2)</f>
        <v>4.2706719496799571E-2</v>
      </c>
      <c r="Z183" s="103">
        <f>IF(+'2grid'!Z183*DA$2&lt;0,0,+'2grid'!Z183*DA$2)</f>
        <v>8.9500788911390378E-2</v>
      </c>
      <c r="AA183" s="103">
        <f>IF(+'2grid'!AA183*DB$2&lt;0,0,+'2grid'!AA183*DB$2)</f>
        <v>0.1871960448367182</v>
      </c>
      <c r="AB183" s="103">
        <f>IF(+'2grid'!AB183*DC$2&lt;0,0,+'2grid'!AB183*DC$2)</f>
        <v>0.39082040996804113</v>
      </c>
      <c r="AC183" s="103">
        <f>IF(+'2grid'!AC183*DD$2&lt;0,0,+'2grid'!AC183*DD$2)</f>
        <v>0.81457593935803108</v>
      </c>
      <c r="AD183" s="103">
        <f>IF(+'2grid'!AD183*DE$2&lt;0,0,+'2grid'!AD183*DE$2)</f>
        <v>0.89320864441458558</v>
      </c>
      <c r="AE183" s="103">
        <f>IF(+'2grid'!AE183*DF$2&lt;0,0,+'2grid'!AE183*DF$2)</f>
        <v>0.97926231140889097</v>
      </c>
      <c r="AF183" s="103">
        <f>IF(+'2grid'!AF183*DG$2&lt;0,0,+'2grid'!AF183*DG$2)</f>
        <v>1.0734254475853415</v>
      </c>
      <c r="AG183" s="103">
        <f>IF(+'2grid'!AG183*DH$2&lt;0,0,+'2grid'!AG183*DH$2)</f>
        <v>1.1764495927559961</v>
      </c>
      <c r="AH183" s="103">
        <f>IF(+'2grid'!AH183*DI$2&lt;0,0,+'2grid'!AH183*DI$2)</f>
        <v>1.2891550284146742</v>
      </c>
      <c r="AI183" s="103">
        <f>IF(+'2grid'!AI183*DJ$2&lt;0,0,+'2grid'!AI183*DJ$2)</f>
        <v>1.4124369994202042</v>
      </c>
      <c r="AJ183" s="103">
        <f>IF(+'2grid'!AJ183*DK$2&lt;0,0,+'2grid'!AJ183*DK$2)</f>
        <v>1.5472724939306219</v>
      </c>
      <c r="AK183" s="103">
        <f>IF(+'2grid'!AK183*DL$2&lt;0,0,+'2grid'!AK183*DL$2)</f>
        <v>1.6947276313161832</v>
      </c>
      <c r="AL183" s="103">
        <f>IF(+'2grid'!AL183*DM$2&lt;0,0,+'2grid'!AL183*DM$2)</f>
        <v>1.8559657121814404</v>
      </c>
      <c r="AM183" s="103">
        <f>IF(+'2grid'!AM183*DN$2&lt;0,0,+'2grid'!AM183*DN$2)</f>
        <v>2.0322559894168064</v>
      </c>
      <c r="AN183" s="103">
        <f>IF(+'2grid'!AN183*DO$2&lt;0,0,+'2grid'!AN183*DO$2)</f>
        <v>2.224983224411802</v>
      </c>
      <c r="AO183" s="103">
        <f>IF(+'2grid'!AO183*DP$2&lt;0,0,+'2grid'!AO183*DP$2)</f>
        <v>2.3261764968474377</v>
      </c>
      <c r="AP183" s="103">
        <f>IF(+'2grid'!AP183*DQ$2&lt;0,0,+'2grid'!AP183*DQ$2)</f>
        <v>2.4316506638766882</v>
      </c>
      <c r="AQ183" s="103">
        <f>IF(+'2grid'!AQ183*DR$2&lt;0,0,+'2grid'!AQ183*DR$2)</f>
        <v>2.5415789081729185</v>
      </c>
      <c r="AR183" s="103">
        <f>IF(+'2grid'!AR183*DS$2&lt;0,0,+'2grid'!AR183*DS$2)</f>
        <v>2.6561412088406562</v>
      </c>
      <c r="AS183" s="103">
        <f>IF(+'2grid'!AS183*DT$2&lt;0,0,+'2grid'!AS183*DT$2)</f>
        <v>2.7755246023319851</v>
      </c>
      <c r="AT183" s="103">
        <f>IF(+'2grid'!AT183*DU$2&lt;0,0,+'2grid'!AT183*DU$2)</f>
        <v>2.9031491745188873</v>
      </c>
      <c r="AU183" s="103">
        <f>IF(+'2grid'!AU183*DV$2&lt;0,0,+'2grid'!AU183*DV$2)</f>
        <v>3.0362832828397286</v>
      </c>
      <c r="AV183" s="103">
        <f>IF(+'2grid'!AV183*DW$2&lt;0,0,+'2grid'!AV183*DW$2)</f>
        <v>3.175155418417785</v>
      </c>
      <c r="AW183" s="103">
        <f>IF(+'2grid'!AW183*DX$2&lt;0,0,+'2grid'!AW183*DX$2)</f>
        <v>3.3200032886402768</v>
      </c>
      <c r="AX183" s="103">
        <f>IF(+'2grid'!AX183*DY$2&lt;0,0,+'2grid'!AX183*DY$2)</f>
        <v>3.4493799677608155</v>
      </c>
      <c r="AY183" s="103">
        <f>IF(+'2grid'!AY183*DZ$2&lt;0,0,+'2grid'!AY183*DZ$2)</f>
        <v>3.1910895748302321</v>
      </c>
      <c r="AZ183" s="103">
        <f>IF(+'2grid'!AZ183*EA$2&lt;0,0,+'2grid'!AZ183*EA$2)</f>
        <v>2.9304525841081785</v>
      </c>
      <c r="BA183" s="103">
        <f>IF(+'2grid'!BA183*EB$2&lt;0,0,+'2grid'!BA183*EB$2)</f>
        <v>2.6831629686866152</v>
      </c>
      <c r="BB183" s="103">
        <f>IF(+'2grid'!BB183*EC$2&lt;0,0,+'2grid'!BB183*EC$2)</f>
        <v>2.7055232574479802</v>
      </c>
      <c r="BC183" s="103">
        <f>IF(+'2grid'!BC183*ED$2&lt;0,0,+'2grid'!BC183*ED$2)</f>
        <v>2.9219999999999997</v>
      </c>
      <c r="BD183" s="103">
        <f>IF(+'2grid'!BD183*EE$2&lt;0,0,+'2grid'!BD183*EE$2)</f>
        <v>2.9340000000000002</v>
      </c>
      <c r="BE183" s="103">
        <f>IF(+'2grid'!BE183*EF$2&lt;0,0,+'2grid'!BE183*EF$2)</f>
        <v>2.9459999999999997</v>
      </c>
      <c r="BF183" s="103">
        <f>IF(+'2grid'!BF183*EG$2&lt;0,0,+'2grid'!BF183*EG$2)</f>
        <v>2.9580000000000002</v>
      </c>
      <c r="BG183" s="103">
        <f>IF(+'2grid'!BG183*EH$2&lt;0,0,+'2grid'!BG183*EH$2)</f>
        <v>2.9699999999999998</v>
      </c>
      <c r="BH183" s="103">
        <f>IF(+'2grid'!BH183*EI$2&lt;0,0,+'2grid'!BH183*EI$2)</f>
        <v>2.9699999999999998</v>
      </c>
      <c r="BI183" s="103">
        <f>IF(+'2grid'!BI183*EJ$2&lt;0,0,+'2grid'!BI183*EJ$2)</f>
        <v>2.9699999999999998</v>
      </c>
      <c r="BJ183" s="103">
        <f>IF(+'2grid'!BJ183*EK$2&lt;0,0,+'2grid'!BJ183*EK$2)</f>
        <v>2.9699999999999998</v>
      </c>
      <c r="BK183" s="103">
        <f>IF(+'2grid'!BK183*EL$2&lt;0,0,+'2grid'!BK183*EL$2)</f>
        <v>2.9699999999999998</v>
      </c>
      <c r="BL183" s="103">
        <f>IF(+'2grid'!BL183*EM$2&lt;0,0,+'2grid'!BL183*EM$2)</f>
        <v>2.9699999999999998</v>
      </c>
      <c r="BM183" s="103">
        <f>IF(+'2grid'!BM183*EN$2&lt;0,0,+'2grid'!BM183*EN$2)</f>
        <v>2.9699999999999998</v>
      </c>
      <c r="BN183" s="103">
        <f>IF(+'2grid'!BN183*EO$2&lt;0,0,+'2grid'!BN183*EO$2)</f>
        <v>2.9699999999999998</v>
      </c>
      <c r="BO183" s="103">
        <f>IF(+'2grid'!BO183*EP$2&lt;0,0,+'2grid'!BO183*EP$2)</f>
        <v>2.9699999999999998</v>
      </c>
      <c r="BP183" s="103">
        <f>IF(+'2grid'!BP183*EQ$2&lt;0,0,+'2grid'!BP183*EQ$2)</f>
        <v>2.9699999999999998</v>
      </c>
      <c r="BQ183" s="103">
        <f>IF(+'2grid'!BQ183*ER$2&lt;0,0,+'2grid'!BQ183*ER$2)</f>
        <v>2.9699999999999998</v>
      </c>
      <c r="BR183" s="103">
        <f>IF(+'2grid'!BR183*ES$2&lt;0,0,+'2grid'!BR183*ES$2)</f>
        <v>1.98</v>
      </c>
      <c r="BS183" s="103">
        <f>IF(+'2grid'!BS183*ET$2&lt;0,0,+'2grid'!BS183*ET$2)</f>
        <v>1.98</v>
      </c>
      <c r="BT183" s="103">
        <f>IF(+'2grid'!BT183*EU$2&lt;0,0,+'2grid'!BT183*EU$2)</f>
        <v>1.6830000000000449</v>
      </c>
      <c r="BU183" s="103">
        <f>IF(+'2grid'!BU183*EV$2&lt;0,0,+'2grid'!BU183*EV$2)</f>
        <v>1.247399999999991</v>
      </c>
      <c r="BV183" s="103">
        <f>IF(+'2grid'!BV183*EW$2&lt;0,0,+'2grid'!BV183*EW$2)</f>
        <v>0.84941999999994777</v>
      </c>
      <c r="BW183" s="103">
        <f>IF(+'2grid'!BW183*EX$2&lt;0,0,+'2grid'!BW183*EX$2)</f>
        <v>0.475200000000018</v>
      </c>
      <c r="BX183" s="103">
        <f>IF(+'2grid'!BX183*EY$2&lt;0,0,+'2grid'!BX183*EY$2)</f>
        <v>0.23403600000011579</v>
      </c>
      <c r="BY183" s="103">
        <f>IF(+'2grid'!BY183*EZ$2&lt;0,0,+'2grid'!BY183*EZ$2)</f>
        <v>0</v>
      </c>
      <c r="BZ183" s="103">
        <f>IF(+'2grid'!BZ183*FA$2&lt;0,0,+'2grid'!BZ183*FA$2)</f>
        <v>0</v>
      </c>
      <c r="CA183" s="103">
        <f>IF(+'2grid'!CA183*FB$2&lt;0,0,+'2grid'!CA183*FB$2)</f>
        <v>0</v>
      </c>
    </row>
    <row r="184" spans="1:79" x14ac:dyDescent="0.2">
      <c r="A184" s="9">
        <f>+data!B186</f>
        <v>670</v>
      </c>
      <c r="B184" s="103">
        <f>IF(+'2grid'!B184*CC$2&lt;0,0,+'2grid'!B184*CC$2)</f>
        <v>0</v>
      </c>
      <c r="C184" s="103">
        <f>IF(+'2grid'!C184*CD$2&lt;0,0,+'2grid'!C184*CD$2)</f>
        <v>0</v>
      </c>
      <c r="D184" s="103">
        <f>IF(+'2grid'!D184*CE$2&lt;0,0,+'2grid'!D184*CE$2)</f>
        <v>0</v>
      </c>
      <c r="E184" s="103">
        <f>IF(+'2grid'!E184*CF$2&lt;0,0,+'2grid'!E184*CF$2)</f>
        <v>0</v>
      </c>
      <c r="F184" s="103">
        <f>IF(+'2grid'!F184*CG$2&lt;0,0,+'2grid'!F184*CG$2)</f>
        <v>0</v>
      </c>
      <c r="G184" s="103">
        <f>IF(+'2grid'!G184*CH$2&lt;0,0,+'2grid'!G184*CH$2)</f>
        <v>0</v>
      </c>
      <c r="H184" s="103">
        <f>IF(+'2grid'!H184*CI$2&lt;0,0,+'2grid'!H184*CI$2)</f>
        <v>0</v>
      </c>
      <c r="I184" s="103">
        <f>IF(+'2grid'!I184*CJ$2&lt;0,0,+'2grid'!I184*CJ$2)</f>
        <v>0</v>
      </c>
      <c r="J184" s="103">
        <f>IF(+'2grid'!J184*CK$2&lt;0,0,+'2grid'!J184*CK$2)</f>
        <v>0</v>
      </c>
      <c r="K184" s="103">
        <f>IF(+'2grid'!K184*CL$2&lt;0,0,+'2grid'!K184*CL$2)</f>
        <v>0</v>
      </c>
      <c r="L184" s="103">
        <f>IF(+'2grid'!L184*CM$2&lt;0,0,+'2grid'!L184*CM$2)</f>
        <v>0</v>
      </c>
      <c r="M184" s="103">
        <f>IF(+'2grid'!M184*CN$2&lt;0,0,+'2grid'!M184*CN$2)</f>
        <v>2.3396322877844142E-5</v>
      </c>
      <c r="N184" s="103">
        <f>IF(+'2grid'!N184*CO$2&lt;0,0,+'2grid'!N184*CO$2)</f>
        <v>5.0838293595378949E-5</v>
      </c>
      <c r="O184" s="103">
        <f>IF(+'2grid'!O184*CP$2&lt;0,0,+'2grid'!O184*CP$2)</f>
        <v>1.0936355350235383E-4</v>
      </c>
      <c r="P184" s="103">
        <f>IF(+'2grid'!P184*CQ$2&lt;0,0,+'2grid'!P184*CQ$2)</f>
        <v>2.332420645516322E-4</v>
      </c>
      <c r="Q184" s="103">
        <f>IF(+'2grid'!Q184*CR$2&lt;0,0,+'2grid'!Q184*CR$2)</f>
        <v>4.9368139126242897E-4</v>
      </c>
      <c r="R184" s="103">
        <f>IF(+'2grid'!R184*CS$2&lt;0,0,+'2grid'!R184*CS$2)</f>
        <v>1.0378282818437022E-3</v>
      </c>
      <c r="S184" s="103">
        <f>IF(+'2grid'!S184*CT$2&lt;0,0,+'2grid'!S184*CT$2)</f>
        <v>2.1681173097128502E-3</v>
      </c>
      <c r="T184" s="103">
        <f>IF(+'2grid'!T184*CU$2&lt;0,0,+'2grid'!T184*CU$2)</f>
        <v>4.5027787374032086E-3</v>
      </c>
      <c r="U184" s="103">
        <f>IF(+'2grid'!U184*CV$2&lt;0,0,+'2grid'!U184*CV$2)</f>
        <v>9.2984757419611406E-3</v>
      </c>
      <c r="V184" s="103">
        <f>IF(+'2grid'!V184*CW$2&lt;0,0,+'2grid'!V184*CW$2)</f>
        <v>1.9094210852967267E-2</v>
      </c>
      <c r="W184" s="103">
        <f>IF(+'2grid'!W184*CX$2&lt;0,0,+'2grid'!W184*CX$2)</f>
        <v>3.8985573920544976E-2</v>
      </c>
      <c r="X184" s="103">
        <f>IF(+'2grid'!X184*CY$2&lt;0,0,+'2grid'!X184*CY$2)</f>
        <v>7.9120097089456914E-2</v>
      </c>
      <c r="Y184" s="103">
        <f>IF(+'2grid'!Y184*CZ$2&lt;0,0,+'2grid'!Y184*CZ$2)</f>
        <v>0.15951741488587762</v>
      </c>
      <c r="Z184" s="103">
        <f>IF(+'2grid'!Z184*DA$2&lt;0,0,+'2grid'!Z184*DA$2)</f>
        <v>0.31920386092476871</v>
      </c>
      <c r="AA184" s="103">
        <f>IF(+'2grid'!AA184*DB$2&lt;0,0,+'2grid'!AA184*DB$2)</f>
        <v>0.63302814711298061</v>
      </c>
      <c r="AB184" s="103">
        <f>IF(+'2grid'!AB184*DC$2&lt;0,0,+'2grid'!AB184*DC$2)</f>
        <v>1.2411206217153314</v>
      </c>
      <c r="AC184" s="103">
        <f>IF(+'2grid'!AC184*DD$2&lt;0,0,+'2grid'!AC184*DD$2)</f>
        <v>2.3955098721675614</v>
      </c>
      <c r="AD184" s="103">
        <f>IF(+'2grid'!AD184*DE$2&lt;0,0,+'2grid'!AD184*DE$2)</f>
        <v>2.6039514264501329</v>
      </c>
      <c r="AE184" s="103">
        <f>IF(+'2grid'!AE184*DF$2&lt;0,0,+'2grid'!AE184*DF$2)</f>
        <v>2.8293968182086888</v>
      </c>
      <c r="AF184" s="103">
        <f>IF(+'2grid'!AF184*DG$2&lt;0,0,+'2grid'!AF184*DG$2)</f>
        <v>3.0731056026768582</v>
      </c>
      <c r="AG184" s="103">
        <f>IF(+'2grid'!AG184*DH$2&lt;0,0,+'2grid'!AG184*DH$2)</f>
        <v>3.3364129529622595</v>
      </c>
      <c r="AH184" s="103">
        <f>IF(+'2grid'!AH184*DI$2&lt;0,0,+'2grid'!AH184*DI$2)</f>
        <v>3.6207311669147644</v>
      </c>
      <c r="AI184" s="103">
        <f>IF(+'2grid'!AI184*DJ$2&lt;0,0,+'2grid'!AI184*DJ$2)</f>
        <v>3.9275505085862896</v>
      </c>
      <c r="AJ184" s="103">
        <f>IF(+'2grid'!AJ184*DK$2&lt;0,0,+'2grid'!AJ184*DK$2)</f>
        <v>4.2584391871854939</v>
      </c>
      <c r="AK184" s="103">
        <f>IF(+'2grid'!AK184*DL$2&lt;0,0,+'2grid'!AK184*DL$2)</f>
        <v>4.6150422311631223</v>
      </c>
      <c r="AL184" s="103">
        <f>IF(+'2grid'!AL184*DM$2&lt;0,0,+'2grid'!AL184*DM$2)</f>
        <v>4.9990789591782105</v>
      </c>
      <c r="AM184" s="103">
        <f>IF(+'2grid'!AM184*DN$2&lt;0,0,+'2grid'!AM184*DN$2)</f>
        <v>5.412338680403332</v>
      </c>
      <c r="AN184" s="103">
        <f>IF(+'2grid'!AN184*DO$2&lt;0,0,+'2grid'!AN184*DO$2)</f>
        <v>5.8566741702911553</v>
      </c>
      <c r="AO184" s="103">
        <f>IF(+'2grid'!AO184*DP$2&lt;0,0,+'2grid'!AO184*DP$2)</f>
        <v>6.0492826021728785</v>
      </c>
      <c r="AP184" s="103">
        <f>IF(+'2grid'!AP184*DQ$2&lt;0,0,+'2grid'!AP184*DQ$2)</f>
        <v>6.2446038776885739</v>
      </c>
      <c r="AQ184" s="103">
        <f>IF(+'2grid'!AQ184*DR$2&lt;0,0,+'2grid'!AQ184*DR$2)</f>
        <v>6.4422910947630001</v>
      </c>
      <c r="AR184" s="103">
        <f>IF(+'2grid'!AR184*DS$2&lt;0,0,+'2grid'!AR184*DS$2)</f>
        <v>6.6419342944143009</v>
      </c>
      <c r="AS184" s="103">
        <f>IF(+'2grid'!AS184*DT$2&lt;0,0,+'2grid'!AS184*DT$2)</f>
        <v>6.8430507880955629</v>
      </c>
      <c r="AT184" s="103">
        <f>IF(+'2grid'!AT184*DU$2&lt;0,0,+'2grid'!AT184*DU$2)</f>
        <v>7.0529102657010565</v>
      </c>
      <c r="AU184" s="103">
        <f>IF(+'2grid'!AU184*DV$2&lt;0,0,+'2grid'!AU184*DV$2)</f>
        <v>7.263470368845228</v>
      </c>
      <c r="AV184" s="103">
        <f>IF(+'2grid'!AV184*DW$2&lt;0,0,+'2grid'!AV184*DW$2)</f>
        <v>7.4739510360559729</v>
      </c>
      <c r="AW184" s="103">
        <f>IF(+'2grid'!AW184*DX$2&lt;0,0,+'2grid'!AW184*DX$2)</f>
        <v>7.6834339163906318</v>
      </c>
      <c r="AX184" s="103">
        <f>IF(+'2grid'!AX184*DY$2&lt;0,0,+'2grid'!AX184*DY$2)</f>
        <v>7.841519355257013</v>
      </c>
      <c r="AY184" s="103">
        <f>IF(+'2grid'!AY184*DZ$2&lt;0,0,+'2grid'!AY184*DZ$2)</f>
        <v>7.7437370068959437</v>
      </c>
      <c r="AZ184" s="103">
        <f>IF(+'2grid'!AZ184*EA$2&lt;0,0,+'2grid'!AZ184*EA$2)</f>
        <v>7.638511661045416</v>
      </c>
      <c r="BA184" s="103">
        <f>IF(+'2grid'!BA184*EB$2&lt;0,0,+'2grid'!BA184*EB$2)</f>
        <v>7.5251180525917452</v>
      </c>
      <c r="BB184" s="103">
        <f>IF(+'2grid'!BB184*EC$2&lt;0,0,+'2grid'!BB184*EC$2)</f>
        <v>7.4027057271321288</v>
      </c>
      <c r="BC184" s="103">
        <f>IF(+'2grid'!BC184*ED$2&lt;0,0,+'2grid'!BC184*ED$2)</f>
        <v>8.766</v>
      </c>
      <c r="BD184" s="103">
        <f>IF(+'2grid'!BD184*EE$2&lt;0,0,+'2grid'!BD184*EE$2)</f>
        <v>9.7799999999999994</v>
      </c>
      <c r="BE184" s="103">
        <f>IF(+'2grid'!BE184*EF$2&lt;0,0,+'2grid'!BE184*EF$2)</f>
        <v>9.82</v>
      </c>
      <c r="BF184" s="103">
        <f>IF(+'2grid'!BF184*EG$2&lt;0,0,+'2grid'!BF184*EG$2)</f>
        <v>9.86</v>
      </c>
      <c r="BG184" s="103">
        <f>IF(+'2grid'!BG184*EH$2&lt;0,0,+'2grid'!BG184*EH$2)</f>
        <v>7.92</v>
      </c>
      <c r="BH184" s="103">
        <f>IF(+'2grid'!BH184*EI$2&lt;0,0,+'2grid'!BH184*EI$2)</f>
        <v>7.92</v>
      </c>
      <c r="BI184" s="103">
        <f>IF(+'2grid'!BI184*EJ$2&lt;0,0,+'2grid'!BI184*EJ$2)</f>
        <v>7.92</v>
      </c>
      <c r="BJ184" s="103">
        <f>IF(+'2grid'!BJ184*EK$2&lt;0,0,+'2grid'!BJ184*EK$2)</f>
        <v>7.92</v>
      </c>
      <c r="BK184" s="103">
        <f>IF(+'2grid'!BK184*EL$2&lt;0,0,+'2grid'!BK184*EL$2)</f>
        <v>7.92</v>
      </c>
      <c r="BL184" s="103">
        <f>IF(+'2grid'!BL184*EM$2&lt;0,0,+'2grid'!BL184*EM$2)</f>
        <v>7.92</v>
      </c>
      <c r="BM184" s="103">
        <f>IF(+'2grid'!BM184*EN$2&lt;0,0,+'2grid'!BM184*EN$2)</f>
        <v>7.92</v>
      </c>
      <c r="BN184" s="103">
        <f>IF(+'2grid'!BN184*EO$2&lt;0,0,+'2grid'!BN184*EO$2)</f>
        <v>7.92</v>
      </c>
      <c r="BO184" s="103">
        <f>IF(+'2grid'!BO184*EP$2&lt;0,0,+'2grid'!BO184*EP$2)</f>
        <v>7.92</v>
      </c>
      <c r="BP184" s="103">
        <f>IF(+'2grid'!BP184*EQ$2&lt;0,0,+'2grid'!BP184*EQ$2)</f>
        <v>7.92</v>
      </c>
      <c r="BQ184" s="103">
        <f>IF(+'2grid'!BQ184*ER$2&lt;0,0,+'2grid'!BQ184*ER$2)</f>
        <v>7.92</v>
      </c>
      <c r="BR184" s="103">
        <f>IF(+'2grid'!BR184*ES$2&lt;0,0,+'2grid'!BR184*ES$2)</f>
        <v>7.92</v>
      </c>
      <c r="BS184" s="103">
        <f>IF(+'2grid'!BS184*ET$2&lt;0,0,+'2grid'!BS184*ET$2)</f>
        <v>7.92</v>
      </c>
      <c r="BT184" s="103">
        <f>IF(+'2grid'!BT184*EU$2&lt;0,0,+'2grid'!BT184*EU$2)</f>
        <v>7.92</v>
      </c>
      <c r="BU184" s="103">
        <f>IF(+'2grid'!BU184*EV$2&lt;0,0,+'2grid'!BU184*EV$2)</f>
        <v>7.92</v>
      </c>
      <c r="BV184" s="103">
        <f>IF(+'2grid'!BV184*EW$2&lt;0,0,+'2grid'!BV184*EW$2)</f>
        <v>7.92</v>
      </c>
      <c r="BW184" s="103">
        <f>IF(+'2grid'!BW184*EX$2&lt;0,0,+'2grid'!BW184*EX$2)</f>
        <v>7.92</v>
      </c>
      <c r="BX184" s="103">
        <f>IF(+'2grid'!BX184*EY$2&lt;0,0,+'2grid'!BX184*EY$2)</f>
        <v>7.92</v>
      </c>
      <c r="BY184" s="103">
        <f>IF(+'2grid'!BY184*EZ$2&lt;0,0,+'2grid'!BY184*EZ$2)</f>
        <v>7.92</v>
      </c>
      <c r="BZ184" s="103">
        <f>IF(+'2grid'!BZ184*FA$2&lt;0,0,+'2grid'!BZ184*FA$2)</f>
        <v>7.92</v>
      </c>
      <c r="CA184" s="103">
        <f>IF(+'2grid'!CA184*FB$2&lt;0,0,+'2grid'!CA184*FB$2)</f>
        <v>7.92</v>
      </c>
    </row>
    <row r="185" spans="1:79" x14ac:dyDescent="0.2">
      <c r="A185" s="9">
        <f>+data!B187</f>
        <v>674</v>
      </c>
      <c r="B185" s="103">
        <f>IF(+'2grid'!B185*CC$2&lt;0,0,+'2grid'!B185*CC$2)</f>
        <v>0</v>
      </c>
      <c r="C185" s="103">
        <f>IF(+'2grid'!C185*CD$2&lt;0,0,+'2grid'!C185*CD$2)</f>
        <v>0</v>
      </c>
      <c r="D185" s="103">
        <f>IF(+'2grid'!D185*CE$2&lt;0,0,+'2grid'!D185*CE$2)</f>
        <v>0</v>
      </c>
      <c r="E185" s="103">
        <f>IF(+'2grid'!E185*CF$2&lt;0,0,+'2grid'!E185*CF$2)</f>
        <v>0</v>
      </c>
      <c r="F185" s="103">
        <f>IF(+'2grid'!F185*CG$2&lt;0,0,+'2grid'!F185*CG$2)</f>
        <v>0</v>
      </c>
      <c r="G185" s="103">
        <f>IF(+'2grid'!G185*CH$2&lt;0,0,+'2grid'!G185*CH$2)</f>
        <v>0</v>
      </c>
      <c r="H185" s="103">
        <f>IF(+'2grid'!H185*CI$2&lt;0,0,+'2grid'!H185*CI$2)</f>
        <v>0</v>
      </c>
      <c r="I185" s="103">
        <f>IF(+'2grid'!I185*CJ$2&lt;0,0,+'2grid'!I185*CJ$2)</f>
        <v>0</v>
      </c>
      <c r="J185" s="103">
        <f>IF(+'2grid'!J185*CK$2&lt;0,0,+'2grid'!J185*CK$2)</f>
        <v>0</v>
      </c>
      <c r="K185" s="103">
        <f>IF(+'2grid'!K185*CL$2&lt;0,0,+'2grid'!K185*CL$2)</f>
        <v>0</v>
      </c>
      <c r="L185" s="103">
        <f>IF(+'2grid'!L185*CM$2&lt;0,0,+'2grid'!L185*CM$2)</f>
        <v>0</v>
      </c>
      <c r="M185" s="103">
        <f>IF(+'2grid'!M185*CN$2&lt;0,0,+'2grid'!M185*CN$2)</f>
        <v>4.0858217741107216E-3</v>
      </c>
      <c r="N185" s="103">
        <f>IF(+'2grid'!N185*CO$2&lt;0,0,+'2grid'!N185*CO$2)</f>
        <v>4.6080696700496852E-3</v>
      </c>
      <c r="O185" s="103">
        <f>IF(+'2grid'!O185*CP$2&lt;0,0,+'2grid'!O185*CP$2)</f>
        <v>5.1499320899486296E-3</v>
      </c>
      <c r="P185" s="103">
        <f>IF(+'2grid'!P185*CQ$2&lt;0,0,+'2grid'!P185*CQ$2)</f>
        <v>5.7119921139625433E-3</v>
      </c>
      <c r="Q185" s="103">
        <f>IF(+'2grid'!Q185*CR$2&lt;0,0,+'2grid'!Q185*CR$2)</f>
        <v>6.2948484521219844E-3</v>
      </c>
      <c r="R185" s="103">
        <f>IF(+'2grid'!R185*CS$2&lt;0,0,+'2grid'!R185*CS$2)</f>
        <v>6.899115839438307E-3</v>
      </c>
      <c r="S185" s="103">
        <f>IF(+'2grid'!S185*CT$2&lt;0,0,+'2grid'!S185*CT$2)</f>
        <v>7.52542544062588E-3</v>
      </c>
      <c r="T185" s="103">
        <f>IF(+'2grid'!T185*CU$2&lt;0,0,+'2grid'!T185*CU$2)</f>
        <v>8.174425264669322E-3</v>
      </c>
      <c r="U185" s="103">
        <f>IF(+'2grid'!U185*CV$2&lt;0,0,+'2grid'!U185*CV$2)</f>
        <v>8.8467805894689618E-3</v>
      </c>
      <c r="V185" s="103">
        <f>IF(+'2grid'!V185*CW$2&lt;0,0,+'2grid'!V185*CW$2)</f>
        <v>9.5431743968032515E-3</v>
      </c>
      <c r="W185" s="103">
        <f>IF(+'2grid'!W185*CX$2&lt;0,0,+'2grid'!W185*CX$2)</f>
        <v>1.0264307817852368E-2</v>
      </c>
      <c r="X185" s="103">
        <f>IF(+'2grid'!X185*CY$2&lt;0,0,+'2grid'!X185*CY$2)</f>
        <v>1.1010900589532892E-2</v>
      </c>
      <c r="Y185" s="103">
        <f>IF(+'2grid'!Y185*CZ$2&lt;0,0,+'2grid'!Y185*CZ$2)</f>
        <v>1.1783691521899309E-2</v>
      </c>
      <c r="Z185" s="103">
        <f>IF(+'2grid'!Z185*DA$2&lt;0,0,+'2grid'!Z185*DA$2)</f>
        <v>1.2583438976873971E-2</v>
      </c>
      <c r="AA185" s="103">
        <f>IF(+'2grid'!AA185*DB$2&lt;0,0,+'2grid'!AA185*DB$2)</f>
        <v>1.3410921358573163E-2</v>
      </c>
      <c r="AB185" s="103">
        <f>IF(+'2grid'!AB185*DC$2&lt;0,0,+'2grid'!AB185*DC$2)</f>
        <v>1.4266937615503362E-2</v>
      </c>
      <c r="AC185" s="103">
        <f>IF(+'2grid'!AC185*DD$2&lt;0,0,+'2grid'!AC185*DD$2)</f>
        <v>1.5152307754907779E-2</v>
      </c>
      <c r="AD185" s="103">
        <f>IF(+'2grid'!AD185*DE$2&lt;0,0,+'2grid'!AD185*DE$2)</f>
        <v>1.6162461605234966E-2</v>
      </c>
      <c r="AE185" s="103">
        <f>IF(+'2grid'!AE185*DF$2&lt;0,0,+'2grid'!AE185*DF$2)</f>
        <v>1.7236974288131472E-2</v>
      </c>
      <c r="AF185" s="103">
        <f>IF(+'2grid'!AF185*DG$2&lt;0,0,+'2grid'!AF185*DG$2)</f>
        <v>1.837982220744026E-2</v>
      </c>
      <c r="AG185" s="103">
        <f>IF(+'2grid'!AG185*DH$2&lt;0,0,+'2grid'!AG185*DH$2)</f>
        <v>1.9595222056515257E-2</v>
      </c>
      <c r="AH185" s="103">
        <f>IF(+'2grid'!AH185*DI$2&lt;0,0,+'2grid'!AH185*DI$2)</f>
        <v>2.0887645096885021E-2</v>
      </c>
      <c r="AI185" s="103">
        <f>IF(+'2grid'!AI185*DJ$2&lt;0,0,+'2grid'!AI185*DJ$2)</f>
        <v>2.2261832274311666E-2</v>
      </c>
      <c r="AJ185" s="103">
        <f>IF(+'2grid'!AJ185*DK$2&lt;0,0,+'2grid'!AJ185*DK$2)</f>
        <v>2.3722810220838941E-2</v>
      </c>
      <c r="AK185" s="103">
        <f>IF(+'2grid'!AK185*DL$2&lt;0,0,+'2grid'!AK185*DL$2)</f>
        <v>2.5275908194218641E-2</v>
      </c>
      <c r="AL185" s="103">
        <f>IF(+'2grid'!AL185*DM$2&lt;0,0,+'2grid'!AL185*DM$2)</f>
        <v>2.6926776009059804E-2</v>
      </c>
      <c r="AM185" s="103">
        <f>IF(+'2grid'!AM185*DN$2&lt;0,0,+'2grid'!AM185*DN$2)</f>
        <v>2.8681403017168972E-2</v>
      </c>
      <c r="AN185" s="103">
        <f>IF(+'2grid'!AN185*DO$2&lt;0,0,+'2grid'!AN185*DO$2)</f>
        <v>3.0546138197851777E-2</v>
      </c>
      <c r="AO185" s="103">
        <f>IF(+'2grid'!AO185*DP$2&lt;0,0,+'2grid'!AO185*DP$2)</f>
        <v>3.2527711422437024E-2</v>
      </c>
      <c r="AP185" s="103">
        <f>IF(+'2grid'!AP185*DQ$2&lt;0,0,+'2grid'!AP185*DQ$2)</f>
        <v>3.4633255960973476E-2</v>
      </c>
      <c r="AQ185" s="103">
        <f>IF(+'2grid'!AQ185*DR$2&lt;0,0,+'2grid'!AQ185*DR$2)</f>
        <v>3.6870332302950233E-2</v>
      </c>
      <c r="AR185" s="103">
        <f>IF(+'2grid'!AR185*DS$2&lt;0,0,+'2grid'!AR185*DS$2)</f>
        <v>3.924695336801326E-2</v>
      </c>
      <c r="AS185" s="103">
        <f>IF(+'2grid'!AS185*DT$2&lt;0,0,+'2grid'!AS185*DT$2)</f>
        <v>4.1771611187008263E-2</v>
      </c>
      <c r="AT185" s="103">
        <f>IF(+'2grid'!AT185*DU$2&lt;0,0,+'2grid'!AT185*DU$2)</f>
        <v>4.445330513828525E-2</v>
      </c>
      <c r="AU185" s="103">
        <f>IF(+'2grid'!AU185*DV$2&lt;0,0,+'2grid'!AU185*DV$2)</f>
        <v>4.7301571829067829E-2</v>
      </c>
      <c r="AV185" s="103">
        <f>IF(+'2grid'!AV185*DW$2&lt;0,0,+'2grid'!AV185*DW$2)</f>
        <v>5.0326516716835051E-2</v>
      </c>
      <c r="AW185" s="103">
        <f>IF(+'2grid'!AW185*DX$2&lt;0,0,+'2grid'!AW185*DX$2)</f>
        <v>5.3538847571101118E-2</v>
      </c>
      <c r="AX185" s="103">
        <f>IF(+'2grid'!AX185*DY$2&lt;0,0,+'2grid'!AX185*DY$2)</f>
        <v>8.489095941744676E-2</v>
      </c>
      <c r="AY185" s="103">
        <f>IF(+'2grid'!AY185*DZ$2&lt;0,0,+'2grid'!AY185*DZ$2)</f>
        <v>0.13460036266453826</v>
      </c>
      <c r="AZ185" s="103">
        <f>IF(+'2grid'!AZ185*EA$2&lt;0,0,+'2grid'!AZ185*EA$2)</f>
        <v>0.21341426582235878</v>
      </c>
      <c r="BA185" s="103">
        <f>IF(+'2grid'!BA185*EB$2&lt;0,0,+'2grid'!BA185*EB$2)</f>
        <v>0.33837101562161925</v>
      </c>
      <c r="BB185" s="103">
        <f>IF(+'2grid'!BB185*EC$2&lt;0,0,+'2grid'!BB185*EC$2)</f>
        <v>0.53648232290449605</v>
      </c>
      <c r="BC185" s="103">
        <f>IF(+'2grid'!BC185*ED$2&lt;0,0,+'2grid'!BC185*ED$2)</f>
        <v>0.97399999999999998</v>
      </c>
      <c r="BD185" s="103">
        <f>IF(+'2grid'!BD185*EE$2&lt;0,0,+'2grid'!BD185*EE$2)</f>
        <v>0.97799999999999998</v>
      </c>
      <c r="BE185" s="103">
        <f>IF(+'2grid'!BE185*EF$2&lt;0,0,+'2grid'!BE185*EF$2)</f>
        <v>0.98199999999999998</v>
      </c>
      <c r="BF185" s="103">
        <f>IF(+'2grid'!BF185*EG$2&lt;0,0,+'2grid'!BF185*EG$2)</f>
        <v>0.98599999999999999</v>
      </c>
      <c r="BG185" s="103">
        <f>IF(+'2grid'!BG185*EH$2&lt;0,0,+'2grid'!BG185*EH$2)</f>
        <v>0.99</v>
      </c>
      <c r="BH185" s="103">
        <f>IF(+'2grid'!BH185*EI$2&lt;0,0,+'2grid'!BH185*EI$2)</f>
        <v>0.99</v>
      </c>
      <c r="BI185" s="103">
        <f>IF(+'2grid'!BI185*EJ$2&lt;0,0,+'2grid'!BI185*EJ$2)</f>
        <v>0.99</v>
      </c>
      <c r="BJ185" s="103">
        <f>IF(+'2grid'!BJ185*EK$2&lt;0,0,+'2grid'!BJ185*EK$2)</f>
        <v>0.99</v>
      </c>
      <c r="BK185" s="103">
        <f>IF(+'2grid'!BK185*EL$2&lt;0,0,+'2grid'!BK185*EL$2)</f>
        <v>0.99</v>
      </c>
      <c r="BL185" s="103">
        <f>IF(+'2grid'!BL185*EM$2&lt;0,0,+'2grid'!BL185*EM$2)</f>
        <v>0.99</v>
      </c>
      <c r="BM185" s="103">
        <f>IF(+'2grid'!BM185*EN$2&lt;0,0,+'2grid'!BM185*EN$2)</f>
        <v>0.99</v>
      </c>
      <c r="BN185" s="103">
        <f>IF(+'2grid'!BN185*EO$2&lt;0,0,+'2grid'!BN185*EO$2)</f>
        <v>0.99</v>
      </c>
      <c r="BO185" s="103">
        <f>IF(+'2grid'!BO185*EP$2&lt;0,0,+'2grid'!BO185*EP$2)</f>
        <v>0.99</v>
      </c>
      <c r="BP185" s="103">
        <f>IF(+'2grid'!BP185*EQ$2&lt;0,0,+'2grid'!BP185*EQ$2)</f>
        <v>0.99</v>
      </c>
      <c r="BQ185" s="103">
        <f>IF(+'2grid'!BQ185*ER$2&lt;0,0,+'2grid'!BQ185*ER$2)</f>
        <v>0.99</v>
      </c>
      <c r="BR185" s="103">
        <f>IF(+'2grid'!BR185*ES$2&lt;0,0,+'2grid'!BR185*ES$2)</f>
        <v>0.99</v>
      </c>
      <c r="BS185" s="103">
        <f>IF(+'2grid'!BS185*ET$2&lt;0,0,+'2grid'!BS185*ET$2)</f>
        <v>0.99</v>
      </c>
      <c r="BT185" s="103">
        <f>IF(+'2grid'!BT185*EU$2&lt;0,0,+'2grid'!BT185*EU$2)</f>
        <v>0.99</v>
      </c>
      <c r="BU185" s="103">
        <f>IF(+'2grid'!BU185*EV$2&lt;0,0,+'2grid'!BU185*EV$2)</f>
        <v>0.99</v>
      </c>
      <c r="BV185" s="103">
        <f>IF(+'2grid'!BV185*EW$2&lt;0,0,+'2grid'!BV185*EW$2)</f>
        <v>0.99</v>
      </c>
      <c r="BW185" s="103">
        <f>IF(+'2grid'!BW185*EX$2&lt;0,0,+'2grid'!BW185*EX$2)</f>
        <v>0.99</v>
      </c>
      <c r="BX185" s="103">
        <f>IF(+'2grid'!BX185*EY$2&lt;0,0,+'2grid'!BX185*EY$2)</f>
        <v>0.99</v>
      </c>
      <c r="BY185" s="103">
        <f>IF(+'2grid'!BY185*EZ$2&lt;0,0,+'2grid'!BY185*EZ$2)</f>
        <v>0.99</v>
      </c>
      <c r="BZ185" s="103">
        <f>IF(+'2grid'!BZ185*FA$2&lt;0,0,+'2grid'!BZ185*FA$2)</f>
        <v>0.99</v>
      </c>
      <c r="CA185" s="103">
        <f>IF(+'2grid'!CA185*FB$2&lt;0,0,+'2grid'!CA185*FB$2)</f>
        <v>0.99</v>
      </c>
    </row>
    <row r="186" spans="1:79" x14ac:dyDescent="0.2">
      <c r="A186" s="9">
        <f>+data!B188</f>
        <v>678</v>
      </c>
      <c r="B186" s="103">
        <f>IF(+'2grid'!B186*CC$2&lt;0,0,+'2grid'!B186*CC$2)</f>
        <v>0</v>
      </c>
      <c r="C186" s="103">
        <f>IF(+'2grid'!C186*CD$2&lt;0,0,+'2grid'!C186*CD$2)</f>
        <v>0</v>
      </c>
      <c r="D186" s="103">
        <f>IF(+'2grid'!D186*CE$2&lt;0,0,+'2grid'!D186*CE$2)</f>
        <v>0</v>
      </c>
      <c r="E186" s="103">
        <f>IF(+'2grid'!E186*CF$2&lt;0,0,+'2grid'!E186*CF$2)</f>
        <v>0</v>
      </c>
      <c r="F186" s="103">
        <f>IF(+'2grid'!F186*CG$2&lt;0,0,+'2grid'!F186*CG$2)</f>
        <v>0</v>
      </c>
      <c r="G186" s="103">
        <f>IF(+'2grid'!G186*CH$2&lt;0,0,+'2grid'!G186*CH$2)</f>
        <v>0</v>
      </c>
      <c r="H186" s="103">
        <f>IF(+'2grid'!H186*CI$2&lt;0,0,+'2grid'!H186*CI$2)</f>
        <v>0</v>
      </c>
      <c r="I186" s="103">
        <f>IF(+'2grid'!I186*CJ$2&lt;0,0,+'2grid'!I186*CJ$2)</f>
        <v>0</v>
      </c>
      <c r="J186" s="103">
        <f>IF(+'2grid'!J186*CK$2&lt;0,0,+'2grid'!J186*CK$2)</f>
        <v>0</v>
      </c>
      <c r="K186" s="103">
        <f>IF(+'2grid'!K186*CL$2&lt;0,0,+'2grid'!K186*CL$2)</f>
        <v>0</v>
      </c>
      <c r="L186" s="103">
        <f>IF(+'2grid'!L186*CM$2&lt;0,0,+'2grid'!L186*CM$2)</f>
        <v>0</v>
      </c>
      <c r="M186" s="103">
        <f>IF(+'2grid'!M186*CN$2&lt;0,0,+'2grid'!M186*CN$2)</f>
        <v>2.6475637304447127E-2</v>
      </c>
      <c r="N186" s="103">
        <f>IF(+'2grid'!N186*CO$2&lt;0,0,+'2grid'!N186*CO$2)</f>
        <v>3.6594522554163192E-2</v>
      </c>
      <c r="O186" s="103">
        <f>IF(+'2grid'!O186*CP$2&lt;0,0,+'2grid'!O186*CP$2)</f>
        <v>5.0121993481063692E-2</v>
      </c>
      <c r="P186" s="103">
        <f>IF(+'2grid'!P186*CQ$2&lt;0,0,+'2grid'!P186*CQ$2)</f>
        <v>6.8130873743927331E-2</v>
      </c>
      <c r="Q186" s="103">
        <f>IF(+'2grid'!Q186*CR$2&lt;0,0,+'2grid'!Q186*CR$2)</f>
        <v>9.2017600925125204E-2</v>
      </c>
      <c r="R186" s="103">
        <f>IF(+'2grid'!R186*CS$2&lt;0,0,+'2grid'!R186*CS$2)</f>
        <v>0.12359704129732421</v>
      </c>
      <c r="S186" s="103">
        <f>IF(+'2grid'!S186*CT$2&lt;0,0,+'2grid'!S186*CT$2)</f>
        <v>0.16522450082784479</v>
      </c>
      <c r="T186" s="103">
        <f>IF(+'2grid'!T186*CU$2&lt;0,0,+'2grid'!T186*CU$2)</f>
        <v>0.21995260827397145</v>
      </c>
      <c r="U186" s="103">
        <f>IF(+'2grid'!U186*CV$2&lt;0,0,+'2grid'!U186*CV$2)</f>
        <v>0.29173288529280511</v>
      </c>
      <c r="V186" s="103">
        <f>IF(+'2grid'!V186*CW$2&lt;0,0,+'2grid'!V186*CW$2)</f>
        <v>0.38567454757953556</v>
      </c>
      <c r="W186" s="103">
        <f>IF(+'2grid'!W186*CX$2&lt;0,0,+'2grid'!W186*CX$2)</f>
        <v>0.50837656153247324</v>
      </c>
      <c r="X186" s="103">
        <f>IF(+'2grid'!X186*CY$2&lt;0,0,+'2grid'!X186*CY$2)</f>
        <v>0.66835341802073611</v>
      </c>
      <c r="Y186" s="103">
        <f>IF(+'2grid'!Y186*CZ$2&lt;0,0,+'2grid'!Y186*CZ$2)</f>
        <v>0.87658073935480973</v>
      </c>
      <c r="Z186" s="103">
        <f>IF(+'2grid'!Z186*DA$2&lt;0,0,+'2grid'!Z186*DA$2)</f>
        <v>1.1471940390464059</v>
      </c>
      <c r="AA186" s="103">
        <f>IF(+'2grid'!AA186*DB$2&lt;0,0,+'2grid'!AA186*DB$2)</f>
        <v>1.4983831276015065</v>
      </c>
      <c r="AB186" s="103">
        <f>IF(+'2grid'!AB186*DC$2&lt;0,0,+'2grid'!AB186*DC$2)</f>
        <v>1.953536336456952</v>
      </c>
      <c r="AC186" s="103">
        <f>IF(+'2grid'!AC186*DD$2&lt;0,0,+'2grid'!AC186*DD$2)</f>
        <v>2.5427035957096864</v>
      </c>
      <c r="AD186" s="103">
        <f>IF(+'2grid'!AD186*DE$2&lt;0,0,+'2grid'!AD186*DE$2)</f>
        <v>2.801643718760118</v>
      </c>
      <c r="AE186" s="103">
        <f>IF(+'2grid'!AE186*DF$2&lt;0,0,+'2grid'!AE186*DF$2)</f>
        <v>3.090252824545789</v>
      </c>
      <c r="AF186" s="103">
        <f>IF(+'2grid'!AF186*DG$2&lt;0,0,+'2grid'!AF186*DG$2)</f>
        <v>3.4120885412814985</v>
      </c>
      <c r="AG186" s="103">
        <f>IF(+'2grid'!AG186*DH$2&lt;0,0,+'2grid'!AG186*DH$2)</f>
        <v>3.7711387824100124</v>
      </c>
      <c r="AH186" s="103">
        <f>IF(+'2grid'!AH186*DI$2&lt;0,0,+'2grid'!AH186*DI$2)</f>
        <v>4.1718736473564499</v>
      </c>
      <c r="AI186" s="103">
        <f>IF(+'2grid'!AI186*DJ$2&lt;0,0,+'2grid'!AI186*DJ$2)</f>
        <v>4.6193035503436164</v>
      </c>
      <c r="AJ186" s="103">
        <f>IF(+'2grid'!AJ186*DK$2&lt;0,0,+'2grid'!AJ186*DK$2)</f>
        <v>5.1190443207693415</v>
      </c>
      <c r="AK186" s="103">
        <f>IF(+'2grid'!AK186*DL$2&lt;0,0,+'2grid'!AK186*DL$2)</f>
        <v>5.6773901069901838</v>
      </c>
      <c r="AL186" s="103">
        <f>IF(+'2grid'!AL186*DM$2&lt;0,0,+'2grid'!AL186*DM$2)</f>
        <v>6.3013950141531412</v>
      </c>
      <c r="AM186" s="103">
        <f>IF(+'2grid'!AM186*DN$2&lt;0,0,+'2grid'!AM186*DN$2)</f>
        <v>6.9989645171998527</v>
      </c>
      <c r="AN186" s="103">
        <f>IF(+'2grid'!AN186*DO$2&lt;0,0,+'2grid'!AN186*DO$2)</f>
        <v>7.7789578137141788</v>
      </c>
      <c r="AO186" s="103">
        <f>IF(+'2grid'!AO186*DP$2&lt;0,0,+'2grid'!AO186*DP$2)</f>
        <v>8.6513024194324597</v>
      </c>
      <c r="AP186" s="103">
        <f>IF(+'2grid'!AP186*DQ$2&lt;0,0,+'2grid'!AP186*DQ$2)</f>
        <v>9.6271224637065114</v>
      </c>
      <c r="AQ186" s="103">
        <f>IF(+'2grid'!AQ186*DR$2&lt;0,0,+'2grid'!AQ186*DR$2)</f>
        <v>10.718882314923553</v>
      </c>
      <c r="AR186" s="103">
        <f>IF(+'2grid'!AR186*DS$2&lt;0,0,+'2grid'!AR186*DS$2)</f>
        <v>11.940547358992609</v>
      </c>
      <c r="AS186" s="103">
        <f>IF(+'2grid'!AS186*DT$2&lt;0,0,+'2grid'!AS186*DT$2)</f>
        <v>13.307763969902288</v>
      </c>
      <c r="AT186" s="103">
        <f>IF(+'2grid'!AT186*DU$2&lt;0,0,+'2grid'!AT186*DU$2)</f>
        <v>14.838060952720925</v>
      </c>
      <c r="AU186" s="103">
        <f>IF(+'2grid'!AU186*DV$2&lt;0,0,+'2grid'!AU186*DV$2)</f>
        <v>16.551075009241746</v>
      </c>
      <c r="AV186" s="103">
        <f>IF(+'2grid'!AV186*DW$2&lt;0,0,+'2grid'!AV186*DW$2)</f>
        <v>18.46880307811897</v>
      </c>
      <c r="AW186" s="103">
        <f>IF(+'2grid'!AW186*DX$2&lt;0,0,+'2grid'!AW186*DX$2)</f>
        <v>20.615884738534302</v>
      </c>
      <c r="AX186" s="103">
        <f>IF(+'2grid'!AX186*DY$2&lt;0,0,+'2grid'!AX186*DY$2)</f>
        <v>22.876043754331022</v>
      </c>
      <c r="AY186" s="103">
        <f>IF(+'2grid'!AY186*DZ$2&lt;0,0,+'2grid'!AY186*DZ$2)</f>
        <v>25.393729870033226</v>
      </c>
      <c r="AZ186" s="103">
        <f>IF(+'2grid'!AZ186*EA$2&lt;0,0,+'2grid'!AZ186*EA$2)</f>
        <v>28.198567221574066</v>
      </c>
      <c r="BA186" s="103">
        <f>IF(+'2grid'!BA186*EB$2&lt;0,0,+'2grid'!BA186*EB$2)</f>
        <v>30.91874510335143</v>
      </c>
      <c r="BB186" s="103">
        <f>IF(+'2grid'!BB186*EC$2&lt;0,0,+'2grid'!BB186*EC$2)</f>
        <v>30.796621306036045</v>
      </c>
      <c r="BC186" s="103">
        <f>IF(+'2grid'!BC186*ED$2&lt;0,0,+'2grid'!BC186*ED$2)</f>
        <v>33.116</v>
      </c>
      <c r="BD186" s="103">
        <f>IF(+'2grid'!BD186*EE$2&lt;0,0,+'2grid'!BD186*EE$2)</f>
        <v>34.229999999999997</v>
      </c>
      <c r="BE186" s="103">
        <f>IF(+'2grid'!BE186*EF$2&lt;0,0,+'2grid'!BE186*EF$2)</f>
        <v>35.351999999999997</v>
      </c>
      <c r="BF186" s="103">
        <f>IF(+'2grid'!BF186*EG$2&lt;0,0,+'2grid'!BF186*EG$2)</f>
        <v>40.426000000000002</v>
      </c>
      <c r="BG186" s="103">
        <f>IF(+'2grid'!BG186*EH$2&lt;0,0,+'2grid'!BG186*EH$2)</f>
        <v>50.49</v>
      </c>
      <c r="BH186" s="103">
        <f>IF(+'2grid'!BH186*EI$2&lt;0,0,+'2grid'!BH186*EI$2)</f>
        <v>50.49</v>
      </c>
      <c r="BI186" s="103">
        <f>IF(+'2grid'!BI186*EJ$2&lt;0,0,+'2grid'!BI186*EJ$2)</f>
        <v>51.48</v>
      </c>
      <c r="BJ186" s="103">
        <f>IF(+'2grid'!BJ186*EK$2&lt;0,0,+'2grid'!BJ186*EK$2)</f>
        <v>52.47</v>
      </c>
      <c r="BK186" s="103">
        <f>IF(+'2grid'!BK186*EL$2&lt;0,0,+'2grid'!BK186*EL$2)</f>
        <v>53.46</v>
      </c>
      <c r="BL186" s="103">
        <f>IF(+'2grid'!BL186*EM$2&lt;0,0,+'2grid'!BL186*EM$2)</f>
        <v>53.46</v>
      </c>
      <c r="BM186" s="103">
        <f>IF(+'2grid'!BM186*EN$2&lt;0,0,+'2grid'!BM186*EN$2)</f>
        <v>53.46</v>
      </c>
      <c r="BN186" s="103">
        <f>IF(+'2grid'!BN186*EO$2&lt;0,0,+'2grid'!BN186*EO$2)</f>
        <v>53.46</v>
      </c>
      <c r="BO186" s="103">
        <f>IF(+'2grid'!BO186*EP$2&lt;0,0,+'2grid'!BO186*EP$2)</f>
        <v>53.46</v>
      </c>
      <c r="BP186" s="103">
        <f>IF(+'2grid'!BP186*EQ$2&lt;0,0,+'2grid'!BP186*EQ$2)</f>
        <v>54.45</v>
      </c>
      <c r="BQ186" s="103">
        <f>IF(+'2grid'!BQ186*ER$2&lt;0,0,+'2grid'!BQ186*ER$2)</f>
        <v>47.024999999999999</v>
      </c>
      <c r="BR186" s="103">
        <f>IF(+'2grid'!BR186*ES$2&lt;0,0,+'2grid'!BR186*ES$2)</f>
        <v>47.222999999999999</v>
      </c>
      <c r="BS186" s="103">
        <f>IF(+'2grid'!BS186*ET$2&lt;0,0,+'2grid'!BS186*ET$2)</f>
        <v>48.213000000000001</v>
      </c>
      <c r="BT186" s="103">
        <f>IF(+'2grid'!BT186*EU$2&lt;0,0,+'2grid'!BT186*EU$2)</f>
        <v>44.757900000000035</v>
      </c>
      <c r="BU186" s="103">
        <f>IF(+'2grid'!BU186*EV$2&lt;0,0,+'2grid'!BU186*EV$2)</f>
        <v>42.874919999999996</v>
      </c>
      <c r="BV186" s="103">
        <f>IF(+'2grid'!BV186*EW$2&lt;0,0,+'2grid'!BV186*EW$2)</f>
        <v>42.789185999999901</v>
      </c>
      <c r="BW186" s="103">
        <f>IF(+'2grid'!BW186*EX$2&lt;0,0,+'2grid'!BW186*EX$2)</f>
        <v>41.712660000000014</v>
      </c>
      <c r="BX186" s="103">
        <f>IF(+'2grid'!BX186*EY$2&lt;0,0,+'2grid'!BX186*EY$2)</f>
        <v>40.024498800000167</v>
      </c>
      <c r="BY186" s="103">
        <f>IF(+'2grid'!BY186*EZ$2&lt;0,0,+'2grid'!BY186*EZ$2)</f>
        <v>38.378964799999999</v>
      </c>
      <c r="BZ186" s="103">
        <f>IF(+'2grid'!BZ186*FA$2&lt;0,0,+'2grid'!BZ186*FA$2)</f>
        <v>37.604108373333489</v>
      </c>
      <c r="CA186" s="103">
        <f>IF(+'2grid'!CA186*FB$2&lt;0,0,+'2grid'!CA186*FB$2)</f>
        <v>36.436768035555872</v>
      </c>
    </row>
    <row r="187" spans="1:79" x14ac:dyDescent="0.2">
      <c r="A187" s="9">
        <f>+data!B189</f>
        <v>682</v>
      </c>
      <c r="B187" s="103">
        <f>IF(+'2grid'!B187*CC$2&lt;0,0,+'2grid'!B187*CC$2)</f>
        <v>0</v>
      </c>
      <c r="C187" s="103">
        <f>IF(+'2grid'!C187*CD$2&lt;0,0,+'2grid'!C187*CD$2)</f>
        <v>0</v>
      </c>
      <c r="D187" s="103">
        <f>IF(+'2grid'!D187*CE$2&lt;0,0,+'2grid'!D187*CE$2)</f>
        <v>0</v>
      </c>
      <c r="E187" s="103">
        <f>IF(+'2grid'!E187*CF$2&lt;0,0,+'2grid'!E187*CF$2)</f>
        <v>0</v>
      </c>
      <c r="F187" s="103">
        <f>IF(+'2grid'!F187*CG$2&lt;0,0,+'2grid'!F187*CG$2)</f>
        <v>0</v>
      </c>
      <c r="G187" s="103">
        <f>IF(+'2grid'!G187*CH$2&lt;0,0,+'2grid'!G187*CH$2)</f>
        <v>0</v>
      </c>
      <c r="H187" s="103">
        <f>IF(+'2grid'!H187*CI$2&lt;0,0,+'2grid'!H187*CI$2)</f>
        <v>0</v>
      </c>
      <c r="I187" s="103">
        <f>IF(+'2grid'!I187*CJ$2&lt;0,0,+'2grid'!I187*CJ$2)</f>
        <v>0</v>
      </c>
      <c r="J187" s="103">
        <f>IF(+'2grid'!J187*CK$2&lt;0,0,+'2grid'!J187*CK$2)</f>
        <v>0</v>
      </c>
      <c r="K187" s="103">
        <f>IF(+'2grid'!K187*CL$2&lt;0,0,+'2grid'!K187*CL$2)</f>
        <v>0</v>
      </c>
      <c r="L187" s="103">
        <f>IF(+'2grid'!L187*CM$2&lt;0,0,+'2grid'!L187*CM$2)</f>
        <v>0</v>
      </c>
      <c r="M187" s="103">
        <f>IF(+'2grid'!M187*CN$2&lt;0,0,+'2grid'!M187*CN$2)</f>
        <v>0</v>
      </c>
      <c r="N187" s="103">
        <f>IF(+'2grid'!N187*CO$2&lt;0,0,+'2grid'!N187*CO$2)</f>
        <v>0</v>
      </c>
      <c r="O187" s="103">
        <f>IF(+'2grid'!O187*CP$2&lt;0,0,+'2grid'!O187*CP$2)</f>
        <v>0</v>
      </c>
      <c r="P187" s="103">
        <f>IF(+'2grid'!P187*CQ$2&lt;0,0,+'2grid'!P187*CQ$2)</f>
        <v>0</v>
      </c>
      <c r="Q187" s="103">
        <f>IF(+'2grid'!Q187*CR$2&lt;0,0,+'2grid'!Q187*CR$2)</f>
        <v>0</v>
      </c>
      <c r="R187" s="103">
        <f>IF(+'2grid'!R187*CS$2&lt;0,0,+'2grid'!R187*CS$2)</f>
        <v>0</v>
      </c>
      <c r="S187" s="103">
        <f>IF(+'2grid'!S187*CT$2&lt;0,0,+'2grid'!S187*CT$2)</f>
        <v>0</v>
      </c>
      <c r="T187" s="103">
        <f>IF(+'2grid'!T187*CU$2&lt;0,0,+'2grid'!T187*CU$2)</f>
        <v>0</v>
      </c>
      <c r="U187" s="103">
        <f>IF(+'2grid'!U187*CV$2&lt;0,0,+'2grid'!U187*CV$2)</f>
        <v>0</v>
      </c>
      <c r="V187" s="103">
        <f>IF(+'2grid'!V187*CW$2&lt;0,0,+'2grid'!V187*CW$2)</f>
        <v>0</v>
      </c>
      <c r="W187" s="103">
        <f>IF(+'2grid'!W187*CX$2&lt;0,0,+'2grid'!W187*CX$2)</f>
        <v>0</v>
      </c>
      <c r="X187" s="103">
        <f>IF(+'2grid'!X187*CY$2&lt;0,0,+'2grid'!X187*CY$2)</f>
        <v>0</v>
      </c>
      <c r="Y187" s="103">
        <f>IF(+'2grid'!Y187*CZ$2&lt;0,0,+'2grid'!Y187*CZ$2)</f>
        <v>0</v>
      </c>
      <c r="Z187" s="103">
        <f>IF(+'2grid'!Z187*DA$2&lt;0,0,+'2grid'!Z187*DA$2)</f>
        <v>0</v>
      </c>
      <c r="AA187" s="103">
        <f>IF(+'2grid'!AA187*DB$2&lt;0,0,+'2grid'!AA187*DB$2)</f>
        <v>0</v>
      </c>
      <c r="AB187" s="103">
        <f>IF(+'2grid'!AB187*DC$2&lt;0,0,+'2grid'!AB187*DC$2)</f>
        <v>0</v>
      </c>
      <c r="AC187" s="103">
        <f>IF(+'2grid'!AC187*DD$2&lt;0,0,+'2grid'!AC187*DD$2)</f>
        <v>0</v>
      </c>
      <c r="AD187" s="103">
        <f>IF(+'2grid'!AD187*DE$2&lt;0,0,+'2grid'!AD187*DE$2)</f>
        <v>0</v>
      </c>
      <c r="AE187" s="103">
        <f>IF(+'2grid'!AE187*DF$2&lt;0,0,+'2grid'!AE187*DF$2)</f>
        <v>0</v>
      </c>
      <c r="AF187" s="103">
        <f>IF(+'2grid'!AF187*DG$2&lt;0,0,+'2grid'!AF187*DG$2)</f>
        <v>0</v>
      </c>
      <c r="AG187" s="103">
        <f>IF(+'2grid'!AG187*DH$2&lt;0,0,+'2grid'!AG187*DH$2)</f>
        <v>0</v>
      </c>
      <c r="AH187" s="103">
        <f>IF(+'2grid'!AH187*DI$2&lt;0,0,+'2grid'!AH187*DI$2)</f>
        <v>0</v>
      </c>
      <c r="AI187" s="103">
        <f>IF(+'2grid'!AI187*DJ$2&lt;0,0,+'2grid'!AI187*DJ$2)</f>
        <v>0</v>
      </c>
      <c r="AJ187" s="103">
        <f>IF(+'2grid'!AJ187*DK$2&lt;0,0,+'2grid'!AJ187*DK$2)</f>
        <v>0</v>
      </c>
      <c r="AK187" s="103">
        <f>IF(+'2grid'!AK187*DL$2&lt;0,0,+'2grid'!AK187*DL$2)</f>
        <v>0</v>
      </c>
      <c r="AL187" s="103">
        <f>IF(+'2grid'!AL187*DM$2&lt;0,0,+'2grid'!AL187*DM$2)</f>
        <v>0</v>
      </c>
      <c r="AM187" s="103">
        <f>IF(+'2grid'!AM187*DN$2&lt;0,0,+'2grid'!AM187*DN$2)</f>
        <v>0</v>
      </c>
      <c r="AN187" s="103">
        <f>IF(+'2grid'!AN187*DO$2&lt;0,0,+'2grid'!AN187*DO$2)</f>
        <v>892.77895172156286</v>
      </c>
      <c r="AO187" s="103">
        <f>IF(+'2grid'!AO187*DP$2&lt;0,0,+'2grid'!AO187*DP$2)</f>
        <v>889.85702697218164</v>
      </c>
      <c r="AP187" s="103">
        <f>IF(+'2grid'!AP187*DQ$2&lt;0,0,+'2grid'!AP187*DQ$2)</f>
        <v>910.30143658945633</v>
      </c>
      <c r="AQ187" s="103">
        <f>IF(+'2grid'!AQ187*DR$2&lt;0,0,+'2grid'!AQ187*DR$2)</f>
        <v>920.11851451123459</v>
      </c>
      <c r="AR187" s="103">
        <f>IF(+'2grid'!AR187*DS$2&lt;0,0,+'2grid'!AR187*DS$2)</f>
        <v>928.64029112815183</v>
      </c>
      <c r="AS187" s="103">
        <f>IF(+'2grid'!AS187*DT$2&lt;0,0,+'2grid'!AS187*DT$2)</f>
        <v>935.64735090173656</v>
      </c>
      <c r="AT187" s="103">
        <f>IF(+'2grid'!AT187*DU$2&lt;0,0,+'2grid'!AT187*DU$2)</f>
        <v>940.87895040588444</v>
      </c>
      <c r="AU187" s="103">
        <f>IF(+'2grid'!AU187*DV$2&lt;0,0,+'2grid'!AU187*DV$2)</f>
        <v>954.34401319347251</v>
      </c>
      <c r="AV187" s="103">
        <f>IF(+'2grid'!AV187*DW$2&lt;0,0,+'2grid'!AV187*DW$2)</f>
        <v>968.1951182621201</v>
      </c>
      <c r="AW187" s="103">
        <f>IF(+'2grid'!AW187*DX$2&lt;0,0,+'2grid'!AW187*DX$2)</f>
        <v>979.18571369963672</v>
      </c>
      <c r="AX187" s="103">
        <f>IF(+'2grid'!AX187*DY$2&lt;0,0,+'2grid'!AX187*DY$2)</f>
        <v>980.39277243286267</v>
      </c>
      <c r="AY187" s="103">
        <f>IF(+'2grid'!AY187*DZ$2&lt;0,0,+'2grid'!AY187*DZ$2)</f>
        <v>970.96910214107027</v>
      </c>
      <c r="AZ187" s="103">
        <f>IF(+'2grid'!AZ187*EA$2&lt;0,0,+'2grid'!AZ187*EA$2)</f>
        <v>978.86289893030141</v>
      </c>
      <c r="BA187" s="103">
        <f>IF(+'2grid'!BA187*EB$2&lt;0,0,+'2grid'!BA187*EB$2)</f>
        <v>979.07565909849075</v>
      </c>
      <c r="BB187" s="103">
        <f>IF(+'2grid'!BB187*EC$2&lt;0,0,+'2grid'!BB187*EC$2)</f>
        <v>968.55629602912813</v>
      </c>
      <c r="BC187" s="103">
        <f>IF(+'2grid'!BC187*ED$2&lt;0,0,+'2grid'!BC187*ED$2)</f>
        <v>1139.58</v>
      </c>
      <c r="BD187" s="103">
        <f>IF(+'2grid'!BD187*EE$2&lt;0,0,+'2grid'!BD187*EE$2)</f>
        <v>1388.76</v>
      </c>
      <c r="BE187" s="103">
        <f>IF(+'2grid'!BE187*EF$2&lt;0,0,+'2grid'!BE187*EF$2)</f>
        <v>1926.684</v>
      </c>
      <c r="BF187" s="103">
        <f>IF(+'2grid'!BF187*EG$2&lt;0,0,+'2grid'!BF187*EG$2)</f>
        <v>3432.2660000000001</v>
      </c>
      <c r="BG187" s="103">
        <f>IF(+'2grid'!BG187*EH$2&lt;0,0,+'2grid'!BG187*EH$2)</f>
        <v>3747.15</v>
      </c>
      <c r="BH187" s="103">
        <f>IF(+'2grid'!BH187*EI$2&lt;0,0,+'2grid'!BH187*EI$2)</f>
        <v>3753.09</v>
      </c>
      <c r="BI187" s="103">
        <f>IF(+'2grid'!BI187*EJ$2&lt;0,0,+'2grid'!BI187*EJ$2)</f>
        <v>3755.07</v>
      </c>
      <c r="BJ187" s="103">
        <f>IF(+'2grid'!BJ187*EK$2&lt;0,0,+'2grid'!BJ187*EK$2)</f>
        <v>3760.02</v>
      </c>
      <c r="BK187" s="103">
        <f>IF(+'2grid'!BK187*EL$2&lt;0,0,+'2grid'!BK187*EL$2)</f>
        <v>3671.91</v>
      </c>
      <c r="BL187" s="103">
        <f>IF(+'2grid'!BL187*EM$2&lt;0,0,+'2grid'!BL187*EM$2)</f>
        <v>3679.83</v>
      </c>
      <c r="BM187" s="103">
        <f>IF(+'2grid'!BM187*EN$2&lt;0,0,+'2grid'!BM187*EN$2)</f>
        <v>3637.2599999999998</v>
      </c>
      <c r="BN187" s="103">
        <f>IF(+'2grid'!BN187*EO$2&lt;0,0,+'2grid'!BN187*EO$2)</f>
        <v>3638.25</v>
      </c>
      <c r="BO187" s="103">
        <f>IF(+'2grid'!BO187*EP$2&lt;0,0,+'2grid'!BO187*EP$2)</f>
        <v>3494.7</v>
      </c>
      <c r="BP187" s="103">
        <f>IF(+'2grid'!BP187*EQ$2&lt;0,0,+'2grid'!BP187*EQ$2)</f>
        <v>3400.65</v>
      </c>
      <c r="BQ187" s="103">
        <f>IF(+'2grid'!BQ187*ER$2&lt;0,0,+'2grid'!BQ187*ER$2)</f>
        <v>3371.94</v>
      </c>
      <c r="BR187" s="103">
        <f>IF(+'2grid'!BR187*ES$2&lt;0,0,+'2grid'!BR187*ES$2)</f>
        <v>3354.12</v>
      </c>
      <c r="BS187" s="103">
        <f>IF(+'2grid'!BS187*ET$2&lt;0,0,+'2grid'!BS187*ET$2)</f>
        <v>3356.1</v>
      </c>
      <c r="BT187" s="103">
        <f>IF(+'2grid'!BT187*EU$2&lt;0,0,+'2grid'!BT187*EU$2)</f>
        <v>3298.3829999999971</v>
      </c>
      <c r="BU187" s="103">
        <f>IF(+'2grid'!BU187*EV$2&lt;0,0,+'2grid'!BU187*EV$2)</f>
        <v>3290.1263999999933</v>
      </c>
      <c r="BV187" s="103">
        <f>IF(+'2grid'!BV187*EW$2&lt;0,0,+'2grid'!BV187*EW$2)</f>
        <v>3268.324619999989</v>
      </c>
      <c r="BW187" s="103">
        <f>IF(+'2grid'!BW187*EX$2&lt;0,0,+'2grid'!BW187*EX$2)</f>
        <v>3246.388199999993</v>
      </c>
      <c r="BX187" s="103">
        <f>IF(+'2grid'!BX187*EY$2&lt;0,0,+'2grid'!BX187*EY$2)</f>
        <v>3221.2161959999835</v>
      </c>
      <c r="BY187" s="103">
        <f>IF(+'2grid'!BY187*EZ$2&lt;0,0,+'2grid'!BY187*EZ$2)</f>
        <v>3194.8692159999846</v>
      </c>
      <c r="BZ187" s="103">
        <f>IF(+'2grid'!BZ187*FA$2&lt;0,0,+'2grid'!BZ187*FA$2)</f>
        <v>3178.5943434666478</v>
      </c>
      <c r="CA187" s="103">
        <f>IF(+'2grid'!CA187*FB$2&lt;0,0,+'2grid'!CA187*FB$2)</f>
        <v>3152.9333127110913</v>
      </c>
    </row>
    <row r="188" spans="1:79" x14ac:dyDescent="0.2">
      <c r="A188" s="9">
        <f>+data!B190</f>
        <v>686</v>
      </c>
      <c r="B188" s="103">
        <f>IF(+'2grid'!B188*CC$2&lt;0,0,+'2grid'!B188*CC$2)</f>
        <v>0</v>
      </c>
      <c r="C188" s="103">
        <f>IF(+'2grid'!C188*CD$2&lt;0,0,+'2grid'!C188*CD$2)</f>
        <v>0</v>
      </c>
      <c r="D188" s="103">
        <f>IF(+'2grid'!D188*CE$2&lt;0,0,+'2grid'!D188*CE$2)</f>
        <v>0</v>
      </c>
      <c r="E188" s="103">
        <f>IF(+'2grid'!E188*CF$2&lt;0,0,+'2grid'!E188*CF$2)</f>
        <v>0</v>
      </c>
      <c r="F188" s="103">
        <f>IF(+'2grid'!F188*CG$2&lt;0,0,+'2grid'!F188*CG$2)</f>
        <v>0</v>
      </c>
      <c r="G188" s="103">
        <f>IF(+'2grid'!G188*CH$2&lt;0,0,+'2grid'!G188*CH$2)</f>
        <v>3.4513360948250554E-2</v>
      </c>
      <c r="H188" s="103">
        <f>IF(+'2grid'!H188*CI$2&lt;0,0,+'2grid'!H188*CI$2)</f>
        <v>0.16566413255160273</v>
      </c>
      <c r="I188" s="103">
        <f>IF(+'2grid'!I188*CJ$2&lt;0,0,+'2grid'!I188*CJ$2)</f>
        <v>0.77309928524081306</v>
      </c>
      <c r="J188" s="103">
        <f>IF(+'2grid'!J188*CK$2&lt;0,0,+'2grid'!J188*CK$2)</f>
        <v>1.2201862009185729</v>
      </c>
      <c r="K188" s="103">
        <f>IF(+'2grid'!K188*CL$2&lt;0,0,+'2grid'!K188*CL$2)</f>
        <v>1.8893881822000698</v>
      </c>
      <c r="L188" s="103">
        <f>IF(+'2grid'!L188*CM$2&lt;0,0,+'2grid'!L188*CM$2)</f>
        <v>2.8815013606238407</v>
      </c>
      <c r="M188" s="103">
        <f>IF(+'2grid'!M188*CN$2&lt;0,0,+'2grid'!M188*CN$2)</f>
        <v>4.0367826899453139</v>
      </c>
      <c r="N188" s="103">
        <f>IF(+'2grid'!N188*CO$2&lt;0,0,+'2grid'!N188*CO$2)</f>
        <v>5.5924618639307626</v>
      </c>
      <c r="O188" s="103">
        <f>IF(+'2grid'!O188*CP$2&lt;0,0,+'2grid'!O188*CP$2)</f>
        <v>7.6772167996445182</v>
      </c>
      <c r="P188" s="103">
        <f>IF(+'2grid'!P188*CQ$2&lt;0,0,+'2grid'!P188*CQ$2)</f>
        <v>10.459203998709929</v>
      </c>
      <c r="Q188" s="103">
        <f>IF(+'2grid'!Q188*CR$2&lt;0,0,+'2grid'!Q188*CR$2)</f>
        <v>14.157795099401689</v>
      </c>
      <c r="R188" s="103">
        <f>IF(+'2grid'!R188*CS$2&lt;0,0,+'2grid'!R188*CS$2)</f>
        <v>19.058723857655892</v>
      </c>
      <c r="S188" s="103">
        <f>IF(+'2grid'!S188*CT$2&lt;0,0,+'2grid'!S188*CT$2)</f>
        <v>25.533617548958038</v>
      </c>
      <c r="T188" s="103">
        <f>IF(+'2grid'!T188*CU$2&lt;0,0,+'2grid'!T188*CU$2)</f>
        <v>34.065161186941566</v>
      </c>
      <c r="U188" s="103">
        <f>IF(+'2grid'!U188*CV$2&lt;0,0,+'2grid'!U188*CV$2)</f>
        <v>45.279493821515572</v>
      </c>
      <c r="V188" s="103">
        <f>IF(+'2grid'!V188*CW$2&lt;0,0,+'2grid'!V188*CW$2)</f>
        <v>59.987884623685744</v>
      </c>
      <c r="W188" s="103">
        <f>IF(+'2grid'!W188*CX$2&lt;0,0,+'2grid'!W188*CX$2)</f>
        <v>79.240309386361631</v>
      </c>
      <c r="X188" s="103">
        <f>IF(+'2grid'!X188*CY$2&lt;0,0,+'2grid'!X188*CY$2)</f>
        <v>104.39427973235382</v>
      </c>
      <c r="Y188" s="103">
        <f>IF(+'2grid'!Y188*CZ$2&lt;0,0,+'2grid'!Y188*CZ$2)</f>
        <v>137.20321134796239</v>
      </c>
      <c r="Z188" s="103">
        <f>IF(+'2grid'!Z188*DA$2&lt;0,0,+'2grid'!Z188*DA$2)</f>
        <v>179.92980948544383</v>
      </c>
      <c r="AA188" s="103">
        <f>IF(+'2grid'!AA188*DB$2&lt;0,0,+'2grid'!AA188*DB$2)</f>
        <v>235.49147047009495</v>
      </c>
      <c r="AB188" s="103">
        <f>IF(+'2grid'!AB188*DC$2&lt;0,0,+'2grid'!AB188*DC$2)</f>
        <v>307.64663691773256</v>
      </c>
      <c r="AC188" s="103">
        <f>IF(+'2grid'!AC188*DD$2&lt;0,0,+'2grid'!AC188*DD$2)</f>
        <v>401.23351617502971</v>
      </c>
      <c r="AD188" s="103">
        <f>IF(+'2grid'!AD188*DE$2&lt;0,0,+'2grid'!AD188*DE$2)</f>
        <v>412.45662480640323</v>
      </c>
      <c r="AE188" s="103">
        <f>IF(+'2grid'!AE188*DF$2&lt;0,0,+'2grid'!AE188*DF$2)</f>
        <v>424.17112584203625</v>
      </c>
      <c r="AF188" s="103">
        <f>IF(+'2grid'!AF188*DG$2&lt;0,0,+'2grid'!AF188*DG$2)</f>
        <v>436.42550283477209</v>
      </c>
      <c r="AG188" s="103">
        <f>IF(+'2grid'!AG188*DH$2&lt;0,0,+'2grid'!AG188*DH$2)</f>
        <v>449.27559158398458</v>
      </c>
      <c r="AH188" s="103">
        <f>IF(+'2grid'!AH188*DI$2&lt;0,0,+'2grid'!AH188*DI$2)</f>
        <v>462.786111946196</v>
      </c>
      <c r="AI188" s="103">
        <f>IF(+'2grid'!AI188*DJ$2&lt;0,0,+'2grid'!AI188*DJ$2)</f>
        <v>477.03261381725628</v>
      </c>
      <c r="AJ188" s="103">
        <f>IF(+'2grid'!AJ188*DK$2&lt;0,0,+'2grid'!AJ188*DK$2)</f>
        <v>492.10397763188894</v>
      </c>
      <c r="AK188" s="103">
        <f>IF(+'2grid'!AK188*DL$2&lt;0,0,+'2grid'!AK188*DL$2)</f>
        <v>508.10566796702943</v>
      </c>
      <c r="AL188" s="103">
        <f>IF(+'2grid'!AL188*DM$2&lt;0,0,+'2grid'!AL188*DM$2)</f>
        <v>525.16402620615793</v>
      </c>
      <c r="AM188" s="103">
        <f>IF(+'2grid'!AM188*DN$2&lt;0,0,+'2grid'!AM188*DN$2)</f>
        <v>543.43202208988123</v>
      </c>
      <c r="AN188" s="103">
        <f>IF(+'2grid'!AN188*DO$2&lt;0,0,+'2grid'!AN188*DO$2)</f>
        <v>563.09709395948414</v>
      </c>
      <c r="AO188" s="103">
        <f>IF(+'2grid'!AO188*DP$2&lt;0,0,+'2grid'!AO188*DP$2)</f>
        <v>584.39204563064595</v>
      </c>
      <c r="AP188" s="103">
        <f>IF(+'2grid'!AP188*DQ$2&lt;0,0,+'2grid'!AP188*DQ$2)</f>
        <v>607.61052865804425</v>
      </c>
      <c r="AQ188" s="103">
        <f>IF(+'2grid'!AQ188*DR$2&lt;0,0,+'2grid'!AQ188*DR$2)</f>
        <v>633.12960068071368</v>
      </c>
      <c r="AR188" s="103">
        <f>IF(+'2grid'!AR188*DS$2&lt;0,0,+'2grid'!AR188*DS$2)</f>
        <v>661.44356512519653</v>
      </c>
      <c r="AS188" s="103">
        <f>IF(+'2grid'!AS188*DT$2&lt;0,0,+'2grid'!AS188*DT$2)</f>
        <v>693.21649288273193</v>
      </c>
      <c r="AT188" s="103">
        <f>IF(+'2grid'!AT188*DU$2&lt;0,0,+'2grid'!AT188*DU$2)</f>
        <v>729.3671008246564</v>
      </c>
      <c r="AU188" s="103">
        <f>IF(+'2grid'!AU188*DV$2&lt;0,0,+'2grid'!AU188*DV$2)</f>
        <v>771.21277289957186</v>
      </c>
      <c r="AV188" s="103">
        <f>IF(+'2grid'!AV188*DW$2&lt;0,0,+'2grid'!AV188*DW$2)</f>
        <v>820.729056510757</v>
      </c>
      <c r="AW188" s="103">
        <f>IF(+'2grid'!AW188*DX$2&lt;0,0,+'2grid'!AW188*DX$2)</f>
        <v>907.09015721013168</v>
      </c>
      <c r="AX188" s="103">
        <f>IF(+'2grid'!AX188*DY$2&lt;0,0,+'2grid'!AX188*DY$2)</f>
        <v>1138.909937636105</v>
      </c>
      <c r="AY188" s="103">
        <f>IF(+'2grid'!AY188*DZ$2&lt;0,0,+'2grid'!AY188*DZ$2)</f>
        <v>1098.2009638232289</v>
      </c>
      <c r="AZ188" s="103">
        <f>IF(+'2grid'!AZ188*EA$2&lt;0,0,+'2grid'!AZ188*EA$2)</f>
        <v>1378.8130728762312</v>
      </c>
      <c r="BA188" s="103">
        <f>IF(+'2grid'!BA188*EB$2&lt;0,0,+'2grid'!BA188*EB$2)</f>
        <v>1661.8530332059254</v>
      </c>
      <c r="BB188" s="103">
        <f>IF(+'2grid'!BB188*EC$2&lt;0,0,+'2grid'!BB188*EC$2)</f>
        <v>2240.5928561113747</v>
      </c>
      <c r="BC188" s="103">
        <f>IF(+'2grid'!BC188*ED$2&lt;0,0,+'2grid'!BC188*ED$2)</f>
        <v>2870.3780000000002</v>
      </c>
      <c r="BD188" s="103">
        <f>IF(+'2grid'!BD188*EE$2&lt;0,0,+'2grid'!BD188*EE$2)</f>
        <v>3094.3919999999998</v>
      </c>
      <c r="BE188" s="103">
        <f>IF(+'2grid'!BE188*EF$2&lt;0,0,+'2grid'!BE188*EF$2)</f>
        <v>3084.462</v>
      </c>
      <c r="BF188" s="103">
        <f>IF(+'2grid'!BF188*EG$2&lt;0,0,+'2grid'!BF188*EG$2)</f>
        <v>3081.25</v>
      </c>
      <c r="BG188" s="103">
        <f>IF(+'2grid'!BG188*EH$2&lt;0,0,+'2grid'!BG188*EH$2)</f>
        <v>3073.95</v>
      </c>
      <c r="BH188" s="103">
        <f>IF(+'2grid'!BH188*EI$2&lt;0,0,+'2grid'!BH188*EI$2)</f>
        <v>3128.4</v>
      </c>
      <c r="BI188" s="103">
        <f>IF(+'2grid'!BI188*EJ$2&lt;0,0,+'2grid'!BI188*EJ$2)</f>
        <v>3118.5</v>
      </c>
      <c r="BJ188" s="103">
        <f>IF(+'2grid'!BJ188*EK$2&lt;0,0,+'2grid'!BJ188*EK$2)</f>
        <v>3001.68</v>
      </c>
      <c r="BK188" s="103">
        <f>IF(+'2grid'!BK188*EL$2&lt;0,0,+'2grid'!BK188*EL$2)</f>
        <v>3056.13</v>
      </c>
      <c r="BL188" s="103">
        <f>IF(+'2grid'!BL188*EM$2&lt;0,0,+'2grid'!BL188*EM$2)</f>
        <v>3193.74</v>
      </c>
      <c r="BM188" s="103">
        <f>IF(+'2grid'!BM188*EN$2&lt;0,0,+'2grid'!BM188*EN$2)</f>
        <v>3007.62</v>
      </c>
      <c r="BN188" s="103">
        <f>IF(+'2grid'!BN188*EO$2&lt;0,0,+'2grid'!BN188*EO$2)</f>
        <v>3007.62</v>
      </c>
      <c r="BO188" s="103">
        <f>IF(+'2grid'!BO188*EP$2&lt;0,0,+'2grid'!BO188*EP$2)</f>
        <v>3666.96</v>
      </c>
      <c r="BP188" s="103">
        <f>IF(+'2grid'!BP188*EQ$2&lt;0,0,+'2grid'!BP188*EQ$2)</f>
        <v>3865.95</v>
      </c>
      <c r="BQ188" s="103">
        <f>IF(+'2grid'!BQ188*ER$2&lt;0,0,+'2grid'!BQ188*ER$2)</f>
        <v>3865.95</v>
      </c>
      <c r="BR188" s="103">
        <f>IF(+'2grid'!BR188*ES$2&lt;0,0,+'2grid'!BR188*ES$2)</f>
        <v>3380.85</v>
      </c>
      <c r="BS188" s="103">
        <f>IF(+'2grid'!BS188*ET$2&lt;0,0,+'2grid'!BS188*ET$2)</f>
        <v>3380.85</v>
      </c>
      <c r="BT188" s="103">
        <f>IF(+'2grid'!BT188*EU$2&lt;0,0,+'2grid'!BT188*EU$2)</f>
        <v>3314.9159999999943</v>
      </c>
      <c r="BU188" s="103">
        <f>IF(+'2grid'!BU188*EV$2&lt;0,0,+'2grid'!BU188*EV$2)</f>
        <v>3085.5528000000299</v>
      </c>
      <c r="BV188" s="103">
        <f>IF(+'2grid'!BV188*EW$2&lt;0,0,+'2grid'!BV188*EW$2)</f>
        <v>2917.6052400000585</v>
      </c>
      <c r="BW188" s="103">
        <f>IF(+'2grid'!BW188*EX$2&lt;0,0,+'2grid'!BW188*EX$2)</f>
        <v>2754.9324000001243</v>
      </c>
      <c r="BX188" s="103">
        <f>IF(+'2grid'!BX188*EY$2&lt;0,0,+'2grid'!BX188*EY$2)</f>
        <v>2664.2491920001276</v>
      </c>
      <c r="BY188" s="103">
        <f>IF(+'2grid'!BY188*EZ$2&lt;0,0,+'2grid'!BY188*EZ$2)</f>
        <v>2476.5940320001459</v>
      </c>
      <c r="BZ188" s="103">
        <f>IF(+'2grid'!BZ188*FA$2&lt;0,0,+'2grid'!BZ188*FA$2)</f>
        <v>2307.1555936002014</v>
      </c>
      <c r="CA188" s="103">
        <f>IF(+'2grid'!CA188*FB$2&lt;0,0,+'2grid'!CA188*FB$2)</f>
        <v>2170.4445898669092</v>
      </c>
    </row>
    <row r="189" spans="1:79" x14ac:dyDescent="0.2">
      <c r="A189" s="9">
        <f>+data!B191</f>
        <v>690</v>
      </c>
      <c r="B189" s="103">
        <f>IF(+'2grid'!B189*CC$2&lt;0,0,+'2grid'!B189*CC$2)</f>
        <v>0</v>
      </c>
      <c r="C189" s="103">
        <f>IF(+'2grid'!C189*CD$2&lt;0,0,+'2grid'!C189*CD$2)</f>
        <v>0</v>
      </c>
      <c r="D189" s="103">
        <f>IF(+'2grid'!D189*CE$2&lt;0,0,+'2grid'!D189*CE$2)</f>
        <v>0</v>
      </c>
      <c r="E189" s="103">
        <f>IF(+'2grid'!E189*CF$2&lt;0,0,+'2grid'!E189*CF$2)</f>
        <v>0</v>
      </c>
      <c r="F189" s="103">
        <f>IF(+'2grid'!F189*CG$2&lt;0,0,+'2grid'!F189*CG$2)</f>
        <v>0</v>
      </c>
      <c r="G189" s="103">
        <f>IF(+'2grid'!G189*CH$2&lt;0,0,+'2grid'!G189*CH$2)</f>
        <v>0</v>
      </c>
      <c r="H189" s="103">
        <f>IF(+'2grid'!H189*CI$2&lt;0,0,+'2grid'!H189*CI$2)</f>
        <v>0</v>
      </c>
      <c r="I189" s="103">
        <f>IF(+'2grid'!I189*CJ$2&lt;0,0,+'2grid'!I189*CJ$2)</f>
        <v>0</v>
      </c>
      <c r="J189" s="103">
        <f>IF(+'2grid'!J189*CK$2&lt;0,0,+'2grid'!J189*CK$2)</f>
        <v>0</v>
      </c>
      <c r="K189" s="103">
        <f>IF(+'2grid'!K189*CL$2&lt;0,0,+'2grid'!K189*CL$2)</f>
        <v>0</v>
      </c>
      <c r="L189" s="103">
        <f>IF(+'2grid'!L189*CM$2&lt;0,0,+'2grid'!L189*CM$2)</f>
        <v>0</v>
      </c>
      <c r="M189" s="103">
        <f>IF(+'2grid'!M189*CN$2&lt;0,0,+'2grid'!M189*CN$2)</f>
        <v>2.4704640597083858E-2</v>
      </c>
      <c r="N189" s="103">
        <f>IF(+'2grid'!N189*CO$2&lt;0,0,+'2grid'!N189*CO$2)</f>
        <v>3.3554981371679879E-2</v>
      </c>
      <c r="O189" s="103">
        <f>IF(+'2grid'!O189*CP$2&lt;0,0,+'2grid'!O189*CP$2)</f>
        <v>4.5121120239269778E-2</v>
      </c>
      <c r="P189" s="103">
        <f>IF(+'2grid'!P189*CQ$2&lt;0,0,+'2grid'!P189*CQ$2)</f>
        <v>6.01537297667517E-2</v>
      </c>
      <c r="Q189" s="103">
        <f>IF(+'2grid'!Q189*CR$2&lt;0,0,+'2grid'!Q189*CR$2)</f>
        <v>7.959016660206622E-2</v>
      </c>
      <c r="R189" s="103">
        <f>IF(+'2grid'!R189*CS$2&lt;0,0,+'2grid'!R189*CS$2)</f>
        <v>0.10459366725823534</v>
      </c>
      <c r="S189" s="103">
        <f>IF(+'2grid'!S189*CT$2&lt;0,0,+'2grid'!S189*CT$2)</f>
        <v>0.13659737579256911</v>
      </c>
      <c r="T189" s="103">
        <f>IF(+'2grid'!T189*CU$2&lt;0,0,+'2grid'!T189*CU$2)</f>
        <v>0.17735163992229008</v>
      </c>
      <c r="U189" s="103">
        <f>IF(+'2grid'!U189*CV$2&lt;0,0,+'2grid'!U189*CV$2)</f>
        <v>0.22897103750159348</v>
      </c>
      <c r="V189" s="103">
        <f>IF(+'2grid'!V189*CW$2&lt;0,0,+'2grid'!V189*CW$2)</f>
        <v>0.29397410867585849</v>
      </c>
      <c r="W189" s="103">
        <f>IF(+'2grid'!W189*CX$2&lt;0,0,+'2grid'!W189*CX$2)</f>
        <v>0.37530261123541875</v>
      </c>
      <c r="X189" s="103">
        <f>IF(+'2grid'!X189*CY$2&lt;0,0,+'2grid'!X189*CY$2)</f>
        <v>0.47629610091682345</v>
      </c>
      <c r="Y189" s="103">
        <f>IF(+'2grid'!Y189*CZ$2&lt;0,0,+'2grid'!Y189*CZ$2)</f>
        <v>0.60057742501435762</v>
      </c>
      <c r="Z189" s="103">
        <f>IF(+'2grid'!Z189*DA$2&lt;0,0,+'2grid'!Z189*DA$2)</f>
        <v>0.75176612793014475</v>
      </c>
      <c r="AA189" s="103">
        <f>IF(+'2grid'!AA189*DB$2&lt;0,0,+'2grid'!AA189*DB$2)</f>
        <v>0.93285876591028205</v>
      </c>
      <c r="AB189" s="103">
        <f>IF(+'2grid'!AB189*DC$2&lt;0,0,+'2grid'!AB189*DC$2)</f>
        <v>1.1449443414759004</v>
      </c>
      <c r="AC189" s="103">
        <f>IF(+'2grid'!AC189*DD$2&lt;0,0,+'2grid'!AC189*DD$2)</f>
        <v>1.3845049614871816</v>
      </c>
      <c r="AD189" s="103">
        <f>IF(+'2grid'!AD189*DE$2&lt;0,0,+'2grid'!AD189*DE$2)</f>
        <v>1.4197875699563867</v>
      </c>
      <c r="AE189" s="103">
        <f>IF(+'2grid'!AE189*DF$2&lt;0,0,+'2grid'!AE189*DF$2)</f>
        <v>1.4554099800492339</v>
      </c>
      <c r="AF189" s="103">
        <f>IF(+'2grid'!AF189*DG$2&lt;0,0,+'2grid'!AF189*DG$2)</f>
        <v>1.4913432013875565</v>
      </c>
      <c r="AG189" s="103">
        <f>IF(+'2grid'!AG189*DH$2&lt;0,0,+'2grid'!AG189*DH$2)</f>
        <v>1.5275548196137045</v>
      </c>
      <c r="AH189" s="103">
        <f>IF(+'2grid'!AH189*DI$2&lt;0,0,+'2grid'!AH189*DI$2)</f>
        <v>1.5640086557521102</v>
      </c>
      <c r="AI189" s="103">
        <f>IF(+'2grid'!AI189*DJ$2&lt;0,0,+'2grid'!AI189*DJ$2)</f>
        <v>1.600664384965391</v>
      </c>
      <c r="AJ189" s="103">
        <f>IF(+'2grid'!AJ189*DK$2&lt;0,0,+'2grid'!AJ189*DK$2)</f>
        <v>1.6374771085483895</v>
      </c>
      <c r="AK189" s="103">
        <f>IF(+'2grid'!AK189*DL$2&lt;0,0,+'2grid'!AK189*DL$2)</f>
        <v>1.6743968718413451</v>
      </c>
      <c r="AL189" s="103">
        <f>IF(+'2grid'!AL189*DM$2&lt;0,0,+'2grid'!AL189*DM$2)</f>
        <v>1.7113681193163905</v>
      </c>
      <c r="AM189" s="103">
        <f>IF(+'2grid'!AM189*DN$2&lt;0,0,+'2grid'!AM189*DN$2)</f>
        <v>1.748329076328685</v>
      </c>
      <c r="AN189" s="103">
        <f>IF(+'2grid'!AN189*DO$2&lt;0,0,+'2grid'!AN189*DO$2)</f>
        <v>1.7852110448315579</v>
      </c>
      <c r="AO189" s="103">
        <f>IF(+'2grid'!AO189*DP$2&lt;0,0,+'2grid'!AO189*DP$2)</f>
        <v>1.847067771370738</v>
      </c>
      <c r="AP189" s="103">
        <f>IF(+'2grid'!AP189*DQ$2&lt;0,0,+'2grid'!AP189*DQ$2)</f>
        <v>1.9100440760468271</v>
      </c>
      <c r="AQ189" s="103">
        <f>IF(+'2grid'!AQ189*DR$2&lt;0,0,+'2grid'!AQ189*DR$2)</f>
        <v>1.9740568810515662</v>
      </c>
      <c r="AR189" s="103">
        <f>IF(+'2grid'!AR189*DS$2&lt;0,0,+'2grid'!AR189*DS$2)</f>
        <v>2.0390062462433955</v>
      </c>
      <c r="AS189" s="103">
        <f>IF(+'2grid'!AS189*DT$2&lt;0,0,+'2grid'!AS189*DT$2)</f>
        <v>2.1047728291059133</v>
      </c>
      <c r="AT189" s="103">
        <f>IF(+'2grid'!AT189*DU$2&lt;0,0,+'2grid'!AT189*DU$2)</f>
        <v>2.2093063908744419</v>
      </c>
      <c r="AU189" s="103">
        <f>IF(+'2grid'!AU189*DV$2&lt;0,0,+'2grid'!AU189*DV$2)</f>
        <v>2.3173858012253978</v>
      </c>
      <c r="AV189" s="103">
        <f>IF(+'2grid'!AV189*DW$2&lt;0,0,+'2grid'!AV189*DW$2)</f>
        <v>2.428904193660272</v>
      </c>
      <c r="AW189" s="103">
        <f>IF(+'2grid'!AW189*DX$2&lt;0,0,+'2grid'!AW189*DX$2)</f>
        <v>2.5437050564204675</v>
      </c>
      <c r="AX189" s="103">
        <f>IF(+'2grid'!AX189*DY$2&lt;0,0,+'2grid'!AX189*DY$2)</f>
        <v>2.6449369120232036</v>
      </c>
      <c r="AY189" s="103">
        <f>IF(+'2grid'!AY189*DZ$2&lt;0,0,+'2grid'!AY189*DZ$2)</f>
        <v>2.9833207468644836</v>
      </c>
      <c r="AZ189" s="103">
        <f>IF(+'2grid'!AZ189*EA$2&lt;0,0,+'2grid'!AZ189*EA$2)</f>
        <v>3.3617418665778103</v>
      </c>
      <c r="BA189" s="103">
        <f>IF(+'2grid'!BA189*EB$2&lt;0,0,+'2grid'!BA189*EB$2)</f>
        <v>3.7840836217408023</v>
      </c>
      <c r="BB189" s="103">
        <f>IF(+'2grid'!BB189*EC$2&lt;0,0,+'2grid'!BB189*EC$2)</f>
        <v>4.1424950138943988</v>
      </c>
      <c r="BC189" s="103">
        <f>IF(+'2grid'!BC189*ED$2&lt;0,0,+'2grid'!BC189*ED$2)</f>
        <v>4.87</v>
      </c>
      <c r="BD189" s="103">
        <f>IF(+'2grid'!BD189*EE$2&lt;0,0,+'2grid'!BD189*EE$2)</f>
        <v>4.8899999999999997</v>
      </c>
      <c r="BE189" s="103">
        <f>IF(+'2grid'!BE189*EF$2&lt;0,0,+'2grid'!BE189*EF$2)</f>
        <v>4.91</v>
      </c>
      <c r="BF189" s="103">
        <f>IF(+'2grid'!BF189*EG$2&lt;0,0,+'2grid'!BF189*EG$2)</f>
        <v>4.93</v>
      </c>
      <c r="BG189" s="103">
        <f>IF(+'2grid'!BG189*EH$2&lt;0,0,+'2grid'!BG189*EH$2)</f>
        <v>3.96</v>
      </c>
      <c r="BH189" s="103">
        <f>IF(+'2grid'!BH189*EI$2&lt;0,0,+'2grid'!BH189*EI$2)</f>
        <v>3.96</v>
      </c>
      <c r="BI189" s="103">
        <f>IF(+'2grid'!BI189*EJ$2&lt;0,0,+'2grid'!BI189*EJ$2)</f>
        <v>3.96</v>
      </c>
      <c r="BJ189" s="103">
        <f>IF(+'2grid'!BJ189*EK$2&lt;0,0,+'2grid'!BJ189*EK$2)</f>
        <v>3.96</v>
      </c>
      <c r="BK189" s="103">
        <f>IF(+'2grid'!BK189*EL$2&lt;0,0,+'2grid'!BK189*EL$2)</f>
        <v>3.96</v>
      </c>
      <c r="BL189" s="103">
        <f>IF(+'2grid'!BL189*EM$2&lt;0,0,+'2grid'!BL189*EM$2)</f>
        <v>3.96</v>
      </c>
      <c r="BM189" s="103">
        <f>IF(+'2grid'!BM189*EN$2&lt;0,0,+'2grid'!BM189*EN$2)</f>
        <v>3.96</v>
      </c>
      <c r="BN189" s="103">
        <f>IF(+'2grid'!BN189*EO$2&lt;0,0,+'2grid'!BN189*EO$2)</f>
        <v>2.9699999999999998</v>
      </c>
      <c r="BO189" s="103">
        <f>IF(+'2grid'!BO189*EP$2&lt;0,0,+'2grid'!BO189*EP$2)</f>
        <v>2.9699999999999998</v>
      </c>
      <c r="BP189" s="103">
        <f>IF(+'2grid'!BP189*EQ$2&lt;0,0,+'2grid'!BP189*EQ$2)</f>
        <v>2.9699999999999998</v>
      </c>
      <c r="BQ189" s="103">
        <f>IF(+'2grid'!BQ189*ER$2&lt;0,0,+'2grid'!BQ189*ER$2)</f>
        <v>2.9699999999999998</v>
      </c>
      <c r="BR189" s="103">
        <f>IF(+'2grid'!BR189*ES$2&lt;0,0,+'2grid'!BR189*ES$2)</f>
        <v>2.9699999999999998</v>
      </c>
      <c r="BS189" s="103">
        <f>IF(+'2grid'!BS189*ET$2&lt;0,0,+'2grid'!BS189*ET$2)</f>
        <v>2.9699999999999998</v>
      </c>
      <c r="BT189" s="103">
        <f>IF(+'2grid'!BT189*EU$2&lt;0,0,+'2grid'!BT189*EU$2)</f>
        <v>2.9699999999999998</v>
      </c>
      <c r="BU189" s="103">
        <f>IF(+'2grid'!BU189*EV$2&lt;0,0,+'2grid'!BU189*EV$2)</f>
        <v>2.9699999999999998</v>
      </c>
      <c r="BV189" s="103">
        <f>IF(+'2grid'!BV189*EW$2&lt;0,0,+'2grid'!BV189*EW$2)</f>
        <v>2.9699999999999998</v>
      </c>
      <c r="BW189" s="103">
        <f>IF(+'2grid'!BW189*EX$2&lt;0,0,+'2grid'!BW189*EX$2)</f>
        <v>2.9699999999999998</v>
      </c>
      <c r="BX189" s="103">
        <f>IF(+'2grid'!BX189*EY$2&lt;0,0,+'2grid'!BX189*EY$2)</f>
        <v>2.9699999999999998</v>
      </c>
      <c r="BY189" s="103">
        <f>IF(+'2grid'!BY189*EZ$2&lt;0,0,+'2grid'!BY189*EZ$2)</f>
        <v>2.9699999999999998</v>
      </c>
      <c r="BZ189" s="103">
        <f>IF(+'2grid'!BZ189*FA$2&lt;0,0,+'2grid'!BZ189*FA$2)</f>
        <v>2.9699999999999998</v>
      </c>
      <c r="CA189" s="103">
        <f>IF(+'2grid'!CA189*FB$2&lt;0,0,+'2grid'!CA189*FB$2)</f>
        <v>2.9699999999999998</v>
      </c>
    </row>
    <row r="190" spans="1:79" x14ac:dyDescent="0.2">
      <c r="A190" s="9">
        <f>+data!B192</f>
        <v>694</v>
      </c>
      <c r="B190" s="103">
        <f>IF(+'2grid'!B190*CC$2&lt;0,0,+'2grid'!B190*CC$2)</f>
        <v>0</v>
      </c>
      <c r="C190" s="103">
        <f>IF(+'2grid'!C190*CD$2&lt;0,0,+'2grid'!C190*CD$2)</f>
        <v>0</v>
      </c>
      <c r="D190" s="103">
        <f>IF(+'2grid'!D190*CE$2&lt;0,0,+'2grid'!D190*CE$2)</f>
        <v>0</v>
      </c>
      <c r="E190" s="103">
        <f>IF(+'2grid'!E190*CF$2&lt;0,0,+'2grid'!E190*CF$2)</f>
        <v>0</v>
      </c>
      <c r="F190" s="103">
        <f>IF(+'2grid'!F190*CG$2&lt;0,0,+'2grid'!F190*CG$2)</f>
        <v>0</v>
      </c>
      <c r="G190" s="103">
        <f>IF(+'2grid'!G190*CH$2&lt;0,0,+'2grid'!G190*CH$2)</f>
        <v>0</v>
      </c>
      <c r="H190" s="103">
        <f>IF(+'2grid'!H190*CI$2&lt;0,0,+'2grid'!H190*CI$2)</f>
        <v>0</v>
      </c>
      <c r="I190" s="103">
        <f>IF(+'2grid'!I190*CJ$2&lt;0,0,+'2grid'!I190*CJ$2)</f>
        <v>0</v>
      </c>
      <c r="J190" s="103">
        <f>IF(+'2grid'!J190*CK$2&lt;0,0,+'2grid'!J190*CK$2)</f>
        <v>0.18766933301000779</v>
      </c>
      <c r="K190" s="103">
        <f>IF(+'2grid'!K190*CL$2&lt;0,0,+'2grid'!K190*CL$2)</f>
        <v>0.25552789776984375</v>
      </c>
      <c r="L190" s="103">
        <f>IF(+'2grid'!L190*CM$2&lt;0,0,+'2grid'!L190*CM$2)</f>
        <v>0.33009133779119021</v>
      </c>
      <c r="M190" s="103">
        <f>IF(+'2grid'!M190*CN$2&lt;0,0,+'2grid'!M190*CN$2)</f>
        <v>0.40285019865235872</v>
      </c>
      <c r="N190" s="103">
        <f>IF(+'2grid'!N190*CO$2&lt;0,0,+'2grid'!N190*CO$2)</f>
        <v>0.48573367501719644</v>
      </c>
      <c r="O190" s="103">
        <f>IF(+'2grid'!O190*CP$2&lt;0,0,+'2grid'!O190*CP$2)</f>
        <v>0.5797374856922316</v>
      </c>
      <c r="P190" s="103">
        <f>IF(+'2grid'!P190*CQ$2&lt;0,0,+'2grid'!P190*CQ$2)</f>
        <v>0.68587725216515127</v>
      </c>
      <c r="Q190" s="103">
        <f>IF(+'2grid'!Q190*CR$2&lt;0,0,+'2grid'!Q190*CR$2)</f>
        <v>0.80516031294227908</v>
      </c>
      <c r="R190" s="103">
        <f>IF(+'2grid'!R190*CS$2&lt;0,0,+'2grid'!R190*CS$2)</f>
        <v>0.93854415133209079</v>
      </c>
      <c r="S190" s="103">
        <f>IF(+'2grid'!S190*CT$2&lt;0,0,+'2grid'!S190*CT$2)</f>
        <v>1.0868758357515238</v>
      </c>
      <c r="T190" s="103">
        <f>IF(+'2grid'!T190*CU$2&lt;0,0,+'2grid'!T190*CU$2)</f>
        <v>1.2508041651781747</v>
      </c>
      <c r="U190" s="103">
        <f>IF(+'2grid'!U190*CV$2&lt;0,0,+'2grid'!U190*CV$2)</f>
        <v>1.430651860780477</v>
      </c>
      <c r="V190" s="103">
        <f>IF(+'2grid'!V190*CW$2&lt;0,0,+'2grid'!V190*CW$2)</f>
        <v>1.6262278720280274</v>
      </c>
      <c r="W190" s="103">
        <f>IF(+'2grid'!W190*CX$2&lt;0,0,+'2grid'!W190*CX$2)</f>
        <v>1.8365471431264946</v>
      </c>
      <c r="X190" s="103">
        <f>IF(+'2grid'!X190*CY$2&lt;0,0,+'2grid'!X190*CY$2)</f>
        <v>2.0594016858797701</v>
      </c>
      <c r="Y190" s="103">
        <f>IF(+'2grid'!Y190*CZ$2&lt;0,0,+'2grid'!Y190*CZ$2)</f>
        <v>2.29068045080944</v>
      </c>
      <c r="Z190" s="103">
        <f>IF(+'2grid'!Z190*DA$2&lt;0,0,+'2grid'!Z190*DA$2)</f>
        <v>2.5232363431035845</v>
      </c>
      <c r="AA190" s="103">
        <f>IF(+'2grid'!AA190*DB$2&lt;0,0,+'2grid'!AA190*DB$2)</f>
        <v>2.7448637821493569</v>
      </c>
      <c r="AB190" s="103">
        <f>IF(+'2grid'!AB190*DC$2&lt;0,0,+'2grid'!AB190*DC$2)</f>
        <v>2.934312961639217</v>
      </c>
      <c r="AC190" s="103">
        <f>IF(+'2grid'!AC190*DD$2&lt;0,0,+'2grid'!AC190*DD$2)</f>
        <v>3.0521795342548073</v>
      </c>
      <c r="AD190" s="103">
        <f>IF(+'2grid'!AD190*DE$2&lt;0,0,+'2grid'!AD190*DE$2)</f>
        <v>3.3931044403785009</v>
      </c>
      <c r="AE190" s="103">
        <f>IF(+'2grid'!AE190*DF$2&lt;0,0,+'2grid'!AE190*DF$2)</f>
        <v>3.7695552448074032</v>
      </c>
      <c r="AF190" s="103">
        <f>IF(+'2grid'!AF190*DG$2&lt;0,0,+'2grid'!AF190*DG$2)</f>
        <v>4.1847794187616643</v>
      </c>
      <c r="AG190" s="103">
        <f>IF(+'2grid'!AG190*DH$2&lt;0,0,+'2grid'!AG190*DH$2)</f>
        <v>4.6422233212132067</v>
      </c>
      <c r="AH190" s="103">
        <f>IF(+'2grid'!AH190*DI$2&lt;0,0,+'2grid'!AH190*DI$2)</f>
        <v>5.1455177354298032</v>
      </c>
      <c r="AI190" s="103">
        <f>IF(+'2grid'!AI190*DJ$2&lt;0,0,+'2grid'!AI190*DJ$2)</f>
        <v>5.6984529327007909</v>
      </c>
      <c r="AJ190" s="103">
        <f>IF(+'2grid'!AJ190*DK$2&lt;0,0,+'2grid'!AJ190*DK$2)</f>
        <v>6.304939638721466</v>
      </c>
      <c r="AK190" s="103">
        <f>IF(+'2grid'!AK190*DL$2&lt;0,0,+'2grid'!AK190*DL$2)</f>
        <v>6.9689510614562504</v>
      </c>
      <c r="AL190" s="103">
        <f>IF(+'2grid'!AL190*DM$2&lt;0,0,+'2grid'!AL190*DM$2)</f>
        <v>7.6944394617042704</v>
      </c>
      <c r="AM190" s="103">
        <f>IF(+'2grid'!AM190*DN$2&lt;0,0,+'2grid'!AM190*DN$2)</f>
        <v>8.4852184005226352</v>
      </c>
      <c r="AN190" s="103">
        <f>IF(+'2grid'!AN190*DO$2&lt;0,0,+'2grid'!AN190*DO$2)</f>
        <v>9.3447984586498904</v>
      </c>
      <c r="AO190" s="103">
        <f>IF(+'2grid'!AO190*DP$2&lt;0,0,+'2grid'!AO190*DP$2)</f>
        <v>10.276159381053745</v>
      </c>
      <c r="AP190" s="103">
        <f>IF(+'2grid'!AP190*DQ$2&lt;0,0,+'2grid'!AP190*DQ$2)</f>
        <v>11.281434422346802</v>
      </c>
      <c r="AQ190" s="103">
        <f>IF(+'2grid'!AQ190*DR$2&lt;0,0,+'2grid'!AQ190*DR$2)</f>
        <v>12.127536526057137</v>
      </c>
      <c r="AR190" s="103">
        <f>IF(+'2grid'!AR190*DS$2&lt;0,0,+'2grid'!AR190*DS$2)</f>
        <v>13.008655688040303</v>
      </c>
      <c r="AS190" s="103">
        <f>IF(+'2grid'!AS190*DT$2&lt;0,0,+'2grid'!AS190*DT$2)</f>
        <v>13.92060236478803</v>
      </c>
      <c r="AT190" s="103">
        <f>IF(+'2grid'!AT190*DU$2&lt;0,0,+'2grid'!AT190*DU$2)</f>
        <v>20.800715885729105</v>
      </c>
      <c r="AU190" s="103">
        <f>IF(+'2grid'!AU190*DV$2&lt;0,0,+'2grid'!AU190*DV$2)</f>
        <v>30.992006690467974</v>
      </c>
      <c r="AV190" s="103">
        <f>IF(+'2grid'!AV190*DW$2&lt;0,0,+'2grid'!AV190*DW$2)</f>
        <v>46.029562664844981</v>
      </c>
      <c r="AW190" s="103">
        <f>IF(+'2grid'!AW190*DX$2&lt;0,0,+'2grid'!AW190*DX$2)</f>
        <v>68.120764293946181</v>
      </c>
      <c r="AX190" s="103">
        <f>IF(+'2grid'!AX190*DY$2&lt;0,0,+'2grid'!AX190*DY$2)</f>
        <v>99.784578853069405</v>
      </c>
      <c r="AY190" s="103">
        <f>IF(+'2grid'!AY190*DZ$2&lt;0,0,+'2grid'!AY190*DZ$2)</f>
        <v>140.32192521193952</v>
      </c>
      <c r="AZ190" s="103">
        <f>IF(+'2grid'!AZ190*EA$2&lt;0,0,+'2grid'!AZ190*EA$2)</f>
        <v>196.32543122432099</v>
      </c>
      <c r="BA190" s="103">
        <f>IF(+'2grid'!BA190*EB$2&lt;0,0,+'2grid'!BA190*EB$2)</f>
        <v>273.06439895796217</v>
      </c>
      <c r="BB190" s="103">
        <f>IF(+'2grid'!BB190*EC$2&lt;0,0,+'2grid'!BB190*EC$2)</f>
        <v>377.1796321369585</v>
      </c>
      <c r="BC190" s="103">
        <f>IF(+'2grid'!BC190*ED$2&lt;0,0,+'2grid'!BC190*ED$2)</f>
        <v>399.34</v>
      </c>
      <c r="BD190" s="103">
        <f>IF(+'2grid'!BD190*EE$2&lt;0,0,+'2grid'!BD190*EE$2)</f>
        <v>449.88</v>
      </c>
      <c r="BE190" s="103">
        <f>IF(+'2grid'!BE190*EF$2&lt;0,0,+'2grid'!BE190*EF$2)</f>
        <v>510.64</v>
      </c>
      <c r="BF190" s="103">
        <f>IF(+'2grid'!BF190*EG$2&lt;0,0,+'2grid'!BF190*EG$2)</f>
        <v>612.30600000000004</v>
      </c>
      <c r="BG190" s="103">
        <f>IF(+'2grid'!BG190*EH$2&lt;0,0,+'2grid'!BG190*EH$2)</f>
        <v>603.9</v>
      </c>
      <c r="BH190" s="103">
        <f>IF(+'2grid'!BH190*EI$2&lt;0,0,+'2grid'!BH190*EI$2)</f>
        <v>784.08</v>
      </c>
      <c r="BI190" s="103">
        <f>IF(+'2grid'!BI190*EJ$2&lt;0,0,+'2grid'!BI190*EJ$2)</f>
        <v>995.93999999999994</v>
      </c>
      <c r="BJ190" s="103">
        <f>IF(+'2grid'!BJ190*EK$2&lt;0,0,+'2grid'!BJ190*EK$2)</f>
        <v>1059.3</v>
      </c>
      <c r="BK190" s="103">
        <f>IF(+'2grid'!BK190*EL$2&lt;0,0,+'2grid'!BK190*EL$2)</f>
        <v>1245.42</v>
      </c>
      <c r="BL190" s="103">
        <f>IF(+'2grid'!BL190*EM$2&lt;0,0,+'2grid'!BL190*EM$2)</f>
        <v>1410.75</v>
      </c>
      <c r="BM190" s="103">
        <f>IF(+'2grid'!BM190*EN$2&lt;0,0,+'2grid'!BM190*EN$2)</f>
        <v>1600.83</v>
      </c>
      <c r="BN190" s="103">
        <f>IF(+'2grid'!BN190*EO$2&lt;0,0,+'2grid'!BN190*EO$2)</f>
        <v>1129.5899999999999</v>
      </c>
      <c r="BO190" s="103">
        <f>IF(+'2grid'!BO190*EP$2&lt;0,0,+'2grid'!BO190*EP$2)</f>
        <v>1201.8599999999999</v>
      </c>
      <c r="BP190" s="103">
        <f>IF(+'2grid'!BP190*EQ$2&lt;0,0,+'2grid'!BP190*EQ$2)</f>
        <v>1202.8499999999999</v>
      </c>
      <c r="BQ190" s="103">
        <f>IF(+'2grid'!BQ190*ER$2&lt;0,0,+'2grid'!BQ190*ER$2)</f>
        <v>1713.0762000000002</v>
      </c>
      <c r="BR190" s="103">
        <f>IF(+'2grid'!BR190*ES$2&lt;0,0,+'2grid'!BR190*ES$2)</f>
        <v>1836.1431</v>
      </c>
      <c r="BS190" s="103">
        <f>IF(+'2grid'!BS190*ET$2&lt;0,0,+'2grid'!BS190*ET$2)</f>
        <v>1878.0696</v>
      </c>
      <c r="BT190" s="103">
        <f>IF(+'2grid'!BT190*EU$2&lt;0,0,+'2grid'!BT190*EU$2)</f>
        <v>2162.1134699999798</v>
      </c>
      <c r="BU190" s="103">
        <f>IF(+'2grid'!BU190*EV$2&lt;0,0,+'2grid'!BU190*EV$2)</f>
        <v>2383.5065759999561</v>
      </c>
      <c r="BV190" s="103">
        <f>IF(+'2grid'!BV190*EW$2&lt;0,0,+'2grid'!BV190*EW$2)</f>
        <v>2494.6311257999082</v>
      </c>
      <c r="BW190" s="103">
        <f>IF(+'2grid'!BW190*EX$2&lt;0,0,+'2grid'!BW190*EX$2)</f>
        <v>2661.3142379999481</v>
      </c>
      <c r="BX190" s="103">
        <f>IF(+'2grid'!BX190*EY$2&lt;0,0,+'2grid'!BX190*EY$2)</f>
        <v>2855.6563556398537</v>
      </c>
      <c r="BY190" s="103">
        <f>IF(+'2grid'!BY190*EZ$2&lt;0,0,+'2grid'!BY190*EZ$2)</f>
        <v>3055.5479574398641</v>
      </c>
      <c r="BZ190" s="103">
        <f>IF(+'2grid'!BZ190*FA$2&lt;0,0,+'2grid'!BZ190*FA$2)</f>
        <v>3207.1587759784852</v>
      </c>
      <c r="CA190" s="103">
        <f>IF(+'2grid'!CA190*FB$2&lt;0,0,+'2grid'!CA190*FB$2)</f>
        <v>3375.837866054942</v>
      </c>
    </row>
    <row r="191" spans="1:79" x14ac:dyDescent="0.2">
      <c r="A191" s="9">
        <f>+data!B193</f>
        <v>702</v>
      </c>
      <c r="B191" s="103">
        <f>IF(+'2grid'!B191*CC$2&lt;0,0,+'2grid'!B191*CC$2)</f>
        <v>0</v>
      </c>
      <c r="C191" s="103">
        <f>IF(+'2grid'!C191*CD$2&lt;0,0,+'2grid'!C191*CD$2)</f>
        <v>0</v>
      </c>
      <c r="D191" s="103">
        <f>IF(+'2grid'!D191*CE$2&lt;0,0,+'2grid'!D191*CE$2)</f>
        <v>0</v>
      </c>
      <c r="E191" s="103">
        <f>IF(+'2grid'!E191*CF$2&lt;0,0,+'2grid'!E191*CF$2)</f>
        <v>0</v>
      </c>
      <c r="F191" s="103">
        <f>IF(+'2grid'!F191*CG$2&lt;0,0,+'2grid'!F191*CG$2)</f>
        <v>0</v>
      </c>
      <c r="G191" s="103">
        <f>IF(+'2grid'!G191*CH$2&lt;0,0,+'2grid'!G191*CH$2)</f>
        <v>0</v>
      </c>
      <c r="H191" s="103">
        <f>IF(+'2grid'!H191*CI$2&lt;0,0,+'2grid'!H191*CI$2)</f>
        <v>0</v>
      </c>
      <c r="I191" s="103">
        <f>IF(+'2grid'!I191*CJ$2&lt;0,0,+'2grid'!I191*CJ$2)</f>
        <v>0</v>
      </c>
      <c r="J191" s="103">
        <f>IF(+'2grid'!J191*CK$2&lt;0,0,+'2grid'!J191*CK$2)</f>
        <v>0</v>
      </c>
      <c r="K191" s="103">
        <f>IF(+'2grid'!K191*CL$2&lt;0,0,+'2grid'!K191*CL$2)</f>
        <v>0</v>
      </c>
      <c r="L191" s="103">
        <f>IF(+'2grid'!L191*CM$2&lt;0,0,+'2grid'!L191*CM$2)</f>
        <v>0</v>
      </c>
      <c r="M191" s="103">
        <f>IF(+'2grid'!M191*CN$2&lt;0,0,+'2grid'!M191*CN$2)</f>
        <v>6.154071985457289E-4</v>
      </c>
      <c r="N191" s="103">
        <f>IF(+'2grid'!N191*CO$2&lt;0,0,+'2grid'!N191*CO$2)</f>
        <v>1.0016579373908561E-3</v>
      </c>
      <c r="O191" s="103">
        <f>IF(+'2grid'!O191*CP$2&lt;0,0,+'2grid'!O191*CP$2)</f>
        <v>1.613804969832484E-3</v>
      </c>
      <c r="P191" s="103">
        <f>IF(+'2grid'!P191*CQ$2&lt;0,0,+'2grid'!P191*CQ$2)</f>
        <v>2.5772704182552295E-3</v>
      </c>
      <c r="Q191" s="103">
        <f>IF(+'2grid'!Q191*CR$2&lt;0,0,+'2grid'!Q191*CR$2)</f>
        <v>4.0839877302517678E-3</v>
      </c>
      <c r="R191" s="103">
        <f>IF(+'2grid'!R191*CS$2&lt;0,0,+'2grid'!R191*CS$2)</f>
        <v>6.4259687984832455E-3</v>
      </c>
      <c r="S191" s="103">
        <f>IF(+'2grid'!S191*CT$2&lt;0,0,+'2grid'!S191*CT$2)</f>
        <v>1.0044711192386299E-2</v>
      </c>
      <c r="T191" s="103">
        <f>IF(+'2grid'!T191*CU$2&lt;0,0,+'2grid'!T191*CU$2)</f>
        <v>1.5603072152601901E-2</v>
      </c>
      <c r="U191" s="103">
        <f>IF(+'2grid'!U191*CV$2&lt;0,0,+'2grid'!U191*CV$2)</f>
        <v>2.4088224127924718E-2</v>
      </c>
      <c r="V191" s="103">
        <f>IF(+'2grid'!V191*CW$2&lt;0,0,+'2grid'!V191*CW$2)</f>
        <v>3.6955991465288732E-2</v>
      </c>
      <c r="W191" s="103">
        <f>IF(+'2grid'!W191*CX$2&lt;0,0,+'2grid'!W191*CX$2)</f>
        <v>5.6326758101595188E-2</v>
      </c>
      <c r="X191" s="103">
        <f>IF(+'2grid'!X191*CY$2&lt;0,0,+'2grid'!X191*CY$2)</f>
        <v>8.523742722039887E-2</v>
      </c>
      <c r="Y191" s="103">
        <f>IF(+'2grid'!Y191*CZ$2&lt;0,0,+'2grid'!Y191*CZ$2)</f>
        <v>0.12793312214890468</v>
      </c>
      <c r="Z191" s="103">
        <f>IF(+'2grid'!Z191*DA$2&lt;0,0,+'2grid'!Z191*DA$2)</f>
        <v>0.19012229583552115</v>
      </c>
      <c r="AA191" s="103">
        <f>IF(+'2grid'!AA191*DB$2&lt;0,0,+'2grid'!AA191*DB$2)</f>
        <v>0.27895424474200115</v>
      </c>
      <c r="AB191" s="103">
        <f>IF(+'2grid'!AB191*DC$2&lt;0,0,+'2grid'!AB191*DC$2)</f>
        <v>0.40201052859129394</v>
      </c>
      <c r="AC191" s="103">
        <f>IF(+'2grid'!AC191*DD$2&lt;0,0,+'2grid'!AC191*DD$2)</f>
        <v>0.56310996169340299</v>
      </c>
      <c r="AD191" s="103">
        <f>IF(+'2grid'!AD191*DE$2&lt;0,0,+'2grid'!AD191*DE$2)</f>
        <v>0.72885567529476458</v>
      </c>
      <c r="AE191" s="103">
        <f>IF(+'2grid'!AE191*DF$2&lt;0,0,+'2grid'!AE191*DF$2)</f>
        <v>0.94272031477448037</v>
      </c>
      <c r="AF191" s="103">
        <f>IF(+'2grid'!AF191*DG$2&lt;0,0,+'2grid'!AF191*DG$2)</f>
        <v>1.2184266575841132</v>
      </c>
      <c r="AG191" s="103">
        <f>IF(+'2grid'!AG191*DH$2&lt;0,0,+'2grid'!AG191*DH$2)</f>
        <v>1.5735140149793299</v>
      </c>
      <c r="AH191" s="103">
        <f>IF(+'2grid'!AH191*DI$2&lt;0,0,+'2grid'!AH191*DI$2)</f>
        <v>2.0303590144760273</v>
      </c>
      <c r="AI191" s="103">
        <f>IF(+'2grid'!AI191*DJ$2&lt;0,0,+'2grid'!AI191*DJ$2)</f>
        <v>2.6174510111902936</v>
      </c>
      <c r="AJ191" s="103">
        <f>IF(+'2grid'!AJ191*DK$2&lt;0,0,+'2grid'!AJ191*DK$2)</f>
        <v>3.3709765077126286</v>
      </c>
      <c r="AK191" s="103">
        <f>IF(+'2grid'!AK191*DL$2&lt;0,0,+'2grid'!AK191*DL$2)</f>
        <v>4.3367734272851193</v>
      </c>
      <c r="AL191" s="103">
        <f>IF(+'2grid'!AL191*DM$2&lt;0,0,+'2grid'!AL191*DM$2)</f>
        <v>5.5727197478957224</v>
      </c>
      <c r="AM191" s="103">
        <f>IF(+'2grid'!AM191*DN$2&lt;0,0,+'2grid'!AM191*DN$2)</f>
        <v>7.1516185002204136</v>
      </c>
      <c r="AN191" s="103">
        <f>IF(+'2grid'!AN191*DO$2&lt;0,0,+'2grid'!AN191*DO$2)</f>
        <v>9.1646265590475124</v>
      </c>
      <c r="AO191" s="103">
        <f>IF(+'2grid'!AO191*DP$2&lt;0,0,+'2grid'!AO191*DP$2)</f>
        <v>11.725237748310859</v>
      </c>
      <c r="AP191" s="103">
        <f>IF(+'2grid'!AP191*DQ$2&lt;0,0,+'2grid'!AP191*DQ$2)</f>
        <v>14.973753639549352</v>
      </c>
      <c r="AQ191" s="103">
        <f>IF(+'2grid'!AQ191*DR$2&lt;0,0,+'2grid'!AQ191*DR$2)</f>
        <v>19.082026556675398</v>
      </c>
      <c r="AR191" s="103">
        <f>IF(+'2grid'!AR191*DS$2&lt;0,0,+'2grid'!AR191*DS$2)</f>
        <v>24.257982271649013</v>
      </c>
      <c r="AS191" s="103">
        <f>IF(+'2grid'!AS191*DT$2&lt;0,0,+'2grid'!AS191*DT$2)</f>
        <v>30.748920856957817</v>
      </c>
      <c r="AT191" s="103">
        <f>IF(+'2grid'!AT191*DU$2&lt;0,0,+'2grid'!AT191*DU$2)</f>
        <v>38.84165509844302</v>
      </c>
      <c r="AU191" s="103">
        <f>IF(+'2grid'!AU191*DV$2&lt;0,0,+'2grid'!AU191*DV$2)</f>
        <v>48.855780572680146</v>
      </c>
      <c r="AV191" s="103">
        <f>IF(+'2grid'!AV191*DW$2&lt;0,0,+'2grid'!AV191*DW$2)</f>
        <v>61.122937109932423</v>
      </c>
      <c r="AW191" s="103">
        <f>IF(+'2grid'!AW191*DX$2&lt;0,0,+'2grid'!AW191*DX$2)</f>
        <v>75.937877405135012</v>
      </c>
      <c r="AX191" s="103">
        <f>IF(+'2grid'!AX191*DY$2&lt;0,0,+'2grid'!AX191*DY$2)</f>
        <v>92.867485702885645</v>
      </c>
      <c r="AY191" s="103">
        <f>IF(+'2grid'!AY191*DZ$2&lt;0,0,+'2grid'!AY191*DZ$2)</f>
        <v>112.03453716686275</v>
      </c>
      <c r="AZ191" s="103">
        <f>IF(+'2grid'!AZ191*EA$2&lt;0,0,+'2grid'!AZ191*EA$2)</f>
        <v>155.80661001718488</v>
      </c>
      <c r="BA191" s="103">
        <f>IF(+'2grid'!BA191*EB$2&lt;0,0,+'2grid'!BA191*EB$2)</f>
        <v>172.22127193432186</v>
      </c>
      <c r="BB191" s="103">
        <f>IF(+'2grid'!BB191*EC$2&lt;0,0,+'2grid'!BB191*EC$2)</f>
        <v>186.80886228958849</v>
      </c>
      <c r="BC191" s="103">
        <f>IF(+'2grid'!BC191*ED$2&lt;0,0,+'2grid'!BC191*ED$2)</f>
        <v>13.635999999999999</v>
      </c>
      <c r="BD191" s="103">
        <f>IF(+'2grid'!BD191*EE$2&lt;0,0,+'2grid'!BD191*EE$2)</f>
        <v>11.736000000000001</v>
      </c>
      <c r="BE191" s="103">
        <f>IF(+'2grid'!BE191*EF$2&lt;0,0,+'2grid'!BE191*EF$2)</f>
        <v>7.8559999999999999</v>
      </c>
      <c r="BF191" s="103">
        <f>IF(+'2grid'!BF191*EG$2&lt;0,0,+'2grid'!BF191*EG$2)</f>
        <v>1.972</v>
      </c>
      <c r="BG191" s="103">
        <f>IF(+'2grid'!BG191*EH$2&lt;0,0,+'2grid'!BG191*EH$2)</f>
        <v>1.1879999999999999</v>
      </c>
      <c r="BH191" s="103">
        <f>IF(+'2grid'!BH191*EI$2&lt;0,0,+'2grid'!BH191*EI$2)</f>
        <v>1.1879999999999999</v>
      </c>
      <c r="BI191" s="103">
        <f>IF(+'2grid'!BI191*EJ$2&lt;0,0,+'2grid'!BI191*EJ$2)</f>
        <v>1.1879999999999999</v>
      </c>
      <c r="BJ191" s="103">
        <f>IF(+'2grid'!BJ191*EK$2&lt;0,0,+'2grid'!BJ191*EK$2)</f>
        <v>0.79200000000000004</v>
      </c>
      <c r="BK191" s="103">
        <f>IF(+'2grid'!BK191*EL$2&lt;0,0,+'2grid'!BK191*EL$2)</f>
        <v>0.79200000000000004</v>
      </c>
      <c r="BL191" s="103">
        <f>IF(+'2grid'!BL191*EM$2&lt;0,0,+'2grid'!BL191*EM$2)</f>
        <v>0.79200000000000004</v>
      </c>
      <c r="BM191" s="103">
        <f>IF(+'2grid'!BM191*EN$2&lt;0,0,+'2grid'!BM191*EN$2)</f>
        <v>0.79200000000000004</v>
      </c>
      <c r="BN191" s="103">
        <f>IF(+'2grid'!BN191*EO$2&lt;0,0,+'2grid'!BN191*EO$2)</f>
        <v>0.79200000000000004</v>
      </c>
      <c r="BO191" s="103">
        <f>IF(+'2grid'!BO191*EP$2&lt;0,0,+'2grid'!BO191*EP$2)</f>
        <v>0.69299999999999995</v>
      </c>
      <c r="BP191" s="103">
        <f>IF(+'2grid'!BP191*EQ$2&lt;0,0,+'2grid'!BP191*EQ$2)</f>
        <v>0.69299999999999995</v>
      </c>
      <c r="BQ191" s="103">
        <f>IF(+'2grid'!BQ191*ER$2&lt;0,0,+'2grid'!BQ191*ER$2)</f>
        <v>0.73260000000000003</v>
      </c>
      <c r="BR191" s="103">
        <f>IF(+'2grid'!BR191*ES$2&lt;0,0,+'2grid'!BR191*ES$2)</f>
        <v>0.72270000000000001</v>
      </c>
      <c r="BS191" s="103">
        <f>IF(+'2grid'!BS191*ET$2&lt;0,0,+'2grid'!BS191*ET$2)</f>
        <v>0.72270000000000001</v>
      </c>
      <c r="BT191" s="103">
        <f>IF(+'2grid'!BT191*EU$2&lt;0,0,+'2grid'!BT191*EU$2)</f>
        <v>0.73952999999999636</v>
      </c>
      <c r="BU191" s="103">
        <f>IF(+'2grid'!BU191*EV$2&lt;0,0,+'2grid'!BU191*EV$2)</f>
        <v>0.74705399999999644</v>
      </c>
      <c r="BV191" s="103">
        <f>IF(+'2grid'!BV191*EW$2&lt;0,0,+'2grid'!BV191*EW$2)</f>
        <v>0.74663819999999637</v>
      </c>
      <c r="BW191" s="103">
        <f>IF(+'2grid'!BW191*EX$2&lt;0,0,+'2grid'!BW191*EX$2)</f>
        <v>0.75121199999999555</v>
      </c>
      <c r="BX191" s="103">
        <f>IF(+'2grid'!BX191*EY$2&lt;0,0,+'2grid'!BX191*EY$2)</f>
        <v>0.76049555999999352</v>
      </c>
      <c r="BY191" s="103">
        <f>IF(+'2grid'!BY191*EZ$2&lt;0,0,+'2grid'!BY191*EZ$2)</f>
        <v>0.76696575999999284</v>
      </c>
      <c r="BZ191" s="103">
        <f>IF(+'2grid'!BZ191*FA$2&lt;0,0,+'2grid'!BZ191*FA$2)</f>
        <v>0.77019031466665888</v>
      </c>
      <c r="CA191" s="103">
        <f>IF(+'2grid'!CA191*FB$2&lt;0,0,+'2grid'!CA191*FB$2)</f>
        <v>0.7756874204444355</v>
      </c>
    </row>
    <row r="192" spans="1:79" x14ac:dyDescent="0.2">
      <c r="A192" s="9">
        <f>+data!B194</f>
        <v>703</v>
      </c>
      <c r="B192" s="103">
        <f>IF(+'2grid'!B192*CC$2&lt;0,0,+'2grid'!B192*CC$2)</f>
        <v>0</v>
      </c>
      <c r="C192" s="103">
        <f>IF(+'2grid'!C192*CD$2&lt;0,0,+'2grid'!C192*CD$2)</f>
        <v>0</v>
      </c>
      <c r="D192" s="103">
        <f>IF(+'2grid'!D192*CE$2&lt;0,0,+'2grid'!D192*CE$2)</f>
        <v>0</v>
      </c>
      <c r="E192" s="103">
        <f>IF(+'2grid'!E192*CF$2&lt;0,0,+'2grid'!E192*CF$2)</f>
        <v>0</v>
      </c>
      <c r="F192" s="103">
        <f>IF(+'2grid'!F192*CG$2&lt;0,0,+'2grid'!F192*CG$2)</f>
        <v>0</v>
      </c>
      <c r="G192" s="103">
        <f>IF(+'2grid'!G192*CH$2&lt;0,0,+'2grid'!G192*CH$2)</f>
        <v>0.4493740122503031</v>
      </c>
      <c r="H192" s="103">
        <f>IF(+'2grid'!H192*CI$2&lt;0,0,+'2grid'!H192*CI$2)</f>
        <v>2.6962440735018189</v>
      </c>
      <c r="I192" s="103">
        <f>IF(+'2grid'!I192*CJ$2&lt;0,0,+'2grid'!I192*CJ$2)</f>
        <v>15.728090428760611</v>
      </c>
      <c r="J192" s="103">
        <f>IF(+'2grid'!J192*CK$2&lt;0,0,+'2grid'!J192*CK$2)</f>
        <v>27.84380416303274</v>
      </c>
      <c r="K192" s="103">
        <f>IF(+'2grid'!K192*CL$2&lt;0,0,+'2grid'!K192*CL$2)</f>
        <v>47.526762717104845</v>
      </c>
      <c r="L192" s="103">
        <f>IF(+'2grid'!L192*CM$2&lt;0,0,+'2grid'!L192*CM$2)</f>
        <v>77.186557291548354</v>
      </c>
      <c r="M192" s="103">
        <f>IF(+'2grid'!M192*CN$2&lt;0,0,+'2grid'!M192*CN$2)</f>
        <v>84.941732014828801</v>
      </c>
      <c r="N192" s="103">
        <f>IF(+'2grid'!N192*CO$2&lt;0,0,+'2grid'!N192*CO$2)</f>
        <v>92.361069658458561</v>
      </c>
      <c r="O192" s="103">
        <f>IF(+'2grid'!O192*CP$2&lt;0,0,+'2grid'!O192*CP$2)</f>
        <v>99.422826544912226</v>
      </c>
      <c r="P192" s="103">
        <f>IF(+'2grid'!P192*CQ$2&lt;0,0,+'2grid'!P192*CQ$2)</f>
        <v>106.10242080520365</v>
      </c>
      <c r="Q192" s="103">
        <f>IF(+'2grid'!Q192*CR$2&lt;0,0,+'2grid'!Q192*CR$2)</f>
        <v>112.37184468732953</v>
      </c>
      <c r="R192" s="103">
        <f>IF(+'2grid'!R192*CS$2&lt;0,0,+'2grid'!R192*CS$2)</f>
        <v>118.19890648741443</v>
      </c>
      <c r="S192" s="103">
        <f>IF(+'2grid'!S192*CT$2&lt;0,0,+'2grid'!S192*CT$2)</f>
        <v>123.54623690063941</v>
      </c>
      <c r="T192" s="103">
        <f>IF(+'2grid'!T192*CU$2&lt;0,0,+'2grid'!T192*CU$2)</f>
        <v>128.36996273138777</v>
      </c>
      <c r="U192" s="103">
        <f>IF(+'2grid'!U192*CV$2&lt;0,0,+'2grid'!U192*CV$2)</f>
        <v>149.04594188108351</v>
      </c>
      <c r="V192" s="103">
        <f>IF(+'2grid'!V192*CW$2&lt;0,0,+'2grid'!V192*CW$2)</f>
        <v>169.94338964016546</v>
      </c>
      <c r="W192" s="103">
        <f>IF(+'2grid'!W192*CX$2&lt;0,0,+'2grid'!W192*CX$2)</f>
        <v>208.05440960094407</v>
      </c>
      <c r="X192" s="103">
        <f>IF(+'2grid'!X192*CY$2&lt;0,0,+'2grid'!X192*CY$2)</f>
        <v>281.2704364140439</v>
      </c>
      <c r="Y192" s="103">
        <f>IF(+'2grid'!Y192*CZ$2&lt;0,0,+'2grid'!Y192*CZ$2)</f>
        <v>424.88768819426775</v>
      </c>
      <c r="Z192" s="103">
        <f>IF(+'2grid'!Z192*DA$2&lt;0,0,+'2grid'!Z192*DA$2)</f>
        <v>353.80478970153342</v>
      </c>
      <c r="AA192" s="103">
        <f>IF(+'2grid'!AA192*DB$2&lt;0,0,+'2grid'!AA192*DB$2)</f>
        <v>420.26052863350367</v>
      </c>
      <c r="AB192" s="103">
        <f>IF(+'2grid'!AB192*DC$2&lt;0,0,+'2grid'!AB192*DC$2)</f>
        <v>616.4646532236377</v>
      </c>
      <c r="AC192" s="103">
        <f>IF(+'2grid'!AC192*DD$2&lt;0,0,+'2grid'!AC192*DD$2)</f>
        <v>536.99159109968878</v>
      </c>
      <c r="AD192" s="103">
        <f>IF(+'2grid'!AD192*DE$2&lt;0,0,+'2grid'!AD192*DE$2)</f>
        <v>561.2453416245437</v>
      </c>
      <c r="AE192" s="103">
        <f>IF(+'2grid'!AE192*DF$2&lt;0,0,+'2grid'!AE192*DF$2)</f>
        <v>586.34403484316863</v>
      </c>
      <c r="AF192" s="103">
        <f>IF(+'2grid'!AF192*DG$2&lt;0,0,+'2grid'!AF192*DG$2)</f>
        <v>612.297319850088</v>
      </c>
      <c r="AG192" s="103">
        <f>IF(+'2grid'!AG192*DH$2&lt;0,0,+'2grid'!AG192*DH$2)</f>
        <v>639.11239374576542</v>
      </c>
      <c r="AH192" s="103">
        <f>IF(+'2grid'!AH192*DI$2&lt;0,0,+'2grid'!AH192*DI$2)</f>
        <v>666.79356251677189</v>
      </c>
      <c r="AI192" s="103">
        <f>IF(+'2grid'!AI192*DJ$2&lt;0,0,+'2grid'!AI192*DJ$2)</f>
        <v>695.34173617082126</v>
      </c>
      <c r="AJ192" s="103">
        <f>IF(+'2grid'!AJ192*DK$2&lt;0,0,+'2grid'!AJ192*DK$2)</f>
        <v>724.75384710876892</v>
      </c>
      <c r="AK192" s="103">
        <f>IF(+'2grid'!AK192*DL$2&lt;0,0,+'2grid'!AK192*DL$2)</f>
        <v>755.02217847942279</v>
      </c>
      <c r="AL192" s="103">
        <f>IF(+'2grid'!AL192*DM$2&lt;0,0,+'2grid'!AL192*DM$2)</f>
        <v>786.1335864741709</v>
      </c>
      <c r="AM192" s="103">
        <f>IF(+'2grid'!AM192*DN$2&lt;0,0,+'2grid'!AM192*DN$2)</f>
        <v>818.06859701380552</v>
      </c>
      <c r="AN192" s="103">
        <f>IF(+'2grid'!AN192*DO$2&lt;0,0,+'2grid'!AN192*DO$2)</f>
        <v>850.80035283976258</v>
      </c>
      <c r="AO192" s="103">
        <f>IF(+'2grid'!AO192*DP$2&lt;0,0,+'2grid'!AO192*DP$2)</f>
        <v>901.10704041048314</v>
      </c>
      <c r="AP192" s="103">
        <f>IF(+'2grid'!AP192*DQ$2&lt;0,0,+'2grid'!AP192*DQ$2)</f>
        <v>953.76238880202868</v>
      </c>
      <c r="AQ192" s="103">
        <f>IF(+'2grid'!AQ192*DR$2&lt;0,0,+'2grid'!AQ192*DR$2)</f>
        <v>1008.7910127451009</v>
      </c>
      <c r="AR192" s="103">
        <f>IF(+'2grid'!AR192*DS$2&lt;0,0,+'2grid'!AR192*DS$2)</f>
        <v>1066.2006880922229</v>
      </c>
      <c r="AS192" s="103">
        <f>IF(+'2grid'!AS192*DT$2&lt;0,0,+'2grid'!AS192*DT$2)</f>
        <v>1125.9781219601261</v>
      </c>
      <c r="AT192" s="103">
        <f>IF(+'2grid'!AT192*DU$2&lt;0,0,+'2grid'!AT192*DU$2)</f>
        <v>1165.0010052076752</v>
      </c>
      <c r="AU192" s="103">
        <f>IF(+'2grid'!AU192*DV$2&lt;0,0,+'2grid'!AU192*DV$2)</f>
        <v>1204.2518015268402</v>
      </c>
      <c r="AV192" s="103">
        <f>IF(+'2grid'!AV192*DW$2&lt;0,0,+'2grid'!AV192*DW$2)</f>
        <v>1243.5585623569066</v>
      </c>
      <c r="AW192" s="103">
        <f>IF(+'2grid'!AW192*DX$2&lt;0,0,+'2grid'!AW192*DX$2)</f>
        <v>1282.7143381888404</v>
      </c>
      <c r="AX192" s="103">
        <f>IF(+'2grid'!AX192*DY$2&lt;0,0,+'2grid'!AX192*DY$2)</f>
        <v>1308.2907114509237</v>
      </c>
      <c r="AY192" s="103">
        <f>IF(+'2grid'!AY192*DZ$2&lt;0,0,+'2grid'!AY192*DZ$2)</f>
        <v>1331.0455714678478</v>
      </c>
      <c r="AZ192" s="103">
        <f>IF(+'2grid'!AZ192*EA$2&lt;0,0,+'2grid'!AZ192*EA$2)</f>
        <v>1455.6014455478487</v>
      </c>
      <c r="BA192" s="103">
        <f>IF(+'2grid'!BA192*EB$2&lt;0,0,+'2grid'!BA192*EB$2)</f>
        <v>1451.9112728673283</v>
      </c>
      <c r="BB192" s="103">
        <f>IF(+'2grid'!BB192*EC$2&lt;0,0,+'2grid'!BB192*EC$2)</f>
        <v>1454.0064278531227</v>
      </c>
      <c r="BC192" s="103">
        <f>IF(+'2grid'!BC192*ED$2&lt;0,0,+'2grid'!BC192*ED$2)</f>
        <v>1698.3005516959543</v>
      </c>
      <c r="BD192" s="103">
        <f>IF(+'2grid'!BD192*EE$2&lt;0,0,+'2grid'!BD192*EE$2)</f>
        <v>1678.8367184307315</v>
      </c>
      <c r="BE192" s="103">
        <f>IF(+'2grid'!BE192*EF$2&lt;0,0,+'2grid'!BE192*EF$2)</f>
        <v>1633.5582039231713</v>
      </c>
      <c r="BF192" s="103">
        <f>IF(+'2grid'!BF192*EG$2&lt;0,0,+'2grid'!BF192*EG$2)</f>
        <v>1616.7307417245606</v>
      </c>
      <c r="BG192" s="103">
        <f>IF(+'2grid'!BG192*EH$2&lt;0,0,+'2grid'!BG192*EH$2)</f>
        <v>1559.25</v>
      </c>
      <c r="BH192" s="103">
        <f>IF(+'2grid'!BH192*EI$2&lt;0,0,+'2grid'!BH192*EI$2)</f>
        <v>1456.29</v>
      </c>
      <c r="BI192" s="103">
        <f>IF(+'2grid'!BI192*EJ$2&lt;0,0,+'2grid'!BI192*EJ$2)</f>
        <v>1423.62</v>
      </c>
      <c r="BJ192" s="103">
        <f>IF(+'2grid'!BJ192*EK$2&lt;0,0,+'2grid'!BJ192*EK$2)</f>
        <v>1426.59</v>
      </c>
      <c r="BK192" s="103">
        <f>IF(+'2grid'!BK192*EL$2&lt;0,0,+'2grid'!BK192*EL$2)</f>
        <v>1405.8</v>
      </c>
      <c r="BL192" s="103">
        <f>IF(+'2grid'!BL192*EM$2&lt;0,0,+'2grid'!BL192*EM$2)</f>
        <v>1402.83</v>
      </c>
      <c r="BM192" s="103">
        <f>IF(+'2grid'!BM192*EN$2&lt;0,0,+'2grid'!BM192*EN$2)</f>
        <v>1388.97</v>
      </c>
      <c r="BN192" s="103">
        <f>IF(+'2grid'!BN192*EO$2&lt;0,0,+'2grid'!BN192*EO$2)</f>
        <v>1387.98</v>
      </c>
      <c r="BO192" s="103">
        <f>IF(+'2grid'!BO192*EP$2&lt;0,0,+'2grid'!BO192*EP$2)</f>
        <v>1390.95</v>
      </c>
      <c r="BP192" s="103">
        <f>IF(+'2grid'!BP192*EQ$2&lt;0,0,+'2grid'!BP192*EQ$2)</f>
        <v>1391.94</v>
      </c>
      <c r="BQ192" s="103">
        <f>IF(+'2grid'!BQ192*ER$2&lt;0,0,+'2grid'!BQ192*ER$2)</f>
        <v>1403.2260000000001</v>
      </c>
      <c r="BR192" s="103">
        <f>IF(+'2grid'!BR192*ES$2&lt;0,0,+'2grid'!BR192*ES$2)</f>
        <v>1397.385</v>
      </c>
      <c r="BS192" s="103">
        <f>IF(+'2grid'!BS192*ET$2&lt;0,0,+'2grid'!BS192*ET$2)</f>
        <v>1398.375</v>
      </c>
      <c r="BT192" s="103">
        <f>IF(+'2grid'!BT192*EU$2&lt;0,0,+'2grid'!BT192*EU$2)</f>
        <v>1402.4636999999996</v>
      </c>
      <c r="BU192" s="103">
        <f>IF(+'2grid'!BU192*EV$2&lt;0,0,+'2grid'!BU192*EV$2)</f>
        <v>1403.5368599999993</v>
      </c>
      <c r="BV192" s="103">
        <f>IF(+'2grid'!BV192*EW$2&lt;0,0,+'2grid'!BV192*EW$2)</f>
        <v>1402.707437999999</v>
      </c>
      <c r="BW192" s="103">
        <f>IF(+'2grid'!BW192*EX$2&lt;0,0,+'2grid'!BW192*EX$2)</f>
        <v>1403.2774799999986</v>
      </c>
      <c r="BX192" s="103">
        <f>IF(+'2grid'!BX192*EY$2&lt;0,0,+'2grid'!BX192*EY$2)</f>
        <v>1405.644200399998</v>
      </c>
      <c r="BY192" s="103">
        <f>IF(+'2grid'!BY192*EZ$2&lt;0,0,+'2grid'!BY192*EZ$2)</f>
        <v>1406.4632383999983</v>
      </c>
      <c r="BZ192" s="103">
        <f>IF(+'2grid'!BZ192*FA$2&lt;0,0,+'2grid'!BZ192*FA$2)</f>
        <v>1406.704461653331</v>
      </c>
      <c r="CA192" s="103">
        <f>IF(+'2grid'!CA192*FB$2&lt;0,0,+'2grid'!CA192*FB$2)</f>
        <v>1407.6694927288863</v>
      </c>
    </row>
    <row r="193" spans="1:79" x14ac:dyDescent="0.2">
      <c r="A193" s="9">
        <f>+data!B195</f>
        <v>704</v>
      </c>
      <c r="B193" s="103">
        <f>IF(+'2grid'!B193*CC$2&lt;0,0,+'2grid'!B193*CC$2)</f>
        <v>0</v>
      </c>
      <c r="C193" s="103">
        <f>IF(+'2grid'!C193*CD$2&lt;0,0,+'2grid'!C193*CD$2)</f>
        <v>0</v>
      </c>
      <c r="D193" s="103">
        <f>IF(+'2grid'!D193*CE$2&lt;0,0,+'2grid'!D193*CE$2)</f>
        <v>0</v>
      </c>
      <c r="E193" s="103">
        <f>IF(+'2grid'!E193*CF$2&lt;0,0,+'2grid'!E193*CF$2)</f>
        <v>0</v>
      </c>
      <c r="F193" s="103">
        <f>IF(+'2grid'!F193*CG$2&lt;0,0,+'2grid'!F193*CG$2)</f>
        <v>0</v>
      </c>
      <c r="G193" s="103">
        <f>IF(+'2grid'!G193*CH$2&lt;0,0,+'2grid'!G193*CH$2)</f>
        <v>0.48396405080588917</v>
      </c>
      <c r="H193" s="103">
        <f>IF(+'2grid'!H193*CI$2&lt;0,0,+'2grid'!H193*CI$2)</f>
        <v>2.3345529819674424</v>
      </c>
      <c r="I193" s="103">
        <f>IF(+'2grid'!I193*CJ$2&lt;0,0,+'2grid'!I193*CJ$2)</f>
        <v>10.955089657535384</v>
      </c>
      <c r="J193" s="103">
        <f>IF(+'2grid'!J193*CK$2&lt;0,0,+'2grid'!J193*CK$2)</f>
        <v>12.389796036240664</v>
      </c>
      <c r="K193" s="103">
        <f>IF(+'2grid'!K193*CL$2&lt;0,0,+'2grid'!K193*CL$2)</f>
        <v>15.97678846922023</v>
      </c>
      <c r="L193" s="103">
        <f>IF(+'2grid'!L193*CM$2&lt;0,0,+'2grid'!L193*CM$2)</f>
        <v>22.763734346065874</v>
      </c>
      <c r="M193" s="103">
        <f>IF(+'2grid'!M193*CN$2&lt;0,0,+'2grid'!M193*CN$2)</f>
        <v>27.329580514415653</v>
      </c>
      <c r="N193" s="103">
        <f>IF(+'2grid'!N193*CO$2&lt;0,0,+'2grid'!N193*CO$2)</f>
        <v>32.456396559006954</v>
      </c>
      <c r="O193" s="103">
        <f>IF(+'2grid'!O193*CP$2&lt;0,0,+'2grid'!O193*CP$2)</f>
        <v>38.204271396765293</v>
      </c>
      <c r="P193" s="103">
        <f>IF(+'2grid'!P193*CQ$2&lt;0,0,+'2grid'!P193*CQ$2)</f>
        <v>44.639068004985958</v>
      </c>
      <c r="Q193" s="103">
        <f>IF(+'2grid'!Q193*CR$2&lt;0,0,+'2grid'!Q193*CR$2)</f>
        <v>51.832967004817917</v>
      </c>
      <c r="R193" s="103">
        <f>IF(+'2grid'!R193*CS$2&lt;0,0,+'2grid'!R193*CS$2)</f>
        <v>59.865058856444165</v>
      </c>
      <c r="S193" s="103">
        <f>IF(+'2grid'!S193*CT$2&lt;0,0,+'2grid'!S193*CT$2)</f>
        <v>68.821988877290835</v>
      </c>
      <c r="T193" s="103">
        <f>IF(+'2grid'!T193*CU$2&lt;0,0,+'2grid'!T193*CU$2)</f>
        <v>78.798659683483478</v>
      </c>
      <c r="U193" s="103">
        <f>IF(+'2grid'!U193*CV$2&lt;0,0,+'2grid'!U193*CV$2)</f>
        <v>88.163357454435854</v>
      </c>
      <c r="V193" s="103">
        <f>IF(+'2grid'!V193*CW$2&lt;0,0,+'2grid'!V193*CW$2)</f>
        <v>98.054834249026882</v>
      </c>
      <c r="W193" s="103">
        <f>IF(+'2grid'!W193*CX$2&lt;0,0,+'2grid'!W193*CX$2)</f>
        <v>134.30053733201635</v>
      </c>
      <c r="X193" s="103">
        <f>IF(+'2grid'!X193*CY$2&lt;0,0,+'2grid'!X193*CY$2)</f>
        <v>173.7014611702275</v>
      </c>
      <c r="Y193" s="103">
        <f>IF(+'2grid'!Y193*CZ$2&lt;0,0,+'2grid'!Y193*CZ$2)</f>
        <v>216.25945469687966</v>
      </c>
      <c r="Z193" s="103">
        <f>IF(+'2grid'!Z193*DA$2&lt;0,0,+'2grid'!Z193*DA$2)</f>
        <v>261.97628495921072</v>
      </c>
      <c r="AA193" s="103">
        <f>IF(+'2grid'!AA193*DB$2&lt;0,0,+'2grid'!AA193*DB$2)</f>
        <v>310.85360295537072</v>
      </c>
      <c r="AB193" s="103">
        <f>IF(+'2grid'!AB193*DC$2&lt;0,0,+'2grid'!AB193*DC$2)</f>
        <v>405.01442355067775</v>
      </c>
      <c r="AC193" s="103">
        <f>IF(+'2grid'!AC193*DD$2&lt;0,0,+'2grid'!AC193*DD$2)</f>
        <v>505.76082518679573</v>
      </c>
      <c r="AD193" s="103">
        <f>IF(+'2grid'!AD193*DE$2&lt;0,0,+'2grid'!AD193*DE$2)</f>
        <v>563.0475369705764</v>
      </c>
      <c r="AE193" s="103">
        <f>IF(+'2grid'!AE193*DF$2&lt;0,0,+'2grid'!AE193*DF$2)</f>
        <v>621.66274145529394</v>
      </c>
      <c r="AF193" s="103">
        <f>IF(+'2grid'!AF193*DG$2&lt;0,0,+'2grid'!AF193*DG$2)</f>
        <v>681.60641356301278</v>
      </c>
      <c r="AG193" s="103">
        <f>IF(+'2grid'!AG193*DH$2&lt;0,0,+'2grid'!AG193*DH$2)</f>
        <v>742.87852936047011</v>
      </c>
      <c r="AH193" s="103">
        <f>IF(+'2grid'!AH193*DI$2&lt;0,0,+'2grid'!AH193*DI$2)</f>
        <v>805.47906602573187</v>
      </c>
      <c r="AI193" s="103">
        <f>IF(+'2grid'!AI193*DJ$2&lt;0,0,+'2grid'!AI193*DJ$2)</f>
        <v>869.40800181565123</v>
      </c>
      <c r="AJ193" s="103">
        <f>IF(+'2grid'!AJ193*DK$2&lt;0,0,+'2grid'!AJ193*DK$2)</f>
        <v>934.66531603412227</v>
      </c>
      <c r="AK193" s="103">
        <f>IF(+'2grid'!AK193*DL$2&lt;0,0,+'2grid'!AK193*DL$2)</f>
        <v>1001.2509890011072</v>
      </c>
      <c r="AL193" s="103">
        <f>IF(+'2grid'!AL193*DM$2&lt;0,0,+'2grid'!AL193*DM$2)</f>
        <v>1069.1650020224195</v>
      </c>
      <c r="AM193" s="103">
        <f>IF(+'2grid'!AM193*DN$2&lt;0,0,+'2grid'!AM193*DN$2)</f>
        <v>1138.4073373602446</v>
      </c>
      <c r="AN193" s="103">
        <f>IF(+'2grid'!AN193*DO$2&lt;0,0,+'2grid'!AN193*DO$2)</f>
        <v>1208.977978204392</v>
      </c>
      <c r="AO193" s="103">
        <f>IF(+'2grid'!AO193*DP$2&lt;0,0,+'2grid'!AO193*DP$2)</f>
        <v>1280.8769086442487</v>
      </c>
      <c r="AP193" s="103">
        <f>IF(+'2grid'!AP193*DQ$2&lt;0,0,+'2grid'!AP193*DQ$2)</f>
        <v>1452.8861595300107</v>
      </c>
      <c r="AQ193" s="103">
        <f>IF(+'2grid'!AQ193*DR$2&lt;0,0,+'2grid'!AQ193*DR$2)</f>
        <v>1628.4659066655106</v>
      </c>
      <c r="AR193" s="103">
        <f>IF(+'2grid'!AR193*DS$2&lt;0,0,+'2grid'!AR193*DS$2)</f>
        <v>1807.6161053276671</v>
      </c>
      <c r="AS193" s="103">
        <f>IF(+'2grid'!AS193*DT$2&lt;0,0,+'2grid'!AS193*DT$2)</f>
        <v>1990.336713135853</v>
      </c>
      <c r="AT193" s="103">
        <f>IF(+'2grid'!AT193*DU$2&lt;0,0,+'2grid'!AT193*DU$2)</f>
        <v>2176.6276899811933</v>
      </c>
      <c r="AU193" s="103">
        <f>IF(+'2grid'!AU193*DV$2&lt;0,0,+'2grid'!AU193*DV$2)</f>
        <v>2658.0697674418602</v>
      </c>
      <c r="AV193" s="103">
        <f>IF(+'2grid'!AV193*DW$2&lt;0,0,+'2grid'!AV193*DW$2)</f>
        <v>3308.0985776020671</v>
      </c>
      <c r="AW193" s="103">
        <f>IF(+'2grid'!AW193*DX$2&lt;0,0,+'2grid'!AW193*DX$2)</f>
        <v>4018.0725970806079</v>
      </c>
      <c r="AX193" s="103">
        <f>IF(+'2grid'!AX193*DY$2&lt;0,0,+'2grid'!AX193*DY$2)</f>
        <v>4759.533116090668</v>
      </c>
      <c r="AY193" s="103">
        <f>IF(+'2grid'!AY193*DZ$2&lt;0,0,+'2grid'!AY193*DZ$2)</f>
        <v>5504.1986205073999</v>
      </c>
      <c r="AZ193" s="103">
        <f>IF(+'2grid'!AZ193*EA$2&lt;0,0,+'2grid'!AZ193*EA$2)</f>
        <v>5325.927588462132</v>
      </c>
      <c r="BA193" s="103">
        <f>IF(+'2grid'!BA193*EB$2&lt;0,0,+'2grid'!BA193*EB$2)</f>
        <v>5021.4286085702197</v>
      </c>
      <c r="BB193" s="103">
        <f>IF(+'2grid'!BB193*EC$2&lt;0,0,+'2grid'!BB193*EC$2)</f>
        <v>4589.1544221282584</v>
      </c>
      <c r="BC193" s="103">
        <f>IF(+'2grid'!BC193*ED$2&lt;0,0,+'2grid'!BC193*ED$2)</f>
        <v>5863.48</v>
      </c>
      <c r="BD193" s="103">
        <f>IF(+'2grid'!BD193*EE$2&lt;0,0,+'2grid'!BD193*EE$2)</f>
        <v>6009.8099999999995</v>
      </c>
      <c r="BE193" s="103">
        <f>IF(+'2grid'!BE193*EF$2&lt;0,0,+'2grid'!BE193*EF$2)</f>
        <v>6451.74</v>
      </c>
      <c r="BF193" s="103">
        <f>IF(+'2grid'!BF193*EG$2&lt;0,0,+'2grid'!BF193*EG$2)</f>
        <v>6294.6239999999998</v>
      </c>
      <c r="BG193" s="103">
        <f>IF(+'2grid'!BG193*EH$2&lt;0,0,+'2grid'!BG193*EH$2)</f>
        <v>8056.62</v>
      </c>
      <c r="BH193" s="103">
        <f>IF(+'2grid'!BH193*EI$2&lt;0,0,+'2grid'!BH193*EI$2)</f>
        <v>8752.59</v>
      </c>
      <c r="BI193" s="103">
        <f>IF(+'2grid'!BI193*EJ$2&lt;0,0,+'2grid'!BI193*EJ$2)</f>
        <v>8724.8700000000008</v>
      </c>
      <c r="BJ193" s="103">
        <f>IF(+'2grid'!BJ193*EK$2&lt;0,0,+'2grid'!BJ193*EK$2)</f>
        <v>8806.0499999999993</v>
      </c>
      <c r="BK193" s="103">
        <f>IF(+'2grid'!BK193*EL$2&lt;0,0,+'2grid'!BK193*EL$2)</f>
        <v>9062.0640000000003</v>
      </c>
      <c r="BL193" s="103">
        <f>IF(+'2grid'!BL193*EM$2&lt;0,0,+'2grid'!BL193*EM$2)</f>
        <v>9317.9790000000012</v>
      </c>
      <c r="BM193" s="103">
        <f>IF(+'2grid'!BM193*EN$2&lt;0,0,+'2grid'!BM193*EN$2)</f>
        <v>9341.64</v>
      </c>
      <c r="BN193" s="103">
        <f>IF(+'2grid'!BN193*EO$2&lt;0,0,+'2grid'!BN193*EO$2)</f>
        <v>9326.3940000000002</v>
      </c>
      <c r="BO193" s="103">
        <f>IF(+'2grid'!BO193*EP$2&lt;0,0,+'2grid'!BO193*EP$2)</f>
        <v>9502.8119999999999</v>
      </c>
      <c r="BP193" s="103">
        <f>IF(+'2grid'!BP193*EQ$2&lt;0,0,+'2grid'!BP193*EQ$2)</f>
        <v>9533.7000000000007</v>
      </c>
      <c r="BQ193" s="103">
        <f>IF(+'2grid'!BQ193*ER$2&lt;0,0,+'2grid'!BQ193*ER$2)</f>
        <v>10025.73</v>
      </c>
      <c r="BR193" s="103">
        <f>IF(+'2grid'!BR193*ES$2&lt;0,0,+'2grid'!BR193*ES$2)</f>
        <v>10049.786999999998</v>
      </c>
      <c r="BS193" s="103">
        <f>IF(+'2grid'!BS193*ET$2&lt;0,0,+'2grid'!BS193*ET$2)</f>
        <v>10098</v>
      </c>
      <c r="BT193" s="103">
        <f>IF(+'2grid'!BT193*EU$2&lt;0,0,+'2grid'!BT193*EU$2)</f>
        <v>10353.944699999969</v>
      </c>
      <c r="BU193" s="103">
        <f>IF(+'2grid'!BU193*EV$2&lt;0,0,+'2grid'!BU193*EV$2)</f>
        <v>10526.060159999963</v>
      </c>
      <c r="BV193" s="103">
        <f>IF(+'2grid'!BV193*EW$2&lt;0,0,+'2grid'!BV193*EW$2)</f>
        <v>10602.149777999979</v>
      </c>
      <c r="BW193" s="103">
        <f>IF(+'2grid'!BW193*EX$2&lt;0,0,+'2grid'!BW193*EX$2)</f>
        <v>10732.631579999928</v>
      </c>
      <c r="BX193" s="103">
        <f>IF(+'2grid'!BX193*EY$2&lt;0,0,+'2grid'!BX193*EY$2)</f>
        <v>10903.640972399959</v>
      </c>
      <c r="BY193" s="103">
        <f>IF(+'2grid'!BY193*EZ$2&lt;0,0,+'2grid'!BY193*EZ$2)</f>
        <v>11060.106710399998</v>
      </c>
      <c r="BZ193" s="103">
        <f>IF(+'2grid'!BZ193*FA$2&lt;0,0,+'2grid'!BZ193*FA$2)</f>
        <v>11175.825745919947</v>
      </c>
      <c r="CA193" s="103">
        <f>IF(+'2grid'!CA193*FB$2&lt;0,0,+'2grid'!CA193*FB$2)</f>
        <v>11312.773303039965</v>
      </c>
    </row>
    <row r="194" spans="1:79" x14ac:dyDescent="0.2">
      <c r="A194" s="9">
        <f>+data!B196</f>
        <v>705</v>
      </c>
      <c r="B194" s="103">
        <f>IF(+'2grid'!B194*CC$2&lt;0,0,+'2grid'!B194*CC$2)</f>
        <v>0</v>
      </c>
      <c r="C194" s="103">
        <f>IF(+'2grid'!C194*CD$2&lt;0,0,+'2grid'!C194*CD$2)</f>
        <v>0</v>
      </c>
      <c r="D194" s="103">
        <f>IF(+'2grid'!D194*CE$2&lt;0,0,+'2grid'!D194*CE$2)</f>
        <v>0</v>
      </c>
      <c r="E194" s="103">
        <f>IF(+'2grid'!E194*CF$2&lt;0,0,+'2grid'!E194*CF$2)</f>
        <v>0</v>
      </c>
      <c r="F194" s="103">
        <f>IF(+'2grid'!F194*CG$2&lt;0,0,+'2grid'!F194*CG$2)</f>
        <v>0</v>
      </c>
      <c r="G194" s="103">
        <f>IF(+'2grid'!G194*CH$2&lt;0,0,+'2grid'!G194*CH$2)</f>
        <v>0.27402224363597993</v>
      </c>
      <c r="H194" s="103">
        <f>IF(+'2grid'!H194*CI$2&lt;0,0,+'2grid'!H194*CI$2)</f>
        <v>1.5667624753774854</v>
      </c>
      <c r="I194" s="103">
        <f>IF(+'2grid'!I194*CJ$2&lt;0,0,+'2grid'!I194*CJ$2)</f>
        <v>8.7093561131277859</v>
      </c>
      <c r="J194" s="103">
        <f>IF(+'2grid'!J194*CK$2&lt;0,0,+'2grid'!J194*CK$2)</f>
        <v>14.667192555969777</v>
      </c>
      <c r="K194" s="103">
        <f>IF(+'2grid'!K194*CL$2&lt;0,0,+'2grid'!K194*CL$2)</f>
        <v>23.788279348987501</v>
      </c>
      <c r="L194" s="103">
        <f>IF(+'2grid'!L194*CM$2&lt;0,0,+'2grid'!L194*CM$2)</f>
        <v>36.603675237426991</v>
      </c>
      <c r="M194" s="103">
        <f>IF(+'2grid'!M194*CN$2&lt;0,0,+'2grid'!M194*CN$2)</f>
        <v>41.693590421600781</v>
      </c>
      <c r="N194" s="103">
        <f>IF(+'2grid'!N194*CO$2&lt;0,0,+'2grid'!N194*CO$2)</f>
        <v>46.920095847115547</v>
      </c>
      <c r="O194" s="103">
        <f>IF(+'2grid'!O194*CP$2&lt;0,0,+'2grid'!O194*CP$2)</f>
        <v>52.266907651544294</v>
      </c>
      <c r="P194" s="103">
        <f>IF(+'2grid'!P194*CQ$2&lt;0,0,+'2grid'!P194*CQ$2)</f>
        <v>57.713353411978311</v>
      </c>
      <c r="Q194" s="103">
        <f>IF(+'2grid'!Q194*CR$2&lt;0,0,+'2grid'!Q194*CR$2)</f>
        <v>63.233387040147811</v>
      </c>
      <c r="R194" s="103">
        <f>IF(+'2grid'!R194*CS$2&lt;0,0,+'2grid'!R194*CS$2)</f>
        <v>68.794320726875753</v>
      </c>
      <c r="S194" s="103">
        <f>IF(+'2grid'!S194*CT$2&lt;0,0,+'2grid'!S194*CT$2)</f>
        <v>74.355163969816417</v>
      </c>
      <c r="T194" s="103">
        <f>IF(+'2grid'!T194*CU$2&lt;0,0,+'2grid'!T194*CU$2)</f>
        <v>79.864403546107269</v>
      </c>
      <c r="U194" s="103">
        <f>IF(+'2grid'!U194*CV$2&lt;0,0,+'2grid'!U194*CV$2)</f>
        <v>85.256965492181706</v>
      </c>
      <c r="V194" s="103">
        <f>IF(+'2grid'!V194*CW$2&lt;0,0,+'2grid'!V194*CW$2)</f>
        <v>90.449940745125716</v>
      </c>
      <c r="W194" s="103">
        <f>IF(+'2grid'!W194*CX$2&lt;0,0,+'2grid'!W194*CX$2)</f>
        <v>95.336369523146303</v>
      </c>
      <c r="X194" s="103">
        <f>IF(+'2grid'!X194*CY$2&lt;0,0,+'2grid'!X194*CY$2)</f>
        <v>99.775835806252161</v>
      </c>
      <c r="Y194" s="103">
        <f>IF(+'2grid'!Y194*CZ$2&lt;0,0,+'2grid'!Y194*CZ$2)</f>
        <v>103.57952249120345</v>
      </c>
      <c r="Z194" s="103">
        <f>IF(+'2grid'!Z194*DA$2&lt;0,0,+'2grid'!Z194*DA$2)</f>
        <v>106.48496351205159</v>
      </c>
      <c r="AA194" s="103">
        <f>IF(+'2grid'!AA194*DB$2&lt;0,0,+'2grid'!AA194*DB$2)</f>
        <v>108.10986810765841</v>
      </c>
      <c r="AB194" s="103">
        <f>IF(+'2grid'!AB194*DC$2&lt;0,0,+'2grid'!AB194*DC$2)</f>
        <v>107.85811986340522</v>
      </c>
      <c r="AC194" s="103">
        <f>IF(+'2grid'!AC194*DD$2&lt;0,0,+'2grid'!AC194*DD$2)</f>
        <v>104.69651186663032</v>
      </c>
      <c r="AD194" s="103">
        <f>IF(+'2grid'!AD194*DE$2&lt;0,0,+'2grid'!AD194*DE$2)</f>
        <v>109.02529005684777</v>
      </c>
      <c r="AE194" s="103">
        <f>IF(+'2grid'!AE194*DF$2&lt;0,0,+'2grid'!AE194*DF$2)</f>
        <v>113.45596032145254</v>
      </c>
      <c r="AF194" s="103">
        <f>IF(+'2grid'!AF194*DG$2&lt;0,0,+'2grid'!AF194*DG$2)</f>
        <v>117.98211020562754</v>
      </c>
      <c r="AG194" s="103">
        <f>IF(+'2grid'!AG194*DH$2&lt;0,0,+'2grid'!AG194*DH$2)</f>
        <v>122.59566159983804</v>
      </c>
      <c r="AH194" s="103">
        <f>IF(+'2grid'!AH194*DI$2&lt;0,0,+'2grid'!AH194*DI$2)</f>
        <v>127.28657803038402</v>
      </c>
      <c r="AI194" s="103">
        <f>IF(+'2grid'!AI194*DJ$2&lt;0,0,+'2grid'!AI194*DJ$2)</f>
        <v>132.04251333764842</v>
      </c>
      <c r="AJ194" s="103">
        <f>IF(+'2grid'!AJ194*DK$2&lt;0,0,+'2grid'!AJ194*DK$2)</f>
        <v>136.84838683942993</v>
      </c>
      <c r="AK194" s="103">
        <f>IF(+'2grid'!AK194*DL$2&lt;0,0,+'2grid'!AK194*DL$2)</f>
        <v>141.6858652604779</v>
      </c>
      <c r="AL194" s="103">
        <f>IF(+'2grid'!AL194*DM$2&lt;0,0,+'2grid'!AL194*DM$2)</f>
        <v>146.53272496487804</v>
      </c>
      <c r="AM194" s="103">
        <f>IF(+'2grid'!AM194*DN$2&lt;0,0,+'2grid'!AM194*DN$2)</f>
        <v>151.36205842001252</v>
      </c>
      <c r="AN194" s="103">
        <f>IF(+'2grid'!AN194*DO$2&lt;0,0,+'2grid'!AN194*DO$2)</f>
        <v>156.1412748726479</v>
      </c>
      <c r="AO194" s="103">
        <f>IF(+'2grid'!AO194*DP$2&lt;0,0,+'2grid'!AO194*DP$2)</f>
        <v>163.88880813224074</v>
      </c>
      <c r="AP194" s="103">
        <f>IF(+'2grid'!AP194*DQ$2&lt;0,0,+'2grid'!AP194*DQ$2)</f>
        <v>171.73139019909144</v>
      </c>
      <c r="AQ194" s="103">
        <f>IF(+'2grid'!AQ194*DR$2&lt;0,0,+'2grid'!AQ194*DR$2)</f>
        <v>179.6047254190357</v>
      </c>
      <c r="AR194" s="103">
        <f>IF(+'2grid'!AR194*DS$2&lt;0,0,+'2grid'!AR194*DS$2)</f>
        <v>187.42479938798232</v>
      </c>
      <c r="AS194" s="103">
        <f>IF(+'2grid'!AS194*DT$2&lt;0,0,+'2grid'!AS194*DT$2)</f>
        <v>195.08177639935053</v>
      </c>
      <c r="AT194" s="103">
        <f>IF(+'2grid'!AT194*DU$2&lt;0,0,+'2grid'!AT194*DU$2)</f>
        <v>211.49781776679137</v>
      </c>
      <c r="AU194" s="103">
        <f>IF(+'2grid'!AU194*DV$2&lt;0,0,+'2grid'!AU194*DV$2)</f>
        <v>228.44876347698118</v>
      </c>
      <c r="AV194" s="103">
        <f>IF(+'2grid'!AV194*DW$2&lt;0,0,+'2grid'!AV194*DW$2)</f>
        <v>245.63194614328242</v>
      </c>
      <c r="AW194" s="103">
        <f>IF(+'2grid'!AW194*DX$2&lt;0,0,+'2grid'!AW194*DX$2)</f>
        <v>262.57469625340485</v>
      </c>
      <c r="AX194" s="103">
        <f>IF(+'2grid'!AX194*DY$2&lt;0,0,+'2grid'!AX194*DY$2)</f>
        <v>276.79836794474051</v>
      </c>
      <c r="AY194" s="103">
        <f>IF(+'2grid'!AY194*DZ$2&lt;0,0,+'2grid'!AY194*DZ$2)</f>
        <v>297.78964978076294</v>
      </c>
      <c r="AZ194" s="103">
        <f>IF(+'2grid'!AZ194*EA$2&lt;0,0,+'2grid'!AZ194*EA$2)</f>
        <v>315.40402318674393</v>
      </c>
      <c r="BA194" s="103">
        <f>IF(+'2grid'!BA194*EB$2&lt;0,0,+'2grid'!BA194*EB$2)</f>
        <v>325.59601804411545</v>
      </c>
      <c r="BB194" s="103">
        <f>IF(+'2grid'!BB194*EC$2&lt;0,0,+'2grid'!BB194*EC$2)</f>
        <v>319.65872468465147</v>
      </c>
      <c r="BC194" s="103">
        <f>IF(+'2grid'!BC194*ED$2&lt;0,0,+'2grid'!BC194*ED$2)</f>
        <v>254.27020946564883</v>
      </c>
      <c r="BD194" s="103">
        <f>IF(+'2grid'!BD194*EE$2&lt;0,0,+'2grid'!BD194*EE$2)</f>
        <v>249.92304732824425</v>
      </c>
      <c r="BE194" s="103">
        <f>IF(+'2grid'!BE194*EF$2&lt;0,0,+'2grid'!BE194*EF$2)</f>
        <v>241.12762625954198</v>
      </c>
      <c r="BF194" s="103">
        <f>IF(+'2grid'!BF194*EG$2&lt;0,0,+'2grid'!BF194*EG$2)</f>
        <v>237.62630106870228</v>
      </c>
      <c r="BG194" s="103">
        <f>IF(+'2grid'!BG194*EH$2&lt;0,0,+'2grid'!BG194*EH$2)</f>
        <v>201.96</v>
      </c>
      <c r="BH194" s="103">
        <f>IF(+'2grid'!BH194*EI$2&lt;0,0,+'2grid'!BH194*EI$2)</f>
        <v>200.97</v>
      </c>
      <c r="BI194" s="103">
        <f>IF(+'2grid'!BI194*EJ$2&lt;0,0,+'2grid'!BI194*EJ$2)</f>
        <v>196.02</v>
      </c>
      <c r="BJ194" s="103">
        <f>IF(+'2grid'!BJ194*EK$2&lt;0,0,+'2grid'!BJ194*EK$2)</f>
        <v>199.98</v>
      </c>
      <c r="BK194" s="103">
        <f>IF(+'2grid'!BK194*EL$2&lt;0,0,+'2grid'!BK194*EL$2)</f>
        <v>202.95</v>
      </c>
      <c r="BL194" s="103">
        <f>IF(+'2grid'!BL194*EM$2&lt;0,0,+'2grid'!BL194*EM$2)</f>
        <v>201.96</v>
      </c>
      <c r="BM194" s="103">
        <f>IF(+'2grid'!BM194*EN$2&lt;0,0,+'2grid'!BM194*EN$2)</f>
        <v>203.94</v>
      </c>
      <c r="BN194" s="103">
        <f>IF(+'2grid'!BN194*EO$2&lt;0,0,+'2grid'!BN194*EO$2)</f>
        <v>198.99</v>
      </c>
      <c r="BO194" s="103">
        <f>IF(+'2grid'!BO194*EP$2&lt;0,0,+'2grid'!BO194*EP$2)</f>
        <v>203.94</v>
      </c>
      <c r="BP194" s="103">
        <f>IF(+'2grid'!BP194*EQ$2&lt;0,0,+'2grid'!BP194*EQ$2)</f>
        <v>198.99</v>
      </c>
      <c r="BQ194" s="103">
        <f>IF(+'2grid'!BQ194*ER$2&lt;0,0,+'2grid'!BQ194*ER$2)</f>
        <v>195.327</v>
      </c>
      <c r="BR194" s="103">
        <f>IF(+'2grid'!BR194*ES$2&lt;0,0,+'2grid'!BR194*ES$2)</f>
        <v>193.54499999999999</v>
      </c>
      <c r="BS194" s="103">
        <f>IF(+'2grid'!BS194*ET$2&lt;0,0,+'2grid'!BS194*ET$2)</f>
        <v>196.71299999999999</v>
      </c>
      <c r="BT194" s="103">
        <f>IF(+'2grid'!BT194*EU$2&lt;0,0,+'2grid'!BT194*EU$2)</f>
        <v>191.73329999999962</v>
      </c>
      <c r="BU194" s="103">
        <f>IF(+'2grid'!BU194*EV$2&lt;0,0,+'2grid'!BU194*EV$2)</f>
        <v>191.32343999999941</v>
      </c>
      <c r="BV194" s="103">
        <f>IF(+'2grid'!BV194*EW$2&lt;0,0,+'2grid'!BV194*EW$2)</f>
        <v>190.78270199999918</v>
      </c>
      <c r="BW194" s="103">
        <f>IF(+'2grid'!BW194*EX$2&lt;0,0,+'2grid'!BW194*EX$2)</f>
        <v>189.80081999999894</v>
      </c>
      <c r="BX194" s="103">
        <f>IF(+'2grid'!BX194*EY$2&lt;0,0,+'2grid'!BX194*EY$2)</f>
        <v>188.62421159999872</v>
      </c>
      <c r="BY194" s="103">
        <f>IF(+'2grid'!BY194*EZ$2&lt;0,0,+'2grid'!BY194*EZ$2)</f>
        <v>186.81803359999896</v>
      </c>
      <c r="BZ194" s="103">
        <f>IF(+'2grid'!BZ194*FA$2&lt;0,0,+'2grid'!BZ194*FA$2)</f>
        <v>186.48149461333202</v>
      </c>
      <c r="CA194" s="103">
        <f>IF(+'2grid'!CA194*FB$2&lt;0,0,+'2grid'!CA194*FB$2)</f>
        <v>185.24374958222069</v>
      </c>
    </row>
    <row r="195" spans="1:79" x14ac:dyDescent="0.2">
      <c r="A195" s="9">
        <f>+data!B197</f>
        <v>706</v>
      </c>
      <c r="B195" s="103">
        <f>IF(+'2grid'!B195*CC$2&lt;0,0,+'2grid'!B195*CC$2)</f>
        <v>0</v>
      </c>
      <c r="C195" s="103">
        <f>IF(+'2grid'!C195*CD$2&lt;0,0,+'2grid'!C195*CD$2)</f>
        <v>0</v>
      </c>
      <c r="D195" s="103">
        <f>IF(+'2grid'!D195*CE$2&lt;0,0,+'2grid'!D195*CE$2)</f>
        <v>0</v>
      </c>
      <c r="E195" s="103">
        <f>IF(+'2grid'!E195*CF$2&lt;0,0,+'2grid'!E195*CF$2)</f>
        <v>0</v>
      </c>
      <c r="F195" s="103">
        <f>IF(+'2grid'!F195*CG$2&lt;0,0,+'2grid'!F195*CG$2)</f>
        <v>0</v>
      </c>
      <c r="G195" s="103">
        <f>IF(+'2grid'!G195*CH$2&lt;0,0,+'2grid'!G195*CH$2)</f>
        <v>0</v>
      </c>
      <c r="H195" s="103">
        <f>IF(+'2grid'!H195*CI$2&lt;0,0,+'2grid'!H195*CI$2)</f>
        <v>0</v>
      </c>
      <c r="I195" s="103">
        <f>IF(+'2grid'!I195*CJ$2&lt;0,0,+'2grid'!I195*CJ$2)</f>
        <v>0</v>
      </c>
      <c r="J195" s="103">
        <f>IF(+'2grid'!J195*CK$2&lt;0,0,+'2grid'!J195*CK$2)</f>
        <v>0</v>
      </c>
      <c r="K195" s="103">
        <f>IF(+'2grid'!K195*CL$2&lt;0,0,+'2grid'!K195*CL$2)</f>
        <v>0</v>
      </c>
      <c r="L195" s="103">
        <f>IF(+'2grid'!L195*CM$2&lt;0,0,+'2grid'!L195*CM$2)</f>
        <v>0</v>
      </c>
      <c r="M195" s="103">
        <f>IF(+'2grid'!M195*CN$2&lt;0,0,+'2grid'!M195*CN$2)</f>
        <v>0</v>
      </c>
      <c r="N195" s="103">
        <f>IF(+'2grid'!N195*CO$2&lt;0,0,+'2grid'!N195*CO$2)</f>
        <v>0</v>
      </c>
      <c r="O195" s="103">
        <f>IF(+'2grid'!O195*CP$2&lt;0,0,+'2grid'!O195*CP$2)</f>
        <v>0</v>
      </c>
      <c r="P195" s="103">
        <f>IF(+'2grid'!P195*CQ$2&lt;0,0,+'2grid'!P195*CQ$2)</f>
        <v>0</v>
      </c>
      <c r="Q195" s="103">
        <f>IF(+'2grid'!Q195*CR$2&lt;0,0,+'2grid'!Q195*CR$2)</f>
        <v>0</v>
      </c>
      <c r="R195" s="103">
        <f>IF(+'2grid'!R195*CS$2&lt;0,0,+'2grid'!R195*CS$2)</f>
        <v>0</v>
      </c>
      <c r="S195" s="103">
        <f>IF(+'2grid'!S195*CT$2&lt;0,0,+'2grid'!S195*CT$2)</f>
        <v>0</v>
      </c>
      <c r="T195" s="103">
        <f>IF(+'2grid'!T195*CU$2&lt;0,0,+'2grid'!T195*CU$2)</f>
        <v>0</v>
      </c>
      <c r="U195" s="103">
        <f>IF(+'2grid'!U195*CV$2&lt;0,0,+'2grid'!U195*CV$2)</f>
        <v>0</v>
      </c>
      <c r="V195" s="103">
        <f>IF(+'2grid'!V195*CW$2&lt;0,0,+'2grid'!V195*CW$2)</f>
        <v>0</v>
      </c>
      <c r="W195" s="103">
        <f>IF(+'2grid'!W195*CX$2&lt;0,0,+'2grid'!W195*CX$2)</f>
        <v>0</v>
      </c>
      <c r="X195" s="103">
        <f>IF(+'2grid'!X195*CY$2&lt;0,0,+'2grid'!X195*CY$2)</f>
        <v>0</v>
      </c>
      <c r="Y195" s="103">
        <f>IF(+'2grid'!Y195*CZ$2&lt;0,0,+'2grid'!Y195*CZ$2)</f>
        <v>0</v>
      </c>
      <c r="Z195" s="103">
        <f>IF(+'2grid'!Z195*DA$2&lt;0,0,+'2grid'!Z195*DA$2)</f>
        <v>0</v>
      </c>
      <c r="AA195" s="103">
        <f>IF(+'2grid'!AA195*DB$2&lt;0,0,+'2grid'!AA195*DB$2)</f>
        <v>0</v>
      </c>
      <c r="AB195" s="103">
        <f>IF(+'2grid'!AB195*DC$2&lt;0,0,+'2grid'!AB195*DC$2)</f>
        <v>0</v>
      </c>
      <c r="AC195" s="103">
        <f>IF(+'2grid'!AC195*DD$2&lt;0,0,+'2grid'!AC195*DD$2)</f>
        <v>0</v>
      </c>
      <c r="AD195" s="103">
        <f>IF(+'2grid'!AD195*DE$2&lt;0,0,+'2grid'!AD195*DE$2)</f>
        <v>0</v>
      </c>
      <c r="AE195" s="103">
        <f>IF(+'2grid'!AE195*DF$2&lt;0,0,+'2grid'!AE195*DF$2)</f>
        <v>0</v>
      </c>
      <c r="AF195" s="103">
        <f>IF(+'2grid'!AF195*DG$2&lt;0,0,+'2grid'!AF195*DG$2)</f>
        <v>0</v>
      </c>
      <c r="AG195" s="103">
        <f>IF(+'2grid'!AG195*DH$2&lt;0,0,+'2grid'!AG195*DH$2)</f>
        <v>0</v>
      </c>
      <c r="AH195" s="103">
        <f>IF(+'2grid'!AH195*DI$2&lt;0,0,+'2grid'!AH195*DI$2)</f>
        <v>0</v>
      </c>
      <c r="AI195" s="103">
        <f>IF(+'2grid'!AI195*DJ$2&lt;0,0,+'2grid'!AI195*DJ$2)</f>
        <v>0</v>
      </c>
      <c r="AJ195" s="103">
        <f>IF(+'2grid'!AJ195*DK$2&lt;0,0,+'2grid'!AJ195*DK$2)</f>
        <v>0</v>
      </c>
      <c r="AK195" s="103">
        <f>IF(+'2grid'!AK195*DL$2&lt;0,0,+'2grid'!AK195*DL$2)</f>
        <v>0</v>
      </c>
      <c r="AL195" s="103">
        <f>IF(+'2grid'!AL195*DM$2&lt;0,0,+'2grid'!AL195*DM$2)</f>
        <v>0</v>
      </c>
      <c r="AM195" s="103">
        <f>IF(+'2grid'!AM195*DN$2&lt;0,0,+'2grid'!AM195*DN$2)</f>
        <v>0</v>
      </c>
      <c r="AN195" s="103">
        <f>IF(+'2grid'!AN195*DO$2&lt;0,0,+'2grid'!AN195*DO$2)</f>
        <v>276.37325330882453</v>
      </c>
      <c r="AO195" s="103">
        <f>IF(+'2grid'!AO195*DP$2&lt;0,0,+'2grid'!AO195*DP$2)</f>
        <v>282.3017580543895</v>
      </c>
      <c r="AP195" s="103">
        <f>IF(+'2grid'!AP195*DQ$2&lt;0,0,+'2grid'!AP195*DQ$2)</f>
        <v>302.06733615801738</v>
      </c>
      <c r="AQ195" s="103">
        <f>IF(+'2grid'!AQ195*DR$2&lt;0,0,+'2grid'!AQ195*DR$2)</f>
        <v>317.98976482271667</v>
      </c>
      <c r="AR195" s="103">
        <f>IF(+'2grid'!AR195*DS$2&lt;0,0,+'2grid'!AR195*DS$2)</f>
        <v>334.708658053482</v>
      </c>
      <c r="AS195" s="103">
        <f>IF(+'2grid'!AS195*DT$2&lt;0,0,+'2grid'!AS195*DT$2)</f>
        <v>352.26248083401714</v>
      </c>
      <c r="AT195" s="103">
        <f>IF(+'2grid'!AT195*DU$2&lt;0,0,+'2grid'!AT195*DU$2)</f>
        <v>374.59352500794273</v>
      </c>
      <c r="AU195" s="103">
        <f>IF(+'2grid'!AU195*DV$2&lt;0,0,+'2grid'!AU195*DV$2)</f>
        <v>398.29245545790121</v>
      </c>
      <c r="AV195" s="103">
        <f>IF(+'2grid'!AV195*DW$2&lt;0,0,+'2grid'!AV195*DW$2)</f>
        <v>423.44101796517867</v>
      </c>
      <c r="AW195" s="103">
        <f>IF(+'2grid'!AW195*DX$2&lt;0,0,+'2grid'!AW195*DX$2)</f>
        <v>450.12575278057909</v>
      </c>
      <c r="AX195" s="103">
        <f>IF(+'2grid'!AX195*DY$2&lt;0,0,+'2grid'!AX195*DY$2)</f>
        <v>475.4480324904132</v>
      </c>
      <c r="AY195" s="103">
        <f>IF(+'2grid'!AY195*DZ$2&lt;0,0,+'2grid'!AY195*DZ$2)</f>
        <v>524.78346262946297</v>
      </c>
      <c r="AZ195" s="103">
        <f>IF(+'2grid'!AZ195*EA$2&lt;0,0,+'2grid'!AZ195*EA$2)</f>
        <v>579.22712172130014</v>
      </c>
      <c r="BA195" s="103">
        <f>IF(+'2grid'!BA195*EB$2&lt;0,0,+'2grid'!BA195*EB$2)</f>
        <v>639.30685132265114</v>
      </c>
      <c r="BB195" s="103">
        <f>IF(+'2grid'!BB195*EC$2&lt;0,0,+'2grid'!BB195*EC$2)</f>
        <v>705.60493272051644</v>
      </c>
      <c r="BC195" s="103">
        <f>IF(+'2grid'!BC195*ED$2&lt;0,0,+'2grid'!BC195*ED$2)</f>
        <v>881.47</v>
      </c>
      <c r="BD195" s="103">
        <f>IF(+'2grid'!BD195*EE$2&lt;0,0,+'2grid'!BD195*EE$2)</f>
        <v>929.1</v>
      </c>
      <c r="BE195" s="103">
        <f>IF(+'2grid'!BE195*EF$2&lt;0,0,+'2grid'!BE195*EF$2)</f>
        <v>982</v>
      </c>
      <c r="BF195" s="103">
        <f>IF(+'2grid'!BF195*EG$2&lt;0,0,+'2grid'!BF195*EG$2)</f>
        <v>1027.412</v>
      </c>
      <c r="BG195" s="103">
        <f>IF(+'2grid'!BG195*EH$2&lt;0,0,+'2grid'!BG195*EH$2)</f>
        <v>1056.33</v>
      </c>
      <c r="BH195" s="103">
        <f>IF(+'2grid'!BH195*EI$2&lt;0,0,+'2grid'!BH195*EI$2)</f>
        <v>1060.29</v>
      </c>
      <c r="BI195" s="103">
        <f>IF(+'2grid'!BI195*EJ$2&lt;0,0,+'2grid'!BI195*EJ$2)</f>
        <v>1213.74</v>
      </c>
      <c r="BJ195" s="103">
        <f>IF(+'2grid'!BJ195*EK$2&lt;0,0,+'2grid'!BJ195*EK$2)</f>
        <v>1263.24</v>
      </c>
      <c r="BK195" s="103">
        <f>IF(+'2grid'!BK195*EL$2&lt;0,0,+'2grid'!BK195*EL$2)</f>
        <v>1363.23</v>
      </c>
      <c r="BL195" s="103">
        <f>IF(+'2grid'!BL195*EM$2&lt;0,0,+'2grid'!BL195*EM$2)</f>
        <v>1363.23</v>
      </c>
      <c r="BM195" s="103">
        <f>IF(+'2grid'!BM195*EN$2&lt;0,0,+'2grid'!BM195*EN$2)</f>
        <v>1155.33</v>
      </c>
      <c r="BN195" s="103">
        <f>IF(+'2grid'!BN195*EO$2&lt;0,0,+'2grid'!BN195*EO$2)</f>
        <v>1016.73</v>
      </c>
      <c r="BO195" s="103">
        <f>IF(+'2grid'!BO195*EP$2&lt;0,0,+'2grid'!BO195*EP$2)</f>
        <v>1016.73</v>
      </c>
      <c r="BP195" s="103">
        <f>IF(+'2grid'!BP195*EQ$2&lt;0,0,+'2grid'!BP195*EQ$2)</f>
        <v>1017.72</v>
      </c>
      <c r="BQ195" s="103">
        <f>IF(+'2grid'!BQ195*ER$2&lt;0,0,+'2grid'!BQ195*ER$2)</f>
        <v>1117.71</v>
      </c>
      <c r="BR195" s="103">
        <f>IF(+'2grid'!BR195*ES$2&lt;0,0,+'2grid'!BR195*ES$2)</f>
        <v>1117.71</v>
      </c>
      <c r="BS195" s="103">
        <f>IF(+'2grid'!BS195*ET$2&lt;0,0,+'2grid'!BS195*ET$2)</f>
        <v>1117.71</v>
      </c>
      <c r="BT195" s="103">
        <f>IF(+'2grid'!BT195*EU$2&lt;0,0,+'2grid'!BT195*EU$2)</f>
        <v>1168.1010000000015</v>
      </c>
      <c r="BU195" s="103">
        <f>IF(+'2grid'!BU195*EV$2&lt;0,0,+'2grid'!BU195*EV$2)</f>
        <v>1198.0188000000026</v>
      </c>
      <c r="BV195" s="103">
        <f>IF(+'2grid'!BV195*EW$2&lt;0,0,+'2grid'!BV195*EW$2)</f>
        <v>1207.152540000005</v>
      </c>
      <c r="BW195" s="103">
        <f>IF(+'2grid'!BW195*EX$2&lt;0,0,+'2grid'!BW195*EX$2)</f>
        <v>1228.2534000000035</v>
      </c>
      <c r="BX195" s="103">
        <f>IF(+'2grid'!BX195*EY$2&lt;0,0,+'2grid'!BX195*EY$2)</f>
        <v>1257.9205320000053</v>
      </c>
      <c r="BY195" s="103">
        <f>IF(+'2grid'!BY195*EZ$2&lt;0,0,+'2grid'!BY195*EZ$2)</f>
        <v>1285.2570719999992</v>
      </c>
      <c r="BZ195" s="103">
        <f>IF(+'2grid'!BZ195*FA$2&lt;0,0,+'2grid'!BZ195*FA$2)</f>
        <v>1302.7758656000058</v>
      </c>
      <c r="CA195" s="103">
        <f>IF(+'2grid'!CA195*FB$2&lt;0,0,+'2grid'!CA195*FB$2)</f>
        <v>1325.3396405333333</v>
      </c>
    </row>
    <row r="196" spans="1:79" x14ac:dyDescent="0.2">
      <c r="A196" s="9">
        <f>+data!B198</f>
        <v>710</v>
      </c>
      <c r="B196" s="103">
        <f>IF(+'2grid'!B196*CC$2&lt;0,0,+'2grid'!B196*CC$2)</f>
        <v>0</v>
      </c>
      <c r="C196" s="103">
        <f>IF(+'2grid'!C196*CD$2&lt;0,0,+'2grid'!C196*CD$2)</f>
        <v>0</v>
      </c>
      <c r="D196" s="103">
        <f>IF(+'2grid'!D196*CE$2&lt;0,0,+'2grid'!D196*CE$2)</f>
        <v>0</v>
      </c>
      <c r="E196" s="103">
        <f>IF(+'2grid'!E196*CF$2&lt;0,0,+'2grid'!E196*CF$2)</f>
        <v>0</v>
      </c>
      <c r="F196" s="103">
        <f>IF(+'2grid'!F196*CG$2&lt;0,0,+'2grid'!F196*CG$2)</f>
        <v>0</v>
      </c>
      <c r="G196" s="103">
        <f>IF(+'2grid'!G196*CH$2&lt;0,0,+'2grid'!G196*CH$2)</f>
        <v>0</v>
      </c>
      <c r="H196" s="103">
        <f>IF(+'2grid'!H196*CI$2&lt;0,0,+'2grid'!H196*CI$2)</f>
        <v>0</v>
      </c>
      <c r="I196" s="103">
        <f>IF(+'2grid'!I196*CJ$2&lt;0,0,+'2grid'!I196*CJ$2)</f>
        <v>0</v>
      </c>
      <c r="J196" s="103">
        <f>IF(+'2grid'!J196*CK$2&lt;0,0,+'2grid'!J196*CK$2)</f>
        <v>0</v>
      </c>
      <c r="K196" s="103">
        <f>IF(+'2grid'!K196*CL$2&lt;0,0,+'2grid'!K196*CL$2)</f>
        <v>0</v>
      </c>
      <c r="L196" s="103">
        <f>IF(+'2grid'!L196*CM$2&lt;0,0,+'2grid'!L196*CM$2)</f>
        <v>0</v>
      </c>
      <c r="M196" s="103">
        <f>IF(+'2grid'!M196*CN$2&lt;0,0,+'2grid'!M196*CN$2)</f>
        <v>0</v>
      </c>
      <c r="N196" s="103">
        <f>IF(+'2grid'!N196*CO$2&lt;0,0,+'2grid'!N196*CO$2)</f>
        <v>0</v>
      </c>
      <c r="O196" s="103">
        <f>IF(+'2grid'!O196*CP$2&lt;0,0,+'2grid'!O196*CP$2)</f>
        <v>0</v>
      </c>
      <c r="P196" s="103">
        <f>IF(+'2grid'!P196*CQ$2&lt;0,0,+'2grid'!P196*CQ$2)</f>
        <v>0</v>
      </c>
      <c r="Q196" s="103">
        <f>IF(+'2grid'!Q196*CR$2&lt;0,0,+'2grid'!Q196*CR$2)</f>
        <v>0</v>
      </c>
      <c r="R196" s="103">
        <f>IF(+'2grid'!R196*CS$2&lt;0,0,+'2grid'!R196*CS$2)</f>
        <v>0</v>
      </c>
      <c r="S196" s="103">
        <f>IF(+'2grid'!S196*CT$2&lt;0,0,+'2grid'!S196*CT$2)</f>
        <v>0</v>
      </c>
      <c r="T196" s="103">
        <f>IF(+'2grid'!T196*CU$2&lt;0,0,+'2grid'!T196*CU$2)</f>
        <v>0</v>
      </c>
      <c r="U196" s="103">
        <f>IF(+'2grid'!U196*CV$2&lt;0,0,+'2grid'!U196*CV$2)</f>
        <v>0</v>
      </c>
      <c r="V196" s="103">
        <f>IF(+'2grid'!V196*CW$2&lt;0,0,+'2grid'!V196*CW$2)</f>
        <v>0</v>
      </c>
      <c r="W196" s="103">
        <f>IF(+'2grid'!W196*CX$2&lt;0,0,+'2grid'!W196*CX$2)</f>
        <v>0</v>
      </c>
      <c r="X196" s="103">
        <f>IF(+'2grid'!X196*CY$2&lt;0,0,+'2grid'!X196*CY$2)</f>
        <v>0</v>
      </c>
      <c r="Y196" s="103">
        <f>IF(+'2grid'!Y196*CZ$2&lt;0,0,+'2grid'!Y196*CZ$2)</f>
        <v>0</v>
      </c>
      <c r="Z196" s="103">
        <f>IF(+'2grid'!Z196*DA$2&lt;0,0,+'2grid'!Z196*DA$2)</f>
        <v>0</v>
      </c>
      <c r="AA196" s="103">
        <f>IF(+'2grid'!AA196*DB$2&lt;0,0,+'2grid'!AA196*DB$2)</f>
        <v>0</v>
      </c>
      <c r="AB196" s="103">
        <f>IF(+'2grid'!AB196*DC$2&lt;0,0,+'2grid'!AB196*DC$2)</f>
        <v>79.891746118907321</v>
      </c>
      <c r="AC196" s="103">
        <f>IF(+'2grid'!AC196*DD$2&lt;0,0,+'2grid'!AC196*DD$2)</f>
        <v>237.57895347313553</v>
      </c>
      <c r="AD196" s="103">
        <f>IF(+'2grid'!AD196*DE$2&lt;0,0,+'2grid'!AD196*DE$2)</f>
        <v>472.39700864265171</v>
      </c>
      <c r="AE196" s="103">
        <f>IF(+'2grid'!AE196*DF$2&lt;0,0,+'2grid'!AE196*DF$2)</f>
        <v>469.48855515109091</v>
      </c>
      <c r="AF196" s="103">
        <f>IF(+'2grid'!AF196*DG$2&lt;0,0,+'2grid'!AF196*DG$2)</f>
        <v>466.339421249238</v>
      </c>
      <c r="AG196" s="103">
        <f>IF(+'2grid'!AG196*DH$2&lt;0,0,+'2grid'!AG196*DH$2)</f>
        <v>462.94946729098058</v>
      </c>
      <c r="AH196" s="103">
        <f>IF(+'2grid'!AH196*DI$2&lt;0,0,+'2grid'!AH196*DI$2)</f>
        <v>459.31855373889834</v>
      </c>
      <c r="AI196" s="103">
        <f>IF(+'2grid'!AI196*DJ$2&lt;0,0,+'2grid'!AI196*DJ$2)</f>
        <v>455.44654116408475</v>
      </c>
      <c r="AJ196" s="103">
        <f>IF(+'2grid'!AJ196*DK$2&lt;0,0,+'2grid'!AJ196*DK$2)</f>
        <v>451.33329024597253</v>
      </c>
      <c r="AK196" s="103">
        <f>IF(+'2grid'!AK196*DL$2&lt;0,0,+'2grid'!AK196*DL$2)</f>
        <v>446.97866177215627</v>
      </c>
      <c r="AL196" s="103">
        <f>IF(+'2grid'!AL196*DM$2&lt;0,0,+'2grid'!AL196*DM$2)</f>
        <v>442.38251663821984</v>
      </c>
      <c r="AM196" s="103">
        <f>IF(+'2grid'!AM196*DN$2&lt;0,0,+'2grid'!AM196*DN$2)</f>
        <v>437.54471584755822</v>
      </c>
      <c r="AN196" s="103">
        <f>IF(+'2grid'!AN196*DO$2&lt;0,0,+'2grid'!AN196*DO$2)</f>
        <v>432.46512051120578</v>
      </c>
      <c r="AO196" s="103">
        <f>IF(+'2grid'!AO196*DP$2&lt;0,0,+'2grid'!AO196*DP$2)</f>
        <v>427.14359184766187</v>
      </c>
      <c r="AP196" s="103">
        <f>IF(+'2grid'!AP196*DQ$2&lt;0,0,+'2grid'!AP196*DQ$2)</f>
        <v>421.57999118271556</v>
      </c>
      <c r="AQ196" s="103">
        <f>IF(+'2grid'!AQ196*DR$2&lt;0,0,+'2grid'!AQ196*DR$2)</f>
        <v>415.77417994927492</v>
      </c>
      <c r="AR196" s="103">
        <f>IF(+'2grid'!AR196*DS$2&lt;0,0,+'2grid'!AR196*DS$2)</f>
        <v>495.00301738749414</v>
      </c>
      <c r="AS196" s="103">
        <f>IF(+'2grid'!AS196*DT$2&lt;0,0,+'2grid'!AS196*DT$2)</f>
        <v>617.18345622065408</v>
      </c>
      <c r="AT196" s="103">
        <f>IF(+'2grid'!AT196*DU$2&lt;0,0,+'2grid'!AT196*DU$2)</f>
        <v>827.77771659557095</v>
      </c>
      <c r="AU196" s="103">
        <f>IF(+'2grid'!AU196*DV$2&lt;0,0,+'2grid'!AU196*DV$2)</f>
        <v>1656.3859526240419</v>
      </c>
      <c r="AV196" s="103">
        <f>IF(+'2grid'!AV196*DW$2&lt;0,0,+'2grid'!AV196*DW$2)</f>
        <v>2055.4696171073933</v>
      </c>
      <c r="AW196" s="103">
        <f>IF(+'2grid'!AW196*DX$2&lt;0,0,+'2grid'!AW196*DX$2)</f>
        <v>2898.0047780860227</v>
      </c>
      <c r="AX196" s="103">
        <f>IF(+'2grid'!AX196*DY$2&lt;0,0,+'2grid'!AX196*DY$2)</f>
        <v>3904.81481400129</v>
      </c>
      <c r="AY196" s="103">
        <f>IF(+'2grid'!AY196*DZ$2&lt;0,0,+'2grid'!AY196*DZ$2)</f>
        <v>4853.3496601778224</v>
      </c>
      <c r="AZ196" s="103">
        <f>IF(+'2grid'!AZ196*EA$2&lt;0,0,+'2grid'!AZ196*EA$2)</f>
        <v>6067.7007983537587</v>
      </c>
      <c r="BA196" s="103">
        <f>IF(+'2grid'!BA196*EB$2&lt;0,0,+'2grid'!BA196*EB$2)</f>
        <v>7392.0959255257994</v>
      </c>
      <c r="BB196" s="103">
        <f>IF(+'2grid'!BB196*EC$2&lt;0,0,+'2grid'!BB196*EC$2)</f>
        <v>9823.3936798905233</v>
      </c>
      <c r="BC196" s="103">
        <f>IF(+'2grid'!BC196*ED$2&lt;0,0,+'2grid'!BC196*ED$2)</f>
        <v>12543.172</v>
      </c>
      <c r="BD196" s="103">
        <f>IF(+'2grid'!BD196*EE$2&lt;0,0,+'2grid'!BD196*EE$2)</f>
        <v>12921.335999999999</v>
      </c>
      <c r="BE196" s="103">
        <f>IF(+'2grid'!BE196*EF$2&lt;0,0,+'2grid'!BE196*EF$2)</f>
        <v>13015.428</v>
      </c>
      <c r="BF196" s="103">
        <f>IF(+'2grid'!BF196*EG$2&lt;0,0,+'2grid'!BF196*EG$2)</f>
        <v>14099.8</v>
      </c>
      <c r="BG196" s="103">
        <f>IF(+'2grid'!BG196*EH$2&lt;0,0,+'2grid'!BG196*EH$2)</f>
        <v>15554.88</v>
      </c>
      <c r="BH196" s="103">
        <f>IF(+'2grid'!BH196*EI$2&lt;0,0,+'2grid'!BH196*EI$2)</f>
        <v>15554.88</v>
      </c>
      <c r="BI196" s="103">
        <f>IF(+'2grid'!BI196*EJ$2&lt;0,0,+'2grid'!BI196*EJ$2)</f>
        <v>15554.88</v>
      </c>
      <c r="BJ196" s="103">
        <f>IF(+'2grid'!BJ196*EK$2&lt;0,0,+'2grid'!BJ196*EK$2)</f>
        <v>15554.88</v>
      </c>
      <c r="BK196" s="103">
        <f>IF(+'2grid'!BK196*EL$2&lt;0,0,+'2grid'!BK196*EL$2)</f>
        <v>15493.5</v>
      </c>
      <c r="BL196" s="103">
        <f>IF(+'2grid'!BL196*EM$2&lt;0,0,+'2grid'!BL196*EM$2)</f>
        <v>15493.5</v>
      </c>
      <c r="BM196" s="103">
        <f>IF(+'2grid'!BM196*EN$2&lt;0,0,+'2grid'!BM196*EN$2)</f>
        <v>15295.5</v>
      </c>
      <c r="BN196" s="103">
        <f>IF(+'2grid'!BN196*EO$2&lt;0,0,+'2grid'!BN196*EO$2)</f>
        <v>15295.5</v>
      </c>
      <c r="BO196" s="103">
        <f>IF(+'2grid'!BO196*EP$2&lt;0,0,+'2grid'!BO196*EP$2)</f>
        <v>15295.5</v>
      </c>
      <c r="BP196" s="103">
        <f>IF(+'2grid'!BP196*EQ$2&lt;0,0,+'2grid'!BP196*EQ$2)</f>
        <v>15147</v>
      </c>
      <c r="BQ196" s="103">
        <f>IF(+'2grid'!BQ196*ER$2&lt;0,0,+'2grid'!BQ196*ER$2)</f>
        <v>12833.369999999999</v>
      </c>
      <c r="BR196" s="103">
        <f>IF(+'2grid'!BR196*ES$2&lt;0,0,+'2grid'!BR196*ES$2)</f>
        <v>12321.539999999999</v>
      </c>
      <c r="BS196" s="103">
        <f>IF(+'2grid'!BS196*ET$2&lt;0,0,+'2grid'!BS196*ET$2)</f>
        <v>12288.869999999999</v>
      </c>
      <c r="BT196" s="103">
        <f>IF(+'2grid'!BT196*EU$2&lt;0,0,+'2grid'!BT196*EU$2)</f>
        <v>10925.64</v>
      </c>
      <c r="BU196" s="103">
        <f>IF(+'2grid'!BU196*EV$2&lt;0,0,+'2grid'!BU196*EV$2)</f>
        <v>10007.117999999953</v>
      </c>
      <c r="BV196" s="103">
        <f>IF(+'2grid'!BV196*EW$2&lt;0,0,+'2grid'!BV196*EW$2)</f>
        <v>9560.7864000001009</v>
      </c>
      <c r="BW196" s="103">
        <f>IF(+'2grid'!BW196*EX$2&lt;0,0,+'2grid'!BW196*EX$2)</f>
        <v>8855.9460000001382</v>
      </c>
      <c r="BX196" s="103">
        <f>IF(+'2grid'!BX196*EY$2&lt;0,0,+'2grid'!BX196*EY$2)</f>
        <v>8016.9091200000348</v>
      </c>
      <c r="BY196" s="103">
        <f>IF(+'2grid'!BY196*EZ$2&lt;0,0,+'2grid'!BY196*EZ$2)</f>
        <v>7141.0231200002036</v>
      </c>
      <c r="BZ196" s="103">
        <f>IF(+'2grid'!BZ196*FA$2&lt;0,0,+'2grid'!BZ196*FA$2)</f>
        <v>6524.7152960001558</v>
      </c>
      <c r="CA196" s="103">
        <f>IF(+'2grid'!CA196*FB$2&lt;0,0,+'2grid'!CA196*FB$2)</f>
        <v>5800.0489653334298</v>
      </c>
    </row>
    <row r="197" spans="1:79" x14ac:dyDescent="0.2">
      <c r="A197" s="9">
        <f>+data!B199</f>
        <v>716</v>
      </c>
      <c r="B197" s="103">
        <f>IF(+'2grid'!B197*CC$2&lt;0,0,+'2grid'!B197*CC$2)</f>
        <v>0</v>
      </c>
      <c r="C197" s="103">
        <f>IF(+'2grid'!C197*CD$2&lt;0,0,+'2grid'!C197*CD$2)</f>
        <v>0</v>
      </c>
      <c r="D197" s="103">
        <f>IF(+'2grid'!D197*CE$2&lt;0,0,+'2grid'!D197*CE$2)</f>
        <v>0</v>
      </c>
      <c r="E197" s="103">
        <f>IF(+'2grid'!E197*CF$2&lt;0,0,+'2grid'!E197*CF$2)</f>
        <v>0</v>
      </c>
      <c r="F197" s="103">
        <f>IF(+'2grid'!F197*CG$2&lt;0,0,+'2grid'!F197*CG$2)</f>
        <v>0</v>
      </c>
      <c r="G197" s="103">
        <f>IF(+'2grid'!G197*CH$2&lt;0,0,+'2grid'!G197*CH$2)</f>
        <v>4.0909579835113376E-2</v>
      </c>
      <c r="H197" s="103">
        <f>IF(+'2grid'!H197*CI$2&lt;0,0,+'2grid'!H197*CI$2)</f>
        <v>0.22091173110961226</v>
      </c>
      <c r="I197" s="103">
        <f>IF(+'2grid'!I197*CJ$2&lt;0,0,+'2grid'!I197*CJ$2)</f>
        <v>1.1597865883254646</v>
      </c>
      <c r="J197" s="103">
        <f>IF(+'2grid'!J197*CK$2&lt;0,0,+'2grid'!J197*CK$2)</f>
        <v>1.997421961013373</v>
      </c>
      <c r="K197" s="103">
        <f>IF(+'2grid'!K197*CL$2&lt;0,0,+'2grid'!K197*CL$2)</f>
        <v>3.3860599875001998</v>
      </c>
      <c r="L197" s="103">
        <f>IF(+'2grid'!L197*CM$2&lt;0,0,+'2grid'!L197*CM$2)</f>
        <v>5.6688856803874472</v>
      </c>
      <c r="M197" s="103">
        <f>IF(+'2grid'!M197*CN$2&lt;0,0,+'2grid'!M197*CN$2)</f>
        <v>7.2441646469049346</v>
      </c>
      <c r="N197" s="103">
        <f>IF(+'2grid'!N197*CO$2&lt;0,0,+'2grid'!N197*CO$2)</f>
        <v>9.1546064822814976</v>
      </c>
      <c r="O197" s="103">
        <f>IF(+'2grid'!O197*CP$2&lt;0,0,+'2grid'!O197*CP$2)</f>
        <v>11.463932948006869</v>
      </c>
      <c r="P197" s="103">
        <f>IF(+'2grid'!P197*CQ$2&lt;0,0,+'2grid'!P197*CQ$2)</f>
        <v>14.247247441680193</v>
      </c>
      <c r="Q197" s="103">
        <f>IF(+'2grid'!Q197*CR$2&lt;0,0,+'2grid'!Q197*CR$2)</f>
        <v>17.59298863697181</v>
      </c>
      <c r="R197" s="103">
        <f>IF(+'2grid'!R197*CS$2&lt;0,0,+'2grid'!R197*CS$2)</f>
        <v>21.605210337515132</v>
      </c>
      <c r="S197" s="103">
        <f>IF(+'2grid'!S197*CT$2&lt;0,0,+'2grid'!S197*CT$2)</f>
        <v>26.406240922254018</v>
      </c>
      <c r="T197" s="103">
        <f>IF(+'2grid'!T197*CU$2&lt;0,0,+'2grid'!T197*CU$2)</f>
        <v>32.139784359252658</v>
      </c>
      <c r="U197" s="103">
        <f>IF(+'2grid'!U197*CV$2&lt;0,0,+'2grid'!U197*CV$2)</f>
        <v>40.093735899308108</v>
      </c>
      <c r="V197" s="103">
        <f>IF(+'2grid'!V197*CW$2&lt;0,0,+'2grid'!V197*CW$2)</f>
        <v>48.739674859256837</v>
      </c>
      <c r="W197" s="103">
        <f>IF(+'2grid'!W197*CX$2&lt;0,0,+'2grid'!W197*CX$2)</f>
        <v>51.3969008443568</v>
      </c>
      <c r="X197" s="103">
        <f>IF(+'2grid'!X197*CY$2&lt;0,0,+'2grid'!X197*CY$2)</f>
        <v>54.056428833766127</v>
      </c>
      <c r="Y197" s="103">
        <f>IF(+'2grid'!Y197*CZ$2&lt;0,0,+'2grid'!Y197*CZ$2)</f>
        <v>56.718255807555479</v>
      </c>
      <c r="Z197" s="103">
        <f>IF(+'2grid'!Z197*DA$2&lt;0,0,+'2grid'!Z197*DA$2)</f>
        <v>59.382378754612105</v>
      </c>
      <c r="AA197" s="103">
        <f>IF(+'2grid'!AA197*DB$2&lt;0,0,+'2grid'!AA197*DB$2)</f>
        <v>124.09758934520148</v>
      </c>
      <c r="AB197" s="103">
        <f>IF(+'2grid'!AB197*DC$2&lt;0,0,+'2grid'!AB197*DC$2)</f>
        <v>140.43697623239899</v>
      </c>
      <c r="AC197" s="103">
        <f>IF(+'2grid'!AC197*DD$2&lt;0,0,+'2grid'!AC197*DD$2)</f>
        <v>157.68907468632145</v>
      </c>
      <c r="AD197" s="103">
        <f>IF(+'2grid'!AD197*DE$2&lt;0,0,+'2grid'!AD197*DE$2)</f>
        <v>162.53102808005255</v>
      </c>
      <c r="AE197" s="103">
        <f>IF(+'2grid'!AE197*DF$2&lt;0,0,+'2grid'!AE197*DF$2)</f>
        <v>167.82347942889251</v>
      </c>
      <c r="AF197" s="103">
        <f>IF(+'2grid'!AF197*DG$2&lt;0,0,+'2grid'!AF197*DG$2)</f>
        <v>173.40310152456843</v>
      </c>
      <c r="AG197" s="103">
        <f>IF(+'2grid'!AG197*DH$2&lt;0,0,+'2grid'!AG197*DH$2)</f>
        <v>179.30141890377834</v>
      </c>
      <c r="AH197" s="103">
        <f>IF(+'2grid'!AH197*DI$2&lt;0,0,+'2grid'!AH197*DI$2)</f>
        <v>185.55516963626187</v>
      </c>
      <c r="AI197" s="103">
        <f>IF(+'2grid'!AI197*DJ$2&lt;0,0,+'2grid'!AI197*DJ$2)</f>
        <v>192.20748215668019</v>
      </c>
      <c r="AJ197" s="103">
        <f>IF(+'2grid'!AJ197*DK$2&lt;0,0,+'2grid'!AJ197*DK$2)</f>
        <v>199.30939601344073</v>
      </c>
      <c r="AK197" s="103">
        <f>IF(+'2grid'!AK197*DL$2&lt;0,0,+'2grid'!AK197*DL$2)</f>
        <v>206.92185246561061</v>
      </c>
      <c r="AL197" s="103">
        <f>IF(+'2grid'!AL197*DM$2&lt;0,0,+'2grid'!AL197*DM$2)</f>
        <v>215.11833739378628</v>
      </c>
      <c r="AM197" s="103">
        <f>IF(+'2grid'!AM197*DN$2&lt;0,0,+'2grid'!AM197*DN$2)</f>
        <v>223.98844618333186</v>
      </c>
      <c r="AN197" s="103">
        <f>IF(+'2grid'!AN197*DO$2&lt;0,0,+'2grid'!AN197*DO$2)</f>
        <v>233.64277796802762</v>
      </c>
      <c r="AO197" s="103">
        <f>IF(+'2grid'!AO197*DP$2&lt;0,0,+'2grid'!AO197*DP$2)</f>
        <v>244.219790079018</v>
      </c>
      <c r="AP197" s="103">
        <f>IF(+'2grid'!AP197*DQ$2&lt;0,0,+'2grid'!AP197*DQ$2)</f>
        <v>255.89561718271102</v>
      </c>
      <c r="AQ197" s="103">
        <f>IF(+'2grid'!AQ197*DR$2&lt;0,0,+'2grid'!AQ197*DR$2)</f>
        <v>268.89850611192787</v>
      </c>
      <c r="AR197" s="103">
        <f>IF(+'2grid'!AR197*DS$2&lt;0,0,+'2grid'!AR197*DS$2)</f>
        <v>283.53068089296528</v>
      </c>
      <c r="AS197" s="103">
        <f>IF(+'2grid'!AS197*DT$2&lt;0,0,+'2grid'!AS197*DT$2)</f>
        <v>300.2026438473282</v>
      </c>
      <c r="AT197" s="103">
        <f>IF(+'2grid'!AT197*DU$2&lt;0,0,+'2grid'!AT197*DU$2)</f>
        <v>319.48927257758322</v>
      </c>
      <c r="AU197" s="103">
        <f>IF(+'2grid'!AU197*DV$2&lt;0,0,+'2grid'!AU197*DV$2)</f>
        <v>342.22629275670829</v>
      </c>
      <c r="AV197" s="103">
        <f>IF(+'2grid'!AV197*DW$2&lt;0,0,+'2grid'!AV197*DW$2)</f>
        <v>369.68680590832281</v>
      </c>
      <c r="AW197" s="103">
        <f>IF(+'2grid'!AW197*DX$2&lt;0,0,+'2grid'!AW197*DX$2)</f>
        <v>403.93073567695694</v>
      </c>
      <c r="AX197" s="103">
        <f>IF(+'2grid'!AX197*DY$2&lt;0,0,+'2grid'!AX197*DY$2)</f>
        <v>445.76832527376359</v>
      </c>
      <c r="AY197" s="103">
        <f>IF(+'2grid'!AY197*DZ$2&lt;0,0,+'2grid'!AY197*DZ$2)</f>
        <v>504.40212106890573</v>
      </c>
      <c r="AZ197" s="103">
        <f>IF(+'2grid'!AZ197*EA$2&lt;0,0,+'2grid'!AZ197*EA$2)</f>
        <v>595.91794640474666</v>
      </c>
      <c r="BA197" s="103">
        <f>IF(+'2grid'!BA197*EB$2&lt;0,0,+'2grid'!BA197*EB$2)</f>
        <v>772.15722113755533</v>
      </c>
      <c r="BB197" s="103">
        <f>IF(+'2grid'!BB197*EC$2&lt;0,0,+'2grid'!BB197*EC$2)</f>
        <v>1409.7969735693032</v>
      </c>
      <c r="BC197" s="103">
        <f>IF(+'2grid'!BC197*ED$2&lt;0,0,+'2grid'!BC197*ED$2)</f>
        <v>1933.3899999999999</v>
      </c>
      <c r="BD197" s="103">
        <f>IF(+'2grid'!BD197*EE$2&lt;0,0,+'2grid'!BD197*EE$2)</f>
        <v>2381.4299999999998</v>
      </c>
      <c r="BE197" s="103">
        <f>IF(+'2grid'!BE197*EF$2&lt;0,0,+'2grid'!BE197*EF$2)</f>
        <v>2558.11</v>
      </c>
      <c r="BF197" s="103">
        <f>IF(+'2grid'!BF197*EG$2&lt;0,0,+'2grid'!BF197*EG$2)</f>
        <v>2967.86</v>
      </c>
      <c r="BG197" s="103">
        <f>IF(+'2grid'!BG197*EH$2&lt;0,0,+'2grid'!BG197*EH$2)</f>
        <v>3663</v>
      </c>
      <c r="BH197" s="103">
        <f>IF(+'2grid'!BH197*EI$2&lt;0,0,+'2grid'!BH197*EI$2)</f>
        <v>3663</v>
      </c>
      <c r="BI197" s="103">
        <f>IF(+'2grid'!BI197*EJ$2&lt;0,0,+'2grid'!BI197*EJ$2)</f>
        <v>3712.5</v>
      </c>
      <c r="BJ197" s="103">
        <f>IF(+'2grid'!BJ197*EK$2&lt;0,0,+'2grid'!BJ197*EK$2)</f>
        <v>3712.5</v>
      </c>
      <c r="BK197" s="103">
        <f>IF(+'2grid'!BK197*EL$2&lt;0,0,+'2grid'!BK197*EL$2)</f>
        <v>3861</v>
      </c>
      <c r="BL197" s="103">
        <f>IF(+'2grid'!BL197*EM$2&lt;0,0,+'2grid'!BL197*EM$2)</f>
        <v>3960</v>
      </c>
      <c r="BM197" s="103">
        <f>IF(+'2grid'!BM197*EN$2&lt;0,0,+'2grid'!BM197*EN$2)</f>
        <v>4108.5</v>
      </c>
      <c r="BN197" s="103">
        <f>IF(+'2grid'!BN197*EO$2&lt;0,0,+'2grid'!BN197*EO$2)</f>
        <v>4108.5</v>
      </c>
      <c r="BO197" s="103">
        <f>IF(+'2grid'!BO197*EP$2&lt;0,0,+'2grid'!BO197*EP$2)</f>
        <v>4306.5</v>
      </c>
      <c r="BP197" s="103">
        <f>IF(+'2grid'!BP197*EQ$2&lt;0,0,+'2grid'!BP197*EQ$2)</f>
        <v>4257</v>
      </c>
      <c r="BQ197" s="103">
        <f>IF(+'2grid'!BQ197*ER$2&lt;0,0,+'2grid'!BQ197*ER$2)</f>
        <v>4059</v>
      </c>
      <c r="BR197" s="103">
        <f>IF(+'2grid'!BR197*ES$2&lt;0,0,+'2grid'!BR197*ES$2)</f>
        <v>4257</v>
      </c>
      <c r="BS197" s="103">
        <f>IF(+'2grid'!BS197*ET$2&lt;0,0,+'2grid'!BS197*ET$2)</f>
        <v>4059</v>
      </c>
      <c r="BT197" s="103">
        <f>IF(+'2grid'!BT197*EU$2&lt;0,0,+'2grid'!BT197*EU$2)</f>
        <v>4039.2</v>
      </c>
      <c r="BU197" s="103">
        <f>IF(+'2grid'!BU197*EV$2&lt;0,0,+'2grid'!BU197*EV$2)</f>
        <v>4003.56</v>
      </c>
      <c r="BV197" s="103">
        <f>IF(+'2grid'!BV197*EW$2&lt;0,0,+'2grid'!BV197*EW$2)</f>
        <v>3984.9480000000117</v>
      </c>
      <c r="BW197" s="103">
        <f>IF(+'2grid'!BW197*EX$2&lt;0,0,+'2grid'!BW197*EX$2)</f>
        <v>3952.08</v>
      </c>
      <c r="BX197" s="103">
        <f>IF(+'2grid'!BX197*EY$2&lt;0,0,+'2grid'!BX197*EY$2)</f>
        <v>3871.0584000000035</v>
      </c>
      <c r="BY197" s="103">
        <f>IF(+'2grid'!BY197*EZ$2&lt;0,0,+'2grid'!BY197*EZ$2)</f>
        <v>3863.0064000000052</v>
      </c>
      <c r="BZ197" s="103">
        <f>IF(+'2grid'!BZ197*FA$2&lt;0,0,+'2grid'!BZ197*FA$2)</f>
        <v>3821.1747200000023</v>
      </c>
      <c r="CA197" s="103">
        <f>IF(+'2grid'!CA197*FB$2&lt;0,0,+'2grid'!CA197*FB$2)</f>
        <v>3780.0939733333444</v>
      </c>
    </row>
    <row r="198" spans="1:79" x14ac:dyDescent="0.2">
      <c r="A198" s="9">
        <f>+data!B200</f>
        <v>724</v>
      </c>
      <c r="B198" s="103">
        <f>IF(+'2grid'!B198*CC$2&lt;0,0,+'2grid'!B198*CC$2)</f>
        <v>0</v>
      </c>
      <c r="C198" s="103">
        <f>IF(+'2grid'!C198*CD$2&lt;0,0,+'2grid'!C198*CD$2)</f>
        <v>0</v>
      </c>
      <c r="D198" s="103">
        <f>IF(+'2grid'!D198*CE$2&lt;0,0,+'2grid'!D198*CE$2)</f>
        <v>0</v>
      </c>
      <c r="E198" s="103">
        <f>IF(+'2grid'!E198*CF$2&lt;0,0,+'2grid'!E198*CF$2)</f>
        <v>0.13578379029395837</v>
      </c>
      <c r="F198" s="103">
        <f>IF(+'2grid'!F198*CG$2&lt;0,0,+'2grid'!F198*CG$2)</f>
        <v>0.8646987165115575</v>
      </c>
      <c r="G198" s="103">
        <f>IF(+'2grid'!G198*CH$2&lt;0,0,+'2grid'!G198*CH$2)</f>
        <v>4.5282314265171877</v>
      </c>
      <c r="H198" s="103">
        <f>IF(+'2grid'!H198*CI$2&lt;0,0,+'2grid'!H198*CI$2)</f>
        <v>21.934359793808973</v>
      </c>
      <c r="I198" s="103">
        <f>IF(+'2grid'!I198*CJ$2&lt;0,0,+'2grid'!I198*CJ$2)</f>
        <v>128.20585113981244</v>
      </c>
      <c r="J198" s="103">
        <f>IF(+'2grid'!J198*CK$2&lt;0,0,+'2grid'!J198*CK$2)</f>
        <v>286.10033294499885</v>
      </c>
      <c r="K198" s="103">
        <f>IF(+'2grid'!K198*CL$2&lt;0,0,+'2grid'!K198*CL$2)</f>
        <v>716.98514421868163</v>
      </c>
      <c r="L198" s="103">
        <f>IF(+'2grid'!L198*CM$2&lt;0,0,+'2grid'!L198*CM$2)</f>
        <v>806.51680207975664</v>
      </c>
      <c r="M198" s="103">
        <f>IF(+'2grid'!M198*CN$2&lt;0,0,+'2grid'!M198*CN$2)</f>
        <v>958.04179389352873</v>
      </c>
      <c r="N198" s="103">
        <f>IF(+'2grid'!N198*CO$2&lt;0,0,+'2grid'!N198*CO$2)</f>
        <v>1025.7549572022874</v>
      </c>
      <c r="O198" s="103">
        <f>IF(+'2grid'!O198*CP$2&lt;0,0,+'2grid'!O198*CP$2)</f>
        <v>1084.6206655338813</v>
      </c>
      <c r="P198" s="103">
        <f>IF(+'2grid'!P198*CQ$2&lt;0,0,+'2grid'!P198*CQ$2)</f>
        <v>1067.2954212478699</v>
      </c>
      <c r="Q198" s="103">
        <f>IF(+'2grid'!Q198*CR$2&lt;0,0,+'2grid'!Q198*CR$2)</f>
        <v>1026.610996477749</v>
      </c>
      <c r="R198" s="103">
        <f>IF(+'2grid'!R198*CS$2&lt;0,0,+'2grid'!R198*CS$2)</f>
        <v>1161.7493332155582</v>
      </c>
      <c r="S198" s="103">
        <f>IF(+'2grid'!S198*CT$2&lt;0,0,+'2grid'!S198*CT$2)</f>
        <v>1306.0909340854573</v>
      </c>
      <c r="T198" s="103">
        <f>IF(+'2grid'!T198*CU$2&lt;0,0,+'2grid'!T198*CU$2)</f>
        <v>1459.7508989977828</v>
      </c>
      <c r="U198" s="103">
        <f>IF(+'2grid'!U198*CV$2&lt;0,0,+'2grid'!U198*CV$2)</f>
        <v>1622.807582280499</v>
      </c>
      <c r="V198" s="103">
        <f>IF(+'2grid'!V198*CW$2&lt;0,0,+'2grid'!V198*CW$2)</f>
        <v>1958.5027191103206</v>
      </c>
      <c r="W198" s="103">
        <f>IF(+'2grid'!W198*CX$2&lt;0,0,+'2grid'!W198*CX$2)</f>
        <v>2558.7130429385361</v>
      </c>
      <c r="X198" s="103">
        <f>IF(+'2grid'!X198*CY$2&lt;0,0,+'2grid'!X198*CY$2)</f>
        <v>3717.2434492343386</v>
      </c>
      <c r="Y198" s="103">
        <f>IF(+'2grid'!Y198*CZ$2&lt;0,0,+'2grid'!Y198*CZ$2)</f>
        <v>2895.1016069994484</v>
      </c>
      <c r="Z198" s="103">
        <f>IF(+'2grid'!Z198*DA$2&lt;0,0,+'2grid'!Z198*DA$2)</f>
        <v>3622.9332891200124</v>
      </c>
      <c r="AA198" s="103">
        <f>IF(+'2grid'!AA198*DB$2&lt;0,0,+'2grid'!AA198*DB$2)</f>
        <v>5002.1471931480901</v>
      </c>
      <c r="AB198" s="103">
        <f>IF(+'2grid'!AB198*DC$2&lt;0,0,+'2grid'!AB198*DC$2)</f>
        <v>4956.5092019405611</v>
      </c>
      <c r="AC198" s="103">
        <f>IF(+'2grid'!AC198*DD$2&lt;0,0,+'2grid'!AC198*DD$2)</f>
        <v>5871.4552139999787</v>
      </c>
      <c r="AD198" s="103">
        <f>IF(+'2grid'!AD198*DE$2&lt;0,0,+'2grid'!AD198*DE$2)</f>
        <v>6119.7585314109538</v>
      </c>
      <c r="AE198" s="103">
        <f>IF(+'2grid'!AE198*DF$2&lt;0,0,+'2grid'!AE198*DF$2)</f>
        <v>6377.3588572450217</v>
      </c>
      <c r="AF198" s="103">
        <f>IF(+'2grid'!AF198*DG$2&lt;0,0,+'2grid'!AF198*DG$2)</f>
        <v>6644.5754232788586</v>
      </c>
      <c r="AG198" s="103">
        <f>IF(+'2grid'!AG198*DH$2&lt;0,0,+'2grid'!AG198*DH$2)</f>
        <v>6921.7374066292468</v>
      </c>
      <c r="AH198" s="103">
        <f>IF(+'2grid'!AH198*DI$2&lt;0,0,+'2grid'!AH198*DI$2)</f>
        <v>7209.184181499415</v>
      </c>
      <c r="AI198" s="103">
        <f>IF(+'2grid'!AI198*DJ$2&lt;0,0,+'2grid'!AI198*DJ$2)</f>
        <v>7507.2655721612173</v>
      </c>
      <c r="AJ198" s="103">
        <f>IF(+'2grid'!AJ198*DK$2&lt;0,0,+'2grid'!AJ198*DK$2)</f>
        <v>7816.3421065101284</v>
      </c>
      <c r="AK198" s="103">
        <f>IF(+'2grid'!AK198*DL$2&lt;0,0,+'2grid'!AK198*DL$2)</f>
        <v>8136.7852694261592</v>
      </c>
      <c r="AL198" s="103">
        <f>IF(+'2grid'!AL198*DM$2&lt;0,0,+'2grid'!AL198*DM$2)</f>
        <v>8468.9777550557192</v>
      </c>
      <c r="AM198" s="103">
        <f>IF(+'2grid'!AM198*DN$2&lt;0,0,+'2grid'!AM198*DN$2)</f>
        <v>8813.3137169942365</v>
      </c>
      <c r="AN198" s="103">
        <f>IF(+'2grid'!AN198*DO$2&lt;0,0,+'2grid'!AN198*DO$2)</f>
        <v>9170.1990151948412</v>
      </c>
      <c r="AO198" s="103">
        <f>IF(+'2grid'!AO198*DP$2&lt;0,0,+'2grid'!AO198*DP$2)</f>
        <v>9919.6369488539949</v>
      </c>
      <c r="AP198" s="103">
        <f>IF(+'2grid'!AP198*DQ$2&lt;0,0,+'2grid'!AP198*DQ$2)</f>
        <v>10023.191251333908</v>
      </c>
      <c r="AQ198" s="103">
        <f>IF(+'2grid'!AQ198*DR$2&lt;0,0,+'2grid'!AQ198*DR$2)</f>
        <v>10987.566780184676</v>
      </c>
      <c r="AR198" s="103">
        <f>IF(+'2grid'!AR198*DS$2&lt;0,0,+'2grid'!AR198*DS$2)</f>
        <v>12125.027537731397</v>
      </c>
      <c r="AS198" s="103">
        <f>IF(+'2grid'!AS198*DT$2&lt;0,0,+'2grid'!AS198*DT$2)</f>
        <v>12704.184327479745</v>
      </c>
      <c r="AT198" s="103">
        <f>IF(+'2grid'!AT198*DU$2&lt;0,0,+'2grid'!AT198*DU$2)</f>
        <v>13284.754671322748</v>
      </c>
      <c r="AU198" s="103">
        <f>IF(+'2grid'!AU198*DV$2&lt;0,0,+'2grid'!AU198*DV$2)</f>
        <v>13802.46777979686</v>
      </c>
      <c r="AV198" s="103">
        <f>IF(+'2grid'!AV198*DW$2&lt;0,0,+'2grid'!AV198*DW$2)</f>
        <v>14208.36442768202</v>
      </c>
      <c r="AW198" s="103">
        <f>IF(+'2grid'!AW198*DX$2&lt;0,0,+'2grid'!AW198*DX$2)</f>
        <v>15255.080131570867</v>
      </c>
      <c r="AX198" s="103">
        <f>IF(+'2grid'!AX198*DY$2&lt;0,0,+'2grid'!AX198*DY$2)</f>
        <v>16002.930847330976</v>
      </c>
      <c r="AY198" s="103">
        <f>IF(+'2grid'!AY198*DZ$2&lt;0,0,+'2grid'!AY198*DZ$2)</f>
        <v>17237.410392613641</v>
      </c>
      <c r="AZ198" s="103">
        <f>IF(+'2grid'!AZ198*EA$2&lt;0,0,+'2grid'!AZ198*EA$2)</f>
        <v>18583.280558380666</v>
      </c>
      <c r="BA198" s="103">
        <f>IF(+'2grid'!BA198*EB$2&lt;0,0,+'2grid'!BA198*EB$2)</f>
        <v>19913.562239041956</v>
      </c>
      <c r="BB198" s="103">
        <f>IF(+'2grid'!BB198*EC$2&lt;0,0,+'2grid'!BB198*EC$2)</f>
        <v>20114.055335017965</v>
      </c>
      <c r="BC198" s="103">
        <f>IF(+'2grid'!BC198*ED$2&lt;0,0,+'2grid'!BC198*ED$2)</f>
        <v>20191.02</v>
      </c>
      <c r="BD198" s="103">
        <f>IF(+'2grid'!BD198*EE$2&lt;0,0,+'2grid'!BD198*EE$2)</f>
        <v>20067.581999999999</v>
      </c>
      <c r="BE198" s="103">
        <f>IF(+'2grid'!BE198*EF$2&lt;0,0,+'2grid'!BE198*EF$2)</f>
        <v>20130.018</v>
      </c>
      <c r="BF198" s="103">
        <f>IF(+'2grid'!BF198*EG$2&lt;0,0,+'2grid'!BF198*EG$2)</f>
        <v>19889.592000000001</v>
      </c>
      <c r="BG198" s="103">
        <f>IF(+'2grid'!BG198*EH$2&lt;0,0,+'2grid'!BG198*EH$2)</f>
        <v>18120.96</v>
      </c>
      <c r="BH198" s="103">
        <f>IF(+'2grid'!BH198*EI$2&lt;0,0,+'2grid'!BH198*EI$2)</f>
        <v>17863.560000000001</v>
      </c>
      <c r="BI198" s="103">
        <f>IF(+'2grid'!BI198*EJ$2&lt;0,0,+'2grid'!BI198*EJ$2)</f>
        <v>17707.14</v>
      </c>
      <c r="BJ198" s="103">
        <f>IF(+'2grid'!BJ198*EK$2&lt;0,0,+'2grid'!BJ198*EK$2)</f>
        <v>17801.189999999999</v>
      </c>
      <c r="BK198" s="103">
        <f>IF(+'2grid'!BK198*EL$2&lt;0,0,+'2grid'!BK198*EL$2)</f>
        <v>17777.43</v>
      </c>
      <c r="BL198" s="103">
        <f>IF(+'2grid'!BL198*EM$2&lt;0,0,+'2grid'!BL198*EM$2)</f>
        <v>17665.560000000001</v>
      </c>
      <c r="BM198" s="103">
        <f>IF(+'2grid'!BM198*EN$2&lt;0,0,+'2grid'!BM198*EN$2)</f>
        <v>17402.22</v>
      </c>
      <c r="BN198" s="103">
        <f>IF(+'2grid'!BN198*EO$2&lt;0,0,+'2grid'!BN198*EO$2)</f>
        <v>17222.04</v>
      </c>
      <c r="BO198" s="103">
        <f>IF(+'2grid'!BO198*EP$2&lt;0,0,+'2grid'!BO198*EP$2)</f>
        <v>17099.28</v>
      </c>
      <c r="BP198" s="103">
        <f>IF(+'2grid'!BP198*EQ$2&lt;0,0,+'2grid'!BP198*EQ$2)</f>
        <v>17043.84</v>
      </c>
      <c r="BQ198" s="103">
        <f>IF(+'2grid'!BQ198*ER$2&lt;0,0,+'2grid'!BQ198*ER$2)</f>
        <v>17048.79</v>
      </c>
      <c r="BR198" s="103">
        <f>IF(+'2grid'!BR198*ES$2&lt;0,0,+'2grid'!BR198*ES$2)</f>
        <v>16822.079999999998</v>
      </c>
      <c r="BS198" s="103">
        <f>IF(+'2grid'!BS198*ET$2&lt;0,0,+'2grid'!BS198*ET$2)</f>
        <v>16790.400000000001</v>
      </c>
      <c r="BT198" s="103">
        <f>IF(+'2grid'!BT198*EU$2&lt;0,0,+'2grid'!BT198*EU$2)</f>
        <v>16709.022000000015</v>
      </c>
      <c r="BU198" s="103">
        <f>IF(+'2grid'!BU198*EV$2&lt;0,0,+'2grid'!BU198*EV$2)</f>
        <v>16604.418600000041</v>
      </c>
      <c r="BV198" s="103">
        <f>IF(+'2grid'!BV198*EW$2&lt;0,0,+'2grid'!BV198*EW$2)</f>
        <v>16494.401880000045</v>
      </c>
      <c r="BW198" s="103">
        <f>IF(+'2grid'!BW198*EX$2&lt;0,0,+'2grid'!BW198*EX$2)</f>
        <v>16394.221800000065</v>
      </c>
      <c r="BX198" s="103">
        <f>IF(+'2grid'!BX198*EY$2&lt;0,0,+'2grid'!BX198*EY$2)</f>
        <v>16322.568504000063</v>
      </c>
      <c r="BY198" s="103">
        <f>IF(+'2grid'!BY198*EZ$2&lt;0,0,+'2grid'!BY198*EZ$2)</f>
        <v>16213.147984000068</v>
      </c>
      <c r="BZ198" s="103">
        <f>IF(+'2grid'!BZ198*FA$2&lt;0,0,+'2grid'!BZ198*FA$2)</f>
        <v>16113.786749866744</v>
      </c>
      <c r="CA198" s="103">
        <f>IF(+'2grid'!CA198*FB$2&lt;0,0,+'2grid'!CA198*FB$2)</f>
        <v>16020.233496177863</v>
      </c>
    </row>
    <row r="199" spans="1:79" x14ac:dyDescent="0.2">
      <c r="A199" s="9">
        <f>+data!B201</f>
        <v>732</v>
      </c>
      <c r="B199" s="103">
        <f>IF(+'2grid'!B199*CC$2&lt;0,0,+'2grid'!B199*CC$2)</f>
        <v>0</v>
      </c>
      <c r="C199" s="103">
        <f>IF(+'2grid'!C199*CD$2&lt;0,0,+'2grid'!C199*CD$2)</f>
        <v>0</v>
      </c>
      <c r="D199" s="103">
        <f>IF(+'2grid'!D199*CE$2&lt;0,0,+'2grid'!D199*CE$2)</f>
        <v>0</v>
      </c>
      <c r="E199" s="103">
        <f>IF(+'2grid'!E199*CF$2&lt;0,0,+'2grid'!E199*CF$2)</f>
        <v>0</v>
      </c>
      <c r="F199" s="103">
        <f>IF(+'2grid'!F199*CG$2&lt;0,0,+'2grid'!F199*CG$2)</f>
        <v>0</v>
      </c>
      <c r="G199" s="103">
        <f>IF(+'2grid'!G199*CH$2&lt;0,0,+'2grid'!G199*CH$2)</f>
        <v>0</v>
      </c>
      <c r="H199" s="103">
        <f>IF(+'2grid'!H199*CI$2&lt;0,0,+'2grid'!H199*CI$2)</f>
        <v>0</v>
      </c>
      <c r="I199" s="103">
        <f>IF(+'2grid'!I199*CJ$2&lt;0,0,+'2grid'!I199*CJ$2)</f>
        <v>0</v>
      </c>
      <c r="J199" s="103">
        <f>IF(+'2grid'!J199*CK$2&lt;0,0,+'2grid'!J199*CK$2)</f>
        <v>0</v>
      </c>
      <c r="K199" s="103">
        <f>IF(+'2grid'!K199*CL$2&lt;0,0,+'2grid'!K199*CL$2)</f>
        <v>0</v>
      </c>
      <c r="L199" s="103">
        <f>IF(+'2grid'!L199*CM$2&lt;0,0,+'2grid'!L199*CM$2)</f>
        <v>0</v>
      </c>
      <c r="M199" s="103">
        <f>IF(+'2grid'!M199*CN$2&lt;0,0,+'2grid'!M199*CN$2)</f>
        <v>0</v>
      </c>
      <c r="N199" s="103">
        <f>IF(+'2grid'!N199*CO$2&lt;0,0,+'2grid'!N199*CO$2)</f>
        <v>0</v>
      </c>
      <c r="O199" s="103">
        <f>IF(+'2grid'!O199*CP$2&lt;0,0,+'2grid'!O199*CP$2)</f>
        <v>0</v>
      </c>
      <c r="P199" s="103">
        <f>IF(+'2grid'!P199*CQ$2&lt;0,0,+'2grid'!P199*CQ$2)</f>
        <v>0</v>
      </c>
      <c r="Q199" s="103">
        <f>IF(+'2grid'!Q199*CR$2&lt;0,0,+'2grid'!Q199*CR$2)</f>
        <v>0</v>
      </c>
      <c r="R199" s="103">
        <f>IF(+'2grid'!R199*CS$2&lt;0,0,+'2grid'!R199*CS$2)</f>
        <v>0</v>
      </c>
      <c r="S199" s="103">
        <f>IF(+'2grid'!S199*CT$2&lt;0,0,+'2grid'!S199*CT$2)</f>
        <v>0</v>
      </c>
      <c r="T199" s="103">
        <f>IF(+'2grid'!T199*CU$2&lt;0,0,+'2grid'!T199*CU$2)</f>
        <v>0</v>
      </c>
      <c r="U199" s="103">
        <f>IF(+'2grid'!U199*CV$2&lt;0,0,+'2grid'!U199*CV$2)</f>
        <v>0</v>
      </c>
      <c r="V199" s="103">
        <f>IF(+'2grid'!V199*CW$2&lt;0,0,+'2grid'!V199*CW$2)</f>
        <v>0</v>
      </c>
      <c r="W199" s="103">
        <f>IF(+'2grid'!W199*CX$2&lt;0,0,+'2grid'!W199*CX$2)</f>
        <v>0</v>
      </c>
      <c r="X199" s="103">
        <f>IF(+'2grid'!X199*CY$2&lt;0,0,+'2grid'!X199*CY$2)</f>
        <v>0</v>
      </c>
      <c r="Y199" s="103">
        <f>IF(+'2grid'!Y199*CZ$2&lt;0,0,+'2grid'!Y199*CZ$2)</f>
        <v>0</v>
      </c>
      <c r="Z199" s="103">
        <f>IF(+'2grid'!Z199*DA$2&lt;0,0,+'2grid'!Z199*DA$2)</f>
        <v>0</v>
      </c>
      <c r="AA199" s="103">
        <f>IF(+'2grid'!AA199*DB$2&lt;0,0,+'2grid'!AA199*DB$2)</f>
        <v>0</v>
      </c>
      <c r="AB199" s="103">
        <f>IF(+'2grid'!AB199*DC$2&lt;0,0,+'2grid'!AB199*DC$2)</f>
        <v>0</v>
      </c>
      <c r="AC199" s="103">
        <f>IF(+'2grid'!AC199*DD$2&lt;0,0,+'2grid'!AC199*DD$2)</f>
        <v>0</v>
      </c>
      <c r="AD199" s="103">
        <f>IF(+'2grid'!AD199*DE$2&lt;0,0,+'2grid'!AD199*DE$2)</f>
        <v>0</v>
      </c>
      <c r="AE199" s="103">
        <f>IF(+'2grid'!AE199*DF$2&lt;0,0,+'2grid'!AE199*DF$2)</f>
        <v>0</v>
      </c>
      <c r="AF199" s="103">
        <f>IF(+'2grid'!AF199*DG$2&lt;0,0,+'2grid'!AF199*DG$2)</f>
        <v>0</v>
      </c>
      <c r="AG199" s="103">
        <f>IF(+'2grid'!AG199*DH$2&lt;0,0,+'2grid'!AG199*DH$2)</f>
        <v>0</v>
      </c>
      <c r="AH199" s="103">
        <f>IF(+'2grid'!AH199*DI$2&lt;0,0,+'2grid'!AH199*DI$2)</f>
        <v>0</v>
      </c>
      <c r="AI199" s="103">
        <f>IF(+'2grid'!AI199*DJ$2&lt;0,0,+'2grid'!AI199*DJ$2)</f>
        <v>0</v>
      </c>
      <c r="AJ199" s="103">
        <f>IF(+'2grid'!AJ199*DK$2&lt;0,0,+'2grid'!AJ199*DK$2)</f>
        <v>0</v>
      </c>
      <c r="AK199" s="103">
        <f>IF(+'2grid'!AK199*DL$2&lt;0,0,+'2grid'!AK199*DL$2)</f>
        <v>0</v>
      </c>
      <c r="AL199" s="103">
        <f>IF(+'2grid'!AL199*DM$2&lt;0,0,+'2grid'!AL199*DM$2)</f>
        <v>0</v>
      </c>
      <c r="AM199" s="103">
        <f>IF(+'2grid'!AM199*DN$2&lt;0,0,+'2grid'!AM199*DN$2)</f>
        <v>0</v>
      </c>
      <c r="AN199" s="103">
        <f>IF(+'2grid'!AN199*DO$2&lt;0,0,+'2grid'!AN199*DO$2)</f>
        <v>0</v>
      </c>
      <c r="AO199" s="103">
        <f>IF(+'2grid'!AO199*DP$2&lt;0,0,+'2grid'!AO199*DP$2)</f>
        <v>0</v>
      </c>
      <c r="AP199" s="103">
        <f>IF(+'2grid'!AP199*DQ$2&lt;0,0,+'2grid'!AP199*DQ$2)</f>
        <v>0</v>
      </c>
      <c r="AQ199" s="103">
        <f>IF(+'2grid'!AQ199*DR$2&lt;0,0,+'2grid'!AQ199*DR$2)</f>
        <v>0</v>
      </c>
      <c r="AR199" s="103">
        <f>IF(+'2grid'!AR199*DS$2&lt;0,0,+'2grid'!AR199*DS$2)</f>
        <v>0</v>
      </c>
      <c r="AS199" s="103">
        <f>IF(+'2grid'!AS199*DT$2&lt;0,0,+'2grid'!AS199*DT$2)</f>
        <v>0</v>
      </c>
      <c r="AT199" s="103">
        <f>IF(+'2grid'!AT199*DU$2&lt;0,0,+'2grid'!AT199*DU$2)</f>
        <v>0</v>
      </c>
      <c r="AU199" s="103">
        <f>IF(+'2grid'!AU199*DV$2&lt;0,0,+'2grid'!AU199*DV$2)</f>
        <v>0</v>
      </c>
      <c r="AV199" s="103">
        <f>IF(+'2grid'!AV199*DW$2&lt;0,0,+'2grid'!AV199*DW$2)</f>
        <v>0</v>
      </c>
      <c r="AW199" s="103">
        <f>IF(+'2grid'!AW199*DX$2&lt;0,0,+'2grid'!AW199*DX$2)</f>
        <v>0</v>
      </c>
      <c r="AX199" s="103">
        <f>IF(+'2grid'!AX199*DY$2&lt;0,0,+'2grid'!AX199*DY$2)</f>
        <v>0</v>
      </c>
      <c r="AY199" s="103">
        <f>IF(+'2grid'!AY199*DZ$2&lt;0,0,+'2grid'!AY199*DZ$2)</f>
        <v>0</v>
      </c>
      <c r="AZ199" s="103">
        <f>IF(+'2grid'!AZ199*EA$2&lt;0,0,+'2grid'!AZ199*EA$2)</f>
        <v>0</v>
      </c>
      <c r="BA199" s="103">
        <f>IF(+'2grid'!BA199*EB$2&lt;0,0,+'2grid'!BA199*EB$2)</f>
        <v>0</v>
      </c>
      <c r="BB199" s="103">
        <f>IF(+'2grid'!BB199*EC$2&lt;0,0,+'2grid'!BB199*EC$2)</f>
        <v>0</v>
      </c>
      <c r="BC199" s="103">
        <f>IF(+'2grid'!BC199*ED$2&lt;0,0,+'2grid'!BC199*ED$2)</f>
        <v>0</v>
      </c>
      <c r="BD199" s="103">
        <f>IF(+'2grid'!BD199*EE$2&lt;0,0,+'2grid'!BD199*EE$2)</f>
        <v>0</v>
      </c>
      <c r="BE199" s="103">
        <f>IF(+'2grid'!BE199*EF$2&lt;0,0,+'2grid'!BE199*EF$2)</f>
        <v>0</v>
      </c>
      <c r="BF199" s="103">
        <f>IF(+'2grid'!BF199*EG$2&lt;0,0,+'2grid'!BF199*EG$2)</f>
        <v>0</v>
      </c>
      <c r="BG199" s="103">
        <f>IF(+'2grid'!BG199*EH$2&lt;0,0,+'2grid'!BG199*EH$2)</f>
        <v>0</v>
      </c>
      <c r="BH199" s="103">
        <f>IF(+'2grid'!BH199*EI$2&lt;0,0,+'2grid'!BH199*EI$2)</f>
        <v>0</v>
      </c>
      <c r="BI199" s="103">
        <f>IF(+'2grid'!BI199*EJ$2&lt;0,0,+'2grid'!BI199*EJ$2)</f>
        <v>0</v>
      </c>
      <c r="BJ199" s="103">
        <f>IF(+'2grid'!BJ199*EK$2&lt;0,0,+'2grid'!BJ199*EK$2)</f>
        <v>0</v>
      </c>
      <c r="BK199" s="103">
        <f>IF(+'2grid'!BK199*EL$2&lt;0,0,+'2grid'!BK199*EL$2)</f>
        <v>0</v>
      </c>
      <c r="BL199" s="103">
        <f>IF(+'2grid'!BL199*EM$2&lt;0,0,+'2grid'!BL199*EM$2)</f>
        <v>0</v>
      </c>
      <c r="BM199" s="103">
        <f>IF(+'2grid'!BM199*EN$2&lt;0,0,+'2grid'!BM199*EN$2)</f>
        <v>0</v>
      </c>
      <c r="BN199" s="103">
        <f>IF(+'2grid'!BN199*EO$2&lt;0,0,+'2grid'!BN199*EO$2)</f>
        <v>0</v>
      </c>
      <c r="BO199" s="103">
        <f>IF(+'2grid'!BO199*EP$2&lt;0,0,+'2grid'!BO199*EP$2)</f>
        <v>0</v>
      </c>
      <c r="BP199" s="103">
        <f>IF(+'2grid'!BP199*EQ$2&lt;0,0,+'2grid'!BP199*EQ$2)</f>
        <v>0</v>
      </c>
      <c r="BQ199" s="103">
        <f>IF(+'2grid'!BQ199*ER$2&lt;0,0,+'2grid'!BQ199*ER$2)</f>
        <v>0</v>
      </c>
      <c r="BR199" s="103">
        <f>IF(+'2grid'!BR199*ES$2&lt;0,0,+'2grid'!BR199*ES$2)</f>
        <v>0</v>
      </c>
      <c r="BS199" s="103">
        <f>IF(+'2grid'!BS199*ET$2&lt;0,0,+'2grid'!BS199*ET$2)</f>
        <v>0</v>
      </c>
      <c r="BT199" s="103">
        <f>IF(+'2grid'!BT199*EU$2&lt;0,0,+'2grid'!BT199*EU$2)</f>
        <v>0</v>
      </c>
      <c r="BU199" s="103">
        <f>IF(+'2grid'!BU199*EV$2&lt;0,0,+'2grid'!BU199*EV$2)</f>
        <v>0</v>
      </c>
      <c r="BV199" s="103">
        <f>IF(+'2grid'!BV199*EW$2&lt;0,0,+'2grid'!BV199*EW$2)</f>
        <v>0</v>
      </c>
      <c r="BW199" s="103">
        <f>IF(+'2grid'!BW199*EX$2&lt;0,0,+'2grid'!BW199*EX$2)</f>
        <v>0</v>
      </c>
      <c r="BX199" s="103">
        <f>IF(+'2grid'!BX199*EY$2&lt;0,0,+'2grid'!BX199*EY$2)</f>
        <v>0</v>
      </c>
      <c r="BY199" s="103">
        <f>IF(+'2grid'!BY199*EZ$2&lt;0,0,+'2grid'!BY199*EZ$2)</f>
        <v>0</v>
      </c>
      <c r="BZ199" s="103">
        <f>IF(+'2grid'!BZ199*FA$2&lt;0,0,+'2grid'!BZ199*FA$2)</f>
        <v>0</v>
      </c>
      <c r="CA199" s="103">
        <f>IF(+'2grid'!CA199*FB$2&lt;0,0,+'2grid'!CA199*FB$2)</f>
        <v>0</v>
      </c>
    </row>
    <row r="200" spans="1:79" x14ac:dyDescent="0.2">
      <c r="A200" s="9">
        <f>+data!B202</f>
        <v>736</v>
      </c>
      <c r="B200" s="103">
        <f>IF(+'2grid'!B200*CC$2&lt;0,0,+'2grid'!B200*CC$2)</f>
        <v>0</v>
      </c>
      <c r="C200" s="103">
        <f>IF(+'2grid'!C200*CD$2&lt;0,0,+'2grid'!C200*CD$2)</f>
        <v>0</v>
      </c>
      <c r="D200" s="103">
        <f>IF(+'2grid'!D200*CE$2&lt;0,0,+'2grid'!D200*CE$2)</f>
        <v>0</v>
      </c>
      <c r="E200" s="103">
        <f>IF(+'2grid'!E200*CF$2&lt;0,0,+'2grid'!E200*CF$2)</f>
        <v>0</v>
      </c>
      <c r="F200" s="103">
        <f>IF(+'2grid'!F200*CG$2&lt;0,0,+'2grid'!F200*CG$2)</f>
        <v>0</v>
      </c>
      <c r="G200" s="103">
        <f>IF(+'2grid'!G200*CH$2&lt;0,0,+'2grid'!G200*CH$2)</f>
        <v>1.7126693592709814</v>
      </c>
      <c r="H200" s="103">
        <f>IF(+'2grid'!H200*CI$2&lt;0,0,+'2grid'!H200*CI$2)</f>
        <v>10.295050412686965</v>
      </c>
      <c r="I200" s="103">
        <f>IF(+'2grid'!I200*CJ$2&lt;0,0,+'2grid'!I200*CJ$2)</f>
        <v>60.187700540101545</v>
      </c>
      <c r="J200" s="103">
        <f>IF(+'2grid'!J200*CK$2&lt;0,0,+'2grid'!J200*CK$2)</f>
        <v>118.96215061182269</v>
      </c>
      <c r="K200" s="103">
        <f>IF(+'2grid'!K200*CL$2&lt;0,0,+'2grid'!K200*CL$2)</f>
        <v>230.83619334279544</v>
      </c>
      <c r="L200" s="103">
        <f>IF(+'2grid'!L200*CM$2&lt;0,0,+'2grid'!L200*CM$2)</f>
        <v>441.48828650864681</v>
      </c>
      <c r="M200" s="103">
        <f>IF(+'2grid'!M200*CN$2&lt;0,0,+'2grid'!M200*CN$2)</f>
        <v>511.26284695775354</v>
      </c>
      <c r="N200" s="103">
        <f>IF(+'2grid'!N200*CO$2&lt;0,0,+'2grid'!N200*CO$2)</f>
        <v>585.49171958140573</v>
      </c>
      <c r="O200" s="103">
        <f>IF(+'2grid'!O200*CP$2&lt;0,0,+'2grid'!O200*CP$2)</f>
        <v>664.40171020413993</v>
      </c>
      <c r="P200" s="103">
        <f>IF(+'2grid'!P200*CQ$2&lt;0,0,+'2grid'!P200*CQ$2)</f>
        <v>748.23000540033581</v>
      </c>
      <c r="Q200" s="103">
        <f>IF(+'2grid'!Q200*CR$2&lt;0,0,+'2grid'!Q200*CR$2)</f>
        <v>837.22461858326335</v>
      </c>
      <c r="R200" s="103">
        <f>IF(+'2grid'!R200*CS$2&lt;0,0,+'2grid'!R200*CS$2)</f>
        <v>931.64485448102198</v>
      </c>
      <c r="S200" s="103">
        <f>IF(+'2grid'!S200*CT$2&lt;0,0,+'2grid'!S200*CT$2)</f>
        <v>1031.7617927349536</v>
      </c>
      <c r="T200" s="103">
        <f>IF(+'2grid'!T200*CU$2&lt;0,0,+'2grid'!T200*CU$2)</f>
        <v>1137.8587913848889</v>
      </c>
      <c r="U200" s="103">
        <f>IF(+'2grid'!U200*CV$2&lt;0,0,+'2grid'!U200*CV$2)</f>
        <v>1302.971326637467</v>
      </c>
      <c r="V200" s="103">
        <f>IF(+'2grid'!V200*CW$2&lt;0,0,+'2grid'!V200*CW$2)</f>
        <v>1479.5547880524732</v>
      </c>
      <c r="W200" s="103">
        <f>IF(+'2grid'!W200*CX$2&lt;0,0,+'2grid'!W200*CX$2)</f>
        <v>1615.5685085445086</v>
      </c>
      <c r="X200" s="103">
        <f>IF(+'2grid'!X200*CY$2&lt;0,0,+'2grid'!X200*CY$2)</f>
        <v>1757.5826539183843</v>
      </c>
      <c r="Y200" s="103">
        <f>IF(+'2grid'!Y200*CZ$2&lt;0,0,+'2grid'!Y200*CZ$2)</f>
        <v>2001.8764369878354</v>
      </c>
      <c r="Z200" s="103">
        <f>IF(+'2grid'!Z200*DA$2&lt;0,0,+'2grid'!Z200*DA$2)</f>
        <v>2261.6890380210789</v>
      </c>
      <c r="AA200" s="103">
        <f>IF(+'2grid'!AA200*DB$2&lt;0,0,+'2grid'!AA200*DB$2)</f>
        <v>2537.1172563620789</v>
      </c>
      <c r="AB200" s="103">
        <f>IF(+'2grid'!AB200*DC$2&lt;0,0,+'2grid'!AB200*DC$2)</f>
        <v>2850.3527640522052</v>
      </c>
      <c r="AC200" s="103">
        <f>IF(+'2grid'!AC200*DD$2&lt;0,0,+'2grid'!AC200*DD$2)</f>
        <v>3181.3092651270085</v>
      </c>
      <c r="AD200" s="103">
        <f>IF(+'2grid'!AD200*DE$2&lt;0,0,+'2grid'!AD200*DE$2)</f>
        <v>3251.5772344990592</v>
      </c>
      <c r="AE200" s="103">
        <f>IF(+'2grid'!AE200*DF$2&lt;0,0,+'2grid'!AE200*DF$2)</f>
        <v>3319.2136254138445</v>
      </c>
      <c r="AF200" s="103">
        <f>IF(+'2grid'!AF200*DG$2&lt;0,0,+'2grid'!AF200*DG$2)</f>
        <v>3388.7608720664398</v>
      </c>
      <c r="AG200" s="103">
        <f>IF(+'2grid'!AG200*DH$2&lt;0,0,+'2grid'!AG200*DH$2)</f>
        <v>3460.3950873819758</v>
      </c>
      <c r="AH200" s="103">
        <f>IF(+'2grid'!AH200*DI$2&lt;0,0,+'2grid'!AH200*DI$2)</f>
        <v>3534.3184935351255</v>
      </c>
      <c r="AI200" s="103">
        <f>IF(+'2grid'!AI200*DJ$2&lt;0,0,+'2grid'!AI200*DJ$2)</f>
        <v>3610.7648390047962</v>
      </c>
      <c r="AJ200" s="103">
        <f>IF(+'2grid'!AJ200*DK$2&lt;0,0,+'2grid'!AJ200*DK$2)</f>
        <v>3690.0062909994963</v>
      </c>
      <c r="AK200" s="103">
        <f>IF(+'2grid'!AK200*DL$2&lt;0,0,+'2grid'!AK200*DL$2)</f>
        <v>3772.3623111087859</v>
      </c>
      <c r="AL200" s="103">
        <f>IF(+'2grid'!AL200*DM$2&lt;0,0,+'2grid'!AL200*DM$2)</f>
        <v>3858.2112376038936</v>
      </c>
      <c r="AM200" s="103">
        <f>IF(+'2grid'!AM200*DN$2&lt;0,0,+'2grid'!AM200*DN$2)</f>
        <v>3948.0056243414215</v>
      </c>
      <c r="AN200" s="103">
        <f>IF(+'2grid'!AN200*DO$2&lt;0,0,+'2grid'!AN200*DO$2)</f>
        <v>4042.2928921981575</v>
      </c>
      <c r="AO200" s="103">
        <f>IF(+'2grid'!AO200*DP$2&lt;0,0,+'2grid'!AO200*DP$2)</f>
        <v>4141.7436531461453</v>
      </c>
      <c r="AP200" s="103">
        <f>IF(+'2grid'!AP200*DQ$2&lt;0,0,+'2grid'!AP200*DQ$2)</f>
        <v>4247.1913822446868</v>
      </c>
      <c r="AQ200" s="103">
        <f>IF(+'2grid'!AQ200*DR$2&lt;0,0,+'2grid'!AQ200*DR$2)</f>
        <v>4359.6893344559703</v>
      </c>
      <c r="AR200" s="103">
        <f>IF(+'2grid'!AR200*DS$2&lt;0,0,+'2grid'!AR200*DS$2)</f>
        <v>4480.594497723785</v>
      </c>
      <c r="AS200" s="103">
        <f>IF(+'2grid'!AS200*DT$2&lt;0,0,+'2grid'!AS200*DT$2)</f>
        <v>4611.6954998011379</v>
      </c>
      <c r="AT200" s="103">
        <f>IF(+'2grid'!AT200*DU$2&lt;0,0,+'2grid'!AT200*DU$2)</f>
        <v>4755.4150960979287</v>
      </c>
      <c r="AU200" s="103">
        <f>IF(+'2grid'!AU200*DV$2&lt;0,0,+'2grid'!AU200*DV$2)</f>
        <v>4915.1458625489631</v>
      </c>
      <c r="AV200" s="103">
        <f>IF(+'2grid'!AV200*DW$2&lt;0,0,+'2grid'!AV200*DW$2)</f>
        <v>5095.8391684031576</v>
      </c>
      <c r="AW200" s="103">
        <f>IF(+'2grid'!AW200*DX$2&lt;0,0,+'2grid'!AW200*DX$2)</f>
        <v>5305.1150001839032</v>
      </c>
      <c r="AX200" s="103">
        <f>IF(+'2grid'!AX200*DY$2&lt;0,0,+'2grid'!AX200*DY$2)</f>
        <v>5520.8348317819409</v>
      </c>
      <c r="AY200" s="103">
        <f>IF(+'2grid'!AY200*DZ$2&lt;0,0,+'2grid'!AY200*DZ$2)</f>
        <v>5797.4810472947829</v>
      </c>
      <c r="AZ200" s="103">
        <f>IF(+'2grid'!AZ200*EA$2&lt;0,0,+'2grid'!AZ200*EA$2)</f>
        <v>6181.5921595949048</v>
      </c>
      <c r="BA200" s="103">
        <f>IF(+'2grid'!BA200*EB$2&lt;0,0,+'2grid'!BA200*EB$2)</f>
        <v>6800.3913084369133</v>
      </c>
      <c r="BB200" s="103">
        <f>IF(+'2grid'!BB200*EC$2&lt;0,0,+'2grid'!BB200*EC$2)</f>
        <v>8268.9557963666357</v>
      </c>
      <c r="BC200" s="103">
        <f>IF(+'2grid'!BC200*ED$2&lt;0,0,+'2grid'!BC200*ED$2)</f>
        <v>10558.16</v>
      </c>
      <c r="BD200" s="103">
        <f>IF(+'2grid'!BD200*EE$2&lt;0,0,+'2grid'!BD200*EE$2)</f>
        <v>11486.61</v>
      </c>
      <c r="BE200" s="103">
        <f>IF(+'2grid'!BE200*EF$2&lt;0,0,+'2grid'!BE200*EF$2)</f>
        <v>12225.9</v>
      </c>
      <c r="BF200" s="103">
        <f>IF(+'2grid'!BF200*EG$2&lt;0,0,+'2grid'!BF200*EG$2)</f>
        <v>12729.26</v>
      </c>
      <c r="BG200" s="103">
        <f>IF(+'2grid'!BG200*EH$2&lt;0,0,+'2grid'!BG200*EH$2)</f>
        <v>16186.5</v>
      </c>
      <c r="BH200" s="103">
        <f>IF(+'2grid'!BH200*EI$2&lt;0,0,+'2grid'!BH200*EI$2)</f>
        <v>16328.07</v>
      </c>
      <c r="BI200" s="103">
        <f>IF(+'2grid'!BI200*EJ$2&lt;0,0,+'2grid'!BI200*EJ$2)</f>
        <v>16477.560000000001</v>
      </c>
      <c r="BJ200" s="103">
        <f>IF(+'2grid'!BJ200*EK$2&lt;0,0,+'2grid'!BJ200*EK$2)</f>
        <v>18008.099999999999</v>
      </c>
      <c r="BK200" s="103">
        <f>IF(+'2grid'!BK200*EL$2&lt;0,0,+'2grid'!BK200*EL$2)</f>
        <v>17975.43</v>
      </c>
      <c r="BL200" s="103">
        <f>IF(+'2grid'!BL200*EM$2&lt;0,0,+'2grid'!BL200*EM$2)</f>
        <v>19460.43</v>
      </c>
      <c r="BM200" s="103">
        <f>IF(+'2grid'!BM200*EN$2&lt;0,0,+'2grid'!BM200*EN$2)</f>
        <v>19275.3</v>
      </c>
      <c r="BN200" s="103">
        <f>IF(+'2grid'!BN200*EO$2&lt;0,0,+'2grid'!BN200*EO$2)</f>
        <v>19350.54</v>
      </c>
      <c r="BO200" s="103">
        <f>IF(+'2grid'!BO200*EP$2&lt;0,0,+'2grid'!BO200*EP$2)</f>
        <v>18517.95</v>
      </c>
      <c r="BP200" s="103">
        <f>IF(+'2grid'!BP200*EQ$2&lt;0,0,+'2grid'!BP200*EQ$2)</f>
        <v>20187.09</v>
      </c>
      <c r="BQ200" s="103">
        <f>IF(+'2grid'!BQ200*ER$2&lt;0,0,+'2grid'!BQ200*ER$2)</f>
        <v>18827.82</v>
      </c>
      <c r="BR200" s="103">
        <f>IF(+'2grid'!BR200*ES$2&lt;0,0,+'2grid'!BR200*ES$2)</f>
        <v>19785.150000000001</v>
      </c>
      <c r="BS200" s="103">
        <f>IF(+'2grid'!BS200*ET$2&lt;0,0,+'2grid'!BS200*ET$2)</f>
        <v>23771.88</v>
      </c>
      <c r="BT200" s="103">
        <f>IF(+'2grid'!BT200*EU$2&lt;0,0,+'2grid'!BT200*EU$2)</f>
        <v>23249.753999999863</v>
      </c>
      <c r="BU200" s="103">
        <f>IF(+'2grid'!BU200*EV$2&lt;0,0,+'2grid'!BU200*EV$2)</f>
        <v>24485.155199999983</v>
      </c>
      <c r="BV200" s="103">
        <f>IF(+'2grid'!BV200*EW$2&lt;0,0,+'2grid'!BV200*EW$2)</f>
        <v>26457.734159999709</v>
      </c>
      <c r="BW200" s="103">
        <f>IF(+'2grid'!BW200*EX$2&lt;0,0,+'2grid'!BW200*EX$2)</f>
        <v>27935.661599999854</v>
      </c>
      <c r="BX200" s="103">
        <f>IF(+'2grid'!BX200*EY$2&lt;0,0,+'2grid'!BX200*EY$2)</f>
        <v>29285.441328000259</v>
      </c>
      <c r="BY200" s="103">
        <f>IF(+'2grid'!BY200*EZ$2&lt;0,0,+'2grid'!BY200*EZ$2)</f>
        <v>30224.081888000503</v>
      </c>
      <c r="BZ200" s="103">
        <f>IF(+'2grid'!BZ200*FA$2&lt;0,0,+'2grid'!BZ200*FA$2)</f>
        <v>32014.680555734165</v>
      </c>
      <c r="CA200" s="103">
        <f>IF(+'2grid'!CA200*FB$2&lt;0,0,+'2grid'!CA200*FB$2)</f>
        <v>33430.104091022993</v>
      </c>
    </row>
    <row r="201" spans="1:79" x14ac:dyDescent="0.2">
      <c r="A201" s="9">
        <f>+data!B203</f>
        <v>740</v>
      </c>
      <c r="B201" s="103">
        <f>IF(+'2grid'!B201*CC$2&lt;0,0,+'2grid'!B201*CC$2)</f>
        <v>0</v>
      </c>
      <c r="C201" s="103">
        <f>IF(+'2grid'!C201*CD$2&lt;0,0,+'2grid'!C201*CD$2)</f>
        <v>0</v>
      </c>
      <c r="D201" s="103">
        <f>IF(+'2grid'!D201*CE$2&lt;0,0,+'2grid'!D201*CE$2)</f>
        <v>0</v>
      </c>
      <c r="E201" s="103">
        <f>IF(+'2grid'!E201*CF$2&lt;0,0,+'2grid'!E201*CF$2)</f>
        <v>0</v>
      </c>
      <c r="F201" s="103">
        <f>IF(+'2grid'!F201*CG$2&lt;0,0,+'2grid'!F201*CG$2)</f>
        <v>0</v>
      </c>
      <c r="G201" s="103">
        <f>IF(+'2grid'!G201*CH$2&lt;0,0,+'2grid'!G201*CH$2)</f>
        <v>0</v>
      </c>
      <c r="H201" s="103">
        <f>IF(+'2grid'!H201*CI$2&lt;0,0,+'2grid'!H201*CI$2)</f>
        <v>0</v>
      </c>
      <c r="I201" s="103">
        <f>IF(+'2grid'!I201*CJ$2&lt;0,0,+'2grid'!I201*CJ$2)</f>
        <v>0.12906003189912174</v>
      </c>
      <c r="J201" s="103">
        <f>IF(+'2grid'!J201*CK$2&lt;0,0,+'2grid'!J201*CK$2)</f>
        <v>0.27367654401990338</v>
      </c>
      <c r="K201" s="103">
        <f>IF(+'2grid'!K201*CL$2&lt;0,0,+'2grid'!K201*CL$2)</f>
        <v>0.55887932508770599</v>
      </c>
      <c r="L201" s="103">
        <f>IF(+'2grid'!L201*CM$2&lt;0,0,+'2grid'!L201*CM$2)</f>
        <v>1.0826610284106033</v>
      </c>
      <c r="M201" s="103">
        <f>IF(+'2grid'!M201*CN$2&lt;0,0,+'2grid'!M201*CN$2)</f>
        <v>1.2972244524154326</v>
      </c>
      <c r="N201" s="103">
        <f>IF(+'2grid'!N201*CO$2&lt;0,0,+'2grid'!N201*CO$2)</f>
        <v>1.5356098771636828</v>
      </c>
      <c r="O201" s="103">
        <f>IF(+'2grid'!O201*CP$2&lt;0,0,+'2grid'!O201*CP$2)</f>
        <v>1.7993796772555397</v>
      </c>
      <c r="P201" s="103">
        <f>IF(+'2grid'!P201*CQ$2&lt;0,0,+'2grid'!P201*CQ$2)</f>
        <v>2.0899876478739698</v>
      </c>
      <c r="Q201" s="103">
        <f>IF(+'2grid'!Q201*CR$2&lt;0,0,+'2grid'!Q201*CR$2)</f>
        <v>2.4086967914850481</v>
      </c>
      <c r="R201" s="103">
        <f>IF(+'2grid'!R201*CS$2&lt;0,0,+'2grid'!R201*CS$2)</f>
        <v>2.7564666516481986</v>
      </c>
      <c r="S201" s="103">
        <f>IF(+'2grid'!S201*CT$2&lt;0,0,+'2grid'!S201*CT$2)</f>
        <v>3.133798305522717</v>
      </c>
      <c r="T201" s="103">
        <f>IF(+'2grid'!T201*CU$2&lt;0,0,+'2grid'!T201*CU$2)</f>
        <v>3.540519382345956</v>
      </c>
      <c r="U201" s="103">
        <f>IF(+'2grid'!U201*CV$2&lt;0,0,+'2grid'!U201*CV$2)</f>
        <v>3.975482163723981</v>
      </c>
      <c r="V201" s="103">
        <f>IF(+'2grid'!V201*CW$2&lt;0,0,+'2grid'!V201*CW$2)</f>
        <v>4.4361321169997714</v>
      </c>
      <c r="W201" s="103">
        <f>IF(+'2grid'!W201*CX$2&lt;0,0,+'2grid'!W201*CX$2)</f>
        <v>4.9178764675606974</v>
      </c>
      <c r="X201" s="103">
        <f>IF(+'2grid'!X201*CY$2&lt;0,0,+'2grid'!X201*CY$2)</f>
        <v>5.4131306274505775</v>
      </c>
      <c r="Y201" s="103">
        <f>IF(+'2grid'!Y201*CZ$2&lt;0,0,+'2grid'!Y201*CZ$2)</f>
        <v>5.9098170128452017</v>
      </c>
      <c r="Z201" s="103">
        <f>IF(+'2grid'!Z201*DA$2&lt;0,0,+'2grid'!Z201*DA$2)</f>
        <v>6.388867298388357</v>
      </c>
      <c r="AA201" s="103">
        <f>IF(+'2grid'!AA201*DB$2&lt;0,0,+'2grid'!AA201*DB$2)</f>
        <v>6.8197429327608647</v>
      </c>
      <c r="AB201" s="103">
        <f>IF(+'2grid'!AB201*DC$2&lt;0,0,+'2grid'!AB201*DC$2)</f>
        <v>7.1515139631817952</v>
      </c>
      <c r="AC201" s="103">
        <f>IF(+'2grid'!AC201*DD$2&lt;0,0,+'2grid'!AC201*DD$2)</f>
        <v>7.2921230776629091</v>
      </c>
      <c r="AD201" s="103">
        <f>IF(+'2grid'!AD201*DE$2&lt;0,0,+'2grid'!AD201*DE$2)</f>
        <v>7.9574707046611639</v>
      </c>
      <c r="AE201" s="103">
        <f>IF(+'2grid'!AE201*DF$2&lt;0,0,+'2grid'!AE201*DF$2)</f>
        <v>8.6774856548852011</v>
      </c>
      <c r="AF201" s="103">
        <f>IF(+'2grid'!AF201*DG$2&lt;0,0,+'2grid'!AF201*DG$2)</f>
        <v>9.4556934588237471</v>
      </c>
      <c r="AG201" s="103">
        <f>IF(+'2grid'!AG201*DH$2&lt;0,0,+'2grid'!AG201*DH$2)</f>
        <v>10.295648818800393</v>
      </c>
      <c r="AH201" s="103">
        <f>IF(+'2grid'!AH201*DI$2&lt;0,0,+'2grid'!AH201*DI$2)</f>
        <v>11.2008785788761</v>
      </c>
      <c r="AI201" s="103">
        <f>IF(+'2grid'!AI201*DJ$2&lt;0,0,+'2grid'!AI201*DJ$2)</f>
        <v>12.174805767966431</v>
      </c>
      <c r="AJ201" s="103">
        <f>IF(+'2grid'!AJ201*DK$2&lt;0,0,+'2grid'!AJ201*DK$2)</f>
        <v>13.220649216683837</v>
      </c>
      <c r="AK201" s="103">
        <f>IF(+'2grid'!AK201*DL$2&lt;0,0,+'2grid'!AK201*DL$2)</f>
        <v>14.341291474696913</v>
      </c>
      <c r="AL201" s="103">
        <f>IF(+'2grid'!AL201*DM$2&lt;0,0,+'2grid'!AL201*DM$2)</f>
        <v>15.539105294482559</v>
      </c>
      <c r="AM201" s="103">
        <f>IF(+'2grid'!AM201*DN$2&lt;0,0,+'2grid'!AM201*DN$2)</f>
        <v>16.815725473977068</v>
      </c>
      <c r="AN201" s="103">
        <f>IF(+'2grid'!AN201*DO$2&lt;0,0,+'2grid'!AN201*DO$2)</f>
        <v>18.171747853098818</v>
      </c>
      <c r="AO201" s="103">
        <f>IF(+'2grid'!AO201*DP$2&lt;0,0,+'2grid'!AO201*DP$2)</f>
        <v>19.256216877313221</v>
      </c>
      <c r="AP201" s="103">
        <f>IF(+'2grid'!AP201*DQ$2&lt;0,0,+'2grid'!AP201*DQ$2)</f>
        <v>20.369223674400931</v>
      </c>
      <c r="AQ201" s="103">
        <f>IF(+'2grid'!AQ201*DR$2&lt;0,0,+'2grid'!AQ201*DR$2)</f>
        <v>21.502877229812594</v>
      </c>
      <c r="AR201" s="103">
        <f>IF(+'2grid'!AR201*DS$2&lt;0,0,+'2grid'!AR201*DS$2)</f>
        <v>22.646336396036247</v>
      </c>
      <c r="AS201" s="103">
        <f>IF(+'2grid'!AS201*DT$2&lt;0,0,+'2grid'!AS201*DT$2)</f>
        <v>23.784826270301686</v>
      </c>
      <c r="AT201" s="103">
        <f>IF(+'2grid'!AT201*DU$2&lt;0,0,+'2grid'!AT201*DU$2)</f>
        <v>25.82039181388609</v>
      </c>
      <c r="AU201" s="103">
        <f>IF(+'2grid'!AU201*DV$2&lt;0,0,+'2grid'!AU201*DV$2)</f>
        <v>27.917545348291227</v>
      </c>
      <c r="AV201" s="103">
        <f>IF(+'2grid'!AV201*DW$2&lt;0,0,+'2grid'!AV201*DW$2)</f>
        <v>30.0334634512616</v>
      </c>
      <c r="AW201" s="103">
        <f>IF(+'2grid'!AW201*DX$2&lt;0,0,+'2grid'!AW201*DX$2)</f>
        <v>32.100641634413925</v>
      </c>
      <c r="AX201" s="103">
        <f>IF(+'2grid'!AX201*DY$2&lt;0,0,+'2grid'!AX201*DY$2)</f>
        <v>33.79966560873666</v>
      </c>
      <c r="AY201" s="103">
        <f>IF(+'2grid'!AY201*DZ$2&lt;0,0,+'2grid'!AY201*DZ$2)</f>
        <v>37.966796568948112</v>
      </c>
      <c r="AZ201" s="103">
        <f>IF(+'2grid'!AZ201*EA$2&lt;0,0,+'2grid'!AZ201*EA$2)</f>
        <v>41.849861777449021</v>
      </c>
      <c r="BA201" s="103">
        <f>IF(+'2grid'!BA201*EB$2&lt;0,0,+'2grid'!BA201*EB$2)</f>
        <v>43.087894062868401</v>
      </c>
      <c r="BB201" s="103">
        <f>IF(+'2grid'!BB201*EC$2&lt;0,0,+'2grid'!BB201*EC$2)</f>
        <v>42.470030835115715</v>
      </c>
      <c r="BC201" s="103">
        <f>IF(+'2grid'!BC201*ED$2&lt;0,0,+'2grid'!BC201*ED$2)</f>
        <v>34.089999999999996</v>
      </c>
      <c r="BD201" s="103">
        <f>IF(+'2grid'!BD201*EE$2&lt;0,0,+'2grid'!BD201*EE$2)</f>
        <v>37.164000000000001</v>
      </c>
      <c r="BE201" s="103">
        <f>IF(+'2grid'!BE201*EF$2&lt;0,0,+'2grid'!BE201*EF$2)</f>
        <v>48.118000000000002</v>
      </c>
      <c r="BF201" s="103">
        <f>IF(+'2grid'!BF201*EG$2&lt;0,0,+'2grid'!BF201*EG$2)</f>
        <v>67.048000000000002</v>
      </c>
      <c r="BG201" s="103">
        <f>IF(+'2grid'!BG201*EH$2&lt;0,0,+'2grid'!BG201*EH$2)</f>
        <v>66.33</v>
      </c>
      <c r="BH201" s="103">
        <f>IF(+'2grid'!BH201*EI$2&lt;0,0,+'2grid'!BH201*EI$2)</f>
        <v>64.349999999999994</v>
      </c>
      <c r="BI201" s="103">
        <f>IF(+'2grid'!BI201*EJ$2&lt;0,0,+'2grid'!BI201*EJ$2)</f>
        <v>51.48</v>
      </c>
      <c r="BJ201" s="103">
        <f>IF(+'2grid'!BJ201*EK$2&lt;0,0,+'2grid'!BJ201*EK$2)</f>
        <v>60.39</v>
      </c>
      <c r="BK201" s="103">
        <f>IF(+'2grid'!BK201*EL$2&lt;0,0,+'2grid'!BK201*EL$2)</f>
        <v>58.41</v>
      </c>
      <c r="BL201" s="103">
        <f>IF(+'2grid'!BL201*EM$2&lt;0,0,+'2grid'!BL201*EM$2)</f>
        <v>54.45</v>
      </c>
      <c r="BM201" s="103">
        <f>IF(+'2grid'!BM201*EN$2&lt;0,0,+'2grid'!BM201*EN$2)</f>
        <v>54.45</v>
      </c>
      <c r="BN201" s="103">
        <f>IF(+'2grid'!BN201*EO$2&lt;0,0,+'2grid'!BN201*EO$2)</f>
        <v>51.48</v>
      </c>
      <c r="BO201" s="103">
        <f>IF(+'2grid'!BO201*EP$2&lt;0,0,+'2grid'!BO201*EP$2)</f>
        <v>52.47</v>
      </c>
      <c r="BP201" s="103">
        <f>IF(+'2grid'!BP201*EQ$2&lt;0,0,+'2grid'!BP201*EQ$2)</f>
        <v>63.36</v>
      </c>
      <c r="BQ201" s="103">
        <f>IF(+'2grid'!BQ201*ER$2&lt;0,0,+'2grid'!BQ201*ER$2)</f>
        <v>64.349999999999994</v>
      </c>
      <c r="BR201" s="103">
        <f>IF(+'2grid'!BR201*ES$2&lt;0,0,+'2grid'!BR201*ES$2)</f>
        <v>66.33</v>
      </c>
      <c r="BS201" s="103">
        <f>IF(+'2grid'!BS201*ET$2&lt;0,0,+'2grid'!BS201*ET$2)</f>
        <v>65.34</v>
      </c>
      <c r="BT201" s="103">
        <f>IF(+'2grid'!BT201*EU$2&lt;0,0,+'2grid'!BT201*EU$2)</f>
        <v>70.982999999999819</v>
      </c>
      <c r="BU201" s="103">
        <f>IF(+'2grid'!BU201*EV$2&lt;0,0,+'2grid'!BU201*EV$2)</f>
        <v>70.9433999999994</v>
      </c>
      <c r="BV201" s="103">
        <f>IF(+'2grid'!BV201*EW$2&lt;0,0,+'2grid'!BV201*EW$2)</f>
        <v>72.941219999999433</v>
      </c>
      <c r="BW201" s="103">
        <f>IF(+'2grid'!BW201*EX$2&lt;0,0,+'2grid'!BW201*EX$2)</f>
        <v>74.72519999999912</v>
      </c>
      <c r="BX201" s="103">
        <f>IF(+'2grid'!BX201*EY$2&lt;0,0,+'2grid'!BX201*EY$2)</f>
        <v>76.684475999999222</v>
      </c>
      <c r="BY201" s="103">
        <f>IF(+'2grid'!BY201*EZ$2&lt;0,0,+'2grid'!BY201*EZ$2)</f>
        <v>78.930895999998867</v>
      </c>
      <c r="BZ201" s="103">
        <f>IF(+'2grid'!BZ201*FA$2&lt;0,0,+'2grid'!BZ201*FA$2)</f>
        <v>80.076034133332286</v>
      </c>
      <c r="CA201" s="103">
        <f>IF(+'2grid'!CA201*FB$2&lt;0,0,+'2grid'!CA201*FB$2)</f>
        <v>82.276018488887402</v>
      </c>
    </row>
    <row r="202" spans="1:79" x14ac:dyDescent="0.2">
      <c r="A202" s="9">
        <f>+data!B204</f>
        <v>744</v>
      </c>
      <c r="B202" s="103">
        <f>IF(+'2grid'!B202*CC$2&lt;0,0,+'2grid'!B202*CC$2)</f>
        <v>0</v>
      </c>
      <c r="C202" s="103">
        <f>IF(+'2grid'!C202*CD$2&lt;0,0,+'2grid'!C202*CD$2)</f>
        <v>0</v>
      </c>
      <c r="D202" s="103">
        <f>IF(+'2grid'!D202*CE$2&lt;0,0,+'2grid'!D202*CE$2)</f>
        <v>0</v>
      </c>
      <c r="E202" s="103">
        <f>IF(+'2grid'!E202*CF$2&lt;0,0,+'2grid'!E202*CF$2)</f>
        <v>0</v>
      </c>
      <c r="F202" s="103">
        <f>IF(+'2grid'!F202*CG$2&lt;0,0,+'2grid'!F202*CG$2)</f>
        <v>0</v>
      </c>
      <c r="G202" s="103">
        <f>IF(+'2grid'!G202*CH$2&lt;0,0,+'2grid'!G202*CH$2)</f>
        <v>0</v>
      </c>
      <c r="H202" s="103">
        <f>IF(+'2grid'!H202*CI$2&lt;0,0,+'2grid'!H202*CI$2)</f>
        <v>0</v>
      </c>
      <c r="I202" s="103">
        <f>IF(+'2grid'!I202*CJ$2&lt;0,0,+'2grid'!I202*CJ$2)</f>
        <v>0</v>
      </c>
      <c r="J202" s="103">
        <f>IF(+'2grid'!J202*CK$2&lt;0,0,+'2grid'!J202*CK$2)</f>
        <v>0</v>
      </c>
      <c r="K202" s="103">
        <f>IF(+'2grid'!K202*CL$2&lt;0,0,+'2grid'!K202*CL$2)</f>
        <v>0</v>
      </c>
      <c r="L202" s="103">
        <f>IF(+'2grid'!L202*CM$2&lt;0,0,+'2grid'!L202*CM$2)</f>
        <v>0</v>
      </c>
      <c r="M202" s="103">
        <f>IF(+'2grid'!M202*CN$2&lt;0,0,+'2grid'!M202*CN$2)</f>
        <v>0</v>
      </c>
      <c r="N202" s="103">
        <f>IF(+'2grid'!N202*CO$2&lt;0,0,+'2grid'!N202*CO$2)</f>
        <v>0</v>
      </c>
      <c r="O202" s="103">
        <f>IF(+'2grid'!O202*CP$2&lt;0,0,+'2grid'!O202*CP$2)</f>
        <v>0</v>
      </c>
      <c r="P202" s="103">
        <f>IF(+'2grid'!P202*CQ$2&lt;0,0,+'2grid'!P202*CQ$2)</f>
        <v>0</v>
      </c>
      <c r="Q202" s="103">
        <f>IF(+'2grid'!Q202*CR$2&lt;0,0,+'2grid'!Q202*CR$2)</f>
        <v>0</v>
      </c>
      <c r="R202" s="103">
        <f>IF(+'2grid'!R202*CS$2&lt;0,0,+'2grid'!R202*CS$2)</f>
        <v>0</v>
      </c>
      <c r="S202" s="103">
        <f>IF(+'2grid'!S202*CT$2&lt;0,0,+'2grid'!S202*CT$2)</f>
        <v>0</v>
      </c>
      <c r="T202" s="103">
        <f>IF(+'2grid'!T202*CU$2&lt;0,0,+'2grid'!T202*CU$2)</f>
        <v>0</v>
      </c>
      <c r="U202" s="103">
        <f>IF(+'2grid'!U202*CV$2&lt;0,0,+'2grid'!U202*CV$2)</f>
        <v>0</v>
      </c>
      <c r="V202" s="103">
        <f>IF(+'2grid'!V202*CW$2&lt;0,0,+'2grid'!V202*CW$2)</f>
        <v>0</v>
      </c>
      <c r="W202" s="103">
        <f>IF(+'2grid'!W202*CX$2&lt;0,0,+'2grid'!W202*CX$2)</f>
        <v>0</v>
      </c>
      <c r="X202" s="103">
        <f>IF(+'2grid'!X202*CY$2&lt;0,0,+'2grid'!X202*CY$2)</f>
        <v>0</v>
      </c>
      <c r="Y202" s="103">
        <f>IF(+'2grid'!Y202*CZ$2&lt;0,0,+'2grid'!Y202*CZ$2)</f>
        <v>0</v>
      </c>
      <c r="Z202" s="103">
        <f>IF(+'2grid'!Z202*DA$2&lt;0,0,+'2grid'!Z202*DA$2)</f>
        <v>0</v>
      </c>
      <c r="AA202" s="103">
        <f>IF(+'2grid'!AA202*DB$2&lt;0,0,+'2grid'!AA202*DB$2)</f>
        <v>0</v>
      </c>
      <c r="AB202" s="103">
        <f>IF(+'2grid'!AB202*DC$2&lt;0,0,+'2grid'!AB202*DC$2)</f>
        <v>0</v>
      </c>
      <c r="AC202" s="103">
        <f>IF(+'2grid'!AC202*DD$2&lt;0,0,+'2grid'!AC202*DD$2)</f>
        <v>0</v>
      </c>
      <c r="AD202" s="103">
        <f>IF(+'2grid'!AD202*DE$2&lt;0,0,+'2grid'!AD202*DE$2)</f>
        <v>0</v>
      </c>
      <c r="AE202" s="103">
        <f>IF(+'2grid'!AE202*DF$2&lt;0,0,+'2grid'!AE202*DF$2)</f>
        <v>0</v>
      </c>
      <c r="AF202" s="103">
        <f>IF(+'2grid'!AF202*DG$2&lt;0,0,+'2grid'!AF202*DG$2)</f>
        <v>0</v>
      </c>
      <c r="AG202" s="103">
        <f>IF(+'2grid'!AG202*DH$2&lt;0,0,+'2grid'!AG202*DH$2)</f>
        <v>0</v>
      </c>
      <c r="AH202" s="103">
        <f>IF(+'2grid'!AH202*DI$2&lt;0,0,+'2grid'!AH202*DI$2)</f>
        <v>0</v>
      </c>
      <c r="AI202" s="103">
        <f>IF(+'2grid'!AI202*DJ$2&lt;0,0,+'2grid'!AI202*DJ$2)</f>
        <v>0</v>
      </c>
      <c r="AJ202" s="103">
        <f>IF(+'2grid'!AJ202*DK$2&lt;0,0,+'2grid'!AJ202*DK$2)</f>
        <v>0</v>
      </c>
      <c r="AK202" s="103">
        <f>IF(+'2grid'!AK202*DL$2&lt;0,0,+'2grid'!AK202*DL$2)</f>
        <v>0</v>
      </c>
      <c r="AL202" s="103">
        <f>IF(+'2grid'!AL202*DM$2&lt;0,0,+'2grid'!AL202*DM$2)</f>
        <v>0</v>
      </c>
      <c r="AM202" s="103">
        <f>IF(+'2grid'!AM202*DN$2&lt;0,0,+'2grid'!AM202*DN$2)</f>
        <v>0</v>
      </c>
      <c r="AN202" s="103">
        <f>IF(+'2grid'!AN202*DO$2&lt;0,0,+'2grid'!AN202*DO$2)</f>
        <v>0</v>
      </c>
      <c r="AO202" s="103">
        <f>IF(+'2grid'!AO202*DP$2&lt;0,0,+'2grid'!AO202*DP$2)</f>
        <v>0</v>
      </c>
      <c r="AP202" s="103">
        <f>IF(+'2grid'!AP202*DQ$2&lt;0,0,+'2grid'!AP202*DQ$2)</f>
        <v>0</v>
      </c>
      <c r="AQ202" s="103">
        <f>IF(+'2grid'!AQ202*DR$2&lt;0,0,+'2grid'!AQ202*DR$2)</f>
        <v>0</v>
      </c>
      <c r="AR202" s="103">
        <f>IF(+'2grid'!AR202*DS$2&lt;0,0,+'2grid'!AR202*DS$2)</f>
        <v>0</v>
      </c>
      <c r="AS202" s="103">
        <f>IF(+'2grid'!AS202*DT$2&lt;0,0,+'2grid'!AS202*DT$2)</f>
        <v>0</v>
      </c>
      <c r="AT202" s="103">
        <f>IF(+'2grid'!AT202*DU$2&lt;0,0,+'2grid'!AT202*DU$2)</f>
        <v>0</v>
      </c>
      <c r="AU202" s="103">
        <f>IF(+'2grid'!AU202*DV$2&lt;0,0,+'2grid'!AU202*DV$2)</f>
        <v>0</v>
      </c>
      <c r="AV202" s="103">
        <f>IF(+'2grid'!AV202*DW$2&lt;0,0,+'2grid'!AV202*DW$2)</f>
        <v>0</v>
      </c>
      <c r="AW202" s="103">
        <f>IF(+'2grid'!AW202*DX$2&lt;0,0,+'2grid'!AW202*DX$2)</f>
        <v>0</v>
      </c>
      <c r="AX202" s="103">
        <f>IF(+'2grid'!AX202*DY$2&lt;0,0,+'2grid'!AX202*DY$2)</f>
        <v>0</v>
      </c>
      <c r="AY202" s="103">
        <f>IF(+'2grid'!AY202*DZ$2&lt;0,0,+'2grid'!AY202*DZ$2)</f>
        <v>0</v>
      </c>
      <c r="AZ202" s="103">
        <f>IF(+'2grid'!AZ202*EA$2&lt;0,0,+'2grid'!AZ202*EA$2)</f>
        <v>0</v>
      </c>
      <c r="BA202" s="103">
        <f>IF(+'2grid'!BA202*EB$2&lt;0,0,+'2grid'!BA202*EB$2)</f>
        <v>0</v>
      </c>
      <c r="BB202" s="103">
        <f>IF(+'2grid'!BB202*EC$2&lt;0,0,+'2grid'!BB202*EC$2)</f>
        <v>0</v>
      </c>
      <c r="BC202" s="103">
        <f>IF(+'2grid'!BC202*ED$2&lt;0,0,+'2grid'!BC202*ED$2)</f>
        <v>0</v>
      </c>
      <c r="BD202" s="103">
        <f>IF(+'2grid'!BD202*EE$2&lt;0,0,+'2grid'!BD202*EE$2)</f>
        <v>0</v>
      </c>
      <c r="BE202" s="103">
        <f>IF(+'2grid'!BE202*EF$2&lt;0,0,+'2grid'!BE202*EF$2)</f>
        <v>0</v>
      </c>
      <c r="BF202" s="103">
        <f>IF(+'2grid'!BF202*EG$2&lt;0,0,+'2grid'!BF202*EG$2)</f>
        <v>0</v>
      </c>
      <c r="BG202" s="103">
        <f>IF(+'2grid'!BG202*EH$2&lt;0,0,+'2grid'!BG202*EH$2)</f>
        <v>0</v>
      </c>
      <c r="BH202" s="103">
        <f>IF(+'2grid'!BH202*EI$2&lt;0,0,+'2grid'!BH202*EI$2)</f>
        <v>0</v>
      </c>
      <c r="BI202" s="103">
        <f>IF(+'2grid'!BI202*EJ$2&lt;0,0,+'2grid'!BI202*EJ$2)</f>
        <v>0</v>
      </c>
      <c r="BJ202" s="103">
        <f>IF(+'2grid'!BJ202*EK$2&lt;0,0,+'2grid'!BJ202*EK$2)</f>
        <v>0</v>
      </c>
      <c r="BK202" s="103">
        <f>IF(+'2grid'!BK202*EL$2&lt;0,0,+'2grid'!BK202*EL$2)</f>
        <v>0</v>
      </c>
      <c r="BL202" s="103">
        <f>IF(+'2grid'!BL202*EM$2&lt;0,0,+'2grid'!BL202*EM$2)</f>
        <v>0</v>
      </c>
      <c r="BM202" s="103">
        <f>IF(+'2grid'!BM202*EN$2&lt;0,0,+'2grid'!BM202*EN$2)</f>
        <v>0</v>
      </c>
      <c r="BN202" s="103">
        <f>IF(+'2grid'!BN202*EO$2&lt;0,0,+'2grid'!BN202*EO$2)</f>
        <v>0</v>
      </c>
      <c r="BO202" s="103">
        <f>IF(+'2grid'!BO202*EP$2&lt;0,0,+'2grid'!BO202*EP$2)</f>
        <v>0</v>
      </c>
      <c r="BP202" s="103">
        <f>IF(+'2grid'!BP202*EQ$2&lt;0,0,+'2grid'!BP202*EQ$2)</f>
        <v>0</v>
      </c>
      <c r="BQ202" s="103">
        <f>IF(+'2grid'!BQ202*ER$2&lt;0,0,+'2grid'!BQ202*ER$2)</f>
        <v>0</v>
      </c>
      <c r="BR202" s="103">
        <f>IF(+'2grid'!BR202*ES$2&lt;0,0,+'2grid'!BR202*ES$2)</f>
        <v>0</v>
      </c>
      <c r="BS202" s="103">
        <f>IF(+'2grid'!BS202*ET$2&lt;0,0,+'2grid'!BS202*ET$2)</f>
        <v>0</v>
      </c>
      <c r="BT202" s="103">
        <f>IF(+'2grid'!BT202*EU$2&lt;0,0,+'2grid'!BT202*EU$2)</f>
        <v>0</v>
      </c>
      <c r="BU202" s="103">
        <f>IF(+'2grid'!BU202*EV$2&lt;0,0,+'2grid'!BU202*EV$2)</f>
        <v>0</v>
      </c>
      <c r="BV202" s="103">
        <f>IF(+'2grid'!BV202*EW$2&lt;0,0,+'2grid'!BV202*EW$2)</f>
        <v>0</v>
      </c>
      <c r="BW202" s="103">
        <f>IF(+'2grid'!BW202*EX$2&lt;0,0,+'2grid'!BW202*EX$2)</f>
        <v>0</v>
      </c>
      <c r="BX202" s="103">
        <f>IF(+'2grid'!BX202*EY$2&lt;0,0,+'2grid'!BX202*EY$2)</f>
        <v>0</v>
      </c>
      <c r="BY202" s="103">
        <f>IF(+'2grid'!BY202*EZ$2&lt;0,0,+'2grid'!BY202*EZ$2)</f>
        <v>0</v>
      </c>
      <c r="BZ202" s="103">
        <f>IF(+'2grid'!BZ202*FA$2&lt;0,0,+'2grid'!BZ202*FA$2)</f>
        <v>0</v>
      </c>
      <c r="CA202" s="103">
        <f>IF(+'2grid'!CA202*FB$2&lt;0,0,+'2grid'!CA202*FB$2)</f>
        <v>0</v>
      </c>
    </row>
    <row r="203" spans="1:79" x14ac:dyDescent="0.2">
      <c r="A203" s="9">
        <f>+data!B205</f>
        <v>748</v>
      </c>
      <c r="B203" s="103">
        <f>IF(+'2grid'!B203*CC$2&lt;0,0,+'2grid'!B203*CC$2)</f>
        <v>0</v>
      </c>
      <c r="C203" s="103">
        <f>IF(+'2grid'!C203*CD$2&lt;0,0,+'2grid'!C203*CD$2)</f>
        <v>0</v>
      </c>
      <c r="D203" s="103">
        <f>IF(+'2grid'!D203*CE$2&lt;0,0,+'2grid'!D203*CE$2)</f>
        <v>0</v>
      </c>
      <c r="E203" s="103">
        <f>IF(+'2grid'!E203*CF$2&lt;0,0,+'2grid'!E203*CF$2)</f>
        <v>0</v>
      </c>
      <c r="F203" s="103">
        <f>IF(+'2grid'!F203*CG$2&lt;0,0,+'2grid'!F203*CG$2)</f>
        <v>0</v>
      </c>
      <c r="G203" s="103">
        <f>IF(+'2grid'!G203*CH$2&lt;0,0,+'2grid'!G203*CH$2)</f>
        <v>0</v>
      </c>
      <c r="H203" s="103">
        <f>IF(+'2grid'!H203*CI$2&lt;0,0,+'2grid'!H203*CI$2)</f>
        <v>0</v>
      </c>
      <c r="I203" s="103">
        <f>IF(+'2grid'!I203*CJ$2&lt;0,0,+'2grid'!I203*CJ$2)</f>
        <v>0</v>
      </c>
      <c r="J203" s="103">
        <f>IF(+'2grid'!J203*CK$2&lt;0,0,+'2grid'!J203*CK$2)</f>
        <v>0</v>
      </c>
      <c r="K203" s="103">
        <f>IF(+'2grid'!K203*CL$2&lt;0,0,+'2grid'!K203*CL$2)</f>
        <v>0</v>
      </c>
      <c r="L203" s="103">
        <f>IF(+'2grid'!L203*CM$2&lt;0,0,+'2grid'!L203*CM$2)</f>
        <v>0</v>
      </c>
      <c r="M203" s="103">
        <f>IF(+'2grid'!M203*CN$2&lt;0,0,+'2grid'!M203*CN$2)</f>
        <v>0</v>
      </c>
      <c r="N203" s="103">
        <f>IF(+'2grid'!N203*CO$2&lt;0,0,+'2grid'!N203*CO$2)</f>
        <v>0</v>
      </c>
      <c r="O203" s="103">
        <f>IF(+'2grid'!O203*CP$2&lt;0,0,+'2grid'!O203*CP$2)</f>
        <v>0</v>
      </c>
      <c r="P203" s="103">
        <f>IF(+'2grid'!P203*CQ$2&lt;0,0,+'2grid'!P203*CQ$2)</f>
        <v>0</v>
      </c>
      <c r="Q203" s="103">
        <f>IF(+'2grid'!Q203*CR$2&lt;0,0,+'2grid'!Q203*CR$2)</f>
        <v>0</v>
      </c>
      <c r="R203" s="103">
        <f>IF(+'2grid'!R203*CS$2&lt;0,0,+'2grid'!R203*CS$2)</f>
        <v>0</v>
      </c>
      <c r="S203" s="103">
        <f>IF(+'2grid'!S203*CT$2&lt;0,0,+'2grid'!S203*CT$2)</f>
        <v>0</v>
      </c>
      <c r="T203" s="103">
        <f>IF(+'2grid'!T203*CU$2&lt;0,0,+'2grid'!T203*CU$2)</f>
        <v>0</v>
      </c>
      <c r="U203" s="103">
        <f>IF(+'2grid'!U203*CV$2&lt;0,0,+'2grid'!U203*CV$2)</f>
        <v>0</v>
      </c>
      <c r="V203" s="103">
        <f>IF(+'2grid'!V203*CW$2&lt;0,0,+'2grid'!V203*CW$2)</f>
        <v>0</v>
      </c>
      <c r="W203" s="103">
        <f>IF(+'2grid'!W203*CX$2&lt;0,0,+'2grid'!W203*CX$2)</f>
        <v>0</v>
      </c>
      <c r="X203" s="103">
        <f>IF(+'2grid'!X203*CY$2&lt;0,0,+'2grid'!X203*CY$2)</f>
        <v>0</v>
      </c>
      <c r="Y203" s="103">
        <f>IF(+'2grid'!Y203*CZ$2&lt;0,0,+'2grid'!Y203*CZ$2)</f>
        <v>0</v>
      </c>
      <c r="Z203" s="103">
        <f>IF(+'2grid'!Z203*DA$2&lt;0,0,+'2grid'!Z203*DA$2)</f>
        <v>0</v>
      </c>
      <c r="AA203" s="103">
        <f>IF(+'2grid'!AA203*DB$2&lt;0,0,+'2grid'!AA203*DB$2)</f>
        <v>0</v>
      </c>
      <c r="AB203" s="103">
        <f>IF(+'2grid'!AB203*DC$2&lt;0,0,+'2grid'!AB203*DC$2)</f>
        <v>0</v>
      </c>
      <c r="AC203" s="103">
        <f>IF(+'2grid'!AC203*DD$2&lt;0,0,+'2grid'!AC203*DD$2)</f>
        <v>0</v>
      </c>
      <c r="AD203" s="103">
        <f>IF(+'2grid'!AD203*DE$2&lt;0,0,+'2grid'!AD203*DE$2)</f>
        <v>0</v>
      </c>
      <c r="AE203" s="103">
        <f>IF(+'2grid'!AE203*DF$2&lt;0,0,+'2grid'!AE203*DF$2)</f>
        <v>0</v>
      </c>
      <c r="AF203" s="103">
        <f>IF(+'2grid'!AF203*DG$2&lt;0,0,+'2grid'!AF203*DG$2)</f>
        <v>0</v>
      </c>
      <c r="AG203" s="103">
        <f>IF(+'2grid'!AG203*DH$2&lt;0,0,+'2grid'!AG203*DH$2)</f>
        <v>0</v>
      </c>
      <c r="AH203" s="103">
        <f>IF(+'2grid'!AH203*DI$2&lt;0,0,+'2grid'!AH203*DI$2)</f>
        <v>0</v>
      </c>
      <c r="AI203" s="103">
        <f>IF(+'2grid'!AI203*DJ$2&lt;0,0,+'2grid'!AI203*DJ$2)</f>
        <v>0</v>
      </c>
      <c r="AJ203" s="103">
        <f>IF(+'2grid'!AJ203*DK$2&lt;0,0,+'2grid'!AJ203*DK$2)</f>
        <v>0</v>
      </c>
      <c r="AK203" s="103">
        <f>IF(+'2grid'!AK203*DL$2&lt;0,0,+'2grid'!AK203*DL$2)</f>
        <v>0</v>
      </c>
      <c r="AL203" s="103">
        <f>IF(+'2grid'!AL203*DM$2&lt;0,0,+'2grid'!AL203*DM$2)</f>
        <v>0</v>
      </c>
      <c r="AM203" s="103">
        <f>IF(+'2grid'!AM203*DN$2&lt;0,0,+'2grid'!AM203*DN$2)</f>
        <v>0</v>
      </c>
      <c r="AN203" s="103">
        <f>IF(+'2grid'!AN203*DO$2&lt;0,0,+'2grid'!AN203*DO$2)</f>
        <v>17.347830229448078</v>
      </c>
      <c r="AO203" s="103">
        <f>IF(+'2grid'!AO203*DP$2&lt;0,0,+'2grid'!AO203*DP$2)</f>
        <v>19.047109622503157</v>
      </c>
      <c r="AP203" s="103">
        <f>IF(+'2grid'!AP203*DQ$2&lt;0,0,+'2grid'!AP203*DQ$2)</f>
        <v>20.911361402590195</v>
      </c>
      <c r="AQ203" s="103">
        <f>IF(+'2grid'!AQ203*DR$2&lt;0,0,+'2grid'!AQ203*DR$2)</f>
        <v>22.956512026931456</v>
      </c>
      <c r="AR203" s="103">
        <f>IF(+'2grid'!AR203*DS$2&lt;0,0,+'2grid'!AR203*DS$2)</f>
        <v>25.200019763397787</v>
      </c>
      <c r="AS203" s="103">
        <f>IF(+'2grid'!AS203*DT$2&lt;0,0,+'2grid'!AS203*DT$2)</f>
        <v>27.661021625154984</v>
      </c>
      <c r="AT203" s="103">
        <f>IF(+'2grid'!AT203*DU$2&lt;0,0,+'2grid'!AT203*DU$2)</f>
        <v>30.36049436967382</v>
      </c>
      <c r="AU203" s="103">
        <f>IF(+'2grid'!AU203*DV$2&lt;0,0,+'2grid'!AU203*DV$2)</f>
        <v>33.321430905840586</v>
      </c>
      <c r="AV203" s="103">
        <f>IF(+'2grid'!AV203*DW$2&lt;0,0,+'2grid'!AV203*DW$2)</f>
        <v>36.56903358106873</v>
      </c>
      <c r="AW203" s="103">
        <f>IF(+'2grid'!AW203*DX$2&lt;0,0,+'2grid'!AW203*DX$2)</f>
        <v>40.130925960676933</v>
      </c>
      <c r="AX203" s="103">
        <f>IF(+'2grid'!AX203*DY$2&lt;0,0,+'2grid'!AX203*DY$2)</f>
        <v>43.762151210120088</v>
      </c>
      <c r="AY203" s="103">
        <f>IF(+'2grid'!AY203*DZ$2&lt;0,0,+'2grid'!AY203*DZ$2)</f>
        <v>47.723801679383214</v>
      </c>
      <c r="AZ203" s="103">
        <f>IF(+'2grid'!AZ203*EA$2&lt;0,0,+'2grid'!AZ203*EA$2)</f>
        <v>52.046090138669221</v>
      </c>
      <c r="BA203" s="103">
        <f>IF(+'2grid'!BA203*EB$2&lt;0,0,+'2grid'!BA203*EB$2)</f>
        <v>56.762003009503907</v>
      </c>
      <c r="BB203" s="103">
        <f>IF(+'2grid'!BB203*EC$2&lt;0,0,+'2grid'!BB203*EC$2)</f>
        <v>95.612786218850729</v>
      </c>
      <c r="BC203" s="103">
        <f>IF(+'2grid'!BC203*ED$2&lt;0,0,+'2grid'!BC203*ED$2)</f>
        <v>122.724</v>
      </c>
      <c r="BD203" s="103">
        <f>IF(+'2grid'!BD203*EE$2&lt;0,0,+'2grid'!BD203*EE$2)</f>
        <v>148.65600000000001</v>
      </c>
      <c r="BE203" s="103">
        <f>IF(+'2grid'!BE203*EF$2&lt;0,0,+'2grid'!BE203*EF$2)</f>
        <v>185.59799999999998</v>
      </c>
      <c r="BF203" s="103">
        <f>IF(+'2grid'!BF203*EG$2&lt;0,0,+'2grid'!BF203*EG$2)</f>
        <v>189.31200000000001</v>
      </c>
      <c r="BG203" s="103">
        <f>IF(+'2grid'!BG203*EH$2&lt;0,0,+'2grid'!BG203*EH$2)</f>
        <v>189.09</v>
      </c>
      <c r="BH203" s="103">
        <f>IF(+'2grid'!BH203*EI$2&lt;0,0,+'2grid'!BH203*EI$2)</f>
        <v>190.07999999999998</v>
      </c>
      <c r="BI203" s="103">
        <f>IF(+'2grid'!BI203*EJ$2&lt;0,0,+'2grid'!BI203*EJ$2)</f>
        <v>190.07999999999998</v>
      </c>
      <c r="BJ203" s="103">
        <f>IF(+'2grid'!BJ203*EK$2&lt;0,0,+'2grid'!BJ203*EK$2)</f>
        <v>190.07999999999998</v>
      </c>
      <c r="BK203" s="103">
        <f>IF(+'2grid'!BK203*EL$2&lt;0,0,+'2grid'!BK203*EL$2)</f>
        <v>190.07999999999998</v>
      </c>
      <c r="BL203" s="103">
        <f>IF(+'2grid'!BL203*EM$2&lt;0,0,+'2grid'!BL203*EM$2)</f>
        <v>190.07999999999998</v>
      </c>
      <c r="BM203" s="103">
        <f>IF(+'2grid'!BM203*EN$2&lt;0,0,+'2grid'!BM203*EN$2)</f>
        <v>190.07999999999998</v>
      </c>
      <c r="BN203" s="103">
        <f>IF(+'2grid'!BN203*EO$2&lt;0,0,+'2grid'!BN203*EO$2)</f>
        <v>190.07999999999998</v>
      </c>
      <c r="BO203" s="103">
        <f>IF(+'2grid'!BO203*EP$2&lt;0,0,+'2grid'!BO203*EP$2)</f>
        <v>190.07999999999998</v>
      </c>
      <c r="BP203" s="103">
        <f>IF(+'2grid'!BP203*EQ$2&lt;0,0,+'2grid'!BP203*EQ$2)</f>
        <v>188.1</v>
      </c>
      <c r="BQ203" s="103">
        <f>IF(+'2grid'!BQ203*ER$2&lt;0,0,+'2grid'!BQ203*ER$2)</f>
        <v>188.1</v>
      </c>
      <c r="BR203" s="103">
        <f>IF(+'2grid'!BR203*ES$2&lt;0,0,+'2grid'!BR203*ES$2)</f>
        <v>188.1</v>
      </c>
      <c r="BS203" s="103">
        <f>IF(+'2grid'!BS203*ET$2&lt;0,0,+'2grid'!BS203*ET$2)</f>
        <v>188.1</v>
      </c>
      <c r="BT203" s="103">
        <f>IF(+'2grid'!BT203*EU$2&lt;0,0,+'2grid'!BT203*EU$2)</f>
        <v>187.30799999999994</v>
      </c>
      <c r="BU203" s="103">
        <f>IF(+'2grid'!BU203*EV$2&lt;0,0,+'2grid'!BU203*EV$2)</f>
        <v>187.46639999999991</v>
      </c>
      <c r="BV203" s="103">
        <f>IF(+'2grid'!BV203*EW$2&lt;0,0,+'2grid'!BV203*EW$2)</f>
        <v>187.19711999999984</v>
      </c>
      <c r="BW203" s="103">
        <f>IF(+'2grid'!BW203*EX$2&lt;0,0,+'2grid'!BW203*EX$2)</f>
        <v>186.99119999999976</v>
      </c>
      <c r="BX203" s="103">
        <f>IF(+'2grid'!BX203*EY$2&lt;0,0,+'2grid'!BX203*EY$2)</f>
        <v>186.71769599999965</v>
      </c>
      <c r="BY203" s="103">
        <f>IF(+'2grid'!BY203*EZ$2&lt;0,0,+'2grid'!BY203*EZ$2)</f>
        <v>186.48361599999964</v>
      </c>
      <c r="BZ203" s="103">
        <f>IF(+'2grid'!BZ203*FA$2&lt;0,0,+'2grid'!BZ203*FA$2)</f>
        <v>186.3699434666662</v>
      </c>
      <c r="CA203" s="103">
        <f>IF(+'2grid'!CA203*FB$2&lt;0,0,+'2grid'!CA203*FB$2)</f>
        <v>186.08136604444388</v>
      </c>
    </row>
    <row r="204" spans="1:79" x14ac:dyDescent="0.2">
      <c r="A204" s="9">
        <f>+data!B206</f>
        <v>752</v>
      </c>
      <c r="B204" s="103">
        <f>IF(+'2grid'!B204*CC$2&lt;0,0,+'2grid'!B204*CC$2)</f>
        <v>0</v>
      </c>
      <c r="C204" s="103">
        <f>IF(+'2grid'!C204*CD$2&lt;0,0,+'2grid'!C204*CD$2)</f>
        <v>0</v>
      </c>
      <c r="D204" s="103">
        <f>IF(+'2grid'!D204*CE$2&lt;0,0,+'2grid'!D204*CE$2)</f>
        <v>0</v>
      </c>
      <c r="E204" s="103">
        <f>IF(+'2grid'!E204*CF$2&lt;0,0,+'2grid'!E204*CF$2)</f>
        <v>0</v>
      </c>
      <c r="F204" s="103">
        <f>IF(+'2grid'!F204*CG$2&lt;0,0,+'2grid'!F204*CG$2)</f>
        <v>0</v>
      </c>
      <c r="G204" s="103">
        <f>IF(+'2grid'!G204*CH$2&lt;0,0,+'2grid'!G204*CH$2)</f>
        <v>0</v>
      </c>
      <c r="H204" s="103">
        <f>IF(+'2grid'!H204*CI$2&lt;0,0,+'2grid'!H204*CI$2)</f>
        <v>0</v>
      </c>
      <c r="I204" s="103">
        <f>IF(+'2grid'!I204*CJ$2&lt;0,0,+'2grid'!I204*CJ$2)</f>
        <v>5.7170777232522195E-2</v>
      </c>
      <c r="J204" s="103">
        <f>IF(+'2grid'!J204*CK$2&lt;0,0,+'2grid'!J204*CK$2)</f>
        <v>0.32669015561441239</v>
      </c>
      <c r="K204" s="103">
        <f>IF(+'2grid'!K204*CL$2&lt;0,0,+'2grid'!K204*CL$2)</f>
        <v>3.6752642506621411</v>
      </c>
      <c r="L204" s="103">
        <f>IF(+'2grid'!L204*CM$2&lt;0,0,+'2grid'!L204*CM$2)</f>
        <v>32.669015561441256</v>
      </c>
      <c r="M204" s="103">
        <f>IF(+'2grid'!M204*CN$2&lt;0,0,+'2grid'!M204*CN$2)</f>
        <v>80.327344145190835</v>
      </c>
      <c r="N204" s="103">
        <f>IF(+'2grid'!N204*CO$2&lt;0,0,+'2grid'!N204*CO$2)</f>
        <v>94.896119035416646</v>
      </c>
      <c r="O204" s="103">
        <f>IF(+'2grid'!O204*CP$2&lt;0,0,+'2grid'!O204*CP$2)</f>
        <v>110.17189869091303</v>
      </c>
      <c r="P204" s="103">
        <f>IF(+'2grid'!P204*CQ$2&lt;0,0,+'2grid'!P204*CQ$2)</f>
        <v>125.99678017943542</v>
      </c>
      <c r="Q204" s="103">
        <f>IF(+'2grid'!Q204*CR$2&lt;0,0,+'2grid'!Q204*CR$2)</f>
        <v>142.19326696615815</v>
      </c>
      <c r="R204" s="103">
        <f>IF(+'2grid'!R204*CS$2&lt;0,0,+'2grid'!R204*CS$2)</f>
        <v>158.55943586867758</v>
      </c>
      <c r="S204" s="103">
        <f>IF(+'2grid'!S204*CT$2&lt;0,0,+'2grid'!S204*CT$2)</f>
        <v>174.86231524202083</v>
      </c>
      <c r="T204" s="103">
        <f>IF(+'2grid'!T204*CU$2&lt;0,0,+'2grid'!T204*CU$2)</f>
        <v>190.82856134499272</v>
      </c>
      <c r="U204" s="103">
        <f>IF(+'2grid'!U204*CV$2&lt;0,0,+'2grid'!U204*CV$2)</f>
        <v>206.13090134069037</v>
      </c>
      <c r="V204" s="103">
        <f>IF(+'2grid'!V204*CW$2&lt;0,0,+'2grid'!V204*CW$2)</f>
        <v>220.36764705882351</v>
      </c>
      <c r="W204" s="103">
        <f>IF(+'2grid'!W204*CX$2&lt;0,0,+'2grid'!W204*CX$2)</f>
        <v>260.37697610294117</v>
      </c>
      <c r="X204" s="103">
        <f>IF(+'2grid'!X204*CY$2&lt;0,0,+'2grid'!X204*CY$2)</f>
        <v>299.33768382352946</v>
      </c>
      <c r="Y204" s="103">
        <f>IF(+'2grid'!Y204*CZ$2&lt;0,0,+'2grid'!Y204*CZ$2)</f>
        <v>607.11810661764707</v>
      </c>
      <c r="Z204" s="103">
        <f>IF(+'2grid'!Z204*DA$2&lt;0,0,+'2grid'!Z204*DA$2)</f>
        <v>237.10063118167622</v>
      </c>
      <c r="AA204" s="103">
        <f>IF(+'2grid'!AA204*DB$2&lt;0,0,+'2grid'!AA204*DB$2)</f>
        <v>273.64607426237899</v>
      </c>
      <c r="AB204" s="103">
        <f>IF(+'2grid'!AB204*DC$2&lt;0,0,+'2grid'!AB204*DC$2)</f>
        <v>404.79281249999985</v>
      </c>
      <c r="AC204" s="103">
        <f>IF(+'2grid'!AC204*DD$2&lt;0,0,+'2grid'!AC204*DD$2)</f>
        <v>704.50117664062498</v>
      </c>
      <c r="AD204" s="103">
        <f>IF(+'2grid'!AD204*DE$2&lt;0,0,+'2grid'!AD204*DE$2)</f>
        <v>737.3000586549997</v>
      </c>
      <c r="AE204" s="103">
        <f>IF(+'2grid'!AE204*DF$2&lt;0,0,+'2grid'!AE204*DF$2)</f>
        <v>757.14930695249996</v>
      </c>
      <c r="AF204" s="103">
        <f>IF(+'2grid'!AF204*DG$2&lt;0,0,+'2grid'!AF204*DG$2)</f>
        <v>849.75253586437486</v>
      </c>
      <c r="AG204" s="103">
        <f>IF(+'2grid'!AG204*DH$2&lt;0,0,+'2grid'!AG204*DH$2)</f>
        <v>907.43306313000005</v>
      </c>
      <c r="AH204" s="103">
        <f>IF(+'2grid'!AH204*DI$2&lt;0,0,+'2grid'!AH204*DI$2)</f>
        <v>940.62991687500039</v>
      </c>
      <c r="AI204" s="103">
        <f>IF(+'2grid'!AI204*DJ$2&lt;0,0,+'2grid'!AI204*DJ$2)</f>
        <v>1021.9099834350001</v>
      </c>
      <c r="AJ204" s="103">
        <f>IF(+'2grid'!AJ204*DK$2&lt;0,0,+'2grid'!AJ204*DK$2)</f>
        <v>1092.0949047925003</v>
      </c>
      <c r="AK204" s="103">
        <f>IF(+'2grid'!AK204*DL$2&lt;0,0,+'2grid'!AK204*DL$2)</f>
        <v>1133.85566778</v>
      </c>
      <c r="AL204" s="103">
        <f>IF(+'2grid'!AL204*DM$2&lt;0,0,+'2grid'!AL204*DM$2)</f>
        <v>1185.01451940375</v>
      </c>
      <c r="AM204" s="103">
        <f>IF(+'2grid'!AM204*DN$2&lt;0,0,+'2grid'!AM204*DN$2)</f>
        <v>1279.5657920000003</v>
      </c>
      <c r="AN204" s="103">
        <f>IF(+'2grid'!AN204*DO$2&lt;0,0,+'2grid'!AN204*DO$2)</f>
        <v>1395.7711781762882</v>
      </c>
      <c r="AO204" s="103">
        <f>IF(+'2grid'!AO204*DP$2&lt;0,0,+'2grid'!AO204*DP$2)</f>
        <v>1601.0842402351557</v>
      </c>
      <c r="AP204" s="103">
        <f>IF(+'2grid'!AP204*DQ$2&lt;0,0,+'2grid'!AP204*DQ$2)</f>
        <v>1904.9194338577311</v>
      </c>
      <c r="AQ204" s="103">
        <f>IF(+'2grid'!AQ204*DR$2&lt;0,0,+'2grid'!AQ204*DR$2)</f>
        <v>2196.5620599873014</v>
      </c>
      <c r="AR204" s="103">
        <f>IF(+'2grid'!AR204*DS$2&lt;0,0,+'2grid'!AR204*DS$2)</f>
        <v>2579.6719792310405</v>
      </c>
      <c r="AS204" s="103">
        <f>IF(+'2grid'!AS204*DT$2&lt;0,0,+'2grid'!AS204*DT$2)</f>
        <v>3011.6703065810693</v>
      </c>
      <c r="AT204" s="103">
        <f>IF(+'2grid'!AT204*DU$2&lt;0,0,+'2grid'!AT204*DU$2)</f>
        <v>3459.5776659314129</v>
      </c>
      <c r="AU204" s="103">
        <f>IF(+'2grid'!AU204*DV$2&lt;0,0,+'2grid'!AU204*DV$2)</f>
        <v>3656.8882270286022</v>
      </c>
      <c r="AV204" s="103">
        <f>IF(+'2grid'!AV204*DW$2&lt;0,0,+'2grid'!AV204*DW$2)</f>
        <v>3669.9663830516374</v>
      </c>
      <c r="AW204" s="103">
        <f>IF(+'2grid'!AW204*DX$2&lt;0,0,+'2grid'!AW204*DX$2)</f>
        <v>3760.864708978268</v>
      </c>
      <c r="AX204" s="103">
        <f>IF(+'2grid'!AX204*DY$2&lt;0,0,+'2grid'!AX204*DY$2)</f>
        <v>3832.5755548419152</v>
      </c>
      <c r="AY204" s="103">
        <f>IF(+'2grid'!AY204*DZ$2&lt;0,0,+'2grid'!AY204*DZ$2)</f>
        <v>3762.1162101396926</v>
      </c>
      <c r="AZ204" s="103">
        <f>IF(+'2grid'!AZ204*EA$2&lt;0,0,+'2grid'!AZ204*EA$2)</f>
        <v>3707.1176895078515</v>
      </c>
      <c r="BA204" s="103">
        <f>IF(+'2grid'!BA204*EB$2&lt;0,0,+'2grid'!BA204*EB$2)</f>
        <v>3546.1496786785619</v>
      </c>
      <c r="BB204" s="103">
        <f>IF(+'2grid'!BB204*EC$2&lt;0,0,+'2grid'!BB204*EC$2)</f>
        <v>3582.2945363978329</v>
      </c>
      <c r="BC204" s="103">
        <f>IF(+'2grid'!BC204*ED$2&lt;0,0,+'2grid'!BC204*ED$2)</f>
        <v>3464.518</v>
      </c>
      <c r="BD204" s="103">
        <f>IF(+'2grid'!BD204*EE$2&lt;0,0,+'2grid'!BD204*EE$2)</f>
        <v>2989.7460000000001</v>
      </c>
      <c r="BE204" s="103">
        <f>IF(+'2grid'!BE204*EF$2&lt;0,0,+'2grid'!BE204*EF$2)</f>
        <v>2929.306</v>
      </c>
      <c r="BF204" s="103">
        <f>IF(+'2grid'!BF204*EG$2&lt;0,0,+'2grid'!BF204*EG$2)</f>
        <v>2809.114</v>
      </c>
      <c r="BG204" s="103">
        <f>IF(+'2grid'!BG204*EH$2&lt;0,0,+'2grid'!BG204*EH$2)</f>
        <v>2678.94</v>
      </c>
      <c r="BH204" s="103">
        <f>IF(+'2grid'!BH204*EI$2&lt;0,0,+'2grid'!BH204*EI$2)</f>
        <v>2667.06</v>
      </c>
      <c r="BI204" s="103">
        <f>IF(+'2grid'!BI204*EJ$2&lt;0,0,+'2grid'!BI204*EJ$2)</f>
        <v>2653.2</v>
      </c>
      <c r="BJ204" s="103">
        <f>IF(+'2grid'!BJ204*EK$2&lt;0,0,+'2grid'!BJ204*EK$2)</f>
        <v>2642.31</v>
      </c>
      <c r="BK204" s="103">
        <f>IF(+'2grid'!BK204*EL$2&lt;0,0,+'2grid'!BK204*EL$2)</f>
        <v>2634.39</v>
      </c>
      <c r="BL204" s="103">
        <f>IF(+'2grid'!BL204*EM$2&lt;0,0,+'2grid'!BL204*EM$2)</f>
        <v>2675.97</v>
      </c>
      <c r="BM204" s="103">
        <f>IF(+'2grid'!BM204*EN$2&lt;0,0,+'2grid'!BM204*EN$2)</f>
        <v>2633.4</v>
      </c>
      <c r="BN204" s="103">
        <f>IF(+'2grid'!BN204*EO$2&lt;0,0,+'2grid'!BN204*EO$2)</f>
        <v>2621.52</v>
      </c>
      <c r="BO204" s="103">
        <f>IF(+'2grid'!BO204*EP$2&lt;0,0,+'2grid'!BO204*EP$2)</f>
        <v>2608.65</v>
      </c>
      <c r="BP204" s="103">
        <f>IF(+'2grid'!BP204*EQ$2&lt;0,0,+'2grid'!BP204*EQ$2)</f>
        <v>2616.5700000000002</v>
      </c>
      <c r="BQ204" s="103">
        <f>IF(+'2grid'!BQ204*ER$2&lt;0,0,+'2grid'!BQ204*ER$2)</f>
        <v>2607.66</v>
      </c>
      <c r="BR204" s="103">
        <f>IF(+'2grid'!BR204*ES$2&lt;0,0,+'2grid'!BR204*ES$2)</f>
        <v>2592.81</v>
      </c>
      <c r="BS204" s="103">
        <f>IF(+'2grid'!BS204*ET$2&lt;0,0,+'2grid'!BS204*ET$2)</f>
        <v>2581.92</v>
      </c>
      <c r="BT204" s="103">
        <f>IF(+'2grid'!BT204*EU$2&lt;0,0,+'2grid'!BT204*EU$2)</f>
        <v>2578.3560000000016</v>
      </c>
      <c r="BU204" s="103">
        <f>IF(+'2grid'!BU204*EV$2&lt;0,0,+'2grid'!BU204*EV$2)</f>
        <v>2564.8128000000011</v>
      </c>
      <c r="BV204" s="103">
        <f>IF(+'2grid'!BV204*EW$2&lt;0,0,+'2grid'!BV204*EW$2)</f>
        <v>2555.0672400000039</v>
      </c>
      <c r="BW204" s="103">
        <f>IF(+'2grid'!BW204*EX$2&lt;0,0,+'2grid'!BW204*EX$2)</f>
        <v>2545.0524000000019</v>
      </c>
      <c r="BX204" s="103">
        <f>IF(+'2grid'!BX204*EY$2&lt;0,0,+'2grid'!BX204*EY$2)</f>
        <v>2536.3807920000017</v>
      </c>
      <c r="BY204" s="103">
        <f>IF(+'2grid'!BY204*EZ$2&lt;0,0,+'2grid'!BY204*EZ$2)</f>
        <v>2526.5296320000043</v>
      </c>
      <c r="BZ204" s="103">
        <f>IF(+'2grid'!BZ204*FA$2&lt;0,0,+'2grid'!BZ204*FA$2)</f>
        <v>2515.5888736000006</v>
      </c>
      <c r="CA204" s="103">
        <f>IF(+'2grid'!CA204*FB$2&lt;0,0,+'2grid'!CA204*FB$2)</f>
        <v>2506.5315498666655</v>
      </c>
    </row>
    <row r="205" spans="1:79" x14ac:dyDescent="0.2">
      <c r="A205" s="9">
        <f>+data!B207</f>
        <v>756</v>
      </c>
      <c r="B205" s="103">
        <f>IF(+'2grid'!B205*CC$2&lt;0,0,+'2grid'!B205*CC$2)</f>
        <v>0</v>
      </c>
      <c r="C205" s="103">
        <f>IF(+'2grid'!C205*CD$2&lt;0,0,+'2grid'!C205*CD$2)</f>
        <v>0</v>
      </c>
      <c r="D205" s="103">
        <f>IF(+'2grid'!D205*CE$2&lt;0,0,+'2grid'!D205*CE$2)</f>
        <v>0</v>
      </c>
      <c r="E205" s="103">
        <f>IF(+'2grid'!E205*CF$2&lt;0,0,+'2grid'!E205*CF$2)</f>
        <v>0</v>
      </c>
      <c r="F205" s="103">
        <f>IF(+'2grid'!F205*CG$2&lt;0,0,+'2grid'!F205*CG$2)</f>
        <v>0</v>
      </c>
      <c r="G205" s="103">
        <f>IF(+'2grid'!G205*CH$2&lt;0,0,+'2grid'!G205*CH$2)</f>
        <v>8.2223497999017181E-2</v>
      </c>
      <c r="H205" s="103">
        <f>IF(+'2grid'!H205*CI$2&lt;0,0,+'2grid'!H205*CI$2)</f>
        <v>0.74001148199115496</v>
      </c>
      <c r="I205" s="103">
        <f>IF(+'2grid'!I205*CJ$2&lt;0,0,+'2grid'!I205*CJ$2)</f>
        <v>5.1800803739380852</v>
      </c>
      <c r="J205" s="103">
        <f>IF(+'2grid'!J205*CK$2&lt;0,0,+'2grid'!J205*CK$2)</f>
        <v>10.985490465349619</v>
      </c>
      <c r="K205" s="103">
        <f>IF(+'2grid'!K205*CL$2&lt;0,0,+'2grid'!K205*CL$2)</f>
        <v>33.655292988273068</v>
      </c>
      <c r="L205" s="103">
        <f>IF(+'2grid'!L205*CM$2&lt;0,0,+'2grid'!L205*CM$2)</f>
        <v>163.03969122412408</v>
      </c>
      <c r="M205" s="103">
        <f>IF(+'2grid'!M205*CN$2&lt;0,0,+'2grid'!M205*CN$2)</f>
        <v>179.25937124969712</v>
      </c>
      <c r="N205" s="103">
        <f>IF(+'2grid'!N205*CO$2&lt;0,0,+'2grid'!N205*CO$2)</f>
        <v>194.72234999729397</v>
      </c>
      <c r="O205" s="103">
        <f>IF(+'2grid'!O205*CP$2&lt;0,0,+'2grid'!O205*CP$2)</f>
        <v>209.3767948125687</v>
      </c>
      <c r="P205" s="103">
        <f>IF(+'2grid'!P205*CQ$2&lt;0,0,+'2grid'!P205*CQ$2)</f>
        <v>223.16365491440686</v>
      </c>
      <c r="Q205" s="103">
        <f>IF(+'2grid'!Q205*CR$2&lt;0,0,+'2grid'!Q205*CR$2)</f>
        <v>236.01506250635617</v>
      </c>
      <c r="R205" s="103">
        <f>IF(+'2grid'!R205*CS$2&lt;0,0,+'2grid'!R205*CS$2)</f>
        <v>247.85223602061956</v>
      </c>
      <c r="S205" s="103">
        <f>IF(+'2grid'!S205*CT$2&lt;0,0,+'2grid'!S205*CT$2)</f>
        <v>258.58267983063024</v>
      </c>
      <c r="T205" s="103">
        <f>IF(+'2grid'!T205*CU$2&lt;0,0,+'2grid'!T205*CU$2)</f>
        <v>268.09636566029502</v>
      </c>
      <c r="U205" s="103">
        <f>IF(+'2grid'!U205*CV$2&lt;0,0,+'2grid'!U205*CV$2)</f>
        <v>275.98413848886679</v>
      </c>
      <c r="V205" s="103">
        <f>IF(+'2grid'!V205*CW$2&lt;0,0,+'2grid'!V205*CW$2)</f>
        <v>282.34581744854273</v>
      </c>
      <c r="W205" s="103">
        <f>IF(+'2grid'!W205*CX$2&lt;0,0,+'2grid'!W205*CX$2)</f>
        <v>382.64166416594946</v>
      </c>
      <c r="X205" s="103">
        <f>IF(+'2grid'!X205*CY$2&lt;0,0,+'2grid'!X205*CY$2)</f>
        <v>482.71975388829077</v>
      </c>
      <c r="Y205" s="103">
        <f>IF(+'2grid'!Y205*CZ$2&lt;0,0,+'2grid'!Y205*CZ$2)</f>
        <v>773.20687561462501</v>
      </c>
      <c r="Z205" s="103">
        <f>IF(+'2grid'!Z205*DA$2&lt;0,0,+'2grid'!Z205*DA$2)</f>
        <v>574.92710090383662</v>
      </c>
      <c r="AA205" s="103">
        <f>IF(+'2grid'!AA205*DB$2&lt;0,0,+'2grid'!AA205*DB$2)</f>
        <v>750.55976078067488</v>
      </c>
      <c r="AB205" s="103">
        <f>IF(+'2grid'!AB205*DC$2&lt;0,0,+'2grid'!AB205*DC$2)</f>
        <v>902.74952881282957</v>
      </c>
      <c r="AC205" s="103">
        <f>IF(+'2grid'!AC205*DD$2&lt;0,0,+'2grid'!AC205*DD$2)</f>
        <v>1056.7884736564863</v>
      </c>
      <c r="AD205" s="103">
        <f>IF(+'2grid'!AD205*DE$2&lt;0,0,+'2grid'!AD205*DE$2)</f>
        <v>1087.4987095860286</v>
      </c>
      <c r="AE205" s="103">
        <f>IF(+'2grid'!AE205*DF$2&lt;0,0,+'2grid'!AE205*DF$2)</f>
        <v>1118.3456433330946</v>
      </c>
      <c r="AF205" s="103">
        <f>IF(+'2grid'!AF205*DG$2&lt;0,0,+'2grid'!AF205*DG$2)</f>
        <v>1149.2484309617769</v>
      </c>
      <c r="AG205" s="103">
        <f>IF(+'2grid'!AG205*DH$2&lt;0,0,+'2grid'!AG205*DH$2)</f>
        <v>1180.1138711054043</v>
      </c>
      <c r="AH205" s="103">
        <f>IF(+'2grid'!AH205*DI$2&lt;0,0,+'2grid'!AH205*DI$2)</f>
        <v>1210.8344975519235</v>
      </c>
      <c r="AI205" s="103">
        <f>IF(+'2grid'!AI205*DJ$2&lt;0,0,+'2grid'!AI205*DJ$2)</f>
        <v>1241.2862945489246</v>
      </c>
      <c r="AJ205" s="103">
        <f>IF(+'2grid'!AJ205*DK$2&lt;0,0,+'2grid'!AJ205*DK$2)</f>
        <v>1271.3259371228678</v>
      </c>
      <c r="AK205" s="103">
        <f>IF(+'2grid'!AK205*DL$2&lt;0,0,+'2grid'!AK205*DL$2)</f>
        <v>1300.7874266303384</v>
      </c>
      <c r="AL205" s="103">
        <f>IF(+'2grid'!AL205*DM$2&lt;0,0,+'2grid'!AL205*DM$2)</f>
        <v>1329.4779467272485</v>
      </c>
      <c r="AM205" s="103">
        <f>IF(+'2grid'!AM205*DN$2&lt;0,0,+'2grid'!AM205*DN$2)</f>
        <v>1357.1727006451918</v>
      </c>
      <c r="AN205" s="103">
        <f>IF(+'2grid'!AN205*DO$2&lt;0,0,+'2grid'!AN205*DO$2)</f>
        <v>1383.6083971354883</v>
      </c>
      <c r="AO205" s="103">
        <f>IF(+'2grid'!AO205*DP$2&lt;0,0,+'2grid'!AO205*DP$2)</f>
        <v>1526.8680670482918</v>
      </c>
      <c r="AP205" s="103">
        <f>IF(+'2grid'!AP205*DQ$2&lt;0,0,+'2grid'!AP205*DQ$2)</f>
        <v>1636.4645960617349</v>
      </c>
      <c r="AQ205" s="103">
        <f>IF(+'2grid'!AQ205*DR$2&lt;0,0,+'2grid'!AQ205*DR$2)</f>
        <v>1741.4004206156694</v>
      </c>
      <c r="AR205" s="103">
        <f>IF(+'2grid'!AR205*DS$2&lt;0,0,+'2grid'!AR205*DS$2)</f>
        <v>1844.8521019605123</v>
      </c>
      <c r="AS205" s="103">
        <f>IF(+'2grid'!AS205*DT$2&lt;0,0,+'2grid'!AS205*DT$2)</f>
        <v>1900.5808446506339</v>
      </c>
      <c r="AT205" s="103">
        <f>IF(+'2grid'!AT205*DU$2&lt;0,0,+'2grid'!AT205*DU$2)</f>
        <v>1978</v>
      </c>
      <c r="AU205" s="103">
        <f>IF(+'2grid'!AU205*DV$2&lt;0,0,+'2grid'!AU205*DV$2)</f>
        <v>1994.2001371236111</v>
      </c>
      <c r="AV205" s="103">
        <f>IF(+'2grid'!AV205*DW$2&lt;0,0,+'2grid'!AV205*DW$2)</f>
        <v>1953.9670869629654</v>
      </c>
      <c r="AW205" s="103">
        <f>IF(+'2grid'!AW205*DX$2&lt;0,0,+'2grid'!AW205*DX$2)</f>
        <v>2081.6913385865578</v>
      </c>
      <c r="AX205" s="103">
        <f>IF(+'2grid'!AX205*DY$2&lt;0,0,+'2grid'!AX205*DY$2)</f>
        <v>2194.1999999999998</v>
      </c>
      <c r="AY205" s="103">
        <f>IF(+'2grid'!AY205*DZ$2&lt;0,0,+'2grid'!AY205*DZ$2)</f>
        <v>1881.1994013270103</v>
      </c>
      <c r="AZ205" s="103">
        <f>IF(+'2grid'!AZ205*EA$2&lt;0,0,+'2grid'!AZ205*EA$2)</f>
        <v>1562.1962412135772</v>
      </c>
      <c r="BA205" s="103">
        <f>IF(+'2grid'!BA205*EB$2&lt;0,0,+'2grid'!BA205*EB$2)</f>
        <v>1200.5806470044863</v>
      </c>
      <c r="BB205" s="103">
        <f>IF(+'2grid'!BB205*EC$2&lt;0,0,+'2grid'!BB205*EC$2)</f>
        <v>846.24849147443388</v>
      </c>
      <c r="BC205" s="103">
        <f>IF(+'2grid'!BC205*ED$2&lt;0,0,+'2grid'!BC205*ED$2)</f>
        <v>411.02799999999996</v>
      </c>
      <c r="BD205" s="103">
        <f>IF(+'2grid'!BD205*EE$2&lt;0,0,+'2grid'!BD205*EE$2)</f>
        <v>376.53</v>
      </c>
      <c r="BE205" s="103">
        <f>IF(+'2grid'!BE205*EF$2&lt;0,0,+'2grid'!BE205*EF$2)</f>
        <v>403.60199999999998</v>
      </c>
      <c r="BF205" s="103">
        <f>IF(+'2grid'!BF205*EG$2&lt;0,0,+'2grid'!BF205*EG$2)</f>
        <v>406.23199999999997</v>
      </c>
      <c r="BG205" s="103">
        <f>IF(+'2grid'!BG205*EH$2&lt;0,0,+'2grid'!BG205*EH$2)</f>
        <v>432.63</v>
      </c>
      <c r="BH205" s="103">
        <f>IF(+'2grid'!BH205*EI$2&lt;0,0,+'2grid'!BH205*EI$2)</f>
        <v>431.64</v>
      </c>
      <c r="BI205" s="103">
        <f>IF(+'2grid'!BI205*EJ$2&lt;0,0,+'2grid'!BI205*EJ$2)</f>
        <v>427.68</v>
      </c>
      <c r="BJ205" s="103">
        <f>IF(+'2grid'!BJ205*EK$2&lt;0,0,+'2grid'!BJ205*EK$2)</f>
        <v>424.71</v>
      </c>
      <c r="BK205" s="103">
        <f>IF(+'2grid'!BK205*EL$2&lt;0,0,+'2grid'!BK205*EL$2)</f>
        <v>427.28399999999999</v>
      </c>
      <c r="BL205" s="103">
        <f>IF(+'2grid'!BL205*EM$2&lt;0,0,+'2grid'!BL205*EM$2)</f>
        <v>427.38299999999998</v>
      </c>
      <c r="BM205" s="103">
        <f>IF(+'2grid'!BM205*EN$2&lt;0,0,+'2grid'!BM205*EN$2)</f>
        <v>428.07599999999996</v>
      </c>
      <c r="BN205" s="103">
        <f>IF(+'2grid'!BN205*EO$2&lt;0,0,+'2grid'!BN205*EO$2)</f>
        <v>427.58099999999996</v>
      </c>
      <c r="BO205" s="103">
        <f>IF(+'2grid'!BO205*EP$2&lt;0,0,+'2grid'!BO205*EP$2)</f>
        <v>426.98700000000002</v>
      </c>
      <c r="BP205" s="103">
        <f>IF(+'2grid'!BP205*EQ$2&lt;0,0,+'2grid'!BP205*EQ$2)</f>
        <v>426.09599999999995</v>
      </c>
      <c r="BQ205" s="103">
        <f>IF(+'2grid'!BQ205*ER$2&lt;0,0,+'2grid'!BQ205*ER$2)</f>
        <v>424.21499999999997</v>
      </c>
      <c r="BR205" s="103">
        <f>IF(+'2grid'!BR205*ES$2&lt;0,0,+'2grid'!BR205*ES$2)</f>
        <v>423.71999999999997</v>
      </c>
      <c r="BS205" s="103">
        <f>IF(+'2grid'!BS205*ET$2&lt;0,0,+'2grid'!BS205*ET$2)</f>
        <v>423.91800000000001</v>
      </c>
      <c r="BT205" s="103">
        <f>IF(+'2grid'!BT205*EU$2&lt;0,0,+'2grid'!BT205*EU$2)</f>
        <v>422.43300000000028</v>
      </c>
      <c r="BU205" s="103">
        <f>IF(+'2grid'!BU205*EV$2&lt;0,0,+'2grid'!BU205*EV$2)</f>
        <v>421.7895000000002</v>
      </c>
      <c r="BV205" s="103">
        <f>IF(+'2grid'!BV205*EW$2&lt;0,0,+'2grid'!BV205*EW$2)</f>
        <v>421.37370000000055</v>
      </c>
      <c r="BW205" s="103">
        <f>IF(+'2grid'!BW205*EX$2&lt;0,0,+'2grid'!BW205*EX$2)</f>
        <v>420.75990000000064</v>
      </c>
      <c r="BX205" s="103">
        <f>IF(+'2grid'!BX205*EY$2&lt;0,0,+'2grid'!BX205*EY$2)</f>
        <v>420.02466000000078</v>
      </c>
      <c r="BY205" s="103">
        <f>IF(+'2grid'!BY205*EZ$2&lt;0,0,+'2grid'!BY205*EZ$2)</f>
        <v>419.22628000000105</v>
      </c>
      <c r="BZ205" s="103">
        <f>IF(+'2grid'!BZ205*FA$2&lt;0,0,+'2grid'!BZ205*FA$2)</f>
        <v>418.7403146666677</v>
      </c>
      <c r="CA205" s="103">
        <f>IF(+'2grid'!CA205*FB$2&lt;0,0,+'2grid'!CA205*FB$2)</f>
        <v>418.07671644444594</v>
      </c>
    </row>
    <row r="206" spans="1:79" x14ac:dyDescent="0.2">
      <c r="A206" s="9">
        <f>+data!B208</f>
        <v>760</v>
      </c>
      <c r="B206" s="103">
        <f>IF(+'2grid'!B206*CC$2&lt;0,0,+'2grid'!B206*CC$2)</f>
        <v>0</v>
      </c>
      <c r="C206" s="103">
        <f>IF(+'2grid'!C206*CD$2&lt;0,0,+'2grid'!C206*CD$2)</f>
        <v>0</v>
      </c>
      <c r="D206" s="103">
        <f>IF(+'2grid'!D206*CE$2&lt;0,0,+'2grid'!D206*CE$2)</f>
        <v>0.17302956787150409</v>
      </c>
      <c r="E206" s="103">
        <f>IF(+'2grid'!E206*CF$2&lt;0,0,+'2grid'!E206*CF$2)</f>
        <v>1.167949583132651</v>
      </c>
      <c r="F206" s="103">
        <f>IF(+'2grid'!F206*CG$2&lt;0,0,+'2grid'!F206*CG$2)</f>
        <v>7.0076974987959071</v>
      </c>
      <c r="G206" s="103">
        <f>IF(+'2grid'!G206*CH$2&lt;0,0,+'2grid'!G206*CH$2)</f>
        <v>39.418298430726992</v>
      </c>
      <c r="H206" s="103">
        <f>IF(+'2grid'!H206*CI$2&lt;0,0,+'2grid'!H206*CI$2)</f>
        <v>212.85881152592574</v>
      </c>
      <c r="I206" s="103">
        <f>IF(+'2grid'!I206*CJ$2&lt;0,0,+'2grid'!I206*CJ$2)</f>
        <v>280.78383442274202</v>
      </c>
      <c r="J206" s="103">
        <f>IF(+'2grid'!J206*CK$2&lt;0,0,+'2grid'!J206*CK$2)</f>
        <v>276.05540277399552</v>
      </c>
      <c r="K206" s="103">
        <f>IF(+'2grid'!K206*CL$2&lt;0,0,+'2grid'!K206*CL$2)</f>
        <v>372.67479374489403</v>
      </c>
      <c r="L206" s="103">
        <f>IF(+'2grid'!L206*CM$2&lt;0,0,+'2grid'!L206*CM$2)</f>
        <v>465.8434921811176</v>
      </c>
      <c r="M206" s="103">
        <f>IF(+'2grid'!M206*CN$2&lt;0,0,+'2grid'!M206*CN$2)</f>
        <v>712.03038778843586</v>
      </c>
      <c r="N206" s="103">
        <f>IF(+'2grid'!N206*CO$2&lt;0,0,+'2grid'!N206*CO$2)</f>
        <v>1076.1993523733947</v>
      </c>
      <c r="O206" s="103">
        <f>IF(+'2grid'!O206*CP$2&lt;0,0,+'2grid'!O206*CP$2)</f>
        <v>1611.7765808810461</v>
      </c>
      <c r="P206" s="103">
        <f>IF(+'2grid'!P206*CQ$2&lt;0,0,+'2grid'!P206*CQ$2)</f>
        <v>1397.3745346000235</v>
      </c>
      <c r="Q206" s="103">
        <f>IF(+'2grid'!Q206*CR$2&lt;0,0,+'2grid'!Q206*CR$2)</f>
        <v>1203.6721137488034</v>
      </c>
      <c r="R206" s="103">
        <f>IF(+'2grid'!R206*CS$2&lt;0,0,+'2grid'!R206*CS$2)</f>
        <v>1031.0749062167245</v>
      </c>
      <c r="S206" s="103">
        <f>IF(+'2grid'!S206*CT$2&lt;0,0,+'2grid'!S206*CT$2)</f>
        <v>878.978419644832</v>
      </c>
      <c r="T206" s="103">
        <f>IF(+'2grid'!T206*CU$2&lt;0,0,+'2grid'!T206*CU$2)</f>
        <v>746.15939956575983</v>
      </c>
      <c r="U206" s="103">
        <f>IF(+'2grid'!U206*CV$2&lt;0,0,+'2grid'!U206*CV$2)</f>
        <v>1452.9046593704388</v>
      </c>
      <c r="V206" s="103">
        <f>IF(+'2grid'!V206*CW$2&lt;0,0,+'2grid'!V206*CW$2)</f>
        <v>748.87826817958262</v>
      </c>
      <c r="W206" s="103">
        <f>IF(+'2grid'!W206*CX$2&lt;0,0,+'2grid'!W206*CX$2)</f>
        <v>839.28784215544738</v>
      </c>
      <c r="X206" s="103">
        <f>IF(+'2grid'!X206*CY$2&lt;0,0,+'2grid'!X206*CY$2)</f>
        <v>935.47892147044445</v>
      </c>
      <c r="Y206" s="103">
        <f>IF(+'2grid'!Y206*CZ$2&lt;0,0,+'2grid'!Y206*CZ$2)</f>
        <v>1037.5481666794515</v>
      </c>
      <c r="Z206" s="103">
        <f>IF(+'2grid'!Z206*DA$2&lt;0,0,+'2grid'!Z206*DA$2)</f>
        <v>874.36807133912725</v>
      </c>
      <c r="AA206" s="103">
        <f>IF(+'2grid'!AA206*DB$2&lt;0,0,+'2grid'!AA206*DB$2)</f>
        <v>985.25493547413316</v>
      </c>
      <c r="AB206" s="103">
        <f>IF(+'2grid'!AB206*DC$2&lt;0,0,+'2grid'!AB206*DC$2)</f>
        <v>1207.12838740437</v>
      </c>
      <c r="AC206" s="103">
        <f>IF(+'2grid'!AC206*DD$2&lt;0,0,+'2grid'!AC206*DD$2)</f>
        <v>1272.1290398163246</v>
      </c>
      <c r="AD206" s="103">
        <f>IF(+'2grid'!AD206*DE$2&lt;0,0,+'2grid'!AD206*DE$2)</f>
        <v>1297.4495778557946</v>
      </c>
      <c r="AE206" s="103">
        <f>IF(+'2grid'!AE206*DF$2&lt;0,0,+'2grid'!AE206*DF$2)</f>
        <v>1323.0003918875298</v>
      </c>
      <c r="AF206" s="103">
        <f>IF(+'2grid'!AF206*DG$2&lt;0,0,+'2grid'!AF206*DG$2)</f>
        <v>1348.7818834872614</v>
      </c>
      <c r="AG206" s="103">
        <f>IF(+'2grid'!AG206*DH$2&lt;0,0,+'2grid'!AG206*DH$2)</f>
        <v>1374.7944542307225</v>
      </c>
      <c r="AH206" s="103">
        <f>IF(+'2grid'!AH206*DI$2&lt;0,0,+'2grid'!AH206*DI$2)</f>
        <v>1401.038505693645</v>
      </c>
      <c r="AI206" s="103">
        <f>IF(+'2grid'!AI206*DJ$2&lt;0,0,+'2grid'!AI206*DJ$2)</f>
        <v>1427.5144394517613</v>
      </c>
      <c r="AJ206" s="103">
        <f>IF(+'2grid'!AJ206*DK$2&lt;0,0,+'2grid'!AJ206*DK$2)</f>
        <v>1454.2226570808029</v>
      </c>
      <c r="AK206" s="103">
        <f>IF(+'2grid'!AK206*DL$2&lt;0,0,+'2grid'!AK206*DL$2)</f>
        <v>1481.1635601565024</v>
      </c>
      <c r="AL206" s="103">
        <f>IF(+'2grid'!AL206*DM$2&lt;0,0,+'2grid'!AL206*DM$2)</f>
        <v>1508.3375502545932</v>
      </c>
      <c r="AM206" s="103">
        <f>IF(+'2grid'!AM206*DN$2&lt;0,0,+'2grid'!AM206*DN$2)</f>
        <v>1535.7450289508058</v>
      </c>
      <c r="AN206" s="103">
        <f>IF(+'2grid'!AN206*DO$2&lt;0,0,+'2grid'!AN206*DO$2)</f>
        <v>1563.3863978208728</v>
      </c>
      <c r="AO206" s="103">
        <f>IF(+'2grid'!AO206*DP$2&lt;0,0,+'2grid'!AO206*DP$2)</f>
        <v>1591.262058440527</v>
      </c>
      <c r="AP206" s="103">
        <f>IF(+'2grid'!AP206*DQ$2&lt;0,0,+'2grid'!AP206*DQ$2)</f>
        <v>1678.4949248365272</v>
      </c>
      <c r="AQ206" s="103">
        <f>IF(+'2grid'!AQ206*DR$2&lt;0,0,+'2grid'!AQ206*DR$2)</f>
        <v>1753.5107195131829</v>
      </c>
      <c r="AR206" s="103">
        <f>IF(+'2grid'!AR206*DS$2&lt;0,0,+'2grid'!AR206*DS$2)</f>
        <v>1831.6470418886306</v>
      </c>
      <c r="AS206" s="103">
        <f>IF(+'2grid'!AS206*DT$2&lt;0,0,+'2grid'!AS206*DT$2)</f>
        <v>1913.028040443133</v>
      </c>
      <c r="AT206" s="103">
        <f>IF(+'2grid'!AT206*DU$2&lt;0,0,+'2grid'!AT206*DU$2)</f>
        <v>1997.7826545933856</v>
      </c>
      <c r="AU206" s="103">
        <f>IF(+'2grid'!AU206*DV$2&lt;0,0,+'2grid'!AU206*DV$2)</f>
        <v>2281.4466685501134</v>
      </c>
      <c r="AV206" s="103">
        <f>IF(+'2grid'!AV206*DW$2&lt;0,0,+'2grid'!AV206*DW$2)</f>
        <v>2571.0980453358352</v>
      </c>
      <c r="AW206" s="103">
        <f>IF(+'2grid'!AW206*DX$2&lt;0,0,+'2grid'!AW206*DX$2)</f>
        <v>2553.564515664264</v>
      </c>
      <c r="AX206" s="103">
        <f>IF(+'2grid'!AX206*DY$2&lt;0,0,+'2grid'!AX206*DY$2)</f>
        <v>2519.178877152216</v>
      </c>
      <c r="AY206" s="103">
        <f>IF(+'2grid'!AY206*DZ$2&lt;0,0,+'2grid'!AY206*DZ$2)</f>
        <v>2484.3516032218272</v>
      </c>
      <c r="AZ206" s="103">
        <f>IF(+'2grid'!AZ206*EA$2&lt;0,0,+'2grid'!AZ206*EA$2)</f>
        <v>2449.081903176072</v>
      </c>
      <c r="BA206" s="103">
        <f>IF(+'2grid'!BA206*EB$2&lt;0,0,+'2grid'!BA206*EB$2)</f>
        <v>3865.3201945366845</v>
      </c>
      <c r="BB206" s="103">
        <f>IF(+'2grid'!BB206*EC$2&lt;0,0,+'2grid'!BB206*EC$2)</f>
        <v>4733.4807671461376</v>
      </c>
      <c r="BC206" s="103">
        <f>IF(+'2grid'!BC206*ED$2&lt;0,0,+'2grid'!BC206*ED$2)</f>
        <v>6215.0940000000001</v>
      </c>
      <c r="BD206" s="103">
        <f>IF(+'2grid'!BD206*EE$2&lt;0,0,+'2grid'!BD206*EE$2)</f>
        <v>5779.0019999999995</v>
      </c>
      <c r="BE206" s="103">
        <f>IF(+'2grid'!BE206*EF$2&lt;0,0,+'2grid'!BE206*EF$2)</f>
        <v>5581.6880000000001</v>
      </c>
      <c r="BF206" s="103">
        <f>IF(+'2grid'!BF206*EG$2&lt;0,0,+'2grid'!BF206*EG$2)</f>
        <v>5547.2359999999999</v>
      </c>
      <c r="BG206" s="103">
        <f>IF(+'2grid'!BG206*EH$2&lt;0,0,+'2grid'!BG206*EH$2)</f>
        <v>5298.48</v>
      </c>
      <c r="BH206" s="103">
        <f>IF(+'2grid'!BH206*EI$2&lt;0,0,+'2grid'!BH206*EI$2)</f>
        <v>5395.5</v>
      </c>
      <c r="BI206" s="103">
        <f>IF(+'2grid'!BI206*EJ$2&lt;0,0,+'2grid'!BI206*EJ$2)</f>
        <v>5366.79</v>
      </c>
      <c r="BJ206" s="103">
        <f>IF(+'2grid'!BJ206*EK$2&lt;0,0,+'2grid'!BJ206*EK$2)</f>
        <v>5423.22</v>
      </c>
      <c r="BK206" s="103">
        <f>IF(+'2grid'!BK206*EL$2&lt;0,0,+'2grid'!BK206*EL$2)</f>
        <v>5569.74</v>
      </c>
      <c r="BL206" s="103">
        <f>IF(+'2grid'!BL206*EM$2&lt;0,0,+'2grid'!BL206*EM$2)</f>
        <v>5506.38</v>
      </c>
      <c r="BM206" s="103">
        <f>IF(+'2grid'!BM206*EN$2&lt;0,0,+'2grid'!BM206*EN$2)</f>
        <v>5531.13</v>
      </c>
      <c r="BN206" s="103">
        <f>IF(+'2grid'!BN206*EO$2&lt;0,0,+'2grid'!BN206*EO$2)</f>
        <v>5626.17</v>
      </c>
      <c r="BO206" s="103">
        <f>IF(+'2grid'!BO206*EP$2&lt;0,0,+'2grid'!BO206*EP$2)</f>
        <v>5609.34</v>
      </c>
      <c r="BP206" s="103">
        <f>IF(+'2grid'!BP206*EQ$2&lt;0,0,+'2grid'!BP206*EQ$2)</f>
        <v>5607.36</v>
      </c>
      <c r="BQ206" s="103">
        <f>IF(+'2grid'!BQ206*ER$2&lt;0,0,+'2grid'!BQ206*ER$2)</f>
        <v>5639.04</v>
      </c>
      <c r="BR206" s="103">
        <f>IF(+'2grid'!BR206*ES$2&lt;0,0,+'2grid'!BR206*ES$2)</f>
        <v>5658.84</v>
      </c>
      <c r="BS206" s="103">
        <f>IF(+'2grid'!BS206*ET$2&lt;0,0,+'2grid'!BS206*ET$2)</f>
        <v>5673.69</v>
      </c>
      <c r="BT206" s="103">
        <f>IF(+'2grid'!BT206*EU$2&lt;0,0,+'2grid'!BT206*EU$2)</f>
        <v>5691.7079999999969</v>
      </c>
      <c r="BU206" s="103">
        <f>IF(+'2grid'!BU206*EV$2&lt;0,0,+'2grid'!BU206*EV$2)</f>
        <v>5715.1314000000002</v>
      </c>
      <c r="BV206" s="103">
        <f>IF(+'2grid'!BV206*EW$2&lt;0,0,+'2grid'!BV206*EW$2)</f>
        <v>5731.1971199999998</v>
      </c>
      <c r="BW206" s="103">
        <f>IF(+'2grid'!BW206*EX$2&lt;0,0,+'2grid'!BW206*EX$2)</f>
        <v>5749.7021999999988</v>
      </c>
      <c r="BX206" s="103">
        <f>IF(+'2grid'!BX206*EY$2&lt;0,0,+'2grid'!BX206*EY$2)</f>
        <v>5768.4036959999994</v>
      </c>
      <c r="BY206" s="103">
        <f>IF(+'2grid'!BY206*EZ$2&lt;0,0,+'2grid'!BY206*EZ$2)</f>
        <v>5788.0004159999971</v>
      </c>
      <c r="BZ206" s="103">
        <f>IF(+'2grid'!BZ206*FA$2&lt;0,0,+'2grid'!BZ206*FA$2)</f>
        <v>5806.6688767999967</v>
      </c>
      <c r="CA206" s="103">
        <f>IF(+'2grid'!CA206*FB$2&lt;0,0,+'2grid'!CA206*FB$2)</f>
        <v>5824.5304949333286</v>
      </c>
    </row>
    <row r="207" spans="1:79" x14ac:dyDescent="0.2">
      <c r="A207" s="9">
        <f>+data!B209</f>
        <v>762</v>
      </c>
      <c r="B207" s="103">
        <f>IF(+'2grid'!B207*CC$2&lt;0,0,+'2grid'!B207*CC$2)</f>
        <v>0</v>
      </c>
      <c r="C207" s="103">
        <f>IF(+'2grid'!C207*CD$2&lt;0,0,+'2grid'!C207*CD$2)</f>
        <v>0</v>
      </c>
      <c r="D207" s="103">
        <f>IF(+'2grid'!D207*CE$2&lt;0,0,+'2grid'!D207*CE$2)</f>
        <v>0</v>
      </c>
      <c r="E207" s="103">
        <f>IF(+'2grid'!E207*CF$2&lt;0,0,+'2grid'!E207*CF$2)</f>
        <v>0</v>
      </c>
      <c r="F207" s="103">
        <f>IF(+'2grid'!F207*CG$2&lt;0,0,+'2grid'!F207*CG$2)</f>
        <v>0.25404948710630038</v>
      </c>
      <c r="G207" s="103">
        <f>IF(+'2grid'!G207*CH$2&lt;0,0,+'2grid'!G207*CH$2)</f>
        <v>1.1114665060900644</v>
      </c>
      <c r="H207" s="103">
        <f>IF(+'2grid'!H207*CI$2&lt;0,0,+'2grid'!H207*CI$2)</f>
        <v>4.6681593255782694</v>
      </c>
      <c r="I207" s="103">
        <f>IF(+'2grid'!I207*CJ$2&lt;0,0,+'2grid'!I207*CJ$2)</f>
        <v>19.061650579444603</v>
      </c>
      <c r="J207" s="103">
        <f>IF(+'2grid'!J207*CK$2&lt;0,0,+'2grid'!J207*CK$2)</f>
        <v>23.647742279572174</v>
      </c>
      <c r="K207" s="103">
        <f>IF(+'2grid'!K207*CL$2&lt;0,0,+'2grid'!K207*CL$2)</f>
        <v>28.30636090235911</v>
      </c>
      <c r="L207" s="103">
        <f>IF(+'2grid'!L207*CM$2&lt;0,0,+'2grid'!L207*CM$2)</f>
        <v>32.293790264955483</v>
      </c>
      <c r="M207" s="103">
        <f>IF(+'2grid'!M207*CN$2&lt;0,0,+'2grid'!M207*CN$2)</f>
        <v>38.059632798628328</v>
      </c>
      <c r="N207" s="103">
        <f>IF(+'2grid'!N207*CO$2&lt;0,0,+'2grid'!N207*CO$2)</f>
        <v>44.322421059400583</v>
      </c>
      <c r="O207" s="103">
        <f>IF(+'2grid'!O207*CP$2&lt;0,0,+'2grid'!O207*CP$2)</f>
        <v>51.102331082702698</v>
      </c>
      <c r="P207" s="103">
        <f>IF(+'2grid'!P207*CQ$2&lt;0,0,+'2grid'!P207*CQ$2)</f>
        <v>58.41631191211448</v>
      </c>
      <c r="Q207" s="103">
        <f>IF(+'2grid'!Q207*CR$2&lt;0,0,+'2grid'!Q207*CR$2)</f>
        <v>66.276737078162625</v>
      </c>
      <c r="R207" s="103">
        <f>IF(+'2grid'!R207*CS$2&lt;0,0,+'2grid'!R207*CS$2)</f>
        <v>74.689652613849489</v>
      </c>
      <c r="S207" s="103">
        <f>IF(+'2grid'!S207*CT$2&lt;0,0,+'2grid'!S207*CT$2)</f>
        <v>83.652485674179957</v>
      </c>
      <c r="T207" s="103">
        <f>IF(+'2grid'!T207*CU$2&lt;0,0,+'2grid'!T207*CU$2)</f>
        <v>93.151020139684519</v>
      </c>
      <c r="U207" s="103">
        <f>IF(+'2grid'!U207*CV$2&lt;0,0,+'2grid'!U207*CV$2)</f>
        <v>101.09224952948693</v>
      </c>
      <c r="V207" s="103">
        <f>IF(+'2grid'!V207*CW$2&lt;0,0,+'2grid'!V207*CW$2)</f>
        <v>108.86787469111324</v>
      </c>
      <c r="W207" s="103">
        <f>IF(+'2grid'!W207*CX$2&lt;0,0,+'2grid'!W207*CX$2)</f>
        <v>116.35837840123487</v>
      </c>
      <c r="X207" s="103">
        <f>IF(+'2grid'!X207*CY$2&lt;0,0,+'2grid'!X207*CY$2)</f>
        <v>128.56378046273747</v>
      </c>
      <c r="Y207" s="103">
        <f>IF(+'2grid'!Y207*CZ$2&lt;0,0,+'2grid'!Y207*CZ$2)</f>
        <v>140.27320672861168</v>
      </c>
      <c r="Z207" s="103">
        <f>IF(+'2grid'!Z207*DA$2&lt;0,0,+'2grid'!Z207*DA$2)</f>
        <v>151.16201751029547</v>
      </c>
      <c r="AA207" s="103">
        <f>IF(+'2grid'!AA207*DB$2&lt;0,0,+'2grid'!AA207*DB$2)</f>
        <v>160.81458989357219</v>
      </c>
      <c r="AB207" s="103">
        <f>IF(+'2grid'!AB207*DC$2&lt;0,0,+'2grid'!AB207*DC$2)</f>
        <v>178.89757052371749</v>
      </c>
      <c r="AC207" s="103">
        <f>IF(+'2grid'!AC207*DD$2&lt;0,0,+'2grid'!AC207*DD$2)</f>
        <v>193.83383158357526</v>
      </c>
      <c r="AD207" s="103">
        <f>IF(+'2grid'!AD207*DE$2&lt;0,0,+'2grid'!AD207*DE$2)</f>
        <v>209.10924750594248</v>
      </c>
      <c r="AE207" s="103">
        <f>IF(+'2grid'!AE207*DF$2&lt;0,0,+'2grid'!AE207*DF$2)</f>
        <v>221.89035626909478</v>
      </c>
      <c r="AF207" s="103">
        <f>IF(+'2grid'!AF207*DG$2&lt;0,0,+'2grid'!AF207*DG$2)</f>
        <v>235.36881491757021</v>
      </c>
      <c r="AG207" s="103">
        <f>IF(+'2grid'!AG207*DH$2&lt;0,0,+'2grid'!AG207*DH$2)</f>
        <v>249.57586182985523</v>
      </c>
      <c r="AH207" s="103">
        <f>IF(+'2grid'!AH207*DI$2&lt;0,0,+'2grid'!AH207*DI$2)</f>
        <v>264.54337575107155</v>
      </c>
      <c r="AI207" s="103">
        <f>IF(+'2grid'!AI207*DJ$2&lt;0,0,+'2grid'!AI207*DJ$2)</f>
        <v>280.30377169257127</v>
      </c>
      <c r="AJ207" s="103">
        <f>IF(+'2grid'!AJ207*DK$2&lt;0,0,+'2grid'!AJ207*DK$2)</f>
        <v>296.88987243981347</v>
      </c>
      <c r="AK207" s="103">
        <f>IF(+'2grid'!AK207*DL$2&lt;0,0,+'2grid'!AK207*DL$2)</f>
        <v>314.33475150528199</v>
      </c>
      <c r="AL207" s="103">
        <f>IF(+'2grid'!AL207*DM$2&lt;0,0,+'2grid'!AL207*DM$2)</f>
        <v>332.67154263298289</v>
      </c>
      <c r="AM207" s="103">
        <f>IF(+'2grid'!AM207*DN$2&lt;0,0,+'2grid'!AM207*DN$2)</f>
        <v>351.93321008506791</v>
      </c>
      <c r="AN207" s="103">
        <f>IF(+'2grid'!AN207*DO$2&lt;0,0,+'2grid'!AN207*DO$2)</f>
        <v>372.15227288516922</v>
      </c>
      <c r="AO207" s="103">
        <f>IF(+'2grid'!AO207*DP$2&lt;0,0,+'2grid'!AO207*DP$2)</f>
        <v>393.36047491351599</v>
      </c>
      <c r="AP207" s="103">
        <f>IF(+'2grid'!AP207*DQ$2&lt;0,0,+'2grid'!AP207*DQ$2)</f>
        <v>415.58839118985668</v>
      </c>
      <c r="AQ207" s="103">
        <f>IF(+'2grid'!AQ207*DR$2&lt;0,0,+'2grid'!AQ207*DR$2)</f>
        <v>438.86495876914955</v>
      </c>
      <c r="AR207" s="103">
        <f>IF(+'2grid'!AR207*DS$2&lt;0,0,+'2grid'!AR207*DS$2)</f>
        <v>463.21691831737104</v>
      </c>
      <c r="AS207" s="103">
        <f>IF(+'2grid'!AS207*DT$2&lt;0,0,+'2grid'!AS207*DT$2)</f>
        <v>488.66814950613639</v>
      </c>
      <c r="AT207" s="103">
        <f>IF(+'2grid'!AT207*DU$2&lt;0,0,+'2grid'!AT207*DU$2)</f>
        <v>515.23887969978023</v>
      </c>
      <c r="AU207" s="103">
        <f>IF(+'2grid'!AU207*DV$2&lt;0,0,+'2grid'!AU207*DV$2)</f>
        <v>542.94474078526707</v>
      </c>
      <c r="AV207" s="103">
        <f>IF(+'2grid'!AV207*DW$2&lt;0,0,+'2grid'!AV207*DW$2)</f>
        <v>571.79564311305944</v>
      </c>
      <c r="AW207" s="103">
        <f>IF(+'2grid'!AW207*DX$2&lt;0,0,+'2grid'!AW207*DX$2)</f>
        <v>601.79442796361775</v>
      </c>
      <c r="AX207" s="103">
        <f>IF(+'2grid'!AX207*DY$2&lt;0,0,+'2grid'!AX207*DY$2)</f>
        <v>628.97940484416074</v>
      </c>
      <c r="AY207" s="103">
        <f>IF(+'2grid'!AY207*DZ$2&lt;0,0,+'2grid'!AY207*DZ$2)</f>
        <v>656.97233107456134</v>
      </c>
      <c r="AZ207" s="103">
        <f>IF(+'2grid'!AZ207*EA$2&lt;0,0,+'2grid'!AZ207*EA$2)</f>
        <v>685.73332432909376</v>
      </c>
      <c r="BA207" s="103">
        <f>IF(+'2grid'!BA207*EB$2&lt;0,0,+'2grid'!BA207*EB$2)</f>
        <v>715.20816083002569</v>
      </c>
      <c r="BB207" s="103">
        <f>IF(+'2grid'!BB207*EC$2&lt;0,0,+'2grid'!BB207*EC$2)</f>
        <v>745.3252694473257</v>
      </c>
      <c r="BC207" s="103">
        <f>IF(+'2grid'!BC207*ED$2&lt;0,0,+'2grid'!BC207*ED$2)</f>
        <v>999.63947841057632</v>
      </c>
      <c r="BD207" s="103">
        <f>IF(+'2grid'!BD207*EE$2&lt;0,0,+'2grid'!BD207*EE$2)</f>
        <v>975.28161945072168</v>
      </c>
      <c r="BE207" s="103">
        <f>IF(+'2grid'!BE207*EF$2&lt;0,0,+'2grid'!BE207*EF$2)</f>
        <v>973.03763371839705</v>
      </c>
      <c r="BF207" s="103">
        <f>IF(+'2grid'!BF207*EG$2&lt;0,0,+'2grid'!BF207*EG$2)</f>
        <v>966.04179400946987</v>
      </c>
      <c r="BG207" s="103">
        <f>IF(+'2grid'!BG207*EH$2&lt;0,0,+'2grid'!BG207*EH$2)</f>
        <v>877.14</v>
      </c>
      <c r="BH207" s="103">
        <f>IF(+'2grid'!BH207*EI$2&lt;0,0,+'2grid'!BH207*EI$2)</f>
        <v>874.17</v>
      </c>
      <c r="BI207" s="103">
        <f>IF(+'2grid'!BI207*EJ$2&lt;0,0,+'2grid'!BI207*EJ$2)</f>
        <v>872.18999999999994</v>
      </c>
      <c r="BJ207" s="103">
        <f>IF(+'2grid'!BJ207*EK$2&lt;0,0,+'2grid'!BJ207*EK$2)</f>
        <v>871.2</v>
      </c>
      <c r="BK207" s="103">
        <f>IF(+'2grid'!BK207*EL$2&lt;0,0,+'2grid'!BK207*EL$2)</f>
        <v>868.23</v>
      </c>
      <c r="BL207" s="103">
        <f>IF(+'2grid'!BL207*EM$2&lt;0,0,+'2grid'!BL207*EM$2)</f>
        <v>865.26</v>
      </c>
      <c r="BM207" s="103">
        <f>IF(+'2grid'!BM207*EN$2&lt;0,0,+'2grid'!BM207*EN$2)</f>
        <v>868.23</v>
      </c>
      <c r="BN207" s="103">
        <f>IF(+'2grid'!BN207*EO$2&lt;0,0,+'2grid'!BN207*EO$2)</f>
        <v>864.27</v>
      </c>
      <c r="BO207" s="103">
        <f>IF(+'2grid'!BO207*EP$2&lt;0,0,+'2grid'!BO207*EP$2)</f>
        <v>862.29</v>
      </c>
      <c r="BP207" s="103">
        <f>IF(+'2grid'!BP207*EQ$2&lt;0,0,+'2grid'!BP207*EQ$2)</f>
        <v>866.25</v>
      </c>
      <c r="BQ207" s="103">
        <f>IF(+'2grid'!BQ207*ER$2&lt;0,0,+'2grid'!BQ207*ER$2)</f>
        <v>959.31</v>
      </c>
      <c r="BR207" s="103">
        <f>IF(+'2grid'!BR207*ES$2&lt;0,0,+'2grid'!BR207*ES$2)</f>
        <v>970.2</v>
      </c>
      <c r="BS207" s="103">
        <f>IF(+'2grid'!BS207*ET$2&lt;0,0,+'2grid'!BS207*ET$2)</f>
        <v>990</v>
      </c>
      <c r="BT207" s="103">
        <f>IF(+'2grid'!BT207*EU$2&lt;0,0,+'2grid'!BT207*EU$2)</f>
        <v>1037.4209999999941</v>
      </c>
      <c r="BU207" s="103">
        <f>IF(+'2grid'!BU207*EV$2&lt;0,0,+'2grid'!BU207*EV$2)</f>
        <v>1076.5457999999983</v>
      </c>
      <c r="BV207" s="103">
        <f>IF(+'2grid'!BV207*EW$2&lt;0,0,+'2grid'!BV207*EW$2)</f>
        <v>1097.2031400000001</v>
      </c>
      <c r="BW207" s="103">
        <f>IF(+'2grid'!BW207*EX$2&lt;0,0,+'2grid'!BW207*EX$2)</f>
        <v>1127.372400000002</v>
      </c>
      <c r="BX207" s="103">
        <f>IF(+'2grid'!BX207*EY$2&lt;0,0,+'2grid'!BX207*EY$2)</f>
        <v>1164.4500120000009</v>
      </c>
      <c r="BY207" s="103">
        <f>IF(+'2grid'!BY207*EZ$2&lt;0,0,+'2grid'!BY207*EZ$2)</f>
        <v>1198.4415519999989</v>
      </c>
      <c r="BZ207" s="103">
        <f>IF(+'2grid'!BZ207*FA$2&lt;0,0,+'2grid'!BZ207*FA$2)</f>
        <v>1226.8041162666721</v>
      </c>
      <c r="CA207" s="103">
        <f>IF(+'2grid'!CA207*FB$2&lt;0,0,+'2grid'!CA207*FB$2)</f>
        <v>1257.677946311117</v>
      </c>
    </row>
    <row r="208" spans="1:79" x14ac:dyDescent="0.2">
      <c r="A208" s="9">
        <f>+data!B210</f>
        <v>764</v>
      </c>
      <c r="B208" s="103">
        <f>IF(+'2grid'!B208*CC$2&lt;0,0,+'2grid'!B208*CC$2)</f>
        <v>0</v>
      </c>
      <c r="C208" s="103">
        <f>IF(+'2grid'!C208*CD$2&lt;0,0,+'2grid'!C208*CD$2)</f>
        <v>0</v>
      </c>
      <c r="D208" s="103">
        <f>IF(+'2grid'!D208*CE$2&lt;0,0,+'2grid'!D208*CE$2)</f>
        <v>0</v>
      </c>
      <c r="E208" s="103">
        <f>IF(+'2grid'!E208*CF$2&lt;0,0,+'2grid'!E208*CF$2)</f>
        <v>0</v>
      </c>
      <c r="F208" s="103">
        <f>IF(+'2grid'!F208*CG$2&lt;0,0,+'2grid'!F208*CG$2)</f>
        <v>0</v>
      </c>
      <c r="G208" s="103">
        <f>IF(+'2grid'!G208*CH$2&lt;0,0,+'2grid'!G208*CH$2)</f>
        <v>0.13521187457700018</v>
      </c>
      <c r="H208" s="103">
        <f>IF(+'2grid'!H208*CI$2&lt;0,0,+'2grid'!H208*CI$2)</f>
        <v>1.338597558312302</v>
      </c>
      <c r="I208" s="103">
        <f>IF(+'2grid'!I208*CJ$2&lt;0,0,+'2grid'!I208*CJ$2)</f>
        <v>7.6665132885159171</v>
      </c>
      <c r="J208" s="103">
        <f>IF(+'2grid'!J208*CK$2&lt;0,0,+'2grid'!J208*CK$2)</f>
        <v>10.012352208575004</v>
      </c>
      <c r="K208" s="103">
        <f>IF(+'2grid'!K208*CL$2&lt;0,0,+'2grid'!K208*CL$2)</f>
        <v>13.140899593734929</v>
      </c>
      <c r="L208" s="103">
        <f>IF(+'2grid'!L208*CM$2&lt;0,0,+'2grid'!L208*CM$2)</f>
        <v>35.556990522287634</v>
      </c>
      <c r="M208" s="103">
        <f>IF(+'2grid'!M208*CN$2&lt;0,0,+'2grid'!M208*CN$2)</f>
        <v>43.665957281850623</v>
      </c>
      <c r="N208" s="103">
        <f>IF(+'2grid'!N208*CO$2&lt;0,0,+'2grid'!N208*CO$2)</f>
        <v>52.599682011195277</v>
      </c>
      <c r="O208" s="103">
        <f>IF(+'2grid'!O208*CP$2&lt;0,0,+'2grid'!O208*CP$2)</f>
        <v>62.35857708231655</v>
      </c>
      <c r="P208" s="103">
        <f>IF(+'2grid'!P208*CQ$2&lt;0,0,+'2grid'!P208*CQ$2)</f>
        <v>72.943138852406918</v>
      </c>
      <c r="Q208" s="103">
        <f>IF(+'2grid'!Q208*CR$2&lt;0,0,+'2grid'!Q208*CR$2)</f>
        <v>84.353902895567629</v>
      </c>
      <c r="R208" s="103">
        <f>IF(+'2grid'!R208*CS$2&lt;0,0,+'2grid'!R208*CS$2)</f>
        <v>96.591411775187879</v>
      </c>
      <c r="S208" s="103">
        <f>IF(+'2grid'!S208*CT$2&lt;0,0,+'2grid'!S208*CT$2)</f>
        <v>109.6561925642267</v>
      </c>
      <c r="T208" s="103">
        <f>IF(+'2grid'!T208*CU$2&lt;0,0,+'2grid'!T208*CU$2)</f>
        <v>123.5487418531941</v>
      </c>
      <c r="U208" s="103">
        <f>IF(+'2grid'!U208*CV$2&lt;0,0,+'2grid'!U208*CV$2)</f>
        <v>138.26951643305131</v>
      </c>
      <c r="V208" s="103">
        <f>IF(+'2grid'!V208*CW$2&lt;0,0,+'2grid'!V208*CW$2)</f>
        <v>153.81892821184013</v>
      </c>
      <c r="W208" s="103">
        <f>IF(+'2grid'!W208*CX$2&lt;0,0,+'2grid'!W208*CX$2)</f>
        <v>194.51124826216741</v>
      </c>
      <c r="X208" s="103">
        <f>IF(+'2grid'!X208*CY$2&lt;0,0,+'2grid'!X208*CY$2)</f>
        <v>238.51555239723598</v>
      </c>
      <c r="Y208" s="103">
        <f>IF(+'2grid'!Y208*CZ$2&lt;0,0,+'2grid'!Y208*CZ$2)</f>
        <v>285.83291225387688</v>
      </c>
      <c r="Z208" s="103">
        <f>IF(+'2grid'!Z208*DA$2&lt;0,0,+'2grid'!Z208*DA$2)</f>
        <v>336.4643399993796</v>
      </c>
      <c r="AA208" s="103">
        <f>IF(+'2grid'!AA208*DB$2&lt;0,0,+'2grid'!AA208*DB$2)</f>
        <v>390.41077189696068</v>
      </c>
      <c r="AB208" s="103">
        <f>IF(+'2grid'!AB208*DC$2&lt;0,0,+'2grid'!AB208*DC$2)</f>
        <v>457.84744700971731</v>
      </c>
      <c r="AC208" s="103">
        <f>IF(+'2grid'!AC208*DD$2&lt;0,0,+'2grid'!AC208*DD$2)</f>
        <v>529.42913029541751</v>
      </c>
      <c r="AD208" s="103">
        <f>IF(+'2grid'!AD208*DE$2&lt;0,0,+'2grid'!AD208*DE$2)</f>
        <v>540.73823068284287</v>
      </c>
      <c r="AE208" s="103">
        <f>IF(+'2grid'!AE208*DF$2&lt;0,0,+'2grid'!AE208*DF$2)</f>
        <v>557.99344858194911</v>
      </c>
      <c r="AF208" s="103">
        <f>IF(+'2grid'!AF208*DG$2&lt;0,0,+'2grid'!AF208*DG$2)</f>
        <v>575.70225258739606</v>
      </c>
      <c r="AG208" s="103">
        <f>IF(+'2grid'!AG208*DH$2&lt;0,0,+'2grid'!AG208*DH$2)</f>
        <v>593.87552558798905</v>
      </c>
      <c r="AH208" s="103">
        <f>IF(+'2grid'!AH208*DI$2&lt;0,0,+'2grid'!AH208*DI$2)</f>
        <v>612.52439799800538</v>
      </c>
      <c r="AI208" s="103">
        <f>IF(+'2grid'!AI208*DJ$2&lt;0,0,+'2grid'!AI208*DJ$2)</f>
        <v>631.66025319271057</v>
      </c>
      <c r="AJ208" s="103">
        <f>IF(+'2grid'!AJ208*DK$2&lt;0,0,+'2grid'!AJ208*DK$2)</f>
        <v>651.29473306029729</v>
      </c>
      <c r="AK208" s="103">
        <f>IF(+'2grid'!AK208*DL$2&lt;0,0,+'2grid'!AK208*DL$2)</f>
        <v>671.43974367270846</v>
      </c>
      <c r="AL208" s="103">
        <f>IF(+'2grid'!AL208*DM$2&lt;0,0,+'2grid'!AL208*DM$2)</f>
        <v>692.10746107783575</v>
      </c>
      <c r="AM208" s="103">
        <f>IF(+'2grid'!AM208*DN$2&lt;0,0,+'2grid'!AM208*DN$2)</f>
        <v>713.31033721564097</v>
      </c>
      <c r="AN208" s="103">
        <f>IF(+'2grid'!AN208*DO$2&lt;0,0,+'2grid'!AN208*DO$2)</f>
        <v>769.80944915169539</v>
      </c>
      <c r="AO208" s="103">
        <f>IF(+'2grid'!AO208*DP$2&lt;0,0,+'2grid'!AO208*DP$2)</f>
        <v>827.4266426647755</v>
      </c>
      <c r="AP208" s="103">
        <f>IF(+'2grid'!AP208*DQ$2&lt;0,0,+'2grid'!AP208*DQ$2)</f>
        <v>886.16191017912377</v>
      </c>
      <c r="AQ208" s="103">
        <f>IF(+'2grid'!AQ208*DR$2&lt;0,0,+'2grid'!AQ208*DR$2)</f>
        <v>946.01524452570038</v>
      </c>
      <c r="AR208" s="103">
        <f>IF(+'2grid'!AR208*DS$2&lt;0,0,+'2grid'!AR208*DS$2)</f>
        <v>1006.9866389298181</v>
      </c>
      <c r="AS208" s="103">
        <f>IF(+'2grid'!AS208*DT$2&lt;0,0,+'2grid'!AS208*DT$2)</f>
        <v>1170.8928571894687</v>
      </c>
      <c r="AT208" s="103">
        <f>IF(+'2grid'!AT208*DU$2&lt;0,0,+'2grid'!AT208*DU$2)</f>
        <v>1338.1533250228188</v>
      </c>
      <c r="AU208" s="103">
        <f>IF(+'2grid'!AU208*DV$2&lt;0,0,+'2grid'!AU208*DV$2)</f>
        <v>1653.9523384105437</v>
      </c>
      <c r="AV208" s="103">
        <f>IF(+'2grid'!AV208*DW$2&lt;0,0,+'2grid'!AV208*DW$2)</f>
        <v>1984.6134807977846</v>
      </c>
      <c r="AW208" s="103">
        <f>IF(+'2grid'!AW208*DX$2&lt;0,0,+'2grid'!AW208*DX$2)</f>
        <v>2348.4491610230129</v>
      </c>
      <c r="AX208" s="103">
        <f>IF(+'2grid'!AX208*DY$2&lt;0,0,+'2grid'!AX208*DY$2)</f>
        <v>2982.2953634541882</v>
      </c>
      <c r="AY208" s="103">
        <f>IF(+'2grid'!AY208*DZ$2&lt;0,0,+'2grid'!AY208*DZ$2)</f>
        <v>3753.0494893852106</v>
      </c>
      <c r="AZ208" s="103">
        <f>IF(+'2grid'!AZ208*EA$2&lt;0,0,+'2grid'!AZ208*EA$2)</f>
        <v>4864.7726897937246</v>
      </c>
      <c r="BA208" s="103">
        <f>IF(+'2grid'!BA208*EB$2&lt;0,0,+'2grid'!BA208*EB$2)</f>
        <v>6241.3216570694422</v>
      </c>
      <c r="BB208" s="103">
        <f>IF(+'2grid'!BB208*EC$2&lt;0,0,+'2grid'!BB208*EC$2)</f>
        <v>8487.8121746492416</v>
      </c>
      <c r="BC208" s="103">
        <f>IF(+'2grid'!BC208*ED$2&lt;0,0,+'2grid'!BC208*ED$2)</f>
        <v>11096.781999999999</v>
      </c>
      <c r="BD208" s="103">
        <f>IF(+'2grid'!BD208*EE$2&lt;0,0,+'2grid'!BD208*EE$2)</f>
        <v>13504.224</v>
      </c>
      <c r="BE208" s="103">
        <f>IF(+'2grid'!BE208*EF$2&lt;0,0,+'2grid'!BE208*EF$2)</f>
        <v>17968.635999999999</v>
      </c>
      <c r="BF208" s="103">
        <f>IF(+'2grid'!BF208*EG$2&lt;0,0,+'2grid'!BF208*EG$2)</f>
        <v>20314.558000000001</v>
      </c>
      <c r="BG208" s="103">
        <f>IF(+'2grid'!BG208*EH$2&lt;0,0,+'2grid'!BG208*EH$2)</f>
        <v>18843.66</v>
      </c>
      <c r="BH208" s="103">
        <f>IF(+'2grid'!BH208*EI$2&lt;0,0,+'2grid'!BH208*EI$2)</f>
        <v>18837.72</v>
      </c>
      <c r="BI208" s="103">
        <f>IF(+'2grid'!BI208*EJ$2&lt;0,0,+'2grid'!BI208*EJ$2)</f>
        <v>18700.11</v>
      </c>
      <c r="BJ208" s="103">
        <f>IF(+'2grid'!BJ208*EK$2&lt;0,0,+'2grid'!BJ208*EK$2)</f>
        <v>18566.46</v>
      </c>
      <c r="BK208" s="103">
        <f>IF(+'2grid'!BK208*EL$2&lt;0,0,+'2grid'!BK208*EL$2)</f>
        <v>18567.45</v>
      </c>
      <c r="BL208" s="103">
        <f>IF(+'2grid'!BL208*EM$2&lt;0,0,+'2grid'!BL208*EM$2)</f>
        <v>18612</v>
      </c>
      <c r="BM208" s="103">
        <f>IF(+'2grid'!BM208*EN$2&lt;0,0,+'2grid'!BM208*EN$2)</f>
        <v>18612</v>
      </c>
      <c r="BN208" s="103">
        <f>IF(+'2grid'!BN208*EO$2&lt;0,0,+'2grid'!BN208*EO$2)</f>
        <v>18661.5</v>
      </c>
      <c r="BO208" s="103">
        <f>IF(+'2grid'!BO208*EP$2&lt;0,0,+'2grid'!BO208*EP$2)</f>
        <v>18743.669999999998</v>
      </c>
      <c r="BP208" s="103">
        <f>IF(+'2grid'!BP208*EQ$2&lt;0,0,+'2grid'!BP208*EQ$2)</f>
        <v>18805.05</v>
      </c>
      <c r="BQ208" s="103">
        <f>IF(+'2grid'!BQ208*ER$2&lt;0,0,+'2grid'!BQ208*ER$2)</f>
        <v>20057.400000000001</v>
      </c>
      <c r="BR208" s="103">
        <f>IF(+'2grid'!BR208*ES$2&lt;0,0,+'2grid'!BR208*ES$2)</f>
        <v>20057.400000000001</v>
      </c>
      <c r="BS208" s="103">
        <f>IF(+'2grid'!BS208*ET$2&lt;0,0,+'2grid'!BS208*ET$2)</f>
        <v>20849.400000000001</v>
      </c>
      <c r="BT208" s="103">
        <f>IF(+'2grid'!BT208*EU$2&lt;0,0,+'2grid'!BT208*EU$2)</f>
        <v>21341.727000000046</v>
      </c>
      <c r="BU208" s="103">
        <f>IF(+'2grid'!BU208*EV$2&lt;0,0,+'2grid'!BU208*EV$2)</f>
        <v>21981.801599999853</v>
      </c>
      <c r="BV208" s="103">
        <f>IF(+'2grid'!BV208*EW$2&lt;0,0,+'2grid'!BV208*EW$2)</f>
        <v>22397.484779999952</v>
      </c>
      <c r="BW208" s="103">
        <f>IF(+'2grid'!BW208*EX$2&lt;0,0,+'2grid'!BW208*EX$2)</f>
        <v>22910.797799999858</v>
      </c>
      <c r="BX208" s="103">
        <f>IF(+'2grid'!BX208*EY$2&lt;0,0,+'2grid'!BX208*EY$2)</f>
        <v>23544.900323999867</v>
      </c>
      <c r="BY208" s="103">
        <f>IF(+'2grid'!BY208*EZ$2&lt;0,0,+'2grid'!BY208*EZ$2)</f>
        <v>24031.058303999718</v>
      </c>
      <c r="BZ208" s="103">
        <f>IF(+'2grid'!BZ208*FA$2&lt;0,0,+'2grid'!BZ208*FA$2)</f>
        <v>24566.221539199767</v>
      </c>
      <c r="CA208" s="103">
        <f>IF(+'2grid'!CA208*FB$2&lt;0,0,+'2grid'!CA208*FB$2)</f>
        <v>25084.403003733096</v>
      </c>
    </row>
    <row r="209" spans="1:79" x14ac:dyDescent="0.2">
      <c r="A209" s="9">
        <f>+data!B211</f>
        <v>768</v>
      </c>
      <c r="B209" s="103">
        <f>IF(+'2grid'!B209*CC$2&lt;0,0,+'2grid'!B209*CC$2)</f>
        <v>0</v>
      </c>
      <c r="C209" s="103">
        <f>IF(+'2grid'!C209*CD$2&lt;0,0,+'2grid'!C209*CD$2)</f>
        <v>0</v>
      </c>
      <c r="D209" s="103">
        <f>IF(+'2grid'!D209*CE$2&lt;0,0,+'2grid'!D209*CE$2)</f>
        <v>0</v>
      </c>
      <c r="E209" s="103">
        <f>IF(+'2grid'!E209*CF$2&lt;0,0,+'2grid'!E209*CF$2)</f>
        <v>0</v>
      </c>
      <c r="F209" s="103">
        <f>IF(+'2grid'!F209*CG$2&lt;0,0,+'2grid'!F209*CG$2)</f>
        <v>0</v>
      </c>
      <c r="G209" s="103">
        <f>IF(+'2grid'!G209*CH$2&lt;0,0,+'2grid'!G209*CH$2)</f>
        <v>0.1852096823747339</v>
      </c>
      <c r="H209" s="103">
        <f>IF(+'2grid'!H209*CI$2&lt;0,0,+'2grid'!H209*CI$2)</f>
        <v>0.88900647539872302</v>
      </c>
      <c r="I209" s="103">
        <f>IF(+'2grid'!I209*CJ$2&lt;0,0,+'2grid'!I209*CJ$2)</f>
        <v>4.14869688519404</v>
      </c>
      <c r="J209" s="103">
        <f>IF(+'2grid'!J209*CK$2&lt;0,0,+'2grid'!J209*CK$2)</f>
        <v>6.576544542752627</v>
      </c>
      <c r="K209" s="103">
        <f>IF(+'2grid'!K209*CL$2&lt;0,0,+'2grid'!K209*CL$2)</f>
        <v>10.219392898396867</v>
      </c>
      <c r="L209" s="103">
        <f>IF(+'2grid'!L209*CM$2&lt;0,0,+'2grid'!L209*CM$2)</f>
        <v>15.631016762335038</v>
      </c>
      <c r="M209" s="103">
        <f>IF(+'2grid'!M209*CN$2&lt;0,0,+'2grid'!M209*CN$2)</f>
        <v>20.026271916804852</v>
      </c>
      <c r="N209" s="103">
        <f>IF(+'2grid'!N209*CO$2&lt;0,0,+'2grid'!N209*CO$2)</f>
        <v>25.372434658675662</v>
      </c>
      <c r="O209" s="103">
        <f>IF(+'2grid'!O209*CP$2&lt;0,0,+'2grid'!O209*CP$2)</f>
        <v>31.853369246921915</v>
      </c>
      <c r="P209" s="103">
        <f>IF(+'2grid'!P209*CQ$2&lt;0,0,+'2grid'!P209*CQ$2)</f>
        <v>39.686317139749391</v>
      </c>
      <c r="Q209" s="103">
        <f>IF(+'2grid'!Q209*CR$2&lt;0,0,+'2grid'!Q209*CR$2)</f>
        <v>49.127714743316389</v>
      </c>
      <c r="R209" s="103">
        <f>IF(+'2grid'!R209*CS$2&lt;0,0,+'2grid'!R209*CS$2)</f>
        <v>60.479996766507121</v>
      </c>
      <c r="S209" s="103">
        <f>IF(+'2grid'!S209*CT$2&lt;0,0,+'2grid'!S209*CT$2)</f>
        <v>74.099548672594167</v>
      </c>
      <c r="T209" s="103">
        <f>IF(+'2grid'!T209*CU$2&lt;0,0,+'2grid'!T209*CU$2)</f>
        <v>90.405998400126549</v>
      </c>
      <c r="U209" s="103">
        <f>IF(+'2grid'!U209*CV$2&lt;0,0,+'2grid'!U209*CV$2)</f>
        <v>109.89306850512111</v>
      </c>
      <c r="V209" s="103">
        <f>IF(+'2grid'!V209*CW$2&lt;0,0,+'2grid'!V209*CW$2)</f>
        <v>133.14124583974649</v>
      </c>
      <c r="W209" s="103">
        <f>IF(+'2grid'!W209*CX$2&lt;0,0,+'2grid'!W209*CX$2)</f>
        <v>160.83256762253654</v>
      </c>
      <c r="X209" s="103">
        <f>IF(+'2grid'!X209*CY$2&lt;0,0,+'2grid'!X209*CY$2)</f>
        <v>193.76787119035504</v>
      </c>
      <c r="Y209" s="103">
        <f>IF(+'2grid'!Y209*CZ$2&lt;0,0,+'2grid'!Y209*CZ$2)</f>
        <v>232.88691091628368</v>
      </c>
      <c r="Z209" s="103">
        <f>IF(+'2grid'!Z209*DA$2&lt;0,0,+'2grid'!Z209*DA$2)</f>
        <v>279.29181096128389</v>
      </c>
      <c r="AA209" s="103">
        <f>IF(+'2grid'!AA209*DB$2&lt;0,0,+'2grid'!AA209*DB$2)</f>
        <v>334.27439812556065</v>
      </c>
      <c r="AB209" s="103">
        <f>IF(+'2grid'!AB209*DC$2&lt;0,0,+'2grid'!AB209*DC$2)</f>
        <v>399.34804672670231</v>
      </c>
      <c r="AC209" s="103">
        <f>IF(+'2grid'!AC209*DD$2&lt;0,0,+'2grid'!AC209*DD$2)</f>
        <v>476.28476906355769</v>
      </c>
      <c r="AD209" s="103">
        <f>IF(+'2grid'!AD209*DE$2&lt;0,0,+'2grid'!AD209*DE$2)</f>
        <v>484.37698253625268</v>
      </c>
      <c r="AE209" s="103">
        <f>IF(+'2grid'!AE209*DF$2&lt;0,0,+'2grid'!AE209*DF$2)</f>
        <v>492.52129746351238</v>
      </c>
      <c r="AF209" s="103">
        <f>IF(+'2grid'!AF209*DG$2&lt;0,0,+'2grid'!AF209*DG$2)</f>
        <v>500.71798029422689</v>
      </c>
      <c r="AG209" s="103">
        <f>IF(+'2grid'!AG209*DH$2&lt;0,0,+'2grid'!AG209*DH$2)</f>
        <v>508.96729870094265</v>
      </c>
      <c r="AH209" s="103">
        <f>IF(+'2grid'!AH209*DI$2&lt;0,0,+'2grid'!AH209*DI$2)</f>
        <v>517.26952158513939</v>
      </c>
      <c r="AI209" s="103">
        <f>IF(+'2grid'!AI209*DJ$2&lt;0,0,+'2grid'!AI209*DJ$2)</f>
        <v>525.624919082524</v>
      </c>
      <c r="AJ209" s="103">
        <f>IF(+'2grid'!AJ209*DK$2&lt;0,0,+'2grid'!AJ209*DK$2)</f>
        <v>534.03376256835202</v>
      </c>
      <c r="AK209" s="103">
        <f>IF(+'2grid'!AK209*DL$2&lt;0,0,+'2grid'!AK209*DL$2)</f>
        <v>542.49632466276569</v>
      </c>
      <c r="AL209" s="103">
        <f>IF(+'2grid'!AL209*DM$2&lt;0,0,+'2grid'!AL209*DM$2)</f>
        <v>551.0128792361586</v>
      </c>
      <c r="AM209" s="103">
        <f>IF(+'2grid'!AM209*DN$2&lt;0,0,+'2grid'!AM209*DN$2)</f>
        <v>559.5837014145593</v>
      </c>
      <c r="AN209" s="103">
        <f>IF(+'2grid'!AN209*DO$2&lt;0,0,+'2grid'!AN209*DO$2)</f>
        <v>568.20906758503895</v>
      </c>
      <c r="AO209" s="103">
        <f>IF(+'2grid'!AO209*DP$2&lt;0,0,+'2grid'!AO209*DP$2)</f>
        <v>579.79794072249138</v>
      </c>
      <c r="AP209" s="103">
        <f>IF(+'2grid'!AP209*DQ$2&lt;0,0,+'2grid'!AP209*DQ$2)</f>
        <v>591.54488908094856</v>
      </c>
      <c r="AQ209" s="103">
        <f>IF(+'2grid'!AQ209*DR$2&lt;0,0,+'2grid'!AQ209*DR$2)</f>
        <v>603.45177717391925</v>
      </c>
      <c r="AR209" s="103">
        <f>IF(+'2grid'!AR209*DS$2&lt;0,0,+'2grid'!AR209*DS$2)</f>
        <v>615.52048989056971</v>
      </c>
      <c r="AS209" s="103">
        <f>IF(+'2grid'!AS209*DT$2&lt;0,0,+'2grid'!AS209*DT$2)</f>
        <v>627.75293270808447</v>
      </c>
      <c r="AT209" s="103">
        <f>IF(+'2grid'!AT209*DU$2&lt;0,0,+'2grid'!AT209*DU$2)</f>
        <v>647.77187752409486</v>
      </c>
      <c r="AU209" s="103">
        <f>IF(+'2grid'!AU209*DV$2&lt;0,0,+'2grid'!AU209*DV$2)</f>
        <v>668.35011462757564</v>
      </c>
      <c r="AV209" s="103">
        <f>IF(+'2grid'!AV209*DW$2&lt;0,0,+'2grid'!AV209*DW$2)</f>
        <v>689.50220610299391</v>
      </c>
      <c r="AW209" s="103">
        <f>IF(+'2grid'!AW209*DX$2&lt;0,0,+'2grid'!AW209*DX$2)</f>
        <v>711.2430768718109</v>
      </c>
      <c r="AX209" s="103">
        <f>IF(+'2grid'!AX209*DY$2&lt;0,0,+'2grid'!AX209*DY$2)</f>
        <v>729.00309831822051</v>
      </c>
      <c r="AY209" s="103">
        <f>IF(+'2grid'!AY209*DZ$2&lt;0,0,+'2grid'!AY209*DZ$2)</f>
        <v>878.69933005792063</v>
      </c>
      <c r="AZ209" s="103">
        <f>IF(+'2grid'!AZ209*EA$2&lt;0,0,+'2grid'!AZ209*EA$2)</f>
        <v>1059.1160699397892</v>
      </c>
      <c r="BA209" s="103">
        <f>IF(+'2grid'!BA209*EB$2&lt;0,0,+'2grid'!BA209*EB$2)</f>
        <v>1276.5540979214679</v>
      </c>
      <c r="BB209" s="103">
        <f>IF(+'2grid'!BB209*EC$2&lt;0,0,+'2grid'!BB209*EC$2)</f>
        <v>1538.6057704348016</v>
      </c>
      <c r="BC209" s="103">
        <f>IF(+'2grid'!BC209*ED$2&lt;0,0,+'2grid'!BC209*ED$2)</f>
        <v>1821.3799999999999</v>
      </c>
      <c r="BD209" s="103">
        <f>IF(+'2grid'!BD209*EE$2&lt;0,0,+'2grid'!BD209*EE$2)</f>
        <v>1833.75</v>
      </c>
      <c r="BE209" s="103">
        <f>IF(+'2grid'!BE209*EF$2&lt;0,0,+'2grid'!BE209*EF$2)</f>
        <v>1998.37</v>
      </c>
      <c r="BF209" s="103">
        <f>IF(+'2grid'!BF209*EG$2&lt;0,0,+'2grid'!BF209*EG$2)</f>
        <v>2159.34</v>
      </c>
      <c r="BG209" s="103">
        <f>IF(+'2grid'!BG209*EH$2&lt;0,0,+'2grid'!BG209*EH$2)</f>
        <v>2603.6999999999998</v>
      </c>
      <c r="BH209" s="103">
        <f>IF(+'2grid'!BH209*EI$2&lt;0,0,+'2grid'!BH209*EI$2)</f>
        <v>2494.8000000000002</v>
      </c>
      <c r="BI209" s="103">
        <f>IF(+'2grid'!BI209*EJ$2&lt;0,0,+'2grid'!BI209*EJ$2)</f>
        <v>2470.0500000000002</v>
      </c>
      <c r="BJ209" s="103">
        <f>IF(+'2grid'!BJ209*EK$2&lt;0,0,+'2grid'!BJ209*EK$2)</f>
        <v>2445.3000000000002</v>
      </c>
      <c r="BK209" s="103">
        <f>IF(+'2grid'!BK209*EL$2&lt;0,0,+'2grid'!BK209*EL$2)</f>
        <v>2430.4499999999998</v>
      </c>
      <c r="BL209" s="103">
        <f>IF(+'2grid'!BL209*EM$2&lt;0,0,+'2grid'!BL209*EM$2)</f>
        <v>2420.5500000000002</v>
      </c>
      <c r="BM209" s="103">
        <f>IF(+'2grid'!BM209*EN$2&lt;0,0,+'2grid'!BM209*EN$2)</f>
        <v>2420.5500000000002</v>
      </c>
      <c r="BN209" s="103">
        <f>IF(+'2grid'!BN209*EO$2&lt;0,0,+'2grid'!BN209*EO$2)</f>
        <v>2395.8000000000002</v>
      </c>
      <c r="BO209" s="103">
        <f>IF(+'2grid'!BO209*EP$2&lt;0,0,+'2grid'!BO209*EP$2)</f>
        <v>2380.9499999999998</v>
      </c>
      <c r="BP209" s="103">
        <f>IF(+'2grid'!BP209*EQ$2&lt;0,0,+'2grid'!BP209*EQ$2)</f>
        <v>2356.1999999999998</v>
      </c>
      <c r="BQ209" s="103">
        <f>IF(+'2grid'!BQ209*ER$2&lt;0,0,+'2grid'!BQ209*ER$2)</f>
        <v>2638.35</v>
      </c>
      <c r="BR209" s="103">
        <f>IF(+'2grid'!BR209*ES$2&lt;0,0,+'2grid'!BR209*ES$2)</f>
        <v>2638.35</v>
      </c>
      <c r="BS209" s="103">
        <f>IF(+'2grid'!BS209*ET$2&lt;0,0,+'2grid'!BS209*ET$2)</f>
        <v>2821.5</v>
      </c>
      <c r="BT209" s="103">
        <f>IF(+'2grid'!BT209*EU$2&lt;0,0,+'2grid'!BT209*EU$2)</f>
        <v>2916.0450000000001</v>
      </c>
      <c r="BU209" s="103">
        <f>IF(+'2grid'!BU209*EV$2&lt;0,0,+'2grid'!BU209*EV$2)</f>
        <v>3064.9409999999943</v>
      </c>
      <c r="BV209" s="103">
        <f>IF(+'2grid'!BV209*EW$2&lt;0,0,+'2grid'!BV209*EW$2)</f>
        <v>3155.100300000001</v>
      </c>
      <c r="BW209" s="103">
        <f>IF(+'2grid'!BW209*EX$2&lt;0,0,+'2grid'!BW209*EX$2)</f>
        <v>3268.1879999999828</v>
      </c>
      <c r="BX209" s="103">
        <f>IF(+'2grid'!BX209*EY$2&lt;0,0,+'2grid'!BX209*EY$2)</f>
        <v>3407.2427399999815</v>
      </c>
      <c r="BY209" s="103">
        <f>IF(+'2grid'!BY209*EZ$2&lt;0,0,+'2grid'!BY209*EZ$2)</f>
        <v>3513.0330399999989</v>
      </c>
      <c r="BZ209" s="103">
        <f>IF(+'2grid'!BZ209*FA$2&lt;0,0,+'2grid'!BZ209*FA$2)</f>
        <v>3633.2516586666575</v>
      </c>
      <c r="CA209" s="103">
        <f>IF(+'2grid'!CA209*FB$2&lt;0,0,+'2grid'!CA209*FB$2)</f>
        <v>3745.7334151110999</v>
      </c>
    </row>
    <row r="210" spans="1:79" x14ac:dyDescent="0.2">
      <c r="A210" s="9">
        <f>+data!B212</f>
        <v>772</v>
      </c>
      <c r="B210" s="103">
        <f>IF(+'2grid'!B210*CC$2&lt;0,0,+'2grid'!B210*CC$2)</f>
        <v>0</v>
      </c>
      <c r="C210" s="103">
        <f>IF(+'2grid'!C210*CD$2&lt;0,0,+'2grid'!C210*CD$2)</f>
        <v>0</v>
      </c>
      <c r="D210" s="103">
        <f>IF(+'2grid'!D210*CE$2&lt;0,0,+'2grid'!D210*CE$2)</f>
        <v>0</v>
      </c>
      <c r="E210" s="103">
        <f>IF(+'2grid'!E210*CF$2&lt;0,0,+'2grid'!E210*CF$2)</f>
        <v>0</v>
      </c>
      <c r="F210" s="103">
        <f>IF(+'2grid'!F210*CG$2&lt;0,0,+'2grid'!F210*CG$2)</f>
        <v>0</v>
      </c>
      <c r="G210" s="103">
        <f>IF(+'2grid'!G210*CH$2&lt;0,0,+'2grid'!G210*CH$2)</f>
        <v>0</v>
      </c>
      <c r="H210" s="103">
        <f>IF(+'2grid'!H210*CI$2&lt;0,0,+'2grid'!H210*CI$2)</f>
        <v>0</v>
      </c>
      <c r="I210" s="103">
        <f>IF(+'2grid'!I210*CJ$2&lt;0,0,+'2grid'!I210*CJ$2)</f>
        <v>0</v>
      </c>
      <c r="J210" s="103">
        <f>IF(+'2grid'!J210*CK$2&lt;0,0,+'2grid'!J210*CK$2)</f>
        <v>0</v>
      </c>
      <c r="K210" s="103">
        <f>IF(+'2grid'!K210*CL$2&lt;0,0,+'2grid'!K210*CL$2)</f>
        <v>0</v>
      </c>
      <c r="L210" s="103">
        <f>IF(+'2grid'!L210*CM$2&lt;0,0,+'2grid'!L210*CM$2)</f>
        <v>0</v>
      </c>
      <c r="M210" s="103">
        <f>IF(+'2grid'!M210*CN$2&lt;0,0,+'2grid'!M210*CN$2)</f>
        <v>0</v>
      </c>
      <c r="N210" s="103">
        <f>IF(+'2grid'!N210*CO$2&lt;0,0,+'2grid'!N210*CO$2)</f>
        <v>0</v>
      </c>
      <c r="O210" s="103">
        <f>IF(+'2grid'!O210*CP$2&lt;0,0,+'2grid'!O210*CP$2)</f>
        <v>0</v>
      </c>
      <c r="P210" s="103">
        <f>IF(+'2grid'!P210*CQ$2&lt;0,0,+'2grid'!P210*CQ$2)</f>
        <v>0</v>
      </c>
      <c r="Q210" s="103">
        <f>IF(+'2grid'!Q210*CR$2&lt;0,0,+'2grid'!Q210*CR$2)</f>
        <v>0</v>
      </c>
      <c r="R210" s="103">
        <f>IF(+'2grid'!R210*CS$2&lt;0,0,+'2grid'!R210*CS$2)</f>
        <v>0</v>
      </c>
      <c r="S210" s="103">
        <f>IF(+'2grid'!S210*CT$2&lt;0,0,+'2grid'!S210*CT$2)</f>
        <v>0</v>
      </c>
      <c r="T210" s="103">
        <f>IF(+'2grid'!T210*CU$2&lt;0,0,+'2grid'!T210*CU$2)</f>
        <v>0</v>
      </c>
      <c r="U210" s="103">
        <f>IF(+'2grid'!U210*CV$2&lt;0,0,+'2grid'!U210*CV$2)</f>
        <v>0</v>
      </c>
      <c r="V210" s="103">
        <f>IF(+'2grid'!V210*CW$2&lt;0,0,+'2grid'!V210*CW$2)</f>
        <v>0</v>
      </c>
      <c r="W210" s="103">
        <f>IF(+'2grid'!W210*CX$2&lt;0,0,+'2grid'!W210*CX$2)</f>
        <v>0</v>
      </c>
      <c r="X210" s="103">
        <f>IF(+'2grid'!X210*CY$2&lt;0,0,+'2grid'!X210*CY$2)</f>
        <v>0</v>
      </c>
      <c r="Y210" s="103">
        <f>IF(+'2grid'!Y210*CZ$2&lt;0,0,+'2grid'!Y210*CZ$2)</f>
        <v>0</v>
      </c>
      <c r="Z210" s="103">
        <f>IF(+'2grid'!Z210*DA$2&lt;0,0,+'2grid'!Z210*DA$2)</f>
        <v>0</v>
      </c>
      <c r="AA210" s="103">
        <f>IF(+'2grid'!AA210*DB$2&lt;0,0,+'2grid'!AA210*DB$2)</f>
        <v>0</v>
      </c>
      <c r="AB210" s="103">
        <f>IF(+'2grid'!AB210*DC$2&lt;0,0,+'2grid'!AB210*DC$2)</f>
        <v>0</v>
      </c>
      <c r="AC210" s="103">
        <f>IF(+'2grid'!AC210*DD$2&lt;0,0,+'2grid'!AC210*DD$2)</f>
        <v>0</v>
      </c>
      <c r="AD210" s="103">
        <f>IF(+'2grid'!AD210*DE$2&lt;0,0,+'2grid'!AD210*DE$2)</f>
        <v>0</v>
      </c>
      <c r="AE210" s="103">
        <f>IF(+'2grid'!AE210*DF$2&lt;0,0,+'2grid'!AE210*DF$2)</f>
        <v>0</v>
      </c>
      <c r="AF210" s="103">
        <f>IF(+'2grid'!AF210*DG$2&lt;0,0,+'2grid'!AF210*DG$2)</f>
        <v>0</v>
      </c>
      <c r="AG210" s="103">
        <f>IF(+'2grid'!AG210*DH$2&lt;0,0,+'2grid'!AG210*DH$2)</f>
        <v>0</v>
      </c>
      <c r="AH210" s="103">
        <f>IF(+'2grid'!AH210*DI$2&lt;0,0,+'2grid'!AH210*DI$2)</f>
        <v>0</v>
      </c>
      <c r="AI210" s="103">
        <f>IF(+'2grid'!AI210*DJ$2&lt;0,0,+'2grid'!AI210*DJ$2)</f>
        <v>0</v>
      </c>
      <c r="AJ210" s="103">
        <f>IF(+'2grid'!AJ210*DK$2&lt;0,0,+'2grid'!AJ210*DK$2)</f>
        <v>0</v>
      </c>
      <c r="AK210" s="103">
        <f>IF(+'2grid'!AK210*DL$2&lt;0,0,+'2grid'!AK210*DL$2)</f>
        <v>0</v>
      </c>
      <c r="AL210" s="103">
        <f>IF(+'2grid'!AL210*DM$2&lt;0,0,+'2grid'!AL210*DM$2)</f>
        <v>0</v>
      </c>
      <c r="AM210" s="103">
        <f>IF(+'2grid'!AM210*DN$2&lt;0,0,+'2grid'!AM210*DN$2)</f>
        <v>0</v>
      </c>
      <c r="AN210" s="103">
        <f>IF(+'2grid'!AN210*DO$2&lt;0,0,+'2grid'!AN210*DO$2)</f>
        <v>0</v>
      </c>
      <c r="AO210" s="103">
        <f>IF(+'2grid'!AO210*DP$2&lt;0,0,+'2grid'!AO210*DP$2)</f>
        <v>0</v>
      </c>
      <c r="AP210" s="103">
        <f>IF(+'2grid'!AP210*DQ$2&lt;0,0,+'2grid'!AP210*DQ$2)</f>
        <v>0</v>
      </c>
      <c r="AQ210" s="103">
        <f>IF(+'2grid'!AQ210*DR$2&lt;0,0,+'2grid'!AQ210*DR$2)</f>
        <v>0</v>
      </c>
      <c r="AR210" s="103">
        <f>IF(+'2grid'!AR210*DS$2&lt;0,0,+'2grid'!AR210*DS$2)</f>
        <v>0</v>
      </c>
      <c r="AS210" s="103">
        <f>IF(+'2grid'!AS210*DT$2&lt;0,0,+'2grid'!AS210*DT$2)</f>
        <v>0</v>
      </c>
      <c r="AT210" s="103">
        <f>IF(+'2grid'!AT210*DU$2&lt;0,0,+'2grid'!AT210*DU$2)</f>
        <v>0</v>
      </c>
      <c r="AU210" s="103">
        <f>IF(+'2grid'!AU210*DV$2&lt;0,0,+'2grid'!AU210*DV$2)</f>
        <v>0</v>
      </c>
      <c r="AV210" s="103">
        <f>IF(+'2grid'!AV210*DW$2&lt;0,0,+'2grid'!AV210*DW$2)</f>
        <v>0</v>
      </c>
      <c r="AW210" s="103">
        <f>IF(+'2grid'!AW210*DX$2&lt;0,0,+'2grid'!AW210*DX$2)</f>
        <v>0</v>
      </c>
      <c r="AX210" s="103">
        <f>IF(+'2grid'!AX210*DY$2&lt;0,0,+'2grid'!AX210*DY$2)</f>
        <v>0</v>
      </c>
      <c r="AY210" s="103">
        <f>IF(+'2grid'!AY210*DZ$2&lt;0,0,+'2grid'!AY210*DZ$2)</f>
        <v>0</v>
      </c>
      <c r="AZ210" s="103">
        <f>IF(+'2grid'!AZ210*EA$2&lt;0,0,+'2grid'!AZ210*EA$2)</f>
        <v>0</v>
      </c>
      <c r="BA210" s="103">
        <f>IF(+'2grid'!BA210*EB$2&lt;0,0,+'2grid'!BA210*EB$2)</f>
        <v>0</v>
      </c>
      <c r="BB210" s="103">
        <f>IF(+'2grid'!BB210*EC$2&lt;0,0,+'2grid'!BB210*EC$2)</f>
        <v>0</v>
      </c>
      <c r="BC210" s="103">
        <f>IF(+'2grid'!BC210*ED$2&lt;0,0,+'2grid'!BC210*ED$2)</f>
        <v>0</v>
      </c>
      <c r="BD210" s="103">
        <f>IF(+'2grid'!BD210*EE$2&lt;0,0,+'2grid'!BD210*EE$2)</f>
        <v>0</v>
      </c>
      <c r="BE210" s="103">
        <f>IF(+'2grid'!BE210*EF$2&lt;0,0,+'2grid'!BE210*EF$2)</f>
        <v>0</v>
      </c>
      <c r="BF210" s="103">
        <f>IF(+'2grid'!BF210*EG$2&lt;0,0,+'2grid'!BF210*EG$2)</f>
        <v>0</v>
      </c>
      <c r="BG210" s="103">
        <f>IF(+'2grid'!BG210*EH$2&lt;0,0,+'2grid'!BG210*EH$2)</f>
        <v>0</v>
      </c>
      <c r="BH210" s="103">
        <f>IF(+'2grid'!BH210*EI$2&lt;0,0,+'2grid'!BH210*EI$2)</f>
        <v>0</v>
      </c>
      <c r="BI210" s="103">
        <f>IF(+'2grid'!BI210*EJ$2&lt;0,0,+'2grid'!BI210*EJ$2)</f>
        <v>0</v>
      </c>
      <c r="BJ210" s="103">
        <f>IF(+'2grid'!BJ210*EK$2&lt;0,0,+'2grid'!BJ210*EK$2)</f>
        <v>0</v>
      </c>
      <c r="BK210" s="103">
        <f>IF(+'2grid'!BK210*EL$2&lt;0,0,+'2grid'!BK210*EL$2)</f>
        <v>0</v>
      </c>
      <c r="BL210" s="103">
        <f>IF(+'2grid'!BL210*EM$2&lt;0,0,+'2grid'!BL210*EM$2)</f>
        <v>0</v>
      </c>
      <c r="BM210" s="103">
        <f>IF(+'2grid'!BM210*EN$2&lt;0,0,+'2grid'!BM210*EN$2)</f>
        <v>0</v>
      </c>
      <c r="BN210" s="103">
        <f>IF(+'2grid'!BN210*EO$2&lt;0,0,+'2grid'!BN210*EO$2)</f>
        <v>0</v>
      </c>
      <c r="BO210" s="103">
        <f>IF(+'2grid'!BO210*EP$2&lt;0,0,+'2grid'!BO210*EP$2)</f>
        <v>0</v>
      </c>
      <c r="BP210" s="103">
        <f>IF(+'2grid'!BP210*EQ$2&lt;0,0,+'2grid'!BP210*EQ$2)</f>
        <v>0</v>
      </c>
      <c r="BQ210" s="103">
        <f>IF(+'2grid'!BQ210*ER$2&lt;0,0,+'2grid'!BQ210*ER$2)</f>
        <v>0</v>
      </c>
      <c r="BR210" s="103">
        <f>IF(+'2grid'!BR210*ES$2&lt;0,0,+'2grid'!BR210*ES$2)</f>
        <v>0</v>
      </c>
      <c r="BS210" s="103">
        <f>IF(+'2grid'!BS210*ET$2&lt;0,0,+'2grid'!BS210*ET$2)</f>
        <v>0</v>
      </c>
      <c r="BT210" s="103">
        <f>IF(+'2grid'!BT210*EU$2&lt;0,0,+'2grid'!BT210*EU$2)</f>
        <v>0</v>
      </c>
      <c r="BU210" s="103">
        <f>IF(+'2grid'!BU210*EV$2&lt;0,0,+'2grid'!BU210*EV$2)</f>
        <v>0</v>
      </c>
      <c r="BV210" s="103">
        <f>IF(+'2grid'!BV210*EW$2&lt;0,0,+'2grid'!BV210*EW$2)</f>
        <v>0</v>
      </c>
      <c r="BW210" s="103">
        <f>IF(+'2grid'!BW210*EX$2&lt;0,0,+'2grid'!BW210*EX$2)</f>
        <v>0</v>
      </c>
      <c r="BX210" s="103">
        <f>IF(+'2grid'!BX210*EY$2&lt;0,0,+'2grid'!BX210*EY$2)</f>
        <v>0</v>
      </c>
      <c r="BY210" s="103">
        <f>IF(+'2grid'!BY210*EZ$2&lt;0,0,+'2grid'!BY210*EZ$2)</f>
        <v>0</v>
      </c>
      <c r="BZ210" s="103">
        <f>IF(+'2grid'!BZ210*FA$2&lt;0,0,+'2grid'!BZ210*FA$2)</f>
        <v>0</v>
      </c>
      <c r="CA210" s="103">
        <f>IF(+'2grid'!CA210*FB$2&lt;0,0,+'2grid'!CA210*FB$2)</f>
        <v>0</v>
      </c>
    </row>
    <row r="211" spans="1:79" x14ac:dyDescent="0.2">
      <c r="A211" s="9">
        <f>+data!B213</f>
        <v>776</v>
      </c>
      <c r="B211" s="103">
        <f>IF(+'2grid'!B211*CC$2&lt;0,0,+'2grid'!B211*CC$2)</f>
        <v>0</v>
      </c>
      <c r="C211" s="103">
        <f>IF(+'2grid'!C211*CD$2&lt;0,0,+'2grid'!C211*CD$2)</f>
        <v>0</v>
      </c>
      <c r="D211" s="103">
        <f>IF(+'2grid'!D211*CE$2&lt;0,0,+'2grid'!D211*CE$2)</f>
        <v>0</v>
      </c>
      <c r="E211" s="103">
        <f>IF(+'2grid'!E211*CF$2&lt;0,0,+'2grid'!E211*CF$2)</f>
        <v>0</v>
      </c>
      <c r="F211" s="103">
        <f>IF(+'2grid'!F211*CG$2&lt;0,0,+'2grid'!F211*CG$2)</f>
        <v>0</v>
      </c>
      <c r="G211" s="103">
        <f>IF(+'2grid'!G211*CH$2&lt;0,0,+'2grid'!G211*CH$2)</f>
        <v>0</v>
      </c>
      <c r="H211" s="103">
        <f>IF(+'2grid'!H211*CI$2&lt;0,0,+'2grid'!H211*CI$2)</f>
        <v>0</v>
      </c>
      <c r="I211" s="103">
        <f>IF(+'2grid'!I211*CJ$2&lt;0,0,+'2grid'!I211*CJ$2)</f>
        <v>0</v>
      </c>
      <c r="J211" s="103">
        <f>IF(+'2grid'!J211*CK$2&lt;0,0,+'2grid'!J211*CK$2)</f>
        <v>0</v>
      </c>
      <c r="K211" s="103">
        <f>IF(+'2grid'!K211*CL$2&lt;0,0,+'2grid'!K211*CL$2)</f>
        <v>0.30067332371833871</v>
      </c>
      <c r="L211" s="103">
        <f>IF(+'2grid'!L211*CM$2&lt;0,0,+'2grid'!L211*CM$2)</f>
        <v>0.30792631547745908</v>
      </c>
      <c r="M211" s="103">
        <f>IF(+'2grid'!M211*CN$2&lt;0,0,+'2grid'!M211*CN$2)</f>
        <v>0.35625588430522348</v>
      </c>
      <c r="N211" s="103">
        <f>IF(+'2grid'!N211*CO$2&lt;0,0,+'2grid'!N211*CO$2)</f>
        <v>0.40724359732435311</v>
      </c>
      <c r="O211" s="103">
        <f>IF(+'2grid'!O211*CP$2&lt;0,0,+'2grid'!O211*CP$2)</f>
        <v>0.46085300292002734</v>
      </c>
      <c r="P211" s="103">
        <f>IF(+'2grid'!P211*CQ$2&lt;0,0,+'2grid'!P211*CQ$2)</f>
        <v>0.51700747334620356</v>
      </c>
      <c r="Q211" s="103">
        <f>IF(+'2grid'!Q211*CR$2&lt;0,0,+'2grid'!Q211*CR$2)</f>
        <v>0.57557963016419333</v>
      </c>
      <c r="R211" s="103">
        <f>IF(+'2grid'!R211*CS$2&lt;0,0,+'2grid'!R211*CS$2)</f>
        <v>0.63637781312932851</v>
      </c>
      <c r="S211" s="103">
        <f>IF(+'2grid'!S211*CT$2&lt;0,0,+'2grid'!S211*CT$2)</f>
        <v>0.69912853316466139</v>
      </c>
      <c r="T211" s="103">
        <f>IF(+'2grid'!T211*CU$2&lt;0,0,+'2grid'!T211*CU$2)</f>
        <v>0.76345335296901118</v>
      </c>
      <c r="U211" s="103">
        <f>IF(+'2grid'!U211*CV$2&lt;0,0,+'2grid'!U211*CV$2)</f>
        <v>0.82883784308689723</v>
      </c>
      <c r="V211" s="103">
        <f>IF(+'2grid'!V211*CW$2&lt;0,0,+'2grid'!V211*CW$2)</f>
        <v>0.89458894190443139</v>
      </c>
      <c r="W211" s="103">
        <f>IF(+'2grid'!W211*CX$2&lt;0,0,+'2grid'!W211*CX$2)</f>
        <v>0.95977476971506792</v>
      </c>
      <c r="X211" s="103">
        <f>IF(+'2grid'!X211*CY$2&lt;0,0,+'2grid'!X211*CY$2)</f>
        <v>1.023136821261506</v>
      </c>
      <c r="Y211" s="103">
        <f>IF(+'2grid'!Y211*CZ$2&lt;0,0,+'2grid'!Y211*CZ$2)</f>
        <v>1.5432130927422119</v>
      </c>
      <c r="Z211" s="103">
        <f>IF(+'2grid'!Z211*DA$2&lt;0,0,+'2grid'!Z211*DA$2)</f>
        <v>2.3085001762090029</v>
      </c>
      <c r="AA211" s="103">
        <f>IF(+'2grid'!AA211*DB$2&lt;0,0,+'2grid'!AA211*DB$2)</f>
        <v>3.4184466227690935</v>
      </c>
      <c r="AB211" s="103">
        <f>IF(+'2grid'!AB211*DC$2&lt;0,0,+'2grid'!AB211*DC$2)</f>
        <v>4.9950780060943281</v>
      </c>
      <c r="AC211" s="103">
        <f>IF(+'2grid'!AC211*DD$2&lt;0,0,+'2grid'!AC211*DD$2)</f>
        <v>7.1606796736565546</v>
      </c>
      <c r="AD211" s="103">
        <f>IF(+'2grid'!AD211*DE$2&lt;0,0,+'2grid'!AD211*DE$2)</f>
        <v>7.5630580353733627</v>
      </c>
      <c r="AE211" s="103">
        <f>IF(+'2grid'!AE211*DF$2&lt;0,0,+'2grid'!AE211*DF$2)</f>
        <v>7.9842601032382676</v>
      </c>
      <c r="AF211" s="103">
        <f>IF(+'2grid'!AF211*DG$2&lt;0,0,+'2grid'!AF211*DG$2)</f>
        <v>8.4248017119243457</v>
      </c>
      <c r="AG211" s="103">
        <f>IF(+'2grid'!AG211*DH$2&lt;0,0,+'2grid'!AG211*DH$2)</f>
        <v>8.8851610056761388</v>
      </c>
      <c r="AH211" s="103">
        <f>IF(+'2grid'!AH211*DI$2&lt;0,0,+'2grid'!AH211*DI$2)</f>
        <v>9.3657674963153337</v>
      </c>
      <c r="AI211" s="103">
        <f>IF(+'2grid'!AI211*DJ$2&lt;0,0,+'2grid'!AI211*DJ$2)</f>
        <v>9.8669891211477605</v>
      </c>
      <c r="AJ211" s="103">
        <f>IF(+'2grid'!AJ211*DK$2&lt;0,0,+'2grid'!AJ211*DK$2)</f>
        <v>10.389116920248112</v>
      </c>
      <c r="AK211" s="103">
        <f>IF(+'2grid'!AK211*DL$2&lt;0,0,+'2grid'!AK211*DL$2)</f>
        <v>10.932346867334564</v>
      </c>
      <c r="AL211" s="103">
        <f>IF(+'2grid'!AL211*DM$2&lt;0,0,+'2grid'!AL211*DM$2)</f>
        <v>11.496758280001581</v>
      </c>
      <c r="AM211" s="103">
        <f>IF(+'2grid'!AM211*DN$2&lt;0,0,+'2grid'!AM211*DN$2)</f>
        <v>12.082288095878045</v>
      </c>
      <c r="AN211" s="103">
        <f>IF(+'2grid'!AN211*DO$2&lt;0,0,+'2grid'!AN211*DO$2)</f>
        <v>12.688700120816192</v>
      </c>
      <c r="AO211" s="103">
        <f>IF(+'2grid'!AO211*DP$2&lt;0,0,+'2grid'!AO211*DP$2)</f>
        <v>13.352535752409924</v>
      </c>
      <c r="AP211" s="103">
        <f>IF(+'2grid'!AP211*DQ$2&lt;0,0,+'2grid'!AP211*DQ$2)</f>
        <v>14.039806427971767</v>
      </c>
      <c r="AQ211" s="103">
        <f>IF(+'2grid'!AQ211*DR$2&lt;0,0,+'2grid'!AQ211*DR$2)</f>
        <v>14.74967458690279</v>
      </c>
      <c r="AR211" s="103">
        <f>IF(+'2grid'!AR211*DS$2&lt;0,0,+'2grid'!AR211*DS$2)</f>
        <v>15.480913739671015</v>
      </c>
      <c r="AS211" s="103">
        <f>IF(+'2grid'!AS211*DT$2&lt;0,0,+'2grid'!AS211*DT$2)</f>
        <v>16.231820988982804</v>
      </c>
      <c r="AT211" s="103">
        <f>IF(+'2grid'!AT211*DU$2&lt;0,0,+'2grid'!AT211*DU$2)</f>
        <v>16.660723237717008</v>
      </c>
      <c r="AU211" s="103">
        <f>IF(+'2grid'!AU211*DV$2&lt;0,0,+'2grid'!AU211*DV$2)</f>
        <v>17.079833966499365</v>
      </c>
      <c r="AV211" s="103">
        <f>IF(+'2grid'!AV211*DW$2&lt;0,0,+'2grid'!AV211*DW$2)</f>
        <v>17.48542300492262</v>
      </c>
      <c r="AW211" s="103">
        <f>IF(+'2grid'!AW211*DX$2&lt;0,0,+'2grid'!AW211*DX$2)</f>
        <v>17.873035209572194</v>
      </c>
      <c r="AX211" s="103">
        <f>IF(+'2grid'!AX211*DY$2&lt;0,0,+'2grid'!AX211*DY$2)</f>
        <v>18.123332848514178</v>
      </c>
      <c r="AY211" s="103">
        <f>IF(+'2grid'!AY211*DZ$2&lt;0,0,+'2grid'!AY211*DZ$2)</f>
        <v>18.185255690406617</v>
      </c>
      <c r="AZ211" s="103">
        <f>IF(+'2grid'!AZ211*EA$2&lt;0,0,+'2grid'!AZ211*EA$2)</f>
        <v>18.206663467088667</v>
      </c>
      <c r="BA211" s="103">
        <f>IF(+'2grid'!BA211*EB$2&lt;0,0,+'2grid'!BA211*EB$2)</f>
        <v>18.17992311730611</v>
      </c>
      <c r="BB211" s="103">
        <f>IF(+'2grid'!BB211*EC$2&lt;0,0,+'2grid'!BB211*EC$2)</f>
        <v>18.095496920868626</v>
      </c>
      <c r="BC211" s="103">
        <f>IF(+'2grid'!BC211*ED$2&lt;0,0,+'2grid'!BC211*ED$2)</f>
        <v>25.323999999999998</v>
      </c>
      <c r="BD211" s="103">
        <f>IF(+'2grid'!BD211*EE$2&lt;0,0,+'2grid'!BD211*EE$2)</f>
        <v>29.34</v>
      </c>
      <c r="BE211" s="103">
        <f>IF(+'2grid'!BE211*EF$2&lt;0,0,+'2grid'!BE211*EF$2)</f>
        <v>29.46</v>
      </c>
      <c r="BF211" s="103">
        <f>IF(+'2grid'!BF211*EG$2&lt;0,0,+'2grid'!BF211*EG$2)</f>
        <v>27.608000000000001</v>
      </c>
      <c r="BG211" s="103">
        <f>IF(+'2grid'!BG211*EH$2&lt;0,0,+'2grid'!BG211*EH$2)</f>
        <v>25.74</v>
      </c>
      <c r="BH211" s="103">
        <f>IF(+'2grid'!BH211*EI$2&lt;0,0,+'2grid'!BH211*EI$2)</f>
        <v>25.74</v>
      </c>
      <c r="BI211" s="103">
        <f>IF(+'2grid'!BI211*EJ$2&lt;0,0,+'2grid'!BI211*EJ$2)</f>
        <v>25.74</v>
      </c>
      <c r="BJ211" s="103">
        <f>IF(+'2grid'!BJ211*EK$2&lt;0,0,+'2grid'!BJ211*EK$2)</f>
        <v>25.74</v>
      </c>
      <c r="BK211" s="103">
        <f>IF(+'2grid'!BK211*EL$2&lt;0,0,+'2grid'!BK211*EL$2)</f>
        <v>25.74</v>
      </c>
      <c r="BL211" s="103">
        <f>IF(+'2grid'!BL211*EM$2&lt;0,0,+'2grid'!BL211*EM$2)</f>
        <v>25.74</v>
      </c>
      <c r="BM211" s="103">
        <f>IF(+'2grid'!BM211*EN$2&lt;0,0,+'2grid'!BM211*EN$2)</f>
        <v>25.74</v>
      </c>
      <c r="BN211" s="103">
        <f>IF(+'2grid'!BN211*EO$2&lt;0,0,+'2grid'!BN211*EO$2)</f>
        <v>26.73</v>
      </c>
      <c r="BO211" s="103">
        <f>IF(+'2grid'!BO211*EP$2&lt;0,0,+'2grid'!BO211*EP$2)</f>
        <v>25.74</v>
      </c>
      <c r="BP211" s="103">
        <f>IF(+'2grid'!BP211*EQ$2&lt;0,0,+'2grid'!BP211*EQ$2)</f>
        <v>26.73</v>
      </c>
      <c r="BQ211" s="103">
        <f>IF(+'2grid'!BQ211*ER$2&lt;0,0,+'2grid'!BQ211*ER$2)</f>
        <v>26.73</v>
      </c>
      <c r="BR211" s="103">
        <f>IF(+'2grid'!BR211*ES$2&lt;0,0,+'2grid'!BR211*ES$2)</f>
        <v>26.73</v>
      </c>
      <c r="BS211" s="103">
        <f>IF(+'2grid'!BS211*ET$2&lt;0,0,+'2grid'!BS211*ET$2)</f>
        <v>26.73</v>
      </c>
      <c r="BT211" s="103">
        <f>IF(+'2grid'!BT211*EU$2&lt;0,0,+'2grid'!BT211*EU$2)</f>
        <v>27.126000000000033</v>
      </c>
      <c r="BU211" s="103">
        <f>IF(+'2grid'!BU211*EV$2&lt;0,0,+'2grid'!BU211*EV$2)</f>
        <v>27.046800000000051</v>
      </c>
      <c r="BV211" s="103">
        <f>IF(+'2grid'!BV211*EW$2&lt;0,0,+'2grid'!BV211*EW$2)</f>
        <v>27.181440000000045</v>
      </c>
      <c r="BW211" s="103">
        <f>IF(+'2grid'!BW211*EX$2&lt;0,0,+'2grid'!BW211*EX$2)</f>
        <v>27.284400000000058</v>
      </c>
      <c r="BX211" s="103">
        <f>IF(+'2grid'!BX211*EY$2&lt;0,0,+'2grid'!BX211*EY$2)</f>
        <v>27.421152000000067</v>
      </c>
      <c r="BY211" s="103">
        <f>IF(+'2grid'!BY211*EZ$2&lt;0,0,+'2grid'!BY211*EZ$2)</f>
        <v>27.538192000000087</v>
      </c>
      <c r="BZ211" s="103">
        <f>IF(+'2grid'!BZ211*FA$2&lt;0,0,+'2grid'!BZ211*FA$2)</f>
        <v>27.595028266666763</v>
      </c>
      <c r="CA211" s="103">
        <f>IF(+'2grid'!CA211*FB$2&lt;0,0,+'2grid'!CA211*FB$2)</f>
        <v>27.739316977777889</v>
      </c>
    </row>
    <row r="212" spans="1:79" x14ac:dyDescent="0.2">
      <c r="A212" s="9">
        <f>+data!B214</f>
        <v>780</v>
      </c>
      <c r="B212" s="103">
        <f>IF(+'2grid'!B212*CC$2&lt;0,0,+'2grid'!B212*CC$2)</f>
        <v>0</v>
      </c>
      <c r="C212" s="103">
        <f>IF(+'2grid'!C212*CD$2&lt;0,0,+'2grid'!C212*CD$2)</f>
        <v>0</v>
      </c>
      <c r="D212" s="103">
        <f>IF(+'2grid'!D212*CE$2&lt;0,0,+'2grid'!D212*CE$2)</f>
        <v>0</v>
      </c>
      <c r="E212" s="103">
        <f>IF(+'2grid'!E212*CF$2&lt;0,0,+'2grid'!E212*CF$2)</f>
        <v>0</v>
      </c>
      <c r="F212" s="103">
        <f>IF(+'2grid'!F212*CG$2&lt;0,0,+'2grid'!F212*CG$2)</f>
        <v>0</v>
      </c>
      <c r="G212" s="103">
        <f>IF(+'2grid'!G212*CH$2&lt;0,0,+'2grid'!G212*CH$2)</f>
        <v>0</v>
      </c>
      <c r="H212" s="103">
        <f>IF(+'2grid'!H212*CI$2&lt;0,0,+'2grid'!H212*CI$2)</f>
        <v>0</v>
      </c>
      <c r="I212" s="103">
        <f>IF(+'2grid'!I212*CJ$2&lt;0,0,+'2grid'!I212*CJ$2)</f>
        <v>0</v>
      </c>
      <c r="J212" s="103">
        <f>IF(+'2grid'!J212*CK$2&lt;0,0,+'2grid'!J212*CK$2)</f>
        <v>0</v>
      </c>
      <c r="K212" s="103">
        <f>IF(+'2grid'!K212*CL$2&lt;0,0,+'2grid'!K212*CL$2)</f>
        <v>0</v>
      </c>
      <c r="L212" s="103">
        <f>IF(+'2grid'!L212*CM$2&lt;0,0,+'2grid'!L212*CM$2)</f>
        <v>0</v>
      </c>
      <c r="M212" s="103">
        <f>IF(+'2grid'!M212*CN$2&lt;0,0,+'2grid'!M212*CN$2)</f>
        <v>2.8100599725516417E-6</v>
      </c>
      <c r="N212" s="103">
        <f>IF(+'2grid'!N212*CO$2&lt;0,0,+'2grid'!N212*CO$2)</f>
        <v>6.098385563593639E-6</v>
      </c>
      <c r="O212" s="103">
        <f>IF(+'2grid'!O212*CP$2&lt;0,0,+'2grid'!O212*CP$2)</f>
        <v>1.3100544894630788E-5</v>
      </c>
      <c r="P212" s="103">
        <f>IF(+'2grid'!P212*CQ$2&lt;0,0,+'2grid'!P212*CQ$2)</f>
        <v>2.789598489497065E-5</v>
      </c>
      <c r="Q212" s="103">
        <f>IF(+'2grid'!Q212*CR$2&lt;0,0,+'2grid'!Q212*CR$2)</f>
        <v>5.8940006093847379E-5</v>
      </c>
      <c r="R212" s="103">
        <f>IF(+'2grid'!R212*CS$2&lt;0,0,+'2grid'!R212*CS$2)</f>
        <v>1.2365428685785578E-4</v>
      </c>
      <c r="S212" s="103">
        <f>IF(+'2grid'!S212*CT$2&lt;0,0,+'2grid'!S212*CT$2)</f>
        <v>2.5772336944302572E-4</v>
      </c>
      <c r="T212" s="103">
        <f>IF(+'2grid'!T212*CU$2&lt;0,0,+'2grid'!T212*CU$2)</f>
        <v>5.3379371862024758E-4</v>
      </c>
      <c r="U212" s="103">
        <f>IF(+'2grid'!U212*CV$2&lt;0,0,+'2grid'!U212*CV$2)</f>
        <v>1.0987950117892888E-3</v>
      </c>
      <c r="V212" s="103">
        <f>IF(+'2grid'!V212*CW$2&lt;0,0,+'2grid'!V212*CW$2)</f>
        <v>2.2477466126766482E-3</v>
      </c>
      <c r="W212" s="103">
        <f>IF(+'2grid'!W212*CX$2&lt;0,0,+'2grid'!W212*CX$2)</f>
        <v>4.5680474329143237E-3</v>
      </c>
      <c r="X212" s="103">
        <f>IF(+'2grid'!X212*CY$2&lt;0,0,+'2grid'!X212*CY$2)</f>
        <v>9.2172927495406242E-3</v>
      </c>
      <c r="Y212" s="103">
        <f>IF(+'2grid'!Y212*CZ$2&lt;0,0,+'2grid'!Y212*CZ$2)</f>
        <v>1.844670653520478E-2</v>
      </c>
      <c r="Z212" s="103">
        <f>IF(+'2grid'!Z212*DA$2&lt;0,0,+'2grid'!Z212*DA$2)</f>
        <v>3.6554451002958274E-2</v>
      </c>
      <c r="AA212" s="103">
        <f>IF(+'2grid'!AA212*DB$2&lt;0,0,+'2grid'!AA212*DB$2)</f>
        <v>7.1519709867393921E-2</v>
      </c>
      <c r="AB212" s="103">
        <f>IF(+'2grid'!AB212*DC$2&lt;0,0,+'2grid'!AB212*DC$2)</f>
        <v>0.13744904618234088</v>
      </c>
      <c r="AC212" s="103">
        <f>IF(+'2grid'!AC212*DD$2&lt;0,0,+'2grid'!AC212*DD$2)</f>
        <v>0.25678222312783416</v>
      </c>
      <c r="AD212" s="103">
        <f>IF(+'2grid'!AD212*DE$2&lt;0,0,+'2grid'!AD212*DE$2)</f>
        <v>0.38525590814936433</v>
      </c>
      <c r="AE212" s="103">
        <f>IF(+'2grid'!AE212*DF$2&lt;0,0,+'2grid'!AE212*DF$2)</f>
        <v>0.57760134820557751</v>
      </c>
      <c r="AF212" s="103">
        <f>IF(+'2grid'!AF212*DG$2&lt;0,0,+'2grid'!AF212*DG$2)</f>
        <v>0.86533452380748055</v>
      </c>
      <c r="AG212" s="103">
        <f>IF(+'2grid'!AG212*DH$2&lt;0,0,+'2grid'!AG212*DH$2)</f>
        <v>1.2953780657125247</v>
      </c>
      <c r="AH212" s="103">
        <f>IF(+'2grid'!AH212*DI$2&lt;0,0,+'2grid'!AH212*DI$2)</f>
        <v>1.9375026591424487</v>
      </c>
      <c r="AI212" s="103">
        <f>IF(+'2grid'!AI212*DJ$2&lt;0,0,+'2grid'!AI212*DJ$2)</f>
        <v>2.8953040385554871</v>
      </c>
      <c r="AJ212" s="103">
        <f>IF(+'2grid'!AJ212*DK$2&lt;0,0,+'2grid'!AJ212*DK$2)</f>
        <v>4.3223556010760085</v>
      </c>
      <c r="AK212" s="103">
        <f>IF(+'2grid'!AK212*DL$2&lt;0,0,+'2grid'!AK212*DL$2)</f>
        <v>6.4459088992904823</v>
      </c>
      <c r="AL212" s="103">
        <f>IF(+'2grid'!AL212*DM$2&lt;0,0,+'2grid'!AL212*DM$2)</f>
        <v>9.6015516431832584</v>
      </c>
      <c r="AM212" s="103">
        <f>IF(+'2grid'!AM212*DN$2&lt;0,0,+'2grid'!AM212*DN$2)</f>
        <v>14.283684405442024</v>
      </c>
      <c r="AN212" s="103">
        <f>IF(+'2grid'!AN212*DO$2&lt;0,0,+'2grid'!AN212*DO$2)</f>
        <v>21.218674116231824</v>
      </c>
      <c r="AO212" s="103">
        <f>IF(+'2grid'!AO212*DP$2&lt;0,0,+'2grid'!AO212*DP$2)</f>
        <v>31.470223044820969</v>
      </c>
      <c r="AP212" s="103">
        <f>IF(+'2grid'!AP212*DQ$2&lt;0,0,+'2grid'!AP212*DQ$2)</f>
        <v>33.439891510639704</v>
      </c>
      <c r="AQ212" s="103">
        <f>IF(+'2grid'!AQ212*DR$2&lt;0,0,+'2grid'!AQ212*DR$2)</f>
        <v>23.001456108321531</v>
      </c>
      <c r="AR212" s="103">
        <f>IF(+'2grid'!AR212*DS$2&lt;0,0,+'2grid'!AR212*DS$2)</f>
        <v>40.075969386168232</v>
      </c>
      <c r="AS212" s="103">
        <f>IF(+'2grid'!AS212*DT$2&lt;0,0,+'2grid'!AS212*DT$2)</f>
        <v>50.061587255840067</v>
      </c>
      <c r="AT212" s="103">
        <f>IF(+'2grid'!AT212*DU$2&lt;0,0,+'2grid'!AT212*DU$2)</f>
        <v>59.422821216106989</v>
      </c>
      <c r="AU212" s="103">
        <f>IF(+'2grid'!AU212*DV$2&lt;0,0,+'2grid'!AU212*DV$2)</f>
        <v>79.920272897833414</v>
      </c>
      <c r="AV212" s="103">
        <f>IF(+'2grid'!AV212*DW$2&lt;0,0,+'2grid'!AV212*DW$2)</f>
        <v>96.626176998584924</v>
      </c>
      <c r="AW212" s="103">
        <f>IF(+'2grid'!AW212*DX$2&lt;0,0,+'2grid'!AW212*DX$2)</f>
        <v>107.21327254113142</v>
      </c>
      <c r="AX212" s="103">
        <f>IF(+'2grid'!AX212*DY$2&lt;0,0,+'2grid'!AX212*DY$2)</f>
        <v>135.54718401404136</v>
      </c>
      <c r="AY212" s="103">
        <f>IF(+'2grid'!AY212*DZ$2&lt;0,0,+'2grid'!AY212*DZ$2)</f>
        <v>148.70289869854903</v>
      </c>
      <c r="AZ212" s="103">
        <f>IF(+'2grid'!AZ212*EA$2&lt;0,0,+'2grid'!AZ212*EA$2)</f>
        <v>141.57025538155619</v>
      </c>
      <c r="BA212" s="103">
        <f>IF(+'2grid'!BA212*EB$2&lt;0,0,+'2grid'!BA212*EB$2)</f>
        <v>146.61444543326718</v>
      </c>
      <c r="BB212" s="103">
        <f>IF(+'2grid'!BB212*EC$2&lt;0,0,+'2grid'!BB212*EC$2)</f>
        <v>158.18619589017564</v>
      </c>
      <c r="BC212" s="103">
        <f>IF(+'2grid'!BC212*ED$2&lt;0,0,+'2grid'!BC212*ED$2)</f>
        <v>89.608000000000004</v>
      </c>
      <c r="BD212" s="103">
        <f>IF(+'2grid'!BD212*EE$2&lt;0,0,+'2grid'!BD212*EE$2)</f>
        <v>89.975999999999999</v>
      </c>
      <c r="BE212" s="103">
        <f>IF(+'2grid'!BE212*EF$2&lt;0,0,+'2grid'!BE212*EF$2)</f>
        <v>93.289999999999992</v>
      </c>
      <c r="BF212" s="103">
        <f>IF(+'2grid'!BF212*EG$2&lt;0,0,+'2grid'!BF212*EG$2)</f>
        <v>70.006</v>
      </c>
      <c r="BG212" s="103">
        <f>IF(+'2grid'!BG212*EH$2&lt;0,0,+'2grid'!BG212*EH$2)</f>
        <v>59.4</v>
      </c>
      <c r="BH212" s="103">
        <f>IF(+'2grid'!BH212*EI$2&lt;0,0,+'2grid'!BH212*EI$2)</f>
        <v>52.47</v>
      </c>
      <c r="BI212" s="103">
        <f>IF(+'2grid'!BI212*EJ$2&lt;0,0,+'2grid'!BI212*EJ$2)</f>
        <v>52.47</v>
      </c>
      <c r="BJ212" s="103">
        <f>IF(+'2grid'!BJ212*EK$2&lt;0,0,+'2grid'!BJ212*EK$2)</f>
        <v>52.47</v>
      </c>
      <c r="BK212" s="103">
        <f>IF(+'2grid'!BK212*EL$2&lt;0,0,+'2grid'!BK212*EL$2)</f>
        <v>47.519999999999996</v>
      </c>
      <c r="BL212" s="103">
        <f>IF(+'2grid'!BL212*EM$2&lt;0,0,+'2grid'!BL212*EM$2)</f>
        <v>46.53</v>
      </c>
      <c r="BM212" s="103">
        <f>IF(+'2grid'!BM212*EN$2&lt;0,0,+'2grid'!BM212*EN$2)</f>
        <v>46.53</v>
      </c>
      <c r="BN212" s="103">
        <f>IF(+'2grid'!BN212*EO$2&lt;0,0,+'2grid'!BN212*EO$2)</f>
        <v>46.53</v>
      </c>
      <c r="BO212" s="103">
        <f>IF(+'2grid'!BO212*EP$2&lt;0,0,+'2grid'!BO212*EP$2)</f>
        <v>46.53</v>
      </c>
      <c r="BP212" s="103">
        <f>IF(+'2grid'!BP212*EQ$2&lt;0,0,+'2grid'!BP212*EQ$2)</f>
        <v>46.53</v>
      </c>
      <c r="BQ212" s="103">
        <f>IF(+'2grid'!BQ212*ER$2&lt;0,0,+'2grid'!BQ212*ER$2)</f>
        <v>46.53</v>
      </c>
      <c r="BR212" s="103">
        <f>IF(+'2grid'!BR212*ES$2&lt;0,0,+'2grid'!BR212*ES$2)</f>
        <v>46.53</v>
      </c>
      <c r="BS212" s="103">
        <f>IF(+'2grid'!BS212*ET$2&lt;0,0,+'2grid'!BS212*ET$2)</f>
        <v>46.53</v>
      </c>
      <c r="BT212" s="103">
        <f>IF(+'2grid'!BT212*EU$2&lt;0,0,+'2grid'!BT212*EU$2)</f>
        <v>46.53</v>
      </c>
      <c r="BU212" s="103">
        <f>IF(+'2grid'!BU212*EV$2&lt;0,0,+'2grid'!BU212*EV$2)</f>
        <v>46.53</v>
      </c>
      <c r="BV212" s="103">
        <f>IF(+'2grid'!BV212*EW$2&lt;0,0,+'2grid'!BV212*EW$2)</f>
        <v>46.53</v>
      </c>
      <c r="BW212" s="103">
        <f>IF(+'2grid'!BW212*EX$2&lt;0,0,+'2grid'!BW212*EX$2)</f>
        <v>46.53</v>
      </c>
      <c r="BX212" s="103">
        <f>IF(+'2grid'!BX212*EY$2&lt;0,0,+'2grid'!BX212*EY$2)</f>
        <v>46.53</v>
      </c>
      <c r="BY212" s="103">
        <f>IF(+'2grid'!BY212*EZ$2&lt;0,0,+'2grid'!BY212*EZ$2)</f>
        <v>46.53</v>
      </c>
      <c r="BZ212" s="103">
        <f>IF(+'2grid'!BZ212*FA$2&lt;0,0,+'2grid'!BZ212*FA$2)</f>
        <v>46.53</v>
      </c>
      <c r="CA212" s="103">
        <f>IF(+'2grid'!CA212*FB$2&lt;0,0,+'2grid'!CA212*FB$2)</f>
        <v>46.53</v>
      </c>
    </row>
    <row r="213" spans="1:79" x14ac:dyDescent="0.2">
      <c r="A213" s="9">
        <f>+data!B215</f>
        <v>784</v>
      </c>
      <c r="B213" s="103">
        <f>IF(+'2grid'!B213*CC$2&lt;0,0,+'2grid'!B213*CC$2)</f>
        <v>0</v>
      </c>
      <c r="C213" s="103">
        <f>IF(+'2grid'!C213*CD$2&lt;0,0,+'2grid'!C213*CD$2)</f>
        <v>0</v>
      </c>
      <c r="D213" s="103">
        <f>IF(+'2grid'!D213*CE$2&lt;0,0,+'2grid'!D213*CE$2)</f>
        <v>0</v>
      </c>
      <c r="E213" s="103">
        <f>IF(+'2grid'!E213*CF$2&lt;0,0,+'2grid'!E213*CF$2)</f>
        <v>0</v>
      </c>
      <c r="F213" s="103">
        <f>IF(+'2grid'!F213*CG$2&lt;0,0,+'2grid'!F213*CG$2)</f>
        <v>0</v>
      </c>
      <c r="G213" s="103">
        <f>IF(+'2grid'!G213*CH$2&lt;0,0,+'2grid'!G213*CH$2)</f>
        <v>0</v>
      </c>
      <c r="H213" s="103">
        <f>IF(+'2grid'!H213*CI$2&lt;0,0,+'2grid'!H213*CI$2)</f>
        <v>0</v>
      </c>
      <c r="I213" s="103">
        <f>IF(+'2grid'!I213*CJ$2&lt;0,0,+'2grid'!I213*CJ$2)</f>
        <v>0</v>
      </c>
      <c r="J213" s="103">
        <f>IF(+'2grid'!J213*CK$2&lt;0,0,+'2grid'!J213*CK$2)</f>
        <v>0</v>
      </c>
      <c r="K213" s="103">
        <f>IF(+'2grid'!K213*CL$2&lt;0,0,+'2grid'!K213*CL$2)</f>
        <v>0</v>
      </c>
      <c r="L213" s="103">
        <f>IF(+'2grid'!L213*CM$2&lt;0,0,+'2grid'!L213*CM$2)</f>
        <v>0</v>
      </c>
      <c r="M213" s="103">
        <f>IF(+'2grid'!M213*CN$2&lt;0,0,+'2grid'!M213*CN$2)</f>
        <v>0</v>
      </c>
      <c r="N213" s="103">
        <f>IF(+'2grid'!N213*CO$2&lt;0,0,+'2grid'!N213*CO$2)</f>
        <v>0</v>
      </c>
      <c r="O213" s="103">
        <f>IF(+'2grid'!O213*CP$2&lt;0,0,+'2grid'!O213*CP$2)</f>
        <v>0</v>
      </c>
      <c r="P213" s="103">
        <f>IF(+'2grid'!P213*CQ$2&lt;0,0,+'2grid'!P213*CQ$2)</f>
        <v>0</v>
      </c>
      <c r="Q213" s="103">
        <f>IF(+'2grid'!Q213*CR$2&lt;0,0,+'2grid'!Q213*CR$2)</f>
        <v>0</v>
      </c>
      <c r="R213" s="103">
        <f>IF(+'2grid'!R213*CS$2&lt;0,0,+'2grid'!R213*CS$2)</f>
        <v>0</v>
      </c>
      <c r="S213" s="103">
        <f>IF(+'2grid'!S213*CT$2&lt;0,0,+'2grid'!S213*CT$2)</f>
        <v>0</v>
      </c>
      <c r="T213" s="103">
        <f>IF(+'2grid'!T213*CU$2&lt;0,0,+'2grid'!T213*CU$2)</f>
        <v>0</v>
      </c>
      <c r="U213" s="103">
        <f>IF(+'2grid'!U213*CV$2&lt;0,0,+'2grid'!U213*CV$2)</f>
        <v>0</v>
      </c>
      <c r="V213" s="103">
        <f>IF(+'2grid'!V213*CW$2&lt;0,0,+'2grid'!V213*CW$2)</f>
        <v>0</v>
      </c>
      <c r="W213" s="103">
        <f>IF(+'2grid'!W213*CX$2&lt;0,0,+'2grid'!W213*CX$2)</f>
        <v>0</v>
      </c>
      <c r="X213" s="103">
        <f>IF(+'2grid'!X213*CY$2&lt;0,0,+'2grid'!X213*CY$2)</f>
        <v>0</v>
      </c>
      <c r="Y213" s="103">
        <f>IF(+'2grid'!Y213*CZ$2&lt;0,0,+'2grid'!Y213*CZ$2)</f>
        <v>0</v>
      </c>
      <c r="Z213" s="103">
        <f>IF(+'2grid'!Z213*DA$2&lt;0,0,+'2grid'!Z213*DA$2)</f>
        <v>0</v>
      </c>
      <c r="AA213" s="103">
        <f>IF(+'2grid'!AA213*DB$2&lt;0,0,+'2grid'!AA213*DB$2)</f>
        <v>0</v>
      </c>
      <c r="AB213" s="103">
        <f>IF(+'2grid'!AB213*DC$2&lt;0,0,+'2grid'!AB213*DC$2)</f>
        <v>0</v>
      </c>
      <c r="AC213" s="103">
        <f>IF(+'2grid'!AC213*DD$2&lt;0,0,+'2grid'!AC213*DD$2)</f>
        <v>0</v>
      </c>
      <c r="AD213" s="103">
        <f>IF(+'2grid'!AD213*DE$2&lt;0,0,+'2grid'!AD213*DE$2)</f>
        <v>0</v>
      </c>
      <c r="AE213" s="103">
        <f>IF(+'2grid'!AE213*DF$2&lt;0,0,+'2grid'!AE213*DF$2)</f>
        <v>0</v>
      </c>
      <c r="AF213" s="103">
        <f>IF(+'2grid'!AF213*DG$2&lt;0,0,+'2grid'!AF213*DG$2)</f>
        <v>0</v>
      </c>
      <c r="AG213" s="103">
        <f>IF(+'2grid'!AG213*DH$2&lt;0,0,+'2grid'!AG213*DH$2)</f>
        <v>0</v>
      </c>
      <c r="AH213" s="103">
        <f>IF(+'2grid'!AH213*DI$2&lt;0,0,+'2grid'!AH213*DI$2)</f>
        <v>0</v>
      </c>
      <c r="AI213" s="103">
        <f>IF(+'2grid'!AI213*DJ$2&lt;0,0,+'2grid'!AI213*DJ$2)</f>
        <v>0</v>
      </c>
      <c r="AJ213" s="103">
        <f>IF(+'2grid'!AJ213*DK$2&lt;0,0,+'2grid'!AJ213*DK$2)</f>
        <v>0</v>
      </c>
      <c r="AK213" s="103">
        <f>IF(+'2grid'!AK213*DL$2&lt;0,0,+'2grid'!AK213*DL$2)</f>
        <v>0</v>
      </c>
      <c r="AL213" s="103">
        <f>IF(+'2grid'!AL213*DM$2&lt;0,0,+'2grid'!AL213*DM$2)</f>
        <v>0</v>
      </c>
      <c r="AM213" s="103">
        <f>IF(+'2grid'!AM213*DN$2&lt;0,0,+'2grid'!AM213*DN$2)</f>
        <v>0</v>
      </c>
      <c r="AN213" s="103">
        <f>IF(+'2grid'!AN213*DO$2&lt;0,0,+'2grid'!AN213*DO$2)</f>
        <v>14.665851978862236</v>
      </c>
      <c r="AO213" s="103">
        <f>IF(+'2grid'!AO213*DP$2&lt;0,0,+'2grid'!AO213*DP$2)</f>
        <v>15.245122567765119</v>
      </c>
      <c r="AP213" s="103">
        <f>IF(+'2grid'!AP213*DQ$2&lt;0,0,+'2grid'!AP213*DQ$2)</f>
        <v>15.818583904578309</v>
      </c>
      <c r="AQ213" s="103">
        <f>IF(+'2grid'!AQ213*DR$2&lt;0,0,+'2grid'!AQ213*DR$2)</f>
        <v>16.379577915479555</v>
      </c>
      <c r="AR213" s="103">
        <f>IF(+'2grid'!AR213*DS$2&lt;0,0,+'2grid'!AR213*DS$2)</f>
        <v>16.91965536178715</v>
      </c>
      <c r="AS213" s="103">
        <f>IF(+'2grid'!AS213*DT$2&lt;0,0,+'2grid'!AS213*DT$2)</f>
        <v>17.428012213794261</v>
      </c>
      <c r="AT213" s="103">
        <f>IF(+'2grid'!AT213*DU$2&lt;0,0,+'2grid'!AT213*DU$2)</f>
        <v>17.913644839039851</v>
      </c>
      <c r="AU213" s="103">
        <f>IF(+'2grid'!AU213*DV$2&lt;0,0,+'2grid'!AU213*DV$2)</f>
        <v>18.336294763421957</v>
      </c>
      <c r="AV213" s="103">
        <f>IF(+'2grid'!AV213*DW$2&lt;0,0,+'2grid'!AV213*DW$2)</f>
        <v>18.671012665490029</v>
      </c>
      <c r="AW213" s="103">
        <f>IF(+'2grid'!AW213*DX$2&lt;0,0,+'2grid'!AW213*DX$2)</f>
        <v>18.883298346915296</v>
      </c>
      <c r="AX213" s="103">
        <f>IF(+'2grid'!AX213*DY$2&lt;0,0,+'2grid'!AX213*DY$2)</f>
        <v>18.805229117486416</v>
      </c>
      <c r="AY213" s="103">
        <f>IF(+'2grid'!AY213*DZ$2&lt;0,0,+'2grid'!AY213*DZ$2)</f>
        <v>18.165718608447875</v>
      </c>
      <c r="AZ213" s="103">
        <f>IF(+'2grid'!AZ213*EA$2&lt;0,0,+'2grid'!AZ213*EA$2)</f>
        <v>17.193292374769651</v>
      </c>
      <c r="BA213" s="103">
        <f>IF(+'2grid'!BA213*EB$2&lt;0,0,+'2grid'!BA213*EB$2)</f>
        <v>15.68904989340804</v>
      </c>
      <c r="BB213" s="103">
        <f>IF(+'2grid'!BB213*EC$2&lt;0,0,+'2grid'!BB213*EC$2)</f>
        <v>13.145213537563832</v>
      </c>
      <c r="BC213" s="103">
        <f>IF(+'2grid'!BC213*ED$2&lt;0,0,+'2grid'!BC213*ED$2)</f>
        <v>7.7919999999999998</v>
      </c>
      <c r="BD213" s="103">
        <f>IF(+'2grid'!BD213*EE$2&lt;0,0,+'2grid'!BD213*EE$2)</f>
        <v>11.736000000000001</v>
      </c>
      <c r="BE213" s="103">
        <f>IF(+'2grid'!BE213*EF$2&lt;0,0,+'2grid'!BE213*EF$2)</f>
        <v>22.585999999999999</v>
      </c>
      <c r="BF213" s="103">
        <f>IF(+'2grid'!BF213*EG$2&lt;0,0,+'2grid'!BF213*EG$2)</f>
        <v>54.23</v>
      </c>
      <c r="BG213" s="103">
        <f>IF(+'2grid'!BG213*EH$2&lt;0,0,+'2grid'!BG213*EH$2)</f>
        <v>244.53</v>
      </c>
      <c r="BH213" s="103">
        <f>IF(+'2grid'!BH213*EI$2&lt;0,0,+'2grid'!BH213*EI$2)</f>
        <v>259.38</v>
      </c>
      <c r="BI213" s="103">
        <f>IF(+'2grid'!BI213*EJ$2&lt;0,0,+'2grid'!BI213*EJ$2)</f>
        <v>263.33999999999997</v>
      </c>
      <c r="BJ213" s="103">
        <f>IF(+'2grid'!BJ213*EK$2&lt;0,0,+'2grid'!BJ213*EK$2)</f>
        <v>251.46</v>
      </c>
      <c r="BK213" s="103">
        <f>IF(+'2grid'!BK213*EL$2&lt;0,0,+'2grid'!BK213*EL$2)</f>
        <v>252.45</v>
      </c>
      <c r="BL213" s="103">
        <f>IF(+'2grid'!BL213*EM$2&lt;0,0,+'2grid'!BL213*EM$2)</f>
        <v>250.47</v>
      </c>
      <c r="BM213" s="103">
        <f>IF(+'2grid'!BM213*EN$2&lt;0,0,+'2grid'!BM213*EN$2)</f>
        <v>261.36</v>
      </c>
      <c r="BN213" s="103">
        <f>IF(+'2grid'!BN213*EO$2&lt;0,0,+'2grid'!BN213*EO$2)</f>
        <v>261.36</v>
      </c>
      <c r="BO213" s="103">
        <f>IF(+'2grid'!BO213*EP$2&lt;0,0,+'2grid'!BO213*EP$2)</f>
        <v>261.36</v>
      </c>
      <c r="BP213" s="103">
        <f>IF(+'2grid'!BP213*EQ$2&lt;0,0,+'2grid'!BP213*EQ$2)</f>
        <v>261.36</v>
      </c>
      <c r="BQ213" s="103">
        <f>IF(+'2grid'!BQ213*ER$2&lt;0,0,+'2grid'!BQ213*ER$2)</f>
        <v>91.376999999999995</v>
      </c>
      <c r="BR213" s="103">
        <f>IF(+'2grid'!BR213*ES$2&lt;0,0,+'2grid'!BR213*ES$2)</f>
        <v>87.614999999999995</v>
      </c>
      <c r="BS213" s="103">
        <f>IF(+'2grid'!BS213*ET$2&lt;0,0,+'2grid'!BS213*ET$2)</f>
        <v>91.08</v>
      </c>
      <c r="BT213" s="103">
        <f>IF(+'2grid'!BT213*EU$2&lt;0,0,+'2grid'!BT213*EU$2)</f>
        <v>4.2668999999976949</v>
      </c>
      <c r="BU213" s="103">
        <f>IF(+'2grid'!BU213*EV$2&lt;0,0,+'2grid'!BU213*EV$2)</f>
        <v>0</v>
      </c>
      <c r="BV213" s="103">
        <f>IF(+'2grid'!BV213*EW$2&lt;0,0,+'2grid'!BV213*EW$2)</f>
        <v>0</v>
      </c>
      <c r="BW213" s="103">
        <f>IF(+'2grid'!BW213*EX$2&lt;0,0,+'2grid'!BW213*EX$2)</f>
        <v>0</v>
      </c>
      <c r="BX213" s="103">
        <f>IF(+'2grid'!BX213*EY$2&lt;0,0,+'2grid'!BX213*EY$2)</f>
        <v>0</v>
      </c>
      <c r="BY213" s="103">
        <f>IF(+'2grid'!BY213*EZ$2&lt;0,0,+'2grid'!BY213*EZ$2)</f>
        <v>0</v>
      </c>
      <c r="BZ213" s="103">
        <f>IF(+'2grid'!BZ213*FA$2&lt;0,0,+'2grid'!BZ213*FA$2)</f>
        <v>0</v>
      </c>
      <c r="CA213" s="103">
        <f>IF(+'2grid'!CA213*FB$2&lt;0,0,+'2grid'!CA213*FB$2)</f>
        <v>0</v>
      </c>
    </row>
    <row r="214" spans="1:79" x14ac:dyDescent="0.2">
      <c r="A214" s="9">
        <f>+data!B216</f>
        <v>788</v>
      </c>
      <c r="B214" s="103">
        <f>IF(+'2grid'!B214*CC$2&lt;0,0,+'2grid'!B214*CC$2)</f>
        <v>0</v>
      </c>
      <c r="C214" s="103">
        <f>IF(+'2grid'!C214*CD$2&lt;0,0,+'2grid'!C214*CD$2)</f>
        <v>0</v>
      </c>
      <c r="D214" s="103">
        <f>IF(+'2grid'!D214*CE$2&lt;0,0,+'2grid'!D214*CE$2)</f>
        <v>0</v>
      </c>
      <c r="E214" s="103">
        <f>IF(+'2grid'!E214*CF$2&lt;0,0,+'2grid'!E214*CF$2)</f>
        <v>0</v>
      </c>
      <c r="F214" s="103">
        <f>IF(+'2grid'!F214*CG$2&lt;0,0,+'2grid'!F214*CG$2)</f>
        <v>1.9186758620689659</v>
      </c>
      <c r="G214" s="103">
        <f>IF(+'2grid'!G214*CH$2&lt;0,0,+'2grid'!G214*CH$2)</f>
        <v>11.991724137931037</v>
      </c>
      <c r="H214" s="103">
        <f>IF(+'2grid'!H214*CI$2&lt;0,0,+'2grid'!H214*CI$2)</f>
        <v>71.95034482758625</v>
      </c>
      <c r="I214" s="103">
        <f>IF(+'2grid'!I214*CJ$2&lt;0,0,+'2grid'!I214*CJ$2)</f>
        <v>105.45588914549658</v>
      </c>
      <c r="J214" s="103">
        <f>IF(+'2grid'!J214*CK$2&lt;0,0,+'2grid'!J214*CK$2)</f>
        <v>115.20000000000002</v>
      </c>
      <c r="K214" s="103">
        <f>IF(+'2grid'!K214*CL$2&lt;0,0,+'2grid'!K214*CL$2)</f>
        <v>172.80000000000007</v>
      </c>
      <c r="L214" s="103">
        <f>IF(+'2grid'!L214*CM$2&lt;0,0,+'2grid'!L214*CM$2)</f>
        <v>240.00000000000003</v>
      </c>
      <c r="M214" s="103">
        <f>IF(+'2grid'!M214*CN$2&lt;0,0,+'2grid'!M214*CN$2)</f>
        <v>299.28774288542928</v>
      </c>
      <c r="N214" s="103">
        <f>IF(+'2grid'!N214*CO$2&lt;0,0,+'2grid'!N214*CO$2)</f>
        <v>364.50446652974341</v>
      </c>
      <c r="O214" s="103">
        <f>IF(+'2grid'!O214*CP$2&lt;0,0,+'2grid'!O214*CP$2)</f>
        <v>376.09321047257663</v>
      </c>
      <c r="P214" s="103">
        <f>IF(+'2grid'!P214*CQ$2&lt;0,0,+'2grid'!P214*CQ$2)</f>
        <v>384.02217617718145</v>
      </c>
      <c r="Q214" s="103">
        <f>IF(+'2grid'!Q214*CR$2&lt;0,0,+'2grid'!Q214*CR$2)</f>
        <v>388.37827462590622</v>
      </c>
      <c r="R214" s="103">
        <f>IF(+'2grid'!R214*CS$2&lt;0,0,+'2grid'!R214*CS$2)</f>
        <v>389.24841680109927</v>
      </c>
      <c r="S214" s="103">
        <f>IF(+'2grid'!S214*CT$2&lt;0,0,+'2grid'!S214*CT$2)</f>
        <v>412.50081459744933</v>
      </c>
      <c r="T214" s="103">
        <f>IF(+'2grid'!T214*CU$2&lt;0,0,+'2grid'!T214*CU$2)</f>
        <v>516.90650349609837</v>
      </c>
      <c r="U214" s="103">
        <f>IF(+'2grid'!U214*CV$2&lt;0,0,+'2grid'!U214*CV$2)</f>
        <v>557.71832326345475</v>
      </c>
      <c r="V214" s="103">
        <f>IF(+'2grid'!V214*CW$2&lt;0,0,+'2grid'!V214*CW$2)</f>
        <v>599.34607068919638</v>
      </c>
      <c r="W214" s="103">
        <f>IF(+'2grid'!W214*CX$2&lt;0,0,+'2grid'!W214*CX$2)</f>
        <v>594.78924465174794</v>
      </c>
      <c r="X214" s="103">
        <f>IF(+'2grid'!X214*CY$2&lt;0,0,+'2grid'!X214*CY$2)</f>
        <v>652.26240623917954</v>
      </c>
      <c r="Y214" s="103">
        <f>IF(+'2grid'!Y214*CZ$2&lt;0,0,+'2grid'!Y214*CZ$2)</f>
        <v>677.85146419068883</v>
      </c>
      <c r="Z214" s="103">
        <f>IF(+'2grid'!Z214*DA$2&lt;0,0,+'2grid'!Z214*DA$2)</f>
        <v>562.28889247456834</v>
      </c>
      <c r="AA214" s="103">
        <f>IF(+'2grid'!AA214*DB$2&lt;0,0,+'2grid'!AA214*DB$2)</f>
        <v>581.83308835739501</v>
      </c>
      <c r="AB214" s="103">
        <f>IF(+'2grid'!AB214*DC$2&lt;0,0,+'2grid'!AB214*DC$2)</f>
        <v>751.14219875128913</v>
      </c>
      <c r="AC214" s="103">
        <f>IF(+'2grid'!AC214*DD$2&lt;0,0,+'2grid'!AC214*DD$2)</f>
        <v>619.53090440547726</v>
      </c>
      <c r="AD214" s="103">
        <f>IF(+'2grid'!AD214*DE$2&lt;0,0,+'2grid'!AD214*DE$2)</f>
        <v>627.57454434215379</v>
      </c>
      <c r="AE214" s="103">
        <f>IF(+'2grid'!AE214*DF$2&lt;0,0,+'2grid'!AE214*DF$2)</f>
        <v>644.87117798420979</v>
      </c>
      <c r="AF214" s="103">
        <f>IF(+'2grid'!AF214*DG$2&lt;0,0,+'2grid'!AF214*DG$2)</f>
        <v>662.96987523028145</v>
      </c>
      <c r="AG214" s="103">
        <f>IF(+'2grid'!AG214*DH$2&lt;0,0,+'2grid'!AG214*DH$2)</f>
        <v>681.95538163223182</v>
      </c>
      <c r="AH214" s="103">
        <f>IF(+'2grid'!AH214*DI$2&lt;0,0,+'2grid'!AH214*DI$2)</f>
        <v>701.92601872975399</v>
      </c>
      <c r="AI214" s="103">
        <f>IF(+'2grid'!AI214*DJ$2&lt;0,0,+'2grid'!AI214*DJ$2)</f>
        <v>722.99667049389893</v>
      </c>
      <c r="AJ214" s="103">
        <f>IF(+'2grid'!AJ214*DK$2&lt;0,0,+'2grid'!AJ214*DK$2)</f>
        <v>745.30262349622262</v>
      </c>
      <c r="AK214" s="103">
        <f>IF(+'2grid'!AK214*DL$2&lt;0,0,+'2grid'!AK214*DL$2)</f>
        <v>769.00456734305294</v>
      </c>
      <c r="AL214" s="103">
        <f>IF(+'2grid'!AL214*DM$2&lt;0,0,+'2grid'!AL214*DM$2)</f>
        <v>794.29519708460384</v>
      </c>
      <c r="AM214" s="103">
        <f>IF(+'2grid'!AM214*DN$2&lt;0,0,+'2grid'!AM214*DN$2)</f>
        <v>821.40806655962217</v>
      </c>
      <c r="AN214" s="103">
        <f>IF(+'2grid'!AN214*DO$2&lt;0,0,+'2grid'!AN214*DO$2)</f>
        <v>850.6296669646681</v>
      </c>
      <c r="AO214" s="103">
        <f>IF(+'2grid'!AO214*DP$2&lt;0,0,+'2grid'!AO214*DP$2)</f>
        <v>882.31622922085296</v>
      </c>
      <c r="AP214" s="103">
        <f>IF(+'2grid'!AP214*DQ$2&lt;0,0,+'2grid'!AP214*DQ$2)</f>
        <v>916.91761901626796</v>
      </c>
      <c r="AQ214" s="103">
        <f>IF(+'2grid'!AQ214*DR$2&lt;0,0,+'2grid'!AQ214*DR$2)</f>
        <v>955.01218749806014</v>
      </c>
      <c r="AR214" s="103">
        <f>IF(+'2grid'!AR214*DS$2&lt;0,0,+'2grid'!AR214*DS$2)</f>
        <v>997.35910631800891</v>
      </c>
      <c r="AS214" s="103">
        <f>IF(+'2grid'!AS214*DT$2&lt;0,0,+'2grid'!AS214*DT$2)</f>
        <v>1044.9796888985154</v>
      </c>
      <c r="AT214" s="103">
        <f>IF(+'2grid'!AT214*DU$2&lt;0,0,+'2grid'!AT214*DU$2)</f>
        <v>1099.2889762834848</v>
      </c>
      <c r="AU214" s="103">
        <f>IF(+'2grid'!AU214*DV$2&lt;0,0,+'2grid'!AU214*DV$2)</f>
        <v>1162.3193218256918</v>
      </c>
      <c r="AV214" s="103">
        <f>IF(+'2grid'!AV214*DW$2&lt;0,0,+'2grid'!AV214*DW$2)</f>
        <v>1237.1238769436336</v>
      </c>
      <c r="AW214" s="103">
        <f>IF(+'2grid'!AW214*DX$2&lt;0,0,+'2grid'!AW214*DX$2)</f>
        <v>1328.5623727144061</v>
      </c>
      <c r="AX214" s="103">
        <f>IF(+'2grid'!AX214*DY$2&lt;0,0,+'2grid'!AX214*DY$2)</f>
        <v>1435.9608510213884</v>
      </c>
      <c r="AY214" s="103">
        <f>IF(+'2grid'!AY214*DZ$2&lt;0,0,+'2grid'!AY214*DZ$2)</f>
        <v>1582.6179282169981</v>
      </c>
      <c r="AZ214" s="103">
        <f>IF(+'2grid'!AZ214*EA$2&lt;0,0,+'2grid'!AZ214*EA$2)</f>
        <v>1803.4957365133791</v>
      </c>
      <c r="BA214" s="103">
        <f>IF(+'2grid'!BA214*EB$2&lt;0,0,+'2grid'!BA214*EB$2)</f>
        <v>2205.0315008764505</v>
      </c>
      <c r="BB214" s="103">
        <f>IF(+'2grid'!BB214*EC$2&lt;0,0,+'2grid'!BB214*EC$2)</f>
        <v>3450.8586587453151</v>
      </c>
      <c r="BC214" s="103">
        <f>IF(+'2grid'!BC214*ED$2&lt;0,0,+'2grid'!BC214*ED$2)</f>
        <v>4139.5</v>
      </c>
      <c r="BD214" s="103">
        <f>IF(+'2grid'!BD214*EE$2&lt;0,0,+'2grid'!BD214*EE$2)</f>
        <v>4570.1939999999995</v>
      </c>
      <c r="BE214" s="103">
        <f>IF(+'2grid'!BE214*EF$2&lt;0,0,+'2grid'!BE214*EF$2)</f>
        <v>4616.3819999999996</v>
      </c>
      <c r="BF214" s="103">
        <f>IF(+'2grid'!BF214*EG$2&lt;0,0,+'2grid'!BF214*EG$2)</f>
        <v>4783.0860000000002</v>
      </c>
      <c r="BG214" s="103">
        <f>IF(+'2grid'!BG214*EH$2&lt;0,0,+'2grid'!BG214*EH$2)</f>
        <v>4940.1000000000004</v>
      </c>
      <c r="BH214" s="103">
        <f>IF(+'2grid'!BH214*EI$2&lt;0,0,+'2grid'!BH214*EI$2)</f>
        <v>4859.91</v>
      </c>
      <c r="BI214" s="103">
        <f>IF(+'2grid'!BI214*EJ$2&lt;0,0,+'2grid'!BI214*EJ$2)</f>
        <v>4858.92</v>
      </c>
      <c r="BJ214" s="103">
        <f>IF(+'2grid'!BJ214*EK$2&lt;0,0,+'2grid'!BJ214*EK$2)</f>
        <v>4880.7</v>
      </c>
      <c r="BK214" s="103">
        <f>IF(+'2grid'!BK214*EL$2&lt;0,0,+'2grid'!BK214*EL$2)</f>
        <v>4895.55</v>
      </c>
      <c r="BL214" s="103">
        <f>IF(+'2grid'!BL214*EM$2&lt;0,0,+'2grid'!BL214*EM$2)</f>
        <v>4847.04</v>
      </c>
      <c r="BM214" s="103">
        <f>IF(+'2grid'!BM214*EN$2&lt;0,0,+'2grid'!BM214*EN$2)</f>
        <v>4895.55</v>
      </c>
      <c r="BN214" s="103">
        <f>IF(+'2grid'!BN214*EO$2&lt;0,0,+'2grid'!BN214*EO$2)</f>
        <v>4885.6499999999996</v>
      </c>
      <c r="BO214" s="103">
        <f>IF(+'2grid'!BO214*EP$2&lt;0,0,+'2grid'!BO214*EP$2)</f>
        <v>4990.59</v>
      </c>
      <c r="BP214" s="103">
        <f>IF(+'2grid'!BP214*EQ$2&lt;0,0,+'2grid'!BP214*EQ$2)</f>
        <v>4886.6400000000003</v>
      </c>
      <c r="BQ214" s="103">
        <f>IF(+'2grid'!BQ214*ER$2&lt;0,0,+'2grid'!BQ214*ER$2)</f>
        <v>5134.1400000000003</v>
      </c>
      <c r="BR214" s="103">
        <f>IF(+'2grid'!BR214*ES$2&lt;0,0,+'2grid'!BR214*ES$2)</f>
        <v>5180.67</v>
      </c>
      <c r="BS214" s="103">
        <f>IF(+'2grid'!BS214*ET$2&lt;0,0,+'2grid'!BS214*ET$2)</f>
        <v>5196.51</v>
      </c>
      <c r="BT214" s="103">
        <f>IF(+'2grid'!BT214*EU$2&lt;0,0,+'2grid'!BT214*EU$2)</f>
        <v>5289.4709999999941</v>
      </c>
      <c r="BU214" s="103">
        <f>IF(+'2grid'!BU214*EV$2&lt;0,0,+'2grid'!BU214*EV$2)</f>
        <v>5397.8957999999839</v>
      </c>
      <c r="BV214" s="103">
        <f>IF(+'2grid'!BV214*EW$2&lt;0,0,+'2grid'!BV214*EW$2)</f>
        <v>5430.6311399999759</v>
      </c>
      <c r="BW214" s="103">
        <f>IF(+'2grid'!BW214*EX$2&lt;0,0,+'2grid'!BW214*EX$2)</f>
        <v>5494.2623999999805</v>
      </c>
      <c r="BX214" s="103">
        <f>IF(+'2grid'!BX214*EY$2&lt;0,0,+'2grid'!BX214*EY$2)</f>
        <v>5569.4484119999706</v>
      </c>
      <c r="BY214" s="103">
        <f>IF(+'2grid'!BY214*EZ$2&lt;0,0,+'2grid'!BY214*EZ$2)</f>
        <v>5647.5499519999603</v>
      </c>
      <c r="BZ214" s="103">
        <f>IF(+'2grid'!BZ214*FA$2&lt;0,0,+'2grid'!BZ214*FA$2)</f>
        <v>5708.4115029333179</v>
      </c>
      <c r="CA214" s="103">
        <f>IF(+'2grid'!CA214*FB$2&lt;0,0,+'2grid'!CA214*FB$2)</f>
        <v>5769.2186307555285</v>
      </c>
    </row>
    <row r="215" spans="1:79" x14ac:dyDescent="0.2">
      <c r="A215" s="9">
        <f>+data!B217</f>
        <v>792</v>
      </c>
      <c r="B215" s="103">
        <f>IF(+'2grid'!B215*CC$2&lt;0,0,+'2grid'!B215*CC$2)</f>
        <v>0</v>
      </c>
      <c r="C215" s="103">
        <f>IF(+'2grid'!C215*CD$2&lt;0,0,+'2grid'!C215*CD$2)</f>
        <v>0</v>
      </c>
      <c r="D215" s="103">
        <f>IF(+'2grid'!D215*CE$2&lt;0,0,+'2grid'!D215*CE$2)</f>
        <v>0</v>
      </c>
      <c r="E215" s="103">
        <f>IF(+'2grid'!E215*CF$2&lt;0,0,+'2grid'!E215*CF$2)</f>
        <v>6.5476159845209709</v>
      </c>
      <c r="F215" s="103">
        <f>IF(+'2grid'!F215*CG$2&lt;0,0,+'2grid'!F215*CG$2)</f>
        <v>26.190463938083884</v>
      </c>
      <c r="G215" s="103">
        <f>IF(+'2grid'!G215*CH$2&lt;0,0,+'2grid'!G215*CH$2)</f>
        <v>207.34117284316417</v>
      </c>
      <c r="H215" s="103">
        <f>IF(+'2grid'!H215*CI$2&lt;0,0,+'2grid'!H215*CI$2)</f>
        <v>407.68874967024971</v>
      </c>
      <c r="I215" s="103">
        <f>IF(+'2grid'!I215*CJ$2&lt;0,0,+'2grid'!I215*CJ$2)</f>
        <v>647.3364415941827</v>
      </c>
      <c r="J215" s="103">
        <f>IF(+'2grid'!J215*CK$2&lt;0,0,+'2grid'!J215*CK$2)</f>
        <v>1421.3567322754877</v>
      </c>
      <c r="K215" s="103">
        <f>IF(+'2grid'!K215*CL$2&lt;0,0,+'2grid'!K215*CL$2)</f>
        <v>2277.3921408851602</v>
      </c>
      <c r="L215" s="103">
        <f>IF(+'2grid'!L215*CM$2&lt;0,0,+'2grid'!L215*CM$2)</f>
        <v>3136.8923546388464</v>
      </c>
      <c r="M215" s="103">
        <f>IF(+'2grid'!M215*CN$2&lt;0,0,+'2grid'!M215*CN$2)</f>
        <v>3763.3711971665216</v>
      </c>
      <c r="N215" s="103">
        <f>IF(+'2grid'!N215*CO$2&lt;0,0,+'2grid'!N215*CO$2)</f>
        <v>4436.3520444592459</v>
      </c>
      <c r="O215" s="103">
        <f>IF(+'2grid'!O215*CP$2&lt;0,0,+'2grid'!O215*CP$2)</f>
        <v>4465.9357097423999</v>
      </c>
      <c r="P215" s="103">
        <f>IF(+'2grid'!P215*CQ$2&lt;0,0,+'2grid'!P215*CQ$2)</f>
        <v>4432.6250707101635</v>
      </c>
      <c r="Q215" s="103">
        <f>IF(+'2grid'!Q215*CR$2&lt;0,0,+'2grid'!Q215*CR$2)</f>
        <v>4338.0736792960251</v>
      </c>
      <c r="R215" s="103">
        <f>IF(+'2grid'!R215*CS$2&lt;0,0,+'2grid'!R215*CS$2)</f>
        <v>4184.0895905260231</v>
      </c>
      <c r="S215" s="103">
        <f>IF(+'2grid'!S215*CT$2&lt;0,0,+'2grid'!S215*CT$2)</f>
        <v>4855.4802912498308</v>
      </c>
      <c r="T215" s="103">
        <f>IF(+'2grid'!T215*CU$2&lt;0,0,+'2grid'!T215*CU$2)</f>
        <v>5559.0290604416732</v>
      </c>
      <c r="U215" s="103">
        <f>IF(+'2grid'!U215*CV$2&lt;0,0,+'2grid'!U215*CV$2)</f>
        <v>6410.4362531557608</v>
      </c>
      <c r="V215" s="103">
        <f>IF(+'2grid'!V215*CW$2&lt;0,0,+'2grid'!V215*CW$2)</f>
        <v>7292.0248420522103</v>
      </c>
      <c r="W215" s="103">
        <f>IF(+'2grid'!W215*CX$2&lt;0,0,+'2grid'!W215*CX$2)</f>
        <v>5515.2866206763674</v>
      </c>
      <c r="X215" s="103">
        <f>IF(+'2grid'!X215*CY$2&lt;0,0,+'2grid'!X215*CY$2)</f>
        <v>6696.9742872825827</v>
      </c>
      <c r="Y215" s="103">
        <f>IF(+'2grid'!Y215*CZ$2&lt;0,0,+'2grid'!Y215*CZ$2)</f>
        <v>7903.5696633840171</v>
      </c>
      <c r="Z215" s="103">
        <f>IF(+'2grid'!Z215*DA$2&lt;0,0,+'2grid'!Z215*DA$2)</f>
        <v>6485.2661048960936</v>
      </c>
      <c r="AA215" s="103">
        <f>IF(+'2grid'!AA215*DB$2&lt;0,0,+'2grid'!AA215*DB$2)</f>
        <v>7070.0510447855177</v>
      </c>
      <c r="AB215" s="103">
        <f>IF(+'2grid'!AB215*DC$2&lt;0,0,+'2grid'!AB215*DC$2)</f>
        <v>9074.5768675521285</v>
      </c>
      <c r="AC215" s="103">
        <f>IF(+'2grid'!AC215*DD$2&lt;0,0,+'2grid'!AC215*DD$2)</f>
        <v>9544.2886831222277</v>
      </c>
      <c r="AD215" s="103">
        <f>IF(+'2grid'!AD215*DE$2&lt;0,0,+'2grid'!AD215*DE$2)</f>
        <v>9726.7852895577926</v>
      </c>
      <c r="AE215" s="103">
        <f>IF(+'2grid'!AE215*DF$2&lt;0,0,+'2grid'!AE215*DF$2)</f>
        <v>9936.4753823131759</v>
      </c>
      <c r="AF215" s="103">
        <f>IF(+'2grid'!AF215*DG$2&lt;0,0,+'2grid'!AF215*DG$2)</f>
        <v>10146.661531705386</v>
      </c>
      <c r="AG215" s="103">
        <f>IF(+'2grid'!AG215*DH$2&lt;0,0,+'2grid'!AG215*DH$2)</f>
        <v>10357.041405546948</v>
      </c>
      <c r="AH215" s="103">
        <f>IF(+'2grid'!AH215*DI$2&lt;0,0,+'2grid'!AH215*DI$2)</f>
        <v>10567.270881872753</v>
      </c>
      <c r="AI215" s="103">
        <f>IF(+'2grid'!AI215*DJ$2&lt;0,0,+'2grid'!AI215*DJ$2)</f>
        <v>10776.95720221394</v>
      </c>
      <c r="AJ215" s="103">
        <f>IF(+'2grid'!AJ215*DK$2&lt;0,0,+'2grid'!AJ215*DK$2)</f>
        <v>10985.650615054177</v>
      </c>
      <c r="AK215" s="103">
        <f>IF(+'2grid'!AK215*DL$2&lt;0,0,+'2grid'!AK215*DL$2)</f>
        <v>11192.834075601246</v>
      </c>
      <c r="AL215" s="103">
        <f>IF(+'2grid'!AL215*DM$2&lt;0,0,+'2grid'!AL215*DM$2)</f>
        <v>11397.91041127903</v>
      </c>
      <c r="AM215" s="103">
        <f>IF(+'2grid'!AM215*DN$2&lt;0,0,+'2grid'!AM215*DN$2)</f>
        <v>11600.186136129707</v>
      </c>
      <c r="AN215" s="103">
        <f>IF(+'2grid'!AN215*DO$2&lt;0,0,+'2grid'!AN215*DO$2)</f>
        <v>11798.850764394603</v>
      </c>
      <c r="AO215" s="103">
        <f>IF(+'2grid'!AO215*DP$2&lt;0,0,+'2grid'!AO215*DP$2)</f>
        <v>11992.949972858596</v>
      </c>
      <c r="AP215" s="103">
        <f>IF(+'2grid'!AP215*DQ$2&lt;0,0,+'2grid'!AP215*DQ$2)</f>
        <v>12461.045675602218</v>
      </c>
      <c r="AQ215" s="103">
        <f>IF(+'2grid'!AQ215*DR$2&lt;0,0,+'2grid'!AQ215*DR$2)</f>
        <v>12895.743320342932</v>
      </c>
      <c r="AR215" s="103">
        <f>IF(+'2grid'!AR215*DS$2&lt;0,0,+'2grid'!AR215*DS$2)</f>
        <v>13333.466753179293</v>
      </c>
      <c r="AS215" s="103">
        <f>IF(+'2grid'!AS215*DT$2&lt;0,0,+'2grid'!AS215*DT$2)</f>
        <v>13771.773878620053</v>
      </c>
      <c r="AT215" s="103">
        <f>IF(+'2grid'!AT215*DU$2&lt;0,0,+'2grid'!AT215*DU$2)</f>
        <v>14207.460557434169</v>
      </c>
      <c r="AU215" s="103">
        <f>IF(+'2grid'!AU215*DV$2&lt;0,0,+'2grid'!AU215*DV$2)</f>
        <v>14458.580722972036</v>
      </c>
      <c r="AV215" s="103">
        <f>IF(+'2grid'!AV215*DW$2&lt;0,0,+'2grid'!AV215*DW$2)</f>
        <v>14667.373563866475</v>
      </c>
      <c r="AW215" s="103">
        <f>IF(+'2grid'!AW215*DX$2&lt;0,0,+'2grid'!AW215*DX$2)</f>
        <v>14847.922718706957</v>
      </c>
      <c r="AX215" s="103">
        <f>IF(+'2grid'!AX215*DY$2&lt;0,0,+'2grid'!AX215*DY$2)</f>
        <v>14896.522292988595</v>
      </c>
      <c r="AY215" s="103">
        <f>IF(+'2grid'!AY215*DZ$2&lt;0,0,+'2grid'!AY215*DZ$2)</f>
        <v>16038.770225900451</v>
      </c>
      <c r="AZ215" s="103">
        <f>IF(+'2grid'!AZ215*EA$2&lt;0,0,+'2grid'!AZ215*EA$2)</f>
        <v>17370.323615290126</v>
      </c>
      <c r="BA215" s="103">
        <f>IF(+'2grid'!BA215*EB$2&lt;0,0,+'2grid'!BA215*EB$2)</f>
        <v>20115.780909609319</v>
      </c>
      <c r="BB215" s="103">
        <f>IF(+'2grid'!BB215*EC$2&lt;0,0,+'2grid'!BB215*EC$2)</f>
        <v>21708.419221395532</v>
      </c>
      <c r="BC215" s="103">
        <f>IF(+'2grid'!BC215*ED$2&lt;0,0,+'2grid'!BC215*ED$2)</f>
        <v>24512.657999999999</v>
      </c>
      <c r="BD215" s="103">
        <f>IF(+'2grid'!BD215*EE$2&lt;0,0,+'2grid'!BD215*EE$2)</f>
        <v>26775.684000000001</v>
      </c>
      <c r="BE215" s="103">
        <f>IF(+'2grid'!BE215*EF$2&lt;0,0,+'2grid'!BE215*EF$2)</f>
        <v>27966.378000000001</v>
      </c>
      <c r="BF215" s="103">
        <f>IF(+'2grid'!BF215*EG$2&lt;0,0,+'2grid'!BF215*EG$2)</f>
        <v>27289.522000000001</v>
      </c>
      <c r="BG215" s="103">
        <f>IF(+'2grid'!BG215*EH$2&lt;0,0,+'2grid'!BG215*EH$2)</f>
        <v>26115.21</v>
      </c>
      <c r="BH215" s="103">
        <f>IF(+'2grid'!BH215*EI$2&lt;0,0,+'2grid'!BH215*EI$2)</f>
        <v>26087.489999999998</v>
      </c>
      <c r="BI215" s="103">
        <f>IF(+'2grid'!BI215*EJ$2&lt;0,0,+'2grid'!BI215*EJ$2)</f>
        <v>26313.21</v>
      </c>
      <c r="BJ215" s="103">
        <f>IF(+'2grid'!BJ215*EK$2&lt;0,0,+'2grid'!BJ215*EK$2)</f>
        <v>25766.73</v>
      </c>
      <c r="BK215" s="103">
        <f>IF(+'2grid'!BK215*EL$2&lt;0,0,+'2grid'!BK215*EL$2)</f>
        <v>26327.07</v>
      </c>
      <c r="BL215" s="103">
        <f>IF(+'2grid'!BL215*EM$2&lt;0,0,+'2grid'!BL215*EM$2)</f>
        <v>26339.94</v>
      </c>
      <c r="BM215" s="103">
        <f>IF(+'2grid'!BM215*EN$2&lt;0,0,+'2grid'!BM215*EN$2)</f>
        <v>25617.239999999998</v>
      </c>
      <c r="BN215" s="103">
        <f>IF(+'2grid'!BN215*EO$2&lt;0,0,+'2grid'!BN215*EO$2)</f>
        <v>24639.119999999999</v>
      </c>
      <c r="BO215" s="103">
        <f>IF(+'2grid'!BO215*EP$2&lt;0,0,+'2grid'!BO215*EP$2)</f>
        <v>24259.95</v>
      </c>
      <c r="BP215" s="103">
        <f>IF(+'2grid'!BP215*EQ$2&lt;0,0,+'2grid'!BP215*EQ$2)</f>
        <v>24051.06</v>
      </c>
      <c r="BQ215" s="103">
        <f>IF(+'2grid'!BQ215*ER$2&lt;0,0,+'2grid'!BQ215*ER$2)</f>
        <v>24151.05</v>
      </c>
      <c r="BR215" s="103">
        <f>IF(+'2grid'!BR215*ES$2&lt;0,0,+'2grid'!BR215*ES$2)</f>
        <v>23393.7</v>
      </c>
      <c r="BS215" s="103">
        <f>IF(+'2grid'!BS215*ET$2&lt;0,0,+'2grid'!BS215*ET$2)</f>
        <v>23552.1</v>
      </c>
      <c r="BT215" s="103">
        <f>IF(+'2grid'!BT215*EU$2&lt;0,0,+'2grid'!BT215*EU$2)</f>
        <v>23259.653999999977</v>
      </c>
      <c r="BU215" s="103">
        <f>IF(+'2grid'!BU215*EV$2&lt;0,0,+'2grid'!BU215*EV$2)</f>
        <v>23026.984199999959</v>
      </c>
      <c r="BV215" s="103">
        <f>IF(+'2grid'!BV215*EW$2&lt;0,0,+'2grid'!BV215*EW$2)</f>
        <v>22762.044359999978</v>
      </c>
      <c r="BW215" s="103">
        <f>IF(+'2grid'!BW215*EX$2&lt;0,0,+'2grid'!BW215*EX$2)</f>
        <v>22523.826599999909</v>
      </c>
      <c r="BX215" s="103">
        <f>IF(+'2grid'!BX215*EY$2&lt;0,0,+'2grid'!BX215*EY$2)</f>
        <v>22391.164487999944</v>
      </c>
      <c r="BY215" s="103">
        <f>IF(+'2grid'!BY215*EZ$2&lt;0,0,+'2grid'!BY215*EZ$2)</f>
        <v>22091.585647999884</v>
      </c>
      <c r="BZ215" s="103">
        <f>IF(+'2grid'!BZ215*FA$2&lt;0,0,+'2grid'!BZ215*FA$2)</f>
        <v>21877.274683733209</v>
      </c>
      <c r="CA215" s="103">
        <f>IF(+'2grid'!CA215*FB$2&lt;0,0,+'2grid'!CA215*FB$2)</f>
        <v>21656.221413688785</v>
      </c>
    </row>
    <row r="216" spans="1:79" x14ac:dyDescent="0.2">
      <c r="A216" s="9">
        <f>+data!B218</f>
        <v>795</v>
      </c>
      <c r="B216" s="103">
        <f>IF(+'2grid'!B216*CC$2&lt;0,0,+'2grid'!B216*CC$2)</f>
        <v>0</v>
      </c>
      <c r="C216" s="103">
        <f>IF(+'2grid'!C216*CD$2&lt;0,0,+'2grid'!C216*CD$2)</f>
        <v>0</v>
      </c>
      <c r="D216" s="103">
        <f>IF(+'2grid'!D216*CE$2&lt;0,0,+'2grid'!D216*CE$2)</f>
        <v>0</v>
      </c>
      <c r="E216" s="103">
        <f>IF(+'2grid'!E216*CF$2&lt;0,0,+'2grid'!E216*CF$2)</f>
        <v>0</v>
      </c>
      <c r="F216" s="103">
        <f>IF(+'2grid'!F216*CG$2&lt;0,0,+'2grid'!F216*CG$2)</f>
        <v>0.22163332087123558</v>
      </c>
      <c r="G216" s="103">
        <f>IF(+'2grid'!G216*CH$2&lt;0,0,+'2grid'!G216*CH$2)</f>
        <v>0.96964577881165592</v>
      </c>
      <c r="H216" s="103">
        <f>IF(+'2grid'!H216*CI$2&lt;0,0,+'2grid'!H216*CI$2)</f>
        <v>4.0725122710089545</v>
      </c>
      <c r="I216" s="103">
        <f>IF(+'2grid'!I216*CJ$2&lt;0,0,+'2grid'!I216*CJ$2)</f>
        <v>16.629425106619902</v>
      </c>
      <c r="J216" s="103">
        <f>IF(+'2grid'!J216*CK$2&lt;0,0,+'2grid'!J216*CK$2)</f>
        <v>21.269515612090938</v>
      </c>
      <c r="K216" s="103">
        <f>IF(+'2grid'!K216*CL$2&lt;0,0,+'2grid'!K216*CL$2)</f>
        <v>26.620761507577271</v>
      </c>
      <c r="L216" s="103">
        <f>IF(+'2grid'!L216*CM$2&lt;0,0,+'2grid'!L216*CM$2)</f>
        <v>32.647473760465623</v>
      </c>
      <c r="M216" s="103">
        <f>IF(+'2grid'!M216*CN$2&lt;0,0,+'2grid'!M216*CN$2)</f>
        <v>38.857442687061301</v>
      </c>
      <c r="N216" s="103">
        <f>IF(+'2grid'!N216*CO$2&lt;0,0,+'2grid'!N216*CO$2)</f>
        <v>45.731000218313355</v>
      </c>
      <c r="O216" s="103">
        <f>IF(+'2grid'!O216*CP$2&lt;0,0,+'2grid'!O216*CP$2)</f>
        <v>53.325999810355214</v>
      </c>
      <c r="P216" s="103">
        <f>IF(+'2grid'!P216*CQ$2&lt;0,0,+'2grid'!P216*CQ$2)</f>
        <v>61.704657642335341</v>
      </c>
      <c r="Q216" s="103">
        <f>IF(+'2grid'!Q216*CR$2&lt;0,0,+'2grid'!Q216*CR$2)</f>
        <v>70.933825872545924</v>
      </c>
      <c r="R216" s="103">
        <f>IF(+'2grid'!R216*CS$2&lt;0,0,+'2grid'!R216*CS$2)</f>
        <v>81.085276258223104</v>
      </c>
      <c r="S216" s="103">
        <f>IF(+'2grid'!S216*CT$2&lt;0,0,+'2grid'!S216*CT$2)</f>
        <v>92.235993383748081</v>
      </c>
      <c r="T216" s="103">
        <f>IF(+'2grid'!T216*CU$2&lt;0,0,+'2grid'!T216*CU$2)</f>
        <v>104.46847645583692</v>
      </c>
      <c r="U216" s="103">
        <f>IF(+'2grid'!U216*CV$2&lt;0,0,+'2grid'!U216*CV$2)</f>
        <v>113.45088396934867</v>
      </c>
      <c r="V216" s="103">
        <f>IF(+'2grid'!V216*CW$2&lt;0,0,+'2grid'!V216*CW$2)</f>
        <v>122.6714392126397</v>
      </c>
      <c r="W216" s="103">
        <f>IF(+'2grid'!W216*CX$2&lt;0,0,+'2grid'!W216*CX$2)</f>
        <v>137.40263782804456</v>
      </c>
      <c r="X216" s="103">
        <f>IF(+'2grid'!X216*CY$2&lt;0,0,+'2grid'!X216*CY$2)</f>
        <v>152.80481293856909</v>
      </c>
      <c r="Y216" s="103">
        <f>IF(+'2grid'!Y216*CZ$2&lt;0,0,+'2grid'!Y216*CZ$2)</f>
        <v>168.85042192913858</v>
      </c>
      <c r="Z216" s="103">
        <f>IF(+'2grid'!Z216*DA$2&lt;0,0,+'2grid'!Z216*DA$2)</f>
        <v>187.21284708607772</v>
      </c>
      <c r="AA216" s="103">
        <f>IF(+'2grid'!AA216*DB$2&lt;0,0,+'2grid'!AA216*DB$2)</f>
        <v>211.57215386825163</v>
      </c>
      <c r="AB216" s="103">
        <f>IF(+'2grid'!AB216*DC$2&lt;0,0,+'2grid'!AB216*DC$2)</f>
        <v>255.1897179798344</v>
      </c>
      <c r="AC216" s="103">
        <f>IF(+'2grid'!AC216*DD$2&lt;0,0,+'2grid'!AC216*DD$2)</f>
        <v>291.54572281471337</v>
      </c>
      <c r="AD216" s="103">
        <f>IF(+'2grid'!AD216*DE$2&lt;0,0,+'2grid'!AD216*DE$2)</f>
        <v>315.00422113458166</v>
      </c>
      <c r="AE216" s="103">
        <f>IF(+'2grid'!AE216*DF$2&lt;0,0,+'2grid'!AE216*DF$2)</f>
        <v>336.58505595889284</v>
      </c>
      <c r="AF216" s="103">
        <f>IF(+'2grid'!AF216*DG$2&lt;0,0,+'2grid'!AF216*DG$2)</f>
        <v>359.58290103760794</v>
      </c>
      <c r="AG216" s="103">
        <f>IF(+'2grid'!AG216*DH$2&lt;0,0,+'2grid'!AG216*DH$2)</f>
        <v>384.08809027463593</v>
      </c>
      <c r="AH216" s="103">
        <f>IF(+'2grid'!AH216*DI$2&lt;0,0,+'2grid'!AH216*DI$2)</f>
        <v>410.19659162994867</v>
      </c>
      <c r="AI216" s="103">
        <f>IF(+'2grid'!AI216*DJ$2&lt;0,0,+'2grid'!AI216*DJ$2)</f>
        <v>438.01035257926367</v>
      </c>
      <c r="AJ216" s="103">
        <f>IF(+'2grid'!AJ216*DK$2&lt;0,0,+'2grid'!AJ216*DK$2)</f>
        <v>467.63766646649248</v>
      </c>
      <c r="AK216" s="103">
        <f>IF(+'2grid'!AK216*DL$2&lt;0,0,+'2grid'!AK216*DL$2)</f>
        <v>499.19356099805924</v>
      </c>
      <c r="AL216" s="103">
        <f>IF(+'2grid'!AL216*DM$2&lt;0,0,+'2grid'!AL216*DM$2)</f>
        <v>532.80021020214213</v>
      </c>
      <c r="AM216" s="103">
        <f>IF(+'2grid'!AM216*DN$2&lt;0,0,+'2grid'!AM216*DN$2)</f>
        <v>568.58737125416997</v>
      </c>
      <c r="AN216" s="103">
        <f>IF(+'2grid'!AN216*DO$2&lt;0,0,+'2grid'!AN216*DO$2)</f>
        <v>606.6928476527886</v>
      </c>
      <c r="AO216" s="103">
        <f>IF(+'2grid'!AO216*DP$2&lt;0,0,+'2grid'!AO216*DP$2)</f>
        <v>647.26298031823171</v>
      </c>
      <c r="AP216" s="103">
        <f>IF(+'2grid'!AP216*DQ$2&lt;0,0,+'2grid'!AP216*DQ$2)</f>
        <v>690.45316827792783</v>
      </c>
      <c r="AQ216" s="103">
        <f>IF(+'2grid'!AQ216*DR$2&lt;0,0,+'2grid'!AQ216*DR$2)</f>
        <v>736.42842070246718</v>
      </c>
      <c r="AR216" s="103">
        <f>IF(+'2grid'!AR216*DS$2&lt;0,0,+'2grid'!AR216*DS$2)</f>
        <v>785.36394215914356</v>
      </c>
      <c r="AS216" s="103">
        <f>IF(+'2grid'!AS216*DT$2&lt;0,0,+'2grid'!AS216*DT$2)</f>
        <v>837.44575306044146</v>
      </c>
      <c r="AT216" s="103">
        <f>IF(+'2grid'!AT216*DU$2&lt;0,0,+'2grid'!AT216*DU$2)</f>
        <v>892.87134740144882</v>
      </c>
      <c r="AU216" s="103">
        <f>IF(+'2grid'!AU216*DV$2&lt;0,0,+'2grid'!AU216*DV$2)</f>
        <v>951.85039000361007</v>
      </c>
      <c r="AV216" s="103">
        <f>IF(+'2grid'!AV216*DW$2&lt;0,0,+'2grid'!AV216*DW$2)</f>
        <v>1014.6054556128589</v>
      </c>
      <c r="AW216" s="103">
        <f>IF(+'2grid'!AW216*DX$2&lt;0,0,+'2grid'!AW216*DX$2)</f>
        <v>1081.3728123384772</v>
      </c>
      <c r="AX216" s="103">
        <f>IF(+'2grid'!AX216*DY$2&lt;0,0,+'2grid'!AX216*DY$2)</f>
        <v>1145.2007317399332</v>
      </c>
      <c r="AY216" s="103">
        <f>IF(+'2grid'!AY216*DZ$2&lt;0,0,+'2grid'!AY216*DZ$2)</f>
        <v>1212.7716761451638</v>
      </c>
      <c r="AZ216" s="103">
        <f>IF(+'2grid'!AZ216*EA$2&lt;0,0,+'2grid'!AZ216*EA$2)</f>
        <v>1284.3038670059332</v>
      </c>
      <c r="BA216" s="103">
        <f>IF(+'2grid'!BA216*EB$2&lt;0,0,+'2grid'!BA216*EB$2)</f>
        <v>1360.0281804743845</v>
      </c>
      <c r="BB216" s="103">
        <f>IF(+'2grid'!BB216*EC$2&lt;0,0,+'2grid'!BB216*EC$2)</f>
        <v>1440.1888776123908</v>
      </c>
      <c r="BC216" s="103">
        <f>IF(+'2grid'!BC216*ED$2&lt;0,0,+'2grid'!BC216*ED$2)</f>
        <v>1901.1202269997982</v>
      </c>
      <c r="BD216" s="103">
        <f>IF(+'2grid'!BD216*EE$2&lt;0,0,+'2grid'!BD216*EE$2)</f>
        <v>1854.7963078718576</v>
      </c>
      <c r="BE216" s="103">
        <f>IF(+'2grid'!BE216*EF$2&lt;0,0,+'2grid'!BE216*EF$2)</f>
        <v>1850.5286826360034</v>
      </c>
      <c r="BF216" s="103">
        <f>IF(+'2grid'!BF216*EG$2&lt;0,0,+'2grid'!BF216*EG$2)</f>
        <v>1837.2239536184616</v>
      </c>
      <c r="BG216" s="103">
        <f>IF(+'2grid'!BG216*EH$2&lt;0,0,+'2grid'!BG216*EH$2)</f>
        <v>1668.15</v>
      </c>
      <c r="BH216" s="103">
        <f>IF(+'2grid'!BH216*EI$2&lt;0,0,+'2grid'!BH216*EI$2)</f>
        <v>1648.35</v>
      </c>
      <c r="BI216" s="103">
        <f>IF(+'2grid'!BI216*EJ$2&lt;0,0,+'2grid'!BI216*EJ$2)</f>
        <v>1697.85</v>
      </c>
      <c r="BJ216" s="103">
        <f>IF(+'2grid'!BJ216*EK$2&lt;0,0,+'2grid'!BJ216*EK$2)</f>
        <v>1747.35</v>
      </c>
      <c r="BK216" s="103">
        <f>IF(+'2grid'!BK216*EL$2&lt;0,0,+'2grid'!BK216*EL$2)</f>
        <v>1747.35</v>
      </c>
      <c r="BL216" s="103">
        <f>IF(+'2grid'!BL216*EM$2&lt;0,0,+'2grid'!BL216*EM$2)</f>
        <v>1895.85</v>
      </c>
      <c r="BM216" s="103">
        <f>IF(+'2grid'!BM216*EN$2&lt;0,0,+'2grid'!BM216*EN$2)</f>
        <v>1935.45</v>
      </c>
      <c r="BN216" s="103">
        <f>IF(+'2grid'!BN216*EO$2&lt;0,0,+'2grid'!BN216*EO$2)</f>
        <v>1895.85</v>
      </c>
      <c r="BO216" s="103">
        <f>IF(+'2grid'!BO216*EP$2&lt;0,0,+'2grid'!BO216*EP$2)</f>
        <v>1893.87</v>
      </c>
      <c r="BP216" s="103">
        <f>IF(+'2grid'!BP216*EQ$2&lt;0,0,+'2grid'!BP216*EQ$2)</f>
        <v>1890.9</v>
      </c>
      <c r="BQ216" s="103">
        <f>IF(+'2grid'!BQ216*ER$2&lt;0,0,+'2grid'!BQ216*ER$2)</f>
        <v>1980</v>
      </c>
      <c r="BR216" s="103">
        <f>IF(+'2grid'!BR216*ES$2&lt;0,0,+'2grid'!BR216*ES$2)</f>
        <v>1980</v>
      </c>
      <c r="BS216" s="103">
        <f>IF(+'2grid'!BS216*ET$2&lt;0,0,+'2grid'!BS216*ET$2)</f>
        <v>1980</v>
      </c>
      <c r="BT216" s="103">
        <f>IF(+'2grid'!BT216*EU$2&lt;0,0,+'2grid'!BT216*EU$2)</f>
        <v>2023.3619999999958</v>
      </c>
      <c r="BU216" s="103">
        <f>IF(+'2grid'!BU216*EV$2&lt;0,0,+'2grid'!BU216*EV$2)</f>
        <v>2050.3296000000009</v>
      </c>
      <c r="BV216" s="103">
        <f>IF(+'2grid'!BV216*EW$2&lt;0,0,+'2grid'!BV216*EW$2)</f>
        <v>2057.9446800000037</v>
      </c>
      <c r="BW216" s="103">
        <f>IF(+'2grid'!BW216*EX$2&lt;0,0,+'2grid'!BW216*EX$2)</f>
        <v>2076.3468000000071</v>
      </c>
      <c r="BX216" s="103">
        <f>IF(+'2grid'!BX216*EY$2&lt;0,0,+'2grid'!BX216*EY$2)</f>
        <v>2102.2507440000072</v>
      </c>
      <c r="BY216" s="103">
        <f>IF(+'2grid'!BY216*EZ$2&lt;0,0,+'2grid'!BY216*EZ$2)</f>
        <v>2126.1546240000075</v>
      </c>
      <c r="BZ216" s="103">
        <f>IF(+'2grid'!BZ216*FA$2&lt;0,0,+'2grid'!BZ216*FA$2)</f>
        <v>2141.5442752000113</v>
      </c>
      <c r="CA216" s="103">
        <f>IF(+'2grid'!CA216*FB$2&lt;0,0,+'2grid'!CA216*FB$2)</f>
        <v>2161.0891690666795</v>
      </c>
    </row>
    <row r="217" spans="1:79" x14ac:dyDescent="0.2">
      <c r="A217" s="9">
        <f>+data!B219</f>
        <v>796</v>
      </c>
      <c r="B217" s="103">
        <f>IF(+'2grid'!B217*CC$2&lt;0,0,+'2grid'!B217*CC$2)</f>
        <v>0</v>
      </c>
      <c r="C217" s="103">
        <f>IF(+'2grid'!C217*CD$2&lt;0,0,+'2grid'!C217*CD$2)</f>
        <v>0</v>
      </c>
      <c r="D217" s="103">
        <f>IF(+'2grid'!D217*CE$2&lt;0,0,+'2grid'!D217*CE$2)</f>
        <v>0</v>
      </c>
      <c r="E217" s="103">
        <f>IF(+'2grid'!E217*CF$2&lt;0,0,+'2grid'!E217*CF$2)</f>
        <v>0</v>
      </c>
      <c r="F217" s="103">
        <f>IF(+'2grid'!F217*CG$2&lt;0,0,+'2grid'!F217*CG$2)</f>
        <v>0</v>
      </c>
      <c r="G217" s="103">
        <f>IF(+'2grid'!G217*CH$2&lt;0,0,+'2grid'!G217*CH$2)</f>
        <v>0</v>
      </c>
      <c r="H217" s="103">
        <f>IF(+'2grid'!H217*CI$2&lt;0,0,+'2grid'!H217*CI$2)</f>
        <v>0</v>
      </c>
      <c r="I217" s="103">
        <f>IF(+'2grid'!I217*CJ$2&lt;0,0,+'2grid'!I217*CJ$2)</f>
        <v>0</v>
      </c>
      <c r="J217" s="103">
        <f>IF(+'2grid'!J217*CK$2&lt;0,0,+'2grid'!J217*CK$2)</f>
        <v>0</v>
      </c>
      <c r="K217" s="103">
        <f>IF(+'2grid'!K217*CL$2&lt;0,0,+'2grid'!K217*CL$2)</f>
        <v>0</v>
      </c>
      <c r="L217" s="103">
        <f>IF(+'2grid'!L217*CM$2&lt;0,0,+'2grid'!L217*CM$2)</f>
        <v>0</v>
      </c>
      <c r="M217" s="103">
        <f>IF(+'2grid'!M217*CN$2&lt;0,0,+'2grid'!M217*CN$2)</f>
        <v>7.6508331993715179E-7</v>
      </c>
      <c r="N217" s="103">
        <f>IF(+'2grid'!N217*CO$2&lt;0,0,+'2grid'!N217*CO$2)</f>
        <v>1.6673418101906222E-6</v>
      </c>
      <c r="O217" s="103">
        <f>IF(+'2grid'!O217*CP$2&lt;0,0,+'2grid'!O217*CP$2)</f>
        <v>3.5983862669134002E-6</v>
      </c>
      <c r="P217" s="103">
        <f>IF(+'2grid'!P217*CQ$2&lt;0,0,+'2grid'!P217*CQ$2)</f>
        <v>7.7018170966314951E-6</v>
      </c>
      <c r="Q217" s="103">
        <f>IF(+'2grid'!Q217*CR$2&lt;0,0,+'2grid'!Q217*CR$2)</f>
        <v>1.6366632601072161E-5</v>
      </c>
      <c r="R217" s="103">
        <f>IF(+'2grid'!R217*CS$2&lt;0,0,+'2grid'!R217*CS$2)</f>
        <v>3.4559781931163196E-5</v>
      </c>
      <c r="S217" s="103">
        <f>IF(+'2grid'!S217*CT$2&lt;0,0,+'2grid'!S217*CT$2)</f>
        <v>7.2561713712910141E-5</v>
      </c>
      <c r="T217" s="103">
        <f>IF(+'2grid'!T217*CU$2&lt;0,0,+'2grid'!T217*CU$2)</f>
        <v>1.5155894433347122E-4</v>
      </c>
      <c r="U217" s="103">
        <f>IF(+'2grid'!U217*CV$2&lt;0,0,+'2grid'!U217*CV$2)</f>
        <v>3.1502967635942228E-4</v>
      </c>
      <c r="V217" s="103">
        <f>IF(+'2grid'!V217*CW$2&lt;0,0,+'2grid'!V217*CW$2)</f>
        <v>6.5182239630883886E-4</v>
      </c>
      <c r="W217" s="103">
        <f>IF(+'2grid'!W217*CX$2&lt;0,0,+'2grid'!W217*CX$2)</f>
        <v>1.3427195362372127E-3</v>
      </c>
      <c r="X217" s="103">
        <f>IF(+'2grid'!X217*CY$2&lt;0,0,+'2grid'!X217*CY$2)</f>
        <v>2.7539093553453492E-3</v>
      </c>
      <c r="Y217" s="103">
        <f>IF(+'2grid'!Y217*CZ$2&lt;0,0,+'2grid'!Y217*CZ$2)</f>
        <v>5.6235519017941394E-3</v>
      </c>
      <c r="Z217" s="103">
        <f>IF(+'2grid'!Z217*DA$2&lt;0,0,+'2grid'!Z217*DA$2)</f>
        <v>1.1431687587262349E-2</v>
      </c>
      <c r="AA217" s="103">
        <f>IF(+'2grid'!AA217*DB$2&lt;0,0,+'2grid'!AA217*DB$2)</f>
        <v>2.3127793267722855E-2</v>
      </c>
      <c r="AB217" s="103">
        <f>IF(+'2grid'!AB217*DC$2&lt;0,0,+'2grid'!AB217*DC$2)</f>
        <v>4.6547357705644034E-2</v>
      </c>
      <c r="AC217" s="103">
        <f>IF(+'2grid'!AC217*DD$2&lt;0,0,+'2grid'!AC217*DD$2)</f>
        <v>9.3133205261582835E-2</v>
      </c>
      <c r="AD217" s="103">
        <f>IF(+'2grid'!AD217*DE$2&lt;0,0,+'2grid'!AD217*DE$2)</f>
        <v>0.10167955344064346</v>
      </c>
      <c r="AE217" s="103">
        <f>IF(+'2grid'!AE217*DF$2&lt;0,0,+'2grid'!AE217*DF$2)</f>
        <v>0.11098489995950277</v>
      </c>
      <c r="AF217" s="103">
        <f>IF(+'2grid'!AF217*DG$2&lt;0,0,+'2grid'!AF217*DG$2)</f>
        <v>0.12111464746588976</v>
      </c>
      <c r="AG217" s="103">
        <f>IF(+'2grid'!AG217*DH$2&lt;0,0,+'2grid'!AG217*DH$2)</f>
        <v>0.13213965864504817</v>
      </c>
      <c r="AH217" s="103">
        <f>IF(+'2grid'!AH217*DI$2&lt;0,0,+'2grid'!AH217*DI$2)</f>
        <v>0.14413669487286027</v>
      </c>
      <c r="AI217" s="103">
        <f>IF(+'2grid'!AI217*DJ$2&lt;0,0,+'2grid'!AI217*DJ$2)</f>
        <v>0.15718888823151711</v>
      </c>
      <c r="AJ217" s="103">
        <f>IF(+'2grid'!AJ217*DK$2&lt;0,0,+'2grid'!AJ217*DK$2)</f>
        <v>0.17138624919485609</v>
      </c>
      <c r="AK217" s="103">
        <f>IF(+'2grid'!AK217*DL$2&lt;0,0,+'2grid'!AK217*DL$2)</f>
        <v>0.1868262124181875</v>
      </c>
      <c r="AL217" s="103">
        <f>IF(+'2grid'!AL217*DM$2&lt;0,0,+'2grid'!AL217*DM$2)</f>
        <v>0.20361422319710401</v>
      </c>
      <c r="AM217" s="103">
        <f>IF(+'2grid'!AM217*DN$2&lt;0,0,+'2grid'!AM217*DN$2)</f>
        <v>0.22186436729037265</v>
      </c>
      <c r="AN217" s="103">
        <f>IF(+'2grid'!AN217*DO$2&lt;0,0,+'2grid'!AN217*DO$2)</f>
        <v>0.24170004693227531</v>
      </c>
      <c r="AO217" s="103">
        <f>IF(+'2grid'!AO217*DP$2&lt;0,0,+'2grid'!AO217*DP$2)</f>
        <v>0.25142153991084065</v>
      </c>
      <c r="AP217" s="103">
        <f>IF(+'2grid'!AP217*DQ$2&lt;0,0,+'2grid'!AP217*DQ$2)</f>
        <v>0.26148023920380753</v>
      </c>
      <c r="AQ217" s="103">
        <f>IF(+'2grid'!AQ217*DR$2&lt;0,0,+'2grid'!AQ217*DR$2)</f>
        <v>0.27188561734423472</v>
      </c>
      <c r="AR217" s="103">
        <f>IF(+'2grid'!AR217*DS$2&lt;0,0,+'2grid'!AR217*DS$2)</f>
        <v>0.28264727322116862</v>
      </c>
      <c r="AS217" s="103">
        <f>IF(+'2grid'!AS217*DT$2&lt;0,0,+'2grid'!AS217*DT$2)</f>
        <v>0.29377492100279728</v>
      </c>
      <c r="AT217" s="103">
        <f>IF(+'2grid'!AT217*DU$2&lt;0,0,+'2grid'!AT217*DU$2)</f>
        <v>0.3056179529550907</v>
      </c>
      <c r="AU217" s="103">
        <f>IF(+'2grid'!AU217*DV$2&lt;0,0,+'2grid'!AU217*DV$2)</f>
        <v>0.31787354067752444</v>
      </c>
      <c r="AV217" s="103">
        <f>IF(+'2grid'!AV217*DW$2&lt;0,0,+'2grid'!AV217*DW$2)</f>
        <v>0.33055302728372699</v>
      </c>
      <c r="AW217" s="103">
        <f>IF(+'2grid'!AW217*DX$2&lt;0,0,+'2grid'!AW217*DX$2)</f>
        <v>0.34366785675347306</v>
      </c>
      <c r="AX217" s="103">
        <f>IF(+'2grid'!AX217*DY$2&lt;0,0,+'2grid'!AX217*DY$2)</f>
        <v>0.35499686858808127</v>
      </c>
      <c r="AY217" s="103">
        <f>IF(+'2grid'!AY217*DZ$2&lt;0,0,+'2grid'!AY217*DZ$2)</f>
        <v>0.4430437761158279</v>
      </c>
      <c r="AZ217" s="103">
        <f>IF(+'2grid'!AZ217*EA$2&lt;0,0,+'2grid'!AZ217*EA$2)</f>
        <v>0.55286242523230422</v>
      </c>
      <c r="BA217" s="103">
        <f>IF(+'2grid'!BA217*EB$2&lt;0,0,+'2grid'!BA217*EB$2)</f>
        <v>0.68981765800425765</v>
      </c>
      <c r="BB217" s="103">
        <f>IF(+'2grid'!BB217*EC$2&lt;0,0,+'2grid'!BB217*EC$2)</f>
        <v>0.86059086576589383</v>
      </c>
      <c r="BC217" s="103">
        <f>IF(+'2grid'!BC217*ED$2&lt;0,0,+'2grid'!BC217*ED$2)</f>
        <v>0.97399999999999998</v>
      </c>
      <c r="BD217" s="103">
        <f>IF(+'2grid'!BD217*EE$2&lt;0,0,+'2grid'!BD217*EE$2)</f>
        <v>0.97799999999999998</v>
      </c>
      <c r="BE217" s="103">
        <f>IF(+'2grid'!BE217*EF$2&lt;0,0,+'2grid'!BE217*EF$2)</f>
        <v>0.98199999999999998</v>
      </c>
      <c r="BF217" s="103">
        <f>IF(+'2grid'!BF217*EG$2&lt;0,0,+'2grid'!BF217*EG$2)</f>
        <v>0.98599999999999999</v>
      </c>
      <c r="BG217" s="103">
        <f>IF(+'2grid'!BG217*EH$2&lt;0,0,+'2grid'!BG217*EH$2)</f>
        <v>0.99</v>
      </c>
      <c r="BH217" s="103">
        <f>IF(+'2grid'!BH217*EI$2&lt;0,0,+'2grid'!BH217*EI$2)</f>
        <v>0.99</v>
      </c>
      <c r="BI217" s="103">
        <f>IF(+'2grid'!BI217*EJ$2&lt;0,0,+'2grid'!BI217*EJ$2)</f>
        <v>0.99</v>
      </c>
      <c r="BJ217" s="103">
        <f>IF(+'2grid'!BJ217*EK$2&lt;0,0,+'2grid'!BJ217*EK$2)</f>
        <v>0.99</v>
      </c>
      <c r="BK217" s="103">
        <f>IF(+'2grid'!BK217*EL$2&lt;0,0,+'2grid'!BK217*EL$2)</f>
        <v>0.99</v>
      </c>
      <c r="BL217" s="103">
        <f>IF(+'2grid'!BL217*EM$2&lt;0,0,+'2grid'!BL217*EM$2)</f>
        <v>0.99</v>
      </c>
      <c r="BM217" s="103">
        <f>IF(+'2grid'!BM217*EN$2&lt;0,0,+'2grid'!BM217*EN$2)</f>
        <v>0.99</v>
      </c>
      <c r="BN217" s="103">
        <f>IF(+'2grid'!BN217*EO$2&lt;0,0,+'2grid'!BN217*EO$2)</f>
        <v>0.99</v>
      </c>
      <c r="BO217" s="103">
        <f>IF(+'2grid'!BO217*EP$2&lt;0,0,+'2grid'!BO217*EP$2)</f>
        <v>0.99</v>
      </c>
      <c r="BP217" s="103">
        <f>IF(+'2grid'!BP217*EQ$2&lt;0,0,+'2grid'!BP217*EQ$2)</f>
        <v>0.99</v>
      </c>
      <c r="BQ217" s="103">
        <f>IF(+'2grid'!BQ217*ER$2&lt;0,0,+'2grid'!BQ217*ER$2)</f>
        <v>0.99</v>
      </c>
      <c r="BR217" s="103">
        <f>IF(+'2grid'!BR217*ES$2&lt;0,0,+'2grid'!BR217*ES$2)</f>
        <v>0.99</v>
      </c>
      <c r="BS217" s="103">
        <f>IF(+'2grid'!BS217*ET$2&lt;0,0,+'2grid'!BS217*ET$2)</f>
        <v>0.99</v>
      </c>
      <c r="BT217" s="103">
        <f>IF(+'2grid'!BT217*EU$2&lt;0,0,+'2grid'!BT217*EU$2)</f>
        <v>0.99</v>
      </c>
      <c r="BU217" s="103">
        <f>IF(+'2grid'!BU217*EV$2&lt;0,0,+'2grid'!BU217*EV$2)</f>
        <v>0.99</v>
      </c>
      <c r="BV217" s="103">
        <f>IF(+'2grid'!BV217*EW$2&lt;0,0,+'2grid'!BV217*EW$2)</f>
        <v>0.99</v>
      </c>
      <c r="BW217" s="103">
        <f>IF(+'2grid'!BW217*EX$2&lt;0,0,+'2grid'!BW217*EX$2)</f>
        <v>0.99</v>
      </c>
      <c r="BX217" s="103">
        <f>IF(+'2grid'!BX217*EY$2&lt;0,0,+'2grid'!BX217*EY$2)</f>
        <v>0.99</v>
      </c>
      <c r="BY217" s="103">
        <f>IF(+'2grid'!BY217*EZ$2&lt;0,0,+'2grid'!BY217*EZ$2)</f>
        <v>0.99</v>
      </c>
      <c r="BZ217" s="103">
        <f>IF(+'2grid'!BZ217*FA$2&lt;0,0,+'2grid'!BZ217*FA$2)</f>
        <v>0.99</v>
      </c>
      <c r="CA217" s="103">
        <f>IF(+'2grid'!CA217*FB$2&lt;0,0,+'2grid'!CA217*FB$2)</f>
        <v>0.99</v>
      </c>
    </row>
    <row r="218" spans="1:79" x14ac:dyDescent="0.2">
      <c r="A218" s="9">
        <f>+data!B220</f>
        <v>798</v>
      </c>
      <c r="B218" s="103">
        <f>IF(+'2grid'!B218*CC$2&lt;0,0,+'2grid'!B218*CC$2)</f>
        <v>0</v>
      </c>
      <c r="C218" s="103">
        <f>IF(+'2grid'!C218*CD$2&lt;0,0,+'2grid'!C218*CD$2)</f>
        <v>0</v>
      </c>
      <c r="D218" s="103">
        <f>IF(+'2grid'!D218*CE$2&lt;0,0,+'2grid'!D218*CE$2)</f>
        <v>0</v>
      </c>
      <c r="E218" s="103">
        <f>IF(+'2grid'!E218*CF$2&lt;0,0,+'2grid'!E218*CF$2)</f>
        <v>0</v>
      </c>
      <c r="F218" s="103">
        <f>IF(+'2grid'!F218*CG$2&lt;0,0,+'2grid'!F218*CG$2)</f>
        <v>0</v>
      </c>
      <c r="G218" s="103">
        <f>IF(+'2grid'!G218*CH$2&lt;0,0,+'2grid'!G218*CH$2)</f>
        <v>0</v>
      </c>
      <c r="H218" s="103">
        <f>IF(+'2grid'!H218*CI$2&lt;0,0,+'2grid'!H218*CI$2)</f>
        <v>0</v>
      </c>
      <c r="I218" s="103">
        <f>IF(+'2grid'!I218*CJ$2&lt;0,0,+'2grid'!I218*CJ$2)</f>
        <v>0</v>
      </c>
      <c r="J218" s="103">
        <f>IF(+'2grid'!J218*CK$2&lt;0,0,+'2grid'!J218*CK$2)</f>
        <v>0</v>
      </c>
      <c r="K218" s="103">
        <f>IF(+'2grid'!K218*CL$2&lt;0,0,+'2grid'!K218*CL$2)</f>
        <v>0</v>
      </c>
      <c r="L218" s="103">
        <f>IF(+'2grid'!L218*CM$2&lt;0,0,+'2grid'!L218*CM$2)</f>
        <v>0</v>
      </c>
      <c r="M218" s="103">
        <f>IF(+'2grid'!M218*CN$2&lt;0,0,+'2grid'!M218*CN$2)</f>
        <v>2.6646280678277765E-4</v>
      </c>
      <c r="N218" s="103">
        <f>IF(+'2grid'!N218*CO$2&lt;0,0,+'2grid'!N218*CO$2)</f>
        <v>4.3950313897368623E-4</v>
      </c>
      <c r="O218" s="103">
        <f>IF(+'2grid'!O218*CP$2&lt;0,0,+'2grid'!O218*CP$2)</f>
        <v>7.1828247827612562E-4</v>
      </c>
      <c r="P218" s="103">
        <f>IF(+'2grid'!P218*CQ$2&lt;0,0,+'2grid'!P218*CQ$2)</f>
        <v>1.1649201145854096E-3</v>
      </c>
      <c r="Q218" s="103">
        <f>IF(+'2grid'!Q218*CR$2&lt;0,0,+'2grid'!Q218*CR$2)</f>
        <v>1.8770307300239174E-3</v>
      </c>
      <c r="R218" s="103">
        <f>IF(+'2grid'!R218*CS$2&lt;0,0,+'2grid'!R218*CS$2)</f>
        <v>3.0075901967215957E-3</v>
      </c>
      <c r="S218" s="103">
        <f>IF(+'2grid'!S218*CT$2&lt;0,0,+'2grid'!S218*CT$2)</f>
        <v>4.795740525200173E-3</v>
      </c>
      <c r="T218" s="103">
        <f>IF(+'2grid'!T218*CU$2&lt;0,0,+'2grid'!T218*CU$2)</f>
        <v>7.6144786230702196E-3</v>
      </c>
      <c r="U218" s="103">
        <f>IF(+'2grid'!U218*CV$2&lt;0,0,+'2grid'!U218*CV$2)</f>
        <v>1.2044368443763364E-2</v>
      </c>
      <c r="V218" s="103">
        <f>IF(+'2grid'!V218*CW$2&lt;0,0,+'2grid'!V218*CW$2)</f>
        <v>1.8987311772139411E-2</v>
      </c>
      <c r="W218" s="103">
        <f>IF(+'2grid'!W218*CX$2&lt;0,0,+'2grid'!W218*CX$2)</f>
        <v>2.9841907014967164E-2</v>
      </c>
      <c r="X218" s="103">
        <f>IF(+'2grid'!X218*CY$2&lt;0,0,+'2grid'!X218*CY$2)</f>
        <v>4.6773385833802812E-2</v>
      </c>
      <c r="Y218" s="103">
        <f>IF(+'2grid'!Y218*CZ$2&lt;0,0,+'2grid'!Y218*CZ$2)</f>
        <v>7.3128626847571182E-2</v>
      </c>
      <c r="Z218" s="103">
        <f>IF(+'2grid'!Z218*DA$2&lt;0,0,+'2grid'!Z218*DA$2)</f>
        <v>0.11407347192836438</v>
      </c>
      <c r="AA218" s="103">
        <f>IF(+'2grid'!AA218*DB$2&lt;0,0,+'2grid'!AA218*DB$2)</f>
        <v>0.17757032893901722</v>
      </c>
      <c r="AB218" s="103">
        <f>IF(+'2grid'!AB218*DC$2&lt;0,0,+'2grid'!AB218*DC$2)</f>
        <v>0.27587614778168307</v>
      </c>
      <c r="AC218" s="103">
        <f>IF(+'2grid'!AC218*DD$2&lt;0,0,+'2grid'!AC218*DD$2)</f>
        <v>0.42783540096774259</v>
      </c>
      <c r="AD218" s="103">
        <f>IF(+'2grid'!AD218*DE$2&lt;0,0,+'2grid'!AD218*DE$2)</f>
        <v>0.45604944805486131</v>
      </c>
      <c r="AE218" s="103">
        <f>IF(+'2grid'!AE218*DF$2&lt;0,0,+'2grid'!AE218*DF$2)</f>
        <v>0.4860392695072564</v>
      </c>
      <c r="AF218" s="103">
        <f>IF(+'2grid'!AF218*DG$2&lt;0,0,+'2grid'!AF218*DG$2)</f>
        <v>0.51791314088703033</v>
      </c>
      <c r="AG218" s="103">
        <f>IF(+'2grid'!AG218*DH$2&lt;0,0,+'2grid'!AG218*DH$2)</f>
        <v>0.55178578906253251</v>
      </c>
      <c r="AH218" s="103">
        <f>IF(+'2grid'!AH218*DI$2&lt;0,0,+'2grid'!AH218*DI$2)</f>
        <v>0.58777876986985722</v>
      </c>
      <c r="AI218" s="103">
        <f>IF(+'2grid'!AI218*DJ$2&lt;0,0,+'2grid'!AI218*DJ$2)</f>
        <v>0.626020867575245</v>
      </c>
      <c r="AJ218" s="103">
        <f>IF(+'2grid'!AJ218*DK$2&lt;0,0,+'2grid'!AJ218*DK$2)</f>
        <v>0.66664851738249908</v>
      </c>
      <c r="AK218" s="103">
        <f>IF(+'2grid'!AK218*DL$2&lt;0,0,+'2grid'!AK218*DL$2)</f>
        <v>0.70980625229987615</v>
      </c>
      <c r="AL218" s="103">
        <f>IF(+'2grid'!AL218*DM$2&lt;0,0,+'2grid'!AL218*DM$2)</f>
        <v>0.75564717575513518</v>
      </c>
      <c r="AM218" s="103">
        <f>IF(+'2grid'!AM218*DN$2&lt;0,0,+'2grid'!AM218*DN$2)</f>
        <v>0.80433346142588136</v>
      </c>
      <c r="AN218" s="103">
        <f>IF(+'2grid'!AN218*DO$2&lt;0,0,+'2grid'!AN218*DO$2)</f>
        <v>0.85603688183512738</v>
      </c>
      <c r="AO218" s="103">
        <f>IF(+'2grid'!AO218*DP$2&lt;0,0,+'2grid'!AO218*DP$2)</f>
        <v>0.91346975448099021</v>
      </c>
      <c r="AP218" s="103">
        <f>IF(+'2grid'!AP218*DQ$2&lt;0,0,+'2grid'!AP218*DQ$2)</f>
        <v>0.97462570706002294</v>
      </c>
      <c r="AQ218" s="103">
        <f>IF(+'2grid'!AQ218*DR$2&lt;0,0,+'2grid'!AQ218*DR$2)</f>
        <v>1.0397402126992112</v>
      </c>
      <c r="AR218" s="103">
        <f>IF(+'2grid'!AR218*DS$2&lt;0,0,+'2grid'!AR218*DS$2)</f>
        <v>1.1090633627266715</v>
      </c>
      <c r="AS218" s="103">
        <f>IF(+'2grid'!AS218*DT$2&lt;0,0,+'2grid'!AS218*DT$2)</f>
        <v>1.1828607609836694</v>
      </c>
      <c r="AT218" s="103">
        <f>IF(+'2grid'!AT218*DU$2&lt;0,0,+'2grid'!AT218*DU$2)</f>
        <v>1.2362319691278498</v>
      </c>
      <c r="AU218" s="103">
        <f>IF(+'2grid'!AU218*DV$2&lt;0,0,+'2grid'!AU218*DV$2)</f>
        <v>1.2918567675131911</v>
      </c>
      <c r="AV218" s="103">
        <f>IF(+'2grid'!AV218*DW$2&lt;0,0,+'2grid'!AV218*DW$2)</f>
        <v>1.3498263543041313</v>
      </c>
      <c r="AW218" s="103">
        <f>IF(+'2grid'!AW218*DX$2&lt;0,0,+'2grid'!AW218*DX$2)</f>
        <v>1.4102355094771808</v>
      </c>
      <c r="AX218" s="103">
        <f>IF(+'2grid'!AX218*DY$2&lt;0,0,+'2grid'!AX218*DY$2)</f>
        <v>1.4639753402840991</v>
      </c>
      <c r="AY218" s="103">
        <f>IF(+'2grid'!AY218*DZ$2&lt;0,0,+'2grid'!AY218*DZ$2)</f>
        <v>1.5067448698023038</v>
      </c>
      <c r="AZ218" s="103">
        <f>IF(+'2grid'!AZ218*EA$2&lt;0,0,+'2grid'!AZ218*EA$2)</f>
        <v>1.5507345377681809</v>
      </c>
      <c r="BA218" s="103">
        <f>IF(+'2grid'!BA218*EB$2&lt;0,0,+'2grid'!BA218*EB$2)</f>
        <v>1.5959784971606408</v>
      </c>
      <c r="BB218" s="103">
        <f>IF(+'2grid'!BB218*EC$2&lt;0,0,+'2grid'!BB218*EC$2)</f>
        <v>1.6425118417525069</v>
      </c>
      <c r="BC218" s="103">
        <f>IF(+'2grid'!BC218*ED$2&lt;0,0,+'2grid'!BC218*ED$2)</f>
        <v>1.948</v>
      </c>
      <c r="BD218" s="103">
        <f>IF(+'2grid'!BD218*EE$2&lt;0,0,+'2grid'!BD218*EE$2)</f>
        <v>1.956</v>
      </c>
      <c r="BE218" s="103">
        <f>IF(+'2grid'!BE218*EF$2&lt;0,0,+'2grid'!BE218*EF$2)</f>
        <v>1.964</v>
      </c>
      <c r="BF218" s="103">
        <f>IF(+'2grid'!BF218*EG$2&lt;0,0,+'2grid'!BF218*EG$2)</f>
        <v>1.972</v>
      </c>
      <c r="BG218" s="103">
        <f>IF(+'2grid'!BG218*EH$2&lt;0,0,+'2grid'!BG218*EH$2)</f>
        <v>1.98</v>
      </c>
      <c r="BH218" s="103">
        <f>IF(+'2grid'!BH218*EI$2&lt;0,0,+'2grid'!BH218*EI$2)</f>
        <v>1.6830000000000001</v>
      </c>
      <c r="BI218" s="103">
        <f>IF(+'2grid'!BI218*EJ$2&lt;0,0,+'2grid'!BI218*EJ$2)</f>
        <v>1.6830000000000001</v>
      </c>
      <c r="BJ218" s="103">
        <f>IF(+'2grid'!BJ218*EK$2&lt;0,0,+'2grid'!BJ218*EK$2)</f>
        <v>1.6830000000000001</v>
      </c>
      <c r="BK218" s="103">
        <f>IF(+'2grid'!BK218*EL$2&lt;0,0,+'2grid'!BK218*EL$2)</f>
        <v>1.6830000000000001</v>
      </c>
      <c r="BL218" s="103">
        <f>IF(+'2grid'!BL218*EM$2&lt;0,0,+'2grid'!BL218*EM$2)</f>
        <v>1.6830000000000001</v>
      </c>
      <c r="BM218" s="103">
        <f>IF(+'2grid'!BM218*EN$2&lt;0,0,+'2grid'!BM218*EN$2)</f>
        <v>1.6830000000000001</v>
      </c>
      <c r="BN218" s="103">
        <f>IF(+'2grid'!BN218*EO$2&lt;0,0,+'2grid'!BN218*EO$2)</f>
        <v>1.782</v>
      </c>
      <c r="BO218" s="103">
        <f>IF(+'2grid'!BO218*EP$2&lt;0,0,+'2grid'!BO218*EP$2)</f>
        <v>1.782</v>
      </c>
      <c r="BP218" s="103">
        <f>IF(+'2grid'!BP218*EQ$2&lt;0,0,+'2grid'!BP218*EQ$2)</f>
        <v>1.782</v>
      </c>
      <c r="BQ218" s="103">
        <f>IF(+'2grid'!BQ218*ER$2&lt;0,0,+'2grid'!BQ218*ER$2)</f>
        <v>1.782</v>
      </c>
      <c r="BR218" s="103">
        <f>IF(+'2grid'!BR218*ES$2&lt;0,0,+'2grid'!BR218*ES$2)</f>
        <v>1.782</v>
      </c>
      <c r="BS218" s="103">
        <f>IF(+'2grid'!BS218*ET$2&lt;0,0,+'2grid'!BS218*ET$2)</f>
        <v>1.782</v>
      </c>
      <c r="BT218" s="103">
        <f>IF(+'2grid'!BT218*EU$2&lt;0,0,+'2grid'!BT218*EU$2)</f>
        <v>1.782</v>
      </c>
      <c r="BU218" s="103">
        <f>IF(+'2grid'!BU218*EV$2&lt;0,0,+'2grid'!BU218*EV$2)</f>
        <v>1.782</v>
      </c>
      <c r="BV218" s="103">
        <f>IF(+'2grid'!BV218*EW$2&lt;0,0,+'2grid'!BV218*EW$2)</f>
        <v>1.782</v>
      </c>
      <c r="BW218" s="103">
        <f>IF(+'2grid'!BW218*EX$2&lt;0,0,+'2grid'!BW218*EX$2)</f>
        <v>1.782</v>
      </c>
      <c r="BX218" s="103">
        <f>IF(+'2grid'!BX218*EY$2&lt;0,0,+'2grid'!BX218*EY$2)</f>
        <v>1.782</v>
      </c>
      <c r="BY218" s="103">
        <f>IF(+'2grid'!BY218*EZ$2&lt;0,0,+'2grid'!BY218*EZ$2)</f>
        <v>1.782</v>
      </c>
      <c r="BZ218" s="103">
        <f>IF(+'2grid'!BZ218*FA$2&lt;0,0,+'2grid'!BZ218*FA$2)</f>
        <v>1.782</v>
      </c>
      <c r="CA218" s="103">
        <f>IF(+'2grid'!CA218*FB$2&lt;0,0,+'2grid'!CA218*FB$2)</f>
        <v>1.782</v>
      </c>
    </row>
    <row r="219" spans="1:79" x14ac:dyDescent="0.2">
      <c r="A219" s="9">
        <f>+data!B221</f>
        <v>800</v>
      </c>
      <c r="B219" s="103">
        <f>IF(+'2grid'!B219*CC$2&lt;0,0,+'2grid'!B219*CC$2)</f>
        <v>0</v>
      </c>
      <c r="C219" s="103">
        <f>IF(+'2grid'!C219*CD$2&lt;0,0,+'2grid'!C219*CD$2)</f>
        <v>0</v>
      </c>
      <c r="D219" s="103">
        <f>IF(+'2grid'!D219*CE$2&lt;0,0,+'2grid'!D219*CE$2)</f>
        <v>0</v>
      </c>
      <c r="E219" s="103">
        <f>IF(+'2grid'!E219*CF$2&lt;0,0,+'2grid'!E219*CF$2)</f>
        <v>0</v>
      </c>
      <c r="F219" s="103">
        <f>IF(+'2grid'!F219*CG$2&lt;0,0,+'2grid'!F219*CG$2)</f>
        <v>0</v>
      </c>
      <c r="G219" s="103">
        <f>IF(+'2grid'!G219*CH$2&lt;0,0,+'2grid'!G219*CH$2)</f>
        <v>0.27780680818718401</v>
      </c>
      <c r="H219" s="103">
        <f>IF(+'2grid'!H219*CI$2&lt;0,0,+'2grid'!H219*CI$2)</f>
        <v>1.2266054979541186</v>
      </c>
      <c r="I219" s="103">
        <f>IF(+'2grid'!I219*CJ$2&lt;0,0,+'2grid'!I219*CJ$2)</f>
        <v>5.271480941996523</v>
      </c>
      <c r="J219" s="103">
        <f>IF(+'2grid'!J219*CK$2&lt;0,0,+'2grid'!J219*CK$2)</f>
        <v>7.5024979196660038</v>
      </c>
      <c r="K219" s="103">
        <f>IF(+'2grid'!K219*CL$2&lt;0,0,+'2grid'!K219*CL$2)</f>
        <v>10.516559901427271</v>
      </c>
      <c r="L219" s="103">
        <f>IF(+'2grid'!L219*CM$2&lt;0,0,+'2grid'!L219*CM$2)</f>
        <v>14.567001153656483</v>
      </c>
      <c r="M219" s="103">
        <f>IF(+'2grid'!M219*CN$2&lt;0,0,+'2grid'!M219*CN$2)</f>
        <v>20.375043844071907</v>
      </c>
      <c r="N219" s="103">
        <f>IF(+'2grid'!N219*CO$2&lt;0,0,+'2grid'!N219*CO$2)</f>
        <v>28.182930328972642</v>
      </c>
      <c r="O219" s="103">
        <f>IF(+'2grid'!O219*CP$2&lt;0,0,+'2grid'!O219*CP$2)</f>
        <v>38.629117441451434</v>
      </c>
      <c r="P219" s="103">
        <f>IF(+'2grid'!P219*CQ$2&lt;0,0,+'2grid'!P219*CQ$2)</f>
        <v>52.546678011154327</v>
      </c>
      <c r="Q219" s="103">
        <f>IF(+'2grid'!Q219*CR$2&lt;0,0,+'2grid'!Q219*CR$2)</f>
        <v>71.020798181565624</v>
      </c>
      <c r="R219" s="103">
        <f>IF(+'2grid'!R219*CS$2&lt;0,0,+'2grid'!R219*CS$2)</f>
        <v>95.462882722906258</v>
      </c>
      <c r="S219" s="103">
        <f>IF(+'2grid'!S219*CT$2&lt;0,0,+'2grid'!S219*CT$2)</f>
        <v>127.70598437354958</v>
      </c>
      <c r="T219" s="103">
        <f>IF(+'2grid'!T219*CU$2&lt;0,0,+'2grid'!T219*CU$2)</f>
        <v>170.12759464182335</v>
      </c>
      <c r="U219" s="103">
        <f>IF(+'2grid'!U219*CV$2&lt;0,0,+'2grid'!U219*CV$2)</f>
        <v>210.75368644090821</v>
      </c>
      <c r="V219" s="103">
        <f>IF(+'2grid'!V219*CW$2&lt;0,0,+'2grid'!V219*CW$2)</f>
        <v>254.91689088871115</v>
      </c>
      <c r="W219" s="103">
        <f>IF(+'2grid'!W219*CX$2&lt;0,0,+'2grid'!W219*CX$2)</f>
        <v>316.07886915020669</v>
      </c>
      <c r="X219" s="103">
        <f>IF(+'2grid'!X219*CY$2&lt;0,0,+'2grid'!X219*CY$2)</f>
        <v>382.21261817562163</v>
      </c>
      <c r="Y219" s="103">
        <f>IF(+'2grid'!Y219*CZ$2&lt;0,0,+'2grid'!Y219*CZ$2)</f>
        <v>453.33413107634175</v>
      </c>
      <c r="Z219" s="103">
        <f>IF(+'2grid'!Z219*DA$2&lt;0,0,+'2grid'!Z219*DA$2)</f>
        <v>529.45932999749232</v>
      </c>
      <c r="AA219" s="103">
        <f>IF(+'2grid'!AA219*DB$2&lt;0,0,+'2grid'!AA219*DB$2)</f>
        <v>610.6040667781366</v>
      </c>
      <c r="AB219" s="103">
        <f>IF(+'2grid'!AB219*DC$2&lt;0,0,+'2grid'!AB219*DC$2)</f>
        <v>743.51964408816821</v>
      </c>
      <c r="AC219" s="103">
        <f>IF(+'2grid'!AC219*DD$2&lt;0,0,+'2grid'!AC219*DD$2)</f>
        <v>885.41035240814892</v>
      </c>
      <c r="AD219" s="103">
        <f>IF(+'2grid'!AD219*DE$2&lt;0,0,+'2grid'!AD219*DE$2)</f>
        <v>905.96208435475808</v>
      </c>
      <c r="AE219" s="103">
        <f>IF(+'2grid'!AE219*DF$2&lt;0,0,+'2grid'!AE219*DF$2)</f>
        <v>927.06264687496548</v>
      </c>
      <c r="AF219" s="103">
        <f>IF(+'2grid'!AF219*DG$2&lt;0,0,+'2grid'!AF219*DG$2)</f>
        <v>948.90258585084905</v>
      </c>
      <c r="AG219" s="103">
        <f>IF(+'2grid'!AG219*DH$2&lt;0,0,+'2grid'!AG219*DH$2)</f>
        <v>971.55323052320034</v>
      </c>
      <c r="AH219" s="103">
        <f>IF(+'2grid'!AH219*DI$2&lt;0,0,+'2grid'!AH219*DI$2)</f>
        <v>995.09675745756067</v>
      </c>
      <c r="AI219" s="103">
        <f>IF(+'2grid'!AI219*DJ$2&lt;0,0,+'2grid'!AI219*DJ$2)</f>
        <v>1019.6284848811047</v>
      </c>
      <c r="AJ219" s="103">
        <f>IF(+'2grid'!AJ219*DK$2&lt;0,0,+'2grid'!AJ219*DK$2)</f>
        <v>1045.2598019389109</v>
      </c>
      <c r="AK219" s="103">
        <f>IF(+'2grid'!AK219*DL$2&lt;0,0,+'2grid'!AK219*DL$2)</f>
        <v>1072.1219544816411</v>
      </c>
      <c r="AL219" s="103">
        <f>IF(+'2grid'!AL219*DM$2&lt;0,0,+'2grid'!AL219*DM$2)</f>
        <v>1100.3710042513374</v>
      </c>
      <c r="AM219" s="103">
        <f>IF(+'2grid'!AM219*DN$2&lt;0,0,+'2grid'!AM219*DN$2)</f>
        <v>1130.1944231926727</v>
      </c>
      <c r="AN219" s="103">
        <f>IF(+'2grid'!AN219*DO$2&lt;0,0,+'2grid'!AN219*DO$2)</f>
        <v>1161.8200100361478</v>
      </c>
      <c r="AO219" s="103">
        <f>IF(+'2grid'!AO219*DP$2&lt;0,0,+'2grid'!AO219*DP$2)</f>
        <v>1195.5281762004979</v>
      </c>
      <c r="AP219" s="103">
        <f>IF(+'2grid'!AP219*DQ$2&lt;0,0,+'2grid'!AP219*DQ$2)</f>
        <v>1231.6692395231128</v>
      </c>
      <c r="AQ219" s="103">
        <f>IF(+'2grid'!AQ219*DR$2&lt;0,0,+'2grid'!AQ219*DR$2)</f>
        <v>1270.6883687331319</v>
      </c>
      <c r="AR219" s="103">
        <f>IF(+'2grid'!AR219*DS$2&lt;0,0,+'2grid'!AR219*DS$2)</f>
        <v>1313.1625924779801</v>
      </c>
      <c r="AS219" s="103">
        <f>IF(+'2grid'!AS219*DT$2&lt;0,0,+'2grid'!AS219*DT$2)</f>
        <v>1359.8575476115807</v>
      </c>
      <c r="AT219" s="103">
        <f>IF(+'2grid'!AT219*DU$2&lt;0,0,+'2grid'!AT219*DU$2)</f>
        <v>1411.817959421719</v>
      </c>
      <c r="AU219" s="103">
        <f>IF(+'2grid'!AU219*DV$2&lt;0,0,+'2grid'!AU219*DV$2)</f>
        <v>1470.5188511319684</v>
      </c>
      <c r="AV219" s="103">
        <f>IF(+'2grid'!AV219*DW$2&lt;0,0,+'2grid'!AV219*DW$2)</f>
        <v>1538.1332848123152</v>
      </c>
      <c r="AW219" s="103">
        <f>IF(+'2grid'!AW219*DX$2&lt;0,0,+'2grid'!AW219*DX$2)</f>
        <v>1618.0423130442337</v>
      </c>
      <c r="AX219" s="103">
        <f>IF(+'2grid'!AX219*DY$2&lt;0,0,+'2grid'!AX219*DY$2)</f>
        <v>1705.1788650380527</v>
      </c>
      <c r="AY219" s="103">
        <f>IF(+'2grid'!AY219*DZ$2&lt;0,0,+'2grid'!AY219*DZ$2)</f>
        <v>1819.4087039406818</v>
      </c>
      <c r="AZ219" s="103">
        <f>IF(+'2grid'!AZ219*EA$2&lt;0,0,+'2grid'!AZ219*EA$2)</f>
        <v>1982.5041986576023</v>
      </c>
      <c r="BA219" s="103">
        <f>IF(+'2grid'!BA219*EB$2&lt;0,0,+'2grid'!BA219*EB$2)</f>
        <v>2256.0545986175421</v>
      </c>
      <c r="BB219" s="103">
        <f>IF(+'2grid'!BB219*EC$2&lt;0,0,+'2grid'!BB219*EC$2)</f>
        <v>2961.6307603724135</v>
      </c>
      <c r="BC219" s="103">
        <f>IF(+'2grid'!BC219*ED$2&lt;0,0,+'2grid'!BC219*ED$2)</f>
        <v>3913.5319999999997</v>
      </c>
      <c r="BD219" s="103">
        <f>IF(+'2grid'!BD219*EE$2&lt;0,0,+'2grid'!BD219*EE$2)</f>
        <v>4870.4399999999996</v>
      </c>
      <c r="BE219" s="103">
        <f>IF(+'2grid'!BE219*EF$2&lt;0,0,+'2grid'!BE219*EF$2)</f>
        <v>5577.76</v>
      </c>
      <c r="BF219" s="103">
        <f>IF(+'2grid'!BF219*EG$2&lt;0,0,+'2grid'!BF219*EG$2)</f>
        <v>6754.1</v>
      </c>
      <c r="BG219" s="103">
        <f>IF(+'2grid'!BG219*EH$2&lt;0,0,+'2grid'!BG219*EH$2)</f>
        <v>7326</v>
      </c>
      <c r="BH219" s="103">
        <f>IF(+'2grid'!BH219*EI$2&lt;0,0,+'2grid'!BH219*EI$2)</f>
        <v>7425</v>
      </c>
      <c r="BI219" s="103">
        <f>IF(+'2grid'!BI219*EJ$2&lt;0,0,+'2grid'!BI219*EJ$2)</f>
        <v>7623</v>
      </c>
      <c r="BJ219" s="103">
        <f>IF(+'2grid'!BJ219*EK$2&lt;0,0,+'2grid'!BJ219*EK$2)</f>
        <v>7920</v>
      </c>
      <c r="BK219" s="103">
        <f>IF(+'2grid'!BK219*EL$2&lt;0,0,+'2grid'!BK219*EL$2)</f>
        <v>8068.5</v>
      </c>
      <c r="BL219" s="103">
        <f>IF(+'2grid'!BL219*EM$2&lt;0,0,+'2grid'!BL219*EM$2)</f>
        <v>8068.5</v>
      </c>
      <c r="BM219" s="103">
        <f>IF(+'2grid'!BM219*EN$2&lt;0,0,+'2grid'!BM219*EN$2)</f>
        <v>8167.5</v>
      </c>
      <c r="BN219" s="103">
        <f>IF(+'2grid'!BN219*EO$2&lt;0,0,+'2grid'!BN219*EO$2)</f>
        <v>8316</v>
      </c>
      <c r="BO219" s="103">
        <f>IF(+'2grid'!BO219*EP$2&lt;0,0,+'2grid'!BO219*EP$2)</f>
        <v>8563.5</v>
      </c>
      <c r="BP219" s="103">
        <f>IF(+'2grid'!BP219*EQ$2&lt;0,0,+'2grid'!BP219*EQ$2)</f>
        <v>8761.5</v>
      </c>
      <c r="BQ219" s="103">
        <f>IF(+'2grid'!BQ219*ER$2&lt;0,0,+'2grid'!BQ219*ER$2)</f>
        <v>8860.5</v>
      </c>
      <c r="BR219" s="103">
        <f>IF(+'2grid'!BR219*ES$2&lt;0,0,+'2grid'!BR219*ES$2)</f>
        <v>9009</v>
      </c>
      <c r="BS219" s="103">
        <f>IF(+'2grid'!BS219*ET$2&lt;0,0,+'2grid'!BS219*ET$2)</f>
        <v>9058.5</v>
      </c>
      <c r="BT219" s="103">
        <f>IF(+'2grid'!BT219*EU$2&lt;0,0,+'2grid'!BT219*EU$2)</f>
        <v>9221.85</v>
      </c>
      <c r="BU219" s="103">
        <f>IF(+'2grid'!BU219*EV$2&lt;0,0,+'2grid'!BU219*EV$2)</f>
        <v>9317.8799999999992</v>
      </c>
      <c r="BV219" s="103">
        <f>IF(+'2grid'!BV219*EW$2&lt;0,0,+'2grid'!BV219*EW$2)</f>
        <v>9431.8289999999761</v>
      </c>
      <c r="BW219" s="103">
        <f>IF(+'2grid'!BW219*EX$2&lt;0,0,+'2grid'!BW219*EX$2)</f>
        <v>9544.59</v>
      </c>
      <c r="BX219" s="103">
        <f>IF(+'2grid'!BX219*EY$2&lt;0,0,+'2grid'!BX219*EY$2)</f>
        <v>9653.3381999999838</v>
      </c>
      <c r="BY219" s="103">
        <f>IF(+'2grid'!BY219*EZ$2&lt;0,0,+'2grid'!BY219*EZ$2)</f>
        <v>9776.9671999999628</v>
      </c>
      <c r="BZ219" s="103">
        <f>IF(+'2grid'!BZ219*FA$2&lt;0,0,+'2grid'!BZ219*FA$2)</f>
        <v>9880.5478933333015</v>
      </c>
      <c r="CA219" s="103">
        <f>IF(+'2grid'!CA219*FB$2&lt;0,0,+'2grid'!CA219*FB$2)</f>
        <v>9996.6089422221885</v>
      </c>
    </row>
    <row r="220" spans="1:79" x14ac:dyDescent="0.2">
      <c r="A220" s="9">
        <f>+data!B222</f>
        <v>804</v>
      </c>
      <c r="B220" s="103">
        <f>IF(+'2grid'!B220*CC$2&lt;0,0,+'2grid'!B220*CC$2)</f>
        <v>0</v>
      </c>
      <c r="C220" s="103">
        <f>IF(+'2grid'!C220*CD$2&lt;0,0,+'2grid'!C220*CD$2)</f>
        <v>0</v>
      </c>
      <c r="D220" s="103">
        <f>IF(+'2grid'!D220*CE$2&lt;0,0,+'2grid'!D220*CE$2)</f>
        <v>0</v>
      </c>
      <c r="E220" s="103">
        <f>IF(+'2grid'!E220*CF$2&lt;0,0,+'2grid'!E220*CF$2)</f>
        <v>0</v>
      </c>
      <c r="F220" s="103">
        <f>IF(+'2grid'!F220*CG$2&lt;0,0,+'2grid'!F220*CG$2)</f>
        <v>0</v>
      </c>
      <c r="G220" s="103">
        <f>IF(+'2grid'!G220*CH$2&lt;0,0,+'2grid'!G220*CH$2)</f>
        <v>0</v>
      </c>
      <c r="H220" s="103">
        <f>IF(+'2grid'!H220*CI$2&lt;0,0,+'2grid'!H220*CI$2)</f>
        <v>8.9385519235299657</v>
      </c>
      <c r="I220" s="103">
        <f>IF(+'2grid'!I220*CJ$2&lt;0,0,+'2grid'!I220*CJ$2)</f>
        <v>12.806697200379189</v>
      </c>
      <c r="J220" s="103">
        <f>IF(+'2grid'!J220*CK$2&lt;0,0,+'2grid'!J220*CK$2)</f>
        <v>17.974311860181306</v>
      </c>
      <c r="K220" s="103">
        <f>IF(+'2grid'!K220*CL$2&lt;0,0,+'2grid'!K220*CL$2)</f>
        <v>24.832930859461023</v>
      </c>
      <c r="L220" s="103">
        <f>IF(+'2grid'!L220*CM$2&lt;0,0,+'2grid'!L220*CM$2)</f>
        <v>33.885090841369816</v>
      </c>
      <c r="M220" s="103">
        <f>IF(+'2grid'!M220*CN$2&lt;0,0,+'2grid'!M220*CN$2)</f>
        <v>42.712299379877919</v>
      </c>
      <c r="N220" s="103">
        <f>IF(+'2grid'!N220*CO$2&lt;0,0,+'2grid'!N220*CO$2)</f>
        <v>53.242478451371369</v>
      </c>
      <c r="O220" s="103">
        <f>IF(+'2grid'!O220*CP$2&lt;0,0,+'2grid'!O220*CP$2)</f>
        <v>65.766756411468407</v>
      </c>
      <c r="P220" s="103">
        <f>IF(+'2grid'!P220*CQ$2&lt;0,0,+'2grid'!P220*CQ$2)</f>
        <v>80.622862550835748</v>
      </c>
      <c r="Q220" s="103">
        <f>IF(+'2grid'!Q220*CR$2&lt;0,0,+'2grid'!Q220*CR$2)</f>
        <v>98.20228370853674</v>
      </c>
      <c r="R220" s="103">
        <f>IF(+'2grid'!R220*CS$2&lt;0,0,+'2grid'!R220*CS$2)</f>
        <v>118.9584890370746</v>
      </c>
      <c r="S220" s="103">
        <f>IF(+'2grid'!S220*CT$2&lt;0,0,+'2grid'!S220*CT$2)</f>
        <v>143.41637905688279</v>
      </c>
      <c r="T220" s="103">
        <f>IF(+'2grid'!T220*CU$2&lt;0,0,+'2grid'!T220*CU$2)</f>
        <v>172.18313760164196</v>
      </c>
      <c r="U220" s="103">
        <f>IF(+'2grid'!U220*CV$2&lt;0,0,+'2grid'!U220*CV$2)</f>
        <v>205.96069091105494</v>
      </c>
      <c r="V220" s="103">
        <f>IF(+'2grid'!V220*CW$2&lt;0,0,+'2grid'!V220*CW$2)</f>
        <v>244.46862961272089</v>
      </c>
      <c r="W220" s="103">
        <f>IF(+'2grid'!W220*CX$2&lt;0,0,+'2grid'!W220*CX$2)</f>
        <v>406.86813178788537</v>
      </c>
      <c r="X220" s="103">
        <f>IF(+'2grid'!X220*CY$2&lt;0,0,+'2grid'!X220*CY$2)</f>
        <v>675.36815397989085</v>
      </c>
      <c r="Y220" s="103">
        <f>IF(+'2grid'!Y220*CZ$2&lt;0,0,+'2grid'!Y220*CZ$2)</f>
        <v>745.5925705041152</v>
      </c>
      <c r="Z220" s="103">
        <f>IF(+'2grid'!Z220*DA$2&lt;0,0,+'2grid'!Z220*DA$2)</f>
        <v>821.33820496169437</v>
      </c>
      <c r="AA220" s="103">
        <f>IF(+'2grid'!AA220*DB$2&lt;0,0,+'2grid'!AA220*DB$2)</f>
        <v>1203.9889476241597</v>
      </c>
      <c r="AB220" s="103">
        <f>IF(+'2grid'!AB220*DC$2&lt;0,0,+'2grid'!AB220*DC$2)</f>
        <v>1651.6085787677441</v>
      </c>
      <c r="AC220" s="103">
        <f>IF(+'2grid'!AC220*DD$2&lt;0,0,+'2grid'!AC220*DD$2)</f>
        <v>2412.6612965887562</v>
      </c>
      <c r="AD220" s="103">
        <f>IF(+'2grid'!AD220*DE$2&lt;0,0,+'2grid'!AD220*DE$2)</f>
        <v>2874.0315229882367</v>
      </c>
      <c r="AE220" s="103">
        <f>IF(+'2grid'!AE220*DF$2&lt;0,0,+'2grid'!AE220*DF$2)</f>
        <v>3235.3863635978682</v>
      </c>
      <c r="AF220" s="103">
        <f>IF(+'2grid'!AF220*DG$2&lt;0,0,+'2grid'!AF220*DG$2)</f>
        <v>3641.5604092443555</v>
      </c>
      <c r="AG220" s="103">
        <f>IF(+'2grid'!AG220*DH$2&lt;0,0,+'2grid'!AG220*DH$2)</f>
        <v>4098.0523123974926</v>
      </c>
      <c r="AH220" s="103">
        <f>IF(+'2grid'!AH220*DI$2&lt;0,0,+'2grid'!AH220*DI$2)</f>
        <v>4611.0293247791769</v>
      </c>
      <c r="AI220" s="103">
        <f>IF(+'2grid'!AI220*DJ$2&lt;0,0,+'2grid'!AI220*DJ$2)</f>
        <v>4928.0375908577444</v>
      </c>
      <c r="AJ220" s="103">
        <f>IF(+'2grid'!AJ220*DK$2&lt;0,0,+'2grid'!AJ220*DK$2)</f>
        <v>5266.0374256216519</v>
      </c>
      <c r="AK220" s="103">
        <f>IF(+'2grid'!AK220*DL$2&lt;0,0,+'2grid'!AK220*DL$2)</f>
        <v>5626.3828050171705</v>
      </c>
      <c r="AL220" s="103">
        <f>IF(+'2grid'!AL220*DM$2&lt;0,0,+'2grid'!AL220*DM$2)</f>
        <v>6010.5133579701505</v>
      </c>
      <c r="AM220" s="103">
        <f>IF(+'2grid'!AM220*DN$2&lt;0,0,+'2grid'!AM220*DN$2)</f>
        <v>6419.9597044456305</v>
      </c>
      <c r="AN220" s="103">
        <f>IF(+'2grid'!AN220*DO$2&lt;0,0,+'2grid'!AN220*DO$2)</f>
        <v>6856.349122264156</v>
      </c>
      <c r="AO220" s="103">
        <f>IF(+'2grid'!AO220*DP$2&lt;0,0,+'2grid'!AO220*DP$2)</f>
        <v>7428.5935497466562</v>
      </c>
      <c r="AP220" s="103">
        <f>IF(+'2grid'!AP220*DQ$2&lt;0,0,+'2grid'!AP220*DQ$2)</f>
        <v>8067.5136610031113</v>
      </c>
      <c r="AQ220" s="103">
        <f>IF(+'2grid'!AQ220*DR$2&lt;0,0,+'2grid'!AQ220*DR$2)</f>
        <v>8881.7251353239481</v>
      </c>
      <c r="AR220" s="103">
        <f>IF(+'2grid'!AR220*DS$2&lt;0,0,+'2grid'!AR220*DS$2)</f>
        <v>9413.3581994525448</v>
      </c>
      <c r="AS220" s="103">
        <f>IF(+'2grid'!AS220*DT$2&lt;0,0,+'2grid'!AS220*DT$2)</f>
        <v>10868.170881250924</v>
      </c>
      <c r="AT220" s="103">
        <f>IF(+'2grid'!AT220*DU$2&lt;0,0,+'2grid'!AT220*DU$2)</f>
        <v>12358.88023214169</v>
      </c>
      <c r="AU220" s="103">
        <f>IF(+'2grid'!AU220*DV$2&lt;0,0,+'2grid'!AU220*DV$2)</f>
        <v>14722.31271336674</v>
      </c>
      <c r="AV220" s="103">
        <f>IF(+'2grid'!AV220*DW$2&lt;0,0,+'2grid'!AV220*DW$2)</f>
        <v>17513.225331145259</v>
      </c>
      <c r="AW220" s="103">
        <f>IF(+'2grid'!AW220*DX$2&lt;0,0,+'2grid'!AW220*DX$2)</f>
        <v>21558.334368689739</v>
      </c>
      <c r="AX220" s="103">
        <f>IF(+'2grid'!AX220*DY$2&lt;0,0,+'2grid'!AX220*DY$2)</f>
        <v>26703.739642468649</v>
      </c>
      <c r="AY220" s="103">
        <f>IF(+'2grid'!AY220*DZ$2&lt;0,0,+'2grid'!AY220*DZ$2)</f>
        <v>27285.534212378225</v>
      </c>
      <c r="AZ220" s="103">
        <f>IF(+'2grid'!AZ220*EA$2&lt;0,0,+'2grid'!AZ220*EA$2)</f>
        <v>25862.173904110023</v>
      </c>
      <c r="BA220" s="103">
        <f>IF(+'2grid'!BA220*EB$2&lt;0,0,+'2grid'!BA220*EB$2)</f>
        <v>27625.954818958038</v>
      </c>
      <c r="BB220" s="103">
        <f>IF(+'2grid'!BB220*EC$2&lt;0,0,+'2grid'!BB220*EC$2)</f>
        <v>32840.126121833229</v>
      </c>
      <c r="BC220" s="103">
        <f>IF(+'2grid'!BC220*ED$2&lt;0,0,+'2grid'!BC220*ED$2)</f>
        <v>37792.239242483825</v>
      </c>
      <c r="BD220" s="103">
        <f>IF(+'2grid'!BD220*EE$2&lt;0,0,+'2grid'!BD220*EE$2)</f>
        <v>36871.369215712606</v>
      </c>
      <c r="BE220" s="103">
        <f>IF(+'2grid'!BE220*EF$2&lt;0,0,+'2grid'!BE220*EF$2)</f>
        <v>36786.533384911316</v>
      </c>
      <c r="BF220" s="103">
        <f>IF(+'2grid'!BF220*EG$2&lt;0,0,+'2grid'!BF220*EG$2)</f>
        <v>36522.049584809494</v>
      </c>
      <c r="BG220" s="103">
        <f>IF(+'2grid'!BG220*EH$2&lt;0,0,+'2grid'!BG220*EH$2)</f>
        <v>33161.039999999994</v>
      </c>
      <c r="BH220" s="103">
        <f>IF(+'2grid'!BH220*EI$2&lt;0,0,+'2grid'!BH220*EI$2)</f>
        <v>33126.39</v>
      </c>
      <c r="BI220" s="103">
        <f>IF(+'2grid'!BI220*EJ$2&lt;0,0,+'2grid'!BI220*EJ$2)</f>
        <v>33122.429999999993</v>
      </c>
      <c r="BJ220" s="103">
        <f>IF(+'2grid'!BJ220*EK$2&lt;0,0,+'2grid'!BJ220*EK$2)</f>
        <v>33053.129999999997</v>
      </c>
      <c r="BK220" s="103">
        <f>IF(+'2grid'!BK220*EL$2&lt;0,0,+'2grid'!BK220*EL$2)</f>
        <v>33052.140000000007</v>
      </c>
      <c r="BL220" s="103">
        <f>IF(+'2grid'!BL220*EM$2&lt;0,0,+'2grid'!BL220*EM$2)</f>
        <v>33019.469999999994</v>
      </c>
      <c r="BM220" s="103">
        <f>IF(+'2grid'!BM220*EN$2&lt;0,0,+'2grid'!BM220*EN$2)</f>
        <v>33011.55000000001</v>
      </c>
      <c r="BN220" s="103">
        <f>IF(+'2grid'!BN220*EO$2&lt;0,0,+'2grid'!BN220*EO$2)</f>
        <v>32999.669999999991</v>
      </c>
      <c r="BO220" s="103">
        <f>IF(+'2grid'!BO220*EP$2&lt;0,0,+'2grid'!BO220*EP$2)</f>
        <v>33040.260000000009</v>
      </c>
      <c r="BP220" s="103">
        <f>IF(+'2grid'!BP220*EQ$2&lt;0,0,+'2grid'!BP220*EQ$2)</f>
        <v>33042.239999999998</v>
      </c>
      <c r="BQ220" s="103">
        <f>IF(+'2grid'!BQ220*ER$2&lt;0,0,+'2grid'!BQ220*ER$2)</f>
        <v>33040.260000000009</v>
      </c>
      <c r="BR220" s="103">
        <f>IF(+'2grid'!BR220*ES$2&lt;0,0,+'2grid'!BR220*ES$2)</f>
        <v>33061.050000000003</v>
      </c>
      <c r="BS220" s="103">
        <f>IF(+'2grid'!BS220*ET$2&lt;0,0,+'2grid'!BS220*ET$2)</f>
        <v>33077.87999999999</v>
      </c>
      <c r="BT220" s="103">
        <f>IF(+'2grid'!BT220*EU$2&lt;0,0,+'2grid'!BT220*EU$2)</f>
        <v>33080.553</v>
      </c>
      <c r="BU220" s="103">
        <f>IF(+'2grid'!BU220*EV$2&lt;0,0,+'2grid'!BU220*EV$2)</f>
        <v>33094.670399999995</v>
      </c>
      <c r="BV220" s="103">
        <f>IF(+'2grid'!BV220*EW$2&lt;0,0,+'2grid'!BV220*EW$2)</f>
        <v>33109.379820000016</v>
      </c>
      <c r="BW220" s="103">
        <f>IF(+'2grid'!BW220*EX$2&lt;0,0,+'2grid'!BW220*EX$2)</f>
        <v>33122.212200000002</v>
      </c>
      <c r="BX220" s="103">
        <f>IF(+'2grid'!BX220*EY$2&lt;0,0,+'2grid'!BX220*EY$2)</f>
        <v>33132.400356000006</v>
      </c>
      <c r="BY220" s="103">
        <f>IF(+'2grid'!BY220*EZ$2&lt;0,0,+'2grid'!BY220*EZ$2)</f>
        <v>33144.078176000003</v>
      </c>
      <c r="BZ220" s="103">
        <f>IF(+'2grid'!BZ220*FA$2&lt;0,0,+'2grid'!BZ220*FA$2)</f>
        <v>33158.247138133345</v>
      </c>
      <c r="CA220" s="103">
        <f>IF(+'2grid'!CA220*FB$2&lt;0,0,+'2grid'!CA220*FB$2)</f>
        <v>33170.048039822235</v>
      </c>
    </row>
    <row r="221" spans="1:79" x14ac:dyDescent="0.2">
      <c r="A221" s="9">
        <f>+data!B223</f>
        <v>807</v>
      </c>
      <c r="B221" s="103">
        <f>IF(+'2grid'!B221*CC$2&lt;0,0,+'2grid'!B221*CC$2)</f>
        <v>0</v>
      </c>
      <c r="C221" s="103">
        <f>IF(+'2grid'!C221*CD$2&lt;0,0,+'2grid'!C221*CD$2)</f>
        <v>0</v>
      </c>
      <c r="D221" s="103">
        <f>IF(+'2grid'!D221*CE$2&lt;0,0,+'2grid'!D221*CE$2)</f>
        <v>0</v>
      </c>
      <c r="E221" s="103">
        <f>IF(+'2grid'!E221*CF$2&lt;0,0,+'2grid'!E221*CF$2)</f>
        <v>0</v>
      </c>
      <c r="F221" s="103">
        <f>IF(+'2grid'!F221*CG$2&lt;0,0,+'2grid'!F221*CG$2)</f>
        <v>0</v>
      </c>
      <c r="G221" s="103">
        <f>IF(+'2grid'!G221*CH$2&lt;0,0,+'2grid'!G221*CH$2)</f>
        <v>0.19517375246037971</v>
      </c>
      <c r="H221" s="103">
        <f>IF(+'2grid'!H221*CI$2&lt;0,0,+'2grid'!H221*CI$2)</f>
        <v>1.1710425147622783</v>
      </c>
      <c r="I221" s="103">
        <f>IF(+'2grid'!I221*CJ$2&lt;0,0,+'2grid'!I221*CJ$2)</f>
        <v>6.8310813361132894</v>
      </c>
      <c r="J221" s="103">
        <f>IF(+'2grid'!J221*CK$2&lt;0,0,+'2grid'!J221*CK$2)</f>
        <v>12.120234466807318</v>
      </c>
      <c r="K221" s="103">
        <f>IF(+'2grid'!K221*CL$2&lt;0,0,+'2grid'!K221*CL$2)</f>
        <v>20.763779204390669</v>
      </c>
      <c r="L221" s="103">
        <f>IF(+'2grid'!L221*CM$2&lt;0,0,+'2grid'!L221*CM$2)</f>
        <v>33.960667139169693</v>
      </c>
      <c r="M221" s="103">
        <f>IF(+'2grid'!M221*CN$2&lt;0,0,+'2grid'!M221*CN$2)</f>
        <v>37.926201554918343</v>
      </c>
      <c r="N221" s="103">
        <f>IF(+'2grid'!N221*CO$2&lt;0,0,+'2grid'!N221*CO$2)</f>
        <v>41.891560425128134</v>
      </c>
      <c r="O221" s="103">
        <f>IF(+'2grid'!O221*CP$2&lt;0,0,+'2grid'!O221*CP$2)</f>
        <v>45.81414423677149</v>
      </c>
      <c r="P221" s="103">
        <f>IF(+'2grid'!P221*CQ$2&lt;0,0,+'2grid'!P221*CQ$2)</f>
        <v>49.679926550571004</v>
      </c>
      <c r="Q221" s="103">
        <f>IF(+'2grid'!Q221*CR$2&lt;0,0,+'2grid'!Q221*CR$2)</f>
        <v>53.472902636703978</v>
      </c>
      <c r="R221" s="103">
        <f>IF(+'2grid'!R221*CS$2&lt;0,0,+'2grid'!R221*CS$2)</f>
        <v>57.174714092107486</v>
      </c>
      <c r="S221" s="103">
        <f>IF(+'2grid'!S221*CT$2&lt;0,0,+'2grid'!S221*CT$2)</f>
        <v>60.764171977029655</v>
      </c>
      <c r="T221" s="103">
        <f>IF(+'2grid'!T221*CU$2&lt;0,0,+'2grid'!T221*CU$2)</f>
        <v>64.216641629423918</v>
      </c>
      <c r="U221" s="103">
        <f>IF(+'2grid'!U221*CV$2&lt;0,0,+'2grid'!U221*CV$2)</f>
        <v>67.503235123700861</v>
      </c>
      <c r="V221" s="103">
        <f>IF(+'2grid'!V221*CW$2&lt;0,0,+'2grid'!V221*CW$2)</f>
        <v>70.589730091695188</v>
      </c>
      <c r="W221" s="103">
        <f>IF(+'2grid'!W221*CX$2&lt;0,0,+'2grid'!W221*CX$2)</f>
        <v>76.4370509334953</v>
      </c>
      <c r="X221" s="103">
        <f>IF(+'2grid'!X221*CY$2&lt;0,0,+'2grid'!X221*CY$2)</f>
        <v>82.088569168236504</v>
      </c>
      <c r="Y221" s="103">
        <f>IF(+'2grid'!Y221*CZ$2&lt;0,0,+'2grid'!Y221*CZ$2)</f>
        <v>87.43212423832523</v>
      </c>
      <c r="Z221" s="103">
        <f>IF(+'2grid'!Z221*DA$2&lt;0,0,+'2grid'!Z221*DA$2)</f>
        <v>92.330362878787312</v>
      </c>
      <c r="AA221" s="103">
        <f>IF(+'2grid'!AA221*DB$2&lt;0,0,+'2grid'!AA221*DB$2)</f>
        <v>96.610113247082282</v>
      </c>
      <c r="AB221" s="103">
        <f>IF(+'2grid'!AB221*DC$2&lt;0,0,+'2grid'!AB221*DC$2)</f>
        <v>117.07376326121263</v>
      </c>
      <c r="AC221" s="103">
        <f>IF(+'2grid'!AC221*DD$2&lt;0,0,+'2grid'!AC221*DD$2)</f>
        <v>114.85313384863034</v>
      </c>
      <c r="AD221" s="103">
        <f>IF(+'2grid'!AD221*DE$2&lt;0,0,+'2grid'!AD221*DE$2)</f>
        <v>116.77242143002374</v>
      </c>
      <c r="AE221" s="103">
        <f>IF(+'2grid'!AE221*DF$2&lt;0,0,+'2grid'!AE221*DF$2)</f>
        <v>121.57522691463666</v>
      </c>
      <c r="AF221" s="103">
        <f>IF(+'2grid'!AF221*DG$2&lt;0,0,+'2grid'!AF221*DG$2)</f>
        <v>126.5370002419255</v>
      </c>
      <c r="AG221" s="103">
        <f>IF(+'2grid'!AG221*DH$2&lt;0,0,+'2grid'!AG221*DH$2)</f>
        <v>131.66096283712795</v>
      </c>
      <c r="AH221" s="103">
        <f>IF(+'2grid'!AH221*DI$2&lt;0,0,+'2grid'!AH221*DI$2)</f>
        <v>136.95022214531465</v>
      </c>
      <c r="AI221" s="103">
        <f>IF(+'2grid'!AI221*DJ$2&lt;0,0,+'2grid'!AI221*DJ$2)</f>
        <v>142.40774692429042</v>
      </c>
      <c r="AJ221" s="103">
        <f>IF(+'2grid'!AJ221*DK$2&lt;0,0,+'2grid'!AJ221*DK$2)</f>
        <v>148.03633955560764</v>
      </c>
      <c r="AK221" s="103">
        <f>IF(+'2grid'!AK221*DL$2&lt;0,0,+'2grid'!AK221*DL$2)</f>
        <v>153.83860501108487</v>
      </c>
      <c r="AL221" s="103">
        <f>IF(+'2grid'!AL221*DM$2&lt;0,0,+'2grid'!AL221*DM$2)</f>
        <v>159.81691606147021</v>
      </c>
      <c r="AM221" s="103">
        <f>IF(+'2grid'!AM221*DN$2&lt;0,0,+'2grid'!AM221*DN$2)</f>
        <v>165.97337425466847</v>
      </c>
      <c r="AN221" s="103">
        <f>IF(+'2grid'!AN221*DO$2&lt;0,0,+'2grid'!AN221*DO$2)</f>
        <v>172.30976612159856</v>
      </c>
      <c r="AO221" s="103">
        <f>IF(+'2grid'!AO221*DP$2&lt;0,0,+'2grid'!AO221*DP$2)</f>
        <v>188.58174202181047</v>
      </c>
      <c r="AP221" s="103">
        <f>IF(+'2grid'!AP221*DQ$2&lt;0,0,+'2grid'!AP221*DQ$2)</f>
        <v>206.31898046270314</v>
      </c>
      <c r="AQ221" s="103">
        <f>IF(+'2grid'!AQ221*DR$2&lt;0,0,+'2grid'!AQ221*DR$2)</f>
        <v>225.64458836548081</v>
      </c>
      <c r="AR221" s="103">
        <f>IF(+'2grid'!AR221*DS$2&lt;0,0,+'2grid'!AR221*DS$2)</f>
        <v>246.69073047264496</v>
      </c>
      <c r="AS221" s="103">
        <f>IF(+'2grid'!AS221*DT$2&lt;0,0,+'2grid'!AS221*DT$2)</f>
        <v>269.59907455138466</v>
      </c>
      <c r="AT221" s="103">
        <f>IF(+'2grid'!AT221*DU$2&lt;0,0,+'2grid'!AT221*DU$2)</f>
        <v>303.72499925955174</v>
      </c>
      <c r="AU221" s="103">
        <f>IF(+'2grid'!AU221*DV$2&lt;0,0,+'2grid'!AU221*DV$2)</f>
        <v>342.03430618732193</v>
      </c>
      <c r="AV221" s="103">
        <f>IF(+'2grid'!AV221*DW$2&lt;0,0,+'2grid'!AV221*DW$2)</f>
        <v>385.01664210198379</v>
      </c>
      <c r="AW221" s="103">
        <f>IF(+'2grid'!AW221*DX$2&lt;0,0,+'2grid'!AW221*DX$2)</f>
        <v>433.21454942277563</v>
      </c>
      <c r="AX221" s="103">
        <f>IF(+'2grid'!AX221*DY$2&lt;0,0,+'2grid'!AX221*DY$2)</f>
        <v>484.18305170468568</v>
      </c>
      <c r="AY221" s="103">
        <f>IF(+'2grid'!AY221*DZ$2&lt;0,0,+'2grid'!AY221*DZ$2)</f>
        <v>524.55230419584939</v>
      </c>
      <c r="AZ221" s="103">
        <f>IF(+'2grid'!AZ221*EA$2&lt;0,0,+'2grid'!AZ221*EA$2)</f>
        <v>568.05967553871915</v>
      </c>
      <c r="BA221" s="103">
        <f>IF(+'2grid'!BA221*EB$2&lt;0,0,+'2grid'!BA221*EB$2)</f>
        <v>614.9123796283468</v>
      </c>
      <c r="BB221" s="103">
        <f>IF(+'2grid'!BB221*EC$2&lt;0,0,+'2grid'!BB221*EC$2)</f>
        <v>665.32442479903523</v>
      </c>
      <c r="BC221" s="103">
        <f>IF(+'2grid'!BC221*ED$2&lt;0,0,+'2grid'!BC221*ED$2)</f>
        <v>746.6071346564886</v>
      </c>
      <c r="BD221" s="103">
        <f>IF(+'2grid'!BD221*EE$2&lt;0,0,+'2grid'!BD221*EE$2)</f>
        <v>733.84267328244277</v>
      </c>
      <c r="BE221" s="103">
        <f>IF(+'2grid'!BE221*EF$2&lt;0,0,+'2grid'!BE221*EF$2)</f>
        <v>708.01690259541988</v>
      </c>
      <c r="BF221" s="103">
        <f>IF(+'2grid'!BF221*EG$2&lt;0,0,+'2grid'!BF221*EG$2)</f>
        <v>697.73605068702295</v>
      </c>
      <c r="BG221" s="103">
        <f>IF(+'2grid'!BG221*EH$2&lt;0,0,+'2grid'!BG221*EH$2)</f>
        <v>593.01</v>
      </c>
      <c r="BH221" s="103">
        <f>IF(+'2grid'!BH221*EI$2&lt;0,0,+'2grid'!BH221*EI$2)</f>
        <v>605.88</v>
      </c>
      <c r="BI221" s="103">
        <f>IF(+'2grid'!BI221*EJ$2&lt;0,0,+'2grid'!BI221*EJ$2)</f>
        <v>537.57000000000005</v>
      </c>
      <c r="BJ221" s="103">
        <f>IF(+'2grid'!BJ221*EK$2&lt;0,0,+'2grid'!BJ221*EK$2)</f>
        <v>509.85</v>
      </c>
      <c r="BK221" s="103">
        <f>IF(+'2grid'!BK221*EL$2&lt;0,0,+'2grid'!BK221*EL$2)</f>
        <v>503.90999999999997</v>
      </c>
      <c r="BL221" s="103">
        <f>IF(+'2grid'!BL221*EM$2&lt;0,0,+'2grid'!BL221*EM$2)</f>
        <v>482.13</v>
      </c>
      <c r="BM221" s="103">
        <f>IF(+'2grid'!BM221*EN$2&lt;0,0,+'2grid'!BM221*EN$2)</f>
        <v>472.23</v>
      </c>
      <c r="BN221" s="103">
        <f>IF(+'2grid'!BN221*EO$2&lt;0,0,+'2grid'!BN221*EO$2)</f>
        <v>462.33</v>
      </c>
      <c r="BO221" s="103">
        <f>IF(+'2grid'!BO221*EP$2&lt;0,0,+'2grid'!BO221*EP$2)</f>
        <v>455.4</v>
      </c>
      <c r="BP221" s="103">
        <f>IF(+'2grid'!BP221*EQ$2&lt;0,0,+'2grid'!BP221*EQ$2)</f>
        <v>450.45</v>
      </c>
      <c r="BQ221" s="103">
        <f>IF(+'2grid'!BQ221*ER$2&lt;0,0,+'2grid'!BQ221*ER$2)</f>
        <v>444.51</v>
      </c>
      <c r="BR221" s="103">
        <f>IF(+'2grid'!BR221*ES$2&lt;0,0,+'2grid'!BR221*ES$2)</f>
        <v>444.51</v>
      </c>
      <c r="BS221" s="103">
        <f>IF(+'2grid'!BS221*ET$2&lt;0,0,+'2grid'!BS221*ET$2)</f>
        <v>445.5</v>
      </c>
      <c r="BT221" s="103">
        <f>IF(+'2grid'!BT221*EU$2&lt;0,0,+'2grid'!BT221*EU$2)</f>
        <v>440.3520000000002</v>
      </c>
      <c r="BU221" s="103">
        <f>IF(+'2grid'!BU221*EV$2&lt;0,0,+'2grid'!BU221*EV$2)</f>
        <v>439.30260000000021</v>
      </c>
      <c r="BV221" s="103">
        <f>IF(+'2grid'!BV221*EW$2&lt;0,0,+'2grid'!BV221*EW$2)</f>
        <v>438.46308000000028</v>
      </c>
      <c r="BW221" s="103">
        <f>IF(+'2grid'!BW221*EX$2&lt;0,0,+'2grid'!BW221*EX$2)</f>
        <v>437.00580000000053</v>
      </c>
      <c r="BX221" s="103">
        <f>IF(+'2grid'!BX221*EY$2&lt;0,0,+'2grid'!BX221*EY$2)</f>
        <v>434.88746400000042</v>
      </c>
      <c r="BY221" s="103">
        <f>IF(+'2grid'!BY221*EZ$2&lt;0,0,+'2grid'!BY221*EZ$2)</f>
        <v>432.85774400000093</v>
      </c>
      <c r="BZ221" s="103">
        <f>IF(+'2grid'!BZ221*FA$2&lt;0,0,+'2grid'!BZ221*FA$2)</f>
        <v>431.9273845333343</v>
      </c>
      <c r="CA221" s="103">
        <f>IF(+'2grid'!CA221*FB$2&lt;0,0,+'2grid'!CA221*FB$2)</f>
        <v>430.15963662222362</v>
      </c>
    </row>
    <row r="222" spans="1:79" x14ac:dyDescent="0.2">
      <c r="A222" s="9">
        <f>+data!B224</f>
        <v>818</v>
      </c>
      <c r="B222" s="103">
        <f>IF(+'2grid'!B222*CC$2&lt;0,0,+'2grid'!B222*CC$2)</f>
        <v>0</v>
      </c>
      <c r="C222" s="103">
        <f>IF(+'2grid'!C222*CD$2&lt;0,0,+'2grid'!C222*CD$2)</f>
        <v>0</v>
      </c>
      <c r="D222" s="103">
        <f>IF(+'2grid'!D222*CE$2&lt;0,0,+'2grid'!D222*CE$2)</f>
        <v>0</v>
      </c>
      <c r="E222" s="103">
        <f>IF(+'2grid'!E222*CF$2&lt;0,0,+'2grid'!E222*CF$2)</f>
        <v>0.57838373949727606</v>
      </c>
      <c r="F222" s="103">
        <f>IF(+'2grid'!F222*CG$2&lt;0,0,+'2grid'!F222*CG$2)</f>
        <v>3.4566392053176682</v>
      </c>
      <c r="G222" s="103">
        <f>IF(+'2grid'!G222*CH$2&lt;0,0,+'2grid'!G222*CH$2)</f>
        <v>19.389661720704026</v>
      </c>
      <c r="H222" s="103">
        <f>IF(+'2grid'!H222*CI$2&lt;0,0,+'2grid'!H222*CI$2)</f>
        <v>173.84572364589329</v>
      </c>
      <c r="I222" s="103">
        <f>IF(+'2grid'!I222*CJ$2&lt;0,0,+'2grid'!I222*CJ$2)</f>
        <v>305.13856812933034</v>
      </c>
      <c r="J222" s="103">
        <f>IF(+'2grid'!J222*CK$2&lt;0,0,+'2grid'!J222*CK$2)</f>
        <v>300</v>
      </c>
      <c r="K222" s="103">
        <f>IF(+'2grid'!K222*CL$2&lt;0,0,+'2grid'!K222*CL$2)</f>
        <v>359.99999999999994</v>
      </c>
      <c r="L222" s="103">
        <f>IF(+'2grid'!L222*CM$2&lt;0,0,+'2grid'!L222*CM$2)</f>
        <v>600</v>
      </c>
      <c r="M222" s="103">
        <f>IF(+'2grid'!M222*CN$2&lt;0,0,+'2grid'!M222*CN$2)</f>
        <v>689.76550551110813</v>
      </c>
      <c r="N222" s="103">
        <f>IF(+'2grid'!N222*CO$2&lt;0,0,+'2grid'!N222*CO$2)</f>
        <v>778.76940478125346</v>
      </c>
      <c r="O222" s="103">
        <f>IF(+'2grid'!O222*CP$2&lt;0,0,+'2grid'!O222*CP$2)</f>
        <v>759.64377078801829</v>
      </c>
      <c r="P222" s="103">
        <f>IF(+'2grid'!P222*CQ$2&lt;0,0,+'2grid'!P222*CQ$2)</f>
        <v>730.00607493378607</v>
      </c>
      <c r="Q222" s="103">
        <f>IF(+'2grid'!Q222*CR$2&lt;0,0,+'2grid'!Q222*CR$2)</f>
        <v>653.86379366259337</v>
      </c>
      <c r="R222" s="103">
        <f>IF(+'2grid'!R222*CS$2&lt;0,0,+'2grid'!R222*CS$2)</f>
        <v>568.83439837682613</v>
      </c>
      <c r="S222" s="103">
        <f>IF(+'2grid'!S222*CT$2&lt;0,0,+'2grid'!S222*CT$2)</f>
        <v>648.99620521536804</v>
      </c>
      <c r="T222" s="103">
        <f>IF(+'2grid'!T222*CU$2&lt;0,0,+'2grid'!T222*CU$2)</f>
        <v>724.38464769864117</v>
      </c>
      <c r="U222" s="103">
        <f>IF(+'2grid'!U222*CV$2&lt;0,0,+'2grid'!U222*CV$2)</f>
        <v>830.94163788086234</v>
      </c>
      <c r="V222" s="103">
        <f>IF(+'2grid'!V222*CW$2&lt;0,0,+'2grid'!V222*CW$2)</f>
        <v>927.74868480405394</v>
      </c>
      <c r="W222" s="103">
        <f>IF(+'2grid'!W222*CX$2&lt;0,0,+'2grid'!W222*CX$2)</f>
        <v>786.15650360891766</v>
      </c>
      <c r="X222" s="103">
        <f>IF(+'2grid'!X222*CY$2&lt;0,0,+'2grid'!X222*CY$2)</f>
        <v>697.5122416154037</v>
      </c>
      <c r="Y222" s="103">
        <f>IF(+'2grid'!Y222*CZ$2&lt;0,0,+'2grid'!Y222*CZ$2)</f>
        <v>782.58298991913398</v>
      </c>
      <c r="Z222" s="103">
        <f>IF(+'2grid'!Z222*DA$2&lt;0,0,+'2grid'!Z222*DA$2)</f>
        <v>636.30566224859319</v>
      </c>
      <c r="AA222" s="103">
        <f>IF(+'2grid'!AA222*DB$2&lt;0,0,+'2grid'!AA222*DB$2)</f>
        <v>584.77812240083836</v>
      </c>
      <c r="AB222" s="103">
        <f>IF(+'2grid'!AB222*DC$2&lt;0,0,+'2grid'!AB222*DC$2)</f>
        <v>668.76541670404356</v>
      </c>
      <c r="AC222" s="103">
        <f>IF(+'2grid'!AC222*DD$2&lt;0,0,+'2grid'!AC222*DD$2)</f>
        <v>539.04675338541506</v>
      </c>
      <c r="AD222" s="103">
        <f>IF(+'2grid'!AD222*DE$2&lt;0,0,+'2grid'!AD222*DE$2)</f>
        <v>525.43489447993318</v>
      </c>
      <c r="AE222" s="103">
        <f>IF(+'2grid'!AE222*DF$2&lt;0,0,+'2grid'!AE222*DF$2)</f>
        <v>511.67453364525818</v>
      </c>
      <c r="AF222" s="103">
        <f>IF(+'2grid'!AF222*DG$2&lt;0,0,+'2grid'!AF222*DG$2)</f>
        <v>497.78121026174693</v>
      </c>
      <c r="AG222" s="103">
        <f>IF(+'2grid'!AG222*DH$2&lt;0,0,+'2grid'!AG222*DH$2)</f>
        <v>483.7704637097562</v>
      </c>
      <c r="AH222" s="103">
        <f>IF(+'2grid'!AH222*DI$2&lt;0,0,+'2grid'!AH222*DI$2)</f>
        <v>469.65783336964279</v>
      </c>
      <c r="AI222" s="103">
        <f>IF(+'2grid'!AI222*DJ$2&lt;0,0,+'2grid'!AI222*DJ$2)</f>
        <v>455.45885862176323</v>
      </c>
      <c r="AJ222" s="103">
        <f>IF(+'2grid'!AJ222*DK$2&lt;0,0,+'2grid'!AJ222*DK$2)</f>
        <v>441.18907884647473</v>
      </c>
      <c r="AK222" s="103">
        <f>IF(+'2grid'!AK222*DL$2&lt;0,0,+'2grid'!AK222*DL$2)</f>
        <v>426.86403342413354</v>
      </c>
      <c r="AL222" s="103">
        <f>IF(+'2grid'!AL222*DM$2&lt;0,0,+'2grid'!AL222*DM$2)</f>
        <v>412.49926173509652</v>
      </c>
      <c r="AM222" s="103">
        <f>IF(+'2grid'!AM222*DN$2&lt;0,0,+'2grid'!AM222*DN$2)</f>
        <v>398.11030315972084</v>
      </c>
      <c r="AN222" s="103">
        <f>IF(+'2grid'!AN222*DO$2&lt;0,0,+'2grid'!AN222*DO$2)</f>
        <v>440.14103488400445</v>
      </c>
      <c r="AO222" s="103">
        <f>IF(+'2grid'!AO222*DP$2&lt;0,0,+'2grid'!AO222*DP$2)</f>
        <v>481.23773525664586</v>
      </c>
      <c r="AP222" s="103">
        <f>IF(+'2grid'!AP222*DQ$2&lt;0,0,+'2grid'!AP222*DQ$2)</f>
        <v>521.33824675621804</v>
      </c>
      <c r="AQ222" s="103">
        <f>IF(+'2grid'!AQ222*DR$2&lt;0,0,+'2grid'!AQ222*DR$2)</f>
        <v>560.38041186129396</v>
      </c>
      <c r="AR222" s="103">
        <f>IF(+'2grid'!AR222*DS$2&lt;0,0,+'2grid'!AR222*DS$2)</f>
        <v>598.30207305044678</v>
      </c>
      <c r="AS222" s="103">
        <f>IF(+'2grid'!AS222*DT$2&lt;0,0,+'2grid'!AS222*DT$2)</f>
        <v>527.22580212394507</v>
      </c>
      <c r="AT222" s="103">
        <f>IF(+'2grid'!AT222*DU$2&lt;0,0,+'2grid'!AT222*DU$2)</f>
        <v>595.82657011038464</v>
      </c>
      <c r="AU222" s="103">
        <f>IF(+'2grid'!AU222*DV$2&lt;0,0,+'2grid'!AU222*DV$2)</f>
        <v>672.93645438222211</v>
      </c>
      <c r="AV222" s="103">
        <f>IF(+'2grid'!AV222*DW$2&lt;0,0,+'2grid'!AV222*DW$2)</f>
        <v>923.79054518735461</v>
      </c>
      <c r="AW222" s="103">
        <f>IF(+'2grid'!AW222*DX$2&lt;0,0,+'2grid'!AW222*DX$2)</f>
        <v>1106.6976155582436</v>
      </c>
      <c r="AX222" s="103">
        <f>IF(+'2grid'!AX222*DY$2&lt;0,0,+'2grid'!AX222*DY$2)</f>
        <v>1240.2443130611939</v>
      </c>
      <c r="AY222" s="103">
        <f>IF(+'2grid'!AY222*DZ$2&lt;0,0,+'2grid'!AY222*DZ$2)</f>
        <v>1371.3396965732793</v>
      </c>
      <c r="AZ222" s="103">
        <f>IF(+'2grid'!AZ222*EA$2&lt;0,0,+'2grid'!AZ222*EA$2)</f>
        <v>1500.0253206843588</v>
      </c>
      <c r="BA222" s="103">
        <f>IF(+'2grid'!BA222*EB$2&lt;0,0,+'2grid'!BA222*EB$2)</f>
        <v>1683.3425044178905</v>
      </c>
      <c r="BB222" s="103">
        <f>IF(+'2grid'!BB222*EC$2&lt;0,0,+'2grid'!BB222*EC$2)</f>
        <v>1981.8941418310842</v>
      </c>
      <c r="BC222" s="103">
        <f>IF(+'2grid'!BC222*ED$2&lt;0,0,+'2grid'!BC222*ED$2)</f>
        <v>2501.232</v>
      </c>
      <c r="BD222" s="103">
        <f>IF(+'2grid'!BD222*EE$2&lt;0,0,+'2grid'!BD222*EE$2)</f>
        <v>2780.4539999999997</v>
      </c>
      <c r="BE222" s="103">
        <f>IF(+'2grid'!BE222*EF$2&lt;0,0,+'2grid'!BE222*EF$2)</f>
        <v>2400.9899999999998</v>
      </c>
      <c r="BF222" s="103">
        <f>IF(+'2grid'!BF222*EG$2&lt;0,0,+'2grid'!BF222*EG$2)</f>
        <v>2610.9279999999999</v>
      </c>
      <c r="BG222" s="103">
        <f>IF(+'2grid'!BG222*EH$2&lt;0,0,+'2grid'!BG222*EH$2)</f>
        <v>3258.09</v>
      </c>
      <c r="BH222" s="103">
        <f>IF(+'2grid'!BH222*EI$2&lt;0,0,+'2grid'!BH222*EI$2)</f>
        <v>3304.62</v>
      </c>
      <c r="BI222" s="103">
        <f>IF(+'2grid'!BI222*EJ$2&lt;0,0,+'2grid'!BI222*EJ$2)</f>
        <v>3389.7599999999998</v>
      </c>
      <c r="BJ222" s="103">
        <f>IF(+'2grid'!BJ222*EK$2&lt;0,0,+'2grid'!BJ222*EK$2)</f>
        <v>3374.91</v>
      </c>
      <c r="BK222" s="103">
        <f>IF(+'2grid'!BK222*EL$2&lt;0,0,+'2grid'!BK222*EL$2)</f>
        <v>3443.22</v>
      </c>
      <c r="BL222" s="103">
        <f>IF(+'2grid'!BL222*EM$2&lt;0,0,+'2grid'!BL222*EM$2)</f>
        <v>3487.77</v>
      </c>
      <c r="BM222" s="103">
        <f>IF(+'2grid'!BM222*EN$2&lt;0,0,+'2grid'!BM222*EN$2)</f>
        <v>3497.67</v>
      </c>
      <c r="BN222" s="103">
        <f>IF(+'2grid'!BN222*EO$2&lt;0,0,+'2grid'!BN222*EO$2)</f>
        <v>3502.62</v>
      </c>
      <c r="BO222" s="103">
        <f>IF(+'2grid'!BO222*EP$2&lt;0,0,+'2grid'!BO222*EP$2)</f>
        <v>3506.58</v>
      </c>
      <c r="BP222" s="103">
        <f>IF(+'2grid'!BP222*EQ$2&lt;0,0,+'2grid'!BP222*EQ$2)</f>
        <v>3652.11</v>
      </c>
      <c r="BQ222" s="103">
        <f>IF(+'2grid'!BQ222*ER$2&lt;0,0,+'2grid'!BQ222*ER$2)</f>
        <v>3634.29</v>
      </c>
      <c r="BR222" s="103">
        <f>IF(+'2grid'!BR222*ES$2&lt;0,0,+'2grid'!BR222*ES$2)</f>
        <v>3583.8</v>
      </c>
      <c r="BS222" s="103">
        <f>IF(+'2grid'!BS222*ET$2&lt;0,0,+'2grid'!BS222*ET$2)</f>
        <v>3575.88</v>
      </c>
      <c r="BT222" s="103">
        <f>IF(+'2grid'!BT222*EU$2&lt;0,0,+'2grid'!BT222*EU$2)</f>
        <v>3611.6189999999983</v>
      </c>
      <c r="BU222" s="103">
        <f>IF(+'2grid'!BU222*EV$2&lt;0,0,+'2grid'!BU222*EV$2)</f>
        <v>3569.7221999999988</v>
      </c>
      <c r="BV222" s="103">
        <f>IF(+'2grid'!BV222*EW$2&lt;0,0,+'2grid'!BV222*EW$2)</f>
        <v>3564.6672599999993</v>
      </c>
      <c r="BW222" s="103">
        <f>IF(+'2grid'!BW222*EX$2&lt;0,0,+'2grid'!BW222*EX$2)</f>
        <v>3554.5355999999988</v>
      </c>
      <c r="BX222" s="103">
        <f>IF(+'2grid'!BX222*EY$2&lt;0,0,+'2grid'!BX222*EY$2)</f>
        <v>3554.5183079999993</v>
      </c>
      <c r="BY222" s="103">
        <f>IF(+'2grid'!BY222*EZ$2&lt;0,0,+'2grid'!BY222*EZ$2)</f>
        <v>3543.5123679999979</v>
      </c>
      <c r="BZ222" s="103">
        <f>IF(+'2grid'!BZ222*FA$2&lt;0,0,+'2grid'!BZ222*FA$2)</f>
        <v>3526.8014730666669</v>
      </c>
      <c r="CA222" s="103">
        <f>IF(+'2grid'!CA222*FB$2&lt;0,0,+'2grid'!CA222*FB$2)</f>
        <v>3524.4843079111106</v>
      </c>
    </row>
    <row r="223" spans="1:79" x14ac:dyDescent="0.2">
      <c r="A223" s="9">
        <f>+data!B225</f>
        <v>826</v>
      </c>
      <c r="B223" s="103">
        <f>IF(+'2grid'!B223*CC$2&lt;0,0,+'2grid'!B223*CC$2)</f>
        <v>0</v>
      </c>
      <c r="C223" s="103">
        <f>IF(+'2grid'!C223*CD$2&lt;0,0,+'2grid'!C223*CD$2)</f>
        <v>0</v>
      </c>
      <c r="D223" s="103">
        <f>IF(+'2grid'!D223*CE$2&lt;0,0,+'2grid'!D223*CE$2)</f>
        <v>0</v>
      </c>
      <c r="E223" s="103">
        <f>IF(+'2grid'!E223*CF$2&lt;0,0,+'2grid'!E223*CF$2)</f>
        <v>0</v>
      </c>
      <c r="F223" s="103">
        <f>IF(+'2grid'!F223*CG$2&lt;0,0,+'2grid'!F223*CG$2)</f>
        <v>0</v>
      </c>
      <c r="G223" s="103">
        <f>IF(+'2grid'!G223*CH$2&lt;0,0,+'2grid'!G223*CH$2)</f>
        <v>0.13673408203661558</v>
      </c>
      <c r="H223" s="103">
        <f>IF(+'2grid'!H223*CI$2&lt;0,0,+'2grid'!H223*CI$2)</f>
        <v>0.49224269533181614</v>
      </c>
      <c r="I223" s="103">
        <f>IF(+'2grid'!I223*CJ$2&lt;0,0,+'2grid'!I223*CJ$2)</f>
        <v>7.7528224514761073</v>
      </c>
      <c r="J223" s="103">
        <f>IF(+'2grid'!J223*CK$2&lt;0,0,+'2grid'!J223*CK$2)</f>
        <v>24.660388065055237</v>
      </c>
      <c r="K223" s="103">
        <f>IF(+'2grid'!K223*CL$2&lt;0,0,+'2grid'!K223*CL$2)</f>
        <v>65.903160972994982</v>
      </c>
      <c r="L223" s="103">
        <f>IF(+'2grid'!L223*CM$2&lt;0,0,+'2grid'!L223*CM$2)</f>
        <v>234.86570107665759</v>
      </c>
      <c r="M223" s="103">
        <f>IF(+'2grid'!M223*CN$2&lt;0,0,+'2grid'!M223*CN$2)</f>
        <v>279.67583732748045</v>
      </c>
      <c r="N223" s="103">
        <f>IF(+'2grid'!N223*CO$2&lt;0,0,+'2grid'!N223*CO$2)</f>
        <v>320.92424501774587</v>
      </c>
      <c r="O223" s="103">
        <f>IF(+'2grid'!O223*CP$2&lt;0,0,+'2grid'!O223*CP$2)</f>
        <v>364.52428712984232</v>
      </c>
      <c r="P223" s="103">
        <f>IF(+'2grid'!P223*CQ$2&lt;0,0,+'2grid'!P223*CQ$2)</f>
        <v>410.42108304673002</v>
      </c>
      <c r="Q223" s="103">
        <f>IF(+'2grid'!Q223*CR$2&lt;0,0,+'2grid'!Q223*CR$2)</f>
        <v>325.19462630047906</v>
      </c>
      <c r="R223" s="103">
        <f>IF(+'2grid'!R223*CS$2&lt;0,0,+'2grid'!R223*CS$2)</f>
        <v>227.4244268745546</v>
      </c>
      <c r="S223" s="103">
        <f>IF(+'2grid'!S223*CT$2&lt;0,0,+'2grid'!S223*CT$2)</f>
        <v>237.01196747598365</v>
      </c>
      <c r="T223" s="103">
        <f>IF(+'2grid'!T223*CU$2&lt;0,0,+'2grid'!T223*CU$2)</f>
        <v>358.37237394988313</v>
      </c>
      <c r="U223" s="103">
        <f>IF(+'2grid'!U223*CV$2&lt;0,0,+'2grid'!U223*CV$2)</f>
        <v>613.94149598561751</v>
      </c>
      <c r="V223" s="103">
        <f>IF(+'2grid'!V223*CW$2&lt;0,0,+'2grid'!V223*CW$2)</f>
        <v>878.68153393143859</v>
      </c>
      <c r="W223" s="103">
        <f>IF(+'2grid'!W223*CX$2&lt;0,0,+'2grid'!W223*CX$2)</f>
        <v>1363.6210337324985</v>
      </c>
      <c r="X223" s="103">
        <f>IF(+'2grid'!X223*CY$2&lt;0,0,+'2grid'!X223*CY$2)</f>
        <v>2321.1488786446089</v>
      </c>
      <c r="Y223" s="103">
        <f>IF(+'2grid'!Y223*CZ$2&lt;0,0,+'2grid'!Y223*CZ$2)</f>
        <v>3143.4136208464606</v>
      </c>
      <c r="Z223" s="103">
        <f>IF(+'2grid'!Z223*DA$2&lt;0,0,+'2grid'!Z223*DA$2)</f>
        <v>1411.3411764750003</v>
      </c>
      <c r="AA223" s="103">
        <f>IF(+'2grid'!AA223*DB$2&lt;0,0,+'2grid'!AA223*DB$2)</f>
        <v>1471.2703590476474</v>
      </c>
      <c r="AB223" s="103">
        <f>IF(+'2grid'!AB223*DC$2&lt;0,0,+'2grid'!AB223*DC$2)</f>
        <v>1959.630708790588</v>
      </c>
      <c r="AC223" s="103">
        <f>IF(+'2grid'!AC223*DD$2&lt;0,0,+'2grid'!AC223*DD$2)</f>
        <v>2523.743747831435</v>
      </c>
      <c r="AD223" s="103">
        <f>IF(+'2grid'!AD223*DE$2&lt;0,0,+'2grid'!AD223*DE$2)</f>
        <v>2746.0303885480189</v>
      </c>
      <c r="AE223" s="103">
        <f>IF(+'2grid'!AE223*DF$2&lt;0,0,+'2grid'!AE223*DF$2)</f>
        <v>2973.6324512399015</v>
      </c>
      <c r="AF223" s="103">
        <f>IF(+'2grid'!AF223*DG$2&lt;0,0,+'2grid'!AF223*DG$2)</f>
        <v>3181.4618882990253</v>
      </c>
      <c r="AG223" s="103">
        <f>IF(+'2grid'!AG223*DH$2&lt;0,0,+'2grid'!AG223*DH$2)</f>
        <v>3442.8801580358154</v>
      </c>
      <c r="AH223" s="103">
        <f>IF(+'2grid'!AH223*DI$2&lt;0,0,+'2grid'!AH223*DI$2)</f>
        <v>3703.5341501332937</v>
      </c>
      <c r="AI223" s="103">
        <f>IF(+'2grid'!AI223*DJ$2&lt;0,0,+'2grid'!AI223*DJ$2)</f>
        <v>3840.4172151039334</v>
      </c>
      <c r="AJ223" s="103">
        <f>IF(+'2grid'!AJ223*DK$2&lt;0,0,+'2grid'!AJ223*DK$2)</f>
        <v>3971.1625552342443</v>
      </c>
      <c r="AK223" s="103">
        <f>IF(+'2grid'!AK223*DL$2&lt;0,0,+'2grid'!AK223*DL$2)</f>
        <v>4090.2795129543824</v>
      </c>
      <c r="AL223" s="103">
        <f>IF(+'2grid'!AL223*DM$2&lt;0,0,+'2grid'!AL223*DM$2)</f>
        <v>3994.0782693971501</v>
      </c>
      <c r="AM223" s="103">
        <f>IF(+'2grid'!AM223*DN$2&lt;0,0,+'2grid'!AM223*DN$2)</f>
        <v>3865.3142688770276</v>
      </c>
      <c r="AN223" s="103">
        <f>IF(+'2grid'!AN223*DO$2&lt;0,0,+'2grid'!AN223*DO$2)</f>
        <v>3418.580651666025</v>
      </c>
      <c r="AO223" s="103">
        <f>IF(+'2grid'!AO223*DP$2&lt;0,0,+'2grid'!AO223*DP$2)</f>
        <v>3984.3481092810362</v>
      </c>
      <c r="AP223" s="103">
        <f>IF(+'2grid'!AP223*DQ$2&lt;0,0,+'2grid'!AP223*DQ$2)</f>
        <v>4106.5587651195256</v>
      </c>
      <c r="AQ223" s="103">
        <f>IF(+'2grid'!AQ223*DR$2&lt;0,0,+'2grid'!AQ223*DR$2)</f>
        <v>4919.3912007716544</v>
      </c>
      <c r="AR223" s="103">
        <f>IF(+'2grid'!AR223*DS$2&lt;0,0,+'2grid'!AR223*DS$2)</f>
        <v>4579.9041667140145</v>
      </c>
      <c r="AS223" s="103">
        <f>IF(+'2grid'!AS223*DT$2&lt;0,0,+'2grid'!AS223*DT$2)</f>
        <v>3892.6941996069204</v>
      </c>
      <c r="AT223" s="103">
        <f>IF(+'2grid'!AT223*DU$2&lt;0,0,+'2grid'!AT223*DU$2)</f>
        <v>5153.5485292025196</v>
      </c>
      <c r="AU223" s="103">
        <f>IF(+'2grid'!AU223*DV$2&lt;0,0,+'2grid'!AU223*DV$2)</f>
        <v>5673.2616116761646</v>
      </c>
      <c r="AV223" s="103">
        <f>IF(+'2grid'!AV223*DW$2&lt;0,0,+'2grid'!AV223*DW$2)</f>
        <v>6116.8192994689834</v>
      </c>
      <c r="AW223" s="103">
        <f>IF(+'2grid'!AW223*DX$2&lt;0,0,+'2grid'!AW223*DX$2)</f>
        <v>6616.9608055130202</v>
      </c>
      <c r="AX223" s="103">
        <f>IF(+'2grid'!AX223*DY$2&lt;0,0,+'2grid'!AX223*DY$2)</f>
        <v>7024.9881876457648</v>
      </c>
      <c r="AY223" s="103">
        <f>IF(+'2grid'!AY223*DZ$2&lt;0,0,+'2grid'!AY223*DZ$2)</f>
        <v>7101.952676501588</v>
      </c>
      <c r="AZ223" s="103">
        <f>IF(+'2grid'!AZ223*EA$2&lt;0,0,+'2grid'!AZ223*EA$2)</f>
        <v>7133.3564954335025</v>
      </c>
      <c r="BA223" s="103">
        <f>IF(+'2grid'!BA223*EB$2&lt;0,0,+'2grid'!BA223*EB$2)</f>
        <v>7088.0390651762145</v>
      </c>
      <c r="BB223" s="103">
        <f>IF(+'2grid'!BB223*EC$2&lt;0,0,+'2grid'!BB223*EC$2)</f>
        <v>7205.1521519299649</v>
      </c>
      <c r="BC223" s="103">
        <f>IF(+'2grid'!BC223*ED$2&lt;0,0,+'2grid'!BC223*ED$2)</f>
        <v>7105.33</v>
      </c>
      <c r="BD223" s="103">
        <f>IF(+'2grid'!BD223*EE$2&lt;0,0,+'2grid'!BD223*EE$2)</f>
        <v>7040.6220000000003</v>
      </c>
      <c r="BE223" s="103">
        <f>IF(+'2grid'!BE223*EF$2&lt;0,0,+'2grid'!BE223*EF$2)</f>
        <v>6870.0720000000001</v>
      </c>
      <c r="BF223" s="103">
        <f>IF(+'2grid'!BF223*EG$2&lt;0,0,+'2grid'!BF223*EG$2)</f>
        <v>6592.3959999999997</v>
      </c>
      <c r="BG223" s="103">
        <f>IF(+'2grid'!BG223*EH$2&lt;0,0,+'2grid'!BG223*EH$2)</f>
        <v>5868.72</v>
      </c>
      <c r="BH223" s="103">
        <f>IF(+'2grid'!BH223*EI$2&lt;0,0,+'2grid'!BH223*EI$2)</f>
        <v>5644.98</v>
      </c>
      <c r="BI223" s="103">
        <f>IF(+'2grid'!BI223*EJ$2&lt;0,0,+'2grid'!BI223*EJ$2)</f>
        <v>5777.64</v>
      </c>
      <c r="BJ223" s="103">
        <f>IF(+'2grid'!BJ223*EK$2&lt;0,0,+'2grid'!BJ223*EK$2)</f>
        <v>5650.92</v>
      </c>
      <c r="BK223" s="103">
        <f>IF(+'2grid'!BK223*EL$2&lt;0,0,+'2grid'!BK223*EL$2)</f>
        <v>5809.32</v>
      </c>
      <c r="BL223" s="103">
        <f>IF(+'2grid'!BL223*EM$2&lt;0,0,+'2grid'!BL223*EM$2)</f>
        <v>5718.24</v>
      </c>
      <c r="BM223" s="103">
        <f>IF(+'2grid'!BM223*EN$2&lt;0,0,+'2grid'!BM223*EN$2)</f>
        <v>6077.61</v>
      </c>
      <c r="BN223" s="103">
        <f>IF(+'2grid'!BN223*EO$2&lt;0,0,+'2grid'!BN223*EO$2)</f>
        <v>6069.69</v>
      </c>
      <c r="BO223" s="103">
        <f>IF(+'2grid'!BO223*EP$2&lt;0,0,+'2grid'!BO223*EP$2)</f>
        <v>5990.49</v>
      </c>
      <c r="BP223" s="103">
        <f>IF(+'2grid'!BP223*EQ$2&lt;0,0,+'2grid'!BP223*EQ$2)</f>
        <v>6031.08</v>
      </c>
      <c r="BQ223" s="103">
        <f>IF(+'2grid'!BQ223*ER$2&lt;0,0,+'2grid'!BQ223*ER$2)</f>
        <v>5955.84</v>
      </c>
      <c r="BR223" s="103">
        <f>IF(+'2grid'!BR223*ES$2&lt;0,0,+'2grid'!BR223*ES$2)</f>
        <v>6045.93</v>
      </c>
      <c r="BS223" s="103">
        <f>IF(+'2grid'!BS223*ET$2&lt;0,0,+'2grid'!BS223*ET$2)</f>
        <v>6195.42</v>
      </c>
      <c r="BT223" s="103">
        <f>IF(+'2grid'!BT223*EU$2&lt;0,0,+'2grid'!BT223*EU$2)</f>
        <v>6171.165</v>
      </c>
      <c r="BU223" s="103">
        <f>IF(+'2grid'!BU223*EV$2&lt;0,0,+'2grid'!BU223*EV$2)</f>
        <v>6235.8120000000026</v>
      </c>
      <c r="BV223" s="103">
        <f>IF(+'2grid'!BV223*EW$2&lt;0,0,+'2grid'!BV223*EW$2)</f>
        <v>6326.3871000000081</v>
      </c>
      <c r="BW223" s="103">
        <f>IF(+'2grid'!BW223*EX$2&lt;0,0,+'2grid'!BW223*EX$2)</f>
        <v>6394.9049999999997</v>
      </c>
      <c r="BX223" s="103">
        <f>IF(+'2grid'!BX223*EY$2&lt;0,0,+'2grid'!BX223*EY$2)</f>
        <v>6448.5121800000079</v>
      </c>
      <c r="BY223" s="103">
        <f>IF(+'2grid'!BY223*EZ$2&lt;0,0,+'2grid'!BY223*EZ$2)</f>
        <v>6498.0924800000075</v>
      </c>
      <c r="BZ223" s="103">
        <f>IF(+'2grid'!BZ223*FA$2&lt;0,0,+'2grid'!BZ223*FA$2)</f>
        <v>6579.9378773333528</v>
      </c>
      <c r="CA223" s="103">
        <f>IF(+'2grid'!CA223*FB$2&lt;0,0,+'2grid'!CA223*FB$2)</f>
        <v>6642.8763768889075</v>
      </c>
    </row>
    <row r="224" spans="1:79" x14ac:dyDescent="0.2">
      <c r="A224" s="9">
        <f>+data!B226</f>
        <v>834</v>
      </c>
      <c r="B224" s="103">
        <f>IF(+'2grid'!B224*CC$2&lt;0,0,+'2grid'!B224*CC$2)</f>
        <v>0</v>
      </c>
      <c r="C224" s="103">
        <f>IF(+'2grid'!C224*CD$2&lt;0,0,+'2grid'!C224*CD$2)</f>
        <v>0</v>
      </c>
      <c r="D224" s="103">
        <f>IF(+'2grid'!D224*CE$2&lt;0,0,+'2grid'!D224*CE$2)</f>
        <v>0</v>
      </c>
      <c r="E224" s="103">
        <f>IF(+'2grid'!E224*CF$2&lt;0,0,+'2grid'!E224*CF$2)</f>
        <v>0</v>
      </c>
      <c r="F224" s="103">
        <f>IF(+'2grid'!F224*CG$2&lt;0,0,+'2grid'!F224*CG$2)</f>
        <v>0</v>
      </c>
      <c r="G224" s="103">
        <f>IF(+'2grid'!G224*CH$2&lt;0,0,+'2grid'!G224*CH$2)</f>
        <v>0.24113376641155096</v>
      </c>
      <c r="H224" s="103">
        <f>IF(+'2grid'!H224*CI$2&lt;0,0,+'2grid'!H224*CI$2)</f>
        <v>1.1684701371668118</v>
      </c>
      <c r="I224" s="103">
        <f>IF(+'2grid'!I224*CJ$2&lt;0,0,+'2grid'!I224*CJ$2)</f>
        <v>5.5537475003812622</v>
      </c>
      <c r="J224" s="103">
        <f>IF(+'2grid'!J224*CK$2&lt;0,0,+'2grid'!J224*CK$2)</f>
        <v>8.8155361299804067</v>
      </c>
      <c r="K224" s="103">
        <f>IF(+'2grid'!K224*CL$2&lt;0,0,+'2grid'!K224*CL$2)</f>
        <v>13.893970233076123</v>
      </c>
      <c r="L224" s="103">
        <f>IF(+'2grid'!L224*CM$2&lt;0,0,+'2grid'!L224*CM$2)</f>
        <v>21.816481159476577</v>
      </c>
      <c r="M224" s="103">
        <f>IF(+'2grid'!M224*CN$2&lt;0,0,+'2grid'!M224*CN$2)</f>
        <v>29.031276296490869</v>
      </c>
      <c r="N224" s="103">
        <f>IF(+'2grid'!N224*CO$2&lt;0,0,+'2grid'!N224*CO$2)</f>
        <v>38.204630332629122</v>
      </c>
      <c r="O224" s="103">
        <f>IF(+'2grid'!O224*CP$2&lt;0,0,+'2grid'!O224*CP$2)</f>
        <v>49.821482111181979</v>
      </c>
      <c r="P224" s="103">
        <f>IF(+'2grid'!P224*CQ$2&lt;0,0,+'2grid'!P224*CQ$2)</f>
        <v>64.480641258875679</v>
      </c>
      <c r="Q224" s="103">
        <f>IF(+'2grid'!Q224*CR$2&lt;0,0,+'2grid'!Q224*CR$2)</f>
        <v>82.920632080998942</v>
      </c>
      <c r="R224" s="103">
        <f>IF(+'2grid'!R224*CS$2&lt;0,0,+'2grid'!R224*CS$2)</f>
        <v>106.0512686739257</v>
      </c>
      <c r="S224" s="103">
        <f>IF(+'2grid'!S224*CT$2&lt;0,0,+'2grid'!S224*CT$2)</f>
        <v>134.99221187360064</v>
      </c>
      <c r="T224" s="103">
        <f>IF(+'2grid'!T224*CU$2&lt;0,0,+'2grid'!T224*CU$2)</f>
        <v>171.12002853360789</v>
      </c>
      <c r="U224" s="103">
        <f>IF(+'2grid'!U224*CV$2&lt;0,0,+'2grid'!U224*CV$2)</f>
        <v>211.99017937523271</v>
      </c>
      <c r="V224" s="103">
        <f>IF(+'2grid'!V224*CW$2&lt;0,0,+'2grid'!V224*CW$2)</f>
        <v>256.42097943706085</v>
      </c>
      <c r="W224" s="103">
        <f>IF(+'2grid'!W224*CX$2&lt;0,0,+'2grid'!W224*CX$2)</f>
        <v>431.26778211536799</v>
      </c>
      <c r="X224" s="103">
        <f>IF(+'2grid'!X224*CY$2&lt;0,0,+'2grid'!X224*CY$2)</f>
        <v>623.0210434341891</v>
      </c>
      <c r="Y224" s="103">
        <f>IF(+'2grid'!Y224*CZ$2&lt;0,0,+'2grid'!Y224*CZ$2)</f>
        <v>831.73712653124539</v>
      </c>
      <c r="Z224" s="103">
        <f>IF(+'2grid'!Z224*DA$2&lt;0,0,+'2grid'!Z224*DA$2)</f>
        <v>1057.4721366408821</v>
      </c>
      <c r="AA224" s="103">
        <f>IF(+'2grid'!AA224*DB$2&lt;0,0,+'2grid'!AA224*DB$2)</f>
        <v>716.6908240120664</v>
      </c>
      <c r="AB224" s="103">
        <f>IF(+'2grid'!AB224*DC$2&lt;0,0,+'2grid'!AB224*DC$2)</f>
        <v>908.3484736247583</v>
      </c>
      <c r="AC224" s="103">
        <f>IF(+'2grid'!AC224*DD$2&lt;0,0,+'2grid'!AC224*DD$2)</f>
        <v>1113.5442208996701</v>
      </c>
      <c r="AD224" s="103">
        <f>IF(+'2grid'!AD224*DE$2&lt;0,0,+'2grid'!AD224*DE$2)</f>
        <v>1143.7226368797365</v>
      </c>
      <c r="AE224" s="103">
        <f>IF(+'2grid'!AE224*DF$2&lt;0,0,+'2grid'!AE224*DF$2)</f>
        <v>1172.2883098031182</v>
      </c>
      <c r="AF224" s="103">
        <f>IF(+'2grid'!AF224*DG$2&lt;0,0,+'2grid'!AF224*DG$2)</f>
        <v>1201.9682528483593</v>
      </c>
      <c r="AG224" s="103">
        <f>IF(+'2grid'!AG224*DH$2&lt;0,0,+'2grid'!AG224*DH$2)</f>
        <v>1232.8726706933173</v>
      </c>
      <c r="AH224" s="103">
        <f>IF(+'2grid'!AH224*DI$2&lt;0,0,+'2grid'!AH224*DI$2)</f>
        <v>1265.128791746185</v>
      </c>
      <c r="AI224" s="103">
        <f>IF(+'2grid'!AI224*DJ$2&lt;0,0,+'2grid'!AI224*DJ$2)</f>
        <v>1298.884512408709</v>
      </c>
      <c r="AJ224" s="103">
        <f>IF(+'2grid'!AJ224*DK$2&lt;0,0,+'2grid'!AJ224*DK$2)</f>
        <v>1334.313059985674</v>
      </c>
      <c r="AK224" s="103">
        <f>IF(+'2grid'!AK224*DL$2&lt;0,0,+'2grid'!AK224*DL$2)</f>
        <v>1371.6190329220781</v>
      </c>
      <c r="AL224" s="103">
        <f>IF(+'2grid'!AL224*DM$2&lt;0,0,+'2grid'!AL224*DM$2)</f>
        <v>1411.0463324502578</v>
      </c>
      <c r="AM224" s="103">
        <f>IF(+'2grid'!AM224*DN$2&lt;0,0,+'2grid'!AM224*DN$2)</f>
        <v>1452.888736657806</v>
      </c>
      <c r="AN224" s="103">
        <f>IF(+'2grid'!AN224*DO$2&lt;0,0,+'2grid'!AN224*DO$2)</f>
        <v>1497.5042376717745</v>
      </c>
      <c r="AO224" s="103">
        <f>IF(+'2grid'!AO224*DP$2&lt;0,0,+'2grid'!AO224*DP$2)</f>
        <v>1545.3348545983429</v>
      </c>
      <c r="AP224" s="103">
        <f>IF(+'2grid'!AP224*DQ$2&lt;0,0,+'2grid'!AP224*DQ$2)</f>
        <v>1596.9346106955397</v>
      </c>
      <c r="AQ224" s="103">
        <f>IF(+'2grid'!AQ224*DR$2&lt;0,0,+'2grid'!AQ224*DR$2)</f>
        <v>1653.0100260088761</v>
      </c>
      <c r="AR224" s="103">
        <f>IF(+'2grid'!AR224*DS$2&lt;0,0,+'2grid'!AR224*DS$2)</f>
        <v>1714.4804191736491</v>
      </c>
      <c r="AS224" s="103">
        <f>IF(+'2grid'!AS224*DT$2&lt;0,0,+'2grid'!AS224*DT$2)</f>
        <v>1782.5707523476981</v>
      </c>
      <c r="AT224" s="103">
        <f>IF(+'2grid'!AT224*DU$2&lt;0,0,+'2grid'!AT224*DU$2)</f>
        <v>1858.9603414300036</v>
      </c>
      <c r="AU224" s="103">
        <f>IF(+'2grid'!AU224*DV$2&lt;0,0,+'2grid'!AU224*DV$2)</f>
        <v>1946.0326593168234</v>
      </c>
      <c r="AV224" s="103">
        <f>IF(+'2grid'!AV224*DW$2&lt;0,0,+'2grid'!AV224*DW$2)</f>
        <v>2047.3202641343364</v>
      </c>
      <c r="AW224" s="103">
        <f>IF(+'2grid'!AW224*DX$2&lt;0,0,+'2grid'!AW224*DX$2)</f>
        <v>2168.3580911730833</v>
      </c>
      <c r="AX224" s="103">
        <f>IF(+'2grid'!AX224*DY$2&lt;0,0,+'2grid'!AX224*DY$2)</f>
        <v>2303.9953902303191</v>
      </c>
      <c r="AY224" s="103">
        <f>IF(+'2grid'!AY224*DZ$2&lt;0,0,+'2grid'!AY224*DZ$2)</f>
        <v>2484.0790292769016</v>
      </c>
      <c r="AZ224" s="103">
        <f>IF(+'2grid'!AZ224*EA$2&lt;0,0,+'2grid'!AZ224*EA$2)</f>
        <v>2745.4901206387117</v>
      </c>
      <c r="BA224" s="103">
        <f>IF(+'2grid'!BA224*EB$2&lt;0,0,+'2grid'!BA224*EB$2)</f>
        <v>3194.9247789275641</v>
      </c>
      <c r="BB224" s="103">
        <f>IF(+'2grid'!BB224*EC$2&lt;0,0,+'2grid'!BB224*EC$2)</f>
        <v>4419.4487453341035</v>
      </c>
      <c r="BC224" s="103">
        <f>IF(+'2grid'!BC224*ED$2&lt;0,0,+'2grid'!BC224*ED$2)</f>
        <v>5844</v>
      </c>
      <c r="BD224" s="103">
        <f>IF(+'2grid'!BD224*EE$2&lt;0,0,+'2grid'!BD224*EE$2)</f>
        <v>7824</v>
      </c>
      <c r="BE224" s="103">
        <f>IF(+'2grid'!BE224*EF$2&lt;0,0,+'2grid'!BE224*EF$2)</f>
        <v>8838</v>
      </c>
      <c r="BF224" s="103">
        <f>IF(+'2grid'!BF224*EG$2&lt;0,0,+'2grid'!BF224*EG$2)</f>
        <v>9860</v>
      </c>
      <c r="BG224" s="103">
        <f>IF(+'2grid'!BG224*EH$2&lt;0,0,+'2grid'!BG224*EH$2)</f>
        <v>9900</v>
      </c>
      <c r="BH224" s="103">
        <f>IF(+'2grid'!BH224*EI$2&lt;0,0,+'2grid'!BH224*EI$2)</f>
        <v>9999</v>
      </c>
      <c r="BI224" s="103">
        <f>IF(+'2grid'!BI224*EJ$2&lt;0,0,+'2grid'!BI224*EJ$2)</f>
        <v>10197</v>
      </c>
      <c r="BJ224" s="103">
        <f>IF(+'2grid'!BJ224*EK$2&lt;0,0,+'2grid'!BJ224*EK$2)</f>
        <v>10613.789999999999</v>
      </c>
      <c r="BK224" s="103">
        <f>IF(+'2grid'!BK224*EL$2&lt;0,0,+'2grid'!BK224*EL$2)</f>
        <v>10642.5</v>
      </c>
      <c r="BL224" s="103">
        <f>IF(+'2grid'!BL224*EM$2&lt;0,0,+'2grid'!BL224*EM$2)</f>
        <v>10642.5</v>
      </c>
      <c r="BM224" s="103">
        <f>IF(+'2grid'!BM224*EN$2&lt;0,0,+'2grid'!BM224*EN$2)</f>
        <v>10692</v>
      </c>
      <c r="BN224" s="103">
        <f>IF(+'2grid'!BN224*EO$2&lt;0,0,+'2grid'!BN224*EO$2)</f>
        <v>10741.5</v>
      </c>
      <c r="BO224" s="103">
        <f>IF(+'2grid'!BO224*EP$2&lt;0,0,+'2grid'!BO224*EP$2)</f>
        <v>10840.5</v>
      </c>
      <c r="BP224" s="103">
        <f>IF(+'2grid'!BP224*EQ$2&lt;0,0,+'2grid'!BP224*EQ$2)</f>
        <v>11385</v>
      </c>
      <c r="BQ224" s="103">
        <f>IF(+'2grid'!BQ224*ER$2&lt;0,0,+'2grid'!BQ224*ER$2)</f>
        <v>13315.5</v>
      </c>
      <c r="BR224" s="103">
        <f>IF(+'2grid'!BR224*ES$2&lt;0,0,+'2grid'!BR224*ES$2)</f>
        <v>14553</v>
      </c>
      <c r="BS224" s="103">
        <f>IF(+'2grid'!BS224*ET$2&lt;0,0,+'2grid'!BS224*ET$2)</f>
        <v>16483.5</v>
      </c>
      <c r="BT224" s="103">
        <f>IF(+'2grid'!BT224*EU$2&lt;0,0,+'2grid'!BT224*EU$2)</f>
        <v>17651.7</v>
      </c>
      <c r="BU224" s="103">
        <f>IF(+'2grid'!BU224*EV$2&lt;0,0,+'2grid'!BU224*EV$2)</f>
        <v>19388.16</v>
      </c>
      <c r="BV224" s="103">
        <f>IF(+'2grid'!BV224*EW$2&lt;0,0,+'2grid'!BV224*EW$2)</f>
        <v>20851.577999999725</v>
      </c>
      <c r="BW224" s="103">
        <f>IF(+'2grid'!BW224*EX$2&lt;0,0,+'2grid'!BW224*EX$2)</f>
        <v>22375.98</v>
      </c>
      <c r="BX224" s="103">
        <f>IF(+'2grid'!BX224*EY$2&lt;0,0,+'2grid'!BX224*EY$2)</f>
        <v>23946.212399999931</v>
      </c>
      <c r="BY224" s="103">
        <f>IF(+'2grid'!BY224*EZ$2&lt;0,0,+'2grid'!BY224*EZ$2)</f>
        <v>25411.170399999603</v>
      </c>
      <c r="BZ224" s="103">
        <f>IF(+'2grid'!BZ224*FA$2&lt;0,0,+'2grid'!BZ224*FA$2)</f>
        <v>27003.724586665983</v>
      </c>
      <c r="CA224" s="103">
        <f>IF(+'2grid'!CA224*FB$2&lt;0,0,+'2grid'!CA224*FB$2)</f>
        <v>28495.487484443795</v>
      </c>
    </row>
    <row r="225" spans="1:79" x14ac:dyDescent="0.2">
      <c r="A225" s="9">
        <f>+data!B227</f>
        <v>840</v>
      </c>
      <c r="B225" s="103">
        <f>IF(+'2grid'!B225*CC$2&lt;0,0,+'2grid'!B225*CC$2)</f>
        <v>0</v>
      </c>
      <c r="C225" s="103">
        <f>IF(+'2grid'!C225*CD$2&lt;0,0,+'2grid'!C225*CD$2)</f>
        <v>0</v>
      </c>
      <c r="D225" s="103">
        <f>IF(+'2grid'!D225*CE$2&lt;0,0,+'2grid'!D225*CE$2)</f>
        <v>0</v>
      </c>
      <c r="E225" s="103">
        <f>IF(+'2grid'!E225*CF$2&lt;0,0,+'2grid'!E225*CF$2)</f>
        <v>0</v>
      </c>
      <c r="F225" s="103">
        <f>IF(+'2grid'!F225*CG$2&lt;0,0,+'2grid'!F225*CG$2)</f>
        <v>0</v>
      </c>
      <c r="G225" s="103">
        <f>IF(+'2grid'!G225*CH$2&lt;0,0,+'2grid'!G225*CH$2)</f>
        <v>0</v>
      </c>
      <c r="H225" s="103">
        <f>IF(+'2grid'!H225*CI$2&lt;0,0,+'2grid'!H225*CI$2)</f>
        <v>0</v>
      </c>
      <c r="I225" s="103">
        <f>IF(+'2grid'!I225*CJ$2&lt;0,0,+'2grid'!I225*CJ$2)</f>
        <v>0</v>
      </c>
      <c r="J225" s="103">
        <f>IF(+'2grid'!J225*CK$2&lt;0,0,+'2grid'!J225*CK$2)</f>
        <v>5.7171794927254487</v>
      </c>
      <c r="K225" s="103">
        <f>IF(+'2grid'!K225*CL$2&lt;0,0,+'2grid'!K225*CL$2)</f>
        <v>47.865982488031356</v>
      </c>
      <c r="L225" s="103">
        <f>IF(+'2grid'!L225*CM$2&lt;0,0,+'2grid'!L225*CM$2)</f>
        <v>106.24542876520621</v>
      </c>
      <c r="M225" s="103">
        <f>IF(+'2grid'!M225*CN$2&lt;0,0,+'2grid'!M225*CN$2)</f>
        <v>124.39940959063358</v>
      </c>
      <c r="N225" s="103">
        <f>IF(+'2grid'!N225*CO$2&lt;0,0,+'2grid'!N225*CO$2)</f>
        <v>144.04142163125994</v>
      </c>
      <c r="O225" s="103">
        <f>IF(+'2grid'!O225*CP$2&lt;0,0,+'2grid'!O225*CP$2)</f>
        <v>165.27201665627558</v>
      </c>
      <c r="P225" s="103">
        <f>IF(+'2grid'!P225*CQ$2&lt;0,0,+'2grid'!P225*CQ$2)</f>
        <v>188.19794857339875</v>
      </c>
      <c r="Q225" s="103">
        <f>IF(+'2grid'!Q225*CR$2&lt;0,0,+'2grid'!Q225*CR$2)</f>
        <v>212.93253610018826</v>
      </c>
      <c r="R225" s="103">
        <f>IF(+'2grid'!R225*CS$2&lt;0,0,+'2grid'!R225*CS$2)</f>
        <v>239.59604591167576</v>
      </c>
      <c r="S225" s="103">
        <f>IF(+'2grid'!S225*CT$2&lt;0,0,+'2grid'!S225*CT$2)</f>
        <v>268.3160973920572</v>
      </c>
      <c r="T225" s="103">
        <f>IF(+'2grid'!T225*CU$2&lt;0,0,+'2grid'!T225*CU$2)</f>
        <v>299.22809017916057</v>
      </c>
      <c r="U225" s="103">
        <f>IF(+'2grid'!U225*CV$2&lt;0,0,+'2grid'!U225*CV$2)</f>
        <v>358.25406831682795</v>
      </c>
      <c r="V225" s="103">
        <f>IF(+'2grid'!V225*CW$2&lt;0,0,+'2grid'!V225*CW$2)</f>
        <v>422.18240511056649</v>
      </c>
      <c r="W225" s="103">
        <f>IF(+'2grid'!W225*CX$2&lt;0,0,+'2grid'!W225*CX$2)</f>
        <v>482.65839356617323</v>
      </c>
      <c r="X225" s="103">
        <f>IF(+'2grid'!X225*CY$2&lt;0,0,+'2grid'!X225*CY$2)</f>
        <v>565.09788620121469</v>
      </c>
      <c r="Y225" s="103">
        <f>IF(+'2grid'!Y225*CZ$2&lt;0,0,+'2grid'!Y225*CZ$2)</f>
        <v>645.85082433175921</v>
      </c>
      <c r="Z225" s="103">
        <f>IF(+'2grid'!Z225*DA$2&lt;0,0,+'2grid'!Z225*DA$2)</f>
        <v>755.78427405985178</v>
      </c>
      <c r="AA225" s="103">
        <f>IF(+'2grid'!AA225*DB$2&lt;0,0,+'2grid'!AA225*DB$2)</f>
        <v>867.76443738505395</v>
      </c>
      <c r="AB225" s="103">
        <f>IF(+'2grid'!AB225*DC$2&lt;0,0,+'2grid'!AB225*DC$2)</f>
        <v>427.75079420542323</v>
      </c>
      <c r="AC225" s="103">
        <f>IF(+'2grid'!AC225*DD$2&lt;0,0,+'2grid'!AC225*DD$2)</f>
        <v>564.41043903286254</v>
      </c>
      <c r="AD225" s="103">
        <f>IF(+'2grid'!AD225*DE$2&lt;0,0,+'2grid'!AD225*DE$2)</f>
        <v>791.38960851380705</v>
      </c>
      <c r="AE225" s="103">
        <f>IF(+'2grid'!AE225*DF$2&lt;0,0,+'2grid'!AE225*DF$2)</f>
        <v>1041.9859062533753</v>
      </c>
      <c r="AF225" s="103">
        <f>IF(+'2grid'!AF225*DG$2&lt;0,0,+'2grid'!AF225*DG$2)</f>
        <v>1340.585480806586</v>
      </c>
      <c r="AG225" s="103">
        <f>IF(+'2grid'!AG225*DH$2&lt;0,0,+'2grid'!AG225*DH$2)</f>
        <v>1665.5426663612138</v>
      </c>
      <c r="AH225" s="103">
        <f>IF(+'2grid'!AH225*DI$2&lt;0,0,+'2grid'!AH225*DI$2)</f>
        <v>2046.9378999041</v>
      </c>
      <c r="AI225" s="103">
        <f>IF(+'2grid'!AI225*DJ$2&lt;0,0,+'2grid'!AI225*DJ$2)</f>
        <v>2498.7563353162645</v>
      </c>
      <c r="AJ225" s="103">
        <f>IF(+'2grid'!AJ225*DK$2&lt;0,0,+'2grid'!AJ225*DK$2)</f>
        <v>3052.9298117068683</v>
      </c>
      <c r="AK225" s="103">
        <f>IF(+'2grid'!AK225*DL$2&lt;0,0,+'2grid'!AK225*DL$2)</f>
        <v>3752.2968788255957</v>
      </c>
      <c r="AL225" s="103">
        <f>IF(+'2grid'!AL225*DM$2&lt;0,0,+'2grid'!AL225*DM$2)</f>
        <v>4657.1490857945319</v>
      </c>
      <c r="AM225" s="103">
        <f>IF(+'2grid'!AM225*DN$2&lt;0,0,+'2grid'!AM225*DN$2)</f>
        <v>6685.5572021335347</v>
      </c>
      <c r="AN225" s="103">
        <f>IF(+'2grid'!AN225*DO$2&lt;0,0,+'2grid'!AN225*DO$2)</f>
        <v>9376.4833282644304</v>
      </c>
      <c r="AO225" s="103">
        <f>IF(+'2grid'!AO225*DP$2&lt;0,0,+'2grid'!AO225*DP$2)</f>
        <v>13106.455854874997</v>
      </c>
      <c r="AP225" s="103">
        <f>IF(+'2grid'!AP225*DQ$2&lt;0,0,+'2grid'!AP225*DQ$2)</f>
        <v>18740.475975442601</v>
      </c>
      <c r="AQ225" s="103">
        <f>IF(+'2grid'!AQ225*DR$2&lt;0,0,+'2grid'!AQ225*DR$2)</f>
        <v>27072.520055678782</v>
      </c>
      <c r="AR225" s="103">
        <f>IF(+'2grid'!AR225*DS$2&lt;0,0,+'2grid'!AR225*DS$2)</f>
        <v>37501.340177323393</v>
      </c>
      <c r="AS225" s="103">
        <f>IF(+'2grid'!AS225*DT$2&lt;0,0,+'2grid'!AS225*DT$2)</f>
        <v>53824.144992119269</v>
      </c>
      <c r="AT225" s="103">
        <f>IF(+'2grid'!AT225*DU$2&lt;0,0,+'2grid'!AT225*DU$2)</f>
        <v>61929.47182787332</v>
      </c>
      <c r="AU225" s="103">
        <f>IF(+'2grid'!AU225*DV$2&lt;0,0,+'2grid'!AU225*DV$2)</f>
        <v>93823.068506913289</v>
      </c>
      <c r="AV225" s="103">
        <f>IF(+'2grid'!AV225*DW$2&lt;0,0,+'2grid'!AV225*DW$2)</f>
        <v>118268.41538479473</v>
      </c>
      <c r="AW225" s="103">
        <f>IF(+'2grid'!AW225*DX$2&lt;0,0,+'2grid'!AW225*DX$2)</f>
        <v>137196.06112818432</v>
      </c>
      <c r="AX225" s="103">
        <f>IF(+'2grid'!AX225*DY$2&lt;0,0,+'2grid'!AX225*DY$2)</f>
        <v>159373.69525432168</v>
      </c>
      <c r="AY225" s="103">
        <f>IF(+'2grid'!AY225*DZ$2&lt;0,0,+'2grid'!AY225*DZ$2)</f>
        <v>171040.91223653415</v>
      </c>
      <c r="AZ225" s="103">
        <f>IF(+'2grid'!AZ225*EA$2&lt;0,0,+'2grid'!AZ225*EA$2)</f>
        <v>177414.91459258576</v>
      </c>
      <c r="BA225" s="103">
        <f>IF(+'2grid'!BA225*EB$2&lt;0,0,+'2grid'!BA225*EB$2)</f>
        <v>172847.19187065217</v>
      </c>
      <c r="BB225" s="103">
        <f>IF(+'2grid'!BB225*EC$2&lt;0,0,+'2grid'!BB225*EC$2)</f>
        <v>184051.31432237965</v>
      </c>
      <c r="BC225" s="103">
        <f>IF(+'2grid'!BC225*ED$2&lt;0,0,+'2grid'!BC225*ED$2)</f>
        <v>177763.766</v>
      </c>
      <c r="BD225" s="103">
        <f>IF(+'2grid'!BD225*EE$2&lt;0,0,+'2grid'!BD225*EE$2)</f>
        <v>186309</v>
      </c>
      <c r="BE225" s="103">
        <f>IF(+'2grid'!BE225*EF$2&lt;0,0,+'2grid'!BE225*EF$2)</f>
        <v>187192.76800000001</v>
      </c>
      <c r="BF225" s="103">
        <f>IF(+'2grid'!BF225*EG$2&lt;0,0,+'2grid'!BF225*EG$2)</f>
        <v>185147.136</v>
      </c>
      <c r="BG225" s="103">
        <f>IF(+'2grid'!BG225*EH$2&lt;0,0,+'2grid'!BG225*EH$2)</f>
        <v>176287.32</v>
      </c>
      <c r="BH225" s="103">
        <f>IF(+'2grid'!BH225*EI$2&lt;0,0,+'2grid'!BH225*EI$2)</f>
        <v>176319</v>
      </c>
      <c r="BI225" s="103">
        <f>IF(+'2grid'!BI225*EJ$2&lt;0,0,+'2grid'!BI225*EJ$2)</f>
        <v>173949.93</v>
      </c>
      <c r="BJ225" s="103">
        <f>IF(+'2grid'!BJ225*EK$2&lt;0,0,+'2grid'!BJ225*EK$2)</f>
        <v>172620.36</v>
      </c>
      <c r="BK225" s="103">
        <f>IF(+'2grid'!BK225*EL$2&lt;0,0,+'2grid'!BK225*EL$2)</f>
        <v>168088.13999999998</v>
      </c>
      <c r="BL225" s="103">
        <f>IF(+'2grid'!BL225*EM$2&lt;0,0,+'2grid'!BL225*EM$2)</f>
        <v>166166.54999999999</v>
      </c>
      <c r="BM225" s="103">
        <f>IF(+'2grid'!BM225*EN$2&lt;0,0,+'2grid'!BM225*EN$2)</f>
        <v>161410.59</v>
      </c>
      <c r="BN225" s="103">
        <f>IF(+'2grid'!BN225*EO$2&lt;0,0,+'2grid'!BN225*EO$2)</f>
        <v>162835.20000000001</v>
      </c>
      <c r="BO225" s="103">
        <f>IF(+'2grid'!BO225*EP$2&lt;0,0,+'2grid'!BO225*EP$2)</f>
        <v>164697.38999999998</v>
      </c>
      <c r="BP225" s="103">
        <f>IF(+'2grid'!BP225*EQ$2&lt;0,0,+'2grid'!BP225*EQ$2)</f>
        <v>163796.49</v>
      </c>
      <c r="BQ225" s="103">
        <f>IF(+'2grid'!BQ225*ER$2&lt;0,0,+'2grid'!BQ225*ER$2)</f>
        <v>156940.93800000002</v>
      </c>
      <c r="BR225" s="103">
        <f>IF(+'2grid'!BR225*ES$2&lt;0,0,+'2grid'!BR225*ES$2)</f>
        <v>154962.42300000001</v>
      </c>
      <c r="BS225" s="103">
        <f>IF(+'2grid'!BS225*ET$2&lt;0,0,+'2grid'!BS225*ET$2)</f>
        <v>156130.42499999999</v>
      </c>
      <c r="BT225" s="103">
        <f>IF(+'2grid'!BT225*EU$2&lt;0,0,+'2grid'!BT225*EU$2)</f>
        <v>151515.13409999985</v>
      </c>
      <c r="BU225" s="103">
        <f>IF(+'2grid'!BU225*EV$2&lt;0,0,+'2grid'!BU225*EV$2)</f>
        <v>149057.11457999962</v>
      </c>
      <c r="BV225" s="103">
        <f>IF(+'2grid'!BV225*EW$2&lt;0,0,+'2grid'!BV225*EW$2)</f>
        <v>147956.72621399935</v>
      </c>
      <c r="BW225" s="103">
        <f>IF(+'2grid'!BW225*EX$2&lt;0,0,+'2grid'!BW225*EX$2)</f>
        <v>146035.23263999965</v>
      </c>
      <c r="BX225" s="103">
        <f>IF(+'2grid'!BX225*EY$2&lt;0,0,+'2grid'!BX225*EY$2)</f>
        <v>143781.3358211999</v>
      </c>
      <c r="BY225" s="103">
        <f>IF(+'2grid'!BY225*EZ$2&lt;0,0,+'2grid'!BY225*EZ$2)</f>
        <v>141150.77419519922</v>
      </c>
      <c r="BZ225" s="103">
        <f>IF(+'2grid'!BZ225*FA$2&lt;0,0,+'2grid'!BZ225*FA$2)</f>
        <v>139625.65665429222</v>
      </c>
      <c r="CA225" s="103">
        <f>IF(+'2grid'!CA225*FB$2&lt;0,0,+'2grid'!CA225*FB$2)</f>
        <v>137618.2357670746</v>
      </c>
    </row>
    <row r="226" spans="1:79" x14ac:dyDescent="0.2">
      <c r="A226" s="9">
        <f>+data!B228</f>
        <v>850</v>
      </c>
      <c r="B226" s="103">
        <f>IF(+'2grid'!B226*CC$2&lt;0,0,+'2grid'!B226*CC$2)</f>
        <v>0</v>
      </c>
      <c r="C226" s="103">
        <f>IF(+'2grid'!C226*CD$2&lt;0,0,+'2grid'!C226*CD$2)</f>
        <v>0</v>
      </c>
      <c r="D226" s="103">
        <f>IF(+'2grid'!D226*CE$2&lt;0,0,+'2grid'!D226*CE$2)</f>
        <v>0</v>
      </c>
      <c r="E226" s="103">
        <f>IF(+'2grid'!E226*CF$2&lt;0,0,+'2grid'!E226*CF$2)</f>
        <v>0</v>
      </c>
      <c r="F226" s="103">
        <f>IF(+'2grid'!F226*CG$2&lt;0,0,+'2grid'!F226*CG$2)</f>
        <v>0</v>
      </c>
      <c r="G226" s="103">
        <f>IF(+'2grid'!G226*CH$2&lt;0,0,+'2grid'!G226*CH$2)</f>
        <v>0</v>
      </c>
      <c r="H226" s="103">
        <f>IF(+'2grid'!H226*CI$2&lt;0,0,+'2grid'!H226*CI$2)</f>
        <v>0</v>
      </c>
      <c r="I226" s="103">
        <f>IF(+'2grid'!I226*CJ$2&lt;0,0,+'2grid'!I226*CJ$2)</f>
        <v>0</v>
      </c>
      <c r="J226" s="103">
        <f>IF(+'2grid'!J226*CK$2&lt;0,0,+'2grid'!J226*CK$2)</f>
        <v>0</v>
      </c>
      <c r="K226" s="103">
        <f>IF(+'2grid'!K226*CL$2&lt;0,0,+'2grid'!K226*CL$2)</f>
        <v>0</v>
      </c>
      <c r="L226" s="103">
        <f>IF(+'2grid'!L226*CM$2&lt;0,0,+'2grid'!L226*CM$2)</f>
        <v>0</v>
      </c>
      <c r="M226" s="103">
        <f>IF(+'2grid'!M226*CN$2&lt;0,0,+'2grid'!M226*CN$2)</f>
        <v>1.3554644239298443E-5</v>
      </c>
      <c r="N226" s="103">
        <f>IF(+'2grid'!N226*CO$2&lt;0,0,+'2grid'!N226*CO$2)</f>
        <v>2.9504927848987184E-5</v>
      </c>
      <c r="O226" s="103">
        <f>IF(+'2grid'!O226*CP$2&lt;0,0,+'2grid'!O226*CP$2)</f>
        <v>6.3594521608074348E-5</v>
      </c>
      <c r="P226" s="103">
        <f>IF(+'2grid'!P226*CQ$2&lt;0,0,+'2grid'!P226*CQ$2)</f>
        <v>1.3592249296991499E-4</v>
      </c>
      <c r="Q226" s="103">
        <f>IF(+'2grid'!Q226*CR$2&lt;0,0,+'2grid'!Q226*CR$2)</f>
        <v>2.8838923966849551E-4</v>
      </c>
      <c r="R226" s="103">
        <f>IF(+'2grid'!R226*CS$2&lt;0,0,+'2grid'!R226*CS$2)</f>
        <v>6.0790665975305413E-4</v>
      </c>
      <c r="S226" s="103">
        <f>IF(+'2grid'!S226*CT$2&lt;0,0,+'2grid'!S226*CT$2)</f>
        <v>1.2738870059987757E-3</v>
      </c>
      <c r="T226" s="103">
        <f>IF(+'2grid'!T226*CU$2&lt;0,0,+'2grid'!T226*CU$2)</f>
        <v>2.6549542234451063E-3</v>
      </c>
      <c r="U226" s="103">
        <f>IF(+'2grid'!U226*CV$2&lt;0,0,+'2grid'!U226*CV$2)</f>
        <v>5.5049392162212669E-3</v>
      </c>
      <c r="V226" s="103">
        <f>IF(+'2grid'!V226*CW$2&lt;0,0,+'2grid'!V226*CW$2)</f>
        <v>1.1358010710595376E-2</v>
      </c>
      <c r="W226" s="103">
        <f>IF(+'2grid'!W226*CX$2&lt;0,0,+'2grid'!W226*CX$2)</f>
        <v>2.3320669695339819E-2</v>
      </c>
      <c r="X226" s="103">
        <f>IF(+'2grid'!X226*CY$2&lt;0,0,+'2grid'!X226*CY$2)</f>
        <v>4.7648735158126967E-2</v>
      </c>
      <c r="Y226" s="103">
        <f>IF(+'2grid'!Y226*CZ$2&lt;0,0,+'2grid'!Y226*CZ$2)</f>
        <v>9.6862783454454343E-2</v>
      </c>
      <c r="Z226" s="103">
        <f>IF(+'2grid'!Z226*DA$2&lt;0,0,+'2grid'!Z226*DA$2)</f>
        <v>0.19584324695814456</v>
      </c>
      <c r="AA226" s="103">
        <f>IF(+'2grid'!AA226*DB$2&lt;0,0,+'2grid'!AA226*DB$2)</f>
        <v>0.3936046407703831</v>
      </c>
      <c r="AB226" s="103">
        <f>IF(+'2grid'!AB226*DC$2&lt;0,0,+'2grid'!AB226*DC$2)</f>
        <v>0.7856445213920481</v>
      </c>
      <c r="AC226" s="103">
        <f>IF(+'2grid'!AC226*DD$2&lt;0,0,+'2grid'!AC226*DD$2)</f>
        <v>1.5552643057668787</v>
      </c>
      <c r="AD226" s="103">
        <f>IF(+'2grid'!AD226*DE$2&lt;0,0,+'2grid'!AD226*DE$2)</f>
        <v>1.7633314672328475</v>
      </c>
      <c r="AE226" s="103">
        <f>IF(+'2grid'!AE226*DF$2&lt;0,0,+'2grid'!AE226*DF$2)</f>
        <v>1.9987059090583366</v>
      </c>
      <c r="AF226" s="103">
        <f>IF(+'2grid'!AF226*DG$2&lt;0,0,+'2grid'!AF226*DG$2)</f>
        <v>2.2649030542483066</v>
      </c>
      <c r="AG226" s="103">
        <f>IF(+'2grid'!AG226*DH$2&lt;0,0,+'2grid'!AG226*DH$2)</f>
        <v>2.5658813693709752</v>
      </c>
      <c r="AH226" s="103">
        <f>IF(+'2grid'!AH226*DI$2&lt;0,0,+'2grid'!AH226*DI$2)</f>
        <v>2.9060967722861673</v>
      </c>
      <c r="AI226" s="103">
        <f>IF(+'2grid'!AI226*DJ$2&lt;0,0,+'2grid'!AI226*DJ$2)</f>
        <v>3.2905634889810447</v>
      </c>
      <c r="AJ226" s="103">
        <f>IF(+'2grid'!AJ226*DK$2&lt;0,0,+'2grid'!AJ226*DK$2)</f>
        <v>3.7249220828160006</v>
      </c>
      <c r="AK226" s="103">
        <f>IF(+'2grid'!AK226*DL$2&lt;0,0,+'2grid'!AK226*DL$2)</f>
        <v>4.2155154526430945</v>
      </c>
      <c r="AL226" s="103">
        <f>IF(+'2grid'!AL226*DM$2&lt;0,0,+'2grid'!AL226*DM$2)</f>
        <v>4.7694736751075251</v>
      </c>
      <c r="AM226" s="103">
        <f>IF(+'2grid'!AM226*DN$2&lt;0,0,+'2grid'!AM226*DN$2)</f>
        <v>5.3948086509960111</v>
      </c>
      <c r="AN226" s="103">
        <f>IF(+'2grid'!AN226*DO$2&lt;0,0,+'2grid'!AN226*DO$2)</f>
        <v>6.1005196056300584</v>
      </c>
      <c r="AO226" s="103">
        <f>IF(+'2grid'!AO226*DP$2&lt;0,0,+'2grid'!AO226*DP$2)</f>
        <v>6.1426948017828273</v>
      </c>
      <c r="AP226" s="103">
        <f>IF(+'2grid'!AP226*DQ$2&lt;0,0,+'2grid'!AP226*DQ$2)</f>
        <v>6.1835013456849595</v>
      </c>
      <c r="AQ226" s="103">
        <f>IF(+'2grid'!AQ226*DR$2&lt;0,0,+'2grid'!AQ226*DR$2)</f>
        <v>6.2228913599432882</v>
      </c>
      <c r="AR226" s="103">
        <f>IF(+'2grid'!AR226*DS$2&lt;0,0,+'2grid'!AR226*DS$2)</f>
        <v>6.2608145839272664</v>
      </c>
      <c r="AS226" s="103">
        <f>IF(+'2grid'!AS226*DT$2&lt;0,0,+'2grid'!AS226*DT$2)</f>
        <v>6.2972181964987692</v>
      </c>
      <c r="AT226" s="103">
        <f>IF(+'2grid'!AT226*DU$2&lt;0,0,+'2grid'!AT226*DU$2)</f>
        <v>6.0184595503059164</v>
      </c>
      <c r="AU226" s="103">
        <f>IF(+'2grid'!AU226*DV$2&lt;0,0,+'2grid'!AU226*DV$2)</f>
        <v>5.7503907541461556</v>
      </c>
      <c r="AV226" s="103">
        <f>IF(+'2grid'!AV226*DW$2&lt;0,0,+'2grid'!AV226*DW$2)</f>
        <v>5.4926567563985751</v>
      </c>
      <c r="AW226" s="103">
        <f>IF(+'2grid'!AW226*DX$2&lt;0,0,+'2grid'!AW226*DX$2)</f>
        <v>5.2449102544655677</v>
      </c>
      <c r="AX226" s="103">
        <f>IF(+'2grid'!AX226*DY$2&lt;0,0,+'2grid'!AX226*DY$2)</f>
        <v>4.9755192081613613</v>
      </c>
      <c r="AY226" s="103">
        <f>IF(+'2grid'!AY226*DZ$2&lt;0,0,+'2grid'!AY226*DZ$2)</f>
        <v>4.7189201165447052</v>
      </c>
      <c r="AZ226" s="103">
        <f>IF(+'2grid'!AZ226*EA$2&lt;0,0,+'2grid'!AZ226*EA$2)</f>
        <v>4.4745177546855244</v>
      </c>
      <c r="BA226" s="103">
        <f>IF(+'2grid'!BA226*EB$2&lt;0,0,+'2grid'!BA226*EB$2)</f>
        <v>4.2417434399891185</v>
      </c>
      <c r="BB226" s="103">
        <f>IF(+'2grid'!BB226*EC$2&lt;0,0,+'2grid'!BB226*EC$2)</f>
        <v>4.0200538373774712</v>
      </c>
      <c r="BC226" s="103">
        <f>IF(+'2grid'!BC226*ED$2&lt;0,0,+'2grid'!BC226*ED$2)</f>
        <v>4.87</v>
      </c>
      <c r="BD226" s="103">
        <f>IF(+'2grid'!BD226*EE$2&lt;0,0,+'2grid'!BD226*EE$2)</f>
        <v>5.8680000000000003</v>
      </c>
      <c r="BE226" s="103">
        <f>IF(+'2grid'!BE226*EF$2&lt;0,0,+'2grid'!BE226*EF$2)</f>
        <v>6.8739999999999997</v>
      </c>
      <c r="BF226" s="103">
        <f>IF(+'2grid'!BF226*EG$2&lt;0,0,+'2grid'!BF226*EG$2)</f>
        <v>4.93</v>
      </c>
      <c r="BG226" s="103">
        <f>IF(+'2grid'!BG226*EH$2&lt;0,0,+'2grid'!BG226*EH$2)</f>
        <v>2.9699999999999998</v>
      </c>
      <c r="BH226" s="103">
        <f>IF(+'2grid'!BH226*EI$2&lt;0,0,+'2grid'!BH226*EI$2)</f>
        <v>2.9699999999999998</v>
      </c>
      <c r="BI226" s="103">
        <f>IF(+'2grid'!BI226*EJ$2&lt;0,0,+'2grid'!BI226*EJ$2)</f>
        <v>2.9699999999999998</v>
      </c>
      <c r="BJ226" s="103">
        <f>IF(+'2grid'!BJ226*EK$2&lt;0,0,+'2grid'!BJ226*EK$2)</f>
        <v>2.9699999999999998</v>
      </c>
      <c r="BK226" s="103">
        <f>IF(+'2grid'!BK226*EL$2&lt;0,0,+'2grid'!BK226*EL$2)</f>
        <v>2.9699999999999998</v>
      </c>
      <c r="BL226" s="103">
        <f>IF(+'2grid'!BL226*EM$2&lt;0,0,+'2grid'!BL226*EM$2)</f>
        <v>2.9699999999999998</v>
      </c>
      <c r="BM226" s="103">
        <f>IF(+'2grid'!BM226*EN$2&lt;0,0,+'2grid'!BM226*EN$2)</f>
        <v>1.98</v>
      </c>
      <c r="BN226" s="103">
        <f>IF(+'2grid'!BN226*EO$2&lt;0,0,+'2grid'!BN226*EO$2)</f>
        <v>1.98</v>
      </c>
      <c r="BO226" s="103">
        <f>IF(+'2grid'!BO226*EP$2&lt;0,0,+'2grid'!BO226*EP$2)</f>
        <v>1.98</v>
      </c>
      <c r="BP226" s="103">
        <f>IF(+'2grid'!BP226*EQ$2&lt;0,0,+'2grid'!BP226*EQ$2)</f>
        <v>1.98</v>
      </c>
      <c r="BQ226" s="103">
        <f>IF(+'2grid'!BQ226*ER$2&lt;0,0,+'2grid'!BQ226*ER$2)</f>
        <v>1.98</v>
      </c>
      <c r="BR226" s="103">
        <f>IF(+'2grid'!BR226*ES$2&lt;0,0,+'2grid'!BR226*ES$2)</f>
        <v>1.98</v>
      </c>
      <c r="BS226" s="103">
        <f>IF(+'2grid'!BS226*ET$2&lt;0,0,+'2grid'!BS226*ET$2)</f>
        <v>1.98</v>
      </c>
      <c r="BT226" s="103">
        <f>IF(+'2grid'!BT226*EU$2&lt;0,0,+'2grid'!BT226*EU$2)</f>
        <v>1.98</v>
      </c>
      <c r="BU226" s="103">
        <f>IF(+'2grid'!BU226*EV$2&lt;0,0,+'2grid'!BU226*EV$2)</f>
        <v>1.98</v>
      </c>
      <c r="BV226" s="103">
        <f>IF(+'2grid'!BV226*EW$2&lt;0,0,+'2grid'!BV226*EW$2)</f>
        <v>1.98</v>
      </c>
      <c r="BW226" s="103">
        <f>IF(+'2grid'!BW226*EX$2&lt;0,0,+'2grid'!BW226*EX$2)</f>
        <v>1.98</v>
      </c>
      <c r="BX226" s="103">
        <f>IF(+'2grid'!BX226*EY$2&lt;0,0,+'2grid'!BX226*EY$2)</f>
        <v>1.98</v>
      </c>
      <c r="BY226" s="103">
        <f>IF(+'2grid'!BY226*EZ$2&lt;0,0,+'2grid'!BY226*EZ$2)</f>
        <v>1.98</v>
      </c>
      <c r="BZ226" s="103">
        <f>IF(+'2grid'!BZ226*FA$2&lt;0,0,+'2grid'!BZ226*FA$2)</f>
        <v>1.98</v>
      </c>
      <c r="CA226" s="103">
        <f>IF(+'2grid'!CA226*FB$2&lt;0,0,+'2grid'!CA226*FB$2)</f>
        <v>1.98</v>
      </c>
    </row>
    <row r="227" spans="1:79" x14ac:dyDescent="0.2">
      <c r="A227" s="9">
        <f>+data!B229</f>
        <v>854</v>
      </c>
      <c r="B227" s="103">
        <f>IF(+'2grid'!B227*CC$2&lt;0,0,+'2grid'!B227*CC$2)</f>
        <v>0</v>
      </c>
      <c r="C227" s="103">
        <f>IF(+'2grid'!C227*CD$2&lt;0,0,+'2grid'!C227*CD$2)</f>
        <v>0</v>
      </c>
      <c r="D227" s="103">
        <f>IF(+'2grid'!D227*CE$2&lt;0,0,+'2grid'!D227*CE$2)</f>
        <v>0</v>
      </c>
      <c r="E227" s="103">
        <f>IF(+'2grid'!E227*CF$2&lt;0,0,+'2grid'!E227*CF$2)</f>
        <v>0</v>
      </c>
      <c r="F227" s="103">
        <f>IF(+'2grid'!F227*CG$2&lt;0,0,+'2grid'!F227*CG$2)</f>
        <v>0</v>
      </c>
      <c r="G227" s="103">
        <f>IF(+'2grid'!G227*CH$2&lt;0,0,+'2grid'!G227*CH$2)</f>
        <v>0.1750114827921328</v>
      </c>
      <c r="H227" s="103">
        <f>IF(+'2grid'!H227*CI$2&lt;0,0,+'2grid'!H227*CI$2)</f>
        <v>0.94506200707751709</v>
      </c>
      <c r="I227" s="103">
        <f>IF(+'2grid'!I227*CJ$2&lt;0,0,+'2grid'!I227*CJ$2)</f>
        <v>4.9615755371569641</v>
      </c>
      <c r="J227" s="103">
        <f>IF(+'2grid'!J227*CK$2&lt;0,0,+'2grid'!J227*CK$2)</f>
        <v>8.4336471236479618</v>
      </c>
      <c r="K227" s="103">
        <f>IF(+'2grid'!K227*CL$2&lt;0,0,+'2grid'!K227*CL$2)</f>
        <v>14.108324330323695</v>
      </c>
      <c r="L227" s="103">
        <f>IF(+'2grid'!L227*CM$2&lt;0,0,+'2grid'!L227*CM$2)</f>
        <v>23.304449807166851</v>
      </c>
      <c r="M227" s="103">
        <f>IF(+'2grid'!M227*CN$2&lt;0,0,+'2grid'!M227*CN$2)</f>
        <v>29.492179301384912</v>
      </c>
      <c r="N227" s="103">
        <f>IF(+'2grid'!N227*CO$2&lt;0,0,+'2grid'!N227*CO$2)</f>
        <v>36.909215476068965</v>
      </c>
      <c r="O227" s="103">
        <f>IF(+'2grid'!O227*CP$2&lt;0,0,+'2grid'!O227*CP$2)</f>
        <v>45.772488816926419</v>
      </c>
      <c r="P227" s="103">
        <f>IF(+'2grid'!P227*CQ$2&lt;0,0,+'2grid'!P227*CQ$2)</f>
        <v>56.334803368943135</v>
      </c>
      <c r="Q227" s="103">
        <f>IF(+'2grid'!Q227*CR$2&lt;0,0,+'2grid'!Q227*CR$2)</f>
        <v>68.890530049911376</v>
      </c>
      <c r="R227" s="103">
        <f>IF(+'2grid'!R227*CS$2&lt;0,0,+'2grid'!R227*CS$2)</f>
        <v>83.782178182728273</v>
      </c>
      <c r="S227" s="103">
        <f>IF(+'2grid'!S227*CT$2&lt;0,0,+'2grid'!S227*CT$2)</f>
        <v>101.40797791635656</v>
      </c>
      <c r="T227" s="103">
        <f>IF(+'2grid'!T227*CU$2&lt;0,0,+'2grid'!T227*CU$2)</f>
        <v>122.23062592912147</v>
      </c>
      <c r="U227" s="103">
        <f>IF(+'2grid'!U227*CV$2&lt;0,0,+'2grid'!U227*CV$2)</f>
        <v>146.7873694271205</v>
      </c>
      <c r="V227" s="103">
        <f>IF(+'2grid'!V227*CW$2&lt;0,0,+'2grid'!V227*CW$2)</f>
        <v>175.70162938562069</v>
      </c>
      <c r="W227" s="103">
        <f>IF(+'2grid'!W227*CX$2&lt;0,0,+'2grid'!W227*CX$2)</f>
        <v>209.69639371363536</v>
      </c>
      <c r="X227" s="103">
        <f>IF(+'2grid'!X227*CY$2&lt;0,0,+'2grid'!X227*CY$2)</f>
        <v>249.60964510192261</v>
      </c>
      <c r="Y227" s="103">
        <f>IF(+'2grid'!Y227*CZ$2&lt;0,0,+'2grid'!Y227*CZ$2)</f>
        <v>296.41212737209253</v>
      </c>
      <c r="Z227" s="103">
        <f>IF(+'2grid'!Z227*DA$2&lt;0,0,+'2grid'!Z227*DA$2)</f>
        <v>351.22779889944121</v>
      </c>
      <c r="AA227" s="103">
        <f>IF(+'2grid'!AA227*DB$2&lt;0,0,+'2grid'!AA227*DB$2)</f>
        <v>415.35737295804944</v>
      </c>
      <c r="AB227" s="103">
        <f>IF(+'2grid'!AB227*DC$2&lt;0,0,+'2grid'!AB227*DC$2)</f>
        <v>490.30540357513456</v>
      </c>
      <c r="AC227" s="103">
        <f>IF(+'2grid'!AC227*DD$2&lt;0,0,+'2grid'!AC227*DD$2)</f>
        <v>577.81144275914676</v>
      </c>
      <c r="AD227" s="103">
        <f>IF(+'2grid'!AD227*DE$2&lt;0,0,+'2grid'!AD227*DE$2)</f>
        <v>587.41798452116711</v>
      </c>
      <c r="AE227" s="103">
        <f>IF(+'2grid'!AE227*DF$2&lt;0,0,+'2grid'!AE227*DF$2)</f>
        <v>600.59602946069322</v>
      </c>
      <c r="AF227" s="103">
        <f>IF(+'2grid'!AF227*DG$2&lt;0,0,+'2grid'!AF227*DG$2)</f>
        <v>614.21318125899575</v>
      </c>
      <c r="AG227" s="103">
        <f>IF(+'2grid'!AG227*DH$2&lt;0,0,+'2grid'!AG227*DH$2)</f>
        <v>628.31162680551665</v>
      </c>
      <c r="AH227" s="103">
        <f>IF(+'2grid'!AH227*DI$2&lt;0,0,+'2grid'!AH227*DI$2)</f>
        <v>642.93993465686026</v>
      </c>
      <c r="AI227" s="103">
        <f>IF(+'2grid'!AI227*DJ$2&lt;0,0,+'2grid'!AI227*DJ$2)</f>
        <v>658.15439903979939</v>
      </c>
      <c r="AJ227" s="103">
        <f>IF(+'2grid'!AJ227*DK$2&lt;0,0,+'2grid'!AJ227*DK$2)</f>
        <v>674.02075442212686</v>
      </c>
      <c r="AK227" s="103">
        <f>IF(+'2grid'!AK227*DL$2&lt;0,0,+'2grid'!AK227*DL$2)</f>
        <v>690.61638957396019</v>
      </c>
      <c r="AL227" s="103">
        <f>IF(+'2grid'!AL227*DM$2&lt;0,0,+'2grid'!AL227*DM$2)</f>
        <v>708.03324529208874</v>
      </c>
      <c r="AM227" s="103">
        <f>IF(+'2grid'!AM227*DN$2&lt;0,0,+'2grid'!AM227*DN$2)</f>
        <v>726.38166390280412</v>
      </c>
      <c r="AN227" s="103">
        <f>IF(+'2grid'!AN227*DO$2&lt;0,0,+'2grid'!AN227*DO$2)</f>
        <v>745.79558915060056</v>
      </c>
      <c r="AO227" s="103">
        <f>IF(+'2grid'!AO227*DP$2&lt;0,0,+'2grid'!AO227*DP$2)</f>
        <v>766.43972319524141</v>
      </c>
      <c r="AP227" s="103">
        <f>IF(+'2grid'!AP227*DQ$2&lt;0,0,+'2grid'!AP227*DQ$2)</f>
        <v>788.51958905523179</v>
      </c>
      <c r="AQ227" s="103">
        <f>IF(+'2grid'!AQ227*DR$2&lt;0,0,+'2grid'!AQ227*DR$2)</f>
        <v>812.29602622132688</v>
      </c>
      <c r="AR227" s="103">
        <f>IF(+'2grid'!AR227*DS$2&lt;0,0,+'2grid'!AR227*DS$2)</f>
        <v>838.1066672741714</v>
      </c>
      <c r="AS227" s="103">
        <f>IF(+'2grid'!AS227*DT$2&lt;0,0,+'2grid'!AS227*DT$2)</f>
        <v>866.39881887494857</v>
      </c>
      <c r="AT227" s="103">
        <f>IF(+'2grid'!AT227*DU$2&lt;0,0,+'2grid'!AT227*DU$2)</f>
        <v>897.78179813013594</v>
      </c>
      <c r="AU227" s="103">
        <f>IF(+'2grid'!AU227*DV$2&lt;0,0,+'2grid'!AU227*DV$2)</f>
        <v>933.11422791521284</v>
      </c>
      <c r="AV227" s="103">
        <f>IF(+'2grid'!AV227*DW$2&lt;0,0,+'2grid'!AV227*DW$2)</f>
        <v>973.65826540786679</v>
      </c>
      <c r="AW227" s="103">
        <f>IF(+'2grid'!AW227*DX$2&lt;0,0,+'2grid'!AW227*DX$2)</f>
        <v>1021.3725903969776</v>
      </c>
      <c r="AX227" s="103">
        <f>IF(+'2grid'!AX227*DY$2&lt;0,0,+'2grid'!AX227*DY$2)</f>
        <v>1072.7772240123088</v>
      </c>
      <c r="AY227" s="103">
        <f>IF(+'2grid'!AY227*DZ$2&lt;0,0,+'2grid'!AY227*DZ$2)</f>
        <v>1139.8647590216065</v>
      </c>
      <c r="AZ227" s="103">
        <f>IF(+'2grid'!AZ227*EA$2&lt;0,0,+'2grid'!AZ227*EA$2)</f>
        <v>1235.0876901234608</v>
      </c>
      <c r="BA227" s="103">
        <f>IF(+'2grid'!BA227*EB$2&lt;0,0,+'2grid'!BA227*EB$2)</f>
        <v>1393.3758324356711</v>
      </c>
      <c r="BB227" s="103">
        <f>IF(+'2grid'!BB227*EC$2&lt;0,0,+'2grid'!BB227*EC$2)</f>
        <v>1793.6045603226928</v>
      </c>
      <c r="BC227" s="103">
        <f>IF(+'2grid'!BC227*ED$2&lt;0,0,+'2grid'!BC227*ED$2)</f>
        <v>2083.386</v>
      </c>
      <c r="BD227" s="103">
        <f>IF(+'2grid'!BD227*EE$2&lt;0,0,+'2grid'!BD227*EE$2)</f>
        <v>2186.808</v>
      </c>
      <c r="BE227" s="103">
        <f>IF(+'2grid'!BE227*EF$2&lt;0,0,+'2grid'!BE227*EF$2)</f>
        <v>2734.87</v>
      </c>
      <c r="BF227" s="103">
        <f>IF(+'2grid'!BF227*EG$2&lt;0,0,+'2grid'!BF227*EG$2)</f>
        <v>3524.95</v>
      </c>
      <c r="BG227" s="103">
        <f>IF(+'2grid'!BG227*EH$2&lt;0,0,+'2grid'!BG227*EH$2)</f>
        <v>4059</v>
      </c>
      <c r="BH227" s="103">
        <f>IF(+'2grid'!BH227*EI$2&lt;0,0,+'2grid'!BH227*EI$2)</f>
        <v>4554</v>
      </c>
      <c r="BI227" s="103">
        <f>IF(+'2grid'!BI227*EJ$2&lt;0,0,+'2grid'!BI227*EJ$2)</f>
        <v>4653</v>
      </c>
      <c r="BJ227" s="103">
        <f>IF(+'2grid'!BJ227*EK$2&lt;0,0,+'2grid'!BJ227*EK$2)</f>
        <v>4851</v>
      </c>
      <c r="BK227" s="103">
        <f>IF(+'2grid'!BK227*EL$2&lt;0,0,+'2grid'!BK227*EL$2)</f>
        <v>4851</v>
      </c>
      <c r="BL227" s="103">
        <f>IF(+'2grid'!BL227*EM$2&lt;0,0,+'2grid'!BL227*EM$2)</f>
        <v>4860.8999999999996</v>
      </c>
      <c r="BM227" s="103">
        <f>IF(+'2grid'!BM227*EN$2&lt;0,0,+'2grid'!BM227*EN$2)</f>
        <v>5009.3999999999996</v>
      </c>
      <c r="BN227" s="103">
        <f>IF(+'2grid'!BN227*EO$2&lt;0,0,+'2grid'!BN227*EO$2)</f>
        <v>5207.3999999999996</v>
      </c>
      <c r="BO227" s="103">
        <f>IF(+'2grid'!BO227*EP$2&lt;0,0,+'2grid'!BO227*EP$2)</f>
        <v>6296.4</v>
      </c>
      <c r="BP227" s="103">
        <f>IF(+'2grid'!BP227*EQ$2&lt;0,0,+'2grid'!BP227*EQ$2)</f>
        <v>5905.35</v>
      </c>
      <c r="BQ227" s="103">
        <f>IF(+'2grid'!BQ227*ER$2&lt;0,0,+'2grid'!BQ227*ER$2)</f>
        <v>6009.3</v>
      </c>
      <c r="BR227" s="103">
        <f>IF(+'2grid'!BR227*ES$2&lt;0,0,+'2grid'!BR227*ES$2)</f>
        <v>5712.3</v>
      </c>
      <c r="BS227" s="103">
        <f>IF(+'2grid'!BS227*ET$2&lt;0,0,+'2grid'!BS227*ET$2)</f>
        <v>6009.3</v>
      </c>
      <c r="BT227" s="103">
        <f>IF(+'2grid'!BT227*EU$2&lt;0,0,+'2grid'!BT227*EU$2)</f>
        <v>5756.3549999999996</v>
      </c>
      <c r="BU227" s="103">
        <f>IF(+'2grid'!BU227*EV$2&lt;0,0,+'2grid'!BU227*EV$2)</f>
        <v>5789.1240000000062</v>
      </c>
      <c r="BV227" s="103">
        <f>IF(+'2grid'!BV227*EW$2&lt;0,0,+'2grid'!BV227*EW$2)</f>
        <v>5736.3867000000018</v>
      </c>
      <c r="BW227" s="103">
        <f>IF(+'2grid'!BW227*EX$2&lt;0,0,+'2grid'!BW227*EX$2)</f>
        <v>5696.7570000000032</v>
      </c>
      <c r="BX227" s="103">
        <f>IF(+'2grid'!BX227*EY$2&lt;0,0,+'2grid'!BX227*EY$2)</f>
        <v>5697.0018600000021</v>
      </c>
      <c r="BY227" s="103">
        <f>IF(+'2grid'!BY227*EZ$2&lt;0,0,+'2grid'!BY227*EZ$2)</f>
        <v>5601.5185600000004</v>
      </c>
      <c r="BZ227" s="103">
        <f>IF(+'2grid'!BZ227*FA$2&lt;0,0,+'2grid'!BZ227*FA$2)</f>
        <v>5603.8393546666766</v>
      </c>
      <c r="CA227" s="103">
        <f>IF(+'2grid'!CA227*FB$2&lt;0,0,+'2grid'!CA227*FB$2)</f>
        <v>5554.3596337777753</v>
      </c>
    </row>
    <row r="228" spans="1:79" x14ac:dyDescent="0.2">
      <c r="A228" s="9">
        <f>+data!B230</f>
        <v>858</v>
      </c>
      <c r="B228" s="103">
        <f>IF(+'2grid'!B228*CC$2&lt;0,0,+'2grid'!B228*CC$2)</f>
        <v>0</v>
      </c>
      <c r="C228" s="103">
        <f>IF(+'2grid'!C228*CD$2&lt;0,0,+'2grid'!C228*CD$2)</f>
        <v>0</v>
      </c>
      <c r="D228" s="103">
        <f>IF(+'2grid'!D228*CE$2&lt;0,0,+'2grid'!D228*CE$2)</f>
        <v>0</v>
      </c>
      <c r="E228" s="103">
        <f>IF(+'2grid'!E228*CF$2&lt;0,0,+'2grid'!E228*CF$2)</f>
        <v>0</v>
      </c>
      <c r="F228" s="103">
        <f>IF(+'2grid'!F228*CG$2&lt;0,0,+'2grid'!F228*CG$2)</f>
        <v>0</v>
      </c>
      <c r="G228" s="103">
        <f>IF(+'2grid'!G228*CH$2&lt;0,0,+'2grid'!G228*CH$2)</f>
        <v>0</v>
      </c>
      <c r="H228" s="103">
        <f>IF(+'2grid'!H228*CI$2&lt;0,0,+'2grid'!H228*CI$2)</f>
        <v>0.24152365987809027</v>
      </c>
      <c r="I228" s="103">
        <f>IF(+'2grid'!I228*CJ$2&lt;0,0,+'2grid'!I228*CJ$2)</f>
        <v>0.93925867730368429</v>
      </c>
      <c r="J228" s="103">
        <f>IF(+'2grid'!J228*CK$2&lt;0,0,+'2grid'!J228*CK$2)</f>
        <v>1.1108634067942353</v>
      </c>
      <c r="K228" s="103">
        <f>IF(+'2grid'!K228*CL$2&lt;0,0,+'2grid'!K228*CL$2)</f>
        <v>1.2684569975592592</v>
      </c>
      <c r="L228" s="103">
        <f>IF(+'2grid'!L228*CM$2&lt;0,0,+'2grid'!L228*CM$2)</f>
        <v>1.3825623387798447</v>
      </c>
      <c r="M228" s="103">
        <f>IF(+'2grid'!M228*CN$2&lt;0,0,+'2grid'!M228*CN$2)</f>
        <v>1.6910162303104046</v>
      </c>
      <c r="N228" s="103">
        <f>IF(+'2grid'!N228*CO$2&lt;0,0,+'2grid'!N228*CO$2)</f>
        <v>2.0438996307124979</v>
      </c>
      <c r="O228" s="103">
        <f>IF(+'2grid'!O228*CP$2&lt;0,0,+'2grid'!O228*CP$2)</f>
        <v>2.4460779846773288</v>
      </c>
      <c r="P228" s="103">
        <f>IF(+'2grid'!P228*CQ$2&lt;0,0,+'2grid'!P228*CQ$2)</f>
        <v>2.9027120384020013</v>
      </c>
      <c r="Q228" s="103">
        <f>IF(+'2grid'!Q228*CR$2&lt;0,0,+'2grid'!Q228*CR$2)</f>
        <v>3.4192061687433863</v>
      </c>
      <c r="R228" s="103">
        <f>IF(+'2grid'!R228*CS$2&lt;0,0,+'2grid'!R228*CS$2)</f>
        <v>4.0011242897413029</v>
      </c>
      <c r="S228" s="103">
        <f>IF(+'2grid'!S228*CT$2&lt;0,0,+'2grid'!S228*CT$2)</f>
        <v>4.6540602163539999</v>
      </c>
      <c r="T228" s="103">
        <f>IF(+'2grid'!T228*CU$2&lt;0,0,+'2grid'!T228*CU$2)</f>
        <v>5.3834437851874135</v>
      </c>
      <c r="U228" s="103">
        <f>IF(+'2grid'!U228*CV$2&lt;0,0,+'2grid'!U228*CV$2)</f>
        <v>6.1942556289344672</v>
      </c>
      <c r="V228" s="103">
        <f>IF(+'2grid'!V228*CW$2&lt;0,0,+'2grid'!V228*CW$2)</f>
        <v>7.090610515130968</v>
      </c>
      <c r="W228" s="103">
        <f>IF(+'2grid'!W228*CX$2&lt;0,0,+'2grid'!W228*CX$2)</f>
        <v>8.0751484758278824</v>
      </c>
      <c r="X228" s="103">
        <f>IF(+'2grid'!X228*CY$2&lt;0,0,+'2grid'!X228*CY$2)</f>
        <v>9.1481388227830127</v>
      </c>
      <c r="Y228" s="103">
        <f>IF(+'2grid'!Y228*CZ$2&lt;0,0,+'2grid'!Y228*CZ$2)</f>
        <v>10.306143416743437</v>
      </c>
      <c r="Z228" s="103">
        <f>IF(+'2grid'!Z228*DA$2&lt;0,0,+'2grid'!Z228*DA$2)</f>
        <v>11.539979362099155</v>
      </c>
      <c r="AA228" s="103">
        <f>IF(+'2grid'!AA228*DB$2&lt;0,0,+'2grid'!AA228*DB$2)</f>
        <v>12.831517372098288</v>
      </c>
      <c r="AB228" s="103">
        <f>IF(+'2grid'!AB228*DC$2&lt;0,0,+'2grid'!AB228*DC$2)</f>
        <v>14.14843051696889</v>
      </c>
      <c r="AC228" s="103">
        <f>IF(+'2grid'!AC228*DD$2&lt;0,0,+'2grid'!AC228*DD$2)</f>
        <v>15.435052234265527</v>
      </c>
      <c r="AD228" s="103">
        <f>IF(+'2grid'!AD228*DE$2&lt;0,0,+'2grid'!AD228*DE$2)</f>
        <v>16.355015720719386</v>
      </c>
      <c r="AE228" s="103">
        <f>IF(+'2grid'!AE228*DF$2&lt;0,0,+'2grid'!AE228*DF$2)</f>
        <v>17.324468949900599</v>
      </c>
      <c r="AF228" s="103">
        <f>IF(+'2grid'!AF228*DG$2&lt;0,0,+'2grid'!AF228*DG$2)</f>
        <v>18.345709048963169</v>
      </c>
      <c r="AG228" s="103">
        <f>IF(+'2grid'!AG228*DH$2&lt;0,0,+'2grid'!AG228*DH$2)</f>
        <v>19.421105675779529</v>
      </c>
      <c r="AH228" s="103">
        <f>IF(+'2grid'!AH228*DI$2&lt;0,0,+'2grid'!AH228*DI$2)</f>
        <v>20.553099039894171</v>
      </c>
      <c r="AI228" s="103">
        <f>IF(+'2grid'!AI228*DJ$2&lt;0,0,+'2grid'!AI228*DJ$2)</f>
        <v>21.744197132479304</v>
      </c>
      <c r="AJ228" s="103">
        <f>IF(+'2grid'!AJ228*DK$2&lt;0,0,+'2grid'!AJ228*DK$2)</f>
        <v>22.996972034977169</v>
      </c>
      <c r="AK228" s="103">
        <f>IF(+'2grid'!AK228*DL$2&lt;0,0,+'2grid'!AK228*DL$2)</f>
        <v>24.314055156132905</v>
      </c>
      <c r="AL228" s="103">
        <f>IF(+'2grid'!AL228*DM$2&lt;0,0,+'2grid'!AL228*DM$2)</f>
        <v>25.698131223820802</v>
      </c>
      <c r="AM228" s="103">
        <f>IF(+'2grid'!AM228*DN$2&lt;0,0,+'2grid'!AM228*DN$2)</f>
        <v>27.151930830812148</v>
      </c>
      <c r="AN228" s="103">
        <f>IF(+'2grid'!AN228*DO$2&lt;0,0,+'2grid'!AN228*DO$2)</f>
        <v>28.678221301653039</v>
      </c>
      <c r="AO228" s="103">
        <f>IF(+'2grid'!AO228*DP$2&lt;0,0,+'2grid'!AO228*DP$2)</f>
        <v>30.279795610165756</v>
      </c>
      <c r="AP228" s="103">
        <f>IF(+'2grid'!AP228*DQ$2&lt;0,0,+'2grid'!AP228*DQ$2)</f>
        <v>40.988006209296913</v>
      </c>
      <c r="AQ228" s="103">
        <f>IF(+'2grid'!AQ228*DR$2&lt;0,0,+'2grid'!AQ228*DR$2)</f>
        <v>54.778161392372006</v>
      </c>
      <c r="AR228" s="103">
        <f>IF(+'2grid'!AR228*DS$2&lt;0,0,+'2grid'!AR228*DS$2)</f>
        <v>73.180530267974078</v>
      </c>
      <c r="AS228" s="103">
        <f>IF(+'2grid'!AS228*DT$2&lt;0,0,+'2grid'!AS228*DT$2)</f>
        <v>131.87641293254225</v>
      </c>
      <c r="AT228" s="103">
        <f>IF(+'2grid'!AT228*DU$2&lt;0,0,+'2grid'!AT228*DU$2)</f>
        <v>190.68061990904056</v>
      </c>
      <c r="AU228" s="103">
        <f>IF(+'2grid'!AU228*DV$2&lt;0,0,+'2grid'!AU228*DV$2)</f>
        <v>258.14293056275744</v>
      </c>
      <c r="AV228" s="103">
        <f>IF(+'2grid'!AV228*DW$2&lt;0,0,+'2grid'!AV228*DW$2)</f>
        <v>381.77741990590795</v>
      </c>
      <c r="AW228" s="103">
        <f>IF(+'2grid'!AW228*DX$2&lt;0,0,+'2grid'!AW228*DX$2)</f>
        <v>509.16375562278603</v>
      </c>
      <c r="AX228" s="103">
        <f>IF(+'2grid'!AX228*DY$2&lt;0,0,+'2grid'!AX228*DY$2)</f>
        <v>576.2556304910612</v>
      </c>
      <c r="AY228" s="103">
        <f>IF(+'2grid'!AY228*DZ$2&lt;0,0,+'2grid'!AY228*DZ$2)</f>
        <v>736.12400988158095</v>
      </c>
      <c r="AZ228" s="103">
        <f>IF(+'2grid'!AZ228*EA$2&lt;0,0,+'2grid'!AZ228*EA$2)</f>
        <v>893.2756052298954</v>
      </c>
      <c r="BA228" s="103">
        <f>IF(+'2grid'!BA228*EB$2&lt;0,0,+'2grid'!BA228*EB$2)</f>
        <v>1047.508160246027</v>
      </c>
      <c r="BB228" s="103">
        <f>IF(+'2grid'!BB228*EC$2&lt;0,0,+'2grid'!BB228*EC$2)</f>
        <v>1198.6038567214416</v>
      </c>
      <c r="BC228" s="103">
        <f>IF(+'2grid'!BC228*ED$2&lt;0,0,+'2grid'!BC228*ED$2)</f>
        <v>1347.0419999999999</v>
      </c>
      <c r="BD228" s="103">
        <f>IF(+'2grid'!BD228*EE$2&lt;0,0,+'2grid'!BD228*EE$2)</f>
        <v>1396.5840000000001</v>
      </c>
      <c r="BE228" s="103">
        <f>IF(+'2grid'!BE228*EF$2&lt;0,0,+'2grid'!BE228*EF$2)</f>
        <v>1422.9179999999999</v>
      </c>
      <c r="BF228" s="103">
        <f>IF(+'2grid'!BF228*EG$2&lt;0,0,+'2grid'!BF228*EG$2)</f>
        <v>1286.73</v>
      </c>
      <c r="BG228" s="103">
        <f>IF(+'2grid'!BG228*EH$2&lt;0,0,+'2grid'!BG228*EH$2)</f>
        <v>1400.85</v>
      </c>
      <c r="BH228" s="103">
        <f>IF(+'2grid'!BH228*EI$2&lt;0,0,+'2grid'!BH228*EI$2)</f>
        <v>1397.8799999999999</v>
      </c>
      <c r="BI228" s="103">
        <f>IF(+'2grid'!BI228*EJ$2&lt;0,0,+'2grid'!BI228*EJ$2)</f>
        <v>1328.58</v>
      </c>
      <c r="BJ228" s="103">
        <f>IF(+'2grid'!BJ228*EK$2&lt;0,0,+'2grid'!BJ228*EK$2)</f>
        <v>1328.58</v>
      </c>
      <c r="BK228" s="103">
        <f>IF(+'2grid'!BK228*EL$2&lt;0,0,+'2grid'!BK228*EL$2)</f>
        <v>1326.6</v>
      </c>
      <c r="BL228" s="103">
        <f>IF(+'2grid'!BL228*EM$2&lt;0,0,+'2grid'!BL228*EM$2)</f>
        <v>1326.6</v>
      </c>
      <c r="BM228" s="103">
        <f>IF(+'2grid'!BM228*EN$2&lt;0,0,+'2grid'!BM228*EN$2)</f>
        <v>1309.77</v>
      </c>
      <c r="BN228" s="103">
        <f>IF(+'2grid'!BN228*EO$2&lt;0,0,+'2grid'!BN228*EO$2)</f>
        <v>1359.27</v>
      </c>
      <c r="BO228" s="103">
        <f>IF(+'2grid'!BO228*EP$2&lt;0,0,+'2grid'!BO228*EP$2)</f>
        <v>1677.06</v>
      </c>
      <c r="BP228" s="103">
        <f>IF(+'2grid'!BP228*EQ$2&lt;0,0,+'2grid'!BP228*EQ$2)</f>
        <v>1892.8799999999999</v>
      </c>
      <c r="BQ228" s="103">
        <f>IF(+'2grid'!BQ228*ER$2&lt;0,0,+'2grid'!BQ228*ER$2)</f>
        <v>1695.87</v>
      </c>
      <c r="BR228" s="103">
        <f>IF(+'2grid'!BR228*ES$2&lt;0,0,+'2grid'!BR228*ES$2)</f>
        <v>1788.93</v>
      </c>
      <c r="BS228" s="103">
        <f>IF(+'2grid'!BS228*ET$2&lt;0,0,+'2grid'!BS228*ET$2)</f>
        <v>1777.05</v>
      </c>
      <c r="BT228" s="103">
        <f>IF(+'2grid'!BT228*EU$2&lt;0,0,+'2grid'!BT228*EU$2)</f>
        <v>1795.1669999999992</v>
      </c>
      <c r="BU228" s="103">
        <f>IF(+'2grid'!BU228*EV$2&lt;0,0,+'2grid'!BU228*EV$2)</f>
        <v>1755.7055999999986</v>
      </c>
      <c r="BV228" s="103">
        <f>IF(+'2grid'!BV228*EW$2&lt;0,0,+'2grid'!BV228*EW$2)</f>
        <v>1800.3169799999969</v>
      </c>
      <c r="BW228" s="103">
        <f>IF(+'2grid'!BW228*EX$2&lt;0,0,+'2grid'!BW228*EX$2)</f>
        <v>1812.9077999999975</v>
      </c>
      <c r="BX228" s="103">
        <f>IF(+'2grid'!BX228*EY$2&lt;0,0,+'2grid'!BX228*EY$2)</f>
        <v>1803.3690839999974</v>
      </c>
      <c r="BY228" s="103">
        <f>IF(+'2grid'!BY228*EZ$2&lt;0,0,+'2grid'!BY228*EZ$2)</f>
        <v>1813.6956639999958</v>
      </c>
      <c r="BZ228" s="103">
        <f>IF(+'2grid'!BZ228*FA$2&lt;0,0,+'2grid'!BZ228*FA$2)</f>
        <v>1821.6828138666613</v>
      </c>
      <c r="CA228" s="103">
        <f>IF(+'2grid'!CA228*FB$2&lt;0,0,+'2grid'!CA228*FB$2)</f>
        <v>1837.3279975111054</v>
      </c>
    </row>
    <row r="229" spans="1:79" x14ac:dyDescent="0.2">
      <c r="A229" s="9">
        <f>+data!B231</f>
        <v>860</v>
      </c>
      <c r="B229" s="103">
        <f>IF(+'2grid'!B229*CC$2&lt;0,0,+'2grid'!B229*CC$2)</f>
        <v>0</v>
      </c>
      <c r="C229" s="103">
        <f>IF(+'2grid'!C229*CD$2&lt;0,0,+'2grid'!C229*CD$2)</f>
        <v>0</v>
      </c>
      <c r="D229" s="103">
        <f>IF(+'2grid'!D229*CE$2&lt;0,0,+'2grid'!D229*CE$2)</f>
        <v>0</v>
      </c>
      <c r="E229" s="103">
        <f>IF(+'2grid'!E229*CF$2&lt;0,0,+'2grid'!E229*CF$2)</f>
        <v>0</v>
      </c>
      <c r="F229" s="103">
        <f>IF(+'2grid'!F229*CG$2&lt;0,0,+'2grid'!F229*CG$2)</f>
        <v>0</v>
      </c>
      <c r="G229" s="103">
        <f>IF(+'2grid'!G229*CH$2&lt;0,0,+'2grid'!G229*CH$2)</f>
        <v>1.6791115123702649</v>
      </c>
      <c r="H229" s="103">
        <f>IF(+'2grid'!H229*CI$2&lt;0,0,+'2grid'!H229*CI$2)</f>
        <v>7.0522683519551137</v>
      </c>
      <c r="I229" s="103">
        <f>IF(+'2grid'!I229*CJ$2&lt;0,0,+'2grid'!I229*CJ$2)</f>
        <v>28.796762437150051</v>
      </c>
      <c r="J229" s="103">
        <f>IF(+'2grid'!J229*CK$2&lt;0,0,+'2grid'!J229*CK$2)</f>
        <v>40.133060543391281</v>
      </c>
      <c r="K229" s="103">
        <f>IF(+'2grid'!K229*CL$2&lt;0,0,+'2grid'!K229*CL$2)</f>
        <v>54.772961194379768</v>
      </c>
      <c r="L229" s="103">
        <f>IF(+'2grid'!L229*CM$2&lt;0,0,+'2grid'!L229*CM$2)</f>
        <v>73.528209597080888</v>
      </c>
      <c r="M229" s="103">
        <f>IF(+'2grid'!M229*CN$2&lt;0,0,+'2grid'!M229*CN$2)</f>
        <v>88.339757193694567</v>
      </c>
      <c r="N229" s="103">
        <f>IF(+'2grid'!N229*CO$2&lt;0,0,+'2grid'!N229*CO$2)</f>
        <v>104.95553675940727</v>
      </c>
      <c r="O229" s="103">
        <f>IF(+'2grid'!O229*CP$2&lt;0,0,+'2grid'!O229*CP$2)</f>
        <v>123.56160933182635</v>
      </c>
      <c r="P229" s="103">
        <f>IF(+'2grid'!P229*CQ$2&lt;0,0,+'2grid'!P229*CQ$2)</f>
        <v>144.36165657194152</v>
      </c>
      <c r="Q229" s="103">
        <f>IF(+'2grid'!Q229*CR$2&lt;0,0,+'2grid'!Q229*CR$2)</f>
        <v>167.57856455426167</v>
      </c>
      <c r="R229" s="103">
        <f>IF(+'2grid'!R229*CS$2&lt;0,0,+'2grid'!R229*CS$2)</f>
        <v>193.45614494796428</v>
      </c>
      <c r="S229" s="103">
        <f>IF(+'2grid'!S229*CT$2&lt;0,0,+'2grid'!S229*CT$2)</f>
        <v>222.26100520425294</v>
      </c>
      <c r="T229" s="103">
        <f>IF(+'2grid'!T229*CU$2&lt;0,0,+'2grid'!T229*CU$2)</f>
        <v>254.28458032801393</v>
      </c>
      <c r="U229" s="103">
        <f>IF(+'2grid'!U229*CV$2&lt;0,0,+'2grid'!U229*CV$2)</f>
        <v>281.92988478909291</v>
      </c>
      <c r="V229" s="103">
        <f>IF(+'2grid'!V229*CW$2&lt;0,0,+'2grid'!V229*CW$2)</f>
        <v>311.04131187828523</v>
      </c>
      <c r="W229" s="103">
        <f>IF(+'2grid'!W229*CX$2&lt;0,0,+'2grid'!W229*CX$2)</f>
        <v>354.41752696041686</v>
      </c>
      <c r="X229" s="103">
        <f>IF(+'2grid'!X229*CY$2&lt;0,0,+'2grid'!X229*CY$2)</f>
        <v>400.67236958651824</v>
      </c>
      <c r="Y229" s="103">
        <f>IF(+'2grid'!Y229*CZ$2&lt;0,0,+'2grid'!Y229*CZ$2)</f>
        <v>449.82700975767517</v>
      </c>
      <c r="Z229" s="103">
        <f>IF(+'2grid'!Z229*DA$2&lt;0,0,+'2grid'!Z229*DA$2)</f>
        <v>501.90238593070961</v>
      </c>
      <c r="AA229" s="103">
        <f>IF(+'2grid'!AA229*DB$2&lt;0,0,+'2grid'!AA229*DB$2)</f>
        <v>561.37456410872801</v>
      </c>
      <c r="AB229" s="103">
        <f>IF(+'2grid'!AB229*DC$2&lt;0,0,+'2grid'!AB229*DC$2)</f>
        <v>670.79779052559797</v>
      </c>
      <c r="AC229" s="103">
        <f>IF(+'2grid'!AC229*DD$2&lt;0,0,+'2grid'!AC229*DD$2)</f>
        <v>787.69173072873309</v>
      </c>
      <c r="AD229" s="103">
        <f>IF(+'2grid'!AD229*DE$2&lt;0,0,+'2grid'!AD229*DE$2)</f>
        <v>850.10955090938739</v>
      </c>
      <c r="AE229" s="103">
        <f>IF(+'2grid'!AE229*DF$2&lt;0,0,+'2grid'!AE229*DF$2)</f>
        <v>909.4027088006568</v>
      </c>
      <c r="AF229" s="103">
        <f>IF(+'2grid'!AF229*DG$2&lt;0,0,+'2grid'!AF229*DG$2)</f>
        <v>972.6671116239263</v>
      </c>
      <c r="AG229" s="103">
        <f>IF(+'2grid'!AG229*DH$2&lt;0,0,+'2grid'!AG229*DH$2)</f>
        <v>1040.1613830934398</v>
      </c>
      <c r="AH229" s="103">
        <f>IF(+'2grid'!AH229*DI$2&lt;0,0,+'2grid'!AH229*DI$2)</f>
        <v>1112.1606466275748</v>
      </c>
      <c r="AI229" s="103">
        <f>IF(+'2grid'!AI229*DJ$2&lt;0,0,+'2grid'!AI229*DJ$2)</f>
        <v>1188.957561558464</v>
      </c>
      <c r="AJ229" s="103">
        <f>IF(+'2grid'!AJ229*DK$2&lt;0,0,+'2grid'!AJ229*DK$2)</f>
        <v>1270.8634236128694</v>
      </c>
      <c r="AK229" s="103">
        <f>IF(+'2grid'!AK229*DL$2&lt;0,0,+'2grid'!AK229*DL$2)</f>
        <v>1358.2093336107778</v>
      </c>
      <c r="AL229" s="103">
        <f>IF(+'2grid'!AL229*DM$2&lt;0,0,+'2grid'!AL229*DM$2)</f>
        <v>1451.3474385684735</v>
      </c>
      <c r="AM229" s="103">
        <f>IF(+'2grid'!AM229*DN$2&lt;0,0,+'2grid'!AM229*DN$2)</f>
        <v>1550.6522496477164</v>
      </c>
      <c r="AN229" s="103">
        <f>IF(+'2grid'!AN229*DO$2&lt;0,0,+'2grid'!AN229*DO$2)</f>
        <v>1656.5220416628838</v>
      </c>
      <c r="AO229" s="103">
        <f>IF(+'2grid'!AO229*DP$2&lt;0,0,+'2grid'!AO229*DP$2)</f>
        <v>1769.380339144529</v>
      </c>
      <c r="AP229" s="103">
        <f>IF(+'2grid'!AP229*DQ$2&lt;0,0,+'2grid'!AP229*DQ$2)</f>
        <v>1889.6774942616692</v>
      </c>
      <c r="AQ229" s="103">
        <f>IF(+'2grid'!AQ229*DR$2&lt;0,0,+'2grid'!AQ229*DR$2)</f>
        <v>2017.8923622274008</v>
      </c>
      <c r="AR229" s="103">
        <f>IF(+'2grid'!AR229*DS$2&lt;0,0,+'2grid'!AR229*DS$2)</f>
        <v>2154.534080154092</v>
      </c>
      <c r="AS229" s="103">
        <f>IF(+'2grid'!AS229*DT$2&lt;0,0,+'2grid'!AS229*DT$2)</f>
        <v>2300.1439556867394</v>
      </c>
      <c r="AT229" s="103">
        <f>IF(+'2grid'!AT229*DU$2&lt;0,0,+'2grid'!AT229*DU$2)</f>
        <v>2455.2974721272503</v>
      </c>
      <c r="AU229" s="103">
        <f>IF(+'2grid'!AU229*DV$2&lt;0,0,+'2grid'!AU229*DV$2)</f>
        <v>2620.6064171697076</v>
      </c>
      <c r="AV229" s="103">
        <f>IF(+'2grid'!AV229*DW$2&lt;0,0,+'2grid'!AV229*DW$2)</f>
        <v>2796.7211427986622</v>
      </c>
      <c r="AW229" s="103">
        <f>IF(+'2grid'!AW229*DX$2&lt;0,0,+'2grid'!AW229*DX$2)</f>
        <v>2984.3329643603111</v>
      </c>
      <c r="AX229" s="103">
        <f>IF(+'2grid'!AX229*DY$2&lt;0,0,+'2grid'!AX229*DY$2)</f>
        <v>3164.2756028813906</v>
      </c>
      <c r="AY229" s="103">
        <f>IF(+'2grid'!AY229*DZ$2&lt;0,0,+'2grid'!AY229*DZ$2)</f>
        <v>3355.0082549955109</v>
      </c>
      <c r="AZ229" s="103">
        <f>IF(+'2grid'!AZ229*EA$2&lt;0,0,+'2grid'!AZ229*EA$2)</f>
        <v>3557.17483153284</v>
      </c>
      <c r="BA229" s="103">
        <f>IF(+'2grid'!BA229*EB$2&lt;0,0,+'2grid'!BA229*EB$2)</f>
        <v>3771.4575082951455</v>
      </c>
      <c r="BB229" s="103">
        <f>IF(+'2grid'!BB229*EC$2&lt;0,0,+'2grid'!BB229*EC$2)</f>
        <v>3998.5789915356127</v>
      </c>
      <c r="BC229" s="103">
        <f>IF(+'2grid'!BC229*ED$2&lt;0,0,+'2grid'!BC229*ED$2)</f>
        <v>5443.8605906670773</v>
      </c>
      <c r="BD229" s="103">
        <f>IF(+'2grid'!BD229*EE$2&lt;0,0,+'2grid'!BD229*EE$2)</f>
        <v>5311.211979514369</v>
      </c>
      <c r="BE229" s="103">
        <f>IF(+'2grid'!BE229*EF$2&lt;0,0,+'2grid'!BE229*EF$2)</f>
        <v>5298.9916283197126</v>
      </c>
      <c r="BF229" s="103">
        <f>IF(+'2grid'!BF229*EG$2&lt;0,0,+'2grid'!BF229*EG$2)</f>
        <v>5260.8935170380282</v>
      </c>
      <c r="BG229" s="103">
        <f>IF(+'2grid'!BG229*EH$2&lt;0,0,+'2grid'!BG229*EH$2)</f>
        <v>4776.75</v>
      </c>
      <c r="BH229" s="103">
        <f>IF(+'2grid'!BH229*EI$2&lt;0,0,+'2grid'!BH229*EI$2)</f>
        <v>4781.7</v>
      </c>
      <c r="BI229" s="103">
        <f>IF(+'2grid'!BI229*EJ$2&lt;0,0,+'2grid'!BI229*EJ$2)</f>
        <v>4778.7299999999996</v>
      </c>
      <c r="BJ229" s="103">
        <f>IF(+'2grid'!BJ229*EK$2&lt;0,0,+'2grid'!BJ229*EK$2)</f>
        <v>4791.6000000000004</v>
      </c>
      <c r="BK229" s="103">
        <f>IF(+'2grid'!BK229*EL$2&lt;0,0,+'2grid'!BK229*EL$2)</f>
        <v>4791.6000000000004</v>
      </c>
      <c r="BL229" s="103">
        <f>IF(+'2grid'!BL229*EM$2&lt;0,0,+'2grid'!BL229*EM$2)</f>
        <v>4692.6000000000004</v>
      </c>
      <c r="BM229" s="103">
        <f>IF(+'2grid'!BM229*EN$2&lt;0,0,+'2grid'!BM229*EN$2)</f>
        <v>4643.1000000000004</v>
      </c>
      <c r="BN229" s="103">
        <f>IF(+'2grid'!BN229*EO$2&lt;0,0,+'2grid'!BN229*EO$2)</f>
        <v>4593.6000000000004</v>
      </c>
      <c r="BO229" s="103">
        <f>IF(+'2grid'!BO229*EP$2&lt;0,0,+'2grid'!BO229*EP$2)</f>
        <v>4573.8</v>
      </c>
      <c r="BP229" s="103">
        <f>IF(+'2grid'!BP229*EQ$2&lt;0,0,+'2grid'!BP229*EQ$2)</f>
        <v>4604.49</v>
      </c>
      <c r="BQ229" s="103">
        <f>IF(+'2grid'!BQ229*ER$2&lt;0,0,+'2grid'!BQ229*ER$2)</f>
        <v>4623.3</v>
      </c>
      <c r="BR229" s="103">
        <f>IF(+'2grid'!BR229*ES$2&lt;0,0,+'2grid'!BR229*ES$2)</f>
        <v>4583.7</v>
      </c>
      <c r="BS229" s="103">
        <f>IF(+'2grid'!BS229*ET$2&lt;0,0,+'2grid'!BS229*ET$2)</f>
        <v>4643.1000000000004</v>
      </c>
      <c r="BT229" s="103">
        <f>IF(+'2grid'!BT229*EU$2&lt;0,0,+'2grid'!BT229*EU$2)</f>
        <v>4641.0210000000015</v>
      </c>
      <c r="BU229" s="103">
        <f>IF(+'2grid'!BU229*EV$2&lt;0,0,+'2grid'!BU229*EV$2)</f>
        <v>4646.9808000000039</v>
      </c>
      <c r="BV229" s="103">
        <f>IF(+'2grid'!BV229*EW$2&lt;0,0,+'2grid'!BV229*EW$2)</f>
        <v>4659.0251400000061</v>
      </c>
      <c r="BW229" s="103">
        <f>IF(+'2grid'!BW229*EX$2&lt;0,0,+'2grid'!BW229*EX$2)</f>
        <v>4669.4934000000067</v>
      </c>
      <c r="BX229" s="103">
        <f>IF(+'2grid'!BX229*EY$2&lt;0,0,+'2grid'!BX229*EY$2)</f>
        <v>4688.8236120000101</v>
      </c>
      <c r="BY229" s="103">
        <f>IF(+'2grid'!BY229*EZ$2&lt;0,0,+'2grid'!BY229*EZ$2)</f>
        <v>4690.6819520000099</v>
      </c>
      <c r="BZ229" s="103">
        <f>IF(+'2grid'!BZ229*FA$2&lt;0,0,+'2grid'!BZ229*FA$2)</f>
        <v>4704.4344629333491</v>
      </c>
      <c r="CA229" s="103">
        <f>IF(+'2grid'!CA229*FB$2&lt;0,0,+'2grid'!CA229*FB$2)</f>
        <v>4716.7301240889028</v>
      </c>
    </row>
    <row r="230" spans="1:79" x14ac:dyDescent="0.2">
      <c r="A230" s="9">
        <f>+data!B232</f>
        <v>862</v>
      </c>
      <c r="B230" s="103">
        <f>IF(+'2grid'!B230*CC$2&lt;0,0,+'2grid'!B230*CC$2)</f>
        <v>0</v>
      </c>
      <c r="C230" s="103">
        <f>IF(+'2grid'!C230*CD$2&lt;0,0,+'2grid'!C230*CD$2)</f>
        <v>0</v>
      </c>
      <c r="D230" s="103">
        <f>IF(+'2grid'!D230*CE$2&lt;0,0,+'2grid'!D230*CE$2)</f>
        <v>0</v>
      </c>
      <c r="E230" s="103">
        <f>IF(+'2grid'!E230*CF$2&lt;0,0,+'2grid'!E230*CF$2)</f>
        <v>0</v>
      </c>
      <c r="F230" s="103">
        <f>IF(+'2grid'!F230*CG$2&lt;0,0,+'2grid'!F230*CG$2)</f>
        <v>0</v>
      </c>
      <c r="G230" s="103">
        <f>IF(+'2grid'!G230*CH$2&lt;0,0,+'2grid'!G230*CH$2)</f>
        <v>2.4482623833405857</v>
      </c>
      <c r="H230" s="103">
        <f>IF(+'2grid'!H230*CI$2&lt;0,0,+'2grid'!H230*CI$2)</f>
        <v>9.7930495333623426</v>
      </c>
      <c r="I230" s="103">
        <f>IF(+'2grid'!I230*CJ$2&lt;0,0,+'2grid'!I230*CJ$2)</f>
        <v>38.084081518631343</v>
      </c>
      <c r="J230" s="103">
        <f>IF(+'2grid'!J230*CK$2&lt;0,0,+'2grid'!J230*CK$2)</f>
        <v>44.972149391242702</v>
      </c>
      <c r="K230" s="103">
        <f>IF(+'2grid'!K230*CL$2&lt;0,0,+'2grid'!K230*CL$2)</f>
        <v>51.221879882132924</v>
      </c>
      <c r="L230" s="103">
        <f>IF(+'2grid'!L230*CM$2&lt;0,0,+'2grid'!L230*CM$2)</f>
        <v>55.556871944561237</v>
      </c>
      <c r="M230" s="103">
        <f>IF(+'2grid'!M230*CN$2&lt;0,0,+'2grid'!M230*CN$2)</f>
        <v>64.310028266060087</v>
      </c>
      <c r="N230" s="103">
        <f>IF(+'2grid'!N230*CO$2&lt;0,0,+'2grid'!N230*CO$2)</f>
        <v>73.556435444687637</v>
      </c>
      <c r="O230" s="103">
        <f>IF(+'2grid'!O230*CP$2&lt;0,0,+'2grid'!O230*CP$2)</f>
        <v>83.292661921367156</v>
      </c>
      <c r="P230" s="103">
        <f>IF(+'2grid'!P230*CQ$2&lt;0,0,+'2grid'!P230*CQ$2)</f>
        <v>93.508749810781566</v>
      </c>
      <c r="Q230" s="103">
        <f>IF(+'2grid'!Q230*CR$2&lt;0,0,+'2grid'!Q230*CR$2)</f>
        <v>104.18650816797245</v>
      </c>
      <c r="R230" s="103">
        <f>IF(+'2grid'!R230*CS$2&lt;0,0,+'2grid'!R230*CS$2)</f>
        <v>115.29734510957097</v>
      </c>
      <c r="S230" s="103">
        <f>IF(+'2grid'!S230*CT$2&lt;0,0,+'2grid'!S230*CT$2)</f>
        <v>126.79948099241717</v>
      </c>
      <c r="T230" s="103">
        <f>IF(+'2grid'!T230*CU$2&lt;0,0,+'2grid'!T230*CU$2)</f>
        <v>138.63431447744526</v>
      </c>
      <c r="U230" s="103">
        <f>IF(+'2grid'!U230*CV$2&lt;0,0,+'2grid'!U230*CV$2)</f>
        <v>143.18552273328396</v>
      </c>
      <c r="V230" s="103">
        <f>IF(+'2grid'!V230*CW$2&lt;0,0,+'2grid'!V230*CW$2)</f>
        <v>147.0650276450697</v>
      </c>
      <c r="W230" s="103">
        <f>IF(+'2grid'!W230*CX$2&lt;0,0,+'2grid'!W230*CX$2)</f>
        <v>160.2104254158856</v>
      </c>
      <c r="X230" s="103">
        <f>IF(+'2grid'!X230*CY$2&lt;0,0,+'2grid'!X230*CY$2)</f>
        <v>172.81964870583738</v>
      </c>
      <c r="Y230" s="103">
        <f>IF(+'2grid'!Y230*CZ$2&lt;0,0,+'2grid'!Y230*CZ$2)</f>
        <v>184.57958507498418</v>
      </c>
      <c r="Z230" s="103">
        <f>IF(+'2grid'!Z230*DA$2&lt;0,0,+'2grid'!Z230*DA$2)</f>
        <v>195.09639964110337</v>
      </c>
      <c r="AA230" s="103">
        <f>IF(+'2grid'!AA230*DB$2&lt;0,0,+'2grid'!AA230*DB$2)</f>
        <v>203.85585795598428</v>
      </c>
      <c r="AB230" s="103">
        <f>IF(+'2grid'!AB230*DC$2&lt;0,0,+'2grid'!AB230*DC$2)</f>
        <v>200.14557193077451</v>
      </c>
      <c r="AC230" s="103">
        <f>IF(+'2grid'!AC230*DD$2&lt;0,0,+'2grid'!AC230*DD$2)</f>
        <v>242.1448300241297</v>
      </c>
      <c r="AD230" s="103">
        <f>IF(+'2grid'!AD230*DE$2&lt;0,0,+'2grid'!AD230*DE$2)</f>
        <v>246.42583191558649</v>
      </c>
      <c r="AE230" s="103">
        <f>IF(+'2grid'!AE230*DF$2&lt;0,0,+'2grid'!AE230*DF$2)</f>
        <v>250.68597445233559</v>
      </c>
      <c r="AF230" s="103">
        <f>IF(+'2grid'!AF230*DG$2&lt;0,0,+'2grid'!AF230*DG$2)</f>
        <v>254.91989657329486</v>
      </c>
      <c r="AG230" s="103">
        <f>IF(+'2grid'!AG230*DH$2&lt;0,0,+'2grid'!AG230*DH$2)</f>
        <v>259.1218148630366</v>
      </c>
      <c r="AH230" s="103">
        <f>IF(+'2grid'!AH230*DI$2&lt;0,0,+'2grid'!AH230*DI$2)</f>
        <v>263.28548494855323</v>
      </c>
      <c r="AI230" s="103">
        <f>IF(+'2grid'!AI230*DJ$2&lt;0,0,+'2grid'!AI230*DJ$2)</f>
        <v>267.40415822188646</v>
      </c>
      <c r="AJ230" s="103">
        <f>IF(+'2grid'!AJ230*DK$2&lt;0,0,+'2grid'!AJ230*DK$2)</f>
        <v>271.47053315844124</v>
      </c>
      <c r="AK230" s="103">
        <f>IF(+'2grid'!AK230*DL$2&lt;0,0,+'2grid'!AK230*DL$2)</f>
        <v>275.47670035986903</v>
      </c>
      <c r="AL230" s="103">
        <f>IF(+'2grid'!AL230*DM$2&lt;0,0,+'2grid'!AL230*DM$2)</f>
        <v>279.41408027685515</v>
      </c>
      <c r="AM230" s="103">
        <f>IF(+'2grid'!AM230*DN$2&lt;0,0,+'2grid'!AM230*DN$2)</f>
        <v>283.27335235214042</v>
      </c>
      <c r="AN230" s="103">
        <f>IF(+'2grid'!AN230*DO$2&lt;0,0,+'2grid'!AN230*DO$2)</f>
        <v>287.04437405599612</v>
      </c>
      <c r="AO230" s="103">
        <f>IF(+'2grid'!AO230*DP$2&lt;0,0,+'2grid'!AO230*DP$2)</f>
        <v>352.32807704362619</v>
      </c>
      <c r="AP230" s="103">
        <f>IF(+'2grid'!AP230*DQ$2&lt;0,0,+'2grid'!AP230*DQ$2)</f>
        <v>432.22693890467076</v>
      </c>
      <c r="AQ230" s="103">
        <f>IF(+'2grid'!AQ230*DR$2&lt;0,0,+'2grid'!AQ230*DR$2)</f>
        <v>529.94535452902289</v>
      </c>
      <c r="AR230" s="103">
        <f>IF(+'2grid'!AR230*DS$2&lt;0,0,+'2grid'!AR230*DS$2)</f>
        <v>649.36939096536082</v>
      </c>
      <c r="AS230" s="103">
        <f>IF(+'2grid'!AS230*DT$2&lt;0,0,+'2grid'!AS230*DT$2)</f>
        <v>795.2048525184822</v>
      </c>
      <c r="AT230" s="103">
        <f>IF(+'2grid'!AT230*DU$2&lt;0,0,+'2grid'!AT230*DU$2)</f>
        <v>892.04573157522282</v>
      </c>
      <c r="AU230" s="103">
        <f>IF(+'2grid'!AU230*DV$2&lt;0,0,+'2grid'!AU230*DV$2)</f>
        <v>999.96601103425053</v>
      </c>
      <c r="AV230" s="103">
        <f>IF(+'2grid'!AV230*DW$2&lt;0,0,+'2grid'!AV230*DW$2)</f>
        <v>1130.9025817086899</v>
      </c>
      <c r="AW230" s="103">
        <f>IF(+'2grid'!AW230*DX$2&lt;0,0,+'2grid'!AW230*DX$2)</f>
        <v>1150.9970047778156</v>
      </c>
      <c r="AX230" s="103">
        <f>IF(+'2grid'!AX230*DY$2&lt;0,0,+'2grid'!AX230*DY$2)</f>
        <v>1151.2229252375239</v>
      </c>
      <c r="AY230" s="103">
        <f>IF(+'2grid'!AY230*DZ$2&lt;0,0,+'2grid'!AY230*DZ$2)</f>
        <v>1150.2513516929048</v>
      </c>
      <c r="AZ230" s="103">
        <f>IF(+'2grid'!AZ230*EA$2&lt;0,0,+'2grid'!AZ230*EA$2)</f>
        <v>1481.2307170497045</v>
      </c>
      <c r="BA230" s="103">
        <f>IF(+'2grid'!BA230*EB$2&lt;0,0,+'2grid'!BA230*EB$2)</f>
        <v>1743.4614556447509</v>
      </c>
      <c r="BB230" s="103">
        <f>IF(+'2grid'!BB230*EC$2&lt;0,0,+'2grid'!BB230*EC$2)</f>
        <v>2320.0436812249072</v>
      </c>
      <c r="BC230" s="103">
        <f>IF(+'2grid'!BC230*ED$2&lt;0,0,+'2grid'!BC230*ED$2)</f>
        <v>3391.4679999999998</v>
      </c>
      <c r="BD230" s="103">
        <f>IF(+'2grid'!BD230*EE$2&lt;0,0,+'2grid'!BD230*EE$2)</f>
        <v>3425.9339999999997</v>
      </c>
      <c r="BE230" s="103">
        <f>IF(+'2grid'!BE230*EF$2&lt;0,0,+'2grid'!BE230*EF$2)</f>
        <v>3603.94</v>
      </c>
      <c r="BF230" s="103">
        <f>IF(+'2grid'!BF230*EG$2&lt;0,0,+'2grid'!BF230*EG$2)</f>
        <v>3559.46</v>
      </c>
      <c r="BG230" s="103">
        <f>IF(+'2grid'!BG230*EH$2&lt;0,0,+'2grid'!BG230*EH$2)</f>
        <v>3361.05</v>
      </c>
      <c r="BH230" s="103">
        <f>IF(+'2grid'!BH230*EI$2&lt;0,0,+'2grid'!BH230*EI$2)</f>
        <v>3364.02</v>
      </c>
      <c r="BI230" s="103">
        <f>IF(+'2grid'!BI230*EJ$2&lt;0,0,+'2grid'!BI230*EJ$2)</f>
        <v>3267</v>
      </c>
      <c r="BJ230" s="103">
        <f>IF(+'2grid'!BJ230*EK$2&lt;0,0,+'2grid'!BJ230*EK$2)</f>
        <v>3267</v>
      </c>
      <c r="BK230" s="103">
        <f>IF(+'2grid'!BK230*EL$2&lt;0,0,+'2grid'!BK230*EL$2)</f>
        <v>3316.5</v>
      </c>
      <c r="BL230" s="103">
        <f>IF(+'2grid'!BL230*EM$2&lt;0,0,+'2grid'!BL230*EM$2)</f>
        <v>3316.5</v>
      </c>
      <c r="BM230" s="103">
        <f>IF(+'2grid'!BM230*EN$2&lt;0,0,+'2grid'!BM230*EN$2)</f>
        <v>3316.5</v>
      </c>
      <c r="BN230" s="103">
        <f>IF(+'2grid'!BN230*EO$2&lt;0,0,+'2grid'!BN230*EO$2)</f>
        <v>3316.5</v>
      </c>
      <c r="BO230" s="103">
        <f>IF(+'2grid'!BO230*EP$2&lt;0,0,+'2grid'!BO230*EP$2)</f>
        <v>3316.5</v>
      </c>
      <c r="BP230" s="103">
        <f>IF(+'2grid'!BP230*EQ$2&lt;0,0,+'2grid'!BP230*EQ$2)</f>
        <v>3366</v>
      </c>
      <c r="BQ230" s="103">
        <f>IF(+'2grid'!BQ230*ER$2&lt;0,0,+'2grid'!BQ230*ER$2)</f>
        <v>3366</v>
      </c>
      <c r="BR230" s="103">
        <f>IF(+'2grid'!BR230*ES$2&lt;0,0,+'2grid'!BR230*ES$2)</f>
        <v>3366</v>
      </c>
      <c r="BS230" s="103">
        <f>IF(+'2grid'!BS230*ET$2&lt;0,0,+'2grid'!BS230*ET$2)</f>
        <v>3366</v>
      </c>
      <c r="BT230" s="103">
        <f>IF(+'2grid'!BT230*EU$2&lt;0,0,+'2grid'!BT230*EU$2)</f>
        <v>3385.8</v>
      </c>
      <c r="BU230" s="103">
        <f>IF(+'2grid'!BU230*EV$2&lt;0,0,+'2grid'!BU230*EV$2)</f>
        <v>3381.84</v>
      </c>
      <c r="BV230" s="103">
        <f>IF(+'2grid'!BV230*EW$2&lt;0,0,+'2grid'!BV230*EW$2)</f>
        <v>3388.5720000000001</v>
      </c>
      <c r="BW230" s="103">
        <f>IF(+'2grid'!BW230*EX$2&lt;0,0,+'2grid'!BW230*EX$2)</f>
        <v>3393.719999999998</v>
      </c>
      <c r="BX230" s="103">
        <f>IF(+'2grid'!BX230*EY$2&lt;0,0,+'2grid'!BX230*EY$2)</f>
        <v>3400.5575999999992</v>
      </c>
      <c r="BY230" s="103">
        <f>IF(+'2grid'!BY230*EZ$2&lt;0,0,+'2grid'!BY230*EZ$2)</f>
        <v>3406.4095999999968</v>
      </c>
      <c r="BZ230" s="103">
        <f>IF(+'2grid'!BZ230*FA$2&lt;0,0,+'2grid'!BZ230*FA$2)</f>
        <v>3409.2514133333307</v>
      </c>
      <c r="CA230" s="103">
        <f>IF(+'2grid'!CA230*FB$2&lt;0,0,+'2grid'!CA230*FB$2)</f>
        <v>3416.465848888884</v>
      </c>
    </row>
    <row r="231" spans="1:79" x14ac:dyDescent="0.2">
      <c r="A231" s="9">
        <f>+data!B233</f>
        <v>876</v>
      </c>
      <c r="B231" s="103">
        <f>IF(+'2grid'!B231*CC$2&lt;0,0,+'2grid'!B231*CC$2)</f>
        <v>0</v>
      </c>
      <c r="C231" s="103">
        <f>IF(+'2grid'!C231*CD$2&lt;0,0,+'2grid'!C231*CD$2)</f>
        <v>0</v>
      </c>
      <c r="D231" s="103">
        <f>IF(+'2grid'!D231*CE$2&lt;0,0,+'2grid'!D231*CE$2)</f>
        <v>0</v>
      </c>
      <c r="E231" s="103">
        <f>IF(+'2grid'!E231*CF$2&lt;0,0,+'2grid'!E231*CF$2)</f>
        <v>0</v>
      </c>
      <c r="F231" s="103">
        <f>IF(+'2grid'!F231*CG$2&lt;0,0,+'2grid'!F231*CG$2)</f>
        <v>0</v>
      </c>
      <c r="G231" s="103">
        <f>IF(+'2grid'!G231*CH$2&lt;0,0,+'2grid'!G231*CH$2)</f>
        <v>0</v>
      </c>
      <c r="H231" s="103">
        <f>IF(+'2grid'!H231*CI$2&lt;0,0,+'2grid'!H231*CI$2)</f>
        <v>0</v>
      </c>
      <c r="I231" s="103">
        <f>IF(+'2grid'!I231*CJ$2&lt;0,0,+'2grid'!I231*CJ$2)</f>
        <v>0</v>
      </c>
      <c r="J231" s="103">
        <f>IF(+'2grid'!J231*CK$2&lt;0,0,+'2grid'!J231*CK$2)</f>
        <v>0</v>
      </c>
      <c r="K231" s="103">
        <f>IF(+'2grid'!K231*CL$2&lt;0,0,+'2grid'!K231*CL$2)</f>
        <v>0</v>
      </c>
      <c r="L231" s="103">
        <f>IF(+'2grid'!L231*CM$2&lt;0,0,+'2grid'!L231*CM$2)</f>
        <v>0</v>
      </c>
      <c r="M231" s="103">
        <f>IF(+'2grid'!M231*CN$2&lt;0,0,+'2grid'!M231*CN$2)</f>
        <v>0</v>
      </c>
      <c r="N231" s="103">
        <f>IF(+'2grid'!N231*CO$2&lt;0,0,+'2grid'!N231*CO$2)</f>
        <v>0</v>
      </c>
      <c r="O231" s="103">
        <f>IF(+'2grid'!O231*CP$2&lt;0,0,+'2grid'!O231*CP$2)</f>
        <v>0</v>
      </c>
      <c r="P231" s="103">
        <f>IF(+'2grid'!P231*CQ$2&lt;0,0,+'2grid'!P231*CQ$2)</f>
        <v>0</v>
      </c>
      <c r="Q231" s="103">
        <f>IF(+'2grid'!Q231*CR$2&lt;0,0,+'2grid'!Q231*CR$2)</f>
        <v>0</v>
      </c>
      <c r="R231" s="103">
        <f>IF(+'2grid'!R231*CS$2&lt;0,0,+'2grid'!R231*CS$2)</f>
        <v>0</v>
      </c>
      <c r="S231" s="103">
        <f>IF(+'2grid'!S231*CT$2&lt;0,0,+'2grid'!S231*CT$2)</f>
        <v>0</v>
      </c>
      <c r="T231" s="103">
        <f>IF(+'2grid'!T231*CU$2&lt;0,0,+'2grid'!T231*CU$2)</f>
        <v>0</v>
      </c>
      <c r="U231" s="103">
        <f>IF(+'2grid'!U231*CV$2&lt;0,0,+'2grid'!U231*CV$2)</f>
        <v>0</v>
      </c>
      <c r="V231" s="103">
        <f>IF(+'2grid'!V231*CW$2&lt;0,0,+'2grid'!V231*CW$2)</f>
        <v>0</v>
      </c>
      <c r="W231" s="103">
        <f>IF(+'2grid'!W231*CX$2&lt;0,0,+'2grid'!W231*CX$2)</f>
        <v>0</v>
      </c>
      <c r="X231" s="103">
        <f>IF(+'2grid'!X231*CY$2&lt;0,0,+'2grid'!X231*CY$2)</f>
        <v>8.3354054876562875E-2</v>
      </c>
      <c r="Y231" s="103">
        <f>IF(+'2grid'!Y231*CZ$2&lt;0,0,+'2grid'!Y231*CZ$2)</f>
        <v>0.13104886999265067</v>
      </c>
      <c r="Z231" s="103">
        <f>IF(+'2grid'!Z231*DA$2&lt;0,0,+'2grid'!Z231*DA$2)</f>
        <v>0.20558848527956808</v>
      </c>
      <c r="AA231" s="103">
        <f>IF(+'2grid'!AA231*DB$2&lt;0,0,+'2grid'!AA231*DB$2)</f>
        <v>0.32188821404268836</v>
      </c>
      <c r="AB231" s="103">
        <f>IF(+'2grid'!AB231*DC$2&lt;0,0,+'2grid'!AB231*DC$2)</f>
        <v>0.50306457486686795</v>
      </c>
      <c r="AC231" s="103">
        <f>IF(+'2grid'!AC231*DD$2&lt;0,0,+'2grid'!AC231*DD$2)</f>
        <v>0.78490620625446739</v>
      </c>
      <c r="AD231" s="103">
        <f>IF(+'2grid'!AD231*DE$2&lt;0,0,+'2grid'!AD231*DE$2)</f>
        <v>0.83718092770679819</v>
      </c>
      <c r="AE231" s="103">
        <f>IF(+'2grid'!AE231*DF$2&lt;0,0,+'2grid'!AE231*DF$2)</f>
        <v>0.89278253862589918</v>
      </c>
      <c r="AF231" s="103">
        <f>IF(+'2grid'!AF231*DG$2&lt;0,0,+'2grid'!AF231*DG$2)</f>
        <v>0.95191635558779908</v>
      </c>
      <c r="AG231" s="103">
        <f>IF(+'2grid'!AG231*DH$2&lt;0,0,+'2grid'!AG231*DH$2)</f>
        <v>1.0148000876118182</v>
      </c>
      <c r="AH231" s="103">
        <f>IF(+'2grid'!AH231*DI$2&lt;0,0,+'2grid'!AH231*DI$2)</f>
        <v>1.0816645716694135</v>
      </c>
      <c r="AI231" s="103">
        <f>IF(+'2grid'!AI231*DJ$2&lt;0,0,+'2grid'!AI231*DJ$2)</f>
        <v>1.1527545512755477</v>
      </c>
      <c r="AJ231" s="103">
        <f>IF(+'2grid'!AJ231*DK$2&lt;0,0,+'2grid'!AJ231*DK$2)</f>
        <v>1.2283295006595796</v>
      </c>
      <c r="AK231" s="103">
        <f>IF(+'2grid'!AK231*DL$2&lt;0,0,+'2grid'!AK231*DL$2)</f>
        <v>1.3086644971561145</v>
      </c>
      <c r="AL231" s="103">
        <f>IF(+'2grid'!AL231*DM$2&lt;0,0,+'2grid'!AL231*DM$2)</f>
        <v>1.3940511446079227</v>
      </c>
      <c r="AM231" s="103">
        <f>IF(+'2grid'!AM231*DN$2&lt;0,0,+'2grid'!AM231*DN$2)</f>
        <v>1.4847985507333072</v>
      </c>
      <c r="AN231" s="103">
        <f>IF(+'2grid'!AN231*DO$2&lt;0,0,+'2grid'!AN231*DO$2)</f>
        <v>1.5812343615797739</v>
      </c>
      <c r="AO231" s="103">
        <f>IF(+'2grid'!AO231*DP$2&lt;0,0,+'2grid'!AO231*DP$2)</f>
        <v>1.6883828170770192</v>
      </c>
      <c r="AP231" s="103">
        <f>IF(+'2grid'!AP231*DQ$2&lt;0,0,+'2grid'!AP231*DQ$2)</f>
        <v>1.8025537217622356</v>
      </c>
      <c r="AQ231" s="103">
        <f>IF(+'2grid'!AQ231*DR$2&lt;0,0,+'2grid'!AQ231*DR$2)</f>
        <v>1.9241964987108029</v>
      </c>
      <c r="AR231" s="103">
        <f>IF(+'2grid'!AR231*DS$2&lt;0,0,+'2grid'!AR231*DS$2)</f>
        <v>2.0537888246436178</v>
      </c>
      <c r="AS231" s="103">
        <f>IF(+'2grid'!AS231*DT$2&lt;0,0,+'2grid'!AS231*DT$2)</f>
        <v>2.1918383816652782</v>
      </c>
      <c r="AT231" s="103">
        <f>IF(+'2grid'!AT231*DU$2&lt;0,0,+'2grid'!AT231*DU$2)</f>
        <v>2.2921919180810248</v>
      </c>
      <c r="AU231" s="103">
        <f>IF(+'2grid'!AU231*DV$2&lt;0,0,+'2grid'!AU231*DV$2)</f>
        <v>2.3968569067657488</v>
      </c>
      <c r="AV231" s="103">
        <f>IF(+'2grid'!AV231*DW$2&lt;0,0,+'2grid'!AV231*DW$2)</f>
        <v>2.5060112500230174</v>
      </c>
      <c r="AW231" s="103">
        <f>IF(+'2grid'!AW231*DX$2&lt;0,0,+'2grid'!AW231*DX$2)</f>
        <v>2.6198399887910027</v>
      </c>
      <c r="AX231" s="103">
        <f>IF(+'2grid'!AX231*DY$2&lt;0,0,+'2grid'!AX231*DY$2)</f>
        <v>2.6678626054986125</v>
      </c>
      <c r="AY231" s="103">
        <f>IF(+'2grid'!AY231*DZ$2&lt;0,0,+'2grid'!AY231*DZ$2)</f>
        <v>2.7161907190289702</v>
      </c>
      <c r="AZ231" s="103">
        <f>IF(+'2grid'!AZ231*EA$2&lt;0,0,+'2grid'!AZ231*EA$2)</f>
        <v>2.7648242695387162</v>
      </c>
      <c r="BA231" s="103">
        <f>IF(+'2grid'!BA231*EB$2&lt;0,0,+'2grid'!BA231*EB$2)</f>
        <v>2.9717552483472143</v>
      </c>
      <c r="BB231" s="103">
        <f>IF(+'2grid'!BB231*EC$2&lt;0,0,+'2grid'!BB231*EC$2)</f>
        <v>3.1736324183448392</v>
      </c>
      <c r="BC231" s="103">
        <f>IF(+'2grid'!BC231*ED$2&lt;0,0,+'2grid'!BC231*ED$2)</f>
        <v>3.8959999999999999</v>
      </c>
      <c r="BD231" s="103">
        <f>IF(+'2grid'!BD231*EE$2&lt;0,0,+'2grid'!BD231*EE$2)</f>
        <v>3.9119999999999999</v>
      </c>
      <c r="BE231" s="103">
        <f>IF(+'2grid'!BE231*EF$2&lt;0,0,+'2grid'!BE231*EF$2)</f>
        <v>4.91</v>
      </c>
      <c r="BF231" s="103">
        <f>IF(+'2grid'!BF231*EG$2&lt;0,0,+'2grid'!BF231*EG$2)</f>
        <v>5.9160000000000004</v>
      </c>
      <c r="BG231" s="103">
        <f>IF(+'2grid'!BG231*EH$2&lt;0,0,+'2grid'!BG231*EH$2)</f>
        <v>5.9399999999999995</v>
      </c>
      <c r="BH231" s="103">
        <f>IF(+'2grid'!BH231*EI$2&lt;0,0,+'2grid'!BH231*EI$2)</f>
        <v>5.9399999999999995</v>
      </c>
      <c r="BI231" s="103">
        <f>IF(+'2grid'!BI231*EJ$2&lt;0,0,+'2grid'!BI231*EJ$2)</f>
        <v>5.9399999999999995</v>
      </c>
      <c r="BJ231" s="103">
        <f>IF(+'2grid'!BJ231*EK$2&lt;0,0,+'2grid'!BJ231*EK$2)</f>
        <v>5.9399999999999995</v>
      </c>
      <c r="BK231" s="103">
        <f>IF(+'2grid'!BK231*EL$2&lt;0,0,+'2grid'!BK231*EL$2)</f>
        <v>5.9399999999999995</v>
      </c>
      <c r="BL231" s="103">
        <f>IF(+'2grid'!BL231*EM$2&lt;0,0,+'2grid'!BL231*EM$2)</f>
        <v>5.9399999999999995</v>
      </c>
      <c r="BM231" s="103">
        <f>IF(+'2grid'!BM231*EN$2&lt;0,0,+'2grid'!BM231*EN$2)</f>
        <v>5.9399999999999995</v>
      </c>
      <c r="BN231" s="103">
        <f>IF(+'2grid'!BN231*EO$2&lt;0,0,+'2grid'!BN231*EO$2)</f>
        <v>5.9399999999999995</v>
      </c>
      <c r="BO231" s="103">
        <f>IF(+'2grid'!BO231*EP$2&lt;0,0,+'2grid'!BO231*EP$2)</f>
        <v>5.9399999999999995</v>
      </c>
      <c r="BP231" s="103">
        <f>IF(+'2grid'!BP231*EQ$2&lt;0,0,+'2grid'!BP231*EQ$2)</f>
        <v>5.9399999999999995</v>
      </c>
      <c r="BQ231" s="103">
        <f>IF(+'2grid'!BQ231*ER$2&lt;0,0,+'2grid'!BQ231*ER$2)</f>
        <v>5.9399999999999995</v>
      </c>
      <c r="BR231" s="103">
        <f>IF(+'2grid'!BR231*ES$2&lt;0,0,+'2grid'!BR231*ES$2)</f>
        <v>5.9399999999999995</v>
      </c>
      <c r="BS231" s="103">
        <f>IF(+'2grid'!BS231*ET$2&lt;0,0,+'2grid'!BS231*ET$2)</f>
        <v>5.9399999999999995</v>
      </c>
      <c r="BT231" s="103">
        <f>IF(+'2grid'!BT231*EU$2&lt;0,0,+'2grid'!BT231*EU$2)</f>
        <v>5.9399999999999995</v>
      </c>
      <c r="BU231" s="103">
        <f>IF(+'2grid'!BU231*EV$2&lt;0,0,+'2grid'!BU231*EV$2)</f>
        <v>5.9399999999999995</v>
      </c>
      <c r="BV231" s="103">
        <f>IF(+'2grid'!BV231*EW$2&lt;0,0,+'2grid'!BV231*EW$2)</f>
        <v>5.9399999999999995</v>
      </c>
      <c r="BW231" s="103">
        <f>IF(+'2grid'!BW231*EX$2&lt;0,0,+'2grid'!BW231*EX$2)</f>
        <v>5.9399999999999995</v>
      </c>
      <c r="BX231" s="103">
        <f>IF(+'2grid'!BX231*EY$2&lt;0,0,+'2grid'!BX231*EY$2)</f>
        <v>5.9399999999999995</v>
      </c>
      <c r="BY231" s="103">
        <f>IF(+'2grid'!BY231*EZ$2&lt;0,0,+'2grid'!BY231*EZ$2)</f>
        <v>5.9399999999999995</v>
      </c>
      <c r="BZ231" s="103">
        <f>IF(+'2grid'!BZ231*FA$2&lt;0,0,+'2grid'!BZ231*FA$2)</f>
        <v>5.9399999999999995</v>
      </c>
      <c r="CA231" s="103">
        <f>IF(+'2grid'!CA231*FB$2&lt;0,0,+'2grid'!CA231*FB$2)</f>
        <v>5.9399999999999995</v>
      </c>
    </row>
    <row r="232" spans="1:79" x14ac:dyDescent="0.2">
      <c r="A232" s="9">
        <f>+data!B234</f>
        <v>882</v>
      </c>
      <c r="B232" s="103">
        <f>IF(+'2grid'!B232*CC$2&lt;0,0,+'2grid'!B232*CC$2)</f>
        <v>0</v>
      </c>
      <c r="C232" s="103">
        <f>IF(+'2grid'!C232*CD$2&lt;0,0,+'2grid'!C232*CD$2)</f>
        <v>0</v>
      </c>
      <c r="D232" s="103">
        <f>IF(+'2grid'!D232*CE$2&lt;0,0,+'2grid'!D232*CE$2)</f>
        <v>0</v>
      </c>
      <c r="E232" s="103">
        <f>IF(+'2grid'!E232*CF$2&lt;0,0,+'2grid'!E232*CF$2)</f>
        <v>0</v>
      </c>
      <c r="F232" s="103">
        <f>IF(+'2grid'!F232*CG$2&lt;0,0,+'2grid'!F232*CG$2)</f>
        <v>0</v>
      </c>
      <c r="G232" s="103">
        <f>IF(+'2grid'!G232*CH$2&lt;0,0,+'2grid'!G232*CH$2)</f>
        <v>0</v>
      </c>
      <c r="H232" s="103">
        <f>IF(+'2grid'!H232*CI$2&lt;0,0,+'2grid'!H232*CI$2)</f>
        <v>0</v>
      </c>
      <c r="I232" s="103">
        <f>IF(+'2grid'!I232*CJ$2&lt;0,0,+'2grid'!I232*CJ$2)</f>
        <v>0</v>
      </c>
      <c r="J232" s="103">
        <f>IF(+'2grid'!J232*CK$2&lt;0,0,+'2grid'!J232*CK$2)</f>
        <v>0</v>
      </c>
      <c r="K232" s="103">
        <f>IF(+'2grid'!K232*CL$2&lt;0,0,+'2grid'!K232*CL$2)</f>
        <v>0</v>
      </c>
      <c r="L232" s="103">
        <f>IF(+'2grid'!L232*CM$2&lt;0,0,+'2grid'!L232*CM$2)</f>
        <v>0</v>
      </c>
      <c r="M232" s="103">
        <f>IF(+'2grid'!M232*CN$2&lt;0,0,+'2grid'!M232*CN$2)</f>
        <v>2.7460131973067389E-3</v>
      </c>
      <c r="N232" s="103">
        <f>IF(+'2grid'!N232*CO$2&lt;0,0,+'2grid'!N232*CO$2)</f>
        <v>4.5634522594567737E-3</v>
      </c>
      <c r="O232" s="103">
        <f>IF(+'2grid'!O232*CP$2&lt;0,0,+'2grid'!O232*CP$2)</f>
        <v>7.5148431111824445E-3</v>
      </c>
      <c r="P232" s="103">
        <f>IF(+'2grid'!P232*CQ$2&lt;0,0,+'2grid'!P232*CQ$2)</f>
        <v>1.2281254387220423E-2</v>
      </c>
      <c r="Q232" s="103">
        <f>IF(+'2grid'!Q232*CR$2&lt;0,0,+'2grid'!Q232*CR$2)</f>
        <v>1.9942058740718884E-2</v>
      </c>
      <c r="R232" s="103">
        <f>IF(+'2grid'!R232*CS$2&lt;0,0,+'2grid'!R232*CS$2)</f>
        <v>3.2203324219735215E-2</v>
      </c>
      <c r="S232" s="103">
        <f>IF(+'2grid'!S232*CT$2&lt;0,0,+'2grid'!S232*CT$2)</f>
        <v>5.1755194857385785E-2</v>
      </c>
      <c r="T232" s="103">
        <f>IF(+'2grid'!T232*CU$2&lt;0,0,+'2grid'!T232*CU$2)</f>
        <v>8.283023713140808E-2</v>
      </c>
      <c r="U232" s="103">
        <f>IF(+'2grid'!U232*CV$2&lt;0,0,+'2grid'!U232*CV$2)</f>
        <v>0.13207450016148997</v>
      </c>
      <c r="V232" s="103">
        <f>IF(+'2grid'!V232*CW$2&lt;0,0,+'2grid'!V232*CW$2)</f>
        <v>0.20990460632880106</v>
      </c>
      <c r="W232" s="103">
        <f>IF(+'2grid'!W232*CX$2&lt;0,0,+'2grid'!W232*CX$2)</f>
        <v>0.33261942031939401</v>
      </c>
      <c r="X232" s="103">
        <f>IF(+'2grid'!X232*CY$2&lt;0,0,+'2grid'!X232*CY$2)</f>
        <v>0.52568202376820194</v>
      </c>
      <c r="Y232" s="103">
        <f>IF(+'2grid'!Y232*CZ$2&lt;0,0,+'2grid'!Y232*CZ$2)</f>
        <v>0.82881501220296427</v>
      </c>
      <c r="Z232" s="103">
        <f>IF(+'2grid'!Z232*DA$2&lt;0,0,+'2grid'!Z232*DA$2)</f>
        <v>1.303902879913629</v>
      </c>
      <c r="AA232" s="103">
        <f>IF(+'2grid'!AA232*DB$2&lt;0,0,+'2grid'!AA232*DB$2)</f>
        <v>2.0472361536980559</v>
      </c>
      <c r="AB232" s="103">
        <f>IF(+'2grid'!AB232*DC$2&lt;0,0,+'2grid'!AB232*DC$2)</f>
        <v>3.2084655118696781</v>
      </c>
      <c r="AC232" s="103">
        <f>IF(+'2grid'!AC232*DD$2&lt;0,0,+'2grid'!AC232*DD$2)</f>
        <v>5.0199179479338056</v>
      </c>
      <c r="AD232" s="103">
        <f>IF(+'2grid'!AD232*DE$2&lt;0,0,+'2grid'!AD232*DE$2)</f>
        <v>5.355726618043402</v>
      </c>
      <c r="AE232" s="103">
        <f>IF(+'2grid'!AE232*DF$2&lt;0,0,+'2grid'!AE232*DF$2)</f>
        <v>5.7130092411447313</v>
      </c>
      <c r="AF232" s="103">
        <f>IF(+'2grid'!AF232*DG$2&lt;0,0,+'2grid'!AF232*DG$2)</f>
        <v>6.0930976398793417</v>
      </c>
      <c r="AG232" s="103">
        <f>IF(+'2grid'!AG232*DH$2&lt;0,0,+'2grid'!AG232*DH$2)</f>
        <v>6.4974044285406203</v>
      </c>
      <c r="AH232" s="103">
        <f>IF(+'2grid'!AH232*DI$2&lt;0,0,+'2grid'!AH232*DI$2)</f>
        <v>6.9274278325877621</v>
      </c>
      <c r="AI232" s="103">
        <f>IF(+'2grid'!AI232*DJ$2&lt;0,0,+'2grid'!AI232*DJ$2)</f>
        <v>7.3847567919056116</v>
      </c>
      <c r="AJ232" s="103">
        <f>IF(+'2grid'!AJ232*DK$2&lt;0,0,+'2grid'!AJ232*DK$2)</f>
        <v>7.8710763643397827</v>
      </c>
      <c r="AK232" s="103">
        <f>IF(+'2grid'!AK232*DL$2&lt;0,0,+'2grid'!AK232*DL$2)</f>
        <v>8.3881734469909865</v>
      </c>
      <c r="AL232" s="103">
        <f>IF(+'2grid'!AL232*DM$2&lt;0,0,+'2grid'!AL232*DM$2)</f>
        <v>8.9379428337618112</v>
      </c>
      <c r="AM232" s="103">
        <f>IF(+'2grid'!AM232*DN$2&lt;0,0,+'2grid'!AM232*DN$2)</f>
        <v>9.5223936287163582</v>
      </c>
      <c r="AN232" s="103">
        <f>IF(+'2grid'!AN232*DO$2&lt;0,0,+'2grid'!AN232*DO$2)</f>
        <v>10.143656035941198</v>
      </c>
      <c r="AO232" s="103">
        <f>IF(+'2grid'!AO232*DP$2&lt;0,0,+'2grid'!AO232*DP$2)</f>
        <v>10.833999627088726</v>
      </c>
      <c r="AP232" s="103">
        <f>IF(+'2grid'!AP232*DQ$2&lt;0,0,+'2grid'!AP232*DQ$2)</f>
        <v>11.569795364718207</v>
      </c>
      <c r="AQ232" s="103">
        <f>IF(+'2grid'!AQ232*DR$2&lt;0,0,+'2grid'!AQ232*DR$2)</f>
        <v>12.353965809831376</v>
      </c>
      <c r="AR232" s="103">
        <f>IF(+'2grid'!AR232*DS$2&lt;0,0,+'2grid'!AR232*DS$2)</f>
        <v>13.189618133421774</v>
      </c>
      <c r="AS232" s="103">
        <f>IF(+'2grid'!AS232*DT$2&lt;0,0,+'2grid'!AS232*DT$2)</f>
        <v>14.08005561752794</v>
      </c>
      <c r="AT232" s="103">
        <f>IF(+'2grid'!AT232*DU$2&lt;0,0,+'2grid'!AT232*DU$2)</f>
        <v>16.017526040218417</v>
      </c>
      <c r="AU232" s="103">
        <f>IF(+'2grid'!AU232*DV$2&lt;0,0,+'2grid'!AU232*DV$2)</f>
        <v>18.219444636904562</v>
      </c>
      <c r="AV232" s="103">
        <f>IF(+'2grid'!AV232*DW$2&lt;0,0,+'2grid'!AV232*DW$2)</f>
        <v>20.721660597936875</v>
      </c>
      <c r="AW232" s="103">
        <f>IF(+'2grid'!AW232*DX$2&lt;0,0,+'2grid'!AW232*DX$2)</f>
        <v>23.56485466671834</v>
      </c>
      <c r="AX232" s="103">
        <f>IF(+'2grid'!AX232*DY$2&lt;0,0,+'2grid'!AX232*DY$2)</f>
        <v>17.472740165068878</v>
      </c>
      <c r="AY232" s="103">
        <f>IF(+'2grid'!AY232*DZ$2&lt;0,0,+'2grid'!AY232*DZ$2)</f>
        <v>23.722187911892252</v>
      </c>
      <c r="AZ232" s="103">
        <f>IF(+'2grid'!AZ232*EA$2&lt;0,0,+'2grid'!AZ232*EA$2)</f>
        <v>32.60284932770054</v>
      </c>
      <c r="BA232" s="103">
        <f>IF(+'2grid'!BA232*EB$2&lt;0,0,+'2grid'!BA232*EB$2)</f>
        <v>45.337672711497163</v>
      </c>
      <c r="BB232" s="103">
        <f>IF(+'2grid'!BB232*EC$2&lt;0,0,+'2grid'!BB232*EC$2)</f>
        <v>63.746396718301057</v>
      </c>
      <c r="BC232" s="103">
        <f>IF(+'2grid'!BC232*ED$2&lt;0,0,+'2grid'!BC232*ED$2)</f>
        <v>85.712000000000003</v>
      </c>
      <c r="BD232" s="103">
        <f>IF(+'2grid'!BD232*EE$2&lt;0,0,+'2grid'!BD232*EE$2)</f>
        <v>91.932000000000002</v>
      </c>
      <c r="BE232" s="103">
        <f>IF(+'2grid'!BE232*EF$2&lt;0,0,+'2grid'!BE232*EF$2)</f>
        <v>100.164</v>
      </c>
      <c r="BF232" s="103">
        <f>IF(+'2grid'!BF232*EG$2&lt;0,0,+'2grid'!BF232*EG$2)</f>
        <v>94.656000000000006</v>
      </c>
      <c r="BG232" s="103">
        <f>IF(+'2grid'!BG232*EH$2&lt;0,0,+'2grid'!BG232*EH$2)</f>
        <v>59.4</v>
      </c>
      <c r="BH232" s="103">
        <f>IF(+'2grid'!BH232*EI$2&lt;0,0,+'2grid'!BH232*EI$2)</f>
        <v>59.4</v>
      </c>
      <c r="BI232" s="103">
        <f>IF(+'2grid'!BI232*EJ$2&lt;0,0,+'2grid'!BI232*EJ$2)</f>
        <v>61.38</v>
      </c>
      <c r="BJ232" s="103">
        <f>IF(+'2grid'!BJ232*EK$2&lt;0,0,+'2grid'!BJ232*EK$2)</f>
        <v>61.38</v>
      </c>
      <c r="BK232" s="103">
        <f>IF(+'2grid'!BK232*EL$2&lt;0,0,+'2grid'!BK232*EL$2)</f>
        <v>61.38</v>
      </c>
      <c r="BL232" s="103">
        <f>IF(+'2grid'!BL232*EM$2&lt;0,0,+'2grid'!BL232*EM$2)</f>
        <v>62.37</v>
      </c>
      <c r="BM232" s="103">
        <f>IF(+'2grid'!BM232*EN$2&lt;0,0,+'2grid'!BM232*EN$2)</f>
        <v>62.37</v>
      </c>
      <c r="BN232" s="103">
        <f>IF(+'2grid'!BN232*EO$2&lt;0,0,+'2grid'!BN232*EO$2)</f>
        <v>62.37</v>
      </c>
      <c r="BO232" s="103">
        <f>IF(+'2grid'!BO232*EP$2&lt;0,0,+'2grid'!BO232*EP$2)</f>
        <v>62.37</v>
      </c>
      <c r="BP232" s="103">
        <f>IF(+'2grid'!BP232*EQ$2&lt;0,0,+'2grid'!BP232*EQ$2)</f>
        <v>63.36</v>
      </c>
      <c r="BQ232" s="103">
        <f>IF(+'2grid'!BQ232*ER$2&lt;0,0,+'2grid'!BQ232*ER$2)</f>
        <v>29.7</v>
      </c>
      <c r="BR232" s="103">
        <f>IF(+'2grid'!BR232*ES$2&lt;0,0,+'2grid'!BR232*ES$2)</f>
        <v>29.7</v>
      </c>
      <c r="BS232" s="103">
        <f>IF(+'2grid'!BS232*ET$2&lt;0,0,+'2grid'!BS232*ET$2)</f>
        <v>29.7</v>
      </c>
      <c r="BT232" s="103">
        <f>IF(+'2grid'!BT232*EU$2&lt;0,0,+'2grid'!BT232*EU$2)</f>
        <v>13.266000000001441</v>
      </c>
      <c r="BU232" s="103">
        <f>IF(+'2grid'!BU232*EV$2&lt;0,0,+'2grid'!BU232*EV$2)</f>
        <v>3.088800000002593</v>
      </c>
      <c r="BV232" s="103">
        <f>IF(+'2grid'!BV232*EW$2&lt;0,0,+'2grid'!BV232*EW$2)</f>
        <v>0.19404000000171437</v>
      </c>
      <c r="BW232" s="103">
        <f>IF(+'2grid'!BW232*EX$2&lt;0,0,+'2grid'!BW232*EX$2)</f>
        <v>0</v>
      </c>
      <c r="BX232" s="103">
        <f>IF(+'2grid'!BX232*EY$2&lt;0,0,+'2grid'!BX232*EY$2)</f>
        <v>0</v>
      </c>
      <c r="BY232" s="103">
        <f>IF(+'2grid'!BY232*EZ$2&lt;0,0,+'2grid'!BY232*EZ$2)</f>
        <v>0</v>
      </c>
      <c r="BZ232" s="103">
        <f>IF(+'2grid'!BZ232*FA$2&lt;0,0,+'2grid'!BZ232*FA$2)</f>
        <v>0</v>
      </c>
      <c r="CA232" s="103">
        <f>IF(+'2grid'!CA232*FB$2&lt;0,0,+'2grid'!CA232*FB$2)</f>
        <v>0</v>
      </c>
    </row>
    <row r="233" spans="1:79" x14ac:dyDescent="0.2">
      <c r="A233" s="9">
        <f>+data!B235</f>
        <v>887</v>
      </c>
      <c r="B233" s="103">
        <f>IF(+'2grid'!B233*CC$2&lt;0,0,+'2grid'!B233*CC$2)</f>
        <v>0</v>
      </c>
      <c r="C233" s="103">
        <f>IF(+'2grid'!C233*CD$2&lt;0,0,+'2grid'!C233*CD$2)</f>
        <v>0</v>
      </c>
      <c r="D233" s="103">
        <f>IF(+'2grid'!D233*CE$2&lt;0,0,+'2grid'!D233*CE$2)</f>
        <v>0</v>
      </c>
      <c r="E233" s="103">
        <f>IF(+'2grid'!E233*CF$2&lt;0,0,+'2grid'!E233*CF$2)</f>
        <v>0</v>
      </c>
      <c r="F233" s="103">
        <f>IF(+'2grid'!F233*CG$2&lt;0,0,+'2grid'!F233*CG$2)</f>
        <v>0</v>
      </c>
      <c r="G233" s="103">
        <f>IF(+'2grid'!G233*CH$2&lt;0,0,+'2grid'!G233*CH$2)</f>
        <v>0</v>
      </c>
      <c r="H233" s="103">
        <f>IF(+'2grid'!H233*CI$2&lt;0,0,+'2grid'!H233*CI$2)</f>
        <v>0</v>
      </c>
      <c r="I233" s="103">
        <f>IF(+'2grid'!I233*CJ$2&lt;0,0,+'2grid'!I233*CJ$2)</f>
        <v>0</v>
      </c>
      <c r="J233" s="103">
        <f>IF(+'2grid'!J233*CK$2&lt;0,0,+'2grid'!J233*CK$2)</f>
        <v>0</v>
      </c>
      <c r="K233" s="103">
        <f>IF(+'2grid'!K233*CL$2&lt;0,0,+'2grid'!K233*CL$2)</f>
        <v>0</v>
      </c>
      <c r="L233" s="103">
        <f>IF(+'2grid'!L233*CM$2&lt;0,0,+'2grid'!L233*CM$2)</f>
        <v>0</v>
      </c>
      <c r="M233" s="103">
        <f>IF(+'2grid'!M233*CN$2&lt;0,0,+'2grid'!M233*CN$2)</f>
        <v>0</v>
      </c>
      <c r="N233" s="103">
        <f>IF(+'2grid'!N233*CO$2&lt;0,0,+'2grid'!N233*CO$2)</f>
        <v>0</v>
      </c>
      <c r="O233" s="103">
        <f>IF(+'2grid'!O233*CP$2&lt;0,0,+'2grid'!O233*CP$2)</f>
        <v>0</v>
      </c>
      <c r="P233" s="103">
        <f>IF(+'2grid'!P233*CQ$2&lt;0,0,+'2grid'!P233*CQ$2)</f>
        <v>0</v>
      </c>
      <c r="Q233" s="103">
        <f>IF(+'2grid'!Q233*CR$2&lt;0,0,+'2grid'!Q233*CR$2)</f>
        <v>0</v>
      </c>
      <c r="R233" s="103">
        <f>IF(+'2grid'!R233*CS$2&lt;0,0,+'2grid'!R233*CS$2)</f>
        <v>0</v>
      </c>
      <c r="S233" s="103">
        <f>IF(+'2grid'!S233*CT$2&lt;0,0,+'2grid'!S233*CT$2)</f>
        <v>0</v>
      </c>
      <c r="T233" s="103">
        <f>IF(+'2grid'!T233*CU$2&lt;0,0,+'2grid'!T233*CU$2)</f>
        <v>0</v>
      </c>
      <c r="U233" s="103">
        <f>IF(+'2grid'!U233*CV$2&lt;0,0,+'2grid'!U233*CV$2)</f>
        <v>0</v>
      </c>
      <c r="V233" s="103">
        <f>IF(+'2grid'!V233*CW$2&lt;0,0,+'2grid'!V233*CW$2)</f>
        <v>0</v>
      </c>
      <c r="W233" s="103">
        <f>IF(+'2grid'!W233*CX$2&lt;0,0,+'2grid'!W233*CX$2)</f>
        <v>0</v>
      </c>
      <c r="X233" s="103">
        <f>IF(+'2grid'!X233*CY$2&lt;0,0,+'2grid'!X233*CY$2)</f>
        <v>0</v>
      </c>
      <c r="Y233" s="103">
        <f>IF(+'2grid'!Y233*CZ$2&lt;0,0,+'2grid'!Y233*CZ$2)</f>
        <v>0</v>
      </c>
      <c r="Z233" s="103">
        <f>IF(+'2grid'!Z233*DA$2&lt;0,0,+'2grid'!Z233*DA$2)</f>
        <v>0</v>
      </c>
      <c r="AA233" s="103">
        <f>IF(+'2grid'!AA233*DB$2&lt;0,0,+'2grid'!AA233*DB$2)</f>
        <v>0</v>
      </c>
      <c r="AB233" s="103">
        <f>IF(+'2grid'!AB233*DC$2&lt;0,0,+'2grid'!AB233*DC$2)</f>
        <v>0</v>
      </c>
      <c r="AC233" s="103">
        <f>IF(+'2grid'!AC233*DD$2&lt;0,0,+'2grid'!AC233*DD$2)</f>
        <v>0</v>
      </c>
      <c r="AD233" s="103">
        <f>IF(+'2grid'!AD233*DE$2&lt;0,0,+'2grid'!AD233*DE$2)</f>
        <v>0</v>
      </c>
      <c r="AE233" s="103">
        <f>IF(+'2grid'!AE233*DF$2&lt;0,0,+'2grid'!AE233*DF$2)</f>
        <v>0</v>
      </c>
      <c r="AF233" s="103">
        <f>IF(+'2grid'!AF233*DG$2&lt;0,0,+'2grid'!AF233*DG$2)</f>
        <v>0</v>
      </c>
      <c r="AG233" s="103">
        <f>IF(+'2grid'!AG233*DH$2&lt;0,0,+'2grid'!AG233*DH$2)</f>
        <v>0</v>
      </c>
      <c r="AH233" s="103">
        <f>IF(+'2grid'!AH233*DI$2&lt;0,0,+'2grid'!AH233*DI$2)</f>
        <v>0</v>
      </c>
      <c r="AI233" s="103">
        <f>IF(+'2grid'!AI233*DJ$2&lt;0,0,+'2grid'!AI233*DJ$2)</f>
        <v>0</v>
      </c>
      <c r="AJ233" s="103">
        <f>IF(+'2grid'!AJ233*DK$2&lt;0,0,+'2grid'!AJ233*DK$2)</f>
        <v>0</v>
      </c>
      <c r="AK233" s="103">
        <f>IF(+'2grid'!AK233*DL$2&lt;0,0,+'2grid'!AK233*DL$2)</f>
        <v>0</v>
      </c>
      <c r="AL233" s="103">
        <f>IF(+'2grid'!AL233*DM$2&lt;0,0,+'2grid'!AL233*DM$2)</f>
        <v>0</v>
      </c>
      <c r="AM233" s="103">
        <f>IF(+'2grid'!AM233*DN$2&lt;0,0,+'2grid'!AM233*DN$2)</f>
        <v>0</v>
      </c>
      <c r="AN233" s="103">
        <f>IF(+'2grid'!AN233*DO$2&lt;0,0,+'2grid'!AN233*DO$2)</f>
        <v>1097.2546493538678</v>
      </c>
      <c r="AO233" s="103">
        <f>IF(+'2grid'!AO233*DP$2&lt;0,0,+'2grid'!AO233*DP$2)</f>
        <v>1103.4908038923322</v>
      </c>
      <c r="AP233" s="103">
        <f>IF(+'2grid'!AP233*DQ$2&lt;0,0,+'2grid'!AP233*DQ$2)</f>
        <v>1105.7553806304772</v>
      </c>
      <c r="AQ233" s="103">
        <f>IF(+'2grid'!AQ233*DR$2&lt;0,0,+'2grid'!AQ233*DR$2)</f>
        <v>1117.6803170281889</v>
      </c>
      <c r="AR233" s="103">
        <f>IF(+'2grid'!AR233*DS$2&lt;0,0,+'2grid'!AR233*DS$2)</f>
        <v>1128.031833534624</v>
      </c>
      <c r="AS233" s="103">
        <f>IF(+'2grid'!AS233*DT$2&lt;0,0,+'2grid'!AS233*DT$2)</f>
        <v>1136.5434031483883</v>
      </c>
      <c r="AT233" s="103">
        <f>IF(+'2grid'!AT233*DU$2&lt;0,0,+'2grid'!AT233*DU$2)</f>
        <v>1142.8982973279349</v>
      </c>
      <c r="AU233" s="103">
        <f>IF(+'2grid'!AU233*DV$2&lt;0,0,+'2grid'!AU233*DV$2)</f>
        <v>1167.3080445774128</v>
      </c>
      <c r="AV233" s="103">
        <f>IF(+'2grid'!AV233*DW$2&lt;0,0,+'2grid'!AV233*DW$2)</f>
        <v>1187.4615807353821</v>
      </c>
      <c r="AW233" s="103">
        <f>IF(+'2grid'!AW233*DX$2&lt;0,0,+'2grid'!AW233*DX$2)</f>
        <v>1202.6418878062179</v>
      </c>
      <c r="AX233" s="103">
        <f>IF(+'2grid'!AX233*DY$2&lt;0,0,+'2grid'!AX233*DY$2)</f>
        <v>1204.3776380448651</v>
      </c>
      <c r="AY233" s="103">
        <f>IF(+'2grid'!AY233*DZ$2&lt;0,0,+'2grid'!AY233*DZ$2)</f>
        <v>1251.9281988234866</v>
      </c>
      <c r="AZ233" s="103">
        <f>IF(+'2grid'!AZ233*EA$2&lt;0,0,+'2grid'!AZ233*EA$2)</f>
        <v>1286.7491283370391</v>
      </c>
      <c r="BA233" s="103">
        <f>IF(+'2grid'!BA233*EB$2&lt;0,0,+'2grid'!BA233*EB$2)</f>
        <v>1306.0563675505787</v>
      </c>
      <c r="BB233" s="103">
        <f>IF(+'2grid'!BB233*EC$2&lt;0,0,+'2grid'!BB233*EC$2)</f>
        <v>1305.7816745466446</v>
      </c>
      <c r="BC233" s="103">
        <f>IF(+'2grid'!BC233*ED$2&lt;0,0,+'2grid'!BC233*ED$2)</f>
        <v>1302.2380000000001</v>
      </c>
      <c r="BD233" s="103">
        <f>IF(+'2grid'!BD233*EE$2&lt;0,0,+'2grid'!BD233*EE$2)</f>
        <v>1386.8039999999999</v>
      </c>
      <c r="BE233" s="103">
        <f>IF(+'2grid'!BE233*EF$2&lt;0,0,+'2grid'!BE233*EF$2)</f>
        <v>1436.6659999999999</v>
      </c>
      <c r="BF233" s="103">
        <f>IF(+'2grid'!BF233*EG$2&lt;0,0,+'2grid'!BF233*EG$2)</f>
        <v>1603.2359999999999</v>
      </c>
      <c r="BG233" s="103">
        <f>IF(+'2grid'!BG233*EH$2&lt;0,0,+'2grid'!BG233*EH$2)</f>
        <v>1652.31</v>
      </c>
      <c r="BH233" s="103">
        <f>IF(+'2grid'!BH233*EI$2&lt;0,0,+'2grid'!BH233*EI$2)</f>
        <v>1579.05</v>
      </c>
      <c r="BI233" s="103">
        <f>IF(+'2grid'!BI233*EJ$2&lt;0,0,+'2grid'!BI233*EJ$2)</f>
        <v>1639.44</v>
      </c>
      <c r="BJ233" s="103">
        <f>IF(+'2grid'!BJ233*EK$2&lt;0,0,+'2grid'!BJ233*EK$2)</f>
        <v>1480.05</v>
      </c>
      <c r="BK233" s="103">
        <f>IF(+'2grid'!BK233*EL$2&lt;0,0,+'2grid'!BK233*EL$2)</f>
        <v>1541.43</v>
      </c>
      <c r="BL233" s="103">
        <f>IF(+'2grid'!BL233*EM$2&lt;0,0,+'2grid'!BL233*EM$2)</f>
        <v>1507.77</v>
      </c>
      <c r="BM233" s="103">
        <f>IF(+'2grid'!BM233*EN$2&lt;0,0,+'2grid'!BM233*EN$2)</f>
        <v>1610.73</v>
      </c>
      <c r="BN233" s="103">
        <f>IF(+'2grid'!BN233*EO$2&lt;0,0,+'2grid'!BN233*EO$2)</f>
        <v>1610.73</v>
      </c>
      <c r="BO233" s="103">
        <f>IF(+'2grid'!BO233*EP$2&lt;0,0,+'2grid'!BO233*EP$2)</f>
        <v>1501.83</v>
      </c>
      <c r="BP233" s="103">
        <f>IF(+'2grid'!BP233*EQ$2&lt;0,0,+'2grid'!BP233*EQ$2)</f>
        <v>1437.48</v>
      </c>
      <c r="BQ233" s="103">
        <f>IF(+'2grid'!BQ233*ER$2&lt;0,0,+'2grid'!BQ233*ER$2)</f>
        <v>1563.21</v>
      </c>
      <c r="BR233" s="103">
        <f>IF(+'2grid'!BR233*ES$2&lt;0,0,+'2grid'!BR233*ES$2)</f>
        <v>1437.48</v>
      </c>
      <c r="BS233" s="103">
        <f>IF(+'2grid'!BS233*ET$2&lt;0,0,+'2grid'!BS233*ET$2)</f>
        <v>1525.59</v>
      </c>
      <c r="BT233" s="103">
        <f>IF(+'2grid'!BT233*EU$2&lt;0,0,+'2grid'!BT233*EU$2)</f>
        <v>1507.3739999999993</v>
      </c>
      <c r="BU233" s="103">
        <f>IF(+'2grid'!BU233*EV$2&lt;0,0,+'2grid'!BU233*EV$2)</f>
        <v>1524.8771999999988</v>
      </c>
      <c r="BV233" s="103">
        <f>IF(+'2grid'!BV233*EW$2&lt;0,0,+'2grid'!BV233*EW$2)</f>
        <v>1509.6747599999983</v>
      </c>
      <c r="BW233" s="103">
        <f>IF(+'2grid'!BW233*EX$2&lt;0,0,+'2grid'!BW233*EX$2)</f>
        <v>1508.9975999999981</v>
      </c>
      <c r="BX233" s="103">
        <f>IF(+'2grid'!BX233*EY$2&lt;0,0,+'2grid'!BX233*EY$2)</f>
        <v>1535.0668079999953</v>
      </c>
      <c r="BY233" s="103">
        <f>IF(+'2grid'!BY233*EZ$2&lt;0,0,+'2grid'!BY233*EZ$2)</f>
        <v>1522.3019679999954</v>
      </c>
      <c r="BZ233" s="103">
        <f>IF(+'2grid'!BZ233*FA$2&lt;0,0,+'2grid'!BZ233*FA$2)</f>
        <v>1528.5018730666609</v>
      </c>
      <c r="CA233" s="103">
        <f>IF(+'2grid'!CA233*FB$2&lt;0,0,+'2grid'!CA233*FB$2)</f>
        <v>1529.7774545777709</v>
      </c>
    </row>
    <row r="234" spans="1:79" x14ac:dyDescent="0.2">
      <c r="A234" s="9">
        <f>+data!B236</f>
        <v>891</v>
      </c>
      <c r="B234" s="103">
        <f>IF(+'2grid'!B234*CC$2&lt;0,0,+'2grid'!B234*CC$2)</f>
        <v>0</v>
      </c>
      <c r="C234" s="103">
        <f>IF(+'2grid'!C234*CD$2&lt;0,0,+'2grid'!C234*CD$2)</f>
        <v>0</v>
      </c>
      <c r="D234" s="103">
        <f>IF(+'2grid'!D234*CE$2&lt;0,0,+'2grid'!D234*CE$2)</f>
        <v>0</v>
      </c>
      <c r="E234" s="103">
        <f>IF(+'2grid'!E234*CF$2&lt;0,0,+'2grid'!E234*CF$2)</f>
        <v>0</v>
      </c>
      <c r="F234" s="103">
        <f>IF(+'2grid'!F234*CG$2&lt;0,0,+'2grid'!F234*CG$2)</f>
        <v>0</v>
      </c>
      <c r="G234" s="103">
        <f>IF(+'2grid'!G234*CH$2&lt;0,0,+'2grid'!G234*CH$2)</f>
        <v>0.4332508157233167</v>
      </c>
      <c r="H234" s="103">
        <f>IF(+'2grid'!H234*CI$2&lt;0,0,+'2grid'!H234*CI$2)</f>
        <v>3.1194058732078811</v>
      </c>
      <c r="I234" s="103">
        <f>IF(+'2grid'!I234*CJ$2&lt;0,0,+'2grid'!I234*CJ$2)</f>
        <v>21.835841112455174</v>
      </c>
      <c r="J234" s="103">
        <f>IF(+'2grid'!J234*CK$2&lt;0,0,+'2grid'!J234*CK$2)</f>
        <v>46.573240073691942</v>
      </c>
      <c r="K234" s="103">
        <f>IF(+'2grid'!K234*CL$2&lt;0,0,+'2grid'!K234*CL$2)</f>
        <v>96.015951724262578</v>
      </c>
      <c r="L234" s="103">
        <f>IF(+'2grid'!L234*CM$2&lt;0,0,+'2grid'!L234*CM$2)</f>
        <v>189.45548120479987</v>
      </c>
      <c r="M234" s="103">
        <f>IF(+'2grid'!M234*CN$2&lt;0,0,+'2grid'!M234*CN$2)</f>
        <v>207.21955055937258</v>
      </c>
      <c r="N234" s="103">
        <f>IF(+'2grid'!N234*CO$2&lt;0,0,+'2grid'!N234*CO$2)</f>
        <v>225.78807562354174</v>
      </c>
      <c r="O234" s="103">
        <f>IF(+'2grid'!O234*CP$2&lt;0,0,+'2grid'!O234*CP$2)</f>
        <v>243.61041559622203</v>
      </c>
      <c r="P234" s="103">
        <f>IF(+'2grid'!P234*CQ$2&lt;0,0,+'2grid'!P234*CQ$2)</f>
        <v>260.64173494071582</v>
      </c>
      <c r="Q234" s="103">
        <f>IF(+'2grid'!Q234*CR$2&lt;0,0,+'2grid'!Q234*CR$2)</f>
        <v>276.83184478633063</v>
      </c>
      <c r="R234" s="103">
        <f>IF(+'2grid'!R234*CS$2&lt;0,0,+'2grid'!R234*CS$2)</f>
        <v>292.12419401521254</v>
      </c>
      <c r="S234" s="103">
        <f>IF(+'2grid'!S234*CT$2&lt;0,0,+'2grid'!S234*CT$2)</f>
        <v>306.45459569155497</v>
      </c>
      <c r="T234" s="103">
        <f>IF(+'2grid'!T234*CU$2&lt;0,0,+'2grid'!T234*CU$2)</f>
        <v>319.74959780449257</v>
      </c>
      <c r="U234" s="103">
        <f>IF(+'2grid'!U234*CV$2&lt;0,0,+'2grid'!U234*CV$2)</f>
        <v>359.22514686823752</v>
      </c>
      <c r="V234" s="103">
        <f>IF(+'2grid'!V234*CW$2&lt;0,0,+'2grid'!V234*CW$2)</f>
        <v>399.22689451147443</v>
      </c>
      <c r="W234" s="103">
        <f>IF(+'2grid'!W234*CX$2&lt;0,0,+'2grid'!W234*CX$2)</f>
        <v>448.88831113809903</v>
      </c>
      <c r="X234" s="103">
        <f>IF(+'2grid'!X234*CY$2&lt;0,0,+'2grid'!X234*CY$2)</f>
        <v>1336.6666712857179</v>
      </c>
      <c r="Y234" s="103">
        <f>IF(+'2grid'!Y234*CZ$2&lt;0,0,+'2grid'!Y234*CZ$2)</f>
        <v>547.96014314283923</v>
      </c>
      <c r="Z234" s="103">
        <f>IF(+'2grid'!Z234*DA$2&lt;0,0,+'2grid'!Z234*DA$2)</f>
        <v>431.14394925588641</v>
      </c>
      <c r="AA234" s="103">
        <f>IF(+'2grid'!AA234*DB$2&lt;0,0,+'2grid'!AA234*DB$2)</f>
        <v>557.51477463895606</v>
      </c>
      <c r="AB234" s="103">
        <f>IF(+'2grid'!AB234*DC$2&lt;0,0,+'2grid'!AB234*DC$2)</f>
        <v>680.788302376209</v>
      </c>
      <c r="AC234" s="103">
        <f>IF(+'2grid'!AC234*DD$2&lt;0,0,+'2grid'!AC234*DD$2)</f>
        <v>674.80822225375482</v>
      </c>
      <c r="AD234" s="103">
        <f>IF(+'2grid'!AD234*DE$2&lt;0,0,+'2grid'!AD234*DE$2)</f>
        <v>707.57766153032298</v>
      </c>
      <c r="AE234" s="103">
        <f>IF(+'2grid'!AE234*DF$2&lt;0,0,+'2grid'!AE234*DF$2)</f>
        <v>740.6352335835179</v>
      </c>
      <c r="AF234" s="103">
        <f>IF(+'2grid'!AF234*DG$2&lt;0,0,+'2grid'!AF234*DG$2)</f>
        <v>773.9617569334855</v>
      </c>
      <c r="AG234" s="103">
        <f>IF(+'2grid'!AG234*DH$2&lt;0,0,+'2grid'!AG234*DH$2)</f>
        <v>807.53750632904541</v>
      </c>
      <c r="AH234" s="103">
        <f>IF(+'2grid'!AH234*DI$2&lt;0,0,+'2grid'!AH234*DI$2)</f>
        <v>841.34218424202538</v>
      </c>
      <c r="AI234" s="103">
        <f>IF(+'2grid'!AI234*DJ$2&lt;0,0,+'2grid'!AI234*DJ$2)</f>
        <v>875.35489027209269</v>
      </c>
      <c r="AJ234" s="103">
        <f>IF(+'2grid'!AJ234*DK$2&lt;0,0,+'2grid'!AJ234*DK$2)</f>
        <v>909.55408826637756</v>
      </c>
      <c r="AK234" s="103">
        <f>IF(+'2grid'!AK234*DL$2&lt;0,0,+'2grid'!AK234*DL$2)</f>
        <v>943.91757093580839</v>
      </c>
      <c r="AL234" s="103">
        <f>IF(+'2grid'!AL234*DM$2&lt;0,0,+'2grid'!AL234*DM$2)</f>
        <v>978.42242172472686</v>
      </c>
      <c r="AM234" s="103">
        <f>IF(+'2grid'!AM234*DN$2&lt;0,0,+'2grid'!AM234*DN$2)</f>
        <v>1013.044973661467</v>
      </c>
      <c r="AN234" s="103">
        <f>IF(+'2grid'!AN234*DO$2&lt;0,0,+'2grid'!AN234*DO$2)</f>
        <v>1047.7607648846856</v>
      </c>
      <c r="AO234" s="103">
        <f>IF(+'2grid'!AO234*DP$2&lt;0,0,+'2grid'!AO234*DP$2)</f>
        <v>1082.5444905025768</v>
      </c>
      <c r="AP234" s="103">
        <f>IF(+'2grid'!AP234*DQ$2&lt;0,0,+'2grid'!AP234*DQ$2)</f>
        <v>1117.369950398996</v>
      </c>
      <c r="AQ234" s="103">
        <f>IF(+'2grid'!AQ234*DR$2&lt;0,0,+'2grid'!AQ234*DR$2)</f>
        <v>1152.2099925509583</v>
      </c>
      <c r="AR234" s="103">
        <f>IF(+'2grid'!AR234*DS$2&lt;0,0,+'2grid'!AR234*DS$2)</f>
        <v>1448.5249656279302</v>
      </c>
      <c r="AS234" s="103">
        <f>IF(+'2grid'!AS234*DT$2&lt;0,0,+'2grid'!AS234*DT$2)</f>
        <v>1746.9399316627666</v>
      </c>
      <c r="AT234" s="103">
        <f>IF(+'2grid'!AT234*DU$2&lt;0,0,+'2grid'!AT234*DU$2)</f>
        <v>2047.2247512032029</v>
      </c>
      <c r="AU234" s="103">
        <f>IF(+'2grid'!AU234*DV$2&lt;0,0,+'2grid'!AU234*DV$2)</f>
        <v>2349.1407788672004</v>
      </c>
      <c r="AV234" s="103">
        <f>IF(+'2grid'!AV234*DW$2&lt;0,0,+'2grid'!AV234*DW$2)</f>
        <v>2652.4402810682509</v>
      </c>
      <c r="AW234" s="103">
        <f>IF(+'2grid'!AW234*DX$2&lt;0,0,+'2grid'!AW234*DX$2)</f>
        <v>2956.865797677593</v>
      </c>
      <c r="AX234" s="103">
        <f>IF(+'2grid'!AX234*DY$2&lt;0,0,+'2grid'!AX234*DY$2)</f>
        <v>3241.761006677727</v>
      </c>
      <c r="AY234" s="103">
        <f>IF(+'2grid'!AY234*DZ$2&lt;0,0,+'2grid'!AY234*DZ$2)</f>
        <v>3523.8717656948238</v>
      </c>
      <c r="AZ234" s="103">
        <f>IF(+'2grid'!AZ234*EA$2&lt;0,0,+'2grid'!AZ234*EA$2)</f>
        <v>3803.0046096946835</v>
      </c>
      <c r="BA234" s="103">
        <f>IF(+'2grid'!BA234*EB$2&lt;0,0,+'2grid'!BA234*EB$2)</f>
        <v>4078.9565038119158</v>
      </c>
      <c r="BB234" s="103">
        <f>IF(+'2grid'!BB234*EC$2&lt;0,0,+'2grid'!BB234*EC$2)</f>
        <v>4369.6900837758376</v>
      </c>
      <c r="BC234" s="103">
        <f>IF(+'2grid'!BC234*ED$2&lt;0,0,+'2grid'!BC234*ED$2)</f>
        <v>4656.6348164885494</v>
      </c>
      <c r="BD234" s="103">
        <f>IF(+'2grid'!BD234*EE$2&lt;0,0,+'2grid'!BD234*EE$2)</f>
        <v>4577.022082442747</v>
      </c>
      <c r="BE234" s="103">
        <f>IF(+'2grid'!BE234*EF$2&lt;0,0,+'2grid'!BE234*EF$2)</f>
        <v>4415.9451554198477</v>
      </c>
      <c r="BF234" s="103">
        <f>IF(+'2grid'!BF234*EG$2&lt;0,0,+'2grid'!BF234*EG$2)</f>
        <v>4351.8228470229005</v>
      </c>
      <c r="BG234" s="103">
        <f>IF(+'2grid'!BG234*EH$2&lt;0,0,+'2grid'!BG234*EH$2)</f>
        <v>3698.64</v>
      </c>
      <c r="BH234" s="103">
        <f>IF(+'2grid'!BH234*EI$2&lt;0,0,+'2grid'!BH234*EI$2)</f>
        <v>3690.72</v>
      </c>
      <c r="BI234" s="103">
        <f>IF(+'2grid'!BI234*EJ$2&lt;0,0,+'2grid'!BI234*EJ$2)</f>
        <v>3686.7599999999998</v>
      </c>
      <c r="BJ234" s="103">
        <f>IF(+'2grid'!BJ234*EK$2&lt;0,0,+'2grid'!BJ234*EK$2)</f>
        <v>3679.83</v>
      </c>
      <c r="BK234" s="103">
        <f>IF(+'2grid'!BK234*EL$2&lt;0,0,+'2grid'!BK234*EL$2)</f>
        <v>3677.85</v>
      </c>
      <c r="BL234" s="103">
        <f>IF(+'2grid'!BL234*EM$2&lt;0,0,+'2grid'!BL234*EM$2)</f>
        <v>3783.7799999999997</v>
      </c>
      <c r="BM234" s="103">
        <f>IF(+'2grid'!BM234*EN$2&lt;0,0,+'2grid'!BM234*EN$2)</f>
        <v>3712.5</v>
      </c>
      <c r="BN234" s="103">
        <f>IF(+'2grid'!BN234*EO$2&lt;0,0,+'2grid'!BN234*EO$2)</f>
        <v>3663</v>
      </c>
      <c r="BO234" s="103">
        <f>IF(+'2grid'!BO234*EP$2&lt;0,0,+'2grid'!BO234*EP$2)</f>
        <v>3613.5</v>
      </c>
      <c r="BP234" s="103">
        <f>IF(+'2grid'!BP234*EQ$2&lt;0,0,+'2grid'!BP234*EQ$2)</f>
        <v>3564</v>
      </c>
      <c r="BQ234" s="103">
        <f>IF(+'2grid'!BQ234*ER$2&lt;0,0,+'2grid'!BQ234*ER$2)</f>
        <v>3740.22</v>
      </c>
      <c r="BR234" s="103">
        <f>IF(+'2grid'!BR234*ES$2&lt;0,0,+'2grid'!BR234*ES$2)</f>
        <v>3746.16</v>
      </c>
      <c r="BS234" s="103">
        <f>IF(+'2grid'!BS234*ET$2&lt;0,0,+'2grid'!BS234*ET$2)</f>
        <v>3726.36</v>
      </c>
      <c r="BT234" s="103">
        <f>IF(+'2grid'!BT234*EU$2&lt;0,0,+'2grid'!BT234*EU$2)</f>
        <v>3800.412000000003</v>
      </c>
      <c r="BU234" s="103">
        <f>IF(+'2grid'!BU234*EV$2&lt;0,0,+'2grid'!BU234*EV$2)</f>
        <v>3853.1196000000082</v>
      </c>
      <c r="BV234" s="103">
        <f>IF(+'2grid'!BV234*EW$2&lt;0,0,+'2grid'!BV234*EW$2)</f>
        <v>3857.2696800000035</v>
      </c>
      <c r="BW234" s="103">
        <f>IF(+'2grid'!BW234*EX$2&lt;0,0,+'2grid'!BW234*EX$2)</f>
        <v>3885.2748000000038</v>
      </c>
      <c r="BX234" s="103">
        <f>IF(+'2grid'!BX234*EY$2&lt;0,0,+'2grid'!BX234*EY$2)</f>
        <v>3925.5337439999971</v>
      </c>
      <c r="BY234" s="103">
        <f>IF(+'2grid'!BY234*EZ$2&lt;0,0,+'2grid'!BY234*EZ$2)</f>
        <v>3966.7890239999883</v>
      </c>
      <c r="BZ234" s="103">
        <f>IF(+'2grid'!BZ234*FA$2&lt;0,0,+'2grid'!BZ234*FA$2)</f>
        <v>3989.1130751999908</v>
      </c>
      <c r="CA234" s="103">
        <f>IF(+'2grid'!CA234*FB$2&lt;0,0,+'2grid'!CA234*FB$2)</f>
        <v>4017.72842239998</v>
      </c>
    </row>
    <row r="235" spans="1:79" x14ac:dyDescent="0.2">
      <c r="A235" s="9">
        <f>+data!B237</f>
        <v>894</v>
      </c>
      <c r="B235" s="103">
        <f>IF(+'2grid'!B235*CC$2&lt;0,0,+'2grid'!B235*CC$2)</f>
        <v>0</v>
      </c>
      <c r="C235" s="103">
        <f>IF(+'2grid'!C235*CD$2&lt;0,0,+'2grid'!C235*CD$2)</f>
        <v>0</v>
      </c>
      <c r="D235" s="103">
        <f>IF(+'2grid'!D235*CE$2&lt;0,0,+'2grid'!D235*CE$2)</f>
        <v>0</v>
      </c>
      <c r="E235" s="103">
        <f>IF(+'2grid'!E235*CF$2&lt;0,0,+'2grid'!E235*CF$2)</f>
        <v>0</v>
      </c>
      <c r="F235" s="103">
        <f>IF(+'2grid'!F235*CG$2&lt;0,0,+'2grid'!F235*CG$2)</f>
        <v>0</v>
      </c>
      <c r="G235" s="103">
        <f>IF(+'2grid'!G235*CH$2&lt;0,0,+'2grid'!G235*CH$2)</f>
        <v>9.3620164073367013E-2</v>
      </c>
      <c r="H235" s="103">
        <f>IF(+'2grid'!H235*CI$2&lt;0,0,+'2grid'!H235*CI$2)</f>
        <v>0.50554888599618186</v>
      </c>
      <c r="I235" s="103">
        <f>IF(+'2grid'!I235*CJ$2&lt;0,0,+'2grid'!I235*CJ$2)</f>
        <v>2.6541316514799558</v>
      </c>
      <c r="J235" s="103">
        <f>IF(+'2grid'!J235*CK$2&lt;0,0,+'2grid'!J235*CK$2)</f>
        <v>4.7464505758388231</v>
      </c>
      <c r="K235" s="103">
        <f>IF(+'2grid'!K235*CL$2&lt;0,0,+'2grid'!K235*CL$2)</f>
        <v>8.3158511087595404</v>
      </c>
      <c r="L235" s="103">
        <f>IF(+'2grid'!L235*CM$2&lt;0,0,+'2grid'!L235*CM$2)</f>
        <v>14.335062304705261</v>
      </c>
      <c r="M235" s="103">
        <f>IF(+'2grid'!M235*CN$2&lt;0,0,+'2grid'!M235*CN$2)</f>
        <v>18.368865500778867</v>
      </c>
      <c r="N235" s="103">
        <f>IF(+'2grid'!N235*CO$2&lt;0,0,+'2grid'!N235*CO$2)</f>
        <v>23.276246692827812</v>
      </c>
      <c r="O235" s="103">
        <f>IF(+'2grid'!O235*CP$2&lt;0,0,+'2grid'!O235*CP$2)</f>
        <v>29.226278391134919</v>
      </c>
      <c r="P235" s="103">
        <f>IF(+'2grid'!P235*CQ$2&lt;0,0,+'2grid'!P235*CQ$2)</f>
        <v>36.418751586596429</v>
      </c>
      <c r="Q235" s="103">
        <f>IF(+'2grid'!Q235*CR$2&lt;0,0,+'2grid'!Q235*CR$2)</f>
        <v>45.089534222576269</v>
      </c>
      <c r="R235" s="103">
        <f>IF(+'2grid'!R235*CS$2&lt;0,0,+'2grid'!R235*CS$2)</f>
        <v>55.516838096416897</v>
      </c>
      <c r="S235" s="103">
        <f>IF(+'2grid'!S235*CT$2&lt;0,0,+'2grid'!S235*CT$2)</f>
        <v>68.028544973948144</v>
      </c>
      <c r="T235" s="103">
        <f>IF(+'2grid'!T235*CU$2&lt;0,0,+'2grid'!T235*CU$2)</f>
        <v>83.010767321928654</v>
      </c>
      <c r="U235" s="103">
        <f>IF(+'2grid'!U235*CV$2&lt;0,0,+'2grid'!U235*CV$2)</f>
        <v>103.81582638668061</v>
      </c>
      <c r="V235" s="103">
        <f>IF(+'2grid'!V235*CW$2&lt;0,0,+'2grid'!V235*CW$2)</f>
        <v>126.51853145982898</v>
      </c>
      <c r="W235" s="103">
        <f>IF(+'2grid'!W235*CX$2&lt;0,0,+'2grid'!W235*CX$2)</f>
        <v>160.49565136353189</v>
      </c>
      <c r="X235" s="103">
        <f>IF(+'2grid'!X235*CY$2&lt;0,0,+'2grid'!X235*CY$2)</f>
        <v>197.4164550465444</v>
      </c>
      <c r="Y235" s="103">
        <f>IF(+'2grid'!Y235*CZ$2&lt;0,0,+'2grid'!Y235*CZ$2)</f>
        <v>237.30296527940536</v>
      </c>
      <c r="Z235" s="103">
        <f>IF(+'2grid'!Z235*DA$2&lt;0,0,+'2grid'!Z235*DA$2)</f>
        <v>280.17696676475896</v>
      </c>
      <c r="AA235" s="103">
        <f>IF(+'2grid'!AA235*DB$2&lt;0,0,+'2grid'!AA235*DB$2)</f>
        <v>326.06001158520291</v>
      </c>
      <c r="AB235" s="103">
        <f>IF(+'2grid'!AB235*DC$2&lt;0,0,+'2grid'!AB235*DC$2)</f>
        <v>369.8601505012395</v>
      </c>
      <c r="AC235" s="103">
        <f>IF(+'2grid'!AC235*DD$2&lt;0,0,+'2grid'!AC235*DD$2)</f>
        <v>416.26485019993459</v>
      </c>
      <c r="AD235" s="103">
        <f>IF(+'2grid'!AD235*DE$2&lt;0,0,+'2grid'!AD235*DE$2)</f>
        <v>427.7555264755016</v>
      </c>
      <c r="AE235" s="103">
        <f>IF(+'2grid'!AE235*DF$2&lt;0,0,+'2grid'!AE235*DF$2)</f>
        <v>441.78670713778087</v>
      </c>
      <c r="AF235" s="103">
        <f>IF(+'2grid'!AF235*DG$2&lt;0,0,+'2grid'!AF235*DG$2)</f>
        <v>456.5804007282515</v>
      </c>
      <c r="AG235" s="103">
        <f>IF(+'2grid'!AG235*DH$2&lt;0,0,+'2grid'!AG235*DH$2)</f>
        <v>472.22014984847414</v>
      </c>
      <c r="AH235" s="103">
        <f>IF(+'2grid'!AH235*DI$2&lt;0,0,+'2grid'!AH235*DI$2)</f>
        <v>488.80330693073165</v>
      </c>
      <c r="AI235" s="103">
        <f>IF(+'2grid'!AI235*DJ$2&lt;0,0,+'2grid'!AI235*DJ$2)</f>
        <v>506.44415075893471</v>
      </c>
      <c r="AJ235" s="103">
        <f>IF(+'2grid'!AJ235*DK$2&lt;0,0,+'2grid'!AJ235*DK$2)</f>
        <v>525.27791363378378</v>
      </c>
      <c r="AK235" s="103">
        <f>IF(+'2grid'!AK235*DL$2&lt;0,0,+'2grid'!AK235*DL$2)</f>
        <v>545.46605259930982</v>
      </c>
      <c r="AL235" s="103">
        <f>IF(+'2grid'!AL235*DM$2&lt;0,0,+'2grid'!AL235*DM$2)</f>
        <v>567.20324781997965</v>
      </c>
      <c r="AM235" s="103">
        <f>IF(+'2grid'!AM235*DN$2&lt;0,0,+'2grid'!AM235*DN$2)</f>
        <v>590.72684203026893</v>
      </c>
      <c r="AN235" s="103">
        <f>IF(+'2grid'!AN235*DO$2&lt;0,0,+'2grid'!AN235*DO$2)</f>
        <v>616.32979959621866</v>
      </c>
      <c r="AO235" s="103">
        <f>IF(+'2grid'!AO235*DP$2&lt;0,0,+'2grid'!AO235*DP$2)</f>
        <v>644.37885528505512</v>
      </c>
      <c r="AP235" s="103">
        <f>IF(+'2grid'!AP235*DQ$2&lt;0,0,+'2grid'!AP235*DQ$2)</f>
        <v>675.3405119542191</v>
      </c>
      <c r="AQ235" s="103">
        <f>IF(+'2grid'!AQ235*DR$2&lt;0,0,+'2grid'!AQ235*DR$2)</f>
        <v>709.81925784305008</v>
      </c>
      <c r="AR235" s="103">
        <f>IF(+'2grid'!AR235*DS$2&lt;0,0,+'2grid'!AR235*DS$2)</f>
        <v>748.61545411374493</v>
      </c>
      <c r="AS235" s="103">
        <f>IF(+'2grid'!AS235*DT$2&lt;0,0,+'2grid'!AS235*DT$2)</f>
        <v>792.81614410479108</v>
      </c>
      <c r="AT235" s="103">
        <f>IF(+'2grid'!AT235*DU$2&lt;0,0,+'2grid'!AT235*DU$2)</f>
        <v>843.94356089917324</v>
      </c>
      <c r="AU235" s="103">
        <f>IF(+'2grid'!AU235*DV$2&lt;0,0,+'2grid'!AU235*DV$2)</f>
        <v>904.21051562045375</v>
      </c>
      <c r="AV235" s="103">
        <f>IF(+'2grid'!AV235*DW$2&lt;0,0,+'2grid'!AV235*DW$2)</f>
        <v>976.98769807899032</v>
      </c>
      <c r="AW235" s="103">
        <f>IF(+'2grid'!AW235*DX$2&lt;0,0,+'2grid'!AW235*DX$2)</f>
        <v>1067.7286964446951</v>
      </c>
      <c r="AX235" s="103">
        <f>IF(+'2grid'!AX235*DY$2&lt;0,0,+'2grid'!AX235*DY$2)</f>
        <v>1178.5879518761251</v>
      </c>
      <c r="AY235" s="103">
        <f>IF(+'2grid'!AY235*DZ$2&lt;0,0,+'2grid'!AY235*DZ$2)</f>
        <v>1333.9156850110799</v>
      </c>
      <c r="AZ235" s="103">
        <f>IF(+'2grid'!AZ235*EA$2&lt;0,0,+'2grid'!AZ235*EA$2)</f>
        <v>1576.2914884836091</v>
      </c>
      <c r="BA235" s="103">
        <f>IF(+'2grid'!BA235*EB$2&lt;0,0,+'2grid'!BA235*EB$2)</f>
        <v>2042.933833877677</v>
      </c>
      <c r="BB235" s="103">
        <f>IF(+'2grid'!BB235*EC$2&lt;0,0,+'2grid'!BB235*EC$2)</f>
        <v>3578.448021026999</v>
      </c>
      <c r="BC235" s="103">
        <f>IF(+'2grid'!BC235*ED$2&lt;0,0,+'2grid'!BC235*ED$2)</f>
        <v>4675.2</v>
      </c>
      <c r="BD235" s="103">
        <f>IF(+'2grid'!BD235*EE$2&lt;0,0,+'2grid'!BD235*EE$2)</f>
        <v>4841.0999999999995</v>
      </c>
      <c r="BE235" s="103">
        <f>IF(+'2grid'!BE235*EF$2&lt;0,0,+'2grid'!BE235*EF$2)</f>
        <v>5016.0559999999996</v>
      </c>
      <c r="BF235" s="103">
        <f>IF(+'2grid'!BF235*EG$2&lt;0,0,+'2grid'!BF235*EG$2)</f>
        <v>5194.2479999999996</v>
      </c>
      <c r="BG235" s="103">
        <f>IF(+'2grid'!BG235*EH$2&lt;0,0,+'2grid'!BG235*EH$2)</f>
        <v>2819.52</v>
      </c>
      <c r="BH235" s="103">
        <f>IF(+'2grid'!BH235*EI$2&lt;0,0,+'2grid'!BH235*EI$2)</f>
        <v>2727.45</v>
      </c>
      <c r="BI235" s="103">
        <f>IF(+'2grid'!BI235*EJ$2&lt;0,0,+'2grid'!BI235*EJ$2)</f>
        <v>2589.84</v>
      </c>
      <c r="BJ235" s="103">
        <f>IF(+'2grid'!BJ235*EK$2&lt;0,0,+'2grid'!BJ235*EK$2)</f>
        <v>2879.91</v>
      </c>
      <c r="BK235" s="103">
        <f>IF(+'2grid'!BK235*EL$2&lt;0,0,+'2grid'!BK235*EL$2)</f>
        <v>2868.03</v>
      </c>
      <c r="BL235" s="103">
        <f>IF(+'2grid'!BL235*EM$2&lt;0,0,+'2grid'!BL235*EM$2)</f>
        <v>2734.38</v>
      </c>
      <c r="BM235" s="103">
        <f>IF(+'2grid'!BM235*EN$2&lt;0,0,+'2grid'!BM235*EN$2)</f>
        <v>3017.52</v>
      </c>
      <c r="BN235" s="103">
        <f>IF(+'2grid'!BN235*EO$2&lt;0,0,+'2grid'!BN235*EO$2)</f>
        <v>2954.16</v>
      </c>
      <c r="BO235" s="103">
        <f>IF(+'2grid'!BO235*EP$2&lt;0,0,+'2grid'!BO235*EP$2)</f>
        <v>3056.13</v>
      </c>
      <c r="BP235" s="103">
        <f>IF(+'2grid'!BP235*EQ$2&lt;0,0,+'2grid'!BP235*EQ$2)</f>
        <v>3351.15</v>
      </c>
      <c r="BQ235" s="103">
        <f>IF(+'2grid'!BQ235*ER$2&lt;0,0,+'2grid'!BQ235*ER$2)</f>
        <v>3401.64</v>
      </c>
      <c r="BR235" s="103">
        <f>IF(+'2grid'!BR235*ES$2&lt;0,0,+'2grid'!BR235*ES$2)</f>
        <v>3599.64</v>
      </c>
      <c r="BS235" s="103">
        <f>IF(+'2grid'!BS235*ET$2&lt;0,0,+'2grid'!BS235*ET$2)</f>
        <v>3797.64</v>
      </c>
      <c r="BT235" s="103">
        <f>IF(+'2grid'!BT235*EU$2&lt;0,0,+'2grid'!BT235*EU$2)</f>
        <v>3960.6930000000116</v>
      </c>
      <c r="BU235" s="103">
        <f>IF(+'2grid'!BU235*EV$2&lt;0,0,+'2grid'!BU235*EV$2)</f>
        <v>4106.6784000000325</v>
      </c>
      <c r="BV235" s="103">
        <f>IF(+'2grid'!BV235*EW$2&lt;0,0,+'2grid'!BV235*EW$2)</f>
        <v>4304.5972200000951</v>
      </c>
      <c r="BW235" s="103">
        <f>IF(+'2grid'!BW235*EX$2&lt;0,0,+'2grid'!BW235*EX$2)</f>
        <v>4481.7102000000968</v>
      </c>
      <c r="BX235" s="103">
        <f>IF(+'2grid'!BX235*EY$2&lt;0,0,+'2grid'!BX235*EY$2)</f>
        <v>4649.5472760001221</v>
      </c>
      <c r="BY235" s="103">
        <f>IF(+'2grid'!BY235*EZ$2&lt;0,0,+'2grid'!BY235*EZ$2)</f>
        <v>4818.8616960001482</v>
      </c>
      <c r="BZ235" s="103">
        <f>IF(+'2grid'!BZ235*FA$2&lt;0,0,+'2grid'!BZ235*FA$2)</f>
        <v>4996.6709408001725</v>
      </c>
      <c r="CA235" s="103">
        <f>IF(+'2grid'!CA235*FB$2&lt;0,0,+'2grid'!CA235*FB$2)</f>
        <v>5175.7369429335176</v>
      </c>
    </row>
    <row r="237" spans="1:79" x14ac:dyDescent="0.2">
      <c r="B237" s="55">
        <f>SUM(B2:B236)</f>
        <v>0</v>
      </c>
      <c r="C237" s="55">
        <f t="shared" ref="C237:BN237" si="5">SUM(C2:C236)</f>
        <v>0</v>
      </c>
      <c r="D237" s="55">
        <f t="shared" si="5"/>
        <v>0.4987676186985604</v>
      </c>
      <c r="E237" s="55">
        <f t="shared" si="5"/>
        <v>135.72043429006513</v>
      </c>
      <c r="F237" s="55">
        <f t="shared" si="5"/>
        <v>391.86795151613649</v>
      </c>
      <c r="G237" s="55">
        <f t="shared" si="5"/>
        <v>1298.8755472916043</v>
      </c>
      <c r="H237" s="55">
        <f t="shared" si="5"/>
        <v>4223.0439466214357</v>
      </c>
      <c r="I237" s="55">
        <f t="shared" si="5"/>
        <v>8515.676907713083</v>
      </c>
      <c r="J237" s="55">
        <f t="shared" si="5"/>
        <v>14588.178137199426</v>
      </c>
      <c r="K237" s="55">
        <f t="shared" si="5"/>
        <v>26382.184441014128</v>
      </c>
      <c r="L237" s="55">
        <f t="shared" si="5"/>
        <v>49769.588413522208</v>
      </c>
      <c r="M237" s="55">
        <f t="shared" si="5"/>
        <v>55211.169215726826</v>
      </c>
      <c r="N237" s="55">
        <f t="shared" si="5"/>
        <v>60197.24738679592</v>
      </c>
      <c r="O237" s="55">
        <f t="shared" si="5"/>
        <v>61364.656035924403</v>
      </c>
      <c r="P237" s="55">
        <f t="shared" si="5"/>
        <v>65301.323140605513</v>
      </c>
      <c r="Q237" s="55">
        <f t="shared" si="5"/>
        <v>68423.282500313915</v>
      </c>
      <c r="R237" s="55">
        <f t="shared" si="5"/>
        <v>72998.202005847532</v>
      </c>
      <c r="S237" s="55">
        <f t="shared" si="5"/>
        <v>77397.374351361839</v>
      </c>
      <c r="T237" s="55">
        <f t="shared" si="5"/>
        <v>82405.377501329305</v>
      </c>
      <c r="U237" s="55">
        <f t="shared" si="5"/>
        <v>93349.708027704633</v>
      </c>
      <c r="V237" s="55">
        <f t="shared" si="5"/>
        <v>100648.2443004065</v>
      </c>
      <c r="W237" s="55">
        <f t="shared" si="5"/>
        <v>126437.55853904424</v>
      </c>
      <c r="X237" s="55">
        <f t="shared" si="5"/>
        <v>150934.75021990595</v>
      </c>
      <c r="Y237" s="55">
        <f t="shared" si="5"/>
        <v>161766.89365387478</v>
      </c>
      <c r="Z237" s="55">
        <f t="shared" si="5"/>
        <v>150912.22484056727</v>
      </c>
      <c r="AA237" s="55">
        <f t="shared" si="5"/>
        <v>181416.6175839504</v>
      </c>
      <c r="AB237" s="55">
        <f t="shared" si="5"/>
        <v>198100.9912001034</v>
      </c>
      <c r="AC237" s="55">
        <f t="shared" si="5"/>
        <v>222781.22855886689</v>
      </c>
      <c r="AD237" s="55">
        <f t="shared" si="5"/>
        <v>234985.34809634817</v>
      </c>
      <c r="AE237" s="55">
        <f t="shared" si="5"/>
        <v>247800.67477463969</v>
      </c>
      <c r="AF237" s="55">
        <f t="shared" si="5"/>
        <v>260030.79535698326</v>
      </c>
      <c r="AG237" s="55">
        <f t="shared" si="5"/>
        <v>272321.87604797567</v>
      </c>
      <c r="AH237" s="55">
        <f t="shared" si="5"/>
        <v>287999.92567666143</v>
      </c>
      <c r="AI237" s="55">
        <f t="shared" si="5"/>
        <v>301601.81737861375</v>
      </c>
      <c r="AJ237" s="55">
        <f t="shared" si="5"/>
        <v>316050.3033874078</v>
      </c>
      <c r="AK237" s="55">
        <f t="shared" si="5"/>
        <v>332270.95221171837</v>
      </c>
      <c r="AL237" s="55">
        <f t="shared" si="5"/>
        <v>349624.64566854417</v>
      </c>
      <c r="AM237" s="55">
        <f t="shared" si="5"/>
        <v>369281.94550257403</v>
      </c>
      <c r="AN237" s="55">
        <f t="shared" si="5"/>
        <v>393386.89783706813</v>
      </c>
      <c r="AO237" s="55">
        <f t="shared" si="5"/>
        <v>418424.34465852036</v>
      </c>
      <c r="AP237" s="55">
        <f t="shared" si="5"/>
        <v>447977.93685638538</v>
      </c>
      <c r="AQ237" s="55">
        <f t="shared" si="5"/>
        <v>486925.23787079391</v>
      </c>
      <c r="AR237" s="55">
        <f t="shared" si="5"/>
        <v>526134.92679673177</v>
      </c>
      <c r="AS237" s="55">
        <f t="shared" si="5"/>
        <v>569790.3591739597</v>
      </c>
      <c r="AT237" s="55">
        <f t="shared" si="5"/>
        <v>604766.97438915749</v>
      </c>
      <c r="AU237" s="55">
        <f t="shared" si="5"/>
        <v>673405.11088676401</v>
      </c>
      <c r="AV237" s="55">
        <f t="shared" si="5"/>
        <v>740273.99184786458</v>
      </c>
      <c r="AW237" s="55">
        <f t="shared" si="5"/>
        <v>805899.85577501636</v>
      </c>
      <c r="AX237" s="55">
        <f t="shared" si="5"/>
        <v>895920.57236090919</v>
      </c>
      <c r="AY237" s="55">
        <f t="shared" si="5"/>
        <v>945240.89040313696</v>
      </c>
      <c r="AZ237" s="55">
        <f t="shared" si="5"/>
        <v>1027209.8914592987</v>
      </c>
      <c r="BA237" s="55">
        <f t="shared" si="5"/>
        <v>1114842.3699452104</v>
      </c>
      <c r="BB237" s="55">
        <f t="shared" si="5"/>
        <v>1188873.2873226746</v>
      </c>
      <c r="BC237" s="55">
        <f t="shared" si="5"/>
        <v>1331514.7480543379</v>
      </c>
      <c r="BD237" s="55">
        <f t="shared" si="5"/>
        <v>1392315.5434121296</v>
      </c>
      <c r="BE237" s="55">
        <f t="shared" si="5"/>
        <v>1426058.3285468537</v>
      </c>
      <c r="BF237" s="55">
        <f t="shared" si="5"/>
        <v>1499248.9093848923</v>
      </c>
      <c r="BG237" s="55">
        <f t="shared" si="5"/>
        <v>1499761.5839877329</v>
      </c>
      <c r="BH237" s="55">
        <f t="shared" si="5"/>
        <v>1505085.0585487194</v>
      </c>
      <c r="BI237" s="55">
        <f t="shared" si="5"/>
        <v>1502007.3465487203</v>
      </c>
      <c r="BJ237" s="55">
        <f t="shared" si="5"/>
        <v>1506456.5055487195</v>
      </c>
      <c r="BK237" s="55">
        <f t="shared" si="5"/>
        <v>1515714.1935487187</v>
      </c>
      <c r="BL237" s="55">
        <f t="shared" si="5"/>
        <v>1514470.7535487199</v>
      </c>
      <c r="BM237" s="55">
        <f t="shared" si="5"/>
        <v>1512887.5059487198</v>
      </c>
      <c r="BN237" s="55">
        <f t="shared" si="5"/>
        <v>1505602.7196487202</v>
      </c>
      <c r="BO237" s="55">
        <f t="shared" ref="BO237:CA237" si="6">SUM(BO2:BO236)</f>
        <v>1510807.9020487193</v>
      </c>
      <c r="BP237" s="55">
        <f t="shared" si="6"/>
        <v>1518210.1023487195</v>
      </c>
      <c r="BQ237" s="55">
        <f t="shared" si="6"/>
        <v>1518383.6401907844</v>
      </c>
      <c r="BR237" s="55">
        <f t="shared" si="6"/>
        <v>1532978.5263487191</v>
      </c>
      <c r="BS237" s="55">
        <f t="shared" si="6"/>
        <v>1547361.0978487202</v>
      </c>
      <c r="BT237" s="55">
        <f t="shared" si="6"/>
        <v>1552127.8468687199</v>
      </c>
      <c r="BU237" s="55">
        <f t="shared" si="6"/>
        <v>1562794.7576947208</v>
      </c>
      <c r="BV237" s="55">
        <f t="shared" si="6"/>
        <v>1574711.3064355196</v>
      </c>
      <c r="BW237" s="55">
        <f t="shared" si="6"/>
        <v>1585687.9261193662</v>
      </c>
      <c r="BX237" s="55">
        <f t="shared" si="6"/>
        <v>1594989.2665252583</v>
      </c>
      <c r="BY237" s="55">
        <f t="shared" si="6"/>
        <v>1604766.8173775938</v>
      </c>
      <c r="BZ237" s="55">
        <f t="shared" si="6"/>
        <v>1616282.9495515393</v>
      </c>
      <c r="CA237" s="55">
        <f t="shared" si="6"/>
        <v>1626576.2410145027</v>
      </c>
    </row>
    <row r="239" spans="1:79" x14ac:dyDescent="0.2">
      <c r="A239" s="8"/>
      <c r="B239" s="11"/>
    </row>
    <row r="240" spans="1:79" x14ac:dyDescent="0.2">
      <c r="A240" s="8"/>
      <c r="B240" s="11"/>
    </row>
    <row r="241" spans="1:2" x14ac:dyDescent="0.2">
      <c r="A241" s="8"/>
      <c r="B241" s="11"/>
    </row>
    <row r="242" spans="1:2" x14ac:dyDescent="0.2">
      <c r="A242" s="8"/>
      <c r="B242" s="11"/>
    </row>
    <row r="243" spans="1:2" x14ac:dyDescent="0.2">
      <c r="A243" s="8"/>
      <c r="B243" s="15"/>
    </row>
    <row r="244" spans="1:2" x14ac:dyDescent="0.2">
      <c r="A244" s="8"/>
      <c r="B244" s="11"/>
    </row>
    <row r="245" spans="1:2" x14ac:dyDescent="0.2">
      <c r="A245" s="8"/>
      <c r="B245" s="11"/>
    </row>
    <row r="246" spans="1:2" x14ac:dyDescent="0.2">
      <c r="A246" s="8"/>
      <c r="B246" s="11"/>
    </row>
    <row r="247" spans="1:2" x14ac:dyDescent="0.2">
      <c r="A247" s="8"/>
      <c r="B247" s="11"/>
    </row>
    <row r="248" spans="1:2" x14ac:dyDescent="0.2">
      <c r="A248" s="8"/>
      <c r="B248" s="11"/>
    </row>
    <row r="249" spans="1:2" x14ac:dyDescent="0.2">
      <c r="A249" s="8"/>
      <c r="B249" s="11"/>
    </row>
    <row r="250" spans="1:2" x14ac:dyDescent="0.2">
      <c r="A250" s="8"/>
      <c r="B250" s="11"/>
    </row>
    <row r="251" spans="1:2" x14ac:dyDescent="0.2">
      <c r="A251" s="8"/>
      <c r="B251" s="11"/>
    </row>
    <row r="252" spans="1:2" x14ac:dyDescent="0.2">
      <c r="A252" s="8"/>
      <c r="B252" s="11"/>
    </row>
    <row r="253" spans="1:2" x14ac:dyDescent="0.2">
      <c r="A253" s="8"/>
      <c r="B253" s="11"/>
    </row>
    <row r="254" spans="1:2" x14ac:dyDescent="0.2">
      <c r="A254" s="8"/>
      <c r="B254" s="11"/>
    </row>
    <row r="255" spans="1:2" x14ac:dyDescent="0.2">
      <c r="A255" s="8"/>
      <c r="B255" s="11"/>
    </row>
    <row r="256" spans="1:2" x14ac:dyDescent="0.2">
      <c r="A256" s="8"/>
      <c r="B256" s="11"/>
    </row>
    <row r="257" spans="1:2" x14ac:dyDescent="0.2">
      <c r="A257" s="8"/>
      <c r="B257" s="11"/>
    </row>
    <row r="258" spans="1:2" x14ac:dyDescent="0.2">
      <c r="A258" s="8"/>
      <c r="B258" s="11"/>
    </row>
    <row r="259" spans="1:2" x14ac:dyDescent="0.2">
      <c r="A259" s="8"/>
      <c r="B259" s="11"/>
    </row>
    <row r="260" spans="1:2" x14ac:dyDescent="0.2">
      <c r="A260" s="8"/>
      <c r="B260" s="11"/>
    </row>
    <row r="261" spans="1:2" x14ac:dyDescent="0.2">
      <c r="A261" s="8"/>
      <c r="B261" s="11"/>
    </row>
    <row r="262" spans="1:2" x14ac:dyDescent="0.2">
      <c r="A262" s="8"/>
      <c r="B262" s="11"/>
    </row>
    <row r="263" spans="1:2" x14ac:dyDescent="0.2">
      <c r="A263" s="8"/>
      <c r="B263" s="11"/>
    </row>
    <row r="264" spans="1:2" x14ac:dyDescent="0.2">
      <c r="A264" s="8"/>
      <c r="B264" s="6"/>
    </row>
  </sheetData>
  <phoneticPr fontId="6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284"/>
  <sheetViews>
    <sheetView topLeftCell="A181" zoomScale="80" workbookViewId="0"/>
  </sheetViews>
  <sheetFormatPr defaultRowHeight="12.75" x14ac:dyDescent="0.2"/>
  <cols>
    <col min="2" max="42" width="9.5" bestFit="1" customWidth="1"/>
    <col min="43" max="54" width="10.83203125" bestFit="1" customWidth="1"/>
    <col min="59" max="63" width="11" customWidth="1"/>
    <col min="133" max="133" width="11.1640625" bestFit="1" customWidth="1"/>
  </cols>
  <sheetData>
    <row r="1" spans="1:158" x14ac:dyDescent="0.2">
      <c r="A1" s="9" t="s">
        <v>45</v>
      </c>
      <c r="B1" s="43" t="s">
        <v>297</v>
      </c>
      <c r="C1" s="43" t="s">
        <v>298</v>
      </c>
      <c r="D1" s="43" t="s">
        <v>299</v>
      </c>
      <c r="E1" s="43" t="s">
        <v>300</v>
      </c>
      <c r="F1" s="43" t="s">
        <v>301</v>
      </c>
      <c r="G1" s="43" t="s">
        <v>302</v>
      </c>
      <c r="H1" s="43" t="s">
        <v>303</v>
      </c>
      <c r="I1" s="43" t="s">
        <v>304</v>
      </c>
      <c r="J1" s="43" t="s">
        <v>305</v>
      </c>
      <c r="K1" s="43" t="s">
        <v>306</v>
      </c>
      <c r="L1" s="43" t="s">
        <v>307</v>
      </c>
      <c r="M1" s="43" t="s">
        <v>308</v>
      </c>
      <c r="N1" s="43" t="s">
        <v>309</v>
      </c>
      <c r="O1" s="43" t="s">
        <v>310</v>
      </c>
      <c r="P1" s="43" t="s">
        <v>311</v>
      </c>
      <c r="Q1" s="43" t="s">
        <v>312</v>
      </c>
      <c r="R1" s="43" t="s">
        <v>313</v>
      </c>
      <c r="S1" s="43" t="s">
        <v>314</v>
      </c>
      <c r="T1" s="43" t="s">
        <v>315</v>
      </c>
      <c r="U1" s="43" t="s">
        <v>316</v>
      </c>
      <c r="V1" s="43" t="s">
        <v>317</v>
      </c>
      <c r="W1" s="43" t="s">
        <v>318</v>
      </c>
      <c r="X1" s="43" t="s">
        <v>319</v>
      </c>
      <c r="Y1" s="43" t="s">
        <v>320</v>
      </c>
      <c r="Z1" s="43" t="s">
        <v>321</v>
      </c>
      <c r="AA1" s="43" t="s">
        <v>322</v>
      </c>
      <c r="AB1" s="43" t="s">
        <v>323</v>
      </c>
      <c r="AC1" s="44" t="s">
        <v>324</v>
      </c>
      <c r="AD1" s="44" t="s">
        <v>325</v>
      </c>
      <c r="AE1" s="45" t="s">
        <v>326</v>
      </c>
      <c r="AF1" s="45" t="s">
        <v>327</v>
      </c>
      <c r="AG1" s="45" t="s">
        <v>328</v>
      </c>
      <c r="AH1" s="45" t="s">
        <v>329</v>
      </c>
      <c r="AI1" s="45" t="s">
        <v>330</v>
      </c>
      <c r="AJ1" s="45" t="s">
        <v>331</v>
      </c>
      <c r="AK1" s="45" t="s">
        <v>332</v>
      </c>
      <c r="AL1" s="45" t="s">
        <v>333</v>
      </c>
      <c r="AM1" s="45" t="s">
        <v>334</v>
      </c>
      <c r="AN1" s="45" t="s">
        <v>335</v>
      </c>
      <c r="AO1" s="45" t="s">
        <v>336</v>
      </c>
      <c r="AP1" s="45" t="s">
        <v>337</v>
      </c>
      <c r="AQ1" s="45" t="s">
        <v>338</v>
      </c>
      <c r="AR1" s="45" t="s">
        <v>339</v>
      </c>
      <c r="AS1" s="45" t="s">
        <v>340</v>
      </c>
      <c r="AT1" s="45" t="s">
        <v>341</v>
      </c>
      <c r="AU1" s="45" t="s">
        <v>342</v>
      </c>
      <c r="AV1" s="45" t="s">
        <v>343</v>
      </c>
      <c r="AW1" s="45" t="s">
        <v>344</v>
      </c>
      <c r="AX1" s="45" t="s">
        <v>345</v>
      </c>
      <c r="AY1" s="45" t="s">
        <v>346</v>
      </c>
      <c r="AZ1" s="45" t="s">
        <v>347</v>
      </c>
      <c r="BA1" s="45" t="s">
        <v>348</v>
      </c>
      <c r="BB1" s="45" t="s">
        <v>349</v>
      </c>
      <c r="BC1" s="45" t="s">
        <v>350</v>
      </c>
      <c r="BD1" s="45" t="s">
        <v>351</v>
      </c>
      <c r="BE1" s="45" t="s">
        <v>352</v>
      </c>
      <c r="BF1" s="45" t="s">
        <v>353</v>
      </c>
      <c r="BG1" s="45" t="s">
        <v>354</v>
      </c>
      <c r="BH1" s="111" t="s">
        <v>429</v>
      </c>
      <c r="BI1" s="111" t="s">
        <v>430</v>
      </c>
      <c r="BJ1" s="111" t="s">
        <v>431</v>
      </c>
      <c r="BK1" s="111" t="s">
        <v>432</v>
      </c>
      <c r="BL1" s="111" t="s">
        <v>364</v>
      </c>
      <c r="BM1" s="111" t="s">
        <v>433</v>
      </c>
      <c r="BN1" s="111" t="s">
        <v>434</v>
      </c>
      <c r="BO1" s="111" t="s">
        <v>435</v>
      </c>
      <c r="BP1" s="111" t="s">
        <v>436</v>
      </c>
      <c r="BQ1" s="111" t="s">
        <v>437</v>
      </c>
      <c r="BR1" s="111" t="s">
        <v>438</v>
      </c>
      <c r="BS1" s="111" t="s">
        <v>439</v>
      </c>
      <c r="BT1" s="111" t="s">
        <v>440</v>
      </c>
      <c r="BU1" s="111" t="s">
        <v>441</v>
      </c>
      <c r="BV1" s="111" t="s">
        <v>442</v>
      </c>
      <c r="BW1" s="111" t="s">
        <v>443</v>
      </c>
      <c r="BX1" s="111" t="s">
        <v>444</v>
      </c>
      <c r="BY1" s="111" t="s">
        <v>445</v>
      </c>
      <c r="BZ1" s="111" t="s">
        <v>446</v>
      </c>
      <c r="CA1" s="111" t="s">
        <v>447</v>
      </c>
      <c r="CC1" s="10">
        <v>-10000</v>
      </c>
      <c r="CD1" s="10">
        <v>-9000</v>
      </c>
      <c r="CE1" s="10">
        <v>-8000</v>
      </c>
      <c r="CF1" s="10">
        <v>-7000</v>
      </c>
      <c r="CG1" s="10">
        <v>-6000</v>
      </c>
      <c r="CH1" s="10">
        <v>-5000</v>
      </c>
      <c r="CI1" s="10">
        <v>-4000</v>
      </c>
      <c r="CJ1" s="10">
        <v>-3000</v>
      </c>
      <c r="CK1" s="10">
        <v>-2000</v>
      </c>
      <c r="CL1" s="10">
        <v>-1000</v>
      </c>
      <c r="CM1" s="10">
        <v>0</v>
      </c>
      <c r="CN1" s="10">
        <v>100</v>
      </c>
      <c r="CO1" s="10">
        <v>200</v>
      </c>
      <c r="CP1" s="10">
        <v>300</v>
      </c>
      <c r="CQ1" s="10">
        <v>400</v>
      </c>
      <c r="CR1" s="10">
        <v>500</v>
      </c>
      <c r="CS1" s="10">
        <v>600</v>
      </c>
      <c r="CT1" s="10">
        <v>700</v>
      </c>
      <c r="CU1" s="10">
        <v>800</v>
      </c>
      <c r="CV1" s="10">
        <v>900</v>
      </c>
      <c r="CW1" s="10">
        <v>1000</v>
      </c>
      <c r="CX1" s="10">
        <v>1100</v>
      </c>
      <c r="CY1" s="10">
        <v>1200</v>
      </c>
      <c r="CZ1" s="10">
        <v>1300</v>
      </c>
      <c r="DA1" s="10">
        <v>1400</v>
      </c>
      <c r="DB1" s="10">
        <v>1500</v>
      </c>
      <c r="DC1" s="10">
        <v>1600</v>
      </c>
      <c r="DD1" s="9">
        <v>1700</v>
      </c>
      <c r="DE1" s="9">
        <v>1710</v>
      </c>
      <c r="DF1" s="9">
        <v>1720</v>
      </c>
      <c r="DG1" s="9">
        <v>1730</v>
      </c>
      <c r="DH1" s="9">
        <v>1740</v>
      </c>
      <c r="DI1" s="9">
        <v>1750</v>
      </c>
      <c r="DJ1" s="9">
        <v>1760</v>
      </c>
      <c r="DK1" s="9">
        <v>1770</v>
      </c>
      <c r="DL1" s="9">
        <v>1780</v>
      </c>
      <c r="DM1" s="9">
        <v>1790</v>
      </c>
      <c r="DN1" s="9">
        <v>1800</v>
      </c>
      <c r="DO1" s="9">
        <v>1810</v>
      </c>
      <c r="DP1" s="9">
        <v>1820</v>
      </c>
      <c r="DQ1" s="9">
        <v>1830</v>
      </c>
      <c r="DR1" s="9">
        <v>1840</v>
      </c>
      <c r="DS1" s="9">
        <v>1850</v>
      </c>
      <c r="DT1" s="9">
        <v>1860</v>
      </c>
      <c r="DU1" s="9">
        <v>1870</v>
      </c>
      <c r="DV1" s="9">
        <v>1880</v>
      </c>
      <c r="DW1" s="9">
        <v>1890</v>
      </c>
      <c r="DX1" s="9">
        <v>1900</v>
      </c>
      <c r="DY1" s="9">
        <v>1910</v>
      </c>
      <c r="DZ1" s="9">
        <v>1920</v>
      </c>
      <c r="EA1" s="9">
        <v>1930</v>
      </c>
      <c r="EB1" s="9">
        <v>1940</v>
      </c>
      <c r="EC1" s="9">
        <v>1950</v>
      </c>
      <c r="ED1" s="16">
        <v>1960</v>
      </c>
      <c r="EE1" s="16">
        <f>+ED1+10</f>
        <v>1970</v>
      </c>
      <c r="EF1" s="16">
        <f>+EE1+10</f>
        <v>1980</v>
      </c>
      <c r="EG1" s="16">
        <f>+EF1+10</f>
        <v>1990</v>
      </c>
      <c r="EH1" s="16">
        <f>+EG1+10</f>
        <v>2000</v>
      </c>
      <c r="EI1" s="16">
        <f>+EH1+1</f>
        <v>2001</v>
      </c>
      <c r="EJ1" s="16">
        <f t="shared" ref="EJ1:EL1" si="0">+EI1+1</f>
        <v>2002</v>
      </c>
      <c r="EK1" s="16">
        <f t="shared" si="0"/>
        <v>2003</v>
      </c>
      <c r="EL1" s="16">
        <f t="shared" si="0"/>
        <v>2004</v>
      </c>
      <c r="EM1" s="51">
        <v>2005</v>
      </c>
      <c r="EN1" s="16">
        <f>+EM1+1</f>
        <v>2006</v>
      </c>
      <c r="EO1" s="16">
        <f t="shared" ref="EO1:FB1" si="1">+EN1+1</f>
        <v>2007</v>
      </c>
      <c r="EP1" s="16">
        <f t="shared" si="1"/>
        <v>2008</v>
      </c>
      <c r="EQ1" s="16">
        <f t="shared" si="1"/>
        <v>2009</v>
      </c>
      <c r="ER1" s="16">
        <f t="shared" si="1"/>
        <v>2010</v>
      </c>
      <c r="ES1" s="16">
        <f t="shared" si="1"/>
        <v>2011</v>
      </c>
      <c r="ET1" s="16">
        <f t="shared" si="1"/>
        <v>2012</v>
      </c>
      <c r="EU1" s="16">
        <f t="shared" si="1"/>
        <v>2013</v>
      </c>
      <c r="EV1" s="16">
        <f t="shared" si="1"/>
        <v>2014</v>
      </c>
      <c r="EW1" s="16">
        <f t="shared" si="1"/>
        <v>2015</v>
      </c>
      <c r="EX1" s="16">
        <f t="shared" si="1"/>
        <v>2016</v>
      </c>
      <c r="EY1" s="16">
        <f t="shared" si="1"/>
        <v>2017</v>
      </c>
      <c r="EZ1" s="16">
        <f t="shared" si="1"/>
        <v>2018</v>
      </c>
      <c r="FA1" s="16">
        <f t="shared" si="1"/>
        <v>2019</v>
      </c>
      <c r="FB1" s="16">
        <f t="shared" si="1"/>
        <v>2020</v>
      </c>
    </row>
    <row r="2" spans="1:158" x14ac:dyDescent="0.2">
      <c r="A2" s="9">
        <v>4</v>
      </c>
      <c r="B2" s="52">
        <f>+'2grid'!B2*CC$2</f>
        <v>0</v>
      </c>
      <c r="C2" s="52">
        <f>+'2grid'!C2*CD$2</f>
        <v>0</v>
      </c>
      <c r="D2" s="52">
        <f>+'2grid'!D2*CE$2</f>
        <v>0</v>
      </c>
      <c r="E2" s="52">
        <f>+'2grid'!E2*CF$2</f>
        <v>4.2818764657707504</v>
      </c>
      <c r="F2" s="52">
        <f>+'2grid'!F2*CG$2</f>
        <v>5.8517552499244632</v>
      </c>
      <c r="G2" s="52">
        <f>+'2grid'!G2*CH$2</f>
        <v>23.987458261330033</v>
      </c>
      <c r="H2" s="52">
        <f>+'2grid'!H2*CI$2</f>
        <v>289.92841218527565</v>
      </c>
      <c r="I2" s="52">
        <f>+'2grid'!I2*CJ$2</f>
        <v>1505.9326296462991</v>
      </c>
      <c r="J2" s="52">
        <f>+'2grid'!J2*CK$2</f>
        <v>1993.9881738346191</v>
      </c>
      <c r="K2" s="52">
        <f>+'2grid'!K2*CL$2</f>
        <v>2365.2971148832603</v>
      </c>
      <c r="L2" s="52">
        <f>+'2grid'!L2*CM$2</f>
        <v>4209.93067564787</v>
      </c>
      <c r="M2" s="52">
        <f>+'2grid'!M2*CN$2</f>
        <v>4600.0579185616589</v>
      </c>
      <c r="N2" s="52">
        <f>+'2grid'!N2*CO$2</f>
        <v>4960.5293880728377</v>
      </c>
      <c r="O2" s="52">
        <f>+'2grid'!O2*CP$2</f>
        <v>4810.4562079565239</v>
      </c>
      <c r="P2" s="52">
        <f>+'2grid'!P2*CQ$2</f>
        <v>4660.9333848393717</v>
      </c>
      <c r="Q2" s="52">
        <f>+'2grid'!Q2*CR$2</f>
        <v>4511.9340644026242</v>
      </c>
      <c r="R2" s="52">
        <f>+'2grid'!R2*CS$2</f>
        <v>4363.4262429744858</v>
      </c>
      <c r="S2" s="52">
        <f>+'2grid'!S2*CT$2</f>
        <v>4088.9105826526311</v>
      </c>
      <c r="T2" s="52">
        <f>+'2grid'!T2*CU$2</f>
        <v>3823.6613899782078</v>
      </c>
      <c r="U2" s="52">
        <f>+'2grid'!U2*CV$2</f>
        <v>3606.7964627960127</v>
      </c>
      <c r="V2" s="52">
        <f>+'2grid'!V2*CW$2</f>
        <v>3396.0815925944235</v>
      </c>
      <c r="W2" s="52">
        <f>+'2grid'!W2*CX$2</f>
        <v>3445.293107514759</v>
      </c>
      <c r="X2" s="52">
        <f>+'2grid'!X2*CY$2</f>
        <v>3479.9349382658429</v>
      </c>
      <c r="Y2" s="52">
        <f>+'2grid'!Y2*CZ$2</f>
        <v>2333.2658951084313</v>
      </c>
      <c r="Z2" s="52">
        <f>+'2grid'!Z2*DA$2</f>
        <v>2389.7877446631474</v>
      </c>
      <c r="AA2" s="52">
        <f>+'2grid'!AA2*DB$2</f>
        <v>2431.3533870616125</v>
      </c>
      <c r="AB2" s="52">
        <f>+'2grid'!AB2*DC$2</f>
        <v>2891.4299335529518</v>
      </c>
      <c r="AC2" s="52">
        <f>+'2grid'!AC2*DD$2</f>
        <v>2742.8021861087691</v>
      </c>
      <c r="AD2" s="52">
        <f>+'2grid'!AD2*DE$2</f>
        <v>2779.2991624344891</v>
      </c>
      <c r="AE2" s="52">
        <f>+'2grid'!AE2*DF$2</f>
        <v>2810.7319544223078</v>
      </c>
      <c r="AF2" s="52">
        <f>+'2grid'!AF2*DG$2</f>
        <v>2842.2480506571833</v>
      </c>
      <c r="AG2" s="52">
        <f>+'2grid'!AG2*DH$2</f>
        <v>2873.8375574777042</v>
      </c>
      <c r="AH2" s="52">
        <f>+'2grid'!AH2*DI$2</f>
        <v>2905.4901651266891</v>
      </c>
      <c r="AI2" s="52">
        <f>+'2grid'!AI2*DJ$2</f>
        <v>2937.1951364235556</v>
      </c>
      <c r="AJ2" s="52">
        <f>+'2grid'!AJ2*DK$2</f>
        <v>2968.9412952244993</v>
      </c>
      <c r="AK2" s="52">
        <f>+'2grid'!AK2*DL$2</f>
        <v>3000.7170146701833</v>
      </c>
      <c r="AL2" s="52">
        <f>+'2grid'!AL2*DM$2</f>
        <v>3032.5102052208263</v>
      </c>
      <c r="AM2" s="52">
        <f>+'2grid'!AM2*DN$2</f>
        <v>3064.3083024788975</v>
      </c>
      <c r="AN2" s="52">
        <f>+'2grid'!AN2*DO$2</f>
        <v>3096.0982547998892</v>
      </c>
      <c r="AO2" s="52">
        <f>+'2grid'!AO2*DP$2</f>
        <v>3127.8665106919357</v>
      </c>
      <c r="AP2" s="52">
        <f>+'2grid'!AP2*DQ$2</f>
        <v>3191.8789757138998</v>
      </c>
      <c r="AQ2" s="52">
        <f>+'2grid'!AQ2*DR$2</f>
        <v>3327.3675225104826</v>
      </c>
      <c r="AR2" s="52">
        <f>+'2grid'!AR2*DS$2</f>
        <v>3468.194945638591</v>
      </c>
      <c r="AS2" s="52">
        <f>+'2grid'!AS2*DT$2</f>
        <v>3614.5447117812632</v>
      </c>
      <c r="AT2" s="52">
        <f>+'2grid'!AT2*DU$2</f>
        <v>3766.6047254762757</v>
      </c>
      <c r="AU2" s="52">
        <f>+'2grid'!AU2*DV$2</f>
        <v>3982.964862904189</v>
      </c>
      <c r="AV2" s="52">
        <f>+'2grid'!AV2*DW$2</f>
        <v>4258.6643875266018</v>
      </c>
      <c r="AW2" s="52">
        <f>+'2grid'!AW2*DX$2</f>
        <v>4552.8509366370981</v>
      </c>
      <c r="AX2" s="52">
        <f>+'2grid'!AX2*DY$2</f>
        <v>4894.7860020884473</v>
      </c>
      <c r="AY2" s="52">
        <f>+'2grid'!AY2*DZ$2</f>
        <v>5370.4829497825867</v>
      </c>
      <c r="AZ2" s="52">
        <f>+'2grid'!AZ2*EA$2</f>
        <v>5838.2610739196052</v>
      </c>
      <c r="BA2" s="52">
        <f>+'2grid'!BA2*EB$2</f>
        <v>6298.1183967458128</v>
      </c>
      <c r="BB2" s="52">
        <f>+'2grid'!BB2*EC$2</f>
        <v>6750.0523803348879</v>
      </c>
      <c r="BC2" s="52">
        <f>+'2grid'!BC2*ED$2</f>
        <v>7900.2</v>
      </c>
      <c r="BD2" s="52">
        <f>+'2grid'!BD2*EE$2</f>
        <v>8182.1320000000005</v>
      </c>
      <c r="BE2" s="52">
        <f>+'2grid'!BE2*EF$2</f>
        <v>8193.8819999999996</v>
      </c>
      <c r="BF2" s="52">
        <f>+'2grid'!BF2*EG$2</f>
        <v>8152.56</v>
      </c>
      <c r="BG2" s="52">
        <f>+'2grid'!BG2*EH$2</f>
        <v>7830.53</v>
      </c>
      <c r="BH2" s="52">
        <f>+'2grid'!BH2*EI$2</f>
        <v>7830.53</v>
      </c>
      <c r="BI2" s="52">
        <f>+'2grid'!BI2*EJ$2</f>
        <v>7830.53</v>
      </c>
      <c r="BJ2" s="52">
        <f>+'2grid'!BJ2*EK$2</f>
        <v>7989.1</v>
      </c>
      <c r="BK2" s="52">
        <f>+'2grid'!BK2*EL$2</f>
        <v>7990.11</v>
      </c>
      <c r="BL2" s="52">
        <f>+'2grid'!BL2*EM$2</f>
        <v>7989.1</v>
      </c>
      <c r="BM2" s="52">
        <f>+'2grid'!BM2*EN$2</f>
        <v>7989.1</v>
      </c>
      <c r="BN2" s="52">
        <f>+'2grid'!BN2*EO$2</f>
        <v>7989.1</v>
      </c>
      <c r="BO2" s="52">
        <f>+'2grid'!BO2*EP$2</f>
        <v>7989.1</v>
      </c>
      <c r="BP2" s="52">
        <f>+'2grid'!BP2*EQ$2</f>
        <v>7989.1</v>
      </c>
      <c r="BQ2" s="52">
        <f>+'2grid'!BQ2*ER$2</f>
        <v>7989.1</v>
      </c>
      <c r="BR2" s="52">
        <f>+'2grid'!BR2*ES$2</f>
        <v>7989.1</v>
      </c>
      <c r="BS2" s="52">
        <f>+'2grid'!BS2*ET$2</f>
        <v>7989.1</v>
      </c>
      <c r="BT2" s="52">
        <f>+'2grid'!BT2*EU$2</f>
        <v>7989.1</v>
      </c>
      <c r="BU2" s="52">
        <f>+'2grid'!BU2*EV$2</f>
        <v>7989.1</v>
      </c>
      <c r="BV2" s="52">
        <f>+'2grid'!BV2*EW$2</f>
        <v>7989.1</v>
      </c>
      <c r="BW2" s="52">
        <f>+'2grid'!BW2*EX$2</f>
        <v>7989.1</v>
      </c>
      <c r="BX2" s="52">
        <f>+'2grid'!BX2*EY$2</f>
        <v>7989.1</v>
      </c>
      <c r="BY2" s="52">
        <f>+'2grid'!BY2*EZ$2</f>
        <v>7989.1</v>
      </c>
      <c r="BZ2" s="52">
        <f>+'2grid'!BZ2*FA$2</f>
        <v>7989.1</v>
      </c>
      <c r="CA2" s="52">
        <f>+'2grid'!CA2*FB$2</f>
        <v>7989.1</v>
      </c>
      <c r="CB2" s="53" t="s">
        <v>375</v>
      </c>
      <c r="CC2" s="54">
        <f>1+(CC3/100)</f>
        <v>2</v>
      </c>
      <c r="CD2" s="54">
        <f t="shared" ref="CD2:EH2" si="2">1+(CD3/100)</f>
        <v>1.9750000000000001</v>
      </c>
      <c r="CE2" s="54">
        <f t="shared" si="2"/>
        <v>1.95</v>
      </c>
      <c r="CF2" s="54">
        <f t="shared" si="2"/>
        <v>1.925</v>
      </c>
      <c r="CG2" s="54">
        <f t="shared" si="2"/>
        <v>1.9</v>
      </c>
      <c r="CH2" s="54">
        <f t="shared" si="2"/>
        <v>1.875</v>
      </c>
      <c r="CI2" s="54">
        <f t="shared" si="2"/>
        <v>1.85</v>
      </c>
      <c r="CJ2" s="54">
        <f t="shared" si="2"/>
        <v>1.825</v>
      </c>
      <c r="CK2" s="54">
        <f t="shared" si="2"/>
        <v>1.8</v>
      </c>
      <c r="CL2" s="54">
        <f t="shared" si="2"/>
        <v>1.7749999999999999</v>
      </c>
      <c r="CM2" s="54">
        <f t="shared" si="2"/>
        <v>1.75</v>
      </c>
      <c r="CN2" s="54">
        <f t="shared" si="2"/>
        <v>1.7205882352941178</v>
      </c>
      <c r="CO2" s="54">
        <f t="shared" si="2"/>
        <v>1.6911764705882355</v>
      </c>
      <c r="CP2" s="54">
        <f t="shared" si="2"/>
        <v>1.6617647058823528</v>
      </c>
      <c r="CQ2" s="54">
        <f t="shared" si="2"/>
        <v>1.6323529411764706</v>
      </c>
      <c r="CR2" s="54">
        <f t="shared" si="2"/>
        <v>1.6029411764705883</v>
      </c>
      <c r="CS2" s="54">
        <f t="shared" si="2"/>
        <v>1.5735294117647058</v>
      </c>
      <c r="CT2" s="54">
        <f t="shared" si="2"/>
        <v>1.5441176470588234</v>
      </c>
      <c r="CU2" s="54">
        <f t="shared" si="2"/>
        <v>1.5147058823529411</v>
      </c>
      <c r="CV2" s="54">
        <f t="shared" si="2"/>
        <v>1.4852941176470589</v>
      </c>
      <c r="CW2" s="54">
        <f t="shared" si="2"/>
        <v>1.4558823529411766</v>
      </c>
      <c r="CX2" s="54">
        <f t="shared" si="2"/>
        <v>1.4264705882352942</v>
      </c>
      <c r="CY2" s="54">
        <f t="shared" si="2"/>
        <v>1.3970588235294117</v>
      </c>
      <c r="CZ2" s="54">
        <f t="shared" si="2"/>
        <v>1.3676470588235294</v>
      </c>
      <c r="DA2" s="54">
        <f t="shared" si="2"/>
        <v>1.338235294117647</v>
      </c>
      <c r="DB2" s="54">
        <f t="shared" si="2"/>
        <v>1.3088235294117647</v>
      </c>
      <c r="DC2" s="54">
        <f t="shared" si="2"/>
        <v>1.2794117647058825</v>
      </c>
      <c r="DD2" s="54">
        <f t="shared" si="2"/>
        <v>1.25</v>
      </c>
      <c r="DE2" s="54">
        <f t="shared" si="2"/>
        <v>1.24</v>
      </c>
      <c r="DF2" s="54">
        <f t="shared" si="2"/>
        <v>1.23</v>
      </c>
      <c r="DG2" s="54">
        <f t="shared" si="2"/>
        <v>1.22</v>
      </c>
      <c r="DH2" s="54">
        <f t="shared" si="2"/>
        <v>1.21</v>
      </c>
      <c r="DI2" s="54">
        <f t="shared" si="2"/>
        <v>1.2</v>
      </c>
      <c r="DJ2" s="54">
        <f t="shared" si="2"/>
        <v>1.19</v>
      </c>
      <c r="DK2" s="54">
        <f t="shared" si="2"/>
        <v>1.18</v>
      </c>
      <c r="DL2" s="54">
        <f t="shared" si="2"/>
        <v>1.17</v>
      </c>
      <c r="DM2" s="54">
        <f t="shared" si="2"/>
        <v>1.1599999999999999</v>
      </c>
      <c r="DN2" s="54">
        <f t="shared" si="2"/>
        <v>1.1499999999999999</v>
      </c>
      <c r="DO2" s="54">
        <f t="shared" si="2"/>
        <v>1.1400000000000001</v>
      </c>
      <c r="DP2" s="54">
        <f t="shared" si="2"/>
        <v>1.1299999999999999</v>
      </c>
      <c r="DQ2" s="54">
        <f t="shared" si="2"/>
        <v>1.1200000000000001</v>
      </c>
      <c r="DR2" s="54">
        <f t="shared" si="2"/>
        <v>1.1100000000000001</v>
      </c>
      <c r="DS2" s="54">
        <f t="shared" si="2"/>
        <v>1.1000000000000001</v>
      </c>
      <c r="DT2" s="54">
        <f t="shared" si="2"/>
        <v>1.0900000000000001</v>
      </c>
      <c r="DU2" s="54">
        <f t="shared" si="2"/>
        <v>1.08</v>
      </c>
      <c r="DV2" s="54">
        <f t="shared" si="2"/>
        <v>1.07</v>
      </c>
      <c r="DW2" s="54">
        <f t="shared" si="2"/>
        <v>1.06</v>
      </c>
      <c r="DX2" s="54">
        <f t="shared" si="2"/>
        <v>1.05</v>
      </c>
      <c r="DY2" s="54">
        <f t="shared" si="2"/>
        <v>1.046</v>
      </c>
      <c r="DZ2" s="54">
        <f t="shared" si="2"/>
        <v>1.042</v>
      </c>
      <c r="EA2" s="54">
        <f t="shared" si="2"/>
        <v>1.038</v>
      </c>
      <c r="EB2" s="54">
        <f t="shared" si="2"/>
        <v>1.034</v>
      </c>
      <c r="EC2" s="54">
        <f t="shared" si="2"/>
        <v>1.03</v>
      </c>
      <c r="ED2" s="54">
        <f t="shared" si="2"/>
        <v>1.026</v>
      </c>
      <c r="EE2" s="54">
        <f t="shared" si="2"/>
        <v>1.022</v>
      </c>
      <c r="EF2" s="54">
        <f t="shared" si="2"/>
        <v>1.018</v>
      </c>
      <c r="EG2" s="54">
        <f t="shared" si="2"/>
        <v>1.014</v>
      </c>
      <c r="EH2" s="54">
        <f t="shared" si="2"/>
        <v>1.01</v>
      </c>
      <c r="EI2" s="54">
        <f>+EH2</f>
        <v>1.01</v>
      </c>
      <c r="EJ2" s="54">
        <f t="shared" ref="EJ2:FB2" si="3">+EI2</f>
        <v>1.01</v>
      </c>
      <c r="EK2" s="54">
        <f t="shared" si="3"/>
        <v>1.01</v>
      </c>
      <c r="EL2" s="54">
        <f t="shared" si="3"/>
        <v>1.01</v>
      </c>
      <c r="EM2" s="54">
        <f t="shared" si="3"/>
        <v>1.01</v>
      </c>
      <c r="EN2" s="54">
        <f t="shared" si="3"/>
        <v>1.01</v>
      </c>
      <c r="EO2" s="54">
        <f t="shared" si="3"/>
        <v>1.01</v>
      </c>
      <c r="EP2" s="54">
        <f t="shared" si="3"/>
        <v>1.01</v>
      </c>
      <c r="EQ2" s="54">
        <f t="shared" si="3"/>
        <v>1.01</v>
      </c>
      <c r="ER2" s="54">
        <f t="shared" si="3"/>
        <v>1.01</v>
      </c>
      <c r="ES2" s="54">
        <f t="shared" si="3"/>
        <v>1.01</v>
      </c>
      <c r="ET2" s="54">
        <f t="shared" si="3"/>
        <v>1.01</v>
      </c>
      <c r="EU2" s="54">
        <f t="shared" si="3"/>
        <v>1.01</v>
      </c>
      <c r="EV2" s="54">
        <f t="shared" si="3"/>
        <v>1.01</v>
      </c>
      <c r="EW2" s="54">
        <f t="shared" si="3"/>
        <v>1.01</v>
      </c>
      <c r="EX2" s="54">
        <f t="shared" si="3"/>
        <v>1.01</v>
      </c>
      <c r="EY2" s="54">
        <f t="shared" si="3"/>
        <v>1.01</v>
      </c>
      <c r="EZ2" s="54">
        <f t="shared" si="3"/>
        <v>1.01</v>
      </c>
      <c r="FA2" s="54">
        <f t="shared" si="3"/>
        <v>1.01</v>
      </c>
      <c r="FB2" s="54">
        <f t="shared" si="3"/>
        <v>1.01</v>
      </c>
    </row>
    <row r="3" spans="1:158" x14ac:dyDescent="0.2">
      <c r="A3" s="9">
        <v>8</v>
      </c>
      <c r="B3" s="52">
        <f>+'2grid'!B3*CC$2</f>
        <v>0</v>
      </c>
      <c r="C3" s="52">
        <f>+'2grid'!C3*CD$2</f>
        <v>0</v>
      </c>
      <c r="D3" s="52">
        <f>+'2grid'!D3*CE$2</f>
        <v>0</v>
      </c>
      <c r="E3" s="52">
        <f>+'2grid'!E3*CF$2</f>
        <v>0</v>
      </c>
      <c r="F3" s="52">
        <f>+'2grid'!F3*CG$2</f>
        <v>0</v>
      </c>
      <c r="G3" s="52">
        <f>+'2grid'!G3*CH$2</f>
        <v>0</v>
      </c>
      <c r="H3" s="52">
        <f>+'2grid'!H3*CI$2</f>
        <v>0</v>
      </c>
      <c r="I3" s="52">
        <f>+'2grid'!I3*CJ$2</f>
        <v>0</v>
      </c>
      <c r="J3" s="52">
        <f>+'2grid'!J3*CK$2</f>
        <v>0</v>
      </c>
      <c r="K3" s="52">
        <f>+'2grid'!K3*CL$2</f>
        <v>266.21176866813101</v>
      </c>
      <c r="L3" s="52">
        <f>+'2grid'!L3*CM$2</f>
        <v>382.1250809129387</v>
      </c>
      <c r="M3" s="52">
        <f>+'2grid'!M3*CN$2</f>
        <v>369.70168369300944</v>
      </c>
      <c r="N3" s="52">
        <f>+'2grid'!N3*CO$2</f>
        <v>357.2470038863587</v>
      </c>
      <c r="O3" s="52">
        <f>+'2grid'!O3*CP$2</f>
        <v>344.75186230620812</v>
      </c>
      <c r="P3" s="52">
        <f>+'2grid'!P3*CQ$2</f>
        <v>332.20523618766526</v>
      </c>
      <c r="Q3" s="52">
        <f>+'2grid'!Q3*CR$2</f>
        <v>319.5937890644484</v>
      </c>
      <c r="R3" s="52">
        <f>+'2grid'!R3*CS$2</f>
        <v>306.90124387924556</v>
      </c>
      <c r="S3" s="52">
        <f>+'2grid'!S3*CT$2</f>
        <v>294.10753227838995</v>
      </c>
      <c r="T3" s="52">
        <f>+'2grid'!T3*CU$2</f>
        <v>281.18761691756021</v>
      </c>
      <c r="U3" s="52">
        <f>+'2grid'!U3*CV$2</f>
        <v>267.84171345066704</v>
      </c>
      <c r="V3" s="52">
        <f>+'2grid'!V3*CW$2</f>
        <v>254.32400090631887</v>
      </c>
      <c r="W3" s="52">
        <f>+'2grid'!W3*CX$2</f>
        <v>240.5817496996425</v>
      </c>
      <c r="X3" s="52">
        <f>+'2grid'!X3*CY$2</f>
        <v>226.54413335436527</v>
      </c>
      <c r="Y3" s="52">
        <f>+'2grid'!Y3*CZ$2</f>
        <v>212.1131105100682</v>
      </c>
      <c r="Z3" s="52">
        <f>+'2grid'!Z3*DA$2</f>
        <v>197.14768825420225</v>
      </c>
      <c r="AA3" s="52">
        <f>+'2grid'!AA3*DB$2</f>
        <v>181.43472514398377</v>
      </c>
      <c r="AB3" s="52">
        <f>+'2grid'!AB3*DC$2</f>
        <v>164.6292863097126</v>
      </c>
      <c r="AC3" s="52">
        <f>+'2grid'!AC3*DD$2</f>
        <v>219.17266335650535</v>
      </c>
      <c r="AD3" s="52">
        <f>+'2grid'!AD3*DE$2</f>
        <v>223.15256313919372</v>
      </c>
      <c r="AE3" s="52">
        <f>+'2grid'!AE3*DF$2</f>
        <v>226.79431698887134</v>
      </c>
      <c r="AF3" s="52">
        <f>+'2grid'!AF3*DG$2</f>
        <v>230.09373422968929</v>
      </c>
      <c r="AG3" s="52">
        <f>+'2grid'!AG3*DH$2</f>
        <v>233.04605818687926</v>
      </c>
      <c r="AH3" s="52">
        <f>+'2grid'!AH3*DI$2</f>
        <v>235.64588279967907</v>
      </c>
      <c r="AI3" s="52">
        <f>+'2grid'!AI3*DJ$2</f>
        <v>237.88705335456189</v>
      </c>
      <c r="AJ3" s="52">
        <f>+'2grid'!AJ3*DK$2</f>
        <v>239.76254752876895</v>
      </c>
      <c r="AK3" s="52">
        <f>+'2grid'!AK3*DL$2</f>
        <v>241.26433181199789</v>
      </c>
      <c r="AL3" s="52">
        <f>+'2grid'!AL3*DM$2</f>
        <v>242.38318685419199</v>
      </c>
      <c r="AM3" s="52">
        <f>+'2grid'!AM3*DN$2</f>
        <v>243.1084932025079</v>
      </c>
      <c r="AN3" s="52">
        <f>+'2grid'!AN3*DO$2</f>
        <v>243.42796599106035</v>
      </c>
      <c r="AO3" s="52">
        <f>+'2grid'!AO3*DP$2</f>
        <v>243.32732305355921</v>
      </c>
      <c r="AP3" s="52">
        <f>+'2grid'!AP3*DQ$2</f>
        <v>240.66370764259355</v>
      </c>
      <c r="AQ3" s="52">
        <f>+'2grid'!AQ3*DR$2</f>
        <v>247.893106470893</v>
      </c>
      <c r="AR3" s="52">
        <f>+'2grid'!AR3*DS$2</f>
        <v>254.98380140783891</v>
      </c>
      <c r="AS3" s="52">
        <f>+'2grid'!AS3*DT$2</f>
        <v>272.33077685802016</v>
      </c>
      <c r="AT3" s="52">
        <f>+'2grid'!AT3*DU$2</f>
        <v>287.80234335354601</v>
      </c>
      <c r="AU3" s="52">
        <f>+'2grid'!AU3*DV$2</f>
        <v>305.91037586956776</v>
      </c>
      <c r="AV3" s="52">
        <f>+'2grid'!AV3*DW$2</f>
        <v>321.58968075216092</v>
      </c>
      <c r="AW3" s="52">
        <f>+'2grid'!AW3*DX$2</f>
        <v>339.99281833252849</v>
      </c>
      <c r="AX3" s="52">
        <f>+'2grid'!AX3*DY$2</f>
        <v>357.18525242398755</v>
      </c>
      <c r="AY3" s="52">
        <f>+'2grid'!AY3*DZ$2</f>
        <v>364.73183363666664</v>
      </c>
      <c r="AZ3" s="52">
        <f>+'2grid'!AZ3*EA$2</f>
        <v>362.05636737397532</v>
      </c>
      <c r="BA3" s="52">
        <f>+'2grid'!BA3*EB$2</f>
        <v>374.41855147290329</v>
      </c>
      <c r="BB3" s="52">
        <f>+'2grid'!BB3*EC$2</f>
        <v>401.30207346695261</v>
      </c>
      <c r="BC3" s="52">
        <f>+'2grid'!BC3*ED$2</f>
        <v>491.45400000000001</v>
      </c>
      <c r="BD3" s="52">
        <f>+'2grid'!BD3*EE$2</f>
        <v>612.178</v>
      </c>
      <c r="BE3" s="52">
        <f>+'2grid'!BE3*EF$2</f>
        <v>714.63599999999997</v>
      </c>
      <c r="BF3" s="52">
        <f>+'2grid'!BF3*EG$2</f>
        <v>713.85599999999999</v>
      </c>
      <c r="BG3" s="52">
        <f>+'2grid'!BG3*EH$2</f>
        <v>705.99</v>
      </c>
      <c r="BH3" s="52">
        <f>+'2grid'!BH3*EI$2</f>
        <v>705.99</v>
      </c>
      <c r="BI3" s="52">
        <f>+'2grid'!BI3*EJ$2</f>
        <v>705.99</v>
      </c>
      <c r="BJ3" s="52">
        <f>+'2grid'!BJ3*EK$2</f>
        <v>705.99</v>
      </c>
      <c r="BK3" s="52">
        <f>+'2grid'!BK3*EL$2</f>
        <v>705.99</v>
      </c>
      <c r="BL3" s="52">
        <f>+'2grid'!BL3*EM$2</f>
        <v>665.59</v>
      </c>
      <c r="BM3" s="52">
        <f>+'2grid'!BM3*EN$2</f>
        <v>712.05</v>
      </c>
      <c r="BN3" s="52">
        <f>+'2grid'!BN3*EO$2</f>
        <v>704.98</v>
      </c>
      <c r="BO3" s="52">
        <f>+'2grid'!BO3*EP$2</f>
        <v>703.97</v>
      </c>
      <c r="BP3" s="52">
        <f>+'2grid'!BP3*EQ$2</f>
        <v>705.99</v>
      </c>
      <c r="BQ3" s="52">
        <f>+'2grid'!BQ3*ER$2</f>
        <v>702.96</v>
      </c>
      <c r="BR3" s="52">
        <f>+'2grid'!BR3*ES$2</f>
        <v>702.96</v>
      </c>
      <c r="BS3" s="52">
        <f>+'2grid'!BS3*ET$2</f>
        <v>702.96</v>
      </c>
      <c r="BT3" s="52">
        <f>+'2grid'!BT3*EU$2</f>
        <v>702.25299999999982</v>
      </c>
      <c r="BU3" s="52">
        <f>+'2grid'!BU3*EV$2</f>
        <v>701.18239999999957</v>
      </c>
      <c r="BV3" s="52">
        <f>+'2grid'!BV3*EW$2</f>
        <v>701.18441999999959</v>
      </c>
      <c r="BW3" s="52">
        <f>+'2grid'!BW3*EX$2</f>
        <v>700.75819999999931</v>
      </c>
      <c r="BX3" s="52">
        <f>+'2grid'!BX3*EY$2</f>
        <v>700.14236933333245</v>
      </c>
      <c r="BY3" s="52">
        <f>+'2grid'!BY3*EZ$2</f>
        <v>699.55634488888791</v>
      </c>
      <c r="BZ3" s="52">
        <f>+'2grid'!BZ3*FA$2</f>
        <v>699.14316361481337</v>
      </c>
      <c r="CA3" s="52">
        <f>+'2grid'!CA3*FB$2</f>
        <v>698.75819251357848</v>
      </c>
      <c r="CB3" s="53" t="s">
        <v>376</v>
      </c>
      <c r="CC3" s="55">
        <f>+[16]Sheet1!C$36</f>
        <v>100</v>
      </c>
      <c r="CD3" s="55">
        <f>+[16]Sheet1!D$36</f>
        <v>97.5</v>
      </c>
      <c r="CE3" s="55">
        <f>+[16]Sheet1!E$36</f>
        <v>95</v>
      </c>
      <c r="CF3" s="55">
        <f>+[16]Sheet1!F$36</f>
        <v>92.5</v>
      </c>
      <c r="CG3" s="55">
        <f>+[16]Sheet1!G$36</f>
        <v>90</v>
      </c>
      <c r="CH3" s="55">
        <f>+[16]Sheet1!H$36</f>
        <v>87.5</v>
      </c>
      <c r="CI3" s="55">
        <f>+[16]Sheet1!I$36</f>
        <v>85</v>
      </c>
      <c r="CJ3" s="55">
        <f>+[16]Sheet1!J$36</f>
        <v>82.5</v>
      </c>
      <c r="CK3" s="55">
        <f>+[16]Sheet1!K$36</f>
        <v>80</v>
      </c>
      <c r="CL3" s="55">
        <f>+[16]Sheet1!L$36</f>
        <v>77.5</v>
      </c>
      <c r="CM3" s="55">
        <f>+[16]Sheet1!M$36</f>
        <v>75</v>
      </c>
      <c r="CN3" s="55">
        <f>+[16]Sheet1!N$36</f>
        <v>72.058823529411768</v>
      </c>
      <c r="CO3" s="55">
        <f>+[16]Sheet1!O$36</f>
        <v>69.117647058823536</v>
      </c>
      <c r="CP3" s="55">
        <f>+[16]Sheet1!P$36</f>
        <v>66.17647058823529</v>
      </c>
      <c r="CQ3" s="55">
        <f>+[16]Sheet1!Q$36</f>
        <v>63.235294117647058</v>
      </c>
      <c r="CR3" s="55">
        <f>+[16]Sheet1!R$36</f>
        <v>60.294117647058826</v>
      </c>
      <c r="CS3" s="55">
        <f>+[16]Sheet1!S$36</f>
        <v>57.352941176470587</v>
      </c>
      <c r="CT3" s="55">
        <f>+[16]Sheet1!T$36</f>
        <v>54.411764705882348</v>
      </c>
      <c r="CU3" s="55">
        <f>+[16]Sheet1!U$36</f>
        <v>51.470588235294116</v>
      </c>
      <c r="CV3" s="55">
        <f>+[16]Sheet1!V$36</f>
        <v>48.529411764705884</v>
      </c>
      <c r="CW3" s="55">
        <f>+[16]Sheet1!W$36</f>
        <v>45.588235294117652</v>
      </c>
      <c r="CX3" s="55">
        <f>+[16]Sheet1!X$36</f>
        <v>42.647058823529413</v>
      </c>
      <c r="CY3" s="55">
        <f>+[16]Sheet1!Y$36</f>
        <v>39.705882352941174</v>
      </c>
      <c r="CZ3" s="55">
        <f>+[16]Sheet1!Z$36</f>
        <v>36.764705882352942</v>
      </c>
      <c r="DA3" s="55">
        <f>+[16]Sheet1!AA$36</f>
        <v>33.823529411764703</v>
      </c>
      <c r="DB3" s="55">
        <f>+[16]Sheet1!AB$36</f>
        <v>30.882352941176471</v>
      </c>
      <c r="DC3" s="55">
        <f>+[16]Sheet1!AC$36</f>
        <v>27.941176470588239</v>
      </c>
      <c r="DD3" s="55">
        <f>+[16]Sheet1!AD$36</f>
        <v>25</v>
      </c>
      <c r="DE3" s="55">
        <f>+[16]Sheet1!AE$36</f>
        <v>24</v>
      </c>
      <c r="DF3" s="55">
        <f>+[16]Sheet1!AF$36</f>
        <v>23</v>
      </c>
      <c r="DG3" s="55">
        <f>+[16]Sheet1!AG$36</f>
        <v>22</v>
      </c>
      <c r="DH3" s="55">
        <f>+[16]Sheet1!AH$36</f>
        <v>21</v>
      </c>
      <c r="DI3" s="55">
        <f>+[16]Sheet1!AI$36</f>
        <v>20</v>
      </c>
      <c r="DJ3" s="55">
        <f>+[16]Sheet1!AJ$36</f>
        <v>19</v>
      </c>
      <c r="DK3" s="55">
        <f>+[16]Sheet1!AK$36</f>
        <v>18</v>
      </c>
      <c r="DL3" s="55">
        <f>+[16]Sheet1!AL$36</f>
        <v>17</v>
      </c>
      <c r="DM3" s="55">
        <f>+[16]Sheet1!AM$36</f>
        <v>16</v>
      </c>
      <c r="DN3" s="55">
        <f>+[16]Sheet1!AN$36</f>
        <v>15</v>
      </c>
      <c r="DO3" s="55">
        <f>+[16]Sheet1!AO$36</f>
        <v>14</v>
      </c>
      <c r="DP3" s="55">
        <f>+[16]Sheet1!AP$36</f>
        <v>13</v>
      </c>
      <c r="DQ3" s="55">
        <f>+[16]Sheet1!AQ$36</f>
        <v>12</v>
      </c>
      <c r="DR3" s="55">
        <f>+[16]Sheet1!AR$36</f>
        <v>11</v>
      </c>
      <c r="DS3" s="55">
        <f>+[16]Sheet1!AS$36</f>
        <v>10</v>
      </c>
      <c r="DT3" s="55">
        <f>+[16]Sheet1!AT$36</f>
        <v>9</v>
      </c>
      <c r="DU3" s="55">
        <f>+[16]Sheet1!AU$36</f>
        <v>8</v>
      </c>
      <c r="DV3" s="55">
        <f>+[16]Sheet1!AV$36</f>
        <v>7</v>
      </c>
      <c r="DW3" s="55">
        <f>+[16]Sheet1!AW$36</f>
        <v>6</v>
      </c>
      <c r="DX3" s="55">
        <f>+[16]Sheet1!AX$36</f>
        <v>5</v>
      </c>
      <c r="DY3" s="55">
        <f>+[16]Sheet1!AY$36</f>
        <v>4.5999999999999996</v>
      </c>
      <c r="DZ3" s="55">
        <f>+[16]Sheet1!AZ$36</f>
        <v>4.2</v>
      </c>
      <c r="EA3" s="55">
        <f>+[16]Sheet1!BA$36</f>
        <v>3.8</v>
      </c>
      <c r="EB3" s="55">
        <f>+[16]Sheet1!BB$36</f>
        <v>3.4</v>
      </c>
      <c r="EC3" s="55">
        <f>+[16]Sheet1!BC$36</f>
        <v>3</v>
      </c>
      <c r="ED3" s="55">
        <f>+[16]Sheet1!BD$36</f>
        <v>2.6</v>
      </c>
      <c r="EE3" s="55">
        <f>+[16]Sheet1!BE$36</f>
        <v>2.1999999999999997</v>
      </c>
      <c r="EF3" s="55">
        <f>+[16]Sheet1!BF$36</f>
        <v>1.7999999999999998</v>
      </c>
      <c r="EG3" s="55">
        <f>+[16]Sheet1!BG$36</f>
        <v>1.4</v>
      </c>
      <c r="EH3" s="55">
        <f>+[16]Sheet1!BH$36</f>
        <v>1</v>
      </c>
      <c r="EI3" s="55">
        <f>+EH3</f>
        <v>1</v>
      </c>
      <c r="EJ3" s="55">
        <f t="shared" ref="EJ3:FB3" si="4">+EI3</f>
        <v>1</v>
      </c>
      <c r="EK3" s="55">
        <f t="shared" si="4"/>
        <v>1</v>
      </c>
      <c r="EL3" s="55">
        <f t="shared" si="4"/>
        <v>1</v>
      </c>
      <c r="EM3" s="55">
        <f t="shared" si="4"/>
        <v>1</v>
      </c>
      <c r="EN3" s="55">
        <f t="shared" si="4"/>
        <v>1</v>
      </c>
      <c r="EO3" s="55">
        <f t="shared" si="4"/>
        <v>1</v>
      </c>
      <c r="EP3" s="55">
        <f t="shared" si="4"/>
        <v>1</v>
      </c>
      <c r="EQ3" s="55">
        <f t="shared" si="4"/>
        <v>1</v>
      </c>
      <c r="ER3" s="55">
        <f t="shared" si="4"/>
        <v>1</v>
      </c>
      <c r="ES3" s="55">
        <f t="shared" si="4"/>
        <v>1</v>
      </c>
      <c r="ET3" s="55">
        <f t="shared" si="4"/>
        <v>1</v>
      </c>
      <c r="EU3" s="55">
        <f t="shared" si="4"/>
        <v>1</v>
      </c>
      <c r="EV3" s="55">
        <f t="shared" si="4"/>
        <v>1</v>
      </c>
      <c r="EW3" s="55">
        <f t="shared" si="4"/>
        <v>1</v>
      </c>
      <c r="EX3" s="55">
        <f t="shared" si="4"/>
        <v>1</v>
      </c>
      <c r="EY3" s="55">
        <f t="shared" si="4"/>
        <v>1</v>
      </c>
      <c r="EZ3" s="55">
        <f t="shared" si="4"/>
        <v>1</v>
      </c>
      <c r="FA3" s="55">
        <f t="shared" si="4"/>
        <v>1</v>
      </c>
      <c r="FB3" s="55">
        <f t="shared" si="4"/>
        <v>1</v>
      </c>
    </row>
    <row r="4" spans="1:158" x14ac:dyDescent="0.2">
      <c r="A4" s="9">
        <v>12</v>
      </c>
      <c r="B4" s="52">
        <f>+'2grid'!B4*CC$2</f>
        <v>0</v>
      </c>
      <c r="C4" s="52">
        <f>+'2grid'!C4*CD$2</f>
        <v>0</v>
      </c>
      <c r="D4" s="52">
        <f>+'2grid'!D4*CE$2</f>
        <v>0</v>
      </c>
      <c r="E4" s="52">
        <f>+'2grid'!E4*CF$2</f>
        <v>0</v>
      </c>
      <c r="F4" s="52">
        <f>+'2grid'!F4*CG$2</f>
        <v>91.115091016878239</v>
      </c>
      <c r="G4" s="52">
        <f>+'2grid'!G4*CH$2</f>
        <v>449.58104120170185</v>
      </c>
      <c r="H4" s="52">
        <f>+'2grid'!H4*CI$2</f>
        <v>2217.9331365950629</v>
      </c>
      <c r="I4" s="52">
        <f>+'2grid'!I4*CJ$2</f>
        <v>2748.7216195511005</v>
      </c>
      <c r="J4" s="52">
        <f>+'2grid'!J4*CK$2</f>
        <v>2591.3739517713007</v>
      </c>
      <c r="K4" s="52">
        <f>+'2grid'!K4*CL$2</f>
        <v>3407.1768625141171</v>
      </c>
      <c r="L4" s="52">
        <f>+'2grid'!L4*CM$2</f>
        <v>4198.9855699997897</v>
      </c>
      <c r="M4" s="52">
        <f>+'2grid'!M4*CN$2</f>
        <v>3951.6453920067024</v>
      </c>
      <c r="N4" s="52">
        <f>+'2grid'!N4*CO$2</f>
        <v>3715.6902008516608</v>
      </c>
      <c r="O4" s="52">
        <f>+'2grid'!O4*CP$2</f>
        <v>3490.6993527229019</v>
      </c>
      <c r="P4" s="52">
        <f>+'2grid'!P4*CQ$2</f>
        <v>3276.2657745152574</v>
      </c>
      <c r="Q4" s="52">
        <f>+'2grid'!Q4*CR$2</f>
        <v>3071.9955629711753</v>
      </c>
      <c r="R4" s="52">
        <f>+'2grid'!R4*CS$2</f>
        <v>2877.5075949598076</v>
      </c>
      <c r="S4" s="52">
        <f>+'2grid'!S4*CT$2</f>
        <v>2692.4331485982329</v>
      </c>
      <c r="T4" s="52">
        <f>+'2grid'!T4*CU$2</f>
        <v>2516.4155349264624</v>
      </c>
      <c r="U4" s="52">
        <f>+'2grid'!U4*CV$2</f>
        <v>2608.7690493354412</v>
      </c>
      <c r="V4" s="52">
        <f>+'2grid'!V4*CW$2</f>
        <v>2683.368617328952</v>
      </c>
      <c r="W4" s="52">
        <f>+'2grid'!W4*CX$2</f>
        <v>2485.9790710627813</v>
      </c>
      <c r="X4" s="52">
        <f>+'2grid'!X4*CY$2</f>
        <v>2298.3838154274104</v>
      </c>
      <c r="Y4" s="52">
        <f>+'2grid'!Y4*CZ$2</f>
        <v>1931.226015996906</v>
      </c>
      <c r="Z4" s="52">
        <f>+'2grid'!Z4*DA$2</f>
        <v>1593.8013174611506</v>
      </c>
      <c r="AA4" s="52">
        <f>+'2grid'!AA4*DB$2</f>
        <v>1535.920266055283</v>
      </c>
      <c r="AB4" s="52">
        <f>+'2grid'!AB4*DC$2</f>
        <v>2171.9542085877206</v>
      </c>
      <c r="AC4" s="52">
        <f>+'2grid'!AC4*DD$2</f>
        <v>1589.5547429649414</v>
      </c>
      <c r="AD4" s="52">
        <f>+'2grid'!AD4*DE$2</f>
        <v>1641.0332064790375</v>
      </c>
      <c r="AE4" s="52">
        <f>+'2grid'!AE4*DF$2</f>
        <v>1690.9402870867916</v>
      </c>
      <c r="AF4" s="52">
        <f>+'2grid'!AF4*DG$2</f>
        <v>1739.2890575021077</v>
      </c>
      <c r="AG4" s="52">
        <f>+'2grid'!AG4*DH$2</f>
        <v>1786.0925904388823</v>
      </c>
      <c r="AH4" s="52">
        <f>+'2grid'!AH4*DI$2</f>
        <v>1831.3639586110196</v>
      </c>
      <c r="AI4" s="52">
        <f>+'2grid'!AI4*DJ$2</f>
        <v>1875.1162347324193</v>
      </c>
      <c r="AJ4" s="52">
        <f>+'2grid'!AJ4*DK$2</f>
        <v>1917.3624915169814</v>
      </c>
      <c r="AK4" s="52">
        <f>+'2grid'!AK4*DL$2</f>
        <v>1958.1158016786064</v>
      </c>
      <c r="AL4" s="52">
        <f>+'2grid'!AL4*DM$2</f>
        <v>1997.3892379311951</v>
      </c>
      <c r="AM4" s="52">
        <f>+'2grid'!AM4*DN$2</f>
        <v>2035.1958729886489</v>
      </c>
      <c r="AN4" s="52">
        <f>+'2grid'!AN4*DO$2</f>
        <v>2071.5487795648687</v>
      </c>
      <c r="AO4" s="52">
        <f>+'2grid'!AO4*DP$2</f>
        <v>2106.4610303737513</v>
      </c>
      <c r="AP4" s="52">
        <f>+'2grid'!AP4*DQ$2</f>
        <v>2440.153889604951</v>
      </c>
      <c r="AQ4" s="52">
        <f>+'2grid'!AQ4*DR$2</f>
        <v>2764.6717090749707</v>
      </c>
      <c r="AR4" s="52">
        <f>+'2grid'!AR4*DS$2</f>
        <v>3080.0924174128363</v>
      </c>
      <c r="AS4" s="52">
        <f>+'2grid'!AS4*DT$2</f>
        <v>3386.4939432475712</v>
      </c>
      <c r="AT4" s="52">
        <f>+'2grid'!AT4*DU$2</f>
        <v>3683.9542152082022</v>
      </c>
      <c r="AU4" s="52">
        <f>+'2grid'!AU4*DV$2</f>
        <v>3972.55116192375</v>
      </c>
      <c r="AV4" s="52">
        <f>+'2grid'!AV4*DW$2</f>
        <v>4252.3627120232404</v>
      </c>
      <c r="AW4" s="52">
        <f>+'2grid'!AW4*DX$2</f>
        <v>4523.4667941356984</v>
      </c>
      <c r="AX4" s="52">
        <f>+'2grid'!AX4*DY$2</f>
        <v>4813.5525369106681</v>
      </c>
      <c r="AY4" s="52">
        <f>+'2grid'!AY4*DZ$2</f>
        <v>5098.5811341845338</v>
      </c>
      <c r="AZ4" s="52">
        <f>+'2grid'!AZ4*EA$2</f>
        <v>5378.5837574089046</v>
      </c>
      <c r="BA4" s="52">
        <f>+'2grid'!BA4*EB$2</f>
        <v>5653.5915780353898</v>
      </c>
      <c r="BB4" s="52">
        <f>+'2grid'!BB4*EC$2</f>
        <v>5923.6357675155987</v>
      </c>
      <c r="BC4" s="52">
        <f>+'2grid'!BC4*ED$2</f>
        <v>7249.7160000000003</v>
      </c>
      <c r="BD4" s="52">
        <f>+'2grid'!BD4*EE$2</f>
        <v>6949.6</v>
      </c>
      <c r="BE4" s="52">
        <f>+'2grid'!BE4*EF$2</f>
        <v>7644.1620000000003</v>
      </c>
      <c r="BF4" s="52">
        <f>+'2grid'!BF4*EG$2</f>
        <v>7741.89</v>
      </c>
      <c r="BG4" s="52">
        <f>+'2grid'!BG4*EH$2</f>
        <v>8273.92</v>
      </c>
      <c r="BH4" s="52">
        <f>+'2grid'!BH4*EI$2</f>
        <v>8244.6299999999992</v>
      </c>
      <c r="BI4" s="52">
        <f>+'2grid'!BI4*EJ$2</f>
        <v>8288.06</v>
      </c>
      <c r="BJ4" s="52">
        <f>+'2grid'!BJ4*EK$2</f>
        <v>8327.1470000000008</v>
      </c>
      <c r="BK4" s="52">
        <f>+'2grid'!BK4*EL$2</f>
        <v>8378.9600000000009</v>
      </c>
      <c r="BL4" s="52">
        <f>+'2grid'!BL4*EM$2</f>
        <v>8446.6299999999992</v>
      </c>
      <c r="BM4" s="52">
        <f>+'2grid'!BM4*EN$2</f>
        <v>8461.7800000000007</v>
      </c>
      <c r="BN4" s="52">
        <f>+'2grid'!BN4*EO$2</f>
        <v>8473.9</v>
      </c>
      <c r="BO4" s="52">
        <f>+'2grid'!BO4*EP$2</f>
        <v>8508.24</v>
      </c>
      <c r="BP4" s="52">
        <f>+'2grid'!BP4*EQ$2</f>
        <v>8519.35</v>
      </c>
      <c r="BQ4" s="52">
        <f>+'2grid'!BQ4*ER$2</f>
        <v>8495.11</v>
      </c>
      <c r="BR4" s="52">
        <f>+'2grid'!BR4*ES$2</f>
        <v>8505.2100000000009</v>
      </c>
      <c r="BS4" s="52">
        <f>+'2grid'!BS4*ET$2</f>
        <v>8549.65</v>
      </c>
      <c r="BT4" s="52">
        <f>+'2grid'!BT4*EU$2</f>
        <v>8536.116</v>
      </c>
      <c r="BU4" s="52">
        <f>+'2grid'!BU4*EV$2</f>
        <v>8547.5087999999996</v>
      </c>
      <c r="BV4" s="52">
        <f>+'2grid'!BV4*EW$2</f>
        <v>8567.4300399999993</v>
      </c>
      <c r="BW4" s="52">
        <f>+'2grid'!BW4*EX$2</f>
        <v>8581.0004000000008</v>
      </c>
      <c r="BX4" s="52">
        <f>+'2grid'!BX4*EY$2</f>
        <v>8592.187698666663</v>
      </c>
      <c r="BY4" s="52">
        <f>+'2grid'!BY4*EZ$2</f>
        <v>8599.0417831111081</v>
      </c>
      <c r="BZ4" s="52">
        <f>+'2grid'!BZ4*FA$2</f>
        <v>8616.7710507851825</v>
      </c>
      <c r="CA4" s="52">
        <f>+'2grid'!CA4*FB$2</f>
        <v>8629.2233402864149</v>
      </c>
    </row>
    <row r="5" spans="1:158" x14ac:dyDescent="0.2">
      <c r="A5" s="9">
        <v>16</v>
      </c>
      <c r="B5" s="52">
        <f>+'2grid'!B5*CC$2</f>
        <v>0</v>
      </c>
      <c r="C5" s="52">
        <f>+'2grid'!C5*CD$2</f>
        <v>0</v>
      </c>
      <c r="D5" s="52">
        <f>+'2grid'!D5*CE$2</f>
        <v>0</v>
      </c>
      <c r="E5" s="52">
        <f>+'2grid'!E5*CF$2</f>
        <v>0</v>
      </c>
      <c r="F5" s="52">
        <f>+'2grid'!F5*CG$2</f>
        <v>0</v>
      </c>
      <c r="G5" s="52">
        <f>+'2grid'!G5*CH$2</f>
        <v>0</v>
      </c>
      <c r="H5" s="52">
        <f>+'2grid'!H5*CI$2</f>
        <v>0</v>
      </c>
      <c r="I5" s="52">
        <f>+'2grid'!I5*CJ$2</f>
        <v>0</v>
      </c>
      <c r="J5" s="52">
        <f>+'2grid'!J5*CK$2</f>
        <v>0</v>
      </c>
      <c r="K5" s="52">
        <f>+'2grid'!K5*CL$2</f>
        <v>0</v>
      </c>
      <c r="L5" s="52">
        <f>+'2grid'!L5*CM$2</f>
        <v>0</v>
      </c>
      <c r="M5" s="52">
        <f>+'2grid'!M5*CN$2</f>
        <v>0</v>
      </c>
      <c r="N5" s="52">
        <f>+'2grid'!N5*CO$2</f>
        <v>7.3514869026990058E-3</v>
      </c>
      <c r="O5" s="52">
        <f>+'2grid'!O5*CP$2</f>
        <v>1.0627642112400582E-2</v>
      </c>
      <c r="P5" s="52">
        <f>+'2grid'!P5*CQ$2</f>
        <v>1.5340647802395385E-2</v>
      </c>
      <c r="Q5" s="52">
        <f>+'2grid'!Q5*CR$2</f>
        <v>2.2106618222083534E-2</v>
      </c>
      <c r="R5" s="52">
        <f>+'2grid'!R5*CS$2</f>
        <v>3.1796904665757603E-2</v>
      </c>
      <c r="S5" s="52">
        <f>+'2grid'!S5*CT$2</f>
        <v>4.5637757179787138E-2</v>
      </c>
      <c r="T5" s="52">
        <f>+'2grid'!T5*CU$2</f>
        <v>6.5344398119949715E-2</v>
      </c>
      <c r="U5" s="52">
        <f>+'2grid'!U5*CV$2</f>
        <v>9.3297609226819234E-2</v>
      </c>
      <c r="V5" s="52">
        <f>+'2grid'!V5*CW$2</f>
        <v>0.13276898412092303</v>
      </c>
      <c r="W5" s="52">
        <f>+'2grid'!W5*CX$2</f>
        <v>0.18819340877873092</v>
      </c>
      <c r="X5" s="52">
        <f>+'2grid'!X5*CY$2</f>
        <v>0.26546676652751555</v>
      </c>
      <c r="Y5" s="52">
        <f>+'2grid'!Y5*CZ$2</f>
        <v>0.3721966707782654</v>
      </c>
      <c r="Z5" s="52">
        <f>+'2grid'!Z5*DA$2</f>
        <v>0.51771435909474084</v>
      </c>
      <c r="AA5" s="52">
        <f>+'2grid'!AA5*DB$2</f>
        <v>0.71236292329198347</v>
      </c>
      <c r="AB5" s="52">
        <f>+'2grid'!AB5*DC$2</f>
        <v>0.96480357301102904</v>
      </c>
      <c r="AC5" s="52">
        <f>+'2grid'!AC5*DD$2</f>
        <v>1.2737271965983201</v>
      </c>
      <c r="AD5" s="52">
        <f>+'2grid'!AD5*DE$2</f>
        <v>1.3135235720548459</v>
      </c>
      <c r="AE5" s="52">
        <f>+'2grid'!AE5*DF$2</f>
        <v>1.3538161919390719</v>
      </c>
      <c r="AF5" s="52">
        <f>+'2grid'!AF5*DG$2</f>
        <v>1.3945186429108927</v>
      </c>
      <c r="AG5" s="52">
        <f>+'2grid'!AG5*DH$2</f>
        <v>1.4355289399437794</v>
      </c>
      <c r="AH5" s="52">
        <f>+'2grid'!AH5*DI$2</f>
        <v>1.4767270809469815</v>
      </c>
      <c r="AI5" s="52">
        <f>+'2grid'!AI5*DJ$2</f>
        <v>1.517972132254088</v>
      </c>
      <c r="AJ5" s="52">
        <f>+'2grid'!AJ5*DK$2</f>
        <v>1.5590987275507302</v>
      </c>
      <c r="AK5" s="52">
        <f>+'2grid'!AK5*DL$2</f>
        <v>1.5999128253447839</v>
      </c>
      <c r="AL5" s="52">
        <f>+'2grid'!AL5*DM$2</f>
        <v>1.6401865178695241</v>
      </c>
      <c r="AM5" s="52">
        <f>+'2grid'!AM5*DN$2</f>
        <v>1.6796516103577008</v>
      </c>
      <c r="AN5" s="52">
        <f>+'2grid'!AN5*DO$2</f>
        <v>1.7179915829885644</v>
      </c>
      <c r="AO5" s="52">
        <f>+'2grid'!AO5*DP$2</f>
        <v>1.7597059226144467</v>
      </c>
      <c r="AP5" s="52">
        <f>+'2grid'!AP5*DQ$2</f>
        <v>1.799681044943221</v>
      </c>
      <c r="AQ5" s="52">
        <f>+'2grid'!AQ5*DR$2</f>
        <v>1.8373614449546329</v>
      </c>
      <c r="AR5" s="52">
        <f>+'2grid'!AR5*DS$2</f>
        <v>1.8720723521957965</v>
      </c>
      <c r="AS5" s="52">
        <f>+'2grid'!AS5*DT$2</f>
        <v>1.9029861779350303</v>
      </c>
      <c r="AT5" s="52">
        <f>+'2grid'!AT5*DU$2</f>
        <v>2.0559883422377836</v>
      </c>
      <c r="AU5" s="52">
        <f>+'2grid'!AU5*DV$2</f>
        <v>2.2139342360578702</v>
      </c>
      <c r="AV5" s="52">
        <f>+'2grid'!AV5*DW$2</f>
        <v>2.3743390176264039</v>
      </c>
      <c r="AW5" s="52">
        <f>+'2grid'!AW5*DX$2</f>
        <v>2.5333909982311806</v>
      </c>
      <c r="AX5" s="52">
        <f>+'2grid'!AX5*DY$2</f>
        <v>2.7007532551226379</v>
      </c>
      <c r="AY5" s="52">
        <f>+'2grid'!AY5*DZ$2</f>
        <v>3.0440302263591357</v>
      </c>
      <c r="AZ5" s="52">
        <f>+'2grid'!AZ5*EA$2</f>
        <v>3.3877254303945898</v>
      </c>
      <c r="BA5" s="52">
        <f>+'2grid'!BA5*EB$2</f>
        <v>3.696824243839862</v>
      </c>
      <c r="BB5" s="52">
        <f>+'2grid'!BB5*EC$2</f>
        <v>4.7636445138053487</v>
      </c>
      <c r="BC5" s="52">
        <f>+'2grid'!BC5*ED$2</f>
        <v>4.1040000000000001</v>
      </c>
      <c r="BD5" s="52">
        <f>+'2grid'!BD5*EE$2</f>
        <v>4.0880000000000001</v>
      </c>
      <c r="BE5" s="52">
        <f>+'2grid'!BE5*EF$2</f>
        <v>4.0720000000000001</v>
      </c>
      <c r="BF5" s="52">
        <f>+'2grid'!BF5*EG$2</f>
        <v>4.056</v>
      </c>
      <c r="BG5" s="52">
        <f>+'2grid'!BG5*EH$2</f>
        <v>5.05</v>
      </c>
      <c r="BH5" s="52">
        <f>+'2grid'!BH5*EI$2</f>
        <v>5.05</v>
      </c>
      <c r="BI5" s="52">
        <f>+'2grid'!BI5*EJ$2</f>
        <v>5.05</v>
      </c>
      <c r="BJ5" s="52">
        <f>+'2grid'!BJ5*EK$2</f>
        <v>5.05</v>
      </c>
      <c r="BK5" s="52">
        <f>+'2grid'!BK5*EL$2</f>
        <v>5.05</v>
      </c>
      <c r="BL5" s="52">
        <f>+'2grid'!BL5*EM$2</f>
        <v>5.05</v>
      </c>
      <c r="BM5" s="52">
        <f>+'2grid'!BM5*EN$2</f>
        <v>5.05</v>
      </c>
      <c r="BN5" s="52">
        <f>+'2grid'!BN5*EO$2</f>
        <v>5.05</v>
      </c>
      <c r="BO5" s="52">
        <f>+'2grid'!BO5*EP$2</f>
        <v>5.05</v>
      </c>
      <c r="BP5" s="52">
        <f>+'2grid'!BP5*EQ$2</f>
        <v>5.05</v>
      </c>
      <c r="BQ5" s="52">
        <f>+'2grid'!BQ5*ER$2</f>
        <v>4.9490000000000007</v>
      </c>
      <c r="BR5" s="52">
        <f>+'2grid'!BR5*ES$2</f>
        <v>4.9490000000000007</v>
      </c>
      <c r="BS5" s="52">
        <f>+'2grid'!BS5*ET$2</f>
        <v>5.05</v>
      </c>
      <c r="BT5" s="52">
        <f>+'2grid'!BT5*EU$2</f>
        <v>4.9792999999999994</v>
      </c>
      <c r="BU5" s="52">
        <f>+'2grid'!BU5*EV$2</f>
        <v>4.9833399999999992</v>
      </c>
      <c r="BV5" s="52">
        <f>+'2grid'!BV5*EW$2</f>
        <v>5.0118219999999996</v>
      </c>
      <c r="BW5" s="52">
        <f>+'2grid'!BW5*EX$2</f>
        <v>5.0217200000000011</v>
      </c>
      <c r="BX5" s="52">
        <f>+'2grid'!BX5*EY$2</f>
        <v>5.0245076000000015</v>
      </c>
      <c r="BY5" s="52">
        <f>+'2grid'!BY5*EZ$2</f>
        <v>5.0146096000000027</v>
      </c>
      <c r="BZ5" s="52">
        <f>+'2grid'!BZ5*FA$2</f>
        <v>5.0368780800000028</v>
      </c>
      <c r="CA5" s="52">
        <f>+'2grid'!CA5*FB$2</f>
        <v>5.0433636266666699</v>
      </c>
    </row>
    <row r="6" spans="1:158" x14ac:dyDescent="0.2">
      <c r="A6" s="9">
        <f>+data!B8</f>
        <v>20</v>
      </c>
      <c r="B6" s="52">
        <f>+'2grid'!B6*CC$2</f>
        <v>0</v>
      </c>
      <c r="C6" s="52">
        <f>+'2grid'!C6*CD$2</f>
        <v>0</v>
      </c>
      <c r="D6" s="52">
        <f>+'2grid'!D6*CE$2</f>
        <v>0</v>
      </c>
      <c r="E6" s="52">
        <f>+'2grid'!E6*CF$2</f>
        <v>0</v>
      </c>
      <c r="F6" s="52">
        <f>+'2grid'!F6*CG$2</f>
        <v>0</v>
      </c>
      <c r="G6" s="52">
        <f>+'2grid'!G6*CH$2</f>
        <v>0</v>
      </c>
      <c r="H6" s="52">
        <f>+'2grid'!H6*CI$2</f>
        <v>0</v>
      </c>
      <c r="I6" s="52">
        <f>+'2grid'!I6*CJ$2</f>
        <v>0</v>
      </c>
      <c r="J6" s="52">
        <f>+'2grid'!J6*CK$2</f>
        <v>0</v>
      </c>
      <c r="K6" s="52">
        <f>+'2grid'!K6*CL$2</f>
        <v>1.328018188239674</v>
      </c>
      <c r="L6" s="52">
        <f>+'2grid'!L6*CM$2</f>
        <v>2.3355893565613486</v>
      </c>
      <c r="M6" s="52">
        <f>+'2grid'!M6*CN$2</f>
        <v>2.3026649431743405</v>
      </c>
      <c r="N6" s="52">
        <f>+'2grid'!N6*CO$2</f>
        <v>2.267353945254909</v>
      </c>
      <c r="O6" s="52">
        <f>+'2grid'!O6*CP$2</f>
        <v>2.2295065304624897</v>
      </c>
      <c r="P6" s="52">
        <f>+'2grid'!P6*CQ$2</f>
        <v>2.1889518170007762</v>
      </c>
      <c r="Q6" s="52">
        <f>+'2grid'!Q6*CR$2</f>
        <v>2.1454926586827399</v>
      </c>
      <c r="R6" s="52">
        <f>+'2grid'!R6*CS$2</f>
        <v>2.0988986716933655</v>
      </c>
      <c r="S6" s="52">
        <f>+'2grid'!S6*CT$2</f>
        <v>2.0488967390142236</v>
      </c>
      <c r="T6" s="52">
        <f>+'2grid'!T6*CU$2</f>
        <v>1.9951578083280312</v>
      </c>
      <c r="U6" s="52">
        <f>+'2grid'!U6*CV$2</f>
        <v>1.9372780902745879</v>
      </c>
      <c r="V6" s="52">
        <f>+'2grid'!V6*CW$2</f>
        <v>1.8747515199007028</v>
      </c>
      <c r="W6" s="52">
        <f>+'2grid'!W6*CX$2</f>
        <v>1.8069280589270569</v>
      </c>
      <c r="X6" s="52">
        <f>+'2grid'!X6*CY$2</f>
        <v>1.7329479843241991</v>
      </c>
      <c r="Y6" s="52">
        <f>+'2grid'!Y6*CZ$2</f>
        <v>1.6516331298383218</v>
      </c>
      <c r="Z6" s="52">
        <f>+'2grid'!Z6*DA$2</f>
        <v>1.5612954327807138</v>
      </c>
      <c r="AA6" s="52">
        <f>+'2grid'!AA6*DB$2</f>
        <v>1.4593718089010259</v>
      </c>
      <c r="AB6" s="52">
        <f>+'2grid'!AB6*DC$2</f>
        <v>1.3416478159428777</v>
      </c>
      <c r="AC6" s="52">
        <f>+'2grid'!AC6*DD$2</f>
        <v>1.2003248793861636</v>
      </c>
      <c r="AD6" s="52">
        <f>+'2grid'!AD6*DE$2</f>
        <v>1.2371517429781773</v>
      </c>
      <c r="AE6" s="52">
        <f>+'2grid'!AE6*DF$2</f>
        <v>1.2743485658235469</v>
      </c>
      <c r="AF6" s="52">
        <f>+'2grid'!AF6*DG$2</f>
        <v>1.3118209117499151</v>
      </c>
      <c r="AG6" s="52">
        <f>+'2grid'!AG6*DH$2</f>
        <v>1.349457625739193</v>
      </c>
      <c r="AH6" s="52">
        <f>+'2grid'!AH6*DI$2</f>
        <v>1.3871281150962975</v>
      </c>
      <c r="AI6" s="52">
        <f>+'2grid'!AI6*DJ$2</f>
        <v>1.4246790800273539</v>
      </c>
      <c r="AJ6" s="52">
        <f>+'2grid'!AJ6*DK$2</f>
        <v>1.4619305473089796</v>
      </c>
      <c r="AK6" s="52">
        <f>+'2grid'!AK6*DL$2</f>
        <v>1.4986710110922592</v>
      </c>
      <c r="AL6" s="52">
        <f>+'2grid'!AL6*DM$2</f>
        <v>1.5346514144410797</v>
      </c>
      <c r="AM6" s="52">
        <f>+'2grid'!AM6*DN$2</f>
        <v>1.5695776034065385</v>
      </c>
      <c r="AN6" s="52">
        <f>+'2grid'!AN6*DO$2</f>
        <v>1.6031007353552251</v>
      </c>
      <c r="AO6" s="52">
        <f>+'2grid'!AO6*DP$2</f>
        <v>1.6348048970102389</v>
      </c>
      <c r="AP6" s="52">
        <f>+'2grid'!AP6*DQ$2</f>
        <v>1.664190837951729</v>
      </c>
      <c r="AQ6" s="52">
        <f>+'2grid'!AQ6*DR$2</f>
        <v>1.6906541693758446</v>
      </c>
      <c r="AR6" s="52">
        <f>+'2grid'!AR6*DS$2</f>
        <v>1.7134554653671037</v>
      </c>
      <c r="AS6" s="52">
        <f>+'2grid'!AS6*DT$2</f>
        <v>1.7316781500071596</v>
      </c>
      <c r="AT6" s="52">
        <f>+'2grid'!AT6*DU$2</f>
        <v>1.744167292138771</v>
      </c>
      <c r="AU6" s="52">
        <f>+'2grid'!AU6*DV$2</f>
        <v>1.7494372692437066</v>
      </c>
      <c r="AV6" s="52">
        <f>+'2grid'!AV6*DW$2</f>
        <v>1.7455260212811701</v>
      </c>
      <c r="AW6" s="52">
        <f>+'2grid'!AW6*DX$2</f>
        <v>1.7297517447095998</v>
      </c>
      <c r="AX6" s="52">
        <f>+'2grid'!AX6*DY$2</f>
        <v>1.7080744143542144</v>
      </c>
      <c r="AY6" s="52">
        <f>+'2grid'!AY6*DZ$2</f>
        <v>1.6644153013614904</v>
      </c>
      <c r="AZ6" s="52">
        <f>+'2grid'!AZ6*EA$2</f>
        <v>1.5884058605266507</v>
      </c>
      <c r="BA6" s="52">
        <f>+'2grid'!BA6*EB$2</f>
        <v>1.4599322988147758</v>
      </c>
      <c r="BB6" s="52">
        <f>+'2grid'!BB6*EC$2</f>
        <v>1.2271604397089604</v>
      </c>
      <c r="BC6" s="52">
        <f>+'2grid'!BC6*ED$2</f>
        <v>1.026</v>
      </c>
      <c r="BD6" s="52">
        <f>+'2grid'!BD6*EE$2</f>
        <v>1.022</v>
      </c>
      <c r="BE6" s="52">
        <f>+'2grid'!BE6*EF$2</f>
        <v>1.018</v>
      </c>
      <c r="BF6" s="52">
        <f>+'2grid'!BF6*EG$2</f>
        <v>1.014</v>
      </c>
      <c r="BG6" s="52">
        <f>+'2grid'!BG6*EH$2</f>
        <v>1.01</v>
      </c>
      <c r="BH6" s="52">
        <f>+'2grid'!BH6*EI$2</f>
        <v>1.01</v>
      </c>
      <c r="BI6" s="52">
        <f>+'2grid'!BI6*EJ$2</f>
        <v>1.01</v>
      </c>
      <c r="BJ6" s="52">
        <f>+'2grid'!BJ6*EK$2</f>
        <v>1.01</v>
      </c>
      <c r="BK6" s="52">
        <f>+'2grid'!BK6*EL$2</f>
        <v>1.01</v>
      </c>
      <c r="BL6" s="52">
        <f>+'2grid'!BL6*EM$2</f>
        <v>1.01</v>
      </c>
      <c r="BM6" s="52">
        <f>+'2grid'!BM6*EN$2</f>
        <v>1.01</v>
      </c>
      <c r="BN6" s="52">
        <f>+'2grid'!BN6*EO$2</f>
        <v>1.01</v>
      </c>
      <c r="BO6" s="52">
        <f>+'2grid'!BO6*EP$2</f>
        <v>1.01</v>
      </c>
      <c r="BP6" s="52">
        <f>+'2grid'!BP6*EQ$2</f>
        <v>1.01</v>
      </c>
      <c r="BQ6" s="52">
        <f>+'2grid'!BQ6*ER$2</f>
        <v>2.5249999999999999</v>
      </c>
      <c r="BR6" s="52">
        <f>+'2grid'!BR6*ES$2</f>
        <v>2.5249999999999999</v>
      </c>
      <c r="BS6" s="52">
        <f>+'2grid'!BS6*ET$2</f>
        <v>2.02</v>
      </c>
      <c r="BT6" s="52">
        <f>+'2grid'!BT6*EU$2</f>
        <v>2.8784999999999084</v>
      </c>
      <c r="BU6" s="52">
        <f>+'2grid'!BU6*EV$2</f>
        <v>3.1612999999998808</v>
      </c>
      <c r="BV6" s="52">
        <f>+'2grid'!BV6*EW$2</f>
        <v>3.1097899999998355</v>
      </c>
      <c r="BW6" s="52">
        <f>+'2grid'!BW6*EX$2</f>
        <v>3.2723999999997795</v>
      </c>
      <c r="BX6" s="52">
        <f>+'2grid'!BX6*EY$2</f>
        <v>3.5567486666664125</v>
      </c>
      <c r="BY6" s="52">
        <f>+'2grid'!BY6*EZ$2</f>
        <v>3.881183111110853</v>
      </c>
      <c r="BZ6" s="52">
        <f>+'2grid'!BZ6*FA$2</f>
        <v>3.9462241185182201</v>
      </c>
      <c r="CA6" s="52">
        <f>+'2grid'!CA6*FB$2</f>
        <v>4.1402558419749607</v>
      </c>
    </row>
    <row r="7" spans="1:158" x14ac:dyDescent="0.2">
      <c r="A7" s="9">
        <f>+data!B9</f>
        <v>24</v>
      </c>
      <c r="B7" s="52">
        <f>+'2grid'!B7*CC$2</f>
        <v>0</v>
      </c>
      <c r="C7" s="52">
        <f>+'2grid'!C7*CD$2</f>
        <v>0</v>
      </c>
      <c r="D7" s="52">
        <f>+'2grid'!D7*CE$2</f>
        <v>0</v>
      </c>
      <c r="E7" s="52">
        <f>+'2grid'!E7*CF$2</f>
        <v>0</v>
      </c>
      <c r="F7" s="52">
        <f>+'2grid'!F7*CG$2</f>
        <v>0</v>
      </c>
      <c r="G7" s="52">
        <f>+'2grid'!G7*CH$2</f>
        <v>0.59511500441553111</v>
      </c>
      <c r="H7" s="52">
        <f>+'2grid'!H7*CI$2</f>
        <v>2.9359006884499541</v>
      </c>
      <c r="I7" s="52">
        <f>+'2grid'!I7*CJ$2</f>
        <v>14.481131774111262</v>
      </c>
      <c r="J7" s="52">
        <f>+'2grid'!J7*CK$2</f>
        <v>24.222177597835291</v>
      </c>
      <c r="K7" s="52">
        <f>+'2grid'!K7*CL$2</f>
        <v>40.47301322257016</v>
      </c>
      <c r="L7" s="52">
        <f>+'2grid'!L7*CM$2</f>
        <v>67.560459285284111</v>
      </c>
      <c r="M7" s="52">
        <f>+'2grid'!M7*CN$2</f>
        <v>88.702662143109805</v>
      </c>
      <c r="N7" s="52">
        <f>+'2grid'!N7*CO$2</f>
        <v>116.42620439094146</v>
      </c>
      <c r="O7" s="52">
        <f>+'2grid'!O7*CP$2</f>
        <v>152.76730704038354</v>
      </c>
      <c r="P7" s="52">
        <f>+'2grid'!P7*CQ$2</f>
        <v>200.3876907164329</v>
      </c>
      <c r="Q7" s="52">
        <f>+'2grid'!Q7*CR$2</f>
        <v>262.76509267303925</v>
      </c>
      <c r="R7" s="52">
        <f>+'2grid'!R7*CS$2</f>
        <v>344.44121796359872</v>
      </c>
      <c r="S7" s="52">
        <f>+'2grid'!S7*CT$2</f>
        <v>451.34422035587642</v>
      </c>
      <c r="T7" s="52">
        <f>+'2grid'!T7*CU$2</f>
        <v>591.20781578338472</v>
      </c>
      <c r="U7" s="52">
        <f>+'2grid'!U7*CV$2</f>
        <v>754.76268488210337</v>
      </c>
      <c r="V7" s="52">
        <f>+'2grid'!V7*CW$2</f>
        <v>911.88649355399139</v>
      </c>
      <c r="W7" s="52">
        <f>+'2grid'!W7*CX$2</f>
        <v>1043.9055525501662</v>
      </c>
      <c r="X7" s="52">
        <f>+'2grid'!X7*CY$2</f>
        <v>1170.1440515776744</v>
      </c>
      <c r="Y7" s="52">
        <f>+'2grid'!Y7*CZ$2</f>
        <v>1290.573464729109</v>
      </c>
      <c r="Z7" s="52">
        <f>+'2grid'!Z7*DA$2</f>
        <v>1475.4237095856945</v>
      </c>
      <c r="AA7" s="52">
        <f>+'2grid'!AA7*DB$2</f>
        <v>1651.5183116636199</v>
      </c>
      <c r="AB7" s="52">
        <f>+'2grid'!AB7*DC$2</f>
        <v>1717.7697720494291</v>
      </c>
      <c r="AC7" s="52">
        <f>+'2grid'!AC7*DD$2</f>
        <v>1779.5447681856886</v>
      </c>
      <c r="AD7" s="52">
        <f>+'2grid'!AD7*DE$2</f>
        <v>838.55734519805719</v>
      </c>
      <c r="AE7" s="52">
        <f>+'2grid'!AE7*DF$2</f>
        <v>843.51163106364072</v>
      </c>
      <c r="AF7" s="52">
        <f>+'2grid'!AF7*DG$2</f>
        <v>848.95365409545991</v>
      </c>
      <c r="AG7" s="52">
        <f>+'2grid'!AG7*DH$2</f>
        <v>854.93901431914435</v>
      </c>
      <c r="AH7" s="52">
        <f>+'2grid'!AH7*DI$2</f>
        <v>861.53246708340373</v>
      </c>
      <c r="AI7" s="52">
        <f>+'2grid'!AI7*DJ$2</f>
        <v>868.80996181698413</v>
      </c>
      <c r="AJ7" s="52">
        <f>+'2grid'!AJ7*DK$2</f>
        <v>876.86126698306293</v>
      </c>
      <c r="AK7" s="52">
        <f>+'2grid'!AK7*DL$2</f>
        <v>885.79339224657758</v>
      </c>
      <c r="AL7" s="52">
        <f>+'2grid'!AL7*DM$2</f>
        <v>895.73511198183678</v>
      </c>
      <c r="AM7" s="52">
        <f>+'2grid'!AM7*DN$2</f>
        <v>906.84303698844997</v>
      </c>
      <c r="AN7" s="52">
        <f>+'2grid'!AN7*DO$2</f>
        <v>919.30990528231655</v>
      </c>
      <c r="AO7" s="52">
        <f>+'2grid'!AO7*DP$2</f>
        <v>933.37612365573477</v>
      </c>
      <c r="AP7" s="52">
        <f>+'2grid'!AP7*DQ$2</f>
        <v>949.34619030710837</v>
      </c>
      <c r="AQ7" s="52">
        <f>+'2grid'!AQ7*DR$2</f>
        <v>967.61265567271778</v>
      </c>
      <c r="AR7" s="52">
        <f>+'2grid'!AR7*DS$2</f>
        <v>988.69210874467251</v>
      </c>
      <c r="AS7" s="52">
        <f>+'2grid'!AS7*DT$2</f>
        <v>1013.2810859771857</v>
      </c>
      <c r="AT7" s="52">
        <f>+'2grid'!AT7*DU$2</f>
        <v>1042.3464919264777</v>
      </c>
      <c r="AU7" s="52">
        <f>+'2grid'!AU7*DV$2</f>
        <v>1077.2790934800951</v>
      </c>
      <c r="AV7" s="52">
        <f>+'2grid'!AV7*DW$2</f>
        <v>1120.1701011502873</v>
      </c>
      <c r="AW7" s="52">
        <f>+'2grid'!AW7*DX$2</f>
        <v>1174.3485801609268</v>
      </c>
      <c r="AX7" s="52">
        <f>+'2grid'!AX7*DY$2</f>
        <v>1252.7197815775339</v>
      </c>
      <c r="AY7" s="52">
        <f>+'2grid'!AY7*DZ$2</f>
        <v>1360.3331138018209</v>
      </c>
      <c r="AZ7" s="52">
        <f>+'2grid'!AZ7*EA$2</f>
        <v>1522.8118403761391</v>
      </c>
      <c r="BA7" s="52">
        <f>+'2grid'!BA7*EB$2</f>
        <v>1816.9554367487824</v>
      </c>
      <c r="BB7" s="52">
        <f>+'2grid'!BB7*EC$2</f>
        <v>2701.7642711289864</v>
      </c>
      <c r="BC7" s="52">
        <f>+'2grid'!BC7*ED$2</f>
        <v>3252.42</v>
      </c>
      <c r="BD7" s="52">
        <f>+'2grid'!BD7*EE$2</f>
        <v>3474.8</v>
      </c>
      <c r="BE7" s="52">
        <f>+'2grid'!BE7*EF$2</f>
        <v>3461.2000000000003</v>
      </c>
      <c r="BF7" s="52">
        <f>+'2grid'!BF7*EG$2</f>
        <v>3447.6</v>
      </c>
      <c r="BG7" s="52">
        <f>+'2grid'!BG7*EH$2</f>
        <v>3333</v>
      </c>
      <c r="BH7" s="52">
        <f>+'2grid'!BH7*EI$2</f>
        <v>3333</v>
      </c>
      <c r="BI7" s="52">
        <f>+'2grid'!BI7*EJ$2</f>
        <v>3423.9</v>
      </c>
      <c r="BJ7" s="52">
        <f>+'2grid'!BJ7*EK$2</f>
        <v>3625.9</v>
      </c>
      <c r="BK7" s="52">
        <f>+'2grid'!BK7*EL$2</f>
        <v>3625.9</v>
      </c>
      <c r="BL7" s="52">
        <f>+'2grid'!BL7*EM$2</f>
        <v>3625.9</v>
      </c>
      <c r="BM7" s="52">
        <f>+'2grid'!BM7*EN$2</f>
        <v>3625.9</v>
      </c>
      <c r="BN7" s="52">
        <f>+'2grid'!BN7*EO$2</f>
        <v>3726.9</v>
      </c>
      <c r="BO7" s="52">
        <f>+'2grid'!BO7*EP$2</f>
        <v>3726.9</v>
      </c>
      <c r="BP7" s="52">
        <f>+'2grid'!BP7*EQ$2</f>
        <v>4332.8999999999996</v>
      </c>
      <c r="BQ7" s="52">
        <f>+'2grid'!BQ7*ER$2</f>
        <v>4433.8999999999996</v>
      </c>
      <c r="BR7" s="52">
        <f>+'2grid'!BR7*ES$2</f>
        <v>5039.8999999999996</v>
      </c>
      <c r="BS7" s="52">
        <f>+'2grid'!BS7*ET$2</f>
        <v>5241.8999999999996</v>
      </c>
      <c r="BT7" s="52">
        <f>+'2grid'!BT7*EU$2</f>
        <v>5676.2</v>
      </c>
      <c r="BU7" s="52">
        <f>+'2grid'!BU7*EV$2</f>
        <v>5993.34</v>
      </c>
      <c r="BV7" s="52">
        <f>+'2grid'!BV7*EW$2</f>
        <v>6403.6020000000708</v>
      </c>
      <c r="BW7" s="52">
        <f>+'2grid'!BW7*EX$2</f>
        <v>6779.1200000001172</v>
      </c>
      <c r="BX7" s="52">
        <f>+'2grid'!BX7*EY$2</f>
        <v>7105.5116000001508</v>
      </c>
      <c r="BY7" s="52">
        <f>+'2grid'!BY7*EZ$2</f>
        <v>7503.6536000001033</v>
      </c>
      <c r="BZ7" s="52">
        <f>+'2grid'!BZ7*FA$2</f>
        <v>7861.834613333509</v>
      </c>
      <c r="CA7" s="52">
        <f>+'2grid'!CA7*FB$2</f>
        <v>8238.0789155557977</v>
      </c>
      <c r="CC7" s="45"/>
    </row>
    <row r="8" spans="1:158" x14ac:dyDescent="0.2">
      <c r="A8" s="9">
        <f>+data!B10</f>
        <v>28</v>
      </c>
      <c r="B8" s="52">
        <f>+'2grid'!B8*CC$2</f>
        <v>0</v>
      </c>
      <c r="C8" s="52">
        <f>+'2grid'!C8*CD$2</f>
        <v>0</v>
      </c>
      <c r="D8" s="52">
        <f>+'2grid'!D8*CE$2</f>
        <v>0</v>
      </c>
      <c r="E8" s="52">
        <f>+'2grid'!E8*CF$2</f>
        <v>0</v>
      </c>
      <c r="F8" s="52">
        <f>+'2grid'!F8*CG$2</f>
        <v>0</v>
      </c>
      <c r="G8" s="52">
        <f>+'2grid'!G8*CH$2</f>
        <v>0</v>
      </c>
      <c r="H8" s="52">
        <f>+'2grid'!H8*CI$2</f>
        <v>0</v>
      </c>
      <c r="I8" s="52">
        <f>+'2grid'!I8*CJ$2</f>
        <v>0</v>
      </c>
      <c r="J8" s="52">
        <f>+'2grid'!J8*CK$2</f>
        <v>0</v>
      </c>
      <c r="K8" s="52">
        <f>+'2grid'!K8*CL$2</f>
        <v>1.0147344749500868</v>
      </c>
      <c r="L8" s="52">
        <f>+'2grid'!L8*CM$2</f>
        <v>2.0030208639965363</v>
      </c>
      <c r="M8" s="52">
        <f>+'2grid'!M8*CN$2</f>
        <v>2.1491199765655562</v>
      </c>
      <c r="N8" s="52">
        <f>+'2grid'!N8*CO$2</f>
        <v>2.3052799936780604</v>
      </c>
      <c r="O8" s="52">
        <f>+'2grid'!O8*CP$2</f>
        <v>2.4721352354847514</v>
      </c>
      <c r="P8" s="52">
        <f>+'2grid'!P8*CQ$2</f>
        <v>2.6503550268780862</v>
      </c>
      <c r="Q8" s="52">
        <f>+'2grid'!Q8*CR$2</f>
        <v>2.8406454297479367</v>
      </c>
      <c r="R8" s="52">
        <f>+'2grid'!R8*CS$2</f>
        <v>3.0437511277570941</v>
      </c>
      <c r="S8" s="52">
        <f>+'2grid'!S8*CT$2</f>
        <v>3.2604575021825704</v>
      </c>
      <c r="T8" s="52">
        <f>+'2grid'!T8*CU$2</f>
        <v>3.4915929477371832</v>
      </c>
      <c r="U8" s="52">
        <f>+'2grid'!U8*CV$2</f>
        <v>3.7380314899586087</v>
      </c>
      <c r="V8" s="52">
        <f>+'2grid'!V8*CW$2</f>
        <v>4.0006957811435102</v>
      </c>
      <c r="W8" s="52">
        <f>+'2grid'!W8*CX$2</f>
        <v>4.2805605703751324</v>
      </c>
      <c r="X8" s="52">
        <f>+'2grid'!X8*CY$2</f>
        <v>4.5786567654548618</v>
      </c>
      <c r="Y8" s="52">
        <f>+'2grid'!Y8*CZ$2</f>
        <v>4.8960762310520023</v>
      </c>
      <c r="Z8" s="52">
        <f>+'2grid'!Z8*DA$2</f>
        <v>5.2339774987095593</v>
      </c>
      <c r="AA8" s="52">
        <f>+'2grid'!AA8*DB$2</f>
        <v>5.593592601068182</v>
      </c>
      <c r="AB8" s="52">
        <f>+'2grid'!AB8*DC$2</f>
        <v>5.9762352853438632</v>
      </c>
      <c r="AC8" s="52">
        <f>+'2grid'!AC8*DD$2</f>
        <v>6.383310910176875</v>
      </c>
      <c r="AD8" s="52">
        <f>+'2grid'!AD8*DE$2</f>
        <v>7.0338577054319993</v>
      </c>
      <c r="AE8" s="52">
        <f>+'2grid'!AE8*DF$2</f>
        <v>7.7502403524821917</v>
      </c>
      <c r="AF8" s="52">
        <f>+'2grid'!AF8*DG$2</f>
        <v>8.5390641379033116</v>
      </c>
      <c r="AG8" s="52">
        <f>+'2grid'!AG8*DH$2</f>
        <v>9.4075899600493802</v>
      </c>
      <c r="AH8" s="52">
        <f>+'2grid'!AH8*DI$2</f>
        <v>10.363798521273305</v>
      </c>
      <c r="AI8" s="52">
        <f>+'2grid'!AI8*DJ$2</f>
        <v>11.416460695119179</v>
      </c>
      <c r="AJ8" s="52">
        <f>+'2grid'!AJ8*DK$2</f>
        <v>12.575214648540985</v>
      </c>
      <c r="AK8" s="52">
        <f>+'2grid'!AK8*DL$2</f>
        <v>13.850650351897034</v>
      </c>
      <c r="AL8" s="52">
        <f>+'2grid'!AL8*DM$2</f>
        <v>15.254402166715261</v>
      </c>
      <c r="AM8" s="52">
        <f>+'2grid'!AM8*DN$2</f>
        <v>16.799250263382095</v>
      </c>
      <c r="AN8" s="52">
        <f>+'2grid'!AN8*DO$2</f>
        <v>18.499231688362094</v>
      </c>
      <c r="AO8" s="52">
        <f>+'2grid'!AO8*DP$2</f>
        <v>20.369761973717637</v>
      </c>
      <c r="AP8" s="52">
        <f>+'2grid'!AP8*DQ$2</f>
        <v>22.427768261001635</v>
      </c>
      <c r="AQ8" s="52">
        <f>+'2grid'!AQ8*DR$2</f>
        <v>23.249672541533513</v>
      </c>
      <c r="AR8" s="52">
        <f>+'2grid'!AR8*DS$2</f>
        <v>22.518005349355644</v>
      </c>
      <c r="AS8" s="52">
        <f>+'2grid'!AS8*DT$2</f>
        <v>20.091597397880307</v>
      </c>
      <c r="AT8" s="52">
        <f>+'2grid'!AT8*DU$2</f>
        <v>17.831733103260351</v>
      </c>
      <c r="AU8" s="52">
        <f>+'2grid'!AU8*DV$2</f>
        <v>16.097045635097125</v>
      </c>
      <c r="AV8" s="52">
        <f>+'2grid'!AV8*DW$2</f>
        <v>15.357391817949507</v>
      </c>
      <c r="AW8" s="52">
        <f>+'2grid'!AW8*DX$2</f>
        <v>13.690364360610751</v>
      </c>
      <c r="AX8" s="52">
        <f>+'2grid'!AX8*DY$2</f>
        <v>12.112520368582599</v>
      </c>
      <c r="AY8" s="52">
        <f>+'2grid'!AY8*DZ$2</f>
        <v>9.2666822588341127</v>
      </c>
      <c r="AZ8" s="52">
        <f>+'2grid'!AZ8*EA$2</f>
        <v>8.3560039620105968</v>
      </c>
      <c r="BA8" s="52">
        <f>+'2grid'!BA8*EB$2</f>
        <v>8.3321002599601108</v>
      </c>
      <c r="BB8" s="52">
        <f>+'2grid'!BB8*EC$2</f>
        <v>8.6725684112490296</v>
      </c>
      <c r="BC8" s="52">
        <f>+'2grid'!BC8*ED$2</f>
        <v>8.2080000000000002</v>
      </c>
      <c r="BD8" s="52">
        <f>+'2grid'!BD8*EE$2</f>
        <v>8.1760000000000002</v>
      </c>
      <c r="BE8" s="52">
        <f>+'2grid'!BE8*EF$2</f>
        <v>9.1620000000000008</v>
      </c>
      <c r="BF8" s="52">
        <f>+'2grid'!BF8*EG$2</f>
        <v>10.14</v>
      </c>
      <c r="BG8" s="52">
        <f>+'2grid'!BG8*EH$2</f>
        <v>9.09</v>
      </c>
      <c r="BH8" s="52">
        <f>+'2grid'!BH8*EI$2</f>
        <v>9.09</v>
      </c>
      <c r="BI8" s="52">
        <f>+'2grid'!BI8*EJ$2</f>
        <v>9.09</v>
      </c>
      <c r="BJ8" s="52">
        <f>+'2grid'!BJ8*EK$2</f>
        <v>9.09</v>
      </c>
      <c r="BK8" s="52">
        <f>+'2grid'!BK8*EL$2</f>
        <v>9.09</v>
      </c>
      <c r="BL8" s="52">
        <f>+'2grid'!BL8*EM$2</f>
        <v>9.09</v>
      </c>
      <c r="BM8" s="52">
        <f>+'2grid'!BM8*EN$2</f>
        <v>9.09</v>
      </c>
      <c r="BN8" s="52">
        <f>+'2grid'!BN8*EO$2</f>
        <v>9.09</v>
      </c>
      <c r="BO8" s="52">
        <f>+'2grid'!BO8*EP$2</f>
        <v>9.09</v>
      </c>
      <c r="BP8" s="52">
        <f>+'2grid'!BP8*EQ$2</f>
        <v>9.09</v>
      </c>
      <c r="BQ8" s="52">
        <f>+'2grid'!BQ8*ER$2</f>
        <v>5.05</v>
      </c>
      <c r="BR8" s="52">
        <f>+'2grid'!BR8*ES$2</f>
        <v>5.05</v>
      </c>
      <c r="BS8" s="52">
        <f>+'2grid'!BS8*ET$2</f>
        <v>5.05</v>
      </c>
      <c r="BT8" s="52">
        <f>+'2grid'!BT8*EU$2</f>
        <v>3.0300000000000002</v>
      </c>
      <c r="BU8" s="52">
        <f>+'2grid'!BU8*EV$2</f>
        <v>1.8180000000001837</v>
      </c>
      <c r="BV8" s="52">
        <f>+'2grid'!BV8*EW$2</f>
        <v>1.4544000000002848</v>
      </c>
      <c r="BW8" s="52">
        <f>+'2grid'!BW8*EX$2</f>
        <v>0.60600000000013776</v>
      </c>
      <c r="BX8" s="52">
        <f>+'2grid'!BX8*EY$2</f>
        <v>-0.58714666666640825</v>
      </c>
      <c r="BY8" s="52">
        <f>+'2grid'!BY8*EZ$2</f>
        <v>-1.6869244444440279</v>
      </c>
      <c r="BZ8" s="52">
        <f>+'2grid'!BZ8*FA$2</f>
        <v>-2.392458074073629</v>
      </c>
      <c r="CA8" s="52">
        <f>+'2grid'!CA8*FB$2</f>
        <v>-3.2982959012341437</v>
      </c>
    </row>
    <row r="9" spans="1:158" x14ac:dyDescent="0.2">
      <c r="A9" s="9">
        <f>+data!B11</f>
        <v>31</v>
      </c>
      <c r="B9" s="52">
        <f>+'2grid'!B9*CC$2</f>
        <v>0</v>
      </c>
      <c r="C9" s="52">
        <f>+'2grid'!C9*CD$2</f>
        <v>0</v>
      </c>
      <c r="D9" s="52">
        <f>+'2grid'!D9*CE$2</f>
        <v>0</v>
      </c>
      <c r="E9" s="52">
        <f>+'2grid'!E9*CF$2</f>
        <v>0</v>
      </c>
      <c r="F9" s="52">
        <f>+'2grid'!F9*CG$2</f>
        <v>0</v>
      </c>
      <c r="G9" s="52">
        <f>+'2grid'!G9*CH$2</f>
        <v>4.7611007683697437</v>
      </c>
      <c r="H9" s="52">
        <f>+'2grid'!H9*CI$2</f>
        <v>16.441667986770181</v>
      </c>
      <c r="I9" s="52">
        <f>+'2grid'!I9*CJ$2</f>
        <v>56.76819149486191</v>
      </c>
      <c r="J9" s="52">
        <f>+'2grid'!J9*CK$2</f>
        <v>68.274503205885964</v>
      </c>
      <c r="K9" s="52">
        <f>+'2grid'!K9*CL$2</f>
        <v>81.672913185802912</v>
      </c>
      <c r="L9" s="52">
        <f>+'2grid'!L9*CM$2</f>
        <v>97.282289465904583</v>
      </c>
      <c r="M9" s="52">
        <f>+'2grid'!M9*CN$2</f>
        <v>102.81795095228091</v>
      </c>
      <c r="N9" s="52">
        <f>+'2grid'!N9*CO$2</f>
        <v>108.63334135474186</v>
      </c>
      <c r="O9" s="52">
        <f>+'2grid'!O9*CP$2</f>
        <v>114.73929614632239</v>
      </c>
      <c r="P9" s="52">
        <f>+'2grid'!P9*CQ$2</f>
        <v>121.14671656117703</v>
      </c>
      <c r="Q9" s="52">
        <f>+'2grid'!Q9*CR$2</f>
        <v>127.8665202064176</v>
      </c>
      <c r="R9" s="52">
        <f>+'2grid'!R9*CS$2</f>
        <v>134.90958405661539</v>
      </c>
      <c r="S9" s="52">
        <f>+'2grid'!S9*CT$2</f>
        <v>142.28667897994163</v>
      </c>
      <c r="T9" s="52">
        <f>+'2grid'!T9*CU$2</f>
        <v>150.00839486123215</v>
      </c>
      <c r="U9" s="52">
        <f>+'2grid'!U9*CV$2</f>
        <v>155.93938987471006</v>
      </c>
      <c r="V9" s="52">
        <f>+'2grid'!V9*CW$2</f>
        <v>161.56738483806711</v>
      </c>
      <c r="W9" s="52">
        <f>+'2grid'!W9*CX$2</f>
        <v>238.16911973444869</v>
      </c>
      <c r="X9" s="52">
        <f>+'2grid'!X9*CY$2</f>
        <v>311.93806655075167</v>
      </c>
      <c r="Y9" s="52">
        <f>+'2grid'!Y9*CZ$2</f>
        <v>382.8411521608507</v>
      </c>
      <c r="Z9" s="52">
        <f>+'2grid'!Z9*DA$2</f>
        <v>300.56381443141441</v>
      </c>
      <c r="AA9" s="52">
        <f>+'2grid'!AA9*DB$2</f>
        <v>368.51394843848101</v>
      </c>
      <c r="AB9" s="52">
        <f>+'2grid'!AB9*DC$2</f>
        <v>433.52304080289753</v>
      </c>
      <c r="AC9" s="52">
        <f>+'2grid'!AC9*DD$2</f>
        <v>495.55943085296752</v>
      </c>
      <c r="AD9" s="52">
        <f>+'2grid'!AD9*DE$2</f>
        <v>320.3738917589755</v>
      </c>
      <c r="AE9" s="52">
        <f>+'2grid'!AE9*DF$2</f>
        <v>344.37028907575007</v>
      </c>
      <c r="AF9" s="52">
        <f>+'2grid'!AF9*DG$2</f>
        <v>370.13948975827935</v>
      </c>
      <c r="AG9" s="52">
        <f>+'2grid'!AG9*DH$2</f>
        <v>397.81017293249869</v>
      </c>
      <c r="AH9" s="52">
        <f>+'2grid'!AH9*DI$2</f>
        <v>427.52014104216778</v>
      </c>
      <c r="AI9" s="52">
        <f>+'2grid'!AI9*DJ$2</f>
        <v>459.41694580211589</v>
      </c>
      <c r="AJ9" s="52">
        <f>+'2grid'!AJ9*DK$2</f>
        <v>493.65855503866015</v>
      </c>
      <c r="AK9" s="52">
        <f>+'2grid'!AK9*DL$2</f>
        <v>530.41406287807592</v>
      </c>
      <c r="AL9" s="52">
        <f>+'2grid'!AL9*DM$2</f>
        <v>569.86444586962455</v>
      </c>
      <c r="AM9" s="52">
        <f>+'2grid'!AM9*DN$2</f>
        <v>612.20336775913495</v>
      </c>
      <c r="AN9" s="52">
        <f>+'2grid'!AN9*DO$2</f>
        <v>657.63803576212013</v>
      </c>
      <c r="AO9" s="52">
        <f>+'2grid'!AO9*DP$2</f>
        <v>706.39011132170276</v>
      </c>
      <c r="AP9" s="52">
        <f>+'2grid'!AP9*DQ$2</f>
        <v>758.69667847577523</v>
      </c>
      <c r="AQ9" s="52">
        <f>+'2grid'!AQ9*DR$2</f>
        <v>814.81127309932674</v>
      </c>
      <c r="AR9" s="52">
        <f>+'2grid'!AR9*DS$2</f>
        <v>875.00497643129097</v>
      </c>
      <c r="AS9" s="52">
        <f>+'2grid'!AS9*DT$2</f>
        <v>939.56757643970695</v>
      </c>
      <c r="AT9" s="52">
        <f>+'2grid'!AT9*DU$2</f>
        <v>1008.8088007238797</v>
      </c>
      <c r="AU9" s="52">
        <f>+'2grid'!AU9*DV$2</f>
        <v>1083.0596247963902</v>
      </c>
      <c r="AV9" s="52">
        <f>+'2grid'!AV9*DW$2</f>
        <v>1162.6736597302902</v>
      </c>
      <c r="AW9" s="52">
        <f>+'2grid'!AW9*DX$2</f>
        <v>1248.0286232962285</v>
      </c>
      <c r="AX9" s="52">
        <f>+'2grid'!AX9*DY$2</f>
        <v>1347.2559444194012</v>
      </c>
      <c r="AY9" s="52">
        <f>+'2grid'!AY9*DZ$2</f>
        <v>1454.350949688687</v>
      </c>
      <c r="AZ9" s="52">
        <f>+'2grid'!AZ9*EA$2</f>
        <v>1569.9355662267451</v>
      </c>
      <c r="BA9" s="52">
        <f>+'2grid'!BA9*EB$2</f>
        <v>1694.6807163253054</v>
      </c>
      <c r="BB9" s="52">
        <f>+'2grid'!BB9*EC$2</f>
        <v>1829.3101625011936</v>
      </c>
      <c r="BC9" s="52">
        <f>+'2grid'!BC9*ED$2</f>
        <v>2451.1561643835616</v>
      </c>
      <c r="BD9" s="52">
        <f>+'2grid'!BD9*EE$2</f>
        <v>2372.363636363636</v>
      </c>
      <c r="BE9" s="52">
        <f>+'2grid'!BE9*EF$2</f>
        <v>2348.0379178082194</v>
      </c>
      <c r="BF9" s="52">
        <f>+'2grid'!BF9*EG$2</f>
        <v>2312.5766376089664</v>
      </c>
      <c r="BG9" s="52">
        <f>+'2grid'!BG9*EH$2</f>
        <v>2083.0239999999999</v>
      </c>
      <c r="BH9" s="52">
        <f>+'2grid'!BH9*EI$2</f>
        <v>2083.3269999999998</v>
      </c>
      <c r="BI9" s="52">
        <f>+'2grid'!BI9*EJ$2</f>
        <v>2083.8319999999999</v>
      </c>
      <c r="BJ9" s="52">
        <f>+'2grid'!BJ9*EK$2</f>
        <v>2084.9430000000002</v>
      </c>
      <c r="BK9" s="52">
        <f>+'2grid'!BK9*EL$2</f>
        <v>2084.1350000000002</v>
      </c>
      <c r="BL9" s="52">
        <f>+'2grid'!BL9*EM$2</f>
        <v>2085.3469999999998</v>
      </c>
      <c r="BM9" s="52">
        <f>+'2grid'!BM9*EN$2</f>
        <v>2083.0239999999999</v>
      </c>
      <c r="BN9" s="52">
        <f>+'2grid'!BN9*EO$2</f>
        <v>2099.4869999999996</v>
      </c>
      <c r="BO9" s="52">
        <f>+'2grid'!BO9*EP$2</f>
        <v>2108.5769999999998</v>
      </c>
      <c r="BP9" s="52">
        <f>+'2grid'!BP9*EQ$2</f>
        <v>2122.1109999999999</v>
      </c>
      <c r="BQ9" s="52">
        <f>+'2grid'!BQ9*ER$2</f>
        <v>2132.6150000000002</v>
      </c>
      <c r="BR9" s="52">
        <f>+'2grid'!BR9*ES$2</f>
        <v>2134.029</v>
      </c>
      <c r="BS9" s="52">
        <f>+'2grid'!BS9*ET$2</f>
        <v>2148.9769999999999</v>
      </c>
      <c r="BT9" s="52">
        <f>+'2grid'!BT9*EU$2</f>
        <v>2157.0772000000011</v>
      </c>
      <c r="BU9" s="52">
        <f>+'2grid'!BU9*EV$2</f>
        <v>2164.8501600000013</v>
      </c>
      <c r="BV9" s="52">
        <f>+'2grid'!BV9*EW$2</f>
        <v>2173.765228000002</v>
      </c>
      <c r="BW9" s="52">
        <f>+'2grid'!BW9*EX$2</f>
        <v>2182.5170800000033</v>
      </c>
      <c r="BX9" s="52">
        <f>+'2grid'!BX9*EY$2</f>
        <v>2192.6604157333372</v>
      </c>
      <c r="BY9" s="52">
        <f>+'2grid'!BY9*EZ$2</f>
        <v>2200.3396926222281</v>
      </c>
      <c r="BZ9" s="52">
        <f>+'2grid'!BZ9*FA$2</f>
        <v>2209.3844709570417</v>
      </c>
      <c r="CA9" s="52">
        <f>+'2grid'!CA9*FB$2</f>
        <v>2218.5066696572908</v>
      </c>
    </row>
    <row r="10" spans="1:158" x14ac:dyDescent="0.2">
      <c r="A10" s="9">
        <f>+data!B12</f>
        <v>32</v>
      </c>
      <c r="B10" s="52">
        <f>+'2grid'!B10*CC$2</f>
        <v>0</v>
      </c>
      <c r="C10" s="52">
        <f>+'2grid'!C10*CD$2</f>
        <v>0</v>
      </c>
      <c r="D10" s="52">
        <f>+'2grid'!D10*CE$2</f>
        <v>0</v>
      </c>
      <c r="E10" s="52">
        <f>+'2grid'!E10*CF$2</f>
        <v>0</v>
      </c>
      <c r="F10" s="52">
        <f>+'2grid'!F10*CG$2</f>
        <v>0</v>
      </c>
      <c r="G10" s="52">
        <f>+'2grid'!G10*CH$2</f>
        <v>21.163356303311616</v>
      </c>
      <c r="H10" s="52">
        <f>+'2grid'!H10*CI$2</f>
        <v>23.864203679162813</v>
      </c>
      <c r="I10" s="52">
        <f>+'2grid'!I10*CJ$2</f>
        <v>26.904816503148805</v>
      </c>
      <c r="J10" s="52">
        <f>+'2grid'!J10*CK$2</f>
        <v>30.327151283392777</v>
      </c>
      <c r="K10" s="52">
        <f>+'2grid'!K10*CL$2</f>
        <v>37.465709231876971</v>
      </c>
      <c r="L10" s="52">
        <f>+'2grid'!L10*CM$2</f>
        <v>42.214883641551509</v>
      </c>
      <c r="M10" s="52">
        <f>+'2grid'!M10*CN$2</f>
        <v>47.434731198670129</v>
      </c>
      <c r="N10" s="52">
        <f>+'2grid'!N10*CO$2</f>
        <v>53.284435534525677</v>
      </c>
      <c r="O10" s="52">
        <f>+'2grid'!O10*CP$2</f>
        <v>59.837428227591552</v>
      </c>
      <c r="P10" s="52">
        <f>+'2grid'!P10*CQ$2</f>
        <v>67.17526708735943</v>
      </c>
      <c r="Q10" s="52">
        <f>+'2grid'!Q10*CR$2</f>
        <v>75.3884593309877</v>
      </c>
      <c r="R10" s="52">
        <f>+'2grid'!R10*CS$2</f>
        <v>84.577354111828896</v>
      </c>
      <c r="S10" s="52">
        <f>+'2grid'!S10*CT$2</f>
        <v>94.853107415135185</v>
      </c>
      <c r="T10" s="52">
        <f>+'2grid'!T10*CU$2</f>
        <v>106.33872178241009</v>
      </c>
      <c r="U10" s="52">
        <f>+'2grid'!U10*CV$2</f>
        <v>119.17016255227092</v>
      </c>
      <c r="V10" s="52">
        <f>+'2grid'!V10*CW$2</f>
        <v>133.4975512608184</v>
      </c>
      <c r="W10" s="52">
        <f>+'2grid'!W10*CX$2</f>
        <v>149.48643546665951</v>
      </c>
      <c r="X10" s="52">
        <f>+'2grid'!X10*CY$2</f>
        <v>167.31913248109169</v>
      </c>
      <c r="Y10" s="52">
        <f>+'2grid'!Y10*CZ$2</f>
        <v>187.19614220440928</v>
      </c>
      <c r="Z10" s="52">
        <f>+'2grid'!Z10*DA$2</f>
        <v>209.337621389877</v>
      </c>
      <c r="AA10" s="52">
        <f>+'2grid'!AA10*DB$2</f>
        <v>233.98490805273539</v>
      </c>
      <c r="AB10" s="52">
        <f>+'2grid'!AB10*DC$2</f>
        <v>261.40208026437222</v>
      </c>
      <c r="AC10" s="52">
        <f>+'2grid'!AC10*DD$2</f>
        <v>291.87752804560438</v>
      </c>
      <c r="AD10" s="52">
        <f>+'2grid'!AD10*DE$2</f>
        <v>330.9057232242738</v>
      </c>
      <c r="AE10" s="52">
        <f>+'2grid'!AE10*DF$2</f>
        <v>375.12814706530571</v>
      </c>
      <c r="AF10" s="52">
        <f>+'2grid'!AF10*DG$2</f>
        <v>425.23237112164753</v>
      </c>
      <c r="AG10" s="52">
        <f>+'2grid'!AG10*DH$2</f>
        <v>481.99641129479471</v>
      </c>
      <c r="AH10" s="52">
        <f>+'2grid'!AH10*DI$2</f>
        <v>546.30053700472604</v>
      </c>
      <c r="AI10" s="52">
        <f>+'2grid'!AI10*DJ$2</f>
        <v>619.14060860535608</v>
      </c>
      <c r="AJ10" s="52">
        <f>+'2grid'!AJ10*DK$2</f>
        <v>701.6431386836208</v>
      </c>
      <c r="AK10" s="52">
        <f>+'2grid'!AK10*DL$2</f>
        <v>795.08229758821915</v>
      </c>
      <c r="AL10" s="52">
        <f>+'2grid'!AL10*DM$2</f>
        <v>900.89911130875169</v>
      </c>
      <c r="AM10" s="52">
        <f>+'2grid'!AM10*DN$2</f>
        <v>1020.723131039472</v>
      </c>
      <c r="AN10" s="52">
        <f>+'2grid'!AN10*DO$2</f>
        <v>1156.396888829812</v>
      </c>
      <c r="AO10" s="52">
        <f>+'2grid'!AO10*DP$2</f>
        <v>1324.0963714435156</v>
      </c>
      <c r="AP10" s="52">
        <f>+'2grid'!AP10*DQ$2</f>
        <v>1499.8613765023892</v>
      </c>
      <c r="AQ10" s="52">
        <f>+'2grid'!AQ10*DR$2</f>
        <v>1698.8225795078085</v>
      </c>
      <c r="AR10" s="52">
        <f>+'2grid'!AR10*DS$2</f>
        <v>1925.0739321602257</v>
      </c>
      <c r="AS10" s="52">
        <f>+'2grid'!AS10*DT$2</f>
        <v>2180.0837257710618</v>
      </c>
      <c r="AT10" s="52">
        <f>+'2grid'!AT10*DU$2</f>
        <v>2487.103048828124</v>
      </c>
      <c r="AU10" s="52">
        <f>+'2grid'!AU10*DV$2</f>
        <v>2816.0849335937487</v>
      </c>
      <c r="AV10" s="52">
        <f>+'2grid'!AV10*DW$2</f>
        <v>3188.3044374999986</v>
      </c>
      <c r="AW10" s="52">
        <f>+'2grid'!AW10*DX$2</f>
        <v>3609.4012499999994</v>
      </c>
      <c r="AX10" s="52">
        <f>+'2grid'!AX10*DY$2</f>
        <v>8055.1832399999994</v>
      </c>
      <c r="AY10" s="52">
        <f>+'2grid'!AY10*DZ$2</f>
        <v>13404.913199999999</v>
      </c>
      <c r="AZ10" s="52">
        <f>+'2grid'!AZ10*EA$2</f>
        <v>21764.783999999992</v>
      </c>
      <c r="BA10" s="52">
        <f>+'2grid'!BA10*EB$2</f>
        <v>22853.881599999993</v>
      </c>
      <c r="BB10" s="52">
        <f>+'2grid'!BB10*EC$2</f>
        <v>19039.652999999998</v>
      </c>
      <c r="BC10" s="52">
        <f>+'2grid'!BC10*ED$2</f>
        <v>19978.272000000001</v>
      </c>
      <c r="BD10" s="52">
        <f>+'2grid'!BD10*EE$2</f>
        <v>27517.350000000002</v>
      </c>
      <c r="BE10" s="52">
        <f>+'2grid'!BE10*EF$2</f>
        <v>27466.657999999999</v>
      </c>
      <c r="BF10" s="52">
        <f>+'2grid'!BF10*EG$2</f>
        <v>27803.88</v>
      </c>
      <c r="BG10" s="52">
        <f>+'2grid'!BG10*EH$2</f>
        <v>29189</v>
      </c>
      <c r="BH10" s="52">
        <f>+'2grid'!BH10*EI$2</f>
        <v>29290</v>
      </c>
      <c r="BI10" s="52">
        <f>+'2grid'!BI10*EJ$2</f>
        <v>29421.3</v>
      </c>
      <c r="BJ10" s="52">
        <f>+'2grid'!BJ10*EK$2</f>
        <v>30300</v>
      </c>
      <c r="BK10" s="52">
        <f>+'2grid'!BK10*EL$2</f>
        <v>31310</v>
      </c>
      <c r="BL10" s="52">
        <f>+'2grid'!BL10*EM$2</f>
        <v>30805</v>
      </c>
      <c r="BM10" s="52">
        <f>+'2grid'!BM10*EN$2</f>
        <v>32825</v>
      </c>
      <c r="BN10" s="52">
        <f>+'2grid'!BN10*EO$2</f>
        <v>34340</v>
      </c>
      <c r="BO10" s="52">
        <f>+'2grid'!BO10*EP$2</f>
        <v>33330</v>
      </c>
      <c r="BP10" s="52">
        <f>+'2grid'!BP10*EQ$2</f>
        <v>32320</v>
      </c>
      <c r="BQ10" s="52">
        <f>+'2grid'!BQ10*ER$2</f>
        <v>38599.17</v>
      </c>
      <c r="BR10" s="52">
        <f>+'2grid'!BR10*ES$2</f>
        <v>39438.480000000003</v>
      </c>
      <c r="BS10" s="52">
        <f>+'2grid'!BS10*ET$2</f>
        <v>40693.910000000003</v>
      </c>
      <c r="BT10" s="52">
        <f>+'2grid'!BT10*EU$2</f>
        <v>43430.202000000187</v>
      </c>
      <c r="BU10" s="52">
        <f>+'2grid'!BU10*EV$2</f>
        <v>46190.895600000527</v>
      </c>
      <c r="BV10" s="52">
        <f>+'2grid'!BV10*EW$2</f>
        <v>47423.083480000423</v>
      </c>
      <c r="BW10" s="52">
        <f>+'2grid'!BW10*EX$2</f>
        <v>49340.600800000546</v>
      </c>
      <c r="BX10" s="52">
        <f>+'2grid'!BX10*EY$2</f>
        <v>51665.410450667252</v>
      </c>
      <c r="BY10" s="52">
        <f>+'2grid'!BY10*EZ$2</f>
        <v>53839.439041778642</v>
      </c>
      <c r="BZ10" s="52">
        <f>+'2grid'!BZ10*FA$2</f>
        <v>55686.996603497282</v>
      </c>
      <c r="CA10" s="52">
        <f>+'2grid'!CA10*FB$2</f>
        <v>57596.509131339575</v>
      </c>
    </row>
    <row r="11" spans="1:158" x14ac:dyDescent="0.2">
      <c r="A11" s="9">
        <f>+data!B13</f>
        <v>36</v>
      </c>
      <c r="B11" s="52">
        <f>+'2grid'!B11*CC$2</f>
        <v>0</v>
      </c>
      <c r="C11" s="52">
        <f>+'2grid'!C11*CD$2</f>
        <v>0</v>
      </c>
      <c r="D11" s="52">
        <f>+'2grid'!D11*CE$2</f>
        <v>0</v>
      </c>
      <c r="E11" s="52">
        <f>+'2grid'!E11*CF$2</f>
        <v>0</v>
      </c>
      <c r="F11" s="52">
        <f>+'2grid'!F11*CG$2</f>
        <v>0</v>
      </c>
      <c r="G11" s="52">
        <f>+'2grid'!G11*CH$2</f>
        <v>0</v>
      </c>
      <c r="H11" s="52">
        <f>+'2grid'!H11*CI$2</f>
        <v>0</v>
      </c>
      <c r="I11" s="52">
        <f>+'2grid'!I11*CJ$2</f>
        <v>0</v>
      </c>
      <c r="J11" s="52">
        <f>+'2grid'!J11*CK$2</f>
        <v>0</v>
      </c>
      <c r="K11" s="52">
        <f>+'2grid'!K11*CL$2</f>
        <v>0</v>
      </c>
      <c r="L11" s="52">
        <f>+'2grid'!L11*CM$2</f>
        <v>0</v>
      </c>
      <c r="M11" s="52">
        <f>+'2grid'!M11*CN$2</f>
        <v>0</v>
      </c>
      <c r="N11" s="52">
        <f>+'2grid'!N11*CO$2</f>
        <v>0</v>
      </c>
      <c r="O11" s="52">
        <f>+'2grid'!O11*CP$2</f>
        <v>0</v>
      </c>
      <c r="P11" s="52">
        <f>+'2grid'!P11*CQ$2</f>
        <v>0</v>
      </c>
      <c r="Q11" s="52">
        <f>+'2grid'!Q11*CR$2</f>
        <v>0</v>
      </c>
      <c r="R11" s="52">
        <f>+'2grid'!R11*CS$2</f>
        <v>0</v>
      </c>
      <c r="S11" s="52">
        <f>+'2grid'!S11*CT$2</f>
        <v>0</v>
      </c>
      <c r="T11" s="52">
        <f>+'2grid'!T11*CU$2</f>
        <v>0</v>
      </c>
      <c r="U11" s="52">
        <f>+'2grid'!U11*CV$2</f>
        <v>0</v>
      </c>
      <c r="V11" s="52">
        <f>+'2grid'!V11*CW$2</f>
        <v>0</v>
      </c>
      <c r="W11" s="52">
        <f>+'2grid'!W11*CX$2</f>
        <v>0</v>
      </c>
      <c r="X11" s="52">
        <f>+'2grid'!X11*CY$2</f>
        <v>0</v>
      </c>
      <c r="Y11" s="52">
        <f>+'2grid'!Y11*CZ$2</f>
        <v>0</v>
      </c>
      <c r="Z11" s="52">
        <f>+'2grid'!Z11*DA$2</f>
        <v>0</v>
      </c>
      <c r="AA11" s="52">
        <f>+'2grid'!AA11*DB$2</f>
        <v>0</v>
      </c>
      <c r="AB11" s="52">
        <f>+'2grid'!AB11*DC$2</f>
        <v>0</v>
      </c>
      <c r="AC11" s="52">
        <f>+'2grid'!AC11*DD$2</f>
        <v>0</v>
      </c>
      <c r="AD11" s="52">
        <f>+'2grid'!AD11*DE$2</f>
        <v>0</v>
      </c>
      <c r="AE11" s="52">
        <f>+'2grid'!AE11*DF$2</f>
        <v>0</v>
      </c>
      <c r="AF11" s="52">
        <f>+'2grid'!AF11*DG$2</f>
        <v>0</v>
      </c>
      <c r="AG11" s="52">
        <f>+'2grid'!AG11*DH$2</f>
        <v>0</v>
      </c>
      <c r="AH11" s="52">
        <f>+'2grid'!AH11*DI$2</f>
        <v>0</v>
      </c>
      <c r="AI11" s="52">
        <f>+'2grid'!AI11*DJ$2</f>
        <v>0</v>
      </c>
      <c r="AJ11" s="52">
        <f>+'2grid'!AJ11*DK$2</f>
        <v>0</v>
      </c>
      <c r="AK11" s="52">
        <f>+'2grid'!AK11*DL$2</f>
        <v>0</v>
      </c>
      <c r="AL11" s="52">
        <f>+'2grid'!AL11*DM$2</f>
        <v>8.2988389830671405</v>
      </c>
      <c r="AM11" s="52">
        <f>+'2grid'!AM11*DN$2</f>
        <v>16.596003483134915</v>
      </c>
      <c r="AN11" s="52">
        <f>+'2grid'!AN11*DO$2</f>
        <v>22.92086914988186</v>
      </c>
      <c r="AO11" s="52">
        <f>+'2grid'!AO11*DP$2</f>
        <v>30.034357854243876</v>
      </c>
      <c r="AP11" s="52">
        <f>+'2grid'!AP11*DQ$2</f>
        <v>45.143848214048425</v>
      </c>
      <c r="AQ11" s="52">
        <f>+'2grid'!AQ11*DR$2</f>
        <v>83.329453147736317</v>
      </c>
      <c r="AR11" s="52">
        <f>+'2grid'!AR11*DS$2</f>
        <v>215.38492526487732</v>
      </c>
      <c r="AS11" s="52">
        <f>+'2grid'!AS11*DT$2</f>
        <v>518.09095200000013</v>
      </c>
      <c r="AT11" s="52">
        <f>+'2grid'!AT11*DU$2</f>
        <v>944.15068800000006</v>
      </c>
      <c r="AU11" s="52">
        <f>+'2grid'!AU11*DV$2</f>
        <v>1959.2551719999999</v>
      </c>
      <c r="AV11" s="52">
        <f>+'2grid'!AV11*DW$2</f>
        <v>2302.4137040000001</v>
      </c>
      <c r="AW11" s="52">
        <f>+'2grid'!AW11*DX$2</f>
        <v>3652.6038568958779</v>
      </c>
      <c r="AX11" s="52">
        <f>+'2grid'!AX11*DY$2</f>
        <v>5747.7572820809246</v>
      </c>
      <c r="AY11" s="52">
        <f>+'2grid'!AY11*DZ$2</f>
        <v>8795.9212989127682</v>
      </c>
      <c r="AZ11" s="52">
        <f>+'2grid'!AZ11*EA$2</f>
        <v>12648.674267565773</v>
      </c>
      <c r="BA11" s="52">
        <f>+'2grid'!BA11*EB$2</f>
        <v>16654.862750088607</v>
      </c>
      <c r="BB11" s="52">
        <f>+'2grid'!BB11*EC$2</f>
        <v>22153.949319365165</v>
      </c>
      <c r="BC11" s="52">
        <f>+'2grid'!BC11*ED$2</f>
        <v>31133.97</v>
      </c>
      <c r="BD11" s="52">
        <f>+'2grid'!BD11*EE$2</f>
        <v>42706.313999999998</v>
      </c>
      <c r="BE11" s="52">
        <f>+'2grid'!BE11*EF$2</f>
        <v>44981.347999999998</v>
      </c>
      <c r="BF11" s="52">
        <f>+'2grid'!BF11*EG$2</f>
        <v>48754.133999999998</v>
      </c>
      <c r="BG11" s="52">
        <f>+'2grid'!BG11*EH$2</f>
        <v>48076</v>
      </c>
      <c r="BH11" s="52">
        <f>+'2grid'!BH11*EI$2</f>
        <v>50628.270000000004</v>
      </c>
      <c r="BI11" s="52">
        <f>+'2grid'!BI11*EJ$2</f>
        <v>48605.24</v>
      </c>
      <c r="BJ11" s="52">
        <f>+'2grid'!BJ11*EK$2</f>
        <v>47848.75</v>
      </c>
      <c r="BK11" s="52">
        <f>+'2grid'!BK11*EL$2</f>
        <v>48560.800000000003</v>
      </c>
      <c r="BL11" s="52">
        <f>+'2grid'!BL11*EM$2</f>
        <v>50239.42</v>
      </c>
      <c r="BM11" s="52">
        <f>+'2grid'!BM11*EN$2</f>
        <v>48545.65</v>
      </c>
      <c r="BN11" s="52">
        <f>+'2grid'!BN11*EO$2</f>
        <v>44975.3</v>
      </c>
      <c r="BO11" s="52">
        <f>+'2grid'!BO11*EP$2</f>
        <v>44817.74</v>
      </c>
      <c r="BP11" s="52">
        <f>+'2grid'!BP11*EQ$2</f>
        <v>47986.11</v>
      </c>
      <c r="BQ11" s="52">
        <f>+'2grid'!BQ11*ER$2</f>
        <v>43397.68</v>
      </c>
      <c r="BR11" s="52">
        <f>+'2grid'!BR11*ES$2</f>
        <v>48558.78</v>
      </c>
      <c r="BS11" s="52">
        <f>+'2grid'!BS11*ET$2</f>
        <v>47967.93</v>
      </c>
      <c r="BT11" s="52">
        <f>+'2grid'!BT11*EU$2</f>
        <v>48607.563000000046</v>
      </c>
      <c r="BU11" s="52">
        <f>+'2grid'!BU11*EV$2</f>
        <v>49047.55940000018</v>
      </c>
      <c r="BV11" s="52">
        <f>+'2grid'!BV11*EW$2</f>
        <v>50920.465020000142</v>
      </c>
      <c r="BW11" s="52">
        <f>+'2grid'!BW11*EX$2</f>
        <v>52055.319200000398</v>
      </c>
      <c r="BX11" s="52">
        <f>+'2grid'!BX11*EY$2</f>
        <v>52204.299182667222</v>
      </c>
      <c r="BY11" s="52">
        <f>+'2grid'!BY11*EZ$2</f>
        <v>53473.65798044487</v>
      </c>
      <c r="BZ11" s="52">
        <f>+'2grid'!BZ11*FA$2</f>
        <v>54545.032140208023</v>
      </c>
      <c r="CA11" s="52">
        <f>+'2grid'!CA11*FB$2</f>
        <v>55570.647743724112</v>
      </c>
    </row>
    <row r="12" spans="1:158" x14ac:dyDescent="0.2">
      <c r="A12" s="9">
        <f>+data!B14</f>
        <v>40</v>
      </c>
      <c r="B12" s="52">
        <f>+'2grid'!B12*CC$2</f>
        <v>0</v>
      </c>
      <c r="C12" s="52">
        <f>+'2grid'!C12*CD$2</f>
        <v>0</v>
      </c>
      <c r="D12" s="52">
        <f>+'2grid'!D12*CE$2</f>
        <v>0</v>
      </c>
      <c r="E12" s="52">
        <f>+'2grid'!E12*CF$2</f>
        <v>0</v>
      </c>
      <c r="F12" s="52">
        <f>+'2grid'!F12*CG$2</f>
        <v>0</v>
      </c>
      <c r="G12" s="52">
        <f>+'2grid'!G12*CH$2</f>
        <v>0.83333333333333348</v>
      </c>
      <c r="H12" s="52">
        <f>+'2grid'!H12*CI$2</f>
        <v>6.1666666666666687</v>
      </c>
      <c r="I12" s="52">
        <f>+'2grid'!I12*CJ$2</f>
        <v>36.500000000000007</v>
      </c>
      <c r="J12" s="52">
        <f>+'2grid'!J12*CK$2</f>
        <v>108</v>
      </c>
      <c r="K12" s="52">
        <f>+'2grid'!K12*CL$2</f>
        <v>177.5</v>
      </c>
      <c r="L12" s="52">
        <f>+'2grid'!L12*CM$2</f>
        <v>874.99999999999989</v>
      </c>
      <c r="M12" s="52">
        <f>+'2grid'!M12*CN$2</f>
        <v>946.32352941176475</v>
      </c>
      <c r="N12" s="52">
        <f>+'2grid'!N12*CO$2</f>
        <v>1014.7058823529413</v>
      </c>
      <c r="O12" s="52">
        <f>+'2grid'!O12*CP$2</f>
        <v>913.97058823529403</v>
      </c>
      <c r="P12" s="52">
        <f>+'2grid'!P12*CQ$2</f>
        <v>816.17647058823502</v>
      </c>
      <c r="Q12" s="52">
        <f>+'2grid'!Q12*CR$2</f>
        <v>721.3235294117635</v>
      </c>
      <c r="R12" s="52">
        <f>+'2grid'!R12*CS$2</f>
        <v>629.41176470586959</v>
      </c>
      <c r="S12" s="52">
        <f>+'2grid'!S12*CT$2</f>
        <v>694.85294117630008</v>
      </c>
      <c r="T12" s="52">
        <f>+'2grid'!T12*CU$2</f>
        <v>757.35294117420744</v>
      </c>
      <c r="U12" s="52">
        <f>+'2grid'!U12*CV$2</f>
        <v>891.17647055579562</v>
      </c>
      <c r="V12" s="52">
        <f>+'2grid'!V12*CW$2</f>
        <v>1019.1176466068897</v>
      </c>
      <c r="W12" s="52">
        <f>+'2grid'!W12*CX$2</f>
        <v>1283.8235224760344</v>
      </c>
      <c r="X12" s="52">
        <f>+'2grid'!X12*CY$2</f>
        <v>1746.3234144779742</v>
      </c>
      <c r="Y12" s="52">
        <f>+'2grid'!Y12*CZ$2</f>
        <v>2735.2919245248372</v>
      </c>
      <c r="Z12" s="52">
        <f>+'2grid'!Z12*DA$2</f>
        <v>1672.7777783896049</v>
      </c>
      <c r="AA12" s="52">
        <f>+'2grid'!AA12*DB$2</f>
        <v>2617.33561913729</v>
      </c>
      <c r="AB12" s="52">
        <f>+'2grid'!AB12*DC$2</f>
        <v>2682.8772995387917</v>
      </c>
      <c r="AC12" s="52">
        <f>+'2grid'!AC12*DD$2</f>
        <v>2604.2749084643106</v>
      </c>
      <c r="AD12" s="52">
        <f>+'2grid'!AD12*DE$2</f>
        <v>2707.499239670949</v>
      </c>
      <c r="AE12" s="52">
        <f>+'2grid'!AE12*DF$2</f>
        <v>2803.766024657898</v>
      </c>
      <c r="AF12" s="52">
        <f>+'2grid'!AF12*DG$2</f>
        <v>2891.7653380250686</v>
      </c>
      <c r="AG12" s="52">
        <f>+'2grid'!AG12*DH$2</f>
        <v>2969.898260428447</v>
      </c>
      <c r="AH12" s="52">
        <f>+'2grid'!AH12*DI$2</f>
        <v>3036.2572101469623</v>
      </c>
      <c r="AI12" s="52">
        <f>+'2grid'!AI12*DJ$2</f>
        <v>3075.4556725391808</v>
      </c>
      <c r="AJ12" s="52">
        <f>+'2grid'!AJ12*DK$2</f>
        <v>3090.3992277974094</v>
      </c>
      <c r="AK12" s="52">
        <f>+'2grid'!AK12*DL$2</f>
        <v>3087.7447647675676</v>
      </c>
      <c r="AL12" s="52">
        <f>+'2grid'!AL12*DM$2</f>
        <v>3049.1190781630244</v>
      </c>
      <c r="AM12" s="52">
        <f>+'2grid'!AM12*DN$2</f>
        <v>2934.136902197472</v>
      </c>
      <c r="AN12" s="52">
        <f>+'2grid'!AN12*DO$2</f>
        <v>2778.0590585506607</v>
      </c>
      <c r="AO12" s="52">
        <f>+'2grid'!AO12*DP$2</f>
        <v>2734.7313915169193</v>
      </c>
      <c r="AP12" s="52">
        <f>+'2grid'!AP12*DQ$2</f>
        <v>2789.7868869364456</v>
      </c>
      <c r="AQ12" s="52">
        <f>+'2grid'!AQ12*DR$2</f>
        <v>2719.1941232573772</v>
      </c>
      <c r="AR12" s="52">
        <f>+'2grid'!AR12*DS$2</f>
        <v>2665.2426410493144</v>
      </c>
      <c r="AS12" s="52">
        <f>+'2grid'!AS12*DT$2</f>
        <v>2633.4103478863258</v>
      </c>
      <c r="AT12" s="52">
        <f>+'2grid'!AT12*DU$2</f>
        <v>2611.3803675810695</v>
      </c>
      <c r="AU12" s="52">
        <f>+'2grid'!AU12*DV$2</f>
        <v>2633.7030196420615</v>
      </c>
      <c r="AV12" s="52">
        <f>+'2grid'!AV12*DW$2</f>
        <v>2637.8694761627848</v>
      </c>
      <c r="AW12" s="52">
        <f>+'2grid'!AW12*DX$2</f>
        <v>2664.5378465555691</v>
      </c>
      <c r="AX12" s="52">
        <f>+'2grid'!AX12*DY$2</f>
        <v>2684.616070592685</v>
      </c>
      <c r="AY12" s="52">
        <f>+'2grid'!AY12*DZ$2</f>
        <v>2396.4220941394146</v>
      </c>
      <c r="AZ12" s="52">
        <f>+'2grid'!AZ12*EA$2</f>
        <v>2295.1906280442613</v>
      </c>
      <c r="BA12" s="52">
        <f>+'2grid'!BA12*EB$2</f>
        <v>2097.6106568474916</v>
      </c>
      <c r="BB12" s="52">
        <f>+'2grid'!BB12*EC$2</f>
        <v>1975.1281153236748</v>
      </c>
      <c r="BC12" s="52">
        <f>+'2grid'!BC12*ED$2</f>
        <v>1799.604</v>
      </c>
      <c r="BD12" s="52">
        <f>+'2grid'!BD12*EE$2</f>
        <v>1717.982</v>
      </c>
      <c r="BE12" s="52">
        <f>+'2grid'!BE12*EF$2</f>
        <v>1664.43</v>
      </c>
      <c r="BF12" s="52">
        <f>+'2grid'!BF12*EG$2</f>
        <v>1526.07</v>
      </c>
      <c r="BG12" s="52">
        <f>+'2grid'!BG12*EH$2</f>
        <v>1484.7</v>
      </c>
      <c r="BH12" s="52">
        <f>+'2grid'!BH12*EI$2</f>
        <v>1472.58</v>
      </c>
      <c r="BI12" s="52">
        <f>+'2grid'!BI12*EJ$2</f>
        <v>1470.56</v>
      </c>
      <c r="BJ12" s="52">
        <f>+'2grid'!BJ12*EK$2</f>
        <v>1472.58</v>
      </c>
      <c r="BK12" s="52">
        <f>+'2grid'!BK12*EL$2</f>
        <v>1466.52</v>
      </c>
      <c r="BL12" s="52">
        <f>+'2grid'!BL12*EM$2</f>
        <v>1467.53</v>
      </c>
      <c r="BM12" s="52">
        <f>+'2grid'!BM12*EN$2</f>
        <v>1465.51</v>
      </c>
      <c r="BN12" s="52">
        <f>+'2grid'!BN12*EO$2</f>
        <v>1464.5</v>
      </c>
      <c r="BO12" s="52">
        <f>+'2grid'!BO12*EP$2</f>
        <v>1454.4</v>
      </c>
      <c r="BP12" s="52">
        <f>+'2grid'!BP12*EQ$2</f>
        <v>1451.3700000000001</v>
      </c>
      <c r="BQ12" s="52">
        <f>+'2grid'!BQ12*ER$2</f>
        <v>1448.34</v>
      </c>
      <c r="BR12" s="52">
        <f>+'2grid'!BR12*ES$2</f>
        <v>1442.28</v>
      </c>
      <c r="BS12" s="52">
        <f>+'2grid'!BS12*ET$2</f>
        <v>1434.2</v>
      </c>
      <c r="BT12" s="52">
        <f>+'2grid'!BT12*EU$2</f>
        <v>1431.2709999999986</v>
      </c>
      <c r="BU12" s="52">
        <f>+'2grid'!BU12*EV$2</f>
        <v>1425.190799999998</v>
      </c>
      <c r="BV12" s="52">
        <f>+'2grid'!BV12*EW$2</f>
        <v>1419.0641399999975</v>
      </c>
      <c r="BW12" s="52">
        <f>+'2grid'!BW12*EX$2</f>
        <v>1413.3333999999984</v>
      </c>
      <c r="BX12" s="52">
        <f>+'2grid'!BX12*EY$2</f>
        <v>1407.9344786666641</v>
      </c>
      <c r="BY12" s="52">
        <f>+'2grid'!BY12*EZ$2</f>
        <v>1402.705596444441</v>
      </c>
      <c r="BZ12" s="52">
        <f>+'2grid'!BZ12*FA$2</f>
        <v>1396.5505636740706</v>
      </c>
      <c r="CA12" s="52">
        <f>+'2grid'!CA12*FB$2</f>
        <v>1391.0289231012309</v>
      </c>
    </row>
    <row r="13" spans="1:158" x14ac:dyDescent="0.2">
      <c r="A13" s="9">
        <f>+data!B15</f>
        <v>44</v>
      </c>
      <c r="B13" s="52">
        <f>+'2grid'!B13*CC$2</f>
        <v>0</v>
      </c>
      <c r="C13" s="52">
        <f>+'2grid'!C13*CD$2</f>
        <v>0</v>
      </c>
      <c r="D13" s="52">
        <f>+'2grid'!D13*CE$2</f>
        <v>0</v>
      </c>
      <c r="E13" s="52">
        <f>+'2grid'!E13*CF$2</f>
        <v>0</v>
      </c>
      <c r="F13" s="52">
        <f>+'2grid'!F13*CG$2</f>
        <v>0</v>
      </c>
      <c r="G13" s="52">
        <f>+'2grid'!G13*CH$2</f>
        <v>0</v>
      </c>
      <c r="H13" s="52">
        <f>+'2grid'!H13*CI$2</f>
        <v>0</v>
      </c>
      <c r="I13" s="52">
        <f>+'2grid'!I13*CJ$2</f>
        <v>0</v>
      </c>
      <c r="J13" s="52">
        <f>+'2grid'!J13*CK$2</f>
        <v>0</v>
      </c>
      <c r="K13" s="52">
        <f>+'2grid'!K13*CL$2</f>
        <v>0</v>
      </c>
      <c r="L13" s="52">
        <f>+'2grid'!L13*CM$2</f>
        <v>0</v>
      </c>
      <c r="M13" s="52">
        <f>+'2grid'!M13*CN$2</f>
        <v>4.0372309297341945E-2</v>
      </c>
      <c r="N13" s="52">
        <f>+'2grid'!N13*CO$2</f>
        <v>4.3289655656823529E-2</v>
      </c>
      <c r="O13" s="52">
        <f>+'2grid'!O13*CP$2</f>
        <v>4.6403773178381583E-2</v>
      </c>
      <c r="P13" s="52">
        <f>+'2grid'!P13*CQ$2</f>
        <v>4.9726328136447527E-2</v>
      </c>
      <c r="Q13" s="52">
        <f>+'2grid'!Q13*CR$2</f>
        <v>5.3269481738307423E-2</v>
      </c>
      <c r="R13" s="52">
        <f>+'2grid'!R13*CS$2</f>
        <v>5.7045883696402615E-2</v>
      </c>
      <c r="S13" s="52">
        <f>+'2grid'!S13*CT$2</f>
        <v>6.1068660541603453E-2</v>
      </c>
      <c r="T13" s="52">
        <f>+'2grid'!T13*CU$2</f>
        <v>6.5351397774391237E-2</v>
      </c>
      <c r="U13" s="52">
        <f>+'2grid'!U13*CV$2</f>
        <v>6.9908114830151982E-2</v>
      </c>
      <c r="V13" s="52">
        <f>+'2grid'!V13*CW$2</f>
        <v>7.4753231699568448E-2</v>
      </c>
      <c r="W13" s="52">
        <f>+'2grid'!W13*CX$2</f>
        <v>7.9901525893753614E-2</v>
      </c>
      <c r="X13" s="52">
        <f>+'2grid'!X13*CY$2</f>
        <v>8.5368078274488376E-2</v>
      </c>
      <c r="Y13" s="52">
        <f>+'2grid'!Y13*CZ$2</f>
        <v>9.1168206080697659E-2</v>
      </c>
      <c r="Z13" s="52">
        <f>+'2grid'!Z13*DA$2</f>
        <v>9.7317381270891318E-2</v>
      </c>
      <c r="AA13" s="52">
        <f>+'2grid'!AA13*DB$2</f>
        <v>0.10383113206524672</v>
      </c>
      <c r="AB13" s="52">
        <f>+'2grid'!AB13*DC$2</f>
        <v>0.11072492530757669</v>
      </c>
      <c r="AC13" s="52">
        <f>+'2grid'!AC13*DD$2</f>
        <v>0.1180140269735927</v>
      </c>
      <c r="AD13" s="52">
        <f>+'2grid'!AD13*DE$2</f>
        <v>0.12854735738111808</v>
      </c>
      <c r="AE13" s="52">
        <f>+'2grid'!AE13*DF$2</f>
        <v>0.14001173270732784</v>
      </c>
      <c r="AF13" s="52">
        <f>+'2grid'!AF13*DG$2</f>
        <v>0.15248846769591326</v>
      </c>
      <c r="AG13" s="52">
        <f>+'2grid'!AG13*DH$2</f>
        <v>0.16606587224485828</v>
      </c>
      <c r="AH13" s="52">
        <f>+'2grid'!AH13*DI$2</f>
        <v>0.18083984143338969</v>
      </c>
      <c r="AI13" s="52">
        <f>+'2grid'!AI13*DJ$2</f>
        <v>0.19691449400524652</v>
      </c>
      <c r="AJ13" s="52">
        <f>+'2grid'!AJ13*DK$2</f>
        <v>0.2144028631383538</v>
      </c>
      <c r="AK13" s="52">
        <f>+'2grid'!AK13*DL$2</f>
        <v>0.23342764361623367</v>
      </c>
      <c r="AL13" s="52">
        <f>+'2grid'!AL13*DM$2</f>
        <v>0.25412199982085704</v>
      </c>
      <c r="AM13" s="52">
        <f>+'2grid'!AM13*DN$2</f>
        <v>0.27663043929112902</v>
      </c>
      <c r="AN13" s="52">
        <f>+'2grid'!AN13*DO$2</f>
        <v>0.30110975693684028</v>
      </c>
      <c r="AO13" s="52">
        <f>+'2grid'!AO13*DP$2</f>
        <v>0.30841739138881613</v>
      </c>
      <c r="AP13" s="52">
        <f>+'2grid'!AP13*DQ$2</f>
        <v>0.31587763507432742</v>
      </c>
      <c r="AQ13" s="52">
        <f>+'2grid'!AQ13*DR$2</f>
        <v>0.43524745540349458</v>
      </c>
      <c r="AR13" s="52">
        <f>+'2grid'!AR13*DS$2</f>
        <v>0.5295490683720866</v>
      </c>
      <c r="AS13" s="52">
        <f>+'2grid'!AS13*DT$2</f>
        <v>0.62807857346877194</v>
      </c>
      <c r="AT13" s="52">
        <f>+'2grid'!AT13*DU$2</f>
        <v>0.80843562190516982</v>
      </c>
      <c r="AU13" s="52">
        <f>+'2grid'!AU13*DV$2</f>
        <v>1.0254478250830945</v>
      </c>
      <c r="AV13" s="52">
        <f>+'2grid'!AV13*DW$2</f>
        <v>1.2856133996302688</v>
      </c>
      <c r="AW13" s="52">
        <f>+'2grid'!AW13*DX$2</f>
        <v>1.5964971413089326</v>
      </c>
      <c r="AX13" s="52">
        <f>+'2grid'!AX13*DY$2</f>
        <v>1.9782440267790744</v>
      </c>
      <c r="AY13" s="52">
        <f>+'2grid'!AY13*DZ$2</f>
        <v>2.6633642379158657</v>
      </c>
      <c r="AZ13" s="52">
        <f>+'2grid'!AZ13*EA$2</f>
        <v>3.5654847689949651</v>
      </c>
      <c r="BA13" s="52">
        <f>+'2grid'!BA13*EB$2</f>
        <v>4.7498058833033783</v>
      </c>
      <c r="BB13" s="52">
        <f>+'2grid'!BB13*EC$2</f>
        <v>6.3004454849031921</v>
      </c>
      <c r="BC13" s="52">
        <f>+'2grid'!BC13*ED$2</f>
        <v>9.234</v>
      </c>
      <c r="BD13" s="52">
        <f>+'2grid'!BD13*EE$2</f>
        <v>9.1980000000000004</v>
      </c>
      <c r="BE13" s="52">
        <f>+'2grid'!BE13*EF$2</f>
        <v>9.1620000000000008</v>
      </c>
      <c r="BF13" s="52">
        <f>+'2grid'!BF13*EG$2</f>
        <v>10.14</v>
      </c>
      <c r="BG13" s="52">
        <f>+'2grid'!BG13*EH$2</f>
        <v>11.11</v>
      </c>
      <c r="BH13" s="52">
        <f>+'2grid'!BH13*EI$2</f>
        <v>11.11</v>
      </c>
      <c r="BI13" s="52">
        <f>+'2grid'!BI13*EJ$2</f>
        <v>11.11</v>
      </c>
      <c r="BJ13" s="52">
        <f>+'2grid'!BJ13*EK$2</f>
        <v>11.11</v>
      </c>
      <c r="BK13" s="52">
        <f>+'2grid'!BK13*EL$2</f>
        <v>11.11</v>
      </c>
      <c r="BL13" s="52">
        <f>+'2grid'!BL13*EM$2</f>
        <v>11.11</v>
      </c>
      <c r="BM13" s="52">
        <f>+'2grid'!BM13*EN$2</f>
        <v>11.11</v>
      </c>
      <c r="BN13" s="52">
        <f>+'2grid'!BN13*EO$2</f>
        <v>11.11</v>
      </c>
      <c r="BO13" s="52">
        <f>+'2grid'!BO13*EP$2</f>
        <v>11.11</v>
      </c>
      <c r="BP13" s="52">
        <f>+'2grid'!BP13*EQ$2</f>
        <v>12.120000000000001</v>
      </c>
      <c r="BQ13" s="52">
        <f>+'2grid'!BQ13*ER$2</f>
        <v>13.13</v>
      </c>
      <c r="BR13" s="52">
        <f>+'2grid'!BR13*ES$2</f>
        <v>12.120000000000001</v>
      </c>
      <c r="BS13" s="52">
        <f>+'2grid'!BS13*ET$2</f>
        <v>12.120000000000001</v>
      </c>
      <c r="BT13" s="52">
        <f>+'2grid'!BT13*EU$2</f>
        <v>12.726000000000024</v>
      </c>
      <c r="BU13" s="52">
        <f>+'2grid'!BU13*EV$2</f>
        <v>12.503800000000014</v>
      </c>
      <c r="BV13" s="52">
        <f>+'2grid'!BV13*EW$2</f>
        <v>12.326040000000008</v>
      </c>
      <c r="BW13" s="52">
        <f>+'2grid'!BW13*EX$2</f>
        <v>12.261400000000014</v>
      </c>
      <c r="BX13" s="52">
        <f>+'2grid'!BX13*EY$2</f>
        <v>12.453165333333349</v>
      </c>
      <c r="BY13" s="52">
        <f>+'2grid'!BY13*EZ$2</f>
        <v>12.407827555555574</v>
      </c>
      <c r="BZ13" s="52">
        <f>+'2grid'!BZ13*FA$2</f>
        <v>12.265631525925933</v>
      </c>
      <c r="CA13" s="52">
        <f>+'2grid'!CA13*FB$2</f>
        <v>12.29427263209878</v>
      </c>
    </row>
    <row r="14" spans="1:158" x14ac:dyDescent="0.2">
      <c r="A14" s="9">
        <f>+data!B16</f>
        <v>48</v>
      </c>
      <c r="B14" s="52">
        <f>+'2grid'!B14*CC$2</f>
        <v>0</v>
      </c>
      <c r="C14" s="52">
        <f>+'2grid'!C14*CD$2</f>
        <v>0</v>
      </c>
      <c r="D14" s="52">
        <f>+'2grid'!D14*CE$2</f>
        <v>0</v>
      </c>
      <c r="E14" s="52">
        <f>+'2grid'!E14*CF$2</f>
        <v>0</v>
      </c>
      <c r="F14" s="52">
        <f>+'2grid'!F14*CG$2</f>
        <v>0</v>
      </c>
      <c r="G14" s="52">
        <f>+'2grid'!G14*CH$2</f>
        <v>0</v>
      </c>
      <c r="H14" s="52">
        <f>+'2grid'!H14*CI$2</f>
        <v>0</v>
      </c>
      <c r="I14" s="52">
        <f>+'2grid'!I14*CJ$2</f>
        <v>0</v>
      </c>
      <c r="J14" s="52">
        <f>+'2grid'!J14*CK$2</f>
        <v>0</v>
      </c>
      <c r="K14" s="52">
        <f>+'2grid'!K14*CL$2</f>
        <v>0</v>
      </c>
      <c r="L14" s="52">
        <f>+'2grid'!L14*CM$2</f>
        <v>0</v>
      </c>
      <c r="M14" s="52">
        <f>+'2grid'!M14*CN$2</f>
        <v>0</v>
      </c>
      <c r="N14" s="52">
        <f>+'2grid'!N14*CO$2</f>
        <v>0</v>
      </c>
      <c r="O14" s="52">
        <f>+'2grid'!O14*CP$2</f>
        <v>0</v>
      </c>
      <c r="P14" s="52">
        <f>+'2grid'!P14*CQ$2</f>
        <v>0</v>
      </c>
      <c r="Q14" s="52">
        <f>+'2grid'!Q14*CR$2</f>
        <v>0</v>
      </c>
      <c r="R14" s="52">
        <f>+'2grid'!R14*CS$2</f>
        <v>0</v>
      </c>
      <c r="S14" s="52">
        <f>+'2grid'!S14*CT$2</f>
        <v>0</v>
      </c>
      <c r="T14" s="52">
        <f>+'2grid'!T14*CU$2</f>
        <v>0</v>
      </c>
      <c r="U14" s="52">
        <f>+'2grid'!U14*CV$2</f>
        <v>0</v>
      </c>
      <c r="V14" s="52">
        <f>+'2grid'!V14*CW$2</f>
        <v>0</v>
      </c>
      <c r="W14" s="52">
        <f>+'2grid'!W14*CX$2</f>
        <v>0</v>
      </c>
      <c r="X14" s="52">
        <f>+'2grid'!X14*CY$2</f>
        <v>0</v>
      </c>
      <c r="Y14" s="52">
        <f>+'2grid'!Y14*CZ$2</f>
        <v>0</v>
      </c>
      <c r="Z14" s="52">
        <f>+'2grid'!Z14*DA$2</f>
        <v>0</v>
      </c>
      <c r="AA14" s="52">
        <f>+'2grid'!AA14*DB$2</f>
        <v>0</v>
      </c>
      <c r="AB14" s="52">
        <f>+'2grid'!AB14*DC$2</f>
        <v>0</v>
      </c>
      <c r="AC14" s="52">
        <f>+'2grid'!AC14*DD$2</f>
        <v>0</v>
      </c>
      <c r="AD14" s="52">
        <f>+'2grid'!AD14*DE$2</f>
        <v>0</v>
      </c>
      <c r="AE14" s="52">
        <f>+'2grid'!AE14*DF$2</f>
        <v>0</v>
      </c>
      <c r="AF14" s="52">
        <f>+'2grid'!AF14*DG$2</f>
        <v>0</v>
      </c>
      <c r="AG14" s="52">
        <f>+'2grid'!AG14*DH$2</f>
        <v>0</v>
      </c>
      <c r="AH14" s="52">
        <f>+'2grid'!AH14*DI$2</f>
        <v>0</v>
      </c>
      <c r="AI14" s="52">
        <f>+'2grid'!AI14*DJ$2</f>
        <v>0</v>
      </c>
      <c r="AJ14" s="52">
        <f>+'2grid'!AJ14*DK$2</f>
        <v>0</v>
      </c>
      <c r="AK14" s="52">
        <f>+'2grid'!AK14*DL$2</f>
        <v>0</v>
      </c>
      <c r="AL14" s="52">
        <f>+'2grid'!AL14*DM$2</f>
        <v>0</v>
      </c>
      <c r="AM14" s="52">
        <f>+'2grid'!AM14*DN$2</f>
        <v>0</v>
      </c>
      <c r="AN14" s="52">
        <f>+'2grid'!AN14*DO$2</f>
        <v>1.4037239469987539</v>
      </c>
      <c r="AO14" s="52">
        <f>+'2grid'!AO14*DP$2</f>
        <v>1.4417588593245136</v>
      </c>
      <c r="AP14" s="52">
        <f>+'2grid'!AP14*DQ$2</f>
        <v>1.4797369668406077</v>
      </c>
      <c r="AQ14" s="52">
        <f>+'2grid'!AQ14*DR$2</f>
        <v>1.5175034484955949</v>
      </c>
      <c r="AR14" s="52">
        <f>+'2grid'!AR14*DS$2</f>
        <v>1.5548780668151558</v>
      </c>
      <c r="AS14" s="52">
        <f>+'2grid'!AS14*DT$2</f>
        <v>1.5916507086146667</v>
      </c>
      <c r="AT14" s="52">
        <f>+'2grid'!AT14*DU$2</f>
        <v>1.629665205674077</v>
      </c>
      <c r="AU14" s="52">
        <f>+'2grid'!AU14*DV$2</f>
        <v>1.6666366026126289</v>
      </c>
      <c r="AV14" s="52">
        <f>+'2grid'!AV14*DW$2</f>
        <v>1.7022208253528011</v>
      </c>
      <c r="AW14" s="52">
        <f>+'2grid'!AW14*DX$2</f>
        <v>1.7360097716445699</v>
      </c>
      <c r="AX14" s="52">
        <f>+'2grid'!AX14*DY$2</f>
        <v>1.7777135739350078</v>
      </c>
      <c r="AY14" s="52">
        <f>+'2grid'!AY14*DZ$2</f>
        <v>1.9180297199101752</v>
      </c>
      <c r="AZ14" s="52">
        <f>+'2grid'!AZ14*EA$2</f>
        <v>2.0650005242834704</v>
      </c>
      <c r="BA14" s="52">
        <f>+'2grid'!BA14*EB$2</f>
        <v>2.2176293745622426</v>
      </c>
      <c r="BB14" s="52">
        <f>+'2grid'!BB14*EC$2</f>
        <v>2.3743477046255683</v>
      </c>
      <c r="BC14" s="52">
        <f>+'2grid'!BC14*ED$2</f>
        <v>3.0780000000000003</v>
      </c>
      <c r="BD14" s="52">
        <f>+'2grid'!BD14*EE$2</f>
        <v>3.0659999999999998</v>
      </c>
      <c r="BE14" s="52">
        <f>+'2grid'!BE14*EF$2</f>
        <v>6.1080000000000005</v>
      </c>
      <c r="BF14" s="52">
        <f>+'2grid'!BF14*EG$2</f>
        <v>4.056</v>
      </c>
      <c r="BG14" s="52">
        <f>+'2grid'!BG14*EH$2</f>
        <v>5.2520000000000007</v>
      </c>
      <c r="BH14" s="52">
        <f>+'2grid'!BH14*EI$2</f>
        <v>5.2520000000000007</v>
      </c>
      <c r="BI14" s="52">
        <f>+'2grid'!BI14*EJ$2</f>
        <v>5.2520000000000007</v>
      </c>
      <c r="BJ14" s="52">
        <f>+'2grid'!BJ14*EK$2</f>
        <v>4.9490000000000007</v>
      </c>
      <c r="BK14" s="52">
        <f>+'2grid'!BK14*EL$2</f>
        <v>4.7469999999999999</v>
      </c>
      <c r="BL14" s="52">
        <f>+'2grid'!BL14*EM$2</f>
        <v>4.7469999999999999</v>
      </c>
      <c r="BM14" s="52">
        <f>+'2grid'!BM14*EN$2</f>
        <v>4.5954999999999995</v>
      </c>
      <c r="BN14" s="52">
        <f>+'2grid'!BN14*EO$2</f>
        <v>4.4440000000000008</v>
      </c>
      <c r="BO14" s="52">
        <f>+'2grid'!BO14*EP$2</f>
        <v>3.7370000000000001</v>
      </c>
      <c r="BP14" s="52">
        <f>+'2grid'!BP14*EQ$2</f>
        <v>3.8379999999999996</v>
      </c>
      <c r="BQ14" s="52">
        <f>+'2grid'!BQ14*ER$2</f>
        <v>4.6459999999999999</v>
      </c>
      <c r="BR14" s="52">
        <f>+'2grid'!BR14*ES$2</f>
        <v>4.6459999999999999</v>
      </c>
      <c r="BS14" s="52">
        <f>+'2grid'!BS14*ET$2</f>
        <v>4.6459999999999999</v>
      </c>
      <c r="BT14" s="52">
        <f>+'2grid'!BT14*EU$2</f>
        <v>5.0903999999999634</v>
      </c>
      <c r="BU14" s="52">
        <f>+'2grid'!BU14*EV$2</f>
        <v>5.3247199999999912</v>
      </c>
      <c r="BV14" s="52">
        <f>+'2grid'!BV14*EW$2</f>
        <v>5.4111759999999904</v>
      </c>
      <c r="BW14" s="52">
        <f>+'2grid'!BW14*EX$2</f>
        <v>5.5913600000000017</v>
      </c>
      <c r="BX14" s="52">
        <f>+'2grid'!BX14*EY$2</f>
        <v>5.8439407999999693</v>
      </c>
      <c r="BY14" s="52">
        <f>+'2grid'!BY14*EZ$2</f>
        <v>6.0758367999999745</v>
      </c>
      <c r="BZ14" s="52">
        <f>+'2grid'!BZ14*FA$2</f>
        <v>6.2227419733332887</v>
      </c>
      <c r="CA14" s="52">
        <f>+'2grid'!CA14*FB$2</f>
        <v>6.4186299022221922</v>
      </c>
    </row>
    <row r="15" spans="1:158" x14ac:dyDescent="0.2">
      <c r="A15" s="9">
        <f>+data!B17</f>
        <v>50</v>
      </c>
      <c r="B15" s="52">
        <f>+'2grid'!B15*CC$2</f>
        <v>0</v>
      </c>
      <c r="C15" s="52">
        <f>+'2grid'!C15*CD$2</f>
        <v>0</v>
      </c>
      <c r="D15" s="52">
        <f>+'2grid'!D15*CE$2</f>
        <v>0</v>
      </c>
      <c r="E15" s="52">
        <f>+'2grid'!E15*CF$2</f>
        <v>0</v>
      </c>
      <c r="F15" s="52">
        <f>+'2grid'!F15*CG$2</f>
        <v>0</v>
      </c>
      <c r="G15" s="52">
        <f>+'2grid'!G15*CH$2</f>
        <v>21.150720000000014</v>
      </c>
      <c r="H15" s="52">
        <f>+'2grid'!H15*CI$2</f>
        <v>104.34355199999999</v>
      </c>
      <c r="I15" s="52">
        <f>+'2grid'!I15*CJ$2</f>
        <v>514.66752000000008</v>
      </c>
      <c r="J15" s="52">
        <f>+'2grid'!J15*CK$2</f>
        <v>846.02879999999982</v>
      </c>
      <c r="K15" s="52">
        <f>+'2grid'!K15*CL$2</f>
        <v>1390.4640000000002</v>
      </c>
      <c r="L15" s="52">
        <f>+'2grid'!L15*CM$2</f>
        <v>2284.8000000000002</v>
      </c>
      <c r="M15" s="52">
        <f>+'2grid'!M15*CN$2</f>
        <v>2411.5764705882357</v>
      </c>
      <c r="N15" s="52">
        <f>+'2grid'!N15*CO$2</f>
        <v>2532.7058823529419</v>
      </c>
      <c r="O15" s="52">
        <f>+'2grid'!O15*CP$2</f>
        <v>2680.0941176470587</v>
      </c>
      <c r="P15" s="52">
        <f>+'2grid'!P15*CQ$2</f>
        <v>2820.7058823529419</v>
      </c>
      <c r="Q15" s="52">
        <f>+'2grid'!Q15*CR$2</f>
        <v>2954.5411764705877</v>
      </c>
      <c r="R15" s="52">
        <f>+'2grid'!R15*CS$2</f>
        <v>3081.5999999999863</v>
      </c>
      <c r="S15" s="52">
        <f>+'2grid'!S15*CT$2</f>
        <v>3350.1176470586206</v>
      </c>
      <c r="T15" s="52">
        <f>+'2grid'!T15*CU$2</f>
        <v>3606.211764703236</v>
      </c>
      <c r="U15" s="52">
        <f>+'2grid'!U15*CV$2</f>
        <v>3963.9529411410376</v>
      </c>
      <c r="V15" s="52">
        <f>+'2grid'!V15*CW$2</f>
        <v>4304.7529407076945</v>
      </c>
      <c r="W15" s="52">
        <f>+'2grid'!W15*CX$2</f>
        <v>4382.1176412453033</v>
      </c>
      <c r="X15" s="52">
        <f>+'2grid'!X15*CY$2</f>
        <v>4452.7058103889258</v>
      </c>
      <c r="Y15" s="52">
        <f>+'2grid'!Y15*CZ$2</f>
        <v>4358.9638476383434</v>
      </c>
      <c r="Z15" s="52">
        <f>+'2grid'!Z15*DA$2</f>
        <v>4830.4825311199165</v>
      </c>
      <c r="AA15" s="52">
        <f>+'2grid'!AA15*DB$2</f>
        <v>5025.7354985251422</v>
      </c>
      <c r="AB15" s="52">
        <f>+'2grid'!AB15*DC$2</f>
        <v>6384.5515059348145</v>
      </c>
      <c r="AC15" s="52">
        <f>+'2grid'!AC15*DD$2</f>
        <v>7646.9788331626551</v>
      </c>
      <c r="AD15" s="52">
        <f>+'2grid'!AD15*DE$2</f>
        <v>7778.0600071187664</v>
      </c>
      <c r="AE15" s="52">
        <f>+'2grid'!AE15*DF$2</f>
        <v>7860.5804743555218</v>
      </c>
      <c r="AF15" s="52">
        <f>+'2grid'!AF15*DG$2</f>
        <v>7940.0347992777306</v>
      </c>
      <c r="AG15" s="52">
        <f>+'2grid'!AG15*DH$2</f>
        <v>8015.378393932132</v>
      </c>
      <c r="AH15" s="52">
        <f>+'2grid'!AH15*DI$2</f>
        <v>8085.3053220063684</v>
      </c>
      <c r="AI15" s="52">
        <f>+'2grid'!AI15*DJ$2</f>
        <v>8148.1993621239071</v>
      </c>
      <c r="AJ15" s="52">
        <f>+'2grid'!AJ15*DK$2</f>
        <v>8202.0868248916177</v>
      </c>
      <c r="AK15" s="52">
        <f>+'2grid'!AK15*DL$2</f>
        <v>8244.5996414236397</v>
      </c>
      <c r="AL15" s="52">
        <f>+'2grid'!AL15*DM$2</f>
        <v>8272.9624208034747</v>
      </c>
      <c r="AM15" s="52">
        <f>+'2grid'!AM15*DN$2</f>
        <v>8284.0234883147896</v>
      </c>
      <c r="AN15" s="52">
        <f>+'2grid'!AN15*DO$2</f>
        <v>8274.3561321630659</v>
      </c>
      <c r="AO15" s="52">
        <f>+'2grid'!AO15*DP$2</f>
        <v>8354.1210960050448</v>
      </c>
      <c r="AP15" s="52">
        <f>+'2grid'!AP15*DQ$2</f>
        <v>8406.2707947428971</v>
      </c>
      <c r="AQ15" s="52">
        <f>+'2grid'!AQ15*DR$2</f>
        <v>8426.9919563259919</v>
      </c>
      <c r="AR15" s="52">
        <f>+'2grid'!AR15*DS$2</f>
        <v>8413.6306752201763</v>
      </c>
      <c r="AS15" s="52">
        <f>+'2grid'!AS15*DT$2</f>
        <v>8365.3918716038443</v>
      </c>
      <c r="AT15" s="52">
        <f>+'2grid'!AT15*DU$2</f>
        <v>8355.9901904210747</v>
      </c>
      <c r="AU15" s="52">
        <f>+'2grid'!AU15*DV$2</f>
        <v>8264.9290223166845</v>
      </c>
      <c r="AV15" s="52">
        <f>+'2grid'!AV15*DW$2</f>
        <v>8381.7859973129489</v>
      </c>
      <c r="AW15" s="52">
        <f>+'2grid'!AW15*DX$2</f>
        <v>8415.4879121012636</v>
      </c>
      <c r="AX15" s="52">
        <f>+'2grid'!AX15*DY$2</f>
        <v>8416.5846782049266</v>
      </c>
      <c r="AY15" s="52">
        <f>+'2grid'!AY15*DZ$2</f>
        <v>8338.5407131892789</v>
      </c>
      <c r="AZ15" s="52">
        <f>+'2grid'!AZ15*EA$2</f>
        <v>8727.3202537605393</v>
      </c>
      <c r="BA15" s="52">
        <f>+'2grid'!BA15*EB$2</f>
        <v>9035.776549983535</v>
      </c>
      <c r="BB15" s="52">
        <f>+'2grid'!BB15*EC$2</f>
        <v>9264.804149250207</v>
      </c>
      <c r="BC15" s="52">
        <f>+'2grid'!BC15*ED$2</f>
        <v>9110.880000000001</v>
      </c>
      <c r="BD15" s="52">
        <f>+'2grid'!BD15*EE$2</f>
        <v>9297.134</v>
      </c>
      <c r="BE15" s="52">
        <f>+'2grid'!BE15*EF$2</f>
        <v>9322.844000000001</v>
      </c>
      <c r="BF15" s="52">
        <f>+'2grid'!BF15*EG$2</f>
        <v>9569.1180000000004</v>
      </c>
      <c r="BG15" s="52">
        <f>+'2grid'!BG15*EH$2</f>
        <v>8888</v>
      </c>
      <c r="BH15" s="52">
        <f>+'2grid'!BH15*EI$2</f>
        <v>8891.0300000000007</v>
      </c>
      <c r="BI15" s="52">
        <f>+'2grid'!BI15*EJ$2</f>
        <v>8840.5300000000007</v>
      </c>
      <c r="BJ15" s="52">
        <f>+'2grid'!BJ15*EK$2</f>
        <v>8815.2800000000007</v>
      </c>
      <c r="BK15" s="52">
        <f>+'2grid'!BK15*EL$2</f>
        <v>8810.23</v>
      </c>
      <c r="BL15" s="52">
        <f>+'2grid'!BL15*EM$2</f>
        <v>8798.11</v>
      </c>
      <c r="BM15" s="52">
        <f>+'2grid'!BM15*EN$2</f>
        <v>8766.7999999999993</v>
      </c>
      <c r="BN15" s="52">
        <f>+'2grid'!BN15*EO$2</f>
        <v>8754.68</v>
      </c>
      <c r="BO15" s="52">
        <f>+'2grid'!BO15*EP$2</f>
        <v>8465.82</v>
      </c>
      <c r="BP15" s="52">
        <f>+'2grid'!BP15*EQ$2</f>
        <v>8634.49</v>
      </c>
      <c r="BQ15" s="52">
        <f>+'2grid'!BQ15*ER$2</f>
        <v>8727.41</v>
      </c>
      <c r="BR15" s="52">
        <f>+'2grid'!BR15*ES$2</f>
        <v>8613.2800000000007</v>
      </c>
      <c r="BS15" s="52">
        <f>+'2grid'!BS15*ET$2</f>
        <v>8610.25</v>
      </c>
      <c r="BT15" s="52">
        <f>+'2grid'!BT15*EU$2</f>
        <v>8690.5450000000001</v>
      </c>
      <c r="BU15" s="52">
        <f>+'2grid'!BU15*EV$2</f>
        <v>8653.68</v>
      </c>
      <c r="BV15" s="52">
        <f>+'2grid'!BV15*EW$2</f>
        <v>8637.9745000000003</v>
      </c>
      <c r="BW15" s="52">
        <f>+'2grid'!BW15*EX$2</f>
        <v>8630.9549999999963</v>
      </c>
      <c r="BX15" s="52">
        <f>+'2grid'!BX15*EY$2</f>
        <v>8652.9157666666651</v>
      </c>
      <c r="BY15" s="52">
        <f>+'2grid'!BY15*EZ$2</f>
        <v>8647.9387111111082</v>
      </c>
      <c r="BZ15" s="52">
        <f>+'2grid'!BZ15*FA$2</f>
        <v>8630.1004651851854</v>
      </c>
      <c r="CA15" s="52">
        <f>+'2grid'!CA15*FB$2</f>
        <v>8635.6563130864179</v>
      </c>
    </row>
    <row r="16" spans="1:158" x14ac:dyDescent="0.2">
      <c r="A16" s="9">
        <f>+data!B18</f>
        <v>51</v>
      </c>
      <c r="B16" s="52">
        <f>+'2grid'!B16*CC$2</f>
        <v>0</v>
      </c>
      <c r="C16" s="52">
        <f>+'2grid'!C16*CD$2</f>
        <v>0</v>
      </c>
      <c r="D16" s="52">
        <f>+'2grid'!D16*CE$2</f>
        <v>0</v>
      </c>
      <c r="E16" s="52">
        <f>+'2grid'!E16*CF$2</f>
        <v>0</v>
      </c>
      <c r="F16" s="52">
        <f>+'2grid'!F16*CG$2</f>
        <v>1.8724839470513956</v>
      </c>
      <c r="G16" s="52">
        <f>+'2grid'!G16*CH$2</f>
        <v>6.4674610013288341</v>
      </c>
      <c r="H16" s="52">
        <f>+'2grid'!H16*CI$2</f>
        <v>22.33429865792224</v>
      </c>
      <c r="I16" s="52">
        <f>+'2grid'!I16*CJ$2</f>
        <v>77.113693339177459</v>
      </c>
      <c r="J16" s="52">
        <f>+'2grid'!J16*CK$2</f>
        <v>82.3751615512341</v>
      </c>
      <c r="K16" s="52">
        <f>+'2grid'!K16*CL$2</f>
        <v>86.1077323002566</v>
      </c>
      <c r="L16" s="52">
        <f>+'2grid'!L16*CM$2</f>
        <v>86.530754634366971</v>
      </c>
      <c r="M16" s="52">
        <f>+'2grid'!M16*CN$2</f>
        <v>89.609344047194412</v>
      </c>
      <c r="N16" s="52">
        <f>+'2grid'!N16*CO$2</f>
        <v>92.684753512706763</v>
      </c>
      <c r="O16" s="52">
        <f>+'2grid'!O16*CP$2</f>
        <v>95.738194326556794</v>
      </c>
      <c r="P16" s="52">
        <f>+'2grid'!P16*CQ$2</f>
        <v>98.747308257647589</v>
      </c>
      <c r="Q16" s="52">
        <f>+'2grid'!Q16*CR$2</f>
        <v>101.68545430880852</v>
      </c>
      <c r="R16" s="52">
        <f>+'2grid'!R16*CS$2</f>
        <v>104.52079814290263</v>
      </c>
      <c r="S16" s="52">
        <f>+'2grid'!S16*CT$2</f>
        <v>107.21512754599394</v>
      </c>
      <c r="T16" s="52">
        <f>+'2grid'!T16*CU$2</f>
        <v>109.72227815699543</v>
      </c>
      <c r="U16" s="52">
        <f>+'2grid'!U16*CV$2</f>
        <v>110.55027146804829</v>
      </c>
      <c r="V16" s="52">
        <f>+'2grid'!V16*CW$2</f>
        <v>110.70381835360907</v>
      </c>
      <c r="W16" s="52">
        <f>+'2grid'!W16*CX$2</f>
        <v>157.09553401545773</v>
      </c>
      <c r="X16" s="52">
        <f>+'2grid'!X16*CY$2</f>
        <v>197.25863322078081</v>
      </c>
      <c r="Y16" s="52">
        <f>+'2grid'!Y16*CZ$2</f>
        <v>231.42678578183424</v>
      </c>
      <c r="Z16" s="52">
        <f>+'2grid'!Z16*DA$2</f>
        <v>171.71362609808142</v>
      </c>
      <c r="AA16" s="52">
        <f>+'2grid'!AA16*DB$2</f>
        <v>198.03619892727335</v>
      </c>
      <c r="AB16" s="52">
        <f>+'2grid'!AB16*DC$2</f>
        <v>215.21423482018997</v>
      </c>
      <c r="AC16" s="52">
        <f>+'2grid'!AC16*DD$2</f>
        <v>226.05849280728296</v>
      </c>
      <c r="AD16" s="52">
        <f>+'2grid'!AD16*DE$2</f>
        <v>233.41452199046162</v>
      </c>
      <c r="AE16" s="52">
        <f>+'2grid'!AE16*DF$2</f>
        <v>240.89974395443301</v>
      </c>
      <c r="AF16" s="52">
        <f>+'2grid'!AF16*DG$2</f>
        <v>248.50403522208421</v>
      </c>
      <c r="AG16" s="52">
        <f>+'2grid'!AG16*DH$2</f>
        <v>256.21527276883768</v>
      </c>
      <c r="AH16" s="52">
        <f>+'2grid'!AH16*DI$2</f>
        <v>264.01904230543204</v>
      </c>
      <c r="AI16" s="52">
        <f>+'2grid'!AI16*DJ$2</f>
        <v>271.89829733131933</v>
      </c>
      <c r="AJ16" s="52">
        <f>+'2grid'!AJ16*DK$2</f>
        <v>279.83295831185143</v>
      </c>
      <c r="AK16" s="52">
        <f>+'2grid'!AK16*DL$2</f>
        <v>287.79943840635428</v>
      </c>
      <c r="AL16" s="52">
        <f>+'2grid'!AL16*DM$2</f>
        <v>295.7700782596018</v>
      </c>
      <c r="AM16" s="52">
        <f>+'2grid'!AM16*DN$2</f>
        <v>303.71246706574243</v>
      </c>
      <c r="AN16" s="52">
        <f>+'2grid'!AN16*DO$2</f>
        <v>311.5886198297103</v>
      </c>
      <c r="AO16" s="52">
        <f>+'2grid'!AO16*DP$2</f>
        <v>319.3539705966806</v>
      </c>
      <c r="AP16" s="52">
        <f>+'2grid'!AP16*DQ$2</f>
        <v>326.95612703129996</v>
      </c>
      <c r="AQ16" s="52">
        <f>+'2grid'!AQ16*DR$2</f>
        <v>334.33331097053599</v>
      </c>
      <c r="AR16" s="52">
        <f>+'2grid'!AR16*DS$2</f>
        <v>341.41237902836684</v>
      </c>
      <c r="AS16" s="52">
        <f>+'2grid'!AS16*DT$2</f>
        <v>348.10627138060124</v>
      </c>
      <c r="AT16" s="52">
        <f>+'2grid'!AT16*DU$2</f>
        <v>354.31066601008592</v>
      </c>
      <c r="AU16" s="52">
        <f>+'2grid'!AU16*DV$2</f>
        <v>359.89950337758449</v>
      </c>
      <c r="AV16" s="52">
        <f>+'2grid'!AV16*DW$2</f>
        <v>364.71886271984494</v>
      </c>
      <c r="AW16" s="52">
        <f>+'2grid'!AW16*DX$2</f>
        <v>368.5783594212246</v>
      </c>
      <c r="AX16" s="52">
        <f>+'2grid'!AX16*DY$2</f>
        <v>373.38044293663734</v>
      </c>
      <c r="AY16" s="52">
        <f>+'2grid'!AY16*DZ$2</f>
        <v>376.73141395136918</v>
      </c>
      <c r="AZ16" s="52">
        <f>+'2grid'!AZ16*EA$2</f>
        <v>378.19511946080388</v>
      </c>
      <c r="BA16" s="52">
        <f>+'2grid'!BA16*EB$2</f>
        <v>465.93615412652474</v>
      </c>
      <c r="BB16" s="52">
        <f>+'2grid'!BB16*EC$2</f>
        <v>453.42632686342967</v>
      </c>
      <c r="BC16" s="52">
        <f>+'2grid'!BC16*ED$2</f>
        <v>579.98652454382182</v>
      </c>
      <c r="BD16" s="52">
        <f>+'2grid'!BD16*EE$2</f>
        <v>561.34283094717546</v>
      </c>
      <c r="BE16" s="52">
        <f>+'2grid'!BE16*EF$2</f>
        <v>555.58693943483854</v>
      </c>
      <c r="BF16" s="52">
        <f>+'2grid'!BF16*EG$2</f>
        <v>547.19617879808754</v>
      </c>
      <c r="BG16" s="52">
        <f>+'2grid'!BG16*EH$2</f>
        <v>492.88</v>
      </c>
      <c r="BH16" s="52">
        <f>+'2grid'!BH16*EI$2</f>
        <v>497.93</v>
      </c>
      <c r="BI16" s="52">
        <f>+'2grid'!BI16*EJ$2</f>
        <v>495.91</v>
      </c>
      <c r="BJ16" s="52">
        <f>+'2grid'!BJ16*EK$2</f>
        <v>498.94</v>
      </c>
      <c r="BK16" s="52">
        <f>+'2grid'!BK16*EL$2</f>
        <v>510.05</v>
      </c>
      <c r="BL16" s="52">
        <f>+'2grid'!BL16*EM$2</f>
        <v>510.05</v>
      </c>
      <c r="BM16" s="52">
        <f>+'2grid'!BM16*EN$2</f>
        <v>508.93899999999996</v>
      </c>
      <c r="BN16" s="52">
        <f>+'2grid'!BN16*EO$2</f>
        <v>511.161</v>
      </c>
      <c r="BO16" s="52">
        <f>+'2grid'!BO16*EP$2</f>
        <v>508.44410000000005</v>
      </c>
      <c r="BP16" s="52">
        <f>+'2grid'!BP16*EQ$2</f>
        <v>515.60500000000002</v>
      </c>
      <c r="BQ16" s="52">
        <f>+'2grid'!BQ16*ER$2</f>
        <v>508.63600000000002</v>
      </c>
      <c r="BR16" s="52">
        <f>+'2grid'!BR16*ES$2</f>
        <v>507.62600000000003</v>
      </c>
      <c r="BS16" s="52">
        <f>+'2grid'!BS16*ET$2</f>
        <v>510.15100000000001</v>
      </c>
      <c r="BT16" s="52">
        <f>+'2grid'!BT16*EU$2</f>
        <v>508.72286000000003</v>
      </c>
      <c r="BU16" s="52">
        <f>+'2grid'!BU16*EV$2</f>
        <v>506.47338799999989</v>
      </c>
      <c r="BV16" s="52">
        <f>+'2grid'!BV16*EW$2</f>
        <v>507.35334039999981</v>
      </c>
      <c r="BW16" s="52">
        <f>+'2grid'!BW16*EX$2</f>
        <v>507.03050400000001</v>
      </c>
      <c r="BX16" s="52">
        <f>+'2grid'!BX16*EY$2</f>
        <v>506.53085565333316</v>
      </c>
      <c r="BY16" s="52">
        <f>+'2grid'!BY16*EZ$2</f>
        <v>505.48054094222215</v>
      </c>
      <c r="BZ16" s="52">
        <f>+'2grid'!BZ16*FA$2</f>
        <v>505.29571195970357</v>
      </c>
      <c r="CA16" s="52">
        <f>+'2grid'!CA16*FB$2</f>
        <v>505.16008080039495</v>
      </c>
    </row>
    <row r="17" spans="1:79" x14ac:dyDescent="0.2">
      <c r="A17" s="9">
        <f>+data!B19</f>
        <v>52</v>
      </c>
      <c r="B17" s="52">
        <f>+'2grid'!B17*CC$2</f>
        <v>0</v>
      </c>
      <c r="C17" s="52">
        <f>+'2grid'!C17*CD$2</f>
        <v>0</v>
      </c>
      <c r="D17" s="52">
        <f>+'2grid'!D17*CE$2</f>
        <v>0</v>
      </c>
      <c r="E17" s="52">
        <f>+'2grid'!E17*CF$2</f>
        <v>0</v>
      </c>
      <c r="F17" s="52">
        <f>+'2grid'!F17*CG$2</f>
        <v>0</v>
      </c>
      <c r="G17" s="52">
        <f>+'2grid'!G17*CH$2</f>
        <v>0</v>
      </c>
      <c r="H17" s="52">
        <f>+'2grid'!H17*CI$2</f>
        <v>0</v>
      </c>
      <c r="I17" s="52">
        <f>+'2grid'!I17*CJ$2</f>
        <v>0</v>
      </c>
      <c r="J17" s="52">
        <f>+'2grid'!J17*CK$2</f>
        <v>0</v>
      </c>
      <c r="K17" s="52">
        <f>+'2grid'!K17*CL$2</f>
        <v>0</v>
      </c>
      <c r="L17" s="52">
        <f>+'2grid'!L17*CM$2</f>
        <v>0</v>
      </c>
      <c r="M17" s="52">
        <f>+'2grid'!M17*CN$2</f>
        <v>2.3304859347110414E-3</v>
      </c>
      <c r="N17" s="52">
        <f>+'2grid'!N17*CO$2</f>
        <v>2.4573718636672968E-3</v>
      </c>
      <c r="O17" s="52">
        <f>+'2grid'!O17*CP$2</f>
        <v>2.5880862464842027E-3</v>
      </c>
      <c r="P17" s="52">
        <f>+'2grid'!P17*CQ$2</f>
        <v>2.7222143441313104E-3</v>
      </c>
      <c r="Q17" s="52">
        <f>+'2grid'!Q17*CR$2</f>
        <v>2.8592092064234852E-3</v>
      </c>
      <c r="R17" s="52">
        <f>+'2grid'!R17*CS$2</f>
        <v>2.9983620166402123E-3</v>
      </c>
      <c r="S17" s="52">
        <f>+'2grid'!S17*CT$2</f>
        <v>3.1387645799947233E-3</v>
      </c>
      <c r="T17" s="52">
        <f>+'2grid'!T17*CU$2</f>
        <v>3.2792611326456457E-3</v>
      </c>
      <c r="U17" s="52">
        <f>+'2grid'!U17*CV$2</f>
        <v>3.418385289550201E-3</v>
      </c>
      <c r="V17" s="52">
        <f>+'2grid'!V17*CW$2</f>
        <v>3.5542757547964939E-3</v>
      </c>
      <c r="W17" s="52">
        <f>+'2grid'!W17*CX$2</f>
        <v>3.684560745024156E-3</v>
      </c>
      <c r="X17" s="52">
        <f>+'2grid'!X17*CY$2</f>
        <v>1.3956047138588624E-2</v>
      </c>
      <c r="Y17" s="52">
        <f>+'2grid'!Y17*CZ$2</f>
        <v>5.2637943586617386E-2</v>
      </c>
      <c r="Z17" s="52">
        <f>+'2grid'!Z17*DA$2</f>
        <v>0.19750048689601563</v>
      </c>
      <c r="AA17" s="52">
        <f>+'2grid'!AA17*DB$2</f>
        <v>0.73613851513812667</v>
      </c>
      <c r="AB17" s="52">
        <f>+'2grid'!AB17*DC$2</f>
        <v>2.7199028457215708</v>
      </c>
      <c r="AC17" s="52">
        <f>+'2grid'!AC17*DD$2</f>
        <v>9.9280979731463752</v>
      </c>
      <c r="AD17" s="52">
        <f>+'2grid'!AD17*DE$2</f>
        <v>9.7734896199879504</v>
      </c>
      <c r="AE17" s="52">
        <f>+'2grid'!AE17*DF$2</f>
        <v>9.6189285190357179</v>
      </c>
      <c r="AF17" s="52">
        <f>+'2grid'!AF17*DG$2</f>
        <v>9.4643968501930527</v>
      </c>
      <c r="AG17" s="52">
        <f>+'2grid'!AG17*DH$2</f>
        <v>9.3098753013027569</v>
      </c>
      <c r="AH17" s="52">
        <f>+'2grid'!AH17*DI$2</f>
        <v>9.1553429165922289</v>
      </c>
      <c r="AI17" s="52">
        <f>+'2grid'!AI17*DJ$2</f>
        <v>9.0007769258823025</v>
      </c>
      <c r="AJ17" s="52">
        <f>+'2grid'!AJ17*DK$2</f>
        <v>8.8461525515729846</v>
      </c>
      <c r="AK17" s="52">
        <f>+'2grid'!AK17*DL$2</f>
        <v>8.6914427898643503</v>
      </c>
      <c r="AL17" s="52">
        <f>+'2grid'!AL17*DM$2</f>
        <v>8.5366181619945447</v>
      </c>
      <c r="AM17" s="52">
        <f>+'2grid'!AM17*DN$2</f>
        <v>8.38164643044869</v>
      </c>
      <c r="AN17" s="52">
        <f>+'2grid'!AN17*DO$2</f>
        <v>9.4604661151838254</v>
      </c>
      <c r="AO17" s="52">
        <f>+'2grid'!AO17*DP$2</f>
        <v>10.492451989194127</v>
      </c>
      <c r="AP17" s="52">
        <f>+'2grid'!AP17*DQ$2</f>
        <v>11.477442645916325</v>
      </c>
      <c r="AQ17" s="52">
        <f>+'2grid'!AQ17*DR$2</f>
        <v>12.415244061111625</v>
      </c>
      <c r="AR17" s="52">
        <f>+'2grid'!AR17*DS$2</f>
        <v>13.305625287368404</v>
      </c>
      <c r="AS17" s="52">
        <f>+'2grid'!AS17*DT$2</f>
        <v>13.775989401999519</v>
      </c>
      <c r="AT17" s="52">
        <f>+'2grid'!AT17*DU$2</f>
        <v>14.214061592874504</v>
      </c>
      <c r="AU17" s="52">
        <f>+'2grid'!AU17*DV$2</f>
        <v>14.619549891048337</v>
      </c>
      <c r="AV17" s="52">
        <f>+'2grid'!AV17*DW$2</f>
        <v>14.992115450449202</v>
      </c>
      <c r="AW17" s="52">
        <f>+'2grid'!AW17*DX$2</f>
        <v>15.331365287412057</v>
      </c>
      <c r="AX17" s="52">
        <f>+'2grid'!AX17*DY$2</f>
        <v>15.559747029471922</v>
      </c>
      <c r="AY17" s="52">
        <f>+'2grid'!AY17*DZ$2</f>
        <v>15.764921458968258</v>
      </c>
      <c r="AZ17" s="52">
        <f>+'2grid'!AZ17*EA$2</f>
        <v>15.945970597622749</v>
      </c>
      <c r="BA17" s="52">
        <f>+'2grid'!BA17*EB$2</f>
        <v>16.101859637458279</v>
      </c>
      <c r="BB17" s="52">
        <f>+'2grid'!BB17*EC$2</f>
        <v>16.308321719628033</v>
      </c>
      <c r="BC17" s="52">
        <f>+'2grid'!BC17*ED$2</f>
        <v>17.442</v>
      </c>
      <c r="BD17" s="52">
        <f>+'2grid'!BD17*EE$2</f>
        <v>17.373999999999999</v>
      </c>
      <c r="BE17" s="52">
        <f>+'2grid'!BE17*EF$2</f>
        <v>17.306000000000001</v>
      </c>
      <c r="BF17" s="52">
        <f>+'2grid'!BF17*EG$2</f>
        <v>17.238</v>
      </c>
      <c r="BG17" s="52">
        <f>+'2grid'!BG17*EH$2</f>
        <v>17.170000000000002</v>
      </c>
      <c r="BH17" s="52">
        <f>+'2grid'!BH17*EI$2</f>
        <v>17.170000000000002</v>
      </c>
      <c r="BI17" s="52">
        <f>+'2grid'!BI17*EJ$2</f>
        <v>17.170000000000002</v>
      </c>
      <c r="BJ17" s="52">
        <f>+'2grid'!BJ17*EK$2</f>
        <v>17.170000000000002</v>
      </c>
      <c r="BK17" s="52">
        <f>+'2grid'!BK17*EL$2</f>
        <v>17.170000000000002</v>
      </c>
      <c r="BL17" s="52">
        <f>+'2grid'!BL17*EM$2</f>
        <v>17.170000000000002</v>
      </c>
      <c r="BM17" s="52">
        <f>+'2grid'!BM17*EN$2</f>
        <v>17.170000000000002</v>
      </c>
      <c r="BN17" s="52">
        <f>+'2grid'!BN17*EO$2</f>
        <v>17.170000000000002</v>
      </c>
      <c r="BO17" s="52">
        <f>+'2grid'!BO17*EP$2</f>
        <v>17.170000000000002</v>
      </c>
      <c r="BP17" s="52">
        <f>+'2grid'!BP17*EQ$2</f>
        <v>17.170000000000002</v>
      </c>
      <c r="BQ17" s="52">
        <f>+'2grid'!BQ17*ER$2</f>
        <v>13.13</v>
      </c>
      <c r="BR17" s="52">
        <f>+'2grid'!BR17*ES$2</f>
        <v>12.120000000000001</v>
      </c>
      <c r="BS17" s="52">
        <f>+'2grid'!BS17*ET$2</f>
        <v>12.120000000000001</v>
      </c>
      <c r="BT17" s="52">
        <f>+'2grid'!BT17*EU$2</f>
        <v>9.7969999999998159</v>
      </c>
      <c r="BU17" s="52">
        <f>+'2grid'!BU17*EV$2</f>
        <v>8.1405999999999441</v>
      </c>
      <c r="BV17" s="52">
        <f>+'2grid'!BV17*EW$2</f>
        <v>7.370979999999772</v>
      </c>
      <c r="BW17" s="52">
        <f>+'2grid'!BW17*EX$2</f>
        <v>6.1407999999999268</v>
      </c>
      <c r="BX17" s="52">
        <f>+'2grid'!BX17*EY$2</f>
        <v>4.7016173333333651</v>
      </c>
      <c r="BY17" s="52">
        <f>+'2grid'!BY17*EZ$2</f>
        <v>3.1621528888888362</v>
      </c>
      <c r="BZ17" s="52">
        <f>+'2grid'!BZ17*FA$2</f>
        <v>2.0800553481480391</v>
      </c>
      <c r="CA17" s="52">
        <f>+'2grid'!CA17*FB$2</f>
        <v>0.82919553580233241</v>
      </c>
    </row>
    <row r="18" spans="1:79" x14ac:dyDescent="0.2">
      <c r="A18" s="9">
        <f>+data!B20</f>
        <v>56</v>
      </c>
      <c r="B18" s="52">
        <f>+'2grid'!B18*CC$2</f>
        <v>0</v>
      </c>
      <c r="C18" s="52">
        <f>+'2grid'!C18*CD$2</f>
        <v>0</v>
      </c>
      <c r="D18" s="52">
        <f>+'2grid'!D18*CE$2</f>
        <v>0</v>
      </c>
      <c r="E18" s="52">
        <f>+'2grid'!E18*CF$2</f>
        <v>0</v>
      </c>
      <c r="F18" s="52">
        <f>+'2grid'!F18*CG$2</f>
        <v>0</v>
      </c>
      <c r="G18" s="52">
        <f>+'2grid'!G18*CH$2</f>
        <v>0.7924330450286281</v>
      </c>
      <c r="H18" s="52">
        <f>+'2grid'!H18*CI$2</f>
        <v>7.818672710949131</v>
      </c>
      <c r="I18" s="52">
        <f>+'2grid'!I18*CJ$2</f>
        <v>46.278089829671885</v>
      </c>
      <c r="J18" s="52">
        <f>+'2grid'!J18*CK$2</f>
        <v>84.691765778174457</v>
      </c>
      <c r="K18" s="52">
        <f>+'2grid'!K18*CL$2</f>
        <v>189.4998153879441</v>
      </c>
      <c r="L18" s="52">
        <f>+'2grid'!L18*CM$2</f>
        <v>488.75181851169623</v>
      </c>
      <c r="M18" s="52">
        <f>+'2grid'!M18*CN$2</f>
        <v>490.75369728990654</v>
      </c>
      <c r="N18" s="52">
        <f>+'2grid'!N18*CO$2</f>
        <v>492.14618684558275</v>
      </c>
      <c r="O18" s="52">
        <f>+'2grid'!O18*CP$2</f>
        <v>492.86360900630115</v>
      </c>
      <c r="P18" s="52">
        <f>+'2grid'!P18*CQ$2</f>
        <v>492.83196739059372</v>
      </c>
      <c r="Q18" s="52">
        <f>+'2grid'!Q18*CR$2</f>
        <v>473.40237937718422</v>
      </c>
      <c r="R18" s="52">
        <f>+'2grid'!R18*CS$2</f>
        <v>272.32594215807893</v>
      </c>
      <c r="S18" s="52">
        <f>+'2grid'!S18*CT$2</f>
        <v>347.37767411450989</v>
      </c>
      <c r="T18" s="52">
        <f>+'2grid'!T18*CU$2</f>
        <v>355.19857385196434</v>
      </c>
      <c r="U18" s="52">
        <f>+'2grid'!U18*CV$2</f>
        <v>394.35370379077506</v>
      </c>
      <c r="V18" s="52">
        <f>+'2grid'!V18*CW$2</f>
        <v>427.45309587231452</v>
      </c>
      <c r="W18" s="52">
        <f>+'2grid'!W18*CX$2</f>
        <v>605.68013148841464</v>
      </c>
      <c r="X18" s="52">
        <f>+'2grid'!X18*CY$2</f>
        <v>853.99692505860173</v>
      </c>
      <c r="Y18" s="52">
        <f>+'2grid'!Y18*CZ$2</f>
        <v>1108.0116605395267</v>
      </c>
      <c r="Z18" s="52">
        <f>+'2grid'!Z18*DA$2</f>
        <v>657.07040182263813</v>
      </c>
      <c r="AA18" s="52">
        <f>+'2grid'!AA18*DB$2</f>
        <v>940.73624861962219</v>
      </c>
      <c r="AB18" s="52">
        <f>+'2grid'!AB18*DC$2</f>
        <v>1017.5320664533898</v>
      </c>
      <c r="AC18" s="52">
        <f>+'2grid'!AC18*DD$2</f>
        <v>1041.6807329089761</v>
      </c>
      <c r="AD18" s="52">
        <f>+'2grid'!AD18*DE$2</f>
        <v>1116.6804818424214</v>
      </c>
      <c r="AE18" s="52">
        <f>+'2grid'!AE18*DF$2</f>
        <v>1187.4248049662613</v>
      </c>
      <c r="AF18" s="52">
        <f>+'2grid'!AF18*DG$2</f>
        <v>1253.8544405685768</v>
      </c>
      <c r="AG18" s="52">
        <f>+'2grid'!AG18*DH$2</f>
        <v>1315.9014195774846</v>
      </c>
      <c r="AH18" s="52">
        <f>+'2grid'!AH18*DI$2</f>
        <v>1373.487604339221</v>
      </c>
      <c r="AI18" s="52">
        <f>+'2grid'!AI18*DJ$2</f>
        <v>1426.5229051126444</v>
      </c>
      <c r="AJ18" s="52">
        <f>+'2grid'!AJ18*DK$2</f>
        <v>1474.903083628413</v>
      </c>
      <c r="AK18" s="52">
        <f>+'2grid'!AK18*DL$2</f>
        <v>1518.5070214177163</v>
      </c>
      <c r="AL18" s="52">
        <f>+'2grid'!AL18*DM$2</f>
        <v>1557.1932855348382</v>
      </c>
      <c r="AM18" s="52">
        <f>+'2grid'!AM18*DN$2</f>
        <v>1590.7957589370812</v>
      </c>
      <c r="AN18" s="52">
        <f>+'2grid'!AN18*DO$2</f>
        <v>1619.1180061640357</v>
      </c>
      <c r="AO18" s="52">
        <f>+'2grid'!AO18*DP$2</f>
        <v>1641.9258990085625</v>
      </c>
      <c r="AP18" s="52">
        <f>+'2grid'!AP18*DQ$2</f>
        <v>1724.2021372025947</v>
      </c>
      <c r="AQ18" s="52">
        <f>+'2grid'!AQ18*DR$2</f>
        <v>1678.8115601744823</v>
      </c>
      <c r="AR18" s="52">
        <f>+'2grid'!AR18*DS$2</f>
        <v>1732.3735257973331</v>
      </c>
      <c r="AS18" s="52">
        <f>+'2grid'!AS18*DT$2</f>
        <v>1783.892159172766</v>
      </c>
      <c r="AT18" s="52">
        <f>+'2grid'!AT18*DU$2</f>
        <v>1816.8010428831808</v>
      </c>
      <c r="AU18" s="52">
        <f>+'2grid'!AU18*DV$2</f>
        <v>1914.6179883929162</v>
      </c>
      <c r="AV18" s="52">
        <f>+'2grid'!AV18*DW$2</f>
        <v>2035.2</v>
      </c>
      <c r="AW18" s="52">
        <f>+'2grid'!AW18*DX$2</f>
        <v>2031.517350289181</v>
      </c>
      <c r="AX18" s="52">
        <f>+'2grid'!AX18*DY$2</f>
        <v>2032.3780000000004</v>
      </c>
      <c r="AY18" s="52">
        <f>+'2grid'!AY18*DZ$2</f>
        <v>1794.474536871405</v>
      </c>
      <c r="AZ18" s="52">
        <f>+'2grid'!AZ18*EA$2</f>
        <v>1676.6577262854412</v>
      </c>
      <c r="BA18" s="52">
        <f>+'2grid'!BA18*EB$2</f>
        <v>1453.4117783257166</v>
      </c>
      <c r="BB18" s="52">
        <f>+'2grid'!BB18*EC$2</f>
        <v>1221.9977615402499</v>
      </c>
      <c r="BC18" s="52">
        <f>+'2grid'!BC18*ED$2</f>
        <v>999.8098858350952</v>
      </c>
      <c r="BD18" s="52">
        <f>+'2grid'!BD18*EE$2</f>
        <v>965.38595348837214</v>
      </c>
      <c r="BE18" s="52">
        <f>+'2grid'!BE18*EF$2</f>
        <v>736.40893234672308</v>
      </c>
      <c r="BF18" s="52">
        <f>+'2grid'!BF18*EG$2</f>
        <v>739.19420930232559</v>
      </c>
      <c r="BG18" s="52">
        <f>+'2grid'!BG18*EH$2</f>
        <v>891.83</v>
      </c>
      <c r="BH18" s="52">
        <f>+'2grid'!BH18*EI$2</f>
        <v>876.68000000000006</v>
      </c>
      <c r="BI18" s="52">
        <f>+'2grid'!BI18*EJ$2</f>
        <v>863.55</v>
      </c>
      <c r="BJ18" s="52">
        <f>+'2grid'!BJ18*EK$2</f>
        <v>866.58</v>
      </c>
      <c r="BK18" s="52">
        <f>+'2grid'!BK18*EL$2</f>
        <v>871.63</v>
      </c>
      <c r="BL18" s="52">
        <f>+'2grid'!BL18*EM$2</f>
        <v>874.66</v>
      </c>
      <c r="BM18" s="52">
        <f>+'2grid'!BM18*EN$2</f>
        <v>873.65</v>
      </c>
      <c r="BN18" s="52">
        <f>+'2grid'!BN18*EO$2</f>
        <v>871.63</v>
      </c>
      <c r="BO18" s="52">
        <f>+'2grid'!BO18*EP$2</f>
        <v>876.68000000000006</v>
      </c>
      <c r="BP18" s="52">
        <f>+'2grid'!BP18*EQ$2</f>
        <v>870.62</v>
      </c>
      <c r="BQ18" s="52">
        <f>+'2grid'!BQ18*ER$2</f>
        <v>865.57</v>
      </c>
      <c r="BR18" s="52">
        <f>+'2grid'!BR18*ES$2</f>
        <v>855.47</v>
      </c>
      <c r="BS18" s="52">
        <f>+'2grid'!BS18*ET$2</f>
        <v>834.26</v>
      </c>
      <c r="BT18" s="52">
        <f>+'2grid'!BT18*EU$2</f>
        <v>830.52299999999923</v>
      </c>
      <c r="BU18" s="52">
        <f>+'2grid'!BU18*EV$2</f>
        <v>817.83739999999796</v>
      </c>
      <c r="BV18" s="52">
        <f>+'2grid'!BV18*EW$2</f>
        <v>804.6084199999998</v>
      </c>
      <c r="BW18" s="52">
        <f>+'2grid'!BW18*EX$2</f>
        <v>792.56720000000121</v>
      </c>
      <c r="BX18" s="52">
        <f>+'2grid'!BX18*EY$2</f>
        <v>780.92890266666973</v>
      </c>
      <c r="BY18" s="52">
        <f>+'2grid'!BY18*EZ$2</f>
        <v>770.74563377778099</v>
      </c>
      <c r="BZ18" s="52">
        <f>+'2grid'!BZ18*FA$2</f>
        <v>757.36973842963596</v>
      </c>
      <c r="CA18" s="52">
        <f>+'2grid'!CA18*FB$2</f>
        <v>745.78638609383495</v>
      </c>
    </row>
    <row r="19" spans="1:79" x14ac:dyDescent="0.2">
      <c r="A19" s="9">
        <f>+data!B21</f>
        <v>60</v>
      </c>
      <c r="B19" s="52">
        <f>+'2grid'!B19*CC$2</f>
        <v>0</v>
      </c>
      <c r="C19" s="52">
        <f>+'2grid'!C19*CD$2</f>
        <v>0</v>
      </c>
      <c r="D19" s="52">
        <f>+'2grid'!D19*CE$2</f>
        <v>0</v>
      </c>
      <c r="E19" s="52">
        <f>+'2grid'!E19*CF$2</f>
        <v>0</v>
      </c>
      <c r="F19" s="52">
        <f>+'2grid'!F19*CG$2</f>
        <v>0</v>
      </c>
      <c r="G19" s="52">
        <f>+'2grid'!G19*CH$2</f>
        <v>0</v>
      </c>
      <c r="H19" s="52">
        <f>+'2grid'!H19*CI$2</f>
        <v>0</v>
      </c>
      <c r="I19" s="52">
        <f>+'2grid'!I19*CJ$2</f>
        <v>0</v>
      </c>
      <c r="J19" s="52">
        <f>+'2grid'!J19*CK$2</f>
        <v>0</v>
      </c>
      <c r="K19" s="52">
        <f>+'2grid'!K19*CL$2</f>
        <v>0</v>
      </c>
      <c r="L19" s="52">
        <f>+'2grid'!L19*CM$2</f>
        <v>0</v>
      </c>
      <c r="M19" s="52">
        <f>+'2grid'!M19*CN$2</f>
        <v>6.2732971141573987E-2</v>
      </c>
      <c r="N19" s="52">
        <f>+'2grid'!N19*CO$2</f>
        <v>6.6123063904337739E-2</v>
      </c>
      <c r="O19" s="52">
        <f>+'2grid'!O19*CP$2</f>
        <v>6.9610562004786644E-2</v>
      </c>
      <c r="P19" s="52">
        <f>+'2grid'!P19*CQ$2</f>
        <v>7.3183200046361072E-2</v>
      </c>
      <c r="Q19" s="52">
        <f>+'2grid'!Q19*CR$2</f>
        <v>7.6824909457628154E-2</v>
      </c>
      <c r="R19" s="52">
        <f>+'2grid'!R19*CS$2</f>
        <v>8.0514950701820853E-2</v>
      </c>
      <c r="S19" s="52">
        <f>+'2grid'!S19*CT$2</f>
        <v>8.4226807882840732E-2</v>
      </c>
      <c r="T19" s="52">
        <f>+'2grid'!T19*CU$2</f>
        <v>8.7926757063618535E-2</v>
      </c>
      <c r="U19" s="52">
        <f>+'2grid'!U19*CV$2</f>
        <v>9.1571975301718525E-2</v>
      </c>
      <c r="V19" s="52">
        <f>+'2grid'!V19*CW$2</f>
        <v>9.5107984733312279E-2</v>
      </c>
      <c r="W19" s="52">
        <f>+'2grid'!W19*CX$2</f>
        <v>9.8465102287442721E-2</v>
      </c>
      <c r="X19" s="52">
        <f>+'2grid'!X19*CY$2</f>
        <v>0.1015533455156644</v>
      </c>
      <c r="Y19" s="52">
        <f>+'2grid'!Y19*CZ$2</f>
        <v>0.1042548329805412</v>
      </c>
      <c r="Z19" s="52">
        <f>+'2grid'!Z19*DA$2</f>
        <v>0.10641189743159922</v>
      </c>
      <c r="AA19" s="52">
        <f>+'2grid'!AA19*DB$2</f>
        <v>0.10780736989312181</v>
      </c>
      <c r="AB19" s="52">
        <f>+'2grid'!AB19*DC$2</f>
        <v>0.10812934154484853</v>
      </c>
      <c r="AC19" s="52">
        <f>+'2grid'!AC19*DD$2</f>
        <v>0.10690163514174504</v>
      </c>
      <c r="AD19" s="52">
        <f>+'2grid'!AD19*DE$2</f>
        <v>0.11682726435334229</v>
      </c>
      <c r="AE19" s="52">
        <f>+'2grid'!AE19*DF$2</f>
        <v>0.12763749503518884</v>
      </c>
      <c r="AF19" s="52">
        <f>+'2grid'!AF19*DG$2</f>
        <v>0.13940579016269394</v>
      </c>
      <c r="AG19" s="52">
        <f>+'2grid'!AG19*DH$2</f>
        <v>0.15221086236219744</v>
      </c>
      <c r="AH19" s="52">
        <f>+'2grid'!AH19*DI$2</f>
        <v>0.16613689627654862</v>
      </c>
      <c r="AI19" s="52">
        <f>+'2grid'!AI19*DJ$2</f>
        <v>0.18127374660491996</v>
      </c>
      <c r="AJ19" s="52">
        <f>+'2grid'!AJ19*DK$2</f>
        <v>0.1977171014407024</v>
      </c>
      <c r="AK19" s="52">
        <f>+'2grid'!AK19*DL$2</f>
        <v>0.21556859793203426</v>
      </c>
      <c r="AL19" s="52">
        <f>+'2grid'!AL19*DM$2</f>
        <v>0.23493587406758171</v>
      </c>
      <c r="AM19" s="52">
        <f>+'2grid'!AM19*DN$2</f>
        <v>0.2559325363835297</v>
      </c>
      <c r="AN19" s="52">
        <f>+'2grid'!AN19*DO$2</f>
        <v>0.27867801838580408</v>
      </c>
      <c r="AO19" s="52">
        <f>+'2grid'!AO19*DP$2</f>
        <v>0.30329729820857332</v>
      </c>
      <c r="AP19" s="52">
        <f>+'2grid'!AP19*DQ$2</f>
        <v>0.32992043612145849</v>
      </c>
      <c r="AQ19" s="52">
        <f>+'2grid'!AQ19*DR$2</f>
        <v>0.35868188246668897</v>
      </c>
      <c r="AR19" s="52">
        <f>+'2grid'!AR19*DS$2</f>
        <v>0.38971949379634729</v>
      </c>
      <c r="AS19" s="52">
        <f>+'2grid'!AS19*DT$2</f>
        <v>0.42317317849104313</v>
      </c>
      <c r="AT19" s="52">
        <f>+'2grid'!AT19*DU$2</f>
        <v>0.4591830717331209</v>
      </c>
      <c r="AU19" s="52">
        <f>+'2grid'!AU19*DV$2</f>
        <v>0.4978871116389037</v>
      </c>
      <c r="AV19" s="52">
        <f>+'2grid'!AV19*DW$2</f>
        <v>0.53941785114865726</v>
      </c>
      <c r="AW19" s="52">
        <f>+'2grid'!AW19*DX$2</f>
        <v>0.58389829034943497</v>
      </c>
      <c r="AX19" s="52">
        <f>+'2grid'!AX19*DY$2</f>
        <v>0.63507934857177173</v>
      </c>
      <c r="AY19" s="52">
        <f>+'2grid'!AY19*DZ$2</f>
        <v>0.69006529033494146</v>
      </c>
      <c r="AZ19" s="52">
        <f>+'2grid'!AZ19*EA$2</f>
        <v>0.74898669530193085</v>
      </c>
      <c r="BA19" s="52">
        <f>+'2grid'!BA19*EB$2</f>
        <v>0.81193408119477029</v>
      </c>
      <c r="BB19" s="52">
        <f>+'2grid'!BB19*EC$2</f>
        <v>0.87894040719391897</v>
      </c>
      <c r="BC19" s="52">
        <f>+'2grid'!BC19*ED$2</f>
        <v>1.026</v>
      </c>
      <c r="BD19" s="52">
        <f>+'2grid'!BD19*EE$2</f>
        <v>1.022</v>
      </c>
      <c r="BE19" s="52">
        <f>+'2grid'!BE19*EF$2</f>
        <v>1.018</v>
      </c>
      <c r="BF19" s="52">
        <f>+'2grid'!BF19*EG$2</f>
        <v>1.014</v>
      </c>
      <c r="BG19" s="52">
        <f>+'2grid'!BG19*EH$2</f>
        <v>1.01</v>
      </c>
      <c r="BH19" s="52">
        <f>+'2grid'!BH19*EI$2</f>
        <v>1.01</v>
      </c>
      <c r="BI19" s="52">
        <f>+'2grid'!BI19*EJ$2</f>
        <v>1.01</v>
      </c>
      <c r="BJ19" s="52">
        <f>+'2grid'!BJ19*EK$2</f>
        <v>1.01</v>
      </c>
      <c r="BK19" s="52">
        <f>+'2grid'!BK19*EL$2</f>
        <v>1.01</v>
      </c>
      <c r="BL19" s="52">
        <f>+'2grid'!BL19*EM$2</f>
        <v>1.01</v>
      </c>
      <c r="BM19" s="52">
        <f>+'2grid'!BM19*EN$2</f>
        <v>1.01</v>
      </c>
      <c r="BN19" s="52">
        <f>+'2grid'!BN19*EO$2</f>
        <v>1.01</v>
      </c>
      <c r="BO19" s="52">
        <f>+'2grid'!BO19*EP$2</f>
        <v>0.74739999999999995</v>
      </c>
      <c r="BP19" s="52">
        <f>+'2grid'!BP19*EQ$2</f>
        <v>0.74739999999999995</v>
      </c>
      <c r="BQ19" s="52">
        <f>+'2grid'!BQ19*ER$2</f>
        <v>0.74739999999999995</v>
      </c>
      <c r="BR19" s="52">
        <f>+'2grid'!BR19*ES$2</f>
        <v>0.74739999999999995</v>
      </c>
      <c r="BS19" s="52">
        <f>+'2grid'!BS19*ET$2</f>
        <v>0.74739999999999995</v>
      </c>
      <c r="BT19" s="52">
        <f>+'2grid'!BT19*EU$2</f>
        <v>0.74739999999999995</v>
      </c>
      <c r="BU19" s="52">
        <f>+'2grid'!BU19*EV$2</f>
        <v>0.74739999999999995</v>
      </c>
      <c r="BV19" s="52">
        <f>+'2grid'!BV19*EW$2</f>
        <v>0.74739999999999995</v>
      </c>
      <c r="BW19" s="52">
        <f>+'2grid'!BW19*EX$2</f>
        <v>0.74740000000000006</v>
      </c>
      <c r="BX19" s="52">
        <f>+'2grid'!BX19*EY$2</f>
        <v>0.74740000000000006</v>
      </c>
      <c r="BY19" s="52">
        <f>+'2grid'!BY19*EZ$2</f>
        <v>0.74740000000000018</v>
      </c>
      <c r="BZ19" s="52">
        <f>+'2grid'!BZ19*FA$2</f>
        <v>0.74740000000000029</v>
      </c>
      <c r="CA19" s="52">
        <f>+'2grid'!CA19*FB$2</f>
        <v>0.7474000000000004</v>
      </c>
    </row>
    <row r="20" spans="1:79" x14ac:dyDescent="0.2">
      <c r="A20" s="9">
        <f>+data!B22</f>
        <v>64</v>
      </c>
      <c r="B20" s="52">
        <f>+'2grid'!B20*CC$2</f>
        <v>0</v>
      </c>
      <c r="C20" s="52">
        <f>+'2grid'!C20*CD$2</f>
        <v>0</v>
      </c>
      <c r="D20" s="52">
        <f>+'2grid'!D20*CE$2</f>
        <v>0</v>
      </c>
      <c r="E20" s="52">
        <f>+'2grid'!E20*CF$2</f>
        <v>0</v>
      </c>
      <c r="F20" s="52">
        <f>+'2grid'!F20*CG$2</f>
        <v>0</v>
      </c>
      <c r="G20" s="52">
        <f>+'2grid'!G20*CH$2</f>
        <v>0</v>
      </c>
      <c r="H20" s="52">
        <f>+'2grid'!H20*CI$2</f>
        <v>0</v>
      </c>
      <c r="I20" s="52">
        <f>+'2grid'!I20*CJ$2</f>
        <v>0</v>
      </c>
      <c r="J20" s="52">
        <f>+'2grid'!J20*CK$2</f>
        <v>0</v>
      </c>
      <c r="K20" s="52">
        <f>+'2grid'!K20*CL$2</f>
        <v>0</v>
      </c>
      <c r="L20" s="52">
        <f>+'2grid'!L20*CM$2</f>
        <v>0</v>
      </c>
      <c r="M20" s="52">
        <f>+'2grid'!M20*CN$2</f>
        <v>1.0423943629198258</v>
      </c>
      <c r="N20" s="52">
        <f>+'2grid'!N20*CO$2</f>
        <v>1.397148621629138</v>
      </c>
      <c r="O20" s="52">
        <f>+'2grid'!O20*CP$2</f>
        <v>1.8720687064516892</v>
      </c>
      <c r="P20" s="52">
        <f>+'2grid'!P20*CQ$2</f>
        <v>2.5076382914256339</v>
      </c>
      <c r="Q20" s="52">
        <f>+'2grid'!Q20*CR$2</f>
        <v>3.3578940266018926</v>
      </c>
      <c r="R20" s="52">
        <f>+'2grid'!R20*CS$2</f>
        <v>4.4949290347756801</v>
      </c>
      <c r="S20" s="52">
        <f>+'2grid'!S20*CT$2</f>
        <v>6.0148795495086604</v>
      </c>
      <c r="T20" s="52">
        <f>+'2grid'!T20*CU$2</f>
        <v>8.0458778389531425</v>
      </c>
      <c r="U20" s="52">
        <f>+'2grid'!U20*CV$2</f>
        <v>7.1724065466396096</v>
      </c>
      <c r="V20" s="52">
        <f>+'2grid'!V20*CW$2</f>
        <v>6.3912533583917295</v>
      </c>
      <c r="W20" s="52">
        <f>+'2grid'!W20*CX$2</f>
        <v>5.6928519353902489</v>
      </c>
      <c r="X20" s="52">
        <f>+'2grid'!X20*CY$2</f>
        <v>5.0686123136089378</v>
      </c>
      <c r="Y20" s="52">
        <f>+'2grid'!Y20*CZ$2</f>
        <v>4.9619046859540106</v>
      </c>
      <c r="Z20" s="52">
        <f>+'2grid'!Z20*DA$2</f>
        <v>4.8150714627759532</v>
      </c>
      <c r="AA20" s="52">
        <f>+'2grid'!AA20*DB$2</f>
        <v>5.3514155867514974</v>
      </c>
      <c r="AB20" s="52">
        <f>+'2grid'!AB20*DC$2</f>
        <v>6.3407988566207729</v>
      </c>
      <c r="AC20" s="52">
        <f>+'2grid'!AC20*DD$2</f>
        <v>7.0398106427999698</v>
      </c>
      <c r="AD20" s="52">
        <f>+'2grid'!AD20*DE$2</f>
        <v>8.0235396047086702</v>
      </c>
      <c r="AE20" s="52">
        <f>+'2grid'!AE20*DF$2</f>
        <v>8.5309104237487201</v>
      </c>
      <c r="AF20" s="52">
        <f>+'2grid'!AF20*DG$2</f>
        <v>9.0738731301029976</v>
      </c>
      <c r="AG20" s="52">
        <f>+'2grid'!AG20*DH$2</f>
        <v>9.6549355891291579</v>
      </c>
      <c r="AH20" s="52">
        <f>+'2grid'!AH20*DI$2</f>
        <v>10.276786007762103</v>
      </c>
      <c r="AI20" s="52">
        <f>+'2grid'!AI20*DJ$2</f>
        <v>10.94230555828911</v>
      </c>
      <c r="AJ20" s="52">
        <f>+'2grid'!AJ20*DK$2</f>
        <v>11.654581884755924</v>
      </c>
      <c r="AK20" s="52">
        <f>+'2grid'!AK20*DL$2</f>
        <v>12.416923548147105</v>
      </c>
      <c r="AL20" s="52">
        <f>+'2grid'!AL20*DM$2</f>
        <v>13.232875470028942</v>
      </c>
      <c r="AM20" s="52">
        <f>+'2grid'!AM20*DN$2</f>
        <v>14.106235438017501</v>
      </c>
      <c r="AN20" s="52">
        <f>+'2grid'!AN20*DO$2</f>
        <v>15.04107174024459</v>
      </c>
      <c r="AO20" s="52">
        <f>+'2grid'!AO20*DP$2</f>
        <v>17.453687478198209</v>
      </c>
      <c r="AP20" s="52">
        <f>+'2grid'!AP20*DQ$2</f>
        <v>19.189166383736438</v>
      </c>
      <c r="AQ20" s="52">
        <f>+'2grid'!AQ20*DR$2</f>
        <v>22.646869574376215</v>
      </c>
      <c r="AR20" s="52">
        <f>+'2grid'!AR20*DS$2</f>
        <v>23.969279821476459</v>
      </c>
      <c r="AS20" s="52">
        <f>+'2grid'!AS20*DT$2</f>
        <v>24.900628882074884</v>
      </c>
      <c r="AT20" s="52">
        <f>+'2grid'!AT20*DU$2</f>
        <v>26.50489639474403</v>
      </c>
      <c r="AU20" s="52">
        <f>+'2grid'!AU20*DV$2</f>
        <v>29.474547349462249</v>
      </c>
      <c r="AV20" s="52">
        <f>+'2grid'!AV20*DW$2</f>
        <v>30.282119972521283</v>
      </c>
      <c r="AW20" s="52">
        <f>+'2grid'!AW20*DX$2</f>
        <v>33.235073759032566</v>
      </c>
      <c r="AX20" s="52">
        <f>+'2grid'!AX20*DY$2</f>
        <v>40.2056012013215</v>
      </c>
      <c r="AY20" s="52">
        <f>+'2grid'!AY20*DZ$2</f>
        <v>48.612584392454387</v>
      </c>
      <c r="AZ20" s="52">
        <f>+'2grid'!AZ20*EA$2</f>
        <v>56.690957222673703</v>
      </c>
      <c r="BA20" s="52">
        <f>+'2grid'!BA20*EB$2</f>
        <v>63.518778133597898</v>
      </c>
      <c r="BB20" s="52">
        <f>+'2grid'!BB20*EC$2</f>
        <v>69.183229779224007</v>
      </c>
      <c r="BC20" s="52">
        <f>+'2grid'!BC20*ED$2</f>
        <v>95.418000000000006</v>
      </c>
      <c r="BD20" s="52">
        <f>+'2grid'!BD20*EE$2</f>
        <v>106.288</v>
      </c>
      <c r="BE20" s="52">
        <f>+'2grid'!BE20*EF$2</f>
        <v>124.196</v>
      </c>
      <c r="BF20" s="52">
        <f>+'2grid'!BF20*EG$2</f>
        <v>133.84800000000001</v>
      </c>
      <c r="BG20" s="52">
        <f>+'2grid'!BG20*EH$2</f>
        <v>155.54</v>
      </c>
      <c r="BH20" s="52">
        <f>+'2grid'!BH20*EI$2</f>
        <v>155.54</v>
      </c>
      <c r="BI20" s="52">
        <f>+'2grid'!BI20*EJ$2</f>
        <v>150.49</v>
      </c>
      <c r="BJ20" s="52">
        <f>+'2grid'!BJ20*EK$2</f>
        <v>150.49</v>
      </c>
      <c r="BK20" s="52">
        <f>+'2grid'!BK20*EL$2</f>
        <v>154.53</v>
      </c>
      <c r="BL20" s="52">
        <f>+'2grid'!BL20*EM$2</f>
        <v>156.55000000000001</v>
      </c>
      <c r="BM20" s="52">
        <f>+'2grid'!BM20*EN$2</f>
        <v>156.55000000000001</v>
      </c>
      <c r="BN20" s="52">
        <f>+'2grid'!BN20*EO$2</f>
        <v>156.55000000000001</v>
      </c>
      <c r="BO20" s="52">
        <f>+'2grid'!BO20*EP$2</f>
        <v>95.95</v>
      </c>
      <c r="BP20" s="52">
        <f>+'2grid'!BP20*EQ$2</f>
        <v>101</v>
      </c>
      <c r="BQ20" s="52">
        <f>+'2grid'!BQ20*ER$2</f>
        <v>114.13</v>
      </c>
      <c r="BR20" s="52">
        <f>+'2grid'!BR20*ES$2</f>
        <v>114.13</v>
      </c>
      <c r="BS20" s="52">
        <f>+'2grid'!BS20*ET$2</f>
        <v>114.13</v>
      </c>
      <c r="BT20" s="52">
        <f>+'2grid'!BT20*EU$2</f>
        <v>122.715</v>
      </c>
      <c r="BU20" s="52">
        <f>+'2grid'!BU20*EV$2</f>
        <v>126.25</v>
      </c>
      <c r="BV20" s="52">
        <f>+'2grid'!BV20*EW$2</f>
        <v>128.11850000000038</v>
      </c>
      <c r="BW20" s="52">
        <f>+'2grid'!BW20*EX$2</f>
        <v>131.40100000000038</v>
      </c>
      <c r="BX20" s="52">
        <f>+'2grid'!BX20*EY$2</f>
        <v>135.97630000000012</v>
      </c>
      <c r="BY20" s="52">
        <f>+'2grid'!BY20*EZ$2</f>
        <v>140.14760000000115</v>
      </c>
      <c r="BZ20" s="52">
        <f>+'2grid'!BZ20*FA$2</f>
        <v>142.73050666666765</v>
      </c>
      <c r="CA20" s="52">
        <f>+'2grid'!CA20*FB$2</f>
        <v>146.41049777777954</v>
      </c>
    </row>
    <row r="21" spans="1:79" x14ac:dyDescent="0.2">
      <c r="A21" s="9">
        <f>+data!B23</f>
        <v>68</v>
      </c>
      <c r="B21" s="52">
        <f>+'2grid'!B21*CC$2</f>
        <v>0</v>
      </c>
      <c r="C21" s="52">
        <f>+'2grid'!C21*CD$2</f>
        <v>0</v>
      </c>
      <c r="D21" s="52">
        <f>+'2grid'!D21*CE$2</f>
        <v>0</v>
      </c>
      <c r="E21" s="52">
        <f>+'2grid'!E21*CF$2</f>
        <v>0</v>
      </c>
      <c r="F21" s="52">
        <f>+'2grid'!F21*CG$2</f>
        <v>0</v>
      </c>
      <c r="G21" s="52">
        <f>+'2grid'!G21*CH$2</f>
        <v>55.360893347922236</v>
      </c>
      <c r="H21" s="52">
        <f>+'2grid'!H21*CI$2</f>
        <v>182.07582701094421</v>
      </c>
      <c r="I21" s="52">
        <f>+'2grid'!I21*CJ$2</f>
        <v>598.71780954049211</v>
      </c>
      <c r="J21" s="52">
        <f>+'2grid'!J21*CK$2</f>
        <v>609.89713322275429</v>
      </c>
      <c r="K21" s="52">
        <f>+'2grid'!K21*CL$2</f>
        <v>608.47082900964892</v>
      </c>
      <c r="L21" s="52">
        <f>+'2grid'!L21*CM$2</f>
        <v>584.80847142811467</v>
      </c>
      <c r="M21" s="52">
        <f>+'2grid'!M21*CN$2</f>
        <v>602.82627765536733</v>
      </c>
      <c r="N21" s="52">
        <f>+'2grid'!N21*CO$2</f>
        <v>620.68912781655138</v>
      </c>
      <c r="O21" s="52">
        <f>+'2grid'!O21*CP$2</f>
        <v>638.28504626268636</v>
      </c>
      <c r="P21" s="52">
        <f>+'2grid'!P21*CQ$2</f>
        <v>655.48331626550225</v>
      </c>
      <c r="Q21" s="52">
        <f>+'2grid'!Q21*CR$2</f>
        <v>672.13100875025691</v>
      </c>
      <c r="R21" s="52">
        <f>+'2grid'!R21*CS$2</f>
        <v>688.04859736060132</v>
      </c>
      <c r="S21" s="52">
        <f>+'2grid'!S21*CT$2</f>
        <v>703.02432149126037</v>
      </c>
      <c r="T21" s="52">
        <f>+'2grid'!T21*CU$2</f>
        <v>716.80679525762343</v>
      </c>
      <c r="U21" s="52">
        <f>+'2grid'!U21*CV$2</f>
        <v>752.49814989824142</v>
      </c>
      <c r="V21" s="52">
        <f>+'2grid'!V21*CW$2</f>
        <v>781.25234759238094</v>
      </c>
      <c r="W21" s="52">
        <f>+'2grid'!W21*CX$2</f>
        <v>815.1887923922144</v>
      </c>
      <c r="X21" s="52">
        <f>+'2grid'!X21*CY$2</f>
        <v>840.27575673668628</v>
      </c>
      <c r="Y21" s="52">
        <f>+'2grid'!Y21*CZ$2</f>
        <v>856.02419732658609</v>
      </c>
      <c r="Z21" s="52">
        <f>+'2grid'!Z21*DA$2</f>
        <v>861.736168303574</v>
      </c>
      <c r="AA21" s="52">
        <f>+'2grid'!AA21*DB$2</f>
        <v>856.38423932856995</v>
      </c>
      <c r="AB21" s="52">
        <f>+'2grid'!AB21*DC$2</f>
        <v>698.65574290490292</v>
      </c>
      <c r="AC21" s="52">
        <f>+'2grid'!AC21*DD$2</f>
        <v>631.53191297213652</v>
      </c>
      <c r="AD21" s="52">
        <f>+'2grid'!AD21*DE$2</f>
        <v>632.76651165616386</v>
      </c>
      <c r="AE21" s="52">
        <f>+'2grid'!AE21*DF$2</f>
        <v>633.80810703693703</v>
      </c>
      <c r="AF21" s="52">
        <f>+'2grid'!AF21*DG$2</f>
        <v>634.64637262961901</v>
      </c>
      <c r="AG21" s="52">
        <f>+'2grid'!AG21*DH$2</f>
        <v>635.27034941153966</v>
      </c>
      <c r="AH21" s="52">
        <f>+'2grid'!AH21*DI$2</f>
        <v>635.66838463625129</v>
      </c>
      <c r="AI21" s="52">
        <f>+'2grid'!AI21*DJ$2</f>
        <v>635.82806213027425</v>
      </c>
      <c r="AJ21" s="52">
        <f>+'2grid'!AJ21*DK$2</f>
        <v>635.73612255739727</v>
      </c>
      <c r="AK21" s="52">
        <f>+'2grid'!AK21*DL$2</f>
        <v>635.37837180752888</v>
      </c>
      <c r="AL21" s="52">
        <f>+'2grid'!AL21*DM$2</f>
        <v>634.73957525485434</v>
      </c>
      <c r="AM21" s="52">
        <f>+'2grid'!AM21*DN$2</f>
        <v>633.80333510804121</v>
      </c>
      <c r="AN21" s="52">
        <f>+'2grid'!AN21*DO$2</f>
        <v>632.5519474092107</v>
      </c>
      <c r="AO21" s="52">
        <f>+'2grid'!AO21*DP$2</f>
        <v>735.12237430061725</v>
      </c>
      <c r="AP21" s="52">
        <f>+'2grid'!AP21*DQ$2</f>
        <v>853.83743205642759</v>
      </c>
      <c r="AQ21" s="52">
        <f>+'2grid'!AQ21*DR$2</f>
        <v>845.40147188220578</v>
      </c>
      <c r="AR21" s="52">
        <f>+'2grid'!AR21*DS$2</f>
        <v>836.36550675287856</v>
      </c>
      <c r="AS21" s="52">
        <f>+'2grid'!AS21*DT$2</f>
        <v>974.94641589826074</v>
      </c>
      <c r="AT21" s="52">
        <f>+'2grid'!AT21*DU$2</f>
        <v>817.80361507026191</v>
      </c>
      <c r="AU21" s="52">
        <f>+'2grid'!AU21*DV$2</f>
        <v>667.18841410457219</v>
      </c>
      <c r="AV21" s="52">
        <f>+'2grid'!AV21*DW$2</f>
        <v>1059.8721438931279</v>
      </c>
      <c r="AW21" s="52">
        <f>+'2grid'!AW21*DX$2</f>
        <v>901.4551705744766</v>
      </c>
      <c r="AX21" s="52">
        <f>+'2grid'!AX21*DY$2</f>
        <v>1014.9950286564693</v>
      </c>
      <c r="AY21" s="52">
        <f>+'2grid'!AY21*DZ$2</f>
        <v>1428.44006482481</v>
      </c>
      <c r="AZ21" s="52">
        <f>+'2grid'!AZ21*EA$2</f>
        <v>1406.7669719353564</v>
      </c>
      <c r="BA21" s="52">
        <f>+'2grid'!BA21*EB$2</f>
        <v>1598.060579905102</v>
      </c>
      <c r="BB21" s="52">
        <f>+'2grid'!BB21*EC$2</f>
        <v>1234.9830782159809</v>
      </c>
      <c r="BC21" s="52">
        <f>+'2grid'!BC21*ED$2</f>
        <v>1479.492</v>
      </c>
      <c r="BD21" s="52">
        <f>+'2grid'!BD21*EE$2</f>
        <v>1734.3340000000001</v>
      </c>
      <c r="BE21" s="52">
        <f>+'2grid'!BE21*EF$2</f>
        <v>2099.116</v>
      </c>
      <c r="BF21" s="52">
        <f>+'2grid'!BF21*EG$2</f>
        <v>2286.5700000000002</v>
      </c>
      <c r="BG21" s="52">
        <f>+'2grid'!BG21*EH$2</f>
        <v>3199.68</v>
      </c>
      <c r="BH21" s="52">
        <f>+'2grid'!BH21*EI$2</f>
        <v>3206.75</v>
      </c>
      <c r="BI21" s="52">
        <f>+'2grid'!BI21*EJ$2</f>
        <v>3312.8</v>
      </c>
      <c r="BJ21" s="52">
        <f>+'2grid'!BJ21*EK$2</f>
        <v>3744.07</v>
      </c>
      <c r="BK21" s="52">
        <f>+'2grid'!BK21*EL$2</f>
        <v>3813.76</v>
      </c>
      <c r="BL21" s="52">
        <f>+'2grid'!BL21*EM$2</f>
        <v>4045.05</v>
      </c>
      <c r="BM21" s="52">
        <f>+'2grid'!BM21*EN$2</f>
        <v>3734.98</v>
      </c>
      <c r="BN21" s="52">
        <f>+'2grid'!BN21*EO$2</f>
        <v>3866.28</v>
      </c>
      <c r="BO21" s="52">
        <f>+'2grid'!BO21*EP$2</f>
        <v>3857.19</v>
      </c>
      <c r="BP21" s="52">
        <f>+'2grid'!BP21*EQ$2</f>
        <v>3993.54</v>
      </c>
      <c r="BQ21" s="52">
        <f>+'2grid'!BQ21*ER$2</f>
        <v>4163.22</v>
      </c>
      <c r="BR21" s="52">
        <f>+'2grid'!BR21*ES$2</f>
        <v>4201.6000000000004</v>
      </c>
      <c r="BS21" s="52">
        <f>+'2grid'!BS21*ET$2</f>
        <v>4560.1499999999996</v>
      </c>
      <c r="BT21" s="52">
        <f>+'2grid'!BT21*EU$2</f>
        <v>4639.3340000000235</v>
      </c>
      <c r="BU21" s="52">
        <f>+'2grid'!BU21*EV$2</f>
        <v>4818.1241999999838</v>
      </c>
      <c r="BV21" s="52">
        <f>+'2grid'!BV21*EW$2</f>
        <v>5000.748359999975</v>
      </c>
      <c r="BW21" s="52">
        <f>+'2grid'!BW21*EX$2</f>
        <v>5175.5025999999507</v>
      </c>
      <c r="BX21" s="52">
        <f>+'2grid'!BX21*EY$2</f>
        <v>5369.5863546666151</v>
      </c>
      <c r="BY21" s="52">
        <f>+'2grid'!BY21*EZ$2</f>
        <v>5511.0720924443767</v>
      </c>
      <c r="BZ21" s="52">
        <f>+'2grid'!BZ21*FA$2</f>
        <v>5704.511051140631</v>
      </c>
      <c r="CA21" s="52">
        <f>+'2grid'!CA21*FB$2</f>
        <v>5878.9563638122481</v>
      </c>
    </row>
    <row r="22" spans="1:79" x14ac:dyDescent="0.2">
      <c r="A22" s="9">
        <f>+data!B24</f>
        <v>70</v>
      </c>
      <c r="B22" s="52">
        <f>+'2grid'!B22*CC$2</f>
        <v>0</v>
      </c>
      <c r="C22" s="52">
        <f>+'2grid'!C22*CD$2</f>
        <v>0</v>
      </c>
      <c r="D22" s="52">
        <f>+'2grid'!D22*CE$2</f>
        <v>0</v>
      </c>
      <c r="E22" s="52">
        <f>+'2grid'!E22*CF$2</f>
        <v>0</v>
      </c>
      <c r="F22" s="52">
        <f>+'2grid'!F22*CG$2</f>
        <v>0</v>
      </c>
      <c r="G22" s="52">
        <f>+'2grid'!G22*CH$2</f>
        <v>7.4166473136119828</v>
      </c>
      <c r="H22" s="52">
        <f>+'2grid'!H22*CI$2</f>
        <v>34.866967841404104</v>
      </c>
      <c r="I22" s="52">
        <f>+'2grid'!I22*CJ$2</f>
        <v>163.88583533086046</v>
      </c>
      <c r="J22" s="52">
        <f>+'2grid'!J22*CK$2</f>
        <v>238.67596095208259</v>
      </c>
      <c r="K22" s="52">
        <f>+'2grid'!K22*CL$2</f>
        <v>340.46590515066146</v>
      </c>
      <c r="L22" s="52">
        <f>+'2grid'!L22*CM$2</f>
        <v>468.00297296923083</v>
      </c>
      <c r="M22" s="52">
        <f>+'2grid'!M22*CN$2</f>
        <v>459.34598808671501</v>
      </c>
      <c r="N22" s="52">
        <f>+'2grid'!N22*CO$2</f>
        <v>450.73962634111376</v>
      </c>
      <c r="O22" s="52">
        <f>+'2grid'!O22*CP$2</f>
        <v>441.74822592293498</v>
      </c>
      <c r="P22" s="52">
        <f>+'2grid'!P22*CQ$2</f>
        <v>432.35039067548399</v>
      </c>
      <c r="Q22" s="52">
        <f>+'2grid'!Q22*CR$2</f>
        <v>422.52147570462103</v>
      </c>
      <c r="R22" s="52">
        <f>+'2grid'!R22*CS$2</f>
        <v>412.2327699877203</v>
      </c>
      <c r="S22" s="52">
        <f>+'2grid'!S22*CT$2</f>
        <v>401.45040679327639</v>
      </c>
      <c r="T22" s="52">
        <f>+'2grid'!T22*CU$2</f>
        <v>390.13388573679526</v>
      </c>
      <c r="U22" s="52">
        <f>+'2grid'!U22*CV$2</f>
        <v>378.23402774322864</v>
      </c>
      <c r="V22" s="52">
        <f>+'2grid'!V22*CW$2</f>
        <v>365.6900796552257</v>
      </c>
      <c r="W22" s="52">
        <f>+'2grid'!W22*CX$2</f>
        <v>366.83234866524435</v>
      </c>
      <c r="X22" s="52">
        <f>+'2grid'!X22*CY$2</f>
        <v>365.49822572537806</v>
      </c>
      <c r="Y22" s="52">
        <f>+'2grid'!Y22*CZ$2</f>
        <v>361.51977556992091</v>
      </c>
      <c r="Z22" s="52">
        <f>+'2grid'!Z22*DA$2</f>
        <v>354.65937814662408</v>
      </c>
      <c r="AA22" s="52">
        <f>+'2grid'!AA22*DB$2</f>
        <v>344.56984502592383</v>
      </c>
      <c r="AB22" s="52">
        <f>+'2grid'!AB22*DC$2</f>
        <v>387.01344591856292</v>
      </c>
      <c r="AC22" s="52">
        <f>+'2grid'!AC22*DD$2</f>
        <v>350.48107891882836</v>
      </c>
      <c r="AD22" s="52">
        <f>+'2grid'!AD22*DE$2</f>
        <v>365.32269315070653</v>
      </c>
      <c r="AE22" s="52">
        <f>+'2grid'!AE22*DF$2</f>
        <v>373.83915054752896</v>
      </c>
      <c r="AF22" s="52">
        <f>+'2grid'!AF22*DG$2</f>
        <v>382.43624401643012</v>
      </c>
      <c r="AG22" s="52">
        <f>+'2grid'!AG22*DH$2</f>
        <v>391.10472227231861</v>
      </c>
      <c r="AH22" s="52">
        <f>+'2grid'!AH22*DI$2</f>
        <v>399.83418593973244</v>
      </c>
      <c r="AI22" s="52">
        <f>+'2grid'!AI22*DJ$2</f>
        <v>408.61296909815013</v>
      </c>
      <c r="AJ22" s="52">
        <f>+'2grid'!AJ22*DK$2</f>
        <v>417.42800615471765</v>
      </c>
      <c r="AK22" s="52">
        <f>+'2grid'!AK22*DL$2</f>
        <v>426.26468166914361</v>
      </c>
      <c r="AL22" s="52">
        <f>+'2grid'!AL22*DM$2</f>
        <v>435.10666026740876</v>
      </c>
      <c r="AM22" s="52">
        <f>+'2grid'!AM22*DN$2</f>
        <v>443.93569317104021</v>
      </c>
      <c r="AN22" s="52">
        <f>+'2grid'!AN22*DO$2</f>
        <v>452.7313971011547</v>
      </c>
      <c r="AO22" s="52">
        <f>+'2grid'!AO22*DP$2</f>
        <v>470.24525584575559</v>
      </c>
      <c r="AP22" s="52">
        <f>+'2grid'!AP22*DQ$2</f>
        <v>488.17676384760966</v>
      </c>
      <c r="AQ22" s="52">
        <f>+'2grid'!AQ22*DR$2</f>
        <v>506.50373041648584</v>
      </c>
      <c r="AR22" s="52">
        <f>+'2grid'!AR22*DS$2</f>
        <v>525.19810558184759</v>
      </c>
      <c r="AS22" s="52">
        <f>+'2grid'!AS22*DT$2</f>
        <v>544.22500688298885</v>
      </c>
      <c r="AT22" s="52">
        <f>+'2grid'!AT22*DU$2</f>
        <v>588.78126538843594</v>
      </c>
      <c r="AU22" s="52">
        <f>+'2grid'!AU22*DV$2</f>
        <v>636.49615585789797</v>
      </c>
      <c r="AV22" s="52">
        <f>+'2grid'!AV22*DW$2</f>
        <v>687.50271398190876</v>
      </c>
      <c r="AW22" s="52">
        <f>+'2grid'!AW22*DX$2</f>
        <v>741.91810119501793</v>
      </c>
      <c r="AX22" s="52">
        <f>+'2grid'!AX22*DY$2</f>
        <v>804.45080994424336</v>
      </c>
      <c r="AY22" s="52">
        <f>+'2grid'!AY22*DZ$2</f>
        <v>898.67857087382254</v>
      </c>
      <c r="AZ22" s="52">
        <f>+'2grid'!AZ22*EA$2</f>
        <v>1002.784244691305</v>
      </c>
      <c r="BA22" s="52">
        <f>+'2grid'!BA22*EB$2</f>
        <v>1117.4941506630059</v>
      </c>
      <c r="BB22" s="52">
        <f>+'2grid'!BB22*EC$2</f>
        <v>1243.486309464125</v>
      </c>
      <c r="BC22" s="52">
        <f>+'2grid'!BC22*ED$2</f>
        <v>1444.2633893129771</v>
      </c>
      <c r="BD22" s="52">
        <f>+'2grid'!BD22*EE$2</f>
        <v>1408.2535877862597</v>
      </c>
      <c r="BE22" s="52">
        <f>+'2grid'!BE22*EF$2</f>
        <v>1347.8630839694656</v>
      </c>
      <c r="BF22" s="52">
        <f>+'2grid'!BF22*EG$2</f>
        <v>1317.704610687023</v>
      </c>
      <c r="BG22" s="52">
        <f>+'2grid'!BG22*EH$2</f>
        <v>1111</v>
      </c>
      <c r="BH22" s="52">
        <f>+'2grid'!BH22*EI$2</f>
        <v>1118.07</v>
      </c>
      <c r="BI22" s="52">
        <f>+'2grid'!BI22*EJ$2</f>
        <v>1103.93</v>
      </c>
      <c r="BJ22" s="52">
        <f>+'2grid'!BJ22*EK$2</f>
        <v>1123.1200000000001</v>
      </c>
      <c r="BK22" s="52">
        <f>+'2grid'!BK22*EL$2</f>
        <v>1136.654</v>
      </c>
      <c r="BL22" s="52">
        <f>+'2grid'!BL22*EM$2</f>
        <v>1131.2</v>
      </c>
      <c r="BM22" s="52">
        <f>+'2grid'!BM22*EN$2</f>
        <v>1134.23</v>
      </c>
      <c r="BN22" s="52">
        <f>+'2grid'!BN22*EO$2</f>
        <v>1128.17</v>
      </c>
      <c r="BO22" s="52">
        <f>+'2grid'!BO22*EP$2</f>
        <v>1108.98</v>
      </c>
      <c r="BP22" s="52">
        <f>+'2grid'!BP22*EQ$2</f>
        <v>1109.99</v>
      </c>
      <c r="BQ22" s="52">
        <f>+'2grid'!BQ22*ER$2</f>
        <v>1120.0899999999999</v>
      </c>
      <c r="BR22" s="52">
        <f>+'2grid'!BR22*ES$2</f>
        <v>1118.07</v>
      </c>
      <c r="BS22" s="52">
        <f>+'2grid'!BS22*ET$2</f>
        <v>1122.1099999999999</v>
      </c>
      <c r="BT22" s="52">
        <f>+'2grid'!BT22*EU$2</f>
        <v>1126.1500000000001</v>
      </c>
      <c r="BU22" s="52">
        <f>+'2grid'!BU22*EV$2</f>
        <v>1129.5839999999996</v>
      </c>
      <c r="BV22" s="52">
        <f>+'2grid'!BV22*EW$2</f>
        <v>1131.3211999999999</v>
      </c>
      <c r="BW22" s="52">
        <f>+'2grid'!BW22*EX$2</f>
        <v>1134.0280000000002</v>
      </c>
      <c r="BX22" s="52">
        <f>+'2grid'!BX22*EY$2</f>
        <v>1137.9629599999998</v>
      </c>
      <c r="BY22" s="52">
        <f>+'2grid'!BY22*EZ$2</f>
        <v>1140.6562933333335</v>
      </c>
      <c r="BZ22" s="52">
        <f>+'2grid'!BZ22*FA$2</f>
        <v>1143.32125688889</v>
      </c>
      <c r="CA22" s="52">
        <f>+'2grid'!CA22*FB$2</f>
        <v>1146.2082708148157</v>
      </c>
    </row>
    <row r="23" spans="1:79" x14ac:dyDescent="0.2">
      <c r="A23" s="9">
        <f>+data!B25</f>
        <v>72</v>
      </c>
      <c r="B23" s="52">
        <f>+'2grid'!B23*CC$2</f>
        <v>0</v>
      </c>
      <c r="C23" s="52">
        <f>+'2grid'!C23*CD$2</f>
        <v>0</v>
      </c>
      <c r="D23" s="52">
        <f>+'2grid'!D23*CE$2</f>
        <v>0</v>
      </c>
      <c r="E23" s="52">
        <f>+'2grid'!E23*CF$2</f>
        <v>0</v>
      </c>
      <c r="F23" s="52">
        <f>+'2grid'!F23*CG$2</f>
        <v>0</v>
      </c>
      <c r="G23" s="52">
        <f>+'2grid'!G23*CH$2</f>
        <v>0</v>
      </c>
      <c r="H23" s="52">
        <f>+'2grid'!H23*CI$2</f>
        <v>0</v>
      </c>
      <c r="I23" s="52">
        <f>+'2grid'!I23*CJ$2</f>
        <v>0</v>
      </c>
      <c r="J23" s="52">
        <f>+'2grid'!J23*CK$2</f>
        <v>0</v>
      </c>
      <c r="K23" s="52">
        <f>+'2grid'!K23*CL$2</f>
        <v>0</v>
      </c>
      <c r="L23" s="52">
        <f>+'2grid'!L23*CM$2</f>
        <v>0</v>
      </c>
      <c r="M23" s="52">
        <f>+'2grid'!M23*CN$2</f>
        <v>0</v>
      </c>
      <c r="N23" s="52">
        <f>+'2grid'!N23*CO$2</f>
        <v>0</v>
      </c>
      <c r="O23" s="52">
        <f>+'2grid'!O23*CP$2</f>
        <v>0</v>
      </c>
      <c r="P23" s="52">
        <f>+'2grid'!P23*CQ$2</f>
        <v>0</v>
      </c>
      <c r="Q23" s="52">
        <f>+'2grid'!Q23*CR$2</f>
        <v>0</v>
      </c>
      <c r="R23" s="52">
        <f>+'2grid'!R23*CS$2</f>
        <v>0</v>
      </c>
      <c r="S23" s="52">
        <f>+'2grid'!S23*CT$2</f>
        <v>0</v>
      </c>
      <c r="T23" s="52">
        <f>+'2grid'!T23*CU$2</f>
        <v>0</v>
      </c>
      <c r="U23" s="52">
        <f>+'2grid'!U23*CV$2</f>
        <v>0</v>
      </c>
      <c r="V23" s="52">
        <f>+'2grid'!V23*CW$2</f>
        <v>0</v>
      </c>
      <c r="W23" s="52">
        <f>+'2grid'!W23*CX$2</f>
        <v>0</v>
      </c>
      <c r="X23" s="52">
        <f>+'2grid'!X23*CY$2</f>
        <v>0</v>
      </c>
      <c r="Y23" s="52">
        <f>+'2grid'!Y23*CZ$2</f>
        <v>0</v>
      </c>
      <c r="Z23" s="52">
        <f>+'2grid'!Z23*DA$2</f>
        <v>0</v>
      </c>
      <c r="AA23" s="52">
        <f>+'2grid'!AA23*DB$2</f>
        <v>0</v>
      </c>
      <c r="AB23" s="52">
        <f>+'2grid'!AB23*DC$2</f>
        <v>0</v>
      </c>
      <c r="AC23" s="52">
        <f>+'2grid'!AC23*DD$2</f>
        <v>0</v>
      </c>
      <c r="AD23" s="52">
        <f>+'2grid'!AD23*DE$2</f>
        <v>0</v>
      </c>
      <c r="AE23" s="52">
        <f>+'2grid'!AE23*DF$2</f>
        <v>0</v>
      </c>
      <c r="AF23" s="52">
        <f>+'2grid'!AF23*DG$2</f>
        <v>0</v>
      </c>
      <c r="AG23" s="52">
        <f>+'2grid'!AG23*DH$2</f>
        <v>0</v>
      </c>
      <c r="AH23" s="52">
        <f>+'2grid'!AH23*DI$2</f>
        <v>0</v>
      </c>
      <c r="AI23" s="52">
        <f>+'2grid'!AI23*DJ$2</f>
        <v>0</v>
      </c>
      <c r="AJ23" s="52">
        <f>+'2grid'!AJ23*DK$2</f>
        <v>0</v>
      </c>
      <c r="AK23" s="52">
        <f>+'2grid'!AK23*DL$2</f>
        <v>0</v>
      </c>
      <c r="AL23" s="52">
        <f>+'2grid'!AL23*DM$2</f>
        <v>0</v>
      </c>
      <c r="AM23" s="52">
        <f>+'2grid'!AM23*DN$2</f>
        <v>0</v>
      </c>
      <c r="AN23" s="52">
        <f>+'2grid'!AN23*DO$2</f>
        <v>105.98033939480345</v>
      </c>
      <c r="AO23" s="52">
        <f>+'2grid'!AO23*DP$2</f>
        <v>107.68719136409864</v>
      </c>
      <c r="AP23" s="52">
        <f>+'2grid'!AP23*DQ$2</f>
        <v>109.62283725851857</v>
      </c>
      <c r="AQ23" s="52">
        <f>+'2grid'!AQ23*DR$2</f>
        <v>111.8346542085246</v>
      </c>
      <c r="AR23" s="52">
        <f>+'2grid'!AR23*DS$2</f>
        <v>114.38504363844187</v>
      </c>
      <c r="AS23" s="52">
        <f>+'2grid'!AS23*DT$2</f>
        <v>117.35822480948562</v>
      </c>
      <c r="AT23" s="52">
        <f>+'2grid'!AT23*DU$2</f>
        <v>120.87123421015194</v>
      </c>
      <c r="AU23" s="52">
        <f>+'2grid'!AU23*DV$2</f>
        <v>125.09262136241996</v>
      </c>
      <c r="AV23" s="52">
        <f>+'2grid'!AV23*DW$2</f>
        <v>130.27618618000892</v>
      </c>
      <c r="AW23" s="52">
        <f>+'2grid'!AW23*DX$2</f>
        <v>136.82664579795247</v>
      </c>
      <c r="AX23" s="52">
        <f>+'2grid'!AX23*DY$2</f>
        <v>146.27984537705206</v>
      </c>
      <c r="AY23" s="52">
        <f>+'2grid'!AY23*DZ$2</f>
        <v>159.28934231029879</v>
      </c>
      <c r="AZ23" s="52">
        <f>+'2grid'!AZ23*EA$2</f>
        <v>178.99595026482666</v>
      </c>
      <c r="BA23" s="52">
        <f>+'2grid'!BA23*EB$2</f>
        <v>214.86984927074909</v>
      </c>
      <c r="BB23" s="52">
        <f>+'2grid'!BB23*EC$2</f>
        <v>324.36602456275722</v>
      </c>
      <c r="BC23" s="52">
        <f>+'2grid'!BC23*ED$2</f>
        <v>410.40000000000003</v>
      </c>
      <c r="BD23" s="52">
        <f>+'2grid'!BD23*EE$2</f>
        <v>409.822</v>
      </c>
      <c r="BE23" s="52">
        <f>+'2grid'!BE23*EF$2</f>
        <v>411.27199999999999</v>
      </c>
      <c r="BF23" s="52">
        <f>+'2grid'!BF23*EG$2</f>
        <v>426.89400000000001</v>
      </c>
      <c r="BG23" s="52">
        <f>+'2grid'!BG23*EH$2</f>
        <v>354.51</v>
      </c>
      <c r="BH23" s="52">
        <f>+'2grid'!BH23*EI$2</f>
        <v>203.01</v>
      </c>
      <c r="BI23" s="52">
        <f>+'2grid'!BI23*EJ$2</f>
        <v>248.46</v>
      </c>
      <c r="BJ23" s="52">
        <f>+'2grid'!BJ23*EK$2</f>
        <v>197.96</v>
      </c>
      <c r="BK23" s="52">
        <f>+'2grid'!BK23*EL$2</f>
        <v>228.26</v>
      </c>
      <c r="BL23" s="52">
        <f>+'2grid'!BL23*EM$2</f>
        <v>243.91499999999999</v>
      </c>
      <c r="BM23" s="52">
        <f>+'2grid'!BM23*EN$2</f>
        <v>244.42000000000002</v>
      </c>
      <c r="BN23" s="52">
        <f>+'2grid'!BN23*EO$2</f>
        <v>254.52</v>
      </c>
      <c r="BO23" s="52">
        <f>+'2grid'!BO23*EP$2</f>
        <v>254.52</v>
      </c>
      <c r="BP23" s="52">
        <f>+'2grid'!BP23*EQ$2</f>
        <v>254.52</v>
      </c>
      <c r="BQ23" s="52">
        <f>+'2grid'!BQ23*ER$2</f>
        <v>263.61</v>
      </c>
      <c r="BR23" s="52">
        <f>+'2grid'!BR23*ES$2</f>
        <v>329.26</v>
      </c>
      <c r="BS23" s="52">
        <f>+'2grid'!BS23*ET$2</f>
        <v>289.87</v>
      </c>
      <c r="BT23" s="52">
        <f>+'2grid'!BT23*EU$2</f>
        <v>321.98799999999926</v>
      </c>
      <c r="BU23" s="52">
        <f>+'2grid'!BU23*EV$2</f>
        <v>340.20839999999646</v>
      </c>
      <c r="BV23" s="52">
        <f>+'2grid'!BV23*EW$2</f>
        <v>352.76471999999717</v>
      </c>
      <c r="BW23" s="52">
        <f>+'2grid'!BW23*EX$2</f>
        <v>367.35719999999384</v>
      </c>
      <c r="BX23" s="52">
        <f>+'2grid'!BX23*EY$2</f>
        <v>373.31377599999041</v>
      </c>
      <c r="BY23" s="52">
        <f>+'2grid'!BY23*EZ$2</f>
        <v>397.50529599998788</v>
      </c>
      <c r="BZ23" s="52">
        <f>+'2grid'!BZ23*FA$2</f>
        <v>408.00574079998728</v>
      </c>
      <c r="CA23" s="52">
        <f>+'2grid'!CA23*FB$2</f>
        <v>421.10902293331458</v>
      </c>
    </row>
    <row r="24" spans="1:79" x14ac:dyDescent="0.2">
      <c r="A24" s="9">
        <f>+data!B26</f>
        <v>76</v>
      </c>
      <c r="B24" s="52">
        <f>+'2grid'!B24*CC$2</f>
        <v>0</v>
      </c>
      <c r="C24" s="52">
        <f>+'2grid'!C24*CD$2</f>
        <v>0</v>
      </c>
      <c r="D24" s="52">
        <f>+'2grid'!D24*CE$2</f>
        <v>0</v>
      </c>
      <c r="E24" s="52">
        <f>+'2grid'!E24*CF$2</f>
        <v>0</v>
      </c>
      <c r="F24" s="52">
        <f>+'2grid'!F24*CG$2</f>
        <v>0</v>
      </c>
      <c r="G24" s="52">
        <f>+'2grid'!G24*CH$2</f>
        <v>0</v>
      </c>
      <c r="H24" s="52">
        <f>+'2grid'!H24*CI$2</f>
        <v>15.649596795561665</v>
      </c>
      <c r="I24" s="52">
        <f>+'2grid'!I24*CJ$2</f>
        <v>30.876231515567607</v>
      </c>
      <c r="J24" s="52">
        <f>+'2grid'!J24*CK$2</f>
        <v>60.906538880023781</v>
      </c>
      <c r="K24" s="52">
        <f>+'2grid'!K24*CL$2</f>
        <v>120.12122945782467</v>
      </c>
      <c r="L24" s="52">
        <f>+'2grid'!L24*CM$2</f>
        <v>236.85876231120358</v>
      </c>
      <c r="M24" s="52">
        <f>+'2grid'!M24*CN$2</f>
        <v>248.86132937756085</v>
      </c>
      <c r="N24" s="52">
        <f>+'2grid'!N24*CO$2</f>
        <v>261.39571025640538</v>
      </c>
      <c r="O24" s="52">
        <f>+'2grid'!O24*CP$2</f>
        <v>274.47836625718247</v>
      </c>
      <c r="P24" s="52">
        <f>+'2grid'!P24*CQ$2</f>
        <v>288.12551311720699</v>
      </c>
      <c r="Q24" s="52">
        <f>+'2grid'!Q24*CR$2</f>
        <v>302.35300974890129</v>
      </c>
      <c r="R24" s="52">
        <f>+'2grid'!R24*CS$2</f>
        <v>317.17623287235432</v>
      </c>
      <c r="S24" s="52">
        <f>+'2grid'!S24*CT$2</f>
        <v>332.60993611977517</v>
      </c>
      <c r="T24" s="52">
        <f>+'2grid'!T24*CU$2</f>
        <v>348.66809207088596</v>
      </c>
      <c r="U24" s="52">
        <f>+'2grid'!U24*CV$2</f>
        <v>347.96055828300138</v>
      </c>
      <c r="V24" s="52">
        <f>+'2grid'!V24*CW$2</f>
        <v>347.08700240768729</v>
      </c>
      <c r="W24" s="52">
        <f>+'2grid'!W24*CX$2</f>
        <v>376.74628002010803</v>
      </c>
      <c r="X24" s="52">
        <f>+'2grid'!X24*CY$2</f>
        <v>404.89334582853206</v>
      </c>
      <c r="Y24" s="52">
        <f>+'2grid'!Y24*CZ$2</f>
        <v>431.52819983295956</v>
      </c>
      <c r="Z24" s="52">
        <f>+'2grid'!Z24*DA$2</f>
        <v>456.65084203339029</v>
      </c>
      <c r="AA24" s="52">
        <f>+'2grid'!AA24*DB$2</f>
        <v>515.2065958607817</v>
      </c>
      <c r="AB24" s="52">
        <f>+'2grid'!AB24*DC$2</f>
        <v>133.6633401360175</v>
      </c>
      <c r="AC24" s="52">
        <f>+'2grid'!AC24*DD$2</f>
        <v>170.70616562990406</v>
      </c>
      <c r="AD24" s="52">
        <f>+'2grid'!AD24*DE$2</f>
        <v>183.92485868746442</v>
      </c>
      <c r="AE24" s="52">
        <f>+'2grid'!AE24*DF$2</f>
        <v>198.30708579701894</v>
      </c>
      <c r="AF24" s="52">
        <f>+'2grid'!AF24*DG$2</f>
        <v>213.8252407536871</v>
      </c>
      <c r="AG24" s="52">
        <f>+'2grid'!AG24*DH$2</f>
        <v>230.76758410246319</v>
      </c>
      <c r="AH24" s="52">
        <f>+'2grid'!AH24*DI$2</f>
        <v>249.47119469669931</v>
      </c>
      <c r="AI24" s="52">
        <f>+'2grid'!AI24*DJ$2</f>
        <v>269.91064247252604</v>
      </c>
      <c r="AJ24" s="52">
        <f>+'2grid'!AJ24*DK$2</f>
        <v>292.51657852130938</v>
      </c>
      <c r="AK24" s="52">
        <f>+'2grid'!AK24*DL$2</f>
        <v>317.66521420354536</v>
      </c>
      <c r="AL24" s="52">
        <f>+'2grid'!AL24*DM$2</f>
        <v>345.83070170839954</v>
      </c>
      <c r="AM24" s="52">
        <f>+'2grid'!AM24*DN$2</f>
        <v>377.6149377767095</v>
      </c>
      <c r="AN24" s="52">
        <f>+'2grid'!AN24*DO$2</f>
        <v>463.41064298634052</v>
      </c>
      <c r="AO24" s="52">
        <f>+'2grid'!AO24*DP$2</f>
        <v>564.12360115079366</v>
      </c>
      <c r="AP24" s="52">
        <f>+'2grid'!AP24*DQ$2</f>
        <v>710.0439066051332</v>
      </c>
      <c r="AQ24" s="52">
        <f>+'2grid'!AQ24*DR$2</f>
        <v>854.24262135830702</v>
      </c>
      <c r="AR24" s="52">
        <f>+'2grid'!AR24*DS$2</f>
        <v>996.86321687777001</v>
      </c>
      <c r="AS24" s="52">
        <f>+'2grid'!AS24*DT$2</f>
        <v>1138.0727044431883</v>
      </c>
      <c r="AT24" s="52">
        <f>+'2grid'!AT24*DU$2</f>
        <v>1278.2881706999467</v>
      </c>
      <c r="AU24" s="52">
        <f>+'2grid'!AU24*DV$2</f>
        <v>1408.8873040082053</v>
      </c>
      <c r="AV24" s="52">
        <f>+'2grid'!AV24*DW$2</f>
        <v>1733.7492377736735</v>
      </c>
      <c r="AW24" s="52">
        <f>+'2grid'!AW24*DX$2</f>
        <v>2080.9100091031837</v>
      </c>
      <c r="AX24" s="52">
        <f>+'2grid'!AX24*DY$2</f>
        <v>2613.0757657358854</v>
      </c>
      <c r="AY24" s="52">
        <f>+'2grid'!AY24*DZ$2</f>
        <v>6947.8007100000013</v>
      </c>
      <c r="AZ24" s="52">
        <f>+'2grid'!AZ24*EA$2</f>
        <v>12963.613866600001</v>
      </c>
      <c r="BA24" s="52">
        <f>+'2grid'!BA24*EB$2</f>
        <v>18881.979881600004</v>
      </c>
      <c r="BB24" s="52">
        <f>+'2grid'!BB24*EC$2</f>
        <v>19990.348150000002</v>
      </c>
      <c r="BC24" s="52">
        <f>+'2grid'!BC24*ED$2</f>
        <v>29134.296000000002</v>
      </c>
      <c r="BD24" s="52">
        <f>+'2grid'!BD24*EE$2</f>
        <v>42166.698000000004</v>
      </c>
      <c r="BE24" s="52">
        <f>+'2grid'!BE24*EF$2</f>
        <v>53815.552000000003</v>
      </c>
      <c r="BF24" s="52">
        <f>+'2grid'!BF24*EG$2</f>
        <v>58211.712</v>
      </c>
      <c r="BG24" s="52">
        <f>+'2grid'!BG24*EH$2</f>
        <v>65852</v>
      </c>
      <c r="BH24" s="52">
        <f>+'2grid'!BH24*EI$2</f>
        <v>67129.649999999994</v>
      </c>
      <c r="BI24" s="52">
        <f>+'2grid'!BI24*EJ$2</f>
        <v>67266</v>
      </c>
      <c r="BJ24" s="52">
        <f>+'2grid'!BJ24*EK$2</f>
        <v>67973</v>
      </c>
      <c r="BK24" s="52">
        <f>+'2grid'!BK24*EL$2</f>
        <v>68680</v>
      </c>
      <c r="BL24" s="52">
        <f>+'2grid'!BL24*EM$2</f>
        <v>69185</v>
      </c>
      <c r="BM24" s="52">
        <f>+'2grid'!BM24*EN$2</f>
        <v>69185</v>
      </c>
      <c r="BN24" s="52">
        <f>+'2grid'!BN24*EO$2</f>
        <v>69185</v>
      </c>
      <c r="BO24" s="52">
        <f>+'2grid'!BO24*EP$2</f>
        <v>69387</v>
      </c>
      <c r="BP24" s="52">
        <f>+'2grid'!BP24*EQ$2</f>
        <v>69185</v>
      </c>
      <c r="BQ24" s="52">
        <f>+'2grid'!BQ24*ER$2</f>
        <v>78237.63</v>
      </c>
      <c r="BR24" s="52">
        <f>+'2grid'!BR24*ES$2</f>
        <v>80166.73</v>
      </c>
      <c r="BS24" s="52">
        <f>+'2grid'!BS24*ET$2</f>
        <v>80401.05</v>
      </c>
      <c r="BT24" s="52">
        <f>+'2grid'!BT24*EU$2</f>
        <v>85378.431000000564</v>
      </c>
      <c r="BU24" s="52">
        <f>+'2grid'!BU24*EV$2</f>
        <v>89038.852800001201</v>
      </c>
      <c r="BV24" s="52">
        <f>+'2grid'!BV24*EW$2</f>
        <v>90688.782740000781</v>
      </c>
      <c r="BW24" s="52">
        <f>+'2grid'!BW24*EX$2</f>
        <v>93370.197400001169</v>
      </c>
      <c r="BX24" s="52">
        <f>+'2grid'!BX24*EY$2</f>
        <v>96561.436358668478</v>
      </c>
      <c r="BY24" s="52">
        <f>+'2grid'!BY24*EZ$2</f>
        <v>99882.507809779621</v>
      </c>
      <c r="BZ24" s="52">
        <f>+'2grid'!BZ24*FA$2</f>
        <v>102263.65628989863</v>
      </c>
      <c r="CA24" s="52">
        <f>+'2grid'!CA24*FB$2</f>
        <v>104990.54872814125</v>
      </c>
    </row>
    <row r="25" spans="1:79" x14ac:dyDescent="0.2">
      <c r="A25" s="9">
        <f>+data!B27</f>
        <v>84</v>
      </c>
      <c r="B25" s="52">
        <f>+'2grid'!B25*CC$2</f>
        <v>0</v>
      </c>
      <c r="C25" s="52">
        <f>+'2grid'!C25*CD$2</f>
        <v>0</v>
      </c>
      <c r="D25" s="52">
        <f>+'2grid'!D25*CE$2</f>
        <v>0</v>
      </c>
      <c r="E25" s="52">
        <f>+'2grid'!E25*CF$2</f>
        <v>0</v>
      </c>
      <c r="F25" s="52">
        <f>+'2grid'!F25*CG$2</f>
        <v>0</v>
      </c>
      <c r="G25" s="52">
        <f>+'2grid'!G25*CH$2</f>
        <v>0</v>
      </c>
      <c r="H25" s="52">
        <f>+'2grid'!H25*CI$2</f>
        <v>0.70709923630395344</v>
      </c>
      <c r="I25" s="52">
        <f>+'2grid'!I25*CJ$2</f>
        <v>2.6157894045703691</v>
      </c>
      <c r="J25" s="52">
        <f>+'2grid'!J25*CK$2</f>
        <v>2.9986650862700692</v>
      </c>
      <c r="K25" s="52">
        <f>+'2grid'!K25*CL$2</f>
        <v>3.3673742146163912</v>
      </c>
      <c r="L25" s="52">
        <f>+'2grid'!L25*CM$2</f>
        <v>3.6447137539697296</v>
      </c>
      <c r="M25" s="52">
        <f>+'2grid'!M25*CN$2</f>
        <v>3.8461682085060342</v>
      </c>
      <c r="N25" s="52">
        <f>+'2grid'!N25*CO$2</f>
        <v>4.0541880213666772</v>
      </c>
      <c r="O25" s="52">
        <f>+'2grid'!O25*CP$2</f>
        <v>4.2682182233360617</v>
      </c>
      <c r="P25" s="52">
        <f>+'2grid'!P25*CQ$2</f>
        <v>4.4875143649095497</v>
      </c>
      <c r="Q25" s="52">
        <f>+'2grid'!Q25*CR$2</f>
        <v>4.7111005135522026</v>
      </c>
      <c r="R25" s="52">
        <f>+'2grid'!R25*CS$2</f>
        <v>4.9377165366022471</v>
      </c>
      <c r="S25" s="52">
        <f>+'2grid'!S25*CT$2</f>
        <v>5.1657510024358189</v>
      </c>
      <c r="T25" s="52">
        <f>+'2grid'!T25*CU$2</f>
        <v>5.393154354201064</v>
      </c>
      <c r="U25" s="52">
        <f>+'2grid'!U25*CV$2</f>
        <v>5.6173243504985546</v>
      </c>
      <c r="V25" s="52">
        <f>+'2grid'!V25*CW$2</f>
        <v>5.834951412165764</v>
      </c>
      <c r="W25" s="52">
        <f>+'2grid'!W25*CX$2</f>
        <v>6.0418041125315929</v>
      </c>
      <c r="X25" s="52">
        <f>+'2grid'!X25*CY$2</f>
        <v>6.2324219135534724</v>
      </c>
      <c r="Y25" s="52">
        <f>+'2grid'!Y25*CZ$2</f>
        <v>6.3996577261936221</v>
      </c>
      <c r="Z25" s="52">
        <f>+'2grid'!Z25*DA$2</f>
        <v>6.5339642135326956</v>
      </c>
      <c r="AA25" s="52">
        <f>+'2grid'!AA25*DB$2</f>
        <v>6.6222137542079977</v>
      </c>
      <c r="AB25" s="52">
        <f>+'2grid'!AB25*DC$2</f>
        <v>6.6455979507576197</v>
      </c>
      <c r="AC25" s="52">
        <f>+'2grid'!AC25*DD$2</f>
        <v>6.5755059465140544</v>
      </c>
      <c r="AD25" s="52">
        <f>+'2grid'!AD25*DE$2</f>
        <v>6.9982770101625098</v>
      </c>
      <c r="AE25" s="52">
        <f>+'2grid'!AE25*DF$2</f>
        <v>7.4461142829051798</v>
      </c>
      <c r="AF25" s="52">
        <f>+'2grid'!AF25*DG$2</f>
        <v>7.9202583138073326</v>
      </c>
      <c r="AG25" s="52">
        <f>+'2grid'!AG25*DH$2</f>
        <v>8.421978184340503</v>
      </c>
      <c r="AH25" s="52">
        <f>+'2grid'!AH25*DI$2</f>
        <v>8.9525665390087941</v>
      </c>
      <c r="AI25" s="52">
        <f>+'2grid'!AI25*DJ$2</f>
        <v>9.5133333386168282</v>
      </c>
      <c r="AJ25" s="52">
        <f>+'2grid'!AJ25*DK$2</f>
        <v>10.105598100424112</v>
      </c>
      <c r="AK25" s="52">
        <f>+'2grid'!AK25*DL$2</f>
        <v>10.730680344885156</v>
      </c>
      <c r="AL25" s="52">
        <f>+'2grid'!AL25*DM$2</f>
        <v>11.389887914487661</v>
      </c>
      <c r="AM25" s="52">
        <f>+'2grid'!AM25*DN$2</f>
        <v>12.084502763894131</v>
      </c>
      <c r="AN25" s="52">
        <f>+'2grid'!AN25*DO$2</f>
        <v>12.815763738933168</v>
      </c>
      <c r="AO25" s="52">
        <f>+'2grid'!AO25*DP$2</f>
        <v>12.97421380481172</v>
      </c>
      <c r="AP25" s="52">
        <f>+'2grid'!AP25*DQ$2</f>
        <v>13.128013507972003</v>
      </c>
      <c r="AQ25" s="52">
        <f>+'2grid'!AQ25*DR$2</f>
        <v>13.276507578494867</v>
      </c>
      <c r="AR25" s="52">
        <f>+'2grid'!AR25*DS$2</f>
        <v>13.418975370012792</v>
      </c>
      <c r="AS25" s="52">
        <f>+'2grid'!AS25*DT$2</f>
        <v>13.554622372960869</v>
      </c>
      <c r="AT25" s="52">
        <f>+'2grid'!AT25*DU$2</f>
        <v>14.896346562750706</v>
      </c>
      <c r="AU25" s="52">
        <f>+'2grid'!AU25*DV$2</f>
        <v>16.359171179294421</v>
      </c>
      <c r="AV25" s="52">
        <f>+'2grid'!AV25*DW$2</f>
        <v>17.951711716983937</v>
      </c>
      <c r="AW25" s="52">
        <f>+'2grid'!AW25*DX$2</f>
        <v>19.682650660457995</v>
      </c>
      <c r="AX25" s="52">
        <f>+'2grid'!AX25*DY$2</f>
        <v>21.68494882400762</v>
      </c>
      <c r="AY25" s="52">
        <f>+'2grid'!AY25*DZ$2</f>
        <v>24.069165161154292</v>
      </c>
      <c r="AZ25" s="52">
        <f>+'2grid'!AZ25*EA$2</f>
        <v>26.710314039598725</v>
      </c>
      <c r="BA25" s="52">
        <f>+'2grid'!BA25*EB$2</f>
        <v>29.634086774275115</v>
      </c>
      <c r="BB25" s="52">
        <f>+'2grid'!BB25*EC$2</f>
        <v>32.867727115943588</v>
      </c>
      <c r="BC25" s="52">
        <f>+'2grid'!BC25*ED$2</f>
        <v>43.091999999999999</v>
      </c>
      <c r="BD25" s="52">
        <f>+'2grid'!BD25*EE$2</f>
        <v>45.99</v>
      </c>
      <c r="BE25" s="52">
        <f>+'2grid'!BE25*EF$2</f>
        <v>52.936</v>
      </c>
      <c r="BF25" s="52">
        <f>+'2grid'!BF25*EG$2</f>
        <v>78.078000000000003</v>
      </c>
      <c r="BG25" s="52">
        <f>+'2grid'!BG25*EH$2</f>
        <v>99.99</v>
      </c>
      <c r="BH25" s="52">
        <f>+'2grid'!BH25*EI$2</f>
        <v>99.99</v>
      </c>
      <c r="BI25" s="52">
        <f>+'2grid'!BI25*EJ$2</f>
        <v>103.02</v>
      </c>
      <c r="BJ25" s="52">
        <f>+'2grid'!BJ25*EK$2</f>
        <v>103.02</v>
      </c>
      <c r="BK25" s="52">
        <f>+'2grid'!BK25*EL$2</f>
        <v>103.02</v>
      </c>
      <c r="BL25" s="52">
        <f>+'2grid'!BL25*EM$2</f>
        <v>103.02</v>
      </c>
      <c r="BM25" s="52">
        <f>+'2grid'!BM25*EN$2</f>
        <v>103.02</v>
      </c>
      <c r="BN25" s="52">
        <f>+'2grid'!BN25*EO$2</f>
        <v>103.02</v>
      </c>
      <c r="BO25" s="52">
        <f>+'2grid'!BO25*EP$2</f>
        <v>103.02</v>
      </c>
      <c r="BP25" s="52">
        <f>+'2grid'!BP25*EQ$2</f>
        <v>103.02</v>
      </c>
      <c r="BQ25" s="52">
        <f>+'2grid'!BQ25*ER$2</f>
        <v>108.07000000000001</v>
      </c>
      <c r="BR25" s="52">
        <f>+'2grid'!BR25*ES$2</f>
        <v>108.07000000000001</v>
      </c>
      <c r="BS25" s="52">
        <f>+'2grid'!BS25*ET$2</f>
        <v>111.1</v>
      </c>
      <c r="BT25" s="52">
        <f>+'2grid'!BT25*EU$2</f>
        <v>113.01900000000055</v>
      </c>
      <c r="BU25" s="52">
        <f>+'2grid'!BU25*EV$2</f>
        <v>115.56420000000007</v>
      </c>
      <c r="BV25" s="52">
        <f>+'2grid'!BV25*EW$2</f>
        <v>117.14586000000079</v>
      </c>
      <c r="BW25" s="52">
        <f>+'2grid'!BW25*EX$2</f>
        <v>119.13960000000095</v>
      </c>
      <c r="BX25" s="52">
        <f>+'2grid'!BX25*EY$2</f>
        <v>121.60952133333464</v>
      </c>
      <c r="BY25" s="52">
        <f>+'2grid'!BY25*EZ$2</f>
        <v>123.51213688889094</v>
      </c>
      <c r="BZ25" s="52">
        <f>+'2grid'!BZ25*FA$2</f>
        <v>125.59125854815045</v>
      </c>
      <c r="CA25" s="52">
        <f>+'2grid'!CA25*FB$2</f>
        <v>127.59750060247215</v>
      </c>
    </row>
    <row r="26" spans="1:79" x14ac:dyDescent="0.2">
      <c r="A26" s="9">
        <f>+data!B28</f>
        <v>86</v>
      </c>
      <c r="B26" s="52">
        <f>+'2grid'!B26*CC$2</f>
        <v>0</v>
      </c>
      <c r="C26" s="52">
        <f>+'2grid'!C26*CD$2</f>
        <v>0</v>
      </c>
      <c r="D26" s="52">
        <f>+'2grid'!D26*CE$2</f>
        <v>0</v>
      </c>
      <c r="E26" s="52">
        <f>+'2grid'!E26*CF$2</f>
        <v>0</v>
      </c>
      <c r="F26" s="52">
        <f>+'2grid'!F26*CG$2</f>
        <v>0</v>
      </c>
      <c r="G26" s="52">
        <f>+'2grid'!G26*CH$2</f>
        <v>0</v>
      </c>
      <c r="H26" s="52">
        <f>+'2grid'!H26*CI$2</f>
        <v>0</v>
      </c>
      <c r="I26" s="52">
        <f>+'2grid'!I26*CJ$2</f>
        <v>0</v>
      </c>
      <c r="J26" s="52">
        <f>+'2grid'!J26*CK$2</f>
        <v>0</v>
      </c>
      <c r="K26" s="52">
        <f>+'2grid'!K26*CL$2</f>
        <v>0</v>
      </c>
      <c r="L26" s="52">
        <f>+'2grid'!L26*CM$2</f>
        <v>0</v>
      </c>
      <c r="M26" s="52">
        <f>+'2grid'!M26*CN$2</f>
        <v>0</v>
      </c>
      <c r="N26" s="52">
        <f>+'2grid'!N26*CO$2</f>
        <v>0</v>
      </c>
      <c r="O26" s="52">
        <f>+'2grid'!O26*CP$2</f>
        <v>0</v>
      </c>
      <c r="P26" s="52">
        <f>+'2grid'!P26*CQ$2</f>
        <v>0</v>
      </c>
      <c r="Q26" s="52">
        <f>+'2grid'!Q26*CR$2</f>
        <v>0</v>
      </c>
      <c r="R26" s="52">
        <f>+'2grid'!R26*CS$2</f>
        <v>0</v>
      </c>
      <c r="S26" s="52">
        <f>+'2grid'!S26*CT$2</f>
        <v>0</v>
      </c>
      <c r="T26" s="52">
        <f>+'2grid'!T26*CU$2</f>
        <v>0</v>
      </c>
      <c r="U26" s="52">
        <f>+'2grid'!U26*CV$2</f>
        <v>0</v>
      </c>
      <c r="V26" s="52">
        <f>+'2grid'!V26*CW$2</f>
        <v>0</v>
      </c>
      <c r="W26" s="52">
        <f>+'2grid'!W26*CX$2</f>
        <v>0</v>
      </c>
      <c r="X26" s="52">
        <f>+'2grid'!X26*CY$2</f>
        <v>0</v>
      </c>
      <c r="Y26" s="52">
        <f>+'2grid'!Y26*CZ$2</f>
        <v>0</v>
      </c>
      <c r="Z26" s="52">
        <f>+'2grid'!Z26*DA$2</f>
        <v>0</v>
      </c>
      <c r="AA26" s="52">
        <f>+'2grid'!AA26*DB$2</f>
        <v>0</v>
      </c>
      <c r="AB26" s="52">
        <f>+'2grid'!AB26*DC$2</f>
        <v>0</v>
      </c>
      <c r="AC26" s="52">
        <f>+'2grid'!AC26*DD$2</f>
        <v>0</v>
      </c>
      <c r="AD26" s="52">
        <f>+'2grid'!AD26*DE$2</f>
        <v>0</v>
      </c>
      <c r="AE26" s="52">
        <f>+'2grid'!AE26*DF$2</f>
        <v>0</v>
      </c>
      <c r="AF26" s="52">
        <f>+'2grid'!AF26*DG$2</f>
        <v>0</v>
      </c>
      <c r="AG26" s="52">
        <f>+'2grid'!AG26*DH$2</f>
        <v>0</v>
      </c>
      <c r="AH26" s="52">
        <f>+'2grid'!AH26*DI$2</f>
        <v>0</v>
      </c>
      <c r="AI26" s="52">
        <f>+'2grid'!AI26*DJ$2</f>
        <v>0</v>
      </c>
      <c r="AJ26" s="52">
        <f>+'2grid'!AJ26*DK$2</f>
        <v>0</v>
      </c>
      <c r="AK26" s="52">
        <f>+'2grid'!AK26*DL$2</f>
        <v>0</v>
      </c>
      <c r="AL26" s="52">
        <f>+'2grid'!AL26*DM$2</f>
        <v>0</v>
      </c>
      <c r="AM26" s="52">
        <f>+'2grid'!AM26*DN$2</f>
        <v>0</v>
      </c>
      <c r="AN26" s="52">
        <f>+'2grid'!AN26*DO$2</f>
        <v>0</v>
      </c>
      <c r="AO26" s="52">
        <f>+'2grid'!AO26*DP$2</f>
        <v>0</v>
      </c>
      <c r="AP26" s="52">
        <f>+'2grid'!AP26*DQ$2</f>
        <v>0</v>
      </c>
      <c r="AQ26" s="52">
        <f>+'2grid'!AQ26*DR$2</f>
        <v>0</v>
      </c>
      <c r="AR26" s="52">
        <f>+'2grid'!AR26*DS$2</f>
        <v>0</v>
      </c>
      <c r="AS26" s="52">
        <f>+'2grid'!AS26*DT$2</f>
        <v>0</v>
      </c>
      <c r="AT26" s="52">
        <f>+'2grid'!AT26*DU$2</f>
        <v>0</v>
      </c>
      <c r="AU26" s="52">
        <f>+'2grid'!AU26*DV$2</f>
        <v>0</v>
      </c>
      <c r="AV26" s="52">
        <f>+'2grid'!AV26*DW$2</f>
        <v>0</v>
      </c>
      <c r="AW26" s="52">
        <f>+'2grid'!AW26*DX$2</f>
        <v>0</v>
      </c>
      <c r="AX26" s="52">
        <f>+'2grid'!AX26*DY$2</f>
        <v>0</v>
      </c>
      <c r="AY26" s="52">
        <f>+'2grid'!AY26*DZ$2</f>
        <v>0</v>
      </c>
      <c r="AZ26" s="52">
        <f>+'2grid'!AZ26*EA$2</f>
        <v>0</v>
      </c>
      <c r="BA26" s="52">
        <f>+'2grid'!BA26*EB$2</f>
        <v>0</v>
      </c>
      <c r="BB26" s="52">
        <f>+'2grid'!BB26*EC$2</f>
        <v>0</v>
      </c>
      <c r="BC26" s="52">
        <f>+'2grid'!BC26*ED$2</f>
        <v>0</v>
      </c>
      <c r="BD26" s="52">
        <f>+'2grid'!BD26*EE$2</f>
        <v>0</v>
      </c>
      <c r="BE26" s="52">
        <f>+'2grid'!BE26*EF$2</f>
        <v>0</v>
      </c>
      <c r="BF26" s="52">
        <f>+'2grid'!BF26*EG$2</f>
        <v>0</v>
      </c>
      <c r="BG26" s="52">
        <f>+'2grid'!BG26*EH$2</f>
        <v>0</v>
      </c>
      <c r="BH26" s="52">
        <f>+'2grid'!BH26*EI$2</f>
        <v>0</v>
      </c>
      <c r="BI26" s="52">
        <f>+'2grid'!BI26*EJ$2</f>
        <v>0</v>
      </c>
      <c r="BJ26" s="52">
        <f>+'2grid'!BJ26*EK$2</f>
        <v>0</v>
      </c>
      <c r="BK26" s="52">
        <f>+'2grid'!BK26*EL$2</f>
        <v>0</v>
      </c>
      <c r="BL26" s="52">
        <f>+'2grid'!BL26*EM$2</f>
        <v>0</v>
      </c>
      <c r="BM26" s="52">
        <f>+'2grid'!BM26*EN$2</f>
        <v>0</v>
      </c>
      <c r="BN26" s="52">
        <f>+'2grid'!BN26*EO$2</f>
        <v>0</v>
      </c>
      <c r="BO26" s="52">
        <f>+'2grid'!BO26*EP$2</f>
        <v>0</v>
      </c>
      <c r="BP26" s="52">
        <f>+'2grid'!BP26*EQ$2</f>
        <v>0</v>
      </c>
      <c r="BQ26" s="52">
        <f>+'2grid'!BQ26*ER$2</f>
        <v>0</v>
      </c>
      <c r="BR26" s="52">
        <f>+'2grid'!BR26*ES$2</f>
        <v>0</v>
      </c>
      <c r="BS26" s="52">
        <f>+'2grid'!BS26*ET$2</f>
        <v>0</v>
      </c>
      <c r="BT26" s="52">
        <f>+'2grid'!BT26*EU$2</f>
        <v>0</v>
      </c>
      <c r="BU26" s="52">
        <f>+'2grid'!BU26*EV$2</f>
        <v>0</v>
      </c>
      <c r="BV26" s="52">
        <f>+'2grid'!BV26*EW$2</f>
        <v>0</v>
      </c>
      <c r="BW26" s="52">
        <f>+'2grid'!BW26*EX$2</f>
        <v>0</v>
      </c>
      <c r="BX26" s="52">
        <f>+'2grid'!BX26*EY$2</f>
        <v>0</v>
      </c>
      <c r="BY26" s="52">
        <f>+'2grid'!BY26*EZ$2</f>
        <v>0</v>
      </c>
      <c r="BZ26" s="52">
        <f>+'2grid'!BZ26*FA$2</f>
        <v>0</v>
      </c>
      <c r="CA26" s="52">
        <f>+'2grid'!CA26*FB$2</f>
        <v>0</v>
      </c>
    </row>
    <row r="27" spans="1:79" x14ac:dyDescent="0.2">
      <c r="A27" s="9">
        <f>+data!B29</f>
        <v>90</v>
      </c>
      <c r="B27" s="52">
        <f>+'2grid'!B27*CC$2</f>
        <v>0</v>
      </c>
      <c r="C27" s="52">
        <f>+'2grid'!C27*CD$2</f>
        <v>0</v>
      </c>
      <c r="D27" s="52">
        <f>+'2grid'!D27*CE$2</f>
        <v>0</v>
      </c>
      <c r="E27" s="52">
        <f>+'2grid'!E27*CF$2</f>
        <v>0</v>
      </c>
      <c r="F27" s="52">
        <f>+'2grid'!F27*CG$2</f>
        <v>0</v>
      </c>
      <c r="G27" s="52">
        <f>+'2grid'!G27*CH$2</f>
        <v>0</v>
      </c>
      <c r="H27" s="52">
        <f>+'2grid'!H27*CI$2</f>
        <v>0</v>
      </c>
      <c r="I27" s="52">
        <f>+'2grid'!I27*CJ$2</f>
        <v>0</v>
      </c>
      <c r="J27" s="52">
        <f>+'2grid'!J27*CK$2</f>
        <v>0</v>
      </c>
      <c r="K27" s="52">
        <f>+'2grid'!K27*CL$2</f>
        <v>0</v>
      </c>
      <c r="L27" s="52">
        <f>+'2grid'!L27*CM$2</f>
        <v>0</v>
      </c>
      <c r="M27" s="52">
        <f>+'2grid'!M27*CN$2</f>
        <v>9.3380764511235958E-3</v>
      </c>
      <c r="N27" s="52">
        <f>+'2grid'!N27*CO$2</f>
        <v>1.3531149195341241E-2</v>
      </c>
      <c r="O27" s="52">
        <f>+'2grid'!O27*CP$2</f>
        <v>1.9582482506879651E-2</v>
      </c>
      <c r="P27" s="52">
        <f>+'2grid'!P27*CQ$2</f>
        <v>2.8301144384892295E-2</v>
      </c>
      <c r="Q27" s="52">
        <f>+'2grid'!Q27*CR$2</f>
        <v>4.0839619708016348E-2</v>
      </c>
      <c r="R27" s="52">
        <f>+'2grid'!R27*CS$2</f>
        <v>5.883389647098336E-2</v>
      </c>
      <c r="S27" s="52">
        <f>+'2grid'!S27*CT$2</f>
        <v>8.4596795306900743E-2</v>
      </c>
      <c r="T27" s="52">
        <f>+'2grid'!T27*CU$2</f>
        <v>0.12138184308872629</v>
      </c>
      <c r="U27" s="52">
        <f>+'2grid'!U27*CV$2</f>
        <v>0.1737380914365014</v>
      </c>
      <c r="V27" s="52">
        <f>+'2grid'!V27*CW$2</f>
        <v>0.24797723724956899</v>
      </c>
      <c r="W27" s="52">
        <f>+'2grid'!W27*CX$2</f>
        <v>0.35276925485713156</v>
      </c>
      <c r="X27" s="52">
        <f>+'2grid'!X27*CY$2</f>
        <v>0.49986278079159019</v>
      </c>
      <c r="Y27" s="52">
        <f>+'2grid'!Y27*CZ$2</f>
        <v>0.70487248043839179</v>
      </c>
      <c r="Z27" s="52">
        <f>+'2grid'!Z27*DA$2</f>
        <v>0.98794402961919336</v>
      </c>
      <c r="AA27" s="52">
        <f>+'2grid'!AA27*DB$2</f>
        <v>1.3737941794074731</v>
      </c>
      <c r="AB27" s="52">
        <f>+'2grid'!AB27*DC$2</f>
        <v>1.8898584470544699</v>
      </c>
      <c r="AC27" s="52">
        <f>+'2grid'!AC27*DD$2</f>
        <v>2.5592654050668413</v>
      </c>
      <c r="AD27" s="52">
        <f>+'2grid'!AD27*DE$2</f>
        <v>3.1449465000524044</v>
      </c>
      <c r="AE27" s="52">
        <f>+'2grid'!AE27*DF$2</f>
        <v>3.8634351908606561</v>
      </c>
      <c r="AF27" s="52">
        <f>+'2grid'!AF27*DG$2</f>
        <v>4.7444918696346141</v>
      </c>
      <c r="AG27" s="52">
        <f>+'2grid'!AG27*DH$2</f>
        <v>5.8244402462455289</v>
      </c>
      <c r="AH27" s="52">
        <f>+'2grid'!AH27*DI$2</f>
        <v>7.1475823143327428</v>
      </c>
      <c r="AI27" s="52">
        <f>+'2grid'!AI27*DJ$2</f>
        <v>8.7679079272366618</v>
      </c>
      <c r="AJ27" s="52">
        <f>+'2grid'!AJ27*DK$2</f>
        <v>10.751156783376427</v>
      </c>
      <c r="AK27" s="52">
        <f>+'2grid'!AK27*DL$2</f>
        <v>13.177300669330528</v>
      </c>
      <c r="AL27" s="52">
        <f>+'2grid'!AL27*DM$2</f>
        <v>16.143525084256883</v>
      </c>
      <c r="AM27" s="52">
        <f>+'2grid'!AM27*DN$2</f>
        <v>19.767801774704708</v>
      </c>
      <c r="AN27" s="52">
        <f>+'2grid'!AN27*DO$2</f>
        <v>24.193156984354825</v>
      </c>
      <c r="AO27" s="52">
        <f>+'2grid'!AO27*DP$2</f>
        <v>24.989436584987093</v>
      </c>
      <c r="AP27" s="52">
        <f>+'2grid'!AP27*DQ$2</f>
        <v>25.79655758842911</v>
      </c>
      <c r="AQ27" s="52">
        <f>+'2grid'!AQ27*DR$2</f>
        <v>26.612703752003849</v>
      </c>
      <c r="AR27" s="52">
        <f>+'2grid'!AR27*DS$2</f>
        <v>27.435715911845794</v>
      </c>
      <c r="AS27" s="52">
        <f>+'2grid'!AS27*DT$2</f>
        <v>28.263036284908164</v>
      </c>
      <c r="AT27" s="52">
        <f>+'2grid'!AT27*DU$2</f>
        <v>28.510864850930112</v>
      </c>
      <c r="AU27" s="52">
        <f>+'2grid'!AU27*DV$2</f>
        <v>28.735340249720405</v>
      </c>
      <c r="AV27" s="52">
        <f>+'2grid'!AV27*DW$2</f>
        <v>28.933373736784628</v>
      </c>
      <c r="AW27" s="52">
        <f>+'2grid'!AW27*DX$2</f>
        <v>29.101460354938819</v>
      </c>
      <c r="AX27" s="52">
        <f>+'2grid'!AX27*DY$2</f>
        <v>29.404264523688276</v>
      </c>
      <c r="AY27" s="52">
        <f>+'2grid'!AY27*DZ$2</f>
        <v>31.870896995374331</v>
      </c>
      <c r="AZ27" s="52">
        <f>+'2grid'!AZ27*EA$2</f>
        <v>34.495297512777022</v>
      </c>
      <c r="BA27" s="52">
        <f>+'2grid'!BA27*EB$2</f>
        <v>37.27510862392225</v>
      </c>
      <c r="BB27" s="52">
        <f>+'2grid'!BB27*EC$2</f>
        <v>40.203380969018305</v>
      </c>
      <c r="BC27" s="52">
        <f>+'2grid'!BC27*ED$2</f>
        <v>51.300000000000004</v>
      </c>
      <c r="BD27" s="52">
        <f>+'2grid'!BD27*EE$2</f>
        <v>51.1</v>
      </c>
      <c r="BE27" s="52">
        <f>+'2grid'!BE27*EF$2</f>
        <v>54.972000000000001</v>
      </c>
      <c r="BF27" s="52">
        <f>+'2grid'!BF27*EG$2</f>
        <v>65.91</v>
      </c>
      <c r="BG27" s="52">
        <f>+'2grid'!BG27*EH$2</f>
        <v>69.69</v>
      </c>
      <c r="BH27" s="52">
        <f>+'2grid'!BH27*EI$2</f>
        <v>70.7</v>
      </c>
      <c r="BI27" s="52">
        <f>+'2grid'!BI27*EJ$2</f>
        <v>72.72</v>
      </c>
      <c r="BJ27" s="52">
        <f>+'2grid'!BJ27*EK$2</f>
        <v>75.75</v>
      </c>
      <c r="BK27" s="52">
        <f>+'2grid'!BK27*EL$2</f>
        <v>75.75</v>
      </c>
      <c r="BL27" s="52">
        <f>+'2grid'!BL27*EM$2</f>
        <v>75.75</v>
      </c>
      <c r="BM27" s="52">
        <f>+'2grid'!BM27*EN$2</f>
        <v>75.75</v>
      </c>
      <c r="BN27" s="52">
        <f>+'2grid'!BN27*EO$2</f>
        <v>76.760000000000005</v>
      </c>
      <c r="BO27" s="52">
        <f>+'2grid'!BO27*EP$2</f>
        <v>77.77</v>
      </c>
      <c r="BP27" s="52">
        <f>+'2grid'!BP27*EQ$2</f>
        <v>76.760000000000005</v>
      </c>
      <c r="BQ27" s="52">
        <f>+'2grid'!BQ27*ER$2</f>
        <v>99.99</v>
      </c>
      <c r="BR27" s="52">
        <f>+'2grid'!BR27*ES$2</f>
        <v>99.99</v>
      </c>
      <c r="BS27" s="52">
        <f>+'2grid'!BS27*ET$2</f>
        <v>99.99</v>
      </c>
      <c r="BT27" s="52">
        <f>+'2grid'!BT27*EU$2</f>
        <v>111.20100000000036</v>
      </c>
      <c r="BU27" s="52">
        <f>+'2grid'!BU27*EV$2</f>
        <v>118.25079999999993</v>
      </c>
      <c r="BV27" s="52">
        <f>+'2grid'!BV27*EW$2</f>
        <v>120.20413999999921</v>
      </c>
      <c r="BW27" s="52">
        <f>+'2grid'!BW27*EX$2</f>
        <v>124.97739999999978</v>
      </c>
      <c r="BX27" s="52">
        <f>+'2grid'!BX27*EY$2</f>
        <v>131.69847866666737</v>
      </c>
      <c r="BY27" s="52">
        <f>+'2grid'!BY27*EZ$2</f>
        <v>137.90279644444394</v>
      </c>
      <c r="BZ27" s="52">
        <f>+'2grid'!BZ27*FA$2</f>
        <v>141.90163034074212</v>
      </c>
      <c r="CA27" s="52">
        <f>+'2grid'!CA27*FB$2</f>
        <v>146.96299421234667</v>
      </c>
    </row>
    <row r="28" spans="1:79" x14ac:dyDescent="0.2">
      <c r="A28" s="9">
        <f>+data!B30</f>
        <v>92</v>
      </c>
      <c r="B28" s="52">
        <f>+'2grid'!B28*CC$2</f>
        <v>0</v>
      </c>
      <c r="C28" s="52">
        <f>+'2grid'!C28*CD$2</f>
        <v>0</v>
      </c>
      <c r="D28" s="52">
        <f>+'2grid'!D28*CE$2</f>
        <v>0</v>
      </c>
      <c r="E28" s="52">
        <f>+'2grid'!E28*CF$2</f>
        <v>0</v>
      </c>
      <c r="F28" s="52">
        <f>+'2grid'!F28*CG$2</f>
        <v>0</v>
      </c>
      <c r="G28" s="52">
        <f>+'2grid'!G28*CH$2</f>
        <v>0</v>
      </c>
      <c r="H28" s="52">
        <f>+'2grid'!H28*CI$2</f>
        <v>0</v>
      </c>
      <c r="I28" s="52">
        <f>+'2grid'!I28*CJ$2</f>
        <v>0</v>
      </c>
      <c r="J28" s="52">
        <f>+'2grid'!J28*CK$2</f>
        <v>0</v>
      </c>
      <c r="K28" s="52">
        <f>+'2grid'!K28*CL$2</f>
        <v>0</v>
      </c>
      <c r="L28" s="52">
        <f>+'2grid'!L28*CM$2</f>
        <v>0</v>
      </c>
      <c r="M28" s="52">
        <f>+'2grid'!M28*CN$2</f>
        <v>1.3822695312426814E-5</v>
      </c>
      <c r="N28" s="52">
        <f>+'2grid'!N28*CO$2</f>
        <v>2.7255495128775527E-5</v>
      </c>
      <c r="O28" s="52">
        <f>+'2grid'!O28*CP$2</f>
        <v>5.3724468191720367E-5</v>
      </c>
      <c r="P28" s="52">
        <f>+'2grid'!P28*CQ$2</f>
        <v>1.0586256290616903E-4</v>
      </c>
      <c r="Q28" s="52">
        <f>+'2grid'!Q28*CR$2</f>
        <v>2.0852598028670008E-4</v>
      </c>
      <c r="R28" s="52">
        <f>+'2grid'!R28*CS$2</f>
        <v>4.1060138198384377E-4</v>
      </c>
      <c r="S28" s="52">
        <f>+'2grid'!S28*CT$2</f>
        <v>8.081980302820529E-4</v>
      </c>
      <c r="T28" s="52">
        <f>+'2grid'!T28*CU$2</f>
        <v>1.5901813972649592E-3</v>
      </c>
      <c r="U28" s="52">
        <f>+'2grid'!U28*CV$2</f>
        <v>3.1275269124840248E-3</v>
      </c>
      <c r="V28" s="52">
        <f>+'2grid'!V28*CW$2</f>
        <v>6.1485764717897047E-3</v>
      </c>
      <c r="W28" s="52">
        <f>+'2grid'!W28*CX$2</f>
        <v>1.2082601809344441E-2</v>
      </c>
      <c r="X28" s="52">
        <f>+'2grid'!X28*CY$2</f>
        <v>2.3732937425143083E-2</v>
      </c>
      <c r="Y28" s="52">
        <f>+'2grid'!Y28*CZ$2</f>
        <v>4.6595071366818182E-2</v>
      </c>
      <c r="Z28" s="52">
        <f>+'2grid'!Z28*DA$2</f>
        <v>9.1436104928421635E-2</v>
      </c>
      <c r="AA28" s="52">
        <f>+'2grid'!AA28*DB$2</f>
        <v>0.179339491092319</v>
      </c>
      <c r="AB28" s="52">
        <f>+'2grid'!AB28*DC$2</f>
        <v>0.35156468725004586</v>
      </c>
      <c r="AC28" s="52">
        <f>+'2grid'!AC28*DD$2</f>
        <v>0.68880391178541156</v>
      </c>
      <c r="AD28" s="52">
        <f>+'2grid'!AD28*DE$2</f>
        <v>0.73949788518386483</v>
      </c>
      <c r="AE28" s="52">
        <f>+'2grid'!AE28*DF$2</f>
        <v>0.7938709858527947</v>
      </c>
      <c r="AF28" s="52">
        <f>+'2grid'!AF28*DG$2</f>
        <v>0.85218546815817831</v>
      </c>
      <c r="AG28" s="52">
        <f>+'2grid'!AG28*DH$2</f>
        <v>0.91472183699616505</v>
      </c>
      <c r="AH28" s="52">
        <f>+'2grid'!AH28*DI$2</f>
        <v>0.98178007580365567</v>
      </c>
      <c r="AI28" s="52">
        <f>+'2grid'!AI28*DJ$2</f>
        <v>1.0536809531102267</v>
      </c>
      <c r="AJ28" s="52">
        <f>+'2grid'!AJ28*DK$2</f>
        <v>1.130767412244049</v>
      </c>
      <c r="AK28" s="52">
        <f>+'2grid'!AK28*DL$2</f>
        <v>1.2134060490319198</v>
      </c>
      <c r="AL28" s="52">
        <f>+'2grid'!AL28*DM$2</f>
        <v>1.3019886825672042</v>
      </c>
      <c r="AM28" s="52">
        <f>+'2grid'!AM28*DN$2</f>
        <v>1.3969340243588839</v>
      </c>
      <c r="AN28" s="52">
        <f>+'2grid'!AN28*DO$2</f>
        <v>1.4986894514193725</v>
      </c>
      <c r="AO28" s="52">
        <f>+'2grid'!AO28*DP$2</f>
        <v>1.5354661077188188</v>
      </c>
      <c r="AP28" s="52">
        <f>+'2grid'!AP28*DQ$2</f>
        <v>1.5730217057283584</v>
      </c>
      <c r="AQ28" s="52">
        <f>+'2grid'!AQ28*DR$2</f>
        <v>1.6113670641282101</v>
      </c>
      <c r="AR28" s="52">
        <f>+'2grid'!AR28*DS$2</f>
        <v>1.6505128492925738</v>
      </c>
      <c r="AS28" s="52">
        <f>+'2grid'!AS28*DT$2</f>
        <v>1.690469552852766</v>
      </c>
      <c r="AT28" s="52">
        <f>+'2grid'!AT28*DU$2</f>
        <v>1.733173215942952</v>
      </c>
      <c r="AU28" s="52">
        <f>+'2grid'!AU28*DV$2</f>
        <v>1.7768029212924921</v>
      </c>
      <c r="AV28" s="52">
        <f>+'2grid'!AV28*DW$2</f>
        <v>1.8213714548643709</v>
      </c>
      <c r="AW28" s="52">
        <f>+'2grid'!AW28*DX$2</f>
        <v>1.866891373128541</v>
      </c>
      <c r="AX28" s="52">
        <f>+'2grid'!AX28*DY$2</f>
        <v>1.924413673448752</v>
      </c>
      <c r="AY28" s="52">
        <f>+'2grid'!AY28*DZ$2</f>
        <v>1.9213990903229308</v>
      </c>
      <c r="AZ28" s="52">
        <f>+'2grid'!AZ28*EA$2</f>
        <v>1.9183605659901135</v>
      </c>
      <c r="BA28" s="52">
        <f>+'2grid'!BA28*EB$2</f>
        <v>1.9152980117062823</v>
      </c>
      <c r="BB28" s="52">
        <f>+'2grid'!BB28*EC$2</f>
        <v>1.9122113384588342</v>
      </c>
      <c r="BC28" s="52">
        <f>+'2grid'!BC28*ED$2</f>
        <v>2.052</v>
      </c>
      <c r="BD28" s="52">
        <f>+'2grid'!BD28*EE$2</f>
        <v>3.0659999999999998</v>
      </c>
      <c r="BE28" s="52">
        <f>+'2grid'!BE28*EF$2</f>
        <v>3.0540000000000003</v>
      </c>
      <c r="BF28" s="52">
        <f>+'2grid'!BF28*EG$2</f>
        <v>4.056</v>
      </c>
      <c r="BG28" s="52">
        <f>+'2grid'!BG28*EH$2</f>
        <v>2.02</v>
      </c>
      <c r="BH28" s="52">
        <f>+'2grid'!BH28*EI$2</f>
        <v>2.02</v>
      </c>
      <c r="BI28" s="52">
        <f>+'2grid'!BI28*EJ$2</f>
        <v>2.02</v>
      </c>
      <c r="BJ28" s="52">
        <f>+'2grid'!BJ28*EK$2</f>
        <v>2.02</v>
      </c>
      <c r="BK28" s="52">
        <f>+'2grid'!BK28*EL$2</f>
        <v>2.02</v>
      </c>
      <c r="BL28" s="52">
        <f>+'2grid'!BL28*EM$2</f>
        <v>2.02</v>
      </c>
      <c r="BM28" s="52">
        <f>+'2grid'!BM28*EN$2</f>
        <v>2.02</v>
      </c>
      <c r="BN28" s="52">
        <f>+'2grid'!BN28*EO$2</f>
        <v>2.02</v>
      </c>
      <c r="BO28" s="52">
        <f>+'2grid'!BO28*EP$2</f>
        <v>2.02</v>
      </c>
      <c r="BP28" s="52">
        <f>+'2grid'!BP28*EQ$2</f>
        <v>2.02</v>
      </c>
      <c r="BQ28" s="52">
        <f>+'2grid'!BQ28*ER$2</f>
        <v>2.02</v>
      </c>
      <c r="BR28" s="52">
        <f>+'2grid'!BR28*ES$2</f>
        <v>2.02</v>
      </c>
      <c r="BS28" s="52">
        <f>+'2grid'!BS28*ET$2</f>
        <v>2.02</v>
      </c>
      <c r="BT28" s="52">
        <f>+'2grid'!BT28*EU$2</f>
        <v>2.02</v>
      </c>
      <c r="BU28" s="52">
        <f>+'2grid'!BU28*EV$2</f>
        <v>2.02</v>
      </c>
      <c r="BV28" s="52">
        <f>+'2grid'!BV28*EW$2</f>
        <v>2.02</v>
      </c>
      <c r="BW28" s="52">
        <f>+'2grid'!BW28*EX$2</f>
        <v>2.02</v>
      </c>
      <c r="BX28" s="52">
        <f>+'2grid'!BX28*EY$2</f>
        <v>2.02</v>
      </c>
      <c r="BY28" s="52">
        <f>+'2grid'!BY28*EZ$2</f>
        <v>2.02</v>
      </c>
      <c r="BZ28" s="52">
        <f>+'2grid'!BZ28*FA$2</f>
        <v>2.02</v>
      </c>
      <c r="CA28" s="52">
        <f>+'2grid'!CA28*FB$2</f>
        <v>2.02</v>
      </c>
    </row>
    <row r="29" spans="1:79" x14ac:dyDescent="0.2">
      <c r="A29" s="9">
        <f>+data!B31</f>
        <v>96</v>
      </c>
      <c r="B29" s="52">
        <f>+'2grid'!B29*CC$2</f>
        <v>0</v>
      </c>
      <c r="C29" s="52">
        <f>+'2grid'!C29*CD$2</f>
        <v>0</v>
      </c>
      <c r="D29" s="52">
        <f>+'2grid'!D29*CE$2</f>
        <v>0</v>
      </c>
      <c r="E29" s="52">
        <f>+'2grid'!E29*CF$2</f>
        <v>0</v>
      </c>
      <c r="F29" s="52">
        <f>+'2grid'!F29*CG$2</f>
        <v>0</v>
      </c>
      <c r="G29" s="52">
        <f>+'2grid'!G29*CH$2</f>
        <v>0</v>
      </c>
      <c r="H29" s="52">
        <f>+'2grid'!H29*CI$2</f>
        <v>0</v>
      </c>
      <c r="I29" s="52">
        <f>+'2grid'!I29*CJ$2</f>
        <v>0</v>
      </c>
      <c r="J29" s="52">
        <f>+'2grid'!J29*CK$2</f>
        <v>0</v>
      </c>
      <c r="K29" s="52">
        <f>+'2grid'!K29*CL$2</f>
        <v>0</v>
      </c>
      <c r="L29" s="52">
        <f>+'2grid'!L29*CM$2</f>
        <v>0</v>
      </c>
      <c r="M29" s="52">
        <f>+'2grid'!M29*CN$2</f>
        <v>0.20847887258396527</v>
      </c>
      <c r="N29" s="52">
        <f>+'2grid'!N29*CO$2</f>
        <v>0.27942972432582763</v>
      </c>
      <c r="O29" s="52">
        <f>+'2grid'!O29*CP$2</f>
        <v>0.374413741290338</v>
      </c>
      <c r="P29" s="52">
        <f>+'2grid'!P29*CQ$2</f>
        <v>0.50152765828512702</v>
      </c>
      <c r="Q29" s="52">
        <f>+'2grid'!Q29*CR$2</f>
        <v>0.67157880532037872</v>
      </c>
      <c r="R29" s="52">
        <f>+'2grid'!R29*CS$2</f>
        <v>0.89898580695513641</v>
      </c>
      <c r="S29" s="52">
        <f>+'2grid'!S29*CT$2</f>
        <v>1.2029759099017323</v>
      </c>
      <c r="T29" s="52">
        <f>+'2grid'!T29*CU$2</f>
        <v>1.6091755677906288</v>
      </c>
      <c r="U29" s="52">
        <f>+'2grid'!U29*CV$2</f>
        <v>1.4344813093279218</v>
      </c>
      <c r="V29" s="52">
        <f>+'2grid'!V29*CW$2</f>
        <v>1.2782506716783459</v>
      </c>
      <c r="W29" s="52">
        <f>+'2grid'!W29*CX$2</f>
        <v>1.3662844644936594</v>
      </c>
      <c r="X29" s="52">
        <f>+'2grid'!X29*CY$2</f>
        <v>2.0274449254435747</v>
      </c>
      <c r="Y29" s="52">
        <f>+'2grid'!Y29*CZ$2</f>
        <v>1.9847618743816045</v>
      </c>
      <c r="Z29" s="52">
        <f>+'2grid'!Z29*DA$2</f>
        <v>1.926028585110382</v>
      </c>
      <c r="AA29" s="52">
        <f>+'2grid'!AA29*DB$2</f>
        <v>1.4270441564670659</v>
      </c>
      <c r="AB29" s="52">
        <f>+'2grid'!AB29*DC$2</f>
        <v>1.5851997141551932</v>
      </c>
      <c r="AC29" s="52">
        <f>+'2grid'!AC29*DD$2</f>
        <v>1.6895545542719927</v>
      </c>
      <c r="AD29" s="52">
        <f>+'2grid'!AD29*DE$2</f>
        <v>1.8294432381495156</v>
      </c>
      <c r="AE29" s="52">
        <f>+'2grid'!AE29*DF$2</f>
        <v>2.0833774138097514</v>
      </c>
      <c r="AF29" s="52">
        <f>+'2grid'!AF29*DG$2</f>
        <v>2.373476323181682</v>
      </c>
      <c r="AG29" s="52">
        <f>+'2grid'!AG29*DH$2</f>
        <v>2.7049622781163811</v>
      </c>
      <c r="AH29" s="52">
        <f>+'2grid'!AH29*DI$2</f>
        <v>3.0838182681610857</v>
      </c>
      <c r="AI29" s="52">
        <f>+'2grid'!AI29*DJ$2</f>
        <v>3.5168992957197127</v>
      </c>
      <c r="AJ29" s="52">
        <f>+'2grid'!AJ29*DK$2</f>
        <v>4.0120600389442123</v>
      </c>
      <c r="AK29" s="52">
        <f>+'2grid'!AK29*DL$2</f>
        <v>4.5783012353734103</v>
      </c>
      <c r="AL29" s="52">
        <f>+'2grid'!AL29*DM$2</f>
        <v>5.2259375289659262</v>
      </c>
      <c r="AM29" s="52">
        <f>+'2grid'!AM29*DN$2</f>
        <v>5.9667899235842219</v>
      </c>
      <c r="AN29" s="52">
        <f>+'2grid'!AN29*DO$2</f>
        <v>6.8144064444860897</v>
      </c>
      <c r="AO29" s="52">
        <f>+'2grid'!AO29*DP$2</f>
        <v>7.6577409044867828</v>
      </c>
      <c r="AP29" s="52">
        <f>+'2grid'!AP29*DQ$2</f>
        <v>8.1533071517005009</v>
      </c>
      <c r="AQ29" s="52">
        <f>+'2grid'!AQ29*DR$2</f>
        <v>9.3185876795024711</v>
      </c>
      <c r="AR29" s="52">
        <f>+'2grid'!AR29*DS$2</f>
        <v>9.5512700520026019</v>
      </c>
      <c r="AS29" s="52">
        <f>+'2grid'!AS29*DT$2</f>
        <v>9.6090549444372932</v>
      </c>
      <c r="AT29" s="52">
        <f>+'2grid'!AT29*DU$2</f>
        <v>9.3931856452907621</v>
      </c>
      <c r="AU29" s="52">
        <f>+'2grid'!AU29*DV$2</f>
        <v>9.5929100614960916</v>
      </c>
      <c r="AV29" s="52">
        <f>+'2grid'!AV29*DW$2</f>
        <v>9.4745627437721627</v>
      </c>
      <c r="AW29" s="52">
        <f>+'2grid'!AW29*DX$2</f>
        <v>9.9556207892773863</v>
      </c>
      <c r="AX29" s="52">
        <f>+'2grid'!AX29*DY$2</f>
        <v>11.489273599779359</v>
      </c>
      <c r="AY29" s="52">
        <f>+'2grid'!AY29*DZ$2</f>
        <v>12.231312894867717</v>
      </c>
      <c r="AZ29" s="52">
        <f>+'2grid'!AZ29*EA$2</f>
        <v>15.405130680938569</v>
      </c>
      <c r="BA29" s="52">
        <f>+'2grid'!BA29*EB$2</f>
        <v>17.6690309150334</v>
      </c>
      <c r="BB29" s="52">
        <f>+'2grid'!BB29*EC$2</f>
        <v>19.722790004766274</v>
      </c>
      <c r="BC29" s="52">
        <f>+'2grid'!BC29*ED$2</f>
        <v>15.39</v>
      </c>
      <c r="BD29" s="52">
        <f>+'2grid'!BD29*EE$2</f>
        <v>18.396000000000001</v>
      </c>
      <c r="BE29" s="52">
        <f>+'2grid'!BE29*EF$2</f>
        <v>8.1440000000000001</v>
      </c>
      <c r="BF29" s="52">
        <f>+'2grid'!BF29*EG$2</f>
        <v>7.0979999999999999</v>
      </c>
      <c r="BG29" s="52">
        <f>+'2grid'!BG29*EH$2</f>
        <v>6.0600000000000005</v>
      </c>
      <c r="BH29" s="52">
        <f>+'2grid'!BH29*EI$2</f>
        <v>7.07</v>
      </c>
      <c r="BI29" s="52">
        <f>+'2grid'!BI29*EJ$2</f>
        <v>7.07</v>
      </c>
      <c r="BJ29" s="52">
        <f>+'2grid'!BJ29*EK$2</f>
        <v>7.07</v>
      </c>
      <c r="BK29" s="52">
        <f>+'2grid'!BK29*EL$2</f>
        <v>7.07</v>
      </c>
      <c r="BL29" s="52">
        <f>+'2grid'!BL29*EM$2</f>
        <v>7.07</v>
      </c>
      <c r="BM29" s="52">
        <f>+'2grid'!BM29*EN$2</f>
        <v>7.07</v>
      </c>
      <c r="BN29" s="52">
        <f>+'2grid'!BN29*EO$2</f>
        <v>8.08</v>
      </c>
      <c r="BO29" s="52">
        <f>+'2grid'!BO29*EP$2</f>
        <v>8.08</v>
      </c>
      <c r="BP29" s="52">
        <f>+'2grid'!BP29*EQ$2</f>
        <v>8.08</v>
      </c>
      <c r="BQ29" s="52">
        <f>+'2grid'!BQ29*ER$2</f>
        <v>10.1</v>
      </c>
      <c r="BR29" s="52">
        <f>+'2grid'!BR29*ES$2</f>
        <v>10.1</v>
      </c>
      <c r="BS29" s="52">
        <f>+'2grid'!BS29*ET$2</f>
        <v>10.1</v>
      </c>
      <c r="BT29" s="52">
        <f>+'2grid'!BT29*EU$2</f>
        <v>11.11</v>
      </c>
      <c r="BU29" s="52">
        <f>+'2grid'!BU29*EV$2</f>
        <v>11.715999999999909</v>
      </c>
      <c r="BV29" s="52">
        <f>+'2grid'!BV29*EW$2</f>
        <v>11.897799999999858</v>
      </c>
      <c r="BW29" s="52">
        <f>+'2grid'!BW29*EX$2</f>
        <v>12.321999999999932</v>
      </c>
      <c r="BX29" s="52">
        <f>+'2grid'!BX29*EY$2</f>
        <v>12.918573333333205</v>
      </c>
      <c r="BY29" s="52">
        <f>+'2grid'!BY29*EZ$2</f>
        <v>13.468462222222014</v>
      </c>
      <c r="BZ29" s="52">
        <f>+'2grid'!BZ29*FA$2</f>
        <v>13.821229037036815</v>
      </c>
      <c r="CA29" s="52">
        <f>+'2grid'!CA29*FB$2</f>
        <v>14.274147950617072</v>
      </c>
    </row>
    <row r="30" spans="1:79" x14ac:dyDescent="0.2">
      <c r="A30" s="9">
        <f>+data!B32</f>
        <v>100</v>
      </c>
      <c r="B30" s="52">
        <f>+'2grid'!B30*CC$2</f>
        <v>0</v>
      </c>
      <c r="C30" s="52">
        <f>+'2grid'!C30*CD$2</f>
        <v>0</v>
      </c>
      <c r="D30" s="52">
        <f>+'2grid'!D30*CE$2</f>
        <v>0</v>
      </c>
      <c r="E30" s="52">
        <f>+'2grid'!E30*CF$2</f>
        <v>0</v>
      </c>
      <c r="F30" s="52">
        <f>+'2grid'!F30*CG$2</f>
        <v>0</v>
      </c>
      <c r="G30" s="52">
        <f>+'2grid'!G30*CH$2</f>
        <v>7.5895132188672578</v>
      </c>
      <c r="H30" s="52">
        <f>+'2grid'!H30*CI$2</f>
        <v>41.185758401052979</v>
      </c>
      <c r="I30" s="52">
        <f>+'2grid'!I30*CJ$2</f>
        <v>223.46056754084827</v>
      </c>
      <c r="J30" s="52">
        <f>+'2grid'!J30*CK$2</f>
        <v>376.69852635290147</v>
      </c>
      <c r="K30" s="52">
        <f>+'2grid'!K30*CL$2</f>
        <v>623.07326928613395</v>
      </c>
      <c r="L30" s="52">
        <f>+'2grid'!L30*CM$2</f>
        <v>997.21385123719108</v>
      </c>
      <c r="M30" s="52">
        <f>+'2grid'!M30*CN$2</f>
        <v>1255.5957092721187</v>
      </c>
      <c r="N30" s="52">
        <f>+'2grid'!N30*CO$2</f>
        <v>1495.2371245686893</v>
      </c>
      <c r="O30" s="52">
        <f>+'2grid'!O30*CP$2</f>
        <v>1309.7012310967755</v>
      </c>
      <c r="P30" s="52">
        <f>+'2grid'!P30*CQ$2</f>
        <v>1133.5804092630181</v>
      </c>
      <c r="Q30" s="52">
        <f>+'2grid'!Q30*CR$2</f>
        <v>966.84348215839998</v>
      </c>
      <c r="R30" s="52">
        <f>+'2grid'!R30*CS$2</f>
        <v>809.46646832218619</v>
      </c>
      <c r="S30" s="52">
        <f>+'2grid'!S30*CT$2</f>
        <v>778.15821081347633</v>
      </c>
      <c r="T30" s="52">
        <f>+'2grid'!T30*CU$2</f>
        <v>746.77743177081459</v>
      </c>
      <c r="U30" s="52">
        <f>+'2grid'!U30*CV$2</f>
        <v>929.87156073967276</v>
      </c>
      <c r="V30" s="52">
        <f>+'2grid'!V30*CW$2</f>
        <v>1093.8174322627847</v>
      </c>
      <c r="W30" s="52">
        <f>+'2grid'!W30*CX$2</f>
        <v>1134.0765370057607</v>
      </c>
      <c r="X30" s="52">
        <f>+'2grid'!X30*CY$2</f>
        <v>1152.4684755210478</v>
      </c>
      <c r="Y30" s="52">
        <f>+'2grid'!Y30*CZ$2</f>
        <v>1174.1069173924448</v>
      </c>
      <c r="Z30" s="52">
        <f>+'2grid'!Z30*DA$2</f>
        <v>609.37634611295857</v>
      </c>
      <c r="AA30" s="52">
        <f>+'2grid'!AA30*DB$2</f>
        <v>832.32885656879307</v>
      </c>
      <c r="AB30" s="52">
        <f>+'2grid'!AB30*DC$2</f>
        <v>1213.7187968997553</v>
      </c>
      <c r="AC30" s="52">
        <f>+'2grid'!AC30*DD$2</f>
        <v>1123.659288631432</v>
      </c>
      <c r="AD30" s="52">
        <f>+'2grid'!AD30*DE$2</f>
        <v>1145.6887133810235</v>
      </c>
      <c r="AE30" s="52">
        <f>+'2grid'!AE30*DF$2</f>
        <v>1183.4423149599209</v>
      </c>
      <c r="AF30" s="52">
        <f>+'2grid'!AF30*DG$2</f>
        <v>1222.2247086270916</v>
      </c>
      <c r="AG30" s="52">
        <f>+'2grid'!AG30*DH$2</f>
        <v>1262.0491637617822</v>
      </c>
      <c r="AH30" s="52">
        <f>+'2grid'!AH30*DI$2</f>
        <v>1302.9278433879037</v>
      </c>
      <c r="AI30" s="52">
        <f>+'2grid'!AI30*DJ$2</f>
        <v>1344.8716560583462</v>
      </c>
      <c r="AJ30" s="52">
        <f>+'2grid'!AJ30*DK$2</f>
        <v>1387.8900939829366</v>
      </c>
      <c r="AK30" s="52">
        <f>+'2grid'!AK30*DL$2</f>
        <v>1431.9910560824792</v>
      </c>
      <c r="AL30" s="52">
        <f>+'2grid'!AL30*DM$2</f>
        <v>1477.1806544999104</v>
      </c>
      <c r="AM30" s="52">
        <f>+'2grid'!AM30*DN$2</f>
        <v>1523.4630029262798</v>
      </c>
      <c r="AN30" s="52">
        <f>+'2grid'!AN30*DO$2</f>
        <v>1570.8399849003652</v>
      </c>
      <c r="AO30" s="52">
        <f>+'2grid'!AO30*DP$2</f>
        <v>1619.3635841503008</v>
      </c>
      <c r="AP30" s="52">
        <f>+'2grid'!AP30*DQ$2</f>
        <v>1643.7378062875061</v>
      </c>
      <c r="AQ30" s="52">
        <f>+'2grid'!AQ30*DR$2</f>
        <v>1701.7244040392347</v>
      </c>
      <c r="AR30" s="52">
        <f>+'2grid'!AR30*DS$2</f>
        <v>1761.2966436475822</v>
      </c>
      <c r="AS30" s="52">
        <f>+'2grid'!AS30*DT$2</f>
        <v>1761.5426460444651</v>
      </c>
      <c r="AT30" s="52">
        <f>+'2grid'!AT30*DU$2</f>
        <v>1760.806675046329</v>
      </c>
      <c r="AU30" s="52">
        <f>+'2grid'!AU30*DV$2</f>
        <v>2016.3817303936614</v>
      </c>
      <c r="AV30" s="52">
        <f>+'2grid'!AV30*DW$2</f>
        <v>2271.7267163226161</v>
      </c>
      <c r="AW30" s="52">
        <f>+'2grid'!AW30*DX$2</f>
        <v>2126.227415036863</v>
      </c>
      <c r="AX30" s="52">
        <f>+'2grid'!AX30*DY$2</f>
        <v>2454.1329897439691</v>
      </c>
      <c r="AY30" s="52">
        <f>+'2grid'!AY30*DZ$2</f>
        <v>2731.1971632687491</v>
      </c>
      <c r="AZ30" s="52">
        <f>+'2grid'!AZ30*EA$2</f>
        <v>3267.30637934061</v>
      </c>
      <c r="BA30" s="52">
        <f>+'2grid'!BA30*EB$2</f>
        <v>4060.0842894356974</v>
      </c>
      <c r="BB30" s="52">
        <f>+'2grid'!BB30*EC$2</f>
        <v>4431.6253929638051</v>
      </c>
      <c r="BC30" s="52">
        <f>+'2grid'!BC30*ED$2</f>
        <v>4739.0940000000001</v>
      </c>
      <c r="BD30" s="52">
        <f>+'2grid'!BD30*EE$2</f>
        <v>4626.5940000000001</v>
      </c>
      <c r="BE30" s="52">
        <f>+'2grid'!BE30*EF$2</f>
        <v>4252.1859999999997</v>
      </c>
      <c r="BF30" s="52">
        <f>+'2grid'!BF30*EG$2</f>
        <v>4214.1840000000002</v>
      </c>
      <c r="BG30" s="52">
        <f>+'2grid'!BG30*EH$2</f>
        <v>3815.78</v>
      </c>
      <c r="BH30" s="52">
        <f>+'2grid'!BH30*EI$2</f>
        <v>3749.12</v>
      </c>
      <c r="BI30" s="52">
        <f>+'2grid'!BI30*EJ$2</f>
        <v>3618.83</v>
      </c>
      <c r="BJ30" s="52">
        <f>+'2grid'!BJ30*EK$2</f>
        <v>3572.37</v>
      </c>
      <c r="BK30" s="52">
        <f>+'2grid'!BK30*EL$2</f>
        <v>3564.29</v>
      </c>
      <c r="BL30" s="52">
        <f>+'2grid'!BL30*EM$2</f>
        <v>3407.7400000000002</v>
      </c>
      <c r="BM30" s="52">
        <f>+'2grid'!BM30*EN$2</f>
        <v>3338.05</v>
      </c>
      <c r="BN30" s="52">
        <f>+'2grid'!BN30*EO$2</f>
        <v>3313.81</v>
      </c>
      <c r="BO30" s="52">
        <f>+'2grid'!BO30*EP$2</f>
        <v>3304.7200000000003</v>
      </c>
      <c r="BP30" s="52">
        <f>+'2grid'!BP30*EQ$2</f>
        <v>3344.11</v>
      </c>
      <c r="BQ30" s="52">
        <f>+'2grid'!BQ30*ER$2</f>
        <v>3383.5</v>
      </c>
      <c r="BR30" s="52">
        <f>+'2grid'!BR30*ES$2</f>
        <v>3444.1</v>
      </c>
      <c r="BS30" s="52">
        <f>+'2grid'!BS30*ET$2</f>
        <v>3510.76</v>
      </c>
      <c r="BT30" s="52">
        <f>+'2grid'!BT30*EU$2</f>
        <v>3551.0590000000088</v>
      </c>
      <c r="BU30" s="52">
        <f>+'2grid'!BU30*EV$2</f>
        <v>3609.0532000000071</v>
      </c>
      <c r="BV30" s="52">
        <f>+'2grid'!BV30*EW$2</f>
        <v>3667.1140600000263</v>
      </c>
      <c r="BW30" s="52">
        <f>+'2grid'!BW30*EX$2</f>
        <v>3722.9206000000272</v>
      </c>
      <c r="BX30" s="52">
        <f>+'2grid'!BX30*EY$2</f>
        <v>3776.2837480000385</v>
      </c>
      <c r="BY30" s="52">
        <f>+'2grid'!BY30*EZ$2</f>
        <v>3829.6582080000585</v>
      </c>
      <c r="BZ30" s="52">
        <f>+'2grid'!BZ30*FA$2</f>
        <v>3887.7308917334012</v>
      </c>
      <c r="CA30" s="52">
        <f>+'2grid'!CA30*FB$2</f>
        <v>3942.2318563556214</v>
      </c>
    </row>
    <row r="31" spans="1:79" x14ac:dyDescent="0.2">
      <c r="A31" s="9">
        <f>+data!B33</f>
        <v>104</v>
      </c>
      <c r="B31" s="52">
        <f>+'2grid'!B31*CC$2</f>
        <v>0</v>
      </c>
      <c r="C31" s="52">
        <f>+'2grid'!C31*CD$2</f>
        <v>0</v>
      </c>
      <c r="D31" s="52">
        <f>+'2grid'!D31*CE$2</f>
        <v>0</v>
      </c>
      <c r="E31" s="52">
        <f>+'2grid'!E31*CF$2</f>
        <v>0</v>
      </c>
      <c r="F31" s="52">
        <f>+'2grid'!F31*CG$2</f>
        <v>0</v>
      </c>
      <c r="G31" s="52">
        <f>+'2grid'!G31*CH$2</f>
        <v>2.6889821634836921</v>
      </c>
      <c r="H31" s="52">
        <f>+'2grid'!H31*CI$2</f>
        <v>8.8437635599019213</v>
      </c>
      <c r="I31" s="52">
        <f>+'2grid'!I31*CJ$2</f>
        <v>29.080844138416229</v>
      </c>
      <c r="J31" s="52">
        <f>+'2grid'!J31*CK$2</f>
        <v>31.361507095778318</v>
      </c>
      <c r="K31" s="52">
        <f>+'2grid'!K31*CL$2</f>
        <v>343.97564753108378</v>
      </c>
      <c r="L31" s="52">
        <f>+'2grid'!L31*CM$2</f>
        <v>657.3299436006871</v>
      </c>
      <c r="M31" s="52">
        <f>+'2grid'!M31*CN$2</f>
        <v>710.8578228846053</v>
      </c>
      <c r="N31" s="52">
        <f>+'2grid'!N31*CO$2</f>
        <v>762.1763158679679</v>
      </c>
      <c r="O31" s="52">
        <f>+'2grid'!O31*CP$2</f>
        <v>811.28630070151576</v>
      </c>
      <c r="P31" s="52">
        <f>+'2grid'!P31*CQ$2</f>
        <v>858.18841736304125</v>
      </c>
      <c r="Q31" s="52">
        <f>+'2grid'!Q31*CR$2</f>
        <v>902.88311820763158</v>
      </c>
      <c r="R31" s="52">
        <f>+'2grid'!R31*CS$2</f>
        <v>945.37070912041145</v>
      </c>
      <c r="S31" s="52">
        <f>+'2grid'!S31*CT$2</f>
        <v>985.65138282715725</v>
      </c>
      <c r="T31" s="52">
        <f>+'2grid'!T31*CU$2</f>
        <v>1023.7252457002952</v>
      </c>
      <c r="U31" s="52">
        <f>+'2grid'!U31*CV$2</f>
        <v>1059.592339199603</v>
      </c>
      <c r="V31" s="52">
        <f>+'2grid'!V31*CW$2</f>
        <v>1093.252656910397</v>
      </c>
      <c r="W31" s="52">
        <f>+'2grid'!W31*CX$2</f>
        <v>1338.9359023657357</v>
      </c>
      <c r="X31" s="52">
        <f>+'2grid'!X31*CY$2</f>
        <v>1573.5719695596831</v>
      </c>
      <c r="Y31" s="52">
        <f>+'2grid'!Y31*CZ$2</f>
        <v>1489.0774186508875</v>
      </c>
      <c r="Z31" s="52">
        <f>+'2grid'!Z31*DA$2</f>
        <v>1733.3734970418157</v>
      </c>
      <c r="AA31" s="52">
        <f>+'2grid'!AA31*DB$2</f>
        <v>1965.520801237082</v>
      </c>
      <c r="AB31" s="52">
        <f>+'2grid'!AB31*DC$2</f>
        <v>2161.5035497189124</v>
      </c>
      <c r="AC31" s="52">
        <f>+'2grid'!AC31*DD$2</f>
        <v>2346.4436988815464</v>
      </c>
      <c r="AD31" s="52">
        <f>+'2grid'!AD31*DE$2</f>
        <v>2374.2240940211714</v>
      </c>
      <c r="AE31" s="52">
        <f>+'2grid'!AE31*DF$2</f>
        <v>2401.2536155858857</v>
      </c>
      <c r="AF31" s="52">
        <f>+'2grid'!AF31*DG$2</f>
        <v>2427.5322653987741</v>
      </c>
      <c r="AG31" s="52">
        <f>+'2grid'!AG31*DH$2</f>
        <v>2453.0600452314998</v>
      </c>
      <c r="AH31" s="52">
        <f>+'2grid'!AH31*DI$2</f>
        <v>2477.8369568055255</v>
      </c>
      <c r="AI31" s="52">
        <f>+'2grid'!AI31*DJ$2</f>
        <v>2501.8630017933174</v>
      </c>
      <c r="AJ31" s="52">
        <f>+'2grid'!AJ31*DK$2</f>
        <v>2525.1381818195141</v>
      </c>
      <c r="AK31" s="52">
        <f>+'2grid'!AK31*DL$2</f>
        <v>2547.6624984620744</v>
      </c>
      <c r="AL31" s="52">
        <f>+'2grid'!AL31*DM$2</f>
        <v>2569.4359532534036</v>
      </c>
      <c r="AM31" s="52">
        <f>+'2grid'!AM31*DN$2</f>
        <v>2590.4585476814464</v>
      </c>
      <c r="AN31" s="52">
        <f>+'2grid'!AN31*DO$2</f>
        <v>2739.126854495235</v>
      </c>
      <c r="AO31" s="52">
        <f>+'2grid'!AO31*DP$2</f>
        <v>2884.7915961368576</v>
      </c>
      <c r="AP31" s="52">
        <f>+'2grid'!AP31*DQ$2</f>
        <v>3027.4527805952939</v>
      </c>
      <c r="AQ31" s="52">
        <f>+'2grid'!AQ31*DR$2</f>
        <v>3167.1104156525857</v>
      </c>
      <c r="AR31" s="52">
        <f>+'2grid'!AR31*DS$2</f>
        <v>3303.7645088885756</v>
      </c>
      <c r="AS31" s="52">
        <f>+'2grid'!AS31*DT$2</f>
        <v>3642.0231074287144</v>
      </c>
      <c r="AT31" s="52">
        <f>+'2grid'!AT31*DU$2</f>
        <v>3973.5237014181994</v>
      </c>
      <c r="AU31" s="52">
        <f>+'2grid'!AU31*DV$2</f>
        <v>4298.1270914270917</v>
      </c>
      <c r="AV31" s="52">
        <f>+'2grid'!AV31*DW$2</f>
        <v>5226.8194059146099</v>
      </c>
      <c r="AW31" s="52">
        <f>+'2grid'!AW31*DX$2</f>
        <v>6231.1035269737386</v>
      </c>
      <c r="AX31" s="52">
        <f>+'2grid'!AX31*DY$2</f>
        <v>7569.877381141413</v>
      </c>
      <c r="AY31" s="52">
        <f>+'2grid'!AY31*DZ$2</f>
        <v>9032.79060865061</v>
      </c>
      <c r="AZ31" s="52">
        <f>+'2grid'!AZ31*EA$2</f>
        <v>9260.1904955617956</v>
      </c>
      <c r="BA31" s="52">
        <f>+'2grid'!BA31*EB$2</f>
        <v>9404.6182411407353</v>
      </c>
      <c r="BB31" s="52">
        <f>+'2grid'!BB31*EC$2</f>
        <v>8548.966653716654</v>
      </c>
      <c r="BC31" s="52">
        <f>+'2grid'!BC31*ED$2</f>
        <v>10383.120000000001</v>
      </c>
      <c r="BD31" s="52">
        <f>+'2grid'!BD31*EE$2</f>
        <v>10659.460000000001</v>
      </c>
      <c r="BE31" s="52">
        <f>+'2grid'!BE31*EF$2</f>
        <v>10202.396000000001</v>
      </c>
      <c r="BF31" s="52">
        <f>+'2grid'!BF31*EG$2</f>
        <v>10209.966</v>
      </c>
      <c r="BG31" s="52">
        <f>+'2grid'!BG31*EH$2</f>
        <v>10602.98</v>
      </c>
      <c r="BH31" s="52">
        <f>+'2grid'!BH31*EI$2</f>
        <v>10731.25</v>
      </c>
      <c r="BI31" s="52">
        <f>+'2grid'!BI31*EJ$2</f>
        <v>10717.11</v>
      </c>
      <c r="BJ31" s="52">
        <f>+'2grid'!BJ31*EK$2</f>
        <v>10776.7</v>
      </c>
      <c r="BK31" s="52">
        <f>+'2grid'!BK31*EL$2</f>
        <v>10878.710000000001</v>
      </c>
      <c r="BL31" s="52">
        <f>+'2grid'!BL31*EM$2</f>
        <v>11064.55</v>
      </c>
      <c r="BM31" s="52">
        <f>+'2grid'!BM31*EN$2</f>
        <v>11402.9</v>
      </c>
      <c r="BN31" s="52">
        <f>+'2grid'!BN31*EO$2</f>
        <v>11794.78</v>
      </c>
      <c r="BO31" s="52">
        <f>+'2grid'!BO31*EP$2</f>
        <v>12091.72</v>
      </c>
      <c r="BP31" s="52">
        <f>+'2grid'!BP31*EQ$2</f>
        <v>12256.35</v>
      </c>
      <c r="BQ31" s="52">
        <f>+'2grid'!BQ31*ER$2</f>
        <v>12339.17</v>
      </c>
      <c r="BR31" s="52">
        <f>+'2grid'!BR31*ES$2</f>
        <v>12372.5</v>
      </c>
      <c r="BS31" s="52">
        <f>+'2grid'!BS31*ET$2</f>
        <v>12407.85</v>
      </c>
      <c r="BT31" s="52">
        <f>+'2grid'!BT31*EU$2</f>
        <v>12518.040999999977</v>
      </c>
      <c r="BU31" s="52">
        <f>+'2grid'!BU31*EV$2</f>
        <v>12556.400799999987</v>
      </c>
      <c r="BV31" s="52">
        <f>+'2grid'!BV31*EW$2</f>
        <v>12612.793139999974</v>
      </c>
      <c r="BW31" s="52">
        <f>+'2grid'!BW31*EX$2</f>
        <v>12670.793399999968</v>
      </c>
      <c r="BX31" s="52">
        <f>+'2grid'!BX31*EY$2</f>
        <v>12737.528678666618</v>
      </c>
      <c r="BY31" s="52">
        <f>+'2grid'!BY31*EZ$2</f>
        <v>12800.205463111062</v>
      </c>
      <c r="BZ31" s="52">
        <f>+'2grid'!BZ31*FA$2</f>
        <v>12850.514368118451</v>
      </c>
      <c r="CA31" s="52">
        <f>+'2grid'!CA31*FB$2</f>
        <v>12914.659983841908</v>
      </c>
    </row>
    <row r="32" spans="1:79" x14ac:dyDescent="0.2">
      <c r="A32" s="9">
        <f>+data!B34</f>
        <v>108</v>
      </c>
      <c r="B32" s="52">
        <f>+'2grid'!B32*CC$2</f>
        <v>0</v>
      </c>
      <c r="C32" s="52">
        <f>+'2grid'!C32*CD$2</f>
        <v>0</v>
      </c>
      <c r="D32" s="52">
        <f>+'2grid'!D32*CE$2</f>
        <v>0</v>
      </c>
      <c r="E32" s="52">
        <f>+'2grid'!E32*CF$2</f>
        <v>0</v>
      </c>
      <c r="F32" s="52">
        <f>+'2grid'!F32*CG$2</f>
        <v>0</v>
      </c>
      <c r="G32" s="52">
        <f>+'2grid'!G32*CH$2</f>
        <v>0.21040423011837198</v>
      </c>
      <c r="H32" s="52">
        <f>+'2grid'!H32*CI$2</f>
        <v>0.83039536153384164</v>
      </c>
      <c r="I32" s="52">
        <f>+'2grid'!I32*CJ$2</f>
        <v>3.2766952103767801</v>
      </c>
      <c r="J32" s="52">
        <f>+'2grid'!J32*CK$2</f>
        <v>4.1350857790177225</v>
      </c>
      <c r="K32" s="52">
        <f>+'2grid'!K32*CL$2</f>
        <v>5.1870382634126182</v>
      </c>
      <c r="L32" s="52">
        <f>+'2grid'!L32*CM$2</f>
        <v>6.4551127801095625</v>
      </c>
      <c r="M32" s="52">
        <f>+'2grid'!M32*CN$2</f>
        <v>9.1761506988292396</v>
      </c>
      <c r="N32" s="52">
        <f>+'2grid'!N32*CO$2</f>
        <v>13.038943863184191</v>
      </c>
      <c r="O32" s="52">
        <f>+'2grid'!O32*CP$2</f>
        <v>18.520095581656371</v>
      </c>
      <c r="P32" s="52">
        <f>+'2grid'!P32*CQ$2</f>
        <v>26.293982854151224</v>
      </c>
      <c r="Q32" s="52">
        <f>+'2grid'!Q32*CR$2</f>
        <v>37.3142672547513</v>
      </c>
      <c r="R32" s="52">
        <f>+'2grid'!R32*CS$2</f>
        <v>52.928733707753153</v>
      </c>
      <c r="S32" s="52">
        <f>+'2grid'!S32*CT$2</f>
        <v>75.040956717347697</v>
      </c>
      <c r="T32" s="52">
        <f>+'2grid'!T32*CU$2</f>
        <v>106.33770033566626</v>
      </c>
      <c r="U32" s="52">
        <f>+'2grid'!U32*CV$2</f>
        <v>129.42918025094806</v>
      </c>
      <c r="V32" s="52">
        <f>+'2grid'!V32*CW$2</f>
        <v>151.15148929377239</v>
      </c>
      <c r="W32" s="52">
        <f>+'2grid'!W32*CX$2</f>
        <v>178.86989261679196</v>
      </c>
      <c r="X32" s="52">
        <f>+'2grid'!X32*CY$2</f>
        <v>204.83765587171342</v>
      </c>
      <c r="Y32" s="52">
        <f>+'2grid'!Y32*CZ$2</f>
        <v>229.07415969407967</v>
      </c>
      <c r="Z32" s="52">
        <f>+'2grid'!Z32*DA$2</f>
        <v>251.59916541580435</v>
      </c>
      <c r="AA32" s="52">
        <f>+'2grid'!AA32*DB$2</f>
        <v>272.43283276049431</v>
      </c>
      <c r="AB32" s="52">
        <f>+'2grid'!AB32*DC$2</f>
        <v>290.5392325182541</v>
      </c>
      <c r="AC32" s="52">
        <f>+'2grid'!AC32*DD$2</f>
        <v>307.06181962826224</v>
      </c>
      <c r="AD32" s="52">
        <f>+'2grid'!AD32*DE$2</f>
        <v>309.26897905852906</v>
      </c>
      <c r="AE32" s="52">
        <f>+'2grid'!AE32*DF$2</f>
        <v>310.12980394767669</v>
      </c>
      <c r="AF32" s="52">
        <f>+'2grid'!AF32*DG$2</f>
        <v>311.13146271832755</v>
      </c>
      <c r="AG32" s="52">
        <f>+'2grid'!AG32*DH$2</f>
        <v>312.28962809235924</v>
      </c>
      <c r="AH32" s="52">
        <f>+'2grid'!AH32*DI$2</f>
        <v>313.62251800349185</v>
      </c>
      <c r="AI32" s="52">
        <f>+'2grid'!AI32*DJ$2</f>
        <v>315.1514556552948</v>
      </c>
      <c r="AJ32" s="52">
        <f>+'2grid'!AJ32*DK$2</f>
        <v>316.90158889757782</v>
      </c>
      <c r="AK32" s="52">
        <f>+'2grid'!AK32*DL$2</f>
        <v>318.90282571230455</v>
      </c>
      <c r="AL32" s="52">
        <f>+'2grid'!AL32*DM$2</f>
        <v>321.19106743141981</v>
      </c>
      <c r="AM32" s="52">
        <f>+'2grid'!AM32*DN$2</f>
        <v>323.8098592609021</v>
      </c>
      <c r="AN32" s="52">
        <f>+'2grid'!AN32*DO$2</f>
        <v>326.8126370503237</v>
      </c>
      <c r="AO32" s="52">
        <f>+'2grid'!AO32*DP$2</f>
        <v>330.26584454320954</v>
      </c>
      <c r="AP32" s="52">
        <f>+'2grid'!AP32*DQ$2</f>
        <v>334.25335284423477</v>
      </c>
      <c r="AQ32" s="52">
        <f>+'2grid'!AQ32*DR$2</f>
        <v>338.88288290622944</v>
      </c>
      <c r="AR32" s="52">
        <f>+'2grid'!AR32*DS$2</f>
        <v>344.29560925292691</v>
      </c>
      <c r="AS32" s="52">
        <f>+'2grid'!AS32*DT$2</f>
        <v>350.68100821835213</v>
      </c>
      <c r="AT32" s="52">
        <f>+'2grid'!AT32*DU$2</f>
        <v>358.30074134036067</v>
      </c>
      <c r="AU32" s="52">
        <f>+'2grid'!AU32*DV$2</f>
        <v>367.52894846969451</v>
      </c>
      <c r="AV32" s="52">
        <f>+'2grid'!AV32*DW$2</f>
        <v>378.92433371785313</v>
      </c>
      <c r="AW32" s="52">
        <f>+'2grid'!AW32*DX$2</f>
        <v>393.36905012319664</v>
      </c>
      <c r="AX32" s="52">
        <f>+'2grid'!AX32*DY$2</f>
        <v>414.7425137090857</v>
      </c>
      <c r="AY32" s="52">
        <f>+'2grid'!AY32*DZ$2</f>
        <v>443.852381321667</v>
      </c>
      <c r="AZ32" s="52">
        <f>+'2grid'!AZ32*EA$2</f>
        <v>487.22142994982346</v>
      </c>
      <c r="BA32" s="52">
        <f>+'2grid'!BA32*EB$2</f>
        <v>563.84000012682031</v>
      </c>
      <c r="BB32" s="52">
        <f>+'2grid'!BB32*EC$2</f>
        <v>779.37012883417503</v>
      </c>
      <c r="BC32" s="52">
        <f>+'2grid'!BC32*ED$2</f>
        <v>928.53</v>
      </c>
      <c r="BD32" s="52">
        <f>+'2grid'!BD32*EE$2</f>
        <v>1226.4000000000001</v>
      </c>
      <c r="BE32" s="52">
        <f>+'2grid'!BE32*EF$2</f>
        <v>1272.5</v>
      </c>
      <c r="BF32" s="52">
        <f>+'2grid'!BF32*EG$2</f>
        <v>1308.06</v>
      </c>
      <c r="BG32" s="52">
        <f>+'2grid'!BG32*EH$2</f>
        <v>1333.2</v>
      </c>
      <c r="BH32" s="52">
        <f>+'2grid'!BH32*EI$2</f>
        <v>1350.3700000000001</v>
      </c>
      <c r="BI32" s="52">
        <f>+'2grid'!BI32*EJ$2</f>
        <v>1364.51</v>
      </c>
      <c r="BJ32" s="52">
        <f>+'2grid'!BJ32*EK$2</f>
        <v>1363.5</v>
      </c>
      <c r="BK32" s="52">
        <f>+'2grid'!BK32*EL$2</f>
        <v>1388.75</v>
      </c>
      <c r="BL32" s="52">
        <f>+'2grid'!BL32*EM$2</f>
        <v>1349.36</v>
      </c>
      <c r="BM32" s="52">
        <f>+'2grid'!BM32*EN$2</f>
        <v>1302.9000000000001</v>
      </c>
      <c r="BN32" s="52">
        <f>+'2grid'!BN32*EO$2</f>
        <v>1302.9000000000001</v>
      </c>
      <c r="BO32" s="52">
        <f>+'2grid'!BO32*EP$2</f>
        <v>1302.9000000000001</v>
      </c>
      <c r="BP32" s="52">
        <f>+'2grid'!BP32*EQ$2</f>
        <v>1262.5</v>
      </c>
      <c r="BQ32" s="52">
        <f>+'2grid'!BQ32*ER$2</f>
        <v>1363.5</v>
      </c>
      <c r="BR32" s="52">
        <f>+'2grid'!BR32*ES$2</f>
        <v>1414</v>
      </c>
      <c r="BS32" s="52">
        <f>+'2grid'!BS32*ET$2</f>
        <v>1464.5</v>
      </c>
      <c r="BT32" s="52">
        <f>+'2grid'!BT32*EU$2</f>
        <v>1503.89</v>
      </c>
      <c r="BU32" s="52">
        <f>+'2grid'!BU32*EV$2</f>
        <v>1576.8120000000117</v>
      </c>
      <c r="BV32" s="52">
        <f>+'2grid'!BV32*EW$2</f>
        <v>1619.4946000000066</v>
      </c>
      <c r="BW32" s="52">
        <f>+'2grid'!BW32*EX$2</f>
        <v>1671.1460000000059</v>
      </c>
      <c r="BX32" s="52">
        <f>+'2grid'!BX32*EY$2</f>
        <v>1724.0040133333493</v>
      </c>
      <c r="BY32" s="52">
        <f>+'2grid'!BY32*EZ$2</f>
        <v>1777.5048355555705</v>
      </c>
      <c r="BZ32" s="52">
        <f>+'2grid'!BZ32*FA$2</f>
        <v>1831.6054032592731</v>
      </c>
      <c r="CA32" s="52">
        <f>+'2grid'!CA32*FB$2</f>
        <v>1880.1800489876655</v>
      </c>
    </row>
    <row r="33" spans="1:79" x14ac:dyDescent="0.2">
      <c r="A33" s="9">
        <f>+data!B35</f>
        <v>112</v>
      </c>
      <c r="B33" s="52">
        <f>+'2grid'!B33*CC$2</f>
        <v>0</v>
      </c>
      <c r="C33" s="52">
        <f>+'2grid'!C33*CD$2</f>
        <v>0</v>
      </c>
      <c r="D33" s="52">
        <f>+'2grid'!D33*CE$2</f>
        <v>0</v>
      </c>
      <c r="E33" s="52">
        <f>+'2grid'!E33*CF$2</f>
        <v>0</v>
      </c>
      <c r="F33" s="52">
        <f>+'2grid'!F33*CG$2</f>
        <v>0</v>
      </c>
      <c r="G33" s="52">
        <f>+'2grid'!G33*CH$2</f>
        <v>34.592183671428451</v>
      </c>
      <c r="H33" s="52">
        <f>+'2grid'!H33*CI$2</f>
        <v>119.45834094533294</v>
      </c>
      <c r="I33" s="52">
        <f>+'2grid'!I33*CJ$2</f>
        <v>412.45413664233195</v>
      </c>
      <c r="J33" s="52">
        <f>+'2grid'!J33*CK$2</f>
        <v>440.77886063340912</v>
      </c>
      <c r="K33" s="52">
        <f>+'2grid'!K33*CL$2</f>
        <v>461.06971787661837</v>
      </c>
      <c r="L33" s="52">
        <f>+'2grid'!L33*CM$2</f>
        <v>463.97307400880959</v>
      </c>
      <c r="M33" s="52">
        <f>+'2grid'!M33*CN$2</f>
        <v>504.61368552102306</v>
      </c>
      <c r="N33" s="52">
        <f>+'2grid'!N33*CO$2</f>
        <v>541.39322037395868</v>
      </c>
      <c r="O33" s="52">
        <f>+'2grid'!O33*CP$2</f>
        <v>574.29617433301223</v>
      </c>
      <c r="P33" s="52">
        <f>+'2grid'!P33*CQ$2</f>
        <v>603.29881541811596</v>
      </c>
      <c r="Q33" s="52">
        <f>+'2grid'!Q33*CR$2</f>
        <v>580.031156522419</v>
      </c>
      <c r="R33" s="52">
        <f>+'2grid'!R33*CS$2</f>
        <v>556.67471260486843</v>
      </c>
      <c r="S33" s="52">
        <f>+'2grid'!S33*CT$2</f>
        <v>577.6290624297751</v>
      </c>
      <c r="T33" s="52">
        <f>+'2grid'!T33*CU$2</f>
        <v>594.47929245446949</v>
      </c>
      <c r="U33" s="52">
        <f>+'2grid'!U33*CV$2</f>
        <v>607.11915081575034</v>
      </c>
      <c r="V33" s="52">
        <f>+'2grid'!V33*CW$2</f>
        <v>615.4055227770217</v>
      </c>
      <c r="W33" s="52">
        <f>+'2grid'!W33*CX$2</f>
        <v>874.08601883885228</v>
      </c>
      <c r="X33" s="52">
        <f>+'2grid'!X33*CY$2</f>
        <v>1236.1370645158531</v>
      </c>
      <c r="Y33" s="52">
        <f>+'2grid'!Y33*CZ$2</f>
        <v>1159.2080077753026</v>
      </c>
      <c r="Z33" s="52">
        <f>+'2grid'!Z33*DA$2</f>
        <v>1079.6613280511508</v>
      </c>
      <c r="AA33" s="52">
        <f>+'2grid'!AA33*DB$2</f>
        <v>1328.6445760699153</v>
      </c>
      <c r="AB33" s="52">
        <f>+'2grid'!AB33*DC$2</f>
        <v>1513.446047707735</v>
      </c>
      <c r="AC33" s="52">
        <f>+'2grid'!AC33*DD$2</f>
        <v>1803.6241897907496</v>
      </c>
      <c r="AD33" s="52">
        <f>+'2grid'!AD33*DE$2</f>
        <v>2092.2663773580407</v>
      </c>
      <c r="AE33" s="52">
        <f>+'2grid'!AE33*DF$2</f>
        <v>2224.4238132858982</v>
      </c>
      <c r="AF33" s="52">
        <f>+'2grid'!AF33*DG$2</f>
        <v>2363.9342523752248</v>
      </c>
      <c r="AG33" s="52">
        <f>+'2grid'!AG33*DH$2</f>
        <v>2511.074019262051</v>
      </c>
      <c r="AH33" s="52">
        <f>+'2grid'!AH33*DI$2</f>
        <v>2666.1079370787597</v>
      </c>
      <c r="AI33" s="52">
        <f>+'2grid'!AI33*DJ$2</f>
        <v>2829.2840940330962</v>
      </c>
      <c r="AJ33" s="52">
        <f>+'2grid'!AJ33*DK$2</f>
        <v>3000.8274881241541</v>
      </c>
      <c r="AK33" s="52">
        <f>+'2grid'!AK33*DL$2</f>
        <v>3180.932311650824</v>
      </c>
      <c r="AL33" s="52">
        <f>+'2grid'!AL33*DM$2</f>
        <v>3369.7525784288564</v>
      </c>
      <c r="AM33" s="52">
        <f>+'2grid'!AM33*DN$2</f>
        <v>3567.3907202898049</v>
      </c>
      <c r="AN33" s="52">
        <f>+'2grid'!AN33*DO$2</f>
        <v>3773.883679096205</v>
      </c>
      <c r="AO33" s="52">
        <f>+'2grid'!AO33*DP$2</f>
        <v>3989.1858870160027</v>
      </c>
      <c r="AP33" s="52">
        <f>+'2grid'!AP33*DQ$2</f>
        <v>4213.1483478356568</v>
      </c>
      <c r="AQ33" s="52">
        <f>+'2grid'!AQ33*DR$2</f>
        <v>4445.4927859484105</v>
      </c>
      <c r="AR33" s="52">
        <f>+'2grid'!AR33*DS$2</f>
        <v>4685.7794876357766</v>
      </c>
      <c r="AS33" s="52">
        <f>+'2grid'!AS33*DT$2</f>
        <v>4933.3669757079442</v>
      </c>
      <c r="AT33" s="52">
        <f>+'2grid'!AT33*DU$2</f>
        <v>5187.3609617191978</v>
      </c>
      <c r="AU33" s="52">
        <f>+'2grid'!AU33*DV$2</f>
        <v>5446.5489942505128</v>
      </c>
      <c r="AV33" s="52">
        <f>+'2grid'!AV33*DW$2</f>
        <v>5709.3156759086041</v>
      </c>
      <c r="AW33" s="52">
        <f>+'2grid'!AW33*DX$2</f>
        <v>5973.5309295603165</v>
      </c>
      <c r="AX33" s="52">
        <f>+'2grid'!AX33*DY$2</f>
        <v>6272.379210993674</v>
      </c>
      <c r="AY33" s="52">
        <f>+'2grid'!AY33*DZ$2</f>
        <v>6569.9186799655372</v>
      </c>
      <c r="AZ33" s="52">
        <f>+'2grid'!AZ33*EA$2</f>
        <v>6861.2583523033636</v>
      </c>
      <c r="BA33" s="52">
        <f>+'2grid'!BA33*EB$2</f>
        <v>7139.7691102222516</v>
      </c>
      <c r="BB33" s="52">
        <f>+'2grid'!BB33*EC$2</f>
        <v>7396.3702319926615</v>
      </c>
      <c r="BC33" s="52">
        <f>+'2grid'!BC33*ED$2</f>
        <v>7436.425582112076</v>
      </c>
      <c r="BD33" s="52">
        <f>+'2grid'!BD33*EE$2</f>
        <v>7197.3813385993371</v>
      </c>
      <c r="BE33" s="52">
        <f>+'2grid'!BE33*EF$2</f>
        <v>7123.5809017290667</v>
      </c>
      <c r="BF33" s="52">
        <f>+'2grid'!BF33*EG$2</f>
        <v>7015.9969072533477</v>
      </c>
      <c r="BG33" s="52">
        <f>+'2grid'!BG33*EH$2</f>
        <v>6319.57</v>
      </c>
      <c r="BH33" s="52">
        <f>+'2grid'!BH33*EI$2</f>
        <v>5942.84</v>
      </c>
      <c r="BI33" s="52">
        <f>+'2grid'!BI33*EJ$2</f>
        <v>5795.38</v>
      </c>
      <c r="BJ33" s="52">
        <f>+'2grid'!BJ33*EK$2</f>
        <v>5745.89</v>
      </c>
      <c r="BK33" s="52">
        <f>+'2grid'!BK33*EL$2</f>
        <v>5723.67</v>
      </c>
      <c r="BL33" s="52">
        <f>+'2grid'!BL33*EM$2</f>
        <v>5716.6</v>
      </c>
      <c r="BM33" s="52">
        <f>+'2grid'!BM33*EN$2</f>
        <v>5717.61</v>
      </c>
      <c r="BN33" s="52">
        <f>+'2grid'!BN33*EO$2</f>
        <v>5696.4</v>
      </c>
      <c r="BO33" s="52">
        <f>+'2grid'!BO33*EP$2</f>
        <v>5693.37</v>
      </c>
      <c r="BP33" s="52">
        <f>+'2grid'!BP33*EQ$2</f>
        <v>5720.64</v>
      </c>
      <c r="BQ33" s="52">
        <f>+'2grid'!BQ33*ER$2</f>
        <v>5713.57</v>
      </c>
      <c r="BR33" s="52">
        <f>+'2grid'!BR33*ES$2</f>
        <v>5707.51</v>
      </c>
      <c r="BS33" s="52">
        <f>+'2grid'!BS33*ET$2</f>
        <v>5698.42</v>
      </c>
      <c r="BT33" s="52">
        <f>+'2grid'!BT33*EU$2</f>
        <v>5705.7929999999997</v>
      </c>
      <c r="BU33" s="52">
        <f>+'2grid'!BU33*EV$2</f>
        <v>5695.7333999999983</v>
      </c>
      <c r="BV33" s="52">
        <f>+'2grid'!BV33*EW$2</f>
        <v>5692.9882199999993</v>
      </c>
      <c r="BW33" s="52">
        <f>+'2grid'!BW33*EX$2</f>
        <v>5689.2491999999993</v>
      </c>
      <c r="BX33" s="52">
        <f>+'2grid'!BX33*EY$2</f>
        <v>5686.5164093333333</v>
      </c>
      <c r="BY33" s="52">
        <f>+'2grid'!BY33*EZ$2</f>
        <v>5683.593918222221</v>
      </c>
      <c r="BZ33" s="52">
        <f>+'2grid'!BZ33*FA$2</f>
        <v>5678.0738178370339</v>
      </c>
      <c r="CA33" s="52">
        <f>+'2grid'!CA33*FB$2</f>
        <v>5675.7711335506146</v>
      </c>
    </row>
    <row r="34" spans="1:79" x14ac:dyDescent="0.2">
      <c r="A34" s="9">
        <f>+data!B36</f>
        <v>116</v>
      </c>
      <c r="B34" s="52">
        <f>+'2grid'!B34*CC$2</f>
        <v>0</v>
      </c>
      <c r="C34" s="52">
        <f>+'2grid'!C34*CD$2</f>
        <v>0</v>
      </c>
      <c r="D34" s="52">
        <f>+'2grid'!D34*CE$2</f>
        <v>0</v>
      </c>
      <c r="E34" s="52">
        <f>+'2grid'!E34*CF$2</f>
        <v>0</v>
      </c>
      <c r="F34" s="52">
        <f>+'2grid'!F34*CG$2</f>
        <v>0</v>
      </c>
      <c r="G34" s="52">
        <f>+'2grid'!G34*CH$2</f>
        <v>5.5464060463551625</v>
      </c>
      <c r="H34" s="52">
        <f>+'2grid'!H34*CI$2</f>
        <v>24.19071698207954</v>
      </c>
      <c r="I34" s="52">
        <f>+'2grid'!I34*CJ$2</f>
        <v>105.89861792225506</v>
      </c>
      <c r="J34" s="52">
        <f>+'2grid'!J34*CK$2</f>
        <v>145.86786409539872</v>
      </c>
      <c r="K34" s="52">
        <f>+'2grid'!K34*CL$2</f>
        <v>198.94211002891851</v>
      </c>
      <c r="L34" s="52">
        <f>+'2grid'!L34*CM$2</f>
        <v>266.47642778801162</v>
      </c>
      <c r="M34" s="52">
        <f>+'2grid'!M34*CN$2</f>
        <v>278.74939412129402</v>
      </c>
      <c r="N34" s="52">
        <f>+'2grid'!N34*CO$2</f>
        <v>291.38080936475967</v>
      </c>
      <c r="O34" s="52">
        <f>+'2grid'!O34*CP$2</f>
        <v>304.35598320730259</v>
      </c>
      <c r="P34" s="52">
        <f>+'2grid'!P34*CQ$2</f>
        <v>317.65582126732789</v>
      </c>
      <c r="Q34" s="52">
        <f>+'2grid'!Q34*CR$2</f>
        <v>331.25616748746296</v>
      </c>
      <c r="R34" s="52">
        <f>+'2grid'!R34*CS$2</f>
        <v>345.12704720923284</v>
      </c>
      <c r="S34" s="52">
        <f>+'2grid'!S34*CT$2</f>
        <v>359.23179150442974</v>
      </c>
      <c r="T34" s="52">
        <f>+'2grid'!T34*CU$2</f>
        <v>373.52601805902134</v>
      </c>
      <c r="U34" s="52">
        <f>+'2grid'!U34*CV$2</f>
        <v>380.4663400668951</v>
      </c>
      <c r="V34" s="52">
        <f>+'2grid'!V34*CW$2</f>
        <v>385.99703908665452</v>
      </c>
      <c r="W34" s="52">
        <f>+'2grid'!W34*CX$2</f>
        <v>408.69611061346137</v>
      </c>
      <c r="X34" s="52">
        <f>+'2grid'!X34*CY$2</f>
        <v>428.54269072830749</v>
      </c>
      <c r="Y34" s="52">
        <f>+'2grid'!Y34*CZ$2</f>
        <v>445.53593497010326</v>
      </c>
      <c r="Z34" s="52">
        <f>+'2grid'!Z34*DA$2</f>
        <v>459.66922592777149</v>
      </c>
      <c r="AA34" s="52">
        <f>+'2grid'!AA34*DB$2</f>
        <v>470.92851217747494</v>
      </c>
      <c r="AB34" s="52">
        <f>+'2grid'!AB34*DC$2</f>
        <v>498.76122070470433</v>
      </c>
      <c r="AC34" s="52">
        <f>+'2grid'!AC34*DD$2</f>
        <v>521.78399106222901</v>
      </c>
      <c r="AD34" s="52">
        <f>+'2grid'!AD34*DE$2</f>
        <v>522.31185059622976</v>
      </c>
      <c r="AE34" s="52">
        <f>+'2grid'!AE34*DF$2</f>
        <v>522.72290227617418</v>
      </c>
      <c r="AF34" s="52">
        <f>+'2grid'!AF34*DG$2</f>
        <v>523.0177656598396</v>
      </c>
      <c r="AG34" s="52">
        <f>+'2grid'!AG34*DH$2</f>
        <v>523.19706535557054</v>
      </c>
      <c r="AH34" s="52">
        <f>+'2grid'!AH34*DI$2</f>
        <v>523.26143111489523</v>
      </c>
      <c r="AI34" s="52">
        <f>+'2grid'!AI34*DJ$2</f>
        <v>523.21149792771371</v>
      </c>
      <c r="AJ34" s="52">
        <f>+'2grid'!AJ34*DK$2</f>
        <v>523.04790612015506</v>
      </c>
      <c r="AK34" s="52">
        <f>+'2grid'!AK34*DL$2</f>
        <v>522.77130145520186</v>
      </c>
      <c r="AL34" s="52">
        <f>+'2grid'!AL34*DM$2</f>
        <v>522.38233523618521</v>
      </c>
      <c r="AM34" s="52">
        <f>+'2grid'!AM34*DN$2</f>
        <v>521.88166441326109</v>
      </c>
      <c r="AN34" s="52">
        <f>+'2grid'!AN34*DO$2</f>
        <v>521.26995169298243</v>
      </c>
      <c r="AO34" s="52">
        <f>+'2grid'!AO34*DP$2</f>
        <v>520.54786565108475</v>
      </c>
      <c r="AP34" s="52">
        <f>+'2grid'!AP34*DQ$2</f>
        <v>524.17944538378129</v>
      </c>
      <c r="AQ34" s="52">
        <f>+'2grid'!AQ34*DR$2</f>
        <v>530.24784768550512</v>
      </c>
      <c r="AR34" s="52">
        <f>+'2grid'!AR34*DS$2</f>
        <v>536.32784951901874</v>
      </c>
      <c r="AS34" s="52">
        <f>+'2grid'!AS34*DT$2</f>
        <v>542.4171572453771</v>
      </c>
      <c r="AT34" s="52">
        <f>+'2grid'!AT34*DU$2</f>
        <v>548.51338044076635</v>
      </c>
      <c r="AU34" s="52">
        <f>+'2grid'!AU34*DV$2</f>
        <v>577.83591794446761</v>
      </c>
      <c r="AV34" s="52">
        <f>+'2grid'!AV34*DW$2</f>
        <v>637.9875377783535</v>
      </c>
      <c r="AW34" s="52">
        <f>+'2grid'!AW34*DX$2</f>
        <v>703.28551141066976</v>
      </c>
      <c r="AX34" s="52">
        <f>+'2grid'!AX34*DY$2</f>
        <v>778.58861396102304</v>
      </c>
      <c r="AY34" s="52">
        <f>+'2grid'!AY34*DZ$2</f>
        <v>854.49311479486141</v>
      </c>
      <c r="AZ34" s="52">
        <f>+'2grid'!AZ34*EA$2</f>
        <v>1179.6739540012263</v>
      </c>
      <c r="BA34" s="52">
        <f>+'2grid'!BA34*EB$2</f>
        <v>1559.2830339301008</v>
      </c>
      <c r="BB34" s="52">
        <f>+'2grid'!BB34*EC$2</f>
        <v>2000.7478947368422</v>
      </c>
      <c r="BC34" s="52">
        <f>+'2grid'!BC34*ED$2</f>
        <v>3014.3879999999999</v>
      </c>
      <c r="BD34" s="52">
        <f>+'2grid'!BD34*EE$2</f>
        <v>2901.4580000000001</v>
      </c>
      <c r="BE34" s="52">
        <f>+'2grid'!BE34*EF$2</f>
        <v>2107.2600000000002</v>
      </c>
      <c r="BF34" s="52">
        <f>+'2grid'!BF34*EG$2</f>
        <v>3858.27</v>
      </c>
      <c r="BG34" s="52">
        <f>+'2grid'!BG34*EH$2</f>
        <v>3878.4</v>
      </c>
      <c r="BH34" s="52">
        <f>+'2grid'!BH34*EI$2</f>
        <v>3878.4</v>
      </c>
      <c r="BI34" s="52">
        <f>+'2grid'!BI34*EJ$2</f>
        <v>3888.5</v>
      </c>
      <c r="BJ34" s="52">
        <f>+'2grid'!BJ34*EK$2</f>
        <v>3888.5</v>
      </c>
      <c r="BK34" s="52">
        <f>+'2grid'!BK34*EL$2</f>
        <v>3888.5</v>
      </c>
      <c r="BL34" s="52">
        <f>+'2grid'!BL34*EM$2</f>
        <v>3894.56</v>
      </c>
      <c r="BM34" s="52">
        <f>+'2grid'!BM34*EN$2</f>
        <v>3994.55</v>
      </c>
      <c r="BN34" s="52">
        <f>+'2grid'!BN34*EO$2</f>
        <v>3994.55</v>
      </c>
      <c r="BO34" s="52">
        <f>+'2grid'!BO34*EP$2</f>
        <v>4095.55</v>
      </c>
      <c r="BP34" s="52">
        <f>+'2grid'!BP34*EQ$2</f>
        <v>4095.55</v>
      </c>
      <c r="BQ34" s="52">
        <f>+'2grid'!BQ34*ER$2</f>
        <v>4196.55</v>
      </c>
      <c r="BR34" s="52">
        <f>+'2grid'!BR34*ES$2</f>
        <v>4196.55</v>
      </c>
      <c r="BS34" s="52">
        <f>+'2grid'!BS34*ET$2</f>
        <v>4297.55</v>
      </c>
      <c r="BT34" s="52">
        <f>+'2grid'!BT34*EU$2</f>
        <v>4327.8500000000004</v>
      </c>
      <c r="BU34" s="52">
        <f>+'2grid'!BU34*EV$2</f>
        <v>4392.49</v>
      </c>
      <c r="BV34" s="52">
        <f>+'2grid'!BV34*EW$2</f>
        <v>4439.1520000000119</v>
      </c>
      <c r="BW34" s="52">
        <f>+'2grid'!BW34*EX$2</f>
        <v>4491.47</v>
      </c>
      <c r="BX34" s="52">
        <f>+'2grid'!BX34*EY$2</f>
        <v>4553.9149333333417</v>
      </c>
      <c r="BY34" s="52">
        <f>+'2grid'!BY34*EZ$2</f>
        <v>4599.005822222236</v>
      </c>
      <c r="BZ34" s="52">
        <f>+'2grid'!BZ34*FA$2</f>
        <v>4656.5509837037253</v>
      </c>
      <c r="CA34" s="52">
        <f>+'2grid'!CA34*FB$2</f>
        <v>4708.3284217284199</v>
      </c>
    </row>
    <row r="35" spans="1:79" x14ac:dyDescent="0.2">
      <c r="A35" s="9">
        <f>+data!B37</f>
        <v>120</v>
      </c>
      <c r="B35" s="52">
        <f>+'2grid'!B35*CC$2</f>
        <v>0</v>
      </c>
      <c r="C35" s="52">
        <f>+'2grid'!C35*CD$2</f>
        <v>0</v>
      </c>
      <c r="D35" s="52">
        <f>+'2grid'!D35*CE$2</f>
        <v>0</v>
      </c>
      <c r="E35" s="52">
        <f>+'2grid'!E35*CF$2</f>
        <v>0</v>
      </c>
      <c r="F35" s="52">
        <f>+'2grid'!F35*CG$2</f>
        <v>0</v>
      </c>
      <c r="G35" s="52">
        <f>+'2grid'!G35*CH$2</f>
        <v>4.4653411336285904</v>
      </c>
      <c r="H35" s="52">
        <f>+'2grid'!H35*CI$2</f>
        <v>19.82611463331094</v>
      </c>
      <c r="I35" s="52">
        <f>+'2grid'!I35*CJ$2</f>
        <v>88.011873743819507</v>
      </c>
      <c r="J35" s="52">
        <f>+'2grid'!J35*CK$2</f>
        <v>135.07073775487905</v>
      </c>
      <c r="K35" s="52">
        <f>+'2grid'!K35*CL$2</f>
        <v>206.49953661542909</v>
      </c>
      <c r="L35" s="52">
        <f>+'2grid'!L35*CM$2</f>
        <v>314.70038987895094</v>
      </c>
      <c r="M35" s="52">
        <f>+'2grid'!M35*CN$2</f>
        <v>354.62589028173505</v>
      </c>
      <c r="N35" s="52">
        <f>+'2grid'!N35*CO$2</f>
        <v>399.49017714559892</v>
      </c>
      <c r="O35" s="52">
        <f>+'2grid'!O35*CP$2</f>
        <v>449.88343632244738</v>
      </c>
      <c r="P35" s="52">
        <f>+'2grid'!P35*CQ$2</f>
        <v>506.46287547981785</v>
      </c>
      <c r="Q35" s="52">
        <f>+'2grid'!Q35*CR$2</f>
        <v>569.95971991069302</v>
      </c>
      <c r="R35" s="52">
        <f>+'2grid'!R35*CS$2</f>
        <v>641.18682472376963</v>
      </c>
      <c r="S35" s="52">
        <f>+'2grid'!S35*CT$2</f>
        <v>721.04693477331978</v>
      </c>
      <c r="T35" s="52">
        <f>+'2grid'!T35*CU$2</f>
        <v>810.54161979998719</v>
      </c>
      <c r="U35" s="52">
        <f>+'2grid'!U35*CV$2</f>
        <v>910.78090657870348</v>
      </c>
      <c r="V35" s="52">
        <f>+'2grid'!V35*CW$2</f>
        <v>1022.9936219711644</v>
      </c>
      <c r="W35" s="52">
        <f>+'2grid'!W35*CX$2</f>
        <v>1148.5384501327205</v>
      </c>
      <c r="X35" s="52">
        <f>+'2grid'!X35*CY$2</f>
        <v>1288.9156930965771</v>
      </c>
      <c r="Y35" s="52">
        <f>+'2grid'!Y35*CZ$2</f>
        <v>1445.779705796187</v>
      </c>
      <c r="Z35" s="52">
        <f>+'2grid'!Z35*DA$2</f>
        <v>1620.9519533862965</v>
      </c>
      <c r="AA35" s="52">
        <f>+'2grid'!AA35*DB$2</f>
        <v>1816.4346094056918</v>
      </c>
      <c r="AB35" s="52">
        <f>+'2grid'!AB35*DC$2</f>
        <v>2034.4245766055569</v>
      </c>
      <c r="AC35" s="52">
        <f>+'2grid'!AC35*DD$2</f>
        <v>2277.3277666174481</v>
      </c>
      <c r="AD35" s="52">
        <f>+'2grid'!AD35*DE$2</f>
        <v>2242.312945917296</v>
      </c>
      <c r="AE35" s="52">
        <f>+'2grid'!AE35*DF$2</f>
        <v>2246.3137200612709</v>
      </c>
      <c r="AF35" s="52">
        <f>+'2grid'!AF35*DG$2</f>
        <v>2251.1195099162592</v>
      </c>
      <c r="AG35" s="52">
        <f>+'2grid'!AG35*DH$2</f>
        <v>2256.819779582861</v>
      </c>
      <c r="AH35" s="52">
        <f>+'2grid'!AH35*DI$2</f>
        <v>2263.5182907244398</v>
      </c>
      <c r="AI35" s="52">
        <f>+'2grid'!AI35*DJ$2</f>
        <v>2271.3362048235472</v>
      </c>
      <c r="AJ35" s="52">
        <f>+'2grid'!AJ35*DK$2</f>
        <v>2280.416057242131</v>
      </c>
      <c r="AK35" s="52">
        <f>+'2grid'!AK35*DL$2</f>
        <v>2290.9269104915575</v>
      </c>
      <c r="AL35" s="52">
        <f>+'2grid'!AL35*DM$2</f>
        <v>2303.0711271977962</v>
      </c>
      <c r="AM35" s="52">
        <f>+'2grid'!AM35*DN$2</f>
        <v>2317.0934059938791</v>
      </c>
      <c r="AN35" s="52">
        <f>+'2grid'!AN35*DO$2</f>
        <v>2333.2930396281886</v>
      </c>
      <c r="AO35" s="52">
        <f>+'2grid'!AO35*DP$2</f>
        <v>2352.0408600711753</v>
      </c>
      <c r="AP35" s="52">
        <f>+'2grid'!AP35*DQ$2</f>
        <v>2373.8031675630368</v>
      </c>
      <c r="AQ35" s="52">
        <f>+'2grid'!AQ35*DR$2</f>
        <v>2399.1763560839563</v>
      </c>
      <c r="AR35" s="52">
        <f>+'2grid'!AR35*DS$2</f>
        <v>2428.938447618691</v>
      </c>
      <c r="AS35" s="52">
        <f>+'2grid'!AS35*DT$2</f>
        <v>2464.128358207663</v>
      </c>
      <c r="AT35" s="52">
        <f>+'2grid'!AT35*DU$2</f>
        <v>2506.1726655966872</v>
      </c>
      <c r="AU35" s="52">
        <f>+'2grid'!AU35*DV$2</f>
        <v>2557.0980911070783</v>
      </c>
      <c r="AV35" s="52">
        <f>+'2grid'!AV35*DW$2</f>
        <v>2619.9088144927605</v>
      </c>
      <c r="AW35" s="52">
        <f>+'2grid'!AW35*DX$2</f>
        <v>2699.3070976952322</v>
      </c>
      <c r="AX35" s="52">
        <f>+'2grid'!AX35*DY$2</f>
        <v>2819.3791103661256</v>
      </c>
      <c r="AY35" s="52">
        <f>+'2grid'!AY35*DZ$2</f>
        <v>2980.6792487289808</v>
      </c>
      <c r="AZ35" s="52">
        <f>+'2grid'!AZ35*EA$2</f>
        <v>3216.5727323967831</v>
      </c>
      <c r="BA35" s="52">
        <f>+'2grid'!BA35*EB$2</f>
        <v>3621.4310697448732</v>
      </c>
      <c r="BB35" s="52">
        <f>+'2grid'!BB35*EC$2</f>
        <v>4686.1160312840875</v>
      </c>
      <c r="BC35" s="52">
        <f>+'2grid'!BC35*ED$2</f>
        <v>5653.26</v>
      </c>
      <c r="BD35" s="52">
        <f>+'2grid'!BD35*EE$2</f>
        <v>6109.5160000000005</v>
      </c>
      <c r="BE35" s="52">
        <f>+'2grid'!BE35*EF$2</f>
        <v>7054.74</v>
      </c>
      <c r="BF35" s="52">
        <f>+'2grid'!BF35*EG$2</f>
        <v>7270.38</v>
      </c>
      <c r="BG35" s="52">
        <f>+'2grid'!BG35*EH$2</f>
        <v>7231.6</v>
      </c>
      <c r="BH35" s="52">
        <f>+'2grid'!BH35*EI$2</f>
        <v>7231.6</v>
      </c>
      <c r="BI35" s="52">
        <f>+'2grid'!BI35*EJ$2</f>
        <v>7231.6</v>
      </c>
      <c r="BJ35" s="52">
        <f>+'2grid'!BJ35*EK$2</f>
        <v>7231.6</v>
      </c>
      <c r="BK35" s="52">
        <f>+'2grid'!BK35*EL$2</f>
        <v>7231.6</v>
      </c>
      <c r="BL35" s="52">
        <f>+'2grid'!BL35*EM$2</f>
        <v>7234.63</v>
      </c>
      <c r="BM35" s="52">
        <f>+'2grid'!BM35*EN$2</f>
        <v>7234.63</v>
      </c>
      <c r="BN35" s="52">
        <f>+'2grid'!BN35*EO$2</f>
        <v>7234.63</v>
      </c>
      <c r="BO35" s="52">
        <f>+'2grid'!BO35*EP$2</f>
        <v>7285.13</v>
      </c>
      <c r="BP35" s="52">
        <f>+'2grid'!BP35*EQ$2</f>
        <v>7436.63</v>
      </c>
      <c r="BQ35" s="52">
        <f>+'2grid'!BQ35*ER$2</f>
        <v>7777</v>
      </c>
      <c r="BR35" s="52">
        <f>+'2grid'!BR35*ES$2</f>
        <v>7827.5</v>
      </c>
      <c r="BS35" s="52">
        <f>+'2grid'!BS35*ET$2</f>
        <v>7827.5</v>
      </c>
      <c r="BT35" s="52">
        <f>+'2grid'!BT35*EU$2</f>
        <v>8073.4350000000004</v>
      </c>
      <c r="BU35" s="52">
        <f>+'2grid'!BU35*EV$2</f>
        <v>8185.645999999977</v>
      </c>
      <c r="BV35" s="52">
        <f>+'2grid'!BV35*EW$2</f>
        <v>8257.1842999999644</v>
      </c>
      <c r="BW35" s="52">
        <f>+'2grid'!BW35*EX$2</f>
        <v>8363.5069999999832</v>
      </c>
      <c r="BX35" s="52">
        <f>+'2grid'!BX35*EY$2</f>
        <v>8497.2586066666408</v>
      </c>
      <c r="BY35" s="52">
        <f>+'2grid'!BY35*EZ$2</f>
        <v>8629.8098844444121</v>
      </c>
      <c r="BZ35" s="52">
        <f>+'2grid'!BZ35*FA$2</f>
        <v>8716.7769594073707</v>
      </c>
      <c r="CA35" s="52">
        <f>+'2grid'!CA35*FB$2</f>
        <v>8832.4254407900917</v>
      </c>
    </row>
    <row r="36" spans="1:79" x14ac:dyDescent="0.2">
      <c r="A36" s="9">
        <f>+data!B38</f>
        <v>124</v>
      </c>
      <c r="B36" s="52">
        <f>+'2grid'!B36*CC$2</f>
        <v>0</v>
      </c>
      <c r="C36" s="52">
        <f>+'2grid'!C36*CD$2</f>
        <v>0</v>
      </c>
      <c r="D36" s="52">
        <f>+'2grid'!D36*CE$2</f>
        <v>0</v>
      </c>
      <c r="E36" s="52">
        <f>+'2grid'!E36*CF$2</f>
        <v>0</v>
      </c>
      <c r="F36" s="52">
        <f>+'2grid'!F36*CG$2</f>
        <v>0</v>
      </c>
      <c r="G36" s="52">
        <f>+'2grid'!G36*CH$2</f>
        <v>0</v>
      </c>
      <c r="H36" s="52">
        <f>+'2grid'!H36*CI$2</f>
        <v>0</v>
      </c>
      <c r="I36" s="52">
        <f>+'2grid'!I36*CJ$2</f>
        <v>0</v>
      </c>
      <c r="J36" s="52">
        <f>+'2grid'!J36*CK$2</f>
        <v>0</v>
      </c>
      <c r="K36" s="52">
        <f>+'2grid'!K36*CL$2</f>
        <v>0</v>
      </c>
      <c r="L36" s="52">
        <f>+'2grid'!L36*CM$2</f>
        <v>0</v>
      </c>
      <c r="M36" s="52">
        <f>+'2grid'!M36*CN$2</f>
        <v>0</v>
      </c>
      <c r="N36" s="52">
        <f>+'2grid'!N36*CO$2</f>
        <v>0</v>
      </c>
      <c r="O36" s="52">
        <f>+'2grid'!O36*CP$2</f>
        <v>0</v>
      </c>
      <c r="P36" s="52">
        <f>+'2grid'!P36*CQ$2</f>
        <v>0</v>
      </c>
      <c r="Q36" s="52">
        <f>+'2grid'!Q36*CR$2</f>
        <v>0</v>
      </c>
      <c r="R36" s="52">
        <f>+'2grid'!R36*CS$2</f>
        <v>0</v>
      </c>
      <c r="S36" s="52">
        <f>+'2grid'!S36*CT$2</f>
        <v>0</v>
      </c>
      <c r="T36" s="52">
        <f>+'2grid'!T36*CU$2</f>
        <v>0</v>
      </c>
      <c r="U36" s="52">
        <f>+'2grid'!U36*CV$2</f>
        <v>0</v>
      </c>
      <c r="V36" s="52">
        <f>+'2grid'!V36*CW$2</f>
        <v>0</v>
      </c>
      <c r="W36" s="52">
        <f>+'2grid'!W36*CX$2</f>
        <v>0</v>
      </c>
      <c r="X36" s="52">
        <f>+'2grid'!X36*CY$2</f>
        <v>0</v>
      </c>
      <c r="Y36" s="52">
        <f>+'2grid'!Y36*CZ$2</f>
        <v>0</v>
      </c>
      <c r="Z36" s="52">
        <f>+'2grid'!Z36*DA$2</f>
        <v>0</v>
      </c>
      <c r="AA36" s="52">
        <f>+'2grid'!AA36*DB$2</f>
        <v>0</v>
      </c>
      <c r="AB36" s="52">
        <f>+'2grid'!AB36*DC$2</f>
        <v>0</v>
      </c>
      <c r="AC36" s="52">
        <f>+'2grid'!AC36*DD$2</f>
        <v>25.628994372472786</v>
      </c>
      <c r="AD36" s="52">
        <f>+'2grid'!AD36*DE$2</f>
        <v>32.924435458672214</v>
      </c>
      <c r="AE36" s="52">
        <f>+'2grid'!AE36*DF$2</f>
        <v>42.337315091992188</v>
      </c>
      <c r="AF36" s="52">
        <f>+'2grid'!AF36*DG$2</f>
        <v>54.493205340308855</v>
      </c>
      <c r="AG36" s="52">
        <f>+'2grid'!AG36*DH$2</f>
        <v>70.205388509676922</v>
      </c>
      <c r="AH36" s="52">
        <f>+'2grid'!AH36*DI$2</f>
        <v>90.531921433444424</v>
      </c>
      <c r="AI36" s="52">
        <f>+'2grid'!AI36*DJ$2</f>
        <v>116.85023117516891</v>
      </c>
      <c r="AJ36" s="52">
        <f>+'2grid'!AJ36*DK$2</f>
        <v>150.95467239311165</v>
      </c>
      <c r="AK36" s="52">
        <f>+'2grid'!AK36*DL$2</f>
        <v>257.71769968820445</v>
      </c>
      <c r="AL36" s="52">
        <f>+'2grid'!AL36*DM$2</f>
        <v>345.58786749004912</v>
      </c>
      <c r="AM36" s="52">
        <f>+'2grid'!AM36*DN$2</f>
        <v>499.53222409365139</v>
      </c>
      <c r="AN36" s="52">
        <f>+'2grid'!AN36*DO$2</f>
        <v>677.0009507910238</v>
      </c>
      <c r="AO36" s="52">
        <f>+'2grid'!AO36*DP$2</f>
        <v>921.72088077563103</v>
      </c>
      <c r="AP36" s="52">
        <f>+'2grid'!AP36*DQ$2</f>
        <v>1260.7448798110993</v>
      </c>
      <c r="AQ36" s="52">
        <f>+'2grid'!AQ36*DR$2</f>
        <v>1734.9825339002427</v>
      </c>
      <c r="AR36" s="52">
        <f>+'2grid'!AR36*DS$2</f>
        <v>2395.7826833075951</v>
      </c>
      <c r="AS36" s="52">
        <f>+'2grid'!AS36*DT$2</f>
        <v>3859.3002216975783</v>
      </c>
      <c r="AT36" s="52">
        <f>+'2grid'!AT36*DU$2</f>
        <v>5300.7737182396731</v>
      </c>
      <c r="AU36" s="52">
        <f>+'2grid'!AU36*DV$2</f>
        <v>6514.4620001069125</v>
      </c>
      <c r="AV36" s="52">
        <f>+'2grid'!AV36*DW$2</f>
        <v>8093.8240687315638</v>
      </c>
      <c r="AW36" s="52">
        <f>+'2grid'!AW36*DX$2</f>
        <v>8809.5872378944714</v>
      </c>
      <c r="AX36" s="52">
        <f>+'2grid'!AX36*DY$2</f>
        <v>15153.381382074862</v>
      </c>
      <c r="AY36" s="52">
        <f>+'2grid'!AY36*DZ$2</f>
        <v>21092.160227564604</v>
      </c>
      <c r="AZ36" s="52">
        <f>+'2grid'!AZ36*EA$2</f>
        <v>24496.705498131181</v>
      </c>
      <c r="BA36" s="52">
        <f>+'2grid'!BA36*EB$2</f>
        <v>34305.398964247768</v>
      </c>
      <c r="BB36" s="52">
        <f>+'2grid'!BB36*EC$2</f>
        <v>44037.472754527225</v>
      </c>
      <c r="BC36" s="52">
        <f>+'2grid'!BC36*ED$2</f>
        <v>54161.514000000003</v>
      </c>
      <c r="BD36" s="52">
        <f>+'2grid'!BD36*EE$2</f>
        <v>54125.120000000003</v>
      </c>
      <c r="BE36" s="52">
        <f>+'2grid'!BE36*EF$2</f>
        <v>51384.567999999999</v>
      </c>
      <c r="BF36" s="52">
        <f>+'2grid'!BF36*EG$2</f>
        <v>52591.11</v>
      </c>
      <c r="BG36" s="52">
        <f>+'2grid'!BG36*EH$2</f>
        <v>52699.78</v>
      </c>
      <c r="BH36" s="52">
        <f>+'2grid'!BH36*EI$2</f>
        <v>52632.11</v>
      </c>
      <c r="BI36" s="52">
        <f>+'2grid'!BI36*EJ$2</f>
        <v>52639.18</v>
      </c>
      <c r="BJ36" s="52">
        <f>+'2grid'!BJ36*EK$2</f>
        <v>52646.25</v>
      </c>
      <c r="BK36" s="52">
        <f>+'2grid'!BK36*EL$2</f>
        <v>52653.32</v>
      </c>
      <c r="BL36" s="52">
        <f>+'2grid'!BL36*EM$2</f>
        <v>52660.39</v>
      </c>
      <c r="BM36" s="52">
        <f>+'2grid'!BM36*EN$2</f>
        <v>52667.46</v>
      </c>
      <c r="BN36" s="52">
        <f>+'2grid'!BN36*EO$2</f>
        <v>52671.5</v>
      </c>
      <c r="BO36" s="52">
        <f>+'2grid'!BO36*EP$2</f>
        <v>52671.5</v>
      </c>
      <c r="BP36" s="52">
        <f>+'2grid'!BP36*EQ$2</f>
        <v>52671.5</v>
      </c>
      <c r="BQ36" s="52">
        <f>+'2grid'!BQ36*ER$2</f>
        <v>48902.18</v>
      </c>
      <c r="BR36" s="52">
        <f>+'2grid'!BR36*ES$2</f>
        <v>48372.94</v>
      </c>
      <c r="BS36" s="52">
        <f>+'2grid'!BS36*ET$2</f>
        <v>51253.46</v>
      </c>
      <c r="BT36" s="52">
        <f>+'2grid'!BT36*EU$2</f>
        <v>48633.924000000145</v>
      </c>
      <c r="BU36" s="52">
        <f>+'2grid'!BU36*EV$2</f>
        <v>48249.639200000158</v>
      </c>
      <c r="BV36" s="52">
        <f>+'2grid'!BV36*EW$2</f>
        <v>48769.199360000188</v>
      </c>
      <c r="BW36" s="52">
        <f>+'2grid'!BW36*EX$2</f>
        <v>48664.789600000229</v>
      </c>
      <c r="BX36" s="52">
        <f>+'2grid'!BX36*EY$2</f>
        <v>48352.876821333623</v>
      </c>
      <c r="BY36" s="52">
        <f>+'2grid'!BY36*EZ$2</f>
        <v>47598.238936889189</v>
      </c>
      <c r="BZ36" s="52">
        <f>+'2grid'!BZ36*FA$2</f>
        <v>47880.799098548428</v>
      </c>
      <c r="CA36" s="52">
        <f>+'2grid'!CA36*FB$2</f>
        <v>47685.691047269458</v>
      </c>
    </row>
    <row r="37" spans="1:79" x14ac:dyDescent="0.2">
      <c r="A37" s="9">
        <f>+data!B39</f>
        <v>132</v>
      </c>
      <c r="B37" s="52">
        <f>+'2grid'!B37*CC$2</f>
        <v>0</v>
      </c>
      <c r="C37" s="52">
        <f>+'2grid'!C37*CD$2</f>
        <v>0</v>
      </c>
      <c r="D37" s="52">
        <f>+'2grid'!D37*CE$2</f>
        <v>0</v>
      </c>
      <c r="E37" s="52">
        <f>+'2grid'!E37*CF$2</f>
        <v>0</v>
      </c>
      <c r="F37" s="52">
        <f>+'2grid'!F37*CG$2</f>
        <v>0</v>
      </c>
      <c r="G37" s="52">
        <f>+'2grid'!G37*CH$2</f>
        <v>0</v>
      </c>
      <c r="H37" s="52">
        <f>+'2grid'!H37*CI$2</f>
        <v>0</v>
      </c>
      <c r="I37" s="52">
        <f>+'2grid'!I37*CJ$2</f>
        <v>0</v>
      </c>
      <c r="J37" s="52">
        <f>+'2grid'!J37*CK$2</f>
        <v>0</v>
      </c>
      <c r="K37" s="52">
        <f>+'2grid'!K37*CL$2</f>
        <v>0</v>
      </c>
      <c r="L37" s="52">
        <f>+'2grid'!L37*CM$2</f>
        <v>0</v>
      </c>
      <c r="M37" s="52">
        <f>+'2grid'!M37*CN$2</f>
        <v>0</v>
      </c>
      <c r="N37" s="52">
        <f>+'2grid'!N37*CO$2</f>
        <v>0</v>
      </c>
      <c r="O37" s="52">
        <f>+'2grid'!O37*CP$2</f>
        <v>0</v>
      </c>
      <c r="P37" s="52">
        <f>+'2grid'!P37*CQ$2</f>
        <v>0</v>
      </c>
      <c r="Q37" s="52">
        <f>+'2grid'!Q37*CR$2</f>
        <v>0</v>
      </c>
      <c r="R37" s="52">
        <f>+'2grid'!R37*CS$2</f>
        <v>0</v>
      </c>
      <c r="S37" s="52">
        <f>+'2grid'!S37*CT$2</f>
        <v>0</v>
      </c>
      <c r="T37" s="52">
        <f>+'2grid'!T37*CU$2</f>
        <v>0</v>
      </c>
      <c r="U37" s="52">
        <f>+'2grid'!U37*CV$2</f>
        <v>0</v>
      </c>
      <c r="V37" s="52">
        <f>+'2grid'!V37*CW$2</f>
        <v>0</v>
      </c>
      <c r="W37" s="52">
        <f>+'2grid'!W37*CX$2</f>
        <v>0</v>
      </c>
      <c r="X37" s="52">
        <f>+'2grid'!X37*CY$2</f>
        <v>0</v>
      </c>
      <c r="Y37" s="52">
        <f>+'2grid'!Y37*CZ$2</f>
        <v>0</v>
      </c>
      <c r="Z37" s="52">
        <f>+'2grid'!Z37*DA$2</f>
        <v>0</v>
      </c>
      <c r="AA37" s="52">
        <f>+'2grid'!AA37*DB$2</f>
        <v>0</v>
      </c>
      <c r="AB37" s="52">
        <f>+'2grid'!AB37*DC$2</f>
        <v>2.9260609095361376</v>
      </c>
      <c r="AC37" s="52">
        <f>+'2grid'!AC37*DD$2</f>
        <v>5.5579207232781123</v>
      </c>
      <c r="AD37" s="52">
        <f>+'2grid'!AD37*DE$2</f>
        <v>5.882543934011089</v>
      </c>
      <c r="AE37" s="52">
        <f>+'2grid'!AE37*DF$2</f>
        <v>6.3024521116210694</v>
      </c>
      <c r="AF37" s="52">
        <f>+'2grid'!AF37*DG$2</f>
        <v>6.7517044218383822</v>
      </c>
      <c r="AG37" s="52">
        <f>+'2grid'!AG37*DH$2</f>
        <v>7.2322943211297694</v>
      </c>
      <c r="AH37" s="52">
        <f>+'2grid'!AH37*DI$2</f>
        <v>7.7463454202806981</v>
      </c>
      <c r="AI37" s="52">
        <f>+'2grid'!AI37*DJ$2</f>
        <v>8.2961194865335717</v>
      </c>
      <c r="AJ37" s="52">
        <f>+'2grid'!AJ37*DK$2</f>
        <v>8.8840248895818021</v>
      </c>
      <c r="AK37" s="52">
        <f>+'2grid'!AK37*DL$2</f>
        <v>9.5126255111219482</v>
      </c>
      <c r="AL37" s="52">
        <f>+'2grid'!AL37*DM$2</f>
        <v>10.184650137988946</v>
      </c>
      <c r="AM37" s="52">
        <f>+'2grid'!AM37*DN$2</f>
        <v>10.903002359151001</v>
      </c>
      <c r="AN37" s="52">
        <f>+'2grid'!AN37*DO$2</f>
        <v>11.670770987007719</v>
      </c>
      <c r="AO37" s="52">
        <f>+'2grid'!AO37*DP$2</f>
        <v>12.491241023503074</v>
      </c>
      <c r="AP37" s="52">
        <f>+'2grid'!AP37*DQ$2</f>
        <v>13.36790519151754</v>
      </c>
      <c r="AQ37" s="52">
        <f>+'2grid'!AQ37*DR$2</f>
        <v>14.3044760518227</v>
      </c>
      <c r="AR37" s="52">
        <f>+'2grid'!AR37*DS$2</f>
        <v>15.304898725547213</v>
      </c>
      <c r="AS37" s="52">
        <f>+'2grid'!AS37*DT$2</f>
        <v>16.373364241591627</v>
      </c>
      <c r="AT37" s="52">
        <f>+'2grid'!AT37*DU$2</f>
        <v>17.514323527717316</v>
      </c>
      <c r="AU37" s="52">
        <f>+'2grid'!AU37*DV$2</f>
        <v>18.732502063092671</v>
      </c>
      <c r="AV37" s="52">
        <f>+'2grid'!AV37*DW$2</f>
        <v>20.032915208877796</v>
      </c>
      <c r="AW37" s="52">
        <f>+'2grid'!AW37*DX$2</f>
        <v>21.420884231932611</v>
      </c>
      <c r="AX37" s="52">
        <f>+'2grid'!AX37*DY$2</f>
        <v>23.034180263952191</v>
      </c>
      <c r="AY37" s="52">
        <f>+'2grid'!AY37*DZ$2</f>
        <v>24.767637513697409</v>
      </c>
      <c r="AZ37" s="52">
        <f>+'2grid'!AZ37*EA$2</f>
        <v>26.630077431379522</v>
      </c>
      <c r="BA37" s="52">
        <f>+'2grid'!BA37*EB$2</f>
        <v>28.6309564839408</v>
      </c>
      <c r="BB37" s="52">
        <f>+'2grid'!BB37*EC$2</f>
        <v>30.780410589306886</v>
      </c>
      <c r="BC37" s="52">
        <f>+'2grid'!BC37*ED$2</f>
        <v>41.04</v>
      </c>
      <c r="BD37" s="52">
        <f>+'2grid'!BD37*EE$2</f>
        <v>40.880000000000003</v>
      </c>
      <c r="BE37" s="52">
        <f>+'2grid'!BE37*EF$2</f>
        <v>40.72</v>
      </c>
      <c r="BF37" s="52">
        <f>+'2grid'!BF37*EG$2</f>
        <v>43.602000000000004</v>
      </c>
      <c r="BG37" s="52">
        <f>+'2grid'!BG37*EH$2</f>
        <v>46.46</v>
      </c>
      <c r="BH37" s="52">
        <f>+'2grid'!BH37*EI$2</f>
        <v>52.52</v>
      </c>
      <c r="BI37" s="52">
        <f>+'2grid'!BI37*EJ$2</f>
        <v>52.52</v>
      </c>
      <c r="BJ37" s="52">
        <f>+'2grid'!BJ37*EK$2</f>
        <v>52.52</v>
      </c>
      <c r="BK37" s="52">
        <f>+'2grid'!BK37*EL$2</f>
        <v>52.52</v>
      </c>
      <c r="BL37" s="52">
        <f>+'2grid'!BL37*EM$2</f>
        <v>52.52</v>
      </c>
      <c r="BM37" s="52">
        <f>+'2grid'!BM37*EN$2</f>
        <v>58.58</v>
      </c>
      <c r="BN37" s="52">
        <f>+'2grid'!BN37*EO$2</f>
        <v>58.58</v>
      </c>
      <c r="BO37" s="52">
        <f>+'2grid'!BO37*EP$2</f>
        <v>68.680000000000007</v>
      </c>
      <c r="BP37" s="52">
        <f>+'2grid'!BP37*EQ$2</f>
        <v>63.63</v>
      </c>
      <c r="BQ37" s="52">
        <f>+'2grid'!BQ37*ER$2</f>
        <v>50.5</v>
      </c>
      <c r="BR37" s="52">
        <f>+'2grid'!BR37*ES$2</f>
        <v>50.5</v>
      </c>
      <c r="BS37" s="52">
        <f>+'2grid'!BS37*ET$2</f>
        <v>50.5</v>
      </c>
      <c r="BT37" s="52">
        <f>+'2grid'!BT37*EU$2</f>
        <v>41.914999999999999</v>
      </c>
      <c r="BU37" s="52">
        <f>+'2grid'!BU37*EV$2</f>
        <v>38.380000000000003</v>
      </c>
      <c r="BV37" s="52">
        <f>+'2grid'!BV37*EW$2</f>
        <v>36.511499999999636</v>
      </c>
      <c r="BW37" s="52">
        <f>+'2grid'!BW37*EX$2</f>
        <v>33.22899999999963</v>
      </c>
      <c r="BX37" s="52">
        <f>+'2grid'!BX37*EY$2</f>
        <v>28.65369999999989</v>
      </c>
      <c r="BY37" s="52">
        <f>+'2grid'!BY37*EZ$2</f>
        <v>24.482399999998862</v>
      </c>
      <c r="BZ37" s="52">
        <f>+'2grid'!BZ37*FA$2</f>
        <v>21.899493333332337</v>
      </c>
      <c r="CA37" s="52">
        <f>+'2grid'!CA37*FB$2</f>
        <v>18.219502222220473</v>
      </c>
    </row>
    <row r="38" spans="1:79" x14ac:dyDescent="0.2">
      <c r="A38" s="9">
        <f>+data!B40</f>
        <v>136</v>
      </c>
      <c r="B38" s="52">
        <f>+'2grid'!B38*CC$2</f>
        <v>0</v>
      </c>
      <c r="C38" s="52">
        <f>+'2grid'!C38*CD$2</f>
        <v>0</v>
      </c>
      <c r="D38" s="52">
        <f>+'2grid'!D38*CE$2</f>
        <v>0</v>
      </c>
      <c r="E38" s="52">
        <f>+'2grid'!E38*CF$2</f>
        <v>0</v>
      </c>
      <c r="F38" s="52">
        <f>+'2grid'!F38*CG$2</f>
        <v>0</v>
      </c>
      <c r="G38" s="52">
        <f>+'2grid'!G38*CH$2</f>
        <v>2.4155794159991993E-4</v>
      </c>
      <c r="H38" s="52">
        <f>+'2grid'!H38*CI$2</f>
        <v>1.4300230142715259E-3</v>
      </c>
      <c r="I38" s="52">
        <f>+'2grid'!I38*CJ$2</f>
        <v>8.4641902736611943E-3</v>
      </c>
      <c r="J38" s="52">
        <f>+'2grid'!J38*CK$2</f>
        <v>1.5489857379938677E-2</v>
      </c>
      <c r="K38" s="52">
        <f>+'2grid'!K38*CL$2</f>
        <v>2.7726733528767332E-2</v>
      </c>
      <c r="L38" s="52">
        <f>+'2grid'!L38*CM$2</f>
        <v>0.86127688716900364</v>
      </c>
      <c r="M38" s="52">
        <f>+'2grid'!M38*CN$2</f>
        <v>0.90781808597609381</v>
      </c>
      <c r="N38" s="52">
        <f>+'2grid'!N38*CO$2</f>
        <v>0.95567448104879971</v>
      </c>
      <c r="O38" s="52">
        <f>+'2grid'!O38*CP$2</f>
        <v>1.0046689054872877</v>
      </c>
      <c r="P38" s="52">
        <f>+'2grid'!P38*CQ$2</f>
        <v>1.0545692385763299</v>
      </c>
      <c r="Q38" s="52">
        <f>+'2grid'!Q38*CR$2</f>
        <v>1.1050755990424177</v>
      </c>
      <c r="R38" s="52">
        <f>+'2grid'!R38*CS$2</f>
        <v>1.1558039304044809</v>
      </c>
      <c r="S38" s="52">
        <f>+'2grid'!S38*CT$2</f>
        <v>1.2062645926539772</v>
      </c>
      <c r="T38" s="52">
        <f>+'2grid'!T38*CU$2</f>
        <v>1.2558338627374848</v>
      </c>
      <c r="U38" s="52">
        <f>+'2grid'!U38*CV$2</f>
        <v>1.303715065658098</v>
      </c>
      <c r="V38" s="52">
        <f>+'2grid'!V38*CW$2</f>
        <v>1.3488840209359538</v>
      </c>
      <c r="W38" s="52">
        <f>+'2grid'!W38*CX$2</f>
        <v>1.3900098094695419</v>
      </c>
      <c r="X38" s="52">
        <f>+'2grid'!X38*CY$2</f>
        <v>1.4253348481579842</v>
      </c>
      <c r="Y38" s="52">
        <f>+'2grid'!Y38*CZ$2</f>
        <v>1.4524839707339636</v>
      </c>
      <c r="Z38" s="52">
        <f>+'2grid'!Z38*DA$2</f>
        <v>1.4681406725018915</v>
      </c>
      <c r="AA38" s="52">
        <f>+'2grid'!AA38*DB$2</f>
        <v>1.4674515290485601</v>
      </c>
      <c r="AB38" s="52">
        <f>+'2grid'!AB38*DC$2</f>
        <v>1.4428036177578014</v>
      </c>
      <c r="AC38" s="52">
        <f>+'2grid'!AC38*DD$2</f>
        <v>1.3808861499851457</v>
      </c>
      <c r="AD38" s="52">
        <f>+'2grid'!AD38*DE$2</f>
        <v>1.4630506969710781</v>
      </c>
      <c r="AE38" s="52">
        <f>+'2grid'!AE38*DF$2</f>
        <v>1.5491920463566362</v>
      </c>
      <c r="AF38" s="52">
        <f>+'2grid'!AF38*DG$2</f>
        <v>1.639365914488442</v>
      </c>
      <c r="AG38" s="52">
        <f>+'2grid'!AG38*DH$2</f>
        <v>1.7336009631481712</v>
      </c>
      <c r="AH38" s="52">
        <f>+'2grid'!AH38*DI$2</f>
        <v>1.8318917412117486</v>
      </c>
      <c r="AI38" s="52">
        <f>+'2grid'!AI38*DJ$2</f>
        <v>1.9341900366606075</v>
      </c>
      <c r="AJ38" s="52">
        <f>+'2grid'!AJ38*DK$2</f>
        <v>2.0403942285951109</v>
      </c>
      <c r="AK38" s="52">
        <f>+'2grid'!AK38*DL$2</f>
        <v>2.150336097318696</v>
      </c>
      <c r="AL38" s="52">
        <f>+'2grid'!AL38*DM$2</f>
        <v>2.2637643663619924</v>
      </c>
      <c r="AM38" s="52">
        <f>+'2grid'!AM38*DN$2</f>
        <v>2.3803239877615785</v>
      </c>
      <c r="AN38" s="52">
        <f>+'2grid'!AN38*DO$2</f>
        <v>2.4995298001306292</v>
      </c>
      <c r="AO38" s="52">
        <f>+'2grid'!AO38*DP$2</f>
        <v>2.5029320137600997</v>
      </c>
      <c r="AP38" s="52">
        <f>+'2grid'!AP38*DQ$2</f>
        <v>2.5020175698897091</v>
      </c>
      <c r="AQ38" s="52">
        <f>+'2grid'!AQ38*DR$2</f>
        <v>2.4961412951729169</v>
      </c>
      <c r="AR38" s="52">
        <f>+'2grid'!AR38*DS$2</f>
        <v>2.4845264027093665</v>
      </c>
      <c r="AS38" s="52">
        <f>+'2grid'!AS38*DT$2</f>
        <v>2.4662226393469333</v>
      </c>
      <c r="AT38" s="52">
        <f>+'2grid'!AT38*DU$2</f>
        <v>2.4427593713456495</v>
      </c>
      <c r="AU38" s="52">
        <f>+'2grid'!AU38*DV$2</f>
        <v>2.4098344744719458</v>
      </c>
      <c r="AV38" s="52">
        <f>+'2grid'!AV38*DW$2</f>
        <v>2.3654249643623451</v>
      </c>
      <c r="AW38" s="52">
        <f>+'2grid'!AW38*DX$2</f>
        <v>2.3067791521293688</v>
      </c>
      <c r="AX38" s="52">
        <f>+'2grid'!AX38*DY$2</f>
        <v>2.2428409480089786</v>
      </c>
      <c r="AY38" s="52">
        <f>+'2grid'!AY38*DZ$2</f>
        <v>2.0862453525528002</v>
      </c>
      <c r="AZ38" s="52">
        <f>+'2grid'!AZ38*EA$2</f>
        <v>1.9039299479686793</v>
      </c>
      <c r="BA38" s="52">
        <f>+'2grid'!BA38*EB$2</f>
        <v>1.6805906390780614</v>
      </c>
      <c r="BB38" s="52">
        <f>+'2grid'!BB38*EC$2</f>
        <v>1.3777537366043489</v>
      </c>
      <c r="BC38" s="52">
        <f>+'2grid'!BC38*ED$2</f>
        <v>1.026</v>
      </c>
      <c r="BD38" s="52">
        <f>+'2grid'!BD38*EE$2</f>
        <v>1.022</v>
      </c>
      <c r="BE38" s="52">
        <f>+'2grid'!BE38*EF$2</f>
        <v>1.018</v>
      </c>
      <c r="BF38" s="52">
        <f>+'2grid'!BF38*EG$2</f>
        <v>1.014</v>
      </c>
      <c r="BG38" s="52">
        <f>+'2grid'!BG38*EH$2</f>
        <v>0.70699999999999996</v>
      </c>
      <c r="BH38" s="52">
        <f>+'2grid'!BH38*EI$2</f>
        <v>0.70699999999999996</v>
      </c>
      <c r="BI38" s="52">
        <f>+'2grid'!BI38*EJ$2</f>
        <v>0.70699999999999996</v>
      </c>
      <c r="BJ38" s="52">
        <f>+'2grid'!BJ38*EK$2</f>
        <v>0.70699999999999996</v>
      </c>
      <c r="BK38" s="52">
        <f>+'2grid'!BK38*EL$2</f>
        <v>0.70699999999999996</v>
      </c>
      <c r="BL38" s="52">
        <f>+'2grid'!BL38*EM$2</f>
        <v>0.70699999999999996</v>
      </c>
      <c r="BM38" s="52">
        <f>+'2grid'!BM38*EN$2</f>
        <v>0.70699999999999996</v>
      </c>
      <c r="BN38" s="52">
        <f>+'2grid'!BN38*EO$2</f>
        <v>0.70699999999999996</v>
      </c>
      <c r="BO38" s="52">
        <f>+'2grid'!BO38*EP$2</f>
        <v>0.70699999999999996</v>
      </c>
      <c r="BP38" s="52">
        <f>+'2grid'!BP38*EQ$2</f>
        <v>0.70699999999999996</v>
      </c>
      <c r="BQ38" s="52">
        <f>+'2grid'!BQ38*ER$2</f>
        <v>0.70699999999999996</v>
      </c>
      <c r="BR38" s="52">
        <f>+'2grid'!BR38*ES$2</f>
        <v>0.70699999999999996</v>
      </c>
      <c r="BS38" s="52">
        <f>+'2grid'!BS38*ET$2</f>
        <v>0.70699999999999996</v>
      </c>
      <c r="BT38" s="52">
        <f>+'2grid'!BT38*EU$2</f>
        <v>0.70699999999999996</v>
      </c>
      <c r="BU38" s="52">
        <f>+'2grid'!BU38*EV$2</f>
        <v>0.70699999999999996</v>
      </c>
      <c r="BV38" s="52">
        <f>+'2grid'!BV38*EW$2</f>
        <v>0.70699999999999996</v>
      </c>
      <c r="BW38" s="52">
        <f>+'2grid'!BW38*EX$2</f>
        <v>0.70700000000000007</v>
      </c>
      <c r="BX38" s="52">
        <f>+'2grid'!BX38*EY$2</f>
        <v>0.70700000000000007</v>
      </c>
      <c r="BY38" s="52">
        <f>+'2grid'!BY38*EZ$2</f>
        <v>0.70700000000000018</v>
      </c>
      <c r="BZ38" s="52">
        <f>+'2grid'!BZ38*FA$2</f>
        <v>0.70700000000000029</v>
      </c>
      <c r="CA38" s="52">
        <f>+'2grid'!CA38*FB$2</f>
        <v>0.70700000000000041</v>
      </c>
    </row>
    <row r="39" spans="1:79" x14ac:dyDescent="0.2">
      <c r="A39" s="9">
        <f>+data!B41</f>
        <v>140</v>
      </c>
      <c r="B39" s="52">
        <f>+'2grid'!B39*CC$2</f>
        <v>0</v>
      </c>
      <c r="C39" s="52">
        <f>+'2grid'!C39*CD$2</f>
        <v>0</v>
      </c>
      <c r="D39" s="52">
        <f>+'2grid'!D39*CE$2</f>
        <v>0</v>
      </c>
      <c r="E39" s="52">
        <f>+'2grid'!E39*CF$2</f>
        <v>0</v>
      </c>
      <c r="F39" s="52">
        <f>+'2grid'!F39*CG$2</f>
        <v>0</v>
      </c>
      <c r="G39" s="52">
        <f>+'2grid'!G39*CH$2</f>
        <v>3.5313037342559901</v>
      </c>
      <c r="H39" s="52">
        <f>+'2grid'!H39*CI$2</f>
        <v>15.678988580096595</v>
      </c>
      <c r="I39" s="52">
        <f>+'2grid'!I39*CJ$2</f>
        <v>69.601996602185565</v>
      </c>
      <c r="J39" s="52">
        <f>+'2grid'!J39*CK$2</f>
        <v>107.07016854000834</v>
      </c>
      <c r="K39" s="52">
        <f>+'2grid'!K39*CL$2</f>
        <v>164.00386441069818</v>
      </c>
      <c r="L39" s="52">
        <f>+'2grid'!L39*CM$2</f>
        <v>250.33053021511947</v>
      </c>
      <c r="M39" s="52">
        <f>+'2grid'!M39*CN$2</f>
        <v>259.85615896379721</v>
      </c>
      <c r="N39" s="52">
        <f>+'2grid'!N39*CO$2</f>
        <v>269.65821096685187</v>
      </c>
      <c r="O39" s="52">
        <f>+'2grid'!O39*CP$2</f>
        <v>279.73800549796618</v>
      </c>
      <c r="P39" s="52">
        <f>+'2grid'!P39*CQ$2</f>
        <v>290.09617227097652</v>
      </c>
      <c r="Q39" s="52">
        <f>+'2grid'!Q39*CR$2</f>
        <v>300.73257229788021</v>
      </c>
      <c r="R39" s="52">
        <f>+'2grid'!R39*CS$2</f>
        <v>311.64621218907814</v>
      </c>
      <c r="S39" s="52">
        <f>+'2grid'!S39*CT$2</f>
        <v>322.83515141822272</v>
      </c>
      <c r="T39" s="52">
        <f>+'2grid'!T39*CU$2</f>
        <v>334.29640204161007</v>
      </c>
      <c r="U39" s="52">
        <f>+'2grid'!U39*CV$2</f>
        <v>346.02582032752827</v>
      </c>
      <c r="V39" s="52">
        <f>+'2grid'!V39*CW$2</f>
        <v>358.01798971418918</v>
      </c>
      <c r="W39" s="52">
        <f>+'2grid'!W39*CX$2</f>
        <v>370.26609447572145</v>
      </c>
      <c r="X39" s="52">
        <f>+'2grid'!X39*CY$2</f>
        <v>382.76178343402449</v>
      </c>
      <c r="Y39" s="52">
        <f>+'2grid'!Y39*CZ$2</f>
        <v>395.49502300990315</v>
      </c>
      <c r="Z39" s="52">
        <f>+'2grid'!Z39*DA$2</f>
        <v>408.45393885968588</v>
      </c>
      <c r="AA39" s="52">
        <f>+'2grid'!AA39*DB$2</f>
        <v>421.62464529326189</v>
      </c>
      <c r="AB39" s="52">
        <f>+'2grid'!AB39*DC$2</f>
        <v>434.99106161599224</v>
      </c>
      <c r="AC39" s="52">
        <f>+'2grid'!AC39*DD$2</f>
        <v>448.53471448003359</v>
      </c>
      <c r="AD39" s="52">
        <f>+'2grid'!AD39*DE$2</f>
        <v>446.55121329776915</v>
      </c>
      <c r="AE39" s="52">
        <f>+'2grid'!AE39*DF$2</f>
        <v>449.62265093924492</v>
      </c>
      <c r="AF39" s="52">
        <f>+'2grid'!AF39*DG$2</f>
        <v>452.97666214364278</v>
      </c>
      <c r="AG39" s="52">
        <f>+'2grid'!AG39*DH$2</f>
        <v>456.64568156005441</v>
      </c>
      <c r="AH39" s="52">
        <f>+'2grid'!AH39*DI$2</f>
        <v>460.66751581021634</v>
      </c>
      <c r="AI39" s="52">
        <f>+'2grid'!AI39*DJ$2</f>
        <v>465.08654580840272</v>
      </c>
      <c r="AJ39" s="52">
        <f>+'2grid'!AJ39*DK$2</f>
        <v>469.95527633072476</v>
      </c>
      <c r="AK39" s="52">
        <f>+'2grid'!AK39*DL$2</f>
        <v>475.33635834281074</v>
      </c>
      <c r="AL39" s="52">
        <f>+'2grid'!AL39*DM$2</f>
        <v>481.30526518523976</v>
      </c>
      <c r="AM39" s="52">
        <f>+'2grid'!AM39*DN$2</f>
        <v>487.95388904176775</v>
      </c>
      <c r="AN39" s="52">
        <f>+'2grid'!AN39*DO$2</f>
        <v>495.39545819188453</v>
      </c>
      <c r="AO39" s="52">
        <f>+'2grid'!AO39*DP$2</f>
        <v>503.77139183352165</v>
      </c>
      <c r="AP39" s="52">
        <f>+'2grid'!AP39*DQ$2</f>
        <v>513.26106862665654</v>
      </c>
      <c r="AQ39" s="52">
        <f>+'2grid'!AQ39*DR$2</f>
        <v>524.09610258624946</v>
      </c>
      <c r="AR39" s="52">
        <f>+'2grid'!AR39*DS$2</f>
        <v>536.58182252358097</v>
      </c>
      <c r="AS39" s="52">
        <f>+'2grid'!AS39*DT$2</f>
        <v>551.13070964735493</v>
      </c>
      <c r="AT39" s="52">
        <f>+'2grid'!AT39*DU$2</f>
        <v>568.3165969152426</v>
      </c>
      <c r="AU39" s="52">
        <f>+'2grid'!AU39*DV$2</f>
        <v>588.96690959271996</v>
      </c>
      <c r="AV39" s="52">
        <f>+'2grid'!AV39*DW$2</f>
        <v>614.32936168936578</v>
      </c>
      <c r="AW39" s="52">
        <f>+'2grid'!AW39*DX$2</f>
        <v>646.3969790503595</v>
      </c>
      <c r="AX39" s="52">
        <f>+'2grid'!AX39*DY$2</f>
        <v>692.58084773916903</v>
      </c>
      <c r="AY39" s="52">
        <f>+'2grid'!AY39*DZ$2</f>
        <v>756.28463193997777</v>
      </c>
      <c r="AZ39" s="52">
        <f>+'2grid'!AZ39*EA$2</f>
        <v>853.10373077529141</v>
      </c>
      <c r="BA39" s="52">
        <f>+'2grid'!BA39*EB$2</f>
        <v>1030.3447023849453</v>
      </c>
      <c r="BB39" s="52">
        <f>+'2grid'!BB39*EC$2</f>
        <v>1579.4186087866167</v>
      </c>
      <c r="BC39" s="52">
        <f>+'2grid'!BC39*ED$2</f>
        <v>1783.1880000000001</v>
      </c>
      <c r="BD39" s="52">
        <f>+'2grid'!BD39*EE$2</f>
        <v>1870.26</v>
      </c>
      <c r="BE39" s="52">
        <f>+'2grid'!BE39*EF$2</f>
        <v>1980.01</v>
      </c>
      <c r="BF39" s="52">
        <f>+'2grid'!BF39*EG$2</f>
        <v>2034.0840000000001</v>
      </c>
      <c r="BG39" s="52">
        <f>+'2grid'!BG39*EH$2</f>
        <v>2044.24</v>
      </c>
      <c r="BH39" s="52">
        <f>+'2grid'!BH39*EI$2</f>
        <v>2044.24</v>
      </c>
      <c r="BI39" s="52">
        <f>+'2grid'!BI39*EJ$2</f>
        <v>2044.24</v>
      </c>
      <c r="BJ39" s="52">
        <f>+'2grid'!BJ39*EK$2</f>
        <v>2014.95</v>
      </c>
      <c r="BK39" s="52">
        <f>+'2grid'!BK39*EL$2</f>
        <v>2035.15</v>
      </c>
      <c r="BL39" s="52">
        <f>+'2grid'!BL39*EM$2</f>
        <v>2035.15</v>
      </c>
      <c r="BM39" s="52">
        <f>+'2grid'!BM39*EN$2</f>
        <v>2030.1</v>
      </c>
      <c r="BN39" s="52">
        <f>+'2grid'!BN39*EO$2</f>
        <v>2030.1</v>
      </c>
      <c r="BO39" s="52">
        <f>+'2grid'!BO39*EP$2</f>
        <v>2030.1</v>
      </c>
      <c r="BP39" s="52">
        <f>+'2grid'!BP39*EQ$2</f>
        <v>2055.35</v>
      </c>
      <c r="BQ39" s="52">
        <f>+'2grid'!BQ39*ER$2</f>
        <v>1898.8</v>
      </c>
      <c r="BR39" s="52">
        <f>+'2grid'!BR39*ES$2</f>
        <v>1898.8</v>
      </c>
      <c r="BS39" s="52">
        <f>+'2grid'!BS39*ET$2</f>
        <v>1898.8</v>
      </c>
      <c r="BT39" s="52">
        <f>+'2grid'!BT39*EU$2</f>
        <v>1830.625</v>
      </c>
      <c r="BU39" s="52">
        <f>+'2grid'!BU39*EV$2</f>
        <v>1781.64</v>
      </c>
      <c r="BV39" s="52">
        <f>+'2grid'!BV39*EW$2</f>
        <v>1770.9845000000043</v>
      </c>
      <c r="BW39" s="52">
        <f>+'2grid'!BW39*EX$2</f>
        <v>1740.7350000000074</v>
      </c>
      <c r="BX39" s="52">
        <f>+'2grid'!BX39*EY$2</f>
        <v>1697.988433333333</v>
      </c>
      <c r="BY39" s="52">
        <f>+'2grid'!BY39*EZ$2</f>
        <v>1658.3571555555623</v>
      </c>
      <c r="BZ39" s="52">
        <f>+'2grid'!BZ39*FA$2</f>
        <v>1632.467339259264</v>
      </c>
      <c r="CA39" s="52">
        <f>+'2grid'!CA39*FB$2</f>
        <v>1601.0462143209947</v>
      </c>
    </row>
    <row r="40" spans="1:79" x14ac:dyDescent="0.2">
      <c r="A40" s="9">
        <f>+data!B42</f>
        <v>144</v>
      </c>
      <c r="B40" s="52">
        <f>+'2grid'!B40*CC$2</f>
        <v>0</v>
      </c>
      <c r="C40" s="52">
        <f>+'2grid'!C40*CD$2</f>
        <v>0</v>
      </c>
      <c r="D40" s="52">
        <f>+'2grid'!D40*CE$2</f>
        <v>0</v>
      </c>
      <c r="E40" s="52">
        <f>+'2grid'!E40*CF$2</f>
        <v>0</v>
      </c>
      <c r="F40" s="52">
        <f>+'2grid'!F40*CG$2</f>
        <v>0</v>
      </c>
      <c r="G40" s="52">
        <f>+'2grid'!G40*CH$2</f>
        <v>7.738918150906156</v>
      </c>
      <c r="H40" s="52">
        <f>+'2grid'!H40*CI$2</f>
        <v>28.633997158352777</v>
      </c>
      <c r="I40" s="52">
        <f>+'2grid'!I40*CJ$2</f>
        <v>105.92644219052805</v>
      </c>
      <c r="J40" s="52">
        <f>+'2grid'!J40*CK$2</f>
        <v>121.83152146066192</v>
      </c>
      <c r="K40" s="52">
        <f>+'2grid'!K40*CL$2</f>
        <v>137.54521010143151</v>
      </c>
      <c r="L40" s="52">
        <f>+'2grid'!L40*CM$2</f>
        <v>150.3996793393726</v>
      </c>
      <c r="M40" s="52">
        <f>+'2grid'!M40*CN$2</f>
        <v>169.99829099461169</v>
      </c>
      <c r="N40" s="52">
        <f>+'2grid'!N40*CO$2</f>
        <v>188.04659983494568</v>
      </c>
      <c r="O40" s="52">
        <f>+'2grid'!O40*CP$2</f>
        <v>204.54652355325342</v>
      </c>
      <c r="P40" s="52">
        <f>+'2grid'!P40*CQ$2</f>
        <v>219.4983129322365</v>
      </c>
      <c r="Q40" s="52">
        <f>+'2grid'!Q40*CR$2</f>
        <v>232.90016555561388</v>
      </c>
      <c r="R40" s="52">
        <f>+'2grid'!R40*CS$2</f>
        <v>244.74773316078759</v>
      </c>
      <c r="S40" s="52">
        <f>+'2grid'!S40*CT$2</f>
        <v>255.03348604146495</v>
      </c>
      <c r="T40" s="52">
        <f>+'2grid'!T40*CU$2</f>
        <v>263.74588231743815</v>
      </c>
      <c r="U40" s="52">
        <f>+'2grid'!U40*CV$2</f>
        <v>270.86826617354382</v>
      </c>
      <c r="V40" s="52">
        <f>+'2grid'!V40*CW$2</f>
        <v>276.37738220664824</v>
      </c>
      <c r="W40" s="52">
        <f>+'2grid'!W40*CX$2</f>
        <v>296.72611813991432</v>
      </c>
      <c r="X40" s="52">
        <f>+'2grid'!X40*CY$2</f>
        <v>313.79635059347476</v>
      </c>
      <c r="Y40" s="52">
        <f>+'2grid'!Y40*CZ$2</f>
        <v>288.79910257350025</v>
      </c>
      <c r="Z40" s="52">
        <f>+'2grid'!Z40*DA$2</f>
        <v>261.74274770615955</v>
      </c>
      <c r="AA40" s="52">
        <f>+'2grid'!AA40*DB$2</f>
        <v>264.85970397329839</v>
      </c>
      <c r="AB40" s="52">
        <f>+'2grid'!AB40*DC$2</f>
        <v>309.84399749338496</v>
      </c>
      <c r="AC40" s="52">
        <f>+'2grid'!AC40*DD$2</f>
        <v>345.51320544623701</v>
      </c>
      <c r="AD40" s="52">
        <f>+'2grid'!AD40*DE$2</f>
        <v>342.75241820140644</v>
      </c>
      <c r="AE40" s="52">
        <f>+'2grid'!AE40*DF$2</f>
        <v>331.47990195596043</v>
      </c>
      <c r="AF40" s="52">
        <f>+'2grid'!AF40*DG$2</f>
        <v>320.52690086261509</v>
      </c>
      <c r="AG40" s="52">
        <f>+'2grid'!AG40*DH$2</f>
        <v>309.88496368611834</v>
      </c>
      <c r="AH40" s="52">
        <f>+'2grid'!AH40*DI$2</f>
        <v>299.54584704905596</v>
      </c>
      <c r="AI40" s="52">
        <f>+'2grid'!AI40*DJ$2</f>
        <v>289.50151022859694</v>
      </c>
      <c r="AJ40" s="52">
        <f>+'2grid'!AJ40*DK$2</f>
        <v>279.74411005677592</v>
      </c>
      <c r="AK40" s="52">
        <f>+'2grid'!AK40*DL$2</f>
        <v>270.26599591996245</v>
      </c>
      <c r="AL40" s="52">
        <f>+'2grid'!AL40*DM$2</f>
        <v>261.05970485300685</v>
      </c>
      <c r="AM40" s="52">
        <f>+'2grid'!AM40*DN$2</f>
        <v>252.11795672336473</v>
      </c>
      <c r="AN40" s="52">
        <f>+'2grid'!AN40*DO$2</f>
        <v>243.43364950026734</v>
      </c>
      <c r="AO40" s="52">
        <f>+'2grid'!AO40*DP$2</f>
        <v>234.99985460372778</v>
      </c>
      <c r="AP40" s="52">
        <f>+'2grid'!AP40*DQ$2</f>
        <v>257.82512884594797</v>
      </c>
      <c r="AQ40" s="52">
        <f>+'2grid'!AQ40*DR$2</f>
        <v>354.36528000000004</v>
      </c>
      <c r="AR40" s="52">
        <f>+'2grid'!AR40*DS$2</f>
        <v>487.74000000000012</v>
      </c>
      <c r="AS40" s="52">
        <f>+'2grid'!AS40*DT$2</f>
        <v>624.69049377252031</v>
      </c>
      <c r="AT40" s="52">
        <f>+'2grid'!AT40*DU$2</f>
        <v>693.87743498185728</v>
      </c>
      <c r="AU40" s="52">
        <f>+'2grid'!AU40*DV$2</f>
        <v>685.42343652617978</v>
      </c>
      <c r="AV40" s="52">
        <f>+'2grid'!AV40*DW$2</f>
        <v>734.40334620412546</v>
      </c>
      <c r="AW40" s="52">
        <f>+'2grid'!AW40*DX$2</f>
        <v>861.59093559540679</v>
      </c>
      <c r="AX40" s="52">
        <f>+'2grid'!AX40*DY$2</f>
        <v>948.95455030153801</v>
      </c>
      <c r="AY40" s="52">
        <f>+'2grid'!AY40*DZ$2</f>
        <v>1021.9403563720814</v>
      </c>
      <c r="AZ40" s="52">
        <f>+'2grid'!AZ40*EA$2</f>
        <v>1065.8540562212256</v>
      </c>
      <c r="BA40" s="52">
        <f>+'2grid'!BA40*EB$2</f>
        <v>1119.9325246391363</v>
      </c>
      <c r="BB40" s="52">
        <f>+'2grid'!BB40*EC$2</f>
        <v>1424.7397428388567</v>
      </c>
      <c r="BC40" s="52">
        <f>+'2grid'!BC40*ED$2</f>
        <v>1577.9880000000001</v>
      </c>
      <c r="BD40" s="52">
        <f>+'2grid'!BD40*EE$2</f>
        <v>1935.6680000000001</v>
      </c>
      <c r="BE40" s="52">
        <f>+'2grid'!BE40*EF$2</f>
        <v>1913.84</v>
      </c>
      <c r="BF40" s="52">
        <f>+'2grid'!BF40*EG$2</f>
        <v>1926.6000000000001</v>
      </c>
      <c r="BG40" s="52">
        <f>+'2grid'!BG40*EH$2</f>
        <v>1929.1</v>
      </c>
      <c r="BH40" s="52">
        <f>+'2grid'!BH40*EI$2</f>
        <v>1930.1100000000001</v>
      </c>
      <c r="BI40" s="52">
        <f>+'2grid'!BI40*EJ$2</f>
        <v>1935.16</v>
      </c>
      <c r="BJ40" s="52">
        <f>+'2grid'!BJ40*EK$2</f>
        <v>1949.3</v>
      </c>
      <c r="BK40" s="52">
        <f>+'2grid'!BK40*EL$2</f>
        <v>1888.7</v>
      </c>
      <c r="BL40" s="52">
        <f>+'2grid'!BL40*EM$2</f>
        <v>2090.6999999999998</v>
      </c>
      <c r="BM40" s="52">
        <f>+'2grid'!BM40*EN$2</f>
        <v>2020</v>
      </c>
      <c r="BN40" s="52">
        <f>+'2grid'!BN40*EO$2</f>
        <v>1969.5</v>
      </c>
      <c r="BO40" s="52">
        <f>+'2grid'!BO40*EP$2</f>
        <v>2227.0500000000002</v>
      </c>
      <c r="BP40" s="52">
        <f>+'2grid'!BP40*EQ$2</f>
        <v>2191.6999999999998</v>
      </c>
      <c r="BQ40" s="52">
        <f>+'2grid'!BQ40*ER$2</f>
        <v>2201.8000000000002</v>
      </c>
      <c r="BR40" s="52">
        <f>+'2grid'!BR40*ES$2</f>
        <v>2312.9</v>
      </c>
      <c r="BS40" s="52">
        <f>+'2grid'!BS40*ET$2</f>
        <v>2272.5</v>
      </c>
      <c r="BT40" s="52">
        <f>+'2grid'!BT40*EU$2</f>
        <v>2304.8200000000002</v>
      </c>
      <c r="BU40" s="52">
        <f>+'2grid'!BU40*EV$2</f>
        <v>2345.8260000000059</v>
      </c>
      <c r="BV40" s="52">
        <f>+'2grid'!BV40*EW$2</f>
        <v>2371.5608000000016</v>
      </c>
      <c r="BW40" s="52">
        <f>+'2grid'!BW40*EX$2</f>
        <v>2399.5580000000032</v>
      </c>
      <c r="BX40" s="52">
        <f>+'2grid'!BX40*EY$2</f>
        <v>2411.6753066666693</v>
      </c>
      <c r="BY40" s="52">
        <f>+'2grid'!BY40*EZ$2</f>
        <v>2451.5725511111164</v>
      </c>
      <c r="BZ40" s="52">
        <f>+'2grid'!BZ40*FA$2</f>
        <v>2476.7662305185249</v>
      </c>
      <c r="CA40" s="52">
        <f>+'2grid'!CA40*FB$2</f>
        <v>2500.1785193086457</v>
      </c>
    </row>
    <row r="41" spans="1:79" x14ac:dyDescent="0.2">
      <c r="A41" s="9">
        <f>+data!B43</f>
        <v>148</v>
      </c>
      <c r="B41" s="52">
        <f>+'2grid'!B41*CC$2</f>
        <v>0</v>
      </c>
      <c r="C41" s="52">
        <f>+'2grid'!C41*CD$2</f>
        <v>0</v>
      </c>
      <c r="D41" s="52">
        <f>+'2grid'!D41*CE$2</f>
        <v>0</v>
      </c>
      <c r="E41" s="52">
        <f>+'2grid'!E41*CF$2</f>
        <v>0</v>
      </c>
      <c r="F41" s="52">
        <f>+'2grid'!F41*CG$2</f>
        <v>0</v>
      </c>
      <c r="G41" s="52">
        <f>+'2grid'!G41*CH$2</f>
        <v>7.163500811586669</v>
      </c>
      <c r="H41" s="52">
        <f>+'2grid'!H41*CI$2</f>
        <v>28.271949869728726</v>
      </c>
      <c r="I41" s="52">
        <f>+'2grid'!I41*CJ$2</f>
        <v>111.55958597244305</v>
      </c>
      <c r="J41" s="52">
        <f>+'2grid'!J41*CK$2</f>
        <v>152.03937809987175</v>
      </c>
      <c r="K41" s="52">
        <f>+'2grid'!K41*CL$2</f>
        <v>206.45294883532995</v>
      </c>
      <c r="L41" s="52">
        <f>+'2grid'!L41*CM$2</f>
        <v>279.48888076209107</v>
      </c>
      <c r="M41" s="52">
        <f>+'2grid'!M41*CN$2</f>
        <v>314.92859449186625</v>
      </c>
      <c r="N41" s="52">
        <f>+'2grid'!N41*CO$2</f>
        <v>354.7501539855175</v>
      </c>
      <c r="O41" s="52">
        <f>+'2grid'!O41*CP$2</f>
        <v>399.47696482256708</v>
      </c>
      <c r="P41" s="52">
        <f>+'2grid'!P41*CQ$2</f>
        <v>449.69184586699021</v>
      </c>
      <c r="Q41" s="52">
        <f>+'2grid'!Q41*CR$2</f>
        <v>506.04322808173788</v>
      </c>
      <c r="R41" s="52">
        <f>+'2grid'!R41*CS$2</f>
        <v>569.25189915972078</v>
      </c>
      <c r="S41" s="52">
        <f>+'2grid'!S41*CT$2</f>
        <v>640.11832168612989</v>
      </c>
      <c r="T41" s="52">
        <f>+'2grid'!T41*CU$2</f>
        <v>719.5305490919942</v>
      </c>
      <c r="U41" s="52">
        <f>+'2grid'!U41*CV$2</f>
        <v>746.71442289134836</v>
      </c>
      <c r="V41" s="52">
        <f>+'2grid'!V41*CW$2</f>
        <v>772.45983093414782</v>
      </c>
      <c r="W41" s="52">
        <f>+'2grid'!W41*CX$2</f>
        <v>815.72408978951705</v>
      </c>
      <c r="X41" s="52">
        <f>+'2grid'!X41*CY$2</f>
        <v>856.83713308496942</v>
      </c>
      <c r="Y41" s="52">
        <f>+'2grid'!Y41*CZ$2</f>
        <v>920.63667539533594</v>
      </c>
      <c r="Z41" s="52">
        <f>+'2grid'!Z41*DA$2</f>
        <v>1006.3293636235106</v>
      </c>
      <c r="AA41" s="52">
        <f>+'2grid'!AA41*DB$2</f>
        <v>1054.9911726663936</v>
      </c>
      <c r="AB41" s="52">
        <f>+'2grid'!AB41*DC$2</f>
        <v>1206.1612019097183</v>
      </c>
      <c r="AC41" s="52">
        <f>+'2grid'!AC41*DD$2</f>
        <v>1350.1109604844485</v>
      </c>
      <c r="AD41" s="52">
        <f>+'2grid'!AD41*DE$2</f>
        <v>1383.133931516521</v>
      </c>
      <c r="AE41" s="52">
        <f>+'2grid'!AE41*DF$2</f>
        <v>1383.2677210332047</v>
      </c>
      <c r="AF41" s="52">
        <f>+'2grid'!AF41*DG$2</f>
        <v>1383.7899379790531</v>
      </c>
      <c r="AG41" s="52">
        <f>+'2grid'!AG41*DH$2</f>
        <v>1384.7433891211924</v>
      </c>
      <c r="AH41" s="52">
        <f>+'2grid'!AH41*DI$2</f>
        <v>1386.177641355835</v>
      </c>
      <c r="AI41" s="52">
        <f>+'2grid'!AI41*DJ$2</f>
        <v>1388.1504733211502</v>
      </c>
      <c r="AJ41" s="52">
        <f>+'2grid'!AJ41*DK$2</f>
        <v>1390.7297312181829</v>
      </c>
      <c r="AK41" s="52">
        <f>+'2grid'!AK41*DL$2</f>
        <v>1393.9957301906043</v>
      </c>
      <c r="AL41" s="52">
        <f>+'2grid'!AL41*DM$2</f>
        <v>1398.0444033396848</v>
      </c>
      <c r="AM41" s="52">
        <f>+'2grid'!AM41*DN$2</f>
        <v>1402.9914927384764</v>
      </c>
      <c r="AN41" s="52">
        <f>+'2grid'!AN41*DO$2</f>
        <v>1408.9782202943341</v>
      </c>
      <c r="AO41" s="52">
        <f>+'2grid'!AO41*DP$2</f>
        <v>1416.1791051459945</v>
      </c>
      <c r="AP41" s="52">
        <f>+'2grid'!AP41*DQ$2</f>
        <v>1424.8129698475111</v>
      </c>
      <c r="AQ41" s="52">
        <f>+'2grid'!AQ41*DR$2</f>
        <v>1435.1588143217475</v>
      </c>
      <c r="AR41" s="52">
        <f>+'2grid'!AR41*DS$2</f>
        <v>1447.5793569634652</v>
      </c>
      <c r="AS41" s="52">
        <f>+'2grid'!AS41*DT$2</f>
        <v>1462.5571003577647</v>
      </c>
      <c r="AT41" s="52">
        <f>+'2grid'!AT41*DU$2</f>
        <v>1480.7517548727672</v>
      </c>
      <c r="AU41" s="52">
        <f>+'2grid'!AU41*DV$2</f>
        <v>1503.0960075487326</v>
      </c>
      <c r="AV41" s="52">
        <f>+'2grid'!AV41*DW$2</f>
        <v>1530.9646045308918</v>
      </c>
      <c r="AW41" s="52">
        <f>+'2grid'!AW41*DX$2</f>
        <v>1566.4950910403372</v>
      </c>
      <c r="AX41" s="52">
        <f>+'2grid'!AX41*DY$2</f>
        <v>1622.563161240513</v>
      </c>
      <c r="AY41" s="52">
        <f>+'2grid'!AY41*DZ$2</f>
        <v>1697.3751704443664</v>
      </c>
      <c r="AZ41" s="52">
        <f>+'2grid'!AZ41*EA$2</f>
        <v>1805.6248423762995</v>
      </c>
      <c r="BA41" s="52">
        <f>+'2grid'!BA41*EB$2</f>
        <v>1987.9577862556371</v>
      </c>
      <c r="BB41" s="52">
        <f>+'2grid'!BB41*EC$2</f>
        <v>2445.3654939432786</v>
      </c>
      <c r="BC41" s="52">
        <f>+'2grid'!BC41*ED$2</f>
        <v>2975.4</v>
      </c>
      <c r="BD41" s="52">
        <f>+'2grid'!BD41*EE$2</f>
        <v>2963.8</v>
      </c>
      <c r="BE41" s="52">
        <f>+'2grid'!BE41*EF$2</f>
        <v>3206.7000000000003</v>
      </c>
      <c r="BF41" s="52">
        <f>+'2grid'!BF41*EG$2</f>
        <v>3346.2</v>
      </c>
      <c r="BG41" s="52">
        <f>+'2grid'!BG41*EH$2</f>
        <v>3585.5</v>
      </c>
      <c r="BH41" s="52">
        <f>+'2grid'!BH41*EI$2</f>
        <v>3666.3</v>
      </c>
      <c r="BI41" s="52">
        <f>+'2grid'!BI41*EJ$2</f>
        <v>3666.3</v>
      </c>
      <c r="BJ41" s="52">
        <f>+'2grid'!BJ41*EK$2</f>
        <v>3868.3</v>
      </c>
      <c r="BK41" s="52">
        <f>+'2grid'!BK41*EL$2</f>
        <v>3868.3</v>
      </c>
      <c r="BL41" s="52">
        <f>+'2grid'!BL41*EM$2</f>
        <v>4272.3</v>
      </c>
      <c r="BM41" s="52">
        <f>+'2grid'!BM41*EN$2</f>
        <v>4373.3</v>
      </c>
      <c r="BN41" s="52">
        <f>+'2grid'!BN41*EO$2</f>
        <v>4171.3</v>
      </c>
      <c r="BO41" s="52">
        <f>+'2grid'!BO41*EP$2</f>
        <v>4272.3</v>
      </c>
      <c r="BP41" s="52">
        <f>+'2grid'!BP41*EQ$2</f>
        <v>4375.32</v>
      </c>
      <c r="BQ41" s="52">
        <f>+'2grid'!BQ41*ER$2</f>
        <v>4577.32</v>
      </c>
      <c r="BR41" s="52">
        <f>+'2grid'!BR41*ES$2</f>
        <v>4981.32</v>
      </c>
      <c r="BS41" s="52">
        <f>+'2grid'!BS41*ET$2</f>
        <v>4981.32</v>
      </c>
      <c r="BT41" s="52">
        <f>+'2grid'!BT41*EU$2</f>
        <v>5244.7279999999882</v>
      </c>
      <c r="BU41" s="52">
        <f>+'2grid'!BU41*EV$2</f>
        <v>5474.8463999999558</v>
      </c>
      <c r="BV41" s="52">
        <f>+'2grid'!BV41*EW$2</f>
        <v>5669.4451199999758</v>
      </c>
      <c r="BW41" s="52">
        <f>+'2grid'!BW41*EX$2</f>
        <v>5875.2911999999369</v>
      </c>
      <c r="BX41" s="52">
        <f>+'2grid'!BX41*EY$2</f>
        <v>6047.593429333263</v>
      </c>
      <c r="BY41" s="52">
        <f>+'2grid'!BY41*EZ$2</f>
        <v>6290.6362382221259</v>
      </c>
      <c r="BZ41" s="52">
        <f>+'2grid'!BZ41*FA$2</f>
        <v>6482.4529005035947</v>
      </c>
      <c r="CA41" s="52">
        <f>+'2grid'!CA41*FB$2</f>
        <v>6680.768356661657</v>
      </c>
    </row>
    <row r="42" spans="1:79" x14ac:dyDescent="0.2">
      <c r="A42" s="9">
        <f>+data!B44</f>
        <v>152</v>
      </c>
      <c r="B42" s="52">
        <f>+'2grid'!B42*CC$2</f>
        <v>0</v>
      </c>
      <c r="C42" s="52">
        <f>+'2grid'!C42*CD$2</f>
        <v>0</v>
      </c>
      <c r="D42" s="52">
        <f>+'2grid'!D42*CE$2</f>
        <v>0</v>
      </c>
      <c r="E42" s="52">
        <f>+'2grid'!E42*CF$2</f>
        <v>0</v>
      </c>
      <c r="F42" s="52">
        <f>+'2grid'!F42*CG$2</f>
        <v>0</v>
      </c>
      <c r="G42" s="52">
        <f>+'2grid'!G42*CH$2</f>
        <v>13.124311082693579</v>
      </c>
      <c r="H42" s="52">
        <f>+'2grid'!H42*CI$2</f>
        <v>40.974726287457635</v>
      </c>
      <c r="I42" s="52">
        <f>+'2grid'!I42*CJ$2</f>
        <v>128.53294591273786</v>
      </c>
      <c r="J42" s="52">
        <f>+'2grid'!J42*CK$2</f>
        <v>125.82885551851625</v>
      </c>
      <c r="K42" s="52">
        <f>+'2grid'!K42*CL$2</f>
        <v>226.38253508347876</v>
      </c>
      <c r="L42" s="52">
        <f>+'2grid'!L42*CM$2</f>
        <v>393.06034323178426</v>
      </c>
      <c r="M42" s="52">
        <f>+'2grid'!M42*CN$2</f>
        <v>407.93561755960195</v>
      </c>
      <c r="N42" s="52">
        <f>+'2grid'!N42*CO$2</f>
        <v>422.91472375669764</v>
      </c>
      <c r="O42" s="52">
        <f>+'2grid'!O42*CP$2</f>
        <v>437.92736221793785</v>
      </c>
      <c r="P42" s="52">
        <f>+'2grid'!P42*CQ$2</f>
        <v>452.88974889555328</v>
      </c>
      <c r="Q42" s="52">
        <f>+'2grid'!Q42*CR$2</f>
        <v>467.70213713656449</v>
      </c>
      <c r="R42" s="52">
        <f>+'2grid'!R42*CS$2</f>
        <v>482.24573275229989</v>
      </c>
      <c r="S42" s="52">
        <f>+'2grid'!S42*CT$2</f>
        <v>496.37879358545968</v>
      </c>
      <c r="T42" s="52">
        <f>+'2grid'!T42*CU$2</f>
        <v>509.93161003828328</v>
      </c>
      <c r="U42" s="52">
        <f>+'2grid'!U42*CV$2</f>
        <v>522.19537750595362</v>
      </c>
      <c r="V42" s="52">
        <f>+'2grid'!V42*CW$2</f>
        <v>531.03410355726828</v>
      </c>
      <c r="W42" s="52">
        <f>+'2grid'!W42*CX$2</f>
        <v>555.26850030391324</v>
      </c>
      <c r="X42" s="52">
        <f>+'2grid'!X42*CY$2</f>
        <v>573.82599255098296</v>
      </c>
      <c r="Y42" s="52">
        <f>+'2grid'!Y42*CZ$2</f>
        <v>586.45050953051759</v>
      </c>
      <c r="Z42" s="52">
        <f>+'2grid'!Z42*DA$2</f>
        <v>592.78180225545623</v>
      </c>
      <c r="AA42" s="52">
        <f>+'2grid'!AA42*DB$2</f>
        <v>592.30102587673684</v>
      </c>
      <c r="AB42" s="52">
        <f>+'2grid'!AB42*DC$2</f>
        <v>547.72014935564164</v>
      </c>
      <c r="AC42" s="52">
        <f>+'2grid'!AC42*DD$2</f>
        <v>502.30145489685549</v>
      </c>
      <c r="AD42" s="52">
        <f>+'2grid'!AD42*DE$2</f>
        <v>507.59409810408658</v>
      </c>
      <c r="AE42" s="52">
        <f>+'2grid'!AE42*DF$2</f>
        <v>512.82152022878586</v>
      </c>
      <c r="AF42" s="52">
        <f>+'2grid'!AF42*DG$2</f>
        <v>517.9758725582841</v>
      </c>
      <c r="AG42" s="52">
        <f>+'2grid'!AG42*DH$2</f>
        <v>523.04882329650229</v>
      </c>
      <c r="AH42" s="52">
        <f>+'2grid'!AH42*DI$2</f>
        <v>528.03152270441353</v>
      </c>
      <c r="AI42" s="52">
        <f>+'2grid'!AI42*DJ$2</f>
        <v>532.91456465750809</v>
      </c>
      <c r="AJ42" s="52">
        <f>+'2grid'!AJ42*DK$2</f>
        <v>537.68794412022703</v>
      </c>
      <c r="AK42" s="52">
        <f>+'2grid'!AK42*DL$2</f>
        <v>542.34100995057213</v>
      </c>
      <c r="AL42" s="52">
        <f>+'2grid'!AL42*DM$2</f>
        <v>546.86241234351087</v>
      </c>
      <c r="AM42" s="52">
        <f>+'2grid'!AM42*DN$2</f>
        <v>551.24004409501288</v>
      </c>
      <c r="AN42" s="52">
        <f>+'2grid'!AN42*DO$2</f>
        <v>555.46097471417033</v>
      </c>
      <c r="AO42" s="52">
        <f>+'2grid'!AO42*DP$2</f>
        <v>602.25026373291428</v>
      </c>
      <c r="AP42" s="52">
        <f>+'2grid'!AP42*DQ$2</f>
        <v>652.73189698556916</v>
      </c>
      <c r="AQ42" s="52">
        <f>+'2grid'!AQ42*DR$2</f>
        <v>707.16073979654016</v>
      </c>
      <c r="AR42" s="52">
        <f>+'2grid'!AR42*DS$2</f>
        <v>857.4052040176025</v>
      </c>
      <c r="AS42" s="52">
        <f>+'2grid'!AS42*DT$2</f>
        <v>1056.0162510065325</v>
      </c>
      <c r="AT42" s="52">
        <f>+'2grid'!AT42*DU$2</f>
        <v>1218.948430846769</v>
      </c>
      <c r="AU42" s="52">
        <f>+'2grid'!AU42*DV$2</f>
        <v>1388.3596603004348</v>
      </c>
      <c r="AV42" s="52">
        <f>+'2grid'!AV42*DW$2</f>
        <v>1539.7202061191927</v>
      </c>
      <c r="AW42" s="52">
        <f>+'2grid'!AW42*DX$2</f>
        <v>1690.6461440662606</v>
      </c>
      <c r="AX42" s="52">
        <f>+'2grid'!AX42*DY$2</f>
        <v>1918.4926620153622</v>
      </c>
      <c r="AY42" s="52">
        <f>+'2grid'!AY42*DZ$2</f>
        <v>2100.7599538378627</v>
      </c>
      <c r="AZ42" s="52">
        <f>+'2grid'!AZ42*EA$2</f>
        <v>2322.858411754698</v>
      </c>
      <c r="BA42" s="52">
        <f>+'2grid'!BA42*EB$2</f>
        <v>2692.4865669437727</v>
      </c>
      <c r="BB42" s="52">
        <f>+'2grid'!BB42*EC$2</f>
        <v>3196.1829031394918</v>
      </c>
      <c r="BC42" s="52">
        <f>+'2grid'!BC42*ED$2</f>
        <v>3935.7359999999999</v>
      </c>
      <c r="BD42" s="52">
        <f>+'2grid'!BD42*EE$2</f>
        <v>4190.2</v>
      </c>
      <c r="BE42" s="52">
        <f>+'2grid'!BE42*EF$2</f>
        <v>4122.8999999999996</v>
      </c>
      <c r="BF42" s="52">
        <f>+'2grid'!BF42*EG$2</f>
        <v>3091.6860000000001</v>
      </c>
      <c r="BG42" s="52">
        <f>+'2grid'!BG42*EH$2</f>
        <v>2131.1</v>
      </c>
      <c r="BH42" s="52">
        <f>+'2grid'!BH42*EI$2</f>
        <v>2171.5</v>
      </c>
      <c r="BI42" s="52">
        <f>+'2grid'!BI42*EJ$2</f>
        <v>2085.65</v>
      </c>
      <c r="BJ42" s="52">
        <f>+'2grid'!BJ42*EK$2</f>
        <v>1944.25</v>
      </c>
      <c r="BK42" s="52">
        <f>+'2grid'!BK42*EL$2</f>
        <v>1954.35</v>
      </c>
      <c r="BL42" s="52">
        <f>+'2grid'!BL42*EM$2</f>
        <v>1903.85</v>
      </c>
      <c r="BM42" s="52">
        <f>+'2grid'!BM42*EN$2</f>
        <v>1818</v>
      </c>
      <c r="BN42" s="52">
        <f>+'2grid'!BN42*EO$2</f>
        <v>1740.23</v>
      </c>
      <c r="BO42" s="52">
        <f>+'2grid'!BO42*EP$2</f>
        <v>1739.22</v>
      </c>
      <c r="BP42" s="52">
        <f>+'2grid'!BP42*EQ$2</f>
        <v>1744.27</v>
      </c>
      <c r="BQ42" s="52">
        <f>+'2grid'!BQ42*ER$2</f>
        <v>1745.28</v>
      </c>
      <c r="BR42" s="52">
        <f>+'2grid'!BR42*ES$2</f>
        <v>1761.8440000000001</v>
      </c>
      <c r="BS42" s="52">
        <f>+'2grid'!BS42*ET$2</f>
        <v>1811.9198000000001</v>
      </c>
      <c r="BT42" s="52">
        <f>+'2grid'!BT42*EU$2</f>
        <v>1809.3988400000003</v>
      </c>
      <c r="BU42" s="52">
        <f>+'2grid'!BU42*EV$2</f>
        <v>1833.611771999997</v>
      </c>
      <c r="BV42" s="52">
        <f>+'2grid'!BV42*EW$2</f>
        <v>1859.6763976000016</v>
      </c>
      <c r="BW42" s="52">
        <f>+'2grid'!BW42*EX$2</f>
        <v>1882.0982359999955</v>
      </c>
      <c r="BX42" s="52">
        <f>+'2grid'!BX42*EY$2</f>
        <v>1903.3002314133307</v>
      </c>
      <c r="BY42" s="52">
        <f>+'2grid'!BY42*EZ$2</f>
        <v>1920.107376568888</v>
      </c>
      <c r="BZ42" s="52">
        <f>+'2grid'!BZ42*FA$2</f>
        <v>1946.5351322121458</v>
      </c>
      <c r="CA42" s="52">
        <f>+'2grid'!CA42*FB$2</f>
        <v>1967.5993643038012</v>
      </c>
    </row>
    <row r="43" spans="1:79" x14ac:dyDescent="0.2">
      <c r="A43" s="9">
        <f>+data!B45</f>
        <v>156</v>
      </c>
      <c r="B43" s="52">
        <f>+'2grid'!B43*CC$2</f>
        <v>0</v>
      </c>
      <c r="C43" s="52">
        <f>+'2grid'!C43*CD$2</f>
        <v>0</v>
      </c>
      <c r="D43" s="52">
        <f>+'2grid'!D43*CE$2</f>
        <v>0</v>
      </c>
      <c r="E43" s="52">
        <f>+'2grid'!E43*CF$2</f>
        <v>59.331936735606675</v>
      </c>
      <c r="F43" s="52">
        <f>+'2grid'!F43*CG$2</f>
        <v>238.55996395188845</v>
      </c>
      <c r="G43" s="52">
        <f>+'2grid'!G43*CH$2</f>
        <v>878.8112606322137</v>
      </c>
      <c r="H43" s="52">
        <f>+'2grid'!H43*CI$2</f>
        <v>2487.4256127339318</v>
      </c>
      <c r="I43" s="52">
        <f>+'2grid'!I43*CJ$2</f>
        <v>5466.2918061073669</v>
      </c>
      <c r="J43" s="52">
        <f>+'2grid'!J43*CK$2</f>
        <v>10782.822192869326</v>
      </c>
      <c r="K43" s="52">
        <f>+'2grid'!K43*CL$2</f>
        <v>21266.121547047838</v>
      </c>
      <c r="L43" s="52">
        <f>+'2grid'!L43*CM$2</f>
        <v>41933.197416714043</v>
      </c>
      <c r="M43" s="52">
        <f>+'2grid'!M43*CN$2</f>
        <v>37295.121607700174</v>
      </c>
      <c r="N43" s="52">
        <f>+'2grid'!N43*CO$2</f>
        <v>31400.70655064713</v>
      </c>
      <c r="O43" s="52">
        <f>+'2grid'!O43*CP$2</f>
        <v>15971.485806915651</v>
      </c>
      <c r="P43" s="52">
        <f>+'2grid'!P43*CQ$2</f>
        <v>21934.258353043224</v>
      </c>
      <c r="Q43" s="52">
        <f>+'2grid'!Q43*CR$2</f>
        <v>27288.810176879506</v>
      </c>
      <c r="R43" s="52">
        <f>+'2grid'!R43*CS$2</f>
        <v>36835.859335798988</v>
      </c>
      <c r="S43" s="52">
        <f>+'2grid'!S43*CT$2</f>
        <v>30611.240579845424</v>
      </c>
      <c r="T43" s="52">
        <f>+'2grid'!T43*CU$2</f>
        <v>24062.179751466621</v>
      </c>
      <c r="U43" s="52">
        <f>+'2grid'!U43*CV$2</f>
        <v>29153.322698336586</v>
      </c>
      <c r="V43" s="52">
        <f>+'2grid'!V43*CW$2</f>
        <v>27308.224457492994</v>
      </c>
      <c r="W43" s="52">
        <f>+'2grid'!W43*CX$2</f>
        <v>66665.240901334022</v>
      </c>
      <c r="X43" s="52">
        <f>+'2grid'!X43*CY$2</f>
        <v>76194.835340512902</v>
      </c>
      <c r="Y43" s="52">
        <f>+'2grid'!Y43*CZ$2</f>
        <v>59395.478908139703</v>
      </c>
      <c r="Z43" s="52">
        <f>+'2grid'!Z43*DA$2</f>
        <v>53147.885157931734</v>
      </c>
      <c r="AA43" s="52">
        <f>+'2grid'!AA43*DB$2</f>
        <v>67875.198713562058</v>
      </c>
      <c r="AB43" s="52">
        <f>+'2grid'!AB43*DC$2</f>
        <v>72535.770512992574</v>
      </c>
      <c r="AC43" s="52">
        <f>+'2grid'!AC43*DD$2</f>
        <v>74105.80248115123</v>
      </c>
      <c r="AD43" s="52">
        <f>+'2grid'!AD43*DE$2</f>
        <v>76791.429170298492</v>
      </c>
      <c r="AE43" s="52">
        <f>+'2grid'!AE43*DF$2</f>
        <v>79775.031983999012</v>
      </c>
      <c r="AF43" s="52">
        <f>+'2grid'!AF43*DG$2</f>
        <v>80780.953435734438</v>
      </c>
      <c r="AG43" s="52">
        <f>+'2grid'!AG43*DH$2</f>
        <v>80930.326065164743</v>
      </c>
      <c r="AH43" s="52">
        <f>+'2grid'!AH43*DI$2</f>
        <v>81696.430168211329</v>
      </c>
      <c r="AI43" s="52">
        <f>+'2grid'!AI43*DJ$2</f>
        <v>81948.918089851912</v>
      </c>
      <c r="AJ43" s="52">
        <f>+'2grid'!AJ43*DK$2</f>
        <v>82383.329377209389</v>
      </c>
      <c r="AK43" s="52">
        <f>+'2grid'!AK43*DL$2</f>
        <v>83922.767852990903</v>
      </c>
      <c r="AL43" s="52">
        <f>+'2grid'!AL43*DM$2</f>
        <v>85848.025024172035</v>
      </c>
      <c r="AM43" s="52">
        <f>+'2grid'!AM43*DN$2</f>
        <v>87573.325934093678</v>
      </c>
      <c r="AN43" s="52">
        <f>+'2grid'!AN43*DO$2</f>
        <v>90684.115223539353</v>
      </c>
      <c r="AO43" s="52">
        <f>+'2grid'!AO43*DP$2</f>
        <v>92771.036454371177</v>
      </c>
      <c r="AP43" s="52">
        <f>+'2grid'!AP43*DQ$2</f>
        <v>93316.236319730175</v>
      </c>
      <c r="AQ43" s="52">
        <f>+'2grid'!AQ43*DR$2</f>
        <v>93037.591264919494</v>
      </c>
      <c r="AR43" s="52">
        <f>+'2grid'!AR43*DS$2</f>
        <v>92742.936633242396</v>
      </c>
      <c r="AS43" s="52">
        <f>+'2grid'!AS43*DT$2</f>
        <v>92257.918410565151</v>
      </c>
      <c r="AT43" s="52">
        <f>+'2grid'!AT43*DU$2</f>
        <v>91298.432557088279</v>
      </c>
      <c r="AU43" s="52">
        <f>+'2grid'!AU43*DV$2</f>
        <v>90902.096983228636</v>
      </c>
      <c r="AV43" s="52">
        <f>+'2grid'!AV43*DW$2</f>
        <v>92547.262534689013</v>
      </c>
      <c r="AW43" s="52">
        <f>+'2grid'!AW43*DX$2</f>
        <v>94225.733057934165</v>
      </c>
      <c r="AX43" s="52">
        <f>+'2grid'!AX43*DY$2</f>
        <v>97016.12581821582</v>
      </c>
      <c r="AY43" s="52">
        <f>+'2grid'!AY43*DZ$2</f>
        <v>102646.99291006989</v>
      </c>
      <c r="AZ43" s="52">
        <f>+'2grid'!AZ43*EA$2</f>
        <v>107185.79005607456</v>
      </c>
      <c r="BA43" s="52">
        <f>+'2grid'!BA43*EB$2</f>
        <v>107114.65272692082</v>
      </c>
      <c r="BB43" s="52">
        <f>+'2grid'!BB43*EC$2</f>
        <v>107341.15859288182</v>
      </c>
      <c r="BC43" s="52">
        <f>+'2grid'!BC43*ED$2</f>
        <v>107984.448</v>
      </c>
      <c r="BD43" s="52">
        <f>+'2grid'!BD43*EE$2</f>
        <v>104773.39600000001</v>
      </c>
      <c r="BE43" s="52">
        <f>+'2grid'!BE43*EF$2</f>
        <v>102022.942</v>
      </c>
      <c r="BF43" s="52">
        <f>+'2grid'!BF43*EG$2</f>
        <v>133236.55799999999</v>
      </c>
      <c r="BG43" s="52">
        <f>+'2grid'!BG43*EH$2</f>
        <v>133524.01999999999</v>
      </c>
      <c r="BH43" s="52">
        <f>+'2grid'!BH43*EI$2</f>
        <v>132577.65</v>
      </c>
      <c r="BI43" s="52">
        <f>+'2grid'!BI43*EJ$2</f>
        <v>131666.63</v>
      </c>
      <c r="BJ43" s="52">
        <f>+'2grid'!BJ43*EK$2</f>
        <v>129785</v>
      </c>
      <c r="BK43" s="52">
        <f>+'2grid'!BK43*EL$2</f>
        <v>135760.36200000002</v>
      </c>
      <c r="BL43" s="52">
        <f>+'2grid'!BL43*EM$2</f>
        <v>132186.98199999999</v>
      </c>
      <c r="BM43" s="52">
        <f>+'2grid'!BM43*EN$2</f>
        <v>132182.94200000001</v>
      </c>
      <c r="BN43" s="52">
        <f>+'2grid'!BN43*EO$2</f>
        <v>123791.66</v>
      </c>
      <c r="BO43" s="52">
        <f>+'2grid'!BO43*EP$2</f>
        <v>123768.43000000001</v>
      </c>
      <c r="BP43" s="52">
        <f>+'2grid'!BP43*EQ$2</f>
        <v>125563.2</v>
      </c>
      <c r="BQ43" s="52">
        <f>+'2grid'!BQ43*ER$2</f>
        <v>123762.875</v>
      </c>
      <c r="BR43" s="52">
        <f>+'2grid'!BR43*ES$2</f>
        <v>123757.825</v>
      </c>
      <c r="BS43" s="52">
        <f>+'2grid'!BS43*ET$2</f>
        <v>123752.37100000001</v>
      </c>
      <c r="BT43" s="52">
        <f>+'2grid'!BT43*EU$2</f>
        <v>123569.69229999992</v>
      </c>
      <c r="BU43" s="52">
        <f>+'2grid'!BU43*EV$2</f>
        <v>122881.93683999998</v>
      </c>
      <c r="BV43" s="52">
        <f>+'2grid'!BV43*EW$2</f>
        <v>122959.937322</v>
      </c>
      <c r="BW43" s="52">
        <f>+'2grid'!BW43*EX$2</f>
        <v>122764.93641999993</v>
      </c>
      <c r="BX43" s="52">
        <f>+'2grid'!BX43*EY$2</f>
        <v>122478.16654093325</v>
      </c>
      <c r="BY43" s="52">
        <f>+'2grid'!BY43*EZ$2</f>
        <v>122197.11112515541</v>
      </c>
      <c r="BZ43" s="52">
        <f>+'2grid'!BZ43*FA$2</f>
        <v>121981.70832400577</v>
      </c>
      <c r="CA43" s="52">
        <f>+'2grid'!CA43*FB$2</f>
        <v>121836.32699039196</v>
      </c>
    </row>
    <row r="44" spans="1:79" x14ac:dyDescent="0.2">
      <c r="A44" s="9">
        <f>+data!B46</f>
        <v>158</v>
      </c>
      <c r="B44" s="52">
        <f>+'2grid'!B44*CC$2</f>
        <v>0</v>
      </c>
      <c r="C44" s="52">
        <f>+'2grid'!C44*CD$2</f>
        <v>0</v>
      </c>
      <c r="D44" s="52">
        <f>+'2grid'!D44*CE$2</f>
        <v>0</v>
      </c>
      <c r="E44" s="52">
        <f>+'2grid'!E44*CF$2</f>
        <v>0</v>
      </c>
      <c r="F44" s="52">
        <f>+'2grid'!F44*CG$2</f>
        <v>0</v>
      </c>
      <c r="G44" s="52">
        <f>+'2grid'!G44*CH$2</f>
        <v>1.8440184670241011</v>
      </c>
      <c r="H44" s="52">
        <f>+'2grid'!H44*CI$2</f>
        <v>7.2777262165217858</v>
      </c>
      <c r="I44" s="52">
        <f>+'2grid'!I44*CJ$2</f>
        <v>28.717514259788665</v>
      </c>
      <c r="J44" s="52">
        <f>+'2grid'!J44*CK$2</f>
        <v>35.039908475500347</v>
      </c>
      <c r="K44" s="52">
        <f>+'2grid'!K44*CL$2</f>
        <v>41.821438902336638</v>
      </c>
      <c r="L44" s="52">
        <f>+'2grid'!L44*CM$2</f>
        <v>47.941608261483807</v>
      </c>
      <c r="M44" s="52">
        <f>+'2grid'!M44*CN$2</f>
        <v>46.323828314430727</v>
      </c>
      <c r="N44" s="52">
        <f>+'2grid'!N44*CO$2</f>
        <v>44.704801313372144</v>
      </c>
      <c r="O44" s="52">
        <f>+'2grid'!O44*CP$2</f>
        <v>43.08330042357975</v>
      </c>
      <c r="P44" s="52">
        <f>+'2grid'!P44*CQ$2</f>
        <v>41.457853229322957</v>
      </c>
      <c r="Q44" s="52">
        <f>+'2grid'!Q44*CR$2</f>
        <v>39.826678037137754</v>
      </c>
      <c r="R44" s="52">
        <f>+'2grid'!R44*CS$2</f>
        <v>38.187598492989231</v>
      </c>
      <c r="S44" s="52">
        <f>+'2grid'!S44*CT$2</f>
        <v>36.537927023450614</v>
      </c>
      <c r="T44" s="52">
        <f>+'2grid'!T44*CU$2</f>
        <v>34.874302369281168</v>
      </c>
      <c r="U44" s="52">
        <f>+'2grid'!U44*CV$2</f>
        <v>33.192457628765915</v>
      </c>
      <c r="V44" s="52">
        <f>+'2grid'!V44*CW$2</f>
        <v>31.486879692083377</v>
      </c>
      <c r="W44" s="52">
        <f>+'2grid'!W44*CX$2</f>
        <v>35.700350898176715</v>
      </c>
      <c r="X44" s="52">
        <f>+'2grid'!X44*CY$2</f>
        <v>39.161976830521169</v>
      </c>
      <c r="Y44" s="52">
        <f>+'2grid'!Y44*CZ$2</f>
        <v>41.825180012399649</v>
      </c>
      <c r="Z44" s="52">
        <f>+'2grid'!Z44*DA$2</f>
        <v>43.620989350193405</v>
      </c>
      <c r="AA44" s="52">
        <f>+'2grid'!AA44*DB$2</f>
        <v>44.442650118403947</v>
      </c>
      <c r="AB44" s="52">
        <f>+'2grid'!AB44*DC$2</f>
        <v>40.103288502798257</v>
      </c>
      <c r="AC44" s="52">
        <f>+'2grid'!AC44*DD$2</f>
        <v>176.29209310817987</v>
      </c>
      <c r="AD44" s="52">
        <f>+'2grid'!AD44*DE$2</f>
        <v>196.44528466595773</v>
      </c>
      <c r="AE44" s="52">
        <f>+'2grid'!AE44*DF$2</f>
        <v>202.43809311328593</v>
      </c>
      <c r="AF44" s="52">
        <f>+'2grid'!AF44*DG$2</f>
        <v>208.48735763450395</v>
      </c>
      <c r="AG44" s="52">
        <f>+'2grid'!AG44*DH$2</f>
        <v>214.57717226308372</v>
      </c>
      <c r="AH44" s="52">
        <f>+'2grid'!AH44*DI$2</f>
        <v>220.68883141017909</v>
      </c>
      <c r="AI44" s="52">
        <f>+'2grid'!AI44*DJ$2</f>
        <v>226.80037210482442</v>
      </c>
      <c r="AJ44" s="52">
        <f>+'2grid'!AJ44*DK$2</f>
        <v>232.88602261375507</v>
      </c>
      <c r="AK44" s="52">
        <f>+'2grid'!AK44*DL$2</f>
        <v>238.91553227793869</v>
      </c>
      <c r="AL44" s="52">
        <f>+'2grid'!AL44*DM$2</f>
        <v>244.85334876628596</v>
      </c>
      <c r="AM44" s="52">
        <f>+'2grid'!AM44*DN$2</f>
        <v>250.65759664655533</v>
      </c>
      <c r="AN44" s="52">
        <f>+'2grid'!AN44*DO$2</f>
        <v>256.27879332820623</v>
      </c>
      <c r="AO44" s="52">
        <f>+'2grid'!AO44*DP$2</f>
        <v>261.65821200731261</v>
      </c>
      <c r="AP44" s="52">
        <f>+'2grid'!AP44*DQ$2</f>
        <v>260.45622401495552</v>
      </c>
      <c r="AQ44" s="52">
        <f>+'2grid'!AQ44*DR$2</f>
        <v>260.44857343974468</v>
      </c>
      <c r="AR44" s="52">
        <f>+'2grid'!AR44*DS$2</f>
        <v>259.89380878488038</v>
      </c>
      <c r="AS44" s="52">
        <f>+'2grid'!AS44*DT$2</f>
        <v>258.32059800194503</v>
      </c>
      <c r="AT44" s="52">
        <f>+'2grid'!AT44*DU$2</f>
        <v>255.74702295063236</v>
      </c>
      <c r="AU44" s="52">
        <f>+'2grid'!AU44*DV$2</f>
        <v>252.58644621067813</v>
      </c>
      <c r="AV44" s="52">
        <f>+'2grid'!AV44*DW$2</f>
        <v>248.12512417298706</v>
      </c>
      <c r="AW44" s="52">
        <f>+'2grid'!AW44*DX$2</f>
        <v>269.08345115148381</v>
      </c>
      <c r="AX44" s="52">
        <f>+'2grid'!AX44*DY$2</f>
        <v>290.84250326544486</v>
      </c>
      <c r="AY44" s="52">
        <f>+'2grid'!AY44*DZ$2</f>
        <v>310.52816976462032</v>
      </c>
      <c r="AZ44" s="52">
        <f>+'2grid'!AZ44*EA$2</f>
        <v>353.79333959527321</v>
      </c>
      <c r="BA44" s="52">
        <f>+'2grid'!BA44*EB$2</f>
        <v>405.85482665002888</v>
      </c>
      <c r="BB44" s="52">
        <f>+'2grid'!BB44*EC$2</f>
        <v>476.09296632847941</v>
      </c>
      <c r="BC44" s="52">
        <f>+'2grid'!BC44*ED$2</f>
        <v>514.98831412800007</v>
      </c>
      <c r="BD44" s="52">
        <f>+'2grid'!BD44*EE$2</f>
        <v>512.98056241600011</v>
      </c>
      <c r="BE44" s="52">
        <f>+'2grid'!BE44*EF$2</f>
        <v>510.97281070400004</v>
      </c>
      <c r="BF44" s="52">
        <f>+'2grid'!BF44*EG$2</f>
        <v>508.96505899200008</v>
      </c>
      <c r="BG44" s="52">
        <f>+'2grid'!BG44*EH$2</f>
        <v>506.95730728000007</v>
      </c>
      <c r="BH44" s="52">
        <f>+'2grid'!BH44*EI$2</f>
        <v>506.95730728000007</v>
      </c>
      <c r="BI44" s="52">
        <f>+'2grid'!BI44*EJ$2</f>
        <v>506.95730728000007</v>
      </c>
      <c r="BJ44" s="52">
        <f>+'2grid'!BJ44*EK$2</f>
        <v>506.95730728000007</v>
      </c>
      <c r="BK44" s="52">
        <f>+'2grid'!BK44*EL$2</f>
        <v>506.95730728000007</v>
      </c>
      <c r="BL44" s="52">
        <f>+'2grid'!BL44*EM$2</f>
        <v>506.95730728000007</v>
      </c>
      <c r="BM44" s="52">
        <f>+'2grid'!BM44*EN$2</f>
        <v>506.95730728000007</v>
      </c>
      <c r="BN44" s="52">
        <f>+'2grid'!BN44*EO$2</f>
        <v>506.95730728000007</v>
      </c>
      <c r="BO44" s="52">
        <f>+'2grid'!BO44*EP$2</f>
        <v>506.95730728000007</v>
      </c>
      <c r="BP44" s="52">
        <f>+'2grid'!BP44*EQ$2</f>
        <v>506.95730728000007</v>
      </c>
      <c r="BQ44" s="52">
        <f>+'2grid'!BQ44*ER$2</f>
        <v>506.95730728000007</v>
      </c>
      <c r="BR44" s="52">
        <f>+'2grid'!BR44*ES$2</f>
        <v>506.95730728000007</v>
      </c>
      <c r="BS44" s="52">
        <f>+'2grid'!BS44*ET$2</f>
        <v>506.95730728000007</v>
      </c>
      <c r="BT44" s="52">
        <f>+'2grid'!BT44*EU$2</f>
        <v>506.95730728000007</v>
      </c>
      <c r="BU44" s="52">
        <f>+'2grid'!BU44*EV$2</f>
        <v>506.95730728000007</v>
      </c>
      <c r="BV44" s="52">
        <f>+'2grid'!BV44*EW$2</f>
        <v>506.95730728000007</v>
      </c>
      <c r="BW44" s="52">
        <f>+'2grid'!BW44*EX$2</f>
        <v>506.95730728000012</v>
      </c>
      <c r="BX44" s="52">
        <f>+'2grid'!BX44*EY$2</f>
        <v>506.95730728000012</v>
      </c>
      <c r="BY44" s="52">
        <f>+'2grid'!BY44*EZ$2</f>
        <v>506.95730728000018</v>
      </c>
      <c r="BZ44" s="52">
        <f>+'2grid'!BZ44*FA$2</f>
        <v>506.95730728000024</v>
      </c>
      <c r="CA44" s="52">
        <f>+'2grid'!CA44*FB$2</f>
        <v>506.95730728000024</v>
      </c>
    </row>
    <row r="45" spans="1:79" x14ac:dyDescent="0.2">
      <c r="A45" s="9">
        <f>+data!B47</f>
        <v>162</v>
      </c>
      <c r="B45" s="52">
        <f>+'2grid'!B45*CC$2</f>
        <v>0</v>
      </c>
      <c r="C45" s="52">
        <f>+'2grid'!C45*CD$2</f>
        <v>0</v>
      </c>
      <c r="D45" s="52">
        <f>+'2grid'!D45*CE$2</f>
        <v>0</v>
      </c>
      <c r="E45" s="52">
        <f>+'2grid'!E45*CF$2</f>
        <v>0</v>
      </c>
      <c r="F45" s="52">
        <f>+'2grid'!F45*CG$2</f>
        <v>0</v>
      </c>
      <c r="G45" s="52">
        <f>+'2grid'!G45*CH$2</f>
        <v>0</v>
      </c>
      <c r="H45" s="52">
        <f>+'2grid'!H45*CI$2</f>
        <v>0</v>
      </c>
      <c r="I45" s="52">
        <f>+'2grid'!I45*CJ$2</f>
        <v>0</v>
      </c>
      <c r="J45" s="52">
        <f>+'2grid'!J45*CK$2</f>
        <v>0</v>
      </c>
      <c r="K45" s="52">
        <f>+'2grid'!K45*CL$2</f>
        <v>0</v>
      </c>
      <c r="L45" s="52">
        <f>+'2grid'!L45*CM$2</f>
        <v>0</v>
      </c>
      <c r="M45" s="52">
        <f>+'2grid'!M45*CN$2</f>
        <v>0</v>
      </c>
      <c r="N45" s="52">
        <f>+'2grid'!N45*CO$2</f>
        <v>0</v>
      </c>
      <c r="O45" s="52">
        <f>+'2grid'!O45*CP$2</f>
        <v>0</v>
      </c>
      <c r="P45" s="52">
        <f>+'2grid'!P45*CQ$2</f>
        <v>0</v>
      </c>
      <c r="Q45" s="52">
        <f>+'2grid'!Q45*CR$2</f>
        <v>0</v>
      </c>
      <c r="R45" s="52">
        <f>+'2grid'!R45*CS$2</f>
        <v>0</v>
      </c>
      <c r="S45" s="52">
        <f>+'2grid'!S45*CT$2</f>
        <v>0</v>
      </c>
      <c r="T45" s="52">
        <f>+'2grid'!T45*CU$2</f>
        <v>0</v>
      </c>
      <c r="U45" s="52">
        <f>+'2grid'!U45*CV$2</f>
        <v>0</v>
      </c>
      <c r="V45" s="52">
        <f>+'2grid'!V45*CW$2</f>
        <v>0</v>
      </c>
      <c r="W45" s="52">
        <f>+'2grid'!W45*CX$2</f>
        <v>0</v>
      </c>
      <c r="X45" s="52">
        <f>+'2grid'!X45*CY$2</f>
        <v>0</v>
      </c>
      <c r="Y45" s="52">
        <f>+'2grid'!Y45*CZ$2</f>
        <v>0</v>
      </c>
      <c r="Z45" s="52">
        <f>+'2grid'!Z45*DA$2</f>
        <v>0</v>
      </c>
      <c r="AA45" s="52">
        <f>+'2grid'!AA45*DB$2</f>
        <v>0</v>
      </c>
      <c r="AB45" s="52">
        <f>+'2grid'!AB45*DC$2</f>
        <v>0</v>
      </c>
      <c r="AC45" s="52">
        <f>+'2grid'!AC45*DD$2</f>
        <v>0</v>
      </c>
      <c r="AD45" s="52">
        <f>+'2grid'!AD45*DE$2</f>
        <v>0</v>
      </c>
      <c r="AE45" s="52">
        <f>+'2grid'!AE45*DF$2</f>
        <v>0</v>
      </c>
      <c r="AF45" s="52">
        <f>+'2grid'!AF45*DG$2</f>
        <v>0</v>
      </c>
      <c r="AG45" s="52">
        <f>+'2grid'!AG45*DH$2</f>
        <v>0</v>
      </c>
      <c r="AH45" s="52">
        <f>+'2grid'!AH45*DI$2</f>
        <v>0</v>
      </c>
      <c r="AI45" s="52">
        <f>+'2grid'!AI45*DJ$2</f>
        <v>0</v>
      </c>
      <c r="AJ45" s="52">
        <f>+'2grid'!AJ45*DK$2</f>
        <v>0</v>
      </c>
      <c r="AK45" s="52">
        <f>+'2grid'!AK45*DL$2</f>
        <v>0</v>
      </c>
      <c r="AL45" s="52">
        <f>+'2grid'!AL45*DM$2</f>
        <v>0</v>
      </c>
      <c r="AM45" s="52">
        <f>+'2grid'!AM45*DN$2</f>
        <v>0</v>
      </c>
      <c r="AN45" s="52">
        <f>+'2grid'!AN45*DO$2</f>
        <v>0</v>
      </c>
      <c r="AO45" s="52">
        <f>+'2grid'!AO45*DP$2</f>
        <v>0</v>
      </c>
      <c r="AP45" s="52">
        <f>+'2grid'!AP45*DQ$2</f>
        <v>0</v>
      </c>
      <c r="AQ45" s="52">
        <f>+'2grid'!AQ45*DR$2</f>
        <v>0</v>
      </c>
      <c r="AR45" s="52">
        <f>+'2grid'!AR45*DS$2</f>
        <v>0</v>
      </c>
      <c r="AS45" s="52">
        <f>+'2grid'!AS45*DT$2</f>
        <v>0</v>
      </c>
      <c r="AT45" s="52">
        <f>+'2grid'!AT45*DU$2</f>
        <v>0</v>
      </c>
      <c r="AU45" s="52">
        <f>+'2grid'!AU45*DV$2</f>
        <v>0</v>
      </c>
      <c r="AV45" s="52">
        <f>+'2grid'!AV45*DW$2</f>
        <v>0</v>
      </c>
      <c r="AW45" s="52">
        <f>+'2grid'!AW45*DX$2</f>
        <v>0</v>
      </c>
      <c r="AX45" s="52">
        <f>+'2grid'!AX45*DY$2</f>
        <v>0</v>
      </c>
      <c r="AY45" s="52">
        <f>+'2grid'!AY45*DZ$2</f>
        <v>0</v>
      </c>
      <c r="AZ45" s="52">
        <f>+'2grid'!AZ45*EA$2</f>
        <v>0</v>
      </c>
      <c r="BA45" s="52">
        <f>+'2grid'!BA45*EB$2</f>
        <v>0</v>
      </c>
      <c r="BB45" s="52">
        <f>+'2grid'!BB45*EC$2</f>
        <v>0</v>
      </c>
      <c r="BC45" s="52">
        <f>+'2grid'!BC45*ED$2</f>
        <v>0</v>
      </c>
      <c r="BD45" s="52">
        <f>+'2grid'!BD45*EE$2</f>
        <v>0</v>
      </c>
      <c r="BE45" s="52">
        <f>+'2grid'!BE45*EF$2</f>
        <v>0</v>
      </c>
      <c r="BF45" s="52">
        <f>+'2grid'!BF45*EG$2</f>
        <v>0</v>
      </c>
      <c r="BG45" s="52">
        <f>+'2grid'!BG45*EH$2</f>
        <v>0</v>
      </c>
      <c r="BH45" s="52">
        <f>+'2grid'!BH45*EI$2</f>
        <v>0</v>
      </c>
      <c r="BI45" s="52">
        <f>+'2grid'!BI45*EJ$2</f>
        <v>0</v>
      </c>
      <c r="BJ45" s="52">
        <f>+'2grid'!BJ45*EK$2</f>
        <v>0</v>
      </c>
      <c r="BK45" s="52">
        <f>+'2grid'!BK45*EL$2</f>
        <v>0</v>
      </c>
      <c r="BL45" s="52">
        <f>+'2grid'!BL45*EM$2</f>
        <v>0</v>
      </c>
      <c r="BM45" s="52">
        <f>+'2grid'!BM45*EN$2</f>
        <v>0</v>
      </c>
      <c r="BN45" s="52">
        <f>+'2grid'!BN45*EO$2</f>
        <v>0</v>
      </c>
      <c r="BO45" s="52">
        <f>+'2grid'!BO45*EP$2</f>
        <v>0</v>
      </c>
      <c r="BP45" s="52">
        <f>+'2grid'!BP45*EQ$2</f>
        <v>0</v>
      </c>
      <c r="BQ45" s="52">
        <f>+'2grid'!BQ45*ER$2</f>
        <v>0</v>
      </c>
      <c r="BR45" s="52">
        <f>+'2grid'!BR45*ES$2</f>
        <v>0</v>
      </c>
      <c r="BS45" s="52">
        <f>+'2grid'!BS45*ET$2</f>
        <v>0</v>
      </c>
      <c r="BT45" s="52">
        <f>+'2grid'!BT45*EU$2</f>
        <v>0</v>
      </c>
      <c r="BU45" s="52">
        <f>+'2grid'!BU45*EV$2</f>
        <v>0</v>
      </c>
      <c r="BV45" s="52">
        <f>+'2grid'!BV45*EW$2</f>
        <v>0</v>
      </c>
      <c r="BW45" s="52">
        <f>+'2grid'!BW45*EX$2</f>
        <v>0</v>
      </c>
      <c r="BX45" s="52">
        <f>+'2grid'!BX45*EY$2</f>
        <v>0</v>
      </c>
      <c r="BY45" s="52">
        <f>+'2grid'!BY45*EZ$2</f>
        <v>0</v>
      </c>
      <c r="BZ45" s="52">
        <f>+'2grid'!BZ45*FA$2</f>
        <v>0</v>
      </c>
      <c r="CA45" s="52">
        <f>+'2grid'!CA45*FB$2</f>
        <v>0</v>
      </c>
    </row>
    <row r="46" spans="1:79" x14ac:dyDescent="0.2">
      <c r="A46" s="9">
        <f>+data!B48</f>
        <v>166</v>
      </c>
      <c r="B46" s="52">
        <f>+'2grid'!B46*CC$2</f>
        <v>0</v>
      </c>
      <c r="C46" s="52">
        <f>+'2grid'!C46*CD$2</f>
        <v>0</v>
      </c>
      <c r="D46" s="52">
        <f>+'2grid'!D46*CE$2</f>
        <v>0</v>
      </c>
      <c r="E46" s="52">
        <f>+'2grid'!E46*CF$2</f>
        <v>0</v>
      </c>
      <c r="F46" s="52">
        <f>+'2grid'!F46*CG$2</f>
        <v>0</v>
      </c>
      <c r="G46" s="52">
        <f>+'2grid'!G46*CH$2</f>
        <v>0</v>
      </c>
      <c r="H46" s="52">
        <f>+'2grid'!H46*CI$2</f>
        <v>0</v>
      </c>
      <c r="I46" s="52">
        <f>+'2grid'!I46*CJ$2</f>
        <v>0</v>
      </c>
      <c r="J46" s="52">
        <f>+'2grid'!J46*CK$2</f>
        <v>0</v>
      </c>
      <c r="K46" s="52">
        <f>+'2grid'!K46*CL$2</f>
        <v>0</v>
      </c>
      <c r="L46" s="52">
        <f>+'2grid'!L46*CM$2</f>
        <v>0</v>
      </c>
      <c r="M46" s="52">
        <f>+'2grid'!M46*CN$2</f>
        <v>0</v>
      </c>
      <c r="N46" s="52">
        <f>+'2grid'!N46*CO$2</f>
        <v>0</v>
      </c>
      <c r="O46" s="52">
        <f>+'2grid'!O46*CP$2</f>
        <v>0</v>
      </c>
      <c r="P46" s="52">
        <f>+'2grid'!P46*CQ$2</f>
        <v>0</v>
      </c>
      <c r="Q46" s="52">
        <f>+'2grid'!Q46*CR$2</f>
        <v>0</v>
      </c>
      <c r="R46" s="52">
        <f>+'2grid'!R46*CS$2</f>
        <v>0</v>
      </c>
      <c r="S46" s="52">
        <f>+'2grid'!S46*CT$2</f>
        <v>0</v>
      </c>
      <c r="T46" s="52">
        <f>+'2grid'!T46*CU$2</f>
        <v>0</v>
      </c>
      <c r="U46" s="52">
        <f>+'2grid'!U46*CV$2</f>
        <v>0</v>
      </c>
      <c r="V46" s="52">
        <f>+'2grid'!V46*CW$2</f>
        <v>0</v>
      </c>
      <c r="W46" s="52">
        <f>+'2grid'!W46*CX$2</f>
        <v>0</v>
      </c>
      <c r="X46" s="52">
        <f>+'2grid'!X46*CY$2</f>
        <v>0</v>
      </c>
      <c r="Y46" s="52">
        <f>+'2grid'!Y46*CZ$2</f>
        <v>0</v>
      </c>
      <c r="Z46" s="52">
        <f>+'2grid'!Z46*DA$2</f>
        <v>0</v>
      </c>
      <c r="AA46" s="52">
        <f>+'2grid'!AA46*DB$2</f>
        <v>0</v>
      </c>
      <c r="AB46" s="52">
        <f>+'2grid'!AB46*DC$2</f>
        <v>0</v>
      </c>
      <c r="AC46" s="52">
        <f>+'2grid'!AC46*DD$2</f>
        <v>0</v>
      </c>
      <c r="AD46" s="52">
        <f>+'2grid'!AD46*DE$2</f>
        <v>0</v>
      </c>
      <c r="AE46" s="52">
        <f>+'2grid'!AE46*DF$2</f>
        <v>0</v>
      </c>
      <c r="AF46" s="52">
        <f>+'2grid'!AF46*DG$2</f>
        <v>0</v>
      </c>
      <c r="AG46" s="52">
        <f>+'2grid'!AG46*DH$2</f>
        <v>0</v>
      </c>
      <c r="AH46" s="52">
        <f>+'2grid'!AH46*DI$2</f>
        <v>0</v>
      </c>
      <c r="AI46" s="52">
        <f>+'2grid'!AI46*DJ$2</f>
        <v>0</v>
      </c>
      <c r="AJ46" s="52">
        <f>+'2grid'!AJ46*DK$2</f>
        <v>0</v>
      </c>
      <c r="AK46" s="52">
        <f>+'2grid'!AK46*DL$2</f>
        <v>0</v>
      </c>
      <c r="AL46" s="52">
        <f>+'2grid'!AL46*DM$2</f>
        <v>0</v>
      </c>
      <c r="AM46" s="52">
        <f>+'2grid'!AM46*DN$2</f>
        <v>0</v>
      </c>
      <c r="AN46" s="52">
        <f>+'2grid'!AN46*DO$2</f>
        <v>0</v>
      </c>
      <c r="AO46" s="52">
        <f>+'2grid'!AO46*DP$2</f>
        <v>0</v>
      </c>
      <c r="AP46" s="52">
        <f>+'2grid'!AP46*DQ$2</f>
        <v>0</v>
      </c>
      <c r="AQ46" s="52">
        <f>+'2grid'!AQ46*DR$2</f>
        <v>0</v>
      </c>
      <c r="AR46" s="52">
        <f>+'2grid'!AR46*DS$2</f>
        <v>0</v>
      </c>
      <c r="AS46" s="52">
        <f>+'2grid'!AS46*DT$2</f>
        <v>0</v>
      </c>
      <c r="AT46" s="52">
        <f>+'2grid'!AT46*DU$2</f>
        <v>0</v>
      </c>
      <c r="AU46" s="52">
        <f>+'2grid'!AU46*DV$2</f>
        <v>0</v>
      </c>
      <c r="AV46" s="52">
        <f>+'2grid'!AV46*DW$2</f>
        <v>0</v>
      </c>
      <c r="AW46" s="52">
        <f>+'2grid'!AW46*DX$2</f>
        <v>0</v>
      </c>
      <c r="AX46" s="52">
        <f>+'2grid'!AX46*DY$2</f>
        <v>0</v>
      </c>
      <c r="AY46" s="52">
        <f>+'2grid'!AY46*DZ$2</f>
        <v>0</v>
      </c>
      <c r="AZ46" s="52">
        <f>+'2grid'!AZ46*EA$2</f>
        <v>0</v>
      </c>
      <c r="BA46" s="52">
        <f>+'2grid'!BA46*EB$2</f>
        <v>0</v>
      </c>
      <c r="BB46" s="52">
        <f>+'2grid'!BB46*EC$2</f>
        <v>0</v>
      </c>
      <c r="BC46" s="52">
        <f>+'2grid'!BC46*ED$2</f>
        <v>0</v>
      </c>
      <c r="BD46" s="52">
        <f>+'2grid'!BD46*EE$2</f>
        <v>0</v>
      </c>
      <c r="BE46" s="52">
        <f>+'2grid'!BE46*EF$2</f>
        <v>0</v>
      </c>
      <c r="BF46" s="52">
        <f>+'2grid'!BF46*EG$2</f>
        <v>0</v>
      </c>
      <c r="BG46" s="52">
        <f>+'2grid'!BG46*EH$2</f>
        <v>0</v>
      </c>
      <c r="BH46" s="52">
        <f>+'2grid'!BH46*EI$2</f>
        <v>0</v>
      </c>
      <c r="BI46" s="52">
        <f>+'2grid'!BI46*EJ$2</f>
        <v>0</v>
      </c>
      <c r="BJ46" s="52">
        <f>+'2grid'!BJ46*EK$2</f>
        <v>0</v>
      </c>
      <c r="BK46" s="52">
        <f>+'2grid'!BK46*EL$2</f>
        <v>0</v>
      </c>
      <c r="BL46" s="52">
        <f>+'2grid'!BL46*EM$2</f>
        <v>0</v>
      </c>
      <c r="BM46" s="52">
        <f>+'2grid'!BM46*EN$2</f>
        <v>0</v>
      </c>
      <c r="BN46" s="52">
        <f>+'2grid'!BN46*EO$2</f>
        <v>0</v>
      </c>
      <c r="BO46" s="52">
        <f>+'2grid'!BO46*EP$2</f>
        <v>0</v>
      </c>
      <c r="BP46" s="52">
        <f>+'2grid'!BP46*EQ$2</f>
        <v>0</v>
      </c>
      <c r="BQ46" s="52">
        <f>+'2grid'!BQ46*ER$2</f>
        <v>0</v>
      </c>
      <c r="BR46" s="52">
        <f>+'2grid'!BR46*ES$2</f>
        <v>0</v>
      </c>
      <c r="BS46" s="52">
        <f>+'2grid'!BS46*ET$2</f>
        <v>0</v>
      </c>
      <c r="BT46" s="52">
        <f>+'2grid'!BT46*EU$2</f>
        <v>0</v>
      </c>
      <c r="BU46" s="52">
        <f>+'2grid'!BU46*EV$2</f>
        <v>0</v>
      </c>
      <c r="BV46" s="52">
        <f>+'2grid'!BV46*EW$2</f>
        <v>0</v>
      </c>
      <c r="BW46" s="52">
        <f>+'2grid'!BW46*EX$2</f>
        <v>0</v>
      </c>
      <c r="BX46" s="52">
        <f>+'2grid'!BX46*EY$2</f>
        <v>0</v>
      </c>
      <c r="BY46" s="52">
        <f>+'2grid'!BY46*EZ$2</f>
        <v>0</v>
      </c>
      <c r="BZ46" s="52">
        <f>+'2grid'!BZ46*FA$2</f>
        <v>0</v>
      </c>
      <c r="CA46" s="52">
        <f>+'2grid'!CA46*FB$2</f>
        <v>0</v>
      </c>
    </row>
    <row r="47" spans="1:79" x14ac:dyDescent="0.2">
      <c r="A47" s="9">
        <f>+data!B49</f>
        <v>170</v>
      </c>
      <c r="B47" s="52">
        <f>+'2grid'!B47*CC$2</f>
        <v>0</v>
      </c>
      <c r="C47" s="52">
        <f>+'2grid'!C47*CD$2</f>
        <v>0</v>
      </c>
      <c r="D47" s="52">
        <f>+'2grid'!D47*CE$2</f>
        <v>0</v>
      </c>
      <c r="E47" s="52">
        <f>+'2grid'!E47*CF$2</f>
        <v>0</v>
      </c>
      <c r="F47" s="52">
        <f>+'2grid'!F47*CG$2</f>
        <v>0</v>
      </c>
      <c r="G47" s="52">
        <f>+'2grid'!G47*CH$2</f>
        <v>122.53023450664946</v>
      </c>
      <c r="H47" s="52">
        <f>+'2grid'!H47*CI$2</f>
        <v>453.36186767460305</v>
      </c>
      <c r="I47" s="52">
        <f>+'2grid'!I47*CJ$2</f>
        <v>1677.132584809764</v>
      </c>
      <c r="J47" s="52">
        <f>+'2grid'!J47*CK$2</f>
        <v>1919.6378082624572</v>
      </c>
      <c r="K47" s="52">
        <f>+'2grid'!K47*CL$2</f>
        <v>2150.147265313929</v>
      </c>
      <c r="L47" s="52">
        <f>+'2grid'!L47*CM$2</f>
        <v>2315.4709355014584</v>
      </c>
      <c r="M47" s="52">
        <f>+'2grid'!M47*CN$2</f>
        <v>2385.299401674491</v>
      </c>
      <c r="N47" s="52">
        <f>+'2grid'!N47*CO$2</f>
        <v>2454.2570715692104</v>
      </c>
      <c r="O47" s="52">
        <f>+'2grid'!O47*CP$2</f>
        <v>2521.8588336582275</v>
      </c>
      <c r="P47" s="52">
        <f>+'2grid'!P47*CQ$2</f>
        <v>2587.5368228398202</v>
      </c>
      <c r="Q47" s="52">
        <f>+'2grid'!Q47*CR$2</f>
        <v>2650.6242745067693</v>
      </c>
      <c r="R47" s="52">
        <f>+'2grid'!R47*CS$2</f>
        <v>2710.3348579531134</v>
      </c>
      <c r="S47" s="52">
        <f>+'2grid'!S47*CT$2</f>
        <v>2765.7357137619456</v>
      </c>
      <c r="T47" s="52">
        <f>+'2grid'!T47*CU$2</f>
        <v>2815.7115091608657</v>
      </c>
      <c r="U47" s="52">
        <f>+'2grid'!U47*CV$2</f>
        <v>2950.6829786946059</v>
      </c>
      <c r="V47" s="52">
        <f>+'2grid'!V47*CW$2</f>
        <v>3056.9746886155503</v>
      </c>
      <c r="W47" s="52">
        <f>+'2grid'!W47*CX$2</f>
        <v>3278.0253472319991</v>
      </c>
      <c r="X47" s="52">
        <f>+'2grid'!X47*CY$2</f>
        <v>3450.7731189497031</v>
      </c>
      <c r="Y47" s="52">
        <f>+'2grid'!Y47*CZ$2</f>
        <v>3572.2117644755408</v>
      </c>
      <c r="Z47" s="52">
        <f>+'2grid'!Z47*DA$2</f>
        <v>3637.9518738461034</v>
      </c>
      <c r="AA47" s="52">
        <f>+'2grid'!AA47*DB$2</f>
        <v>7852.9411764705883</v>
      </c>
      <c r="AB47" s="52">
        <f>+'2grid'!AB47*DC$2</f>
        <v>5821.3235294117649</v>
      </c>
      <c r="AC47" s="52">
        <f>+'2grid'!AC47*DD$2</f>
        <v>4353.3496732026142</v>
      </c>
      <c r="AD47" s="52">
        <f>+'2grid'!AD47*DE$2</f>
        <v>4699.6036470588242</v>
      </c>
      <c r="AE47" s="52">
        <f>+'2grid'!AE47*DF$2</f>
        <v>5049.9362352941189</v>
      </c>
      <c r="AF47" s="52">
        <f>+'2grid'!AF47*DG$2</f>
        <v>5404.0980457516353</v>
      </c>
      <c r="AG47" s="52">
        <f>+'2grid'!AG47*DH$2</f>
        <v>5761.8396862745112</v>
      </c>
      <c r="AH47" s="52">
        <f>+'2grid'!AH47*DI$2</f>
        <v>6122.9117647058811</v>
      </c>
      <c r="AI47" s="52">
        <f>+'2grid'!AI47*DJ$2</f>
        <v>6487.0648888888909</v>
      </c>
      <c r="AJ47" s="52">
        <f>+'2grid'!AJ47*DK$2</f>
        <v>6854.0496666666686</v>
      </c>
      <c r="AK47" s="52">
        <f>+'2grid'!AK47*DL$2</f>
        <v>7223.6167058823548</v>
      </c>
      <c r="AL47" s="52">
        <f>+'2grid'!AL47*DM$2</f>
        <v>7595.5166143790848</v>
      </c>
      <c r="AM47" s="52">
        <f>+'2grid'!AM47*DN$2</f>
        <v>7969.4999999999991</v>
      </c>
      <c r="AN47" s="52">
        <f>+'2grid'!AN47*DO$2</f>
        <v>6822.9004383990905</v>
      </c>
      <c r="AO47" s="52">
        <f>+'2grid'!AO47*DP$2</f>
        <v>5770.1582305227184</v>
      </c>
      <c r="AP47" s="52">
        <f>+'2grid'!AP47*DQ$2</f>
        <v>6108.6323529411784</v>
      </c>
      <c r="AQ47" s="52">
        <f>+'2grid'!AQ47*DR$2</f>
        <v>6442.1420955882368</v>
      </c>
      <c r="AR47" s="52">
        <f>+'2grid'!AR47*DS$2</f>
        <v>6682.5000000000009</v>
      </c>
      <c r="AS47" s="52">
        <f>+'2grid'!AS47*DT$2</f>
        <v>6504.9704979761755</v>
      </c>
      <c r="AT47" s="52">
        <f>+'2grid'!AT47*DU$2</f>
        <v>6236.3793006518317</v>
      </c>
      <c r="AU47" s="52">
        <f>+'2grid'!AU47*DV$2</f>
        <v>6627.0272228152389</v>
      </c>
      <c r="AV47" s="52">
        <f>+'2grid'!AV47*DW$2</f>
        <v>6735.9776940240272</v>
      </c>
      <c r="AW47" s="52">
        <f>+'2grid'!AW47*DX$2</f>
        <v>6810.2974443572757</v>
      </c>
      <c r="AX47" s="52">
        <f>+'2grid'!AX47*DY$2</f>
        <v>6948.1085743714857</v>
      </c>
      <c r="AY47" s="52">
        <f>+'2grid'!AY47*DZ$2</f>
        <v>7085.6000000000013</v>
      </c>
      <c r="AZ47" s="52">
        <f>+'2grid'!AZ47*EA$2</f>
        <v>7380.8111976322189</v>
      </c>
      <c r="BA47" s="52">
        <f>+'2grid'!BA47*EB$2</f>
        <v>6663.7623309503133</v>
      </c>
      <c r="BB47" s="52">
        <f>+'2grid'!BB47*EC$2</f>
        <v>6260.0760869081241</v>
      </c>
      <c r="BC47" s="52">
        <f>+'2grid'!BC47*ED$2</f>
        <v>5099.22</v>
      </c>
      <c r="BD47" s="52">
        <f>+'2grid'!BD47*EE$2</f>
        <v>5140.66</v>
      </c>
      <c r="BE47" s="52">
        <f>+'2grid'!BE47*EF$2</f>
        <v>5285.4560000000001</v>
      </c>
      <c r="BF47" s="52">
        <f>+'2grid'!BF47*EG$2</f>
        <v>5070</v>
      </c>
      <c r="BG47" s="52">
        <f>+'2grid'!BG47*EH$2</f>
        <v>4590.45</v>
      </c>
      <c r="BH47" s="52">
        <f>+'2grid'!BH47*EI$2</f>
        <v>4176.3500000000004</v>
      </c>
      <c r="BI47" s="52">
        <f>+'2grid'!BI47*EJ$2</f>
        <v>3773.36</v>
      </c>
      <c r="BJ47" s="52">
        <f>+'2grid'!BJ47*EK$2</f>
        <v>3786.4900000000002</v>
      </c>
      <c r="BK47" s="52">
        <f>+'2grid'!BK47*EL$2</f>
        <v>3745.08</v>
      </c>
      <c r="BL47" s="52">
        <f>+'2grid'!BL47*EM$2</f>
        <v>3649.13</v>
      </c>
      <c r="BM47" s="52">
        <f>+'2grid'!BM47*EN$2</f>
        <v>3402.9930000000004</v>
      </c>
      <c r="BN47" s="52">
        <f>+'2grid'!BN47*EO$2</f>
        <v>3605.7</v>
      </c>
      <c r="BO47" s="52">
        <f>+'2grid'!BO47*EP$2</f>
        <v>3495.61</v>
      </c>
      <c r="BP47" s="52">
        <f>+'2grid'!BP47*EQ$2</f>
        <v>3387.54</v>
      </c>
      <c r="BQ47" s="52">
        <f>+'2grid'!BQ47*ER$2</f>
        <v>3386.53</v>
      </c>
      <c r="BR47" s="52">
        <f>+'2grid'!BR47*ES$2</f>
        <v>3443.09</v>
      </c>
      <c r="BS47" s="52">
        <f>+'2grid'!BS47*ET$2</f>
        <v>3487.53</v>
      </c>
      <c r="BT47" s="52">
        <f>+'2grid'!BT47*EU$2</f>
        <v>3451.877</v>
      </c>
      <c r="BU47" s="52">
        <f>+'2grid'!BU47*EV$2</f>
        <v>3500.215600000005</v>
      </c>
      <c r="BV47" s="52">
        <f>+'2grid'!BV47*EW$2</f>
        <v>3524.69598000001</v>
      </c>
      <c r="BW47" s="52">
        <f>+'2grid'!BW47*EX$2</f>
        <v>3548.3118000000077</v>
      </c>
      <c r="BX47" s="52">
        <f>+'2grid'!BX47*EY$2</f>
        <v>3561.2146173333431</v>
      </c>
      <c r="BY47" s="52">
        <f>+'2grid'!BY47*EZ$2</f>
        <v>3580.5282862222402</v>
      </c>
      <c r="BZ47" s="52">
        <f>+'2grid'!BZ47*FA$2</f>
        <v>3612.7941442370561</v>
      </c>
      <c r="CA47" s="52">
        <f>+'2grid'!CA47*FB$2</f>
        <v>3628.9559836839694</v>
      </c>
    </row>
    <row r="48" spans="1:79" x14ac:dyDescent="0.2">
      <c r="A48" s="9">
        <f>+data!B50</f>
        <v>174</v>
      </c>
      <c r="B48" s="52">
        <f>+'2grid'!B48*CC$2</f>
        <v>0</v>
      </c>
      <c r="C48" s="52">
        <f>+'2grid'!C48*CD$2</f>
        <v>0</v>
      </c>
      <c r="D48" s="52">
        <f>+'2grid'!D48*CE$2</f>
        <v>0</v>
      </c>
      <c r="E48" s="52">
        <f>+'2grid'!E48*CF$2</f>
        <v>0</v>
      </c>
      <c r="F48" s="52">
        <f>+'2grid'!F48*CG$2</f>
        <v>0</v>
      </c>
      <c r="G48" s="52">
        <f>+'2grid'!G48*CH$2</f>
        <v>0</v>
      </c>
      <c r="H48" s="52">
        <f>+'2grid'!H48*CI$2</f>
        <v>0</v>
      </c>
      <c r="I48" s="52">
        <f>+'2grid'!I48*CJ$2</f>
        <v>0</v>
      </c>
      <c r="J48" s="52">
        <f>+'2grid'!J48*CK$2</f>
        <v>0</v>
      </c>
      <c r="K48" s="52">
        <f>+'2grid'!K48*CL$2</f>
        <v>0</v>
      </c>
      <c r="L48" s="52">
        <f>+'2grid'!L48*CM$2</f>
        <v>0</v>
      </c>
      <c r="M48" s="52">
        <f>+'2grid'!M48*CN$2</f>
        <v>0</v>
      </c>
      <c r="N48" s="52">
        <f>+'2grid'!N48*CO$2</f>
        <v>0</v>
      </c>
      <c r="O48" s="52">
        <f>+'2grid'!O48*CP$2</f>
        <v>0</v>
      </c>
      <c r="P48" s="52">
        <f>+'2grid'!P48*CQ$2</f>
        <v>0</v>
      </c>
      <c r="Q48" s="52">
        <f>+'2grid'!Q48*CR$2</f>
        <v>0</v>
      </c>
      <c r="R48" s="52">
        <f>+'2grid'!R48*CS$2</f>
        <v>0</v>
      </c>
      <c r="S48" s="52">
        <f>+'2grid'!S48*CT$2</f>
        <v>0</v>
      </c>
      <c r="T48" s="52">
        <f>+'2grid'!T48*CU$2</f>
        <v>0</v>
      </c>
      <c r="U48" s="52">
        <f>+'2grid'!U48*CV$2</f>
        <v>3.1448727728158019</v>
      </c>
      <c r="V48" s="52">
        <f>+'2grid'!V48*CW$2</f>
        <v>6.1529911109113229</v>
      </c>
      <c r="W48" s="52">
        <f>+'2grid'!W48*CX$2</f>
        <v>7.2200186132728206</v>
      </c>
      <c r="X48" s="52">
        <f>+'2grid'!X48*CY$2</f>
        <v>8.2331497150013977</v>
      </c>
      <c r="Y48" s="52">
        <f>+'2grid'!Y48*CZ$2</f>
        <v>9.1926572218054066</v>
      </c>
      <c r="Z48" s="52">
        <f>+'2grid'!Z48*DA$2</f>
        <v>10.098816006802531</v>
      </c>
      <c r="AA48" s="52">
        <f>+'2grid'!AA48*DB$2</f>
        <v>10.951903044424565</v>
      </c>
      <c r="AB48" s="52">
        <f>+'2grid'!AB48*DC$2</f>
        <v>13.35476982402135</v>
      </c>
      <c r="AC48" s="52">
        <f>+'2grid'!AC48*DD$2</f>
        <v>15.624975613764619</v>
      </c>
      <c r="AD48" s="52">
        <f>+'2grid'!AD48*DE$2</f>
        <v>15.41898335613403</v>
      </c>
      <c r="AE48" s="52">
        <f>+'2grid'!AE48*DF$2</f>
        <v>16.383709099133569</v>
      </c>
      <c r="AF48" s="52">
        <f>+'2grid'!AF48*DG$2</f>
        <v>17.407642283743268</v>
      </c>
      <c r="AG48" s="52">
        <f>+'2grid'!AG48*DH$2</f>
        <v>18.494323209466081</v>
      </c>
      <c r="AH48" s="52">
        <f>+'2grid'!AH48*DI$2</f>
        <v>19.647496154261962</v>
      </c>
      <c r="AI48" s="52">
        <f>+'2grid'!AI48*DJ$2</f>
        <v>20.871120473217101</v>
      </c>
      <c r="AJ48" s="52">
        <f>+'2grid'!AJ48*DK$2</f>
        <v>22.169382243591368</v>
      </c>
      <c r="AK48" s="52">
        <f>+'2grid'!AK48*DL$2</f>
        <v>23.546706477784809</v>
      </c>
      <c r="AL48" s="52">
        <f>+'2grid'!AL48*DM$2</f>
        <v>25.007769926061655</v>
      </c>
      <c r="AM48" s="52">
        <f>+'2grid'!AM48*DN$2</f>
        <v>26.557514491101148</v>
      </c>
      <c r="AN48" s="52">
        <f>+'2grid'!AN48*DO$2</f>
        <v>28.201161276597727</v>
      </c>
      <c r="AO48" s="52">
        <f>+'2grid'!AO48*DP$2</f>
        <v>29.944225292196169</v>
      </c>
      <c r="AP48" s="52">
        <f>+'2grid'!AP48*DQ$2</f>
        <v>31.792530837006755</v>
      </c>
      <c r="AQ48" s="52">
        <f>+'2grid'!AQ48*DR$2</f>
        <v>33.752227583786016</v>
      </c>
      <c r="AR48" s="52">
        <f>+'2grid'!AR48*DS$2</f>
        <v>35.829807385574313</v>
      </c>
      <c r="AS48" s="52">
        <f>+'2grid'!AS48*DT$2</f>
        <v>38.03212182613246</v>
      </c>
      <c r="AT48" s="52">
        <f>+'2grid'!AT48*DU$2</f>
        <v>40.366400534897039</v>
      </c>
      <c r="AU48" s="52">
        <f>+'2grid'!AU48*DV$2</f>
        <v>42.840270286354134</v>
      </c>
      <c r="AV48" s="52">
        <f>+'2grid'!AV48*DW$2</f>
        <v>45.461774902689527</v>
      </c>
      <c r="AW48" s="52">
        <f>+'2grid'!AW48*DX$2</f>
        <v>48.239395977283181</v>
      </c>
      <c r="AX48" s="52">
        <f>+'2grid'!AX48*DY$2</f>
        <v>51.477355633709138</v>
      </c>
      <c r="AY48" s="52">
        <f>+'2grid'!AY48*DZ$2</f>
        <v>54.931845366355319</v>
      </c>
      <c r="AZ48" s="52">
        <f>+'2grid'!AZ48*EA$2</f>
        <v>58.617283879520691</v>
      </c>
      <c r="BA48" s="52">
        <f>+'2grid'!BA48*EB$2</f>
        <v>62.54904538241405</v>
      </c>
      <c r="BB48" s="52">
        <f>+'2grid'!BB48*EC$2</f>
        <v>66.743522556419393</v>
      </c>
      <c r="BC48" s="52">
        <f>+'2grid'!BC48*ED$2</f>
        <v>82.08</v>
      </c>
      <c r="BD48" s="52">
        <f>+'2grid'!BD48*EE$2</f>
        <v>91.98</v>
      </c>
      <c r="BE48" s="52">
        <f>+'2grid'!BE48*EF$2</f>
        <v>96.710000000000008</v>
      </c>
      <c r="BF48" s="52">
        <f>+'2grid'!BF48*EG$2</f>
        <v>114.58200000000001</v>
      </c>
      <c r="BG48" s="52">
        <f>+'2grid'!BG48*EH$2</f>
        <v>131.30000000000001</v>
      </c>
      <c r="BH48" s="52">
        <f>+'2grid'!BH48*EI$2</f>
        <v>133.32</v>
      </c>
      <c r="BI48" s="52">
        <f>+'2grid'!BI48*EJ$2</f>
        <v>133.32</v>
      </c>
      <c r="BJ48" s="52">
        <f>+'2grid'!BJ48*EK$2</f>
        <v>133.32</v>
      </c>
      <c r="BK48" s="52">
        <f>+'2grid'!BK48*EL$2</f>
        <v>134.33000000000001</v>
      </c>
      <c r="BL48" s="52">
        <f>+'2grid'!BL48*EM$2</f>
        <v>134.33000000000001</v>
      </c>
      <c r="BM48" s="52">
        <f>+'2grid'!BM48*EN$2</f>
        <v>136.35</v>
      </c>
      <c r="BN48" s="52">
        <f>+'2grid'!BN48*EO$2</f>
        <v>136.35</v>
      </c>
      <c r="BO48" s="52">
        <f>+'2grid'!BO48*EP$2</f>
        <v>136.35</v>
      </c>
      <c r="BP48" s="52">
        <f>+'2grid'!BP48*EQ$2</f>
        <v>141.4</v>
      </c>
      <c r="BQ48" s="52">
        <f>+'2grid'!BQ48*ER$2</f>
        <v>140.39000000000001</v>
      </c>
      <c r="BR48" s="52">
        <f>+'2grid'!BR48*ES$2</f>
        <v>143.41999999999999</v>
      </c>
      <c r="BS48" s="52">
        <f>+'2grid'!BS48*ET$2</f>
        <v>144.43</v>
      </c>
      <c r="BT48" s="52">
        <f>+'2grid'!BT48*EU$2</f>
        <v>146.65200000000027</v>
      </c>
      <c r="BU48" s="52">
        <f>+'2grid'!BU48*EV$2</f>
        <v>147.62160000000031</v>
      </c>
      <c r="BV48" s="52">
        <f>+'2grid'!BV48*EW$2</f>
        <v>149.81128000000044</v>
      </c>
      <c r="BW48" s="52">
        <f>+'2grid'!BW48*EX$2</f>
        <v>151.58080000000083</v>
      </c>
      <c r="BX48" s="52">
        <f>+'2grid'!BX48*EY$2</f>
        <v>153.04435733333455</v>
      </c>
      <c r="BY48" s="52">
        <f>+'2grid'!BY48*EZ$2</f>
        <v>154.86145955555662</v>
      </c>
      <c r="BZ48" s="52">
        <f>+'2grid'!BZ48*FA$2</f>
        <v>156.50375845926052</v>
      </c>
      <c r="CA48" s="52">
        <f>+'2grid'!CA48*FB$2</f>
        <v>158.33969805432278</v>
      </c>
    </row>
    <row r="49" spans="1:79" x14ac:dyDescent="0.2">
      <c r="A49" s="9">
        <v>175</v>
      </c>
      <c r="B49" s="52">
        <f>+'2grid'!B49*CC$2</f>
        <v>0</v>
      </c>
      <c r="C49" s="52">
        <f>+'2grid'!C49*CD$2</f>
        <v>0</v>
      </c>
      <c r="D49" s="52">
        <f>+'2grid'!D49*CE$2</f>
        <v>0</v>
      </c>
      <c r="E49" s="52">
        <f>+'2grid'!E49*CF$2</f>
        <v>0</v>
      </c>
      <c r="F49" s="52">
        <f>+'2grid'!F49*CG$2</f>
        <v>0</v>
      </c>
      <c r="G49" s="52">
        <f>+'2grid'!G49*CH$2</f>
        <v>0</v>
      </c>
      <c r="H49" s="52">
        <f>+'2grid'!H49*CI$2</f>
        <v>0</v>
      </c>
      <c r="I49" s="52">
        <f>+'2grid'!I49*CJ$2</f>
        <v>0</v>
      </c>
      <c r="J49" s="52">
        <f>+'2grid'!J49*CK$2</f>
        <v>0</v>
      </c>
      <c r="K49" s="52">
        <f>+'2grid'!K49*CL$2</f>
        <v>0</v>
      </c>
      <c r="L49" s="52">
        <f>+'2grid'!L49*CM$2</f>
        <v>0</v>
      </c>
      <c r="M49" s="52">
        <f>+'2grid'!M49*CN$2</f>
        <v>0</v>
      </c>
      <c r="N49" s="52">
        <f>+'2grid'!N49*CO$2</f>
        <v>0</v>
      </c>
      <c r="O49" s="52">
        <f>+'2grid'!O49*CP$2</f>
        <v>0</v>
      </c>
      <c r="P49" s="52">
        <f>+'2grid'!P49*CQ$2</f>
        <v>0</v>
      </c>
      <c r="Q49" s="52">
        <f>+'2grid'!Q49*CR$2</f>
        <v>0</v>
      </c>
      <c r="R49" s="52">
        <f>+'2grid'!R49*CS$2</f>
        <v>0</v>
      </c>
      <c r="S49" s="52">
        <f>+'2grid'!S49*CT$2</f>
        <v>0</v>
      </c>
      <c r="T49" s="52">
        <f>+'2grid'!T49*CU$2</f>
        <v>0</v>
      </c>
      <c r="U49" s="52">
        <f>+'2grid'!U49*CV$2</f>
        <v>0</v>
      </c>
      <c r="V49" s="52">
        <f>+'2grid'!V49*CW$2</f>
        <v>0</v>
      </c>
      <c r="W49" s="52">
        <f>+'2grid'!W49*CX$2</f>
        <v>0</v>
      </c>
      <c r="X49" s="52">
        <f>+'2grid'!X49*CY$2</f>
        <v>0</v>
      </c>
      <c r="Y49" s="52">
        <f>+'2grid'!Y49*CZ$2</f>
        <v>0</v>
      </c>
      <c r="Z49" s="52">
        <f>+'2grid'!Z49*DA$2</f>
        <v>0</v>
      </c>
      <c r="AA49" s="52">
        <f>+'2grid'!AA49*DB$2</f>
        <v>0</v>
      </c>
      <c r="AB49" s="52">
        <f>+'2grid'!AB49*DC$2</f>
        <v>0</v>
      </c>
      <c r="AC49" s="52">
        <f>+'2grid'!AC49*DD$2</f>
        <v>0</v>
      </c>
      <c r="AD49" s="52">
        <f>+'2grid'!AD49*DE$2</f>
        <v>0</v>
      </c>
      <c r="AE49" s="52">
        <f>+'2grid'!AE49*DF$2</f>
        <v>0</v>
      </c>
      <c r="AF49" s="52">
        <f>+'2grid'!AF49*DG$2</f>
        <v>0</v>
      </c>
      <c r="AG49" s="52">
        <f>+'2grid'!AG49*DH$2</f>
        <v>0</v>
      </c>
      <c r="AH49" s="52">
        <f>+'2grid'!AH49*DI$2</f>
        <v>0</v>
      </c>
      <c r="AI49" s="52">
        <f>+'2grid'!AI49*DJ$2</f>
        <v>0</v>
      </c>
      <c r="AJ49" s="52">
        <f>+'2grid'!AJ49*DK$2</f>
        <v>0</v>
      </c>
      <c r="AK49" s="52">
        <f>+'2grid'!AK49*DL$2</f>
        <v>0</v>
      </c>
      <c r="AL49" s="52">
        <f>+'2grid'!AL49*DM$2</f>
        <v>0</v>
      </c>
      <c r="AM49" s="52">
        <f>+'2grid'!AM49*DN$2</f>
        <v>0</v>
      </c>
      <c r="AN49" s="52">
        <f>+'2grid'!AN49*DO$2</f>
        <v>0</v>
      </c>
      <c r="AO49" s="52">
        <f>+'2grid'!AO49*DP$2</f>
        <v>0</v>
      </c>
      <c r="AP49" s="52">
        <f>+'2grid'!AP49*DQ$2</f>
        <v>0</v>
      </c>
      <c r="AQ49" s="52">
        <f>+'2grid'!AQ49*DR$2</f>
        <v>0</v>
      </c>
      <c r="AR49" s="52">
        <f>+'2grid'!AR49*DS$2</f>
        <v>0</v>
      </c>
      <c r="AS49" s="52">
        <f>+'2grid'!AS49*DT$2</f>
        <v>0</v>
      </c>
      <c r="AT49" s="52">
        <f>+'2grid'!AT49*DU$2</f>
        <v>0</v>
      </c>
      <c r="AU49" s="52">
        <f>+'2grid'!AU49*DV$2</f>
        <v>0</v>
      </c>
      <c r="AV49" s="52">
        <f>+'2grid'!AV49*DW$2</f>
        <v>0</v>
      </c>
      <c r="AW49" s="52">
        <f>+'2grid'!AW49*DX$2</f>
        <v>0</v>
      </c>
      <c r="AX49" s="52">
        <f>+'2grid'!AX49*DY$2</f>
        <v>0</v>
      </c>
      <c r="AY49" s="52">
        <f>+'2grid'!AY49*DZ$2</f>
        <v>0</v>
      </c>
      <c r="AZ49" s="52">
        <f>+'2grid'!AZ49*EA$2</f>
        <v>0</v>
      </c>
      <c r="BA49" s="52">
        <f>+'2grid'!BA49*EB$2</f>
        <v>0</v>
      </c>
      <c r="BB49" s="52">
        <f>+'2grid'!BB49*EC$2</f>
        <v>0</v>
      </c>
      <c r="BC49" s="52">
        <f>+'2grid'!BC49*ED$2</f>
        <v>0</v>
      </c>
      <c r="BD49" s="52">
        <f>+'2grid'!BD49*EE$2</f>
        <v>0</v>
      </c>
      <c r="BE49" s="52">
        <f>+'2grid'!BE49*EF$2</f>
        <v>0</v>
      </c>
      <c r="BF49" s="52">
        <f>+'2grid'!BF49*EG$2</f>
        <v>0</v>
      </c>
      <c r="BG49" s="52">
        <f>+'2grid'!BG49*EH$2</f>
        <v>0</v>
      </c>
      <c r="BH49" s="52">
        <f>+'2grid'!BH49*EI$2</f>
        <v>0</v>
      </c>
      <c r="BI49" s="52">
        <f>+'2grid'!BI49*EJ$2</f>
        <v>0</v>
      </c>
      <c r="BJ49" s="52">
        <f>+'2grid'!BJ49*EK$2</f>
        <v>0</v>
      </c>
      <c r="BK49" s="52">
        <f>+'2grid'!BK49*EL$2</f>
        <v>0</v>
      </c>
      <c r="BL49" s="52">
        <f>+'2grid'!BL49*EM$2</f>
        <v>0</v>
      </c>
      <c r="BM49" s="52">
        <f>+'2grid'!BM49*EN$2</f>
        <v>0</v>
      </c>
      <c r="BN49" s="52">
        <f>+'2grid'!BN49*EO$2</f>
        <v>0</v>
      </c>
      <c r="BO49" s="52">
        <f>+'2grid'!BO49*EP$2</f>
        <v>0</v>
      </c>
      <c r="BP49" s="52">
        <f>+'2grid'!BP49*EQ$2</f>
        <v>0</v>
      </c>
      <c r="BQ49" s="52">
        <f>+'2grid'!BQ49*ER$2</f>
        <v>0</v>
      </c>
      <c r="BR49" s="52">
        <f>+'2grid'!BR49*ES$2</f>
        <v>0</v>
      </c>
      <c r="BS49" s="52">
        <f>+'2grid'!BS49*ET$2</f>
        <v>0</v>
      </c>
      <c r="BT49" s="52">
        <f>+'2grid'!BT49*EU$2</f>
        <v>0</v>
      </c>
      <c r="BU49" s="52">
        <f>+'2grid'!BU49*EV$2</f>
        <v>0</v>
      </c>
      <c r="BV49" s="52">
        <f>+'2grid'!BV49*EW$2</f>
        <v>0</v>
      </c>
      <c r="BW49" s="52">
        <f>+'2grid'!BW49*EX$2</f>
        <v>0</v>
      </c>
      <c r="BX49" s="52">
        <f>+'2grid'!BX49*EY$2</f>
        <v>0</v>
      </c>
      <c r="BY49" s="52">
        <f>+'2grid'!BY49*EZ$2</f>
        <v>0</v>
      </c>
      <c r="BZ49" s="52">
        <f>+'2grid'!BZ49*FA$2</f>
        <v>0</v>
      </c>
      <c r="CA49" s="52">
        <f>+'2grid'!CA49*FB$2</f>
        <v>0</v>
      </c>
    </row>
    <row r="50" spans="1:79" x14ac:dyDescent="0.2">
      <c r="A50" s="9">
        <f>+data!B52</f>
        <v>178</v>
      </c>
      <c r="B50" s="52">
        <f>+'2grid'!B50*CC$2</f>
        <v>0</v>
      </c>
      <c r="C50" s="52">
        <f>+'2grid'!C50*CD$2</f>
        <v>0</v>
      </c>
      <c r="D50" s="52">
        <f>+'2grid'!D50*CE$2</f>
        <v>0</v>
      </c>
      <c r="E50" s="52">
        <f>+'2grid'!E50*CF$2</f>
        <v>0</v>
      </c>
      <c r="F50" s="52">
        <f>+'2grid'!F50*CG$2</f>
        <v>0</v>
      </c>
      <c r="G50" s="52">
        <f>+'2grid'!G50*CH$2</f>
        <v>0.89084430969756612</v>
      </c>
      <c r="H50" s="52">
        <f>+'2grid'!H50*CI$2</f>
        <v>3.5158655422730614</v>
      </c>
      <c r="I50" s="52">
        <f>+'2grid'!I50*CJ$2</f>
        <v>13.873415383023435</v>
      </c>
      <c r="J50" s="52">
        <f>+'2grid'!J50*CK$2</f>
        <v>18.342139722873792</v>
      </c>
      <c r="K50" s="52">
        <f>+'2grid'!K50*CL$2</f>
        <v>24.243553770569179</v>
      </c>
      <c r="L50" s="52">
        <f>+'2grid'!L50*CM$2</f>
        <v>32.034724965734057</v>
      </c>
      <c r="M50" s="52">
        <f>+'2grid'!M50*CN$2</f>
        <v>36.014266241335172</v>
      </c>
      <c r="N50" s="52">
        <f>+'2grid'!N50*CO$2</f>
        <v>40.476306706402376</v>
      </c>
      <c r="O50" s="52">
        <f>+'2grid'!O50*CP$2</f>
        <v>45.477383371173303</v>
      </c>
      <c r="P50" s="52">
        <f>+'2grid'!P50*CQ$2</f>
        <v>51.080324972070521</v>
      </c>
      <c r="Q50" s="52">
        <f>+'2grid'!Q50*CR$2</f>
        <v>57.354893704991667</v>
      </c>
      <c r="R50" s="52">
        <f>+'2grid'!R50*CS$2</f>
        <v>64.378481613925359</v>
      </c>
      <c r="S50" s="52">
        <f>+'2grid'!S50*CT$2</f>
        <v>72.236864112532245</v>
      </c>
      <c r="T50" s="52">
        <f>+'2grid'!T50*CU$2</f>
        <v>81.025012702941396</v>
      </c>
      <c r="U50" s="52">
        <f>+'2grid'!U50*CV$2</f>
        <v>90.847968373121944</v>
      </c>
      <c r="V50" s="52">
        <f>+'2grid'!V50*CW$2</f>
        <v>101.82177636168419</v>
      </c>
      <c r="W50" s="52">
        <f>+'2grid'!W50*CX$2</f>
        <v>114.0744819287163</v>
      </c>
      <c r="X50" s="52">
        <f>+'2grid'!X50*CY$2</f>
        <v>127.74718540565625</v>
      </c>
      <c r="Y50" s="52">
        <f>+'2grid'!Y50*CZ$2</f>
        <v>142.99515304738452</v>
      </c>
      <c r="Z50" s="52">
        <f>+'2grid'!Z50*DA$2</f>
        <v>159.98897799360478</v>
      </c>
      <c r="AA50" s="52">
        <f>+'2grid'!AA50*DB$2</f>
        <v>178.91578286640791</v>
      </c>
      <c r="AB50" s="52">
        <f>+'2grid'!AB50*DC$2</f>
        <v>199.98045207050015</v>
      </c>
      <c r="AC50" s="52">
        <f>+'2grid'!AC50*DD$2</f>
        <v>223.40687758400534</v>
      </c>
      <c r="AD50" s="52">
        <f>+'2grid'!AD50*DE$2</f>
        <v>222.7444283219188</v>
      </c>
      <c r="AE50" s="52">
        <f>+'2grid'!AE50*DF$2</f>
        <v>223.00334801923259</v>
      </c>
      <c r="AF50" s="52">
        <f>+'2grid'!AF50*DG$2</f>
        <v>223.33764461987138</v>
      </c>
      <c r="AG50" s="52">
        <f>+'2grid'!AG50*DH$2</f>
        <v>223.75563756509405</v>
      </c>
      <c r="AH50" s="52">
        <f>+'2grid'!AH50*DI$2</f>
        <v>224.26697224242275</v>
      </c>
      <c r="AI50" s="52">
        <f>+'2grid'!AI50*DJ$2</f>
        <v>224.88290699552553</v>
      </c>
      <c r="AJ50" s="52">
        <f>+'2grid'!AJ50*DK$2</f>
        <v>225.61668061661075</v>
      </c>
      <c r="AK50" s="52">
        <f>+'2grid'!AK50*DL$2</f>
        <v>226.48398864429225</v>
      </c>
      <c r="AL50" s="52">
        <f>+'2grid'!AL50*DM$2</f>
        <v>227.50360902866234</v>
      </c>
      <c r="AM50" s="52">
        <f>+'2grid'!AM50*DN$2</f>
        <v>228.69823635998449</v>
      </c>
      <c r="AN50" s="52">
        <f>+'2grid'!AN50*DO$2</f>
        <v>230.095612887865</v>
      </c>
      <c r="AO50" s="52">
        <f>+'2grid'!AO50*DP$2</f>
        <v>231.73009095642109</v>
      </c>
      <c r="AP50" s="52">
        <f>+'2grid'!AP50*DQ$2</f>
        <v>233.64483780678378</v>
      </c>
      <c r="AQ50" s="52">
        <f>+'2grid'!AQ50*DR$2</f>
        <v>235.89502342612607</v>
      </c>
      <c r="AR50" s="52">
        <f>+'2grid'!AR50*DS$2</f>
        <v>238.55256102180746</v>
      </c>
      <c r="AS50" s="52">
        <f>+'2grid'!AS50*DT$2</f>
        <v>241.71339144843776</v>
      </c>
      <c r="AT50" s="52">
        <f>+'2grid'!AT50*DU$2</f>
        <v>245.50912040890574</v>
      </c>
      <c r="AU50" s="52">
        <f>+'2grid'!AU50*DV$2</f>
        <v>250.12650030999046</v>
      </c>
      <c r="AV50" s="52">
        <f>+'2grid'!AV50*DW$2</f>
        <v>255.84197630602583</v>
      </c>
      <c r="AW50" s="52">
        <f>+'2grid'!AW50*DX$2</f>
        <v>263.08755483815139</v>
      </c>
      <c r="AX50" s="52">
        <f>+'2grid'!AX50*DY$2</f>
        <v>274.16149027523954</v>
      </c>
      <c r="AY50" s="52">
        <f>+'2grid'!AY50*DZ$2</f>
        <v>289.02294981549107</v>
      </c>
      <c r="AZ50" s="52">
        <f>+'2grid'!AZ50*EA$2</f>
        <v>310.7134623573923</v>
      </c>
      <c r="BA50" s="52">
        <f>+'2grid'!BA50*EB$2</f>
        <v>347.78824070553651</v>
      </c>
      <c r="BB50" s="52">
        <f>+'2grid'!BB50*EC$2</f>
        <v>444.17960993214757</v>
      </c>
      <c r="BC50" s="52">
        <f>+'2grid'!BC50*ED$2</f>
        <v>554.04</v>
      </c>
      <c r="BD50" s="52">
        <f>+'2grid'!BD50*EE$2</f>
        <v>560.05600000000004</v>
      </c>
      <c r="BE50" s="52">
        <f>+'2grid'!BE50*EF$2</f>
        <v>534.45000000000005</v>
      </c>
      <c r="BF50" s="52">
        <f>+'2grid'!BF50*EG$2</f>
        <v>528.29399999999998</v>
      </c>
      <c r="BG50" s="52">
        <f>+'2grid'!BG50*EH$2</f>
        <v>545.4</v>
      </c>
      <c r="BH50" s="52">
        <f>+'2grid'!BH50*EI$2</f>
        <v>545.4</v>
      </c>
      <c r="BI50" s="52">
        <f>+'2grid'!BI50*EJ$2</f>
        <v>545.4</v>
      </c>
      <c r="BJ50" s="52">
        <f>+'2grid'!BJ50*EK$2</f>
        <v>545.4</v>
      </c>
      <c r="BK50" s="52">
        <f>+'2grid'!BK50*EL$2</f>
        <v>545.4</v>
      </c>
      <c r="BL50" s="52">
        <f>+'2grid'!BL50*EM$2</f>
        <v>547.41999999999996</v>
      </c>
      <c r="BM50" s="52">
        <f>+'2grid'!BM50*EN$2</f>
        <v>550.45000000000005</v>
      </c>
      <c r="BN50" s="52">
        <f>+'2grid'!BN50*EO$2</f>
        <v>553.48</v>
      </c>
      <c r="BO50" s="52">
        <f>+'2grid'!BO50*EP$2</f>
        <v>555.5</v>
      </c>
      <c r="BP50" s="52">
        <f>+'2grid'!BP50*EQ$2</f>
        <v>565.6</v>
      </c>
      <c r="BQ50" s="52">
        <f>+'2grid'!BQ50*ER$2</f>
        <v>581.76</v>
      </c>
      <c r="BR50" s="52">
        <f>+'2grid'!BR50*ES$2</f>
        <v>601.96</v>
      </c>
      <c r="BS50" s="52">
        <f>+'2grid'!BS50*ET$2</f>
        <v>606</v>
      </c>
      <c r="BT50" s="52">
        <f>+'2grid'!BT50*EU$2</f>
        <v>623.37200000000075</v>
      </c>
      <c r="BU50" s="52">
        <f>+'2grid'!BU50*EV$2</f>
        <v>637.67360000000065</v>
      </c>
      <c r="BV50" s="52">
        <f>+'2grid'!BV50*EW$2</f>
        <v>650.12488000000189</v>
      </c>
      <c r="BW50" s="52">
        <f>+'2grid'!BW50*EX$2</f>
        <v>663.44880000000467</v>
      </c>
      <c r="BX50" s="52">
        <f>+'2grid'!BX50*EY$2</f>
        <v>675.84190400000591</v>
      </c>
      <c r="BY50" s="52">
        <f>+'2grid'!BY50*EZ$2</f>
        <v>690.93265066667527</v>
      </c>
      <c r="BZ50" s="52">
        <f>+'2grid'!BZ50*FA$2</f>
        <v>703.46218097778615</v>
      </c>
      <c r="CA50" s="52">
        <f>+'2grid'!CA50*FB$2</f>
        <v>716.62326802963992</v>
      </c>
    </row>
    <row r="51" spans="1:79" x14ac:dyDescent="0.2">
      <c r="A51" s="9">
        <f>+data!B53</f>
        <v>180</v>
      </c>
      <c r="B51" s="52">
        <f>+'2grid'!B51*CC$2</f>
        <v>0</v>
      </c>
      <c r="C51" s="52">
        <f>+'2grid'!C51*CD$2</f>
        <v>0</v>
      </c>
      <c r="D51" s="52">
        <f>+'2grid'!D51*CE$2</f>
        <v>0</v>
      </c>
      <c r="E51" s="52">
        <f>+'2grid'!E51*CF$2</f>
        <v>0</v>
      </c>
      <c r="F51" s="52">
        <f>+'2grid'!F51*CG$2</f>
        <v>0</v>
      </c>
      <c r="G51" s="52">
        <f>+'2grid'!G51*CH$2</f>
        <v>7.5357144343184261</v>
      </c>
      <c r="H51" s="52">
        <f>+'2grid'!H51*CI$2</f>
        <v>28.730663290970977</v>
      </c>
      <c r="I51" s="52">
        <f>+'2grid'!I51*CJ$2</f>
        <v>109.63225516255675</v>
      </c>
      <c r="J51" s="52">
        <f>+'2grid'!J51*CK$2</f>
        <v>138.34903902217482</v>
      </c>
      <c r="K51" s="52">
        <f>+'2grid'!K51*CL$2</f>
        <v>174.69465212350838</v>
      </c>
      <c r="L51" s="52">
        <f>+'2grid'!L51*CM$2</f>
        <v>220.71910016833789</v>
      </c>
      <c r="M51" s="52">
        <f>+'2grid'!M51*CN$2</f>
        <v>282.50506328172423</v>
      </c>
      <c r="N51" s="52">
        <f>+'2grid'!N51*CO$2</f>
        <v>361.95829763317363</v>
      </c>
      <c r="O51" s="52">
        <f>+'2grid'!O51*CP$2</f>
        <v>464.20224542127266</v>
      </c>
      <c r="P51" s="52">
        <f>+'2grid'!P51*CQ$2</f>
        <v>595.8577271706622</v>
      </c>
      <c r="Q51" s="52">
        <f>+'2grid'!Q51*CR$2</f>
        <v>765.48158323566179</v>
      </c>
      <c r="R51" s="52">
        <f>+'2grid'!R51*CS$2</f>
        <v>984.13348151003675</v>
      </c>
      <c r="S51" s="52">
        <f>+'2grid'!S51*CT$2</f>
        <v>1266.1080673107301</v>
      </c>
      <c r="T51" s="52">
        <f>+'2grid'!T51*CU$2</f>
        <v>1629.8802809479243</v>
      </c>
      <c r="U51" s="52">
        <f>+'2grid'!U51*CV$2</f>
        <v>1796.2851424580933</v>
      </c>
      <c r="V51" s="52">
        <f>+'2grid'!V51*CW$2</f>
        <v>1954.466741681214</v>
      </c>
      <c r="W51" s="52">
        <f>+'2grid'!W51*CX$2</f>
        <v>2231.989243097602</v>
      </c>
      <c r="X51" s="52">
        <f>+'2grid'!X51*CY$2</f>
        <v>2495.8310264120764</v>
      </c>
      <c r="Y51" s="52">
        <f>+'2grid'!Y51*CZ$2</f>
        <v>2746.0287676524999</v>
      </c>
      <c r="Z51" s="52">
        <f>+'2grid'!Z51*DA$2</f>
        <v>3131.7502456470365</v>
      </c>
      <c r="AA51" s="52">
        <f>+'2grid'!AA51*DB$2</f>
        <v>3497.0612975391505</v>
      </c>
      <c r="AB51" s="52">
        <f>+'2grid'!AB51*DC$2</f>
        <v>3628.5719983925455</v>
      </c>
      <c r="AC51" s="52">
        <f>+'2grid'!AC51*DD$2</f>
        <v>3750.006853880016</v>
      </c>
      <c r="AD51" s="52">
        <f>+'2grid'!AD51*DE$2</f>
        <v>3749.0144666812971</v>
      </c>
      <c r="AE51" s="52">
        <f>+'2grid'!AE51*DF$2</f>
        <v>3742.4039836525772</v>
      </c>
      <c r="AF51" s="52">
        <f>+'2grid'!AF51*DG$2</f>
        <v>3736.606254183162</v>
      </c>
      <c r="AG51" s="52">
        <f>+'2grid'!AG51*DH$2</f>
        <v>3731.7089816167449</v>
      </c>
      <c r="AH51" s="52">
        <f>+'2grid'!AH51*DI$2</f>
        <v>3727.8135773616318</v>
      </c>
      <c r="AI51" s="52">
        <f>+'2grid'!AI51*DJ$2</f>
        <v>3725.0380778738945</v>
      </c>
      <c r="AJ51" s="52">
        <f>+'2grid'!AJ51*DK$2</f>
        <v>3723.5208673642114</v>
      </c>
      <c r="AK51" s="52">
        <f>+'2grid'!AK51*DL$2</f>
        <v>3723.4254859315574</v>
      </c>
      <c r="AL51" s="52">
        <f>+'2grid'!AL51*DM$2</f>
        <v>3724.9469221766062</v>
      </c>
      <c r="AM51" s="52">
        <f>+'2grid'!AM51*DN$2</f>
        <v>3728.3199703322225</v>
      </c>
      <c r="AN51" s="52">
        <f>+'2grid'!AN51*DO$2</f>
        <v>3733.8305126778027</v>
      </c>
      <c r="AO51" s="52">
        <f>+'2grid'!AO51*DP$2</f>
        <v>3741.831034598506</v>
      </c>
      <c r="AP51" s="52">
        <f>+'2grid'!AP51*DQ$2</f>
        <v>3752.7624106055378</v>
      </c>
      <c r="AQ51" s="52">
        <f>+'2grid'!AQ51*DR$2</f>
        <v>3767.1852352219053</v>
      </c>
      <c r="AR51" s="52">
        <f>+'2grid'!AR51*DS$2</f>
        <v>3785.826139751905</v>
      </c>
      <c r="AS51" s="52">
        <f>+'2grid'!AS51*DT$2</f>
        <v>3809.648502539033</v>
      </c>
      <c r="AT51" s="52">
        <f>+'2grid'!AT51*DU$2</f>
        <v>3839.9645923483222</v>
      </c>
      <c r="AU51" s="52">
        <f>+'2grid'!AU51*DV$2</f>
        <v>3878.6217668049594</v>
      </c>
      <c r="AV51" s="52">
        <f>+'2grid'!AV51*DW$2</f>
        <v>3928.3295303027153</v>
      </c>
      <c r="AW51" s="52">
        <f>+'2grid'!AW51*DX$2</f>
        <v>3993.276213222412</v>
      </c>
      <c r="AX51" s="52">
        <f>+'2grid'!AX51*DY$2</f>
        <v>4103.9449481537658</v>
      </c>
      <c r="AY51" s="52">
        <f>+'2grid'!AY51*DZ$2</f>
        <v>4251.3598801000517</v>
      </c>
      <c r="AZ51" s="52">
        <f>+'2grid'!AZ51*EA$2</f>
        <v>4463.5185524076151</v>
      </c>
      <c r="BA51" s="52">
        <f>+'2grid'!BA51*EB$2</f>
        <v>4816.3670860838356</v>
      </c>
      <c r="BB51" s="52">
        <f>+'2grid'!BB51*EC$2</f>
        <v>5669.4883115937055</v>
      </c>
      <c r="BC51" s="52">
        <f>+'2grid'!BC51*ED$2</f>
        <v>7130.7</v>
      </c>
      <c r="BD51" s="52">
        <f>+'2grid'!BD51*EE$2</f>
        <v>7409.5</v>
      </c>
      <c r="BE51" s="52">
        <f>+'2grid'!BE51*EF$2</f>
        <v>7736.8</v>
      </c>
      <c r="BF51" s="52">
        <f>+'2grid'!BF51*EG$2</f>
        <v>7970.04</v>
      </c>
      <c r="BG51" s="52">
        <f>+'2grid'!BG51*EH$2</f>
        <v>7575</v>
      </c>
      <c r="BH51" s="52">
        <f>+'2grid'!BH51*EI$2</f>
        <v>7524.5</v>
      </c>
      <c r="BI51" s="52">
        <f>+'2grid'!BI51*EJ$2</f>
        <v>7524.5</v>
      </c>
      <c r="BJ51" s="52">
        <f>+'2grid'!BJ51*EK$2</f>
        <v>7524.5</v>
      </c>
      <c r="BK51" s="52">
        <f>+'2grid'!BK51*EL$2</f>
        <v>7524.5</v>
      </c>
      <c r="BL51" s="52">
        <f>+'2grid'!BL51*EM$2</f>
        <v>7524.5</v>
      </c>
      <c r="BM51" s="52">
        <f>+'2grid'!BM51*EN$2</f>
        <v>7524.5</v>
      </c>
      <c r="BN51" s="52">
        <f>+'2grid'!BN51*EO$2</f>
        <v>7524.5</v>
      </c>
      <c r="BO51" s="52">
        <f>+'2grid'!BO51*EP$2</f>
        <v>7524.5</v>
      </c>
      <c r="BP51" s="52">
        <f>+'2grid'!BP51*EQ$2</f>
        <v>7524.5</v>
      </c>
      <c r="BQ51" s="52">
        <f>+'2grid'!BQ51*ER$2</f>
        <v>7640.65</v>
      </c>
      <c r="BR51" s="52">
        <f>+'2grid'!BR51*ES$2</f>
        <v>7867.9</v>
      </c>
      <c r="BS51" s="52">
        <f>+'2grid'!BS51*ET$2</f>
        <v>7888.1</v>
      </c>
      <c r="BT51" s="52">
        <f>+'2grid'!BT51*EU$2</f>
        <v>8010.31</v>
      </c>
      <c r="BU51" s="52">
        <f>+'2grid'!BU51*EV$2</f>
        <v>8152.0130000000181</v>
      </c>
      <c r="BV51" s="52">
        <f>+'2grid'!BV51*EW$2</f>
        <v>8261.335400000009</v>
      </c>
      <c r="BW51" s="52">
        <f>+'2grid'!BW51*EX$2</f>
        <v>8377.8490000000238</v>
      </c>
      <c r="BX51" s="52">
        <f>+'2grid'!BX51*EY$2</f>
        <v>8474.0333200000132</v>
      </c>
      <c r="BY51" s="52">
        <f>+'2grid'!BY51*EZ$2</f>
        <v>8608.100720000004</v>
      </c>
      <c r="BZ51" s="52">
        <f>+'2grid'!BZ51*FA$2</f>
        <v>8721.0930560000234</v>
      </c>
      <c r="CA51" s="52">
        <f>+'2grid'!CA51*FB$2</f>
        <v>8830.592138666676</v>
      </c>
    </row>
    <row r="52" spans="1:79" x14ac:dyDescent="0.2">
      <c r="A52" s="9">
        <f>+data!B54</f>
        <v>184</v>
      </c>
      <c r="B52" s="52">
        <f>+'2grid'!B52*CC$2</f>
        <v>0</v>
      </c>
      <c r="C52" s="52">
        <f>+'2grid'!C52*CD$2</f>
        <v>0</v>
      </c>
      <c r="D52" s="52">
        <f>+'2grid'!D52*CE$2</f>
        <v>0</v>
      </c>
      <c r="E52" s="52">
        <f>+'2grid'!E52*CF$2</f>
        <v>0</v>
      </c>
      <c r="F52" s="52">
        <f>+'2grid'!F52*CG$2</f>
        <v>0</v>
      </c>
      <c r="G52" s="52">
        <f>+'2grid'!G52*CH$2</f>
        <v>0</v>
      </c>
      <c r="H52" s="52">
        <f>+'2grid'!H52*CI$2</f>
        <v>0</v>
      </c>
      <c r="I52" s="52">
        <f>+'2grid'!I52*CJ$2</f>
        <v>0</v>
      </c>
      <c r="J52" s="52">
        <f>+'2grid'!J52*CK$2</f>
        <v>0</v>
      </c>
      <c r="K52" s="52">
        <f>+'2grid'!K52*CL$2</f>
        <v>0</v>
      </c>
      <c r="L52" s="52">
        <f>+'2grid'!L52*CM$2</f>
        <v>0</v>
      </c>
      <c r="M52" s="52">
        <f>+'2grid'!M52*CN$2</f>
        <v>4.9464458333362549E-3</v>
      </c>
      <c r="N52" s="52">
        <f>+'2grid'!N52*CO$2</f>
        <v>7.2558271958475607E-3</v>
      </c>
      <c r="O52" s="52">
        <f>+'2grid'!O52*CP$2</f>
        <v>1.0639347175689111E-2</v>
      </c>
      <c r="P52" s="52">
        <f>+'2grid'!P52*CQ$2</f>
        <v>1.5594506503666328E-2</v>
      </c>
      <c r="Q52" s="52">
        <f>+'2grid'!Q52*CR$2</f>
        <v>2.2848138248085178E-2</v>
      </c>
      <c r="R52" s="52">
        <f>+'2grid'!R52*CS$2</f>
        <v>3.3461554927699526E-2</v>
      </c>
      <c r="S52" s="52">
        <f>+'2grid'!S52*CT$2</f>
        <v>4.8983608367008526E-2</v>
      </c>
      <c r="T52" s="52">
        <f>+'2grid'!T52*CU$2</f>
        <v>7.1673339667065475E-2</v>
      </c>
      <c r="U52" s="52">
        <f>+'2grid'!U52*CV$2</f>
        <v>0.10482362269029512</v>
      </c>
      <c r="V52" s="52">
        <f>+'2grid'!V52*CW$2</f>
        <v>0.15323125121328771</v>
      </c>
      <c r="W52" s="52">
        <f>+'2grid'!W52*CX$2</f>
        <v>0.22387918398644657</v>
      </c>
      <c r="X52" s="52">
        <f>+'2grid'!X52*CY$2</f>
        <v>0.32692586025515447</v>
      </c>
      <c r="Y52" s="52">
        <f>+'2grid'!Y52*CZ$2</f>
        <v>0.47713851625428055</v>
      </c>
      <c r="Z52" s="52">
        <f>+'2grid'!Z52*DA$2</f>
        <v>0.69596781713548217</v>
      </c>
      <c r="AA52" s="52">
        <f>+'2grid'!AA52*DB$2</f>
        <v>1.0145477704180028</v>
      </c>
      <c r="AB52" s="52">
        <f>+'2grid'!AB52*DC$2</f>
        <v>1.4780290395508089</v>
      </c>
      <c r="AC52" s="52">
        <f>+'2grid'!AC52*DD$2</f>
        <v>2.1518313616079014</v>
      </c>
      <c r="AD52" s="52">
        <f>+'2grid'!AD52*DE$2</f>
        <v>2.2454665411329398</v>
      </c>
      <c r="AE52" s="52">
        <f>+'2grid'!AE52*DF$2</f>
        <v>2.343020652796338</v>
      </c>
      <c r="AF52" s="52">
        <f>+'2grid'!AF52*DG$2</f>
        <v>2.4446481138173239</v>
      </c>
      <c r="AG52" s="52">
        <f>+'2grid'!AG52*DH$2</f>
        <v>2.550508809863274</v>
      </c>
      <c r="AH52" s="52">
        <f>+'2grid'!AH52*DI$2</f>
        <v>2.6607682467516534</v>
      </c>
      <c r="AI52" s="52">
        <f>+'2grid'!AI52*DJ$2</f>
        <v>2.77559770318258</v>
      </c>
      <c r="AJ52" s="52">
        <f>+'2grid'!AJ52*DK$2</f>
        <v>2.895174384201828</v>
      </c>
      <c r="AK52" s="52">
        <f>+'2grid'!AK52*DL$2</f>
        <v>3.0196815750602415</v>
      </c>
      <c r="AL52" s="52">
        <f>+'2grid'!AL52*DM$2</f>
        <v>3.1493087950991323</v>
      </c>
      <c r="AM52" s="52">
        <f>+'2grid'!AM52*DN$2</f>
        <v>3.2842519512516621</v>
      </c>
      <c r="AN52" s="52">
        <f>+'2grid'!AN52*DO$2</f>
        <v>3.4247134907079744</v>
      </c>
      <c r="AO52" s="52">
        <f>+'2grid'!AO52*DP$2</f>
        <v>3.5808217260020854</v>
      </c>
      <c r="AP52" s="52">
        <f>+'2grid'!AP52*DQ$2</f>
        <v>3.7437473712227671</v>
      </c>
      <c r="AQ52" s="52">
        <f>+'2grid'!AQ52*DR$2</f>
        <v>3.9137685289548192</v>
      </c>
      <c r="AR52" s="52">
        <f>+'2grid'!AR52*DS$2</f>
        <v>4.0911733007739066</v>
      </c>
      <c r="AS52" s="52">
        <f>+'2grid'!AS52*DT$2</f>
        <v>4.2762600480011237</v>
      </c>
      <c r="AT52" s="52">
        <f>+'2grid'!AT52*DU$2</f>
        <v>4.3801131244293412</v>
      </c>
      <c r="AU52" s="52">
        <f>+'2grid'!AU52*DV$2</f>
        <v>4.4860973233515375</v>
      </c>
      <c r="AV52" s="52">
        <f>+'2grid'!AV52*DW$2</f>
        <v>4.5942380872892397</v>
      </c>
      <c r="AW52" s="52">
        <f>+'2grid'!AW52*DX$2</f>
        <v>4.7045601510970876</v>
      </c>
      <c r="AX52" s="52">
        <f>+'2grid'!AX52*DY$2</f>
        <v>4.8448783547703522</v>
      </c>
      <c r="AY52" s="52">
        <f>+'2grid'!AY52*DZ$2</f>
        <v>4.9466578805637589</v>
      </c>
      <c r="AZ52" s="52">
        <f>+'2grid'!AZ52*EA$2</f>
        <v>5.0504937668422549</v>
      </c>
      <c r="BA52" s="52">
        <f>+'2grid'!BA52*EB$2</f>
        <v>5.1564251622927708</v>
      </c>
      <c r="BB52" s="52">
        <f>+'2grid'!BB52*EC$2</f>
        <v>5.1075518378412941</v>
      </c>
      <c r="BC52" s="52">
        <f>+'2grid'!BC52*ED$2</f>
        <v>6.1560000000000006</v>
      </c>
      <c r="BD52" s="52">
        <f>+'2grid'!BD52*EE$2</f>
        <v>6.1319999999999997</v>
      </c>
      <c r="BE52" s="52">
        <f>+'2grid'!BE52*EF$2</f>
        <v>6.1080000000000005</v>
      </c>
      <c r="BF52" s="52">
        <f>+'2grid'!BF52*EG$2</f>
        <v>6.0839999999999996</v>
      </c>
      <c r="BG52" s="52">
        <f>+'2grid'!BG52*EH$2</f>
        <v>6.0600000000000005</v>
      </c>
      <c r="BH52" s="52">
        <f>+'2grid'!BH52*EI$2</f>
        <v>6.0600000000000005</v>
      </c>
      <c r="BI52" s="52">
        <f>+'2grid'!BI52*EJ$2</f>
        <v>5.05</v>
      </c>
      <c r="BJ52" s="52">
        <f>+'2grid'!BJ52*EK$2</f>
        <v>5.05</v>
      </c>
      <c r="BK52" s="52">
        <f>+'2grid'!BK52*EL$2</f>
        <v>3.0300000000000002</v>
      </c>
      <c r="BL52" s="52">
        <f>+'2grid'!BL52*EM$2</f>
        <v>3.0300000000000002</v>
      </c>
      <c r="BM52" s="52">
        <f>+'2grid'!BM52*EN$2</f>
        <v>3.0300000000000002</v>
      </c>
      <c r="BN52" s="52">
        <f>+'2grid'!BN52*EO$2</f>
        <v>3.0300000000000002</v>
      </c>
      <c r="BO52" s="52">
        <f>+'2grid'!BO52*EP$2</f>
        <v>3.0300000000000002</v>
      </c>
      <c r="BP52" s="52">
        <f>+'2grid'!BP52*EQ$2</f>
        <v>3.0300000000000002</v>
      </c>
      <c r="BQ52" s="52">
        <f>+'2grid'!BQ52*ER$2</f>
        <v>2.323</v>
      </c>
      <c r="BR52" s="52">
        <f>+'2grid'!BR52*ES$2</f>
        <v>2.02</v>
      </c>
      <c r="BS52" s="52">
        <f>+'2grid'!BS52*ET$2</f>
        <v>2.02</v>
      </c>
      <c r="BT52" s="52">
        <f>+'2grid'!BT52*EU$2</f>
        <v>1.5756000000000596</v>
      </c>
      <c r="BU52" s="52">
        <f>+'2grid'!BU52*EV$2</f>
        <v>1.2301800000000753</v>
      </c>
      <c r="BV52" s="52">
        <f>+'2grid'!BV52*EW$2</f>
        <v>1.04474400000012</v>
      </c>
      <c r="BW52" s="52">
        <f>+'2grid'!BW52*EX$2</f>
        <v>0.78174000000023058</v>
      </c>
      <c r="BX52" s="52">
        <f>+'2grid'!BX52*EY$2</f>
        <v>0.49912853333357476</v>
      </c>
      <c r="BY52" s="52">
        <f>+'2grid'!BY52*EZ$2</f>
        <v>0.17476142222241264</v>
      </c>
      <c r="BZ52" s="52">
        <f>+'2grid'!BZ52*FA$2</f>
        <v>-6.1676136295948251E-2</v>
      </c>
      <c r="CA52" s="52">
        <f>+'2grid'!CA52*FB$2</f>
        <v>-0.32370435160457872</v>
      </c>
    </row>
    <row r="53" spans="1:79" x14ac:dyDescent="0.2">
      <c r="A53" s="9">
        <f>+data!B55</f>
        <v>188</v>
      </c>
      <c r="B53" s="52">
        <f>+'2grid'!B53*CC$2</f>
        <v>0</v>
      </c>
      <c r="C53" s="52">
        <f>+'2grid'!C53*CD$2</f>
        <v>0</v>
      </c>
      <c r="D53" s="52">
        <f>+'2grid'!D53*CE$2</f>
        <v>0</v>
      </c>
      <c r="E53" s="52">
        <f>+'2grid'!E53*CF$2</f>
        <v>0</v>
      </c>
      <c r="F53" s="52">
        <f>+'2grid'!F53*CG$2</f>
        <v>0</v>
      </c>
      <c r="G53" s="52">
        <f>+'2grid'!G53*CH$2</f>
        <v>5.0059302338500471</v>
      </c>
      <c r="H53" s="52">
        <f>+'2grid'!H53*CI$2</f>
        <v>22.226330238294207</v>
      </c>
      <c r="I53" s="52">
        <f>+'2grid'!I53*CJ$2</f>
        <v>98.666884909184418</v>
      </c>
      <c r="J53" s="52">
        <f>+'2grid'!J53*CK$2</f>
        <v>135.5766807870051</v>
      </c>
      <c r="K53" s="52">
        <f>+'2grid'!K53*CL$2</f>
        <v>182.35395451962731</v>
      </c>
      <c r="L53" s="52">
        <f>+'2grid'!L53*CM$2</f>
        <v>235.974476248667</v>
      </c>
      <c r="M53" s="52">
        <f>+'2grid'!M53*CN$2</f>
        <v>248.87412939645776</v>
      </c>
      <c r="N53" s="52">
        <f>+'2grid'!N53*CO$2</f>
        <v>262.16723293471625</v>
      </c>
      <c r="O53" s="52">
        <f>+'2grid'!O53*CP$2</f>
        <v>275.81176714940972</v>
      </c>
      <c r="P53" s="52">
        <f>+'2grid'!P53*CQ$2</f>
        <v>289.75212222641949</v>
      </c>
      <c r="Q53" s="52">
        <f>+'2grid'!Q53*CR$2</f>
        <v>303.91601328942363</v>
      </c>
      <c r="R53" s="52">
        <f>+'2grid'!R53*CS$2</f>
        <v>318.21056886822424</v>
      </c>
      <c r="S53" s="52">
        <f>+'2grid'!S53*CT$2</f>
        <v>332.51729309134214</v>
      </c>
      <c r="T53" s="52">
        <f>+'2grid'!T53*CU$2</f>
        <v>346.68545661921337</v>
      </c>
      <c r="U53" s="52">
        <f>+'2grid'!U53*CV$2</f>
        <v>360.5232359302733</v>
      </c>
      <c r="V53" s="52">
        <f>+'2grid'!V53*CW$2</f>
        <v>373.78552524275801</v>
      </c>
      <c r="W53" s="52">
        <f>+'2grid'!W53*CX$2</f>
        <v>386.15665346597984</v>
      </c>
      <c r="X53" s="52">
        <f>+'2grid'!X53*CY$2</f>
        <v>397.22496768040025</v>
      </c>
      <c r="Y53" s="52">
        <f>+'2grid'!Y53*CZ$2</f>
        <v>406.44377195110371</v>
      </c>
      <c r="Z53" s="52">
        <f>+'2grid'!Z53*DA$2</f>
        <v>413.06795126866007</v>
      </c>
      <c r="AA53" s="52">
        <f>+'2grid'!AA53*DB$2</f>
        <v>416.04386904362889</v>
      </c>
      <c r="AB53" s="52">
        <f>+'2grid'!AB53*DC$2</f>
        <v>6.7434113621833216</v>
      </c>
      <c r="AC53" s="52">
        <f>+'2grid'!AC53*DD$2</f>
        <v>17.147661325615374</v>
      </c>
      <c r="AD53" s="52">
        <f>+'2grid'!AD53*DE$2</f>
        <v>18.216991342309267</v>
      </c>
      <c r="AE53" s="52">
        <f>+'2grid'!AE53*DF$2</f>
        <v>19.345446622928183</v>
      </c>
      <c r="AF53" s="52">
        <f>+'2grid'!AF53*DG$2</f>
        <v>20.535320677809075</v>
      </c>
      <c r="AG53" s="52">
        <f>+'2grid'!AG53*DH$2</f>
        <v>21.788841949479032</v>
      </c>
      <c r="AH53" s="52">
        <f>+'2grid'!AH53*DI$2</f>
        <v>23.108138547568558</v>
      </c>
      <c r="AI53" s="52">
        <f>+'2grid'!AI53*DJ$2</f>
        <v>24.495195547282712</v>
      </c>
      <c r="AJ53" s="52">
        <f>+'2grid'!AJ53*DK$2</f>
        <v>25.95180333500554</v>
      </c>
      <c r="AK53" s="52">
        <f>+'2grid'!AK53*DL$2</f>
        <v>27.479495130232792</v>
      </c>
      <c r="AL53" s="52">
        <f>+'2grid'!AL53*DM$2</f>
        <v>29.079471358502349</v>
      </c>
      <c r="AM53" s="52">
        <f>+'2grid'!AM53*DN$2</f>
        <v>30.752507961104779</v>
      </c>
      <c r="AN53" s="52">
        <f>+'2grid'!AN53*DO$2</f>
        <v>33.562871697976533</v>
      </c>
      <c r="AO53" s="52">
        <f>+'2grid'!AO53*DP$2</f>
        <v>36.580401606142132</v>
      </c>
      <c r="AP53" s="52">
        <f>+'2grid'!AP53*DQ$2</f>
        <v>42.137616829933023</v>
      </c>
      <c r="AQ53" s="52">
        <f>+'2grid'!AQ53*DR$2</f>
        <v>49.13062902808678</v>
      </c>
      <c r="AR53" s="52">
        <f>+'2grid'!AR53*DS$2</f>
        <v>55.922564979440629</v>
      </c>
      <c r="AS53" s="52">
        <f>+'2grid'!AS53*DT$2</f>
        <v>62.404671728303867</v>
      </c>
      <c r="AT53" s="52">
        <f>+'2grid'!AT53*DU$2</f>
        <v>76.703139482733633</v>
      </c>
      <c r="AU53" s="52">
        <f>+'2grid'!AU53*DV$2</f>
        <v>95.363380724542523</v>
      </c>
      <c r="AV53" s="52">
        <f>+'2grid'!AV53*DW$2</f>
        <v>112.64362635568946</v>
      </c>
      <c r="AW53" s="52">
        <f>+'2grid'!AW53*DX$2</f>
        <v>139.84783363728036</v>
      </c>
      <c r="AX53" s="52">
        <f>+'2grid'!AX53*DY$2</f>
        <v>168.45944685833192</v>
      </c>
      <c r="AY53" s="52">
        <f>+'2grid'!AY53*DZ$2</f>
        <v>200.88179151972184</v>
      </c>
      <c r="AZ53" s="52">
        <f>+'2grid'!AZ53*EA$2</f>
        <v>212.30414617989928</v>
      </c>
      <c r="BA53" s="52">
        <f>+'2grid'!BA53*EB$2</f>
        <v>265.50014520704946</v>
      </c>
      <c r="BB53" s="52">
        <f>+'2grid'!BB53*EC$2</f>
        <v>374.29085648108776</v>
      </c>
      <c r="BC53" s="52">
        <f>+'2grid'!BC53*ED$2</f>
        <v>492.48</v>
      </c>
      <c r="BD53" s="52">
        <f>+'2grid'!BD53*EE$2</f>
        <v>503.846</v>
      </c>
      <c r="BE53" s="52">
        <f>+'2grid'!BE53*EF$2</f>
        <v>515.10800000000006</v>
      </c>
      <c r="BF53" s="52">
        <f>+'2grid'!BF53*EG$2</f>
        <v>517.14</v>
      </c>
      <c r="BG53" s="52">
        <f>+'2grid'!BG53*EH$2</f>
        <v>494.9</v>
      </c>
      <c r="BH53" s="52">
        <f>+'2grid'!BH53*EI$2</f>
        <v>494.9</v>
      </c>
      <c r="BI53" s="52">
        <f>+'2grid'!BI53*EJ$2</f>
        <v>494.9</v>
      </c>
      <c r="BJ53" s="52">
        <f>+'2grid'!BJ53*EK$2</f>
        <v>505</v>
      </c>
      <c r="BK53" s="52">
        <f>+'2grid'!BK53*EL$2</f>
        <v>505</v>
      </c>
      <c r="BL53" s="52">
        <f>+'2grid'!BL53*EM$2</f>
        <v>484.8</v>
      </c>
      <c r="BM53" s="52">
        <f>+'2grid'!BM53*EN$2</f>
        <v>499.95</v>
      </c>
      <c r="BN53" s="52">
        <f>+'2grid'!BN53*EO$2</f>
        <v>505</v>
      </c>
      <c r="BO53" s="52">
        <f>+'2grid'!BO53*EP$2</f>
        <v>505</v>
      </c>
      <c r="BP53" s="52">
        <f>+'2grid'!BP53*EQ$2</f>
        <v>505</v>
      </c>
      <c r="BQ53" s="52">
        <f>+'2grid'!BQ53*ER$2</f>
        <v>570.65</v>
      </c>
      <c r="BR53" s="52">
        <f>+'2grid'!BR53*ES$2</f>
        <v>595.9</v>
      </c>
      <c r="BS53" s="52">
        <f>+'2grid'!BS53*ET$2</f>
        <v>590.85</v>
      </c>
      <c r="BT53" s="52">
        <f>+'2grid'!BT53*EU$2</f>
        <v>632.26</v>
      </c>
      <c r="BU53" s="52">
        <f>+'2grid'!BU53*EV$2</f>
        <v>661.34799999999564</v>
      </c>
      <c r="BV53" s="52">
        <f>+'2grid'!BV53*EW$2</f>
        <v>675.52839999998912</v>
      </c>
      <c r="BW53" s="52">
        <f>+'2grid'!BW53*EX$2</f>
        <v>697.30399999998679</v>
      </c>
      <c r="BX53" s="52">
        <f>+'2grid'!BX53*EY$2</f>
        <v>721.21271999998544</v>
      </c>
      <c r="BY53" s="52">
        <f>+'2grid'!BY53*EZ$2</f>
        <v>749.19645333331721</v>
      </c>
      <c r="BZ53" s="52">
        <f>+'2grid'!BZ53*FA$2</f>
        <v>768.08013155553624</v>
      </c>
      <c r="CA53" s="52">
        <f>+'2grid'!CA53*FB$2</f>
        <v>789.96897125923022</v>
      </c>
    </row>
    <row r="54" spans="1:79" x14ac:dyDescent="0.2">
      <c r="A54" s="9">
        <f>+data!B56</f>
        <v>191</v>
      </c>
      <c r="B54" s="52">
        <f>+'2grid'!B54*CC$2</f>
        <v>0</v>
      </c>
      <c r="C54" s="52">
        <f>+'2grid'!C54*CD$2</f>
        <v>0</v>
      </c>
      <c r="D54" s="52">
        <f>+'2grid'!D54*CE$2</f>
        <v>0</v>
      </c>
      <c r="E54" s="52">
        <f>+'2grid'!E54*CF$2</f>
        <v>0</v>
      </c>
      <c r="F54" s="52">
        <f>+'2grid'!F54*CG$2</f>
        <v>0</v>
      </c>
      <c r="G54" s="52">
        <f>+'2grid'!G54*CH$2</f>
        <v>6.4619309695495506</v>
      </c>
      <c r="H54" s="52">
        <f>+'2grid'!H54*CI$2</f>
        <v>33.840635415917959</v>
      </c>
      <c r="I54" s="52">
        <f>+'2grid'!I54*CJ$2</f>
        <v>177.1884413617243</v>
      </c>
      <c r="J54" s="52">
        <f>+'2grid'!J54*CK$2</f>
        <v>287.00958295521025</v>
      </c>
      <c r="K54" s="52">
        <f>+'2grid'!K54*CL$2</f>
        <v>454.89467546302791</v>
      </c>
      <c r="L54" s="52">
        <f>+'2grid'!L54*CM$2</f>
        <v>693.00859625393798</v>
      </c>
      <c r="M54" s="52">
        <f>+'2grid'!M54*CN$2</f>
        <v>679.64592059890788</v>
      </c>
      <c r="N54" s="52">
        <f>+'2grid'!N54*CO$2</f>
        <v>666.32116787719451</v>
      </c>
      <c r="O54" s="52">
        <f>+'2grid'!O54*CP$2</f>
        <v>652.38442043666305</v>
      </c>
      <c r="P54" s="52">
        <f>+'2grid'!P54*CQ$2</f>
        <v>637.79815725618971</v>
      </c>
      <c r="Q54" s="52">
        <f>+'2grid'!Q54*CR$2</f>
        <v>622.51869813261158</v>
      </c>
      <c r="R54" s="52">
        <f>+'2grid'!R54*CS$2</f>
        <v>606.49456387622001</v>
      </c>
      <c r="S54" s="52">
        <f>+'2grid'!S54*CT$2</f>
        <v>589.66425498214949</v>
      </c>
      <c r="T54" s="52">
        <f>+'2grid'!T54*CU$2</f>
        <v>571.953182397266</v>
      </c>
      <c r="U54" s="52">
        <f>+'2grid'!U54*CV$2</f>
        <v>553.26932893805508</v>
      </c>
      <c r="V54" s="52">
        <f>+'2grid'!V54*CW$2</f>
        <v>533.496951478357</v>
      </c>
      <c r="W54" s="52">
        <f>+'2grid'!W54*CX$2</f>
        <v>533.43717288116375</v>
      </c>
      <c r="X54" s="52">
        <f>+'2grid'!X54*CY$2</f>
        <v>529.37589459369235</v>
      </c>
      <c r="Y54" s="52">
        <f>+'2grid'!Y54*CZ$2</f>
        <v>520.96108717613731</v>
      </c>
      <c r="Z54" s="52">
        <f>+'2grid'!Z54*DA$2</f>
        <v>507.68014803494276</v>
      </c>
      <c r="AA54" s="52">
        <f>+'2grid'!AA54*DB$2</f>
        <v>488.75284598134283</v>
      </c>
      <c r="AB54" s="52">
        <f>+'2grid'!AB54*DC$2</f>
        <v>541.70788402228584</v>
      </c>
      <c r="AC54" s="52">
        <f>+'2grid'!AC54*DD$2</f>
        <v>480.30467947686907</v>
      </c>
      <c r="AD54" s="52">
        <f>+'2grid'!AD54*DE$2</f>
        <v>481.51689244153255</v>
      </c>
      <c r="AE54" s="52">
        <f>+'2grid'!AE54*DF$2</f>
        <v>491.26375682387032</v>
      </c>
      <c r="AF54" s="52">
        <f>+'2grid'!AF54*DG$2</f>
        <v>500.95521243114661</v>
      </c>
      <c r="AG54" s="52">
        <f>+'2grid'!AG54*DH$2</f>
        <v>510.56258330936123</v>
      </c>
      <c r="AH54" s="52">
        <f>+'2grid'!AH54*DI$2</f>
        <v>520.05365532755923</v>
      </c>
      <c r="AI54" s="52">
        <f>+'2grid'!AI54*DJ$2</f>
        <v>529.39219399777357</v>
      </c>
      <c r="AJ54" s="52">
        <f>+'2grid'!AJ54*DK$2</f>
        <v>538.53737472674425</v>
      </c>
      <c r="AK54" s="52">
        <f>+'2grid'!AK54*DL$2</f>
        <v>547.44310445346969</v>
      </c>
      <c r="AL54" s="52">
        <f>+'2grid'!AL54*DM$2</f>
        <v>556.05720724434138</v>
      </c>
      <c r="AM54" s="52">
        <f>+'2grid'!AM54*DN$2</f>
        <v>564.32043767294306</v>
      </c>
      <c r="AN54" s="52">
        <f>+'2grid'!AN54*DO$2</f>
        <v>572.16527365798311</v>
      </c>
      <c r="AO54" s="52">
        <f>+'2grid'!AO54*DP$2</f>
        <v>590.53311700423887</v>
      </c>
      <c r="AP54" s="52">
        <f>+'2grid'!AP54*DQ$2</f>
        <v>608.78553126707561</v>
      </c>
      <c r="AQ54" s="52">
        <f>+'2grid'!AQ54*DR$2</f>
        <v>626.79101800801982</v>
      </c>
      <c r="AR54" s="52">
        <f>+'2grid'!AR54*DS$2</f>
        <v>644.39035810234304</v>
      </c>
      <c r="AS54" s="52">
        <f>+'2grid'!AS54*DT$2</f>
        <v>661.39003939324414</v>
      </c>
      <c r="AT54" s="52">
        <f>+'2grid'!AT54*DU$2</f>
        <v>707.8995990667546</v>
      </c>
      <c r="AU54" s="52">
        <f>+'2grid'!AU54*DV$2</f>
        <v>756.01797316768057</v>
      </c>
      <c r="AV54" s="52">
        <f>+'2grid'!AV54*DW$2</f>
        <v>805.32788223843511</v>
      </c>
      <c r="AW54" s="52">
        <f>+'2grid'!AW54*DX$2</f>
        <v>855.21998156160817</v>
      </c>
      <c r="AX54" s="52">
        <f>+'2grid'!AX54*DY$2</f>
        <v>910.0366532665638</v>
      </c>
      <c r="AY54" s="52">
        <f>+'2grid'!AY54*DZ$2</f>
        <v>994.18599592311523</v>
      </c>
      <c r="AZ54" s="52">
        <f>+'2grid'!AZ54*EA$2</f>
        <v>1079.777742726747</v>
      </c>
      <c r="BA54" s="52">
        <f>+'2grid'!BA54*EB$2</f>
        <v>1163.6470135922525</v>
      </c>
      <c r="BB54" s="52">
        <f>+'2grid'!BB54*EC$2</f>
        <v>1240.4850274134776</v>
      </c>
      <c r="BC54" s="52">
        <f>+'2grid'!BC54*ED$2</f>
        <v>1196.1126796946567</v>
      </c>
      <c r="BD54" s="52">
        <f>+'2grid'!BD54*EE$2</f>
        <v>1166.2900167938933</v>
      </c>
      <c r="BE54" s="52">
        <f>+'2grid'!BE54*EF$2</f>
        <v>1116.2756995419847</v>
      </c>
      <c r="BF54" s="52">
        <f>+'2grid'!BF54*EG$2</f>
        <v>1091.2990003053435</v>
      </c>
      <c r="BG54" s="52">
        <f>+'2grid'!BG54*EH$2</f>
        <v>920.11</v>
      </c>
      <c r="BH54" s="52">
        <f>+'2grid'!BH54*EI$2</f>
        <v>932.23</v>
      </c>
      <c r="BI54" s="52">
        <f>+'2grid'!BI54*EJ$2</f>
        <v>937.28</v>
      </c>
      <c r="BJ54" s="52">
        <f>+'2grid'!BJ54*EK$2</f>
        <v>944.35</v>
      </c>
      <c r="BK54" s="52">
        <f>+'2grid'!BK54*EL$2</f>
        <v>926.17</v>
      </c>
      <c r="BL54" s="52">
        <f>+'2grid'!BL54*EM$2</f>
        <v>955.46</v>
      </c>
      <c r="BM54" s="52">
        <f>+'2grid'!BM54*EN$2</f>
        <v>966.57</v>
      </c>
      <c r="BN54" s="52">
        <f>+'2grid'!BN54*EO$2</f>
        <v>941.32</v>
      </c>
      <c r="BO54" s="52">
        <f>+'2grid'!BO54*EP$2</f>
        <v>955.46</v>
      </c>
      <c r="BP54" s="52">
        <f>+'2grid'!BP54*EQ$2</f>
        <v>966.57</v>
      </c>
      <c r="BQ54" s="52">
        <f>+'2grid'!BQ54*ER$2</f>
        <v>998.28399999999999</v>
      </c>
      <c r="BR54" s="52">
        <f>+'2grid'!BR54*ES$2</f>
        <v>989.49700000000007</v>
      </c>
      <c r="BS54" s="52">
        <f>+'2grid'!BS54*ET$2</f>
        <v>992.05230000000006</v>
      </c>
      <c r="BT54" s="52">
        <f>+'2grid'!BT54*EU$2</f>
        <v>1009.20614</v>
      </c>
      <c r="BU54" s="52">
        <f>+'2grid'!BU54*EV$2</f>
        <v>1014.8340620000005</v>
      </c>
      <c r="BV54" s="52">
        <f>+'2grid'!BV54*EW$2</f>
        <v>1016.6174796000007</v>
      </c>
      <c r="BW54" s="52">
        <f>+'2grid'!BW54*EX$2</f>
        <v>1021.898406</v>
      </c>
      <c r="BX54" s="52">
        <f>+'2grid'!BX54*EY$2</f>
        <v>1031.4839470133334</v>
      </c>
      <c r="BY54" s="52">
        <f>+'2grid'!BY54*EZ$2</f>
        <v>1038.0505675022216</v>
      </c>
      <c r="BZ54" s="52">
        <f>+'2grid'!BZ54*FA$2</f>
        <v>1041.9603722477029</v>
      </c>
      <c r="CA54" s="52">
        <f>+'2grid'!CA54*FB$2</f>
        <v>1048.4257746563937</v>
      </c>
    </row>
    <row r="55" spans="1:79" x14ac:dyDescent="0.2">
      <c r="A55" s="9">
        <f>+data!B57</f>
        <v>192</v>
      </c>
      <c r="B55" s="52">
        <f>+'2grid'!B55*CC$2</f>
        <v>0</v>
      </c>
      <c r="C55" s="52">
        <f>+'2grid'!C55*CD$2</f>
        <v>0</v>
      </c>
      <c r="D55" s="52">
        <f>+'2grid'!D55*CE$2</f>
        <v>0</v>
      </c>
      <c r="E55" s="52">
        <f>+'2grid'!E55*CF$2</f>
        <v>0</v>
      </c>
      <c r="F55" s="52">
        <f>+'2grid'!F55*CG$2</f>
        <v>0</v>
      </c>
      <c r="G55" s="52">
        <f>+'2grid'!G55*CH$2</f>
        <v>0</v>
      </c>
      <c r="H55" s="52">
        <f>+'2grid'!H55*CI$2</f>
        <v>0</v>
      </c>
      <c r="I55" s="52">
        <f>+'2grid'!I55*CJ$2</f>
        <v>0</v>
      </c>
      <c r="J55" s="52">
        <f>+'2grid'!J55*CK$2</f>
        <v>0</v>
      </c>
      <c r="K55" s="52">
        <f>+'2grid'!K55*CL$2</f>
        <v>0</v>
      </c>
      <c r="L55" s="52">
        <f>+'2grid'!L55*CM$2</f>
        <v>0</v>
      </c>
      <c r="M55" s="52">
        <f>+'2grid'!M55*CN$2</f>
        <v>1.4988023520014027</v>
      </c>
      <c r="N55" s="52">
        <f>+'2grid'!N55*CO$2</f>
        <v>1.8219029368276289</v>
      </c>
      <c r="O55" s="52">
        <f>+'2grid'!O55*CP$2</f>
        <v>2.2132016991019414</v>
      </c>
      <c r="P55" s="52">
        <f>+'2grid'!P55*CQ$2</f>
        <v>2.6866829294279717</v>
      </c>
      <c r="Q55" s="52">
        <f>+'2grid'!Q55*CR$2</f>
        <v>3.2590790479582412</v>
      </c>
      <c r="R55" s="52">
        <f>+'2grid'!R55*CS$2</f>
        <v>3.9503744538141068</v>
      </c>
      <c r="S55" s="52">
        <f>+'2grid'!S55*CT$2</f>
        <v>4.7843900760214702</v>
      </c>
      <c r="T55" s="52">
        <f>+'2grid'!T55*CU$2</f>
        <v>5.7894574047305429</v>
      </c>
      <c r="U55" s="52">
        <f>+'2grid'!U55*CV$2</f>
        <v>6.9991899934958663</v>
      </c>
      <c r="V55" s="52">
        <f>+'2grid'!V55*CW$2</f>
        <v>8.4533585974411203</v>
      </c>
      <c r="W55" s="52">
        <f>+'2grid'!W55*CX$2</f>
        <v>10.198872718873409</v>
      </c>
      <c r="X55" s="52">
        <f>+'2grid'!X55*CY$2</f>
        <v>12.290865605108207</v>
      </c>
      <c r="Y55" s="52">
        <f>+'2grid'!Y55*CZ$2</f>
        <v>14.793870570278401</v>
      </c>
      <c r="Z55" s="52">
        <f>+'2grid'!Z55*DA$2</f>
        <v>17.783062268228953</v>
      </c>
      <c r="AA55" s="52">
        <f>+'2grid'!AA55*DB$2</f>
        <v>21.345514830794038</v>
      </c>
      <c r="AB55" s="52">
        <f>+'2grid'!AB55*DC$2</f>
        <v>25.581396027956423</v>
      </c>
      <c r="AC55" s="52">
        <f>+'2grid'!AC55*DD$2</f>
        <v>30.60496737971437</v>
      </c>
      <c r="AD55" s="52">
        <f>+'2grid'!AD55*DE$2</f>
        <v>35.205639569728632</v>
      </c>
      <c r="AE55" s="52">
        <f>+'2grid'!AE55*DF$2</f>
        <v>40.494715960297647</v>
      </c>
      <c r="AF55" s="52">
        <f>+'2grid'!AF55*DG$2</f>
        <v>46.57466487468934</v>
      </c>
      <c r="AG55" s="52">
        <f>+'2grid'!AG55*DH$2</f>
        <v>53.563115766438777</v>
      </c>
      <c r="AH55" s="52">
        <f>+'2grid'!AH55*DI$2</f>
        <v>61.595086952708222</v>
      </c>
      <c r="AI55" s="52">
        <f>+'2grid'!AI55*DJ$2</f>
        <v>70.825538040645057</v>
      </c>
      <c r="AJ55" s="52">
        <f>+'2grid'!AJ55*DK$2</f>
        <v>81.432293917609613</v>
      </c>
      <c r="AK55" s="52">
        <f>+'2grid'!AK55*DL$2</f>
        <v>93.619393864009311</v>
      </c>
      <c r="AL55" s="52">
        <f>+'2grid'!AL55*DM$2</f>
        <v>107.62092697603249</v>
      </c>
      <c r="AM55" s="52">
        <f>+'2grid'!AM55*DN$2</f>
        <v>123.70542378477361</v>
      </c>
      <c r="AN55" s="52">
        <f>+'2grid'!AN55*DO$2</f>
        <v>142.18088387553786</v>
      </c>
      <c r="AO55" s="52">
        <f>+'2grid'!AO55*DP$2</f>
        <v>163.40053061379422</v>
      </c>
      <c r="AP55" s="52">
        <f>+'2grid'!AP55*DQ$2</f>
        <v>202.72163872471751</v>
      </c>
      <c r="AQ55" s="52">
        <f>+'2grid'!AQ55*DR$2</f>
        <v>250.55661241495665</v>
      </c>
      <c r="AR55" s="52">
        <f>+'2grid'!AR55*DS$2</f>
        <v>309.64872374432292</v>
      </c>
      <c r="AS55" s="52">
        <f>+'2grid'!AS55*DT$2</f>
        <v>324.82403667278101</v>
      </c>
      <c r="AT55" s="52">
        <f>+'2grid'!AT55*DU$2</f>
        <v>339.5779529194549</v>
      </c>
      <c r="AU55" s="52">
        <f>+'2grid'!AU55*DV$2</f>
        <v>359.12184957632911</v>
      </c>
      <c r="AV55" s="52">
        <f>+'2grid'!AV55*DW$2</f>
        <v>380.26073468536657</v>
      </c>
      <c r="AW55" s="52">
        <f>+'2grid'!AW55*DX$2</f>
        <v>402.60102390522974</v>
      </c>
      <c r="AX55" s="52">
        <f>+'2grid'!AX55*DY$2</f>
        <v>526.10898603741407</v>
      </c>
      <c r="AY55" s="52">
        <f>+'2grid'!AY55*DZ$2</f>
        <v>718.48617597973112</v>
      </c>
      <c r="AZ55" s="52">
        <f>+'2grid'!AZ55*EA$2</f>
        <v>935.902736231772</v>
      </c>
      <c r="BA55" s="52">
        <f>+'2grid'!BA55*EB$2</f>
        <v>1033.1338024721615</v>
      </c>
      <c r="BB55" s="52">
        <f>+'2grid'!BB55*EC$2</f>
        <v>1412.455813640383</v>
      </c>
      <c r="BC55" s="52">
        <f>+'2grid'!BC55*ED$2</f>
        <v>1692.9</v>
      </c>
      <c r="BD55" s="52">
        <f>+'2grid'!BD55*EE$2</f>
        <v>2669.4639999999999</v>
      </c>
      <c r="BE55" s="52">
        <f>+'2grid'!BE55*EF$2</f>
        <v>3389.94</v>
      </c>
      <c r="BF55" s="52">
        <f>+'2grid'!BF55*EG$2</f>
        <v>3894.7739999999999</v>
      </c>
      <c r="BG55" s="52">
        <f>+'2grid'!BG55*EH$2</f>
        <v>4094.54</v>
      </c>
      <c r="BH55" s="52">
        <f>+'2grid'!BH55*EI$2</f>
        <v>4293.51</v>
      </c>
      <c r="BI55" s="52">
        <f>+'2grid'!BI55*EJ$2</f>
        <v>4279.37</v>
      </c>
      <c r="BJ55" s="52">
        <f>+'2grid'!BJ55*EK$2</f>
        <v>4223.82</v>
      </c>
      <c r="BK55" s="52">
        <f>+'2grid'!BK55*EL$2</f>
        <v>4175.34</v>
      </c>
      <c r="BL55" s="52">
        <f>+'2grid'!BL55*EM$2</f>
        <v>4137.97</v>
      </c>
      <c r="BM55" s="52">
        <f>+'2grid'!BM55*EN$2</f>
        <v>4101.6099999999997</v>
      </c>
      <c r="BN55" s="52">
        <f>+'2grid'!BN55*EO$2</f>
        <v>4030.91</v>
      </c>
      <c r="BO55" s="52">
        <f>+'2grid'!BO55*EP$2</f>
        <v>3939</v>
      </c>
      <c r="BP55" s="52">
        <f>+'2grid'!BP55*EQ$2</f>
        <v>4065.25</v>
      </c>
      <c r="BQ55" s="52">
        <f>+'2grid'!BQ55*ER$2</f>
        <v>4014.75</v>
      </c>
      <c r="BR55" s="52">
        <f>+'2grid'!BR55*ES$2</f>
        <v>4013.7400000000002</v>
      </c>
      <c r="BS55" s="52">
        <f>+'2grid'!BS55*ET$2</f>
        <v>3607.7200000000003</v>
      </c>
      <c r="BT55" s="52">
        <f>+'2grid'!BT55*EU$2</f>
        <v>3713.871000000006</v>
      </c>
      <c r="BU55" s="52">
        <f>+'2grid'!BU55*EV$2</f>
        <v>3550.1297999999811</v>
      </c>
      <c r="BV55" s="52">
        <f>+'2grid'!BV55*EW$2</f>
        <v>3411.3093399999848</v>
      </c>
      <c r="BW55" s="52">
        <f>+'2grid'!BW55*EX$2</f>
        <v>3288.3983999999673</v>
      </c>
      <c r="BX55" s="52">
        <f>+'2grid'!BX55*EY$2</f>
        <v>3159.5599719999527</v>
      </c>
      <c r="BY55" s="52">
        <f>+'2grid'!BY55*EZ$2</f>
        <v>3089.5609119999704</v>
      </c>
      <c r="BZ55" s="52">
        <f>+'2grid'!BZ55*FA$2</f>
        <v>2927.1878175999236</v>
      </c>
      <c r="CA55" s="52">
        <f>+'2grid'!CA55*FB$2</f>
        <v>2816.8116778665776</v>
      </c>
    </row>
    <row r="56" spans="1:79" x14ac:dyDescent="0.2">
      <c r="A56" s="9">
        <f>+data!B58</f>
        <v>196</v>
      </c>
      <c r="B56" s="52">
        <f>+'2grid'!B56*CC$2</f>
        <v>0</v>
      </c>
      <c r="C56" s="52">
        <f>+'2grid'!C56*CD$2</f>
        <v>0</v>
      </c>
      <c r="D56" s="52">
        <f>+'2grid'!D56*CE$2</f>
        <v>0</v>
      </c>
      <c r="E56" s="52">
        <f>+'2grid'!E56*CF$2</f>
        <v>1.4080442245443492</v>
      </c>
      <c r="F56" s="52">
        <f>+'2grid'!F56*CG$2</f>
        <v>6.9487896795695141</v>
      </c>
      <c r="G56" s="52">
        <f>+'2grid'!G56*CH$2</f>
        <v>34.286791182086418</v>
      </c>
      <c r="H56" s="52">
        <f>+'2grid'!H56*CI$2</f>
        <v>169.14816983162635</v>
      </c>
      <c r="I56" s="52">
        <f>+'2grid'!I56*CJ$2</f>
        <v>209.62815499364575</v>
      </c>
      <c r="J56" s="52">
        <f>+'2grid'!J56*CK$2</f>
        <v>197.6282125278025</v>
      </c>
      <c r="K56" s="52">
        <f>+'2grid'!K56*CL$2</f>
        <v>259.8445016569255</v>
      </c>
      <c r="L56" s="52">
        <f>+'2grid'!L56*CM$2</f>
        <v>320.2308999293096</v>
      </c>
      <c r="M56" s="52">
        <f>+'2grid'!M56*CN$2</f>
        <v>313.92163941383819</v>
      </c>
      <c r="N56" s="52">
        <f>+'2grid'!N56*CO$2</f>
        <v>307.21325049487825</v>
      </c>
      <c r="O56" s="52">
        <f>+'2grid'!O56*CP$2</f>
        <v>300.10008044385415</v>
      </c>
      <c r="P56" s="52">
        <f>+'2grid'!P56*CQ$2</f>
        <v>292.57705683791835</v>
      </c>
      <c r="Q56" s="52">
        <f>+'2grid'!Q56*CR$2</f>
        <v>284.63975139078968</v>
      </c>
      <c r="R56" s="52">
        <f>+'2grid'!R56*CS$2</f>
        <v>276.28444808495334</v>
      </c>
      <c r="S56" s="52">
        <f>+'2grid'!S56*CT$2</f>
        <v>267.50821584628653</v>
      </c>
      <c r="T56" s="52">
        <f>+'2grid'!T56*CU$2</f>
        <v>258.30898601438764</v>
      </c>
      <c r="U56" s="52">
        <f>+'2grid'!U56*CV$2</f>
        <v>210.34659949816475</v>
      </c>
      <c r="V56" s="52">
        <f>+'2grid'!V56*CW$2</f>
        <v>167.24551513182536</v>
      </c>
      <c r="W56" s="52">
        <f>+'2grid'!W56*CX$2</f>
        <v>154.57702905384312</v>
      </c>
      <c r="X56" s="52">
        <f>+'2grid'!X56*CY$2</f>
        <v>161.26384399022055</v>
      </c>
      <c r="Y56" s="52">
        <f>+'2grid'!Y56*CZ$2</f>
        <v>173.85241216117299</v>
      </c>
      <c r="Z56" s="52">
        <f>+'2grid'!Z56*DA$2</f>
        <v>118.87007526589859</v>
      </c>
      <c r="AA56" s="52">
        <f>+'2grid'!AA56*DB$2</f>
        <v>143.64523398033481</v>
      </c>
      <c r="AB56" s="52">
        <f>+'2grid'!AB56*DC$2</f>
        <v>77.584687823149849</v>
      </c>
      <c r="AC56" s="52">
        <f>+'2grid'!AC56*DD$2</f>
        <v>63.514643974435273</v>
      </c>
      <c r="AD56" s="52">
        <f>+'2grid'!AD56*DE$2</f>
        <v>62.414329921596504</v>
      </c>
      <c r="AE56" s="52">
        <f>+'2grid'!AE56*DF$2</f>
        <v>61.323567431677759</v>
      </c>
      <c r="AF56" s="52">
        <f>+'2grid'!AF56*DG$2</f>
        <v>60.242356504679094</v>
      </c>
      <c r="AG56" s="52">
        <f>+'2grid'!AG56*DH$2</f>
        <v>59.170697140600481</v>
      </c>
      <c r="AH56" s="52">
        <f>+'2grid'!AH56*DI$2</f>
        <v>58.10858933944192</v>
      </c>
      <c r="AI56" s="52">
        <f>+'2grid'!AI56*DJ$2</f>
        <v>57.056033101203404</v>
      </c>
      <c r="AJ56" s="52">
        <f>+'2grid'!AJ56*DK$2</f>
        <v>56.013028425884933</v>
      </c>
      <c r="AK56" s="52">
        <f>+'2grid'!AK56*DL$2</f>
        <v>54.979575313486535</v>
      </c>
      <c r="AL56" s="52">
        <f>+'2grid'!AL56*DM$2</f>
        <v>53.955673764008182</v>
      </c>
      <c r="AM56" s="52">
        <f>+'2grid'!AM56*DN$2</f>
        <v>52.941323777449888</v>
      </c>
      <c r="AN56" s="52">
        <f>+'2grid'!AN56*DO$2</f>
        <v>55.713727197725227</v>
      </c>
      <c r="AO56" s="52">
        <f>+'2grid'!AO56*DP$2</f>
        <v>58.350919001179754</v>
      </c>
      <c r="AP56" s="52">
        <f>+'2grid'!AP56*DQ$2</f>
        <v>60.854983165177913</v>
      </c>
      <c r="AQ56" s="52">
        <f>+'2grid'!AQ56*DR$2</f>
        <v>63.228003667084053</v>
      </c>
      <c r="AR56" s="52">
        <f>+'2grid'!AR56*DS$2</f>
        <v>65.472064484262546</v>
      </c>
      <c r="AS56" s="52">
        <f>+'2grid'!AS56*DT$2</f>
        <v>71.394742514055295</v>
      </c>
      <c r="AT56" s="52">
        <f>+'2grid'!AT56*DU$2</f>
        <v>77.03937831784458</v>
      </c>
      <c r="AU56" s="52">
        <f>+'2grid'!AU56*DV$2</f>
        <v>82.4103732323792</v>
      </c>
      <c r="AV56" s="52">
        <f>+'2grid'!AV56*DW$2</f>
        <v>87.51212859440804</v>
      </c>
      <c r="AW56" s="52">
        <f>+'2grid'!AW56*DX$2</f>
        <v>92.349045740679841</v>
      </c>
      <c r="AX56" s="52">
        <f>+'2grid'!AX56*DY$2</f>
        <v>104.77870326991662</v>
      </c>
      <c r="AY56" s="52">
        <f>+'2grid'!AY56*DZ$2</f>
        <v>117.22364557663761</v>
      </c>
      <c r="AZ56" s="52">
        <f>+'2grid'!AZ56*EA$2</f>
        <v>129.37231183672139</v>
      </c>
      <c r="BA56" s="52">
        <f>+'2grid'!BA56*EB$2</f>
        <v>141.27021750249773</v>
      </c>
      <c r="BB56" s="52">
        <f>+'2grid'!BB56*EC$2</f>
        <v>179.81404226765613</v>
      </c>
      <c r="BC56" s="52">
        <f>+'2grid'!BC56*ED$2</f>
        <v>205.20000000000002</v>
      </c>
      <c r="BD56" s="52">
        <f>+'2grid'!BD56*EE$2</f>
        <v>231.994</v>
      </c>
      <c r="BE56" s="52">
        <f>+'2grid'!BE56*EF$2</f>
        <v>171.024</v>
      </c>
      <c r="BF56" s="52">
        <f>+'2grid'!BF56*EG$2</f>
        <v>159.19800000000001</v>
      </c>
      <c r="BG56" s="52">
        <f>+'2grid'!BG56*EH$2</f>
        <v>141.4</v>
      </c>
      <c r="BH56" s="52">
        <f>+'2grid'!BH56*EI$2</f>
        <v>140.39000000000001</v>
      </c>
      <c r="BI56" s="52">
        <f>+'2grid'!BI56*EJ$2</f>
        <v>140.39000000000001</v>
      </c>
      <c r="BJ56" s="52">
        <f>+'2grid'!BJ56*EK$2</f>
        <v>157.56</v>
      </c>
      <c r="BK56" s="52">
        <f>+'2grid'!BK56*EL$2</f>
        <v>156.55000000000001</v>
      </c>
      <c r="BL56" s="52">
        <f>+'2grid'!BL56*EM$2</f>
        <v>167.66</v>
      </c>
      <c r="BM56" s="52">
        <f>+'2grid'!BM56*EN$2</f>
        <v>157.56</v>
      </c>
      <c r="BN56" s="52">
        <f>+'2grid'!BN56*EO$2</f>
        <v>146.75300000000001</v>
      </c>
      <c r="BO56" s="52">
        <f>+'2grid'!BO56*EP$2</f>
        <v>115.342</v>
      </c>
      <c r="BP56" s="52">
        <f>+'2grid'!BP56*EQ$2</f>
        <v>122.10900000000001</v>
      </c>
      <c r="BQ56" s="52">
        <f>+'2grid'!BQ56*ER$2</f>
        <v>113.12</v>
      </c>
      <c r="BR56" s="52">
        <f>+'2grid'!BR56*ES$2</f>
        <v>121.60400000000001</v>
      </c>
      <c r="BS56" s="52">
        <f>+'2grid'!BS56*ET$2</f>
        <v>122.614</v>
      </c>
      <c r="BT56" s="52">
        <f>+'2grid'!BT56*EU$2</f>
        <v>123.16950000000028</v>
      </c>
      <c r="BU56" s="52">
        <f>+'2grid'!BU56*EV$2</f>
        <v>124.0078000000002</v>
      </c>
      <c r="BV56" s="52">
        <f>+'2grid'!BV56*EW$2</f>
        <v>127.90539000000105</v>
      </c>
      <c r="BW56" s="52">
        <f>+'2grid'!BW56*EX$2</f>
        <v>130.23950000000073</v>
      </c>
      <c r="BX56" s="52">
        <f>+'2grid'!BX56*EY$2</f>
        <v>130.91236200000085</v>
      </c>
      <c r="BY56" s="52">
        <f>+'2grid'!BY56*EZ$2</f>
        <v>133.13469866666787</v>
      </c>
      <c r="BZ56" s="52">
        <f>+'2grid'!BZ56*FA$2</f>
        <v>135.5155873777789</v>
      </c>
      <c r="CA56" s="52">
        <f>+'2grid'!CA56*FB$2</f>
        <v>137.67586216296411</v>
      </c>
    </row>
    <row r="57" spans="1:79" x14ac:dyDescent="0.2">
      <c r="A57" s="9">
        <f>+data!B59</f>
        <v>203</v>
      </c>
      <c r="B57" s="52">
        <f>+'2grid'!B57*CC$2</f>
        <v>0</v>
      </c>
      <c r="C57" s="52">
        <f>+'2grid'!C57*CD$2</f>
        <v>0</v>
      </c>
      <c r="D57" s="52">
        <f>+'2grid'!D57*CE$2</f>
        <v>0</v>
      </c>
      <c r="E57" s="52">
        <f>+'2grid'!E57*CF$2</f>
        <v>0</v>
      </c>
      <c r="F57" s="52">
        <f>+'2grid'!F57*CG$2</f>
        <v>0</v>
      </c>
      <c r="G57" s="52">
        <f>+'2grid'!G57*CH$2</f>
        <v>6.9586952196081366</v>
      </c>
      <c r="H57" s="52">
        <f>+'2grid'!H57*CI$2</f>
        <v>41.195475700080173</v>
      </c>
      <c r="I57" s="52">
        <f>+'2grid'!I57*CJ$2</f>
        <v>243.83268049506913</v>
      </c>
      <c r="J57" s="52">
        <f>+'2grid'!J57*CK$2</f>
        <v>446.84493124288485</v>
      </c>
      <c r="K57" s="52">
        <f>+'2grid'!K57*CL$2</f>
        <v>801.70113847063783</v>
      </c>
      <c r="L57" s="52">
        <f>+'2grid'!L57*CM$2</f>
        <v>1384.4302629288977</v>
      </c>
      <c r="M57" s="52">
        <f>+'2grid'!M57*CN$2</f>
        <v>1339.9536009922554</v>
      </c>
      <c r="N57" s="52">
        <f>+'2grid'!N57*CO$2</f>
        <v>1295.3844558751405</v>
      </c>
      <c r="O57" s="52">
        <f>+'2grid'!O57*CP$2</f>
        <v>1250.6930251063191</v>
      </c>
      <c r="P57" s="52">
        <f>+'2grid'!P57*CQ$2</f>
        <v>1205.8436073099738</v>
      </c>
      <c r="Q57" s="52">
        <f>+'2grid'!Q57*CR$2</f>
        <v>1160.7931355519067</v>
      </c>
      <c r="R57" s="52">
        <f>+'2grid'!R57*CS$2</f>
        <v>1115.4892357759481</v>
      </c>
      <c r="S57" s="52">
        <f>+'2grid'!S57*CT$2</f>
        <v>1069.8676136988356</v>
      </c>
      <c r="T57" s="52">
        <f>+'2grid'!T57*CU$2</f>
        <v>1023.8484712896153</v>
      </c>
      <c r="U57" s="52">
        <f>+'2grid'!U57*CV$2</f>
        <v>1098.3984236202264</v>
      </c>
      <c r="V57" s="52">
        <f>+'2grid'!V57*CW$2</f>
        <v>1160.411438930865</v>
      </c>
      <c r="W57" s="52">
        <f>+'2grid'!W57*CX$2</f>
        <v>1319.4138533286941</v>
      </c>
      <c r="X57" s="52">
        <f>+'2grid'!X57*CY$2</f>
        <v>1659.9526865157657</v>
      </c>
      <c r="Y57" s="52">
        <f>+'2grid'!Y57*CZ$2</f>
        <v>2337.398840158859</v>
      </c>
      <c r="Z57" s="52">
        <f>+'2grid'!Z57*DA$2</f>
        <v>1816.6475948760183</v>
      </c>
      <c r="AA57" s="52">
        <f>+'2grid'!AA57*DB$2</f>
        <v>2015.8053734002935</v>
      </c>
      <c r="AB57" s="52">
        <f>+'2grid'!AB57*DC$2</f>
        <v>2762.9655019987126</v>
      </c>
      <c r="AC57" s="52">
        <f>+'2grid'!AC57*DD$2</f>
        <v>2480.3332947551194</v>
      </c>
      <c r="AD57" s="52">
        <f>+'2grid'!AD57*DE$2</f>
        <v>2503.8859564552108</v>
      </c>
      <c r="AE57" s="52">
        <f>+'2grid'!AE57*DF$2</f>
        <v>2524.9231915930018</v>
      </c>
      <c r="AF57" s="52">
        <f>+'2grid'!AF57*DG$2</f>
        <v>2543.423672080502</v>
      </c>
      <c r="AG57" s="52">
        <f>+'2grid'!AG57*DH$2</f>
        <v>2559.3632481575628</v>
      </c>
      <c r="AH57" s="52">
        <f>+'2grid'!AH57*DI$2</f>
        <v>2572.7145876540458</v>
      </c>
      <c r="AI57" s="52">
        <f>+'2grid'!AI57*DJ$2</f>
        <v>2583.4467568069372</v>
      </c>
      <c r="AJ57" s="52">
        <f>+'2grid'!AJ57*DK$2</f>
        <v>2591.5247308382272</v>
      </c>
      <c r="AK57" s="52">
        <f>+'2grid'!AK57*DL$2</f>
        <v>2596.908819605575</v>
      </c>
      <c r="AL57" s="52">
        <f>+'2grid'!AL57*DM$2</f>
        <v>2599.5539898972238</v>
      </c>
      <c r="AM57" s="52">
        <f>+'2grid'!AM57*DN$2</f>
        <v>2599.409061064413</v>
      </c>
      <c r="AN57" s="52">
        <f>+'2grid'!AN57*DO$2</f>
        <v>2596.4157442614483</v>
      </c>
      <c r="AO57" s="52">
        <f>+'2grid'!AO57*DP$2</f>
        <v>2590.5074870188087</v>
      </c>
      <c r="AP57" s="52">
        <f>+'2grid'!AP57*DQ$2</f>
        <v>2962.6836084208462</v>
      </c>
      <c r="AQ57" s="52">
        <f>+'2grid'!AQ57*DR$2</f>
        <v>3313.1275984916274</v>
      </c>
      <c r="AR57" s="52">
        <f>+'2grid'!AR57*DS$2</f>
        <v>3387.3226743926361</v>
      </c>
      <c r="AS57" s="52">
        <f>+'2grid'!AS57*DT$2</f>
        <v>3546.5235382408532</v>
      </c>
      <c r="AT57" s="52">
        <f>+'2grid'!AT57*DU$2</f>
        <v>3719.352385663075</v>
      </c>
      <c r="AU57" s="52">
        <f>+'2grid'!AU57*DV$2</f>
        <v>3864.8642522243836</v>
      </c>
      <c r="AV57" s="52">
        <f>+'2grid'!AV57*DW$2</f>
        <v>3963.1013591208975</v>
      </c>
      <c r="AW57" s="52">
        <f>+'2grid'!AW57*DX$2</f>
        <v>4140.3858288810843</v>
      </c>
      <c r="AX57" s="52">
        <f>+'2grid'!AX57*DY$2</f>
        <v>4373.1689256882992</v>
      </c>
      <c r="AY57" s="52">
        <f>+'2grid'!AY57*DZ$2</f>
        <v>4390.4238025517825</v>
      </c>
      <c r="AZ57" s="52">
        <f>+'2grid'!AZ57*EA$2</f>
        <v>4598.9454891876312</v>
      </c>
      <c r="BA57" s="52">
        <f>+'2grid'!BA57*EB$2</f>
        <v>4033.4889172178264</v>
      </c>
      <c r="BB57" s="52">
        <f>+'2grid'!BB57*EC$2</f>
        <v>3670.7233316126135</v>
      </c>
      <c r="BC57" s="52">
        <f>+'2grid'!BC57*ED$2</f>
        <v>3769.8984250102167</v>
      </c>
      <c r="BD57" s="52">
        <f>+'2grid'!BD57*EE$2</f>
        <v>3696.9807952595015</v>
      </c>
      <c r="BE57" s="52">
        <f>+'2grid'!BE57*EF$2</f>
        <v>3568.5977519411526</v>
      </c>
      <c r="BF57" s="52">
        <f>+'2grid'!BF57*EG$2</f>
        <v>3503.6880404577037</v>
      </c>
      <c r="BG57" s="52">
        <f>+'2grid'!BG57*EH$2</f>
        <v>3352.19</v>
      </c>
      <c r="BH57" s="52">
        <f>+'2grid'!BH57*EI$2</f>
        <v>3345.12</v>
      </c>
      <c r="BI57" s="52">
        <f>+'2grid'!BI57*EJ$2</f>
        <v>3337.04</v>
      </c>
      <c r="BJ57" s="52">
        <f>+'2grid'!BJ57*EK$2</f>
        <v>3330.98</v>
      </c>
      <c r="BK57" s="52">
        <f>+'2grid'!BK57*EL$2</f>
        <v>3325.93</v>
      </c>
      <c r="BL57" s="52">
        <f>+'2grid'!BL57*EM$2</f>
        <v>3318.86</v>
      </c>
      <c r="BM57" s="52">
        <f>+'2grid'!BM57*EN$2</f>
        <v>3310.78</v>
      </c>
      <c r="BN57" s="52">
        <f>+'2grid'!BN57*EO$2</f>
        <v>3303.71</v>
      </c>
      <c r="BO57" s="52">
        <f>+'2grid'!BO57*EP$2</f>
        <v>3296.64</v>
      </c>
      <c r="BP57" s="52">
        <f>+'2grid'!BP57*EQ$2</f>
        <v>3288.56</v>
      </c>
      <c r="BQ57" s="52">
        <f>+'2grid'!BQ57*ER$2</f>
        <v>3280.48</v>
      </c>
      <c r="BR57" s="52">
        <f>+'2grid'!BR57*ES$2</f>
        <v>3272.4</v>
      </c>
      <c r="BS57" s="52">
        <f>+'2grid'!BS57*ET$2</f>
        <v>3265.33</v>
      </c>
      <c r="BT57" s="52">
        <f>+'2grid'!BT57*EU$2</f>
        <v>3257.0480000000011</v>
      </c>
      <c r="BU57" s="52">
        <f>+'2grid'!BU57*EV$2</f>
        <v>3249.3114000000014</v>
      </c>
      <c r="BV57" s="52">
        <f>+'2grid'!BV57*EW$2</f>
        <v>3241.6071200000006</v>
      </c>
      <c r="BW57" s="52">
        <f>+'2grid'!BW57*EX$2</f>
        <v>3233.8382000000033</v>
      </c>
      <c r="BX57" s="52">
        <f>+'2grid'!BX57*EY$2</f>
        <v>3226.0843626666697</v>
      </c>
      <c r="BY57" s="52">
        <f>+'2grid'!BY57*EZ$2</f>
        <v>3218.1803271111121</v>
      </c>
      <c r="BZ57" s="52">
        <f>+'2grid'!BZ57*FA$2</f>
        <v>3210.4993953185208</v>
      </c>
      <c r="CA57" s="52">
        <f>+'2grid'!CA57*FB$2</f>
        <v>3202.7107102419754</v>
      </c>
    </row>
    <row r="58" spans="1:79" x14ac:dyDescent="0.2">
      <c r="A58" s="9">
        <f>+data!B60</f>
        <v>204</v>
      </c>
      <c r="B58" s="52">
        <f>+'2grid'!B58*CC$2</f>
        <v>0</v>
      </c>
      <c r="C58" s="52">
        <f>+'2grid'!C58*CD$2</f>
        <v>0</v>
      </c>
      <c r="D58" s="52">
        <f>+'2grid'!D58*CE$2</f>
        <v>0</v>
      </c>
      <c r="E58" s="52">
        <f>+'2grid'!E58*CF$2</f>
        <v>0</v>
      </c>
      <c r="F58" s="52">
        <f>+'2grid'!F58*CG$2</f>
        <v>0</v>
      </c>
      <c r="G58" s="52">
        <f>+'2grid'!G58*CH$2</f>
        <v>3.2008559963041026</v>
      </c>
      <c r="H58" s="52">
        <f>+'2grid'!H58*CI$2</f>
        <v>15.790889581766905</v>
      </c>
      <c r="I58" s="52">
        <f>+'2grid'!I58*CJ$2</f>
        <v>77.887495910066477</v>
      </c>
      <c r="J58" s="52">
        <f>+'2grid'!J58*CK$2</f>
        <v>126.63924169494132</v>
      </c>
      <c r="K58" s="52">
        <f>+'2grid'!K58*CL$2</f>
        <v>205.789578444347</v>
      </c>
      <c r="L58" s="52">
        <f>+'2grid'!L58*CM$2</f>
        <v>334.20982585589667</v>
      </c>
      <c r="M58" s="52">
        <f>+'2grid'!M58*CN$2</f>
        <v>375.08595932050451</v>
      </c>
      <c r="N58" s="52">
        <f>+'2grid'!N58*CO$2</f>
        <v>420.83670323144679</v>
      </c>
      <c r="O58" s="52">
        <f>+'2grid'!O58*CP$2</f>
        <v>472.02299252315458</v>
      </c>
      <c r="P58" s="52">
        <f>+'2grid'!P58*CQ$2</f>
        <v>529.26689938300194</v>
      </c>
      <c r="Q58" s="52">
        <f>+'2grid'!Q58*CR$2</f>
        <v>593.25770514401893</v>
      </c>
      <c r="R58" s="52">
        <f>+'2grid'!R58*CS$2</f>
        <v>664.75846692391781</v>
      </c>
      <c r="S58" s="52">
        <f>+'2grid'!S58*CT$2</f>
        <v>744.61309757308766</v>
      </c>
      <c r="T58" s="52">
        <f>+'2grid'!T58*CU$2</f>
        <v>833.75397286660655</v>
      </c>
      <c r="U58" s="52">
        <f>+'2grid'!U58*CV$2</f>
        <v>933.21007357119959</v>
      </c>
      <c r="V58" s="52">
        <f>+'2grid'!V58*CW$2</f>
        <v>1044.1156616564349</v>
      </c>
      <c r="W58" s="52">
        <f>+'2grid'!W58*CX$2</f>
        <v>1167.7194790453418</v>
      </c>
      <c r="X58" s="52">
        <f>+'2grid'!X58*CY$2</f>
        <v>1305.3944433704912</v>
      </c>
      <c r="Y58" s="52">
        <f>+'2grid'!Y58*CZ$2</f>
        <v>1458.6477975721034</v>
      </c>
      <c r="Z58" s="52">
        <f>+'2grid'!Z58*DA$2</f>
        <v>1603.6764660768308</v>
      </c>
      <c r="AA58" s="52">
        <f>+'2grid'!AA58*DB$2</f>
        <v>1740.5085184140162</v>
      </c>
      <c r="AB58" s="52">
        <f>+'2grid'!AB58*DC$2</f>
        <v>1755.8889995728309</v>
      </c>
      <c r="AC58" s="52">
        <f>+'2grid'!AC58*DD$2</f>
        <v>1645.1760074702256</v>
      </c>
      <c r="AD58" s="52">
        <f>+'2grid'!AD58*DE$2</f>
        <v>1506.2835419505911</v>
      </c>
      <c r="AE58" s="52">
        <f>+'2grid'!AE58*DF$2</f>
        <v>1379.0271849043586</v>
      </c>
      <c r="AF58" s="52">
        <f>+'2grid'!AF58*DG$2</f>
        <v>1262.4383998271912</v>
      </c>
      <c r="AG58" s="52">
        <f>+'2grid'!AG58*DH$2</f>
        <v>1155.6288195725995</v>
      </c>
      <c r="AH58" s="52">
        <f>+'2grid'!AH58*DI$2</f>
        <v>1057.7836423297326</v>
      </c>
      <c r="AI58" s="52">
        <f>+'2grid'!AI58*DJ$2</f>
        <v>968.15556932619825</v>
      </c>
      <c r="AJ58" s="52">
        <f>+'2grid'!AJ58*DK$2</f>
        <v>886.05923998323976</v>
      </c>
      <c r="AK58" s="52">
        <f>+'2grid'!AK58*DL$2</f>
        <v>810.86612385691376</v>
      </c>
      <c r="AL58" s="52">
        <f>+'2grid'!AL58*DM$2</f>
        <v>741.99983201225973</v>
      </c>
      <c r="AM58" s="52">
        <f>+'2grid'!AM58*DN$2</f>
        <v>678.93181352169836</v>
      </c>
      <c r="AN58" s="52">
        <f>+'2grid'!AN58*DO$2</f>
        <v>621.17740557575235</v>
      </c>
      <c r="AO58" s="52">
        <f>+'2grid'!AO58*DP$2</f>
        <v>577.17177401785079</v>
      </c>
      <c r="AP58" s="52">
        <f>+'2grid'!AP58*DQ$2</f>
        <v>536.24157719615084</v>
      </c>
      <c r="AQ58" s="52">
        <f>+'2grid'!AQ58*DR$2</f>
        <v>498.17420788104562</v>
      </c>
      <c r="AR58" s="52">
        <f>+'2grid'!AR58*DS$2</f>
        <v>462.77162598360707</v>
      </c>
      <c r="AS58" s="52">
        <f>+'2grid'!AS58*DT$2</f>
        <v>429.84936787075463</v>
      </c>
      <c r="AT58" s="52">
        <f>+'2grid'!AT58*DU$2</f>
        <v>434.54217429236451</v>
      </c>
      <c r="AU58" s="52">
        <f>+'2grid'!AU58*DV$2</f>
        <v>439.24853034666575</v>
      </c>
      <c r="AV58" s="52">
        <f>+'2grid'!AV58*DW$2</f>
        <v>443.96705609945315</v>
      </c>
      <c r="AW58" s="52">
        <f>+'2grid'!AW58*DX$2</f>
        <v>448.69631009751458</v>
      </c>
      <c r="AX58" s="52">
        <f>+'2grid'!AX58*DY$2</f>
        <v>456.05075736926278</v>
      </c>
      <c r="AY58" s="52">
        <f>+'2grid'!AY58*DZ$2</f>
        <v>545.09828275111693</v>
      </c>
      <c r="AZ58" s="52">
        <f>+'2grid'!AZ58*EA$2</f>
        <v>651.52341011914962</v>
      </c>
      <c r="BA58" s="52">
        <f>+'2grid'!BA58*EB$2</f>
        <v>778.71540395874069</v>
      </c>
      <c r="BB58" s="52">
        <f>+'2grid'!BB58*EC$2</f>
        <v>930.72415546760533</v>
      </c>
      <c r="BC58" s="52">
        <f>+'2grid'!BC58*ED$2</f>
        <v>1026</v>
      </c>
      <c r="BD58" s="52">
        <f>+'2grid'!BD58*EE$2</f>
        <v>1313.27</v>
      </c>
      <c r="BE58" s="52">
        <f>+'2grid'!BE58*EF$2</f>
        <v>1613.53</v>
      </c>
      <c r="BF58" s="52">
        <f>+'2grid'!BF58*EG$2</f>
        <v>1744.08</v>
      </c>
      <c r="BG58" s="52">
        <f>+'2grid'!BG58*EH$2</f>
        <v>2671.45</v>
      </c>
      <c r="BH58" s="52">
        <f>+'2grid'!BH58*EI$2</f>
        <v>2742.15</v>
      </c>
      <c r="BI58" s="52">
        <f>+'2grid'!BI58*EJ$2</f>
        <v>2843.15</v>
      </c>
      <c r="BJ58" s="52">
        <f>+'2grid'!BJ58*EK$2</f>
        <v>2946.17</v>
      </c>
      <c r="BK58" s="52">
        <f>+'2grid'!BK58*EL$2</f>
        <v>3047.17</v>
      </c>
      <c r="BL58" s="52">
        <f>+'2grid'!BL58*EM$2</f>
        <v>2999.7</v>
      </c>
      <c r="BM58" s="52">
        <f>+'2grid'!BM58*EN$2</f>
        <v>2812.85</v>
      </c>
      <c r="BN58" s="52">
        <f>+'2grid'!BN58*EO$2</f>
        <v>2817.9</v>
      </c>
      <c r="BO58" s="52">
        <f>+'2grid'!BO58*EP$2</f>
        <v>2873.45</v>
      </c>
      <c r="BP58" s="52">
        <f>+'2grid'!BP58*EQ$2</f>
        <v>2777.5</v>
      </c>
      <c r="BQ58" s="52">
        <f>+'2grid'!BQ58*ER$2</f>
        <v>2918.9</v>
      </c>
      <c r="BR58" s="52">
        <f>+'2grid'!BR58*ES$2</f>
        <v>3009.8</v>
      </c>
      <c r="BS58" s="52">
        <f>+'2grid'!BS58*ET$2</f>
        <v>3181.5</v>
      </c>
      <c r="BT58" s="52">
        <f>+'2grid'!BT58*EU$2</f>
        <v>3206.75</v>
      </c>
      <c r="BU58" s="52">
        <f>+'2grid'!BU58*EV$2</f>
        <v>3355.2200000000003</v>
      </c>
      <c r="BV58" s="52">
        <f>+'2grid'!BV58*EW$2</f>
        <v>3455.3109999999765</v>
      </c>
      <c r="BW58" s="52">
        <f>+'2grid'!BW58*EX$2</f>
        <v>3562.27</v>
      </c>
      <c r="BX58" s="52">
        <f>+'2grid'!BX58*EY$2</f>
        <v>3668.3671333332991</v>
      </c>
      <c r="BY58" s="52">
        <f>+'2grid'!BY58*EZ$2</f>
        <v>3765.0016888888813</v>
      </c>
      <c r="BZ58" s="52">
        <f>+'2grid'!BZ58*FA$2</f>
        <v>3885.9191881481352</v>
      </c>
      <c r="CA58" s="52">
        <f>+'2grid'!CA58*FB$2</f>
        <v>3984.2146824690899</v>
      </c>
    </row>
    <row r="59" spans="1:79" x14ac:dyDescent="0.2">
      <c r="A59" s="9">
        <f>+data!B61</f>
        <v>208</v>
      </c>
      <c r="B59" s="52">
        <f>+'2grid'!B59*CC$2</f>
        <v>0</v>
      </c>
      <c r="C59" s="52">
        <f>+'2grid'!C59*CD$2</f>
        <v>0</v>
      </c>
      <c r="D59" s="52">
        <f>+'2grid'!D59*CE$2</f>
        <v>0</v>
      </c>
      <c r="E59" s="52">
        <f>+'2grid'!E59*CF$2</f>
        <v>0</v>
      </c>
      <c r="F59" s="52">
        <f>+'2grid'!F59*CG$2</f>
        <v>0</v>
      </c>
      <c r="G59" s="52">
        <f>+'2grid'!G59*CH$2</f>
        <v>0</v>
      </c>
      <c r="H59" s="52">
        <f>+'2grid'!H59*CI$2</f>
        <v>0</v>
      </c>
      <c r="I59" s="52">
        <f>+'2grid'!I59*CJ$2</f>
        <v>0</v>
      </c>
      <c r="J59" s="52">
        <f>+'2grid'!J59*CK$2</f>
        <v>0</v>
      </c>
      <c r="K59" s="52">
        <f>+'2grid'!K59*CL$2</f>
        <v>1.5080116969923523</v>
      </c>
      <c r="L59" s="52">
        <f>+'2grid'!L59*CM$2</f>
        <v>109.72736510095056</v>
      </c>
      <c r="M59" s="52">
        <f>+'2grid'!M59*CN$2</f>
        <v>356.01458542417663</v>
      </c>
      <c r="N59" s="52">
        <f>+'2grid'!N59*CO$2</f>
        <v>379.62807618740476</v>
      </c>
      <c r="O59" s="52">
        <f>+'2grid'!O59*CP$2</f>
        <v>401.70826984497472</v>
      </c>
      <c r="P59" s="52">
        <f>+'2grid'!P59*CQ$2</f>
        <v>422.24338294029587</v>
      </c>
      <c r="Q59" s="52">
        <f>+'2grid'!Q59*CR$2</f>
        <v>441.22483681424643</v>
      </c>
      <c r="R59" s="52">
        <f>+'2grid'!R59*CS$2</f>
        <v>458.64789970481593</v>
      </c>
      <c r="S59" s="52">
        <f>+'2grid'!S59*CT$2</f>
        <v>474.51232578419751</v>
      </c>
      <c r="T59" s="52">
        <f>+'2grid'!T59*CU$2</f>
        <v>488.82296579525729</v>
      </c>
      <c r="U59" s="52">
        <f>+'2grid'!U59*CV$2</f>
        <v>498.40640898873227</v>
      </c>
      <c r="V59" s="52">
        <f>+'2grid'!V59*CW$2</f>
        <v>512.83100576550078</v>
      </c>
      <c r="W59" s="52">
        <f>+'2grid'!W59*CX$2</f>
        <v>581.00065099168796</v>
      </c>
      <c r="X59" s="52">
        <f>+'2grid'!X59*CY$2</f>
        <v>645.95241875376473</v>
      </c>
      <c r="Y59" s="52">
        <f>+'2grid'!Y59*CZ$2</f>
        <v>701.29188295649976</v>
      </c>
      <c r="Z59" s="52">
        <f>+'2grid'!Z59*DA$2</f>
        <v>452.57362303225614</v>
      </c>
      <c r="AA59" s="52">
        <f>+'2grid'!AA59*DB$2</f>
        <v>656.60888450952052</v>
      </c>
      <c r="AB59" s="52">
        <f>+'2grid'!AB59*DC$2</f>
        <v>740.34266724481188</v>
      </c>
      <c r="AC59" s="52">
        <f>+'2grid'!AC59*DD$2</f>
        <v>817.08438743026636</v>
      </c>
      <c r="AD59" s="52">
        <f>+'2grid'!AD59*DE$2</f>
        <v>825.20199836344796</v>
      </c>
      <c r="AE59" s="52">
        <f>+'2grid'!AE59*DF$2</f>
        <v>833.94803644511126</v>
      </c>
      <c r="AF59" s="52">
        <f>+'2grid'!AF59*DG$2</f>
        <v>843.19480421894616</v>
      </c>
      <c r="AG59" s="52">
        <f>+'2grid'!AG59*DH$2</f>
        <v>853.01101549894975</v>
      </c>
      <c r="AH59" s="52">
        <f>+'2grid'!AH59*DI$2</f>
        <v>863.47232171127655</v>
      </c>
      <c r="AI59" s="52">
        <f>+'2grid'!AI59*DJ$2</f>
        <v>888.22860234105849</v>
      </c>
      <c r="AJ59" s="52">
        <f>+'2grid'!AJ59*DK$2</f>
        <v>898.84408457128416</v>
      </c>
      <c r="AK59" s="52">
        <f>+'2grid'!AK59*DL$2</f>
        <v>909.10793182373436</v>
      </c>
      <c r="AL59" s="52">
        <f>+'2grid'!AL59*DM$2</f>
        <v>919.02134774118929</v>
      </c>
      <c r="AM59" s="52">
        <f>+'2grid'!AM59*DN$2</f>
        <v>928.5855388748173</v>
      </c>
      <c r="AN59" s="52">
        <f>+'2grid'!AN59*DO$2</f>
        <v>990.66798760210634</v>
      </c>
      <c r="AO59" s="52">
        <f>+'2grid'!AO59*DP$2</f>
        <v>1051.3510622135661</v>
      </c>
      <c r="AP59" s="52">
        <f>+'2grid'!AP59*DQ$2</f>
        <v>1147.1349693801385</v>
      </c>
      <c r="AQ59" s="52">
        <f>+'2grid'!AQ59*DR$2</f>
        <v>1210.4619388273136</v>
      </c>
      <c r="AR59" s="52">
        <f>+'2grid'!AR59*DS$2</f>
        <v>1323.4950769249569</v>
      </c>
      <c r="AS59" s="52">
        <f>+'2grid'!AS59*DT$2</f>
        <v>1482.0387688852818</v>
      </c>
      <c r="AT59" s="52">
        <f>+'2grid'!AT59*DU$2</f>
        <v>1632.7199594170529</v>
      </c>
      <c r="AU59" s="52">
        <f>+'2grid'!AU59*DV$2</f>
        <v>1780.8203437286588</v>
      </c>
      <c r="AV59" s="52">
        <f>+'2grid'!AV59*DW$2</f>
        <v>1942.4122336611999</v>
      </c>
      <c r="AW59" s="52">
        <f>+'2grid'!AW59*DX$2</f>
        <v>2145.4504337394728</v>
      </c>
      <c r="AX59" s="52">
        <f>+'2grid'!AX59*DY$2</f>
        <v>2407.4395903370505</v>
      </c>
      <c r="AY59" s="52">
        <f>+'2grid'!AY59*DZ$2</f>
        <v>2792.6625687043884</v>
      </c>
      <c r="AZ59" s="52">
        <f>+'2grid'!AZ59*EA$2</f>
        <v>3195.2777969482363</v>
      </c>
      <c r="BA59" s="52">
        <f>+'2grid'!BA59*EB$2</f>
        <v>3487.4095161877376</v>
      </c>
      <c r="BB59" s="52">
        <f>+'2grid'!BB59*EC$2</f>
        <v>3488.7367009977138</v>
      </c>
      <c r="BC59" s="52">
        <f>+'2grid'!BC59*ED$2</f>
        <v>2890.2420000000002</v>
      </c>
      <c r="BD59" s="52">
        <f>+'2grid'!BD59*EE$2</f>
        <v>2734.8719999999998</v>
      </c>
      <c r="BE59" s="52">
        <f>+'2grid'!BE59*EF$2</f>
        <v>2700.7539999999999</v>
      </c>
      <c r="BF59" s="52">
        <f>+'2grid'!BF59*EG$2</f>
        <v>2606.9940000000001</v>
      </c>
      <c r="BG59" s="52">
        <f>+'2grid'!BG59*EH$2</f>
        <v>2311.89</v>
      </c>
      <c r="BH59" s="52">
        <f>+'2grid'!BH59*EI$2</f>
        <v>2323</v>
      </c>
      <c r="BI59" s="52">
        <f>+'2grid'!BI59*EJ$2</f>
        <v>2305.83</v>
      </c>
      <c r="BJ59" s="52">
        <f>+'2grid'!BJ59*EK$2</f>
        <v>2296.7400000000002</v>
      </c>
      <c r="BK59" s="52">
        <f>+'2grid'!BK59*EL$2</f>
        <v>2298.7600000000002</v>
      </c>
      <c r="BL59" s="52">
        <f>+'2grid'!BL59*EM$2</f>
        <v>2362.39</v>
      </c>
      <c r="BM59" s="52">
        <f>+'2grid'!BM59*EN$2</f>
        <v>2376.5300000000002</v>
      </c>
      <c r="BN59" s="52">
        <f>+'2grid'!BN59*EO$2</f>
        <v>2336.13</v>
      </c>
      <c r="BO59" s="52">
        <f>+'2grid'!BO59*EP$2</f>
        <v>2431.0700000000002</v>
      </c>
      <c r="BP59" s="52">
        <f>+'2grid'!BP59*EQ$2</f>
        <v>2461.37</v>
      </c>
      <c r="BQ59" s="52">
        <f>+'2grid'!BQ59*ER$2</f>
        <v>2450.2600000000002</v>
      </c>
      <c r="BR59" s="52">
        <f>+'2grid'!BR59*ES$2</f>
        <v>2528.0300000000002</v>
      </c>
      <c r="BS59" s="52">
        <f>+'2grid'!BS59*ET$2</f>
        <v>2448.2400000000002</v>
      </c>
      <c r="BT59" s="52">
        <f>+'2grid'!BT59*EU$2</f>
        <v>2494.0940000000014</v>
      </c>
      <c r="BU59" s="52">
        <f>+'2grid'!BU59*EV$2</f>
        <v>2495.4272000000028</v>
      </c>
      <c r="BV59" s="52">
        <f>+'2grid'!BV59*EW$2</f>
        <v>2500.1297600000021</v>
      </c>
      <c r="BW59" s="52">
        <f>+'2grid'!BW59*EX$2</f>
        <v>2505.7696000000028</v>
      </c>
      <c r="BX59" s="52">
        <f>+'2grid'!BX59*EY$2</f>
        <v>2499.8518080000035</v>
      </c>
      <c r="BY59" s="52">
        <f>+'2grid'!BY59*EZ$2</f>
        <v>2520.3642346666734</v>
      </c>
      <c r="BZ59" s="52">
        <f>+'2grid'!BZ59*FA$2</f>
        <v>2517.6325841777839</v>
      </c>
      <c r="CA59" s="52">
        <f>+'2grid'!CA59*FB$2</f>
        <v>2523.110453096303</v>
      </c>
    </row>
    <row r="60" spans="1:79" x14ac:dyDescent="0.2">
      <c r="A60" s="9">
        <f>+data!B62</f>
        <v>212</v>
      </c>
      <c r="B60" s="52">
        <f>+'2grid'!B60*CC$2</f>
        <v>0</v>
      </c>
      <c r="C60" s="52">
        <f>+'2grid'!C60*CD$2</f>
        <v>0</v>
      </c>
      <c r="D60" s="52">
        <f>+'2grid'!D60*CE$2</f>
        <v>0</v>
      </c>
      <c r="E60" s="52">
        <f>+'2grid'!E60*CF$2</f>
        <v>0</v>
      </c>
      <c r="F60" s="52">
        <f>+'2grid'!F60*CG$2</f>
        <v>0</v>
      </c>
      <c r="G60" s="52">
        <f>+'2grid'!G60*CH$2</f>
        <v>0</v>
      </c>
      <c r="H60" s="52">
        <f>+'2grid'!H60*CI$2</f>
        <v>0</v>
      </c>
      <c r="I60" s="52">
        <f>+'2grid'!I60*CJ$2</f>
        <v>0</v>
      </c>
      <c r="J60" s="52">
        <f>+'2grid'!J60*CK$2</f>
        <v>0</v>
      </c>
      <c r="K60" s="52">
        <f>+'2grid'!K60*CL$2</f>
        <v>0</v>
      </c>
      <c r="L60" s="52">
        <f>+'2grid'!L60*CM$2</f>
        <v>0</v>
      </c>
      <c r="M60" s="52">
        <f>+'2grid'!M60*CN$2</f>
        <v>0.11129708735346119</v>
      </c>
      <c r="N60" s="52">
        <f>+'2grid'!N60*CO$2</f>
        <v>0.1342802368154202</v>
      </c>
      <c r="O60" s="52">
        <f>+'2grid'!O60*CP$2</f>
        <v>0.16179073495438559</v>
      </c>
      <c r="P60" s="52">
        <f>+'2grid'!P60*CQ$2</f>
        <v>0.19464711947933092</v>
      </c>
      <c r="Q60" s="52">
        <f>+'2grid'!Q60*CR$2</f>
        <v>0.23378866848863761</v>
      </c>
      <c r="R60" s="52">
        <f>+'2grid'!R60*CS$2</f>
        <v>0.28028134443928954</v>
      </c>
      <c r="S60" s="52">
        <f>+'2grid'!S60*CT$2</f>
        <v>0.33531720594731262</v>
      </c>
      <c r="T60" s="52">
        <f>+'2grid'!T60*CU$2</f>
        <v>0.40020238029709082</v>
      </c>
      <c r="U60" s="52">
        <f>+'2grid'!U60*CV$2</f>
        <v>0.47632571611685909</v>
      </c>
      <c r="V60" s="52">
        <f>+'2grid'!V60*CW$2</f>
        <v>0.56509529299043637</v>
      </c>
      <c r="W60" s="52">
        <f>+'2grid'!W60*CX$2</f>
        <v>0.66782145476702459</v>
      </c>
      <c r="X60" s="52">
        <f>+'2grid'!X60*CY$2</f>
        <v>0.78550970070740944</v>
      </c>
      <c r="Y60" s="52">
        <f>+'2grid'!Y60*CZ$2</f>
        <v>0.91849748855877167</v>
      </c>
      <c r="Z60" s="52">
        <f>+'2grid'!Z60*DA$2</f>
        <v>1.0658087580770146</v>
      </c>
      <c r="AA60" s="52">
        <f>+'2grid'!AA60*DB$2</f>
        <v>1.223963445831671</v>
      </c>
      <c r="AB60" s="52">
        <f>+'2grid'!AB60*DC$2</f>
        <v>1.3846274768541671</v>
      </c>
      <c r="AC60" s="52">
        <f>+'2grid'!AC60*DD$2</f>
        <v>1.5294056841854289</v>
      </c>
      <c r="AD60" s="52">
        <f>+'2grid'!AD60*DE$2</f>
        <v>1.7490372254286879</v>
      </c>
      <c r="AE60" s="52">
        <f>+'2grid'!AE60*DF$2</f>
        <v>1.9991931184671095</v>
      </c>
      <c r="AF60" s="52">
        <f>+'2grid'!AF60*DG$2</f>
        <v>2.2838863222610426</v>
      </c>
      <c r="AG60" s="52">
        <f>+'2grid'!AG60*DH$2</f>
        <v>2.6076011201902136</v>
      </c>
      <c r="AH60" s="52">
        <f>+'2grid'!AH60*DI$2</f>
        <v>2.9753329878363544</v>
      </c>
      <c r="AI60" s="52">
        <f>+'2grid'!AI60*DJ$2</f>
        <v>3.3926267428012817</v>
      </c>
      <c r="AJ60" s="52">
        <f>+'2grid'!AJ60*DK$2</f>
        <v>3.8656106080331551</v>
      </c>
      <c r="AK60" s="52">
        <f>+'2grid'!AK60*DL$2</f>
        <v>4.4010228051361953</v>
      </c>
      <c r="AL60" s="52">
        <f>+'2grid'!AL60*DM$2</f>
        <v>5.0062258850455201</v>
      </c>
      <c r="AM60" s="52">
        <f>+'2grid'!AM60*DN$2</f>
        <v>5.6892020357699558</v>
      </c>
      <c r="AN60" s="52">
        <f>+'2grid'!AN60*DO$2</f>
        <v>6.4585198369557109</v>
      </c>
      <c r="AO60" s="52">
        <f>+'2grid'!AO60*DP$2</f>
        <v>7.3232589907868268</v>
      </c>
      <c r="AP60" s="52">
        <f>+'2grid'!AP60*DQ$2</f>
        <v>8.292873880243695</v>
      </c>
      <c r="AQ60" s="52">
        <f>+'2grid'!AQ60*DR$2</f>
        <v>9.376968490692148</v>
      </c>
      <c r="AR60" s="52">
        <f>+'2grid'!AR60*DS$2</f>
        <v>10.357199330934307</v>
      </c>
      <c r="AS60" s="52">
        <f>+'2grid'!AS60*DT$2</f>
        <v>11.943614362183098</v>
      </c>
      <c r="AT60" s="52">
        <f>+'2grid'!AT60*DU$2</f>
        <v>12.572514478244688</v>
      </c>
      <c r="AU60" s="52">
        <f>+'2grid'!AU60*DV$2</f>
        <v>12.394607640411058</v>
      </c>
      <c r="AV60" s="52">
        <f>+'2grid'!AV60*DW$2</f>
        <v>8.4358350176037948</v>
      </c>
      <c r="AW60" s="52">
        <f>+'2grid'!AW60*DX$2</f>
        <v>11.306669879655171</v>
      </c>
      <c r="AX60" s="52">
        <f>+'2grid'!AX60*DY$2</f>
        <v>12.879414473838066</v>
      </c>
      <c r="AY60" s="52">
        <f>+'2grid'!AY60*DZ$2</f>
        <v>13.424521412631057</v>
      </c>
      <c r="AZ60" s="52">
        <f>+'2grid'!AZ60*EA$2</f>
        <v>11.907696172053168</v>
      </c>
      <c r="BA60" s="52">
        <f>+'2grid'!BA60*EB$2</f>
        <v>16.861682394756688</v>
      </c>
      <c r="BB60" s="52">
        <f>+'2grid'!BB60*EC$2</f>
        <v>14.958240967772733</v>
      </c>
      <c r="BC60" s="52">
        <f>+'2grid'!BC60*ED$2</f>
        <v>15.39</v>
      </c>
      <c r="BD60" s="52">
        <f>+'2grid'!BD60*EE$2</f>
        <v>17.373999999999999</v>
      </c>
      <c r="BE60" s="52">
        <f>+'2grid'!BE60*EF$2</f>
        <v>17.306000000000001</v>
      </c>
      <c r="BF60" s="52">
        <f>+'2grid'!BF60*EG$2</f>
        <v>16.224</v>
      </c>
      <c r="BG60" s="52">
        <f>+'2grid'!BG60*EH$2</f>
        <v>19.190000000000001</v>
      </c>
      <c r="BH60" s="52">
        <f>+'2grid'!BH60*EI$2</f>
        <v>20.2</v>
      </c>
      <c r="BI60" s="52">
        <f>+'2grid'!BI60*EJ$2</f>
        <v>20.2</v>
      </c>
      <c r="BJ60" s="52">
        <f>+'2grid'!BJ60*EK$2</f>
        <v>21.21</v>
      </c>
      <c r="BK60" s="52">
        <f>+'2grid'!BK60*EL$2</f>
        <v>21.21</v>
      </c>
      <c r="BL60" s="52">
        <f>+'2grid'!BL60*EM$2</f>
        <v>21.21</v>
      </c>
      <c r="BM60" s="52">
        <f>+'2grid'!BM60*EN$2</f>
        <v>21.21</v>
      </c>
      <c r="BN60" s="52">
        <f>+'2grid'!BN60*EO$2</f>
        <v>21.21</v>
      </c>
      <c r="BO60" s="52">
        <f>+'2grid'!BO60*EP$2</f>
        <v>21.21</v>
      </c>
      <c r="BP60" s="52">
        <f>+'2grid'!BP60*EQ$2</f>
        <v>22.725000000000001</v>
      </c>
      <c r="BQ60" s="52">
        <f>+'2grid'!BQ60*ER$2</f>
        <v>24.240000000000002</v>
      </c>
      <c r="BR60" s="52">
        <f>+'2grid'!BR60*ES$2</f>
        <v>24.240000000000002</v>
      </c>
      <c r="BS60" s="52">
        <f>+'2grid'!BS60*ET$2</f>
        <v>24.240000000000002</v>
      </c>
      <c r="BT60" s="52">
        <f>+'2grid'!BT60*EU$2</f>
        <v>25.603499999999908</v>
      </c>
      <c r="BU60" s="52">
        <f>+'2grid'!BU60*EV$2</f>
        <v>25.936799999999835</v>
      </c>
      <c r="BV60" s="52">
        <f>+'2grid'!BV60*EW$2</f>
        <v>26.27918999999989</v>
      </c>
      <c r="BW60" s="52">
        <f>+'2grid'!BW60*EX$2</f>
        <v>26.754899999999779</v>
      </c>
      <c r="BX60" s="52">
        <f>+'2grid'!BX60*EY$2</f>
        <v>27.411601999999821</v>
      </c>
      <c r="BY60" s="52">
        <f>+'2grid'!BY60*EZ$2</f>
        <v>28.003125333333099</v>
      </c>
      <c r="BZ60" s="52">
        <f>+'2grid'!BZ60*FA$2</f>
        <v>28.354677155555365</v>
      </c>
      <c r="CA60" s="52">
        <f>+'2grid'!CA60*FB$2</f>
        <v>28.915171792592361</v>
      </c>
    </row>
    <row r="61" spans="1:79" x14ac:dyDescent="0.2">
      <c r="A61" s="9">
        <f>+data!B63</f>
        <v>214</v>
      </c>
      <c r="B61" s="52">
        <f>+'2grid'!B61*CC$2</f>
        <v>0</v>
      </c>
      <c r="C61" s="52">
        <f>+'2grid'!C61*CD$2</f>
        <v>0</v>
      </c>
      <c r="D61" s="52">
        <f>+'2grid'!D61*CE$2</f>
        <v>0</v>
      </c>
      <c r="E61" s="52">
        <f>+'2grid'!E61*CF$2</f>
        <v>0</v>
      </c>
      <c r="F61" s="52">
        <f>+'2grid'!F61*CG$2</f>
        <v>0</v>
      </c>
      <c r="G61" s="52">
        <f>+'2grid'!G61*CH$2</f>
        <v>0</v>
      </c>
      <c r="H61" s="52">
        <f>+'2grid'!H61*CI$2</f>
        <v>0.72174711674186476</v>
      </c>
      <c r="I61" s="52">
        <f>+'2grid'!I61*CJ$2</f>
        <v>2.6699766649741274</v>
      </c>
      <c r="J61" s="52">
        <f>+'2grid'!J61*CK$2</f>
        <v>3.1498315739718334</v>
      </c>
      <c r="K61" s="52">
        <f>+'2grid'!K61*CL$2</f>
        <v>3.6903002103973512</v>
      </c>
      <c r="L61" s="52">
        <f>+'2grid'!L61*CM$2</f>
        <v>4.2832422919947977</v>
      </c>
      <c r="M61" s="52">
        <f>+'2grid'!M61*CN$2</f>
        <v>5.2292610422496688</v>
      </c>
      <c r="N61" s="52">
        <f>+'2grid'!N61*CO$2</f>
        <v>6.3814969978133629</v>
      </c>
      <c r="O61" s="52">
        <f>+'2grid'!O61*CP$2</f>
        <v>7.7841734377977163</v>
      </c>
      <c r="P61" s="52">
        <f>+'2grid'!P61*CQ$2</f>
        <v>9.4908006990902063</v>
      </c>
      <c r="Q61" s="52">
        <f>+'2grid'!Q61*CR$2</f>
        <v>11.566072838866631</v>
      </c>
      <c r="R61" s="52">
        <f>+'2grid'!R61*CS$2</f>
        <v>14.088136776599198</v>
      </c>
      <c r="S61" s="52">
        <f>+'2grid'!S61*CT$2</f>
        <v>17.151302854433155</v>
      </c>
      <c r="T61" s="52">
        <f>+'2grid'!T61*CU$2</f>
        <v>20.86927728205735</v>
      </c>
      <c r="U61" s="52">
        <f>+'2grid'!U61*CV$2</f>
        <v>25.379010007117518</v>
      </c>
      <c r="V61" s="52">
        <f>+'2grid'!V61*CW$2</f>
        <v>30.845266253876936</v>
      </c>
      <c r="W61" s="52">
        <f>+'2grid'!W61*CX$2</f>
        <v>37.466046330254514</v>
      </c>
      <c r="X61" s="52">
        <f>+'2grid'!X61*CY$2</f>
        <v>45.478996267642394</v>
      </c>
      <c r="Y61" s="52">
        <f>+'2grid'!Y61*CZ$2</f>
        <v>55.168971263940172</v>
      </c>
      <c r="Z61" s="52">
        <f>+'2grid'!Z61*DA$2</f>
        <v>66.876934415091739</v>
      </c>
      <c r="AA61" s="52">
        <f>+'2grid'!AA61*DB$2</f>
        <v>81.010394273898854</v>
      </c>
      <c r="AB61" s="52">
        <f>+'2grid'!AB61*DC$2</f>
        <v>38.424625493734858</v>
      </c>
      <c r="AC61" s="52">
        <f>+'2grid'!AC61*DD$2</f>
        <v>38.726704622369155</v>
      </c>
      <c r="AD61" s="52">
        <f>+'2grid'!AD61*DE$2</f>
        <v>39.978027090290823</v>
      </c>
      <c r="AE61" s="52">
        <f>+'2grid'!AE61*DF$2</f>
        <v>41.266976258806714</v>
      </c>
      <c r="AF61" s="52">
        <f>+'2grid'!AF61*DG$2</f>
        <v>42.594541215419788</v>
      </c>
      <c r="AG61" s="52">
        <f>+'2grid'!AG61*DH$2</f>
        <v>43.961729308565239</v>
      </c>
      <c r="AH61" s="52">
        <f>+'2grid'!AH61*DI$2</f>
        <v>45.369566004430283</v>
      </c>
      <c r="AI61" s="52">
        <f>+'2grid'!AI61*DJ$2</f>
        <v>46.819094702506135</v>
      </c>
      <c r="AJ61" s="52">
        <f>+'2grid'!AJ61*DK$2</f>
        <v>48.311376506789877</v>
      </c>
      <c r="AK61" s="52">
        <f>+'2grid'!AK61*DL$2</f>
        <v>49.847489949373504</v>
      </c>
      <c r="AL61" s="52">
        <f>+'2grid'!AL61*DM$2</f>
        <v>51.428530662968342</v>
      </c>
      <c r="AM61" s="52">
        <f>+'2grid'!AM61*DN$2</f>
        <v>53.055610998712915</v>
      </c>
      <c r="AN61" s="52">
        <f>+'2grid'!AN61*DO$2</f>
        <v>54.729859585402103</v>
      </c>
      <c r="AO61" s="52">
        <f>+'2grid'!AO61*DP$2</f>
        <v>58.065347135371866</v>
      </c>
      <c r="AP61" s="52">
        <f>+'2grid'!AP61*DQ$2</f>
        <v>61.599096170168359</v>
      </c>
      <c r="AQ61" s="52">
        <f>+'2grid'!AQ61*DR$2</f>
        <v>65.342486203239858</v>
      </c>
      <c r="AR61" s="52">
        <f>+'2grid'!AR61*DS$2</f>
        <v>69.307516393146273</v>
      </c>
      <c r="AS61" s="52">
        <f>+'2grid'!AS61*DT$2</f>
        <v>73.506836419732252</v>
      </c>
      <c r="AT61" s="52">
        <f>+'2grid'!AT61*DU$2</f>
        <v>95.493378834959259</v>
      </c>
      <c r="AU61" s="52">
        <f>+'2grid'!AU61*DV$2</f>
        <v>124.04525133006133</v>
      </c>
      <c r="AV61" s="52">
        <f>+'2grid'!AV61*DW$2</f>
        <v>161.95266604860882</v>
      </c>
      <c r="AW61" s="52">
        <f>+'2grid'!AW61*DX$2</f>
        <v>210.07729988628421</v>
      </c>
      <c r="AX61" s="52">
        <f>+'2grid'!AX61*DY$2</f>
        <v>263.96867117289628</v>
      </c>
      <c r="AY61" s="52">
        <f>+'2grid'!AY61*DZ$2</f>
        <v>345.50644043636612</v>
      </c>
      <c r="AZ61" s="52">
        <f>+'2grid'!AZ61*EA$2</f>
        <v>457.79422866851752</v>
      </c>
      <c r="BA61" s="52">
        <f>+'2grid'!BA61*EB$2</f>
        <v>546.40036355519169</v>
      </c>
      <c r="BB61" s="52">
        <f>+'2grid'!BB61*EC$2</f>
        <v>739.72799500579094</v>
      </c>
      <c r="BC61" s="52">
        <f>+'2grid'!BC61*ED$2</f>
        <v>1015.74</v>
      </c>
      <c r="BD61" s="52">
        <f>+'2grid'!BD61*EE$2</f>
        <v>1159.97</v>
      </c>
      <c r="BE61" s="52">
        <f>+'2grid'!BE61*EF$2</f>
        <v>1445.56</v>
      </c>
      <c r="BF61" s="52">
        <f>+'2grid'!BF61*EG$2</f>
        <v>1368.9</v>
      </c>
      <c r="BG61" s="52">
        <f>+'2grid'!BG61*EH$2</f>
        <v>1331.18</v>
      </c>
      <c r="BH61" s="52">
        <f>+'2grid'!BH61*EI$2</f>
        <v>1331.18</v>
      </c>
      <c r="BI61" s="52">
        <f>+'2grid'!BI61*EJ$2</f>
        <v>1331.18</v>
      </c>
      <c r="BJ61" s="52">
        <f>+'2grid'!BJ61*EK$2</f>
        <v>1282.7</v>
      </c>
      <c r="BK61" s="52">
        <f>+'2grid'!BK61*EL$2</f>
        <v>1282.7</v>
      </c>
      <c r="BL61" s="52">
        <f>+'2grid'!BL61*EM$2</f>
        <v>1282.7</v>
      </c>
      <c r="BM61" s="52">
        <f>+'2grid'!BM61*EN$2</f>
        <v>1282.7</v>
      </c>
      <c r="BN61" s="52">
        <f>+'2grid'!BN61*EO$2</f>
        <v>1282.7</v>
      </c>
      <c r="BO61" s="52">
        <f>+'2grid'!BO61*EP$2</f>
        <v>1262.5</v>
      </c>
      <c r="BP61" s="52">
        <f>+'2grid'!BP61*EQ$2</f>
        <v>1282.7</v>
      </c>
      <c r="BQ61" s="52">
        <f>+'2grid'!BQ61*ER$2</f>
        <v>1272.5999999999999</v>
      </c>
      <c r="BR61" s="52">
        <f>+'2grid'!BR61*ES$2</f>
        <v>1302.9000000000001</v>
      </c>
      <c r="BS61" s="52">
        <f>+'2grid'!BS61*ET$2</f>
        <v>1313</v>
      </c>
      <c r="BT61" s="52">
        <f>+'2grid'!BT61*EU$2</f>
        <v>1323.1</v>
      </c>
      <c r="BU61" s="52">
        <f>+'2grid'!BU61*EV$2</f>
        <v>1335.22</v>
      </c>
      <c r="BV61" s="52">
        <f>+'2grid'!BV61*EW$2</f>
        <v>1352.9960000000021</v>
      </c>
      <c r="BW61" s="52">
        <f>+'2grid'!BW61*EX$2</f>
        <v>1367.54</v>
      </c>
      <c r="BX61" s="52">
        <f>+'2grid'!BX61*EY$2</f>
        <v>1377.9901333333348</v>
      </c>
      <c r="BY61" s="52">
        <f>+'2grid'!BY61*EZ$2</f>
        <v>1392.5790222222245</v>
      </c>
      <c r="BZ61" s="52">
        <f>+'2grid'!BZ61*FA$2</f>
        <v>1407.2624770370419</v>
      </c>
      <c r="CA61" s="52">
        <f>+'2grid'!CA61*FB$2</f>
        <v>1421.2057639506197</v>
      </c>
    </row>
    <row r="62" spans="1:79" x14ac:dyDescent="0.2">
      <c r="A62" s="9">
        <f>+data!B64</f>
        <v>218</v>
      </c>
      <c r="B62" s="52">
        <f>+'2grid'!B62*CC$2</f>
        <v>0</v>
      </c>
      <c r="C62" s="52">
        <f>+'2grid'!C62*CD$2</f>
        <v>0</v>
      </c>
      <c r="D62" s="52">
        <f>+'2grid'!D62*CE$2</f>
        <v>0</v>
      </c>
      <c r="E62" s="52">
        <f>+'2grid'!E62*CF$2</f>
        <v>0</v>
      </c>
      <c r="F62" s="52">
        <f>+'2grid'!F62*CG$2</f>
        <v>0</v>
      </c>
      <c r="G62" s="52">
        <f>+'2grid'!G62*CH$2</f>
        <v>37.055069315891629</v>
      </c>
      <c r="H62" s="52">
        <f>+'2grid'!H62*CI$2</f>
        <v>121.87000575004362</v>
      </c>
      <c r="I62" s="52">
        <f>+'2grid'!I62*CJ$2</f>
        <v>400.74371260149468</v>
      </c>
      <c r="J62" s="52">
        <f>+'2grid'!J62*CK$2</f>
        <v>409.21839590091014</v>
      </c>
      <c r="K62" s="52">
        <f>+'2grid'!K62*CL$2</f>
        <v>409.88319316771202</v>
      </c>
      <c r="L62" s="52">
        <f>+'2grid'!L62*CM$2</f>
        <v>396.96555075092726</v>
      </c>
      <c r="M62" s="52">
        <f>+'2grid'!M62*CN$2</f>
        <v>404.40779694638343</v>
      </c>
      <c r="N62" s="52">
        <f>+'2grid'!N62*CO$2</f>
        <v>411.56816371754041</v>
      </c>
      <c r="O62" s="52">
        <f>+'2grid'!O62*CP$2</f>
        <v>418.3917722173216</v>
      </c>
      <c r="P62" s="52">
        <f>+'2grid'!P62*CQ$2</f>
        <v>424.81694683173896</v>
      </c>
      <c r="Q62" s="52">
        <f>+'2grid'!Q62*CR$2</f>
        <v>430.77411993200758</v>
      </c>
      <c r="R62" s="52">
        <f>+'2grid'!R62*CS$2</f>
        <v>436.18446642115083</v>
      </c>
      <c r="S62" s="52">
        <f>+'2grid'!S62*CT$2</f>
        <v>440.95817496423632</v>
      </c>
      <c r="T62" s="52">
        <f>+'2grid'!T62*CU$2</f>
        <v>444.99222178624188</v>
      </c>
      <c r="U62" s="52">
        <f>+'2grid'!U62*CV$2</f>
        <v>496.97776590417988</v>
      </c>
      <c r="V62" s="52">
        <f>+'2grid'!V62*CW$2</f>
        <v>542.47966935318857</v>
      </c>
      <c r="W62" s="52">
        <f>+'2grid'!W62*CX$2</f>
        <v>568.46445257915013</v>
      </c>
      <c r="X62" s="52">
        <f>+'2grid'!X62*CY$2</f>
        <v>588.99145197248447</v>
      </c>
      <c r="Y62" s="52">
        <f>+'2grid'!Y62*CZ$2</f>
        <v>603.86741911706758</v>
      </c>
      <c r="Z62" s="52">
        <f>+'2grid'!Z62*DA$2</f>
        <v>612.82345619598482</v>
      </c>
      <c r="AA62" s="52">
        <f>+'2grid'!AA62*DB$2</f>
        <v>615.47940397613411</v>
      </c>
      <c r="AB62" s="52">
        <f>+'2grid'!AB62*DC$2</f>
        <v>477.56587826518427</v>
      </c>
      <c r="AC62" s="52">
        <f>+'2grid'!AC62*DD$2</f>
        <v>440.15560328768225</v>
      </c>
      <c r="AD62" s="52">
        <f>+'2grid'!AD62*DE$2</f>
        <v>433.95211342338638</v>
      </c>
      <c r="AE62" s="52">
        <f>+'2grid'!AE62*DF$2</f>
        <v>427.75675810100336</v>
      </c>
      <c r="AF62" s="52">
        <f>+'2grid'!AF62*DG$2</f>
        <v>421.56926970531697</v>
      </c>
      <c r="AG62" s="52">
        <f>+'2grid'!AG62*DH$2</f>
        <v>415.38935846841588</v>
      </c>
      <c r="AH62" s="52">
        <f>+'2grid'!AH62*DI$2</f>
        <v>409.21671055840267</v>
      </c>
      <c r="AI62" s="52">
        <f>+'2grid'!AI62*DJ$2</f>
        <v>403.05098596894561</v>
      </c>
      <c r="AJ62" s="52">
        <f>+'2grid'!AJ62*DK$2</f>
        <v>396.89181618468973</v>
      </c>
      <c r="AK62" s="52">
        <f>+'2grid'!AK62*DL$2</f>
        <v>390.7388015938327</v>
      </c>
      <c r="AL62" s="52">
        <f>+'2grid'!AL62*DM$2</f>
        <v>384.59150861482016</v>
      </c>
      <c r="AM62" s="52">
        <f>+'2grid'!AM62*DN$2</f>
        <v>378.44946649898822</v>
      </c>
      <c r="AN62" s="52">
        <f>+'2grid'!AN62*DO$2</f>
        <v>372.31216376493416</v>
      </c>
      <c r="AO62" s="52">
        <f>+'2grid'!AO62*DP$2</f>
        <v>366.17904421322305</v>
      </c>
      <c r="AP62" s="52">
        <f>+'2grid'!AP62*DQ$2</f>
        <v>449.83186645306716</v>
      </c>
      <c r="AQ62" s="52">
        <f>+'2grid'!AQ62*DR$2</f>
        <v>505.28956582463394</v>
      </c>
      <c r="AR62" s="52">
        <f>+'2grid'!AR62*DS$2</f>
        <v>567.41789590851965</v>
      </c>
      <c r="AS62" s="52">
        <f>+'2grid'!AS62*DT$2</f>
        <v>624.64668665452393</v>
      </c>
      <c r="AT62" s="52">
        <f>+'2grid'!AT62*DU$2</f>
        <v>679.45274820727593</v>
      </c>
      <c r="AU62" s="52">
        <f>+'2grid'!AU62*DV$2</f>
        <v>761.80961086980551</v>
      </c>
      <c r="AV62" s="52">
        <f>+'2grid'!AV62*DW$2</f>
        <v>822.32055079538873</v>
      </c>
      <c r="AW62" s="52">
        <f>+'2grid'!AW62*DX$2</f>
        <v>887.31226320451572</v>
      </c>
      <c r="AX62" s="52">
        <f>+'2grid'!AX62*DY$2</f>
        <v>1010.7228520793475</v>
      </c>
      <c r="AY62" s="52">
        <f>+'2grid'!AY62*DZ$2</f>
        <v>1103.0784652802101</v>
      </c>
      <c r="AZ62" s="52">
        <f>+'2grid'!AZ62*EA$2</f>
        <v>1180.6736086348292</v>
      </c>
      <c r="BA62" s="52">
        <f>+'2grid'!BA62*EB$2</f>
        <v>1739.5874524729093</v>
      </c>
      <c r="BB62" s="52">
        <f>+'2grid'!BB62*EC$2</f>
        <v>1996.007322041967</v>
      </c>
      <c r="BC62" s="52">
        <f>+'2grid'!BC62*ED$2</f>
        <v>2575.2600000000002</v>
      </c>
      <c r="BD62" s="52">
        <f>+'2grid'!BD62*EE$2</f>
        <v>2611.21</v>
      </c>
      <c r="BE62" s="52">
        <f>+'2grid'!BE62*EF$2</f>
        <v>2506.3160000000003</v>
      </c>
      <c r="BF62" s="52">
        <f>+'2grid'!BF62*EG$2</f>
        <v>2965.95</v>
      </c>
      <c r="BG62" s="52">
        <f>+'2grid'!BG62*EH$2</f>
        <v>3008.79</v>
      </c>
      <c r="BH62" s="52">
        <f>+'2grid'!BH62*EI$2</f>
        <v>2828</v>
      </c>
      <c r="BI62" s="52">
        <f>+'2grid'!BI62*EJ$2</f>
        <v>2626</v>
      </c>
      <c r="BJ62" s="52">
        <f>+'2grid'!BJ62*EK$2</f>
        <v>2511.87</v>
      </c>
      <c r="BK62" s="52">
        <f>+'2grid'!BK62*EL$2</f>
        <v>2548.23</v>
      </c>
      <c r="BL62" s="52">
        <f>+'2grid'!BL62*EM$2</f>
        <v>2535.1</v>
      </c>
      <c r="BM62" s="52">
        <f>+'2grid'!BM62*EN$2</f>
        <v>2470.46</v>
      </c>
      <c r="BN62" s="52">
        <f>+'2grid'!BN62*EO$2</f>
        <v>2439.15</v>
      </c>
      <c r="BO62" s="52">
        <f>+'2grid'!BO62*EP$2</f>
        <v>2525</v>
      </c>
      <c r="BP62" s="52">
        <f>+'2grid'!BP62*EQ$2</f>
        <v>2573.48</v>
      </c>
      <c r="BQ62" s="52">
        <f>+'2grid'!BQ62*ER$2</f>
        <v>2603.5780000000004</v>
      </c>
      <c r="BR62" s="52">
        <f>+'2grid'!BR62*ES$2</f>
        <v>2560.5519999999997</v>
      </c>
      <c r="BS62" s="52">
        <f>+'2grid'!BS62*ET$2</f>
        <v>2556.2090000000003</v>
      </c>
      <c r="BT62" s="52">
        <f>+'2grid'!BT62*EU$2</f>
        <v>2578.6108000000008</v>
      </c>
      <c r="BU62" s="52">
        <f>+'2grid'!BU62*EV$2</f>
        <v>2563.35374</v>
      </c>
      <c r="BV62" s="52">
        <f>+'2grid'!BV62*EW$2</f>
        <v>2553.7437920000011</v>
      </c>
      <c r="BW62" s="52">
        <f>+'2grid'!BW62*EX$2</f>
        <v>2547.504820000001</v>
      </c>
      <c r="BX62" s="52">
        <f>+'2grid'!BX62*EY$2</f>
        <v>2551.2068336000011</v>
      </c>
      <c r="BY62" s="52">
        <f>+'2grid'!BY62*EZ$2</f>
        <v>2545.6442922666683</v>
      </c>
      <c r="BZ62" s="52">
        <f>+'2grid'!BZ62*FA$2</f>
        <v>2535.9261566577802</v>
      </c>
      <c r="CA62" s="52">
        <f>+'2grid'!CA62*FB$2</f>
        <v>2533.7898321896314</v>
      </c>
    </row>
    <row r="63" spans="1:79" x14ac:dyDescent="0.2">
      <c r="A63" s="9">
        <f>+data!B65</f>
        <v>222</v>
      </c>
      <c r="B63" s="52">
        <f>+'2grid'!B63*CC$2</f>
        <v>0</v>
      </c>
      <c r="C63" s="52">
        <f>+'2grid'!C63*CD$2</f>
        <v>0</v>
      </c>
      <c r="D63" s="52">
        <f>+'2grid'!D63*CE$2</f>
        <v>0</v>
      </c>
      <c r="E63" s="52">
        <f>+'2grid'!E63*CF$2</f>
        <v>0</v>
      </c>
      <c r="F63" s="52">
        <f>+'2grid'!F63*CG$2</f>
        <v>0</v>
      </c>
      <c r="G63" s="52">
        <f>+'2grid'!G63*CH$2</f>
        <v>4.5674358816581249</v>
      </c>
      <c r="H63" s="52">
        <f>+'2grid'!H63*CI$2</f>
        <v>15.021789121897839</v>
      </c>
      <c r="I63" s="52">
        <f>+'2grid'!I63*CJ$2</f>
        <v>49.395973238673065</v>
      </c>
      <c r="J63" s="52">
        <f>+'2grid'!J63*CK$2</f>
        <v>50.234638790155415</v>
      </c>
      <c r="K63" s="52">
        <f>+'2grid'!K63*CL$2</f>
        <v>49.978889902751284</v>
      </c>
      <c r="L63" s="52">
        <f>+'2grid'!L63*CM$2</f>
        <v>47.772482676139191</v>
      </c>
      <c r="M63" s="52">
        <f>+'2grid'!M63*CN$2</f>
        <v>50.361573780637301</v>
      </c>
      <c r="N63" s="52">
        <f>+'2grid'!N63*CO$2</f>
        <v>53.025318686553597</v>
      </c>
      <c r="O63" s="52">
        <f>+'2grid'!O63*CP$2</f>
        <v>55.754228871015634</v>
      </c>
      <c r="P63" s="52">
        <f>+'2grid'!P63*CQ$2</f>
        <v>58.535844770107161</v>
      </c>
      <c r="Q63" s="52">
        <f>+'2grid'!Q63*CR$2</f>
        <v>61.354048079517689</v>
      </c>
      <c r="R63" s="52">
        <f>+'2grid'!R63*CS$2</f>
        <v>64.188182747365772</v>
      </c>
      <c r="S63" s="52">
        <f>+'2grid'!S63*CT$2</f>
        <v>67.011912229714881</v>
      </c>
      <c r="T63" s="52">
        <f>+'2grid'!T63*CU$2</f>
        <v>69.791703913521133</v>
      </c>
      <c r="U63" s="52">
        <f>+'2grid'!U63*CV$2</f>
        <v>72.484771153863107</v>
      </c>
      <c r="V63" s="52">
        <f>+'2grid'!V63*CW$2</f>
        <v>75.036199779121048</v>
      </c>
      <c r="W63" s="52">
        <f>+'2grid'!W63*CX$2</f>
        <v>77.374800304595837</v>
      </c>
      <c r="X63" s="52">
        <f>+'2grid'!X63*CY$2</f>
        <v>79.406876519386856</v>
      </c>
      <c r="Y63" s="52">
        <f>+'2grid'!Y63*CZ$2</f>
        <v>81.006395662685563</v>
      </c>
      <c r="Z63" s="52">
        <f>+'2grid'!Z63*DA$2</f>
        <v>81.998510977895975</v>
      </c>
      <c r="AA63" s="52">
        <f>+'2grid'!AA63*DB$2</f>
        <v>82.129704867927543</v>
      </c>
      <c r="AB63" s="52">
        <f>+'2grid'!AB63*DC$2</f>
        <v>81.007763215976169</v>
      </c>
      <c r="AC63" s="52">
        <f>+'2grid'!AC63*DD$2</f>
        <v>77.961910293747351</v>
      </c>
      <c r="AD63" s="52">
        <f>+'2grid'!AD63*DE$2</f>
        <v>77.255759397062604</v>
      </c>
      <c r="AE63" s="52">
        <f>+'2grid'!AE63*DF$2</f>
        <v>76.742812471730758</v>
      </c>
      <c r="AF63" s="52">
        <f>+'2grid'!AF63*DG$2</f>
        <v>76.495839924994584</v>
      </c>
      <c r="AG63" s="52">
        <f>+'2grid'!AG63*DH$2</f>
        <v>76.616559533290044</v>
      </c>
      <c r="AH63" s="52">
        <f>+'2grid'!AH63*DI$2</f>
        <v>77.247810515523526</v>
      </c>
      <c r="AI63" s="52">
        <f>+'2grid'!AI63*DJ$2</f>
        <v>78.590980964474483</v>
      </c>
      <c r="AJ63" s="52">
        <f>+'2grid'!AJ63*DK$2</f>
        <v>80.930955927742559</v>
      </c>
      <c r="AK63" s="52">
        <f>+'2grid'!AK63*DL$2</f>
        <v>92.775167744855622</v>
      </c>
      <c r="AL63" s="52">
        <f>+'2grid'!AL63*DM$2</f>
        <v>103.89420533265093</v>
      </c>
      <c r="AM63" s="52">
        <f>+'2grid'!AM63*DN$2</f>
        <v>114.27243386451542</v>
      </c>
      <c r="AN63" s="52">
        <f>+'2grid'!AN63*DO$2</f>
        <v>123.89150442942737</v>
      </c>
      <c r="AO63" s="52">
        <f>+'2grid'!AO63*DP$2</f>
        <v>132.72976323810659</v>
      </c>
      <c r="AP63" s="52">
        <f>+'2grid'!AP63*DQ$2</f>
        <v>149.15720354548557</v>
      </c>
      <c r="AQ63" s="52">
        <f>+'2grid'!AQ63*DR$2</f>
        <v>164.21668199424894</v>
      </c>
      <c r="AR63" s="52">
        <f>+'2grid'!AR63*DS$2</f>
        <v>177.85345555362088</v>
      </c>
      <c r="AS63" s="52">
        <f>+'2grid'!AS63*DT$2</f>
        <v>201.0944505413953</v>
      </c>
      <c r="AT63" s="52">
        <f>+'2grid'!AT63*DU$2</f>
        <v>221.9262112380101</v>
      </c>
      <c r="AU63" s="52">
        <f>+'2grid'!AU63*DV$2</f>
        <v>255.01911253961399</v>
      </c>
      <c r="AV63" s="52">
        <f>+'2grid'!AV63*DW$2</f>
        <v>284.07107312819517</v>
      </c>
      <c r="AW63" s="52">
        <f>+'2grid'!AW63*DX$2</f>
        <v>308.74893432711769</v>
      </c>
      <c r="AX63" s="52">
        <f>+'2grid'!AX63*DY$2</f>
        <v>375.9787975455356</v>
      </c>
      <c r="AY63" s="52">
        <f>+'2grid'!AY63*DZ$2</f>
        <v>499.33553665521612</v>
      </c>
      <c r="AZ63" s="52">
        <f>+'2grid'!AZ63*EA$2</f>
        <v>479.30017808327386</v>
      </c>
      <c r="BA63" s="52">
        <f>+'2grid'!BA63*EB$2</f>
        <v>548.69953910535992</v>
      </c>
      <c r="BB63" s="52">
        <f>+'2grid'!BB63*EC$2</f>
        <v>609.14369287367037</v>
      </c>
      <c r="BC63" s="52">
        <f>+'2grid'!BC63*ED$2</f>
        <v>664.84800000000007</v>
      </c>
      <c r="BD63" s="52">
        <f>+'2grid'!BD63*EE$2</f>
        <v>638.75</v>
      </c>
      <c r="BE63" s="52">
        <f>+'2grid'!BE63*EF$2</f>
        <v>814.4</v>
      </c>
      <c r="BF63" s="52">
        <f>+'2grid'!BF63*EG$2</f>
        <v>821.34</v>
      </c>
      <c r="BG63" s="52">
        <f>+'2grid'!BG63*EH$2</f>
        <v>909</v>
      </c>
      <c r="BH63" s="52">
        <f>+'2grid'!BH63*EI$2</f>
        <v>959.5</v>
      </c>
      <c r="BI63" s="52">
        <f>+'2grid'!BI63*EJ$2</f>
        <v>944.35</v>
      </c>
      <c r="BJ63" s="52">
        <f>+'2grid'!BJ63*EK$2</f>
        <v>935.26</v>
      </c>
      <c r="BK63" s="52">
        <f>+'2grid'!BK63*EL$2</f>
        <v>983.74</v>
      </c>
      <c r="BL63" s="52">
        <f>+'2grid'!BL63*EM$2</f>
        <v>938.29</v>
      </c>
      <c r="BM63" s="52">
        <f>+'2grid'!BM63*EN$2</f>
        <v>846.38</v>
      </c>
      <c r="BN63" s="52">
        <f>+'2grid'!BN63*EO$2</f>
        <v>875.67</v>
      </c>
      <c r="BO63" s="52">
        <f>+'2grid'!BO63*EP$2</f>
        <v>925.16</v>
      </c>
      <c r="BP63" s="52">
        <f>+'2grid'!BP63*EQ$2</f>
        <v>916.07</v>
      </c>
      <c r="BQ63" s="52">
        <f>+'2grid'!BQ63*ER$2</f>
        <v>912.03</v>
      </c>
      <c r="BR63" s="52">
        <f>+'2grid'!BR63*ES$2</f>
        <v>920.11</v>
      </c>
      <c r="BS63" s="52">
        <f>+'2grid'!BS63*ET$2</f>
        <v>939.3</v>
      </c>
      <c r="BT63" s="52">
        <f>+'2grid'!BT63*EU$2</f>
        <v>932.23</v>
      </c>
      <c r="BU63" s="52">
        <f>+'2grid'!BU63*EV$2</f>
        <v>941.82499999999823</v>
      </c>
      <c r="BV63" s="52">
        <f>+'2grid'!BV63*EW$2</f>
        <v>950.61199999999894</v>
      </c>
      <c r="BW63" s="52">
        <f>+'2grid'!BW63*EX$2</f>
        <v>957.7829999999974</v>
      </c>
      <c r="BX63" s="52">
        <f>+'2grid'!BX63*EY$2</f>
        <v>963.49959999999544</v>
      </c>
      <c r="BY63" s="52">
        <f>+'2grid'!BY63*EZ$2</f>
        <v>968.18599999999492</v>
      </c>
      <c r="BZ63" s="52">
        <f>+'2grid'!BZ63*FA$2</f>
        <v>977.55341333332774</v>
      </c>
      <c r="CA63" s="52">
        <f>+'2grid'!CA63*FB$2</f>
        <v>983.61790222221509</v>
      </c>
    </row>
    <row r="64" spans="1:79" x14ac:dyDescent="0.2">
      <c r="A64" s="9">
        <f>+data!B66</f>
        <v>226</v>
      </c>
      <c r="B64" s="52">
        <f>+'2grid'!B64*CC$2</f>
        <v>0</v>
      </c>
      <c r="C64" s="52">
        <f>+'2grid'!C64*CD$2</f>
        <v>0</v>
      </c>
      <c r="D64" s="52">
        <f>+'2grid'!D64*CE$2</f>
        <v>0</v>
      </c>
      <c r="E64" s="52">
        <f>+'2grid'!E64*CF$2</f>
        <v>0</v>
      </c>
      <c r="F64" s="52">
        <f>+'2grid'!F64*CG$2</f>
        <v>0</v>
      </c>
      <c r="G64" s="52">
        <f>+'2grid'!G64*CH$2</f>
        <v>2.0281489839916715</v>
      </c>
      <c r="H64" s="52">
        <f>+'2grid'!H64*CI$2</f>
        <v>7.5041512407691835</v>
      </c>
      <c r="I64" s="52">
        <f>+'2grid'!I64*CJ$2</f>
        <v>27.760289218385999</v>
      </c>
      <c r="J64" s="52">
        <f>+'2grid'!J64*CK$2</f>
        <v>32.167443437006618</v>
      </c>
      <c r="K64" s="52">
        <f>+'2grid'!K64*CL$2</f>
        <v>36.74052513831311</v>
      </c>
      <c r="L64" s="52">
        <f>+'2grid'!L64*CM$2</f>
        <v>41.010899855938682</v>
      </c>
      <c r="M64" s="52">
        <f>+'2grid'!M64*CN$2</f>
        <v>44.279305995703247</v>
      </c>
      <c r="N64" s="52">
        <f>+'2grid'!N64*CO$2</f>
        <v>47.773770456795603</v>
      </c>
      <c r="O64" s="52">
        <f>+'2grid'!O64*CP$2</f>
        <v>51.504705357742893</v>
      </c>
      <c r="P64" s="52">
        <f>+'2grid'!P64*CQ$2</f>
        <v>55.482055071492987</v>
      </c>
      <c r="Q64" s="52">
        <f>+'2grid'!Q64*CR$2</f>
        <v>59.71504884684694</v>
      </c>
      <c r="R64" s="52">
        <f>+'2grid'!R64*CS$2</f>
        <v>64.21189725592734</v>
      </c>
      <c r="S64" s="52">
        <f>+'2grid'!S64*CT$2</f>
        <v>68.979420343022582</v>
      </c>
      <c r="T64" s="52">
        <f>+'2grid'!T64*CU$2</f>
        <v>74.022592282405171</v>
      </c>
      <c r="U64" s="52">
        <f>+'2grid'!U64*CV$2</f>
        <v>80.335783081023081</v>
      </c>
      <c r="V64" s="52">
        <f>+'2grid'!V64*CW$2</f>
        <v>86.004862490935921</v>
      </c>
      <c r="W64" s="52">
        <f>+'2grid'!W64*CX$2</f>
        <v>82.755542866414203</v>
      </c>
      <c r="X64" s="52">
        <f>+'2grid'!X64*CY$2</f>
        <v>79.5123951611303</v>
      </c>
      <c r="Y64" s="52">
        <f>+'2grid'!Y64*CZ$2</f>
        <v>114.4101522233574</v>
      </c>
      <c r="Z64" s="52">
        <f>+'2grid'!Z64*DA$2</f>
        <v>127.81339442545412</v>
      </c>
      <c r="AA64" s="52">
        <f>+'2grid'!AA64*DB$2</f>
        <v>139.59550371332114</v>
      </c>
      <c r="AB64" s="52">
        <f>+'2grid'!AB64*DC$2</f>
        <v>141.42777650620027</v>
      </c>
      <c r="AC64" s="52">
        <f>+'2grid'!AC64*DD$2</f>
        <v>142.42714770265223</v>
      </c>
      <c r="AD64" s="52">
        <f>+'2grid'!AD64*DE$2</f>
        <v>141.6004434326133</v>
      </c>
      <c r="AE64" s="52">
        <f>+'2grid'!AE64*DF$2</f>
        <v>140.76499152590978</v>
      </c>
      <c r="AF64" s="52">
        <f>+'2grid'!AF64*DG$2</f>
        <v>139.9588381539931</v>
      </c>
      <c r="AG64" s="52">
        <f>+'2grid'!AG64*DH$2</f>
        <v>139.18542777572159</v>
      </c>
      <c r="AH64" s="52">
        <f>+'2grid'!AH64*DI$2</f>
        <v>138.44885622483622</v>
      </c>
      <c r="AI64" s="52">
        <f>+'2grid'!AI64*DJ$2</f>
        <v>137.75404174767678</v>
      </c>
      <c r="AJ64" s="52">
        <f>+'2grid'!AJ64*DK$2</f>
        <v>137.10695524928389</v>
      </c>
      <c r="AK64" s="52">
        <f>+'2grid'!AK64*DL$2</f>
        <v>136.51493593037435</v>
      </c>
      <c r="AL64" s="52">
        <f>+'2grid'!AL64*DM$2</f>
        <v>135.9871329873869</v>
      </c>
      <c r="AM64" s="52">
        <f>+'2grid'!AM64*DN$2</f>
        <v>135.53513844102255</v>
      </c>
      <c r="AN64" s="52">
        <f>+'2grid'!AN64*DO$2</f>
        <v>135.17391875014101</v>
      </c>
      <c r="AO64" s="52">
        <f>+'2grid'!AO64*DP$2</f>
        <v>134.92323043635386</v>
      </c>
      <c r="AP64" s="52">
        <f>+'2grid'!AP64*DQ$2</f>
        <v>134.80985335677005</v>
      </c>
      <c r="AQ64" s="52">
        <f>+'2grid'!AQ64*DR$2</f>
        <v>134.87127634588958</v>
      </c>
      <c r="AR64" s="52">
        <f>+'2grid'!AR64*DS$2</f>
        <v>135.16212556964155</v>
      </c>
      <c r="AS64" s="52">
        <f>+'2grid'!AS64*DT$2</f>
        <v>135.76618424307182</v>
      </c>
      <c r="AT64" s="52">
        <f>+'2grid'!AT64*DU$2</f>
        <v>136.82099354389649</v>
      </c>
      <c r="AU64" s="52">
        <f>+'2grid'!AU64*DV$2</f>
        <v>138.57478787974466</v>
      </c>
      <c r="AV64" s="52">
        <f>+'2grid'!AV64*DW$2</f>
        <v>141.54401089809025</v>
      </c>
      <c r="AW64" s="52">
        <f>+'2grid'!AW64*DX$2</f>
        <v>147.0953109040679</v>
      </c>
      <c r="AX64" s="52">
        <f>+'2grid'!AX64*DY$2</f>
        <v>162.26747757259321</v>
      </c>
      <c r="AY64" s="52">
        <f>+'2grid'!AY64*DZ$2</f>
        <v>170.45737829488507</v>
      </c>
      <c r="AZ64" s="52">
        <f>+'2grid'!AZ64*EA$2</f>
        <v>178.5116575861957</v>
      </c>
      <c r="BA64" s="52">
        <f>+'2grid'!BA64*EB$2</f>
        <v>186.43036852936945</v>
      </c>
      <c r="BB64" s="52">
        <f>+'2grid'!BB64*EC$2</f>
        <v>194.21355813523886</v>
      </c>
      <c r="BC64" s="52">
        <f>+'2grid'!BC64*ED$2</f>
        <v>215.46</v>
      </c>
      <c r="BD64" s="52">
        <f>+'2grid'!BD64*EE$2</f>
        <v>229.95000000000002</v>
      </c>
      <c r="BE64" s="52">
        <f>+'2grid'!BE64*EF$2</f>
        <v>234.14000000000001</v>
      </c>
      <c r="BF64" s="52">
        <f>+'2grid'!BF64*EG$2</f>
        <v>233.22</v>
      </c>
      <c r="BG64" s="52">
        <f>+'2grid'!BG64*EH$2</f>
        <v>232.3</v>
      </c>
      <c r="BH64" s="52">
        <f>+'2grid'!BH64*EI$2</f>
        <v>232.3</v>
      </c>
      <c r="BI64" s="52">
        <f>+'2grid'!BI64*EJ$2</f>
        <v>222.2</v>
      </c>
      <c r="BJ64" s="52">
        <f>+'2grid'!BJ64*EK$2</f>
        <v>222.2</v>
      </c>
      <c r="BK64" s="52">
        <f>+'2grid'!BK64*EL$2</f>
        <v>222.2</v>
      </c>
      <c r="BL64" s="52">
        <f>+'2grid'!BL64*EM$2</f>
        <v>222.2</v>
      </c>
      <c r="BM64" s="52">
        <f>+'2grid'!BM64*EN$2</f>
        <v>212.1</v>
      </c>
      <c r="BN64" s="52">
        <f>+'2grid'!BN64*EO$2</f>
        <v>212.1</v>
      </c>
      <c r="BO64" s="52">
        <f>+'2grid'!BO64*EP$2</f>
        <v>208.06</v>
      </c>
      <c r="BP64" s="52">
        <f>+'2grid'!BP64*EQ$2</f>
        <v>204.02</v>
      </c>
      <c r="BQ64" s="52">
        <f>+'2grid'!BQ64*ER$2</f>
        <v>191.9</v>
      </c>
      <c r="BR64" s="52">
        <f>+'2grid'!BR64*ES$2</f>
        <v>181.8</v>
      </c>
      <c r="BS64" s="52">
        <f>+'2grid'!BS64*ET$2</f>
        <v>181.8</v>
      </c>
      <c r="BT64" s="52">
        <f>+'2grid'!BT64*EU$2</f>
        <v>171.09399999999962</v>
      </c>
      <c r="BU64" s="52">
        <f>+'2grid'!BU64*EV$2</f>
        <v>163.33719999999934</v>
      </c>
      <c r="BV64" s="52">
        <f>+'2grid'!BV64*EW$2</f>
        <v>157.63676000000095</v>
      </c>
      <c r="BW64" s="52">
        <f>+'2grid'!BW64*EX$2</f>
        <v>150.8536000000006</v>
      </c>
      <c r="BX64" s="52">
        <f>+'2grid'!BX64*EY$2</f>
        <v>144.25574133333421</v>
      </c>
      <c r="BY64" s="52">
        <f>+'2grid'!BY64*EZ$2</f>
        <v>136.08192355555693</v>
      </c>
      <c r="BZ64" s="52">
        <f>+'2grid'!BZ64*FA$2</f>
        <v>129.96774565926063</v>
      </c>
      <c r="CA64" s="52">
        <f>+'2grid'!CA64*FB$2</f>
        <v>123.21119778765723</v>
      </c>
    </row>
    <row r="65" spans="1:79" x14ac:dyDescent="0.2">
      <c r="A65" s="9">
        <f>+data!B67</f>
        <v>231</v>
      </c>
      <c r="B65" s="52">
        <f>+'2grid'!B65*CC$2</f>
        <v>0</v>
      </c>
      <c r="C65" s="52">
        <f>+'2grid'!C65*CD$2</f>
        <v>0</v>
      </c>
      <c r="D65" s="52">
        <f>+'2grid'!D65*CE$2</f>
        <v>0</v>
      </c>
      <c r="E65" s="52">
        <f>+'2grid'!E65*CF$2</f>
        <v>0</v>
      </c>
      <c r="F65" s="52">
        <f>+'2grid'!F65*CG$2</f>
        <v>0</v>
      </c>
      <c r="G65" s="52">
        <f>+'2grid'!G65*CH$2</f>
        <v>8.9592799706341708</v>
      </c>
      <c r="H65" s="52">
        <f>+'2grid'!H65*CI$2</f>
        <v>37.127256198307997</v>
      </c>
      <c r="I65" s="52">
        <f>+'2grid'!I65*CJ$2</f>
        <v>153.82725338380041</v>
      </c>
      <c r="J65" s="52">
        <f>+'2grid'!J65*CK$2</f>
        <v>211.81705278332291</v>
      </c>
      <c r="K65" s="52">
        <f>+'2grid'!K65*CL$2</f>
        <v>291.60473567804831</v>
      </c>
      <c r="L65" s="52">
        <f>+'2grid'!L65*CM$2</f>
        <v>401.35778419485678</v>
      </c>
      <c r="M65" s="52">
        <f>+'2grid'!M65*CN$2</f>
        <v>482.36185421881561</v>
      </c>
      <c r="N65" s="52">
        <f>+'2grid'!N65*CO$2</f>
        <v>579.54504101182613</v>
      </c>
      <c r="O65" s="52">
        <f>+'2grid'!O65*CP$2</f>
        <v>696.09730256155603</v>
      </c>
      <c r="P65" s="52">
        <f>+'2grid'!P65*CQ$2</f>
        <v>835.82726471075796</v>
      </c>
      <c r="Q65" s="52">
        <f>+'2grid'!Q65*CR$2</f>
        <v>1003.2796290455898</v>
      </c>
      <c r="R65" s="52">
        <f>+'2grid'!R65*CS$2</f>
        <v>1203.8742047035291</v>
      </c>
      <c r="S65" s="52">
        <f>+'2grid'!S65*CT$2</f>
        <v>1444.0703755291145</v>
      </c>
      <c r="T65" s="52">
        <f>+'2grid'!T65*CU$2</f>
        <v>1731.5614398458222</v>
      </c>
      <c r="U65" s="52">
        <f>+'2grid'!U65*CV$2</f>
        <v>1697.4522498084509</v>
      </c>
      <c r="V65" s="52">
        <f>+'2grid'!V65*CW$2</f>
        <v>1663.362058898213</v>
      </c>
      <c r="W65" s="52">
        <f>+'2grid'!W65*CX$2</f>
        <v>1629.2908833155022</v>
      </c>
      <c r="X65" s="52">
        <f>+'2grid'!X65*CY$2</f>
        <v>1595.2387392915907</v>
      </c>
      <c r="Y65" s="52">
        <f>+'2grid'!Y65*CZ$2</f>
        <v>1561.2056430887183</v>
      </c>
      <c r="Z65" s="52">
        <f>+'2grid'!Z65*DA$2</f>
        <v>1527.1916110001773</v>
      </c>
      <c r="AA65" s="52">
        <f>+'2grid'!AA65*DB$2</f>
        <v>1493.1966593504046</v>
      </c>
      <c r="AB65" s="52">
        <f>+'2grid'!AB65*DC$2</f>
        <v>1459.2208044950712</v>
      </c>
      <c r="AC65" s="52">
        <f>+'2grid'!AC65*DD$2</f>
        <v>1425.2640628211723</v>
      </c>
      <c r="AD65" s="52">
        <f>+'2grid'!AD65*DE$2</f>
        <v>1444.642423402518</v>
      </c>
      <c r="AE65" s="52">
        <f>+'2grid'!AE65*DF$2</f>
        <v>1463.5225565804799</v>
      </c>
      <c r="AF65" s="52">
        <f>+'2grid'!AF65*DG$2</f>
        <v>1481.904505328826</v>
      </c>
      <c r="AG65" s="52">
        <f>+'2grid'!AG65*DH$2</f>
        <v>1499.7883126262766</v>
      </c>
      <c r="AH65" s="52">
        <f>+'2grid'!AH65*DI$2</f>
        <v>1517.1740214565154</v>
      </c>
      <c r="AI65" s="52">
        <f>+'2grid'!AI65*DJ$2</f>
        <v>1534.0616748081854</v>
      </c>
      <c r="AJ65" s="52">
        <f>+'2grid'!AJ65*DK$2</f>
        <v>1550.4513156748885</v>
      </c>
      <c r="AK65" s="52">
        <f>+'2grid'!AK65*DL$2</f>
        <v>1566.3429870551913</v>
      </c>
      <c r="AL65" s="52">
        <f>+'2grid'!AL65*DM$2</f>
        <v>1581.7367319526213</v>
      </c>
      <c r="AM65" s="52">
        <f>+'2grid'!AM65*DN$2</f>
        <v>1596.6325933756737</v>
      </c>
      <c r="AN65" s="52">
        <f>+'2grid'!AN65*DO$2</f>
        <v>1611.0306143378064</v>
      </c>
      <c r="AO65" s="52">
        <f>+'2grid'!AO65*DP$2</f>
        <v>1624.9308378574472</v>
      </c>
      <c r="AP65" s="52">
        <f>+'2grid'!AP65*DQ$2</f>
        <v>2255.2583203517524</v>
      </c>
      <c r="AQ65" s="52">
        <f>+'2grid'!AQ65*DR$2</f>
        <v>2874.0362223858197</v>
      </c>
      <c r="AR65" s="52">
        <f>+'2grid'!AR65*DS$2</f>
        <v>3481.265539386156</v>
      </c>
      <c r="AS65" s="52">
        <f>+'2grid'!AS65*DT$2</f>
        <v>4076.9472668941548</v>
      </c>
      <c r="AT65" s="52">
        <f>+'2grid'!AT65*DU$2</f>
        <v>4661.0824005661225</v>
      </c>
      <c r="AU65" s="52">
        <f>+'2grid'!AU65*DV$2</f>
        <v>5233.6719361732949</v>
      </c>
      <c r="AV65" s="52">
        <f>+'2grid'!AV65*DW$2</f>
        <v>5794.7168696018889</v>
      </c>
      <c r="AW65" s="52">
        <f>+'2grid'!AW65*DX$2</f>
        <v>6344.2181968531077</v>
      </c>
      <c r="AX65" s="52">
        <f>+'2grid'!AX65*DY$2</f>
        <v>6921.8817808549538</v>
      </c>
      <c r="AY65" s="52">
        <f>+'2grid'!AY65*DZ$2</f>
        <v>7494.9077341109651</v>
      </c>
      <c r="AZ65" s="52">
        <f>+'2grid'!AZ65*EA$2</f>
        <v>8063.296453337899</v>
      </c>
      <c r="BA65" s="52">
        <f>+'2grid'!BA65*EB$2</f>
        <v>8627.0483352982028</v>
      </c>
      <c r="BB65" s="52">
        <f>+'2grid'!BB65*EC$2</f>
        <v>9186.163776800031</v>
      </c>
      <c r="BC65" s="52">
        <f>+'2grid'!BC65*ED$2</f>
        <v>11193.566951625837</v>
      </c>
      <c r="BD65" s="52">
        <f>+'2grid'!BD65*EE$2</f>
        <v>12862.313853006683</v>
      </c>
      <c r="BE65" s="52">
        <f>+'2grid'!BE65*EF$2</f>
        <v>13261.59981648107</v>
      </c>
      <c r="BF65" s="52">
        <f>+'2grid'!BF65*EG$2</f>
        <v>10991.375538173721</v>
      </c>
      <c r="BG65" s="52">
        <f>+'2grid'!BG65*EH$2</f>
        <v>10768.62</v>
      </c>
      <c r="BH65" s="52">
        <f>+'2grid'!BH65*EI$2</f>
        <v>11523.09</v>
      </c>
      <c r="BI65" s="52">
        <f>+'2grid'!BI65*EJ$2</f>
        <v>10710.04</v>
      </c>
      <c r="BJ65" s="52">
        <f>+'2grid'!BJ65*EK$2</f>
        <v>11723.07</v>
      </c>
      <c r="BK65" s="52">
        <f>+'2grid'!BK65*EL$2</f>
        <v>13232.01</v>
      </c>
      <c r="BL65" s="52">
        <f>+'2grid'!BL65*EM$2</f>
        <v>13827.91</v>
      </c>
      <c r="BM65" s="52">
        <f>+'2grid'!BM65*EN$2</f>
        <v>14361.19</v>
      </c>
      <c r="BN65" s="52">
        <f>+'2grid'!BN65*EO$2</f>
        <v>15227.77</v>
      </c>
      <c r="BO65" s="52">
        <f>+'2grid'!BO65*EP$2</f>
        <v>14658.130000000001</v>
      </c>
      <c r="BP65" s="52">
        <f>+'2grid'!BP65*EQ$2</f>
        <v>15134.85</v>
      </c>
      <c r="BQ65" s="52">
        <f>+'2grid'!BQ65*ER$2</f>
        <v>15839.83</v>
      </c>
      <c r="BR65" s="52">
        <f>+'2grid'!BR65*ES$2</f>
        <v>16488.452000000001</v>
      </c>
      <c r="BS65" s="52">
        <f>+'2grid'!BS65*ET$2</f>
        <v>16652.88</v>
      </c>
      <c r="BT65" s="52">
        <f>+'2grid'!BT65*EU$2</f>
        <v>17357.759000000024</v>
      </c>
      <c r="BU65" s="52">
        <f>+'2grid'!BU65*EV$2</f>
        <v>17872.41460000008</v>
      </c>
      <c r="BV65" s="52">
        <f>+'2grid'!BV65*EW$2</f>
        <v>18322.609980000092</v>
      </c>
      <c r="BW65" s="52">
        <f>+'2grid'!BW65*EX$2</f>
        <v>18816.057600000127</v>
      </c>
      <c r="BX65" s="52">
        <f>+'2grid'!BX65*EY$2</f>
        <v>19301.216217333524</v>
      </c>
      <c r="BY65" s="52">
        <f>+'2grid'!BY65*EZ$2</f>
        <v>19860.500126222491</v>
      </c>
      <c r="BZ65" s="52">
        <f>+'2grid'!BZ65*FA$2</f>
        <v>20317.782064237435</v>
      </c>
      <c r="CA65" s="52">
        <f>+'2grid'!CA65*FB$2</f>
        <v>20814.330069017662</v>
      </c>
    </row>
    <row r="66" spans="1:79" x14ac:dyDescent="0.2">
      <c r="A66" s="9">
        <f>+data!B68</f>
        <v>232</v>
      </c>
      <c r="B66" s="52">
        <f>+'2grid'!B66*CC$2</f>
        <v>0</v>
      </c>
      <c r="C66" s="52">
        <f>+'2grid'!C66*CD$2</f>
        <v>0</v>
      </c>
      <c r="D66" s="52">
        <f>+'2grid'!D66*CE$2</f>
        <v>0</v>
      </c>
      <c r="E66" s="52">
        <f>+'2grid'!E66*CF$2</f>
        <v>0</v>
      </c>
      <c r="F66" s="52">
        <f>+'2grid'!F66*CG$2</f>
        <v>0</v>
      </c>
      <c r="G66" s="52">
        <f>+'2grid'!G66*CH$2</f>
        <v>0.88474589065400699</v>
      </c>
      <c r="H66" s="52">
        <f>+'2grid'!H66*CI$2</f>
        <v>3.2735597954198261</v>
      </c>
      <c r="I66" s="52">
        <f>+'2grid'!I66*CJ$2</f>
        <v>12.109959378326721</v>
      </c>
      <c r="J66" s="52">
        <f>+'2grid'!J66*CK$2</f>
        <v>14.655396369451589</v>
      </c>
      <c r="K66" s="52">
        <f>+'2grid'!K66*CL$2</f>
        <v>17.71302516902751</v>
      </c>
      <c r="L66" s="52">
        <f>+'2grid'!L66*CM$2</f>
        <v>21.377952495927691</v>
      </c>
      <c r="M66" s="52">
        <f>+'2grid'!M66*CN$2</f>
        <v>22.586553007231252</v>
      </c>
      <c r="N66" s="52">
        <f>+'2grid'!N66*CO$2</f>
        <v>23.856171310233041</v>
      </c>
      <c r="O66" s="52">
        <f>+'2grid'!O66*CP$2</f>
        <v>25.189174557334507</v>
      </c>
      <c r="P66" s="52">
        <f>+'2grid'!P66*CQ$2</f>
        <v>26.587944048306049</v>
      </c>
      <c r="Q66" s="52">
        <f>+'2grid'!Q66*CR$2</f>
        <v>28.054864333910782</v>
      </c>
      <c r="R66" s="52">
        <f>+'2grid'!R66*CS$2</f>
        <v>29.592310639442477</v>
      </c>
      <c r="S66" s="52">
        <f>+'2grid'!S66*CT$2</f>
        <v>31.202634421117764</v>
      </c>
      <c r="T66" s="52">
        <f>+'2grid'!T66*CU$2</f>
        <v>32.888146850036861</v>
      </c>
      <c r="U66" s="52">
        <f>+'2grid'!U66*CV$2</f>
        <v>33.963578173190164</v>
      </c>
      <c r="V66" s="52">
        <f>+'2grid'!V66*CW$2</f>
        <v>34.962752077698354</v>
      </c>
      <c r="W66" s="52">
        <f>+'2grid'!W66*CX$2</f>
        <v>39.30384322816942</v>
      </c>
      <c r="X66" s="52">
        <f>+'2grid'!X66*CY$2</f>
        <v>43.413060616808544</v>
      </c>
      <c r="Y66" s="52">
        <f>+'2grid'!Y66*CZ$2</f>
        <v>50.009654140452206</v>
      </c>
      <c r="Z66" s="52">
        <f>+'2grid'!Z66*DA$2</f>
        <v>56.247598622870797</v>
      </c>
      <c r="AA66" s="52">
        <f>+'2grid'!AA66*DB$2</f>
        <v>62.12899171649422</v>
      </c>
      <c r="AB66" s="52">
        <f>+'2grid'!AB66*DC$2</f>
        <v>68.160844816177246</v>
      </c>
      <c r="AC66" s="52">
        <f>+'2grid'!AC66*DD$2</f>
        <v>73.814805084955054</v>
      </c>
      <c r="AD66" s="52">
        <f>+'2grid'!AD66*DE$2</f>
        <v>74.510726500518714</v>
      </c>
      <c r="AE66" s="52">
        <f>+'2grid'!AE66*DF$2</f>
        <v>75.387692593820375</v>
      </c>
      <c r="AF66" s="52">
        <f>+'2grid'!AF66*DG$2</f>
        <v>76.337111497734668</v>
      </c>
      <c r="AG66" s="52">
        <f>+'2grid'!AG66*DH$2</f>
        <v>77.367629196248146</v>
      </c>
      <c r="AH66" s="52">
        <f>+'2grid'!AH66*DI$2</f>
        <v>78.489378922970744</v>
      </c>
      <c r="AI66" s="52">
        <f>+'2grid'!AI66*DJ$2</f>
        <v>79.714325052383217</v>
      </c>
      <c r="AJ66" s="52">
        <f>+'2grid'!AJ66*DK$2</f>
        <v>81.056709203154952</v>
      </c>
      <c r="AK66" s="52">
        <f>+'2grid'!AK66*DL$2</f>
        <v>82.533636467578461</v>
      </c>
      <c r="AL66" s="52">
        <f>+'2grid'!AL66*DM$2</f>
        <v>84.165856881790106</v>
      </c>
      <c r="AM66" s="52">
        <f>+'2grid'!AM66*DN$2</f>
        <v>85.97882386321524</v>
      </c>
      <c r="AN66" s="52">
        <f>+'2grid'!AN66*DO$2</f>
        <v>88.004153514928745</v>
      </c>
      <c r="AO66" s="52">
        <f>+'2grid'!AO66*DP$2</f>
        <v>90.281677352356098</v>
      </c>
      <c r="AP66" s="52">
        <f>+'2grid'!AP66*DQ$2</f>
        <v>92.862396213835808</v>
      </c>
      <c r="AQ66" s="52">
        <f>+'2grid'!AQ66*DR$2</f>
        <v>95.812843206388223</v>
      </c>
      <c r="AR66" s="52">
        <f>+'2grid'!AR66*DS$2</f>
        <v>99.221725048659536</v>
      </c>
      <c r="AS66" s="52">
        <f>+'2grid'!AS66*DT$2</f>
        <v>103.21039492420907</v>
      </c>
      <c r="AT66" s="52">
        <f>+'2grid'!AT66*DU$2</f>
        <v>107.95007463046615</v>
      </c>
      <c r="AU66" s="52">
        <f>+'2grid'!AU66*DV$2</f>
        <v>113.69164800099536</v>
      </c>
      <c r="AV66" s="52">
        <f>+'2grid'!AV66*DW$2</f>
        <v>120.82052994096172</v>
      </c>
      <c r="AW66" s="52">
        <f>+'2grid'!AW66*DX$2</f>
        <v>129.96606401531423</v>
      </c>
      <c r="AX66" s="52">
        <f>+'2grid'!AX66*DY$2</f>
        <v>143.06427810424677</v>
      </c>
      <c r="AY66" s="52">
        <f>+'2grid'!AY66*DZ$2</f>
        <v>161.7364444436902</v>
      </c>
      <c r="AZ66" s="52">
        <f>+'2grid'!AZ66*EA$2</f>
        <v>191.46756310329462</v>
      </c>
      <c r="BA66" s="52">
        <f>+'2grid'!BA66*EB$2</f>
        <v>250.27105939594244</v>
      </c>
      <c r="BB66" s="52">
        <f>+'2grid'!BB66*EC$2</f>
        <v>475.82447057542942</v>
      </c>
      <c r="BC66" s="52">
        <f>+'2grid'!BC66*ED$2</f>
        <v>591.06904837416482</v>
      </c>
      <c r="BD66" s="52">
        <f>+'2grid'!BD66*EE$2</f>
        <v>679.1861469933184</v>
      </c>
      <c r="BE66" s="52">
        <f>+'2grid'!BE66*EF$2</f>
        <v>700.27018351893093</v>
      </c>
      <c r="BF66" s="52">
        <f>+'2grid'!BF66*EG$2</f>
        <v>580.39246182628062</v>
      </c>
      <c r="BG66" s="52">
        <f>+'2grid'!BG66*EH$2</f>
        <v>568.63</v>
      </c>
      <c r="BH66" s="52">
        <f>+'2grid'!BH66*EI$2</f>
        <v>570.65</v>
      </c>
      <c r="BI66" s="52">
        <f>+'2grid'!BI66*EJ$2</f>
        <v>570.65</v>
      </c>
      <c r="BJ66" s="52">
        <f>+'2grid'!BJ66*EK$2</f>
        <v>606</v>
      </c>
      <c r="BK66" s="52">
        <f>+'2grid'!BK66*EL$2</f>
        <v>606</v>
      </c>
      <c r="BL66" s="52">
        <f>+'2grid'!BL66*EM$2</f>
        <v>628.22</v>
      </c>
      <c r="BM66" s="52">
        <f>+'2grid'!BM66*EN$2</f>
        <v>678.72</v>
      </c>
      <c r="BN66" s="52">
        <f>+'2grid'!BN66*EO$2</f>
        <v>678.72</v>
      </c>
      <c r="BO66" s="52">
        <f>+'2grid'!BO66*EP$2</f>
        <v>678.72</v>
      </c>
      <c r="BP66" s="52">
        <f>+'2grid'!BP66*EQ$2</f>
        <v>698.92</v>
      </c>
      <c r="BQ66" s="52">
        <f>+'2grid'!BQ66*ER$2</f>
        <v>698.92</v>
      </c>
      <c r="BR66" s="52">
        <f>+'2grid'!BR66*ES$2</f>
        <v>698.92</v>
      </c>
      <c r="BS66" s="52">
        <f>+'2grid'!BS66*ET$2</f>
        <v>698.92</v>
      </c>
      <c r="BT66" s="52">
        <f>+'2grid'!BT66*EU$2</f>
        <v>707</v>
      </c>
      <c r="BU66" s="52">
        <f>+'2grid'!BU66*EV$2</f>
        <v>705.38399999999967</v>
      </c>
      <c r="BV66" s="52">
        <f>+'2grid'!BV66*EW$2</f>
        <v>708.13119999999992</v>
      </c>
      <c r="BW66" s="52">
        <f>+'2grid'!BW66*EX$2</f>
        <v>710.23199999999986</v>
      </c>
      <c r="BX66" s="52">
        <f>+'2grid'!BX66*EY$2</f>
        <v>713.02229333333344</v>
      </c>
      <c r="BY66" s="52">
        <f>+'2grid'!BY66*EZ$2</f>
        <v>715.41038222222187</v>
      </c>
      <c r="BZ66" s="52">
        <f>+'2grid'!BZ66*FA$2</f>
        <v>716.57007170370377</v>
      </c>
      <c r="CA66" s="52">
        <f>+'2grid'!CA66*FB$2</f>
        <v>719.51414439506163</v>
      </c>
    </row>
    <row r="67" spans="1:79" x14ac:dyDescent="0.2">
      <c r="A67" s="9">
        <f>+data!B69</f>
        <v>233</v>
      </c>
      <c r="B67" s="52">
        <f>+'2grid'!B67*CC$2</f>
        <v>0</v>
      </c>
      <c r="C67" s="52">
        <f>+'2grid'!C67*CD$2</f>
        <v>0</v>
      </c>
      <c r="D67" s="52">
        <f>+'2grid'!D67*CE$2</f>
        <v>0</v>
      </c>
      <c r="E67" s="52">
        <f>+'2grid'!E67*CF$2</f>
        <v>0</v>
      </c>
      <c r="F67" s="52">
        <f>+'2grid'!F67*CG$2</f>
        <v>0</v>
      </c>
      <c r="G67" s="52">
        <f>+'2grid'!G67*CH$2</f>
        <v>0</v>
      </c>
      <c r="H67" s="52">
        <f>+'2grid'!H67*CI$2</f>
        <v>0</v>
      </c>
      <c r="I67" s="52">
        <f>+'2grid'!I67*CJ$2</f>
        <v>1.1205121369006896</v>
      </c>
      <c r="J67" s="52">
        <f>+'2grid'!J67*CK$2</f>
        <v>4.4206506222931319</v>
      </c>
      <c r="K67" s="52">
        <f>+'2grid'!K67*CL$2</f>
        <v>17.437010787934021</v>
      </c>
      <c r="L67" s="52">
        <f>+'2grid'!L67*CM$2</f>
        <v>68.765676346782058</v>
      </c>
      <c r="M67" s="52">
        <f>+'2grid'!M67*CN$2</f>
        <v>142.33673830293677</v>
      </c>
      <c r="N67" s="52">
        <f>+'2grid'!N67*CO$2</f>
        <v>144.65334836212335</v>
      </c>
      <c r="O67" s="52">
        <f>+'2grid'!O67*CP$2</f>
        <v>146.81383360058865</v>
      </c>
      <c r="P67" s="52">
        <f>+'2grid'!P67*CQ$2</f>
        <v>148.79029020557522</v>
      </c>
      <c r="Q67" s="52">
        <f>+'2grid'!Q67*CR$2</f>
        <v>150.55076186800108</v>
      </c>
      <c r="R67" s="52">
        <f>+'2grid'!R67*CS$2</f>
        <v>152.05839533315526</v>
      </c>
      <c r="S67" s="52">
        <f>+'2grid'!S67*CT$2</f>
        <v>153.27032801870649</v>
      </c>
      <c r="T67" s="52">
        <f>+'2grid'!T67*CU$2</f>
        <v>154.13619107179068</v>
      </c>
      <c r="U67" s="52">
        <f>+'2grid'!U67*CV$2</f>
        <v>154.5960457697914</v>
      </c>
      <c r="V67" s="52">
        <f>+'2grid'!V67*CW$2</f>
        <v>154.57745935178443</v>
      </c>
      <c r="W67" s="52">
        <f>+'2grid'!W67*CX$2</f>
        <v>153.99122717183394</v>
      </c>
      <c r="X67" s="52">
        <f>+'2grid'!X67*CY$2</f>
        <v>152.72487517767397</v>
      </c>
      <c r="Y67" s="52">
        <f>+'2grid'!Y67*CZ$2</f>
        <v>150.63233603097675</v>
      </c>
      <c r="Z67" s="52">
        <f>+'2grid'!Z67*DA$2</f>
        <v>147.51661044479107</v>
      </c>
      <c r="AA67" s="52">
        <f>+'2grid'!AA67*DB$2</f>
        <v>143.09852688668255</v>
      </c>
      <c r="AB67" s="52">
        <f>+'2grid'!AB67*DC$2</f>
        <v>136.9549862874359</v>
      </c>
      <c r="AC67" s="52">
        <f>+'2grid'!AC67*DD$2</f>
        <v>128.38005512394429</v>
      </c>
      <c r="AD67" s="52">
        <f>+'2grid'!AD67*DE$2</f>
        <v>146.97346493230913</v>
      </c>
      <c r="AE67" s="52">
        <f>+'2grid'!AE67*DF$2</f>
        <v>168.18728741749669</v>
      </c>
      <c r="AF67" s="52">
        <f>+'2grid'!AF67*DG$2</f>
        <v>192.375037444209</v>
      </c>
      <c r="AG67" s="52">
        <f>+'2grid'!AG67*DH$2</f>
        <v>219.93423350214894</v>
      </c>
      <c r="AH67" s="52">
        <f>+'2grid'!AH67*DI$2</f>
        <v>251.31092641148908</v>
      </c>
      <c r="AI67" s="52">
        <f>+'2grid'!AI67*DJ$2</f>
        <v>287.00441371745643</v>
      </c>
      <c r="AJ67" s="52">
        <f>+'2grid'!AJ67*DK$2</f>
        <v>327.57204150463008</v>
      </c>
      <c r="AK67" s="52">
        <f>+'2grid'!AK67*DL$2</f>
        <v>373.633944834754</v>
      </c>
      <c r="AL67" s="52">
        <f>+'2grid'!AL67*DM$2</f>
        <v>425.8775082721636</v>
      </c>
      <c r="AM67" s="52">
        <f>+'2grid'!AM67*DN$2</f>
        <v>485.06123170592582</v>
      </c>
      <c r="AN67" s="52">
        <f>+'2grid'!AN67*DO$2</f>
        <v>552.01755353580234</v>
      </c>
      <c r="AO67" s="52">
        <f>+'2grid'!AO67*DP$2</f>
        <v>614.84473305513814</v>
      </c>
      <c r="AP67" s="52">
        <f>+'2grid'!AP67*DQ$2</f>
        <v>684.14862519813676</v>
      </c>
      <c r="AQ67" s="52">
        <f>+'2grid'!AQ67*DR$2</f>
        <v>760.43615899314045</v>
      </c>
      <c r="AR67" s="52">
        <f>+'2grid'!AR67*DS$2</f>
        <v>844.2074875525077</v>
      </c>
      <c r="AS67" s="52">
        <f>+'2grid'!AS67*DT$2</f>
        <v>935.93684844330767</v>
      </c>
      <c r="AT67" s="52">
        <f>+'2grid'!AT67*DU$2</f>
        <v>942.80123292853534</v>
      </c>
      <c r="AU67" s="52">
        <f>+'2grid'!AU67*DV$2</f>
        <v>948.06034778274591</v>
      </c>
      <c r="AV67" s="52">
        <f>+'2grid'!AV67*DW$2</f>
        <v>951.43619269886983</v>
      </c>
      <c r="AW67" s="52">
        <f>+'2grid'!AW67*DX$2</f>
        <v>952.59333616028266</v>
      </c>
      <c r="AX67" s="52">
        <f>+'2grid'!AX67*DY$2</f>
        <v>956.60809786598907</v>
      </c>
      <c r="AY67" s="52">
        <f>+'2grid'!AY67*DZ$2</f>
        <v>969.16327232721756</v>
      </c>
      <c r="AZ67" s="52">
        <f>+'2grid'!AZ67*EA$2</f>
        <v>977.97994647918665</v>
      </c>
      <c r="BA67" s="52">
        <f>+'2grid'!BA67*EB$2</f>
        <v>981.93603165678905</v>
      </c>
      <c r="BB67" s="52">
        <f>+'2grid'!BB67*EC$2</f>
        <v>979.49883778292201</v>
      </c>
      <c r="BC67" s="52">
        <f>+'2grid'!BC67*ED$2</f>
        <v>1016.1649149282124</v>
      </c>
      <c r="BD67" s="52">
        <f>+'2grid'!BD67*EE$2</f>
        <v>983.50024684392417</v>
      </c>
      <c r="BE67" s="52">
        <f>+'2grid'!BE67*EF$2</f>
        <v>973.41564183767809</v>
      </c>
      <c r="BF67" s="52">
        <f>+'2grid'!BF67*EG$2</f>
        <v>958.71461654173117</v>
      </c>
      <c r="BG67" s="52">
        <f>+'2grid'!BG67*EH$2</f>
        <v>863.55</v>
      </c>
      <c r="BH67" s="52">
        <f>+'2grid'!BH67*EI$2</f>
        <v>702.96</v>
      </c>
      <c r="BI67" s="52">
        <f>+'2grid'!BI67*EJ$2</f>
        <v>637.31000000000006</v>
      </c>
      <c r="BJ67" s="52">
        <f>+'2grid'!BJ67*EK$2</f>
        <v>566.61</v>
      </c>
      <c r="BK67" s="52">
        <f>+'2grid'!BK67*EL$2</f>
        <v>539.34</v>
      </c>
      <c r="BL67" s="52">
        <f>+'2grid'!BL67*EM$2</f>
        <v>609.03</v>
      </c>
      <c r="BM67" s="52">
        <f>+'2grid'!BM67*EN$2</f>
        <v>573.67999999999995</v>
      </c>
      <c r="BN67" s="52">
        <f>+'2grid'!BN67*EO$2</f>
        <v>613.07000000000005</v>
      </c>
      <c r="BO67" s="52">
        <f>+'2grid'!BO67*EP$2</f>
        <v>612.06000000000006</v>
      </c>
      <c r="BP67" s="52">
        <f>+'2grid'!BP67*EQ$2</f>
        <v>610.04</v>
      </c>
      <c r="BQ67" s="52">
        <f>+'2grid'!BQ67*ER$2</f>
        <v>658.52</v>
      </c>
      <c r="BR67" s="52">
        <f>+'2grid'!BR67*ES$2</f>
        <v>644.38</v>
      </c>
      <c r="BS67" s="52">
        <f>+'2grid'!BS67*ET$2</f>
        <v>633.27</v>
      </c>
      <c r="BT67" s="52">
        <f>+'2grid'!BT67*EU$2</f>
        <v>654.68199999999888</v>
      </c>
      <c r="BU67" s="52">
        <f>+'2grid'!BU67*EV$2</f>
        <v>659.38860000000057</v>
      </c>
      <c r="BV67" s="52">
        <f>+'2grid'!BV67*EW$2</f>
        <v>653.65987999999993</v>
      </c>
      <c r="BW67" s="52">
        <f>+'2grid'!BW67*EX$2</f>
        <v>654.86379999999963</v>
      </c>
      <c r="BX67" s="52">
        <f>+'2grid'!BX67*EY$2</f>
        <v>661.87023733333319</v>
      </c>
      <c r="BY67" s="52">
        <f>+'2grid'!BY67*EZ$2</f>
        <v>666.73753955555526</v>
      </c>
      <c r="BZ67" s="52">
        <f>+'2grid'!BZ67*FA$2</f>
        <v>665.42632912592603</v>
      </c>
      <c r="CA67" s="52">
        <f>+'2grid'!CA67*FB$2</f>
        <v>667.96720383209924</v>
      </c>
    </row>
    <row r="68" spans="1:79" x14ac:dyDescent="0.2">
      <c r="A68" s="9">
        <f>+data!B70</f>
        <v>234</v>
      </c>
      <c r="B68" s="52">
        <f>+'2grid'!B68*CC$2</f>
        <v>0</v>
      </c>
      <c r="C68" s="52">
        <f>+'2grid'!C68*CD$2</f>
        <v>0</v>
      </c>
      <c r="D68" s="52">
        <f>+'2grid'!D68*CE$2</f>
        <v>0</v>
      </c>
      <c r="E68" s="52">
        <f>+'2grid'!E68*CF$2</f>
        <v>0</v>
      </c>
      <c r="F68" s="52">
        <f>+'2grid'!F68*CG$2</f>
        <v>0</v>
      </c>
      <c r="G68" s="52">
        <f>+'2grid'!G68*CH$2</f>
        <v>0</v>
      </c>
      <c r="H68" s="52">
        <f>+'2grid'!H68*CI$2</f>
        <v>0</v>
      </c>
      <c r="I68" s="52">
        <f>+'2grid'!I68*CJ$2</f>
        <v>0</v>
      </c>
      <c r="J68" s="52">
        <f>+'2grid'!J68*CK$2</f>
        <v>0</v>
      </c>
      <c r="K68" s="52">
        <f>+'2grid'!K68*CL$2</f>
        <v>0</v>
      </c>
      <c r="L68" s="52">
        <f>+'2grid'!L68*CM$2</f>
        <v>0</v>
      </c>
      <c r="M68" s="52">
        <f>+'2grid'!M68*CN$2</f>
        <v>5.7581464347424914E-2</v>
      </c>
      <c r="N68" s="52">
        <f>+'2grid'!N68*CO$2</f>
        <v>5.6733902756705396E-2</v>
      </c>
      <c r="O68" s="52">
        <f>+'2grid'!O68*CP$2</f>
        <v>5.5825876700239009E-2</v>
      </c>
      <c r="P68" s="52">
        <f>+'2grid'!P68*CQ$2</f>
        <v>5.4853532107112232E-2</v>
      </c>
      <c r="Q68" s="52">
        <f>+'2grid'!Q68*CR$2</f>
        <v>5.3812456512545868E-2</v>
      </c>
      <c r="R68" s="52">
        <f>+'2grid'!R68*CS$2</f>
        <v>5.2697536968226745E-2</v>
      </c>
      <c r="S68" s="52">
        <f>+'2grid'!S68*CT$2</f>
        <v>5.1502768772970886E-2</v>
      </c>
      <c r="T68" s="52">
        <f>+'2grid'!T68*CU$2</f>
        <v>5.0220993044655798E-2</v>
      </c>
      <c r="U68" s="52">
        <f>+'2grid'!U68*CV$2</f>
        <v>4.8843528693679653E-2</v>
      </c>
      <c r="V68" s="52">
        <f>+'2grid'!V68*CW$2</f>
        <v>4.7359643042163203E-2</v>
      </c>
      <c r="W68" s="52">
        <f>+'2grid'!W68*CX$2</f>
        <v>4.5755767327904526E-2</v>
      </c>
      <c r="X68" s="52">
        <f>+'2grid'!X68*CY$2</f>
        <v>4.4014292194684425E-2</v>
      </c>
      <c r="Y68" s="52">
        <f>+'2grid'!Y68*CZ$2</f>
        <v>4.2111637159193777E-2</v>
      </c>
      <c r="Z68" s="52">
        <f>+'2grid'!Z68*DA$2</f>
        <v>4.0014987638492178E-2</v>
      </c>
      <c r="AA68" s="52">
        <f>+'2grid'!AA68*DB$2</f>
        <v>3.7676394654001591E-2</v>
      </c>
      <c r="AB68" s="52">
        <f>+'2grid'!AB68*DC$2</f>
        <v>3.5021112690379018E-2</v>
      </c>
      <c r="AC68" s="52">
        <f>+'2grid'!AC68*DD$2</f>
        <v>3.1921522178272849E-2</v>
      </c>
      <c r="AD68" s="52">
        <f>+'2grid'!AD68*DE$2</f>
        <v>3.9171442921215341E-2</v>
      </c>
      <c r="AE68" s="52">
        <f>+'2grid'!AE68*DF$2</f>
        <v>4.8048582566126284E-2</v>
      </c>
      <c r="AF68" s="52">
        <f>+'2grid'!AF68*DG$2</f>
        <v>5.891235093244996E-2</v>
      </c>
      <c r="AG68" s="52">
        <f>+'2grid'!AG68*DH$2</f>
        <v>7.2199732515631318E-2</v>
      </c>
      <c r="AH68" s="52">
        <f>+'2grid'!AH68*DI$2</f>
        <v>8.844144057091595E-2</v>
      </c>
      <c r="AI68" s="52">
        <f>+'2grid'!AI68*DJ$2</f>
        <v>0.10828123134622344</v>
      </c>
      <c r="AJ68" s="52">
        <f>+'2grid'!AJ68*DK$2</f>
        <v>0.13249892053392645</v>
      </c>
      <c r="AK68" s="52">
        <f>+'2grid'!AK68*DL$2</f>
        <v>0.16203770526705907</v>
      </c>
      <c r="AL68" s="52">
        <f>+'2grid'!AL68*DM$2</f>
        <v>0.19803644737857665</v>
      </c>
      <c r="AM68" s="52">
        <f>+'2grid'!AM68*DN$2</f>
        <v>0.24186760616381123</v>
      </c>
      <c r="AN68" s="52">
        <f>+'2grid'!AN68*DO$2</f>
        <v>0.29518150411551958</v>
      </c>
      <c r="AO68" s="52">
        <f>+'2grid'!AO68*DP$2</f>
        <v>0.35995753983618084</v>
      </c>
      <c r="AP68" s="52">
        <f>+'2grid'!AP68*DQ$2</f>
        <v>0.43856278638836543</v>
      </c>
      <c r="AQ68" s="52">
        <f>+'2grid'!AQ68*DR$2</f>
        <v>0.53381806541690147</v>
      </c>
      <c r="AR68" s="52">
        <f>+'2grid'!AR68*DS$2</f>
        <v>0.64907096612140547</v>
      </c>
      <c r="AS68" s="52">
        <f>+'2grid'!AS68*DT$2</f>
        <v>0.78827422528279389</v>
      </c>
      <c r="AT68" s="52">
        <f>+'2grid'!AT68*DU$2</f>
        <v>0.95606615024592589</v>
      </c>
      <c r="AU68" s="52">
        <f>+'2grid'!AU68*DV$2</f>
        <v>1.1578469510858844</v>
      </c>
      <c r="AV68" s="52">
        <f>+'2grid'!AV68*DW$2</f>
        <v>1.3998402986707217</v>
      </c>
      <c r="AW68" s="52">
        <f>+'2grid'!AW68*DX$2</f>
        <v>1.6891220520570491</v>
      </c>
      <c r="AX68" s="52">
        <f>+'2grid'!AX68*DY$2</f>
        <v>2.0453182540371069</v>
      </c>
      <c r="AY68" s="52">
        <f>+'2grid'!AY68*DZ$2</f>
        <v>2.2585094225423781</v>
      </c>
      <c r="AZ68" s="52">
        <f>+'2grid'!AZ68*EA$2</f>
        <v>2.4862045891750286</v>
      </c>
      <c r="BA68" s="52">
        <f>+'2grid'!BA68*EB$2</f>
        <v>2.726493485236424</v>
      </c>
      <c r="BB68" s="52">
        <f>+'2grid'!BB68*EC$2</f>
        <v>2.9758344510813362</v>
      </c>
      <c r="BC68" s="52">
        <f>+'2grid'!BC68*ED$2</f>
        <v>3.0780000000000003</v>
      </c>
      <c r="BD68" s="52">
        <f>+'2grid'!BD68*EE$2</f>
        <v>3.0659999999999998</v>
      </c>
      <c r="BE68" s="52">
        <f>+'2grid'!BE68*EF$2</f>
        <v>3.0540000000000003</v>
      </c>
      <c r="BF68" s="52">
        <f>+'2grid'!BF68*EG$2</f>
        <v>3.0419999999999998</v>
      </c>
      <c r="BG68" s="52">
        <f>+'2grid'!BG68*EH$2</f>
        <v>3.0300000000000002</v>
      </c>
      <c r="BH68" s="52">
        <f>+'2grid'!BH68*EI$2</f>
        <v>3.0300000000000002</v>
      </c>
      <c r="BI68" s="52">
        <f>+'2grid'!BI68*EJ$2</f>
        <v>3.0300000000000002</v>
      </c>
      <c r="BJ68" s="52">
        <f>+'2grid'!BJ68*EK$2</f>
        <v>3.0300000000000002</v>
      </c>
      <c r="BK68" s="52">
        <f>+'2grid'!BK68*EL$2</f>
        <v>3.0300000000000002</v>
      </c>
      <c r="BL68" s="52">
        <f>+'2grid'!BL68*EM$2</f>
        <v>3.0300000000000002</v>
      </c>
      <c r="BM68" s="52">
        <f>+'2grid'!BM68*EN$2</f>
        <v>3.0300000000000002</v>
      </c>
      <c r="BN68" s="52">
        <f>+'2grid'!BN68*EO$2</f>
        <v>3.0300000000000002</v>
      </c>
      <c r="BO68" s="52">
        <f>+'2grid'!BO68*EP$2</f>
        <v>3.0300000000000002</v>
      </c>
      <c r="BP68" s="52">
        <f>+'2grid'!BP68*EQ$2</f>
        <v>3.0300000000000002</v>
      </c>
      <c r="BQ68" s="52">
        <f>+'2grid'!BQ68*ER$2</f>
        <v>3.0300000000000002</v>
      </c>
      <c r="BR68" s="52">
        <f>+'2grid'!BR68*ES$2</f>
        <v>3.0300000000000002</v>
      </c>
      <c r="BS68" s="52">
        <f>+'2grid'!BS68*ET$2</f>
        <v>3.0300000000000002</v>
      </c>
      <c r="BT68" s="52">
        <f>+'2grid'!BT68*EU$2</f>
        <v>3.0300000000000002</v>
      </c>
      <c r="BU68" s="52">
        <f>+'2grid'!BU68*EV$2</f>
        <v>3.0300000000000002</v>
      </c>
      <c r="BV68" s="52">
        <f>+'2grid'!BV68*EW$2</f>
        <v>3.0300000000000002</v>
      </c>
      <c r="BW68" s="52">
        <f>+'2grid'!BW68*EX$2</f>
        <v>3.0300000000000002</v>
      </c>
      <c r="BX68" s="52">
        <f>+'2grid'!BX68*EY$2</f>
        <v>3.0300000000000002</v>
      </c>
      <c r="BY68" s="52">
        <f>+'2grid'!BY68*EZ$2</f>
        <v>3.0300000000000002</v>
      </c>
      <c r="BZ68" s="52">
        <f>+'2grid'!BZ68*FA$2</f>
        <v>3.0300000000000002</v>
      </c>
      <c r="CA68" s="52">
        <f>+'2grid'!CA68*FB$2</f>
        <v>3.0300000000000002</v>
      </c>
    </row>
    <row r="69" spans="1:79" x14ac:dyDescent="0.2">
      <c r="A69" s="9">
        <f>+data!B71</f>
        <v>238</v>
      </c>
      <c r="B69" s="52">
        <f>+'2grid'!B69*CC$2</f>
        <v>0</v>
      </c>
      <c r="C69" s="52">
        <f>+'2grid'!C69*CD$2</f>
        <v>0</v>
      </c>
      <c r="D69" s="52">
        <f>+'2grid'!D69*CE$2</f>
        <v>0</v>
      </c>
      <c r="E69" s="52">
        <f>+'2grid'!E69*CF$2</f>
        <v>0</v>
      </c>
      <c r="F69" s="52">
        <f>+'2grid'!F69*CG$2</f>
        <v>0</v>
      </c>
      <c r="G69" s="52">
        <f>+'2grid'!G69*CH$2</f>
        <v>0</v>
      </c>
      <c r="H69" s="52">
        <f>+'2grid'!H69*CI$2</f>
        <v>0</v>
      </c>
      <c r="I69" s="52">
        <f>+'2grid'!I69*CJ$2</f>
        <v>0</v>
      </c>
      <c r="J69" s="52">
        <f>+'2grid'!J69*CK$2</f>
        <v>0</v>
      </c>
      <c r="K69" s="52">
        <f>+'2grid'!K69*CL$2</f>
        <v>0</v>
      </c>
      <c r="L69" s="52">
        <f>+'2grid'!L69*CM$2</f>
        <v>0</v>
      </c>
      <c r="M69" s="52">
        <f>+'2grid'!M69*CN$2</f>
        <v>0</v>
      </c>
      <c r="N69" s="52">
        <f>+'2grid'!N69*CO$2</f>
        <v>0</v>
      </c>
      <c r="O69" s="52">
        <f>+'2grid'!O69*CP$2</f>
        <v>0</v>
      </c>
      <c r="P69" s="52">
        <f>+'2grid'!P69*CQ$2</f>
        <v>0</v>
      </c>
      <c r="Q69" s="52">
        <f>+'2grid'!Q69*CR$2</f>
        <v>0</v>
      </c>
      <c r="R69" s="52">
        <f>+'2grid'!R69*CS$2</f>
        <v>0</v>
      </c>
      <c r="S69" s="52">
        <f>+'2grid'!S69*CT$2</f>
        <v>0</v>
      </c>
      <c r="T69" s="52">
        <f>+'2grid'!T69*CU$2</f>
        <v>0</v>
      </c>
      <c r="U69" s="52">
        <f>+'2grid'!U69*CV$2</f>
        <v>0</v>
      </c>
      <c r="V69" s="52">
        <f>+'2grid'!V69*CW$2</f>
        <v>0</v>
      </c>
      <c r="W69" s="52">
        <f>+'2grid'!W69*CX$2</f>
        <v>0</v>
      </c>
      <c r="X69" s="52">
        <f>+'2grid'!X69*CY$2</f>
        <v>0</v>
      </c>
      <c r="Y69" s="52">
        <f>+'2grid'!Y69*CZ$2</f>
        <v>0</v>
      </c>
      <c r="Z69" s="52">
        <f>+'2grid'!Z69*DA$2</f>
        <v>0</v>
      </c>
      <c r="AA69" s="52">
        <f>+'2grid'!AA69*DB$2</f>
        <v>0</v>
      </c>
      <c r="AB69" s="52">
        <f>+'2grid'!AB69*DC$2</f>
        <v>0</v>
      </c>
      <c r="AC69" s="52">
        <f>+'2grid'!AC69*DD$2</f>
        <v>0</v>
      </c>
      <c r="AD69" s="52">
        <f>+'2grid'!AD69*DE$2</f>
        <v>0</v>
      </c>
      <c r="AE69" s="52">
        <f>+'2grid'!AE69*DF$2</f>
        <v>0</v>
      </c>
      <c r="AF69" s="52">
        <f>+'2grid'!AF69*DG$2</f>
        <v>0</v>
      </c>
      <c r="AG69" s="52">
        <f>+'2grid'!AG69*DH$2</f>
        <v>0</v>
      </c>
      <c r="AH69" s="52">
        <f>+'2grid'!AH69*DI$2</f>
        <v>0</v>
      </c>
      <c r="AI69" s="52">
        <f>+'2grid'!AI69*DJ$2</f>
        <v>0</v>
      </c>
      <c r="AJ69" s="52">
        <f>+'2grid'!AJ69*DK$2</f>
        <v>0</v>
      </c>
      <c r="AK69" s="52">
        <f>+'2grid'!AK69*DL$2</f>
        <v>0</v>
      </c>
      <c r="AL69" s="52">
        <f>+'2grid'!AL69*DM$2</f>
        <v>0</v>
      </c>
      <c r="AM69" s="52">
        <f>+'2grid'!AM69*DN$2</f>
        <v>0</v>
      </c>
      <c r="AN69" s="52">
        <f>+'2grid'!AN69*DO$2</f>
        <v>0</v>
      </c>
      <c r="AO69" s="52">
        <f>+'2grid'!AO69*DP$2</f>
        <v>0</v>
      </c>
      <c r="AP69" s="52">
        <f>+'2grid'!AP69*DQ$2</f>
        <v>0</v>
      </c>
      <c r="AQ69" s="52">
        <f>+'2grid'!AQ69*DR$2</f>
        <v>0</v>
      </c>
      <c r="AR69" s="52">
        <f>+'2grid'!AR69*DS$2</f>
        <v>0</v>
      </c>
      <c r="AS69" s="52">
        <f>+'2grid'!AS69*DT$2</f>
        <v>0</v>
      </c>
      <c r="AT69" s="52">
        <f>+'2grid'!AT69*DU$2</f>
        <v>0</v>
      </c>
      <c r="AU69" s="52">
        <f>+'2grid'!AU69*DV$2</f>
        <v>0</v>
      </c>
      <c r="AV69" s="52">
        <f>+'2grid'!AV69*DW$2</f>
        <v>0</v>
      </c>
      <c r="AW69" s="52">
        <f>+'2grid'!AW69*DX$2</f>
        <v>0</v>
      </c>
      <c r="AX69" s="52">
        <f>+'2grid'!AX69*DY$2</f>
        <v>0</v>
      </c>
      <c r="AY69" s="52">
        <f>+'2grid'!AY69*DZ$2</f>
        <v>0</v>
      </c>
      <c r="AZ69" s="52">
        <f>+'2grid'!AZ69*EA$2</f>
        <v>0</v>
      </c>
      <c r="BA69" s="52">
        <f>+'2grid'!BA69*EB$2</f>
        <v>0</v>
      </c>
      <c r="BB69" s="52">
        <f>+'2grid'!BB69*EC$2</f>
        <v>0</v>
      </c>
      <c r="BC69" s="52">
        <f>+'2grid'!BC69*ED$2</f>
        <v>0</v>
      </c>
      <c r="BD69" s="52">
        <f>+'2grid'!BD69*EE$2</f>
        <v>0</v>
      </c>
      <c r="BE69" s="52">
        <f>+'2grid'!BE69*EF$2</f>
        <v>0</v>
      </c>
      <c r="BF69" s="52">
        <f>+'2grid'!BF69*EG$2</f>
        <v>0</v>
      </c>
      <c r="BG69" s="52">
        <f>+'2grid'!BG69*EH$2</f>
        <v>0</v>
      </c>
      <c r="BH69" s="52">
        <f>+'2grid'!BH69*EI$2</f>
        <v>0</v>
      </c>
      <c r="BI69" s="52">
        <f>+'2grid'!BI69*EJ$2</f>
        <v>0</v>
      </c>
      <c r="BJ69" s="52">
        <f>+'2grid'!BJ69*EK$2</f>
        <v>0</v>
      </c>
      <c r="BK69" s="52">
        <f>+'2grid'!BK69*EL$2</f>
        <v>0</v>
      </c>
      <c r="BL69" s="52">
        <f>+'2grid'!BL69*EM$2</f>
        <v>0</v>
      </c>
      <c r="BM69" s="52">
        <f>+'2grid'!BM69*EN$2</f>
        <v>0</v>
      </c>
      <c r="BN69" s="52">
        <f>+'2grid'!BN69*EO$2</f>
        <v>0</v>
      </c>
      <c r="BO69" s="52">
        <f>+'2grid'!BO69*EP$2</f>
        <v>0</v>
      </c>
      <c r="BP69" s="52">
        <f>+'2grid'!BP69*EQ$2</f>
        <v>0</v>
      </c>
      <c r="BQ69" s="52">
        <f>+'2grid'!BQ69*ER$2</f>
        <v>0</v>
      </c>
      <c r="BR69" s="52">
        <f>+'2grid'!BR69*ES$2</f>
        <v>0</v>
      </c>
      <c r="BS69" s="52">
        <f>+'2grid'!BS69*ET$2</f>
        <v>0</v>
      </c>
      <c r="BT69" s="52">
        <f>+'2grid'!BT69*EU$2</f>
        <v>0</v>
      </c>
      <c r="BU69" s="52">
        <f>+'2grid'!BU69*EV$2</f>
        <v>0</v>
      </c>
      <c r="BV69" s="52">
        <f>+'2grid'!BV69*EW$2</f>
        <v>0</v>
      </c>
      <c r="BW69" s="52">
        <f>+'2grid'!BW69*EX$2</f>
        <v>0</v>
      </c>
      <c r="BX69" s="52">
        <f>+'2grid'!BX69*EY$2</f>
        <v>0</v>
      </c>
      <c r="BY69" s="52">
        <f>+'2grid'!BY69*EZ$2</f>
        <v>0</v>
      </c>
      <c r="BZ69" s="52">
        <f>+'2grid'!BZ69*FA$2</f>
        <v>0</v>
      </c>
      <c r="CA69" s="52">
        <f>+'2grid'!CA69*FB$2</f>
        <v>0</v>
      </c>
    </row>
    <row r="70" spans="1:79" x14ac:dyDescent="0.2">
      <c r="A70" s="9">
        <f>+data!B72</f>
        <v>242</v>
      </c>
      <c r="B70" s="52">
        <f>+'2grid'!B70*CC$2</f>
        <v>0</v>
      </c>
      <c r="C70" s="52">
        <f>+'2grid'!C70*CD$2</f>
        <v>0</v>
      </c>
      <c r="D70" s="52">
        <f>+'2grid'!D70*CE$2</f>
        <v>0</v>
      </c>
      <c r="E70" s="52">
        <f>+'2grid'!E70*CF$2</f>
        <v>0</v>
      </c>
      <c r="F70" s="52">
        <f>+'2grid'!F70*CG$2</f>
        <v>0</v>
      </c>
      <c r="G70" s="52">
        <f>+'2grid'!G70*CH$2</f>
        <v>0</v>
      </c>
      <c r="H70" s="52">
        <f>+'2grid'!H70*CI$2</f>
        <v>0</v>
      </c>
      <c r="I70" s="52">
        <f>+'2grid'!I70*CJ$2</f>
        <v>0</v>
      </c>
      <c r="J70" s="52">
        <f>+'2grid'!J70*CK$2</f>
        <v>0</v>
      </c>
      <c r="K70" s="52">
        <f>+'2grid'!K70*CL$2</f>
        <v>4.9898607491207665</v>
      </c>
      <c r="L70" s="52">
        <f>+'2grid'!L70*CM$2</f>
        <v>5.4468900952226784</v>
      </c>
      <c r="M70" s="52">
        <f>+'2grid'!M70*CN$2</f>
        <v>5.8619987303238066</v>
      </c>
      <c r="N70" s="52">
        <f>+'2grid'!N70*CO$2</f>
        <v>6.3024635938289242</v>
      </c>
      <c r="O70" s="52">
        <f>+'2grid'!O70*CP$2</f>
        <v>6.7687407494723679</v>
      </c>
      <c r="P70" s="52">
        <f>+'2grid'!P70*CQ$2</f>
        <v>7.2610391825515803</v>
      </c>
      <c r="Q70" s="52">
        <f>+'2grid'!Q70*CR$2</f>
        <v>7.779246258391729</v>
      </c>
      <c r="R70" s="52">
        <f>+'2grid'!R70*CS$2</f>
        <v>8.3228342342041426</v>
      </c>
      <c r="S70" s="52">
        <f>+'2grid'!S70*CT$2</f>
        <v>8.8907422187998169</v>
      </c>
      <c r="T70" s="52">
        <f>+'2grid'!T70*CU$2</f>
        <v>9.481225825843234</v>
      </c>
      <c r="U70" s="52">
        <f>+'2grid'!U70*CV$2</f>
        <v>10.091663552691472</v>
      </c>
      <c r="V70" s="52">
        <f>+'2grid'!V70*CW$2</f>
        <v>10.718303978908713</v>
      </c>
      <c r="W70" s="52">
        <f>+'2grid'!W70*CX$2</f>
        <v>11.355930057999929</v>
      </c>
      <c r="X70" s="52">
        <f>+'2grid'!X70*CY$2</f>
        <v>11.997403959326919</v>
      </c>
      <c r="Y70" s="52">
        <f>+'2grid'!Y70*CZ$2</f>
        <v>12.633034076203661</v>
      </c>
      <c r="Z70" s="52">
        <f>+'2grid'!Z70*DA$2</f>
        <v>13.249666874050019</v>
      </c>
      <c r="AA70" s="52">
        <f>+'2grid'!AA70*DB$2</f>
        <v>13.829333023335325</v>
      </c>
      <c r="AB70" s="52">
        <f>+'2grid'!AB70*DC$2</f>
        <v>14.347130484267465</v>
      </c>
      <c r="AC70" s="52">
        <f>+'2grid'!AC70*DD$2</f>
        <v>14.767709063178833</v>
      </c>
      <c r="AD70" s="52">
        <f>+'2grid'!AD70*DE$2</f>
        <v>15.331112948288158</v>
      </c>
      <c r="AE70" s="52">
        <f>+'2grid'!AE70*DF$2</f>
        <v>15.913330349511591</v>
      </c>
      <c r="AF70" s="52">
        <f>+'2grid'!AF70*DG$2</f>
        <v>16.514796529795579</v>
      </c>
      <c r="AG70" s="52">
        <f>+'2grid'!AG70*DH$2</f>
        <v>17.135940365620623</v>
      </c>
      <c r="AH70" s="52">
        <f>+'2grid'!AH70*DI$2</f>
        <v>17.777182336404397</v>
      </c>
      <c r="AI70" s="52">
        <f>+'2grid'!AI70*DJ$2</f>
        <v>18.438932294284609</v>
      </c>
      <c r="AJ70" s="52">
        <f>+'2grid'!AJ70*DK$2</f>
        <v>19.121586992467691</v>
      </c>
      <c r="AK70" s="52">
        <f>+'2grid'!AK70*DL$2</f>
        <v>19.825527347922268</v>
      </c>
      <c r="AL70" s="52">
        <f>+'2grid'!AL70*DM$2</f>
        <v>20.551115411468192</v>
      </c>
      <c r="AM70" s="52">
        <f>+'2grid'!AM70*DN$2</f>
        <v>21.298691015206934</v>
      </c>
      <c r="AN70" s="52">
        <f>+'2grid'!AN70*DO$2</f>
        <v>22.068568063696464</v>
      </c>
      <c r="AO70" s="52">
        <f>+'2grid'!AO70*DP$2</f>
        <v>22.924533293524959</v>
      </c>
      <c r="AP70" s="52">
        <f>+'2grid'!AP70*DQ$2</f>
        <v>23.808045262863519</v>
      </c>
      <c r="AQ70" s="52">
        <f>+'2grid'!AQ70*DR$2</f>
        <v>24.719525652244599</v>
      </c>
      <c r="AR70" s="52">
        <f>+'2grid'!AR70*DS$2</f>
        <v>25.659353967636832</v>
      </c>
      <c r="AS70" s="52">
        <f>+'2grid'!AS70*DT$2</f>
        <v>26.627860682014703</v>
      </c>
      <c r="AT70" s="52">
        <f>+'2grid'!AT70*DU$2</f>
        <v>27.073815929960674</v>
      </c>
      <c r="AU70" s="52">
        <f>+'2grid'!AU70*DV$2</f>
        <v>27.519360903307213</v>
      </c>
      <c r="AV70" s="52">
        <f>+'2grid'!AV70*DW$2</f>
        <v>28.357620484396811</v>
      </c>
      <c r="AW70" s="52">
        <f>+'2grid'!AW70*DX$2</f>
        <v>29.149734703339188</v>
      </c>
      <c r="AX70" s="52">
        <f>+'2grid'!AX70*DY$2</f>
        <v>37.896145523821993</v>
      </c>
      <c r="AY70" s="52">
        <f>+'2grid'!AY70*DZ$2</f>
        <v>47.206430154257639</v>
      </c>
      <c r="AZ70" s="52">
        <f>+'2grid'!AZ70*EA$2</f>
        <v>57.083551460645928</v>
      </c>
      <c r="BA70" s="52">
        <f>+'2grid'!BA70*EB$2</f>
        <v>79.902991590088661</v>
      </c>
      <c r="BB70" s="52">
        <f>+'2grid'!BB70*EC$2</f>
        <v>104.7285307779936</v>
      </c>
      <c r="BC70" s="52">
        <f>+'2grid'!BC70*ED$2</f>
        <v>158.00399999999999</v>
      </c>
      <c r="BD70" s="52">
        <f>+'2grid'!BD70*EE$2</f>
        <v>149.21199999999999</v>
      </c>
      <c r="BE70" s="52">
        <f>+'2grid'!BE70*EF$2</f>
        <v>173.06</v>
      </c>
      <c r="BF70" s="52">
        <f>+'2grid'!BF70*EG$2</f>
        <v>243.36</v>
      </c>
      <c r="BG70" s="52">
        <f>+'2grid'!BG70*EH$2</f>
        <v>255.53</v>
      </c>
      <c r="BH70" s="52">
        <f>+'2grid'!BH70*EI$2</f>
        <v>255.53</v>
      </c>
      <c r="BI70" s="52">
        <f>+'2grid'!BI70*EJ$2</f>
        <v>255.53</v>
      </c>
      <c r="BJ70" s="52">
        <f>+'2grid'!BJ70*EK$2</f>
        <v>255.53</v>
      </c>
      <c r="BK70" s="52">
        <f>+'2grid'!BK70*EL$2</f>
        <v>255.53</v>
      </c>
      <c r="BL70" s="52">
        <f>+'2grid'!BL70*EM$2</f>
        <v>255.53</v>
      </c>
      <c r="BM70" s="52">
        <f>+'2grid'!BM70*EN$2</f>
        <v>255.53</v>
      </c>
      <c r="BN70" s="52">
        <f>+'2grid'!BN70*EO$2</f>
        <v>255.53</v>
      </c>
      <c r="BO70" s="52">
        <f>+'2grid'!BO70*EP$2</f>
        <v>255.53</v>
      </c>
      <c r="BP70" s="52">
        <f>+'2grid'!BP70*EQ$2</f>
        <v>245.43</v>
      </c>
      <c r="BQ70" s="52">
        <f>+'2grid'!BQ70*ER$2</f>
        <v>252.5</v>
      </c>
      <c r="BR70" s="52">
        <f>+'2grid'!BR70*ES$2</f>
        <v>252.5</v>
      </c>
      <c r="BS70" s="52">
        <f>+'2grid'!BS70*ET$2</f>
        <v>252.5</v>
      </c>
      <c r="BT70" s="52">
        <f>+'2grid'!BT70*EU$2</f>
        <v>251.995</v>
      </c>
      <c r="BU70" s="52">
        <f>+'2grid'!BU70*EV$2</f>
        <v>254.92400000000009</v>
      </c>
      <c r="BV70" s="52">
        <f>+'2grid'!BV70*EW$2</f>
        <v>254.18670000000009</v>
      </c>
      <c r="BW70" s="52">
        <f>+'2grid'!BW70*EX$2</f>
        <v>254.62100000000015</v>
      </c>
      <c r="BX70" s="52">
        <f>+'2grid'!BX70*EY$2</f>
        <v>255.31386000000018</v>
      </c>
      <c r="BY70" s="52">
        <f>+'2grid'!BY70*EZ$2</f>
        <v>256.04442666666688</v>
      </c>
      <c r="BZ70" s="52">
        <f>+'2grid'!BZ70*FA$2</f>
        <v>256.69926577777784</v>
      </c>
      <c r="CA70" s="52">
        <f>+'2grid'!CA70*FB$2</f>
        <v>256.81244562962979</v>
      </c>
    </row>
    <row r="71" spans="1:79" x14ac:dyDescent="0.2">
      <c r="A71" s="9">
        <f>+data!B73</f>
        <v>246</v>
      </c>
      <c r="B71" s="52">
        <f>+'2grid'!B71*CC$2</f>
        <v>0</v>
      </c>
      <c r="C71" s="52">
        <f>+'2grid'!C71*CD$2</f>
        <v>0</v>
      </c>
      <c r="D71" s="52">
        <f>+'2grid'!D71*CE$2</f>
        <v>0</v>
      </c>
      <c r="E71" s="52">
        <f>+'2grid'!E71*CF$2</f>
        <v>0</v>
      </c>
      <c r="F71" s="52">
        <f>+'2grid'!F71*CG$2</f>
        <v>0</v>
      </c>
      <c r="G71" s="52">
        <f>+'2grid'!G71*CH$2</f>
        <v>0</v>
      </c>
      <c r="H71" s="52">
        <f>+'2grid'!H71*CI$2</f>
        <v>0</v>
      </c>
      <c r="I71" s="52">
        <f>+'2grid'!I71*CJ$2</f>
        <v>0</v>
      </c>
      <c r="J71" s="52">
        <f>+'2grid'!J71*CK$2</f>
        <v>1.4701057002648565</v>
      </c>
      <c r="K71" s="52">
        <f>+'2grid'!K71*CL$2</f>
        <v>4.0591251835090763</v>
      </c>
      <c r="L71" s="52">
        <f>+'2grid'!L71*CM$2</f>
        <v>22.868310893008879</v>
      </c>
      <c r="M71" s="52">
        <f>+'2grid'!M71*CN$2</f>
        <v>33.72595430019377</v>
      </c>
      <c r="N71" s="52">
        <f>+'2grid'!N71*CO$2</f>
        <v>43.305768607432206</v>
      </c>
      <c r="O71" s="52">
        <f>+'2grid'!O71*CP$2</f>
        <v>52.046089264519956</v>
      </c>
      <c r="P71" s="52">
        <f>+'2grid'!P71*CQ$2</f>
        <v>59.938468285359995</v>
      </c>
      <c r="Q71" s="52">
        <f>+'2grid'!Q71*CR$2</f>
        <v>66.971273268628835</v>
      </c>
      <c r="R71" s="52">
        <f>+'2grid'!R71*CS$2</f>
        <v>73.128705335984932</v>
      </c>
      <c r="S71" s="52">
        <f>+'2grid'!S71*CT$2</f>
        <v>78.389415514093784</v>
      </c>
      <c r="T71" s="52">
        <f>+'2grid'!T71*CU$2</f>
        <v>82.7245026032586</v>
      </c>
      <c r="U71" s="52">
        <f>+'2grid'!U71*CV$2</f>
        <v>97.052007834240854</v>
      </c>
      <c r="V71" s="52">
        <f>+'2grid'!V71*CW$2</f>
        <v>109.08198529411767</v>
      </c>
      <c r="W71" s="52">
        <f>+'2grid'!W71*CX$2</f>
        <v>118.49780330882355</v>
      </c>
      <c r="X71" s="52">
        <f>+'2grid'!X71*CY$2</f>
        <v>125.87325367647055</v>
      </c>
      <c r="Y71" s="52">
        <f>+'2grid'!Y71*CZ$2</f>
        <v>131.30693933823531</v>
      </c>
      <c r="Z71" s="52">
        <f>+'2grid'!Z71*DA$2</f>
        <v>110.57169117647058</v>
      </c>
      <c r="AA71" s="52">
        <f>+'2grid'!AA71*DB$2</f>
        <v>102.04733455882354</v>
      </c>
      <c r="AB71" s="52">
        <f>+'2grid'!AB71*DC$2</f>
        <v>187.59375000000003</v>
      </c>
      <c r="AC71" s="52">
        <f>+'2grid'!AC71*DD$2</f>
        <v>343.38363528159533</v>
      </c>
      <c r="AD71" s="52">
        <f>+'2grid'!AD71*DE$2</f>
        <v>369.9456649854709</v>
      </c>
      <c r="AE71" s="52">
        <f>+'2grid'!AE71*DF$2</f>
        <v>398.51786565386777</v>
      </c>
      <c r="AF71" s="52">
        <f>+'2grid'!AF71*DG$2</f>
        <v>429.2481307917256</v>
      </c>
      <c r="AG71" s="52">
        <f>+'2grid'!AG71*DH$2</f>
        <v>462.29482906598531</v>
      </c>
      <c r="AH71" s="52">
        <f>+'2grid'!AH71*DI$2</f>
        <v>497.82750688774348</v>
      </c>
      <c r="AI71" s="52">
        <f>+'2grid'!AI71*DJ$2</f>
        <v>536.02763422284363</v>
      </c>
      <c r="AJ71" s="52">
        <f>+'2grid'!AJ71*DK$2</f>
        <v>577.08939589201066</v>
      </c>
      <c r="AK71" s="52">
        <f>+'2grid'!AK71*DL$2</f>
        <v>621.22053069637491</v>
      </c>
      <c r="AL71" s="52">
        <f>+'2grid'!AL71*DM$2</f>
        <v>668.6432207759824</v>
      </c>
      <c r="AM71" s="52">
        <f>+'2grid'!AM71*DN$2</f>
        <v>719.59503367667469</v>
      </c>
      <c r="AN71" s="52">
        <f>+'2grid'!AN71*DO$2</f>
        <v>825.82220488902976</v>
      </c>
      <c r="AO71" s="52">
        <f>+'2grid'!AO71*DP$2</f>
        <v>944.74076268861427</v>
      </c>
      <c r="AP71" s="52">
        <f>+'2grid'!AP71*DQ$2</f>
        <v>1150.0080460905353</v>
      </c>
      <c r="AQ71" s="52">
        <f>+'2grid'!AQ71*DR$2</f>
        <v>1272.2407436283302</v>
      </c>
      <c r="AR71" s="52">
        <f>+'2grid'!AR71*DS$2</f>
        <v>1495.1869041631107</v>
      </c>
      <c r="AS71" s="52">
        <f>+'2grid'!AS71*DT$2</f>
        <v>1636.353027926559</v>
      </c>
      <c r="AT71" s="52">
        <f>+'2grid'!AT71*DU$2</f>
        <v>1818.01151578024</v>
      </c>
      <c r="AU71" s="52">
        <f>+'2grid'!AU71*DV$2</f>
        <v>1890.2694089452157</v>
      </c>
      <c r="AV71" s="52">
        <f>+'2grid'!AV71*DW$2</f>
        <v>2077.9598134951693</v>
      </c>
      <c r="AW71" s="52">
        <f>+'2grid'!AW71*DX$2</f>
        <v>2255.7726760135038</v>
      </c>
      <c r="AX71" s="52">
        <f>+'2grid'!AX71*DY$2</f>
        <v>2474.637145774092</v>
      </c>
      <c r="AY71" s="52">
        <f>+'2grid'!AY71*DZ$2</f>
        <v>2577.9654821141025</v>
      </c>
      <c r="AZ71" s="52">
        <f>+'2grid'!AZ71*EA$2</f>
        <v>2656.1410092801866</v>
      </c>
      <c r="BA71" s="52">
        <f>+'2grid'!BA71*EB$2</f>
        <v>2561.4976307850261</v>
      </c>
      <c r="BB71" s="52">
        <f>+'2grid'!BB71*EC$2</f>
        <v>2630.738638544105</v>
      </c>
      <c r="BC71" s="52">
        <f>+'2grid'!BC71*ED$2</f>
        <v>2744.55</v>
      </c>
      <c r="BD71" s="52">
        <f>+'2grid'!BD71*EE$2</f>
        <v>2630.6280000000002</v>
      </c>
      <c r="BE71" s="52">
        <f>+'2grid'!BE71*EF$2</f>
        <v>2414.6959999999999</v>
      </c>
      <c r="BF71" s="52">
        <f>+'2grid'!BF71*EG$2</f>
        <v>2306.85</v>
      </c>
      <c r="BG71" s="52">
        <f>+'2grid'!BG71*EH$2</f>
        <v>2213.92</v>
      </c>
      <c r="BH71" s="52">
        <f>+'2grid'!BH71*EI$2</f>
        <v>2218.9699999999998</v>
      </c>
      <c r="BI71" s="52">
        <f>+'2grid'!BI71*EJ$2</f>
        <v>2231.09</v>
      </c>
      <c r="BJ71" s="52">
        <f>+'2grid'!BJ71*EK$2</f>
        <v>2240.1799999999998</v>
      </c>
      <c r="BK71" s="52">
        <f>+'2grid'!BK71*EL$2</f>
        <v>2247.25</v>
      </c>
      <c r="BL71" s="52">
        <f>+'2grid'!BL71*EM$2</f>
        <v>2263.41</v>
      </c>
      <c r="BM71" s="52">
        <f>+'2grid'!BM71*EN$2</f>
        <v>2287.65</v>
      </c>
      <c r="BN71" s="52">
        <f>+'2grid'!BN71*EO$2</f>
        <v>2283.61</v>
      </c>
      <c r="BO71" s="52">
        <f>+'2grid'!BO71*EP$2</f>
        <v>2285.63</v>
      </c>
      <c r="BP71" s="52">
        <f>+'2grid'!BP71*EQ$2</f>
        <v>2284.62</v>
      </c>
      <c r="BQ71" s="52">
        <f>+'2grid'!BQ71*ER$2</f>
        <v>2281.489</v>
      </c>
      <c r="BR71" s="52">
        <f>+'2grid'!BR71*ES$2</f>
        <v>2277.1459999999997</v>
      </c>
      <c r="BS71" s="52">
        <f>+'2grid'!BS71*ET$2</f>
        <v>2275.6309999999999</v>
      </c>
      <c r="BT71" s="52">
        <f>+'2grid'!BT71*EU$2</f>
        <v>2272.6616000000008</v>
      </c>
      <c r="BU71" s="52">
        <f>+'2grid'!BU71*EV$2</f>
        <v>2269.3770800000002</v>
      </c>
      <c r="BV71" s="52">
        <f>+'2grid'!BV71*EW$2</f>
        <v>2266.6484640000008</v>
      </c>
      <c r="BW71" s="52">
        <f>+'2grid'!BW71*EX$2</f>
        <v>2263.7776400000007</v>
      </c>
      <c r="BX71" s="52">
        <f>+'2grid'!BX71*EY$2</f>
        <v>2261.1662378666665</v>
      </c>
      <c r="BY71" s="52">
        <f>+'2grid'!BY71*EZ$2</f>
        <v>2258.0399063111122</v>
      </c>
      <c r="BZ71" s="52">
        <f>+'2grid'!BZ71*FA$2</f>
        <v>2255.2173061451863</v>
      </c>
      <c r="CA71" s="52">
        <f>+'2grid'!CA71*FB$2</f>
        <v>2252.4475112730879</v>
      </c>
    </row>
    <row r="72" spans="1:79" x14ac:dyDescent="0.2">
      <c r="A72" s="9">
        <f>+data!B74</f>
        <v>250</v>
      </c>
      <c r="B72" s="52">
        <f>+'2grid'!B72*CC$2</f>
        <v>0</v>
      </c>
      <c r="C72" s="52">
        <f>+'2grid'!C72*CD$2</f>
        <v>0</v>
      </c>
      <c r="D72" s="52">
        <f>+'2grid'!D72*CE$2</f>
        <v>0</v>
      </c>
      <c r="E72" s="52">
        <f>+'2grid'!E72*CF$2</f>
        <v>0</v>
      </c>
      <c r="F72" s="52">
        <f>+'2grid'!F72*CG$2</f>
        <v>260.42350763923207</v>
      </c>
      <c r="G72" s="52">
        <f>+'2grid'!G72*CH$2</f>
        <v>334.22501659843545</v>
      </c>
      <c r="H72" s="52">
        <f>+'2grid'!H72*CI$2</f>
        <v>637.03940441121108</v>
      </c>
      <c r="I72" s="52">
        <f>+'2grid'!I72*CJ$2</f>
        <v>1208.3607539776967</v>
      </c>
      <c r="J72" s="52">
        <f>+'2grid'!J72*CK$2</f>
        <v>2839.6310096302914</v>
      </c>
      <c r="K72" s="52">
        <f>+'2grid'!K72*CL$2</f>
        <v>5281.0212130118698</v>
      </c>
      <c r="L72" s="52">
        <f>+'2grid'!L72*CM$2</f>
        <v>11987.208633543023</v>
      </c>
      <c r="M72" s="52">
        <f>+'2grid'!M72*CN$2</f>
        <v>13425.774910684739</v>
      </c>
      <c r="N72" s="52">
        <f>+'2grid'!N72*CO$2</f>
        <v>14753.384161208187</v>
      </c>
      <c r="O72" s="52">
        <f>+'2grid'!O72*CP$2</f>
        <v>12684.625677634669</v>
      </c>
      <c r="P72" s="52">
        <f>+'2grid'!P72*CQ$2</f>
        <v>10711.116940681388</v>
      </c>
      <c r="Q72" s="52">
        <f>+'2grid'!Q72*CR$2</f>
        <v>9867.6436006164913</v>
      </c>
      <c r="R72" s="52">
        <f>+'2grid'!R72*CS$2</f>
        <v>9054.689818288467</v>
      </c>
      <c r="S72" s="52">
        <f>+'2grid'!S72*CT$2</f>
        <v>9240.6768211909675</v>
      </c>
      <c r="T72" s="52">
        <f>+'2grid'!T72*CU$2</f>
        <v>9390.1113914867565</v>
      </c>
      <c r="U72" s="52">
        <f>+'2grid'!U72*CV$2</f>
        <v>10402.866944139558</v>
      </c>
      <c r="V72" s="52">
        <f>+'2grid'!V72*CW$2</f>
        <v>11307.108790884189</v>
      </c>
      <c r="W72" s="52">
        <f>+'2grid'!W72*CX$2</f>
        <v>12930.231922337054</v>
      </c>
      <c r="X72" s="52">
        <f>+'2grid'!X72*CY$2</f>
        <v>16750.267215966396</v>
      </c>
      <c r="Y72" s="52">
        <f>+'2grid'!Y72*CZ$2</f>
        <v>24344.24337290545</v>
      </c>
      <c r="Z72" s="52">
        <f>+'2grid'!Z72*DA$2</f>
        <v>15912.544220493113</v>
      </c>
      <c r="AA72" s="52">
        <f>+'2grid'!AA72*DB$2</f>
        <v>20460.075188340652</v>
      </c>
      <c r="AB72" s="52">
        <f>+'2grid'!AB72*DC$2</f>
        <v>23604.239803826677</v>
      </c>
      <c r="AC72" s="52">
        <f>+'2grid'!AC72*DD$2</f>
        <v>26001.573269015335</v>
      </c>
      <c r="AD72" s="52">
        <f>+'2grid'!AD72*DE$2</f>
        <v>26297.397333312696</v>
      </c>
      <c r="AE72" s="52">
        <f>+'2grid'!AE72*DF$2</f>
        <v>26571.469679645885</v>
      </c>
      <c r="AF72" s="52">
        <f>+'2grid'!AF72*DG$2</f>
        <v>26823.460368184486</v>
      </c>
      <c r="AG72" s="52">
        <f>+'2grid'!AG72*DH$2</f>
        <v>27052.999852415811</v>
      </c>
      <c r="AH72" s="52">
        <f>+'2grid'!AH72*DI$2</f>
        <v>27259.673170415772</v>
      </c>
      <c r="AI72" s="52">
        <f>+'2grid'!AI72*DJ$2</f>
        <v>27443.013037499037</v>
      </c>
      <c r="AJ72" s="52">
        <f>+'2grid'!AJ72*DK$2</f>
        <v>27602.491580035956</v>
      </c>
      <c r="AK72" s="52">
        <f>+'2grid'!AK72*DL$2</f>
        <v>27737.510374982408</v>
      </c>
      <c r="AL72" s="52">
        <f>+'2grid'!AL72*DM$2</f>
        <v>27847.388358369168</v>
      </c>
      <c r="AM72" s="52">
        <f>+'2grid'!AM72*DN$2</f>
        <v>27931.347027983727</v>
      </c>
      <c r="AN72" s="52">
        <f>+'2grid'!AN72*DO$2</f>
        <v>29118.91574387945</v>
      </c>
      <c r="AO72" s="52">
        <f>+'2grid'!AO72*DP$2</f>
        <v>30036.315817923121</v>
      </c>
      <c r="AP72" s="52">
        <f>+'2grid'!AP72*DQ$2</f>
        <v>30510.843893534744</v>
      </c>
      <c r="AQ72" s="52">
        <f>+'2grid'!AQ72*DR$2</f>
        <v>31034.784052683895</v>
      </c>
      <c r="AR72" s="52">
        <f>+'2grid'!AR72*DS$2</f>
        <v>31479.201614968952</v>
      </c>
      <c r="AS72" s="52">
        <f>+'2grid'!AS72*DT$2</f>
        <v>30717.109080043083</v>
      </c>
      <c r="AT72" s="52">
        <f>+'2grid'!AT72*DU$2</f>
        <v>29866.397163697504</v>
      </c>
      <c r="AU72" s="52">
        <f>+'2grid'!AU72*DV$2</f>
        <v>29469.192627563283</v>
      </c>
      <c r="AV72" s="52">
        <f>+'2grid'!AV72*DW$2</f>
        <v>28634.62057256031</v>
      </c>
      <c r="AW72" s="52">
        <f>+'2grid'!AW72*DX$2</f>
        <v>27325.557196219859</v>
      </c>
      <c r="AX72" s="52">
        <f>+'2grid'!AX72*DY$2</f>
        <v>26320.023529121765</v>
      </c>
      <c r="AY72" s="52">
        <f>+'2grid'!AY72*DZ$2</f>
        <v>23608.099898887267</v>
      </c>
      <c r="AZ72" s="52">
        <f>+'2grid'!AZ72*EA$2</f>
        <v>23206.449870985067</v>
      </c>
      <c r="BA72" s="52">
        <f>+'2grid'!BA72*EB$2</f>
        <v>22236.398935203764</v>
      </c>
      <c r="BB72" s="52">
        <f>+'2grid'!BB72*EC$2</f>
        <v>21689.596884945877</v>
      </c>
      <c r="BC72" s="52">
        <f>+'2grid'!BC72*ED$2</f>
        <v>21961.53</v>
      </c>
      <c r="BD72" s="52">
        <f>+'2grid'!BD72*EE$2</f>
        <v>19521.222000000002</v>
      </c>
      <c r="BE72" s="52">
        <f>+'2grid'!BE72*EF$2</f>
        <v>19211.696</v>
      </c>
      <c r="BF72" s="52">
        <f>+'2grid'!BF72*EG$2</f>
        <v>19458.66</v>
      </c>
      <c r="BG72" s="52">
        <f>+'2grid'!BG72*EH$2</f>
        <v>19777.82</v>
      </c>
      <c r="BH72" s="52">
        <f>+'2grid'!BH72*EI$2</f>
        <v>19780.849999999999</v>
      </c>
      <c r="BI72" s="52">
        <f>+'2grid'!BI72*EJ$2</f>
        <v>19778.830000000002</v>
      </c>
      <c r="BJ72" s="52">
        <f>+'2grid'!BJ72*EK$2</f>
        <v>19779.84</v>
      </c>
      <c r="BK72" s="52">
        <f>+'2grid'!BK72*EL$2</f>
        <v>19779.84</v>
      </c>
      <c r="BL72" s="52">
        <f>+'2grid'!BL72*EM$2</f>
        <v>19839.43</v>
      </c>
      <c r="BM72" s="52">
        <f>+'2grid'!BM72*EN$2</f>
        <v>19792.97</v>
      </c>
      <c r="BN72" s="52">
        <f>+'2grid'!BN72*EO$2</f>
        <v>19714.189999999999</v>
      </c>
      <c r="BO72" s="52">
        <f>+'2grid'!BO72*EP$2</f>
        <v>19602.080000000002</v>
      </c>
      <c r="BP72" s="52">
        <f>+'2grid'!BP72*EQ$2</f>
        <v>19589.96</v>
      </c>
      <c r="BQ72" s="52">
        <f>+'2grid'!BQ72*ER$2</f>
        <v>19504.615000000002</v>
      </c>
      <c r="BR72" s="52">
        <f>+'2grid'!BR72*ES$2</f>
        <v>19475.830000000002</v>
      </c>
      <c r="BS72" s="52">
        <f>+'2grid'!BS72*ET$2</f>
        <v>19485.727999999999</v>
      </c>
      <c r="BT72" s="52">
        <f>+'2grid'!BT72*EU$2</f>
        <v>19427.59240000002</v>
      </c>
      <c r="BU72" s="52">
        <f>+'2grid'!BU72*EV$2</f>
        <v>19393.658420000007</v>
      </c>
      <c r="BV72" s="52">
        <f>+'2grid'!BV72*EW$2</f>
        <v>19376.439536000024</v>
      </c>
      <c r="BW72" s="52">
        <f>+'2grid'!BW72*EX$2</f>
        <v>19349.42446000002</v>
      </c>
      <c r="BX72" s="52">
        <f>+'2grid'!BX72*EY$2</f>
        <v>19318.729428800034</v>
      </c>
      <c r="BY72" s="52">
        <f>+'2grid'!BY72*EZ$2</f>
        <v>19283.2571514667</v>
      </c>
      <c r="BZ72" s="52">
        <f>+'2grid'!BZ72*FA$2</f>
        <v>19260.835736817815</v>
      </c>
      <c r="CA72" s="52">
        <f>+'2grid'!CA72*FB$2</f>
        <v>19232.955228776344</v>
      </c>
    </row>
    <row r="73" spans="1:79" x14ac:dyDescent="0.2">
      <c r="A73" s="9">
        <f>+data!B75</f>
        <v>254</v>
      </c>
      <c r="B73" s="52">
        <f>+'2grid'!B73*CC$2</f>
        <v>0</v>
      </c>
      <c r="C73" s="52">
        <f>+'2grid'!C73*CD$2</f>
        <v>0</v>
      </c>
      <c r="D73" s="52">
        <f>+'2grid'!D73*CE$2</f>
        <v>0</v>
      </c>
      <c r="E73" s="52">
        <f>+'2grid'!E73*CF$2</f>
        <v>0</v>
      </c>
      <c r="F73" s="52">
        <f>+'2grid'!F73*CG$2</f>
        <v>0</v>
      </c>
      <c r="G73" s="52">
        <f>+'2grid'!G73*CH$2</f>
        <v>0</v>
      </c>
      <c r="H73" s="52">
        <f>+'2grid'!H73*CI$2</f>
        <v>0</v>
      </c>
      <c r="I73" s="52">
        <f>+'2grid'!I73*CJ$2</f>
        <v>0</v>
      </c>
      <c r="J73" s="52">
        <f>+'2grid'!J73*CK$2</f>
        <v>0</v>
      </c>
      <c r="K73" s="52">
        <f>+'2grid'!K73*CL$2</f>
        <v>0</v>
      </c>
      <c r="L73" s="52">
        <f>+'2grid'!L73*CM$2</f>
        <v>0</v>
      </c>
      <c r="M73" s="52">
        <f>+'2grid'!M73*CN$2</f>
        <v>0.84140767883002654</v>
      </c>
      <c r="N73" s="52">
        <f>+'2grid'!N73*CO$2</f>
        <v>0.88575197415005869</v>
      </c>
      <c r="O73" s="52">
        <f>+'2grid'!O73*CP$2</f>
        <v>0.93114847794549183</v>
      </c>
      <c r="P73" s="52">
        <f>+'2grid'!P73*CQ$2</f>
        <v>0.97738152051476823</v>
      </c>
      <c r="Q73" s="52">
        <f>+'2grid'!Q73*CR$2</f>
        <v>1.0241725006434141</v>
      </c>
      <c r="R73" s="52">
        <f>+'2grid'!R73*CS$2</f>
        <v>1.071164631188523</v>
      </c>
      <c r="S73" s="52">
        <f>+'2grid'!S73*CT$2</f>
        <v>1.1179030391201479</v>
      </c>
      <c r="T73" s="52">
        <f>+'2grid'!T73*CU$2</f>
        <v>1.1638082664699732</v>
      </c>
      <c r="U73" s="52">
        <f>+'2grid'!U73*CV$2</f>
        <v>1.2081401177313884</v>
      </c>
      <c r="V73" s="52">
        <f>+'2grid'!V73*CW$2</f>
        <v>1.2499468987818145</v>
      </c>
      <c r="W73" s="52">
        <f>+'2grid'!W73*CX$2</f>
        <v>1.287991657336103</v>
      </c>
      <c r="X73" s="52">
        <f>+'2grid'!X73*CY$2</f>
        <v>1.3206404789839974</v>
      </c>
      <c r="Y73" s="52">
        <f>+'2grid'!Y73*CZ$2</f>
        <v>1.3456845320871658</v>
      </c>
      <c r="Z73" s="52">
        <f>+'2grid'!Z73*DA$2</f>
        <v>1.3600380296024346</v>
      </c>
      <c r="AA73" s="52">
        <f>+'2grid'!AA73*DB$2</f>
        <v>1.3591819530356806</v>
      </c>
      <c r="AB73" s="52">
        <f>+'2grid'!AB73*DC$2</f>
        <v>1.3360203210952417</v>
      </c>
      <c r="AC73" s="52">
        <f>+'2grid'!AC73*DD$2</f>
        <v>1.2781246827368422</v>
      </c>
      <c r="AD73" s="52">
        <f>+'2grid'!AD73*DE$2</f>
        <v>1.390563233533386</v>
      </c>
      <c r="AE73" s="52">
        <f>+'2grid'!AE73*DF$2</f>
        <v>1.511995089655112</v>
      </c>
      <c r="AF73" s="52">
        <f>+'2grid'!AF73*DG$2</f>
        <v>1.6429797898935237</v>
      </c>
      <c r="AG73" s="52">
        <f>+'2grid'!AG73*DH$2</f>
        <v>1.7840776602039869</v>
      </c>
      <c r="AH73" s="52">
        <f>+'2grid'!AH73*DI$2</f>
        <v>1.9358397424419087</v>
      </c>
      <c r="AI73" s="52">
        <f>+'2grid'!AI73*DJ$2</f>
        <v>2.0987944809245831</v>
      </c>
      <c r="AJ73" s="52">
        <f>+'2grid'!AJ73*DK$2</f>
        <v>2.2734302315450954</v>
      </c>
      <c r="AK73" s="52">
        <f>+'2grid'!AK73*DL$2</f>
        <v>2.4601723559209416</v>
      </c>
      <c r="AL73" s="52">
        <f>+'2grid'!AL73*DM$2</f>
        <v>2.6593532428124376</v>
      </c>
      <c r="AM73" s="52">
        <f>+'2grid'!AM73*DN$2</f>
        <v>2.8711730043570123</v>
      </c>
      <c r="AN73" s="52">
        <f>+'2grid'!AN73*DO$2</f>
        <v>3.095647736381129</v>
      </c>
      <c r="AO73" s="52">
        <f>+'2grid'!AO73*DP$2</f>
        <v>3.3325409656145872</v>
      </c>
      <c r="AP73" s="52">
        <f>+'2grid'!AP73*DQ$2</f>
        <v>3.5812719907475841</v>
      </c>
      <c r="AQ73" s="52">
        <f>+'2grid'!AQ73*DR$2</f>
        <v>3.8407918428449515</v>
      </c>
      <c r="AR73" s="52">
        <f>+'2grid'!AR73*DS$2</f>
        <v>4.1094127992596645</v>
      </c>
      <c r="AS73" s="52">
        <f>+'2grid'!AS73*DT$2</f>
        <v>4.3845693950519058</v>
      </c>
      <c r="AT73" s="52">
        <f>+'2grid'!AT73*DU$2</f>
        <v>4.6624749675378112</v>
      </c>
      <c r="AU73" s="52">
        <f>+'2grid'!AU73*DV$2</f>
        <v>4.9376123083850194</v>
      </c>
      <c r="AV73" s="52">
        <f>+'2grid'!AV73*DW$2</f>
        <v>5.2019474999313724</v>
      </c>
      <c r="AW73" s="52">
        <f>+'2grid'!AW73*DX$2</f>
        <v>5.4436524838909106</v>
      </c>
      <c r="AX73" s="52">
        <f>+'2grid'!AX73*DY$2</f>
        <v>5.6774513027868938</v>
      </c>
      <c r="AY73" s="52">
        <f>+'2grid'!AY73*DZ$2</f>
        <v>5.8448713387118767</v>
      </c>
      <c r="AZ73" s="52">
        <f>+'2grid'!AZ73*EA$2</f>
        <v>5.8964537586724148</v>
      </c>
      <c r="BA73" s="52">
        <f>+'2grid'!BA73*EB$2</f>
        <v>5.7370156737744002</v>
      </c>
      <c r="BB73" s="52">
        <f>+'2grid'!BB73*EC$2</f>
        <v>5.131679152117834</v>
      </c>
      <c r="BC73" s="52">
        <f>+'2grid'!BC73*ED$2</f>
        <v>3.0780000000000003</v>
      </c>
      <c r="BD73" s="52">
        <f>+'2grid'!BD73*EE$2</f>
        <v>1.022</v>
      </c>
      <c r="BE73" s="52">
        <f>+'2grid'!BE73*EF$2</f>
        <v>4.0720000000000001</v>
      </c>
      <c r="BF73" s="52">
        <f>+'2grid'!BF73*EG$2</f>
        <v>12.167999999999999</v>
      </c>
      <c r="BG73" s="52">
        <f>+'2grid'!BG73*EH$2</f>
        <v>16.16</v>
      </c>
      <c r="BH73" s="52">
        <f>+'2grid'!BH73*EI$2</f>
        <v>16.16</v>
      </c>
      <c r="BI73" s="52">
        <f>+'2grid'!BI73*EJ$2</f>
        <v>16.16</v>
      </c>
      <c r="BJ73" s="52">
        <f>+'2grid'!BJ73*EK$2</f>
        <v>16.16</v>
      </c>
      <c r="BK73" s="52">
        <f>+'2grid'!BK73*EL$2</f>
        <v>16.16</v>
      </c>
      <c r="BL73" s="52">
        <f>+'2grid'!BL73*EM$2</f>
        <v>16.16</v>
      </c>
      <c r="BM73" s="52">
        <f>+'2grid'!BM73*EN$2</f>
        <v>16.766000000000002</v>
      </c>
      <c r="BN73" s="52">
        <f>+'2grid'!BN73*EO$2</f>
        <v>16.16</v>
      </c>
      <c r="BO73" s="52">
        <f>+'2grid'!BO73*EP$2</f>
        <v>15.958</v>
      </c>
      <c r="BP73" s="52">
        <f>+'2grid'!BP73*EQ$2</f>
        <v>15.654999999999999</v>
      </c>
      <c r="BQ73" s="52">
        <f>+'2grid'!BQ73*ER$2</f>
        <v>15.654999999999999</v>
      </c>
      <c r="BR73" s="52">
        <f>+'2grid'!BR73*ES$2</f>
        <v>16.059000000000001</v>
      </c>
      <c r="BS73" s="52">
        <f>+'2grid'!BS73*ET$2</f>
        <v>15.250999999999999</v>
      </c>
      <c r="BT73" s="52">
        <f>+'2grid'!BT73*EU$2</f>
        <v>15.412599999999991</v>
      </c>
      <c r="BU73" s="52">
        <f>+'2grid'!BU73*EV$2</f>
        <v>15.339880000000017</v>
      </c>
      <c r="BV73" s="52">
        <f>+'2grid'!BV73*EW$2</f>
        <v>15.160504000000033</v>
      </c>
      <c r="BW73" s="52">
        <f>+'2grid'!BW73*EX$2</f>
        <v>15.032839999999986</v>
      </c>
      <c r="BX73" s="52">
        <f>+'2grid'!BX73*EY$2</f>
        <v>14.828469866666648</v>
      </c>
      <c r="BY73" s="52">
        <f>+'2grid'!BY73*EZ$2</f>
        <v>14.827751644444422</v>
      </c>
      <c r="BZ73" s="52">
        <f>+'2grid'!BZ73*FA$2</f>
        <v>14.64172730074071</v>
      </c>
      <c r="CA73" s="52">
        <f>+'2grid'!CA73*FB$2</f>
        <v>14.502523065678966</v>
      </c>
    </row>
    <row r="74" spans="1:79" x14ac:dyDescent="0.2">
      <c r="A74" s="9">
        <f>+data!B76</f>
        <v>258</v>
      </c>
      <c r="B74" s="52">
        <f>+'2grid'!B74*CC$2</f>
        <v>0</v>
      </c>
      <c r="C74" s="52">
        <f>+'2grid'!C74*CD$2</f>
        <v>0</v>
      </c>
      <c r="D74" s="52">
        <f>+'2grid'!D74*CE$2</f>
        <v>0</v>
      </c>
      <c r="E74" s="52">
        <f>+'2grid'!E74*CF$2</f>
        <v>0</v>
      </c>
      <c r="F74" s="52">
        <f>+'2grid'!F74*CG$2</f>
        <v>0</v>
      </c>
      <c r="G74" s="52">
        <f>+'2grid'!G74*CH$2</f>
        <v>0</v>
      </c>
      <c r="H74" s="52">
        <f>+'2grid'!H74*CI$2</f>
        <v>0</v>
      </c>
      <c r="I74" s="52">
        <f>+'2grid'!I74*CJ$2</f>
        <v>0</v>
      </c>
      <c r="J74" s="52">
        <f>+'2grid'!J74*CK$2</f>
        <v>0</v>
      </c>
      <c r="K74" s="52">
        <f>+'2grid'!K74*CL$2</f>
        <v>0</v>
      </c>
      <c r="L74" s="52">
        <f>+'2grid'!L74*CM$2</f>
        <v>0</v>
      </c>
      <c r="M74" s="52">
        <f>+'2grid'!M74*CN$2</f>
        <v>2.9601836689118977E-2</v>
      </c>
      <c r="N74" s="52">
        <f>+'2grid'!N74*CO$2</f>
        <v>4.2864854251004579E-2</v>
      </c>
      <c r="O74" s="52">
        <f>+'2grid'!O74*CP$2</f>
        <v>6.1987758995870494E-2</v>
      </c>
      <c r="P74" s="52">
        <f>+'2grid'!P74*CQ$2</f>
        <v>8.951041555581149E-2</v>
      </c>
      <c r="Q74" s="52">
        <f>+'2grid'!Q74*CR$2</f>
        <v>0.12904307002482296</v>
      </c>
      <c r="R74" s="52">
        <f>+'2grid'!R74*CS$2</f>
        <v>0.18569749573997141</v>
      </c>
      <c r="S74" s="52">
        <f>+'2grid'!S74*CT$2</f>
        <v>0.26667775254259884</v>
      </c>
      <c r="T74" s="52">
        <f>+'2grid'!T74*CU$2</f>
        <v>0.38207869247645598</v>
      </c>
      <c r="U74" s="52">
        <f>+'2grid'!U74*CV$2</f>
        <v>0.5459449330942715</v>
      </c>
      <c r="V74" s="52">
        <f>+'2grid'!V74*CW$2</f>
        <v>0.77763628125622142</v>
      </c>
      <c r="W74" s="52">
        <f>+'2grid'!W74*CX$2</f>
        <v>1.1035104471608517</v>
      </c>
      <c r="X74" s="52">
        <f>+'2grid'!X74*CY$2</f>
        <v>1.5588327555880594</v>
      </c>
      <c r="Y74" s="52">
        <f>+'2grid'!Y74*CZ$2</f>
        <v>2.1895710736812997</v>
      </c>
      <c r="Z74" s="52">
        <f>+'2grid'!Z74*DA$2</f>
        <v>3.0531342231055851</v>
      </c>
      <c r="AA74" s="52">
        <f>+'2grid'!AA74*DB$2</f>
        <v>4.2156624697085343</v>
      </c>
      <c r="AB74" s="52">
        <f>+'2grid'!AB74*DC$2</f>
        <v>5.7397587986069665</v>
      </c>
      <c r="AC74" s="52">
        <f>+'2grid'!AC74*DD$2</f>
        <v>7.6457932030622189</v>
      </c>
      <c r="AD74" s="52">
        <f>+'2grid'!AD74*DE$2</f>
        <v>7.8945658759215638</v>
      </c>
      <c r="AE74" s="52">
        <f>+'2grid'!AE74*DF$2</f>
        <v>8.1477047860995668</v>
      </c>
      <c r="AF74" s="52">
        <f>+'2grid'!AF74*DG$2</f>
        <v>8.4048671259022445</v>
      </c>
      <c r="AG74" s="52">
        <f>+'2grid'!AG74*DH$2</f>
        <v>8.6656424015765392</v>
      </c>
      <c r="AH74" s="52">
        <f>+'2grid'!AH74*DI$2</f>
        <v>8.9295425568546829</v>
      </c>
      <c r="AI74" s="52">
        <f>+'2grid'!AI74*DJ$2</f>
        <v>9.1959904292416788</v>
      </c>
      <c r="AJ74" s="52">
        <f>+'2grid'!AJ74*DK$2</f>
        <v>9.4643061783335316</v>
      </c>
      <c r="AK74" s="52">
        <f>+'2grid'!AK74*DL$2</f>
        <v>9.7336912262811079</v>
      </c>
      <c r="AL74" s="52">
        <f>+'2grid'!AL74*DM$2</f>
        <v>10.003209117825143</v>
      </c>
      <c r="AM74" s="52">
        <f>+'2grid'!AM74*DN$2</f>
        <v>10.271762527542526</v>
      </c>
      <c r="AN74" s="52">
        <f>+'2grid'!AN74*DO$2</f>
        <v>10.538065394988806</v>
      </c>
      <c r="AO74" s="52">
        <f>+'2grid'!AO74*DP$2</f>
        <v>10.830610515283476</v>
      </c>
      <c r="AP74" s="52">
        <f>+'2grid'!AP74*DQ$2</f>
        <v>11.119135432515435</v>
      </c>
      <c r="AQ74" s="52">
        <f>+'2grid'!AQ74*DR$2</f>
        <v>11.40149084502541</v>
      </c>
      <c r="AR74" s="52">
        <f>+'2grid'!AR74*DS$2</f>
        <v>11.675114565642167</v>
      </c>
      <c r="AS74" s="52">
        <f>+'2grid'!AS74*DT$2</f>
        <v>11.936938293074819</v>
      </c>
      <c r="AT74" s="52">
        <f>+'2grid'!AT74*DU$2</f>
        <v>11.940042397206915</v>
      </c>
      <c r="AU74" s="52">
        <f>+'2grid'!AU74*DV$2</f>
        <v>11.919070575218733</v>
      </c>
      <c r="AV74" s="52">
        <f>+'2grid'!AV74*DW$2</f>
        <v>11.870186729298421</v>
      </c>
      <c r="AW74" s="52">
        <f>+'2grid'!AW74*DX$2</f>
        <v>11.788692277260289</v>
      </c>
      <c r="AX74" s="52">
        <f>+'2grid'!AX74*DY$2</f>
        <v>11.736039677652547</v>
      </c>
      <c r="AY74" s="52">
        <f>+'2grid'!AY74*DZ$2</f>
        <v>11.071276245303036</v>
      </c>
      <c r="AZ74" s="52">
        <f>+'2grid'!AZ74*EA$2</f>
        <v>13.287003538335226</v>
      </c>
      <c r="BA74" s="52">
        <f>+'2grid'!BA74*EB$2</f>
        <v>16.020856144620272</v>
      </c>
      <c r="BB74" s="52">
        <f>+'2grid'!BB74*EC$2</f>
        <v>20.32260155982144</v>
      </c>
      <c r="BC74" s="52">
        <f>+'2grid'!BC74*ED$2</f>
        <v>24.624000000000002</v>
      </c>
      <c r="BD74" s="52">
        <f>+'2grid'!BD74*EE$2</f>
        <v>24.527999999999999</v>
      </c>
      <c r="BE74" s="52">
        <f>+'2grid'!BE74*EF$2</f>
        <v>24.432000000000002</v>
      </c>
      <c r="BF74" s="52">
        <f>+'2grid'!BF74*EG$2</f>
        <v>23.321999999999999</v>
      </c>
      <c r="BG74" s="52">
        <f>+'2grid'!BG74*EH$2</f>
        <v>23.23</v>
      </c>
      <c r="BH74" s="52">
        <f>+'2grid'!BH74*EI$2</f>
        <v>23.23</v>
      </c>
      <c r="BI74" s="52">
        <f>+'2grid'!BI74*EJ$2</f>
        <v>25.25</v>
      </c>
      <c r="BJ74" s="52">
        <f>+'2grid'!BJ74*EK$2</f>
        <v>25.25</v>
      </c>
      <c r="BK74" s="52">
        <f>+'2grid'!BK74*EL$2</f>
        <v>25.25</v>
      </c>
      <c r="BL74" s="52">
        <f>+'2grid'!BL74*EM$2</f>
        <v>25.25</v>
      </c>
      <c r="BM74" s="52">
        <f>+'2grid'!BM74*EN$2</f>
        <v>25.25</v>
      </c>
      <c r="BN74" s="52">
        <f>+'2grid'!BN74*EO$2</f>
        <v>25.25</v>
      </c>
      <c r="BO74" s="52">
        <f>+'2grid'!BO74*EP$2</f>
        <v>25.25</v>
      </c>
      <c r="BP74" s="52">
        <f>+'2grid'!BP74*EQ$2</f>
        <v>24.745000000000001</v>
      </c>
      <c r="BQ74" s="52">
        <f>+'2grid'!BQ74*ER$2</f>
        <v>24.745000000000001</v>
      </c>
      <c r="BR74" s="52">
        <f>+'2grid'!BR74*ES$2</f>
        <v>25.754999999999999</v>
      </c>
      <c r="BS74" s="52">
        <f>+'2grid'!BS74*ET$2</f>
        <v>25.754999999999999</v>
      </c>
      <c r="BT74" s="52">
        <f>+'2grid'!BT74*EU$2</f>
        <v>25.856000000000023</v>
      </c>
      <c r="BU74" s="52">
        <f>+'2grid'!BU74*EV$2</f>
        <v>26.340800000000041</v>
      </c>
      <c r="BV74" s="52">
        <f>+'2grid'!BV74*EW$2</f>
        <v>26.678139999999988</v>
      </c>
      <c r="BW74" s="52">
        <f>+'2grid'!BW74*EX$2</f>
        <v>27.007400000000011</v>
      </c>
      <c r="BX74" s="52">
        <f>+'2grid'!BX74*EY$2</f>
        <v>27.183678666666786</v>
      </c>
      <c r="BY74" s="52">
        <f>+'2grid'!BY74*EZ$2</f>
        <v>27.563663111111175</v>
      </c>
      <c r="BZ74" s="52">
        <f>+'2grid'!BZ74*FA$2</f>
        <v>27.91123478518529</v>
      </c>
      <c r="CA74" s="52">
        <f>+'2grid'!CA74*FB$2</f>
        <v>28.182654953086477</v>
      </c>
    </row>
    <row r="75" spans="1:79" x14ac:dyDescent="0.2">
      <c r="A75" s="9">
        <f>+data!B77</f>
        <v>262</v>
      </c>
      <c r="B75" s="52">
        <f>+'2grid'!B75*CC$2</f>
        <v>0</v>
      </c>
      <c r="C75" s="52">
        <f>+'2grid'!C75*CD$2</f>
        <v>0</v>
      </c>
      <c r="D75" s="52">
        <f>+'2grid'!D75*CE$2</f>
        <v>0</v>
      </c>
      <c r="E75" s="52">
        <f>+'2grid'!E75*CF$2</f>
        <v>0</v>
      </c>
      <c r="F75" s="52">
        <f>+'2grid'!F75*CG$2</f>
        <v>0</v>
      </c>
      <c r="G75" s="52">
        <f>+'2grid'!G75*CH$2</f>
        <v>0</v>
      </c>
      <c r="H75" s="52">
        <f>+'2grid'!H75*CI$2</f>
        <v>0</v>
      </c>
      <c r="I75" s="52">
        <f>+'2grid'!I75*CJ$2</f>
        <v>0</v>
      </c>
      <c r="J75" s="52">
        <f>+'2grid'!J75*CK$2</f>
        <v>0</v>
      </c>
      <c r="K75" s="52">
        <f>+'2grid'!K75*CL$2</f>
        <v>0</v>
      </c>
      <c r="L75" s="52">
        <f>+'2grid'!L75*CM$2</f>
        <v>0</v>
      </c>
      <c r="M75" s="52">
        <f>+'2grid'!M75*CN$2</f>
        <v>0</v>
      </c>
      <c r="N75" s="52">
        <f>+'2grid'!N75*CO$2</f>
        <v>0</v>
      </c>
      <c r="O75" s="52">
        <f>+'2grid'!O75*CP$2</f>
        <v>0</v>
      </c>
      <c r="P75" s="52">
        <f>+'2grid'!P75*CQ$2</f>
        <v>0</v>
      </c>
      <c r="Q75" s="52">
        <f>+'2grid'!Q75*CR$2</f>
        <v>0</v>
      </c>
      <c r="R75" s="52">
        <f>+'2grid'!R75*CS$2</f>
        <v>0</v>
      </c>
      <c r="S75" s="52">
        <f>+'2grid'!S75*CT$2</f>
        <v>0</v>
      </c>
      <c r="T75" s="52">
        <f>+'2grid'!T75*CU$2</f>
        <v>0</v>
      </c>
      <c r="U75" s="52">
        <f>+'2grid'!U75*CV$2</f>
        <v>0</v>
      </c>
      <c r="V75" s="52">
        <f>+'2grid'!V75*CW$2</f>
        <v>0</v>
      </c>
      <c r="W75" s="52">
        <f>+'2grid'!W75*CX$2</f>
        <v>0</v>
      </c>
      <c r="X75" s="52">
        <f>+'2grid'!X75*CY$2</f>
        <v>0</v>
      </c>
      <c r="Y75" s="52">
        <f>+'2grid'!Y75*CZ$2</f>
        <v>0</v>
      </c>
      <c r="Z75" s="52">
        <f>+'2grid'!Z75*DA$2</f>
        <v>0</v>
      </c>
      <c r="AA75" s="52">
        <f>+'2grid'!AA75*DB$2</f>
        <v>0</v>
      </c>
      <c r="AB75" s="52">
        <f>+'2grid'!AB75*DC$2</f>
        <v>0</v>
      </c>
      <c r="AC75" s="52">
        <f>+'2grid'!AC75*DD$2</f>
        <v>0</v>
      </c>
      <c r="AD75" s="52">
        <f>+'2grid'!AD75*DE$2</f>
        <v>0</v>
      </c>
      <c r="AE75" s="52">
        <f>+'2grid'!AE75*DF$2</f>
        <v>0</v>
      </c>
      <c r="AF75" s="52">
        <f>+'2grid'!AF75*DG$2</f>
        <v>0</v>
      </c>
      <c r="AG75" s="52">
        <f>+'2grid'!AG75*DH$2</f>
        <v>0</v>
      </c>
      <c r="AH75" s="52">
        <f>+'2grid'!AH75*DI$2</f>
        <v>0</v>
      </c>
      <c r="AI75" s="52">
        <f>+'2grid'!AI75*DJ$2</f>
        <v>0</v>
      </c>
      <c r="AJ75" s="52">
        <f>+'2grid'!AJ75*DK$2</f>
        <v>0</v>
      </c>
      <c r="AK75" s="52">
        <f>+'2grid'!AK75*DL$2</f>
        <v>0</v>
      </c>
      <c r="AL75" s="52">
        <f>+'2grid'!AL75*DM$2</f>
        <v>0</v>
      </c>
      <c r="AM75" s="52">
        <f>+'2grid'!AM75*DN$2</f>
        <v>0</v>
      </c>
      <c r="AN75" s="52">
        <f>+'2grid'!AN75*DO$2</f>
        <v>3.6299098972099761</v>
      </c>
      <c r="AO75" s="52">
        <f>+'2grid'!AO75*DP$2</f>
        <v>3.5750866323714146</v>
      </c>
      <c r="AP75" s="52">
        <f>+'2grid'!AP75*DQ$2</f>
        <v>3.5193528609092812</v>
      </c>
      <c r="AQ75" s="52">
        <f>+'2grid'!AQ75*DR$2</f>
        <v>3.4625789989405455</v>
      </c>
      <c r="AR75" s="52">
        <f>+'2grid'!AR75*DS$2</f>
        <v>3.4046097232827597</v>
      </c>
      <c r="AS75" s="52">
        <f>+'2grid'!AS75*DT$2</f>
        <v>3.3452577972420277</v>
      </c>
      <c r="AT75" s="52">
        <f>+'2grid'!AT75*DU$2</f>
        <v>3.2842968558318462</v>
      </c>
      <c r="AU75" s="52">
        <f>+'2grid'!AU75*DV$2</f>
        <v>3.2214542509562047</v>
      </c>
      <c r="AV75" s="52">
        <f>+'2grid'!AV75*DW$2</f>
        <v>3.1564081605074787</v>
      </c>
      <c r="AW75" s="52">
        <f>+'2grid'!AW75*DX$2</f>
        <v>3.08880330835209</v>
      </c>
      <c r="AX75" s="52">
        <f>+'2grid'!AX75*DY$2</f>
        <v>3.0357488049304275</v>
      </c>
      <c r="AY75" s="52">
        <f>+'2grid'!AY75*DZ$2</f>
        <v>2.9794086375498505</v>
      </c>
      <c r="AZ75" s="52">
        <f>+'2grid'!AZ75*EA$2</f>
        <v>2.9217491172914265</v>
      </c>
      <c r="BA75" s="52">
        <f>+'2grid'!BA75*EB$2</f>
        <v>2.8754178719474877</v>
      </c>
      <c r="BB75" s="52">
        <f>+'2grid'!BB75*EC$2</f>
        <v>3.0237234895900595</v>
      </c>
      <c r="BC75" s="52">
        <f>+'2grid'!BC75*ED$2</f>
        <v>1.026</v>
      </c>
      <c r="BD75" s="52">
        <f>+'2grid'!BD75*EE$2</f>
        <v>1.022</v>
      </c>
      <c r="BE75" s="52">
        <f>+'2grid'!BE75*EF$2</f>
        <v>1.018</v>
      </c>
      <c r="BF75" s="52">
        <f>+'2grid'!BF75*EG$2</f>
        <v>1.014</v>
      </c>
      <c r="BG75" s="52">
        <f>+'2grid'!BG75*EH$2</f>
        <v>1.01</v>
      </c>
      <c r="BH75" s="52">
        <f>+'2grid'!BH75*EI$2</f>
        <v>1.01</v>
      </c>
      <c r="BI75" s="52">
        <f>+'2grid'!BI75*EJ$2</f>
        <v>1.01</v>
      </c>
      <c r="BJ75" s="52">
        <f>+'2grid'!BJ75*EK$2</f>
        <v>1.01</v>
      </c>
      <c r="BK75" s="52">
        <f>+'2grid'!BK75*EL$2</f>
        <v>1.01</v>
      </c>
      <c r="BL75" s="52">
        <f>+'2grid'!BL75*EM$2</f>
        <v>1.01</v>
      </c>
      <c r="BM75" s="52">
        <f>+'2grid'!BM75*EN$2</f>
        <v>1.3130000000000002</v>
      </c>
      <c r="BN75" s="52">
        <f>+'2grid'!BN75*EO$2</f>
        <v>1.3130000000000002</v>
      </c>
      <c r="BO75" s="52">
        <f>+'2grid'!BO75*EP$2</f>
        <v>1.01</v>
      </c>
      <c r="BP75" s="52">
        <f>+'2grid'!BP75*EQ$2</f>
        <v>2.02</v>
      </c>
      <c r="BQ75" s="52">
        <f>+'2grid'!BQ75*ER$2</f>
        <v>1.6160000000000001</v>
      </c>
      <c r="BR75" s="52">
        <f>+'2grid'!BR75*ES$2</f>
        <v>2.02</v>
      </c>
      <c r="BS75" s="52">
        <f>+'2grid'!BS75*ET$2</f>
        <v>2.02</v>
      </c>
      <c r="BT75" s="52">
        <f>+'2grid'!BT75*EU$2</f>
        <v>2.3432000000000506</v>
      </c>
      <c r="BU75" s="52">
        <f>+'2grid'!BU75*EV$2</f>
        <v>2.3189600000000494</v>
      </c>
      <c r="BV75" s="52">
        <f>+'2grid'!BV75*EW$2</f>
        <v>2.5823680000000673</v>
      </c>
      <c r="BW75" s="52">
        <f>+'2grid'!BW75*EX$2</f>
        <v>2.7552800000000661</v>
      </c>
      <c r="BX75" s="52">
        <f>+'2grid'!BX75*EY$2</f>
        <v>2.8738944000001112</v>
      </c>
      <c r="BY75" s="52">
        <f>+'2grid'!BY75*EZ$2</f>
        <v>3.0591957333335102</v>
      </c>
      <c r="BZ75" s="52">
        <f>+'2grid'!BZ75*FA$2</f>
        <v>3.1972524088890344</v>
      </c>
      <c r="CA75" s="52">
        <f>+'2grid'!CA75*FB$2</f>
        <v>3.3918810548149838</v>
      </c>
    </row>
    <row r="76" spans="1:79" x14ac:dyDescent="0.2">
      <c r="A76" s="9">
        <f>+data!B78</f>
        <v>266</v>
      </c>
      <c r="B76" s="52">
        <f>+'2grid'!B76*CC$2</f>
        <v>0</v>
      </c>
      <c r="C76" s="52">
        <f>+'2grid'!C76*CD$2</f>
        <v>0</v>
      </c>
      <c r="D76" s="52">
        <f>+'2grid'!D76*CE$2</f>
        <v>0</v>
      </c>
      <c r="E76" s="52">
        <f>+'2grid'!E76*CF$2</f>
        <v>0</v>
      </c>
      <c r="F76" s="52">
        <f>+'2grid'!F76*CG$2</f>
        <v>0</v>
      </c>
      <c r="G76" s="52">
        <f>+'2grid'!G76*CH$2</f>
        <v>0</v>
      </c>
      <c r="H76" s="52">
        <f>+'2grid'!H76*CI$2</f>
        <v>0.98172184921465977</v>
      </c>
      <c r="I76" s="52">
        <f>+'2grid'!I76*CJ$2</f>
        <v>4.3580490198245361</v>
      </c>
      <c r="J76" s="52">
        <f>+'2grid'!J76*CK$2</f>
        <v>6.1738024675897734</v>
      </c>
      <c r="K76" s="52">
        <f>+'2grid'!K76*CL$2</f>
        <v>8.6877137267336018</v>
      </c>
      <c r="L76" s="52">
        <f>+'2grid'!L76*CM$2</f>
        <v>12.115729514632864</v>
      </c>
      <c r="M76" s="52">
        <f>+'2grid'!M76*CN$2</f>
        <v>13.525908038055277</v>
      </c>
      <c r="N76" s="52">
        <f>+'2grid'!N76*CO$2</f>
        <v>15.093869281871292</v>
      </c>
      <c r="O76" s="52">
        <f>+'2grid'!O76*CP$2</f>
        <v>16.836248268513121</v>
      </c>
      <c r="P76" s="52">
        <f>+'2grid'!P76*CQ$2</f>
        <v>18.77126547519498</v>
      </c>
      <c r="Q76" s="52">
        <f>+'2grid'!Q76*CR$2</f>
        <v>20.918848754013972</v>
      </c>
      <c r="R76" s="52">
        <f>+'2grid'!R76*CS$2</f>
        <v>23.3007590995119</v>
      </c>
      <c r="S76" s="52">
        <f>+'2grid'!S76*CT$2</f>
        <v>25.940719101779607</v>
      </c>
      <c r="T76" s="52">
        <f>+'2grid'!T76*CU$2</f>
        <v>28.864542551198749</v>
      </c>
      <c r="U76" s="52">
        <f>+'2grid'!U76*CV$2</f>
        <v>32.100263213073781</v>
      </c>
      <c r="V76" s="52">
        <f>+'2grid'!V76*CW$2</f>
        <v>35.678260253837848</v>
      </c>
      <c r="W76" s="52">
        <f>+'2grid'!W76*CX$2</f>
        <v>39.63137716043942</v>
      </c>
      <c r="X76" s="52">
        <f>+'2grid'!X76*CY$2</f>
        <v>43.99503023400775</v>
      </c>
      <c r="Y76" s="52">
        <f>+'2grid'!Y76*CZ$2</f>
        <v>48.807301838621079</v>
      </c>
      <c r="Z76" s="52">
        <f>+'2grid'!Z76*DA$2</f>
        <v>54.109012523942752</v>
      </c>
      <c r="AA76" s="52">
        <f>+'2grid'!AA76*DB$2</f>
        <v>59.94376489163421</v>
      </c>
      <c r="AB76" s="52">
        <f>+'2grid'!AB76*DC$2</f>
        <v>66.357950611468041</v>
      </c>
      <c r="AC76" s="52">
        <f>+'2grid'!AC76*DD$2</f>
        <v>73.400710281969637</v>
      </c>
      <c r="AD76" s="52">
        <f>+'2grid'!AD76*DE$2</f>
        <v>74.228556779170901</v>
      </c>
      <c r="AE76" s="52">
        <f>+'2grid'!AE76*DF$2</f>
        <v>74.239972081415999</v>
      </c>
      <c r="AF76" s="52">
        <f>+'2grid'!AF76*DG$2</f>
        <v>74.276152946618453</v>
      </c>
      <c r="AG76" s="52">
        <f>+'2grid'!AG76*DH$2</f>
        <v>74.339786126523151</v>
      </c>
      <c r="AH76" s="52">
        <f>+'2grid'!AH76*DI$2</f>
        <v>74.433986951174589</v>
      </c>
      <c r="AI76" s="52">
        <f>+'2grid'!AI76*DJ$2</f>
        <v>74.562392197927082</v>
      </c>
      <c r="AJ76" s="52">
        <f>+'2grid'!AJ76*DK$2</f>
        <v>74.72927902266008</v>
      </c>
      <c r="AK76" s="52">
        <f>+'2grid'!AK76*DL$2</f>
        <v>74.939719129955478</v>
      </c>
      <c r="AL76" s="52">
        <f>+'2grid'!AL76*DM$2</f>
        <v>75.199781326047798</v>
      </c>
      <c r="AM76" s="52">
        <f>+'2grid'!AM76*DN$2</f>
        <v>75.516801639224525</v>
      </c>
      <c r="AN76" s="52">
        <f>+'2grid'!AN76*DO$2</f>
        <v>75.899749604291486</v>
      </c>
      <c r="AO76" s="52">
        <f>+'2grid'!AO76*DP$2</f>
        <v>76.359734352236543</v>
      </c>
      <c r="AP76" s="52">
        <f>+'2grid'!AP76*DQ$2</f>
        <v>76.910718897211424</v>
      </c>
      <c r="AQ76" s="52">
        <f>+'2grid'!AQ76*DR$2</f>
        <v>77.570553085836437</v>
      </c>
      <c r="AR76" s="52">
        <f>+'2grid'!AR76*DS$2</f>
        <v>78.362509917951115</v>
      </c>
      <c r="AS76" s="52">
        <f>+'2grid'!AS76*DT$2</f>
        <v>79.317646758657148</v>
      </c>
      <c r="AT76" s="52">
        <f>+'2grid'!AT76*DU$2</f>
        <v>80.478578176843982</v>
      </c>
      <c r="AU76" s="52">
        <f>+'2grid'!AU76*DV$2</f>
        <v>81.905793233530815</v>
      </c>
      <c r="AV76" s="52">
        <f>+'2grid'!AV76*DW$2</f>
        <v>83.688859659733566</v>
      </c>
      <c r="AW76" s="52">
        <f>+'2grid'!AW76*DX$2</f>
        <v>85.967790760428755</v>
      </c>
      <c r="AX76" s="52">
        <f>+'2grid'!AX76*DY$2</f>
        <v>89.491172027227961</v>
      </c>
      <c r="AY76" s="52">
        <f>+'2grid'!AY76*DZ$2</f>
        <v>94.241679360617781</v>
      </c>
      <c r="AZ76" s="52">
        <f>+'2grid'!AZ76*EA$2</f>
        <v>101.20602193790737</v>
      </c>
      <c r="BA76" s="52">
        <f>+'2grid'!BA76*EB$2</f>
        <v>113.16064639455192</v>
      </c>
      <c r="BB76" s="52">
        <f>+'2grid'!BB76*EC$2</f>
        <v>144.36835985618998</v>
      </c>
      <c r="BC76" s="52">
        <f>+'2grid'!BC76*ED$2</f>
        <v>148.77000000000001</v>
      </c>
      <c r="BD76" s="52">
        <f>+'2grid'!BD76*EE$2</f>
        <v>286.16000000000003</v>
      </c>
      <c r="BE76" s="52">
        <f>+'2grid'!BE76*EF$2</f>
        <v>460.13600000000002</v>
      </c>
      <c r="BF76" s="52">
        <f>+'2grid'!BF76*EG$2</f>
        <v>463.39800000000002</v>
      </c>
      <c r="BG76" s="52">
        <f>+'2grid'!BG76*EH$2</f>
        <v>499.95</v>
      </c>
      <c r="BH76" s="52">
        <f>+'2grid'!BH76*EI$2</f>
        <v>499.95</v>
      </c>
      <c r="BI76" s="52">
        <f>+'2grid'!BI76*EJ$2</f>
        <v>499.95</v>
      </c>
      <c r="BJ76" s="52">
        <f>+'2grid'!BJ76*EK$2</f>
        <v>499.95</v>
      </c>
      <c r="BK76" s="52">
        <f>+'2grid'!BK76*EL$2</f>
        <v>479.75</v>
      </c>
      <c r="BL76" s="52">
        <f>+'2grid'!BL76*EM$2</f>
        <v>479.75</v>
      </c>
      <c r="BM76" s="52">
        <f>+'2grid'!BM76*EN$2</f>
        <v>479.75</v>
      </c>
      <c r="BN76" s="52">
        <f>+'2grid'!BN76*EO$2</f>
        <v>479.75</v>
      </c>
      <c r="BO76" s="52">
        <f>+'2grid'!BO76*EP$2</f>
        <v>479.75</v>
      </c>
      <c r="BP76" s="52">
        <f>+'2grid'!BP76*EQ$2</f>
        <v>479.75</v>
      </c>
      <c r="BQ76" s="52">
        <f>+'2grid'!BQ76*ER$2</f>
        <v>499.95</v>
      </c>
      <c r="BR76" s="52">
        <f>+'2grid'!BR76*ES$2</f>
        <v>499.95</v>
      </c>
      <c r="BS76" s="52">
        <f>+'2grid'!BS76*ET$2</f>
        <v>499.95</v>
      </c>
      <c r="BT76" s="52">
        <f>+'2grid'!BT76*EU$2</f>
        <v>510.05</v>
      </c>
      <c r="BU76" s="52">
        <f>+'2grid'!BU76*EV$2</f>
        <v>516.11</v>
      </c>
      <c r="BV76" s="52">
        <f>+'2grid'!BV76*EW$2</f>
        <v>517.92800000000022</v>
      </c>
      <c r="BW76" s="52">
        <f>+'2grid'!BW76*EX$2</f>
        <v>522.16999999999905</v>
      </c>
      <c r="BX76" s="52">
        <f>+'2grid'!BX76*EY$2</f>
        <v>528.1357333333325</v>
      </c>
      <c r="BY76" s="52">
        <f>+'2grid'!BY76*EZ$2</f>
        <v>533.6346222222204</v>
      </c>
      <c r="BZ76" s="52">
        <f>+'2grid'!BZ76*FA$2</f>
        <v>537.16229037036908</v>
      </c>
      <c r="CA76" s="52">
        <f>+'2grid'!CA76*FB$2</f>
        <v>541.69147950617048</v>
      </c>
    </row>
    <row r="77" spans="1:79" x14ac:dyDescent="0.2">
      <c r="A77" s="9">
        <f>+data!B79</f>
        <v>268</v>
      </c>
      <c r="B77" s="52">
        <f>+'2grid'!B77*CC$2</f>
        <v>0</v>
      </c>
      <c r="C77" s="52">
        <f>+'2grid'!C77*CD$2</f>
        <v>0</v>
      </c>
      <c r="D77" s="52">
        <f>+'2grid'!D77*CE$2</f>
        <v>0</v>
      </c>
      <c r="E77" s="52">
        <f>+'2grid'!E77*CF$2</f>
        <v>0</v>
      </c>
      <c r="F77" s="52">
        <f>+'2grid'!F77*CG$2</f>
        <v>12.224448073497479</v>
      </c>
      <c r="G77" s="52">
        <f>+'2grid'!G77*CH$2</f>
        <v>42.22260025385642</v>
      </c>
      <c r="H77" s="52">
        <f>+'2grid'!H77*CI$2</f>
        <v>145.80871287665084</v>
      </c>
      <c r="I77" s="52">
        <f>+'2grid'!I77*CJ$2</f>
        <v>503.43413702681477</v>
      </c>
      <c r="J77" s="52">
        <f>+'2grid'!J77*CK$2</f>
        <v>537.42990291360366</v>
      </c>
      <c r="K77" s="52">
        <f>+'2grid'!K77*CL$2</f>
        <v>561.16494264650066</v>
      </c>
      <c r="L77" s="52">
        <f>+'2grid'!L77*CM$2</f>
        <v>562.67831545229228</v>
      </c>
      <c r="M77" s="52">
        <f>+'2grid'!M77*CN$2</f>
        <v>582.49349324841785</v>
      </c>
      <c r="N77" s="52">
        <f>+'2grid'!N77*CO$2</f>
        <v>602.25043411706702</v>
      </c>
      <c r="O77" s="52">
        <f>+'2grid'!O77*CP$2</f>
        <v>621.82045571360777</v>
      </c>
      <c r="P77" s="52">
        <f>+'2grid'!P77*CQ$2</f>
        <v>641.05026758027145</v>
      </c>
      <c r="Q77" s="52">
        <f>+'2grid'!Q77*CR$2</f>
        <v>659.75692569874855</v>
      </c>
      <c r="R77" s="52">
        <f>+'2grid'!R77*CS$2</f>
        <v>677.72134459361735</v>
      </c>
      <c r="S77" s="52">
        <f>+'2grid'!S77*CT$2</f>
        <v>694.67978853452155</v>
      </c>
      <c r="T77" s="52">
        <f>+'2grid'!T77*CU$2</f>
        <v>710.31245820974868</v>
      </c>
      <c r="U77" s="52">
        <f>+'2grid'!U77*CV$2</f>
        <v>714.05072307146645</v>
      </c>
      <c r="V77" s="52">
        <f>+'2grid'!V77*CW$2</f>
        <v>713.36487880913182</v>
      </c>
      <c r="W77" s="52">
        <f>+'2grid'!W77*CX$2</f>
        <v>1010.7844580407348</v>
      </c>
      <c r="X77" s="52">
        <f>+'2grid'!X77*CY$2</f>
        <v>1266.8024022729701</v>
      </c>
      <c r="Y77" s="52">
        <f>+'2grid'!Y77*CZ$2</f>
        <v>1480.5009441745499</v>
      </c>
      <c r="Z77" s="52">
        <f>+'2grid'!Z77*DA$2</f>
        <v>1096.4426578521827</v>
      </c>
      <c r="AA77" s="52">
        <f>+'2grid'!AA77*DB$2</f>
        <v>1256.865321378501</v>
      </c>
      <c r="AB77" s="52">
        <f>+'2grid'!AB77*DC$2</f>
        <v>1358.1469613632607</v>
      </c>
      <c r="AC77" s="52">
        <f>+'2grid'!AC77*DD$2</f>
        <v>1391.0301329978961</v>
      </c>
      <c r="AD77" s="52">
        <f>+'2grid'!AD77*DE$2</f>
        <v>867.06259723792482</v>
      </c>
      <c r="AE77" s="52">
        <f>+'2grid'!AE77*DF$2</f>
        <v>919.27517577133767</v>
      </c>
      <c r="AF77" s="52">
        <f>+'2grid'!AF77*DG$2</f>
        <v>974.01461702099948</v>
      </c>
      <c r="AG77" s="52">
        <f>+'2grid'!AG77*DH$2</f>
        <v>1031.3073874075324</v>
      </c>
      <c r="AH77" s="52">
        <f>+'2grid'!AH77*DI$2</f>
        <v>1091.159761670584</v>
      </c>
      <c r="AI77" s="52">
        <f>+'2grid'!AI77*DJ$2</f>
        <v>1153.5525413201244</v>
      </c>
      <c r="AJ77" s="52">
        <f>+'2grid'!AJ77*DK$2</f>
        <v>1218.4345403520319</v>
      </c>
      <c r="AK77" s="52">
        <f>+'2grid'!AK77*DL$2</f>
        <v>1285.7145038639731</v>
      </c>
      <c r="AL77" s="52">
        <f>+'2grid'!AL77*DM$2</f>
        <v>1355.2510117742765</v>
      </c>
      <c r="AM77" s="52">
        <f>+'2grid'!AM77*DN$2</f>
        <v>1426.8397582598961</v>
      </c>
      <c r="AN77" s="52">
        <f>+'2grid'!AN77*DO$2</f>
        <v>1500.1973627142102</v>
      </c>
      <c r="AO77" s="52">
        <f>+'2grid'!AO77*DP$2</f>
        <v>1574.9405191577937</v>
      </c>
      <c r="AP77" s="52">
        <f>+'2grid'!AP77*DQ$2</f>
        <v>1650.5587597429694</v>
      </c>
      <c r="AQ77" s="52">
        <f>+'2grid'!AQ77*DR$2</f>
        <v>1726.3782760656588</v>
      </c>
      <c r="AR77" s="52">
        <f>+'2grid'!AR77*DS$2</f>
        <v>1801.5128975856821</v>
      </c>
      <c r="AS77" s="52">
        <f>+'2grid'!AS77*DT$2</f>
        <v>1874.7960740140552</v>
      </c>
      <c r="AT77" s="52">
        <f>+'2grid'!AT77*DU$2</f>
        <v>1944.6837738227389</v>
      </c>
      <c r="AU77" s="52">
        <f>+'2grid'!AU77*DV$2</f>
        <v>2009.1109927433147</v>
      </c>
      <c r="AV77" s="52">
        <f>+'2grid'!AV77*DW$2</f>
        <v>2065.2705287591384</v>
      </c>
      <c r="AW77" s="52">
        <f>+'2grid'!AW77*DX$2</f>
        <v>2109.2533774783069</v>
      </c>
      <c r="AX77" s="52">
        <f>+'2grid'!AX77*DY$2</f>
        <v>2147.7430393029936</v>
      </c>
      <c r="AY77" s="52">
        <f>+'2grid'!AY77*DZ$2</f>
        <v>2160.1037913962318</v>
      </c>
      <c r="AZ77" s="52">
        <f>+'2grid'!AZ77*EA$2</f>
        <v>2131.6003226022103</v>
      </c>
      <c r="BA77" s="52">
        <f>+'2grid'!BA77*EB$2</f>
        <v>2304.2852185852253</v>
      </c>
      <c r="BB77" s="52">
        <f>+'2grid'!BB77*EC$2</f>
        <v>1842.0248360195144</v>
      </c>
      <c r="BC77" s="52">
        <f>+'2grid'!BC77*ED$2</f>
        <v>1262.183789068727</v>
      </c>
      <c r="BD77" s="52">
        <f>+'2grid'!BD77*EE$2</f>
        <v>1221.6108329219267</v>
      </c>
      <c r="BE77" s="52">
        <f>+'2grid'!BE77*EF$2</f>
        <v>1209.0846919668002</v>
      </c>
      <c r="BF77" s="52">
        <f>+'2grid'!BF77*EG$2</f>
        <v>1190.824471072887</v>
      </c>
      <c r="BG77" s="52">
        <f>+'2grid'!BG77*EH$2</f>
        <v>1072.6200000000001</v>
      </c>
      <c r="BH77" s="52">
        <f>+'2grid'!BH77*EI$2</f>
        <v>1073.6300000000001</v>
      </c>
      <c r="BI77" s="52">
        <f>+'2grid'!BI77*EJ$2</f>
        <v>1074.6400000000001</v>
      </c>
      <c r="BJ77" s="52">
        <f>+'2grid'!BJ77*EK$2</f>
        <v>1076.6600000000001</v>
      </c>
      <c r="BK77" s="52">
        <f>+'2grid'!BK77*EL$2</f>
        <v>577.72</v>
      </c>
      <c r="BL77" s="52">
        <f>+'2grid'!BL77*EM$2</f>
        <v>580.75</v>
      </c>
      <c r="BM77" s="52">
        <f>+'2grid'!BM77*EN$2</f>
        <v>583.78</v>
      </c>
      <c r="BN77" s="52">
        <f>+'2grid'!BN77*EO$2</f>
        <v>582.77</v>
      </c>
      <c r="BO77" s="52">
        <f>+'2grid'!BO77*EP$2</f>
        <v>588.83000000000004</v>
      </c>
      <c r="BP77" s="52">
        <f>+'2grid'!BP77*EQ$2</f>
        <v>573.67999999999995</v>
      </c>
      <c r="BQ77" s="52">
        <f>+'2grid'!BQ77*ER$2</f>
        <v>545.4</v>
      </c>
      <c r="BR77" s="52">
        <f>+'2grid'!BR77*ES$2</f>
        <v>532.67399999999998</v>
      </c>
      <c r="BS77" s="52">
        <f>+'2grid'!BS77*ET$2</f>
        <v>530.25</v>
      </c>
      <c r="BT77" s="52">
        <f>+'2grid'!BT77*EU$2</f>
        <v>506.71699999999709</v>
      </c>
      <c r="BU77" s="52">
        <f>+'2grid'!BU77*EV$2</f>
        <v>493.02139999999577</v>
      </c>
      <c r="BV77" s="52">
        <f>+'2grid'!BV77*EW$2</f>
        <v>482.39821999999572</v>
      </c>
      <c r="BW77" s="52">
        <f>+'2grid'!BW77*EX$2</f>
        <v>469.32679999999294</v>
      </c>
      <c r="BX77" s="52">
        <f>+'2grid'!BX77*EY$2</f>
        <v>454.99920933332407</v>
      </c>
      <c r="BY77" s="52">
        <f>+'2grid'!BY77*EZ$2</f>
        <v>439.54733155554851</v>
      </c>
      <c r="BZ77" s="52">
        <f>+'2grid'!BZ77*FA$2</f>
        <v>428.03636005924591</v>
      </c>
      <c r="CA77" s="52">
        <f>+'2grid'!CA77*FB$2</f>
        <v>414.44100792097083</v>
      </c>
    </row>
    <row r="78" spans="1:79" x14ac:dyDescent="0.2">
      <c r="A78" s="9">
        <f>+data!B80</f>
        <v>270</v>
      </c>
      <c r="B78" s="52">
        <f>+'2grid'!B78*CC$2</f>
        <v>0</v>
      </c>
      <c r="C78" s="52">
        <f>+'2grid'!C78*CD$2</f>
        <v>0</v>
      </c>
      <c r="D78" s="52">
        <f>+'2grid'!D78*CE$2</f>
        <v>0</v>
      </c>
      <c r="E78" s="52">
        <f>+'2grid'!E78*CF$2</f>
        <v>0</v>
      </c>
      <c r="F78" s="52">
        <f>+'2grid'!F78*CG$2</f>
        <v>0</v>
      </c>
      <c r="G78" s="52">
        <f>+'2grid'!G78*CH$2</f>
        <v>0</v>
      </c>
      <c r="H78" s="52">
        <f>+'2grid'!H78*CI$2</f>
        <v>0</v>
      </c>
      <c r="I78" s="52">
        <f>+'2grid'!I78*CJ$2</f>
        <v>0</v>
      </c>
      <c r="J78" s="52">
        <f>+'2grid'!J78*CK$2</f>
        <v>0</v>
      </c>
      <c r="K78" s="52">
        <f>+'2grid'!K78*CL$2</f>
        <v>0</v>
      </c>
      <c r="L78" s="52">
        <f>+'2grid'!L78*CM$2</f>
        <v>0</v>
      </c>
      <c r="M78" s="52">
        <f>+'2grid'!M78*CN$2</f>
        <v>0.35808655411457285</v>
      </c>
      <c r="N78" s="52">
        <f>+'2grid'!N78*CO$2</f>
        <v>0.40105691352633288</v>
      </c>
      <c r="O78" s="52">
        <f>+'2grid'!O78*CP$2</f>
        <v>0.44903593721558666</v>
      </c>
      <c r="P78" s="52">
        <f>+'2grid'!P78*CQ$2</f>
        <v>0.50258369027251737</v>
      </c>
      <c r="Q78" s="52">
        <f>+'2grid'!Q78*CR$2</f>
        <v>0.56231894804342741</v>
      </c>
      <c r="R78" s="52">
        <f>+'2grid'!R78*CS$2</f>
        <v>0.62892467997506141</v>
      </c>
      <c r="S78" s="52">
        <f>+'2grid'!S78*CT$2</f>
        <v>0.70315392360309326</v>
      </c>
      <c r="T78" s="52">
        <f>+'2grid'!T78*CU$2</f>
        <v>0.78583605157966574</v>
      </c>
      <c r="U78" s="52">
        <f>+'2grid'!U78*CV$2</f>
        <v>0.87788342802317287</v>
      </c>
      <c r="V78" s="52">
        <f>+'2grid'!V78*CW$2</f>
        <v>0.98029844199640137</v>
      </c>
      <c r="W78" s="52">
        <f>+'2grid'!W78*CX$2</f>
        <v>1.0941808951919938</v>
      </c>
      <c r="X78" s="52">
        <f>+'2grid'!X78*CY$2</f>
        <v>1.2207357074723608</v>
      </c>
      <c r="Y78" s="52">
        <f>+'2grid'!Y78*CZ$2</f>
        <v>1.361280887238816</v>
      </c>
      <c r="Z78" s="52">
        <f>+'2grid'!Z78*DA$2</f>
        <v>1.5172556930608192</v>
      </c>
      <c r="AA78" s="52">
        <f>+'2grid'!AA78*DB$2</f>
        <v>1.6902288878391589</v>
      </c>
      <c r="AB78" s="52">
        <f>+'2grid'!AB78*DC$2</f>
        <v>1.8819069561360187</v>
      </c>
      <c r="AC78" s="52">
        <f>+'2grid'!AC78*DD$2</f>
        <v>2.0941421181596001</v>
      </c>
      <c r="AD78" s="52">
        <f>+'2grid'!AD78*DE$2</f>
        <v>1.8750564467256983</v>
      </c>
      <c r="AE78" s="52">
        <f>+'2grid'!AE78*DF$2</f>
        <v>1.6787813703801353</v>
      </c>
      <c r="AF78" s="52">
        <f>+'2grid'!AF78*DG$2</f>
        <v>1.5029518756395377</v>
      </c>
      <c r="AG78" s="52">
        <f>+'2grid'!AG78*DH$2</f>
        <v>1.3454472463431595</v>
      </c>
      <c r="AH78" s="52">
        <f>+'2grid'!AH78*DI$2</f>
        <v>1.2043659118015224</v>
      </c>
      <c r="AI78" s="52">
        <f>+'2grid'!AI78*DJ$2</f>
        <v>1.0780028768326835</v>
      </c>
      <c r="AJ78" s="52">
        <f>+'2grid'!AJ78*DK$2</f>
        <v>0.96482946935498903</v>
      </c>
      <c r="AK78" s="52">
        <f>+'2grid'!AK78*DL$2</f>
        <v>0.86347516820198211</v>
      </c>
      <c r="AL78" s="52">
        <f>+'2grid'!AL78*DM$2</f>
        <v>0.77271129807071082</v>
      </c>
      <c r="AM78" s="52">
        <f>+'2grid'!AM78*DN$2</f>
        <v>0.69143640028886955</v>
      </c>
      <c r="AN78" s="52">
        <f>+'2grid'!AN78*DO$2</f>
        <v>0.61866310764041033</v>
      </c>
      <c r="AO78" s="52">
        <f>+'2grid'!AO78*DP$2</f>
        <v>0.91953477438840314</v>
      </c>
      <c r="AP78" s="52">
        <f>+'2grid'!AP78*DQ$2</f>
        <v>1.3666204849864705</v>
      </c>
      <c r="AQ78" s="52">
        <f>+'2grid'!AQ78*DR$2</f>
        <v>2.0309204560272525</v>
      </c>
      <c r="AR78" s="52">
        <f>+'2grid'!AR78*DS$2</f>
        <v>3.0178836607027058</v>
      </c>
      <c r="AS78" s="52">
        <f>+'2grid'!AS78*DT$2</f>
        <v>4.4841075598886535</v>
      </c>
      <c r="AT78" s="52">
        <f>+'2grid'!AT78*DU$2</f>
        <v>6.6621258910659824</v>
      </c>
      <c r="AU78" s="52">
        <f>+'2grid'!AU78*DV$2</f>
        <v>9.897197898893225</v>
      </c>
      <c r="AV78" s="52">
        <f>+'2grid'!AV78*DW$2</f>
        <v>14.701903890377023</v>
      </c>
      <c r="AW78" s="52">
        <f>+'2grid'!AW78*DX$2</f>
        <v>21.837156714987941</v>
      </c>
      <c r="AX78" s="52">
        <f>+'2grid'!AX78*DY$2</f>
        <v>32.619507065035819</v>
      </c>
      <c r="AY78" s="52">
        <f>+'2grid'!AY78*DZ$2</f>
        <v>43.311144773623568</v>
      </c>
      <c r="AZ78" s="52">
        <f>+'2grid'!AZ78*EA$2</f>
        <v>57.506292793251262</v>
      </c>
      <c r="BA78" s="52">
        <f>+'2grid'!BA78*EB$2</f>
        <v>76.352712275786217</v>
      </c>
      <c r="BB78" s="52">
        <f>+'2grid'!BB78*EC$2</f>
        <v>101.374075398885</v>
      </c>
      <c r="BC78" s="52">
        <f>+'2grid'!BC78*ED$2</f>
        <v>124.146</v>
      </c>
      <c r="BD78" s="52">
        <f>+'2grid'!BD78*EE$2</f>
        <v>132.86000000000001</v>
      </c>
      <c r="BE78" s="52">
        <f>+'2grid'!BE78*EF$2</f>
        <v>161.86199999999999</v>
      </c>
      <c r="BF78" s="52">
        <f>+'2grid'!BF78*EG$2</f>
        <v>189.61799999999999</v>
      </c>
      <c r="BG78" s="52">
        <f>+'2grid'!BG78*EH$2</f>
        <v>287.85000000000002</v>
      </c>
      <c r="BH78" s="52">
        <f>+'2grid'!BH78*EI$2</f>
        <v>328.25</v>
      </c>
      <c r="BI78" s="52">
        <f>+'2grid'!BI78*EJ$2</f>
        <v>287.85000000000002</v>
      </c>
      <c r="BJ78" s="52">
        <f>+'2grid'!BJ78*EK$2</f>
        <v>313.10000000000002</v>
      </c>
      <c r="BK78" s="52">
        <f>+'2grid'!BK78*EL$2</f>
        <v>343.4</v>
      </c>
      <c r="BL78" s="52">
        <f>+'2grid'!BL78*EM$2</f>
        <v>338.35</v>
      </c>
      <c r="BM78" s="52">
        <f>+'2grid'!BM78*EN$2</f>
        <v>353.5</v>
      </c>
      <c r="BN78" s="52">
        <f>+'2grid'!BN78*EO$2</f>
        <v>348.45</v>
      </c>
      <c r="BO78" s="52">
        <f>+'2grid'!BO78*EP$2</f>
        <v>398.95</v>
      </c>
      <c r="BP78" s="52">
        <f>+'2grid'!BP78*EQ$2</f>
        <v>409.05</v>
      </c>
      <c r="BQ78" s="52">
        <f>+'2grid'!BQ78*ER$2</f>
        <v>459.55</v>
      </c>
      <c r="BR78" s="52">
        <f>+'2grid'!BR78*ES$2</f>
        <v>459.55</v>
      </c>
      <c r="BS78" s="52">
        <f>+'2grid'!BS78*ET$2</f>
        <v>449.45</v>
      </c>
      <c r="BT78" s="52">
        <f>+'2grid'!BT78*EU$2</f>
        <v>480.76</v>
      </c>
      <c r="BU78" s="52">
        <f>+'2grid'!BU78*EV$2</f>
        <v>491.66800000000296</v>
      </c>
      <c r="BV78" s="52">
        <f>+'2grid'!BV78*EW$2</f>
        <v>493.82940000000235</v>
      </c>
      <c r="BW78" s="52">
        <f>+'2grid'!BW78*EX$2</f>
        <v>502.3740000000015</v>
      </c>
      <c r="BX78" s="52">
        <f>+'2grid'!BX78*EY$2</f>
        <v>515.42185333333646</v>
      </c>
      <c r="BY78" s="52">
        <f>+'2grid'!BY78*EZ$2</f>
        <v>528.60347555555938</v>
      </c>
      <c r="BZ78" s="52">
        <f>+'2grid'!BZ78*FA$2</f>
        <v>534.01180859259478</v>
      </c>
      <c r="CA78" s="52">
        <f>+'2grid'!CA78*FB$2</f>
        <v>543.8936685432152</v>
      </c>
    </row>
    <row r="79" spans="1:79" x14ac:dyDescent="0.2">
      <c r="A79" s="56">
        <f>+data!B81</f>
        <v>275</v>
      </c>
      <c r="B79" s="52">
        <f>+'2grid'!B79*CC$2</f>
        <v>0</v>
      </c>
      <c r="C79" s="52">
        <f>+'2grid'!C79*CD$2</f>
        <v>0</v>
      </c>
      <c r="D79" s="52">
        <f>+'2grid'!D79*CE$2</f>
        <v>0</v>
      </c>
      <c r="E79" s="52">
        <f>+'2grid'!E79*CF$2</f>
        <v>5.0249085330620726</v>
      </c>
      <c r="F79" s="52">
        <f>+'2grid'!F79*CG$2</f>
        <v>19.83859992273857</v>
      </c>
      <c r="G79" s="52">
        <f>+'2grid'!G79*CH$2</f>
        <v>78.3102628529154</v>
      </c>
      <c r="H79" s="52">
        <f>+'2grid'!H79*CI$2</f>
        <v>309.06450405950619</v>
      </c>
      <c r="I79" s="52">
        <f>+'2grid'!I79*CJ$2</f>
        <v>306.4230458988111</v>
      </c>
      <c r="J79" s="52">
        <f>+'2grid'!J79*CK$2</f>
        <v>231.10574565765728</v>
      </c>
      <c r="K79" s="52">
        <f>+'2grid'!K79*CL$2</f>
        <v>243.08900654360988</v>
      </c>
      <c r="L79" s="52">
        <f>+'2grid'!L79*CM$2</f>
        <v>239.66521771905201</v>
      </c>
      <c r="M79" s="52">
        <f>+'2grid'!M79*CN$2</f>
        <v>230.46325901683437</v>
      </c>
      <c r="N79" s="52">
        <f>+'2grid'!N79*CO$2</f>
        <v>221.09778984416531</v>
      </c>
      <c r="O79" s="52">
        <f>+'2grid'!O79*CP$2</f>
        <v>211.57417210540169</v>
      </c>
      <c r="P79" s="52">
        <f>+'2grid'!P79*CQ$2</f>
        <v>193.30685082881894</v>
      </c>
      <c r="Q79" s="52">
        <f>+'2grid'!Q79*CR$2</f>
        <v>176.07733031587955</v>
      </c>
      <c r="R79" s="52">
        <f>+'2grid'!R79*CS$2</f>
        <v>159.8421386236347</v>
      </c>
      <c r="S79" s="52">
        <f>+'2grid'!S79*CT$2</f>
        <v>144.55934514371012</v>
      </c>
      <c r="T79" s="52">
        <f>+'2grid'!T79*CU$2</f>
        <v>130.18851126178373</v>
      </c>
      <c r="U79" s="52">
        <f>+'2grid'!U79*CV$2</f>
        <v>116.69064249191423</v>
      </c>
      <c r="V79" s="52">
        <f>+'2grid'!V79*CW$2</f>
        <v>104.02814204374307</v>
      </c>
      <c r="W79" s="52">
        <f>+'2grid'!W79*CX$2</f>
        <v>92.164765781745331</v>
      </c>
      <c r="X79" s="52">
        <f>+'2grid'!X79*CY$2</f>
        <v>81.065578536824816</v>
      </c>
      <c r="Y79" s="52">
        <f>+'2grid'!Y79*CZ$2</f>
        <v>70.696911731640583</v>
      </c>
      <c r="Z79" s="52">
        <f>+'2grid'!Z79*DA$2</f>
        <v>61.026322282113178</v>
      </c>
      <c r="AA79" s="52">
        <f>+'2grid'!AA79*DB$2</f>
        <v>52.022552738593248</v>
      </c>
      <c r="AB79" s="52">
        <f>+'2grid'!AB79*DC$2</f>
        <v>43.6554926311805</v>
      </c>
      <c r="AC79" s="52">
        <f>+'2grid'!AC79*DD$2</f>
        <v>35.896140984660093</v>
      </c>
      <c r="AD79" s="52">
        <f>+'2grid'!AD79*DE$2</f>
        <v>38.920912822146718</v>
      </c>
      <c r="AE79" s="52">
        <f>+'2grid'!AE79*DF$2</f>
        <v>42.186246121455596</v>
      </c>
      <c r="AF79" s="52">
        <f>+'2grid'!AF79*DG$2</f>
        <v>45.709539698218123</v>
      </c>
      <c r="AG79" s="52">
        <f>+'2grid'!AG79*DH$2</f>
        <v>49.509231496415183</v>
      </c>
      <c r="AH79" s="52">
        <f>+'2grid'!AH79*DI$2</f>
        <v>53.604830552202444</v>
      </c>
      <c r="AI79" s="52">
        <f>+'2grid'!AI79*DJ$2</f>
        <v>58.016944992797015</v>
      </c>
      <c r="AJ79" s="52">
        <f>+'2grid'!AJ79*DK$2</f>
        <v>62.76730499035029</v>
      </c>
      <c r="AK79" s="52">
        <f>+'2grid'!AK79*DL$2</f>
        <v>67.878779421401518</v>
      </c>
      <c r="AL79" s="52">
        <f>+'2grid'!AL79*DM$2</f>
        <v>73.375384791298885</v>
      </c>
      <c r="AM79" s="52">
        <f>+'2grid'!AM79*DN$2</f>
        <v>79.282284767383445</v>
      </c>
      <c r="AN79" s="52">
        <f>+'2grid'!AN79*DO$2</f>
        <v>82.567714906926298</v>
      </c>
      <c r="AO79" s="52">
        <f>+'2grid'!AO79*DP$2</f>
        <v>85.948797812267614</v>
      </c>
      <c r="AP79" s="52">
        <f>+'2grid'!AP79*DQ$2</f>
        <v>89.424636269557666</v>
      </c>
      <c r="AQ79" s="52">
        <f>+'2grid'!AQ79*DR$2</f>
        <v>92.993874046080805</v>
      </c>
      <c r="AR79" s="52">
        <f>+'2grid'!AR79*DS$2</f>
        <v>96.654646120814903</v>
      </c>
      <c r="AS79" s="52">
        <f>+'2grid'!AS79*DT$2</f>
        <v>100.40452494893614</v>
      </c>
      <c r="AT79" s="52">
        <f>+'2grid'!AT79*DU$2</f>
        <v>98.273836704953879</v>
      </c>
      <c r="AU79" s="52">
        <f>+'2grid'!AU79*DV$2</f>
        <v>96.131282095769279</v>
      </c>
      <c r="AV79" s="52">
        <f>+'2grid'!AV79*DW$2</f>
        <v>93.977257197434426</v>
      </c>
      <c r="AW79" s="52">
        <f>+'2grid'!AW79*DX$2</f>
        <v>91.812171524587384</v>
      </c>
      <c r="AX79" s="52">
        <f>+'2grid'!AX79*DY$2</f>
        <v>90.153581659818187</v>
      </c>
      <c r="AY79" s="52">
        <f>+'2grid'!AY79*DZ$2</f>
        <v>109.48084020115267</v>
      </c>
      <c r="AZ79" s="52">
        <f>+'2grid'!AZ79*EA$2</f>
        <v>132.86381046853884</v>
      </c>
      <c r="BA79" s="52">
        <f>+'2grid'!BA79*EB$2</f>
        <v>161.12906499344979</v>
      </c>
      <c r="BB79" s="52">
        <f>+'2grid'!BB79*EC$2</f>
        <v>195.26464817203725</v>
      </c>
      <c r="BC79" s="52">
        <f>+'2grid'!BC79*ED$2</f>
        <v>207.25200000000001</v>
      </c>
      <c r="BD79" s="52">
        <f>+'2grid'!BD79*EE$2</f>
        <v>211.554</v>
      </c>
      <c r="BE79" s="52">
        <f>+'2grid'!BE79*EF$2</f>
        <v>220.90600000000001</v>
      </c>
      <c r="BF79" s="52">
        <f>+'2grid'!BF79*EG$2</f>
        <v>229.16400000000002</v>
      </c>
      <c r="BG79" s="52">
        <f>+'2grid'!BG79*EH$2</f>
        <v>224.22</v>
      </c>
      <c r="BH79" s="52">
        <f>+'2grid'!BH79*EI$2</f>
        <v>221.19</v>
      </c>
      <c r="BI79" s="52">
        <f>+'2grid'!BI79*EJ$2</f>
        <v>222.2</v>
      </c>
      <c r="BJ79" s="52">
        <f>+'2grid'!BJ79*EK$2</f>
        <v>219.17000000000002</v>
      </c>
      <c r="BK79" s="52">
        <f>+'2grid'!BK79*EL$2</f>
        <v>219.17000000000002</v>
      </c>
      <c r="BL79" s="52">
        <f>+'2grid'!BL79*EM$2</f>
        <v>223.00800000000001</v>
      </c>
      <c r="BM79" s="52">
        <f>+'2grid'!BM79*EN$2</f>
        <v>219.87699999999998</v>
      </c>
      <c r="BN79" s="52">
        <f>+'2grid'!BN79*EO$2</f>
        <v>219.67500000000001</v>
      </c>
      <c r="BO79" s="52">
        <f>+'2grid'!BO79*EP$2</f>
        <v>220.38199999999998</v>
      </c>
      <c r="BP79" s="52">
        <f>+'2grid'!BP79*EQ$2</f>
        <v>219.17000000000002</v>
      </c>
      <c r="BQ79" s="52">
        <f>+'2grid'!BQ79*ER$2</f>
        <v>99.384</v>
      </c>
      <c r="BR79" s="52">
        <f>+'2grid'!BR79*ES$2</f>
        <v>111.605</v>
      </c>
      <c r="BS79" s="52">
        <f>+'2grid'!BS79*ET$2</f>
        <v>112.11</v>
      </c>
      <c r="BT79" s="52">
        <f>+'2grid'!BT79*EU$2</f>
        <v>55.297499999999999</v>
      </c>
      <c r="BU79" s="52">
        <f>+'2grid'!BU79*EV$2</f>
        <v>25.007600000002057</v>
      </c>
      <c r="BV79" s="52">
        <f>+'2grid'!BV79*EW$2</f>
        <v>19.16272999999812</v>
      </c>
      <c r="BW79" s="52">
        <f>+'2grid'!BW79*EX$2</f>
        <v>-1.3433000000017636</v>
      </c>
      <c r="BX79" s="52">
        <f>+'2grid'!BX79*EY$2</f>
        <v>-33.747399333336801</v>
      </c>
      <c r="BY79" s="52">
        <f>+'2grid'!BY79*EZ$2</f>
        <v>-61.090904888886506</v>
      </c>
      <c r="BZ79" s="52">
        <f>+'2grid'!BZ79*FA$2</f>
        <v>-77.323600948147572</v>
      </c>
      <c r="CA79" s="52">
        <f>+'2grid'!CA79*FB$2</f>
        <v>-100.03791340246521</v>
      </c>
    </row>
    <row r="80" spans="1:79" x14ac:dyDescent="0.2">
      <c r="A80" s="9">
        <f>+data!B82</f>
        <v>276</v>
      </c>
      <c r="B80" s="52">
        <f>+'2grid'!B80*CC$2</f>
        <v>0</v>
      </c>
      <c r="C80" s="52">
        <f>+'2grid'!C80*CD$2</f>
        <v>0</v>
      </c>
      <c r="D80" s="52">
        <f>+'2grid'!D80*CE$2</f>
        <v>0</v>
      </c>
      <c r="E80" s="52">
        <f>+'2grid'!E80*CF$2</f>
        <v>0</v>
      </c>
      <c r="F80" s="52">
        <f>+'2grid'!F80*CG$2</f>
        <v>0</v>
      </c>
      <c r="G80" s="52">
        <f>+'2grid'!G80*CH$2</f>
        <v>8.1681328134216447</v>
      </c>
      <c r="H80" s="52">
        <f>+'2grid'!H80*CI$2</f>
        <v>24.099022114975522</v>
      </c>
      <c r="I80" s="52">
        <f>+'2grid'!I80*CJ$2</f>
        <v>66.731644004695383</v>
      </c>
      <c r="J80" s="52">
        <f>+'2grid'!J80*CK$2</f>
        <v>197.06512630474359</v>
      </c>
      <c r="K80" s="52">
        <f>+'2grid'!K80*CL$2</f>
        <v>582.1247674221429</v>
      </c>
      <c r="L80" s="52">
        <f>+'2grid'!L80*CM$2</f>
        <v>4237.5174405872858</v>
      </c>
      <c r="M80" s="52">
        <f>+'2grid'!M80*CN$2</f>
        <v>3761.7086525753284</v>
      </c>
      <c r="N80" s="52">
        <f>+'2grid'!N80*CO$2</f>
        <v>3318.3738955473932</v>
      </c>
      <c r="O80" s="52">
        <f>+'2grid'!O80*CP$2</f>
        <v>2715.0627272524753</v>
      </c>
      <c r="P80" s="52">
        <f>+'2grid'!P80*CQ$2</f>
        <v>2220.6157521199575</v>
      </c>
      <c r="Q80" s="52">
        <f>+'2grid'!Q80*CR$2</f>
        <v>1684.056099329511</v>
      </c>
      <c r="R80" s="52">
        <f>+'2grid'!R80*CS$2</f>
        <v>1269.2028790849629</v>
      </c>
      <c r="S80" s="52">
        <f>+'2grid'!S80*CT$2</f>
        <v>1245.4794607843094</v>
      </c>
      <c r="T80" s="52">
        <f>+'2grid'!T80*CU$2</f>
        <v>2443.5120849673235</v>
      </c>
      <c r="U80" s="52">
        <f>+'2grid'!U80*CV$2</f>
        <v>4792.130496732033</v>
      </c>
      <c r="V80" s="52">
        <f>+'2grid'!V80*CW$2</f>
        <v>5871.5460294117684</v>
      </c>
      <c r="W80" s="52">
        <f>+'2grid'!W80*CX$2</f>
        <v>9204.6863006535932</v>
      </c>
      <c r="X80" s="52">
        <f>+'2grid'!X80*CY$2</f>
        <v>14649.210800653593</v>
      </c>
      <c r="Y80" s="52">
        <f>+'2grid'!Y80*CZ$2</f>
        <v>17650.223215686285</v>
      </c>
      <c r="Z80" s="52">
        <f>+'2grid'!Z80*DA$2</f>
        <v>9175.0320277777791</v>
      </c>
      <c r="AA80" s="52">
        <f>+'2grid'!AA80*DB$2</f>
        <v>11612.61325816994</v>
      </c>
      <c r="AB80" s="52">
        <f>+'2grid'!AB80*DC$2</f>
        <v>12383.624352941179</v>
      </c>
      <c r="AC80" s="52">
        <f>+'2grid'!AC80*DD$2</f>
        <v>11090.698055555558</v>
      </c>
      <c r="AD80" s="52">
        <f>+'2grid'!AD80*DE$2</f>
        <v>10887.204363812989</v>
      </c>
      <c r="AE80" s="52">
        <f>+'2grid'!AE80*DF$2</f>
        <v>10685.561770575225</v>
      </c>
      <c r="AF80" s="52">
        <f>+'2grid'!AF80*DG$2</f>
        <v>10485.770275842271</v>
      </c>
      <c r="AG80" s="52">
        <f>+'2grid'!AG80*DH$2</f>
        <v>10287.829879614124</v>
      </c>
      <c r="AH80" s="52">
        <f>+'2grid'!AH80*DI$2</f>
        <v>13550.816533333336</v>
      </c>
      <c r="AI80" s="52">
        <f>+'2grid'!AI80*DJ$2</f>
        <v>13462.717722706322</v>
      </c>
      <c r="AJ80" s="52">
        <f>+'2grid'!AJ80*DK$2</f>
        <v>13374.201690894703</v>
      </c>
      <c r="AK80" s="52">
        <f>+'2grid'!AK80*DL$2</f>
        <v>13285.268437898476</v>
      </c>
      <c r="AL80" s="52">
        <f>+'2grid'!AL80*DM$2</f>
        <v>13195.917963717646</v>
      </c>
      <c r="AM80" s="52">
        <f>+'2grid'!AM80*DN$2</f>
        <v>13913.784833333333</v>
      </c>
      <c r="AN80" s="52">
        <f>+'2grid'!AN80*DO$2</f>
        <v>13818.045347488165</v>
      </c>
      <c r="AO80" s="52">
        <f>+'2grid'!AO80*DP$2</f>
        <v>13721.862880108116</v>
      </c>
      <c r="AP80" s="52">
        <f>+'2grid'!AP80*DQ$2</f>
        <v>13625.237431193191</v>
      </c>
      <c r="AQ80" s="52">
        <f>+'2grid'!AQ80*DR$2</f>
        <v>13528.169000743381</v>
      </c>
      <c r="AR80" s="52">
        <f>+'2grid'!AR80*DS$2</f>
        <v>15970.605200000004</v>
      </c>
      <c r="AS80" s="52">
        <f>+'2grid'!AS80*DT$2</f>
        <v>15837.905739084639</v>
      </c>
      <c r="AT80" s="52">
        <f>+'2grid'!AT80*DU$2</f>
        <v>15704.9771431402</v>
      </c>
      <c r="AU80" s="52">
        <f>+'2grid'!AU80*DV$2</f>
        <v>15571.819412166689</v>
      </c>
      <c r="AV80" s="52">
        <f>+'2grid'!AV80*DW$2</f>
        <v>15438.432546164096</v>
      </c>
      <c r="AW80" s="52">
        <f>+'2grid'!AW80*DX$2</f>
        <v>16938.520666666671</v>
      </c>
      <c r="AX80" s="52">
        <f>+'2grid'!AX80*DY$2</f>
        <v>16854.839665845786</v>
      </c>
      <c r="AY80" s="52">
        <f>+'2grid'!AY80*DZ$2</f>
        <v>16771.305153002282</v>
      </c>
      <c r="AZ80" s="52">
        <f>+'2grid'!AZ80*EA$2</f>
        <v>16687.917128136167</v>
      </c>
      <c r="BA80" s="52">
        <f>+'2grid'!BA80*EB$2</f>
        <v>16604.675591247433</v>
      </c>
      <c r="BB80" s="52">
        <f>+'2grid'!BB80*EC$2</f>
        <v>14954.293960000003</v>
      </c>
      <c r="BC80" s="52">
        <f>+'2grid'!BC80*ED$2</f>
        <v>13054.824000000004</v>
      </c>
      <c r="BD80" s="52">
        <f>+'2grid'!BD80*EE$2</f>
        <v>12663.602000000003</v>
      </c>
      <c r="BE80" s="52">
        <f>+'2grid'!BE80*EF$2</f>
        <v>12755.54</v>
      </c>
      <c r="BF80" s="52">
        <f>+'2grid'!BF80*EG$2</f>
        <v>12587.796000000002</v>
      </c>
      <c r="BG80" s="52">
        <f>+'2grid'!BG80*EH$2</f>
        <v>12140.200000000003</v>
      </c>
      <c r="BH80" s="52">
        <f>+'2grid'!BH80*EI$2</f>
        <v>12141.210000000003</v>
      </c>
      <c r="BI80" s="52">
        <f>+'2grid'!BI80*EJ$2</f>
        <v>12116.970000000003</v>
      </c>
      <c r="BJ80" s="52">
        <f>+'2grid'!BJ80*EK$2</f>
        <v>12153.330000000002</v>
      </c>
      <c r="BK80" s="52">
        <f>+'2grid'!BK80*EL$2</f>
        <v>12221.000000000002</v>
      </c>
      <c r="BL80" s="52">
        <f>+'2grid'!BL80*EM$2</f>
        <v>12223.020000000004</v>
      </c>
      <c r="BM80" s="52">
        <f>+'2grid'!BM80*EN$2</f>
        <v>12184.640000000001</v>
      </c>
      <c r="BN80" s="52">
        <f>+'2grid'!BN80*EO$2</f>
        <v>12195.750000000002</v>
      </c>
      <c r="BO80" s="52">
        <f>+'2grid'!BO80*EP$2</f>
        <v>12254.33</v>
      </c>
      <c r="BP80" s="52">
        <f>+'2grid'!BP80*EQ$2</f>
        <v>12266.450000000003</v>
      </c>
      <c r="BQ80" s="52">
        <f>+'2grid'!BQ80*ER$2</f>
        <v>12165.45</v>
      </c>
      <c r="BR80" s="52">
        <f>+'2grid'!BR80*ES$2</f>
        <v>12195.750000000002</v>
      </c>
      <c r="BS80" s="52">
        <f>+'2grid'!BS80*ET$2</f>
        <v>12154.340000000004</v>
      </c>
      <c r="BT80" s="52">
        <f>+'2grid'!BT80*EU$2</f>
        <v>12126.06</v>
      </c>
      <c r="BU80" s="52">
        <f>+'2grid'!BU80*EV$2</f>
        <v>12094.043</v>
      </c>
      <c r="BV80" s="52">
        <f>+'2grid'!BV80*EW$2</f>
        <v>12083.377399999998</v>
      </c>
      <c r="BW80" s="52">
        <f>+'2grid'!BW80*EX$2</f>
        <v>12062.127000000004</v>
      </c>
      <c r="BX80" s="52">
        <f>+'2grid'!BX80*EY$2</f>
        <v>12027.98092</v>
      </c>
      <c r="BY80" s="52">
        <f>+'2grid'!BY80*EZ$2</f>
        <v>12007.895386666667</v>
      </c>
      <c r="BZ80" s="52">
        <f>+'2grid'!BZ80*FA$2</f>
        <v>11985.887980444442</v>
      </c>
      <c r="CA80" s="52">
        <f>+'2grid'!CA80*FB$2</f>
        <v>11963.415226074079</v>
      </c>
    </row>
    <row r="81" spans="1:79" x14ac:dyDescent="0.2">
      <c r="A81" s="9">
        <f>+data!B83</f>
        <v>288</v>
      </c>
      <c r="B81" s="52">
        <f>+'2grid'!B81*CC$2</f>
        <v>0</v>
      </c>
      <c r="C81" s="52">
        <f>+'2grid'!C81*CD$2</f>
        <v>0</v>
      </c>
      <c r="D81" s="52">
        <f>+'2grid'!D81*CE$2</f>
        <v>0</v>
      </c>
      <c r="E81" s="52">
        <f>+'2grid'!E81*CF$2</f>
        <v>0</v>
      </c>
      <c r="F81" s="52">
        <f>+'2grid'!F81*CG$2</f>
        <v>0</v>
      </c>
      <c r="G81" s="52">
        <f>+'2grid'!G81*CH$2</f>
        <v>3.1236684833786477</v>
      </c>
      <c r="H81" s="52">
        <f>+'2grid'!H81*CI$2</f>
        <v>13.869088066201197</v>
      </c>
      <c r="I81" s="52">
        <f>+'2grid'!I81*CJ$2</f>
        <v>61.567505807393154</v>
      </c>
      <c r="J81" s="52">
        <f>+'2grid'!J81*CK$2</f>
        <v>90.869524779868883</v>
      </c>
      <c r="K81" s="52">
        <f>+'2grid'!K81*CL$2</f>
        <v>134.08917789605954</v>
      </c>
      <c r="L81" s="52">
        <f>+'2grid'!L81*CM$2</f>
        <v>197.82241028642645</v>
      </c>
      <c r="M81" s="52">
        <f>+'2grid'!M81*CN$2</f>
        <v>222.22913610721113</v>
      </c>
      <c r="N81" s="52">
        <f>+'2grid'!N81*CO$2</f>
        <v>249.57409703098122</v>
      </c>
      <c r="O81" s="52">
        <f>+'2grid'!O81*CP$2</f>
        <v>280.19899077087592</v>
      </c>
      <c r="P81" s="52">
        <f>+'2grid'!P81*CQ$2</f>
        <v>314.48322185487064</v>
      </c>
      <c r="Q81" s="52">
        <f>+'2grid'!Q81*CR$2</f>
        <v>352.84770774008712</v>
      </c>
      <c r="R81" s="52">
        <f>+'2grid'!R81*CS$2</f>
        <v>395.75900374688638</v>
      </c>
      <c r="S81" s="52">
        <f>+'2grid'!S81*CT$2</f>
        <v>443.73376035554077</v>
      </c>
      <c r="T81" s="52">
        <f>+'2grid'!T81*CU$2</f>
        <v>497.34352378941918</v>
      </c>
      <c r="U81" s="52">
        <f>+'2grid'!U81*CV$2</f>
        <v>557.21988716773285</v>
      </c>
      <c r="V81" s="52">
        <f>+'2grid'!V81*CW$2</f>
        <v>624.05999460984765</v>
      </c>
      <c r="W81" s="52">
        <f>+'2grid'!W81*CX$2</f>
        <v>698.63239422659922</v>
      </c>
      <c r="X81" s="52">
        <f>+'2grid'!X81*CY$2</f>
        <v>781.78322760096012</v>
      </c>
      <c r="Y81" s="52">
        <f>+'2grid'!Y81*CZ$2</f>
        <v>874.44273273383988</v>
      </c>
      <c r="Z81" s="52">
        <f>+'2grid'!Z81*DA$2</f>
        <v>977.63202402626246</v>
      </c>
      <c r="AA81" s="52">
        <f>+'2grid'!AA81*DB$2</f>
        <v>1092.4700961105177</v>
      </c>
      <c r="AB81" s="52">
        <f>+'2grid'!AB81*DC$2</f>
        <v>1220.1809775461948</v>
      </c>
      <c r="AC81" s="52">
        <f>+'2grid'!AC81*DD$2</f>
        <v>1362.1009347516044</v>
      </c>
      <c r="AD81" s="52">
        <f>+'2grid'!AD81*DE$2</f>
        <v>1362.0674946134318</v>
      </c>
      <c r="AE81" s="52">
        <f>+'2grid'!AE81*DF$2</f>
        <v>1362.4032678109279</v>
      </c>
      <c r="AF81" s="52">
        <f>+'2grid'!AF81*DG$2</f>
        <v>1363.1470909269553</v>
      </c>
      <c r="AG81" s="52">
        <f>+'2grid'!AG81*DH$2</f>
        <v>1364.3436796292137</v>
      </c>
      <c r="AH81" s="52">
        <f>+'2grid'!AH81*DI$2</f>
        <v>1366.044834667488</v>
      </c>
      <c r="AI81" s="52">
        <f>+'2grid'!AI81*DJ$2</f>
        <v>1368.3109676487777</v>
      </c>
      <c r="AJ81" s="52">
        <f>+'2grid'!AJ81*DK$2</f>
        <v>1371.2130527307415</v>
      </c>
      <c r="AK81" s="52">
        <f>+'2grid'!AK81*DL$2</f>
        <v>1374.8351535063191</v>
      </c>
      <c r="AL81" s="52">
        <f>+'2grid'!AL81*DM$2</f>
        <v>1379.2777386110188</v>
      </c>
      <c r="AM81" s="52">
        <f>+'2grid'!AM81*DN$2</f>
        <v>1384.6620973041163</v>
      </c>
      <c r="AN81" s="52">
        <f>+'2grid'!AN81*DO$2</f>
        <v>1391.1363183103156</v>
      </c>
      <c r="AO81" s="52">
        <f>+'2grid'!AO81*DP$2</f>
        <v>1398.8835378602089</v>
      </c>
      <c r="AP81" s="52">
        <f>+'2grid'!AP81*DQ$2</f>
        <v>1408.1335614224326</v>
      </c>
      <c r="AQ81" s="52">
        <f>+'2grid'!AQ81*DR$2</f>
        <v>1419.1796399059119</v>
      </c>
      <c r="AR81" s="52">
        <f>+'2grid'!AR81*DS$2</f>
        <v>1432.4033722257436</v>
      </c>
      <c r="AS81" s="52">
        <f>+'2grid'!AS81*DT$2</f>
        <v>1448.3128963748588</v>
      </c>
      <c r="AT81" s="52">
        <f>+'2grid'!AT81*DU$2</f>
        <v>1467.603767108546</v>
      </c>
      <c r="AU81" s="52">
        <f>+'2grid'!AU81*DV$2</f>
        <v>1491.2606173597987</v>
      </c>
      <c r="AV81" s="52">
        <f>+'2grid'!AV81*DW$2</f>
        <v>1520.7369112310937</v>
      </c>
      <c r="AW81" s="52">
        <f>+'2grid'!AW81*DX$2</f>
        <v>1558.2965195892953</v>
      </c>
      <c r="AX81" s="52">
        <f>+'2grid'!AX81*DY$2</f>
        <v>1617.0020672854569</v>
      </c>
      <c r="AY81" s="52">
        <f>+'2grid'!AY81*DZ$2</f>
        <v>1695.5567320608995</v>
      </c>
      <c r="AZ81" s="52">
        <f>+'2grid'!AZ81*EA$2</f>
        <v>1809.6496531333439</v>
      </c>
      <c r="BA81" s="52">
        <f>+'2grid'!BA81*EB$2</f>
        <v>2002.9241331689018</v>
      </c>
      <c r="BB81" s="52">
        <f>+'2grid'!BB81*EC$2</f>
        <v>2493.9085102627037</v>
      </c>
      <c r="BC81" s="52">
        <f>+'2grid'!BC81*ED$2</f>
        <v>3385.8</v>
      </c>
      <c r="BD81" s="52">
        <f>+'2grid'!BD81*EE$2</f>
        <v>3372.6</v>
      </c>
      <c r="BE81" s="52">
        <f>+'2grid'!BE81*EF$2</f>
        <v>3664.8</v>
      </c>
      <c r="BF81" s="52">
        <f>+'2grid'!BF81*EG$2</f>
        <v>4258.8</v>
      </c>
      <c r="BG81" s="52">
        <f>+'2grid'!BG81*EH$2</f>
        <v>6161</v>
      </c>
      <c r="BH81" s="52">
        <f>+'2grid'!BH81*EI$2</f>
        <v>6272.1</v>
      </c>
      <c r="BI81" s="52">
        <f>+'2grid'!BI81*EJ$2</f>
        <v>6394.31</v>
      </c>
      <c r="BJ81" s="52">
        <f>+'2grid'!BJ81*EK$2</f>
        <v>6600.35</v>
      </c>
      <c r="BK81" s="52">
        <f>+'2grid'!BK81*EL$2</f>
        <v>6868</v>
      </c>
      <c r="BL81" s="52">
        <f>+'2grid'!BL81*EM$2</f>
        <v>6868</v>
      </c>
      <c r="BM81" s="52">
        <f>+'2grid'!BM81*EN$2</f>
        <v>7070</v>
      </c>
      <c r="BN81" s="52">
        <f>+'2grid'!BN81*EO$2</f>
        <v>7272</v>
      </c>
      <c r="BO81" s="52">
        <f>+'2grid'!BO81*EP$2</f>
        <v>7272</v>
      </c>
      <c r="BP81" s="52">
        <f>+'2grid'!BP81*EQ$2</f>
        <v>7272</v>
      </c>
      <c r="BQ81" s="52">
        <f>+'2grid'!BQ81*ER$2</f>
        <v>7393.2</v>
      </c>
      <c r="BR81" s="52">
        <f>+'2grid'!BR81*ES$2</f>
        <v>7494.2</v>
      </c>
      <c r="BS81" s="52">
        <f>+'2grid'!BS81*ET$2</f>
        <v>7474</v>
      </c>
      <c r="BT81" s="52">
        <f>+'2grid'!BT81*EU$2</f>
        <v>7568.9400000000005</v>
      </c>
      <c r="BU81" s="52">
        <f>+'2grid'!BU81*EV$2</f>
        <v>7642.8719999999976</v>
      </c>
      <c r="BV81" s="52">
        <f>+'2grid'!BV81*EW$2</f>
        <v>7686.867599999995</v>
      </c>
      <c r="BW81" s="52">
        <f>+'2grid'!BW81*EX$2</f>
        <v>7744.2760000000062</v>
      </c>
      <c r="BX81" s="52">
        <f>+'2grid'!BX81*EY$2</f>
        <v>7798.1507466666844</v>
      </c>
      <c r="BY81" s="52">
        <f>+'2grid'!BY81*EZ$2</f>
        <v>7871.5934577777907</v>
      </c>
      <c r="BZ81" s="52">
        <f>+'2grid'!BZ81*FA$2</f>
        <v>7922.434493629652</v>
      </c>
      <c r="CA81" s="52">
        <f>+'2grid'!CA81*FB$2</f>
        <v>7978.2855284938469</v>
      </c>
    </row>
    <row r="82" spans="1:79" x14ac:dyDescent="0.2">
      <c r="A82" s="9">
        <f>+data!B84</f>
        <v>292</v>
      </c>
      <c r="B82" s="52">
        <f>+'2grid'!B82*CC$2</f>
        <v>0</v>
      </c>
      <c r="C82" s="52">
        <f>+'2grid'!C82*CD$2</f>
        <v>0</v>
      </c>
      <c r="D82" s="52">
        <f>+'2grid'!D82*CE$2</f>
        <v>0</v>
      </c>
      <c r="E82" s="52">
        <f>+'2grid'!E82*CF$2</f>
        <v>0</v>
      </c>
      <c r="F82" s="52">
        <f>+'2grid'!F82*CG$2</f>
        <v>0</v>
      </c>
      <c r="G82" s="52">
        <f>+'2grid'!G82*CH$2</f>
        <v>0</v>
      </c>
      <c r="H82" s="52">
        <f>+'2grid'!H82*CI$2</f>
        <v>0</v>
      </c>
      <c r="I82" s="52">
        <f>+'2grid'!I82*CJ$2</f>
        <v>0</v>
      </c>
      <c r="J82" s="52">
        <f>+'2grid'!J82*CK$2</f>
        <v>0</v>
      </c>
      <c r="K82" s="52">
        <f>+'2grid'!K82*CL$2</f>
        <v>0</v>
      </c>
      <c r="L82" s="52">
        <f>+'2grid'!L82*CM$2</f>
        <v>0</v>
      </c>
      <c r="M82" s="52">
        <f>+'2grid'!M82*CN$2</f>
        <v>0</v>
      </c>
      <c r="N82" s="52">
        <f>+'2grid'!N82*CO$2</f>
        <v>0</v>
      </c>
      <c r="O82" s="52">
        <f>+'2grid'!O82*CP$2</f>
        <v>0</v>
      </c>
      <c r="P82" s="52">
        <f>+'2grid'!P82*CQ$2</f>
        <v>0</v>
      </c>
      <c r="Q82" s="52">
        <f>+'2grid'!Q82*CR$2</f>
        <v>0</v>
      </c>
      <c r="R82" s="52">
        <f>+'2grid'!R82*CS$2</f>
        <v>0</v>
      </c>
      <c r="S82" s="52">
        <f>+'2grid'!S82*CT$2</f>
        <v>0</v>
      </c>
      <c r="T82" s="52">
        <f>+'2grid'!T82*CU$2</f>
        <v>0</v>
      </c>
      <c r="U82" s="52">
        <f>+'2grid'!U82*CV$2</f>
        <v>0</v>
      </c>
      <c r="V82" s="52">
        <f>+'2grid'!V82*CW$2</f>
        <v>0</v>
      </c>
      <c r="W82" s="52">
        <f>+'2grid'!W82*CX$2</f>
        <v>0</v>
      </c>
      <c r="X82" s="52">
        <f>+'2grid'!X82*CY$2</f>
        <v>0</v>
      </c>
      <c r="Y82" s="52">
        <f>+'2grid'!Y82*CZ$2</f>
        <v>0</v>
      </c>
      <c r="Z82" s="52">
        <f>+'2grid'!Z82*DA$2</f>
        <v>0</v>
      </c>
      <c r="AA82" s="52">
        <f>+'2grid'!AA82*DB$2</f>
        <v>0</v>
      </c>
      <c r="AB82" s="52">
        <f>+'2grid'!AB82*DC$2</f>
        <v>0</v>
      </c>
      <c r="AC82" s="52">
        <f>+'2grid'!AC82*DD$2</f>
        <v>0</v>
      </c>
      <c r="AD82" s="52">
        <f>+'2grid'!AD82*DE$2</f>
        <v>0</v>
      </c>
      <c r="AE82" s="52">
        <f>+'2grid'!AE82*DF$2</f>
        <v>0</v>
      </c>
      <c r="AF82" s="52">
        <f>+'2grid'!AF82*DG$2</f>
        <v>0</v>
      </c>
      <c r="AG82" s="52">
        <f>+'2grid'!AG82*DH$2</f>
        <v>0</v>
      </c>
      <c r="AH82" s="52">
        <f>+'2grid'!AH82*DI$2</f>
        <v>0</v>
      </c>
      <c r="AI82" s="52">
        <f>+'2grid'!AI82*DJ$2</f>
        <v>0</v>
      </c>
      <c r="AJ82" s="52">
        <f>+'2grid'!AJ82*DK$2</f>
        <v>0</v>
      </c>
      <c r="AK82" s="52">
        <f>+'2grid'!AK82*DL$2</f>
        <v>0</v>
      </c>
      <c r="AL82" s="52">
        <f>+'2grid'!AL82*DM$2</f>
        <v>0</v>
      </c>
      <c r="AM82" s="52">
        <f>+'2grid'!AM82*DN$2</f>
        <v>0</v>
      </c>
      <c r="AN82" s="52">
        <f>+'2grid'!AN82*DO$2</f>
        <v>0</v>
      </c>
      <c r="AO82" s="52">
        <f>+'2grid'!AO82*DP$2</f>
        <v>0</v>
      </c>
      <c r="AP82" s="52">
        <f>+'2grid'!AP82*DQ$2</f>
        <v>0</v>
      </c>
      <c r="AQ82" s="52">
        <f>+'2grid'!AQ82*DR$2</f>
        <v>0</v>
      </c>
      <c r="AR82" s="52">
        <f>+'2grid'!AR82*DS$2</f>
        <v>0</v>
      </c>
      <c r="AS82" s="52">
        <f>+'2grid'!AS82*DT$2</f>
        <v>0</v>
      </c>
      <c r="AT82" s="52">
        <f>+'2grid'!AT82*DU$2</f>
        <v>0</v>
      </c>
      <c r="AU82" s="52">
        <f>+'2grid'!AU82*DV$2</f>
        <v>0</v>
      </c>
      <c r="AV82" s="52">
        <f>+'2grid'!AV82*DW$2</f>
        <v>0</v>
      </c>
      <c r="AW82" s="52">
        <f>+'2grid'!AW82*DX$2</f>
        <v>0</v>
      </c>
      <c r="AX82" s="52">
        <f>+'2grid'!AX82*DY$2</f>
        <v>0</v>
      </c>
      <c r="AY82" s="52">
        <f>+'2grid'!AY82*DZ$2</f>
        <v>0</v>
      </c>
      <c r="AZ82" s="52">
        <f>+'2grid'!AZ82*EA$2</f>
        <v>0</v>
      </c>
      <c r="BA82" s="52">
        <f>+'2grid'!BA82*EB$2</f>
        <v>0</v>
      </c>
      <c r="BB82" s="52">
        <f>+'2grid'!BB82*EC$2</f>
        <v>0</v>
      </c>
      <c r="BC82" s="52">
        <f>+'2grid'!BC82*ED$2</f>
        <v>0</v>
      </c>
      <c r="BD82" s="52">
        <f>+'2grid'!BD82*EE$2</f>
        <v>0</v>
      </c>
      <c r="BE82" s="52">
        <f>+'2grid'!BE82*EF$2</f>
        <v>0</v>
      </c>
      <c r="BF82" s="52">
        <f>+'2grid'!BF82*EG$2</f>
        <v>0</v>
      </c>
      <c r="BG82" s="52">
        <f>+'2grid'!BG82*EH$2</f>
        <v>0</v>
      </c>
      <c r="BH82" s="52">
        <f>+'2grid'!BH82*EI$2</f>
        <v>0</v>
      </c>
      <c r="BI82" s="52">
        <f>+'2grid'!BI82*EJ$2</f>
        <v>0</v>
      </c>
      <c r="BJ82" s="52">
        <f>+'2grid'!BJ82*EK$2</f>
        <v>0</v>
      </c>
      <c r="BK82" s="52">
        <f>+'2grid'!BK82*EL$2</f>
        <v>0</v>
      </c>
      <c r="BL82" s="52">
        <f>+'2grid'!BL82*EM$2</f>
        <v>0</v>
      </c>
      <c r="BM82" s="52">
        <f>+'2grid'!BM82*EN$2</f>
        <v>0</v>
      </c>
      <c r="BN82" s="52">
        <f>+'2grid'!BN82*EO$2</f>
        <v>0</v>
      </c>
      <c r="BO82" s="52">
        <f>+'2grid'!BO82*EP$2</f>
        <v>0</v>
      </c>
      <c r="BP82" s="52">
        <f>+'2grid'!BP82*EQ$2</f>
        <v>0</v>
      </c>
      <c r="BQ82" s="52">
        <f>+'2grid'!BQ82*ER$2</f>
        <v>0</v>
      </c>
      <c r="BR82" s="52">
        <f>+'2grid'!BR82*ES$2</f>
        <v>0</v>
      </c>
      <c r="BS82" s="52">
        <f>+'2grid'!BS82*ET$2</f>
        <v>0</v>
      </c>
      <c r="BT82" s="52">
        <f>+'2grid'!BT82*EU$2</f>
        <v>0</v>
      </c>
      <c r="BU82" s="52">
        <f>+'2grid'!BU82*EV$2</f>
        <v>0</v>
      </c>
      <c r="BV82" s="52">
        <f>+'2grid'!BV82*EW$2</f>
        <v>0</v>
      </c>
      <c r="BW82" s="52">
        <f>+'2grid'!BW82*EX$2</f>
        <v>0</v>
      </c>
      <c r="BX82" s="52">
        <f>+'2grid'!BX82*EY$2</f>
        <v>0</v>
      </c>
      <c r="BY82" s="52">
        <f>+'2grid'!BY82*EZ$2</f>
        <v>0</v>
      </c>
      <c r="BZ82" s="52">
        <f>+'2grid'!BZ82*FA$2</f>
        <v>0</v>
      </c>
      <c r="CA82" s="52">
        <f>+'2grid'!CA82*FB$2</f>
        <v>0</v>
      </c>
    </row>
    <row r="83" spans="1:79" x14ac:dyDescent="0.2">
      <c r="A83" s="9">
        <f>+data!B85</f>
        <v>296</v>
      </c>
      <c r="B83" s="52">
        <f>+'2grid'!B83*CC$2</f>
        <v>0</v>
      </c>
      <c r="C83" s="52">
        <f>+'2grid'!C83*CD$2</f>
        <v>0</v>
      </c>
      <c r="D83" s="52">
        <f>+'2grid'!D83*CE$2</f>
        <v>0</v>
      </c>
      <c r="E83" s="52">
        <f>+'2grid'!E83*CF$2</f>
        <v>0</v>
      </c>
      <c r="F83" s="52">
        <f>+'2grid'!F83*CG$2</f>
        <v>0</v>
      </c>
      <c r="G83" s="52">
        <f>+'2grid'!G83*CH$2</f>
        <v>0</v>
      </c>
      <c r="H83" s="52">
        <f>+'2grid'!H83*CI$2</f>
        <v>0</v>
      </c>
      <c r="I83" s="52">
        <f>+'2grid'!I83*CJ$2</f>
        <v>0</v>
      </c>
      <c r="J83" s="52">
        <f>+'2grid'!J83*CK$2</f>
        <v>0</v>
      </c>
      <c r="K83" s="52">
        <f>+'2grid'!K83*CL$2</f>
        <v>0</v>
      </c>
      <c r="L83" s="52">
        <f>+'2grid'!L83*CM$2</f>
        <v>0</v>
      </c>
      <c r="M83" s="52">
        <f>+'2grid'!M83*CN$2</f>
        <v>0</v>
      </c>
      <c r="N83" s="52">
        <f>+'2grid'!N83*CO$2</f>
        <v>0</v>
      </c>
      <c r="O83" s="52">
        <f>+'2grid'!O83*CP$2</f>
        <v>0</v>
      </c>
      <c r="P83" s="52">
        <f>+'2grid'!P83*CQ$2</f>
        <v>0</v>
      </c>
      <c r="Q83" s="52">
        <f>+'2grid'!Q83*CR$2</f>
        <v>0</v>
      </c>
      <c r="R83" s="52">
        <f>+'2grid'!R83*CS$2</f>
        <v>0</v>
      </c>
      <c r="S83" s="52">
        <f>+'2grid'!S83*CT$2</f>
        <v>0</v>
      </c>
      <c r="T83" s="52">
        <f>+'2grid'!T83*CU$2</f>
        <v>0</v>
      </c>
      <c r="U83" s="52">
        <f>+'2grid'!U83*CV$2</f>
        <v>0</v>
      </c>
      <c r="V83" s="52">
        <f>+'2grid'!V83*CW$2</f>
        <v>0</v>
      </c>
      <c r="W83" s="52">
        <f>+'2grid'!W83*CX$2</f>
        <v>0</v>
      </c>
      <c r="X83" s="52">
        <f>+'2grid'!X83*CY$2</f>
        <v>8.263289023808527</v>
      </c>
      <c r="Y83" s="52">
        <f>+'2grid'!Y83*CZ$2</f>
        <v>9.0126752019069247</v>
      </c>
      <c r="Z83" s="52">
        <f>+'2grid'!Z83*DA$2</f>
        <v>9.8252586845013337</v>
      </c>
      <c r="AA83" s="52">
        <f>+'2grid'!AA83*DB$2</f>
        <v>10.705697989208048</v>
      </c>
      <c r="AB83" s="52">
        <f>+'2grid'!AB83*DC$2</f>
        <v>11.658892947322141</v>
      </c>
      <c r="AC83" s="52">
        <f>+'2grid'!AC83*DD$2</f>
        <v>12.689979401247125</v>
      </c>
      <c r="AD83" s="52">
        <f>+'2grid'!AD83*DE$2</f>
        <v>13.254493305502436</v>
      </c>
      <c r="AE83" s="52">
        <f>+'2grid'!AE83*DF$2</f>
        <v>13.843216379776532</v>
      </c>
      <c r="AF83" s="52">
        <f>+'2grid'!AF83*DG$2</f>
        <v>14.457130045908094</v>
      </c>
      <c r="AG83" s="52">
        <f>+'2grid'!AG83*DH$2</f>
        <v>15.097251808117802</v>
      </c>
      <c r="AH83" s="52">
        <f>+'2grid'!AH83*DI$2</f>
        <v>15.764636324047723</v>
      </c>
      <c r="AI83" s="52">
        <f>+'2grid'!AI83*DJ$2</f>
        <v>16.460376488150658</v>
      </c>
      <c r="AJ83" s="52">
        <f>+'2grid'!AJ83*DK$2</f>
        <v>17.185604525739667</v>
      </c>
      <c r="AK83" s="52">
        <f>+'2grid'!AK83*DL$2</f>
        <v>17.941493095794971</v>
      </c>
      <c r="AL83" s="52">
        <f>+'2grid'!AL83*DM$2</f>
        <v>18.729256400394178</v>
      </c>
      <c r="AM83" s="52">
        <f>+'2grid'!AM83*DN$2</f>
        <v>19.550151298381415</v>
      </c>
      <c r="AN83" s="52">
        <f>+'2grid'!AN83*DO$2</f>
        <v>20.405478420620966</v>
      </c>
      <c r="AO83" s="52">
        <f>+'2grid'!AO83*DP$2</f>
        <v>21.355740459675655</v>
      </c>
      <c r="AP83" s="52">
        <f>+'2grid'!AP83*DQ$2</f>
        <v>22.348500318224968</v>
      </c>
      <c r="AQ83" s="52">
        <f>+'2grid'!AQ83*DR$2</f>
        <v>23.385541215202409</v>
      </c>
      <c r="AR83" s="52">
        <f>+'2grid'!AR83*DS$2</f>
        <v>24.46871301850096</v>
      </c>
      <c r="AS83" s="52">
        <f>+'2grid'!AS83*DT$2</f>
        <v>25.599934129111737</v>
      </c>
      <c r="AT83" s="52">
        <f>+'2grid'!AT83*DU$2</f>
        <v>26.246541594718888</v>
      </c>
      <c r="AU83" s="52">
        <f>+'2grid'!AU83*DV$2</f>
        <v>26.907168692811307</v>
      </c>
      <c r="AV83" s="52">
        <f>+'2grid'!AV83*DW$2</f>
        <v>27.58200892441873</v>
      </c>
      <c r="AW83" s="52">
        <f>+'2grid'!AW83*DX$2</f>
        <v>28.27125231318756</v>
      </c>
      <c r="AX83" s="52">
        <f>+'2grid'!AX83*DY$2</f>
        <v>29.142248881871105</v>
      </c>
      <c r="AY83" s="52">
        <f>+'2grid'!AY83*DZ$2</f>
        <v>29.782885264161283</v>
      </c>
      <c r="AZ83" s="52">
        <f>+'2grid'!AZ83*EA$2</f>
        <v>30.437150174251972</v>
      </c>
      <c r="BA83" s="52">
        <f>+'2grid'!BA83*EB$2</f>
        <v>31.105319711567756</v>
      </c>
      <c r="BB83" s="52">
        <f>+'2grid'!BB83*EC$2</f>
        <v>31.7876751343534</v>
      </c>
      <c r="BC83" s="52">
        <f>+'2grid'!BC83*ED$2</f>
        <v>40.014000000000003</v>
      </c>
      <c r="BD83" s="52">
        <f>+'2grid'!BD83*EE$2</f>
        <v>38.835999999999999</v>
      </c>
      <c r="BE83" s="52">
        <f>+'2grid'!BE83*EF$2</f>
        <v>38.683999999999997</v>
      </c>
      <c r="BF83" s="52">
        <f>+'2grid'!BF83*EG$2</f>
        <v>39.545999999999999</v>
      </c>
      <c r="BG83" s="52">
        <f>+'2grid'!BG83*EH$2</f>
        <v>34.340000000000003</v>
      </c>
      <c r="BH83" s="52">
        <f>+'2grid'!BH83*EI$2</f>
        <v>34.340000000000003</v>
      </c>
      <c r="BI83" s="52">
        <f>+'2grid'!BI83*EJ$2</f>
        <v>34.340000000000003</v>
      </c>
      <c r="BJ83" s="52">
        <f>+'2grid'!BJ83*EK$2</f>
        <v>34.340000000000003</v>
      </c>
      <c r="BK83" s="52">
        <f>+'2grid'!BK83*EL$2</f>
        <v>34.340000000000003</v>
      </c>
      <c r="BL83" s="52">
        <f>+'2grid'!BL83*EM$2</f>
        <v>34.340000000000003</v>
      </c>
      <c r="BM83" s="52">
        <f>+'2grid'!BM83*EN$2</f>
        <v>34.340000000000003</v>
      </c>
      <c r="BN83" s="52">
        <f>+'2grid'!BN83*EO$2</f>
        <v>34.340000000000003</v>
      </c>
      <c r="BO83" s="52">
        <f>+'2grid'!BO83*EP$2</f>
        <v>34.340000000000003</v>
      </c>
      <c r="BP83" s="52">
        <f>+'2grid'!BP83*EQ$2</f>
        <v>34.340000000000003</v>
      </c>
      <c r="BQ83" s="52">
        <f>+'2grid'!BQ83*ER$2</f>
        <v>34.340000000000003</v>
      </c>
      <c r="BR83" s="52">
        <f>+'2grid'!BR83*ES$2</f>
        <v>34.340000000000003</v>
      </c>
      <c r="BS83" s="52">
        <f>+'2grid'!BS83*ET$2</f>
        <v>34.340000000000003</v>
      </c>
      <c r="BT83" s="52">
        <f>+'2grid'!BT83*EU$2</f>
        <v>34.340000000000003</v>
      </c>
      <c r="BU83" s="52">
        <f>+'2grid'!BU83*EV$2</f>
        <v>34.340000000000003</v>
      </c>
      <c r="BV83" s="52">
        <f>+'2grid'!BV83*EW$2</f>
        <v>34.340000000000003</v>
      </c>
      <c r="BW83" s="52">
        <f>+'2grid'!BW83*EX$2</f>
        <v>34.340000000000003</v>
      </c>
      <c r="BX83" s="52">
        <f>+'2grid'!BX83*EY$2</f>
        <v>34.340000000000003</v>
      </c>
      <c r="BY83" s="52">
        <f>+'2grid'!BY83*EZ$2</f>
        <v>34.340000000000003</v>
      </c>
      <c r="BZ83" s="52">
        <f>+'2grid'!BZ83*FA$2</f>
        <v>34.340000000000003</v>
      </c>
      <c r="CA83" s="52">
        <f>+'2grid'!CA83*FB$2</f>
        <v>34.340000000000003</v>
      </c>
    </row>
    <row r="84" spans="1:79" x14ac:dyDescent="0.2">
      <c r="A84" s="9">
        <f>+data!B86</f>
        <v>300</v>
      </c>
      <c r="B84" s="52">
        <f>+'2grid'!B84*CC$2</f>
        <v>0</v>
      </c>
      <c r="C84" s="52">
        <f>+'2grid'!C84*CD$2</f>
        <v>0</v>
      </c>
      <c r="D84" s="52">
        <f>+'2grid'!D84*CE$2</f>
        <v>0</v>
      </c>
      <c r="E84" s="52">
        <f>+'2grid'!E84*CF$2</f>
        <v>0</v>
      </c>
      <c r="F84" s="52">
        <f>+'2grid'!F84*CG$2</f>
        <v>10.963718080555921</v>
      </c>
      <c r="G84" s="52">
        <f>+'2grid'!G84*CH$2</f>
        <v>20.806651215629913</v>
      </c>
      <c r="H84" s="52">
        <f>+'2grid'!H84*CI$2</f>
        <v>41.05845839884303</v>
      </c>
      <c r="I84" s="52">
        <f>+'2grid'!I84*CJ$2</f>
        <v>81.007228732852468</v>
      </c>
      <c r="J84" s="52">
        <f>+'2grid'!J84*CK$2</f>
        <v>239.69262200405663</v>
      </c>
      <c r="K84" s="52">
        <f>+'2grid'!K84*CL$2</f>
        <v>787.87852603185218</v>
      </c>
      <c r="L84" s="52">
        <f>+'2grid'!L84*CM$2</f>
        <v>1553.5632907670326</v>
      </c>
      <c r="M84" s="52">
        <f>+'2grid'!M84*CN$2</f>
        <v>1527.4529833591835</v>
      </c>
      <c r="N84" s="52">
        <f>+'2grid'!N84*CO$2</f>
        <v>1501.3426759513343</v>
      </c>
      <c r="O84" s="52">
        <f>+'2grid'!O84*CP$2</f>
        <v>1290.8283224755494</v>
      </c>
      <c r="P84" s="52">
        <f>+'2grid'!P84*CQ$2</f>
        <v>1086.8415458517277</v>
      </c>
      <c r="Q84" s="52">
        <f>+'2grid'!Q84*CR$2</f>
        <v>818.23175839347778</v>
      </c>
      <c r="R84" s="52">
        <f>+'2grid'!R84*CS$2</f>
        <v>558.7605785279751</v>
      </c>
      <c r="S84" s="52">
        <f>+'2grid'!S84*CT$2</f>
        <v>582.58623403763761</v>
      </c>
      <c r="T84" s="52">
        <f>+'2grid'!T84*CU$2</f>
        <v>605.10637417690748</v>
      </c>
      <c r="U84" s="52">
        <f>+'2grid'!U84*CV$2</f>
        <v>626.32099894578516</v>
      </c>
      <c r="V84" s="52">
        <f>+'2grid'!V84*CW$2</f>
        <v>646.23010834426998</v>
      </c>
      <c r="W84" s="52">
        <f>+'2grid'!W84*CX$2</f>
        <v>683.82895101157351</v>
      </c>
      <c r="X84" s="52">
        <f>+'2grid'!X84*CY$2</f>
        <v>725.54016709561256</v>
      </c>
      <c r="Y84" s="52">
        <f>+'2grid'!Y84*CZ$2</f>
        <v>758.83080904062035</v>
      </c>
      <c r="Z84" s="52">
        <f>+'2grid'!Z84*DA$2</f>
        <v>534.60854417571431</v>
      </c>
      <c r="AA84" s="52">
        <f>+'2grid'!AA84*DB$2</f>
        <v>580.95433982464669</v>
      </c>
      <c r="AB84" s="52">
        <f>+'2grid'!AB84*DC$2</f>
        <v>851.84877918108396</v>
      </c>
      <c r="AC84" s="52">
        <f>+'2grid'!AC84*DD$2</f>
        <v>832.26604862519696</v>
      </c>
      <c r="AD84" s="52">
        <f>+'2grid'!AD84*DE$2</f>
        <v>862.85201086018321</v>
      </c>
      <c r="AE84" s="52">
        <f>+'2grid'!AE84*DF$2</f>
        <v>892.83726195607346</v>
      </c>
      <c r="AF84" s="52">
        <f>+'2grid'!AF84*DG$2</f>
        <v>922.22180191286725</v>
      </c>
      <c r="AG84" s="52">
        <f>+'2grid'!AG84*DH$2</f>
        <v>951.00563073056412</v>
      </c>
      <c r="AH84" s="52">
        <f>+'2grid'!AH84*DI$2</f>
        <v>979.18874840916442</v>
      </c>
      <c r="AI84" s="52">
        <f>+'2grid'!AI84*DJ$2</f>
        <v>1006.7711549486684</v>
      </c>
      <c r="AJ84" s="52">
        <f>+'2grid'!AJ84*DK$2</f>
        <v>1033.7528503490757</v>
      </c>
      <c r="AK84" s="52">
        <f>+'2grid'!AK84*DL$2</f>
        <v>1060.133834610386</v>
      </c>
      <c r="AL84" s="52">
        <f>+'2grid'!AL84*DM$2</f>
        <v>1085.9141077326001</v>
      </c>
      <c r="AM84" s="52">
        <f>+'2grid'!AM84*DN$2</f>
        <v>1111.0936697157179</v>
      </c>
      <c r="AN84" s="52">
        <f>+'2grid'!AN84*DO$2</f>
        <v>1135.6725205597388</v>
      </c>
      <c r="AO84" s="52">
        <f>+'2grid'!AO84*DP$2</f>
        <v>1159.650660264663</v>
      </c>
      <c r="AP84" s="52">
        <f>+'2grid'!AP84*DQ$2</f>
        <v>1259.7534012171718</v>
      </c>
      <c r="AQ84" s="52">
        <f>+'2grid'!AQ84*DR$2</f>
        <v>1368.2320676830452</v>
      </c>
      <c r="AR84" s="52">
        <f>+'2grid'!AR84*DS$2</f>
        <v>1486.2718065155241</v>
      </c>
      <c r="AS84" s="52">
        <f>+'2grid'!AS84*DT$2</f>
        <v>1614.0368515482053</v>
      </c>
      <c r="AT84" s="52">
        <f>+'2grid'!AT84*DU$2</f>
        <v>1753.1118373376703</v>
      </c>
      <c r="AU84" s="52">
        <f>+'2grid'!AU84*DV$2</f>
        <v>1923.0583450908055</v>
      </c>
      <c r="AV84" s="52">
        <f>+'2grid'!AV84*DW$2</f>
        <v>2108.8156883916899</v>
      </c>
      <c r="AW84" s="52">
        <f>+'2grid'!AW84*DX$2</f>
        <v>2312.6343146358054</v>
      </c>
      <c r="AX84" s="52">
        <f>+'2grid'!AX84*DY$2</f>
        <v>2470.0413472563223</v>
      </c>
      <c r="AY84" s="52">
        <f>+'2grid'!AY84*DZ$2</f>
        <v>2636.3525169090622</v>
      </c>
      <c r="AZ84" s="52">
        <f>+'2grid'!AZ84*EA$2</f>
        <v>2926.1755191795896</v>
      </c>
      <c r="BA84" s="52">
        <f>+'2grid'!BA84*EB$2</f>
        <v>3341.2796407184742</v>
      </c>
      <c r="BB84" s="52">
        <f>+'2grid'!BB84*EC$2</f>
        <v>3459.1116725777324</v>
      </c>
      <c r="BC84" s="52">
        <f>+'2grid'!BC84*ED$2</f>
        <v>3796.2</v>
      </c>
      <c r="BD84" s="52">
        <f>+'2grid'!BD84*EE$2</f>
        <v>3996.0199999999986</v>
      </c>
      <c r="BE84" s="52">
        <f>+'2grid'!BE84*EF$2</f>
        <v>3995.6499999999992</v>
      </c>
      <c r="BF84" s="52">
        <f>+'2grid'!BF84*EG$2</f>
        <v>4022.538</v>
      </c>
      <c r="BG84" s="52">
        <f>+'2grid'!BG84*EH$2</f>
        <v>3892.5399999999986</v>
      </c>
      <c r="BH84" s="52">
        <f>+'2grid'!BH84*EI$2</f>
        <v>3890.5199999999991</v>
      </c>
      <c r="BI84" s="52">
        <f>+'2grid'!BI84*EJ$2</f>
        <v>3884.4599999999991</v>
      </c>
      <c r="BJ84" s="52">
        <f>+'2grid'!BJ84*EK$2</f>
        <v>3166.35</v>
      </c>
      <c r="BK84" s="52">
        <f>+'2grid'!BK84*EL$2</f>
        <v>3798.6099999999997</v>
      </c>
      <c r="BL84" s="52">
        <f>+'2grid'!BL84*EM$2</f>
        <v>3178.4699999999989</v>
      </c>
      <c r="BM84" s="52">
        <f>+'2grid'!BM84*EN$2</f>
        <v>3759.2200000000007</v>
      </c>
      <c r="BN84" s="52">
        <f>+'2grid'!BN84*EO$2</f>
        <v>3276.9449999999997</v>
      </c>
      <c r="BO84" s="52">
        <f>+'2grid'!BO84*EP$2</f>
        <v>3746.1910000000007</v>
      </c>
      <c r="BP84" s="52">
        <f>+'2grid'!BP84*EQ$2</f>
        <v>3736.1920000000005</v>
      </c>
      <c r="BQ84" s="52">
        <f>+'2grid'!BQ84*ER$2</f>
        <v>3715.79</v>
      </c>
      <c r="BR84" s="52">
        <f>+'2grid'!BR84*ES$2</f>
        <v>3725.8900000000003</v>
      </c>
      <c r="BS84" s="52">
        <f>+'2grid'!BS84*ET$2</f>
        <v>3726.8999999999987</v>
      </c>
      <c r="BT84" s="52">
        <f>+'2grid'!BT84*EU$2</f>
        <v>3715.527399999999</v>
      </c>
      <c r="BU84" s="52">
        <f>+'2grid'!BU84*EV$2</f>
        <v>3714.9941199999994</v>
      </c>
      <c r="BV84" s="52">
        <f>+'2grid'!BV84*EW$2</f>
        <v>3716.2339959999981</v>
      </c>
      <c r="BW84" s="52">
        <f>+'2grid'!BW84*EX$2</f>
        <v>3715.0385599999986</v>
      </c>
      <c r="BX84" s="52">
        <f>+'2grid'!BX84*EY$2</f>
        <v>3710.4184967999977</v>
      </c>
      <c r="BY84" s="52">
        <f>+'2grid'!BY84*EZ$2</f>
        <v>3708.2553461333318</v>
      </c>
      <c r="BZ84" s="52">
        <f>+'2grid'!BZ84*FA$2</f>
        <v>3708.2830623288864</v>
      </c>
      <c r="CA84" s="52">
        <f>+'2grid'!CA84*FB$2</f>
        <v>3705.9928000948116</v>
      </c>
    </row>
    <row r="85" spans="1:79" x14ac:dyDescent="0.2">
      <c r="A85" s="9">
        <f>+data!B87</f>
        <v>304</v>
      </c>
      <c r="B85" s="52">
        <f>+'2grid'!B85*CC$2</f>
        <v>0</v>
      </c>
      <c r="C85" s="52">
        <f>+'2grid'!C85*CD$2</f>
        <v>0</v>
      </c>
      <c r="D85" s="52">
        <f>+'2grid'!D85*CE$2</f>
        <v>0</v>
      </c>
      <c r="E85" s="52">
        <f>+'2grid'!E85*CF$2</f>
        <v>0</v>
      </c>
      <c r="F85" s="52">
        <f>+'2grid'!F85*CG$2</f>
        <v>0</v>
      </c>
      <c r="G85" s="52">
        <f>+'2grid'!G85*CH$2</f>
        <v>0</v>
      </c>
      <c r="H85" s="52">
        <f>+'2grid'!H85*CI$2</f>
        <v>0</v>
      </c>
      <c r="I85" s="52">
        <f>+'2grid'!I85*CJ$2</f>
        <v>0</v>
      </c>
      <c r="J85" s="52">
        <f>+'2grid'!J85*CK$2</f>
        <v>0</v>
      </c>
      <c r="K85" s="52">
        <f>+'2grid'!K85*CL$2</f>
        <v>0</v>
      </c>
      <c r="L85" s="52">
        <f>+'2grid'!L85*CM$2</f>
        <v>0</v>
      </c>
      <c r="M85" s="52">
        <f>+'2grid'!M85*CN$2</f>
        <v>0</v>
      </c>
      <c r="N85" s="52">
        <f>+'2grid'!N85*CO$2</f>
        <v>0</v>
      </c>
      <c r="O85" s="52">
        <f>+'2grid'!O85*CP$2</f>
        <v>0</v>
      </c>
      <c r="P85" s="52">
        <f>+'2grid'!P85*CQ$2</f>
        <v>0</v>
      </c>
      <c r="Q85" s="52">
        <f>+'2grid'!Q85*CR$2</f>
        <v>0</v>
      </c>
      <c r="R85" s="52">
        <f>+'2grid'!R85*CS$2</f>
        <v>0</v>
      </c>
      <c r="S85" s="52">
        <f>+'2grid'!S85*CT$2</f>
        <v>0</v>
      </c>
      <c r="T85" s="52">
        <f>+'2grid'!T85*CU$2</f>
        <v>0</v>
      </c>
      <c r="U85" s="52">
        <f>+'2grid'!U85*CV$2</f>
        <v>0</v>
      </c>
      <c r="V85" s="52">
        <f>+'2grid'!V85*CW$2</f>
        <v>0</v>
      </c>
      <c r="W85" s="52">
        <f>+'2grid'!W85*CX$2</f>
        <v>0</v>
      </c>
      <c r="X85" s="52">
        <f>+'2grid'!X85*CY$2</f>
        <v>0</v>
      </c>
      <c r="Y85" s="52">
        <f>+'2grid'!Y85*CZ$2</f>
        <v>0</v>
      </c>
      <c r="Z85" s="52">
        <f>+'2grid'!Z85*DA$2</f>
        <v>0</v>
      </c>
      <c r="AA85" s="52">
        <f>+'2grid'!AA85*DB$2</f>
        <v>0</v>
      </c>
      <c r="AB85" s="52">
        <f>+'2grid'!AB85*DC$2</f>
        <v>0</v>
      </c>
      <c r="AC85" s="52">
        <f>+'2grid'!AC85*DD$2</f>
        <v>0</v>
      </c>
      <c r="AD85" s="52">
        <f>+'2grid'!AD85*DE$2</f>
        <v>0</v>
      </c>
      <c r="AE85" s="52">
        <f>+'2grid'!AE85*DF$2</f>
        <v>0</v>
      </c>
      <c r="AF85" s="52">
        <f>+'2grid'!AF85*DG$2</f>
        <v>0</v>
      </c>
      <c r="AG85" s="52">
        <f>+'2grid'!AG85*DH$2</f>
        <v>0</v>
      </c>
      <c r="AH85" s="52">
        <f>+'2grid'!AH85*DI$2</f>
        <v>0</v>
      </c>
      <c r="AI85" s="52">
        <f>+'2grid'!AI85*DJ$2</f>
        <v>0</v>
      </c>
      <c r="AJ85" s="52">
        <f>+'2grid'!AJ85*DK$2</f>
        <v>0</v>
      </c>
      <c r="AK85" s="52">
        <f>+'2grid'!AK85*DL$2</f>
        <v>0</v>
      </c>
      <c r="AL85" s="52">
        <f>+'2grid'!AL85*DM$2</f>
        <v>0</v>
      </c>
      <c r="AM85" s="52">
        <f>+'2grid'!AM85*DN$2</f>
        <v>0</v>
      </c>
      <c r="AN85" s="52">
        <f>+'2grid'!AN85*DO$2</f>
        <v>0</v>
      </c>
      <c r="AO85" s="52">
        <f>+'2grid'!AO85*DP$2</f>
        <v>0</v>
      </c>
      <c r="AP85" s="52">
        <f>+'2grid'!AP85*DQ$2</f>
        <v>0</v>
      </c>
      <c r="AQ85" s="52">
        <f>+'2grid'!AQ85*DR$2</f>
        <v>0</v>
      </c>
      <c r="AR85" s="52">
        <f>+'2grid'!AR85*DS$2</f>
        <v>0</v>
      </c>
      <c r="AS85" s="52">
        <f>+'2grid'!AS85*DT$2</f>
        <v>0</v>
      </c>
      <c r="AT85" s="52">
        <f>+'2grid'!AT85*DU$2</f>
        <v>0</v>
      </c>
      <c r="AU85" s="52">
        <f>+'2grid'!AU85*DV$2</f>
        <v>0</v>
      </c>
      <c r="AV85" s="52">
        <f>+'2grid'!AV85*DW$2</f>
        <v>0</v>
      </c>
      <c r="AW85" s="52">
        <f>+'2grid'!AW85*DX$2</f>
        <v>0</v>
      </c>
      <c r="AX85" s="52">
        <f>+'2grid'!AX85*DY$2</f>
        <v>0</v>
      </c>
      <c r="AY85" s="52">
        <f>+'2grid'!AY85*DZ$2</f>
        <v>0</v>
      </c>
      <c r="AZ85" s="52">
        <f>+'2grid'!AZ85*EA$2</f>
        <v>0</v>
      </c>
      <c r="BA85" s="52">
        <f>+'2grid'!BA85*EB$2</f>
        <v>0</v>
      </c>
      <c r="BB85" s="52">
        <f>+'2grid'!BB85*EC$2</f>
        <v>0</v>
      </c>
      <c r="BC85" s="52">
        <f>+'2grid'!BC85*ED$2</f>
        <v>0</v>
      </c>
      <c r="BD85" s="52">
        <f>+'2grid'!BD85*EE$2</f>
        <v>0</v>
      </c>
      <c r="BE85" s="52">
        <f>+'2grid'!BE85*EF$2</f>
        <v>0</v>
      </c>
      <c r="BF85" s="52">
        <f>+'2grid'!BF85*EG$2</f>
        <v>0</v>
      </c>
      <c r="BG85" s="52">
        <f>+'2grid'!BG85*EH$2</f>
        <v>0</v>
      </c>
      <c r="BH85" s="52">
        <f>+'2grid'!BH85*EI$2</f>
        <v>0</v>
      </c>
      <c r="BI85" s="52">
        <f>+'2grid'!BI85*EJ$2</f>
        <v>0</v>
      </c>
      <c r="BJ85" s="52">
        <f>+'2grid'!BJ85*EK$2</f>
        <v>0</v>
      </c>
      <c r="BK85" s="52">
        <f>+'2grid'!BK85*EL$2</f>
        <v>0</v>
      </c>
      <c r="BL85" s="52">
        <f>+'2grid'!BL85*EM$2</f>
        <v>0</v>
      </c>
      <c r="BM85" s="52">
        <f>+'2grid'!BM85*EN$2</f>
        <v>0</v>
      </c>
      <c r="BN85" s="52">
        <f>+'2grid'!BN85*EO$2</f>
        <v>0</v>
      </c>
      <c r="BO85" s="52">
        <f>+'2grid'!BO85*EP$2</f>
        <v>0</v>
      </c>
      <c r="BP85" s="52">
        <f>+'2grid'!BP85*EQ$2</f>
        <v>0</v>
      </c>
      <c r="BQ85" s="52">
        <f>+'2grid'!BQ85*ER$2</f>
        <v>0</v>
      </c>
      <c r="BR85" s="52">
        <f>+'2grid'!BR85*ES$2</f>
        <v>0</v>
      </c>
      <c r="BS85" s="52">
        <f>+'2grid'!BS85*ET$2</f>
        <v>0</v>
      </c>
      <c r="BT85" s="52">
        <f>+'2grid'!BT85*EU$2</f>
        <v>0</v>
      </c>
      <c r="BU85" s="52">
        <f>+'2grid'!BU85*EV$2</f>
        <v>0</v>
      </c>
      <c r="BV85" s="52">
        <f>+'2grid'!BV85*EW$2</f>
        <v>0</v>
      </c>
      <c r="BW85" s="52">
        <f>+'2grid'!BW85*EX$2</f>
        <v>0</v>
      </c>
      <c r="BX85" s="52">
        <f>+'2grid'!BX85*EY$2</f>
        <v>0</v>
      </c>
      <c r="BY85" s="52">
        <f>+'2grid'!BY85*EZ$2</f>
        <v>0</v>
      </c>
      <c r="BZ85" s="52">
        <f>+'2grid'!BZ85*FA$2</f>
        <v>0</v>
      </c>
      <c r="CA85" s="52">
        <f>+'2grid'!CA85*FB$2</f>
        <v>0</v>
      </c>
    </row>
    <row r="86" spans="1:79" x14ac:dyDescent="0.2">
      <c r="A86" s="9">
        <f>+data!B88</f>
        <v>308</v>
      </c>
      <c r="B86" s="52">
        <f>+'2grid'!B86*CC$2</f>
        <v>0</v>
      </c>
      <c r="C86" s="52">
        <f>+'2grid'!C86*CD$2</f>
        <v>0</v>
      </c>
      <c r="D86" s="52">
        <f>+'2grid'!D86*CE$2</f>
        <v>0</v>
      </c>
      <c r="E86" s="52">
        <f>+'2grid'!E86*CF$2</f>
        <v>0</v>
      </c>
      <c r="F86" s="52">
        <f>+'2grid'!F86*CG$2</f>
        <v>0</v>
      </c>
      <c r="G86" s="52">
        <f>+'2grid'!G86*CH$2</f>
        <v>0</v>
      </c>
      <c r="H86" s="52">
        <f>+'2grid'!H86*CI$2</f>
        <v>0</v>
      </c>
      <c r="I86" s="52">
        <f>+'2grid'!I86*CJ$2</f>
        <v>0</v>
      </c>
      <c r="J86" s="52">
        <f>+'2grid'!J86*CK$2</f>
        <v>0</v>
      </c>
      <c r="K86" s="52">
        <f>+'2grid'!K86*CL$2</f>
        <v>1.5580101552514136</v>
      </c>
      <c r="L86" s="52">
        <f>+'2grid'!L86*CM$2</f>
        <v>2.7864098481185651</v>
      </c>
      <c r="M86" s="52">
        <f>+'2grid'!M86*CN$2</f>
        <v>2.9543444435324715</v>
      </c>
      <c r="N86" s="52">
        <f>+'2grid'!N86*CO$2</f>
        <v>3.1301894272139461</v>
      </c>
      <c r="O86" s="52">
        <f>+'2grid'!O86*CP$2</f>
        <v>3.3140239961004259</v>
      </c>
      <c r="P86" s="52">
        <f>+'2grid'!P86*CQ$2</f>
        <v>3.5058763911104975</v>
      </c>
      <c r="Q86" s="52">
        <f>+'2grid'!Q86*CR$2</f>
        <v>3.7057132015118022</v>
      </c>
      <c r="R86" s="52">
        <f>+'2grid'!R86*CS$2</f>
        <v>3.9134268341693366</v>
      </c>
      <c r="S86" s="52">
        <f>+'2grid'!S86*CT$2</f>
        <v>4.1288207928242331</v>
      </c>
      <c r="T86" s="52">
        <f>+'2grid'!T86*CU$2</f>
        <v>4.3515923226293154</v>
      </c>
      <c r="U86" s="52">
        <f>+'2grid'!U86*CV$2</f>
        <v>4.5813118550810819</v>
      </c>
      <c r="V86" s="52">
        <f>+'2grid'!V86*CW$2</f>
        <v>4.8173985256258112</v>
      </c>
      <c r="W86" s="52">
        <f>+'2grid'!W86*CX$2</f>
        <v>5.0590908116818749</v>
      </c>
      <c r="X86" s="52">
        <f>+'2grid'!X86*CY$2</f>
        <v>5.3054110237606951</v>
      </c>
      <c r="Y86" s="52">
        <f>+'2grid'!Y86*CZ$2</f>
        <v>5.555121931841227</v>
      </c>
      <c r="Z86" s="52">
        <f>+'2grid'!Z86*DA$2</f>
        <v>5.8066731515569545</v>
      </c>
      <c r="AA86" s="52">
        <f>+'2grid'!AA86*DB$2</f>
        <v>6.0581339331717396</v>
      </c>
      <c r="AB86" s="52">
        <f>+'2grid'!AB86*DC$2</f>
        <v>6.3071074944964201</v>
      </c>
      <c r="AC86" s="52">
        <f>+'2grid'!AC86*DD$2</f>
        <v>6.5506196770702196</v>
      </c>
      <c r="AD86" s="52">
        <f>+'2grid'!AD86*DE$2</f>
        <v>7.0118893509364257</v>
      </c>
      <c r="AE86" s="52">
        <f>+'2grid'!AE86*DF$2</f>
        <v>7.5049861160755755</v>
      </c>
      <c r="AF86" s="52">
        <f>+'2grid'!AF86*DG$2</f>
        <v>8.0320477779895363</v>
      </c>
      <c r="AG86" s="52">
        <f>+'2grid'!AG86*DH$2</f>
        <v>8.5953504787499924</v>
      </c>
      <c r="AH86" s="52">
        <f>+'2grid'!AH86*DI$2</f>
        <v>9.197317164528684</v>
      </c>
      <c r="AI86" s="52">
        <f>+'2grid'!AI86*DJ$2</f>
        <v>9.840526525541911</v>
      </c>
      <c r="AJ86" s="52">
        <f>+'2grid'!AJ86*DK$2</f>
        <v>10.527722430213638</v>
      </c>
      <c r="AK86" s="52">
        <f>+'2grid'!AK86*DL$2</f>
        <v>11.261823875877429</v>
      </c>
      <c r="AL86" s="52">
        <f>+'2grid'!AL86*DM$2</f>
        <v>12.045935478802177</v>
      </c>
      <c r="AM86" s="52">
        <f>+'2grid'!AM86*DN$2</f>
        <v>12.88335852672938</v>
      </c>
      <c r="AN86" s="52">
        <f>+'2grid'!AN86*DO$2</f>
        <v>13.777602617438735</v>
      </c>
      <c r="AO86" s="52">
        <f>+'2grid'!AO86*DP$2</f>
        <v>14.07018406178056</v>
      </c>
      <c r="AP86" s="52">
        <f>+'2grid'!AP86*DQ$2</f>
        <v>14.367471004803763</v>
      </c>
      <c r="AQ86" s="52">
        <f>+'2grid'!AQ86*DR$2</f>
        <v>14.66947213704854</v>
      </c>
      <c r="AR86" s="52">
        <f>+'2grid'!AR86*DS$2</f>
        <v>14.976192322430071</v>
      </c>
      <c r="AS86" s="52">
        <f>+'2grid'!AS86*DT$2</f>
        <v>15.287632368823445</v>
      </c>
      <c r="AT86" s="52">
        <f>+'2grid'!AT86*DU$2</f>
        <v>15.621145617690761</v>
      </c>
      <c r="AU86" s="52">
        <f>+'2grid'!AU86*DV$2</f>
        <v>15.960100739914296</v>
      </c>
      <c r="AV86" s="52">
        <f>+'2grid'!AV86*DW$2</f>
        <v>16.304501803014603</v>
      </c>
      <c r="AW86" s="52">
        <f>+'2grid'!AW86*DX$2</f>
        <v>16.654347760556128</v>
      </c>
      <c r="AX86" s="52">
        <f>+'2grid'!AX86*DY$2</f>
        <v>17.107764635806262</v>
      </c>
      <c r="AY86" s="52">
        <f>+'2grid'!AY86*DZ$2</f>
        <v>17.021000471009987</v>
      </c>
      <c r="AZ86" s="52">
        <f>+'2grid'!AZ86*EA$2</f>
        <v>16.933883186839733</v>
      </c>
      <c r="BA86" s="52">
        <f>+'2grid'!BA86*EB$2</f>
        <v>16.846410040733787</v>
      </c>
      <c r="BB86" s="52">
        <f>+'2grid'!BB86*EC$2</f>
        <v>16.758578206058392</v>
      </c>
      <c r="BC86" s="52">
        <f>+'2grid'!BC86*ED$2</f>
        <v>19.494</v>
      </c>
      <c r="BD86" s="52">
        <f>+'2grid'!BD86*EE$2</f>
        <v>19.417999999999999</v>
      </c>
      <c r="BE86" s="52">
        <f>+'2grid'!BE86*EF$2</f>
        <v>15.27</v>
      </c>
      <c r="BF86" s="52">
        <f>+'2grid'!BF86*EG$2</f>
        <v>12.167999999999999</v>
      </c>
      <c r="BG86" s="52">
        <f>+'2grid'!BG86*EH$2</f>
        <v>11.11</v>
      </c>
      <c r="BH86" s="52">
        <f>+'2grid'!BH86*EI$2</f>
        <v>12.120000000000001</v>
      </c>
      <c r="BI86" s="52">
        <f>+'2grid'!BI86*EJ$2</f>
        <v>12.120000000000001</v>
      </c>
      <c r="BJ86" s="52">
        <f>+'2grid'!BJ86*EK$2</f>
        <v>12.120000000000001</v>
      </c>
      <c r="BK86" s="52">
        <f>+'2grid'!BK86*EL$2</f>
        <v>12.120000000000001</v>
      </c>
      <c r="BL86" s="52">
        <f>+'2grid'!BL86*EM$2</f>
        <v>12.120000000000001</v>
      </c>
      <c r="BM86" s="52">
        <f>+'2grid'!BM86*EN$2</f>
        <v>12.120000000000001</v>
      </c>
      <c r="BN86" s="52">
        <f>+'2grid'!BN86*EO$2</f>
        <v>12.120000000000001</v>
      </c>
      <c r="BO86" s="52">
        <f>+'2grid'!BO86*EP$2</f>
        <v>11.11</v>
      </c>
      <c r="BP86" s="52">
        <f>+'2grid'!BP86*EQ$2</f>
        <v>11.615</v>
      </c>
      <c r="BQ86" s="52">
        <f>+'2grid'!BQ86*ER$2</f>
        <v>10.1</v>
      </c>
      <c r="BR86" s="52">
        <f>+'2grid'!BR86*ES$2</f>
        <v>10.1</v>
      </c>
      <c r="BS86" s="52">
        <f>+'2grid'!BS86*ET$2</f>
        <v>10.1</v>
      </c>
      <c r="BT86" s="52">
        <f>+'2grid'!BT86*EU$2</f>
        <v>9.5445000000000455</v>
      </c>
      <c r="BU86" s="52">
        <f>+'2grid'!BU86*EV$2</f>
        <v>9.0496000000001509</v>
      </c>
      <c r="BV86" s="52">
        <f>+'2grid'!BV86*EW$2</f>
        <v>8.9819300000001441</v>
      </c>
      <c r="BW86" s="52">
        <f>+'2grid'!BW86*EX$2</f>
        <v>8.716300000000226</v>
      </c>
      <c r="BX86" s="52">
        <f>+'2grid'!BX86*EY$2</f>
        <v>8.3386273333334788</v>
      </c>
      <c r="BY86" s="52">
        <f>+'2grid'!BY86*EZ$2</f>
        <v>7.9859128888892483</v>
      </c>
      <c r="BZ86" s="52">
        <f>+'2grid'!BZ86*FA$2</f>
        <v>7.7503300148152032</v>
      </c>
      <c r="CA86" s="52">
        <f>+'2grid'!CA86*FB$2</f>
        <v>7.4842426469139829</v>
      </c>
    </row>
    <row r="87" spans="1:79" x14ac:dyDescent="0.2">
      <c r="A87" s="9">
        <f>+data!B89</f>
        <v>312</v>
      </c>
      <c r="B87" s="52">
        <f>+'2grid'!B87*CC$2</f>
        <v>0</v>
      </c>
      <c r="C87" s="52">
        <f>+'2grid'!C87*CD$2</f>
        <v>0</v>
      </c>
      <c r="D87" s="52">
        <f>+'2grid'!D87*CE$2</f>
        <v>0</v>
      </c>
      <c r="E87" s="52">
        <f>+'2grid'!E87*CF$2</f>
        <v>0</v>
      </c>
      <c r="F87" s="52">
        <f>+'2grid'!F87*CG$2</f>
        <v>0</v>
      </c>
      <c r="G87" s="52">
        <f>+'2grid'!G87*CH$2</f>
        <v>0</v>
      </c>
      <c r="H87" s="52">
        <f>+'2grid'!H87*CI$2</f>
        <v>0</v>
      </c>
      <c r="I87" s="52">
        <f>+'2grid'!I87*CJ$2</f>
        <v>1.2343091801649944</v>
      </c>
      <c r="J87" s="52">
        <f>+'2grid'!J87*CK$2</f>
        <v>2.2730028710109984</v>
      </c>
      <c r="K87" s="52">
        <f>+'2grid'!K87*CL$2</f>
        <v>4.1104237852039907</v>
      </c>
      <c r="L87" s="52">
        <f>+'2grid'!L87*CM$2</f>
        <v>7.2060909473399777</v>
      </c>
      <c r="M87" s="52">
        <f>+'2grid'!M87*CN$2</f>
        <v>7.6185462580284753</v>
      </c>
      <c r="N87" s="52">
        <f>+'2grid'!N87*CO$2</f>
        <v>8.0470190478211503</v>
      </c>
      <c r="O87" s="52">
        <f>+'2grid'!O87*CP$2</f>
        <v>8.490970114526494</v>
      </c>
      <c r="P87" s="52">
        <f>+'2grid'!P87*CQ$2</f>
        <v>8.9495983906914542</v>
      </c>
      <c r="Q87" s="52">
        <f>+'2grid'!Q87*CR$2</f>
        <v>9.4217862986871967</v>
      </c>
      <c r="R87" s="52">
        <f>+'2grid'!R87*CS$2</f>
        <v>9.9060332428492668</v>
      </c>
      <c r="S87" s="52">
        <f>+'2grid'!S87*CT$2</f>
        <v>10.400373919749256</v>
      </c>
      <c r="T87" s="52">
        <f>+'2grid'!T87*CU$2</f>
        <v>10.902276884428098</v>
      </c>
      <c r="U87" s="52">
        <f>+'2grid'!U87*CV$2</f>
        <v>11.408516970757141</v>
      </c>
      <c r="V87" s="52">
        <f>+'2grid'!V87*CW$2</f>
        <v>11.915012375814641</v>
      </c>
      <c r="W87" s="52">
        <f>+'2grid'!W87*CX$2</f>
        <v>12.41661287776858</v>
      </c>
      <c r="X87" s="52">
        <f>+'2grid'!X87*CY$2</f>
        <v>12.906818694413417</v>
      </c>
      <c r="Y87" s="52">
        <f>+'2grid'!Y87*CZ$2</f>
        <v>13.377397934101511</v>
      </c>
      <c r="Z87" s="52">
        <f>+'2grid'!Z87*DA$2</f>
        <v>13.817850645970925</v>
      </c>
      <c r="AA87" s="52">
        <f>+'2grid'!AA87*DB$2</f>
        <v>14.214631443646278</v>
      </c>
      <c r="AB87" s="52">
        <f>+'2grid'!AB87*DC$2</f>
        <v>14.549973967387404</v>
      </c>
      <c r="AC87" s="52">
        <f>+'2grid'!AC87*DD$2</f>
        <v>14.800020620386649</v>
      </c>
      <c r="AD87" s="52">
        <f>+'2grid'!AD87*DE$2</f>
        <v>15.80497040702801</v>
      </c>
      <c r="AE87" s="52">
        <f>+'2grid'!AE87*DF$2</f>
        <v>16.875747988084896</v>
      </c>
      <c r="AF87" s="52">
        <f>+'2grid'!AF87*DG$2</f>
        <v>18.016434041207383</v>
      </c>
      <c r="AG87" s="52">
        <f>+'2grid'!AG87*DH$2</f>
        <v>19.231338955759885</v>
      </c>
      <c r="AH87" s="52">
        <f>+'2grid'!AH87*DI$2</f>
        <v>20.525013252335011</v>
      </c>
      <c r="AI87" s="52">
        <f>+'2grid'!AI87*DJ$2</f>
        <v>21.902258169015049</v>
      </c>
      <c r="AJ87" s="52">
        <f>+'2grid'!AJ87*DK$2</f>
        <v>23.368136369590097</v>
      </c>
      <c r="AK87" s="52">
        <f>+'2grid'!AK87*DL$2</f>
        <v>24.927982719882841</v>
      </c>
      <c r="AL87" s="52">
        <f>+'2grid'!AL87*DM$2</f>
        <v>26.587415067958226</v>
      </c>
      <c r="AM87" s="52">
        <f>+'2grid'!AM87*DN$2</f>
        <v>28.352344952128782</v>
      </c>
      <c r="AN87" s="52">
        <f>+'2grid'!AN87*DO$2</f>
        <v>30.228988147095592</v>
      </c>
      <c r="AO87" s="52">
        <f>+'2grid'!AO87*DP$2</f>
        <v>30.775428039045355</v>
      </c>
      <c r="AP87" s="52">
        <f>+'2grid'!AP87*DQ$2</f>
        <v>31.325772004193539</v>
      </c>
      <c r="AQ87" s="52">
        <f>+'2grid'!AQ87*DR$2</f>
        <v>31.879698079216659</v>
      </c>
      <c r="AR87" s="52">
        <f>+'2grid'!AR87*DS$2</f>
        <v>32.43685783079394</v>
      </c>
      <c r="AS87" s="52">
        <f>+'2grid'!AS87*DT$2</f>
        <v>32.996874733035142</v>
      </c>
      <c r="AT87" s="52">
        <f>+'2grid'!AT87*DU$2</f>
        <v>33.596672068645994</v>
      </c>
      <c r="AU87" s="52">
        <f>+'2grid'!AU87*DV$2</f>
        <v>34.199780183414497</v>
      </c>
      <c r="AV87" s="52">
        <f>+'2grid'!AV87*DW$2</f>
        <v>34.805734656523562</v>
      </c>
      <c r="AW87" s="52">
        <f>+'2grid'!AW87*DX$2</f>
        <v>35.414033005365837</v>
      </c>
      <c r="AX87" s="52">
        <f>+'2grid'!AX87*DY$2</f>
        <v>36.23196369609321</v>
      </c>
      <c r="AY87" s="52">
        <f>+'2grid'!AY87*DZ$2</f>
        <v>35.898654919883874</v>
      </c>
      <c r="AZ87" s="52">
        <f>+'2grid'!AZ87*EA$2</f>
        <v>35.561892336820073</v>
      </c>
      <c r="BA87" s="52">
        <f>+'2grid'!BA87*EB$2</f>
        <v>35.221550814635037</v>
      </c>
      <c r="BB87" s="52">
        <f>+'2grid'!BB87*EC$2</f>
        <v>34.877496884823529</v>
      </c>
      <c r="BC87" s="52">
        <f>+'2grid'!BC87*ED$2</f>
        <v>45.143999999999998</v>
      </c>
      <c r="BD87" s="52">
        <f>+'2grid'!BD87*EE$2</f>
        <v>47.012</v>
      </c>
      <c r="BE87" s="52">
        <f>+'2grid'!BE87*EF$2</f>
        <v>38.683999999999997</v>
      </c>
      <c r="BF87" s="52">
        <f>+'2grid'!BF87*EG$2</f>
        <v>29.405999999999999</v>
      </c>
      <c r="BG87" s="52">
        <f>+'2grid'!BG87*EH$2</f>
        <v>25.25</v>
      </c>
      <c r="BH87" s="52">
        <f>+'2grid'!BH87*EI$2</f>
        <v>25.25</v>
      </c>
      <c r="BI87" s="52">
        <f>+'2grid'!BI87*EJ$2</f>
        <v>25.25</v>
      </c>
      <c r="BJ87" s="52">
        <f>+'2grid'!BJ87*EK$2</f>
        <v>25.25</v>
      </c>
      <c r="BK87" s="52">
        <f>+'2grid'!BK87*EL$2</f>
        <v>24.240000000000002</v>
      </c>
      <c r="BL87" s="52">
        <f>+'2grid'!BL87*EM$2</f>
        <v>23.23</v>
      </c>
      <c r="BM87" s="52">
        <f>+'2grid'!BM87*EN$2</f>
        <v>24.240000000000002</v>
      </c>
      <c r="BN87" s="52">
        <f>+'2grid'!BN87*EO$2</f>
        <v>24.846</v>
      </c>
      <c r="BO87" s="52">
        <f>+'2grid'!BO87*EP$2</f>
        <v>24.745000000000001</v>
      </c>
      <c r="BP87" s="52">
        <f>+'2grid'!BP87*EQ$2</f>
        <v>24.442</v>
      </c>
      <c r="BQ87" s="52">
        <f>+'2grid'!BQ87*ER$2</f>
        <v>24.442</v>
      </c>
      <c r="BR87" s="52">
        <f>+'2grid'!BR87*ES$2</f>
        <v>21.916999999999998</v>
      </c>
      <c r="BS87" s="52">
        <f>+'2grid'!BS87*ET$2</f>
        <v>24.341000000000001</v>
      </c>
      <c r="BT87" s="52">
        <f>+'2grid'!BT87*EU$2</f>
        <v>22.977499999999999</v>
      </c>
      <c r="BU87" s="52">
        <f>+'2grid'!BU87*EV$2</f>
        <v>22.714899999999894</v>
      </c>
      <c r="BV87" s="52">
        <f>+'2grid'!BV87*EW$2</f>
        <v>22.560369999999988</v>
      </c>
      <c r="BW87" s="52">
        <f>+'2grid'!BW87*EX$2</f>
        <v>22.320999999999909</v>
      </c>
      <c r="BX87" s="52">
        <f>+'2grid'!BX87*EY$2</f>
        <v>22.446845999999894</v>
      </c>
      <c r="BY87" s="52">
        <f>+'2grid'!BY87*EZ$2</f>
        <v>21.734122666666611</v>
      </c>
      <c r="BZ87" s="52">
        <f>+'2grid'!BZ87*FA$2</f>
        <v>21.733081244444339</v>
      </c>
      <c r="CA87" s="52">
        <f>+'2grid'!CA87*FB$2</f>
        <v>21.525521007407299</v>
      </c>
    </row>
    <row r="88" spans="1:79" x14ac:dyDescent="0.2">
      <c r="A88" s="9">
        <f>+data!B90</f>
        <v>316</v>
      </c>
      <c r="B88" s="52">
        <f>+'2grid'!B88*CC$2</f>
        <v>0</v>
      </c>
      <c r="C88" s="52">
        <f>+'2grid'!C88*CD$2</f>
        <v>0</v>
      </c>
      <c r="D88" s="52">
        <f>+'2grid'!D88*CE$2</f>
        <v>0</v>
      </c>
      <c r="E88" s="52">
        <f>+'2grid'!E88*CF$2</f>
        <v>0</v>
      </c>
      <c r="F88" s="52">
        <f>+'2grid'!F88*CG$2</f>
        <v>0</v>
      </c>
      <c r="G88" s="52">
        <f>+'2grid'!G88*CH$2</f>
        <v>0</v>
      </c>
      <c r="H88" s="52">
        <f>+'2grid'!H88*CI$2</f>
        <v>0</v>
      </c>
      <c r="I88" s="52">
        <f>+'2grid'!I88*CJ$2</f>
        <v>0</v>
      </c>
      <c r="J88" s="52">
        <f>+'2grid'!J88*CK$2</f>
        <v>0</v>
      </c>
      <c r="K88" s="52">
        <f>+'2grid'!K88*CL$2</f>
        <v>0</v>
      </c>
      <c r="L88" s="52">
        <f>+'2grid'!L88*CM$2</f>
        <v>0</v>
      </c>
      <c r="M88" s="52">
        <f>+'2grid'!M88*CN$2</f>
        <v>0.26325910374524686</v>
      </c>
      <c r="N88" s="52">
        <f>+'2grid'!N88*CO$2</f>
        <v>0.31802586316271048</v>
      </c>
      <c r="O88" s="52">
        <f>+'2grid'!O88*CP$2</f>
        <v>0.38372284193402212</v>
      </c>
      <c r="P88" s="52">
        <f>+'2grid'!P88*CQ$2</f>
        <v>0.46238103413104004</v>
      </c>
      <c r="Q88" s="52">
        <f>+'2grid'!Q88*CR$2</f>
        <v>0.55635536002966002</v>
      </c>
      <c r="R88" s="52">
        <f>+'2grid'!R88*CS$2</f>
        <v>0.66835459092688676</v>
      </c>
      <c r="S88" s="52">
        <f>+'2grid'!S88*CT$2</f>
        <v>0.80146298621067202</v>
      </c>
      <c r="T88" s="52">
        <f>+'2grid'!T88*CU$2</f>
        <v>0.95914577056079464</v>
      </c>
      <c r="U88" s="52">
        <f>+'2grid'!U88*CV$2</f>
        <v>1.1452258982715686</v>
      </c>
      <c r="V88" s="52">
        <f>+'2grid'!V88*CW$2</f>
        <v>1.3638120468771546</v>
      </c>
      <c r="W88" s="52">
        <f>+'2grid'!W88*CX$2</f>
        <v>1.619145456246472</v>
      </c>
      <c r="X88" s="52">
        <f>+'2grid'!X88*CY$2</f>
        <v>1.9153123254529305</v>
      </c>
      <c r="Y88" s="52">
        <f>+'2grid'!Y88*CZ$2</f>
        <v>2.2557315234934654</v>
      </c>
      <c r="Z88" s="52">
        <f>+'2grid'!Z88*DA$2</f>
        <v>2.6422584575291448</v>
      </c>
      <c r="AA88" s="52">
        <f>+'2grid'!AA88*DB$2</f>
        <v>3.0736083775488732</v>
      </c>
      <c r="AB88" s="52">
        <f>+'2grid'!AB88*DC$2</f>
        <v>3.5425026052099509</v>
      </c>
      <c r="AC88" s="52">
        <f>+'2grid'!AC88*DD$2</f>
        <v>4.0302082002489836</v>
      </c>
      <c r="AD88" s="52">
        <f>+'2grid'!AD88*DE$2</f>
        <v>4.1748703954631683</v>
      </c>
      <c r="AE88" s="52">
        <f>+'2grid'!AE88*DF$2</f>
        <v>4.3235941238735158</v>
      </c>
      <c r="AF88" s="52">
        <f>+'2grid'!AF88*DG$2</f>
        <v>4.4763958053367556</v>
      </c>
      <c r="AG88" s="52">
        <f>+'2grid'!AG88*DH$2</f>
        <v>4.633280323491145</v>
      </c>
      <c r="AH88" s="52">
        <f>+'2grid'!AH88*DI$2</f>
        <v>4.7942394309221807</v>
      </c>
      <c r="AI88" s="52">
        <f>+'2grid'!AI88*DJ$2</f>
        <v>4.9592499609220395</v>
      </c>
      <c r="AJ88" s="52">
        <f>+'2grid'!AJ88*DK$2</f>
        <v>5.1282718190509948</v>
      </c>
      <c r="AK88" s="52">
        <f>+'2grid'!AK88*DL$2</f>
        <v>5.3012457231100996</v>
      </c>
      <c r="AL88" s="52">
        <f>+'2grid'!AL88*DM$2</f>
        <v>5.4780906545623118</v>
      </c>
      <c r="AM88" s="52">
        <f>+'2grid'!AM88*DN$2</f>
        <v>5.6587009776487056</v>
      </c>
      <c r="AN88" s="52">
        <f>+'2grid'!AN88*DO$2</f>
        <v>5.8429431741187043</v>
      </c>
      <c r="AO88" s="52">
        <f>+'2grid'!AO88*DP$2</f>
        <v>6.0474039426895576</v>
      </c>
      <c r="AP88" s="52">
        <f>+'2grid'!AP88*DQ$2</f>
        <v>6.2562395080812916</v>
      </c>
      <c r="AQ88" s="52">
        <f>+'2grid'!AQ88*DR$2</f>
        <v>6.4692380837205397</v>
      </c>
      <c r="AR88" s="52">
        <f>+'2grid'!AR88*DS$2</f>
        <v>6.6861385819156807</v>
      </c>
      <c r="AS88" s="52">
        <f>+'2grid'!AS88*DT$2</f>
        <v>6.9066234238985187</v>
      </c>
      <c r="AT88" s="52">
        <f>+'2grid'!AT88*DU$2</f>
        <v>6.9879627967225257</v>
      </c>
      <c r="AU88" s="52">
        <f>+'2grid'!AU88*DV$2</f>
        <v>7.0659382666656718</v>
      </c>
      <c r="AV88" s="52">
        <f>+'2grid'!AV88*DW$2</f>
        <v>7.1400879019380197</v>
      </c>
      <c r="AW88" s="52">
        <f>+'2grid'!AW88*DX$2</f>
        <v>7.2098991410096867</v>
      </c>
      <c r="AX88" s="52">
        <f>+'2grid'!AX88*DY$2</f>
        <v>7.3167713048252629</v>
      </c>
      <c r="AY88" s="52">
        <f>+'2grid'!AY88*DZ$2</f>
        <v>7.3561875659147722</v>
      </c>
      <c r="AZ88" s="52">
        <f>+'2grid'!AZ88*EA$2</f>
        <v>7.3896547805940029</v>
      </c>
      <c r="BA88" s="52">
        <f>+'2grid'!BA88*EB$2</f>
        <v>7.4164389469353829</v>
      </c>
      <c r="BB88" s="52">
        <f>+'2grid'!BB88*EC$2</f>
        <v>7.4357030135723381</v>
      </c>
      <c r="BC88" s="52">
        <f>+'2grid'!BC88*ED$2</f>
        <v>8.2080000000000002</v>
      </c>
      <c r="BD88" s="52">
        <f>+'2grid'!BD88*EE$2</f>
        <v>9.1980000000000004</v>
      </c>
      <c r="BE88" s="52">
        <f>+'2grid'!BE88*EF$2</f>
        <v>10.18</v>
      </c>
      <c r="BF88" s="52">
        <f>+'2grid'!BF88*EG$2</f>
        <v>12.167999999999999</v>
      </c>
      <c r="BG88" s="52">
        <f>+'2grid'!BG88*EH$2</f>
        <v>12.120000000000001</v>
      </c>
      <c r="BH88" s="52">
        <f>+'2grid'!BH88*EI$2</f>
        <v>12.120000000000001</v>
      </c>
      <c r="BI88" s="52">
        <f>+'2grid'!BI88*EJ$2</f>
        <v>12.120000000000001</v>
      </c>
      <c r="BJ88" s="52">
        <f>+'2grid'!BJ88*EK$2</f>
        <v>12.120000000000001</v>
      </c>
      <c r="BK88" s="52">
        <f>+'2grid'!BK88*EL$2</f>
        <v>12.120000000000001</v>
      </c>
      <c r="BL88" s="52">
        <f>+'2grid'!BL88*EM$2</f>
        <v>12.120000000000001</v>
      </c>
      <c r="BM88" s="52">
        <f>+'2grid'!BM88*EN$2</f>
        <v>12.120000000000001</v>
      </c>
      <c r="BN88" s="52">
        <f>+'2grid'!BN88*EO$2</f>
        <v>11.11</v>
      </c>
      <c r="BO88" s="52">
        <f>+'2grid'!BO88*EP$2</f>
        <v>11.11</v>
      </c>
      <c r="BP88" s="52">
        <f>+'2grid'!BP88*EQ$2</f>
        <v>11.11</v>
      </c>
      <c r="BQ88" s="52">
        <f>+'2grid'!BQ88*ER$2</f>
        <v>10.1</v>
      </c>
      <c r="BR88" s="52">
        <f>+'2grid'!BR88*ES$2</f>
        <v>10.1</v>
      </c>
      <c r="BS88" s="52">
        <f>+'2grid'!BS88*ET$2</f>
        <v>10.1</v>
      </c>
      <c r="BT88" s="52">
        <f>+'2grid'!BT88*EU$2</f>
        <v>9.5950000000000006</v>
      </c>
      <c r="BU88" s="52">
        <f>+'2grid'!BU88*EV$2</f>
        <v>9.292000000000046</v>
      </c>
      <c r="BV88" s="52">
        <f>+'2grid'!BV88*EW$2</f>
        <v>9.2011000000000713</v>
      </c>
      <c r="BW88" s="52">
        <f>+'2grid'!BW88*EX$2</f>
        <v>8.9890000000000345</v>
      </c>
      <c r="BX88" s="52">
        <f>+'2grid'!BX88*EY$2</f>
        <v>8.6907133333333988</v>
      </c>
      <c r="BY88" s="52">
        <f>+'2grid'!BY88*EZ$2</f>
        <v>8.4157688888889925</v>
      </c>
      <c r="BZ88" s="52">
        <f>+'2grid'!BZ88*FA$2</f>
        <v>8.2393854814815928</v>
      </c>
      <c r="CA88" s="52">
        <f>+'2grid'!CA88*FB$2</f>
        <v>8.0129260246914633</v>
      </c>
    </row>
    <row r="89" spans="1:79" x14ac:dyDescent="0.2">
      <c r="A89" s="9">
        <f>+data!B91</f>
        <v>320</v>
      </c>
      <c r="B89" s="52">
        <f>+'2grid'!B89*CC$2</f>
        <v>0</v>
      </c>
      <c r="C89" s="52">
        <f>+'2grid'!C89*CD$2</f>
        <v>0</v>
      </c>
      <c r="D89" s="52">
        <f>+'2grid'!D89*CE$2</f>
        <v>0</v>
      </c>
      <c r="E89" s="52">
        <f>+'2grid'!E89*CF$2</f>
        <v>0</v>
      </c>
      <c r="F89" s="52">
        <f>+'2grid'!F89*CG$2</f>
        <v>0</v>
      </c>
      <c r="G89" s="52">
        <f>+'2grid'!G89*CH$2</f>
        <v>27.522975664002612</v>
      </c>
      <c r="H89" s="52">
        <f>+'2grid'!H89*CI$2</f>
        <v>90.520008850497504</v>
      </c>
      <c r="I89" s="52">
        <f>+'2grid'!I89*CJ$2</f>
        <v>297.6558849588431</v>
      </c>
      <c r="J89" s="52">
        <f>+'2grid'!J89*CK$2</f>
        <v>302.99989773803856</v>
      </c>
      <c r="K89" s="52">
        <f>+'2grid'!K89*CL$2</f>
        <v>301.93876609487</v>
      </c>
      <c r="L89" s="52">
        <f>+'2grid'!L89*CM$2</f>
        <v>289.53001024150097</v>
      </c>
      <c r="M89" s="52">
        <f>+'2grid'!M89*CN$2</f>
        <v>305.37480121610628</v>
      </c>
      <c r="N89" s="52">
        <f>+'2grid'!N89*CO$2</f>
        <v>321.70621967170081</v>
      </c>
      <c r="O89" s="52">
        <f>+'2grid'!O89*CP$2</f>
        <v>338.47346423949887</v>
      </c>
      <c r="P89" s="52">
        <f>+'2grid'!P89*CQ$2</f>
        <v>355.60922559306488</v>
      </c>
      <c r="Q89" s="52">
        <f>+'2grid'!Q89*CR$2</f>
        <v>373.02594827036802</v>
      </c>
      <c r="R89" s="52">
        <f>+'2grid'!R89*CS$2</f>
        <v>390.61109576594743</v>
      </c>
      <c r="S89" s="52">
        <f>+'2grid'!S89*CT$2</f>
        <v>408.22105952307339</v>
      </c>
      <c r="T89" s="52">
        <f>+'2grid'!T89*CU$2</f>
        <v>425.67317923902107</v>
      </c>
      <c r="U89" s="52">
        <f>+'2grid'!U89*CV$2</f>
        <v>608.76071003575237</v>
      </c>
      <c r="V89" s="52">
        <f>+'2grid'!V89*CW$2</f>
        <v>771.55972230690043</v>
      </c>
      <c r="W89" s="52">
        <f>+'2grid'!W89*CX$2</f>
        <v>779.56474725403234</v>
      </c>
      <c r="X89" s="52">
        <f>+'2grid'!X89*CY$2</f>
        <v>781.25240382932884</v>
      </c>
      <c r="Y89" s="52">
        <f>+'2grid'!Y89*CZ$2</f>
        <v>776.15847740856691</v>
      </c>
      <c r="Z89" s="52">
        <f>+'2grid'!Z89*DA$2</f>
        <v>763.61525298755464</v>
      </c>
      <c r="AA89" s="52">
        <f>+'2grid'!AA89*DB$2</f>
        <v>742.62515386800408</v>
      </c>
      <c r="AB89" s="52">
        <f>+'2grid'!AB89*DC$2</f>
        <v>508.29661039982096</v>
      </c>
      <c r="AC89" s="52">
        <f>+'2grid'!AC89*DD$2</f>
        <v>531.0965755020809</v>
      </c>
      <c r="AD89" s="52">
        <f>+'2grid'!AD89*DE$2</f>
        <v>514.58007665552554</v>
      </c>
      <c r="AE89" s="52">
        <f>+'2grid'!AE89*DF$2</f>
        <v>498.38914980596672</v>
      </c>
      <c r="AF89" s="52">
        <f>+'2grid'!AF89*DG$2</f>
        <v>482.51539492177562</v>
      </c>
      <c r="AG89" s="52">
        <f>+'2grid'!AG89*DH$2</f>
        <v>466.9503607858428</v>
      </c>
      <c r="AH89" s="52">
        <f>+'2grid'!AH89*DI$2</f>
        <v>451.68551987725505</v>
      </c>
      <c r="AI89" s="52">
        <f>+'2grid'!AI89*DJ$2</f>
        <v>436.71223928268222</v>
      </c>
      <c r="AJ89" s="52">
        <f>+'2grid'!AJ89*DK$2</f>
        <v>422.02174677704852</v>
      </c>
      <c r="AK89" s="52">
        <f>+'2grid'!AK89*DL$2</f>
        <v>407.60509098962706</v>
      </c>
      <c r="AL89" s="52">
        <f>+'2grid'!AL89*DM$2</f>
        <v>393.45309427926549</v>
      </c>
      <c r="AM89" s="52">
        <f>+'2grid'!AM89*DN$2</f>
        <v>379.55629655607288</v>
      </c>
      <c r="AN89" s="52">
        <f>+'2grid'!AN89*DO$2</f>
        <v>365.90488777106742</v>
      </c>
      <c r="AO89" s="52">
        <f>+'2grid'!AO89*DP$2</f>
        <v>352.48862609906007</v>
      </c>
      <c r="AP89" s="52">
        <f>+'2grid'!AP89*DQ$2</f>
        <v>388.19106318118577</v>
      </c>
      <c r="AQ89" s="52">
        <f>+'2grid'!AQ89*DR$2</f>
        <v>425.72392882658011</v>
      </c>
      <c r="AR89" s="52">
        <f>+'2grid'!AR89*DS$2</f>
        <v>466.44570722953011</v>
      </c>
      <c r="AS89" s="52">
        <f>+'2grid'!AS89*DT$2</f>
        <v>515.20334363441395</v>
      </c>
      <c r="AT89" s="52">
        <f>+'2grid'!AT89*DU$2</f>
        <v>560.33003961489476</v>
      </c>
      <c r="AU89" s="52">
        <f>+'2grid'!AU89*DV$2</f>
        <v>590.77355349826792</v>
      </c>
      <c r="AV89" s="52">
        <f>+'2grid'!AV89*DW$2</f>
        <v>602.67041782322565</v>
      </c>
      <c r="AW89" s="52">
        <f>+'2grid'!AW89*DX$2</f>
        <v>613.79985603810724</v>
      </c>
      <c r="AX89" s="52">
        <f>+'2grid'!AX89*DY$2</f>
        <v>660.84758866502011</v>
      </c>
      <c r="AY89" s="52">
        <f>+'2grid'!AY89*DZ$2</f>
        <v>709.88284785284873</v>
      </c>
      <c r="AZ89" s="52">
        <f>+'2grid'!AZ89*EA$2</f>
        <v>761.15553074066224</v>
      </c>
      <c r="BA89" s="52">
        <f>+'2grid'!BA89*EB$2</f>
        <v>911.52696657616298</v>
      </c>
      <c r="BB89" s="52">
        <f>+'2grid'!BB89*EC$2</f>
        <v>1252.1260871461436</v>
      </c>
      <c r="BC89" s="52">
        <f>+'2grid'!BC89*ED$2</f>
        <v>1575.9360000000001</v>
      </c>
      <c r="BD89" s="52">
        <f>+'2grid'!BD89*EE$2</f>
        <v>1589.21</v>
      </c>
      <c r="BE89" s="52">
        <f>+'2grid'!BE89*EF$2</f>
        <v>1781.5</v>
      </c>
      <c r="BF89" s="52">
        <f>+'2grid'!BF89*EG$2</f>
        <v>1809.99</v>
      </c>
      <c r="BG89" s="52">
        <f>+'2grid'!BG89*EH$2</f>
        <v>1984.65</v>
      </c>
      <c r="BH89" s="52">
        <f>+'2grid'!BH89*EI$2</f>
        <v>2014.95</v>
      </c>
      <c r="BI89" s="52">
        <f>+'2grid'!BI89*EJ$2</f>
        <v>2045.25</v>
      </c>
      <c r="BJ89" s="52">
        <f>+'2grid'!BJ89*EK$2</f>
        <v>2589.64</v>
      </c>
      <c r="BK89" s="52">
        <f>+'2grid'!BK89*EL$2</f>
        <v>2323</v>
      </c>
      <c r="BL89" s="52">
        <f>+'2grid'!BL89*EM$2</f>
        <v>2263.41</v>
      </c>
      <c r="BM89" s="52">
        <f>+'2grid'!BM89*EN$2</f>
        <v>2379.56</v>
      </c>
      <c r="BN89" s="52">
        <f>+'2grid'!BN89*EO$2</f>
        <v>2539.14</v>
      </c>
      <c r="BO89" s="52">
        <f>+'2grid'!BO89*EP$2</f>
        <v>2290.6799999999998</v>
      </c>
      <c r="BP89" s="52">
        <f>+'2grid'!BP89*EQ$2</f>
        <v>2469.4499999999998</v>
      </c>
      <c r="BQ89" s="52">
        <f>+'2grid'!BQ89*ER$2</f>
        <v>2461.37</v>
      </c>
      <c r="BR89" s="52">
        <f>+'2grid'!BR89*ES$2</f>
        <v>2492.6799999999998</v>
      </c>
      <c r="BS89" s="52">
        <f>+'2grid'!BS89*ET$2</f>
        <v>2503.79</v>
      </c>
      <c r="BT89" s="52">
        <f>+'2grid'!BT89*EU$2</f>
        <v>2578.4289999999942</v>
      </c>
      <c r="BU89" s="52">
        <f>+'2grid'!BU89*EV$2</f>
        <v>2579.2571999999936</v>
      </c>
      <c r="BV89" s="52">
        <f>+'2grid'!BV89*EW$2</f>
        <v>2619.5622599999892</v>
      </c>
      <c r="BW89" s="52">
        <f>+'2grid'!BW89*EX$2</f>
        <v>2651.7145999999916</v>
      </c>
      <c r="BX89" s="52">
        <f>+'2grid'!BX89*EY$2</f>
        <v>2685.2373079999884</v>
      </c>
      <c r="BY89" s="52">
        <f>+'2grid'!BY89*EZ$2</f>
        <v>2719.7382346666514</v>
      </c>
      <c r="BZ89" s="52">
        <f>+'2grid'!BZ89*FA$2</f>
        <v>2744.653650844426</v>
      </c>
      <c r="CA89" s="52">
        <f>+'2grid'!CA89*FB$2</f>
        <v>2782.797164207399</v>
      </c>
    </row>
    <row r="90" spans="1:79" x14ac:dyDescent="0.2">
      <c r="A90" s="9">
        <f>+data!B92</f>
        <v>324</v>
      </c>
      <c r="B90" s="52">
        <f>+'2grid'!B90*CC$2</f>
        <v>0</v>
      </c>
      <c r="C90" s="52">
        <f>+'2grid'!C90*CD$2</f>
        <v>0</v>
      </c>
      <c r="D90" s="52">
        <f>+'2grid'!D90*CE$2</f>
        <v>0</v>
      </c>
      <c r="E90" s="52">
        <f>+'2grid'!E90*CF$2</f>
        <v>0</v>
      </c>
      <c r="F90" s="52">
        <f>+'2grid'!F90*CG$2</f>
        <v>0</v>
      </c>
      <c r="G90" s="52">
        <f>+'2grid'!G90*CH$2</f>
        <v>1.4062245270640694</v>
      </c>
      <c r="H90" s="52">
        <f>+'2grid'!H90*CI$2</f>
        <v>6.2436369001644678</v>
      </c>
      <c r="I90" s="52">
        <f>+'2grid'!I90*CJ$2</f>
        <v>27.7166854284328</v>
      </c>
      <c r="J90" s="52">
        <f>+'2grid'!J90*CK$2</f>
        <v>39.647635821141215</v>
      </c>
      <c r="K90" s="52">
        <f>+'2grid'!K90*CL$2</f>
        <v>56.489049126970372</v>
      </c>
      <c r="L90" s="52">
        <f>+'2grid'!L90*CM$2</f>
        <v>80.087027306924043</v>
      </c>
      <c r="M90" s="52">
        <f>+'2grid'!M90*CN$2</f>
        <v>89.582929231482922</v>
      </c>
      <c r="N90" s="52">
        <f>+'2grid'!N90*CO$2</f>
        <v>100.16922331714582</v>
      </c>
      <c r="O90" s="52">
        <f>+'2grid'!O90*CP$2</f>
        <v>111.96546908316719</v>
      </c>
      <c r="P90" s="52">
        <f>+'2grid'!P90*CQ$2</f>
        <v>125.10341626814393</v>
      </c>
      <c r="Q90" s="52">
        <f>+'2grid'!Q90*CR$2</f>
        <v>139.72809249989325</v>
      </c>
      <c r="R90" s="52">
        <f>+'2grid'!R90*CS$2</f>
        <v>155.99896010801709</v>
      </c>
      <c r="S90" s="52">
        <f>+'2grid'!S90*CT$2</f>
        <v>174.09114080117055</v>
      </c>
      <c r="T90" s="52">
        <f>+'2grid'!T90*CU$2</f>
        <v>194.19670534795492</v>
      </c>
      <c r="U90" s="52">
        <f>+'2grid'!U90*CV$2</f>
        <v>216.52602342383307</v>
      </c>
      <c r="V90" s="52">
        <f>+'2grid'!V90*CW$2</f>
        <v>241.30916634220125</v>
      </c>
      <c r="W90" s="52">
        <f>+'2grid'!W90*CX$2</f>
        <v>268.79735238918755</v>
      </c>
      <c r="X90" s="52">
        <f>+'2grid'!X90*CY$2</f>
        <v>299.26442082849627</v>
      </c>
      <c r="Y90" s="52">
        <f>+'2grid'!Y90*CZ$2</f>
        <v>333.00831621827331</v>
      </c>
      <c r="Z90" s="52">
        <f>+'2grid'!Z90*DA$2</f>
        <v>370.35255935213439</v>
      </c>
      <c r="AA90" s="52">
        <f>+'2grid'!AA90*DB$2</f>
        <v>411.64767474609192</v>
      </c>
      <c r="AB90" s="52">
        <f>+'2grid'!AB90*DC$2</f>
        <v>457.2725369639092</v>
      </c>
      <c r="AC90" s="52">
        <f>+'2grid'!AC90*DD$2</f>
        <v>507.63558900076669</v>
      </c>
      <c r="AD90" s="52">
        <f>+'2grid'!AD90*DE$2</f>
        <v>507.33891372258483</v>
      </c>
      <c r="AE90" s="52">
        <f>+'2grid'!AE90*DF$2</f>
        <v>507.17933804100568</v>
      </c>
      <c r="AF90" s="52">
        <f>+'2grid'!AF90*DG$2</f>
        <v>507.1710787241052</v>
      </c>
      <c r="AG90" s="52">
        <f>+'2grid'!AG90*DH$2</f>
        <v>507.33050554101379</v>
      </c>
      <c r="AH90" s="52">
        <f>+'2grid'!AH90*DI$2</f>
        <v>507.67658318679946</v>
      </c>
      <c r="AI90" s="52">
        <f>+'2grid'!AI90*DJ$2</f>
        <v>508.23143043860847</v>
      </c>
      <c r="AJ90" s="52">
        <f>+'2grid'!AJ90*DK$2</f>
        <v>509.02103546682298</v>
      </c>
      <c r="AK90" s="52">
        <f>+'2grid'!AK90*DL$2</f>
        <v>510.07618204628346</v>
      </c>
      <c r="AL90" s="52">
        <f>+'2grid'!AL90*DM$2</f>
        <v>511.43366498458033</v>
      </c>
      <c r="AM90" s="52">
        <f>+'2grid'!AM90*DN$2</f>
        <v>513.13790893306475</v>
      </c>
      <c r="AN90" s="52">
        <f>+'2grid'!AN90*DO$2</f>
        <v>515.24316052404947</v>
      </c>
      <c r="AO90" s="52">
        <f>+'2grid'!AO90*DP$2</f>
        <v>517.81651280580002</v>
      </c>
      <c r="AP90" s="52">
        <f>+'2grid'!AP90*DQ$2</f>
        <v>520.9421671842058</v>
      </c>
      <c r="AQ90" s="52">
        <f>+'2grid'!AQ90*DR$2</f>
        <v>524.72758623750019</v>
      </c>
      <c r="AR90" s="52">
        <f>+'2grid'!AR90*DS$2</f>
        <v>529.31262786748823</v>
      </c>
      <c r="AS90" s="52">
        <f>+'2grid'!AS90*DT$2</f>
        <v>534.88355504444849</v>
      </c>
      <c r="AT90" s="52">
        <f>+'2grid'!AT90*DU$2</f>
        <v>541.69537004587937</v>
      </c>
      <c r="AU90" s="52">
        <f>+'2grid'!AU90*DV$2</f>
        <v>550.10911491636375</v>
      </c>
      <c r="AV90" s="52">
        <f>+'2grid'!AV90*DW$2</f>
        <v>560.65783129691306</v>
      </c>
      <c r="AW90" s="52">
        <f>+'2grid'!AW90*DX$2</f>
        <v>574.17191377451843</v>
      </c>
      <c r="AX90" s="52">
        <f>+'2grid'!AX90*DY$2</f>
        <v>595.45641868990413</v>
      </c>
      <c r="AY90" s="52">
        <f>+'2grid'!AY90*DZ$2</f>
        <v>624.02043955649242</v>
      </c>
      <c r="AZ90" s="52">
        <f>+'2grid'!AZ90*EA$2</f>
        <v>665.62189159911225</v>
      </c>
      <c r="BA90" s="52">
        <f>+'2grid'!BA90*EB$2</f>
        <v>736.28120466744099</v>
      </c>
      <c r="BB90" s="52">
        <f>+'2grid'!BB90*EC$2</f>
        <v>916.23181959585577</v>
      </c>
      <c r="BC90" s="52">
        <f>+'2grid'!BC90*ED$2</f>
        <v>1087.56</v>
      </c>
      <c r="BD90" s="52">
        <f>+'2grid'!BD90*EE$2</f>
        <v>3811.038</v>
      </c>
      <c r="BE90" s="52">
        <f>+'2grid'!BE90*EF$2</f>
        <v>3584.3780000000002</v>
      </c>
      <c r="BF90" s="52">
        <f>+'2grid'!BF90*EG$2</f>
        <v>3399.942</v>
      </c>
      <c r="BG90" s="52">
        <f>+'2grid'!BG90*EH$2</f>
        <v>2816.89</v>
      </c>
      <c r="BH90" s="52">
        <f>+'2grid'!BH90*EI$2</f>
        <v>2868.4</v>
      </c>
      <c r="BI90" s="52">
        <f>+'2grid'!BI90*EJ$2</f>
        <v>3070.4</v>
      </c>
      <c r="BJ90" s="52">
        <f>+'2grid'!BJ90*EK$2</f>
        <v>3176.45</v>
      </c>
      <c r="BK90" s="52">
        <f>+'2grid'!BK90*EL$2</f>
        <v>3262.3</v>
      </c>
      <c r="BL90" s="52">
        <f>+'2grid'!BL90*EM$2</f>
        <v>3455.21</v>
      </c>
      <c r="BM90" s="52">
        <f>+'2grid'!BM90*EN$2</f>
        <v>3464.3</v>
      </c>
      <c r="BN90" s="52">
        <f>+'2grid'!BN90*EO$2</f>
        <v>3514.8</v>
      </c>
      <c r="BO90" s="52">
        <f>+'2grid'!BO90*EP$2</f>
        <v>3575.4</v>
      </c>
      <c r="BP90" s="52">
        <f>+'2grid'!BP90*EQ$2</f>
        <v>3575.4</v>
      </c>
      <c r="BQ90" s="52">
        <f>+'2grid'!BQ90*ER$2</f>
        <v>3636</v>
      </c>
      <c r="BR90" s="52">
        <f>+'2grid'!BR90*ES$2</f>
        <v>3636</v>
      </c>
      <c r="BS90" s="52">
        <f>+'2grid'!BS90*ET$2</f>
        <v>3737</v>
      </c>
      <c r="BT90" s="52">
        <f>+'2grid'!BT90*EU$2</f>
        <v>3747.1</v>
      </c>
      <c r="BU90" s="52">
        <f>+'2grid'!BU90*EV$2</f>
        <v>3799.62</v>
      </c>
      <c r="BV90" s="52">
        <f>+'2grid'!BV90*EW$2</f>
        <v>3842.6459999999911</v>
      </c>
      <c r="BW90" s="52">
        <f>+'2grid'!BW90*EX$2</f>
        <v>3886.4799999999855</v>
      </c>
      <c r="BX90" s="52">
        <f>+'2grid'!BX90*EY$2</f>
        <v>3936.993466666655</v>
      </c>
      <c r="BY90" s="52">
        <f>+'2grid'!BY90*EZ$2</f>
        <v>3971.0865777777694</v>
      </c>
      <c r="BZ90" s="52">
        <f>+'2grid'!BZ90*FA$2</f>
        <v>4021.5764029629395</v>
      </c>
      <c r="CA90" s="52">
        <f>+'2grid'!CA90*FB$2</f>
        <v>4064.2954627160307</v>
      </c>
    </row>
    <row r="91" spans="1:79" x14ac:dyDescent="0.2">
      <c r="A91" s="9">
        <f>+data!B93</f>
        <v>328</v>
      </c>
      <c r="B91" s="52">
        <f>+'2grid'!B91*CC$2</f>
        <v>0</v>
      </c>
      <c r="C91" s="52">
        <f>+'2grid'!C91*CD$2</f>
        <v>0</v>
      </c>
      <c r="D91" s="52">
        <f>+'2grid'!D91*CE$2</f>
        <v>0</v>
      </c>
      <c r="E91" s="52">
        <f>+'2grid'!E91*CF$2</f>
        <v>0</v>
      </c>
      <c r="F91" s="52">
        <f>+'2grid'!F91*CG$2</f>
        <v>0</v>
      </c>
      <c r="G91" s="52">
        <f>+'2grid'!G91*CH$2</f>
        <v>0</v>
      </c>
      <c r="H91" s="52">
        <f>+'2grid'!H91*CI$2</f>
        <v>0.31315383880745296</v>
      </c>
      <c r="I91" s="52">
        <f>+'2grid'!I91*CJ$2</f>
        <v>1.8535321810495184</v>
      </c>
      <c r="J91" s="52">
        <f>+'2grid'!J91*CK$2</f>
        <v>3.412697581211011</v>
      </c>
      <c r="K91" s="52">
        <f>+'2grid'!K91*CL$2</f>
        <v>6.1696341111232051</v>
      </c>
      <c r="L91" s="52">
        <f>+'2grid'!L91*CM$2</f>
        <v>10.810393985924009</v>
      </c>
      <c r="M91" s="52">
        <f>+'2grid'!M91*CN$2</f>
        <v>13.094863893801199</v>
      </c>
      <c r="N91" s="52">
        <f>+'2grid'!N91*CO$2</f>
        <v>15.847027904886172</v>
      </c>
      <c r="O91" s="52">
        <f>+'2grid'!O91*CP$2</f>
        <v>19.158008940969559</v>
      </c>
      <c r="P91" s="52">
        <f>+'2grid'!P91*CQ$2</f>
        <v>23.135168454138935</v>
      </c>
      <c r="Q91" s="52">
        <f>+'2grid'!Q91*CR$2</f>
        <v>27.904454902318836</v>
      </c>
      <c r="R91" s="52">
        <f>+'2grid'!R91*CS$2</f>
        <v>33.612864963985963</v>
      </c>
      <c r="S91" s="52">
        <f>+'2grid'!S91*CT$2</f>
        <v>40.430899736598008</v>
      </c>
      <c r="T91" s="52">
        <f>+'2grid'!T91*CU$2</f>
        <v>48.554815669031406</v>
      </c>
      <c r="U91" s="52">
        <f>+'2grid'!U91*CV$2</f>
        <v>58.208342755251692</v>
      </c>
      <c r="V91" s="52">
        <f>+'2grid'!V91*CW$2</f>
        <v>69.643345461348417</v>
      </c>
      <c r="W91" s="52">
        <f>+'2grid'!W91*CX$2</f>
        <v>73.161962345004781</v>
      </c>
      <c r="X91" s="52">
        <f>+'2grid'!X91*CY$2</f>
        <v>76.028405855230901</v>
      </c>
      <c r="Y91" s="52">
        <f>+'2grid'!Y91*CZ$2</f>
        <v>84.243673948990761</v>
      </c>
      <c r="Z91" s="52">
        <f>+'2grid'!Z91*DA$2</f>
        <v>91.123235995514619</v>
      </c>
      <c r="AA91" s="52">
        <f>+'2grid'!AA91*DB$2</f>
        <v>96.619719623211111</v>
      </c>
      <c r="AB91" s="52">
        <f>+'2grid'!AB91*DC$2</f>
        <v>90.598859261219175</v>
      </c>
      <c r="AC91" s="52">
        <f>+'2grid'!AC91*DD$2</f>
        <v>93.557867212522865</v>
      </c>
      <c r="AD91" s="52">
        <f>+'2grid'!AD91*DE$2</f>
        <v>96.72931178669198</v>
      </c>
      <c r="AE91" s="52">
        <f>+'2grid'!AE91*DF$2</f>
        <v>99.993672111526664</v>
      </c>
      <c r="AF91" s="52">
        <f>+'2grid'!AF91*DG$2</f>
        <v>103.35273895289789</v>
      </c>
      <c r="AG91" s="52">
        <f>+'2grid'!AG91*DH$2</f>
        <v>106.80826719933894</v>
      </c>
      <c r="AH91" s="52">
        <f>+'2grid'!AH91*DI$2</f>
        <v>110.36196828573897</v>
      </c>
      <c r="AI91" s="52">
        <f>+'2grid'!AI91*DJ$2</f>
        <v>114.01550192997291</v>
      </c>
      <c r="AJ91" s="52">
        <f>+'2grid'!AJ91*DK$2</f>
        <v>117.77046712591431</v>
      </c>
      <c r="AK91" s="52">
        <f>+'2grid'!AK91*DL$2</f>
        <v>121.6283923311312</v>
      </c>
      <c r="AL91" s="52">
        <f>+'2grid'!AL91*DM$2</f>
        <v>125.59072478183239</v>
      </c>
      <c r="AM91" s="52">
        <f>+'2grid'!AM91*DN$2</f>
        <v>129.65881886124251</v>
      </c>
      <c r="AN91" s="52">
        <f>+'2grid'!AN91*DO$2</f>
        <v>133.83392344043682</v>
      </c>
      <c r="AO91" s="52">
        <f>+'2grid'!AO91*DP$2</f>
        <v>138.77801579692471</v>
      </c>
      <c r="AP91" s="52">
        <f>+'2grid'!AP91*DQ$2</f>
        <v>143.87653839315084</v>
      </c>
      <c r="AQ91" s="52">
        <f>+'2grid'!AQ91*DR$2</f>
        <v>149.13223992934718</v>
      </c>
      <c r="AR91" s="52">
        <f>+'2grid'!AR91*DS$2</f>
        <v>154.5477310047909</v>
      </c>
      <c r="AS91" s="52">
        <f>+'2grid'!AS91*DT$2</f>
        <v>160.12546054401389</v>
      </c>
      <c r="AT91" s="52">
        <f>+'2grid'!AT91*DU$2</f>
        <v>170.70549744573736</v>
      </c>
      <c r="AU91" s="52">
        <f>+'2grid'!AU91*DV$2</f>
        <v>181.94288688493091</v>
      </c>
      <c r="AV91" s="52">
        <f>+'2grid'!AV91*DW$2</f>
        <v>193.87407824351337</v>
      </c>
      <c r="AW91" s="52">
        <f>+'2grid'!AW91*DX$2</f>
        <v>206.53703534880395</v>
      </c>
      <c r="AX91" s="52">
        <f>+'2grid'!AX91*DY$2</f>
        <v>221.24029607857005</v>
      </c>
      <c r="AY91" s="52">
        <f>+'2grid'!AY91*DZ$2</f>
        <v>234.34257321528096</v>
      </c>
      <c r="AZ91" s="52">
        <f>+'2grid'!AZ91*EA$2</f>
        <v>248.17280691186653</v>
      </c>
      <c r="BA91" s="52">
        <f>+'2grid'!BA91*EB$2</f>
        <v>262.76617335438146</v>
      </c>
      <c r="BB91" s="52">
        <f>+'2grid'!BB91*EC$2</f>
        <v>278.15888800258443</v>
      </c>
      <c r="BC91" s="52">
        <f>+'2grid'!BC91*ED$2</f>
        <v>369.36</v>
      </c>
      <c r="BD91" s="52">
        <f>+'2grid'!BD91*EE$2</f>
        <v>380.18400000000003</v>
      </c>
      <c r="BE91" s="52">
        <f>+'2grid'!BE91*EF$2</f>
        <v>503.91</v>
      </c>
      <c r="BF91" s="52">
        <f>+'2grid'!BF91*EG$2</f>
        <v>509.02800000000002</v>
      </c>
      <c r="BG91" s="52">
        <f>+'2grid'!BG91*EH$2</f>
        <v>482.78000000000003</v>
      </c>
      <c r="BH91" s="52">
        <f>+'2grid'!BH91*EI$2</f>
        <v>482.78000000000003</v>
      </c>
      <c r="BI91" s="52">
        <f>+'2grid'!BI91*EJ$2</f>
        <v>482.78000000000003</v>
      </c>
      <c r="BJ91" s="52">
        <f>+'2grid'!BJ91*EK$2</f>
        <v>482.78000000000003</v>
      </c>
      <c r="BK91" s="52">
        <f>+'2grid'!BK91*EL$2</f>
        <v>482.78000000000003</v>
      </c>
      <c r="BL91" s="52">
        <f>+'2grid'!BL91*EM$2</f>
        <v>452.48</v>
      </c>
      <c r="BM91" s="52">
        <f>+'2grid'!BM91*EN$2</f>
        <v>449.45</v>
      </c>
      <c r="BN91" s="52">
        <f>+'2grid'!BN91*EO$2</f>
        <v>449.45</v>
      </c>
      <c r="BO91" s="52">
        <f>+'2grid'!BO91*EP$2</f>
        <v>449.45</v>
      </c>
      <c r="BP91" s="52">
        <f>+'2grid'!BP91*EQ$2</f>
        <v>449.45</v>
      </c>
      <c r="BQ91" s="52">
        <f>+'2grid'!BQ91*ER$2</f>
        <v>452.48</v>
      </c>
      <c r="BR91" s="52">
        <f>+'2grid'!BR91*ES$2</f>
        <v>452.48</v>
      </c>
      <c r="BS91" s="52">
        <f>+'2grid'!BS91*ET$2</f>
        <v>452.48</v>
      </c>
      <c r="BT91" s="52">
        <f>+'2grid'!BT91*EU$2</f>
        <v>453.995</v>
      </c>
      <c r="BU91" s="52">
        <f>+'2grid'!BU91*EV$2</f>
        <v>454.90400000000011</v>
      </c>
      <c r="BV91" s="52">
        <f>+'2grid'!BV91*EW$2</f>
        <v>455.1767000000001</v>
      </c>
      <c r="BW91" s="52">
        <f>+'2grid'!BW91*EX$2</f>
        <v>455.81300000000022</v>
      </c>
      <c r="BX91" s="52">
        <f>+'2grid'!BX91*EY$2</f>
        <v>456.70786000000015</v>
      </c>
      <c r="BY91" s="52">
        <f>+'2grid'!BY91*EZ$2</f>
        <v>457.53269333333344</v>
      </c>
      <c r="BZ91" s="52">
        <f>+'2grid'!BZ91*FA$2</f>
        <v>458.0618435555557</v>
      </c>
      <c r="CA91" s="52">
        <f>+'2grid'!CA91*FB$2</f>
        <v>458.74122192592614</v>
      </c>
    </row>
    <row r="92" spans="1:79" x14ac:dyDescent="0.2">
      <c r="A92" s="9">
        <f>+data!B94</f>
        <v>332</v>
      </c>
      <c r="B92" s="52">
        <f>+'2grid'!B92*CC$2</f>
        <v>0</v>
      </c>
      <c r="C92" s="52">
        <f>+'2grid'!C92*CD$2</f>
        <v>0</v>
      </c>
      <c r="D92" s="52">
        <f>+'2grid'!D92*CE$2</f>
        <v>0</v>
      </c>
      <c r="E92" s="52">
        <f>+'2grid'!E92*CF$2</f>
        <v>0</v>
      </c>
      <c r="F92" s="52">
        <f>+'2grid'!F92*CG$2</f>
        <v>0</v>
      </c>
      <c r="G92" s="52">
        <f>+'2grid'!G92*CH$2</f>
        <v>0</v>
      </c>
      <c r="H92" s="52">
        <f>+'2grid'!H92*CI$2</f>
        <v>0</v>
      </c>
      <c r="I92" s="52">
        <f>+'2grid'!I92*CJ$2</f>
        <v>0</v>
      </c>
      <c r="J92" s="52">
        <f>+'2grid'!J92*CK$2</f>
        <v>0</v>
      </c>
      <c r="K92" s="52">
        <f>+'2grid'!K92*CL$2</f>
        <v>0</v>
      </c>
      <c r="L92" s="52">
        <f>+'2grid'!L92*CM$2</f>
        <v>0</v>
      </c>
      <c r="M92" s="52">
        <f>+'2grid'!M92*CN$2</f>
        <v>1.2754891161181772</v>
      </c>
      <c r="N92" s="52">
        <f>+'2grid'!N92*CO$2</f>
        <v>1.8469482297184054</v>
      </c>
      <c r="O92" s="52">
        <f>+'2grid'!O92*CP$2</f>
        <v>2.670877828686955</v>
      </c>
      <c r="P92" s="52">
        <f>+'2grid'!P92*CQ$2</f>
        <v>3.8566987460335267</v>
      </c>
      <c r="Q92" s="52">
        <f>+'2grid'!Q92*CR$2</f>
        <v>5.5599398615035458</v>
      </c>
      <c r="R92" s="52">
        <f>+'2grid'!R92*CS$2</f>
        <v>8.0008063143397337</v>
      </c>
      <c r="S92" s="52">
        <f>+'2grid'!S92*CT$2</f>
        <v>11.489618684668573</v>
      </c>
      <c r="T92" s="52">
        <f>+'2grid'!T92*CU$2</f>
        <v>16.461192302695629</v>
      </c>
      <c r="U92" s="52">
        <f>+'2grid'!U92*CV$2</f>
        <v>23.520419730342891</v>
      </c>
      <c r="V92" s="52">
        <f>+'2grid'!V92*CW$2</f>
        <v>33.501021931129209</v>
      </c>
      <c r="W92" s="52">
        <f>+'2grid'!W92*CX$2</f>
        <v>47.53790534603003</v>
      </c>
      <c r="X92" s="52">
        <f>+'2grid'!X92*CY$2</f>
        <v>67.149175745006374</v>
      </c>
      <c r="Y92" s="52">
        <f>+'2grid'!Y92*CZ$2</f>
        <v>94.312961261683043</v>
      </c>
      <c r="Z92" s="52">
        <f>+'2grid'!Z92*DA$2</f>
        <v>131.49820013613919</v>
      </c>
      <c r="AA92" s="52">
        <f>+'2grid'!AA92*DB$2</f>
        <v>181.54570562983324</v>
      </c>
      <c r="AB92" s="52">
        <f>+'2grid'!AB92*DC$2</f>
        <v>32.743122031621951</v>
      </c>
      <c r="AC92" s="52">
        <f>+'2grid'!AC92*DD$2</f>
        <v>36.335707644303852</v>
      </c>
      <c r="AD92" s="52">
        <f>+'2grid'!AD92*DE$2</f>
        <v>44.550692978155261</v>
      </c>
      <c r="AE92" s="52">
        <f>+'2grid'!AE92*DF$2</f>
        <v>54.597821667119</v>
      </c>
      <c r="AF92" s="52">
        <f>+'2grid'!AF92*DG$2</f>
        <v>66.877994528248507</v>
      </c>
      <c r="AG92" s="52">
        <f>+'2grid'!AG92*DH$2</f>
        <v>81.877369644512157</v>
      </c>
      <c r="AH92" s="52">
        <f>+'2grid'!AH92*DI$2</f>
        <v>100.18466163705325</v>
      </c>
      <c r="AI92" s="52">
        <f>+'2grid'!AI92*DJ$2</f>
        <v>122.511650081219</v>
      </c>
      <c r="AJ92" s="52">
        <f>+'2grid'!AJ92*DK$2</f>
        <v>149.71737266376451</v>
      </c>
      <c r="AK92" s="52">
        <f>+'2grid'!AK92*DL$2</f>
        <v>182.83649436908522</v>
      </c>
      <c r="AL92" s="52">
        <f>+'2grid'!AL92*DM$2</f>
        <v>223.11232739150449</v>
      </c>
      <c r="AM92" s="52">
        <f>+'2grid'!AM92*DN$2</f>
        <v>272.03490502082877</v>
      </c>
      <c r="AN92" s="52">
        <f>+'2grid'!AN92*DO$2</f>
        <v>331.38435144234916</v>
      </c>
      <c r="AO92" s="52">
        <f>+'2grid'!AO92*DP$2</f>
        <v>403.27948399547643</v>
      </c>
      <c r="AP92" s="52">
        <f>+'2grid'!AP92*DQ$2</f>
        <v>443.22974365172092</v>
      </c>
      <c r="AQ92" s="52">
        <f>+'2grid'!AQ92*DR$2</f>
        <v>461.25685692638763</v>
      </c>
      <c r="AR92" s="52">
        <f>+'2grid'!AR92*DS$2</f>
        <v>479.35566927363578</v>
      </c>
      <c r="AS92" s="52">
        <f>+'2grid'!AS92*DT$2</f>
        <v>516.69014547683662</v>
      </c>
      <c r="AT92" s="52">
        <f>+'2grid'!AT92*DU$2</f>
        <v>550.21131620008293</v>
      </c>
      <c r="AU92" s="52">
        <f>+'2grid'!AU92*DV$2</f>
        <v>565.70659827994325</v>
      </c>
      <c r="AV92" s="52">
        <f>+'2grid'!AV92*DW$2</f>
        <v>614.25775226394262</v>
      </c>
      <c r="AW92" s="52">
        <f>+'2grid'!AW92*DX$2</f>
        <v>665.08796190506735</v>
      </c>
      <c r="AX92" s="52">
        <f>+'2grid'!AX92*DY$2</f>
        <v>741.90709924339205</v>
      </c>
      <c r="AY92" s="52">
        <f>+'2grid'!AY92*DZ$2</f>
        <v>834.51443085660651</v>
      </c>
      <c r="AZ92" s="52">
        <f>+'2grid'!AZ92*EA$2</f>
        <v>906.8998816144923</v>
      </c>
      <c r="BA92" s="52">
        <f>+'2grid'!BA92*EB$2</f>
        <v>975.04749826812247</v>
      </c>
      <c r="BB92" s="52">
        <f>+'2grid'!BB92*EC$2</f>
        <v>1070.7431323874735</v>
      </c>
      <c r="BC92" s="52">
        <f>+'2grid'!BC92*ED$2</f>
        <v>1190.1600000000001</v>
      </c>
      <c r="BD92" s="52">
        <f>+'2grid'!BD92*EE$2</f>
        <v>1231.51</v>
      </c>
      <c r="BE92" s="52">
        <f>+'2grid'!BE92*EF$2</f>
        <v>1119.8</v>
      </c>
      <c r="BF92" s="52">
        <f>+'2grid'!BF92*EG$2</f>
        <v>1115.4000000000001</v>
      </c>
      <c r="BG92" s="52">
        <f>+'2grid'!BG92*EH$2</f>
        <v>1212</v>
      </c>
      <c r="BH92" s="52">
        <f>+'2grid'!BH92*EI$2</f>
        <v>1191.8</v>
      </c>
      <c r="BI92" s="52">
        <f>+'2grid'!BI92*EJ$2</f>
        <v>1191.8</v>
      </c>
      <c r="BJ92" s="52">
        <f>+'2grid'!BJ92*EK$2</f>
        <v>1191.8</v>
      </c>
      <c r="BK92" s="52">
        <f>+'2grid'!BK92*EL$2</f>
        <v>1191.8</v>
      </c>
      <c r="BL92" s="52">
        <f>+'2grid'!BL92*EM$2</f>
        <v>1191.8</v>
      </c>
      <c r="BM92" s="52">
        <f>+'2grid'!BM92*EN$2</f>
        <v>1191.8</v>
      </c>
      <c r="BN92" s="52">
        <f>+'2grid'!BN92*EO$2</f>
        <v>1393.8</v>
      </c>
      <c r="BO92" s="52">
        <f>+'2grid'!BO92*EP$2</f>
        <v>1292.8</v>
      </c>
      <c r="BP92" s="52">
        <f>+'2grid'!BP92*EQ$2</f>
        <v>1363.5</v>
      </c>
      <c r="BQ92" s="52">
        <f>+'2grid'!BQ92*ER$2</f>
        <v>1393.8</v>
      </c>
      <c r="BR92" s="52">
        <f>+'2grid'!BR92*ES$2</f>
        <v>1353.4</v>
      </c>
      <c r="BS92" s="52">
        <f>+'2grid'!BS92*ET$2</f>
        <v>1292.8</v>
      </c>
      <c r="BT92" s="52">
        <f>+'2grid'!BT92*EU$2</f>
        <v>1336.2299999999998</v>
      </c>
      <c r="BU92" s="52">
        <f>+'2grid'!BU92*EV$2</f>
        <v>1301.2839999999978</v>
      </c>
      <c r="BV92" s="52">
        <f>+'2grid'!BV92*EW$2</f>
        <v>1274.8422000000012</v>
      </c>
      <c r="BW92" s="52">
        <f>+'2grid'!BW92*EX$2</f>
        <v>1254.6219999999971</v>
      </c>
      <c r="BX92" s="52">
        <f>+'2grid'!BX92*EY$2</f>
        <v>1243.9254266666599</v>
      </c>
      <c r="BY92" s="52">
        <f>+'2grid'!BY92*EZ$2</f>
        <v>1232.3867377777742</v>
      </c>
      <c r="BZ92" s="52">
        <f>+'2grid'!BZ92*FA$2</f>
        <v>1202.7305042962873</v>
      </c>
      <c r="CA92" s="52">
        <f>+'2grid'!CA92*FB$2</f>
        <v>1188.5487676049299</v>
      </c>
    </row>
    <row r="93" spans="1:79" x14ac:dyDescent="0.2">
      <c r="A93" s="9">
        <f>+data!B95</f>
        <v>334</v>
      </c>
      <c r="B93" s="52">
        <f>+'2grid'!B93*CC$2</f>
        <v>0</v>
      </c>
      <c r="C93" s="52">
        <f>+'2grid'!C93*CD$2</f>
        <v>0</v>
      </c>
      <c r="D93" s="52">
        <f>+'2grid'!D93*CE$2</f>
        <v>0</v>
      </c>
      <c r="E93" s="52">
        <f>+'2grid'!E93*CF$2</f>
        <v>0</v>
      </c>
      <c r="F93" s="52">
        <f>+'2grid'!F93*CG$2</f>
        <v>0</v>
      </c>
      <c r="G93" s="52">
        <f>+'2grid'!G93*CH$2</f>
        <v>0</v>
      </c>
      <c r="H93" s="52">
        <f>+'2grid'!H93*CI$2</f>
        <v>0</v>
      </c>
      <c r="I93" s="52">
        <f>+'2grid'!I93*CJ$2</f>
        <v>0</v>
      </c>
      <c r="J93" s="52">
        <f>+'2grid'!J93*CK$2</f>
        <v>0</v>
      </c>
      <c r="K93" s="52">
        <f>+'2grid'!K93*CL$2</f>
        <v>0</v>
      </c>
      <c r="L93" s="52">
        <f>+'2grid'!L93*CM$2</f>
        <v>0</v>
      </c>
      <c r="M93" s="52">
        <f>+'2grid'!M93*CN$2</f>
        <v>0</v>
      </c>
      <c r="N93" s="52">
        <f>+'2grid'!N93*CO$2</f>
        <v>0</v>
      </c>
      <c r="O93" s="52">
        <f>+'2grid'!O93*CP$2</f>
        <v>0</v>
      </c>
      <c r="P93" s="52">
        <f>+'2grid'!P93*CQ$2</f>
        <v>0</v>
      </c>
      <c r="Q93" s="52">
        <f>+'2grid'!Q93*CR$2</f>
        <v>0</v>
      </c>
      <c r="R93" s="52">
        <f>+'2grid'!R93*CS$2</f>
        <v>0</v>
      </c>
      <c r="S93" s="52">
        <f>+'2grid'!S93*CT$2</f>
        <v>0</v>
      </c>
      <c r="T93" s="52">
        <f>+'2grid'!T93*CU$2</f>
        <v>0</v>
      </c>
      <c r="U93" s="52">
        <f>+'2grid'!U93*CV$2</f>
        <v>0</v>
      </c>
      <c r="V93" s="52">
        <f>+'2grid'!V93*CW$2</f>
        <v>0</v>
      </c>
      <c r="W93" s="52">
        <f>+'2grid'!W93*CX$2</f>
        <v>0</v>
      </c>
      <c r="X93" s="52">
        <f>+'2grid'!X93*CY$2</f>
        <v>0</v>
      </c>
      <c r="Y93" s="52">
        <f>+'2grid'!Y93*CZ$2</f>
        <v>0</v>
      </c>
      <c r="Z93" s="52">
        <f>+'2grid'!Z93*DA$2</f>
        <v>0</v>
      </c>
      <c r="AA93" s="52">
        <f>+'2grid'!AA93*DB$2</f>
        <v>0</v>
      </c>
      <c r="AB93" s="52">
        <f>+'2grid'!AB93*DC$2</f>
        <v>0</v>
      </c>
      <c r="AC93" s="52">
        <f>+'2grid'!AC93*DD$2</f>
        <v>0</v>
      </c>
      <c r="AD93" s="52">
        <f>+'2grid'!AD93*DE$2</f>
        <v>0</v>
      </c>
      <c r="AE93" s="52">
        <f>+'2grid'!AE93*DF$2</f>
        <v>0</v>
      </c>
      <c r="AF93" s="52">
        <f>+'2grid'!AF93*DG$2</f>
        <v>0</v>
      </c>
      <c r="AG93" s="52">
        <f>+'2grid'!AG93*DH$2</f>
        <v>0</v>
      </c>
      <c r="AH93" s="52">
        <f>+'2grid'!AH93*DI$2</f>
        <v>0</v>
      </c>
      <c r="AI93" s="52">
        <f>+'2grid'!AI93*DJ$2</f>
        <v>0</v>
      </c>
      <c r="AJ93" s="52">
        <f>+'2grid'!AJ93*DK$2</f>
        <v>0</v>
      </c>
      <c r="AK93" s="52">
        <f>+'2grid'!AK93*DL$2</f>
        <v>0</v>
      </c>
      <c r="AL93" s="52">
        <f>+'2grid'!AL93*DM$2</f>
        <v>0</v>
      </c>
      <c r="AM93" s="52">
        <f>+'2grid'!AM93*DN$2</f>
        <v>0</v>
      </c>
      <c r="AN93" s="52">
        <f>+'2grid'!AN93*DO$2</f>
        <v>0</v>
      </c>
      <c r="AO93" s="52">
        <f>+'2grid'!AO93*DP$2</f>
        <v>0</v>
      </c>
      <c r="AP93" s="52">
        <f>+'2grid'!AP93*DQ$2</f>
        <v>0</v>
      </c>
      <c r="AQ93" s="52">
        <f>+'2grid'!AQ93*DR$2</f>
        <v>0</v>
      </c>
      <c r="AR93" s="52">
        <f>+'2grid'!AR93*DS$2</f>
        <v>0</v>
      </c>
      <c r="AS93" s="52">
        <f>+'2grid'!AS93*DT$2</f>
        <v>0</v>
      </c>
      <c r="AT93" s="52">
        <f>+'2grid'!AT93*DU$2</f>
        <v>0</v>
      </c>
      <c r="AU93" s="52">
        <f>+'2grid'!AU93*DV$2</f>
        <v>0</v>
      </c>
      <c r="AV93" s="52">
        <f>+'2grid'!AV93*DW$2</f>
        <v>0</v>
      </c>
      <c r="AW93" s="52">
        <f>+'2grid'!AW93*DX$2</f>
        <v>0</v>
      </c>
      <c r="AX93" s="52">
        <f>+'2grid'!AX93*DY$2</f>
        <v>0</v>
      </c>
      <c r="AY93" s="52">
        <f>+'2grid'!AY93*DZ$2</f>
        <v>0</v>
      </c>
      <c r="AZ93" s="52">
        <f>+'2grid'!AZ93*EA$2</f>
        <v>0</v>
      </c>
      <c r="BA93" s="52">
        <f>+'2grid'!BA93*EB$2</f>
        <v>0</v>
      </c>
      <c r="BB93" s="52">
        <f>+'2grid'!BB93*EC$2</f>
        <v>0</v>
      </c>
      <c r="BC93" s="52">
        <f>+'2grid'!BC93*ED$2</f>
        <v>0</v>
      </c>
      <c r="BD93" s="52">
        <f>+'2grid'!BD93*EE$2</f>
        <v>0</v>
      </c>
      <c r="BE93" s="52">
        <f>+'2grid'!BE93*EF$2</f>
        <v>0</v>
      </c>
      <c r="BF93" s="52">
        <f>+'2grid'!BF93*EG$2</f>
        <v>0</v>
      </c>
      <c r="BG93" s="52">
        <f>+'2grid'!BG93*EH$2</f>
        <v>0</v>
      </c>
      <c r="BH93" s="52">
        <f>+'2grid'!BH93*EI$2</f>
        <v>0</v>
      </c>
      <c r="BI93" s="52">
        <f>+'2grid'!BI93*EJ$2</f>
        <v>0</v>
      </c>
      <c r="BJ93" s="52">
        <f>+'2grid'!BJ93*EK$2</f>
        <v>0</v>
      </c>
      <c r="BK93" s="52">
        <f>+'2grid'!BK93*EL$2</f>
        <v>0</v>
      </c>
      <c r="BL93" s="52">
        <f>+'2grid'!BL93*EM$2</f>
        <v>0</v>
      </c>
      <c r="BM93" s="52">
        <f>+'2grid'!BM93*EN$2</f>
        <v>0</v>
      </c>
      <c r="BN93" s="52">
        <f>+'2grid'!BN93*EO$2</f>
        <v>0</v>
      </c>
      <c r="BO93" s="52">
        <f>+'2grid'!BO93*EP$2</f>
        <v>0</v>
      </c>
      <c r="BP93" s="52">
        <f>+'2grid'!BP93*EQ$2</f>
        <v>0</v>
      </c>
      <c r="BQ93" s="52">
        <f>+'2grid'!BQ93*ER$2</f>
        <v>0</v>
      </c>
      <c r="BR93" s="52">
        <f>+'2grid'!BR93*ES$2</f>
        <v>0</v>
      </c>
      <c r="BS93" s="52">
        <f>+'2grid'!BS93*ET$2</f>
        <v>0</v>
      </c>
      <c r="BT93" s="52">
        <f>+'2grid'!BT93*EU$2</f>
        <v>0</v>
      </c>
      <c r="BU93" s="52">
        <f>+'2grid'!BU93*EV$2</f>
        <v>0</v>
      </c>
      <c r="BV93" s="52">
        <f>+'2grid'!BV93*EW$2</f>
        <v>0</v>
      </c>
      <c r="BW93" s="52">
        <f>+'2grid'!BW93*EX$2</f>
        <v>0</v>
      </c>
      <c r="BX93" s="52">
        <f>+'2grid'!BX93*EY$2</f>
        <v>0</v>
      </c>
      <c r="BY93" s="52">
        <f>+'2grid'!BY93*EZ$2</f>
        <v>0</v>
      </c>
      <c r="BZ93" s="52">
        <f>+'2grid'!BZ93*FA$2</f>
        <v>0</v>
      </c>
      <c r="CA93" s="52">
        <f>+'2grid'!CA93*FB$2</f>
        <v>0</v>
      </c>
    </row>
    <row r="94" spans="1:79" x14ac:dyDescent="0.2">
      <c r="A94" s="9">
        <f>+data!B96</f>
        <v>336</v>
      </c>
      <c r="B94" s="52">
        <f>+'2grid'!B94*CC$2</f>
        <v>0</v>
      </c>
      <c r="C94" s="52">
        <f>+'2grid'!C94*CD$2</f>
        <v>0</v>
      </c>
      <c r="D94" s="52">
        <f>+'2grid'!D94*CE$2</f>
        <v>0</v>
      </c>
      <c r="E94" s="52">
        <f>+'2grid'!E94*CF$2</f>
        <v>0</v>
      </c>
      <c r="F94" s="52">
        <f>+'2grid'!F94*CG$2</f>
        <v>0</v>
      </c>
      <c r="G94" s="52">
        <f>+'2grid'!G94*CH$2</f>
        <v>0</v>
      </c>
      <c r="H94" s="52">
        <f>+'2grid'!H94*CI$2</f>
        <v>0</v>
      </c>
      <c r="I94" s="52">
        <f>+'2grid'!I94*CJ$2</f>
        <v>0</v>
      </c>
      <c r="J94" s="52">
        <f>+'2grid'!J94*CK$2</f>
        <v>0</v>
      </c>
      <c r="K94" s="52">
        <f>+'2grid'!K94*CL$2</f>
        <v>0</v>
      </c>
      <c r="L94" s="52">
        <f>+'2grid'!L94*CM$2</f>
        <v>0</v>
      </c>
      <c r="M94" s="52">
        <f>+'2grid'!M94*CN$2</f>
        <v>0</v>
      </c>
      <c r="N94" s="52">
        <f>+'2grid'!N94*CO$2</f>
        <v>0</v>
      </c>
      <c r="O94" s="52">
        <f>+'2grid'!O94*CP$2</f>
        <v>0</v>
      </c>
      <c r="P94" s="52">
        <f>+'2grid'!P94*CQ$2</f>
        <v>0</v>
      </c>
      <c r="Q94" s="52">
        <f>+'2grid'!Q94*CR$2</f>
        <v>0</v>
      </c>
      <c r="R94" s="52">
        <f>+'2grid'!R94*CS$2</f>
        <v>0</v>
      </c>
      <c r="S94" s="52">
        <f>+'2grid'!S94*CT$2</f>
        <v>0</v>
      </c>
      <c r="T94" s="52">
        <f>+'2grid'!T94*CU$2</f>
        <v>0</v>
      </c>
      <c r="U94" s="52">
        <f>+'2grid'!U94*CV$2</f>
        <v>0</v>
      </c>
      <c r="V94" s="52">
        <f>+'2grid'!V94*CW$2</f>
        <v>0</v>
      </c>
      <c r="W94" s="52">
        <f>+'2grid'!W94*CX$2</f>
        <v>0</v>
      </c>
      <c r="X94" s="52">
        <f>+'2grid'!X94*CY$2</f>
        <v>0</v>
      </c>
      <c r="Y94" s="52">
        <f>+'2grid'!Y94*CZ$2</f>
        <v>0</v>
      </c>
      <c r="Z94" s="52">
        <f>+'2grid'!Z94*DA$2</f>
        <v>0</v>
      </c>
      <c r="AA94" s="52">
        <f>+'2grid'!AA94*DB$2</f>
        <v>0</v>
      </c>
      <c r="AB94" s="52">
        <f>+'2grid'!AB94*DC$2</f>
        <v>0</v>
      </c>
      <c r="AC94" s="52">
        <f>+'2grid'!AC94*DD$2</f>
        <v>0</v>
      </c>
      <c r="AD94" s="52">
        <f>+'2grid'!AD94*DE$2</f>
        <v>0</v>
      </c>
      <c r="AE94" s="52">
        <f>+'2grid'!AE94*DF$2</f>
        <v>0</v>
      </c>
      <c r="AF94" s="52">
        <f>+'2grid'!AF94*DG$2</f>
        <v>0</v>
      </c>
      <c r="AG94" s="52">
        <f>+'2grid'!AG94*DH$2</f>
        <v>0</v>
      </c>
      <c r="AH94" s="52">
        <f>+'2grid'!AH94*DI$2</f>
        <v>0</v>
      </c>
      <c r="AI94" s="52">
        <f>+'2grid'!AI94*DJ$2</f>
        <v>0</v>
      </c>
      <c r="AJ94" s="52">
        <f>+'2grid'!AJ94*DK$2</f>
        <v>0</v>
      </c>
      <c r="AK94" s="52">
        <f>+'2grid'!AK94*DL$2</f>
        <v>0</v>
      </c>
      <c r="AL94" s="52">
        <f>+'2grid'!AL94*DM$2</f>
        <v>0</v>
      </c>
      <c r="AM94" s="52">
        <f>+'2grid'!AM94*DN$2</f>
        <v>0</v>
      </c>
      <c r="AN94" s="52">
        <f>+'2grid'!AN94*DO$2</f>
        <v>0</v>
      </c>
      <c r="AO94" s="52">
        <f>+'2grid'!AO94*DP$2</f>
        <v>0</v>
      </c>
      <c r="AP94" s="52">
        <f>+'2grid'!AP94*DQ$2</f>
        <v>0</v>
      </c>
      <c r="AQ94" s="52">
        <f>+'2grid'!AQ94*DR$2</f>
        <v>0</v>
      </c>
      <c r="AR94" s="52">
        <f>+'2grid'!AR94*DS$2</f>
        <v>0</v>
      </c>
      <c r="AS94" s="52">
        <f>+'2grid'!AS94*DT$2</f>
        <v>0</v>
      </c>
      <c r="AT94" s="52">
        <f>+'2grid'!AT94*DU$2</f>
        <v>0</v>
      </c>
      <c r="AU94" s="52">
        <f>+'2grid'!AU94*DV$2</f>
        <v>0</v>
      </c>
      <c r="AV94" s="52">
        <f>+'2grid'!AV94*DW$2</f>
        <v>0</v>
      </c>
      <c r="AW94" s="52">
        <f>+'2grid'!AW94*DX$2</f>
        <v>0</v>
      </c>
      <c r="AX94" s="52">
        <f>+'2grid'!AX94*DY$2</f>
        <v>0</v>
      </c>
      <c r="AY94" s="52">
        <f>+'2grid'!AY94*DZ$2</f>
        <v>0</v>
      </c>
      <c r="AZ94" s="52">
        <f>+'2grid'!AZ94*EA$2</f>
        <v>0</v>
      </c>
      <c r="BA94" s="52">
        <f>+'2grid'!BA94*EB$2</f>
        <v>0</v>
      </c>
      <c r="BB94" s="52">
        <f>+'2grid'!BB94*EC$2</f>
        <v>0</v>
      </c>
      <c r="BC94" s="52">
        <f>+'2grid'!BC94*ED$2</f>
        <v>0</v>
      </c>
      <c r="BD94" s="52">
        <f>+'2grid'!BD94*EE$2</f>
        <v>0</v>
      </c>
      <c r="BE94" s="52">
        <f>+'2grid'!BE94*EF$2</f>
        <v>0</v>
      </c>
      <c r="BF94" s="52">
        <f>+'2grid'!BF94*EG$2</f>
        <v>0</v>
      </c>
      <c r="BG94" s="52">
        <f>+'2grid'!BG94*EH$2</f>
        <v>0</v>
      </c>
      <c r="BH94" s="52">
        <f>+'2grid'!BH94*EI$2</f>
        <v>0</v>
      </c>
      <c r="BI94" s="52">
        <f>+'2grid'!BI94*EJ$2</f>
        <v>0</v>
      </c>
      <c r="BJ94" s="52">
        <f>+'2grid'!BJ94*EK$2</f>
        <v>0</v>
      </c>
      <c r="BK94" s="52">
        <f>+'2grid'!BK94*EL$2</f>
        <v>0</v>
      </c>
      <c r="BL94" s="52">
        <f>+'2grid'!BL94*EM$2</f>
        <v>0</v>
      </c>
      <c r="BM94" s="52">
        <f>+'2grid'!BM94*EN$2</f>
        <v>0</v>
      </c>
      <c r="BN94" s="52">
        <f>+'2grid'!BN94*EO$2</f>
        <v>0</v>
      </c>
      <c r="BO94" s="52">
        <f>+'2grid'!BO94*EP$2</f>
        <v>0</v>
      </c>
      <c r="BP94" s="52">
        <f>+'2grid'!BP94*EQ$2</f>
        <v>0</v>
      </c>
      <c r="BQ94" s="52">
        <f>+'2grid'!BQ94*ER$2</f>
        <v>0</v>
      </c>
      <c r="BR94" s="52">
        <f>+'2grid'!BR94*ES$2</f>
        <v>0</v>
      </c>
      <c r="BS94" s="52">
        <f>+'2grid'!BS94*ET$2</f>
        <v>0</v>
      </c>
      <c r="BT94" s="52">
        <f>+'2grid'!BT94*EU$2</f>
        <v>0</v>
      </c>
      <c r="BU94" s="52">
        <f>+'2grid'!BU94*EV$2</f>
        <v>0</v>
      </c>
      <c r="BV94" s="52">
        <f>+'2grid'!BV94*EW$2</f>
        <v>0</v>
      </c>
      <c r="BW94" s="52">
        <f>+'2grid'!BW94*EX$2</f>
        <v>0</v>
      </c>
      <c r="BX94" s="52">
        <f>+'2grid'!BX94*EY$2</f>
        <v>0</v>
      </c>
      <c r="BY94" s="52">
        <f>+'2grid'!BY94*EZ$2</f>
        <v>0</v>
      </c>
      <c r="BZ94" s="52">
        <f>+'2grid'!BZ94*FA$2</f>
        <v>0</v>
      </c>
      <c r="CA94" s="52">
        <f>+'2grid'!CA94*FB$2</f>
        <v>0</v>
      </c>
    </row>
    <row r="95" spans="1:79" x14ac:dyDescent="0.2">
      <c r="A95" s="9">
        <f>+data!B97</f>
        <v>340</v>
      </c>
      <c r="B95" s="52">
        <f>+'2grid'!B95*CC$2</f>
        <v>0</v>
      </c>
      <c r="C95" s="52">
        <f>+'2grid'!C95*CD$2</f>
        <v>0</v>
      </c>
      <c r="D95" s="52">
        <f>+'2grid'!D95*CE$2</f>
        <v>0</v>
      </c>
      <c r="E95" s="52">
        <f>+'2grid'!E95*CF$2</f>
        <v>0</v>
      </c>
      <c r="F95" s="52">
        <f>+'2grid'!F95*CG$2</f>
        <v>0</v>
      </c>
      <c r="G95" s="52">
        <f>+'2grid'!G95*CH$2</f>
        <v>7.2724104061302928</v>
      </c>
      <c r="H95" s="52">
        <f>+'2grid'!H95*CI$2</f>
        <v>23.918149780161851</v>
      </c>
      <c r="I95" s="52">
        <f>+'2grid'!I95*CJ$2</f>
        <v>78.64977179963131</v>
      </c>
      <c r="J95" s="52">
        <f>+'2grid'!J95*CK$2</f>
        <v>80.716202729096608</v>
      </c>
      <c r="K95" s="52">
        <f>+'2grid'!K95*CL$2</f>
        <v>81.492328625985763</v>
      </c>
      <c r="L95" s="52">
        <f>+'2grid'!L95*CM$2</f>
        <v>80.080993486507509</v>
      </c>
      <c r="M95" s="52">
        <f>+'2grid'!M95*CN$2</f>
        <v>97.138148256579129</v>
      </c>
      <c r="N95" s="52">
        <f>+'2grid'!N95*CO$2</f>
        <v>117.73092578806425</v>
      </c>
      <c r="O95" s="52">
        <f>+'2grid'!O95*CP$2</f>
        <v>142.5631756904661</v>
      </c>
      <c r="P95" s="52">
        <f>+'2grid'!P95*CQ$2</f>
        <v>172.46978605051078</v>
      </c>
      <c r="Q95" s="52">
        <f>+'2grid'!Q95*CR$2</f>
        <v>208.43802182426361</v>
      </c>
      <c r="R95" s="52">
        <f>+'2grid'!R95*CS$2</f>
        <v>251.63118741624191</v>
      </c>
      <c r="S95" s="52">
        <f>+'2grid'!S95*CT$2</f>
        <v>303.41434565629339</v>
      </c>
      <c r="T95" s="52">
        <f>+'2grid'!T95*CU$2</f>
        <v>365.38148921966541</v>
      </c>
      <c r="U95" s="52">
        <f>+'2grid'!U95*CV$2</f>
        <v>439.38303819935322</v>
      </c>
      <c r="V95" s="52">
        <f>+'2grid'!V95*CW$2</f>
        <v>527.55173408620715</v>
      </c>
      <c r="W95" s="52">
        <f>+'2grid'!W95*CX$2</f>
        <v>632.32376846276611</v>
      </c>
      <c r="X95" s="52">
        <f>+'2grid'!X95*CY$2</f>
        <v>756.45009062431814</v>
      </c>
      <c r="Y95" s="52">
        <f>+'2grid'!Y95*CZ$2</f>
        <v>902.98990209195233</v>
      </c>
      <c r="Z95" s="52">
        <f>+'2grid'!Z95*DA$2</f>
        <v>1075.2737303047768</v>
      </c>
      <c r="AA95" s="52">
        <f>+'2grid'!AA95*DB$2</f>
        <v>1276.8160705308464</v>
      </c>
      <c r="AB95" s="52">
        <f>+'2grid'!AB95*DC$2</f>
        <v>345.40465901291896</v>
      </c>
      <c r="AC95" s="52">
        <f>+'2grid'!AC95*DD$2</f>
        <v>93.074201882565021</v>
      </c>
      <c r="AD95" s="52">
        <f>+'2grid'!AD95*DE$2</f>
        <v>95.156395323646919</v>
      </c>
      <c r="AE95" s="52">
        <f>+'2grid'!AE95*DF$2</f>
        <v>97.274704482462027</v>
      </c>
      <c r="AF95" s="52">
        <f>+'2grid'!AF95*DG$2</f>
        <v>99.429269693704668</v>
      </c>
      <c r="AG95" s="52">
        <f>+'2grid'!AG95*DH$2</f>
        <v>101.62020300654079</v>
      </c>
      <c r="AH95" s="52">
        <f>+'2grid'!AH95*DI$2</f>
        <v>103.84758626291774</v>
      </c>
      <c r="AI95" s="52">
        <f>+'2grid'!AI95*DJ$2</f>
        <v>106.11146908414555</v>
      </c>
      <c r="AJ95" s="52">
        <f>+'2grid'!AJ95*DK$2</f>
        <v>108.41186676188696</v>
      </c>
      <c r="AK95" s="52">
        <f>+'2grid'!AK95*DL$2</f>
        <v>110.74875804952578</v>
      </c>
      <c r="AL95" s="52">
        <f>+'2grid'!AL95*DM$2</f>
        <v>113.12208284970956</v>
      </c>
      <c r="AM95" s="52">
        <f>+'2grid'!AM95*DN$2</f>
        <v>115.53173979367676</v>
      </c>
      <c r="AN95" s="52">
        <f>+'2grid'!AN95*DO$2</f>
        <v>117.9775837077795</v>
      </c>
      <c r="AO95" s="52">
        <f>+'2grid'!AO95*DP$2</f>
        <v>120.45942296240702</v>
      </c>
      <c r="AP95" s="52">
        <f>+'2grid'!AP95*DQ$2</f>
        <v>226.43387201589564</v>
      </c>
      <c r="AQ95" s="52">
        <f>+'2grid'!AQ95*DR$2</f>
        <v>260.66861849099854</v>
      </c>
      <c r="AR95" s="52">
        <f>+'2grid'!AR95*DS$2</f>
        <v>300.03745364087894</v>
      </c>
      <c r="AS95" s="52">
        <f>+'2grid'!AS95*DT$2</f>
        <v>329.52196934300679</v>
      </c>
      <c r="AT95" s="52">
        <f>+'2grid'!AT95*DU$2</f>
        <v>350.01260161237951</v>
      </c>
      <c r="AU95" s="52">
        <f>+'2grid'!AU95*DV$2</f>
        <v>371.72196201428915</v>
      </c>
      <c r="AV95" s="52">
        <f>+'2grid'!AV95*DW$2</f>
        <v>394.7176259939518</v>
      </c>
      <c r="AW95" s="52">
        <f>+'2grid'!AW95*DX$2</f>
        <v>419.07046211512744</v>
      </c>
      <c r="AX95" s="52">
        <f>+'2grid'!AX95*DY$2</f>
        <v>447.42121727695269</v>
      </c>
      <c r="AY95" s="52">
        <f>+'2grid'!AY95*DZ$2</f>
        <v>514.62609355871166</v>
      </c>
      <c r="AZ95" s="52">
        <f>+'2grid'!AZ95*EA$2</f>
        <v>673.8756993366294</v>
      </c>
      <c r="BA95" s="52">
        <f>+'2grid'!BA95*EB$2</f>
        <v>865.38078542341668</v>
      </c>
      <c r="BB95" s="52">
        <f>+'2grid'!BB95*EC$2</f>
        <v>1137.8141338296771</v>
      </c>
      <c r="BC95" s="52">
        <f>+'2grid'!BC95*ED$2</f>
        <v>1518.48</v>
      </c>
      <c r="BD95" s="52">
        <f>+'2grid'!BD95*EE$2</f>
        <v>1573.88</v>
      </c>
      <c r="BE95" s="52">
        <f>+'2grid'!BE95*EF$2</f>
        <v>1788.626</v>
      </c>
      <c r="BF95" s="52">
        <f>+'2grid'!BF95*EG$2</f>
        <v>1845.48</v>
      </c>
      <c r="BG95" s="52">
        <f>+'2grid'!BG95*EH$2</f>
        <v>1441.27</v>
      </c>
      <c r="BH95" s="52">
        <f>+'2grid'!BH95*EI$2</f>
        <v>1442.28</v>
      </c>
      <c r="BI95" s="52">
        <f>+'2grid'!BI95*EJ$2</f>
        <v>1442.28</v>
      </c>
      <c r="BJ95" s="52">
        <f>+'2grid'!BJ95*EK$2</f>
        <v>1452.38</v>
      </c>
      <c r="BK95" s="52">
        <f>+'2grid'!BK95*EL$2</f>
        <v>1454.4</v>
      </c>
      <c r="BL95" s="52">
        <f>+'2grid'!BL95*EM$2</f>
        <v>1464.5</v>
      </c>
      <c r="BM95" s="52">
        <f>+'2grid'!BM95*EN$2</f>
        <v>1474.6</v>
      </c>
      <c r="BN95" s="52">
        <f>+'2grid'!BN95*EO$2</f>
        <v>1474.6</v>
      </c>
      <c r="BO95" s="52">
        <f>+'2grid'!BO95*EP$2</f>
        <v>1442.28</v>
      </c>
      <c r="BP95" s="52">
        <f>+'2grid'!BP95*EQ$2</f>
        <v>1444.3</v>
      </c>
      <c r="BQ95" s="52">
        <f>+'2grid'!BQ95*ER$2</f>
        <v>1484.7</v>
      </c>
      <c r="BR95" s="52">
        <f>+'2grid'!BR95*ES$2</f>
        <v>1484.7</v>
      </c>
      <c r="BS95" s="52">
        <f>+'2grid'!BS95*ET$2</f>
        <v>1489.75</v>
      </c>
      <c r="BT95" s="52">
        <f>+'2grid'!BT95*EU$2</f>
        <v>1509.7479999999994</v>
      </c>
      <c r="BU95" s="52">
        <f>+'2grid'!BU95*EV$2</f>
        <v>1523.4233999999965</v>
      </c>
      <c r="BV95" s="52">
        <f>+'2grid'!BV95*EW$2</f>
        <v>1529.2127200000002</v>
      </c>
      <c r="BW95" s="52">
        <f>+'2grid'!BW95*EX$2</f>
        <v>1539.4621999999974</v>
      </c>
      <c r="BX95" s="52">
        <f>+'2grid'!BX95*EY$2</f>
        <v>1553.3035093333281</v>
      </c>
      <c r="BY95" s="52">
        <f>+'2grid'!BY95*EZ$2</f>
        <v>1565.4199182222173</v>
      </c>
      <c r="BZ95" s="52">
        <f>+'2grid'!BZ95*FA$2</f>
        <v>1574.586564503697</v>
      </c>
      <c r="CA95" s="52">
        <f>+'2grid'!CA95*FB$2</f>
        <v>1585.3959246617219</v>
      </c>
    </row>
    <row r="96" spans="1:79" x14ac:dyDescent="0.2">
      <c r="A96" s="57">
        <f>+data!B98</f>
        <v>0</v>
      </c>
      <c r="B96" s="52">
        <f>+'2grid'!B96*CC$2</f>
        <v>0</v>
      </c>
      <c r="C96" s="52">
        <f>+'2grid'!C96*CD$2</f>
        <v>0</v>
      </c>
      <c r="D96" s="52">
        <f>+'2grid'!D96*CE$2</f>
        <v>0</v>
      </c>
      <c r="E96" s="52">
        <f>+'2grid'!E96*CF$2</f>
        <v>0</v>
      </c>
      <c r="F96" s="52">
        <f>+'2grid'!F96*CG$2</f>
        <v>0</v>
      </c>
      <c r="G96" s="52">
        <f>+'2grid'!G96*CH$2</f>
        <v>0</v>
      </c>
      <c r="H96" s="52">
        <f>+'2grid'!H96*CI$2</f>
        <v>0</v>
      </c>
      <c r="I96" s="52">
        <f>+'2grid'!I96*CJ$2</f>
        <v>0</v>
      </c>
      <c r="J96" s="52">
        <f>+'2grid'!J96*CK$2</f>
        <v>0</v>
      </c>
      <c r="K96" s="52">
        <f>+'2grid'!K96*CL$2</f>
        <v>0</v>
      </c>
      <c r="L96" s="52">
        <f>+'2grid'!L96*CM$2</f>
        <v>0</v>
      </c>
      <c r="M96" s="52">
        <f>+'2grid'!M96*CN$2</f>
        <v>0</v>
      </c>
      <c r="N96" s="52">
        <f>+'2grid'!N96*CO$2</f>
        <v>0</v>
      </c>
      <c r="O96" s="52">
        <f>+'2grid'!O96*CP$2</f>
        <v>0</v>
      </c>
      <c r="P96" s="52">
        <f>+'2grid'!P96*CQ$2</f>
        <v>0</v>
      </c>
      <c r="Q96" s="52">
        <f>+'2grid'!Q96*CR$2</f>
        <v>0</v>
      </c>
      <c r="R96" s="52">
        <f>+'2grid'!R96*CS$2</f>
        <v>0</v>
      </c>
      <c r="S96" s="52">
        <f>+'2grid'!S96*CT$2</f>
        <v>0</v>
      </c>
      <c r="T96" s="52">
        <f>+'2grid'!T96*CU$2</f>
        <v>0</v>
      </c>
      <c r="U96" s="52">
        <f>+'2grid'!U96*CV$2</f>
        <v>0</v>
      </c>
      <c r="V96" s="52">
        <f>+'2grid'!V96*CW$2</f>
        <v>0</v>
      </c>
      <c r="W96" s="52">
        <f>+'2grid'!W96*CX$2</f>
        <v>0</v>
      </c>
      <c r="X96" s="52">
        <f>+'2grid'!X96*CY$2</f>
        <v>0</v>
      </c>
      <c r="Y96" s="52">
        <f>+'2grid'!Y96*CZ$2</f>
        <v>0</v>
      </c>
      <c r="Z96" s="52">
        <f>+'2grid'!Z96*DA$2</f>
        <v>0</v>
      </c>
      <c r="AA96" s="52">
        <f>+'2grid'!AA96*DB$2</f>
        <v>0</v>
      </c>
      <c r="AB96" s="52">
        <f>+'2grid'!AB96*DC$2</f>
        <v>0</v>
      </c>
      <c r="AC96" s="52">
        <f>+'2grid'!AC96*DD$2</f>
        <v>0</v>
      </c>
      <c r="AD96" s="52">
        <f>+'2grid'!AD96*DE$2</f>
        <v>0</v>
      </c>
      <c r="AE96" s="52">
        <f>+'2grid'!AE96*DF$2</f>
        <v>0</v>
      </c>
      <c r="AF96" s="52">
        <f>+'2grid'!AF96*DG$2</f>
        <v>0</v>
      </c>
      <c r="AG96" s="52">
        <f>+'2grid'!AG96*DH$2</f>
        <v>0</v>
      </c>
      <c r="AH96" s="52">
        <f>+'2grid'!AH96*DI$2</f>
        <v>0</v>
      </c>
      <c r="AI96" s="52">
        <f>+'2grid'!AI96*DJ$2</f>
        <v>0</v>
      </c>
      <c r="AJ96" s="52">
        <f>+'2grid'!AJ96*DK$2</f>
        <v>0</v>
      </c>
      <c r="AK96" s="52">
        <f>+'2grid'!AK96*DL$2</f>
        <v>0</v>
      </c>
      <c r="AL96" s="52">
        <f>+'2grid'!AL96*DM$2</f>
        <v>0</v>
      </c>
      <c r="AM96" s="52">
        <f>+'2grid'!AM96*DN$2</f>
        <v>0</v>
      </c>
      <c r="AN96" s="52">
        <f>+'2grid'!AN96*DO$2</f>
        <v>0</v>
      </c>
      <c r="AO96" s="52">
        <f>+'2grid'!AO96*DP$2</f>
        <v>0</v>
      </c>
      <c r="AP96" s="52">
        <f>+'2grid'!AP96*DQ$2</f>
        <v>0</v>
      </c>
      <c r="AQ96" s="52">
        <f>+'2grid'!AQ96*DR$2</f>
        <v>0</v>
      </c>
      <c r="AR96" s="52">
        <f>+'2grid'!AR96*DS$2</f>
        <v>0</v>
      </c>
      <c r="AS96" s="52">
        <f>+'2grid'!AS96*DT$2</f>
        <v>0</v>
      </c>
      <c r="AT96" s="52">
        <f>+'2grid'!AT96*DU$2</f>
        <v>0</v>
      </c>
      <c r="AU96" s="52">
        <f>+'2grid'!AU96*DV$2</f>
        <v>0</v>
      </c>
      <c r="AV96" s="52">
        <f>+'2grid'!AV96*DW$2</f>
        <v>0</v>
      </c>
      <c r="AW96" s="52">
        <f>+'2grid'!AW96*DX$2</f>
        <v>0</v>
      </c>
      <c r="AX96" s="52">
        <f>+'2grid'!AX96*DY$2</f>
        <v>0</v>
      </c>
      <c r="AY96" s="52">
        <f>+'2grid'!AY96*DZ$2</f>
        <v>0</v>
      </c>
      <c r="AZ96" s="52">
        <f>+'2grid'!AZ96*EA$2</f>
        <v>0</v>
      </c>
      <c r="BA96" s="52">
        <f>+'2grid'!BA96*EB$2</f>
        <v>0</v>
      </c>
      <c r="BB96" s="52">
        <f>+'2grid'!BB96*EC$2</f>
        <v>0</v>
      </c>
      <c r="BC96" s="52">
        <f>+'2grid'!BC96*ED$2</f>
        <v>0</v>
      </c>
      <c r="BD96" s="52">
        <f>+'2grid'!BD96*EE$2</f>
        <v>0</v>
      </c>
      <c r="BE96" s="52">
        <f>+'2grid'!BE96*EF$2</f>
        <v>0</v>
      </c>
      <c r="BF96" s="52">
        <f>+'2grid'!BF96*EG$2</f>
        <v>0</v>
      </c>
      <c r="BG96" s="52">
        <f>+'2grid'!BG96*EH$2</f>
        <v>0</v>
      </c>
      <c r="BH96" s="52">
        <f>+'2grid'!BH96*EI$2</f>
        <v>0</v>
      </c>
      <c r="BI96" s="52">
        <f>+'2grid'!BI96*EJ$2</f>
        <v>0</v>
      </c>
      <c r="BJ96" s="52">
        <f>+'2grid'!BJ96*EK$2</f>
        <v>0</v>
      </c>
      <c r="BK96" s="52">
        <f>+'2grid'!BK96*EL$2</f>
        <v>0</v>
      </c>
      <c r="BL96" s="52">
        <f>+'2grid'!BL96*EM$2</f>
        <v>0</v>
      </c>
      <c r="BM96" s="52">
        <f>+'2grid'!BM96*EN$2</f>
        <v>0</v>
      </c>
      <c r="BN96" s="52">
        <f>+'2grid'!BN96*EO$2</f>
        <v>0</v>
      </c>
      <c r="BO96" s="52">
        <f>+'2grid'!BO96*EP$2</f>
        <v>0</v>
      </c>
      <c r="BP96" s="52">
        <f>+'2grid'!BP96*EQ$2</f>
        <v>0</v>
      </c>
      <c r="BQ96" s="52">
        <f>+'2grid'!BQ96*ER$2</f>
        <v>0</v>
      </c>
      <c r="BR96" s="52">
        <f>+'2grid'!BR96*ES$2</f>
        <v>0</v>
      </c>
      <c r="BS96" s="52">
        <f>+'2grid'!BS96*ET$2</f>
        <v>0</v>
      </c>
      <c r="BT96" s="52">
        <f>+'2grid'!BT96*EU$2</f>
        <v>0</v>
      </c>
      <c r="BU96" s="52">
        <f>+'2grid'!BU96*EV$2</f>
        <v>0</v>
      </c>
      <c r="BV96" s="52">
        <f>+'2grid'!BV96*EW$2</f>
        <v>0</v>
      </c>
      <c r="BW96" s="52">
        <f>+'2grid'!BW96*EX$2</f>
        <v>0</v>
      </c>
      <c r="BX96" s="52">
        <f>+'2grid'!BX96*EY$2</f>
        <v>0</v>
      </c>
      <c r="BY96" s="52">
        <f>+'2grid'!BY96*EZ$2</f>
        <v>0</v>
      </c>
      <c r="BZ96" s="52">
        <f>+'2grid'!BZ96*FA$2</f>
        <v>0</v>
      </c>
      <c r="CA96" s="52">
        <f>+'2grid'!CA96*FB$2</f>
        <v>0</v>
      </c>
    </row>
    <row r="97" spans="1:79" x14ac:dyDescent="0.2">
      <c r="A97" s="9">
        <f>+data!B99</f>
        <v>348</v>
      </c>
      <c r="B97" s="52">
        <f>+'2grid'!B97*CC$2</f>
        <v>0</v>
      </c>
      <c r="C97" s="52">
        <f>+'2grid'!C97*CD$2</f>
        <v>0</v>
      </c>
      <c r="D97" s="52">
        <f>+'2grid'!D97*CE$2</f>
        <v>0</v>
      </c>
      <c r="E97" s="52">
        <f>+'2grid'!E97*CF$2</f>
        <v>0</v>
      </c>
      <c r="F97" s="52">
        <f>+'2grid'!F97*CG$2</f>
        <v>0</v>
      </c>
      <c r="G97" s="52">
        <f>+'2grid'!G97*CH$2</f>
        <v>17.659930304733972</v>
      </c>
      <c r="H97" s="52">
        <f>+'2grid'!H97*CI$2</f>
        <v>69.697858269350107</v>
      </c>
      <c r="I97" s="52">
        <f>+'2grid'!I97*CJ$2</f>
        <v>275.02398127905701</v>
      </c>
      <c r="J97" s="52">
        <f>+'2grid'!J97*CK$2</f>
        <v>505.48873980387447</v>
      </c>
      <c r="K97" s="52">
        <f>+'2grid'!K97*CL$2</f>
        <v>683.46743438699809</v>
      </c>
      <c r="L97" s="52">
        <f>+'2grid'!L97*CM$2</f>
        <v>595.65071566317761</v>
      </c>
      <c r="M97" s="52">
        <f>+'2grid'!M97*CN$2</f>
        <v>576.76503906230073</v>
      </c>
      <c r="N97" s="52">
        <f>+'2grid'!N97*CO$2</f>
        <v>557.90573468712626</v>
      </c>
      <c r="O97" s="52">
        <f>+'2grid'!O97*CP$2</f>
        <v>539.06455542428796</v>
      </c>
      <c r="P97" s="52">
        <f>+'2grid'!P97*CQ$2</f>
        <v>520.23172824991957</v>
      </c>
      <c r="Q97" s="52">
        <f>+'2grid'!Q97*CR$2</f>
        <v>417.82967404121149</v>
      </c>
      <c r="R97" s="52">
        <f>+'2grid'!R97*CS$2</f>
        <v>321.69482391709624</v>
      </c>
      <c r="S97" s="52">
        <f>+'2grid'!S97*CT$2</f>
        <v>386.37895664584346</v>
      </c>
      <c r="T97" s="52">
        <f>+'2grid'!T97*CU$2</f>
        <v>444.71260988748361</v>
      </c>
      <c r="U97" s="52">
        <f>+'2grid'!U97*CV$2</f>
        <v>567.58742358691165</v>
      </c>
      <c r="V97" s="52">
        <f>+'2grid'!V97*CW$2</f>
        <v>677.59535204880126</v>
      </c>
      <c r="W97" s="52">
        <f>+'2grid'!W97*CX$2</f>
        <v>774.54590470139669</v>
      </c>
      <c r="X97" s="52">
        <f>+'2grid'!X97*CY$2</f>
        <v>980.76562322875418</v>
      </c>
      <c r="Y97" s="52">
        <f>+'2grid'!Y97*CZ$2</f>
        <v>1450.1398795650148</v>
      </c>
      <c r="Z97" s="52">
        <f>+'2grid'!Z97*DA$2</f>
        <v>1093.0804530950663</v>
      </c>
      <c r="AA97" s="52">
        <f>+'2grid'!AA97*DB$2</f>
        <v>1280.5741663125962</v>
      </c>
      <c r="AB97" s="52">
        <f>+'2grid'!AB97*DC$2</f>
        <v>1192.0943666479893</v>
      </c>
      <c r="AC97" s="52">
        <f>+'2grid'!AC97*DD$2</f>
        <v>1319.815553565119</v>
      </c>
      <c r="AD97" s="52">
        <f>+'2grid'!AD97*DE$2</f>
        <v>1441.4520724019826</v>
      </c>
      <c r="AE97" s="52">
        <f>+'2grid'!AE97*DF$2</f>
        <v>1559.0657358254305</v>
      </c>
      <c r="AF97" s="52">
        <f>+'2grid'!AF97*DG$2</f>
        <v>1672.6645257050932</v>
      </c>
      <c r="AG97" s="52">
        <f>+'2grid'!AG97*DH$2</f>
        <v>1782.2559630991968</v>
      </c>
      <c r="AH97" s="52">
        <f>+'2grid'!AH97*DI$2</f>
        <v>1887.8470622890345</v>
      </c>
      <c r="AI97" s="52">
        <f>+'2grid'!AI97*DJ$2</f>
        <v>1989.4442799652486</v>
      </c>
      <c r="AJ97" s="52">
        <f>+'2grid'!AJ97*DK$2</f>
        <v>2087.0534589609033</v>
      </c>
      <c r="AK97" s="52">
        <f>+'2grid'!AK97*DL$2</f>
        <v>2180.679765837081</v>
      </c>
      <c r="AL97" s="52">
        <f>+'2grid'!AL97*DM$2</f>
        <v>2270.3276215221258</v>
      </c>
      <c r="AM97" s="52">
        <f>+'2grid'!AM97*DN$2</f>
        <v>2356.0006240826565</v>
      </c>
      <c r="AN97" s="52">
        <f>+'2grid'!AN97*DO$2</f>
        <v>2437.7014625593097</v>
      </c>
      <c r="AO97" s="52">
        <f>+'2grid'!AO97*DP$2</f>
        <v>2515.4318206282974</v>
      </c>
      <c r="AP97" s="52">
        <f>+'2grid'!AP97*DQ$2</f>
        <v>2794.387530799595</v>
      </c>
      <c r="AQ97" s="52">
        <f>+'2grid'!AQ97*DR$2</f>
        <v>3062.3188349673483</v>
      </c>
      <c r="AR97" s="52">
        <f>+'2grid'!AR97*DS$2</f>
        <v>3199.8523797246789</v>
      </c>
      <c r="AS97" s="52">
        <f>+'2grid'!AS97*DT$2</f>
        <v>3289.8839114024972</v>
      </c>
      <c r="AT97" s="52">
        <f>+'2grid'!AT97*DU$2</f>
        <v>3410.7309517366398</v>
      </c>
      <c r="AU97" s="52">
        <f>+'2grid'!AU97*DV$2</f>
        <v>3595.7969179919651</v>
      </c>
      <c r="AV97" s="52">
        <f>+'2grid'!AV97*DW$2</f>
        <v>3806.9777696988276</v>
      </c>
      <c r="AW97" s="52">
        <f>+'2grid'!AW97*DX$2</f>
        <v>4127.8032279893596</v>
      </c>
      <c r="AX97" s="52">
        <f>+'2grid'!AX97*DY$2</f>
        <v>4435.6043907562498</v>
      </c>
      <c r="AY97" s="52">
        <f>+'2grid'!AY97*DZ$2</f>
        <v>4556.0873405701177</v>
      </c>
      <c r="AZ97" s="52">
        <f>+'2grid'!AZ97*EA$2</f>
        <v>4881.0598917191801</v>
      </c>
      <c r="BA97" s="52">
        <f>+'2grid'!BA97*EB$2</f>
        <v>5213.4645391013337</v>
      </c>
      <c r="BB97" s="52">
        <f>+'2grid'!BB97*EC$2</f>
        <v>5483.1936797954495</v>
      </c>
      <c r="BC97" s="52">
        <f>+'2grid'!BC97*ED$2</f>
        <v>5770.2240000000002</v>
      </c>
      <c r="BD97" s="52">
        <f>+'2grid'!BD97*EE$2</f>
        <v>5717.0680000000002</v>
      </c>
      <c r="BE97" s="52">
        <f>+'2grid'!BE97*EF$2</f>
        <v>5428.9939999999997</v>
      </c>
      <c r="BF97" s="52">
        <f>+'2grid'!BF97*EG$2</f>
        <v>5362.0320000000002</v>
      </c>
      <c r="BG97" s="52">
        <f>+'2grid'!BG97*EH$2</f>
        <v>4851.03</v>
      </c>
      <c r="BH97" s="52">
        <f>+'2grid'!BH97*EI$2</f>
        <v>4852.04</v>
      </c>
      <c r="BI97" s="52">
        <f>+'2grid'!BI97*EJ$2</f>
        <v>4833.8599999999997</v>
      </c>
      <c r="BJ97" s="52">
        <f>+'2grid'!BJ97*EK$2</f>
        <v>4851.03</v>
      </c>
      <c r="BK97" s="52">
        <f>+'2grid'!BK97*EL$2</f>
        <v>4852.04</v>
      </c>
      <c r="BL97" s="52">
        <f>+'2grid'!BL97*EM$2</f>
        <v>4854.0600000000004</v>
      </c>
      <c r="BM97" s="52">
        <f>+'2grid'!BM97*EN$2</f>
        <v>4841.9399999999996</v>
      </c>
      <c r="BN97" s="52">
        <f>+'2grid'!BN97*EO$2</f>
        <v>4837.8999999999996</v>
      </c>
      <c r="BO97" s="52">
        <f>+'2grid'!BO97*EP$2</f>
        <v>4827.8</v>
      </c>
      <c r="BP97" s="52">
        <f>+'2grid'!BP97*EQ$2</f>
        <v>4826.79</v>
      </c>
      <c r="BQ97" s="52">
        <f>+'2grid'!BQ97*ER$2</f>
        <v>4625.8</v>
      </c>
      <c r="BR97" s="52">
        <f>+'2grid'!BR97*ES$2</f>
        <v>4623.78</v>
      </c>
      <c r="BS97" s="52">
        <f>+'2grid'!BS97*ET$2</f>
        <v>4624.79</v>
      </c>
      <c r="BT97" s="52">
        <f>+'2grid'!BT97*EU$2</f>
        <v>4523.0830000000033</v>
      </c>
      <c r="BU97" s="52">
        <f>+'2grid'!BU97*EV$2</f>
        <v>4462.3213999999998</v>
      </c>
      <c r="BV97" s="52">
        <f>+'2grid'!BV97*EW$2</f>
        <v>4443.6586199999965</v>
      </c>
      <c r="BW97" s="52">
        <f>+'2grid'!BW97*EX$2</f>
        <v>4400.8932000000068</v>
      </c>
      <c r="BX97" s="52">
        <f>+'2grid'!BX97*EY$2</f>
        <v>4341.2287293333357</v>
      </c>
      <c r="BY97" s="52">
        <f>+'2grid'!BY97*EZ$2</f>
        <v>4285.6919715555723</v>
      </c>
      <c r="BZ97" s="52">
        <f>+'2grid'!BZ97*FA$2</f>
        <v>4250.1796293926</v>
      </c>
      <c r="CA97" s="52">
        <f>+'2grid'!CA97*FB$2</f>
        <v>4204.5682648098837</v>
      </c>
    </row>
    <row r="98" spans="1:79" x14ac:dyDescent="0.2">
      <c r="A98" s="9">
        <f>+data!B100</f>
        <v>352</v>
      </c>
      <c r="B98" s="52">
        <f>+'2grid'!B98*CC$2</f>
        <v>0</v>
      </c>
      <c r="C98" s="52">
        <f>+'2grid'!C98*CD$2</f>
        <v>0</v>
      </c>
      <c r="D98" s="52">
        <f>+'2grid'!D98*CE$2</f>
        <v>0</v>
      </c>
      <c r="E98" s="52">
        <f>+'2grid'!E98*CF$2</f>
        <v>0</v>
      </c>
      <c r="F98" s="52">
        <f>+'2grid'!F98*CG$2</f>
        <v>0</v>
      </c>
      <c r="G98" s="52">
        <f>+'2grid'!G98*CH$2</f>
        <v>0</v>
      </c>
      <c r="H98" s="52">
        <f>+'2grid'!H98*CI$2</f>
        <v>0</v>
      </c>
      <c r="I98" s="52">
        <f>+'2grid'!I98*CJ$2</f>
        <v>0</v>
      </c>
      <c r="J98" s="52">
        <f>+'2grid'!J98*CK$2</f>
        <v>0</v>
      </c>
      <c r="K98" s="52">
        <f>+'2grid'!K98*CL$2</f>
        <v>1.4242827635561046</v>
      </c>
      <c r="L98" s="52">
        <f>+'2grid'!L98*CM$2</f>
        <v>2.4503193914896477</v>
      </c>
      <c r="M98" s="52">
        <f>+'2grid'!M98*CN$2</f>
        <v>2.4161485842379014</v>
      </c>
      <c r="N98" s="52">
        <f>+'2grid'!N98*CO$2</f>
        <v>2.3795039397082296</v>
      </c>
      <c r="O98" s="52">
        <f>+'2grid'!O98*CP$2</f>
        <v>2.3402322907616742</v>
      </c>
      <c r="P98" s="52">
        <f>+'2grid'!P98*CQ$2</f>
        <v>2.2981592836542877</v>
      </c>
      <c r="Q98" s="52">
        <f>+'2grid'!Q98*CR$2</f>
        <v>2.2530841858526394</v>
      </c>
      <c r="R98" s="52">
        <f>+'2grid'!R98*CS$2</f>
        <v>2.2047729624671617</v>
      </c>
      <c r="S98" s="52">
        <f>+'2grid'!S98*CT$2</f>
        <v>2.152948878179461</v>
      </c>
      <c r="T98" s="52">
        <f>+'2grid'!T98*CU$2</f>
        <v>2.0972794784076374</v>
      </c>
      <c r="U98" s="52">
        <f>+'2grid'!U98*CV$2</f>
        <v>4.9915274119392832</v>
      </c>
      <c r="V98" s="52">
        <f>+'2grid'!V98*CW$2</f>
        <v>9.4727954447234808</v>
      </c>
      <c r="W98" s="52">
        <f>+'2grid'!W98*CX$2</f>
        <v>12.534898286253108</v>
      </c>
      <c r="X98" s="52">
        <f>+'2grid'!X98*CY$2</f>
        <v>11.791219807639427</v>
      </c>
      <c r="Y98" s="52">
        <f>+'2grid'!Y98*CZ$2</f>
        <v>11.025284844155134</v>
      </c>
      <c r="Z98" s="52">
        <f>+'2grid'!Z98*DA$2</f>
        <v>8.7676903661263506</v>
      </c>
      <c r="AA98" s="52">
        <f>+'2grid'!AA98*DB$2</f>
        <v>8.0484386294718959</v>
      </c>
      <c r="AB98" s="52">
        <f>+'2grid'!AB98*DC$2</f>
        <v>6.0624334422966593</v>
      </c>
      <c r="AC98" s="52">
        <f>+'2grid'!AC98*DD$2</f>
        <v>5.2974555981111093</v>
      </c>
      <c r="AD98" s="52">
        <f>+'2grid'!AD98*DE$2</f>
        <v>5.2971387508717553</v>
      </c>
      <c r="AE98" s="52">
        <f>+'2grid'!AE98*DF$2</f>
        <v>5.2940104212038444</v>
      </c>
      <c r="AF98" s="52">
        <f>+'2grid'!AF98*DG$2</f>
        <v>5.2878748209985282</v>
      </c>
      <c r="AG98" s="52">
        <f>+'2grid'!AG98*DH$2</f>
        <v>5.278517753267538</v>
      </c>
      <c r="AH98" s="52">
        <f>+'2grid'!AH98*DI$2</f>
        <v>5.2657039070433855</v>
      </c>
      <c r="AI98" s="52">
        <f>+'2grid'!AI98*DJ$2</f>
        <v>5.2491736000883895</v>
      </c>
      <c r="AJ98" s="52">
        <f>+'2grid'!AJ98*DK$2</f>
        <v>5.2286388247464011</v>
      </c>
      <c r="AK98" s="52">
        <f>+'2grid'!AK98*DL$2</f>
        <v>5.2037784053514198</v>
      </c>
      <c r="AL98" s="52">
        <f>+'2grid'!AL98*DM$2</f>
        <v>5.1742320102467136</v>
      </c>
      <c r="AM98" s="52">
        <f>+'2grid'!AM98*DN$2</f>
        <v>5.1395926690134521</v>
      </c>
      <c r="AN98" s="52">
        <f>+'2grid'!AN98*DO$2</f>
        <v>5.0993973125102254</v>
      </c>
      <c r="AO98" s="52">
        <f>+'2grid'!AO98*DP$2</f>
        <v>5.1583878804743453</v>
      </c>
      <c r="AP98" s="52">
        <f>+'2grid'!AP98*DQ$2</f>
        <v>5.210638396625205</v>
      </c>
      <c r="AQ98" s="52">
        <f>+'2grid'!AQ98*DR$2</f>
        <v>5.2549310051302944</v>
      </c>
      <c r="AR98" s="52">
        <f>+'2grid'!AR98*DS$2</f>
        <v>5.2898210244345432</v>
      </c>
      <c r="AS98" s="52">
        <f>+'2grid'!AS98*DT$2</f>
        <v>5.3135754630265115</v>
      </c>
      <c r="AT98" s="52">
        <f>+'2grid'!AT98*DU$2</f>
        <v>5.1627515454083817</v>
      </c>
      <c r="AU98" s="52">
        <f>+'2grid'!AU98*DV$2</f>
        <v>5.0012897205585505</v>
      </c>
      <c r="AV98" s="52">
        <f>+'2grid'!AV98*DW$2</f>
        <v>4.8274343792418648</v>
      </c>
      <c r="AW98" s="52">
        <f>+'2grid'!AW98*DX$2</f>
        <v>4.6388697594087951</v>
      </c>
      <c r="AX98" s="52">
        <f>+'2grid'!AX98*DY$2</f>
        <v>4.4580121250688389</v>
      </c>
      <c r="AY98" s="52">
        <f>+'2grid'!AY98*DZ$2</f>
        <v>5.2626424606266395</v>
      </c>
      <c r="AZ98" s="52">
        <f>+'2grid'!AZ98*EA$2</f>
        <v>5.6595461397413196</v>
      </c>
      <c r="BA98" s="52">
        <f>+'2grid'!BA98*EB$2</f>
        <v>5.9225028280431626</v>
      </c>
      <c r="BB98" s="52">
        <f>+'2grid'!BB98*EC$2</f>
        <v>5.8346196434643938</v>
      </c>
      <c r="BC98" s="52">
        <f>+'2grid'!BC98*ED$2</f>
        <v>6.1560000000000006</v>
      </c>
      <c r="BD98" s="52">
        <f>+'2grid'!BD98*EE$2</f>
        <v>7.1539999999999999</v>
      </c>
      <c r="BE98" s="52">
        <f>+'2grid'!BE98*EF$2</f>
        <v>8.1440000000000001</v>
      </c>
      <c r="BF98" s="52">
        <f>+'2grid'!BF98*EG$2</f>
        <v>7.0979999999999999</v>
      </c>
      <c r="BG98" s="52">
        <f>+'2grid'!BG98*EH$2</f>
        <v>7.07</v>
      </c>
      <c r="BH98" s="52">
        <f>+'2grid'!BH98*EI$2</f>
        <v>7.07</v>
      </c>
      <c r="BI98" s="52">
        <f>+'2grid'!BI98*EJ$2</f>
        <v>7.07</v>
      </c>
      <c r="BJ98" s="52">
        <f>+'2grid'!BJ98*EK$2</f>
        <v>7.07</v>
      </c>
      <c r="BK98" s="52">
        <f>+'2grid'!BK98*EL$2</f>
        <v>7.07</v>
      </c>
      <c r="BL98" s="52">
        <f>+'2grid'!BL98*EM$2</f>
        <v>7.07</v>
      </c>
      <c r="BM98" s="52">
        <f>+'2grid'!BM98*EN$2</f>
        <v>7.07</v>
      </c>
      <c r="BN98" s="52">
        <f>+'2grid'!BN98*EO$2</f>
        <v>7.07</v>
      </c>
      <c r="BO98" s="52">
        <f>+'2grid'!BO98*EP$2</f>
        <v>7.07</v>
      </c>
      <c r="BP98" s="52">
        <f>+'2grid'!BP98*EQ$2</f>
        <v>7.07</v>
      </c>
      <c r="BQ98" s="52">
        <f>+'2grid'!BQ98*ER$2</f>
        <v>124.23</v>
      </c>
      <c r="BR98" s="52">
        <f>+'2grid'!BR98*ES$2</f>
        <v>123.422</v>
      </c>
      <c r="BS98" s="52">
        <f>+'2grid'!BS98*ET$2</f>
        <v>122.41200000000001</v>
      </c>
      <c r="BT98" s="52">
        <f>+'2grid'!BT98*EU$2</f>
        <v>180.95159999998884</v>
      </c>
      <c r="BU98" s="52">
        <f>+'2grid'!BU98*EV$2</f>
        <v>215.40067999999636</v>
      </c>
      <c r="BV98" s="52">
        <f>+'2grid'!BV98*EW$2</f>
        <v>225.24454399999269</v>
      </c>
      <c r="BW98" s="52">
        <f>+'2grid'!BW98*EX$2</f>
        <v>249.23163999999554</v>
      </c>
      <c r="BX98" s="52">
        <f>+'2grid'!BX98*EY$2</f>
        <v>283.30990186665798</v>
      </c>
      <c r="BY98" s="52">
        <f>+'2grid'!BY98*EZ$2</f>
        <v>314.67574364443931</v>
      </c>
      <c r="BZ98" s="52">
        <f>+'2grid'!BZ98*FA$2</f>
        <v>334.43589956740391</v>
      </c>
      <c r="CA98" s="52">
        <f>+'2grid'!CA98*FB$2</f>
        <v>360.13786404344768</v>
      </c>
    </row>
    <row r="99" spans="1:79" x14ac:dyDescent="0.2">
      <c r="A99" s="9">
        <f>+data!B101</f>
        <v>356</v>
      </c>
      <c r="B99" s="52">
        <f>+'2grid'!B99*CC$2</f>
        <v>0</v>
      </c>
      <c r="C99" s="52">
        <f>+'2grid'!C99*CD$2</f>
        <v>0</v>
      </c>
      <c r="D99" s="52">
        <f>+'2grid'!D99*CE$2</f>
        <v>0</v>
      </c>
      <c r="E99" s="52">
        <f>+'2grid'!E99*CF$2</f>
        <v>2773.4203924786389</v>
      </c>
      <c r="F99" s="52">
        <f>+'2grid'!F99*CG$2</f>
        <v>4904.6124889857338</v>
      </c>
      <c r="G99" s="52">
        <f>+'2grid'!G99*CH$2</f>
        <v>8671.984617550961</v>
      </c>
      <c r="H99" s="52">
        <f>+'2grid'!H99*CI$2</f>
        <v>15330.456360676733</v>
      </c>
      <c r="I99" s="52">
        <f>+'2grid'!I99*CJ$2</f>
        <v>27096.44722321373</v>
      </c>
      <c r="J99" s="52">
        <f>+'2grid'!J99*CK$2</f>
        <v>47883.745736799123</v>
      </c>
      <c r="K99" s="52">
        <f>+'2grid'!K99*CL$2</f>
        <v>84601.896060665633</v>
      </c>
      <c r="L99" s="52">
        <f>+'2grid'!L99*CM$2</f>
        <v>149446.55756523978</v>
      </c>
      <c r="M99" s="52">
        <f>+'2grid'!M99*CN$2</f>
        <v>140255.99386470366</v>
      </c>
      <c r="N99" s="52">
        <f>+'2grid'!N99*CO$2</f>
        <v>131293.7671505163</v>
      </c>
      <c r="O99" s="52">
        <f>+'2grid'!O99*CP$2</f>
        <v>122613.18750420112</v>
      </c>
      <c r="P99" s="52">
        <f>+'2grid'!P99*CQ$2</f>
        <v>114254.26965308047</v>
      </c>
      <c r="Q99" s="52">
        <f>+'2grid'!Q99*CR$2</f>
        <v>106245.86568545055</v>
      </c>
      <c r="R99" s="52">
        <f>+'2grid'!R99*CS$2</f>
        <v>98607.505700391499</v>
      </c>
      <c r="S99" s="52">
        <f>+'2grid'!S99*CT$2</f>
        <v>91350.983158162795</v>
      </c>
      <c r="T99" s="52">
        <f>+'2grid'!T99*CU$2</f>
        <v>84481.717309008032</v>
      </c>
      <c r="U99" s="52">
        <f>+'2grid'!U99*CV$2</f>
        <v>77999.921194705748</v>
      </c>
      <c r="V99" s="52">
        <f>+'2grid'!V99*CW$2</f>
        <v>71901.600281906984</v>
      </c>
      <c r="W99" s="52">
        <f>+'2grid'!W99*CX$2</f>
        <v>66179.403748911645</v>
      </c>
      <c r="X99" s="52">
        <f>+'2grid'!X99*CY$2</f>
        <v>60823.347763307247</v>
      </c>
      <c r="Y99" s="52">
        <f>+'2grid'!Y99*CZ$2</f>
        <v>55821.427716982631</v>
      </c>
      <c r="Z99" s="52">
        <f>+'2grid'!Z99*DA$2</f>
        <v>51160.134291994516</v>
      </c>
      <c r="AA99" s="52">
        <f>+'2grid'!AA99*DB$2</f>
        <v>46824.886384075609</v>
      </c>
      <c r="AB99" s="52">
        <f>+'2grid'!AB99*DC$2</f>
        <v>42800.392282190216</v>
      </c>
      <c r="AC99" s="52">
        <f>+'2grid'!AC99*DD$2</f>
        <v>46462.7502424798</v>
      </c>
      <c r="AD99" s="52">
        <f>+'2grid'!AD99*DE$2</f>
        <v>49560.2669253118</v>
      </c>
      <c r="AE99" s="52">
        <f>+'2grid'!AE99*DF$2</f>
        <v>52860.846616487601</v>
      </c>
      <c r="AF99" s="52">
        <f>+'2grid'!AF99*DG$2</f>
        <v>56377.509285877131</v>
      </c>
      <c r="AG99" s="52">
        <f>+'2grid'!AG99*DH$2</f>
        <v>60124.084466694316</v>
      </c>
      <c r="AH99" s="52">
        <f>+'2grid'!AH99*DI$2</f>
        <v>64115.259361977398</v>
      </c>
      <c r="AI99" s="52">
        <f>+'2grid'!AI99*DJ$2</f>
        <v>68366.62960640958</v>
      </c>
      <c r="AJ99" s="52">
        <f>+'2grid'!AJ99*DK$2</f>
        <v>72894.752810665319</v>
      </c>
      <c r="AK99" s="52">
        <f>+'2grid'!AK99*DL$2</f>
        <v>77717.20501957208</v>
      </c>
      <c r="AL99" s="52">
        <f>+'2grid'!AL99*DM$2</f>
        <v>82852.640219376568</v>
      </c>
      <c r="AM99" s="52">
        <f>+'2grid'!AM99*DN$2</f>
        <v>88320.853033261999</v>
      </c>
      <c r="AN99" s="52">
        <f>+'2grid'!AN99*DO$2</f>
        <v>94142.844747937066</v>
      </c>
      <c r="AO99" s="52">
        <f>+'2grid'!AO99*DP$2</f>
        <v>100340.89281755225</v>
      </c>
      <c r="AP99" s="52">
        <f>+'2grid'!AP99*DQ$2</f>
        <v>106938.6239943463</v>
      </c>
      <c r="AQ99" s="52">
        <f>+'2grid'!AQ99*DR$2</f>
        <v>113961.09123821465</v>
      </c>
      <c r="AR99" s="52">
        <f>+'2grid'!AR99*DS$2</f>
        <v>121434.854559756</v>
      </c>
      <c r="AS99" s="52">
        <f>+'2grid'!AS99*DT$2</f>
        <v>122064.21316340585</v>
      </c>
      <c r="AT99" s="52">
        <f>+'2grid'!AT99*DU$2</f>
        <v>122686.50638747119</v>
      </c>
      <c r="AU99" s="52">
        <f>+'2grid'!AU99*DV$2</f>
        <v>123364.82339083975</v>
      </c>
      <c r="AV99" s="52">
        <f>+'2grid'!AV99*DW$2</f>
        <v>124016.52791845781</v>
      </c>
      <c r="AW99" s="52">
        <f>+'2grid'!AW99*DX$2</f>
        <v>124634.18250640984</v>
      </c>
      <c r="AX99" s="52">
        <f>+'2grid'!AX99*DY$2</f>
        <v>125940.1974652037</v>
      </c>
      <c r="AY99" s="52">
        <f>+'2grid'!AY99*DZ$2</f>
        <v>127232.5924481312</v>
      </c>
      <c r="AZ99" s="52">
        <f>+'2grid'!AZ99*EA$2</f>
        <v>135821.51401739445</v>
      </c>
      <c r="BA99" s="52">
        <f>+'2grid'!BA99*EB$2</f>
        <v>144340.47536753732</v>
      </c>
      <c r="BB99" s="52">
        <f>+'2grid'!BB99*EC$2</f>
        <v>152789.47649855984</v>
      </c>
      <c r="BC99" s="52">
        <f>+'2grid'!BC99*ED$2</f>
        <v>161168.51741046199</v>
      </c>
      <c r="BD99" s="52">
        <f>+'2grid'!BD99*EE$2</f>
        <v>164602.89794800978</v>
      </c>
      <c r="BE99" s="52">
        <f>+'2grid'!BE99*EF$2</f>
        <v>167132.34139692984</v>
      </c>
      <c r="BF99" s="52">
        <f>+'2grid'!BF99*EG$2</f>
        <v>167646.12206502439</v>
      </c>
      <c r="BG99" s="52">
        <f>+'2grid'!BG99*EH$2</f>
        <v>169427.90399999998</v>
      </c>
      <c r="BH99" s="52">
        <f>+'2grid'!BH99*EI$2</f>
        <v>171485.88</v>
      </c>
      <c r="BI99" s="52">
        <f>+'2grid'!BI99*EJ$2</f>
        <v>171229.33999999997</v>
      </c>
      <c r="BJ99" s="52">
        <f>+'2grid'!BJ99*EK$2</f>
        <v>171563.65</v>
      </c>
      <c r="BK99" s="52">
        <f>+'2grid'!BK99*EL$2</f>
        <v>171356.6</v>
      </c>
      <c r="BL99" s="52">
        <f>+'2grid'!BL99*EM$2</f>
        <v>171137.43</v>
      </c>
      <c r="BM99" s="52">
        <f>+'2grid'!BM99*EN$2</f>
        <v>171215.2</v>
      </c>
      <c r="BN99" s="52">
        <f>+'2grid'!BN99*EO$2</f>
        <v>170976.83999999997</v>
      </c>
      <c r="BO99" s="52">
        <f>+'2grid'!BO99*EP$2</f>
        <v>171013.19999999998</v>
      </c>
      <c r="BP99" s="52">
        <f>+'2grid'!BP99*EQ$2</f>
        <v>171319.22999999995</v>
      </c>
      <c r="BQ99" s="52">
        <f>+'2grid'!BQ99*ER$2</f>
        <v>170924.32</v>
      </c>
      <c r="BR99" s="52">
        <f>+'2grid'!BR99*ES$2</f>
        <v>171067.73999999996</v>
      </c>
      <c r="BS99" s="52">
        <f>+'2grid'!BS99*ET$2</f>
        <v>170689.99999999997</v>
      </c>
      <c r="BT99" s="52">
        <f>+'2grid'!BT99*EU$2</f>
        <v>170733.53100000002</v>
      </c>
      <c r="BU99" s="52">
        <f>+'2grid'!BU99*EV$2</f>
        <v>170525.2488</v>
      </c>
      <c r="BV99" s="52">
        <f>+'2grid'!BV99*EW$2</f>
        <v>170448.46253999992</v>
      </c>
      <c r="BW99" s="52">
        <f>+'2grid'!BW99*EX$2</f>
        <v>170335.22739999997</v>
      </c>
      <c r="BX99" s="52">
        <f>+'2grid'!BX99*EY$2</f>
        <v>170173.82253199996</v>
      </c>
      <c r="BY99" s="52">
        <f>+'2grid'!BY99*EZ$2</f>
        <v>170099.1236053333</v>
      </c>
      <c r="BZ99" s="52">
        <f>+'2grid'!BZ99*FA$2</f>
        <v>169951.94755448887</v>
      </c>
      <c r="CA99" s="52">
        <f>+'2grid'!CA99*FB$2</f>
        <v>169848.04594868142</v>
      </c>
    </row>
    <row r="100" spans="1:79" x14ac:dyDescent="0.2">
      <c r="A100" s="9">
        <f>+data!B102</f>
        <v>360</v>
      </c>
      <c r="B100" s="52">
        <f>+'2grid'!B100*CC$2</f>
        <v>0</v>
      </c>
      <c r="C100" s="52">
        <f>+'2grid'!C100*CD$2</f>
        <v>0</v>
      </c>
      <c r="D100" s="52">
        <f>+'2grid'!D100*CE$2</f>
        <v>0</v>
      </c>
      <c r="E100" s="52">
        <f>+'2grid'!E100*CF$2</f>
        <v>0.17489533171712068</v>
      </c>
      <c r="F100" s="52">
        <f>+'2grid'!F100*CG$2</f>
        <v>0.21577995471592809</v>
      </c>
      <c r="G100" s="52">
        <f>+'2grid'!G100*CH$2</f>
        <v>5.909072874639314</v>
      </c>
      <c r="H100" s="52">
        <f>+'2grid'!H100*CI$2</f>
        <v>8.0611424228526616</v>
      </c>
      <c r="I100" s="52">
        <f>+'2grid'!I100*CJ$2</f>
        <v>10.999754621552261</v>
      </c>
      <c r="J100" s="52">
        <f>+'2grid'!J100*CK$2</f>
        <v>88.074528354973438</v>
      </c>
      <c r="K100" s="52">
        <f>+'2grid'!K100*CL$2</f>
        <v>179.24567206280221</v>
      </c>
      <c r="L100" s="52">
        <f>+'2grid'!L100*CM$2</f>
        <v>286.48875075502724</v>
      </c>
      <c r="M100" s="52">
        <f>+'2grid'!M100*CN$2</f>
        <v>340.35585830245356</v>
      </c>
      <c r="N100" s="52">
        <f>+'2grid'!N100*CO$2</f>
        <v>401.61627187232136</v>
      </c>
      <c r="O100" s="52">
        <f>+'2grid'!O100*CP$2</f>
        <v>471.13233743229551</v>
      </c>
      <c r="P100" s="52">
        <f>+'2grid'!P100*CQ$2</f>
        <v>549.85391523685064</v>
      </c>
      <c r="Q100" s="52">
        <f>+'2grid'!Q100*CR$2</f>
        <v>638.82575422588536</v>
      </c>
      <c r="R100" s="52">
        <f>+'2grid'!R100*CS$2</f>
        <v>739.19526620260672</v>
      </c>
      <c r="S100" s="52">
        <f>+'2grid'!S100*CT$2</f>
        <v>852.22067997159706</v>
      </c>
      <c r="T100" s="52">
        <f>+'2grid'!T100*CU$2</f>
        <v>979.27954432075251</v>
      </c>
      <c r="U100" s="52">
        <f>+'2grid'!U100*CV$2</f>
        <v>1121.8775349502375</v>
      </c>
      <c r="V100" s="52">
        <f>+'2grid'!V100*CW$2</f>
        <v>1281.657503751223</v>
      </c>
      <c r="W100" s="52">
        <f>+'2grid'!W100*CX$2</f>
        <v>1550.3276950226793</v>
      </c>
      <c r="X100" s="52">
        <f>+'2grid'!X100*CY$2</f>
        <v>1855.7759923238257</v>
      </c>
      <c r="Y100" s="52">
        <f>+'2grid'!Y100*CZ$2</f>
        <v>2202.069120078032</v>
      </c>
      <c r="Z100" s="52">
        <f>+'2grid'!Z100*DA$2</f>
        <v>3052.5097927963393</v>
      </c>
      <c r="AA100" s="52">
        <f>+'2grid'!AA100*DB$2</f>
        <v>3820.353834053506</v>
      </c>
      <c r="AB100" s="52">
        <f>+'2grid'!AB100*DC$2</f>
        <v>4237.1448830024401</v>
      </c>
      <c r="AC100" s="52">
        <f>+'2grid'!AC100*DD$2</f>
        <v>4745.4024625432558</v>
      </c>
      <c r="AD100" s="52">
        <f>+'2grid'!AD100*DE$2</f>
        <v>4854.0726886457505</v>
      </c>
      <c r="AE100" s="52">
        <f>+'2grid'!AE100*DF$2</f>
        <v>4964.3698266602578</v>
      </c>
      <c r="AF100" s="52">
        <f>+'2grid'!AF100*DG$2</f>
        <v>5076.2980374868112</v>
      </c>
      <c r="AG100" s="52">
        <f>+'2grid'!AG100*DH$2</f>
        <v>5189.8606276632117</v>
      </c>
      <c r="AH100" s="52">
        <f>+'2grid'!AH100*DI$2</f>
        <v>5305.0600056866979</v>
      </c>
      <c r="AI100" s="52">
        <f>+'2grid'!AI100*DJ$2</f>
        <v>5636.6262560421164</v>
      </c>
      <c r="AJ100" s="52">
        <f>+'2grid'!AJ100*DK$2</f>
        <v>5974.9131328798176</v>
      </c>
      <c r="AK100" s="52">
        <f>+'2grid'!AK100*DL$2</f>
        <v>6319.962910199205</v>
      </c>
      <c r="AL100" s="52">
        <f>+'2grid'!AL100*DM$2</f>
        <v>6671.8148711861086</v>
      </c>
      <c r="AM100" s="52">
        <f>+'2grid'!AM100*DN$2</f>
        <v>7030.5051294056657</v>
      </c>
      <c r="AN100" s="52">
        <f>+'2grid'!AN100*DO$2</f>
        <v>7009.1952753488349</v>
      </c>
      <c r="AO100" s="52">
        <f>+'2grid'!AO100*DP$2</f>
        <v>6967.7622205706257</v>
      </c>
      <c r="AP100" s="52">
        <f>+'2grid'!AP100*DQ$2</f>
        <v>6908.4665211913962</v>
      </c>
      <c r="AQ100" s="52">
        <f>+'2grid'!AQ100*DR$2</f>
        <v>6833.3849902964221</v>
      </c>
      <c r="AR100" s="52">
        <f>+'2grid'!AR100*DS$2</f>
        <v>6744.4237419053243</v>
      </c>
      <c r="AS100" s="52">
        <f>+'2grid'!AS100*DT$2</f>
        <v>8115.2059699679003</v>
      </c>
      <c r="AT100" s="52">
        <f>+'2grid'!AT100*DU$2</f>
        <v>9309.5570760251576</v>
      </c>
      <c r="AU100" s="52">
        <f>+'2grid'!AU100*DV$2</f>
        <v>10342.628196056286</v>
      </c>
      <c r="AV100" s="52">
        <f>+'2grid'!AV100*DW$2</f>
        <v>11228.458213104248</v>
      </c>
      <c r="AW100" s="52">
        <f>+'2grid'!AW100*DX$2</f>
        <v>13290.544309611014</v>
      </c>
      <c r="AX100" s="52">
        <f>+'2grid'!AX100*DY$2</f>
        <v>15399.669507633622</v>
      </c>
      <c r="AY100" s="52">
        <f>+'2grid'!AY100*DZ$2</f>
        <v>17492.276496531857</v>
      </c>
      <c r="AZ100" s="52">
        <f>+'2grid'!AZ100*EA$2</f>
        <v>19568.365276305718</v>
      </c>
      <c r="BA100" s="52">
        <f>+'2grid'!BA100*EB$2</f>
        <v>21627.93584695521</v>
      </c>
      <c r="BB100" s="52">
        <f>+'2grid'!BB100*EC$2</f>
        <v>23670.988208480325</v>
      </c>
      <c r="BC100" s="52">
        <f>+'2grid'!BC100*ED$2</f>
        <v>26676</v>
      </c>
      <c r="BD100" s="52">
        <f>+'2grid'!BD100*EE$2</f>
        <v>26572</v>
      </c>
      <c r="BE100" s="52">
        <f>+'2grid'!BE100*EF$2</f>
        <v>26468</v>
      </c>
      <c r="BF100" s="52">
        <f>+'2grid'!BF100*EG$2</f>
        <v>32420.622000000007</v>
      </c>
      <c r="BG100" s="52">
        <f>+'2grid'!BG100*EH$2</f>
        <v>34845.000000000007</v>
      </c>
      <c r="BH100" s="52">
        <f>+'2grid'!BH100*EI$2</f>
        <v>35552.000000000015</v>
      </c>
      <c r="BI100" s="52">
        <f>+'2grid'!BI100*EJ$2</f>
        <v>36138.81</v>
      </c>
      <c r="BJ100" s="52">
        <f>+'2grid'!BJ100*EK$2</f>
        <v>38790.06</v>
      </c>
      <c r="BK100" s="52">
        <f>+'2grid'!BK100*EL$2</f>
        <v>41173.660000000011</v>
      </c>
      <c r="BL100" s="52">
        <f>+'2grid'!BL100*EM$2</f>
        <v>38628.46</v>
      </c>
      <c r="BM100" s="52">
        <f>+'2grid'!BM100*EN$2</f>
        <v>39592.000000000007</v>
      </c>
      <c r="BN100" s="52">
        <f>+'2grid'!BN100*EO$2</f>
        <v>40400.000000000007</v>
      </c>
      <c r="BO100" s="52">
        <f>+'2grid'!BO100*EP$2</f>
        <v>41410</v>
      </c>
      <c r="BP100" s="52">
        <f>+'2grid'!BP100*EQ$2</f>
        <v>43026.000000000015</v>
      </c>
      <c r="BQ100" s="52">
        <f>+'2grid'!BQ100*ER$2</f>
        <v>45046.000000000007</v>
      </c>
      <c r="BR100" s="52">
        <f>+'2grid'!BR100*ES$2</f>
        <v>45955.000000000007</v>
      </c>
      <c r="BS100" s="52">
        <f>+'2grid'!BS100*ET$2</f>
        <v>45955.000000000007</v>
      </c>
      <c r="BT100" s="52">
        <f>+'2grid'!BT100*EU$2</f>
        <v>47884.1</v>
      </c>
      <c r="BU100" s="52">
        <f>+'2grid'!BU100*EV$2</f>
        <v>48760.780000000013</v>
      </c>
      <c r="BV100" s="52">
        <f>+'2grid'!BV100*EW$2</f>
        <v>49527.774000000143</v>
      </c>
      <c r="BW100" s="52">
        <f>+'2grid'!BW100*EX$2</f>
        <v>50463.640000000232</v>
      </c>
      <c r="BX100" s="52">
        <f>+'2grid'!BX100*EY$2</f>
        <v>51504.869200000161</v>
      </c>
      <c r="BY100" s="52">
        <f>+'2grid'!BY100*EZ$2</f>
        <v>52641.523200000302</v>
      </c>
      <c r="BZ100" s="52">
        <f>+'2grid'!BZ100*FA$2</f>
        <v>53425.972693333541</v>
      </c>
      <c r="CA100" s="52">
        <f>+'2grid'!CA100*FB$2</f>
        <v>54424.937208889394</v>
      </c>
    </row>
    <row r="101" spans="1:79" x14ac:dyDescent="0.2">
      <c r="A101" s="9">
        <f>+data!B103</f>
        <v>364</v>
      </c>
      <c r="B101" s="52">
        <f>+'2grid'!B101*CC$2</f>
        <v>0</v>
      </c>
      <c r="C101" s="52">
        <f>+'2grid'!C101*CD$2</f>
        <v>0</v>
      </c>
      <c r="D101" s="52">
        <f>+'2grid'!D101*CE$2</f>
        <v>7.7527755500913011</v>
      </c>
      <c r="E101" s="52">
        <f>+'2grid'!E101*CF$2</f>
        <v>31.9950525239956</v>
      </c>
      <c r="F101" s="52">
        <f>+'2grid'!F101*CG$2</f>
        <v>258.82343550446996</v>
      </c>
      <c r="G101" s="52">
        <f>+'2grid'!G101*CH$2</f>
        <v>1445.7614942528735</v>
      </c>
      <c r="H101" s="52">
        <f>+'2grid'!H101*CI$2</f>
        <v>7489.0445402298847</v>
      </c>
      <c r="I101" s="52">
        <f>+'2grid'!I101*CJ$2</f>
        <v>7955.398383371823</v>
      </c>
      <c r="J101" s="52">
        <f>+'2grid'!J101*CK$2</f>
        <v>5849.9999999999991</v>
      </c>
      <c r="K101" s="52">
        <f>+'2grid'!K101*CL$2</f>
        <v>5680.0000000000009</v>
      </c>
      <c r="L101" s="52">
        <f>+'2grid'!L101*CM$2</f>
        <v>8400</v>
      </c>
      <c r="M101" s="52">
        <f>+'2grid'!M101*CN$2</f>
        <v>8421.3771752362263</v>
      </c>
      <c r="N101" s="52">
        <f>+'2grid'!N101*CO$2</f>
        <v>8422.9201334241297</v>
      </c>
      <c r="O101" s="52">
        <f>+'2grid'!O101*CP$2</f>
        <v>8405.3737525174929</v>
      </c>
      <c r="P101" s="52">
        <f>+'2grid'!P101*CQ$2</f>
        <v>8369.4829104700912</v>
      </c>
      <c r="Q101" s="52">
        <f>+'2grid'!Q101*CR$2</f>
        <v>8315.9924852357144</v>
      </c>
      <c r="R101" s="52">
        <f>+'2grid'!R101*CS$2</f>
        <v>8245.6473547681344</v>
      </c>
      <c r="S101" s="52">
        <f>+'2grid'!S101*CT$2</f>
        <v>7185.3533044734604</v>
      </c>
      <c r="T101" s="52">
        <f>+'2grid'!T101*CU$2</f>
        <v>6194.1051016479241</v>
      </c>
      <c r="U101" s="52">
        <f>+'2grid'!U101*CV$2</f>
        <v>6208.3654180849844</v>
      </c>
      <c r="V101" s="52">
        <f>+'2grid'!V101*CW$2</f>
        <v>6202.5490638329638</v>
      </c>
      <c r="W101" s="52">
        <f>+'2grid'!W101*CX$2</f>
        <v>6243.2685083133811</v>
      </c>
      <c r="X101" s="52">
        <f>+'2grid'!X101*CY$2</f>
        <v>6259.4507728977878</v>
      </c>
      <c r="Y101" s="52">
        <f>+'2grid'!Y101*CZ$2</f>
        <v>4168.1421163445711</v>
      </c>
      <c r="Z101" s="52">
        <f>+'2grid'!Z101*DA$2</f>
        <v>4242.731611432675</v>
      </c>
      <c r="AA101" s="52">
        <f>+'2grid'!AA101*DB$2</f>
        <v>4293.5288045785492</v>
      </c>
      <c r="AB101" s="52">
        <f>+'2grid'!AB101*DC$2</f>
        <v>5084.2953090739566</v>
      </c>
      <c r="AC101" s="52">
        <f>+'2grid'!AC101*DD$2</f>
        <v>4809.1283919625475</v>
      </c>
      <c r="AD101" s="52">
        <f>+'2grid'!AD101*DE$2</f>
        <v>4956.0331686150712</v>
      </c>
      <c r="AE101" s="52">
        <f>+'2grid'!AE101*DF$2</f>
        <v>5003.4216105363021</v>
      </c>
      <c r="AF101" s="52">
        <f>+'2grid'!AF101*DG$2</f>
        <v>5050.8738451433719</v>
      </c>
      <c r="AG101" s="52">
        <f>+'2grid'!AG101*DH$2</f>
        <v>5098.3772078153688</v>
      </c>
      <c r="AH101" s="52">
        <f>+'2grid'!AH101*DI$2</f>
        <v>5145.9185929434188</v>
      </c>
      <c r="AI101" s="52">
        <f>+'2grid'!AI101*DJ$2</f>
        <v>5193.484443545959</v>
      </c>
      <c r="AJ101" s="52">
        <f>+'2grid'!AJ101*DK$2</f>
        <v>5241.0607406970094</v>
      </c>
      <c r="AK101" s="52">
        <f>+'2grid'!AK101*DL$2</f>
        <v>5288.6329927653342</v>
      </c>
      <c r="AL101" s="52">
        <f>+'2grid'!AL101*DM$2</f>
        <v>5336.1862244624181</v>
      </c>
      <c r="AM101" s="52">
        <f>+'2grid'!AM101*DN$2</f>
        <v>5383.7049656971813</v>
      </c>
      <c r="AN101" s="52">
        <f>+'2grid'!AN101*DO$2</f>
        <v>5431.1732402354246</v>
      </c>
      <c r="AO101" s="52">
        <f>+'2grid'!AO101*DP$2</f>
        <v>5478.5745541619553</v>
      </c>
      <c r="AP101" s="52">
        <f>+'2grid'!AP101*DQ$2</f>
        <v>5717.5300128061763</v>
      </c>
      <c r="AQ101" s="52">
        <f>+'2grid'!AQ101*DR$2</f>
        <v>5949.2667548413119</v>
      </c>
      <c r="AR101" s="52">
        <f>+'2grid'!AR101*DS$2</f>
        <v>6173.8411556104274</v>
      </c>
      <c r="AS101" s="52">
        <f>+'2grid'!AS101*DT$2</f>
        <v>6391.3095904565662</v>
      </c>
      <c r="AT101" s="52">
        <f>+'2grid'!AT101*DU$2</f>
        <v>6601.7284347227887</v>
      </c>
      <c r="AU101" s="52">
        <f>+'2grid'!AU101*DV$2</f>
        <v>7516.5738233192278</v>
      </c>
      <c r="AV101" s="52">
        <f>+'2grid'!AV101*DW$2</f>
        <v>8406.2533061753129</v>
      </c>
      <c r="AW101" s="52">
        <f>+'2grid'!AW101*DX$2</f>
        <v>9042.2724126520498</v>
      </c>
      <c r="AX101" s="52">
        <f>+'2grid'!AX101*DY$2</f>
        <v>9715.1973691655039</v>
      </c>
      <c r="AY101" s="52">
        <f>+'2grid'!AY101*DZ$2</f>
        <v>10377.505571203716</v>
      </c>
      <c r="AZ101" s="52">
        <f>+'2grid'!AZ101*EA$2</f>
        <v>11029.256980138718</v>
      </c>
      <c r="BA101" s="52">
        <f>+'2grid'!BA101*EB$2</f>
        <v>11670.511557342559</v>
      </c>
      <c r="BB101" s="52">
        <f>+'2grid'!BB101*EC$2</f>
        <v>12301.329264187274</v>
      </c>
      <c r="BC101" s="52">
        <f>+'2grid'!BC101*ED$2</f>
        <v>15668.046</v>
      </c>
      <c r="BD101" s="52">
        <f>+'2grid'!BD101*EE$2</f>
        <v>16045.4</v>
      </c>
      <c r="BE101" s="52">
        <f>+'2grid'!BE101*EF$2</f>
        <v>13959.834000000001</v>
      </c>
      <c r="BF101" s="52">
        <f>+'2grid'!BF101*EG$2</f>
        <v>16731</v>
      </c>
      <c r="BG101" s="52">
        <f>+'2grid'!BG101*EH$2</f>
        <v>16446.84</v>
      </c>
      <c r="BH101" s="52">
        <f>+'2grid'!BH101*EI$2</f>
        <v>17395.23</v>
      </c>
      <c r="BI101" s="52">
        <f>+'2grid'!BI101*EJ$2</f>
        <v>17618.439999999999</v>
      </c>
      <c r="BJ101" s="52">
        <f>+'2grid'!BJ101*EK$2</f>
        <v>17841.650000000001</v>
      </c>
      <c r="BK101" s="52">
        <f>+'2grid'!BK101*EL$2</f>
        <v>18064.86</v>
      </c>
      <c r="BL101" s="52">
        <f>+'2grid'!BL101*EM$2</f>
        <v>18288.07</v>
      </c>
      <c r="BM101" s="52">
        <f>+'2grid'!BM101*EN$2</f>
        <v>18511.28</v>
      </c>
      <c r="BN101" s="52">
        <f>+'2grid'!BN101*EO$2</f>
        <v>18734.490000000002</v>
      </c>
      <c r="BO101" s="52">
        <f>+'2grid'!BO101*EP$2</f>
        <v>18957.7</v>
      </c>
      <c r="BP101" s="52">
        <f>+'2grid'!BP101*EQ$2</f>
        <v>19180.91</v>
      </c>
      <c r="BQ101" s="52">
        <f>+'2grid'!BQ101*ER$2</f>
        <v>19404.12</v>
      </c>
      <c r="BR101" s="52">
        <f>+'2grid'!BR101*ES$2</f>
        <v>19627.330000000002</v>
      </c>
      <c r="BS101" s="52">
        <f>+'2grid'!BS101*ET$2</f>
        <v>19850.54</v>
      </c>
      <c r="BT101" s="52">
        <f>+'2grid'!BT101*EU$2</f>
        <v>20073.75</v>
      </c>
      <c r="BU101" s="52">
        <f>+'2grid'!BU101*EV$2</f>
        <v>20296.96</v>
      </c>
      <c r="BV101" s="52">
        <f>+'2grid'!BV101*EW$2</f>
        <v>20520.170000000002</v>
      </c>
      <c r="BW101" s="52">
        <f>+'2grid'!BW101*EX$2</f>
        <v>20743.38</v>
      </c>
      <c r="BX101" s="52">
        <f>+'2grid'!BX101*EY$2</f>
        <v>20966.59</v>
      </c>
      <c r="BY101" s="52">
        <f>+'2grid'!BY101*EZ$2</f>
        <v>21189.8</v>
      </c>
      <c r="BZ101" s="52">
        <f>+'2grid'!BZ101*FA$2</f>
        <v>21413.01</v>
      </c>
      <c r="CA101" s="52">
        <f>+'2grid'!CA101*FB$2</f>
        <v>21636.22</v>
      </c>
    </row>
    <row r="102" spans="1:79" x14ac:dyDescent="0.2">
      <c r="A102" s="9">
        <f>+data!B104</f>
        <v>368</v>
      </c>
      <c r="B102" s="52">
        <f>+'2grid'!B102*CC$2</f>
        <v>0</v>
      </c>
      <c r="C102" s="52">
        <f>+'2grid'!C102*CD$2</f>
        <v>0</v>
      </c>
      <c r="D102" s="52">
        <f>+'2grid'!D102*CE$2</f>
        <v>4.9510084321638841</v>
      </c>
      <c r="E102" s="52">
        <f>+'2grid'!E102*CF$2</f>
        <v>16.306149752655241</v>
      </c>
      <c r="F102" s="52">
        <f>+'2grid'!F102*CG$2</f>
        <v>53.718071519795664</v>
      </c>
      <c r="G102" s="52">
        <f>+'2grid'!G102*CH$2</f>
        <v>289.15229885057471</v>
      </c>
      <c r="H102" s="52">
        <f>+'2grid'!H102*CI$2</f>
        <v>2567.6724137931033</v>
      </c>
      <c r="I102" s="52">
        <f>+'2grid'!I102*CJ$2</f>
        <v>3182.1593533487298</v>
      </c>
      <c r="J102" s="52">
        <f>+'2grid'!J102*CK$2</f>
        <v>3149.9999999999995</v>
      </c>
      <c r="K102" s="52">
        <f>+'2grid'!K102*CL$2</f>
        <v>3550</v>
      </c>
      <c r="L102" s="52">
        <f>+'2grid'!L102*CM$2</f>
        <v>2100</v>
      </c>
      <c r="M102" s="52">
        <f>+'2grid'!M102*CN$2</f>
        <v>2115.1177445971553</v>
      </c>
      <c r="N102" s="52">
        <f>+'2grid'!N102*CO$2</f>
        <v>2123.5672003219429</v>
      </c>
      <c r="O102" s="52">
        <f>+'2grid'!O102*CP$2</f>
        <v>2033.188689374771</v>
      </c>
      <c r="P102" s="52">
        <f>+'2grid'!P102*CQ$2</f>
        <v>1944.7021043555048</v>
      </c>
      <c r="Q102" s="52">
        <f>+'2grid'!Q102*CR$2</f>
        <v>1773.648015933956</v>
      </c>
      <c r="R102" s="52">
        <f>+'2grid'!R102*CS$2</f>
        <v>1612.1861019097159</v>
      </c>
      <c r="S102" s="52">
        <f>+'2grid'!S102*CT$2</f>
        <v>2689.5812122854413</v>
      </c>
      <c r="T102" s="52">
        <f>+'2grid'!T102*CU$2</f>
        <v>3658.3523262670183</v>
      </c>
      <c r="U102" s="52">
        <f>+'2grid'!U102*CV$2</f>
        <v>3130.8710485453894</v>
      </c>
      <c r="V102" s="52">
        <f>+'2grid'!V102*CW$2</f>
        <v>2642.7509795016522</v>
      </c>
      <c r="W102" s="52">
        <f>+'2grid'!W102*CX$2</f>
        <v>2192.7021696395063</v>
      </c>
      <c r="X102" s="52">
        <f>+'2grid'!X102*CY$2</f>
        <v>1631.1484470074347</v>
      </c>
      <c r="Y102" s="52">
        <f>+'2grid'!Y102*CZ$2</f>
        <v>1121.3268235798409</v>
      </c>
      <c r="Z102" s="52">
        <f>+'2grid'!Z102*DA$2</f>
        <v>1058.0838001796424</v>
      </c>
      <c r="AA102" s="52">
        <f>+'2grid'!AA102*DB$2</f>
        <v>996.56070944117573</v>
      </c>
      <c r="AB102" s="52">
        <f>+'2grid'!AB102*DC$2</f>
        <v>1170.946939205551</v>
      </c>
      <c r="AC102" s="52">
        <f>+'2grid'!AC102*DD$2</f>
        <v>878.6743259494375</v>
      </c>
      <c r="AD102" s="52">
        <f>+'2grid'!AD102*DE$2</f>
        <v>868.16632650665235</v>
      </c>
      <c r="AE102" s="52">
        <f>+'2grid'!AE102*DF$2</f>
        <v>857.71321538262202</v>
      </c>
      <c r="AF102" s="52">
        <f>+'2grid'!AF102*DG$2</f>
        <v>847.31502228980617</v>
      </c>
      <c r="AG102" s="52">
        <f>+'2grid'!AG102*DH$2</f>
        <v>836.97177694066443</v>
      </c>
      <c r="AH102" s="52">
        <f>+'2grid'!AH102*DI$2</f>
        <v>826.68350904765623</v>
      </c>
      <c r="AI102" s="52">
        <f>+'2grid'!AI102*DJ$2</f>
        <v>816.45024832324134</v>
      </c>
      <c r="AJ102" s="52">
        <f>+'2grid'!AJ102*DK$2</f>
        <v>806.27202447987952</v>
      </c>
      <c r="AK102" s="52">
        <f>+'2grid'!AK102*DL$2</f>
        <v>796.14886723003042</v>
      </c>
      <c r="AL102" s="52">
        <f>+'2grid'!AL102*DM$2</f>
        <v>786.08080628615346</v>
      </c>
      <c r="AM102" s="52">
        <f>+'2grid'!AM102*DN$2</f>
        <v>776.06787136070795</v>
      </c>
      <c r="AN102" s="52">
        <f>+'2grid'!AN102*DO$2</f>
        <v>806.29534760235754</v>
      </c>
      <c r="AO102" s="52">
        <f>+'2grid'!AO102*DP$2</f>
        <v>837.61979593994693</v>
      </c>
      <c r="AP102" s="52">
        <f>+'2grid'!AP102*DQ$2</f>
        <v>870.07637055127111</v>
      </c>
      <c r="AQ102" s="52">
        <f>+'2grid'!AQ102*DR$2</f>
        <v>903.70106714223527</v>
      </c>
      <c r="AR102" s="52">
        <f>+'2grid'!AR102*DS$2</f>
        <v>938.53072361152056</v>
      </c>
      <c r="AS102" s="52">
        <f>+'2grid'!AS102*DT$2</f>
        <v>974.6030189521415</v>
      </c>
      <c r="AT102" s="52">
        <f>+'2grid'!AT102*DU$2</f>
        <v>1098.6955962482937</v>
      </c>
      <c r="AU102" s="52">
        <f>+'2grid'!AU102*DV$2</f>
        <v>1238.4574181631447</v>
      </c>
      <c r="AV102" s="52">
        <f>+'2grid'!AV102*DW$2</f>
        <v>1395.8477787336676</v>
      </c>
      <c r="AW102" s="52">
        <f>+'2grid'!AW102*DX$2</f>
        <v>1573.0681138736238</v>
      </c>
      <c r="AX102" s="52">
        <f>+'2grid'!AX102*DY$2</f>
        <v>1782.8179920529215</v>
      </c>
      <c r="AY102" s="52">
        <f>+'2grid'!AY102*DZ$2</f>
        <v>1964.3399984026344</v>
      </c>
      <c r="AZ102" s="52">
        <f>+'2grid'!AZ102*EA$2</f>
        <v>2038.059630598259</v>
      </c>
      <c r="BA102" s="52">
        <f>+'2grid'!BA102*EB$2</f>
        <v>2903.298557173699</v>
      </c>
      <c r="BB102" s="52">
        <f>+'2grid'!BB102*EC$2</f>
        <v>3710.2541993298055</v>
      </c>
      <c r="BC102" s="52">
        <f>+'2grid'!BC102*ED$2</f>
        <v>4822.2</v>
      </c>
      <c r="BD102" s="52">
        <f>+'2grid'!BD102*EE$2</f>
        <v>5102.8460000000005</v>
      </c>
      <c r="BE102" s="52">
        <f>+'2grid'!BE102*EF$2</f>
        <v>5536.902</v>
      </c>
      <c r="BF102" s="52">
        <f>+'2grid'!BF102*EG$2</f>
        <v>5668.26</v>
      </c>
      <c r="BG102" s="52">
        <f>+'2grid'!BG102*EH$2</f>
        <v>5353</v>
      </c>
      <c r="BH102" s="52">
        <f>+'2grid'!BH102*EI$2</f>
        <v>5422.69</v>
      </c>
      <c r="BI102" s="52">
        <f>+'2grid'!BI102*EJ$2</f>
        <v>5927.69</v>
      </c>
      <c r="BJ102" s="52">
        <f>+'2grid'!BJ102*EK$2</f>
        <v>5826.69</v>
      </c>
      <c r="BK102" s="52">
        <f>+'2grid'!BK102*EL$2</f>
        <v>5725.69</v>
      </c>
      <c r="BL102" s="52">
        <f>+'2grid'!BL102*EM$2</f>
        <v>5807.5</v>
      </c>
      <c r="BM102" s="52">
        <f>+'2grid'!BM102*EN$2</f>
        <v>5302.5</v>
      </c>
      <c r="BN102" s="52">
        <f>+'2grid'!BN102*EO$2</f>
        <v>5504.5</v>
      </c>
      <c r="BO102" s="52">
        <f>+'2grid'!BO102*EP$2</f>
        <v>5504.5</v>
      </c>
      <c r="BP102" s="52">
        <f>+'2grid'!BP102*EQ$2</f>
        <v>4797.5</v>
      </c>
      <c r="BQ102" s="52">
        <f>+'2grid'!BQ102*ER$2</f>
        <v>3908.7</v>
      </c>
      <c r="BR102" s="52">
        <f>+'2grid'!BR102*ES$2</f>
        <v>3918.8</v>
      </c>
      <c r="BS102" s="52">
        <f>+'2grid'!BS102*ET$2</f>
        <v>3693.57</v>
      </c>
      <c r="BT102" s="52">
        <f>+'2grid'!BT102*EU$2</f>
        <v>3014.4459999999767</v>
      </c>
      <c r="BU102" s="52">
        <f>+'2grid'!BU102*EV$2</f>
        <v>2732.2317999999341</v>
      </c>
      <c r="BV102" s="52">
        <f>+'2grid'!BV102*EW$2</f>
        <v>2476.3624399999239</v>
      </c>
      <c r="BW102" s="52">
        <f>+'2grid'!BW102*EX$2</f>
        <v>2150.6333999998496</v>
      </c>
      <c r="BX102" s="52">
        <f>+'2grid'!BX102*EY$2</f>
        <v>1720.2069519998215</v>
      </c>
      <c r="BY102" s="52">
        <f>+'2grid'!BY102*EZ$2</f>
        <v>1359.8295253330912</v>
      </c>
      <c r="BZ102" s="52">
        <f>+'2grid'!BZ102*FA$2</f>
        <v>1078.796423821894</v>
      </c>
      <c r="CA102" s="52">
        <f>+'2grid'!CA102*FB$2</f>
        <v>714.95654957012277</v>
      </c>
    </row>
    <row r="103" spans="1:79" x14ac:dyDescent="0.2">
      <c r="A103" s="9">
        <f>+data!B105</f>
        <v>372</v>
      </c>
      <c r="B103" s="52">
        <f>+'2grid'!B103*CC$2</f>
        <v>0</v>
      </c>
      <c r="C103" s="52">
        <f>+'2grid'!C103*CD$2</f>
        <v>0</v>
      </c>
      <c r="D103" s="52">
        <f>+'2grid'!D103*CE$2</f>
        <v>0</v>
      </c>
      <c r="E103" s="52">
        <f>+'2grid'!E103*CF$2</f>
        <v>0</v>
      </c>
      <c r="F103" s="52">
        <f>+'2grid'!F103*CG$2</f>
        <v>0</v>
      </c>
      <c r="G103" s="52">
        <f>+'2grid'!G103*CH$2</f>
        <v>2.2211150943919704</v>
      </c>
      <c r="H103" s="52">
        <f>+'2grid'!H103*CI$2</f>
        <v>13.149001358800469</v>
      </c>
      <c r="I103" s="52">
        <f>+'2grid'!I103*CJ$2</f>
        <v>77.827872907494651</v>
      </c>
      <c r="J103" s="52">
        <f>+'2grid'!J103*CK$2</f>
        <v>142.16259655885955</v>
      </c>
      <c r="K103" s="52">
        <f>+'2grid'!K103*CL$2</f>
        <v>253.66845430356238</v>
      </c>
      <c r="L103" s="52">
        <f>+'2grid'!L103*CM$2</f>
        <v>433.22280539640883</v>
      </c>
      <c r="M103" s="52">
        <f>+'2grid'!M103*CN$2</f>
        <v>426.67893521081419</v>
      </c>
      <c r="N103" s="52">
        <f>+'2grid'!N103*CO$2</f>
        <v>419.65588318426745</v>
      </c>
      <c r="O103" s="52">
        <f>+'2grid'!O103*CP$2</f>
        <v>412.12073278016823</v>
      </c>
      <c r="P103" s="52">
        <f>+'2grid'!P103*CQ$2</f>
        <v>404.03547173862739</v>
      </c>
      <c r="Q103" s="52">
        <f>+'2grid'!Q103*CR$2</f>
        <v>395.35563762527812</v>
      </c>
      <c r="R103" s="52">
        <f>+'2grid'!R103*CS$2</f>
        <v>386.02847226314913</v>
      </c>
      <c r="S103" s="52">
        <f>+'2grid'!S103*CT$2</f>
        <v>375.9903536244363</v>
      </c>
      <c r="T103" s="52">
        <f>+'2grid'!T103*CU$2</f>
        <v>365.16313457867221</v>
      </c>
      <c r="U103" s="52">
        <f>+'2grid'!U103*CV$2</f>
        <v>365.62311973995054</v>
      </c>
      <c r="V103" s="52">
        <f>+'2grid'!V103*CW$2</f>
        <v>363.58736523463358</v>
      </c>
      <c r="W103" s="52">
        <f>+'2grid'!W103*CX$2</f>
        <v>455.69504071096424</v>
      </c>
      <c r="X103" s="52">
        <f>+'2grid'!X103*CY$2</f>
        <v>638.47586259292177</v>
      </c>
      <c r="Y103" s="52">
        <f>+'2grid'!Y103*CZ$2</f>
        <v>788.59461608365473</v>
      </c>
      <c r="Z103" s="52">
        <f>+'2grid'!Z103*DA$2</f>
        <v>541.63207147827234</v>
      </c>
      <c r="AA103" s="52">
        <f>+'2grid'!AA103*DB$2</f>
        <v>650.20540311308821</v>
      </c>
      <c r="AB103" s="52">
        <f>+'2grid'!AB103*DC$2</f>
        <v>889.36442740493169</v>
      </c>
      <c r="AC103" s="52">
        <f>+'2grid'!AC103*DD$2</f>
        <v>1471.9222453544878</v>
      </c>
      <c r="AD103" s="52">
        <f>+'2grid'!AD103*DE$2</f>
        <v>1745.6907027031375</v>
      </c>
      <c r="AE103" s="52">
        <f>+'2grid'!AE103*DF$2</f>
        <v>1749.1140027471743</v>
      </c>
      <c r="AF103" s="52">
        <f>+'2grid'!AF103*DG$2</f>
        <v>1749.2099520078748</v>
      </c>
      <c r="AG103" s="52">
        <f>+'2grid'!AG103*DH$2</f>
        <v>1745.4397628064121</v>
      </c>
      <c r="AH103" s="52">
        <f>+'2grid'!AH103*DI$2</f>
        <v>1737.1465200355688</v>
      </c>
      <c r="AI103" s="52">
        <f>+'2grid'!AI103*DJ$2</f>
        <v>1677.9647972477549</v>
      </c>
      <c r="AJ103" s="52">
        <f>+'2grid'!AJ103*DK$2</f>
        <v>1614.5763559240677</v>
      </c>
      <c r="AK103" s="52">
        <f>+'2grid'!AK103*DL$2</f>
        <v>1729.9784170802432</v>
      </c>
      <c r="AL103" s="52">
        <f>+'2grid'!AL103*DM$2</f>
        <v>1962.1553400122541</v>
      </c>
      <c r="AM103" s="52">
        <f>+'2grid'!AM103*DN$2</f>
        <v>1992.9243225321704</v>
      </c>
      <c r="AN103" s="52">
        <f>+'2grid'!AN103*DO$2</f>
        <v>2131.6089640676187</v>
      </c>
      <c r="AO103" s="52">
        <f>+'2grid'!AO103*DP$2</f>
        <v>2298.9488359662432</v>
      </c>
      <c r="AP103" s="52">
        <f>+'2grid'!AP103*DQ$2</f>
        <v>2243.8072785269651</v>
      </c>
      <c r="AQ103" s="52">
        <f>+'2grid'!AQ103*DR$2</f>
        <v>2426.5841402732403</v>
      </c>
      <c r="AR103" s="52">
        <f>+'2grid'!AR103*DS$2</f>
        <v>1631.146245059288</v>
      </c>
      <c r="AS103" s="52">
        <f>+'2grid'!AS103*DT$2</f>
        <v>1453.6994396049836</v>
      </c>
      <c r="AT103" s="52">
        <f>+'2grid'!AT103*DU$2</f>
        <v>1420.0095429266401</v>
      </c>
      <c r="AU103" s="52">
        <f>+'2grid'!AU103*DV$2</f>
        <v>1171.4518714986864</v>
      </c>
      <c r="AV103" s="52">
        <f>+'2grid'!AV103*DW$2</f>
        <v>1043.7003737056434</v>
      </c>
      <c r="AW103" s="52">
        <f>+'2grid'!AW103*DX$2</f>
        <v>971.19672973760305</v>
      </c>
      <c r="AX103" s="52">
        <f>+'2grid'!AX103*DY$2</f>
        <v>941.40000000000009</v>
      </c>
      <c r="AY103" s="52">
        <f>+'2grid'!AY103*DZ$2</f>
        <v>1256.9917740982701</v>
      </c>
      <c r="AZ103" s="52">
        <f>+'2grid'!AZ103*EA$2</f>
        <v>1057.2678427020608</v>
      </c>
      <c r="BA103" s="52">
        <f>+'2grid'!BA103*EB$2</f>
        <v>1282.643485954741</v>
      </c>
      <c r="BB103" s="52">
        <f>+'2grid'!BB103*EC$2</f>
        <v>1500.6926068559449</v>
      </c>
      <c r="BC103" s="52">
        <f>+'2grid'!BC103*ED$2</f>
        <v>1634.4180000000001</v>
      </c>
      <c r="BD103" s="52">
        <f>+'2grid'!BD103*EE$2</f>
        <v>1410.3600000000001</v>
      </c>
      <c r="BE103" s="52">
        <f>+'2grid'!BE103*EF$2</f>
        <v>1129.98</v>
      </c>
      <c r="BF103" s="52">
        <f>+'2grid'!BF103*EG$2</f>
        <v>1058.616</v>
      </c>
      <c r="BG103" s="52">
        <f>+'2grid'!BG103*EH$2</f>
        <v>1089.79</v>
      </c>
      <c r="BH103" s="52">
        <f>+'2grid'!BH103*EI$2</f>
        <v>1201.9000000000001</v>
      </c>
      <c r="BI103" s="52">
        <f>+'2grid'!BI103*EJ$2</f>
        <v>1190.79</v>
      </c>
      <c r="BJ103" s="52">
        <f>+'2grid'!BJ103*EK$2</f>
        <v>1195.8399999999999</v>
      </c>
      <c r="BK103" s="52">
        <f>+'2grid'!BK103*EL$2</f>
        <v>1219.07</v>
      </c>
      <c r="BL103" s="52">
        <f>+'2grid'!BL103*EM$2</f>
        <v>1198.8700000000001</v>
      </c>
      <c r="BM103" s="52">
        <f>+'2grid'!BM103*EN$2</f>
        <v>1167.56</v>
      </c>
      <c r="BN103" s="52">
        <f>+'2grid'!BN103*EO$2</f>
        <v>1073.6300000000001</v>
      </c>
      <c r="BO103" s="52">
        <f>+'2grid'!BO103*EP$2</f>
        <v>1114.7370000000001</v>
      </c>
      <c r="BP103" s="52">
        <f>+'2grid'!BP103*EQ$2</f>
        <v>1102.92</v>
      </c>
      <c r="BQ103" s="52">
        <f>+'2grid'!BQ103*ER$2</f>
        <v>1023.13</v>
      </c>
      <c r="BR103" s="52">
        <f>+'2grid'!BR103*ES$2</f>
        <v>1073.6300000000001</v>
      </c>
      <c r="BS103" s="52">
        <f>+'2grid'!BS103*ET$2</f>
        <v>1182.71</v>
      </c>
      <c r="BT103" s="52">
        <f>+'2grid'!BT103*EU$2</f>
        <v>1131.4222000000011</v>
      </c>
      <c r="BU103" s="52">
        <f>+'2grid'!BU103*EV$2</f>
        <v>1167.7377599999995</v>
      </c>
      <c r="BV103" s="52">
        <f>+'2grid'!BV103*EW$2</f>
        <v>1219.828308000009</v>
      </c>
      <c r="BW103" s="52">
        <f>+'2grid'!BW103*EX$2</f>
        <v>1254.5290800000075</v>
      </c>
      <c r="BX103" s="52">
        <f>+'2grid'!BX103*EY$2</f>
        <v>1276.8594797333469</v>
      </c>
      <c r="BY103" s="52">
        <f>+'2grid'!BY103*EZ$2</f>
        <v>1294.7303299555786</v>
      </c>
      <c r="BZ103" s="52">
        <f>+'2grid'!BZ103*FA$2</f>
        <v>1342.0451843792985</v>
      </c>
      <c r="CA103" s="52">
        <f>+'2grid'!CA103*FB$2</f>
        <v>1371.1457157610287</v>
      </c>
    </row>
    <row r="104" spans="1:79" x14ac:dyDescent="0.2">
      <c r="A104" s="9">
        <f>+data!B106</f>
        <v>376</v>
      </c>
      <c r="B104" s="52">
        <f>+'2grid'!B104*CC$2</f>
        <v>0</v>
      </c>
      <c r="C104" s="52">
        <f>+'2grid'!C104*CD$2</f>
        <v>0</v>
      </c>
      <c r="D104" s="52">
        <f>+'2grid'!D104*CE$2</f>
        <v>0</v>
      </c>
      <c r="E104" s="52">
        <f>+'2grid'!E104*CF$2</f>
        <v>0</v>
      </c>
      <c r="F104" s="52">
        <f>+'2grid'!F104*CG$2</f>
        <v>29.548752962848319</v>
      </c>
      <c r="G104" s="52">
        <f>+'2grid'!G104*CH$2</f>
        <v>131.21979111791197</v>
      </c>
      <c r="H104" s="52">
        <f>+'2grid'!H104*CI$2</f>
        <v>582.61587256352925</v>
      </c>
      <c r="I104" s="52">
        <f>+'2grid'!I104*CJ$2</f>
        <v>649.84103287296102</v>
      </c>
      <c r="J104" s="52">
        <f>+'2grid'!J104*CK$2</f>
        <v>551.37741197988112</v>
      </c>
      <c r="K104" s="52">
        <f>+'2grid'!K104*CL$2</f>
        <v>652.4632708428594</v>
      </c>
      <c r="L104" s="52">
        <f>+'2grid'!L104*CM$2</f>
        <v>723.68285322359395</v>
      </c>
      <c r="M104" s="52">
        <f>+'2grid'!M104*CN$2</f>
        <v>1021.3487315470339</v>
      </c>
      <c r="N104" s="52">
        <f>+'2grid'!N104*CO$2</f>
        <v>1438.1152334903175</v>
      </c>
      <c r="O104" s="52">
        <f>+'2grid'!O104*CP$2</f>
        <v>2019.8442423935805</v>
      </c>
      <c r="P104" s="52">
        <f>+'2grid'!P104*CQ$2</f>
        <v>1414.536616841355</v>
      </c>
      <c r="Q104" s="52">
        <f>+'2grid'!Q104*CR$2</f>
        <v>987.6299571113359</v>
      </c>
      <c r="R104" s="52">
        <f>+'2grid'!R104*CS$2</f>
        <v>687.25865234051162</v>
      </c>
      <c r="S104" s="52">
        <f>+'2grid'!S104*CT$2</f>
        <v>476.46405037071827</v>
      </c>
      <c r="T104" s="52">
        <f>+'2grid'!T104*CU$2</f>
        <v>328.95152566584761</v>
      </c>
      <c r="U104" s="52">
        <f>+'2grid'!U104*CV$2</f>
        <v>276.27733430455089</v>
      </c>
      <c r="V104" s="52">
        <f>+'2grid'!V104*CW$2</f>
        <v>228.89485632949126</v>
      </c>
      <c r="W104" s="52">
        <f>+'2grid'!W104*CX$2</f>
        <v>214.23810807641092</v>
      </c>
      <c r="X104" s="52">
        <f>+'2grid'!X104*CY$2</f>
        <v>198.88879798236732</v>
      </c>
      <c r="Y104" s="52">
        <f>+'2grid'!Y104*CZ$2</f>
        <v>182.91679621830286</v>
      </c>
      <c r="Z104" s="52">
        <f>+'2grid'!Z104*DA$2</f>
        <v>117.45315738011267</v>
      </c>
      <c r="AA104" s="52">
        <f>+'2grid'!AA104*DB$2</f>
        <v>128.04359859761163</v>
      </c>
      <c r="AB104" s="52">
        <f>+'2grid'!AB104*DC$2</f>
        <v>109.96945217950569</v>
      </c>
      <c r="AC104" s="52">
        <f>+'2grid'!AC104*DD$2</f>
        <v>74.075205976658424</v>
      </c>
      <c r="AD104" s="52">
        <f>+'2grid'!AD104*DE$2</f>
        <v>78.765695083817434</v>
      </c>
      <c r="AE104" s="52">
        <f>+'2grid'!AE104*DF$2</f>
        <v>83.162078560001063</v>
      </c>
      <c r="AF104" s="52">
        <f>+'2grid'!AF104*DG$2</f>
        <v>87.269451392764623</v>
      </c>
      <c r="AG104" s="52">
        <f>+'2grid'!AG104*DH$2</f>
        <v>91.092908569663351</v>
      </c>
      <c r="AH104" s="52">
        <f>+'2grid'!AH104*DI$2</f>
        <v>94.637545078252529</v>
      </c>
      <c r="AI104" s="52">
        <f>+'2grid'!AI104*DJ$2</f>
        <v>97.908455906087454</v>
      </c>
      <c r="AJ104" s="52">
        <f>+'2grid'!AJ104*DK$2</f>
        <v>100.91073604072335</v>
      </c>
      <c r="AK104" s="52">
        <f>+'2grid'!AK104*DL$2</f>
        <v>103.64948046971551</v>
      </c>
      <c r="AL104" s="52">
        <f>+'2grid'!AL104*DM$2</f>
        <v>106.12978418061921</v>
      </c>
      <c r="AM104" s="52">
        <f>+'2grid'!AM104*DN$2</f>
        <v>108.35674216098975</v>
      </c>
      <c r="AN104" s="52">
        <f>+'2grid'!AN104*DO$2</f>
        <v>109.6829378961409</v>
      </c>
      <c r="AO104" s="52">
        <f>+'2grid'!AO104*DP$2</f>
        <v>112.0710008803523</v>
      </c>
      <c r="AP104" s="52">
        <f>+'2grid'!AP104*DQ$2</f>
        <v>114.456948222265</v>
      </c>
      <c r="AQ104" s="52">
        <f>+'2grid'!AQ104*DR$2</f>
        <v>116.83640598898948</v>
      </c>
      <c r="AR104" s="52">
        <f>+'2grid'!AR104*DS$2</f>
        <v>119.20466609016472</v>
      </c>
      <c r="AS104" s="52">
        <f>+'2grid'!AS104*DT$2</f>
        <v>121.55666909213778</v>
      </c>
      <c r="AT104" s="52">
        <f>+'2grid'!AT104*DU$2</f>
        <v>120.24869265681536</v>
      </c>
      <c r="AU104" s="52">
        <f>+'2grid'!AU104*DV$2</f>
        <v>118.88679198696813</v>
      </c>
      <c r="AV104" s="52">
        <f>+'2grid'!AV104*DW$2</f>
        <v>117.47033310307908</v>
      </c>
      <c r="AW104" s="52">
        <f>+'2grid'!AW104*DX$2</f>
        <v>115.99869947016175</v>
      </c>
      <c r="AX104" s="52">
        <f>+'2grid'!AX104*DY$2</f>
        <v>115.13170470766326</v>
      </c>
      <c r="AY104" s="52">
        <f>+'2grid'!AY104*DZ$2</f>
        <v>139.89834684862015</v>
      </c>
      <c r="AZ104" s="52">
        <f>+'2grid'!AZ104*EA$2</f>
        <v>169.88584090814163</v>
      </c>
      <c r="BA104" s="52">
        <f>+'2grid'!BA104*EB$2</f>
        <v>206.16501330977903</v>
      </c>
      <c r="BB104" s="52">
        <f>+'2grid'!BB104*EC$2</f>
        <v>250.01787934346822</v>
      </c>
      <c r="BC104" s="52">
        <f>+'2grid'!BC104*ED$2</f>
        <v>407.322</v>
      </c>
      <c r="BD104" s="52">
        <f>+'2grid'!BD104*EE$2</f>
        <v>417.99799999999999</v>
      </c>
      <c r="BE104" s="52">
        <f>+'2grid'!BE104*EF$2</f>
        <v>420.43400000000003</v>
      </c>
      <c r="BF104" s="52">
        <f>+'2grid'!BF104*EG$2</f>
        <v>437.03399999999999</v>
      </c>
      <c r="BG104" s="52">
        <f>+'2grid'!BG104*EH$2</f>
        <v>428.24</v>
      </c>
      <c r="BH104" s="52">
        <f>+'2grid'!BH104*EI$2</f>
        <v>430.26</v>
      </c>
      <c r="BI104" s="52">
        <f>+'2grid'!BI104*EJ$2</f>
        <v>437.33</v>
      </c>
      <c r="BJ104" s="52">
        <f>+'2grid'!BJ104*EK$2</f>
        <v>424.2</v>
      </c>
      <c r="BK104" s="52">
        <f>+'2grid'!BK104*EL$2</f>
        <v>384.30500000000001</v>
      </c>
      <c r="BL104" s="52">
        <f>+'2grid'!BL104*EM$2</f>
        <v>384.30500000000001</v>
      </c>
      <c r="BM104" s="52">
        <f>+'2grid'!BM104*EN$2</f>
        <v>376.52800000000002</v>
      </c>
      <c r="BN104" s="52">
        <f>+'2grid'!BN104*EO$2</f>
        <v>384.911</v>
      </c>
      <c r="BO104" s="52">
        <f>+'2grid'!BO104*EP$2</f>
        <v>380.77</v>
      </c>
      <c r="BP104" s="52">
        <f>+'2grid'!BP104*EQ$2</f>
        <v>386.42600000000004</v>
      </c>
      <c r="BQ104" s="52">
        <f>+'2grid'!BQ104*ER$2</f>
        <v>374.60899999999998</v>
      </c>
      <c r="BR104" s="52">
        <f>+'2grid'!BR104*ES$2</f>
        <v>380.77</v>
      </c>
      <c r="BS104" s="52">
        <f>+'2grid'!BS104*ET$2</f>
        <v>390.06200000000001</v>
      </c>
      <c r="BT104" s="52">
        <f>+'2grid'!BT104*EU$2</f>
        <v>386.40579999999994</v>
      </c>
      <c r="BU104" s="52">
        <f>+'2grid'!BU104*EV$2</f>
        <v>388.27834000000018</v>
      </c>
      <c r="BV104" s="52">
        <f>+'2grid'!BV104*EW$2</f>
        <v>393.91737200000023</v>
      </c>
      <c r="BW104" s="52">
        <f>+'2grid'!BW104*EX$2</f>
        <v>397.21482000000015</v>
      </c>
      <c r="BX104" s="52">
        <f>+'2grid'!BX104*EY$2</f>
        <v>399.00766426666712</v>
      </c>
      <c r="BY104" s="52">
        <f>+'2grid'!BY104*EZ$2</f>
        <v>400.76044071111141</v>
      </c>
      <c r="BZ104" s="52">
        <f>+'2grid'!BZ104*FA$2</f>
        <v>404.98993526518586</v>
      </c>
      <c r="CA104" s="52">
        <f>+'2grid'!CA104*FB$2</f>
        <v>407.94943137975417</v>
      </c>
    </row>
    <row r="105" spans="1:79" x14ac:dyDescent="0.2">
      <c r="A105" s="9">
        <f>+data!B107</f>
        <v>380</v>
      </c>
      <c r="B105" s="52">
        <f>+'2grid'!B105*CC$2</f>
        <v>0</v>
      </c>
      <c r="C105" s="52">
        <f>+'2grid'!C105*CD$2</f>
        <v>0</v>
      </c>
      <c r="D105" s="52">
        <f>+'2grid'!D105*CE$2</f>
        <v>0</v>
      </c>
      <c r="E105" s="52">
        <f>+'2grid'!E105*CF$2</f>
        <v>18.128189326812588</v>
      </c>
      <c r="F105" s="52">
        <f>+'2grid'!F105*CG$2</f>
        <v>39.140408773799876</v>
      </c>
      <c r="G105" s="52">
        <f>+'2grid'!G105*CH$2</f>
        <v>69.009627696204916</v>
      </c>
      <c r="H105" s="52">
        <f>+'2grid'!H105*CI$2</f>
        <v>170.49466158076348</v>
      </c>
      <c r="I105" s="52">
        <f>+'2grid'!I105*CJ$2</f>
        <v>423.61786566432744</v>
      </c>
      <c r="J105" s="52">
        <f>+'2grid'!J105*CK$2</f>
        <v>1744.7801328375308</v>
      </c>
      <c r="K105" s="52">
        <f>+'2grid'!K105*CL$2</f>
        <v>4307.5224305890915</v>
      </c>
      <c r="L105" s="52">
        <f>+'2grid'!L105*CM$2</f>
        <v>20792.931718783162</v>
      </c>
      <c r="M105" s="52">
        <f>+'2grid'!M105*CN$2</f>
        <v>18531.943614130905</v>
      </c>
      <c r="N105" s="52">
        <f>+'2grid'!N105*CO$2</f>
        <v>16445.416003482853</v>
      </c>
      <c r="O105" s="52">
        <f>+'2grid'!O105*CP$2</f>
        <v>14522.334103507199</v>
      </c>
      <c r="P105" s="52">
        <f>+'2grid'!P105*CQ$2</f>
        <v>12752.299686067507</v>
      </c>
      <c r="Q105" s="52">
        <f>+'2grid'!Q105*CR$2</f>
        <v>8076.0081027081096</v>
      </c>
      <c r="R105" s="52">
        <f>+'2grid'!R105*CS$2</f>
        <v>3839.8909209748531</v>
      </c>
      <c r="S105" s="52">
        <f>+'2grid'!S105*CT$2</f>
        <v>5449.0063740319711</v>
      </c>
      <c r="T105" s="52">
        <f>+'2grid'!T105*CU$2</f>
        <v>6870.7734063689923</v>
      </c>
      <c r="U105" s="52">
        <f>+'2grid'!U105*CV$2</f>
        <v>7307.0814008817151</v>
      </c>
      <c r="V105" s="52">
        <f>+'2grid'!V105*CW$2</f>
        <v>7979.0326821064991</v>
      </c>
      <c r="W105" s="52">
        <f>+'2grid'!W105*CX$2</f>
        <v>9421.0312524087658</v>
      </c>
      <c r="X105" s="52">
        <f>+'2grid'!X105*CY$2</f>
        <v>11632.084072133855</v>
      </c>
      <c r="Y105" s="52">
        <f>+'2grid'!Y105*CZ$2</f>
        <v>16143.942826708055</v>
      </c>
      <c r="Z105" s="52">
        <f>+'2grid'!Z105*DA$2</f>
        <v>9746.5222029100041</v>
      </c>
      <c r="AA105" s="52">
        <f>+'2grid'!AA105*DB$2</f>
        <v>10338.379284367278</v>
      </c>
      <c r="AB105" s="52">
        <f>+'2grid'!AB105*DC$2</f>
        <v>14368.450623457036</v>
      </c>
      <c r="AC105" s="52">
        <f>+'2grid'!AC105*DD$2</f>
        <v>13745.618149927288</v>
      </c>
      <c r="AD105" s="52">
        <f>+'2grid'!AD105*DE$2</f>
        <v>13549.857586649956</v>
      </c>
      <c r="AE105" s="52">
        <f>+'2grid'!AE105*DF$2</f>
        <v>13404.266742071455</v>
      </c>
      <c r="AF105" s="52">
        <f>+'2grid'!AF105*DG$2</f>
        <v>13259.363767293975</v>
      </c>
      <c r="AG105" s="52">
        <f>+'2grid'!AG105*DH$2</f>
        <v>13115.146007940619</v>
      </c>
      <c r="AH105" s="52">
        <f>+'2grid'!AH105*DI$2</f>
        <v>12971.610818956882</v>
      </c>
      <c r="AI105" s="52">
        <f>+'2grid'!AI105*DJ$2</f>
        <v>12828.755564579695</v>
      </c>
      <c r="AJ105" s="52">
        <f>+'2grid'!AJ105*DK$2</f>
        <v>12686.577618306466</v>
      </c>
      <c r="AK105" s="52">
        <f>+'2grid'!AK105*DL$2</f>
        <v>12545.074362864314</v>
      </c>
      <c r="AL105" s="52">
        <f>+'2grid'!AL105*DM$2</f>
        <v>12404.243190179393</v>
      </c>
      <c r="AM105" s="52">
        <f>+'2grid'!AM105*DN$2</f>
        <v>12264.081501346234</v>
      </c>
      <c r="AN105" s="52">
        <f>+'2grid'!AN105*DO$2</f>
        <v>12124.586706597265</v>
      </c>
      <c r="AO105" s="52">
        <f>+'2grid'!AO105*DP$2</f>
        <v>11985.756225272424</v>
      </c>
      <c r="AP105" s="52">
        <f>+'2grid'!AP105*DQ$2</f>
        <v>12211.600148479141</v>
      </c>
      <c r="AQ105" s="52">
        <f>+'2grid'!AQ105*DR$2</f>
        <v>12440.925335239959</v>
      </c>
      <c r="AR105" s="52">
        <f>+'2grid'!AR105*DS$2</f>
        <v>12673.775479929869</v>
      </c>
      <c r="AS105" s="52">
        <f>+'2grid'!AS105*DT$2</f>
        <v>12909.495077708509</v>
      </c>
      <c r="AT105" s="52">
        <f>+'2grid'!AT105*DU$2</f>
        <v>12625.07034617655</v>
      </c>
      <c r="AU105" s="52">
        <f>+'2grid'!AU105*DV$2</f>
        <v>12795.868924791337</v>
      </c>
      <c r="AV105" s="52">
        <f>+'2grid'!AV105*DW$2</f>
        <v>13074.137483197237</v>
      </c>
      <c r="AW105" s="52">
        <f>+'2grid'!AW105*DX$2</f>
        <v>13279.282254615391</v>
      </c>
      <c r="AX105" s="52">
        <f>+'2grid'!AX105*DY$2</f>
        <v>13638.49455701284</v>
      </c>
      <c r="AY105" s="52">
        <f>+'2grid'!AY105*DZ$2</f>
        <v>14552.501372184986</v>
      </c>
      <c r="AZ105" s="52">
        <f>+'2grid'!AZ105*EA$2</f>
        <v>14930.356371756321</v>
      </c>
      <c r="BA105" s="52">
        <f>+'2grid'!BA105*EB$2</f>
        <v>15366.99573393687</v>
      </c>
      <c r="BB105" s="52">
        <f>+'2grid'!BB105*EC$2</f>
        <v>15596.495923850529</v>
      </c>
      <c r="BC105" s="52">
        <f>+'2grid'!BC105*ED$2</f>
        <v>16013.808000000001</v>
      </c>
      <c r="BD105" s="52">
        <f>+'2grid'!BD105*EE$2</f>
        <v>15258.460000000001</v>
      </c>
      <c r="BE105" s="52">
        <f>+'2grid'!BE105*EF$2</f>
        <v>12659.848</v>
      </c>
      <c r="BF105" s="52">
        <f>+'2grid'!BF105*EG$2</f>
        <v>12139.608</v>
      </c>
      <c r="BG105" s="52">
        <f>+'2grid'!BG105*EH$2</f>
        <v>11396.84</v>
      </c>
      <c r="BH105" s="52">
        <f>+'2grid'!BH105*EI$2</f>
        <v>11248.37</v>
      </c>
      <c r="BI105" s="52">
        <f>+'2grid'!BI105*EJ$2</f>
        <v>11002.94</v>
      </c>
      <c r="BJ105" s="52">
        <f>+'2grid'!BJ105*EK$2</f>
        <v>10644.39</v>
      </c>
      <c r="BK105" s="52">
        <f>+'2grid'!BK105*EL$2</f>
        <v>10634.29</v>
      </c>
      <c r="BL105" s="52">
        <f>+'2grid'!BL105*EM$2</f>
        <v>10437.34</v>
      </c>
      <c r="BM105" s="52">
        <f>+'2grid'!BM105*EN$2</f>
        <v>10020.210000000001</v>
      </c>
      <c r="BN105" s="52">
        <f>+'2grid'!BN105*EO$2</f>
        <v>9799.02</v>
      </c>
      <c r="BO105" s="52">
        <f>+'2grid'!BO105*EP$2</f>
        <v>10142.42</v>
      </c>
      <c r="BP105" s="52">
        <f>+'2grid'!BP105*EQ$2</f>
        <v>9579.85</v>
      </c>
      <c r="BQ105" s="52">
        <f>+'2grid'!BQ105*ER$2</f>
        <v>9725.0879999999997</v>
      </c>
      <c r="BR105" s="52">
        <f>+'2grid'!BR105*ES$2</f>
        <v>9333.0060000000012</v>
      </c>
      <c r="BS105" s="52">
        <f>+'2grid'!BS105*ET$2</f>
        <v>9655.0949999999993</v>
      </c>
      <c r="BT105" s="52">
        <f>+'2grid'!BT105*EU$2</f>
        <v>9320.6435999999867</v>
      </c>
      <c r="BU105" s="52">
        <f>+'2grid'!BU105*EV$2</f>
        <v>9346.2147799999857</v>
      </c>
      <c r="BV105" s="52">
        <f>+'2grid'!BV105*EW$2</f>
        <v>9244.9768239999994</v>
      </c>
      <c r="BW105" s="52">
        <f>+'2grid'!BW105*EX$2</f>
        <v>9167.96593999996</v>
      </c>
      <c r="BX105" s="52">
        <f>+'2grid'!BX105*EY$2</f>
        <v>9141.6519925332977</v>
      </c>
      <c r="BY105" s="52">
        <f>+'2grid'!BY105*EZ$2</f>
        <v>9000.1094254222044</v>
      </c>
      <c r="BZ105" s="52">
        <f>+'2grid'!BZ105*FA$2</f>
        <v>8974.2567483970161</v>
      </c>
      <c r="CA105" s="52">
        <f>+'2grid'!CA105*FB$2</f>
        <v>8883.7919882706155</v>
      </c>
    </row>
    <row r="106" spans="1:79" x14ac:dyDescent="0.2">
      <c r="A106" s="9">
        <f>+data!B108</f>
        <v>384</v>
      </c>
      <c r="B106" s="52">
        <f>+'2grid'!B106*CC$2</f>
        <v>0</v>
      </c>
      <c r="C106" s="52">
        <f>+'2grid'!C106*CD$2</f>
        <v>0</v>
      </c>
      <c r="D106" s="52">
        <f>+'2grid'!D106*CE$2</f>
        <v>0</v>
      </c>
      <c r="E106" s="52">
        <f>+'2grid'!E106*CF$2</f>
        <v>0</v>
      </c>
      <c r="F106" s="52">
        <f>+'2grid'!F106*CG$2</f>
        <v>0</v>
      </c>
      <c r="G106" s="52">
        <f>+'2grid'!G106*CH$2</f>
        <v>3.5354215861252989</v>
      </c>
      <c r="H106" s="52">
        <f>+'2grid'!H106*CI$2</f>
        <v>14.65078705290324</v>
      </c>
      <c r="I106" s="52">
        <f>+'2grid'!I106*CJ$2</f>
        <v>60.701774465136943</v>
      </c>
      <c r="J106" s="52">
        <f>+'2grid'!J106*CK$2</f>
        <v>86.216756720370554</v>
      </c>
      <c r="K106" s="52">
        <f>+'2grid'!K106*CL$2</f>
        <v>122.16353523591211</v>
      </c>
      <c r="L106" s="52">
        <f>+'2grid'!L106*CM$2</f>
        <v>172.73778800073799</v>
      </c>
      <c r="M106" s="52">
        <f>+'2grid'!M106*CN$2</f>
        <v>194.54741788105164</v>
      </c>
      <c r="N106" s="52">
        <f>+'2grid'!N106*CO$2</f>
        <v>219.04316509483814</v>
      </c>
      <c r="O106" s="52">
        <f>+'2grid'!O106*CP$2</f>
        <v>246.54471728308749</v>
      </c>
      <c r="P106" s="52">
        <f>+'2grid'!P106*CQ$2</f>
        <v>277.40792097507034</v>
      </c>
      <c r="Q106" s="52">
        <f>+'2grid'!Q106*CR$2</f>
        <v>312.02853945289428</v>
      </c>
      <c r="R106" s="52">
        <f>+'2grid'!R106*CS$2</f>
        <v>350.84633969268992</v>
      </c>
      <c r="S106" s="52">
        <f>+'2grid'!S106*CT$2</f>
        <v>394.34952480479893</v>
      </c>
      <c r="T106" s="52">
        <f>+'2grid'!T106*CU$2</f>
        <v>443.07952624741978</v>
      </c>
      <c r="U106" s="52">
        <f>+'2grid'!U106*CV$2</f>
        <v>497.63616697437271</v>
      </c>
      <c r="V106" s="52">
        <f>+'2grid'!V106*CW$2</f>
        <v>558.68320236354941</v>
      </c>
      <c r="W106" s="52">
        <f>+'2grid'!W106*CX$2</f>
        <v>626.95423997610635</v>
      </c>
      <c r="X106" s="52">
        <f>+'2grid'!X106*CY$2</f>
        <v>703.25903157909875</v>
      </c>
      <c r="Y106" s="52">
        <f>+'2grid'!Y106*CZ$2</f>
        <v>788.49012102052347</v>
      </c>
      <c r="Z106" s="52">
        <f>+'2grid'!Z106*DA$2</f>
        <v>883.62981899123906</v>
      </c>
      <c r="AA106" s="52">
        <f>+'2grid'!AA106*DB$2</f>
        <v>989.757459864731</v>
      </c>
      <c r="AB106" s="52">
        <f>+'2grid'!AB106*DC$2</f>
        <v>1108.0568759847554</v>
      </c>
      <c r="AC106" s="52">
        <f>+'2grid'!AC106*DD$2</f>
        <v>1239.8240001535883</v>
      </c>
      <c r="AD106" s="52">
        <f>+'2grid'!AD106*DE$2</f>
        <v>1238.5337203962908</v>
      </c>
      <c r="AE106" s="52">
        <f>+'2grid'!AE106*DF$2</f>
        <v>1237.5150961108682</v>
      </c>
      <c r="AF106" s="52">
        <f>+'2grid'!AF106*DG$2</f>
        <v>1236.7967614290317</v>
      </c>
      <c r="AG106" s="52">
        <f>+'2grid'!AG106*DH$2</f>
        <v>1236.4116448039388</v>
      </c>
      <c r="AH106" s="52">
        <f>+'2grid'!AH106*DI$2</f>
        <v>1236.3978427196162</v>
      </c>
      <c r="AI106" s="52">
        <f>+'2grid'!AI106*DJ$2</f>
        <v>1236.7997234088905</v>
      </c>
      <c r="AJ106" s="52">
        <f>+'2grid'!AJ106*DK$2</f>
        <v>1237.6693364329708</v>
      </c>
      <c r="AK106" s="52">
        <f>+'2grid'!AK106*DL$2</f>
        <v>1239.068234618285</v>
      </c>
      <c r="AL106" s="52">
        <f>+'2grid'!AL106*DM$2</f>
        <v>1241.0698604146328</v>
      </c>
      <c r="AM106" s="52">
        <f>+'2grid'!AM106*DN$2</f>
        <v>1243.762717901777</v>
      </c>
      <c r="AN106" s="52">
        <f>+'2grid'!AN106*DO$2</f>
        <v>1247.2546590555501</v>
      </c>
      <c r="AO106" s="52">
        <f>+'2grid'!AO106*DP$2</f>
        <v>1251.678783891992</v>
      </c>
      <c r="AP106" s="52">
        <f>+'2grid'!AP106*DQ$2</f>
        <v>1257.2017343156424</v>
      </c>
      <c r="AQ106" s="52">
        <f>+'2grid'!AQ106*DR$2</f>
        <v>1264.0356357333026</v>
      </c>
      <c r="AR106" s="52">
        <f>+'2grid'!AR106*DS$2</f>
        <v>1272.4557733768024</v>
      </c>
      <c r="AS106" s="52">
        <f>+'2grid'!AS106*DT$2</f>
        <v>1282.8276170091349</v>
      </c>
      <c r="AT106" s="52">
        <f>+'2grid'!AT106*DU$2</f>
        <v>1295.6497501101942</v>
      </c>
      <c r="AU106" s="52">
        <f>+'2grid'!AU106*DV$2</f>
        <v>1311.6252784464152</v>
      </c>
      <c r="AV106" s="52">
        <f>+'2grid'!AV106*DW$2</f>
        <v>1331.7875247492952</v>
      </c>
      <c r="AW106" s="52">
        <f>+'2grid'!AW106*DX$2</f>
        <v>1357.7376220116601</v>
      </c>
      <c r="AX106" s="52">
        <f>+'2grid'!AX106*DY$2</f>
        <v>1400.1688659553561</v>
      </c>
      <c r="AY106" s="52">
        <f>+'2grid'!AY106*DZ$2</f>
        <v>1456.6440771908628</v>
      </c>
      <c r="AZ106" s="52">
        <f>+'2grid'!AZ106*EA$2</f>
        <v>1537.9902043156405</v>
      </c>
      <c r="BA106" s="52">
        <f>+'2grid'!BA106*EB$2</f>
        <v>1673.8149917701562</v>
      </c>
      <c r="BB106" s="52">
        <f>+'2grid'!BB106*EC$2</f>
        <v>2006.8370399464684</v>
      </c>
      <c r="BC106" s="52">
        <f>+'2grid'!BC106*ED$2</f>
        <v>2749.68</v>
      </c>
      <c r="BD106" s="52">
        <f>+'2grid'!BD106*EE$2</f>
        <v>3270.4</v>
      </c>
      <c r="BE106" s="52">
        <f>+'2grid'!BE106*EF$2</f>
        <v>4331.59</v>
      </c>
      <c r="BF106" s="52">
        <f>+'2grid'!BF106*EG$2</f>
        <v>6013.02</v>
      </c>
      <c r="BG106" s="52">
        <f>+'2grid'!BG106*EH$2</f>
        <v>6666</v>
      </c>
      <c r="BH106" s="52">
        <f>+'2grid'!BH106*EI$2</f>
        <v>6666</v>
      </c>
      <c r="BI106" s="52">
        <f>+'2grid'!BI106*EJ$2</f>
        <v>6666</v>
      </c>
      <c r="BJ106" s="52">
        <f>+'2grid'!BJ106*EK$2</f>
        <v>6565</v>
      </c>
      <c r="BK106" s="52">
        <f>+'2grid'!BK106*EL$2</f>
        <v>6767</v>
      </c>
      <c r="BL106" s="52">
        <f>+'2grid'!BL106*EM$2</f>
        <v>7070</v>
      </c>
      <c r="BM106" s="52">
        <f>+'2grid'!BM106*EN$2</f>
        <v>7120.5</v>
      </c>
      <c r="BN106" s="52">
        <f>+'2grid'!BN106*EO$2</f>
        <v>7171</v>
      </c>
      <c r="BO106" s="52">
        <f>+'2grid'!BO106*EP$2</f>
        <v>7171</v>
      </c>
      <c r="BP106" s="52">
        <f>+'2grid'!BP106*EQ$2</f>
        <v>7171</v>
      </c>
      <c r="BQ106" s="52">
        <f>+'2grid'!BQ106*ER$2</f>
        <v>7474</v>
      </c>
      <c r="BR106" s="52">
        <f>+'2grid'!BR106*ES$2</f>
        <v>7474</v>
      </c>
      <c r="BS106" s="52">
        <f>+'2grid'!BS106*ET$2</f>
        <v>7474</v>
      </c>
      <c r="BT106" s="52">
        <f>+'2grid'!BT106*EU$2</f>
        <v>7625.5</v>
      </c>
      <c r="BU106" s="52">
        <f>+'2grid'!BU106*EV$2</f>
        <v>7716.4</v>
      </c>
      <c r="BV106" s="52">
        <f>+'2grid'!BV106*EW$2</f>
        <v>7743.67</v>
      </c>
      <c r="BW106" s="52">
        <f>+'2grid'!BW106*EX$2</f>
        <v>7807.3</v>
      </c>
      <c r="BX106" s="52">
        <f>+'2grid'!BX106*EY$2</f>
        <v>7896.7860000000055</v>
      </c>
      <c r="BY106" s="52">
        <f>+'2grid'!BY106*EZ$2</f>
        <v>7979.2693333333291</v>
      </c>
      <c r="BZ106" s="52">
        <f>+'2grid'!BZ106*FA$2</f>
        <v>8032.1843555555633</v>
      </c>
      <c r="CA106" s="52">
        <f>+'2grid'!CA106*FB$2</f>
        <v>8100.1221925925847</v>
      </c>
    </row>
    <row r="107" spans="1:79" x14ac:dyDescent="0.2">
      <c r="A107" s="9">
        <f>+data!B109</f>
        <v>388</v>
      </c>
      <c r="B107" s="52">
        <f>+'2grid'!B107*CC$2</f>
        <v>0</v>
      </c>
      <c r="C107" s="52">
        <f>+'2grid'!C107*CD$2</f>
        <v>0</v>
      </c>
      <c r="D107" s="52">
        <f>+'2grid'!D107*CE$2</f>
        <v>0</v>
      </c>
      <c r="E107" s="52">
        <f>+'2grid'!E107*CF$2</f>
        <v>0</v>
      </c>
      <c r="F107" s="52">
        <f>+'2grid'!F107*CG$2</f>
        <v>0</v>
      </c>
      <c r="G107" s="52">
        <f>+'2grid'!G107*CH$2</f>
        <v>0</v>
      </c>
      <c r="H107" s="52">
        <f>+'2grid'!H107*CI$2</f>
        <v>0</v>
      </c>
      <c r="I107" s="52">
        <f>+'2grid'!I107*CJ$2</f>
        <v>0</v>
      </c>
      <c r="J107" s="52">
        <f>+'2grid'!J107*CK$2</f>
        <v>0</v>
      </c>
      <c r="K107" s="52">
        <f>+'2grid'!K107*CL$2</f>
        <v>0</v>
      </c>
      <c r="L107" s="52">
        <f>+'2grid'!L107*CM$2</f>
        <v>0</v>
      </c>
      <c r="M107" s="52">
        <f>+'2grid'!M107*CN$2</f>
        <v>8.6221624018728883E-3</v>
      </c>
      <c r="N107" s="52">
        <f>+'2grid'!N107*CO$2</f>
        <v>1.6705023091143346E-2</v>
      </c>
      <c r="O107" s="52">
        <f>+'2grid'!O107*CP$2</f>
        <v>3.2333957270300411E-2</v>
      </c>
      <c r="P107" s="52">
        <f>+'2grid'!P107*CQ$2</f>
        <v>6.2520055082733339E-2</v>
      </c>
      <c r="Q107" s="52">
        <f>+'2grid'!Q107*CR$2</f>
        <v>0.12075134441109743</v>
      </c>
      <c r="R107" s="52">
        <f>+'2grid'!R107*CS$2</f>
        <v>0.23293505835113587</v>
      </c>
      <c r="S107" s="52">
        <f>+'2grid'!S107*CT$2</f>
        <v>0.44874508121689299</v>
      </c>
      <c r="T107" s="52">
        <f>+'2grid'!T107*CU$2</f>
        <v>0.86323750945270994</v>
      </c>
      <c r="U107" s="52">
        <f>+'2grid'!U107*CV$2</f>
        <v>1.6579087694229604</v>
      </c>
      <c r="V107" s="52">
        <f>+'2grid'!V107*CW$2</f>
        <v>3.178426982229924</v>
      </c>
      <c r="W107" s="52">
        <f>+'2grid'!W107*CX$2</f>
        <v>6.0812211890385406</v>
      </c>
      <c r="X107" s="52">
        <f>+'2grid'!X107*CY$2</f>
        <v>11.608637570995754</v>
      </c>
      <c r="Y107" s="52">
        <f>+'2grid'!Y107*CZ$2</f>
        <v>22.102477575175708</v>
      </c>
      <c r="Z107" s="52">
        <f>+'2grid'!Z107*DA$2</f>
        <v>41.955579474654897</v>
      </c>
      <c r="AA107" s="52">
        <f>+'2grid'!AA107*DB$2</f>
        <v>79.358745249525398</v>
      </c>
      <c r="AB107" s="52">
        <f>+'2grid'!AB107*DC$2</f>
        <v>37.36693210243866</v>
      </c>
      <c r="AC107" s="52">
        <f>+'2grid'!AC107*DD$2</f>
        <v>17.502687519868047</v>
      </c>
      <c r="AD107" s="52">
        <f>+'2grid'!AD107*DE$2</f>
        <v>20.165301353803631</v>
      </c>
      <c r="AE107" s="52">
        <f>+'2grid'!AE107*DF$2</f>
        <v>23.230020249224044</v>
      </c>
      <c r="AF107" s="52">
        <f>+'2grid'!AF107*DG$2</f>
        <v>26.757044845766199</v>
      </c>
      <c r="AG107" s="52">
        <f>+'2grid'!AG107*DH$2</f>
        <v>30.815494403213297</v>
      </c>
      <c r="AH107" s="52">
        <f>+'2grid'!AH107*DI$2</f>
        <v>35.484710976445768</v>
      </c>
      <c r="AI107" s="52">
        <f>+'2grid'!AI107*DJ$2</f>
        <v>40.85575115445269</v>
      </c>
      <c r="AJ107" s="52">
        <f>+'2grid'!AJ107*DK$2</f>
        <v>47.033091749559823</v>
      </c>
      <c r="AK107" s="52">
        <f>+'2grid'!AK107*DL$2</f>
        <v>54.136579422164822</v>
      </c>
      <c r="AL107" s="52">
        <f>+'2grid'!AL107*DM$2</f>
        <v>62.303658294041817</v>
      </c>
      <c r="AM107" s="52">
        <f>+'2grid'!AM107*DN$2</f>
        <v>71.691914196117182</v>
      </c>
      <c r="AN107" s="52">
        <f>+'2grid'!AN107*DO$2</f>
        <v>82.481979376729086</v>
      </c>
      <c r="AO107" s="52">
        <f>+'2grid'!AO107*DP$2</f>
        <v>83.524452477693387</v>
      </c>
      <c r="AP107" s="52">
        <f>+'2grid'!AP107*DQ$2</f>
        <v>84.566240766556518</v>
      </c>
      <c r="AQ107" s="52">
        <f>+'2grid'!AQ107*DR$2</f>
        <v>85.6066313537235</v>
      </c>
      <c r="AR107" s="52">
        <f>+'2grid'!AR107*DS$2</f>
        <v>86.644874494482039</v>
      </c>
      <c r="AS107" s="52">
        <f>+'2grid'!AS107*DT$2</f>
        <v>87.680181988749425</v>
      </c>
      <c r="AT107" s="52">
        <f>+'2grid'!AT107*DU$2</f>
        <v>97.894167259510553</v>
      </c>
      <c r="AU107" s="52">
        <f>+'2grid'!AU107*DV$2</f>
        <v>109.277572172074</v>
      </c>
      <c r="AV107" s="52">
        <f>+'2grid'!AV107*DW$2</f>
        <v>121.96124141125323</v>
      </c>
      <c r="AW107" s="52">
        <f>+'2grid'!AW107*DX$2</f>
        <v>0</v>
      </c>
      <c r="AX107" s="52">
        <f>+'2grid'!AX107*DY$2</f>
        <v>24.629958848865144</v>
      </c>
      <c r="AY107" s="52">
        <f>+'2grid'!AY107*DZ$2</f>
        <v>55.887035369726824</v>
      </c>
      <c r="AZ107" s="52">
        <f>+'2grid'!AZ107*EA$2</f>
        <v>95.107183751792789</v>
      </c>
      <c r="BA107" s="52">
        <f>+'2grid'!BA107*EB$2</f>
        <v>143.86548019601457</v>
      </c>
      <c r="BB107" s="52">
        <f>+'2grid'!BB107*EC$2</f>
        <v>204.01620018931649</v>
      </c>
      <c r="BC107" s="52">
        <f>+'2grid'!BC107*ED$2</f>
        <v>283.17599999999999</v>
      </c>
      <c r="BD107" s="52">
        <f>+'2grid'!BD107*EE$2</f>
        <v>255.5</v>
      </c>
      <c r="BE107" s="52">
        <f>+'2grid'!BE107*EF$2</f>
        <v>244.32</v>
      </c>
      <c r="BF107" s="52">
        <f>+'2grid'!BF107*EG$2</f>
        <v>222.066</v>
      </c>
      <c r="BG107" s="52">
        <f>+'2grid'!BG107*EH$2</f>
        <v>252.5</v>
      </c>
      <c r="BH107" s="52">
        <f>+'2grid'!BH107*EI$2</f>
        <v>252.5</v>
      </c>
      <c r="BI107" s="52">
        <f>+'2grid'!BI107*EJ$2</f>
        <v>247.45</v>
      </c>
      <c r="BJ107" s="52">
        <f>+'2grid'!BJ107*EK$2</f>
        <v>247.45</v>
      </c>
      <c r="BK107" s="52">
        <f>+'2grid'!BK107*EL$2</f>
        <v>245.43</v>
      </c>
      <c r="BL107" s="52">
        <f>+'2grid'!BL107*EM$2</f>
        <v>240.38</v>
      </c>
      <c r="BM107" s="52">
        <f>+'2grid'!BM107*EN$2</f>
        <v>240.38</v>
      </c>
      <c r="BN107" s="52">
        <f>+'2grid'!BN107*EO$2</f>
        <v>237.35</v>
      </c>
      <c r="BO107" s="52">
        <f>+'2grid'!BO107*EP$2</f>
        <v>222.2</v>
      </c>
      <c r="BP107" s="52">
        <f>+'2grid'!BP107*EQ$2</f>
        <v>222.2</v>
      </c>
      <c r="BQ107" s="52">
        <f>+'2grid'!BQ107*ER$2</f>
        <v>222.2</v>
      </c>
      <c r="BR107" s="52">
        <f>+'2grid'!BR107*ES$2</f>
        <v>222.2</v>
      </c>
      <c r="BS107" s="52">
        <f>+'2grid'!BS107*ET$2</f>
        <v>222.2</v>
      </c>
      <c r="BT107" s="52">
        <f>+'2grid'!BT107*EU$2</f>
        <v>222.2</v>
      </c>
      <c r="BU107" s="52">
        <f>+'2grid'!BU107*EV$2</f>
        <v>222.2</v>
      </c>
      <c r="BV107" s="52">
        <f>+'2grid'!BV107*EW$2</f>
        <v>222.2</v>
      </c>
      <c r="BW107" s="52">
        <f>+'2grid'!BW107*EX$2</f>
        <v>222.2</v>
      </c>
      <c r="BX107" s="52">
        <f>+'2grid'!BX107*EY$2</f>
        <v>222.2</v>
      </c>
      <c r="BY107" s="52">
        <f>+'2grid'!BY107*EZ$2</f>
        <v>222.2</v>
      </c>
      <c r="BZ107" s="52">
        <f>+'2grid'!BZ107*FA$2</f>
        <v>222.2</v>
      </c>
      <c r="CA107" s="52">
        <f>+'2grid'!CA107*FB$2</f>
        <v>222.2</v>
      </c>
    </row>
    <row r="108" spans="1:79" x14ac:dyDescent="0.2">
      <c r="A108" s="9">
        <f>+data!B110</f>
        <v>392</v>
      </c>
      <c r="B108" s="52">
        <f>+'2grid'!B108*CC$2</f>
        <v>0</v>
      </c>
      <c r="C108" s="52">
        <f>+'2grid'!C108*CD$2</f>
        <v>0</v>
      </c>
      <c r="D108" s="52">
        <f>+'2grid'!D108*CE$2</f>
        <v>0</v>
      </c>
      <c r="E108" s="52">
        <f>+'2grid'!E108*CF$2</f>
        <v>0</v>
      </c>
      <c r="F108" s="52">
        <f>+'2grid'!F108*CG$2</f>
        <v>0</v>
      </c>
      <c r="G108" s="52">
        <f>+'2grid'!G108*CH$2</f>
        <v>0</v>
      </c>
      <c r="H108" s="52">
        <f>+'2grid'!H108*CI$2</f>
        <v>8.2134786991992712</v>
      </c>
      <c r="I108" s="52">
        <f>+'2grid'!I108*CJ$2</f>
        <v>36.461185847121101</v>
      </c>
      <c r="J108" s="52">
        <f>+'2grid'!J108*CK$2</f>
        <v>50.141495077913447</v>
      </c>
      <c r="K108" s="52">
        <f>+'2grid'!K108*CL$2</f>
        <v>67.532281904413196</v>
      </c>
      <c r="L108" s="52">
        <f>+'2grid'!L108*CM$2</f>
        <v>87.622089766095996</v>
      </c>
      <c r="M108" s="52">
        <f>+'2grid'!M108*CN$2</f>
        <v>141.24354126693007</v>
      </c>
      <c r="N108" s="52">
        <f>+'2grid'!N108*CO$2</f>
        <v>191.03204583845633</v>
      </c>
      <c r="O108" s="52">
        <f>+'2grid'!O108*CP$2</f>
        <v>289.64692889971559</v>
      </c>
      <c r="P108" s="52">
        <f>+'2grid'!P108*CQ$2</f>
        <v>380.57641779532952</v>
      </c>
      <c r="Q108" s="52">
        <f>+'2grid'!Q108*CR$2</f>
        <v>549.22800522917976</v>
      </c>
      <c r="R108" s="52">
        <f>+'2grid'!R108*CS$2</f>
        <v>703.36971459007293</v>
      </c>
      <c r="S108" s="52">
        <f>+'2grid'!S108*CT$2</f>
        <v>972.79411764705924</v>
      </c>
      <c r="T108" s="52">
        <f>+'2grid'!T108*CU$2</f>
        <v>1166.3235294117653</v>
      </c>
      <c r="U108" s="52">
        <f>+'2grid'!U108*CV$2</f>
        <v>1425.882352941177</v>
      </c>
      <c r="V108" s="52">
        <f>+'2grid'!V108*CW$2</f>
        <v>1397.6470588235295</v>
      </c>
      <c r="W108" s="52">
        <f>+'2grid'!W108*CX$2</f>
        <v>1415.0588235294124</v>
      </c>
      <c r="X108" s="52">
        <f>+'2grid'!X108*CY$2</f>
        <v>1120.2722795416114</v>
      </c>
      <c r="Y108" s="52">
        <f>+'2grid'!Y108*CZ$2</f>
        <v>1201.609807331344</v>
      </c>
      <c r="Z108" s="52">
        <f>+'2grid'!Z108*DA$2</f>
        <v>1430.9370655461644</v>
      </c>
      <c r="AA108" s="52">
        <f>+'2grid'!AA108*DB$2</f>
        <v>1755.3548376445651</v>
      </c>
      <c r="AB108" s="52">
        <f>+'2grid'!AB108*DC$2</f>
        <v>2226.605189281805</v>
      </c>
      <c r="AC108" s="52">
        <f>+'2grid'!AC108*DD$2</f>
        <v>3160.7291148952568</v>
      </c>
      <c r="AD108" s="52">
        <f>+'2grid'!AD108*DE$2</f>
        <v>3375.3998361467393</v>
      </c>
      <c r="AE108" s="52">
        <f>+'2grid'!AE108*DF$2</f>
        <v>3317.740513814937</v>
      </c>
      <c r="AF108" s="52">
        <f>+'2grid'!AF108*DG$2</f>
        <v>3260.0117521281231</v>
      </c>
      <c r="AG108" s="52">
        <f>+'2grid'!AG108*DH$2</f>
        <v>3202.2005129714798</v>
      </c>
      <c r="AH108" s="52">
        <f>+'2grid'!AH108*DI$2</f>
        <v>3144.2925330371313</v>
      </c>
      <c r="AI108" s="52">
        <f>+'2grid'!AI108*DJ$2</f>
        <v>3064.9875407341474</v>
      </c>
      <c r="AJ108" s="52">
        <f>+'2grid'!AJ108*DK$2</f>
        <v>2986.3550610847501</v>
      </c>
      <c r="AK108" s="52">
        <f>+'2grid'!AK108*DL$2</f>
        <v>2908.3792482023273</v>
      </c>
      <c r="AL108" s="52">
        <f>+'2grid'!AL108*DM$2</f>
        <v>2831.0428641933563</v>
      </c>
      <c r="AM108" s="52">
        <f>+'2grid'!AM108*DN$2</f>
        <v>2754.3270888268412</v>
      </c>
      <c r="AN108" s="52">
        <f>+'2grid'!AN108*DO$2</f>
        <v>2774.5498313719727</v>
      </c>
      <c r="AO108" s="52">
        <f>+'2grid'!AO108*DP$2</f>
        <v>2791.2722638228429</v>
      </c>
      <c r="AP108" s="52">
        <f>+'2grid'!AP108*DQ$2</f>
        <v>2804.4404710590293</v>
      </c>
      <c r="AQ108" s="52">
        <f>+'2grid'!AQ108*DR$2</f>
        <v>2813.9928301723207</v>
      </c>
      <c r="AR108" s="52">
        <f>+'2grid'!AR108*DS$2</f>
        <v>2819.8587757281171</v>
      </c>
      <c r="AS108" s="52">
        <f>+'2grid'!AS108*DT$2</f>
        <v>2854.0914871100331</v>
      </c>
      <c r="AT108" s="52">
        <f>+'2grid'!AT108*DU$2</f>
        <v>2882.8941633381323</v>
      </c>
      <c r="AU108" s="52">
        <f>+'2grid'!AU108*DV$2</f>
        <v>3011.3953808118863</v>
      </c>
      <c r="AV108" s="52">
        <f>+'2grid'!AV108*DW$2</f>
        <v>3193.2269871862472</v>
      </c>
      <c r="AW108" s="52">
        <f>+'2grid'!AW108*DX$2</f>
        <v>3470.7219440004133</v>
      </c>
      <c r="AX108" s="52">
        <f>+'2grid'!AX108*DY$2</f>
        <v>3816.0669287515093</v>
      </c>
      <c r="AY108" s="52">
        <f>+'2grid'!AY108*DZ$2</f>
        <v>4139.1776216891039</v>
      </c>
      <c r="AZ108" s="52">
        <f>+'2grid'!AZ108*EA$2</f>
        <v>4647.7010012508308</v>
      </c>
      <c r="BA108" s="52">
        <f>+'2grid'!BA108*EB$2</f>
        <v>5132.718350358371</v>
      </c>
      <c r="BB108" s="52">
        <f>+'2grid'!BB108*EC$2</f>
        <v>5650.5353712228143</v>
      </c>
      <c r="BC108" s="52">
        <f>+'2grid'!BC108*ED$2</f>
        <v>6166.26</v>
      </c>
      <c r="BD108" s="52">
        <f>+'2grid'!BD108*EE$2</f>
        <v>5923.5119999999997</v>
      </c>
      <c r="BE108" s="52">
        <f>+'2grid'!BE108*EF$2</f>
        <v>5559.2979999999998</v>
      </c>
      <c r="BF108" s="52">
        <f>+'2grid'!BF108*EG$2</f>
        <v>5316.402</v>
      </c>
      <c r="BG108" s="52">
        <f>+'2grid'!BG108*EH$2</f>
        <v>4878.3</v>
      </c>
      <c r="BH108" s="52">
        <f>+'2grid'!BH108*EI$2</f>
        <v>4840.93</v>
      </c>
      <c r="BI108" s="52">
        <f>+'2grid'!BI108*EJ$2</f>
        <v>4810.63</v>
      </c>
      <c r="BJ108" s="52">
        <f>+'2grid'!BJ108*EK$2</f>
        <v>4783.3599999999997</v>
      </c>
      <c r="BK108" s="52">
        <f>+'2grid'!BK108*EL$2</f>
        <v>4761.1400000000003</v>
      </c>
      <c r="BL108" s="52">
        <f>+'2grid'!BL108*EM$2</f>
        <v>4738.92</v>
      </c>
      <c r="BM108" s="52">
        <f>+'2grid'!BM108*EN$2</f>
        <v>4717.71</v>
      </c>
      <c r="BN108" s="52">
        <f>+'2grid'!BN108*EO$2</f>
        <v>4696.5</v>
      </c>
      <c r="BO108" s="52">
        <f>+'2grid'!BO108*EP$2</f>
        <v>4674.28</v>
      </c>
      <c r="BP108" s="52">
        <f>+'2grid'!BP108*EQ$2</f>
        <v>4655.09</v>
      </c>
      <c r="BQ108" s="52">
        <f>+'2grid'!BQ108*ER$2</f>
        <v>4638.93</v>
      </c>
      <c r="BR108" s="52">
        <f>+'2grid'!BR108*ES$2</f>
        <v>4606.6099999999997</v>
      </c>
      <c r="BS108" s="52">
        <f>+'2grid'!BS108*ET$2</f>
        <v>4594.49</v>
      </c>
      <c r="BT108" s="52">
        <f>+'2grid'!BT108*EU$2</f>
        <v>4571.4619999999968</v>
      </c>
      <c r="BU108" s="52">
        <f>+'2grid'!BU108*EV$2</f>
        <v>4549.8076000000019</v>
      </c>
      <c r="BV108" s="52">
        <f>+'2grid'!BV108*EW$2</f>
        <v>4528.2420800000027</v>
      </c>
      <c r="BW108" s="52">
        <f>+'2grid'!BW108*EX$2</f>
        <v>4506.9028000000062</v>
      </c>
      <c r="BX108" s="52">
        <f>+'2grid'!BX108*EY$2</f>
        <v>4487.6923306666731</v>
      </c>
      <c r="BY108" s="52">
        <f>+'2grid'!BY108*EZ$2</f>
        <v>4464.8429884444504</v>
      </c>
      <c r="BZ108" s="52">
        <f>+'2grid'!BZ108*FA$2</f>
        <v>4444.0802852740826</v>
      </c>
      <c r="CA108" s="52">
        <f>+'2grid'!CA108*FB$2</f>
        <v>4423.1235823012448</v>
      </c>
    </row>
    <row r="109" spans="1:79" x14ac:dyDescent="0.2">
      <c r="A109" s="9">
        <f>+data!B111</f>
        <v>398</v>
      </c>
      <c r="B109" s="52">
        <f>+'2grid'!B109*CC$2</f>
        <v>0</v>
      </c>
      <c r="C109" s="52">
        <f>+'2grid'!C109*CD$2</f>
        <v>0</v>
      </c>
      <c r="D109" s="52">
        <f>+'2grid'!D109*CE$2</f>
        <v>0</v>
      </c>
      <c r="E109" s="52">
        <f>+'2grid'!E109*CF$2</f>
        <v>0</v>
      </c>
      <c r="F109" s="52">
        <f>+'2grid'!F109*CG$2</f>
        <v>0</v>
      </c>
      <c r="G109" s="52">
        <f>+'2grid'!G109*CH$2</f>
        <v>0</v>
      </c>
      <c r="H109" s="52">
        <f>+'2grid'!H109*CI$2</f>
        <v>1.2945856527127206</v>
      </c>
      <c r="I109" s="52">
        <f>+'2grid'!I109*CJ$2</f>
        <v>1.5963640650004831</v>
      </c>
      <c r="J109" s="52">
        <f>+'2grid'!J109*CK$2</f>
        <v>1.9681200801375818</v>
      </c>
      <c r="K109" s="52">
        <f>+'2grid'!K109*CL$2</f>
        <v>2.4259813487806992</v>
      </c>
      <c r="L109" s="52">
        <f>+'2grid'!L109*CM$2</f>
        <v>2.989765746736778</v>
      </c>
      <c r="M109" s="52">
        <f>+'2grid'!M109*CN$2</f>
        <v>3.6743969786575947</v>
      </c>
      <c r="N109" s="52">
        <f>+'2grid'!N109*CO$2</f>
        <v>4.5144834673677705</v>
      </c>
      <c r="O109" s="52">
        <f>+'2grid'!O109*CP$2</f>
        <v>5.5449633892669361</v>
      </c>
      <c r="P109" s="52">
        <f>+'2grid'!P109*CQ$2</f>
        <v>6.8085280554051995</v>
      </c>
      <c r="Q109" s="52">
        <f>+'2grid'!Q109*CR$2</f>
        <v>8.3573148427834099</v>
      </c>
      <c r="R109" s="52">
        <f>+'2grid'!R109*CS$2</f>
        <v>10.2549620203879</v>
      </c>
      <c r="S109" s="52">
        <f>+'2grid'!S109*CT$2</f>
        <v>12.579100609120667</v>
      </c>
      <c r="T109" s="52">
        <f>+'2grid'!T109*CU$2</f>
        <v>15.424373365945582</v>
      </c>
      <c r="U109" s="52">
        <f>+'2grid'!U109*CV$2</f>
        <v>18.906088713112911</v>
      </c>
      <c r="V109" s="52">
        <f>+'2grid'!V109*CW$2</f>
        <v>23.164638398492311</v>
      </c>
      <c r="W109" s="52">
        <f>+'2grid'!W109*CX$2</f>
        <v>28.370832381991836</v>
      </c>
      <c r="X109" s="52">
        <f>+'2grid'!X109*CY$2</f>
        <v>34.732333457335358</v>
      </c>
      <c r="Y109" s="52">
        <f>+'2grid'!Y109*CZ$2</f>
        <v>42.501408046476172</v>
      </c>
      <c r="Z109" s="52">
        <f>+'2grid'!Z109*DA$2</f>
        <v>51.984249089103905</v>
      </c>
      <c r="AA109" s="52">
        <f>+'2grid'!AA109*DB$2</f>
        <v>63.552172650140776</v>
      </c>
      <c r="AB109" s="52">
        <f>+'2grid'!AB109*DC$2</f>
        <v>77.65504242362708</v>
      </c>
      <c r="AC109" s="52">
        <f>+'2grid'!AC109*DD$2</f>
        <v>94.83733629322272</v>
      </c>
      <c r="AD109" s="52">
        <f>+'2grid'!AD109*DE$2</f>
        <v>117.59829700359617</v>
      </c>
      <c r="AE109" s="52">
        <f>+'2grid'!AE109*DF$2</f>
        <v>145.81240455082991</v>
      </c>
      <c r="AF109" s="52">
        <f>+'2grid'!AF109*DG$2</f>
        <v>180.78367230895574</v>
      </c>
      <c r="AG109" s="52">
        <f>+'2grid'!AG109*DH$2</f>
        <v>224.12729866171779</v>
      </c>
      <c r="AH109" s="52">
        <f>+'2grid'!AH109*DI$2</f>
        <v>277.84375867155092</v>
      </c>
      <c r="AI109" s="52">
        <f>+'2grid'!AI109*DJ$2</f>
        <v>344.41049251994326</v>
      </c>
      <c r="AJ109" s="52">
        <f>+'2grid'!AJ109*DK$2</f>
        <v>426.89535837555991</v>
      </c>
      <c r="AK109" s="52">
        <f>+'2grid'!AK109*DL$2</f>
        <v>529.09700137648861</v>
      </c>
      <c r="AL109" s="52">
        <f>+'2grid'!AL109*DM$2</f>
        <v>655.71850597940886</v>
      </c>
      <c r="AM109" s="52">
        <f>+'2grid'!AM109*DN$2</f>
        <v>812.58220029775873</v>
      </c>
      <c r="AN109" s="52">
        <f>+'2grid'!AN109*DO$2</f>
        <v>1006.8953351515709</v>
      </c>
      <c r="AO109" s="52">
        <f>+'2grid'!AO109*DP$2</f>
        <v>1247.5786499136786</v>
      </c>
      <c r="AP109" s="52">
        <f>+'2grid'!AP109*DQ$2</f>
        <v>1545.6726636098674</v>
      </c>
      <c r="AQ109" s="52">
        <f>+'2grid'!AQ109*DR$2</f>
        <v>1914.8400185345458</v>
      </c>
      <c r="AR109" s="52">
        <f>+'2grid'!AR109*DS$2</f>
        <v>2371.986509445946</v>
      </c>
      <c r="AS109" s="52">
        <f>+'2grid'!AS109*DT$2</f>
        <v>2938.0287446546381</v>
      </c>
      <c r="AT109" s="52">
        <f>+'2grid'!AT109*DU$2</f>
        <v>3638.8429406273026</v>
      </c>
      <c r="AU109" s="52">
        <f>+'2grid'!AU109*DV$2</f>
        <v>4506.4374380453874</v>
      </c>
      <c r="AV109" s="52">
        <f>+'2grid'!AV109*DW$2</f>
        <v>5580.4015003833074</v>
      </c>
      <c r="AW109" s="52">
        <f>+'2grid'!AW109*DX$2</f>
        <v>6909.6952540123502</v>
      </c>
      <c r="AX109" s="52">
        <f>+'2grid'!AX109*DY$2</f>
        <v>8604.215756782045</v>
      </c>
      <c r="AY109" s="52">
        <f>+'2grid'!AY109*DZ$2</f>
        <v>10714.140557560815</v>
      </c>
      <c r="AZ109" s="52">
        <f>+'2grid'!AZ109*EA$2</f>
        <v>13341.264273930094</v>
      </c>
      <c r="BA109" s="52">
        <f>+'2grid'!BA109*EB$2</f>
        <v>16612.316063636463</v>
      </c>
      <c r="BB109" s="52">
        <f>+'2grid'!BB109*EC$2</f>
        <v>20685.064731075377</v>
      </c>
      <c r="BC109" s="52">
        <f>+'2grid'!BC109*ED$2</f>
        <v>25755.917978256482</v>
      </c>
      <c r="BD109" s="52">
        <f>+'2grid'!BD109*EE$2</f>
        <v>24927.992806262781</v>
      </c>
      <c r="BE109" s="52">
        <f>+'2grid'!BE109*EF$2</f>
        <v>24672.386402648328</v>
      </c>
      <c r="BF109" s="52">
        <f>+'2grid'!BF109*EG$2</f>
        <v>24299.771292486384</v>
      </c>
      <c r="BG109" s="52">
        <f>+'2grid'!BG109*EH$2</f>
        <v>21887.710000000006</v>
      </c>
      <c r="BH109" s="52">
        <f>+'2grid'!BH109*EI$2</f>
        <v>22491.690000000002</v>
      </c>
      <c r="BI109" s="52">
        <f>+'2grid'!BI109*EJ$2</f>
        <v>23026.99</v>
      </c>
      <c r="BJ109" s="52">
        <f>+'2grid'!BJ109*EK$2</f>
        <v>22912.86</v>
      </c>
      <c r="BK109" s="52">
        <f>+'2grid'!BK109*EL$2</f>
        <v>22977.5</v>
      </c>
      <c r="BL109" s="52">
        <f>+'2grid'!BL109*EM$2</f>
        <v>22977.5</v>
      </c>
      <c r="BM109" s="52">
        <f>+'2grid'!BM109*EN$2</f>
        <v>23028.000000000004</v>
      </c>
      <c r="BN109" s="52">
        <f>+'2grid'!BN109*EO$2</f>
        <v>23028.000000000004</v>
      </c>
      <c r="BO109" s="52">
        <f>+'2grid'!BO109*EP$2</f>
        <v>23028.000000000004</v>
      </c>
      <c r="BP109" s="52">
        <f>+'2grid'!BP109*EQ$2</f>
        <v>23714.799999999996</v>
      </c>
      <c r="BQ109" s="52">
        <f>+'2grid'!BQ109*ER$2</f>
        <v>23901.649999999998</v>
      </c>
      <c r="BR109" s="52">
        <f>+'2grid'!BR109*ES$2</f>
        <v>24351.1</v>
      </c>
      <c r="BS109" s="52">
        <f>+'2grid'!BS109*ET$2</f>
        <v>23204.750000000011</v>
      </c>
      <c r="BT109" s="52">
        <f>+'2grid'!BT109*EU$2</f>
        <v>23937</v>
      </c>
      <c r="BU109" s="52">
        <f>+'2grid'!BU109*EV$2</f>
        <v>23746.11</v>
      </c>
      <c r="BV109" s="52">
        <f>+'2grid'!BV109*EW$2</f>
        <v>23610.568000000017</v>
      </c>
      <c r="BW109" s="52">
        <f>+'2grid'!BW109*EX$2</f>
        <v>23538.050000000028</v>
      </c>
      <c r="BX109" s="52">
        <f>+'2grid'!BX109*EY$2</f>
        <v>23427.39440000003</v>
      </c>
      <c r="BY109" s="52">
        <f>+'2grid'!BY109*EZ$2</f>
        <v>23555.395066666704</v>
      </c>
      <c r="BZ109" s="52">
        <f>+'2grid'!BZ109*FA$2</f>
        <v>23342.083964444508</v>
      </c>
      <c r="CA109" s="52">
        <f>+'2grid'!CA109*FB$2</f>
        <v>23306.969780740819</v>
      </c>
    </row>
    <row r="110" spans="1:79" x14ac:dyDescent="0.2">
      <c r="A110" s="9">
        <f>+data!B112</f>
        <v>400</v>
      </c>
      <c r="B110" s="52">
        <f>+'2grid'!B110*CC$2</f>
        <v>0</v>
      </c>
      <c r="C110" s="52">
        <f>+'2grid'!C110*CD$2</f>
        <v>0</v>
      </c>
      <c r="D110" s="52">
        <f>+'2grid'!D110*CE$2</f>
        <v>0</v>
      </c>
      <c r="E110" s="52">
        <f>+'2grid'!E110*CF$2</f>
        <v>7.7581814430031013</v>
      </c>
      <c r="F110" s="52">
        <f>+'2grid'!F110*CG$2</f>
        <v>29.316442886920548</v>
      </c>
      <c r="G110" s="52">
        <f>+'2grid'!G110*CH$2</f>
        <v>110.86287313413749</v>
      </c>
      <c r="H110" s="52">
        <f>+'2grid'!H110*CI$2</f>
        <v>419.55707334883897</v>
      </c>
      <c r="I110" s="52">
        <f>+'2grid'!I110*CJ$2</f>
        <v>399.25748030923273</v>
      </c>
      <c r="J110" s="52">
        <f>+'2grid'!J110*CK$2</f>
        <v>289.30415123252317</v>
      </c>
      <c r="K110" s="52">
        <f>+'2grid'!K110*CL$2</f>
        <v>292.6514683943841</v>
      </c>
      <c r="L110" s="52">
        <f>+'2grid'!L110*CM$2</f>
        <v>277.75820759888899</v>
      </c>
      <c r="M110" s="52">
        <f>+'2grid'!M110*CN$2</f>
        <v>377.29943947625151</v>
      </c>
      <c r="N110" s="52">
        <f>+'2grid'!N110*CO$2</f>
        <v>511.60448992864104</v>
      </c>
      <c r="O110" s="52">
        <f>+'2grid'!O110*CP$2</f>
        <v>692.39568232506997</v>
      </c>
      <c r="P110" s="52">
        <f>+'2grid'!P110*CQ$2</f>
        <v>500.19744396079801</v>
      </c>
      <c r="Q110" s="52">
        <f>+'2grid'!Q110*CR$2</f>
        <v>360.5487931108047</v>
      </c>
      <c r="R110" s="52">
        <f>+'2grid'!R110*CS$2</f>
        <v>259.26275219018538</v>
      </c>
      <c r="S110" s="52">
        <f>+'2grid'!S110*CT$2</f>
        <v>185.94144653660518</v>
      </c>
      <c r="T110" s="52">
        <f>+'2grid'!T110*CU$2</f>
        <v>132.97343652213868</v>
      </c>
      <c r="U110" s="52">
        <f>+'2grid'!U110*CV$2</f>
        <v>113.42440263672552</v>
      </c>
      <c r="V110" s="52">
        <f>+'2grid'!V110*CW$2</f>
        <v>95.648339609564204</v>
      </c>
      <c r="W110" s="52">
        <f>+'2grid'!W110*CX$2</f>
        <v>90.898606246337863</v>
      </c>
      <c r="X110" s="52">
        <f>+'2grid'!X110*CY$2</f>
        <v>85.933597546899946</v>
      </c>
      <c r="Y110" s="52">
        <f>+'2grid'!Y110*CZ$2</f>
        <v>80.774247737387697</v>
      </c>
      <c r="Z110" s="52">
        <f>+'2grid'!Z110*DA$2</f>
        <v>53.298254764830141</v>
      </c>
      <c r="AA110" s="52">
        <f>+'2grid'!AA110*DB$2</f>
        <v>60.659748510936389</v>
      </c>
      <c r="AB110" s="52">
        <f>+'2grid'!AB110*DC$2</f>
        <v>54.345009418938041</v>
      </c>
      <c r="AC110" s="52">
        <f>+'2grid'!AC110*DD$2</f>
        <v>38.27353071835131</v>
      </c>
      <c r="AD110" s="52">
        <f>+'2grid'!AD110*DE$2</f>
        <v>38.482746823451862</v>
      </c>
      <c r="AE110" s="52">
        <f>+'2grid'!AE110*DF$2</f>
        <v>37.861578874863888</v>
      </c>
      <c r="AF110" s="52">
        <f>+'2grid'!AF110*DG$2</f>
        <v>37.24407725036145</v>
      </c>
      <c r="AG110" s="52">
        <f>+'2grid'!AG110*DH$2</f>
        <v>36.630271785610766</v>
      </c>
      <c r="AH110" s="52">
        <f>+'2grid'!AH110*DI$2</f>
        <v>36.020192446479179</v>
      </c>
      <c r="AI110" s="52">
        <f>+'2grid'!AI110*DJ$2</f>
        <v>35.413869329487916</v>
      </c>
      <c r="AJ110" s="52">
        <f>+'2grid'!AJ110*DK$2</f>
        <v>34.811332662266246</v>
      </c>
      <c r="AK110" s="52">
        <f>+'2grid'!AK110*DL$2</f>
        <v>34.212612804007122</v>
      </c>
      <c r="AL110" s="52">
        <f>+'2grid'!AL110*DM$2</f>
        <v>33.61774024592426</v>
      </c>
      <c r="AM110" s="52">
        <f>+'2grid'!AM110*DN$2</f>
        <v>33.026745611710417</v>
      </c>
      <c r="AN110" s="52">
        <f>+'2grid'!AN110*DO$2</f>
        <v>32.439659657997339</v>
      </c>
      <c r="AO110" s="52">
        <f>+'2grid'!AO110*DP$2</f>
        <v>31.856513274816908</v>
      </c>
      <c r="AP110" s="52">
        <f>+'2grid'!AP110*DQ$2</f>
        <v>32.857666116938688</v>
      </c>
      <c r="AQ110" s="52">
        <f>+'2grid'!AQ110*DR$2</f>
        <v>33.883077678464083</v>
      </c>
      <c r="AR110" s="52">
        <f>+'2grid'!AR110*DS$2</f>
        <v>34.932902937434783</v>
      </c>
      <c r="AS110" s="52">
        <f>+'2grid'!AS110*DT$2</f>
        <v>36.007265708028264</v>
      </c>
      <c r="AT110" s="52">
        <f>+'2grid'!AT110*DU$2</f>
        <v>37.1062559688135</v>
      </c>
      <c r="AU110" s="52">
        <f>+'2grid'!AU110*DV$2</f>
        <v>45.398038372737943</v>
      </c>
      <c r="AV110" s="52">
        <f>+'2grid'!AV110*DW$2</f>
        <v>55.529545537421534</v>
      </c>
      <c r="AW110" s="52">
        <f>+'2grid'!AW110*DX$2</f>
        <v>67.905647082210493</v>
      </c>
      <c r="AX110" s="52">
        <f>+'2grid'!AX110*DY$2</f>
        <v>83.498434061158846</v>
      </c>
      <c r="AY110" s="52">
        <f>+'2grid'!AY110*DZ$2</f>
        <v>98.547502041101282</v>
      </c>
      <c r="AZ110" s="52">
        <f>+'2grid'!AZ110*EA$2</f>
        <v>116.28793695173735</v>
      </c>
      <c r="BA110" s="52">
        <f>+'2grid'!BA110*EB$2</f>
        <v>137.19665826637942</v>
      </c>
      <c r="BB110" s="52">
        <f>+'2grid'!BB110*EC$2</f>
        <v>161.83416565448346</v>
      </c>
      <c r="BC110" s="52">
        <f>+'2grid'!BC110*ED$2</f>
        <v>301.64400000000001</v>
      </c>
      <c r="BD110" s="52">
        <f>+'2grid'!BD110*EE$2</f>
        <v>320.90800000000002</v>
      </c>
      <c r="BE110" s="52">
        <f>+'2grid'!BE110*EF$2</f>
        <v>343.06600000000003</v>
      </c>
      <c r="BF110" s="52">
        <f>+'2grid'!BF110*EG$2</f>
        <v>252.68879999999999</v>
      </c>
      <c r="BG110" s="52">
        <f>+'2grid'!BG110*EH$2</f>
        <v>280.78000000000003</v>
      </c>
      <c r="BH110" s="52">
        <f>+'2grid'!BH110*EI$2</f>
        <v>282.8</v>
      </c>
      <c r="BI110" s="52">
        <f>+'2grid'!BI110*EJ$2</f>
        <v>285.83</v>
      </c>
      <c r="BJ110" s="52">
        <f>+'2grid'!BJ110*EK$2</f>
        <v>265.63</v>
      </c>
      <c r="BK110" s="52">
        <f>+'2grid'!BK110*EL$2</f>
        <v>297.95</v>
      </c>
      <c r="BL110" s="52">
        <f>+'2grid'!BL110*EM$2</f>
        <v>273.70999999999998</v>
      </c>
      <c r="BM110" s="52">
        <f>+'2grid'!BM110*EN$2</f>
        <v>278.76</v>
      </c>
      <c r="BN110" s="52">
        <f>+'2grid'!BN110*EO$2</f>
        <v>223.51300000000001</v>
      </c>
      <c r="BO110" s="52">
        <f>+'2grid'!BO110*EP$2</f>
        <v>232.80500000000001</v>
      </c>
      <c r="BP110" s="52">
        <f>+'2grid'!BP110*EQ$2</f>
        <v>285.83</v>
      </c>
      <c r="BQ110" s="52">
        <f>+'2grid'!BQ110*ER$2</f>
        <v>262.90300000000002</v>
      </c>
      <c r="BR110" s="52">
        <f>+'2grid'!BR110*ES$2</f>
        <v>263.20600000000002</v>
      </c>
      <c r="BS110" s="52">
        <f>+'2grid'!BS110*ET$2</f>
        <v>303.303</v>
      </c>
      <c r="BT110" s="52">
        <f>+'2grid'!BT110*EU$2</f>
        <v>305.12099999999856</v>
      </c>
      <c r="BU110" s="52">
        <f>+'2grid'!BU110*EV$2</f>
        <v>307.76719999999932</v>
      </c>
      <c r="BV110" s="52">
        <f>+'2grid'!BV110*EW$2</f>
        <v>327.95305999999829</v>
      </c>
      <c r="BW110" s="52">
        <f>+'2grid'!BW110*EX$2</f>
        <v>341.11739999999793</v>
      </c>
      <c r="BX110" s="52">
        <f>+'2grid'!BX110*EY$2</f>
        <v>354.69328133332806</v>
      </c>
      <c r="BY110" s="52">
        <f>+'2grid'!BY110*EZ$2</f>
        <v>361.8384702222188</v>
      </c>
      <c r="BZ110" s="52">
        <f>+'2grid'!BZ110*FA$2</f>
        <v>376.83472877036604</v>
      </c>
      <c r="CA110" s="52">
        <f>+'2grid'!CA110*FB$2</f>
        <v>391.09099897283136</v>
      </c>
    </row>
    <row r="111" spans="1:79" x14ac:dyDescent="0.2">
      <c r="A111" s="9">
        <f>+data!B113</f>
        <v>404</v>
      </c>
      <c r="B111" s="52">
        <f>+'2grid'!B111*CC$2</f>
        <v>0</v>
      </c>
      <c r="C111" s="52">
        <f>+'2grid'!C111*CD$2</f>
        <v>0</v>
      </c>
      <c r="D111" s="52">
        <f>+'2grid'!D111*CE$2</f>
        <v>0</v>
      </c>
      <c r="E111" s="52">
        <f>+'2grid'!E111*CF$2</f>
        <v>0</v>
      </c>
      <c r="F111" s="52">
        <f>+'2grid'!F111*CG$2</f>
        <v>0</v>
      </c>
      <c r="G111" s="52">
        <f>+'2grid'!G111*CH$2</f>
        <v>3.1640304995813215</v>
      </c>
      <c r="H111" s="52">
        <f>+'2grid'!H111*CI$2</f>
        <v>11.796615035463283</v>
      </c>
      <c r="I111" s="52">
        <f>+'2grid'!I111*CJ$2</f>
        <v>44.072200532828177</v>
      </c>
      <c r="J111" s="52">
        <f>+'2grid'!J111*CK$2</f>
        <v>54.819727994516498</v>
      </c>
      <c r="K111" s="52">
        <f>+'2grid'!K111*CL$2</f>
        <v>68.326578684974749</v>
      </c>
      <c r="L111" s="52">
        <f>+'2grid'!L111*CM$2</f>
        <v>85.333350217636124</v>
      </c>
      <c r="M111" s="52">
        <f>+'2grid'!M111*CN$2</f>
        <v>104.83909943928872</v>
      </c>
      <c r="N111" s="52">
        <f>+'2grid'!N111*CO$2</f>
        <v>128.76585057256389</v>
      </c>
      <c r="O111" s="52">
        <f>+'2grid'!O111*CP$2</f>
        <v>158.10536247089152</v>
      </c>
      <c r="P111" s="52">
        <f>+'2grid'!P111*CQ$2</f>
        <v>194.06905305631147</v>
      </c>
      <c r="Q111" s="52">
        <f>+'2grid'!Q111*CR$2</f>
        <v>238.13586710588999</v>
      </c>
      <c r="R111" s="52">
        <f>+'2grid'!R111*CS$2</f>
        <v>292.11035506376862</v>
      </c>
      <c r="S111" s="52">
        <f>+'2grid'!S111*CT$2</f>
        <v>358.19307811841833</v>
      </c>
      <c r="T111" s="52">
        <f>+'2grid'!T111*CU$2</f>
        <v>439.06587458306797</v>
      </c>
      <c r="U111" s="52">
        <f>+'2grid'!U111*CV$2</f>
        <v>502.12868552448242</v>
      </c>
      <c r="V111" s="52">
        <f>+'2grid'!V111*CW$2</f>
        <v>562.30903729906572</v>
      </c>
      <c r="W111" s="52">
        <f>+'2grid'!W111*CX$2</f>
        <v>647.14795945695164</v>
      </c>
      <c r="X111" s="52">
        <f>+'2grid'!X111*CY$2</f>
        <v>727.95633242805798</v>
      </c>
      <c r="Y111" s="52">
        <f>+'2grid'!Y111*CZ$2</f>
        <v>804.73810964692416</v>
      </c>
      <c r="Z111" s="52">
        <f>+'2grid'!Z111*DA$2</f>
        <v>877.49724982314353</v>
      </c>
      <c r="AA111" s="52">
        <f>+'2grid'!AA111*DB$2</f>
        <v>946.23771695611492</v>
      </c>
      <c r="AB111" s="52">
        <f>+'2grid'!AB111*DC$2</f>
        <v>1078.7720064708797</v>
      </c>
      <c r="AC111" s="52">
        <f>+'2grid'!AC111*DD$2</f>
        <v>1204.1331625032085</v>
      </c>
      <c r="AD111" s="52">
        <f>+'2grid'!AD111*DE$2</f>
        <v>1223.0365646179539</v>
      </c>
      <c r="AE111" s="52">
        <f>+'2grid'!AE111*DF$2</f>
        <v>1226.9353634840636</v>
      </c>
      <c r="AF111" s="52">
        <f>+'2grid'!AF111*DG$2</f>
        <v>1231.3743856464014</v>
      </c>
      <c r="AG111" s="52">
        <f>+'2grid'!AG111*DH$2</f>
        <v>1236.4140165648234</v>
      </c>
      <c r="AH111" s="52">
        <f>+'2grid'!AH111*DI$2</f>
        <v>1242.1244110339694</v>
      </c>
      <c r="AI111" s="52">
        <f>+'2grid'!AI111*DJ$2</f>
        <v>1248.5876355774794</v>
      </c>
      <c r="AJ111" s="52">
        <f>+'2grid'!AJ111*DK$2</f>
        <v>1255.9004185481481</v>
      </c>
      <c r="AK111" s="52">
        <f>+'2grid'!AK111*DL$2</f>
        <v>1264.1777240239576</v>
      </c>
      <c r="AL111" s="52">
        <f>+'2grid'!AL111*DM$2</f>
        <v>1273.5574598639244</v>
      </c>
      <c r="AM111" s="52">
        <f>+'2grid'!AM111*DN$2</f>
        <v>1284.2067742744744</v>
      </c>
      <c r="AN111" s="52">
        <f>+'2grid'!AN111*DO$2</f>
        <v>1296.3306202953706</v>
      </c>
      <c r="AO111" s="52">
        <f>+'2grid'!AO111*DP$2</f>
        <v>1310.1836286035818</v>
      </c>
      <c r="AP111" s="52">
        <f>+'2grid'!AP111*DQ$2</f>
        <v>1326.0869251510194</v>
      </c>
      <c r="AQ111" s="52">
        <f>+'2grid'!AQ111*DR$2</f>
        <v>1344.4525475950275</v>
      </c>
      <c r="AR111" s="52">
        <f>+'2grid'!AR111*DS$2</f>
        <v>1365.8199179537512</v>
      </c>
      <c r="AS111" s="52">
        <f>+'2grid'!AS111*DT$2</f>
        <v>1390.912168673832</v>
      </c>
      <c r="AT111" s="52">
        <f>+'2grid'!AT111*DU$2</f>
        <v>1420.7266294955409</v>
      </c>
      <c r="AU111" s="52">
        <f>+'2grid'!AU111*DV$2</f>
        <v>1456.6872714789151</v>
      </c>
      <c r="AV111" s="52">
        <f>+'2grid'!AV111*DW$2</f>
        <v>1500.9169998911407</v>
      </c>
      <c r="AW111" s="52">
        <f>+'2grid'!AW111*DX$2</f>
        <v>1556.7612941483624</v>
      </c>
      <c r="AX111" s="52">
        <f>+'2grid'!AX111*DY$2</f>
        <v>1639.3004537194975</v>
      </c>
      <c r="AY111" s="52">
        <f>+'2grid'!AY111*DZ$2</f>
        <v>1751.180999292302</v>
      </c>
      <c r="AZ111" s="52">
        <f>+'2grid'!AZ111*EA$2</f>
        <v>1916.9225243175156</v>
      </c>
      <c r="BA111" s="52">
        <f>+'2grid'!BA111*EB$2</f>
        <v>2207.4807172787341</v>
      </c>
      <c r="BB111" s="52">
        <f>+'2grid'!BB111*EC$2</f>
        <v>3012.1460336257328</v>
      </c>
      <c r="BC111" s="52">
        <f>+'2grid'!BC111*ED$2</f>
        <v>4001.4</v>
      </c>
      <c r="BD111" s="52">
        <f>+'2grid'!BD111*EE$2</f>
        <v>4031.79</v>
      </c>
      <c r="BE111" s="52">
        <f>+'2grid'!BE111*EF$2</f>
        <v>4357.04</v>
      </c>
      <c r="BF111" s="52">
        <f>+'2grid'!BF111*EG$2</f>
        <v>5546.58</v>
      </c>
      <c r="BG111" s="52">
        <f>+'2grid'!BG111*EH$2</f>
        <v>5424.71</v>
      </c>
      <c r="BH111" s="52">
        <f>+'2grid'!BH111*EI$2</f>
        <v>5594.39</v>
      </c>
      <c r="BI111" s="52">
        <f>+'2grid'!BI111*EJ$2</f>
        <v>5573.18</v>
      </c>
      <c r="BJ111" s="52">
        <f>+'2grid'!BJ111*EK$2</f>
        <v>5629.74</v>
      </c>
      <c r="BK111" s="52">
        <f>+'2grid'!BK111*EL$2</f>
        <v>5748.92</v>
      </c>
      <c r="BL111" s="52">
        <f>+'2grid'!BL111*EM$2</f>
        <v>5759.02</v>
      </c>
      <c r="BM111" s="52">
        <f>+'2grid'!BM111*EN$2</f>
        <v>5811.54</v>
      </c>
      <c r="BN111" s="52">
        <f>+'2grid'!BN111*EO$2</f>
        <v>5858</v>
      </c>
      <c r="BO111" s="52">
        <f>+'2grid'!BO111*EP$2</f>
        <v>5959</v>
      </c>
      <c r="BP111" s="52">
        <f>+'2grid'!BP111*EQ$2</f>
        <v>6110.5</v>
      </c>
      <c r="BQ111" s="52">
        <f>+'2grid'!BQ111*ER$2</f>
        <v>6080.2</v>
      </c>
      <c r="BR111" s="52">
        <f>+'2grid'!BR111*ES$2</f>
        <v>6191.3</v>
      </c>
      <c r="BS111" s="52">
        <f>+'2grid'!BS111*ET$2</f>
        <v>6191.3</v>
      </c>
      <c r="BT111" s="52">
        <f>+'2grid'!BT111*EU$2</f>
        <v>6270.08</v>
      </c>
      <c r="BU111" s="52">
        <f>+'2grid'!BU111*EV$2</f>
        <v>6297.754000000009</v>
      </c>
      <c r="BV111" s="52">
        <f>+'2grid'!BV111*EW$2</f>
        <v>6360.2932000000219</v>
      </c>
      <c r="BW111" s="52">
        <f>+'2grid'!BW111*EX$2</f>
        <v>6411.6820000000262</v>
      </c>
      <c r="BX111" s="52">
        <f>+'2grid'!BX111*EY$2</f>
        <v>6450.7245600000297</v>
      </c>
      <c r="BY111" s="52">
        <f>+'2grid'!BY111*EZ$2</f>
        <v>6508.7524266667006</v>
      </c>
      <c r="BZ111" s="52">
        <f>+'2grid'!BZ111*FA$2</f>
        <v>6553.5806257778368</v>
      </c>
      <c r="CA111" s="52">
        <f>+'2grid'!CA111*FB$2</f>
        <v>6606.8198056296978</v>
      </c>
    </row>
    <row r="112" spans="1:79" x14ac:dyDescent="0.2">
      <c r="A112" s="9">
        <f>+data!B114</f>
        <v>408</v>
      </c>
      <c r="B112" s="52">
        <f>+'2grid'!B112*CC$2</f>
        <v>0</v>
      </c>
      <c r="C112" s="52">
        <f>+'2grid'!C112*CD$2</f>
        <v>0</v>
      </c>
      <c r="D112" s="52">
        <f>+'2grid'!D112*CE$2</f>
        <v>0</v>
      </c>
      <c r="E112" s="52">
        <f>+'2grid'!E112*CF$2</f>
        <v>0</v>
      </c>
      <c r="F112" s="52">
        <f>+'2grid'!F112*CG$2</f>
        <v>0</v>
      </c>
      <c r="G112" s="52">
        <f>+'2grid'!G112*CH$2</f>
        <v>6.6543013444867931</v>
      </c>
      <c r="H112" s="52">
        <f>+'2grid'!H112*CI$2</f>
        <v>24.620914974601131</v>
      </c>
      <c r="I112" s="52">
        <f>+'2grid'!I112*CJ$2</f>
        <v>91.080749652662973</v>
      </c>
      <c r="J112" s="52">
        <f>+'2grid'!J112*CK$2</f>
        <v>104.26409700069495</v>
      </c>
      <c r="K112" s="52">
        <f>+'2grid'!K112*CL$2</f>
        <v>116.80929610070608</v>
      </c>
      <c r="L112" s="52">
        <f>+'2grid'!L112*CM$2</f>
        <v>125.84487744673184</v>
      </c>
      <c r="M112" s="52">
        <f>+'2grid'!M112*CN$2</f>
        <v>155.62508787324921</v>
      </c>
      <c r="N112" s="52">
        <f>+'2grid'!N112*CO$2</f>
        <v>192.22086310908963</v>
      </c>
      <c r="O112" s="52">
        <f>+'2grid'!O112*CP$2</f>
        <v>237.10943594399257</v>
      </c>
      <c r="P112" s="52">
        <f>+'2grid'!P112*CQ$2</f>
        <v>292.05641030145739</v>
      </c>
      <c r="Q112" s="52">
        <f>+'2grid'!Q112*CR$2</f>
        <v>359.15834684902552</v>
      </c>
      <c r="R112" s="52">
        <f>+'2grid'!R112*CS$2</f>
        <v>440.88461384200599</v>
      </c>
      <c r="S112" s="52">
        <f>+'2grid'!S112*CT$2</f>
        <v>540.11345327733261</v>
      </c>
      <c r="T112" s="52">
        <f>+'2grid'!T112*CU$2</f>
        <v>660.15351539564006</v>
      </c>
      <c r="U112" s="52">
        <f>+'2grid'!U112*CV$2</f>
        <v>707.65813184872968</v>
      </c>
      <c r="V112" s="52">
        <f>+'2grid'!V112*CW$2</f>
        <v>746.90053359415197</v>
      </c>
      <c r="W112" s="52">
        <f>+'2grid'!W112*CX$2</f>
        <v>848.2621759479764</v>
      </c>
      <c r="X112" s="52">
        <f>+'2grid'!X112*CY$2</f>
        <v>1065.6682521940552</v>
      </c>
      <c r="Y112" s="52">
        <f>+'2grid'!Y112*CZ$2</f>
        <v>748.9202012326225</v>
      </c>
      <c r="Z112" s="52">
        <f>+'2grid'!Z112*DA$2</f>
        <v>812.9343477480561</v>
      </c>
      <c r="AA112" s="52">
        <f>+'2grid'!AA112*DB$2</f>
        <v>856.25388206235425</v>
      </c>
      <c r="AB112" s="52">
        <f>+'2grid'!AB112*DC$2</f>
        <v>973.27201160182267</v>
      </c>
      <c r="AC112" s="52">
        <f>+'2grid'!AC112*DD$2</f>
        <v>1083.6234629303433</v>
      </c>
      <c r="AD112" s="52">
        <f>+'2grid'!AD112*DE$2</f>
        <v>1168.0254216132009</v>
      </c>
      <c r="AE112" s="52">
        <f>+'2grid'!AE112*DF$2</f>
        <v>1206.0057266272904</v>
      </c>
      <c r="AF112" s="52">
        <f>+'2grid'!AF112*DG$2</f>
        <v>1244.6541758010717</v>
      </c>
      <c r="AG112" s="52">
        <f>+'2grid'!AG112*DH$2</f>
        <v>1283.9190343694788</v>
      </c>
      <c r="AH112" s="52">
        <f>+'2grid'!AH112*DI$2</f>
        <v>1323.7383616269969</v>
      </c>
      <c r="AI112" s="52">
        <f>+'2grid'!AI112*DJ$2</f>
        <v>1364.03852847999</v>
      </c>
      <c r="AJ112" s="52">
        <f>+'2grid'!AJ112*DK$2</f>
        <v>1404.7324861253337</v>
      </c>
      <c r="AK112" s="52">
        <f>+'2grid'!AK112*DL$2</f>
        <v>1445.7177323084179</v>
      </c>
      <c r="AL112" s="52">
        <f>+'2grid'!AL112*DM$2</f>
        <v>1486.8739069708779</v>
      </c>
      <c r="AM112" s="52">
        <f>+'2grid'!AM112*DN$2</f>
        <v>1528.059929534179</v>
      </c>
      <c r="AN112" s="52">
        <f>+'2grid'!AN112*DO$2</f>
        <v>1569.1105635967631</v>
      </c>
      <c r="AO112" s="52">
        <f>+'2grid'!AO112*DP$2</f>
        <v>1609.8322585248425</v>
      </c>
      <c r="AP112" s="52">
        <f>+'2grid'!AP112*DQ$2</f>
        <v>1595.0797809070316</v>
      </c>
      <c r="AQ112" s="52">
        <f>+'2grid'!AQ112*DR$2</f>
        <v>1559.2541746782617</v>
      </c>
      <c r="AR112" s="52">
        <f>+'2grid'!AR112*DS$2</f>
        <v>1522.4048106570133</v>
      </c>
      <c r="AS112" s="52">
        <f>+'2grid'!AS112*DT$2</f>
        <v>1484.4301844395065</v>
      </c>
      <c r="AT112" s="52">
        <f>+'2grid'!AT112*DU$2</f>
        <v>1445.2098441971746</v>
      </c>
      <c r="AU112" s="52">
        <f>+'2grid'!AU112*DV$2</f>
        <v>1403.8644105635358</v>
      </c>
      <c r="AV112" s="52">
        <f>+'2grid'!AV112*DW$2</f>
        <v>1368.5875521198109</v>
      </c>
      <c r="AW112" s="52">
        <f>+'2grid'!AW112*DX$2</f>
        <v>1331.1195464981049</v>
      </c>
      <c r="AX112" s="52">
        <f>+'2grid'!AX112*DY$2</f>
        <v>1298.604248935854</v>
      </c>
      <c r="AY112" s="52">
        <f>+'2grid'!AY112*DZ$2</f>
        <v>1508.4945950321476</v>
      </c>
      <c r="AZ112" s="52">
        <f>+'2grid'!AZ112*EA$2</f>
        <v>1735.9432423035466</v>
      </c>
      <c r="BA112" s="52">
        <f>+'2grid'!BA112*EB$2</f>
        <v>1987.8796639538239</v>
      </c>
      <c r="BB112" s="52">
        <f>+'2grid'!BB112*EC$2</f>
        <v>2261.9093231295856</v>
      </c>
      <c r="BC112" s="52">
        <f>+'2grid'!BC112*ED$2</f>
        <v>2390.58</v>
      </c>
      <c r="BD112" s="52">
        <f>+'2grid'!BD112*EE$2</f>
        <v>2381.2600000000002</v>
      </c>
      <c r="BE112" s="52">
        <f>+'2grid'!BE112*EF$2</f>
        <v>2509.37</v>
      </c>
      <c r="BF112" s="52">
        <f>+'2grid'!BF112*EG$2</f>
        <v>2502.5520000000001</v>
      </c>
      <c r="BG112" s="52">
        <f>+'2grid'!BG112*EH$2</f>
        <v>2828</v>
      </c>
      <c r="BH112" s="52">
        <f>+'2grid'!BH112*EI$2</f>
        <v>2828</v>
      </c>
      <c r="BI112" s="52">
        <f>+'2grid'!BI112*EJ$2</f>
        <v>2929</v>
      </c>
      <c r="BJ112" s="52">
        <f>+'2grid'!BJ112*EK$2</f>
        <v>2929</v>
      </c>
      <c r="BK112" s="52">
        <f>+'2grid'!BK112*EL$2</f>
        <v>2929</v>
      </c>
      <c r="BL112" s="52">
        <f>+'2grid'!BL112*EM$2</f>
        <v>2979.5</v>
      </c>
      <c r="BM112" s="52">
        <f>+'2grid'!BM112*EN$2</f>
        <v>2929</v>
      </c>
      <c r="BN112" s="52">
        <f>+'2grid'!BN112*EO$2</f>
        <v>2929</v>
      </c>
      <c r="BO112" s="52">
        <f>+'2grid'!BO112*EP$2</f>
        <v>2929</v>
      </c>
      <c r="BP112" s="52">
        <f>+'2grid'!BP112*EQ$2</f>
        <v>2883.55</v>
      </c>
      <c r="BQ112" s="52">
        <f>+'2grid'!BQ112*ER$2</f>
        <v>2656.3</v>
      </c>
      <c r="BR112" s="52">
        <f>+'2grid'!BR112*ES$2</f>
        <v>2605.8000000000002</v>
      </c>
      <c r="BS112" s="52">
        <f>+'2grid'!BS112*ET$2</f>
        <v>2605.8000000000002</v>
      </c>
      <c r="BT112" s="52">
        <f>+'2grid'!BT112*EU$2</f>
        <v>2458.8449999999998</v>
      </c>
      <c r="BU112" s="52">
        <f>+'2grid'!BU112*EV$2</f>
        <v>2372.0859999999766</v>
      </c>
      <c r="BV112" s="52">
        <f>+'2grid'!BV112*EW$2</f>
        <v>2325.1512999999754</v>
      </c>
      <c r="BW112" s="52">
        <f>+'2grid'!BW112*EX$2</f>
        <v>2253.6129999999589</v>
      </c>
      <c r="BX112" s="52">
        <f>+'2grid'!BX112*EY$2</f>
        <v>2167.9185399999392</v>
      </c>
      <c r="BY112" s="52">
        <f>+'2grid'!BY112*EZ$2</f>
        <v>2078.6985066666025</v>
      </c>
      <c r="BZ112" s="52">
        <f>+'2grid'!BZ112*FA$2</f>
        <v>2017.5747431110149</v>
      </c>
      <c r="CA112" s="52">
        <f>+'2grid'!CA112*FB$2</f>
        <v>1942.7461025184166</v>
      </c>
    </row>
    <row r="113" spans="1:79" x14ac:dyDescent="0.2">
      <c r="A113" s="9">
        <f>+data!B115</f>
        <v>410</v>
      </c>
      <c r="B113" s="52">
        <f>+'2grid'!B113*CC$2</f>
        <v>0</v>
      </c>
      <c r="C113" s="52">
        <f>+'2grid'!C113*CD$2</f>
        <v>0</v>
      </c>
      <c r="D113" s="52">
        <f>+'2grid'!D113*CE$2</f>
        <v>0</v>
      </c>
      <c r="E113" s="52">
        <f>+'2grid'!E113*CF$2</f>
        <v>0</v>
      </c>
      <c r="F113" s="52">
        <f>+'2grid'!F113*CG$2</f>
        <v>0</v>
      </c>
      <c r="G113" s="52">
        <f>+'2grid'!G113*CH$2</f>
        <v>6.6490769991449019</v>
      </c>
      <c r="H113" s="52">
        <f>+'2grid'!H113*CI$2</f>
        <v>24.60158489683614</v>
      </c>
      <c r="I113" s="52">
        <f>+'2grid'!I113*CJ$2</f>
        <v>91.009241425795892</v>
      </c>
      <c r="J113" s="52">
        <f>+'2grid'!J113*CK$2</f>
        <v>104.09576340803753</v>
      </c>
      <c r="K113" s="52">
        <f>+'2grid'!K113*CL$2</f>
        <v>116.45915730228185</v>
      </c>
      <c r="L113" s="52">
        <f>+'2grid'!L113*CM$2</f>
        <v>125.11921153893995</v>
      </c>
      <c r="M113" s="52">
        <f>+'2grid'!M113*CN$2</f>
        <v>166.16871420419378</v>
      </c>
      <c r="N113" s="52">
        <f>+'2grid'!N113*CO$2</f>
        <v>220.40933220621926</v>
      </c>
      <c r="O113" s="52">
        <f>+'2grid'!O113*CP$2</f>
        <v>291.95297850591351</v>
      </c>
      <c r="P113" s="52">
        <f>+'2grid'!P113*CQ$2</f>
        <v>386.13172382529012</v>
      </c>
      <c r="Q113" s="52">
        <f>+'2grid'!Q113*CR$2</f>
        <v>509.82764778048755</v>
      </c>
      <c r="R113" s="52">
        <f>+'2grid'!R113*CS$2</f>
        <v>671.87312499559948</v>
      </c>
      <c r="S113" s="52">
        <f>+'2grid'!S113*CT$2</f>
        <v>883.52380902597815</v>
      </c>
      <c r="T113" s="52">
        <f>+'2grid'!T113*CU$2</f>
        <v>1158.9949136690316</v>
      </c>
      <c r="U113" s="52">
        <f>+'2grid'!U113*CV$2</f>
        <v>1240.8086280747459</v>
      </c>
      <c r="V113" s="52">
        <f>+'2grid'!V113*CW$2</f>
        <v>1307.604209968878</v>
      </c>
      <c r="W113" s="52">
        <f>+'2grid'!W113*CX$2</f>
        <v>1482.2633455470411</v>
      </c>
      <c r="X113" s="52">
        <f>+'2grid'!X113*CY$2</f>
        <v>1857.7665610632766</v>
      </c>
      <c r="Y113" s="52">
        <f>+'2grid'!Y113*CZ$2</f>
        <v>1301.6069047508233</v>
      </c>
      <c r="Z113" s="52">
        <f>+'2grid'!Z113*DA$2</f>
        <v>1407.0956133443394</v>
      </c>
      <c r="AA113" s="52">
        <f>+'2grid'!AA113*DB$2</f>
        <v>1473.5501800005043</v>
      </c>
      <c r="AB113" s="52">
        <f>+'2grid'!AB113*DC$2</f>
        <v>1660.3312576080712</v>
      </c>
      <c r="AC113" s="52">
        <f>+'2grid'!AC113*DD$2</f>
        <v>1821.2985688816943</v>
      </c>
      <c r="AD113" s="52">
        <f>+'2grid'!AD113*DE$2</f>
        <v>1961.219879393263</v>
      </c>
      <c r="AE113" s="52">
        <f>+'2grid'!AE113*DF$2</f>
        <v>2056.5489323572456</v>
      </c>
      <c r="AF113" s="52">
        <f>+'2grid'!AF113*DG$2</f>
        <v>2155.152925969604</v>
      </c>
      <c r="AG113" s="52">
        <f>+'2grid'!AG113*DH$2</f>
        <v>2256.9475384736138</v>
      </c>
      <c r="AH113" s="52">
        <f>+'2grid'!AH113*DI$2</f>
        <v>2361.8060858248255</v>
      </c>
      <c r="AI113" s="52">
        <f>+'2grid'!AI113*DJ$2</f>
        <v>2469.5507143868699</v>
      </c>
      <c r="AJ113" s="52">
        <f>+'2grid'!AJ113*DK$2</f>
        <v>2579.9416754626623</v>
      </c>
      <c r="AK113" s="52">
        <f>+'2grid'!AK113*DL$2</f>
        <v>2692.6641646670973</v>
      </c>
      <c r="AL113" s="52">
        <f>+'2grid'!AL113*DM$2</f>
        <v>2807.3120316140944</v>
      </c>
      <c r="AM113" s="52">
        <f>+'2grid'!AM113*DN$2</f>
        <v>2923.3674116887064</v>
      </c>
      <c r="AN113" s="52">
        <f>+'2grid'!AN113*DO$2</f>
        <v>3040.1749619087241</v>
      </c>
      <c r="AO113" s="52">
        <f>+'2grid'!AO113*DP$2</f>
        <v>3156.9088320396659</v>
      </c>
      <c r="AP113" s="52">
        <f>+'2grid'!AP113*DQ$2</f>
        <v>3090.7266653383822</v>
      </c>
      <c r="AQ113" s="52">
        <f>+'2grid'!AQ113*DR$2</f>
        <v>2990.4411005581992</v>
      </c>
      <c r="AR113" s="52">
        <f>+'2grid'!AR113*DS$2</f>
        <v>2886.8046509096516</v>
      </c>
      <c r="AS113" s="52">
        <f>+'2grid'!AS113*DT$2</f>
        <v>2803.9222903281502</v>
      </c>
      <c r="AT113" s="52">
        <f>+'2grid'!AT113*DU$2</f>
        <v>2714.3214226086934</v>
      </c>
      <c r="AU113" s="52">
        <f>+'2grid'!AU113*DV$2</f>
        <v>2601.9345967568765</v>
      </c>
      <c r="AV113" s="52">
        <f>+'2grid'!AV113*DW$2</f>
        <v>2481.8508365678654</v>
      </c>
      <c r="AW113" s="52">
        <f>+'2grid'!AW113*DX$2</f>
        <v>2352.3355433152137</v>
      </c>
      <c r="AX113" s="52">
        <f>+'2grid'!AX113*DY$2</f>
        <v>2257.2870014685845</v>
      </c>
      <c r="AY113" s="52">
        <f>+'2grid'!AY113*DZ$2</f>
        <v>2452.7106611881027</v>
      </c>
      <c r="AZ113" s="52">
        <f>+'2grid'!AZ113*EA$2</f>
        <v>2635.2652375631287</v>
      </c>
      <c r="BA113" s="52">
        <f>+'2grid'!BA113*EB$2</f>
        <v>2618.6894119456429</v>
      </c>
      <c r="BB113" s="52">
        <f>+'2grid'!BB113*EC$2</f>
        <v>2656.7007882444955</v>
      </c>
      <c r="BC113" s="52">
        <f>+'2grid'!BC113*ED$2</f>
        <v>2149.4700000000003</v>
      </c>
      <c r="BD113" s="52">
        <f>+'2grid'!BD113*EE$2</f>
        <v>2348.556</v>
      </c>
      <c r="BE113" s="52">
        <f>+'2grid'!BE113*EF$2</f>
        <v>2235.5280000000002</v>
      </c>
      <c r="BF113" s="52">
        <f>+'2grid'!BF113*EG$2</f>
        <v>2138.5259999999998</v>
      </c>
      <c r="BG113" s="52">
        <f>+'2grid'!BG113*EH$2</f>
        <v>1937.18</v>
      </c>
      <c r="BH113" s="52">
        <f>+'2grid'!BH113*EI$2</f>
        <v>1907.89</v>
      </c>
      <c r="BI113" s="52">
        <f>+'2grid'!BI113*EJ$2</f>
        <v>1881.63</v>
      </c>
      <c r="BJ113" s="52">
        <f>+'2grid'!BJ113*EK$2</f>
        <v>1864.46</v>
      </c>
      <c r="BK113" s="52">
        <f>+'2grid'!BK113*EL$2</f>
        <v>1854.3600000000001</v>
      </c>
      <c r="BL113" s="52">
        <f>+'2grid'!BL113*EM$2</f>
        <v>1842.24</v>
      </c>
      <c r="BM113" s="52">
        <f>+'2grid'!BM113*EN$2</f>
        <v>1818</v>
      </c>
      <c r="BN113" s="52">
        <f>+'2grid'!BN113*EO$2</f>
        <v>1799.82</v>
      </c>
      <c r="BO113" s="52">
        <f>+'2grid'!BO113*EP$2</f>
        <v>1764.47</v>
      </c>
      <c r="BP113" s="52">
        <f>+'2grid'!BP113*EQ$2</f>
        <v>1813.96</v>
      </c>
      <c r="BQ113" s="52">
        <f>+'2grid'!BQ113*ER$2</f>
        <v>1732.15</v>
      </c>
      <c r="BR113" s="52">
        <f>+'2grid'!BR113*ES$2</f>
        <v>1714.98</v>
      </c>
      <c r="BS113" s="52">
        <f>+'2grid'!BS113*ET$2</f>
        <v>1747.3</v>
      </c>
      <c r="BT113" s="52">
        <f>+'2grid'!BT113*EU$2</f>
        <v>1714.5760000000023</v>
      </c>
      <c r="BU113" s="52">
        <f>+'2grid'!BU113*EV$2</f>
        <v>1689.5078000000062</v>
      </c>
      <c r="BV113" s="52">
        <f>+'2grid'!BV113*EW$2</f>
        <v>1693.9962400000056</v>
      </c>
      <c r="BW113" s="52">
        <f>+'2grid'!BW113*EX$2</f>
        <v>1685.4274000000053</v>
      </c>
      <c r="BX113" s="52">
        <f>+'2grid'!BX113*EY$2</f>
        <v>1674.3569920000082</v>
      </c>
      <c r="BY113" s="52">
        <f>+'2grid'!BY113*EZ$2</f>
        <v>1656.0934986666762</v>
      </c>
      <c r="BZ113" s="52">
        <f>+'2grid'!BZ113*FA$2</f>
        <v>1651.0162780444505</v>
      </c>
      <c r="CA113" s="52">
        <f>+'2grid'!CA113*FB$2</f>
        <v>1643.3427439407501</v>
      </c>
    </row>
    <row r="114" spans="1:79" x14ac:dyDescent="0.2">
      <c r="A114" s="9">
        <f>+data!B116</f>
        <v>414</v>
      </c>
      <c r="B114" s="52">
        <f>+'2grid'!B114*CC$2</f>
        <v>0</v>
      </c>
      <c r="C114" s="52">
        <f>+'2grid'!C114*CD$2</f>
        <v>0</v>
      </c>
      <c r="D114" s="52">
        <f>+'2grid'!D114*CE$2</f>
        <v>0</v>
      </c>
      <c r="E114" s="52">
        <f>+'2grid'!E114*CF$2</f>
        <v>0</v>
      </c>
      <c r="F114" s="52">
        <f>+'2grid'!F114*CG$2</f>
        <v>0</v>
      </c>
      <c r="G114" s="52">
        <f>+'2grid'!G114*CH$2</f>
        <v>0</v>
      </c>
      <c r="H114" s="52">
        <f>+'2grid'!H114*CI$2</f>
        <v>0</v>
      </c>
      <c r="I114" s="52">
        <f>+'2grid'!I114*CJ$2</f>
        <v>0</v>
      </c>
      <c r="J114" s="52">
        <f>+'2grid'!J114*CK$2</f>
        <v>0</v>
      </c>
      <c r="K114" s="52">
        <f>+'2grid'!K114*CL$2</f>
        <v>0</v>
      </c>
      <c r="L114" s="52">
        <f>+'2grid'!L114*CM$2</f>
        <v>0</v>
      </c>
      <c r="M114" s="52">
        <f>+'2grid'!M114*CN$2</f>
        <v>0</v>
      </c>
      <c r="N114" s="52">
        <f>+'2grid'!N114*CO$2</f>
        <v>0</v>
      </c>
      <c r="O114" s="52">
        <f>+'2grid'!O114*CP$2</f>
        <v>0</v>
      </c>
      <c r="P114" s="52">
        <f>+'2grid'!P114*CQ$2</f>
        <v>0</v>
      </c>
      <c r="Q114" s="52">
        <f>+'2grid'!Q114*CR$2</f>
        <v>0</v>
      </c>
      <c r="R114" s="52">
        <f>+'2grid'!R114*CS$2</f>
        <v>0</v>
      </c>
      <c r="S114" s="52">
        <f>+'2grid'!S114*CT$2</f>
        <v>0</v>
      </c>
      <c r="T114" s="52">
        <f>+'2grid'!T114*CU$2</f>
        <v>0</v>
      </c>
      <c r="U114" s="52">
        <f>+'2grid'!U114*CV$2</f>
        <v>0</v>
      </c>
      <c r="V114" s="52">
        <f>+'2grid'!V114*CW$2</f>
        <v>0</v>
      </c>
      <c r="W114" s="52">
        <f>+'2grid'!W114*CX$2</f>
        <v>0</v>
      </c>
      <c r="X114" s="52">
        <f>+'2grid'!X114*CY$2</f>
        <v>0</v>
      </c>
      <c r="Y114" s="52">
        <f>+'2grid'!Y114*CZ$2</f>
        <v>0</v>
      </c>
      <c r="Z114" s="52">
        <f>+'2grid'!Z114*DA$2</f>
        <v>0</v>
      </c>
      <c r="AA114" s="52">
        <f>+'2grid'!AA114*DB$2</f>
        <v>0</v>
      </c>
      <c r="AB114" s="52">
        <f>+'2grid'!AB114*DC$2</f>
        <v>0</v>
      </c>
      <c r="AC114" s="52">
        <f>+'2grid'!AC114*DD$2</f>
        <v>0</v>
      </c>
      <c r="AD114" s="52">
        <f>+'2grid'!AD114*DE$2</f>
        <v>0</v>
      </c>
      <c r="AE114" s="52">
        <f>+'2grid'!AE114*DF$2</f>
        <v>0</v>
      </c>
      <c r="AF114" s="52">
        <f>+'2grid'!AF114*DG$2</f>
        <v>0</v>
      </c>
      <c r="AG114" s="52">
        <f>+'2grid'!AG114*DH$2</f>
        <v>0</v>
      </c>
      <c r="AH114" s="52">
        <f>+'2grid'!AH114*DI$2</f>
        <v>0</v>
      </c>
      <c r="AI114" s="52">
        <f>+'2grid'!AI114*DJ$2</f>
        <v>0</v>
      </c>
      <c r="AJ114" s="52">
        <f>+'2grid'!AJ114*DK$2</f>
        <v>0</v>
      </c>
      <c r="AK114" s="52">
        <f>+'2grid'!AK114*DL$2</f>
        <v>0</v>
      </c>
      <c r="AL114" s="52">
        <f>+'2grid'!AL114*DM$2</f>
        <v>0</v>
      </c>
      <c r="AM114" s="52">
        <f>+'2grid'!AM114*DN$2</f>
        <v>0</v>
      </c>
      <c r="AN114" s="52">
        <f>+'2grid'!AN114*DO$2</f>
        <v>70.065619370876689</v>
      </c>
      <c r="AO114" s="52">
        <f>+'2grid'!AO114*DP$2</f>
        <v>68.557603296067285</v>
      </c>
      <c r="AP114" s="52">
        <f>+'2grid'!AP114*DQ$2</f>
        <v>66.962519989084285</v>
      </c>
      <c r="AQ114" s="52">
        <f>+'2grid'!AQ114*DR$2</f>
        <v>65.270086499521113</v>
      </c>
      <c r="AR114" s="52">
        <f>+'2grid'!AR114*DS$2</f>
        <v>63.467664992068649</v>
      </c>
      <c r="AS114" s="52">
        <f>+'2grid'!AS114*DT$2</f>
        <v>61.539446575406856</v>
      </c>
      <c r="AT114" s="52">
        <f>+'2grid'!AT114*DU$2</f>
        <v>59.465238299899504</v>
      </c>
      <c r="AU114" s="52">
        <f>+'2grid'!AU114*DV$2</f>
        <v>57.21859168861976</v>
      </c>
      <c r="AV114" s="52">
        <f>+'2grid'!AV114*DW$2</f>
        <v>54.763781166152199</v>
      </c>
      <c r="AW114" s="52">
        <f>+'2grid'!AW114*DX$2</f>
        <v>52.05064229852438</v>
      </c>
      <c r="AX114" s="52">
        <f>+'2grid'!AX114*DY$2</f>
        <v>49.287815352540314</v>
      </c>
      <c r="AY114" s="52">
        <f>+'2grid'!AY114*DZ$2</f>
        <v>46.040191495693819</v>
      </c>
      <c r="AZ114" s="52">
        <f>+'2grid'!AZ114*EA$2</f>
        <v>42.090627433664402</v>
      </c>
      <c r="BA114" s="52">
        <f>+'2grid'!BA114*EB$2</f>
        <v>36.997848690233944</v>
      </c>
      <c r="BB114" s="52">
        <f>+'2grid'!BB114*EC$2</f>
        <v>29.547118584060051</v>
      </c>
      <c r="BC114" s="52">
        <f>+'2grid'!BC114*ED$2</f>
        <v>1.026</v>
      </c>
      <c r="BD114" s="52">
        <f>+'2grid'!BD114*EE$2</f>
        <v>1.022</v>
      </c>
      <c r="BE114" s="52">
        <f>+'2grid'!BE114*EF$2</f>
        <v>1.018</v>
      </c>
      <c r="BF114" s="52">
        <f>+'2grid'!BF114*EG$2</f>
        <v>5.07</v>
      </c>
      <c r="BG114" s="52">
        <f>+'2grid'!BG114*EH$2</f>
        <v>12.120000000000001</v>
      </c>
      <c r="BH114" s="52">
        <f>+'2grid'!BH114*EI$2</f>
        <v>15.15</v>
      </c>
      <c r="BI114" s="52">
        <f>+'2grid'!BI114*EJ$2</f>
        <v>15.15</v>
      </c>
      <c r="BJ114" s="52">
        <f>+'2grid'!BJ114*EK$2</f>
        <v>15.15</v>
      </c>
      <c r="BK114" s="52">
        <f>+'2grid'!BK114*EL$2</f>
        <v>14.14</v>
      </c>
      <c r="BL114" s="52">
        <f>+'2grid'!BL114*EM$2</f>
        <v>14.14</v>
      </c>
      <c r="BM114" s="52">
        <f>+'2grid'!BM114*EN$2</f>
        <v>14.14</v>
      </c>
      <c r="BN114" s="52">
        <f>+'2grid'!BN114*EO$2</f>
        <v>15.15</v>
      </c>
      <c r="BO114" s="52">
        <f>+'2grid'!BO114*EP$2</f>
        <v>15.15</v>
      </c>
      <c r="BP114" s="52">
        <f>+'2grid'!BP114*EQ$2</f>
        <v>15.15</v>
      </c>
      <c r="BQ114" s="52">
        <f>+'2grid'!BQ114*ER$2</f>
        <v>16.16</v>
      </c>
      <c r="BR114" s="52">
        <f>+'2grid'!BR114*ES$2</f>
        <v>16.664999999999999</v>
      </c>
      <c r="BS114" s="52">
        <f>+'2grid'!BS114*ET$2</f>
        <v>16.16</v>
      </c>
      <c r="BT114" s="52">
        <f>+'2grid'!BT114*EU$2</f>
        <v>16.9175</v>
      </c>
      <c r="BU114" s="52">
        <f>+'2grid'!BU114*EV$2</f>
        <v>17.271000000000022</v>
      </c>
      <c r="BV114" s="52">
        <f>+'2grid'!BV114*EW$2</f>
        <v>17.377050000000043</v>
      </c>
      <c r="BW114" s="52">
        <f>+'2grid'!BW114*EX$2</f>
        <v>17.624500000000047</v>
      </c>
      <c r="BX114" s="52">
        <f>+'2grid'!BX114*EY$2</f>
        <v>17.882723333333399</v>
      </c>
      <c r="BY114" s="52">
        <f>+'2grid'!BY114*EZ$2</f>
        <v>18.289528888889002</v>
      </c>
      <c r="BZ114" s="52">
        <f>+'2grid'!BZ114*FA$2</f>
        <v>18.454660148148296</v>
      </c>
      <c r="CA114" s="52">
        <f>+'2grid'!CA114*FB$2</f>
        <v>18.707973135802597</v>
      </c>
    </row>
    <row r="115" spans="1:79" x14ac:dyDescent="0.2">
      <c r="A115" s="9">
        <f>+data!B117</f>
        <v>417</v>
      </c>
      <c r="B115" s="52">
        <f>+'2grid'!B115*CC$2</f>
        <v>0</v>
      </c>
      <c r="C115" s="52">
        <f>+'2grid'!C115*CD$2</f>
        <v>0</v>
      </c>
      <c r="D115" s="52">
        <f>+'2grid'!D115*CE$2</f>
        <v>0</v>
      </c>
      <c r="E115" s="52">
        <f>+'2grid'!E115*CF$2</f>
        <v>0</v>
      </c>
      <c r="F115" s="52">
        <f>+'2grid'!F115*CG$2</f>
        <v>5.6505525007314441</v>
      </c>
      <c r="G115" s="52">
        <f>+'2grid'!G115*CH$2</f>
        <v>19.516710940026368</v>
      </c>
      <c r="H115" s="52">
        <f>+'2grid'!H115*CI$2</f>
        <v>67.397708446224371</v>
      </c>
      <c r="I115" s="52">
        <f>+'2grid'!I115*CJ$2</f>
        <v>232.70425010824775</v>
      </c>
      <c r="J115" s="52">
        <f>+'2grid'!J115*CK$2</f>
        <v>250.93792882690823</v>
      </c>
      <c r="K115" s="52">
        <f>+'2grid'!K115*CL$2</f>
        <v>266.31270278091313</v>
      </c>
      <c r="L115" s="52">
        <f>+'2grid'!L115*CM$2</f>
        <v>275.32167931331645</v>
      </c>
      <c r="M115" s="52">
        <f>+'2grid'!M115*CN$2</f>
        <v>286.33573364342368</v>
      </c>
      <c r="N115" s="52">
        <f>+'2grid'!N115*CO$2</f>
        <v>297.55078205961473</v>
      </c>
      <c r="O115" s="52">
        <f>+'2grid'!O115*CP$2</f>
        <v>308.93992519096491</v>
      </c>
      <c r="P115" s="52">
        <f>+'2grid'!P115*CQ$2</f>
        <v>320.47097455242812</v>
      </c>
      <c r="Q115" s="52">
        <f>+'2grid'!Q115*CR$2</f>
        <v>332.10567646954348</v>
      </c>
      <c r="R115" s="52">
        <f>+'2grid'!R115*CS$2</f>
        <v>343.79880191740227</v>
      </c>
      <c r="S115" s="52">
        <f>+'2grid'!S115*CT$2</f>
        <v>355.49706994178541</v>
      </c>
      <c r="T115" s="52">
        <f>+'2grid'!T115*CU$2</f>
        <v>367.13786171014357</v>
      </c>
      <c r="U115" s="52">
        <f>+'2grid'!U115*CV$2</f>
        <v>368.76990199501716</v>
      </c>
      <c r="V115" s="52">
        <f>+'2grid'!V115*CW$2</f>
        <v>369.21872603608489</v>
      </c>
      <c r="W115" s="52">
        <f>+'2grid'!W115*CX$2</f>
        <v>382.64623252414714</v>
      </c>
      <c r="X115" s="52">
        <f>+'2grid'!X115*CY$2</f>
        <v>393.67128036722369</v>
      </c>
      <c r="Y115" s="52">
        <f>+'2grid'!Y115*CZ$2</f>
        <v>402.26984916597019</v>
      </c>
      <c r="Z115" s="52">
        <f>+'2grid'!Z115*DA$2</f>
        <v>408.40706711067156</v>
      </c>
      <c r="AA115" s="52">
        <f>+'2grid'!AA115*DB$2</f>
        <v>412.03363644395608</v>
      </c>
      <c r="AB115" s="52">
        <f>+'2grid'!AB115*DC$2</f>
        <v>446.57375159347896</v>
      </c>
      <c r="AC115" s="52">
        <f>+'2grid'!AC115*DD$2</f>
        <v>474.75279153008103</v>
      </c>
      <c r="AD115" s="52">
        <f>+'2grid'!AD115*DE$2</f>
        <v>495.72282004620263</v>
      </c>
      <c r="AE115" s="52">
        <f>+'2grid'!AE115*DF$2</f>
        <v>517.19742420743171</v>
      </c>
      <c r="AF115" s="52">
        <f>+'2grid'!AF115*DG$2</f>
        <v>539.54587398724129</v>
      </c>
      <c r="AG115" s="52">
        <f>+'2grid'!AG115*DH$2</f>
        <v>562.8000682328551</v>
      </c>
      <c r="AH115" s="52">
        <f>+'2grid'!AH115*DI$2</f>
        <v>586.99281974916664</v>
      </c>
      <c r="AI115" s="52">
        <f>+'2grid'!AI115*DJ$2</f>
        <v>612.15786253010674</v>
      </c>
      <c r="AJ115" s="52">
        <f>+'2grid'!AJ115*DK$2</f>
        <v>638.32985722991816</v>
      </c>
      <c r="AK115" s="52">
        <f>+'2grid'!AK115*DL$2</f>
        <v>665.54439467235989</v>
      </c>
      <c r="AL115" s="52">
        <f>+'2grid'!AL115*DM$2</f>
        <v>693.83799717979423</v>
      </c>
      <c r="AM115" s="52">
        <f>+'2grid'!AM115*DN$2</f>
        <v>723.24811748694094</v>
      </c>
      <c r="AN115" s="52">
        <f>+'2grid'!AN115*DO$2</f>
        <v>753.81313498571433</v>
      </c>
      <c r="AO115" s="52">
        <f>+'2grid'!AO115*DP$2</f>
        <v>785.57234902794676</v>
      </c>
      <c r="AP115" s="52">
        <f>+'2grid'!AP115*DQ$2</f>
        <v>818.56596899181545</v>
      </c>
      <c r="AQ115" s="52">
        <f>+'2grid'!AQ115*DR$2</f>
        <v>852.83510079539633</v>
      </c>
      <c r="AR115" s="52">
        <f>+'2grid'!AR115*DS$2</f>
        <v>888.42172951682323</v>
      </c>
      <c r="AS115" s="52">
        <f>+'2grid'!AS115*DT$2</f>
        <v>925.36869775496712</v>
      </c>
      <c r="AT115" s="52">
        <f>+'2grid'!AT115*DU$2</f>
        <v>963.71967933722419</v>
      </c>
      <c r="AU115" s="52">
        <f>+'2grid'!AU115*DV$2</f>
        <v>1003.5191479518486</v>
      </c>
      <c r="AV115" s="52">
        <f>+'2grid'!AV115*DW$2</f>
        <v>1044.8123402510762</v>
      </c>
      <c r="AW115" s="52">
        <f>+'2grid'!AW115*DX$2</f>
        <v>1087.645212938025</v>
      </c>
      <c r="AX115" s="52">
        <f>+'2grid'!AX115*DY$2</f>
        <v>1138.5955340454277</v>
      </c>
      <c r="AY115" s="52">
        <f>+'2grid'!AY115*DZ$2</f>
        <v>1191.8427591123357</v>
      </c>
      <c r="AZ115" s="52">
        <f>+'2grid'!AZ115*EA$2</f>
        <v>1247.4838604321353</v>
      </c>
      <c r="BA115" s="52">
        <f>+'2grid'!BA115*EB$2</f>
        <v>1305.6193822356129</v>
      </c>
      <c r="BB115" s="52">
        <f>+'2grid'!BB115*EC$2</f>
        <v>1366.3535256615785</v>
      </c>
      <c r="BC115" s="52">
        <f>+'2grid'!BC115*ED$2</f>
        <v>1691.2311975939722</v>
      </c>
      <c r="BD115" s="52">
        <f>+'2grid'!BD115*EE$2</f>
        <v>1636.8664927004727</v>
      </c>
      <c r="BE115" s="52">
        <f>+'2grid'!BE115*EF$2</f>
        <v>1620.0824074093755</v>
      </c>
      <c r="BF115" s="52">
        <f>+'2grid'!BF115*EG$2</f>
        <v>1595.6150869460625</v>
      </c>
      <c r="BG115" s="52">
        <f>+'2grid'!BG115*EH$2</f>
        <v>1437.23</v>
      </c>
      <c r="BH115" s="52">
        <f>+'2grid'!BH115*EI$2</f>
        <v>1424.1</v>
      </c>
      <c r="BI115" s="52">
        <f>+'2grid'!BI115*EJ$2</f>
        <v>1425.11</v>
      </c>
      <c r="BJ115" s="52">
        <f>+'2grid'!BJ115*EK$2</f>
        <v>1425.11</v>
      </c>
      <c r="BK115" s="52">
        <f>+'2grid'!BK115*EL$2</f>
        <v>1420.06</v>
      </c>
      <c r="BL115" s="52">
        <f>+'2grid'!BL115*EM$2</f>
        <v>1369.56</v>
      </c>
      <c r="BM115" s="52">
        <f>+'2grid'!BM115*EN$2</f>
        <v>1369.1559999999999</v>
      </c>
      <c r="BN115" s="52">
        <f>+'2grid'!BN115*EO$2</f>
        <v>1366.9340000000002</v>
      </c>
      <c r="BO115" s="52">
        <f>+'2grid'!BO115*EP$2</f>
        <v>1366.4290000000001</v>
      </c>
      <c r="BP115" s="52">
        <f>+'2grid'!BP115*EQ$2</f>
        <v>1364.51</v>
      </c>
      <c r="BQ115" s="52">
        <f>+'2grid'!BQ115*ER$2</f>
        <v>1363.904</v>
      </c>
      <c r="BR115" s="52">
        <f>+'2grid'!BR115*ES$2</f>
        <v>1364.106</v>
      </c>
      <c r="BS115" s="52">
        <f>+'2grid'!BS115*ET$2</f>
        <v>1364.9140000000002</v>
      </c>
      <c r="BT115" s="52">
        <f>+'2grid'!BT115*EU$2</f>
        <v>1363.7423999999999</v>
      </c>
      <c r="BU115" s="52">
        <f>+'2grid'!BU115*EV$2</f>
        <v>1364.0777199999998</v>
      </c>
      <c r="BV115" s="52">
        <f>+'2grid'!BV115*EW$2</f>
        <v>1364.1439759999996</v>
      </c>
      <c r="BW115" s="52">
        <f>+'2grid'!BW115*EX$2</f>
        <v>1364.1423599999996</v>
      </c>
      <c r="BX115" s="52">
        <f>+'2grid'!BX115*EY$2</f>
        <v>1364.0084474666662</v>
      </c>
      <c r="BY115" s="52">
        <f>+'2grid'!BY115*EZ$2</f>
        <v>1363.8453212444438</v>
      </c>
      <c r="BZ115" s="52">
        <f>+'2grid'!BZ115*FA$2</f>
        <v>1364.0238880474064</v>
      </c>
      <c r="CA115" s="52">
        <f>+'2grid'!CA115*FB$2</f>
        <v>1363.9103818034559</v>
      </c>
    </row>
    <row r="116" spans="1:79" x14ac:dyDescent="0.2">
      <c r="A116" s="9">
        <f>+data!B118</f>
        <v>418</v>
      </c>
      <c r="B116" s="52">
        <f>+'2grid'!B116*CC$2</f>
        <v>0</v>
      </c>
      <c r="C116" s="52">
        <f>+'2grid'!C116*CD$2</f>
        <v>0</v>
      </c>
      <c r="D116" s="52">
        <f>+'2grid'!D116*CE$2</f>
        <v>0</v>
      </c>
      <c r="E116" s="52">
        <f>+'2grid'!E116*CF$2</f>
        <v>0</v>
      </c>
      <c r="F116" s="52">
        <f>+'2grid'!F116*CG$2</f>
        <v>0</v>
      </c>
      <c r="G116" s="52">
        <f>+'2grid'!G116*CH$2</f>
        <v>0</v>
      </c>
      <c r="H116" s="52">
        <f>+'2grid'!H116*CI$2</f>
        <v>6.1109541669617586</v>
      </c>
      <c r="I116" s="52">
        <f>+'2grid'!I116*CJ$2</f>
        <v>22.606401394672719</v>
      </c>
      <c r="J116" s="52">
        <f>+'2grid'!J116*CK$2</f>
        <v>20.924074656451367</v>
      </c>
      <c r="K116" s="52">
        <f>+'2grid'!K116*CL$2</f>
        <v>22.271203521359126</v>
      </c>
      <c r="L116" s="52">
        <f>+'2grid'!L116*CM$2</f>
        <v>26.290301909659558</v>
      </c>
      <c r="M116" s="52">
        <f>+'2grid'!M116*CN$2</f>
        <v>27.755912335355553</v>
      </c>
      <c r="N116" s="52">
        <f>+'2grid'!N116*CO$2</f>
        <v>29.301918311009583</v>
      </c>
      <c r="O116" s="52">
        <f>+'2grid'!O116*CP$2</f>
        <v>30.931325908947017</v>
      </c>
      <c r="P116" s="52">
        <f>+'2grid'!P116*CQ$2</f>
        <v>32.647192072901163</v>
      </c>
      <c r="Q116" s="52">
        <f>+'2grid'!Q116*CR$2</f>
        <v>34.452612030497157</v>
      </c>
      <c r="R116" s="52">
        <f>+'2grid'!R116*CS$2</f>
        <v>36.350704406240034</v>
      </c>
      <c r="S116" s="52">
        <f>+'2grid'!S116*CT$2</f>
        <v>38.344593837241916</v>
      </c>
      <c r="T116" s="52">
        <f>+'2grid'!T116*CU$2</f>
        <v>40.437390857424283</v>
      </c>
      <c r="U116" s="52">
        <f>+'2grid'!U116*CV$2</f>
        <v>46.549410309969311</v>
      </c>
      <c r="V116" s="52">
        <f>+'2grid'!V116*CW$2</f>
        <v>52.384728057162846</v>
      </c>
      <c r="W116" s="52">
        <f>+'2grid'!W116*CX$2</f>
        <v>57.944489389609799</v>
      </c>
      <c r="X116" s="52">
        <f>+'2grid'!X116*CY$2</f>
        <v>63.229575965736728</v>
      </c>
      <c r="Y116" s="52">
        <f>+'2grid'!Y116*CZ$2</f>
        <v>68.240658843226498</v>
      </c>
      <c r="Z116" s="52">
        <f>+'2grid'!Z116*DA$2</f>
        <v>72.978241677004746</v>
      </c>
      <c r="AA116" s="52">
        <f>+'2grid'!AA116*DB$2</f>
        <v>77.442695795103418</v>
      </c>
      <c r="AB116" s="52">
        <f>+'2grid'!AB116*DC$2</f>
        <v>94.609274849800741</v>
      </c>
      <c r="AC116" s="52">
        <f>+'2grid'!AC116*DD$2</f>
        <v>110.90230457053259</v>
      </c>
      <c r="AD116" s="52">
        <f>+'2grid'!AD116*DE$2</f>
        <v>111.84691577776005</v>
      </c>
      <c r="AE116" s="52">
        <f>+'2grid'!AE116*DF$2</f>
        <v>112.76195056772538</v>
      </c>
      <c r="AF116" s="52">
        <f>+'2grid'!AF116*DG$2</f>
        <v>113.64741056004246</v>
      </c>
      <c r="AG116" s="52">
        <f>+'2grid'!AG116*DH$2</f>
        <v>114.50329732692468</v>
      </c>
      <c r="AH116" s="52">
        <f>+'2grid'!AH116*DI$2</f>
        <v>115.32961239433357</v>
      </c>
      <c r="AI116" s="52">
        <f>+'2grid'!AI116*DJ$2</f>
        <v>116.12635724310312</v>
      </c>
      <c r="AJ116" s="52">
        <f>+'2grid'!AJ116*DK$2</f>
        <v>116.89353331003895</v>
      </c>
      <c r="AK116" s="52">
        <f>+'2grid'!AK116*DL$2</f>
        <v>117.6311419889938</v>
      </c>
      <c r="AL116" s="52">
        <f>+'2grid'!AL116*DM$2</f>
        <v>118.33918463191934</v>
      </c>
      <c r="AM116" s="52">
        <f>+'2grid'!AM116*DN$2</f>
        <v>119.01766254989465</v>
      </c>
      <c r="AN116" s="52">
        <f>+'2grid'!AN116*DO$2</f>
        <v>131.46469024087816</v>
      </c>
      <c r="AO116" s="52">
        <f>+'2grid'!AO116*DP$2</f>
        <v>143.6748599458179</v>
      </c>
      <c r="AP116" s="52">
        <f>+'2grid'!AP116*DQ$2</f>
        <v>155.64818800606918</v>
      </c>
      <c r="AQ116" s="52">
        <f>+'2grid'!AQ116*DR$2</f>
        <v>167.38469034520128</v>
      </c>
      <c r="AR116" s="52">
        <f>+'2grid'!AR116*DS$2</f>
        <v>178.88438247847714</v>
      </c>
      <c r="AS116" s="52">
        <f>+'2grid'!AS116*DT$2</f>
        <v>190.1472795221344</v>
      </c>
      <c r="AT116" s="52">
        <f>+'2grid'!AT116*DU$2</f>
        <v>201.17339620247103</v>
      </c>
      <c r="AU116" s="52">
        <f>+'2grid'!AU116*DV$2</f>
        <v>211.79199152542373</v>
      </c>
      <c r="AV116" s="52">
        <f>+'2grid'!AV116*DW$2</f>
        <v>235.60509245874306</v>
      </c>
      <c r="AW116" s="52">
        <f>+'2grid'!AW116*DX$2</f>
        <v>260.41223991531211</v>
      </c>
      <c r="AX116" s="52">
        <f>+'2grid'!AX116*DY$2</f>
        <v>265.04249575912718</v>
      </c>
      <c r="AY116" s="52">
        <f>+'2grid'!AY116*DZ$2</f>
        <v>286.95620338983053</v>
      </c>
      <c r="AZ116" s="52">
        <f>+'2grid'!AZ116*EA$2</f>
        <v>348.32096475323067</v>
      </c>
      <c r="BA116" s="52">
        <f>+'2grid'!BA116*EB$2</f>
        <v>413.15712230821066</v>
      </c>
      <c r="BB116" s="52">
        <f>+'2grid'!BB116*EC$2</f>
        <v>481.61665254237278</v>
      </c>
      <c r="BC116" s="52">
        <f>+'2grid'!BC116*ED$2</f>
        <v>666.9</v>
      </c>
      <c r="BD116" s="52">
        <f>+'2grid'!BD116*EE$2</f>
        <v>691.89400000000001</v>
      </c>
      <c r="BE116" s="52">
        <f>+'2grid'!BE116*EF$2</f>
        <v>820.50800000000004</v>
      </c>
      <c r="BF116" s="52">
        <f>+'2grid'!BF116*EG$2</f>
        <v>872.04</v>
      </c>
      <c r="BG116" s="52">
        <f>+'2grid'!BG116*EH$2</f>
        <v>967.58</v>
      </c>
      <c r="BH116" s="52">
        <f>+'2grid'!BH116*EI$2</f>
        <v>970.61</v>
      </c>
      <c r="BI116" s="52">
        <f>+'2grid'!BI116*EJ$2</f>
        <v>1041.31</v>
      </c>
      <c r="BJ116" s="52">
        <f>+'2grid'!BJ116*EK$2</f>
        <v>1071.6099999999999</v>
      </c>
      <c r="BK116" s="52">
        <f>+'2grid'!BK116*EL$2</f>
        <v>1091.81</v>
      </c>
      <c r="BL116" s="52">
        <f>+'2grid'!BL116*EM$2</f>
        <v>1142.31</v>
      </c>
      <c r="BM116" s="52">
        <f>+'2grid'!BM116*EN$2</f>
        <v>1193.82</v>
      </c>
      <c r="BN116" s="52">
        <f>+'2grid'!BN116*EO$2</f>
        <v>1179.68</v>
      </c>
      <c r="BO116" s="52">
        <f>+'2grid'!BO116*EP$2</f>
        <v>1412.99</v>
      </c>
      <c r="BP116" s="52">
        <f>+'2grid'!BP116*EQ$2</f>
        <v>1482.68</v>
      </c>
      <c r="BQ116" s="52">
        <f>+'2grid'!BQ116*ER$2</f>
        <v>1545.3</v>
      </c>
      <c r="BR116" s="52">
        <f>+'2grid'!BR116*ES$2</f>
        <v>1612.4649999999999</v>
      </c>
      <c r="BS116" s="52">
        <f>+'2grid'!BS116*ET$2</f>
        <v>1635.19</v>
      </c>
      <c r="BT116" s="52">
        <f>+'2grid'!BT116*EU$2</f>
        <v>1709.9805000000028</v>
      </c>
      <c r="BU116" s="52">
        <f>+'2grid'!BU116*EV$2</f>
        <v>1760.4704000000083</v>
      </c>
      <c r="BV116" s="52">
        <f>+'2grid'!BV116*EW$2</f>
        <v>1811.0380700000037</v>
      </c>
      <c r="BW116" s="52">
        <f>+'2grid'!BW116*EX$2</f>
        <v>1863.8237000000099</v>
      </c>
      <c r="BX116" s="52">
        <f>+'2grid'!BX116*EY$2</f>
        <v>1915.6440393333323</v>
      </c>
      <c r="BY116" s="52">
        <f>+'2grid'!BY116*EZ$2</f>
        <v>1974.1278648888842</v>
      </c>
      <c r="BZ116" s="52">
        <f>+'2grid'!BZ116*FA$2</f>
        <v>2023.0850996148122</v>
      </c>
      <c r="CA116" s="52">
        <f>+'2grid'!CA116*FB$2</f>
        <v>2076.7811845135775</v>
      </c>
    </row>
    <row r="117" spans="1:79" x14ac:dyDescent="0.2">
      <c r="A117" s="9">
        <f>+data!B119</f>
        <v>422</v>
      </c>
      <c r="B117" s="52">
        <f>+'2grid'!B117*CC$2</f>
        <v>0</v>
      </c>
      <c r="C117" s="52">
        <f>+'2grid'!C117*CD$2</f>
        <v>0</v>
      </c>
      <c r="D117" s="52">
        <f>+'2grid'!D117*CE$2</f>
        <v>0</v>
      </c>
      <c r="E117" s="52">
        <f>+'2grid'!E117*CF$2</f>
        <v>0</v>
      </c>
      <c r="F117" s="52">
        <f>+'2grid'!F117*CG$2</f>
        <v>8.2713428438363028</v>
      </c>
      <c r="G117" s="52">
        <f>+'2grid'!G117*CH$2</f>
        <v>34.282539418532046</v>
      </c>
      <c r="H117" s="52">
        <f>+'2grid'!H117*CI$2</f>
        <v>142.06684335039677</v>
      </c>
      <c r="I117" s="52">
        <f>+'2grid'!I117*CJ$2</f>
        <v>588.61748880042785</v>
      </c>
      <c r="J117" s="52">
        <f>+'2grid'!J117*CK$2</f>
        <v>754.05798481457691</v>
      </c>
      <c r="K117" s="52">
        <f>+'2grid'!K117*CL$2</f>
        <v>944.87291859330037</v>
      </c>
      <c r="L117" s="52">
        <f>+'2grid'!L117*CM$2</f>
        <v>1137.0041785348931</v>
      </c>
      <c r="M117" s="52">
        <f>+'2grid'!M117*CN$2</f>
        <v>1251.1722380690737</v>
      </c>
      <c r="N117" s="52">
        <f>+'2grid'!N117*CO$2</f>
        <v>1375.0799913428148</v>
      </c>
      <c r="O117" s="52">
        <f>+'2grid'!O117*CP$2</f>
        <v>1509.1814899523101</v>
      </c>
      <c r="P117" s="52">
        <f>+'2grid'!P117*CQ$2</f>
        <v>1294.3144592161275</v>
      </c>
      <c r="Q117" s="52">
        <f>+'2grid'!Q117*CR$2</f>
        <v>1108.1641127984287</v>
      </c>
      <c r="R117" s="52">
        <f>+'2grid'!R117*CS$2</f>
        <v>946.98936902248886</v>
      </c>
      <c r="S117" s="52">
        <f>+'2grid'!S117*CT$2</f>
        <v>807.52162809397078</v>
      </c>
      <c r="T117" s="52">
        <f>+'2grid'!T117*CU$2</f>
        <v>686.90501132128782</v>
      </c>
      <c r="U117" s="52">
        <f>+'2grid'!U117*CV$2</f>
        <v>615.24491732906267</v>
      </c>
      <c r="V117" s="52">
        <f>+'2grid'!V117*CW$2</f>
        <v>547.07244594808492</v>
      </c>
      <c r="W117" s="52">
        <f>+'2grid'!W117*CX$2</f>
        <v>545.71456219406093</v>
      </c>
      <c r="X117" s="52">
        <f>+'2grid'!X117*CY$2</f>
        <v>540.16777378565371</v>
      </c>
      <c r="Y117" s="52">
        <f>+'2grid'!Y117*CZ$2</f>
        <v>530.025733341722</v>
      </c>
      <c r="Z117" s="52">
        <f>+'2grid'!Z117*DA$2</f>
        <v>392.54351717499145</v>
      </c>
      <c r="AA117" s="52">
        <f>+'2grid'!AA117*DB$2</f>
        <v>385.43005552432504</v>
      </c>
      <c r="AB117" s="52">
        <f>+'2grid'!AB117*DC$2</f>
        <v>405.79795374075906</v>
      </c>
      <c r="AC117" s="52">
        <f>+'2grid'!AC117*DD$2</f>
        <v>305.0246469630564</v>
      </c>
      <c r="AD117" s="52">
        <f>+'2grid'!AD117*DE$2</f>
        <v>283.4700042166491</v>
      </c>
      <c r="AE117" s="52">
        <f>+'2grid'!AE117*DF$2</f>
        <v>272.00418236594999</v>
      </c>
      <c r="AF117" s="52">
        <f>+'2grid'!AF117*DG$2</f>
        <v>260.8386680619854</v>
      </c>
      <c r="AG117" s="52">
        <f>+'2grid'!AG117*DH$2</f>
        <v>249.96232071872612</v>
      </c>
      <c r="AH117" s="52">
        <f>+'2grid'!AH117*DI$2</f>
        <v>239.36389301743259</v>
      </c>
      <c r="AI117" s="52">
        <f>+'2grid'!AI117*DJ$2</f>
        <v>229.0319642287858</v>
      </c>
      <c r="AJ117" s="52">
        <f>+'2grid'!AJ117*DK$2</f>
        <v>218.95485870764961</v>
      </c>
      <c r="AK117" s="52">
        <f>+'2grid'!AK117*DL$2</f>
        <v>209.12054496145018</v>
      </c>
      <c r="AL117" s="52">
        <f>+'2grid'!AL117*DM$2</f>
        <v>199.51650895348158</v>
      </c>
      <c r="AM117" s="52">
        <f>+'2grid'!AM117*DN$2</f>
        <v>190.12959276512288</v>
      </c>
      <c r="AN117" s="52">
        <f>+'2grid'!AN117*DO$2</f>
        <v>180.94578596818579</v>
      </c>
      <c r="AO117" s="52">
        <f>+'2grid'!AO117*DP$2</f>
        <v>171.94995132743887</v>
      </c>
      <c r="AP117" s="52">
        <f>+'2grid'!AP117*DQ$2</f>
        <v>181.02472235877073</v>
      </c>
      <c r="AQ117" s="52">
        <f>+'2grid'!AQ117*DR$2</f>
        <v>187.31725954449027</v>
      </c>
      <c r="AR117" s="52">
        <f>+'2grid'!AR117*DS$2</f>
        <v>193.39167616076605</v>
      </c>
      <c r="AS117" s="52">
        <f>+'2grid'!AS117*DT$2</f>
        <v>199.13312591465711</v>
      </c>
      <c r="AT117" s="52">
        <f>+'2grid'!AT117*DU$2</f>
        <v>204.39386771150097</v>
      </c>
      <c r="AU117" s="52">
        <f>+'2grid'!AU117*DV$2</f>
        <v>232.85413981842109</v>
      </c>
      <c r="AV117" s="52">
        <f>+'2grid'!AV117*DW$2</f>
        <v>223.36758290260732</v>
      </c>
      <c r="AW117" s="52">
        <f>+'2grid'!AW117*DX$2</f>
        <v>234.51322966348835</v>
      </c>
      <c r="AX117" s="52">
        <f>+'2grid'!AX117*DY$2</f>
        <v>222.98538252845179</v>
      </c>
      <c r="AY117" s="52">
        <f>+'2grid'!AY117*DZ$2</f>
        <v>237.6214395349208</v>
      </c>
      <c r="AZ117" s="52">
        <f>+'2grid'!AZ117*EA$2</f>
        <v>271.5153296936752</v>
      </c>
      <c r="BA117" s="52">
        <f>+'2grid'!BA117*EB$2</f>
        <v>301.01864119062782</v>
      </c>
      <c r="BB117" s="52">
        <f>+'2grid'!BB117*EC$2</f>
        <v>313.15847576661486</v>
      </c>
      <c r="BC117" s="52">
        <f>+'2grid'!BC117*ED$2</f>
        <v>268.81200000000001</v>
      </c>
      <c r="BD117" s="52">
        <f>+'2grid'!BD117*EE$2</f>
        <v>332.15000000000003</v>
      </c>
      <c r="BE117" s="52">
        <f>+'2grid'!BE117*EF$2</f>
        <v>306.41800000000001</v>
      </c>
      <c r="BF117" s="52">
        <f>+'2grid'!BF117*EG$2</f>
        <v>309.27</v>
      </c>
      <c r="BG117" s="52">
        <f>+'2grid'!BG117*EH$2</f>
        <v>272.7</v>
      </c>
      <c r="BH117" s="52">
        <f>+'2grid'!BH117*EI$2</f>
        <v>265.63</v>
      </c>
      <c r="BI117" s="52">
        <f>+'2grid'!BI117*EJ$2</f>
        <v>273.70999999999998</v>
      </c>
      <c r="BJ117" s="52">
        <f>+'2grid'!BJ117*EK$2</f>
        <v>279.77</v>
      </c>
      <c r="BK117" s="52">
        <f>+'2grid'!BK117*EL$2</f>
        <v>281.08300000000003</v>
      </c>
      <c r="BL117" s="52">
        <f>+'2grid'!BL117*EM$2</f>
        <v>285.83</v>
      </c>
      <c r="BM117" s="52">
        <f>+'2grid'!BM117*EN$2</f>
        <v>291.89</v>
      </c>
      <c r="BN117" s="52">
        <f>+'2grid'!BN117*EO$2</f>
        <v>289.971</v>
      </c>
      <c r="BO117" s="52">
        <f>+'2grid'!BO117*EP$2</f>
        <v>289.87</v>
      </c>
      <c r="BP117" s="52">
        <f>+'2grid'!BP117*EQ$2</f>
        <v>290.88</v>
      </c>
      <c r="BQ117" s="52">
        <f>+'2grid'!BQ117*ER$2</f>
        <v>242.4</v>
      </c>
      <c r="BR117" s="52">
        <f>+'2grid'!BR117*ES$2</f>
        <v>250.48</v>
      </c>
      <c r="BS117" s="52">
        <f>+'2grid'!BS117*ET$2</f>
        <v>336.33</v>
      </c>
      <c r="BT117" s="52">
        <f>+'2grid'!BT117*EU$2</f>
        <v>297.74800000000113</v>
      </c>
      <c r="BU117" s="52">
        <f>+'2grid'!BU117*EV$2</f>
        <v>315.86740000000162</v>
      </c>
      <c r="BV117" s="52">
        <f>+'2grid'!BV117*EW$2</f>
        <v>346.82591999999983</v>
      </c>
      <c r="BW117" s="52">
        <f>+'2grid'!BW117*EX$2</f>
        <v>366.24620000000266</v>
      </c>
      <c r="BX117" s="52">
        <f>+'2grid'!BX117*EY$2</f>
        <v>381.76006933333957</v>
      </c>
      <c r="BY117" s="52">
        <f>+'2grid'!BY117*EZ$2</f>
        <v>387.15661155556381</v>
      </c>
      <c r="BZ117" s="52">
        <f>+'2grid'!BZ117*FA$2</f>
        <v>415.68150139259905</v>
      </c>
      <c r="CA117" s="52">
        <f>+'2grid'!CA117*FB$2</f>
        <v>432.48059547654901</v>
      </c>
    </row>
    <row r="118" spans="1:79" x14ac:dyDescent="0.2">
      <c r="A118" s="9">
        <f>+data!B120</f>
        <v>426</v>
      </c>
      <c r="B118" s="52">
        <f>+'2grid'!B118*CC$2</f>
        <v>0</v>
      </c>
      <c r="C118" s="52">
        <f>+'2grid'!C118*CD$2</f>
        <v>0</v>
      </c>
      <c r="D118" s="52">
        <f>+'2grid'!D118*CE$2</f>
        <v>0</v>
      </c>
      <c r="E118" s="52">
        <f>+'2grid'!E118*CF$2</f>
        <v>0</v>
      </c>
      <c r="F118" s="52">
        <f>+'2grid'!F118*CG$2</f>
        <v>0</v>
      </c>
      <c r="G118" s="52">
        <f>+'2grid'!G118*CH$2</f>
        <v>0</v>
      </c>
      <c r="H118" s="52">
        <f>+'2grid'!H118*CI$2</f>
        <v>0</v>
      </c>
      <c r="I118" s="52">
        <f>+'2grid'!I118*CJ$2</f>
        <v>0</v>
      </c>
      <c r="J118" s="52">
        <f>+'2grid'!J118*CK$2</f>
        <v>0</v>
      </c>
      <c r="K118" s="52">
        <f>+'2grid'!K118*CL$2</f>
        <v>0</v>
      </c>
      <c r="L118" s="52">
        <f>+'2grid'!L118*CM$2</f>
        <v>0</v>
      </c>
      <c r="M118" s="52">
        <f>+'2grid'!M118*CN$2</f>
        <v>0</v>
      </c>
      <c r="N118" s="52">
        <f>+'2grid'!N118*CO$2</f>
        <v>0</v>
      </c>
      <c r="O118" s="52">
        <f>+'2grid'!O118*CP$2</f>
        <v>0</v>
      </c>
      <c r="P118" s="52">
        <f>+'2grid'!P118*CQ$2</f>
        <v>0</v>
      </c>
      <c r="Q118" s="52">
        <f>+'2grid'!Q118*CR$2</f>
        <v>0</v>
      </c>
      <c r="R118" s="52">
        <f>+'2grid'!R118*CS$2</f>
        <v>0</v>
      </c>
      <c r="S118" s="52">
        <f>+'2grid'!S118*CT$2</f>
        <v>0</v>
      </c>
      <c r="T118" s="52">
        <f>+'2grid'!T118*CU$2</f>
        <v>0</v>
      </c>
      <c r="U118" s="52">
        <f>+'2grid'!U118*CV$2</f>
        <v>0</v>
      </c>
      <c r="V118" s="52">
        <f>+'2grid'!V118*CW$2</f>
        <v>0</v>
      </c>
      <c r="W118" s="52">
        <f>+'2grid'!W118*CX$2</f>
        <v>0</v>
      </c>
      <c r="X118" s="52">
        <f>+'2grid'!X118*CY$2</f>
        <v>0</v>
      </c>
      <c r="Y118" s="52">
        <f>+'2grid'!Y118*CZ$2</f>
        <v>0</v>
      </c>
      <c r="Z118" s="52">
        <f>+'2grid'!Z118*DA$2</f>
        <v>0</v>
      </c>
      <c r="AA118" s="52">
        <f>+'2grid'!AA118*DB$2</f>
        <v>0</v>
      </c>
      <c r="AB118" s="52">
        <f>+'2grid'!AB118*DC$2</f>
        <v>0</v>
      </c>
      <c r="AC118" s="52">
        <f>+'2grid'!AC118*DD$2</f>
        <v>0</v>
      </c>
      <c r="AD118" s="52">
        <f>+'2grid'!AD118*DE$2</f>
        <v>0</v>
      </c>
      <c r="AE118" s="52">
        <f>+'2grid'!AE118*DF$2</f>
        <v>0</v>
      </c>
      <c r="AF118" s="52">
        <f>+'2grid'!AF118*DG$2</f>
        <v>0</v>
      </c>
      <c r="AG118" s="52">
        <f>+'2grid'!AG118*DH$2</f>
        <v>0</v>
      </c>
      <c r="AH118" s="52">
        <f>+'2grid'!AH118*DI$2</f>
        <v>0</v>
      </c>
      <c r="AI118" s="52">
        <f>+'2grid'!AI118*DJ$2</f>
        <v>0</v>
      </c>
      <c r="AJ118" s="52">
        <f>+'2grid'!AJ118*DK$2</f>
        <v>0</v>
      </c>
      <c r="AK118" s="52">
        <f>+'2grid'!AK118*DL$2</f>
        <v>0</v>
      </c>
      <c r="AL118" s="52">
        <f>+'2grid'!AL118*DM$2</f>
        <v>0</v>
      </c>
      <c r="AM118" s="52">
        <f>+'2grid'!AM118*DN$2</f>
        <v>0</v>
      </c>
      <c r="AN118" s="52">
        <f>+'2grid'!AN118*DO$2</f>
        <v>59.071497065034798</v>
      </c>
      <c r="AO118" s="52">
        <f>+'2grid'!AO118*DP$2</f>
        <v>61.624169666952852</v>
      </c>
      <c r="AP118" s="52">
        <f>+'2grid'!AP118*DQ$2</f>
        <v>64.543420321422815</v>
      </c>
      <c r="AQ118" s="52">
        <f>+'2grid'!AQ118*DR$2</f>
        <v>67.917668558775574</v>
      </c>
      <c r="AR118" s="52">
        <f>+'2grid'!AR118*DS$2</f>
        <v>71.86723391141274</v>
      </c>
      <c r="AS118" s="52">
        <f>+'2grid'!AS118*DT$2</f>
        <v>76.560497433876307</v>
      </c>
      <c r="AT118" s="52">
        <f>+'2grid'!AT118*DU$2</f>
        <v>82.241179946047609</v>
      </c>
      <c r="AU118" s="52">
        <f>+'2grid'!AU118*DV$2</f>
        <v>89.276951514313041</v>
      </c>
      <c r="AV118" s="52">
        <f>+'2grid'!AV118*DW$2</f>
        <v>98.252081495050248</v>
      </c>
      <c r="AW118" s="52">
        <f>+'2grid'!AW118*DX$2</f>
        <v>110.15985677431983</v>
      </c>
      <c r="AX118" s="52">
        <f>+'2grid'!AX118*DY$2</f>
        <v>127.58218739017883</v>
      </c>
      <c r="AY118" s="52">
        <f>+'2grid'!AY118*DZ$2</f>
        <v>154.0262831588114</v>
      </c>
      <c r="AZ118" s="52">
        <f>+'2grid'!AZ118*EA$2</f>
        <v>200.09698884962097</v>
      </c>
      <c r="BA118" s="52">
        <f>+'2grid'!BA118*EB$2</f>
        <v>306.60060322265656</v>
      </c>
      <c r="BB118" s="52">
        <f>+'2grid'!BB118*EC$2</f>
        <v>320.5689222286689</v>
      </c>
      <c r="BC118" s="52">
        <f>+'2grid'!BC118*ED$2</f>
        <v>370.38600000000002</v>
      </c>
      <c r="BD118" s="52">
        <f>+'2grid'!BD118*EE$2</f>
        <v>380.18400000000003</v>
      </c>
      <c r="BE118" s="52">
        <f>+'2grid'!BE118*EF$2</f>
        <v>301.32800000000003</v>
      </c>
      <c r="BF118" s="52">
        <f>+'2grid'!BF118*EG$2</f>
        <v>325.49400000000003</v>
      </c>
      <c r="BG118" s="52">
        <f>+'2grid'!BG118*EH$2</f>
        <v>337.34</v>
      </c>
      <c r="BH118" s="52">
        <f>+'2grid'!BH118*EI$2</f>
        <v>337.34</v>
      </c>
      <c r="BI118" s="52">
        <f>+'2grid'!BI118*EJ$2</f>
        <v>307.04000000000002</v>
      </c>
      <c r="BJ118" s="52">
        <f>+'2grid'!BJ118*EK$2</f>
        <v>307.04000000000002</v>
      </c>
      <c r="BK118" s="52">
        <f>+'2grid'!BK118*EL$2</f>
        <v>317.14</v>
      </c>
      <c r="BL118" s="52">
        <f>+'2grid'!BL118*EM$2</f>
        <v>330.27</v>
      </c>
      <c r="BM118" s="52">
        <f>+'2grid'!BM118*EN$2</f>
        <v>310.07</v>
      </c>
      <c r="BN118" s="52">
        <f>+'2grid'!BN118*EO$2</f>
        <v>332.29</v>
      </c>
      <c r="BO118" s="52">
        <f>+'2grid'!BO118*EP$2</f>
        <v>365.62</v>
      </c>
      <c r="BP118" s="52">
        <f>+'2grid'!BP118*EQ$2</f>
        <v>342.39</v>
      </c>
      <c r="BQ118" s="52">
        <f>+'2grid'!BQ118*ER$2</f>
        <v>329.26</v>
      </c>
      <c r="BR118" s="52">
        <f>+'2grid'!BR118*ES$2</f>
        <v>315.12</v>
      </c>
      <c r="BS118" s="52">
        <f>+'2grid'!BS118*ET$2</f>
        <v>288.15300000000002</v>
      </c>
      <c r="BT118" s="52">
        <f>+'2grid'!BT118*EU$2</f>
        <v>273.4474000000053</v>
      </c>
      <c r="BU118" s="52">
        <f>+'2grid'!BU118*EV$2</f>
        <v>255.97642000000278</v>
      </c>
      <c r="BV118" s="52">
        <f>+'2grid'!BV118*EW$2</f>
        <v>235.91943600000545</v>
      </c>
      <c r="BW118" s="52">
        <f>+'2grid'!BW118*EX$2</f>
        <v>217.09546000001095</v>
      </c>
      <c r="BX118" s="52">
        <f>+'2grid'!BX118*EY$2</f>
        <v>197.85584880001494</v>
      </c>
      <c r="BY118" s="52">
        <f>+'2grid'!BY118*EZ$2</f>
        <v>180.68140480001696</v>
      </c>
      <c r="BZ118" s="52">
        <f>+'2grid'!BZ118*FA$2</f>
        <v>161.12776170668317</v>
      </c>
      <c r="CA118" s="52">
        <f>+'2grid'!CA118*FB$2</f>
        <v>142.18968892446546</v>
      </c>
    </row>
    <row r="119" spans="1:79" x14ac:dyDescent="0.2">
      <c r="A119" s="9">
        <f>+data!B121</f>
        <v>428</v>
      </c>
      <c r="B119" s="52">
        <f>+'2grid'!B119*CC$2</f>
        <v>0</v>
      </c>
      <c r="C119" s="52">
        <f>+'2grid'!C119*CD$2</f>
        <v>0</v>
      </c>
      <c r="D119" s="52">
        <f>+'2grid'!D119*CE$2</f>
        <v>0</v>
      </c>
      <c r="E119" s="52">
        <f>+'2grid'!E119*CF$2</f>
        <v>0</v>
      </c>
      <c r="F119" s="52">
        <f>+'2grid'!F119*CG$2</f>
        <v>0</v>
      </c>
      <c r="G119" s="52">
        <f>+'2grid'!G119*CH$2</f>
        <v>0</v>
      </c>
      <c r="H119" s="52">
        <f>+'2grid'!H119*CI$2</f>
        <v>0</v>
      </c>
      <c r="I119" s="52">
        <f>+'2grid'!I119*CJ$2</f>
        <v>1.5308194425952366</v>
      </c>
      <c r="J119" s="52">
        <f>+'2grid'!J119*CK$2</f>
        <v>6.0393972529784676</v>
      </c>
      <c r="K119" s="52">
        <f>+'2grid'!K119*CL$2</f>
        <v>23.822066942303955</v>
      </c>
      <c r="L119" s="52">
        <f>+'2grid'!L119*CM$2</f>
        <v>93.94617949077616</v>
      </c>
      <c r="M119" s="52">
        <f>+'2grid'!M119*CN$2</f>
        <v>194.45737285131906</v>
      </c>
      <c r="N119" s="52">
        <f>+'2grid'!N119*CO$2</f>
        <v>197.55022096341023</v>
      </c>
      <c r="O119" s="52">
        <f>+'2grid'!O119*CP$2</f>
        <v>200.41901557216755</v>
      </c>
      <c r="P119" s="52">
        <f>+'2grid'!P119*CQ$2</f>
        <v>203.02392628204041</v>
      </c>
      <c r="Q119" s="52">
        <f>+'2grid'!Q119*CR$2</f>
        <v>205.31920675906329</v>
      </c>
      <c r="R119" s="52">
        <f>+'2grid'!R119*CS$2</f>
        <v>207.25192112151325</v>
      </c>
      <c r="S119" s="52">
        <f>+'2grid'!S119*CT$2</f>
        <v>208.76025349039963</v>
      </c>
      <c r="T119" s="52">
        <f>+'2grid'!T119*CU$2</f>
        <v>209.77121371736607</v>
      </c>
      <c r="U119" s="52">
        <f>+'2grid'!U119*CV$2</f>
        <v>210.19744392502309</v>
      </c>
      <c r="V119" s="52">
        <f>+'2grid'!V119*CW$2</f>
        <v>209.9326426190606</v>
      </c>
      <c r="W119" s="52">
        <f>+'2grid'!W119*CX$2</f>
        <v>208.84478258402015</v>
      </c>
      <c r="X119" s="52">
        <f>+'2grid'!X119*CY$2</f>
        <v>206.7656479698982</v>
      </c>
      <c r="Y119" s="52">
        <f>+'2grid'!Y119*CZ$2</f>
        <v>203.47389043731522</v>
      </c>
      <c r="Z119" s="52">
        <f>+'2grid'!Z119*DA$2</f>
        <v>198.66588407526316</v>
      </c>
      <c r="AA119" s="52">
        <f>+'2grid'!AA119*DB$2</f>
        <v>191.90155342621094</v>
      </c>
      <c r="AB119" s="52">
        <f>+'2grid'!AB119*DC$2</f>
        <v>182.4926406774984</v>
      </c>
      <c r="AC119" s="52">
        <f>+'2grid'!AC119*DD$2</f>
        <v>169.23524377325421</v>
      </c>
      <c r="AD119" s="52">
        <f>+'2grid'!AD119*DE$2</f>
        <v>193.45617652596925</v>
      </c>
      <c r="AE119" s="52">
        <f>+'2grid'!AE119*DF$2</f>
        <v>221.02403678369103</v>
      </c>
      <c r="AF119" s="52">
        <f>+'2grid'!AF119*DG$2</f>
        <v>252.37394570269433</v>
      </c>
      <c r="AG119" s="52">
        <f>+'2grid'!AG119*DH$2</f>
        <v>287.99074865756933</v>
      </c>
      <c r="AH119" s="52">
        <f>+'2grid'!AH119*DI$2</f>
        <v>328.41276004392284</v>
      </c>
      <c r="AI119" s="52">
        <f>+'2grid'!AI119*DJ$2</f>
        <v>374.23512381523437</v>
      </c>
      <c r="AJ119" s="52">
        <f>+'2grid'!AJ119*DK$2</f>
        <v>426.11246498597467</v>
      </c>
      <c r="AK119" s="52">
        <f>+'2grid'!AK119*DL$2</f>
        <v>484.76037178595237</v>
      </c>
      <c r="AL119" s="52">
        <f>+'2grid'!AL119*DM$2</f>
        <v>550.9550588900089</v>
      </c>
      <c r="AM119" s="52">
        <f>+'2grid'!AM119*DN$2</f>
        <v>625.53029577775169</v>
      </c>
      <c r="AN119" s="52">
        <f>+'2grid'!AN119*DO$2</f>
        <v>709.37030549704559</v>
      </c>
      <c r="AO119" s="52">
        <f>+'2grid'!AO119*DP$2</f>
        <v>787.00094054985379</v>
      </c>
      <c r="AP119" s="52">
        <f>+'2grid'!AP119*DQ$2</f>
        <v>871.84230123896577</v>
      </c>
      <c r="AQ119" s="52">
        <f>+'2grid'!AQ119*DR$2</f>
        <v>964.21460049667576</v>
      </c>
      <c r="AR119" s="52">
        <f>+'2grid'!AR119*DS$2</f>
        <v>1064.327020673752</v>
      </c>
      <c r="AS119" s="52">
        <f>+'2grid'!AS119*DT$2</f>
        <v>1172.2164078349019</v>
      </c>
      <c r="AT119" s="52">
        <f>+'2grid'!AT119*DU$2</f>
        <v>1251.8907933075197</v>
      </c>
      <c r="AU119" s="52">
        <f>+'2grid'!AU119*DV$2</f>
        <v>1332.7945419156911</v>
      </c>
      <c r="AV119" s="52">
        <f>+'2grid'!AV119*DW$2</f>
        <v>1413.5183542090122</v>
      </c>
      <c r="AW119" s="52">
        <f>+'2grid'!AW119*DX$2</f>
        <v>1492.0135333555911</v>
      </c>
      <c r="AX119" s="52">
        <f>+'2grid'!AX119*DY$2</f>
        <v>1574.311776710239</v>
      </c>
      <c r="AY119" s="52">
        <f>+'2grid'!AY119*DZ$2</f>
        <v>1561.0962161758723</v>
      </c>
      <c r="AZ119" s="52">
        <f>+'2grid'!AZ119*EA$2</f>
        <v>1530.5785411513873</v>
      </c>
      <c r="BA119" s="52">
        <f>+'2grid'!BA119*EB$2</f>
        <v>1444.2795141515596</v>
      </c>
      <c r="BB119" s="52">
        <f>+'2grid'!BB119*EC$2</f>
        <v>1279.0555548754435</v>
      </c>
      <c r="BC119" s="52">
        <f>+'2grid'!BC119*ED$2</f>
        <v>1167.104030946789</v>
      </c>
      <c r="BD119" s="52">
        <f>+'2grid'!BD119*EE$2</f>
        <v>1129.5874180125538</v>
      </c>
      <c r="BE119" s="52">
        <f>+'2grid'!BE119*EF$2</f>
        <v>1118.0048658299415</v>
      </c>
      <c r="BF119" s="52">
        <f>+'2grid'!BF119*EG$2</f>
        <v>1101.1201794666433</v>
      </c>
      <c r="BG119" s="52">
        <f>+'2grid'!BG119*EH$2</f>
        <v>991.82</v>
      </c>
      <c r="BH119" s="52">
        <f>+'2grid'!BH119*EI$2</f>
        <v>979.7</v>
      </c>
      <c r="BI119" s="52">
        <f>+'2grid'!BI119*EJ$2</f>
        <v>994.85</v>
      </c>
      <c r="BJ119" s="52">
        <f>+'2grid'!BJ119*EK$2</f>
        <v>978.69</v>
      </c>
      <c r="BK119" s="52">
        <f>+'2grid'!BK119*EL$2</f>
        <v>1031.21</v>
      </c>
      <c r="BL119" s="52">
        <f>+'2grid'!BL119*EM$2</f>
        <v>1116.05</v>
      </c>
      <c r="BM119" s="52">
        <f>+'2grid'!BM119*EN$2</f>
        <v>1230.18</v>
      </c>
      <c r="BN119" s="52">
        <f>+'2grid'!BN119*EO$2</f>
        <v>1209.98</v>
      </c>
      <c r="BO119" s="52">
        <f>+'2grid'!BO119*EP$2</f>
        <v>1188.77</v>
      </c>
      <c r="BP119" s="52">
        <f>+'2grid'!BP119*EQ$2</f>
        <v>1185.74</v>
      </c>
      <c r="BQ119" s="52">
        <f>+'2grid'!BQ119*ER$2</f>
        <v>1191.8</v>
      </c>
      <c r="BR119" s="52">
        <f>+'2grid'!BR119*ES$2</f>
        <v>1176.6500000000001</v>
      </c>
      <c r="BS119" s="52">
        <f>+'2grid'!BS119*ET$2</f>
        <v>1195.8399999999999</v>
      </c>
      <c r="BT119" s="52">
        <f>+'2grid'!BT119*EU$2</f>
        <v>1189.2750000000001</v>
      </c>
      <c r="BU119" s="52">
        <f>+'2grid'!BU119*EV$2</f>
        <v>1191.1939999999997</v>
      </c>
      <c r="BV119" s="52">
        <f>+'2grid'!BV119*EW$2</f>
        <v>1192.3756999999998</v>
      </c>
      <c r="BW119" s="52">
        <f>+'2grid'!BW119*EX$2</f>
        <v>1193.5169999999998</v>
      </c>
      <c r="BX119" s="52">
        <f>+'2grid'!BX119*EY$2</f>
        <v>1197.394726666666</v>
      </c>
      <c r="BY119" s="52">
        <f>+'2grid'!BY119*EZ$2</f>
        <v>1195.4342044444438</v>
      </c>
      <c r="BZ119" s="52">
        <f>+'2grid'!BZ119*FA$2</f>
        <v>1198.2523887407403</v>
      </c>
      <c r="CA119" s="52">
        <f>+'2grid'!CA119*FB$2</f>
        <v>1199.5291883456784</v>
      </c>
    </row>
    <row r="120" spans="1:79" x14ac:dyDescent="0.2">
      <c r="A120" s="9">
        <f>+data!B122</f>
        <v>430</v>
      </c>
      <c r="B120" s="52">
        <f>+'2grid'!B120*CC$2</f>
        <v>0</v>
      </c>
      <c r="C120" s="52">
        <f>+'2grid'!C120*CD$2</f>
        <v>0</v>
      </c>
      <c r="D120" s="52">
        <f>+'2grid'!D120*CE$2</f>
        <v>0</v>
      </c>
      <c r="E120" s="52">
        <f>+'2grid'!E120*CF$2</f>
        <v>0</v>
      </c>
      <c r="F120" s="52">
        <f>+'2grid'!F120*CG$2</f>
        <v>0</v>
      </c>
      <c r="G120" s="52">
        <f>+'2grid'!G120*CH$2</f>
        <v>2.0304555905251394</v>
      </c>
      <c r="H120" s="52">
        <f>+'2grid'!H120*CI$2</f>
        <v>9.0152228219316175</v>
      </c>
      <c r="I120" s="52">
        <f>+'2grid'!I120*CJ$2</f>
        <v>40.020279689250508</v>
      </c>
      <c r="J120" s="52">
        <f>+'2grid'!J120*CK$2</f>
        <v>59.668402927257794</v>
      </c>
      <c r="K120" s="52">
        <f>+'2grid'!K120*CL$2</f>
        <v>88.930053058793348</v>
      </c>
      <c r="L120" s="52">
        <f>+'2grid'!L120*CM$2</f>
        <v>132.49318707651304</v>
      </c>
      <c r="M120" s="52">
        <f>+'2grid'!M120*CN$2</f>
        <v>137.22282520177467</v>
      </c>
      <c r="N120" s="52">
        <f>+'2grid'!N120*CO$2</f>
        <v>142.07954230272153</v>
      </c>
      <c r="O120" s="52">
        <f>+'2grid'!O120*CP$2</f>
        <v>147.06342458792835</v>
      </c>
      <c r="P120" s="52">
        <f>+'2grid'!P120*CQ$2</f>
        <v>152.17420579385913</v>
      </c>
      <c r="Q120" s="52">
        <f>+'2grid'!Q120*CR$2</f>
        <v>157.41122936243167</v>
      </c>
      <c r="R120" s="52">
        <f>+'2grid'!R120*CS$2</f>
        <v>162.77340758928523</v>
      </c>
      <c r="S120" s="52">
        <f>+'2grid'!S120*CT$2</f>
        <v>168.25917752741279</v>
      </c>
      <c r="T120" s="52">
        <f>+'2grid'!T120*CU$2</f>
        <v>173.86645341648182</v>
      </c>
      <c r="U120" s="52">
        <f>+'2grid'!U120*CV$2</f>
        <v>179.5925753929117</v>
      </c>
      <c r="V120" s="52">
        <f>+'2grid'!V120*CW$2</f>
        <v>185.43425421955024</v>
      </c>
      <c r="W120" s="52">
        <f>+'2grid'!W120*CX$2</f>
        <v>191.38751175653039</v>
      </c>
      <c r="X120" s="52">
        <f>+'2grid'!X120*CY$2</f>
        <v>197.44761687652945</v>
      </c>
      <c r="Y120" s="52">
        <f>+'2grid'!Y120*CZ$2</f>
        <v>203.60901650813136</v>
      </c>
      <c r="Z120" s="52">
        <f>+'2grid'!Z120*DA$2</f>
        <v>209.86526147023292</v>
      </c>
      <c r="AA120" s="52">
        <f>+'2grid'!AA120*DB$2</f>
        <v>216.2089267383605</v>
      </c>
      <c r="AB120" s="52">
        <f>+'2grid'!AB120*DC$2</f>
        <v>222.63152576029691</v>
      </c>
      <c r="AC120" s="52">
        <f>+'2grid'!AC120*DD$2</f>
        <v>229.12341841347063</v>
      </c>
      <c r="AD120" s="52">
        <f>+'2grid'!AD120*DE$2</f>
        <v>229.37080408933164</v>
      </c>
      <c r="AE120" s="52">
        <f>+'2grid'!AE120*DF$2</f>
        <v>229.6904360375282</v>
      </c>
      <c r="AF120" s="52">
        <f>+'2grid'!AF120*DG$2</f>
        <v>230.08998092812536</v>
      </c>
      <c r="AG120" s="52">
        <f>+'2grid'!AG120*DH$2</f>
        <v>230.57827439877977</v>
      </c>
      <c r="AH120" s="52">
        <f>+'2grid'!AH120*DI$2</f>
        <v>231.165562366404</v>
      </c>
      <c r="AI120" s="52">
        <f>+'2grid'!AI120*DJ$2</f>
        <v>231.86380668205911</v>
      </c>
      <c r="AJ120" s="52">
        <f>+'2grid'!AJ120*DK$2</f>
        <v>232.68707659377603</v>
      </c>
      <c r="AK120" s="52">
        <f>+'2grid'!AK120*DL$2</f>
        <v>233.65205624531166</v>
      </c>
      <c r="AL120" s="52">
        <f>+'2grid'!AL120*DM$2</f>
        <v>234.77871151322486</v>
      </c>
      <c r="AM120" s="52">
        <f>+'2grid'!AM120*DN$2</f>
        <v>236.09117939768751</v>
      </c>
      <c r="AN120" s="52">
        <f>+'2grid'!AN120*DO$2</f>
        <v>237.61897421464218</v>
      </c>
      <c r="AO120" s="52">
        <f>+'2grid'!AO120*DP$2</f>
        <v>239.39865445238053</v>
      </c>
      <c r="AP120" s="52">
        <f>+'2grid'!AP120*DQ$2</f>
        <v>241.47617580424438</v>
      </c>
      <c r="AQ120" s="52">
        <f>+'2grid'!AQ120*DR$2</f>
        <v>243.91029472147332</v>
      </c>
      <c r="AR120" s="52">
        <f>+'2grid'!AR120*DS$2</f>
        <v>246.77763190531056</v>
      </c>
      <c r="AS120" s="52">
        <f>+'2grid'!AS120*DT$2</f>
        <v>250.18045693699347</v>
      </c>
      <c r="AT120" s="52">
        <f>+'2grid'!AT120*DU$2</f>
        <v>254.25913143665008</v>
      </c>
      <c r="AU120" s="52">
        <f>+'2grid'!AU120*DV$2</f>
        <v>259.21295319388457</v>
      </c>
      <c r="AV120" s="52">
        <f>+'2grid'!AV120*DW$2</f>
        <v>265.33714446542848</v>
      </c>
      <c r="AW120" s="52">
        <f>+'2grid'!AW120*DX$2</f>
        <v>273.0934369211231</v>
      </c>
      <c r="AX120" s="52">
        <f>+'2grid'!AX120*DY$2</f>
        <v>284.89234967824643</v>
      </c>
      <c r="AY120" s="52">
        <f>+'2grid'!AY120*DZ$2</f>
        <v>300.73942191751718</v>
      </c>
      <c r="AZ120" s="52">
        <f>+'2grid'!AZ120*EA$2</f>
        <v>323.89836790377365</v>
      </c>
      <c r="BA120" s="52">
        <f>+'2grid'!BA120*EB$2</f>
        <v>363.57505122668846</v>
      </c>
      <c r="BB120" s="52">
        <f>+'2grid'!BB120*EC$2</f>
        <v>467.34708890585682</v>
      </c>
      <c r="BC120" s="52">
        <f>+'2grid'!BC120*ED$2</f>
        <v>598.15800000000002</v>
      </c>
      <c r="BD120" s="52">
        <f>+'2grid'!BD120*EE$2</f>
        <v>583.56200000000001</v>
      </c>
      <c r="BE120" s="52">
        <f>+'2grid'!BE120*EF$2</f>
        <v>586.36800000000005</v>
      </c>
      <c r="BF120" s="52">
        <f>+'2grid'!BF120*EG$2</f>
        <v>623.61</v>
      </c>
      <c r="BG120" s="52">
        <f>+'2grid'!BG120*EH$2</f>
        <v>595.9</v>
      </c>
      <c r="BH120" s="52">
        <f>+'2grid'!BH120*EI$2</f>
        <v>595.9</v>
      </c>
      <c r="BI120" s="52">
        <f>+'2grid'!BI120*EJ$2</f>
        <v>595.9</v>
      </c>
      <c r="BJ120" s="52">
        <f>+'2grid'!BJ120*EK$2</f>
        <v>595.9</v>
      </c>
      <c r="BK120" s="52">
        <f>+'2grid'!BK120*EL$2</f>
        <v>600.95000000000005</v>
      </c>
      <c r="BL120" s="52">
        <f>+'2grid'!BL120*EM$2</f>
        <v>600.95000000000005</v>
      </c>
      <c r="BM120" s="52">
        <f>+'2grid'!BM120*EN$2</f>
        <v>606</v>
      </c>
      <c r="BN120" s="52">
        <f>+'2grid'!BN120*EO$2</f>
        <v>606</v>
      </c>
      <c r="BO120" s="52">
        <f>+'2grid'!BO120*EP$2</f>
        <v>616.1</v>
      </c>
      <c r="BP120" s="52">
        <f>+'2grid'!BP120*EQ$2</f>
        <v>616.1</v>
      </c>
      <c r="BQ120" s="52">
        <f>+'2grid'!BQ120*ER$2</f>
        <v>666.6</v>
      </c>
      <c r="BR120" s="52">
        <f>+'2grid'!BR120*ES$2</f>
        <v>712.05</v>
      </c>
      <c r="BS120" s="52">
        <f>+'2grid'!BS120*ET$2</f>
        <v>717.1</v>
      </c>
      <c r="BT120" s="52">
        <f>+'2grid'!BT120*EU$2</f>
        <v>754.97500000000002</v>
      </c>
      <c r="BU120" s="52">
        <f>+'2grid'!BU120*EV$2</f>
        <v>791.84</v>
      </c>
      <c r="BV120" s="52">
        <f>+'2grid'!BV120*EW$2</f>
        <v>816.53450000000441</v>
      </c>
      <c r="BW120" s="52">
        <f>+'2grid'!BW120*EX$2</f>
        <v>845.875</v>
      </c>
      <c r="BX120" s="52">
        <f>+'2grid'!BX120*EY$2</f>
        <v>873.49176666666381</v>
      </c>
      <c r="BY120" s="52">
        <f>+'2grid'!BY120*EZ$2</f>
        <v>907.90471111110355</v>
      </c>
      <c r="BZ120" s="52">
        <f>+'2grid'!BZ120*FA$2</f>
        <v>935.66459851850709</v>
      </c>
      <c r="CA120" s="52">
        <f>+'2grid'!CA120*FB$2</f>
        <v>963.97013530863433</v>
      </c>
    </row>
    <row r="121" spans="1:79" x14ac:dyDescent="0.2">
      <c r="A121" s="9">
        <f>+data!B123</f>
        <v>434</v>
      </c>
      <c r="B121" s="52">
        <f>+'2grid'!B121*CC$2</f>
        <v>0</v>
      </c>
      <c r="C121" s="52">
        <f>+'2grid'!C121*CD$2</f>
        <v>0</v>
      </c>
      <c r="D121" s="52">
        <f>+'2grid'!D121*CE$2</f>
        <v>0</v>
      </c>
      <c r="E121" s="52">
        <f>+'2grid'!E121*CF$2</f>
        <v>0</v>
      </c>
      <c r="F121" s="52">
        <f>+'2grid'!F121*CG$2</f>
        <v>34.298107766723255</v>
      </c>
      <c r="G121" s="52">
        <f>+'2grid'!G121*CH$2</f>
        <v>152.31067593775128</v>
      </c>
      <c r="H121" s="52">
        <f>+'2grid'!H121*CI$2</f>
        <v>676.25940116361573</v>
      </c>
      <c r="I121" s="52">
        <f>+'2grid'!I121*CJ$2</f>
        <v>754.28962449747667</v>
      </c>
      <c r="J121" s="52">
        <f>+'2grid'!J121*CK$2</f>
        <v>640</v>
      </c>
      <c r="K121" s="52">
        <f>+'2grid'!K121*CL$2</f>
        <v>757.33333333333348</v>
      </c>
      <c r="L121" s="52">
        <f>+'2grid'!L121*CM$2</f>
        <v>840.00000000000011</v>
      </c>
      <c r="M121" s="52">
        <f>+'2grid'!M121*CN$2</f>
        <v>939.40180470989287</v>
      </c>
      <c r="N121" s="52">
        <f>+'2grid'!N121*CO$2</f>
        <v>1037.1689047626842</v>
      </c>
      <c r="O121" s="52">
        <f>+'2grid'!O121*CP$2</f>
        <v>927.15062872956889</v>
      </c>
      <c r="P121" s="52">
        <f>+'2grid'!P121*CQ$2</f>
        <v>818.2201315905354</v>
      </c>
      <c r="Q121" s="52">
        <f>+'2grid'!Q121*CR$2</f>
        <v>852.5935340680478</v>
      </c>
      <c r="R121" s="52">
        <f>+'2grid'!R121*CS$2</f>
        <v>886.00052567527973</v>
      </c>
      <c r="S121" s="52">
        <f>+'2grid'!S121*CT$2</f>
        <v>918.39422706111532</v>
      </c>
      <c r="T121" s="52">
        <f>+'2grid'!T121*CU$2</f>
        <v>949.72775887443845</v>
      </c>
      <c r="U121" s="52">
        <f>+'2grid'!U121*CV$2</f>
        <v>960.35515692885053</v>
      </c>
      <c r="V121" s="52">
        <f>+'2grid'!V121*CW$2</f>
        <v>970.21807344142644</v>
      </c>
      <c r="W121" s="52">
        <f>+'2grid'!W121*CX$2</f>
        <v>672.06387070159383</v>
      </c>
      <c r="X121" s="52">
        <f>+'2grid'!X121*CY$2</f>
        <v>379.82950120724524</v>
      </c>
      <c r="Y121" s="52">
        <f>+'2grid'!Y121*CZ$2</f>
        <v>563.19936055050403</v>
      </c>
      <c r="Z121" s="52">
        <f>+'2grid'!Z121*DA$2</f>
        <v>741.8934300460802</v>
      </c>
      <c r="AA121" s="52">
        <f>+'2grid'!AA121*DB$2</f>
        <v>915.67731293839415</v>
      </c>
      <c r="AB121" s="52">
        <f>+'2grid'!AB121*DC$2</f>
        <v>903.59717705988794</v>
      </c>
      <c r="AC121" s="52">
        <f>+'2grid'!AC121*DD$2</f>
        <v>891.12637992208192</v>
      </c>
      <c r="AD121" s="52">
        <f>+'2grid'!AD121*DE$2</f>
        <v>823.17836131437002</v>
      </c>
      <c r="AE121" s="52">
        <f>+'2grid'!AE121*DF$2</f>
        <v>822.86363669183856</v>
      </c>
      <c r="AF121" s="52">
        <f>+'2grid'!AF121*DG$2</f>
        <v>822.45634881323485</v>
      </c>
      <c r="AG121" s="52">
        <f>+'2grid'!AG121*DH$2</f>
        <v>821.95624531138594</v>
      </c>
      <c r="AH121" s="52">
        <f>+'2grid'!AH121*DI$2</f>
        <v>821.36307381911809</v>
      </c>
      <c r="AI121" s="52">
        <f>+'2grid'!AI121*DJ$2</f>
        <v>820.67658196925834</v>
      </c>
      <c r="AJ121" s="52">
        <f>+'2grid'!AJ121*DK$2</f>
        <v>819.89651739463238</v>
      </c>
      <c r="AK121" s="52">
        <f>+'2grid'!AK121*DL$2</f>
        <v>819.02262772806705</v>
      </c>
      <c r="AL121" s="52">
        <f>+'2grid'!AL121*DM$2</f>
        <v>818.05466060238905</v>
      </c>
      <c r="AM121" s="52">
        <f>+'2grid'!AM121*DN$2</f>
        <v>816.99236365042475</v>
      </c>
      <c r="AN121" s="52">
        <f>+'2grid'!AN121*DO$2</f>
        <v>815.83548450500075</v>
      </c>
      <c r="AO121" s="52">
        <f>+'2grid'!AO121*DP$2</f>
        <v>876.49213737966227</v>
      </c>
      <c r="AP121" s="52">
        <f>+'2grid'!AP121*DQ$2</f>
        <v>877.24412996939316</v>
      </c>
      <c r="AQ121" s="52">
        <f>+'2grid'!AQ121*DR$2</f>
        <v>877.85824706864491</v>
      </c>
      <c r="AR121" s="52">
        <f>+'2grid'!AR121*DS$2</f>
        <v>878.33410859406422</v>
      </c>
      <c r="AS121" s="52">
        <f>+'2grid'!AS121*DT$2</f>
        <v>878.67133446229707</v>
      </c>
      <c r="AT121" s="52">
        <f>+'2grid'!AT121*DU$2</f>
        <v>878.86954458998821</v>
      </c>
      <c r="AU121" s="52">
        <f>+'2grid'!AU121*DV$2</f>
        <v>878.9283588937833</v>
      </c>
      <c r="AV121" s="52">
        <f>+'2grid'!AV121*DW$2</f>
        <v>922.86075644380173</v>
      </c>
      <c r="AW121" s="52">
        <f>+'2grid'!AW121*DX$2</f>
        <v>1043.9219143035286</v>
      </c>
      <c r="AX121" s="52">
        <f>+'2grid'!AX121*DY$2</f>
        <v>1082.4905162273371</v>
      </c>
      <c r="AY121" s="52">
        <f>+'2grid'!AY121*DZ$2</f>
        <v>1077.0620654575846</v>
      </c>
      <c r="AZ121" s="52">
        <f>+'2grid'!AZ121*EA$2</f>
        <v>1067.8601409389855</v>
      </c>
      <c r="BA121" s="52">
        <f>+'2grid'!BA121*EB$2</f>
        <v>1357.0195768338879</v>
      </c>
      <c r="BB121" s="52">
        <f>+'2grid'!BB121*EC$2</f>
        <v>1546.3742765035049</v>
      </c>
      <c r="BC121" s="52">
        <f>+'2grid'!BC121*ED$2</f>
        <v>2021.22</v>
      </c>
      <c r="BD121" s="52">
        <f>+'2grid'!BD121*EE$2</f>
        <v>2069.5500000000002</v>
      </c>
      <c r="BE121" s="52">
        <f>+'2grid'!BE121*EF$2</f>
        <v>2117.44</v>
      </c>
      <c r="BF121" s="52">
        <f>+'2grid'!BF121*EG$2</f>
        <v>2185.17</v>
      </c>
      <c r="BG121" s="52">
        <f>+'2grid'!BG121*EH$2</f>
        <v>2171.5</v>
      </c>
      <c r="BH121" s="52">
        <f>+'2grid'!BH121*EI$2</f>
        <v>2171.5</v>
      </c>
      <c r="BI121" s="52">
        <f>+'2grid'!BI121*EJ$2</f>
        <v>2171.5</v>
      </c>
      <c r="BJ121" s="52">
        <f>+'2grid'!BJ121*EK$2</f>
        <v>2171.5</v>
      </c>
      <c r="BK121" s="52">
        <f>+'2grid'!BK121*EL$2</f>
        <v>2105.85</v>
      </c>
      <c r="BL121" s="52">
        <f>+'2grid'!BL121*EM$2</f>
        <v>2105.85</v>
      </c>
      <c r="BM121" s="52">
        <f>+'2grid'!BM121*EN$2</f>
        <v>2070.5</v>
      </c>
      <c r="BN121" s="52">
        <f>+'2grid'!BN121*EO$2</f>
        <v>2070.5</v>
      </c>
      <c r="BO121" s="52">
        <f>+'2grid'!BO121*EP$2</f>
        <v>2070.5</v>
      </c>
      <c r="BP121" s="52">
        <f>+'2grid'!BP121*EQ$2</f>
        <v>2070.5</v>
      </c>
      <c r="BQ121" s="52">
        <f>+'2grid'!BQ121*ER$2</f>
        <v>2071.5100000000002</v>
      </c>
      <c r="BR121" s="52">
        <f>+'2grid'!BR121*ES$2</f>
        <v>2071.5100000000002</v>
      </c>
      <c r="BS121" s="52">
        <f>+'2grid'!BS121*ET$2</f>
        <v>2075.5500000000002</v>
      </c>
      <c r="BT121" s="52">
        <f>+'2grid'!BT121*EU$2</f>
        <v>2075.2470000000003</v>
      </c>
      <c r="BU121" s="52">
        <f>+'2grid'!BU121*EV$2</f>
        <v>2076.9236000000005</v>
      </c>
      <c r="BV121" s="52">
        <f>+'2grid'!BV121*EW$2</f>
        <v>2078.5173800000007</v>
      </c>
      <c r="BW121" s="52">
        <f>+'2grid'!BW121*EX$2</f>
        <v>2079.9738000000007</v>
      </c>
      <c r="BX121" s="52">
        <f>+'2grid'!BX121*EY$2</f>
        <v>2081.5767373333342</v>
      </c>
      <c r="BY121" s="52">
        <f>+'2grid'!BY121*EZ$2</f>
        <v>2082.5555395555566</v>
      </c>
      <c r="BZ121" s="52">
        <f>+'2grid'!BZ121*FA$2</f>
        <v>2084.3281957925938</v>
      </c>
      <c r="CA121" s="52">
        <f>+'2grid'!CA121*FB$2</f>
        <v>2085.7199149432113</v>
      </c>
    </row>
    <row r="122" spans="1:79" x14ac:dyDescent="0.2">
      <c r="A122" s="9">
        <f>+data!B124</f>
        <v>438</v>
      </c>
      <c r="B122" s="52">
        <f>+'2grid'!B122*CC$2</f>
        <v>0</v>
      </c>
      <c r="C122" s="52">
        <f>+'2grid'!C122*CD$2</f>
        <v>0</v>
      </c>
      <c r="D122" s="52">
        <f>+'2grid'!D122*CE$2</f>
        <v>0</v>
      </c>
      <c r="E122" s="52">
        <f>+'2grid'!E122*CF$2</f>
        <v>0</v>
      </c>
      <c r="F122" s="52">
        <f>+'2grid'!F122*CG$2</f>
        <v>0</v>
      </c>
      <c r="G122" s="52">
        <f>+'2grid'!G122*CH$2</f>
        <v>0.82652196142563672</v>
      </c>
      <c r="H122" s="52">
        <f>+'2grid'!H122*CI$2</f>
        <v>2.7960057209370111</v>
      </c>
      <c r="I122" s="52">
        <f>+'2grid'!I122*CJ$2</f>
        <v>9.4567606623197733</v>
      </c>
      <c r="J122" s="52">
        <f>+'2grid'!J122*CK$2</f>
        <v>9.8924371601788899</v>
      </c>
      <c r="K122" s="52">
        <f>+'2grid'!K122*CL$2</f>
        <v>10.123848992180458</v>
      </c>
      <c r="L122" s="52">
        <f>+'2grid'!L122*CM$2</f>
        <v>9.9545292800691545</v>
      </c>
      <c r="M122" s="52">
        <f>+'2grid'!M122*CN$2</f>
        <v>9.8160193268498936</v>
      </c>
      <c r="N122" s="52">
        <f>+'2grid'!N122*CO$2</f>
        <v>9.6674842612841001</v>
      </c>
      <c r="O122" s="52">
        <f>+'2grid'!O122*CP$2</f>
        <v>9.5083051623115598</v>
      </c>
      <c r="P122" s="52">
        <f>+'2grid'!P122*CQ$2</f>
        <v>9.3377777737055059</v>
      </c>
      <c r="Q122" s="52">
        <f>+'2grid'!Q122*CR$2</f>
        <v>9.1550916380402185</v>
      </c>
      <c r="R122" s="52">
        <f>+'2grid'!R122*CS$2</f>
        <v>8.9593022885482387</v>
      </c>
      <c r="S122" s="52">
        <f>+'2grid'!S122*CT$2</f>
        <v>8.7492935268246104</v>
      </c>
      <c r="T122" s="52">
        <f>+'2grid'!T122*CU$2</f>
        <v>8.5237252065673967</v>
      </c>
      <c r="U122" s="52">
        <f>+'2grid'!U122*CV$2</f>
        <v>8.2809592503479657</v>
      </c>
      <c r="V122" s="52">
        <f>+'2grid'!V122*CW$2</f>
        <v>8.0189519403711458</v>
      </c>
      <c r="W122" s="52">
        <f>+'2grid'!W122*CX$2</f>
        <v>7.7350920015137836</v>
      </c>
      <c r="X122" s="52">
        <f>+'2grid'!X122*CY$2</f>
        <v>7.4259476609907331</v>
      </c>
      <c r="Y122" s="52">
        <f>+'2grid'!Y122*CZ$2</f>
        <v>7.0868525286421411</v>
      </c>
      <c r="Z122" s="52">
        <f>+'2grid'!Z122*DA$2</f>
        <v>6.711186607717595</v>
      </c>
      <c r="AA122" s="52">
        <f>+'2grid'!AA122*DB$2</f>
        <v>6.2890298753563014</v>
      </c>
      <c r="AB122" s="52">
        <f>+'2grid'!AB122*DC$2</f>
        <v>5.8043710272610243</v>
      </c>
      <c r="AC122" s="52">
        <f>+'2grid'!AC122*DD$2</f>
        <v>5.2284168532809971</v>
      </c>
      <c r="AD122" s="52">
        <f>+'2grid'!AD122*DE$2</f>
        <v>5.2557367037993439</v>
      </c>
      <c r="AE122" s="52">
        <f>+'2grid'!AE122*DF$2</f>
        <v>5.2804587168628947</v>
      </c>
      <c r="AF122" s="52">
        <f>+'2grid'!AF122*DG$2</f>
        <v>5.3023513401835416</v>
      </c>
      <c r="AG122" s="52">
        <f>+'2grid'!AG122*DH$2</f>
        <v>5.321161021757745</v>
      </c>
      <c r="AH122" s="52">
        <f>+'2grid'!AH122*DI$2</f>
        <v>5.3366091363823722</v>
      </c>
      <c r="AI122" s="52">
        <f>+'2grid'!AI122*DJ$2</f>
        <v>5.3483883073905787</v>
      </c>
      <c r="AJ122" s="52">
        <f>+'2grid'!AJ122*DK$2</f>
        <v>5.3561579692338066</v>
      </c>
      <c r="AK122" s="52">
        <f>+'2grid'!AK122*DL$2</f>
        <v>5.3595389676030303</v>
      </c>
      <c r="AL122" s="52">
        <f>+'2grid'!AL122*DM$2</f>
        <v>5.358106926039949</v>
      </c>
      <c r="AM122" s="52">
        <f>+'2grid'!AM122*DN$2</f>
        <v>5.351384012803682</v>
      </c>
      <c r="AN122" s="52">
        <f>+'2grid'!AN122*DO$2</f>
        <v>5.3388286058215986</v>
      </c>
      <c r="AO122" s="52">
        <f>+'2grid'!AO122*DP$2</f>
        <v>5.3198221559084438</v>
      </c>
      <c r="AP122" s="52">
        <f>+'2grid'!AP122*DQ$2</f>
        <v>5.2936522553225398</v>
      </c>
      <c r="AQ122" s="52">
        <f>+'2grid'!AQ122*DR$2</f>
        <v>5.2594904743285174</v>
      </c>
      <c r="AR122" s="52">
        <f>+'2grid'!AR122*DS$2</f>
        <v>5.216362837817246</v>
      </c>
      <c r="AS122" s="52">
        <f>+'2grid'!AS122*DT$2</f>
        <v>5.1631097104362143</v>
      </c>
      <c r="AT122" s="52">
        <f>+'2grid'!AT122*DU$2</f>
        <v>5.0983300383361438</v>
      </c>
      <c r="AU122" s="52">
        <f>+'2grid'!AU122*DV$2</f>
        <v>5.020301781670744</v>
      </c>
      <c r="AV122" s="52">
        <f>+'2grid'!AV122*DW$2</f>
        <v>4.9268648149639347</v>
      </c>
      <c r="AW122" s="52">
        <f>+'2grid'!AW122*DX$2</f>
        <v>4.8152421495881175</v>
      </c>
      <c r="AX122" s="52">
        <f>+'2grid'!AX122*DY$2</f>
        <v>4.7087647066195411</v>
      </c>
      <c r="AY122" s="52">
        <f>+'2grid'!AY122*DZ$2</f>
        <v>4.5740152708700892</v>
      </c>
      <c r="AZ122" s="52">
        <f>+'2grid'!AZ122*EA$2</f>
        <v>4.4030333328907547</v>
      </c>
      <c r="BA122" s="52">
        <f>+'2grid'!BA122*EB$2</f>
        <v>4.1835823052358556</v>
      </c>
      <c r="BB122" s="52">
        <f>+'2grid'!BB122*EC$2</f>
        <v>3.894993187667855</v>
      </c>
      <c r="BC122" s="52">
        <f>+'2grid'!BC122*ED$2</f>
        <v>4.1040000000000001</v>
      </c>
      <c r="BD122" s="52">
        <f>+'2grid'!BD122*EE$2</f>
        <v>4.0880000000000001</v>
      </c>
      <c r="BE122" s="52">
        <f>+'2grid'!BE122*EF$2</f>
        <v>4.0720000000000001</v>
      </c>
      <c r="BF122" s="52">
        <f>+'2grid'!BF122*EG$2</f>
        <v>4.056</v>
      </c>
      <c r="BG122" s="52">
        <f>+'2grid'!BG122*EH$2</f>
        <v>4.04</v>
      </c>
      <c r="BH122" s="52">
        <f>+'2grid'!BH122*EI$2</f>
        <v>3.9390000000000001</v>
      </c>
      <c r="BI122" s="52">
        <f>+'2grid'!BI122*EJ$2</f>
        <v>3.9390000000000001</v>
      </c>
      <c r="BJ122" s="52">
        <f>+'2grid'!BJ122*EK$2</f>
        <v>3.9390000000000001</v>
      </c>
      <c r="BK122" s="52">
        <f>+'2grid'!BK122*EL$2</f>
        <v>3.9390000000000001</v>
      </c>
      <c r="BL122" s="52">
        <f>+'2grid'!BL122*EM$2</f>
        <v>3.9390000000000001</v>
      </c>
      <c r="BM122" s="52">
        <f>+'2grid'!BM122*EN$2</f>
        <v>3.8379999999999996</v>
      </c>
      <c r="BN122" s="52">
        <f>+'2grid'!BN122*EO$2</f>
        <v>3.8379999999999996</v>
      </c>
      <c r="BO122" s="52">
        <f>+'2grid'!BO122*EP$2</f>
        <v>3.8379999999999996</v>
      </c>
      <c r="BP122" s="52">
        <f>+'2grid'!BP122*EQ$2</f>
        <v>3.5350000000000001</v>
      </c>
      <c r="BQ122" s="52">
        <f>+'2grid'!BQ122*ER$2</f>
        <v>3.3329999999999997</v>
      </c>
      <c r="BR122" s="52">
        <f>+'2grid'!BR122*ES$2</f>
        <v>3.0300000000000002</v>
      </c>
      <c r="BS122" s="52">
        <f>+'2grid'!BS122*ET$2</f>
        <v>3.0300000000000002</v>
      </c>
      <c r="BT122" s="52">
        <f>+'2grid'!BT122*EU$2</f>
        <v>2.7168999999999977</v>
      </c>
      <c r="BU122" s="52">
        <f>+'2grid'!BU122*EV$2</f>
        <v>2.5472199999999914</v>
      </c>
      <c r="BV122" s="52">
        <f>+'2grid'!BV122*EW$2</f>
        <v>2.3660260000000046</v>
      </c>
      <c r="BW122" s="52">
        <f>+'2grid'!BW122*EX$2</f>
        <v>2.1775600000000059</v>
      </c>
      <c r="BX122" s="52">
        <f>+'2grid'!BX122*EY$2</f>
        <v>2.0022374666666742</v>
      </c>
      <c r="BY122" s="52">
        <f>+'2grid'!BY122*EZ$2</f>
        <v>1.7795212444444264</v>
      </c>
      <c r="BZ122" s="52">
        <f>+'2grid'!BZ122*FA$2</f>
        <v>1.6138800474073605</v>
      </c>
      <c r="CA122" s="52">
        <f>+'2grid'!CA122*FB$2</f>
        <v>1.4209204701233529</v>
      </c>
    </row>
    <row r="123" spans="1:79" x14ac:dyDescent="0.2">
      <c r="A123" s="9">
        <f>+data!B125</f>
        <v>440</v>
      </c>
      <c r="B123" s="52">
        <f>+'2grid'!B123*CC$2</f>
        <v>0</v>
      </c>
      <c r="C123" s="52">
        <f>+'2grid'!C123*CD$2</f>
        <v>0</v>
      </c>
      <c r="D123" s="52">
        <f>+'2grid'!D123*CE$2</f>
        <v>0</v>
      </c>
      <c r="E123" s="52">
        <f>+'2grid'!E123*CF$2</f>
        <v>0</v>
      </c>
      <c r="F123" s="52">
        <f>+'2grid'!F123*CG$2</f>
        <v>0</v>
      </c>
      <c r="G123" s="52">
        <f>+'2grid'!G123*CH$2</f>
        <v>0</v>
      </c>
      <c r="H123" s="52">
        <f>+'2grid'!H123*CI$2</f>
        <v>0.46278113632829382</v>
      </c>
      <c r="I123" s="52">
        <f>+'2grid'!I123*CJ$2</f>
        <v>1.826109348754889</v>
      </c>
      <c r="J123" s="52">
        <f>+'2grid'!J123*CK$2</f>
        <v>7.2043766087864114</v>
      </c>
      <c r="K123" s="52">
        <f>+'2grid'!K123*CL$2</f>
        <v>28.417263290213068</v>
      </c>
      <c r="L123" s="52">
        <f>+'2grid'!L123*CM$2</f>
        <v>112.06808058112196</v>
      </c>
      <c r="M123" s="52">
        <f>+'2grid'!M123*CN$2</f>
        <v>231.96754405999596</v>
      </c>
      <c r="N123" s="52">
        <f>+'2grid'!N123*CO$2</f>
        <v>236.00559238308972</v>
      </c>
      <c r="O123" s="52">
        <f>+'2grid'!O123*CP$2</f>
        <v>239.82749125567582</v>
      </c>
      <c r="P123" s="52">
        <f>+'2grid'!P123*CQ$2</f>
        <v>243.39360018826994</v>
      </c>
      <c r="Q123" s="52">
        <f>+'2grid'!Q123*CR$2</f>
        <v>246.65890317525438</v>
      </c>
      <c r="R123" s="52">
        <f>+'2grid'!R123*CS$2</f>
        <v>249.57199990532675</v>
      </c>
      <c r="S123" s="52">
        <f>+'2grid'!S123*CT$2</f>
        <v>252.07380731588663</v>
      </c>
      <c r="T123" s="52">
        <f>+'2grid'!T123*CU$2</f>
        <v>254.09585675452112</v>
      </c>
      <c r="U123" s="52">
        <f>+'2grid'!U123*CV$2</f>
        <v>255.5580137021077</v>
      </c>
      <c r="V123" s="52">
        <f>+'2grid'!V123*CW$2</f>
        <v>256.36535167692023</v>
      </c>
      <c r="W123" s="52">
        <f>+'2grid'!W123*CX$2</f>
        <v>256.40375050978548</v>
      </c>
      <c r="X123" s="52">
        <f>+'2grid'!X123*CY$2</f>
        <v>255.53350451253883</v>
      </c>
      <c r="Y123" s="52">
        <f>+'2grid'!Y123*CZ$2</f>
        <v>253.57969958185436</v>
      </c>
      <c r="Z123" s="52">
        <f>+'2grid'!Z123*DA$2</f>
        <v>250.31708770285377</v>
      </c>
      <c r="AA123" s="52">
        <f>+'2grid'!AA123*DB$2</f>
        <v>245.44502597480928</v>
      </c>
      <c r="AB123" s="52">
        <f>+'2grid'!AB123*DC$2</f>
        <v>238.54310846824336</v>
      </c>
      <c r="AC123" s="52">
        <f>+'2grid'!AC123*DD$2</f>
        <v>228.98551873819488</v>
      </c>
      <c r="AD123" s="52">
        <f>+'2grid'!AD123*DE$2</f>
        <v>262.96758092057235</v>
      </c>
      <c r="AE123" s="52">
        <f>+'2grid'!AE123*DF$2</f>
        <v>301.91737755415119</v>
      </c>
      <c r="AF123" s="52">
        <f>+'2grid'!AF123*DG$2</f>
        <v>346.54636876313958</v>
      </c>
      <c r="AG123" s="52">
        <f>+'2grid'!AG123*DH$2</f>
        <v>397.66490932120797</v>
      </c>
      <c r="AH123" s="52">
        <f>+'2grid'!AH123*DI$2</f>
        <v>456.19535677210337</v>
      </c>
      <c r="AI123" s="52">
        <f>+'2grid'!AI123*DJ$2</f>
        <v>523.18677214165882</v>
      </c>
      <c r="AJ123" s="52">
        <f>+'2grid'!AJ123*DK$2</f>
        <v>599.83137088732633</v>
      </c>
      <c r="AK123" s="52">
        <f>+'2grid'!AK123*DL$2</f>
        <v>687.48288723287931</v>
      </c>
      <c r="AL123" s="52">
        <f>+'2grid'!AL123*DM$2</f>
        <v>787.67701709848075</v>
      </c>
      <c r="AM123" s="52">
        <f>+'2grid'!AM123*DN$2</f>
        <v>902.1541018621125</v>
      </c>
      <c r="AN123" s="52">
        <f>+'2grid'!AN123*DO$2</f>
        <v>1032.8842050361684</v>
      </c>
      <c r="AO123" s="52">
        <f>+'2grid'!AO123*DP$2</f>
        <v>1157.9703318374927</v>
      </c>
      <c r="AP123" s="52">
        <f>+'2grid'!AP123*DQ$2</f>
        <v>1297.6678454306796</v>
      </c>
      <c r="AQ123" s="52">
        <f>+'2grid'!AQ123*DR$2</f>
        <v>1453.5823977202715</v>
      </c>
      <c r="AR123" s="52">
        <f>+'2grid'!AR123*DS$2</f>
        <v>1627.4754052828116</v>
      </c>
      <c r="AS123" s="52">
        <f>+'2grid'!AS123*DT$2</f>
        <v>1821.2744007359529</v>
      </c>
      <c r="AT123" s="52">
        <f>+'2grid'!AT123*DU$2</f>
        <v>1980.4971213535869</v>
      </c>
      <c r="AU123" s="52">
        <f>+'2grid'!AU123*DV$2</f>
        <v>2152.4348714889538</v>
      </c>
      <c r="AV123" s="52">
        <f>+'2grid'!AV123*DW$2</f>
        <v>2337.8984721429842</v>
      </c>
      <c r="AW123" s="52">
        <f>+'2grid'!AW123*DX$2</f>
        <v>2537.7093299661492</v>
      </c>
      <c r="AX123" s="52">
        <f>+'2grid'!AX123*DY$2</f>
        <v>2768.5692942969681</v>
      </c>
      <c r="AY123" s="52">
        <f>+'2grid'!AY123*DZ$2</f>
        <v>2859.5391630559343</v>
      </c>
      <c r="AZ123" s="52">
        <f>+'2grid'!AZ123*EA$2</f>
        <v>2951.3296418003047</v>
      </c>
      <c r="BA123" s="52">
        <f>+'2grid'!BA123*EB$2</f>
        <v>3417.5414679486262</v>
      </c>
      <c r="BB123" s="52">
        <f>+'2grid'!BB123*EC$2</f>
        <v>3280.3871847901855</v>
      </c>
      <c r="BC123" s="52">
        <f>+'2grid'!BC123*ED$2</f>
        <v>3471.5996684272618</v>
      </c>
      <c r="BD123" s="52">
        <f>+'2grid'!BD123*EE$2</f>
        <v>3360.0049368784826</v>
      </c>
      <c r="BE123" s="52">
        <f>+'2grid'!BE123*EF$2</f>
        <v>3325.5521518220567</v>
      </c>
      <c r="BF123" s="52">
        <f>+'2grid'!BF123*EG$2</f>
        <v>3275.3279472729787</v>
      </c>
      <c r="BG123" s="52">
        <f>+'2grid'!BG123*EH$2</f>
        <v>2950.21</v>
      </c>
      <c r="BH123" s="52">
        <f>+'2grid'!BH123*EI$2</f>
        <v>1690.74</v>
      </c>
      <c r="BI123" s="52">
        <f>+'2grid'!BI123*EJ$2</f>
        <v>1698.82</v>
      </c>
      <c r="BJ123" s="52">
        <f>+'2grid'!BJ123*EK$2</f>
        <v>1583.68</v>
      </c>
      <c r="BK123" s="52">
        <f>+'2grid'!BK123*EL$2</f>
        <v>1665.692</v>
      </c>
      <c r="BL123" s="52">
        <f>+'2grid'!BL123*EM$2</f>
        <v>1965.7629999999999</v>
      </c>
      <c r="BM123" s="52">
        <f>+'2grid'!BM123*EN$2</f>
        <v>1933.5440000000001</v>
      </c>
      <c r="BN123" s="52">
        <f>+'2grid'!BN123*EO$2</f>
        <v>1884.155</v>
      </c>
      <c r="BO123" s="52">
        <f>+'2grid'!BO123*EP$2</f>
        <v>1907.7890000000002</v>
      </c>
      <c r="BP123" s="52">
        <f>+'2grid'!BP123*EQ$2</f>
        <v>2102.2139999999999</v>
      </c>
      <c r="BQ123" s="52">
        <f>+'2grid'!BQ123*ER$2</f>
        <v>2179.681</v>
      </c>
      <c r="BR123" s="52">
        <f>+'2grid'!BR123*ES$2</f>
        <v>2238.7660000000001</v>
      </c>
      <c r="BS123" s="52">
        <f>+'2grid'!BS123*ET$2</f>
        <v>2315.2230000000004</v>
      </c>
      <c r="BT123" s="52">
        <f>+'2grid'!BT123*EU$2</f>
        <v>2434.1605999999979</v>
      </c>
      <c r="BU123" s="52">
        <f>+'2grid'!BU123*EV$2</f>
        <v>2493.8394800000156</v>
      </c>
      <c r="BV123" s="52">
        <f>+'2grid'!BV123*EW$2</f>
        <v>2579.4474840000148</v>
      </c>
      <c r="BW123" s="52">
        <f>+'2grid'!BW123*EX$2</f>
        <v>2661.8186400000368</v>
      </c>
      <c r="BX123" s="52">
        <f>+'2grid'!BX123*EY$2</f>
        <v>2750.6374205333686</v>
      </c>
      <c r="BY123" s="52">
        <f>+'2grid'!BY123*EZ$2</f>
        <v>2833.7531934222388</v>
      </c>
      <c r="BZ123" s="52">
        <f>+'2grid'!BZ123*FA$2</f>
        <v>2910.6822641304011</v>
      </c>
      <c r="CA123" s="52">
        <f>+'2grid'!CA123*FB$2</f>
        <v>2998.6247299595116</v>
      </c>
    </row>
    <row r="124" spans="1:79" x14ac:dyDescent="0.2">
      <c r="A124" s="9">
        <f>+data!B126</f>
        <v>442</v>
      </c>
      <c r="B124" s="52">
        <f>+'2grid'!B124*CC$2</f>
        <v>0</v>
      </c>
      <c r="C124" s="52">
        <f>+'2grid'!C124*CD$2</f>
        <v>0</v>
      </c>
      <c r="D124" s="52">
        <f>+'2grid'!D124*CE$2</f>
        <v>0</v>
      </c>
      <c r="E124" s="52">
        <f>+'2grid'!E124*CF$2</f>
        <v>0</v>
      </c>
      <c r="F124" s="52">
        <f>+'2grid'!F124*CG$2</f>
        <v>0</v>
      </c>
      <c r="G124" s="52">
        <f>+'2grid'!G124*CH$2</f>
        <v>1.8698513063885993</v>
      </c>
      <c r="H124" s="52">
        <f>+'2grid'!H124*CI$2</f>
        <v>8.3021398003653797</v>
      </c>
      <c r="I124" s="52">
        <f>+'2grid'!I124*CJ$2</f>
        <v>36.85476924891929</v>
      </c>
      <c r="J124" s="52">
        <f>+'2grid'!J124*CK$2</f>
        <v>50.596261730833746</v>
      </c>
      <c r="K124" s="52">
        <f>+'2grid'!K124*CL$2</f>
        <v>67.951773755753933</v>
      </c>
      <c r="L124" s="52">
        <f>+'2grid'!L124*CM$2</f>
        <v>87.670994669081793</v>
      </c>
      <c r="M124" s="52">
        <f>+'2grid'!M124*CN$2</f>
        <v>86.447353770714471</v>
      </c>
      <c r="N124" s="52">
        <f>+'2grid'!N124*CO$2</f>
        <v>85.135117553902262</v>
      </c>
      <c r="O124" s="52">
        <f>+'2grid'!O124*CP$2</f>
        <v>83.728794723056339</v>
      </c>
      <c r="P124" s="52">
        <f>+'2grid'!P124*CQ$2</f>
        <v>82.222133485566388</v>
      </c>
      <c r="Q124" s="52">
        <f>+'2grid'!Q124*CR$2</f>
        <v>80.607935019668389</v>
      </c>
      <c r="R124" s="52">
        <f>+'2grid'!R124*CS$2</f>
        <v>78.877804687993532</v>
      </c>
      <c r="S124" s="52">
        <f>+'2grid'!S124*CT$2</f>
        <v>77.021814251124894</v>
      </c>
      <c r="T124" s="52">
        <f>+'2grid'!T124*CU$2</f>
        <v>75.028033811100613</v>
      </c>
      <c r="U124" s="52">
        <f>+'2grid'!U124*CV$2</f>
        <v>72.881867843141023</v>
      </c>
      <c r="V124" s="52">
        <f>+'2grid'!V124*CW$2</f>
        <v>70.565087184130391</v>
      </c>
      <c r="W124" s="52">
        <f>+'2grid'!W124*CX$2</f>
        <v>68.054371388310855</v>
      </c>
      <c r="X124" s="52">
        <f>+'2grid'!X124*CY$2</f>
        <v>65.319026996737193</v>
      </c>
      <c r="Y124" s="52">
        <f>+'2grid'!Y124*CZ$2</f>
        <v>62.317242381369773</v>
      </c>
      <c r="Z124" s="52">
        <f>+'2grid'!Z124*DA$2</f>
        <v>58.989564542908418</v>
      </c>
      <c r="AA124" s="52">
        <f>+'2grid'!AA124*DB$2</f>
        <v>55.246631700877522</v>
      </c>
      <c r="AB124" s="52">
        <f>+'2grid'!AB124*DC$2</f>
        <v>50.943593067623766</v>
      </c>
      <c r="AC124" s="52">
        <f>+'2grid'!AC124*DD$2</f>
        <v>45.818259322662897</v>
      </c>
      <c r="AD124" s="52">
        <f>+'2grid'!AD124*DE$2</f>
        <v>47.46204023609414</v>
      </c>
      <c r="AE124" s="52">
        <f>+'2grid'!AE124*DF$2</f>
        <v>49.138468747822927</v>
      </c>
      <c r="AF124" s="52">
        <f>+'2grid'!AF124*DG$2</f>
        <v>50.844911839881384</v>
      </c>
      <c r="AG124" s="52">
        <f>+'2grid'!AG124*DH$2</f>
        <v>52.578146476740493</v>
      </c>
      <c r="AH124" s="52">
        <f>+'2grid'!AH124*DI$2</f>
        <v>54.334263104801245</v>
      </c>
      <c r="AI124" s="52">
        <f>+'2grid'!AI124*DJ$2</f>
        <v>56.10855090580278</v>
      </c>
      <c r="AJ124" s="52">
        <f>+'2grid'!AJ124*DK$2</f>
        <v>57.895360380800042</v>
      </c>
      <c r="AK124" s="52">
        <f>+'2grid'!AK124*DL$2</f>
        <v>59.687937474342093</v>
      </c>
      <c r="AL124" s="52">
        <f>+'2grid'!AL124*DM$2</f>
        <v>61.478221559280129</v>
      </c>
      <c r="AM124" s="52">
        <f>+'2grid'!AM124*DN$2</f>
        <v>63.256596950512602</v>
      </c>
      <c r="AN124" s="52">
        <f>+'2grid'!AN124*DO$2</f>
        <v>65.01158382825335</v>
      </c>
      <c r="AO124" s="52">
        <f>+'2grid'!AO124*DP$2</f>
        <v>70.377905916611027</v>
      </c>
      <c r="AP124" s="52">
        <f>+'2grid'!AP124*DQ$2</f>
        <v>76.077066014944052</v>
      </c>
      <c r="AQ124" s="52">
        <f>+'2grid'!AQ124*DR$2</f>
        <v>82.102834980941509</v>
      </c>
      <c r="AR124" s="52">
        <f>+'2grid'!AR124*DS$2</f>
        <v>88.439319988012244</v>
      </c>
      <c r="AS124" s="52">
        <f>+'2grid'!AS124*DT$2</f>
        <v>95.057340205008543</v>
      </c>
      <c r="AT124" s="52">
        <f>+'2grid'!AT124*DU$2</f>
        <v>92.326529686828337</v>
      </c>
      <c r="AU124" s="52">
        <f>+'2grid'!AU124*DV$2</f>
        <v>94.241298660638904</v>
      </c>
      <c r="AV124" s="52">
        <f>+'2grid'!AV124*DW$2</f>
        <v>95.485194287745259</v>
      </c>
      <c r="AW124" s="52">
        <f>+'2grid'!AW124*DX$2</f>
        <v>95.984666803051425</v>
      </c>
      <c r="AX124" s="52">
        <f>+'2grid'!AX124*DY$2</f>
        <v>96.191186950405907</v>
      </c>
      <c r="AY124" s="52">
        <f>+'2grid'!AY124*DZ$2</f>
        <v>95.405769325618408</v>
      </c>
      <c r="AZ124" s="52">
        <f>+'2grid'!AZ124*EA$2</f>
        <v>93.393646341233364</v>
      </c>
      <c r="BA124" s="52">
        <f>+'2grid'!BA124*EB$2</f>
        <v>89.77938715799435</v>
      </c>
      <c r="BB124" s="52">
        <f>+'2grid'!BB124*EC$2</f>
        <v>79.208064436662369</v>
      </c>
      <c r="BC124" s="52">
        <f>+'2grid'!BC124*ED$2</f>
        <v>71.334114164904861</v>
      </c>
      <c r="BD124" s="52">
        <f>+'2grid'!BD124*EE$2</f>
        <v>68.878046511627915</v>
      </c>
      <c r="BE124" s="52">
        <f>+'2grid'!BE124*EF$2</f>
        <v>52.541067653276961</v>
      </c>
      <c r="BF124" s="52">
        <f>+'2grid'!BF124*EG$2</f>
        <v>52.739790697674422</v>
      </c>
      <c r="BG124" s="52">
        <f>+'2grid'!BG124*EH$2</f>
        <v>63.63</v>
      </c>
      <c r="BH124" s="52">
        <f>+'2grid'!BH124*EI$2</f>
        <v>63.63</v>
      </c>
      <c r="BI124" s="52">
        <f>+'2grid'!BI124*EJ$2</f>
        <v>63.63</v>
      </c>
      <c r="BJ124" s="52">
        <f>+'2grid'!BJ124*EK$2</f>
        <v>63.63</v>
      </c>
      <c r="BK124" s="52">
        <f>+'2grid'!BK124*EL$2</f>
        <v>63.63</v>
      </c>
      <c r="BL124" s="52">
        <f>+'2grid'!BL124*EM$2</f>
        <v>62.62</v>
      </c>
      <c r="BM124" s="52">
        <f>+'2grid'!BM124*EN$2</f>
        <v>62.62</v>
      </c>
      <c r="BN124" s="52">
        <f>+'2grid'!BN124*EO$2</f>
        <v>63.63</v>
      </c>
      <c r="BO124" s="52">
        <f>+'2grid'!BO124*EP$2</f>
        <v>64.64</v>
      </c>
      <c r="BP124" s="52">
        <f>+'2grid'!BP124*EQ$2</f>
        <v>64.64</v>
      </c>
      <c r="BQ124" s="52">
        <f>+'2grid'!BQ124*ER$2</f>
        <v>64.084500000000006</v>
      </c>
      <c r="BR124" s="52">
        <f>+'2grid'!BR124*ES$2</f>
        <v>64.266300000000001</v>
      </c>
      <c r="BS124" s="52">
        <f>+'2grid'!BS124*ET$2</f>
        <v>64.771299999999997</v>
      </c>
      <c r="BT124" s="52">
        <f>+'2grid'!BT124*EU$2</f>
        <v>64.447090000000003</v>
      </c>
      <c r="BU124" s="52">
        <f>+'2grid'!BU124*EV$2</f>
        <v>64.532132000000004</v>
      </c>
      <c r="BV124" s="52">
        <f>+'2grid'!BV124*EW$2</f>
        <v>64.743080599999999</v>
      </c>
      <c r="BW124" s="52">
        <f>+'2grid'!BW124*EX$2</f>
        <v>64.850685999999996</v>
      </c>
      <c r="BX124" s="52">
        <f>+'2grid'!BX124*EY$2</f>
        <v>64.893996146666652</v>
      </c>
      <c r="BY124" s="52">
        <f>+'2grid'!BY124*EZ$2</f>
        <v>64.909902524444433</v>
      </c>
      <c r="BZ124" s="52">
        <f>+'2grid'!BZ124*FA$2</f>
        <v>65.08020725807404</v>
      </c>
      <c r="CA124" s="52">
        <f>+'2grid'!CA124*FB$2</f>
        <v>65.163415975901202</v>
      </c>
    </row>
    <row r="125" spans="1:79" x14ac:dyDescent="0.2">
      <c r="A125" s="9">
        <f>+data!B127</f>
        <v>446</v>
      </c>
      <c r="B125" s="52">
        <f>+'2grid'!B125*CC$2</f>
        <v>0</v>
      </c>
      <c r="C125" s="52">
        <f>+'2grid'!C125*CD$2</f>
        <v>0</v>
      </c>
      <c r="D125" s="52">
        <f>+'2grid'!D125*CE$2</f>
        <v>0</v>
      </c>
      <c r="E125" s="52">
        <f>+'2grid'!E125*CF$2</f>
        <v>0</v>
      </c>
      <c r="F125" s="52">
        <f>+'2grid'!F125*CG$2</f>
        <v>0</v>
      </c>
      <c r="G125" s="52">
        <f>+'2grid'!G125*CH$2</f>
        <v>0</v>
      </c>
      <c r="H125" s="52">
        <f>+'2grid'!H125*CI$2</f>
        <v>0</v>
      </c>
      <c r="I125" s="52">
        <f>+'2grid'!I125*CJ$2</f>
        <v>0</v>
      </c>
      <c r="J125" s="52">
        <f>+'2grid'!J125*CK$2</f>
        <v>0</v>
      </c>
      <c r="K125" s="52">
        <f>+'2grid'!K125*CL$2</f>
        <v>0</v>
      </c>
      <c r="L125" s="52">
        <f>+'2grid'!L125*CM$2</f>
        <v>0</v>
      </c>
      <c r="M125" s="52">
        <f>+'2grid'!M125*CN$2</f>
        <v>0</v>
      </c>
      <c r="N125" s="52">
        <f>+'2grid'!N125*CO$2</f>
        <v>0</v>
      </c>
      <c r="O125" s="52">
        <f>+'2grid'!O125*CP$2</f>
        <v>0</v>
      </c>
      <c r="P125" s="52">
        <f>+'2grid'!P125*CQ$2</f>
        <v>0</v>
      </c>
      <c r="Q125" s="52">
        <f>+'2grid'!Q125*CR$2</f>
        <v>0</v>
      </c>
      <c r="R125" s="52">
        <f>+'2grid'!R125*CS$2</f>
        <v>0</v>
      </c>
      <c r="S125" s="52">
        <f>+'2grid'!S125*CT$2</f>
        <v>0</v>
      </c>
      <c r="T125" s="52">
        <f>+'2grid'!T125*CU$2</f>
        <v>0</v>
      </c>
      <c r="U125" s="52">
        <f>+'2grid'!U125*CV$2</f>
        <v>0</v>
      </c>
      <c r="V125" s="52">
        <f>+'2grid'!V125*CW$2</f>
        <v>0</v>
      </c>
      <c r="W125" s="52">
        <f>+'2grid'!W125*CX$2</f>
        <v>0</v>
      </c>
      <c r="X125" s="52">
        <f>+'2grid'!X125*CY$2</f>
        <v>0</v>
      </c>
      <c r="Y125" s="52">
        <f>+'2grid'!Y125*CZ$2</f>
        <v>0</v>
      </c>
      <c r="Z125" s="52">
        <f>+'2grid'!Z125*DA$2</f>
        <v>0</v>
      </c>
      <c r="AA125" s="52">
        <f>+'2grid'!AA125*DB$2</f>
        <v>0</v>
      </c>
      <c r="AB125" s="52">
        <f>+'2grid'!AB125*DC$2</f>
        <v>0</v>
      </c>
      <c r="AC125" s="52">
        <f>+'2grid'!AC125*DD$2</f>
        <v>0</v>
      </c>
      <c r="AD125" s="52">
        <f>+'2grid'!AD125*DE$2</f>
        <v>0</v>
      </c>
      <c r="AE125" s="52">
        <f>+'2grid'!AE125*DF$2</f>
        <v>0</v>
      </c>
      <c r="AF125" s="52">
        <f>+'2grid'!AF125*DG$2</f>
        <v>0</v>
      </c>
      <c r="AG125" s="52">
        <f>+'2grid'!AG125*DH$2</f>
        <v>0</v>
      </c>
      <c r="AH125" s="52">
        <f>+'2grid'!AH125*DI$2</f>
        <v>0</v>
      </c>
      <c r="AI125" s="52">
        <f>+'2grid'!AI125*DJ$2</f>
        <v>0</v>
      </c>
      <c r="AJ125" s="52">
        <f>+'2grid'!AJ125*DK$2</f>
        <v>0</v>
      </c>
      <c r="AK125" s="52">
        <f>+'2grid'!AK125*DL$2</f>
        <v>0</v>
      </c>
      <c r="AL125" s="52">
        <f>+'2grid'!AL125*DM$2</f>
        <v>0</v>
      </c>
      <c r="AM125" s="52">
        <f>+'2grid'!AM125*DN$2</f>
        <v>0</v>
      </c>
      <c r="AN125" s="52">
        <f>+'2grid'!AN125*DO$2</f>
        <v>0</v>
      </c>
      <c r="AO125" s="52">
        <f>+'2grid'!AO125*DP$2</f>
        <v>0</v>
      </c>
      <c r="AP125" s="52">
        <f>+'2grid'!AP125*DQ$2</f>
        <v>0</v>
      </c>
      <c r="AQ125" s="52">
        <f>+'2grid'!AQ125*DR$2</f>
        <v>0</v>
      </c>
      <c r="AR125" s="52">
        <f>+'2grid'!AR125*DS$2</f>
        <v>0</v>
      </c>
      <c r="AS125" s="52">
        <f>+'2grid'!AS125*DT$2</f>
        <v>0</v>
      </c>
      <c r="AT125" s="52">
        <f>+'2grid'!AT125*DU$2</f>
        <v>0</v>
      </c>
      <c r="AU125" s="52">
        <f>+'2grid'!AU125*DV$2</f>
        <v>0</v>
      </c>
      <c r="AV125" s="52">
        <f>+'2grid'!AV125*DW$2</f>
        <v>0</v>
      </c>
      <c r="AW125" s="52">
        <f>+'2grid'!AW125*DX$2</f>
        <v>0</v>
      </c>
      <c r="AX125" s="52">
        <f>+'2grid'!AX125*DY$2</f>
        <v>0</v>
      </c>
      <c r="AY125" s="52">
        <f>+'2grid'!AY125*DZ$2</f>
        <v>0</v>
      </c>
      <c r="AZ125" s="52">
        <f>+'2grid'!AZ125*EA$2</f>
        <v>0</v>
      </c>
      <c r="BA125" s="52">
        <f>+'2grid'!BA125*EB$2</f>
        <v>0</v>
      </c>
      <c r="BB125" s="52">
        <f>+'2grid'!BB125*EC$2</f>
        <v>0</v>
      </c>
      <c r="BC125" s="52">
        <f>+'2grid'!BC125*ED$2</f>
        <v>0</v>
      </c>
      <c r="BD125" s="52">
        <f>+'2grid'!BD125*EE$2</f>
        <v>0</v>
      </c>
      <c r="BE125" s="52">
        <f>+'2grid'!BE125*EF$2</f>
        <v>0</v>
      </c>
      <c r="BF125" s="52">
        <f>+'2grid'!BF125*EG$2</f>
        <v>0</v>
      </c>
      <c r="BG125" s="52">
        <f>+'2grid'!BG125*EH$2</f>
        <v>0</v>
      </c>
      <c r="BH125" s="52">
        <f>+'2grid'!BH125*EI$2</f>
        <v>0</v>
      </c>
      <c r="BI125" s="52">
        <f>+'2grid'!BI125*EJ$2</f>
        <v>0</v>
      </c>
      <c r="BJ125" s="52">
        <f>+'2grid'!BJ125*EK$2</f>
        <v>0</v>
      </c>
      <c r="BK125" s="52">
        <f>+'2grid'!BK125*EL$2</f>
        <v>0</v>
      </c>
      <c r="BL125" s="52">
        <f>+'2grid'!BL125*EM$2</f>
        <v>0</v>
      </c>
      <c r="BM125" s="52">
        <f>+'2grid'!BM125*EN$2</f>
        <v>0</v>
      </c>
      <c r="BN125" s="52">
        <f>+'2grid'!BN125*EO$2</f>
        <v>0</v>
      </c>
      <c r="BO125" s="52">
        <f>+'2grid'!BO125*EP$2</f>
        <v>0</v>
      </c>
      <c r="BP125" s="52">
        <f>+'2grid'!BP125*EQ$2</f>
        <v>0</v>
      </c>
      <c r="BQ125" s="52">
        <f>+'2grid'!BQ125*ER$2</f>
        <v>0</v>
      </c>
      <c r="BR125" s="52">
        <f>+'2grid'!BR125*ES$2</f>
        <v>0</v>
      </c>
      <c r="BS125" s="52">
        <f>+'2grid'!BS125*ET$2</f>
        <v>0</v>
      </c>
      <c r="BT125" s="52">
        <f>+'2grid'!BT125*EU$2</f>
        <v>0</v>
      </c>
      <c r="BU125" s="52">
        <f>+'2grid'!BU125*EV$2</f>
        <v>0</v>
      </c>
      <c r="BV125" s="52">
        <f>+'2grid'!BV125*EW$2</f>
        <v>0</v>
      </c>
      <c r="BW125" s="52">
        <f>+'2grid'!BW125*EX$2</f>
        <v>0</v>
      </c>
      <c r="BX125" s="52">
        <f>+'2grid'!BX125*EY$2</f>
        <v>0</v>
      </c>
      <c r="BY125" s="52">
        <f>+'2grid'!BY125*EZ$2</f>
        <v>0</v>
      </c>
      <c r="BZ125" s="52">
        <f>+'2grid'!BZ125*FA$2</f>
        <v>0</v>
      </c>
      <c r="CA125" s="52">
        <f>+'2grid'!CA125*FB$2</f>
        <v>0</v>
      </c>
    </row>
    <row r="126" spans="1:79" x14ac:dyDescent="0.2">
      <c r="A126" s="9">
        <f>+data!B128</f>
        <v>450</v>
      </c>
      <c r="B126" s="52">
        <f>+'2grid'!B126*CC$2</f>
        <v>0</v>
      </c>
      <c r="C126" s="52">
        <f>+'2grid'!C126*CD$2</f>
        <v>0</v>
      </c>
      <c r="D126" s="52">
        <f>+'2grid'!D126*CE$2</f>
        <v>0</v>
      </c>
      <c r="E126" s="52">
        <f>+'2grid'!E126*CF$2</f>
        <v>0</v>
      </c>
      <c r="F126" s="52">
        <f>+'2grid'!F126*CG$2</f>
        <v>0</v>
      </c>
      <c r="G126" s="52">
        <f>+'2grid'!G126*CH$2</f>
        <v>0</v>
      </c>
      <c r="H126" s="52">
        <f>+'2grid'!H126*CI$2</f>
        <v>0</v>
      </c>
      <c r="I126" s="52">
        <f>+'2grid'!I126*CJ$2</f>
        <v>0</v>
      </c>
      <c r="J126" s="52">
        <f>+'2grid'!J126*CK$2</f>
        <v>0</v>
      </c>
      <c r="K126" s="52">
        <f>+'2grid'!K126*CL$2</f>
        <v>0</v>
      </c>
      <c r="L126" s="52">
        <f>+'2grid'!L126*CM$2</f>
        <v>0</v>
      </c>
      <c r="M126" s="52">
        <f>+'2grid'!M126*CN$2</f>
        <v>0.58438115637124222</v>
      </c>
      <c r="N126" s="52">
        <f>+'2grid'!N126*CO$2</f>
        <v>1.1468035216342058</v>
      </c>
      <c r="O126" s="52">
        <f>+'2grid'!O126*CP$2</f>
        <v>2.2498137143148802</v>
      </c>
      <c r="P126" s="52">
        <f>+'2grid'!P126*CQ$2</f>
        <v>4.4122904783504131</v>
      </c>
      <c r="Q126" s="52">
        <f>+'2grid'!Q126*CR$2</f>
        <v>8.6504089005025691</v>
      </c>
      <c r="R126" s="52">
        <f>+'2grid'!R126*CS$2</f>
        <v>16.953482290265804</v>
      </c>
      <c r="S126" s="52">
        <f>+'2grid'!S126*CT$2</f>
        <v>33.214320699580689</v>
      </c>
      <c r="T126" s="52">
        <f>+'2grid'!T126*CU$2</f>
        <v>65.047428019287153</v>
      </c>
      <c r="U126" s="52">
        <f>+'2grid'!U126*CV$2</f>
        <v>95.505464029366749</v>
      </c>
      <c r="V126" s="52">
        <f>+'2grid'!V126*CW$2</f>
        <v>124.59461193209587</v>
      </c>
      <c r="W126" s="52">
        <f>+'2grid'!W126*CX$2</f>
        <v>172.63057621295778</v>
      </c>
      <c r="X126" s="52">
        <f>+'2grid'!X126*CY$2</f>
        <v>218.40033780612637</v>
      </c>
      <c r="Y126" s="52">
        <f>+'2grid'!Y126*CZ$2</f>
        <v>261.91438536816452</v>
      </c>
      <c r="Z126" s="52">
        <f>+'2grid'!Z126*DA$2</f>
        <v>303.18327988100378</v>
      </c>
      <c r="AA126" s="52">
        <f>+'2grid'!AA126*DB$2</f>
        <v>388.46328488130246</v>
      </c>
      <c r="AB126" s="52">
        <f>+'2grid'!AB126*DC$2</f>
        <v>460.24855504055097</v>
      </c>
      <c r="AC126" s="52">
        <f>+'2grid'!AC126*DD$2</f>
        <v>528.03288842898314</v>
      </c>
      <c r="AD126" s="52">
        <f>+'2grid'!AD126*DE$2</f>
        <v>533.64881661314382</v>
      </c>
      <c r="AE126" s="52">
        <f>+'2grid'!AE126*DF$2</f>
        <v>536.80586332166445</v>
      </c>
      <c r="AF126" s="52">
        <f>+'2grid'!AF126*DG$2</f>
        <v>540.28138821468406</v>
      </c>
      <c r="AG126" s="52">
        <f>+'2grid'!AG126*DH$2</f>
        <v>544.11170210178329</v>
      </c>
      <c r="AH126" s="52">
        <f>+'2grid'!AH126*DI$2</f>
        <v>548.33911119049355</v>
      </c>
      <c r="AI126" s="52">
        <f>+'2grid'!AI126*DJ$2</f>
        <v>553.01325529255337</v>
      </c>
      <c r="AJ126" s="52">
        <f>+'2grid'!AJ126*DK$2</f>
        <v>558.19283157363509</v>
      </c>
      <c r="AK126" s="52">
        <f>+'2grid'!AK126*DL$2</f>
        <v>563.94784287929167</v>
      </c>
      <c r="AL126" s="52">
        <f>+'2grid'!AL126*DM$2</f>
        <v>570.36257111855241</v>
      </c>
      <c r="AM126" s="52">
        <f>+'2grid'!AM126*DN$2</f>
        <v>577.53957043713808</v>
      </c>
      <c r="AN126" s="52">
        <f>+'2grid'!AN126*DO$2</f>
        <v>585.60512289986491</v>
      </c>
      <c r="AO126" s="52">
        <f>+'2grid'!AO126*DP$2</f>
        <v>594.71683793030752</v>
      </c>
      <c r="AP126" s="52">
        <f>+'2grid'!AP126*DQ$2</f>
        <v>605.07447272688637</v>
      </c>
      <c r="AQ126" s="52">
        <f>+'2grid'!AQ126*DR$2</f>
        <v>616.93573058867241</v>
      </c>
      <c r="AR126" s="52">
        <f>+'2grid'!AR126*DS$2</f>
        <v>630.64000648650631</v>
      </c>
      <c r="AS126" s="52">
        <f>+'2grid'!AS126*DT$2</f>
        <v>646.64530999038618</v>
      </c>
      <c r="AT126" s="52">
        <f>+'2grid'!AT126*DU$2</f>
        <v>665.58803678913489</v>
      </c>
      <c r="AU126" s="52">
        <f>+'2grid'!AU126*DV$2</f>
        <v>688.38454276043865</v>
      </c>
      <c r="AV126" s="52">
        <f>+'2grid'!AV126*DW$2</f>
        <v>716.41439476480866</v>
      </c>
      <c r="AW126" s="52">
        <f>+'2grid'!AW126*DX$2</f>
        <v>751.87694829703594</v>
      </c>
      <c r="AX126" s="52">
        <f>+'2grid'!AX126*DY$2</f>
        <v>803.1644757425646</v>
      </c>
      <c r="AY126" s="52">
        <f>+'2grid'!AY126*DZ$2</f>
        <v>873.77523320172668</v>
      </c>
      <c r="AZ126" s="52">
        <f>+'2grid'!AZ126*EA$2</f>
        <v>980.7539714526896</v>
      </c>
      <c r="BA126" s="52">
        <f>+'2grid'!BA126*EB$2</f>
        <v>1175.437918450323</v>
      </c>
      <c r="BB126" s="52">
        <f>+'2grid'!BB126*EC$2</f>
        <v>1768.380859407448</v>
      </c>
      <c r="BC126" s="52">
        <f>+'2grid'!BC126*ED$2</f>
        <v>2200.77</v>
      </c>
      <c r="BD126" s="52">
        <f>+'2grid'!BD126*EE$2</f>
        <v>2422.14</v>
      </c>
      <c r="BE126" s="52">
        <f>+'2grid'!BE126*EF$2</f>
        <v>3094.7200000000003</v>
      </c>
      <c r="BF126" s="52">
        <f>+'2grid'!BF126*EG$2</f>
        <v>3371.55</v>
      </c>
      <c r="BG126" s="52">
        <f>+'2grid'!BG126*EH$2</f>
        <v>3535</v>
      </c>
      <c r="BH126" s="52">
        <f>+'2grid'!BH126*EI$2</f>
        <v>3585.5</v>
      </c>
      <c r="BI126" s="52">
        <f>+'2grid'!BI126*EJ$2</f>
        <v>3585.5</v>
      </c>
      <c r="BJ126" s="52">
        <f>+'2grid'!BJ126*EK$2</f>
        <v>3585.5</v>
      </c>
      <c r="BK126" s="52">
        <f>+'2grid'!BK126*EL$2</f>
        <v>3585.5</v>
      </c>
      <c r="BL126" s="52">
        <f>+'2grid'!BL126*EM$2</f>
        <v>3585.5</v>
      </c>
      <c r="BM126" s="52">
        <f>+'2grid'!BM126*EN$2</f>
        <v>3585.5</v>
      </c>
      <c r="BN126" s="52">
        <f>+'2grid'!BN126*EO$2</f>
        <v>3585.5</v>
      </c>
      <c r="BO126" s="52">
        <f>+'2grid'!BO126*EP$2</f>
        <v>3585.5</v>
      </c>
      <c r="BP126" s="52">
        <f>+'2grid'!BP126*EQ$2</f>
        <v>3585.5</v>
      </c>
      <c r="BQ126" s="52">
        <f>+'2grid'!BQ126*ER$2</f>
        <v>4141</v>
      </c>
      <c r="BR126" s="52">
        <f>+'2grid'!BR126*ES$2</f>
        <v>4141</v>
      </c>
      <c r="BS126" s="52">
        <f>+'2grid'!BS126*ET$2</f>
        <v>4151.1000000000004</v>
      </c>
      <c r="BT126" s="52">
        <f>+'2grid'!BT126*EU$2</f>
        <v>4426.83</v>
      </c>
      <c r="BU126" s="52">
        <f>+'2grid'!BU126*EV$2</f>
        <v>4596.9139999999652</v>
      </c>
      <c r="BV126" s="52">
        <f>+'2grid'!BV126*EW$2</f>
        <v>4650.666199999966</v>
      </c>
      <c r="BW126" s="52">
        <f>+'2grid'!BW126*EX$2</f>
        <v>4770.4319999999534</v>
      </c>
      <c r="BX126" s="52">
        <f>+'2grid'!BX126*EY$2</f>
        <v>4937.7512933332318</v>
      </c>
      <c r="BY126" s="52">
        <f>+'2grid'!BY126*EZ$2</f>
        <v>5090.7303822221329</v>
      </c>
      <c r="BZ126" s="52">
        <f>+'2grid'!BZ126*FA$2</f>
        <v>5191.7319383702588</v>
      </c>
      <c r="CA126" s="52">
        <f>+'2grid'!CA126*FB$2</f>
        <v>5319.197788839374</v>
      </c>
    </row>
    <row r="127" spans="1:79" x14ac:dyDescent="0.2">
      <c r="A127" s="9">
        <f>+data!B129</f>
        <v>454</v>
      </c>
      <c r="B127" s="52">
        <f>+'2grid'!B127*CC$2</f>
        <v>0</v>
      </c>
      <c r="C127" s="52">
        <f>+'2grid'!C127*CD$2</f>
        <v>0</v>
      </c>
      <c r="D127" s="52">
        <f>+'2grid'!D127*CE$2</f>
        <v>0</v>
      </c>
      <c r="E127" s="52">
        <f>+'2grid'!E127*CF$2</f>
        <v>0</v>
      </c>
      <c r="F127" s="52">
        <f>+'2grid'!F127*CG$2</f>
        <v>0</v>
      </c>
      <c r="G127" s="52">
        <f>+'2grid'!G127*CH$2</f>
        <v>0.78332555697589579</v>
      </c>
      <c r="H127" s="52">
        <f>+'2grid'!H127*CI$2</f>
        <v>2.9073256636929767</v>
      </c>
      <c r="I127" s="52">
        <f>+'2grid'!I127*CJ$2</f>
        <v>10.790737330777624</v>
      </c>
      <c r="J127" s="52">
        <f>+'2grid'!J127*CK$2</f>
        <v>13.048236962174709</v>
      </c>
      <c r="K127" s="52">
        <f>+'2grid'!K127*CL$2</f>
        <v>15.751820023886697</v>
      </c>
      <c r="L127" s="52">
        <f>+'2grid'!L127*CM$2</f>
        <v>18.97903347824932</v>
      </c>
      <c r="M127" s="52">
        <f>+'2grid'!M127*CN$2</f>
        <v>22.743542133671031</v>
      </c>
      <c r="N127" s="52">
        <f>+'2grid'!N127*CO$2</f>
        <v>27.246145917810004</v>
      </c>
      <c r="O127" s="52">
        <f>+'2grid'!O127*CP$2</f>
        <v>32.629497855168815</v>
      </c>
      <c r="P127" s="52">
        <f>+'2grid'!P127*CQ$2</f>
        <v>39.063321882556849</v>
      </c>
      <c r="Q127" s="52">
        <f>+'2grid'!Q127*CR$2</f>
        <v>46.749427336576822</v>
      </c>
      <c r="R127" s="52">
        <f>+'2grid'!R127*CS$2</f>
        <v>55.927621683718208</v>
      </c>
      <c r="S127" s="52">
        <f>+'2grid'!S127*CT$2</f>
        <v>66.882674580843258</v>
      </c>
      <c r="T127" s="52">
        <f>+'2grid'!T127*CU$2</f>
        <v>79.952510385934332</v>
      </c>
      <c r="U127" s="52">
        <f>+'2grid'!U127*CV$2</f>
        <v>91.899414754945937</v>
      </c>
      <c r="V127" s="52">
        <f>+'2grid'!V127*CW$2</f>
        <v>103.22969772614674</v>
      </c>
      <c r="W127" s="52">
        <f>+'2grid'!W127*CX$2</f>
        <v>121.0062924752572</v>
      </c>
      <c r="X127" s="52">
        <f>+'2grid'!X127*CY$2</f>
        <v>137.84152954845126</v>
      </c>
      <c r="Y127" s="52">
        <f>+'2grid'!Y127*CZ$2</f>
        <v>153.74201684999701</v>
      </c>
      <c r="Z127" s="52">
        <f>+'2grid'!Z127*DA$2</f>
        <v>168.7144355940718</v>
      </c>
      <c r="AA127" s="52">
        <f>+'2grid'!AA127*DB$2</f>
        <v>182.76554210417262</v>
      </c>
      <c r="AB127" s="52">
        <f>+'2grid'!AB127*DC$2</f>
        <v>193.23077645532581</v>
      </c>
      <c r="AC127" s="52">
        <f>+'2grid'!AC127*DD$2</f>
        <v>202.92794975937261</v>
      </c>
      <c r="AD127" s="52">
        <f>+'2grid'!AD127*DE$2</f>
        <v>204.43267331299583</v>
      </c>
      <c r="AE127" s="52">
        <f>+'2grid'!AE127*DF$2</f>
        <v>206.59231839669729</v>
      </c>
      <c r="AF127" s="52">
        <f>+'2grid'!AF127*DG$2</f>
        <v>208.93449516697538</v>
      </c>
      <c r="AG127" s="52">
        <f>+'2grid'!AG127*DH$2</f>
        <v>211.4807919924144</v>
      </c>
      <c r="AH127" s="52">
        <f>+'2grid'!AH127*DI$2</f>
        <v>214.25648247966296</v>
      </c>
      <c r="AI127" s="52">
        <f>+'2grid'!AI127*DJ$2</f>
        <v>217.2913719993935</v>
      </c>
      <c r="AJ127" s="52">
        <f>+'2grid'!AJ127*DK$2</f>
        <v>220.62089435554168</v>
      </c>
      <c r="AK127" s="52">
        <f>+'2grid'!AK127*DL$2</f>
        <v>224.28755089484071</v>
      </c>
      <c r="AL127" s="52">
        <f>+'2grid'!AL127*DM$2</f>
        <v>228.34282602124551</v>
      </c>
      <c r="AM127" s="52">
        <f>+'2grid'!AM127*DN$2</f>
        <v>232.84977743973846</v>
      </c>
      <c r="AN127" s="52">
        <f>+'2grid'!AN127*DO$2</f>
        <v>237.88660127002848</v>
      </c>
      <c r="AO127" s="52">
        <f>+'2grid'!AO127*DP$2</f>
        <v>243.55163760865065</v>
      </c>
      <c r="AP127" s="52">
        <f>+'2grid'!AP127*DQ$2</f>
        <v>249.97055916045699</v>
      </c>
      <c r="AQ127" s="52">
        <f>+'2grid'!AQ127*DR$2</f>
        <v>257.30696565830016</v>
      </c>
      <c r="AR127" s="52">
        <f>+'2grid'!AR127*DS$2</f>
        <v>265.77847208827728</v>
      </c>
      <c r="AS127" s="52">
        <f>+'2grid'!AS127*DT$2</f>
        <v>275.6820109253826</v>
      </c>
      <c r="AT127" s="52">
        <f>+'2grid'!AT127*DU$2</f>
        <v>287.43531637154285</v>
      </c>
      <c r="AU127" s="52">
        <f>+'2grid'!AU127*DV$2</f>
        <v>301.648446618984</v>
      </c>
      <c r="AV127" s="52">
        <f>+'2grid'!AV127*DW$2</f>
        <v>319.25498642525804</v>
      </c>
      <c r="AW127" s="52">
        <f>+'2grid'!AW127*DX$2</f>
        <v>341.77242413607831</v>
      </c>
      <c r="AX127" s="52">
        <f>+'2grid'!AX127*DY$2</f>
        <v>374.02058083202297</v>
      </c>
      <c r="AY127" s="52">
        <f>+'2grid'!AY127*DZ$2</f>
        <v>419.68217208575743</v>
      </c>
      <c r="AZ127" s="52">
        <f>+'2grid'!AZ127*EA$2</f>
        <v>491.68667298486906</v>
      </c>
      <c r="BA127" s="52">
        <f>+'2grid'!BA127*EB$2</f>
        <v>631.78161840486041</v>
      </c>
      <c r="BB127" s="52">
        <f>+'2grid'!BB127*EC$2</f>
        <v>1143.8732592576748</v>
      </c>
      <c r="BC127" s="52">
        <f>+'2grid'!BC127*ED$2</f>
        <v>1395.3600000000001</v>
      </c>
      <c r="BD127" s="52">
        <f>+'2grid'!BD127*EE$2</f>
        <v>1908.0740000000001</v>
      </c>
      <c r="BE127" s="52">
        <f>+'2grid'!BE127*EF$2</f>
        <v>2025.82</v>
      </c>
      <c r="BF127" s="52">
        <f>+'2grid'!BF127*EG$2</f>
        <v>2411.2919999999999</v>
      </c>
      <c r="BG127" s="52">
        <f>+'2grid'!BG127*EH$2</f>
        <v>2898.7</v>
      </c>
      <c r="BH127" s="52">
        <f>+'2grid'!BH127*EI$2</f>
        <v>2999.7</v>
      </c>
      <c r="BI127" s="52">
        <f>+'2grid'!BI127*EJ$2</f>
        <v>2999.7</v>
      </c>
      <c r="BJ127" s="52">
        <f>+'2grid'!BJ127*EK$2</f>
        <v>2999.7</v>
      </c>
      <c r="BK127" s="52">
        <f>+'2grid'!BK127*EL$2</f>
        <v>3151.2</v>
      </c>
      <c r="BL127" s="52">
        <f>+'2grid'!BL127*EM$2</f>
        <v>3151.2</v>
      </c>
      <c r="BM127" s="52">
        <f>+'2grid'!BM127*EN$2</f>
        <v>3151.2</v>
      </c>
      <c r="BN127" s="52">
        <f>+'2grid'!BN127*EO$2</f>
        <v>3153.2200000000003</v>
      </c>
      <c r="BO127" s="52">
        <f>+'2grid'!BO127*EP$2</f>
        <v>3658.2200000000003</v>
      </c>
      <c r="BP127" s="52">
        <f>+'2grid'!BP127*EQ$2</f>
        <v>3759.2200000000003</v>
      </c>
      <c r="BQ127" s="52">
        <f>+'2grid'!BQ127*ER$2</f>
        <v>3873.35</v>
      </c>
      <c r="BR127" s="52">
        <f>+'2grid'!BR127*ES$2</f>
        <v>3772.35</v>
      </c>
      <c r="BS127" s="52">
        <f>+'2grid'!BS127*ET$2</f>
        <v>3923.85</v>
      </c>
      <c r="BT127" s="52">
        <f>+'2grid'!BT127*EU$2</f>
        <v>3960.7150000000001</v>
      </c>
      <c r="BU127" s="52">
        <f>+'2grid'!BU127*EV$2</f>
        <v>3993.943999999994</v>
      </c>
      <c r="BV127" s="52">
        <f>+'2grid'!BV127*EW$2</f>
        <v>4033.7076999999895</v>
      </c>
      <c r="BW127" s="52">
        <f>+'2grid'!BW127*EX$2</f>
        <v>4076.6629999999882</v>
      </c>
      <c r="BX127" s="52">
        <f>+'2grid'!BX127*EY$2</f>
        <v>4148.6416599999766</v>
      </c>
      <c r="BY127" s="52">
        <f>+'2grid'!BY127*EZ$2</f>
        <v>4174.07682666663</v>
      </c>
      <c r="BZ127" s="52">
        <f>+'2grid'!BZ127*FA$2</f>
        <v>4222.0104391110699</v>
      </c>
      <c r="CA127" s="52">
        <f>+'2grid'!CA127*FB$2</f>
        <v>4271.5157611851328</v>
      </c>
    </row>
    <row r="128" spans="1:79" x14ac:dyDescent="0.2">
      <c r="A128" s="9">
        <f>+data!B130</f>
        <v>458</v>
      </c>
      <c r="B128" s="52">
        <f>+'2grid'!B128*CC$2</f>
        <v>0</v>
      </c>
      <c r="C128" s="52">
        <f>+'2grid'!C128*CD$2</f>
        <v>0</v>
      </c>
      <c r="D128" s="52">
        <f>+'2grid'!D128*CE$2</f>
        <v>0</v>
      </c>
      <c r="E128" s="52">
        <f>+'2grid'!E128*CF$2</f>
        <v>0</v>
      </c>
      <c r="F128" s="52">
        <f>+'2grid'!F128*CG$2</f>
        <v>0</v>
      </c>
      <c r="G128" s="52">
        <f>+'2grid'!G128*CH$2</f>
        <v>0</v>
      </c>
      <c r="H128" s="52">
        <f>+'2grid'!H128*CI$2</f>
        <v>0.57054476664557852</v>
      </c>
      <c r="I128" s="52">
        <f>+'2grid'!I128*CJ$2</f>
        <v>2.1106301333679345</v>
      </c>
      <c r="J128" s="52">
        <f>+'2grid'!J128*CK$2</f>
        <v>2.5743761938738072</v>
      </c>
      <c r="K128" s="52">
        <f>+'2grid'!K128*CL$2</f>
        <v>3.159202216164323</v>
      </c>
      <c r="L128" s="52">
        <f>+'2grid'!L128*CM$2</f>
        <v>3.8887593910888514</v>
      </c>
      <c r="M128" s="52">
        <f>+'2grid'!M128*CN$2</f>
        <v>5.7348202416734972</v>
      </c>
      <c r="N128" s="52">
        <f>+'2grid'!N128*CO$2</f>
        <v>8.4548237477002459</v>
      </c>
      <c r="O128" s="52">
        <f>+'2grid'!O128*CP$2</f>
        <v>12.46121733356941</v>
      </c>
      <c r="P128" s="52">
        <f>+'2grid'!P128*CQ$2</f>
        <v>18.360415659128904</v>
      </c>
      <c r="Q128" s="52">
        <f>+'2grid'!Q128*CR$2</f>
        <v>27.043657484083408</v>
      </c>
      <c r="R128" s="52">
        <f>+'2grid'!R128*CS$2</f>
        <v>39.820227987787831</v>
      </c>
      <c r="S128" s="52">
        <f>+'2grid'!S128*CT$2</f>
        <v>58.612697890573919</v>
      </c>
      <c r="T128" s="52">
        <f>+'2grid'!T128*CU$2</f>
        <v>86.242890733391334</v>
      </c>
      <c r="U128" s="52">
        <f>+'2grid'!U128*CV$2</f>
        <v>89.2651644603515</v>
      </c>
      <c r="V128" s="52">
        <f>+'2grid'!V128*CW$2</f>
        <v>92.101476166979324</v>
      </c>
      <c r="W128" s="52">
        <f>+'2grid'!W128*CX$2</f>
        <v>107.92683903566768</v>
      </c>
      <c r="X128" s="52">
        <f>+'2grid'!X128*CY$2</f>
        <v>123.02268603006861</v>
      </c>
      <c r="Y128" s="52">
        <f>+'2grid'!Y128*CZ$2</f>
        <v>137.38907896548406</v>
      </c>
      <c r="Z128" s="52">
        <f>+'2grid'!Z128*DA$2</f>
        <v>151.02606562360631</v>
      </c>
      <c r="AA128" s="52">
        <f>+'2grid'!AA128*DB$2</f>
        <v>163.93368256366691</v>
      </c>
      <c r="AB128" s="52">
        <f>+'2grid'!AB128*DC$2</f>
        <v>200.31116479502134</v>
      </c>
      <c r="AC128" s="52">
        <f>+'2grid'!AC128*DD$2</f>
        <v>234.84650288221832</v>
      </c>
      <c r="AD128" s="52">
        <f>+'2grid'!AD128*DE$2</f>
        <v>241.04698212709303</v>
      </c>
      <c r="AE128" s="52">
        <f>+'2grid'!AE128*DF$2</f>
        <v>247.1171456900652</v>
      </c>
      <c r="AF128" s="52">
        <f>+'2grid'!AF128*DG$2</f>
        <v>253.0569938225714</v>
      </c>
      <c r="AG128" s="52">
        <f>+'2grid'!AG128*DH$2</f>
        <v>258.86652676938331</v>
      </c>
      <c r="AH128" s="52">
        <f>+'2grid'!AH128*DI$2</f>
        <v>264.54574476876212</v>
      </c>
      <c r="AI128" s="52">
        <f>+'2grid'!AI128*DJ$2</f>
        <v>270.09464805260842</v>
      </c>
      <c r="AJ128" s="52">
        <f>+'2grid'!AJ128*DK$2</f>
        <v>275.51323684661054</v>
      </c>
      <c r="AK128" s="52">
        <f>+'2grid'!AK128*DL$2</f>
        <v>280.80151137038854</v>
      </c>
      <c r="AL128" s="52">
        <f>+'2grid'!AL128*DM$2</f>
        <v>285.95947183763582</v>
      </c>
      <c r="AM128" s="52">
        <f>+'2grid'!AM128*DN$2</f>
        <v>290.98711845625689</v>
      </c>
      <c r="AN128" s="52">
        <f>+'2grid'!AN128*DO$2</f>
        <v>302.87952620027175</v>
      </c>
      <c r="AO128" s="52">
        <f>+'2grid'!AO128*DP$2</f>
        <v>314.51889495598391</v>
      </c>
      <c r="AP128" s="52">
        <f>+'2grid'!AP128*DQ$2</f>
        <v>325.90522515452898</v>
      </c>
      <c r="AQ128" s="52">
        <f>+'2grid'!AQ128*DR$2</f>
        <v>337.03851721574915</v>
      </c>
      <c r="AR128" s="52">
        <f>+'2grid'!AR128*DS$2</f>
        <v>347.91877154845412</v>
      </c>
      <c r="AS128" s="52">
        <f>+'2grid'!AS128*DT$2</f>
        <v>448.18248568834218</v>
      </c>
      <c r="AT128" s="52">
        <f>+'2grid'!AT128*DU$2</f>
        <v>546.54839794060445</v>
      </c>
      <c r="AU128" s="52">
        <f>+'2grid'!AU128*DV$2</f>
        <v>643.00268117865676</v>
      </c>
      <c r="AV128" s="52">
        <f>+'2grid'!AV128*DW$2</f>
        <v>975.71885811979973</v>
      </c>
      <c r="AW128" s="52">
        <f>+'2grid'!AW128*DX$2</f>
        <v>1075.4024295843053</v>
      </c>
      <c r="AX128" s="52">
        <f>+'2grid'!AX128*DY$2</f>
        <v>1368.8777953217343</v>
      </c>
      <c r="AY128" s="52">
        <f>+'2grid'!AY128*DZ$2</f>
        <v>2102.7764693389963</v>
      </c>
      <c r="AZ128" s="52">
        <f>+'2grid'!AZ128*EA$2</f>
        <v>1988.2648536300226</v>
      </c>
      <c r="BA128" s="52">
        <f>+'2grid'!BA128*EB$2</f>
        <v>2429.0432577949591</v>
      </c>
      <c r="BB128" s="52">
        <f>+'2grid'!BB128*EC$2</f>
        <v>3160.235226971065</v>
      </c>
      <c r="BC128" s="52">
        <f>+'2grid'!BC128*ED$2</f>
        <v>4083.48</v>
      </c>
      <c r="BD128" s="52">
        <f>+'2grid'!BD128*EE$2</f>
        <v>4527.46</v>
      </c>
      <c r="BE128" s="52">
        <f>+'2grid'!BE128*EF$2</f>
        <v>4886.3999999999996</v>
      </c>
      <c r="BF128" s="52">
        <f>+'2grid'!BF128*EG$2</f>
        <v>7045.2719999999999</v>
      </c>
      <c r="BG128" s="52">
        <f>+'2grid'!BG128*EH$2</f>
        <v>7681.05</v>
      </c>
      <c r="BH128" s="52">
        <f>+'2grid'!BH128*EI$2</f>
        <v>7660.85</v>
      </c>
      <c r="BI128" s="52">
        <f>+'2grid'!BI128*EJ$2</f>
        <v>7660.85</v>
      </c>
      <c r="BJ128" s="52">
        <f>+'2grid'!BJ128*EK$2</f>
        <v>7660.85</v>
      </c>
      <c r="BK128" s="52">
        <f>+'2grid'!BK128*EL$2</f>
        <v>7660.85</v>
      </c>
      <c r="BL128" s="52">
        <f>+'2grid'!BL128*EM$2</f>
        <v>7660.85</v>
      </c>
      <c r="BM128" s="52">
        <f>+'2grid'!BM128*EN$2</f>
        <v>7660.85</v>
      </c>
      <c r="BN128" s="52">
        <f>+'2grid'!BN128*EO$2</f>
        <v>7660.85</v>
      </c>
      <c r="BO128" s="52">
        <f>+'2grid'!BO128*EP$2</f>
        <v>7660.85</v>
      </c>
      <c r="BP128" s="52">
        <f>+'2grid'!BP128*EQ$2</f>
        <v>7660.85</v>
      </c>
      <c r="BQ128" s="52">
        <f>+'2grid'!BQ128*ER$2</f>
        <v>7269.9800000000005</v>
      </c>
      <c r="BR128" s="52">
        <f>+'2grid'!BR128*ES$2</f>
        <v>7415.723</v>
      </c>
      <c r="BS128" s="52">
        <f>+'2grid'!BS128*ET$2</f>
        <v>7539.1450000000004</v>
      </c>
      <c r="BT128" s="52">
        <f>+'2grid'!BT128*EU$2</f>
        <v>7362.7485000000061</v>
      </c>
      <c r="BU128" s="52">
        <f>+'2grid'!BU128*EV$2</f>
        <v>7351.5779000000157</v>
      </c>
      <c r="BV128" s="52">
        <f>+'2grid'!BV128*EW$2</f>
        <v>7420.9012700000167</v>
      </c>
      <c r="BW128" s="52">
        <f>+'2grid'!BW128*EX$2</f>
        <v>7431.9234000000188</v>
      </c>
      <c r="BX128" s="52">
        <f>+'2grid'!BX128*EY$2</f>
        <v>7391.8465326666901</v>
      </c>
      <c r="BY128" s="52">
        <f>+'2grid'!BY128*EZ$2</f>
        <v>7370.3926737778102</v>
      </c>
      <c r="BZ128" s="52">
        <f>+'2grid'!BZ128*FA$2</f>
        <v>7405.2366024296634</v>
      </c>
      <c r="CA128" s="52">
        <f>+'2grid'!CA128*FB$2</f>
        <v>7402.9821487605323</v>
      </c>
    </row>
    <row r="129" spans="1:79" x14ac:dyDescent="0.2">
      <c r="A129" s="9">
        <f>+data!B131</f>
        <v>462</v>
      </c>
      <c r="B129" s="52">
        <f>+'2grid'!B129*CC$2</f>
        <v>0</v>
      </c>
      <c r="C129" s="52">
        <f>+'2grid'!C129*CD$2</f>
        <v>0</v>
      </c>
      <c r="D129" s="52">
        <f>+'2grid'!D129*CE$2</f>
        <v>0</v>
      </c>
      <c r="E129" s="52">
        <f>+'2grid'!E129*CF$2</f>
        <v>0</v>
      </c>
      <c r="F129" s="52">
        <f>+'2grid'!F129*CG$2</f>
        <v>0</v>
      </c>
      <c r="G129" s="52">
        <f>+'2grid'!G129*CH$2</f>
        <v>0</v>
      </c>
      <c r="H129" s="52">
        <f>+'2grid'!H129*CI$2</f>
        <v>0</v>
      </c>
      <c r="I129" s="52">
        <f>+'2grid'!I129*CJ$2</f>
        <v>0</v>
      </c>
      <c r="J129" s="52">
        <f>+'2grid'!J129*CK$2</f>
        <v>0</v>
      </c>
      <c r="K129" s="52">
        <f>+'2grid'!K129*CL$2</f>
        <v>0</v>
      </c>
      <c r="L129" s="52">
        <f>+'2grid'!L129*CM$2</f>
        <v>0</v>
      </c>
      <c r="M129" s="52">
        <f>+'2grid'!M129*CN$2</f>
        <v>7.8995850187183227E-3</v>
      </c>
      <c r="N129" s="52">
        <f>+'2grid'!N129*CO$2</f>
        <v>1.1434986933181776E-2</v>
      </c>
      <c r="O129" s="52">
        <f>+'2grid'!O129*CP$2</f>
        <v>1.6529929002768996E-2</v>
      </c>
      <c r="P129" s="52">
        <f>+'2grid'!P129*CQ$2</f>
        <v>2.3858766214195779E-2</v>
      </c>
      <c r="Q129" s="52">
        <f>+'2grid'!Q129*CR$2</f>
        <v>3.4378961508438534E-2</v>
      </c>
      <c r="R129" s="52">
        <f>+'2grid'!R129*CS$2</f>
        <v>4.9444330912281682E-2</v>
      </c>
      <c r="S129" s="52">
        <f>+'2grid'!S129*CT$2</f>
        <v>7.0959583533224679E-2</v>
      </c>
      <c r="T129" s="52">
        <f>+'2grid'!T129*CU$2</f>
        <v>0.10158803302082092</v>
      </c>
      <c r="U129" s="52">
        <f>+'2grid'!U129*CV$2</f>
        <v>0.14502480617828381</v>
      </c>
      <c r="V129" s="52">
        <f>+'2grid'!V129*CW$2</f>
        <v>0.20634460581465153</v>
      </c>
      <c r="W129" s="52">
        <f>+'2grid'!W129*CX$2</f>
        <v>0.29242081264184899</v>
      </c>
      <c r="X129" s="52">
        <f>+'2grid'!X129*CY$2</f>
        <v>0.41237974836164271</v>
      </c>
      <c r="Y129" s="52">
        <f>+'2grid'!Y129*CZ$2</f>
        <v>0.5779736887680974</v>
      </c>
      <c r="Z129" s="52">
        <f>+'2grid'!Z129*DA$2</f>
        <v>0.80356486113942516</v>
      </c>
      <c r="AA129" s="52">
        <f>+'2grid'!AA129*DB$2</f>
        <v>1.1049428976397981</v>
      </c>
      <c r="AB129" s="52">
        <f>+'2grid'!AB129*DC$2</f>
        <v>1.494950784175378</v>
      </c>
      <c r="AC129" s="52">
        <f>+'2grid'!AC129*DD$2</f>
        <v>1.9700580064936086</v>
      </c>
      <c r="AD129" s="52">
        <f>+'2grid'!AD129*DE$2</f>
        <v>1.9652649611164914</v>
      </c>
      <c r="AE129" s="52">
        <f>+'2grid'!AE129*DF$2</f>
        <v>1.9593616734505406</v>
      </c>
      <c r="AF129" s="52">
        <f>+'2grid'!AF129*DG$2</f>
        <v>1.9522740523639244</v>
      </c>
      <c r="AG129" s="52">
        <f>+'2grid'!AG129*DH$2</f>
        <v>1.9439206214655158</v>
      </c>
      <c r="AH129" s="52">
        <f>+'2grid'!AH129*DI$2</f>
        <v>1.9342113580615559</v>
      </c>
      <c r="AI129" s="52">
        <f>+'2grid'!AI129*DJ$2</f>
        <v>1.9230462809489015</v>
      </c>
      <c r="AJ129" s="52">
        <f>+'2grid'!AJ129*DK$2</f>
        <v>1.9103137174144458</v>
      </c>
      <c r="AK129" s="52">
        <f>+'2grid'!AK129*DL$2</f>
        <v>1.8958881558707026</v>
      </c>
      <c r="AL129" s="52">
        <f>+'2grid'!AL129*DM$2</f>
        <v>1.8796275566182301</v>
      </c>
      <c r="AM129" s="52">
        <f>+'2grid'!AM129*DN$2</f>
        <v>1.8613699442842169</v>
      </c>
      <c r="AN129" s="52">
        <f>+'2grid'!AN129*DO$2</f>
        <v>1.8409290335749633</v>
      </c>
      <c r="AO129" s="52">
        <f>+'2grid'!AO129*DP$2</f>
        <v>1.8789814494366015</v>
      </c>
      <c r="AP129" s="52">
        <f>+'2grid'!AP129*DQ$2</f>
        <v>1.9146835827665565</v>
      </c>
      <c r="AQ129" s="52">
        <f>+'2grid'!AQ129*DR$2</f>
        <v>1.9474075015501815</v>
      </c>
      <c r="AR129" s="52">
        <f>+'2grid'!AR129*DS$2</f>
        <v>1.9763899521140431</v>
      </c>
      <c r="AS129" s="52">
        <f>+'2grid'!AS129*DT$2</f>
        <v>2.000692400242865</v>
      </c>
      <c r="AT129" s="52">
        <f>+'2grid'!AT129*DU$2</f>
        <v>2.1313187032513321</v>
      </c>
      <c r="AU129" s="52">
        <f>+'2grid'!AU129*DV$2</f>
        <v>2.2621080985982362</v>
      </c>
      <c r="AV129" s="52">
        <f>+'2grid'!AV129*DW$2</f>
        <v>2.3899482951483462</v>
      </c>
      <c r="AW129" s="52">
        <f>+'2grid'!AW129*DX$2</f>
        <v>2.5102910845472177</v>
      </c>
      <c r="AX129" s="52">
        <f>+'2grid'!AX129*DY$2</f>
        <v>2.6314703060987701</v>
      </c>
      <c r="AY129" s="52">
        <f>+'2grid'!AY129*DZ$2</f>
        <v>3.1581389983601285</v>
      </c>
      <c r="AZ129" s="52">
        <f>+'2grid'!AZ129*EA$2</f>
        <v>3.7305746079897397</v>
      </c>
      <c r="BA129" s="52">
        <f>+'2grid'!BA129*EB$2</f>
        <v>4.292996062571639</v>
      </c>
      <c r="BB129" s="52">
        <f>+'2grid'!BB129*EC$2</f>
        <v>4.6917806222851093</v>
      </c>
      <c r="BC129" s="52">
        <f>+'2grid'!BC129*ED$2</f>
        <v>4.1040000000000001</v>
      </c>
      <c r="BD129" s="52">
        <f>+'2grid'!BD129*EE$2</f>
        <v>4.0880000000000001</v>
      </c>
      <c r="BE129" s="52">
        <f>+'2grid'!BE129*EF$2</f>
        <v>7.1260000000000003</v>
      </c>
      <c r="BF129" s="52">
        <f>+'2grid'!BF129*EG$2</f>
        <v>8.1120000000000001</v>
      </c>
      <c r="BG129" s="52">
        <f>+'2grid'!BG129*EH$2</f>
        <v>9.09</v>
      </c>
      <c r="BH129" s="52">
        <f>+'2grid'!BH129*EI$2</f>
        <v>10.1</v>
      </c>
      <c r="BI129" s="52">
        <f>+'2grid'!BI129*EJ$2</f>
        <v>12.120000000000001</v>
      </c>
      <c r="BJ129" s="52">
        <f>+'2grid'!BJ129*EK$2</f>
        <v>12.120000000000001</v>
      </c>
      <c r="BK129" s="52">
        <f>+'2grid'!BK129*EL$2</f>
        <v>11.11</v>
      </c>
      <c r="BL129" s="52">
        <f>+'2grid'!BL129*EM$2</f>
        <v>9.09</v>
      </c>
      <c r="BM129" s="52">
        <f>+'2grid'!BM129*EN$2</f>
        <v>8.08</v>
      </c>
      <c r="BN129" s="52">
        <f>+'2grid'!BN129*EO$2</f>
        <v>7.07</v>
      </c>
      <c r="BO129" s="52">
        <f>+'2grid'!BO129*EP$2</f>
        <v>7.07</v>
      </c>
      <c r="BP129" s="52">
        <f>+'2grid'!BP129*EQ$2</f>
        <v>7.07</v>
      </c>
      <c r="BQ129" s="52">
        <f>+'2grid'!BQ129*ER$2</f>
        <v>6.0600000000000005</v>
      </c>
      <c r="BR129" s="52">
        <f>+'2grid'!BR129*ES$2</f>
        <v>6.0600000000000005</v>
      </c>
      <c r="BS129" s="52">
        <f>+'2grid'!BS129*ET$2</f>
        <v>6.0600000000000005</v>
      </c>
      <c r="BT129" s="52">
        <f>+'2grid'!BT129*EU$2</f>
        <v>5.5549999999999997</v>
      </c>
      <c r="BU129" s="52">
        <f>+'2grid'!BU129*EV$2</f>
        <v>5.252000000000046</v>
      </c>
      <c r="BV129" s="52">
        <f>+'2grid'!BV129*EW$2</f>
        <v>5.1611000000000713</v>
      </c>
      <c r="BW129" s="52">
        <f>+'2grid'!BW129*EX$2</f>
        <v>4.9490000000000345</v>
      </c>
      <c r="BX129" s="52">
        <f>+'2grid'!BX129*EY$2</f>
        <v>4.6507133333333979</v>
      </c>
      <c r="BY129" s="52">
        <f>+'2grid'!BY129*EZ$2</f>
        <v>4.3757688888889934</v>
      </c>
      <c r="BZ129" s="52">
        <f>+'2grid'!BZ129*FA$2</f>
        <v>4.1993854814815927</v>
      </c>
      <c r="CA129" s="52">
        <f>+'2grid'!CA129*FB$2</f>
        <v>3.9729260246914642</v>
      </c>
    </row>
    <row r="130" spans="1:79" x14ac:dyDescent="0.2">
      <c r="A130" s="9">
        <f>+data!B132</f>
        <v>466</v>
      </c>
      <c r="B130" s="52">
        <f>+'2grid'!B130*CC$2</f>
        <v>0</v>
      </c>
      <c r="C130" s="52">
        <f>+'2grid'!C130*CD$2</f>
        <v>0</v>
      </c>
      <c r="D130" s="52">
        <f>+'2grid'!D130*CE$2</f>
        <v>0</v>
      </c>
      <c r="E130" s="52">
        <f>+'2grid'!E130*CF$2</f>
        <v>0</v>
      </c>
      <c r="F130" s="52">
        <f>+'2grid'!F130*CG$2</f>
        <v>0</v>
      </c>
      <c r="G130" s="52">
        <f>+'2grid'!G130*CH$2</f>
        <v>2.5578324888274615</v>
      </c>
      <c r="H130" s="52">
        <f>+'2grid'!H130*CI$2</f>
        <v>11.356776250393933</v>
      </c>
      <c r="I130" s="52">
        <f>+'2grid'!I130*CJ$2</f>
        <v>50.414878354789273</v>
      </c>
      <c r="J130" s="52">
        <f>+'2grid'!J130*CK$2</f>
        <v>71.948096669763927</v>
      </c>
      <c r="K130" s="52">
        <f>+'2grid'!K130*CL$2</f>
        <v>102.21140277277173</v>
      </c>
      <c r="L130" s="52">
        <f>+'2grid'!L130*CM$2</f>
        <v>144.36838097983033</v>
      </c>
      <c r="M130" s="52">
        <f>+'2grid'!M130*CN$2</f>
        <v>161.41616056540994</v>
      </c>
      <c r="N130" s="52">
        <f>+'2grid'!N130*CO$2</f>
        <v>180.41075539109599</v>
      </c>
      <c r="O130" s="52">
        <f>+'2grid'!O130*CP$2</f>
        <v>201.56395325984789</v>
      </c>
      <c r="P130" s="52">
        <f>+'2grid'!P130*CQ$2</f>
        <v>225.10886645567885</v>
      </c>
      <c r="Q130" s="52">
        <f>+'2grid'!Q130*CR$2</f>
        <v>251.30178879816222</v>
      </c>
      <c r="R130" s="52">
        <f>+'2grid'!R130*CS$2</f>
        <v>280.42416204985682</v>
      </c>
      <c r="S130" s="52">
        <f>+'2grid'!S130*CT$2</f>
        <v>312.78464731471837</v>
      </c>
      <c r="T130" s="52">
        <f>+'2grid'!T130*CU$2</f>
        <v>348.72129397317872</v>
      </c>
      <c r="U130" s="52">
        <f>+'2grid'!U130*CV$2</f>
        <v>358.91878277052842</v>
      </c>
      <c r="V130" s="52">
        <f>+'2grid'!V130*CW$2</f>
        <v>368.21102051023439</v>
      </c>
      <c r="W130" s="52">
        <f>+'2grid'!W130*CX$2</f>
        <v>385.57476419666949</v>
      </c>
      <c r="X130" s="52">
        <f>+'2grid'!X130*CY$2</f>
        <v>401.57951036326244</v>
      </c>
      <c r="Y130" s="52">
        <f>+'2grid'!Y130*CZ$2</f>
        <v>423.558404255509</v>
      </c>
      <c r="Z130" s="52">
        <f>+'2grid'!Z130*DA$2</f>
        <v>457.67342879600164</v>
      </c>
      <c r="AA130" s="52">
        <f>+'2grid'!AA130*DB$2</f>
        <v>481.73580439706461</v>
      </c>
      <c r="AB130" s="52">
        <f>+'2grid'!AB130*DC$2</f>
        <v>545.89470506421014</v>
      </c>
      <c r="AC130" s="52">
        <f>+'2grid'!AC130*DD$2</f>
        <v>605.57807667180998</v>
      </c>
      <c r="AD130" s="52">
        <f>+'2grid'!AD130*DE$2</f>
        <v>610.96989705079784</v>
      </c>
      <c r="AE130" s="52">
        <f>+'2grid'!AE130*DF$2</f>
        <v>612.40478423844229</v>
      </c>
      <c r="AF130" s="52">
        <f>+'2grid'!AF130*DG$2</f>
        <v>614.09976742779133</v>
      </c>
      <c r="AG130" s="52">
        <f>+'2grid'!AG130*DH$2</f>
        <v>616.08367234763341</v>
      </c>
      <c r="AH130" s="52">
        <f>+'2grid'!AH130*DI$2</f>
        <v>618.38998414191451</v>
      </c>
      <c r="AI130" s="52">
        <f>+'2grid'!AI130*DJ$2</f>
        <v>621.05786848090952</v>
      </c>
      <c r="AJ130" s="52">
        <f>+'2grid'!AJ130*DK$2</f>
        <v>624.13348211434311</v>
      </c>
      <c r="AK130" s="52">
        <f>+'2grid'!AK130*DL$2</f>
        <v>627.67167571332118</v>
      </c>
      <c r="AL130" s="52">
        <f>+'2grid'!AL130*DM$2</f>
        <v>631.73823668491696</v>
      </c>
      <c r="AM130" s="52">
        <f>+'2grid'!AM130*DN$2</f>
        <v>636.41288810679339</v>
      </c>
      <c r="AN130" s="52">
        <f>+'2grid'!AN130*DO$2</f>
        <v>641.79336691238052</v>
      </c>
      <c r="AO130" s="52">
        <f>+'2grid'!AO130*DP$2</f>
        <v>648.0010760056997</v>
      </c>
      <c r="AP130" s="52">
        <f>+'2grid'!AP130*DQ$2</f>
        <v>655.18908817954775</v>
      </c>
      <c r="AQ130" s="52">
        <f>+'2grid'!AQ130*DR$2</f>
        <v>663.55376289075855</v>
      </c>
      <c r="AR130" s="52">
        <f>+'2grid'!AR130*DS$2</f>
        <v>673.35209307150376</v>
      </c>
      <c r="AS130" s="52">
        <f>+'2grid'!AS130*DT$2</f>
        <v>684.92848386713604</v>
      </c>
      <c r="AT130" s="52">
        <f>+'2grid'!AT130*DU$2</f>
        <v>698.75775272882515</v>
      </c>
      <c r="AU130" s="52">
        <f>+'2grid'!AU130*DV$2</f>
        <v>715.51753392085948</v>
      </c>
      <c r="AV130" s="52">
        <f>+'2grid'!AV130*DW$2</f>
        <v>736.21752580977738</v>
      </c>
      <c r="AW130" s="52">
        <f>+'2grid'!AW130*DX$2</f>
        <v>762.44785673595197</v>
      </c>
      <c r="AX130" s="52">
        <f>+'2grid'!AX130*DY$2</f>
        <v>801.50212296243683</v>
      </c>
      <c r="AY130" s="52">
        <f>+'2grid'!AY130*DZ$2</f>
        <v>854.49909097635532</v>
      </c>
      <c r="AZ130" s="52">
        <f>+'2grid'!AZ130*EA$2</f>
        <v>933.05244518572317</v>
      </c>
      <c r="BA130" s="52">
        <f>+'2grid'!BA130*EB$2</f>
        <v>1070.6808364082044</v>
      </c>
      <c r="BB130" s="52">
        <f>+'2grid'!BB130*EC$2</f>
        <v>1450.0701978554182</v>
      </c>
      <c r="BC130" s="52">
        <f>+'2grid'!BC130*ED$2</f>
        <v>1711.3679999999999</v>
      </c>
      <c r="BD130" s="52">
        <f>+'2grid'!BD130*EE$2</f>
        <v>1788.5</v>
      </c>
      <c r="BE130" s="52">
        <f>+'2grid'!BE130*EF$2</f>
        <v>2086.9</v>
      </c>
      <c r="BF130" s="52">
        <f>+'2grid'!BF130*EG$2</f>
        <v>2122.3020000000001</v>
      </c>
      <c r="BG130" s="52">
        <f>+'2grid'!BG130*EH$2</f>
        <v>4720.74</v>
      </c>
      <c r="BH130" s="52">
        <f>+'2grid'!BH130*EI$2</f>
        <v>4747</v>
      </c>
      <c r="BI130" s="52">
        <f>+'2grid'!BI130*EJ$2</f>
        <v>5039.8999999999996</v>
      </c>
      <c r="BJ130" s="52">
        <f>+'2grid'!BJ130*EK$2</f>
        <v>6092.32</v>
      </c>
      <c r="BK130" s="52">
        <f>+'2grid'!BK130*EL$2</f>
        <v>5153.0200000000004</v>
      </c>
      <c r="BL130" s="52">
        <f>+'2grid'!BL130*EM$2</f>
        <v>5760.03</v>
      </c>
      <c r="BM130" s="52">
        <f>+'2grid'!BM130*EN$2</f>
        <v>5834.77</v>
      </c>
      <c r="BN130" s="52">
        <f>+'2grid'!BN130*EO$2</f>
        <v>5967.08</v>
      </c>
      <c r="BO130" s="52">
        <f>+'2grid'!BO130*EP$2</f>
        <v>5919.61</v>
      </c>
      <c r="BP130" s="52">
        <f>+'2grid'!BP130*EQ$2</f>
        <v>6525.61</v>
      </c>
      <c r="BQ130" s="52">
        <f>+'2grid'!BQ130*ER$2</f>
        <v>6475.11</v>
      </c>
      <c r="BR130" s="52">
        <f>+'2grid'!BR130*ES$2</f>
        <v>7081.11</v>
      </c>
      <c r="BS130" s="52">
        <f>+'2grid'!BS130*ET$2</f>
        <v>7081.11</v>
      </c>
      <c r="BT130" s="52">
        <f>+'2grid'!BT130*EU$2</f>
        <v>7480.06</v>
      </c>
      <c r="BU130" s="52">
        <f>+'2grid'!BU130*EV$2</f>
        <v>7683.07</v>
      </c>
      <c r="BV130" s="52">
        <f>+'2grid'!BV130*EW$2</f>
        <v>8004.5529999999299</v>
      </c>
      <c r="BW130" s="52">
        <f>+'2grid'!BW130*EX$2</f>
        <v>8286.0400000000009</v>
      </c>
      <c r="BX130" s="52">
        <f>+'2grid'!BX130*EY$2</f>
        <v>8502.4560666665911</v>
      </c>
      <c r="BY130" s="52">
        <f>+'2grid'!BY130*EZ$2</f>
        <v>8824.16351111105</v>
      </c>
      <c r="BZ130" s="52">
        <f>+'2grid'!BZ130*FA$2</f>
        <v>9076.0733718517349</v>
      </c>
      <c r="CA130" s="52">
        <f>+'2grid'!CA130*FB$2</f>
        <v>9360.0857708641033</v>
      </c>
    </row>
    <row r="131" spans="1:79" x14ac:dyDescent="0.2">
      <c r="A131" s="9">
        <f>+data!B133</f>
        <v>470</v>
      </c>
      <c r="B131" s="52">
        <f>+'2grid'!B131*CC$2</f>
        <v>0</v>
      </c>
      <c r="C131" s="52">
        <f>+'2grid'!C131*CD$2</f>
        <v>0</v>
      </c>
      <c r="D131" s="52">
        <f>+'2grid'!D131*CE$2</f>
        <v>0</v>
      </c>
      <c r="E131" s="52">
        <f>+'2grid'!E131*CF$2</f>
        <v>0</v>
      </c>
      <c r="F131" s="52">
        <f>+'2grid'!F131*CG$2</f>
        <v>0</v>
      </c>
      <c r="G131" s="52">
        <f>+'2grid'!G131*CH$2</f>
        <v>0</v>
      </c>
      <c r="H131" s="52">
        <f>+'2grid'!H131*CI$2</f>
        <v>0</v>
      </c>
      <c r="I131" s="52">
        <f>+'2grid'!I131*CJ$2</f>
        <v>0</v>
      </c>
      <c r="J131" s="52">
        <f>+'2grid'!J131*CK$2</f>
        <v>0</v>
      </c>
      <c r="K131" s="52">
        <f>+'2grid'!K131*CL$2</f>
        <v>0</v>
      </c>
      <c r="L131" s="52">
        <f>+'2grid'!L131*CM$2</f>
        <v>0</v>
      </c>
      <c r="M131" s="52">
        <f>+'2grid'!M131*CN$2</f>
        <v>0.6612304752406637</v>
      </c>
      <c r="N131" s="52">
        <f>+'2grid'!N131*CO$2</f>
        <v>0.80064364928180243</v>
      </c>
      <c r="O131" s="52">
        <f>+'2grid'!O131*CP$2</f>
        <v>0.96851036599624707</v>
      </c>
      <c r="P131" s="52">
        <f>+'2grid'!P131*CQ$2</f>
        <v>1.1703489482342562</v>
      </c>
      <c r="Q131" s="52">
        <f>+'2grid'!Q131*CR$2</f>
        <v>1.4126532180612486</v>
      </c>
      <c r="R131" s="52">
        <f>+'2grid'!R131*CS$2</f>
        <v>1.7030307516909089</v>
      </c>
      <c r="S131" s="52">
        <f>+'2grid'!S131*CT$2</f>
        <v>2.0503464089973535</v>
      </c>
      <c r="T131" s="52">
        <f>+'2grid'!T131*CU$2</f>
        <v>2.4648634221872627</v>
      </c>
      <c r="U131" s="52">
        <f>+'2grid'!U131*CV$2</f>
        <v>2.9583690934686038</v>
      </c>
      <c r="V131" s="52">
        <f>+'2grid'!V131*CW$2</f>
        <v>3.544264089596882</v>
      </c>
      <c r="W131" s="52">
        <f>+'2grid'!W131*CX$2</f>
        <v>3.3900654689516707</v>
      </c>
      <c r="X131" s="52">
        <f>+'2grid'!X131*CY$2</f>
        <v>3.2351263761495055</v>
      </c>
      <c r="Y131" s="52">
        <f>+'2grid'!Y131*CZ$2</f>
        <v>6.1582895106438595</v>
      </c>
      <c r="Z131" s="52">
        <f>+'2grid'!Z131*DA$2</f>
        <v>2.9217331246927549</v>
      </c>
      <c r="AA131" s="52">
        <f>+'2grid'!AA131*DB$2</f>
        <v>5.5247702918812198</v>
      </c>
      <c r="AB131" s="52">
        <f>+'2grid'!AB131*DC$2</f>
        <v>10.401696721083271</v>
      </c>
      <c r="AC131" s="52">
        <f>+'2grid'!AC131*DD$2</f>
        <v>17.044444955096385</v>
      </c>
      <c r="AD131" s="52">
        <f>+'2grid'!AD131*DE$2</f>
        <v>17.311979353162936</v>
      </c>
      <c r="AE131" s="52">
        <f>+'2grid'!AE131*DF$2</f>
        <v>17.567889386054105</v>
      </c>
      <c r="AF131" s="52">
        <f>+'2grid'!AF131*DG$2</f>
        <v>17.81222194613532</v>
      </c>
      <c r="AG131" s="52">
        <f>+'2grid'!AG131*DH$2</f>
        <v>18.045023930814629</v>
      </c>
      <c r="AH131" s="52">
        <f>+'2grid'!AH131*DI$2</f>
        <v>18.266342223173975</v>
      </c>
      <c r="AI131" s="52">
        <f>+'2grid'!AI131*DJ$2</f>
        <v>18.926863272458458</v>
      </c>
      <c r="AJ131" s="52">
        <f>+'2grid'!AJ131*DK$2</f>
        <v>19.563987207983377</v>
      </c>
      <c r="AK131" s="52">
        <f>+'2grid'!AK131*DL$2</f>
        <v>20.177807039097555</v>
      </c>
      <c r="AL131" s="52">
        <f>+'2grid'!AL131*DM$2</f>
        <v>20.768415688839607</v>
      </c>
      <c r="AM131" s="52">
        <f>+'2grid'!AM131*DN$2</f>
        <v>21.335905944410438</v>
      </c>
      <c r="AN131" s="52">
        <f>+'2grid'!AN131*DO$2</f>
        <v>22.301146756599376</v>
      </c>
      <c r="AO131" s="52">
        <f>+'2grid'!AO131*DP$2</f>
        <v>23.231601462602299</v>
      </c>
      <c r="AP131" s="52">
        <f>+'2grid'!AP131*DQ$2</f>
        <v>24.127408372757557</v>
      </c>
      <c r="AQ131" s="52">
        <f>+'2grid'!AQ131*DR$2</f>
        <v>30.311787503278701</v>
      </c>
      <c r="AR131" s="52">
        <f>+'2grid'!AR131*DS$2</f>
        <v>29.555342501664871</v>
      </c>
      <c r="AS131" s="52">
        <f>+'2grid'!AS131*DT$2</f>
        <v>29.893636383566193</v>
      </c>
      <c r="AT131" s="52">
        <f>+'2grid'!AT131*DU$2</f>
        <v>29.869721734361779</v>
      </c>
      <c r="AU131" s="52">
        <f>+'2grid'!AU131*DV$2</f>
        <v>29.493350534750668</v>
      </c>
      <c r="AV131" s="52">
        <f>+'2grid'!AV131*DW$2</f>
        <v>28.774274765431912</v>
      </c>
      <c r="AW131" s="52">
        <f>+'2grid'!AW131*DX$2</f>
        <v>27.72224640710456</v>
      </c>
      <c r="AX131" s="52">
        <f>+'2grid'!AX131*DY$2</f>
        <v>28.125613236162344</v>
      </c>
      <c r="AY131" s="52">
        <f>+'2grid'!AY131*DZ$2</f>
        <v>27.836376044872956</v>
      </c>
      <c r="AZ131" s="52">
        <f>+'2grid'!AZ131*EA$2</f>
        <v>26.862466249165333</v>
      </c>
      <c r="BA131" s="52">
        <f>+'2grid'!BA131*EB$2</f>
        <v>25.211815264968415</v>
      </c>
      <c r="BB131" s="52">
        <f>+'2grid'!BB131*EC$2</f>
        <v>22.892354508211138</v>
      </c>
      <c r="BC131" s="52">
        <f>+'2grid'!BC131*ED$2</f>
        <v>18.468</v>
      </c>
      <c r="BD131" s="52">
        <f>+'2grid'!BD131*EE$2</f>
        <v>14.308</v>
      </c>
      <c r="BE131" s="52">
        <f>+'2grid'!BE131*EF$2</f>
        <v>13.234</v>
      </c>
      <c r="BF131" s="52">
        <f>+'2grid'!BF131*EG$2</f>
        <v>13.182</v>
      </c>
      <c r="BG131" s="52">
        <f>+'2grid'!BG131*EH$2</f>
        <v>9.09</v>
      </c>
      <c r="BH131" s="52">
        <f>+'2grid'!BH131*EI$2</f>
        <v>10.1</v>
      </c>
      <c r="BI131" s="52">
        <f>+'2grid'!BI131*EJ$2</f>
        <v>10.1</v>
      </c>
      <c r="BJ131" s="52">
        <f>+'2grid'!BJ131*EK$2</f>
        <v>10.504000000000001</v>
      </c>
      <c r="BK131" s="52">
        <f>+'2grid'!BK131*EL$2</f>
        <v>10.1</v>
      </c>
      <c r="BL131" s="52">
        <f>+'2grid'!BL131*EM$2</f>
        <v>9.3930000000000007</v>
      </c>
      <c r="BM131" s="52">
        <f>+'2grid'!BM131*EN$2</f>
        <v>9.2919999999999998</v>
      </c>
      <c r="BN131" s="52">
        <f>+'2grid'!BN131*EO$2</f>
        <v>9.3930000000000007</v>
      </c>
      <c r="BO131" s="52">
        <f>+'2grid'!BO131*EP$2</f>
        <v>9.3930000000000007</v>
      </c>
      <c r="BP131" s="52">
        <f>+'2grid'!BP131*EQ$2</f>
        <v>9.3930000000000007</v>
      </c>
      <c r="BQ131" s="52">
        <f>+'2grid'!BQ131*ER$2</f>
        <v>10.433300000000001</v>
      </c>
      <c r="BR131" s="52">
        <f>+'2grid'!BR131*ES$2</f>
        <v>10.433300000000001</v>
      </c>
      <c r="BS131" s="52">
        <f>+'2grid'!BS131*ET$2</f>
        <v>10.403</v>
      </c>
      <c r="BT131" s="52">
        <f>+'2grid'!BT131*EU$2</f>
        <v>10.929210000000026</v>
      </c>
      <c r="BU131" s="52">
        <f>+'2grid'!BU131*EV$2</f>
        <v>11.230998000000055</v>
      </c>
      <c r="BV131" s="52">
        <f>+'2grid'!BV131*EW$2</f>
        <v>11.313353400000073</v>
      </c>
      <c r="BW131" s="52">
        <f>+'2grid'!BW131*EX$2</f>
        <v>11.522484000000029</v>
      </c>
      <c r="BX131" s="52">
        <f>+'2grid'!BX131*EY$2</f>
        <v>11.819934386666711</v>
      </c>
      <c r="BY131" s="52">
        <f>+'2grid'!BY131*EZ$2</f>
        <v>12.097848231111197</v>
      </c>
      <c r="BZ131" s="52">
        <f>+'2grid'!BZ131*FA$2</f>
        <v>12.267551094518607</v>
      </c>
      <c r="CA131" s="52">
        <f>+'2grid'!CA131*FB$2</f>
        <v>12.492064887308734</v>
      </c>
    </row>
    <row r="132" spans="1:79" x14ac:dyDescent="0.2">
      <c r="A132" s="9">
        <f>+data!B134</f>
        <v>474</v>
      </c>
      <c r="B132" s="52">
        <f>+'2grid'!B132*CC$2</f>
        <v>0</v>
      </c>
      <c r="C132" s="52">
        <f>+'2grid'!C132*CD$2</f>
        <v>0</v>
      </c>
      <c r="D132" s="52">
        <f>+'2grid'!D132*CE$2</f>
        <v>0</v>
      </c>
      <c r="E132" s="52">
        <f>+'2grid'!E132*CF$2</f>
        <v>0</v>
      </c>
      <c r="F132" s="52">
        <f>+'2grid'!F132*CG$2</f>
        <v>0</v>
      </c>
      <c r="G132" s="52">
        <f>+'2grid'!G132*CH$2</f>
        <v>0</v>
      </c>
      <c r="H132" s="52">
        <f>+'2grid'!H132*CI$2</f>
        <v>0</v>
      </c>
      <c r="I132" s="52">
        <f>+'2grid'!I132*CJ$2</f>
        <v>0</v>
      </c>
      <c r="J132" s="52">
        <f>+'2grid'!J132*CK$2</f>
        <v>0</v>
      </c>
      <c r="K132" s="52">
        <f>+'2grid'!K132*CL$2</f>
        <v>0</v>
      </c>
      <c r="L132" s="52">
        <f>+'2grid'!L132*CM$2</f>
        <v>0</v>
      </c>
      <c r="M132" s="52">
        <f>+'2grid'!M132*CN$2</f>
        <v>2.5519520944516367E-3</v>
      </c>
      <c r="N132" s="52">
        <f>+'2grid'!N132*CO$2</f>
        <v>4.9270425169137873E-3</v>
      </c>
      <c r="O132" s="52">
        <f>+'2grid'!O132*CP$2</f>
        <v>9.4999451033631402E-3</v>
      </c>
      <c r="P132" s="52">
        <f>+'2grid'!P132*CQ$2</f>
        <v>1.8290175298696365E-2</v>
      </c>
      <c r="Q132" s="52">
        <f>+'2grid'!Q132*CR$2</f>
        <v>3.5156597449766597E-2</v>
      </c>
      <c r="R132" s="52">
        <f>+'2grid'!R132*CS$2</f>
        <v>6.7453501353335305E-2</v>
      </c>
      <c r="S132" s="52">
        <f>+'2grid'!S132*CT$2</f>
        <v>0.12915452490231225</v>
      </c>
      <c r="T132" s="52">
        <f>+'2grid'!T132*CU$2</f>
        <v>0.24671619454913188</v>
      </c>
      <c r="U132" s="52">
        <f>+'2grid'!U132*CV$2</f>
        <v>0.47001599329774052</v>
      </c>
      <c r="V132" s="52">
        <f>+'2grid'!V132*CW$2</f>
        <v>0.89259677891773415</v>
      </c>
      <c r="W132" s="52">
        <f>+'2grid'!W132*CX$2</f>
        <v>1.6887485286248225</v>
      </c>
      <c r="X132" s="52">
        <f>+'2grid'!X132*CY$2</f>
        <v>3.1804644580655905</v>
      </c>
      <c r="Y132" s="52">
        <f>+'2grid'!Y132*CZ$2</f>
        <v>5.9558288981571517</v>
      </c>
      <c r="Z132" s="52">
        <f>+'2grid'!Z132*DA$2</f>
        <v>11.071480251586459</v>
      </c>
      <c r="AA132" s="52">
        <f>+'2grid'!AA132*DB$2</f>
        <v>20.378745135120244</v>
      </c>
      <c r="AB132" s="52">
        <f>+'2grid'!AB132*DC$2</f>
        <v>9.245995517856274</v>
      </c>
      <c r="AC132" s="52">
        <f>+'2grid'!AC132*DD$2</f>
        <v>4.1034043824143858</v>
      </c>
      <c r="AD132" s="52">
        <f>+'2grid'!AD132*DE$2</f>
        <v>4.6955936189035539</v>
      </c>
      <c r="AE132" s="52">
        <f>+'2grid'!AE132*DF$2</f>
        <v>5.3707617078806988</v>
      </c>
      <c r="AF132" s="52">
        <f>+'2grid'!AF132*DG$2</f>
        <v>6.1399867056712445</v>
      </c>
      <c r="AG132" s="52">
        <f>+'2grid'!AG132*DH$2</f>
        <v>7.0156946910853852</v>
      </c>
      <c r="AH132" s="52">
        <f>+'2grid'!AH132*DI$2</f>
        <v>8.0117891470575202</v>
      </c>
      <c r="AI132" s="52">
        <f>+'2grid'!AI132*DJ$2</f>
        <v>9.1437820660190532</v>
      </c>
      <c r="AJ132" s="52">
        <f>+'2grid'!AJ132*DK$2</f>
        <v>10.428922386483757</v>
      </c>
      <c r="AK132" s="52">
        <f>+'2grid'!AK132*DL$2</f>
        <v>11.886315335763785</v>
      </c>
      <c r="AL132" s="52">
        <f>+'2grid'!AL132*DM$2</f>
        <v>13.537023446630263</v>
      </c>
      <c r="AM132" s="52">
        <f>+'2grid'!AM132*DN$2</f>
        <v>15.404136128799152</v>
      </c>
      <c r="AN132" s="52">
        <f>+'2grid'!AN132*DO$2</f>
        <v>17.512789268373655</v>
      </c>
      <c r="AO132" s="52">
        <f>+'2grid'!AO132*DP$2</f>
        <v>17.636549632842744</v>
      </c>
      <c r="AP132" s="52">
        <f>+'2grid'!AP132*DQ$2</f>
        <v>17.741448029412208</v>
      </c>
      <c r="AQ132" s="52">
        <f>+'2grid'!AQ132*DR$2</f>
        <v>17.82487462058835</v>
      </c>
      <c r="AR132" s="52">
        <f>+'2grid'!AR132*DS$2</f>
        <v>17.883813284879466</v>
      </c>
      <c r="AS132" s="52">
        <f>+'2grid'!AS132*DT$2</f>
        <v>17.914747713525472</v>
      </c>
      <c r="AT132" s="52">
        <f>+'2grid'!AT132*DU$2</f>
        <v>18.553305755810527</v>
      </c>
      <c r="AU132" s="52">
        <f>+'2grid'!AU132*DV$2</f>
        <v>19.174847496543759</v>
      </c>
      <c r="AV132" s="52">
        <f>+'2grid'!AV132*DW$2</f>
        <v>19.769295094218826</v>
      </c>
      <c r="AW132" s="52">
        <f>+'2grid'!AW132*DX$2</f>
        <v>20.323777951135753</v>
      </c>
      <c r="AX132" s="52">
        <f>+'2grid'!AX132*DY$2</f>
        <v>20.941787045444855</v>
      </c>
      <c r="AY132" s="52">
        <f>+'2grid'!AY132*DZ$2</f>
        <v>20.465297879098564</v>
      </c>
      <c r="AZ132" s="52">
        <f>+'2grid'!AZ132*EA$2</f>
        <v>19.893926534124471</v>
      </c>
      <c r="BA132" s="52">
        <f>+'2grid'!BA132*EB$2</f>
        <v>19.204721294782331</v>
      </c>
      <c r="BB132" s="52">
        <f>+'2grid'!BB132*EC$2</f>
        <v>18.364247971134731</v>
      </c>
      <c r="BC132" s="52">
        <f>+'2grid'!BC132*ED$2</f>
        <v>21.545999999999999</v>
      </c>
      <c r="BD132" s="52">
        <f>+'2grid'!BD132*EE$2</f>
        <v>25.55</v>
      </c>
      <c r="BE132" s="52">
        <f>+'2grid'!BE132*EF$2</f>
        <v>20.36</v>
      </c>
      <c r="BF132" s="52">
        <f>+'2grid'!BF132*EG$2</f>
        <v>20.28</v>
      </c>
      <c r="BG132" s="52">
        <f>+'2grid'!BG132*EH$2</f>
        <v>21.21</v>
      </c>
      <c r="BH132" s="52">
        <f>+'2grid'!BH132*EI$2</f>
        <v>21.21</v>
      </c>
      <c r="BI132" s="52">
        <f>+'2grid'!BI132*EJ$2</f>
        <v>21.21</v>
      </c>
      <c r="BJ132" s="52">
        <f>+'2grid'!BJ132*EK$2</f>
        <v>21.21</v>
      </c>
      <c r="BK132" s="52">
        <f>+'2grid'!BK132*EL$2</f>
        <v>19.190000000000001</v>
      </c>
      <c r="BL132" s="52">
        <f>+'2grid'!BL132*EM$2</f>
        <v>18.18</v>
      </c>
      <c r="BM132" s="52">
        <f>+'2grid'!BM132*EN$2</f>
        <v>17.170000000000002</v>
      </c>
      <c r="BN132" s="52">
        <f>+'2grid'!BN132*EO$2</f>
        <v>18.18</v>
      </c>
      <c r="BO132" s="52">
        <f>+'2grid'!BO132*EP$2</f>
        <v>17.170000000000002</v>
      </c>
      <c r="BP132" s="52">
        <f>+'2grid'!BP132*EQ$2</f>
        <v>17.271000000000001</v>
      </c>
      <c r="BQ132" s="52">
        <f>+'2grid'!BQ132*ER$2</f>
        <v>14.544</v>
      </c>
      <c r="BR132" s="52">
        <f>+'2grid'!BR132*ES$2</f>
        <v>16.564</v>
      </c>
      <c r="BS132" s="52">
        <f>+'2grid'!BS132*ET$2</f>
        <v>17.624500000000001</v>
      </c>
      <c r="BT132" s="52">
        <f>+'2grid'!BT132*EU$2</f>
        <v>16.695300000000003</v>
      </c>
      <c r="BU132" s="52">
        <f>+'2grid'!BU132*EV$2</f>
        <v>17.118489999999955</v>
      </c>
      <c r="BV132" s="52">
        <f>+'2grid'!BV132*EW$2</f>
        <v>18.093342000000167</v>
      </c>
      <c r="BW132" s="52">
        <f>+'2grid'!BW132*EX$2</f>
        <v>18.621370000000127</v>
      </c>
      <c r="BX132" s="52">
        <f>+'2grid'!BX132*EY$2</f>
        <v>18.664490266666778</v>
      </c>
      <c r="BY132" s="52">
        <f>+'2grid'!BY132*EZ$2</f>
        <v>18.998216711111297</v>
      </c>
      <c r="BZ132" s="52">
        <f>+'2grid'!BZ132*FA$2</f>
        <v>19.699929398518755</v>
      </c>
      <c r="CA132" s="52">
        <f>+'2grid'!CA132*FB$2</f>
        <v>20.099133868642351</v>
      </c>
    </row>
    <row r="133" spans="1:79" x14ac:dyDescent="0.2">
      <c r="A133" s="9">
        <f>+data!B135</f>
        <v>478</v>
      </c>
      <c r="B133" s="52">
        <f>+'2grid'!B133*CC$2</f>
        <v>0</v>
      </c>
      <c r="C133" s="52">
        <f>+'2grid'!C133*CD$2</f>
        <v>0</v>
      </c>
      <c r="D133" s="52">
        <f>+'2grid'!D133*CE$2</f>
        <v>0</v>
      </c>
      <c r="E133" s="52">
        <f>+'2grid'!E133*CF$2</f>
        <v>0</v>
      </c>
      <c r="F133" s="52">
        <f>+'2grid'!F133*CG$2</f>
        <v>0</v>
      </c>
      <c r="G133" s="52">
        <f>+'2grid'!G133*CH$2</f>
        <v>1.0858291305159817</v>
      </c>
      <c r="H133" s="52">
        <f>+'2grid'!H133*CI$2</f>
        <v>4.2854056351030749</v>
      </c>
      <c r="I133" s="52">
        <f>+'2grid'!I133*CJ$2</f>
        <v>16.909978992568885</v>
      </c>
      <c r="J133" s="52">
        <f>+'2grid'!J133*CK$2</f>
        <v>21.384199154332752</v>
      </c>
      <c r="K133" s="52">
        <f>+'2grid'!K133*CL$2</f>
        <v>26.896406592161494</v>
      </c>
      <c r="L133" s="52">
        <f>+'2grid'!L133*CM$2</f>
        <v>33.592847527163585</v>
      </c>
      <c r="M133" s="52">
        <f>+'2grid'!M133*CN$2</f>
        <v>37.536625570678872</v>
      </c>
      <c r="N133" s="52">
        <f>+'2grid'!N133*CO$2</f>
        <v>41.927164177684759</v>
      </c>
      <c r="O133" s="52">
        <f>+'2grid'!O133*CP$2</f>
        <v>46.812487580134281</v>
      </c>
      <c r="P133" s="52">
        <f>+'2grid'!P133*CQ$2</f>
        <v>52.24535988518992</v>
      </c>
      <c r="Q133" s="52">
        <f>+'2grid'!Q133*CR$2</f>
        <v>58.283681018402646</v>
      </c>
      <c r="R133" s="52">
        <f>+'2grid'!R133*CS$2</f>
        <v>64.990902601956023</v>
      </c>
      <c r="S133" s="52">
        <f>+'2grid'!S133*CT$2</f>
        <v>72.436461970994614</v>
      </c>
      <c r="T133" s="52">
        <f>+'2grid'!T133*CU$2</f>
        <v>80.696231710979788</v>
      </c>
      <c r="U133" s="52">
        <f>+'2grid'!U133*CV$2</f>
        <v>82.989211709469075</v>
      </c>
      <c r="V133" s="52">
        <f>+'2grid'!V133*CW$2</f>
        <v>85.066760180463248</v>
      </c>
      <c r="W133" s="52">
        <f>+'2grid'!W133*CX$2</f>
        <v>89.001149928716217</v>
      </c>
      <c r="X133" s="52">
        <f>+'2grid'!X133*CY$2</f>
        <v>92.612139779906258</v>
      </c>
      <c r="Y133" s="52">
        <f>+'2grid'!Y133*CZ$2</f>
        <v>100.13653103730057</v>
      </c>
      <c r="Z133" s="52">
        <f>+'2grid'!Z133*DA$2</f>
        <v>106.13133036612135</v>
      </c>
      <c r="AA133" s="52">
        <f>+'2grid'!AA133*DB$2</f>
        <v>110.77380881689885</v>
      </c>
      <c r="AB133" s="52">
        <f>+'2grid'!AB133*DC$2</f>
        <v>125.39460257202147</v>
      </c>
      <c r="AC133" s="52">
        <f>+'2grid'!AC133*DD$2</f>
        <v>138.95118949282951</v>
      </c>
      <c r="AD133" s="52">
        <f>+'2grid'!AD133*DE$2</f>
        <v>139.23488413692144</v>
      </c>
      <c r="AE133" s="52">
        <f>+'2grid'!AE133*DF$2</f>
        <v>138.93148630010415</v>
      </c>
      <c r="AF133" s="52">
        <f>+'2grid'!AF133*DG$2</f>
        <v>138.65979826130064</v>
      </c>
      <c r="AG133" s="52">
        <f>+'2grid'!AG133*DH$2</f>
        <v>138.42317058806321</v>
      </c>
      <c r="AH133" s="52">
        <f>+'2grid'!AH133*DI$2</f>
        <v>138.22547864982516</v>
      </c>
      <c r="AI133" s="52">
        <f>+'2grid'!AI133*DJ$2</f>
        <v>138.07123455850103</v>
      </c>
      <c r="AJ133" s="52">
        <f>+'2grid'!AJ133*DK$2</f>
        <v>137.96573009042484</v>
      </c>
      <c r="AK133" s="52">
        <f>+'2grid'!AK133*DL$2</f>
        <v>137.91522136277638</v>
      </c>
      <c r="AL133" s="52">
        <f>+'2grid'!AL133*DM$2</f>
        <v>137.92717064138034</v>
      </c>
      <c r="AM133" s="52">
        <f>+'2grid'!AM133*DN$2</f>
        <v>138.01056764115896</v>
      </c>
      <c r="AN133" s="52">
        <f>+'2grid'!AN133*DO$2</f>
        <v>138.17636351941704</v>
      </c>
      <c r="AO133" s="52">
        <f>+'2grid'!AO133*DP$2</f>
        <v>138.43806801392242</v>
      </c>
      <c r="AP133" s="52">
        <f>+'2grid'!AP133*DQ$2</f>
        <v>138.8125884297657</v>
      </c>
      <c r="AQ133" s="52">
        <f>+'2grid'!AQ133*DR$2</f>
        <v>139.32143696369405</v>
      </c>
      <c r="AR133" s="52">
        <f>+'2grid'!AR133*DS$2</f>
        <v>139.99251671826909</v>
      </c>
      <c r="AS133" s="52">
        <f>+'2grid'!AS133*DT$2</f>
        <v>140.86285036526922</v>
      </c>
      <c r="AT133" s="52">
        <f>+'2grid'!AT133*DU$2</f>
        <v>141.98291119683557</v>
      </c>
      <c r="AU133" s="52">
        <f>+'2grid'!AU133*DV$2</f>
        <v>143.42382071118305</v>
      </c>
      <c r="AV133" s="52">
        <f>+'2grid'!AV133*DW$2</f>
        <v>145.29000404246673</v>
      </c>
      <c r="AW133" s="52">
        <f>+'2grid'!AW133*DX$2</f>
        <v>147.74308019022644</v>
      </c>
      <c r="AX133" s="52">
        <f>+'2grid'!AX133*DY$2</f>
        <v>151.92278147342719</v>
      </c>
      <c r="AY133" s="52">
        <f>+'2grid'!AY133*DZ$2</f>
        <v>157.51995383695277</v>
      </c>
      <c r="AZ133" s="52">
        <f>+'2grid'!AZ133*EA$2</f>
        <v>165.62089906441014</v>
      </c>
      <c r="BA133" s="52">
        <f>+'2grid'!BA133*EB$2</f>
        <v>179.1829348808358</v>
      </c>
      <c r="BB133" s="52">
        <f>+'2grid'!BB133*EC$2</f>
        <v>212.3143402674132</v>
      </c>
      <c r="BC133" s="52">
        <f>+'2grid'!BC133*ED$2</f>
        <v>279.072</v>
      </c>
      <c r="BD133" s="52">
        <f>+'2grid'!BD133*EE$2</f>
        <v>289.226</v>
      </c>
      <c r="BE133" s="52">
        <f>+'2grid'!BE133*EF$2</f>
        <v>217.852</v>
      </c>
      <c r="BF133" s="52">
        <f>+'2grid'!BF133*EG$2</f>
        <v>411.68400000000003</v>
      </c>
      <c r="BG133" s="52">
        <f>+'2grid'!BG133*EH$2</f>
        <v>505</v>
      </c>
      <c r="BH133" s="52">
        <f>+'2grid'!BH133*EI$2</f>
        <v>466.62</v>
      </c>
      <c r="BI133" s="52">
        <f>+'2grid'!BI133*EJ$2</f>
        <v>416.12</v>
      </c>
      <c r="BJ133" s="52">
        <f>+'2grid'!BJ133*EK$2</f>
        <v>416.12</v>
      </c>
      <c r="BK133" s="52">
        <f>+'2grid'!BK133*EL$2</f>
        <v>415.11</v>
      </c>
      <c r="BL133" s="52">
        <f>+'2grid'!BL133*EM$2</f>
        <v>415.11</v>
      </c>
      <c r="BM133" s="52">
        <f>+'2grid'!BM133*EN$2</f>
        <v>415.11</v>
      </c>
      <c r="BN133" s="52">
        <f>+'2grid'!BN133*EO$2</f>
        <v>415.11</v>
      </c>
      <c r="BO133" s="52">
        <f>+'2grid'!BO133*EP$2</f>
        <v>415.11</v>
      </c>
      <c r="BP133" s="52">
        <f>+'2grid'!BP133*EQ$2</f>
        <v>405.01</v>
      </c>
      <c r="BQ133" s="52">
        <f>+'2grid'!BQ133*ER$2</f>
        <v>465.61</v>
      </c>
      <c r="BR133" s="52">
        <f>+'2grid'!BR133*ES$2</f>
        <v>415.11</v>
      </c>
      <c r="BS133" s="52">
        <f>+'2grid'!BS133*ET$2</f>
        <v>415.11</v>
      </c>
      <c r="BT133" s="52">
        <f>+'2grid'!BT133*EU$2</f>
        <v>426.22</v>
      </c>
      <c r="BU133" s="52">
        <f>+'2grid'!BU133*EV$2</f>
        <v>422.98799999999994</v>
      </c>
      <c r="BV133" s="52">
        <f>+'2grid'!BV133*EW$2</f>
        <v>406.7674000000016</v>
      </c>
      <c r="BW133" s="52">
        <f>+'2grid'!BW133*EX$2</f>
        <v>399.35400000000146</v>
      </c>
      <c r="BX133" s="52">
        <f>+'2grid'!BX133*EY$2</f>
        <v>403.55425333333528</v>
      </c>
      <c r="BY133" s="52">
        <f>+'2grid'!BY133*EZ$2</f>
        <v>396.87254222222458</v>
      </c>
      <c r="BZ133" s="52">
        <f>+'2grid'!BZ133*FA$2</f>
        <v>388.0475063703729</v>
      </c>
      <c r="CA133" s="52">
        <f>+'2grid'!CA133*FB$2</f>
        <v>382.91193817284261</v>
      </c>
    </row>
    <row r="134" spans="1:79" x14ac:dyDescent="0.2">
      <c r="A134" s="9">
        <f>+data!B136</f>
        <v>480</v>
      </c>
      <c r="B134" s="52">
        <f>+'2grid'!B134*CC$2</f>
        <v>0</v>
      </c>
      <c r="C134" s="52">
        <f>+'2grid'!C134*CD$2</f>
        <v>0</v>
      </c>
      <c r="D134" s="52">
        <f>+'2grid'!D134*CE$2</f>
        <v>0</v>
      </c>
      <c r="E134" s="52">
        <f>+'2grid'!E134*CF$2</f>
        <v>0</v>
      </c>
      <c r="F134" s="52">
        <f>+'2grid'!F134*CG$2</f>
        <v>0</v>
      </c>
      <c r="G134" s="52">
        <f>+'2grid'!G134*CH$2</f>
        <v>0</v>
      </c>
      <c r="H134" s="52">
        <f>+'2grid'!H134*CI$2</f>
        <v>0</v>
      </c>
      <c r="I134" s="52">
        <f>+'2grid'!I134*CJ$2</f>
        <v>0</v>
      </c>
      <c r="J134" s="52">
        <f>+'2grid'!J134*CK$2</f>
        <v>0</v>
      </c>
      <c r="K134" s="52">
        <f>+'2grid'!K134*CL$2</f>
        <v>0</v>
      </c>
      <c r="L134" s="52">
        <f>+'2grid'!L134*CM$2</f>
        <v>0</v>
      </c>
      <c r="M134" s="52">
        <f>+'2grid'!M134*CN$2</f>
        <v>6.1187185287444004E-2</v>
      </c>
      <c r="N134" s="52">
        <f>+'2grid'!N134*CO$2</f>
        <v>7.8906914117590002E-2</v>
      </c>
      <c r="O134" s="52">
        <f>+'2grid'!O134*CP$2</f>
        <v>0.10164427346695493</v>
      </c>
      <c r="P134" s="52">
        <f>+'2grid'!P134*CQ$2</f>
        <v>0.13077397163274487</v>
      </c>
      <c r="Q134" s="52">
        <f>+'2grid'!Q134*CR$2</f>
        <v>0.16802767167195279</v>
      </c>
      <c r="R134" s="52">
        <f>+'2grid'!R134*CS$2</f>
        <v>0.21557762476132236</v>
      </c>
      <c r="S134" s="52">
        <f>+'2grid'!S134*CT$2</f>
        <v>0.27613526236681579</v>
      </c>
      <c r="T134" s="52">
        <f>+'2grid'!T134*CU$2</f>
        <v>0.35306462247302223</v>
      </c>
      <c r="U134" s="52">
        <f>+'2grid'!U134*CV$2</f>
        <v>0.45050814315590759</v>
      </c>
      <c r="V134" s="52">
        <f>+'2grid'!V134*CW$2</f>
        <v>0.57351798745436977</v>
      </c>
      <c r="W134" s="52">
        <f>+'2grid'!W134*CX$2</f>
        <v>0.72817814436554062</v>
      </c>
      <c r="X134" s="52">
        <f>+'2grid'!X134*CY$2</f>
        <v>0.92168832652108013</v>
      </c>
      <c r="Y134" s="52">
        <f>+'2grid'!Y134*CZ$2</f>
        <v>1.1623549826047532</v>
      </c>
      <c r="Z134" s="52">
        <f>+'2grid'!Z134*DA$2</f>
        <v>1.4593873745080721</v>
      </c>
      <c r="AA134" s="52">
        <f>+'2grid'!AA134*DB$2</f>
        <v>1.8223063115196871</v>
      </c>
      <c r="AB134" s="52">
        <f>+'2grid'!AB134*DC$2</f>
        <v>2.2595915565494495</v>
      </c>
      <c r="AC134" s="52">
        <f>+'2grid'!AC134*DD$2</f>
        <v>2.7758007257807864</v>
      </c>
      <c r="AD134" s="52">
        <f>+'2grid'!AD134*DE$2</f>
        <v>3.4197693274315482</v>
      </c>
      <c r="AE134" s="52">
        <f>+'2grid'!AE134*DF$2</f>
        <v>4.2123198673406383</v>
      </c>
      <c r="AF134" s="52">
        <f>+'2grid'!AF134*DG$2</f>
        <v>5.1875125250077332</v>
      </c>
      <c r="AG134" s="52">
        <f>+'2grid'!AG134*DH$2</f>
        <v>6.3871540904077255</v>
      </c>
      <c r="AH134" s="52">
        <f>+'2grid'!AH134*DI$2</f>
        <v>7.8625427288867744</v>
      </c>
      <c r="AI134" s="52">
        <f>+'2grid'!AI134*DJ$2</f>
        <v>9.6766008409907371</v>
      </c>
      <c r="AJ134" s="52">
        <f>+'2grid'!AJ134*DK$2</f>
        <v>11.906480920573085</v>
      </c>
      <c r="AK134" s="52">
        <f>+'2grid'!AK134*DL$2</f>
        <v>14.646747462045706</v>
      </c>
      <c r="AL134" s="52">
        <f>+'2grid'!AL134*DM$2</f>
        <v>18.01325986124607</v>
      </c>
      <c r="AM134" s="52">
        <f>+'2grid'!AM134*DN$2</f>
        <v>22.147907624064882</v>
      </c>
      <c r="AN134" s="52">
        <f>+'2grid'!AN134*DO$2</f>
        <v>27.224380899879655</v>
      </c>
      <c r="AO134" s="52">
        <f>+'2grid'!AO134*DP$2</f>
        <v>33.455197393820285</v>
      </c>
      <c r="AP134" s="52">
        <f>+'2grid'!AP134*DQ$2</f>
        <v>41.100252243604103</v>
      </c>
      <c r="AQ134" s="52">
        <f>+'2grid'!AQ134*DR$2</f>
        <v>41.922064340976185</v>
      </c>
      <c r="AR134" s="52">
        <f>+'2grid'!AR134*DS$2</f>
        <v>40.788596514402926</v>
      </c>
      <c r="AS134" s="52">
        <f>+'2grid'!AS134*DT$2</f>
        <v>50.372227296915696</v>
      </c>
      <c r="AT134" s="52">
        <f>+'2grid'!AT134*DU$2</f>
        <v>50.936637368505203</v>
      </c>
      <c r="AU134" s="52">
        <f>+'2grid'!AU134*DV$2</f>
        <v>56.584397826881613</v>
      </c>
      <c r="AV134" s="52">
        <f>+'2grid'!AV134*DW$2</f>
        <v>57.407501754663564</v>
      </c>
      <c r="AW134" s="52">
        <f>+'2grid'!AW134*DX$2</f>
        <v>56.55558357564589</v>
      </c>
      <c r="AX134" s="52">
        <f>+'2grid'!AX134*DY$2</f>
        <v>55.627355003040883</v>
      </c>
      <c r="AY134" s="52">
        <f>+'2grid'!AY134*DZ$2</f>
        <v>56.190545496053559</v>
      </c>
      <c r="AZ134" s="52">
        <f>+'2grid'!AZ134*EA$2</f>
        <v>59.496414801645372</v>
      </c>
      <c r="BA134" s="52">
        <f>+'2grid'!BA134*EB$2</f>
        <v>65.464001726951309</v>
      </c>
      <c r="BB134" s="52">
        <f>+'2grid'!BB134*EC$2</f>
        <v>71.293449023108025</v>
      </c>
      <c r="BC134" s="52">
        <f>+'2grid'!BC134*ED$2</f>
        <v>94.391999999999996</v>
      </c>
      <c r="BD134" s="52">
        <f>+'2grid'!BD134*EE$2</f>
        <v>107.31</v>
      </c>
      <c r="BE134" s="52">
        <f>+'2grid'!BE134*EF$2</f>
        <v>108.926</v>
      </c>
      <c r="BF134" s="52">
        <f>+'2grid'!BF134*EG$2</f>
        <v>107.48399999999999</v>
      </c>
      <c r="BG134" s="52">
        <f>+'2grid'!BG134*EH$2</f>
        <v>105.04</v>
      </c>
      <c r="BH134" s="52">
        <f>+'2grid'!BH134*EI$2</f>
        <v>105.04</v>
      </c>
      <c r="BI134" s="52">
        <f>+'2grid'!BI134*EJ$2</f>
        <v>99.99</v>
      </c>
      <c r="BJ134" s="52">
        <f>+'2grid'!BJ134*EK$2</f>
        <v>99.99</v>
      </c>
      <c r="BK134" s="52">
        <f>+'2grid'!BK134*EL$2</f>
        <v>97.97</v>
      </c>
      <c r="BL134" s="52">
        <f>+'2grid'!BL134*EM$2</f>
        <v>97.97</v>
      </c>
      <c r="BM134" s="52">
        <f>+'2grid'!BM134*EN$2</f>
        <v>96.960000000000008</v>
      </c>
      <c r="BN134" s="52">
        <f>+'2grid'!BN134*EO$2</f>
        <v>94.94</v>
      </c>
      <c r="BO134" s="52">
        <f>+'2grid'!BO134*EP$2</f>
        <v>91.91</v>
      </c>
      <c r="BP134" s="52">
        <f>+'2grid'!BP134*EQ$2</f>
        <v>91.91</v>
      </c>
      <c r="BQ134" s="52">
        <f>+'2grid'!BQ134*ER$2</f>
        <v>84.84</v>
      </c>
      <c r="BR134" s="52">
        <f>+'2grid'!BR134*ES$2</f>
        <v>82.820000000000007</v>
      </c>
      <c r="BS134" s="52">
        <f>+'2grid'!BS134*ET$2</f>
        <v>80.8</v>
      </c>
      <c r="BT134" s="52">
        <f>+'2grid'!BT134*EU$2</f>
        <v>77.063000000000187</v>
      </c>
      <c r="BU134" s="52">
        <f>+'2grid'!BU134*EV$2</f>
        <v>73.366399999999416</v>
      </c>
      <c r="BV134" s="52">
        <f>+'2grid'!BV134*EW$2</f>
        <v>71.166619999999526</v>
      </c>
      <c r="BW134" s="52">
        <f>+'2grid'!BW134*EX$2</f>
        <v>68.296199999998976</v>
      </c>
      <c r="BX134" s="52">
        <f>+'2grid'!BX134*EY$2</f>
        <v>65.063795999998334</v>
      </c>
      <c r="BY134" s="52">
        <f>+'2grid'!BY134*EZ$2</f>
        <v>61.907882666665074</v>
      </c>
      <c r="BZ134" s="52">
        <f>+'2grid'!BZ134*FA$2</f>
        <v>59.121934577775775</v>
      </c>
      <c r="CA134" s="52">
        <f>+'2grid'!CA134*FB$2</f>
        <v>56.264044562960507</v>
      </c>
    </row>
    <row r="135" spans="1:79" x14ac:dyDescent="0.2">
      <c r="A135" s="9">
        <f>+data!B137</f>
        <v>484</v>
      </c>
      <c r="B135" s="52">
        <f>+'2grid'!B135*CC$2</f>
        <v>0</v>
      </c>
      <c r="C135" s="52">
        <f>+'2grid'!C135*CD$2</f>
        <v>0</v>
      </c>
      <c r="D135" s="52">
        <f>+'2grid'!D135*CE$2</f>
        <v>0</v>
      </c>
      <c r="E135" s="52">
        <f>+'2grid'!E135*CF$2</f>
        <v>0</v>
      </c>
      <c r="F135" s="52">
        <f>+'2grid'!F135*CG$2</f>
        <v>0</v>
      </c>
      <c r="G135" s="52">
        <f>+'2grid'!G135*CH$2</f>
        <v>52.43881532487827</v>
      </c>
      <c r="H135" s="52">
        <f>+'2grid'!H135*CI$2</f>
        <v>167.15725989241704</v>
      </c>
      <c r="I135" s="52">
        <f>+'2grid'!I135*CJ$2</f>
        <v>448.2009141724692</v>
      </c>
      <c r="J135" s="52">
        <f>+'2grid'!J135*CK$2</f>
        <v>2764.1752900924644</v>
      </c>
      <c r="K135" s="52">
        <f>+'2grid'!K135*CL$2</f>
        <v>3482.8221470397134</v>
      </c>
      <c r="L135" s="52">
        <f>+'2grid'!L135*CM$2</f>
        <v>4478.529167606026</v>
      </c>
      <c r="M135" s="52">
        <f>+'2grid'!M135*CN$2</f>
        <v>4739.4890645564756</v>
      </c>
      <c r="N135" s="52">
        <f>+'2grid'!N135*CO$2</f>
        <v>5014.1942627360768</v>
      </c>
      <c r="O135" s="52">
        <f>+'2grid'!O135*CP$2</f>
        <v>5303.2223325692894</v>
      </c>
      <c r="P135" s="52">
        <f>+'2grid'!P135*CQ$2</f>
        <v>5607.1588854575457</v>
      </c>
      <c r="Q135" s="52">
        <f>+'2grid'!Q135*CR$2</f>
        <v>5926.5954316862717</v>
      </c>
      <c r="R135" s="52">
        <f>+'2grid'!R135*CS$2</f>
        <v>6262.1268640773815</v>
      </c>
      <c r="S135" s="52">
        <f>+'2grid'!S135*CT$2</f>
        <v>6614.3485227016363</v>
      </c>
      <c r="T135" s="52">
        <f>+'2grid'!T135*CU$2</f>
        <v>6983.852791321503</v>
      </c>
      <c r="U135" s="52">
        <f>+'2grid'!U135*CV$2</f>
        <v>8051.0533624005639</v>
      </c>
      <c r="V135" s="52">
        <f>+'2grid'!V135*CW$2</f>
        <v>9115.8614803884047</v>
      </c>
      <c r="W135" s="52">
        <f>+'2grid'!W135*CX$2</f>
        <v>10328.757742090444</v>
      </c>
      <c r="X135" s="52">
        <f>+'2grid'!X135*CY$2</f>
        <v>11536.157275895477</v>
      </c>
      <c r="Y135" s="52">
        <f>+'2grid'!Y135*CZ$2</f>
        <v>12736.294099522398</v>
      </c>
      <c r="Z135" s="52">
        <f>+'2grid'!Z135*DA$2</f>
        <v>13927.311143926812</v>
      </c>
      <c r="AA135" s="52">
        <f>+'2grid'!AA135*DB$2</f>
        <v>15107.256837250621</v>
      </c>
      <c r="AB135" s="52">
        <f>+'2grid'!AB135*DC$2</f>
        <v>602.74376216392636</v>
      </c>
      <c r="AC135" s="52">
        <f>+'2grid'!AC135*DD$2</f>
        <v>2403.5357375409881</v>
      </c>
      <c r="AD135" s="52">
        <f>+'2grid'!AD135*DE$2</f>
        <v>2637.0485940975609</v>
      </c>
      <c r="AE135" s="52">
        <f>+'2grid'!AE135*DF$2</f>
        <v>2875.7200840105343</v>
      </c>
      <c r="AF135" s="52">
        <f>+'2grid'!AF135*DG$2</f>
        <v>3119.5954176612299</v>
      </c>
      <c r="AG135" s="52">
        <f>+'2grid'!AG135*DH$2</f>
        <v>3368.7181027492597</v>
      </c>
      <c r="AH135" s="52">
        <f>+'2grid'!AH135*DI$2</f>
        <v>3623.1298274536102</v>
      </c>
      <c r="AI135" s="52">
        <f>+'2grid'!AI135*DJ$2</f>
        <v>3882.870338952072</v>
      </c>
      <c r="AJ135" s="52">
        <f>+'2grid'!AJ135*DK$2</f>
        <v>4147.9773171463439</v>
      </c>
      <c r="AK135" s="52">
        <f>+'2grid'!AK135*DL$2</f>
        <v>4418.4862434356155</v>
      </c>
      <c r="AL135" s="52">
        <f>+'2grid'!AL135*DM$2</f>
        <v>4694.4302643767242</v>
      </c>
      <c r="AM135" s="52">
        <f>+'2grid'!AM135*DN$2</f>
        <v>4975.8400500642592</v>
      </c>
      <c r="AN135" s="52">
        <f>+'2grid'!AN135*DO$2</f>
        <v>5262.7436470589555</v>
      </c>
      <c r="AO135" s="52">
        <f>+'2grid'!AO135*DP$2</f>
        <v>5555.1663256877473</v>
      </c>
      <c r="AP135" s="52">
        <f>+'2grid'!AP135*DQ$2</f>
        <v>5853.1304215336031</v>
      </c>
      <c r="AQ135" s="52">
        <f>+'2grid'!AQ135*DR$2</f>
        <v>6156.6551709278629</v>
      </c>
      <c r="AR135" s="52">
        <f>+'2grid'!AR135*DS$2</f>
        <v>6465.756540252396</v>
      </c>
      <c r="AS135" s="52">
        <f>+'2grid'!AS135*DT$2</f>
        <v>6780.4470488531715</v>
      </c>
      <c r="AT135" s="52">
        <f>+'2grid'!AT135*DU$2</f>
        <v>7100.7355853610306</v>
      </c>
      <c r="AU135" s="52">
        <f>+'2grid'!AU135*DV$2</f>
        <v>7424.3354732023781</v>
      </c>
      <c r="AV135" s="52">
        <f>+'2grid'!AV135*DW$2</f>
        <v>9039.1379454843482</v>
      </c>
      <c r="AW135" s="52">
        <f>+'2grid'!AW135*DX$2</f>
        <v>10791.529439957434</v>
      </c>
      <c r="AX135" s="52">
        <f>+'2grid'!AX135*DY$2</f>
        <v>12384.050709839279</v>
      </c>
      <c r="AY135" s="52">
        <f>+'2grid'!AY135*DZ$2</f>
        <v>11872.407825749007</v>
      </c>
      <c r="AZ135" s="52">
        <f>+'2grid'!AZ135*EA$2</f>
        <v>13616.427740400004</v>
      </c>
      <c r="BA135" s="52">
        <f>+'2grid'!BA135*EB$2</f>
        <v>14755.7294676</v>
      </c>
      <c r="BB135" s="52">
        <f>+'2grid'!BB135*EC$2</f>
        <v>18105.071993999994</v>
      </c>
      <c r="BC135" s="52">
        <f>+'2grid'!BC135*ED$2</f>
        <v>24362.37</v>
      </c>
      <c r="BD135" s="52">
        <f>+'2grid'!BD135*EE$2</f>
        <v>23647.036</v>
      </c>
      <c r="BE135" s="52">
        <f>+'2grid'!BE135*EF$2</f>
        <v>25144.600000000002</v>
      </c>
      <c r="BF135" s="52">
        <f>+'2grid'!BF135*EG$2</f>
        <v>26668.2</v>
      </c>
      <c r="BG135" s="52">
        <f>+'2grid'!BG135*EH$2</f>
        <v>27674</v>
      </c>
      <c r="BH135" s="52">
        <f>+'2grid'!BH135*EI$2</f>
        <v>27775</v>
      </c>
      <c r="BI135" s="52">
        <f>+'2grid'!BI135*EJ$2</f>
        <v>27775</v>
      </c>
      <c r="BJ135" s="52">
        <f>+'2grid'!BJ135*EK$2</f>
        <v>27876</v>
      </c>
      <c r="BK135" s="52">
        <f>+'2grid'!BK135*EL$2</f>
        <v>27977</v>
      </c>
      <c r="BL135" s="52">
        <f>+'2grid'!BL135*EM$2</f>
        <v>27876</v>
      </c>
      <c r="BM135" s="52">
        <f>+'2grid'!BM135*EN$2</f>
        <v>27371</v>
      </c>
      <c r="BN135" s="52">
        <f>+'2grid'!BN135*EO$2</f>
        <v>27464.93</v>
      </c>
      <c r="BO135" s="52">
        <f>+'2grid'!BO135*EP$2</f>
        <v>28181.02</v>
      </c>
      <c r="BP135" s="52">
        <f>+'2grid'!BP135*EQ$2</f>
        <v>28111.33</v>
      </c>
      <c r="BQ135" s="52">
        <f>+'2grid'!BQ135*ER$2</f>
        <v>26419.58</v>
      </c>
      <c r="BR135" s="52">
        <f>+'2grid'!BR135*ES$2</f>
        <v>25914.58</v>
      </c>
      <c r="BS135" s="52">
        <f>+'2grid'!BS135*ET$2</f>
        <v>26066.080000000002</v>
      </c>
      <c r="BT135" s="52">
        <f>+'2grid'!BT135*EU$2</f>
        <v>25010.529000000141</v>
      </c>
      <c r="BU135" s="52">
        <f>+'2grid'!BU135*EV$2</f>
        <v>24337.889199999925</v>
      </c>
      <c r="BV135" s="52">
        <f>+'2grid'!BV135*EW$2</f>
        <v>24029.501859999891</v>
      </c>
      <c r="BW135" s="52">
        <f>+'2grid'!BW135*EX$2</f>
        <v>23522.75859999987</v>
      </c>
      <c r="BX135" s="52">
        <f>+'2grid'!BX135*EY$2</f>
        <v>22939.408321332998</v>
      </c>
      <c r="BY135" s="52">
        <f>+'2grid'!BY135*EZ$2</f>
        <v>22277.188803555138</v>
      </c>
      <c r="BZ135" s="52">
        <f>+'2grid'!BZ135*FA$2</f>
        <v>21849.323942992109</v>
      </c>
      <c r="CA135" s="52">
        <f>+'2grid'!CA135*FB$2</f>
        <v>21331.033548009444</v>
      </c>
    </row>
    <row r="136" spans="1:79" x14ac:dyDescent="0.2">
      <c r="A136" s="9">
        <f>+data!B138</f>
        <v>492</v>
      </c>
      <c r="B136" s="52">
        <f>+'2grid'!B136*CC$2</f>
        <v>0</v>
      </c>
      <c r="C136" s="52">
        <f>+'2grid'!C136*CD$2</f>
        <v>0</v>
      </c>
      <c r="D136" s="52">
        <f>+'2grid'!D136*CE$2</f>
        <v>0</v>
      </c>
      <c r="E136" s="52">
        <f>+'2grid'!E136*CF$2</f>
        <v>0</v>
      </c>
      <c r="F136" s="52">
        <f>+'2grid'!F136*CG$2</f>
        <v>0</v>
      </c>
      <c r="G136" s="52">
        <f>+'2grid'!G136*CH$2</f>
        <v>0</v>
      </c>
      <c r="H136" s="52">
        <f>+'2grid'!H136*CI$2</f>
        <v>0</v>
      </c>
      <c r="I136" s="52">
        <f>+'2grid'!I136*CJ$2</f>
        <v>0</v>
      </c>
      <c r="J136" s="52">
        <f>+'2grid'!J136*CK$2</f>
        <v>0</v>
      </c>
      <c r="K136" s="52">
        <f>+'2grid'!K136*CL$2</f>
        <v>0</v>
      </c>
      <c r="L136" s="52">
        <f>+'2grid'!L136*CM$2</f>
        <v>0</v>
      </c>
      <c r="M136" s="52">
        <f>+'2grid'!M136*CN$2</f>
        <v>0</v>
      </c>
      <c r="N136" s="52">
        <f>+'2grid'!N136*CO$2</f>
        <v>0</v>
      </c>
      <c r="O136" s="52">
        <f>+'2grid'!O136*CP$2</f>
        <v>0</v>
      </c>
      <c r="P136" s="52">
        <f>+'2grid'!P136*CQ$2</f>
        <v>0</v>
      </c>
      <c r="Q136" s="52">
        <f>+'2grid'!Q136*CR$2</f>
        <v>0</v>
      </c>
      <c r="R136" s="52">
        <f>+'2grid'!R136*CS$2</f>
        <v>0</v>
      </c>
      <c r="S136" s="52">
        <f>+'2grid'!S136*CT$2</f>
        <v>0</v>
      </c>
      <c r="T136" s="52">
        <f>+'2grid'!T136*CU$2</f>
        <v>0</v>
      </c>
      <c r="U136" s="52">
        <f>+'2grid'!U136*CV$2</f>
        <v>0</v>
      </c>
      <c r="V136" s="52">
        <f>+'2grid'!V136*CW$2</f>
        <v>0</v>
      </c>
      <c r="W136" s="52">
        <f>+'2grid'!W136*CX$2</f>
        <v>0</v>
      </c>
      <c r="X136" s="52">
        <f>+'2grid'!X136*CY$2</f>
        <v>0</v>
      </c>
      <c r="Y136" s="52">
        <f>+'2grid'!Y136*CZ$2</f>
        <v>0</v>
      </c>
      <c r="Z136" s="52">
        <f>+'2grid'!Z136*DA$2</f>
        <v>0</v>
      </c>
      <c r="AA136" s="52">
        <f>+'2grid'!AA136*DB$2</f>
        <v>0</v>
      </c>
      <c r="AB136" s="52">
        <f>+'2grid'!AB136*DC$2</f>
        <v>0</v>
      </c>
      <c r="AC136" s="52">
        <f>+'2grid'!AC136*DD$2</f>
        <v>0</v>
      </c>
      <c r="AD136" s="52">
        <f>+'2grid'!AD136*DE$2</f>
        <v>0</v>
      </c>
      <c r="AE136" s="52">
        <f>+'2grid'!AE136*DF$2</f>
        <v>0</v>
      </c>
      <c r="AF136" s="52">
        <f>+'2grid'!AF136*DG$2</f>
        <v>0</v>
      </c>
      <c r="AG136" s="52">
        <f>+'2grid'!AG136*DH$2</f>
        <v>0</v>
      </c>
      <c r="AH136" s="52">
        <f>+'2grid'!AH136*DI$2</f>
        <v>0</v>
      </c>
      <c r="AI136" s="52">
        <f>+'2grid'!AI136*DJ$2</f>
        <v>0</v>
      </c>
      <c r="AJ136" s="52">
        <f>+'2grid'!AJ136*DK$2</f>
        <v>0</v>
      </c>
      <c r="AK136" s="52">
        <f>+'2grid'!AK136*DL$2</f>
        <v>0</v>
      </c>
      <c r="AL136" s="52">
        <f>+'2grid'!AL136*DM$2</f>
        <v>0</v>
      </c>
      <c r="AM136" s="52">
        <f>+'2grid'!AM136*DN$2</f>
        <v>0</v>
      </c>
      <c r="AN136" s="52">
        <f>+'2grid'!AN136*DO$2</f>
        <v>0</v>
      </c>
      <c r="AO136" s="52">
        <f>+'2grid'!AO136*DP$2</f>
        <v>0</v>
      </c>
      <c r="AP136" s="52">
        <f>+'2grid'!AP136*DQ$2</f>
        <v>0</v>
      </c>
      <c r="AQ136" s="52">
        <f>+'2grid'!AQ136*DR$2</f>
        <v>0</v>
      </c>
      <c r="AR136" s="52">
        <f>+'2grid'!AR136*DS$2</f>
        <v>0</v>
      </c>
      <c r="AS136" s="52">
        <f>+'2grid'!AS136*DT$2</f>
        <v>0</v>
      </c>
      <c r="AT136" s="52">
        <f>+'2grid'!AT136*DU$2</f>
        <v>0</v>
      </c>
      <c r="AU136" s="52">
        <f>+'2grid'!AU136*DV$2</f>
        <v>0</v>
      </c>
      <c r="AV136" s="52">
        <f>+'2grid'!AV136*DW$2</f>
        <v>0</v>
      </c>
      <c r="AW136" s="52">
        <f>+'2grid'!AW136*DX$2</f>
        <v>0</v>
      </c>
      <c r="AX136" s="52">
        <f>+'2grid'!AX136*DY$2</f>
        <v>0</v>
      </c>
      <c r="AY136" s="52">
        <f>+'2grid'!AY136*DZ$2</f>
        <v>0</v>
      </c>
      <c r="AZ136" s="52">
        <f>+'2grid'!AZ136*EA$2</f>
        <v>0</v>
      </c>
      <c r="BA136" s="52">
        <f>+'2grid'!BA136*EB$2</f>
        <v>0</v>
      </c>
      <c r="BB136" s="52">
        <f>+'2grid'!BB136*EC$2</f>
        <v>0</v>
      </c>
      <c r="BC136" s="52">
        <f>+'2grid'!BC136*ED$2</f>
        <v>0</v>
      </c>
      <c r="BD136" s="52">
        <f>+'2grid'!BD136*EE$2</f>
        <v>0</v>
      </c>
      <c r="BE136" s="52">
        <f>+'2grid'!BE136*EF$2</f>
        <v>0</v>
      </c>
      <c r="BF136" s="52">
        <f>+'2grid'!BF136*EG$2</f>
        <v>0</v>
      </c>
      <c r="BG136" s="52">
        <f>+'2grid'!BG136*EH$2</f>
        <v>0</v>
      </c>
      <c r="BH136" s="52">
        <f>+'2grid'!BH136*EI$2</f>
        <v>0</v>
      </c>
      <c r="BI136" s="52">
        <f>+'2grid'!BI136*EJ$2</f>
        <v>0</v>
      </c>
      <c r="BJ136" s="52">
        <f>+'2grid'!BJ136*EK$2</f>
        <v>0</v>
      </c>
      <c r="BK136" s="52">
        <f>+'2grid'!BK136*EL$2</f>
        <v>0</v>
      </c>
      <c r="BL136" s="52">
        <f>+'2grid'!BL136*EM$2</f>
        <v>0</v>
      </c>
      <c r="BM136" s="52">
        <f>+'2grid'!BM136*EN$2</f>
        <v>0</v>
      </c>
      <c r="BN136" s="52">
        <f>+'2grid'!BN136*EO$2</f>
        <v>0</v>
      </c>
      <c r="BO136" s="52">
        <f>+'2grid'!BO136*EP$2</f>
        <v>0</v>
      </c>
      <c r="BP136" s="52">
        <f>+'2grid'!BP136*EQ$2</f>
        <v>0</v>
      </c>
      <c r="BQ136" s="52">
        <f>+'2grid'!BQ136*ER$2</f>
        <v>0</v>
      </c>
      <c r="BR136" s="52">
        <f>+'2grid'!BR136*ES$2</f>
        <v>0</v>
      </c>
      <c r="BS136" s="52">
        <f>+'2grid'!BS136*ET$2</f>
        <v>0</v>
      </c>
      <c r="BT136" s="52">
        <f>+'2grid'!BT136*EU$2</f>
        <v>0</v>
      </c>
      <c r="BU136" s="52">
        <f>+'2grid'!BU136*EV$2</f>
        <v>0</v>
      </c>
      <c r="BV136" s="52">
        <f>+'2grid'!BV136*EW$2</f>
        <v>0</v>
      </c>
      <c r="BW136" s="52">
        <f>+'2grid'!BW136*EX$2</f>
        <v>0</v>
      </c>
      <c r="BX136" s="52">
        <f>+'2grid'!BX136*EY$2</f>
        <v>0</v>
      </c>
      <c r="BY136" s="52">
        <f>+'2grid'!BY136*EZ$2</f>
        <v>0</v>
      </c>
      <c r="BZ136" s="52">
        <f>+'2grid'!BZ136*FA$2</f>
        <v>0</v>
      </c>
      <c r="CA136" s="52">
        <f>+'2grid'!CA136*FB$2</f>
        <v>0</v>
      </c>
    </row>
    <row r="137" spans="1:79" x14ac:dyDescent="0.2">
      <c r="A137" s="9">
        <f>+data!B139</f>
        <v>496</v>
      </c>
      <c r="B137" s="52">
        <f>+'2grid'!B137*CC$2</f>
        <v>0</v>
      </c>
      <c r="C137" s="52">
        <f>+'2grid'!C137*CD$2</f>
        <v>0</v>
      </c>
      <c r="D137" s="52">
        <f>+'2grid'!D137*CE$2</f>
        <v>0</v>
      </c>
      <c r="E137" s="52">
        <f>+'2grid'!E137*CF$2</f>
        <v>0</v>
      </c>
      <c r="F137" s="52">
        <f>+'2grid'!F137*CG$2</f>
        <v>0</v>
      </c>
      <c r="G137" s="52">
        <f>+'2grid'!G137*CH$2</f>
        <v>0</v>
      </c>
      <c r="H137" s="52">
        <f>+'2grid'!H137*CI$2</f>
        <v>0</v>
      </c>
      <c r="I137" s="52">
        <f>+'2grid'!I137*CJ$2</f>
        <v>0</v>
      </c>
      <c r="J137" s="52">
        <f>+'2grid'!J137*CK$2</f>
        <v>367.74312207874192</v>
      </c>
      <c r="K137" s="52">
        <f>+'2grid'!K137*CL$2</f>
        <v>481.65720715795686</v>
      </c>
      <c r="L137" s="52">
        <f>+'2grid'!L137*CM$2</f>
        <v>632.61643491370262</v>
      </c>
      <c r="M137" s="52">
        <f>+'2grid'!M137*CN$2</f>
        <v>634.5013402073082</v>
      </c>
      <c r="N137" s="52">
        <f>+'2grid'!N137*CO$2</f>
        <v>636.20889338129086</v>
      </c>
      <c r="O137" s="52">
        <f>+'2grid'!O137*CP$2</f>
        <v>637.73173259498924</v>
      </c>
      <c r="P137" s="52">
        <f>+'2grid'!P137*CQ$2</f>
        <v>639.06238237449895</v>
      </c>
      <c r="Q137" s="52">
        <f>+'2grid'!Q137*CR$2</f>
        <v>640.19327468534846</v>
      </c>
      <c r="R137" s="52">
        <f>+'2grid'!R137*CS$2</f>
        <v>641.11677542109339</v>
      </c>
      <c r="S137" s="52">
        <f>+'2grid'!S137*CT$2</f>
        <v>641.82521738665002</v>
      </c>
      <c r="T137" s="52">
        <f>+'2grid'!T137*CU$2</f>
        <v>642.3109410542578</v>
      </c>
      <c r="U137" s="52">
        <f>+'2grid'!U137*CV$2</f>
        <v>650.7160230182435</v>
      </c>
      <c r="V137" s="52">
        <f>+'2grid'!V137*CW$2</f>
        <v>657.82854498339759</v>
      </c>
      <c r="W137" s="52">
        <f>+'2grid'!W137*CX$2</f>
        <v>829.6047556996341</v>
      </c>
      <c r="X137" s="52">
        <f>+'2grid'!X137*CY$2</f>
        <v>990.09840427088614</v>
      </c>
      <c r="Y137" s="52">
        <f>+'2grid'!Y137*CZ$2</f>
        <v>1019.6362540074723</v>
      </c>
      <c r="Z137" s="52">
        <f>+'2grid'!Z137*DA$2</f>
        <v>697.29196922373967</v>
      </c>
      <c r="AA137" s="52">
        <f>+'2grid'!AA137*DB$2</f>
        <v>675.21472376142765</v>
      </c>
      <c r="AB137" s="52">
        <f>+'2grid'!AB137*DC$2</f>
        <v>653.50629622031624</v>
      </c>
      <c r="AC137" s="52">
        <f>+'2grid'!AC137*DD$2</f>
        <v>632.16154749888324</v>
      </c>
      <c r="AD137" s="52">
        <f>+'2grid'!AD137*DE$2</f>
        <v>617.45746010563892</v>
      </c>
      <c r="AE137" s="52">
        <f>+'2grid'!AE137*DF$2</f>
        <v>608.44196608459788</v>
      </c>
      <c r="AF137" s="52">
        <f>+'2grid'!AF137*DG$2</f>
        <v>599.51847753253776</v>
      </c>
      <c r="AG137" s="52">
        <f>+'2grid'!AG137*DH$2</f>
        <v>590.68617336778391</v>
      </c>
      <c r="AH137" s="52">
        <f>+'2grid'!AH137*DI$2</f>
        <v>581.94423933473308</v>
      </c>
      <c r="AI137" s="52">
        <f>+'2grid'!AI137*DJ$2</f>
        <v>573.29186794954489</v>
      </c>
      <c r="AJ137" s="52">
        <f>+'2grid'!AJ137*DK$2</f>
        <v>564.72825844625288</v>
      </c>
      <c r="AK137" s="52">
        <f>+'2grid'!AK137*DL$2</f>
        <v>556.25261672329157</v>
      </c>
      <c r="AL137" s="52">
        <f>+'2grid'!AL137*DM$2</f>
        <v>547.86415529043506</v>
      </c>
      <c r="AM137" s="52">
        <f>+'2grid'!AM137*DN$2</f>
        <v>539.56209321614938</v>
      </c>
      <c r="AN137" s="52">
        <f>+'2grid'!AN137*DO$2</f>
        <v>531.34565607534682</v>
      </c>
      <c r="AO137" s="52">
        <f>+'2grid'!AO137*DP$2</f>
        <v>523.2140758975479</v>
      </c>
      <c r="AP137" s="52">
        <f>+'2grid'!AP137*DQ$2</f>
        <v>518.06766055991216</v>
      </c>
      <c r="AQ137" s="52">
        <f>+'2grid'!AQ137*DR$2</f>
        <v>516.97471701403265</v>
      </c>
      <c r="AR137" s="52">
        <f>+'2grid'!AR137*DS$2</f>
        <v>515.8422088917838</v>
      </c>
      <c r="AS137" s="52">
        <f>+'2grid'!AS137*DT$2</f>
        <v>514.66964349605121</v>
      </c>
      <c r="AT137" s="52">
        <f>+'2grid'!AT137*DU$2</f>
        <v>513.45652322281956</v>
      </c>
      <c r="AU137" s="52">
        <f>+'2grid'!AU137*DV$2</f>
        <v>517.20008041698065</v>
      </c>
      <c r="AV137" s="52">
        <f>+'2grid'!AV137*DW$2</f>
        <v>558.02284978828482</v>
      </c>
      <c r="AW137" s="52">
        <f>+'2grid'!AW137*DX$2</f>
        <v>602.01418971181488</v>
      </c>
      <c r="AX137" s="52">
        <f>+'2grid'!AX137*DY$2</f>
        <v>653.16126985611902</v>
      </c>
      <c r="AY137" s="52">
        <f>+'2grid'!AY137*DZ$2</f>
        <v>617.46072190989833</v>
      </c>
      <c r="AZ137" s="52">
        <f>+'2grid'!AZ137*EA$2</f>
        <v>582.60650770890538</v>
      </c>
      <c r="BA137" s="52">
        <f>+'2grid'!BA137*EB$2</f>
        <v>548.58335380698463</v>
      </c>
      <c r="BB137" s="52">
        <f>+'2grid'!BB137*EC$2</f>
        <v>515.37622617801014</v>
      </c>
      <c r="BC137" s="52">
        <f>+'2grid'!BC137*ED$2</f>
        <v>640.22400000000005</v>
      </c>
      <c r="BD137" s="52">
        <f>+'2grid'!BD137*EE$2</f>
        <v>760.36800000000005</v>
      </c>
      <c r="BE137" s="52">
        <f>+'2grid'!BE137*EF$2</f>
        <v>1203.2760000000001</v>
      </c>
      <c r="BF137" s="52">
        <f>+'2grid'!BF137*EG$2</f>
        <v>1390.194</v>
      </c>
      <c r="BG137" s="52">
        <f>+'2grid'!BG137*EH$2</f>
        <v>1187.76</v>
      </c>
      <c r="BH137" s="52">
        <f>+'2grid'!BH137*EI$2</f>
        <v>1010</v>
      </c>
      <c r="BI137" s="52">
        <f>+'2grid'!BI137*EJ$2</f>
        <v>912.03</v>
      </c>
      <c r="BJ137" s="52">
        <f>+'2grid'!BJ137*EK$2</f>
        <v>868.6</v>
      </c>
      <c r="BK137" s="52">
        <f>+'2grid'!BK137*EL$2</f>
        <v>858.5</v>
      </c>
      <c r="BL137" s="52">
        <f>+'2grid'!BL137*EM$2</f>
        <v>856.48</v>
      </c>
      <c r="BM137" s="52">
        <f>+'2grid'!BM137*EN$2</f>
        <v>828.2</v>
      </c>
      <c r="BN137" s="52">
        <f>+'2grid'!BN137*EO$2</f>
        <v>861.53</v>
      </c>
      <c r="BO137" s="52">
        <f>+'2grid'!BO137*EP$2</f>
        <v>947.38</v>
      </c>
      <c r="BP137" s="52">
        <f>+'2grid'!BP137*EQ$2</f>
        <v>971.62</v>
      </c>
      <c r="BQ137" s="52">
        <f>+'2grid'!BQ137*ER$2</f>
        <v>623.16999999999996</v>
      </c>
      <c r="BR137" s="52">
        <f>+'2grid'!BR137*ES$2</f>
        <v>620.14</v>
      </c>
      <c r="BS137" s="52">
        <f>+'2grid'!BS137*ET$2</f>
        <v>657.51</v>
      </c>
      <c r="BT137" s="52">
        <f>+'2grid'!BT137*EU$2</f>
        <v>484.59799999998825</v>
      </c>
      <c r="BU137" s="52">
        <f>+'2grid'!BU137*EV$2</f>
        <v>389.4963999999847</v>
      </c>
      <c r="BV137" s="52">
        <f>+'2grid'!BV137*EW$2</f>
        <v>374.11611999998189</v>
      </c>
      <c r="BW137" s="52">
        <f>+'2grid'!BW137*EX$2</f>
        <v>313.82719999997181</v>
      </c>
      <c r="BX137" s="52">
        <f>+'2grid'!BX137*EY$2</f>
        <v>225.5965626666561</v>
      </c>
      <c r="BY137" s="52">
        <f>+'2grid'!BY137*EZ$2</f>
        <v>138.7980604444121</v>
      </c>
      <c r="BZ137" s="52">
        <f>+'2grid'!BZ137*FA$2</f>
        <v>92.973244207374222</v>
      </c>
      <c r="CA137" s="52">
        <f>+'2grid'!CA137*FB$2</f>
        <v>28.121205056759646</v>
      </c>
    </row>
    <row r="138" spans="1:79" x14ac:dyDescent="0.2">
      <c r="A138" s="9">
        <f>+data!B140</f>
        <v>498</v>
      </c>
      <c r="B138" s="52">
        <f>+'2grid'!B138*CC$2</f>
        <v>0</v>
      </c>
      <c r="C138" s="52">
        <f>+'2grid'!C138*CD$2</f>
        <v>0</v>
      </c>
      <c r="D138" s="52">
        <f>+'2grid'!D138*CE$2</f>
        <v>0</v>
      </c>
      <c r="E138" s="52">
        <f>+'2grid'!E138*CF$2</f>
        <v>0</v>
      </c>
      <c r="F138" s="52">
        <f>+'2grid'!F138*CG$2</f>
        <v>0</v>
      </c>
      <c r="G138" s="52">
        <f>+'2grid'!G138*CH$2</f>
        <v>18.873758479418868</v>
      </c>
      <c r="H138" s="52">
        <f>+'2grid'!H138*CI$2</f>
        <v>65.177379282259835</v>
      </c>
      <c r="I138" s="52">
        <f>+'2grid'!I138*CJ$2</f>
        <v>225.03811360293764</v>
      </c>
      <c r="J138" s="52">
        <f>+'2grid'!J138*CK$2</f>
        <v>240.4487984989498</v>
      </c>
      <c r="K138" s="52">
        <f>+'2grid'!K138*CL$2</f>
        <v>251.44203577157469</v>
      </c>
      <c r="L138" s="52">
        <f>+'2grid'!L138*CM$2</f>
        <v>252.87406749828486</v>
      </c>
      <c r="M138" s="52">
        <f>+'2grid'!M138*CN$2</f>
        <v>261.90295119452327</v>
      </c>
      <c r="N138" s="52">
        <f>+'2grid'!N138*CO$2</f>
        <v>270.92842797782242</v>
      </c>
      <c r="O138" s="52">
        <f>+'2grid'!O138*CP$2</f>
        <v>279.89659895709161</v>
      </c>
      <c r="P138" s="52">
        <f>+'2grid'!P138*CQ$2</f>
        <v>288.7433468685532</v>
      </c>
      <c r="Q138" s="52">
        <f>+'2grid'!Q138*CR$2</f>
        <v>297.39231274298675</v>
      </c>
      <c r="R138" s="52">
        <f>+'2grid'!R138*CS$2</f>
        <v>305.75231926510151</v>
      </c>
      <c r="S138" s="52">
        <f>+'2grid'!S138*CT$2</f>
        <v>313.7140284121021</v>
      </c>
      <c r="T138" s="52">
        <f>+'2grid'!T138*CU$2</f>
        <v>321.14551368824112</v>
      </c>
      <c r="U138" s="52">
        <f>+'2grid'!U138*CV$2</f>
        <v>327.88625158137006</v>
      </c>
      <c r="V138" s="52">
        <f>+'2grid'!V138*CW$2</f>
        <v>332.25545524803169</v>
      </c>
      <c r="W138" s="52">
        <f>+'2grid'!W138*CX$2</f>
        <v>471.73302496546432</v>
      </c>
      <c r="X138" s="52">
        <f>+'2grid'!X138*CY$2</f>
        <v>666.80530150321295</v>
      </c>
      <c r="Y138" s="52">
        <f>+'2grid'!Y138*CZ$2</f>
        <v>624.9221851253651</v>
      </c>
      <c r="Z138" s="52">
        <f>+'2grid'!Z138*DA$2</f>
        <v>581.56469078885027</v>
      </c>
      <c r="AA138" s="52">
        <f>+'2grid'!AA138*DB$2</f>
        <v>714.87372478277871</v>
      </c>
      <c r="AB138" s="52">
        <f>+'2grid'!AB138*DC$2</f>
        <v>812.95182022515428</v>
      </c>
      <c r="AC138" s="52">
        <f>+'2grid'!AC138*DD$2</f>
        <v>966.20927062111264</v>
      </c>
      <c r="AD138" s="52">
        <f>+'2grid'!AD138*DE$2</f>
        <v>625.21826937014532</v>
      </c>
      <c r="AE138" s="52">
        <f>+'2grid'!AE138*DF$2</f>
        <v>664.45097372290275</v>
      </c>
      <c r="AF138" s="52">
        <f>+'2grid'!AF138*DG$2</f>
        <v>705.82964124118178</v>
      </c>
      <c r="AG138" s="52">
        <f>+'2grid'!AG138*DH$2</f>
        <v>749.42855240813287</v>
      </c>
      <c r="AH138" s="52">
        <f>+'2grid'!AH138*DI$2</f>
        <v>795.31719856814425</v>
      </c>
      <c r="AI138" s="52">
        <f>+'2grid'!AI138*DJ$2</f>
        <v>843.5584720945343</v>
      </c>
      <c r="AJ138" s="52">
        <f>+'2grid'!AJ138*DK$2</f>
        <v>894.20646826912503</v>
      </c>
      <c r="AK138" s="52">
        <f>+'2grid'!AK138*DL$2</f>
        <v>947.30381373870603</v>
      </c>
      <c r="AL138" s="52">
        <f>+'2grid'!AL138*DM$2</f>
        <v>1002.8784144384775</v>
      </c>
      <c r="AM138" s="52">
        <f>+'2grid'!AM138*DN$2</f>
        <v>1060.9394869587193</v>
      </c>
      <c r="AN138" s="52">
        <f>+'2grid'!AN138*DO$2</f>
        <v>1121.4726988180528</v>
      </c>
      <c r="AO138" s="52">
        <f>+'2grid'!AO138*DP$2</f>
        <v>1184.434191119165</v>
      </c>
      <c r="AP138" s="52">
        <f>+'2grid'!AP138*DQ$2</f>
        <v>1249.743185857476</v>
      </c>
      <c r="AQ138" s="52">
        <f>+'2grid'!AQ138*DR$2</f>
        <v>1317.2727810595502</v>
      </c>
      <c r="AR138" s="52">
        <f>+'2grid'!AR138*DS$2</f>
        <v>1386.8383965894636</v>
      </c>
      <c r="AS138" s="52">
        <f>+'2grid'!AS138*DT$2</f>
        <v>1458.1831308379567</v>
      </c>
      <c r="AT138" s="52">
        <f>+'2grid'!AT138*DU$2</f>
        <v>1530.9589896340044</v>
      </c>
      <c r="AU138" s="52">
        <f>+'2grid'!AU138*DV$2</f>
        <v>1604.7024972336585</v>
      </c>
      <c r="AV138" s="52">
        <f>+'2grid'!AV138*DW$2</f>
        <v>1678.802498734666</v>
      </c>
      <c r="AW138" s="52">
        <f>+'2grid'!AW138*DX$2</f>
        <v>1752.4568430179183</v>
      </c>
      <c r="AX138" s="52">
        <f>+'2grid'!AX138*DY$2</f>
        <v>1835.1393931407717</v>
      </c>
      <c r="AY138" s="52">
        <f>+'2grid'!AY138*DZ$2</f>
        <v>1915.9473724535258</v>
      </c>
      <c r="AZ138" s="52">
        <f>+'2grid'!AZ138*EA$2</f>
        <v>1992.9815830464997</v>
      </c>
      <c r="BA138" s="52">
        <f>+'2grid'!BA138*EB$2</f>
        <v>2063.6367809650906</v>
      </c>
      <c r="BB138" s="52">
        <f>+'2grid'!BB138*EC$2</f>
        <v>2124.2720704510061</v>
      </c>
      <c r="BC138" s="52">
        <f>+'2grid'!BC138*ED$2</f>
        <v>2569.5304632453749</v>
      </c>
      <c r="BD138" s="52">
        <f>+'2grid'!BD138*EE$2</f>
        <v>2486.9327879258058</v>
      </c>
      <c r="BE138" s="52">
        <f>+'2grid'!BE138*EF$2</f>
        <v>2461.4323013486082</v>
      </c>
      <c r="BF138" s="52">
        <f>+'2grid'!BF138*EG$2</f>
        <v>2424.2584806587402</v>
      </c>
      <c r="BG138" s="52">
        <f>+'2grid'!BG138*EH$2</f>
        <v>2183.62</v>
      </c>
      <c r="BH138" s="52">
        <f>+'2grid'!BH138*EI$2</f>
        <v>2175.54</v>
      </c>
      <c r="BI138" s="52">
        <f>+'2grid'!BI138*EJ$2</f>
        <v>2165.44</v>
      </c>
      <c r="BJ138" s="52">
        <f>+'2grid'!BJ138*EK$2</f>
        <v>2164.4299999999998</v>
      </c>
      <c r="BK138" s="52">
        <f>+'2grid'!BK138*EL$2</f>
        <v>2159.38</v>
      </c>
      <c r="BL138" s="52">
        <f>+'2grid'!BL138*EM$2</f>
        <v>2156.35</v>
      </c>
      <c r="BM138" s="52">
        <f>+'2grid'!BM138*EN$2</f>
        <v>2144.23</v>
      </c>
      <c r="BN138" s="52">
        <f>+'2grid'!BN138*EO$2</f>
        <v>2146.25</v>
      </c>
      <c r="BO138" s="52">
        <f>+'2grid'!BO138*EP$2</f>
        <v>2145.2400000000002</v>
      </c>
      <c r="BP138" s="52">
        <f>+'2grid'!BP138*EQ$2</f>
        <v>2139.1799999999998</v>
      </c>
      <c r="BQ138" s="52">
        <f>+'2grid'!BQ138*ER$2</f>
        <v>2133.12</v>
      </c>
      <c r="BR138" s="52">
        <f>+'2grid'!BR138*ES$2</f>
        <v>2131.1</v>
      </c>
      <c r="BS138" s="52">
        <f>+'2grid'!BS138*ET$2</f>
        <v>2130.09</v>
      </c>
      <c r="BT138" s="52">
        <f>+'2grid'!BT138*EU$2</f>
        <v>2124.2320000000009</v>
      </c>
      <c r="BU138" s="52">
        <f>+'2grid'!BU138*EV$2</f>
        <v>2121.6666000000009</v>
      </c>
      <c r="BV138" s="52">
        <f>+'2grid'!BV138*EW$2</f>
        <v>2119.1092800000006</v>
      </c>
      <c r="BW138" s="52">
        <f>+'2grid'!BW138*EX$2</f>
        <v>2116.1318000000001</v>
      </c>
      <c r="BX138" s="52">
        <f>+'2grid'!BX138*EY$2</f>
        <v>2112.6867573333343</v>
      </c>
      <c r="BY138" s="52">
        <f>+'2grid'!BY138*EZ$2</f>
        <v>2109.265326222222</v>
      </c>
      <c r="BZ138" s="52">
        <f>+'2grid'!BZ138*FA$2</f>
        <v>2106.7069229037029</v>
      </c>
      <c r="CA138" s="52">
        <f>+'2grid'!CA138*FB$2</f>
        <v>2103.4835854617268</v>
      </c>
    </row>
    <row r="139" spans="1:79" x14ac:dyDescent="0.2">
      <c r="A139" s="9">
        <f>+data!B141</f>
        <v>500</v>
      </c>
      <c r="B139" s="52">
        <f>+'2grid'!B139*CC$2</f>
        <v>0</v>
      </c>
      <c r="C139" s="52">
        <f>+'2grid'!C139*CD$2</f>
        <v>0</v>
      </c>
      <c r="D139" s="52">
        <f>+'2grid'!D139*CE$2</f>
        <v>0</v>
      </c>
      <c r="E139" s="52">
        <f>+'2grid'!E139*CF$2</f>
        <v>0</v>
      </c>
      <c r="F139" s="52">
        <f>+'2grid'!F139*CG$2</f>
        <v>0</v>
      </c>
      <c r="G139" s="52">
        <f>+'2grid'!G139*CH$2</f>
        <v>0</v>
      </c>
      <c r="H139" s="52">
        <f>+'2grid'!H139*CI$2</f>
        <v>0</v>
      </c>
      <c r="I139" s="52">
        <f>+'2grid'!I139*CJ$2</f>
        <v>0</v>
      </c>
      <c r="J139" s="52">
        <f>+'2grid'!J139*CK$2</f>
        <v>0</v>
      </c>
      <c r="K139" s="52">
        <f>+'2grid'!K139*CL$2</f>
        <v>0</v>
      </c>
      <c r="L139" s="52">
        <f>+'2grid'!L139*CM$2</f>
        <v>0</v>
      </c>
      <c r="M139" s="52">
        <f>+'2grid'!M139*CN$2</f>
        <v>3.9063436704666849E-5</v>
      </c>
      <c r="N139" s="52">
        <f>+'2grid'!N139*CO$2</f>
        <v>7.6408843863592818E-5</v>
      </c>
      <c r="O139" s="52">
        <f>+'2grid'!O139*CP$2</f>
        <v>1.4940063591406254E-4</v>
      </c>
      <c r="P139" s="52">
        <f>+'2grid'!P139*CQ$2</f>
        <v>2.9200560666146989E-4</v>
      </c>
      <c r="Q139" s="52">
        <f>+'2grid'!Q139*CR$2</f>
        <v>5.7049763156931984E-4</v>
      </c>
      <c r="R139" s="52">
        <f>+'2grid'!R139*CS$2</f>
        <v>1.1141253899916211E-3</v>
      </c>
      <c r="S139" s="52">
        <f>+'2grid'!S139*CT$2</f>
        <v>2.1748293051861811E-3</v>
      </c>
      <c r="T139" s="52">
        <f>+'2grid'!T139*CU$2</f>
        <v>4.2434598038993228E-3</v>
      </c>
      <c r="U139" s="52">
        <f>+'2grid'!U139*CV$2</f>
        <v>8.2758259394323484E-3</v>
      </c>
      <c r="V139" s="52">
        <f>+'2grid'!V139*CW$2</f>
        <v>1.6132104708793969E-2</v>
      </c>
      <c r="W139" s="52">
        <f>+'2grid'!W139*CX$2</f>
        <v>3.1430461982808897E-2</v>
      </c>
      <c r="X139" s="52">
        <f>+'2grid'!X139*CY$2</f>
        <v>6.1204260288868696E-2</v>
      </c>
      <c r="Y139" s="52">
        <f>+'2grid'!Y139*CZ$2</f>
        <v>0.11911713928662197</v>
      </c>
      <c r="Z139" s="52">
        <f>+'2grid'!Z139*DA$2</f>
        <v>0.23169599423028672</v>
      </c>
      <c r="AA139" s="52">
        <f>+'2grid'!AA139*DB$2</f>
        <v>0.45040558801259001</v>
      </c>
      <c r="AB139" s="52">
        <f>+'2grid'!AB139*DC$2</f>
        <v>0.87502121850087733</v>
      </c>
      <c r="AC139" s="52">
        <f>+'2grid'!AC139*DD$2</f>
        <v>1.698833398531391</v>
      </c>
      <c r="AD139" s="52">
        <f>+'2grid'!AD139*DE$2</f>
        <v>1.8221906780568453</v>
      </c>
      <c r="AE139" s="52">
        <f>+'2grid'!AE139*DF$2</f>
        <v>1.9543756877400038</v>
      </c>
      <c r="AF139" s="52">
        <f>+'2grid'!AF139*DG$2</f>
        <v>2.0960084046162448</v>
      </c>
      <c r="AG139" s="52">
        <f>+'2grid'!AG139*DH$2</f>
        <v>2.2477512654834437</v>
      </c>
      <c r="AH139" s="52">
        <f>+'2grid'!AH139*DI$2</f>
        <v>2.4103119734262557</v>
      </c>
      <c r="AI139" s="52">
        <f>+'2grid'!AI139*DJ$2</f>
        <v>2.5844464801061351</v>
      </c>
      <c r="AJ139" s="52">
        <f>+'2grid'!AJ139*DK$2</f>
        <v>2.7709621538552911</v>
      </c>
      <c r="AK139" s="52">
        <f>+'2grid'!AK139*DL$2</f>
        <v>2.9707211440841981</v>
      </c>
      <c r="AL139" s="52">
        <f>+'2grid'!AL139*DM$2</f>
        <v>3.1846439529941306</v>
      </c>
      <c r="AM139" s="52">
        <f>+'2grid'!AM139*DN$2</f>
        <v>3.4137132260771432</v>
      </c>
      <c r="AN139" s="52">
        <f>+'2grid'!AN139*DO$2</f>
        <v>3.6589777733839477</v>
      </c>
      <c r="AO139" s="52">
        <f>+'2grid'!AO139*DP$2</f>
        <v>3.7452848349376708</v>
      </c>
      <c r="AP139" s="52">
        <f>+'2grid'!AP139*DQ$2</f>
        <v>3.8333223559475358</v>
      </c>
      <c r="AQ139" s="52">
        <f>+'2grid'!AQ139*DR$2</f>
        <v>3.9231112923993128</v>
      </c>
      <c r="AR139" s="52">
        <f>+'2grid'!AR139*DS$2</f>
        <v>4.0146721273581667</v>
      </c>
      <c r="AS139" s="52">
        <f>+'2grid'!AS139*DT$2</f>
        <v>4.1080248180332619</v>
      </c>
      <c r="AT139" s="52">
        <f>+'2grid'!AT139*DU$2</f>
        <v>4.2078641445109737</v>
      </c>
      <c r="AU139" s="52">
        <f>+'2grid'!AU139*DV$2</f>
        <v>4.3097545394122259</v>
      </c>
      <c r="AV139" s="52">
        <f>+'2grid'!AV139*DW$2</f>
        <v>4.4137205745191324</v>
      </c>
      <c r="AW139" s="52">
        <f>+'2grid'!AW139*DX$2</f>
        <v>4.5197861444998892</v>
      </c>
      <c r="AX139" s="52">
        <f>+'2grid'!AX139*DY$2</f>
        <v>4.6546742457314112</v>
      </c>
      <c r="AY139" s="52">
        <f>+'2grid'!AY139*DZ$2</f>
        <v>4.64301354115777</v>
      </c>
      <c r="AZ139" s="52">
        <f>+'2grid'!AZ139*EA$2</f>
        <v>4.6313073831473881</v>
      </c>
      <c r="BA139" s="52">
        <f>+'2grid'!BA139*EB$2</f>
        <v>4.6195557114130734</v>
      </c>
      <c r="BB139" s="52">
        <f>+'2grid'!BB139*EC$2</f>
        <v>4.6077584659754853</v>
      </c>
      <c r="BC139" s="52">
        <f>+'2grid'!BC139*ED$2</f>
        <v>4.1040000000000001</v>
      </c>
      <c r="BD139" s="52">
        <f>+'2grid'!BD139*EE$2</f>
        <v>2.044</v>
      </c>
      <c r="BE139" s="52">
        <f>+'2grid'!BE139*EF$2</f>
        <v>1.018</v>
      </c>
      <c r="BF139" s="52">
        <f>+'2grid'!BF139*EG$2</f>
        <v>2.028</v>
      </c>
      <c r="BG139" s="52">
        <f>+'2grid'!BG139*EH$2</f>
        <v>2.02</v>
      </c>
      <c r="BH139" s="52">
        <f>+'2grid'!BH139*EI$2</f>
        <v>2.02</v>
      </c>
      <c r="BI139" s="52">
        <f>+'2grid'!BI139*EJ$2</f>
        <v>2.02</v>
      </c>
      <c r="BJ139" s="52">
        <f>+'2grid'!BJ139*EK$2</f>
        <v>2.02</v>
      </c>
      <c r="BK139" s="52">
        <f>+'2grid'!BK139*EL$2</f>
        <v>2.02</v>
      </c>
      <c r="BL139" s="52">
        <f>+'2grid'!BL139*EM$2</f>
        <v>2.02</v>
      </c>
      <c r="BM139" s="52">
        <f>+'2grid'!BM139*EN$2</f>
        <v>2.02</v>
      </c>
      <c r="BN139" s="52">
        <f>+'2grid'!BN139*EO$2</f>
        <v>2.02</v>
      </c>
      <c r="BO139" s="52">
        <f>+'2grid'!BO139*EP$2</f>
        <v>2.02</v>
      </c>
      <c r="BP139" s="52">
        <f>+'2grid'!BP139*EQ$2</f>
        <v>2.02</v>
      </c>
      <c r="BQ139" s="52">
        <f>+'2grid'!BQ139*ER$2</f>
        <v>2.02</v>
      </c>
      <c r="BR139" s="52">
        <f>+'2grid'!BR139*ES$2</f>
        <v>2.02</v>
      </c>
      <c r="BS139" s="52">
        <f>+'2grid'!BS139*ET$2</f>
        <v>2.02</v>
      </c>
      <c r="BT139" s="52">
        <f>+'2grid'!BT139*EU$2</f>
        <v>2.02</v>
      </c>
      <c r="BU139" s="52">
        <f>+'2grid'!BU139*EV$2</f>
        <v>2.02</v>
      </c>
      <c r="BV139" s="52">
        <f>+'2grid'!BV139*EW$2</f>
        <v>2.02</v>
      </c>
      <c r="BW139" s="52">
        <f>+'2grid'!BW139*EX$2</f>
        <v>2.02</v>
      </c>
      <c r="BX139" s="52">
        <f>+'2grid'!BX139*EY$2</f>
        <v>2.02</v>
      </c>
      <c r="BY139" s="52">
        <f>+'2grid'!BY139*EZ$2</f>
        <v>2.02</v>
      </c>
      <c r="BZ139" s="52">
        <f>+'2grid'!BZ139*FA$2</f>
        <v>2.02</v>
      </c>
      <c r="CA139" s="52">
        <f>+'2grid'!CA139*FB$2</f>
        <v>2.02</v>
      </c>
    </row>
    <row r="140" spans="1:79" x14ac:dyDescent="0.2">
      <c r="A140" s="9">
        <f>+data!B142</f>
        <v>504</v>
      </c>
      <c r="B140" s="52">
        <f>+'2grid'!B140*CC$2</f>
        <v>0</v>
      </c>
      <c r="C140" s="52">
        <f>+'2grid'!C140*CD$2</f>
        <v>0</v>
      </c>
      <c r="D140" s="52">
        <f>+'2grid'!D140*CE$2</f>
        <v>0</v>
      </c>
      <c r="E140" s="52">
        <f>+'2grid'!E140*CF$2</f>
        <v>0</v>
      </c>
      <c r="F140" s="52">
        <f>+'2grid'!F140*CG$2</f>
        <v>85.799577660149851</v>
      </c>
      <c r="G140" s="52">
        <f>+'2grid'!G140*CH$2</f>
        <v>381.01786131974444</v>
      </c>
      <c r="H140" s="52">
        <f>+'2grid'!H140*CI$2</f>
        <v>1691.7193042596657</v>
      </c>
      <c r="I140" s="52">
        <f>+'2grid'!I140*CJ$2</f>
        <v>1886.9184170593533</v>
      </c>
      <c r="J140" s="52">
        <f>+'2grid'!J140*CK$2</f>
        <v>1601.0133875598945</v>
      </c>
      <c r="K140" s="52">
        <f>+'2grid'!K140*CL$2</f>
        <v>1894.532508612542</v>
      </c>
      <c r="L140" s="52">
        <f>+'2grid'!L140*CM$2</f>
        <v>2101.3300711723618</v>
      </c>
      <c r="M140" s="52">
        <f>+'2grid'!M140*CN$2</f>
        <v>2151.1618550426906</v>
      </c>
      <c r="N140" s="52">
        <f>+'2grid'!N140*CO$2</f>
        <v>2200.0207117854325</v>
      </c>
      <c r="O140" s="52">
        <f>+'2grid'!O140*CP$2</f>
        <v>2247.680600667823</v>
      </c>
      <c r="P140" s="52">
        <f>+'2grid'!P140*CQ$2</f>
        <v>2293.8987392286749</v>
      </c>
      <c r="Q140" s="52">
        <f>+'2grid'!Q140*CR$2</f>
        <v>2338.4150318562038</v>
      </c>
      <c r="R140" s="52">
        <f>+'2grid'!R140*CS$2</f>
        <v>2380.9515439403085</v>
      </c>
      <c r="S140" s="52">
        <f>+'2grid'!S140*CT$2</f>
        <v>2421.2120336265966</v>
      </c>
      <c r="T140" s="52">
        <f>+'2grid'!T140*CU$2</f>
        <v>2458.8815548457469</v>
      </c>
      <c r="U140" s="52">
        <f>+'2grid'!U140*CV$2</f>
        <v>2539.699933399736</v>
      </c>
      <c r="V140" s="52">
        <f>+'2grid'!V140*CW$2</f>
        <v>2602.0456015095529</v>
      </c>
      <c r="W140" s="52">
        <f>+'2grid'!W140*CX$2</f>
        <v>2338.9702856501881</v>
      </c>
      <c r="X140" s="52">
        <f>+'2grid'!X140*CY$2</f>
        <v>2093.136029799738</v>
      </c>
      <c r="Y140" s="52">
        <f>+'2grid'!Y140*CZ$2</f>
        <v>2203.9084648879943</v>
      </c>
      <c r="Z140" s="52">
        <f>+'2grid'!Z140*DA$2</f>
        <v>1857.4066116306878</v>
      </c>
      <c r="AA140" s="52">
        <f>+'2grid'!AA140*DB$2</f>
        <v>1453.673125056117</v>
      </c>
      <c r="AB140" s="52">
        <f>+'2grid'!AB140*DC$2</f>
        <v>2043.3159835643073</v>
      </c>
      <c r="AC140" s="52">
        <f>+'2grid'!AC140*DD$2</f>
        <v>1485.6933408168074</v>
      </c>
      <c r="AD140" s="52">
        <f>+'2grid'!AD140*DE$2</f>
        <v>1532.7625983942435</v>
      </c>
      <c r="AE140" s="52">
        <f>+'2grid'!AE140*DF$2</f>
        <v>1578.2912286084781</v>
      </c>
      <c r="AF140" s="52">
        <f>+'2grid'!AF140*DG$2</f>
        <v>1622.293615445433</v>
      </c>
      <c r="AG140" s="52">
        <f>+'2grid'!AG140*DH$2</f>
        <v>1664.7841428910303</v>
      </c>
      <c r="AH140" s="52">
        <f>+'2grid'!AH140*DI$2</f>
        <v>1705.7771949311943</v>
      </c>
      <c r="AI140" s="52">
        <f>+'2grid'!AI140*DJ$2</f>
        <v>1745.2871555518427</v>
      </c>
      <c r="AJ140" s="52">
        <f>+'2grid'!AJ140*DK$2</f>
        <v>1783.3284087389031</v>
      </c>
      <c r="AK140" s="52">
        <f>+'2grid'!AK140*DL$2</f>
        <v>1819.9153384782937</v>
      </c>
      <c r="AL140" s="52">
        <f>+'2grid'!AL140*DM$2</f>
        <v>1855.062328755939</v>
      </c>
      <c r="AM140" s="52">
        <f>+'2grid'!AM140*DN$2</f>
        <v>1888.7837635577623</v>
      </c>
      <c r="AN140" s="52">
        <f>+'2grid'!AN140*DO$2</f>
        <v>1921.0940268696836</v>
      </c>
      <c r="AO140" s="52">
        <f>+'2grid'!AO140*DP$2</f>
        <v>1952.0075026776256</v>
      </c>
      <c r="AP140" s="52">
        <f>+'2grid'!AP140*DQ$2</f>
        <v>2270.5407784383492</v>
      </c>
      <c r="AQ140" s="52">
        <f>+'2grid'!AQ140*DR$2</f>
        <v>2579.8002728338711</v>
      </c>
      <c r="AR140" s="52">
        <f>+'2grid'!AR140*DS$2</f>
        <v>2879.8745592609148</v>
      </c>
      <c r="AS140" s="52">
        <f>+'2grid'!AS140*DT$2</f>
        <v>3170.8522111162029</v>
      </c>
      <c r="AT140" s="52">
        <f>+'2grid'!AT140*DU$2</f>
        <v>3452.8218017964596</v>
      </c>
      <c r="AU140" s="52">
        <f>+'2grid'!AU140*DV$2</f>
        <v>3725.8719046984106</v>
      </c>
      <c r="AV140" s="52">
        <f>+'2grid'!AV140*DW$2</f>
        <v>3990.0910932187803</v>
      </c>
      <c r="AW140" s="52">
        <f>+'2grid'!AW140*DX$2</f>
        <v>4245.5679407542893</v>
      </c>
      <c r="AX140" s="52">
        <f>+'2grid'!AX140*DY$2</f>
        <v>4518.3086612057123</v>
      </c>
      <c r="AY140" s="52">
        <f>+'2grid'!AY140*DZ$2</f>
        <v>4785.7632626493696</v>
      </c>
      <c r="AZ140" s="52">
        <f>+'2grid'!AZ140*EA$2</f>
        <v>5047.9671744439456</v>
      </c>
      <c r="BA140" s="52">
        <f>+'2grid'!BA140*EB$2</f>
        <v>5304.9558259481346</v>
      </c>
      <c r="BB140" s="52">
        <f>+'2grid'!BB140*EC$2</f>
        <v>5556.7646465206253</v>
      </c>
      <c r="BC140" s="52">
        <f>+'2grid'!BC140*ED$2</f>
        <v>7151.22</v>
      </c>
      <c r="BD140" s="52">
        <f>+'2grid'!BD140*EE$2</f>
        <v>7670.1100000000006</v>
      </c>
      <c r="BE140" s="52">
        <f>+'2grid'!BE140*EF$2</f>
        <v>8174.54</v>
      </c>
      <c r="BF140" s="52">
        <f>+'2grid'!BF140*EG$2</f>
        <v>9575.2019999999993</v>
      </c>
      <c r="BG140" s="52">
        <f>+'2grid'!BG140*EH$2</f>
        <v>9748.52</v>
      </c>
      <c r="BH140" s="52">
        <f>+'2grid'!BH140*EI$2</f>
        <v>9463.7000000000007</v>
      </c>
      <c r="BI140" s="52">
        <f>+'2grid'!BI140*EJ$2</f>
        <v>9375.83</v>
      </c>
      <c r="BJ140" s="52">
        <f>+'2grid'!BJ140*EK$2</f>
        <v>9974.76</v>
      </c>
      <c r="BK140" s="52">
        <f>+'2grid'!BK140*EL$2</f>
        <v>9131.41</v>
      </c>
      <c r="BL140" s="52">
        <f>+'2grid'!BL140*EM$2</f>
        <v>9078.89</v>
      </c>
      <c r="BM140" s="52">
        <f>+'2grid'!BM140*EN$2</f>
        <v>9035.4600000000009</v>
      </c>
      <c r="BN140" s="52">
        <f>+'2grid'!BN140*EO$2</f>
        <v>9049.6</v>
      </c>
      <c r="BO140" s="52">
        <f>+'2grid'!BO140*EP$2</f>
        <v>9070.81</v>
      </c>
      <c r="BP140" s="52">
        <f>+'2grid'!BP140*EQ$2</f>
        <v>9145.5499999999993</v>
      </c>
      <c r="BQ140" s="52">
        <f>+'2grid'!BQ140*ER$2</f>
        <v>9078.1829999999991</v>
      </c>
      <c r="BR140" s="52">
        <f>+'2grid'!BR140*ES$2</f>
        <v>9194.8379999999997</v>
      </c>
      <c r="BS140" s="52">
        <f>+'2grid'!BS140*ET$2</f>
        <v>9497.0300000000007</v>
      </c>
      <c r="BT140" s="52">
        <f>+'2grid'!BT140*EU$2</f>
        <v>9467.8005999999968</v>
      </c>
      <c r="BU140" s="52">
        <f>+'2grid'!BU140*EV$2</f>
        <v>9595.684779999985</v>
      </c>
      <c r="BV140" s="52">
        <f>+'2grid'!BV140*EW$2</f>
        <v>9759.0971239999981</v>
      </c>
      <c r="BW140" s="52">
        <f>+'2grid'!BW140*EX$2</f>
        <v>9889.8937399999868</v>
      </c>
      <c r="BX140" s="52">
        <f>+'2grid'!BX140*EY$2</f>
        <v>10006.327132533284</v>
      </c>
      <c r="BY140" s="52">
        <f>+'2grid'!BY140*EZ$2</f>
        <v>10100.256638755487</v>
      </c>
      <c r="BZ140" s="52">
        <f>+'2grid'!BZ140*FA$2</f>
        <v>10255.677055952527</v>
      </c>
      <c r="CA140" s="52">
        <f>+'2grid'!CA140*FB$2</f>
        <v>10378.476743529818</v>
      </c>
    </row>
    <row r="141" spans="1:79" x14ac:dyDescent="0.2">
      <c r="A141" s="9">
        <f>+data!B143</f>
        <v>508</v>
      </c>
      <c r="B141" s="52">
        <f>+'2grid'!B141*CC$2</f>
        <v>0</v>
      </c>
      <c r="C141" s="52">
        <f>+'2grid'!C141*CD$2</f>
        <v>0</v>
      </c>
      <c r="D141" s="52">
        <f>+'2grid'!D141*CE$2</f>
        <v>0</v>
      </c>
      <c r="E141" s="52">
        <f>+'2grid'!E141*CF$2</f>
        <v>0</v>
      </c>
      <c r="F141" s="52">
        <f>+'2grid'!F141*CG$2</f>
        <v>0</v>
      </c>
      <c r="G141" s="52">
        <f>+'2grid'!G141*CH$2</f>
        <v>1.0239879063825557</v>
      </c>
      <c r="H141" s="52">
        <f>+'2grid'!H141*CI$2</f>
        <v>4.2434058840493103</v>
      </c>
      <c r="I141" s="52">
        <f>+'2grid'!I141*CJ$2</f>
        <v>17.581462757425928</v>
      </c>
      <c r="J141" s="52">
        <f>+'2grid'!J141*CK$2</f>
        <v>23.512131619943599</v>
      </c>
      <c r="K141" s="52">
        <f>+'2grid'!K141*CL$2</f>
        <v>31.330496038295017</v>
      </c>
      <c r="L141" s="52">
        <f>+'2grid'!L141*CM$2</f>
        <v>41.564862367117939</v>
      </c>
      <c r="M141" s="52">
        <f>+'2grid'!M141*CN$2</f>
        <v>45.78031905193923</v>
      </c>
      <c r="N141" s="52">
        <f>+'2grid'!N141*CO$2</f>
        <v>50.405821869255405</v>
      </c>
      <c r="O141" s="52">
        <f>+'2grid'!O141*CP$2</f>
        <v>55.478783819349353</v>
      </c>
      <c r="P141" s="52">
        <f>+'2grid'!P141*CQ$2</f>
        <v>61.039669959715731</v>
      </c>
      <c r="Q141" s="52">
        <f>+'2grid'!Q141*CR$2</f>
        <v>67.132190591693103</v>
      </c>
      <c r="R141" s="52">
        <f>+'2grid'!R141*CS$2</f>
        <v>73.803497143511535</v>
      </c>
      <c r="S141" s="52">
        <f>+'2grid'!S141*CT$2</f>
        <v>81.104378706455435</v>
      </c>
      <c r="T141" s="52">
        <f>+'2grid'!T141*CU$2</f>
        <v>89.089456672319955</v>
      </c>
      <c r="U141" s="52">
        <f>+'2grid'!U141*CV$2</f>
        <v>124.98886719095337</v>
      </c>
      <c r="V141" s="52">
        <f>+'2grid'!V141*CW$2</f>
        <v>159.0384852256914</v>
      </c>
      <c r="W141" s="52">
        <f>+'2grid'!W141*CX$2</f>
        <v>227.43831890356938</v>
      </c>
      <c r="X141" s="52">
        <f>+'2grid'!X141*CY$2</f>
        <v>292.18180147126327</v>
      </c>
      <c r="Y141" s="52">
        <f>+'2grid'!Y141*CZ$2</f>
        <v>353.30298512205064</v>
      </c>
      <c r="Z141" s="52">
        <f>+'2grid'!Z141*DA$2</f>
        <v>410.83647033248536</v>
      </c>
      <c r="AA141" s="52">
        <f>+'2grid'!AA141*DB$2</f>
        <v>464.81742629732554</v>
      </c>
      <c r="AB141" s="52">
        <f>+'2grid'!AB141*DC$2</f>
        <v>565.00176812419875</v>
      </c>
      <c r="AC141" s="52">
        <f>+'2grid'!AC141*DD$2</f>
        <v>658.90476763163861</v>
      </c>
      <c r="AD141" s="52">
        <f>+'2grid'!AD141*DE$2</f>
        <v>674.91411349677549</v>
      </c>
      <c r="AE141" s="52">
        <f>+'2grid'!AE141*DF$2</f>
        <v>690.55681256079788</v>
      </c>
      <c r="AF141" s="52">
        <f>+'2grid'!AF141*DG$2</f>
        <v>705.83339797941744</v>
      </c>
      <c r="AG141" s="52">
        <f>+'2grid'!AG141*DH$2</f>
        <v>720.7444040140698</v>
      </c>
      <c r="AH141" s="52">
        <f>+'2grid'!AH141*DI$2</f>
        <v>735.2903660367889</v>
      </c>
      <c r="AI141" s="52">
        <f>+'2grid'!AI141*DJ$2</f>
        <v>749.47182053511392</v>
      </c>
      <c r="AJ141" s="52">
        <f>+'2grid'!AJ141*DK$2</f>
        <v>763.28930511701947</v>
      </c>
      <c r="AK141" s="52">
        <f>+'2grid'!AK141*DL$2</f>
        <v>776.74335851588842</v>
      </c>
      <c r="AL141" s="52">
        <f>+'2grid'!AL141*DM$2</f>
        <v>789.83452059550802</v>
      </c>
      <c r="AM141" s="52">
        <f>+'2grid'!AM141*DN$2</f>
        <v>802.56333235510238</v>
      </c>
      <c r="AN141" s="52">
        <f>+'2grid'!AN141*DO$2</f>
        <v>814.93033593439907</v>
      </c>
      <c r="AO141" s="52">
        <f>+'2grid'!AO141*DP$2</f>
        <v>826.93607461872125</v>
      </c>
      <c r="AP141" s="52">
        <f>+'2grid'!AP141*DQ$2</f>
        <v>839.07306711954186</v>
      </c>
      <c r="AQ141" s="52">
        <f>+'2grid'!AQ141*DR$2</f>
        <v>923.4734430118915</v>
      </c>
      <c r="AR141" s="52">
        <f>+'2grid'!AR141*DS$2</f>
        <v>1016.2800470897262</v>
      </c>
      <c r="AS141" s="52">
        <f>+'2grid'!AS141*DT$2</f>
        <v>1118.320024091433</v>
      </c>
      <c r="AT141" s="52">
        <f>+'2grid'!AT141*DU$2</f>
        <v>1176.6662650671337</v>
      </c>
      <c r="AU141" s="52">
        <f>+'2grid'!AU141*DV$2</f>
        <v>1237.9493413230723</v>
      </c>
      <c r="AV141" s="52">
        <f>+'2grid'!AV141*DW$2</f>
        <v>1302.309212014982</v>
      </c>
      <c r="AW141" s="52">
        <f>+'2grid'!AW141*DX$2</f>
        <v>1369.8919086296125</v>
      </c>
      <c r="AX141" s="52">
        <f>+'2grid'!AX141*DY$2</f>
        <v>1449.1623452046399</v>
      </c>
      <c r="AY141" s="52">
        <f>+'2grid'!AY141*DZ$2</f>
        <v>1648.9369046102154</v>
      </c>
      <c r="AZ141" s="52">
        <f>+'2grid'!AZ141*EA$2</f>
        <v>1876.2220403870629</v>
      </c>
      <c r="BA141" s="52">
        <f>+'2grid'!BA141*EB$2</f>
        <v>2318.3105163747296</v>
      </c>
      <c r="BB141" s="52">
        <f>+'2grid'!BB141*EC$2</f>
        <v>2300.1268081295061</v>
      </c>
      <c r="BC141" s="52">
        <f>+'2grid'!BC141*ED$2</f>
        <v>2717.8740000000003</v>
      </c>
      <c r="BD141" s="52">
        <f>+'2grid'!BD141*EE$2</f>
        <v>3075.1979999999999</v>
      </c>
      <c r="BE141" s="52">
        <f>+'2grid'!BE141*EF$2</f>
        <v>3155.8</v>
      </c>
      <c r="BF141" s="52">
        <f>+'2grid'!BF141*EG$2</f>
        <v>3731.52</v>
      </c>
      <c r="BG141" s="52">
        <f>+'2grid'!BG141*EH$2</f>
        <v>4191.5</v>
      </c>
      <c r="BH141" s="52">
        <f>+'2grid'!BH141*EI$2</f>
        <v>4292.5</v>
      </c>
      <c r="BI141" s="52">
        <f>+'2grid'!BI141*EJ$2</f>
        <v>4747</v>
      </c>
      <c r="BJ141" s="52">
        <f>+'2grid'!BJ141*EK$2</f>
        <v>4797.5</v>
      </c>
      <c r="BK141" s="52">
        <f>+'2grid'!BK141*EL$2</f>
        <v>4898.5</v>
      </c>
      <c r="BL141" s="52">
        <f>+'2grid'!BL141*EM$2</f>
        <v>4797.5</v>
      </c>
      <c r="BM141" s="52">
        <f>+'2grid'!BM141*EN$2</f>
        <v>5100.5</v>
      </c>
      <c r="BN141" s="52">
        <f>+'2grid'!BN141*EO$2</f>
        <v>5100.5</v>
      </c>
      <c r="BO141" s="52">
        <f>+'2grid'!BO141*EP$2</f>
        <v>5100.5</v>
      </c>
      <c r="BP141" s="52">
        <f>+'2grid'!BP141*EQ$2</f>
        <v>5353</v>
      </c>
      <c r="BQ141" s="52">
        <f>+'2grid'!BQ141*ER$2</f>
        <v>6009.5</v>
      </c>
      <c r="BR141" s="52">
        <f>+'2grid'!BR141*ES$2</f>
        <v>6009.5</v>
      </c>
      <c r="BS141" s="52">
        <f>+'2grid'!BS141*ET$2</f>
        <v>6009.5</v>
      </c>
      <c r="BT141" s="52">
        <f>+'2grid'!BT141*EU$2</f>
        <v>6438.75</v>
      </c>
      <c r="BU141" s="52">
        <f>+'2grid'!BU141*EV$2</f>
        <v>6615.5</v>
      </c>
      <c r="BV141" s="52">
        <f>+'2grid'!BV141*EW$2</f>
        <v>6708.9250000000002</v>
      </c>
      <c r="BW141" s="52">
        <f>+'2grid'!BW141*EX$2</f>
        <v>6873.05</v>
      </c>
      <c r="BX141" s="52">
        <f>+'2grid'!BX141*EY$2</f>
        <v>7101.8150000000005</v>
      </c>
      <c r="BY141" s="52">
        <f>+'2grid'!BY141*EZ$2</f>
        <v>7310.38</v>
      </c>
      <c r="BZ141" s="52">
        <f>+'2grid'!BZ141*FA$2</f>
        <v>7439.5253333333649</v>
      </c>
      <c r="CA141" s="52">
        <f>+'2grid'!CA141*FB$2</f>
        <v>7623.5248888889173</v>
      </c>
    </row>
    <row r="142" spans="1:79" x14ac:dyDescent="0.2">
      <c r="A142" s="9">
        <f>+data!B144</f>
        <v>512</v>
      </c>
      <c r="B142" s="52">
        <f>+'2grid'!B142*CC$2</f>
        <v>0</v>
      </c>
      <c r="C142" s="52">
        <f>+'2grid'!C142*CD$2</f>
        <v>0</v>
      </c>
      <c r="D142" s="52">
        <f>+'2grid'!D142*CE$2</f>
        <v>0</v>
      </c>
      <c r="E142" s="52">
        <f>+'2grid'!E142*CF$2</f>
        <v>0</v>
      </c>
      <c r="F142" s="52">
        <f>+'2grid'!F142*CG$2</f>
        <v>0</v>
      </c>
      <c r="G142" s="52">
        <f>+'2grid'!G142*CH$2</f>
        <v>0</v>
      </c>
      <c r="H142" s="52">
        <f>+'2grid'!H142*CI$2</f>
        <v>0</v>
      </c>
      <c r="I142" s="52">
        <f>+'2grid'!I142*CJ$2</f>
        <v>0</v>
      </c>
      <c r="J142" s="52">
        <f>+'2grid'!J142*CK$2</f>
        <v>0</v>
      </c>
      <c r="K142" s="52">
        <f>+'2grid'!K142*CL$2</f>
        <v>0</v>
      </c>
      <c r="L142" s="52">
        <f>+'2grid'!L142*CM$2</f>
        <v>0</v>
      </c>
      <c r="M142" s="52">
        <f>+'2grid'!M142*CN$2</f>
        <v>0</v>
      </c>
      <c r="N142" s="52">
        <f>+'2grid'!N142*CO$2</f>
        <v>0</v>
      </c>
      <c r="O142" s="52">
        <f>+'2grid'!O142*CP$2</f>
        <v>0</v>
      </c>
      <c r="P142" s="52">
        <f>+'2grid'!P142*CQ$2</f>
        <v>0</v>
      </c>
      <c r="Q142" s="52">
        <f>+'2grid'!Q142*CR$2</f>
        <v>0</v>
      </c>
      <c r="R142" s="52">
        <f>+'2grid'!R142*CS$2</f>
        <v>0</v>
      </c>
      <c r="S142" s="52">
        <f>+'2grid'!S142*CT$2</f>
        <v>0</v>
      </c>
      <c r="T142" s="52">
        <f>+'2grid'!T142*CU$2</f>
        <v>0</v>
      </c>
      <c r="U142" s="52">
        <f>+'2grid'!U142*CV$2</f>
        <v>0</v>
      </c>
      <c r="V142" s="52">
        <f>+'2grid'!V142*CW$2</f>
        <v>0</v>
      </c>
      <c r="W142" s="52">
        <f>+'2grid'!W142*CX$2</f>
        <v>0</v>
      </c>
      <c r="X142" s="52">
        <f>+'2grid'!X142*CY$2</f>
        <v>0</v>
      </c>
      <c r="Y142" s="52">
        <f>+'2grid'!Y142*CZ$2</f>
        <v>0</v>
      </c>
      <c r="Z142" s="52">
        <f>+'2grid'!Z142*DA$2</f>
        <v>0</v>
      </c>
      <c r="AA142" s="52">
        <f>+'2grid'!AA142*DB$2</f>
        <v>0</v>
      </c>
      <c r="AB142" s="52">
        <f>+'2grid'!AB142*DC$2</f>
        <v>0</v>
      </c>
      <c r="AC142" s="52">
        <f>+'2grid'!AC142*DD$2</f>
        <v>0</v>
      </c>
      <c r="AD142" s="52">
        <f>+'2grid'!AD142*DE$2</f>
        <v>0</v>
      </c>
      <c r="AE142" s="52">
        <f>+'2grid'!AE142*DF$2</f>
        <v>0</v>
      </c>
      <c r="AF142" s="52">
        <f>+'2grid'!AF142*DG$2</f>
        <v>0</v>
      </c>
      <c r="AG142" s="52">
        <f>+'2grid'!AG142*DH$2</f>
        <v>0</v>
      </c>
      <c r="AH142" s="52">
        <f>+'2grid'!AH142*DI$2</f>
        <v>0</v>
      </c>
      <c r="AI142" s="52">
        <f>+'2grid'!AI142*DJ$2</f>
        <v>0</v>
      </c>
      <c r="AJ142" s="52">
        <f>+'2grid'!AJ142*DK$2</f>
        <v>0</v>
      </c>
      <c r="AK142" s="52">
        <f>+'2grid'!AK142*DL$2</f>
        <v>0</v>
      </c>
      <c r="AL142" s="52">
        <f>+'2grid'!AL142*DM$2</f>
        <v>0</v>
      </c>
      <c r="AM142" s="52">
        <f>+'2grid'!AM142*DN$2</f>
        <v>0</v>
      </c>
      <c r="AN142" s="52">
        <f>+'2grid'!AN142*DO$2</f>
        <v>166.46476117305815</v>
      </c>
      <c r="AO142" s="52">
        <f>+'2grid'!AO142*DP$2</f>
        <v>163.3164904789555</v>
      </c>
      <c r="AP142" s="52">
        <f>+'2grid'!AP142*DQ$2</f>
        <v>162.31250423881013</v>
      </c>
      <c r="AQ142" s="52">
        <f>+'2grid'!AQ142*DR$2</f>
        <v>161.24695843116206</v>
      </c>
      <c r="AR142" s="52">
        <f>+'2grid'!AR142*DS$2</f>
        <v>159.80596187779116</v>
      </c>
      <c r="AS142" s="52">
        <f>+'2grid'!AS142*DT$2</f>
        <v>157.9300967509235</v>
      </c>
      <c r="AT142" s="52">
        <f>+'2grid'!AT142*DU$2</f>
        <v>155.5448577685105</v>
      </c>
      <c r="AU142" s="52">
        <f>+'2grid'!AU142*DV$2</f>
        <v>152.3327639611289</v>
      </c>
      <c r="AV142" s="52">
        <f>+'2grid'!AV142*DW$2</f>
        <v>151.96810918740343</v>
      </c>
      <c r="AW142" s="52">
        <f>+'2grid'!AW142*DX$2</f>
        <v>150.56302850144712</v>
      </c>
      <c r="AX142" s="52">
        <f>+'2grid'!AX142*DY$2</f>
        <v>148.63240720770366</v>
      </c>
      <c r="AY142" s="52">
        <f>+'2grid'!AY142*DZ$2</f>
        <v>138.42599816645023</v>
      </c>
      <c r="AZ142" s="52">
        <f>+'2grid'!AZ142*EA$2</f>
        <v>126.67461286314168</v>
      </c>
      <c r="BA142" s="52">
        <f>+'2grid'!BA142*EB$2</f>
        <v>111.56404243758445</v>
      </c>
      <c r="BB142" s="52">
        <f>+'2grid'!BB142*EC$2</f>
        <v>89.611665084055986</v>
      </c>
      <c r="BC142" s="52">
        <f>+'2grid'!BC142*ED$2</f>
        <v>35.910000000000004</v>
      </c>
      <c r="BD142" s="52">
        <f>+'2grid'!BD142*EE$2</f>
        <v>42.923999999999999</v>
      </c>
      <c r="BE142" s="52">
        <f>+'2grid'!BE142*EF$2</f>
        <v>51.917999999999999</v>
      </c>
      <c r="BF142" s="52">
        <f>+'2grid'!BF142*EG$2</f>
        <v>81.12</v>
      </c>
      <c r="BG142" s="52">
        <f>+'2grid'!BG142*EH$2</f>
        <v>73.73</v>
      </c>
      <c r="BH142" s="52">
        <f>+'2grid'!BH142*EI$2</f>
        <v>74.335999999999999</v>
      </c>
      <c r="BI142" s="52">
        <f>+'2grid'!BI142*EJ$2</f>
        <v>74.134</v>
      </c>
      <c r="BJ142" s="52">
        <f>+'2grid'!BJ142*EK$2</f>
        <v>73.73</v>
      </c>
      <c r="BK142" s="52">
        <f>+'2grid'!BK142*EL$2</f>
        <v>72.72</v>
      </c>
      <c r="BL142" s="52">
        <f>+'2grid'!BL142*EM$2</f>
        <v>65.650000000000006</v>
      </c>
      <c r="BM142" s="52">
        <f>+'2grid'!BM142*EN$2</f>
        <v>63.63</v>
      </c>
      <c r="BN142" s="52">
        <f>+'2grid'!BN142*EO$2</f>
        <v>65.650000000000006</v>
      </c>
      <c r="BO142" s="52">
        <f>+'2grid'!BO142*EP$2</f>
        <v>67.67</v>
      </c>
      <c r="BP142" s="52">
        <f>+'2grid'!BP142*EQ$2</f>
        <v>74.739999999999995</v>
      </c>
      <c r="BQ142" s="52">
        <f>+'2grid'!BQ142*ER$2</f>
        <v>73.325999999999993</v>
      </c>
      <c r="BR142" s="52">
        <f>+'2grid'!BR142*ES$2</f>
        <v>76.760000000000005</v>
      </c>
      <c r="BS142" s="52">
        <f>+'2grid'!BS142*ET$2</f>
        <v>73.527999999999992</v>
      </c>
      <c r="BT142" s="52">
        <f>+'2grid'!BT142*EU$2</f>
        <v>77.325599999999952</v>
      </c>
      <c r="BU142" s="52">
        <f>+'2grid'!BU142*EV$2</f>
        <v>76.747879999999711</v>
      </c>
      <c r="BV142" s="52">
        <f>+'2grid'!BV142*EW$2</f>
        <v>77.760303999999451</v>
      </c>
      <c r="BW142" s="52">
        <f>+'2grid'!BW142*EX$2</f>
        <v>78.50123999999947</v>
      </c>
      <c r="BX142" s="52">
        <f>+'2grid'!BX142*EY$2</f>
        <v>78.853043199999078</v>
      </c>
      <c r="BY142" s="52">
        <f>+'2grid'!BY142*EZ$2</f>
        <v>80.23580053333238</v>
      </c>
      <c r="BZ142" s="52">
        <f>+'2grid'!BZ142*FA$2</f>
        <v>80.398054115554331</v>
      </c>
      <c r="CA142" s="52">
        <f>+'2grid'!CA142*FB$2</f>
        <v>81.352303312591232</v>
      </c>
    </row>
    <row r="143" spans="1:79" x14ac:dyDescent="0.2">
      <c r="A143" s="9">
        <f>+data!B145</f>
        <v>516</v>
      </c>
      <c r="B143" s="52">
        <f>+'2grid'!B143*CC$2</f>
        <v>0</v>
      </c>
      <c r="C143" s="52">
        <f>+'2grid'!C143*CD$2</f>
        <v>0</v>
      </c>
      <c r="D143" s="52">
        <f>+'2grid'!D143*CE$2</f>
        <v>0</v>
      </c>
      <c r="E143" s="52">
        <f>+'2grid'!E143*CF$2</f>
        <v>0</v>
      </c>
      <c r="F143" s="52">
        <f>+'2grid'!F143*CG$2</f>
        <v>0</v>
      </c>
      <c r="G143" s="52">
        <f>+'2grid'!G143*CH$2</f>
        <v>0</v>
      </c>
      <c r="H143" s="52">
        <f>+'2grid'!H143*CI$2</f>
        <v>0</v>
      </c>
      <c r="I143" s="52">
        <f>+'2grid'!I143*CJ$2</f>
        <v>0</v>
      </c>
      <c r="J143" s="52">
        <f>+'2grid'!J143*CK$2</f>
        <v>0</v>
      </c>
      <c r="K143" s="52">
        <f>+'2grid'!K143*CL$2</f>
        <v>0</v>
      </c>
      <c r="L143" s="52">
        <f>+'2grid'!L143*CM$2</f>
        <v>0</v>
      </c>
      <c r="M143" s="52">
        <f>+'2grid'!M143*CN$2</f>
        <v>0</v>
      </c>
      <c r="N143" s="52">
        <f>+'2grid'!N143*CO$2</f>
        <v>0</v>
      </c>
      <c r="O143" s="52">
        <f>+'2grid'!O143*CP$2</f>
        <v>0</v>
      </c>
      <c r="P143" s="52">
        <f>+'2grid'!P143*CQ$2</f>
        <v>0</v>
      </c>
      <c r="Q143" s="52">
        <f>+'2grid'!Q143*CR$2</f>
        <v>0</v>
      </c>
      <c r="R143" s="52">
        <f>+'2grid'!R143*CS$2</f>
        <v>0</v>
      </c>
      <c r="S143" s="52">
        <f>+'2grid'!S143*CT$2</f>
        <v>0</v>
      </c>
      <c r="T143" s="52">
        <f>+'2grid'!T143*CU$2</f>
        <v>0</v>
      </c>
      <c r="U143" s="52">
        <f>+'2grid'!U143*CV$2</f>
        <v>0</v>
      </c>
      <c r="V143" s="52">
        <f>+'2grid'!V143*CW$2</f>
        <v>0</v>
      </c>
      <c r="W143" s="52">
        <f>+'2grid'!W143*CX$2</f>
        <v>0</v>
      </c>
      <c r="X143" s="52">
        <f>+'2grid'!X143*CY$2</f>
        <v>0</v>
      </c>
      <c r="Y143" s="52">
        <f>+'2grid'!Y143*CZ$2</f>
        <v>0</v>
      </c>
      <c r="Z143" s="52">
        <f>+'2grid'!Z143*DA$2</f>
        <v>0</v>
      </c>
      <c r="AA143" s="52">
        <f>+'2grid'!AA143*DB$2</f>
        <v>0</v>
      </c>
      <c r="AB143" s="52">
        <f>+'2grid'!AB143*DC$2</f>
        <v>0</v>
      </c>
      <c r="AC143" s="52">
        <f>+'2grid'!AC143*DD$2</f>
        <v>0</v>
      </c>
      <c r="AD143" s="52">
        <f>+'2grid'!AD143*DE$2</f>
        <v>0</v>
      </c>
      <c r="AE143" s="52">
        <f>+'2grid'!AE143*DF$2</f>
        <v>0</v>
      </c>
      <c r="AF143" s="52">
        <f>+'2grid'!AF143*DG$2</f>
        <v>0</v>
      </c>
      <c r="AG143" s="52">
        <f>+'2grid'!AG143*DH$2</f>
        <v>0</v>
      </c>
      <c r="AH143" s="52">
        <f>+'2grid'!AH143*DI$2</f>
        <v>0</v>
      </c>
      <c r="AI143" s="52">
        <f>+'2grid'!AI143*DJ$2</f>
        <v>0</v>
      </c>
      <c r="AJ143" s="52">
        <f>+'2grid'!AJ143*DK$2</f>
        <v>0</v>
      </c>
      <c r="AK143" s="52">
        <f>+'2grid'!AK143*DL$2</f>
        <v>0</v>
      </c>
      <c r="AL143" s="52">
        <f>+'2grid'!AL143*DM$2</f>
        <v>0</v>
      </c>
      <c r="AM143" s="52">
        <f>+'2grid'!AM143*DN$2</f>
        <v>0</v>
      </c>
      <c r="AN143" s="52">
        <f>+'2grid'!AN143*DO$2</f>
        <v>301.19382569154357</v>
      </c>
      <c r="AO143" s="52">
        <f>+'2grid'!AO143*DP$2</f>
        <v>312.85523215023716</v>
      </c>
      <c r="AP143" s="52">
        <f>+'2grid'!AP143*DQ$2</f>
        <v>325.00051149468726</v>
      </c>
      <c r="AQ143" s="52">
        <f>+'2grid'!AQ143*DR$2</f>
        <v>337.6505057503112</v>
      </c>
      <c r="AR143" s="52">
        <f>+'2grid'!AR143*DS$2</f>
        <v>350.82693742153231</v>
      </c>
      <c r="AS143" s="52">
        <f>+'2grid'!AS143*DT$2</f>
        <v>364.55244245848576</v>
      </c>
      <c r="AT143" s="52">
        <f>+'2grid'!AT143*DU$2</f>
        <v>378.85060400378399</v>
      </c>
      <c r="AU143" s="52">
        <f>+'2grid'!AU143*DV$2</f>
        <v>393.74598688958878</v>
      </c>
      <c r="AV143" s="52">
        <f>+'2grid'!AV143*DW$2</f>
        <v>409.26417284843501</v>
      </c>
      <c r="AW143" s="52">
        <f>+'2grid'!AW143*DX$2</f>
        <v>425.43179639374216</v>
      </c>
      <c r="AX143" s="52">
        <f>+'2grid'!AX143*DY$2</f>
        <v>444.82817697905659</v>
      </c>
      <c r="AY143" s="52">
        <f>+'2grid'!AY143*DZ$2</f>
        <v>465.18458991218881</v>
      </c>
      <c r="AZ143" s="52">
        <f>+'2grid'!AZ143*EA$2</f>
        <v>486.55150907353766</v>
      </c>
      <c r="BA143" s="52">
        <f>+'2grid'!BA143*EB$2</f>
        <v>508.98216220567508</v>
      </c>
      <c r="BB143" s="52">
        <f>+'2grid'!BB143*EC$2</f>
        <v>532.53268396182034</v>
      </c>
      <c r="BC143" s="52">
        <f>+'2grid'!BC143*ED$2</f>
        <v>658.69200000000001</v>
      </c>
      <c r="BD143" s="52">
        <f>+'2grid'!BD143*EE$2</f>
        <v>665.322</v>
      </c>
      <c r="BE143" s="52">
        <f>+'2grid'!BE143*EF$2</f>
        <v>668.82600000000002</v>
      </c>
      <c r="BF143" s="52">
        <f>+'2grid'!BF143*EG$2</f>
        <v>671.26800000000003</v>
      </c>
      <c r="BG143" s="52">
        <f>+'2grid'!BG143*EH$2</f>
        <v>828.2</v>
      </c>
      <c r="BH143" s="52">
        <f>+'2grid'!BH143*EI$2</f>
        <v>828.2</v>
      </c>
      <c r="BI143" s="52">
        <f>+'2grid'!BI143*EJ$2</f>
        <v>828.2</v>
      </c>
      <c r="BJ143" s="52">
        <f>+'2grid'!BJ143*EK$2</f>
        <v>828.2</v>
      </c>
      <c r="BK143" s="52">
        <f>+'2grid'!BK143*EL$2</f>
        <v>828.2</v>
      </c>
      <c r="BL143" s="52">
        <f>+'2grid'!BL143*EM$2</f>
        <v>828.2</v>
      </c>
      <c r="BM143" s="52">
        <f>+'2grid'!BM143*EN$2</f>
        <v>828.2</v>
      </c>
      <c r="BN143" s="52">
        <f>+'2grid'!BN143*EO$2</f>
        <v>816.08</v>
      </c>
      <c r="BO143" s="52">
        <f>+'2grid'!BO143*EP$2</f>
        <v>816.08</v>
      </c>
      <c r="BP143" s="52">
        <f>+'2grid'!BP143*EQ$2</f>
        <v>816.08</v>
      </c>
      <c r="BQ143" s="52">
        <f>+'2grid'!BQ143*ER$2</f>
        <v>817.09</v>
      </c>
      <c r="BR143" s="52">
        <f>+'2grid'!BR143*ES$2</f>
        <v>817.09</v>
      </c>
      <c r="BS143" s="52">
        <f>+'2grid'!BS143*ET$2</f>
        <v>817.09</v>
      </c>
      <c r="BT143" s="52">
        <f>+'2grid'!BT143*EU$2</f>
        <v>817.59500000000003</v>
      </c>
      <c r="BU143" s="52">
        <f>+'2grid'!BU143*EV$2</f>
        <v>817.89799999999991</v>
      </c>
      <c r="BV143" s="52">
        <f>+'2grid'!BV143*EW$2</f>
        <v>817.98889999999983</v>
      </c>
      <c r="BW143" s="52">
        <f>+'2grid'!BW143*EX$2</f>
        <v>818.20100000000002</v>
      </c>
      <c r="BX143" s="52">
        <f>+'2grid'!BX143*EY$2</f>
        <v>818.49928666666665</v>
      </c>
      <c r="BY143" s="52">
        <f>+'2grid'!BY143*EZ$2</f>
        <v>818.77423111111102</v>
      </c>
      <c r="BZ143" s="52">
        <f>+'2grid'!BZ143*FA$2</f>
        <v>818.95061451851836</v>
      </c>
      <c r="CA143" s="52">
        <f>+'2grid'!CA143*FB$2</f>
        <v>819.17707397530853</v>
      </c>
    </row>
    <row r="144" spans="1:79" x14ac:dyDescent="0.2">
      <c r="A144" s="9">
        <f>+data!B146</f>
        <v>520</v>
      </c>
      <c r="B144" s="52">
        <f>+'2grid'!B144*CC$2</f>
        <v>0</v>
      </c>
      <c r="C144" s="52">
        <f>+'2grid'!C144*CD$2</f>
        <v>0</v>
      </c>
      <c r="D144" s="52">
        <f>+'2grid'!D144*CE$2</f>
        <v>0</v>
      </c>
      <c r="E144" s="52">
        <f>+'2grid'!E144*CF$2</f>
        <v>0</v>
      </c>
      <c r="F144" s="52">
        <f>+'2grid'!F144*CG$2</f>
        <v>0</v>
      </c>
      <c r="G144" s="52">
        <f>+'2grid'!G144*CH$2</f>
        <v>0</v>
      </c>
      <c r="H144" s="52">
        <f>+'2grid'!H144*CI$2</f>
        <v>0</v>
      </c>
      <c r="I144" s="52">
        <f>+'2grid'!I144*CJ$2</f>
        <v>0</v>
      </c>
      <c r="J144" s="52">
        <f>+'2grid'!J144*CK$2</f>
        <v>0</v>
      </c>
      <c r="K144" s="52">
        <f>+'2grid'!K144*CL$2</f>
        <v>0</v>
      </c>
      <c r="L144" s="52">
        <f>+'2grid'!L144*CM$2</f>
        <v>0</v>
      </c>
      <c r="M144" s="52">
        <f>+'2grid'!M144*CN$2</f>
        <v>0</v>
      </c>
      <c r="N144" s="52">
        <f>+'2grid'!N144*CO$2</f>
        <v>0</v>
      </c>
      <c r="O144" s="52">
        <f>+'2grid'!O144*CP$2</f>
        <v>0</v>
      </c>
      <c r="P144" s="52">
        <f>+'2grid'!P144*CQ$2</f>
        <v>0</v>
      </c>
      <c r="Q144" s="52">
        <f>+'2grid'!Q144*CR$2</f>
        <v>0</v>
      </c>
      <c r="R144" s="52">
        <f>+'2grid'!R144*CS$2</f>
        <v>0</v>
      </c>
      <c r="S144" s="52">
        <f>+'2grid'!S144*CT$2</f>
        <v>0</v>
      </c>
      <c r="T144" s="52">
        <f>+'2grid'!T144*CU$2</f>
        <v>0</v>
      </c>
      <c r="U144" s="52">
        <f>+'2grid'!U144*CV$2</f>
        <v>0</v>
      </c>
      <c r="V144" s="52">
        <f>+'2grid'!V144*CW$2</f>
        <v>0</v>
      </c>
      <c r="W144" s="52">
        <f>+'2grid'!W144*CX$2</f>
        <v>0</v>
      </c>
      <c r="X144" s="52">
        <f>+'2grid'!X144*CY$2</f>
        <v>0</v>
      </c>
      <c r="Y144" s="52">
        <f>+'2grid'!Y144*CZ$2</f>
        <v>0</v>
      </c>
      <c r="Z144" s="52">
        <f>+'2grid'!Z144*DA$2</f>
        <v>0</v>
      </c>
      <c r="AA144" s="52">
        <f>+'2grid'!AA144*DB$2</f>
        <v>0</v>
      </c>
      <c r="AB144" s="52">
        <f>+'2grid'!AB144*DC$2</f>
        <v>0</v>
      </c>
      <c r="AC144" s="52">
        <f>+'2grid'!AC144*DD$2</f>
        <v>0</v>
      </c>
      <c r="AD144" s="52">
        <f>+'2grid'!AD144*DE$2</f>
        <v>0</v>
      </c>
      <c r="AE144" s="52">
        <f>+'2grid'!AE144*DF$2</f>
        <v>0</v>
      </c>
      <c r="AF144" s="52">
        <f>+'2grid'!AF144*DG$2</f>
        <v>0</v>
      </c>
      <c r="AG144" s="52">
        <f>+'2grid'!AG144*DH$2</f>
        <v>0</v>
      </c>
      <c r="AH144" s="52">
        <f>+'2grid'!AH144*DI$2</f>
        <v>0</v>
      </c>
      <c r="AI144" s="52">
        <f>+'2grid'!AI144*DJ$2</f>
        <v>0</v>
      </c>
      <c r="AJ144" s="52">
        <f>+'2grid'!AJ144*DK$2</f>
        <v>0</v>
      </c>
      <c r="AK144" s="52">
        <f>+'2grid'!AK144*DL$2</f>
        <v>0</v>
      </c>
      <c r="AL144" s="52">
        <f>+'2grid'!AL144*DM$2</f>
        <v>0</v>
      </c>
      <c r="AM144" s="52">
        <f>+'2grid'!AM144*DN$2</f>
        <v>0</v>
      </c>
      <c r="AN144" s="52">
        <f>+'2grid'!AN144*DO$2</f>
        <v>0</v>
      </c>
      <c r="AO144" s="52">
        <f>+'2grid'!AO144*DP$2</f>
        <v>0</v>
      </c>
      <c r="AP144" s="52">
        <f>+'2grid'!AP144*DQ$2</f>
        <v>0</v>
      </c>
      <c r="AQ144" s="52">
        <f>+'2grid'!AQ144*DR$2</f>
        <v>0</v>
      </c>
      <c r="AR144" s="52">
        <f>+'2grid'!AR144*DS$2</f>
        <v>0</v>
      </c>
      <c r="AS144" s="52">
        <f>+'2grid'!AS144*DT$2</f>
        <v>0</v>
      </c>
      <c r="AT144" s="52">
        <f>+'2grid'!AT144*DU$2</f>
        <v>0</v>
      </c>
      <c r="AU144" s="52">
        <f>+'2grid'!AU144*DV$2</f>
        <v>0</v>
      </c>
      <c r="AV144" s="52">
        <f>+'2grid'!AV144*DW$2</f>
        <v>0</v>
      </c>
      <c r="AW144" s="52">
        <f>+'2grid'!AW144*DX$2</f>
        <v>0</v>
      </c>
      <c r="AX144" s="52">
        <f>+'2grid'!AX144*DY$2</f>
        <v>0</v>
      </c>
      <c r="AY144" s="52">
        <f>+'2grid'!AY144*DZ$2</f>
        <v>0</v>
      </c>
      <c r="AZ144" s="52">
        <f>+'2grid'!AZ144*EA$2</f>
        <v>0</v>
      </c>
      <c r="BA144" s="52">
        <f>+'2grid'!BA144*EB$2</f>
        <v>0</v>
      </c>
      <c r="BB144" s="52">
        <f>+'2grid'!BB144*EC$2</f>
        <v>0</v>
      </c>
      <c r="BC144" s="52">
        <f>+'2grid'!BC144*ED$2</f>
        <v>0</v>
      </c>
      <c r="BD144" s="52">
        <f>+'2grid'!BD144*EE$2</f>
        <v>0</v>
      </c>
      <c r="BE144" s="52">
        <f>+'2grid'!BE144*EF$2</f>
        <v>0</v>
      </c>
      <c r="BF144" s="52">
        <f>+'2grid'!BF144*EG$2</f>
        <v>0</v>
      </c>
      <c r="BG144" s="52">
        <f>+'2grid'!BG144*EH$2</f>
        <v>0</v>
      </c>
      <c r="BH144" s="52">
        <f>+'2grid'!BH144*EI$2</f>
        <v>0</v>
      </c>
      <c r="BI144" s="52">
        <f>+'2grid'!BI144*EJ$2</f>
        <v>0</v>
      </c>
      <c r="BJ144" s="52">
        <f>+'2grid'!BJ144*EK$2</f>
        <v>0</v>
      </c>
      <c r="BK144" s="52">
        <f>+'2grid'!BK144*EL$2</f>
        <v>0</v>
      </c>
      <c r="BL144" s="52">
        <f>+'2grid'!BL144*EM$2</f>
        <v>0</v>
      </c>
      <c r="BM144" s="52">
        <f>+'2grid'!BM144*EN$2</f>
        <v>0</v>
      </c>
      <c r="BN144" s="52">
        <f>+'2grid'!BN144*EO$2</f>
        <v>0</v>
      </c>
      <c r="BO144" s="52">
        <f>+'2grid'!BO144*EP$2</f>
        <v>0</v>
      </c>
      <c r="BP144" s="52">
        <f>+'2grid'!BP144*EQ$2</f>
        <v>0</v>
      </c>
      <c r="BQ144" s="52">
        <f>+'2grid'!BQ144*ER$2</f>
        <v>0</v>
      </c>
      <c r="BR144" s="52">
        <f>+'2grid'!BR144*ES$2</f>
        <v>0</v>
      </c>
      <c r="BS144" s="52">
        <f>+'2grid'!BS144*ET$2</f>
        <v>0</v>
      </c>
      <c r="BT144" s="52">
        <f>+'2grid'!BT144*EU$2</f>
        <v>0</v>
      </c>
      <c r="BU144" s="52">
        <f>+'2grid'!BU144*EV$2</f>
        <v>0</v>
      </c>
      <c r="BV144" s="52">
        <f>+'2grid'!BV144*EW$2</f>
        <v>0</v>
      </c>
      <c r="BW144" s="52">
        <f>+'2grid'!BW144*EX$2</f>
        <v>0</v>
      </c>
      <c r="BX144" s="52">
        <f>+'2grid'!BX144*EY$2</f>
        <v>0</v>
      </c>
      <c r="BY144" s="52">
        <f>+'2grid'!BY144*EZ$2</f>
        <v>0</v>
      </c>
      <c r="BZ144" s="52">
        <f>+'2grid'!BZ144*FA$2</f>
        <v>0</v>
      </c>
      <c r="CA144" s="52">
        <f>+'2grid'!CA144*FB$2</f>
        <v>0</v>
      </c>
    </row>
    <row r="145" spans="1:79" x14ac:dyDescent="0.2">
      <c r="A145" s="9">
        <f>+data!B147</f>
        <v>524</v>
      </c>
      <c r="B145" s="52">
        <f>+'2grid'!B145*CC$2</f>
        <v>0</v>
      </c>
      <c r="C145" s="52">
        <f>+'2grid'!C145*CD$2</f>
        <v>0</v>
      </c>
      <c r="D145" s="52">
        <f>+'2grid'!D145*CE$2</f>
        <v>0</v>
      </c>
      <c r="E145" s="52">
        <f>+'2grid'!E145*CF$2</f>
        <v>0</v>
      </c>
      <c r="F145" s="52">
        <f>+'2grid'!F145*CG$2</f>
        <v>0</v>
      </c>
      <c r="G145" s="52">
        <f>+'2grid'!G145*CH$2</f>
        <v>55.801746198059377</v>
      </c>
      <c r="H145" s="52">
        <f>+'2grid'!H145*CI$2</f>
        <v>206.46646093281976</v>
      </c>
      <c r="I145" s="52">
        <f>+'2grid'!I145*CJ$2</f>
        <v>763.78640108593788</v>
      </c>
      <c r="J145" s="52">
        <f>+'2grid'!J145*CK$2</f>
        <v>856.04951553841067</v>
      </c>
      <c r="K145" s="52">
        <f>+'2grid'!K145*CL$2</f>
        <v>959.27265787921692</v>
      </c>
      <c r="L145" s="52">
        <f>+'2grid'!L145*CM$2</f>
        <v>1074.7292901975866</v>
      </c>
      <c r="M145" s="52">
        <f>+'2grid'!M145*CN$2</f>
        <v>1001.8337376960289</v>
      </c>
      <c r="N145" s="52">
        <f>+'2grid'!N145*CO$2</f>
        <v>933.60957878272768</v>
      </c>
      <c r="O145" s="52">
        <f>+'2grid'!O145*CP$2</f>
        <v>869.76828864933771</v>
      </c>
      <c r="P145" s="52">
        <f>+'2grid'!P145*CQ$2</f>
        <v>810.0387077415013</v>
      </c>
      <c r="Q145" s="52">
        <f>+'2grid'!Q145*CR$2</f>
        <v>754.16601645555932</v>
      </c>
      <c r="R145" s="52">
        <f>+'2grid'!R145*CS$2</f>
        <v>701.91076948462091</v>
      </c>
      <c r="S145" s="52">
        <f>+'2grid'!S145*CT$2</f>
        <v>653.04798638424211</v>
      </c>
      <c r="T145" s="52">
        <f>+'2grid'!T145*CU$2</f>
        <v>607.36629512331876</v>
      </c>
      <c r="U145" s="52">
        <f>+'2grid'!U145*CV$2</f>
        <v>560.76657370325336</v>
      </c>
      <c r="V145" s="52">
        <f>+'2grid'!V145*CW$2</f>
        <v>516.92377910508151</v>
      </c>
      <c r="W145" s="52">
        <f>+'2grid'!W145*CX$2</f>
        <v>491.13296918952369</v>
      </c>
      <c r="X145" s="52">
        <f>+'2grid'!X145*CY$2</f>
        <v>464.60856680007078</v>
      </c>
      <c r="Y145" s="52">
        <f>+'2grid'!Y145*CZ$2</f>
        <v>437.8017116933961</v>
      </c>
      <c r="Z145" s="52">
        <f>+'2grid'!Z145*DA$2</f>
        <v>411.07807077108833</v>
      </c>
      <c r="AA145" s="52">
        <f>+'2grid'!AA145*DB$2</f>
        <v>384.73051473396993</v>
      </c>
      <c r="AB145" s="52">
        <f>+'2grid'!AB145*DC$2</f>
        <v>427.36918771521147</v>
      </c>
      <c r="AC145" s="52">
        <f>+'2grid'!AC145*DD$2</f>
        <v>455.50320947702807</v>
      </c>
      <c r="AD145" s="52">
        <f>+'2grid'!AD145*DE$2</f>
        <v>486.93953242673268</v>
      </c>
      <c r="AE145" s="52">
        <f>+'2grid'!AE145*DF$2</f>
        <v>520.46051324132861</v>
      </c>
      <c r="AF145" s="52">
        <f>+'2grid'!AF145*DG$2</f>
        <v>556.20133118392914</v>
      </c>
      <c r="AG145" s="52">
        <f>+'2grid'!AG145*DH$2</f>
        <v>594.30560755920453</v>
      </c>
      <c r="AH145" s="52">
        <f>+'2grid'!AH145*DI$2</f>
        <v>634.92591192592704</v>
      </c>
      <c r="AI145" s="52">
        <f>+'2grid'!AI145*DJ$2</f>
        <v>678.22429619937122</v>
      </c>
      <c r="AJ145" s="52">
        <f>+'2grid'!AJ145*DK$2</f>
        <v>724.37285801215091</v>
      </c>
      <c r="AK145" s="52">
        <f>+'2grid'!AK145*DL$2</f>
        <v>773.55433474361121</v>
      </c>
      <c r="AL145" s="52">
        <f>+'2grid'!AL145*DM$2</f>
        <v>825.96272966884771</v>
      </c>
      <c r="AM145" s="52">
        <f>+'2grid'!AM145*DN$2</f>
        <v>881.80397171832544</v>
      </c>
      <c r="AN145" s="52">
        <f>+'2grid'!AN145*DO$2</f>
        <v>941.29661037741641</v>
      </c>
      <c r="AO145" s="52">
        <f>+'2grid'!AO145*DP$2</f>
        <v>1024.2759140677597</v>
      </c>
      <c r="AP145" s="52">
        <f>+'2grid'!AP145*DQ$2</f>
        <v>1070.6842420574528</v>
      </c>
      <c r="AQ145" s="52">
        <f>+'2grid'!AQ145*DR$2</f>
        <v>1210.9607744881282</v>
      </c>
      <c r="AR145" s="52">
        <f>+'2grid'!AR145*DS$2</f>
        <v>1228.2689591819621</v>
      </c>
      <c r="AS145" s="52">
        <f>+'2grid'!AS145*DT$2</f>
        <v>1220.5802287213553</v>
      </c>
      <c r="AT145" s="52">
        <f>+'2grid'!AT145*DU$2</f>
        <v>1214.0010560157145</v>
      </c>
      <c r="AU145" s="52">
        <f>+'2grid'!AU145*DV$2</f>
        <v>1278.8979485082216</v>
      </c>
      <c r="AV145" s="52">
        <f>+'2grid'!AV145*DW$2</f>
        <v>1241.6120520063459</v>
      </c>
      <c r="AW145" s="52">
        <f>+'2grid'!AW145*DX$2</f>
        <v>1247.9142014493593</v>
      </c>
      <c r="AX145" s="52">
        <f>+'2grid'!AX145*DY$2</f>
        <v>1447.9212245274994</v>
      </c>
      <c r="AY145" s="52">
        <f>+'2grid'!AY145*DZ$2</f>
        <v>1621.9419713498344</v>
      </c>
      <c r="AZ145" s="52">
        <f>+'2grid'!AZ145*EA$2</f>
        <v>1719.5218829671237</v>
      </c>
      <c r="BA145" s="52">
        <f>+'2grid'!BA145*EB$2</f>
        <v>1751.4726787754562</v>
      </c>
      <c r="BB145" s="52">
        <f>+'2grid'!BB145*EC$2</f>
        <v>1800.3246807154212</v>
      </c>
      <c r="BC145" s="52">
        <f>+'2grid'!BC145*ED$2</f>
        <v>1878.606</v>
      </c>
      <c r="BD145" s="52">
        <f>+'2grid'!BD145*EE$2</f>
        <v>2023.56</v>
      </c>
      <c r="BE145" s="52">
        <f>+'2grid'!BE145*EF$2</f>
        <v>2340.3820000000001</v>
      </c>
      <c r="BF145" s="52">
        <f>+'2grid'!BF145*EG$2</f>
        <v>2385.942</v>
      </c>
      <c r="BG145" s="52">
        <f>+'2grid'!BG145*EH$2</f>
        <v>2483.59</v>
      </c>
      <c r="BH145" s="52">
        <f>+'2grid'!BH145*EI$2</f>
        <v>2499.75</v>
      </c>
      <c r="BI145" s="52">
        <f>+'2grid'!BI145*EJ$2</f>
        <v>2499.75</v>
      </c>
      <c r="BJ145" s="52">
        <f>+'2grid'!BJ145*EK$2</f>
        <v>2499.75</v>
      </c>
      <c r="BK145" s="52">
        <f>+'2grid'!BK145*EL$2</f>
        <v>2499.75</v>
      </c>
      <c r="BL145" s="52">
        <f>+'2grid'!BL145*EM$2</f>
        <v>2499.75</v>
      </c>
      <c r="BM145" s="52">
        <f>+'2grid'!BM145*EN$2</f>
        <v>2499.75</v>
      </c>
      <c r="BN145" s="52">
        <f>+'2grid'!BN145*EO$2</f>
        <v>2499.75</v>
      </c>
      <c r="BO145" s="52">
        <f>+'2grid'!BO145*EP$2</f>
        <v>2499.75</v>
      </c>
      <c r="BP145" s="52">
        <f>+'2grid'!BP145*EQ$2</f>
        <v>2545.1999999999998</v>
      </c>
      <c r="BQ145" s="52">
        <f>+'2grid'!BQ145*ER$2</f>
        <v>2355.3200000000002</v>
      </c>
      <c r="BR145" s="52">
        <f>+'2grid'!BR145*ES$2</f>
        <v>2354.6130000000003</v>
      </c>
      <c r="BS145" s="52">
        <f>+'2grid'!BS145*ET$2</f>
        <v>2349.2600000000002</v>
      </c>
      <c r="BT145" s="52">
        <f>+'2grid'!BT145*EU$2</f>
        <v>2273.3585000000057</v>
      </c>
      <c r="BU145" s="52">
        <f>+'2grid'!BU145*EV$2</f>
        <v>2210.6274000000053</v>
      </c>
      <c r="BV145" s="52">
        <f>+'2grid'!BV145*EW$2</f>
        <v>2197.4438700000055</v>
      </c>
      <c r="BW145" s="52">
        <f>+'2grid'!BW145*EX$2</f>
        <v>2160.3799000000054</v>
      </c>
      <c r="BX145" s="52">
        <f>+'2grid'!BX145*EY$2</f>
        <v>2108.6792793333284</v>
      </c>
      <c r="BY145" s="52">
        <f>+'2grid'!BY145*EZ$2</f>
        <v>2061.1225315555489</v>
      </c>
      <c r="BZ145" s="52">
        <f>+'2grid'!BZ145*FA$2</f>
        <v>2028.1930960592547</v>
      </c>
      <c r="CA145" s="52">
        <f>+'2grid'!CA145*FB$2</f>
        <v>1990.4573972543074</v>
      </c>
    </row>
    <row r="146" spans="1:79" x14ac:dyDescent="0.2">
      <c r="A146" s="9">
        <f>+data!B148</f>
        <v>528</v>
      </c>
      <c r="B146" s="52">
        <f>+'2grid'!B146*CC$2</f>
        <v>0</v>
      </c>
      <c r="C146" s="52">
        <f>+'2grid'!C146*CD$2</f>
        <v>0</v>
      </c>
      <c r="D146" s="52">
        <f>+'2grid'!D146*CE$2</f>
        <v>0</v>
      </c>
      <c r="E146" s="52">
        <f>+'2grid'!E146*CF$2</f>
        <v>0</v>
      </c>
      <c r="F146" s="52">
        <f>+'2grid'!F146*CG$2</f>
        <v>0</v>
      </c>
      <c r="G146" s="52">
        <f>+'2grid'!G146*CH$2</f>
        <v>0</v>
      </c>
      <c r="H146" s="52">
        <f>+'2grid'!H146*CI$2</f>
        <v>5.3361718280671226</v>
      </c>
      <c r="I146" s="52">
        <f>+'2grid'!I146*CJ$2</f>
        <v>10.528122795916214</v>
      </c>
      <c r="J146" s="52">
        <f>+'2grid'!J146*CK$2</f>
        <v>20.767803871396367</v>
      </c>
      <c r="K146" s="52">
        <f>+'2grid'!K146*CL$2</f>
        <v>40.958724301920611</v>
      </c>
      <c r="L146" s="52">
        <f>+'2grid'!L146*CM$2</f>
        <v>80.76368172209699</v>
      </c>
      <c r="M146" s="52">
        <f>+'2grid'!M146*CN$2</f>
        <v>75.625056114328501</v>
      </c>
      <c r="N146" s="52">
        <f>+'2grid'!N146*CO$2</f>
        <v>70.792685821308737</v>
      </c>
      <c r="O146" s="52">
        <f>+'2grid'!O146*CP$2</f>
        <v>66.249055882466962</v>
      </c>
      <c r="P146" s="52">
        <f>+'2grid'!P146*CQ$2</f>
        <v>61.977624972219409</v>
      </c>
      <c r="Q146" s="52">
        <f>+'2grid'!Q146*CR$2</f>
        <v>57.962772389291452</v>
      </c>
      <c r="R146" s="52">
        <f>+'2grid'!R146*CS$2</f>
        <v>54.189747886886707</v>
      </c>
      <c r="S146" s="52">
        <f>+'2grid'!S146*CT$2</f>
        <v>50.644624193352051</v>
      </c>
      <c r="T146" s="52">
        <f>+'2grid'!T146*CU$2</f>
        <v>84.154508322853147</v>
      </c>
      <c r="U146" s="52">
        <f>+'2grid'!U146*CV$2</f>
        <v>107.27916414023541</v>
      </c>
      <c r="V146" s="52">
        <f>+'2grid'!V146*CW$2</f>
        <v>115.6703066818974</v>
      </c>
      <c r="W146" s="52">
        <f>+'2grid'!W146*CX$2</f>
        <v>136.000239371443</v>
      </c>
      <c r="X146" s="52">
        <f>+'2grid'!X146*CY$2</f>
        <v>149.84562456518526</v>
      </c>
      <c r="Y146" s="52">
        <f>+'2grid'!Y146*CZ$2</f>
        <v>259.53019509711032</v>
      </c>
      <c r="Z146" s="52">
        <f>+'2grid'!Z146*DA$2</f>
        <v>181.39207184206637</v>
      </c>
      <c r="AA146" s="52">
        <f>+'2grid'!AA146*DB$2</f>
        <v>268.24291323049653</v>
      </c>
      <c r="AB146" s="52">
        <f>+'2grid'!AB146*DC$2</f>
        <v>351.01117123330812</v>
      </c>
      <c r="AC146" s="52">
        <f>+'2grid'!AC146*DD$2</f>
        <v>429.69684585050112</v>
      </c>
      <c r="AD146" s="52">
        <f>+'2grid'!AD146*DE$2</f>
        <v>433.22150584473087</v>
      </c>
      <c r="AE146" s="52">
        <f>+'2grid'!AE146*DF$2</f>
        <v>436.63387172991168</v>
      </c>
      <c r="AF146" s="52">
        <f>+'2grid'!AF146*DG$2</f>
        <v>439.93394350604348</v>
      </c>
      <c r="AG146" s="52">
        <f>+'2grid'!AG146*DH$2</f>
        <v>443.12172117312633</v>
      </c>
      <c r="AH146" s="52">
        <f>+'2grid'!AH146*DI$2</f>
        <v>446.19720473116041</v>
      </c>
      <c r="AI146" s="52">
        <f>+'2grid'!AI146*DJ$2</f>
        <v>449.16039418014543</v>
      </c>
      <c r="AJ146" s="52">
        <f>+'2grid'!AJ146*DK$2</f>
        <v>452.01128952008145</v>
      </c>
      <c r="AK146" s="52">
        <f>+'2grid'!AK146*DL$2</f>
        <v>454.74989075096875</v>
      </c>
      <c r="AL146" s="52">
        <f>+'2grid'!AL146*DM$2</f>
        <v>457.37619787280693</v>
      </c>
      <c r="AM146" s="52">
        <f>+'2grid'!AM146*DN$2</f>
        <v>459.89021088559633</v>
      </c>
      <c r="AN146" s="52">
        <f>+'2grid'!AN146*DO$2</f>
        <v>462.29192978933679</v>
      </c>
      <c r="AO146" s="52">
        <f>+'2grid'!AO146*DP$2</f>
        <v>464.58135458402813</v>
      </c>
      <c r="AP146" s="52">
        <f>+'2grid'!AP146*DQ$2</f>
        <v>507.54267902386221</v>
      </c>
      <c r="AQ146" s="52">
        <f>+'2grid'!AQ146*DR$2</f>
        <v>552.42537310058958</v>
      </c>
      <c r="AR146" s="52">
        <f>+'2grid'!AR146*DS$2</f>
        <v>590.33368492325872</v>
      </c>
      <c r="AS146" s="52">
        <f>+'2grid'!AS146*DT$2</f>
        <v>630.26452263653914</v>
      </c>
      <c r="AT146" s="52">
        <f>+'2grid'!AT146*DU$2</f>
        <v>672.8253063467946</v>
      </c>
      <c r="AU146" s="52">
        <f>+'2grid'!AU146*DV$2</f>
        <v>733.80213516977426</v>
      </c>
      <c r="AV146" s="52">
        <f>+'2grid'!AV146*DW$2</f>
        <v>797.54952629302761</v>
      </c>
      <c r="AW146" s="52">
        <f>+'2grid'!AW146*DX$2</f>
        <v>878.95247757877803</v>
      </c>
      <c r="AX146" s="52">
        <f>+'2grid'!AX146*DY$2</f>
        <v>891.3285462206785</v>
      </c>
      <c r="AY146" s="52">
        <f>+'2grid'!AY146*DZ$2</f>
        <v>914.30204891126925</v>
      </c>
      <c r="AZ146" s="52">
        <f>+'2grid'!AZ146*EA$2</f>
        <v>942.41127986899824</v>
      </c>
      <c r="BA146" s="52">
        <f>+'2grid'!BA146*EB$2</f>
        <v>950.64221210795063</v>
      </c>
      <c r="BB146" s="52">
        <f>+'2grid'!BB146*EC$2</f>
        <v>1056.9820904872311</v>
      </c>
      <c r="BC146" s="52">
        <f>+'2grid'!BC146*ED$2</f>
        <v>1053.7019999999998</v>
      </c>
      <c r="BD146" s="52">
        <f>+'2grid'!BD146*EE$2</f>
        <v>886.07399999999996</v>
      </c>
      <c r="BE146" s="52">
        <f>+'2grid'!BE146*EF$2</f>
        <v>836.79599999999994</v>
      </c>
      <c r="BF146" s="52">
        <f>+'2grid'!BF146*EG$2</f>
        <v>921.72599999999977</v>
      </c>
      <c r="BG146" s="52">
        <f>+'2grid'!BG146*EH$2</f>
        <v>953.43999999999994</v>
      </c>
      <c r="BH146" s="52">
        <f>+'2grid'!BH146*EI$2</f>
        <v>947.37999999999988</v>
      </c>
      <c r="BI146" s="52">
        <f>+'2grid'!BI146*EJ$2</f>
        <v>958.48999999999967</v>
      </c>
      <c r="BJ146" s="52">
        <f>+'2grid'!BJ146*EK$2</f>
        <v>947.37999999999988</v>
      </c>
      <c r="BK146" s="52">
        <f>+'2grid'!BK146*EL$2</f>
        <v>1170.1859999999999</v>
      </c>
      <c r="BL146" s="52">
        <f>+'2grid'!BL146*EM$2</f>
        <v>1154.2279999999998</v>
      </c>
      <c r="BM146" s="52">
        <f>+'2grid'!BM146*EN$2</f>
        <v>1113.5249999999999</v>
      </c>
      <c r="BN146" s="52">
        <f>+'2grid'!BN146*EO$2</f>
        <v>1104.6369999999997</v>
      </c>
      <c r="BO146" s="52">
        <f>+'2grid'!BO146*EP$2</f>
        <v>1112.5149999999999</v>
      </c>
      <c r="BP146" s="52">
        <f>+'2grid'!BP146*EQ$2</f>
        <v>1101.1019999999999</v>
      </c>
      <c r="BQ146" s="52">
        <f>+'2grid'!BQ146*ER$2</f>
        <v>1069.5899999999999</v>
      </c>
      <c r="BR146" s="52">
        <f>+'2grid'!BR146*ES$2</f>
        <v>1052.8240000000001</v>
      </c>
      <c r="BS146" s="52">
        <f>+'2grid'!BS146*ET$2</f>
        <v>1057.268</v>
      </c>
      <c r="BT146" s="52">
        <f>+'2grid'!BT146*EU$2</f>
        <v>1031.0281999999993</v>
      </c>
      <c r="BU146" s="52">
        <f>+'2grid'!BU146*EV$2</f>
        <v>1016.6215600000003</v>
      </c>
      <c r="BV146" s="52">
        <f>+'2grid'!BV146*EW$2</f>
        <v>1007.1465480000005</v>
      </c>
      <c r="BW146" s="52">
        <f>+'2grid'!BW146*EX$2</f>
        <v>994.37328000000207</v>
      </c>
      <c r="BX146" s="52">
        <f>+'2grid'!BX146*EY$2</f>
        <v>980.84113840000146</v>
      </c>
      <c r="BY146" s="52">
        <f>+'2grid'!BY146*EZ$2</f>
        <v>964.38904640000214</v>
      </c>
      <c r="BZ146" s="52">
        <f>+'2grid'!BZ146*FA$2</f>
        <v>953.73559872000328</v>
      </c>
      <c r="CA146" s="52">
        <f>+'2grid'!CA146*FB$2</f>
        <v>940.56108330667212</v>
      </c>
    </row>
    <row r="147" spans="1:79" x14ac:dyDescent="0.2">
      <c r="A147" s="9">
        <f>+data!B149</f>
        <v>530</v>
      </c>
      <c r="B147" s="52">
        <f>+'2grid'!B147*CC$2</f>
        <v>0</v>
      </c>
      <c r="C147" s="52">
        <f>+'2grid'!C147*CD$2</f>
        <v>0</v>
      </c>
      <c r="D147" s="52">
        <f>+'2grid'!D147*CE$2</f>
        <v>0</v>
      </c>
      <c r="E147" s="52">
        <f>+'2grid'!E147*CF$2</f>
        <v>0</v>
      </c>
      <c r="F147" s="52">
        <f>+'2grid'!F147*CG$2</f>
        <v>0</v>
      </c>
      <c r="G147" s="52">
        <f>+'2grid'!G147*CH$2</f>
        <v>0</v>
      </c>
      <c r="H147" s="52">
        <f>+'2grid'!H147*CI$2</f>
        <v>0</v>
      </c>
      <c r="I147" s="52">
        <f>+'2grid'!I147*CJ$2</f>
        <v>0</v>
      </c>
      <c r="J147" s="52">
        <f>+'2grid'!J147*CK$2</f>
        <v>0</v>
      </c>
      <c r="K147" s="52">
        <f>+'2grid'!K147*CL$2</f>
        <v>0</v>
      </c>
      <c r="L147" s="52">
        <f>+'2grid'!L147*CM$2</f>
        <v>0</v>
      </c>
      <c r="M147" s="52">
        <f>+'2grid'!M147*CN$2</f>
        <v>6.9584332744961836E-5</v>
      </c>
      <c r="N147" s="52">
        <f>+'2grid'!N147*CO$2</f>
        <v>1.3430453872508743E-4</v>
      </c>
      <c r="O147" s="52">
        <f>+'2grid'!O147*CP$2</f>
        <v>2.5886594626910154E-4</v>
      </c>
      <c r="P147" s="52">
        <f>+'2grid'!P147*CQ$2</f>
        <v>4.9819817592740442E-4</v>
      </c>
      <c r="Q147" s="52">
        <f>+'2grid'!Q147*CR$2</f>
        <v>9.5719117662145718E-4</v>
      </c>
      <c r="R147" s="52">
        <f>+'2grid'!R147*CS$2</f>
        <v>1.8355918746556269E-3</v>
      </c>
      <c r="S147" s="52">
        <f>+'2grid'!S147*CT$2</f>
        <v>3.5125840833430898E-3</v>
      </c>
      <c r="T147" s="52">
        <f>+'2grid'!T147*CU$2</f>
        <v>6.7052849316480839E-3</v>
      </c>
      <c r="U147" s="52">
        <f>+'2grid'!U147*CV$2</f>
        <v>1.2763794215199154E-2</v>
      </c>
      <c r="V147" s="52">
        <f>+'2grid'!V147*CW$2</f>
        <v>2.4215777174473783E-2</v>
      </c>
      <c r="W147" s="52">
        <f>+'2grid'!W147*CX$2</f>
        <v>4.5760215582879758E-2</v>
      </c>
      <c r="X147" s="52">
        <f>+'2grid'!X147*CY$2</f>
        <v>8.6051990310477819E-2</v>
      </c>
      <c r="Y147" s="52">
        <f>+'2grid'!Y147*CZ$2</f>
        <v>0.16083070759919071</v>
      </c>
      <c r="Z147" s="52">
        <f>+'2grid'!Z147*DA$2</f>
        <v>0.2981946185606672</v>
      </c>
      <c r="AA147" s="52">
        <f>+'2grid'!AA147*DB$2</f>
        <v>0.54685294483463409</v>
      </c>
      <c r="AB147" s="52">
        <f>+'2grid'!AB147*DC$2</f>
        <v>0.98689521429808069</v>
      </c>
      <c r="AC147" s="52">
        <f>+'2grid'!AC147*DD$2</f>
        <v>1.5584940302303132</v>
      </c>
      <c r="AD147" s="52">
        <f>+'2grid'!AD147*DE$2</f>
        <v>1.6517183363692822</v>
      </c>
      <c r="AE147" s="52">
        <f>+'2grid'!AE147*DF$2</f>
        <v>1.7495314729188194</v>
      </c>
      <c r="AF147" s="52">
        <f>+'2grid'!AF147*DG$2</f>
        <v>1.8520136032889774</v>
      </c>
      <c r="AG147" s="52">
        <f>+'2grid'!AG147*DH$2</f>
        <v>1.9592174806712632</v>
      </c>
      <c r="AH147" s="52">
        <f>+'2grid'!AH147*DI$2</f>
        <v>2.0711611424271519</v>
      </c>
      <c r="AI147" s="52">
        <f>+'2grid'!AI147*DJ$2</f>
        <v>2.1878189825899446</v>
      </c>
      <c r="AJ147" s="52">
        <f>+'2grid'!AJ147*DK$2</f>
        <v>2.3091107952210597</v>
      </c>
      <c r="AK147" s="52">
        <f>+'2grid'!AK147*DL$2</f>
        <v>2.4348882550932966</v>
      </c>
      <c r="AL147" s="52">
        <f>+'2grid'!AL147*DM$2</f>
        <v>2.56491812718843</v>
      </c>
      <c r="AM147" s="52">
        <f>+'2grid'!AM147*DN$2</f>
        <v>2.6988612498330546</v>
      </c>
      <c r="AN147" s="52">
        <f>+'2grid'!AN147*DO$2</f>
        <v>2.8362459820088626</v>
      </c>
      <c r="AO147" s="52">
        <f>+'2grid'!AO147*DP$2</f>
        <v>2.8426450679272004</v>
      </c>
      <c r="AP147" s="52">
        <f>+'2grid'!AP147*DQ$2</f>
        <v>2.8445217908272937</v>
      </c>
      <c r="AQ147" s="52">
        <f>+'2grid'!AQ147*DR$2</f>
        <v>2.8412171905056791</v>
      </c>
      <c r="AR147" s="52">
        <f>+'2grid'!AR147*DS$2</f>
        <v>2.8319445681983182</v>
      </c>
      <c r="AS147" s="52">
        <f>+'2grid'!AS147*DT$2</f>
        <v>3.2915705795645689</v>
      </c>
      <c r="AT147" s="52">
        <f>+'2grid'!AT147*DU$2</f>
        <v>3.4013899672906462</v>
      </c>
      <c r="AU147" s="52">
        <f>+'2grid'!AU147*DV$2</f>
        <v>3.7728542330479256</v>
      </c>
      <c r="AV147" s="52">
        <f>+'2grid'!AV147*DW$2</f>
        <v>3.9213295844935807</v>
      </c>
      <c r="AW147" s="52">
        <f>+'2grid'!AW147*DX$2</f>
        <v>3.9532742486947536</v>
      </c>
      <c r="AX147" s="52">
        <f>+'2grid'!AX147*DY$2</f>
        <v>3.9830816243730012</v>
      </c>
      <c r="AY147" s="52">
        <f>+'2grid'!AY147*DZ$2</f>
        <v>3.8225195081655805</v>
      </c>
      <c r="AZ147" s="52">
        <f>+'2grid'!AZ147*EA$2</f>
        <v>4.1679468270301712</v>
      </c>
      <c r="BA147" s="52">
        <f>+'2grid'!BA147*EB$2</f>
        <v>5.2690712711681504</v>
      </c>
      <c r="BB147" s="52">
        <f>+'2grid'!BB147*EC$2</f>
        <v>6.6493483222323055</v>
      </c>
      <c r="BC147" s="52">
        <f>+'2grid'!BC147*ED$2</f>
        <v>6.1560000000000006</v>
      </c>
      <c r="BD147" s="52">
        <f>+'2grid'!BD147*EE$2</f>
        <v>8.1760000000000002</v>
      </c>
      <c r="BE147" s="52">
        <f>+'2grid'!BE147*EF$2</f>
        <v>8.1440000000000001</v>
      </c>
      <c r="BF147" s="52">
        <f>+'2grid'!BF147*EG$2</f>
        <v>8.1120000000000001</v>
      </c>
      <c r="BG147" s="52">
        <f>+'2grid'!BG147*EH$2</f>
        <v>8.08</v>
      </c>
      <c r="BH147" s="52">
        <f>+'2grid'!BH147*EI$2</f>
        <v>8.08</v>
      </c>
      <c r="BI147" s="52">
        <f>+'2grid'!BI147*EJ$2</f>
        <v>8.08</v>
      </c>
      <c r="BJ147" s="52">
        <f>+'2grid'!BJ147*EK$2</f>
        <v>8.08</v>
      </c>
      <c r="BK147" s="52">
        <f>+'2grid'!BK147*EL$2</f>
        <v>8.08</v>
      </c>
      <c r="BL147" s="52">
        <f>+'2grid'!BL147*EM$2</f>
        <v>8.08</v>
      </c>
      <c r="BM147" s="52">
        <f>+'2grid'!BM147*EN$2</f>
        <v>8.08</v>
      </c>
      <c r="BN147" s="52">
        <f>+'2grid'!BN147*EO$2</f>
        <v>8.08</v>
      </c>
      <c r="BO147" s="52">
        <f>+'2grid'!BO147*EP$2</f>
        <v>8.08</v>
      </c>
      <c r="BP147" s="52">
        <f>+'2grid'!BP147*EQ$2</f>
        <v>8.08</v>
      </c>
      <c r="BQ147" s="52">
        <f>+'2grid'!BQ147*ER$2</f>
        <v>8.08</v>
      </c>
      <c r="BR147" s="52">
        <f>+'2grid'!BR147*ES$2</f>
        <v>8.08</v>
      </c>
      <c r="BS147" s="52">
        <f>+'2grid'!BS147*ET$2</f>
        <v>8.08</v>
      </c>
      <c r="BT147" s="52">
        <f>+'2grid'!BT147*EU$2</f>
        <v>8.08</v>
      </c>
      <c r="BU147" s="52">
        <f>+'2grid'!BU147*EV$2</f>
        <v>8.08</v>
      </c>
      <c r="BV147" s="52">
        <f>+'2grid'!BV147*EW$2</f>
        <v>8.08</v>
      </c>
      <c r="BW147" s="52">
        <f>+'2grid'!BW147*EX$2</f>
        <v>8.08</v>
      </c>
      <c r="BX147" s="52">
        <f>+'2grid'!BX147*EY$2</f>
        <v>8.08</v>
      </c>
      <c r="BY147" s="52">
        <f>+'2grid'!BY147*EZ$2</f>
        <v>8.08</v>
      </c>
      <c r="BZ147" s="52">
        <f>+'2grid'!BZ147*FA$2</f>
        <v>8.08</v>
      </c>
      <c r="CA147" s="52">
        <f>+'2grid'!CA147*FB$2</f>
        <v>8.08</v>
      </c>
    </row>
    <row r="148" spans="1:79" x14ac:dyDescent="0.2">
      <c r="A148" s="9">
        <f>+data!B150</f>
        <v>533</v>
      </c>
      <c r="B148" s="52">
        <f>+'2grid'!B148*CC$2</f>
        <v>0</v>
      </c>
      <c r="C148" s="52">
        <f>+'2grid'!C148*CD$2</f>
        <v>0</v>
      </c>
      <c r="D148" s="52">
        <f>+'2grid'!D148*CE$2</f>
        <v>0</v>
      </c>
      <c r="E148" s="52">
        <f>+'2grid'!E148*CF$2</f>
        <v>0</v>
      </c>
      <c r="F148" s="52">
        <f>+'2grid'!F148*CG$2</f>
        <v>0</v>
      </c>
      <c r="G148" s="52">
        <f>+'2grid'!G148*CH$2</f>
        <v>0</v>
      </c>
      <c r="H148" s="52">
        <f>+'2grid'!H148*CI$2</f>
        <v>0</v>
      </c>
      <c r="I148" s="52">
        <f>+'2grid'!I148*CJ$2</f>
        <v>0</v>
      </c>
      <c r="J148" s="52">
        <f>+'2grid'!J148*CK$2</f>
        <v>0</v>
      </c>
      <c r="K148" s="52">
        <f>+'2grid'!K148*CL$2</f>
        <v>0</v>
      </c>
      <c r="L148" s="52">
        <f>+'2grid'!L148*CM$2</f>
        <v>0</v>
      </c>
      <c r="M148" s="52">
        <f>+'2grid'!M148*CN$2</f>
        <v>7.0865470326687742E-6</v>
      </c>
      <c r="N148" s="52">
        <f>+'2grid'!N148*CO$2</f>
        <v>1.3677442063091936E-5</v>
      </c>
      <c r="O148" s="52">
        <f>+'2grid'!O148*CP$2</f>
        <v>2.6362040541201414E-5</v>
      </c>
      <c r="P148" s="52">
        <f>+'2grid'!P148*CQ$2</f>
        <v>5.0733503263072495E-5</v>
      </c>
      <c r="Q148" s="52">
        <f>+'2grid'!Q148*CR$2</f>
        <v>9.7471684886341693E-5</v>
      </c>
      <c r="R148" s="52">
        <f>+'2grid'!R148*CS$2</f>
        <v>1.8691368048169679E-4</v>
      </c>
      <c r="S148" s="52">
        <f>+'2grid'!S148*CT$2</f>
        <v>3.5766342279543238E-4</v>
      </c>
      <c r="T148" s="52">
        <f>+'2grid'!T148*CU$2</f>
        <v>6.8272362752311657E-4</v>
      </c>
      <c r="U148" s="52">
        <f>+'2grid'!U148*CV$2</f>
        <v>1.2995219491412386E-3</v>
      </c>
      <c r="V148" s="52">
        <f>+'2grid'!V148*CW$2</f>
        <v>2.4653207578759742E-3</v>
      </c>
      <c r="W148" s="52">
        <f>+'2grid'!W148*CX$2</f>
        <v>4.6583019554827841E-3</v>
      </c>
      <c r="X148" s="52">
        <f>+'2grid'!X148*CY$2</f>
        <v>8.7590259086787765E-3</v>
      </c>
      <c r="Y148" s="52">
        <f>+'2grid'!Y148*CZ$2</f>
        <v>1.6368383490927407E-2</v>
      </c>
      <c r="Z148" s="52">
        <f>+'2grid'!Z148*DA$2</f>
        <v>3.0342969467777113E-2</v>
      </c>
      <c r="AA148" s="52">
        <f>+'2grid'!AA148*DB$2</f>
        <v>5.5630977359761982E-2</v>
      </c>
      <c r="AB148" s="52">
        <f>+'2grid'!AB148*DC$2</f>
        <v>0.100356150891884</v>
      </c>
      <c r="AC148" s="52">
        <f>+'2grid'!AC148*DD$2</f>
        <v>0.17633458171398955</v>
      </c>
      <c r="AD148" s="52">
        <f>+'2grid'!AD148*DE$2</f>
        <v>0.18686378337938941</v>
      </c>
      <c r="AE148" s="52">
        <f>+'2grid'!AE148*DF$2</f>
        <v>0.19790839377366981</v>
      </c>
      <c r="AF148" s="52">
        <f>+'2grid'!AF148*DG$2</f>
        <v>0.20947683376820656</v>
      </c>
      <c r="AG148" s="52">
        <f>+'2grid'!AG148*DH$2</f>
        <v>0.22157430624907121</v>
      </c>
      <c r="AH148" s="52">
        <f>+'2grid'!AH148*DI$2</f>
        <v>0.23420194505518585</v>
      </c>
      <c r="AI148" s="52">
        <f>+'2grid'!AI148*DJ$2</f>
        <v>0.24735577409029974</v>
      </c>
      <c r="AJ148" s="52">
        <f>+'2grid'!AJ148*DK$2</f>
        <v>0.26102542850172661</v>
      </c>
      <c r="AK148" s="52">
        <f>+'2grid'!AK148*DL$2</f>
        <v>0.27519257473418007</v>
      </c>
      <c r="AL148" s="52">
        <f>+'2grid'!AL148*DM$2</f>
        <v>0.28982894529212394</v>
      </c>
      <c r="AM148" s="52">
        <f>+'2grid'!AM148*DN$2</f>
        <v>0.30489387436777032</v>
      </c>
      <c r="AN148" s="52">
        <f>+'2grid'!AN148*DO$2</f>
        <v>0.32033117769275821</v>
      </c>
      <c r="AO148" s="52">
        <f>+'2grid'!AO148*DP$2</f>
        <v>0.32095919784931837</v>
      </c>
      <c r="AP148" s="52">
        <f>+'2grid'!AP148*DQ$2</f>
        <v>0.32106257325222437</v>
      </c>
      <c r="AQ148" s="52">
        <f>+'2grid'!AQ148*DR$2</f>
        <v>0.32056422002338392</v>
      </c>
      <c r="AR148" s="52">
        <f>+'2grid'!AR148*DS$2</f>
        <v>0.31937185557564923</v>
      </c>
      <c r="AS148" s="52">
        <f>+'2grid'!AS148*DT$2</f>
        <v>0.35004413295603232</v>
      </c>
      <c r="AT148" s="52">
        <f>+'2grid'!AT148*DU$2</f>
        <v>0.41139385608360568</v>
      </c>
      <c r="AU148" s="52">
        <f>+'2grid'!AU148*DV$2</f>
        <v>0.64117481702400503</v>
      </c>
      <c r="AV148" s="52">
        <f>+'2grid'!AV148*DW$2</f>
        <v>0.73329511918221835</v>
      </c>
      <c r="AW148" s="52">
        <f>+'2grid'!AW148*DX$2</f>
        <v>0.89240240437052465</v>
      </c>
      <c r="AX148" s="52">
        <f>+'2grid'!AX148*DY$2</f>
        <v>0.82616003280173456</v>
      </c>
      <c r="AY148" s="52">
        <f>+'2grid'!AY148*DZ$2</f>
        <v>0.70406032500643356</v>
      </c>
      <c r="AZ148" s="52">
        <f>+'2grid'!AZ148*EA$2</f>
        <v>1.0188715644956665</v>
      </c>
      <c r="BA148" s="52">
        <f>+'2grid'!BA148*EB$2</f>
        <v>2.0467396346162814</v>
      </c>
      <c r="BB148" s="52">
        <f>+'2grid'!BB148*EC$2</f>
        <v>2.178829234065697</v>
      </c>
      <c r="BC148" s="52">
        <f>+'2grid'!BC148*ED$2</f>
        <v>2.052</v>
      </c>
      <c r="BD148" s="52">
        <f>+'2grid'!BD148*EE$2</f>
        <v>2.044</v>
      </c>
      <c r="BE148" s="52">
        <f>+'2grid'!BE148*EF$2</f>
        <v>2.036</v>
      </c>
      <c r="BF148" s="52">
        <f>+'2grid'!BF148*EG$2</f>
        <v>2.028</v>
      </c>
      <c r="BG148" s="52">
        <f>+'2grid'!BG148*EH$2</f>
        <v>2.02</v>
      </c>
      <c r="BH148" s="52">
        <f>+'2grid'!BH148*EI$2</f>
        <v>2.02</v>
      </c>
      <c r="BI148" s="52">
        <f>+'2grid'!BI148*EJ$2</f>
        <v>2.02</v>
      </c>
      <c r="BJ148" s="52">
        <f>+'2grid'!BJ148*EK$2</f>
        <v>2.02</v>
      </c>
      <c r="BK148" s="52">
        <f>+'2grid'!BK148*EL$2</f>
        <v>2.02</v>
      </c>
      <c r="BL148" s="52">
        <f>+'2grid'!BL148*EM$2</f>
        <v>2.02</v>
      </c>
      <c r="BM148" s="52">
        <f>+'2grid'!BM148*EN$2</f>
        <v>2.02</v>
      </c>
      <c r="BN148" s="52">
        <f>+'2grid'!BN148*EO$2</f>
        <v>2.02</v>
      </c>
      <c r="BO148" s="52">
        <f>+'2grid'!BO148*EP$2</f>
        <v>2.02</v>
      </c>
      <c r="BP148" s="52">
        <f>+'2grid'!BP148*EQ$2</f>
        <v>2.02</v>
      </c>
      <c r="BQ148" s="52">
        <f>+'2grid'!BQ148*ER$2</f>
        <v>2.02</v>
      </c>
      <c r="BR148" s="52">
        <f>+'2grid'!BR148*ES$2</f>
        <v>2.02</v>
      </c>
      <c r="BS148" s="52">
        <f>+'2grid'!BS148*ET$2</f>
        <v>2.02</v>
      </c>
      <c r="BT148" s="52">
        <f>+'2grid'!BT148*EU$2</f>
        <v>2.02</v>
      </c>
      <c r="BU148" s="52">
        <f>+'2grid'!BU148*EV$2</f>
        <v>2.02</v>
      </c>
      <c r="BV148" s="52">
        <f>+'2grid'!BV148*EW$2</f>
        <v>2.02</v>
      </c>
      <c r="BW148" s="52">
        <f>+'2grid'!BW148*EX$2</f>
        <v>2.02</v>
      </c>
      <c r="BX148" s="52">
        <f>+'2grid'!BX148*EY$2</f>
        <v>2.02</v>
      </c>
      <c r="BY148" s="52">
        <f>+'2grid'!BY148*EZ$2</f>
        <v>2.02</v>
      </c>
      <c r="BZ148" s="52">
        <f>+'2grid'!BZ148*FA$2</f>
        <v>2.02</v>
      </c>
      <c r="CA148" s="52">
        <f>+'2grid'!CA148*FB$2</f>
        <v>2.02</v>
      </c>
    </row>
    <row r="149" spans="1:79" x14ac:dyDescent="0.2">
      <c r="A149" s="9">
        <f>+data!B151</f>
        <v>540</v>
      </c>
      <c r="B149" s="52">
        <f>+'2grid'!B149*CC$2</f>
        <v>0</v>
      </c>
      <c r="C149" s="52">
        <f>+'2grid'!C149*CD$2</f>
        <v>0</v>
      </c>
      <c r="D149" s="52">
        <f>+'2grid'!D149*CE$2</f>
        <v>0</v>
      </c>
      <c r="E149" s="52">
        <f>+'2grid'!E149*CF$2</f>
        <v>0</v>
      </c>
      <c r="F149" s="52">
        <f>+'2grid'!F149*CG$2</f>
        <v>0</v>
      </c>
      <c r="G149" s="52">
        <f>+'2grid'!G149*CH$2</f>
        <v>0</v>
      </c>
      <c r="H149" s="52">
        <f>+'2grid'!H149*CI$2</f>
        <v>0</v>
      </c>
      <c r="I149" s="52">
        <f>+'2grid'!I149*CJ$2</f>
        <v>1.2180716142018553</v>
      </c>
      <c r="J149" s="52">
        <f>+'2grid'!J149*CK$2</f>
        <v>2.2291938695243876</v>
      </c>
      <c r="K149" s="52">
        <f>+'2grid'!K149*CL$2</f>
        <v>3.9904413345408969</v>
      </c>
      <c r="L149" s="52">
        <f>+'2grid'!L149*CM$2</f>
        <v>6.8598803105500474</v>
      </c>
      <c r="M149" s="52">
        <f>+'2grid'!M149*CN$2</f>
        <v>7.3645888288857746</v>
      </c>
      <c r="N149" s="52">
        <f>+'2grid'!N149*CO$2</f>
        <v>7.896531752066684</v>
      </c>
      <c r="O149" s="52">
        <f>+'2grid'!O149*CP$2</f>
        <v>8.4552609825896621</v>
      </c>
      <c r="P149" s="52">
        <f>+'2grid'!P149*CQ$2</f>
        <v>9.0397814622792811</v>
      </c>
      <c r="Q149" s="52">
        <f>+'2grid'!Q149*CR$2</f>
        <v>9.6483920945289423</v>
      </c>
      <c r="R149" s="52">
        <f>+'2grid'!R149*CS$2</f>
        <v>10.278479779468533</v>
      </c>
      <c r="S149" s="52">
        <f>+'2grid'!S149*CT$2</f>
        <v>10.926249040398078</v>
      </c>
      <c r="T149" s="52">
        <f>+'2grid'!T149*CU$2</f>
        <v>11.586361008298722</v>
      </c>
      <c r="U149" s="52">
        <f>+'2grid'!U149*CV$2</f>
        <v>12.251441197736096</v>
      </c>
      <c r="V149" s="52">
        <f>+'2grid'!V149*CW$2</f>
        <v>12.91139096638385</v>
      </c>
      <c r="W149" s="52">
        <f>+'2grid'!W149*CX$2</f>
        <v>13.552393544931519</v>
      </c>
      <c r="X149" s="52">
        <f>+'2grid'!X149*CY$2</f>
        <v>14.155422194792328</v>
      </c>
      <c r="Y149" s="52">
        <f>+'2grid'!Y149*CZ$2</f>
        <v>14.693889566866551</v>
      </c>
      <c r="Z149" s="52">
        <f>+'2grid'!Z149*DA$2</f>
        <v>15.129708048006176</v>
      </c>
      <c r="AA149" s="52">
        <f>+'2grid'!AA149*DB$2</f>
        <v>15.406134223357782</v>
      </c>
      <c r="AB149" s="52">
        <f>+'2grid'!AB149*DC$2</f>
        <v>15.433277887518182</v>
      </c>
      <c r="AC149" s="52">
        <f>+'2grid'!AC149*DD$2</f>
        <v>15.053774549166539</v>
      </c>
      <c r="AD149" s="52">
        <f>+'2grid'!AD149*DE$2</f>
        <v>15.518423203236436</v>
      </c>
      <c r="AE149" s="52">
        <f>+'2grid'!AE149*DF$2</f>
        <v>15.988116798724009</v>
      </c>
      <c r="AF149" s="52">
        <f>+'2grid'!AF149*DG$2</f>
        <v>16.461725427691356</v>
      </c>
      <c r="AG149" s="52">
        <f>+'2grid'!AG149*DH$2</f>
        <v>16.937918187628341</v>
      </c>
      <c r="AH149" s="52">
        <f>+'2grid'!AH149*DI$2</f>
        <v>17.415130873110765</v>
      </c>
      <c r="AI149" s="52">
        <f>+'2grid'!AI149*DJ$2</f>
        <v>17.891527239269102</v>
      </c>
      <c r="AJ149" s="52">
        <f>+'2grid'!AJ149*DK$2</f>
        <v>18.364952161704771</v>
      </c>
      <c r="AK149" s="52">
        <f>+'2grid'!AK149*DL$2</f>
        <v>18.832874460343138</v>
      </c>
      <c r="AL149" s="52">
        <f>+'2grid'!AL149*DM$2</f>
        <v>19.292316368796872</v>
      </c>
      <c r="AM149" s="52">
        <f>+'2grid'!AM149*DN$2</f>
        <v>19.739765502625897</v>
      </c>
      <c r="AN149" s="52">
        <f>+'2grid'!AN149*DO$2</f>
        <v>20.171063528780916</v>
      </c>
      <c r="AO149" s="52">
        <f>+'2grid'!AO149*DP$2</f>
        <v>20.638433445533817</v>
      </c>
      <c r="AP149" s="52">
        <f>+'2grid'!AP149*DQ$2</f>
        <v>21.081073081485069</v>
      </c>
      <c r="AQ149" s="52">
        <f>+'2grid'!AQ149*DR$2</f>
        <v>21.491560250529165</v>
      </c>
      <c r="AR149" s="52">
        <f>+'2grid'!AR149*DS$2</f>
        <v>21.860813232621478</v>
      </c>
      <c r="AS149" s="52">
        <f>+'2grid'!AS149*DT$2</f>
        <v>22.177591258662968</v>
      </c>
      <c r="AT149" s="52">
        <f>+'2grid'!AT149*DU$2</f>
        <v>21.980036642380615</v>
      </c>
      <c r="AU149" s="52">
        <f>+'2grid'!AU149*DV$2</f>
        <v>21.700230236683122</v>
      </c>
      <c r="AV149" s="52">
        <f>+'2grid'!AV149*DW$2</f>
        <v>21.320902664607736</v>
      </c>
      <c r="AW149" s="52">
        <f>+'2grid'!AW149*DX$2</f>
        <v>20.818727905163215</v>
      </c>
      <c r="AX149" s="52">
        <f>+'2grid'!AX149*DY$2</f>
        <v>20.277082024479434</v>
      </c>
      <c r="AY149" s="52">
        <f>+'2grid'!AY149*DZ$2</f>
        <v>19.355644266542043</v>
      </c>
      <c r="AZ149" s="52">
        <f>+'2grid'!AZ149*EA$2</f>
        <v>18.15494485480091</v>
      </c>
      <c r="BA149" s="52">
        <f>+'2grid'!BA149*EB$2</f>
        <v>16.528479938219476</v>
      </c>
      <c r="BB149" s="52">
        <f>+'2grid'!BB149*EC$2</f>
        <v>14.136581464877832</v>
      </c>
      <c r="BC149" s="52">
        <f>+'2grid'!BC149*ED$2</f>
        <v>11.286</v>
      </c>
      <c r="BD149" s="52">
        <f>+'2grid'!BD149*EE$2</f>
        <v>13.286</v>
      </c>
      <c r="BE149" s="52">
        <f>+'2grid'!BE149*EF$2</f>
        <v>15.27</v>
      </c>
      <c r="BF149" s="52">
        <f>+'2grid'!BF149*EG$2</f>
        <v>15.21</v>
      </c>
      <c r="BG149" s="52">
        <f>+'2grid'!BG149*EH$2</f>
        <v>10.1</v>
      </c>
      <c r="BH149" s="52">
        <f>+'2grid'!BH149*EI$2</f>
        <v>9.09</v>
      </c>
      <c r="BI149" s="52">
        <f>+'2grid'!BI149*EJ$2</f>
        <v>9.09</v>
      </c>
      <c r="BJ149" s="52">
        <f>+'2grid'!BJ149*EK$2</f>
        <v>10.1</v>
      </c>
      <c r="BK149" s="52">
        <f>+'2grid'!BK149*EL$2</f>
        <v>11.11</v>
      </c>
      <c r="BL149" s="52">
        <f>+'2grid'!BL149*EM$2</f>
        <v>12.120000000000001</v>
      </c>
      <c r="BM149" s="52">
        <f>+'2grid'!BM149*EN$2</f>
        <v>13.13</v>
      </c>
      <c r="BN149" s="52">
        <f>+'2grid'!BN149*EO$2</f>
        <v>13.13</v>
      </c>
      <c r="BO149" s="52">
        <f>+'2grid'!BO149*EP$2</f>
        <v>13.13</v>
      </c>
      <c r="BP149" s="52">
        <f>+'2grid'!BP149*EQ$2</f>
        <v>12.120000000000001</v>
      </c>
      <c r="BQ149" s="52">
        <f>+'2grid'!BQ149*ER$2</f>
        <v>10.706</v>
      </c>
      <c r="BR149" s="52">
        <f>+'2grid'!BR149*ES$2</f>
        <v>10.403</v>
      </c>
      <c r="BS149" s="52">
        <f>+'2grid'!BS149*ET$2</f>
        <v>9.7969999999999988</v>
      </c>
      <c r="BT149" s="52">
        <f>+'2grid'!BT149*EU$2</f>
        <v>8.7162999999998814</v>
      </c>
      <c r="BU149" s="52">
        <f>+'2grid'!BU149*EV$2</f>
        <v>8.0335399999997215</v>
      </c>
      <c r="BV149" s="52">
        <f>+'2grid'!BV149*EW$2</f>
        <v>7.4216819999999055</v>
      </c>
      <c r="BW149" s="52">
        <f>+'2grid'!BW149*EX$2</f>
        <v>6.7185199999998142</v>
      </c>
      <c r="BX149" s="52">
        <f>+'2grid'!BX149*EY$2</f>
        <v>5.8918955999995752</v>
      </c>
      <c r="BY149" s="52">
        <f>+'2grid'!BY149*EZ$2</f>
        <v>5.1500842666663607</v>
      </c>
      <c r="BZ149" s="52">
        <f>+'2grid'!BZ149*FA$2</f>
        <v>4.4927529244441553</v>
      </c>
      <c r="CA149" s="52">
        <f>+'2grid'!CA149*FB$2</f>
        <v>3.7502105007402475</v>
      </c>
    </row>
    <row r="150" spans="1:79" x14ac:dyDescent="0.2">
      <c r="A150" s="9">
        <f>+data!B152</f>
        <v>548</v>
      </c>
      <c r="B150" s="52">
        <f>+'2grid'!B150*CC$2</f>
        <v>0</v>
      </c>
      <c r="C150" s="52">
        <f>+'2grid'!C150*CD$2</f>
        <v>0</v>
      </c>
      <c r="D150" s="52">
        <f>+'2grid'!D150*CE$2</f>
        <v>0</v>
      </c>
      <c r="E150" s="52">
        <f>+'2grid'!E150*CF$2</f>
        <v>0</v>
      </c>
      <c r="F150" s="52">
        <f>+'2grid'!F150*CG$2</f>
        <v>0</v>
      </c>
      <c r="G150" s="52">
        <f>+'2grid'!G150*CH$2</f>
        <v>0</v>
      </c>
      <c r="H150" s="52">
        <f>+'2grid'!H150*CI$2</f>
        <v>0</v>
      </c>
      <c r="I150" s="52">
        <f>+'2grid'!I150*CJ$2</f>
        <v>0</v>
      </c>
      <c r="J150" s="52">
        <f>+'2grid'!J150*CK$2</f>
        <v>0</v>
      </c>
      <c r="K150" s="52">
        <f>+'2grid'!K150*CL$2</f>
        <v>0</v>
      </c>
      <c r="L150" s="52">
        <f>+'2grid'!L150*CM$2</f>
        <v>0</v>
      </c>
      <c r="M150" s="52">
        <f>+'2grid'!M150*CN$2</f>
        <v>0</v>
      </c>
      <c r="N150" s="52">
        <f>+'2grid'!N150*CO$2</f>
        <v>0</v>
      </c>
      <c r="O150" s="52">
        <f>+'2grid'!O150*CP$2</f>
        <v>0</v>
      </c>
      <c r="P150" s="52">
        <f>+'2grid'!P150*CQ$2</f>
        <v>0</v>
      </c>
      <c r="Q150" s="52">
        <f>+'2grid'!Q150*CR$2</f>
        <v>0</v>
      </c>
      <c r="R150" s="52">
        <f>+'2grid'!R150*CS$2</f>
        <v>0</v>
      </c>
      <c r="S150" s="52">
        <f>+'2grid'!S150*CT$2</f>
        <v>0</v>
      </c>
      <c r="T150" s="52">
        <f>+'2grid'!T150*CU$2</f>
        <v>0</v>
      </c>
      <c r="U150" s="52">
        <f>+'2grid'!U150*CV$2</f>
        <v>0</v>
      </c>
      <c r="V150" s="52">
        <f>+'2grid'!V150*CW$2</f>
        <v>0</v>
      </c>
      <c r="W150" s="52">
        <f>+'2grid'!W150*CX$2</f>
        <v>0</v>
      </c>
      <c r="X150" s="52">
        <f>+'2grid'!X150*CY$2</f>
        <v>0.11744598409183987</v>
      </c>
      <c r="Y150" s="52">
        <f>+'2grid'!Y150*CZ$2</f>
        <v>0.17293746678164212</v>
      </c>
      <c r="Z150" s="52">
        <f>+'2grid'!Z150*DA$2</f>
        <v>0.25452429589333281</v>
      </c>
      <c r="AA150" s="52">
        <f>+'2grid'!AA150*DB$2</f>
        <v>0.37441208422880118</v>
      </c>
      <c r="AB150" s="52">
        <f>+'2grid'!AB150*DC$2</f>
        <v>0.55048000511153428</v>
      </c>
      <c r="AC150" s="52">
        <f>+'2grid'!AC150*DD$2</f>
        <v>0.8088989439000922</v>
      </c>
      <c r="AD150" s="52">
        <f>+'2grid'!AD150*DE$2</f>
        <v>0.84488578415776061</v>
      </c>
      <c r="AE150" s="52">
        <f>+'2grid'!AE150*DF$2</f>
        <v>0.8824160506123383</v>
      </c>
      <c r="AF150" s="52">
        <f>+'2grid'!AF150*DG$2</f>
        <v>0.92155231839619178</v>
      </c>
      <c r="AG150" s="52">
        <f>+'2grid'!AG150*DH$2</f>
        <v>0.96235946350090151</v>
      </c>
      <c r="AH150" s="52">
        <f>+'2grid'!AH150*DI$2</f>
        <v>1.0049047310866357</v>
      </c>
      <c r="AI150" s="52">
        <f>+'2grid'!AI150*DJ$2</f>
        <v>1.0492578045800172</v>
      </c>
      <c r="AJ150" s="52">
        <f>+'2grid'!AJ150*DK$2</f>
        <v>1.0954908754527788</v>
      </c>
      <c r="AK150" s="52">
        <f>+'2grid'!AK150*DL$2</f>
        <v>1.1436787135599211</v>
      </c>
      <c r="AL150" s="52">
        <f>+'2grid'!AL150*DM$2</f>
        <v>1.1938987379013493</v>
      </c>
      <c r="AM150" s="52">
        <f>+'2grid'!AM150*DN$2</f>
        <v>1.2462310876549945</v>
      </c>
      <c r="AN150" s="52">
        <f>+'2grid'!AN150*DO$2</f>
        <v>1.3007586933121966</v>
      </c>
      <c r="AO150" s="52">
        <f>+'2grid'!AO150*DP$2</f>
        <v>1.3613383681377986</v>
      </c>
      <c r="AP150" s="52">
        <f>+'2grid'!AP150*DQ$2</f>
        <v>1.4246275184263084</v>
      </c>
      <c r="AQ150" s="52">
        <f>+'2grid'!AQ150*DR$2</f>
        <v>1.490739844574126</v>
      </c>
      <c r="AR150" s="52">
        <f>+'2grid'!AR150*DS$2</f>
        <v>1.5597932970851567</v>
      </c>
      <c r="AS150" s="52">
        <f>+'2grid'!AS150*DT$2</f>
        <v>1.6319101967452836</v>
      </c>
      <c r="AT150" s="52">
        <f>+'2grid'!AT150*DU$2</f>
        <v>1.6731349758325946</v>
      </c>
      <c r="AU150" s="52">
        <f>+'2grid'!AU150*DV$2</f>
        <v>1.7152537381679969</v>
      </c>
      <c r="AV150" s="52">
        <f>+'2grid'!AV150*DW$2</f>
        <v>1.7582788274133072</v>
      </c>
      <c r="AW150" s="52">
        <f>+'2grid'!AW150*DX$2</f>
        <v>1.8022223656970209</v>
      </c>
      <c r="AX150" s="52">
        <f>+'2grid'!AX150*DY$2</f>
        <v>1.857752547693198</v>
      </c>
      <c r="AY150" s="52">
        <f>+'2grid'!AY150*DZ$2</f>
        <v>1.8985981051613217</v>
      </c>
      <c r="AZ150" s="52">
        <f>+'2grid'!AZ150*EA$2</f>
        <v>1.9403127229872132</v>
      </c>
      <c r="BA150" s="52">
        <f>+'2grid'!BA150*EB$2</f>
        <v>1.9829140102488318</v>
      </c>
      <c r="BB150" s="52">
        <f>+'2grid'!BB150*EC$2</f>
        <v>61.560571575748781</v>
      </c>
      <c r="BC150" s="52">
        <f>+'2grid'!BC150*ED$2</f>
        <v>82.08</v>
      </c>
      <c r="BD150" s="52">
        <f>+'2grid'!BD150*EE$2</f>
        <v>97.09</v>
      </c>
      <c r="BE150" s="52">
        <f>+'2grid'!BE150*EF$2</f>
        <v>104.854</v>
      </c>
      <c r="BF150" s="52">
        <f>+'2grid'!BF150*EG$2</f>
        <v>106.47</v>
      </c>
      <c r="BG150" s="52">
        <f>+'2grid'!BG150*EH$2</f>
        <v>134.33000000000001</v>
      </c>
      <c r="BH150" s="52">
        <f>+'2grid'!BH150*EI$2</f>
        <v>136.35</v>
      </c>
      <c r="BI150" s="52">
        <f>+'2grid'!BI150*EJ$2</f>
        <v>137.36000000000001</v>
      </c>
      <c r="BJ150" s="52">
        <f>+'2grid'!BJ150*EK$2</f>
        <v>139.38</v>
      </c>
      <c r="BK150" s="52">
        <f>+'2grid'!BK150*EL$2</f>
        <v>140.39000000000001</v>
      </c>
      <c r="BL150" s="52">
        <f>+'2grid'!BL150*EM$2</f>
        <v>142.41</v>
      </c>
      <c r="BM150" s="52">
        <f>+'2grid'!BM150*EN$2</f>
        <v>144.43</v>
      </c>
      <c r="BN150" s="52">
        <f>+'2grid'!BN150*EO$2</f>
        <v>146.44999999999999</v>
      </c>
      <c r="BO150" s="52">
        <f>+'2grid'!BO150*EP$2</f>
        <v>146.44999999999999</v>
      </c>
      <c r="BP150" s="52">
        <f>+'2grid'!BP150*EQ$2</f>
        <v>146.44999999999999</v>
      </c>
      <c r="BQ150" s="52">
        <f>+'2grid'!BQ150*ER$2</f>
        <v>146.44999999999999</v>
      </c>
      <c r="BR150" s="52">
        <f>+'2grid'!BR150*ES$2</f>
        <v>146.44999999999999</v>
      </c>
      <c r="BS150" s="52">
        <f>+'2grid'!BS150*ET$2</f>
        <v>146.44999999999999</v>
      </c>
      <c r="BT150" s="52">
        <f>+'2grid'!BT150*EU$2</f>
        <v>146.44999999999999</v>
      </c>
      <c r="BU150" s="52">
        <f>+'2grid'!BU150*EV$2</f>
        <v>146.44999999999999</v>
      </c>
      <c r="BV150" s="52">
        <f>+'2grid'!BV150*EW$2</f>
        <v>146.44999999999999</v>
      </c>
      <c r="BW150" s="52">
        <f>+'2grid'!BW150*EX$2</f>
        <v>146.44999999999999</v>
      </c>
      <c r="BX150" s="52">
        <f>+'2grid'!BX150*EY$2</f>
        <v>146.44999999999999</v>
      </c>
      <c r="BY150" s="52">
        <f>+'2grid'!BY150*EZ$2</f>
        <v>146.44999999999999</v>
      </c>
      <c r="BZ150" s="52">
        <f>+'2grid'!BZ150*FA$2</f>
        <v>146.44999999999999</v>
      </c>
      <c r="CA150" s="52">
        <f>+'2grid'!CA150*FB$2</f>
        <v>146.44999999999999</v>
      </c>
    </row>
    <row r="151" spans="1:79" x14ac:dyDescent="0.2">
      <c r="A151" s="9">
        <f>+data!B153</f>
        <v>554</v>
      </c>
      <c r="B151" s="52">
        <f>+'2grid'!B151*CC$2</f>
        <v>0</v>
      </c>
      <c r="C151" s="52">
        <f>+'2grid'!C151*CD$2</f>
        <v>0</v>
      </c>
      <c r="D151" s="52">
        <f>+'2grid'!D151*CE$2</f>
        <v>0</v>
      </c>
      <c r="E151" s="52">
        <f>+'2grid'!E151*CF$2</f>
        <v>0</v>
      </c>
      <c r="F151" s="52">
        <f>+'2grid'!F151*CG$2</f>
        <v>0</v>
      </c>
      <c r="G151" s="52">
        <f>+'2grid'!G151*CH$2</f>
        <v>0</v>
      </c>
      <c r="H151" s="52">
        <f>+'2grid'!H151*CI$2</f>
        <v>0</v>
      </c>
      <c r="I151" s="52">
        <f>+'2grid'!I151*CJ$2</f>
        <v>0</v>
      </c>
      <c r="J151" s="52">
        <f>+'2grid'!J151*CK$2</f>
        <v>0</v>
      </c>
      <c r="K151" s="52">
        <f>+'2grid'!K151*CL$2</f>
        <v>0</v>
      </c>
      <c r="L151" s="52">
        <f>+'2grid'!L151*CM$2</f>
        <v>0</v>
      </c>
      <c r="M151" s="52">
        <f>+'2grid'!M151*CN$2</f>
        <v>0</v>
      </c>
      <c r="N151" s="52">
        <f>+'2grid'!N151*CO$2</f>
        <v>0</v>
      </c>
      <c r="O151" s="52">
        <f>+'2grid'!O151*CP$2</f>
        <v>0</v>
      </c>
      <c r="P151" s="52">
        <f>+'2grid'!P151*CQ$2</f>
        <v>0</v>
      </c>
      <c r="Q151" s="52">
        <f>+'2grid'!Q151*CR$2</f>
        <v>0</v>
      </c>
      <c r="R151" s="52">
        <f>+'2grid'!R151*CS$2</f>
        <v>0</v>
      </c>
      <c r="S151" s="52">
        <f>+'2grid'!S151*CT$2</f>
        <v>0</v>
      </c>
      <c r="T151" s="52">
        <f>+'2grid'!T151*CU$2</f>
        <v>0</v>
      </c>
      <c r="U151" s="52">
        <f>+'2grid'!U151*CV$2</f>
        <v>0</v>
      </c>
      <c r="V151" s="52">
        <f>+'2grid'!V151*CW$2</f>
        <v>0</v>
      </c>
      <c r="W151" s="52">
        <f>+'2grid'!W151*CX$2</f>
        <v>0</v>
      </c>
      <c r="X151" s="52">
        <f>+'2grid'!X151*CY$2</f>
        <v>0</v>
      </c>
      <c r="Y151" s="52">
        <f>+'2grid'!Y151*CZ$2</f>
        <v>0</v>
      </c>
      <c r="Z151" s="52">
        <f>+'2grid'!Z151*DA$2</f>
        <v>0</v>
      </c>
      <c r="AA151" s="52">
        <f>+'2grid'!AA151*DB$2</f>
        <v>0</v>
      </c>
      <c r="AB151" s="52">
        <f>+'2grid'!AB151*DC$2</f>
        <v>0</v>
      </c>
      <c r="AC151" s="52">
        <f>+'2grid'!AC151*DD$2</f>
        <v>0</v>
      </c>
      <c r="AD151" s="52">
        <f>+'2grid'!AD151*DE$2</f>
        <v>0</v>
      </c>
      <c r="AE151" s="52">
        <f>+'2grid'!AE151*DF$2</f>
        <v>0</v>
      </c>
      <c r="AF151" s="52">
        <f>+'2grid'!AF151*DG$2</f>
        <v>0</v>
      </c>
      <c r="AG151" s="52">
        <f>+'2grid'!AG151*DH$2</f>
        <v>0</v>
      </c>
      <c r="AH151" s="52">
        <f>+'2grid'!AH151*DI$2</f>
        <v>0</v>
      </c>
      <c r="AI151" s="52">
        <f>+'2grid'!AI151*DJ$2</f>
        <v>0</v>
      </c>
      <c r="AJ151" s="52">
        <f>+'2grid'!AJ151*DK$2</f>
        <v>0</v>
      </c>
      <c r="AK151" s="52">
        <f>+'2grid'!AK151*DL$2</f>
        <v>0</v>
      </c>
      <c r="AL151" s="52">
        <f>+'2grid'!AL151*DM$2</f>
        <v>0</v>
      </c>
      <c r="AM151" s="52">
        <f>+'2grid'!AM151*DN$2</f>
        <v>0.38299532778489398</v>
      </c>
      <c r="AN151" s="52">
        <f>+'2grid'!AN151*DO$2</f>
        <v>0.75181174976285714</v>
      </c>
      <c r="AO151" s="52">
        <f>+'2grid'!AO151*DP$2</f>
        <v>1.7388394563228644</v>
      </c>
      <c r="AP151" s="52">
        <f>+'2grid'!AP151*DQ$2</f>
        <v>4.0213868252422609</v>
      </c>
      <c r="AQ151" s="52">
        <f>+'2grid'!AQ151*DR$2</f>
        <v>9.2994570333727253</v>
      </c>
      <c r="AR151" s="52">
        <f>+'2grid'!AR151*DS$2</f>
        <v>21.503248996087088</v>
      </c>
      <c r="AS151" s="52">
        <f>+'2grid'!AS151*DT$2</f>
        <v>49.718118133377111</v>
      </c>
      <c r="AT151" s="52">
        <f>+'2grid'!AT151*DU$2</f>
        <v>127.41720358620577</v>
      </c>
      <c r="AU151" s="52">
        <f>+'2grid'!AU151*DV$2</f>
        <v>228.12377046159702</v>
      </c>
      <c r="AV151" s="52">
        <f>+'2grid'!AV151*DW$2</f>
        <v>408.11064246392709</v>
      </c>
      <c r="AW151" s="52">
        <f>+'2grid'!AW151*DX$2</f>
        <v>700.92558310987192</v>
      </c>
      <c r="AX151" s="52">
        <f>+'2grid'!AX151*DY$2</f>
        <v>920.21435612338428</v>
      </c>
      <c r="AY151" s="52">
        <f>+'2grid'!AY151*DZ$2</f>
        <v>1225.3910473711846</v>
      </c>
      <c r="AZ151" s="52">
        <f>+'2grid'!AZ151*EA$2</f>
        <v>1565.2797404142279</v>
      </c>
      <c r="BA151" s="52">
        <f>+'2grid'!BA151*EB$2</f>
        <v>1939.4517413083017</v>
      </c>
      <c r="BB151" s="52">
        <f>+'2grid'!BB151*EC$2</f>
        <v>2347.4783561091908</v>
      </c>
      <c r="BC151" s="52">
        <f>+'2grid'!BC151*ED$2</f>
        <v>3098.52</v>
      </c>
      <c r="BD151" s="52">
        <f>+'2grid'!BD151*EE$2</f>
        <v>3060.89</v>
      </c>
      <c r="BE151" s="52">
        <f>+'2grid'!BE151*EF$2</f>
        <v>2698.7179999999998</v>
      </c>
      <c r="BF151" s="52">
        <f>+'2grid'!BF151*EG$2</f>
        <v>2729.6880000000001</v>
      </c>
      <c r="BG151" s="52">
        <f>+'2grid'!BG151*EH$2</f>
        <v>1565.5</v>
      </c>
      <c r="BH151" s="52">
        <f>+'2grid'!BH151*EI$2</f>
        <v>1570.55</v>
      </c>
      <c r="BI151" s="52">
        <f>+'2grid'!BI151*EJ$2</f>
        <v>539.34</v>
      </c>
      <c r="BJ151" s="52">
        <f>+'2grid'!BJ151*EK$2</f>
        <v>474.7</v>
      </c>
      <c r="BK151" s="52">
        <f>+'2grid'!BK151*EL$2</f>
        <v>487.83</v>
      </c>
      <c r="BL151" s="52">
        <f>+'2grid'!BL151*EM$2</f>
        <v>492.88</v>
      </c>
      <c r="BM151" s="52">
        <f>+'2grid'!BM151*EN$2</f>
        <v>466.62</v>
      </c>
      <c r="BN151" s="52">
        <f>+'2grid'!BN151*EO$2</f>
        <v>505</v>
      </c>
      <c r="BO151" s="52">
        <f>+'2grid'!BO151*EP$2</f>
        <v>527.22</v>
      </c>
      <c r="BP151" s="52">
        <f>+'2grid'!BP151*EQ$2</f>
        <v>547.41999999999996</v>
      </c>
      <c r="BQ151" s="52">
        <f>+'2grid'!BQ151*ER$2</f>
        <v>575.70000000000005</v>
      </c>
      <c r="BR151" s="52">
        <f>+'2grid'!BR151*ES$2</f>
        <v>547.41999999999996</v>
      </c>
      <c r="BS151" s="52">
        <f>+'2grid'!BS151*ET$2</f>
        <v>657.81299999999999</v>
      </c>
      <c r="BT151" s="52">
        <f>+'2grid'!BT151*EU$2</f>
        <v>649.47040000000084</v>
      </c>
      <c r="BU151" s="52">
        <f>+'2grid'!BU151*EV$2</f>
        <v>681.42882000000066</v>
      </c>
      <c r="BV151" s="52">
        <f>+'2grid'!BV151*EW$2</f>
        <v>716.41885600000376</v>
      </c>
      <c r="BW151" s="52">
        <f>+'2grid'!BW151*EX$2</f>
        <v>747.76966000000914</v>
      </c>
      <c r="BX151" s="52">
        <f>+'2grid'!BX151*EY$2</f>
        <v>787.67255146667242</v>
      </c>
      <c r="BY151" s="52">
        <f>+'2grid'!BY151*EZ$2</f>
        <v>804.68077191111877</v>
      </c>
      <c r="BZ151" s="52">
        <f>+'2grid'!BZ151*FA$2</f>
        <v>843.85356235852908</v>
      </c>
      <c r="CA151" s="52">
        <f>+'2grid'!CA151*FB$2</f>
        <v>875.31860538865647</v>
      </c>
    </row>
    <row r="152" spans="1:79" x14ac:dyDescent="0.2">
      <c r="A152" s="9">
        <f>+data!B154</f>
        <v>558</v>
      </c>
      <c r="B152" s="52">
        <f>+'2grid'!B152*CC$2</f>
        <v>0</v>
      </c>
      <c r="C152" s="52">
        <f>+'2grid'!C152*CD$2</f>
        <v>0</v>
      </c>
      <c r="D152" s="52">
        <f>+'2grid'!D152*CE$2</f>
        <v>0</v>
      </c>
      <c r="E152" s="52">
        <f>+'2grid'!E152*CF$2</f>
        <v>0</v>
      </c>
      <c r="F152" s="52">
        <f>+'2grid'!F152*CG$2</f>
        <v>0</v>
      </c>
      <c r="G152" s="52">
        <f>+'2grid'!G152*CH$2</f>
        <v>16.44715862847934</v>
      </c>
      <c r="H152" s="52">
        <f>+'2grid'!H152*CI$2</f>
        <v>54.092877266998727</v>
      </c>
      <c r="I152" s="52">
        <f>+'2grid'!I152*CJ$2</f>
        <v>177.87297479688766</v>
      </c>
      <c r="J152" s="52">
        <f>+'2grid'!J152*CK$2</f>
        <v>182.1080480858183</v>
      </c>
      <c r="K152" s="52">
        <f>+'2grid'!K152*CL$2</f>
        <v>183.1661032501251</v>
      </c>
      <c r="L152" s="52">
        <f>+'2grid'!L152*CM$2</f>
        <v>178.77529604495814</v>
      </c>
      <c r="M152" s="52">
        <f>+'2grid'!M152*CN$2</f>
        <v>189.06725733954437</v>
      </c>
      <c r="N152" s="52">
        <f>+'2grid'!N152*CO$2</f>
        <v>199.76902643136825</v>
      </c>
      <c r="O152" s="52">
        <f>+'2grid'!O152*CP$2</f>
        <v>210.86941469707367</v>
      </c>
      <c r="P152" s="52">
        <f>+'2grid'!P152*CQ$2</f>
        <v>222.35114991693999</v>
      </c>
      <c r="Q152" s="52">
        <f>+'2grid'!Q152*CR$2</f>
        <v>234.18961539064748</v>
      </c>
      <c r="R152" s="52">
        <f>+'2grid'!R152*CS$2</f>
        <v>246.35132269362461</v>
      </c>
      <c r="S152" s="52">
        <f>+'2grid'!S152*CT$2</f>
        <v>258.79204624824615</v>
      </c>
      <c r="T152" s="52">
        <f>+'2grid'!T152*CU$2</f>
        <v>271.45452195018709</v>
      </c>
      <c r="U152" s="52">
        <f>+'2grid'!U152*CV$2</f>
        <v>284.2655741451951</v>
      </c>
      <c r="V152" s="52">
        <f>+'2grid'!V152*CW$2</f>
        <v>297.13247845336809</v>
      </c>
      <c r="W152" s="52">
        <f>+'2grid'!W152*CX$2</f>
        <v>309.9382807464491</v>
      </c>
      <c r="X152" s="52">
        <f>+'2grid'!X152*CY$2</f>
        <v>322.53565490418362</v>
      </c>
      <c r="Y152" s="52">
        <f>+'2grid'!Y152*CZ$2</f>
        <v>334.73865753357728</v>
      </c>
      <c r="Z152" s="52">
        <f>+'2grid'!Z152*DA$2</f>
        <v>346.31135839066224</v>
      </c>
      <c r="AA152" s="52">
        <f>+'2grid'!AA152*DB$2</f>
        <v>356.95165616939448</v>
      </c>
      <c r="AB152" s="52">
        <f>+'2grid'!AB152*DC$2</f>
        <v>167.87253532532202</v>
      </c>
      <c r="AC152" s="52">
        <f>+'2grid'!AC152*DD$2</f>
        <v>78.51116503178163</v>
      </c>
      <c r="AD152" s="52">
        <f>+'2grid'!AD152*DE$2</f>
        <v>83.056019348083439</v>
      </c>
      <c r="AE152" s="52">
        <f>+'2grid'!AE152*DF$2</f>
        <v>87.852381088210819</v>
      </c>
      <c r="AF152" s="52">
        <f>+'2grid'!AF152*DG$2</f>
        <v>92.913194792473462</v>
      </c>
      <c r="AG152" s="52">
        <f>+'2grid'!AG152*DH$2</f>
        <v>98.25198503666735</v>
      </c>
      <c r="AH152" s="52">
        <f>+'2grid'!AH152*DI$2</f>
        <v>103.8828741151473</v>
      </c>
      <c r="AI152" s="52">
        <f>+'2grid'!AI152*DJ$2</f>
        <v>109.82059932615674</v>
      </c>
      <c r="AJ152" s="52">
        <f>+'2grid'!AJ152*DK$2</f>
        <v>116.08052971030344</v>
      </c>
      <c r="AK152" s="52">
        <f>+'2grid'!AK152*DL$2</f>
        <v>122.67868207284903</v>
      </c>
      <c r="AL152" s="52">
        <f>+'2grid'!AL152*DM$2</f>
        <v>129.63173609792682</v>
      </c>
      <c r="AM152" s="52">
        <f>+'2grid'!AM152*DN$2</f>
        <v>136.95704833763386</v>
      </c>
      <c r="AN152" s="52">
        <f>+'2grid'!AN152*DO$2</f>
        <v>144.67266483086215</v>
      </c>
      <c r="AO152" s="52">
        <f>+'2grid'!AO152*DP$2</f>
        <v>152.79733207538877</v>
      </c>
      <c r="AP152" s="52">
        <f>+'2grid'!AP152*DQ$2</f>
        <v>178.45217258072122</v>
      </c>
      <c r="AQ152" s="52">
        <f>+'2grid'!AQ152*DR$2</f>
        <v>205.15552897159461</v>
      </c>
      <c r="AR152" s="52">
        <f>+'2grid'!AR152*DS$2</f>
        <v>235.81192846475724</v>
      </c>
      <c r="AS152" s="52">
        <f>+'2grid'!AS152*DT$2</f>
        <v>246.60885534629242</v>
      </c>
      <c r="AT152" s="52">
        <f>+'2grid'!AT152*DU$2</f>
        <v>256.98070042191432</v>
      </c>
      <c r="AU152" s="52">
        <f>+'2grid'!AU152*DV$2</f>
        <v>288.4274292513926</v>
      </c>
      <c r="AV152" s="52">
        <f>+'2grid'!AV152*DW$2</f>
        <v>324.50833994008536</v>
      </c>
      <c r="AW152" s="52">
        <f>+'2grid'!AW152*DX$2</f>
        <v>365.02637280835035</v>
      </c>
      <c r="AX152" s="52">
        <f>+'2grid'!AX152*DY$2</f>
        <v>412.8832460446215</v>
      </c>
      <c r="AY152" s="52">
        <f>+'2grid'!AY152*DZ$2</f>
        <v>466.94684511557404</v>
      </c>
      <c r="AZ152" s="52">
        <f>+'2grid'!AZ152*EA$2</f>
        <v>581.30735403750089</v>
      </c>
      <c r="BA152" s="52">
        <f>+'2grid'!BA152*EB$2</f>
        <v>687.35171037361681</v>
      </c>
      <c r="BB152" s="52">
        <f>+'2grid'!BB152*EC$2</f>
        <v>893.36773059266034</v>
      </c>
      <c r="BC152" s="52">
        <f>+'2grid'!BC152*ED$2</f>
        <v>1210.68</v>
      </c>
      <c r="BD152" s="52">
        <f>+'2grid'!BD152*EE$2</f>
        <v>1231.51</v>
      </c>
      <c r="BE152" s="52">
        <f>+'2grid'!BE152*EF$2</f>
        <v>1267.4100000000001</v>
      </c>
      <c r="BF152" s="52">
        <f>+'2grid'!BF152*EG$2</f>
        <v>1515.93</v>
      </c>
      <c r="BG152" s="52">
        <f>+'2grid'!BG152*EH$2</f>
        <v>2172.5100000000002</v>
      </c>
      <c r="BH152" s="52">
        <f>+'2grid'!BH152*EI$2</f>
        <v>2180.59</v>
      </c>
      <c r="BI152" s="52">
        <f>+'2grid'!BI152*EJ$2</f>
        <v>2256.34</v>
      </c>
      <c r="BJ152" s="52">
        <f>+'2grid'!BJ152*EK$2</f>
        <v>2306.84</v>
      </c>
      <c r="BK152" s="52">
        <f>+'2grid'!BK152*EL$2</f>
        <v>2210.89</v>
      </c>
      <c r="BL152" s="52">
        <f>+'2grid'!BL152*EM$2</f>
        <v>2306.84</v>
      </c>
      <c r="BM152" s="52">
        <f>+'2grid'!BM152*EN$2</f>
        <v>2226.04</v>
      </c>
      <c r="BN152" s="52">
        <f>+'2grid'!BN152*EO$2</f>
        <v>2205.84</v>
      </c>
      <c r="BO152" s="52">
        <f>+'2grid'!BO152*EP$2</f>
        <v>2151.3000000000002</v>
      </c>
      <c r="BP152" s="52">
        <f>+'2grid'!BP152*EQ$2</f>
        <v>2151.3000000000002</v>
      </c>
      <c r="BQ152" s="52">
        <f>+'2grid'!BQ152*ER$2</f>
        <v>1844.26</v>
      </c>
      <c r="BR152" s="52">
        <f>+'2grid'!BR152*ES$2</f>
        <v>1816.99</v>
      </c>
      <c r="BS152" s="52">
        <f>+'2grid'!BS152*ET$2</f>
        <v>1813.96</v>
      </c>
      <c r="BT152" s="52">
        <f>+'2grid'!BT152*EU$2</f>
        <v>1652.865</v>
      </c>
      <c r="BU152" s="52">
        <f>+'2grid'!BU152*EV$2</f>
        <v>1547.7239999999942</v>
      </c>
      <c r="BV152" s="52">
        <f>+'2grid'!BV152*EW$2</f>
        <v>1508.0007000000071</v>
      </c>
      <c r="BW152" s="52">
        <f>+'2grid'!BW152*EX$2</f>
        <v>1432.2810000000059</v>
      </c>
      <c r="BX152" s="52">
        <f>+'2grid'!BX152*EY$2</f>
        <v>1333.9803933333233</v>
      </c>
      <c r="BY152" s="52">
        <f>+'2grid'!BY152*EZ$2</f>
        <v>1237.9978488889139</v>
      </c>
      <c r="BZ152" s="52">
        <f>+'2grid'!BZ152*FA$2</f>
        <v>1173.0128628148452</v>
      </c>
      <c r="CA152" s="52">
        <f>+'2grid'!CA152*FB$2</f>
        <v>1093.9796495802777</v>
      </c>
    </row>
    <row r="153" spans="1:79" x14ac:dyDescent="0.2">
      <c r="A153" s="9">
        <f>+data!B155</f>
        <v>562</v>
      </c>
      <c r="B153" s="52">
        <f>+'2grid'!B153*CC$2</f>
        <v>0</v>
      </c>
      <c r="C153" s="52">
        <f>+'2grid'!C153*CD$2</f>
        <v>0</v>
      </c>
      <c r="D153" s="52">
        <f>+'2grid'!D153*CE$2</f>
        <v>0</v>
      </c>
      <c r="E153" s="52">
        <f>+'2grid'!E153*CF$2</f>
        <v>0</v>
      </c>
      <c r="F153" s="52">
        <f>+'2grid'!F153*CG$2</f>
        <v>0</v>
      </c>
      <c r="G153" s="52">
        <f>+'2grid'!G153*CH$2</f>
        <v>8.8067840088608484</v>
      </c>
      <c r="H153" s="52">
        <f>+'2grid'!H153*CI$2</f>
        <v>34.757440888304146</v>
      </c>
      <c r="I153" s="52">
        <f>+'2grid'!I153*CJ$2</f>
        <v>137.15098296465959</v>
      </c>
      <c r="J153" s="52">
        <f>+'2grid'!J153*CK$2</f>
        <v>180.36293650147016</v>
      </c>
      <c r="K153" s="52">
        <f>+'2grid'!K153*CL$2</f>
        <v>237.14386095563668</v>
      </c>
      <c r="L153" s="52">
        <f>+'2grid'!L153*CM$2</f>
        <v>311.73840876797311</v>
      </c>
      <c r="M153" s="52">
        <f>+'2grid'!M153*CN$2</f>
        <v>350.2846946060298</v>
      </c>
      <c r="N153" s="52">
        <f>+'2grid'!N153*CO$2</f>
        <v>393.48219662704207</v>
      </c>
      <c r="O153" s="52">
        <f>+'2grid'!O153*CP$2</f>
        <v>441.87317484577147</v>
      </c>
      <c r="P153" s="52">
        <f>+'2grid'!P153*CQ$2</f>
        <v>496.0598979305247</v>
      </c>
      <c r="Q153" s="52">
        <f>+'2grid'!Q153*CR$2</f>
        <v>556.71072200182448</v>
      </c>
      <c r="R153" s="52">
        <f>+'2grid'!R153*CS$2</f>
        <v>624.56668156430112</v>
      </c>
      <c r="S153" s="52">
        <f>+'2grid'!S153*CT$2</f>
        <v>700.44861483846842</v>
      </c>
      <c r="T153" s="52">
        <f>+'2grid'!T153*CU$2</f>
        <v>785.26484166924899</v>
      </c>
      <c r="U153" s="52">
        <f>+'2grid'!U153*CV$2</f>
        <v>812.79570181407166</v>
      </c>
      <c r="V153" s="52">
        <f>+'2grid'!V153*CW$2</f>
        <v>838.63235518075123</v>
      </c>
      <c r="W153" s="52">
        <f>+'2grid'!W153*CX$2</f>
        <v>883.31705895427126</v>
      </c>
      <c r="X153" s="52">
        <f>+'2grid'!X153*CY$2</f>
        <v>925.46045256057664</v>
      </c>
      <c r="Y153" s="52">
        <f>+'2grid'!Y153*CZ$2</f>
        <v>1006.3217267984021</v>
      </c>
      <c r="Z153" s="52">
        <f>+'2grid'!Z153*DA$2</f>
        <v>1055.0147135789696</v>
      </c>
      <c r="AA153" s="52">
        <f>+'2grid'!AA153*DB$2</f>
        <v>1130.8830244104072</v>
      </c>
      <c r="AB153" s="52">
        <f>+'2grid'!AB153*DC$2</f>
        <v>1289.7149098613072</v>
      </c>
      <c r="AC153" s="52">
        <f>+'2grid'!AC153*DD$2</f>
        <v>1440.075761421492</v>
      </c>
      <c r="AD153" s="52">
        <f>+'2grid'!AD153*DE$2</f>
        <v>1454.8019317928934</v>
      </c>
      <c r="AE153" s="52">
        <f>+'2grid'!AE153*DF$2</f>
        <v>1455.1962939321704</v>
      </c>
      <c r="AF153" s="52">
        <f>+'2grid'!AF153*DG$2</f>
        <v>1456.0265300148583</v>
      </c>
      <c r="AG153" s="52">
        <f>+'2grid'!AG153*DH$2</f>
        <v>1457.3404357420491</v>
      </c>
      <c r="AH153" s="52">
        <f>+'2grid'!AH153*DI$2</f>
        <v>1459.1933797162915</v>
      </c>
      <c r="AI153" s="52">
        <f>+'2grid'!AI153*DJ$2</f>
        <v>1461.6499342275986</v>
      </c>
      <c r="AJ153" s="52">
        <f>+'2grid'!AJ153*DK$2</f>
        <v>1464.7859612633097</v>
      </c>
      <c r="AK153" s="52">
        <f>+'2grid'!AK153*DL$2</f>
        <v>1468.6913132834366</v>
      </c>
      <c r="AL153" s="52">
        <f>+'2grid'!AL153*DM$2</f>
        <v>1473.4733769815512</v>
      </c>
      <c r="AM153" s="52">
        <f>+'2grid'!AM153*DN$2</f>
        <v>1479.2617926920852</v>
      </c>
      <c r="AN153" s="52">
        <f>+'2grid'!AN153*DO$2</f>
        <v>1486.2148445966311</v>
      </c>
      <c r="AO153" s="52">
        <f>+'2grid'!AO153*DP$2</f>
        <v>1494.5282762216311</v>
      </c>
      <c r="AP153" s="52">
        <f>+'2grid'!AP153*DQ$2</f>
        <v>1504.4477116832793</v>
      </c>
      <c r="AQ153" s="52">
        <f>+'2grid'!AQ153*DR$2</f>
        <v>1516.2865859277599</v>
      </c>
      <c r="AR153" s="52">
        <f>+'2grid'!AR153*DS$2</f>
        <v>1530.4527602373953</v>
      </c>
      <c r="AS153" s="52">
        <f>+'2grid'!AS153*DT$2</f>
        <v>1547.4893401287209</v>
      </c>
      <c r="AT153" s="52">
        <f>+'2grid'!AT153*DU$2</f>
        <v>1568.1397399969942</v>
      </c>
      <c r="AU153" s="52">
        <f>+'2grid'!AU153*DV$2</f>
        <v>1593.4563359893484</v>
      </c>
      <c r="AV153" s="52">
        <f>+'2grid'!AV153*DW$2</f>
        <v>1624.9925801320733</v>
      </c>
      <c r="AW153" s="52">
        <f>+'2grid'!AW153*DX$2</f>
        <v>1665.168063570602</v>
      </c>
      <c r="AX153" s="52">
        <f>+'2grid'!AX153*DY$2</f>
        <v>1727.942256443303</v>
      </c>
      <c r="AY153" s="52">
        <f>+'2grid'!AY153*DZ$2</f>
        <v>1811.93099649182</v>
      </c>
      <c r="AZ153" s="52">
        <f>+'2grid'!AZ153*EA$2</f>
        <v>1933.902222057694</v>
      </c>
      <c r="BA153" s="52">
        <f>+'2grid'!BA153*EB$2</f>
        <v>3210.7496750283481</v>
      </c>
      <c r="BB153" s="52">
        <f>+'2grid'!BB153*EC$2</f>
        <v>5996.8668374260142</v>
      </c>
      <c r="BC153" s="52">
        <f>+'2grid'!BC153*ED$2</f>
        <v>11799</v>
      </c>
      <c r="BD153" s="52">
        <f>+'2grid'!BD153*EE$2</f>
        <v>11446.4</v>
      </c>
      <c r="BE153" s="52">
        <f>+'2grid'!BE153*EF$2</f>
        <v>10403.960000000001</v>
      </c>
      <c r="BF153" s="52">
        <f>+'2grid'!BF153*EG$2</f>
        <v>11201.657999999999</v>
      </c>
      <c r="BG153" s="52">
        <f>+'2grid'!BG153*EH$2</f>
        <v>14140</v>
      </c>
      <c r="BH153" s="52">
        <f>+'2grid'!BH153*EI$2</f>
        <v>14140</v>
      </c>
      <c r="BI153" s="52">
        <f>+'2grid'!BI153*EJ$2</f>
        <v>14140</v>
      </c>
      <c r="BJ153" s="52">
        <f>+'2grid'!BJ153*EK$2</f>
        <v>14241</v>
      </c>
      <c r="BK153" s="52">
        <f>+'2grid'!BK153*EL$2</f>
        <v>14301.6</v>
      </c>
      <c r="BL153" s="52">
        <f>+'2grid'!BL153*EM$2</f>
        <v>14324.83</v>
      </c>
      <c r="BM153" s="52">
        <f>+'2grid'!BM153*EN$2</f>
        <v>14349.07</v>
      </c>
      <c r="BN153" s="52">
        <f>+'2grid'!BN153*EO$2</f>
        <v>15150</v>
      </c>
      <c r="BO153" s="52">
        <f>+'2grid'!BO153*EP$2</f>
        <v>15150</v>
      </c>
      <c r="BP153" s="52">
        <f>+'2grid'!BP153*EQ$2</f>
        <v>15150</v>
      </c>
      <c r="BQ153" s="52">
        <f>+'2grid'!BQ153*ER$2</f>
        <v>15352</v>
      </c>
      <c r="BR153" s="52">
        <f>+'2grid'!BR153*ES$2</f>
        <v>15857</v>
      </c>
      <c r="BS153" s="52">
        <f>+'2grid'!BS153*ET$2</f>
        <v>16160</v>
      </c>
      <c r="BT153" s="52">
        <f>+'2grid'!BT153*EU$2</f>
        <v>16351.9</v>
      </c>
      <c r="BU153" s="52">
        <f>+'2grid'!BU153*EV$2</f>
        <v>16737.72</v>
      </c>
      <c r="BV153" s="52">
        <f>+'2grid'!BV153*EW$2</f>
        <v>17071.626000000095</v>
      </c>
      <c r="BW153" s="52">
        <f>+'2grid'!BW153*EX$2</f>
        <v>17398.259999999998</v>
      </c>
      <c r="BX153" s="52">
        <f>+'2grid'!BX153*EY$2</f>
        <v>17678.784133333371</v>
      </c>
      <c r="BY153" s="52">
        <f>+'2grid'!BY153*EZ$2</f>
        <v>18006.405688888994</v>
      </c>
      <c r="BZ153" s="52">
        <f>+'2grid'!BZ153*FA$2</f>
        <v>18349.684788148279</v>
      </c>
      <c r="CA153" s="52">
        <f>+'2grid'!CA153*FB$2</f>
        <v>18654.882149135959</v>
      </c>
    </row>
    <row r="154" spans="1:79" x14ac:dyDescent="0.2">
      <c r="A154" s="9">
        <f>+data!B156</f>
        <v>566</v>
      </c>
      <c r="B154" s="52">
        <f>+'2grid'!B154*CC$2</f>
        <v>0</v>
      </c>
      <c r="C154" s="52">
        <f>+'2grid'!C154*CD$2</f>
        <v>0</v>
      </c>
      <c r="D154" s="52">
        <f>+'2grid'!D154*CE$2</f>
        <v>0</v>
      </c>
      <c r="E154" s="52">
        <f>+'2grid'!E154*CF$2</f>
        <v>0</v>
      </c>
      <c r="F154" s="52">
        <f>+'2grid'!F154*CG$2</f>
        <v>0</v>
      </c>
      <c r="G154" s="52">
        <f>+'2grid'!G154*CH$2</f>
        <v>11.410062185002674</v>
      </c>
      <c r="H154" s="52">
        <f>+'2grid'!H154*CI$2</f>
        <v>47.283297694651111</v>
      </c>
      <c r="I154" s="52">
        <f>+'2grid'!I154*CJ$2</f>
        <v>195.9062036916219</v>
      </c>
      <c r="J154" s="52">
        <f>+'2grid'!J154*CK$2</f>
        <v>275.40193120363921</v>
      </c>
      <c r="K154" s="52">
        <f>+'2grid'!K154*CL$2</f>
        <v>386.72745174169415</v>
      </c>
      <c r="L154" s="52">
        <f>+'2grid'!L154*CM$2</f>
        <v>542.49834999656878</v>
      </c>
      <c r="M154" s="52">
        <f>+'2grid'!M154*CN$2</f>
        <v>712.29555244591052</v>
      </c>
      <c r="N154" s="52">
        <f>+'2grid'!N154*CO$2</f>
        <v>934.95757287834851</v>
      </c>
      <c r="O154" s="52">
        <f>+'2grid'!O154*CP$2</f>
        <v>1226.8430612692839</v>
      </c>
      <c r="P154" s="52">
        <f>+'2grid'!P154*CQ$2</f>
        <v>1609.3366142933635</v>
      </c>
      <c r="Q154" s="52">
        <f>+'2grid'!Q154*CR$2</f>
        <v>2110.3798324362792</v>
      </c>
      <c r="R154" s="52">
        <f>+'2grid'!R154*CS$2</f>
        <v>2766.4640065720164</v>
      </c>
      <c r="S154" s="52">
        <f>+'2grid'!S154*CT$2</f>
        <v>3625.2218611130061</v>
      </c>
      <c r="T154" s="52">
        <f>+'2grid'!T154*CU$2</f>
        <v>4748.7960385078404</v>
      </c>
      <c r="U154" s="52">
        <f>+'2grid'!U154*CV$2</f>
        <v>5596.3924325475055</v>
      </c>
      <c r="V154" s="52">
        <f>+'2grid'!V154*CW$2</f>
        <v>6409.5129762283232</v>
      </c>
      <c r="W154" s="52">
        <f>+'2grid'!W154*CX$2</f>
        <v>6738.7305692125719</v>
      </c>
      <c r="X154" s="52">
        <f>+'2grid'!X154*CY$2</f>
        <v>7050.3235945909673</v>
      </c>
      <c r="Y154" s="52">
        <f>+'2grid'!Y154*CZ$2</f>
        <v>7776.2169947062166</v>
      </c>
      <c r="Z154" s="52">
        <f>+'2grid'!Z154*DA$2</f>
        <v>8466.9866934493002</v>
      </c>
      <c r="AA154" s="52">
        <f>+'2grid'!AA154*DB$2</f>
        <v>9122.4583947708543</v>
      </c>
      <c r="AB154" s="52">
        <f>+'2grid'!AB154*DC$2</f>
        <v>11366.202008748245</v>
      </c>
      <c r="AC154" s="52">
        <f>+'2grid'!AC154*DD$2</f>
        <v>14298.668193965725</v>
      </c>
      <c r="AD154" s="52">
        <f>+'2grid'!AD154*DE$2</f>
        <v>14354.076220779558</v>
      </c>
      <c r="AE154" s="52">
        <f>+'2grid'!AE154*DF$2</f>
        <v>14346.802572917784</v>
      </c>
      <c r="AF154" s="52">
        <f>+'2grid'!AF154*DG$2</f>
        <v>14343.243612237085</v>
      </c>
      <c r="AG154" s="52">
        <f>+'2grid'!AG154*DH$2</f>
        <v>14343.806388532417</v>
      </c>
      <c r="AH154" s="52">
        <f>+'2grid'!AH154*DI$2</f>
        <v>14348.962013912753</v>
      </c>
      <c r="AI154" s="52">
        <f>+'2grid'!AI154*DJ$2</f>
        <v>14359.259377403268</v>
      </c>
      <c r="AJ154" s="52">
        <f>+'2grid'!AJ154*DK$2</f>
        <v>14375.342668184083</v>
      </c>
      <c r="AK154" s="52">
        <f>+'2grid'!AK154*DL$2</f>
        <v>14397.974036091717</v>
      </c>
      <c r="AL154" s="52">
        <f>+'2grid'!AL154*DM$2</f>
        <v>14428.063287510256</v>
      </c>
      <c r="AM154" s="52">
        <f>+'2grid'!AM154*DN$2</f>
        <v>14466.707379645846</v>
      </c>
      <c r="AN154" s="52">
        <f>+'2grid'!AN154*DO$2</f>
        <v>14515.243819789581</v>
      </c>
      <c r="AO154" s="52">
        <f>+'2grid'!AO154*DP$2</f>
        <v>14575.324217233574</v>
      </c>
      <c r="AP154" s="52">
        <f>+'2grid'!AP154*DQ$2</f>
        <v>14649.017746214498</v>
      </c>
      <c r="AQ154" s="52">
        <f>+'2grid'!AQ154*DR$2</f>
        <v>14738.960224408354</v>
      </c>
      <c r="AR154" s="52">
        <f>+'2grid'!AR154*DS$2</f>
        <v>14848.574963111892</v>
      </c>
      <c r="AS154" s="52">
        <f>+'2grid'!AS154*DT$2</f>
        <v>14982.410721180175</v>
      </c>
      <c r="AT154" s="52">
        <f>+'2grid'!AT154*DU$2</f>
        <v>15146.679089401281</v>
      </c>
      <c r="AU154" s="52">
        <f>+'2grid'!AU154*DV$2</f>
        <v>15350.149392015195</v>
      </c>
      <c r="AV154" s="52">
        <f>+'2grid'!AV154*DW$2</f>
        <v>15605.725962302538</v>
      </c>
      <c r="AW154" s="52">
        <f>+'2grid'!AW154*DX$2</f>
        <v>15933.43413716575</v>
      </c>
      <c r="AX154" s="52">
        <f>+'2grid'!AX154*DY$2</f>
        <v>16461.04779516696</v>
      </c>
      <c r="AY154" s="52">
        <f>+'2grid'!AY154*DZ$2</f>
        <v>17164.284100129698</v>
      </c>
      <c r="AZ154" s="52">
        <f>+'2grid'!AZ154*EA$2</f>
        <v>18179.520416987696</v>
      </c>
      <c r="BA154" s="52">
        <f>+'2grid'!BA154*EB$2</f>
        <v>19881.541370024832</v>
      </c>
      <c r="BB154" s="52">
        <f>+'2grid'!BB154*EC$2</f>
        <v>24096.707898111803</v>
      </c>
      <c r="BC154" s="52">
        <f>+'2grid'!BC154*ED$2</f>
        <v>29548.799999999999</v>
      </c>
      <c r="BD154" s="52">
        <f>+'2grid'!BD154*EE$2</f>
        <v>30557.8</v>
      </c>
      <c r="BE154" s="52">
        <f>+'2grid'!BE154*EF$2</f>
        <v>30931.93</v>
      </c>
      <c r="BF154" s="52">
        <f>+'2grid'!BF154*EG$2</f>
        <v>32523.036</v>
      </c>
      <c r="BG154" s="52">
        <f>+'2grid'!BG154*EH$2</f>
        <v>32976.5</v>
      </c>
      <c r="BH154" s="52">
        <f>+'2grid'!BH154*EI$2</f>
        <v>33027</v>
      </c>
      <c r="BI154" s="52">
        <f>+'2grid'!BI154*EJ$2</f>
        <v>35148</v>
      </c>
      <c r="BJ154" s="52">
        <f>+'2grid'!BJ154*EK$2</f>
        <v>35249</v>
      </c>
      <c r="BK154" s="52">
        <f>+'2grid'!BK154*EL$2</f>
        <v>36360</v>
      </c>
      <c r="BL154" s="52">
        <f>+'2grid'!BL154*EM$2</f>
        <v>38380</v>
      </c>
      <c r="BM154" s="52">
        <f>+'2grid'!BM154*EN$2</f>
        <v>40400</v>
      </c>
      <c r="BN154" s="52">
        <f>+'2grid'!BN154*EO$2</f>
        <v>40905</v>
      </c>
      <c r="BO154" s="52">
        <f>+'2grid'!BO154*EP$2</f>
        <v>40400</v>
      </c>
      <c r="BP154" s="52">
        <f>+'2grid'!BP154*EQ$2</f>
        <v>37370</v>
      </c>
      <c r="BQ154" s="52">
        <f>+'2grid'!BQ154*ER$2</f>
        <v>40097</v>
      </c>
      <c r="BR154" s="52">
        <f>+'2grid'!BR154*ES$2</f>
        <v>41107</v>
      </c>
      <c r="BS154" s="52">
        <f>+'2grid'!BS154*ET$2</f>
        <v>42117</v>
      </c>
      <c r="BT154" s="52">
        <f>+'2grid'!BT154*EU$2</f>
        <v>42369.5</v>
      </c>
      <c r="BU154" s="52">
        <f>+'2grid'!BU154*EV$2</f>
        <v>44217.8</v>
      </c>
      <c r="BV154" s="52">
        <f>+'2grid'!BV154*EW$2</f>
        <v>44832.89</v>
      </c>
      <c r="BW154" s="52">
        <f>+'2grid'!BW154*EX$2</f>
        <v>45783.3</v>
      </c>
      <c r="BX154" s="52">
        <f>+'2grid'!BX154*EY$2</f>
        <v>46742.328666666544</v>
      </c>
      <c r="BY154" s="52">
        <f>+'2grid'!BY154*EZ$2</f>
        <v>47742.116444444189</v>
      </c>
      <c r="BZ154" s="52">
        <f>+'2grid'!BZ154*FA$2</f>
        <v>48820.030340740355</v>
      </c>
      <c r="CA154" s="52">
        <f>+'2grid'!CA154*FB$2</f>
        <v>49626.196879012059</v>
      </c>
    </row>
    <row r="155" spans="1:79" x14ac:dyDescent="0.2">
      <c r="A155" s="9">
        <f>+data!B157</f>
        <v>570</v>
      </c>
      <c r="B155" s="52">
        <f>+'2grid'!B155*CC$2</f>
        <v>0</v>
      </c>
      <c r="C155" s="52">
        <f>+'2grid'!C155*CD$2</f>
        <v>0</v>
      </c>
      <c r="D155" s="52">
        <f>+'2grid'!D155*CE$2</f>
        <v>0</v>
      </c>
      <c r="E155" s="52">
        <f>+'2grid'!E155*CF$2</f>
        <v>0</v>
      </c>
      <c r="F155" s="52">
        <f>+'2grid'!F155*CG$2</f>
        <v>0</v>
      </c>
      <c r="G155" s="52">
        <f>+'2grid'!G155*CH$2</f>
        <v>0</v>
      </c>
      <c r="H155" s="52">
        <f>+'2grid'!H155*CI$2</f>
        <v>0</v>
      </c>
      <c r="I155" s="52">
        <f>+'2grid'!I155*CJ$2</f>
        <v>0</v>
      </c>
      <c r="J155" s="52">
        <f>+'2grid'!J155*CK$2</f>
        <v>0</v>
      </c>
      <c r="K155" s="52">
        <f>+'2grid'!K155*CL$2</f>
        <v>0</v>
      </c>
      <c r="L155" s="52">
        <f>+'2grid'!L155*CM$2</f>
        <v>0</v>
      </c>
      <c r="M155" s="52">
        <f>+'2grid'!M155*CN$2</f>
        <v>2.3703448972141133E-3</v>
      </c>
      <c r="N155" s="52">
        <f>+'2grid'!N155*CO$2</f>
        <v>3.4999043099938668E-3</v>
      </c>
      <c r="O155" s="52">
        <f>+'2grid'!O155*CP$2</f>
        <v>5.1661450275891545E-3</v>
      </c>
      <c r="P155" s="52">
        <f>+'2grid'!P155*CQ$2</f>
        <v>7.6232145859255682E-3</v>
      </c>
      <c r="Q155" s="52">
        <f>+'2grid'!Q155*CR$2</f>
        <v>1.1245166755574841E-2</v>
      </c>
      <c r="R155" s="52">
        <f>+'2grid'!R155*CS$2</f>
        <v>1.6582295881789638E-2</v>
      </c>
      <c r="S155" s="52">
        <f>+'2grid'!S155*CT$2</f>
        <v>2.4443811732126754E-2</v>
      </c>
      <c r="T155" s="52">
        <f>+'2grid'!T155*CU$2</f>
        <v>3.6019103249798234E-2</v>
      </c>
      <c r="U155" s="52">
        <f>+'2grid'!U155*CV$2</f>
        <v>5.3055498674551796E-2</v>
      </c>
      <c r="V155" s="52">
        <f>+'2grid'!V155*CW$2</f>
        <v>7.8118683443439904E-2</v>
      </c>
      <c r="W155" s="52">
        <f>+'2grid'!W155*CX$2</f>
        <v>0.11497396521657439</v>
      </c>
      <c r="X155" s="52">
        <f>+'2grid'!X155*CY$2</f>
        <v>0.16914408625014757</v>
      </c>
      <c r="Y155" s="52">
        <f>+'2grid'!Y155*CZ$2</f>
        <v>0.24872475083284795</v>
      </c>
      <c r="Z155" s="52">
        <f>+'2grid'!Z155*DA$2</f>
        <v>0.36557603508995101</v>
      </c>
      <c r="AA155" s="52">
        <f>+'2grid'!AA155*DB$2</f>
        <v>0.53706153825379466</v>
      </c>
      <c r="AB155" s="52">
        <f>+'2grid'!AB155*DC$2</f>
        <v>0.78858495317659283</v>
      </c>
      <c r="AC155" s="52">
        <f>+'2grid'!AC155*DD$2</f>
        <v>1.1572863719524866</v>
      </c>
      <c r="AD155" s="52">
        <f>+'2grid'!AD155*DE$2</f>
        <v>1.2086175902721739</v>
      </c>
      <c r="AE155" s="52">
        <f>+'2grid'!AE155*DF$2</f>
        <v>1.2621434321924729</v>
      </c>
      <c r="AF155" s="52">
        <f>+'2grid'!AF155*DG$2</f>
        <v>1.3179525685118192</v>
      </c>
      <c r="AG155" s="52">
        <f>+'2grid'!AG155*DH$2</f>
        <v>1.3761369166532575</v>
      </c>
      <c r="AH155" s="52">
        <f>+'2grid'!AH155*DI$2</f>
        <v>1.4367917363789549</v>
      </c>
      <c r="AI155" s="52">
        <f>+'2grid'!AI155*DJ$2</f>
        <v>1.5000157265650949</v>
      </c>
      <c r="AJ155" s="52">
        <f>+'2grid'!AJ155*DK$2</f>
        <v>1.565911122882532</v>
      </c>
      <c r="AK155" s="52">
        <f>+'2grid'!AK155*DL$2</f>
        <v>1.6345837962092937</v>
      </c>
      <c r="AL155" s="52">
        <f>+'2grid'!AL155*DM$2</f>
        <v>1.7061433515801396</v>
      </c>
      <c r="AM155" s="52">
        <f>+'2grid'!AM155*DN$2</f>
        <v>1.7807032274558126</v>
      </c>
      <c r="AN155" s="52">
        <f>+'2grid'!AN155*DO$2</f>
        <v>1.8583807950701512</v>
      </c>
      <c r="AO155" s="52">
        <f>+'2grid'!AO155*DP$2</f>
        <v>1.9446843949690273</v>
      </c>
      <c r="AP155" s="52">
        <f>+'2grid'!AP155*DQ$2</f>
        <v>2.0348364669624348</v>
      </c>
      <c r="AQ155" s="52">
        <f>+'2grid'!AQ155*DR$2</f>
        <v>2.1289979702901696</v>
      </c>
      <c r="AR155" s="52">
        <f>+'2grid'!AR155*DS$2</f>
        <v>2.227335855138187</v>
      </c>
      <c r="AS155" s="52">
        <f>+'2grid'!AS155*DT$2</f>
        <v>2.3300232306618565</v>
      </c>
      <c r="AT155" s="52">
        <f>+'2grid'!AT155*DU$2</f>
        <v>2.4372395331410366</v>
      </c>
      <c r="AU155" s="52">
        <f>+'2grid'!AU155*DV$2</f>
        <v>2.5491706937604754</v>
      </c>
      <c r="AV155" s="52">
        <f>+'2grid'!AV155*DW$2</f>
        <v>2.6127858891908606</v>
      </c>
      <c r="AW155" s="52">
        <f>+'2grid'!AW155*DX$2</f>
        <v>2.6777501267510031</v>
      </c>
      <c r="AX155" s="52">
        <f>+'2grid'!AX155*DY$2</f>
        <v>2.7599117939227185</v>
      </c>
      <c r="AY155" s="52">
        <f>+'2grid'!AY155*DZ$2</f>
        <v>2.8202402608587676</v>
      </c>
      <c r="AZ155" s="52">
        <f>+'2grid'!AZ155*EA$2</f>
        <v>2.8818448079116226</v>
      </c>
      <c r="BA155" s="52">
        <f>+'2grid'!BA155*EB$2</f>
        <v>2.9447511319951825</v>
      </c>
      <c r="BB155" s="52">
        <f>+'2grid'!BB155*EC$2</f>
        <v>3.0089854068368291</v>
      </c>
      <c r="BC155" s="52">
        <f>+'2grid'!BC155*ED$2</f>
        <v>3.0780000000000003</v>
      </c>
      <c r="BD155" s="52">
        <f>+'2grid'!BD155*EE$2</f>
        <v>3.0659999999999998</v>
      </c>
      <c r="BE155" s="52">
        <f>+'2grid'!BE155*EF$2</f>
        <v>3.8683999999999998</v>
      </c>
      <c r="BF155" s="52">
        <f>+'2grid'!BF155*EG$2</f>
        <v>3.8531999999999997</v>
      </c>
      <c r="BG155" s="52">
        <f>+'2grid'!BG155*EH$2</f>
        <v>3.8379999999999996</v>
      </c>
      <c r="BH155" s="52">
        <f>+'2grid'!BH155*EI$2</f>
        <v>3.8379999999999996</v>
      </c>
      <c r="BI155" s="52">
        <f>+'2grid'!BI155*EJ$2</f>
        <v>3.8379999999999996</v>
      </c>
      <c r="BJ155" s="52">
        <f>+'2grid'!BJ155*EK$2</f>
        <v>3.8379999999999996</v>
      </c>
      <c r="BK155" s="52">
        <f>+'2grid'!BK155*EL$2</f>
        <v>3.8379999999999996</v>
      </c>
      <c r="BL155" s="52">
        <f>+'2grid'!BL155*EM$2</f>
        <v>3.8379999999999996</v>
      </c>
      <c r="BM155" s="52">
        <f>+'2grid'!BM155*EN$2</f>
        <v>3.8379999999999996</v>
      </c>
      <c r="BN155" s="52">
        <f>+'2grid'!BN155*EO$2</f>
        <v>4.04</v>
      </c>
      <c r="BO155" s="52">
        <f>+'2grid'!BO155*EP$2</f>
        <v>4.04</v>
      </c>
      <c r="BP155" s="52">
        <f>+'2grid'!BP155*EQ$2</f>
        <v>4.04</v>
      </c>
      <c r="BQ155" s="52">
        <f>+'2grid'!BQ155*ER$2</f>
        <v>4.04</v>
      </c>
      <c r="BR155" s="52">
        <f>+'2grid'!BR155*ES$2</f>
        <v>4.04</v>
      </c>
      <c r="BS155" s="52">
        <f>+'2grid'!BS155*ET$2</f>
        <v>4.04</v>
      </c>
      <c r="BT155" s="52">
        <f>+'2grid'!BT155*EU$2</f>
        <v>4.04</v>
      </c>
      <c r="BU155" s="52">
        <f>+'2grid'!BU155*EV$2</f>
        <v>4.04</v>
      </c>
      <c r="BV155" s="52">
        <f>+'2grid'!BV155*EW$2</f>
        <v>4.04</v>
      </c>
      <c r="BW155" s="52">
        <f>+'2grid'!BW155*EX$2</f>
        <v>4.04</v>
      </c>
      <c r="BX155" s="52">
        <f>+'2grid'!BX155*EY$2</f>
        <v>4.04</v>
      </c>
      <c r="BY155" s="52">
        <f>+'2grid'!BY155*EZ$2</f>
        <v>4.04</v>
      </c>
      <c r="BZ155" s="52">
        <f>+'2grid'!BZ155*FA$2</f>
        <v>4.04</v>
      </c>
      <c r="CA155" s="52">
        <f>+'2grid'!CA155*FB$2</f>
        <v>4.04</v>
      </c>
    </row>
    <row r="156" spans="1:79" x14ac:dyDescent="0.2">
      <c r="A156" s="9">
        <f>+data!B158</f>
        <v>574</v>
      </c>
      <c r="B156" s="52">
        <f>+'2grid'!B156*CC$2</f>
        <v>0</v>
      </c>
      <c r="C156" s="52">
        <f>+'2grid'!C156*CD$2</f>
        <v>0</v>
      </c>
      <c r="D156" s="52">
        <f>+'2grid'!D156*CE$2</f>
        <v>0</v>
      </c>
      <c r="E156" s="52">
        <f>+'2grid'!E156*CF$2</f>
        <v>0</v>
      </c>
      <c r="F156" s="52">
        <f>+'2grid'!F156*CG$2</f>
        <v>0</v>
      </c>
      <c r="G156" s="52">
        <f>+'2grid'!G156*CH$2</f>
        <v>0</v>
      </c>
      <c r="H156" s="52">
        <f>+'2grid'!H156*CI$2</f>
        <v>0</v>
      </c>
      <c r="I156" s="52">
        <f>+'2grid'!I156*CJ$2</f>
        <v>0</v>
      </c>
      <c r="J156" s="52">
        <f>+'2grid'!J156*CK$2</f>
        <v>0</v>
      </c>
      <c r="K156" s="52">
        <f>+'2grid'!K156*CL$2</f>
        <v>0</v>
      </c>
      <c r="L156" s="52">
        <f>+'2grid'!L156*CM$2</f>
        <v>0</v>
      </c>
      <c r="M156" s="52">
        <f>+'2grid'!M156*CN$2</f>
        <v>0</v>
      </c>
      <c r="N156" s="52">
        <f>+'2grid'!N156*CO$2</f>
        <v>0</v>
      </c>
      <c r="O156" s="52">
        <f>+'2grid'!O156*CP$2</f>
        <v>0</v>
      </c>
      <c r="P156" s="52">
        <f>+'2grid'!P156*CQ$2</f>
        <v>0</v>
      </c>
      <c r="Q156" s="52">
        <f>+'2grid'!Q156*CR$2</f>
        <v>0</v>
      </c>
      <c r="R156" s="52">
        <f>+'2grid'!R156*CS$2</f>
        <v>0</v>
      </c>
      <c r="S156" s="52">
        <f>+'2grid'!S156*CT$2</f>
        <v>0</v>
      </c>
      <c r="T156" s="52">
        <f>+'2grid'!T156*CU$2</f>
        <v>0</v>
      </c>
      <c r="U156" s="52">
        <f>+'2grid'!U156*CV$2</f>
        <v>0</v>
      </c>
      <c r="V156" s="52">
        <f>+'2grid'!V156*CW$2</f>
        <v>0</v>
      </c>
      <c r="W156" s="52">
        <f>+'2grid'!W156*CX$2</f>
        <v>0</v>
      </c>
      <c r="X156" s="52">
        <f>+'2grid'!X156*CY$2</f>
        <v>0</v>
      </c>
      <c r="Y156" s="52">
        <f>+'2grid'!Y156*CZ$2</f>
        <v>0</v>
      </c>
      <c r="Z156" s="52">
        <f>+'2grid'!Z156*DA$2</f>
        <v>0</v>
      </c>
      <c r="AA156" s="52">
        <f>+'2grid'!AA156*DB$2</f>
        <v>0</v>
      </c>
      <c r="AB156" s="52">
        <f>+'2grid'!AB156*DC$2</f>
        <v>0</v>
      </c>
      <c r="AC156" s="52">
        <f>+'2grid'!AC156*DD$2</f>
        <v>0</v>
      </c>
      <c r="AD156" s="52">
        <f>+'2grid'!AD156*DE$2</f>
        <v>0</v>
      </c>
      <c r="AE156" s="52">
        <f>+'2grid'!AE156*DF$2</f>
        <v>0</v>
      </c>
      <c r="AF156" s="52">
        <f>+'2grid'!AF156*DG$2</f>
        <v>0</v>
      </c>
      <c r="AG156" s="52">
        <f>+'2grid'!AG156*DH$2</f>
        <v>0</v>
      </c>
      <c r="AH156" s="52">
        <f>+'2grid'!AH156*DI$2</f>
        <v>0</v>
      </c>
      <c r="AI156" s="52">
        <f>+'2grid'!AI156*DJ$2</f>
        <v>0</v>
      </c>
      <c r="AJ156" s="52">
        <f>+'2grid'!AJ156*DK$2</f>
        <v>0</v>
      </c>
      <c r="AK156" s="52">
        <f>+'2grid'!AK156*DL$2</f>
        <v>0</v>
      </c>
      <c r="AL156" s="52">
        <f>+'2grid'!AL156*DM$2</f>
        <v>0</v>
      </c>
      <c r="AM156" s="52">
        <f>+'2grid'!AM156*DN$2</f>
        <v>0</v>
      </c>
      <c r="AN156" s="52">
        <f>+'2grid'!AN156*DO$2</f>
        <v>0</v>
      </c>
      <c r="AO156" s="52">
        <f>+'2grid'!AO156*DP$2</f>
        <v>0</v>
      </c>
      <c r="AP156" s="52">
        <f>+'2grid'!AP156*DQ$2</f>
        <v>0</v>
      </c>
      <c r="AQ156" s="52">
        <f>+'2grid'!AQ156*DR$2</f>
        <v>0</v>
      </c>
      <c r="AR156" s="52">
        <f>+'2grid'!AR156*DS$2</f>
        <v>0</v>
      </c>
      <c r="AS156" s="52">
        <f>+'2grid'!AS156*DT$2</f>
        <v>0</v>
      </c>
      <c r="AT156" s="52">
        <f>+'2grid'!AT156*DU$2</f>
        <v>0</v>
      </c>
      <c r="AU156" s="52">
        <f>+'2grid'!AU156*DV$2</f>
        <v>0</v>
      </c>
      <c r="AV156" s="52">
        <f>+'2grid'!AV156*DW$2</f>
        <v>0</v>
      </c>
      <c r="AW156" s="52">
        <f>+'2grid'!AW156*DX$2</f>
        <v>0</v>
      </c>
      <c r="AX156" s="52">
        <f>+'2grid'!AX156*DY$2</f>
        <v>0</v>
      </c>
      <c r="AY156" s="52">
        <f>+'2grid'!AY156*DZ$2</f>
        <v>0</v>
      </c>
      <c r="AZ156" s="52">
        <f>+'2grid'!AZ156*EA$2</f>
        <v>0</v>
      </c>
      <c r="BA156" s="52">
        <f>+'2grid'!BA156*EB$2</f>
        <v>0</v>
      </c>
      <c r="BB156" s="52">
        <f>+'2grid'!BB156*EC$2</f>
        <v>0</v>
      </c>
      <c r="BC156" s="52">
        <f>+'2grid'!BC156*ED$2</f>
        <v>0</v>
      </c>
      <c r="BD156" s="52">
        <f>+'2grid'!BD156*EE$2</f>
        <v>0</v>
      </c>
      <c r="BE156" s="52">
        <f>+'2grid'!BE156*EF$2</f>
        <v>0</v>
      </c>
      <c r="BF156" s="52">
        <f>+'2grid'!BF156*EG$2</f>
        <v>0</v>
      </c>
      <c r="BG156" s="52">
        <f>+'2grid'!BG156*EH$2</f>
        <v>0</v>
      </c>
      <c r="BH156" s="52">
        <f>+'2grid'!BH156*EI$2</f>
        <v>0</v>
      </c>
      <c r="BI156" s="52">
        <f>+'2grid'!BI156*EJ$2</f>
        <v>0</v>
      </c>
      <c r="BJ156" s="52">
        <f>+'2grid'!BJ156*EK$2</f>
        <v>0</v>
      </c>
      <c r="BK156" s="52">
        <f>+'2grid'!BK156*EL$2</f>
        <v>0</v>
      </c>
      <c r="BL156" s="52">
        <f>+'2grid'!BL156*EM$2</f>
        <v>0</v>
      </c>
      <c r="BM156" s="52">
        <f>+'2grid'!BM156*EN$2</f>
        <v>0</v>
      </c>
      <c r="BN156" s="52">
        <f>+'2grid'!BN156*EO$2</f>
        <v>0</v>
      </c>
      <c r="BO156" s="52">
        <f>+'2grid'!BO156*EP$2</f>
        <v>0</v>
      </c>
      <c r="BP156" s="52">
        <f>+'2grid'!BP156*EQ$2</f>
        <v>0</v>
      </c>
      <c r="BQ156" s="52">
        <f>+'2grid'!BQ156*ER$2</f>
        <v>0</v>
      </c>
      <c r="BR156" s="52">
        <f>+'2grid'!BR156*ES$2</f>
        <v>0</v>
      </c>
      <c r="BS156" s="52">
        <f>+'2grid'!BS156*ET$2</f>
        <v>0</v>
      </c>
      <c r="BT156" s="52">
        <f>+'2grid'!BT156*EU$2</f>
        <v>0</v>
      </c>
      <c r="BU156" s="52">
        <f>+'2grid'!BU156*EV$2</f>
        <v>0</v>
      </c>
      <c r="BV156" s="52">
        <f>+'2grid'!BV156*EW$2</f>
        <v>0</v>
      </c>
      <c r="BW156" s="52">
        <f>+'2grid'!BW156*EX$2</f>
        <v>0</v>
      </c>
      <c r="BX156" s="52">
        <f>+'2grid'!BX156*EY$2</f>
        <v>0</v>
      </c>
      <c r="BY156" s="52">
        <f>+'2grid'!BY156*EZ$2</f>
        <v>0</v>
      </c>
      <c r="BZ156" s="52">
        <f>+'2grid'!BZ156*FA$2</f>
        <v>0</v>
      </c>
      <c r="CA156" s="52">
        <f>+'2grid'!CA156*FB$2</f>
        <v>0</v>
      </c>
    </row>
    <row r="157" spans="1:79" x14ac:dyDescent="0.2">
      <c r="A157" s="9">
        <f>+data!B159</f>
        <v>578</v>
      </c>
      <c r="B157" s="52">
        <f>+'2grid'!B157*CC$2</f>
        <v>0</v>
      </c>
      <c r="C157" s="52">
        <f>+'2grid'!C157*CD$2</f>
        <v>0</v>
      </c>
      <c r="D157" s="52">
        <f>+'2grid'!D157*CE$2</f>
        <v>0</v>
      </c>
      <c r="E157" s="52">
        <f>+'2grid'!E157*CF$2</f>
        <v>0</v>
      </c>
      <c r="F157" s="52">
        <f>+'2grid'!F157*CG$2</f>
        <v>0</v>
      </c>
      <c r="G157" s="52">
        <f>+'2grid'!G157*CH$2</f>
        <v>0</v>
      </c>
      <c r="H157" s="52">
        <f>+'2grid'!H157*CI$2</f>
        <v>0</v>
      </c>
      <c r="I157" s="52">
        <f>+'2grid'!I157*CJ$2</f>
        <v>0</v>
      </c>
      <c r="J157" s="52">
        <f>+'2grid'!J157*CK$2</f>
        <v>1.4701057002648565</v>
      </c>
      <c r="K157" s="52">
        <f>+'2grid'!K157*CL$2</f>
        <v>5.7987502621558225</v>
      </c>
      <c r="L157" s="52">
        <f>+'2grid'!L157*CM$2</f>
        <v>114.34155446504442</v>
      </c>
      <c r="M157" s="52">
        <f>+'2grid'!M157*CN$2</f>
        <v>247.32366486808766</v>
      </c>
      <c r="N157" s="52">
        <f>+'2grid'!N157*CO$2</f>
        <v>259.83461164459328</v>
      </c>
      <c r="O157" s="52">
        <f>+'2grid'!O157*CP$2</f>
        <v>270.63966417550381</v>
      </c>
      <c r="P157" s="52">
        <f>+'2grid'!P157*CQ$2</f>
        <v>279.71285199834665</v>
      </c>
      <c r="Q157" s="52">
        <f>+'2grid'!Q157*CR$2</f>
        <v>287.0197425798379</v>
      </c>
      <c r="R157" s="52">
        <f>+'2grid'!R157*CS$2</f>
        <v>292.51482134393973</v>
      </c>
      <c r="S157" s="52">
        <f>+'2grid'!S157*CT$2</f>
        <v>296.13779194213203</v>
      </c>
      <c r="T157" s="52">
        <f>+'2grid'!T157*CU$2</f>
        <v>297.80820937173098</v>
      </c>
      <c r="U157" s="52">
        <f>+'2grid'!U157*CV$2</f>
        <v>297.41744336299621</v>
      </c>
      <c r="V157" s="52">
        <f>+'2grid'!V157*CW$2</f>
        <v>294.81617647058829</v>
      </c>
      <c r="W157" s="52">
        <f>+'2grid'!W157*CX$2</f>
        <v>365.32683084235299</v>
      </c>
      <c r="X157" s="52">
        <f>+'2grid'!X157*CY$2</f>
        <v>420.17411788529989</v>
      </c>
      <c r="Y157" s="52">
        <f>+'2grid'!Y157*CZ$2</f>
        <v>448.92502408667912</v>
      </c>
      <c r="Z157" s="52">
        <f>+'2grid'!Z157*DA$2</f>
        <v>202.51626597600361</v>
      </c>
      <c r="AA157" s="52">
        <f>+'2grid'!AA157*DB$2</f>
        <v>362.64501522574898</v>
      </c>
      <c r="AB157" s="52">
        <f>+'2grid'!AB157*DC$2</f>
        <v>402.20309238488051</v>
      </c>
      <c r="AC157" s="52">
        <f>+'2grid'!AC157*DD$2</f>
        <v>423.60936569645946</v>
      </c>
      <c r="AD157" s="52">
        <f>+'2grid'!AD157*DE$2</f>
        <v>430.40605361954096</v>
      </c>
      <c r="AE157" s="52">
        <f>+'2grid'!AE157*DF$2</f>
        <v>437.22597263811974</v>
      </c>
      <c r="AF157" s="52">
        <f>+'2grid'!AF157*DG$2</f>
        <v>444.06496297340868</v>
      </c>
      <c r="AG157" s="52">
        <f>+'2grid'!AG157*DH$2</f>
        <v>450.91864211790681</v>
      </c>
      <c r="AH157" s="52">
        <f>+'2grid'!AH157*DI$2</f>
        <v>457.78239802857127</v>
      </c>
      <c r="AI157" s="52">
        <f>+'2grid'!AI157*DJ$2</f>
        <v>464.65138225641357</v>
      </c>
      <c r="AJ157" s="52">
        <f>+'2grid'!AJ157*DK$2</f>
        <v>471.52050302171352</v>
      </c>
      <c r="AK157" s="52">
        <f>+'2grid'!AK157*DL$2</f>
        <v>478.3844182449659</v>
      </c>
      <c r="AL157" s="52">
        <f>+'2grid'!AL157*DM$2</f>
        <v>485.23752854466335</v>
      </c>
      <c r="AM157" s="52">
        <f>+'2grid'!AM157*DN$2</f>
        <v>492.07397021406064</v>
      </c>
      <c r="AN157" s="52">
        <f>+'2grid'!AN157*DO$2</f>
        <v>498.88760819018609</v>
      </c>
      <c r="AO157" s="52">
        <f>+'2grid'!AO157*DP$2</f>
        <v>534.28051335687883</v>
      </c>
      <c r="AP157" s="52">
        <f>+'2grid'!AP157*DQ$2</f>
        <v>593.71364860676942</v>
      </c>
      <c r="AQ157" s="52">
        <f>+'2grid'!AQ157*DR$2</f>
        <v>653.64963605016499</v>
      </c>
      <c r="AR157" s="52">
        <f>+'2grid'!AR157*DS$2</f>
        <v>726.71330604758714</v>
      </c>
      <c r="AS157" s="52">
        <f>+'2grid'!AS157*DT$2</f>
        <v>804.33830159488491</v>
      </c>
      <c r="AT157" s="52">
        <f>+'2grid'!AT157*DU$2</f>
        <v>864.00000000000023</v>
      </c>
      <c r="AU157" s="52">
        <f>+'2grid'!AU157*DV$2</f>
        <v>891.59484966970774</v>
      </c>
      <c r="AV157" s="52">
        <f>+'2grid'!AV157*DW$2</f>
        <v>921.31398642040631</v>
      </c>
      <c r="AW157" s="52">
        <f>+'2grid'!AW157*DX$2</f>
        <v>996.14175694451751</v>
      </c>
      <c r="AX157" s="52">
        <f>+'2grid'!AX157*DY$2</f>
        <v>1032.402</v>
      </c>
      <c r="AY157" s="52">
        <f>+'2grid'!AY157*DZ$2</f>
        <v>1043.6671245792988</v>
      </c>
      <c r="AZ157" s="52">
        <f>+'2grid'!AZ157*EA$2</f>
        <v>1002.920589510194</v>
      </c>
      <c r="BA157" s="52">
        <f>+'2grid'!BA157*EB$2</f>
        <v>960.77472234068307</v>
      </c>
      <c r="BB157" s="52">
        <f>+'2grid'!BB157*EC$2</f>
        <v>921.427765475103</v>
      </c>
      <c r="BC157" s="52">
        <f>+'2grid'!BC157*ED$2</f>
        <v>879.28200000000004</v>
      </c>
      <c r="BD157" s="52">
        <f>+'2grid'!BD157*EE$2</f>
        <v>831.90800000000002</v>
      </c>
      <c r="BE157" s="52">
        <f>+'2grid'!BE157*EF$2</f>
        <v>831.70600000000002</v>
      </c>
      <c r="BF157" s="52">
        <f>+'2grid'!BF157*EG$2</f>
        <v>876.096</v>
      </c>
      <c r="BG157" s="52">
        <f>+'2grid'!BG157*EH$2</f>
        <v>892.84</v>
      </c>
      <c r="BH157" s="52">
        <f>+'2grid'!BH157*EI$2</f>
        <v>894.86</v>
      </c>
      <c r="BI157" s="52">
        <f>+'2grid'!BI157*EJ$2</f>
        <v>891.83</v>
      </c>
      <c r="BJ157" s="52">
        <f>+'2grid'!BJ157*EK$2</f>
        <v>884.76</v>
      </c>
      <c r="BK157" s="52">
        <f>+'2grid'!BK157*EL$2</f>
        <v>882.74</v>
      </c>
      <c r="BL157" s="52">
        <f>+'2grid'!BL157*EM$2</f>
        <v>875.67</v>
      </c>
      <c r="BM157" s="52">
        <f>+'2grid'!BM157*EN$2</f>
        <v>871.63</v>
      </c>
      <c r="BN157" s="52">
        <f>+'2grid'!BN157*EO$2</f>
        <v>865.97399999999993</v>
      </c>
      <c r="BO157" s="52">
        <f>+'2grid'!BO157*EP$2</f>
        <v>857.79300000000001</v>
      </c>
      <c r="BP157" s="52">
        <f>+'2grid'!BP157*EQ$2</f>
        <v>847.97580000000005</v>
      </c>
      <c r="BQ157" s="52">
        <f>+'2grid'!BQ157*ER$2</f>
        <v>838.3</v>
      </c>
      <c r="BR157" s="52">
        <f>+'2grid'!BR157*ES$2</f>
        <v>838.3</v>
      </c>
      <c r="BS157" s="52">
        <f>+'2grid'!BS157*ET$2</f>
        <v>838.3</v>
      </c>
      <c r="BT157" s="52">
        <f>+'2grid'!BT157*EU$2</f>
        <v>829.53522000000009</v>
      </c>
      <c r="BU157" s="52">
        <f>+'2grid'!BU157*EV$2</f>
        <v>827.4178559999998</v>
      </c>
      <c r="BV157" s="52">
        <f>+'2grid'!BV157*EW$2</f>
        <v>825.21189479999987</v>
      </c>
      <c r="BW157" s="52">
        <f>+'2grid'!BW157*EX$2</f>
        <v>822.15898799999979</v>
      </c>
      <c r="BX157" s="52">
        <f>+'2grid'!BX157*EY$2</f>
        <v>817.94531917333256</v>
      </c>
      <c r="BY157" s="52">
        <f>+'2grid'!BY157*EZ$2</f>
        <v>814.15074019555584</v>
      </c>
      <c r="BZ157" s="52">
        <f>+'2grid'!BZ157*FA$2</f>
        <v>811.8973780645922</v>
      </c>
      <c r="CA157" s="52">
        <f>+'2grid'!CA157*FB$2</f>
        <v>808.29707714054382</v>
      </c>
    </row>
    <row r="158" spans="1:79" x14ac:dyDescent="0.2">
      <c r="A158" s="9">
        <f>+data!B160</f>
        <v>580</v>
      </c>
      <c r="B158" s="52">
        <f>+'2grid'!B158*CC$2</f>
        <v>0</v>
      </c>
      <c r="C158" s="52">
        <f>+'2grid'!C158*CD$2</f>
        <v>0</v>
      </c>
      <c r="D158" s="52">
        <f>+'2grid'!D158*CE$2</f>
        <v>0</v>
      </c>
      <c r="E158" s="52">
        <f>+'2grid'!E158*CF$2</f>
        <v>0</v>
      </c>
      <c r="F158" s="52">
        <f>+'2grid'!F158*CG$2</f>
        <v>0</v>
      </c>
      <c r="G158" s="52">
        <f>+'2grid'!G158*CH$2</f>
        <v>0</v>
      </c>
      <c r="H158" s="52">
        <f>+'2grid'!H158*CI$2</f>
        <v>0</v>
      </c>
      <c r="I158" s="52">
        <f>+'2grid'!I158*CJ$2</f>
        <v>0</v>
      </c>
      <c r="J158" s="52">
        <f>+'2grid'!J158*CK$2</f>
        <v>0</v>
      </c>
      <c r="K158" s="52">
        <f>+'2grid'!K158*CL$2</f>
        <v>0</v>
      </c>
      <c r="L158" s="52">
        <f>+'2grid'!L158*CM$2</f>
        <v>0</v>
      </c>
      <c r="M158" s="52">
        <f>+'2grid'!M158*CN$2</f>
        <v>3.2726411685270982E-4</v>
      </c>
      <c r="N158" s="52">
        <f>+'2grid'!N158*CO$2</f>
        <v>4.7642335242799062E-4</v>
      </c>
      <c r="O158" s="52">
        <f>+'2grid'!O158*CP$2</f>
        <v>6.9300821701734632E-4</v>
      </c>
      <c r="P158" s="52">
        <f>+'2grid'!P158*CQ$2</f>
        <v>1.007190846623718E-3</v>
      </c>
      <c r="Q158" s="52">
        <f>+'2grid'!Q158*CR$2</f>
        <v>1.4624734115750661E-3</v>
      </c>
      <c r="R158" s="52">
        <f>+'2grid'!R158*CS$2</f>
        <v>2.121479233200229E-3</v>
      </c>
      <c r="S158" s="52">
        <f>+'2grid'!S158*CT$2</f>
        <v>3.07420214430727E-3</v>
      </c>
      <c r="T158" s="52">
        <f>+'2grid'!T158*CU$2</f>
        <v>4.4497224018211178E-3</v>
      </c>
      <c r="U158" s="52">
        <f>+'2grid'!U158*CV$2</f>
        <v>6.4327884714484879E-3</v>
      </c>
      <c r="V158" s="52">
        <f>+'2grid'!V158*CW$2</f>
        <v>9.2871911348659363E-3</v>
      </c>
      <c r="W158" s="52">
        <f>+'2grid'!W158*CX$2</f>
        <v>1.3388555251951172E-2</v>
      </c>
      <c r="X158" s="52">
        <f>+'2grid'!X158*CY$2</f>
        <v>1.9270079723212097E-2</v>
      </c>
      <c r="Y158" s="52">
        <f>+'2grid'!Y158*CZ$2</f>
        <v>2.7685888636337731E-2</v>
      </c>
      <c r="Z158" s="52">
        <f>+'2grid'!Z158*DA$2</f>
        <v>3.9697995610634119E-2</v>
      </c>
      <c r="AA158" s="52">
        <f>+'2grid'!AA158*DB$2</f>
        <v>5.6794308388332604E-2</v>
      </c>
      <c r="AB158" s="52">
        <f>+'2grid'!AB158*DC$2</f>
        <v>8.1046271101660891E-2</v>
      </c>
      <c r="AC158" s="52">
        <f>+'2grid'!AC158*DD$2</f>
        <v>0.11531484988835285</v>
      </c>
      <c r="AD158" s="52">
        <f>+'2grid'!AD158*DE$2</f>
        <v>0.12003959331023753</v>
      </c>
      <c r="AE158" s="52">
        <f>+'2grid'!AE158*DF$2</f>
        <v>0.12494614515613284</v>
      </c>
      <c r="AF158" s="52">
        <f>+'2grid'!AF158*DG$2</f>
        <v>0.13004078282142922</v>
      </c>
      <c r="AG158" s="52">
        <f>+'2grid'!AG158*DH$2</f>
        <v>0.13532995433027595</v>
      </c>
      <c r="AH158" s="52">
        <f>+'2grid'!AH158*DI$2</f>
        <v>0.14082027971918076</v>
      </c>
      <c r="AI158" s="52">
        <f>+'2grid'!AI158*DJ$2</f>
        <v>0.1465185521435157</v>
      </c>
      <c r="AJ158" s="52">
        <f>+'2grid'!AJ158*DK$2</f>
        <v>0.15243173867707602</v>
      </c>
      <c r="AK158" s="52">
        <f>+'2grid'!AK158*DL$2</f>
        <v>0.15856698077267331</v>
      </c>
      <c r="AL158" s="52">
        <f>+'2grid'!AL158*DM$2</f>
        <v>0.16493159434943902</v>
      </c>
      <c r="AM158" s="52">
        <f>+'2grid'!AM158*DN$2</f>
        <v>0.17153306947007485</v>
      </c>
      <c r="AN158" s="52">
        <f>+'2grid'!AN158*DO$2</f>
        <v>0.17837906956870125</v>
      </c>
      <c r="AO158" s="52">
        <f>+'2grid'!AO158*DP$2</f>
        <v>0.18599264527106557</v>
      </c>
      <c r="AP158" s="52">
        <f>+'2grid'!AP158*DQ$2</f>
        <v>0.19390895709276454</v>
      </c>
      <c r="AQ158" s="52">
        <f>+'2grid'!AQ158*DR$2</f>
        <v>0.20213859749455587</v>
      </c>
      <c r="AR158" s="52">
        <f>+'2grid'!AR158*DS$2</f>
        <v>0.21069243000009311</v>
      </c>
      <c r="AS158" s="52">
        <f>+'2grid'!AS158*DT$2</f>
        <v>0.21958158844304132</v>
      </c>
      <c r="AT158" s="52">
        <f>+'2grid'!AT158*DU$2</f>
        <v>0.22881747541299155</v>
      </c>
      <c r="AU158" s="52">
        <f>+'2grid'!AU158*DV$2</f>
        <v>0.23841175982146254</v>
      </c>
      <c r="AV158" s="52">
        <f>+'2grid'!AV158*DW$2</f>
        <v>0.24341786150983691</v>
      </c>
      <c r="AW158" s="52">
        <f>+'2grid'!AW158*DX$2</f>
        <v>0.24849646270138873</v>
      </c>
      <c r="AX158" s="52">
        <f>+'2grid'!AX158*DY$2</f>
        <v>0.25511039994427476</v>
      </c>
      <c r="AY158" s="52">
        <f>+'2grid'!AY158*DZ$2</f>
        <v>0.39379738912533785</v>
      </c>
      <c r="AZ158" s="52">
        <f>+'2grid'!AZ158*EA$2</f>
        <v>0.60784304125598831</v>
      </c>
      <c r="BA158" s="52">
        <f>+'2grid'!BA158*EB$2</f>
        <v>0.93817422729193489</v>
      </c>
      <c r="BB158" s="52">
        <f>+'2grid'!BB158*EC$2</f>
        <v>1.4479329349702936</v>
      </c>
      <c r="BC158" s="52">
        <f>+'2grid'!BC158*ED$2</f>
        <v>2.052</v>
      </c>
      <c r="BD158" s="52">
        <f>+'2grid'!BD158*EE$2</f>
        <v>2.044</v>
      </c>
      <c r="BE158" s="52">
        <f>+'2grid'!BE158*EF$2</f>
        <v>2.036</v>
      </c>
      <c r="BF158" s="52">
        <f>+'2grid'!BF158*EG$2</f>
        <v>2.028</v>
      </c>
      <c r="BG158" s="52">
        <f>+'2grid'!BG158*EH$2</f>
        <v>2.02</v>
      </c>
      <c r="BH158" s="52">
        <f>+'2grid'!BH158*EI$2</f>
        <v>2.02</v>
      </c>
      <c r="BI158" s="52">
        <f>+'2grid'!BI158*EJ$2</f>
        <v>2.02</v>
      </c>
      <c r="BJ158" s="52">
        <f>+'2grid'!BJ158*EK$2</f>
        <v>2.02</v>
      </c>
      <c r="BK158" s="52">
        <f>+'2grid'!BK158*EL$2</f>
        <v>2.02</v>
      </c>
      <c r="BL158" s="52">
        <f>+'2grid'!BL158*EM$2</f>
        <v>2.02</v>
      </c>
      <c r="BM158" s="52">
        <f>+'2grid'!BM158*EN$2</f>
        <v>2.02</v>
      </c>
      <c r="BN158" s="52">
        <f>+'2grid'!BN158*EO$2</f>
        <v>2.02</v>
      </c>
      <c r="BO158" s="52">
        <f>+'2grid'!BO158*EP$2</f>
        <v>2.02</v>
      </c>
      <c r="BP158" s="52">
        <f>+'2grid'!BP158*EQ$2</f>
        <v>2.02</v>
      </c>
      <c r="BQ158" s="52">
        <f>+'2grid'!BQ158*ER$2</f>
        <v>2.02</v>
      </c>
      <c r="BR158" s="52">
        <f>+'2grid'!BR158*ES$2</f>
        <v>2.02</v>
      </c>
      <c r="BS158" s="52">
        <f>+'2grid'!BS158*ET$2</f>
        <v>2.02</v>
      </c>
      <c r="BT158" s="52">
        <f>+'2grid'!BT158*EU$2</f>
        <v>2.02</v>
      </c>
      <c r="BU158" s="52">
        <f>+'2grid'!BU158*EV$2</f>
        <v>2.02</v>
      </c>
      <c r="BV158" s="52">
        <f>+'2grid'!BV158*EW$2</f>
        <v>2.02</v>
      </c>
      <c r="BW158" s="52">
        <f>+'2grid'!BW158*EX$2</f>
        <v>2.02</v>
      </c>
      <c r="BX158" s="52">
        <f>+'2grid'!BX158*EY$2</f>
        <v>2.02</v>
      </c>
      <c r="BY158" s="52">
        <f>+'2grid'!BY158*EZ$2</f>
        <v>2.02</v>
      </c>
      <c r="BZ158" s="52">
        <f>+'2grid'!BZ158*FA$2</f>
        <v>2.02</v>
      </c>
      <c r="CA158" s="52">
        <f>+'2grid'!CA158*FB$2</f>
        <v>2.02</v>
      </c>
    </row>
    <row r="159" spans="1:79" x14ac:dyDescent="0.2">
      <c r="A159" s="9">
        <f>+data!B161</f>
        <v>583</v>
      </c>
      <c r="B159" s="52">
        <f>+'2grid'!B159*CC$2</f>
        <v>0</v>
      </c>
      <c r="C159" s="52">
        <f>+'2grid'!C159*CD$2</f>
        <v>0</v>
      </c>
      <c r="D159" s="52">
        <f>+'2grid'!D159*CE$2</f>
        <v>0</v>
      </c>
      <c r="E159" s="52">
        <f>+'2grid'!E159*CF$2</f>
        <v>0</v>
      </c>
      <c r="F159" s="52">
        <f>+'2grid'!F159*CG$2</f>
        <v>0</v>
      </c>
      <c r="G159" s="52">
        <f>+'2grid'!G159*CH$2</f>
        <v>0</v>
      </c>
      <c r="H159" s="52">
        <f>+'2grid'!H159*CI$2</f>
        <v>0</v>
      </c>
      <c r="I159" s="52">
        <f>+'2grid'!I159*CJ$2</f>
        <v>0</v>
      </c>
      <c r="J159" s="52">
        <f>+'2grid'!J159*CK$2</f>
        <v>0</v>
      </c>
      <c r="K159" s="52">
        <f>+'2grid'!K159*CL$2</f>
        <v>0</v>
      </c>
      <c r="L159" s="52">
        <f>+'2grid'!L159*CM$2</f>
        <v>0</v>
      </c>
      <c r="M159" s="52">
        <f>+'2grid'!M159*CN$2</f>
        <v>0</v>
      </c>
      <c r="N159" s="52">
        <f>+'2grid'!N159*CO$2</f>
        <v>0</v>
      </c>
      <c r="O159" s="52">
        <f>+'2grid'!O159*CP$2</f>
        <v>0</v>
      </c>
      <c r="P159" s="52">
        <f>+'2grid'!P159*CQ$2</f>
        <v>0</v>
      </c>
      <c r="Q159" s="52">
        <f>+'2grid'!Q159*CR$2</f>
        <v>0</v>
      </c>
      <c r="R159" s="52">
        <f>+'2grid'!R159*CS$2</f>
        <v>0</v>
      </c>
      <c r="S159" s="52">
        <f>+'2grid'!S159*CT$2</f>
        <v>0</v>
      </c>
      <c r="T159" s="52">
        <f>+'2grid'!T159*CU$2</f>
        <v>0</v>
      </c>
      <c r="U159" s="52">
        <f>+'2grid'!U159*CV$2</f>
        <v>0</v>
      </c>
      <c r="V159" s="52">
        <f>+'2grid'!V159*CW$2</f>
        <v>0</v>
      </c>
      <c r="W159" s="52">
        <f>+'2grid'!W159*CX$2</f>
        <v>0</v>
      </c>
      <c r="X159" s="52">
        <f>+'2grid'!X159*CY$2</f>
        <v>0</v>
      </c>
      <c r="Y159" s="52">
        <f>+'2grid'!Y159*CZ$2</f>
        <v>0</v>
      </c>
      <c r="Z159" s="52">
        <f>+'2grid'!Z159*DA$2</f>
        <v>0</v>
      </c>
      <c r="AA159" s="52">
        <f>+'2grid'!AA159*DB$2</f>
        <v>0</v>
      </c>
      <c r="AB159" s="52">
        <f>+'2grid'!AB159*DC$2</f>
        <v>0</v>
      </c>
      <c r="AC159" s="52">
        <f>+'2grid'!AC159*DD$2</f>
        <v>0</v>
      </c>
      <c r="AD159" s="52">
        <f>+'2grid'!AD159*DE$2</f>
        <v>0</v>
      </c>
      <c r="AE159" s="52">
        <f>+'2grid'!AE159*DF$2</f>
        <v>0</v>
      </c>
      <c r="AF159" s="52">
        <f>+'2grid'!AF159*DG$2</f>
        <v>0</v>
      </c>
      <c r="AG159" s="52">
        <f>+'2grid'!AG159*DH$2</f>
        <v>0</v>
      </c>
      <c r="AH159" s="52">
        <f>+'2grid'!AH159*DI$2</f>
        <v>0</v>
      </c>
      <c r="AI159" s="52">
        <f>+'2grid'!AI159*DJ$2</f>
        <v>0</v>
      </c>
      <c r="AJ159" s="52">
        <f>+'2grid'!AJ159*DK$2</f>
        <v>0</v>
      </c>
      <c r="AK159" s="52">
        <f>+'2grid'!AK159*DL$2</f>
        <v>0</v>
      </c>
      <c r="AL159" s="52">
        <f>+'2grid'!AL159*DM$2</f>
        <v>0</v>
      </c>
      <c r="AM159" s="52">
        <f>+'2grid'!AM159*DN$2</f>
        <v>0</v>
      </c>
      <c r="AN159" s="52">
        <f>+'2grid'!AN159*DO$2</f>
        <v>0</v>
      </c>
      <c r="AO159" s="52">
        <f>+'2grid'!AO159*DP$2</f>
        <v>0</v>
      </c>
      <c r="AP159" s="52">
        <f>+'2grid'!AP159*DQ$2</f>
        <v>0</v>
      </c>
      <c r="AQ159" s="52">
        <f>+'2grid'!AQ159*DR$2</f>
        <v>0</v>
      </c>
      <c r="AR159" s="52">
        <f>+'2grid'!AR159*DS$2</f>
        <v>0</v>
      </c>
      <c r="AS159" s="52">
        <f>+'2grid'!AS159*DT$2</f>
        <v>0</v>
      </c>
      <c r="AT159" s="52">
        <f>+'2grid'!AT159*DU$2</f>
        <v>0</v>
      </c>
      <c r="AU159" s="52">
        <f>+'2grid'!AU159*DV$2</f>
        <v>0</v>
      </c>
      <c r="AV159" s="52">
        <f>+'2grid'!AV159*DW$2</f>
        <v>0</v>
      </c>
      <c r="AW159" s="52">
        <f>+'2grid'!AW159*DX$2</f>
        <v>0</v>
      </c>
      <c r="AX159" s="52">
        <f>+'2grid'!AX159*DY$2</f>
        <v>0</v>
      </c>
      <c r="AY159" s="52">
        <f>+'2grid'!AY159*DZ$2</f>
        <v>0</v>
      </c>
      <c r="AZ159" s="52">
        <f>+'2grid'!AZ159*EA$2</f>
        <v>0</v>
      </c>
      <c r="BA159" s="52">
        <f>+'2grid'!BA159*EB$2</f>
        <v>0</v>
      </c>
      <c r="BB159" s="52">
        <f>+'2grid'!BB159*EC$2</f>
        <v>0</v>
      </c>
      <c r="BC159" s="52">
        <f>+'2grid'!BC159*ED$2</f>
        <v>0</v>
      </c>
      <c r="BD159" s="52">
        <f>+'2grid'!BD159*EE$2</f>
        <v>0</v>
      </c>
      <c r="BE159" s="52">
        <f>+'2grid'!BE159*EF$2</f>
        <v>0</v>
      </c>
      <c r="BF159" s="52">
        <f>+'2grid'!BF159*EG$2</f>
        <v>0</v>
      </c>
      <c r="BG159" s="52">
        <f>+'2grid'!BG159*EH$2</f>
        <v>0</v>
      </c>
      <c r="BH159" s="52">
        <f>+'2grid'!BH159*EI$2</f>
        <v>0</v>
      </c>
      <c r="BI159" s="52">
        <f>+'2grid'!BI159*EJ$2</f>
        <v>0</v>
      </c>
      <c r="BJ159" s="52">
        <f>+'2grid'!BJ159*EK$2</f>
        <v>0</v>
      </c>
      <c r="BK159" s="52">
        <f>+'2grid'!BK159*EL$2</f>
        <v>0</v>
      </c>
      <c r="BL159" s="52">
        <f>+'2grid'!BL159*EM$2</f>
        <v>0</v>
      </c>
      <c r="BM159" s="52">
        <f>+'2grid'!BM159*EN$2</f>
        <v>0</v>
      </c>
      <c r="BN159" s="52">
        <f>+'2grid'!BN159*EO$2</f>
        <v>0</v>
      </c>
      <c r="BO159" s="52">
        <f>+'2grid'!BO159*EP$2</f>
        <v>0</v>
      </c>
      <c r="BP159" s="52">
        <f>+'2grid'!BP159*EQ$2</f>
        <v>0</v>
      </c>
      <c r="BQ159" s="52">
        <f>+'2grid'!BQ159*ER$2</f>
        <v>0</v>
      </c>
      <c r="BR159" s="52">
        <f>+'2grid'!BR159*ES$2</f>
        <v>0</v>
      </c>
      <c r="BS159" s="52">
        <f>+'2grid'!BS159*ET$2</f>
        <v>0</v>
      </c>
      <c r="BT159" s="52">
        <f>+'2grid'!BT159*EU$2</f>
        <v>0</v>
      </c>
      <c r="BU159" s="52">
        <f>+'2grid'!BU159*EV$2</f>
        <v>0</v>
      </c>
      <c r="BV159" s="52">
        <f>+'2grid'!BV159*EW$2</f>
        <v>0</v>
      </c>
      <c r="BW159" s="52">
        <f>+'2grid'!BW159*EX$2</f>
        <v>0</v>
      </c>
      <c r="BX159" s="52">
        <f>+'2grid'!BX159*EY$2</f>
        <v>0</v>
      </c>
      <c r="BY159" s="52">
        <f>+'2grid'!BY159*EZ$2</f>
        <v>0</v>
      </c>
      <c r="BZ159" s="52">
        <f>+'2grid'!BZ159*FA$2</f>
        <v>0</v>
      </c>
      <c r="CA159" s="52">
        <f>+'2grid'!CA159*FB$2</f>
        <v>0</v>
      </c>
    </row>
    <row r="160" spans="1:79" x14ac:dyDescent="0.2">
      <c r="A160" s="9">
        <f>+data!B162</f>
        <v>584</v>
      </c>
      <c r="B160" s="52">
        <f>+'2grid'!B160*CC$2</f>
        <v>0</v>
      </c>
      <c r="C160" s="52">
        <f>+'2grid'!C160*CD$2</f>
        <v>0</v>
      </c>
      <c r="D160" s="52">
        <f>+'2grid'!D160*CE$2</f>
        <v>0</v>
      </c>
      <c r="E160" s="52">
        <f>+'2grid'!E160*CF$2</f>
        <v>0</v>
      </c>
      <c r="F160" s="52">
        <f>+'2grid'!F160*CG$2</f>
        <v>0</v>
      </c>
      <c r="G160" s="52">
        <f>+'2grid'!G160*CH$2</f>
        <v>0</v>
      </c>
      <c r="H160" s="52">
        <f>+'2grid'!H160*CI$2</f>
        <v>0</v>
      </c>
      <c r="I160" s="52">
        <f>+'2grid'!I160*CJ$2</f>
        <v>0</v>
      </c>
      <c r="J160" s="52">
        <f>+'2grid'!J160*CK$2</f>
        <v>0</v>
      </c>
      <c r="K160" s="52">
        <f>+'2grid'!K160*CL$2</f>
        <v>0</v>
      </c>
      <c r="L160" s="52">
        <f>+'2grid'!L160*CM$2</f>
        <v>0</v>
      </c>
      <c r="M160" s="52">
        <f>+'2grid'!M160*CN$2</f>
        <v>0</v>
      </c>
      <c r="N160" s="52">
        <f>+'2grid'!N160*CO$2</f>
        <v>0</v>
      </c>
      <c r="O160" s="52">
        <f>+'2grid'!O160*CP$2</f>
        <v>0</v>
      </c>
      <c r="P160" s="52">
        <f>+'2grid'!P160*CQ$2</f>
        <v>0</v>
      </c>
      <c r="Q160" s="52">
        <f>+'2grid'!Q160*CR$2</f>
        <v>0</v>
      </c>
      <c r="R160" s="52">
        <f>+'2grid'!R160*CS$2</f>
        <v>0</v>
      </c>
      <c r="S160" s="52">
        <f>+'2grid'!S160*CT$2</f>
        <v>0</v>
      </c>
      <c r="T160" s="52">
        <f>+'2grid'!T160*CU$2</f>
        <v>0</v>
      </c>
      <c r="U160" s="52">
        <f>+'2grid'!U160*CV$2</f>
        <v>0</v>
      </c>
      <c r="V160" s="52">
        <f>+'2grid'!V160*CW$2</f>
        <v>0</v>
      </c>
      <c r="W160" s="52">
        <f>+'2grid'!W160*CX$2</f>
        <v>0</v>
      </c>
      <c r="X160" s="52">
        <f>+'2grid'!X160*CY$2</f>
        <v>0</v>
      </c>
      <c r="Y160" s="52">
        <f>+'2grid'!Y160*CZ$2</f>
        <v>0</v>
      </c>
      <c r="Z160" s="52">
        <f>+'2grid'!Z160*DA$2</f>
        <v>0</v>
      </c>
      <c r="AA160" s="52">
        <f>+'2grid'!AA160*DB$2</f>
        <v>0</v>
      </c>
      <c r="AB160" s="52">
        <f>+'2grid'!AB160*DC$2</f>
        <v>0</v>
      </c>
      <c r="AC160" s="52">
        <f>+'2grid'!AC160*DD$2</f>
        <v>0</v>
      </c>
      <c r="AD160" s="52">
        <f>+'2grid'!AD160*DE$2</f>
        <v>0</v>
      </c>
      <c r="AE160" s="52">
        <f>+'2grid'!AE160*DF$2</f>
        <v>0</v>
      </c>
      <c r="AF160" s="52">
        <f>+'2grid'!AF160*DG$2</f>
        <v>0</v>
      </c>
      <c r="AG160" s="52">
        <f>+'2grid'!AG160*DH$2</f>
        <v>0</v>
      </c>
      <c r="AH160" s="52">
        <f>+'2grid'!AH160*DI$2</f>
        <v>0</v>
      </c>
      <c r="AI160" s="52">
        <f>+'2grid'!AI160*DJ$2</f>
        <v>0</v>
      </c>
      <c r="AJ160" s="52">
        <f>+'2grid'!AJ160*DK$2</f>
        <v>0</v>
      </c>
      <c r="AK160" s="52">
        <f>+'2grid'!AK160*DL$2</f>
        <v>0</v>
      </c>
      <c r="AL160" s="52">
        <f>+'2grid'!AL160*DM$2</f>
        <v>0</v>
      </c>
      <c r="AM160" s="52">
        <f>+'2grid'!AM160*DN$2</f>
        <v>0</v>
      </c>
      <c r="AN160" s="52">
        <f>+'2grid'!AN160*DO$2</f>
        <v>0</v>
      </c>
      <c r="AO160" s="52">
        <f>+'2grid'!AO160*DP$2</f>
        <v>0</v>
      </c>
      <c r="AP160" s="52">
        <f>+'2grid'!AP160*DQ$2</f>
        <v>0</v>
      </c>
      <c r="AQ160" s="52">
        <f>+'2grid'!AQ160*DR$2</f>
        <v>0</v>
      </c>
      <c r="AR160" s="52">
        <f>+'2grid'!AR160*DS$2</f>
        <v>0</v>
      </c>
      <c r="AS160" s="52">
        <f>+'2grid'!AS160*DT$2</f>
        <v>0</v>
      </c>
      <c r="AT160" s="52">
        <f>+'2grid'!AT160*DU$2</f>
        <v>0</v>
      </c>
      <c r="AU160" s="52">
        <f>+'2grid'!AU160*DV$2</f>
        <v>0</v>
      </c>
      <c r="AV160" s="52">
        <f>+'2grid'!AV160*DW$2</f>
        <v>0</v>
      </c>
      <c r="AW160" s="52">
        <f>+'2grid'!AW160*DX$2</f>
        <v>0</v>
      </c>
      <c r="AX160" s="52">
        <f>+'2grid'!AX160*DY$2</f>
        <v>0</v>
      </c>
      <c r="AY160" s="52">
        <f>+'2grid'!AY160*DZ$2</f>
        <v>0</v>
      </c>
      <c r="AZ160" s="52">
        <f>+'2grid'!AZ160*EA$2</f>
        <v>0</v>
      </c>
      <c r="BA160" s="52">
        <f>+'2grid'!BA160*EB$2</f>
        <v>0</v>
      </c>
      <c r="BB160" s="52">
        <f>+'2grid'!BB160*EC$2</f>
        <v>0</v>
      </c>
      <c r="BC160" s="52">
        <f>+'2grid'!BC160*ED$2</f>
        <v>0</v>
      </c>
      <c r="BD160" s="52">
        <f>+'2grid'!BD160*EE$2</f>
        <v>0</v>
      </c>
      <c r="BE160" s="52">
        <f>+'2grid'!BE160*EF$2</f>
        <v>0</v>
      </c>
      <c r="BF160" s="52">
        <f>+'2grid'!BF160*EG$2</f>
        <v>0</v>
      </c>
      <c r="BG160" s="52">
        <f>+'2grid'!BG160*EH$2</f>
        <v>0</v>
      </c>
      <c r="BH160" s="52">
        <f>+'2grid'!BH160*EI$2</f>
        <v>0</v>
      </c>
      <c r="BI160" s="52">
        <f>+'2grid'!BI160*EJ$2</f>
        <v>0</v>
      </c>
      <c r="BJ160" s="52">
        <f>+'2grid'!BJ160*EK$2</f>
        <v>0</v>
      </c>
      <c r="BK160" s="52">
        <f>+'2grid'!BK160*EL$2</f>
        <v>0</v>
      </c>
      <c r="BL160" s="52">
        <f>+'2grid'!BL160*EM$2</f>
        <v>0</v>
      </c>
      <c r="BM160" s="52">
        <f>+'2grid'!BM160*EN$2</f>
        <v>0</v>
      </c>
      <c r="BN160" s="52">
        <f>+'2grid'!BN160*EO$2</f>
        <v>0</v>
      </c>
      <c r="BO160" s="52">
        <f>+'2grid'!BO160*EP$2</f>
        <v>0</v>
      </c>
      <c r="BP160" s="52">
        <f>+'2grid'!BP160*EQ$2</f>
        <v>0</v>
      </c>
      <c r="BQ160" s="52">
        <f>+'2grid'!BQ160*ER$2</f>
        <v>0</v>
      </c>
      <c r="BR160" s="52">
        <f>+'2grid'!BR160*ES$2</f>
        <v>0</v>
      </c>
      <c r="BS160" s="52">
        <f>+'2grid'!BS160*ET$2</f>
        <v>0</v>
      </c>
      <c r="BT160" s="52">
        <f>+'2grid'!BT160*EU$2</f>
        <v>0</v>
      </c>
      <c r="BU160" s="52">
        <f>+'2grid'!BU160*EV$2</f>
        <v>0</v>
      </c>
      <c r="BV160" s="52">
        <f>+'2grid'!BV160*EW$2</f>
        <v>0</v>
      </c>
      <c r="BW160" s="52">
        <f>+'2grid'!BW160*EX$2</f>
        <v>0</v>
      </c>
      <c r="BX160" s="52">
        <f>+'2grid'!BX160*EY$2</f>
        <v>0</v>
      </c>
      <c r="BY160" s="52">
        <f>+'2grid'!BY160*EZ$2</f>
        <v>0</v>
      </c>
      <c r="BZ160" s="52">
        <f>+'2grid'!BZ160*FA$2</f>
        <v>0</v>
      </c>
      <c r="CA160" s="52">
        <f>+'2grid'!CA160*FB$2</f>
        <v>0</v>
      </c>
    </row>
    <row r="161" spans="1:79" x14ac:dyDescent="0.2">
      <c r="A161" s="9">
        <f>+data!B163</f>
        <v>585</v>
      </c>
      <c r="B161" s="52">
        <f>+'2grid'!B161*CC$2</f>
        <v>0</v>
      </c>
      <c r="C161" s="52">
        <f>+'2grid'!C161*CD$2</f>
        <v>0</v>
      </c>
      <c r="D161" s="52">
        <f>+'2grid'!D161*CE$2</f>
        <v>0</v>
      </c>
      <c r="E161" s="52">
        <f>+'2grid'!E161*CF$2</f>
        <v>0</v>
      </c>
      <c r="F161" s="52">
        <f>+'2grid'!F161*CG$2</f>
        <v>0</v>
      </c>
      <c r="G161" s="52">
        <f>+'2grid'!G161*CH$2</f>
        <v>0</v>
      </c>
      <c r="H161" s="52">
        <f>+'2grid'!H161*CI$2</f>
        <v>0</v>
      </c>
      <c r="I161" s="52">
        <f>+'2grid'!I161*CJ$2</f>
        <v>0</v>
      </c>
      <c r="J161" s="52">
        <f>+'2grid'!J161*CK$2</f>
        <v>0</v>
      </c>
      <c r="K161" s="52">
        <f>+'2grid'!K161*CL$2</f>
        <v>0</v>
      </c>
      <c r="L161" s="52">
        <f>+'2grid'!L161*CM$2</f>
        <v>0</v>
      </c>
      <c r="M161" s="52">
        <f>+'2grid'!M161*CN$2</f>
        <v>4.2296937817443807E-2</v>
      </c>
      <c r="N161" s="52">
        <f>+'2grid'!N161*CO$2</f>
        <v>5.1655770700587231E-2</v>
      </c>
      <c r="O161" s="52">
        <f>+'2grid'!O161*CP$2</f>
        <v>6.3059335562858768E-2</v>
      </c>
      <c r="P161" s="52">
        <f>+'2grid'!P161*CQ$2</f>
        <v>7.6947421606904279E-2</v>
      </c>
      <c r="Q161" s="52">
        <f>+'2grid'!Q161*CR$2</f>
        <v>9.3852542357823754E-2</v>
      </c>
      <c r="R161" s="52">
        <f>+'2grid'!R161*CS$2</f>
        <v>0.11441897838998566</v>
      </c>
      <c r="S161" s="52">
        <f>+'2grid'!S161*CT$2</f>
        <v>0.13942559123995885</v>
      </c>
      <c r="T161" s="52">
        <f>+'2grid'!T161*CU$2</f>
        <v>0.16981311617011205</v>
      </c>
      <c r="U161" s="52">
        <f>+'2grid'!U161*CV$2</f>
        <v>0.20671676293482971</v>
      </c>
      <c r="V161" s="52">
        <f>+'2grid'!V161*CW$2</f>
        <v>0.25150509263266502</v>
      </c>
      <c r="W161" s="52">
        <f>+'2grid'!W161*CX$2</f>
        <v>0.30582629649302645</v>
      </c>
      <c r="X161" s="52">
        <f>+'2grid'!X161*CY$2</f>
        <v>0.37166318011436239</v>
      </c>
      <c r="Y161" s="52">
        <f>+'2grid'!Y161*CZ$2</f>
        <v>0.45139835476501594</v>
      </c>
      <c r="Z161" s="52">
        <f>+'2grid'!Z161*DA$2</f>
        <v>0.54789135554254376</v>
      </c>
      <c r="AA161" s="52">
        <f>+'2grid'!AA161*DB$2</f>
        <v>0.6645696428434541</v>
      </c>
      <c r="AB161" s="52">
        <f>+'2grid'!AB161*DC$2</f>
        <v>0.80553569524776503</v>
      </c>
      <c r="AC161" s="52">
        <f>+'2grid'!AC161*DD$2</f>
        <v>0.97569266247502628</v>
      </c>
      <c r="AD161" s="52">
        <f>+'2grid'!AD161*DE$2</f>
        <v>1.0179771747657991</v>
      </c>
      <c r="AE161" s="52">
        <f>+'2grid'!AE161*DF$2</f>
        <v>1.0620229037284001</v>
      </c>
      <c r="AF161" s="52">
        <f>+'2grid'!AF161*DG$2</f>
        <v>1.1078988230633549</v>
      </c>
      <c r="AG161" s="52">
        <f>+'2grid'!AG161*DH$2</f>
        <v>1.1556763275759578</v>
      </c>
      <c r="AH161" s="52">
        <f>+'2grid'!AH161*DI$2</f>
        <v>1.2054292991501563</v>
      </c>
      <c r="AI161" s="52">
        <f>+'2grid'!AI161*DJ$2</f>
        <v>1.2572341730817018</v>
      </c>
      <c r="AJ161" s="52">
        <f>+'2grid'!AJ161*DK$2</f>
        <v>1.3111700046323935</v>
      </c>
      <c r="AK161" s="52">
        <f>+'2grid'!AK161*DL$2</f>
        <v>1.3673185356520725</v>
      </c>
      <c r="AL161" s="52">
        <f>+'2grid'!AL161*DM$2</f>
        <v>1.4257642610986878</v>
      </c>
      <c r="AM161" s="52">
        <f>+'2grid'!AM161*DN$2</f>
        <v>1.4865944952691106</v>
      </c>
      <c r="AN161" s="52">
        <f>+'2grid'!AN161*DO$2</f>
        <v>1.549899437534398</v>
      </c>
      <c r="AO161" s="52">
        <f>+'2grid'!AO161*DP$2</f>
        <v>1.6202604935676144</v>
      </c>
      <c r="AP161" s="52">
        <f>+'2grid'!AP161*DQ$2</f>
        <v>1.6936793270694568</v>
      </c>
      <c r="AQ161" s="52">
        <f>+'2grid'!AQ161*DR$2</f>
        <v>1.7702798938288216</v>
      </c>
      <c r="AR161" s="52">
        <f>+'2grid'!AR161*DS$2</f>
        <v>1.8501905644963841</v>
      </c>
      <c r="AS161" s="52">
        <f>+'2grid'!AS161*DT$2</f>
        <v>1.9335442371925304</v>
      </c>
      <c r="AT161" s="52">
        <f>+'2grid'!AT161*DU$2</f>
        <v>1.9801422188885971</v>
      </c>
      <c r="AU161" s="52">
        <f>+'2grid'!AU161*DV$2</f>
        <v>2.0276847185982478</v>
      </c>
      <c r="AV161" s="52">
        <f>+'2grid'!AV161*DW$2</f>
        <v>2.0761825766505835</v>
      </c>
      <c r="AW161" s="52">
        <f>+'2grid'!AW161*DX$2</f>
        <v>2.1256462991859677</v>
      </c>
      <c r="AX161" s="52">
        <f>+'2grid'!AX161*DY$2</f>
        <v>2.1886403662116889</v>
      </c>
      <c r="AY161" s="52">
        <f>+'2grid'!AY161*DZ$2</f>
        <v>2.2342027050203201</v>
      </c>
      <c r="AZ161" s="52">
        <f>+'2grid'!AZ161*EA$2</f>
        <v>2.2806745931016636</v>
      </c>
      <c r="BA161" s="52">
        <f>+'2grid'!BA161*EB$2</f>
        <v>2.3280730514677401</v>
      </c>
      <c r="BB161" s="52">
        <f>+'2grid'!BB161*EC$2</f>
        <v>2.376415385355187</v>
      </c>
      <c r="BC161" s="52">
        <f>+'2grid'!BC161*ED$2</f>
        <v>3.0780000000000003</v>
      </c>
      <c r="BD161" s="52">
        <f>+'2grid'!BD161*EE$2</f>
        <v>3.0659999999999998</v>
      </c>
      <c r="BE161" s="52">
        <f>+'2grid'!BE161*EF$2</f>
        <v>3.0540000000000003</v>
      </c>
      <c r="BF161" s="52">
        <f>+'2grid'!BF161*EG$2</f>
        <v>3.0419999999999998</v>
      </c>
      <c r="BG161" s="52">
        <f>+'2grid'!BG161*EH$2</f>
        <v>3.0300000000000002</v>
      </c>
      <c r="BH161" s="52">
        <f>+'2grid'!BH161*EI$2</f>
        <v>3.0300000000000002</v>
      </c>
      <c r="BI161" s="52">
        <f>+'2grid'!BI161*EJ$2</f>
        <v>3.0300000000000002</v>
      </c>
      <c r="BJ161" s="52">
        <f>+'2grid'!BJ161*EK$2</f>
        <v>3.0300000000000002</v>
      </c>
      <c r="BK161" s="52">
        <f>+'2grid'!BK161*EL$2</f>
        <v>3.0300000000000002</v>
      </c>
      <c r="BL161" s="52">
        <f>+'2grid'!BL161*EM$2</f>
        <v>3.0300000000000002</v>
      </c>
      <c r="BM161" s="52">
        <f>+'2grid'!BM161*EN$2</f>
        <v>3.0300000000000002</v>
      </c>
      <c r="BN161" s="52">
        <f>+'2grid'!BN161*EO$2</f>
        <v>3.0300000000000002</v>
      </c>
      <c r="BO161" s="52">
        <f>+'2grid'!BO161*EP$2</f>
        <v>3.0300000000000002</v>
      </c>
      <c r="BP161" s="52">
        <f>+'2grid'!BP161*EQ$2</f>
        <v>3.0300000000000002</v>
      </c>
      <c r="BQ161" s="52">
        <f>+'2grid'!BQ161*ER$2</f>
        <v>3.0300000000000002</v>
      </c>
      <c r="BR161" s="52">
        <f>+'2grid'!BR161*ES$2</f>
        <v>3.0300000000000002</v>
      </c>
      <c r="BS161" s="52">
        <f>+'2grid'!BS161*ET$2</f>
        <v>3.0300000000000002</v>
      </c>
      <c r="BT161" s="52">
        <f>+'2grid'!BT161*EU$2</f>
        <v>3.0300000000000002</v>
      </c>
      <c r="BU161" s="52">
        <f>+'2grid'!BU161*EV$2</f>
        <v>3.0300000000000002</v>
      </c>
      <c r="BV161" s="52">
        <f>+'2grid'!BV161*EW$2</f>
        <v>3.0300000000000002</v>
      </c>
      <c r="BW161" s="52">
        <f>+'2grid'!BW161*EX$2</f>
        <v>3.0300000000000002</v>
      </c>
      <c r="BX161" s="52">
        <f>+'2grid'!BX161*EY$2</f>
        <v>3.0300000000000002</v>
      </c>
      <c r="BY161" s="52">
        <f>+'2grid'!BY161*EZ$2</f>
        <v>3.0300000000000002</v>
      </c>
      <c r="BZ161" s="52">
        <f>+'2grid'!BZ161*FA$2</f>
        <v>3.0300000000000002</v>
      </c>
      <c r="CA161" s="52">
        <f>+'2grid'!CA161*FB$2</f>
        <v>3.0300000000000002</v>
      </c>
    </row>
    <row r="162" spans="1:79" x14ac:dyDescent="0.2">
      <c r="A162" s="9">
        <f>+data!B164</f>
        <v>586</v>
      </c>
      <c r="B162" s="52">
        <f>+'2grid'!B162*CC$2</f>
        <v>0</v>
      </c>
      <c r="C162" s="52">
        <f>+'2grid'!C162*CD$2</f>
        <v>0</v>
      </c>
      <c r="D162" s="52">
        <f>+'2grid'!D162*CE$2</f>
        <v>0</v>
      </c>
      <c r="E162" s="52">
        <f>+'2grid'!E162*CF$2</f>
        <v>345.55941413587999</v>
      </c>
      <c r="F162" s="52">
        <f>+'2grid'!F162*CG$2</f>
        <v>516.77519626774631</v>
      </c>
      <c r="G162" s="52">
        <f>+'2grid'!G162*CH$2</f>
        <v>772.69018580703721</v>
      </c>
      <c r="H162" s="52">
        <f>+'2grid'!H162*CI$2</f>
        <v>1155.1328030246616</v>
      </c>
      <c r="I162" s="52">
        <f>+'2grid'!I162*CJ$2</f>
        <v>1726.5498489107354</v>
      </c>
      <c r="J162" s="52">
        <f>+'2grid'!J162*CK$2</f>
        <v>2580.1492138142989</v>
      </c>
      <c r="K162" s="52">
        <f>+'2grid'!K162*CL$2</f>
        <v>3855.0209213134535</v>
      </c>
      <c r="L162" s="52">
        <f>+'2grid'!L162*CM$2</f>
        <v>5758.6740181805744</v>
      </c>
      <c r="M162" s="52">
        <f>+'2grid'!M162*CN$2</f>
        <v>5525.6409011459446</v>
      </c>
      <c r="N162" s="52">
        <f>+'2grid'!N162*CO$2</f>
        <v>5275.6222800480191</v>
      </c>
      <c r="O162" s="52">
        <f>+'2grid'!O162*CP$2</f>
        <v>5075.1197610434538</v>
      </c>
      <c r="P162" s="52">
        <f>+'2grid'!P162*CQ$2</f>
        <v>4855.8064602559198</v>
      </c>
      <c r="Q162" s="52">
        <f>+'2grid'!Q162*CR$2</f>
        <v>4623.8200746308066</v>
      </c>
      <c r="R162" s="52">
        <f>+'2grid'!R162*CS$2</f>
        <v>4384.2414072943302</v>
      </c>
      <c r="S162" s="52">
        <f>+'2grid'!S162*CT$2</f>
        <v>4332.968855477302</v>
      </c>
      <c r="T162" s="52">
        <f>+'2grid'!T162*CU$2</f>
        <v>4240.1776211283068</v>
      </c>
      <c r="U162" s="52">
        <f>+'2grid'!U162*CV$2</f>
        <v>4237.0991674273491</v>
      </c>
      <c r="V162" s="52">
        <f>+'2grid'!V162*CW$2</f>
        <v>4183.0753230673872</v>
      </c>
      <c r="W162" s="52">
        <f>+'2grid'!W162*CX$2</f>
        <v>3871.1393160653697</v>
      </c>
      <c r="X162" s="52">
        <f>+'2grid'!X162*CY$2</f>
        <v>3575.9059872511052</v>
      </c>
      <c r="Y162" s="52">
        <f>+'2grid'!Y162*CZ$2</f>
        <v>3182.3852326732317</v>
      </c>
      <c r="Z162" s="52">
        <f>+'2grid'!Z162*DA$2</f>
        <v>3206.0350822983232</v>
      </c>
      <c r="AA162" s="52">
        <f>+'2grid'!AA162*DB$2</f>
        <v>3032.468832492515</v>
      </c>
      <c r="AB162" s="52">
        <f>+'2grid'!AB162*DC$2</f>
        <v>3503.2913682829771</v>
      </c>
      <c r="AC162" s="52">
        <f>+'2grid'!AC162*DD$2</f>
        <v>3829.6569896831834</v>
      </c>
      <c r="AD162" s="52">
        <f>+'2grid'!AD162*DE$2</f>
        <v>4037.1196244673474</v>
      </c>
      <c r="AE162" s="52">
        <f>+'2grid'!AE162*DF$2</f>
        <v>4300.3716885055455</v>
      </c>
      <c r="AF162" s="52">
        <f>+'2grid'!AF162*DG$2</f>
        <v>4582.5615788336427</v>
      </c>
      <c r="AG162" s="52">
        <f>+'2grid'!AG162*DH$2</f>
        <v>4885.0609006239574</v>
      </c>
      <c r="AH162" s="52">
        <f>+'2grid'!AH162*DI$2</f>
        <v>5209.3424693403958</v>
      </c>
      <c r="AI162" s="52">
        <f>+'2grid'!AI162*DJ$2</f>
        <v>5556.9876145037497</v>
      </c>
      <c r="AJ162" s="52">
        <f>+'2grid'!AJ162*DK$2</f>
        <v>5929.6940087774865</v>
      </c>
      <c r="AK162" s="52">
        <f>+'2grid'!AK162*DL$2</f>
        <v>6329.2840573083849</v>
      </c>
      <c r="AL162" s="52">
        <f>+'2grid'!AL162*DM$2</f>
        <v>6757.7138845371946</v>
      </c>
      <c r="AM162" s="52">
        <f>+'2grid'!AM162*DN$2</f>
        <v>7217.0829580754489</v>
      </c>
      <c r="AN162" s="52">
        <f>+'2grid'!AN162*DO$2</f>
        <v>7709.6443917304687</v>
      </c>
      <c r="AO162" s="52">
        <f>+'2grid'!AO162*DP$2</f>
        <v>8398.5538449857231</v>
      </c>
      <c r="AP162" s="52">
        <f>+'2grid'!AP162*DQ$2</f>
        <v>8668.3247980545439</v>
      </c>
      <c r="AQ162" s="52">
        <f>+'2grid'!AQ162*DR$2</f>
        <v>9603.9302630034072</v>
      </c>
      <c r="AR162" s="52">
        <f>+'2grid'!AR162*DS$2</f>
        <v>9542.3986504909462</v>
      </c>
      <c r="AS162" s="52">
        <f>+'2grid'!AS162*DT$2</f>
        <v>9306.2483445472208</v>
      </c>
      <c r="AT162" s="52">
        <f>+'2grid'!AT162*DU$2</f>
        <v>9097.1816549052855</v>
      </c>
      <c r="AU162" s="52">
        <f>+'2grid'!AU162*DV$2</f>
        <v>9290.6122293399239</v>
      </c>
      <c r="AV162" s="52">
        <f>+'2grid'!AV162*DW$2</f>
        <v>8765.96836801268</v>
      </c>
      <c r="AW162" s="52">
        <f>+'2grid'!AW162*DX$2</f>
        <v>8835.4099338983888</v>
      </c>
      <c r="AX162" s="52">
        <f>+'2grid'!AX162*DY$2</f>
        <v>9815.9661375983324</v>
      </c>
      <c r="AY162" s="52">
        <f>+'2grid'!AY162*DZ$2</f>
        <v>10581.471151525573</v>
      </c>
      <c r="AZ162" s="52">
        <f>+'2grid'!AZ162*EA$2</f>
        <v>11533.618838140579</v>
      </c>
      <c r="BA162" s="52">
        <f>+'2grid'!BA162*EB$2</f>
        <v>12373.398785641384</v>
      </c>
      <c r="BB162" s="52">
        <f>+'2grid'!BB162*EC$2</f>
        <v>16919.033168476326</v>
      </c>
      <c r="BC162" s="52">
        <f>+'2grid'!BC162*ED$2</f>
        <v>17319.905999999999</v>
      </c>
      <c r="BD162" s="52">
        <f>+'2grid'!BD162*EE$2</f>
        <v>19757.304</v>
      </c>
      <c r="BE162" s="52">
        <f>+'2grid'!BE162*EF$2</f>
        <v>20665.400000000001</v>
      </c>
      <c r="BF162" s="52">
        <f>+'2grid'!BF162*EG$2</f>
        <v>21233.16</v>
      </c>
      <c r="BG162" s="52">
        <f>+'2grid'!BG162*EH$2</f>
        <v>22169.5</v>
      </c>
      <c r="BH162" s="52">
        <f>+'2grid'!BH162*EI$2</f>
        <v>22381.599999999999</v>
      </c>
      <c r="BI162" s="52">
        <f>+'2grid'!BI162*EJ$2</f>
        <v>22492.7</v>
      </c>
      <c r="BJ162" s="52">
        <f>+'2grid'!BJ162*EK$2</f>
        <v>22452.3</v>
      </c>
      <c r="BK162" s="52">
        <f>+'2grid'!BK162*EL$2</f>
        <v>22250.3</v>
      </c>
      <c r="BL162" s="52">
        <f>+'2grid'!BL162*EM$2</f>
        <v>22280.6</v>
      </c>
      <c r="BM162" s="52">
        <f>+'2grid'!BM162*EN$2</f>
        <v>22512.9</v>
      </c>
      <c r="BN162" s="52">
        <f>+'2grid'!BN162*EO$2</f>
        <v>22098.799999999999</v>
      </c>
      <c r="BO162" s="52">
        <f>+'2grid'!BO162*EP$2</f>
        <v>21492.799999999999</v>
      </c>
      <c r="BP162" s="52">
        <f>+'2grid'!BP162*EQ$2</f>
        <v>21492.799999999999</v>
      </c>
      <c r="BQ162" s="52">
        <f>+'2grid'!BQ162*ER$2</f>
        <v>21462.5</v>
      </c>
      <c r="BR162" s="52">
        <f>+'2grid'!BR162*ES$2</f>
        <v>22321</v>
      </c>
      <c r="BS162" s="52">
        <f>+'2grid'!BS162*ET$2</f>
        <v>22260.400000000001</v>
      </c>
      <c r="BT162" s="52">
        <f>+'2grid'!BT162*EU$2</f>
        <v>22514.920000000002</v>
      </c>
      <c r="BU162" s="52">
        <f>+'2grid'!BU162*EV$2</f>
        <v>22862.966000000095</v>
      </c>
      <c r="BV162" s="52">
        <f>+'2grid'!BV162*EW$2</f>
        <v>23182.812800000029</v>
      </c>
      <c r="BW162" s="52">
        <f>+'2grid'!BW162*EX$2</f>
        <v>23482.298000000046</v>
      </c>
      <c r="BX162" s="52">
        <f>+'2grid'!BX162*EY$2</f>
        <v>23662.91024000007</v>
      </c>
      <c r="BY162" s="52">
        <f>+'2grid'!BY162*EZ$2</f>
        <v>24017.837706666734</v>
      </c>
      <c r="BZ162" s="52">
        <f>+'2grid'!BZ162*FA$2</f>
        <v>24308.681436444462</v>
      </c>
      <c r="CA162" s="52">
        <f>+'2grid'!CA162*FB$2</f>
        <v>24577.67744474077</v>
      </c>
    </row>
    <row r="163" spans="1:79" x14ac:dyDescent="0.2">
      <c r="A163" s="9">
        <f>+data!B165</f>
        <v>591</v>
      </c>
      <c r="B163" s="52">
        <f>+'2grid'!B163*CC$2</f>
        <v>0</v>
      </c>
      <c r="C163" s="52">
        <f>+'2grid'!C163*CD$2</f>
        <v>0</v>
      </c>
      <c r="D163" s="52">
        <f>+'2grid'!D163*CE$2</f>
        <v>0</v>
      </c>
      <c r="E163" s="52">
        <f>+'2grid'!E163*CF$2</f>
        <v>0</v>
      </c>
      <c r="F163" s="52">
        <f>+'2grid'!F163*CG$2</f>
        <v>0</v>
      </c>
      <c r="G163" s="52">
        <f>+'2grid'!G163*CH$2</f>
        <v>7.5505408291579093</v>
      </c>
      <c r="H163" s="52">
        <f>+'2grid'!H163*CI$2</f>
        <v>24.789211044686603</v>
      </c>
      <c r="I163" s="52">
        <f>+'2grid'!I163*CJ$2</f>
        <v>81.378003282147191</v>
      </c>
      <c r="J163" s="52">
        <f>+'2grid'!J163*CK$2</f>
        <v>82.858377156931994</v>
      </c>
      <c r="K163" s="52">
        <f>+'2grid'!K163*CL$2</f>
        <v>82.691373475068261</v>
      </c>
      <c r="L163" s="52">
        <f>+'2grid'!L163*CM$2</f>
        <v>79.645070751421756</v>
      </c>
      <c r="M163" s="52">
        <f>+'2grid'!M163*CN$2</f>
        <v>85.637162984157214</v>
      </c>
      <c r="N163" s="52">
        <f>+'2grid'!N163*CO$2</f>
        <v>91.980131092283074</v>
      </c>
      <c r="O163" s="52">
        <f>+'2grid'!O163*CP$2</f>
        <v>98.67642577700471</v>
      </c>
      <c r="P163" s="52">
        <f>+'2grid'!P163*CQ$2</f>
        <v>105.72395155228794</v>
      </c>
      <c r="Q163" s="52">
        <f>+'2grid'!Q163*CR$2</f>
        <v>113.11473359426695</v>
      </c>
      <c r="R163" s="52">
        <f>+'2grid'!R163*CS$2</f>
        <v>120.8332278050749</v>
      </c>
      <c r="S163" s="52">
        <f>+'2grid'!S163*CT$2</f>
        <v>128.85415880961946</v>
      </c>
      <c r="T163" s="52">
        <f>+'2grid'!T163*CU$2</f>
        <v>137.13972175197978</v>
      </c>
      <c r="U163" s="52">
        <f>+'2grid'!U163*CV$2</f>
        <v>145.6359081289277</v>
      </c>
      <c r="V163" s="52">
        <f>+'2grid'!V163*CW$2</f>
        <v>154.26759510233342</v>
      </c>
      <c r="W163" s="52">
        <f>+'2grid'!W163*CX$2</f>
        <v>162.93183784698724</v>
      </c>
      <c r="X163" s="52">
        <f>+'2grid'!X163*CY$2</f>
        <v>171.48846003065623</v>
      </c>
      <c r="Y163" s="52">
        <f>+'2grid'!Y163*CZ$2</f>
        <v>179.7464152211414</v>
      </c>
      <c r="Z163" s="52">
        <f>+'2grid'!Z163*DA$2</f>
        <v>187.44320321868</v>
      </c>
      <c r="AA163" s="52">
        <f>+'2grid'!AA163*DB$2</f>
        <v>194.2121962116378</v>
      </c>
      <c r="AB163" s="52">
        <f>+'2grid'!AB163*DC$2</f>
        <v>89.787301119019034</v>
      </c>
      <c r="AC163" s="52">
        <f>+'2grid'!AC163*DD$2</f>
        <v>41.026772465456062</v>
      </c>
      <c r="AD163" s="52">
        <f>+'2grid'!AD163*DE$2</f>
        <v>42.521271450606179</v>
      </c>
      <c r="AE163" s="52">
        <f>+'2grid'!AE163*DF$2</f>
        <v>44.059775673108298</v>
      </c>
      <c r="AF163" s="52">
        <f>+'2grid'!AF163*DG$2</f>
        <v>45.642718536552103</v>
      </c>
      <c r="AG163" s="52">
        <f>+'2grid'!AG163*DH$2</f>
        <v>47.270443365123576</v>
      </c>
      <c r="AH163" s="52">
        <f>+'2grid'!AH163*DI$2</f>
        <v>48.943190381326119</v>
      </c>
      <c r="AI163" s="52">
        <f>+'2grid'!AI163*DJ$2</f>
        <v>50.661082171364413</v>
      </c>
      <c r="AJ163" s="52">
        <f>+'2grid'!AJ163*DK$2</f>
        <v>52.424107444738837</v>
      </c>
      <c r="AK163" s="52">
        <f>+'2grid'!AK163*DL$2</f>
        <v>54.232102864320652</v>
      </c>
      <c r="AL163" s="52">
        <f>+'2grid'!AL163*DM$2</f>
        <v>56.084732687059081</v>
      </c>
      <c r="AM163" s="52">
        <f>+'2grid'!AM163*DN$2</f>
        <v>57.98146591214973</v>
      </c>
      <c r="AN163" s="52">
        <f>+'2grid'!AN163*DO$2</f>
        <v>59.921550581260668</v>
      </c>
      <c r="AO163" s="52">
        <f>+'2grid'!AO163*DP$2</f>
        <v>65.727466226932663</v>
      </c>
      <c r="AP163" s="52">
        <f>+'2grid'!AP163*DQ$2</f>
        <v>72.068284181388179</v>
      </c>
      <c r="AQ163" s="52">
        <f>+'2grid'!AQ163*DR$2</f>
        <v>78.988870836791477</v>
      </c>
      <c r="AR163" s="52">
        <f>+'2grid'!AR163*DS$2</f>
        <v>86.53707379881125</v>
      </c>
      <c r="AS163" s="52">
        <f>+'2grid'!AS163*DT$2</f>
        <v>97.663935238243823</v>
      </c>
      <c r="AT163" s="52">
        <f>+'2grid'!AT163*DU$2</f>
        <v>108.25395124595225</v>
      </c>
      <c r="AU163" s="52">
        <f>+'2grid'!AU163*DV$2</f>
        <v>116.33201713797848</v>
      </c>
      <c r="AV163" s="52">
        <f>+'2grid'!AV163*DW$2</f>
        <v>132.77497315489882</v>
      </c>
      <c r="AW163" s="52">
        <f>+'2grid'!AW163*DX$2</f>
        <v>151.45413960144012</v>
      </c>
      <c r="AX163" s="52">
        <f>+'2grid'!AX163*DY$2</f>
        <v>190.90697862850766</v>
      </c>
      <c r="AY163" s="52">
        <f>+'2grid'!AY163*DZ$2</f>
        <v>229.3851554500371</v>
      </c>
      <c r="AZ163" s="52">
        <f>+'2grid'!AZ163*EA$2</f>
        <v>260.70646365226276</v>
      </c>
      <c r="BA163" s="52">
        <f>+'2grid'!BA163*EB$2</f>
        <v>345.75222296002357</v>
      </c>
      <c r="BB163" s="52">
        <f>+'2grid'!BB163*EC$2</f>
        <v>451.12407410008296</v>
      </c>
      <c r="BC163" s="52">
        <f>+'2grid'!BC163*ED$2</f>
        <v>578.66399999999999</v>
      </c>
      <c r="BD163" s="52">
        <f>+'2grid'!BD163*EE$2</f>
        <v>554.94600000000003</v>
      </c>
      <c r="BE163" s="52">
        <f>+'2grid'!BE163*EF$2</f>
        <v>564.99</v>
      </c>
      <c r="BF163" s="52">
        <f>+'2grid'!BF163*EG$2</f>
        <v>663.15600000000006</v>
      </c>
      <c r="BG163" s="52">
        <f>+'2grid'!BG163*EH$2</f>
        <v>701.95</v>
      </c>
      <c r="BH163" s="52">
        <f>+'2grid'!BH163*EI$2</f>
        <v>701.95</v>
      </c>
      <c r="BI163" s="52">
        <f>+'2grid'!BI163*EJ$2</f>
        <v>701.95</v>
      </c>
      <c r="BJ163" s="52">
        <f>+'2grid'!BJ163*EK$2</f>
        <v>701.95</v>
      </c>
      <c r="BK163" s="52">
        <f>+'2grid'!BK163*EL$2</f>
        <v>701.95</v>
      </c>
      <c r="BL163" s="52">
        <f>+'2grid'!BL163*EM$2</f>
        <v>701.95</v>
      </c>
      <c r="BM163" s="52">
        <f>+'2grid'!BM163*EN$2</f>
        <v>701.95</v>
      </c>
      <c r="BN163" s="52">
        <f>+'2grid'!BN163*EO$2</f>
        <v>701.95</v>
      </c>
      <c r="BO163" s="52">
        <f>+'2grid'!BO163*EP$2</f>
        <v>701.95</v>
      </c>
      <c r="BP163" s="52">
        <f>+'2grid'!BP163*EQ$2</f>
        <v>701.95</v>
      </c>
      <c r="BQ163" s="52">
        <f>+'2grid'!BQ163*ER$2</f>
        <v>732.25</v>
      </c>
      <c r="BR163" s="52">
        <f>+'2grid'!BR163*ES$2</f>
        <v>736.29</v>
      </c>
      <c r="BS163" s="52">
        <f>+'2grid'!BS163*ET$2</f>
        <v>732.25</v>
      </c>
      <c r="BT163" s="52">
        <f>+'2grid'!BT163*EU$2</f>
        <v>749.42</v>
      </c>
      <c r="BU163" s="52">
        <f>+'2grid'!BU163*EV$2</f>
        <v>758.91400000000147</v>
      </c>
      <c r="BV163" s="52">
        <f>+'2grid'!BV163*EW$2</f>
        <v>761.76219999999932</v>
      </c>
      <c r="BW163" s="52">
        <f>+'2grid'!BW163*EX$2</f>
        <v>768.40800000000115</v>
      </c>
      <c r="BX163" s="52">
        <f>+'2grid'!BX163*EY$2</f>
        <v>777.03609333333588</v>
      </c>
      <c r="BY163" s="52">
        <f>+'2grid'!BY163*EZ$2</f>
        <v>786.33931555555682</v>
      </c>
      <c r="BZ163" s="52">
        <f>+'2grid'!BZ163*FA$2</f>
        <v>791.54080059259456</v>
      </c>
      <c r="CA163" s="52">
        <f>+'2grid'!CA163*FB$2</f>
        <v>798.54941254321238</v>
      </c>
    </row>
    <row r="164" spans="1:79" x14ac:dyDescent="0.2">
      <c r="A164" s="9">
        <f>+data!B166</f>
        <v>598</v>
      </c>
      <c r="B164" s="52">
        <f>+'2grid'!B164*CC$2</f>
        <v>0</v>
      </c>
      <c r="C164" s="52">
        <f>+'2grid'!C164*CD$2</f>
        <v>0</v>
      </c>
      <c r="D164" s="52">
        <f>+'2grid'!D164*CE$2</f>
        <v>0</v>
      </c>
      <c r="E164" s="52">
        <f>+'2grid'!E164*CF$2</f>
        <v>3.738956325569275</v>
      </c>
      <c r="F164" s="52">
        <f>+'2grid'!F164*CG$2</f>
        <v>16.606793030450543</v>
      </c>
      <c r="G164" s="52">
        <f>+'2grid'!G164*CH$2</f>
        <v>24.582423893759021</v>
      </c>
      <c r="H164" s="52">
        <f>+'2grid'!H164*CI$2</f>
        <v>109.14596208829009</v>
      </c>
      <c r="I164" s="52">
        <f>+'2grid'!I164*CJ$2</f>
        <v>484.51957494599043</v>
      </c>
      <c r="J164" s="52">
        <f>+'2grid'!J164*CK$2</f>
        <v>665.13604658225711</v>
      </c>
      <c r="K164" s="52">
        <f>+'2grid'!K164*CL$2</f>
        <v>893.2028037205647</v>
      </c>
      <c r="L164" s="52">
        <f>+'2grid'!L164*CM$2</f>
        <v>1152.1767648007474</v>
      </c>
      <c r="M164" s="52">
        <f>+'2grid'!M164*CN$2</f>
        <v>1166.3548020389831</v>
      </c>
      <c r="N164" s="52">
        <f>+'2grid'!N164*CO$2</f>
        <v>1179.2393896207686</v>
      </c>
      <c r="O164" s="52">
        <f>+'2grid'!O164*CP$2</f>
        <v>1190.6401412644602</v>
      </c>
      <c r="P164" s="52">
        <f>+'2grid'!P164*CQ$2</f>
        <v>1200.3411753239275</v>
      </c>
      <c r="Q164" s="52">
        <f>+'2grid'!Q164*CR$2</f>
        <v>1208.095977269785</v>
      </c>
      <c r="R164" s="52">
        <f>+'2grid'!R164*CS$2</f>
        <v>1213.6206798008734</v>
      </c>
      <c r="S164" s="52">
        <f>+'2grid'!S164*CT$2</f>
        <v>1216.5850987713673</v>
      </c>
      <c r="T164" s="52">
        <f>+'2grid'!T164*CU$2</f>
        <v>1216.6005087834728</v>
      </c>
      <c r="U164" s="52">
        <f>+'2grid'!U164*CV$2</f>
        <v>1213.2025500836833</v>
      </c>
      <c r="V164" s="52">
        <f>+'2grid'!V164*CW$2</f>
        <v>1205.8266298975116</v>
      </c>
      <c r="W164" s="52">
        <f>+'2grid'!W164*CX$2</f>
        <v>1193.7713132578449</v>
      </c>
      <c r="X164" s="52">
        <f>+'2grid'!X164*CY$2</f>
        <v>1176.1416204164859</v>
      </c>
      <c r="Y164" s="52">
        <f>+'2grid'!Y164*CZ$2</f>
        <v>1151.7568422739287</v>
      </c>
      <c r="Z164" s="52">
        <f>+'2grid'!Z164*DA$2</f>
        <v>1118.9913450252825</v>
      </c>
      <c r="AA164" s="52">
        <f>+'2grid'!AA164*DB$2</f>
        <v>1075.4774297003046</v>
      </c>
      <c r="AB164" s="52">
        <f>+'2grid'!AB164*DC$2</f>
        <v>1017.4895534497741</v>
      </c>
      <c r="AC164" s="52">
        <f>+'2grid'!AC164*DD$2</f>
        <v>938.46163333452398</v>
      </c>
      <c r="AD164" s="52">
        <f>+'2grid'!AD164*DE$2</f>
        <v>922.5099880670831</v>
      </c>
      <c r="AE164" s="52">
        <f>+'2grid'!AE164*DF$2</f>
        <v>906.33250637267588</v>
      </c>
      <c r="AF164" s="52">
        <f>+'2grid'!AF164*DG$2</f>
        <v>889.91505734176997</v>
      </c>
      <c r="AG164" s="52">
        <f>+'2grid'!AG164*DH$2</f>
        <v>873.24179907790176</v>
      </c>
      <c r="AH164" s="52">
        <f>+'2grid'!AH164*DI$2</f>
        <v>856.29489477390348</v>
      </c>
      <c r="AI164" s="52">
        <f>+'2grid'!AI164*DJ$2</f>
        <v>839.05416721530867</v>
      </c>
      <c r="AJ164" s="52">
        <f>+'2grid'!AJ164*DK$2</f>
        <v>821.4966748400376</v>
      </c>
      <c r="AK164" s="52">
        <f>+'2grid'!AK164*DL$2</f>
        <v>803.59618679092807</v>
      </c>
      <c r="AL164" s="52">
        <f>+'2grid'!AL164*DM$2</f>
        <v>785.3225263834978</v>
      </c>
      <c r="AM164" s="52">
        <f>+'2grid'!AM164*DN$2</f>
        <v>766.64074094643945</v>
      </c>
      <c r="AN164" s="52">
        <f>+'2grid'!AN164*DO$2</f>
        <v>747.51003929934291</v>
      </c>
      <c r="AO164" s="52">
        <f>+'2grid'!AO164*DP$2</f>
        <v>727.88241334847737</v>
      </c>
      <c r="AP164" s="52">
        <f>+'2grid'!AP164*DQ$2</f>
        <v>707.70082267981797</v>
      </c>
      <c r="AQ164" s="52">
        <f>+'2grid'!AQ164*DR$2</f>
        <v>686.8967625791629</v>
      </c>
      <c r="AR164" s="52">
        <f>+'2grid'!AR164*DS$2</f>
        <v>665.3869425371131</v>
      </c>
      <c r="AS164" s="52">
        <f>+'2grid'!AS164*DT$2</f>
        <v>643.06864843414655</v>
      </c>
      <c r="AT164" s="52">
        <f>+'2grid'!AT164*DU$2</f>
        <v>618.98502526361199</v>
      </c>
      <c r="AU164" s="52">
        <f>+'2grid'!AU164*DV$2</f>
        <v>593.86563765417975</v>
      </c>
      <c r="AV164" s="52">
        <f>+'2grid'!AV164*DW$2</f>
        <v>567.50009844453291</v>
      </c>
      <c r="AW164" s="52">
        <f>+'2grid'!AW164*DX$2</f>
        <v>539.60473112672582</v>
      </c>
      <c r="AX164" s="52">
        <f>+'2grid'!AX164*DY$2</f>
        <v>512.72406056106911</v>
      </c>
      <c r="AY164" s="52">
        <f>+'2grid'!AY164*DZ$2</f>
        <v>512.17896111630932</v>
      </c>
      <c r="AZ164" s="52">
        <f>+'2grid'!AZ164*EA$2</f>
        <v>505.42491057957449</v>
      </c>
      <c r="BA164" s="52">
        <f>+'2grid'!BA164*EB$2</f>
        <v>489.4880223452501</v>
      </c>
      <c r="BB164" s="52">
        <f>+'2grid'!BB164*EC$2</f>
        <v>458.83852653079975</v>
      </c>
      <c r="BC164" s="52">
        <f>+'2grid'!BC164*ED$2</f>
        <v>436.05</v>
      </c>
      <c r="BD164" s="52">
        <f>+'2grid'!BD164*EE$2</f>
        <v>564.14400000000001</v>
      </c>
      <c r="BE164" s="52">
        <f>+'2grid'!BE164*EF$2</f>
        <v>673.91600000000005</v>
      </c>
      <c r="BF164" s="52">
        <f>+'2grid'!BF164*EG$2</f>
        <v>782.80799999999999</v>
      </c>
      <c r="BG164" s="52">
        <f>+'2grid'!BG164*EH$2</f>
        <v>833.25</v>
      </c>
      <c r="BH164" s="52">
        <f>+'2grid'!BH164*EI$2</f>
        <v>838.3</v>
      </c>
      <c r="BI164" s="52">
        <f>+'2grid'!BI164*EJ$2</f>
        <v>828.2</v>
      </c>
      <c r="BJ164" s="52">
        <f>+'2grid'!BJ164*EK$2</f>
        <v>833.25</v>
      </c>
      <c r="BK164" s="52">
        <f>+'2grid'!BK164*EL$2</f>
        <v>838.3</v>
      </c>
      <c r="BL164" s="52">
        <f>+'2grid'!BL164*EM$2</f>
        <v>848.4</v>
      </c>
      <c r="BM164" s="52">
        <f>+'2grid'!BM164*EN$2</f>
        <v>858.5</v>
      </c>
      <c r="BN164" s="52">
        <f>+'2grid'!BN164*EO$2</f>
        <v>858.5</v>
      </c>
      <c r="BO164" s="52">
        <f>+'2grid'!BO164*EP$2</f>
        <v>1010</v>
      </c>
      <c r="BP164" s="52">
        <f>+'2grid'!BP164*EQ$2</f>
        <v>969.6</v>
      </c>
      <c r="BQ164" s="52">
        <f>+'2grid'!BQ164*ER$2</f>
        <v>1010</v>
      </c>
      <c r="BR164" s="52">
        <f>+'2grid'!BR164*ES$2</f>
        <v>1010</v>
      </c>
      <c r="BS164" s="52">
        <f>+'2grid'!BS164*ET$2</f>
        <v>1010</v>
      </c>
      <c r="BT164" s="52">
        <f>+'2grid'!BT164*EU$2</f>
        <v>1014.04</v>
      </c>
      <c r="BU164" s="52">
        <f>+'2grid'!BU164*EV$2</f>
        <v>1029.3919999999971</v>
      </c>
      <c r="BV164" s="52">
        <f>+'2grid'!BV164*EW$2</f>
        <v>1027.5335999999988</v>
      </c>
      <c r="BW164" s="52">
        <f>+'2grid'!BW164*EX$2</f>
        <v>1031.8159999999975</v>
      </c>
      <c r="BX164" s="52">
        <f>+'2grid'!BX164*EY$2</f>
        <v>1038.1668799999973</v>
      </c>
      <c r="BY164" s="52">
        <f>+'2grid'!BY164*EZ$2</f>
        <v>1044.3884799999971</v>
      </c>
      <c r="BZ164" s="52">
        <f>+'2grid'!BZ164*FA$2</f>
        <v>1049.1244373333277</v>
      </c>
      <c r="CA164" s="52">
        <f>+'2grid'!CA164*FB$2</f>
        <v>1052.2946702222168</v>
      </c>
    </row>
    <row r="165" spans="1:79" x14ac:dyDescent="0.2">
      <c r="A165" s="9">
        <f>+data!B167</f>
        <v>600</v>
      </c>
      <c r="B165" s="52">
        <f>+'2grid'!B165*CC$2</f>
        <v>0</v>
      </c>
      <c r="C165" s="52">
        <f>+'2grid'!C165*CD$2</f>
        <v>0</v>
      </c>
      <c r="D165" s="52">
        <f>+'2grid'!D165*CE$2</f>
        <v>0</v>
      </c>
      <c r="E165" s="52">
        <f>+'2grid'!E165*CF$2</f>
        <v>0</v>
      </c>
      <c r="F165" s="52">
        <f>+'2grid'!F165*CG$2</f>
        <v>0</v>
      </c>
      <c r="G165" s="52">
        <f>+'2grid'!G165*CH$2</f>
        <v>2.2528354152559791</v>
      </c>
      <c r="H165" s="52">
        <f>+'2grid'!H165*CI$2</f>
        <v>7.7994776516747457</v>
      </c>
      <c r="I165" s="52">
        <f>+'2grid'!I165*CJ$2</f>
        <v>27.125867749391094</v>
      </c>
      <c r="J165" s="52">
        <f>+'2grid'!J165*CK$2</f>
        <v>29.374275672709626</v>
      </c>
      <c r="K165" s="52">
        <f>+'2grid'!K165*CL$2</f>
        <v>31.325265054994308</v>
      </c>
      <c r="L165" s="52">
        <f>+'2grid'!L165*CM$2</f>
        <v>32.372973498955773</v>
      </c>
      <c r="M165" s="52">
        <f>+'2grid'!M165*CN$2</f>
        <v>38.618302216680902</v>
      </c>
      <c r="N165" s="52">
        <f>+'2grid'!N165*CO$2</f>
        <v>46.032407895533609</v>
      </c>
      <c r="O165" s="52">
        <f>+'2grid'!O165*CP$2</f>
        <v>54.820964087379721</v>
      </c>
      <c r="P165" s="52">
        <f>+'2grid'!P165*CQ$2</f>
        <v>65.220968197876388</v>
      </c>
      <c r="Q165" s="52">
        <f>+'2grid'!Q165*CR$2</f>
        <v>77.503515262106944</v>
      </c>
      <c r="R165" s="52">
        <f>+'2grid'!R165*CS$2</f>
        <v>91.975818394589325</v>
      </c>
      <c r="S165" s="52">
        <f>+'2grid'!S165*CT$2</f>
        <v>108.98178470138484</v>
      </c>
      <c r="T165" s="52">
        <f>+'2grid'!T165*CU$2</f>
        <v>128.90005741241234</v>
      </c>
      <c r="U165" s="52">
        <f>+'2grid'!U165*CV$2</f>
        <v>129.83890188223452</v>
      </c>
      <c r="V165" s="52">
        <f>+'2grid'!V165*CW$2</f>
        <v>130.0562220122392</v>
      </c>
      <c r="W165" s="52">
        <f>+'2grid'!W165*CX$2</f>
        <v>148.0230774962823</v>
      </c>
      <c r="X165" s="52">
        <f>+'2grid'!X165*CY$2</f>
        <v>163.14777291404718</v>
      </c>
      <c r="Y165" s="52">
        <f>+'2grid'!Y165*CZ$2</f>
        <v>175.30206373784878</v>
      </c>
      <c r="Z165" s="52">
        <f>+'2grid'!Z165*DA$2</f>
        <v>184.30154548721742</v>
      </c>
      <c r="AA165" s="52">
        <f>+'2grid'!AA165*DB$2</f>
        <v>189.87331119537214</v>
      </c>
      <c r="AB165" s="52">
        <f>+'2grid'!AB165*DC$2</f>
        <v>174.17791068051574</v>
      </c>
      <c r="AC165" s="52">
        <f>+'2grid'!AC165*DD$2</f>
        <v>157.31163123815287</v>
      </c>
      <c r="AD165" s="52">
        <f>+'2grid'!AD165*DE$2</f>
        <v>162.39047990659913</v>
      </c>
      <c r="AE165" s="52">
        <f>+'2grid'!AE165*DF$2</f>
        <v>167.20069748391282</v>
      </c>
      <c r="AF165" s="52">
        <f>+'2grid'!AF165*DG$2</f>
        <v>171.74118595970785</v>
      </c>
      <c r="AG165" s="52">
        <f>+'2grid'!AG165*DH$2</f>
        <v>176.01066937565921</v>
      </c>
      <c r="AH165" s="52">
        <f>+'2grid'!AH165*DI$2</f>
        <v>180.00767276259242</v>
      </c>
      <c r="AI165" s="52">
        <f>+'2grid'!AI165*DJ$2</f>
        <v>183.73049797682216</v>
      </c>
      <c r="AJ165" s="52">
        <f>+'2grid'!AJ165*DK$2</f>
        <v>187.17719587077565</v>
      </c>
      <c r="AK165" s="52">
        <f>+'2grid'!AK165*DL$2</f>
        <v>190.34553410831307</v>
      </c>
      <c r="AL165" s="52">
        <f>+'2grid'!AL165*DM$2</f>
        <v>193.23295977787743</v>
      </c>
      <c r="AM165" s="52">
        <f>+'2grid'!AM165*DN$2</f>
        <v>195.83655575667578</v>
      </c>
      <c r="AN165" s="52">
        <f>+'2grid'!AN165*DO$2</f>
        <v>217.32908528321315</v>
      </c>
      <c r="AO165" s="52">
        <f>+'2grid'!AO165*DP$2</f>
        <v>237.71191267900028</v>
      </c>
      <c r="AP165" s="52">
        <f>+'2grid'!AP165*DQ$2</f>
        <v>256.97456889159849</v>
      </c>
      <c r="AQ165" s="52">
        <f>+'2grid'!AQ165*DR$2</f>
        <v>275.10491050075797</v>
      </c>
      <c r="AR165" s="52">
        <f>+'2grid'!AR165*DS$2</f>
        <v>292.08885042560553</v>
      </c>
      <c r="AS165" s="52">
        <f>+'2grid'!AS165*DT$2</f>
        <v>296.50595720759708</v>
      </c>
      <c r="AT165" s="52">
        <f>+'2grid'!AT165*DU$2</f>
        <v>300.30464634906912</v>
      </c>
      <c r="AU165" s="52">
        <f>+'2grid'!AU165*DV$2</f>
        <v>303.47021737736895</v>
      </c>
      <c r="AV165" s="52">
        <f>+'2grid'!AV165*DW$2</f>
        <v>305.98554426869845</v>
      </c>
      <c r="AW165" s="52">
        <f>+'2grid'!AW165*DX$2</f>
        <v>307.83058254247538</v>
      </c>
      <c r="AX165" s="52">
        <f>+'2grid'!AX165*DY$2</f>
        <v>388.27948009249559</v>
      </c>
      <c r="AY165" s="52">
        <f>+'2grid'!AY165*DZ$2</f>
        <v>464.28960319979262</v>
      </c>
      <c r="AZ165" s="52">
        <f>+'2grid'!AZ165*EA$2</f>
        <v>535.6454197908821</v>
      </c>
      <c r="BA165" s="52">
        <f>+'2grid'!BA165*EB$2</f>
        <v>602.09429126123416</v>
      </c>
      <c r="BB165" s="52">
        <f>+'2grid'!BB165*EC$2</f>
        <v>663.33684158138544</v>
      </c>
      <c r="BC165" s="52">
        <f>+'2grid'!BC165*ED$2</f>
        <v>832.08600000000001</v>
      </c>
      <c r="BD165" s="52">
        <f>+'2grid'!BD165*EE$2</f>
        <v>937.17399999999998</v>
      </c>
      <c r="BE165" s="52">
        <f>+'2grid'!BE165*EF$2</f>
        <v>1766.23</v>
      </c>
      <c r="BF165" s="52">
        <f>+'2grid'!BF165*EG$2</f>
        <v>2229.7860000000001</v>
      </c>
      <c r="BG165" s="52">
        <f>+'2grid'!BG165*EH$2</f>
        <v>3141.1</v>
      </c>
      <c r="BH165" s="52">
        <f>+'2grid'!BH165*EI$2</f>
        <v>3232</v>
      </c>
      <c r="BI165" s="52">
        <f>+'2grid'!BI165*EJ$2</f>
        <v>3341.08</v>
      </c>
      <c r="BJ165" s="52">
        <f>+'2grid'!BJ165*EK$2</f>
        <v>3413.8</v>
      </c>
      <c r="BK165" s="52">
        <f>+'2grid'!BK165*EL$2</f>
        <v>3504.7</v>
      </c>
      <c r="BL165" s="52">
        <f>+'2grid'!BL165*EM$2</f>
        <v>3595.6</v>
      </c>
      <c r="BM165" s="52">
        <f>+'2grid'!BM165*EN$2</f>
        <v>3686.5</v>
      </c>
      <c r="BN165" s="52">
        <f>+'2grid'!BN165*EO$2</f>
        <v>3777.4</v>
      </c>
      <c r="BO165" s="52">
        <f>+'2grid'!BO165*EP$2</f>
        <v>3875.37</v>
      </c>
      <c r="BP165" s="52">
        <f>+'2grid'!BP165*EQ$2</f>
        <v>3939</v>
      </c>
      <c r="BQ165" s="52">
        <f>+'2grid'!BQ165*ER$2</f>
        <v>4272.3</v>
      </c>
      <c r="BR165" s="52">
        <f>+'2grid'!BR165*ES$2</f>
        <v>4433.8999999999996</v>
      </c>
      <c r="BS165" s="52">
        <f>+'2grid'!BS165*ET$2</f>
        <v>4545</v>
      </c>
      <c r="BT165" s="52">
        <f>+'2grid'!BT165*EU$2</f>
        <v>4763.3620000000119</v>
      </c>
      <c r="BU165" s="52">
        <f>+'2grid'!BU165*EV$2</f>
        <v>4967.1395999999622</v>
      </c>
      <c r="BV165" s="52">
        <f>+'2grid'!BV165*EW$2</f>
        <v>5112.082679999935</v>
      </c>
      <c r="BW165" s="52">
        <f>+'2grid'!BW165*EX$2</f>
        <v>5283.9967999998753</v>
      </c>
      <c r="BX165" s="52">
        <f>+'2grid'!BX165*EY$2</f>
        <v>5466.4644773331947</v>
      </c>
      <c r="BY165" s="52">
        <f>+'2grid'!BY165*EZ$2</f>
        <v>5654.4245795553834</v>
      </c>
      <c r="BZ165" s="52">
        <f>+'2grid'!BZ165*FA$2</f>
        <v>5820.4318544590633</v>
      </c>
      <c r="CA165" s="52">
        <f>+'2grid'!CA165*FB$2</f>
        <v>5991.6854633874545</v>
      </c>
    </row>
    <row r="166" spans="1:79" x14ac:dyDescent="0.2">
      <c r="A166" s="9">
        <f>+data!B168</f>
        <v>604</v>
      </c>
      <c r="B166" s="52">
        <f>+'2grid'!B166*CC$2</f>
        <v>0</v>
      </c>
      <c r="C166" s="52">
        <f>+'2grid'!C166*CD$2</f>
        <v>0</v>
      </c>
      <c r="D166" s="52">
        <f>+'2grid'!D166*CE$2</f>
        <v>0</v>
      </c>
      <c r="E166" s="52">
        <f>+'2grid'!E166*CF$2</f>
        <v>0</v>
      </c>
      <c r="F166" s="52">
        <f>+'2grid'!F166*CG$2</f>
        <v>52.73872066718922</v>
      </c>
      <c r="G166" s="52">
        <f>+'2grid'!G166*CH$2</f>
        <v>187.36124447554059</v>
      </c>
      <c r="H166" s="52">
        <f>+'2grid'!H166*CI$2</f>
        <v>665.50714037712044</v>
      </c>
      <c r="I166" s="52">
        <f>+'2grid'!I166*CJ$2</f>
        <v>2363.4496823122595</v>
      </c>
      <c r="J166" s="52">
        <f>+'2grid'!J166*CK$2</f>
        <v>2595.5283924569699</v>
      </c>
      <c r="K166" s="52">
        <f>+'2grid'!K166*CL$2</f>
        <v>2788.2974501834419</v>
      </c>
      <c r="L166" s="52">
        <f>+'2grid'!L166*CM$2</f>
        <v>2877.1689789226029</v>
      </c>
      <c r="M166" s="52">
        <f>+'2grid'!M166*CN$2</f>
        <v>2948.4407900402439</v>
      </c>
      <c r="N166" s="52">
        <f>+'2grid'!N166*CO$2</f>
        <v>3017.717574979592</v>
      </c>
      <c r="O166" s="52">
        <f>+'2grid'!O166*CP$2</f>
        <v>3084.404505166875</v>
      </c>
      <c r="P166" s="52">
        <f>+'2grid'!P166*CQ$2</f>
        <v>3147.8126902048607</v>
      </c>
      <c r="Q166" s="52">
        <f>+'2grid'!Q166*CR$2</f>
        <v>3207.1405526573253</v>
      </c>
      <c r="R166" s="52">
        <f>+'2grid'!R166*CS$2</f>
        <v>3261.4497462317436</v>
      </c>
      <c r="S166" s="52">
        <f>+'2grid'!S166*CT$2</f>
        <v>3309.6333897028676</v>
      </c>
      <c r="T166" s="52">
        <f>+'2grid'!T166*CU$2</f>
        <v>3350.373208278857</v>
      </c>
      <c r="U166" s="52">
        <f>+'2grid'!U166*CV$2</f>
        <v>3587.668985075507</v>
      </c>
      <c r="V166" s="52">
        <f>+'2grid'!V166*CW$2</f>
        <v>3781.8091264792179</v>
      </c>
      <c r="W166" s="52">
        <f>+'2grid'!W166*CX$2</f>
        <v>3811.8742460717431</v>
      </c>
      <c r="X166" s="52">
        <f>+'2grid'!X166*CY$2</f>
        <v>3808.6764945486152</v>
      </c>
      <c r="Y166" s="52">
        <f>+'2grid'!Y166*CZ$2</f>
        <v>3769.2805970117661</v>
      </c>
      <c r="Z166" s="52">
        <f>+'2grid'!Z166*DA$2</f>
        <v>3689.3696836199533</v>
      </c>
      <c r="AA166" s="52">
        <f>+'2grid'!AA166*DB$2</f>
        <v>3562.2850921386889</v>
      </c>
      <c r="AB166" s="52">
        <f>+'2grid'!AB166*DC$2</f>
        <v>1045.2688700976933</v>
      </c>
      <c r="AC166" s="52">
        <f>+'2grid'!AC166*DD$2</f>
        <v>1061.7240559639317</v>
      </c>
      <c r="AD166" s="52">
        <f>+'2grid'!AD166*DE$2</f>
        <v>1028.8891474797938</v>
      </c>
      <c r="AE166" s="52">
        <f>+'2grid'!AE166*DF$2</f>
        <v>996.51835960066092</v>
      </c>
      <c r="AF166" s="52">
        <f>+'2grid'!AF166*DG$2</f>
        <v>964.59307765177334</v>
      </c>
      <c r="AG166" s="52">
        <f>+'2grid'!AG166*DH$2</f>
        <v>933.09363900303629</v>
      </c>
      <c r="AH166" s="52">
        <f>+'2grid'!AH166*DI$2</f>
        <v>901.99912915854736</v>
      </c>
      <c r="AI166" s="52">
        <f>+'2grid'!AI166*DJ$2</f>
        <v>871.28713291530028</v>
      </c>
      <c r="AJ166" s="52">
        <f>+'2grid'!AJ166*DK$2</f>
        <v>840.93342801236793</v>
      </c>
      <c r="AK166" s="52">
        <f>+'2grid'!AK166*DL$2</f>
        <v>810.91160437199335</v>
      </c>
      <c r="AL166" s="52">
        <f>+'2grid'!AL166*DM$2</f>
        <v>781.19258592465962</v>
      </c>
      <c r="AM166" s="52">
        <f>+'2grid'!AM166*DN$2</f>
        <v>751.74402322869446</v>
      </c>
      <c r="AN166" s="52">
        <f>+'2grid'!AN166*DO$2</f>
        <v>722.52951224481728</v>
      </c>
      <c r="AO166" s="52">
        <f>+'2grid'!AO166*DP$2</f>
        <v>693.50757544652572</v>
      </c>
      <c r="AP166" s="52">
        <f>+'2grid'!AP166*DQ$2</f>
        <v>781.58857594101528</v>
      </c>
      <c r="AQ166" s="52">
        <f>+'2grid'!AQ166*DR$2</f>
        <v>863.89223074790186</v>
      </c>
      <c r="AR166" s="52">
        <f>+'2grid'!AR166*DS$2</f>
        <v>952.9392470331951</v>
      </c>
      <c r="AS166" s="52">
        <f>+'2grid'!AS166*DT$2</f>
        <v>1055.47928954607</v>
      </c>
      <c r="AT166" s="52">
        <f>+'2grid'!AT166*DU$2</f>
        <v>1145.9167449742251</v>
      </c>
      <c r="AU166" s="52">
        <f>+'2grid'!AU166*DV$2</f>
        <v>1297.2777735439145</v>
      </c>
      <c r="AV166" s="52">
        <f>+'2grid'!AV166*DW$2</f>
        <v>1629.6527656303924</v>
      </c>
      <c r="AW166" s="52">
        <f>+'2grid'!AW166*DX$2</f>
        <v>1841.9932336703016</v>
      </c>
      <c r="AX166" s="52">
        <f>+'2grid'!AX166*DY$2</f>
        <v>1923.9077133812891</v>
      </c>
      <c r="AY166" s="52">
        <f>+'2grid'!AY166*DZ$2</f>
        <v>1978.8800501195401</v>
      </c>
      <c r="AZ166" s="52">
        <f>+'2grid'!AZ166*EA$2</f>
        <v>2011.6253890125752</v>
      </c>
      <c r="BA166" s="52">
        <f>+'2grid'!BA166*EB$2</f>
        <v>2027.6351258815091</v>
      </c>
      <c r="BB166" s="52">
        <f>+'2grid'!BB166*EC$2</f>
        <v>1909.1321489068259</v>
      </c>
      <c r="BC166" s="52">
        <f>+'2grid'!BC166*ED$2</f>
        <v>2006.856</v>
      </c>
      <c r="BD166" s="52">
        <f>+'2grid'!BD166*EE$2</f>
        <v>2874.886</v>
      </c>
      <c r="BE166" s="52">
        <f>+'2grid'!BE166*EF$2</f>
        <v>3613.9</v>
      </c>
      <c r="BF166" s="52">
        <f>+'2grid'!BF166*EG$2</f>
        <v>3974.88</v>
      </c>
      <c r="BG166" s="52">
        <f>+'2grid'!BG166*EH$2</f>
        <v>4327.8500000000004</v>
      </c>
      <c r="BH166" s="52">
        <f>+'2grid'!BH166*EI$2</f>
        <v>4292.5</v>
      </c>
      <c r="BI166" s="52">
        <f>+'2grid'!BI166*EJ$2</f>
        <v>4302.6000000000004</v>
      </c>
      <c r="BJ166" s="52">
        <f>+'2grid'!BJ166*EK$2</f>
        <v>4363.2</v>
      </c>
      <c r="BK166" s="52">
        <f>+'2grid'!BK166*EL$2</f>
        <v>4322.8</v>
      </c>
      <c r="BL166" s="52">
        <f>+'2grid'!BL166*EM$2</f>
        <v>4393.5</v>
      </c>
      <c r="BM166" s="52">
        <f>+'2grid'!BM166*EN$2</f>
        <v>4444</v>
      </c>
      <c r="BN166" s="52">
        <f>+'2grid'!BN166*EO$2</f>
        <v>4464.2</v>
      </c>
      <c r="BO166" s="52">
        <f>+'2grid'!BO166*EP$2</f>
        <v>4474.3</v>
      </c>
      <c r="BP166" s="52">
        <f>+'2grid'!BP166*EQ$2</f>
        <v>4484.3999999999996</v>
      </c>
      <c r="BQ166" s="52">
        <f>+'2grid'!BQ166*ER$2</f>
        <v>5445.92</v>
      </c>
      <c r="BR166" s="52">
        <f>+'2grid'!BR166*ES$2</f>
        <v>5443.9</v>
      </c>
      <c r="BS166" s="52">
        <f>+'2grid'!BS166*ET$2</f>
        <v>5584.29</v>
      </c>
      <c r="BT166" s="52">
        <f>+'2grid'!BT166*EU$2</f>
        <v>6040.4059999999763</v>
      </c>
      <c r="BU166" s="52">
        <f>+'2grid'!BU166*EV$2</f>
        <v>6374.8977999999106</v>
      </c>
      <c r="BV166" s="52">
        <f>+'2grid'!BV166*EW$2</f>
        <v>6514.2212399999289</v>
      </c>
      <c r="BW166" s="52">
        <f>+'2grid'!BW166*EX$2</f>
        <v>6759.6673999998729</v>
      </c>
      <c r="BX166" s="52">
        <f>+'2grid'!BX166*EY$2</f>
        <v>7089.8759919998956</v>
      </c>
      <c r="BY166" s="52">
        <f>+'2grid'!BY166*EZ$2</f>
        <v>7376.396831999904</v>
      </c>
      <c r="BZ166" s="52">
        <f>+'2grid'!BZ166*FA$2</f>
        <v>7599.6110335998574</v>
      </c>
      <c r="CA166" s="52">
        <f>+'2grid'!CA166*FB$2</f>
        <v>7856.4752031998396</v>
      </c>
    </row>
    <row r="167" spans="1:79" x14ac:dyDescent="0.2">
      <c r="A167" s="9">
        <f>+data!B169</f>
        <v>608</v>
      </c>
      <c r="B167" s="52">
        <f>+'2grid'!B167*CC$2</f>
        <v>0</v>
      </c>
      <c r="C167" s="52">
        <f>+'2grid'!C167*CD$2</f>
        <v>0</v>
      </c>
      <c r="D167" s="52">
        <f>+'2grid'!D167*CE$2</f>
        <v>0</v>
      </c>
      <c r="E167" s="52">
        <f>+'2grid'!E167*CF$2</f>
        <v>0</v>
      </c>
      <c r="F167" s="52">
        <f>+'2grid'!F167*CG$2</f>
        <v>0</v>
      </c>
      <c r="G167" s="52">
        <f>+'2grid'!G167*CH$2</f>
        <v>4.3713562754213431</v>
      </c>
      <c r="H167" s="52">
        <f>+'2grid'!H167*CI$2</f>
        <v>15.527057490296606</v>
      </c>
      <c r="I167" s="52">
        <f>+'2grid'!I167*CJ$2</f>
        <v>55.14203660067497</v>
      </c>
      <c r="J167" s="52">
        <f>+'2grid'!J167*CK$2</f>
        <v>55.779829979131556</v>
      </c>
      <c r="K167" s="52">
        <f>+'2grid'!K167*CL$2</f>
        <v>61.391856685735384</v>
      </c>
      <c r="L167" s="52">
        <f>+'2grid'!L167*CM$2</f>
        <v>71.177362307526778</v>
      </c>
      <c r="M167" s="52">
        <f>+'2grid'!M167*CN$2</f>
        <v>69.921744688160885</v>
      </c>
      <c r="N167" s="52">
        <f>+'2grid'!N167*CO$2</f>
        <v>68.676150282085288</v>
      </c>
      <c r="O167" s="52">
        <f>+'2grid'!O167*CP$2</f>
        <v>67.43910145185805</v>
      </c>
      <c r="P167" s="52">
        <f>+'2grid'!P167*CQ$2</f>
        <v>66.209332345294953</v>
      </c>
      <c r="Q167" s="52">
        <f>+'2grid'!Q167*CR$2</f>
        <v>64.985759978382617</v>
      </c>
      <c r="R167" s="52">
        <f>+'2grid'!R167*CS$2</f>
        <v>63.767458898243909</v>
      </c>
      <c r="S167" s="52">
        <f>+'2grid'!S167*CT$2</f>
        <v>62.55363908352949</v>
      </c>
      <c r="T167" s="52">
        <f>+'2grid'!T167*CU$2</f>
        <v>61.343626742204101</v>
      </c>
      <c r="U167" s="52">
        <f>+'2grid'!U167*CV$2</f>
        <v>60.136847680863575</v>
      </c>
      <c r="V167" s="52">
        <f>+'2grid'!V167*CW$2</f>
        <v>58.932812940894166</v>
      </c>
      <c r="W167" s="52">
        <f>+'2grid'!W167*CX$2</f>
        <v>103.91599155909336</v>
      </c>
      <c r="X167" s="52">
        <f>+'2grid'!X167*CY$2</f>
        <v>146.98157301829261</v>
      </c>
      <c r="Y167" s="52">
        <f>+'2grid'!Y167*CZ$2</f>
        <v>188.13327298058474</v>
      </c>
      <c r="Z167" s="52">
        <f>+'2grid'!Z167*DA$2</f>
        <v>227.37403456888373</v>
      </c>
      <c r="AA167" s="52">
        <f>+'2grid'!AA167*DB$2</f>
        <v>264.70617584353454</v>
      </c>
      <c r="AB167" s="52">
        <f>+'2grid'!AB167*DC$2</f>
        <v>413.97449757292395</v>
      </c>
      <c r="AC167" s="52">
        <f>+'2grid'!AC167*DD$2</f>
        <v>631.91562124056634</v>
      </c>
      <c r="AD167" s="52">
        <f>+'2grid'!AD167*DE$2</f>
        <v>665.55365001885855</v>
      </c>
      <c r="AE167" s="52">
        <f>+'2grid'!AE167*DF$2</f>
        <v>698.56711147431349</v>
      </c>
      <c r="AF167" s="52">
        <f>+'2grid'!AF167*DG$2</f>
        <v>730.95602847045586</v>
      </c>
      <c r="AG167" s="52">
        <f>+'2grid'!AG167*DH$2</f>
        <v>762.72042328242435</v>
      </c>
      <c r="AH167" s="52">
        <f>+'2grid'!AH167*DI$2</f>
        <v>793.86031761035588</v>
      </c>
      <c r="AI167" s="52">
        <f>+'2grid'!AI167*DJ$2</f>
        <v>824.37573259248484</v>
      </c>
      <c r="AJ167" s="52">
        <f>+'2grid'!AJ167*DK$2</f>
        <v>854.26668881797502</v>
      </c>
      <c r="AK167" s="52">
        <f>+'2grid'!AK167*DL$2</f>
        <v>883.53320633947033</v>
      </c>
      <c r="AL167" s="52">
        <f>+'2grid'!AL167*DM$2</f>
        <v>912.17530468538973</v>
      </c>
      <c r="AM167" s="52">
        <f>+'2grid'!AM167*DN$2</f>
        <v>940.19300287195995</v>
      </c>
      <c r="AN167" s="52">
        <f>+'2grid'!AN167*DO$2</f>
        <v>967.58631941499561</v>
      </c>
      <c r="AO167" s="52">
        <f>+'2grid'!AO167*DP$2</f>
        <v>994.35527234142296</v>
      </c>
      <c r="AP167" s="52">
        <f>+'2grid'!AP167*DQ$2</f>
        <v>1136.0694712603463</v>
      </c>
      <c r="AQ167" s="52">
        <f>+'2grid'!AQ167*DR$2</f>
        <v>1351.1031352294719</v>
      </c>
      <c r="AR167" s="52">
        <f>+'2grid'!AR167*DS$2</f>
        <v>1606.707802618379</v>
      </c>
      <c r="AS167" s="52">
        <f>+'2grid'!AS167*DT$2</f>
        <v>1911.8769979260785</v>
      </c>
      <c r="AT167" s="52">
        <f>+'2grid'!AT167*DU$2</f>
        <v>2211.1752731619008</v>
      </c>
      <c r="AU167" s="52">
        <f>+'2grid'!AU167*DV$2</f>
        <v>2495.4534016775397</v>
      </c>
      <c r="AV167" s="52">
        <f>+'2grid'!AV167*DW$2</f>
        <v>2729.8469117501681</v>
      </c>
      <c r="AW167" s="52">
        <f>+'2grid'!AW167*DX$2</f>
        <v>3007.7603553024624</v>
      </c>
      <c r="AX167" s="52">
        <f>+'2grid'!AX167*DY$2</f>
        <v>3546.2292589885974</v>
      </c>
      <c r="AY167" s="52">
        <f>+'2grid'!AY167*DZ$2</f>
        <v>4224.3534575955264</v>
      </c>
      <c r="AZ167" s="52">
        <f>+'2grid'!AZ167*EA$2</f>
        <v>4708.1893372286986</v>
      </c>
      <c r="BA167" s="52">
        <f>+'2grid'!BA167*EB$2</f>
        <v>5308.545053877835</v>
      </c>
      <c r="BB167" s="52">
        <f>+'2grid'!BB167*EC$2</f>
        <v>5670.7835507921718</v>
      </c>
      <c r="BC167" s="52">
        <f>+'2grid'!BC167*ED$2</f>
        <v>7080.4260000000004</v>
      </c>
      <c r="BD167" s="52">
        <f>+'2grid'!BD167*EE$2</f>
        <v>7634.34</v>
      </c>
      <c r="BE167" s="52">
        <f>+'2grid'!BE167*EF$2</f>
        <v>9801.3040000000001</v>
      </c>
      <c r="BF167" s="52">
        <f>+'2grid'!BF167*EG$2</f>
        <v>10018.32</v>
      </c>
      <c r="BG167" s="52">
        <f>+'2grid'!BG167*EH$2</f>
        <v>9780.84</v>
      </c>
      <c r="BH167" s="52">
        <f>+'2grid'!BH167*EI$2</f>
        <v>9730.34</v>
      </c>
      <c r="BI167" s="52">
        <f>+'2grid'!BI167*EJ$2</f>
        <v>9731.35</v>
      </c>
      <c r="BJ167" s="52">
        <f>+'2grid'!BJ167*EK$2</f>
        <v>9766.7000000000007</v>
      </c>
      <c r="BK167" s="52">
        <f>+'2grid'!BK167*EL$2</f>
        <v>9948.5</v>
      </c>
      <c r="BL167" s="52">
        <f>+'2grid'!BL167*EM$2</f>
        <v>9948.5</v>
      </c>
      <c r="BM167" s="52">
        <f>+'2grid'!BM167*EN$2</f>
        <v>10100</v>
      </c>
      <c r="BN167" s="52">
        <f>+'2grid'!BN167*EO$2</f>
        <v>10251.5</v>
      </c>
      <c r="BO167" s="52">
        <f>+'2grid'!BO167*EP$2</f>
        <v>10403</v>
      </c>
      <c r="BP167" s="52">
        <f>+'2grid'!BP167*EQ$2</f>
        <v>10554.5</v>
      </c>
      <c r="BQ167" s="52">
        <f>+'2grid'!BQ167*ER$2</f>
        <v>10807</v>
      </c>
      <c r="BR167" s="52">
        <f>+'2grid'!BR167*ES$2</f>
        <v>10837.3</v>
      </c>
      <c r="BS167" s="52">
        <f>+'2grid'!BS167*ET$2</f>
        <v>11003.95</v>
      </c>
      <c r="BT167" s="52">
        <f>+'2grid'!BT167*EU$2</f>
        <v>11166.56</v>
      </c>
      <c r="BU167" s="52">
        <f>+'2grid'!BU167*EV$2</f>
        <v>11300.183000000046</v>
      </c>
      <c r="BV167" s="52">
        <f>+'2grid'!BV167*EW$2</f>
        <v>11417.686400000044</v>
      </c>
      <c r="BW167" s="52">
        <f>+'2grid'!BW167*EX$2</f>
        <v>11549.249000000113</v>
      </c>
      <c r="BX167" s="52">
        <f>+'2grid'!BX167*EY$2</f>
        <v>11705.945786666764</v>
      </c>
      <c r="BY167" s="52">
        <f>+'2grid'!BY167*EZ$2</f>
        <v>11834.817297777949</v>
      </c>
      <c r="BZ167" s="52">
        <f>+'2grid'!BZ167*FA$2</f>
        <v>11964.753992296488</v>
      </c>
      <c r="CA167" s="52">
        <f>+'2grid'!CA167*FB$2</f>
        <v>12101.867023605193</v>
      </c>
    </row>
    <row r="168" spans="1:79" x14ac:dyDescent="0.2">
      <c r="A168" s="9">
        <f>+data!B170</f>
        <v>612</v>
      </c>
      <c r="B168" s="52">
        <f>+'2grid'!B168*CC$2</f>
        <v>0</v>
      </c>
      <c r="C168" s="52">
        <f>+'2grid'!C168*CD$2</f>
        <v>0</v>
      </c>
      <c r="D168" s="52">
        <f>+'2grid'!D168*CE$2</f>
        <v>0</v>
      </c>
      <c r="E168" s="52">
        <f>+'2grid'!E168*CF$2</f>
        <v>0</v>
      </c>
      <c r="F168" s="52">
        <f>+'2grid'!F168*CG$2</f>
        <v>0</v>
      </c>
      <c r="G168" s="52">
        <f>+'2grid'!G168*CH$2</f>
        <v>0</v>
      </c>
      <c r="H168" s="52">
        <f>+'2grid'!H168*CI$2</f>
        <v>0</v>
      </c>
      <c r="I168" s="52">
        <f>+'2grid'!I168*CJ$2</f>
        <v>0</v>
      </c>
      <c r="J168" s="52">
        <f>+'2grid'!J168*CK$2</f>
        <v>0</v>
      </c>
      <c r="K168" s="52">
        <f>+'2grid'!K168*CL$2</f>
        <v>0</v>
      </c>
      <c r="L168" s="52">
        <f>+'2grid'!L168*CM$2</f>
        <v>0</v>
      </c>
      <c r="M168" s="52">
        <f>+'2grid'!M168*CN$2</f>
        <v>0</v>
      </c>
      <c r="N168" s="52">
        <f>+'2grid'!N168*CO$2</f>
        <v>0</v>
      </c>
      <c r="O168" s="52">
        <f>+'2grid'!O168*CP$2</f>
        <v>0</v>
      </c>
      <c r="P168" s="52">
        <f>+'2grid'!P168*CQ$2</f>
        <v>0</v>
      </c>
      <c r="Q168" s="52">
        <f>+'2grid'!Q168*CR$2</f>
        <v>0</v>
      </c>
      <c r="R168" s="52">
        <f>+'2grid'!R168*CS$2</f>
        <v>0</v>
      </c>
      <c r="S168" s="52">
        <f>+'2grid'!S168*CT$2</f>
        <v>0</v>
      </c>
      <c r="T168" s="52">
        <f>+'2grid'!T168*CU$2</f>
        <v>0</v>
      </c>
      <c r="U168" s="52">
        <f>+'2grid'!U168*CV$2</f>
        <v>0</v>
      </c>
      <c r="V168" s="52">
        <f>+'2grid'!V168*CW$2</f>
        <v>0</v>
      </c>
      <c r="W168" s="52">
        <f>+'2grid'!W168*CX$2</f>
        <v>0</v>
      </c>
      <c r="X168" s="52">
        <f>+'2grid'!X168*CY$2</f>
        <v>0</v>
      </c>
      <c r="Y168" s="52">
        <f>+'2grid'!Y168*CZ$2</f>
        <v>0</v>
      </c>
      <c r="Z168" s="52">
        <f>+'2grid'!Z168*DA$2</f>
        <v>0</v>
      </c>
      <c r="AA168" s="52">
        <f>+'2grid'!AA168*DB$2</f>
        <v>0</v>
      </c>
      <c r="AB168" s="52">
        <f>+'2grid'!AB168*DC$2</f>
        <v>0</v>
      </c>
      <c r="AC168" s="52">
        <f>+'2grid'!AC168*DD$2</f>
        <v>0</v>
      </c>
      <c r="AD168" s="52">
        <f>+'2grid'!AD168*DE$2</f>
        <v>0</v>
      </c>
      <c r="AE168" s="52">
        <f>+'2grid'!AE168*DF$2</f>
        <v>0</v>
      </c>
      <c r="AF168" s="52">
        <f>+'2grid'!AF168*DG$2</f>
        <v>0</v>
      </c>
      <c r="AG168" s="52">
        <f>+'2grid'!AG168*DH$2</f>
        <v>0</v>
      </c>
      <c r="AH168" s="52">
        <f>+'2grid'!AH168*DI$2</f>
        <v>0</v>
      </c>
      <c r="AI168" s="52">
        <f>+'2grid'!AI168*DJ$2</f>
        <v>0</v>
      </c>
      <c r="AJ168" s="52">
        <f>+'2grid'!AJ168*DK$2</f>
        <v>0</v>
      </c>
      <c r="AK168" s="52">
        <f>+'2grid'!AK168*DL$2</f>
        <v>0</v>
      </c>
      <c r="AL168" s="52">
        <f>+'2grid'!AL168*DM$2</f>
        <v>0</v>
      </c>
      <c r="AM168" s="52">
        <f>+'2grid'!AM168*DN$2</f>
        <v>0</v>
      </c>
      <c r="AN168" s="52">
        <f>+'2grid'!AN168*DO$2</f>
        <v>0</v>
      </c>
      <c r="AO168" s="52">
        <f>+'2grid'!AO168*DP$2</f>
        <v>0</v>
      </c>
      <c r="AP168" s="52">
        <f>+'2grid'!AP168*DQ$2</f>
        <v>0</v>
      </c>
      <c r="AQ168" s="52">
        <f>+'2grid'!AQ168*DR$2</f>
        <v>0</v>
      </c>
      <c r="AR168" s="52">
        <f>+'2grid'!AR168*DS$2</f>
        <v>0</v>
      </c>
      <c r="AS168" s="52">
        <f>+'2grid'!AS168*DT$2</f>
        <v>0</v>
      </c>
      <c r="AT168" s="52">
        <f>+'2grid'!AT168*DU$2</f>
        <v>0</v>
      </c>
      <c r="AU168" s="52">
        <f>+'2grid'!AU168*DV$2</f>
        <v>0</v>
      </c>
      <c r="AV168" s="52">
        <f>+'2grid'!AV168*DW$2</f>
        <v>0</v>
      </c>
      <c r="AW168" s="52">
        <f>+'2grid'!AW168*DX$2</f>
        <v>0</v>
      </c>
      <c r="AX168" s="52">
        <f>+'2grid'!AX168*DY$2</f>
        <v>0</v>
      </c>
      <c r="AY168" s="52">
        <f>+'2grid'!AY168*DZ$2</f>
        <v>0</v>
      </c>
      <c r="AZ168" s="52">
        <f>+'2grid'!AZ168*EA$2</f>
        <v>0</v>
      </c>
      <c r="BA168" s="52">
        <f>+'2grid'!BA168*EB$2</f>
        <v>0</v>
      </c>
      <c r="BB168" s="52">
        <f>+'2grid'!BB168*EC$2</f>
        <v>0</v>
      </c>
      <c r="BC168" s="52">
        <f>+'2grid'!BC168*ED$2</f>
        <v>0</v>
      </c>
      <c r="BD168" s="52">
        <f>+'2grid'!BD168*EE$2</f>
        <v>0</v>
      </c>
      <c r="BE168" s="52">
        <f>+'2grid'!BE168*EF$2</f>
        <v>0</v>
      </c>
      <c r="BF168" s="52">
        <f>+'2grid'!BF168*EG$2</f>
        <v>0</v>
      </c>
      <c r="BG168" s="52">
        <f>+'2grid'!BG168*EH$2</f>
        <v>0</v>
      </c>
      <c r="BH168" s="52">
        <f>+'2grid'!BH168*EI$2</f>
        <v>0</v>
      </c>
      <c r="BI168" s="52">
        <f>+'2grid'!BI168*EJ$2</f>
        <v>0</v>
      </c>
      <c r="BJ168" s="52">
        <f>+'2grid'!BJ168*EK$2</f>
        <v>0</v>
      </c>
      <c r="BK168" s="52">
        <f>+'2grid'!BK168*EL$2</f>
        <v>0</v>
      </c>
      <c r="BL168" s="52">
        <f>+'2grid'!BL168*EM$2</f>
        <v>0</v>
      </c>
      <c r="BM168" s="52">
        <f>+'2grid'!BM168*EN$2</f>
        <v>0</v>
      </c>
      <c r="BN168" s="52">
        <f>+'2grid'!BN168*EO$2</f>
        <v>0</v>
      </c>
      <c r="BO168" s="52">
        <f>+'2grid'!BO168*EP$2</f>
        <v>0</v>
      </c>
      <c r="BP168" s="52">
        <f>+'2grid'!BP168*EQ$2</f>
        <v>0</v>
      </c>
      <c r="BQ168" s="52">
        <f>+'2grid'!BQ168*ER$2</f>
        <v>0</v>
      </c>
      <c r="BR168" s="52">
        <f>+'2grid'!BR168*ES$2</f>
        <v>0</v>
      </c>
      <c r="BS168" s="52">
        <f>+'2grid'!BS168*ET$2</f>
        <v>0</v>
      </c>
      <c r="BT168" s="52">
        <f>+'2grid'!BT168*EU$2</f>
        <v>0</v>
      </c>
      <c r="BU168" s="52">
        <f>+'2grid'!BU168*EV$2</f>
        <v>0</v>
      </c>
      <c r="BV168" s="52">
        <f>+'2grid'!BV168*EW$2</f>
        <v>0</v>
      </c>
      <c r="BW168" s="52">
        <f>+'2grid'!BW168*EX$2</f>
        <v>0</v>
      </c>
      <c r="BX168" s="52">
        <f>+'2grid'!BX168*EY$2</f>
        <v>0</v>
      </c>
      <c r="BY168" s="52">
        <f>+'2grid'!BY168*EZ$2</f>
        <v>0</v>
      </c>
      <c r="BZ168" s="52">
        <f>+'2grid'!BZ168*FA$2</f>
        <v>0</v>
      </c>
      <c r="CA168" s="52">
        <f>+'2grid'!CA168*FB$2</f>
        <v>0</v>
      </c>
    </row>
    <row r="169" spans="1:79" x14ac:dyDescent="0.2">
      <c r="A169" s="9">
        <f>+data!B171</f>
        <v>616</v>
      </c>
      <c r="B169" s="52">
        <f>+'2grid'!B169*CC$2</f>
        <v>0</v>
      </c>
      <c r="C169" s="52">
        <f>+'2grid'!C169*CD$2</f>
        <v>0</v>
      </c>
      <c r="D169" s="52">
        <f>+'2grid'!D169*CE$2</f>
        <v>0</v>
      </c>
      <c r="E169" s="52">
        <f>+'2grid'!E169*CF$2</f>
        <v>0</v>
      </c>
      <c r="F169" s="52">
        <f>+'2grid'!F169*CG$2</f>
        <v>0</v>
      </c>
      <c r="G169" s="52">
        <f>+'2grid'!G169*CH$2</f>
        <v>1.8165238770658811</v>
      </c>
      <c r="H169" s="52">
        <f>+'2grid'!H169*CI$2</f>
        <v>3.7339657473020882</v>
      </c>
      <c r="I169" s="52">
        <f>+'2grid'!I169*CJ$2</f>
        <v>8.3236280432723682</v>
      </c>
      <c r="J169" s="52">
        <f>+'2grid'!J169*CK$2</f>
        <v>25.655017941592916</v>
      </c>
      <c r="K169" s="52">
        <f>+'2grid'!K169*CL$2</f>
        <v>52.691094061255356</v>
      </c>
      <c r="L169" s="52">
        <f>+'2grid'!L169*CM$2</f>
        <v>324.68103734928468</v>
      </c>
      <c r="M169" s="52">
        <f>+'2grid'!M169*CN$2</f>
        <v>438.93329313921151</v>
      </c>
      <c r="N169" s="52">
        <f>+'2grid'!N169*CO$2</f>
        <v>588.31385444066836</v>
      </c>
      <c r="O169" s="52">
        <f>+'2grid'!O169*CP$2</f>
        <v>843.03670083798636</v>
      </c>
      <c r="P169" s="52">
        <f>+'2grid'!P169*CQ$2</f>
        <v>1183.0224246904738</v>
      </c>
      <c r="Q169" s="52">
        <f>+'2grid'!Q169*CR$2</f>
        <v>1270.6167089510582</v>
      </c>
      <c r="R169" s="52">
        <f>+'2grid'!R169*CS$2</f>
        <v>1336.3956866752608</v>
      </c>
      <c r="S169" s="52">
        <f>+'2grid'!S169*CT$2</f>
        <v>1722.2824869366978</v>
      </c>
      <c r="T169" s="52">
        <f>+'2grid'!T169*CU$2</f>
        <v>2077.5363153534222</v>
      </c>
      <c r="U169" s="52">
        <f>+'2grid'!U169*CV$2</f>
        <v>2251.316706421384</v>
      </c>
      <c r="V169" s="52">
        <f>+'2grid'!V169*CW$2</f>
        <v>2404.3607279514936</v>
      </c>
      <c r="W169" s="52">
        <f>+'2grid'!W169*CX$2</f>
        <v>2766.2045343306804</v>
      </c>
      <c r="X169" s="52">
        <f>+'2grid'!X169*CY$2</f>
        <v>3965.9167629416488</v>
      </c>
      <c r="Y169" s="52">
        <f>+'2grid'!Y169*CZ$2</f>
        <v>5873.9965214836138</v>
      </c>
      <c r="Z169" s="52">
        <f>+'2grid'!Z169*DA$2</f>
        <v>5565.3245554064151</v>
      </c>
      <c r="AA169" s="52">
        <f>+'2grid'!AA169*DB$2</f>
        <v>5985.9117247113154</v>
      </c>
      <c r="AB169" s="52">
        <f>+'2grid'!AB169*DC$2</f>
        <v>6973.8798880344011</v>
      </c>
      <c r="AC169" s="52">
        <f>+'2grid'!AC169*DD$2</f>
        <v>7679.5192386238668</v>
      </c>
      <c r="AD169" s="52">
        <f>+'2grid'!AD169*DE$2</f>
        <v>7877.7272138453645</v>
      </c>
      <c r="AE169" s="52">
        <f>+'2grid'!AE169*DF$2</f>
        <v>8122.7583230908222</v>
      </c>
      <c r="AF169" s="52">
        <f>+'2grid'!AF169*DG$2</f>
        <v>8372.2116177660446</v>
      </c>
      <c r="AG169" s="52">
        <f>+'2grid'!AG169*DH$2</f>
        <v>8625.7896181854267</v>
      </c>
      <c r="AH169" s="52">
        <f>+'2grid'!AH169*DI$2</f>
        <v>8883.1276885019815</v>
      </c>
      <c r="AI169" s="52">
        <f>+'2grid'!AI169*DJ$2</f>
        <v>9143.7822369779296</v>
      </c>
      <c r="AJ169" s="52">
        <f>+'2grid'!AJ169*DK$2</f>
        <v>9407.2163827981894</v>
      </c>
      <c r="AK169" s="52">
        <f>+'2grid'!AK169*DL$2</f>
        <v>9672.7823859692344</v>
      </c>
      <c r="AL169" s="52">
        <f>+'2grid'!AL169*DM$2</f>
        <v>9939.6998905748442</v>
      </c>
      <c r="AM169" s="52">
        <f>+'2grid'!AM169*DN$2</f>
        <v>10207.028679696185</v>
      </c>
      <c r="AN169" s="52">
        <f>+'2grid'!AN169*DO$2</f>
        <v>10473.634128046302</v>
      </c>
      <c r="AO169" s="52">
        <f>+'2grid'!AO169*DP$2</f>
        <v>10738.142777660103</v>
      </c>
      <c r="AP169" s="52">
        <f>+'2grid'!AP169*DQ$2</f>
        <v>11152.272306007981</v>
      </c>
      <c r="AQ169" s="52">
        <f>+'2grid'!AQ169*DR$2</f>
        <v>11799.760658875277</v>
      </c>
      <c r="AR169" s="52">
        <f>+'2grid'!AR169*DS$2</f>
        <v>12469.398072182166</v>
      </c>
      <c r="AS169" s="52">
        <f>+'2grid'!AS169*DT$2</f>
        <v>13951.484598457242</v>
      </c>
      <c r="AT169" s="52">
        <f>+'2grid'!AT169*DU$2</f>
        <v>15322.314752052795</v>
      </c>
      <c r="AU169" s="52">
        <f>+'2grid'!AU169*DV$2</f>
        <v>17509.559250019785</v>
      </c>
      <c r="AV169" s="52">
        <f>+'2grid'!AV169*DW$2</f>
        <v>19505.66348558676</v>
      </c>
      <c r="AW169" s="52">
        <f>+'2grid'!AW169*DX$2</f>
        <v>20385.212460717103</v>
      </c>
      <c r="AX169" s="52">
        <f>+'2grid'!AX169*DY$2</f>
        <v>21214.524610426863</v>
      </c>
      <c r="AY169" s="52">
        <f>+'2grid'!AY169*DZ$2</f>
        <v>18350.18144905139</v>
      </c>
      <c r="AZ169" s="52">
        <f>+'2grid'!AZ169*EA$2</f>
        <v>20605.085706798396</v>
      </c>
      <c r="BA169" s="52">
        <f>+'2grid'!BA169*EB$2</f>
        <v>18725.145260819121</v>
      </c>
      <c r="BB169" s="52">
        <f>+'2grid'!BB169*EC$2</f>
        <v>15791.494516920062</v>
      </c>
      <c r="BC169" s="52">
        <f>+'2grid'!BC169*ED$2</f>
        <v>16596.575999999997</v>
      </c>
      <c r="BD169" s="52">
        <f>+'2grid'!BD169*EE$2</f>
        <v>15663.171999999999</v>
      </c>
      <c r="BE169" s="52">
        <f>+'2grid'!BE169*EF$2</f>
        <v>15230.297999999999</v>
      </c>
      <c r="BF169" s="52">
        <f>+'2grid'!BF169*EG$2</f>
        <v>14939.261999999997</v>
      </c>
      <c r="BG169" s="52">
        <f>+'2grid'!BG169*EH$2</f>
        <v>14473.3</v>
      </c>
      <c r="BH169" s="52">
        <f>+'2grid'!BH169*EI$2</f>
        <v>14063.24</v>
      </c>
      <c r="BI169" s="52">
        <f>+'2grid'!BI169*EJ$2</f>
        <v>13470.37</v>
      </c>
      <c r="BJ169" s="52">
        <f>+'2grid'!BJ169*EK$2</f>
        <v>13030.009999999998</v>
      </c>
      <c r="BK169" s="52">
        <f>+'2grid'!BK169*EL$2</f>
        <v>13091.619999999995</v>
      </c>
      <c r="BL169" s="52">
        <f>+'2grid'!BL169*EM$2</f>
        <v>12644.189999999999</v>
      </c>
      <c r="BM169" s="52">
        <f>+'2grid'!BM169*EN$2</f>
        <v>12868.409999999996</v>
      </c>
      <c r="BN169" s="52">
        <f>+'2grid'!BN169*EO$2</f>
        <v>13035.059999999998</v>
      </c>
      <c r="BO169" s="52">
        <f>+'2grid'!BO169*EP$2</f>
        <v>13099.699999999999</v>
      </c>
      <c r="BP169" s="52">
        <f>+'2grid'!BP169*EQ$2</f>
        <v>13068.389999999998</v>
      </c>
      <c r="BQ169" s="52">
        <f>+'2grid'!BQ169*ER$2</f>
        <v>11433.2</v>
      </c>
      <c r="BR169" s="52">
        <f>+'2grid'!BR169*ES$2</f>
        <v>11602.879999999997</v>
      </c>
      <c r="BS169" s="52">
        <f>+'2grid'!BS169*ET$2</f>
        <v>11436.229999999998</v>
      </c>
      <c r="BT169" s="52">
        <f>+'2grid'!BT169*EU$2</f>
        <v>10690.344999999998</v>
      </c>
      <c r="BU169" s="52">
        <f>+'2grid'!BU169*EV$2</f>
        <v>10220.291000000094</v>
      </c>
      <c r="BV169" s="52">
        <f>+'2grid'!BV169*EW$2</f>
        <v>10075.083300000075</v>
      </c>
      <c r="BW169" s="52">
        <f>+'2grid'!BW169*EX$2</f>
        <v>9741.2480000000469</v>
      </c>
      <c r="BX169" s="52">
        <f>+'2grid'!BX169*EY$2</f>
        <v>9241.514140000083</v>
      </c>
      <c r="BY169" s="52">
        <f>+'2grid'!BY169*EZ$2</f>
        <v>8837.5107733334535</v>
      </c>
      <c r="BZ169" s="52">
        <f>+'2grid'!BZ169*FA$2</f>
        <v>8547.5650008889897</v>
      </c>
      <c r="CA169" s="52">
        <f>+'2grid'!CA169*FB$2</f>
        <v>8186.2605588148826</v>
      </c>
    </row>
    <row r="170" spans="1:79" x14ac:dyDescent="0.2">
      <c r="A170" s="9">
        <f>+data!B172</f>
        <v>620</v>
      </c>
      <c r="B170" s="52">
        <f>+'2grid'!B170*CC$2</f>
        <v>0</v>
      </c>
      <c r="C170" s="52">
        <f>+'2grid'!C170*CD$2</f>
        <v>0</v>
      </c>
      <c r="D170" s="52">
        <f>+'2grid'!D170*CE$2</f>
        <v>0</v>
      </c>
      <c r="E170" s="52">
        <f>+'2grid'!E170*CF$2</f>
        <v>0</v>
      </c>
      <c r="F170" s="52">
        <f>+'2grid'!F170*CG$2</f>
        <v>3.8137473737921939</v>
      </c>
      <c r="G170" s="52">
        <f>+'2grid'!G170*CH$2</f>
        <v>16.936049192827177</v>
      </c>
      <c r="H170" s="52">
        <f>+'2grid'!H170*CI$2</f>
        <v>75.196058416152653</v>
      </c>
      <c r="I170" s="52">
        <f>+'2grid'!I170*CJ$2</f>
        <v>333.80952959062358</v>
      </c>
      <c r="J170" s="52">
        <f>+'2grid'!J170*CK$2</f>
        <v>458.61096958019738</v>
      </c>
      <c r="K170" s="52">
        <f>+'2grid'!K170*CL$2</f>
        <v>616.68286948078276</v>
      </c>
      <c r="L170" s="52">
        <f>+'2grid'!L170*CM$2</f>
        <v>797.60460485243141</v>
      </c>
      <c r="M170" s="52">
        <f>+'2grid'!M170*CN$2</f>
        <v>856.71445602395124</v>
      </c>
      <c r="N170" s="52">
        <f>+'2grid'!N170*CO$2</f>
        <v>827.19351806959651</v>
      </c>
      <c r="O170" s="52">
        <f>+'2grid'!O170*CP$2</f>
        <v>797.64444543942284</v>
      </c>
      <c r="P170" s="52">
        <f>+'2grid'!P170*CQ$2</f>
        <v>768.043215549141</v>
      </c>
      <c r="Q170" s="52">
        <f>+'2grid'!Q170*CR$2</f>
        <v>664.52478246378155</v>
      </c>
      <c r="R170" s="52">
        <f>+'2grid'!R170*CS$2</f>
        <v>566.84975310574453</v>
      </c>
      <c r="S170" s="52">
        <f>+'2grid'!S170*CT$2</f>
        <v>542.88313934690098</v>
      </c>
      <c r="T170" s="52">
        <f>+'2grid'!T170*CU$2</f>
        <v>518.7458463820368</v>
      </c>
      <c r="U170" s="52">
        <f>+'2grid'!U170*CV$2</f>
        <v>617.97961151044854</v>
      </c>
      <c r="V170" s="52">
        <f>+'2grid'!V170*CW$2</f>
        <v>704.59093737945068</v>
      </c>
      <c r="W170" s="52">
        <f>+'2grid'!W170*CX$2</f>
        <v>833.78644027599216</v>
      </c>
      <c r="X170" s="52">
        <f>+'2grid'!X170*CY$2</f>
        <v>943.06306925428191</v>
      </c>
      <c r="Y170" s="52">
        <f>+'2grid'!Y170*CZ$2</f>
        <v>1227.8752497748872</v>
      </c>
      <c r="Z170" s="52">
        <f>+'2grid'!Z170*DA$2</f>
        <v>823.03152781444919</v>
      </c>
      <c r="AA170" s="52">
        <f>+'2grid'!AA170*DB$2</f>
        <v>1109.5290094837997</v>
      </c>
      <c r="AB170" s="52">
        <f>+'2grid'!AB170*DC$2</f>
        <v>1611.2232410224708</v>
      </c>
      <c r="AC170" s="52">
        <f>+'2grid'!AC170*DD$2</f>
        <v>1480.4461020832875</v>
      </c>
      <c r="AD170" s="52">
        <f>+'2grid'!AD170*DE$2</f>
        <v>1890.7424765259846</v>
      </c>
      <c r="AE170" s="52">
        <f>+'2grid'!AE170*DF$2</f>
        <v>1916.3740165828392</v>
      </c>
      <c r="AF170" s="52">
        <f>+'2grid'!AF170*DG$2</f>
        <v>1919.7448663324251</v>
      </c>
      <c r="AG170" s="52">
        <f>+'2grid'!AG170*DH$2</f>
        <v>1922.2028775879003</v>
      </c>
      <c r="AH170" s="52">
        <f>+'2grid'!AH170*DI$2</f>
        <v>1923.688953161201</v>
      </c>
      <c r="AI170" s="52">
        <f>+'2grid'!AI170*DJ$2</f>
        <v>1926.7933050361862</v>
      </c>
      <c r="AJ170" s="52">
        <f>+'2grid'!AJ170*DK$2</f>
        <v>1928.6787554081209</v>
      </c>
      <c r="AK170" s="52">
        <f>+'2grid'!AK170*DL$2</f>
        <v>1929.2678030922568</v>
      </c>
      <c r="AL170" s="52">
        <f>+'2grid'!AL170*DM$2</f>
        <v>1928.4752844844143</v>
      </c>
      <c r="AM170" s="52">
        <f>+'2grid'!AM170*DN$2</f>
        <v>1926.2072095217661</v>
      </c>
      <c r="AN170" s="52">
        <f>+'2grid'!AN170*DO$2</f>
        <v>1918.1123207488631</v>
      </c>
      <c r="AO170" s="52">
        <f>+'2grid'!AO170*DP$2</f>
        <v>1909.0059271298792</v>
      </c>
      <c r="AP170" s="52">
        <f>+'2grid'!AP170*DQ$2</f>
        <v>1960.4279982424982</v>
      </c>
      <c r="AQ170" s="52">
        <f>+'2grid'!AQ170*DR$2</f>
        <v>2015.1785116907001</v>
      </c>
      <c r="AR170" s="52">
        <f>+'2grid'!AR170*DS$2</f>
        <v>2011.742201330095</v>
      </c>
      <c r="AS170" s="52">
        <f>+'2grid'!AS170*DT$2</f>
        <v>2100.4097674723953</v>
      </c>
      <c r="AT170" s="52">
        <f>+'2grid'!AT170*DU$2</f>
        <v>2206.9711490186723</v>
      </c>
      <c r="AU170" s="52">
        <f>+'2grid'!AU170*DV$2</f>
        <v>2318.884989355066</v>
      </c>
      <c r="AV170" s="52">
        <f>+'2grid'!AV170*DW$2</f>
        <v>2466.6638584213028</v>
      </c>
      <c r="AW170" s="52">
        <f>+'2grid'!AW170*DX$2</f>
        <v>2549.813726962594</v>
      </c>
      <c r="AX170" s="52">
        <f>+'2grid'!AX170*DY$2</f>
        <v>2684.4378229089871</v>
      </c>
      <c r="AY170" s="52">
        <f>+'2grid'!AY170*DZ$2</f>
        <v>2661.0189057823491</v>
      </c>
      <c r="AZ170" s="52">
        <f>+'2grid'!AZ170*EA$2</f>
        <v>2771.4766931380714</v>
      </c>
      <c r="BA170" s="52">
        <f>+'2grid'!BA170*EB$2</f>
        <v>2994.9158929272098</v>
      </c>
      <c r="BB170" s="52">
        <f>+'2grid'!BB170*EC$2</f>
        <v>3123.3529983329695</v>
      </c>
      <c r="BC170" s="52">
        <f>+'2grid'!BC170*ED$2</f>
        <v>3115.962</v>
      </c>
      <c r="BD170" s="52">
        <f>+'2grid'!BD170*EE$2</f>
        <v>3159.002</v>
      </c>
      <c r="BE170" s="52">
        <f>+'2grid'!BE170*EF$2</f>
        <v>3197.538</v>
      </c>
      <c r="BF170" s="52">
        <f>+'2grid'!BF170*EG$2</f>
        <v>3168.75</v>
      </c>
      <c r="BG170" s="52">
        <f>+'2grid'!BG170*EH$2</f>
        <v>2420.9699999999998</v>
      </c>
      <c r="BH170" s="52">
        <f>+'2grid'!BH170*EI$2</f>
        <v>2389.66</v>
      </c>
      <c r="BI170" s="52">
        <f>+'2grid'!BI170*EJ$2</f>
        <v>2401.7800000000002</v>
      </c>
      <c r="BJ170" s="52">
        <f>+'2grid'!BJ170*EK$2</f>
        <v>2328.0500000000002</v>
      </c>
      <c r="BK170" s="52">
        <f>+'2grid'!BK170*EL$2</f>
        <v>2333.1</v>
      </c>
      <c r="BL170" s="52">
        <f>+'2grid'!BL170*EM$2</f>
        <v>2056.36</v>
      </c>
      <c r="BM170" s="52">
        <f>+'2grid'!BM170*EN$2</f>
        <v>2055.9560000000001</v>
      </c>
      <c r="BN170" s="52">
        <f>+'2grid'!BN170*EO$2</f>
        <v>1916.98</v>
      </c>
      <c r="BO170" s="52">
        <f>+'2grid'!BO170*EP$2</f>
        <v>1970.51</v>
      </c>
      <c r="BP170" s="52">
        <f>+'2grid'!BP170*EQ$2</f>
        <v>1922.03</v>
      </c>
      <c r="BQ170" s="52">
        <f>+'2grid'!BQ170*ER$2</f>
        <v>1865.47</v>
      </c>
      <c r="BR170" s="52">
        <f>+'2grid'!BR170*ES$2</f>
        <v>1822.04</v>
      </c>
      <c r="BS170" s="52">
        <f>+'2grid'!BS170*ET$2</f>
        <v>1822.04</v>
      </c>
      <c r="BT170" s="52">
        <f>+'2grid'!BT170*EU$2</f>
        <v>1761.3390000000088</v>
      </c>
      <c r="BU170" s="52">
        <f>+'2grid'!BU170*EV$2</f>
        <v>1729.1402000000189</v>
      </c>
      <c r="BV170" s="52">
        <f>+'2grid'!BV170*EW$2</f>
        <v>1699.997660000012</v>
      </c>
      <c r="BW170" s="52">
        <f>+'2grid'!BW170*EX$2</f>
        <v>1666.6616000000183</v>
      </c>
      <c r="BX170" s="52">
        <f>+'2grid'!BX170*EY$2</f>
        <v>1632.6812946666862</v>
      </c>
      <c r="BY170" s="52">
        <f>+'2grid'!BY170*EZ$2</f>
        <v>1592.6464657778006</v>
      </c>
      <c r="BZ170" s="52">
        <f>+'2grid'!BZ170*FA$2</f>
        <v>1563.793492029662</v>
      </c>
      <c r="CA170" s="52">
        <f>+'2grid'!CA170*FB$2</f>
        <v>1529.2100426271834</v>
      </c>
    </row>
    <row r="171" spans="1:79" x14ac:dyDescent="0.2">
      <c r="A171" s="9">
        <f>+data!B173</f>
        <v>624</v>
      </c>
      <c r="B171" s="52">
        <f>+'2grid'!B171*CC$2</f>
        <v>0</v>
      </c>
      <c r="C171" s="52">
        <f>+'2grid'!C171*CD$2</f>
        <v>0</v>
      </c>
      <c r="D171" s="52">
        <f>+'2grid'!D171*CE$2</f>
        <v>0</v>
      </c>
      <c r="E171" s="52">
        <f>+'2grid'!E171*CF$2</f>
        <v>0</v>
      </c>
      <c r="F171" s="52">
        <f>+'2grid'!F171*CG$2</f>
        <v>0</v>
      </c>
      <c r="G171" s="52">
        <f>+'2grid'!G171*CH$2</f>
        <v>0</v>
      </c>
      <c r="H171" s="52">
        <f>+'2grid'!H171*CI$2</f>
        <v>0.63680416180986732</v>
      </c>
      <c r="I171" s="52">
        <f>+'2grid'!I171*CJ$2</f>
        <v>2.8268941507370458</v>
      </c>
      <c r="J171" s="52">
        <f>+'2grid'!J171*CK$2</f>
        <v>4.1586644337076564</v>
      </c>
      <c r="K171" s="52">
        <f>+'2grid'!K171*CL$2</f>
        <v>6.1160639554263749</v>
      </c>
      <c r="L171" s="52">
        <f>+'2grid'!L171*CM$2</f>
        <v>8.9920787225708061</v>
      </c>
      <c r="M171" s="52">
        <f>+'2grid'!M171*CN$2</f>
        <v>10.097972573871234</v>
      </c>
      <c r="N171" s="52">
        <f>+'2grid'!N171*CO$2</f>
        <v>11.336549673895053</v>
      </c>
      <c r="O171" s="52">
        <f>+'2grid'!O171*CP$2</f>
        <v>12.723182905443863</v>
      </c>
      <c r="P171" s="52">
        <f>+'2grid'!P171*CQ$2</f>
        <v>14.274934311666433</v>
      </c>
      <c r="Q171" s="52">
        <f>+'2grid'!Q171*CR$2</f>
        <v>16.010724666355951</v>
      </c>
      <c r="R171" s="52">
        <f>+'2grid'!R171*CS$2</f>
        <v>17.951517119583908</v>
      </c>
      <c r="S171" s="52">
        <f>+'2grid'!S171*CT$2</f>
        <v>20.120515493979678</v>
      </c>
      <c r="T171" s="52">
        <f>+'2grid'!T171*CU$2</f>
        <v>22.543377686176026</v>
      </c>
      <c r="U171" s="52">
        <f>+'2grid'!U171*CV$2</f>
        <v>25.248444461202737</v>
      </c>
      <c r="V171" s="52">
        <f>+'2grid'!V171*CW$2</f>
        <v>28.266983704303737</v>
      </c>
      <c r="W171" s="52">
        <f>+'2grid'!W171*CX$2</f>
        <v>31.633449902069167</v>
      </c>
      <c r="X171" s="52">
        <f>+'2grid'!X171*CY$2</f>
        <v>35.3857582477332</v>
      </c>
      <c r="Y171" s="52">
        <f>+'2grid'!Y171*CZ$2</f>
        <v>39.565572285898</v>
      </c>
      <c r="Z171" s="52">
        <f>+'2grid'!Z171*DA$2</f>
        <v>44.21860340827515</v>
      </c>
      <c r="AA171" s="52">
        <f>+'2grid'!AA171*DB$2</f>
        <v>49.394919758710607</v>
      </c>
      <c r="AB171" s="52">
        <f>+'2grid'!AB171*DC$2</f>
        <v>55.149261172436191</v>
      </c>
      <c r="AC171" s="52">
        <f>+'2grid'!AC171*DD$2</f>
        <v>61.541355625234416</v>
      </c>
      <c r="AD171" s="52">
        <f>+'2grid'!AD171*DE$2</f>
        <v>61.987516695557211</v>
      </c>
      <c r="AE171" s="52">
        <f>+'2grid'!AE171*DF$2</f>
        <v>62.473027906128507</v>
      </c>
      <c r="AF171" s="52">
        <f>+'2grid'!AF171*DG$2</f>
        <v>63.002248306283882</v>
      </c>
      <c r="AG171" s="52">
        <f>+'2grid'!AG171*DH$2</f>
        <v>63.580232512729324</v>
      </c>
      <c r="AH171" s="52">
        <f>+'2grid'!AH171*DI$2</f>
        <v>64.212880087024899</v>
      </c>
      <c r="AI171" s="52">
        <f>+'2grid'!AI171*DJ$2</f>
        <v>64.90712615457015</v>
      </c>
      <c r="AJ171" s="52">
        <f>+'2grid'!AJ171*DK$2</f>
        <v>65.671187462226442</v>
      </c>
      <c r="AK171" s="52">
        <f>+'2grid'!AK171*DL$2</f>
        <v>66.514884038243807</v>
      </c>
      <c r="AL171" s="52">
        <f>+'2grid'!AL171*DM$2</f>
        <v>67.450065600828992</v>
      </c>
      <c r="AM171" s="52">
        <f>+'2grid'!AM171*DN$2</f>
        <v>68.491185675394121</v>
      </c>
      <c r="AN171" s="52">
        <f>+'2grid'!AN171*DO$2</f>
        <v>69.656088130783075</v>
      </c>
      <c r="AO171" s="52">
        <f>+'2grid'!AO171*DP$2</f>
        <v>70.96710600759188</v>
      </c>
      <c r="AP171" s="52">
        <f>+'2grid'!AP171*DQ$2</f>
        <v>72.452631073845382</v>
      </c>
      <c r="AQ171" s="52">
        <f>+'2grid'!AQ171*DR$2</f>
        <v>74.149413425336078</v>
      </c>
      <c r="AR171" s="52">
        <f>+'2grid'!AR171*DS$2</f>
        <v>76.106031088673035</v>
      </c>
      <c r="AS171" s="52">
        <f>+'2grid'!AS171*DT$2</f>
        <v>78.388307872279938</v>
      </c>
      <c r="AT171" s="52">
        <f>+'2grid'!AT171*DU$2</f>
        <v>81.088125438189621</v>
      </c>
      <c r="AU171" s="52">
        <f>+'2grid'!AU171*DV$2</f>
        <v>84.338478821041974</v>
      </c>
      <c r="AV171" s="52">
        <f>+'2grid'!AV171*DW$2</f>
        <v>88.340806919282755</v>
      </c>
      <c r="AW171" s="52">
        <f>+'2grid'!AW171*DX$2</f>
        <v>93.418563696354028</v>
      </c>
      <c r="AX171" s="52">
        <f>+'2grid'!AX171*DY$2</f>
        <v>100.71103296087101</v>
      </c>
      <c r="AY171" s="52">
        <f>+'2grid'!AY171*DZ$2</f>
        <v>110.85057524673172</v>
      </c>
      <c r="AZ171" s="52">
        <f>+'2grid'!AZ171*EA$2</f>
        <v>126.43315918779474</v>
      </c>
      <c r="BA171" s="52">
        <f>+'2grid'!BA171*EB$2</f>
        <v>155.47930547095183</v>
      </c>
      <c r="BB171" s="52">
        <f>+'2grid'!BB171*EC$2</f>
        <v>249.78768286971487</v>
      </c>
      <c r="BC171" s="52">
        <f>+'2grid'!BC171*ED$2</f>
        <v>285.22800000000001</v>
      </c>
      <c r="BD171" s="52">
        <f>+'2grid'!BD171*EE$2</f>
        <v>294.33600000000001</v>
      </c>
      <c r="BE171" s="52">
        <f>+'2grid'!BE171*EF$2</f>
        <v>308.45400000000001</v>
      </c>
      <c r="BF171" s="52">
        <f>+'2grid'!BF171*EG$2</f>
        <v>422.83800000000002</v>
      </c>
      <c r="BG171" s="52">
        <f>+'2grid'!BG171*EH$2</f>
        <v>553.48</v>
      </c>
      <c r="BH171" s="52">
        <f>+'2grid'!BH171*EI$2</f>
        <v>553.48</v>
      </c>
      <c r="BI171" s="52">
        <f>+'2grid'!BI171*EJ$2</f>
        <v>544.39</v>
      </c>
      <c r="BJ171" s="52">
        <f>+'2grid'!BJ171*EK$2</f>
        <v>545.4</v>
      </c>
      <c r="BK171" s="52">
        <f>+'2grid'!BK171*EL$2</f>
        <v>545.4</v>
      </c>
      <c r="BL171" s="52">
        <f>+'2grid'!BL171*EM$2</f>
        <v>545.4</v>
      </c>
      <c r="BM171" s="52">
        <f>+'2grid'!BM171*EN$2</f>
        <v>555.5</v>
      </c>
      <c r="BN171" s="52">
        <f>+'2grid'!BN171*EO$2</f>
        <v>555.5</v>
      </c>
      <c r="BO171" s="52">
        <f>+'2grid'!BO171*EP$2</f>
        <v>555.5</v>
      </c>
      <c r="BP171" s="52">
        <f>+'2grid'!BP171*EQ$2</f>
        <v>555.5</v>
      </c>
      <c r="BQ171" s="52">
        <f>+'2grid'!BQ171*ER$2</f>
        <v>555.5</v>
      </c>
      <c r="BR171" s="52">
        <f>+'2grid'!BR171*ES$2</f>
        <v>555.5</v>
      </c>
      <c r="BS171" s="52">
        <f>+'2grid'!BS171*ET$2</f>
        <v>555.5</v>
      </c>
      <c r="BT171" s="52">
        <f>+'2grid'!BT171*EU$2</f>
        <v>555.5</v>
      </c>
      <c r="BU171" s="52">
        <f>+'2grid'!BU171*EV$2</f>
        <v>555.5</v>
      </c>
      <c r="BV171" s="52">
        <f>+'2grid'!BV171*EW$2</f>
        <v>555.5</v>
      </c>
      <c r="BW171" s="52">
        <f>+'2grid'!BW171*EX$2</f>
        <v>555.5</v>
      </c>
      <c r="BX171" s="52">
        <f>+'2grid'!BX171*EY$2</f>
        <v>555.5</v>
      </c>
      <c r="BY171" s="52">
        <f>+'2grid'!BY171*EZ$2</f>
        <v>555.5</v>
      </c>
      <c r="BZ171" s="52">
        <f>+'2grid'!BZ171*FA$2</f>
        <v>555.5</v>
      </c>
      <c r="CA171" s="52">
        <f>+'2grid'!CA171*FB$2</f>
        <v>555.5</v>
      </c>
    </row>
    <row r="172" spans="1:79" x14ac:dyDescent="0.2">
      <c r="A172" s="9">
        <f>+data!B174</f>
        <v>626</v>
      </c>
      <c r="B172" s="52">
        <f>+'2grid'!B172*CC$2</f>
        <v>0</v>
      </c>
      <c r="C172" s="52">
        <f>+'2grid'!C172*CD$2</f>
        <v>0</v>
      </c>
      <c r="D172" s="52">
        <f>+'2grid'!D172*CE$2</f>
        <v>0</v>
      </c>
      <c r="E172" s="52">
        <f>+'2grid'!E172*CF$2</f>
        <v>0</v>
      </c>
      <c r="F172" s="52">
        <f>+'2grid'!F172*CG$2</f>
        <v>0</v>
      </c>
      <c r="G172" s="52">
        <f>+'2grid'!G172*CH$2</f>
        <v>0</v>
      </c>
      <c r="H172" s="52">
        <f>+'2grid'!H172*CI$2</f>
        <v>0</v>
      </c>
      <c r="I172" s="52">
        <f>+'2grid'!I172*CJ$2</f>
        <v>0</v>
      </c>
      <c r="J172" s="52">
        <f>+'2grid'!J172*CK$2</f>
        <v>0</v>
      </c>
      <c r="K172" s="52">
        <f>+'2grid'!K172*CL$2</f>
        <v>1.4816813508563136</v>
      </c>
      <c r="L172" s="52">
        <f>+'2grid'!L172*CM$2</f>
        <v>1.7787172576817731</v>
      </c>
      <c r="M172" s="52">
        <f>+'2grid'!M172*CN$2</f>
        <v>2.183616950894665</v>
      </c>
      <c r="N172" s="52">
        <f>+'2grid'!N172*CO$2</f>
        <v>2.680305681856034</v>
      </c>
      <c r="O172" s="52">
        <f>+'2grid'!O172*CP$2</f>
        <v>3.2894051929634962</v>
      </c>
      <c r="P172" s="52">
        <f>+'2grid'!P172*CQ$2</f>
        <v>4.036113001583951</v>
      </c>
      <c r="Q172" s="52">
        <f>+'2grid'!Q172*CR$2</f>
        <v>4.9512015301352399</v>
      </c>
      <c r="R172" s="52">
        <f>+'2grid'!R172*CS$2</f>
        <v>6.0722308186935061</v>
      </c>
      <c r="S172" s="52">
        <f>+'2grid'!S172*CT$2</f>
        <v>7.4450191657188336</v>
      </c>
      <c r="T172" s="52">
        <f>+'2grid'!T172*CU$2</f>
        <v>9.1254248663818345</v>
      </c>
      <c r="U172" s="52">
        <f>+'2grid'!U172*CV$2</f>
        <v>11.181502682202217</v>
      </c>
      <c r="V172" s="52">
        <f>+'2grid'!V172*CW$2</f>
        <v>13.696111048953133</v>
      </c>
      <c r="W172" s="52">
        <f>+'2grid'!W172*CX$2</f>
        <v>16.770060612536103</v>
      </c>
      <c r="X172" s="52">
        <f>+'2grid'!X172*CY$2</f>
        <v>20.525911806216364</v>
      </c>
      <c r="Y172" s="52">
        <f>+'2grid'!Y172*CZ$2</f>
        <v>25.112549206273748</v>
      </c>
      <c r="Z172" s="52">
        <f>+'2grid'!Z172*DA$2</f>
        <v>30.710683706528247</v>
      </c>
      <c r="AA172" s="52">
        <f>+'2grid'!AA172*DB$2</f>
        <v>37.539460523733325</v>
      </c>
      <c r="AB172" s="52">
        <f>+'2grid'!AB172*DC$2</f>
        <v>45.864382063095178</v>
      </c>
      <c r="AC172" s="52">
        <f>+'2grid'!AC172*DD$2</f>
        <v>56.006790073316523</v>
      </c>
      <c r="AD172" s="52">
        <f>+'2grid'!AD172*DE$2</f>
        <v>56.58706711158068</v>
      </c>
      <c r="AE172" s="52">
        <f>+'2grid'!AE172*DF$2</f>
        <v>57.169645969502511</v>
      </c>
      <c r="AF172" s="52">
        <f>+'2grid'!AF172*DG$2</f>
        <v>57.754412893548057</v>
      </c>
      <c r="AG172" s="52">
        <f>+'2grid'!AG172*DH$2</f>
        <v>58.34124912745272</v>
      </c>
      <c r="AH172" s="52">
        <f>+'2grid'!AH172*DI$2</f>
        <v>58.930030765943776</v>
      </c>
      <c r="AI172" s="52">
        <f>+'2grid'!AI172*DJ$2</f>
        <v>59.520628604760702</v>
      </c>
      <c r="AJ172" s="52">
        <f>+'2grid'!AJ172*DK$2</f>
        <v>60.112907986886292</v>
      </c>
      <c r="AK172" s="52">
        <f>+'2grid'!AK172*DL$2</f>
        <v>60.706728644900032</v>
      </c>
      <c r="AL172" s="52">
        <f>+'2grid'!AL172*DM$2</f>
        <v>61.301944539362616</v>
      </c>
      <c r="AM172" s="52">
        <f>+'2grid'!AM172*DN$2</f>
        <v>61.898403693138569</v>
      </c>
      <c r="AN172" s="52">
        <f>+'2grid'!AN172*DO$2</f>
        <v>62.495948021562391</v>
      </c>
      <c r="AO172" s="52">
        <f>+'2grid'!AO172*DP$2</f>
        <v>67.333958706539846</v>
      </c>
      <c r="AP172" s="52">
        <f>+'2grid'!AP172*DQ$2</f>
        <v>72.540822406300876</v>
      </c>
      <c r="AQ172" s="52">
        <f>+'2grid'!AQ172*DR$2</f>
        <v>78.14410642295222</v>
      </c>
      <c r="AR172" s="52">
        <f>+'2grid'!AR172*DS$2</f>
        <v>84.173383396876645</v>
      </c>
      <c r="AS172" s="52">
        <f>+'2grid'!AS172*DT$2</f>
        <v>90.660371618309469</v>
      </c>
      <c r="AT172" s="52">
        <f>+'2grid'!AT172*DU$2</f>
        <v>93.733521194927775</v>
      </c>
      <c r="AU172" s="52">
        <f>+'2grid'!AU172*DV$2</f>
        <v>96.902544663410339</v>
      </c>
      <c r="AV172" s="52">
        <f>+'2grid'!AV172*DW$2</f>
        <v>100.16997010033573</v>
      </c>
      <c r="AW172" s="52">
        <f>+'2grid'!AW172*DX$2</f>
        <v>103.53836419207381</v>
      </c>
      <c r="AX172" s="52">
        <f>+'2grid'!AX172*DY$2</f>
        <v>107.62769810662702</v>
      </c>
      <c r="AY172" s="52">
        <f>+'2grid'!AY172*DZ$2</f>
        <v>111.68268846579059</v>
      </c>
      <c r="AZ172" s="52">
        <f>+'2grid'!AZ172*EA$2</f>
        <v>115.88875908040093</v>
      </c>
      <c r="BA172" s="52">
        <f>+'2grid'!BA172*EB$2</f>
        <v>120.25146048324049</v>
      </c>
      <c r="BB172" s="52">
        <f>+'2grid'!BB172*EC$2</f>
        <v>124.77654346927929</v>
      </c>
      <c r="BC172" s="52">
        <f>+'2grid'!BC172*ED$2</f>
        <v>82.08</v>
      </c>
      <c r="BD172" s="52">
        <f>+'2grid'!BD172*EE$2</f>
        <v>95.046000000000006</v>
      </c>
      <c r="BE172" s="52">
        <f>+'2grid'!BE172*EF$2</f>
        <v>131.322</v>
      </c>
      <c r="BF172" s="52">
        <f>+'2grid'!BF172*EG$2</f>
        <v>170.352</v>
      </c>
      <c r="BG172" s="52">
        <f>+'2grid'!BG172*EH$2</f>
        <v>188.87</v>
      </c>
      <c r="BH172" s="52">
        <f>+'2grid'!BH172*EI$2</f>
        <v>214.12</v>
      </c>
      <c r="BI172" s="52">
        <f>+'2grid'!BI172*EJ$2</f>
        <v>214.12</v>
      </c>
      <c r="BJ172" s="52">
        <f>+'2grid'!BJ172*EK$2</f>
        <v>217.15</v>
      </c>
      <c r="BK172" s="52">
        <f>+'2grid'!BK172*EL$2</f>
        <v>237.35</v>
      </c>
      <c r="BL172" s="52">
        <f>+'2grid'!BL172*EM$2</f>
        <v>237.35</v>
      </c>
      <c r="BM172" s="52">
        <f>+'2grid'!BM172*EN$2</f>
        <v>237.35</v>
      </c>
      <c r="BN172" s="52">
        <f>+'2grid'!BN172*EO$2</f>
        <v>227.25</v>
      </c>
      <c r="BO172" s="52">
        <f>+'2grid'!BO172*EP$2</f>
        <v>237.35</v>
      </c>
      <c r="BP172" s="52">
        <f>+'2grid'!BP172*EQ$2</f>
        <v>227.25</v>
      </c>
      <c r="BQ172" s="52">
        <f>+'2grid'!BQ172*ER$2</f>
        <v>224.22</v>
      </c>
      <c r="BR172" s="52">
        <f>+'2grid'!BR172*ES$2</f>
        <v>225.23</v>
      </c>
      <c r="BS172" s="52">
        <f>+'2grid'!BS172*ET$2</f>
        <v>236.34</v>
      </c>
      <c r="BT172" s="52">
        <f>+'2grid'!BT172*EU$2</f>
        <v>228.8659999999999</v>
      </c>
      <c r="BU172" s="52">
        <f>+'2grid'!BU172*EV$2</f>
        <v>232.98679999999985</v>
      </c>
      <c r="BV172" s="52">
        <f>+'2grid'!BV172*EW$2</f>
        <v>235.87943999999942</v>
      </c>
      <c r="BW172" s="52">
        <f>+'2grid'!BW172*EX$2</f>
        <v>237.99640000000034</v>
      </c>
      <c r="BX172" s="52">
        <f>+'2grid'!BX172*EY$2</f>
        <v>239.54021866666636</v>
      </c>
      <c r="BY172" s="52">
        <f>+'2grid'!BY172*EZ$2</f>
        <v>239.89663644444431</v>
      </c>
      <c r="BZ172" s="52">
        <f>+'2grid'!BZ172*FA$2</f>
        <v>243.55395567407459</v>
      </c>
      <c r="CA172" s="52">
        <f>+'2grid'!CA172*FB$2</f>
        <v>244.95202710123496</v>
      </c>
    </row>
    <row r="173" spans="1:79" x14ac:dyDescent="0.2">
      <c r="A173" s="9">
        <f>+data!B175</f>
        <v>630</v>
      </c>
      <c r="B173" s="52">
        <f>+'2grid'!B173*CC$2</f>
        <v>0</v>
      </c>
      <c r="C173" s="52">
        <f>+'2grid'!C173*CD$2</f>
        <v>0</v>
      </c>
      <c r="D173" s="52">
        <f>+'2grid'!D173*CE$2</f>
        <v>0</v>
      </c>
      <c r="E173" s="52">
        <f>+'2grid'!E173*CF$2</f>
        <v>0</v>
      </c>
      <c r="F173" s="52">
        <f>+'2grid'!F173*CG$2</f>
        <v>0</v>
      </c>
      <c r="G173" s="52">
        <f>+'2grid'!G173*CH$2</f>
        <v>0</v>
      </c>
      <c r="H173" s="52">
        <f>+'2grid'!H173*CI$2</f>
        <v>0</v>
      </c>
      <c r="I173" s="52">
        <f>+'2grid'!I173*CJ$2</f>
        <v>0</v>
      </c>
      <c r="J173" s="52">
        <f>+'2grid'!J173*CK$2</f>
        <v>0</v>
      </c>
      <c r="K173" s="52">
        <f>+'2grid'!K173*CL$2</f>
        <v>0</v>
      </c>
      <c r="L173" s="52">
        <f>+'2grid'!L173*CM$2</f>
        <v>0</v>
      </c>
      <c r="M173" s="52">
        <f>+'2grid'!M173*CN$2</f>
        <v>7.5099137819394845E-3</v>
      </c>
      <c r="N173" s="52">
        <f>+'2grid'!N173*CO$2</f>
        <v>1.0890892283572123E-2</v>
      </c>
      <c r="O173" s="52">
        <f>+'2grid'!O173*CP$2</f>
        <v>1.5775618062883939E-2</v>
      </c>
      <c r="P173" s="52">
        <f>+'2grid'!P173*CQ$2</f>
        <v>2.2822216743889224E-2</v>
      </c>
      <c r="Q173" s="52">
        <f>+'2grid'!Q173*CR$2</f>
        <v>3.2970417473224503E-2</v>
      </c>
      <c r="R173" s="52">
        <f>+'2grid'!R173*CS$2</f>
        <v>4.7558006695061578E-2</v>
      </c>
      <c r="S173" s="52">
        <f>+'2grid'!S173*CT$2</f>
        <v>6.8482746125554911E-2</v>
      </c>
      <c r="T173" s="52">
        <f>+'2grid'!T173*CU$2</f>
        <v>9.8425557834982205E-2</v>
      </c>
      <c r="U173" s="52">
        <f>+'2grid'!U173*CV$2</f>
        <v>0.14115469633963779</v>
      </c>
      <c r="V173" s="52">
        <f>+'2grid'!V173*CW$2</f>
        <v>0.20193399208995372</v>
      </c>
      <c r="W173" s="52">
        <f>+'2grid'!W173*CX$2</f>
        <v>0.28805897139972597</v>
      </c>
      <c r="X173" s="52">
        <f>+'2grid'!X173*CY$2</f>
        <v>0.40953802029685837</v>
      </c>
      <c r="Y173" s="52">
        <f>+'2grid'!Y173*CZ$2</f>
        <v>0.5799114127239432</v>
      </c>
      <c r="Z173" s="52">
        <f>+'2grid'!Z173*DA$2</f>
        <v>0.81713615195967793</v>
      </c>
      <c r="AA173" s="52">
        <f>+'2grid'!AA173*DB$2</f>
        <v>1.1443074260718404</v>
      </c>
      <c r="AB173" s="52">
        <f>+'2grid'!AB173*DC$2</f>
        <v>1.5896140440136113</v>
      </c>
      <c r="AC173" s="52">
        <f>+'2grid'!AC173*DD$2</f>
        <v>2.1840114062588207</v>
      </c>
      <c r="AD173" s="52">
        <f>+'2grid'!AD173*DE$2</f>
        <v>2.8028192848017262</v>
      </c>
      <c r="AE173" s="52">
        <f>+'2grid'!AE173*DF$2</f>
        <v>3.5961520991686142</v>
      </c>
      <c r="AF173" s="52">
        <f>+'2grid'!AF173*DG$2</f>
        <v>4.6129653389638197</v>
      </c>
      <c r="AG173" s="52">
        <f>+'2grid'!AG173*DH$2</f>
        <v>5.9158576153609417</v>
      </c>
      <c r="AH173" s="52">
        <f>+'2grid'!AH173*DI$2</f>
        <v>7.5848424681811561</v>
      </c>
      <c r="AI173" s="52">
        <f>+'2grid'!AI173*DJ$2</f>
        <v>9.7221524559918553</v>
      </c>
      <c r="AJ173" s="52">
        <f>+'2grid'!AJ173*DK$2</f>
        <v>12.458354348145214</v>
      </c>
      <c r="AK173" s="52">
        <f>+'2grid'!AK173*DL$2</f>
        <v>15.960128204929878</v>
      </c>
      <c r="AL173" s="52">
        <f>+'2grid'!AL173*DM$2</f>
        <v>20.440156219326916</v>
      </c>
      <c r="AM173" s="52">
        <f>+'2grid'!AM173*DN$2</f>
        <v>26.169684147499908</v>
      </c>
      <c r="AN173" s="52">
        <f>+'2grid'!AN173*DO$2</f>
        <v>33.494464818839688</v>
      </c>
      <c r="AO173" s="52">
        <f>+'2grid'!AO173*DP$2</f>
        <v>42.854976749474105</v>
      </c>
      <c r="AP173" s="52">
        <f>+'2grid'!AP173*DQ$2</f>
        <v>50.788190738940656</v>
      </c>
      <c r="AQ173" s="52">
        <f>+'2grid'!AQ173*DR$2</f>
        <v>58.392694954014779</v>
      </c>
      <c r="AR173" s="52">
        <f>+'2grid'!AR173*DS$2</f>
        <v>71.958002395442463</v>
      </c>
      <c r="AS173" s="52">
        <f>+'2grid'!AS173*DT$2</f>
        <v>86.043395820541164</v>
      </c>
      <c r="AT173" s="52">
        <f>+'2grid'!AT173*DU$2</f>
        <v>101.11865579321861</v>
      </c>
      <c r="AU173" s="52">
        <f>+'2grid'!AU173*DV$2</f>
        <v>115.83410263302609</v>
      </c>
      <c r="AV173" s="52">
        <f>+'2grid'!AV173*DW$2</f>
        <v>129.60641148658337</v>
      </c>
      <c r="AW173" s="52">
        <f>+'2grid'!AW173*DX$2</f>
        <v>144.4478833351323</v>
      </c>
      <c r="AX173" s="52">
        <f>+'2grid'!AX173*DY$2</f>
        <v>175.09832045816196</v>
      </c>
      <c r="AY173" s="52">
        <f>+'2grid'!AY173*DZ$2</f>
        <v>204.60229854529584</v>
      </c>
      <c r="AZ173" s="52">
        <f>+'2grid'!AZ173*EA$2</f>
        <v>232.932034212784</v>
      </c>
      <c r="BA173" s="52">
        <f>+'2grid'!BA173*EB$2</f>
        <v>260.05666580121857</v>
      </c>
      <c r="BB173" s="52">
        <f>+'2grid'!BB173*EC$2</f>
        <v>298.94524566517225</v>
      </c>
      <c r="BC173" s="52">
        <f>+'2grid'!BC173*ED$2</f>
        <v>311.904</v>
      </c>
      <c r="BD173" s="52">
        <f>+'2grid'!BD173*EE$2</f>
        <v>226.88400000000001</v>
      </c>
      <c r="BE173" s="52">
        <f>+'2grid'!BE173*EF$2</f>
        <v>141.50200000000001</v>
      </c>
      <c r="BF173" s="52">
        <f>+'2grid'!BF173*EG$2</f>
        <v>116.61</v>
      </c>
      <c r="BG173" s="52">
        <f>+'2grid'!BG173*EH$2</f>
        <v>102.717</v>
      </c>
      <c r="BH173" s="52">
        <f>+'2grid'!BH173*EI$2</f>
        <v>105.94900000000001</v>
      </c>
      <c r="BI173" s="52">
        <f>+'2grid'!BI173*EJ$2</f>
        <v>109.08</v>
      </c>
      <c r="BJ173" s="52">
        <f>+'2grid'!BJ173*EK$2</f>
        <v>106.05</v>
      </c>
      <c r="BK173" s="52">
        <f>+'2grid'!BK173*EL$2</f>
        <v>106.05</v>
      </c>
      <c r="BL173" s="52">
        <f>+'2grid'!BL173*EM$2</f>
        <v>103.02</v>
      </c>
      <c r="BM173" s="52">
        <f>+'2grid'!BM173*EN$2</f>
        <v>102.01</v>
      </c>
      <c r="BN173" s="52">
        <f>+'2grid'!BN173*EO$2</f>
        <v>99.99</v>
      </c>
      <c r="BO173" s="52">
        <f>+'2grid'!BO173*EP$2</f>
        <v>97.97</v>
      </c>
      <c r="BP173" s="52">
        <f>+'2grid'!BP173*EQ$2</f>
        <v>101</v>
      </c>
      <c r="BQ173" s="52">
        <f>+'2grid'!BQ173*ER$2</f>
        <v>107.86799999999999</v>
      </c>
      <c r="BR173" s="52">
        <f>+'2grid'!BR173*ES$2</f>
        <v>109.58500000000001</v>
      </c>
      <c r="BS173" s="52">
        <f>+'2grid'!BS173*ET$2</f>
        <v>111.20099999999999</v>
      </c>
      <c r="BT173" s="52">
        <f>+'2grid'!BT173*EU$2</f>
        <v>116.03889999999942</v>
      </c>
      <c r="BU173" s="52">
        <f>+'2grid'!BU173*EV$2</f>
        <v>119.16181999999998</v>
      </c>
      <c r="BV173" s="52">
        <f>+'2grid'!BV173*EW$2</f>
        <v>121.48340599999914</v>
      </c>
      <c r="BW173" s="52">
        <f>+'2grid'!BW173*EX$2</f>
        <v>124.38755999999903</v>
      </c>
      <c r="BX173" s="52">
        <f>+'2grid'!BX173*EY$2</f>
        <v>127.77457479999879</v>
      </c>
      <c r="BY173" s="52">
        <f>+'2grid'!BY173*EZ$2</f>
        <v>131.03142079999833</v>
      </c>
      <c r="BZ173" s="52">
        <f>+'2grid'!BZ173*FA$2</f>
        <v>133.68344917333062</v>
      </c>
      <c r="CA173" s="52">
        <f>+'2grid'!CA173*FB$2</f>
        <v>136.71762563555302</v>
      </c>
    </row>
    <row r="174" spans="1:79" x14ac:dyDescent="0.2">
      <c r="A174" s="9">
        <f>+data!B176</f>
        <v>634</v>
      </c>
      <c r="B174" s="52">
        <f>+'2grid'!B174*CC$2</f>
        <v>0</v>
      </c>
      <c r="C174" s="52">
        <f>+'2grid'!C174*CD$2</f>
        <v>0</v>
      </c>
      <c r="D174" s="52">
        <f>+'2grid'!D174*CE$2</f>
        <v>0</v>
      </c>
      <c r="E174" s="52">
        <f>+'2grid'!E174*CF$2</f>
        <v>0</v>
      </c>
      <c r="F174" s="52">
        <f>+'2grid'!F174*CG$2</f>
        <v>0</v>
      </c>
      <c r="G174" s="52">
        <f>+'2grid'!G174*CH$2</f>
        <v>0</v>
      </c>
      <c r="H174" s="52">
        <f>+'2grid'!H174*CI$2</f>
        <v>0</v>
      </c>
      <c r="I174" s="52">
        <f>+'2grid'!I174*CJ$2</f>
        <v>0</v>
      </c>
      <c r="J174" s="52">
        <f>+'2grid'!J174*CK$2</f>
        <v>0</v>
      </c>
      <c r="K174" s="52">
        <f>+'2grid'!K174*CL$2</f>
        <v>0</v>
      </c>
      <c r="L174" s="52">
        <f>+'2grid'!L174*CM$2</f>
        <v>0</v>
      </c>
      <c r="M174" s="52">
        <f>+'2grid'!M174*CN$2</f>
        <v>0</v>
      </c>
      <c r="N174" s="52">
        <f>+'2grid'!N174*CO$2</f>
        <v>0</v>
      </c>
      <c r="O174" s="52">
        <f>+'2grid'!O174*CP$2</f>
        <v>0</v>
      </c>
      <c r="P174" s="52">
        <f>+'2grid'!P174*CQ$2</f>
        <v>0</v>
      </c>
      <c r="Q174" s="52">
        <f>+'2grid'!Q174*CR$2</f>
        <v>0</v>
      </c>
      <c r="R174" s="52">
        <f>+'2grid'!R174*CS$2</f>
        <v>0</v>
      </c>
      <c r="S174" s="52">
        <f>+'2grid'!S174*CT$2</f>
        <v>0</v>
      </c>
      <c r="T174" s="52">
        <f>+'2grid'!T174*CU$2</f>
        <v>0</v>
      </c>
      <c r="U174" s="52">
        <f>+'2grid'!U174*CV$2</f>
        <v>0</v>
      </c>
      <c r="V174" s="52">
        <f>+'2grid'!V174*CW$2</f>
        <v>0</v>
      </c>
      <c r="W174" s="52">
        <f>+'2grid'!W174*CX$2</f>
        <v>0</v>
      </c>
      <c r="X174" s="52">
        <f>+'2grid'!X174*CY$2</f>
        <v>0</v>
      </c>
      <c r="Y174" s="52">
        <f>+'2grid'!Y174*CZ$2</f>
        <v>0</v>
      </c>
      <c r="Z174" s="52">
        <f>+'2grid'!Z174*DA$2</f>
        <v>0</v>
      </c>
      <c r="AA174" s="52">
        <f>+'2grid'!AA174*DB$2</f>
        <v>0</v>
      </c>
      <c r="AB174" s="52">
        <f>+'2grid'!AB174*DC$2</f>
        <v>0</v>
      </c>
      <c r="AC174" s="52">
        <f>+'2grid'!AC174*DD$2</f>
        <v>0</v>
      </c>
      <c r="AD174" s="52">
        <f>+'2grid'!AD174*DE$2</f>
        <v>0</v>
      </c>
      <c r="AE174" s="52">
        <f>+'2grid'!AE174*DF$2</f>
        <v>0</v>
      </c>
      <c r="AF174" s="52">
        <f>+'2grid'!AF174*DG$2</f>
        <v>0</v>
      </c>
      <c r="AG174" s="52">
        <f>+'2grid'!AG174*DH$2</f>
        <v>0</v>
      </c>
      <c r="AH174" s="52">
        <f>+'2grid'!AH174*DI$2</f>
        <v>0</v>
      </c>
      <c r="AI174" s="52">
        <f>+'2grid'!AI174*DJ$2</f>
        <v>0</v>
      </c>
      <c r="AJ174" s="52">
        <f>+'2grid'!AJ174*DK$2</f>
        <v>0</v>
      </c>
      <c r="AK174" s="52">
        <f>+'2grid'!AK174*DL$2</f>
        <v>0</v>
      </c>
      <c r="AL174" s="52">
        <f>+'2grid'!AL174*DM$2</f>
        <v>0</v>
      </c>
      <c r="AM174" s="52">
        <f>+'2grid'!AM174*DN$2</f>
        <v>0</v>
      </c>
      <c r="AN174" s="52">
        <f>+'2grid'!AN174*DO$2</f>
        <v>7.2596180815534357</v>
      </c>
      <c r="AO174" s="52">
        <f>+'2grid'!AO174*DP$2</f>
        <v>7.3929880672355752</v>
      </c>
      <c r="AP174" s="52">
        <f>+'2grid'!AP174*DQ$2</f>
        <v>7.5153967234582932</v>
      </c>
      <c r="AQ174" s="52">
        <f>+'2grid'!AQ174*DR$2</f>
        <v>7.6241296051390925</v>
      </c>
      <c r="AR174" s="52">
        <f>+'2grid'!AR174*DS$2</f>
        <v>7.7158688743720205</v>
      </c>
      <c r="AS174" s="52">
        <f>+'2grid'!AS174*DT$2</f>
        <v>7.7865037670055441</v>
      </c>
      <c r="AT174" s="52">
        <f>+'2grid'!AT174*DU$2</f>
        <v>7.5241024883335692</v>
      </c>
      <c r="AU174" s="52">
        <f>+'2grid'!AU174*DV$2</f>
        <v>7.2398903271594941</v>
      </c>
      <c r="AV174" s="52">
        <f>+'2grid'!AV174*DW$2</f>
        <v>6.9293495776739835</v>
      </c>
      <c r="AW174" s="52">
        <f>+'2grid'!AW174*DX$2</f>
        <v>6.5861371096962902</v>
      </c>
      <c r="AX174" s="52">
        <f>+'2grid'!AX174*DY$2</f>
        <v>6.2366607980322284</v>
      </c>
      <c r="AY174" s="52">
        <f>+'2grid'!AY174*DZ$2</f>
        <v>6.2182160636287831</v>
      </c>
      <c r="AZ174" s="52">
        <f>+'2grid'!AZ174*EA$2</f>
        <v>6.0678955507425254</v>
      </c>
      <c r="BA174" s="52">
        <f>+'2grid'!BA174*EB$2</f>
        <v>5.6934153610108478</v>
      </c>
      <c r="BB174" s="52">
        <f>+'2grid'!BB174*EC$2</f>
        <v>4.8543819541779785</v>
      </c>
      <c r="BC174" s="52">
        <f>+'2grid'!BC174*ED$2</f>
        <v>1.026</v>
      </c>
      <c r="BD174" s="52">
        <f>+'2grid'!BD174*EE$2</f>
        <v>1.022</v>
      </c>
      <c r="BE174" s="52">
        <f>+'2grid'!BE174*EF$2</f>
        <v>5.09</v>
      </c>
      <c r="BF174" s="52">
        <f>+'2grid'!BF174*EG$2</f>
        <v>11.154</v>
      </c>
      <c r="BG174" s="52">
        <f>+'2grid'!BG174*EH$2</f>
        <v>16.16</v>
      </c>
      <c r="BH174" s="52">
        <f>+'2grid'!BH174*EI$2</f>
        <v>16.16</v>
      </c>
      <c r="BI174" s="52">
        <f>+'2grid'!BI174*EJ$2</f>
        <v>16.16</v>
      </c>
      <c r="BJ174" s="52">
        <f>+'2grid'!BJ174*EK$2</f>
        <v>16.16</v>
      </c>
      <c r="BK174" s="52">
        <f>+'2grid'!BK174*EL$2</f>
        <v>16.16</v>
      </c>
      <c r="BL174" s="52">
        <f>+'2grid'!BL174*EM$2</f>
        <v>15.15</v>
      </c>
      <c r="BM174" s="52">
        <f>+'2grid'!BM174*EN$2</f>
        <v>15.15</v>
      </c>
      <c r="BN174" s="52">
        <f>+'2grid'!BN174*EO$2</f>
        <v>15.15</v>
      </c>
      <c r="BO174" s="52">
        <f>+'2grid'!BO174*EP$2</f>
        <v>14.14</v>
      </c>
      <c r="BP174" s="52">
        <f>+'2grid'!BP174*EQ$2</f>
        <v>15.15</v>
      </c>
      <c r="BQ174" s="52">
        <f>+'2grid'!BQ174*ER$2</f>
        <v>16.867000000000001</v>
      </c>
      <c r="BR174" s="52">
        <f>+'2grid'!BR174*ES$2</f>
        <v>15.856999999999999</v>
      </c>
      <c r="BS174" s="52">
        <f>+'2grid'!BS174*ET$2</f>
        <v>15.856999999999999</v>
      </c>
      <c r="BT174" s="52">
        <f>+'2grid'!BT174*EU$2</f>
        <v>16.816499999999976</v>
      </c>
      <c r="BU174" s="52">
        <f>+'2grid'!BU174*EV$2</f>
        <v>16.806399999999986</v>
      </c>
      <c r="BV174" s="52">
        <f>+'2grid'!BV174*EW$2</f>
        <v>16.692269999999986</v>
      </c>
      <c r="BW174" s="52">
        <f>+'2grid'!BW174*EX$2</f>
        <v>16.776099999999957</v>
      </c>
      <c r="BX174" s="52">
        <f>+'2grid'!BX174*EY$2</f>
        <v>17.176665999999933</v>
      </c>
      <c r="BY174" s="52">
        <f>+'2grid'!BY174*EZ$2</f>
        <v>17.32378933333327</v>
      </c>
      <c r="BZ174" s="52">
        <f>+'2grid'!BZ174*FA$2</f>
        <v>17.305061688888813</v>
      </c>
      <c r="CA174" s="52">
        <f>+'2grid'!CA174*FB$2</f>
        <v>17.49222441481475</v>
      </c>
    </row>
    <row r="175" spans="1:79" x14ac:dyDescent="0.2">
      <c r="A175" s="9">
        <f>+data!B177</f>
        <v>638</v>
      </c>
      <c r="B175" s="52">
        <f>+'2grid'!B175*CC$2</f>
        <v>0</v>
      </c>
      <c r="C175" s="52">
        <f>+'2grid'!C175*CD$2</f>
        <v>0</v>
      </c>
      <c r="D175" s="52">
        <f>+'2grid'!D175*CE$2</f>
        <v>0</v>
      </c>
      <c r="E175" s="52">
        <f>+'2grid'!E175*CF$2</f>
        <v>0</v>
      </c>
      <c r="F175" s="52">
        <f>+'2grid'!F175*CG$2</f>
        <v>0</v>
      </c>
      <c r="G175" s="52">
        <f>+'2grid'!G175*CH$2</f>
        <v>0</v>
      </c>
      <c r="H175" s="52">
        <f>+'2grid'!H175*CI$2</f>
        <v>0</v>
      </c>
      <c r="I175" s="52">
        <f>+'2grid'!I175*CJ$2</f>
        <v>0</v>
      </c>
      <c r="J175" s="52">
        <f>+'2grid'!J175*CK$2</f>
        <v>0</v>
      </c>
      <c r="K175" s="52">
        <f>+'2grid'!K175*CL$2</f>
        <v>0</v>
      </c>
      <c r="L175" s="52">
        <f>+'2grid'!L175*CM$2</f>
        <v>0</v>
      </c>
      <c r="M175" s="52">
        <f>+'2grid'!M175*CN$2</f>
        <v>0.12388847925776052</v>
      </c>
      <c r="N175" s="52">
        <f>+'2grid'!N175*CO$2</f>
        <v>0.14992526155904778</v>
      </c>
      <c r="O175" s="52">
        <f>+'2grid'!O175*CP$2</f>
        <v>0.18124838134828111</v>
      </c>
      <c r="P175" s="52">
        <f>+'2grid'!P175*CQ$2</f>
        <v>0.2188733439564946</v>
      </c>
      <c r="Q175" s="52">
        <f>+'2grid'!Q175*CR$2</f>
        <v>0.26399141744972654</v>
      </c>
      <c r="R175" s="52">
        <f>+'2grid'!R175*CS$2</f>
        <v>0.31799288495815708</v>
      </c>
      <c r="S175" s="52">
        <f>+'2grid'!S175*CT$2</f>
        <v>0.38249023638710611</v>
      </c>
      <c r="T175" s="52">
        <f>+'2grid'!T175*CU$2</f>
        <v>0.45933939916961386</v>
      </c>
      <c r="U175" s="52">
        <f>+'2grid'!U175*CV$2</f>
        <v>0.5506559011302754</v>
      </c>
      <c r="V175" s="52">
        <f>+'2grid'!V175*CW$2</f>
        <v>0.6588209894852195</v>
      </c>
      <c r="W175" s="52">
        <f>+'2grid'!W175*CX$2</f>
        <v>0.78646980554884205</v>
      </c>
      <c r="X175" s="52">
        <f>+'2grid'!X175*CY$2</f>
        <v>0.93644906521919669</v>
      </c>
      <c r="Y175" s="52">
        <f>+'2grid'!Y175*CZ$2</f>
        <v>1.1117241348038189</v>
      </c>
      <c r="Z175" s="52">
        <f>+'2grid'!Z175*DA$2</f>
        <v>1.3152027220093092</v>
      </c>
      <c r="AA175" s="52">
        <f>+'2grid'!AA175*DB$2</f>
        <v>1.5494203234757458</v>
      </c>
      <c r="AB175" s="52">
        <f>+'2grid'!AB175*DC$2</f>
        <v>1.8159921193371329</v>
      </c>
      <c r="AC175" s="52">
        <f>+'2grid'!AC175*DD$2</f>
        <v>2.1146570042012143</v>
      </c>
      <c r="AD175" s="52">
        <f>+'2grid'!AD175*DE$2</f>
        <v>2.504333553575794</v>
      </c>
      <c r="AE175" s="52">
        <f>+'2grid'!AE175*DF$2</f>
        <v>2.9653839741682191</v>
      </c>
      <c r="AF175" s="52">
        <f>+'2grid'!AF175*DG$2</f>
        <v>3.5107882824931655</v>
      </c>
      <c r="AG175" s="52">
        <f>+'2grid'!AG175*DH$2</f>
        <v>4.1558669162392015</v>
      </c>
      <c r="AH175" s="52">
        <f>+'2grid'!AH175*DI$2</f>
        <v>4.918698330563978</v>
      </c>
      <c r="AI175" s="52">
        <f>+'2grid'!AI175*DJ$2</f>
        <v>5.8206101272802391</v>
      </c>
      <c r="AJ175" s="52">
        <f>+'2grid'!AJ175*DK$2</f>
        <v>6.8867564439486753</v>
      </c>
      <c r="AK175" s="52">
        <f>+'2grid'!AK175*DL$2</f>
        <v>8.1467964815146185</v>
      </c>
      <c r="AL175" s="52">
        <f>+'2grid'!AL175*DM$2</f>
        <v>10.306216479906654</v>
      </c>
      <c r="AM175" s="52">
        <f>+'2grid'!AM175*DN$2</f>
        <v>12.399666543322974</v>
      </c>
      <c r="AN175" s="52">
        <f>+'2grid'!AN175*DO$2</f>
        <v>14.306796975203337</v>
      </c>
      <c r="AO175" s="52">
        <f>+'2grid'!AO175*DP$2</f>
        <v>16.072801113362797</v>
      </c>
      <c r="AP175" s="52">
        <f>+'2grid'!AP175*DQ$2</f>
        <v>17.350553023817042</v>
      </c>
      <c r="AQ175" s="52">
        <f>+'2grid'!AQ175*DR$2</f>
        <v>19.949479406368667</v>
      </c>
      <c r="AR175" s="52">
        <f>+'2grid'!AR175*DS$2</f>
        <v>20.61849864485826</v>
      </c>
      <c r="AS175" s="52">
        <f>+'2grid'!AS175*DT$2</f>
        <v>30.497152750875163</v>
      </c>
      <c r="AT175" s="52">
        <f>+'2grid'!AT175*DU$2</f>
        <v>33.443014183345056</v>
      </c>
      <c r="AU175" s="52">
        <f>+'2grid'!AU175*DV$2</f>
        <v>32.560006772313983</v>
      </c>
      <c r="AV175" s="52">
        <f>+'2grid'!AV175*DW$2</f>
        <v>29.593787206060195</v>
      </c>
      <c r="AW175" s="52">
        <f>+'2grid'!AW175*DX$2</f>
        <v>30.064370680259913</v>
      </c>
      <c r="AX175" s="52">
        <f>+'2grid'!AX175*DY$2</f>
        <v>29.923210315915348</v>
      </c>
      <c r="AY175" s="52">
        <f>+'2grid'!AY175*DZ$2</f>
        <v>29.500062953789463</v>
      </c>
      <c r="AZ175" s="52">
        <f>+'2grid'!AZ175*EA$2</f>
        <v>32.888783492120979</v>
      </c>
      <c r="BA175" s="52">
        <f>+'2grid'!BA175*EB$2</f>
        <v>36.36883022400918</v>
      </c>
      <c r="BB175" s="52">
        <f>+'2grid'!BB175*EC$2</f>
        <v>40.765997124316812</v>
      </c>
      <c r="BC175" s="52">
        <f>+'2grid'!BC175*ED$2</f>
        <v>54.378</v>
      </c>
      <c r="BD175" s="52">
        <f>+'2grid'!BD175*EE$2</f>
        <v>55.188000000000002</v>
      </c>
      <c r="BE175" s="52">
        <f>+'2grid'!BE175*EF$2</f>
        <v>52.936</v>
      </c>
      <c r="BF175" s="52">
        <f>+'2grid'!BF175*EG$2</f>
        <v>52.728000000000002</v>
      </c>
      <c r="BG175" s="52">
        <f>+'2grid'!BG175*EH$2</f>
        <v>41.410000000000004</v>
      </c>
      <c r="BH175" s="52">
        <f>+'2grid'!BH175*EI$2</f>
        <v>40.4</v>
      </c>
      <c r="BI175" s="52">
        <f>+'2grid'!BI175*EJ$2</f>
        <v>40.4</v>
      </c>
      <c r="BJ175" s="52">
        <f>+'2grid'!BJ175*EK$2</f>
        <v>39.39</v>
      </c>
      <c r="BK175" s="52">
        <f>+'2grid'!BK175*EL$2</f>
        <v>38.380000000000003</v>
      </c>
      <c r="BL175" s="52">
        <f>+'2grid'!BL175*EM$2</f>
        <v>38.380000000000003</v>
      </c>
      <c r="BM175" s="52">
        <f>+'2grid'!BM175*EN$2</f>
        <v>37.369999999999997</v>
      </c>
      <c r="BN175" s="52">
        <f>+'2grid'!BN175*EO$2</f>
        <v>36.36</v>
      </c>
      <c r="BO175" s="52">
        <f>+'2grid'!BO175*EP$2</f>
        <v>36.36</v>
      </c>
      <c r="BP175" s="52">
        <f>+'2grid'!BP175*EQ$2</f>
        <v>36.057000000000002</v>
      </c>
      <c r="BQ175" s="52">
        <f>+'2grid'!BQ175*ER$2</f>
        <v>35.451000000000001</v>
      </c>
      <c r="BR175" s="52">
        <f>+'2grid'!BR175*ES$2</f>
        <v>35.854999999999997</v>
      </c>
      <c r="BS175" s="52">
        <f>+'2grid'!BS175*ET$2</f>
        <v>35.35</v>
      </c>
      <c r="BT175" s="52">
        <f>+'2grid'!BT175*EU$2</f>
        <v>35.147999999999954</v>
      </c>
      <c r="BU175" s="52">
        <f>+'2grid'!BU175*EV$2</f>
        <v>34.996499999999919</v>
      </c>
      <c r="BV175" s="52">
        <f>+'2grid'!BV175*EW$2</f>
        <v>34.875299999999918</v>
      </c>
      <c r="BW175" s="52">
        <f>+'2grid'!BW175*EX$2</f>
        <v>34.713699999999832</v>
      </c>
      <c r="BX175" s="52">
        <f>+'2grid'!BX175*EY$2</f>
        <v>34.428206666666497</v>
      </c>
      <c r="BY175" s="52">
        <f>+'2grid'!BY175*EZ$2</f>
        <v>34.315311111110887</v>
      </c>
      <c r="BZ175" s="52">
        <f>+'2grid'!BZ175*FA$2</f>
        <v>34.143177185184925</v>
      </c>
      <c r="CA175" s="52">
        <f>+'2grid'!CA175*FB$2</f>
        <v>33.9554917530861</v>
      </c>
    </row>
    <row r="176" spans="1:79" x14ac:dyDescent="0.2">
      <c r="A176" s="9">
        <f>+data!B178</f>
        <v>642</v>
      </c>
      <c r="B176" s="52">
        <f>+'2grid'!B176*CC$2</f>
        <v>0</v>
      </c>
      <c r="C176" s="52">
        <f>+'2grid'!C176*CD$2</f>
        <v>0</v>
      </c>
      <c r="D176" s="52">
        <f>+'2grid'!D176*CE$2</f>
        <v>0</v>
      </c>
      <c r="E176" s="52">
        <f>+'2grid'!E176*CF$2</f>
        <v>0</v>
      </c>
      <c r="F176" s="52">
        <f>+'2grid'!F176*CG$2</f>
        <v>0</v>
      </c>
      <c r="G176" s="52">
        <f>+'2grid'!G176*CH$2</f>
        <v>27.983927595469112</v>
      </c>
      <c r="H176" s="52">
        <f>+'2grid'!H176*CI$2</f>
        <v>138.05404280431432</v>
      </c>
      <c r="I176" s="52">
        <f>+'2grid'!I176*CJ$2</f>
        <v>680.94223815641521</v>
      </c>
      <c r="J176" s="52">
        <f>+'2grid'!J176*CK$2</f>
        <v>1869.7015588198883</v>
      </c>
      <c r="K176" s="52">
        <f>+'2grid'!K176*CL$2</f>
        <v>2790.1293012023993</v>
      </c>
      <c r="L176" s="52">
        <f>+'2grid'!L176*CM$2</f>
        <v>3840.0130232467613</v>
      </c>
      <c r="M176" s="52">
        <f>+'2grid'!M176*CN$2</f>
        <v>3710.722092948929</v>
      </c>
      <c r="N176" s="52">
        <f>+'2grid'!N176*CO$2</f>
        <v>3581.3425841639423</v>
      </c>
      <c r="O176" s="52">
        <f>+'2grid'!O176*CP$2</f>
        <v>3020.3059318634864</v>
      </c>
      <c r="P176" s="52">
        <f>+'2grid'!P176*CQ$2</f>
        <v>2491.4350980044624</v>
      </c>
      <c r="Q176" s="52">
        <f>+'2grid'!Q176*CR$2</f>
        <v>2194.2309699944021</v>
      </c>
      <c r="R176" s="52">
        <f>+'2grid'!R176*CS$2</f>
        <v>1912.9333700675243</v>
      </c>
      <c r="S176" s="52">
        <f>+'2grid'!S176*CT$2</f>
        <v>2013.6581192745552</v>
      </c>
      <c r="T176" s="52">
        <f>+'2grid'!T176*CU$2</f>
        <v>2097.1031561794562</v>
      </c>
      <c r="U176" s="52">
        <f>+'2grid'!U176*CV$2</f>
        <v>2329.1634664831581</v>
      </c>
      <c r="V176" s="52">
        <f>+'2grid'!V176*CW$2</f>
        <v>2525.8182219681125</v>
      </c>
      <c r="W176" s="52">
        <f>+'2grid'!W176*CX$2</f>
        <v>2685.7381873208374</v>
      </c>
      <c r="X176" s="52">
        <f>+'2grid'!X176*CY$2</f>
        <v>2807.0625886464913</v>
      </c>
      <c r="Y176" s="52">
        <f>+'2grid'!Y176*CZ$2</f>
        <v>3936.9997281333985</v>
      </c>
      <c r="Z176" s="52">
        <f>+'2grid'!Z176*DA$2</f>
        <v>3043.786066377927</v>
      </c>
      <c r="AA176" s="52">
        <f>+'2grid'!AA176*DB$2</f>
        <v>4470.3676752874535</v>
      </c>
      <c r="AB176" s="52">
        <f>+'2grid'!AB176*DC$2</f>
        <v>4040.4838536516877</v>
      </c>
      <c r="AC176" s="52">
        <f>+'2grid'!AC176*DD$2</f>
        <v>4453.0419670349856</v>
      </c>
      <c r="AD176" s="52">
        <f>+'2grid'!AD176*DE$2</f>
        <v>5220.9301457388156</v>
      </c>
      <c r="AE176" s="52">
        <f>+'2grid'!AE176*DF$2</f>
        <v>5478.6517852158877</v>
      </c>
      <c r="AF176" s="52">
        <f>+'2grid'!AF176*DG$2</f>
        <v>5745.8182533331128</v>
      </c>
      <c r="AG176" s="52">
        <f>+'2grid'!AG176*DH$2</f>
        <v>6022.3208223380643</v>
      </c>
      <c r="AH176" s="52">
        <f>+'2grid'!AH176*DI$2</f>
        <v>6307.9581609239904</v>
      </c>
      <c r="AI176" s="52">
        <f>+'2grid'!AI176*DJ$2</f>
        <v>6602.4171616708391</v>
      </c>
      <c r="AJ176" s="52">
        <f>+'2grid'!AJ176*DK$2</f>
        <v>6905.2498059663385</v>
      </c>
      <c r="AK176" s="52">
        <f>+'2grid'!AK176*DL$2</f>
        <v>7215.8450743439817</v>
      </c>
      <c r="AL176" s="52">
        <f>+'2grid'!AL176*DM$2</f>
        <v>7533.3945961470736</v>
      </c>
      <c r="AM176" s="52">
        <f>+'2grid'!AM176*DN$2</f>
        <v>7856.8502945748387</v>
      </c>
      <c r="AN176" s="52">
        <f>+'2grid'!AN176*DO$2</f>
        <v>8184.8716620776204</v>
      </c>
      <c r="AO176" s="52">
        <f>+'2grid'!AO176*DP$2</f>
        <v>8515.7594032309535</v>
      </c>
      <c r="AP176" s="52">
        <f>+'2grid'!AP176*DQ$2</f>
        <v>9159.0457866885645</v>
      </c>
      <c r="AQ176" s="52">
        <f>+'2grid'!AQ176*DR$2</f>
        <v>9421.1289254090443</v>
      </c>
      <c r="AR176" s="52">
        <f>+'2grid'!AR176*DS$2</f>
        <v>9672.7473979357637</v>
      </c>
      <c r="AS176" s="52">
        <f>+'2grid'!AS176*DT$2</f>
        <v>10014.124342406632</v>
      </c>
      <c r="AT176" s="52">
        <f>+'2grid'!AT176*DU$2</f>
        <v>10292.769021591577</v>
      </c>
      <c r="AU176" s="52">
        <f>+'2grid'!AU176*DV$2</f>
        <v>10512.07534715745</v>
      </c>
      <c r="AV176" s="52">
        <f>+'2grid'!AV176*DW$2</f>
        <v>10657.251539302084</v>
      </c>
      <c r="AW176" s="52">
        <f>+'2grid'!AW176*DX$2</f>
        <v>10749.643424248472</v>
      </c>
      <c r="AX176" s="52">
        <f>+'2grid'!AX176*DY$2</f>
        <v>11030.078751972982</v>
      </c>
      <c r="AY176" s="52">
        <f>+'2grid'!AY176*DZ$2</f>
        <v>10829.760275994669</v>
      </c>
      <c r="AZ176" s="52">
        <f>+'2grid'!AZ176*EA$2</f>
        <v>11710.9200763179</v>
      </c>
      <c r="BA176" s="52">
        <f>+'2grid'!BA176*EB$2</f>
        <v>11444.11642353103</v>
      </c>
      <c r="BB176" s="52">
        <f>+'2grid'!BB176*EC$2</f>
        <v>11047.817834995263</v>
      </c>
      <c r="BC176" s="52">
        <f>+'2grid'!BC176*ED$2</f>
        <v>10663.218000000001</v>
      </c>
      <c r="BD176" s="52">
        <f>+'2grid'!BD176*EE$2</f>
        <v>10743.264000000001</v>
      </c>
      <c r="BE176" s="52">
        <f>+'2grid'!BE176*EF$2</f>
        <v>10685.946</v>
      </c>
      <c r="BF176" s="52">
        <f>+'2grid'!BF176*EG$2</f>
        <v>10181.574000000001</v>
      </c>
      <c r="BG176" s="52">
        <f>+'2grid'!BG176*EH$2</f>
        <v>10007.08</v>
      </c>
      <c r="BH176" s="52">
        <f>+'2grid'!BH176*EI$2</f>
        <v>9960.6200000000008</v>
      </c>
      <c r="BI176" s="52">
        <f>+'2grid'!BI176*EJ$2</f>
        <v>9957.59</v>
      </c>
      <c r="BJ176" s="52">
        <f>+'2grid'!BJ176*EK$2</f>
        <v>9940.42</v>
      </c>
      <c r="BK176" s="52">
        <f>+'2grid'!BK176*EL$2</f>
        <v>9437.44</v>
      </c>
      <c r="BL176" s="52">
        <f>+'2grid'!BL176*EM$2</f>
        <v>9589.9500000000007</v>
      </c>
      <c r="BM176" s="52">
        <f>+'2grid'!BM176*EN$2</f>
        <v>9502.08</v>
      </c>
      <c r="BN176" s="52">
        <f>+'2grid'!BN176*EO$2</f>
        <v>9103.1299999999992</v>
      </c>
      <c r="BO176" s="52">
        <f>+'2grid'!BO176*EP$2</f>
        <v>9186.9600000000009</v>
      </c>
      <c r="BP176" s="52">
        <f>+'2grid'!BP176*EQ$2</f>
        <v>9242.51</v>
      </c>
      <c r="BQ176" s="52">
        <f>+'2grid'!BQ176*ER$2</f>
        <v>9705.09</v>
      </c>
      <c r="BR176" s="52">
        <f>+'2grid'!BR176*ES$2</f>
        <v>9533.39</v>
      </c>
      <c r="BS176" s="52">
        <f>+'2grid'!BS176*ET$2</f>
        <v>9336.44</v>
      </c>
      <c r="BT176" s="52">
        <f>+'2grid'!BT176*EU$2</f>
        <v>9577.83</v>
      </c>
      <c r="BU176" s="52">
        <f>+'2grid'!BU176*EV$2</f>
        <v>9569.6490000000085</v>
      </c>
      <c r="BV176" s="52">
        <f>+'2grid'!BV176*EW$2</f>
        <v>9476.5472000000082</v>
      </c>
      <c r="BW176" s="52">
        <f>+'2grid'!BW176*EX$2</f>
        <v>9453.9030000000112</v>
      </c>
      <c r="BX176" s="52">
        <f>+'2grid'!BX176*EY$2</f>
        <v>9492.7637600000126</v>
      </c>
      <c r="BY176" s="52">
        <f>+'2grid'!BY176*EZ$2</f>
        <v>9516.1957600000187</v>
      </c>
      <c r="BZ176" s="52">
        <f>+'2grid'!BZ176*FA$2</f>
        <v>9458.3343413333587</v>
      </c>
      <c r="CA176" s="52">
        <f>+'2grid'!CA176*FB$2</f>
        <v>9454.6888248889172</v>
      </c>
    </row>
    <row r="177" spans="1:79" x14ac:dyDescent="0.2">
      <c r="A177" s="9">
        <f>+data!B179</f>
        <v>643</v>
      </c>
      <c r="B177" s="52">
        <f>+'2grid'!B177*CC$2</f>
        <v>0</v>
      </c>
      <c r="C177" s="52">
        <f>+'2grid'!C177*CD$2</f>
        <v>0</v>
      </c>
      <c r="D177" s="52">
        <f>+'2grid'!D177*CE$2</f>
        <v>0</v>
      </c>
      <c r="E177" s="52">
        <f>+'2grid'!E177*CF$2</f>
        <v>0</v>
      </c>
      <c r="F177" s="52">
        <f>+'2grid'!F177*CG$2</f>
        <v>0</v>
      </c>
      <c r="G177" s="52">
        <f>+'2grid'!G177*CH$2</f>
        <v>182.45494103881418</v>
      </c>
      <c r="H177" s="52">
        <f>+'2grid'!H177*CI$2</f>
        <v>210.02590990690169</v>
      </c>
      <c r="I177" s="52">
        <f>+'2grid'!I177*CJ$2</f>
        <v>241.71900892438461</v>
      </c>
      <c r="J177" s="52">
        <f>+'2grid'!J177*CK$2</f>
        <v>278.14242122805899</v>
      </c>
      <c r="K177" s="52">
        <f>+'2grid'!K177*CL$2</f>
        <v>2322.9863659717403</v>
      </c>
      <c r="L177" s="52">
        <f>+'2grid'!L177*CM$2</f>
        <v>2671.9796228313458</v>
      </c>
      <c r="M177" s="52">
        <f>+'2grid'!M177*CN$2</f>
        <v>2955.4564525645033</v>
      </c>
      <c r="N177" s="52">
        <f>+'2grid'!N177*CO$2</f>
        <v>3227.7064771597134</v>
      </c>
      <c r="O177" s="52">
        <f>+'2grid'!O177*CP$2</f>
        <v>3488.7296966169756</v>
      </c>
      <c r="P177" s="52">
        <f>+'2grid'!P177*CQ$2</f>
        <v>3738.5261109362932</v>
      </c>
      <c r="Q177" s="52">
        <f>+'2grid'!Q177*CR$2</f>
        <v>3671.1652801086125</v>
      </c>
      <c r="R177" s="52">
        <f>+'2grid'!R177*CS$2</f>
        <v>3603.8044492809313</v>
      </c>
      <c r="S177" s="52">
        <f>+'2grid'!S177*CT$2</f>
        <v>3831.1472533243555</v>
      </c>
      <c r="T177" s="52">
        <f>+'2grid'!T177*CU$2</f>
        <v>4047.2632522298322</v>
      </c>
      <c r="U177" s="52">
        <f>+'2grid'!U177*CV$2</f>
        <v>4252.1524459973616</v>
      </c>
      <c r="V177" s="52">
        <f>+'2grid'!V177*CW$2</f>
        <v>4445.8148346269454</v>
      </c>
      <c r="W177" s="52">
        <f>+'2grid'!W177*CX$2</f>
        <v>6534.0005902850526</v>
      </c>
      <c r="X177" s="52">
        <f>+'2grid'!X177*CY$2</f>
        <v>9598.9183929445389</v>
      </c>
      <c r="Y177" s="52">
        <f>+'2grid'!Y177*CZ$2</f>
        <v>9724.9793763506277</v>
      </c>
      <c r="Z177" s="52">
        <f>+'2grid'!Z177*DA$2</f>
        <v>9515.8400349237327</v>
      </c>
      <c r="AA177" s="52">
        <f>+'2grid'!AA177*DB$2</f>
        <v>11990.22788732721</v>
      </c>
      <c r="AB177" s="52">
        <f>+'2grid'!AB177*DC$2</f>
        <v>14650.980705020613</v>
      </c>
      <c r="AC177" s="52">
        <f>+'2grid'!AC177*DD$2</f>
        <v>16222.733424333166</v>
      </c>
      <c r="AD177" s="52">
        <f>+'2grid'!AD177*DE$2</f>
        <v>18229.834118781262</v>
      </c>
      <c r="AE177" s="52">
        <f>+'2grid'!AE177*DF$2</f>
        <v>20202.468965457701</v>
      </c>
      <c r="AF177" s="52">
        <f>+'2grid'!AF177*DG$2</f>
        <v>22140.637964362471</v>
      </c>
      <c r="AG177" s="52">
        <f>+'2grid'!AG177*DH$2</f>
        <v>24044.341115495601</v>
      </c>
      <c r="AH177" s="52">
        <f>+'2grid'!AH177*DI$2</f>
        <v>25984.946068747762</v>
      </c>
      <c r="AI177" s="52">
        <f>+'2grid'!AI177*DJ$2</f>
        <v>27843.87578401417</v>
      </c>
      <c r="AJ177" s="52">
        <f>+'2grid'!AJ177*DK$2</f>
        <v>29675.809988938654</v>
      </c>
      <c r="AK177" s="52">
        <f>+'2grid'!AK177*DL$2</f>
        <v>31482.936882433682</v>
      </c>
      <c r="AL177" s="52">
        <f>+'2grid'!AL177*DM$2</f>
        <v>33268.062597135438</v>
      </c>
      <c r="AM177" s="52">
        <f>+'2grid'!AM177*DN$2</f>
        <v>35034.781086422918</v>
      </c>
      <c r="AN177" s="52">
        <f>+'2grid'!AN177*DO$2</f>
        <v>36711.195690952991</v>
      </c>
      <c r="AO177" s="52">
        <f>+'2grid'!AO177*DP$2</f>
        <v>38662.191166524513</v>
      </c>
      <c r="AP177" s="52">
        <f>+'2grid'!AP177*DQ$2</f>
        <v>40822.012949388496</v>
      </c>
      <c r="AQ177" s="52">
        <f>+'2grid'!AQ177*DR$2</f>
        <v>47902.486580032491</v>
      </c>
      <c r="AR177" s="52">
        <f>+'2grid'!AR177*DS$2</f>
        <v>51356.738480496002</v>
      </c>
      <c r="AS177" s="52">
        <f>+'2grid'!AS177*DT$2</f>
        <v>58464.515664677936</v>
      </c>
      <c r="AT177" s="52">
        <f>+'2grid'!AT177*DU$2</f>
        <v>62760.453174461116</v>
      </c>
      <c r="AU177" s="52">
        <f>+'2grid'!AU177*DV$2</f>
        <v>71655.024424886142</v>
      </c>
      <c r="AV177" s="52">
        <f>+'2grid'!AV177*DW$2</f>
        <v>81688.799583394662</v>
      </c>
      <c r="AW177" s="52">
        <f>+'2grid'!AW177*DX$2</f>
        <v>90960.394659160302</v>
      </c>
      <c r="AX177" s="52">
        <f>+'2grid'!AX177*DY$2</f>
        <v>113132.18055679237</v>
      </c>
      <c r="AY177" s="52">
        <f>+'2grid'!AY177*DZ$2</f>
        <v>103175.84189578323</v>
      </c>
      <c r="AZ177" s="52">
        <f>+'2grid'!AZ177*EA$2</f>
        <v>114619.65513042553</v>
      </c>
      <c r="BA177" s="52">
        <f>+'2grid'!BA177*EB$2</f>
        <v>141465.46097299681</v>
      </c>
      <c r="BB177" s="52">
        <f>+'2grid'!BB177*EC$2</f>
        <v>124547.53874071964</v>
      </c>
      <c r="BC177" s="52">
        <f>+'2grid'!BC177*ED$2</f>
        <v>150033.48132246517</v>
      </c>
      <c r="BD177" s="52">
        <f>+'2grid'!BD177*EE$2</f>
        <v>145210.64814161792</v>
      </c>
      <c r="BE177" s="52">
        <f>+'2grid'!BE177*EF$2</f>
        <v>143721.6886483097</v>
      </c>
      <c r="BF177" s="52">
        <f>+'2grid'!BF177*EG$2</f>
        <v>141551.12954736265</v>
      </c>
      <c r="BG177" s="52">
        <f>+'2grid'!BG177*EH$2</f>
        <v>128531.44149838699</v>
      </c>
      <c r="BH177" s="52">
        <f>+'2grid'!BH177*EI$2</f>
        <v>126975.17999999996</v>
      </c>
      <c r="BI177" s="52">
        <f>+'2grid'!BI177*EJ$2</f>
        <v>126552.99999999999</v>
      </c>
      <c r="BJ177" s="52">
        <f>+'2grid'!BJ177*EK$2</f>
        <v>125616.72999999997</v>
      </c>
      <c r="BK177" s="52">
        <f>+'2grid'!BK177*EL$2</f>
        <v>125195.56000000001</v>
      </c>
      <c r="BL177" s="52">
        <f>+'2grid'!BL177*EM$2</f>
        <v>124816.80999999995</v>
      </c>
      <c r="BM177" s="52">
        <f>+'2grid'!BM177*EN$2</f>
        <v>124604.71</v>
      </c>
      <c r="BN177" s="52">
        <f>+'2grid'!BN177*EO$2</f>
        <v>124601.68000000004</v>
      </c>
      <c r="BO177" s="52">
        <f>+'2grid'!BO177*EP$2</f>
        <v>124676.41999999998</v>
      </c>
      <c r="BP177" s="52">
        <f>+'2grid'!BP177*EQ$2</f>
        <v>124776.41</v>
      </c>
      <c r="BQ177" s="52">
        <f>+'2grid'!BQ177*ER$2</f>
        <v>120748.82365705578</v>
      </c>
      <c r="BR177" s="52">
        <f>+'2grid'!BR177*ES$2</f>
        <v>122866.49999999999</v>
      </c>
      <c r="BS177" s="52">
        <f>+'2grid'!BS177*ET$2</f>
        <v>122563.5</v>
      </c>
      <c r="BT177" s="52">
        <f>+'2grid'!BT177*EU$2</f>
        <v>121507.14100000009</v>
      </c>
      <c r="BU177" s="52">
        <f>+'2grid'!BU177*EV$2</f>
        <v>120964.54880000012</v>
      </c>
      <c r="BV177" s="52">
        <f>+'2grid'!BV177*EW$2</f>
        <v>121008.65954000008</v>
      </c>
      <c r="BW177" s="52">
        <f>+'2grid'!BW177*EX$2</f>
        <v>121063.55884764821</v>
      </c>
      <c r="BX177" s="52">
        <f>+'2grid'!BX177*EY$2</f>
        <v>120240.13609709895</v>
      </c>
      <c r="BY177" s="52">
        <f>+'2grid'!BY177*EZ$2</f>
        <v>119934.2451909685</v>
      </c>
      <c r="BZ177" s="52">
        <f>+'2grid'!BZ177*FA$2</f>
        <v>119788.09979466464</v>
      </c>
      <c r="CA177" s="52">
        <f>+'2grid'!CA177*FB$2</f>
        <v>119506.98362929792</v>
      </c>
    </row>
    <row r="178" spans="1:79" x14ac:dyDescent="0.2">
      <c r="A178" s="9">
        <f>+data!B180</f>
        <v>646</v>
      </c>
      <c r="B178" s="52">
        <f>+'2grid'!B178*CC$2</f>
        <v>0</v>
      </c>
      <c r="C178" s="52">
        <f>+'2grid'!C178*CD$2</f>
        <v>0</v>
      </c>
      <c r="D178" s="52">
        <f>+'2grid'!D178*CE$2</f>
        <v>0</v>
      </c>
      <c r="E178" s="52">
        <f>+'2grid'!E178*CF$2</f>
        <v>0</v>
      </c>
      <c r="F178" s="52">
        <f>+'2grid'!F178*CG$2</f>
        <v>0</v>
      </c>
      <c r="G178" s="52">
        <f>+'2grid'!G178*CH$2</f>
        <v>0</v>
      </c>
      <c r="H178" s="52">
        <f>+'2grid'!H178*CI$2</f>
        <v>0.72164171291021872</v>
      </c>
      <c r="I178" s="52">
        <f>+'2grid'!I178*CJ$2</f>
        <v>2.847559191483565</v>
      </c>
      <c r="J178" s="52">
        <f>+'2grid'!J178*CK$2</f>
        <v>3.5224326933592329</v>
      </c>
      <c r="K178" s="52">
        <f>+'2grid'!K178*CL$2</f>
        <v>4.296615493281652</v>
      </c>
      <c r="L178" s="52">
        <f>+'2grid'!L178*CM$2</f>
        <v>5.1261941032155081</v>
      </c>
      <c r="M178" s="52">
        <f>+'2grid'!M178*CN$2</f>
        <v>7.2475200788331895</v>
      </c>
      <c r="N178" s="52">
        <f>+'2grid'!N178*CO$2</f>
        <v>10.239530450355106</v>
      </c>
      <c r="O178" s="52">
        <f>+'2grid'!O178*CP$2</f>
        <v>14.45604165449949</v>
      </c>
      <c r="P178" s="52">
        <f>+'2grid'!P178*CQ$2</f>
        <v>20.392864670462298</v>
      </c>
      <c r="Q178" s="52">
        <f>+'2grid'!Q178*CR$2</f>
        <v>28.743877238111555</v>
      </c>
      <c r="R178" s="52">
        <f>+'2grid'!R178*CS$2</f>
        <v>40.478759514140997</v>
      </c>
      <c r="S178" s="52">
        <f>+'2grid'!S178*CT$2</f>
        <v>56.950503559850553</v>
      </c>
      <c r="T178" s="52">
        <f>+'2grid'!T178*CU$2</f>
        <v>80.043696920705145</v>
      </c>
      <c r="U178" s="52">
        <f>+'2grid'!U178*CV$2</f>
        <v>96.575198052228728</v>
      </c>
      <c r="V178" s="52">
        <f>+'2grid'!V178*CW$2</f>
        <v>111.72853457683647</v>
      </c>
      <c r="W178" s="52">
        <f>+'2grid'!W178*CX$2</f>
        <v>130.88778617256867</v>
      </c>
      <c r="X178" s="52">
        <f>+'2grid'!X178*CY$2</f>
        <v>148.26386021472777</v>
      </c>
      <c r="Y178" s="52">
        <f>+'2grid'!Y178*CZ$2</f>
        <v>163.860044588428</v>
      </c>
      <c r="Z178" s="52">
        <f>+'2grid'!Z178*DA$2</f>
        <v>177.67690515034766</v>
      </c>
      <c r="AA178" s="52">
        <f>+'2grid'!AA178*DB$2</f>
        <v>189.71150360613447</v>
      </c>
      <c r="AB178" s="52">
        <f>+'2grid'!AB178*DC$2</f>
        <v>199.23186646276312</v>
      </c>
      <c r="AC178" s="52">
        <f>+'2grid'!AC178*DD$2</f>
        <v>207.01782519494873</v>
      </c>
      <c r="AD178" s="52">
        <f>+'2grid'!AD178*DE$2</f>
        <v>207.29100731021515</v>
      </c>
      <c r="AE178" s="52">
        <f>+'2grid'!AE178*DF$2</f>
        <v>207.40368853734728</v>
      </c>
      <c r="AF178" s="52">
        <f>+'2grid'!AF178*DG$2</f>
        <v>207.60092977924799</v>
      </c>
      <c r="AG178" s="52">
        <f>+'2grid'!AG178*DH$2</f>
        <v>207.89208231447202</v>
      </c>
      <c r="AH178" s="52">
        <f>+'2grid'!AH178*DI$2</f>
        <v>208.28801626501524</v>
      </c>
      <c r="AI178" s="52">
        <f>+'2grid'!AI178*DJ$2</f>
        <v>208.80145477611075</v>
      </c>
      <c r="AJ178" s="52">
        <f>+'2grid'!AJ178*DK$2</f>
        <v>209.44740320600533</v>
      </c>
      <c r="AK178" s="52">
        <f>+'2grid'!AK178*DL$2</f>
        <v>210.24370716463952</v>
      </c>
      <c r="AL178" s="52">
        <f>+'2grid'!AL178*DM$2</f>
        <v>211.21178802089159</v>
      </c>
      <c r="AM178" s="52">
        <f>+'2grid'!AM178*DN$2</f>
        <v>212.37762708017758</v>
      </c>
      <c r="AN178" s="52">
        <f>+'2grid'!AN178*DO$2</f>
        <v>213.77310494243326</v>
      </c>
      <c r="AO178" s="52">
        <f>+'2grid'!AO178*DP$2</f>
        <v>215.43785920235055</v>
      </c>
      <c r="AP178" s="52">
        <f>+'2grid'!AP178*DQ$2</f>
        <v>217.4219172353659</v>
      </c>
      <c r="AQ178" s="52">
        <f>+'2grid'!AQ178*DR$2</f>
        <v>219.78952058760513</v>
      </c>
      <c r="AR178" s="52">
        <f>+'2grid'!AR178*DS$2</f>
        <v>222.62484078836718</v>
      </c>
      <c r="AS178" s="52">
        <f>+'2grid'!AS178*DT$2</f>
        <v>226.0408112013329</v>
      </c>
      <c r="AT178" s="52">
        <f>+'2grid'!AT178*DU$2</f>
        <v>230.19332285040468</v>
      </c>
      <c r="AU178" s="52">
        <f>+'2grid'!AU178*DV$2</f>
        <v>235.30515313538172</v>
      </c>
      <c r="AV178" s="52">
        <f>+'2grid'!AV178*DW$2</f>
        <v>241.70873001206539</v>
      </c>
      <c r="AW178" s="52">
        <f>+'2grid'!AW178*DX$2</f>
        <v>249.92841543848974</v>
      </c>
      <c r="AX178" s="52">
        <f>+'2grid'!AX178*DY$2</f>
        <v>262.35979663797565</v>
      </c>
      <c r="AY178" s="52">
        <f>+'2grid'!AY178*DZ$2</f>
        <v>279.38417237679039</v>
      </c>
      <c r="AZ178" s="52">
        <f>+'2grid'!AZ178*EA$2</f>
        <v>304.85549442417278</v>
      </c>
      <c r="BA178" s="52">
        <f>+'2grid'!BA178*EB$2</f>
        <v>349.93831532990782</v>
      </c>
      <c r="BB178" s="52">
        <f>+'2grid'!BB178*EC$2</f>
        <v>475.9505729830874</v>
      </c>
      <c r="BC178" s="52">
        <f>+'2grid'!BC178*ED$2</f>
        <v>630.99</v>
      </c>
      <c r="BD178" s="52">
        <f>+'2grid'!BD178*EE$2</f>
        <v>719.48800000000006</v>
      </c>
      <c r="BE178" s="52">
        <f>+'2grid'!BE178*EF$2</f>
        <v>1033.27</v>
      </c>
      <c r="BF178" s="52">
        <f>+'2grid'!BF178*EG$2</f>
        <v>1201.5899999999999</v>
      </c>
      <c r="BG178" s="52">
        <f>+'2grid'!BG178*EH$2</f>
        <v>1161.5</v>
      </c>
      <c r="BH178" s="52">
        <f>+'2grid'!BH178*EI$2</f>
        <v>1271.5899999999999</v>
      </c>
      <c r="BI178" s="52">
        <f>+'2grid'!BI178*EJ$2</f>
        <v>1398.85</v>
      </c>
      <c r="BJ178" s="52">
        <f>+'2grid'!BJ178*EK$2</f>
        <v>1434.2</v>
      </c>
      <c r="BK178" s="52">
        <f>+'2grid'!BK178*EL$2</f>
        <v>1434.2</v>
      </c>
      <c r="BL178" s="52">
        <f>+'2grid'!BL178*EM$2</f>
        <v>1434.2</v>
      </c>
      <c r="BM178" s="52">
        <f>+'2grid'!BM178*EN$2</f>
        <v>1439.25</v>
      </c>
      <c r="BN178" s="52">
        <f>+'2grid'!BN178*EO$2</f>
        <v>1489.75</v>
      </c>
      <c r="BO178" s="52">
        <f>+'2grid'!BO178*EP$2</f>
        <v>1585.7</v>
      </c>
      <c r="BP178" s="52">
        <f>+'2grid'!BP178*EQ$2</f>
        <v>1595.8</v>
      </c>
      <c r="BQ178" s="52">
        <f>+'2grid'!BQ178*ER$2</f>
        <v>1414.6868000000002</v>
      </c>
      <c r="BR178" s="52">
        <f>+'2grid'!BR178*ES$2</f>
        <v>1424.1</v>
      </c>
      <c r="BS178" s="52">
        <f>+'2grid'!BS178*ET$2</f>
        <v>1446.0877</v>
      </c>
      <c r="BT178" s="52">
        <f>+'2grid'!BT178*EU$2</f>
        <v>1357.9975200000108</v>
      </c>
      <c r="BU178" s="52">
        <f>+'2grid'!BU178*EV$2</f>
        <v>1314.4731859999981</v>
      </c>
      <c r="BV178" s="52">
        <f>+'2grid'!BV178*EW$2</f>
        <v>1311.5101287999971</v>
      </c>
      <c r="BW178" s="52">
        <f>+'2grid'!BW178*EX$2</f>
        <v>1284.8571580000037</v>
      </c>
      <c r="BX178" s="52">
        <f>+'2grid'!BX178*EY$2</f>
        <v>1242.1571563733303</v>
      </c>
      <c r="BY178" s="52">
        <f>+'2grid'!BY178*EZ$2</f>
        <v>1201.9767887288849</v>
      </c>
      <c r="BZ178" s="52">
        <f>+'2grid'!BZ178*FA$2</f>
        <v>1183.1248513801381</v>
      </c>
      <c r="CA178" s="52">
        <f>+'2grid'!CA178*FB$2</f>
        <v>1153.5457087197929</v>
      </c>
    </row>
    <row r="179" spans="1:79" x14ac:dyDescent="0.2">
      <c r="A179" s="9">
        <f>+data!B181</f>
        <v>654</v>
      </c>
      <c r="B179" s="52">
        <f>+'2grid'!B179*CC$2</f>
        <v>0</v>
      </c>
      <c r="C179" s="52">
        <f>+'2grid'!C179*CD$2</f>
        <v>0</v>
      </c>
      <c r="D179" s="52">
        <f>+'2grid'!D179*CE$2</f>
        <v>0</v>
      </c>
      <c r="E179" s="52">
        <f>+'2grid'!E179*CF$2</f>
        <v>0</v>
      </c>
      <c r="F179" s="52">
        <f>+'2grid'!F179*CG$2</f>
        <v>0</v>
      </c>
      <c r="G179" s="52">
        <f>+'2grid'!G179*CH$2</f>
        <v>0</v>
      </c>
      <c r="H179" s="52">
        <f>+'2grid'!H179*CI$2</f>
        <v>0</v>
      </c>
      <c r="I179" s="52">
        <f>+'2grid'!I179*CJ$2</f>
        <v>0</v>
      </c>
      <c r="J179" s="52">
        <f>+'2grid'!J179*CK$2</f>
        <v>0</v>
      </c>
      <c r="K179" s="52">
        <f>+'2grid'!K179*CL$2</f>
        <v>0</v>
      </c>
      <c r="L179" s="52">
        <f>+'2grid'!L179*CM$2</f>
        <v>0</v>
      </c>
      <c r="M179" s="52">
        <f>+'2grid'!M179*CN$2</f>
        <v>2.523357355490842E-3</v>
      </c>
      <c r="N179" s="52">
        <f>+'2grid'!N179*CO$2</f>
        <v>3.0950921060338482E-3</v>
      </c>
      <c r="O179" s="52">
        <f>+'2grid'!O179*CP$2</f>
        <v>3.7951884822825755E-3</v>
      </c>
      <c r="P179" s="52">
        <f>+'2grid'!P179*CQ$2</f>
        <v>4.6521460961016078E-3</v>
      </c>
      <c r="Q179" s="52">
        <f>+'2grid'!Q179*CR$2</f>
        <v>5.7007051351366635E-3</v>
      </c>
      <c r="R179" s="52">
        <f>+'2grid'!R179*CS$2</f>
        <v>6.9831888513028481E-3</v>
      </c>
      <c r="S179" s="52">
        <f>+'2grid'!S179*CT$2</f>
        <v>8.5511281361834481E-3</v>
      </c>
      <c r="T179" s="52">
        <f>+'2grid'!T179*CU$2</f>
        <v>1.0467225546770409E-2</v>
      </c>
      <c r="U179" s="52">
        <f>+'2grid'!U179*CV$2</f>
        <v>1.2807727254187195E-2</v>
      </c>
      <c r="V179" s="52">
        <f>+'2grid'!V179*CW$2</f>
        <v>1.5665284481528586E-2</v>
      </c>
      <c r="W179" s="52">
        <f>+'2grid'!W179*CX$2</f>
        <v>1.9152401376377835E-2</v>
      </c>
      <c r="X179" s="52">
        <f>+'2grid'!X179*CY$2</f>
        <v>2.3405584258364531E-2</v>
      </c>
      <c r="Y179" s="52">
        <f>+'2grid'!Y179*CZ$2</f>
        <v>2.859032814484095E-2</v>
      </c>
      <c r="Z179" s="52">
        <f>+'2grid'!Z179*DA$2</f>
        <v>3.4907100755288689E-2</v>
      </c>
      <c r="AA179" s="52">
        <f>+'2grid'!AA179*DB$2</f>
        <v>4.2598512194248969E-2</v>
      </c>
      <c r="AB179" s="52">
        <f>+'2grid'!AB179*DC$2</f>
        <v>5.1957890557693634E-2</v>
      </c>
      <c r="AC179" s="52">
        <f>+'2grid'!AC179*DD$2</f>
        <v>6.3339520087013518E-2</v>
      </c>
      <c r="AD179" s="52">
        <f>+'2grid'!AD179*DE$2</f>
        <v>7.8526741266832872E-2</v>
      </c>
      <c r="AE179" s="52">
        <f>+'2grid'!AE179*DF$2</f>
        <v>9.7349134177292643E-2</v>
      </c>
      <c r="AF179" s="52">
        <f>+'2grid'!AF179*DG$2</f>
        <v>0.12067515383522535</v>
      </c>
      <c r="AG179" s="52">
        <f>+'2grid'!AG179*DH$2</f>
        <v>0.14958030219898816</v>
      </c>
      <c r="AH179" s="52">
        <f>+'2grid'!AH179*DI$2</f>
        <v>0.18539637762917915</v>
      </c>
      <c r="AI179" s="52">
        <f>+'2grid'!AI179*DJ$2</f>
        <v>0.22977240975599339</v>
      </c>
      <c r="AJ179" s="52">
        <f>+'2grid'!AJ179*DK$2</f>
        <v>0.28475004464353426</v>
      </c>
      <c r="AK179" s="52">
        <f>+'2grid'!AK179*DL$2</f>
        <v>0.3528567973183952</v>
      </c>
      <c r="AL179" s="52">
        <f>+'2grid'!AL179*DM$2</f>
        <v>0.43722139420717615</v>
      </c>
      <c r="AM179" s="52">
        <f>+'2grid'!AM179*DN$2</f>
        <v>0.54171642269878872</v>
      </c>
      <c r="AN179" s="52">
        <f>+'2grid'!AN179*DO$2</f>
        <v>0.67113473317249672</v>
      </c>
      <c r="AO179" s="52">
        <f>+'2grid'!AO179*DP$2</f>
        <v>0.83140755497850471</v>
      </c>
      <c r="AP179" s="52">
        <f>+'2grid'!AP179*DQ$2</f>
        <v>1.0298741592856933</v>
      </c>
      <c r="AQ179" s="52">
        <f>+'2grid'!AQ179*DR$2</f>
        <v>1.2756152113133354</v>
      </c>
      <c r="AR179" s="52">
        <f>+'2grid'!AR179*DS$2</f>
        <v>1.5798648043768349</v>
      </c>
      <c r="AS179" s="52">
        <f>+'2grid'!AS179*DT$2</f>
        <v>1.9565196842236043</v>
      </c>
      <c r="AT179" s="52">
        <f>+'2grid'!AT179*DU$2</f>
        <v>2.1535720082509626</v>
      </c>
      <c r="AU179" s="52">
        <f>+'2grid'!AU179*DV$2</f>
        <v>2.370267134040942</v>
      </c>
      <c r="AV179" s="52">
        <f>+'2grid'!AV179*DW$2</f>
        <v>2.5336529599200937</v>
      </c>
      <c r="AW179" s="52">
        <f>+'2grid'!AW179*DX$2</f>
        <v>2.6934703057701581</v>
      </c>
      <c r="AX179" s="52">
        <f>+'2grid'!AX179*DY$2</f>
        <v>2.2513780263655665</v>
      </c>
      <c r="AY179" s="52">
        <f>+'2grid'!AY179*DZ$2</f>
        <v>1.9094024145394679</v>
      </c>
      <c r="AZ179" s="52">
        <f>+'2grid'!AZ179*EA$2</f>
        <v>1.9053341611224726</v>
      </c>
      <c r="BA179" s="52">
        <f>+'2grid'!BA179*EB$2</f>
        <v>2.2181211027596186</v>
      </c>
      <c r="BB179" s="52">
        <f>+'2grid'!BB179*EC$2</f>
        <v>2.162593649006515</v>
      </c>
      <c r="BC179" s="52">
        <f>+'2grid'!BC179*ED$2</f>
        <v>2.052</v>
      </c>
      <c r="BD179" s="52">
        <f>+'2grid'!BD179*EE$2</f>
        <v>2.044</v>
      </c>
      <c r="BE179" s="52">
        <f>+'2grid'!BE179*EF$2</f>
        <v>2.036</v>
      </c>
      <c r="BF179" s="52">
        <f>+'2grid'!BF179*EG$2</f>
        <v>2.028</v>
      </c>
      <c r="BG179" s="52">
        <f>+'2grid'!BG179*EH$2</f>
        <v>4.04</v>
      </c>
      <c r="BH179" s="52">
        <f>+'2grid'!BH179*EI$2</f>
        <v>4.04</v>
      </c>
      <c r="BI179" s="52">
        <f>+'2grid'!BI179*EJ$2</f>
        <v>4.04</v>
      </c>
      <c r="BJ179" s="52">
        <f>+'2grid'!BJ179*EK$2</f>
        <v>4.04</v>
      </c>
      <c r="BK179" s="52">
        <f>+'2grid'!BK179*EL$2</f>
        <v>4.04</v>
      </c>
      <c r="BL179" s="52">
        <f>+'2grid'!BL179*EM$2</f>
        <v>4.04</v>
      </c>
      <c r="BM179" s="52">
        <f>+'2grid'!BM179*EN$2</f>
        <v>4.04</v>
      </c>
      <c r="BN179" s="52">
        <f>+'2grid'!BN179*EO$2</f>
        <v>4.04</v>
      </c>
      <c r="BO179" s="52">
        <f>+'2grid'!BO179*EP$2</f>
        <v>4.04</v>
      </c>
      <c r="BP179" s="52">
        <f>+'2grid'!BP179*EQ$2</f>
        <v>4.04</v>
      </c>
      <c r="BQ179" s="52">
        <f>+'2grid'!BQ179*ER$2</f>
        <v>4.04</v>
      </c>
      <c r="BR179" s="52">
        <f>+'2grid'!BR179*ES$2</f>
        <v>4.04</v>
      </c>
      <c r="BS179" s="52">
        <f>+'2grid'!BS179*ET$2</f>
        <v>4.04</v>
      </c>
      <c r="BT179" s="52">
        <f>+'2grid'!BT179*EU$2</f>
        <v>4.04</v>
      </c>
      <c r="BU179" s="52">
        <f>+'2grid'!BU179*EV$2</f>
        <v>4.04</v>
      </c>
      <c r="BV179" s="52">
        <f>+'2grid'!BV179*EW$2</f>
        <v>4.04</v>
      </c>
      <c r="BW179" s="52">
        <f>+'2grid'!BW179*EX$2</f>
        <v>4.04</v>
      </c>
      <c r="BX179" s="52">
        <f>+'2grid'!BX179*EY$2</f>
        <v>4.04</v>
      </c>
      <c r="BY179" s="52">
        <f>+'2grid'!BY179*EZ$2</f>
        <v>4.04</v>
      </c>
      <c r="BZ179" s="52">
        <f>+'2grid'!BZ179*FA$2</f>
        <v>4.04</v>
      </c>
      <c r="CA179" s="52">
        <f>+'2grid'!CA179*FB$2</f>
        <v>4.04</v>
      </c>
    </row>
    <row r="180" spans="1:79" x14ac:dyDescent="0.2">
      <c r="A180" s="9">
        <f>+data!B182</f>
        <v>659</v>
      </c>
      <c r="B180" s="52">
        <f>+'2grid'!B180*CC$2</f>
        <v>0</v>
      </c>
      <c r="C180" s="52">
        <f>+'2grid'!C180*CD$2</f>
        <v>0</v>
      </c>
      <c r="D180" s="52">
        <f>+'2grid'!D180*CE$2</f>
        <v>0</v>
      </c>
      <c r="E180" s="52">
        <f>+'2grid'!E180*CF$2</f>
        <v>0</v>
      </c>
      <c r="F180" s="52">
        <f>+'2grid'!F180*CG$2</f>
        <v>0</v>
      </c>
      <c r="G180" s="52">
        <f>+'2grid'!G180*CH$2</f>
        <v>0</v>
      </c>
      <c r="H180" s="52">
        <f>+'2grid'!H180*CI$2</f>
        <v>0</v>
      </c>
      <c r="I180" s="52">
        <f>+'2grid'!I180*CJ$2</f>
        <v>0</v>
      </c>
      <c r="J180" s="52">
        <f>+'2grid'!J180*CK$2</f>
        <v>0</v>
      </c>
      <c r="K180" s="52">
        <f>+'2grid'!K180*CL$2</f>
        <v>0</v>
      </c>
      <c r="L180" s="52">
        <f>+'2grid'!L180*CM$2</f>
        <v>0</v>
      </c>
      <c r="M180" s="52">
        <f>+'2grid'!M180*CN$2</f>
        <v>1.1046793285044191E-4</v>
      </c>
      <c r="N180" s="52">
        <f>+'2grid'!N180*CO$2</f>
        <v>2.1588698982595337E-4</v>
      </c>
      <c r="O180" s="52">
        <f>+'2grid'!O180*CP$2</f>
        <v>4.217349099084299E-4</v>
      </c>
      <c r="P180" s="52">
        <f>+'2grid'!P180*CQ$2</f>
        <v>8.2351043231071246E-4</v>
      </c>
      <c r="Q180" s="52">
        <f>+'2grid'!Q180*CR$2</f>
        <v>1.6073424530390992E-3</v>
      </c>
      <c r="R180" s="52">
        <f>+'2grid'!R180*CS$2</f>
        <v>3.1358147039639325E-3</v>
      </c>
      <c r="S180" s="52">
        <f>+'2grid'!S180*CT$2</f>
        <v>6.1148744021909977E-3</v>
      </c>
      <c r="T180" s="52">
        <f>+'2grid'!T180*CU$2</f>
        <v>1.1918234676146998E-2</v>
      </c>
      <c r="U180" s="52">
        <f>+'2grid'!U180*CV$2</f>
        <v>2.3217484662008209E-2</v>
      </c>
      <c r="V180" s="52">
        <f>+'2grid'!V180*CW$2</f>
        <v>4.520519410178693E-2</v>
      </c>
      <c r="W180" s="52">
        <f>+'2grid'!W180*CX$2</f>
        <v>8.7967447350748976E-2</v>
      </c>
      <c r="X180" s="52">
        <f>+'2grid'!X180*CY$2</f>
        <v>0.17108268997079903</v>
      </c>
      <c r="Y180" s="52">
        <f>+'2grid'!Y180*CZ$2</f>
        <v>0.3325292722116297</v>
      </c>
      <c r="Z180" s="52">
        <f>+'2grid'!Z180*DA$2</f>
        <v>0.64592489608557013</v>
      </c>
      <c r="AA180" s="52">
        <f>+'2grid'!AA180*DB$2</f>
        <v>1.2538637012489493</v>
      </c>
      <c r="AB180" s="52">
        <f>+'2grid'!AB180*DC$2</f>
        <v>2.432326080871464</v>
      </c>
      <c r="AC180" s="52">
        <f>+'2grid'!AC180*DD$2</f>
        <v>4.7150087852894069</v>
      </c>
      <c r="AD180" s="52">
        <f>+'2grid'!AD180*DE$2</f>
        <v>5.056578653607783</v>
      </c>
      <c r="AE180" s="52">
        <f>+'2grid'!AE180*DF$2</f>
        <v>5.4225295346717441</v>
      </c>
      <c r="AF180" s="52">
        <f>+'2grid'!AF180*DG$2</f>
        <v>5.8145688657274714</v>
      </c>
      <c r="AG180" s="52">
        <f>+'2grid'!AG180*DH$2</f>
        <v>6.2345206436985947</v>
      </c>
      <c r="AH180" s="52">
        <f>+'2grid'!AH180*DI$2</f>
        <v>6.6843331005145306</v>
      </c>
      <c r="AI180" s="52">
        <f>+'2grid'!AI180*DJ$2</f>
        <v>7.1660868568563911</v>
      </c>
      <c r="AJ180" s="52">
        <f>+'2grid'!AJ180*DK$2</f>
        <v>7.6820035814608278</v>
      </c>
      <c r="AK180" s="52">
        <f>+'2grid'!AK180*DL$2</f>
        <v>8.2344551843807547</v>
      </c>
      <c r="AL180" s="52">
        <f>+'2grid'!AL180*DM$2</f>
        <v>8.8259735738864507</v>
      </c>
      <c r="AM180" s="52">
        <f>+'2grid'!AM180*DN$2</f>
        <v>9.4592610079972488</v>
      </c>
      <c r="AN180" s="52">
        <f>+'2grid'!AN180*DO$2</f>
        <v>10.137201072957636</v>
      </c>
      <c r="AO180" s="52">
        <f>+'2grid'!AO180*DP$2</f>
        <v>10.374589787617145</v>
      </c>
      <c r="AP180" s="52">
        <f>+'2grid'!AP180*DQ$2</f>
        <v>10.616683981304741</v>
      </c>
      <c r="AQ180" s="52">
        <f>+'2grid'!AQ180*DR$2</f>
        <v>10.863538702863995</v>
      </c>
      <c r="AR180" s="52">
        <f>+'2grid'!AR180*DS$2</f>
        <v>11.589425641963942</v>
      </c>
      <c r="AS180" s="52">
        <f>+'2grid'!AS180*DT$2</f>
        <v>11.440070320167983</v>
      </c>
      <c r="AT180" s="52">
        <f>+'2grid'!AT180*DU$2</f>
        <v>13.366218242189635</v>
      </c>
      <c r="AU180" s="52">
        <f>+'2grid'!AU180*DV$2</f>
        <v>13.766593337174585</v>
      </c>
      <c r="AV180" s="52">
        <f>+'2grid'!AV180*DW$2</f>
        <v>14.562814580177015</v>
      </c>
      <c r="AW180" s="52">
        <f>+'2grid'!AW180*DX$2</f>
        <v>14.413194269354818</v>
      </c>
      <c r="AX180" s="52">
        <f>+'2grid'!AX180*DY$2</f>
        <v>14.664514436598459</v>
      </c>
      <c r="AY180" s="52">
        <f>+'2grid'!AY180*DZ$2</f>
        <v>12.994900580436429</v>
      </c>
      <c r="AZ180" s="52">
        <f>+'2grid'!AZ180*EA$2</f>
        <v>11.903008421183035</v>
      </c>
      <c r="BA180" s="52">
        <f>+'2grid'!BA180*EB$2</f>
        <v>10.908284021225318</v>
      </c>
      <c r="BB180" s="52">
        <f>+'2grid'!BB180*EC$2</f>
        <v>14.836699977712449</v>
      </c>
      <c r="BC180" s="52">
        <f>+'2grid'!BC180*ED$2</f>
        <v>16.416</v>
      </c>
      <c r="BD180" s="52">
        <f>+'2grid'!BD180*EE$2</f>
        <v>14.308</v>
      </c>
      <c r="BE180" s="52">
        <f>+'2grid'!BE180*EF$2</f>
        <v>14.252000000000001</v>
      </c>
      <c r="BF180" s="52">
        <f>+'2grid'!BF180*EG$2</f>
        <v>10.14</v>
      </c>
      <c r="BG180" s="52">
        <f>+'2grid'!BG180*EH$2</f>
        <v>7.5750000000000002</v>
      </c>
      <c r="BH180" s="52">
        <f>+'2grid'!BH180*EI$2</f>
        <v>7.3730000000000002</v>
      </c>
      <c r="BI180" s="52">
        <f>+'2grid'!BI180*EJ$2</f>
        <v>7.1709999999999994</v>
      </c>
      <c r="BJ180" s="52">
        <f>+'2grid'!BJ180*EK$2</f>
        <v>7.1709999999999994</v>
      </c>
      <c r="BK180" s="52">
        <f>+'2grid'!BK180*EL$2</f>
        <v>7.07</v>
      </c>
      <c r="BL180" s="52">
        <f>+'2grid'!BL180*EM$2</f>
        <v>4.04</v>
      </c>
      <c r="BM180" s="52">
        <f>+'2grid'!BM180*EN$2</f>
        <v>4.0500999999999996</v>
      </c>
      <c r="BN180" s="52">
        <f>+'2grid'!BN180*EO$2</f>
        <v>4.1308999999999996</v>
      </c>
      <c r="BO180" s="52">
        <f>+'2grid'!BO180*EP$2</f>
        <v>4.141</v>
      </c>
      <c r="BP180" s="52">
        <f>+'2grid'!BP180*EQ$2</f>
        <v>4.242</v>
      </c>
      <c r="BQ180" s="52">
        <f>+'2grid'!BQ180*ER$2</f>
        <v>4.6459999999999999</v>
      </c>
      <c r="BR180" s="52">
        <f>+'2grid'!BR180*ES$2</f>
        <v>5.1509999999999998</v>
      </c>
      <c r="BS180" s="52">
        <f>+'2grid'!BS180*ET$2</f>
        <v>5.1509999999999998</v>
      </c>
      <c r="BT180" s="52">
        <f>+'2grid'!BT180*EU$2</f>
        <v>5.544900000000009</v>
      </c>
      <c r="BU180" s="52">
        <f>+'2grid'!BU180*EV$2</f>
        <v>5.8802200000000031</v>
      </c>
      <c r="BV180" s="52">
        <f>+'2grid'!BV180*EW$2</f>
        <v>6.1333259999999656</v>
      </c>
      <c r="BW180" s="52">
        <f>+'2grid'!BW180*EX$2</f>
        <v>6.4195599999999944</v>
      </c>
      <c r="BX180" s="52">
        <f>+'2grid'!BX180*EY$2</f>
        <v>6.6758441333331895</v>
      </c>
      <c r="BY180" s="52">
        <f>+'2grid'!BY180*EZ$2</f>
        <v>7.017605688888704</v>
      </c>
      <c r="BZ180" s="52">
        <f>+'2grid'!BZ180*FA$2</f>
        <v>7.282239454814678</v>
      </c>
      <c r="CA180" s="52">
        <f>+'2grid'!CA180*FB$2</f>
        <v>7.5600545935799657</v>
      </c>
    </row>
    <row r="181" spans="1:79" x14ac:dyDescent="0.2">
      <c r="A181" s="9">
        <f>+data!B183</f>
        <v>660</v>
      </c>
      <c r="B181" s="52">
        <f>+'2grid'!B181*CC$2</f>
        <v>0</v>
      </c>
      <c r="C181" s="52">
        <f>+'2grid'!C181*CD$2</f>
        <v>0</v>
      </c>
      <c r="D181" s="52">
        <f>+'2grid'!D181*CE$2</f>
        <v>0</v>
      </c>
      <c r="E181" s="52">
        <f>+'2grid'!E181*CF$2</f>
        <v>0</v>
      </c>
      <c r="F181" s="52">
        <f>+'2grid'!F181*CG$2</f>
        <v>0</v>
      </c>
      <c r="G181" s="52">
        <f>+'2grid'!G181*CH$2</f>
        <v>0</v>
      </c>
      <c r="H181" s="52">
        <f>+'2grid'!H181*CI$2</f>
        <v>0</v>
      </c>
      <c r="I181" s="52">
        <f>+'2grid'!I181*CJ$2</f>
        <v>0</v>
      </c>
      <c r="J181" s="52">
        <f>+'2grid'!J181*CK$2</f>
        <v>0</v>
      </c>
      <c r="K181" s="52">
        <f>+'2grid'!K181*CL$2</f>
        <v>0</v>
      </c>
      <c r="L181" s="52">
        <f>+'2grid'!L181*CM$2</f>
        <v>0</v>
      </c>
      <c r="M181" s="52">
        <f>+'2grid'!M181*CN$2</f>
        <v>0</v>
      </c>
      <c r="N181" s="52">
        <f>+'2grid'!N181*CO$2</f>
        <v>0</v>
      </c>
      <c r="O181" s="52">
        <f>+'2grid'!O181*CP$2</f>
        <v>0</v>
      </c>
      <c r="P181" s="52">
        <f>+'2grid'!P181*CQ$2</f>
        <v>0</v>
      </c>
      <c r="Q181" s="52">
        <f>+'2grid'!Q181*CR$2</f>
        <v>0</v>
      </c>
      <c r="R181" s="52">
        <f>+'2grid'!R181*CS$2</f>
        <v>0</v>
      </c>
      <c r="S181" s="52">
        <f>+'2grid'!S181*CT$2</f>
        <v>0</v>
      </c>
      <c r="T181" s="52">
        <f>+'2grid'!T181*CU$2</f>
        <v>0</v>
      </c>
      <c r="U181" s="52">
        <f>+'2grid'!U181*CV$2</f>
        <v>0</v>
      </c>
      <c r="V181" s="52">
        <f>+'2grid'!V181*CW$2</f>
        <v>0</v>
      </c>
      <c r="W181" s="52">
        <f>+'2grid'!W181*CX$2</f>
        <v>0</v>
      </c>
      <c r="X181" s="52">
        <f>+'2grid'!X181*CY$2</f>
        <v>0</v>
      </c>
      <c r="Y181" s="52">
        <f>+'2grid'!Y181*CZ$2</f>
        <v>0</v>
      </c>
      <c r="Z181" s="52">
        <f>+'2grid'!Z181*DA$2</f>
        <v>0</v>
      </c>
      <c r="AA181" s="52">
        <f>+'2grid'!AA181*DB$2</f>
        <v>0</v>
      </c>
      <c r="AB181" s="52">
        <f>+'2grid'!AB181*DC$2</f>
        <v>0</v>
      </c>
      <c r="AC181" s="52">
        <f>+'2grid'!AC181*DD$2</f>
        <v>0</v>
      </c>
      <c r="AD181" s="52">
        <f>+'2grid'!AD181*DE$2</f>
        <v>0</v>
      </c>
      <c r="AE181" s="52">
        <f>+'2grid'!AE181*DF$2</f>
        <v>0</v>
      </c>
      <c r="AF181" s="52">
        <f>+'2grid'!AF181*DG$2</f>
        <v>0</v>
      </c>
      <c r="AG181" s="52">
        <f>+'2grid'!AG181*DH$2</f>
        <v>0</v>
      </c>
      <c r="AH181" s="52">
        <f>+'2grid'!AH181*DI$2</f>
        <v>0</v>
      </c>
      <c r="AI181" s="52">
        <f>+'2grid'!AI181*DJ$2</f>
        <v>0</v>
      </c>
      <c r="AJ181" s="52">
        <f>+'2grid'!AJ181*DK$2</f>
        <v>0</v>
      </c>
      <c r="AK181" s="52">
        <f>+'2grid'!AK181*DL$2</f>
        <v>0</v>
      </c>
      <c r="AL181" s="52">
        <f>+'2grid'!AL181*DM$2</f>
        <v>0</v>
      </c>
      <c r="AM181" s="52">
        <f>+'2grid'!AM181*DN$2</f>
        <v>0</v>
      </c>
      <c r="AN181" s="52">
        <f>+'2grid'!AN181*DO$2</f>
        <v>0</v>
      </c>
      <c r="AO181" s="52">
        <f>+'2grid'!AO181*DP$2</f>
        <v>0</v>
      </c>
      <c r="AP181" s="52">
        <f>+'2grid'!AP181*DQ$2</f>
        <v>0</v>
      </c>
      <c r="AQ181" s="52">
        <f>+'2grid'!AQ181*DR$2</f>
        <v>0</v>
      </c>
      <c r="AR181" s="52">
        <f>+'2grid'!AR181*DS$2</f>
        <v>0</v>
      </c>
      <c r="AS181" s="52">
        <f>+'2grid'!AS181*DT$2</f>
        <v>0</v>
      </c>
      <c r="AT181" s="52">
        <f>+'2grid'!AT181*DU$2</f>
        <v>0</v>
      </c>
      <c r="AU181" s="52">
        <f>+'2grid'!AU181*DV$2</f>
        <v>0</v>
      </c>
      <c r="AV181" s="52">
        <f>+'2grid'!AV181*DW$2</f>
        <v>0</v>
      </c>
      <c r="AW181" s="52">
        <f>+'2grid'!AW181*DX$2</f>
        <v>0</v>
      </c>
      <c r="AX181" s="52">
        <f>+'2grid'!AX181*DY$2</f>
        <v>0</v>
      </c>
      <c r="AY181" s="52">
        <f>+'2grid'!AY181*DZ$2</f>
        <v>0</v>
      </c>
      <c r="AZ181" s="52">
        <f>+'2grid'!AZ181*EA$2</f>
        <v>0</v>
      </c>
      <c r="BA181" s="52">
        <f>+'2grid'!BA181*EB$2</f>
        <v>0</v>
      </c>
      <c r="BB181" s="52">
        <f>+'2grid'!BB181*EC$2</f>
        <v>0</v>
      </c>
      <c r="BC181" s="52">
        <f>+'2grid'!BC181*ED$2</f>
        <v>0</v>
      </c>
      <c r="BD181" s="52">
        <f>+'2grid'!BD181*EE$2</f>
        <v>0</v>
      </c>
      <c r="BE181" s="52">
        <f>+'2grid'!BE181*EF$2</f>
        <v>0</v>
      </c>
      <c r="BF181" s="52">
        <f>+'2grid'!BF181*EG$2</f>
        <v>0</v>
      </c>
      <c r="BG181" s="52">
        <f>+'2grid'!BG181*EH$2</f>
        <v>0</v>
      </c>
      <c r="BH181" s="52">
        <f>+'2grid'!BH181*EI$2</f>
        <v>0</v>
      </c>
      <c r="BI181" s="52">
        <f>+'2grid'!BI181*EJ$2</f>
        <v>0</v>
      </c>
      <c r="BJ181" s="52">
        <f>+'2grid'!BJ181*EK$2</f>
        <v>0</v>
      </c>
      <c r="BK181" s="52">
        <f>+'2grid'!BK181*EL$2</f>
        <v>0</v>
      </c>
      <c r="BL181" s="52">
        <f>+'2grid'!BL181*EM$2</f>
        <v>0</v>
      </c>
      <c r="BM181" s="52">
        <f>+'2grid'!BM181*EN$2</f>
        <v>0</v>
      </c>
      <c r="BN181" s="52">
        <f>+'2grid'!BN181*EO$2</f>
        <v>0</v>
      </c>
      <c r="BO181" s="52">
        <f>+'2grid'!BO181*EP$2</f>
        <v>0</v>
      </c>
      <c r="BP181" s="52">
        <f>+'2grid'!BP181*EQ$2</f>
        <v>0</v>
      </c>
      <c r="BQ181" s="52">
        <f>+'2grid'!BQ181*ER$2</f>
        <v>0</v>
      </c>
      <c r="BR181" s="52">
        <f>+'2grid'!BR181*ES$2</f>
        <v>0</v>
      </c>
      <c r="BS181" s="52">
        <f>+'2grid'!BS181*ET$2</f>
        <v>0</v>
      </c>
      <c r="BT181" s="52">
        <f>+'2grid'!BT181*EU$2</f>
        <v>0</v>
      </c>
      <c r="BU181" s="52">
        <f>+'2grid'!BU181*EV$2</f>
        <v>0</v>
      </c>
      <c r="BV181" s="52">
        <f>+'2grid'!BV181*EW$2</f>
        <v>0</v>
      </c>
      <c r="BW181" s="52">
        <f>+'2grid'!BW181*EX$2</f>
        <v>0</v>
      </c>
      <c r="BX181" s="52">
        <f>+'2grid'!BX181*EY$2</f>
        <v>0</v>
      </c>
      <c r="BY181" s="52">
        <f>+'2grid'!BY181*EZ$2</f>
        <v>0</v>
      </c>
      <c r="BZ181" s="52">
        <f>+'2grid'!BZ181*FA$2</f>
        <v>0</v>
      </c>
      <c r="CA181" s="52">
        <f>+'2grid'!CA181*FB$2</f>
        <v>0</v>
      </c>
    </row>
    <row r="182" spans="1:79" x14ac:dyDescent="0.2">
      <c r="A182" s="9">
        <f>+data!B184</f>
        <v>662</v>
      </c>
      <c r="B182" s="52">
        <f>+'2grid'!B182*CC$2</f>
        <v>0</v>
      </c>
      <c r="C182" s="52">
        <f>+'2grid'!C182*CD$2</f>
        <v>0</v>
      </c>
      <c r="D182" s="52">
        <f>+'2grid'!D182*CE$2</f>
        <v>0</v>
      </c>
      <c r="E182" s="52">
        <f>+'2grid'!E182*CF$2</f>
        <v>0</v>
      </c>
      <c r="F182" s="52">
        <f>+'2grid'!F182*CG$2</f>
        <v>0</v>
      </c>
      <c r="G182" s="52">
        <f>+'2grid'!G182*CH$2</f>
        <v>0</v>
      </c>
      <c r="H182" s="52">
        <f>+'2grid'!H182*CI$2</f>
        <v>0</v>
      </c>
      <c r="I182" s="52">
        <f>+'2grid'!I182*CJ$2</f>
        <v>0</v>
      </c>
      <c r="J182" s="52">
        <f>+'2grid'!J182*CK$2</f>
        <v>0</v>
      </c>
      <c r="K182" s="52">
        <f>+'2grid'!K182*CL$2</f>
        <v>0</v>
      </c>
      <c r="L182" s="52">
        <f>+'2grid'!L182*CM$2</f>
        <v>0</v>
      </c>
      <c r="M182" s="52">
        <f>+'2grid'!M182*CN$2</f>
        <v>0.18503527111348092</v>
      </c>
      <c r="N182" s="52">
        <f>+'2grid'!N182*CO$2</f>
        <v>0.1953968431002075</v>
      </c>
      <c r="O182" s="52">
        <f>+'2grid'!O182*CP$2</f>
        <v>0.20612476392756454</v>
      </c>
      <c r="P182" s="52">
        <f>+'2grid'!P182*CQ$2</f>
        <v>0.21719783539457235</v>
      </c>
      <c r="Q182" s="52">
        <f>+'2grid'!Q182*CR$2</f>
        <v>0.22858682506531672</v>
      </c>
      <c r="R182" s="52">
        <f>+'2grid'!R182*CS$2</f>
        <v>0.24025276514675789</v>
      </c>
      <c r="S182" s="52">
        <f>+'2grid'!S182*CT$2</f>
        <v>0.25214485506039064</v>
      </c>
      <c r="T182" s="52">
        <f>+'2grid'!T182*CU$2</f>
        <v>0.26419784554615838</v>
      </c>
      <c r="U182" s="52">
        <f>+'2grid'!U182*CV$2</f>
        <v>0.27632873162713406</v>
      </c>
      <c r="V182" s="52">
        <f>+'2grid'!V182*CW$2</f>
        <v>0.28843250455986752</v>
      </c>
      <c r="W182" s="52">
        <f>+'2grid'!W182*CX$2</f>
        <v>0.30037659157279306</v>
      </c>
      <c r="X182" s="52">
        <f>+'2grid'!X182*CY$2</f>
        <v>0.31199341548468706</v>
      </c>
      <c r="Y182" s="52">
        <f>+'2grid'!Y182*CZ$2</f>
        <v>0.32307017577310171</v>
      </c>
      <c r="Z182" s="52">
        <f>+'2grid'!Z182*DA$2</f>
        <v>0.33333437396614257</v>
      </c>
      <c r="AA182" s="52">
        <f>+'2grid'!AA182*DB$2</f>
        <v>0.34243254299681236</v>
      </c>
      <c r="AB182" s="52">
        <f>+'2grid'!AB182*DC$2</f>
        <v>0.34989757139743699</v>
      </c>
      <c r="AC182" s="52">
        <f>+'2grid'!AC182*DD$2</f>
        <v>0.35509569781929595</v>
      </c>
      <c r="AD182" s="52">
        <f>+'2grid'!AD182*DE$2</f>
        <v>0.37910546005757417</v>
      </c>
      <c r="AE182" s="52">
        <f>+'2grid'!AE182*DF$2</f>
        <v>0.40467737653355706</v>
      </c>
      <c r="AF182" s="52">
        <f>+'2grid'!AF182*DG$2</f>
        <v>0.43190712857061603</v>
      </c>
      <c r="AG182" s="52">
        <f>+'2grid'!AG182*DH$2</f>
        <v>0.46089564710596531</v>
      </c>
      <c r="AH182" s="52">
        <f>+'2grid'!AH182*DI$2</f>
        <v>0.49174933272132587</v>
      </c>
      <c r="AI182" s="52">
        <f>+'2grid'!AI182*DJ$2</f>
        <v>0.52458027619856795</v>
      </c>
      <c r="AJ182" s="52">
        <f>+'2grid'!AJ182*DK$2</f>
        <v>0.55950647810219767</v>
      </c>
      <c r="AK182" s="52">
        <f>+'2grid'!AK182*DL$2</f>
        <v>0.59665206561716799</v>
      </c>
      <c r="AL182" s="52">
        <f>+'2grid'!AL182*DM$2</f>
        <v>0.63614750455734614</v>
      </c>
      <c r="AM182" s="52">
        <f>+'2grid'!AM182*DN$2</f>
        <v>0.67812980410126023</v>
      </c>
      <c r="AN182" s="52">
        <f>+'2grid'!AN182*DO$2</f>
        <v>0.72274271140086344</v>
      </c>
      <c r="AO182" s="52">
        <f>+'2grid'!AO182*DP$2</f>
        <v>0.735519628367719</v>
      </c>
      <c r="AP182" s="52">
        <f>+'2grid'!AP182*DQ$2</f>
        <v>0.74836838900077784</v>
      </c>
      <c r="AQ182" s="52">
        <f>+'2grid'!AQ182*DR$2</f>
        <v>0.76127993394551574</v>
      </c>
      <c r="AR182" s="52">
        <f>+'2grid'!AR182*DS$2</f>
        <v>0.77424447649440964</v>
      </c>
      <c r="AS182" s="52">
        <f>+'2grid'!AS182*DT$2</f>
        <v>0.78725145562426047</v>
      </c>
      <c r="AT182" s="52">
        <f>+'2grid'!AT182*DU$2</f>
        <v>0.80117968509970516</v>
      </c>
      <c r="AU182" s="52">
        <f>+'2grid'!AU182*DV$2</f>
        <v>0.81515675380042385</v>
      </c>
      <c r="AV182" s="52">
        <f>+'2grid'!AV182*DW$2</f>
        <v>0.82916952644776309</v>
      </c>
      <c r="AW182" s="52">
        <f>+'2grid'!AW182*DX$2</f>
        <v>0.84320380250207316</v>
      </c>
      <c r="AX182" s="52">
        <f>+'2grid'!AX182*DY$2</f>
        <v>0.86218988061971202</v>
      </c>
      <c r="AY182" s="52">
        <f>+'2grid'!AY182*DZ$2</f>
        <v>0.85375171422498519</v>
      </c>
      <c r="AZ182" s="52">
        <f>+'2grid'!AZ182*EA$2</f>
        <v>0.8452171369950684</v>
      </c>
      <c r="BA182" s="52">
        <f>+'2grid'!BA182*EB$2</f>
        <v>0.83658229615537361</v>
      </c>
      <c r="BB182" s="52">
        <f>+'2grid'!BB182*EC$2</f>
        <v>13.382412062746104</v>
      </c>
      <c r="BC182" s="52">
        <f>+'2grid'!BC182*ED$2</f>
        <v>14.364000000000001</v>
      </c>
      <c r="BD182" s="52">
        <f>+'2grid'!BD182*EE$2</f>
        <v>16.352</v>
      </c>
      <c r="BE182" s="52">
        <f>+'2grid'!BE182*EF$2</f>
        <v>17.306000000000001</v>
      </c>
      <c r="BF182" s="52">
        <f>+'2grid'!BF182*EG$2</f>
        <v>18.251999999999999</v>
      </c>
      <c r="BG182" s="52">
        <f>+'2grid'!BG182*EH$2</f>
        <v>14.14</v>
      </c>
      <c r="BH182" s="52">
        <f>+'2grid'!BH182*EI$2</f>
        <v>12.120000000000001</v>
      </c>
      <c r="BI182" s="52">
        <f>+'2grid'!BI182*EJ$2</f>
        <v>11.11</v>
      </c>
      <c r="BJ182" s="52">
        <f>+'2grid'!BJ182*EK$2</f>
        <v>11.11</v>
      </c>
      <c r="BK182" s="52">
        <f>+'2grid'!BK182*EL$2</f>
        <v>11.11</v>
      </c>
      <c r="BL182" s="52">
        <f>+'2grid'!BL182*EM$2</f>
        <v>10.1</v>
      </c>
      <c r="BM182" s="52">
        <f>+'2grid'!BM182*EN$2</f>
        <v>11.11</v>
      </c>
      <c r="BN182" s="52">
        <f>+'2grid'!BN182*EO$2</f>
        <v>10.1</v>
      </c>
      <c r="BO182" s="52">
        <f>+'2grid'!BO182*EP$2</f>
        <v>10.1</v>
      </c>
      <c r="BP182" s="52">
        <f>+'2grid'!BP182*EQ$2</f>
        <v>10.1</v>
      </c>
      <c r="BQ182" s="52">
        <f>+'2grid'!BQ182*ER$2</f>
        <v>10.1</v>
      </c>
      <c r="BR182" s="52">
        <f>+'2grid'!BR182*ES$2</f>
        <v>10.1</v>
      </c>
      <c r="BS182" s="52">
        <f>+'2grid'!BS182*ET$2</f>
        <v>10.1</v>
      </c>
      <c r="BT182" s="52">
        <f>+'2grid'!BT182*EU$2</f>
        <v>10.1</v>
      </c>
      <c r="BU182" s="52">
        <f>+'2grid'!BU182*EV$2</f>
        <v>10.1</v>
      </c>
      <c r="BV182" s="52">
        <f>+'2grid'!BV182*EW$2</f>
        <v>10.1</v>
      </c>
      <c r="BW182" s="52">
        <f>+'2grid'!BW182*EX$2</f>
        <v>10.1</v>
      </c>
      <c r="BX182" s="52">
        <f>+'2grid'!BX182*EY$2</f>
        <v>10.1</v>
      </c>
      <c r="BY182" s="52">
        <f>+'2grid'!BY182*EZ$2</f>
        <v>10.1</v>
      </c>
      <c r="BZ182" s="52">
        <f>+'2grid'!BZ182*FA$2</f>
        <v>10.1</v>
      </c>
      <c r="CA182" s="52">
        <f>+'2grid'!CA182*FB$2</f>
        <v>10.1</v>
      </c>
    </row>
    <row r="183" spans="1:79" x14ac:dyDescent="0.2">
      <c r="A183" s="9">
        <f>+data!B185</f>
        <v>666</v>
      </c>
      <c r="B183" s="52">
        <f>+'2grid'!B183*CC$2</f>
        <v>0</v>
      </c>
      <c r="C183" s="52">
        <f>+'2grid'!C183*CD$2</f>
        <v>0</v>
      </c>
      <c r="D183" s="52">
        <f>+'2grid'!D183*CE$2</f>
        <v>0</v>
      </c>
      <c r="E183" s="52">
        <f>+'2grid'!E183*CF$2</f>
        <v>0</v>
      </c>
      <c r="F183" s="52">
        <f>+'2grid'!F183*CG$2</f>
        <v>0</v>
      </c>
      <c r="G183" s="52">
        <f>+'2grid'!G183*CH$2</f>
        <v>0</v>
      </c>
      <c r="H183" s="52">
        <f>+'2grid'!H183*CI$2</f>
        <v>0</v>
      </c>
      <c r="I183" s="52">
        <f>+'2grid'!I183*CJ$2</f>
        <v>0</v>
      </c>
      <c r="J183" s="52">
        <f>+'2grid'!J183*CK$2</f>
        <v>0</v>
      </c>
      <c r="K183" s="52">
        <f>+'2grid'!K183*CL$2</f>
        <v>0</v>
      </c>
      <c r="L183" s="52">
        <f>+'2grid'!L183*CM$2</f>
        <v>0</v>
      </c>
      <c r="M183" s="52">
        <f>+'2grid'!M183*CN$2</f>
        <v>2.7925569277911233E-5</v>
      </c>
      <c r="N183" s="52">
        <f>+'2grid'!N183*CO$2</f>
        <v>5.4970226828903991E-5</v>
      </c>
      <c r="O183" s="52">
        <f>+'2grid'!O183*CP$2</f>
        <v>1.081731072184347E-4</v>
      </c>
      <c r="P183" s="52">
        <f>+'2grid'!P183*CQ$2</f>
        <v>2.1280052193061038E-4</v>
      </c>
      <c r="Q183" s="52">
        <f>+'2grid'!Q183*CR$2</f>
        <v>4.1848775144093199E-4</v>
      </c>
      <c r="R183" s="52">
        <f>+'2grid'!R183*CS$2</f>
        <v>8.2270528526305349E-4</v>
      </c>
      <c r="S183" s="52">
        <f>+'2grid'!S183*CT$2</f>
        <v>1.6167832305365002E-3</v>
      </c>
      <c r="T183" s="52">
        <f>+'2grid'!T183*CU$2</f>
        <v>3.1761386867454741E-3</v>
      </c>
      <c r="U183" s="52">
        <f>+'2grid'!U183*CV$2</f>
        <v>6.237077053714935E-3</v>
      </c>
      <c r="V183" s="52">
        <f>+'2grid'!V183*CW$2</f>
        <v>1.2243066735651838E-2</v>
      </c>
      <c r="W183" s="52">
        <f>+'2grid'!W183*CX$2</f>
        <v>2.4022590833717012E-2</v>
      </c>
      <c r="X183" s="52">
        <f>+'2grid'!X183*CY$2</f>
        <v>4.7115371647119014E-2</v>
      </c>
      <c r="Y183" s="52">
        <f>+'2grid'!Y183*CZ$2</f>
        <v>9.2365695655868843E-2</v>
      </c>
      <c r="Z183" s="52">
        <f>+'2grid'!Z183*DA$2</f>
        <v>0.18099048424303385</v>
      </c>
      <c r="AA183" s="52">
        <f>+'2grid'!AA183*DB$2</f>
        <v>0.3544776168184664</v>
      </c>
      <c r="AB183" s="52">
        <f>+'2grid'!AB183*DC$2</f>
        <v>0.69390562586162419</v>
      </c>
      <c r="AC183" s="52">
        <f>+'2grid'!AC183*DD$2</f>
        <v>1.3576265655967186</v>
      </c>
      <c r="AD183" s="52">
        <f>+'2grid'!AD183*DE$2</f>
        <v>1.4573404198343238</v>
      </c>
      <c r="AE183" s="52">
        <f>+'2grid'!AE183*DF$2</f>
        <v>1.5642761597830335</v>
      </c>
      <c r="AF183" s="52">
        <f>+'2grid'!AF183*DG$2</f>
        <v>1.6789474949411751</v>
      </c>
      <c r="AG183" s="52">
        <f>+'2grid'!AG183*DH$2</f>
        <v>1.8019038066262723</v>
      </c>
      <c r="AH183" s="52">
        <f>+'2grid'!AH183*DI$2</f>
        <v>1.9337325426220109</v>
      </c>
      <c r="AI183" s="52">
        <f>+'2grid'!AI183*DJ$2</f>
        <v>2.0750617645802998</v>
      </c>
      <c r="AJ183" s="52">
        <f>+'2grid'!AJ183*DK$2</f>
        <v>2.2265628571196752</v>
      </c>
      <c r="AK183" s="52">
        <f>+'2grid'!AK183*DL$2</f>
        <v>2.3889534079999208</v>
      </c>
      <c r="AL183" s="52">
        <f>+'2grid'!AL183*DM$2</f>
        <v>2.5630002692029414</v>
      </c>
      <c r="AM183" s="52">
        <f>+'2grid'!AM183*DN$2</f>
        <v>2.7495228092109731</v>
      </c>
      <c r="AN183" s="52">
        <f>+'2grid'!AN183*DO$2</f>
        <v>2.9493963672435517</v>
      </c>
      <c r="AO183" s="52">
        <f>+'2grid'!AO183*DP$2</f>
        <v>3.0213556798133383</v>
      </c>
      <c r="AP183" s="52">
        <f>+'2grid'!AP183*DQ$2</f>
        <v>3.09482811766124</v>
      </c>
      <c r="AQ183" s="52">
        <f>+'2grid'!AQ183*DR$2</f>
        <v>3.1698343686201569</v>
      </c>
      <c r="AR183" s="52">
        <f>+'2grid'!AR183*DS$2</f>
        <v>3.2463948108052465</v>
      </c>
      <c r="AS183" s="52">
        <f>+'2grid'!AS183*DT$2</f>
        <v>3.3245294687273232</v>
      </c>
      <c r="AT183" s="52">
        <f>+'2grid'!AT183*DU$2</f>
        <v>3.4080446831308682</v>
      </c>
      <c r="AU183" s="52">
        <f>+'2grid'!AU183*DV$2</f>
        <v>3.4933581856328066</v>
      </c>
      <c r="AV183" s="52">
        <f>+'2grid'!AV183*DW$2</f>
        <v>3.5804944080030348</v>
      </c>
      <c r="AW183" s="52">
        <f>+'2grid'!AW183*DX$2</f>
        <v>3.6694773190234642</v>
      </c>
      <c r="AX183" s="52">
        <f>+'2grid'!AX183*DY$2</f>
        <v>3.7820245768111254</v>
      </c>
      <c r="AY183" s="52">
        <f>+'2grid'!AY183*DZ$2</f>
        <v>3.4708928360888329</v>
      </c>
      <c r="AZ183" s="52">
        <f>+'2grid'!AZ183*EA$2</f>
        <v>3.1619644306697401</v>
      </c>
      <c r="BA183" s="52">
        <f>+'2grid'!BA183*EB$2</f>
        <v>2.8720398650330856</v>
      </c>
      <c r="BB183" s="52">
        <f>+'2grid'!BB183*EC$2</f>
        <v>2.8728752115169276</v>
      </c>
      <c r="BC183" s="52">
        <f>+'2grid'!BC183*ED$2</f>
        <v>3.0780000000000003</v>
      </c>
      <c r="BD183" s="52">
        <f>+'2grid'!BD183*EE$2</f>
        <v>3.0659999999999998</v>
      </c>
      <c r="BE183" s="52">
        <f>+'2grid'!BE183*EF$2</f>
        <v>3.0540000000000003</v>
      </c>
      <c r="BF183" s="52">
        <f>+'2grid'!BF183*EG$2</f>
        <v>3.0419999999999998</v>
      </c>
      <c r="BG183" s="52">
        <f>+'2grid'!BG183*EH$2</f>
        <v>3.0300000000000002</v>
      </c>
      <c r="BH183" s="52">
        <f>+'2grid'!BH183*EI$2</f>
        <v>3.0300000000000002</v>
      </c>
      <c r="BI183" s="52">
        <f>+'2grid'!BI183*EJ$2</f>
        <v>3.0300000000000002</v>
      </c>
      <c r="BJ183" s="52">
        <f>+'2grid'!BJ183*EK$2</f>
        <v>3.0300000000000002</v>
      </c>
      <c r="BK183" s="52">
        <f>+'2grid'!BK183*EL$2</f>
        <v>3.0300000000000002</v>
      </c>
      <c r="BL183" s="52">
        <f>+'2grid'!BL183*EM$2</f>
        <v>3.0300000000000002</v>
      </c>
      <c r="BM183" s="52">
        <f>+'2grid'!BM183*EN$2</f>
        <v>3.0300000000000002</v>
      </c>
      <c r="BN183" s="52">
        <f>+'2grid'!BN183*EO$2</f>
        <v>3.0300000000000002</v>
      </c>
      <c r="BO183" s="52">
        <f>+'2grid'!BO183*EP$2</f>
        <v>3.0300000000000002</v>
      </c>
      <c r="BP183" s="52">
        <f>+'2grid'!BP183*EQ$2</f>
        <v>3.0300000000000002</v>
      </c>
      <c r="BQ183" s="52">
        <f>+'2grid'!BQ183*ER$2</f>
        <v>3.0300000000000002</v>
      </c>
      <c r="BR183" s="52">
        <f>+'2grid'!BR183*ES$2</f>
        <v>2.02</v>
      </c>
      <c r="BS183" s="52">
        <f>+'2grid'!BS183*ET$2</f>
        <v>2.02</v>
      </c>
      <c r="BT183" s="52">
        <f>+'2grid'!BT183*EU$2</f>
        <v>1.717000000000046</v>
      </c>
      <c r="BU183" s="52">
        <f>+'2grid'!BU183*EV$2</f>
        <v>1.2725999999999908</v>
      </c>
      <c r="BV183" s="52">
        <f>+'2grid'!BV183*EW$2</f>
        <v>0.86657999999994673</v>
      </c>
      <c r="BW183" s="52">
        <f>+'2grid'!BW183*EX$2</f>
        <v>0.48480000000001838</v>
      </c>
      <c r="BX183" s="52">
        <f>+'2grid'!BX183*EY$2</f>
        <v>0.23876400000011813</v>
      </c>
      <c r="BY183" s="52">
        <f>+'2grid'!BY183*EZ$2</f>
        <v>-0.200922666666562</v>
      </c>
      <c r="BZ183" s="52">
        <f>+'2grid'!BZ183*FA$2</f>
        <v>-0.57748657777764267</v>
      </c>
      <c r="CA183" s="52">
        <f>+'2grid'!CA183*FB$2</f>
        <v>-0.92250856296271988</v>
      </c>
    </row>
    <row r="184" spans="1:79" x14ac:dyDescent="0.2">
      <c r="A184" s="9">
        <f>+data!B186</f>
        <v>670</v>
      </c>
      <c r="B184" s="52">
        <f>+'2grid'!B184*CC$2</f>
        <v>0</v>
      </c>
      <c r="C184" s="52">
        <f>+'2grid'!C184*CD$2</f>
        <v>0</v>
      </c>
      <c r="D184" s="52">
        <f>+'2grid'!D184*CE$2</f>
        <v>0</v>
      </c>
      <c r="E184" s="52">
        <f>+'2grid'!E184*CF$2</f>
        <v>0</v>
      </c>
      <c r="F184" s="52">
        <f>+'2grid'!F184*CG$2</f>
        <v>0</v>
      </c>
      <c r="G184" s="52">
        <f>+'2grid'!G184*CH$2</f>
        <v>0</v>
      </c>
      <c r="H184" s="52">
        <f>+'2grid'!H184*CI$2</f>
        <v>0</v>
      </c>
      <c r="I184" s="52">
        <f>+'2grid'!I184*CJ$2</f>
        <v>0</v>
      </c>
      <c r="J184" s="52">
        <f>+'2grid'!J184*CK$2</f>
        <v>0</v>
      </c>
      <c r="K184" s="52">
        <f>+'2grid'!K184*CL$2</f>
        <v>0</v>
      </c>
      <c r="L184" s="52">
        <f>+'2grid'!L184*CM$2</f>
        <v>0</v>
      </c>
      <c r="M184" s="52">
        <f>+'2grid'!M184*CN$2</f>
        <v>1.4407209351093497E-4</v>
      </c>
      <c r="N184" s="52">
        <f>+'2grid'!N184*CO$2</f>
        <v>2.7840017921278962E-4</v>
      </c>
      <c r="O184" s="52">
        <f>+'2grid'!O184*CP$2</f>
        <v>5.3730789329417311E-4</v>
      </c>
      <c r="P184" s="52">
        <f>+'2grid'!P184*CQ$2</f>
        <v>1.0355947666092469E-3</v>
      </c>
      <c r="Q184" s="52">
        <f>+'2grid'!Q184*CR$2</f>
        <v>1.9930100610223989E-3</v>
      </c>
      <c r="R184" s="52">
        <f>+'2grid'!R184*CS$2</f>
        <v>3.8292284881819355E-3</v>
      </c>
      <c r="S184" s="52">
        <f>+'2grid'!S184*CT$2</f>
        <v>7.3436231458015875E-3</v>
      </c>
      <c r="T184" s="52">
        <f>+'2grid'!T184*CU$2</f>
        <v>1.4054127574319104E-2</v>
      </c>
      <c r="U184" s="52">
        <f>+'2grid'!U184*CV$2</f>
        <v>2.6832744283945009E-2</v>
      </c>
      <c r="V184" s="52">
        <f>+'2grid'!V184*CW$2</f>
        <v>5.1089915525507019E-2</v>
      </c>
      <c r="W184" s="52">
        <f>+'2grid'!W184*CX$2</f>
        <v>9.6964119751099059E-2</v>
      </c>
      <c r="X184" s="52">
        <f>+'2grid'!X184*CY$2</f>
        <v>0.18332705423166842</v>
      </c>
      <c r="Y184" s="52">
        <f>+'2grid'!Y184*CZ$2</f>
        <v>0.34500278103224696</v>
      </c>
      <c r="Z184" s="52">
        <f>+'2grid'!Z184*DA$2</f>
        <v>0.64550114098119882</v>
      </c>
      <c r="AA184" s="52">
        <f>+'2grid'!AA184*DB$2</f>
        <v>1.198712874320325</v>
      </c>
      <c r="AB184" s="52">
        <f>+'2grid'!AB184*DC$2</f>
        <v>2.2036223283517113</v>
      </c>
      <c r="AC184" s="52">
        <f>+'2grid'!AC184*DD$2</f>
        <v>3.9925164536126023</v>
      </c>
      <c r="AD184" s="52">
        <f>+'2grid'!AD184*DE$2</f>
        <v>4.2485523273660064</v>
      </c>
      <c r="AE184" s="52">
        <f>+'2grid'!AE184*DF$2</f>
        <v>4.5196858264892041</v>
      </c>
      <c r="AF184" s="52">
        <f>+'2grid'!AF184*DG$2</f>
        <v>4.8066523529048295</v>
      </c>
      <c r="AG184" s="52">
        <f>+'2grid'!AG184*DH$2</f>
        <v>5.1102021178282708</v>
      </c>
      <c r="AH184" s="52">
        <f>+'2grid'!AH184*DI$2</f>
        <v>5.4310967503721459</v>
      </c>
      <c r="AI184" s="52">
        <f>+'2grid'!AI184*DJ$2</f>
        <v>5.7701050681699808</v>
      </c>
      <c r="AJ184" s="52">
        <f>+'2grid'!AJ184*DK$2</f>
        <v>6.1279978547303431</v>
      </c>
      <c r="AK184" s="52">
        <f>+'2grid'!AK184*DL$2</f>
        <v>6.5055414583865696</v>
      </c>
      <c r="AL184" s="52">
        <f>+'2grid'!AL184*DM$2</f>
        <v>6.9034899912460999</v>
      </c>
      <c r="AM184" s="52">
        <f>+'2grid'!AM184*DN$2</f>
        <v>7.3225758617221546</v>
      </c>
      <c r="AN184" s="52">
        <f>+'2grid'!AN184*DO$2</f>
        <v>7.7634983187580442</v>
      </c>
      <c r="AO184" s="52">
        <f>+'2grid'!AO184*DP$2</f>
        <v>7.8571141844314392</v>
      </c>
      <c r="AP184" s="52">
        <f>+'2grid'!AP184*DQ$2</f>
        <v>7.9476776625127306</v>
      </c>
      <c r="AQ184" s="52">
        <f>+'2grid'!AQ184*DR$2</f>
        <v>8.0347675451538549</v>
      </c>
      <c r="AR184" s="52">
        <f>+'2grid'!AR184*DS$2</f>
        <v>8.117919693173036</v>
      </c>
      <c r="AS184" s="52">
        <f>+'2grid'!AS184*DT$2</f>
        <v>8.1966212736529283</v>
      </c>
      <c r="AT184" s="52">
        <f>+'2grid'!AT184*DU$2</f>
        <v>8.2795033553881971</v>
      </c>
      <c r="AU184" s="52">
        <f>+'2grid'!AU184*DV$2</f>
        <v>8.3568960157681662</v>
      </c>
      <c r="AV184" s="52">
        <f>+'2grid'!AV184*DW$2</f>
        <v>8.4280724449141839</v>
      </c>
      <c r="AW184" s="52">
        <f>+'2grid'!AW184*DX$2</f>
        <v>8.4922164339054351</v>
      </c>
      <c r="AX184" s="52">
        <f>+'2grid'!AX184*DY$2</f>
        <v>8.5977245760994094</v>
      </c>
      <c r="AY184" s="52">
        <f>+'2grid'!AY184*DZ$2</f>
        <v>8.4227285607365072</v>
      </c>
      <c r="AZ184" s="52">
        <f>+'2grid'!AZ184*EA$2</f>
        <v>8.2419699627496286</v>
      </c>
      <c r="BA184" s="52">
        <f>+'2grid'!BA184*EB$2</f>
        <v>8.054836507639612</v>
      </c>
      <c r="BB184" s="52">
        <f>+'2grid'!BB184*EC$2</f>
        <v>7.8606050504598892</v>
      </c>
      <c r="BC184" s="52">
        <f>+'2grid'!BC184*ED$2</f>
        <v>9.234</v>
      </c>
      <c r="BD184" s="52">
        <f>+'2grid'!BD184*EE$2</f>
        <v>10.220000000000001</v>
      </c>
      <c r="BE184" s="52">
        <f>+'2grid'!BE184*EF$2</f>
        <v>10.18</v>
      </c>
      <c r="BF184" s="52">
        <f>+'2grid'!BF184*EG$2</f>
        <v>10.14</v>
      </c>
      <c r="BG184" s="52">
        <f>+'2grid'!BG184*EH$2</f>
        <v>8.08</v>
      </c>
      <c r="BH184" s="52">
        <f>+'2grid'!BH184*EI$2</f>
        <v>8.08</v>
      </c>
      <c r="BI184" s="52">
        <f>+'2grid'!BI184*EJ$2</f>
        <v>8.08</v>
      </c>
      <c r="BJ184" s="52">
        <f>+'2grid'!BJ184*EK$2</f>
        <v>8.08</v>
      </c>
      <c r="BK184" s="52">
        <f>+'2grid'!BK184*EL$2</f>
        <v>8.08</v>
      </c>
      <c r="BL184" s="52">
        <f>+'2grid'!BL184*EM$2</f>
        <v>8.08</v>
      </c>
      <c r="BM184" s="52">
        <f>+'2grid'!BM184*EN$2</f>
        <v>8.08</v>
      </c>
      <c r="BN184" s="52">
        <f>+'2grid'!BN184*EO$2</f>
        <v>8.08</v>
      </c>
      <c r="BO184" s="52">
        <f>+'2grid'!BO184*EP$2</f>
        <v>8.08</v>
      </c>
      <c r="BP184" s="52">
        <f>+'2grid'!BP184*EQ$2</f>
        <v>8.08</v>
      </c>
      <c r="BQ184" s="52">
        <f>+'2grid'!BQ184*ER$2</f>
        <v>8.08</v>
      </c>
      <c r="BR184" s="52">
        <f>+'2grid'!BR184*ES$2</f>
        <v>8.08</v>
      </c>
      <c r="BS184" s="52">
        <f>+'2grid'!BS184*ET$2</f>
        <v>8.08</v>
      </c>
      <c r="BT184" s="52">
        <f>+'2grid'!BT184*EU$2</f>
        <v>8.08</v>
      </c>
      <c r="BU184" s="52">
        <f>+'2grid'!BU184*EV$2</f>
        <v>8.08</v>
      </c>
      <c r="BV184" s="52">
        <f>+'2grid'!BV184*EW$2</f>
        <v>8.08</v>
      </c>
      <c r="BW184" s="52">
        <f>+'2grid'!BW184*EX$2</f>
        <v>8.08</v>
      </c>
      <c r="BX184" s="52">
        <f>+'2grid'!BX184*EY$2</f>
        <v>8.08</v>
      </c>
      <c r="BY184" s="52">
        <f>+'2grid'!BY184*EZ$2</f>
        <v>8.08</v>
      </c>
      <c r="BZ184" s="52">
        <f>+'2grid'!BZ184*FA$2</f>
        <v>8.08</v>
      </c>
      <c r="CA184" s="52">
        <f>+'2grid'!CA184*FB$2</f>
        <v>8.08</v>
      </c>
    </row>
    <row r="185" spans="1:79" x14ac:dyDescent="0.2">
      <c r="A185" s="9">
        <f>+data!B187</f>
        <v>674</v>
      </c>
      <c r="B185" s="52">
        <f>+'2grid'!B185*CC$2</f>
        <v>0</v>
      </c>
      <c r="C185" s="52">
        <f>+'2grid'!C185*CD$2</f>
        <v>0</v>
      </c>
      <c r="D185" s="52">
        <f>+'2grid'!D185*CE$2</f>
        <v>0</v>
      </c>
      <c r="E185" s="52">
        <f>+'2grid'!E185*CF$2</f>
        <v>0</v>
      </c>
      <c r="F185" s="52">
        <f>+'2grid'!F185*CG$2</f>
        <v>0</v>
      </c>
      <c r="G185" s="52">
        <f>+'2grid'!G185*CH$2</f>
        <v>0</v>
      </c>
      <c r="H185" s="52">
        <f>+'2grid'!H185*CI$2</f>
        <v>0</v>
      </c>
      <c r="I185" s="52">
        <f>+'2grid'!I185*CJ$2</f>
        <v>0</v>
      </c>
      <c r="J185" s="52">
        <f>+'2grid'!J185*CK$2</f>
        <v>0</v>
      </c>
      <c r="K185" s="52">
        <f>+'2grid'!K185*CL$2</f>
        <v>0</v>
      </c>
      <c r="L185" s="52">
        <f>+'2grid'!L185*CM$2</f>
        <v>0</v>
      </c>
      <c r="M185" s="52">
        <f>+'2grid'!M185*CN$2</f>
        <v>2.5160060398471289E-2</v>
      </c>
      <c r="N185" s="52">
        <f>+'2grid'!N185*CO$2</f>
        <v>2.5234667240748288E-2</v>
      </c>
      <c r="O185" s="52">
        <f>+'2grid'!O185*CP$2</f>
        <v>2.5301840268008479E-2</v>
      </c>
      <c r="P185" s="52">
        <f>+'2grid'!P185*CQ$2</f>
        <v>2.5361244985993691E-2</v>
      </c>
      <c r="Q185" s="52">
        <f>+'2grid'!Q185*CR$2</f>
        <v>2.5412536343751721E-2</v>
      </c>
      <c r="R185" s="52">
        <f>+'2grid'!R185*CS$2</f>
        <v>2.5455358442065472E-2</v>
      </c>
      <c r="S185" s="52">
        <f>+'2grid'!S185*CT$2</f>
        <v>2.5489344234377976E-2</v>
      </c>
      <c r="T185" s="52">
        <f>+'2grid'!T185*CU$2</f>
        <v>2.5514115220028485E-2</v>
      </c>
      <c r="U185" s="52">
        <f>+'2grid'!U185*CV$2</f>
        <v>2.5529281129610438E-2</v>
      </c>
      <c r="V185" s="52">
        <f>+'2grid'!V185*CW$2</f>
        <v>2.5534439602257354E-2</v>
      </c>
      <c r="W185" s="52">
        <f>+'2grid'!W185*CX$2</f>
        <v>2.5529175854658456E-2</v>
      </c>
      <c r="X185" s="52">
        <f>+'2grid'!X185*CY$2</f>
        <v>2.5513062341600598E-2</v>
      </c>
      <c r="Y185" s="52">
        <f>+'2grid'!Y185*CZ$2</f>
        <v>2.5485658407828741E-2</v>
      </c>
      <c r="Z185" s="52">
        <f>+'2grid'!Z185*DA$2</f>
        <v>2.5446509931011801E-2</v>
      </c>
      <c r="AA185" s="52">
        <f>+'2grid'!AA185*DB$2</f>
        <v>2.5395148955595991E-2</v>
      </c>
      <c r="AB185" s="52">
        <f>+'2grid'!AB185*DC$2</f>
        <v>2.5331093317322303E-2</v>
      </c>
      <c r="AC185" s="52">
        <f>+'2grid'!AC185*DD$2</f>
        <v>2.5253846258179634E-2</v>
      </c>
      <c r="AD185" s="52">
        <f>+'2grid'!AD185*DE$2</f>
        <v>2.6370332092751785E-2</v>
      </c>
      <c r="AE185" s="52">
        <f>+'2grid'!AE185*DF$2</f>
        <v>2.7534387499223004E-2</v>
      </c>
      <c r="AF185" s="52">
        <f>+'2grid'!AF185*DG$2</f>
        <v>2.874792704240656E-2</v>
      </c>
      <c r="AG185" s="52">
        <f>+'2grid'!AG185*DH$2</f>
        <v>3.0012935048586657E-2</v>
      </c>
      <c r="AH185" s="52">
        <f>+'2grid'!AH185*DI$2</f>
        <v>3.1331467645327529E-2</v>
      </c>
      <c r="AI185" s="52">
        <f>+'2grid'!AI185*DJ$2</f>
        <v>3.2705654822754171E-2</v>
      </c>
      <c r="AJ185" s="52">
        <f>+'2grid'!AJ185*DK$2</f>
        <v>3.4137702512914571E-2</v>
      </c>
      <c r="AK185" s="52">
        <f>+'2grid'!AK185*DL$2</f>
        <v>3.5629894683416638E-2</v>
      </c>
      <c r="AL185" s="52">
        <f>+'2grid'!AL185*DM$2</f>
        <v>3.7184595441082588E-2</v>
      </c>
      <c r="AM185" s="52">
        <f>+'2grid'!AM185*DN$2</f>
        <v>3.8804251140875663E-2</v>
      </c>
      <c r="AN185" s="52">
        <f>+'2grid'!AN185*DO$2</f>
        <v>4.0491392494826778E-2</v>
      </c>
      <c r="AO185" s="52">
        <f>+'2grid'!AO185*DP$2</f>
        <v>4.2248636675119348E-2</v>
      </c>
      <c r="AP185" s="52">
        <f>+'2grid'!AP185*DQ$2</f>
        <v>4.4078689404875339E-2</v>
      </c>
      <c r="AQ185" s="52">
        <f>+'2grid'!AQ185*DR$2</f>
        <v>4.5984347029522206E-2</v>
      </c>
      <c r="AR185" s="52">
        <f>+'2grid'!AR185*DS$2</f>
        <v>4.7968498560905098E-2</v>
      </c>
      <c r="AS185" s="52">
        <f>+'2grid'!AS185*DT$2</f>
        <v>5.0034127685537375E-2</v>
      </c>
      <c r="AT185" s="52">
        <f>+'2grid'!AT185*DU$2</f>
        <v>5.218431472755225E-2</v>
      </c>
      <c r="AU185" s="52">
        <f>+'2grid'!AU185*DV$2</f>
        <v>5.442223855602428E-2</v>
      </c>
      <c r="AV185" s="52">
        <f>+'2grid'!AV185*DW$2</f>
        <v>5.6751178425367185E-2</v>
      </c>
      <c r="AW185" s="52">
        <f>+'2grid'!AW185*DX$2</f>
        <v>5.9174515736480186E-2</v>
      </c>
      <c r="AX185" s="52">
        <f>+'2grid'!AX185*DY$2</f>
        <v>9.3077508962944783E-2</v>
      </c>
      <c r="AY185" s="52">
        <f>+'2grid'!AY185*DZ$2</f>
        <v>0.14640248214660637</v>
      </c>
      <c r="AZ185" s="52">
        <f>+'2grid'!AZ185*EA$2</f>
        <v>0.23027443651102747</v>
      </c>
      <c r="BA185" s="52">
        <f>+'2grid'!BA185*EB$2</f>
        <v>0.36219009332583268</v>
      </c>
      <c r="BB185" s="52">
        <f>+'2grid'!BB185*EC$2</f>
        <v>0.56966679648621754</v>
      </c>
      <c r="BC185" s="52">
        <f>+'2grid'!BC185*ED$2</f>
        <v>1.026</v>
      </c>
      <c r="BD185" s="52">
        <f>+'2grid'!BD185*EE$2</f>
        <v>1.022</v>
      </c>
      <c r="BE185" s="52">
        <f>+'2grid'!BE185*EF$2</f>
        <v>1.018</v>
      </c>
      <c r="BF185" s="52">
        <f>+'2grid'!BF185*EG$2</f>
        <v>1.014</v>
      </c>
      <c r="BG185" s="52">
        <f>+'2grid'!BG185*EH$2</f>
        <v>1.01</v>
      </c>
      <c r="BH185" s="52">
        <f>+'2grid'!BH185*EI$2</f>
        <v>1.01</v>
      </c>
      <c r="BI185" s="52">
        <f>+'2grid'!BI185*EJ$2</f>
        <v>1.01</v>
      </c>
      <c r="BJ185" s="52">
        <f>+'2grid'!BJ185*EK$2</f>
        <v>1.01</v>
      </c>
      <c r="BK185" s="52">
        <f>+'2grid'!BK185*EL$2</f>
        <v>1.01</v>
      </c>
      <c r="BL185" s="52">
        <f>+'2grid'!BL185*EM$2</f>
        <v>1.01</v>
      </c>
      <c r="BM185" s="52">
        <f>+'2grid'!BM185*EN$2</f>
        <v>1.01</v>
      </c>
      <c r="BN185" s="52">
        <f>+'2grid'!BN185*EO$2</f>
        <v>1.01</v>
      </c>
      <c r="BO185" s="52">
        <f>+'2grid'!BO185*EP$2</f>
        <v>1.01</v>
      </c>
      <c r="BP185" s="52">
        <f>+'2grid'!BP185*EQ$2</f>
        <v>1.01</v>
      </c>
      <c r="BQ185" s="52">
        <f>+'2grid'!BQ185*ER$2</f>
        <v>1.01</v>
      </c>
      <c r="BR185" s="52">
        <f>+'2grid'!BR185*ES$2</f>
        <v>1.01</v>
      </c>
      <c r="BS185" s="52">
        <f>+'2grid'!BS185*ET$2</f>
        <v>1.01</v>
      </c>
      <c r="BT185" s="52">
        <f>+'2grid'!BT185*EU$2</f>
        <v>1.01</v>
      </c>
      <c r="BU185" s="52">
        <f>+'2grid'!BU185*EV$2</f>
        <v>1.01</v>
      </c>
      <c r="BV185" s="52">
        <f>+'2grid'!BV185*EW$2</f>
        <v>1.01</v>
      </c>
      <c r="BW185" s="52">
        <f>+'2grid'!BW185*EX$2</f>
        <v>1.01</v>
      </c>
      <c r="BX185" s="52">
        <f>+'2grid'!BX185*EY$2</f>
        <v>1.01</v>
      </c>
      <c r="BY185" s="52">
        <f>+'2grid'!BY185*EZ$2</f>
        <v>1.01</v>
      </c>
      <c r="BZ185" s="52">
        <f>+'2grid'!BZ185*FA$2</f>
        <v>1.01</v>
      </c>
      <c r="CA185" s="52">
        <f>+'2grid'!CA185*FB$2</f>
        <v>1.01</v>
      </c>
    </row>
    <row r="186" spans="1:79" x14ac:dyDescent="0.2">
      <c r="A186" s="9">
        <f>+data!B188</f>
        <v>678</v>
      </c>
      <c r="B186" s="52">
        <f>+'2grid'!B186*CC$2</f>
        <v>0</v>
      </c>
      <c r="C186" s="52">
        <f>+'2grid'!C186*CD$2</f>
        <v>0</v>
      </c>
      <c r="D186" s="52">
        <f>+'2grid'!D186*CE$2</f>
        <v>0</v>
      </c>
      <c r="E186" s="52">
        <f>+'2grid'!E186*CF$2</f>
        <v>0</v>
      </c>
      <c r="F186" s="52">
        <f>+'2grid'!F186*CG$2</f>
        <v>0</v>
      </c>
      <c r="G186" s="52">
        <f>+'2grid'!G186*CH$2</f>
        <v>0</v>
      </c>
      <c r="H186" s="52">
        <f>+'2grid'!H186*CI$2</f>
        <v>0</v>
      </c>
      <c r="I186" s="52">
        <f>+'2grid'!I186*CJ$2</f>
        <v>0</v>
      </c>
      <c r="J186" s="52">
        <f>+'2grid'!J186*CK$2</f>
        <v>0</v>
      </c>
      <c r="K186" s="52">
        <f>+'2grid'!K186*CL$2</f>
        <v>0</v>
      </c>
      <c r="L186" s="52">
        <f>+'2grid'!L186*CM$2</f>
        <v>0</v>
      </c>
      <c r="M186" s="52">
        <f>+'2grid'!M186*CN$2</f>
        <v>0.16303418761159547</v>
      </c>
      <c r="N186" s="52">
        <f>+'2grid'!N186*CO$2</f>
        <v>0.20039857589184612</v>
      </c>
      <c r="O186" s="52">
        <f>+'2grid'!O186*CP$2</f>
        <v>0.24625153318957377</v>
      </c>
      <c r="P186" s="52">
        <f>+'2grid'!P186*CQ$2</f>
        <v>0.30250107942303728</v>
      </c>
      <c r="Q186" s="52">
        <f>+'2grid'!Q186*CR$2</f>
        <v>0.37147846299402404</v>
      </c>
      <c r="R186" s="52">
        <f>+'2grid'!R186*CS$2</f>
        <v>0.45603046271771341</v>
      </c>
      <c r="S186" s="52">
        <f>+'2grid'!S186*CT$2</f>
        <v>0.55963137377173233</v>
      </c>
      <c r="T186" s="52">
        <f>+'2grid'!T186*CU$2</f>
        <v>0.68651874703694105</v>
      </c>
      <c r="U186" s="52">
        <f>+'2grid'!U186*CV$2</f>
        <v>0.8418577547020949</v>
      </c>
      <c r="V186" s="52">
        <f>+'2grid'!V186*CW$2</f>
        <v>1.0319400056857844</v>
      </c>
      <c r="W186" s="52">
        <f>+'2grid'!W186*CX$2</f>
        <v>1.264423755606408</v>
      </c>
      <c r="X186" s="52">
        <f>+'2grid'!X186*CY$2</f>
        <v>1.5486237734626809</v>
      </c>
      <c r="Y186" s="52">
        <f>+'2grid'!Y186*CZ$2</f>
        <v>1.8958606688371467</v>
      </c>
      <c r="Z186" s="52">
        <f>+'2grid'!Z186*DA$2</f>
        <v>2.319881278960509</v>
      </c>
      <c r="AA186" s="52">
        <f>+'2grid'!AA186*DB$2</f>
        <v>2.8373637948198742</v>
      </c>
      <c r="AB186" s="52">
        <f>+'2grid'!AB186*DC$2</f>
        <v>3.4685236994235686</v>
      </c>
      <c r="AC186" s="52">
        <f>+'2grid'!AC186*DD$2</f>
        <v>4.2378393261828107</v>
      </c>
      <c r="AD186" s="52">
        <f>+'2grid'!AD186*DE$2</f>
        <v>4.5711029095559823</v>
      </c>
      <c r="AE186" s="52">
        <f>+'2grid'!AE186*DF$2</f>
        <v>4.9363778885601564</v>
      </c>
      <c r="AF186" s="52">
        <f>+'2grid'!AF186*DG$2</f>
        <v>5.3368564363633695</v>
      </c>
      <c r="AG186" s="52">
        <f>+'2grid'!AG186*DH$2</f>
        <v>5.7760480085014114</v>
      </c>
      <c r="AH186" s="52">
        <f>+'2grid'!AH186*DI$2</f>
        <v>6.2578104710346745</v>
      </c>
      <c r="AI186" s="52">
        <f>+'2grid'!AI186*DJ$2</f>
        <v>6.7863842282825964</v>
      </c>
      <c r="AJ186" s="52">
        <f>+'2grid'!AJ186*DK$2</f>
        <v>7.3664296323266116</v>
      </c>
      <c r="AK186" s="52">
        <f>+'2grid'!AK186*DL$2</f>
        <v>8.0030679821427881</v>
      </c>
      <c r="AL186" s="52">
        <f>+'2grid'!AL186*DM$2</f>
        <v>8.7019264481162413</v>
      </c>
      <c r="AM186" s="52">
        <f>+'2grid'!AM186*DN$2</f>
        <v>9.4691872879762702</v>
      </c>
      <c r="AN186" s="52">
        <f>+'2grid'!AN186*DO$2</f>
        <v>10.311641753062982</v>
      </c>
      <c r="AO186" s="52">
        <f>+'2grid'!AO186*DP$2</f>
        <v>11.236749119492734</v>
      </c>
      <c r="AP186" s="52">
        <f>+'2grid'!AP186*DQ$2</f>
        <v>12.252701317444652</v>
      </c>
      <c r="AQ186" s="52">
        <f>+'2grid'!AQ186*DR$2</f>
        <v>13.368493673668702</v>
      </c>
      <c r="AR186" s="52">
        <f>+'2grid'!AR186*DS$2</f>
        <v>14.594002327657634</v>
      </c>
      <c r="AS186" s="52">
        <f>+'2grid'!AS186*DT$2</f>
        <v>15.940068930981862</v>
      </c>
      <c r="AT186" s="52">
        <f>+'2grid'!AT186*DU$2</f>
        <v>17.418593292324566</v>
      </c>
      <c r="AU186" s="52">
        <f>+'2grid'!AU186*DV$2</f>
        <v>19.042634688052335</v>
      </c>
      <c r="AV186" s="52">
        <f>+'2grid'!AV186*DW$2</f>
        <v>20.826522620006504</v>
      </c>
      <c r="AW186" s="52">
        <f>+'2grid'!AW186*DX$2</f>
        <v>22.785977868906333</v>
      </c>
      <c r="AX186" s="52">
        <f>+'2grid'!AX186*DY$2</f>
        <v>25.082119252652255</v>
      </c>
      <c r="AY186" s="52">
        <f>+'2grid'!AY186*DZ$2</f>
        <v>27.620319963021529</v>
      </c>
      <c r="AZ186" s="52">
        <f>+'2grid'!AZ186*EA$2</f>
        <v>30.426312656958295</v>
      </c>
      <c r="BA186" s="52">
        <f>+'2grid'!BA186*EB$2</f>
        <v>33.095219913939317</v>
      </c>
      <c r="BB186" s="52">
        <f>+'2grid'!BB186*EC$2</f>
        <v>32.701566953832092</v>
      </c>
      <c r="BC186" s="52">
        <f>+'2grid'!BC186*ED$2</f>
        <v>34.884</v>
      </c>
      <c r="BD186" s="52">
        <f>+'2grid'!BD186*EE$2</f>
        <v>35.770000000000003</v>
      </c>
      <c r="BE186" s="52">
        <f>+'2grid'!BE186*EF$2</f>
        <v>36.648000000000003</v>
      </c>
      <c r="BF186" s="52">
        <f>+'2grid'!BF186*EG$2</f>
        <v>41.573999999999998</v>
      </c>
      <c r="BG186" s="52">
        <f>+'2grid'!BG186*EH$2</f>
        <v>51.51</v>
      </c>
      <c r="BH186" s="52">
        <f>+'2grid'!BH186*EI$2</f>
        <v>51.51</v>
      </c>
      <c r="BI186" s="52">
        <f>+'2grid'!BI186*EJ$2</f>
        <v>52.52</v>
      </c>
      <c r="BJ186" s="52">
        <f>+'2grid'!BJ186*EK$2</f>
        <v>53.53</v>
      </c>
      <c r="BK186" s="52">
        <f>+'2grid'!BK186*EL$2</f>
        <v>54.54</v>
      </c>
      <c r="BL186" s="52">
        <f>+'2grid'!BL186*EM$2</f>
        <v>54.54</v>
      </c>
      <c r="BM186" s="52">
        <f>+'2grid'!BM186*EN$2</f>
        <v>54.54</v>
      </c>
      <c r="BN186" s="52">
        <f>+'2grid'!BN186*EO$2</f>
        <v>54.54</v>
      </c>
      <c r="BO186" s="52">
        <f>+'2grid'!BO186*EP$2</f>
        <v>54.54</v>
      </c>
      <c r="BP186" s="52">
        <f>+'2grid'!BP186*EQ$2</f>
        <v>55.55</v>
      </c>
      <c r="BQ186" s="52">
        <f>+'2grid'!BQ186*ER$2</f>
        <v>47.975000000000001</v>
      </c>
      <c r="BR186" s="52">
        <f>+'2grid'!BR186*ES$2</f>
        <v>48.177000000000007</v>
      </c>
      <c r="BS186" s="52">
        <f>+'2grid'!BS186*ET$2</f>
        <v>49.187000000000005</v>
      </c>
      <c r="BT186" s="52">
        <f>+'2grid'!BT186*EU$2</f>
        <v>45.662100000000038</v>
      </c>
      <c r="BU186" s="52">
        <f>+'2grid'!BU186*EV$2</f>
        <v>43.74107999999999</v>
      </c>
      <c r="BV186" s="52">
        <f>+'2grid'!BV186*EW$2</f>
        <v>43.653613999999905</v>
      </c>
      <c r="BW186" s="52">
        <f>+'2grid'!BW186*EX$2</f>
        <v>42.555340000000015</v>
      </c>
      <c r="BX186" s="52">
        <f>+'2grid'!BX186*EY$2</f>
        <v>40.833074533333509</v>
      </c>
      <c r="BY186" s="52">
        <f>+'2grid'!BY186*EZ$2</f>
        <v>39.154297422222221</v>
      </c>
      <c r="BZ186" s="52">
        <f>+'2grid'!BZ186*FA$2</f>
        <v>38.363787330370528</v>
      </c>
      <c r="CA186" s="52">
        <f>+'2grid'!CA186*FB$2</f>
        <v>37.172864359506491</v>
      </c>
    </row>
    <row r="187" spans="1:79" x14ac:dyDescent="0.2">
      <c r="A187" s="9">
        <f>+data!B189</f>
        <v>682</v>
      </c>
      <c r="B187" s="52">
        <f>+'2grid'!B187*CC$2</f>
        <v>0</v>
      </c>
      <c r="C187" s="52">
        <f>+'2grid'!C187*CD$2</f>
        <v>0</v>
      </c>
      <c r="D187" s="52">
        <f>+'2grid'!D187*CE$2</f>
        <v>0</v>
      </c>
      <c r="E187" s="52">
        <f>+'2grid'!E187*CF$2</f>
        <v>0</v>
      </c>
      <c r="F187" s="52">
        <f>+'2grid'!F187*CG$2</f>
        <v>0</v>
      </c>
      <c r="G187" s="52">
        <f>+'2grid'!G187*CH$2</f>
        <v>0</v>
      </c>
      <c r="H187" s="52">
        <f>+'2grid'!H187*CI$2</f>
        <v>0</v>
      </c>
      <c r="I187" s="52">
        <f>+'2grid'!I187*CJ$2</f>
        <v>0</v>
      </c>
      <c r="J187" s="52">
        <f>+'2grid'!J187*CK$2</f>
        <v>0</v>
      </c>
      <c r="K187" s="52">
        <f>+'2grid'!K187*CL$2</f>
        <v>0</v>
      </c>
      <c r="L187" s="52">
        <f>+'2grid'!L187*CM$2</f>
        <v>0</v>
      </c>
      <c r="M187" s="52">
        <f>+'2grid'!M187*CN$2</f>
        <v>0</v>
      </c>
      <c r="N187" s="52">
        <f>+'2grid'!N187*CO$2</f>
        <v>0</v>
      </c>
      <c r="O187" s="52">
        <f>+'2grid'!O187*CP$2</f>
        <v>0</v>
      </c>
      <c r="P187" s="52">
        <f>+'2grid'!P187*CQ$2</f>
        <v>0</v>
      </c>
      <c r="Q187" s="52">
        <f>+'2grid'!Q187*CR$2</f>
        <v>0</v>
      </c>
      <c r="R187" s="52">
        <f>+'2grid'!R187*CS$2</f>
        <v>0</v>
      </c>
      <c r="S187" s="52">
        <f>+'2grid'!S187*CT$2</f>
        <v>0</v>
      </c>
      <c r="T187" s="52">
        <f>+'2grid'!T187*CU$2</f>
        <v>0</v>
      </c>
      <c r="U187" s="52">
        <f>+'2grid'!U187*CV$2</f>
        <v>0</v>
      </c>
      <c r="V187" s="52">
        <f>+'2grid'!V187*CW$2</f>
        <v>0</v>
      </c>
      <c r="W187" s="52">
        <f>+'2grid'!W187*CX$2</f>
        <v>0</v>
      </c>
      <c r="X187" s="52">
        <f>+'2grid'!X187*CY$2</f>
        <v>0</v>
      </c>
      <c r="Y187" s="52">
        <f>+'2grid'!Y187*CZ$2</f>
        <v>0</v>
      </c>
      <c r="Z187" s="52">
        <f>+'2grid'!Z187*DA$2</f>
        <v>0</v>
      </c>
      <c r="AA187" s="52">
        <f>+'2grid'!AA187*DB$2</f>
        <v>0</v>
      </c>
      <c r="AB187" s="52">
        <f>+'2grid'!AB187*DC$2</f>
        <v>0</v>
      </c>
      <c r="AC187" s="52">
        <f>+'2grid'!AC187*DD$2</f>
        <v>0</v>
      </c>
      <c r="AD187" s="52">
        <f>+'2grid'!AD187*DE$2</f>
        <v>0</v>
      </c>
      <c r="AE187" s="52">
        <f>+'2grid'!AE187*DF$2</f>
        <v>0</v>
      </c>
      <c r="AF187" s="52">
        <f>+'2grid'!AF187*DG$2</f>
        <v>0</v>
      </c>
      <c r="AG187" s="52">
        <f>+'2grid'!AG187*DH$2</f>
        <v>0</v>
      </c>
      <c r="AH187" s="52">
        <f>+'2grid'!AH187*DI$2</f>
        <v>0</v>
      </c>
      <c r="AI187" s="52">
        <f>+'2grid'!AI187*DJ$2</f>
        <v>0</v>
      </c>
      <c r="AJ187" s="52">
        <f>+'2grid'!AJ187*DK$2</f>
        <v>0</v>
      </c>
      <c r="AK187" s="52">
        <f>+'2grid'!AK187*DL$2</f>
        <v>0</v>
      </c>
      <c r="AL187" s="52">
        <f>+'2grid'!AL187*DM$2</f>
        <v>0</v>
      </c>
      <c r="AM187" s="52">
        <f>+'2grid'!AM187*DN$2</f>
        <v>0</v>
      </c>
      <c r="AN187" s="52">
        <f>+'2grid'!AN187*DO$2</f>
        <v>1183.4511685611417</v>
      </c>
      <c r="AO187" s="52">
        <f>+'2grid'!AO187*DP$2</f>
        <v>1155.7913108949026</v>
      </c>
      <c r="AP187" s="52">
        <f>+'2grid'!AP187*DQ$2</f>
        <v>1158.5654647502172</v>
      </c>
      <c r="AQ187" s="52">
        <f>+'2grid'!AQ187*DR$2</f>
        <v>1147.5635405701914</v>
      </c>
      <c r="AR187" s="52">
        <f>+'2grid'!AR187*DS$2</f>
        <v>1135.0048002677413</v>
      </c>
      <c r="AS187" s="52">
        <f>+'2grid'!AS187*DT$2</f>
        <v>1120.7204532779042</v>
      </c>
      <c r="AT187" s="52">
        <f>+'2grid'!AT187*DU$2</f>
        <v>1104.5100722156035</v>
      </c>
      <c r="AU187" s="52">
        <f>+'2grid'!AU187*DV$2</f>
        <v>1098.0087033516297</v>
      </c>
      <c r="AV187" s="52">
        <f>+'2grid'!AV187*DW$2</f>
        <v>1091.7944950615397</v>
      </c>
      <c r="AW187" s="52">
        <f>+'2grid'!AW187*DX$2</f>
        <v>1082.2578940890724</v>
      </c>
      <c r="AX187" s="52">
        <f>+'2grid'!AX187*DY$2</f>
        <v>1074.9379873844596</v>
      </c>
      <c r="AY187" s="52">
        <f>+'2grid'!AY187*DZ$2</f>
        <v>1056.1062676732727</v>
      </c>
      <c r="AZ187" s="52">
        <f>+'2grid'!AZ187*EA$2</f>
        <v>1056.1951030037972</v>
      </c>
      <c r="BA187" s="52">
        <f>+'2grid'!BA187*EB$2</f>
        <v>1047.996098869399</v>
      </c>
      <c r="BB187" s="52">
        <f>+'2grid'!BB187*EC$2</f>
        <v>1028.4669947525795</v>
      </c>
      <c r="BC187" s="52">
        <f>+'2grid'!BC187*ED$2</f>
        <v>1200.42</v>
      </c>
      <c r="BD187" s="52">
        <f>+'2grid'!BD187*EE$2</f>
        <v>1451.24</v>
      </c>
      <c r="BE187" s="52">
        <f>+'2grid'!BE187*EF$2</f>
        <v>1997.316</v>
      </c>
      <c r="BF187" s="52">
        <f>+'2grid'!BF187*EG$2</f>
        <v>3529.7339999999999</v>
      </c>
      <c r="BG187" s="52">
        <f>+'2grid'!BG187*EH$2</f>
        <v>3822.85</v>
      </c>
      <c r="BH187" s="52">
        <f>+'2grid'!BH187*EI$2</f>
        <v>3828.91</v>
      </c>
      <c r="BI187" s="52">
        <f>+'2grid'!BI187*EJ$2</f>
        <v>3830.93</v>
      </c>
      <c r="BJ187" s="52">
        <f>+'2grid'!BJ187*EK$2</f>
        <v>3835.98</v>
      </c>
      <c r="BK187" s="52">
        <f>+'2grid'!BK187*EL$2</f>
        <v>3746.09</v>
      </c>
      <c r="BL187" s="52">
        <f>+'2grid'!BL187*EM$2</f>
        <v>3754.17</v>
      </c>
      <c r="BM187" s="52">
        <f>+'2grid'!BM187*EN$2</f>
        <v>3710.7400000000002</v>
      </c>
      <c r="BN187" s="52">
        <f>+'2grid'!BN187*EO$2</f>
        <v>3711.75</v>
      </c>
      <c r="BO187" s="52">
        <f>+'2grid'!BO187*EP$2</f>
        <v>3565.3</v>
      </c>
      <c r="BP187" s="52">
        <f>+'2grid'!BP187*EQ$2</f>
        <v>3469.35</v>
      </c>
      <c r="BQ187" s="52">
        <f>+'2grid'!BQ187*ER$2</f>
        <v>3440.06</v>
      </c>
      <c r="BR187" s="52">
        <f>+'2grid'!BR187*ES$2</f>
        <v>3421.88</v>
      </c>
      <c r="BS187" s="52">
        <f>+'2grid'!BS187*ET$2</f>
        <v>3423.9</v>
      </c>
      <c r="BT187" s="52">
        <f>+'2grid'!BT187*EU$2</f>
        <v>3365.0169999999971</v>
      </c>
      <c r="BU187" s="52">
        <f>+'2grid'!BU187*EV$2</f>
        <v>3356.5935999999933</v>
      </c>
      <c r="BV187" s="52">
        <f>+'2grid'!BV187*EW$2</f>
        <v>3334.3513799999887</v>
      </c>
      <c r="BW187" s="52">
        <f>+'2grid'!BW187*EX$2</f>
        <v>3311.971799999993</v>
      </c>
      <c r="BX187" s="52">
        <f>+'2grid'!BX187*EY$2</f>
        <v>3286.2912706666498</v>
      </c>
      <c r="BY187" s="52">
        <f>+'2grid'!BY187*EZ$2</f>
        <v>3259.4120284444289</v>
      </c>
      <c r="BZ187" s="52">
        <f>+'2grid'!BZ187*FA$2</f>
        <v>3242.8083706073885</v>
      </c>
      <c r="CA187" s="52">
        <f>+'2grid'!CA187*FB$2</f>
        <v>3216.6289351901032</v>
      </c>
    </row>
    <row r="188" spans="1:79" x14ac:dyDescent="0.2">
      <c r="A188" s="9">
        <f>+data!B190</f>
        <v>686</v>
      </c>
      <c r="B188" s="52">
        <f>+'2grid'!B188*CC$2</f>
        <v>0</v>
      </c>
      <c r="C188" s="52">
        <f>+'2grid'!C188*CD$2</f>
        <v>0</v>
      </c>
      <c r="D188" s="52">
        <f>+'2grid'!D188*CE$2</f>
        <v>0</v>
      </c>
      <c r="E188" s="52">
        <f>+'2grid'!E188*CF$2</f>
        <v>0</v>
      </c>
      <c r="F188" s="52">
        <f>+'2grid'!F188*CG$2</f>
        <v>0</v>
      </c>
      <c r="G188" s="52">
        <f>+'2grid'!G188*CH$2</f>
        <v>0.51770041422375834</v>
      </c>
      <c r="H188" s="52">
        <f>+'2grid'!H188*CI$2</f>
        <v>2.0431909681364333</v>
      </c>
      <c r="I188" s="52">
        <f>+'2grid'!I188*CJ$2</f>
        <v>8.0623211175113347</v>
      </c>
      <c r="J188" s="52">
        <f>+'2grid'!J188*CK$2</f>
        <v>10.981675808267159</v>
      </c>
      <c r="K188" s="52">
        <f>+'2grid'!K188*CL$2</f>
        <v>14.905173437356106</v>
      </c>
      <c r="L188" s="52">
        <f>+'2grid'!L188*CM$2</f>
        <v>20.170509524366885</v>
      </c>
      <c r="M188" s="52">
        <f>+'2grid'!M188*CN$2</f>
        <v>24.858082880189563</v>
      </c>
      <c r="N188" s="52">
        <f>+'2grid'!N188*CO$2</f>
        <v>30.625386397716095</v>
      </c>
      <c r="O188" s="52">
        <f>+'2grid'!O188*CP$2</f>
        <v>37.718499928688281</v>
      </c>
      <c r="P188" s="52">
        <f>+'2grid'!P188*CQ$2</f>
        <v>46.438865754272079</v>
      </c>
      <c r="Q188" s="52">
        <f>+'2grid'!Q188*CR$2</f>
        <v>57.155543179066093</v>
      </c>
      <c r="R188" s="52">
        <f>+'2grid'!R188*CS$2</f>
        <v>70.32011906100621</v>
      </c>
      <c r="S188" s="52">
        <f>+'2grid'!S188*CT$2</f>
        <v>86.484833633567519</v>
      </c>
      <c r="T188" s="52">
        <f>+'2grid'!T188*CU$2</f>
        <v>106.32459400772669</v>
      </c>
      <c r="U188" s="52">
        <f>+'2grid'!U188*CV$2</f>
        <v>130.66368217065923</v>
      </c>
      <c r="V188" s="52">
        <f>+'2grid'!V188*CW$2</f>
        <v>160.50812372283485</v>
      </c>
      <c r="W188" s="52">
        <f>+'2grid'!W188*CX$2</f>
        <v>197.08487206351484</v>
      </c>
      <c r="X188" s="52">
        <f>+'2grid'!X188*CY$2</f>
        <v>241.88918474569783</v>
      </c>
      <c r="Y188" s="52">
        <f>+'2grid'!Y188*CZ$2</f>
        <v>296.7418291944303</v>
      </c>
      <c r="Z188" s="52">
        <f>+'2grid'!Z188*DA$2</f>
        <v>363.85805918167523</v>
      </c>
      <c r="AA188" s="52">
        <f>+'2grid'!AA188*DB$2</f>
        <v>445.93065684762661</v>
      </c>
      <c r="AB188" s="52">
        <f>+'2grid'!AB188*DC$2</f>
        <v>546.22974309883148</v>
      </c>
      <c r="AC188" s="52">
        <f>+'2grid'!AC188*DD$2</f>
        <v>668.72252695838279</v>
      </c>
      <c r="AD188" s="52">
        <f>+'2grid'!AD188*DE$2</f>
        <v>672.95554573676316</v>
      </c>
      <c r="AE188" s="52">
        <f>+'2grid'!AE188*DF$2</f>
        <v>677.57205816325268</v>
      </c>
      <c r="AF188" s="52">
        <f>+'2grid'!AF188*DG$2</f>
        <v>682.61424802361785</v>
      </c>
      <c r="AG188" s="52">
        <f>+'2grid'!AG188*DH$2</f>
        <v>688.13096938812828</v>
      </c>
      <c r="AH188" s="52">
        <f>+'2grid'!AH188*DI$2</f>
        <v>694.17916791929395</v>
      </c>
      <c r="AI188" s="52">
        <f>+'2grid'!AI188*DJ$2</f>
        <v>700.82569190436413</v>
      </c>
      <c r="AJ188" s="52">
        <f>+'2grid'!AJ188*DK$2</f>
        <v>708.14962634832796</v>
      </c>
      <c r="AK188" s="52">
        <f>+'2grid'!AK188*DL$2</f>
        <v>716.24533918243912</v>
      </c>
      <c r="AL188" s="52">
        <f>+'2grid'!AL188*DM$2</f>
        <v>725.22651237993239</v>
      </c>
      <c r="AM188" s="52">
        <f>+'2grid'!AM188*DN$2</f>
        <v>735.23155929807456</v>
      </c>
      <c r="AN188" s="52">
        <f>+'2grid'!AN188*DO$2</f>
        <v>746.43103152768845</v>
      </c>
      <c r="AO188" s="52">
        <f>+'2grid'!AO188*DP$2</f>
        <v>759.03794432486188</v>
      </c>
      <c r="AP188" s="52">
        <f>+'2grid'!AP188*DQ$2</f>
        <v>773.32249101932916</v>
      </c>
      <c r="AQ188" s="52">
        <f>+'2grid'!AQ188*DR$2</f>
        <v>789.63354691639574</v>
      </c>
      <c r="AR188" s="52">
        <f>+'2grid'!AR188*DS$2</f>
        <v>808.43102404190688</v>
      </c>
      <c r="AS188" s="52">
        <f>+'2grid'!AS188*DT$2</f>
        <v>830.33623872766793</v>
      </c>
      <c r="AT188" s="52">
        <f>+'2grid'!AT188*DU$2</f>
        <v>856.21355314198797</v>
      </c>
      <c r="AU188" s="52">
        <f>+'2grid'!AU188*DV$2</f>
        <v>887.30931935757201</v>
      </c>
      <c r="AV188" s="52">
        <f>+'2grid'!AV188*DW$2</f>
        <v>925.50297861851334</v>
      </c>
      <c r="AW188" s="52">
        <f>+'2grid'!AW188*DX$2</f>
        <v>1002.5733316533036</v>
      </c>
      <c r="AX188" s="52">
        <f>+'2grid'!AX188*DY$2</f>
        <v>1248.7419232362327</v>
      </c>
      <c r="AY188" s="52">
        <f>+'2grid'!AY188*DZ$2</f>
        <v>1194.4941589810069</v>
      </c>
      <c r="AZ188" s="52">
        <f>+'2grid'!AZ188*EA$2</f>
        <v>1487.7421721886985</v>
      </c>
      <c r="BA188" s="52">
        <f>+'2grid'!BA188*EB$2</f>
        <v>1778.8364765371916</v>
      </c>
      <c r="BB188" s="52">
        <f>+'2grid'!BB188*EC$2</f>
        <v>2379.186228654346</v>
      </c>
      <c r="BC188" s="52">
        <f>+'2grid'!BC188*ED$2</f>
        <v>3023.6219999999998</v>
      </c>
      <c r="BD188" s="52">
        <f>+'2grid'!BD188*EE$2</f>
        <v>3233.6080000000002</v>
      </c>
      <c r="BE188" s="52">
        <f>+'2grid'!BE188*EF$2</f>
        <v>3197.538</v>
      </c>
      <c r="BF188" s="52">
        <f>+'2grid'!BF188*EG$2</f>
        <v>3168.75</v>
      </c>
      <c r="BG188" s="52">
        <f>+'2grid'!BG188*EH$2</f>
        <v>3136.05</v>
      </c>
      <c r="BH188" s="52">
        <f>+'2grid'!BH188*EI$2</f>
        <v>3191.6</v>
      </c>
      <c r="BI188" s="52">
        <f>+'2grid'!BI188*EJ$2</f>
        <v>3181.5</v>
      </c>
      <c r="BJ188" s="52">
        <f>+'2grid'!BJ188*EK$2</f>
        <v>3062.32</v>
      </c>
      <c r="BK188" s="52">
        <f>+'2grid'!BK188*EL$2</f>
        <v>3117.87</v>
      </c>
      <c r="BL188" s="52">
        <f>+'2grid'!BL188*EM$2</f>
        <v>3258.26</v>
      </c>
      <c r="BM188" s="52">
        <f>+'2grid'!BM188*EN$2</f>
        <v>3068.38</v>
      </c>
      <c r="BN188" s="52">
        <f>+'2grid'!BN188*EO$2</f>
        <v>3068.38</v>
      </c>
      <c r="BO188" s="52">
        <f>+'2grid'!BO188*EP$2</f>
        <v>3741.04</v>
      </c>
      <c r="BP188" s="52">
        <f>+'2grid'!BP188*EQ$2</f>
        <v>3944.05</v>
      </c>
      <c r="BQ188" s="52">
        <f>+'2grid'!BQ188*ER$2</f>
        <v>3944.05</v>
      </c>
      <c r="BR188" s="52">
        <f>+'2grid'!BR188*ES$2</f>
        <v>3449.15</v>
      </c>
      <c r="BS188" s="52">
        <f>+'2grid'!BS188*ET$2</f>
        <v>3449.15</v>
      </c>
      <c r="BT188" s="52">
        <f>+'2grid'!BT188*EU$2</f>
        <v>3381.8839999999941</v>
      </c>
      <c r="BU188" s="52">
        <f>+'2grid'!BU188*EV$2</f>
        <v>3147.8872000000306</v>
      </c>
      <c r="BV188" s="52">
        <f>+'2grid'!BV188*EW$2</f>
        <v>2976.5467600000597</v>
      </c>
      <c r="BW188" s="52">
        <f>+'2grid'!BW188*EX$2</f>
        <v>2810.5876000001272</v>
      </c>
      <c r="BX188" s="52">
        <f>+'2grid'!BX188*EY$2</f>
        <v>2718.0724080001301</v>
      </c>
      <c r="BY188" s="52">
        <f>+'2grid'!BY188*EZ$2</f>
        <v>2526.6262346668159</v>
      </c>
      <c r="BZ188" s="52">
        <f>+'2grid'!BZ188*FA$2</f>
        <v>2353.7647975113168</v>
      </c>
      <c r="CA188" s="52">
        <f>+'2grid'!CA188*FB$2</f>
        <v>2214.2919553187658</v>
      </c>
    </row>
    <row r="189" spans="1:79" x14ac:dyDescent="0.2">
      <c r="A189" s="9">
        <f>+data!B191</f>
        <v>690</v>
      </c>
      <c r="B189" s="52">
        <f>+'2grid'!B189*CC$2</f>
        <v>0</v>
      </c>
      <c r="C189" s="52">
        <f>+'2grid'!C189*CD$2</f>
        <v>0</v>
      </c>
      <c r="D189" s="52">
        <f>+'2grid'!D189*CE$2</f>
        <v>0</v>
      </c>
      <c r="E189" s="52">
        <f>+'2grid'!E189*CF$2</f>
        <v>0</v>
      </c>
      <c r="F189" s="52">
        <f>+'2grid'!F189*CG$2</f>
        <v>0</v>
      </c>
      <c r="G189" s="52">
        <f>+'2grid'!G189*CH$2</f>
        <v>0</v>
      </c>
      <c r="H189" s="52">
        <f>+'2grid'!H189*CI$2</f>
        <v>0</v>
      </c>
      <c r="I189" s="52">
        <f>+'2grid'!I189*CJ$2</f>
        <v>0</v>
      </c>
      <c r="J189" s="52">
        <f>+'2grid'!J189*CK$2</f>
        <v>0</v>
      </c>
      <c r="K189" s="52">
        <f>+'2grid'!K189*CL$2</f>
        <v>0</v>
      </c>
      <c r="L189" s="52">
        <f>+'2grid'!L189*CM$2</f>
        <v>0</v>
      </c>
      <c r="M189" s="52">
        <f>+'2grid'!M189*CN$2</f>
        <v>0.15212857630835849</v>
      </c>
      <c r="N189" s="52">
        <f>+'2grid'!N189*CO$2</f>
        <v>0.18375346941634227</v>
      </c>
      <c r="O189" s="52">
        <f>+'2grid'!O189*CP$2</f>
        <v>0.22168202552336891</v>
      </c>
      <c r="P189" s="52">
        <f>+'2grid'!P189*CQ$2</f>
        <v>0.26708256016437754</v>
      </c>
      <c r="Q189" s="52">
        <f>+'2grid'!Q189*CR$2</f>
        <v>0.32130845035648964</v>
      </c>
      <c r="R189" s="52">
        <f>+'2grid'!R189*CS$2</f>
        <v>0.38591456540107516</v>
      </c>
      <c r="S189" s="52">
        <f>+'2grid'!S189*CT$2</f>
        <v>0.46266853091031468</v>
      </c>
      <c r="T189" s="52">
        <f>+'2grid'!T189*CU$2</f>
        <v>0.55355208824229929</v>
      </c>
      <c r="U189" s="52">
        <f>+'2grid'!U189*CV$2</f>
        <v>0.66074499393316988</v>
      </c>
      <c r="V189" s="52">
        <f>+'2grid'!V189*CW$2</f>
        <v>0.78657937186243232</v>
      </c>
      <c r="W189" s="52">
        <f>+'2grid'!W189*CX$2</f>
        <v>0.93344495614963141</v>
      </c>
      <c r="X189" s="52">
        <f>+'2grid'!X189*CY$2</f>
        <v>1.1036129167584932</v>
      </c>
      <c r="Y189" s="52">
        <f>+'2grid'!Y189*CZ$2</f>
        <v>1.2989232680543086</v>
      </c>
      <c r="Z189" s="52">
        <f>+'2grid'!Z189*DA$2</f>
        <v>1.5202381698142924</v>
      </c>
      <c r="AA189" s="52">
        <f>+'2grid'!AA189*DB$2</f>
        <v>1.7664772375747895</v>
      </c>
      <c r="AB189" s="52">
        <f>+'2grid'!AB189*DC$2</f>
        <v>2.0328603613959868</v>
      </c>
      <c r="AC189" s="52">
        <f>+'2grid'!AC189*DD$2</f>
        <v>2.3075082691453024</v>
      </c>
      <c r="AD189" s="52">
        <f>+'2grid'!AD189*DE$2</f>
        <v>2.3164955088762098</v>
      </c>
      <c r="AE189" s="52">
        <f>+'2grid'!AE189*DF$2</f>
        <v>2.3248756824163088</v>
      </c>
      <c r="AF189" s="52">
        <f>+'2grid'!AF189*DG$2</f>
        <v>2.3326137252472039</v>
      </c>
      <c r="AG189" s="52">
        <f>+'2grid'!AG189*DH$2</f>
        <v>2.3396725718133955</v>
      </c>
      <c r="AH189" s="52">
        <f>+'2grid'!AH189*DI$2</f>
        <v>2.3460129836281651</v>
      </c>
      <c r="AI189" s="52">
        <f>+'2grid'!AI189*DJ$2</f>
        <v>2.3515933556898951</v>
      </c>
      <c r="AJ189" s="52">
        <f>+'2grid'!AJ189*DK$2</f>
        <v>2.3563694976671945</v>
      </c>
      <c r="AK189" s="52">
        <f>+'2grid'!AK189*DL$2</f>
        <v>2.3602943856076792</v>
      </c>
      <c r="AL189" s="52">
        <f>+'2grid'!AL189*DM$2</f>
        <v>2.3633178790559679</v>
      </c>
      <c r="AM189" s="52">
        <f>+'2grid'!AM189*DN$2</f>
        <v>2.3653863973858678</v>
      </c>
      <c r="AN189" s="52">
        <f>+'2grid'!AN189*DO$2</f>
        <v>2.3664425477999722</v>
      </c>
      <c r="AO189" s="52">
        <f>+'2grid'!AO189*DP$2</f>
        <v>2.3990650363780848</v>
      </c>
      <c r="AP189" s="52">
        <f>+'2grid'!AP189*DQ$2</f>
        <v>2.4309651876959619</v>
      </c>
      <c r="AQ189" s="52">
        <f>+'2grid'!AQ189*DR$2</f>
        <v>2.4620259977159984</v>
      </c>
      <c r="AR189" s="52">
        <f>+'2grid'!AR189*DS$2</f>
        <v>2.4921187454085949</v>
      </c>
      <c r="AS189" s="52">
        <f>+'2grid'!AS189*DT$2</f>
        <v>2.521101520577413</v>
      </c>
      <c r="AT189" s="52">
        <f>+'2grid'!AT189*DU$2</f>
        <v>2.5935335892873885</v>
      </c>
      <c r="AU189" s="52">
        <f>+'2grid'!AU189*DV$2</f>
        <v>2.6662395777539531</v>
      </c>
      <c r="AV189" s="52">
        <f>+'2grid'!AV189*DW$2</f>
        <v>2.7389770694466904</v>
      </c>
      <c r="AW189" s="52">
        <f>+'2grid'!AW189*DX$2</f>
        <v>2.811463483412096</v>
      </c>
      <c r="AX189" s="52">
        <f>+'2grid'!AX189*DY$2</f>
        <v>2.9000042033294249</v>
      </c>
      <c r="AY189" s="52">
        <f>+'2grid'!AY189*DZ$2</f>
        <v>3.2449062820801591</v>
      </c>
      <c r="AZ189" s="52">
        <f>+'2grid'!AZ189*EA$2</f>
        <v>3.6273264631057871</v>
      </c>
      <c r="BA189" s="52">
        <f>+'2grid'!BA189*EB$2</f>
        <v>4.0504580381780428</v>
      </c>
      <c r="BB189" s="52">
        <f>+'2grid'!BB189*EC$2</f>
        <v>4.3987318188775575</v>
      </c>
      <c r="BC189" s="52">
        <f>+'2grid'!BC189*ED$2</f>
        <v>5.13</v>
      </c>
      <c r="BD189" s="52">
        <f>+'2grid'!BD189*EE$2</f>
        <v>5.1100000000000003</v>
      </c>
      <c r="BE189" s="52">
        <f>+'2grid'!BE189*EF$2</f>
        <v>5.09</v>
      </c>
      <c r="BF189" s="52">
        <f>+'2grid'!BF189*EG$2</f>
        <v>5.07</v>
      </c>
      <c r="BG189" s="52">
        <f>+'2grid'!BG189*EH$2</f>
        <v>4.04</v>
      </c>
      <c r="BH189" s="52">
        <f>+'2grid'!BH189*EI$2</f>
        <v>4.04</v>
      </c>
      <c r="BI189" s="52">
        <f>+'2grid'!BI189*EJ$2</f>
        <v>4.04</v>
      </c>
      <c r="BJ189" s="52">
        <f>+'2grid'!BJ189*EK$2</f>
        <v>4.04</v>
      </c>
      <c r="BK189" s="52">
        <f>+'2grid'!BK189*EL$2</f>
        <v>4.04</v>
      </c>
      <c r="BL189" s="52">
        <f>+'2grid'!BL189*EM$2</f>
        <v>4.04</v>
      </c>
      <c r="BM189" s="52">
        <f>+'2grid'!BM189*EN$2</f>
        <v>4.04</v>
      </c>
      <c r="BN189" s="52">
        <f>+'2grid'!BN189*EO$2</f>
        <v>3.0300000000000002</v>
      </c>
      <c r="BO189" s="52">
        <f>+'2grid'!BO189*EP$2</f>
        <v>3.0300000000000002</v>
      </c>
      <c r="BP189" s="52">
        <f>+'2grid'!BP189*EQ$2</f>
        <v>3.0300000000000002</v>
      </c>
      <c r="BQ189" s="52">
        <f>+'2grid'!BQ189*ER$2</f>
        <v>3.0300000000000002</v>
      </c>
      <c r="BR189" s="52">
        <f>+'2grid'!BR189*ES$2</f>
        <v>3.0300000000000002</v>
      </c>
      <c r="BS189" s="52">
        <f>+'2grid'!BS189*ET$2</f>
        <v>3.0300000000000002</v>
      </c>
      <c r="BT189" s="52">
        <f>+'2grid'!BT189*EU$2</f>
        <v>3.0300000000000002</v>
      </c>
      <c r="BU189" s="52">
        <f>+'2grid'!BU189*EV$2</f>
        <v>3.0300000000000002</v>
      </c>
      <c r="BV189" s="52">
        <f>+'2grid'!BV189*EW$2</f>
        <v>3.0300000000000002</v>
      </c>
      <c r="BW189" s="52">
        <f>+'2grid'!BW189*EX$2</f>
        <v>3.0300000000000002</v>
      </c>
      <c r="BX189" s="52">
        <f>+'2grid'!BX189*EY$2</f>
        <v>3.0300000000000002</v>
      </c>
      <c r="BY189" s="52">
        <f>+'2grid'!BY189*EZ$2</f>
        <v>3.0300000000000002</v>
      </c>
      <c r="BZ189" s="52">
        <f>+'2grid'!BZ189*FA$2</f>
        <v>3.0300000000000002</v>
      </c>
      <c r="CA189" s="52">
        <f>+'2grid'!CA189*FB$2</f>
        <v>3.0300000000000002</v>
      </c>
    </row>
    <row r="190" spans="1:79" x14ac:dyDescent="0.2">
      <c r="A190" s="9">
        <f>+data!B192</f>
        <v>694</v>
      </c>
      <c r="B190" s="52">
        <f>+'2grid'!B190*CC$2</f>
        <v>0</v>
      </c>
      <c r="C190" s="52">
        <f>+'2grid'!C190*CD$2</f>
        <v>0</v>
      </c>
      <c r="D190" s="52">
        <f>+'2grid'!D190*CE$2</f>
        <v>0</v>
      </c>
      <c r="E190" s="52">
        <f>+'2grid'!E190*CF$2</f>
        <v>0</v>
      </c>
      <c r="F190" s="52">
        <f>+'2grid'!F190*CG$2</f>
        <v>0</v>
      </c>
      <c r="G190" s="52">
        <f>+'2grid'!G190*CH$2</f>
        <v>0</v>
      </c>
      <c r="H190" s="52">
        <f>+'2grid'!H190*CI$2</f>
        <v>0</v>
      </c>
      <c r="I190" s="52">
        <f>+'2grid'!I190*CJ$2</f>
        <v>0</v>
      </c>
      <c r="J190" s="52">
        <f>+'2grid'!J190*CK$2</f>
        <v>1.6890239970900705</v>
      </c>
      <c r="K190" s="52">
        <f>+'2grid'!K190*CL$2</f>
        <v>2.0158311935176561</v>
      </c>
      <c r="L190" s="52">
        <f>+'2grid'!L190*CM$2</f>
        <v>2.3106393645383316</v>
      </c>
      <c r="M190" s="52">
        <f>+'2grid'!M190*CN$2</f>
        <v>2.4807091180171565</v>
      </c>
      <c r="N190" s="52">
        <f>+'2grid'!N190*CO$2</f>
        <v>2.6599701250941723</v>
      </c>
      <c r="O190" s="52">
        <f>+'2grid'!O190*CP$2</f>
        <v>2.848275473183572</v>
      </c>
      <c r="P190" s="52">
        <f>+'2grid'!P190*CQ$2</f>
        <v>3.0452949996132714</v>
      </c>
      <c r="Q190" s="52">
        <f>+'2grid'!Q190*CR$2</f>
        <v>3.2504620041003127</v>
      </c>
      <c r="R190" s="52">
        <f>+'2grid'!R190*CS$2</f>
        <v>3.4629042825011624</v>
      </c>
      <c r="S190" s="52">
        <f>+'2grid'!S190*CT$2</f>
        <v>3.6813536372229025</v>
      </c>
      <c r="T190" s="52">
        <f>+'2grid'!T190*CU$2</f>
        <v>3.9040251216167263</v>
      </c>
      <c r="U190" s="52">
        <f>+'2grid'!U190*CV$2</f>
        <v>4.1284525125379483</v>
      </c>
      <c r="V190" s="52">
        <f>+'2grid'!V190*CW$2</f>
        <v>4.3512583602912098</v>
      </c>
      <c r="W190" s="52">
        <f>+'2grid'!W190*CX$2</f>
        <v>4.5678223816223076</v>
      </c>
      <c r="X190" s="52">
        <f>+'2grid'!X190*CY$2</f>
        <v>4.7717843941116618</v>
      </c>
      <c r="Y190" s="52">
        <f>+'2grid'!Y190*CZ$2</f>
        <v>4.954262370355301</v>
      </c>
      <c r="Z190" s="52">
        <f>+'2grid'!Z190*DA$2</f>
        <v>5.1025446049428025</v>
      </c>
      <c r="AA190" s="52">
        <f>+'2grid'!AA190*DB$2</f>
        <v>5.1977207789636761</v>
      </c>
      <c r="AB190" s="52">
        <f>+'2grid'!AB190*DC$2</f>
        <v>5.2099026053594271</v>
      </c>
      <c r="AC190" s="52">
        <f>+'2grid'!AC190*DD$2</f>
        <v>5.0869658904246782</v>
      </c>
      <c r="AD190" s="52">
        <f>+'2grid'!AD190*DE$2</f>
        <v>5.5361177711438696</v>
      </c>
      <c r="AE190" s="52">
        <f>+'2grid'!AE190*DF$2</f>
        <v>6.0214973391079294</v>
      </c>
      <c r="AF190" s="52">
        <f>+'2grid'!AF190*DG$2</f>
        <v>6.5454242190887566</v>
      </c>
      <c r="AG190" s="52">
        <f>+'2grid'!AG190*DH$2</f>
        <v>7.1102407831240253</v>
      </c>
      <c r="AH190" s="52">
        <f>+'2grid'!AH190*DI$2</f>
        <v>7.7182766031447043</v>
      </c>
      <c r="AI190" s="52">
        <f>+'2grid'!AI190*DJ$2</f>
        <v>8.371801222115975</v>
      </c>
      <c r="AJ190" s="52">
        <f>+'2grid'!AJ190*DK$2</f>
        <v>9.072961919135766</v>
      </c>
      <c r="AK190" s="52">
        <f>+'2grid'!AK190*DL$2</f>
        <v>9.8237020986792931</v>
      </c>
      <c r="AL190" s="52">
        <f>+'2grid'!AL190*DM$2</f>
        <v>10.625654494734468</v>
      </c>
      <c r="AM190" s="52">
        <f>+'2grid'!AM190*DN$2</f>
        <v>11.480001365412978</v>
      </c>
      <c r="AN190" s="52">
        <f>+'2grid'!AN190*DO$2</f>
        <v>12.387290980070786</v>
      </c>
      <c r="AO190" s="52">
        <f>+'2grid'!AO190*DP$2</f>
        <v>13.347195517920381</v>
      </c>
      <c r="AP190" s="52">
        <f>+'2grid'!AP190*DQ$2</f>
        <v>14.358189264805022</v>
      </c>
      <c r="AQ190" s="52">
        <f>+'2grid'!AQ190*DR$2</f>
        <v>15.125354543734183</v>
      </c>
      <c r="AR190" s="52">
        <f>+'2grid'!AR190*DS$2</f>
        <v>15.899468063160372</v>
      </c>
      <c r="AS190" s="52">
        <f>+'2grid'!AS190*DT$2</f>
        <v>16.674128107273575</v>
      </c>
      <c r="AT190" s="52">
        <f>+'2grid'!AT190*DU$2</f>
        <v>24.418231691942861</v>
      </c>
      <c r="AU190" s="52">
        <f>+'2grid'!AU190*DV$2</f>
        <v>35.657470063226597</v>
      </c>
      <c r="AV190" s="52">
        <f>+'2grid'!AV190*DW$2</f>
        <v>51.905677047591162</v>
      </c>
      <c r="AW190" s="52">
        <f>+'2grid'!AW190*DX$2</f>
        <v>75.291371061730004</v>
      </c>
      <c r="AX190" s="52">
        <f>+'2grid'!AX190*DY$2</f>
        <v>109.40741035671971</v>
      </c>
      <c r="AY190" s="52">
        <f>+'2grid'!AY190*DZ$2</f>
        <v>152.62572658751668</v>
      </c>
      <c r="AZ190" s="52">
        <f>+'2grid'!AZ190*EA$2</f>
        <v>211.83554845202207</v>
      </c>
      <c r="BA190" s="52">
        <f>+'2grid'!BA190*EB$2</f>
        <v>292.28632352229073</v>
      </c>
      <c r="BB190" s="52">
        <f>+'2grid'!BB190*EC$2</f>
        <v>400.51033103202815</v>
      </c>
      <c r="BC190" s="52">
        <f>+'2grid'!BC190*ED$2</f>
        <v>420.66</v>
      </c>
      <c r="BD190" s="52">
        <f>+'2grid'!BD190*EE$2</f>
        <v>470.12</v>
      </c>
      <c r="BE190" s="52">
        <f>+'2grid'!BE190*EF$2</f>
        <v>529.36</v>
      </c>
      <c r="BF190" s="52">
        <f>+'2grid'!BF190*EG$2</f>
        <v>629.69399999999996</v>
      </c>
      <c r="BG190" s="52">
        <f>+'2grid'!BG190*EH$2</f>
        <v>616.1</v>
      </c>
      <c r="BH190" s="52">
        <f>+'2grid'!BH190*EI$2</f>
        <v>799.92</v>
      </c>
      <c r="BI190" s="52">
        <f>+'2grid'!BI190*EJ$2</f>
        <v>1016.0600000000001</v>
      </c>
      <c r="BJ190" s="52">
        <f>+'2grid'!BJ190*EK$2</f>
        <v>1080.7</v>
      </c>
      <c r="BK190" s="52">
        <f>+'2grid'!BK190*EL$2</f>
        <v>1270.58</v>
      </c>
      <c r="BL190" s="52">
        <f>+'2grid'!BL190*EM$2</f>
        <v>1439.25</v>
      </c>
      <c r="BM190" s="52">
        <f>+'2grid'!BM190*EN$2</f>
        <v>1633.17</v>
      </c>
      <c r="BN190" s="52">
        <f>+'2grid'!BN190*EO$2</f>
        <v>1152.4100000000001</v>
      </c>
      <c r="BO190" s="52">
        <f>+'2grid'!BO190*EP$2</f>
        <v>1226.1400000000001</v>
      </c>
      <c r="BP190" s="52">
        <f>+'2grid'!BP190*EQ$2</f>
        <v>1227.1500000000001</v>
      </c>
      <c r="BQ190" s="52">
        <f>+'2grid'!BQ190*ER$2</f>
        <v>1747.6838</v>
      </c>
      <c r="BR190" s="52">
        <f>+'2grid'!BR190*ES$2</f>
        <v>1873.2369000000001</v>
      </c>
      <c r="BS190" s="52">
        <f>+'2grid'!BS190*ET$2</f>
        <v>1916.0103999999999</v>
      </c>
      <c r="BT190" s="52">
        <f>+'2grid'!BT190*EU$2</f>
        <v>2205.7925299999793</v>
      </c>
      <c r="BU190" s="52">
        <f>+'2grid'!BU190*EV$2</f>
        <v>2431.6582239999552</v>
      </c>
      <c r="BV190" s="52">
        <f>+'2grid'!BV190*EW$2</f>
        <v>2545.0277141999063</v>
      </c>
      <c r="BW190" s="52">
        <f>+'2grid'!BW190*EX$2</f>
        <v>2715.078161999947</v>
      </c>
      <c r="BX190" s="52">
        <f>+'2grid'!BX190*EY$2</f>
        <v>2913.3463830265177</v>
      </c>
      <c r="BY190" s="52">
        <f>+'2grid'!BY190*EZ$2</f>
        <v>3117.2761990043064</v>
      </c>
      <c r="BZ190" s="52">
        <f>+'2grid'!BZ190*FA$2</f>
        <v>3271.9498623618892</v>
      </c>
      <c r="CA190" s="52">
        <f>+'2grid'!CA190*FB$2</f>
        <v>3444.036610823729</v>
      </c>
    </row>
    <row r="191" spans="1:79" x14ac:dyDescent="0.2">
      <c r="A191" s="9">
        <f>+data!B193</f>
        <v>702</v>
      </c>
      <c r="B191" s="52">
        <f>+'2grid'!B191*CC$2</f>
        <v>0</v>
      </c>
      <c r="C191" s="52">
        <f>+'2grid'!C191*CD$2</f>
        <v>0</v>
      </c>
      <c r="D191" s="52">
        <f>+'2grid'!D191*CE$2</f>
        <v>0</v>
      </c>
      <c r="E191" s="52">
        <f>+'2grid'!E191*CF$2</f>
        <v>0</v>
      </c>
      <c r="F191" s="52">
        <f>+'2grid'!F191*CG$2</f>
        <v>0</v>
      </c>
      <c r="G191" s="52">
        <f>+'2grid'!G191*CH$2</f>
        <v>0</v>
      </c>
      <c r="H191" s="52">
        <f>+'2grid'!H191*CI$2</f>
        <v>0</v>
      </c>
      <c r="I191" s="52">
        <f>+'2grid'!I191*CJ$2</f>
        <v>0</v>
      </c>
      <c r="J191" s="52">
        <f>+'2grid'!J191*CK$2</f>
        <v>0</v>
      </c>
      <c r="K191" s="52">
        <f>+'2grid'!K191*CL$2</f>
        <v>0</v>
      </c>
      <c r="L191" s="52">
        <f>+'2grid'!L191*CM$2</f>
        <v>0</v>
      </c>
      <c r="M191" s="52">
        <f>+'2grid'!M191*CN$2</f>
        <v>3.7896127489394889E-3</v>
      </c>
      <c r="N191" s="52">
        <f>+'2grid'!N191*CO$2</f>
        <v>5.4852696571404047E-3</v>
      </c>
      <c r="O191" s="52">
        <f>+'2grid'!O191*CP$2</f>
        <v>7.9286939822204635E-3</v>
      </c>
      <c r="P191" s="52">
        <f>+'2grid'!P191*CQ$2</f>
        <v>1.1443080657053219E-2</v>
      </c>
      <c r="Q191" s="52">
        <f>+'2grid'!Q191*CR$2</f>
        <v>1.6487209725831214E-2</v>
      </c>
      <c r="R191" s="52">
        <f>+'2grid'!R191*CS$2</f>
        <v>2.370960901509335E-2</v>
      </c>
      <c r="S191" s="52">
        <f>+'2grid'!S191*CT$2</f>
        <v>3.402240887743746E-2</v>
      </c>
      <c r="T191" s="52">
        <f>+'2grid'!T191*CU$2</f>
        <v>4.8700497930848352E-2</v>
      </c>
      <c r="U191" s="52">
        <f>+'2grid'!U191*CV$2</f>
        <v>6.9511732483439906E-2</v>
      </c>
      <c r="V191" s="52">
        <f>+'2grid'!V191*CW$2</f>
        <v>9.8882247434150944E-2</v>
      </c>
      <c r="W191" s="52">
        <f>+'2grid'!W191*CX$2</f>
        <v>0.14009475732960858</v>
      </c>
      <c r="X191" s="52">
        <f>+'2grid'!X191*CY$2</f>
        <v>0.19750135575458269</v>
      </c>
      <c r="Y191" s="52">
        <f>+'2grid'!Y191*CZ$2</f>
        <v>0.27669256650809615</v>
      </c>
      <c r="Z191" s="52">
        <f>+'2grid'!Z191*DA$2</f>
        <v>0.38446953157849822</v>
      </c>
      <c r="AA191" s="52">
        <f>+'2grid'!AA191*DB$2</f>
        <v>0.52823250600081073</v>
      </c>
      <c r="AB191" s="52">
        <f>+'2grid'!AB191*DC$2</f>
        <v>0.71377379566209342</v>
      </c>
      <c r="AC191" s="52">
        <f>+'2grid'!AC191*DD$2</f>
        <v>0.9385166028223384</v>
      </c>
      <c r="AD191" s="52">
        <f>+'2grid'!AD191*DE$2</f>
        <v>1.1891855754809317</v>
      </c>
      <c r="AE191" s="52">
        <f>+'2grid'!AE191*DF$2</f>
        <v>1.5059038794449491</v>
      </c>
      <c r="AF191" s="52">
        <f>+'2grid'!AF191*DG$2</f>
        <v>1.9057442592982283</v>
      </c>
      <c r="AG191" s="52">
        <f>+'2grid'!AG191*DH$2</f>
        <v>2.4100657697784671</v>
      </c>
      <c r="AH191" s="52">
        <f>+'2grid'!AH191*DI$2</f>
        <v>3.0455385217140405</v>
      </c>
      <c r="AI191" s="52">
        <f>+'2grid'!AI191*DJ$2</f>
        <v>3.8453909917487024</v>
      </c>
      <c r="AJ191" s="52">
        <f>+'2grid'!AJ191*DK$2</f>
        <v>4.850917413537684</v>
      </c>
      <c r="AK191" s="52">
        <f>+'2grid'!AK191*DL$2</f>
        <v>6.1132830240043248</v>
      </c>
      <c r="AL191" s="52">
        <f>+'2grid'!AL191*DM$2</f>
        <v>7.6956606042369495</v>
      </c>
      <c r="AM191" s="52">
        <f>+'2grid'!AM191*DN$2</f>
        <v>9.6757191473570288</v>
      </c>
      <c r="AN191" s="52">
        <f>+'2grid'!AN191*DO$2</f>
        <v>12.148458461993217</v>
      </c>
      <c r="AO191" s="52">
        <f>+'2grid'!AO191*DP$2</f>
        <v>15.229331788035942</v>
      </c>
      <c r="AP191" s="52">
        <f>+'2grid'!AP191*DQ$2</f>
        <v>19.057504632153723</v>
      </c>
      <c r="AQ191" s="52">
        <f>+'2grid'!AQ191*DR$2</f>
        <v>23.798931997651341</v>
      </c>
      <c r="AR191" s="52">
        <f>+'2grid'!AR191*DS$2</f>
        <v>29.648644998682126</v>
      </c>
      <c r="AS191" s="52">
        <f>+'2grid'!AS191*DT$2</f>
        <v>36.831124982509913</v>
      </c>
      <c r="AT191" s="52">
        <f>+'2grid'!AT191*DU$2</f>
        <v>45.596725550346157</v>
      </c>
      <c r="AU191" s="52">
        <f>+'2grid'!AU191*DV$2</f>
        <v>56.210414207277168</v>
      </c>
      <c r="AV191" s="52">
        <f>+'2grid'!AV191*DW$2</f>
        <v>68.925865251625936</v>
      </c>
      <c r="AW191" s="52">
        <f>+'2grid'!AW191*DX$2</f>
        <v>83.931338184622902</v>
      </c>
      <c r="AX191" s="52">
        <f>+'2grid'!AX191*DY$2</f>
        <v>101.82326000547</v>
      </c>
      <c r="AY191" s="52">
        <f>+'2grid'!AY191*DZ$2</f>
        <v>121.85802476813257</v>
      </c>
      <c r="AZ191" s="52">
        <f>+'2grid'!AZ191*EA$2</f>
        <v>168.11565613080865</v>
      </c>
      <c r="BA191" s="52">
        <f>+'2grid'!BA191*EB$2</f>
        <v>184.34450846800087</v>
      </c>
      <c r="BB191" s="52">
        <f>+'2grid'!BB191*EC$2</f>
        <v>198.36404964770736</v>
      </c>
      <c r="BC191" s="52">
        <f>+'2grid'!BC191*ED$2</f>
        <v>14.364000000000001</v>
      </c>
      <c r="BD191" s="52">
        <f>+'2grid'!BD191*EE$2</f>
        <v>12.263999999999999</v>
      </c>
      <c r="BE191" s="52">
        <f>+'2grid'!BE191*EF$2</f>
        <v>8.1440000000000001</v>
      </c>
      <c r="BF191" s="52">
        <f>+'2grid'!BF191*EG$2</f>
        <v>2.028</v>
      </c>
      <c r="BG191" s="52">
        <f>+'2grid'!BG191*EH$2</f>
        <v>1.212</v>
      </c>
      <c r="BH191" s="52">
        <f>+'2grid'!BH191*EI$2</f>
        <v>1.212</v>
      </c>
      <c r="BI191" s="52">
        <f>+'2grid'!BI191*EJ$2</f>
        <v>1.212</v>
      </c>
      <c r="BJ191" s="52">
        <f>+'2grid'!BJ191*EK$2</f>
        <v>0.80800000000000005</v>
      </c>
      <c r="BK191" s="52">
        <f>+'2grid'!BK191*EL$2</f>
        <v>0.80800000000000005</v>
      </c>
      <c r="BL191" s="52">
        <f>+'2grid'!BL191*EM$2</f>
        <v>0.80800000000000005</v>
      </c>
      <c r="BM191" s="52">
        <f>+'2grid'!BM191*EN$2</f>
        <v>0.80800000000000005</v>
      </c>
      <c r="BN191" s="52">
        <f>+'2grid'!BN191*EO$2</f>
        <v>0.80800000000000005</v>
      </c>
      <c r="BO191" s="52">
        <f>+'2grid'!BO191*EP$2</f>
        <v>0.70699999999999996</v>
      </c>
      <c r="BP191" s="52">
        <f>+'2grid'!BP191*EQ$2</f>
        <v>0.70699999999999996</v>
      </c>
      <c r="BQ191" s="52">
        <f>+'2grid'!BQ191*ER$2</f>
        <v>0.74739999999999995</v>
      </c>
      <c r="BR191" s="52">
        <f>+'2grid'!BR191*ES$2</f>
        <v>0.73729999999999996</v>
      </c>
      <c r="BS191" s="52">
        <f>+'2grid'!BS191*ET$2</f>
        <v>0.73729999999999996</v>
      </c>
      <c r="BT191" s="52">
        <f>+'2grid'!BT191*EU$2</f>
        <v>0.75446999999999631</v>
      </c>
      <c r="BU191" s="52">
        <f>+'2grid'!BU191*EV$2</f>
        <v>0.76214599999999633</v>
      </c>
      <c r="BV191" s="52">
        <f>+'2grid'!BV191*EW$2</f>
        <v>0.76172179999999623</v>
      </c>
      <c r="BW191" s="52">
        <f>+'2grid'!BW191*EX$2</f>
        <v>0.76638799999999541</v>
      </c>
      <c r="BX191" s="52">
        <f>+'2grid'!BX191*EY$2</f>
        <v>0.77585910666666014</v>
      </c>
      <c r="BY191" s="52">
        <f>+'2grid'!BY191*EZ$2</f>
        <v>0.78246001777777052</v>
      </c>
      <c r="BZ191" s="52">
        <f>+'2grid'!BZ191*FA$2</f>
        <v>0.78574971496295509</v>
      </c>
      <c r="CA191" s="52">
        <f>+'2grid'!CA191*FB$2</f>
        <v>0.79135787338270691</v>
      </c>
    </row>
    <row r="192" spans="1:79" x14ac:dyDescent="0.2">
      <c r="A192" s="9">
        <f>+data!B194</f>
        <v>703</v>
      </c>
      <c r="B192" s="52">
        <f>+'2grid'!B192*CC$2</f>
        <v>0</v>
      </c>
      <c r="C192" s="52">
        <f>+'2grid'!C192*CD$2</f>
        <v>0</v>
      </c>
      <c r="D192" s="52">
        <f>+'2grid'!D192*CE$2</f>
        <v>0</v>
      </c>
      <c r="E192" s="52">
        <f>+'2grid'!E192*CF$2</f>
        <v>0</v>
      </c>
      <c r="F192" s="52">
        <f>+'2grid'!F192*CG$2</f>
        <v>0</v>
      </c>
      <c r="G192" s="52">
        <f>+'2grid'!G192*CH$2</f>
        <v>6.7406101837545469</v>
      </c>
      <c r="H192" s="52">
        <f>+'2grid'!H192*CI$2</f>
        <v>33.253676906522429</v>
      </c>
      <c r="I192" s="52">
        <f>+'2grid'!I192*CJ$2</f>
        <v>164.0215144713606</v>
      </c>
      <c r="J192" s="52">
        <f>+'2grid'!J192*CK$2</f>
        <v>250.59423746729473</v>
      </c>
      <c r="K192" s="52">
        <f>+'2grid'!K192*CL$2</f>
        <v>374.93335032382714</v>
      </c>
      <c r="L192" s="52">
        <f>+'2grid'!L192*CM$2</f>
        <v>540.30590104083853</v>
      </c>
      <c r="M192" s="52">
        <f>+'2grid'!M192*CN$2</f>
        <v>523.06224451236687</v>
      </c>
      <c r="N192" s="52">
        <f>+'2grid'!N192*CO$2</f>
        <v>505.78681003441613</v>
      </c>
      <c r="O192" s="52">
        <f>+'2grid'!O192*CP$2</f>
        <v>488.4686695467426</v>
      </c>
      <c r="P192" s="52">
        <f>+'2grid'!P192*CQ$2</f>
        <v>471.09474837510419</v>
      </c>
      <c r="Q192" s="52">
        <f>+'2grid'!Q192*CR$2</f>
        <v>453.64929892292304</v>
      </c>
      <c r="R192" s="52">
        <f>+'2grid'!R192*CS$2</f>
        <v>436.11320669494285</v>
      </c>
      <c r="S192" s="52">
        <f>+'2grid'!S192*CT$2</f>
        <v>418.46306046990765</v>
      </c>
      <c r="T192" s="52">
        <f>+'2grid'!T192*CU$2</f>
        <v>400.66988367675572</v>
      </c>
      <c r="U192" s="52">
        <f>+'2grid'!U192*CV$2</f>
        <v>430.1040037139839</v>
      </c>
      <c r="V192" s="52">
        <f>+'2grid'!V192*CW$2</f>
        <v>454.71339390206441</v>
      </c>
      <c r="W192" s="52">
        <f>+'2grid'!W192*CX$2</f>
        <v>517.46865977670711</v>
      </c>
      <c r="X192" s="52">
        <f>+'2grid'!X192*CY$2</f>
        <v>651.7241819349797</v>
      </c>
      <c r="Y192" s="52">
        <f>+'2grid'!Y192*CZ$2</f>
        <v>918.94313958295118</v>
      </c>
      <c r="Z192" s="52">
        <f>+'2grid'!Z192*DA$2</f>
        <v>715.47190806310084</v>
      </c>
      <c r="AA192" s="52">
        <f>+'2grid'!AA192*DB$2</f>
        <v>795.81249039110264</v>
      </c>
      <c r="AB192" s="52">
        <f>+'2grid'!AB192*DC$2</f>
        <v>1094.5392822542142</v>
      </c>
      <c r="AC192" s="52">
        <f>+'2grid'!AC192*DD$2</f>
        <v>894.98598516614788</v>
      </c>
      <c r="AD192" s="52">
        <f>+'2grid'!AD192*DE$2</f>
        <v>915.71608370320291</v>
      </c>
      <c r="AE192" s="52">
        <f>+'2grid'!AE192*DF$2</f>
        <v>936.62748422999653</v>
      </c>
      <c r="AF192" s="52">
        <f>+'2grid'!AF192*DG$2</f>
        <v>957.69580797065043</v>
      </c>
      <c r="AG192" s="52">
        <f>+'2grid'!AG192*DH$2</f>
        <v>978.89366637009641</v>
      </c>
      <c r="AH192" s="52">
        <f>+'2grid'!AH192*DI$2</f>
        <v>1000.1903437751577</v>
      </c>
      <c r="AI192" s="52">
        <f>+'2grid'!AI192*DJ$2</f>
        <v>1021.5514395596014</v>
      </c>
      <c r="AJ192" s="52">
        <f>+'2grid'!AJ192*DK$2</f>
        <v>1042.9384629126184</v>
      </c>
      <c r="AK192" s="52">
        <f>+'2grid'!AK192*DL$2</f>
        <v>1064.3083720734032</v>
      </c>
      <c r="AL192" s="52">
        <f>+'2grid'!AL192*DM$2</f>
        <v>1085.6130479881408</v>
      </c>
      <c r="AM192" s="52">
        <f>+'2grid'!AM192*DN$2</f>
        <v>1106.7986900775015</v>
      </c>
      <c r="AN192" s="52">
        <f>+'2grid'!AN192*DO$2</f>
        <v>1127.8051188806157</v>
      </c>
      <c r="AO192" s="52">
        <f>+'2grid'!AO192*DP$2</f>
        <v>1170.4033973147655</v>
      </c>
      <c r="AP192" s="52">
        <f>+'2grid'!AP192*DQ$2</f>
        <v>1213.8794039298548</v>
      </c>
      <c r="AQ192" s="52">
        <f>+'2grid'!AQ192*DR$2</f>
        <v>1258.1550833113058</v>
      </c>
      <c r="AR192" s="52">
        <f>+'2grid'!AR192*DS$2</f>
        <v>1303.1341743349392</v>
      </c>
      <c r="AS192" s="52">
        <f>+'2grid'!AS192*DT$2</f>
        <v>1348.6990691610304</v>
      </c>
      <c r="AT192" s="52">
        <f>+'2grid'!AT192*DU$2</f>
        <v>1367.6098756785752</v>
      </c>
      <c r="AU192" s="52">
        <f>+'2grid'!AU192*DV$2</f>
        <v>1385.5370189609885</v>
      </c>
      <c r="AV192" s="52">
        <f>+'2grid'!AV192*DW$2</f>
        <v>1402.3107192535333</v>
      </c>
      <c r="AW192" s="52">
        <f>+'2grid'!AW192*DX$2</f>
        <v>1417.7369001034554</v>
      </c>
      <c r="AX192" s="52">
        <f>+'2grid'!AX192*DY$2</f>
        <v>1434.4571112973442</v>
      </c>
      <c r="AY192" s="52">
        <f>+'2grid'!AY192*DZ$2</f>
        <v>1447.7552040391415</v>
      </c>
      <c r="AZ192" s="52">
        <f>+'2grid'!AZ192*EA$2</f>
        <v>1570.5969859445602</v>
      </c>
      <c r="BA192" s="52">
        <f>+'2grid'!BA192*EB$2</f>
        <v>1554.116207189252</v>
      </c>
      <c r="BB192" s="52">
        <f>+'2grid'!BB192*EC$2</f>
        <v>1543.9449697821819</v>
      </c>
      <c r="BC192" s="52">
        <f>+'2grid'!BC192*ED$2</f>
        <v>1788.9695749897837</v>
      </c>
      <c r="BD192" s="52">
        <f>+'2grid'!BD192*EE$2</f>
        <v>1754.3672047404987</v>
      </c>
      <c r="BE192" s="52">
        <f>+'2grid'!BE192*EF$2</f>
        <v>1693.4442480588477</v>
      </c>
      <c r="BF192" s="52">
        <f>+'2grid'!BF192*EG$2</f>
        <v>1662.6419595422967</v>
      </c>
      <c r="BG192" s="52">
        <f>+'2grid'!BG192*EH$2</f>
        <v>1590.75</v>
      </c>
      <c r="BH192" s="52">
        <f>+'2grid'!BH192*EI$2</f>
        <v>1485.71</v>
      </c>
      <c r="BI192" s="52">
        <f>+'2grid'!BI192*EJ$2</f>
        <v>1452.38</v>
      </c>
      <c r="BJ192" s="52">
        <f>+'2grid'!BJ192*EK$2</f>
        <v>1455.41</v>
      </c>
      <c r="BK192" s="52">
        <f>+'2grid'!BK192*EL$2</f>
        <v>1434.2</v>
      </c>
      <c r="BL192" s="52">
        <f>+'2grid'!BL192*EM$2</f>
        <v>1431.17</v>
      </c>
      <c r="BM192" s="52">
        <f>+'2grid'!BM192*EN$2</f>
        <v>1417.03</v>
      </c>
      <c r="BN192" s="52">
        <f>+'2grid'!BN192*EO$2</f>
        <v>1416.02</v>
      </c>
      <c r="BO192" s="52">
        <f>+'2grid'!BO192*EP$2</f>
        <v>1419.05</v>
      </c>
      <c r="BP192" s="52">
        <f>+'2grid'!BP192*EQ$2</f>
        <v>1420.06</v>
      </c>
      <c r="BQ192" s="52">
        <f>+'2grid'!BQ192*ER$2</f>
        <v>1431.5740000000001</v>
      </c>
      <c r="BR192" s="52">
        <f>+'2grid'!BR192*ES$2</f>
        <v>1425.615</v>
      </c>
      <c r="BS192" s="52">
        <f>+'2grid'!BS192*ET$2</f>
        <v>1426.625</v>
      </c>
      <c r="BT192" s="52">
        <f>+'2grid'!BT192*EU$2</f>
        <v>1430.7962999999997</v>
      </c>
      <c r="BU192" s="52">
        <f>+'2grid'!BU192*EV$2</f>
        <v>1431.8911399999993</v>
      </c>
      <c r="BV192" s="52">
        <f>+'2grid'!BV192*EW$2</f>
        <v>1431.044961999999</v>
      </c>
      <c r="BW192" s="52">
        <f>+'2grid'!BW192*EX$2</f>
        <v>1431.6265199999987</v>
      </c>
      <c r="BX192" s="52">
        <f>+'2grid'!BX192*EY$2</f>
        <v>1434.0410529333315</v>
      </c>
      <c r="BY192" s="52">
        <f>+'2grid'!BY192*EZ$2</f>
        <v>1434.8766371555539</v>
      </c>
      <c r="BZ192" s="52">
        <f>+'2grid'!BZ192*FA$2</f>
        <v>1435.1227336059235</v>
      </c>
      <c r="CA192" s="52">
        <f>+'2grid'!CA192*FB$2</f>
        <v>1436.1072602587628</v>
      </c>
    </row>
    <row r="193" spans="1:79" x14ac:dyDescent="0.2">
      <c r="A193" s="9">
        <f>+data!B195</f>
        <v>704</v>
      </c>
      <c r="B193" s="52">
        <f>+'2grid'!B193*CC$2</f>
        <v>0</v>
      </c>
      <c r="C193" s="52">
        <f>+'2grid'!C193*CD$2</f>
        <v>0</v>
      </c>
      <c r="D193" s="52">
        <f>+'2grid'!D193*CE$2</f>
        <v>0</v>
      </c>
      <c r="E193" s="52">
        <f>+'2grid'!E193*CF$2</f>
        <v>0</v>
      </c>
      <c r="F193" s="52">
        <f>+'2grid'!F193*CG$2</f>
        <v>0</v>
      </c>
      <c r="G193" s="52">
        <f>+'2grid'!G193*CH$2</f>
        <v>7.2594607620883371</v>
      </c>
      <c r="H193" s="52">
        <f>+'2grid'!H193*CI$2</f>
        <v>28.792820110931785</v>
      </c>
      <c r="I193" s="52">
        <f>+'2grid'!I193*CJ$2</f>
        <v>114.24593500001183</v>
      </c>
      <c r="J193" s="52">
        <f>+'2grid'!J193*CK$2</f>
        <v>111.50816432616601</v>
      </c>
      <c r="K193" s="52">
        <f>+'2grid'!K193*CL$2</f>
        <v>126.03910903495959</v>
      </c>
      <c r="L193" s="52">
        <f>+'2grid'!L193*CM$2</f>
        <v>159.34614042246113</v>
      </c>
      <c r="M193" s="52">
        <f>+'2grid'!M193*CN$2</f>
        <v>168.2926800098227</v>
      </c>
      <c r="N193" s="52">
        <f>+'2grid'!N193*CO$2</f>
        <v>177.73740972789528</v>
      </c>
      <c r="O193" s="52">
        <f>+'2grid'!O193*CP$2</f>
        <v>187.69924642758596</v>
      </c>
      <c r="P193" s="52">
        <f>+'2grid'!P193*CQ$2</f>
        <v>198.19746194213764</v>
      </c>
      <c r="Q193" s="52">
        <f>+'2grid'!Q193*CR$2</f>
        <v>209.25160753796868</v>
      </c>
      <c r="R193" s="52">
        <f>+'2grid'!R193*CS$2</f>
        <v>220.88142405653534</v>
      </c>
      <c r="S193" s="52">
        <f>+'2grid'!S193*CT$2</f>
        <v>233.10673651985601</v>
      </c>
      <c r="T193" s="52">
        <f>+'2grid'!T193*CU$2</f>
        <v>245.94733173935748</v>
      </c>
      <c r="U193" s="52">
        <f>+'2grid'!U193*CV$2</f>
        <v>254.41426008280064</v>
      </c>
      <c r="V193" s="52">
        <f>+'2grid'!V193*CW$2</f>
        <v>262.36293488253148</v>
      </c>
      <c r="W193" s="52">
        <f>+'2grid'!W193*CX$2</f>
        <v>334.02954156937403</v>
      </c>
      <c r="X193" s="52">
        <f>+'2grid'!X193*CY$2</f>
        <v>402.47899539442949</v>
      </c>
      <c r="Y193" s="52">
        <f>+'2grid'!Y193*CZ$2</f>
        <v>467.7239369025537</v>
      </c>
      <c r="Z193" s="52">
        <f>+'2grid'!Z193*DA$2</f>
        <v>529.77426513973705</v>
      </c>
      <c r="AA193" s="52">
        <f>+'2grid'!AA193*DB$2</f>
        <v>588.6376736814467</v>
      </c>
      <c r="AB193" s="52">
        <f>+'2grid'!AB193*DC$2</f>
        <v>719.10724181446881</v>
      </c>
      <c r="AC193" s="52">
        <f>+'2grid'!AC193*DD$2</f>
        <v>842.93470864465962</v>
      </c>
      <c r="AD193" s="52">
        <f>+'2grid'!AD193*DE$2</f>
        <v>918.65650768883529</v>
      </c>
      <c r="AE193" s="52">
        <f>+'2grid'!AE193*DF$2</f>
        <v>993.04567790910585</v>
      </c>
      <c r="AF193" s="52">
        <f>+'2grid'!AF193*DG$2</f>
        <v>1066.1023391626609</v>
      </c>
      <c r="AG193" s="52">
        <f>+'2grid'!AG193*DH$2</f>
        <v>1137.826608260973</v>
      </c>
      <c r="AH193" s="52">
        <f>+'2grid'!AH193*DI$2</f>
        <v>1208.2185990385976</v>
      </c>
      <c r="AI193" s="52">
        <f>+'2grid'!AI193*DJ$2</f>
        <v>1277.2784224205245</v>
      </c>
      <c r="AJ193" s="52">
        <f>+'2grid'!AJ193*DK$2</f>
        <v>1345.006186488127</v>
      </c>
      <c r="AK193" s="52">
        <f>+'2grid'!AK193*DL$2</f>
        <v>1411.4019965437294</v>
      </c>
      <c r="AL193" s="52">
        <f>+'2grid'!AL193*DM$2</f>
        <v>1476.4659551738173</v>
      </c>
      <c r="AM193" s="52">
        <f>+'2grid'!AM193*DN$2</f>
        <v>1540.1981623109191</v>
      </c>
      <c r="AN193" s="52">
        <f>+'2grid'!AN193*DO$2</f>
        <v>1602.5987152941943</v>
      </c>
      <c r="AO193" s="52">
        <f>+'2grid'!AO193*DP$2</f>
        <v>1663.6677089287368</v>
      </c>
      <c r="AP193" s="52">
        <f>+'2grid'!AP193*DQ$2</f>
        <v>1849.1278394018318</v>
      </c>
      <c r="AQ193" s="52">
        <f>+'2grid'!AQ193*DR$2</f>
        <v>2031.0080408974347</v>
      </c>
      <c r="AR193" s="52">
        <f>+'2grid'!AR193*DS$2</f>
        <v>2209.3085731782598</v>
      </c>
      <c r="AS193" s="52">
        <f>+'2grid'!AS193*DT$2</f>
        <v>2384.0296893605273</v>
      </c>
      <c r="AT193" s="52">
        <f>+'2grid'!AT193*DU$2</f>
        <v>2555.1716360648788</v>
      </c>
      <c r="AU193" s="52">
        <f>+'2grid'!AU193*DV$2</f>
        <v>3058.2093023255816</v>
      </c>
      <c r="AV193" s="52">
        <f>+'2grid'!AV193*DW$2</f>
        <v>3730.4090343172247</v>
      </c>
      <c r="AW193" s="52">
        <f>+'2grid'!AW193*DX$2</f>
        <v>4441.0276072996194</v>
      </c>
      <c r="AX193" s="52">
        <f>+'2grid'!AX193*DY$2</f>
        <v>5218.5237310595803</v>
      </c>
      <c r="AY193" s="52">
        <f>+'2grid'!AY193*DZ$2</f>
        <v>5986.8214640591968</v>
      </c>
      <c r="AZ193" s="52">
        <f>+'2grid'!AZ193*EA$2</f>
        <v>5746.6869405651696</v>
      </c>
      <c r="BA193" s="52">
        <f>+'2grid'!BA193*EB$2</f>
        <v>5374.9039143494911</v>
      </c>
      <c r="BB193" s="52">
        <f>+'2grid'!BB193*EC$2</f>
        <v>4873.0196441155731</v>
      </c>
      <c r="BC193" s="52">
        <f>+'2grid'!BC193*ED$2</f>
        <v>6176.52</v>
      </c>
      <c r="BD193" s="52">
        <f>+'2grid'!BD193*EE$2</f>
        <v>6280.1900000000005</v>
      </c>
      <c r="BE193" s="52">
        <f>+'2grid'!BE193*EF$2</f>
        <v>6688.26</v>
      </c>
      <c r="BF193" s="52">
        <f>+'2grid'!BF193*EG$2</f>
        <v>6473.3760000000002</v>
      </c>
      <c r="BG193" s="52">
        <f>+'2grid'!BG193*EH$2</f>
        <v>8219.3799999999992</v>
      </c>
      <c r="BH193" s="52">
        <f>+'2grid'!BH193*EI$2</f>
        <v>8929.41</v>
      </c>
      <c r="BI193" s="52">
        <f>+'2grid'!BI193*EJ$2</f>
        <v>8901.1299999999992</v>
      </c>
      <c r="BJ193" s="52">
        <f>+'2grid'!BJ193*EK$2</f>
        <v>8983.9500000000007</v>
      </c>
      <c r="BK193" s="52">
        <f>+'2grid'!BK193*EL$2</f>
        <v>9245.1360000000004</v>
      </c>
      <c r="BL193" s="52">
        <f>+'2grid'!BL193*EM$2</f>
        <v>9506.2209999999995</v>
      </c>
      <c r="BM193" s="52">
        <f>+'2grid'!BM193*EN$2</f>
        <v>9530.36</v>
      </c>
      <c r="BN193" s="52">
        <f>+'2grid'!BN193*EO$2</f>
        <v>9514.8060000000005</v>
      </c>
      <c r="BO193" s="52">
        <f>+'2grid'!BO193*EP$2</f>
        <v>9694.7879999999986</v>
      </c>
      <c r="BP193" s="52">
        <f>+'2grid'!BP193*EQ$2</f>
        <v>9726.2999999999993</v>
      </c>
      <c r="BQ193" s="52">
        <f>+'2grid'!BQ193*ER$2</f>
        <v>10228.27</v>
      </c>
      <c r="BR193" s="52">
        <f>+'2grid'!BR193*ES$2</f>
        <v>10252.813</v>
      </c>
      <c r="BS193" s="52">
        <f>+'2grid'!BS193*ET$2</f>
        <v>10302</v>
      </c>
      <c r="BT193" s="52">
        <f>+'2grid'!BT193*EU$2</f>
        <v>10563.11529999997</v>
      </c>
      <c r="BU193" s="52">
        <f>+'2grid'!BU193*EV$2</f>
        <v>10738.707839999961</v>
      </c>
      <c r="BV193" s="52">
        <f>+'2grid'!BV193*EW$2</f>
        <v>10816.334621999978</v>
      </c>
      <c r="BW193" s="52">
        <f>+'2grid'!BW193*EX$2</f>
        <v>10949.452419999929</v>
      </c>
      <c r="BX193" s="52">
        <f>+'2grid'!BX193*EY$2</f>
        <v>11123.916547599956</v>
      </c>
      <c r="BY193" s="52">
        <f>+'2grid'!BY193*EZ$2</f>
        <v>11283.543209599999</v>
      </c>
      <c r="BZ193" s="52">
        <f>+'2grid'!BZ193*FA$2</f>
        <v>11401.600003413279</v>
      </c>
      <c r="CA193" s="52">
        <f>+'2grid'!CA193*FB$2</f>
        <v>11541.314177848853</v>
      </c>
    </row>
    <row r="194" spans="1:79" x14ac:dyDescent="0.2">
      <c r="A194" s="9">
        <f>+data!B196</f>
        <v>705</v>
      </c>
      <c r="B194" s="52">
        <f>+'2grid'!B194*CC$2</f>
        <v>0</v>
      </c>
      <c r="C194" s="52">
        <f>+'2grid'!C194*CD$2</f>
        <v>0</v>
      </c>
      <c r="D194" s="52">
        <f>+'2grid'!D194*CE$2</f>
        <v>0</v>
      </c>
      <c r="E194" s="52">
        <f>+'2grid'!E194*CF$2</f>
        <v>0</v>
      </c>
      <c r="F194" s="52">
        <f>+'2grid'!F194*CG$2</f>
        <v>0</v>
      </c>
      <c r="G194" s="52">
        <f>+'2grid'!G194*CH$2</f>
        <v>4.1103336545396987</v>
      </c>
      <c r="H194" s="52">
        <f>+'2grid'!H194*CI$2</f>
        <v>19.323403862988986</v>
      </c>
      <c r="I194" s="52">
        <f>+'2grid'!I194*CJ$2</f>
        <v>90.826142322618324</v>
      </c>
      <c r="J194" s="52">
        <f>+'2grid'!J194*CK$2</f>
        <v>132.00473300372803</v>
      </c>
      <c r="K194" s="52">
        <f>+'2grid'!K194*CL$2</f>
        <v>187.66309264201251</v>
      </c>
      <c r="L194" s="52">
        <f>+'2grid'!L194*CM$2</f>
        <v>256.22572666198892</v>
      </c>
      <c r="M194" s="52">
        <f>+'2grid'!M194*CN$2</f>
        <v>256.74474101722586</v>
      </c>
      <c r="N194" s="52">
        <f>+'2grid'!N194*CO$2</f>
        <v>256.9433820199186</v>
      </c>
      <c r="O194" s="52">
        <f>+'2grid'!O194*CP$2</f>
        <v>256.7895897662828</v>
      </c>
      <c r="P194" s="52">
        <f>+'2grid'!P194*CQ$2</f>
        <v>256.2472891491837</v>
      </c>
      <c r="Q194" s="52">
        <f>+'2grid'!Q194*CR$2</f>
        <v>255.27552545837455</v>
      </c>
      <c r="R194" s="52">
        <f>+'2grid'!R194*CS$2</f>
        <v>253.82732130261053</v>
      </c>
      <c r="S194" s="52">
        <f>+'2grid'!S194*CT$2</f>
        <v>251.84813602679748</v>
      </c>
      <c r="T194" s="52">
        <f>+'2grid'!T194*CU$2</f>
        <v>249.27374440148628</v>
      </c>
      <c r="U194" s="52">
        <f>+'2grid'!U194*CV$2</f>
        <v>246.02724327743866</v>
      </c>
      <c r="V194" s="52">
        <f>+'2grid'!V194*CW$2</f>
        <v>242.01470631803912</v>
      </c>
      <c r="W194" s="52">
        <f>+'2grid'!W194*CX$2</f>
        <v>237.11866266013314</v>
      </c>
      <c r="X194" s="52">
        <f>+'2grid'!X194*CY$2</f>
        <v>231.18791223399884</v>
      </c>
      <c r="Y194" s="52">
        <f>+'2grid'!Y194*CZ$2</f>
        <v>224.02082771353307</v>
      </c>
      <c r="Z194" s="52">
        <f>+'2grid'!Z194*DA$2</f>
        <v>215.33625954659317</v>
      </c>
      <c r="AA194" s="52">
        <f>+'2grid'!AA194*DB$2</f>
        <v>204.71868641662977</v>
      </c>
      <c r="AB194" s="52">
        <f>+'2grid'!AB194*DC$2</f>
        <v>191.50319241053583</v>
      </c>
      <c r="AC194" s="52">
        <f>+'2grid'!AC194*DD$2</f>
        <v>174.49418644438384</v>
      </c>
      <c r="AD194" s="52">
        <f>+'2grid'!AD194*DE$2</f>
        <v>177.88336798748847</v>
      </c>
      <c r="AE194" s="52">
        <f>+'2grid'!AE194*DF$2</f>
        <v>181.2348457082943</v>
      </c>
      <c r="AF194" s="52">
        <f>+'2grid'!AF194*DG$2</f>
        <v>184.5361210908533</v>
      </c>
      <c r="AG194" s="52">
        <f>+'2grid'!AG194*DH$2</f>
        <v>187.77310194405572</v>
      </c>
      <c r="AH194" s="52">
        <f>+'2grid'!AH194*DI$2</f>
        <v>190.92986704557603</v>
      </c>
      <c r="AI194" s="52">
        <f>+'2grid'!AI194*DJ$2</f>
        <v>193.98838379234763</v>
      </c>
      <c r="AJ194" s="52">
        <f>+'2grid'!AJ194*DK$2</f>
        <v>196.92816642747229</v>
      </c>
      <c r="AK194" s="52">
        <f>+'2grid'!AK194*DL$2</f>
        <v>199.72585825874594</v>
      </c>
      <c r="AL194" s="52">
        <f>+'2grid'!AL194*DM$2</f>
        <v>202.35471542768872</v>
      </c>
      <c r="AM194" s="52">
        <f>+'2grid'!AM194*DN$2</f>
        <v>204.78396139178165</v>
      </c>
      <c r="AN194" s="52">
        <f>+'2grid'!AN194*DO$2</f>
        <v>206.97796901723095</v>
      </c>
      <c r="AO194" s="52">
        <f>+'2grid'!AO194*DP$2</f>
        <v>212.86707263153104</v>
      </c>
      <c r="AP194" s="52">
        <f>+'2grid'!AP194*DQ$2</f>
        <v>218.56722388975274</v>
      </c>
      <c r="AQ194" s="52">
        <f>+'2grid'!AQ194*DR$2</f>
        <v>224.00139911812317</v>
      </c>
      <c r="AR194" s="52">
        <f>+'2grid'!AR194*DS$2</f>
        <v>229.07475480753396</v>
      </c>
      <c r="AS194" s="52">
        <f>+'2grid'!AS194*DT$2</f>
        <v>233.66938052229901</v>
      </c>
      <c r="AT194" s="52">
        <f>+'2grid'!AT194*DU$2</f>
        <v>248.28004694362465</v>
      </c>
      <c r="AU194" s="52">
        <f>+'2grid'!AU194*DV$2</f>
        <v>262.83889991437621</v>
      </c>
      <c r="AV194" s="52">
        <f>+'2grid'!AV194*DW$2</f>
        <v>276.98921586370147</v>
      </c>
      <c r="AW194" s="52">
        <f>+'2grid'!AW194*DX$2</f>
        <v>290.21413796428959</v>
      </c>
      <c r="AX194" s="52">
        <f>+'2grid'!AX194*DY$2</f>
        <v>303.49171160398174</v>
      </c>
      <c r="AY194" s="52">
        <f>+'2grid'!AY194*DZ$2</f>
        <v>323.90064203711381</v>
      </c>
      <c r="AZ194" s="52">
        <f>+'2grid'!AZ194*EA$2</f>
        <v>340.32159674411668</v>
      </c>
      <c r="BA194" s="52">
        <f>+'2grid'!BA194*EB$2</f>
        <v>348.51582055653773</v>
      </c>
      <c r="BB194" s="52">
        <f>+'2grid'!BB194*EC$2</f>
        <v>339.43142930432066</v>
      </c>
      <c r="BC194" s="52">
        <f>+'2grid'!BC194*ED$2</f>
        <v>267.84521038167935</v>
      </c>
      <c r="BD194" s="52">
        <f>+'2grid'!BD194*EE$2</f>
        <v>261.16702900763357</v>
      </c>
      <c r="BE194" s="52">
        <f>+'2grid'!BE194*EF$2</f>
        <v>249.96733557251909</v>
      </c>
      <c r="BF194" s="52">
        <f>+'2grid'!BF194*EG$2</f>
        <v>244.37430961832058</v>
      </c>
      <c r="BG194" s="52">
        <f>+'2grid'!BG194*EH$2</f>
        <v>206.04</v>
      </c>
      <c r="BH194" s="52">
        <f>+'2grid'!BH194*EI$2</f>
        <v>205.03</v>
      </c>
      <c r="BI194" s="52">
        <f>+'2grid'!BI194*EJ$2</f>
        <v>199.98</v>
      </c>
      <c r="BJ194" s="52">
        <f>+'2grid'!BJ194*EK$2</f>
        <v>204.02</v>
      </c>
      <c r="BK194" s="52">
        <f>+'2grid'!BK194*EL$2</f>
        <v>207.05</v>
      </c>
      <c r="BL194" s="52">
        <f>+'2grid'!BL194*EM$2</f>
        <v>206.04</v>
      </c>
      <c r="BM194" s="52">
        <f>+'2grid'!BM194*EN$2</f>
        <v>208.06</v>
      </c>
      <c r="BN194" s="52">
        <f>+'2grid'!BN194*EO$2</f>
        <v>203.01</v>
      </c>
      <c r="BO194" s="52">
        <f>+'2grid'!BO194*EP$2</f>
        <v>208.06</v>
      </c>
      <c r="BP194" s="52">
        <f>+'2grid'!BP194*EQ$2</f>
        <v>203.01</v>
      </c>
      <c r="BQ194" s="52">
        <f>+'2grid'!BQ194*ER$2</f>
        <v>199.27300000000002</v>
      </c>
      <c r="BR194" s="52">
        <f>+'2grid'!BR194*ES$2</f>
        <v>197.45500000000001</v>
      </c>
      <c r="BS194" s="52">
        <f>+'2grid'!BS194*ET$2</f>
        <v>200.68699999999998</v>
      </c>
      <c r="BT194" s="52">
        <f>+'2grid'!BT194*EU$2</f>
        <v>195.60669999999962</v>
      </c>
      <c r="BU194" s="52">
        <f>+'2grid'!BU194*EV$2</f>
        <v>195.1885599999994</v>
      </c>
      <c r="BV194" s="52">
        <f>+'2grid'!BV194*EW$2</f>
        <v>194.63689799999918</v>
      </c>
      <c r="BW194" s="52">
        <f>+'2grid'!BW194*EX$2</f>
        <v>193.63517999999894</v>
      </c>
      <c r="BX194" s="52">
        <f>+'2grid'!BX194*EY$2</f>
        <v>192.43480173333205</v>
      </c>
      <c r="BY194" s="52">
        <f>+'2grid'!BY194*EZ$2</f>
        <v>190.59213528888785</v>
      </c>
      <c r="BZ194" s="52">
        <f>+'2grid'!BZ194*FA$2</f>
        <v>190.24879753481349</v>
      </c>
      <c r="CA194" s="52">
        <f>+'2grid'!CA194*FB$2</f>
        <v>188.98604755357866</v>
      </c>
    </row>
    <row r="195" spans="1:79" x14ac:dyDescent="0.2">
      <c r="A195" s="9">
        <f>+data!B197</f>
        <v>706</v>
      </c>
      <c r="B195" s="52">
        <f>+'2grid'!B195*CC$2</f>
        <v>0</v>
      </c>
      <c r="C195" s="52">
        <f>+'2grid'!C195*CD$2</f>
        <v>0</v>
      </c>
      <c r="D195" s="52">
        <f>+'2grid'!D195*CE$2</f>
        <v>0</v>
      </c>
      <c r="E195" s="52">
        <f>+'2grid'!E195*CF$2</f>
        <v>0</v>
      </c>
      <c r="F195" s="52">
        <f>+'2grid'!F195*CG$2</f>
        <v>0</v>
      </c>
      <c r="G195" s="52">
        <f>+'2grid'!G195*CH$2</f>
        <v>0</v>
      </c>
      <c r="H195" s="52">
        <f>+'2grid'!H195*CI$2</f>
        <v>0</v>
      </c>
      <c r="I195" s="52">
        <f>+'2grid'!I195*CJ$2</f>
        <v>0</v>
      </c>
      <c r="J195" s="52">
        <f>+'2grid'!J195*CK$2</f>
        <v>0</v>
      </c>
      <c r="K195" s="52">
        <f>+'2grid'!K195*CL$2</f>
        <v>0</v>
      </c>
      <c r="L195" s="52">
        <f>+'2grid'!L195*CM$2</f>
        <v>0</v>
      </c>
      <c r="M195" s="52">
        <f>+'2grid'!M195*CN$2</f>
        <v>0</v>
      </c>
      <c r="N195" s="52">
        <f>+'2grid'!N195*CO$2</f>
        <v>0</v>
      </c>
      <c r="O195" s="52">
        <f>+'2grid'!O195*CP$2</f>
        <v>0</v>
      </c>
      <c r="P195" s="52">
        <f>+'2grid'!P195*CQ$2</f>
        <v>0</v>
      </c>
      <c r="Q195" s="52">
        <f>+'2grid'!Q195*CR$2</f>
        <v>0</v>
      </c>
      <c r="R195" s="52">
        <f>+'2grid'!R195*CS$2</f>
        <v>0</v>
      </c>
      <c r="S195" s="52">
        <f>+'2grid'!S195*CT$2</f>
        <v>0</v>
      </c>
      <c r="T195" s="52">
        <f>+'2grid'!T195*CU$2</f>
        <v>0</v>
      </c>
      <c r="U195" s="52">
        <f>+'2grid'!U195*CV$2</f>
        <v>0</v>
      </c>
      <c r="V195" s="52">
        <f>+'2grid'!V195*CW$2</f>
        <v>0</v>
      </c>
      <c r="W195" s="52">
        <f>+'2grid'!W195*CX$2</f>
        <v>0</v>
      </c>
      <c r="X195" s="52">
        <f>+'2grid'!X195*CY$2</f>
        <v>0</v>
      </c>
      <c r="Y195" s="52">
        <f>+'2grid'!Y195*CZ$2</f>
        <v>0</v>
      </c>
      <c r="Z195" s="52">
        <f>+'2grid'!Z195*DA$2</f>
        <v>0</v>
      </c>
      <c r="AA195" s="52">
        <f>+'2grid'!AA195*DB$2</f>
        <v>0</v>
      </c>
      <c r="AB195" s="52">
        <f>+'2grid'!AB195*DC$2</f>
        <v>0</v>
      </c>
      <c r="AC195" s="52">
        <f>+'2grid'!AC195*DD$2</f>
        <v>0</v>
      </c>
      <c r="AD195" s="52">
        <f>+'2grid'!AD195*DE$2</f>
        <v>0</v>
      </c>
      <c r="AE195" s="52">
        <f>+'2grid'!AE195*DF$2</f>
        <v>0</v>
      </c>
      <c r="AF195" s="52">
        <f>+'2grid'!AF195*DG$2</f>
        <v>0</v>
      </c>
      <c r="AG195" s="52">
        <f>+'2grid'!AG195*DH$2</f>
        <v>0</v>
      </c>
      <c r="AH195" s="52">
        <f>+'2grid'!AH195*DI$2</f>
        <v>0</v>
      </c>
      <c r="AI195" s="52">
        <f>+'2grid'!AI195*DJ$2</f>
        <v>0</v>
      </c>
      <c r="AJ195" s="52">
        <f>+'2grid'!AJ195*DK$2</f>
        <v>0</v>
      </c>
      <c r="AK195" s="52">
        <f>+'2grid'!AK195*DL$2</f>
        <v>0</v>
      </c>
      <c r="AL195" s="52">
        <f>+'2grid'!AL195*DM$2</f>
        <v>0</v>
      </c>
      <c r="AM195" s="52">
        <f>+'2grid'!AM195*DN$2</f>
        <v>0</v>
      </c>
      <c r="AN195" s="52">
        <f>+'2grid'!AN195*DO$2</f>
        <v>366.35524275820933</v>
      </c>
      <c r="AO195" s="52">
        <f>+'2grid'!AO195*DP$2</f>
        <v>366.66780069133347</v>
      </c>
      <c r="AP195" s="52">
        <f>+'2grid'!AP195*DQ$2</f>
        <v>384.44933692838578</v>
      </c>
      <c r="AQ195" s="52">
        <f>+'2grid'!AQ195*DR$2</f>
        <v>396.59397635192755</v>
      </c>
      <c r="AR195" s="52">
        <f>+'2grid'!AR195*DS$2</f>
        <v>409.08835984314464</v>
      </c>
      <c r="AS195" s="52">
        <f>+'2grid'!AS195*DT$2</f>
        <v>421.94077374624032</v>
      </c>
      <c r="AT195" s="52">
        <f>+'2grid'!AT195*DU$2</f>
        <v>439.74022500932409</v>
      </c>
      <c r="AU195" s="52">
        <f>+'2grid'!AU195*DV$2</f>
        <v>458.25045950532723</v>
      </c>
      <c r="AV195" s="52">
        <f>+'2grid'!AV195*DW$2</f>
        <v>477.49731813094621</v>
      </c>
      <c r="AW195" s="52">
        <f>+'2grid'!AW195*DX$2</f>
        <v>497.50741096800846</v>
      </c>
      <c r="AX195" s="52">
        <f>+'2grid'!AX195*DY$2</f>
        <v>521.29836686055796</v>
      </c>
      <c r="AY195" s="52">
        <f>+'2grid'!AY195*DZ$2</f>
        <v>570.79787897693154</v>
      </c>
      <c r="AZ195" s="52">
        <f>+'2grid'!AZ195*EA$2</f>
        <v>624.9872685516732</v>
      </c>
      <c r="BA195" s="52">
        <f>+'2grid'!BA195*EB$2</f>
        <v>684.3098180824237</v>
      </c>
      <c r="BB195" s="52">
        <f>+'2grid'!BB195*EC$2</f>
        <v>749.25059866199172</v>
      </c>
      <c r="BC195" s="52">
        <f>+'2grid'!BC195*ED$2</f>
        <v>928.53</v>
      </c>
      <c r="BD195" s="52">
        <f>+'2grid'!BD195*EE$2</f>
        <v>970.9</v>
      </c>
      <c r="BE195" s="52">
        <f>+'2grid'!BE195*EF$2</f>
        <v>1018</v>
      </c>
      <c r="BF195" s="52">
        <f>+'2grid'!BF195*EG$2</f>
        <v>1056.588</v>
      </c>
      <c r="BG195" s="52">
        <f>+'2grid'!BG195*EH$2</f>
        <v>1077.67</v>
      </c>
      <c r="BH195" s="52">
        <f>+'2grid'!BH195*EI$2</f>
        <v>1081.71</v>
      </c>
      <c r="BI195" s="52">
        <f>+'2grid'!BI195*EJ$2</f>
        <v>1238.26</v>
      </c>
      <c r="BJ195" s="52">
        <f>+'2grid'!BJ195*EK$2</f>
        <v>1288.76</v>
      </c>
      <c r="BK195" s="52">
        <f>+'2grid'!BK195*EL$2</f>
        <v>1390.77</v>
      </c>
      <c r="BL195" s="52">
        <f>+'2grid'!BL195*EM$2</f>
        <v>1390.77</v>
      </c>
      <c r="BM195" s="52">
        <f>+'2grid'!BM195*EN$2</f>
        <v>1178.67</v>
      </c>
      <c r="BN195" s="52">
        <f>+'2grid'!BN195*EO$2</f>
        <v>1037.27</v>
      </c>
      <c r="BO195" s="52">
        <f>+'2grid'!BO195*EP$2</f>
        <v>1037.27</v>
      </c>
      <c r="BP195" s="52">
        <f>+'2grid'!BP195*EQ$2</f>
        <v>1038.28</v>
      </c>
      <c r="BQ195" s="52">
        <f>+'2grid'!BQ195*ER$2</f>
        <v>1140.29</v>
      </c>
      <c r="BR195" s="52">
        <f>+'2grid'!BR195*ES$2</f>
        <v>1140.29</v>
      </c>
      <c r="BS195" s="52">
        <f>+'2grid'!BS195*ET$2</f>
        <v>1140.29</v>
      </c>
      <c r="BT195" s="52">
        <f>+'2grid'!BT195*EU$2</f>
        <v>1191.6990000000014</v>
      </c>
      <c r="BU195" s="52">
        <f>+'2grid'!BU195*EV$2</f>
        <v>1222.2212000000027</v>
      </c>
      <c r="BV195" s="52">
        <f>+'2grid'!BV195*EW$2</f>
        <v>1231.539460000005</v>
      </c>
      <c r="BW195" s="52">
        <f>+'2grid'!BW195*EX$2</f>
        <v>1253.0666000000035</v>
      </c>
      <c r="BX195" s="52">
        <f>+'2grid'!BX195*EY$2</f>
        <v>1283.3330680000056</v>
      </c>
      <c r="BY195" s="52">
        <f>+'2grid'!BY195*EZ$2</f>
        <v>1311.2218613333328</v>
      </c>
      <c r="BZ195" s="52">
        <f>+'2grid'!BZ195*FA$2</f>
        <v>1329.0945699555616</v>
      </c>
      <c r="CA195" s="52">
        <f>+'2grid'!CA195*FB$2</f>
        <v>1352.1141787259257</v>
      </c>
    </row>
    <row r="196" spans="1:79" x14ac:dyDescent="0.2">
      <c r="A196" s="9">
        <f>+data!B198</f>
        <v>710</v>
      </c>
      <c r="B196" s="52">
        <f>+'2grid'!B196*CC$2</f>
        <v>0</v>
      </c>
      <c r="C196" s="52">
        <f>+'2grid'!C196*CD$2</f>
        <v>0</v>
      </c>
      <c r="D196" s="52">
        <f>+'2grid'!D196*CE$2</f>
        <v>0</v>
      </c>
      <c r="E196" s="52">
        <f>+'2grid'!E196*CF$2</f>
        <v>0</v>
      </c>
      <c r="F196" s="52">
        <f>+'2grid'!F196*CG$2</f>
        <v>0</v>
      </c>
      <c r="G196" s="52">
        <f>+'2grid'!G196*CH$2</f>
        <v>0</v>
      </c>
      <c r="H196" s="52">
        <f>+'2grid'!H196*CI$2</f>
        <v>0</v>
      </c>
      <c r="I196" s="52">
        <f>+'2grid'!I196*CJ$2</f>
        <v>0</v>
      </c>
      <c r="J196" s="52">
        <f>+'2grid'!J196*CK$2</f>
        <v>0</v>
      </c>
      <c r="K196" s="52">
        <f>+'2grid'!K196*CL$2</f>
        <v>0</v>
      </c>
      <c r="L196" s="52">
        <f>+'2grid'!L196*CM$2</f>
        <v>0</v>
      </c>
      <c r="M196" s="52">
        <f>+'2grid'!M196*CN$2</f>
        <v>0</v>
      </c>
      <c r="N196" s="52">
        <f>+'2grid'!N196*CO$2</f>
        <v>0</v>
      </c>
      <c r="O196" s="52">
        <f>+'2grid'!O196*CP$2</f>
        <v>0</v>
      </c>
      <c r="P196" s="52">
        <f>+'2grid'!P196*CQ$2</f>
        <v>0</v>
      </c>
      <c r="Q196" s="52">
        <f>+'2grid'!Q196*CR$2</f>
        <v>0</v>
      </c>
      <c r="R196" s="52">
        <f>+'2grid'!R196*CS$2</f>
        <v>0</v>
      </c>
      <c r="S196" s="52">
        <f>+'2grid'!S196*CT$2</f>
        <v>0</v>
      </c>
      <c r="T196" s="52">
        <f>+'2grid'!T196*CU$2</f>
        <v>0</v>
      </c>
      <c r="U196" s="52">
        <f>+'2grid'!U196*CV$2</f>
        <v>0</v>
      </c>
      <c r="V196" s="52">
        <f>+'2grid'!V196*CW$2</f>
        <v>0</v>
      </c>
      <c r="W196" s="52">
        <f>+'2grid'!W196*CX$2</f>
        <v>0</v>
      </c>
      <c r="X196" s="52">
        <f>+'2grid'!X196*CY$2</f>
        <v>0</v>
      </c>
      <c r="Y196" s="52">
        <f>+'2grid'!Y196*CZ$2</f>
        <v>0</v>
      </c>
      <c r="Z196" s="52">
        <f>+'2grid'!Z196*DA$2</f>
        <v>0</v>
      </c>
      <c r="AA196" s="52">
        <f>+'2grid'!AA196*DB$2</f>
        <v>0</v>
      </c>
      <c r="AB196" s="52">
        <f>+'2grid'!AB196*DC$2</f>
        <v>141.84861045601917</v>
      </c>
      <c r="AC196" s="52">
        <f>+'2grid'!AC196*DD$2</f>
        <v>395.96492245522592</v>
      </c>
      <c r="AD196" s="52">
        <f>+'2grid'!AD196*DE$2</f>
        <v>770.75301410116856</v>
      </c>
      <c r="AE196" s="52">
        <f>+'2grid'!AE196*DF$2</f>
        <v>749.96223744914516</v>
      </c>
      <c r="AF196" s="52">
        <f>+'2grid'!AF196*DG$2</f>
        <v>729.40268451803888</v>
      </c>
      <c r="AG196" s="52">
        <f>+'2grid'!AG196*DH$2</f>
        <v>709.07450053428659</v>
      </c>
      <c r="AH196" s="52">
        <f>+'2grid'!AH196*DI$2</f>
        <v>688.9778306083474</v>
      </c>
      <c r="AI196" s="52">
        <f>+'2grid'!AI196*DJ$2</f>
        <v>669.11281973488985</v>
      </c>
      <c r="AJ196" s="52">
        <f>+'2grid'!AJ196*DK$2</f>
        <v>649.47961279298477</v>
      </c>
      <c r="AK196" s="52">
        <f>+'2grid'!AK196*DL$2</f>
        <v>630.07835454629253</v>
      </c>
      <c r="AL196" s="52">
        <f>+'2grid'!AL196*DM$2</f>
        <v>610.9091896432559</v>
      </c>
      <c r="AM196" s="52">
        <f>+'2grid'!AM196*DN$2</f>
        <v>591.97226261728463</v>
      </c>
      <c r="AN196" s="52">
        <f>+'2grid'!AN196*DO$2</f>
        <v>573.26771788694725</v>
      </c>
      <c r="AO196" s="52">
        <f>+'2grid'!AO196*DP$2</f>
        <v>554.79569975615846</v>
      </c>
      <c r="AP196" s="52">
        <f>+'2grid'!AP196*DQ$2</f>
        <v>536.55635241436528</v>
      </c>
      <c r="AQ196" s="52">
        <f>+'2grid'!AQ196*DR$2</f>
        <v>518.54981993673618</v>
      </c>
      <c r="AR196" s="52">
        <f>+'2grid'!AR196*DS$2</f>
        <v>605.0036879180484</v>
      </c>
      <c r="AS196" s="52">
        <f>+'2grid'!AS196*DT$2</f>
        <v>739.26370030825603</v>
      </c>
      <c r="AT196" s="52">
        <f>+'2grid'!AT196*DU$2</f>
        <v>971.73905861219191</v>
      </c>
      <c r="AU196" s="52">
        <f>+'2grid'!AU196*DV$2</f>
        <v>1905.7343755997042</v>
      </c>
      <c r="AV196" s="52">
        <f>+'2grid'!AV196*DW$2</f>
        <v>2317.8699937594015</v>
      </c>
      <c r="AW196" s="52">
        <f>+'2grid'!AW196*DX$2</f>
        <v>3203.0579126213938</v>
      </c>
      <c r="AX196" s="52">
        <f>+'2grid'!AX196*DY$2</f>
        <v>4281.3797646177673</v>
      </c>
      <c r="AY196" s="52">
        <f>+'2grid'!AY196*DZ$2</f>
        <v>5278.9043276673183</v>
      </c>
      <c r="AZ196" s="52">
        <f>+'2grid'!AZ196*EA$2</f>
        <v>6547.0617761862813</v>
      </c>
      <c r="BA196" s="52">
        <f>+'2grid'!BA196*EB$2</f>
        <v>7912.4505041342409</v>
      </c>
      <c r="BB196" s="52">
        <f>+'2grid'!BB196*EC$2</f>
        <v>10431.026278646637</v>
      </c>
      <c r="BC196" s="52">
        <f>+'2grid'!BC196*ED$2</f>
        <v>13212.828</v>
      </c>
      <c r="BD196" s="52">
        <f>+'2grid'!BD196*EE$2</f>
        <v>13502.664000000001</v>
      </c>
      <c r="BE196" s="52">
        <f>+'2grid'!BE196*EF$2</f>
        <v>13492.572</v>
      </c>
      <c r="BF196" s="52">
        <f>+'2grid'!BF196*EG$2</f>
        <v>14500.2</v>
      </c>
      <c r="BG196" s="52">
        <f>+'2grid'!BG196*EH$2</f>
        <v>15869.12</v>
      </c>
      <c r="BH196" s="52">
        <f>+'2grid'!BH196*EI$2</f>
        <v>15869.12</v>
      </c>
      <c r="BI196" s="52">
        <f>+'2grid'!BI196*EJ$2</f>
        <v>15869.12</v>
      </c>
      <c r="BJ196" s="52">
        <f>+'2grid'!BJ196*EK$2</f>
        <v>15869.12</v>
      </c>
      <c r="BK196" s="52">
        <f>+'2grid'!BK196*EL$2</f>
        <v>15806.5</v>
      </c>
      <c r="BL196" s="52">
        <f>+'2grid'!BL196*EM$2</f>
        <v>15806.5</v>
      </c>
      <c r="BM196" s="52">
        <f>+'2grid'!BM196*EN$2</f>
        <v>15604.5</v>
      </c>
      <c r="BN196" s="52">
        <f>+'2grid'!BN196*EO$2</f>
        <v>15604.5</v>
      </c>
      <c r="BO196" s="52">
        <f>+'2grid'!BO196*EP$2</f>
        <v>15604.5</v>
      </c>
      <c r="BP196" s="52">
        <f>+'2grid'!BP196*EQ$2</f>
        <v>15453</v>
      </c>
      <c r="BQ196" s="52">
        <f>+'2grid'!BQ196*ER$2</f>
        <v>13092.630000000001</v>
      </c>
      <c r="BR196" s="52">
        <f>+'2grid'!BR196*ES$2</f>
        <v>12570.460000000001</v>
      </c>
      <c r="BS196" s="52">
        <f>+'2grid'!BS196*ET$2</f>
        <v>12537.130000000001</v>
      </c>
      <c r="BT196" s="52">
        <f>+'2grid'!BT196*EU$2</f>
        <v>11146.36</v>
      </c>
      <c r="BU196" s="52">
        <f>+'2grid'!BU196*EV$2</f>
        <v>10209.281999999954</v>
      </c>
      <c r="BV196" s="52">
        <f>+'2grid'!BV196*EW$2</f>
        <v>9753.933600000104</v>
      </c>
      <c r="BW196" s="52">
        <f>+'2grid'!BW196*EX$2</f>
        <v>9034.8540000001412</v>
      </c>
      <c r="BX196" s="52">
        <f>+'2grid'!BX196*EY$2</f>
        <v>8178.866880000036</v>
      </c>
      <c r="BY196" s="52">
        <f>+'2grid'!BY196*EZ$2</f>
        <v>7285.286213333542</v>
      </c>
      <c r="BZ196" s="52">
        <f>+'2grid'!BZ196*FA$2</f>
        <v>6656.5277262223817</v>
      </c>
      <c r="CA196" s="52">
        <f>+'2grid'!CA196*FB$2</f>
        <v>5917.2216717038027</v>
      </c>
    </row>
    <row r="197" spans="1:79" x14ac:dyDescent="0.2">
      <c r="A197" s="9">
        <f>+data!B199</f>
        <v>716</v>
      </c>
      <c r="B197" s="52">
        <f>+'2grid'!B197*CC$2</f>
        <v>0</v>
      </c>
      <c r="C197" s="52">
        <f>+'2grid'!C197*CD$2</f>
        <v>0</v>
      </c>
      <c r="D197" s="52">
        <f>+'2grid'!D197*CE$2</f>
        <v>0</v>
      </c>
      <c r="E197" s="52">
        <f>+'2grid'!E197*CF$2</f>
        <v>0</v>
      </c>
      <c r="F197" s="52">
        <f>+'2grid'!F197*CG$2</f>
        <v>0</v>
      </c>
      <c r="G197" s="52">
        <f>+'2grid'!G197*CH$2</f>
        <v>0.61364369752670067</v>
      </c>
      <c r="H197" s="52">
        <f>+'2grid'!H197*CI$2</f>
        <v>2.7245780170185512</v>
      </c>
      <c r="I197" s="52">
        <f>+'2grid'!I197*CJ$2</f>
        <v>12.094917278251268</v>
      </c>
      <c r="J197" s="52">
        <f>+'2grid'!J197*CK$2</f>
        <v>17.97679764912036</v>
      </c>
      <c r="K197" s="52">
        <f>+'2grid'!K197*CL$2</f>
        <v>26.712251012501579</v>
      </c>
      <c r="L197" s="52">
        <f>+'2grid'!L197*CM$2</f>
        <v>39.682199762712131</v>
      </c>
      <c r="M197" s="52">
        <f>+'2grid'!M197*CN$2</f>
        <v>44.608803351993544</v>
      </c>
      <c r="N197" s="52">
        <f>+'2grid'!N197*CO$2</f>
        <v>50.132368831541562</v>
      </c>
      <c r="O197" s="52">
        <f>+'2grid'!O197*CP$2</f>
        <v>56.322801005425049</v>
      </c>
      <c r="P197" s="52">
        <f>+'2grid'!P197*CQ$2</f>
        <v>63.25777864106005</v>
      </c>
      <c r="Q197" s="52">
        <f>+'2grid'!Q197*CR$2</f>
        <v>71.023546719626964</v>
      </c>
      <c r="R197" s="52">
        <f>+'2grid'!R197*CS$2</f>
        <v>79.715776072900653</v>
      </c>
      <c r="S197" s="52">
        <f>+'2grid'!S197*CT$2</f>
        <v>89.440493446344234</v>
      </c>
      <c r="T197" s="52">
        <f>+'2grid'!T197*CU$2</f>
        <v>100.31508451524313</v>
      </c>
      <c r="U197" s="52">
        <f>+'2grid'!U197*CV$2</f>
        <v>115.69906645228913</v>
      </c>
      <c r="V197" s="52">
        <f>+'2grid'!V197*CW$2</f>
        <v>130.41156246125479</v>
      </c>
      <c r="W197" s="52">
        <f>+'2grid'!W197*CX$2</f>
        <v>127.83331748468231</v>
      </c>
      <c r="X197" s="52">
        <f>+'2grid'!X197*CY$2</f>
        <v>125.25270095628734</v>
      </c>
      <c r="Y197" s="52">
        <f>+'2grid'!Y197*CZ$2</f>
        <v>122.66971604889908</v>
      </c>
      <c r="Z197" s="52">
        <f>+'2grid'!Z197*DA$2</f>
        <v>120.08436592599334</v>
      </c>
      <c r="AA197" s="52">
        <f>+'2grid'!AA197*DB$2</f>
        <v>234.99330748346665</v>
      </c>
      <c r="AB197" s="52">
        <f>+'2grid'!AB197*DC$2</f>
        <v>249.34728433099417</v>
      </c>
      <c r="AC197" s="52">
        <f>+'2grid'!AC197*DD$2</f>
        <v>262.8151244772024</v>
      </c>
      <c r="AD197" s="52">
        <f>+'2grid'!AD197*DE$2</f>
        <v>265.18220370955942</v>
      </c>
      <c r="AE197" s="52">
        <f>+'2grid'!AE197*DF$2</f>
        <v>268.08166194485426</v>
      </c>
      <c r="AF197" s="52">
        <f>+'2grid'!AF197*DG$2</f>
        <v>271.2202357179147</v>
      </c>
      <c r="AG197" s="52">
        <f>+'2grid'!AG197*DH$2</f>
        <v>274.6262238905972</v>
      </c>
      <c r="AH197" s="52">
        <f>+'2grid'!AH197*DI$2</f>
        <v>278.33275445439278</v>
      </c>
      <c r="AI197" s="52">
        <f>+'2grid'!AI197*DJ$2</f>
        <v>282.37889353882639</v>
      </c>
      <c r="AJ197" s="52">
        <f>+'2grid'!AJ197*DK$2</f>
        <v>286.811082068122</v>
      </c>
      <c r="AK197" s="52">
        <f>+'2grid'!AK197*DL$2</f>
        <v>291.68502094549928</v>
      </c>
      <c r="AL197" s="52">
        <f>+'2grid'!AL197*DM$2</f>
        <v>297.06818021046672</v>
      </c>
      <c r="AM197" s="52">
        <f>+'2grid'!AM197*DN$2</f>
        <v>303.04319189509602</v>
      </c>
      <c r="AN197" s="52">
        <f>+'2grid'!AN197*DO$2</f>
        <v>309.71251963203662</v>
      </c>
      <c r="AO197" s="52">
        <f>+'2grid'!AO197*DP$2</f>
        <v>317.20501470033366</v>
      </c>
      <c r="AP197" s="52">
        <f>+'2grid'!AP197*DQ$2</f>
        <v>325.68533095981405</v>
      </c>
      <c r="AQ197" s="52">
        <f>+'2grid'!AQ197*DR$2</f>
        <v>335.36779975757298</v>
      </c>
      <c r="AR197" s="52">
        <f>+'2grid'!AR197*DS$2</f>
        <v>346.53749886917979</v>
      </c>
      <c r="AS197" s="52">
        <f>+'2grid'!AS197*DT$2</f>
        <v>359.58338658636018</v>
      </c>
      <c r="AT197" s="52">
        <f>+'2grid'!AT197*DU$2</f>
        <v>375.05262433020641</v>
      </c>
      <c r="AU197" s="52">
        <f>+'2grid'!AU197*DV$2</f>
        <v>393.74422930072899</v>
      </c>
      <c r="AV197" s="52">
        <f>+'2grid'!AV197*DW$2</f>
        <v>416.88086623704493</v>
      </c>
      <c r="AW197" s="52">
        <f>+'2grid'!AW197*DX$2</f>
        <v>446.44976048505771</v>
      </c>
      <c r="AX197" s="52">
        <f>+'2grid'!AX197*DY$2</f>
        <v>488.75646565655848</v>
      </c>
      <c r="AY197" s="52">
        <f>+'2grid'!AY197*DZ$2</f>
        <v>548.62944692463441</v>
      </c>
      <c r="AZ197" s="52">
        <f>+'2grid'!AZ197*EA$2</f>
        <v>642.99670308537122</v>
      </c>
      <c r="BA197" s="52">
        <f>+'2grid'!BA197*EB$2</f>
        <v>826.51197376421555</v>
      </c>
      <c r="BB197" s="52">
        <f>+'2grid'!BB197*EC$2</f>
        <v>1497.0009100787447</v>
      </c>
      <c r="BC197" s="52">
        <f>+'2grid'!BC197*ED$2</f>
        <v>2036.6100000000001</v>
      </c>
      <c r="BD197" s="52">
        <f>+'2grid'!BD197*EE$2</f>
        <v>2488.5700000000002</v>
      </c>
      <c r="BE197" s="52">
        <f>+'2grid'!BE197*EF$2</f>
        <v>2651.89</v>
      </c>
      <c r="BF197" s="52">
        <f>+'2grid'!BF197*EG$2</f>
        <v>3052.14</v>
      </c>
      <c r="BG197" s="52">
        <f>+'2grid'!BG197*EH$2</f>
        <v>3737</v>
      </c>
      <c r="BH197" s="52">
        <f>+'2grid'!BH197*EI$2</f>
        <v>3737</v>
      </c>
      <c r="BI197" s="52">
        <f>+'2grid'!BI197*EJ$2</f>
        <v>3787.5</v>
      </c>
      <c r="BJ197" s="52">
        <f>+'2grid'!BJ197*EK$2</f>
        <v>3787.5</v>
      </c>
      <c r="BK197" s="52">
        <f>+'2grid'!BK197*EL$2</f>
        <v>3939</v>
      </c>
      <c r="BL197" s="52">
        <f>+'2grid'!BL197*EM$2</f>
        <v>4040</v>
      </c>
      <c r="BM197" s="52">
        <f>+'2grid'!BM197*EN$2</f>
        <v>4191.5</v>
      </c>
      <c r="BN197" s="52">
        <f>+'2grid'!BN197*EO$2</f>
        <v>4191.5</v>
      </c>
      <c r="BO197" s="52">
        <f>+'2grid'!BO197*EP$2</f>
        <v>4393.5</v>
      </c>
      <c r="BP197" s="52">
        <f>+'2grid'!BP197*EQ$2</f>
        <v>4343</v>
      </c>
      <c r="BQ197" s="52">
        <f>+'2grid'!BQ197*ER$2</f>
        <v>4141</v>
      </c>
      <c r="BR197" s="52">
        <f>+'2grid'!BR197*ES$2</f>
        <v>4343</v>
      </c>
      <c r="BS197" s="52">
        <f>+'2grid'!BS197*ET$2</f>
        <v>4141</v>
      </c>
      <c r="BT197" s="52">
        <f>+'2grid'!BT197*EU$2</f>
        <v>4120.8</v>
      </c>
      <c r="BU197" s="52">
        <f>+'2grid'!BU197*EV$2</f>
        <v>4084.44</v>
      </c>
      <c r="BV197" s="52">
        <f>+'2grid'!BV197*EW$2</f>
        <v>4065.4520000000116</v>
      </c>
      <c r="BW197" s="52">
        <f>+'2grid'!BW197*EX$2</f>
        <v>4031.92</v>
      </c>
      <c r="BX197" s="52">
        <f>+'2grid'!BX197*EY$2</f>
        <v>3949.2616000000035</v>
      </c>
      <c r="BY197" s="52">
        <f>+'2grid'!BY197*EZ$2</f>
        <v>3941.046933333339</v>
      </c>
      <c r="BZ197" s="52">
        <f>+'2grid'!BZ197*FA$2</f>
        <v>3898.3701688888909</v>
      </c>
      <c r="CA197" s="52">
        <f>+'2grid'!CA197*FB$2</f>
        <v>3856.4595081481593</v>
      </c>
    </row>
    <row r="198" spans="1:79" x14ac:dyDescent="0.2">
      <c r="A198" s="9">
        <f>+data!B200</f>
        <v>724</v>
      </c>
      <c r="B198" s="52">
        <f>+'2grid'!B198*CC$2</f>
        <v>0</v>
      </c>
      <c r="C198" s="52">
        <f>+'2grid'!C198*CD$2</f>
        <v>0</v>
      </c>
      <c r="D198" s="52">
        <f>+'2grid'!D198*CE$2</f>
        <v>0</v>
      </c>
      <c r="E198" s="52">
        <f>+'2grid'!E198*CF$2</f>
        <v>3.4851172842116007</v>
      </c>
      <c r="F198" s="52">
        <f>+'2grid'!F198*CG$2</f>
        <v>16.429275613719597</v>
      </c>
      <c r="G198" s="52">
        <f>+'2grid'!G198*CH$2</f>
        <v>67.923471397757822</v>
      </c>
      <c r="H198" s="52">
        <f>+'2grid'!H198*CI$2</f>
        <v>270.52377079031066</v>
      </c>
      <c r="I198" s="52">
        <f>+'2grid'!I198*CJ$2</f>
        <v>1337.0038761723292</v>
      </c>
      <c r="J198" s="52">
        <f>+'2grid'!J198*CK$2</f>
        <v>2574.9029965049904</v>
      </c>
      <c r="K198" s="52">
        <f>+'2grid'!K198*CL$2</f>
        <v>5656.2161377251559</v>
      </c>
      <c r="L198" s="52">
        <f>+'2grid'!L198*CM$2</f>
        <v>5645.6176145582967</v>
      </c>
      <c r="M198" s="52">
        <f>+'2grid'!M198*CN$2</f>
        <v>5899.5205202917305</v>
      </c>
      <c r="N198" s="52">
        <f>+'2grid'!N198*CO$2</f>
        <v>5617.2295275363376</v>
      </c>
      <c r="O198" s="52">
        <f>+'2grid'!O198*CP$2</f>
        <v>5328.7884871881979</v>
      </c>
      <c r="P198" s="52">
        <f>+'2grid'!P198*CQ$2</f>
        <v>4738.7916703405417</v>
      </c>
      <c r="Q198" s="52">
        <f>+'2grid'!Q198*CR$2</f>
        <v>4144.4666154101733</v>
      </c>
      <c r="R198" s="52">
        <f>+'2grid'!R198*CS$2</f>
        <v>4286.4544363470586</v>
      </c>
      <c r="S198" s="52">
        <f>+'2grid'!S198*CT$2</f>
        <v>4423.8563896442902</v>
      </c>
      <c r="T198" s="52">
        <f>+'2grid'!T198*CU$2</f>
        <v>4556.1921999021697</v>
      </c>
      <c r="U198" s="52">
        <f>+'2grid'!U198*CV$2</f>
        <v>4682.959023152298</v>
      </c>
      <c r="V198" s="52">
        <f>+'2grid'!V198*CW$2</f>
        <v>5240.3180862681565</v>
      </c>
      <c r="W198" s="52">
        <f>+'2grid'!W198*CX$2</f>
        <v>6363.9785939753347</v>
      </c>
      <c r="X198" s="52">
        <f>+'2grid'!X198*CY$2</f>
        <v>8613.1250652990766</v>
      </c>
      <c r="Y198" s="52">
        <f>+'2grid'!Y198*CZ$2</f>
        <v>6261.4988244406677</v>
      </c>
      <c r="Z198" s="52">
        <f>+'2grid'!Z198*DA$2</f>
        <v>7326.3762068871347</v>
      </c>
      <c r="AA198" s="52">
        <f>+'2grid'!AA198*DB$2</f>
        <v>9472.1510678761715</v>
      </c>
      <c r="AB198" s="52">
        <f>+'2grid'!AB198*DC$2</f>
        <v>8800.3326646699788</v>
      </c>
      <c r="AC198" s="52">
        <f>+'2grid'!AC198*DD$2</f>
        <v>9785.7586899999642</v>
      </c>
      <c r="AD198" s="52">
        <f>+'2grid'!AD198*DE$2</f>
        <v>9984.8691828283972</v>
      </c>
      <c r="AE198" s="52">
        <f>+'2grid'!AE198*DF$2</f>
        <v>10187.209603131658</v>
      </c>
      <c r="AF198" s="52">
        <f>+'2grid'!AF198*DG$2</f>
        <v>10392.797456923343</v>
      </c>
      <c r="AG198" s="52">
        <f>+'2grid'!AG198*DH$2</f>
        <v>10601.648432938466</v>
      </c>
      <c r="AH198" s="52">
        <f>+'2grid'!AH198*DI$2</f>
        <v>10813.776272249121</v>
      </c>
      <c r="AI198" s="52">
        <f>+'2grid'!AI198*DJ$2</f>
        <v>11029.192630705984</v>
      </c>
      <c r="AJ198" s="52">
        <f>+'2grid'!AJ198*DK$2</f>
        <v>11247.906933758477</v>
      </c>
      <c r="AK198" s="52">
        <f>+'2grid'!AK198*DL$2</f>
        <v>11469.926223166996</v>
      </c>
      <c r="AL198" s="52">
        <f>+'2grid'!AL198*DM$2</f>
        <v>11695.254995076944</v>
      </c>
      <c r="AM198" s="52">
        <f>+'2grid'!AM198*DN$2</f>
        <v>11923.895028874555</v>
      </c>
      <c r="AN198" s="52">
        <f>+'2grid'!AN198*DO$2</f>
        <v>12155.845206188513</v>
      </c>
      <c r="AO198" s="52">
        <f>+'2grid'!AO198*DP$2</f>
        <v>12884.126151959787</v>
      </c>
      <c r="AP198" s="52">
        <f>+'2grid'!AP198*DQ$2</f>
        <v>12756.788865334067</v>
      </c>
      <c r="AQ198" s="52">
        <f>+'2grid'!AQ198*DR$2</f>
        <v>13703.594523601112</v>
      </c>
      <c r="AR198" s="52">
        <f>+'2grid'!AR198*DS$2</f>
        <v>14819.47810167171</v>
      </c>
      <c r="AS198" s="52">
        <f>+'2grid'!AS198*DT$2</f>
        <v>15217.099908739474</v>
      </c>
      <c r="AT198" s="52">
        <f>+'2grid'!AT198*DU$2</f>
        <v>15595.146788074529</v>
      </c>
      <c r="AU198" s="52">
        <f>+'2grid'!AU198*DV$2</f>
        <v>15880.25862836843</v>
      </c>
      <c r="AV198" s="52">
        <f>+'2grid'!AV198*DW$2</f>
        <v>16022.198184407385</v>
      </c>
      <c r="AW198" s="52">
        <f>+'2grid'!AW198*DX$2</f>
        <v>16860.878040157277</v>
      </c>
      <c r="AX198" s="52">
        <f>+'2grid'!AX198*DY$2</f>
        <v>17546.190425899582</v>
      </c>
      <c r="AY198" s="52">
        <f>+'2grid'!AY198*DZ$2</f>
        <v>18748.832598229037</v>
      </c>
      <c r="AZ198" s="52">
        <f>+'2grid'!AZ198*EA$2</f>
        <v>20051.398357171656</v>
      </c>
      <c r="BA198" s="52">
        <f>+'2grid'!BA198*EB$2</f>
        <v>21315.345088167061</v>
      </c>
      <c r="BB198" s="52">
        <f>+'2grid'!BB198*EC$2</f>
        <v>21358.223706256194</v>
      </c>
      <c r="BC198" s="52">
        <f>+'2grid'!BC198*ED$2</f>
        <v>21268.98</v>
      </c>
      <c r="BD198" s="52">
        <f>+'2grid'!BD198*EE$2</f>
        <v>20970.418000000001</v>
      </c>
      <c r="BE198" s="52">
        <f>+'2grid'!BE198*EF$2</f>
        <v>20867.982</v>
      </c>
      <c r="BF198" s="52">
        <f>+'2grid'!BF198*EG$2</f>
        <v>20454.407999999999</v>
      </c>
      <c r="BG198" s="52">
        <f>+'2grid'!BG198*EH$2</f>
        <v>18487.04</v>
      </c>
      <c r="BH198" s="52">
        <f>+'2grid'!BH198*EI$2</f>
        <v>18224.439999999999</v>
      </c>
      <c r="BI198" s="52">
        <f>+'2grid'!BI198*EJ$2</f>
        <v>18064.86</v>
      </c>
      <c r="BJ198" s="52">
        <f>+'2grid'!BJ198*EK$2</f>
        <v>18160.810000000001</v>
      </c>
      <c r="BK198" s="52">
        <f>+'2grid'!BK198*EL$2</f>
        <v>18136.57</v>
      </c>
      <c r="BL198" s="52">
        <f>+'2grid'!BL198*EM$2</f>
        <v>18022.439999999999</v>
      </c>
      <c r="BM198" s="52">
        <f>+'2grid'!BM198*EN$2</f>
        <v>17753.78</v>
      </c>
      <c r="BN198" s="52">
        <f>+'2grid'!BN198*EO$2</f>
        <v>17569.96</v>
      </c>
      <c r="BO198" s="52">
        <f>+'2grid'!BO198*EP$2</f>
        <v>17444.72</v>
      </c>
      <c r="BP198" s="52">
        <f>+'2grid'!BP198*EQ$2</f>
        <v>17388.16</v>
      </c>
      <c r="BQ198" s="52">
        <f>+'2grid'!BQ198*ER$2</f>
        <v>17393.21</v>
      </c>
      <c r="BR198" s="52">
        <f>+'2grid'!BR198*ES$2</f>
        <v>17161.920000000002</v>
      </c>
      <c r="BS198" s="52">
        <f>+'2grid'!BS198*ET$2</f>
        <v>17129.599999999999</v>
      </c>
      <c r="BT198" s="52">
        <f>+'2grid'!BT198*EU$2</f>
        <v>17046.57800000002</v>
      </c>
      <c r="BU198" s="52">
        <f>+'2grid'!BU198*EV$2</f>
        <v>16939.861400000045</v>
      </c>
      <c r="BV198" s="52">
        <f>+'2grid'!BV198*EW$2</f>
        <v>16827.622120000047</v>
      </c>
      <c r="BW198" s="52">
        <f>+'2grid'!BW198*EX$2</f>
        <v>16725.418200000066</v>
      </c>
      <c r="BX198" s="52">
        <f>+'2grid'!BX198*EY$2</f>
        <v>16652.31736266673</v>
      </c>
      <c r="BY198" s="52">
        <f>+'2grid'!BY198*EZ$2</f>
        <v>16540.68632711118</v>
      </c>
      <c r="BZ198" s="52">
        <f>+'2grid'!BZ198*FA$2</f>
        <v>16439.317795318599</v>
      </c>
      <c r="CA198" s="52">
        <f>+'2grid'!CA198*FB$2</f>
        <v>16343.874576908731</v>
      </c>
    </row>
    <row r="199" spans="1:79" x14ac:dyDescent="0.2">
      <c r="A199" s="9">
        <f>+data!B201</f>
        <v>732</v>
      </c>
      <c r="B199" s="52">
        <f>+'2grid'!B199*CC$2</f>
        <v>0</v>
      </c>
      <c r="C199" s="52">
        <f>+'2grid'!C199*CD$2</f>
        <v>0</v>
      </c>
      <c r="D199" s="52">
        <f>+'2grid'!D199*CE$2</f>
        <v>0</v>
      </c>
      <c r="E199" s="52">
        <f>+'2grid'!E199*CF$2</f>
        <v>0</v>
      </c>
      <c r="F199" s="52">
        <f>+'2grid'!F199*CG$2</f>
        <v>0</v>
      </c>
      <c r="G199" s="52">
        <f>+'2grid'!G199*CH$2</f>
        <v>0</v>
      </c>
      <c r="H199" s="52">
        <f>+'2grid'!H199*CI$2</f>
        <v>0</v>
      </c>
      <c r="I199" s="52">
        <f>+'2grid'!I199*CJ$2</f>
        <v>0</v>
      </c>
      <c r="J199" s="52">
        <f>+'2grid'!J199*CK$2</f>
        <v>0</v>
      </c>
      <c r="K199" s="52">
        <f>+'2grid'!K199*CL$2</f>
        <v>0</v>
      </c>
      <c r="L199" s="52">
        <f>+'2grid'!L199*CM$2</f>
        <v>0</v>
      </c>
      <c r="M199" s="52">
        <f>+'2grid'!M199*CN$2</f>
        <v>0</v>
      </c>
      <c r="N199" s="52">
        <f>+'2grid'!N199*CO$2</f>
        <v>0</v>
      </c>
      <c r="O199" s="52">
        <f>+'2grid'!O199*CP$2</f>
        <v>0</v>
      </c>
      <c r="P199" s="52">
        <f>+'2grid'!P199*CQ$2</f>
        <v>0</v>
      </c>
      <c r="Q199" s="52">
        <f>+'2grid'!Q199*CR$2</f>
        <v>0</v>
      </c>
      <c r="R199" s="52">
        <f>+'2grid'!R199*CS$2</f>
        <v>0</v>
      </c>
      <c r="S199" s="52">
        <f>+'2grid'!S199*CT$2</f>
        <v>0</v>
      </c>
      <c r="T199" s="52">
        <f>+'2grid'!T199*CU$2</f>
        <v>0</v>
      </c>
      <c r="U199" s="52">
        <f>+'2grid'!U199*CV$2</f>
        <v>0</v>
      </c>
      <c r="V199" s="52">
        <f>+'2grid'!V199*CW$2</f>
        <v>0</v>
      </c>
      <c r="W199" s="52">
        <f>+'2grid'!W199*CX$2</f>
        <v>0</v>
      </c>
      <c r="X199" s="52">
        <f>+'2grid'!X199*CY$2</f>
        <v>0</v>
      </c>
      <c r="Y199" s="52">
        <f>+'2grid'!Y199*CZ$2</f>
        <v>0</v>
      </c>
      <c r="Z199" s="52">
        <f>+'2grid'!Z199*DA$2</f>
        <v>0</v>
      </c>
      <c r="AA199" s="52">
        <f>+'2grid'!AA199*DB$2</f>
        <v>0</v>
      </c>
      <c r="AB199" s="52">
        <f>+'2grid'!AB199*DC$2</f>
        <v>0</v>
      </c>
      <c r="AC199" s="52">
        <f>+'2grid'!AC199*DD$2</f>
        <v>0</v>
      </c>
      <c r="AD199" s="52">
        <f>+'2grid'!AD199*DE$2</f>
        <v>0</v>
      </c>
      <c r="AE199" s="52">
        <f>+'2grid'!AE199*DF$2</f>
        <v>0</v>
      </c>
      <c r="AF199" s="52">
        <f>+'2grid'!AF199*DG$2</f>
        <v>0</v>
      </c>
      <c r="AG199" s="52">
        <f>+'2grid'!AG199*DH$2</f>
        <v>0</v>
      </c>
      <c r="AH199" s="52">
        <f>+'2grid'!AH199*DI$2</f>
        <v>0</v>
      </c>
      <c r="AI199" s="52">
        <f>+'2grid'!AI199*DJ$2</f>
        <v>0</v>
      </c>
      <c r="AJ199" s="52">
        <f>+'2grid'!AJ199*DK$2</f>
        <v>0</v>
      </c>
      <c r="AK199" s="52">
        <f>+'2grid'!AK199*DL$2</f>
        <v>0</v>
      </c>
      <c r="AL199" s="52">
        <f>+'2grid'!AL199*DM$2</f>
        <v>0</v>
      </c>
      <c r="AM199" s="52">
        <f>+'2grid'!AM199*DN$2</f>
        <v>0</v>
      </c>
      <c r="AN199" s="52">
        <f>+'2grid'!AN199*DO$2</f>
        <v>0</v>
      </c>
      <c r="AO199" s="52">
        <f>+'2grid'!AO199*DP$2</f>
        <v>0</v>
      </c>
      <c r="AP199" s="52">
        <f>+'2grid'!AP199*DQ$2</f>
        <v>0</v>
      </c>
      <c r="AQ199" s="52">
        <f>+'2grid'!AQ199*DR$2</f>
        <v>0</v>
      </c>
      <c r="AR199" s="52">
        <f>+'2grid'!AR199*DS$2</f>
        <v>0</v>
      </c>
      <c r="AS199" s="52">
        <f>+'2grid'!AS199*DT$2</f>
        <v>0</v>
      </c>
      <c r="AT199" s="52">
        <f>+'2grid'!AT199*DU$2</f>
        <v>0</v>
      </c>
      <c r="AU199" s="52">
        <f>+'2grid'!AU199*DV$2</f>
        <v>0</v>
      </c>
      <c r="AV199" s="52">
        <f>+'2grid'!AV199*DW$2</f>
        <v>0</v>
      </c>
      <c r="AW199" s="52">
        <f>+'2grid'!AW199*DX$2</f>
        <v>0</v>
      </c>
      <c r="AX199" s="52">
        <f>+'2grid'!AX199*DY$2</f>
        <v>0</v>
      </c>
      <c r="AY199" s="52">
        <f>+'2grid'!AY199*DZ$2</f>
        <v>0</v>
      </c>
      <c r="AZ199" s="52">
        <f>+'2grid'!AZ199*EA$2</f>
        <v>0</v>
      </c>
      <c r="BA199" s="52">
        <f>+'2grid'!BA199*EB$2</f>
        <v>0</v>
      </c>
      <c r="BB199" s="52">
        <f>+'2grid'!BB199*EC$2</f>
        <v>0</v>
      </c>
      <c r="BC199" s="52">
        <f>+'2grid'!BC199*ED$2</f>
        <v>0</v>
      </c>
      <c r="BD199" s="52">
        <f>+'2grid'!BD199*EE$2</f>
        <v>0</v>
      </c>
      <c r="BE199" s="52">
        <f>+'2grid'!BE199*EF$2</f>
        <v>0</v>
      </c>
      <c r="BF199" s="52">
        <f>+'2grid'!BF199*EG$2</f>
        <v>0</v>
      </c>
      <c r="BG199" s="52">
        <f>+'2grid'!BG199*EH$2</f>
        <v>0</v>
      </c>
      <c r="BH199" s="52">
        <f>+'2grid'!BH199*EI$2</f>
        <v>0</v>
      </c>
      <c r="BI199" s="52">
        <f>+'2grid'!BI199*EJ$2</f>
        <v>0</v>
      </c>
      <c r="BJ199" s="52">
        <f>+'2grid'!BJ199*EK$2</f>
        <v>0</v>
      </c>
      <c r="BK199" s="52">
        <f>+'2grid'!BK199*EL$2</f>
        <v>0</v>
      </c>
      <c r="BL199" s="52">
        <f>+'2grid'!BL199*EM$2</f>
        <v>0</v>
      </c>
      <c r="BM199" s="52">
        <f>+'2grid'!BM199*EN$2</f>
        <v>0</v>
      </c>
      <c r="BN199" s="52">
        <f>+'2grid'!BN199*EO$2</f>
        <v>0</v>
      </c>
      <c r="BO199" s="52">
        <f>+'2grid'!BO199*EP$2</f>
        <v>0</v>
      </c>
      <c r="BP199" s="52">
        <f>+'2grid'!BP199*EQ$2</f>
        <v>0</v>
      </c>
      <c r="BQ199" s="52">
        <f>+'2grid'!BQ199*ER$2</f>
        <v>0</v>
      </c>
      <c r="BR199" s="52">
        <f>+'2grid'!BR199*ES$2</f>
        <v>0</v>
      </c>
      <c r="BS199" s="52">
        <f>+'2grid'!BS199*ET$2</f>
        <v>0</v>
      </c>
      <c r="BT199" s="52">
        <f>+'2grid'!BT199*EU$2</f>
        <v>0</v>
      </c>
      <c r="BU199" s="52">
        <f>+'2grid'!BU199*EV$2</f>
        <v>0</v>
      </c>
      <c r="BV199" s="52">
        <f>+'2grid'!BV199*EW$2</f>
        <v>0</v>
      </c>
      <c r="BW199" s="52">
        <f>+'2grid'!BW199*EX$2</f>
        <v>0</v>
      </c>
      <c r="BX199" s="52">
        <f>+'2grid'!BX199*EY$2</f>
        <v>0</v>
      </c>
      <c r="BY199" s="52">
        <f>+'2grid'!BY199*EZ$2</f>
        <v>0</v>
      </c>
      <c r="BZ199" s="52">
        <f>+'2grid'!BZ199*FA$2</f>
        <v>0</v>
      </c>
      <c r="CA199" s="52">
        <f>+'2grid'!CA199*FB$2</f>
        <v>0</v>
      </c>
    </row>
    <row r="200" spans="1:79" x14ac:dyDescent="0.2">
      <c r="A200" s="9">
        <f>+data!B202</f>
        <v>736</v>
      </c>
      <c r="B200" s="52">
        <f>+'2grid'!B200*CC$2</f>
        <v>0</v>
      </c>
      <c r="C200" s="52">
        <f>+'2grid'!C200*CD$2</f>
        <v>0</v>
      </c>
      <c r="D200" s="52">
        <f>+'2grid'!D200*CE$2</f>
        <v>0</v>
      </c>
      <c r="E200" s="52">
        <f>+'2grid'!E200*CF$2</f>
        <v>0</v>
      </c>
      <c r="F200" s="52">
        <f>+'2grid'!F200*CG$2</f>
        <v>0</v>
      </c>
      <c r="G200" s="52">
        <f>+'2grid'!G200*CH$2</f>
        <v>25.69004038906472</v>
      </c>
      <c r="H200" s="52">
        <f>+'2grid'!H200*CI$2</f>
        <v>126.97228842313923</v>
      </c>
      <c r="I200" s="52">
        <f>+'2grid'!I200*CJ$2</f>
        <v>627.67173420391589</v>
      </c>
      <c r="J200" s="52">
        <f>+'2grid'!J200*CK$2</f>
        <v>1070.6593555064046</v>
      </c>
      <c r="K200" s="52">
        <f>+'2grid'!K200*CL$2</f>
        <v>1821.0410808153865</v>
      </c>
      <c r="L200" s="52">
        <f>+'2grid'!L200*CM$2</f>
        <v>3090.4180055605275</v>
      </c>
      <c r="M200" s="52">
        <f>+'2grid'!M200*CN$2</f>
        <v>3148.3027944240612</v>
      </c>
      <c r="N200" s="52">
        <f>+'2grid'!N200*CO$2</f>
        <v>3206.2641786600807</v>
      </c>
      <c r="O200" s="52">
        <f>+'2grid'!O200*CP$2</f>
        <v>3264.2344892638171</v>
      </c>
      <c r="P200" s="52">
        <f>+'2grid'!P200*CQ$2</f>
        <v>3322.1412239774904</v>
      </c>
      <c r="Q200" s="52">
        <f>+'2grid'!Q200*CR$2</f>
        <v>3379.9067935398421</v>
      </c>
      <c r="R200" s="52">
        <f>+'2grid'!R200*CS$2</f>
        <v>3437.448256188598</v>
      </c>
      <c r="S200" s="52">
        <f>+'2grid'!S200*CT$2</f>
        <v>3494.6770399087127</v>
      </c>
      <c r="T200" s="52">
        <f>+'2grid'!T200*CU$2</f>
        <v>3551.4986518982892</v>
      </c>
      <c r="U200" s="52">
        <f>+'2grid'!U200*CV$2</f>
        <v>3760.0029711538341</v>
      </c>
      <c r="V200" s="52">
        <f>+'2grid'!V200*CW$2</f>
        <v>3958.8087572214831</v>
      </c>
      <c r="W200" s="52">
        <f>+'2grid'!W200*CX$2</f>
        <v>4018.2088545850602</v>
      </c>
      <c r="X200" s="52">
        <f>+'2grid'!X200*CY$2</f>
        <v>4072.4476127377188</v>
      </c>
      <c r="Y200" s="52">
        <f>+'2grid'!Y200*CZ$2</f>
        <v>4329.6397358108998</v>
      </c>
      <c r="Z200" s="52">
        <f>+'2grid'!Z200*DA$2</f>
        <v>4573.637832442625</v>
      </c>
      <c r="AA200" s="52">
        <f>+'2grid'!AA200*DB$2</f>
        <v>4804.328421621809</v>
      </c>
      <c r="AB200" s="52">
        <f>+'2grid'!AB200*DC$2</f>
        <v>5060.8304178069784</v>
      </c>
      <c r="AC200" s="52">
        <f>+'2grid'!AC200*DD$2</f>
        <v>5302.1821085450138</v>
      </c>
      <c r="AD200" s="52">
        <f>+'2grid'!AD200*DE$2</f>
        <v>5305.2049615510959</v>
      </c>
      <c r="AE200" s="52">
        <f>+'2grid'!AE200*DF$2</f>
        <v>5302.1204665701671</v>
      </c>
      <c r="AF200" s="52">
        <f>+'2grid'!AF200*DG$2</f>
        <v>5300.3695691295597</v>
      </c>
      <c r="AG200" s="52">
        <f>+'2grid'!AG200*DH$2</f>
        <v>5300.0988047242918</v>
      </c>
      <c r="AH200" s="52">
        <f>+'2grid'!AH200*DI$2</f>
        <v>5301.4777403026874</v>
      </c>
      <c r="AI200" s="52">
        <f>+'2grid'!AI200*DJ$2</f>
        <v>5304.7038992786511</v>
      </c>
      <c r="AJ200" s="52">
        <f>+'2grid'!AJ200*DK$2</f>
        <v>5310.0090529017134</v>
      </c>
      <c r="AK200" s="52">
        <f>+'2grid'!AK200*DL$2</f>
        <v>5317.6673542135895</v>
      </c>
      <c r="AL200" s="52">
        <f>+'2grid'!AL200*DM$2</f>
        <v>5328.0059947863292</v>
      </c>
      <c r="AM200" s="52">
        <f>+'2grid'!AM200*DN$2</f>
        <v>5341.4193741089821</v>
      </c>
      <c r="AN200" s="52">
        <f>+'2grid'!AN200*DO$2</f>
        <v>5358.3882524487208</v>
      </c>
      <c r="AO200" s="52">
        <f>+'2grid'!AO200*DP$2</f>
        <v>5379.5061242013144</v>
      </c>
      <c r="AP200" s="52">
        <f>+'2grid'!AP200*DQ$2</f>
        <v>5405.5163046750567</v>
      </c>
      <c r="AQ200" s="52">
        <f>+'2grid'!AQ200*DR$2</f>
        <v>5437.3653497147498</v>
      </c>
      <c r="AR200" s="52">
        <f>+'2grid'!AR200*DS$2</f>
        <v>5476.2821638846262</v>
      </c>
      <c r="AS200" s="52">
        <f>+'2grid'!AS200*DT$2</f>
        <v>5523.8990052563086</v>
      </c>
      <c r="AT200" s="52">
        <f>+'2grid'!AT200*DU$2</f>
        <v>5582.4438084627855</v>
      </c>
      <c r="AU200" s="52">
        <f>+'2grid'!AU200*DV$2</f>
        <v>5655.0602934703129</v>
      </c>
      <c r="AV200" s="52">
        <f>+'2grid'!AV200*DW$2</f>
        <v>5746.371828199306</v>
      </c>
      <c r="AW200" s="52">
        <f>+'2grid'!AW200*DX$2</f>
        <v>5863.5481580979995</v>
      </c>
      <c r="AX200" s="52">
        <f>+'2grid'!AX200*DY$2</f>
        <v>6053.242383693826</v>
      </c>
      <c r="AY200" s="52">
        <f>+'2grid'!AY200*DZ$2</f>
        <v>6305.8196777465182</v>
      </c>
      <c r="AZ200" s="52">
        <f>+'2grid'!AZ200*EA$2</f>
        <v>6669.950791745855</v>
      </c>
      <c r="BA200" s="52">
        <f>+'2grid'!BA200*EB$2</f>
        <v>7279.0938021985176</v>
      </c>
      <c r="BB200" s="52">
        <f>+'2grid'!BB200*EC$2</f>
        <v>8780.4375982037473</v>
      </c>
      <c r="BC200" s="52">
        <f>+'2grid'!BC200*ED$2</f>
        <v>11121.84</v>
      </c>
      <c r="BD200" s="52">
        <f>+'2grid'!BD200*EE$2</f>
        <v>12003.39</v>
      </c>
      <c r="BE200" s="52">
        <f>+'2grid'!BE200*EF$2</f>
        <v>12674.1</v>
      </c>
      <c r="BF200" s="52">
        <f>+'2grid'!BF200*EG$2</f>
        <v>13090.74</v>
      </c>
      <c r="BG200" s="52">
        <f>+'2grid'!BG200*EH$2</f>
        <v>16513.5</v>
      </c>
      <c r="BH200" s="52">
        <f>+'2grid'!BH200*EI$2</f>
        <v>16657.93</v>
      </c>
      <c r="BI200" s="52">
        <f>+'2grid'!BI200*EJ$2</f>
        <v>16810.439999999999</v>
      </c>
      <c r="BJ200" s="52">
        <f>+'2grid'!BJ200*EK$2</f>
        <v>18371.900000000001</v>
      </c>
      <c r="BK200" s="52">
        <f>+'2grid'!BK200*EL$2</f>
        <v>18338.57</v>
      </c>
      <c r="BL200" s="52">
        <f>+'2grid'!BL200*EM$2</f>
        <v>19853.57</v>
      </c>
      <c r="BM200" s="52">
        <f>+'2grid'!BM200*EN$2</f>
        <v>19664.7</v>
      </c>
      <c r="BN200" s="52">
        <f>+'2grid'!BN200*EO$2</f>
        <v>19741.46</v>
      </c>
      <c r="BO200" s="52">
        <f>+'2grid'!BO200*EP$2</f>
        <v>18892.05</v>
      </c>
      <c r="BP200" s="52">
        <f>+'2grid'!BP200*EQ$2</f>
        <v>20594.91</v>
      </c>
      <c r="BQ200" s="52">
        <f>+'2grid'!BQ200*ER$2</f>
        <v>19208.18</v>
      </c>
      <c r="BR200" s="52">
        <f>+'2grid'!BR200*ES$2</f>
        <v>20184.849999999999</v>
      </c>
      <c r="BS200" s="52">
        <f>+'2grid'!BS200*ET$2</f>
        <v>24252.12</v>
      </c>
      <c r="BT200" s="52">
        <f>+'2grid'!BT200*EU$2</f>
        <v>23719.445999999858</v>
      </c>
      <c r="BU200" s="52">
        <f>+'2grid'!BU200*EV$2</f>
        <v>24979.80479999998</v>
      </c>
      <c r="BV200" s="52">
        <f>+'2grid'!BV200*EW$2</f>
        <v>26992.233839999702</v>
      </c>
      <c r="BW200" s="52">
        <f>+'2grid'!BW200*EX$2</f>
        <v>28500.018399999848</v>
      </c>
      <c r="BX200" s="52">
        <f>+'2grid'!BX200*EY$2</f>
        <v>29877.066405333597</v>
      </c>
      <c r="BY200" s="52">
        <f>+'2grid'!BY200*EZ$2</f>
        <v>30834.669400889405</v>
      </c>
      <c r="BZ200" s="52">
        <f>+'2grid'!BZ200*FA$2</f>
        <v>32661.441779082328</v>
      </c>
      <c r="CA200" s="52">
        <f>+'2grid'!CA200*FB$2</f>
        <v>34105.459729225477</v>
      </c>
    </row>
    <row r="201" spans="1:79" x14ac:dyDescent="0.2">
      <c r="A201" s="9">
        <f>+data!B203</f>
        <v>740</v>
      </c>
      <c r="B201" s="52">
        <f>+'2grid'!B201*CC$2</f>
        <v>0</v>
      </c>
      <c r="C201" s="52">
        <f>+'2grid'!C201*CD$2</f>
        <v>0</v>
      </c>
      <c r="D201" s="52">
        <f>+'2grid'!D201*CE$2</f>
        <v>0</v>
      </c>
      <c r="E201" s="52">
        <f>+'2grid'!E201*CF$2</f>
        <v>0</v>
      </c>
      <c r="F201" s="52">
        <f>+'2grid'!F201*CG$2</f>
        <v>0</v>
      </c>
      <c r="G201" s="52">
        <f>+'2grid'!G201*CH$2</f>
        <v>0</v>
      </c>
      <c r="H201" s="52">
        <f>+'2grid'!H201*CI$2</f>
        <v>0</v>
      </c>
      <c r="I201" s="52">
        <f>+'2grid'!I201*CJ$2</f>
        <v>1.3459117612336977</v>
      </c>
      <c r="J201" s="52">
        <f>+'2grid'!J201*CK$2</f>
        <v>2.4630888961791308</v>
      </c>
      <c r="K201" s="52">
        <f>+'2grid'!K201*CL$2</f>
        <v>4.408936897914125</v>
      </c>
      <c r="L201" s="52">
        <f>+'2grid'!L201*CM$2</f>
        <v>7.5786271988742229</v>
      </c>
      <c r="M201" s="52">
        <f>+'2grid'!M201*CN$2</f>
        <v>7.988171628031874</v>
      </c>
      <c r="N201" s="52">
        <f>+'2grid'!N201*CO$2</f>
        <v>8.4092921844677893</v>
      </c>
      <c r="O201" s="52">
        <f>+'2grid'!O201*CP$2</f>
        <v>8.8404305882554759</v>
      </c>
      <c r="P201" s="52">
        <f>+'2grid'!P201*CQ$2</f>
        <v>9.2795451565604257</v>
      </c>
      <c r="Q201" s="52">
        <f>+'2grid'!Q201*CR$2</f>
        <v>9.7239981582174195</v>
      </c>
      <c r="R201" s="52">
        <f>+'2grid'!R201*CS$2</f>
        <v>10.170411438839905</v>
      </c>
      <c r="S201" s="52">
        <f>+'2grid'!S201*CT$2</f>
        <v>10.614478131609202</v>
      </c>
      <c r="T201" s="52">
        <f>+'2grid'!T201*CU$2</f>
        <v>11.050712011564649</v>
      </c>
      <c r="U201" s="52">
        <f>+'2grid'!U201*CV$2</f>
        <v>11.472105672460632</v>
      </c>
      <c r="V201" s="52">
        <f>+'2grid'!V201*CW$2</f>
        <v>11.869650799539931</v>
      </c>
      <c r="W201" s="52">
        <f>+'2grid'!W201*CX$2</f>
        <v>12.231641470599685</v>
      </c>
      <c r="X201" s="52">
        <f>+'2grid'!X201*CY$2</f>
        <v>12.542619746531823</v>
      </c>
      <c r="Y201" s="52">
        <f>+'2grid'!Y201*CZ$2</f>
        <v>12.781697260339623</v>
      </c>
      <c r="Z201" s="52">
        <f>+'2grid'!Z201*DA$2</f>
        <v>12.919709425629785</v>
      </c>
      <c r="AA201" s="52">
        <f>+'2grid'!AA201*DB$2</f>
        <v>12.913981298206744</v>
      </c>
      <c r="AB201" s="52">
        <f>+'2grid'!AB201*DC$2</f>
        <v>12.697586016261557</v>
      </c>
      <c r="AC201" s="52">
        <f>+'2grid'!AC201*DD$2</f>
        <v>12.153538462771516</v>
      </c>
      <c r="AD201" s="52">
        <f>+'2grid'!AD201*DE$2</f>
        <v>12.983241676026109</v>
      </c>
      <c r="AE201" s="52">
        <f>+'2grid'!AE201*DF$2</f>
        <v>13.861438124037397</v>
      </c>
      <c r="AF201" s="52">
        <f>+'2grid'!AF201*DG$2</f>
        <v>14.789674384314063</v>
      </c>
      <c r="AG201" s="52">
        <f>+'2grid'!AG201*DH$2</f>
        <v>15.769284899681614</v>
      </c>
      <c r="AH201" s="52">
        <f>+'2grid'!AH201*DI$2</f>
        <v>16.80131786831415</v>
      </c>
      <c r="AI201" s="52">
        <f>+'2grid'!AI201*DJ$2</f>
        <v>17.886443041827224</v>
      </c>
      <c r="AJ201" s="52">
        <f>+'2grid'!AJ201*DK$2</f>
        <v>19.024836677666983</v>
      </c>
      <c r="AK201" s="52">
        <f>+'2grid'!AK201*DL$2</f>
        <v>20.216037379994443</v>
      </c>
      <c r="AL201" s="52">
        <f>+'2grid'!AL201*DM$2</f>
        <v>21.458764454285436</v>
      </c>
      <c r="AM201" s="52">
        <f>+'2grid'!AM201*DN$2</f>
        <v>22.750687405968971</v>
      </c>
      <c r="AN201" s="52">
        <f>+'2grid'!AN201*DO$2</f>
        <v>24.088130875037969</v>
      </c>
      <c r="AO201" s="52">
        <f>+'2grid'!AO201*DP$2</f>
        <v>25.010948357889585</v>
      </c>
      <c r="AP201" s="52">
        <f>+'2grid'!AP201*DQ$2</f>
        <v>25.924466494692098</v>
      </c>
      <c r="AQ201" s="52">
        <f>+'2grid'!AQ201*DR$2</f>
        <v>26.81819519673256</v>
      </c>
      <c r="AR201" s="52">
        <f>+'2grid'!AR201*DS$2</f>
        <v>27.678855595155415</v>
      </c>
      <c r="AS201" s="52">
        <f>+'2grid'!AS201*DT$2</f>
        <v>28.489517180910813</v>
      </c>
      <c r="AT201" s="52">
        <f>+'2grid'!AT201*DU$2</f>
        <v>30.310894738040194</v>
      </c>
      <c r="AU201" s="52">
        <f>+'2grid'!AU201*DV$2</f>
        <v>32.120186583517871</v>
      </c>
      <c r="AV201" s="52">
        <f>+'2grid'!AV201*DW$2</f>
        <v>33.867522615252447</v>
      </c>
      <c r="AW201" s="52">
        <f>+'2grid'!AW201*DX$2</f>
        <v>35.479656543299605</v>
      </c>
      <c r="AX201" s="52">
        <f>+'2grid'!AX201*DY$2</f>
        <v>37.059172145428249</v>
      </c>
      <c r="AY201" s="52">
        <f>+'2grid'!AY201*DZ$2</f>
        <v>41.295826748271338</v>
      </c>
      <c r="AZ201" s="52">
        <f>+'2grid'!AZ201*EA$2</f>
        <v>45.156087863817135</v>
      </c>
      <c r="BA201" s="52">
        <f>+'2grid'!BA201*EB$2</f>
        <v>46.12099633644506</v>
      </c>
      <c r="BB201" s="52">
        <f>+'2grid'!BB201*EC$2</f>
        <v>45.09704305172081</v>
      </c>
      <c r="BC201" s="52">
        <f>+'2grid'!BC201*ED$2</f>
        <v>35.910000000000004</v>
      </c>
      <c r="BD201" s="52">
        <f>+'2grid'!BD201*EE$2</f>
        <v>38.835999999999999</v>
      </c>
      <c r="BE201" s="52">
        <f>+'2grid'!BE201*EF$2</f>
        <v>49.881999999999998</v>
      </c>
      <c r="BF201" s="52">
        <f>+'2grid'!BF201*EG$2</f>
        <v>68.951999999999998</v>
      </c>
      <c r="BG201" s="52">
        <f>+'2grid'!BG201*EH$2</f>
        <v>67.67</v>
      </c>
      <c r="BH201" s="52">
        <f>+'2grid'!BH201*EI$2</f>
        <v>65.650000000000006</v>
      </c>
      <c r="BI201" s="52">
        <f>+'2grid'!BI201*EJ$2</f>
        <v>52.52</v>
      </c>
      <c r="BJ201" s="52">
        <f>+'2grid'!BJ201*EK$2</f>
        <v>61.61</v>
      </c>
      <c r="BK201" s="52">
        <f>+'2grid'!BK201*EL$2</f>
        <v>59.59</v>
      </c>
      <c r="BL201" s="52">
        <f>+'2grid'!BL201*EM$2</f>
        <v>55.55</v>
      </c>
      <c r="BM201" s="52">
        <f>+'2grid'!BM201*EN$2</f>
        <v>55.55</v>
      </c>
      <c r="BN201" s="52">
        <f>+'2grid'!BN201*EO$2</f>
        <v>52.52</v>
      </c>
      <c r="BO201" s="52">
        <f>+'2grid'!BO201*EP$2</f>
        <v>53.53</v>
      </c>
      <c r="BP201" s="52">
        <f>+'2grid'!BP201*EQ$2</f>
        <v>64.64</v>
      </c>
      <c r="BQ201" s="52">
        <f>+'2grid'!BQ201*ER$2</f>
        <v>65.650000000000006</v>
      </c>
      <c r="BR201" s="52">
        <f>+'2grid'!BR201*ES$2</f>
        <v>67.67</v>
      </c>
      <c r="BS201" s="52">
        <f>+'2grid'!BS201*ET$2</f>
        <v>66.66</v>
      </c>
      <c r="BT201" s="52">
        <f>+'2grid'!BT201*EU$2</f>
        <v>72.416999999999817</v>
      </c>
      <c r="BU201" s="52">
        <f>+'2grid'!BU201*EV$2</f>
        <v>72.376599999999399</v>
      </c>
      <c r="BV201" s="52">
        <f>+'2grid'!BV201*EW$2</f>
        <v>74.414779999999425</v>
      </c>
      <c r="BW201" s="52">
        <f>+'2grid'!BW201*EX$2</f>
        <v>76.234799999999098</v>
      </c>
      <c r="BX201" s="52">
        <f>+'2grid'!BX201*EY$2</f>
        <v>78.23365733333253</v>
      </c>
      <c r="BY201" s="52">
        <f>+'2grid'!BY201*EZ$2</f>
        <v>80.525459555554406</v>
      </c>
      <c r="BZ201" s="52">
        <f>+'2grid'!BZ201*FA$2</f>
        <v>81.693731792591535</v>
      </c>
      <c r="CA201" s="52">
        <f>+'2grid'!CA201*FB$2</f>
        <v>83.938160276541694</v>
      </c>
    </row>
    <row r="202" spans="1:79" x14ac:dyDescent="0.2">
      <c r="A202" s="9">
        <f>+data!B204</f>
        <v>744</v>
      </c>
      <c r="B202" s="52">
        <f>+'2grid'!B202*CC$2</f>
        <v>0</v>
      </c>
      <c r="C202" s="52">
        <f>+'2grid'!C202*CD$2</f>
        <v>0</v>
      </c>
      <c r="D202" s="52">
        <f>+'2grid'!D202*CE$2</f>
        <v>0</v>
      </c>
      <c r="E202" s="52">
        <f>+'2grid'!E202*CF$2</f>
        <v>0</v>
      </c>
      <c r="F202" s="52">
        <f>+'2grid'!F202*CG$2</f>
        <v>0</v>
      </c>
      <c r="G202" s="52">
        <f>+'2grid'!G202*CH$2</f>
        <v>0</v>
      </c>
      <c r="H202" s="52">
        <f>+'2grid'!H202*CI$2</f>
        <v>0</v>
      </c>
      <c r="I202" s="52">
        <f>+'2grid'!I202*CJ$2</f>
        <v>0</v>
      </c>
      <c r="J202" s="52">
        <f>+'2grid'!J202*CK$2</f>
        <v>0</v>
      </c>
      <c r="K202" s="52">
        <f>+'2grid'!K202*CL$2</f>
        <v>0</v>
      </c>
      <c r="L202" s="52">
        <f>+'2grid'!L202*CM$2</f>
        <v>0</v>
      </c>
      <c r="M202" s="52">
        <f>+'2grid'!M202*CN$2</f>
        <v>0</v>
      </c>
      <c r="N202" s="52">
        <f>+'2grid'!N202*CO$2</f>
        <v>0</v>
      </c>
      <c r="O202" s="52">
        <f>+'2grid'!O202*CP$2</f>
        <v>0</v>
      </c>
      <c r="P202" s="52">
        <f>+'2grid'!P202*CQ$2</f>
        <v>0</v>
      </c>
      <c r="Q202" s="52">
        <f>+'2grid'!Q202*CR$2</f>
        <v>0</v>
      </c>
      <c r="R202" s="52">
        <f>+'2grid'!R202*CS$2</f>
        <v>0</v>
      </c>
      <c r="S202" s="52">
        <f>+'2grid'!S202*CT$2</f>
        <v>0</v>
      </c>
      <c r="T202" s="52">
        <f>+'2grid'!T202*CU$2</f>
        <v>0</v>
      </c>
      <c r="U202" s="52">
        <f>+'2grid'!U202*CV$2</f>
        <v>0</v>
      </c>
      <c r="V202" s="52">
        <f>+'2grid'!V202*CW$2</f>
        <v>0</v>
      </c>
      <c r="W202" s="52">
        <f>+'2grid'!W202*CX$2</f>
        <v>0</v>
      </c>
      <c r="X202" s="52">
        <f>+'2grid'!X202*CY$2</f>
        <v>0</v>
      </c>
      <c r="Y202" s="52">
        <f>+'2grid'!Y202*CZ$2</f>
        <v>0</v>
      </c>
      <c r="Z202" s="52">
        <f>+'2grid'!Z202*DA$2</f>
        <v>0</v>
      </c>
      <c r="AA202" s="52">
        <f>+'2grid'!AA202*DB$2</f>
        <v>0</v>
      </c>
      <c r="AB202" s="52">
        <f>+'2grid'!AB202*DC$2</f>
        <v>0</v>
      </c>
      <c r="AC202" s="52">
        <f>+'2grid'!AC202*DD$2</f>
        <v>0</v>
      </c>
      <c r="AD202" s="52">
        <f>+'2grid'!AD202*DE$2</f>
        <v>0</v>
      </c>
      <c r="AE202" s="52">
        <f>+'2grid'!AE202*DF$2</f>
        <v>0</v>
      </c>
      <c r="AF202" s="52">
        <f>+'2grid'!AF202*DG$2</f>
        <v>0</v>
      </c>
      <c r="AG202" s="52">
        <f>+'2grid'!AG202*DH$2</f>
        <v>0</v>
      </c>
      <c r="AH202" s="52">
        <f>+'2grid'!AH202*DI$2</f>
        <v>0</v>
      </c>
      <c r="AI202" s="52">
        <f>+'2grid'!AI202*DJ$2</f>
        <v>0</v>
      </c>
      <c r="AJ202" s="52">
        <f>+'2grid'!AJ202*DK$2</f>
        <v>0</v>
      </c>
      <c r="AK202" s="52">
        <f>+'2grid'!AK202*DL$2</f>
        <v>0</v>
      </c>
      <c r="AL202" s="52">
        <f>+'2grid'!AL202*DM$2</f>
        <v>0</v>
      </c>
      <c r="AM202" s="52">
        <f>+'2grid'!AM202*DN$2</f>
        <v>0</v>
      </c>
      <c r="AN202" s="52">
        <f>+'2grid'!AN202*DO$2</f>
        <v>0</v>
      </c>
      <c r="AO202" s="52">
        <f>+'2grid'!AO202*DP$2</f>
        <v>0</v>
      </c>
      <c r="AP202" s="52">
        <f>+'2grid'!AP202*DQ$2</f>
        <v>0</v>
      </c>
      <c r="AQ202" s="52">
        <f>+'2grid'!AQ202*DR$2</f>
        <v>0</v>
      </c>
      <c r="AR202" s="52">
        <f>+'2grid'!AR202*DS$2</f>
        <v>0</v>
      </c>
      <c r="AS202" s="52">
        <f>+'2grid'!AS202*DT$2</f>
        <v>0</v>
      </c>
      <c r="AT202" s="52">
        <f>+'2grid'!AT202*DU$2</f>
        <v>0</v>
      </c>
      <c r="AU202" s="52">
        <f>+'2grid'!AU202*DV$2</f>
        <v>0</v>
      </c>
      <c r="AV202" s="52">
        <f>+'2grid'!AV202*DW$2</f>
        <v>0</v>
      </c>
      <c r="AW202" s="52">
        <f>+'2grid'!AW202*DX$2</f>
        <v>0</v>
      </c>
      <c r="AX202" s="52">
        <f>+'2grid'!AX202*DY$2</f>
        <v>0</v>
      </c>
      <c r="AY202" s="52">
        <f>+'2grid'!AY202*DZ$2</f>
        <v>0</v>
      </c>
      <c r="AZ202" s="52">
        <f>+'2grid'!AZ202*EA$2</f>
        <v>0</v>
      </c>
      <c r="BA202" s="52">
        <f>+'2grid'!BA202*EB$2</f>
        <v>0</v>
      </c>
      <c r="BB202" s="52">
        <f>+'2grid'!BB202*EC$2</f>
        <v>0</v>
      </c>
      <c r="BC202" s="52">
        <f>+'2grid'!BC202*ED$2</f>
        <v>0</v>
      </c>
      <c r="BD202" s="52">
        <f>+'2grid'!BD202*EE$2</f>
        <v>0</v>
      </c>
      <c r="BE202" s="52">
        <f>+'2grid'!BE202*EF$2</f>
        <v>0</v>
      </c>
      <c r="BF202" s="52">
        <f>+'2grid'!BF202*EG$2</f>
        <v>0</v>
      </c>
      <c r="BG202" s="52">
        <f>+'2grid'!BG202*EH$2</f>
        <v>0</v>
      </c>
      <c r="BH202" s="52">
        <f>+'2grid'!BH202*EI$2</f>
        <v>0</v>
      </c>
      <c r="BI202" s="52">
        <f>+'2grid'!BI202*EJ$2</f>
        <v>0</v>
      </c>
      <c r="BJ202" s="52">
        <f>+'2grid'!BJ202*EK$2</f>
        <v>0</v>
      </c>
      <c r="BK202" s="52">
        <f>+'2grid'!BK202*EL$2</f>
        <v>0</v>
      </c>
      <c r="BL202" s="52">
        <f>+'2grid'!BL202*EM$2</f>
        <v>0</v>
      </c>
      <c r="BM202" s="52">
        <f>+'2grid'!BM202*EN$2</f>
        <v>0</v>
      </c>
      <c r="BN202" s="52">
        <f>+'2grid'!BN202*EO$2</f>
        <v>0</v>
      </c>
      <c r="BO202" s="52">
        <f>+'2grid'!BO202*EP$2</f>
        <v>0</v>
      </c>
      <c r="BP202" s="52">
        <f>+'2grid'!BP202*EQ$2</f>
        <v>0</v>
      </c>
      <c r="BQ202" s="52">
        <f>+'2grid'!BQ202*ER$2</f>
        <v>0</v>
      </c>
      <c r="BR202" s="52">
        <f>+'2grid'!BR202*ES$2</f>
        <v>0</v>
      </c>
      <c r="BS202" s="52">
        <f>+'2grid'!BS202*ET$2</f>
        <v>0</v>
      </c>
      <c r="BT202" s="52">
        <f>+'2grid'!BT202*EU$2</f>
        <v>0</v>
      </c>
      <c r="BU202" s="52">
        <f>+'2grid'!BU202*EV$2</f>
        <v>0</v>
      </c>
      <c r="BV202" s="52">
        <f>+'2grid'!BV202*EW$2</f>
        <v>0</v>
      </c>
      <c r="BW202" s="52">
        <f>+'2grid'!BW202*EX$2</f>
        <v>0</v>
      </c>
      <c r="BX202" s="52">
        <f>+'2grid'!BX202*EY$2</f>
        <v>0</v>
      </c>
      <c r="BY202" s="52">
        <f>+'2grid'!BY202*EZ$2</f>
        <v>0</v>
      </c>
      <c r="BZ202" s="52">
        <f>+'2grid'!BZ202*FA$2</f>
        <v>0</v>
      </c>
      <c r="CA202" s="52">
        <f>+'2grid'!CA202*FB$2</f>
        <v>0</v>
      </c>
    </row>
    <row r="203" spans="1:79" x14ac:dyDescent="0.2">
      <c r="A203" s="9">
        <f>+data!B205</f>
        <v>748</v>
      </c>
      <c r="B203" s="52">
        <f>+'2grid'!B203*CC$2</f>
        <v>0</v>
      </c>
      <c r="C203" s="52">
        <f>+'2grid'!C203*CD$2</f>
        <v>0</v>
      </c>
      <c r="D203" s="52">
        <f>+'2grid'!D203*CE$2</f>
        <v>0</v>
      </c>
      <c r="E203" s="52">
        <f>+'2grid'!E203*CF$2</f>
        <v>0</v>
      </c>
      <c r="F203" s="52">
        <f>+'2grid'!F203*CG$2</f>
        <v>0</v>
      </c>
      <c r="G203" s="52">
        <f>+'2grid'!G203*CH$2</f>
        <v>0</v>
      </c>
      <c r="H203" s="52">
        <f>+'2grid'!H203*CI$2</f>
        <v>0</v>
      </c>
      <c r="I203" s="52">
        <f>+'2grid'!I203*CJ$2</f>
        <v>0</v>
      </c>
      <c r="J203" s="52">
        <f>+'2grid'!J203*CK$2</f>
        <v>0</v>
      </c>
      <c r="K203" s="52">
        <f>+'2grid'!K203*CL$2</f>
        <v>0</v>
      </c>
      <c r="L203" s="52">
        <f>+'2grid'!L203*CM$2</f>
        <v>0</v>
      </c>
      <c r="M203" s="52">
        <f>+'2grid'!M203*CN$2</f>
        <v>0</v>
      </c>
      <c r="N203" s="52">
        <f>+'2grid'!N203*CO$2</f>
        <v>0</v>
      </c>
      <c r="O203" s="52">
        <f>+'2grid'!O203*CP$2</f>
        <v>0</v>
      </c>
      <c r="P203" s="52">
        <f>+'2grid'!P203*CQ$2</f>
        <v>0</v>
      </c>
      <c r="Q203" s="52">
        <f>+'2grid'!Q203*CR$2</f>
        <v>0</v>
      </c>
      <c r="R203" s="52">
        <f>+'2grid'!R203*CS$2</f>
        <v>0</v>
      </c>
      <c r="S203" s="52">
        <f>+'2grid'!S203*CT$2</f>
        <v>0</v>
      </c>
      <c r="T203" s="52">
        <f>+'2grid'!T203*CU$2</f>
        <v>0</v>
      </c>
      <c r="U203" s="52">
        <f>+'2grid'!U203*CV$2</f>
        <v>0</v>
      </c>
      <c r="V203" s="52">
        <f>+'2grid'!V203*CW$2</f>
        <v>0</v>
      </c>
      <c r="W203" s="52">
        <f>+'2grid'!W203*CX$2</f>
        <v>0</v>
      </c>
      <c r="X203" s="52">
        <f>+'2grid'!X203*CY$2</f>
        <v>0</v>
      </c>
      <c r="Y203" s="52">
        <f>+'2grid'!Y203*CZ$2</f>
        <v>0</v>
      </c>
      <c r="Z203" s="52">
        <f>+'2grid'!Z203*DA$2</f>
        <v>0</v>
      </c>
      <c r="AA203" s="52">
        <f>+'2grid'!AA203*DB$2</f>
        <v>0</v>
      </c>
      <c r="AB203" s="52">
        <f>+'2grid'!AB203*DC$2</f>
        <v>0</v>
      </c>
      <c r="AC203" s="52">
        <f>+'2grid'!AC203*DD$2</f>
        <v>0</v>
      </c>
      <c r="AD203" s="52">
        <f>+'2grid'!AD203*DE$2</f>
        <v>0</v>
      </c>
      <c r="AE203" s="52">
        <f>+'2grid'!AE203*DF$2</f>
        <v>0</v>
      </c>
      <c r="AF203" s="52">
        <f>+'2grid'!AF203*DG$2</f>
        <v>0</v>
      </c>
      <c r="AG203" s="52">
        <f>+'2grid'!AG203*DH$2</f>
        <v>0</v>
      </c>
      <c r="AH203" s="52">
        <f>+'2grid'!AH203*DI$2</f>
        <v>0</v>
      </c>
      <c r="AI203" s="52">
        <f>+'2grid'!AI203*DJ$2</f>
        <v>0</v>
      </c>
      <c r="AJ203" s="52">
        <f>+'2grid'!AJ203*DK$2</f>
        <v>0</v>
      </c>
      <c r="AK203" s="52">
        <f>+'2grid'!AK203*DL$2</f>
        <v>0</v>
      </c>
      <c r="AL203" s="52">
        <f>+'2grid'!AL203*DM$2</f>
        <v>0</v>
      </c>
      <c r="AM203" s="52">
        <f>+'2grid'!AM203*DN$2</f>
        <v>0</v>
      </c>
      <c r="AN203" s="52">
        <f>+'2grid'!AN203*DO$2</f>
        <v>22.995961001826526</v>
      </c>
      <c r="AO203" s="52">
        <f>+'2grid'!AO203*DP$2</f>
        <v>24.739349279802948</v>
      </c>
      <c r="AP203" s="52">
        <f>+'2grid'!AP203*DQ$2</f>
        <v>26.61445996693298</v>
      </c>
      <c r="AQ203" s="52">
        <f>+'2grid'!AQ203*DR$2</f>
        <v>28.63115544931901</v>
      </c>
      <c r="AR203" s="52">
        <f>+'2grid'!AR203*DS$2</f>
        <v>30.800024155263962</v>
      </c>
      <c r="AS203" s="52">
        <f>+'2grid'!AS203*DT$2</f>
        <v>33.132432496064766</v>
      </c>
      <c r="AT203" s="52">
        <f>+'2grid'!AT203*DU$2</f>
        <v>35.640580347008395</v>
      </c>
      <c r="AU203" s="52">
        <f>+'2grid'!AU203*DV$2</f>
        <v>38.337560289515523</v>
      </c>
      <c r="AV203" s="52">
        <f>+'2grid'!AV203*DW$2</f>
        <v>41.237420846737088</v>
      </c>
      <c r="AW203" s="52">
        <f>+'2grid'!AW203*DX$2</f>
        <v>44.35523395653766</v>
      </c>
      <c r="AX203" s="52">
        <f>+'2grid'!AX203*DY$2</f>
        <v>47.982400593066679</v>
      </c>
      <c r="AY203" s="52">
        <f>+'2grid'!AY203*DZ$2</f>
        <v>51.90835213978842</v>
      </c>
      <c r="AZ203" s="52">
        <f>+'2grid'!AZ203*EA$2</f>
        <v>56.157839463553692</v>
      </c>
      <c r="BA203" s="52">
        <f>+'2grid'!BA203*EB$2</f>
        <v>60.757671958413091</v>
      </c>
      <c r="BB203" s="52">
        <f>+'2grid'!BB203*EC$2</f>
        <v>101.52697918084151</v>
      </c>
      <c r="BC203" s="52">
        <f>+'2grid'!BC203*ED$2</f>
        <v>129.27600000000001</v>
      </c>
      <c r="BD203" s="52">
        <f>+'2grid'!BD203*EE$2</f>
        <v>155.34399999999999</v>
      </c>
      <c r="BE203" s="52">
        <f>+'2grid'!BE203*EF$2</f>
        <v>192.40200000000002</v>
      </c>
      <c r="BF203" s="52">
        <f>+'2grid'!BF203*EG$2</f>
        <v>194.68799999999999</v>
      </c>
      <c r="BG203" s="52">
        <f>+'2grid'!BG203*EH$2</f>
        <v>192.91</v>
      </c>
      <c r="BH203" s="52">
        <f>+'2grid'!BH203*EI$2</f>
        <v>193.92000000000002</v>
      </c>
      <c r="BI203" s="52">
        <f>+'2grid'!BI203*EJ$2</f>
        <v>193.92000000000002</v>
      </c>
      <c r="BJ203" s="52">
        <f>+'2grid'!BJ203*EK$2</f>
        <v>193.92000000000002</v>
      </c>
      <c r="BK203" s="52">
        <f>+'2grid'!BK203*EL$2</f>
        <v>193.92000000000002</v>
      </c>
      <c r="BL203" s="52">
        <f>+'2grid'!BL203*EM$2</f>
        <v>193.92000000000002</v>
      </c>
      <c r="BM203" s="52">
        <f>+'2grid'!BM203*EN$2</f>
        <v>193.92000000000002</v>
      </c>
      <c r="BN203" s="52">
        <f>+'2grid'!BN203*EO$2</f>
        <v>193.92000000000002</v>
      </c>
      <c r="BO203" s="52">
        <f>+'2grid'!BO203*EP$2</f>
        <v>193.92000000000002</v>
      </c>
      <c r="BP203" s="52">
        <f>+'2grid'!BP203*EQ$2</f>
        <v>191.9</v>
      </c>
      <c r="BQ203" s="52">
        <f>+'2grid'!BQ203*ER$2</f>
        <v>191.9</v>
      </c>
      <c r="BR203" s="52">
        <f>+'2grid'!BR203*ES$2</f>
        <v>191.9</v>
      </c>
      <c r="BS203" s="52">
        <f>+'2grid'!BS203*ET$2</f>
        <v>191.9</v>
      </c>
      <c r="BT203" s="52">
        <f>+'2grid'!BT203*EU$2</f>
        <v>191.09199999999993</v>
      </c>
      <c r="BU203" s="52">
        <f>+'2grid'!BU203*EV$2</f>
        <v>191.25359999999989</v>
      </c>
      <c r="BV203" s="52">
        <f>+'2grid'!BV203*EW$2</f>
        <v>190.97887999999986</v>
      </c>
      <c r="BW203" s="52">
        <f>+'2grid'!BW203*EX$2</f>
        <v>190.76879999999977</v>
      </c>
      <c r="BX203" s="52">
        <f>+'2grid'!BX203*EY$2</f>
        <v>190.48977066666629</v>
      </c>
      <c r="BY203" s="52">
        <f>+'2grid'!BY203*EZ$2</f>
        <v>190.25096177777743</v>
      </c>
      <c r="BZ203" s="52">
        <f>+'2grid'!BZ203*FA$2</f>
        <v>190.13499282962914</v>
      </c>
      <c r="CA203" s="52">
        <f>+'2grid'!CA203*FB$2</f>
        <v>189.84058556049325</v>
      </c>
    </row>
    <row r="204" spans="1:79" x14ac:dyDescent="0.2">
      <c r="A204" s="9">
        <f>+data!B206</f>
        <v>752</v>
      </c>
      <c r="B204" s="52">
        <f>+'2grid'!B204*CC$2</f>
        <v>0</v>
      </c>
      <c r="C204" s="52">
        <f>+'2grid'!C204*CD$2</f>
        <v>0</v>
      </c>
      <c r="D204" s="52">
        <f>+'2grid'!D204*CE$2</f>
        <v>0</v>
      </c>
      <c r="E204" s="52">
        <f>+'2grid'!E204*CF$2</f>
        <v>0</v>
      </c>
      <c r="F204" s="52">
        <f>+'2grid'!F204*CG$2</f>
        <v>0</v>
      </c>
      <c r="G204" s="52">
        <f>+'2grid'!G204*CH$2</f>
        <v>0</v>
      </c>
      <c r="H204" s="52">
        <f>+'2grid'!H204*CI$2</f>
        <v>0</v>
      </c>
      <c r="I204" s="52">
        <f>+'2grid'!I204*CJ$2</f>
        <v>0.59620953399630272</v>
      </c>
      <c r="J204" s="52">
        <f>+'2grid'!J204*CK$2</f>
        <v>2.9402114005297122</v>
      </c>
      <c r="K204" s="52">
        <f>+'2grid'!K204*CL$2</f>
        <v>28.993751310779114</v>
      </c>
      <c r="L204" s="52">
        <f>+'2grid'!L204*CM$2</f>
        <v>228.68310893008879</v>
      </c>
      <c r="M204" s="52">
        <f>+'2grid'!M204*CN$2</f>
        <v>494.64732973617521</v>
      </c>
      <c r="N204" s="52">
        <f>+'2grid'!N204*CO$2</f>
        <v>519.66922328918656</v>
      </c>
      <c r="O204" s="52">
        <f>+'2grid'!O204*CP$2</f>
        <v>541.27932835100739</v>
      </c>
      <c r="P204" s="52">
        <f>+'2grid'!P204*CQ$2</f>
        <v>559.42570399669319</v>
      </c>
      <c r="Q204" s="52">
        <f>+'2grid'!Q204*CR$2</f>
        <v>574.03948515967568</v>
      </c>
      <c r="R204" s="52">
        <f>+'2grid'!R204*CS$2</f>
        <v>585.02964268787923</v>
      </c>
      <c r="S204" s="52">
        <f>+'2grid'!S204*CT$2</f>
        <v>592.27558388426405</v>
      </c>
      <c r="T204" s="52">
        <f>+'2grid'!T204*CU$2</f>
        <v>595.61641874346196</v>
      </c>
      <c r="U204" s="52">
        <f>+'2grid'!U204*CV$2</f>
        <v>594.83488672599231</v>
      </c>
      <c r="V204" s="52">
        <f>+'2grid'!V204*CW$2</f>
        <v>589.63235294117658</v>
      </c>
      <c r="W204" s="52">
        <f>+'2grid'!W204*CX$2</f>
        <v>647.60427389705887</v>
      </c>
      <c r="X204" s="52">
        <f>+'2grid'!X204*CY$2</f>
        <v>693.58731617647049</v>
      </c>
      <c r="Y204" s="52">
        <f>+'2grid'!Y204*CZ$2</f>
        <v>1313.0693933823529</v>
      </c>
      <c r="Z204" s="52">
        <f>+'2grid'!Z204*DA$2</f>
        <v>479.4701652785007</v>
      </c>
      <c r="AA204" s="52">
        <f>+'2grid'!AA204*DB$2</f>
        <v>518.1808640287602</v>
      </c>
      <c r="AB204" s="52">
        <f>+'2grid'!AB204*DC$2</f>
        <v>718.71376913265294</v>
      </c>
      <c r="AC204" s="52">
        <f>+'2grid'!AC204*DD$2</f>
        <v>1174.1686277343749</v>
      </c>
      <c r="AD204" s="52">
        <f>+'2grid'!AD204*DE$2</f>
        <v>1202.9632535949995</v>
      </c>
      <c r="AE204" s="52">
        <f>+'2grid'!AE204*DF$2</f>
        <v>1209.4722695475</v>
      </c>
      <c r="AF204" s="52">
        <f>+'2grid'!AF204*DG$2</f>
        <v>1329.1001201981246</v>
      </c>
      <c r="AG204" s="52">
        <f>+'2grid'!AG204*DH$2</f>
        <v>1389.8658308700001</v>
      </c>
      <c r="AH204" s="52">
        <f>+'2grid'!AH204*DI$2</f>
        <v>1410.9448753125005</v>
      </c>
      <c r="AI204" s="52">
        <f>+'2grid'!AI204*DJ$2</f>
        <v>1501.3245435649999</v>
      </c>
      <c r="AJ204" s="52">
        <f>+'2grid'!AJ204*DK$2</f>
        <v>1571.5512044575005</v>
      </c>
      <c r="AK204" s="52">
        <f>+'2grid'!AK204*DL$2</f>
        <v>1598.3266642199999</v>
      </c>
      <c r="AL204" s="52">
        <f>+'2grid'!AL204*DM$2</f>
        <v>1636.4486220337499</v>
      </c>
      <c r="AM204" s="52">
        <f>+'2grid'!AM204*DN$2</f>
        <v>1731.1772480000002</v>
      </c>
      <c r="AN204" s="52">
        <f>+'2grid'!AN204*DO$2</f>
        <v>1850.2083059546148</v>
      </c>
      <c r="AO204" s="52">
        <f>+'2grid'!AO204*DP$2</f>
        <v>2079.569185592788</v>
      </c>
      <c r="AP204" s="52">
        <f>+'2grid'!AP204*DQ$2</f>
        <v>2424.4429158189305</v>
      </c>
      <c r="AQ204" s="52">
        <f>+'2grid'!AQ204*DR$2</f>
        <v>2739.5324568380952</v>
      </c>
      <c r="AR204" s="52">
        <f>+'2grid'!AR204*DS$2</f>
        <v>3152.9324190601606</v>
      </c>
      <c r="AS204" s="52">
        <f>+'2grid'!AS204*DT$2</f>
        <v>3607.385312278424</v>
      </c>
      <c r="AT204" s="52">
        <f>+'2grid'!AT204*DU$2</f>
        <v>4061.2433469629632</v>
      </c>
      <c r="AU204" s="52">
        <f>+'2grid'!AU204*DV$2</f>
        <v>4207.3875300221553</v>
      </c>
      <c r="AV204" s="52">
        <f>+'2grid'!AV204*DW$2</f>
        <v>4138.4727298241869</v>
      </c>
      <c r="AW204" s="52">
        <f>+'2grid'!AW204*DX$2</f>
        <v>4156.7452046601911</v>
      </c>
      <c r="AX204" s="52">
        <f>+'2grid'!AX204*DY$2</f>
        <v>4202.174036021639</v>
      </c>
      <c r="AY204" s="52">
        <f>+'2grid'!AY204*DZ$2</f>
        <v>4091.9886126989145</v>
      </c>
      <c r="AZ204" s="52">
        <f>+'2grid'!AZ204*EA$2</f>
        <v>3999.987694084356</v>
      </c>
      <c r="BA204" s="52">
        <f>+'2grid'!BA204*EB$2</f>
        <v>3795.7751218981712</v>
      </c>
      <c r="BB204" s="52">
        <f>+'2grid'!BB204*EC$2</f>
        <v>3803.8797654533687</v>
      </c>
      <c r="BC204" s="52">
        <f>+'2grid'!BC204*ED$2</f>
        <v>3649.482</v>
      </c>
      <c r="BD204" s="52">
        <f>+'2grid'!BD204*EE$2</f>
        <v>3124.2539999999999</v>
      </c>
      <c r="BE204" s="52">
        <f>+'2grid'!BE204*EF$2</f>
        <v>3036.694</v>
      </c>
      <c r="BF204" s="52">
        <f>+'2grid'!BF204*EG$2</f>
        <v>2888.886</v>
      </c>
      <c r="BG204" s="52">
        <f>+'2grid'!BG204*EH$2</f>
        <v>2733.06</v>
      </c>
      <c r="BH204" s="52">
        <f>+'2grid'!BH204*EI$2</f>
        <v>2720.94</v>
      </c>
      <c r="BI204" s="52">
        <f>+'2grid'!BI204*EJ$2</f>
        <v>2706.8</v>
      </c>
      <c r="BJ204" s="52">
        <f>+'2grid'!BJ204*EK$2</f>
        <v>2695.69</v>
      </c>
      <c r="BK204" s="52">
        <f>+'2grid'!BK204*EL$2</f>
        <v>2687.61</v>
      </c>
      <c r="BL204" s="52">
        <f>+'2grid'!BL204*EM$2</f>
        <v>2730.03</v>
      </c>
      <c r="BM204" s="52">
        <f>+'2grid'!BM204*EN$2</f>
        <v>2686.6</v>
      </c>
      <c r="BN204" s="52">
        <f>+'2grid'!BN204*EO$2</f>
        <v>2674.48</v>
      </c>
      <c r="BO204" s="52">
        <f>+'2grid'!BO204*EP$2</f>
        <v>2661.35</v>
      </c>
      <c r="BP204" s="52">
        <f>+'2grid'!BP204*EQ$2</f>
        <v>2669.43</v>
      </c>
      <c r="BQ204" s="52">
        <f>+'2grid'!BQ204*ER$2</f>
        <v>2660.34</v>
      </c>
      <c r="BR204" s="52">
        <f>+'2grid'!BR204*ES$2</f>
        <v>2645.19</v>
      </c>
      <c r="BS204" s="52">
        <f>+'2grid'!BS204*ET$2</f>
        <v>2634.08</v>
      </c>
      <c r="BT204" s="52">
        <f>+'2grid'!BT204*EU$2</f>
        <v>2630.4440000000013</v>
      </c>
      <c r="BU204" s="52">
        <f>+'2grid'!BU204*EV$2</f>
        <v>2616.6272000000013</v>
      </c>
      <c r="BV204" s="52">
        <f>+'2grid'!BV204*EW$2</f>
        <v>2606.6847600000037</v>
      </c>
      <c r="BW204" s="52">
        <f>+'2grid'!BW204*EX$2</f>
        <v>2596.4676000000022</v>
      </c>
      <c r="BX204" s="52">
        <f>+'2grid'!BX204*EY$2</f>
        <v>2587.6208080000015</v>
      </c>
      <c r="BY204" s="52">
        <f>+'2grid'!BY204*EZ$2</f>
        <v>2577.5706346666711</v>
      </c>
      <c r="BZ204" s="52">
        <f>+'2grid'!BZ204*FA$2</f>
        <v>2566.4088508444447</v>
      </c>
      <c r="CA204" s="52">
        <f>+'2grid'!CA204*FB$2</f>
        <v>2557.1685508740725</v>
      </c>
    </row>
    <row r="205" spans="1:79" x14ac:dyDescent="0.2">
      <c r="A205" s="9">
        <f>+data!B207</f>
        <v>756</v>
      </c>
      <c r="B205" s="52">
        <f>+'2grid'!B205*CC$2</f>
        <v>0</v>
      </c>
      <c r="C205" s="52">
        <f>+'2grid'!C205*CD$2</f>
        <v>0</v>
      </c>
      <c r="D205" s="52">
        <f>+'2grid'!D205*CE$2</f>
        <v>0</v>
      </c>
      <c r="E205" s="52">
        <f>+'2grid'!E205*CF$2</f>
        <v>0</v>
      </c>
      <c r="F205" s="52">
        <f>+'2grid'!F205*CG$2</f>
        <v>0</v>
      </c>
      <c r="G205" s="52">
        <f>+'2grid'!G205*CH$2</f>
        <v>1.2333524699852578</v>
      </c>
      <c r="H205" s="52">
        <f>+'2grid'!H205*CI$2</f>
        <v>9.1268082778909108</v>
      </c>
      <c r="I205" s="52">
        <f>+'2grid'!I205*CJ$2</f>
        <v>54.020838185354307</v>
      </c>
      <c r="J205" s="52">
        <f>+'2grid'!J205*CK$2</f>
        <v>98.869414188146607</v>
      </c>
      <c r="K205" s="52">
        <f>+'2grid'!K205*CL$2</f>
        <v>265.50286690748754</v>
      </c>
      <c r="L205" s="52">
        <f>+'2grid'!L205*CM$2</f>
        <v>1141.2778385688687</v>
      </c>
      <c r="M205" s="52">
        <f>+'2grid'!M205*CN$2</f>
        <v>1103.8603387481348</v>
      </c>
      <c r="N205" s="52">
        <f>+'2grid'!N205*CO$2</f>
        <v>1066.3366785566104</v>
      </c>
      <c r="O205" s="52">
        <f>+'2grid'!O205*CP$2</f>
        <v>1028.6772962530549</v>
      </c>
      <c r="P205" s="52">
        <f>+'2grid'!P205*CQ$2</f>
        <v>990.84662781996644</v>
      </c>
      <c r="Q205" s="52">
        <f>+'2grid'!Q205*CR$2</f>
        <v>952.80154863677149</v>
      </c>
      <c r="R205" s="52">
        <f>+'2grid'!R205*CS$2</f>
        <v>914.48928462780304</v>
      </c>
      <c r="S205" s="52">
        <f>+'2grid'!S205*CT$2</f>
        <v>875.84456071665056</v>
      </c>
      <c r="T205" s="52">
        <f>+'2grid'!T205*CU$2</f>
        <v>836.78562615182977</v>
      </c>
      <c r="U205" s="52">
        <f>+'2grid'!U205*CV$2</f>
        <v>796.41137106787289</v>
      </c>
      <c r="V205" s="52">
        <f>+'2grid'!V205*CW$2</f>
        <v>755.46583587583063</v>
      </c>
      <c r="W205" s="52">
        <f>+'2grid'!W205*CX$2</f>
        <v>951.69849805377191</v>
      </c>
      <c r="X205" s="52">
        <f>+'2grid'!X205*CY$2</f>
        <v>1118.4969907167711</v>
      </c>
      <c r="Y205" s="52">
        <f>+'2grid'!Y205*CZ$2</f>
        <v>1672.2846379572125</v>
      </c>
      <c r="Z205" s="52">
        <f>+'2grid'!Z205*DA$2</f>
        <v>1162.6303596055359</v>
      </c>
      <c r="AA205" s="52">
        <f>+'2grid'!AA205*DB$2</f>
        <v>1421.272738499576</v>
      </c>
      <c r="AB205" s="52">
        <f>+'2grid'!AB205*DC$2</f>
        <v>1602.8410001370651</v>
      </c>
      <c r="AC205" s="52">
        <f>+'2grid'!AC205*DD$2</f>
        <v>1761.3141227608105</v>
      </c>
      <c r="AD205" s="52">
        <f>+'2grid'!AD205*DE$2</f>
        <v>1774.3399998508887</v>
      </c>
      <c r="AE205" s="52">
        <f>+'2grid'!AE205*DF$2</f>
        <v>1786.448235454164</v>
      </c>
      <c r="AF205" s="52">
        <f>+'2grid'!AF205*DG$2</f>
        <v>1797.5424176581639</v>
      </c>
      <c r="AG205" s="52">
        <f>+'2grid'!AG205*DH$2</f>
        <v>1807.5161823259989</v>
      </c>
      <c r="AH205" s="52">
        <f>+'2grid'!AH205*DI$2</f>
        <v>1816.251746327885</v>
      </c>
      <c r="AI205" s="52">
        <f>+'2grid'!AI205*DJ$2</f>
        <v>1823.6181364360741</v>
      </c>
      <c r="AJ205" s="52">
        <f>+'2grid'!AJ205*DK$2</f>
        <v>1829.4690314694926</v>
      </c>
      <c r="AK205" s="52">
        <f>+'2grid'!AK205*DL$2</f>
        <v>1833.6401074186699</v>
      </c>
      <c r="AL205" s="52">
        <f>+'2grid'!AL205*DM$2</f>
        <v>1835.9457359566763</v>
      </c>
      <c r="AM205" s="52">
        <f>+'2grid'!AM205*DN$2</f>
        <v>1836.1748302846713</v>
      </c>
      <c r="AN205" s="52">
        <f>+'2grid'!AN205*DO$2</f>
        <v>1834.0855496912288</v>
      </c>
      <c r="AO205" s="52">
        <f>+'2grid'!AO205*DP$2</f>
        <v>1983.1734663960572</v>
      </c>
      <c r="AP205" s="52">
        <f>+'2grid'!AP205*DQ$2</f>
        <v>2082.7731222603902</v>
      </c>
      <c r="AQ205" s="52">
        <f>+'2grid'!AQ205*DR$2</f>
        <v>2171.8589515543745</v>
      </c>
      <c r="AR205" s="52">
        <f>+'2grid'!AR205*DS$2</f>
        <v>2254.8192357295152</v>
      </c>
      <c r="AS205" s="52">
        <f>+'2grid'!AS205*DT$2</f>
        <v>2276.5199128232871</v>
      </c>
      <c r="AT205" s="52">
        <f>+'2grid'!AT205*DU$2</f>
        <v>2322</v>
      </c>
      <c r="AU205" s="52">
        <f>+'2grid'!AU205*DV$2</f>
        <v>2294.4023083035099</v>
      </c>
      <c r="AV205" s="52">
        <f>+'2grid'!AV205*DW$2</f>
        <v>2203.4096938093016</v>
      </c>
      <c r="AW205" s="52">
        <f>+'2grid'!AW205*DX$2</f>
        <v>2300.816742648301</v>
      </c>
      <c r="AX205" s="52">
        <f>+'2grid'!AX205*DY$2</f>
        <v>2405.8000000000002</v>
      </c>
      <c r="AY205" s="52">
        <f>+'2grid'!AY205*DZ$2</f>
        <v>2046.1479918400257</v>
      </c>
      <c r="AZ205" s="52">
        <f>+'2grid'!AZ205*EA$2</f>
        <v>1685.6129920786834</v>
      </c>
      <c r="BA205" s="52">
        <f>+'2grid'!BA205*EB$2</f>
        <v>1285.0935703961063</v>
      </c>
      <c r="BB205" s="52">
        <f>+'2grid'!BB205*EC$2</f>
        <v>898.59375898831649</v>
      </c>
      <c r="BC205" s="52">
        <f>+'2grid'!BC205*ED$2</f>
        <v>432.97200000000004</v>
      </c>
      <c r="BD205" s="52">
        <f>+'2grid'!BD205*EE$2</f>
        <v>393.47</v>
      </c>
      <c r="BE205" s="52">
        <f>+'2grid'!BE205*EF$2</f>
        <v>418.39800000000002</v>
      </c>
      <c r="BF205" s="52">
        <f>+'2grid'!BF205*EG$2</f>
        <v>417.76800000000003</v>
      </c>
      <c r="BG205" s="52">
        <f>+'2grid'!BG205*EH$2</f>
        <v>441.37</v>
      </c>
      <c r="BH205" s="52">
        <f>+'2grid'!BH205*EI$2</f>
        <v>440.36</v>
      </c>
      <c r="BI205" s="52">
        <f>+'2grid'!BI205*EJ$2</f>
        <v>436.32</v>
      </c>
      <c r="BJ205" s="52">
        <f>+'2grid'!BJ205*EK$2</f>
        <v>433.29</v>
      </c>
      <c r="BK205" s="52">
        <f>+'2grid'!BK205*EL$2</f>
        <v>435.91600000000005</v>
      </c>
      <c r="BL205" s="52">
        <f>+'2grid'!BL205*EM$2</f>
        <v>436.017</v>
      </c>
      <c r="BM205" s="52">
        <f>+'2grid'!BM205*EN$2</f>
        <v>436.72399999999999</v>
      </c>
      <c r="BN205" s="52">
        <f>+'2grid'!BN205*EO$2</f>
        <v>436.21899999999999</v>
      </c>
      <c r="BO205" s="52">
        <f>+'2grid'!BO205*EP$2</f>
        <v>435.613</v>
      </c>
      <c r="BP205" s="52">
        <f>+'2grid'!BP205*EQ$2</f>
        <v>434.70400000000001</v>
      </c>
      <c r="BQ205" s="52">
        <f>+'2grid'!BQ205*ER$2</f>
        <v>432.78500000000003</v>
      </c>
      <c r="BR205" s="52">
        <f>+'2grid'!BR205*ES$2</f>
        <v>432.28000000000003</v>
      </c>
      <c r="BS205" s="52">
        <f>+'2grid'!BS205*ET$2</f>
        <v>432.48199999999997</v>
      </c>
      <c r="BT205" s="52">
        <f>+'2grid'!BT205*EU$2</f>
        <v>430.96700000000027</v>
      </c>
      <c r="BU205" s="52">
        <f>+'2grid'!BU205*EV$2</f>
        <v>430.31050000000016</v>
      </c>
      <c r="BV205" s="52">
        <f>+'2grid'!BV205*EW$2</f>
        <v>429.88630000000057</v>
      </c>
      <c r="BW205" s="52">
        <f>+'2grid'!BW205*EX$2</f>
        <v>429.2601000000007</v>
      </c>
      <c r="BX205" s="52">
        <f>+'2grid'!BX205*EY$2</f>
        <v>428.51000666666749</v>
      </c>
      <c r="BY205" s="52">
        <f>+'2grid'!BY205*EZ$2</f>
        <v>427.69549777777883</v>
      </c>
      <c r="BZ205" s="52">
        <f>+'2grid'!BZ205*FA$2</f>
        <v>427.19971496296398</v>
      </c>
      <c r="CA205" s="52">
        <f>+'2grid'!CA205*FB$2</f>
        <v>426.52271071605088</v>
      </c>
    </row>
    <row r="206" spans="1:79" x14ac:dyDescent="0.2">
      <c r="A206" s="9">
        <f>+data!B208</f>
        <v>760</v>
      </c>
      <c r="B206" s="52">
        <f>+'2grid'!B206*CC$2</f>
        <v>0</v>
      </c>
      <c r="C206" s="52">
        <f>+'2grid'!C206*CD$2</f>
        <v>0</v>
      </c>
      <c r="D206" s="52">
        <f>+'2grid'!D206*CE$2</f>
        <v>6.7481531469886535</v>
      </c>
      <c r="E206" s="52">
        <f>+'2grid'!E206*CF$2</f>
        <v>29.97737263373806</v>
      </c>
      <c r="F206" s="52">
        <f>+'2grid'!F206*CG$2</f>
        <v>133.14625247712226</v>
      </c>
      <c r="G206" s="52">
        <f>+'2grid'!G206*CH$2</f>
        <v>591.27447646090491</v>
      </c>
      <c r="H206" s="52">
        <f>+'2grid'!H206*CI$2</f>
        <v>2625.2586754864174</v>
      </c>
      <c r="I206" s="52">
        <f>+'2grid'!I206*CJ$2</f>
        <v>2928.1742732657372</v>
      </c>
      <c r="J206" s="52">
        <f>+'2grid'!J206*CK$2</f>
        <v>2484.4986249659605</v>
      </c>
      <c r="K206" s="52">
        <f>+'2grid'!K206*CL$2</f>
        <v>2939.9900395430532</v>
      </c>
      <c r="L206" s="52">
        <f>+'2grid'!L206*CM$2</f>
        <v>3260.9044452678231</v>
      </c>
      <c r="M206" s="52">
        <f>+'2grid'!M206*CN$2</f>
        <v>4384.6081774340528</v>
      </c>
      <c r="N206" s="52">
        <f>+'2grid'!N206*CO$2</f>
        <v>5893.4726439495444</v>
      </c>
      <c r="O206" s="52">
        <f>+'2grid'!O206*CP$2</f>
        <v>7918.7284191112258</v>
      </c>
      <c r="P206" s="52">
        <f>+'2grid'!P206*CQ$2</f>
        <v>6204.3429336241043</v>
      </c>
      <c r="Q206" s="52">
        <f>+'2grid'!Q206*CR$2</f>
        <v>4859.268903652578</v>
      </c>
      <c r="R206" s="52">
        <f>+'2grid'!R206*CS$2</f>
        <v>3804.3108608686039</v>
      </c>
      <c r="S206" s="52">
        <f>+'2grid'!S206*CT$2</f>
        <v>2977.1849697647531</v>
      </c>
      <c r="T206" s="52">
        <f>+'2grid'!T206*CU$2</f>
        <v>2328.9217622810074</v>
      </c>
      <c r="U206" s="52">
        <f>+'2grid'!U206*CV$2</f>
        <v>4192.6677313261243</v>
      </c>
      <c r="V206" s="52">
        <f>+'2grid'!V206*CW$2</f>
        <v>2003.755366210235</v>
      </c>
      <c r="W206" s="52">
        <f>+'2grid'!W206*CX$2</f>
        <v>2087.4595048481642</v>
      </c>
      <c r="X206" s="52">
        <f>+'2grid'!X206*CY$2</f>
        <v>2167.5731107242</v>
      </c>
      <c r="Y206" s="52">
        <f>+'2grid'!Y206*CZ$2</f>
        <v>2243.9995232834649</v>
      </c>
      <c r="Z206" s="52">
        <f>+'2grid'!Z206*DA$2</f>
        <v>1768.1665442635681</v>
      </c>
      <c r="AA206" s="52">
        <f>+'2grid'!AA206*DB$2</f>
        <v>1865.6955161105925</v>
      </c>
      <c r="AB206" s="52">
        <f>+'2grid'!AB206*DC$2</f>
        <v>2143.2687694730657</v>
      </c>
      <c r="AC206" s="52">
        <f>+'2grid'!AC206*DD$2</f>
        <v>2120.2150663605407</v>
      </c>
      <c r="AD206" s="52">
        <f>+'2grid'!AD206*DE$2</f>
        <v>2116.8914165015594</v>
      </c>
      <c r="AE206" s="52">
        <f>+'2grid'!AE206*DF$2</f>
        <v>2113.3642623657943</v>
      </c>
      <c r="AF206" s="52">
        <f>+'2grid'!AF206*DG$2</f>
        <v>2109.6332023775112</v>
      </c>
      <c r="AG206" s="52">
        <f>+'2grid'!AG206*DH$2</f>
        <v>2105.6978349609799</v>
      </c>
      <c r="AH206" s="52">
        <f>+'2grid'!AH206*DI$2</f>
        <v>2101.5577585404671</v>
      </c>
      <c r="AI206" s="52">
        <f>+'2grid'!AI206*DJ$2</f>
        <v>2097.2125715402417</v>
      </c>
      <c r="AJ206" s="52">
        <f>+'2grid'!AJ206*DK$2</f>
        <v>2092.66187238457</v>
      </c>
      <c r="AK206" s="52">
        <f>+'2grid'!AK206*DL$2</f>
        <v>2087.9052594977202</v>
      </c>
      <c r="AL206" s="52">
        <f>+'2grid'!AL206*DM$2</f>
        <v>2082.942331303962</v>
      </c>
      <c r="AM206" s="52">
        <f>+'2grid'!AM206*DN$2</f>
        <v>2077.7726862275608</v>
      </c>
      <c r="AN206" s="52">
        <f>+'2grid'!AN206*DO$2</f>
        <v>2072.395922692785</v>
      </c>
      <c r="AO206" s="52">
        <f>+'2grid'!AO206*DP$2</f>
        <v>2066.8116391239028</v>
      </c>
      <c r="AP206" s="52">
        <f>+'2grid'!AP206*DQ$2</f>
        <v>2136.2662679737618</v>
      </c>
      <c r="AQ206" s="52">
        <f>+'2grid'!AQ206*DR$2</f>
        <v>2186.9628074827342</v>
      </c>
      <c r="AR206" s="52">
        <f>+'2grid'!AR206*DS$2</f>
        <v>2238.6797178638822</v>
      </c>
      <c r="AS206" s="52">
        <f>+'2grid'!AS206*DT$2</f>
        <v>2291.4291913000166</v>
      </c>
      <c r="AT206" s="52">
        <f>+'2grid'!AT206*DU$2</f>
        <v>2345.2231162618004</v>
      </c>
      <c r="AU206" s="52">
        <f>+'2grid'!AU206*DV$2</f>
        <v>2624.8902530630344</v>
      </c>
      <c r="AV206" s="52">
        <f>+'2grid'!AV206*DW$2</f>
        <v>2899.3233277191339</v>
      </c>
      <c r="AW206" s="52">
        <f>+'2grid'!AW206*DX$2</f>
        <v>2822.3607804710291</v>
      </c>
      <c r="AX206" s="52">
        <f>+'2grid'!AX206*DY$2</f>
        <v>2762.1185592255952</v>
      </c>
      <c r="AY206" s="52">
        <f>+'2grid'!AY206*DZ$2</f>
        <v>2702.1861905606934</v>
      </c>
      <c r="AZ206" s="52">
        <f>+'2grid'!AZ206*EA$2</f>
        <v>2642.5644651733501</v>
      </c>
      <c r="BA206" s="52">
        <f>+'2grid'!BA206*EB$2</f>
        <v>4137.4131274854371</v>
      </c>
      <c r="BB206" s="52">
        <f>+'2grid'!BB206*EC$2</f>
        <v>5026.2733919180637</v>
      </c>
      <c r="BC206" s="52">
        <f>+'2grid'!BC206*ED$2</f>
        <v>6546.9059999999999</v>
      </c>
      <c r="BD206" s="52">
        <f>+'2grid'!BD206*EE$2</f>
        <v>6038.9980000000005</v>
      </c>
      <c r="BE206" s="52">
        <f>+'2grid'!BE206*EF$2</f>
        <v>5786.3119999999999</v>
      </c>
      <c r="BF206" s="52">
        <f>+'2grid'!BF206*EG$2</f>
        <v>5704.7640000000001</v>
      </c>
      <c r="BG206" s="52">
        <f>+'2grid'!BG206*EH$2</f>
        <v>5405.52</v>
      </c>
      <c r="BH206" s="52">
        <f>+'2grid'!BH206*EI$2</f>
        <v>5504.5</v>
      </c>
      <c r="BI206" s="52">
        <f>+'2grid'!BI206*EJ$2</f>
        <v>5475.21</v>
      </c>
      <c r="BJ206" s="52">
        <f>+'2grid'!BJ206*EK$2</f>
        <v>5532.78</v>
      </c>
      <c r="BK206" s="52">
        <f>+'2grid'!BK206*EL$2</f>
        <v>5682.26</v>
      </c>
      <c r="BL206" s="52">
        <f>+'2grid'!BL206*EM$2</f>
        <v>5617.62</v>
      </c>
      <c r="BM206" s="52">
        <f>+'2grid'!BM206*EN$2</f>
        <v>5642.87</v>
      </c>
      <c r="BN206" s="52">
        <f>+'2grid'!BN206*EO$2</f>
        <v>5739.83</v>
      </c>
      <c r="BO206" s="52">
        <f>+'2grid'!BO206*EP$2</f>
        <v>5722.66</v>
      </c>
      <c r="BP206" s="52">
        <f>+'2grid'!BP206*EQ$2</f>
        <v>5720.64</v>
      </c>
      <c r="BQ206" s="52">
        <f>+'2grid'!BQ206*ER$2</f>
        <v>5752.96</v>
      </c>
      <c r="BR206" s="52">
        <f>+'2grid'!BR206*ES$2</f>
        <v>5773.16</v>
      </c>
      <c r="BS206" s="52">
        <f>+'2grid'!BS206*ET$2</f>
        <v>5788.31</v>
      </c>
      <c r="BT206" s="52">
        <f>+'2grid'!BT206*EU$2</f>
        <v>5806.6919999999973</v>
      </c>
      <c r="BU206" s="52">
        <f>+'2grid'!BU206*EV$2</f>
        <v>5830.588600000001</v>
      </c>
      <c r="BV206" s="52">
        <f>+'2grid'!BV206*EW$2</f>
        <v>5846.9788799999997</v>
      </c>
      <c r="BW206" s="52">
        <f>+'2grid'!BW206*EX$2</f>
        <v>5865.8577999999989</v>
      </c>
      <c r="BX206" s="52">
        <f>+'2grid'!BX206*EY$2</f>
        <v>5884.9371039999987</v>
      </c>
      <c r="BY206" s="52">
        <f>+'2grid'!BY206*EZ$2</f>
        <v>5904.9297173333307</v>
      </c>
      <c r="BZ206" s="52">
        <f>+'2grid'!BZ206*FA$2</f>
        <v>5923.9753187555525</v>
      </c>
      <c r="CA206" s="52">
        <f>+'2grid'!CA206*FB$2</f>
        <v>5942.1977776592548</v>
      </c>
    </row>
    <row r="207" spans="1:79" x14ac:dyDescent="0.2">
      <c r="A207" s="9">
        <f>+data!B209</f>
        <v>762</v>
      </c>
      <c r="B207" s="52">
        <f>+'2grid'!B207*CC$2</f>
        <v>0</v>
      </c>
      <c r="C207" s="52">
        <f>+'2grid'!C207*CD$2</f>
        <v>0</v>
      </c>
      <c r="D207" s="52">
        <f>+'2grid'!D207*CE$2</f>
        <v>0</v>
      </c>
      <c r="E207" s="52">
        <f>+'2grid'!E207*CF$2</f>
        <v>0</v>
      </c>
      <c r="F207" s="52">
        <f>+'2grid'!F207*CG$2</f>
        <v>4.826940255019708</v>
      </c>
      <c r="G207" s="52">
        <f>+'2grid'!G207*CH$2</f>
        <v>16.671997591350966</v>
      </c>
      <c r="H207" s="52">
        <f>+'2grid'!H207*CI$2</f>
        <v>57.573965015465319</v>
      </c>
      <c r="I207" s="52">
        <f>+'2grid'!I207*CJ$2</f>
        <v>198.78578461420796</v>
      </c>
      <c r="J207" s="52">
        <f>+'2grid'!J207*CK$2</f>
        <v>212.82968051614961</v>
      </c>
      <c r="K207" s="52">
        <f>+'2grid'!K207*CL$2</f>
        <v>223.30573600749966</v>
      </c>
      <c r="L207" s="52">
        <f>+'2grid'!L207*CM$2</f>
        <v>226.05653185468839</v>
      </c>
      <c r="M207" s="52">
        <f>+'2grid'!M207*CN$2</f>
        <v>234.36721249681656</v>
      </c>
      <c r="N207" s="52">
        <f>+'2grid'!N207*CO$2</f>
        <v>242.71802008719376</v>
      </c>
      <c r="O207" s="52">
        <f>+'2grid'!O207*CP$2</f>
        <v>251.06797444980018</v>
      </c>
      <c r="P207" s="52">
        <f>+'2grid'!P207*CQ$2</f>
        <v>259.36842488978829</v>
      </c>
      <c r="Q207" s="52">
        <f>+'2grid'!Q207*CR$2</f>
        <v>267.56164227850843</v>
      </c>
      <c r="R207" s="52">
        <f>+'2grid'!R207*CS$2</f>
        <v>275.57906309247909</v>
      </c>
      <c r="S207" s="52">
        <f>+'2grid'!S207*CT$2</f>
        <v>283.33906438028691</v>
      </c>
      <c r="T207" s="52">
        <f>+'2grid'!T207*CU$2</f>
        <v>290.74409316325767</v>
      </c>
      <c r="U207" s="52">
        <f>+'2grid'!U207*CV$2</f>
        <v>291.72334864223376</v>
      </c>
      <c r="V207" s="52">
        <f>+'2grid'!V207*CW$2</f>
        <v>291.29512417351924</v>
      </c>
      <c r="W207" s="52">
        <f>+'2grid'!W207*CX$2</f>
        <v>289.40417192102012</v>
      </c>
      <c r="X207" s="52">
        <f>+'2grid'!X207*CY$2</f>
        <v>297.89168643805016</v>
      </c>
      <c r="Y207" s="52">
        <f>+'2grid'!Y207*CZ$2</f>
        <v>303.381586645602</v>
      </c>
      <c r="Z207" s="52">
        <f>+'2grid'!Z207*DA$2</f>
        <v>305.68319096526415</v>
      </c>
      <c r="AA207" s="52">
        <f>+'2grid'!AA207*DB$2</f>
        <v>304.52124469208354</v>
      </c>
      <c r="AB207" s="52">
        <f>+'2grid'!AB207*DC$2</f>
        <v>317.63446195027399</v>
      </c>
      <c r="AC207" s="52">
        <f>+'2grid'!AC207*DD$2</f>
        <v>323.05638597262543</v>
      </c>
      <c r="AD207" s="52">
        <f>+'2grid'!AD207*DE$2</f>
        <v>341.17824593074823</v>
      </c>
      <c r="AE207" s="52">
        <f>+'2grid'!AE207*DF$2</f>
        <v>354.4482314428397</v>
      </c>
      <c r="AF207" s="52">
        <f>+'2grid'!AF207*DG$2</f>
        <v>368.14096692235336</v>
      </c>
      <c r="AG207" s="52">
        <f>+'2grid'!AG207*DH$2</f>
        <v>382.26176305585415</v>
      </c>
      <c r="AH207" s="52">
        <f>+'2grid'!AH207*DI$2</f>
        <v>396.81506362660735</v>
      </c>
      <c r="AI207" s="52">
        <f>+'2grid'!AI207*DJ$2</f>
        <v>411.80430656069103</v>
      </c>
      <c r="AJ207" s="52">
        <f>+'2grid'!AJ207*DK$2</f>
        <v>427.23176765729255</v>
      </c>
      <c r="AK207" s="52">
        <f>+'2grid'!AK207*DL$2</f>
        <v>443.09838465202398</v>
      </c>
      <c r="AL207" s="52">
        <f>+'2grid'!AL207*DM$2</f>
        <v>459.40355887411926</v>
      </c>
      <c r="AM207" s="52">
        <f>+'2grid'!AM207*DN$2</f>
        <v>476.1449312915625</v>
      </c>
      <c r="AN207" s="52">
        <f>+'2grid'!AN207*DO$2</f>
        <v>493.3181291733639</v>
      </c>
      <c r="AO207" s="52">
        <f>+'2grid'!AO207*DP$2</f>
        <v>510.91647891065867</v>
      </c>
      <c r="AP207" s="52">
        <f>+'2grid'!AP207*DQ$2</f>
        <v>528.9306796961813</v>
      </c>
      <c r="AQ207" s="52">
        <f>+'2grid'!AQ207*DR$2</f>
        <v>547.34843172332137</v>
      </c>
      <c r="AR207" s="52">
        <f>+'2grid'!AR207*DS$2</f>
        <v>566.15401127678683</v>
      </c>
      <c r="AS207" s="52">
        <f>+'2grid'!AS207*DT$2</f>
        <v>585.32778347438318</v>
      </c>
      <c r="AT207" s="52">
        <f>+'2grid'!AT207*DU$2</f>
        <v>604.8456413866985</v>
      </c>
      <c r="AU207" s="52">
        <f>+'2grid'!AU207*DV$2</f>
        <v>624.67835767767303</v>
      </c>
      <c r="AV207" s="52">
        <f>+'2grid'!AV207*DW$2</f>
        <v>644.79083159557763</v>
      </c>
      <c r="AW207" s="52">
        <f>+'2grid'!AW207*DX$2</f>
        <v>665.14120985452485</v>
      </c>
      <c r="AX207" s="52">
        <f>+'2grid'!AX207*DY$2</f>
        <v>689.63569965093518</v>
      </c>
      <c r="AY207" s="52">
        <f>+'2grid'!AY207*DZ$2</f>
        <v>714.57742064686124</v>
      </c>
      <c r="AZ207" s="52">
        <f>+'2grid'!AZ207*EA$2</f>
        <v>739.90768259209915</v>
      </c>
      <c r="BA207" s="52">
        <f>+'2grid'!BA207*EB$2</f>
        <v>765.55407691329879</v>
      </c>
      <c r="BB207" s="52">
        <f>+'2grid'!BB207*EC$2</f>
        <v>791.42786343375826</v>
      </c>
      <c r="BC207" s="52">
        <f>+'2grid'!BC207*ED$2</f>
        <v>1053.0083212004633</v>
      </c>
      <c r="BD207" s="52">
        <f>+'2grid'!BD207*EE$2</f>
        <v>1019.1593201213062</v>
      </c>
      <c r="BE207" s="52">
        <f>+'2grid'!BE207*EF$2</f>
        <v>1008.709074465711</v>
      </c>
      <c r="BF207" s="52">
        <f>+'2grid'!BF207*EG$2</f>
        <v>993.47502953915068</v>
      </c>
      <c r="BG207" s="52">
        <f>+'2grid'!BG207*EH$2</f>
        <v>894.86</v>
      </c>
      <c r="BH207" s="52">
        <f>+'2grid'!BH207*EI$2</f>
        <v>891.83</v>
      </c>
      <c r="BI207" s="52">
        <f>+'2grid'!BI207*EJ$2</f>
        <v>889.81000000000006</v>
      </c>
      <c r="BJ207" s="52">
        <f>+'2grid'!BJ207*EK$2</f>
        <v>888.8</v>
      </c>
      <c r="BK207" s="52">
        <f>+'2grid'!BK207*EL$2</f>
        <v>885.77</v>
      </c>
      <c r="BL207" s="52">
        <f>+'2grid'!BL207*EM$2</f>
        <v>882.74</v>
      </c>
      <c r="BM207" s="52">
        <f>+'2grid'!BM207*EN$2</f>
        <v>885.77</v>
      </c>
      <c r="BN207" s="52">
        <f>+'2grid'!BN207*EO$2</f>
        <v>881.73</v>
      </c>
      <c r="BO207" s="52">
        <f>+'2grid'!BO207*EP$2</f>
        <v>879.71</v>
      </c>
      <c r="BP207" s="52">
        <f>+'2grid'!BP207*EQ$2</f>
        <v>883.75</v>
      </c>
      <c r="BQ207" s="52">
        <f>+'2grid'!BQ207*ER$2</f>
        <v>978.69</v>
      </c>
      <c r="BR207" s="52">
        <f>+'2grid'!BR207*ES$2</f>
        <v>989.8</v>
      </c>
      <c r="BS207" s="52">
        <f>+'2grid'!BS207*ET$2</f>
        <v>1010</v>
      </c>
      <c r="BT207" s="52">
        <f>+'2grid'!BT207*EU$2</f>
        <v>1058.3789999999942</v>
      </c>
      <c r="BU207" s="52">
        <f>+'2grid'!BU207*EV$2</f>
        <v>1098.2941999999982</v>
      </c>
      <c r="BV207" s="52">
        <f>+'2grid'!BV207*EW$2</f>
        <v>1119.36886</v>
      </c>
      <c r="BW207" s="52">
        <f>+'2grid'!BW207*EX$2</f>
        <v>1150.1476000000021</v>
      </c>
      <c r="BX207" s="52">
        <f>+'2grid'!BX207*EY$2</f>
        <v>1187.9742546666678</v>
      </c>
      <c r="BY207" s="52">
        <f>+'2grid'!BY207*EZ$2</f>
        <v>1222.6524924444434</v>
      </c>
      <c r="BZ207" s="52">
        <f>+'2grid'!BZ207*FA$2</f>
        <v>1251.5880378074128</v>
      </c>
      <c r="CA207" s="52">
        <f>+'2grid'!CA207*FB$2</f>
        <v>1283.0855815901296</v>
      </c>
    </row>
    <row r="208" spans="1:79" x14ac:dyDescent="0.2">
      <c r="A208" s="9">
        <f>+data!B210</f>
        <v>764</v>
      </c>
      <c r="B208" s="52">
        <f>+'2grid'!B208*CC$2</f>
        <v>0</v>
      </c>
      <c r="C208" s="52">
        <f>+'2grid'!C208*CD$2</f>
        <v>0</v>
      </c>
      <c r="D208" s="52">
        <f>+'2grid'!D208*CE$2</f>
        <v>0</v>
      </c>
      <c r="E208" s="52">
        <f>+'2grid'!E208*CF$2</f>
        <v>0</v>
      </c>
      <c r="F208" s="52">
        <f>+'2grid'!F208*CG$2</f>
        <v>0</v>
      </c>
      <c r="G208" s="52">
        <f>+'2grid'!G208*CH$2</f>
        <v>2.0281781186550027</v>
      </c>
      <c r="H208" s="52">
        <f>+'2grid'!H208*CI$2</f>
        <v>16.509369885851722</v>
      </c>
      <c r="I208" s="52">
        <f>+'2grid'!I208*CJ$2</f>
        <v>79.950781437380257</v>
      </c>
      <c r="J208" s="52">
        <f>+'2grid'!J208*CK$2</f>
        <v>90.111169877175058</v>
      </c>
      <c r="K208" s="52">
        <f>+'2grid'!K208*CL$2</f>
        <v>103.66709679502</v>
      </c>
      <c r="L208" s="52">
        <f>+'2grid'!L208*CM$2</f>
        <v>248.89893365601344</v>
      </c>
      <c r="M208" s="52">
        <f>+'2grid'!M208*CN$2</f>
        <v>268.89036852508019</v>
      </c>
      <c r="N208" s="52">
        <f>+'2grid'!N208*CO$2</f>
        <v>288.0458776803552</v>
      </c>
      <c r="O208" s="52">
        <f>+'2grid'!O208*CP$2</f>
        <v>306.37040044790302</v>
      </c>
      <c r="P208" s="52">
        <f>+'2grid'!P208*CQ$2</f>
        <v>323.86753650468671</v>
      </c>
      <c r="Q208" s="52">
        <f>+'2grid'!Q208*CR$2</f>
        <v>340.53983020803236</v>
      </c>
      <c r="R208" s="52">
        <f>+'2grid'!R208*CS$2</f>
        <v>356.38900206707245</v>
      </c>
      <c r="S208" s="52">
        <f>+'2grid'!S208*CT$2</f>
        <v>371.41613610463872</v>
      </c>
      <c r="T208" s="52">
        <f>+'2grid'!T208*CU$2</f>
        <v>385.62183063269669</v>
      </c>
      <c r="U208" s="52">
        <f>+'2grid'!U208*CV$2</f>
        <v>399.00631884966242</v>
      </c>
      <c r="V208" s="52">
        <f>+'2grid'!V208*CW$2</f>
        <v>411.56956467492364</v>
      </c>
      <c r="W208" s="52">
        <f>+'2grid'!W208*CX$2</f>
        <v>483.78438670333952</v>
      </c>
      <c r="X208" s="52">
        <f>+'2grid'!X208*CY$2</f>
        <v>552.65798726188814</v>
      </c>
      <c r="Y208" s="52">
        <f>+'2grid'!Y208*CZ$2</f>
        <v>618.19676371187336</v>
      </c>
      <c r="Z208" s="52">
        <f>+'2grid'!Z208*DA$2</f>
        <v>680.40566533207868</v>
      </c>
      <c r="AA208" s="52">
        <f>+'2grid'!AA208*DB$2</f>
        <v>739.2884829538192</v>
      </c>
      <c r="AB208" s="52">
        <f>+'2grid'!AB208*DC$2</f>
        <v>812.91281407847794</v>
      </c>
      <c r="AC208" s="52">
        <f>+'2grid'!AC208*DD$2</f>
        <v>882.38188382569592</v>
      </c>
      <c r="AD208" s="52">
        <f>+'2grid'!AD208*DE$2</f>
        <v>882.25711321937524</v>
      </c>
      <c r="AE208" s="52">
        <f>+'2grid'!AE208*DF$2</f>
        <v>891.34018409843827</v>
      </c>
      <c r="AF208" s="52">
        <f>+'2grid'!AF208*DG$2</f>
        <v>900.45736943156817</v>
      </c>
      <c r="AG208" s="52">
        <f>+'2grid'!AG208*DH$2</f>
        <v>909.60681767274275</v>
      </c>
      <c r="AH208" s="52">
        <f>+'2grid'!AH208*DI$2</f>
        <v>918.7865969970079</v>
      </c>
      <c r="AI208" s="52">
        <f>+'2grid'!AI208*DJ$2</f>
        <v>927.9946929621301</v>
      </c>
      <c r="AJ208" s="52">
        <f>+'2grid'!AJ208*DK$2</f>
        <v>937.22900611115926</v>
      </c>
      <c r="AK208" s="52">
        <f>+'2grid'!AK208*DL$2</f>
        <v>946.48734951454094</v>
      </c>
      <c r="AL208" s="52">
        <f>+'2grid'!AL208*DM$2</f>
        <v>955.76744625034451</v>
      </c>
      <c r="AM208" s="52">
        <f>+'2grid'!AM208*DN$2</f>
        <v>965.06692682116136</v>
      </c>
      <c r="AN208" s="52">
        <f>+'2grid'!AN208*DO$2</f>
        <v>1020.4450837592243</v>
      </c>
      <c r="AO208" s="52">
        <f>+'2grid'!AO208*DP$2</f>
        <v>1074.7035703576969</v>
      </c>
      <c r="AP208" s="52">
        <f>+'2grid'!AP208*DQ$2</f>
        <v>1127.8424311370668</v>
      </c>
      <c r="AQ208" s="52">
        <f>+'2grid'!AQ208*DR$2</f>
        <v>1179.8617094646377</v>
      </c>
      <c r="AR208" s="52">
        <f>+'2grid'!AR208*DS$2</f>
        <v>1230.7614475808889</v>
      </c>
      <c r="AS208" s="52">
        <f>+'2grid'!AS208*DT$2</f>
        <v>1402.4980377324407</v>
      </c>
      <c r="AT208" s="52">
        <f>+'2grid'!AT208*DU$2</f>
        <v>1570.8756424180915</v>
      </c>
      <c r="AU208" s="52">
        <f>+'2grid'!AU208*DV$2</f>
        <v>1902.9344108594428</v>
      </c>
      <c r="AV208" s="52">
        <f>+'2grid'!AV208*DW$2</f>
        <v>2237.9683932400553</v>
      </c>
      <c r="AW208" s="52">
        <f>+'2grid'!AW208*DX$2</f>
        <v>2595.6543358675412</v>
      </c>
      <c r="AX208" s="52">
        <f>+'2grid'!AX208*DY$2</f>
        <v>3269.8961741856192</v>
      </c>
      <c r="AY208" s="52">
        <f>+'2grid'!AY208*DZ$2</f>
        <v>4082.1268976402812</v>
      </c>
      <c r="AZ208" s="52">
        <f>+'2grid'!AZ208*EA$2</f>
        <v>5249.0998461599647</v>
      </c>
      <c r="BA208" s="52">
        <f>+'2grid'!BA208*EB$2</f>
        <v>6680.6693513559039</v>
      </c>
      <c r="BB208" s="52">
        <f>+'2grid'!BB208*EC$2</f>
        <v>9012.8314844213583</v>
      </c>
      <c r="BC208" s="52">
        <f>+'2grid'!BC208*ED$2</f>
        <v>11689.218000000001</v>
      </c>
      <c r="BD208" s="52">
        <f>+'2grid'!BD208*EE$2</f>
        <v>14111.776</v>
      </c>
      <c r="BE208" s="52">
        <f>+'2grid'!BE208*EF$2</f>
        <v>18627.364000000001</v>
      </c>
      <c r="BF208" s="52">
        <f>+'2grid'!BF208*EG$2</f>
        <v>20891.441999999999</v>
      </c>
      <c r="BG208" s="52">
        <f>+'2grid'!BG208*EH$2</f>
        <v>19224.34</v>
      </c>
      <c r="BH208" s="52">
        <f>+'2grid'!BH208*EI$2</f>
        <v>19218.28</v>
      </c>
      <c r="BI208" s="52">
        <f>+'2grid'!BI208*EJ$2</f>
        <v>19077.89</v>
      </c>
      <c r="BJ208" s="52">
        <f>+'2grid'!BJ208*EK$2</f>
        <v>18941.54</v>
      </c>
      <c r="BK208" s="52">
        <f>+'2grid'!BK208*EL$2</f>
        <v>18942.55</v>
      </c>
      <c r="BL208" s="52">
        <f>+'2grid'!BL208*EM$2</f>
        <v>18988</v>
      </c>
      <c r="BM208" s="52">
        <f>+'2grid'!BM208*EN$2</f>
        <v>18988</v>
      </c>
      <c r="BN208" s="52">
        <f>+'2grid'!BN208*EO$2</f>
        <v>19038.5</v>
      </c>
      <c r="BO208" s="52">
        <f>+'2grid'!BO208*EP$2</f>
        <v>19122.330000000002</v>
      </c>
      <c r="BP208" s="52">
        <f>+'2grid'!BP208*EQ$2</f>
        <v>19184.95</v>
      </c>
      <c r="BQ208" s="52">
        <f>+'2grid'!BQ208*ER$2</f>
        <v>20462.599999999999</v>
      </c>
      <c r="BR208" s="52">
        <f>+'2grid'!BR208*ES$2</f>
        <v>20462.599999999999</v>
      </c>
      <c r="BS208" s="52">
        <f>+'2grid'!BS208*ET$2</f>
        <v>21270.6</v>
      </c>
      <c r="BT208" s="52">
        <f>+'2grid'!BT208*EU$2</f>
        <v>21772.873000000047</v>
      </c>
      <c r="BU208" s="52">
        <f>+'2grid'!BU208*EV$2</f>
        <v>22425.878399999849</v>
      </c>
      <c r="BV208" s="52">
        <f>+'2grid'!BV208*EW$2</f>
        <v>22849.95921999995</v>
      </c>
      <c r="BW208" s="52">
        <f>+'2grid'!BW208*EX$2</f>
        <v>23373.642199999853</v>
      </c>
      <c r="BX208" s="52">
        <f>+'2grid'!BX208*EY$2</f>
        <v>24020.554875999867</v>
      </c>
      <c r="BY208" s="52">
        <f>+'2grid'!BY208*EZ$2</f>
        <v>24516.534229333043</v>
      </c>
      <c r="BZ208" s="52">
        <f>+'2grid'!BZ208*FA$2</f>
        <v>25062.508843021984</v>
      </c>
      <c r="CA208" s="52">
        <f>+'2grid'!CA208*FB$2</f>
        <v>25591.158619970127</v>
      </c>
    </row>
    <row r="209" spans="1:79" x14ac:dyDescent="0.2">
      <c r="A209" s="9">
        <f>+data!B211</f>
        <v>768</v>
      </c>
      <c r="B209" s="52">
        <f>+'2grid'!B209*CC$2</f>
        <v>0</v>
      </c>
      <c r="C209" s="52">
        <f>+'2grid'!C209*CD$2</f>
        <v>0</v>
      </c>
      <c r="D209" s="52">
        <f>+'2grid'!D209*CE$2</f>
        <v>0</v>
      </c>
      <c r="E209" s="52">
        <f>+'2grid'!E209*CF$2</f>
        <v>0</v>
      </c>
      <c r="F209" s="52">
        <f>+'2grid'!F209*CG$2</f>
        <v>0</v>
      </c>
      <c r="G209" s="52">
        <f>+'2grid'!G209*CH$2</f>
        <v>2.7781452356210083</v>
      </c>
      <c r="H209" s="52">
        <f>+'2grid'!H209*CI$2</f>
        <v>10.96441319658425</v>
      </c>
      <c r="I209" s="52">
        <f>+'2grid'!I209*CJ$2</f>
        <v>43.264981802737829</v>
      </c>
      <c r="J209" s="52">
        <f>+'2grid'!J209*CK$2</f>
        <v>59.188900884773659</v>
      </c>
      <c r="K209" s="52">
        <f>+'2grid'!K209*CL$2</f>
        <v>80.619655087353067</v>
      </c>
      <c r="L209" s="52">
        <f>+'2grid'!L209*CM$2</f>
        <v>109.41711733634527</v>
      </c>
      <c r="M209" s="52">
        <f>+'2grid'!M209*CN$2</f>
        <v>123.31967443506146</v>
      </c>
      <c r="N209" s="52">
        <f>+'2grid'!N209*CO$2</f>
        <v>138.94428503560488</v>
      </c>
      <c r="O209" s="52">
        <f>+'2grid'!O209*CP$2</f>
        <v>156.49698803922504</v>
      </c>
      <c r="P209" s="52">
        <f>+'2grid'!P209*CQ$2</f>
        <v>176.20724810048728</v>
      </c>
      <c r="Q209" s="52">
        <f>+'2grid'!Q209*CR$2</f>
        <v>198.33040396375881</v>
      </c>
      <c r="R209" s="52">
        <f>+'2grid'!R209*CS$2</f>
        <v>223.15033289711246</v>
      </c>
      <c r="S209" s="52">
        <f>+'2grid'!S209*CT$2</f>
        <v>250.98234227814149</v>
      </c>
      <c r="T209" s="52">
        <f>+'2grid'!T209*CU$2</f>
        <v>282.17629803675857</v>
      </c>
      <c r="U209" s="52">
        <f>+'2grid'!U209*CV$2</f>
        <v>317.11999768620666</v>
      </c>
      <c r="V209" s="52">
        <f>+'2grid'!V209*CW$2</f>
        <v>356.242792922565</v>
      </c>
      <c r="W209" s="52">
        <f>+'2grid'!W209*CX$2</f>
        <v>400.01946306118066</v>
      </c>
      <c r="X209" s="52">
        <f>+'2grid'!X209*CY$2</f>
        <v>448.97433568496893</v>
      </c>
      <c r="Y209" s="52">
        <f>+'2grid'!Y209*CZ$2</f>
        <v>503.68564453986937</v>
      </c>
      <c r="Z209" s="52">
        <f>+'2grid'!Z209*DA$2</f>
        <v>564.79010661059613</v>
      </c>
      <c r="AA209" s="52">
        <f>+'2grid'!AA209*DB$2</f>
        <v>632.98769006755106</v>
      </c>
      <c r="AB209" s="52">
        <f>+'2grid'!AB209*DC$2</f>
        <v>709.04653194332877</v>
      </c>
      <c r="AC209" s="52">
        <f>+'2grid'!AC209*DD$2</f>
        <v>793.80794843926287</v>
      </c>
      <c r="AD209" s="52">
        <f>+'2grid'!AD209*DE$2</f>
        <v>790.29928729599123</v>
      </c>
      <c r="AE209" s="52">
        <f>+'2grid'!AE209*DF$2</f>
        <v>786.75479984431195</v>
      </c>
      <c r="AF209" s="52">
        <f>+'2grid'!AF209*DG$2</f>
        <v>783.17427687045733</v>
      </c>
      <c r="AG209" s="52">
        <f>+'2grid'!AG209*DH$2</f>
        <v>779.55750813688678</v>
      </c>
      <c r="AH209" s="52">
        <f>+'2grid'!AH209*DI$2</f>
        <v>775.90428237770891</v>
      </c>
      <c r="AI209" s="52">
        <f>+'2grid'!AI209*DJ$2</f>
        <v>772.21438729407851</v>
      </c>
      <c r="AJ209" s="52">
        <f>+'2grid'!AJ209*DK$2</f>
        <v>768.48760954957959</v>
      </c>
      <c r="AK209" s="52">
        <f>+'2grid'!AK209*DL$2</f>
        <v>764.72373476558539</v>
      </c>
      <c r="AL209" s="52">
        <f>+'2grid'!AL209*DM$2</f>
        <v>760.92254751659993</v>
      </c>
      <c r="AM209" s="52">
        <f>+'2grid'!AM209*DN$2</f>
        <v>757.08383132558026</v>
      </c>
      <c r="AN209" s="52">
        <f>+'2grid'!AN209*DO$2</f>
        <v>753.20736865923777</v>
      </c>
      <c r="AO209" s="52">
        <f>+'2grid'!AO209*DP$2</f>
        <v>753.07088852461516</v>
      </c>
      <c r="AP209" s="52">
        <f>+'2grid'!AP209*DQ$2</f>
        <v>752.87531337575274</v>
      </c>
      <c r="AQ209" s="52">
        <f>+'2grid'!AQ209*DR$2</f>
        <v>752.61963220567463</v>
      </c>
      <c r="AR209" s="52">
        <f>+'2grid'!AR209*DS$2</f>
        <v>752.30282097736301</v>
      </c>
      <c r="AS209" s="52">
        <f>+'2grid'!AS209*DT$2</f>
        <v>751.92384247451878</v>
      </c>
      <c r="AT209" s="52">
        <f>+'2grid'!AT209*DU$2</f>
        <v>760.42785622393751</v>
      </c>
      <c r="AU209" s="52">
        <f>+'2grid'!AU209*DV$2</f>
        <v>768.96195984032909</v>
      </c>
      <c r="AV209" s="52">
        <f>+'2grid'!AV209*DW$2</f>
        <v>777.52376432890821</v>
      </c>
      <c r="AW209" s="52">
        <f>+'2grid'!AW209*DX$2</f>
        <v>786.11076917410674</v>
      </c>
      <c r="AX209" s="52">
        <f>+'2grid'!AX209*DY$2</f>
        <v>799.30528390027121</v>
      </c>
      <c r="AY209" s="52">
        <f>+'2grid'!AY209*DZ$2</f>
        <v>955.74603540746693</v>
      </c>
      <c r="AZ209" s="52">
        <f>+'2grid'!AZ209*EA$2</f>
        <v>1142.7884413695438</v>
      </c>
      <c r="BA209" s="52">
        <f>+'2grid'!BA209*EB$2</f>
        <v>1366.4150489138697</v>
      </c>
      <c r="BB209" s="52">
        <f>+'2grid'!BB209*EC$2</f>
        <v>1633.7772613895315</v>
      </c>
      <c r="BC209" s="52">
        <f>+'2grid'!BC209*ED$2</f>
        <v>1918.6200000000001</v>
      </c>
      <c r="BD209" s="52">
        <f>+'2grid'!BD209*EE$2</f>
        <v>1916.25</v>
      </c>
      <c r="BE209" s="52">
        <f>+'2grid'!BE209*EF$2</f>
        <v>2071.63</v>
      </c>
      <c r="BF209" s="52">
        <f>+'2grid'!BF209*EG$2</f>
        <v>2220.66</v>
      </c>
      <c r="BG209" s="52">
        <f>+'2grid'!BG209*EH$2</f>
        <v>2656.3</v>
      </c>
      <c r="BH209" s="52">
        <f>+'2grid'!BH209*EI$2</f>
        <v>2545.1999999999998</v>
      </c>
      <c r="BI209" s="52">
        <f>+'2grid'!BI209*EJ$2</f>
        <v>2519.9499999999998</v>
      </c>
      <c r="BJ209" s="52">
        <f>+'2grid'!BJ209*EK$2</f>
        <v>2494.6999999999998</v>
      </c>
      <c r="BK209" s="52">
        <f>+'2grid'!BK209*EL$2</f>
        <v>2479.5500000000002</v>
      </c>
      <c r="BL209" s="52">
        <f>+'2grid'!BL209*EM$2</f>
        <v>2469.4499999999998</v>
      </c>
      <c r="BM209" s="52">
        <f>+'2grid'!BM209*EN$2</f>
        <v>2469.4499999999998</v>
      </c>
      <c r="BN209" s="52">
        <f>+'2grid'!BN209*EO$2</f>
        <v>2444.1999999999998</v>
      </c>
      <c r="BO209" s="52">
        <f>+'2grid'!BO209*EP$2</f>
        <v>2429.0500000000002</v>
      </c>
      <c r="BP209" s="52">
        <f>+'2grid'!BP209*EQ$2</f>
        <v>2403.8000000000002</v>
      </c>
      <c r="BQ209" s="52">
        <f>+'2grid'!BQ209*ER$2</f>
        <v>2691.65</v>
      </c>
      <c r="BR209" s="52">
        <f>+'2grid'!BR209*ES$2</f>
        <v>2691.65</v>
      </c>
      <c r="BS209" s="52">
        <f>+'2grid'!BS209*ET$2</f>
        <v>2878.5</v>
      </c>
      <c r="BT209" s="52">
        <f>+'2grid'!BT209*EU$2</f>
        <v>2974.9549999999999</v>
      </c>
      <c r="BU209" s="52">
        <f>+'2grid'!BU209*EV$2</f>
        <v>3126.858999999994</v>
      </c>
      <c r="BV209" s="52">
        <f>+'2grid'!BV209*EW$2</f>
        <v>3218.8397000000014</v>
      </c>
      <c r="BW209" s="52">
        <f>+'2grid'!BW209*EX$2</f>
        <v>3334.2119999999823</v>
      </c>
      <c r="BX209" s="52">
        <f>+'2grid'!BX209*EY$2</f>
        <v>3476.0759266666482</v>
      </c>
      <c r="BY209" s="52">
        <f>+'2grid'!BY209*EZ$2</f>
        <v>3584.0034044444433</v>
      </c>
      <c r="BZ209" s="52">
        <f>+'2grid'!BZ209*FA$2</f>
        <v>3706.6506820740647</v>
      </c>
      <c r="CA209" s="52">
        <f>+'2grid'!CA209*FB$2</f>
        <v>3821.404797234557</v>
      </c>
    </row>
    <row r="210" spans="1:79" x14ac:dyDescent="0.2">
      <c r="A210" s="9">
        <f>+data!B212</f>
        <v>772</v>
      </c>
      <c r="B210" s="52">
        <f>+'2grid'!B210*CC$2</f>
        <v>0</v>
      </c>
      <c r="C210" s="52">
        <f>+'2grid'!C210*CD$2</f>
        <v>0</v>
      </c>
      <c r="D210" s="52">
        <f>+'2grid'!D210*CE$2</f>
        <v>0</v>
      </c>
      <c r="E210" s="52">
        <f>+'2grid'!E210*CF$2</f>
        <v>0</v>
      </c>
      <c r="F210" s="52">
        <f>+'2grid'!F210*CG$2</f>
        <v>0</v>
      </c>
      <c r="G210" s="52">
        <f>+'2grid'!G210*CH$2</f>
        <v>0</v>
      </c>
      <c r="H210" s="52">
        <f>+'2grid'!H210*CI$2</f>
        <v>0</v>
      </c>
      <c r="I210" s="52">
        <f>+'2grid'!I210*CJ$2</f>
        <v>0</v>
      </c>
      <c r="J210" s="52">
        <f>+'2grid'!J210*CK$2</f>
        <v>0</v>
      </c>
      <c r="K210" s="52">
        <f>+'2grid'!K210*CL$2</f>
        <v>0</v>
      </c>
      <c r="L210" s="52">
        <f>+'2grid'!L210*CM$2</f>
        <v>0</v>
      </c>
      <c r="M210" s="52">
        <f>+'2grid'!M210*CN$2</f>
        <v>0</v>
      </c>
      <c r="N210" s="52">
        <f>+'2grid'!N210*CO$2</f>
        <v>0</v>
      </c>
      <c r="O210" s="52">
        <f>+'2grid'!O210*CP$2</f>
        <v>0</v>
      </c>
      <c r="P210" s="52">
        <f>+'2grid'!P210*CQ$2</f>
        <v>0</v>
      </c>
      <c r="Q210" s="52">
        <f>+'2grid'!Q210*CR$2</f>
        <v>0</v>
      </c>
      <c r="R210" s="52">
        <f>+'2grid'!R210*CS$2</f>
        <v>0</v>
      </c>
      <c r="S210" s="52">
        <f>+'2grid'!S210*CT$2</f>
        <v>0</v>
      </c>
      <c r="T210" s="52">
        <f>+'2grid'!T210*CU$2</f>
        <v>0</v>
      </c>
      <c r="U210" s="52">
        <f>+'2grid'!U210*CV$2</f>
        <v>0</v>
      </c>
      <c r="V210" s="52">
        <f>+'2grid'!V210*CW$2</f>
        <v>0</v>
      </c>
      <c r="W210" s="52">
        <f>+'2grid'!W210*CX$2</f>
        <v>0</v>
      </c>
      <c r="X210" s="52">
        <f>+'2grid'!X210*CY$2</f>
        <v>0</v>
      </c>
      <c r="Y210" s="52">
        <f>+'2grid'!Y210*CZ$2</f>
        <v>0</v>
      </c>
      <c r="Z210" s="52">
        <f>+'2grid'!Z210*DA$2</f>
        <v>0</v>
      </c>
      <c r="AA210" s="52">
        <f>+'2grid'!AA210*DB$2</f>
        <v>0</v>
      </c>
      <c r="AB210" s="52">
        <f>+'2grid'!AB210*DC$2</f>
        <v>0</v>
      </c>
      <c r="AC210" s="52">
        <f>+'2grid'!AC210*DD$2</f>
        <v>0</v>
      </c>
      <c r="AD210" s="52">
        <f>+'2grid'!AD210*DE$2</f>
        <v>0</v>
      </c>
      <c r="AE210" s="52">
        <f>+'2grid'!AE210*DF$2</f>
        <v>0</v>
      </c>
      <c r="AF210" s="52">
        <f>+'2grid'!AF210*DG$2</f>
        <v>0</v>
      </c>
      <c r="AG210" s="52">
        <f>+'2grid'!AG210*DH$2</f>
        <v>0</v>
      </c>
      <c r="AH210" s="52">
        <f>+'2grid'!AH210*DI$2</f>
        <v>0</v>
      </c>
      <c r="AI210" s="52">
        <f>+'2grid'!AI210*DJ$2</f>
        <v>0</v>
      </c>
      <c r="AJ210" s="52">
        <f>+'2grid'!AJ210*DK$2</f>
        <v>0</v>
      </c>
      <c r="AK210" s="52">
        <f>+'2grid'!AK210*DL$2</f>
        <v>0</v>
      </c>
      <c r="AL210" s="52">
        <f>+'2grid'!AL210*DM$2</f>
        <v>0</v>
      </c>
      <c r="AM210" s="52">
        <f>+'2grid'!AM210*DN$2</f>
        <v>0</v>
      </c>
      <c r="AN210" s="52">
        <f>+'2grid'!AN210*DO$2</f>
        <v>0</v>
      </c>
      <c r="AO210" s="52">
        <f>+'2grid'!AO210*DP$2</f>
        <v>0</v>
      </c>
      <c r="AP210" s="52">
        <f>+'2grid'!AP210*DQ$2</f>
        <v>0</v>
      </c>
      <c r="AQ210" s="52">
        <f>+'2grid'!AQ210*DR$2</f>
        <v>0</v>
      </c>
      <c r="AR210" s="52">
        <f>+'2grid'!AR210*DS$2</f>
        <v>0</v>
      </c>
      <c r="AS210" s="52">
        <f>+'2grid'!AS210*DT$2</f>
        <v>0</v>
      </c>
      <c r="AT210" s="52">
        <f>+'2grid'!AT210*DU$2</f>
        <v>0</v>
      </c>
      <c r="AU210" s="52">
        <f>+'2grid'!AU210*DV$2</f>
        <v>0</v>
      </c>
      <c r="AV210" s="52">
        <f>+'2grid'!AV210*DW$2</f>
        <v>0</v>
      </c>
      <c r="AW210" s="52">
        <f>+'2grid'!AW210*DX$2</f>
        <v>0</v>
      </c>
      <c r="AX210" s="52">
        <f>+'2grid'!AX210*DY$2</f>
        <v>0</v>
      </c>
      <c r="AY210" s="52">
        <f>+'2grid'!AY210*DZ$2</f>
        <v>0</v>
      </c>
      <c r="AZ210" s="52">
        <f>+'2grid'!AZ210*EA$2</f>
        <v>0</v>
      </c>
      <c r="BA210" s="52">
        <f>+'2grid'!BA210*EB$2</f>
        <v>0</v>
      </c>
      <c r="BB210" s="52">
        <f>+'2grid'!BB210*EC$2</f>
        <v>0</v>
      </c>
      <c r="BC210" s="52">
        <f>+'2grid'!BC210*ED$2</f>
        <v>0</v>
      </c>
      <c r="BD210" s="52">
        <f>+'2grid'!BD210*EE$2</f>
        <v>0</v>
      </c>
      <c r="BE210" s="52">
        <f>+'2grid'!BE210*EF$2</f>
        <v>0</v>
      </c>
      <c r="BF210" s="52">
        <f>+'2grid'!BF210*EG$2</f>
        <v>0</v>
      </c>
      <c r="BG210" s="52">
        <f>+'2grid'!BG210*EH$2</f>
        <v>0</v>
      </c>
      <c r="BH210" s="52">
        <f>+'2grid'!BH210*EI$2</f>
        <v>0</v>
      </c>
      <c r="BI210" s="52">
        <f>+'2grid'!BI210*EJ$2</f>
        <v>0</v>
      </c>
      <c r="BJ210" s="52">
        <f>+'2grid'!BJ210*EK$2</f>
        <v>0</v>
      </c>
      <c r="BK210" s="52">
        <f>+'2grid'!BK210*EL$2</f>
        <v>0</v>
      </c>
      <c r="BL210" s="52">
        <f>+'2grid'!BL210*EM$2</f>
        <v>0</v>
      </c>
      <c r="BM210" s="52">
        <f>+'2grid'!BM210*EN$2</f>
        <v>0</v>
      </c>
      <c r="BN210" s="52">
        <f>+'2grid'!BN210*EO$2</f>
        <v>0</v>
      </c>
      <c r="BO210" s="52">
        <f>+'2grid'!BO210*EP$2</f>
        <v>0</v>
      </c>
      <c r="BP210" s="52">
        <f>+'2grid'!BP210*EQ$2</f>
        <v>0</v>
      </c>
      <c r="BQ210" s="52">
        <f>+'2grid'!BQ210*ER$2</f>
        <v>0</v>
      </c>
      <c r="BR210" s="52">
        <f>+'2grid'!BR210*ES$2</f>
        <v>0</v>
      </c>
      <c r="BS210" s="52">
        <f>+'2grid'!BS210*ET$2</f>
        <v>0</v>
      </c>
      <c r="BT210" s="52">
        <f>+'2grid'!BT210*EU$2</f>
        <v>0</v>
      </c>
      <c r="BU210" s="52">
        <f>+'2grid'!BU210*EV$2</f>
        <v>0</v>
      </c>
      <c r="BV210" s="52">
        <f>+'2grid'!BV210*EW$2</f>
        <v>0</v>
      </c>
      <c r="BW210" s="52">
        <f>+'2grid'!BW210*EX$2</f>
        <v>0</v>
      </c>
      <c r="BX210" s="52">
        <f>+'2grid'!BX210*EY$2</f>
        <v>0</v>
      </c>
      <c r="BY210" s="52">
        <f>+'2grid'!BY210*EZ$2</f>
        <v>0</v>
      </c>
      <c r="BZ210" s="52">
        <f>+'2grid'!BZ210*FA$2</f>
        <v>0</v>
      </c>
      <c r="CA210" s="52">
        <f>+'2grid'!CA210*FB$2</f>
        <v>0</v>
      </c>
    </row>
    <row r="211" spans="1:79" x14ac:dyDescent="0.2">
      <c r="A211" s="9">
        <f>+data!B213</f>
        <v>776</v>
      </c>
      <c r="B211" s="52">
        <f>+'2grid'!B211*CC$2</f>
        <v>0</v>
      </c>
      <c r="C211" s="52">
        <f>+'2grid'!C211*CD$2</f>
        <v>0</v>
      </c>
      <c r="D211" s="52">
        <f>+'2grid'!D211*CE$2</f>
        <v>0</v>
      </c>
      <c r="E211" s="52">
        <f>+'2grid'!E211*CF$2</f>
        <v>0</v>
      </c>
      <c r="F211" s="52">
        <f>+'2grid'!F211*CG$2</f>
        <v>0</v>
      </c>
      <c r="G211" s="52">
        <f>+'2grid'!G211*CH$2</f>
        <v>0</v>
      </c>
      <c r="H211" s="52">
        <f>+'2grid'!H211*CI$2</f>
        <v>0</v>
      </c>
      <c r="I211" s="52">
        <f>+'2grid'!I211*CJ$2</f>
        <v>0</v>
      </c>
      <c r="J211" s="52">
        <f>+'2grid'!J211*CK$2</f>
        <v>0</v>
      </c>
      <c r="K211" s="52">
        <f>+'2grid'!K211*CL$2</f>
        <v>2.3719784426668942</v>
      </c>
      <c r="L211" s="52">
        <f>+'2grid'!L211*CM$2</f>
        <v>2.1554842083422137</v>
      </c>
      <c r="M211" s="52">
        <f>+'2grid'!M211*CN$2</f>
        <v>2.193786234932166</v>
      </c>
      <c r="N211" s="52">
        <f>+'2grid'!N211*CO$2</f>
        <v>2.2301435091571729</v>
      </c>
      <c r="O211" s="52">
        <f>+'2grid'!O211*CP$2</f>
        <v>2.2641908404331774</v>
      </c>
      <c r="P211" s="52">
        <f>+'2grid'!P211*CQ$2</f>
        <v>2.2955131816571437</v>
      </c>
      <c r="Q211" s="52">
        <f>+'2grid'!Q211*CR$2</f>
        <v>2.3236362847369292</v>
      </c>
      <c r="R211" s="52">
        <f>+'2grid'!R211*CS$2</f>
        <v>2.3480146898220049</v>
      </c>
      <c r="S211" s="52">
        <f>+'2grid'!S211*CT$2</f>
        <v>2.3680159994286911</v>
      </c>
      <c r="T211" s="52">
        <f>+'2grid'!T211*CU$2</f>
        <v>2.3828998592669133</v>
      </c>
      <c r="U211" s="52">
        <f>+'2grid'!U211*CV$2</f>
        <v>2.391789204336475</v>
      </c>
      <c r="V211" s="52">
        <f>+'2grid'!V211*CW$2</f>
        <v>2.393629871582128</v>
      </c>
      <c r="W211" s="52">
        <f>+'2grid'!W211*CX$2</f>
        <v>2.3871321195477333</v>
      </c>
      <c r="X211" s="52">
        <f>+'2grid'!X211*CY$2</f>
        <v>2.3706828785327572</v>
      </c>
      <c r="Y211" s="52">
        <f>+'2grid'!Y211*CZ$2</f>
        <v>3.337646921512226</v>
      </c>
      <c r="Z211" s="52">
        <f>+'2grid'!Z211*DA$2</f>
        <v>4.6683003563337602</v>
      </c>
      <c r="AA211" s="52">
        <f>+'2grid'!AA211*DB$2</f>
        <v>6.4732287112010498</v>
      </c>
      <c r="AB211" s="52">
        <f>+'2grid'!AB211*DC$2</f>
        <v>8.8688119700042165</v>
      </c>
      <c r="AC211" s="52">
        <f>+'2grid'!AC211*DD$2</f>
        <v>11.934466122760925</v>
      </c>
      <c r="AD211" s="52">
        <f>+'2grid'!AD211*DE$2</f>
        <v>12.339726268240749</v>
      </c>
      <c r="AE211" s="52">
        <f>+'2grid'!AE211*DF$2</f>
        <v>12.75407782725074</v>
      </c>
      <c r="AF211" s="52">
        <f>+'2grid'!AF211*DG$2</f>
        <v>13.177253959676541</v>
      </c>
      <c r="AG211" s="52">
        <f>+'2grid'!AG211*DH$2</f>
        <v>13.608917489706492</v>
      </c>
      <c r="AH211" s="52">
        <f>+'2grid'!AH211*DI$2</f>
        <v>14.048651244473001</v>
      </c>
      <c r="AI211" s="52">
        <f>+'2grid'!AI211*DJ$2</f>
        <v>14.495946980451645</v>
      </c>
      <c r="AJ211" s="52">
        <f>+'2grid'!AJ211*DK$2</f>
        <v>14.950192641332647</v>
      </c>
      <c r="AK211" s="52">
        <f>+'2grid'!AK211*DL$2</f>
        <v>15.410657632266794</v>
      </c>
      <c r="AL211" s="52">
        <f>+'2grid'!AL211*DM$2</f>
        <v>15.876475720002183</v>
      </c>
      <c r="AM211" s="52">
        <f>+'2grid'!AM211*DN$2</f>
        <v>16.346625070893825</v>
      </c>
      <c r="AN211" s="52">
        <f>+'2grid'!AN211*DO$2</f>
        <v>16.81990481131449</v>
      </c>
      <c r="AO211" s="52">
        <f>+'2grid'!AO211*DP$2</f>
        <v>17.342948735888751</v>
      </c>
      <c r="AP211" s="52">
        <f>+'2grid'!AP211*DQ$2</f>
        <v>17.868844544691342</v>
      </c>
      <c r="AQ211" s="52">
        <f>+'2grid'!AQ211*DR$2</f>
        <v>18.395661563440559</v>
      </c>
      <c r="AR211" s="52">
        <f>+'2grid'!AR211*DS$2</f>
        <v>18.92111679293124</v>
      </c>
      <c r="AS211" s="52">
        <f>+'2grid'!AS211*DT$2</f>
        <v>19.442510854935446</v>
      </c>
      <c r="AT211" s="52">
        <f>+'2grid'!AT211*DU$2</f>
        <v>19.558240322537358</v>
      </c>
      <c r="AU211" s="52">
        <f>+'2grid'!AU211*DV$2</f>
        <v>19.650991767907875</v>
      </c>
      <c r="AV211" s="52">
        <f>+'2grid'!AV211*DW$2</f>
        <v>19.71760466512551</v>
      </c>
      <c r="AW211" s="52">
        <f>+'2grid'!AW211*DX$2</f>
        <v>19.754407336895582</v>
      </c>
      <c r="AX211" s="52">
        <f>+'2grid'!AX211*DY$2</f>
        <v>19.871075638936933</v>
      </c>
      <c r="AY211" s="52">
        <f>+'2grid'!AY211*DZ$2</f>
        <v>19.779787504596758</v>
      </c>
      <c r="AZ211" s="52">
        <f>+'2grid'!AZ211*EA$2</f>
        <v>19.645027732679871</v>
      </c>
      <c r="BA211" s="52">
        <f>+'2grid'!BA211*EB$2</f>
        <v>19.459669258068857</v>
      </c>
      <c r="BB211" s="52">
        <f>+'2grid'!BB211*EC$2</f>
        <v>19.214806008757407</v>
      </c>
      <c r="BC211" s="52">
        <f>+'2grid'!BC211*ED$2</f>
        <v>26.676000000000002</v>
      </c>
      <c r="BD211" s="52">
        <f>+'2grid'!BD211*EE$2</f>
        <v>30.66</v>
      </c>
      <c r="BE211" s="52">
        <f>+'2grid'!BE211*EF$2</f>
        <v>30.54</v>
      </c>
      <c r="BF211" s="52">
        <f>+'2grid'!BF211*EG$2</f>
        <v>28.391999999999999</v>
      </c>
      <c r="BG211" s="52">
        <f>+'2grid'!BG211*EH$2</f>
        <v>26.26</v>
      </c>
      <c r="BH211" s="52">
        <f>+'2grid'!BH211*EI$2</f>
        <v>26.26</v>
      </c>
      <c r="BI211" s="52">
        <f>+'2grid'!BI211*EJ$2</f>
        <v>26.26</v>
      </c>
      <c r="BJ211" s="52">
        <f>+'2grid'!BJ211*EK$2</f>
        <v>26.26</v>
      </c>
      <c r="BK211" s="52">
        <f>+'2grid'!BK211*EL$2</f>
        <v>26.26</v>
      </c>
      <c r="BL211" s="52">
        <f>+'2grid'!BL211*EM$2</f>
        <v>26.26</v>
      </c>
      <c r="BM211" s="52">
        <f>+'2grid'!BM211*EN$2</f>
        <v>26.26</v>
      </c>
      <c r="BN211" s="52">
        <f>+'2grid'!BN211*EO$2</f>
        <v>27.27</v>
      </c>
      <c r="BO211" s="52">
        <f>+'2grid'!BO211*EP$2</f>
        <v>26.26</v>
      </c>
      <c r="BP211" s="52">
        <f>+'2grid'!BP211*EQ$2</f>
        <v>27.27</v>
      </c>
      <c r="BQ211" s="52">
        <f>+'2grid'!BQ211*ER$2</f>
        <v>27.27</v>
      </c>
      <c r="BR211" s="52">
        <f>+'2grid'!BR211*ES$2</f>
        <v>27.27</v>
      </c>
      <c r="BS211" s="52">
        <f>+'2grid'!BS211*ET$2</f>
        <v>27.27</v>
      </c>
      <c r="BT211" s="52">
        <f>+'2grid'!BT211*EU$2</f>
        <v>27.674000000000035</v>
      </c>
      <c r="BU211" s="52">
        <f>+'2grid'!BU211*EV$2</f>
        <v>27.593200000000049</v>
      </c>
      <c r="BV211" s="52">
        <f>+'2grid'!BV211*EW$2</f>
        <v>27.730560000000047</v>
      </c>
      <c r="BW211" s="52">
        <f>+'2grid'!BW211*EX$2</f>
        <v>27.83560000000006</v>
      </c>
      <c r="BX211" s="52">
        <f>+'2grid'!BX211*EY$2</f>
        <v>27.975114666666737</v>
      </c>
      <c r="BY211" s="52">
        <f>+'2grid'!BY211*EZ$2</f>
        <v>28.094519111111204</v>
      </c>
      <c r="BZ211" s="52">
        <f>+'2grid'!BZ211*FA$2</f>
        <v>28.152503585185283</v>
      </c>
      <c r="CA211" s="52">
        <f>+'2grid'!CA211*FB$2</f>
        <v>28.299707219753202</v>
      </c>
    </row>
    <row r="212" spans="1:79" x14ac:dyDescent="0.2">
      <c r="A212" s="9">
        <f>+data!B214</f>
        <v>780</v>
      </c>
      <c r="B212" s="52">
        <f>+'2grid'!B212*CC$2</f>
        <v>0</v>
      </c>
      <c r="C212" s="52">
        <f>+'2grid'!C212*CD$2</f>
        <v>0</v>
      </c>
      <c r="D212" s="52">
        <f>+'2grid'!D212*CE$2</f>
        <v>0</v>
      </c>
      <c r="E212" s="52">
        <f>+'2grid'!E212*CF$2</f>
        <v>0</v>
      </c>
      <c r="F212" s="52">
        <f>+'2grid'!F212*CG$2</f>
        <v>0</v>
      </c>
      <c r="G212" s="52">
        <f>+'2grid'!G212*CH$2</f>
        <v>0</v>
      </c>
      <c r="H212" s="52">
        <f>+'2grid'!H212*CI$2</f>
        <v>0</v>
      </c>
      <c r="I212" s="52">
        <f>+'2grid'!I212*CJ$2</f>
        <v>0</v>
      </c>
      <c r="J212" s="52">
        <f>+'2grid'!J212*CK$2</f>
        <v>0</v>
      </c>
      <c r="K212" s="52">
        <f>+'2grid'!K212*CL$2</f>
        <v>0</v>
      </c>
      <c r="L212" s="52">
        <f>+'2grid'!L212*CM$2</f>
        <v>0</v>
      </c>
      <c r="M212" s="52">
        <f>+'2grid'!M212*CN$2</f>
        <v>1.7304053515186429E-5</v>
      </c>
      <c r="N212" s="52">
        <f>+'2grid'!N212*CO$2</f>
        <v>3.3395920943488991E-5</v>
      </c>
      <c r="O212" s="52">
        <f>+'2grid'!O212*CP$2</f>
        <v>6.4363546656229513E-5</v>
      </c>
      <c r="P212" s="52">
        <f>+'2grid'!P212*CQ$2</f>
        <v>1.2385817293366968E-4</v>
      </c>
      <c r="Q212" s="52">
        <f>+'2grid'!Q212*CR$2</f>
        <v>2.379429875640506E-4</v>
      </c>
      <c r="R212" s="52">
        <f>+'2grid'!R212*CS$2</f>
        <v>4.5624167909622643E-4</v>
      </c>
      <c r="S212" s="52">
        <f>+'2grid'!S212*CT$2</f>
        <v>8.729339932747643E-4</v>
      </c>
      <c r="T212" s="52">
        <f>+'2grid'!T212*CU$2</f>
        <v>1.6660834247844089E-3</v>
      </c>
      <c r="U212" s="52">
        <f>+'2grid'!U212*CV$2</f>
        <v>3.170808462591948E-3</v>
      </c>
      <c r="V212" s="52">
        <f>+'2grid'!V212*CW$2</f>
        <v>6.0142409366213036E-3</v>
      </c>
      <c r="W212" s="52">
        <f>+'2grid'!W212*CX$2</f>
        <v>1.1361553871607422E-2</v>
      </c>
      <c r="X212" s="52">
        <f>+'2grid'!X212*CY$2</f>
        <v>2.1357141736740467E-2</v>
      </c>
      <c r="Y212" s="52">
        <f>+'2grid'!Y212*CZ$2</f>
        <v>3.9896365297070809E-2</v>
      </c>
      <c r="Z212" s="52">
        <f>+'2grid'!Z212*DA$2</f>
        <v>7.3921223139315609E-2</v>
      </c>
      <c r="AA212" s="52">
        <f>+'2grid'!AA212*DB$2</f>
        <v>0.13543093996166083</v>
      </c>
      <c r="AB212" s="52">
        <f>+'2grid'!AB212*DC$2</f>
        <v>0.24404218403803385</v>
      </c>
      <c r="AC212" s="52">
        <f>+'2grid'!AC212*DD$2</f>
        <v>0.42797037187972364</v>
      </c>
      <c r="AD212" s="52">
        <f>+'2grid'!AD212*DE$2</f>
        <v>0.62857542908580499</v>
      </c>
      <c r="AE212" s="52">
        <f>+'2grid'!AE212*DF$2</f>
        <v>0.92266189388683162</v>
      </c>
      <c r="AF212" s="52">
        <f>+'2grid'!AF212*DG$2</f>
        <v>1.3534719474937515</v>
      </c>
      <c r="AG212" s="52">
        <f>+'2grid'!AG212*DH$2</f>
        <v>1.9840600753318416</v>
      </c>
      <c r="AH212" s="52">
        <f>+'2grid'!AH212*DI$2</f>
        <v>2.9062539887136727</v>
      </c>
      <c r="AI212" s="52">
        <f>+'2grid'!AI212*DJ$2</f>
        <v>4.2535948220753443</v>
      </c>
      <c r="AJ212" s="52">
        <f>+'2grid'!AJ212*DK$2</f>
        <v>6.2199751332557192</v>
      </c>
      <c r="AK212" s="52">
        <f>+'2grid'!AK212*DL$2</f>
        <v>9.0864017014094749</v>
      </c>
      <c r="AL212" s="52">
        <f>+'2grid'!AL212*DM$2</f>
        <v>13.259285602491165</v>
      </c>
      <c r="AM212" s="52">
        <f>+'2grid'!AM212*DN$2</f>
        <v>19.324984783833326</v>
      </c>
      <c r="AN212" s="52">
        <f>+'2grid'!AN212*DO$2</f>
        <v>28.127079642446841</v>
      </c>
      <c r="AO212" s="52">
        <f>+'2grid'!AO212*DP$2</f>
        <v>40.875117288100796</v>
      </c>
      <c r="AP212" s="52">
        <f>+'2grid'!AP212*DQ$2</f>
        <v>42.559861922632358</v>
      </c>
      <c r="AQ212" s="52">
        <f>+'2grid'!AQ212*DR$2</f>
        <v>28.687209303636969</v>
      </c>
      <c r="AR212" s="52">
        <f>+'2grid'!AR212*DS$2</f>
        <v>48.981740360872287</v>
      </c>
      <c r="AS212" s="52">
        <f>+'2grid'!AS212*DT$2</f>
        <v>59.963879240511737</v>
      </c>
      <c r="AT212" s="52">
        <f>+'2grid'!AT212*DU$2</f>
        <v>69.757224905864732</v>
      </c>
      <c r="AU212" s="52">
        <f>+'2grid'!AU212*DV$2</f>
        <v>91.951281721163198</v>
      </c>
      <c r="AV212" s="52">
        <f>+'2grid'!AV212*DW$2</f>
        <v>108.96143363670217</v>
      </c>
      <c r="AW212" s="52">
        <f>+'2grid'!AW212*DX$2</f>
        <v>118.49888017703999</v>
      </c>
      <c r="AX212" s="52">
        <f>+'2grid'!AX212*DY$2</f>
        <v>148.61882020826761</v>
      </c>
      <c r="AY212" s="52">
        <f>+'2grid'!AY212*DZ$2</f>
        <v>161.74156622535295</v>
      </c>
      <c r="AZ212" s="52">
        <f>+'2grid'!AZ212*EA$2</f>
        <v>152.75459988155438</v>
      </c>
      <c r="BA212" s="52">
        <f>+'2grid'!BA212*EB$2</f>
        <v>156.93513103312449</v>
      </c>
      <c r="BB212" s="52">
        <f>+'2grid'!BB212*EC$2</f>
        <v>167.97090903802157</v>
      </c>
      <c r="BC212" s="52">
        <f>+'2grid'!BC212*ED$2</f>
        <v>94.391999999999996</v>
      </c>
      <c r="BD212" s="52">
        <f>+'2grid'!BD212*EE$2</f>
        <v>94.024000000000001</v>
      </c>
      <c r="BE212" s="52">
        <f>+'2grid'!BE212*EF$2</f>
        <v>96.710000000000008</v>
      </c>
      <c r="BF212" s="52">
        <f>+'2grid'!BF212*EG$2</f>
        <v>71.994</v>
      </c>
      <c r="BG212" s="52">
        <f>+'2grid'!BG212*EH$2</f>
        <v>60.6</v>
      </c>
      <c r="BH212" s="52">
        <f>+'2grid'!BH212*EI$2</f>
        <v>53.53</v>
      </c>
      <c r="BI212" s="52">
        <f>+'2grid'!BI212*EJ$2</f>
        <v>53.53</v>
      </c>
      <c r="BJ212" s="52">
        <f>+'2grid'!BJ212*EK$2</f>
        <v>53.53</v>
      </c>
      <c r="BK212" s="52">
        <f>+'2grid'!BK212*EL$2</f>
        <v>48.480000000000004</v>
      </c>
      <c r="BL212" s="52">
        <f>+'2grid'!BL212*EM$2</f>
        <v>47.47</v>
      </c>
      <c r="BM212" s="52">
        <f>+'2grid'!BM212*EN$2</f>
        <v>47.47</v>
      </c>
      <c r="BN212" s="52">
        <f>+'2grid'!BN212*EO$2</f>
        <v>47.47</v>
      </c>
      <c r="BO212" s="52">
        <f>+'2grid'!BO212*EP$2</f>
        <v>47.47</v>
      </c>
      <c r="BP212" s="52">
        <f>+'2grid'!BP212*EQ$2</f>
        <v>47.47</v>
      </c>
      <c r="BQ212" s="52">
        <f>+'2grid'!BQ212*ER$2</f>
        <v>47.47</v>
      </c>
      <c r="BR212" s="52">
        <f>+'2grid'!BR212*ES$2</f>
        <v>47.47</v>
      </c>
      <c r="BS212" s="52">
        <f>+'2grid'!BS212*ET$2</f>
        <v>47.47</v>
      </c>
      <c r="BT212" s="52">
        <f>+'2grid'!BT212*EU$2</f>
        <v>47.47</v>
      </c>
      <c r="BU212" s="52">
        <f>+'2grid'!BU212*EV$2</f>
        <v>47.47</v>
      </c>
      <c r="BV212" s="52">
        <f>+'2grid'!BV212*EW$2</f>
        <v>47.47</v>
      </c>
      <c r="BW212" s="52">
        <f>+'2grid'!BW212*EX$2</f>
        <v>47.47</v>
      </c>
      <c r="BX212" s="52">
        <f>+'2grid'!BX212*EY$2</f>
        <v>47.47</v>
      </c>
      <c r="BY212" s="52">
        <f>+'2grid'!BY212*EZ$2</f>
        <v>47.47</v>
      </c>
      <c r="BZ212" s="52">
        <f>+'2grid'!BZ212*FA$2</f>
        <v>47.47</v>
      </c>
      <c r="CA212" s="52">
        <f>+'2grid'!CA212*FB$2</f>
        <v>47.47</v>
      </c>
    </row>
    <row r="213" spans="1:79" x14ac:dyDescent="0.2">
      <c r="A213" s="9">
        <f>+data!B215</f>
        <v>784</v>
      </c>
      <c r="B213" s="52">
        <f>+'2grid'!B213*CC$2</f>
        <v>0</v>
      </c>
      <c r="C213" s="52">
        <f>+'2grid'!C213*CD$2</f>
        <v>0</v>
      </c>
      <c r="D213" s="52">
        <f>+'2grid'!D213*CE$2</f>
        <v>0</v>
      </c>
      <c r="E213" s="52">
        <f>+'2grid'!E213*CF$2</f>
        <v>0</v>
      </c>
      <c r="F213" s="52">
        <f>+'2grid'!F213*CG$2</f>
        <v>0</v>
      </c>
      <c r="G213" s="52">
        <f>+'2grid'!G213*CH$2</f>
        <v>0</v>
      </c>
      <c r="H213" s="52">
        <f>+'2grid'!H213*CI$2</f>
        <v>0</v>
      </c>
      <c r="I213" s="52">
        <f>+'2grid'!I213*CJ$2</f>
        <v>0</v>
      </c>
      <c r="J213" s="52">
        <f>+'2grid'!J213*CK$2</f>
        <v>0</v>
      </c>
      <c r="K213" s="52">
        <f>+'2grid'!K213*CL$2</f>
        <v>0</v>
      </c>
      <c r="L213" s="52">
        <f>+'2grid'!L213*CM$2</f>
        <v>0</v>
      </c>
      <c r="M213" s="52">
        <f>+'2grid'!M213*CN$2</f>
        <v>0</v>
      </c>
      <c r="N213" s="52">
        <f>+'2grid'!N213*CO$2</f>
        <v>0</v>
      </c>
      <c r="O213" s="52">
        <f>+'2grid'!O213*CP$2</f>
        <v>0</v>
      </c>
      <c r="P213" s="52">
        <f>+'2grid'!P213*CQ$2</f>
        <v>0</v>
      </c>
      <c r="Q213" s="52">
        <f>+'2grid'!Q213*CR$2</f>
        <v>0</v>
      </c>
      <c r="R213" s="52">
        <f>+'2grid'!R213*CS$2</f>
        <v>0</v>
      </c>
      <c r="S213" s="52">
        <f>+'2grid'!S213*CT$2</f>
        <v>0</v>
      </c>
      <c r="T213" s="52">
        <f>+'2grid'!T213*CU$2</f>
        <v>0</v>
      </c>
      <c r="U213" s="52">
        <f>+'2grid'!U213*CV$2</f>
        <v>0</v>
      </c>
      <c r="V213" s="52">
        <f>+'2grid'!V213*CW$2</f>
        <v>0</v>
      </c>
      <c r="W213" s="52">
        <f>+'2grid'!W213*CX$2</f>
        <v>0</v>
      </c>
      <c r="X213" s="52">
        <f>+'2grid'!X213*CY$2</f>
        <v>0</v>
      </c>
      <c r="Y213" s="52">
        <f>+'2grid'!Y213*CZ$2</f>
        <v>0</v>
      </c>
      <c r="Z213" s="52">
        <f>+'2grid'!Z213*DA$2</f>
        <v>0</v>
      </c>
      <c r="AA213" s="52">
        <f>+'2grid'!AA213*DB$2</f>
        <v>0</v>
      </c>
      <c r="AB213" s="52">
        <f>+'2grid'!AB213*DC$2</f>
        <v>0</v>
      </c>
      <c r="AC213" s="52">
        <f>+'2grid'!AC213*DD$2</f>
        <v>0</v>
      </c>
      <c r="AD213" s="52">
        <f>+'2grid'!AD213*DE$2</f>
        <v>0</v>
      </c>
      <c r="AE213" s="52">
        <f>+'2grid'!AE213*DF$2</f>
        <v>0</v>
      </c>
      <c r="AF213" s="52">
        <f>+'2grid'!AF213*DG$2</f>
        <v>0</v>
      </c>
      <c r="AG213" s="52">
        <f>+'2grid'!AG213*DH$2</f>
        <v>0</v>
      </c>
      <c r="AH213" s="52">
        <f>+'2grid'!AH213*DI$2</f>
        <v>0</v>
      </c>
      <c r="AI213" s="52">
        <f>+'2grid'!AI213*DJ$2</f>
        <v>0</v>
      </c>
      <c r="AJ213" s="52">
        <f>+'2grid'!AJ213*DK$2</f>
        <v>0</v>
      </c>
      <c r="AK213" s="52">
        <f>+'2grid'!AK213*DL$2</f>
        <v>0</v>
      </c>
      <c r="AL213" s="52">
        <f>+'2grid'!AL213*DM$2</f>
        <v>0</v>
      </c>
      <c r="AM213" s="52">
        <f>+'2grid'!AM213*DN$2</f>
        <v>0</v>
      </c>
      <c r="AN213" s="52">
        <f>+'2grid'!AN213*DO$2</f>
        <v>19.44078053011971</v>
      </c>
      <c r="AO213" s="52">
        <f>+'2grid'!AO213*DP$2</f>
        <v>19.801136208706417</v>
      </c>
      <c r="AP213" s="52">
        <f>+'2grid'!AP213*DQ$2</f>
        <v>20.132743151281485</v>
      </c>
      <c r="AQ213" s="52">
        <f>+'2grid'!AQ213*DR$2</f>
        <v>20.428462344025064</v>
      </c>
      <c r="AR213" s="52">
        <f>+'2grid'!AR213*DS$2</f>
        <v>20.67957877551763</v>
      </c>
      <c r="AS213" s="52">
        <f>+'2grid'!AS213*DT$2</f>
        <v>20.875311333006312</v>
      </c>
      <c r="AT213" s="52">
        <f>+'2grid'!AT213*DU$2</f>
        <v>21.029061332785911</v>
      </c>
      <c r="AU213" s="52">
        <f>+'2grid'!AU213*DV$2</f>
        <v>21.096597200926343</v>
      </c>
      <c r="AV213" s="52">
        <f>+'2grid'!AV213*DW$2</f>
        <v>21.054546197254712</v>
      </c>
      <c r="AW213" s="52">
        <f>+'2grid'!AW213*DX$2</f>
        <v>20.871013962380069</v>
      </c>
      <c r="AX213" s="52">
        <f>+'2grid'!AX213*DY$2</f>
        <v>20.618731296531227</v>
      </c>
      <c r="AY213" s="52">
        <f>+'2grid'!AY213*DZ$2</f>
        <v>19.758537359084222</v>
      </c>
      <c r="AZ213" s="52">
        <f>+'2grid'!AZ213*EA$2</f>
        <v>18.551598217267045</v>
      </c>
      <c r="BA213" s="52">
        <f>+'2grid'!BA213*EB$2</f>
        <v>16.79345506188811</v>
      </c>
      <c r="BB213" s="52">
        <f>+'2grid'!BB213*EC$2</f>
        <v>13.958319529578089</v>
      </c>
      <c r="BC213" s="52">
        <f>+'2grid'!BC213*ED$2</f>
        <v>8.2080000000000002</v>
      </c>
      <c r="BD213" s="52">
        <f>+'2grid'!BD213*EE$2</f>
        <v>12.263999999999999</v>
      </c>
      <c r="BE213" s="52">
        <f>+'2grid'!BE213*EF$2</f>
        <v>23.414000000000001</v>
      </c>
      <c r="BF213" s="52">
        <f>+'2grid'!BF213*EG$2</f>
        <v>55.77</v>
      </c>
      <c r="BG213" s="52">
        <f>+'2grid'!BG213*EH$2</f>
        <v>249.47</v>
      </c>
      <c r="BH213" s="52">
        <f>+'2grid'!BH213*EI$2</f>
        <v>264.62</v>
      </c>
      <c r="BI213" s="52">
        <f>+'2grid'!BI213*EJ$2</f>
        <v>268.66000000000003</v>
      </c>
      <c r="BJ213" s="52">
        <f>+'2grid'!BJ213*EK$2</f>
        <v>256.54000000000002</v>
      </c>
      <c r="BK213" s="52">
        <f>+'2grid'!BK213*EL$2</f>
        <v>257.55</v>
      </c>
      <c r="BL213" s="52">
        <f>+'2grid'!BL213*EM$2</f>
        <v>255.53</v>
      </c>
      <c r="BM213" s="52">
        <f>+'2grid'!BM213*EN$2</f>
        <v>266.64</v>
      </c>
      <c r="BN213" s="52">
        <f>+'2grid'!BN213*EO$2</f>
        <v>266.64</v>
      </c>
      <c r="BO213" s="52">
        <f>+'2grid'!BO213*EP$2</f>
        <v>266.64</v>
      </c>
      <c r="BP213" s="52">
        <f>+'2grid'!BP213*EQ$2</f>
        <v>266.64</v>
      </c>
      <c r="BQ213" s="52">
        <f>+'2grid'!BQ213*ER$2</f>
        <v>93.222999999999999</v>
      </c>
      <c r="BR213" s="52">
        <f>+'2grid'!BR213*ES$2</f>
        <v>89.385000000000005</v>
      </c>
      <c r="BS213" s="52">
        <f>+'2grid'!BS213*ET$2</f>
        <v>92.92</v>
      </c>
      <c r="BT213" s="52">
        <f>+'2grid'!BT213*EU$2</f>
        <v>4.3530999999976485</v>
      </c>
      <c r="BU213" s="52">
        <f>+'2grid'!BU213*EV$2</f>
        <v>-48.158820000015403</v>
      </c>
      <c r="BV213" s="52">
        <f>+'2grid'!BV213*EW$2</f>
        <v>-63.994206000014671</v>
      </c>
      <c r="BW213" s="52">
        <f>+'2grid'!BW213*EX$2</f>
        <v>-100.7737600000127</v>
      </c>
      <c r="BX213" s="52">
        <f>+'2grid'!BX213*EY$2</f>
        <v>-151.7829481333676</v>
      </c>
      <c r="BY213" s="52">
        <f>+'2grid'!BY213*EZ$2</f>
        <v>-200.04584302226053</v>
      </c>
      <c r="BZ213" s="52">
        <f>+'2grid'!BZ213*FA$2</f>
        <v>-230.36507821041931</v>
      </c>
      <c r="CA213" s="52">
        <f>+'2grid'!CA213*FB$2</f>
        <v>-269.53964825290268</v>
      </c>
    </row>
    <row r="214" spans="1:79" x14ac:dyDescent="0.2">
      <c r="A214" s="9">
        <f>+data!B216</f>
        <v>788</v>
      </c>
      <c r="B214" s="52">
        <f>+'2grid'!B214*CC$2</f>
        <v>0</v>
      </c>
      <c r="C214" s="52">
        <f>+'2grid'!C214*CD$2</f>
        <v>0</v>
      </c>
      <c r="D214" s="52">
        <f>+'2grid'!D214*CE$2</f>
        <v>0</v>
      </c>
      <c r="E214" s="52">
        <f>+'2grid'!E214*CF$2</f>
        <v>0</v>
      </c>
      <c r="F214" s="52">
        <f>+'2grid'!F214*CG$2</f>
        <v>36.454841379310359</v>
      </c>
      <c r="G214" s="52">
        <f>+'2grid'!G214*CH$2</f>
        <v>179.87586206896555</v>
      </c>
      <c r="H214" s="52">
        <f>+'2grid'!H214*CI$2</f>
        <v>887.38758620689703</v>
      </c>
      <c r="I214" s="52">
        <f>+'2grid'!I214*CJ$2</f>
        <v>1099.7542725173214</v>
      </c>
      <c r="J214" s="52">
        <f>+'2grid'!J214*CK$2</f>
        <v>1036.8000000000004</v>
      </c>
      <c r="K214" s="52">
        <f>+'2grid'!K214*CL$2</f>
        <v>1363.2000000000005</v>
      </c>
      <c r="L214" s="52">
        <f>+'2grid'!L214*CM$2</f>
        <v>1680.0000000000002</v>
      </c>
      <c r="M214" s="52">
        <f>+'2grid'!M214*CN$2</f>
        <v>1842.9824167155382</v>
      </c>
      <c r="N214" s="52">
        <f>+'2grid'!N214*CO$2</f>
        <v>1996.095888139072</v>
      </c>
      <c r="O214" s="52">
        <f>+'2grid'!O214*CP$2</f>
        <v>1847.7622949304848</v>
      </c>
      <c r="P214" s="52">
        <f>+'2grid'!P214*CQ$2</f>
        <v>1705.0584622266854</v>
      </c>
      <c r="Q214" s="52">
        <f>+'2grid'!Q214*CR$2</f>
        <v>1567.8974790453256</v>
      </c>
      <c r="R214" s="52">
        <f>+'2grid'!R214*CS$2</f>
        <v>1436.1924344040558</v>
      </c>
      <c r="S214" s="52">
        <f>+'2grid'!S214*CT$2</f>
        <v>1397.1801784752313</v>
      </c>
      <c r="T214" s="52">
        <f>+'2grid'!T214*CU$2</f>
        <v>1613.3748442453978</v>
      </c>
      <c r="U214" s="52">
        <f>+'2grid'!U214*CV$2</f>
        <v>1609.4157328459696</v>
      </c>
      <c r="V214" s="52">
        <f>+'2grid'!V214*CW$2</f>
        <v>1603.6557026548769</v>
      </c>
      <c r="W214" s="52">
        <f>+'2grid'!W214*CX$2</f>
        <v>1479.3476084928091</v>
      </c>
      <c r="X214" s="52">
        <f>+'2grid'!X214*CY$2</f>
        <v>1511.3397217737083</v>
      </c>
      <c r="Y214" s="52">
        <f>+'2grid'!Y214*CZ$2</f>
        <v>1466.0508411566063</v>
      </c>
      <c r="Z214" s="52">
        <f>+'2grid'!Z214*DA$2</f>
        <v>1137.0730936707935</v>
      </c>
      <c r="AA214" s="52">
        <f>+'2grid'!AA214*DB$2</f>
        <v>1101.7690396554926</v>
      </c>
      <c r="AB214" s="52">
        <f>+'2grid'!AB214*DC$2</f>
        <v>1333.6606385992279</v>
      </c>
      <c r="AC214" s="52">
        <f>+'2grid'!AC214*DD$2</f>
        <v>1032.5515073424622</v>
      </c>
      <c r="AD214" s="52">
        <f>+'2grid'!AD214*DE$2</f>
        <v>1023.9374144529877</v>
      </c>
      <c r="AE214" s="52">
        <f>+'2grid'!AE214*DF$2</f>
        <v>1030.1188947020494</v>
      </c>
      <c r="AF214" s="52">
        <f>+'2grid'!AF214*DG$2</f>
        <v>1036.9528817704402</v>
      </c>
      <c r="AG214" s="52">
        <f>+'2grid'!AG214*DH$2</f>
        <v>1044.5139389556969</v>
      </c>
      <c r="AH214" s="52">
        <f>+'2grid'!AH214*DI$2</f>
        <v>1052.8890280946309</v>
      </c>
      <c r="AI214" s="52">
        <f>+'2grid'!AI214*DJ$2</f>
        <v>1062.1802936885674</v>
      </c>
      <c r="AJ214" s="52">
        <f>+'2grid'!AJ214*DK$2</f>
        <v>1072.5086533238325</v>
      </c>
      <c r="AK214" s="52">
        <f>+'2grid'!AK214*DL$2</f>
        <v>1084.0184864956288</v>
      </c>
      <c r="AL214" s="52">
        <f>+'2grid'!AL214*DM$2</f>
        <v>1096.8838435930243</v>
      </c>
      <c r="AM214" s="52">
        <f>+'2grid'!AM214*DN$2</f>
        <v>1111.3167959336063</v>
      </c>
      <c r="AN214" s="52">
        <f>+'2grid'!AN214*DO$2</f>
        <v>1127.5788608601415</v>
      </c>
      <c r="AO214" s="52">
        <f>+'2grid'!AO214*DP$2</f>
        <v>1145.9969414017974</v>
      </c>
      <c r="AP214" s="52">
        <f>+'2grid'!AP214*DQ$2</f>
        <v>1166.9860605661593</v>
      </c>
      <c r="AQ214" s="52">
        <f>+'2grid'!AQ214*DR$2</f>
        <v>1191.0826158683672</v>
      </c>
      <c r="AR214" s="52">
        <f>+'2grid'!AR214*DS$2</f>
        <v>1218.9944632775664</v>
      </c>
      <c r="AS214" s="52">
        <f>+'2grid'!AS214*DT$2</f>
        <v>1251.6789680212987</v>
      </c>
      <c r="AT214" s="52">
        <f>+'2grid'!AT214*DU$2</f>
        <v>1290.4696678110474</v>
      </c>
      <c r="AU214" s="52">
        <f>+'2grid'!AU214*DV$2</f>
        <v>1337.2921229607421</v>
      </c>
      <c r="AV214" s="52">
        <f>+'2grid'!AV214*DW$2</f>
        <v>1395.0545846385658</v>
      </c>
      <c r="AW214" s="52">
        <f>+'2grid'!AW214*DX$2</f>
        <v>1468.4110435264488</v>
      </c>
      <c r="AX214" s="52">
        <f>+'2grid'!AX214*DY$2</f>
        <v>1574.4392559416901</v>
      </c>
      <c r="AY214" s="52">
        <f>+'2grid'!AY214*DZ$2</f>
        <v>1721.3860972882173</v>
      </c>
      <c r="AZ214" s="52">
        <f>+'2grid'!AZ214*EA$2</f>
        <v>1945.975649169322</v>
      </c>
      <c r="BA214" s="52">
        <f>+'2grid'!BA214*EB$2</f>
        <v>2360.2511096337989</v>
      </c>
      <c r="BB214" s="52">
        <f>+'2grid'!BB214*EC$2</f>
        <v>3664.3138335130666</v>
      </c>
      <c r="BC214" s="52">
        <f>+'2grid'!BC214*ED$2</f>
        <v>4360.5</v>
      </c>
      <c r="BD214" s="52">
        <f>+'2grid'!BD214*EE$2</f>
        <v>4775.8060000000005</v>
      </c>
      <c r="BE214" s="52">
        <f>+'2grid'!BE214*EF$2</f>
        <v>4785.6180000000004</v>
      </c>
      <c r="BF214" s="52">
        <f>+'2grid'!BF214*EG$2</f>
        <v>4918.9139999999998</v>
      </c>
      <c r="BG214" s="52">
        <f>+'2grid'!BG214*EH$2</f>
        <v>5039.8999999999996</v>
      </c>
      <c r="BH214" s="52">
        <f>+'2grid'!BH214*EI$2</f>
        <v>4958.09</v>
      </c>
      <c r="BI214" s="52">
        <f>+'2grid'!BI214*EJ$2</f>
        <v>4957.08</v>
      </c>
      <c r="BJ214" s="52">
        <f>+'2grid'!BJ214*EK$2</f>
        <v>4979.3</v>
      </c>
      <c r="BK214" s="52">
        <f>+'2grid'!BK214*EL$2</f>
        <v>4994.45</v>
      </c>
      <c r="BL214" s="52">
        <f>+'2grid'!BL214*EM$2</f>
        <v>4944.96</v>
      </c>
      <c r="BM214" s="52">
        <f>+'2grid'!BM214*EN$2</f>
        <v>4994.45</v>
      </c>
      <c r="BN214" s="52">
        <f>+'2grid'!BN214*EO$2</f>
        <v>4984.3500000000004</v>
      </c>
      <c r="BO214" s="52">
        <f>+'2grid'!BO214*EP$2</f>
        <v>5091.41</v>
      </c>
      <c r="BP214" s="52">
        <f>+'2grid'!BP214*EQ$2</f>
        <v>4985.3599999999997</v>
      </c>
      <c r="BQ214" s="52">
        <f>+'2grid'!BQ214*ER$2</f>
        <v>5237.8599999999997</v>
      </c>
      <c r="BR214" s="52">
        <f>+'2grid'!BR214*ES$2</f>
        <v>5285.33</v>
      </c>
      <c r="BS214" s="52">
        <f>+'2grid'!BS214*ET$2</f>
        <v>5301.49</v>
      </c>
      <c r="BT214" s="52">
        <f>+'2grid'!BT214*EU$2</f>
        <v>5396.3289999999943</v>
      </c>
      <c r="BU214" s="52">
        <f>+'2grid'!BU214*EV$2</f>
        <v>5506.9441999999835</v>
      </c>
      <c r="BV214" s="52">
        <f>+'2grid'!BV214*EW$2</f>
        <v>5540.3408599999748</v>
      </c>
      <c r="BW214" s="52">
        <f>+'2grid'!BW214*EX$2</f>
        <v>5605.2575999999799</v>
      </c>
      <c r="BX214" s="52">
        <f>+'2grid'!BX214*EY$2</f>
        <v>5681.9625213333038</v>
      </c>
      <c r="BY214" s="52">
        <f>+'2grid'!BY214*EZ$2</f>
        <v>5761.6418702221827</v>
      </c>
      <c r="BZ214" s="52">
        <f>+'2grid'!BZ214*FA$2</f>
        <v>5823.7329474370208</v>
      </c>
      <c r="CA214" s="52">
        <f>+'2grid'!CA214*FB$2</f>
        <v>5885.7685020839226</v>
      </c>
    </row>
    <row r="215" spans="1:79" x14ac:dyDescent="0.2">
      <c r="A215" s="9">
        <f>+data!B217</f>
        <v>792</v>
      </c>
      <c r="B215" s="52">
        <f>+'2grid'!B215*CC$2</f>
        <v>0</v>
      </c>
      <c r="C215" s="52">
        <f>+'2grid'!C215*CD$2</f>
        <v>0</v>
      </c>
      <c r="D215" s="52">
        <f>+'2grid'!D215*CE$2</f>
        <v>0</v>
      </c>
      <c r="E215" s="52">
        <f>+'2grid'!E215*CF$2</f>
        <v>168.05547693603836</v>
      </c>
      <c r="F215" s="52">
        <f>+'2grid'!F215*CG$2</f>
        <v>497.61881482359388</v>
      </c>
      <c r="G215" s="52">
        <f>+'2grid'!G215*CH$2</f>
        <v>3110.1175926474625</v>
      </c>
      <c r="H215" s="52">
        <f>+'2grid'!H215*CI$2</f>
        <v>5028.161245933079</v>
      </c>
      <c r="I215" s="52">
        <f>+'2grid'!I215*CJ$2</f>
        <v>6750.7943194821892</v>
      </c>
      <c r="J215" s="52">
        <f>+'2grid'!J215*CK$2</f>
        <v>12792.210590479392</v>
      </c>
      <c r="K215" s="52">
        <f>+'2grid'!K215*CL$2</f>
        <v>17966.093555871819</v>
      </c>
      <c r="L215" s="52">
        <f>+'2grid'!L215*CM$2</f>
        <v>21958.246482471925</v>
      </c>
      <c r="M215" s="52">
        <f>+'2grid'!M215*CN$2</f>
        <v>23174.443687814895</v>
      </c>
      <c r="N215" s="52">
        <f>+'2grid'!N215*CO$2</f>
        <v>24294.308814895881</v>
      </c>
      <c r="O215" s="52">
        <f>+'2grid'!O215*CP$2</f>
        <v>21941.336313082225</v>
      </c>
      <c r="P215" s="52">
        <f>+'2grid'!P215*CQ$2</f>
        <v>19680.855313953121</v>
      </c>
      <c r="Q215" s="52">
        <f>+'2grid'!Q215*CR$2</f>
        <v>17512.964112713587</v>
      </c>
      <c r="R215" s="52">
        <f>+'2grid'!R215*CS$2</f>
        <v>15437.84779952705</v>
      </c>
      <c r="S215" s="52">
        <f>+'2grid'!S215*CT$2</f>
        <v>16445.981631652649</v>
      </c>
      <c r="T215" s="52">
        <f>+'2grid'!T215*CU$2</f>
        <v>17350.908885620978</v>
      </c>
      <c r="U215" s="52">
        <f>+'2grid'!U215*CV$2</f>
        <v>18498.687473392343</v>
      </c>
      <c r="V215" s="52">
        <f>+'2grid'!V215*CW$2</f>
        <v>19511.093496301866</v>
      </c>
      <c r="W215" s="52">
        <f>+'2grid'!W215*CX$2</f>
        <v>13717.507748861735</v>
      </c>
      <c r="X215" s="52">
        <f>+'2grid'!X215*CY$2</f>
        <v>15517.379446142566</v>
      </c>
      <c r="Y215" s="52">
        <f>+'2grid'!Y215*CZ$2</f>
        <v>17093.766946388689</v>
      </c>
      <c r="Z215" s="52">
        <f>+'2grid'!Z215*DA$2</f>
        <v>13114.64923434543</v>
      </c>
      <c r="AA215" s="52">
        <f>+'2grid'!AA215*DB$2</f>
        <v>13387.968999700237</v>
      </c>
      <c r="AB215" s="52">
        <f>+'2grid'!AB215*DC$2</f>
        <v>16112.003826061948</v>
      </c>
      <c r="AC215" s="52">
        <f>+'2grid'!AC215*DD$2</f>
        <v>15907.147805203713</v>
      </c>
      <c r="AD215" s="52">
        <f>+'2grid'!AD215*DE$2</f>
        <v>15870.018104015344</v>
      </c>
      <c r="AE215" s="52">
        <f>+'2grid'!AE215*DF$2</f>
        <v>15872.551584734032</v>
      </c>
      <c r="AF215" s="52">
        <f>+'2grid'!AF215*DG$2</f>
        <v>15870.419318821243</v>
      </c>
      <c r="AG215" s="52">
        <f>+'2grid'!AG215*DH$2</f>
        <v>15863.316583179501</v>
      </c>
      <c r="AH215" s="52">
        <f>+'2grid'!AH215*DI$2</f>
        <v>15850.906322809127</v>
      </c>
      <c r="AI215" s="52">
        <f>+'2grid'!AI215*DJ$2</f>
        <v>15832.813667450107</v>
      </c>
      <c r="AJ215" s="52">
        <f>+'2grid'!AJ215*DK$2</f>
        <v>15808.619177760889</v>
      </c>
      <c r="AK215" s="52">
        <f>+'2grid'!AK215*DL$2</f>
        <v>15777.850443919828</v>
      </c>
      <c r="AL215" s="52">
        <f>+'2grid'!AL215*DM$2</f>
        <v>15739.971520337707</v>
      </c>
      <c r="AM215" s="52">
        <f>+'2grid'!AM215*DN$2</f>
        <v>15694.369478293131</v>
      </c>
      <c r="AN215" s="52">
        <f>+'2grid'!AN215*DO$2</f>
        <v>15640.337059778894</v>
      </c>
      <c r="AO215" s="52">
        <f>+'2grid'!AO215*DP$2</f>
        <v>15577.04996474737</v>
      </c>
      <c r="AP215" s="52">
        <f>+'2grid'!AP215*DQ$2</f>
        <v>15859.512678039189</v>
      </c>
      <c r="AQ215" s="52">
        <f>+'2grid'!AQ215*DR$2</f>
        <v>16083.455152337816</v>
      </c>
      <c r="AR215" s="52">
        <f>+'2grid'!AR215*DS$2</f>
        <v>16296.459364996914</v>
      </c>
      <c r="AS215" s="52">
        <f>+'2grid'!AS215*DT$2</f>
        <v>16495.861019445998</v>
      </c>
      <c r="AT215" s="52">
        <f>+'2grid'!AT215*DU$2</f>
        <v>16678.323263074893</v>
      </c>
      <c r="AU215" s="52">
        <f>+'2grid'!AU215*DV$2</f>
        <v>16635.141261914065</v>
      </c>
      <c r="AV215" s="52">
        <f>+'2grid'!AV215*DW$2</f>
        <v>16539.804231594113</v>
      </c>
      <c r="AW215" s="52">
        <f>+'2grid'!AW215*DX$2</f>
        <v>16410.861952255058</v>
      </c>
      <c r="AX215" s="52">
        <f>+'2grid'!AX215*DY$2</f>
        <v>16333.084191264226</v>
      </c>
      <c r="AY215" s="52">
        <f>+'2grid'!AY215*DZ$2</f>
        <v>17445.092458651641</v>
      </c>
      <c r="AZ215" s="52">
        <f>+'2grid'!AZ215*EA$2</f>
        <v>18742.61529383696</v>
      </c>
      <c r="BA215" s="52">
        <f>+'2grid'!BA215*EB$2</f>
        <v>21531.798613391344</v>
      </c>
      <c r="BB215" s="52">
        <f>+'2grid'!BB215*EC$2</f>
        <v>23051.208039213816</v>
      </c>
      <c r="BC215" s="52">
        <f>+'2grid'!BC215*ED$2</f>
        <v>25821.342000000001</v>
      </c>
      <c r="BD215" s="52">
        <f>+'2grid'!BD215*EE$2</f>
        <v>27980.315999999999</v>
      </c>
      <c r="BE215" s="52">
        <f>+'2grid'!BE215*EF$2</f>
        <v>28991.621999999999</v>
      </c>
      <c r="BF215" s="52">
        <f>+'2grid'!BF215*EG$2</f>
        <v>28064.477999999999</v>
      </c>
      <c r="BG215" s="52">
        <f>+'2grid'!BG215*EH$2</f>
        <v>26642.79</v>
      </c>
      <c r="BH215" s="52">
        <f>+'2grid'!BH215*EI$2</f>
        <v>26614.510000000002</v>
      </c>
      <c r="BI215" s="52">
        <f>+'2grid'!BI215*EJ$2</f>
        <v>26844.79</v>
      </c>
      <c r="BJ215" s="52">
        <f>+'2grid'!BJ215*EK$2</f>
        <v>26287.27</v>
      </c>
      <c r="BK215" s="52">
        <f>+'2grid'!BK215*EL$2</f>
        <v>26858.93</v>
      </c>
      <c r="BL215" s="52">
        <f>+'2grid'!BL215*EM$2</f>
        <v>26872.06</v>
      </c>
      <c r="BM215" s="52">
        <f>+'2grid'!BM215*EN$2</f>
        <v>26134.760000000002</v>
      </c>
      <c r="BN215" s="52">
        <f>+'2grid'!BN215*EO$2</f>
        <v>25136.880000000001</v>
      </c>
      <c r="BO215" s="52">
        <f>+'2grid'!BO215*EP$2</f>
        <v>24750.05</v>
      </c>
      <c r="BP215" s="52">
        <f>+'2grid'!BP215*EQ$2</f>
        <v>24536.94</v>
      </c>
      <c r="BQ215" s="52">
        <f>+'2grid'!BQ215*ER$2</f>
        <v>24638.95</v>
      </c>
      <c r="BR215" s="52">
        <f>+'2grid'!BR215*ES$2</f>
        <v>23866.3</v>
      </c>
      <c r="BS215" s="52">
        <f>+'2grid'!BS215*ET$2</f>
        <v>24027.9</v>
      </c>
      <c r="BT215" s="52">
        <f>+'2grid'!BT215*EU$2</f>
        <v>23729.545999999977</v>
      </c>
      <c r="BU215" s="52">
        <f>+'2grid'!BU215*EV$2</f>
        <v>23492.175799999957</v>
      </c>
      <c r="BV215" s="52">
        <f>+'2grid'!BV215*EW$2</f>
        <v>23221.883639999978</v>
      </c>
      <c r="BW215" s="52">
        <f>+'2grid'!BW215*EX$2</f>
        <v>22978.853399999909</v>
      </c>
      <c r="BX215" s="52">
        <f>+'2grid'!BX215*EY$2</f>
        <v>22843.511245333277</v>
      </c>
      <c r="BY215" s="52">
        <f>+'2grid'!BY215*EZ$2</f>
        <v>22537.880307555439</v>
      </c>
      <c r="BZ215" s="52">
        <f>+'2grid'!BZ215*FA$2</f>
        <v>22319.239828859136</v>
      </c>
      <c r="CA215" s="52">
        <f>+'2grid'!CA215*FB$2</f>
        <v>22093.720836187546</v>
      </c>
    </row>
    <row r="216" spans="1:79" x14ac:dyDescent="0.2">
      <c r="A216" s="9">
        <f>+data!B218</f>
        <v>795</v>
      </c>
      <c r="B216" s="52">
        <f>+'2grid'!B216*CC$2</f>
        <v>0</v>
      </c>
      <c r="C216" s="52">
        <f>+'2grid'!C216*CD$2</f>
        <v>0</v>
      </c>
      <c r="D216" s="52">
        <f>+'2grid'!D216*CE$2</f>
        <v>0</v>
      </c>
      <c r="E216" s="52">
        <f>+'2grid'!E216*CF$2</f>
        <v>0</v>
      </c>
      <c r="F216" s="52">
        <f>+'2grid'!F216*CG$2</f>
        <v>4.2110330965534768</v>
      </c>
      <c r="G216" s="52">
        <f>+'2grid'!G216*CH$2</f>
        <v>14.544686682174838</v>
      </c>
      <c r="H216" s="52">
        <f>+'2grid'!H216*CI$2</f>
        <v>50.227651342443771</v>
      </c>
      <c r="I216" s="52">
        <f>+'2grid'!I216*CJ$2</f>
        <v>173.42114754046466</v>
      </c>
      <c r="J216" s="52">
        <f>+'2grid'!J216*CK$2</f>
        <v>191.42564050881847</v>
      </c>
      <c r="K216" s="52">
        <f>+'2grid'!K216*CL$2</f>
        <v>210.00822967088737</v>
      </c>
      <c r="L216" s="52">
        <f>+'2grid'!L216*CM$2</f>
        <v>228.53231632325935</v>
      </c>
      <c r="M216" s="52">
        <f>+'2grid'!M216*CN$2</f>
        <v>239.28004180979855</v>
      </c>
      <c r="N216" s="52">
        <f>+'2grid'!N216*CO$2</f>
        <v>250.43166786219228</v>
      </c>
      <c r="O216" s="52">
        <f>+'2grid'!O216*CP$2</f>
        <v>261.99295559000598</v>
      </c>
      <c r="P216" s="52">
        <f>+'2grid'!P216*CQ$2</f>
        <v>273.96867993196889</v>
      </c>
      <c r="Q216" s="52">
        <f>+'2grid'!Q216*CR$2</f>
        <v>286.36248222620395</v>
      </c>
      <c r="R216" s="52">
        <f>+'2grid'!R216*CS$2</f>
        <v>299.17670895275415</v>
      </c>
      <c r="S216" s="52">
        <f>+'2grid'!S216*CT$2</f>
        <v>312.41223565463054</v>
      </c>
      <c r="T216" s="52">
        <f>+'2grid'!T216*CU$2</f>
        <v>326.06827499852125</v>
      </c>
      <c r="U216" s="52">
        <f>+'2grid'!U216*CV$2</f>
        <v>327.38683659726331</v>
      </c>
      <c r="V216" s="52">
        <f>+'2grid'!V216*CW$2</f>
        <v>328.2289860013874</v>
      </c>
      <c r="W216" s="52">
        <f>+'2grid'!W216*CX$2</f>
        <v>341.74502229026473</v>
      </c>
      <c r="X216" s="52">
        <f>+'2grid'!X216*CY$2</f>
        <v>354.05993241863564</v>
      </c>
      <c r="Y216" s="52">
        <f>+'2grid'!Y216*CZ$2</f>
        <v>365.18812184674158</v>
      </c>
      <c r="Z216" s="52">
        <f>+'2grid'!Z216*DA$2</f>
        <v>378.58597966295707</v>
      </c>
      <c r="AA216" s="52">
        <f>+'2grid'!AA216*DB$2</f>
        <v>400.63663179307224</v>
      </c>
      <c r="AB216" s="52">
        <f>+'2grid'!AB216*DC$2</f>
        <v>453.09194824991016</v>
      </c>
      <c r="AC216" s="52">
        <f>+'2grid'!AC216*DD$2</f>
        <v>485.90953802452225</v>
      </c>
      <c r="AD216" s="52">
        <f>+'2grid'!AD216*DE$2</f>
        <v>513.95425553537007</v>
      </c>
      <c r="AE216" s="52">
        <f>+'2grid'!AE216*DF$2</f>
        <v>537.661842635634</v>
      </c>
      <c r="AF216" s="52">
        <f>+'2grid'!AF216*DG$2</f>
        <v>562.42453752036113</v>
      </c>
      <c r="AG216" s="52">
        <f>+'2grid'!AG216*DH$2</f>
        <v>588.28682181304998</v>
      </c>
      <c r="AH216" s="52">
        <f>+'2grid'!AH216*DI$2</f>
        <v>615.29488744492301</v>
      </c>
      <c r="AI216" s="52">
        <f>+'2grid'!AI216*DJ$2</f>
        <v>643.49669082632556</v>
      </c>
      <c r="AJ216" s="52">
        <f>+'2grid'!AJ216*DK$2</f>
        <v>672.94200784202565</v>
      </c>
      <c r="AK216" s="52">
        <f>+'2grid'!AK216*DL$2</f>
        <v>703.68248959967389</v>
      </c>
      <c r="AL216" s="52">
        <f>+'2grid'!AL216*DM$2</f>
        <v>735.77171885057726</v>
      </c>
      <c r="AM216" s="52">
        <f>+'2grid'!AM216*DN$2</f>
        <v>769.26526699093586</v>
      </c>
      <c r="AN216" s="52">
        <f>+'2grid'!AN216*DO$2</f>
        <v>804.22075153974311</v>
      </c>
      <c r="AO216" s="52">
        <f>+'2grid'!AO216*DP$2</f>
        <v>840.6978939765537</v>
      </c>
      <c r="AP216" s="52">
        <f>+'2grid'!AP216*DQ$2</f>
        <v>878.75857780827187</v>
      </c>
      <c r="AQ216" s="52">
        <f>+'2grid'!AQ216*DR$2</f>
        <v>918.46690671880742</v>
      </c>
      <c r="AR216" s="52">
        <f>+'2grid'!AR216*DS$2</f>
        <v>959.88926263895326</v>
      </c>
      <c r="AS216" s="52">
        <f>+'2grid'!AS216*DT$2</f>
        <v>1003.0943635559133</v>
      </c>
      <c r="AT216" s="52">
        <f>+'2grid'!AT216*DU$2</f>
        <v>1048.1533208625704</v>
      </c>
      <c r="AU216" s="52">
        <f>+'2grid'!AU216*DV$2</f>
        <v>1095.1396960256591</v>
      </c>
      <c r="AV216" s="52">
        <f>+'2grid'!AV216*DW$2</f>
        <v>1144.1295563293943</v>
      </c>
      <c r="AW216" s="52">
        <f>+'2grid'!AW216*DX$2</f>
        <v>1195.201529426738</v>
      </c>
      <c r="AX216" s="52">
        <f>+'2grid'!AX216*DY$2</f>
        <v>1255.6393767295287</v>
      </c>
      <c r="AY216" s="52">
        <f>+'2grid'!AY216*DZ$2</f>
        <v>1319.1107375190613</v>
      </c>
      <c r="AZ216" s="52">
        <f>+'2grid'!AZ216*EA$2</f>
        <v>1385.7665425698115</v>
      </c>
      <c r="BA216" s="52">
        <f>+'2grid'!BA216*EB$2</f>
        <v>1455.7651538411114</v>
      </c>
      <c r="BB216" s="52">
        <f>+'2grid'!BB216*EC$2</f>
        <v>1529.2727257121262</v>
      </c>
      <c r="BC216" s="52">
        <f>+'2grid'!BC216*ED$2</f>
        <v>2002.6174054433193</v>
      </c>
      <c r="BD216" s="52">
        <f>+'2grid'!BD216*EE$2</f>
        <v>1938.2431765286692</v>
      </c>
      <c r="BE216" s="52">
        <f>+'2grid'!BE216*EF$2</f>
        <v>1918.3688380075882</v>
      </c>
      <c r="BF216" s="52">
        <f>+'2grid'!BF216*EG$2</f>
        <v>1889.3966419565113</v>
      </c>
      <c r="BG216" s="52">
        <f>+'2grid'!BG216*EH$2</f>
        <v>1701.85</v>
      </c>
      <c r="BH216" s="52">
        <f>+'2grid'!BH216*EI$2</f>
        <v>1681.65</v>
      </c>
      <c r="BI216" s="52">
        <f>+'2grid'!BI216*EJ$2</f>
        <v>1732.15</v>
      </c>
      <c r="BJ216" s="52">
        <f>+'2grid'!BJ216*EK$2</f>
        <v>1782.65</v>
      </c>
      <c r="BK216" s="52">
        <f>+'2grid'!BK216*EL$2</f>
        <v>1782.65</v>
      </c>
      <c r="BL216" s="52">
        <f>+'2grid'!BL216*EM$2</f>
        <v>1934.15</v>
      </c>
      <c r="BM216" s="52">
        <f>+'2grid'!BM216*EN$2</f>
        <v>1974.55</v>
      </c>
      <c r="BN216" s="52">
        <f>+'2grid'!BN216*EO$2</f>
        <v>1934.15</v>
      </c>
      <c r="BO216" s="52">
        <f>+'2grid'!BO216*EP$2</f>
        <v>1932.13</v>
      </c>
      <c r="BP216" s="52">
        <f>+'2grid'!BP216*EQ$2</f>
        <v>1929.1</v>
      </c>
      <c r="BQ216" s="52">
        <f>+'2grid'!BQ216*ER$2</f>
        <v>2020</v>
      </c>
      <c r="BR216" s="52">
        <f>+'2grid'!BR216*ES$2</f>
        <v>2020</v>
      </c>
      <c r="BS216" s="52">
        <f>+'2grid'!BS216*ET$2</f>
        <v>2020</v>
      </c>
      <c r="BT216" s="52">
        <f>+'2grid'!BT216*EU$2</f>
        <v>2064.2379999999957</v>
      </c>
      <c r="BU216" s="52">
        <f>+'2grid'!BU216*EV$2</f>
        <v>2091.7504000000008</v>
      </c>
      <c r="BV216" s="52">
        <f>+'2grid'!BV216*EW$2</f>
        <v>2099.5193200000035</v>
      </c>
      <c r="BW216" s="52">
        <f>+'2grid'!BW216*EX$2</f>
        <v>2118.2932000000069</v>
      </c>
      <c r="BX216" s="52">
        <f>+'2grid'!BX216*EY$2</f>
        <v>2144.7204560000073</v>
      </c>
      <c r="BY216" s="52">
        <f>+'2grid'!BY216*EZ$2</f>
        <v>2169.1072426666747</v>
      </c>
      <c r="BZ216" s="52">
        <f>+'2grid'!BZ216*FA$2</f>
        <v>2184.8077959111229</v>
      </c>
      <c r="CA216" s="52">
        <f>+'2grid'!CA216*FB$2</f>
        <v>2204.7475361185316</v>
      </c>
    </row>
    <row r="217" spans="1:79" x14ac:dyDescent="0.2">
      <c r="A217" s="9">
        <f>+data!B219</f>
        <v>796</v>
      </c>
      <c r="B217" s="52">
        <f>+'2grid'!B217*CC$2</f>
        <v>0</v>
      </c>
      <c r="C217" s="52">
        <f>+'2grid'!C217*CD$2</f>
        <v>0</v>
      </c>
      <c r="D217" s="52">
        <f>+'2grid'!D217*CE$2</f>
        <v>0</v>
      </c>
      <c r="E217" s="52">
        <f>+'2grid'!E217*CF$2</f>
        <v>0</v>
      </c>
      <c r="F217" s="52">
        <f>+'2grid'!F217*CG$2</f>
        <v>0</v>
      </c>
      <c r="G217" s="52">
        <f>+'2grid'!G217*CH$2</f>
        <v>0</v>
      </c>
      <c r="H217" s="52">
        <f>+'2grid'!H217*CI$2</f>
        <v>0</v>
      </c>
      <c r="I217" s="52">
        <f>+'2grid'!I217*CJ$2</f>
        <v>0</v>
      </c>
      <c r="J217" s="52">
        <f>+'2grid'!J217*CK$2</f>
        <v>0</v>
      </c>
      <c r="K217" s="52">
        <f>+'2grid'!K217*CL$2</f>
        <v>0</v>
      </c>
      <c r="L217" s="52">
        <f>+'2grid'!L217*CM$2</f>
        <v>0</v>
      </c>
      <c r="M217" s="52">
        <f>+'2grid'!M217*CN$2</f>
        <v>4.7113025490866717E-6</v>
      </c>
      <c r="N217" s="52">
        <f>+'2grid'!N217*CO$2</f>
        <v>9.1306813415200779E-6</v>
      </c>
      <c r="O217" s="52">
        <f>+'2grid'!O217*CP$2</f>
        <v>1.7679028180922356E-5</v>
      </c>
      <c r="P217" s="52">
        <f>+'2grid'!P217*CQ$2</f>
        <v>3.4196067909043835E-5</v>
      </c>
      <c r="Q217" s="52">
        <f>+'2grid'!Q217*CR$2</f>
        <v>6.6072701982106138E-5</v>
      </c>
      <c r="R217" s="52">
        <f>+'2grid'!R217*CS$2</f>
        <v>1.2751367815980904E-4</v>
      </c>
      <c r="S217" s="52">
        <f>+'2grid'!S217*CT$2</f>
        <v>2.4577354644695362E-4</v>
      </c>
      <c r="T217" s="52">
        <f>+'2grid'!T217*CU$2</f>
        <v>4.7304761413174338E-4</v>
      </c>
      <c r="U217" s="52">
        <f>+'2grid'!U217*CV$2</f>
        <v>9.0908563749433294E-4</v>
      </c>
      <c r="V217" s="52">
        <f>+'2grid'!V217*CW$2</f>
        <v>1.7440653306641908E-3</v>
      </c>
      <c r="W217" s="52">
        <f>+'2grid'!W217*CX$2</f>
        <v>3.3395844875643496E-3</v>
      </c>
      <c r="X217" s="52">
        <f>+'2grid'!X217*CY$2</f>
        <v>6.3810094818977595E-3</v>
      </c>
      <c r="Y217" s="52">
        <f>+'2grid'!Y217*CZ$2</f>
        <v>1.2162565741089652E-2</v>
      </c>
      <c r="Z217" s="52">
        <f>+'2grid'!Z217*DA$2</f>
        <v>2.3117412676463858E-2</v>
      </c>
      <c r="AA217" s="52">
        <f>+'2grid'!AA217*DB$2</f>
        <v>4.379518299632626E-2</v>
      </c>
      <c r="AB217" s="52">
        <f>+'2grid'!AB217*DC$2</f>
        <v>8.2645308579408813E-2</v>
      </c>
      <c r="AC217" s="52">
        <f>+'2grid'!AC217*DD$2</f>
        <v>0.15522200876930473</v>
      </c>
      <c r="AD217" s="52">
        <f>+'2grid'!AD217*DE$2</f>
        <v>0.16589821877157618</v>
      </c>
      <c r="AE217" s="52">
        <f>+'2grid'!AE217*DF$2</f>
        <v>0.17728756746777713</v>
      </c>
      <c r="AF217" s="52">
        <f>+'2grid'!AF217*DG$2</f>
        <v>0.1894357306517763</v>
      </c>
      <c r="AG217" s="52">
        <f>+'2grid'!AG217*DH$2</f>
        <v>0.20239112273482057</v>
      </c>
      <c r="AH217" s="52">
        <f>+'2grid'!AH217*DI$2</f>
        <v>0.21620504230929041</v>
      </c>
      <c r="AI217" s="52">
        <f>+'2grid'!AI217*DJ$2</f>
        <v>0.23093182345124119</v>
      </c>
      <c r="AJ217" s="52">
        <f>+'2grid'!AJ217*DK$2</f>
        <v>0.24662899274381725</v>
      </c>
      <c r="AK217" s="52">
        <f>+'2grid'!AK217*DL$2</f>
        <v>0.26335743196298717</v>
      </c>
      <c r="AL217" s="52">
        <f>+'2grid'!AL217*DM$2</f>
        <v>0.28118154631981029</v>
      </c>
      <c r="AM217" s="52">
        <f>+'2grid'!AM217*DN$2</f>
        <v>0.30016943809873947</v>
      </c>
      <c r="AN217" s="52">
        <f>+'2grid'!AN217*DO$2</f>
        <v>0.32039308546836498</v>
      </c>
      <c r="AO217" s="52">
        <f>+'2grid'!AO217*DP$2</f>
        <v>0.32655901160833323</v>
      </c>
      <c r="AP217" s="52">
        <f>+'2grid'!AP217*DQ$2</f>
        <v>0.33279303171393687</v>
      </c>
      <c r="AQ217" s="52">
        <f>+'2grid'!AQ217*DR$2</f>
        <v>0.33909329803606802</v>
      </c>
      <c r="AR217" s="52">
        <f>+'2grid'!AR217*DS$2</f>
        <v>0.34545777838142833</v>
      </c>
      <c r="AS217" s="52">
        <f>+'2grid'!AS217*DT$2</f>
        <v>0.35188424603631763</v>
      </c>
      <c r="AT217" s="52">
        <f>+'2grid'!AT217*DU$2</f>
        <v>0.35876890129510647</v>
      </c>
      <c r="AU217" s="52">
        <f>+'2grid'!AU217*DV$2</f>
        <v>0.36572547153220553</v>
      </c>
      <c r="AV217" s="52">
        <f>+'2grid'!AV217*DW$2</f>
        <v>0.37275128608590496</v>
      </c>
      <c r="AW217" s="52">
        <f>+'2grid'!AW217*DX$2</f>
        <v>0.37984342062225968</v>
      </c>
      <c r="AX217" s="52">
        <f>+'2grid'!AX217*DY$2</f>
        <v>0.38923136744563208</v>
      </c>
      <c r="AY217" s="52">
        <f>+'2grid'!AY217*DZ$2</f>
        <v>0.48189103832222624</v>
      </c>
      <c r="AZ217" s="52">
        <f>+'2grid'!AZ217*EA$2</f>
        <v>0.59653970622778774</v>
      </c>
      <c r="BA217" s="52">
        <f>+'2grid'!BA217*EB$2</f>
        <v>0.7383762509072489</v>
      </c>
      <c r="BB217" s="52">
        <f>+'2grid'!BB217*EC$2</f>
        <v>0.91382329045244393</v>
      </c>
      <c r="BC217" s="52">
        <f>+'2grid'!BC217*ED$2</f>
        <v>1.026</v>
      </c>
      <c r="BD217" s="52">
        <f>+'2grid'!BD217*EE$2</f>
        <v>1.022</v>
      </c>
      <c r="BE217" s="52">
        <f>+'2grid'!BE217*EF$2</f>
        <v>1.018</v>
      </c>
      <c r="BF217" s="52">
        <f>+'2grid'!BF217*EG$2</f>
        <v>1.014</v>
      </c>
      <c r="BG217" s="52">
        <f>+'2grid'!BG217*EH$2</f>
        <v>1.01</v>
      </c>
      <c r="BH217" s="52">
        <f>+'2grid'!BH217*EI$2</f>
        <v>1.01</v>
      </c>
      <c r="BI217" s="52">
        <f>+'2grid'!BI217*EJ$2</f>
        <v>1.01</v>
      </c>
      <c r="BJ217" s="52">
        <f>+'2grid'!BJ217*EK$2</f>
        <v>1.01</v>
      </c>
      <c r="BK217" s="52">
        <f>+'2grid'!BK217*EL$2</f>
        <v>1.01</v>
      </c>
      <c r="BL217" s="52">
        <f>+'2grid'!BL217*EM$2</f>
        <v>1.01</v>
      </c>
      <c r="BM217" s="52">
        <f>+'2grid'!BM217*EN$2</f>
        <v>1.01</v>
      </c>
      <c r="BN217" s="52">
        <f>+'2grid'!BN217*EO$2</f>
        <v>1.01</v>
      </c>
      <c r="BO217" s="52">
        <f>+'2grid'!BO217*EP$2</f>
        <v>1.01</v>
      </c>
      <c r="BP217" s="52">
        <f>+'2grid'!BP217*EQ$2</f>
        <v>1.01</v>
      </c>
      <c r="BQ217" s="52">
        <f>+'2grid'!BQ217*ER$2</f>
        <v>1.01</v>
      </c>
      <c r="BR217" s="52">
        <f>+'2grid'!BR217*ES$2</f>
        <v>1.01</v>
      </c>
      <c r="BS217" s="52">
        <f>+'2grid'!BS217*ET$2</f>
        <v>1.01</v>
      </c>
      <c r="BT217" s="52">
        <f>+'2grid'!BT217*EU$2</f>
        <v>1.01</v>
      </c>
      <c r="BU217" s="52">
        <f>+'2grid'!BU217*EV$2</f>
        <v>1.01</v>
      </c>
      <c r="BV217" s="52">
        <f>+'2grid'!BV217*EW$2</f>
        <v>1.01</v>
      </c>
      <c r="BW217" s="52">
        <f>+'2grid'!BW217*EX$2</f>
        <v>1.01</v>
      </c>
      <c r="BX217" s="52">
        <f>+'2grid'!BX217*EY$2</f>
        <v>1.01</v>
      </c>
      <c r="BY217" s="52">
        <f>+'2grid'!BY217*EZ$2</f>
        <v>1.01</v>
      </c>
      <c r="BZ217" s="52">
        <f>+'2grid'!BZ217*FA$2</f>
        <v>1.01</v>
      </c>
      <c r="CA217" s="52">
        <f>+'2grid'!CA217*FB$2</f>
        <v>1.01</v>
      </c>
    </row>
    <row r="218" spans="1:79" x14ac:dyDescent="0.2">
      <c r="A218" s="9">
        <f>+data!B220</f>
        <v>798</v>
      </c>
      <c r="B218" s="52">
        <f>+'2grid'!B218*CC$2</f>
        <v>0</v>
      </c>
      <c r="C218" s="52">
        <f>+'2grid'!C218*CD$2</f>
        <v>0</v>
      </c>
      <c r="D218" s="52">
        <f>+'2grid'!D218*CE$2</f>
        <v>0</v>
      </c>
      <c r="E218" s="52">
        <f>+'2grid'!E218*CF$2</f>
        <v>0</v>
      </c>
      <c r="F218" s="52">
        <f>+'2grid'!F218*CG$2</f>
        <v>0</v>
      </c>
      <c r="G218" s="52">
        <f>+'2grid'!G218*CH$2</f>
        <v>0</v>
      </c>
      <c r="H218" s="52">
        <f>+'2grid'!H218*CI$2</f>
        <v>0</v>
      </c>
      <c r="I218" s="52">
        <f>+'2grid'!I218*CJ$2</f>
        <v>0</v>
      </c>
      <c r="J218" s="52">
        <f>+'2grid'!J218*CK$2</f>
        <v>0</v>
      </c>
      <c r="K218" s="52">
        <f>+'2grid'!K218*CL$2</f>
        <v>0</v>
      </c>
      <c r="L218" s="52">
        <f>+'2grid'!L218*CM$2</f>
        <v>0</v>
      </c>
      <c r="M218" s="52">
        <f>+'2grid'!M218*CN$2</f>
        <v>1.6408499154518415E-3</v>
      </c>
      <c r="N218" s="52">
        <f>+'2grid'!N218*CO$2</f>
        <v>2.4068029039035206E-3</v>
      </c>
      <c r="O218" s="52">
        <f>+'2grid'!O218*CP$2</f>
        <v>3.528953045443573E-3</v>
      </c>
      <c r="P218" s="52">
        <f>+'2grid'!P218*CQ$2</f>
        <v>5.1722453087592185E-3</v>
      </c>
      <c r="Q218" s="52">
        <f>+'2grid'!Q218*CR$2</f>
        <v>7.5776425767632239E-3</v>
      </c>
      <c r="R218" s="52">
        <f>+'2grid'!R218*CS$2</f>
        <v>1.1096970725834852E-2</v>
      </c>
      <c r="S218" s="52">
        <f>+'2grid'!S218*CT$2</f>
        <v>1.6243637262774776E-2</v>
      </c>
      <c r="T218" s="52">
        <f>+'2grid'!T218*CU$2</f>
        <v>2.3766402975037348E-2</v>
      </c>
      <c r="U218" s="52">
        <f>+'2grid'!U218*CV$2</f>
        <v>3.4756606080574286E-2</v>
      </c>
      <c r="V218" s="52">
        <f>+'2grid'!V218*CW$2</f>
        <v>5.0803888255183845E-2</v>
      </c>
      <c r="W218" s="52">
        <f>+'2grid'!W218*CX$2</f>
        <v>7.4222178985943979E-2</v>
      </c>
      <c r="X218" s="52">
        <f>+'2grid'!X218*CY$2</f>
        <v>0.10837735741978699</v>
      </c>
      <c r="Y218" s="52">
        <f>+'2grid'!Y218*CZ$2</f>
        <v>0.15816191387963069</v>
      </c>
      <c r="Z218" s="52">
        <f>+'2grid'!Z218*DA$2</f>
        <v>0.23068190989958126</v>
      </c>
      <c r="AA218" s="52">
        <f>+'2grid'!AA218*DB$2</f>
        <v>0.33625019735260708</v>
      </c>
      <c r="AB218" s="52">
        <f>+'2grid'!AB218*DC$2</f>
        <v>0.48982091544911094</v>
      </c>
      <c r="AC218" s="52">
        <f>+'2grid'!AC218*DD$2</f>
        <v>0.71305900161290436</v>
      </c>
      <c r="AD218" s="52">
        <f>+'2grid'!AD218*DE$2</f>
        <v>0.74408067840530001</v>
      </c>
      <c r="AE218" s="52">
        <f>+'2grid'!AE218*DF$2</f>
        <v>0.7764003915505524</v>
      </c>
      <c r="AF218" s="52">
        <f>+'2grid'!AF218*DG$2</f>
        <v>0.8100692716438167</v>
      </c>
      <c r="AG218" s="52">
        <f>+'2grid'!AG218*DH$2</f>
        <v>0.8451402591970435</v>
      </c>
      <c r="AH218" s="52">
        <f>+'2grid'!AH218*DI$2</f>
        <v>0.88166815480478566</v>
      </c>
      <c r="AI218" s="52">
        <f>+'2grid'!AI218*DJ$2</f>
        <v>0.91970966964758194</v>
      </c>
      <c r="AJ218" s="52">
        <f>+'2grid'!AJ218*DK$2</f>
        <v>0.95932347623335212</v>
      </c>
      <c r="AK218" s="52">
        <f>+'2grid'!AK218*DL$2</f>
        <v>1.0005702592660906</v>
      </c>
      <c r="AL218" s="52">
        <f>+'2grid'!AL218*DM$2</f>
        <v>1.0435127665189963</v>
      </c>
      <c r="AM218" s="52">
        <f>+'2grid'!AM218*DN$2</f>
        <v>1.0882158595761924</v>
      </c>
      <c r="AN218" s="52">
        <f>+'2grid'!AN218*DO$2</f>
        <v>1.1347465642930761</v>
      </c>
      <c r="AO218" s="52">
        <f>+'2grid'!AO218*DP$2</f>
        <v>1.1864607155902516</v>
      </c>
      <c r="AP218" s="52">
        <f>+'2grid'!AP218*DQ$2</f>
        <v>1.240432718076393</v>
      </c>
      <c r="AQ218" s="52">
        <f>+'2grid'!AQ218*DR$2</f>
        <v>1.2967546472990163</v>
      </c>
      <c r="AR218" s="52">
        <f>+'2grid'!AR218*DS$2</f>
        <v>1.355521887777043</v>
      </c>
      <c r="AS218" s="52">
        <f>+'2grid'!AS218*DT$2</f>
        <v>1.4168332192002195</v>
      </c>
      <c r="AT218" s="52">
        <f>+'2grid'!AT218*DU$2</f>
        <v>1.4512288333239978</v>
      </c>
      <c r="AU218" s="52">
        <f>+'2grid'!AU218*DV$2</f>
        <v>1.4863298292893707</v>
      </c>
      <c r="AV218" s="52">
        <f>+'2grid'!AV218*DW$2</f>
        <v>1.5221446123004034</v>
      </c>
      <c r="AW218" s="52">
        <f>+'2grid'!AW218*DX$2</f>
        <v>1.5586813525800423</v>
      </c>
      <c r="AX218" s="52">
        <f>+'2grid'!AX218*DY$2</f>
        <v>1.6051553521353958</v>
      </c>
      <c r="AY218" s="52">
        <f>+'2grid'!AY218*DZ$2</f>
        <v>1.6388602863611696</v>
      </c>
      <c r="AZ218" s="52">
        <f>+'2grid'!AZ218*EA$2</f>
        <v>1.6732457902321953</v>
      </c>
      <c r="BA218" s="52">
        <f>+'2grid'!BA218*EB$2</f>
        <v>1.7083248095901684</v>
      </c>
      <c r="BB218" s="52">
        <f>+'2grid'!BB218*EC$2</f>
        <v>1.7441105123763732</v>
      </c>
      <c r="BC218" s="52">
        <f>+'2grid'!BC218*ED$2</f>
        <v>2.052</v>
      </c>
      <c r="BD218" s="52">
        <f>+'2grid'!BD218*EE$2</f>
        <v>2.044</v>
      </c>
      <c r="BE218" s="52">
        <f>+'2grid'!BE218*EF$2</f>
        <v>2.036</v>
      </c>
      <c r="BF218" s="52">
        <f>+'2grid'!BF218*EG$2</f>
        <v>2.028</v>
      </c>
      <c r="BG218" s="52">
        <f>+'2grid'!BG218*EH$2</f>
        <v>2.02</v>
      </c>
      <c r="BH218" s="52">
        <f>+'2grid'!BH218*EI$2</f>
        <v>1.7169999999999999</v>
      </c>
      <c r="BI218" s="52">
        <f>+'2grid'!BI218*EJ$2</f>
        <v>1.7169999999999999</v>
      </c>
      <c r="BJ218" s="52">
        <f>+'2grid'!BJ218*EK$2</f>
        <v>1.7169999999999999</v>
      </c>
      <c r="BK218" s="52">
        <f>+'2grid'!BK218*EL$2</f>
        <v>1.7169999999999999</v>
      </c>
      <c r="BL218" s="52">
        <f>+'2grid'!BL218*EM$2</f>
        <v>1.7169999999999999</v>
      </c>
      <c r="BM218" s="52">
        <f>+'2grid'!BM218*EN$2</f>
        <v>1.7169999999999999</v>
      </c>
      <c r="BN218" s="52">
        <f>+'2grid'!BN218*EO$2</f>
        <v>1.8180000000000001</v>
      </c>
      <c r="BO218" s="52">
        <f>+'2grid'!BO218*EP$2</f>
        <v>1.8180000000000001</v>
      </c>
      <c r="BP218" s="52">
        <f>+'2grid'!BP218*EQ$2</f>
        <v>1.8180000000000001</v>
      </c>
      <c r="BQ218" s="52">
        <f>+'2grid'!BQ218*ER$2</f>
        <v>1.8180000000000001</v>
      </c>
      <c r="BR218" s="52">
        <f>+'2grid'!BR218*ES$2</f>
        <v>1.8180000000000001</v>
      </c>
      <c r="BS218" s="52">
        <f>+'2grid'!BS218*ET$2</f>
        <v>1.8180000000000001</v>
      </c>
      <c r="BT218" s="52">
        <f>+'2grid'!BT218*EU$2</f>
        <v>1.8180000000000001</v>
      </c>
      <c r="BU218" s="52">
        <f>+'2grid'!BU218*EV$2</f>
        <v>1.8180000000000001</v>
      </c>
      <c r="BV218" s="52">
        <f>+'2grid'!BV218*EW$2</f>
        <v>1.8180000000000001</v>
      </c>
      <c r="BW218" s="52">
        <f>+'2grid'!BW218*EX$2</f>
        <v>1.8180000000000001</v>
      </c>
      <c r="BX218" s="52">
        <f>+'2grid'!BX218*EY$2</f>
        <v>1.8180000000000001</v>
      </c>
      <c r="BY218" s="52">
        <f>+'2grid'!BY218*EZ$2</f>
        <v>1.8180000000000001</v>
      </c>
      <c r="BZ218" s="52">
        <f>+'2grid'!BZ218*FA$2</f>
        <v>1.8180000000000001</v>
      </c>
      <c r="CA218" s="52">
        <f>+'2grid'!CA218*FB$2</f>
        <v>1.8180000000000001</v>
      </c>
    </row>
    <row r="219" spans="1:79" x14ac:dyDescent="0.2">
      <c r="A219" s="9">
        <f>+data!B221</f>
        <v>800</v>
      </c>
      <c r="B219" s="52">
        <f>+'2grid'!B219*CC$2</f>
        <v>0</v>
      </c>
      <c r="C219" s="52">
        <f>+'2grid'!C219*CD$2</f>
        <v>0</v>
      </c>
      <c r="D219" s="52">
        <f>+'2grid'!D219*CE$2</f>
        <v>0</v>
      </c>
      <c r="E219" s="52">
        <f>+'2grid'!E219*CF$2</f>
        <v>0</v>
      </c>
      <c r="F219" s="52">
        <f>+'2grid'!F219*CG$2</f>
        <v>0</v>
      </c>
      <c r="G219" s="52">
        <f>+'2grid'!G219*CH$2</f>
        <v>4.1671021228077603</v>
      </c>
      <c r="H219" s="52">
        <f>+'2grid'!H219*CI$2</f>
        <v>15.12813447476746</v>
      </c>
      <c r="I219" s="52">
        <f>+'2grid'!I219*CJ$2</f>
        <v>54.974015537963723</v>
      </c>
      <c r="J219" s="52">
        <f>+'2grid'!J219*CK$2</f>
        <v>67.522481276994057</v>
      </c>
      <c r="K219" s="52">
        <f>+'2grid'!K219*CL$2</f>
        <v>82.963972555704046</v>
      </c>
      <c r="L219" s="52">
        <f>+'2grid'!L219*CM$2</f>
        <v>101.96900807559538</v>
      </c>
      <c r="M219" s="52">
        <f>+'2grid'!M219*CN$2</f>
        <v>125.46737525033755</v>
      </c>
      <c r="N219" s="52">
        <f>+'2grid'!N219*CO$2</f>
        <v>154.33509465865978</v>
      </c>
      <c r="O219" s="52">
        <f>+'2grid'!O219*CP$2</f>
        <v>189.78653351669612</v>
      </c>
      <c r="P219" s="52">
        <f>+'2grid'!P219*CQ$2</f>
        <v>233.30725036952521</v>
      </c>
      <c r="Q219" s="52">
        <f>+'2grid'!Q219*CR$2</f>
        <v>286.71359265891317</v>
      </c>
      <c r="R219" s="52">
        <f>+'2grid'!R219*CS$2</f>
        <v>352.22511901210237</v>
      </c>
      <c r="S219" s="52">
        <f>+'2grid'!S219*CT$2</f>
        <v>432.55252771686145</v>
      </c>
      <c r="T219" s="52">
        <f>+'2grid'!T219*CU$2</f>
        <v>531.00431054872126</v>
      </c>
      <c r="U219" s="52">
        <f>+'2grid'!U219*CV$2</f>
        <v>608.17492372947811</v>
      </c>
      <c r="V219" s="52">
        <f>+'2grid'!V219*CW$2</f>
        <v>682.07492426979479</v>
      </c>
      <c r="W219" s="52">
        <f>+'2grid'!W219*CX$2</f>
        <v>786.14487968128333</v>
      </c>
      <c r="X219" s="52">
        <f>+'2grid'!X219*CY$2</f>
        <v>885.61460308985488</v>
      </c>
      <c r="Y219" s="52">
        <f>+'2grid'!Y219*CZ$2</f>
        <v>980.46684163022758</v>
      </c>
      <c r="Z219" s="52">
        <f>+'2grid'!Z219*DA$2</f>
        <v>1070.6844228838177</v>
      </c>
      <c r="AA219" s="52">
        <f>+'2grid'!AA219*DB$2</f>
        <v>1156.2502541117906</v>
      </c>
      <c r="AB219" s="52">
        <f>+'2grid'!AB219*DC$2</f>
        <v>1320.1267150136869</v>
      </c>
      <c r="AC219" s="52">
        <f>+'2grid'!AC219*DD$2</f>
        <v>1475.6839206802483</v>
      </c>
      <c r="AD219" s="52">
        <f>+'2grid'!AD219*DE$2</f>
        <v>1478.1486639472369</v>
      </c>
      <c r="AE219" s="52">
        <f>+'2grid'!AE219*DF$2</f>
        <v>1480.8922800729968</v>
      </c>
      <c r="AF219" s="52">
        <f>+'2grid'!AF219*DG$2</f>
        <v>1484.1809676128664</v>
      </c>
      <c r="AG219" s="52">
        <f>+'2grid'!AG219*DH$2</f>
        <v>1488.0752011811041</v>
      </c>
      <c r="AH219" s="52">
        <f>+'2grid'!AH219*DI$2</f>
        <v>1492.645136186341</v>
      </c>
      <c r="AI219" s="52">
        <f>+'2grid'!AI219*DJ$2</f>
        <v>1497.9727123561906</v>
      </c>
      <c r="AJ219" s="52">
        <f>+'2grid'!AJ219*DK$2</f>
        <v>1504.1543491316031</v>
      </c>
      <c r="AK219" s="52">
        <f>+'2grid'!AK219*DL$2</f>
        <v>1511.3044418596628</v>
      </c>
      <c r="AL219" s="52">
        <f>+'2grid'!AL219*DM$2</f>
        <v>1519.5599582518466</v>
      </c>
      <c r="AM219" s="52">
        <f>+'2grid'!AM219*DN$2</f>
        <v>1529.0865725547924</v>
      </c>
      <c r="AN219" s="52">
        <f>+'2grid'!AN219*DO$2</f>
        <v>1540.086990047917</v>
      </c>
      <c r="AO219" s="52">
        <f>+'2grid'!AO219*DP$2</f>
        <v>1552.8124587431753</v>
      </c>
      <c r="AP219" s="52">
        <f>+'2grid'!AP219*DQ$2</f>
        <v>1567.5790321203256</v>
      </c>
      <c r="AQ219" s="52">
        <f>+'2grid'!AQ219*DR$2</f>
        <v>1584.7911115660411</v>
      </c>
      <c r="AR219" s="52">
        <f>+'2grid'!AR219*DS$2</f>
        <v>1604.9765019175313</v>
      </c>
      <c r="AS219" s="52">
        <f>+'2grid'!AS219*DT$2</f>
        <v>1628.8403592270581</v>
      </c>
      <c r="AT219" s="52">
        <f>+'2grid'!AT219*DU$2</f>
        <v>1657.351517582018</v>
      </c>
      <c r="AU219" s="52">
        <f>+'2grid'!AU219*DV$2</f>
        <v>1691.8872803346308</v>
      </c>
      <c r="AV219" s="52">
        <f>+'2grid'!AV219*DW$2</f>
        <v>1734.4907254266536</v>
      </c>
      <c r="AW219" s="52">
        <f>+'2grid'!AW219*DX$2</f>
        <v>1788.3625565225743</v>
      </c>
      <c r="AX219" s="52">
        <f>+'2grid'!AX219*DY$2</f>
        <v>1869.6195941612191</v>
      </c>
      <c r="AY219" s="52">
        <f>+'2grid'!AY219*DZ$2</f>
        <v>1978.939320987673</v>
      </c>
      <c r="AZ219" s="52">
        <f>+'2grid'!AZ219*EA$2</f>
        <v>2139.1261519819036</v>
      </c>
      <c r="BA219" s="52">
        <f>+'2grid'!BA219*EB$2</f>
        <v>2414.8658954146367</v>
      </c>
      <c r="BB219" s="52">
        <f>+'2grid'!BB219*EC$2</f>
        <v>3144.8244156531819</v>
      </c>
      <c r="BC219" s="52">
        <f>+'2grid'!BC219*ED$2</f>
        <v>4122.4679999999998</v>
      </c>
      <c r="BD219" s="52">
        <f>+'2grid'!BD219*EE$2</f>
        <v>5089.5600000000004</v>
      </c>
      <c r="BE219" s="52">
        <f>+'2grid'!BE219*EF$2</f>
        <v>5782.24</v>
      </c>
      <c r="BF219" s="52">
        <f>+'2grid'!BF219*EG$2</f>
        <v>6945.9</v>
      </c>
      <c r="BG219" s="52">
        <f>+'2grid'!BG219*EH$2</f>
        <v>7474</v>
      </c>
      <c r="BH219" s="52">
        <f>+'2grid'!BH219*EI$2</f>
        <v>7575</v>
      </c>
      <c r="BI219" s="52">
        <f>+'2grid'!BI219*EJ$2</f>
        <v>7777</v>
      </c>
      <c r="BJ219" s="52">
        <f>+'2grid'!BJ219*EK$2</f>
        <v>8080</v>
      </c>
      <c r="BK219" s="52">
        <f>+'2grid'!BK219*EL$2</f>
        <v>8231.5</v>
      </c>
      <c r="BL219" s="52">
        <f>+'2grid'!BL219*EM$2</f>
        <v>8231.5</v>
      </c>
      <c r="BM219" s="52">
        <f>+'2grid'!BM219*EN$2</f>
        <v>8332.5</v>
      </c>
      <c r="BN219" s="52">
        <f>+'2grid'!BN219*EO$2</f>
        <v>8484</v>
      </c>
      <c r="BO219" s="52">
        <f>+'2grid'!BO219*EP$2</f>
        <v>8736.5</v>
      </c>
      <c r="BP219" s="52">
        <f>+'2grid'!BP219*EQ$2</f>
        <v>8938.5</v>
      </c>
      <c r="BQ219" s="52">
        <f>+'2grid'!BQ219*ER$2</f>
        <v>9039.5</v>
      </c>
      <c r="BR219" s="52">
        <f>+'2grid'!BR219*ES$2</f>
        <v>9191</v>
      </c>
      <c r="BS219" s="52">
        <f>+'2grid'!BS219*ET$2</f>
        <v>9241.5</v>
      </c>
      <c r="BT219" s="52">
        <f>+'2grid'!BT219*EU$2</f>
        <v>9408.15</v>
      </c>
      <c r="BU219" s="52">
        <f>+'2grid'!BU219*EV$2</f>
        <v>9506.1200000000008</v>
      </c>
      <c r="BV219" s="52">
        <f>+'2grid'!BV219*EW$2</f>
        <v>9622.3709999999774</v>
      </c>
      <c r="BW219" s="52">
        <f>+'2grid'!BW219*EX$2</f>
        <v>9737.41</v>
      </c>
      <c r="BX219" s="52">
        <f>+'2grid'!BX219*EY$2</f>
        <v>9848.3551333333162</v>
      </c>
      <c r="BY219" s="52">
        <f>+'2grid'!BY219*EZ$2</f>
        <v>9974.4816888888527</v>
      </c>
      <c r="BZ219" s="52">
        <f>+'2grid'!BZ219*FA$2</f>
        <v>10080.154921481449</v>
      </c>
      <c r="CA219" s="52">
        <f>+'2grid'!CA219*FB$2</f>
        <v>10198.560638024657</v>
      </c>
    </row>
    <row r="220" spans="1:79" x14ac:dyDescent="0.2">
      <c r="A220" s="9">
        <f>+data!B222</f>
        <v>804</v>
      </c>
      <c r="B220" s="52">
        <f>+'2grid'!B220*CC$2</f>
        <v>0</v>
      </c>
      <c r="C220" s="52">
        <f>+'2grid'!C220*CD$2</f>
        <v>0</v>
      </c>
      <c r="D220" s="52">
        <f>+'2grid'!D220*CE$2</f>
        <v>0</v>
      </c>
      <c r="E220" s="52">
        <f>+'2grid'!E220*CF$2</f>
        <v>0</v>
      </c>
      <c r="F220" s="52">
        <f>+'2grid'!F220*CG$2</f>
        <v>0</v>
      </c>
      <c r="G220" s="52">
        <f>+'2grid'!G220*CH$2</f>
        <v>0</v>
      </c>
      <c r="H220" s="52">
        <f>+'2grid'!H220*CI$2</f>
        <v>110.24214039020289</v>
      </c>
      <c r="I220" s="52">
        <f>+'2grid'!I220*CJ$2</f>
        <v>133.55555651824008</v>
      </c>
      <c r="J220" s="52">
        <f>+'2grid'!J220*CK$2</f>
        <v>161.76880674163181</v>
      </c>
      <c r="K220" s="52">
        <f>+'2grid'!K220*CL$2</f>
        <v>195.90423233574808</v>
      </c>
      <c r="L220" s="52">
        <f>+'2grid'!L220*CM$2</f>
        <v>237.19563588958871</v>
      </c>
      <c r="M220" s="52">
        <f>+'2grid'!M220*CN$2</f>
        <v>263.01784354977457</v>
      </c>
      <c r="N220" s="52">
        <f>+'2grid'!N220*CO$2</f>
        <v>291.56595342417666</v>
      </c>
      <c r="O220" s="52">
        <f>+'2grid'!O220*CP$2</f>
        <v>323.11493367373606</v>
      </c>
      <c r="P220" s="52">
        <f>+'2grid'!P220*CQ$2</f>
        <v>357.96550972571066</v>
      </c>
      <c r="Q220" s="52">
        <f>+'2grid'!Q220*CR$2</f>
        <v>396.44625645298174</v>
      </c>
      <c r="R220" s="52">
        <f>+'2grid'!R220*CS$2</f>
        <v>438.91580437817174</v>
      </c>
      <c r="S220" s="52">
        <f>+'2grid'!S220*CT$2</f>
        <v>485.76515487008675</v>
      </c>
      <c r="T220" s="52">
        <f>+'2grid'!T220*CU$2</f>
        <v>537.4200961505793</v>
      </c>
      <c r="U220" s="52">
        <f>+'2grid'!U220*CV$2</f>
        <v>594.3437080576158</v>
      </c>
      <c r="V220" s="52">
        <f>+'2grid'!V220*CW$2</f>
        <v>654.11876572052358</v>
      </c>
      <c r="W220" s="52">
        <f>+'2grid'!W220*CX$2</f>
        <v>1011.9540713698689</v>
      </c>
      <c r="X220" s="52">
        <f>+'2grid'!X220*CY$2</f>
        <v>1564.8774299534052</v>
      </c>
      <c r="Y220" s="52">
        <f>+'2grid'!Y220*CZ$2</f>
        <v>1612.5606757414587</v>
      </c>
      <c r="Z220" s="52">
        <f>+'2grid'!Z220*DA$2</f>
        <v>1660.9283700336482</v>
      </c>
      <c r="AA220" s="52">
        <f>+'2grid'!AA220*DB$2</f>
        <v>2279.8939646500044</v>
      </c>
      <c r="AB220" s="52">
        <f>+'2grid'!AB220*DC$2</f>
        <v>2932.4478847508935</v>
      </c>
      <c r="AC220" s="52">
        <f>+'2grid'!AC220*DD$2</f>
        <v>4021.1021609812606</v>
      </c>
      <c r="AD220" s="52">
        <f>+'2grid'!AD220*DE$2</f>
        <v>4689.2093269808074</v>
      </c>
      <c r="AE220" s="52">
        <f>+'2grid'!AE220*DF$2</f>
        <v>5168.2145808121786</v>
      </c>
      <c r="AF220" s="52">
        <f>+'2grid'!AF220*DG$2</f>
        <v>5695.7739734334791</v>
      </c>
      <c r="AG220" s="52">
        <f>+'2grid'!AG220*DH$2</f>
        <v>6276.7636683556539</v>
      </c>
      <c r="AH220" s="52">
        <f>+'2grid'!AH220*DI$2</f>
        <v>6916.543987168764</v>
      </c>
      <c r="AI220" s="52">
        <f>+'2grid'!AI220*DJ$2</f>
        <v>7239.9564606428576</v>
      </c>
      <c r="AJ220" s="52">
        <f>+'2grid'!AJ220*DK$2</f>
        <v>7577.9562954067669</v>
      </c>
      <c r="AK220" s="52">
        <f>+'2grid'!AK220*DL$2</f>
        <v>7931.1661227350478</v>
      </c>
      <c r="AL220" s="52">
        <f>+'2grid'!AL220*DM$2</f>
        <v>8300.2327324349699</v>
      </c>
      <c r="AM220" s="52">
        <f>+'2grid'!AM220*DN$2</f>
        <v>8685.8278354264403</v>
      </c>
      <c r="AN220" s="52">
        <f>+'2grid'!AN220*DO$2</f>
        <v>9088.6488364896959</v>
      </c>
      <c r="AO220" s="52">
        <f>+'2grid'!AO220*DP$2</f>
        <v>9648.633001395081</v>
      </c>
      <c r="AP220" s="52">
        <f>+'2grid'!AP220*DQ$2</f>
        <v>10267.744659458507</v>
      </c>
      <c r="AQ220" s="52">
        <f>+'2grid'!AQ220*DR$2</f>
        <v>11077.207753044475</v>
      </c>
      <c r="AR220" s="52">
        <f>+'2grid'!AR220*DS$2</f>
        <v>11505.215577108667</v>
      </c>
      <c r="AS220" s="52">
        <f>+'2grid'!AS220*DT$2</f>
        <v>13017.918967652206</v>
      </c>
      <c r="AT220" s="52">
        <f>+'2grid'!AT220*DU$2</f>
        <v>14508.250707296767</v>
      </c>
      <c r="AU220" s="52">
        <f>+'2grid'!AU220*DV$2</f>
        <v>16938.574842260659</v>
      </c>
      <c r="AV220" s="52">
        <f>+'2grid'!AV220*DW$2</f>
        <v>19748.95622448295</v>
      </c>
      <c r="AW220" s="52">
        <f>+'2grid'!AW220*DX$2</f>
        <v>23827.632723288658</v>
      </c>
      <c r="AX220" s="52">
        <f>+'2grid'!AX220*DY$2</f>
        <v>29278.943046144876</v>
      </c>
      <c r="AY220" s="52">
        <f>+'2grid'!AY220*DZ$2</f>
        <v>29678.002765446879</v>
      </c>
      <c r="AZ220" s="52">
        <f>+'2grid'!AZ220*EA$2</f>
        <v>27905.339410048029</v>
      </c>
      <c r="BA220" s="52">
        <f>+'2grid'!BA220*EB$2</f>
        <v>29570.639009112434</v>
      </c>
      <c r="BB220" s="52">
        <f>+'2grid'!BB220*EC$2</f>
        <v>34871.4741293693</v>
      </c>
      <c r="BC220" s="52">
        <f>+'2grid'!BC220*ED$2</f>
        <v>39809.894725655446</v>
      </c>
      <c r="BD220" s="52">
        <f>+'2grid'!BD220*EE$2</f>
        <v>38530.203822554482</v>
      </c>
      <c r="BE220" s="52">
        <f>+'2grid'!BE220*EF$2</f>
        <v>38135.123203502772</v>
      </c>
      <c r="BF220" s="52">
        <f>+'2grid'!BF220*EG$2</f>
        <v>37559.186895534302</v>
      </c>
      <c r="BG220" s="52">
        <f>+'2grid'!BG220*EH$2</f>
        <v>33830.959999999992</v>
      </c>
      <c r="BH220" s="52">
        <f>+'2grid'!BH220*EI$2</f>
        <v>33795.61</v>
      </c>
      <c r="BI220" s="52">
        <f>+'2grid'!BI220*EJ$2</f>
        <v>33791.569999999992</v>
      </c>
      <c r="BJ220" s="52">
        <f>+'2grid'!BJ220*EK$2</f>
        <v>33720.870000000003</v>
      </c>
      <c r="BK220" s="52">
        <f>+'2grid'!BK220*EL$2</f>
        <v>33719.860000000008</v>
      </c>
      <c r="BL220" s="52">
        <f>+'2grid'!BL220*EM$2</f>
        <v>33686.529999999992</v>
      </c>
      <c r="BM220" s="52">
        <f>+'2grid'!BM220*EN$2</f>
        <v>33678.450000000004</v>
      </c>
      <c r="BN220" s="52">
        <f>+'2grid'!BN220*EO$2</f>
        <v>33666.329999999994</v>
      </c>
      <c r="BO220" s="52">
        <f>+'2grid'!BO220*EP$2</f>
        <v>33707.740000000005</v>
      </c>
      <c r="BP220" s="52">
        <f>+'2grid'!BP220*EQ$2</f>
        <v>33709.760000000002</v>
      </c>
      <c r="BQ220" s="52">
        <f>+'2grid'!BQ220*ER$2</f>
        <v>33707.740000000005</v>
      </c>
      <c r="BR220" s="52">
        <f>+'2grid'!BR220*ES$2</f>
        <v>33728.949999999997</v>
      </c>
      <c r="BS220" s="52">
        <f>+'2grid'!BS220*ET$2</f>
        <v>33746.119999999995</v>
      </c>
      <c r="BT220" s="52">
        <f>+'2grid'!BT220*EU$2</f>
        <v>33748.846999999994</v>
      </c>
      <c r="BU220" s="52">
        <f>+'2grid'!BU220*EV$2</f>
        <v>33763.249600000003</v>
      </c>
      <c r="BV220" s="52">
        <f>+'2grid'!BV220*EW$2</f>
        <v>33778.256180000011</v>
      </c>
      <c r="BW220" s="52">
        <f>+'2grid'!BW220*EX$2</f>
        <v>33791.347799999996</v>
      </c>
      <c r="BX220" s="52">
        <f>+'2grid'!BX220*EY$2</f>
        <v>33801.741777333336</v>
      </c>
      <c r="BY220" s="52">
        <f>+'2grid'!BY220*EZ$2</f>
        <v>33813.655512888894</v>
      </c>
      <c r="BZ220" s="52">
        <f>+'2grid'!BZ220*FA$2</f>
        <v>33828.110716681491</v>
      </c>
      <c r="CA220" s="52">
        <f>+'2grid'!CA220*FB$2</f>
        <v>33840.150020424706</v>
      </c>
    </row>
    <row r="221" spans="1:79" x14ac:dyDescent="0.2">
      <c r="A221" s="9">
        <f>+data!B223</f>
        <v>807</v>
      </c>
      <c r="B221" s="52">
        <f>+'2grid'!B221*CC$2</f>
        <v>0</v>
      </c>
      <c r="C221" s="52">
        <f>+'2grid'!C221*CD$2</f>
        <v>0</v>
      </c>
      <c r="D221" s="52">
        <f>+'2grid'!D221*CE$2</f>
        <v>0</v>
      </c>
      <c r="E221" s="52">
        <f>+'2grid'!E221*CF$2</f>
        <v>0</v>
      </c>
      <c r="F221" s="52">
        <f>+'2grid'!F221*CG$2</f>
        <v>0</v>
      </c>
      <c r="G221" s="52">
        <f>+'2grid'!G221*CH$2</f>
        <v>2.9276062869056956</v>
      </c>
      <c r="H221" s="52">
        <f>+'2grid'!H221*CI$2</f>
        <v>14.442857682068098</v>
      </c>
      <c r="I221" s="52">
        <f>+'2grid'!I221*CJ$2</f>
        <v>71.238419648038573</v>
      </c>
      <c r="J221" s="52">
        <f>+'2grid'!J221*CK$2</f>
        <v>109.08211020126589</v>
      </c>
      <c r="K221" s="52">
        <f>+'2grid'!K221*CL$2</f>
        <v>163.80314705685973</v>
      </c>
      <c r="L221" s="52">
        <f>+'2grid'!L221*CM$2</f>
        <v>237.72466997418786</v>
      </c>
      <c r="M221" s="52">
        <f>+'2grid'!M221*CN$2</f>
        <v>233.54555694344455</v>
      </c>
      <c r="N221" s="52">
        <f>+'2grid'!N221*CO$2</f>
        <v>229.40616423284465</v>
      </c>
      <c r="O221" s="52">
        <f>+'2grid'!O221*CP$2</f>
        <v>225.08688255457295</v>
      </c>
      <c r="P221" s="52">
        <f>+'2grid'!P221*CQ$2</f>
        <v>220.57887388453526</v>
      </c>
      <c r="Q221" s="52">
        <f>+'2grid'!Q221*CR$2</f>
        <v>215.87208842224945</v>
      </c>
      <c r="R221" s="52">
        <f>+'2grid'!R221*CS$2</f>
        <v>210.95497958122417</v>
      </c>
      <c r="S221" s="52">
        <f>+'2grid'!S221*CT$2</f>
        <v>205.81413088993912</v>
      </c>
      <c r="T221" s="52">
        <f>+'2grid'!T221*CU$2</f>
        <v>200.4337602372928</v>
      </c>
      <c r="U221" s="52">
        <f>+'2grid'!U221*CV$2</f>
        <v>194.79504992839395</v>
      </c>
      <c r="V221" s="52">
        <f>+'2grid'!V221*CW$2</f>
        <v>188.87522375886016</v>
      </c>
      <c r="W221" s="52">
        <f>+'2grid'!W221*CX$2</f>
        <v>190.11266514228322</v>
      </c>
      <c r="X221" s="52">
        <f>+'2grid'!X221*CY$2</f>
        <v>190.2052212434748</v>
      </c>
      <c r="Y221" s="52">
        <f>+'2grid'!Y221*CZ$2</f>
        <v>189.0973849805639</v>
      </c>
      <c r="Z221" s="52">
        <f>+'2grid'!Z221*DA$2</f>
        <v>186.71251159932541</v>
      </c>
      <c r="AA221" s="52">
        <f>+'2grid'!AA221*DB$2</f>
        <v>182.94255487213454</v>
      </c>
      <c r="AB221" s="52">
        <f>+'2grid'!AB221*DC$2</f>
        <v>207.86566130052043</v>
      </c>
      <c r="AC221" s="52">
        <f>+'2grid'!AC221*DD$2</f>
        <v>191.42188974771724</v>
      </c>
      <c r="AD221" s="52">
        <f>+'2grid'!AD221*DE$2</f>
        <v>190.52342443845978</v>
      </c>
      <c r="AE221" s="52">
        <f>+'2grid'!AE221*DF$2</f>
        <v>194.20458325325077</v>
      </c>
      <c r="AF221" s="52">
        <f>+'2grid'!AF221*DG$2</f>
        <v>197.91684653224243</v>
      </c>
      <c r="AG221" s="52">
        <f>+'2grid'!AG221*DH$2</f>
        <v>201.65793042142383</v>
      </c>
      <c r="AH221" s="52">
        <f>+'2grid'!AH221*DI$2</f>
        <v>205.425333217972</v>
      </c>
      <c r="AI221" s="52">
        <f>+'2grid'!AI221*DJ$2</f>
        <v>209.21631955543901</v>
      </c>
      <c r="AJ221" s="52">
        <f>+'2grid'!AJ221*DK$2</f>
        <v>213.02790326294758</v>
      </c>
      <c r="AK221" s="52">
        <f>+'2grid'!AK221*DL$2</f>
        <v>216.8568287505654</v>
      </c>
      <c r="AL221" s="52">
        <f>+'2grid'!AL221*DM$2</f>
        <v>220.69955075155411</v>
      </c>
      <c r="AM221" s="52">
        <f>+'2grid'!AM221*DN$2</f>
        <v>224.55221222690437</v>
      </c>
      <c r="AN221" s="52">
        <f>+'2grid'!AN221*DO$2</f>
        <v>228.41062020770045</v>
      </c>
      <c r="AO221" s="52">
        <f>+'2grid'!AO221*DP$2</f>
        <v>244.93950400534004</v>
      </c>
      <c r="AP221" s="52">
        <f>+'2grid'!AP221*DQ$2</f>
        <v>262.58779331616768</v>
      </c>
      <c r="AQ221" s="52">
        <f>+'2grid'!AQ221*DR$2</f>
        <v>281.42190234346486</v>
      </c>
      <c r="AR221" s="52">
        <f>+'2grid'!AR221*DS$2</f>
        <v>301.51089279989941</v>
      </c>
      <c r="AS221" s="52">
        <f>+'2grid'!AS221*DT$2</f>
        <v>322.92636402308716</v>
      </c>
      <c r="AT221" s="52">
        <f>+'2grid'!AT221*DU$2</f>
        <v>356.54673826121291</v>
      </c>
      <c r="AU221" s="52">
        <f>+'2grid'!AU221*DV$2</f>
        <v>393.52334152734898</v>
      </c>
      <c r="AV221" s="52">
        <f>+'2grid'!AV221*DW$2</f>
        <v>434.16770279585415</v>
      </c>
      <c r="AW221" s="52">
        <f>+'2grid'!AW221*DX$2</f>
        <v>478.81608094096254</v>
      </c>
      <c r="AX221" s="52">
        <f>+'2grid'!AX221*DY$2</f>
        <v>530.8757569005254</v>
      </c>
      <c r="AY221" s="52">
        <f>+'2grid'!AY221*DZ$2</f>
        <v>570.54645195414935</v>
      </c>
      <c r="AZ221" s="52">
        <f>+'2grid'!AZ221*EA$2</f>
        <v>612.93757090352437</v>
      </c>
      <c r="BA221" s="52">
        <f>+'2grid'!BA221*EB$2</f>
        <v>658.19813720052866</v>
      </c>
      <c r="BB221" s="52">
        <f>+'2grid'!BB221*EC$2</f>
        <v>706.47851293093424</v>
      </c>
      <c r="BC221" s="52">
        <f>+'2grid'!BC221*ED$2</f>
        <v>786.46706381679405</v>
      </c>
      <c r="BD221" s="52">
        <f>+'2grid'!BD221*EE$2</f>
        <v>766.85809007633588</v>
      </c>
      <c r="BE221" s="52">
        <f>+'2grid'!BE221*EF$2</f>
        <v>733.97271572519094</v>
      </c>
      <c r="BF221" s="52">
        <f>+'2grid'!BF221*EG$2</f>
        <v>717.55005618320615</v>
      </c>
      <c r="BG221" s="52">
        <f>+'2grid'!BG221*EH$2</f>
        <v>604.99</v>
      </c>
      <c r="BH221" s="52">
        <f>+'2grid'!BH221*EI$2</f>
        <v>618.12</v>
      </c>
      <c r="BI221" s="52">
        <f>+'2grid'!BI221*EJ$2</f>
        <v>548.42999999999995</v>
      </c>
      <c r="BJ221" s="52">
        <f>+'2grid'!BJ221*EK$2</f>
        <v>520.15</v>
      </c>
      <c r="BK221" s="52">
        <f>+'2grid'!BK221*EL$2</f>
        <v>514.09</v>
      </c>
      <c r="BL221" s="52">
        <f>+'2grid'!BL221*EM$2</f>
        <v>491.87</v>
      </c>
      <c r="BM221" s="52">
        <f>+'2grid'!BM221*EN$2</f>
        <v>481.77</v>
      </c>
      <c r="BN221" s="52">
        <f>+'2grid'!BN221*EO$2</f>
        <v>471.67</v>
      </c>
      <c r="BO221" s="52">
        <f>+'2grid'!BO221*EP$2</f>
        <v>464.6</v>
      </c>
      <c r="BP221" s="52">
        <f>+'2grid'!BP221*EQ$2</f>
        <v>459.55</v>
      </c>
      <c r="BQ221" s="52">
        <f>+'2grid'!BQ221*ER$2</f>
        <v>453.49</v>
      </c>
      <c r="BR221" s="52">
        <f>+'2grid'!BR221*ES$2</f>
        <v>453.49</v>
      </c>
      <c r="BS221" s="52">
        <f>+'2grid'!BS221*ET$2</f>
        <v>454.5</v>
      </c>
      <c r="BT221" s="52">
        <f>+'2grid'!BT221*EU$2</f>
        <v>449.24800000000016</v>
      </c>
      <c r="BU221" s="52">
        <f>+'2grid'!BU221*EV$2</f>
        <v>448.17740000000026</v>
      </c>
      <c r="BV221" s="52">
        <f>+'2grid'!BV221*EW$2</f>
        <v>447.32092000000029</v>
      </c>
      <c r="BW221" s="52">
        <f>+'2grid'!BW221*EX$2</f>
        <v>445.83420000000052</v>
      </c>
      <c r="BX221" s="52">
        <f>+'2grid'!BX221*EY$2</f>
        <v>443.67306933333379</v>
      </c>
      <c r="BY221" s="52">
        <f>+'2grid'!BY221*EZ$2</f>
        <v>441.60234488888989</v>
      </c>
      <c r="BZ221" s="52">
        <f>+'2grid'!BZ221*FA$2</f>
        <v>440.65319028148252</v>
      </c>
      <c r="CA221" s="52">
        <f>+'2grid'!CA221*FB$2</f>
        <v>438.84973029135949</v>
      </c>
    </row>
    <row r="222" spans="1:79" x14ac:dyDescent="0.2">
      <c r="A222" s="9">
        <f>+data!B224</f>
        <v>818</v>
      </c>
      <c r="B222" s="52">
        <f>+'2grid'!B222*CC$2</f>
        <v>0</v>
      </c>
      <c r="C222" s="52">
        <f>+'2grid'!C222*CD$2</f>
        <v>0</v>
      </c>
      <c r="D222" s="52">
        <f>+'2grid'!D222*CE$2</f>
        <v>0</v>
      </c>
      <c r="E222" s="52">
        <f>+'2grid'!E222*CF$2</f>
        <v>14.845182647096761</v>
      </c>
      <c r="F222" s="52">
        <f>+'2grid'!F222*CG$2</f>
        <v>65.676144901035713</v>
      </c>
      <c r="G222" s="52">
        <f>+'2grid'!G222*CH$2</f>
        <v>290.84492581056043</v>
      </c>
      <c r="H222" s="52">
        <f>+'2grid'!H222*CI$2</f>
        <v>2144.0972582993504</v>
      </c>
      <c r="I222" s="52">
        <f>+'2grid'!I222*CJ$2</f>
        <v>3182.1593533487294</v>
      </c>
      <c r="J222" s="52">
        <f>+'2grid'!J222*CK$2</f>
        <v>2700.0000000000005</v>
      </c>
      <c r="K222" s="52">
        <f>+'2grid'!K222*CL$2</f>
        <v>2840</v>
      </c>
      <c r="L222" s="52">
        <f>+'2grid'!L222*CM$2</f>
        <v>4200</v>
      </c>
      <c r="M222" s="52">
        <f>+'2grid'!M222*CN$2</f>
        <v>4247.5033760420865</v>
      </c>
      <c r="N222" s="52">
        <f>+'2grid'!N222*CO$2</f>
        <v>4264.6895976116284</v>
      </c>
      <c r="O222" s="52">
        <f>+'2grid'!O222*CP$2</f>
        <v>3732.1628738715672</v>
      </c>
      <c r="P222" s="52">
        <f>+'2grid'!P222*CQ$2</f>
        <v>3241.2269727060097</v>
      </c>
      <c r="Q222" s="52">
        <f>+'2grid'!Q222*CR$2</f>
        <v>2639.6723521934332</v>
      </c>
      <c r="R222" s="52">
        <f>+'2grid'!R222*CS$2</f>
        <v>2098.8027802179445</v>
      </c>
      <c r="S222" s="52">
        <f>+'2grid'!S222*CT$2</f>
        <v>2198.2129531488267</v>
      </c>
      <c r="T222" s="52">
        <f>+'2grid'!T222*CU$2</f>
        <v>2260.9581428169704</v>
      </c>
      <c r="U222" s="52">
        <f>+'2grid'!U222*CV$2</f>
        <v>2397.8601550276317</v>
      </c>
      <c r="V222" s="52">
        <f>+'2grid'!V222*CW$2</f>
        <v>2482.3545890703067</v>
      </c>
      <c r="W222" s="52">
        <f>+'2grid'!W222*CX$2</f>
        <v>1955.3123294888467</v>
      </c>
      <c r="X222" s="52">
        <f>+'2grid'!X222*CY$2</f>
        <v>1616.1869013039839</v>
      </c>
      <c r="Y222" s="52">
        <f>+'2grid'!Y222*CZ$2</f>
        <v>1692.5632107553365</v>
      </c>
      <c r="Z222" s="52">
        <f>+'2grid'!Z222*DA$2</f>
        <v>1286.7514503249326</v>
      </c>
      <c r="AA222" s="52">
        <f>+'2grid'!AA222*DB$2</f>
        <v>1107.345806248396</v>
      </c>
      <c r="AB222" s="52">
        <f>+'2grid'!AB222*DC$2</f>
        <v>1187.3998214949347</v>
      </c>
      <c r="AC222" s="52">
        <f>+'2grid'!AC222*DD$2</f>
        <v>898.41125564235858</v>
      </c>
      <c r="AD222" s="52">
        <f>+'2grid'!AD222*DE$2</f>
        <v>857.28851204620662</v>
      </c>
      <c r="AE222" s="52">
        <f>+'2grid'!AE222*DF$2</f>
        <v>817.35022906969812</v>
      </c>
      <c r="AF222" s="52">
        <f>+'2grid'!AF222*DG$2</f>
        <v>778.58086733247592</v>
      </c>
      <c r="AG222" s="52">
        <f>+'2grid'!AG222*DH$2</f>
        <v>740.96488745418344</v>
      </c>
      <c r="AH222" s="52">
        <f>+'2grid'!AH222*DI$2</f>
        <v>704.4867500544641</v>
      </c>
      <c r="AI222" s="52">
        <f>+'2grid'!AI222*DJ$2</f>
        <v>669.13091575296073</v>
      </c>
      <c r="AJ222" s="52">
        <f>+'2grid'!AJ222*DK$2</f>
        <v>634.88184516931722</v>
      </c>
      <c r="AK222" s="52">
        <f>+'2grid'!AK222*DL$2</f>
        <v>601.72399892317617</v>
      </c>
      <c r="AL222" s="52">
        <f>+'2grid'!AL222*DM$2</f>
        <v>569.64183763418089</v>
      </c>
      <c r="AM222" s="52">
        <f>+'2grid'!AM222*DN$2</f>
        <v>538.61982192197524</v>
      </c>
      <c r="AN222" s="52">
        <f>+'2grid'!AN222*DO$2</f>
        <v>583.44276717181992</v>
      </c>
      <c r="AO222" s="52">
        <f>+'2grid'!AO222*DP$2</f>
        <v>625.05590901150549</v>
      </c>
      <c r="AP222" s="52">
        <f>+'2grid'!AP222*DQ$2</f>
        <v>663.52140496245943</v>
      </c>
      <c r="AQ222" s="52">
        <f>+'2grid'!AQ222*DR$2</f>
        <v>698.9014125461083</v>
      </c>
      <c r="AR222" s="52">
        <f>+'2grid'!AR222*DS$2</f>
        <v>731.25808928387949</v>
      </c>
      <c r="AS222" s="52">
        <f>+'2grid'!AS222*DT$2</f>
        <v>631.5122245220881</v>
      </c>
      <c r="AT222" s="52">
        <f>+'2grid'!AT222*DU$2</f>
        <v>699.44858230349507</v>
      </c>
      <c r="AU222" s="52">
        <f>+'2grid'!AU222*DV$2</f>
        <v>774.23871633223416</v>
      </c>
      <c r="AV222" s="52">
        <f>+'2grid'!AV222*DW$2</f>
        <v>1041.7212530836127</v>
      </c>
      <c r="AW222" s="52">
        <f>+'2grid'!AW222*DX$2</f>
        <v>1223.1921014064799</v>
      </c>
      <c r="AX222" s="52">
        <f>+'2grid'!AX222*DY$2</f>
        <v>1359.8485864381644</v>
      </c>
      <c r="AY222" s="52">
        <f>+'2grid'!AY222*DZ$2</f>
        <v>1491.582425709141</v>
      </c>
      <c r="AZ222" s="52">
        <f>+'2grid'!AZ222*EA$2</f>
        <v>1618.5304395741834</v>
      </c>
      <c r="BA222" s="52">
        <f>+'2grid'!BA222*EB$2</f>
        <v>1801.8386641491709</v>
      </c>
      <c r="BB222" s="52">
        <f>+'2grid'!BB222*EC$2</f>
        <v>2104.4855320474398</v>
      </c>
      <c r="BC222" s="52">
        <f>+'2grid'!BC222*ED$2</f>
        <v>2634.768</v>
      </c>
      <c r="BD222" s="52">
        <f>+'2grid'!BD222*EE$2</f>
        <v>2905.5460000000003</v>
      </c>
      <c r="BE222" s="52">
        <f>+'2grid'!BE222*EF$2</f>
        <v>2489.0100000000002</v>
      </c>
      <c r="BF222" s="52">
        <f>+'2grid'!BF222*EG$2</f>
        <v>2685.0720000000001</v>
      </c>
      <c r="BG222" s="52">
        <f>+'2grid'!BG222*EH$2</f>
        <v>3323.91</v>
      </c>
      <c r="BH222" s="52">
        <f>+'2grid'!BH222*EI$2</f>
        <v>3371.38</v>
      </c>
      <c r="BI222" s="52">
        <f>+'2grid'!BI222*EJ$2</f>
        <v>3458.2400000000002</v>
      </c>
      <c r="BJ222" s="52">
        <f>+'2grid'!BJ222*EK$2</f>
        <v>3443.09</v>
      </c>
      <c r="BK222" s="52">
        <f>+'2grid'!BK222*EL$2</f>
        <v>3512.78</v>
      </c>
      <c r="BL222" s="52">
        <f>+'2grid'!BL222*EM$2</f>
        <v>3558.23</v>
      </c>
      <c r="BM222" s="52">
        <f>+'2grid'!BM222*EN$2</f>
        <v>3568.33</v>
      </c>
      <c r="BN222" s="52">
        <f>+'2grid'!BN222*EO$2</f>
        <v>3573.38</v>
      </c>
      <c r="BO222" s="52">
        <f>+'2grid'!BO222*EP$2</f>
        <v>3577.42</v>
      </c>
      <c r="BP222" s="52">
        <f>+'2grid'!BP222*EQ$2</f>
        <v>3725.89</v>
      </c>
      <c r="BQ222" s="52">
        <f>+'2grid'!BQ222*ER$2</f>
        <v>3707.71</v>
      </c>
      <c r="BR222" s="52">
        <f>+'2grid'!BR222*ES$2</f>
        <v>3656.2</v>
      </c>
      <c r="BS222" s="52">
        <f>+'2grid'!BS222*ET$2</f>
        <v>3648.12</v>
      </c>
      <c r="BT222" s="52">
        <f>+'2grid'!BT222*EU$2</f>
        <v>3684.5809999999988</v>
      </c>
      <c r="BU222" s="52">
        <f>+'2grid'!BU222*EV$2</f>
        <v>3641.8377999999989</v>
      </c>
      <c r="BV222" s="52">
        <f>+'2grid'!BV222*EW$2</f>
        <v>3636.6807399999989</v>
      </c>
      <c r="BW222" s="52">
        <f>+'2grid'!BW222*EX$2</f>
        <v>3626.3443999999986</v>
      </c>
      <c r="BX222" s="52">
        <f>+'2grid'!BX222*EY$2</f>
        <v>3626.3267586666657</v>
      </c>
      <c r="BY222" s="52">
        <f>+'2grid'!BY222*EZ$2</f>
        <v>3615.098476444442</v>
      </c>
      <c r="BZ222" s="52">
        <f>+'2grid'!BZ222*FA$2</f>
        <v>3598.0499876740746</v>
      </c>
      <c r="CA222" s="52">
        <f>+'2grid'!CA222*FB$2</f>
        <v>3595.6860111012338</v>
      </c>
    </row>
    <row r="223" spans="1:79" x14ac:dyDescent="0.2">
      <c r="A223" s="9">
        <f>+data!B225</f>
        <v>826</v>
      </c>
      <c r="B223" s="52">
        <f>+'2grid'!B223*CC$2</f>
        <v>0</v>
      </c>
      <c r="C223" s="52">
        <f>+'2grid'!C223*CD$2</f>
        <v>0</v>
      </c>
      <c r="D223" s="52">
        <f>+'2grid'!D223*CE$2</f>
        <v>0</v>
      </c>
      <c r="E223" s="52">
        <f>+'2grid'!E223*CF$2</f>
        <v>0</v>
      </c>
      <c r="F223" s="52">
        <f>+'2grid'!F223*CG$2</f>
        <v>0</v>
      </c>
      <c r="G223" s="52">
        <f>+'2grid'!G223*CH$2</f>
        <v>2.0510112305492338</v>
      </c>
      <c r="H223" s="52">
        <f>+'2grid'!H223*CI$2</f>
        <v>6.0709932424257316</v>
      </c>
      <c r="I223" s="52">
        <f>+'2grid'!I223*CJ$2</f>
        <v>80.850862708250816</v>
      </c>
      <c r="J223" s="52">
        <f>+'2grid'!J223*CK$2</f>
        <v>221.94349258549718</v>
      </c>
      <c r="K223" s="52">
        <f>+'2grid'!K223*CL$2</f>
        <v>519.90271434251599</v>
      </c>
      <c r="L223" s="52">
        <f>+'2grid'!L223*CM$2</f>
        <v>1644.0599075366031</v>
      </c>
      <c r="M223" s="52">
        <f>+'2grid'!M223*CN$2</f>
        <v>1722.2143667008006</v>
      </c>
      <c r="N223" s="52">
        <f>+'2grid'!N223*CO$2</f>
        <v>1757.4422941447997</v>
      </c>
      <c r="O223" s="52">
        <f>+'2grid'!O223*CP$2</f>
        <v>1790.9236715509642</v>
      </c>
      <c r="P223" s="52">
        <f>+'2grid'!P223*CQ$2</f>
        <v>1822.2696087274812</v>
      </c>
      <c r="Q223" s="52">
        <f>+'2grid'!Q223*CR$2</f>
        <v>1312.8227506204528</v>
      </c>
      <c r="R223" s="52">
        <f>+'2grid'!R223*CS$2</f>
        <v>839.11771295094275</v>
      </c>
      <c r="S223" s="52">
        <f>+'2grid'!S223*CT$2</f>
        <v>802.7824704831703</v>
      </c>
      <c r="T223" s="52">
        <f>+'2grid'!T223*CU$2</f>
        <v>1118.5561974799382</v>
      </c>
      <c r="U223" s="52">
        <f>+'2grid'!U223*CV$2</f>
        <v>1771.6597455584965</v>
      </c>
      <c r="V223" s="52">
        <f>+'2grid'!V223*CW$2</f>
        <v>2351.0668070057413</v>
      </c>
      <c r="W223" s="52">
        <f>+'2grid'!W223*CX$2</f>
        <v>3391.5702633859582</v>
      </c>
      <c r="X223" s="52">
        <f>+'2grid'!X223*CY$2</f>
        <v>5378.2717919814104</v>
      </c>
      <c r="Y223" s="52">
        <f>+'2grid'!Y223*CZ$2</f>
        <v>6798.5457381097876</v>
      </c>
      <c r="Z223" s="52">
        <f>+'2grid'!Z223*DA$2</f>
        <v>2854.0454902050001</v>
      </c>
      <c r="AA223" s="52">
        <f>+'2grid'!AA223*DB$2</f>
        <v>2786.0225947923536</v>
      </c>
      <c r="AB223" s="52">
        <f>+'2grid'!AB223*DC$2</f>
        <v>3479.3443196894123</v>
      </c>
      <c r="AC223" s="52">
        <f>+'2grid'!AC223*DD$2</f>
        <v>4206.2395797190584</v>
      </c>
      <c r="AD223" s="52">
        <f>+'2grid'!AD223*DE$2</f>
        <v>4480.3653707888725</v>
      </c>
      <c r="AE223" s="52">
        <f>+'2grid'!AE223*DF$2</f>
        <v>4750.0882013312712</v>
      </c>
      <c r="AF223" s="52">
        <f>+'2grid'!AF223*DG$2</f>
        <v>4976.1326970830905</v>
      </c>
      <c r="AG223" s="52">
        <f>+'2grid'!AG223*DH$2</f>
        <v>5273.2721407890331</v>
      </c>
      <c r="AH223" s="52">
        <f>+'2grid'!AH223*DI$2</f>
        <v>5555.3012251999398</v>
      </c>
      <c r="AI223" s="52">
        <f>+'2grid'!AI223*DJ$2</f>
        <v>5642.0944271280005</v>
      </c>
      <c r="AJ223" s="52">
        <f>+'2grid'!AJ223*DK$2</f>
        <v>5714.5997746053754</v>
      </c>
      <c r="AK223" s="52">
        <f>+'2grid'!AK223*DL$2</f>
        <v>5765.8156989838881</v>
      </c>
      <c r="AL223" s="52">
        <f>+'2grid'!AL223*DM$2</f>
        <v>5515.6318958341599</v>
      </c>
      <c r="AM223" s="52">
        <f>+'2grid'!AM223*DN$2</f>
        <v>5229.5428343630374</v>
      </c>
      <c r="AN223" s="52">
        <f>+'2grid'!AN223*DO$2</f>
        <v>4531.6069103479867</v>
      </c>
      <c r="AO223" s="52">
        <f>+'2grid'!AO223*DP$2</f>
        <v>5175.0728315949082</v>
      </c>
      <c r="AP223" s="52">
        <f>+'2grid'!AP223*DQ$2</f>
        <v>5226.5293374248513</v>
      </c>
      <c r="AQ223" s="52">
        <f>+'2grid'!AQ223*DR$2</f>
        <v>6135.4204863556588</v>
      </c>
      <c r="AR223" s="52">
        <f>+'2grid'!AR223*DS$2</f>
        <v>5597.6606482060179</v>
      </c>
      <c r="AS223" s="52">
        <f>+'2grid'!AS223*DT$2</f>
        <v>4662.677667661037</v>
      </c>
      <c r="AT223" s="52">
        <f>+'2grid'!AT223*DU$2</f>
        <v>6049.8178386290447</v>
      </c>
      <c r="AU223" s="52">
        <f>+'2grid'!AU223*DV$2</f>
        <v>6527.3009940790298</v>
      </c>
      <c r="AV223" s="52">
        <f>+'2grid'!AV223*DW$2</f>
        <v>6897.6898483373643</v>
      </c>
      <c r="AW223" s="52">
        <f>+'2grid'!AW223*DX$2</f>
        <v>7313.482995567022</v>
      </c>
      <c r="AX223" s="52">
        <f>+'2grid'!AX223*DY$2</f>
        <v>7702.4503608778514</v>
      </c>
      <c r="AY223" s="52">
        <f>+'2grid'!AY223*DZ$2</f>
        <v>7724.6708652553816</v>
      </c>
      <c r="AZ223" s="52">
        <f>+'2grid'!AZ223*EA$2</f>
        <v>7696.9064888357343</v>
      </c>
      <c r="BA223" s="52">
        <f>+'2grid'!BA223*EB$2</f>
        <v>7586.9900552714344</v>
      </c>
      <c r="BB223" s="52">
        <f>+'2grid'!BB223*EC$2</f>
        <v>7650.8316664823351</v>
      </c>
      <c r="BC223" s="52">
        <f>+'2grid'!BC223*ED$2</f>
        <v>7484.67</v>
      </c>
      <c r="BD223" s="52">
        <f>+'2grid'!BD223*EE$2</f>
        <v>7357.3779999999997</v>
      </c>
      <c r="BE223" s="52">
        <f>+'2grid'!BE223*EF$2</f>
        <v>7121.9279999999999</v>
      </c>
      <c r="BF223" s="52">
        <f>+'2grid'!BF223*EG$2</f>
        <v>6779.6040000000003</v>
      </c>
      <c r="BG223" s="52">
        <f>+'2grid'!BG223*EH$2</f>
        <v>5987.28</v>
      </c>
      <c r="BH223" s="52">
        <f>+'2grid'!BH223*EI$2</f>
        <v>5759.02</v>
      </c>
      <c r="BI223" s="52">
        <f>+'2grid'!BI223*EJ$2</f>
        <v>5894.36</v>
      </c>
      <c r="BJ223" s="52">
        <f>+'2grid'!BJ223*EK$2</f>
        <v>5765.08</v>
      </c>
      <c r="BK223" s="52">
        <f>+'2grid'!BK223*EL$2</f>
        <v>5926.68</v>
      </c>
      <c r="BL223" s="52">
        <f>+'2grid'!BL223*EM$2</f>
        <v>5833.76</v>
      </c>
      <c r="BM223" s="52">
        <f>+'2grid'!BM223*EN$2</f>
        <v>6200.39</v>
      </c>
      <c r="BN223" s="52">
        <f>+'2grid'!BN223*EO$2</f>
        <v>6192.31</v>
      </c>
      <c r="BO223" s="52">
        <f>+'2grid'!BO223*EP$2</f>
        <v>6111.51</v>
      </c>
      <c r="BP223" s="52">
        <f>+'2grid'!BP223*EQ$2</f>
        <v>6152.92</v>
      </c>
      <c r="BQ223" s="52">
        <f>+'2grid'!BQ223*ER$2</f>
        <v>6076.16</v>
      </c>
      <c r="BR223" s="52">
        <f>+'2grid'!BR223*ES$2</f>
        <v>6168.07</v>
      </c>
      <c r="BS223" s="52">
        <f>+'2grid'!BS223*ET$2</f>
        <v>6320.58</v>
      </c>
      <c r="BT223" s="52">
        <f>+'2grid'!BT223*EU$2</f>
        <v>6295.835</v>
      </c>
      <c r="BU223" s="52">
        <f>+'2grid'!BU223*EV$2</f>
        <v>6361.7880000000032</v>
      </c>
      <c r="BV223" s="52">
        <f>+'2grid'!BV223*EW$2</f>
        <v>6454.1929000000082</v>
      </c>
      <c r="BW223" s="52">
        <f>+'2grid'!BW223*EX$2</f>
        <v>6524.0950000000003</v>
      </c>
      <c r="BX223" s="52">
        <f>+'2grid'!BX223*EY$2</f>
        <v>6578.7851533333424</v>
      </c>
      <c r="BY223" s="52">
        <f>+'2grid'!BY223*EZ$2</f>
        <v>6629.367075555564</v>
      </c>
      <c r="BZ223" s="52">
        <f>+'2grid'!BZ223*FA$2</f>
        <v>6712.86591525928</v>
      </c>
      <c r="CA223" s="52">
        <f>+'2grid'!CA223*FB$2</f>
        <v>6777.0758996543409</v>
      </c>
    </row>
    <row r="224" spans="1:79" x14ac:dyDescent="0.2">
      <c r="A224" s="9">
        <f>+data!B226</f>
        <v>834</v>
      </c>
      <c r="B224" s="52">
        <f>+'2grid'!B224*CC$2</f>
        <v>0</v>
      </c>
      <c r="C224" s="52">
        <f>+'2grid'!C224*CD$2</f>
        <v>0</v>
      </c>
      <c r="D224" s="52">
        <f>+'2grid'!D224*CE$2</f>
        <v>0</v>
      </c>
      <c r="E224" s="52">
        <f>+'2grid'!E224*CF$2</f>
        <v>0</v>
      </c>
      <c r="F224" s="52">
        <f>+'2grid'!F224*CG$2</f>
        <v>0</v>
      </c>
      <c r="G224" s="52">
        <f>+'2grid'!G224*CH$2</f>
        <v>3.6170064961732642</v>
      </c>
      <c r="H224" s="52">
        <f>+'2grid'!H224*CI$2</f>
        <v>14.411131691724011</v>
      </c>
      <c r="I224" s="52">
        <f>+'2grid'!I224*CJ$2</f>
        <v>57.917652503976001</v>
      </c>
      <c r="J224" s="52">
        <f>+'2grid'!J224*CK$2</f>
        <v>79.339825169823683</v>
      </c>
      <c r="K224" s="52">
        <f>+'2grid'!K224*CL$2</f>
        <v>109.6079873942672</v>
      </c>
      <c r="L224" s="52">
        <f>+'2grid'!L224*CM$2</f>
        <v>152.71536811633604</v>
      </c>
      <c r="M224" s="52">
        <f>+'2grid'!M224*CN$2</f>
        <v>178.77154350997009</v>
      </c>
      <c r="N224" s="52">
        <f>+'2grid'!N224*CO$2</f>
        <v>209.21583277392148</v>
      </c>
      <c r="O224" s="52">
        <f>+'2grid'!O224*CP$2</f>
        <v>244.77510776363314</v>
      </c>
      <c r="P224" s="52">
        <f>+'2grid'!P224*CQ$2</f>
        <v>286.29404718940799</v>
      </c>
      <c r="Q224" s="52">
        <f>+'2grid'!Q224*CR$2</f>
        <v>334.75366284551433</v>
      </c>
      <c r="R224" s="52">
        <f>+'2grid'!R224*CS$2</f>
        <v>391.29261200379477</v>
      </c>
      <c r="S224" s="52">
        <f>+'2grid'!S224*CT$2</f>
        <v>457.23168537832464</v>
      </c>
      <c r="T224" s="52">
        <f>+'2grid'!T224*CU$2</f>
        <v>534.10190724126096</v>
      </c>
      <c r="U224" s="52">
        <f>+'2grid'!U224*CV$2</f>
        <v>611.743089054243</v>
      </c>
      <c r="V224" s="52">
        <f>+'2grid'!V224*CW$2</f>
        <v>686.0993774126764</v>
      </c>
      <c r="W224" s="52">
        <f>+'2grid'!W224*CX$2</f>
        <v>1072.6403811587359</v>
      </c>
      <c r="X224" s="52">
        <f>+'2grid'!X224*CY$2</f>
        <v>1443.585344542633</v>
      </c>
      <c r="Y224" s="52">
        <f>+'2grid'!Y224*CZ$2</f>
        <v>1798.8733201722284</v>
      </c>
      <c r="Z224" s="52">
        <f>+'2grid'!Z224*DA$2</f>
        <v>2138.443654096006</v>
      </c>
      <c r="AA224" s="52">
        <f>+'2grid'!AA224*DB$2</f>
        <v>1357.1379433419982</v>
      </c>
      <c r="AB224" s="52">
        <f>+'2grid'!AB224*DC$2</f>
        <v>1612.7819837827346</v>
      </c>
      <c r="AC224" s="52">
        <f>+'2grid'!AC224*DD$2</f>
        <v>1855.9070348327837</v>
      </c>
      <c r="AD224" s="52">
        <f>+'2grid'!AD224*DE$2</f>
        <v>1866.073775961675</v>
      </c>
      <c r="AE224" s="52">
        <f>+'2grid'!AE224*DF$2</f>
        <v>1872.6163909842019</v>
      </c>
      <c r="AF224" s="52">
        <f>+'2grid'!AF224*DG$2</f>
        <v>1880.0016262499978</v>
      </c>
      <c r="AG224" s="52">
        <f>+'2grid'!AG224*DH$2</f>
        <v>1888.3239639733085</v>
      </c>
      <c r="AH224" s="52">
        <f>+'2grid'!AH224*DI$2</f>
        <v>1897.6931876192771</v>
      </c>
      <c r="AI224" s="52">
        <f>+'2grid'!AI224*DJ$2</f>
        <v>1908.2377404523006</v>
      </c>
      <c r="AJ224" s="52">
        <f>+'2grid'!AJ224*DK$2</f>
        <v>1920.1090375403601</v>
      </c>
      <c r="AK224" s="52">
        <f>+'2grid'!AK224*DL$2</f>
        <v>1933.4870705046162</v>
      </c>
      <c r="AL224" s="52">
        <f>+'2grid'!AL224*DM$2</f>
        <v>1948.5877924313081</v>
      </c>
      <c r="AM224" s="52">
        <f>+'2grid'!AM224*DN$2</f>
        <v>1965.6729966546786</v>
      </c>
      <c r="AN224" s="52">
        <f>+'2grid'!AN224*DO$2</f>
        <v>1985.063756913748</v>
      </c>
      <c r="AO224" s="52">
        <f>+'2grid'!AO224*DP$2</f>
        <v>2007.1590640185373</v>
      </c>
      <c r="AP224" s="52">
        <f>+'2grid'!AP224*DQ$2</f>
        <v>2032.4622317943235</v>
      </c>
      <c r="AQ224" s="52">
        <f>+'2grid'!AQ224*DR$2</f>
        <v>2061.6192459211829</v>
      </c>
      <c r="AR224" s="52">
        <f>+'2grid'!AR224*DS$2</f>
        <v>2095.4760678789048</v>
      </c>
      <c r="AS224" s="52">
        <f>+'2grid'!AS224*DT$2</f>
        <v>2135.16716489999</v>
      </c>
      <c r="AT224" s="52">
        <f>+'2grid'!AT224*DU$2</f>
        <v>2182.2577921134825</v>
      </c>
      <c r="AU224" s="52">
        <f>+'2grid'!AU224*DV$2</f>
        <v>2238.9838123322593</v>
      </c>
      <c r="AV224" s="52">
        <f>+'2grid'!AV224*DW$2</f>
        <v>2308.6802978536139</v>
      </c>
      <c r="AW224" s="52">
        <f>+'2grid'!AW224*DX$2</f>
        <v>2396.6063112965658</v>
      </c>
      <c r="AX224" s="52">
        <f>+'2grid'!AX224*DY$2</f>
        <v>2526.1836249275825</v>
      </c>
      <c r="AY224" s="52">
        <f>+'2grid'!AY224*DZ$2</f>
        <v>2701.8897166038951</v>
      </c>
      <c r="AZ224" s="52">
        <f>+'2grid'!AZ224*EA$2</f>
        <v>2962.3895480488386</v>
      </c>
      <c r="BA224" s="52">
        <f>+'2grid'!BA224*EB$2</f>
        <v>3419.826316160561</v>
      </c>
      <c r="BB224" s="52">
        <f>+'2grid'!BB224*EC$2</f>
        <v>4692.8167089630178</v>
      </c>
      <c r="BC224" s="52">
        <f>+'2grid'!BC224*ED$2</f>
        <v>6156</v>
      </c>
      <c r="BD224" s="52">
        <f>+'2grid'!BD224*EE$2</f>
        <v>8176</v>
      </c>
      <c r="BE224" s="52">
        <f>+'2grid'!BE224*EF$2</f>
        <v>9162</v>
      </c>
      <c r="BF224" s="52">
        <f>+'2grid'!BF224*EG$2</f>
        <v>10140</v>
      </c>
      <c r="BG224" s="52">
        <f>+'2grid'!BG224*EH$2</f>
        <v>10100</v>
      </c>
      <c r="BH224" s="52">
        <f>+'2grid'!BH224*EI$2</f>
        <v>10201</v>
      </c>
      <c r="BI224" s="52">
        <f>+'2grid'!BI224*EJ$2</f>
        <v>10403</v>
      </c>
      <c r="BJ224" s="52">
        <f>+'2grid'!BJ224*EK$2</f>
        <v>10828.210000000001</v>
      </c>
      <c r="BK224" s="52">
        <f>+'2grid'!BK224*EL$2</f>
        <v>10857.5</v>
      </c>
      <c r="BL224" s="52">
        <f>+'2grid'!BL224*EM$2</f>
        <v>10857.5</v>
      </c>
      <c r="BM224" s="52">
        <f>+'2grid'!BM224*EN$2</f>
        <v>10908</v>
      </c>
      <c r="BN224" s="52">
        <f>+'2grid'!BN224*EO$2</f>
        <v>10958.5</v>
      </c>
      <c r="BO224" s="52">
        <f>+'2grid'!BO224*EP$2</f>
        <v>11059.5</v>
      </c>
      <c r="BP224" s="52">
        <f>+'2grid'!BP224*EQ$2</f>
        <v>11615</v>
      </c>
      <c r="BQ224" s="52">
        <f>+'2grid'!BQ224*ER$2</f>
        <v>13584.5</v>
      </c>
      <c r="BR224" s="52">
        <f>+'2grid'!BR224*ES$2</f>
        <v>14847</v>
      </c>
      <c r="BS224" s="52">
        <f>+'2grid'!BS224*ET$2</f>
        <v>16816.5</v>
      </c>
      <c r="BT224" s="52">
        <f>+'2grid'!BT224*EU$2</f>
        <v>18008.3</v>
      </c>
      <c r="BU224" s="52">
        <f>+'2grid'!BU224*EV$2</f>
        <v>19779.84</v>
      </c>
      <c r="BV224" s="52">
        <f>+'2grid'!BV224*EW$2</f>
        <v>21272.821999999716</v>
      </c>
      <c r="BW224" s="52">
        <f>+'2grid'!BW224*EX$2</f>
        <v>22828.02</v>
      </c>
      <c r="BX224" s="52">
        <f>+'2grid'!BX224*EY$2</f>
        <v>24429.974266666599</v>
      </c>
      <c r="BY224" s="52">
        <f>+'2grid'!BY224*EZ$2</f>
        <v>25924.527377777376</v>
      </c>
      <c r="BZ224" s="52">
        <f>+'2grid'!BZ224*FA$2</f>
        <v>27549.254376295601</v>
      </c>
      <c r="CA224" s="52">
        <f>+'2grid'!CA224*FB$2</f>
        <v>29071.153898270939</v>
      </c>
    </row>
    <row r="225" spans="1:79" x14ac:dyDescent="0.2">
      <c r="A225" s="9">
        <f>+data!B227</f>
        <v>840</v>
      </c>
      <c r="B225" s="52">
        <f>+'2grid'!B225*CC$2</f>
        <v>0</v>
      </c>
      <c r="C225" s="52">
        <f>+'2grid'!C225*CD$2</f>
        <v>0</v>
      </c>
      <c r="D225" s="52">
        <f>+'2grid'!D225*CE$2</f>
        <v>0</v>
      </c>
      <c r="E225" s="52">
        <f>+'2grid'!E225*CF$2</f>
        <v>0</v>
      </c>
      <c r="F225" s="52">
        <f>+'2grid'!F225*CG$2</f>
        <v>0</v>
      </c>
      <c r="G225" s="52">
        <f>+'2grid'!G225*CH$2</f>
        <v>0</v>
      </c>
      <c r="H225" s="52">
        <f>+'2grid'!H225*CI$2</f>
        <v>0</v>
      </c>
      <c r="I225" s="52">
        <f>+'2grid'!I225*CJ$2</f>
        <v>0</v>
      </c>
      <c r="J225" s="52">
        <f>+'2grid'!J225*CK$2</f>
        <v>51.454615434529046</v>
      </c>
      <c r="K225" s="52">
        <f>+'2grid'!K225*CL$2</f>
        <v>377.60941740558076</v>
      </c>
      <c r="L225" s="52">
        <f>+'2grid'!L225*CM$2</f>
        <v>743.71800135644344</v>
      </c>
      <c r="M225" s="52">
        <f>+'2grid'!M225*CN$2</f>
        <v>766.03846958442784</v>
      </c>
      <c r="N225" s="52">
        <f>+'2grid'!N225*CO$2</f>
        <v>788.79826131404286</v>
      </c>
      <c r="O225" s="52">
        <f>+'2grid'!O225*CP$2</f>
        <v>811.98860357213641</v>
      </c>
      <c r="P225" s="52">
        <f>+'2grid'!P225*CQ$2</f>
        <v>835.59889166589028</v>
      </c>
      <c r="Q225" s="52">
        <f>+'2grid'!Q225*CR$2</f>
        <v>859.61653462668608</v>
      </c>
      <c r="R225" s="52">
        <f>+'2grid'!R225*CS$2</f>
        <v>884.02679008790699</v>
      </c>
      <c r="S225" s="52">
        <f>+'2grid'!S225*CT$2</f>
        <v>908.81258794083863</v>
      </c>
      <c r="T225" s="52">
        <f>+'2grid'!T225*CU$2</f>
        <v>933.95434207434948</v>
      </c>
      <c r="U225" s="52">
        <f>+'2grid'!U225*CV$2</f>
        <v>1033.8188828571324</v>
      </c>
      <c r="V225" s="52">
        <f>+'2grid'!V225*CW$2</f>
        <v>1129.623192052597</v>
      </c>
      <c r="W225" s="52">
        <f>+'2grid'!W225*CX$2</f>
        <v>1200.45805579279</v>
      </c>
      <c r="X225" s="52">
        <f>+'2grid'!X225*CY$2</f>
        <v>1309.3731509540337</v>
      </c>
      <c r="Y225" s="52">
        <f>+'2grid'!Y225*CZ$2</f>
        <v>1396.8401549500838</v>
      </c>
      <c r="Z225" s="52">
        <f>+'2grid'!Z225*DA$2</f>
        <v>1528.3637542099223</v>
      </c>
      <c r="AA225" s="52">
        <f>+'2grid'!AA225*DB$2</f>
        <v>1643.2135090908469</v>
      </c>
      <c r="AB225" s="52">
        <f>+'2grid'!AB225*DC$2</f>
        <v>759.4758999157516</v>
      </c>
      <c r="AC225" s="52">
        <f>+'2grid'!AC225*DD$2</f>
        <v>940.68406505477105</v>
      </c>
      <c r="AD225" s="52">
        <f>+'2grid'!AD225*DE$2</f>
        <v>1291.2146244172641</v>
      </c>
      <c r="AE225" s="52">
        <f>+'2grid'!AE225*DF$2</f>
        <v>1664.4709931060409</v>
      </c>
      <c r="AF225" s="52">
        <f>+'2grid'!AF225*DG$2</f>
        <v>2096.8131879282496</v>
      </c>
      <c r="AG225" s="52">
        <f>+'2grid'!AG225*DH$2</f>
        <v>2551.0210459456562</v>
      </c>
      <c r="AH225" s="52">
        <f>+'2grid'!AH225*DI$2</f>
        <v>3070.4068498561501</v>
      </c>
      <c r="AI225" s="52">
        <f>+'2grid'!AI225*DJ$2</f>
        <v>3671.0123938596967</v>
      </c>
      <c r="AJ225" s="52">
        <f>+'2grid'!AJ225*DK$2</f>
        <v>4393.240460748907</v>
      </c>
      <c r="AK225" s="52">
        <f>+'2grid'!AK225*DL$2</f>
        <v>5289.3823472601771</v>
      </c>
      <c r="AL225" s="52">
        <f>+'2grid'!AL225*DM$2</f>
        <v>6431.3011184781635</v>
      </c>
      <c r="AM225" s="52">
        <f>+'2grid'!AM225*DN$2</f>
        <v>9045.1656264159574</v>
      </c>
      <c r="AN225" s="52">
        <f>+'2grid'!AN225*DO$2</f>
        <v>12429.291853745875</v>
      </c>
      <c r="AO225" s="52">
        <f>+'2grid'!AO225*DP$2</f>
        <v>17023.327719550281</v>
      </c>
      <c r="AP225" s="52">
        <f>+'2grid'!AP225*DQ$2</f>
        <v>23851.514877836038</v>
      </c>
      <c r="AQ225" s="52">
        <f>+'2grid'!AQ225*DR$2</f>
        <v>33764.603664947696</v>
      </c>
      <c r="AR225" s="52">
        <f>+'2grid'!AR225*DS$2</f>
        <v>45834.971327839703</v>
      </c>
      <c r="AS225" s="52">
        <f>+'2grid'!AS225*DT$2</f>
        <v>64470.679166384616</v>
      </c>
      <c r="AT225" s="52">
        <f>+'2grid'!AT225*DU$2</f>
        <v>72699.814754459992</v>
      </c>
      <c r="AU225" s="52">
        <f>+'2grid'!AU225*DV$2</f>
        <v>107946.97129290024</v>
      </c>
      <c r="AV225" s="52">
        <f>+'2grid'!AV225*DW$2</f>
        <v>133366.51096583236</v>
      </c>
      <c r="AW225" s="52">
        <f>+'2grid'!AW225*DX$2</f>
        <v>151637.75177325634</v>
      </c>
      <c r="AX225" s="52">
        <f>+'2grid'!AX225*DY$2</f>
        <v>174743.0662851368</v>
      </c>
      <c r="AY225" s="52">
        <f>+'2grid'!AY225*DZ$2</f>
        <v>186038.23648274384</v>
      </c>
      <c r="AZ225" s="52">
        <f>+'2grid'!AZ225*EA$2</f>
        <v>191431.06169137632</v>
      </c>
      <c r="BA225" s="52">
        <f>+'2grid'!BA225*EB$2</f>
        <v>185014.48902096724</v>
      </c>
      <c r="BB225" s="52">
        <f>+'2grid'!BB225*EC$2</f>
        <v>195435.93170314544</v>
      </c>
      <c r="BC225" s="52">
        <f>+'2grid'!BC225*ED$2</f>
        <v>187254.234</v>
      </c>
      <c r="BD225" s="52">
        <f>+'2grid'!BD225*EE$2</f>
        <v>194691</v>
      </c>
      <c r="BE225" s="52">
        <f>+'2grid'!BE225*EF$2</f>
        <v>194055.23199999999</v>
      </c>
      <c r="BF225" s="52">
        <f>+'2grid'!BF225*EG$2</f>
        <v>190404.864</v>
      </c>
      <c r="BG225" s="52">
        <f>+'2grid'!BG225*EH$2</f>
        <v>179848.68</v>
      </c>
      <c r="BH225" s="52">
        <f>+'2grid'!BH225*EI$2</f>
        <v>179881</v>
      </c>
      <c r="BI225" s="52">
        <f>+'2grid'!BI225*EJ$2</f>
        <v>177464.07</v>
      </c>
      <c r="BJ225" s="52">
        <f>+'2grid'!BJ225*EK$2</f>
        <v>176107.64</v>
      </c>
      <c r="BK225" s="52">
        <f>+'2grid'!BK225*EL$2</f>
        <v>171483.86000000002</v>
      </c>
      <c r="BL225" s="52">
        <f>+'2grid'!BL225*EM$2</f>
        <v>169523.45</v>
      </c>
      <c r="BM225" s="52">
        <f>+'2grid'!BM225*EN$2</f>
        <v>164671.41</v>
      </c>
      <c r="BN225" s="52">
        <f>+'2grid'!BN225*EO$2</f>
        <v>166124.79999999999</v>
      </c>
      <c r="BO225" s="52">
        <f>+'2grid'!BO225*EP$2</f>
        <v>168024.61000000002</v>
      </c>
      <c r="BP225" s="52">
        <f>+'2grid'!BP225*EQ$2</f>
        <v>167105.51</v>
      </c>
      <c r="BQ225" s="52">
        <f>+'2grid'!BQ225*ER$2</f>
        <v>160111.462</v>
      </c>
      <c r="BR225" s="52">
        <f>+'2grid'!BR225*ES$2</f>
        <v>158092.97700000001</v>
      </c>
      <c r="BS225" s="52">
        <f>+'2grid'!BS225*ET$2</f>
        <v>159284.57500000001</v>
      </c>
      <c r="BT225" s="52">
        <f>+'2grid'!BT225*EU$2</f>
        <v>154576.04589999985</v>
      </c>
      <c r="BU225" s="52">
        <f>+'2grid'!BU225*EV$2</f>
        <v>152068.36941999962</v>
      </c>
      <c r="BV225" s="52">
        <f>+'2grid'!BV225*EW$2</f>
        <v>150945.75098599933</v>
      </c>
      <c r="BW225" s="52">
        <f>+'2grid'!BW225*EX$2</f>
        <v>148985.43935999967</v>
      </c>
      <c r="BX225" s="52">
        <f>+'2grid'!BX225*EY$2</f>
        <v>146686.00927213326</v>
      </c>
      <c r="BY225" s="52">
        <f>+'2grid'!BY225*EZ$2</f>
        <v>144002.3049870214</v>
      </c>
      <c r="BZ225" s="52">
        <f>+'2grid'!BZ225*FA$2</f>
        <v>142446.37699074254</v>
      </c>
      <c r="CA225" s="52">
        <f>+'2grid'!CA225*FB$2</f>
        <v>140398.40214620743</v>
      </c>
    </row>
    <row r="226" spans="1:79" x14ac:dyDescent="0.2">
      <c r="A226" s="9">
        <f>+data!B228</f>
        <v>850</v>
      </c>
      <c r="B226" s="52">
        <f>+'2grid'!B226*CC$2</f>
        <v>0</v>
      </c>
      <c r="C226" s="52">
        <f>+'2grid'!C226*CD$2</f>
        <v>0</v>
      </c>
      <c r="D226" s="52">
        <f>+'2grid'!D226*CE$2</f>
        <v>0</v>
      </c>
      <c r="E226" s="52">
        <f>+'2grid'!E226*CF$2</f>
        <v>0</v>
      </c>
      <c r="F226" s="52">
        <f>+'2grid'!F226*CG$2</f>
        <v>0</v>
      </c>
      <c r="G226" s="52">
        <f>+'2grid'!G226*CH$2</f>
        <v>0</v>
      </c>
      <c r="H226" s="52">
        <f>+'2grid'!H226*CI$2</f>
        <v>0</v>
      </c>
      <c r="I226" s="52">
        <f>+'2grid'!I226*CJ$2</f>
        <v>0</v>
      </c>
      <c r="J226" s="52">
        <f>+'2grid'!J226*CK$2</f>
        <v>0</v>
      </c>
      <c r="K226" s="52">
        <f>+'2grid'!K226*CL$2</f>
        <v>0</v>
      </c>
      <c r="L226" s="52">
        <f>+'2grid'!L226*CM$2</f>
        <v>0</v>
      </c>
      <c r="M226" s="52">
        <f>+'2grid'!M226*CN$2</f>
        <v>8.3468072420943057E-5</v>
      </c>
      <c r="N226" s="52">
        <f>+'2grid'!N226*CO$2</f>
        <v>1.6157460488731083E-4</v>
      </c>
      <c r="O226" s="52">
        <f>+'2grid'!O226*CP$2</f>
        <v>3.1244264963966955E-4</v>
      </c>
      <c r="P226" s="52">
        <f>+'2grid'!P226*CQ$2</f>
        <v>6.0349586878642248E-4</v>
      </c>
      <c r="Q226" s="52">
        <f>+'2grid'!Q226*CR$2</f>
        <v>1.1642380416246672E-3</v>
      </c>
      <c r="R226" s="52">
        <f>+'2grid'!R226*CS$2</f>
        <v>2.2429659515026479E-3</v>
      </c>
      <c r="S226" s="52">
        <f>+'2grid'!S226*CT$2</f>
        <v>4.3147785687055297E-3</v>
      </c>
      <c r="T226" s="52">
        <f>+'2grid'!T226*CU$2</f>
        <v>8.2866753034801788E-3</v>
      </c>
      <c r="U226" s="52">
        <f>+'2grid'!U226*CV$2</f>
        <v>1.5885681738238514E-2</v>
      </c>
      <c r="V226" s="52">
        <f>+'2grid'!V226*CW$2</f>
        <v>3.0390352982403852E-2</v>
      </c>
      <c r="W226" s="52">
        <f>+'2grid'!W226*CX$2</f>
        <v>5.8002691293537502E-2</v>
      </c>
      <c r="X226" s="52">
        <f>+'2grid'!X226*CY$2</f>
        <v>0.11040560585419661</v>
      </c>
      <c r="Y226" s="52">
        <f>+'2grid'!Y226*CZ$2</f>
        <v>0.20949392700614547</v>
      </c>
      <c r="Z226" s="52">
        <f>+'2grid'!Z226*DA$2</f>
        <v>0.39603856607091448</v>
      </c>
      <c r="AA226" s="52">
        <f>+'2grid'!AA226*DB$2</f>
        <v>0.74533644741625737</v>
      </c>
      <c r="AB226" s="52">
        <f>+'2grid'!AB226*DC$2</f>
        <v>1.3949198645124123</v>
      </c>
      <c r="AC226" s="52">
        <f>+'2grid'!AC226*DD$2</f>
        <v>2.5921071762781311</v>
      </c>
      <c r="AD226" s="52">
        <f>+'2grid'!AD226*DE$2</f>
        <v>2.8770144991693827</v>
      </c>
      <c r="AE226" s="52">
        <f>+'2grid'!AE226*DF$2</f>
        <v>3.1927380105737062</v>
      </c>
      <c r="AF226" s="52">
        <f>+'2grid'!AF226*DG$2</f>
        <v>3.5425406745935053</v>
      </c>
      <c r="AG226" s="52">
        <f>+'2grid'!AG226*DH$2</f>
        <v>3.9300208315682021</v>
      </c>
      <c r="AH226" s="52">
        <f>+'2grid'!AH226*DI$2</f>
        <v>4.35914515842925</v>
      </c>
      <c r="AI226" s="52">
        <f>+'2grid'!AI226*DJ$2</f>
        <v>4.8342846319598056</v>
      </c>
      <c r="AJ226" s="52">
        <f>+'2grid'!AJ226*DK$2</f>
        <v>5.360253728930342</v>
      </c>
      <c r="AK226" s="52">
        <f>+'2grid'!AK226*DL$2</f>
        <v>5.942353107942675</v>
      </c>
      <c r="AL226" s="52">
        <f>+'2grid'!AL226*DM$2</f>
        <v>6.586416027529439</v>
      </c>
      <c r="AM226" s="52">
        <f>+'2grid'!AM226*DN$2</f>
        <v>7.2988587631122499</v>
      </c>
      <c r="AN226" s="52">
        <f>+'2grid'!AN226*DO$2</f>
        <v>8.0867352911840324</v>
      </c>
      <c r="AO226" s="52">
        <f>+'2grid'!AO226*DP$2</f>
        <v>7.9784426735799938</v>
      </c>
      <c r="AP226" s="52">
        <f>+'2grid'!AP226*DQ$2</f>
        <v>7.8699108035990397</v>
      </c>
      <c r="AQ226" s="52">
        <f>+'2grid'!AQ226*DR$2</f>
        <v>7.7611341680191579</v>
      </c>
      <c r="AR226" s="52">
        <f>+'2grid'!AR226*DS$2</f>
        <v>7.6521067136888821</v>
      </c>
      <c r="AS226" s="52">
        <f>+'2grid'!AS226*DT$2</f>
        <v>7.5428217958062191</v>
      </c>
      <c r="AT226" s="52">
        <f>+'2grid'!AT226*DU$2</f>
        <v>7.0651481677504231</v>
      </c>
      <c r="AU226" s="52">
        <f>+'2grid'!AU226*DV$2</f>
        <v>6.6160409752004172</v>
      </c>
      <c r="AV226" s="52">
        <f>+'2grid'!AV226*DW$2</f>
        <v>6.1938469806196705</v>
      </c>
      <c r="AW226" s="52">
        <f>+'2grid'!AW226*DX$2</f>
        <v>5.7970060707251019</v>
      </c>
      <c r="AX226" s="52">
        <f>+'2grid'!AX226*DY$2</f>
        <v>5.4553386705836315</v>
      </c>
      <c r="AY226" s="52">
        <f>+'2grid'!AY226*DZ$2</f>
        <v>5.132687642421276</v>
      </c>
      <c r="AZ226" s="52">
        <f>+'2grid'!AZ226*EA$2</f>
        <v>4.8280139598373948</v>
      </c>
      <c r="BA226" s="52">
        <f>+'2grid'!BA226*EB$2</f>
        <v>4.540334075516304</v>
      </c>
      <c r="BB226" s="52">
        <f>+'2grid'!BB226*EC$2</f>
        <v>4.2687169613389653</v>
      </c>
      <c r="BC226" s="52">
        <f>+'2grid'!BC226*ED$2</f>
        <v>5.13</v>
      </c>
      <c r="BD226" s="52">
        <f>+'2grid'!BD226*EE$2</f>
        <v>6.1319999999999997</v>
      </c>
      <c r="BE226" s="52">
        <f>+'2grid'!BE226*EF$2</f>
        <v>7.1260000000000003</v>
      </c>
      <c r="BF226" s="52">
        <f>+'2grid'!BF226*EG$2</f>
        <v>5.07</v>
      </c>
      <c r="BG226" s="52">
        <f>+'2grid'!BG226*EH$2</f>
        <v>3.0300000000000002</v>
      </c>
      <c r="BH226" s="52">
        <f>+'2grid'!BH226*EI$2</f>
        <v>3.0300000000000002</v>
      </c>
      <c r="BI226" s="52">
        <f>+'2grid'!BI226*EJ$2</f>
        <v>3.0300000000000002</v>
      </c>
      <c r="BJ226" s="52">
        <f>+'2grid'!BJ226*EK$2</f>
        <v>3.0300000000000002</v>
      </c>
      <c r="BK226" s="52">
        <f>+'2grid'!BK226*EL$2</f>
        <v>3.0300000000000002</v>
      </c>
      <c r="BL226" s="52">
        <f>+'2grid'!BL226*EM$2</f>
        <v>3.0300000000000002</v>
      </c>
      <c r="BM226" s="52">
        <f>+'2grid'!BM226*EN$2</f>
        <v>2.02</v>
      </c>
      <c r="BN226" s="52">
        <f>+'2grid'!BN226*EO$2</f>
        <v>2.02</v>
      </c>
      <c r="BO226" s="52">
        <f>+'2grid'!BO226*EP$2</f>
        <v>2.02</v>
      </c>
      <c r="BP226" s="52">
        <f>+'2grid'!BP226*EQ$2</f>
        <v>2.02</v>
      </c>
      <c r="BQ226" s="52">
        <f>+'2grid'!BQ226*ER$2</f>
        <v>2.02</v>
      </c>
      <c r="BR226" s="52">
        <f>+'2grid'!BR226*ES$2</f>
        <v>2.02</v>
      </c>
      <c r="BS226" s="52">
        <f>+'2grid'!BS226*ET$2</f>
        <v>2.02</v>
      </c>
      <c r="BT226" s="52">
        <f>+'2grid'!BT226*EU$2</f>
        <v>2.02</v>
      </c>
      <c r="BU226" s="52">
        <f>+'2grid'!BU226*EV$2</f>
        <v>2.02</v>
      </c>
      <c r="BV226" s="52">
        <f>+'2grid'!BV226*EW$2</f>
        <v>2.02</v>
      </c>
      <c r="BW226" s="52">
        <f>+'2grid'!BW226*EX$2</f>
        <v>2.02</v>
      </c>
      <c r="BX226" s="52">
        <f>+'2grid'!BX226*EY$2</f>
        <v>2.02</v>
      </c>
      <c r="BY226" s="52">
        <f>+'2grid'!BY226*EZ$2</f>
        <v>2.02</v>
      </c>
      <c r="BZ226" s="52">
        <f>+'2grid'!BZ226*FA$2</f>
        <v>2.02</v>
      </c>
      <c r="CA226" s="52">
        <f>+'2grid'!CA226*FB$2</f>
        <v>2.02</v>
      </c>
    </row>
    <row r="227" spans="1:79" x14ac:dyDescent="0.2">
      <c r="A227" s="9">
        <f>+data!B229</f>
        <v>854</v>
      </c>
      <c r="B227" s="52">
        <f>+'2grid'!B227*CC$2</f>
        <v>0</v>
      </c>
      <c r="C227" s="52">
        <f>+'2grid'!C227*CD$2</f>
        <v>0</v>
      </c>
      <c r="D227" s="52">
        <f>+'2grid'!D227*CE$2</f>
        <v>0</v>
      </c>
      <c r="E227" s="52">
        <f>+'2grid'!E227*CF$2</f>
        <v>0</v>
      </c>
      <c r="F227" s="52">
        <f>+'2grid'!F227*CG$2</f>
        <v>0</v>
      </c>
      <c r="G227" s="52">
        <f>+'2grid'!G227*CH$2</f>
        <v>2.6251722418819918</v>
      </c>
      <c r="H227" s="52">
        <f>+'2grid'!H227*CI$2</f>
        <v>11.655764753956044</v>
      </c>
      <c r="I227" s="52">
        <f>+'2grid'!I227*CJ$2</f>
        <v>51.742144887494042</v>
      </c>
      <c r="J227" s="52">
        <f>+'2grid'!J227*CK$2</f>
        <v>75.902824112831681</v>
      </c>
      <c r="K227" s="52">
        <f>+'2grid'!K227*CL$2</f>
        <v>111.29900305033138</v>
      </c>
      <c r="L227" s="52">
        <f>+'2grid'!L227*CM$2</f>
        <v>163.13114865016794</v>
      </c>
      <c r="M227" s="52">
        <f>+'2grid'!M227*CN$2</f>
        <v>181.60973569800183</v>
      </c>
      <c r="N227" s="52">
        <f>+'2grid'!N227*CO$2</f>
        <v>202.12189427371109</v>
      </c>
      <c r="O227" s="52">
        <f>+'2grid'!O227*CP$2</f>
        <v>224.88222766576891</v>
      </c>
      <c r="P227" s="52">
        <f>+'2grid'!P227*CQ$2</f>
        <v>250.12652695810749</v>
      </c>
      <c r="Q227" s="52">
        <f>+'2grid'!Q227*CR$2</f>
        <v>278.11362131260529</v>
      </c>
      <c r="R227" s="52">
        <f>+'2grid'!R227*CS$2</f>
        <v>309.12734708799741</v>
      </c>
      <c r="S227" s="52">
        <f>+'2grid'!S227*CT$2</f>
        <v>343.47863487798185</v>
      </c>
      <c r="T227" s="52">
        <f>+'2grid'!T227*CU$2</f>
        <v>381.5077112333185</v>
      </c>
      <c r="U227" s="52">
        <f>+'2grid'!U227*CV$2</f>
        <v>423.58640891826207</v>
      </c>
      <c r="V227" s="52">
        <f>+'2grid'!V227*CW$2</f>
        <v>470.12057592368785</v>
      </c>
      <c r="W227" s="52">
        <f>+'2grid'!W227*CX$2</f>
        <v>521.55256898006746</v>
      </c>
      <c r="X227" s="52">
        <f>+'2grid'!X227*CY$2</f>
        <v>578.36381182152786</v>
      </c>
      <c r="Y227" s="52">
        <f>+'2grid'!Y227*CZ$2</f>
        <v>641.07739175824668</v>
      </c>
      <c r="Z227" s="52">
        <f>+'2grid'!Z227*DA$2</f>
        <v>710.26065999664763</v>
      </c>
      <c r="AA227" s="52">
        <f>+'2grid'!AA227*DB$2</f>
        <v>786.52779134609364</v>
      </c>
      <c r="AB227" s="52">
        <f>+'2grid'!AB227*DC$2</f>
        <v>870.54224716401461</v>
      </c>
      <c r="AC227" s="52">
        <f>+'2grid'!AC227*DD$2</f>
        <v>963.01907126524475</v>
      </c>
      <c r="AD227" s="52">
        <f>+'2grid'!AD227*DE$2</f>
        <v>958.41881685032524</v>
      </c>
      <c r="AE227" s="52">
        <f>+'2grid'!AE227*DF$2</f>
        <v>959.39365745019813</v>
      </c>
      <c r="AF227" s="52">
        <f>+'2grid'!AF227*DG$2</f>
        <v>960.69241171278827</v>
      </c>
      <c r="AG227" s="52">
        <f>+'2grid'!AG227*DH$2</f>
        <v>962.35071953756346</v>
      </c>
      <c r="AH227" s="52">
        <f>+'2grid'!AH227*DI$2</f>
        <v>964.40990198529016</v>
      </c>
      <c r="AI227" s="52">
        <f>+'2grid'!AI227*DJ$2</f>
        <v>966.91819118192745</v>
      </c>
      <c r="AJ227" s="52">
        <f>+'2grid'!AJ227*DK$2</f>
        <v>969.93230514403604</v>
      </c>
      <c r="AK227" s="52">
        <f>+'2grid'!AK227*DL$2</f>
        <v>973.5194889175101</v>
      </c>
      <c r="AL227" s="52">
        <f>+'2grid'!AL227*DM$2</f>
        <v>977.76019587955102</v>
      </c>
      <c r="AM227" s="52">
        <f>+'2grid'!AM227*DN$2</f>
        <v>982.75166292732308</v>
      </c>
      <c r="AN227" s="52">
        <f>+'2grid'!AN227*DO$2</f>
        <v>988.61275771126134</v>
      </c>
      <c r="AO227" s="52">
        <f>+'2grid'!AO227*DP$2</f>
        <v>995.49067495473867</v>
      </c>
      <c r="AP227" s="52">
        <f>+'2grid'!AP227*DQ$2</f>
        <v>1003.5703860702951</v>
      </c>
      <c r="AQ227" s="52">
        <f>+'2grid'!AQ227*DR$2</f>
        <v>1013.0883023659245</v>
      </c>
      <c r="AR227" s="52">
        <f>+'2grid'!AR227*DS$2</f>
        <v>1024.3525933350984</v>
      </c>
      <c r="AS227" s="52">
        <f>+'2grid'!AS227*DT$2</f>
        <v>1037.7744094216416</v>
      </c>
      <c r="AT227" s="52">
        <f>+'2grid'!AT227*DU$2</f>
        <v>1053.9177630223335</v>
      </c>
      <c r="AU227" s="52">
        <f>+'2grid'!AU227*DV$2</f>
        <v>1073.5830364185783</v>
      </c>
      <c r="AV227" s="52">
        <f>+'2grid'!AV227*DW$2</f>
        <v>1097.9550652471692</v>
      </c>
      <c r="AW227" s="52">
        <f>+'2grid'!AW227*DX$2</f>
        <v>1128.8854946492911</v>
      </c>
      <c r="AX227" s="52">
        <f>+'2grid'!AX227*DY$2</f>
        <v>1176.2316313594081</v>
      </c>
      <c r="AY227" s="52">
        <f>+'2grid'!AY227*DZ$2</f>
        <v>1239.8111470777808</v>
      </c>
      <c r="AZ227" s="52">
        <f>+'2grid'!AZ227*EA$2</f>
        <v>1332.6621853930899</v>
      </c>
      <c r="BA227" s="52">
        <f>+'2grid'!BA227*EB$2</f>
        <v>1491.4602595636482</v>
      </c>
      <c r="BB227" s="52">
        <f>+'2grid'!BB227*EC$2</f>
        <v>1904.5491723014163</v>
      </c>
      <c r="BC227" s="52">
        <f>+'2grid'!BC227*ED$2</f>
        <v>2194.614</v>
      </c>
      <c r="BD227" s="52">
        <f>+'2grid'!BD227*EE$2</f>
        <v>2285.192</v>
      </c>
      <c r="BE227" s="52">
        <f>+'2grid'!BE227*EF$2</f>
        <v>2835.13</v>
      </c>
      <c r="BF227" s="52">
        <f>+'2grid'!BF227*EG$2</f>
        <v>3625.05</v>
      </c>
      <c r="BG227" s="52">
        <f>+'2grid'!BG227*EH$2</f>
        <v>4141</v>
      </c>
      <c r="BH227" s="52">
        <f>+'2grid'!BH227*EI$2</f>
        <v>4646</v>
      </c>
      <c r="BI227" s="52">
        <f>+'2grid'!BI227*EJ$2</f>
        <v>4747</v>
      </c>
      <c r="BJ227" s="52">
        <f>+'2grid'!BJ227*EK$2</f>
        <v>4949</v>
      </c>
      <c r="BK227" s="52">
        <f>+'2grid'!BK227*EL$2</f>
        <v>4949</v>
      </c>
      <c r="BL227" s="52">
        <f>+'2grid'!BL227*EM$2</f>
        <v>4959.1000000000004</v>
      </c>
      <c r="BM227" s="52">
        <f>+'2grid'!BM227*EN$2</f>
        <v>5110.6000000000004</v>
      </c>
      <c r="BN227" s="52">
        <f>+'2grid'!BN227*EO$2</f>
        <v>5312.6</v>
      </c>
      <c r="BO227" s="52">
        <f>+'2grid'!BO227*EP$2</f>
        <v>6423.6</v>
      </c>
      <c r="BP227" s="52">
        <f>+'2grid'!BP227*EQ$2</f>
        <v>6024.65</v>
      </c>
      <c r="BQ227" s="52">
        <f>+'2grid'!BQ227*ER$2</f>
        <v>6130.7</v>
      </c>
      <c r="BR227" s="52">
        <f>+'2grid'!BR227*ES$2</f>
        <v>5827.7</v>
      </c>
      <c r="BS227" s="52">
        <f>+'2grid'!BS227*ET$2</f>
        <v>6130.7</v>
      </c>
      <c r="BT227" s="52">
        <f>+'2grid'!BT227*EU$2</f>
        <v>5872.6450000000004</v>
      </c>
      <c r="BU227" s="52">
        <f>+'2grid'!BU227*EV$2</f>
        <v>5906.0760000000055</v>
      </c>
      <c r="BV227" s="52">
        <f>+'2grid'!BV227*EW$2</f>
        <v>5852.2733000000017</v>
      </c>
      <c r="BW227" s="52">
        <f>+'2grid'!BW227*EX$2</f>
        <v>5811.8430000000026</v>
      </c>
      <c r="BX227" s="52">
        <f>+'2grid'!BX227*EY$2</f>
        <v>5812.0928066666693</v>
      </c>
      <c r="BY227" s="52">
        <f>+'2grid'!BY227*EZ$2</f>
        <v>5714.6805511111124</v>
      </c>
      <c r="BZ227" s="52">
        <f>+'2grid'!BZ227*FA$2</f>
        <v>5717.0482305185296</v>
      </c>
      <c r="CA227" s="52">
        <f>+'2grid'!CA227*FB$2</f>
        <v>5666.5689193086391</v>
      </c>
    </row>
    <row r="228" spans="1:79" x14ac:dyDescent="0.2">
      <c r="A228" s="9">
        <f>+data!B230</f>
        <v>858</v>
      </c>
      <c r="B228" s="52">
        <f>+'2grid'!B228*CC$2</f>
        <v>0</v>
      </c>
      <c r="C228" s="52">
        <f>+'2grid'!C228*CD$2</f>
        <v>0</v>
      </c>
      <c r="D228" s="52">
        <f>+'2grid'!D228*CE$2</f>
        <v>0</v>
      </c>
      <c r="E228" s="52">
        <f>+'2grid'!E228*CF$2</f>
        <v>0</v>
      </c>
      <c r="F228" s="52">
        <f>+'2grid'!F228*CG$2</f>
        <v>0</v>
      </c>
      <c r="G228" s="52">
        <f>+'2grid'!G228*CH$2</f>
        <v>0</v>
      </c>
      <c r="H228" s="52">
        <f>+'2grid'!H228*CI$2</f>
        <v>2.9787918051631133</v>
      </c>
      <c r="I228" s="52">
        <f>+'2grid'!I228*CJ$2</f>
        <v>9.7951262061669908</v>
      </c>
      <c r="J228" s="52">
        <f>+'2grid'!J228*CK$2</f>
        <v>9.9977706611481203</v>
      </c>
      <c r="K228" s="52">
        <f>+'2grid'!K228*CL$2</f>
        <v>10.0067163140786</v>
      </c>
      <c r="L228" s="52">
        <f>+'2grid'!L228*CM$2</f>
        <v>9.6779363714589124</v>
      </c>
      <c r="M228" s="52">
        <f>+'2grid'!M228*CN$2</f>
        <v>10.413099944543019</v>
      </c>
      <c r="N228" s="52">
        <f>+'2grid'!N228*CO$2</f>
        <v>11.192783691997018</v>
      </c>
      <c r="O228" s="52">
        <f>+'2grid'!O228*CP$2</f>
        <v>12.01768748993644</v>
      </c>
      <c r="P228" s="52">
        <f>+'2grid'!P228*CQ$2</f>
        <v>12.888041450504884</v>
      </c>
      <c r="Q228" s="52">
        <f>+'2grid'!Q228*CR$2</f>
        <v>13.803461940482563</v>
      </c>
      <c r="R228" s="52">
        <f>+'2grid'!R228*CS$2</f>
        <v>14.76276893111446</v>
      </c>
      <c r="S228" s="52">
        <f>+'2grid'!S228*CT$2</f>
        <v>15.763752345715158</v>
      </c>
      <c r="T228" s="52">
        <f>+'2grid'!T228*CU$2</f>
        <v>16.802869996191017</v>
      </c>
      <c r="U228" s="52">
        <f>+'2grid'!U228*CV$2</f>
        <v>17.874851957782322</v>
      </c>
      <c r="V228" s="52">
        <f>+'2grid'!V228*CW$2</f>
        <v>18.972174081026107</v>
      </c>
      <c r="W228" s="52">
        <f>+'2grid'!W228*CX$2</f>
        <v>20.084343645007813</v>
      </c>
      <c r="X228" s="52">
        <f>+'2grid'!X228*CY$2</f>
        <v>21.196907028399661</v>
      </c>
      <c r="Y228" s="52">
        <f>+'2grid'!Y228*CZ$2</f>
        <v>22.290031110631155</v>
      </c>
      <c r="Z228" s="52">
        <f>+'2grid'!Z228*DA$2</f>
        <v>23.336402710022732</v>
      </c>
      <c r="AA228" s="52">
        <f>+'2grid'!AA228*DB$2</f>
        <v>24.297979704611652</v>
      </c>
      <c r="AB228" s="52">
        <f>+'2grid'!AB228*DC$2</f>
        <v>25.12068275461824</v>
      </c>
      <c r="AC228" s="52">
        <f>+'2grid'!AC228*DD$2</f>
        <v>25.725087057109214</v>
      </c>
      <c r="AD228" s="52">
        <f>+'2grid'!AD228*DE$2</f>
        <v>26.684499333805313</v>
      </c>
      <c r="AE228" s="52">
        <f>+'2grid'!AE228*DF$2</f>
        <v>27.674151699191867</v>
      </c>
      <c r="AF228" s="52">
        <f>+'2grid'!AF228*DG$2</f>
        <v>28.694570563762905</v>
      </c>
      <c r="AG228" s="52">
        <f>+'2grid'!AG228*DH$2</f>
        <v>29.746250465434464</v>
      </c>
      <c r="AH228" s="52">
        <f>+'2grid'!AH228*DI$2</f>
        <v>30.829648559841253</v>
      </c>
      <c r="AI228" s="52">
        <f>+'2grid'!AI228*DJ$2</f>
        <v>31.945178503272064</v>
      </c>
      <c r="AJ228" s="52">
        <f>+'2grid'!AJ228*DK$2</f>
        <v>33.093203660089095</v>
      </c>
      <c r="AK228" s="52">
        <f>+'2grid'!AK228*DL$2</f>
        <v>34.274029557440358</v>
      </c>
      <c r="AL228" s="52">
        <f>+'2grid'!AL228*DM$2</f>
        <v>35.487895499562057</v>
      </c>
      <c r="AM228" s="52">
        <f>+'2grid'!AM228*DN$2</f>
        <v>36.734965241687021</v>
      </c>
      <c r="AN228" s="52">
        <f>+'2grid'!AN228*DO$2</f>
        <v>38.015316609167989</v>
      </c>
      <c r="AO228" s="52">
        <f>+'2grid'!AO228*DP$2</f>
        <v>39.32892993044517</v>
      </c>
      <c r="AP228" s="52">
        <f>+'2grid'!AP228*DQ$2</f>
        <v>52.166553357286986</v>
      </c>
      <c r="AQ228" s="52">
        <f>+'2grid'!AQ228*DR$2</f>
        <v>68.318830500598807</v>
      </c>
      <c r="AR228" s="52">
        <f>+'2grid'!AR228*DS$2</f>
        <v>89.442870327523877</v>
      </c>
      <c r="AS228" s="52">
        <f>+'2grid'!AS228*DT$2</f>
        <v>157.96185724886931</v>
      </c>
      <c r="AT228" s="52">
        <f>+'2grid'!AT228*DU$2</f>
        <v>223.84246684974326</v>
      </c>
      <c r="AU228" s="52">
        <f>+'2grid'!AU228*DV$2</f>
        <v>297.00315666897905</v>
      </c>
      <c r="AV228" s="52">
        <f>+'2grid'!AV228*DW$2</f>
        <v>430.51496287261961</v>
      </c>
      <c r="AW228" s="52">
        <f>+'2grid'!AW228*DX$2</f>
        <v>562.7599404251846</v>
      </c>
      <c r="AX228" s="52">
        <f>+'2grid'!AX228*DY$2</f>
        <v>631.8274522994235</v>
      </c>
      <c r="AY228" s="52">
        <f>+'2grid'!AY228*DZ$2</f>
        <v>800.66933016347332</v>
      </c>
      <c r="AZ228" s="52">
        <f>+'2grid'!AZ228*EA$2</f>
        <v>963.84623516489762</v>
      </c>
      <c r="BA228" s="52">
        <f>+'2grid'!BA228*EB$2</f>
        <v>1121.2457947146916</v>
      </c>
      <c r="BB228" s="52">
        <f>+'2grid'!BB228*EC$2</f>
        <v>1272.7443014670978</v>
      </c>
      <c r="BC228" s="52">
        <f>+'2grid'!BC228*ED$2</f>
        <v>1418.9580000000001</v>
      </c>
      <c r="BD228" s="52">
        <f>+'2grid'!BD228*EE$2</f>
        <v>1459.4159999999999</v>
      </c>
      <c r="BE228" s="52">
        <f>+'2grid'!BE228*EF$2</f>
        <v>1475.0820000000001</v>
      </c>
      <c r="BF228" s="52">
        <f>+'2grid'!BF228*EG$2</f>
        <v>1323.27</v>
      </c>
      <c r="BG228" s="52">
        <f>+'2grid'!BG228*EH$2</f>
        <v>1429.15</v>
      </c>
      <c r="BH228" s="52">
        <f>+'2grid'!BH228*EI$2</f>
        <v>1426.1200000000001</v>
      </c>
      <c r="BI228" s="52">
        <f>+'2grid'!BI228*EJ$2</f>
        <v>1355.42</v>
      </c>
      <c r="BJ228" s="52">
        <f>+'2grid'!BJ228*EK$2</f>
        <v>1355.42</v>
      </c>
      <c r="BK228" s="52">
        <f>+'2grid'!BK228*EL$2</f>
        <v>1353.4</v>
      </c>
      <c r="BL228" s="52">
        <f>+'2grid'!BL228*EM$2</f>
        <v>1353.4</v>
      </c>
      <c r="BM228" s="52">
        <f>+'2grid'!BM228*EN$2</f>
        <v>1336.23</v>
      </c>
      <c r="BN228" s="52">
        <f>+'2grid'!BN228*EO$2</f>
        <v>1386.73</v>
      </c>
      <c r="BO228" s="52">
        <f>+'2grid'!BO228*EP$2</f>
        <v>1710.94</v>
      </c>
      <c r="BP228" s="52">
        <f>+'2grid'!BP228*EQ$2</f>
        <v>1931.1200000000001</v>
      </c>
      <c r="BQ228" s="52">
        <f>+'2grid'!BQ228*ER$2</f>
        <v>1730.13</v>
      </c>
      <c r="BR228" s="52">
        <f>+'2grid'!BR228*ES$2</f>
        <v>1825.07</v>
      </c>
      <c r="BS228" s="52">
        <f>+'2grid'!BS228*ET$2</f>
        <v>1812.95</v>
      </c>
      <c r="BT228" s="52">
        <f>+'2grid'!BT228*EU$2</f>
        <v>1831.4329999999993</v>
      </c>
      <c r="BU228" s="52">
        <f>+'2grid'!BU228*EV$2</f>
        <v>1791.1743999999987</v>
      </c>
      <c r="BV228" s="52">
        <f>+'2grid'!BV228*EW$2</f>
        <v>1836.6870199999967</v>
      </c>
      <c r="BW228" s="52">
        <f>+'2grid'!BW228*EX$2</f>
        <v>1849.5321999999976</v>
      </c>
      <c r="BX228" s="52">
        <f>+'2grid'!BX228*EY$2</f>
        <v>1839.8007826666642</v>
      </c>
      <c r="BY228" s="52">
        <f>+'2grid'!BY228*EZ$2</f>
        <v>1850.3359804444403</v>
      </c>
      <c r="BZ228" s="52">
        <f>+'2grid'!BZ228*FA$2</f>
        <v>1858.4844868740686</v>
      </c>
      <c r="CA228" s="52">
        <f>+'2grid'!CA228*FB$2</f>
        <v>1874.4457348345622</v>
      </c>
    </row>
    <row r="229" spans="1:79" x14ac:dyDescent="0.2">
      <c r="A229" s="9">
        <f>+data!B231</f>
        <v>860</v>
      </c>
      <c r="B229" s="52">
        <f>+'2grid'!B229*CC$2</f>
        <v>0</v>
      </c>
      <c r="C229" s="52">
        <f>+'2grid'!C229*CD$2</f>
        <v>0</v>
      </c>
      <c r="D229" s="52">
        <f>+'2grid'!D229*CE$2</f>
        <v>0</v>
      </c>
      <c r="E229" s="52">
        <f>+'2grid'!E229*CF$2</f>
        <v>0</v>
      </c>
      <c r="F229" s="52">
        <f>+'2grid'!F229*CG$2</f>
        <v>0</v>
      </c>
      <c r="G229" s="52">
        <f>+'2grid'!G229*CH$2</f>
        <v>25.186672685553972</v>
      </c>
      <c r="H229" s="52">
        <f>+'2grid'!H229*CI$2</f>
        <v>86.977976340779733</v>
      </c>
      <c r="I229" s="52">
        <f>+'2grid'!I229*CJ$2</f>
        <v>300.30909398742187</v>
      </c>
      <c r="J229" s="52">
        <f>+'2grid'!J229*CK$2</f>
        <v>361.19754489052161</v>
      </c>
      <c r="K229" s="52">
        <f>+'2grid'!K229*CL$2</f>
        <v>432.09780497788489</v>
      </c>
      <c r="L229" s="52">
        <f>+'2grid'!L229*CM$2</f>
        <v>514.69746717956627</v>
      </c>
      <c r="M229" s="52">
        <f>+'2grid'!M229*CN$2</f>
        <v>543.98692587696132</v>
      </c>
      <c r="N229" s="52">
        <f>+'2grid'!N229*CO$2</f>
        <v>574.75651082532579</v>
      </c>
      <c r="O229" s="52">
        <f>+'2grid'!O229*CP$2</f>
        <v>607.06355889114673</v>
      </c>
      <c r="P229" s="52">
        <f>+'2grid'!P229*CQ$2</f>
        <v>640.96575517942028</v>
      </c>
      <c r="Q229" s="52">
        <f>+'2grid'!Q229*CR$2</f>
        <v>676.52087171905657</v>
      </c>
      <c r="R229" s="52">
        <f>+'2grid'!R229*CS$2</f>
        <v>713.78646584248884</v>
      </c>
      <c r="S229" s="52">
        <f>+'2grid'!S229*CT$2</f>
        <v>752.81953375634043</v>
      </c>
      <c r="T229" s="52">
        <f>+'2grid'!T229*CU$2</f>
        <v>793.67611435713422</v>
      </c>
      <c r="U229" s="52">
        <f>+'2grid'!U229*CV$2</f>
        <v>813.56909610566822</v>
      </c>
      <c r="V229" s="52">
        <f>+'2grid'!V229*CW$2</f>
        <v>832.24567232297954</v>
      </c>
      <c r="W229" s="52">
        <f>+'2grid'!W229*CX$2</f>
        <v>881.50000295283178</v>
      </c>
      <c r="X229" s="52">
        <f>+'2grid'!X229*CY$2</f>
        <v>928.38719782242015</v>
      </c>
      <c r="Y229" s="52">
        <f>+'2grid'!Y229*CZ$2</f>
        <v>972.88167226659982</v>
      </c>
      <c r="Z229" s="52">
        <f>+'2grid'!Z229*DA$2</f>
        <v>1014.9581582154348</v>
      </c>
      <c r="AA229" s="52">
        <f>+'2grid'!AA229*DB$2</f>
        <v>1063.028429908017</v>
      </c>
      <c r="AB229" s="52">
        <f>+'2grid'!AB229*DC$2</f>
        <v>1191.0083219536132</v>
      </c>
      <c r="AC229" s="52">
        <f>+'2grid'!AC229*DD$2</f>
        <v>1312.8195512145553</v>
      </c>
      <c r="AD229" s="52">
        <f>+'2grid'!AD229*DE$2</f>
        <v>1387.0208462205794</v>
      </c>
      <c r="AE229" s="52">
        <f>+'2grid'!AE229*DF$2</f>
        <v>1452.6822491231271</v>
      </c>
      <c r="AF229" s="52">
        <f>+'2grid'!AF229*DG$2</f>
        <v>1521.3511233092181</v>
      </c>
      <c r="AG229" s="52">
        <f>+'2grid'!AG229*DH$2</f>
        <v>1593.1585741051417</v>
      </c>
      <c r="AH229" s="52">
        <f>+'2grid'!AH229*DI$2</f>
        <v>1668.240969941362</v>
      </c>
      <c r="AI229" s="52">
        <f>+'2grid'!AI229*DJ$2</f>
        <v>1746.7401213019407</v>
      </c>
      <c r="AJ229" s="52">
        <f>+'2grid'!AJ229*DK$2</f>
        <v>1828.8034632477872</v>
      </c>
      <c r="AK229" s="52">
        <f>+'2grid'!AK229*DL$2</f>
        <v>1914.5842413549517</v>
      </c>
      <c r="AL229" s="52">
        <f>+'2grid'!AL229*DM$2</f>
        <v>2004.2417008802729</v>
      </c>
      <c r="AM229" s="52">
        <f>+'2grid'!AM229*DN$2</f>
        <v>2097.9412789351459</v>
      </c>
      <c r="AN229" s="52">
        <f>+'2grid'!AN229*DO$2</f>
        <v>2195.8547994135906</v>
      </c>
      <c r="AO229" s="52">
        <f>+'2grid'!AO229*DP$2</f>
        <v>2298.1606703831235</v>
      </c>
      <c r="AP229" s="52">
        <f>+'2grid'!AP229*DQ$2</f>
        <v>2405.044083605761</v>
      </c>
      <c r="AQ229" s="52">
        <f>+'2grid'!AQ229*DR$2</f>
        <v>2516.6972158117023</v>
      </c>
      <c r="AR229" s="52">
        <f>+'2grid'!AR229*DS$2</f>
        <v>2633.3194312994456</v>
      </c>
      <c r="AS229" s="52">
        <f>+'2grid'!AS229*DT$2</f>
        <v>2755.1174853830175</v>
      </c>
      <c r="AT229" s="52">
        <f>+'2grid'!AT229*DU$2</f>
        <v>2882.3057281493807</v>
      </c>
      <c r="AU229" s="52">
        <f>+'2grid'!AU229*DV$2</f>
        <v>3015.1063079264381</v>
      </c>
      <c r="AV229" s="52">
        <f>+'2grid'!AV229*DW$2</f>
        <v>3153.7493737942368</v>
      </c>
      <c r="AW229" s="52">
        <f>+'2grid'!AW229*DX$2</f>
        <v>3298.4732763982392</v>
      </c>
      <c r="AX229" s="52">
        <f>+'2grid'!AX229*DY$2</f>
        <v>3469.4258706645019</v>
      </c>
      <c r="AY229" s="52">
        <f>+'2grid'!AY229*DZ$2</f>
        <v>3649.1843441600445</v>
      </c>
      <c r="AZ229" s="52">
        <f>+'2grid'!AZ229*EA$2</f>
        <v>3838.1990385978047</v>
      </c>
      <c r="BA229" s="52">
        <f>+'2grid'!BA229*EB$2</f>
        <v>4036.9431299970815</v>
      </c>
      <c r="BB229" s="52">
        <f>+'2grid'!BB229*EC$2</f>
        <v>4245.9137745171975</v>
      </c>
      <c r="BC229" s="52">
        <f>+'2grid'!BC229*ED$2</f>
        <v>5734.4979117293851</v>
      </c>
      <c r="BD229" s="52">
        <f>+'2grid'!BD229*EE$2</f>
        <v>5550.1622117215602</v>
      </c>
      <c r="BE229" s="52">
        <f>+'2grid'!BE229*EF$2</f>
        <v>5493.2520138792952</v>
      </c>
      <c r="BF229" s="52">
        <f>+'2grid'!BF229*EG$2</f>
        <v>5410.2900875015821</v>
      </c>
      <c r="BG229" s="52">
        <f>+'2grid'!BG229*EH$2</f>
        <v>4873.25</v>
      </c>
      <c r="BH229" s="52">
        <f>+'2grid'!BH229*EI$2</f>
        <v>4878.3</v>
      </c>
      <c r="BI229" s="52">
        <f>+'2grid'!BI229*EJ$2</f>
        <v>4875.2700000000004</v>
      </c>
      <c r="BJ229" s="52">
        <f>+'2grid'!BJ229*EK$2</f>
        <v>4888.3999999999996</v>
      </c>
      <c r="BK229" s="52">
        <f>+'2grid'!BK229*EL$2</f>
        <v>4888.3999999999996</v>
      </c>
      <c r="BL229" s="52">
        <f>+'2grid'!BL229*EM$2</f>
        <v>4787.3999999999996</v>
      </c>
      <c r="BM229" s="52">
        <f>+'2grid'!BM229*EN$2</f>
        <v>4736.8999999999996</v>
      </c>
      <c r="BN229" s="52">
        <f>+'2grid'!BN229*EO$2</f>
        <v>4686.3999999999996</v>
      </c>
      <c r="BO229" s="52">
        <f>+'2grid'!BO229*EP$2</f>
        <v>4666.2</v>
      </c>
      <c r="BP229" s="52">
        <f>+'2grid'!BP229*EQ$2</f>
        <v>4697.51</v>
      </c>
      <c r="BQ229" s="52">
        <f>+'2grid'!BQ229*ER$2</f>
        <v>4716.7</v>
      </c>
      <c r="BR229" s="52">
        <f>+'2grid'!BR229*ES$2</f>
        <v>4676.3</v>
      </c>
      <c r="BS229" s="52">
        <f>+'2grid'!BS229*ET$2</f>
        <v>4736.8999999999996</v>
      </c>
      <c r="BT229" s="52">
        <f>+'2grid'!BT229*EU$2</f>
        <v>4734.7790000000014</v>
      </c>
      <c r="BU229" s="52">
        <f>+'2grid'!BU229*EV$2</f>
        <v>4740.8592000000035</v>
      </c>
      <c r="BV229" s="52">
        <f>+'2grid'!BV229*EW$2</f>
        <v>4753.1468600000071</v>
      </c>
      <c r="BW229" s="52">
        <f>+'2grid'!BW229*EX$2</f>
        <v>4763.8266000000076</v>
      </c>
      <c r="BX229" s="52">
        <f>+'2grid'!BX229*EY$2</f>
        <v>4783.5473213333435</v>
      </c>
      <c r="BY229" s="52">
        <f>+'2grid'!BY229*EZ$2</f>
        <v>4785.4432035555656</v>
      </c>
      <c r="BZ229" s="52">
        <f>+'2grid'!BZ229*FA$2</f>
        <v>4799.4735429926086</v>
      </c>
      <c r="CA229" s="52">
        <f>+'2grid'!CA229*FB$2</f>
        <v>4812.0176013432247</v>
      </c>
    </row>
    <row r="230" spans="1:79" x14ac:dyDescent="0.2">
      <c r="A230" s="9">
        <f>+data!B232</f>
        <v>862</v>
      </c>
      <c r="B230" s="52">
        <f>+'2grid'!B230*CC$2</f>
        <v>0</v>
      </c>
      <c r="C230" s="52">
        <f>+'2grid'!C230*CD$2</f>
        <v>0</v>
      </c>
      <c r="D230" s="52">
        <f>+'2grid'!D230*CE$2</f>
        <v>0</v>
      </c>
      <c r="E230" s="52">
        <f>+'2grid'!E230*CF$2</f>
        <v>0</v>
      </c>
      <c r="F230" s="52">
        <f>+'2grid'!F230*CG$2</f>
        <v>0</v>
      </c>
      <c r="G230" s="52">
        <f>+'2grid'!G230*CH$2</f>
        <v>36.723935750108787</v>
      </c>
      <c r="H230" s="52">
        <f>+'2grid'!H230*CI$2</f>
        <v>120.78094424480221</v>
      </c>
      <c r="I230" s="52">
        <f>+'2grid'!I230*CJ$2</f>
        <v>397.16256440858388</v>
      </c>
      <c r="J230" s="52">
        <f>+'2grid'!J230*CK$2</f>
        <v>404.74934452118447</v>
      </c>
      <c r="K230" s="52">
        <f>+'2grid'!K230*CL$2</f>
        <v>404.08371907015976</v>
      </c>
      <c r="L230" s="52">
        <f>+'2grid'!L230*CM$2</f>
        <v>388.89810361192866</v>
      </c>
      <c r="M230" s="52">
        <f>+'2grid'!M230*CN$2</f>
        <v>396.01438458573841</v>
      </c>
      <c r="N230" s="52">
        <f>+'2grid'!N230*CO$2</f>
        <v>402.80905124471815</v>
      </c>
      <c r="O230" s="52">
        <f>+'2grid'!O230*CP$2</f>
        <v>409.22046943976034</v>
      </c>
      <c r="P230" s="52">
        <f>+'2grid'!P230*CQ$2</f>
        <v>415.17884915987014</v>
      </c>
      <c r="Q230" s="52">
        <f>+'2grid'!Q230*CR$2</f>
        <v>420.60479223366667</v>
      </c>
      <c r="R230" s="52">
        <f>+'2grid'!R230*CS$2</f>
        <v>425.40744574910661</v>
      </c>
      <c r="S230" s="52">
        <f>+'2grid'!S230*CT$2</f>
        <v>429.48211303883227</v>
      </c>
      <c r="T230" s="52">
        <f>+'2grid'!T230*CU$2</f>
        <v>432.70710276293516</v>
      </c>
      <c r="U230" s="52">
        <f>+'2grid'!U230*CV$2</f>
        <v>413.19250845890519</v>
      </c>
      <c r="V230" s="52">
        <f>+'2grid'!V230*CW$2</f>
        <v>393.49831721248393</v>
      </c>
      <c r="W230" s="52">
        <f>+'2grid'!W230*CX$2</f>
        <v>398.47208372668985</v>
      </c>
      <c r="X230" s="52">
        <f>+'2grid'!X230*CY$2</f>
        <v>400.43577139157435</v>
      </c>
      <c r="Y230" s="52">
        <f>+'2grid'!Y230*CZ$2</f>
        <v>399.20700958077975</v>
      </c>
      <c r="Z230" s="52">
        <f>+'2grid'!Z230*DA$2</f>
        <v>394.52827482978677</v>
      </c>
      <c r="AA230" s="52">
        <f>+'2grid'!AA230*DB$2</f>
        <v>386.02492251239579</v>
      </c>
      <c r="AB230" s="52">
        <f>+'2grid'!AB230*DC$2</f>
        <v>355.36050526484462</v>
      </c>
      <c r="AC230" s="52">
        <f>+'2grid'!AC230*DD$2</f>
        <v>403.57471670688284</v>
      </c>
      <c r="AD230" s="52">
        <f>+'2grid'!AD230*DE$2</f>
        <v>402.06319944122004</v>
      </c>
      <c r="AE230" s="52">
        <f>+'2grid'!AE230*DF$2</f>
        <v>400.44642672256202</v>
      </c>
      <c r="AF230" s="52">
        <f>+'2grid'!AF230*DG$2</f>
        <v>398.72086387105094</v>
      </c>
      <c r="AG230" s="52">
        <f>+'2grid'!AG230*DH$2</f>
        <v>396.88277972692941</v>
      </c>
      <c r="AH230" s="52">
        <f>+'2grid'!AH230*DI$2</f>
        <v>394.92822742282982</v>
      </c>
      <c r="AI230" s="52">
        <f>+'2grid'!AI230*DJ$2</f>
        <v>392.85302257289487</v>
      </c>
      <c r="AJ230" s="52">
        <f>+'2grid'!AJ230*DK$2</f>
        <v>390.652718447513</v>
      </c>
      <c r="AK230" s="52">
        <f>+'2grid'!AK230*DL$2</f>
        <v>388.32257761571901</v>
      </c>
      <c r="AL230" s="52">
        <f>+'2grid'!AL230*DM$2</f>
        <v>385.85753942994279</v>
      </c>
      <c r="AM230" s="52">
        <f>+'2grid'!AM230*DN$2</f>
        <v>383.25218259407234</v>
      </c>
      <c r="AN230" s="52">
        <f>+'2grid'!AN230*DO$2</f>
        <v>380.50068188818091</v>
      </c>
      <c r="AO230" s="52">
        <f>+'2grid'!AO230*DP$2</f>
        <v>457.62152535551439</v>
      </c>
      <c r="AP230" s="52">
        <f>+'2grid'!AP230*DQ$2</f>
        <v>550.1070131513992</v>
      </c>
      <c r="AQ230" s="52">
        <f>+'2grid'!AQ230*DR$2</f>
        <v>660.94308261484889</v>
      </c>
      <c r="AR230" s="52">
        <f>+'2grid'!AR230*DS$2</f>
        <v>793.67370006877445</v>
      </c>
      <c r="AS230" s="52">
        <f>+'2grid'!AS230*DT$2</f>
        <v>952.49812004961063</v>
      </c>
      <c r="AT230" s="52">
        <f>+'2grid'!AT230*DU$2</f>
        <v>1047.1841196752616</v>
      </c>
      <c r="AU230" s="52">
        <f>+'2grid'!AU230*DV$2</f>
        <v>1150.4985288243529</v>
      </c>
      <c r="AV230" s="52">
        <f>+'2grid'!AV230*DW$2</f>
        <v>1275.2731240544804</v>
      </c>
      <c r="AW230" s="52">
        <f>+'2grid'!AW230*DX$2</f>
        <v>1272.1545842281121</v>
      </c>
      <c r="AX230" s="52">
        <f>+'2grid'!AX230*DY$2</f>
        <v>1262.2423268327568</v>
      </c>
      <c r="AY230" s="52">
        <f>+'2grid'!AY230*DZ$2</f>
        <v>1251.1084639499027</v>
      </c>
      <c r="AZ230" s="52">
        <f>+'2grid'!AZ230*EA$2</f>
        <v>1598.2510231783715</v>
      </c>
      <c r="BA230" s="52">
        <f>+'2grid'!BA230*EB$2</f>
        <v>1866.1895912387913</v>
      </c>
      <c r="BB230" s="52">
        <f>+'2grid'!BB230*EC$2</f>
        <v>2463.5515377955198</v>
      </c>
      <c r="BC230" s="52">
        <f>+'2grid'!BC230*ED$2</f>
        <v>3572.5320000000002</v>
      </c>
      <c r="BD230" s="52">
        <f>+'2grid'!BD230*EE$2</f>
        <v>3580.0660000000003</v>
      </c>
      <c r="BE230" s="52">
        <f>+'2grid'!BE230*EF$2</f>
        <v>3736.06</v>
      </c>
      <c r="BF230" s="52">
        <f>+'2grid'!BF230*EG$2</f>
        <v>3660.54</v>
      </c>
      <c r="BG230" s="52">
        <f>+'2grid'!BG230*EH$2</f>
        <v>3428.95</v>
      </c>
      <c r="BH230" s="52">
        <f>+'2grid'!BH230*EI$2</f>
        <v>3431.98</v>
      </c>
      <c r="BI230" s="52">
        <f>+'2grid'!BI230*EJ$2</f>
        <v>3333</v>
      </c>
      <c r="BJ230" s="52">
        <f>+'2grid'!BJ230*EK$2</f>
        <v>3333</v>
      </c>
      <c r="BK230" s="52">
        <f>+'2grid'!BK230*EL$2</f>
        <v>3383.5</v>
      </c>
      <c r="BL230" s="52">
        <f>+'2grid'!BL230*EM$2</f>
        <v>3383.5</v>
      </c>
      <c r="BM230" s="52">
        <f>+'2grid'!BM230*EN$2</f>
        <v>3383.5</v>
      </c>
      <c r="BN230" s="52">
        <f>+'2grid'!BN230*EO$2</f>
        <v>3383.5</v>
      </c>
      <c r="BO230" s="52">
        <f>+'2grid'!BO230*EP$2</f>
        <v>3383.5</v>
      </c>
      <c r="BP230" s="52">
        <f>+'2grid'!BP230*EQ$2</f>
        <v>3434</v>
      </c>
      <c r="BQ230" s="52">
        <f>+'2grid'!BQ230*ER$2</f>
        <v>3434</v>
      </c>
      <c r="BR230" s="52">
        <f>+'2grid'!BR230*ES$2</f>
        <v>3434</v>
      </c>
      <c r="BS230" s="52">
        <f>+'2grid'!BS230*ET$2</f>
        <v>3434</v>
      </c>
      <c r="BT230" s="52">
        <f>+'2grid'!BT230*EU$2</f>
        <v>3454.2</v>
      </c>
      <c r="BU230" s="52">
        <f>+'2grid'!BU230*EV$2</f>
        <v>3450.16</v>
      </c>
      <c r="BV230" s="52">
        <f>+'2grid'!BV230*EW$2</f>
        <v>3457.0280000000002</v>
      </c>
      <c r="BW230" s="52">
        <f>+'2grid'!BW230*EX$2</f>
        <v>3462.2799999999984</v>
      </c>
      <c r="BX230" s="52">
        <f>+'2grid'!BX230*EY$2</f>
        <v>3469.2557333333325</v>
      </c>
      <c r="BY230" s="52">
        <f>+'2grid'!BY230*EZ$2</f>
        <v>3475.2259555555524</v>
      </c>
      <c r="BZ230" s="52">
        <f>+'2grid'!BZ230*FA$2</f>
        <v>3478.1251792592566</v>
      </c>
      <c r="CA230" s="52">
        <f>+'2grid'!CA230*FB$2</f>
        <v>3485.4853609876495</v>
      </c>
    </row>
    <row r="231" spans="1:79" x14ac:dyDescent="0.2">
      <c r="A231" s="9">
        <f>+data!B233</f>
        <v>876</v>
      </c>
      <c r="B231" s="52">
        <f>+'2grid'!B231*CC$2</f>
        <v>0</v>
      </c>
      <c r="C231" s="52">
        <f>+'2grid'!C231*CD$2</f>
        <v>0</v>
      </c>
      <c r="D231" s="52">
        <f>+'2grid'!D231*CE$2</f>
        <v>0</v>
      </c>
      <c r="E231" s="52">
        <f>+'2grid'!E231*CF$2</f>
        <v>0</v>
      </c>
      <c r="F231" s="52">
        <f>+'2grid'!F231*CG$2</f>
        <v>0</v>
      </c>
      <c r="G231" s="52">
        <f>+'2grid'!G231*CH$2</f>
        <v>0</v>
      </c>
      <c r="H231" s="52">
        <f>+'2grid'!H231*CI$2</f>
        <v>0</v>
      </c>
      <c r="I231" s="52">
        <f>+'2grid'!I231*CJ$2</f>
        <v>0</v>
      </c>
      <c r="J231" s="52">
        <f>+'2grid'!J231*CK$2</f>
        <v>0</v>
      </c>
      <c r="K231" s="52">
        <f>+'2grid'!K231*CL$2</f>
        <v>0</v>
      </c>
      <c r="L231" s="52">
        <f>+'2grid'!L231*CM$2</f>
        <v>0</v>
      </c>
      <c r="M231" s="52">
        <f>+'2grid'!M231*CN$2</f>
        <v>0</v>
      </c>
      <c r="N231" s="52">
        <f>+'2grid'!N231*CO$2</f>
        <v>0</v>
      </c>
      <c r="O231" s="52">
        <f>+'2grid'!O231*CP$2</f>
        <v>0</v>
      </c>
      <c r="P231" s="52">
        <f>+'2grid'!P231*CQ$2</f>
        <v>0</v>
      </c>
      <c r="Q231" s="52">
        <f>+'2grid'!Q231*CR$2</f>
        <v>0</v>
      </c>
      <c r="R231" s="52">
        <f>+'2grid'!R231*CS$2</f>
        <v>0</v>
      </c>
      <c r="S231" s="52">
        <f>+'2grid'!S231*CT$2</f>
        <v>0</v>
      </c>
      <c r="T231" s="52">
        <f>+'2grid'!T231*CU$2</f>
        <v>0</v>
      </c>
      <c r="U231" s="52">
        <f>+'2grid'!U231*CV$2</f>
        <v>0</v>
      </c>
      <c r="V231" s="52">
        <f>+'2grid'!V231*CW$2</f>
        <v>0</v>
      </c>
      <c r="W231" s="52">
        <f>+'2grid'!W231*CX$2</f>
        <v>0</v>
      </c>
      <c r="X231" s="52">
        <f>+'2grid'!X231*CY$2</f>
        <v>0.19313744422618223</v>
      </c>
      <c r="Y231" s="52">
        <f>+'2grid'!Y231*CZ$2</f>
        <v>0.28343127696084913</v>
      </c>
      <c r="Z231" s="52">
        <f>+'2grid'!Z231*DA$2</f>
        <v>0.41574560356534873</v>
      </c>
      <c r="AA231" s="52">
        <f>+'2grid'!AA231*DB$2</f>
        <v>0.60953300105955888</v>
      </c>
      <c r="AB231" s="52">
        <f>+'2grid'!AB231*DC$2</f>
        <v>0.89319628598811274</v>
      </c>
      <c r="AC231" s="52">
        <f>+'2grid'!AC231*DD$2</f>
        <v>1.3081770104241122</v>
      </c>
      <c r="AD231" s="52">
        <f>+'2grid'!AD231*DE$2</f>
        <v>1.365926776784776</v>
      </c>
      <c r="AE231" s="52">
        <f>+'2grid'!AE231*DF$2</f>
        <v>1.4261331461166959</v>
      </c>
      <c r="AF231" s="52">
        <f>+'2grid'!AF231*DG$2</f>
        <v>1.4888948125860446</v>
      </c>
      <c r="AG231" s="52">
        <f>+'2grid'!AG231*DH$2</f>
        <v>1.5543140582408859</v>
      </c>
      <c r="AH231" s="52">
        <f>+'2grid'!AH231*DI$2</f>
        <v>1.6224968575041201</v>
      </c>
      <c r="AI231" s="52">
        <f>+'2grid'!AI231*DJ$2</f>
        <v>1.6935529827381499</v>
      </c>
      <c r="AJ231" s="52">
        <f>+'2grid'!AJ231*DK$2</f>
        <v>1.7675961107052487</v>
      </c>
      <c r="AK231" s="52">
        <f>+'2grid'!AK231*DL$2</f>
        <v>1.8447439297260892</v>
      </c>
      <c r="AL231" s="52">
        <f>+'2grid'!AL231*DM$2</f>
        <v>1.9251182473157027</v>
      </c>
      <c r="AM231" s="52">
        <f>+'2grid'!AM231*DN$2</f>
        <v>2.0088450980509451</v>
      </c>
      <c r="AN231" s="52">
        <f>+'2grid'!AN231*DO$2</f>
        <v>2.0960548513964445</v>
      </c>
      <c r="AO231" s="52">
        <f>+'2grid'!AO231*DP$2</f>
        <v>2.1929569922954384</v>
      </c>
      <c r="AP231" s="52">
        <f>+'2grid'!AP231*DQ$2</f>
        <v>2.2941592822428456</v>
      </c>
      <c r="AQ231" s="52">
        <f>+'2grid'!AQ231*DR$2</f>
        <v>2.3998405770438103</v>
      </c>
      <c r="AR231" s="52">
        <f>+'2grid'!AR231*DS$2</f>
        <v>2.5101863412310887</v>
      </c>
      <c r="AS231" s="52">
        <f>+'2grid'!AS231*DT$2</f>
        <v>2.6253888307858828</v>
      </c>
      <c r="AT231" s="52">
        <f>+'2grid'!AT231*DU$2</f>
        <v>2.6908339907907681</v>
      </c>
      <c r="AU231" s="52">
        <f>+'2grid'!AU231*DV$2</f>
        <v>2.7576740755261846</v>
      </c>
      <c r="AV231" s="52">
        <f>+'2grid'!AV231*DW$2</f>
        <v>2.8259275798131904</v>
      </c>
      <c r="AW231" s="52">
        <f>+'2grid'!AW231*DX$2</f>
        <v>2.8956126191900555</v>
      </c>
      <c r="AX231" s="52">
        <f>+'2grid'!AX231*DY$2</f>
        <v>2.9251407603265713</v>
      </c>
      <c r="AY231" s="52">
        <f>+'2grid'!AY231*DZ$2</f>
        <v>2.954353579570133</v>
      </c>
      <c r="AZ231" s="52">
        <f>+'2grid'!AZ231*EA$2</f>
        <v>2.9832511349076793</v>
      </c>
      <c r="BA231" s="52">
        <f>+'2grid'!BA231*EB$2</f>
        <v>3.1809471291832501</v>
      </c>
      <c r="BB231" s="52">
        <f>+'2grid'!BB231*EC$2</f>
        <v>3.3699395782424579</v>
      </c>
      <c r="BC231" s="52">
        <f>+'2grid'!BC231*ED$2</f>
        <v>4.1040000000000001</v>
      </c>
      <c r="BD231" s="52">
        <f>+'2grid'!BD231*EE$2</f>
        <v>4.0880000000000001</v>
      </c>
      <c r="BE231" s="52">
        <f>+'2grid'!BE231*EF$2</f>
        <v>5.09</v>
      </c>
      <c r="BF231" s="52">
        <f>+'2grid'!BF231*EG$2</f>
        <v>6.0839999999999996</v>
      </c>
      <c r="BG231" s="52">
        <f>+'2grid'!BG231*EH$2</f>
        <v>6.0600000000000005</v>
      </c>
      <c r="BH231" s="52">
        <f>+'2grid'!BH231*EI$2</f>
        <v>6.0600000000000005</v>
      </c>
      <c r="BI231" s="52">
        <f>+'2grid'!BI231*EJ$2</f>
        <v>6.0600000000000005</v>
      </c>
      <c r="BJ231" s="52">
        <f>+'2grid'!BJ231*EK$2</f>
        <v>6.0600000000000005</v>
      </c>
      <c r="BK231" s="52">
        <f>+'2grid'!BK231*EL$2</f>
        <v>6.0600000000000005</v>
      </c>
      <c r="BL231" s="52">
        <f>+'2grid'!BL231*EM$2</f>
        <v>6.0600000000000005</v>
      </c>
      <c r="BM231" s="52">
        <f>+'2grid'!BM231*EN$2</f>
        <v>6.0600000000000005</v>
      </c>
      <c r="BN231" s="52">
        <f>+'2grid'!BN231*EO$2</f>
        <v>6.0600000000000005</v>
      </c>
      <c r="BO231" s="52">
        <f>+'2grid'!BO231*EP$2</f>
        <v>6.0600000000000005</v>
      </c>
      <c r="BP231" s="52">
        <f>+'2grid'!BP231*EQ$2</f>
        <v>6.0600000000000005</v>
      </c>
      <c r="BQ231" s="52">
        <f>+'2grid'!BQ231*ER$2</f>
        <v>6.0600000000000005</v>
      </c>
      <c r="BR231" s="52">
        <f>+'2grid'!BR231*ES$2</f>
        <v>6.0600000000000005</v>
      </c>
      <c r="BS231" s="52">
        <f>+'2grid'!BS231*ET$2</f>
        <v>6.0600000000000005</v>
      </c>
      <c r="BT231" s="52">
        <f>+'2grid'!BT231*EU$2</f>
        <v>6.0600000000000005</v>
      </c>
      <c r="BU231" s="52">
        <f>+'2grid'!BU231*EV$2</f>
        <v>6.0600000000000005</v>
      </c>
      <c r="BV231" s="52">
        <f>+'2grid'!BV231*EW$2</f>
        <v>6.0600000000000005</v>
      </c>
      <c r="BW231" s="52">
        <f>+'2grid'!BW231*EX$2</f>
        <v>6.0600000000000005</v>
      </c>
      <c r="BX231" s="52">
        <f>+'2grid'!BX231*EY$2</f>
        <v>6.0600000000000005</v>
      </c>
      <c r="BY231" s="52">
        <f>+'2grid'!BY231*EZ$2</f>
        <v>6.0600000000000005</v>
      </c>
      <c r="BZ231" s="52">
        <f>+'2grid'!BZ231*FA$2</f>
        <v>6.0600000000000005</v>
      </c>
      <c r="CA231" s="52">
        <f>+'2grid'!CA231*FB$2</f>
        <v>6.0600000000000005</v>
      </c>
    </row>
    <row r="232" spans="1:79" x14ac:dyDescent="0.2">
      <c r="A232" s="9">
        <f>+data!B234</f>
        <v>882</v>
      </c>
      <c r="B232" s="52">
        <f>+'2grid'!B232*CC$2</f>
        <v>0</v>
      </c>
      <c r="C232" s="52">
        <f>+'2grid'!C232*CD$2</f>
        <v>0</v>
      </c>
      <c r="D232" s="52">
        <f>+'2grid'!D232*CE$2</f>
        <v>0</v>
      </c>
      <c r="E232" s="52">
        <f>+'2grid'!E232*CF$2</f>
        <v>0</v>
      </c>
      <c r="F232" s="52">
        <f>+'2grid'!F232*CG$2</f>
        <v>0</v>
      </c>
      <c r="G232" s="52">
        <f>+'2grid'!G232*CH$2</f>
        <v>0</v>
      </c>
      <c r="H232" s="52">
        <f>+'2grid'!H232*CI$2</f>
        <v>0</v>
      </c>
      <c r="I232" s="52">
        <f>+'2grid'!I232*CJ$2</f>
        <v>0</v>
      </c>
      <c r="J232" s="52">
        <f>+'2grid'!J232*CK$2</f>
        <v>0</v>
      </c>
      <c r="K232" s="52">
        <f>+'2grid'!K232*CL$2</f>
        <v>0</v>
      </c>
      <c r="L232" s="52">
        <f>+'2grid'!L232*CM$2</f>
        <v>0</v>
      </c>
      <c r="M232" s="52">
        <f>+'2grid'!M232*CN$2</f>
        <v>1.690966021499413E-2</v>
      </c>
      <c r="N232" s="52">
        <f>+'2grid'!N232*CO$2</f>
        <v>2.4990333801787105E-2</v>
      </c>
      <c r="O232" s="52">
        <f>+'2grid'!O232*CP$2</f>
        <v>3.6920750937548527E-2</v>
      </c>
      <c r="P232" s="52">
        <f>+'2grid'!P232*CQ$2</f>
        <v>5.4528769479258672E-2</v>
      </c>
      <c r="Q232" s="52">
        <f>+'2grid'!Q232*CR$2</f>
        <v>8.0506829731050333E-2</v>
      </c>
      <c r="R232" s="52">
        <f>+'2grid'!R232*CS$2</f>
        <v>0.11881916177626439</v>
      </c>
      <c r="S232" s="52">
        <f>+'2grid'!S232*CT$2</f>
        <v>0.17529985354920988</v>
      </c>
      <c r="T232" s="52">
        <f>+'2grid'!T232*CU$2</f>
        <v>0.25853074013742516</v>
      </c>
      <c r="U232" s="52">
        <f>+'2grid'!U232*CV$2</f>
        <v>0.3811292718945854</v>
      </c>
      <c r="V232" s="52">
        <f>+'2grid'!V232*CW$2</f>
        <v>0.56163664936625157</v>
      </c>
      <c r="W232" s="52">
        <f>+'2grid'!W232*CX$2</f>
        <v>0.82728419925592878</v>
      </c>
      <c r="X232" s="52">
        <f>+'2grid'!X232*CY$2</f>
        <v>1.2180437136092481</v>
      </c>
      <c r="Y232" s="52">
        <f>+'2grid'!Y232*CZ$2</f>
        <v>1.7925533984854811</v>
      </c>
      <c r="Z232" s="52">
        <f>+'2grid'!Z232*DA$2</f>
        <v>2.6367813793808934</v>
      </c>
      <c r="AA232" s="52">
        <f>+'2grid'!AA232*DB$2</f>
        <v>3.8766812272154683</v>
      </c>
      <c r="AB232" s="52">
        <f>+'2grid'!AB232*DC$2</f>
        <v>5.6966632557686134</v>
      </c>
      <c r="AC232" s="52">
        <f>+'2grid'!AC232*DD$2</f>
        <v>8.3665299132230082</v>
      </c>
      <c r="AD232" s="52">
        <f>+'2grid'!AD232*DE$2</f>
        <v>8.7382907978602873</v>
      </c>
      <c r="AE232" s="52">
        <f>+'2grid'!AE232*DF$2</f>
        <v>9.1259758007896359</v>
      </c>
      <c r="AF232" s="52">
        <f>+'2grid'!AF232*DG$2</f>
        <v>9.5302296418625598</v>
      </c>
      <c r="AG232" s="52">
        <f>+'2grid'!AG232*DH$2</f>
        <v>9.9517207070052525</v>
      </c>
      <c r="AH232" s="52">
        <f>+'2grid'!AH232*DI$2</f>
        <v>10.391141748881642</v>
      </c>
      <c r="AI232" s="52">
        <f>+'2grid'!AI232*DJ$2</f>
        <v>10.84921059551565</v>
      </c>
      <c r="AJ232" s="52">
        <f>+'2grid'!AJ232*DK$2</f>
        <v>11.326670865757247</v>
      </c>
      <c r="AK232" s="52">
        <f>+'2grid'!AK232*DL$2</f>
        <v>11.824292690336691</v>
      </c>
      <c r="AL232" s="52">
        <f>+'2grid'!AL232*DM$2</f>
        <v>12.342873437099644</v>
      </c>
      <c r="AM232" s="52">
        <f>+'2grid'!AM232*DN$2</f>
        <v>12.883238438851544</v>
      </c>
      <c r="AN232" s="52">
        <f>+'2grid'!AN232*DO$2</f>
        <v>13.446241722061592</v>
      </c>
      <c r="AO232" s="52">
        <f>+'2grid'!AO232*DP$2</f>
        <v>14.071746642080759</v>
      </c>
      <c r="AP232" s="52">
        <f>+'2grid'!AP232*DQ$2</f>
        <v>14.725194100550446</v>
      </c>
      <c r="AQ232" s="52">
        <f>+'2grid'!AQ232*DR$2</f>
        <v>15.407755111138011</v>
      </c>
      <c r="AR232" s="52">
        <f>+'2grid'!AR232*DS$2</f>
        <v>16.120644385293282</v>
      </c>
      <c r="AS232" s="52">
        <f>+'2grid'!AS232*DT$2</f>
        <v>16.865121563852149</v>
      </c>
      <c r="AT232" s="52">
        <f>+'2grid'!AT232*DU$2</f>
        <v>18.803182742865101</v>
      </c>
      <c r="AU232" s="52">
        <f>+'2grid'!AU232*DV$2</f>
        <v>20.962156732782674</v>
      </c>
      <c r="AV232" s="52">
        <f>+'2grid'!AV232*DW$2</f>
        <v>23.366978972141588</v>
      </c>
      <c r="AW232" s="52">
        <f>+'2grid'!AW232*DX$2</f>
        <v>26.045365684267644</v>
      </c>
      <c r="AX232" s="52">
        <f>+'2grid'!AX232*DY$2</f>
        <v>19.157742361280974</v>
      </c>
      <c r="AY232" s="52">
        <f>+'2grid'!AY232*DZ$2</f>
        <v>25.802212739239803</v>
      </c>
      <c r="AZ232" s="52">
        <f>+'2grid'!AZ232*EA$2</f>
        <v>35.17854220598042</v>
      </c>
      <c r="BA232" s="52">
        <f>+'2grid'!BA232*EB$2</f>
        <v>48.529144496571504</v>
      </c>
      <c r="BB232" s="52">
        <f>+'2grid'!BB232*EC$2</f>
        <v>67.689472803969167</v>
      </c>
      <c r="BC232" s="52">
        <f>+'2grid'!BC232*ED$2</f>
        <v>90.287999999999997</v>
      </c>
      <c r="BD232" s="52">
        <f>+'2grid'!BD232*EE$2</f>
        <v>96.067999999999998</v>
      </c>
      <c r="BE232" s="52">
        <f>+'2grid'!BE232*EF$2</f>
        <v>103.836</v>
      </c>
      <c r="BF232" s="52">
        <f>+'2grid'!BF232*EG$2</f>
        <v>97.343999999999994</v>
      </c>
      <c r="BG232" s="52">
        <f>+'2grid'!BG232*EH$2</f>
        <v>60.6</v>
      </c>
      <c r="BH232" s="52">
        <f>+'2grid'!BH232*EI$2</f>
        <v>60.6</v>
      </c>
      <c r="BI232" s="52">
        <f>+'2grid'!BI232*EJ$2</f>
        <v>62.62</v>
      </c>
      <c r="BJ232" s="52">
        <f>+'2grid'!BJ232*EK$2</f>
        <v>62.62</v>
      </c>
      <c r="BK232" s="52">
        <f>+'2grid'!BK232*EL$2</f>
        <v>62.62</v>
      </c>
      <c r="BL232" s="52">
        <f>+'2grid'!BL232*EM$2</f>
        <v>63.63</v>
      </c>
      <c r="BM232" s="52">
        <f>+'2grid'!BM232*EN$2</f>
        <v>63.63</v>
      </c>
      <c r="BN232" s="52">
        <f>+'2grid'!BN232*EO$2</f>
        <v>63.63</v>
      </c>
      <c r="BO232" s="52">
        <f>+'2grid'!BO232*EP$2</f>
        <v>63.63</v>
      </c>
      <c r="BP232" s="52">
        <f>+'2grid'!BP232*EQ$2</f>
        <v>64.64</v>
      </c>
      <c r="BQ232" s="52">
        <f>+'2grid'!BQ232*ER$2</f>
        <v>30.3</v>
      </c>
      <c r="BR232" s="52">
        <f>+'2grid'!BR232*ES$2</f>
        <v>30.3</v>
      </c>
      <c r="BS232" s="52">
        <f>+'2grid'!BS232*ET$2</f>
        <v>30.3</v>
      </c>
      <c r="BT232" s="52">
        <f>+'2grid'!BT232*EU$2</f>
        <v>13.53400000000147</v>
      </c>
      <c r="BU232" s="52">
        <f>+'2grid'!BU232*EV$2</f>
        <v>3.1512000000026457</v>
      </c>
      <c r="BV232" s="52">
        <f>+'2grid'!BV232*EW$2</f>
        <v>0.19796000000174899</v>
      </c>
      <c r="BW232" s="52">
        <f>+'2grid'!BW232*EX$2</f>
        <v>-6.9083999999983101</v>
      </c>
      <c r="BX232" s="52">
        <f>+'2grid'!BX232*EY$2</f>
        <v>-16.910631999997133</v>
      </c>
      <c r="BY232" s="52">
        <f>+'2grid'!BY232*EZ$2</f>
        <v>-26.139338666666337</v>
      </c>
      <c r="BZ232" s="52">
        <f>+'2grid'!BZ232*FA$2</f>
        <v>-32.07839004444206</v>
      </c>
      <c r="CA232" s="52">
        <f>+'2grid'!CA232*FB$2</f>
        <v>-39.630807940739231</v>
      </c>
    </row>
    <row r="233" spans="1:79" x14ac:dyDescent="0.2">
      <c r="A233" s="9">
        <f>+data!B235</f>
        <v>887</v>
      </c>
      <c r="B233" s="52">
        <f>+'2grid'!B233*CC$2</f>
        <v>0</v>
      </c>
      <c r="C233" s="52">
        <f>+'2grid'!C233*CD$2</f>
        <v>0</v>
      </c>
      <c r="D233" s="52">
        <f>+'2grid'!D233*CE$2</f>
        <v>0</v>
      </c>
      <c r="E233" s="52">
        <f>+'2grid'!E233*CF$2</f>
        <v>0</v>
      </c>
      <c r="F233" s="52">
        <f>+'2grid'!F233*CG$2</f>
        <v>0</v>
      </c>
      <c r="G233" s="52">
        <f>+'2grid'!G233*CH$2</f>
        <v>0</v>
      </c>
      <c r="H233" s="52">
        <f>+'2grid'!H233*CI$2</f>
        <v>0</v>
      </c>
      <c r="I233" s="52">
        <f>+'2grid'!I233*CJ$2</f>
        <v>0</v>
      </c>
      <c r="J233" s="52">
        <f>+'2grid'!J233*CK$2</f>
        <v>0</v>
      </c>
      <c r="K233" s="52">
        <f>+'2grid'!K233*CL$2</f>
        <v>0</v>
      </c>
      <c r="L233" s="52">
        <f>+'2grid'!L233*CM$2</f>
        <v>0</v>
      </c>
      <c r="M233" s="52">
        <f>+'2grid'!M233*CN$2</f>
        <v>0</v>
      </c>
      <c r="N233" s="52">
        <f>+'2grid'!N233*CO$2</f>
        <v>0</v>
      </c>
      <c r="O233" s="52">
        <f>+'2grid'!O233*CP$2</f>
        <v>0</v>
      </c>
      <c r="P233" s="52">
        <f>+'2grid'!P233*CQ$2</f>
        <v>0</v>
      </c>
      <c r="Q233" s="52">
        <f>+'2grid'!Q233*CR$2</f>
        <v>0</v>
      </c>
      <c r="R233" s="52">
        <f>+'2grid'!R233*CS$2</f>
        <v>0</v>
      </c>
      <c r="S233" s="52">
        <f>+'2grid'!S233*CT$2</f>
        <v>0</v>
      </c>
      <c r="T233" s="52">
        <f>+'2grid'!T233*CU$2</f>
        <v>0</v>
      </c>
      <c r="U233" s="52">
        <f>+'2grid'!U233*CV$2</f>
        <v>0</v>
      </c>
      <c r="V233" s="52">
        <f>+'2grid'!V233*CW$2</f>
        <v>0</v>
      </c>
      <c r="W233" s="52">
        <f>+'2grid'!W233*CX$2</f>
        <v>0</v>
      </c>
      <c r="X233" s="52">
        <f>+'2grid'!X233*CY$2</f>
        <v>0</v>
      </c>
      <c r="Y233" s="52">
        <f>+'2grid'!Y233*CZ$2</f>
        <v>0</v>
      </c>
      <c r="Z233" s="52">
        <f>+'2grid'!Z233*DA$2</f>
        <v>0</v>
      </c>
      <c r="AA233" s="52">
        <f>+'2grid'!AA233*DB$2</f>
        <v>0</v>
      </c>
      <c r="AB233" s="52">
        <f>+'2grid'!AB233*DC$2</f>
        <v>0</v>
      </c>
      <c r="AC233" s="52">
        <f>+'2grid'!AC233*DD$2</f>
        <v>0</v>
      </c>
      <c r="AD233" s="52">
        <f>+'2grid'!AD233*DE$2</f>
        <v>0</v>
      </c>
      <c r="AE233" s="52">
        <f>+'2grid'!AE233*DF$2</f>
        <v>0</v>
      </c>
      <c r="AF233" s="52">
        <f>+'2grid'!AF233*DG$2</f>
        <v>0</v>
      </c>
      <c r="AG233" s="52">
        <f>+'2grid'!AG233*DH$2</f>
        <v>0</v>
      </c>
      <c r="AH233" s="52">
        <f>+'2grid'!AH233*DI$2</f>
        <v>0</v>
      </c>
      <c r="AI233" s="52">
        <f>+'2grid'!AI233*DJ$2</f>
        <v>0</v>
      </c>
      <c r="AJ233" s="52">
        <f>+'2grid'!AJ233*DK$2</f>
        <v>0</v>
      </c>
      <c r="AK233" s="52">
        <f>+'2grid'!AK233*DL$2</f>
        <v>0</v>
      </c>
      <c r="AL233" s="52">
        <f>+'2grid'!AL233*DM$2</f>
        <v>0</v>
      </c>
      <c r="AM233" s="52">
        <f>+'2grid'!AM233*DN$2</f>
        <v>0</v>
      </c>
      <c r="AN233" s="52">
        <f>+'2grid'!AN233*DO$2</f>
        <v>1454.5003491434993</v>
      </c>
      <c r="AO233" s="52">
        <f>+'2grid'!AO233*DP$2</f>
        <v>1433.2696648256726</v>
      </c>
      <c r="AP233" s="52">
        <f>+'2grid'!AP233*DQ$2</f>
        <v>1407.3250298933349</v>
      </c>
      <c r="AQ233" s="52">
        <f>+'2grid'!AQ233*DR$2</f>
        <v>1393.96084483291</v>
      </c>
      <c r="AR233" s="52">
        <f>+'2grid'!AR233*DS$2</f>
        <v>1378.705574320096</v>
      </c>
      <c r="AS233" s="52">
        <f>+'2grid'!AS233*DT$2</f>
        <v>1361.3541861887288</v>
      </c>
      <c r="AT233" s="52">
        <f>+'2grid'!AT233*DU$2</f>
        <v>1341.6632186023583</v>
      </c>
      <c r="AU233" s="52">
        <f>+'2grid'!AU233*DV$2</f>
        <v>1343.031836234228</v>
      </c>
      <c r="AV233" s="52">
        <f>+'2grid'!AV233*DW$2</f>
        <v>1339.0524208292609</v>
      </c>
      <c r="AW233" s="52">
        <f>+'2grid'!AW233*DX$2</f>
        <v>1329.2357707331882</v>
      </c>
      <c r="AX233" s="52">
        <f>+'2grid'!AX233*DY$2</f>
        <v>1320.5230706445798</v>
      </c>
      <c r="AY233" s="52">
        <f>+'2grid'!AY233*DZ$2</f>
        <v>1361.7006087412037</v>
      </c>
      <c r="AZ233" s="52">
        <f>+'2grid'!AZ233*EA$2</f>
        <v>1388.404984629778</v>
      </c>
      <c r="BA233" s="52">
        <f>+'2grid'!BA233*EB$2</f>
        <v>1397.9940828646982</v>
      </c>
      <c r="BB233" s="52">
        <f>+'2grid'!BB233*EC$2</f>
        <v>1386.551675034066</v>
      </c>
      <c r="BC233" s="52">
        <f>+'2grid'!BC233*ED$2</f>
        <v>1371.7619999999999</v>
      </c>
      <c r="BD233" s="52">
        <f>+'2grid'!BD233*EE$2</f>
        <v>1449.1960000000001</v>
      </c>
      <c r="BE233" s="52">
        <f>+'2grid'!BE233*EF$2</f>
        <v>1489.3340000000001</v>
      </c>
      <c r="BF233" s="52">
        <f>+'2grid'!BF233*EG$2</f>
        <v>1648.7640000000001</v>
      </c>
      <c r="BG233" s="52">
        <f>+'2grid'!BG233*EH$2</f>
        <v>1685.69</v>
      </c>
      <c r="BH233" s="52">
        <f>+'2grid'!BH233*EI$2</f>
        <v>1610.95</v>
      </c>
      <c r="BI233" s="52">
        <f>+'2grid'!BI233*EJ$2</f>
        <v>1672.56</v>
      </c>
      <c r="BJ233" s="52">
        <f>+'2grid'!BJ233*EK$2</f>
        <v>1509.95</v>
      </c>
      <c r="BK233" s="52">
        <f>+'2grid'!BK233*EL$2</f>
        <v>1572.57</v>
      </c>
      <c r="BL233" s="52">
        <f>+'2grid'!BL233*EM$2</f>
        <v>1538.23</v>
      </c>
      <c r="BM233" s="52">
        <f>+'2grid'!BM233*EN$2</f>
        <v>1643.27</v>
      </c>
      <c r="BN233" s="52">
        <f>+'2grid'!BN233*EO$2</f>
        <v>1643.27</v>
      </c>
      <c r="BO233" s="52">
        <f>+'2grid'!BO233*EP$2</f>
        <v>1532.17</v>
      </c>
      <c r="BP233" s="52">
        <f>+'2grid'!BP233*EQ$2</f>
        <v>1466.52</v>
      </c>
      <c r="BQ233" s="52">
        <f>+'2grid'!BQ233*ER$2</f>
        <v>1594.79</v>
      </c>
      <c r="BR233" s="52">
        <f>+'2grid'!BR233*ES$2</f>
        <v>1466.52</v>
      </c>
      <c r="BS233" s="52">
        <f>+'2grid'!BS233*ET$2</f>
        <v>1556.41</v>
      </c>
      <c r="BT233" s="52">
        <f>+'2grid'!BT233*EU$2</f>
        <v>1537.8259999999996</v>
      </c>
      <c r="BU233" s="52">
        <f>+'2grid'!BU233*EV$2</f>
        <v>1555.6827999999989</v>
      </c>
      <c r="BV233" s="52">
        <f>+'2grid'!BV233*EW$2</f>
        <v>1540.1732399999985</v>
      </c>
      <c r="BW233" s="52">
        <f>+'2grid'!BW233*EX$2</f>
        <v>1539.4823999999983</v>
      </c>
      <c r="BX233" s="52">
        <f>+'2grid'!BX233*EY$2</f>
        <v>1566.0782586666617</v>
      </c>
      <c r="BY233" s="52">
        <f>+'2grid'!BY233*EZ$2</f>
        <v>1553.0555431111063</v>
      </c>
      <c r="BZ233" s="52">
        <f>+'2grid'!BZ233*FA$2</f>
        <v>1559.3806987851792</v>
      </c>
      <c r="CA233" s="52">
        <f>+'2grid'!CA233*FB$2</f>
        <v>1560.6820496197463</v>
      </c>
    </row>
    <row r="234" spans="1:79" x14ac:dyDescent="0.2">
      <c r="A234" s="9">
        <f>+data!B236</f>
        <v>891</v>
      </c>
      <c r="B234" s="52">
        <f>+'2grid'!B234*CC$2</f>
        <v>0</v>
      </c>
      <c r="C234" s="52">
        <f>+'2grid'!C234*CD$2</f>
        <v>0</v>
      </c>
      <c r="D234" s="52">
        <f>+'2grid'!D234*CE$2</f>
        <v>0</v>
      </c>
      <c r="E234" s="52">
        <f>+'2grid'!E234*CF$2</f>
        <v>0</v>
      </c>
      <c r="F234" s="52">
        <f>+'2grid'!F234*CG$2</f>
        <v>0</v>
      </c>
      <c r="G234" s="52">
        <f>+'2grid'!G234*CH$2</f>
        <v>6.4987622358497505</v>
      </c>
      <c r="H234" s="52">
        <f>+'2grid'!H234*CI$2</f>
        <v>38.472672436230525</v>
      </c>
      <c r="I234" s="52">
        <f>+'2grid'!I234*CJ$2</f>
        <v>227.71662874417532</v>
      </c>
      <c r="J234" s="52">
        <f>+'2grid'!J234*CK$2</f>
        <v>419.15916066322762</v>
      </c>
      <c r="K234" s="52">
        <f>+'2grid'!K234*CL$2</f>
        <v>757.45917471362702</v>
      </c>
      <c r="L234" s="52">
        <f>+'2grid'!L234*CM$2</f>
        <v>1326.188368433599</v>
      </c>
      <c r="M234" s="52">
        <f>+'2grid'!M234*CN$2</f>
        <v>1276.0361797603471</v>
      </c>
      <c r="N234" s="52">
        <f>+'2grid'!N234*CO$2</f>
        <v>1236.4585093670148</v>
      </c>
      <c r="O234" s="52">
        <f>+'2grid'!O234*CP$2</f>
        <v>1196.8685635814386</v>
      </c>
      <c r="P234" s="52">
        <f>+'2grid'!P234*CQ$2</f>
        <v>1157.2493031367781</v>
      </c>
      <c r="Q234" s="52">
        <f>+'2grid'!Q234*CR$2</f>
        <v>1117.5804104337055</v>
      </c>
      <c r="R234" s="52">
        <f>+'2grid'!R234*CS$2</f>
        <v>1077.8375434354393</v>
      </c>
      <c r="S234" s="52">
        <f>+'2grid'!S234*CT$2</f>
        <v>1037.9913725036536</v>
      </c>
      <c r="T234" s="52">
        <f>+'2grid'!T234*CU$2</f>
        <v>998.00632042008272</v>
      </c>
      <c r="U234" s="52">
        <f>+'2grid'!U234*CV$2</f>
        <v>1036.6211381054854</v>
      </c>
      <c r="V234" s="52">
        <f>+'2grid'!V234*CW$2</f>
        <v>1068.2016907198913</v>
      </c>
      <c r="W234" s="52">
        <f>+'2grid'!W234*CX$2</f>
        <v>1116.4657994973234</v>
      </c>
      <c r="X234" s="52">
        <f>+'2grid'!X234*CY$2</f>
        <v>3097.1544822473948</v>
      </c>
      <c r="Y234" s="52">
        <f>+'2grid'!Y234*CZ$2</f>
        <v>1185.1231002856757</v>
      </c>
      <c r="Z234" s="52">
        <f>+'2grid'!Z234*DA$2</f>
        <v>871.86887516190347</v>
      </c>
      <c r="AA234" s="52">
        <f>+'2grid'!AA234*DB$2</f>
        <v>1055.7194668695126</v>
      </c>
      <c r="AB234" s="52">
        <f>+'2grid'!AB234*DC$2</f>
        <v>1208.7465776883714</v>
      </c>
      <c r="AC234" s="52">
        <f>+'2grid'!AC234*DD$2</f>
        <v>1124.6803704229246</v>
      </c>
      <c r="AD234" s="52">
        <f>+'2grid'!AD234*DE$2</f>
        <v>1154.4688161810534</v>
      </c>
      <c r="AE234" s="52">
        <f>+'2grid'!AE234*DF$2</f>
        <v>1183.092645854191</v>
      </c>
      <c r="AF234" s="52">
        <f>+'2grid'!AF234*DG$2</f>
        <v>1210.5555685369902</v>
      </c>
      <c r="AG234" s="52">
        <f>+'2grid'!AG234*DH$2</f>
        <v>1236.8612438710695</v>
      </c>
      <c r="AH234" s="52">
        <f>+'2grid'!AH234*DI$2</f>
        <v>1262.0132763630379</v>
      </c>
      <c r="AI234" s="52">
        <f>+'2grid'!AI234*DJ$2</f>
        <v>1286.015209165173</v>
      </c>
      <c r="AJ234" s="52">
        <f>+'2grid'!AJ234*DK$2</f>
        <v>1308.8705172613725</v>
      </c>
      <c r="AK234" s="52">
        <f>+'2grid'!AK234*DL$2</f>
        <v>1330.5825999938504</v>
      </c>
      <c r="AL234" s="52">
        <f>+'2grid'!AL234*DM$2</f>
        <v>1351.1547728579562</v>
      </c>
      <c r="AM234" s="52">
        <f>+'2grid'!AM234*DN$2</f>
        <v>1370.5902584831613</v>
      </c>
      <c r="AN234" s="52">
        <f>+'2grid'!AN234*DO$2</f>
        <v>1388.8921767076067</v>
      </c>
      <c r="AO234" s="52">
        <f>+'2grid'!AO234*DP$2</f>
        <v>1406.0635336412779</v>
      </c>
      <c r="AP234" s="52">
        <f>+'2grid'!AP234*DQ$2</f>
        <v>1422.1072095987224</v>
      </c>
      <c r="AQ234" s="52">
        <f>+'2grid'!AQ234*DR$2</f>
        <v>1437.0259457658019</v>
      </c>
      <c r="AR234" s="52">
        <f>+'2grid'!AR234*DS$2</f>
        <v>1770.4194024341371</v>
      </c>
      <c r="AS234" s="52">
        <f>+'2grid'!AS234*DT$2</f>
        <v>2092.4884895740834</v>
      </c>
      <c r="AT234" s="52">
        <f>+'2grid'!AT234*DU$2</f>
        <v>2403.2638383689773</v>
      </c>
      <c r="AU234" s="52">
        <f>+'2grid'!AU234*DV$2</f>
        <v>2702.7748746106499</v>
      </c>
      <c r="AV234" s="52">
        <f>+'2grid'!AV234*DW$2</f>
        <v>2991.0496786514318</v>
      </c>
      <c r="AW234" s="52">
        <f>+'2grid'!AW234*DX$2</f>
        <v>3268.1148290120764</v>
      </c>
      <c r="AX234" s="52">
        <f>+'2grid'!AX234*DY$2</f>
        <v>3554.3836614097509</v>
      </c>
      <c r="AY234" s="52">
        <f>+'2grid'!AY234*DZ$2</f>
        <v>3832.8542587202573</v>
      </c>
      <c r="AZ234" s="52">
        <f>+'2grid'!AZ234*EA$2</f>
        <v>4103.4498803150536</v>
      </c>
      <c r="BA234" s="52">
        <f>+'2grid'!BA234*EB$2</f>
        <v>4366.088017537807</v>
      </c>
      <c r="BB234" s="52">
        <f>+'2grid'!BB234*EC$2</f>
        <v>4639.9801920506316</v>
      </c>
      <c r="BC234" s="52">
        <f>+'2grid'!BC234*ED$2</f>
        <v>4905.243656793893</v>
      </c>
      <c r="BD234" s="52">
        <f>+'2grid'!BD234*EE$2</f>
        <v>4782.9412763358778</v>
      </c>
      <c r="BE234" s="52">
        <f>+'2grid'!BE234*EF$2</f>
        <v>4577.8331651908393</v>
      </c>
      <c r="BF234" s="52">
        <f>+'2grid'!BF234*EG$2</f>
        <v>4475.404023206107</v>
      </c>
      <c r="BG234" s="52">
        <f>+'2grid'!BG234*EH$2</f>
        <v>3773.36</v>
      </c>
      <c r="BH234" s="52">
        <f>+'2grid'!BH234*EI$2</f>
        <v>3765.28</v>
      </c>
      <c r="BI234" s="52">
        <f>+'2grid'!BI234*EJ$2</f>
        <v>3761.2400000000002</v>
      </c>
      <c r="BJ234" s="52">
        <f>+'2grid'!BJ234*EK$2</f>
        <v>3754.17</v>
      </c>
      <c r="BK234" s="52">
        <f>+'2grid'!BK234*EL$2</f>
        <v>3752.15</v>
      </c>
      <c r="BL234" s="52">
        <f>+'2grid'!BL234*EM$2</f>
        <v>3860.2200000000003</v>
      </c>
      <c r="BM234" s="52">
        <f>+'2grid'!BM234*EN$2</f>
        <v>3787.5</v>
      </c>
      <c r="BN234" s="52">
        <f>+'2grid'!BN234*EO$2</f>
        <v>3737</v>
      </c>
      <c r="BO234" s="52">
        <f>+'2grid'!BO234*EP$2</f>
        <v>3686.5</v>
      </c>
      <c r="BP234" s="52">
        <f>+'2grid'!BP234*EQ$2</f>
        <v>3636</v>
      </c>
      <c r="BQ234" s="52">
        <f>+'2grid'!BQ234*ER$2</f>
        <v>3815.78</v>
      </c>
      <c r="BR234" s="52">
        <f>+'2grid'!BR234*ES$2</f>
        <v>3821.84</v>
      </c>
      <c r="BS234" s="52">
        <f>+'2grid'!BS234*ET$2</f>
        <v>3801.64</v>
      </c>
      <c r="BT234" s="52">
        <f>+'2grid'!BT234*EU$2</f>
        <v>3877.1880000000028</v>
      </c>
      <c r="BU234" s="52">
        <f>+'2grid'!BU234*EV$2</f>
        <v>3930.9604000000081</v>
      </c>
      <c r="BV234" s="52">
        <f>+'2grid'!BV234*EW$2</f>
        <v>3935.1943200000037</v>
      </c>
      <c r="BW234" s="52">
        <f>+'2grid'!BW234*EX$2</f>
        <v>3963.7652000000044</v>
      </c>
      <c r="BX234" s="52">
        <f>+'2grid'!BX234*EY$2</f>
        <v>4004.837455999997</v>
      </c>
      <c r="BY234" s="52">
        <f>+'2grid'!BY234*EZ$2</f>
        <v>4046.9261759999886</v>
      </c>
      <c r="BZ234" s="52">
        <f>+'2grid'!BZ234*FA$2</f>
        <v>4069.7012181333239</v>
      </c>
      <c r="CA234" s="52">
        <f>+'2grid'!CA234*FB$2</f>
        <v>4098.8946531555348</v>
      </c>
    </row>
    <row r="235" spans="1:79" x14ac:dyDescent="0.2">
      <c r="A235" s="9">
        <f>+data!B237</f>
        <v>894</v>
      </c>
      <c r="B235" s="52">
        <f>+'2grid'!B235*CC$2</f>
        <v>0</v>
      </c>
      <c r="C235" s="52">
        <f>+'2grid'!C235*CD$2</f>
        <v>0</v>
      </c>
      <c r="D235" s="52">
        <f>+'2grid'!D235*CE$2</f>
        <v>0</v>
      </c>
      <c r="E235" s="52">
        <f>+'2grid'!E235*CF$2</f>
        <v>0</v>
      </c>
      <c r="F235" s="52">
        <f>+'2grid'!F235*CG$2</f>
        <v>0</v>
      </c>
      <c r="G235" s="52">
        <f>+'2grid'!G235*CH$2</f>
        <v>1.4043024611005053</v>
      </c>
      <c r="H235" s="52">
        <f>+'2grid'!H235*CI$2</f>
        <v>6.2351029272862428</v>
      </c>
      <c r="I235" s="52">
        <f>+'2grid'!I235*CJ$2</f>
        <v>27.67880150829096</v>
      </c>
      <c r="J235" s="52">
        <f>+'2grid'!J235*CK$2</f>
        <v>42.718055182549421</v>
      </c>
      <c r="K235" s="52">
        <f>+'2grid'!K235*CL$2</f>
        <v>65.602825413547492</v>
      </c>
      <c r="L235" s="52">
        <f>+'2grid'!L235*CM$2</f>
        <v>100.34543613293683</v>
      </c>
      <c r="M235" s="52">
        <f>+'2grid'!M235*CN$2</f>
        <v>113.11354018900671</v>
      </c>
      <c r="N235" s="52">
        <f>+'2grid'!N235*CO$2</f>
        <v>127.46516046072379</v>
      </c>
      <c r="O235" s="52">
        <f>+'2grid'!O235*CP$2</f>
        <v>143.58997644340195</v>
      </c>
      <c r="P235" s="52">
        <f>+'2grid'!P235*CQ$2</f>
        <v>161.69925704448812</v>
      </c>
      <c r="Q235" s="52">
        <f>+'2grid'!Q235*CR$2</f>
        <v>182.02811963928943</v>
      </c>
      <c r="R235" s="52">
        <f>+'2grid'!R235*CS$2</f>
        <v>204.83798883850369</v>
      </c>
      <c r="S235" s="52">
        <f>+'2grid'!S235*CT$2</f>
        <v>230.41926523434046</v>
      </c>
      <c r="T235" s="52">
        <f>+'2grid'!T235*CU$2</f>
        <v>259.09421315632272</v>
      </c>
      <c r="U235" s="52">
        <f>+'2grid'!U235*CV$2</f>
        <v>299.58281328727838</v>
      </c>
      <c r="V235" s="52">
        <f>+'2grid'!V235*CW$2</f>
        <v>338.52255714927219</v>
      </c>
      <c r="W235" s="52">
        <f>+'2grid'!W235*CX$2</f>
        <v>399.18149185288706</v>
      </c>
      <c r="X235" s="52">
        <f>+'2grid'!X235*CY$2</f>
        <v>457.42837144931008</v>
      </c>
      <c r="Y235" s="52">
        <f>+'2grid'!Y235*CZ$2</f>
        <v>513.23664583685343</v>
      </c>
      <c r="Z235" s="52">
        <f>+'2grid'!Z235*DA$2</f>
        <v>566.58008834651253</v>
      </c>
      <c r="AA235" s="52">
        <f>+'2grid'!AA235*DB$2</f>
        <v>617.43278789538431</v>
      </c>
      <c r="AB235" s="52">
        <f>+'2grid'!AB235*DC$2</f>
        <v>656.69047129811929</v>
      </c>
      <c r="AC235" s="52">
        <f>+'2grid'!AC235*DD$2</f>
        <v>693.77475033322423</v>
      </c>
      <c r="AD235" s="52">
        <f>+'2grid'!AD235*DE$2</f>
        <v>697.91691161792357</v>
      </c>
      <c r="AE235" s="52">
        <f>+'2grid'!AE235*DF$2</f>
        <v>705.71123347983178</v>
      </c>
      <c r="AF235" s="52">
        <f>+'2grid'!AF235*DG$2</f>
        <v>714.13857549803436</v>
      </c>
      <c r="AG235" s="52">
        <f>+'2grid'!AG235*DH$2</f>
        <v>723.27390040082742</v>
      </c>
      <c r="AH235" s="52">
        <f>+'2grid'!AH235*DI$2</f>
        <v>733.20496039609748</v>
      </c>
      <c r="AI235" s="52">
        <f>+'2grid'!AI235*DJ$2</f>
        <v>744.03523383102743</v>
      </c>
      <c r="AJ235" s="52">
        <f>+'2grid'!AJ235*DK$2</f>
        <v>755.88772937544491</v>
      </c>
      <c r="AK235" s="52">
        <f>+'2grid'!AK235*DL$2</f>
        <v>768.90997776047288</v>
      </c>
      <c r="AL235" s="52">
        <f>+'2grid'!AL235*DM$2</f>
        <v>783.28067556092424</v>
      </c>
      <c r="AM235" s="52">
        <f>+'2grid'!AM235*DN$2</f>
        <v>799.21866862918728</v>
      </c>
      <c r="AN235" s="52">
        <f>+'2grid'!AN235*DO$2</f>
        <v>816.99531574382479</v>
      </c>
      <c r="AO235" s="52">
        <f>+'2grid'!AO235*DP$2</f>
        <v>836.95184651966917</v>
      </c>
      <c r="AP235" s="52">
        <f>+'2grid'!AP235*DQ$2</f>
        <v>859.52428794173352</v>
      </c>
      <c r="AQ235" s="52">
        <f>+'2grid'!AQ235*DR$2</f>
        <v>885.28019798402886</v>
      </c>
      <c r="AR235" s="52">
        <f>+'2grid'!AR235*DS$2</f>
        <v>914.97444391679937</v>
      </c>
      <c r="AS235" s="52">
        <f>+'2grid'!AS235*DT$2</f>
        <v>949.63691986178276</v>
      </c>
      <c r="AT235" s="52">
        <f>+'2grid'!AT235*DU$2</f>
        <v>990.71635409902945</v>
      </c>
      <c r="AU235" s="52">
        <f>+'2grid'!AU235*DV$2</f>
        <v>1040.3282276493394</v>
      </c>
      <c r="AV235" s="52">
        <f>+'2grid'!AV235*DW$2</f>
        <v>1101.7095318763083</v>
      </c>
      <c r="AW235" s="52">
        <f>+'2grid'!AW235*DX$2</f>
        <v>1180.1211908072949</v>
      </c>
      <c r="AX235" s="52">
        <f>+'2grid'!AX235*DY$2</f>
        <v>1292.246328786611</v>
      </c>
      <c r="AY235" s="52">
        <f>+'2grid'!AY235*DZ$2</f>
        <v>1450.8769768074585</v>
      </c>
      <c r="AZ235" s="52">
        <f>+'2grid'!AZ235*EA$2</f>
        <v>1700.8217931870959</v>
      </c>
      <c r="BA235" s="52">
        <f>+'2grid'!BA235*EB$2</f>
        <v>2186.7428408173064</v>
      </c>
      <c r="BB235" s="52">
        <f>+'2grid'!BB235*EC$2</f>
        <v>3799.79532129671</v>
      </c>
      <c r="BC235" s="52">
        <f>+'2grid'!BC235*ED$2</f>
        <v>4924.8</v>
      </c>
      <c r="BD235" s="52">
        <f>+'2grid'!BD235*EE$2</f>
        <v>5058.9000000000005</v>
      </c>
      <c r="BE235" s="52">
        <f>+'2grid'!BE235*EF$2</f>
        <v>5199.9440000000004</v>
      </c>
      <c r="BF235" s="52">
        <f>+'2grid'!BF235*EG$2</f>
        <v>5341.7520000000004</v>
      </c>
      <c r="BG235" s="52">
        <f>+'2grid'!BG235*EH$2</f>
        <v>2876.48</v>
      </c>
      <c r="BH235" s="52">
        <f>+'2grid'!BH235*EI$2</f>
        <v>2782.55</v>
      </c>
      <c r="BI235" s="52">
        <f>+'2grid'!BI235*EJ$2</f>
        <v>2642.16</v>
      </c>
      <c r="BJ235" s="52">
        <f>+'2grid'!BJ235*EK$2</f>
        <v>2938.09</v>
      </c>
      <c r="BK235" s="52">
        <f>+'2grid'!BK235*EL$2</f>
        <v>2925.97</v>
      </c>
      <c r="BL235" s="52">
        <f>+'2grid'!BL235*EM$2</f>
        <v>2789.62</v>
      </c>
      <c r="BM235" s="52">
        <f>+'2grid'!BM235*EN$2</f>
        <v>3078.48</v>
      </c>
      <c r="BN235" s="52">
        <f>+'2grid'!BN235*EO$2</f>
        <v>3013.84</v>
      </c>
      <c r="BO235" s="52">
        <f>+'2grid'!BO235*EP$2</f>
        <v>3117.87</v>
      </c>
      <c r="BP235" s="52">
        <f>+'2grid'!BP235*EQ$2</f>
        <v>3418.85</v>
      </c>
      <c r="BQ235" s="52">
        <f>+'2grid'!BQ235*ER$2</f>
        <v>3470.36</v>
      </c>
      <c r="BR235" s="52">
        <f>+'2grid'!BR235*ES$2</f>
        <v>3672.36</v>
      </c>
      <c r="BS235" s="52">
        <f>+'2grid'!BS235*ET$2</f>
        <v>3874.36</v>
      </c>
      <c r="BT235" s="52">
        <f>+'2grid'!BT235*EU$2</f>
        <v>4040.7070000000117</v>
      </c>
      <c r="BU235" s="52">
        <f>+'2grid'!BU235*EV$2</f>
        <v>4189.6416000000327</v>
      </c>
      <c r="BV235" s="52">
        <f>+'2grid'!BV235*EW$2</f>
        <v>4391.5587800000967</v>
      </c>
      <c r="BW235" s="52">
        <f>+'2grid'!BW235*EX$2</f>
        <v>4572.2498000000987</v>
      </c>
      <c r="BX235" s="52">
        <f>+'2grid'!BX235*EY$2</f>
        <v>4743.4775240001245</v>
      </c>
      <c r="BY235" s="52">
        <f>+'2grid'!BY235*EZ$2</f>
        <v>4916.2124373334855</v>
      </c>
      <c r="BZ235" s="52">
        <f>+'2grid'!BZ235*FA$2</f>
        <v>5097.6137880890647</v>
      </c>
      <c r="CA235" s="52">
        <f>+'2grid'!CA235*FB$2</f>
        <v>5280.2972852150033</v>
      </c>
    </row>
    <row r="236" spans="1:79" x14ac:dyDescent="0.2">
      <c r="BC236" s="55"/>
      <c r="BD236" s="55"/>
      <c r="BE236" s="55"/>
      <c r="BF236" s="55"/>
      <c r="BG236" s="55"/>
      <c r="BH236" s="55"/>
      <c r="BI236" s="55"/>
      <c r="BJ236" s="55"/>
      <c r="BK236" s="55"/>
      <c r="BL236" s="55"/>
      <c r="BM236" s="55"/>
      <c r="BN236" s="55"/>
      <c r="BO236" s="55"/>
      <c r="BP236" s="55"/>
      <c r="BQ236" s="55"/>
      <c r="BR236" s="55"/>
      <c r="BS236" s="55"/>
      <c r="BT236" s="55"/>
      <c r="BU236" s="55"/>
      <c r="BV236" s="55"/>
      <c r="BW236" s="55"/>
      <c r="BX236" s="55"/>
      <c r="BY236" s="55"/>
      <c r="BZ236" s="55"/>
      <c r="CA236" s="55"/>
    </row>
    <row r="237" spans="1:79" x14ac:dyDescent="0.2">
      <c r="B237" s="55">
        <f>SUM(B2:B236)</f>
        <v>0</v>
      </c>
      <c r="C237" s="55">
        <f t="shared" ref="C237:BN237" si="5">SUM(C2:C236)</f>
        <v>0</v>
      </c>
      <c r="D237" s="55">
        <f t="shared" si="5"/>
        <v>19.451937129243838</v>
      </c>
      <c r="E237" s="55">
        <f t="shared" si="5"/>
        <v>3483.4911467783404</v>
      </c>
      <c r="F237" s="55">
        <f t="shared" si="5"/>
        <v>7445.4910788065945</v>
      </c>
      <c r="G237" s="55">
        <f t="shared" si="5"/>
        <v>19483.133209374071</v>
      </c>
      <c r="H237" s="55">
        <f t="shared" si="5"/>
        <v>52084.208674997688</v>
      </c>
      <c r="I237" s="55">
        <f t="shared" si="5"/>
        <v>88806.34489472222</v>
      </c>
      <c r="J237" s="55">
        <f t="shared" si="5"/>
        <v>131293.60323479483</v>
      </c>
      <c r="K237" s="55">
        <f t="shared" si="5"/>
        <v>208126.12170133364</v>
      </c>
      <c r="L237" s="55">
        <f t="shared" si="5"/>
        <v>348387.11889465526</v>
      </c>
      <c r="M237" s="55">
        <f t="shared" si="5"/>
        <v>339984.56832842302</v>
      </c>
      <c r="N237" s="55">
        <f t="shared" si="5"/>
        <v>329651.59283245384</v>
      </c>
      <c r="O237" s="55">
        <f t="shared" si="5"/>
        <v>301487.22313302004</v>
      </c>
      <c r="P237" s="55">
        <f t="shared" si="5"/>
        <v>289937.87474428822</v>
      </c>
      <c r="Q237" s="55">
        <f t="shared" si="5"/>
        <v>276227.32564941561</v>
      </c>
      <c r="R237" s="55">
        <f t="shared" si="5"/>
        <v>269338.19360778242</v>
      </c>
      <c r="S237" s="55">
        <f t="shared" si="5"/>
        <v>262152.39699654834</v>
      </c>
      <c r="T237" s="55">
        <f t="shared" si="5"/>
        <v>257204.66311020951</v>
      </c>
      <c r="U237" s="55">
        <f t="shared" si="5"/>
        <v>269380.58602280496</v>
      </c>
      <c r="V237" s="55">
        <f t="shared" si="5"/>
        <v>269302.05907406076</v>
      </c>
      <c r="W237" s="55">
        <f t="shared" si="5"/>
        <v>314472.90200736665</v>
      </c>
      <c r="X237" s="55">
        <f t="shared" si="5"/>
        <v>349726.86026563554</v>
      </c>
      <c r="Y237" s="55">
        <f t="shared" si="5"/>
        <v>349867.93278628762</v>
      </c>
      <c r="Z237" s="55">
        <f t="shared" si="5"/>
        <v>305178.05467759148</v>
      </c>
      <c r="AA237" s="55">
        <f t="shared" si="5"/>
        <v>343533.59499939519</v>
      </c>
      <c r="AB237" s="55">
        <f t="shared" si="5"/>
        <v>351730.33131446945</v>
      </c>
      <c r="AC237" s="55">
        <f t="shared" si="5"/>
        <v>371302.04759811139</v>
      </c>
      <c r="AD237" s="55">
        <f t="shared" si="5"/>
        <v>383397.1468940418</v>
      </c>
      <c r="AE237" s="55">
        <f t="shared" si="5"/>
        <v>395837.44152312574</v>
      </c>
      <c r="AF237" s="55">
        <f t="shared" si="5"/>
        <v>406714.83376348665</v>
      </c>
      <c r="AG237" s="55">
        <f t="shared" si="5"/>
        <v>417100.59495955729</v>
      </c>
      <c r="AH237" s="55">
        <f t="shared" si="5"/>
        <v>431999.88851499255</v>
      </c>
      <c r="AI237" s="55">
        <f t="shared" si="5"/>
        <v>443094.02800067968</v>
      </c>
      <c r="AJ237" s="55">
        <f t="shared" si="5"/>
        <v>454804.09511846496</v>
      </c>
      <c r="AK237" s="55">
        <f t="shared" si="5"/>
        <v>468381.94468398846</v>
      </c>
      <c r="AL237" s="55">
        <f t="shared" si="5"/>
        <v>482814.98687560851</v>
      </c>
      <c r="AM237" s="55">
        <f t="shared" si="5"/>
        <v>499616.74979760003</v>
      </c>
      <c r="AN237" s="55">
        <f t="shared" si="5"/>
        <v>521466.35294681165</v>
      </c>
      <c r="AO237" s="55">
        <f t="shared" si="5"/>
        <v>543470.70053348027</v>
      </c>
      <c r="AP237" s="55">
        <f t="shared" si="5"/>
        <v>570153.73781721771</v>
      </c>
      <c r="AQ237" s="55">
        <f t="shared" si="5"/>
        <v>607288.77981638396</v>
      </c>
      <c r="AR237" s="55">
        <f t="shared" si="5"/>
        <v>643053.79941822798</v>
      </c>
      <c r="AS237" s="55">
        <f t="shared" si="5"/>
        <v>682496.14450507285</v>
      </c>
      <c r="AT237" s="55">
        <f t="shared" si="5"/>
        <v>709943.83950031432</v>
      </c>
      <c r="AU237" s="55">
        <f t="shared" si="5"/>
        <v>774777.92327832012</v>
      </c>
      <c r="AV237" s="55">
        <f t="shared" si="5"/>
        <v>834777.05463695328</v>
      </c>
      <c r="AW237" s="55">
        <f t="shared" si="5"/>
        <v>890731.41954080772</v>
      </c>
      <c r="AX237" s="55">
        <f t="shared" si="5"/>
        <v>982319.62126783177</v>
      </c>
      <c r="AY237" s="55">
        <f t="shared" si="5"/>
        <v>1028122.1375783613</v>
      </c>
      <c r="AZ237" s="55">
        <f t="shared" si="5"/>
        <v>1108361.6084560831</v>
      </c>
      <c r="BA237" s="55">
        <f t="shared" si="5"/>
        <v>1193319.886670131</v>
      </c>
      <c r="BB237" s="55">
        <f t="shared" si="5"/>
        <v>1262411.8411776852</v>
      </c>
      <c r="BC237" s="55">
        <f t="shared" si="5"/>
        <v>1402601.7777245904</v>
      </c>
      <c r="BD237" s="55">
        <f t="shared" si="5"/>
        <v>1454955.5065104265</v>
      </c>
      <c r="BE237" s="55">
        <f t="shared" si="5"/>
        <v>1478337.452607634</v>
      </c>
      <c r="BF237" s="55">
        <f t="shared" si="5"/>
        <v>1541823.9291240158</v>
      </c>
      <c r="BG237" s="55">
        <f t="shared" si="5"/>
        <v>1530059.7978056669</v>
      </c>
      <c r="BH237" s="55">
        <f t="shared" si="5"/>
        <v>1535490.8173072806</v>
      </c>
      <c r="BI237" s="55">
        <f t="shared" si="5"/>
        <v>1532350.9293072801</v>
      </c>
      <c r="BJ237" s="55">
        <f t="shared" si="5"/>
        <v>1536889.9703072801</v>
      </c>
      <c r="BK237" s="55">
        <f t="shared" si="5"/>
        <v>1546334.6823072808</v>
      </c>
      <c r="BL237" s="55">
        <f t="shared" si="5"/>
        <v>1545066.1223072798</v>
      </c>
      <c r="BM237" s="55">
        <f t="shared" si="5"/>
        <v>1543450.88990728</v>
      </c>
      <c r="BN237" s="55">
        <f t="shared" si="5"/>
        <v>1536018.93620728</v>
      </c>
      <c r="BO237" s="55">
        <f t="shared" ref="BO237:CA237" si="6">SUM(BO2:BO236)</f>
        <v>1541329.27380728</v>
      </c>
      <c r="BP237" s="55">
        <f t="shared" si="6"/>
        <v>1548881.01350728</v>
      </c>
      <c r="BQ237" s="55">
        <f t="shared" si="6"/>
        <v>1549058.0571643359</v>
      </c>
      <c r="BR237" s="55">
        <f t="shared" si="6"/>
        <v>1563947.7895072808</v>
      </c>
      <c r="BS237" s="55">
        <f t="shared" si="6"/>
        <v>1578620.91800728</v>
      </c>
      <c r="BT237" s="55">
        <f t="shared" si="6"/>
        <v>1583483.9649872801</v>
      </c>
      <c r="BU237" s="55">
        <f t="shared" si="6"/>
        <v>1594318.2101412814</v>
      </c>
      <c r="BV237" s="55">
        <f t="shared" si="6"/>
        <v>1606459.6618544804</v>
      </c>
      <c r="BW237" s="55">
        <f t="shared" si="6"/>
        <v>1617613.0001769308</v>
      </c>
      <c r="BX237" s="55">
        <f t="shared" si="6"/>
        <v>1627008.2437834749</v>
      </c>
      <c r="BY237" s="55">
        <f t="shared" si="6"/>
        <v>1636897.1851080994</v>
      </c>
      <c r="BZ237" s="55">
        <f t="shared" si="6"/>
        <v>1648592.3316605703</v>
      </c>
      <c r="CA237" s="55">
        <f t="shared" si="6"/>
        <v>1659022.6142171924</v>
      </c>
    </row>
    <row r="238" spans="1:79" x14ac:dyDescent="0.2">
      <c r="BC238" s="55"/>
      <c r="BD238" s="55"/>
      <c r="BE238" s="55"/>
      <c r="BF238" s="55"/>
      <c r="BG238" s="55"/>
      <c r="BH238" s="55"/>
      <c r="BI238" s="55"/>
      <c r="BJ238" s="55"/>
      <c r="BK238" s="55"/>
      <c r="BL238" s="55"/>
      <c r="BM238" s="55"/>
      <c r="BN238" s="55"/>
      <c r="BO238" s="55"/>
      <c r="BP238" s="55"/>
      <c r="BQ238" s="55"/>
      <c r="BR238" s="55"/>
      <c r="BS238" s="55"/>
      <c r="BT238" s="55"/>
      <c r="BU238" s="55"/>
      <c r="BV238" s="55"/>
      <c r="BW238" s="55"/>
      <c r="BX238" s="55"/>
      <c r="BY238" s="55"/>
      <c r="BZ238" s="55"/>
      <c r="CA238" s="55"/>
    </row>
    <row r="239" spans="1:79" x14ac:dyDescent="0.2">
      <c r="BC239" s="55"/>
      <c r="BD239" s="55"/>
      <c r="BE239" s="55"/>
      <c r="BF239" s="55"/>
      <c r="BG239" s="55"/>
      <c r="BH239" s="55"/>
      <c r="BI239" s="55"/>
      <c r="BJ239" s="55"/>
      <c r="BK239" s="55"/>
      <c r="BL239" s="55"/>
      <c r="BM239" s="55"/>
      <c r="BN239" s="55"/>
      <c r="BO239" s="55"/>
      <c r="BP239" s="55"/>
      <c r="BQ239" s="55"/>
      <c r="BR239" s="55"/>
      <c r="BS239" s="55"/>
      <c r="BT239" s="55"/>
      <c r="BU239" s="55"/>
      <c r="BV239" s="55"/>
      <c r="BW239" s="55"/>
      <c r="BX239" s="55"/>
      <c r="BY239" s="55"/>
      <c r="BZ239" s="55"/>
      <c r="CA239" s="55"/>
    </row>
    <row r="240" spans="1:79" x14ac:dyDescent="0.2">
      <c r="BC240" s="55"/>
      <c r="BD240" s="55"/>
      <c r="BE240" s="55"/>
      <c r="BF240" s="55"/>
      <c r="BG240" s="55"/>
      <c r="BH240" s="55"/>
      <c r="BI240" s="55"/>
      <c r="BJ240" s="55"/>
      <c r="BK240" s="55"/>
      <c r="BL240" s="55"/>
      <c r="BM240" s="55"/>
      <c r="BN240" s="55"/>
      <c r="BO240" s="55"/>
      <c r="BP240" s="55"/>
      <c r="BQ240" s="55"/>
      <c r="BR240" s="55"/>
      <c r="BS240" s="55"/>
      <c r="BT240" s="55"/>
      <c r="BU240" s="55"/>
      <c r="BV240" s="55"/>
      <c r="BW240" s="55"/>
      <c r="BX240" s="55"/>
      <c r="BY240" s="55"/>
      <c r="BZ240" s="55"/>
      <c r="CA240" s="55"/>
    </row>
    <row r="241" spans="55:79" x14ac:dyDescent="0.2">
      <c r="BC241" s="55"/>
      <c r="BD241" s="55"/>
      <c r="BE241" s="55"/>
      <c r="BF241" s="55"/>
      <c r="BG241" s="55"/>
      <c r="BH241" s="55"/>
      <c r="BI241" s="55"/>
      <c r="BJ241" s="55"/>
      <c r="BK241" s="55"/>
      <c r="BL241" s="55"/>
      <c r="BM241" s="55"/>
      <c r="BN241" s="55"/>
      <c r="BO241" s="55"/>
      <c r="BP241" s="55"/>
      <c r="BQ241" s="55"/>
      <c r="BR241" s="55"/>
      <c r="BS241" s="55"/>
      <c r="BT241" s="55"/>
      <c r="BU241" s="55"/>
      <c r="BV241" s="55"/>
      <c r="BW241" s="55"/>
      <c r="BX241" s="55"/>
      <c r="BY241" s="55"/>
      <c r="BZ241" s="55"/>
      <c r="CA241" s="55"/>
    </row>
    <row r="242" spans="55:79" x14ac:dyDescent="0.2">
      <c r="BC242" s="55"/>
      <c r="BD242" s="55"/>
      <c r="BE242" s="55"/>
      <c r="BF242" s="55"/>
      <c r="BG242" s="55"/>
      <c r="BH242" s="55"/>
      <c r="BI242" s="55"/>
      <c r="BJ242" s="55"/>
      <c r="BK242" s="55"/>
      <c r="BL242" s="55"/>
      <c r="BM242" s="55"/>
      <c r="BN242" s="55"/>
      <c r="BO242" s="55"/>
      <c r="BP242" s="55"/>
      <c r="BQ242" s="55"/>
      <c r="BR242" s="55"/>
      <c r="BS242" s="55"/>
      <c r="BT242" s="55"/>
      <c r="BU242" s="55"/>
      <c r="BV242" s="55"/>
      <c r="BW242" s="55"/>
      <c r="BX242" s="55"/>
      <c r="BY242" s="55"/>
      <c r="BZ242" s="55"/>
      <c r="CA242" s="55"/>
    </row>
    <row r="243" spans="55:79" x14ac:dyDescent="0.2">
      <c r="BC243" s="55"/>
      <c r="BD243" s="55"/>
      <c r="BE243" s="55"/>
      <c r="BF243" s="55"/>
      <c r="BG243" s="55"/>
      <c r="BH243" s="55"/>
      <c r="BI243" s="55"/>
      <c r="BJ243" s="55"/>
      <c r="BK243" s="55"/>
      <c r="BL243" s="55"/>
      <c r="BM243" s="55"/>
      <c r="BN243" s="55"/>
      <c r="BO243" s="55"/>
      <c r="BP243" s="55"/>
      <c r="BQ243" s="55"/>
      <c r="BR243" s="55"/>
      <c r="BS243" s="55"/>
      <c r="BT243" s="55"/>
      <c r="BU243" s="55"/>
      <c r="BV243" s="55"/>
      <c r="BW243" s="55"/>
      <c r="BX243" s="55"/>
      <c r="BY243" s="55"/>
      <c r="BZ243" s="55"/>
      <c r="CA243" s="55"/>
    </row>
    <row r="244" spans="55:79" x14ac:dyDescent="0.2">
      <c r="BC244" s="55"/>
      <c r="BD244" s="55"/>
      <c r="BE244" s="55"/>
      <c r="BF244" s="55"/>
      <c r="BG244" s="55"/>
      <c r="BH244" s="55"/>
      <c r="BI244" s="55"/>
      <c r="BJ244" s="55"/>
      <c r="BK244" s="55"/>
      <c r="BL244" s="55"/>
      <c r="BM244" s="55"/>
      <c r="BN244" s="55"/>
      <c r="BO244" s="55"/>
      <c r="BP244" s="55"/>
      <c r="BQ244" s="55"/>
      <c r="BR244" s="55"/>
      <c r="BS244" s="55"/>
      <c r="BT244" s="55"/>
      <c r="BU244" s="55"/>
      <c r="BV244" s="55"/>
      <c r="BW244" s="55"/>
      <c r="BX244" s="55"/>
      <c r="BY244" s="55"/>
      <c r="BZ244" s="55"/>
      <c r="CA244" s="55"/>
    </row>
    <row r="245" spans="55:79" x14ac:dyDescent="0.2">
      <c r="BC245" s="55"/>
      <c r="BD245" s="55"/>
      <c r="BE245" s="55"/>
      <c r="BF245" s="55"/>
      <c r="BG245" s="55"/>
      <c r="BH245" s="55"/>
      <c r="BI245" s="55"/>
      <c r="BJ245" s="55"/>
      <c r="BK245" s="55"/>
      <c r="BL245" s="55"/>
      <c r="BM245" s="55"/>
      <c r="BN245" s="55"/>
      <c r="BO245" s="55"/>
      <c r="BP245" s="55"/>
      <c r="BQ245" s="55"/>
      <c r="BR245" s="55"/>
      <c r="BS245" s="55"/>
      <c r="BT245" s="55"/>
      <c r="BU245" s="55"/>
      <c r="BV245" s="55"/>
      <c r="BW245" s="55"/>
      <c r="BX245" s="55"/>
      <c r="BY245" s="55"/>
      <c r="BZ245" s="55"/>
      <c r="CA245" s="55"/>
    </row>
    <row r="246" spans="55:79" x14ac:dyDescent="0.2">
      <c r="BC246" s="55"/>
      <c r="BD246" s="55"/>
      <c r="BE246" s="55"/>
      <c r="BF246" s="55"/>
      <c r="BG246" s="55"/>
      <c r="BH246" s="55"/>
      <c r="BI246" s="55"/>
      <c r="BJ246" s="55"/>
      <c r="BK246" s="55"/>
      <c r="BL246" s="55"/>
      <c r="BM246" s="55"/>
      <c r="BN246" s="55"/>
      <c r="BO246" s="55"/>
      <c r="BP246" s="55"/>
      <c r="BQ246" s="55"/>
      <c r="BR246" s="55"/>
      <c r="BS246" s="55"/>
      <c r="BT246" s="55"/>
      <c r="BU246" s="55"/>
      <c r="BV246" s="55"/>
      <c r="BW246" s="55"/>
      <c r="BX246" s="55"/>
      <c r="BY246" s="55"/>
      <c r="BZ246" s="55"/>
      <c r="CA246" s="55"/>
    </row>
    <row r="247" spans="55:79" x14ac:dyDescent="0.2">
      <c r="BC247" s="55"/>
      <c r="BD247" s="55"/>
      <c r="BE247" s="55"/>
      <c r="BF247" s="55"/>
      <c r="BG247" s="55"/>
      <c r="BH247" s="55"/>
      <c r="BI247" s="55"/>
      <c r="BJ247" s="55"/>
      <c r="BK247" s="55"/>
      <c r="BL247" s="55"/>
      <c r="BM247" s="55"/>
      <c r="BN247" s="55"/>
      <c r="BO247" s="55"/>
      <c r="BP247" s="55"/>
      <c r="BQ247" s="55"/>
      <c r="BR247" s="55"/>
      <c r="BS247" s="55"/>
      <c r="BT247" s="55"/>
      <c r="BU247" s="55"/>
      <c r="BV247" s="55"/>
      <c r="BW247" s="55"/>
      <c r="BX247" s="55"/>
      <c r="BY247" s="55"/>
      <c r="BZ247" s="55"/>
      <c r="CA247" s="55"/>
    </row>
    <row r="248" spans="55:79" x14ac:dyDescent="0.2">
      <c r="BC248" s="55"/>
      <c r="BD248" s="55"/>
      <c r="BE248" s="55"/>
      <c r="BF248" s="55"/>
      <c r="BG248" s="55"/>
      <c r="BH248" s="55"/>
      <c r="BI248" s="55"/>
      <c r="BJ248" s="55"/>
      <c r="BK248" s="55"/>
      <c r="BL248" s="55"/>
      <c r="BM248" s="55"/>
      <c r="BN248" s="55"/>
      <c r="BO248" s="55"/>
      <c r="BP248" s="55"/>
      <c r="BQ248" s="55"/>
      <c r="BR248" s="55"/>
      <c r="BS248" s="55"/>
      <c r="BT248" s="55"/>
      <c r="BU248" s="55"/>
      <c r="BV248" s="55"/>
      <c r="BW248" s="55"/>
      <c r="BX248" s="55"/>
      <c r="BY248" s="55"/>
      <c r="BZ248" s="55"/>
      <c r="CA248" s="55"/>
    </row>
    <row r="249" spans="55:79" x14ac:dyDescent="0.2">
      <c r="BC249" s="55"/>
      <c r="BD249" s="55"/>
      <c r="BE249" s="55"/>
      <c r="BF249" s="55"/>
      <c r="BG249" s="55"/>
      <c r="BH249" s="55"/>
      <c r="BI249" s="55"/>
      <c r="BJ249" s="55"/>
      <c r="BK249" s="55"/>
      <c r="BL249" s="55"/>
      <c r="BM249" s="55"/>
      <c r="BN249" s="55"/>
      <c r="BO249" s="55"/>
      <c r="BP249" s="55"/>
      <c r="BQ249" s="55"/>
      <c r="BR249" s="55"/>
      <c r="BS249" s="55"/>
      <c r="BT249" s="55"/>
      <c r="BU249" s="55"/>
      <c r="BV249" s="55"/>
      <c r="BW249" s="55"/>
      <c r="BX249" s="55"/>
      <c r="BY249" s="55"/>
      <c r="BZ249" s="55"/>
      <c r="CA249" s="55"/>
    </row>
    <row r="250" spans="55:79" x14ac:dyDescent="0.2">
      <c r="BC250" s="55"/>
      <c r="BD250" s="55"/>
      <c r="BE250" s="55"/>
      <c r="BF250" s="55"/>
      <c r="BG250" s="55"/>
      <c r="BH250" s="55"/>
      <c r="BI250" s="55"/>
      <c r="BJ250" s="55"/>
      <c r="BK250" s="55"/>
      <c r="BL250" s="55"/>
      <c r="BM250" s="55"/>
      <c r="BN250" s="55"/>
      <c r="BO250" s="55"/>
      <c r="BP250" s="55"/>
      <c r="BQ250" s="55"/>
      <c r="BR250" s="55"/>
      <c r="BS250" s="55"/>
      <c r="BT250" s="55"/>
      <c r="BU250" s="55"/>
      <c r="BV250" s="55"/>
      <c r="BW250" s="55"/>
      <c r="BX250" s="55"/>
      <c r="BY250" s="55"/>
      <c r="BZ250" s="55"/>
      <c r="CA250" s="55"/>
    </row>
    <row r="251" spans="55:79" x14ac:dyDescent="0.2">
      <c r="BC251" s="55"/>
      <c r="BD251" s="55"/>
      <c r="BE251" s="55"/>
      <c r="BF251" s="55"/>
      <c r="BG251" s="55"/>
      <c r="BH251" s="55"/>
      <c r="BI251" s="55"/>
      <c r="BJ251" s="55"/>
      <c r="BK251" s="55"/>
      <c r="BL251" s="55"/>
      <c r="BM251" s="55"/>
      <c r="BN251" s="55"/>
      <c r="BO251" s="55"/>
      <c r="BP251" s="55"/>
      <c r="BQ251" s="55"/>
      <c r="BR251" s="55"/>
      <c r="BS251" s="55"/>
      <c r="BT251" s="55"/>
      <c r="BU251" s="55"/>
      <c r="BV251" s="55"/>
      <c r="BW251" s="55"/>
      <c r="BX251" s="55"/>
      <c r="BY251" s="55"/>
      <c r="BZ251" s="55"/>
      <c r="CA251" s="55"/>
    </row>
    <row r="252" spans="55:79" x14ac:dyDescent="0.2">
      <c r="BC252" s="55"/>
      <c r="BD252" s="55"/>
      <c r="BE252" s="55"/>
      <c r="BF252" s="55"/>
      <c r="BG252" s="55"/>
      <c r="BH252" s="55"/>
      <c r="BI252" s="55"/>
      <c r="BJ252" s="55"/>
      <c r="BK252" s="55"/>
      <c r="BL252" s="55"/>
      <c r="BM252" s="55"/>
      <c r="BN252" s="55"/>
      <c r="BO252" s="55"/>
      <c r="BP252" s="55"/>
      <c r="BQ252" s="55"/>
      <c r="BR252" s="55"/>
      <c r="BS252" s="55"/>
      <c r="BT252" s="55"/>
      <c r="BU252" s="55"/>
      <c r="BV252" s="55"/>
      <c r="BW252" s="55"/>
      <c r="BX252" s="55"/>
      <c r="BY252" s="55"/>
      <c r="BZ252" s="55"/>
      <c r="CA252" s="55"/>
    </row>
    <row r="253" spans="55:79" x14ac:dyDescent="0.2">
      <c r="BC253" s="55"/>
      <c r="BD253" s="55"/>
      <c r="BE253" s="55"/>
      <c r="BF253" s="55"/>
      <c r="BG253" s="55"/>
      <c r="BH253" s="55"/>
      <c r="BI253" s="55"/>
      <c r="BJ253" s="55"/>
      <c r="BK253" s="55"/>
      <c r="BL253" s="55"/>
      <c r="BM253" s="55"/>
      <c r="BN253" s="55"/>
      <c r="BO253" s="55"/>
      <c r="BP253" s="55"/>
      <c r="BQ253" s="55"/>
      <c r="BR253" s="55"/>
      <c r="BS253" s="55"/>
      <c r="BT253" s="55"/>
      <c r="BU253" s="55"/>
      <c r="BV253" s="55"/>
      <c r="BW253" s="55"/>
      <c r="BX253" s="55"/>
      <c r="BY253" s="55"/>
      <c r="BZ253" s="55"/>
      <c r="CA253" s="55"/>
    </row>
    <row r="254" spans="55:79" x14ac:dyDescent="0.2">
      <c r="BC254" s="55"/>
      <c r="BD254" s="55"/>
      <c r="BE254" s="55"/>
      <c r="BF254" s="55"/>
      <c r="BG254" s="55"/>
      <c r="BH254" s="55"/>
      <c r="BI254" s="55"/>
      <c r="BJ254" s="55"/>
      <c r="BK254" s="55"/>
      <c r="BL254" s="55"/>
      <c r="BM254" s="55"/>
      <c r="BN254" s="55"/>
      <c r="BO254" s="55"/>
      <c r="BP254" s="55"/>
      <c r="BQ254" s="55"/>
      <c r="BR254" s="55"/>
      <c r="BS254" s="55"/>
      <c r="BT254" s="55"/>
      <c r="BU254" s="55"/>
      <c r="BV254" s="55"/>
      <c r="BW254" s="55"/>
      <c r="BX254" s="55"/>
      <c r="BY254" s="55"/>
      <c r="BZ254" s="55"/>
      <c r="CA254" s="55"/>
    </row>
    <row r="255" spans="55:79" x14ac:dyDescent="0.2">
      <c r="BC255" s="55"/>
      <c r="BD255" s="55"/>
      <c r="BE255" s="55"/>
      <c r="BF255" s="55"/>
      <c r="BG255" s="55"/>
      <c r="BH255" s="55"/>
      <c r="BI255" s="55"/>
      <c r="BJ255" s="55"/>
      <c r="BK255" s="55"/>
      <c r="BL255" s="55"/>
      <c r="BM255" s="55"/>
      <c r="BN255" s="55"/>
      <c r="BO255" s="55"/>
      <c r="BP255" s="55"/>
      <c r="BQ255" s="55"/>
      <c r="BR255" s="55"/>
      <c r="BS255" s="55"/>
      <c r="BT255" s="55"/>
      <c r="BU255" s="55"/>
      <c r="BV255" s="55"/>
      <c r="BW255" s="55"/>
      <c r="BX255" s="55"/>
      <c r="BY255" s="55"/>
      <c r="BZ255" s="55"/>
      <c r="CA255" s="55"/>
    </row>
    <row r="256" spans="55:79" x14ac:dyDescent="0.2">
      <c r="BC256" s="55"/>
      <c r="BD256" s="55"/>
      <c r="BE256" s="55"/>
      <c r="BF256" s="55"/>
      <c r="BG256" s="55"/>
      <c r="BH256" s="55"/>
      <c r="BI256" s="55"/>
      <c r="BJ256" s="55"/>
      <c r="BK256" s="55"/>
      <c r="BL256" s="55"/>
      <c r="BM256" s="55"/>
      <c r="BN256" s="55"/>
      <c r="BO256" s="55"/>
      <c r="BP256" s="55"/>
      <c r="BQ256" s="55"/>
      <c r="BR256" s="55"/>
      <c r="BS256" s="55"/>
      <c r="BT256" s="55"/>
      <c r="BU256" s="55"/>
      <c r="BV256" s="55"/>
      <c r="BW256" s="55"/>
      <c r="BX256" s="55"/>
      <c r="BY256" s="55"/>
      <c r="BZ256" s="55"/>
      <c r="CA256" s="55"/>
    </row>
    <row r="257" spans="55:79" x14ac:dyDescent="0.2">
      <c r="BC257" s="55"/>
      <c r="BD257" s="55"/>
      <c r="BE257" s="55"/>
      <c r="BF257" s="55"/>
      <c r="BG257" s="55"/>
      <c r="BH257" s="55"/>
      <c r="BI257" s="55"/>
      <c r="BJ257" s="55"/>
      <c r="BK257" s="55"/>
      <c r="BL257" s="55"/>
      <c r="BM257" s="55"/>
      <c r="BN257" s="55"/>
      <c r="BO257" s="55"/>
      <c r="BP257" s="55"/>
      <c r="BQ257" s="55"/>
      <c r="BR257" s="55"/>
      <c r="BS257" s="55"/>
      <c r="BT257" s="55"/>
      <c r="BU257" s="55"/>
      <c r="BV257" s="55"/>
      <c r="BW257" s="55"/>
      <c r="BX257" s="55"/>
      <c r="BY257" s="55"/>
      <c r="BZ257" s="55"/>
      <c r="CA257" s="55"/>
    </row>
    <row r="258" spans="55:79" x14ac:dyDescent="0.2">
      <c r="BC258" s="55"/>
      <c r="BD258" s="55"/>
      <c r="BE258" s="55"/>
      <c r="BF258" s="55"/>
      <c r="BG258" s="55"/>
      <c r="BH258" s="55"/>
      <c r="BI258" s="55"/>
      <c r="BJ258" s="55"/>
      <c r="BK258" s="55"/>
      <c r="BL258" s="55"/>
      <c r="BM258" s="55"/>
      <c r="BN258" s="55"/>
      <c r="BO258" s="55"/>
      <c r="BP258" s="55"/>
      <c r="BQ258" s="55"/>
      <c r="BR258" s="55"/>
      <c r="BS258" s="55"/>
      <c r="BT258" s="55"/>
      <c r="BU258" s="55"/>
      <c r="BV258" s="55"/>
      <c r="BW258" s="55"/>
      <c r="BX258" s="55"/>
      <c r="BY258" s="55"/>
      <c r="BZ258" s="55"/>
      <c r="CA258" s="55"/>
    </row>
    <row r="259" spans="55:79" x14ac:dyDescent="0.2">
      <c r="BC259" s="55"/>
      <c r="BD259" s="55"/>
      <c r="BE259" s="55"/>
      <c r="BF259" s="55"/>
      <c r="BG259" s="55"/>
      <c r="BH259" s="55"/>
      <c r="BI259" s="55"/>
      <c r="BJ259" s="55"/>
      <c r="BK259" s="55"/>
      <c r="BL259" s="55"/>
      <c r="BM259" s="55"/>
      <c r="BN259" s="55"/>
      <c r="BO259" s="55"/>
      <c r="BP259" s="55"/>
      <c r="BQ259" s="55"/>
      <c r="BR259" s="55"/>
      <c r="BS259" s="55"/>
      <c r="BT259" s="55"/>
      <c r="BU259" s="55"/>
      <c r="BV259" s="55"/>
      <c r="BW259" s="55"/>
      <c r="BX259" s="55"/>
      <c r="BY259" s="55"/>
      <c r="BZ259" s="55"/>
      <c r="CA259" s="55"/>
    </row>
    <row r="260" spans="55:79" x14ac:dyDescent="0.2">
      <c r="BC260" s="55"/>
      <c r="BD260" s="55"/>
      <c r="BE260" s="55"/>
      <c r="BF260" s="55"/>
      <c r="BG260" s="55"/>
      <c r="BH260" s="55"/>
      <c r="BI260" s="55"/>
      <c r="BJ260" s="55"/>
      <c r="BK260" s="55"/>
      <c r="BL260" s="55"/>
      <c r="BM260" s="55"/>
      <c r="BN260" s="55"/>
      <c r="BO260" s="55"/>
      <c r="BP260" s="55"/>
      <c r="BQ260" s="55"/>
      <c r="BR260" s="55"/>
      <c r="BS260" s="55"/>
      <c r="BT260" s="55"/>
      <c r="BU260" s="55"/>
      <c r="BV260" s="55"/>
      <c r="BW260" s="55"/>
      <c r="BX260" s="55"/>
      <c r="BY260" s="55"/>
      <c r="BZ260" s="55"/>
      <c r="CA260" s="55"/>
    </row>
    <row r="261" spans="55:79" x14ac:dyDescent="0.2">
      <c r="BC261" s="55"/>
      <c r="BD261" s="55"/>
      <c r="BE261" s="55"/>
      <c r="BF261" s="55"/>
      <c r="BG261" s="55"/>
      <c r="BH261" s="55"/>
      <c r="BI261" s="55"/>
      <c r="BJ261" s="55"/>
      <c r="BK261" s="55"/>
      <c r="BL261" s="55"/>
      <c r="BM261" s="55"/>
      <c r="BN261" s="55"/>
      <c r="BO261" s="55"/>
      <c r="BP261" s="55"/>
      <c r="BQ261" s="55"/>
      <c r="BR261" s="55"/>
      <c r="BS261" s="55"/>
      <c r="BT261" s="55"/>
      <c r="BU261" s="55"/>
      <c r="BV261" s="55"/>
      <c r="BW261" s="55"/>
      <c r="BX261" s="55"/>
      <c r="BY261" s="55"/>
      <c r="BZ261" s="55"/>
      <c r="CA261" s="55"/>
    </row>
    <row r="262" spans="55:79" x14ac:dyDescent="0.2">
      <c r="BC262" s="55"/>
      <c r="BD262" s="55"/>
      <c r="BE262" s="55"/>
      <c r="BF262" s="55"/>
      <c r="BG262" s="55"/>
      <c r="BH262" s="55"/>
      <c r="BI262" s="55"/>
      <c r="BJ262" s="55"/>
      <c r="BK262" s="55"/>
      <c r="BL262" s="55"/>
      <c r="BM262" s="55"/>
      <c r="BN262" s="55"/>
      <c r="BO262" s="55"/>
      <c r="BP262" s="55"/>
      <c r="BQ262" s="55"/>
      <c r="BR262" s="55"/>
      <c r="BS262" s="55"/>
      <c r="BT262" s="55"/>
      <c r="BU262" s="55"/>
      <c r="BV262" s="55"/>
      <c r="BW262" s="55"/>
      <c r="BX262" s="55"/>
      <c r="BY262" s="55"/>
      <c r="BZ262" s="55"/>
      <c r="CA262" s="55"/>
    </row>
    <row r="263" spans="55:79" x14ac:dyDescent="0.2">
      <c r="BC263" s="55"/>
      <c r="BD263" s="55"/>
      <c r="BE263" s="55"/>
      <c r="BF263" s="55"/>
      <c r="BG263" s="55"/>
      <c r="BH263" s="55"/>
      <c r="BI263" s="55"/>
      <c r="BJ263" s="55"/>
      <c r="BK263" s="55"/>
      <c r="BL263" s="55"/>
      <c r="BM263" s="55"/>
      <c r="BN263" s="55"/>
      <c r="BO263" s="55"/>
      <c r="BP263" s="55"/>
      <c r="BQ263" s="55"/>
      <c r="BR263" s="55"/>
      <c r="BS263" s="55"/>
      <c r="BT263" s="55"/>
      <c r="BU263" s="55"/>
      <c r="BV263" s="55"/>
      <c r="BW263" s="55"/>
      <c r="BX263" s="55"/>
      <c r="BY263" s="55"/>
      <c r="BZ263" s="55"/>
      <c r="CA263" s="55"/>
    </row>
    <row r="264" spans="55:79" x14ac:dyDescent="0.2">
      <c r="BC264" s="55"/>
      <c r="BD264" s="55"/>
      <c r="BE264" s="55"/>
      <c r="BF264" s="55"/>
      <c r="BG264" s="55"/>
      <c r="BH264" s="55"/>
      <c r="BI264" s="55"/>
      <c r="BJ264" s="55"/>
      <c r="BK264" s="55"/>
      <c r="BL264" s="55"/>
      <c r="BM264" s="55"/>
      <c r="BN264" s="55"/>
      <c r="BO264" s="55"/>
      <c r="BP264" s="55"/>
      <c r="BQ264" s="55"/>
      <c r="BR264" s="55"/>
      <c r="BS264" s="55"/>
      <c r="BT264" s="55"/>
      <c r="BU264" s="55"/>
      <c r="BV264" s="55"/>
      <c r="BW264" s="55"/>
      <c r="BX264" s="55"/>
      <c r="BY264" s="55"/>
      <c r="BZ264" s="55"/>
      <c r="CA264" s="55"/>
    </row>
    <row r="265" spans="55:79" x14ac:dyDescent="0.2">
      <c r="BC265" s="55"/>
      <c r="BD265" s="55"/>
      <c r="BE265" s="55"/>
      <c r="BF265" s="55"/>
      <c r="BG265" s="55"/>
      <c r="BH265" s="55"/>
      <c r="BI265" s="55"/>
      <c r="BJ265" s="55"/>
      <c r="BK265" s="55"/>
      <c r="BL265" s="55"/>
      <c r="BM265" s="55"/>
      <c r="BN265" s="55"/>
      <c r="BO265" s="55"/>
      <c r="BP265" s="55"/>
      <c r="BQ265" s="55"/>
      <c r="BR265" s="55"/>
      <c r="BS265" s="55"/>
      <c r="BT265" s="55"/>
      <c r="BU265" s="55"/>
      <c r="BV265" s="55"/>
      <c r="BW265" s="55"/>
      <c r="BX265" s="55"/>
      <c r="BY265" s="55"/>
      <c r="BZ265" s="55"/>
      <c r="CA265" s="55"/>
    </row>
    <row r="266" spans="55:79" x14ac:dyDescent="0.2">
      <c r="BC266" s="55"/>
      <c r="BD266" s="55"/>
      <c r="BE266" s="55"/>
      <c r="BF266" s="55"/>
      <c r="BG266" s="55"/>
      <c r="BH266" s="55"/>
      <c r="BI266" s="55"/>
      <c r="BJ266" s="55"/>
      <c r="BK266" s="55"/>
      <c r="BL266" s="55"/>
      <c r="BM266" s="55"/>
      <c r="BN266" s="55"/>
      <c r="BO266" s="55"/>
      <c r="BP266" s="55"/>
      <c r="BQ266" s="55"/>
      <c r="BR266" s="55"/>
      <c r="BS266" s="55"/>
      <c r="BT266" s="55"/>
      <c r="BU266" s="55"/>
      <c r="BV266" s="55"/>
      <c r="BW266" s="55"/>
      <c r="BX266" s="55"/>
      <c r="BY266" s="55"/>
      <c r="BZ266" s="55"/>
      <c r="CA266" s="55"/>
    </row>
    <row r="267" spans="55:79" x14ac:dyDescent="0.2">
      <c r="BC267" s="55"/>
      <c r="BD267" s="55"/>
      <c r="BE267" s="55"/>
      <c r="BF267" s="55"/>
      <c r="BG267" s="55"/>
      <c r="BH267" s="55"/>
      <c r="BI267" s="55"/>
      <c r="BJ267" s="55"/>
      <c r="BK267" s="55"/>
      <c r="BL267" s="55"/>
      <c r="BM267" s="55"/>
      <c r="BN267" s="55"/>
      <c r="BO267" s="55"/>
      <c r="BP267" s="55"/>
      <c r="BQ267" s="55"/>
      <c r="BR267" s="55"/>
      <c r="BS267" s="55"/>
      <c r="BT267" s="55"/>
      <c r="BU267" s="55"/>
      <c r="BV267" s="55"/>
      <c r="BW267" s="55"/>
      <c r="BX267" s="55"/>
      <c r="BY267" s="55"/>
      <c r="BZ267" s="55"/>
      <c r="CA267" s="55"/>
    </row>
    <row r="268" spans="55:79" x14ac:dyDescent="0.2">
      <c r="BC268" s="55"/>
      <c r="BD268" s="55"/>
      <c r="BE268" s="55"/>
      <c r="BF268" s="55"/>
      <c r="BG268" s="55"/>
      <c r="BH268" s="55"/>
      <c r="BI268" s="55"/>
      <c r="BJ268" s="55"/>
      <c r="BK268" s="55"/>
      <c r="BL268" s="55"/>
      <c r="BM268" s="55"/>
      <c r="BN268" s="55"/>
      <c r="BO268" s="55"/>
      <c r="BP268" s="55"/>
      <c r="BQ268" s="55"/>
      <c r="BR268" s="55"/>
      <c r="BS268" s="55"/>
      <c r="BT268" s="55"/>
      <c r="BU268" s="55"/>
      <c r="BV268" s="55"/>
      <c r="BW268" s="55"/>
      <c r="BX268" s="55"/>
      <c r="BY268" s="55"/>
      <c r="BZ268" s="55"/>
      <c r="CA268" s="55"/>
    </row>
    <row r="269" spans="55:79" x14ac:dyDescent="0.2">
      <c r="BC269" s="55"/>
      <c r="BD269" s="55"/>
      <c r="BE269" s="55"/>
      <c r="BF269" s="55"/>
      <c r="BG269" s="55"/>
      <c r="BH269" s="55"/>
      <c r="BI269" s="55"/>
      <c r="BJ269" s="55"/>
      <c r="BK269" s="55"/>
      <c r="BL269" s="55"/>
      <c r="BM269" s="55"/>
      <c r="BN269" s="55"/>
      <c r="BO269" s="55"/>
      <c r="BP269" s="55"/>
      <c r="BQ269" s="55"/>
      <c r="BR269" s="55"/>
      <c r="BS269" s="55"/>
      <c r="BT269" s="55"/>
      <c r="BU269" s="55"/>
      <c r="BV269" s="55"/>
      <c r="BW269" s="55"/>
      <c r="BX269" s="55"/>
      <c r="BY269" s="55"/>
      <c r="BZ269" s="55"/>
      <c r="CA269" s="55"/>
    </row>
    <row r="270" spans="55:79" x14ac:dyDescent="0.2">
      <c r="BC270" s="55"/>
      <c r="BD270" s="55"/>
      <c r="BE270" s="55"/>
      <c r="BF270" s="55"/>
      <c r="BG270" s="55"/>
      <c r="BH270" s="55"/>
      <c r="BI270" s="55"/>
      <c r="BJ270" s="55"/>
      <c r="BK270" s="55"/>
      <c r="BL270" s="55"/>
      <c r="BM270" s="55"/>
      <c r="BN270" s="55"/>
      <c r="BO270" s="55"/>
      <c r="BP270" s="55"/>
      <c r="BQ270" s="55"/>
      <c r="BR270" s="55"/>
      <c r="BS270" s="55"/>
      <c r="BT270" s="55"/>
      <c r="BU270" s="55"/>
      <c r="BV270" s="55"/>
      <c r="BW270" s="55"/>
      <c r="BX270" s="55"/>
      <c r="BY270" s="55"/>
      <c r="BZ270" s="55"/>
      <c r="CA270" s="55"/>
    </row>
    <row r="271" spans="55:79" x14ac:dyDescent="0.2">
      <c r="BC271" s="55"/>
      <c r="BD271" s="55"/>
      <c r="BE271" s="55"/>
      <c r="BF271" s="55"/>
      <c r="BG271" s="55"/>
      <c r="BH271" s="55"/>
      <c r="BI271" s="55"/>
      <c r="BJ271" s="55"/>
      <c r="BK271" s="55"/>
      <c r="BL271" s="55"/>
      <c r="BM271" s="55"/>
      <c r="BN271" s="55"/>
      <c r="BO271" s="55"/>
      <c r="BP271" s="55"/>
      <c r="BQ271" s="55"/>
      <c r="BR271" s="55"/>
      <c r="BS271" s="55"/>
      <c r="BT271" s="55"/>
      <c r="BU271" s="55"/>
      <c r="BV271" s="55"/>
      <c r="BW271" s="55"/>
      <c r="BX271" s="55"/>
      <c r="BY271" s="55"/>
      <c r="BZ271" s="55"/>
      <c r="CA271" s="55"/>
    </row>
    <row r="272" spans="55:79" x14ac:dyDescent="0.2">
      <c r="BC272" s="55"/>
      <c r="BD272" s="55"/>
      <c r="BE272" s="55"/>
      <c r="BF272" s="55"/>
      <c r="BG272" s="55"/>
      <c r="BH272" s="55"/>
      <c r="BI272" s="55"/>
      <c r="BJ272" s="55"/>
      <c r="BK272" s="55"/>
      <c r="BL272" s="55"/>
      <c r="BM272" s="55"/>
      <c r="BN272" s="55"/>
      <c r="BO272" s="55"/>
      <c r="BP272" s="55"/>
      <c r="BQ272" s="55"/>
      <c r="BR272" s="55"/>
      <c r="BS272" s="55"/>
      <c r="BT272" s="55"/>
      <c r="BU272" s="55"/>
      <c r="BV272" s="55"/>
      <c r="BW272" s="55"/>
      <c r="BX272" s="55"/>
      <c r="BY272" s="55"/>
      <c r="BZ272" s="55"/>
      <c r="CA272" s="55"/>
    </row>
    <row r="273" spans="55:79" x14ac:dyDescent="0.2">
      <c r="BC273" s="55"/>
      <c r="BD273" s="55"/>
      <c r="BE273" s="55"/>
      <c r="BF273" s="55"/>
      <c r="BG273" s="55"/>
      <c r="BH273" s="55"/>
      <c r="BI273" s="55"/>
      <c r="BJ273" s="55"/>
      <c r="BK273" s="55"/>
      <c r="BL273" s="55"/>
      <c r="BM273" s="55"/>
      <c r="BN273" s="55"/>
      <c r="BO273" s="55"/>
      <c r="BP273" s="55"/>
      <c r="BQ273" s="55"/>
      <c r="BR273" s="55"/>
      <c r="BS273" s="55"/>
      <c r="BT273" s="55"/>
      <c r="BU273" s="55"/>
      <c r="BV273" s="55"/>
      <c r="BW273" s="55"/>
      <c r="BX273" s="55"/>
      <c r="BY273" s="55"/>
      <c r="BZ273" s="55"/>
      <c r="CA273" s="55"/>
    </row>
    <row r="274" spans="55:79" x14ac:dyDescent="0.2">
      <c r="BC274" s="55"/>
      <c r="BD274" s="55"/>
      <c r="BE274" s="55"/>
      <c r="BF274" s="55"/>
      <c r="BG274" s="55"/>
      <c r="BH274" s="55"/>
      <c r="BI274" s="55"/>
      <c r="BJ274" s="55"/>
      <c r="BK274" s="55"/>
      <c r="BL274" s="55"/>
      <c r="BM274" s="55"/>
      <c r="BN274" s="55"/>
      <c r="BO274" s="55"/>
      <c r="BP274" s="55"/>
      <c r="BQ274" s="55"/>
      <c r="BR274" s="55"/>
      <c r="BS274" s="55"/>
      <c r="BT274" s="55"/>
      <c r="BU274" s="55"/>
      <c r="BV274" s="55"/>
      <c r="BW274" s="55"/>
      <c r="BX274" s="55"/>
      <c r="BY274" s="55"/>
      <c r="BZ274" s="55"/>
      <c r="CA274" s="55"/>
    </row>
    <row r="275" spans="55:79" x14ac:dyDescent="0.2">
      <c r="BC275" s="55"/>
      <c r="BD275" s="55"/>
      <c r="BE275" s="55"/>
      <c r="BF275" s="55"/>
      <c r="BG275" s="55"/>
      <c r="BH275" s="55"/>
      <c r="BI275" s="55"/>
      <c r="BJ275" s="55"/>
      <c r="BK275" s="55"/>
      <c r="BL275" s="55"/>
      <c r="BM275" s="55"/>
      <c r="BN275" s="55"/>
      <c r="BO275" s="55"/>
      <c r="BP275" s="55"/>
      <c r="BQ275" s="55"/>
      <c r="BR275" s="55"/>
      <c r="BS275" s="55"/>
      <c r="BT275" s="55"/>
      <c r="BU275" s="55"/>
      <c r="BV275" s="55"/>
      <c r="BW275" s="55"/>
      <c r="BX275" s="55"/>
      <c r="BY275" s="55"/>
      <c r="BZ275" s="55"/>
      <c r="CA275" s="55"/>
    </row>
    <row r="276" spans="55:79" x14ac:dyDescent="0.2">
      <c r="BC276" s="55"/>
      <c r="BD276" s="55"/>
      <c r="BE276" s="55"/>
      <c r="BF276" s="55"/>
      <c r="BG276" s="55"/>
      <c r="BH276" s="55"/>
      <c r="BI276" s="55"/>
      <c r="BJ276" s="55"/>
      <c r="BK276" s="55"/>
      <c r="BL276" s="55"/>
      <c r="BM276" s="55"/>
      <c r="BN276" s="55"/>
      <c r="BO276" s="55"/>
      <c r="BP276" s="55"/>
      <c r="BQ276" s="55"/>
      <c r="BR276" s="55"/>
      <c r="BS276" s="55"/>
      <c r="BT276" s="55"/>
      <c r="BU276" s="55"/>
      <c r="BV276" s="55"/>
      <c r="BW276" s="55"/>
      <c r="BX276" s="55"/>
      <c r="BY276" s="55"/>
      <c r="BZ276" s="55"/>
      <c r="CA276" s="55"/>
    </row>
    <row r="277" spans="55:79" x14ac:dyDescent="0.2">
      <c r="BC277" s="55"/>
      <c r="BD277" s="55"/>
      <c r="BE277" s="55"/>
      <c r="BF277" s="55"/>
      <c r="BG277" s="55"/>
      <c r="BH277" s="55"/>
      <c r="BI277" s="55"/>
      <c r="BJ277" s="55"/>
      <c r="BK277" s="55"/>
      <c r="BL277" s="55"/>
      <c r="BM277" s="55"/>
      <c r="BN277" s="55"/>
      <c r="BO277" s="55"/>
      <c r="BP277" s="55"/>
      <c r="BQ277" s="55"/>
      <c r="BR277" s="55"/>
      <c r="BS277" s="55"/>
      <c r="BT277" s="55"/>
      <c r="BU277" s="55"/>
      <c r="BV277" s="55"/>
      <c r="BW277" s="55"/>
      <c r="BX277" s="55"/>
      <c r="BY277" s="55"/>
      <c r="BZ277" s="55"/>
      <c r="CA277" s="55"/>
    </row>
    <row r="278" spans="55:79" x14ac:dyDescent="0.2">
      <c r="BC278" s="55"/>
      <c r="BD278" s="55"/>
      <c r="BE278" s="55"/>
      <c r="BF278" s="55"/>
      <c r="BG278" s="55"/>
      <c r="BH278" s="55"/>
      <c r="BI278" s="55"/>
      <c r="BJ278" s="55"/>
      <c r="BK278" s="55"/>
      <c r="BL278" s="55"/>
      <c r="BM278" s="55"/>
      <c r="BN278" s="55"/>
      <c r="BO278" s="55"/>
      <c r="BP278" s="55"/>
      <c r="BQ278" s="55"/>
      <c r="BR278" s="55"/>
      <c r="BS278" s="55"/>
      <c r="BT278" s="55"/>
      <c r="BU278" s="55"/>
      <c r="BV278" s="55"/>
      <c r="BW278" s="55"/>
      <c r="BX278" s="55"/>
      <c r="BY278" s="55"/>
      <c r="BZ278" s="55"/>
      <c r="CA278" s="55"/>
    </row>
    <row r="279" spans="55:79" x14ac:dyDescent="0.2">
      <c r="BC279" s="55"/>
      <c r="BD279" s="55"/>
      <c r="BE279" s="55"/>
      <c r="BF279" s="55"/>
      <c r="BG279" s="55"/>
      <c r="BH279" s="55"/>
      <c r="BI279" s="55"/>
      <c r="BJ279" s="55"/>
      <c r="BK279" s="55"/>
      <c r="BL279" s="55"/>
      <c r="BM279" s="55"/>
      <c r="BN279" s="55"/>
      <c r="BO279" s="55"/>
      <c r="BP279" s="55"/>
      <c r="BQ279" s="55"/>
      <c r="BR279" s="55"/>
      <c r="BS279" s="55"/>
      <c r="BT279" s="55"/>
      <c r="BU279" s="55"/>
      <c r="BV279" s="55"/>
      <c r="BW279" s="55"/>
      <c r="BX279" s="55"/>
      <c r="BY279" s="55"/>
      <c r="BZ279" s="55"/>
      <c r="CA279" s="55"/>
    </row>
    <row r="280" spans="55:79" x14ac:dyDescent="0.2">
      <c r="BC280" s="55"/>
      <c r="BD280" s="55"/>
      <c r="BE280" s="55"/>
      <c r="BF280" s="55"/>
      <c r="BG280" s="55"/>
      <c r="BH280" s="55"/>
      <c r="BI280" s="55"/>
      <c r="BJ280" s="55"/>
      <c r="BK280" s="55"/>
      <c r="BL280" s="55"/>
      <c r="BM280" s="55"/>
      <c r="BN280" s="55"/>
      <c r="BO280" s="55"/>
      <c r="BP280" s="55"/>
      <c r="BQ280" s="55"/>
      <c r="BR280" s="55"/>
      <c r="BS280" s="55"/>
      <c r="BT280" s="55"/>
      <c r="BU280" s="55"/>
      <c r="BV280" s="55"/>
      <c r="BW280" s="55"/>
      <c r="BX280" s="55"/>
      <c r="BY280" s="55"/>
      <c r="BZ280" s="55"/>
      <c r="CA280" s="55"/>
    </row>
    <row r="281" spans="55:79" x14ac:dyDescent="0.2">
      <c r="BC281" s="55"/>
      <c r="BD281" s="55"/>
      <c r="BE281" s="55"/>
      <c r="BF281" s="55"/>
      <c r="BG281" s="55"/>
      <c r="BH281" s="55"/>
      <c r="BI281" s="55"/>
      <c r="BJ281" s="55"/>
      <c r="BK281" s="55"/>
      <c r="BL281" s="55"/>
      <c r="BM281" s="55"/>
      <c r="BN281" s="55"/>
      <c r="BO281" s="55"/>
      <c r="BP281" s="55"/>
      <c r="BQ281" s="55"/>
      <c r="BR281" s="55"/>
      <c r="BS281" s="55"/>
      <c r="BT281" s="55"/>
      <c r="BU281" s="55"/>
      <c r="BV281" s="55"/>
      <c r="BW281" s="55"/>
      <c r="BX281" s="55"/>
      <c r="BY281" s="55"/>
      <c r="BZ281" s="55"/>
      <c r="CA281" s="55"/>
    </row>
    <row r="282" spans="55:79" x14ac:dyDescent="0.2">
      <c r="BC282" s="55"/>
      <c r="BD282" s="55"/>
      <c r="BE282" s="55"/>
      <c r="BF282" s="55"/>
      <c r="BG282" s="55"/>
      <c r="BH282" s="55"/>
      <c r="BI282" s="55"/>
      <c r="BJ282" s="55"/>
      <c r="BK282" s="55"/>
      <c r="BL282" s="55"/>
      <c r="BM282" s="55"/>
      <c r="BN282" s="55"/>
      <c r="BO282" s="55"/>
      <c r="BP282" s="55"/>
      <c r="BQ282" s="55"/>
      <c r="BR282" s="55"/>
      <c r="BS282" s="55"/>
      <c r="BT282" s="55"/>
      <c r="BU282" s="55"/>
      <c r="BV282" s="55"/>
      <c r="BW282" s="55"/>
      <c r="BX282" s="55"/>
      <c r="BY282" s="55"/>
      <c r="BZ282" s="55"/>
      <c r="CA282" s="55"/>
    </row>
    <row r="283" spans="55:79" x14ac:dyDescent="0.2">
      <c r="BC283" s="55"/>
      <c r="BD283" s="55"/>
      <c r="BE283" s="55"/>
      <c r="BF283" s="55"/>
      <c r="BG283" s="55"/>
      <c r="BH283" s="55"/>
      <c r="BI283" s="55"/>
      <c r="BJ283" s="55"/>
      <c r="BK283" s="55"/>
      <c r="BL283" s="55"/>
      <c r="BM283" s="55"/>
      <c r="BN283" s="55"/>
      <c r="BO283" s="55"/>
      <c r="BP283" s="55"/>
      <c r="BQ283" s="55"/>
      <c r="BR283" s="55"/>
      <c r="BS283" s="55"/>
      <c r="BT283" s="55"/>
      <c r="BU283" s="55"/>
      <c r="BV283" s="55"/>
      <c r="BW283" s="55"/>
      <c r="BX283" s="55"/>
      <c r="BY283" s="55"/>
      <c r="BZ283" s="55"/>
      <c r="CA283" s="55"/>
    </row>
    <row r="284" spans="55:79" x14ac:dyDescent="0.2">
      <c r="BC284" s="55"/>
      <c r="BD284" s="55"/>
      <c r="BE284" s="55"/>
      <c r="BF284" s="55"/>
      <c r="BG284" s="55"/>
      <c r="BH284" s="55"/>
      <c r="BI284" s="55"/>
      <c r="BJ284" s="55"/>
      <c r="BK284" s="55"/>
      <c r="BL284" s="55"/>
      <c r="BM284" s="55"/>
      <c r="BN284" s="55"/>
      <c r="BO284" s="55"/>
      <c r="BP284" s="55"/>
      <c r="BQ284" s="55"/>
      <c r="BR284" s="55"/>
      <c r="BS284" s="55"/>
      <c r="BT284" s="55"/>
      <c r="BU284" s="55"/>
      <c r="BV284" s="55"/>
      <c r="BW284" s="55"/>
      <c r="BX284" s="55"/>
      <c r="BY284" s="55"/>
      <c r="BZ284" s="55"/>
      <c r="CA284" s="55"/>
    </row>
  </sheetData>
  <phoneticPr fontId="6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237"/>
  <sheetViews>
    <sheetView topLeftCell="A181" zoomScale="80" zoomScaleNormal="80" workbookViewId="0"/>
  </sheetViews>
  <sheetFormatPr defaultRowHeight="12.75" x14ac:dyDescent="0.2"/>
  <sheetData>
    <row r="1" spans="1:158" x14ac:dyDescent="0.2">
      <c r="A1" s="9" t="s">
        <v>45</v>
      </c>
      <c r="B1" s="43" t="s">
        <v>297</v>
      </c>
      <c r="C1" s="43" t="s">
        <v>298</v>
      </c>
      <c r="D1" s="43" t="s">
        <v>299</v>
      </c>
      <c r="E1" s="43" t="s">
        <v>300</v>
      </c>
      <c r="F1" s="43" t="s">
        <v>301</v>
      </c>
      <c r="G1" s="43" t="s">
        <v>302</v>
      </c>
      <c r="H1" s="43" t="s">
        <v>303</v>
      </c>
      <c r="I1" s="43" t="s">
        <v>304</v>
      </c>
      <c r="J1" s="43" t="s">
        <v>305</v>
      </c>
      <c r="K1" s="43" t="s">
        <v>306</v>
      </c>
      <c r="L1" s="43" t="s">
        <v>307</v>
      </c>
      <c r="M1" s="43" t="s">
        <v>308</v>
      </c>
      <c r="N1" s="43" t="s">
        <v>309</v>
      </c>
      <c r="O1" s="43" t="s">
        <v>310</v>
      </c>
      <c r="P1" s="43" t="s">
        <v>311</v>
      </c>
      <c r="Q1" s="43" t="s">
        <v>312</v>
      </c>
      <c r="R1" s="43" t="s">
        <v>313</v>
      </c>
      <c r="S1" s="43" t="s">
        <v>314</v>
      </c>
      <c r="T1" s="43" t="s">
        <v>315</v>
      </c>
      <c r="U1" s="43" t="s">
        <v>316</v>
      </c>
      <c r="V1" s="43" t="s">
        <v>317</v>
      </c>
      <c r="W1" s="43" t="s">
        <v>318</v>
      </c>
      <c r="X1" s="43" t="s">
        <v>319</v>
      </c>
      <c r="Y1" s="43" t="s">
        <v>320</v>
      </c>
      <c r="Z1" s="43" t="s">
        <v>321</v>
      </c>
      <c r="AA1" s="43" t="s">
        <v>322</v>
      </c>
      <c r="AB1" s="43" t="s">
        <v>323</v>
      </c>
      <c r="AC1" s="44" t="s">
        <v>324</v>
      </c>
      <c r="AD1" s="44" t="s">
        <v>325</v>
      </c>
      <c r="AE1" s="45" t="s">
        <v>326</v>
      </c>
      <c r="AF1" s="45" t="s">
        <v>327</v>
      </c>
      <c r="AG1" s="45" t="s">
        <v>328</v>
      </c>
      <c r="AH1" s="45" t="s">
        <v>329</v>
      </c>
      <c r="AI1" s="45" t="s">
        <v>330</v>
      </c>
      <c r="AJ1" s="45" t="s">
        <v>331</v>
      </c>
      <c r="AK1" s="45" t="s">
        <v>332</v>
      </c>
      <c r="AL1" s="45" t="s">
        <v>333</v>
      </c>
      <c r="AM1" s="45" t="s">
        <v>334</v>
      </c>
      <c r="AN1" s="45" t="s">
        <v>335</v>
      </c>
      <c r="AO1" s="45" t="s">
        <v>336</v>
      </c>
      <c r="AP1" s="45" t="s">
        <v>337</v>
      </c>
      <c r="AQ1" s="45" t="s">
        <v>338</v>
      </c>
      <c r="AR1" s="45" t="s">
        <v>339</v>
      </c>
      <c r="AS1" s="45" t="s">
        <v>340</v>
      </c>
      <c r="AT1" s="45" t="s">
        <v>341</v>
      </c>
      <c r="AU1" s="45" t="s">
        <v>342</v>
      </c>
      <c r="AV1" s="45" t="s">
        <v>343</v>
      </c>
      <c r="AW1" s="45" t="s">
        <v>344</v>
      </c>
      <c r="AX1" s="45" t="s">
        <v>345</v>
      </c>
      <c r="AY1" s="45" t="s">
        <v>346</v>
      </c>
      <c r="AZ1" s="45" t="s">
        <v>347</v>
      </c>
      <c r="BA1" s="45" t="s">
        <v>348</v>
      </c>
      <c r="BB1" s="45" t="s">
        <v>349</v>
      </c>
      <c r="BC1" s="45" t="s">
        <v>350</v>
      </c>
      <c r="BD1" s="45" t="s">
        <v>351</v>
      </c>
      <c r="BE1" s="45" t="s">
        <v>352</v>
      </c>
      <c r="BF1" s="45" t="s">
        <v>353</v>
      </c>
      <c r="BG1" s="45" t="s">
        <v>354</v>
      </c>
      <c r="BH1" s="111" t="s">
        <v>429</v>
      </c>
      <c r="BI1" s="111" t="s">
        <v>430</v>
      </c>
      <c r="BJ1" s="111" t="s">
        <v>431</v>
      </c>
      <c r="BK1" s="111" t="s">
        <v>432</v>
      </c>
      <c r="BL1" s="111" t="s">
        <v>364</v>
      </c>
      <c r="BM1" s="111" t="s">
        <v>433</v>
      </c>
      <c r="BN1" s="111" t="s">
        <v>434</v>
      </c>
      <c r="BO1" s="111" t="s">
        <v>435</v>
      </c>
      <c r="BP1" s="111" t="s">
        <v>436</v>
      </c>
      <c r="BQ1" s="111" t="s">
        <v>437</v>
      </c>
      <c r="BR1" s="111" t="s">
        <v>438</v>
      </c>
      <c r="BS1" s="111" t="s">
        <v>439</v>
      </c>
      <c r="BT1" s="111" t="s">
        <v>440</v>
      </c>
      <c r="BU1" s="111" t="s">
        <v>441</v>
      </c>
      <c r="BV1" s="111" t="s">
        <v>442</v>
      </c>
      <c r="BW1" s="111" t="s">
        <v>443</v>
      </c>
      <c r="BX1" s="111" t="s">
        <v>444</v>
      </c>
      <c r="BY1" s="111" t="s">
        <v>445</v>
      </c>
      <c r="BZ1" s="111" t="s">
        <v>446</v>
      </c>
      <c r="CA1" s="111" t="s">
        <v>447</v>
      </c>
      <c r="CC1" s="10">
        <v>-10000</v>
      </c>
      <c r="CD1" s="10">
        <v>-9000</v>
      </c>
      <c r="CE1" s="10">
        <v>-8000</v>
      </c>
      <c r="CF1" s="10">
        <v>-7000</v>
      </c>
      <c r="CG1" s="10">
        <v>-6000</v>
      </c>
      <c r="CH1" s="10">
        <v>-5000</v>
      </c>
      <c r="CI1" s="10">
        <v>-4000</v>
      </c>
      <c r="CJ1" s="10">
        <v>-3000</v>
      </c>
      <c r="CK1" s="10">
        <v>-2000</v>
      </c>
      <c r="CL1" s="10">
        <v>-1000</v>
      </c>
      <c r="CM1" s="10">
        <v>0</v>
      </c>
      <c r="CN1" s="10">
        <v>100</v>
      </c>
      <c r="CO1" s="10">
        <v>200</v>
      </c>
      <c r="CP1" s="10">
        <v>300</v>
      </c>
      <c r="CQ1" s="10">
        <v>400</v>
      </c>
      <c r="CR1" s="10">
        <v>500</v>
      </c>
      <c r="CS1" s="10">
        <v>600</v>
      </c>
      <c r="CT1" s="10">
        <v>700</v>
      </c>
      <c r="CU1" s="10">
        <v>800</v>
      </c>
      <c r="CV1" s="10">
        <v>900</v>
      </c>
      <c r="CW1" s="10">
        <v>1000</v>
      </c>
      <c r="CX1" s="10">
        <v>1100</v>
      </c>
      <c r="CY1" s="10">
        <v>1200</v>
      </c>
      <c r="CZ1" s="10">
        <v>1300</v>
      </c>
      <c r="DA1" s="10">
        <v>1400</v>
      </c>
      <c r="DB1" s="10">
        <v>1500</v>
      </c>
      <c r="DC1" s="10">
        <v>1600</v>
      </c>
      <c r="DD1" s="9">
        <v>1700</v>
      </c>
      <c r="DE1" s="9">
        <v>1710</v>
      </c>
      <c r="DF1" s="9">
        <v>1720</v>
      </c>
      <c r="DG1" s="9">
        <v>1730</v>
      </c>
      <c r="DH1" s="9">
        <v>1740</v>
      </c>
      <c r="DI1" s="9">
        <v>1750</v>
      </c>
      <c r="DJ1" s="9">
        <v>1760</v>
      </c>
      <c r="DK1" s="9">
        <v>1770</v>
      </c>
      <c r="DL1" s="9">
        <v>1780</v>
      </c>
      <c r="DM1" s="9">
        <v>1790</v>
      </c>
      <c r="DN1" s="9">
        <v>1800</v>
      </c>
      <c r="DO1" s="9">
        <v>1810</v>
      </c>
      <c r="DP1" s="9">
        <v>1820</v>
      </c>
      <c r="DQ1" s="9">
        <v>1830</v>
      </c>
      <c r="DR1" s="9">
        <v>1840</v>
      </c>
      <c r="DS1" s="9">
        <v>1850</v>
      </c>
      <c r="DT1" s="9">
        <v>1860</v>
      </c>
      <c r="DU1" s="9">
        <v>1870</v>
      </c>
      <c r="DV1" s="9">
        <v>1880</v>
      </c>
      <c r="DW1" s="9">
        <v>1890</v>
      </c>
      <c r="DX1" s="9">
        <v>1900</v>
      </c>
      <c r="DY1" s="9">
        <v>1910</v>
      </c>
      <c r="DZ1" s="9">
        <v>1920</v>
      </c>
      <c r="EA1" s="9">
        <v>1930</v>
      </c>
      <c r="EB1" s="9">
        <v>1940</v>
      </c>
      <c r="EC1" s="9">
        <v>1950</v>
      </c>
      <c r="ED1" s="16">
        <v>1960</v>
      </c>
      <c r="EE1" s="16">
        <f>+ED1+10</f>
        <v>1970</v>
      </c>
      <c r="EF1" s="16">
        <f>+EE1+10</f>
        <v>1980</v>
      </c>
      <c r="EG1" s="16">
        <f>+EF1+10</f>
        <v>1990</v>
      </c>
      <c r="EH1" s="16">
        <f>+EG1+10</f>
        <v>2000</v>
      </c>
      <c r="EI1" s="16">
        <f>+EH1+1</f>
        <v>2001</v>
      </c>
      <c r="EJ1" s="16">
        <f t="shared" ref="EJ1:EL1" si="0">+EI1+1</f>
        <v>2002</v>
      </c>
      <c r="EK1" s="16">
        <f t="shared" si="0"/>
        <v>2003</v>
      </c>
      <c r="EL1" s="16">
        <f t="shared" si="0"/>
        <v>2004</v>
      </c>
      <c r="EM1" s="51">
        <v>2005</v>
      </c>
      <c r="EN1" s="16">
        <f>+EM1+1</f>
        <v>2006</v>
      </c>
      <c r="EO1" s="16">
        <f t="shared" ref="EO1:FB1" si="1">+EN1+1</f>
        <v>2007</v>
      </c>
      <c r="EP1" s="16">
        <f t="shared" si="1"/>
        <v>2008</v>
      </c>
      <c r="EQ1" s="16">
        <f t="shared" si="1"/>
        <v>2009</v>
      </c>
      <c r="ER1" s="16">
        <f t="shared" si="1"/>
        <v>2010</v>
      </c>
      <c r="ES1" s="16">
        <f t="shared" si="1"/>
        <v>2011</v>
      </c>
      <c r="ET1" s="16">
        <f t="shared" si="1"/>
        <v>2012</v>
      </c>
      <c r="EU1" s="16">
        <f t="shared" si="1"/>
        <v>2013</v>
      </c>
      <c r="EV1" s="16">
        <f t="shared" si="1"/>
        <v>2014</v>
      </c>
      <c r="EW1" s="16">
        <f t="shared" si="1"/>
        <v>2015</v>
      </c>
      <c r="EX1" s="16">
        <f t="shared" si="1"/>
        <v>2016</v>
      </c>
      <c r="EY1" s="16">
        <f t="shared" si="1"/>
        <v>2017</v>
      </c>
      <c r="EZ1" s="16">
        <f t="shared" si="1"/>
        <v>2018</v>
      </c>
      <c r="FA1" s="16">
        <f t="shared" si="1"/>
        <v>2019</v>
      </c>
      <c r="FB1" s="16">
        <f t="shared" si="1"/>
        <v>2020</v>
      </c>
    </row>
    <row r="2" spans="1:158" x14ac:dyDescent="0.2">
      <c r="A2" s="9">
        <v>4</v>
      </c>
      <c r="B2" s="103">
        <f>IF(+'2grid'!B2*CC$2&lt;0,0,+'2grid'!B2*CC$2)</f>
        <v>0</v>
      </c>
      <c r="C2" s="103">
        <f>IF(+'2grid'!C2*CD$2&lt;0,0,+'2grid'!C2*CD$2)</f>
        <v>0</v>
      </c>
      <c r="D2" s="103">
        <f>IF(+'2grid'!D2*CE$2&lt;0,0,+'2grid'!D2*CE$2)</f>
        <v>0</v>
      </c>
      <c r="E2" s="103">
        <f>IF(+'2grid'!E2*CF$2&lt;0,0,+'2grid'!E2*CF$2)</f>
        <v>0</v>
      </c>
      <c r="F2" s="103">
        <f>IF(+'2grid'!F2*CG$2&lt;0,0,+'2grid'!F2*CG$2)</f>
        <v>0</v>
      </c>
      <c r="G2" s="103">
        <f>IF(+'2grid'!G2*CH$2&lt;0,0,+'2grid'!G2*CH$2)</f>
        <v>0</v>
      </c>
      <c r="H2" s="103">
        <f>IF(+'2grid'!H2*CI$2&lt;0,0,+'2grid'!H2*CI$2)</f>
        <v>0</v>
      </c>
      <c r="I2" s="103">
        <f>IF(+'2grid'!I2*CJ$2&lt;0,0,+'2grid'!I2*CJ$2)</f>
        <v>0</v>
      </c>
      <c r="J2" s="103">
        <f>IF(+'2grid'!J2*CK$2&lt;0,0,+'2grid'!J2*CK$2)</f>
        <v>0</v>
      </c>
      <c r="K2" s="103">
        <f>IF(+'2grid'!K2*CL$2&lt;0,0,+'2grid'!K2*CL$2)</f>
        <v>0</v>
      </c>
      <c r="L2" s="103">
        <f>IF(+'2grid'!L2*CM$2&lt;0,0,+'2grid'!L2*CM$2)</f>
        <v>0</v>
      </c>
      <c r="M2" s="103">
        <f>IF(+'2grid'!M2*CN$2&lt;0,0,+'2grid'!M2*CN$2)</f>
        <v>0</v>
      </c>
      <c r="N2" s="103">
        <f>IF(+'2grid'!N2*CO$2&lt;0,0,+'2grid'!N2*CO$2)</f>
        <v>0</v>
      </c>
      <c r="O2" s="103">
        <f>IF(+'2grid'!O2*CP$2&lt;0,0,+'2grid'!O2*CP$2)</f>
        <v>0</v>
      </c>
      <c r="P2" s="103">
        <f>IF(+'2grid'!P2*CQ$2&lt;0,0,+'2grid'!P2*CQ$2)</f>
        <v>0</v>
      </c>
      <c r="Q2" s="103">
        <f>IF(+'2grid'!Q2*CR$2&lt;0,0,+'2grid'!Q2*CR$2)</f>
        <v>0</v>
      </c>
      <c r="R2" s="103">
        <f>IF(+'2grid'!R2*CS$2&lt;0,0,+'2grid'!R2*CS$2)</f>
        <v>0</v>
      </c>
      <c r="S2" s="103">
        <f>IF(+'2grid'!S2*CT$2&lt;0,0,+'2grid'!S2*CT$2)</f>
        <v>0</v>
      </c>
      <c r="T2" s="103">
        <f>IF(+'2grid'!T2*CU$2&lt;0,0,+'2grid'!T2*CU$2)</f>
        <v>0</v>
      </c>
      <c r="U2" s="103">
        <f>IF(+'2grid'!U2*CV$2&lt;0,0,+'2grid'!U2*CV$2)</f>
        <v>71.42171213457452</v>
      </c>
      <c r="V2" s="103">
        <f>IF(+'2grid'!V2*CW$2&lt;0,0,+'2grid'!V2*CW$2)</f>
        <v>205.8231268239042</v>
      </c>
      <c r="W2" s="103">
        <f>IF(+'2grid'!W2*CX$2&lt;0,0,+'2grid'!W2*CX$2)</f>
        <v>355.1848564448203</v>
      </c>
      <c r="X2" s="103">
        <f>IF(+'2grid'!X2*CY$2&lt;0,0,+'2grid'!X2*CY$2)</f>
        <v>512.83251721812439</v>
      </c>
      <c r="Y2" s="103">
        <f>IF(+'2grid'!Y2*CZ$2&lt;0,0,+'2grid'!Y2*CZ$2)</f>
        <v>451.59985066614792</v>
      </c>
      <c r="Z2" s="103">
        <f>IF(+'2grid'!Z2*DA$2&lt;0,0,+'2grid'!Z2*DA$2)</f>
        <v>577.75088332515668</v>
      </c>
      <c r="AA2" s="103">
        <f>IF(+'2grid'!AA2*DB$2&lt;0,0,+'2grid'!AA2*DB$2)</f>
        <v>710.28301195058339</v>
      </c>
      <c r="AB2" s="103">
        <f>IF(+'2grid'!AB2*DC$2&lt;0,0,+'2grid'!AB2*DC$2)</f>
        <v>997.04480467343126</v>
      </c>
      <c r="AC2" s="103">
        <f>IF(+'2grid'!AC2*DD$2&lt;0,0,+'2grid'!AC2*DD$2)</f>
        <v>1097.1208744435075</v>
      </c>
      <c r="AD2" s="103">
        <f>IF(+'2grid'!AD2*DE$2&lt;0,0,+'2grid'!AD2*DE$2)</f>
        <v>1165.5125519886567</v>
      </c>
      <c r="AE2" s="103">
        <f>IF(+'2grid'!AE2*DF$2&lt;0,0,+'2grid'!AE2*DF$2)</f>
        <v>1233.9798824293059</v>
      </c>
      <c r="AF2" s="103">
        <f>IF(+'2grid'!AF2*DG$2&lt;0,0,+'2grid'!AF2*DG$2)</f>
        <v>1304.6384494819858</v>
      </c>
      <c r="AG2" s="103">
        <f>IF(+'2grid'!AG2*DH$2&lt;0,0,+'2grid'!AG2*DH$2)</f>
        <v>1377.5419697000568</v>
      </c>
      <c r="AH2" s="103">
        <f>IF(+'2grid'!AH2*DI$2&lt;0,0,+'2grid'!AH2*DI$2)</f>
        <v>1452.7450825633446</v>
      </c>
      <c r="AI2" s="103">
        <f>IF(+'2grid'!AI2*DJ$2&lt;0,0,+'2grid'!AI2*DJ$2)</f>
        <v>1530.3033483887434</v>
      </c>
      <c r="AJ2" s="103">
        <f>IF(+'2grid'!AJ2*DK$2&lt;0,0,+'2grid'!AJ2*DK$2)</f>
        <v>1610.2732448675251</v>
      </c>
      <c r="AK2" s="103">
        <f>IF(+'2grid'!AK2*DL$2&lt;0,0,+'2grid'!AK2*DL$2)</f>
        <v>1692.7121621216418</v>
      </c>
      <c r="AL2" s="103">
        <f>IF(+'2grid'!AL2*DM$2&lt;0,0,+'2grid'!AL2*DM$2)</f>
        <v>1777.6783961639326</v>
      </c>
      <c r="AM2" s="103">
        <f>IF(+'2grid'!AM2*DN$2&lt;0,0,+'2grid'!AM2*DN$2)</f>
        <v>1865.2311406393289</v>
      </c>
      <c r="AN2" s="103">
        <f>IF(+'2grid'!AN2*DO$2&lt;0,0,+'2grid'!AN2*DO$2)</f>
        <v>1955.4304767157191</v>
      </c>
      <c r="AO2" s="103">
        <f>IF(+'2grid'!AO2*DP$2&lt;0,0,+'2grid'!AO2*DP$2)</f>
        <v>2048.3373609840996</v>
      </c>
      <c r="AP2" s="103">
        <f>IF(+'2grid'!AP2*DQ$2&lt;0,0,+'2grid'!AP2*DQ$2)</f>
        <v>2165.9178763772888</v>
      </c>
      <c r="AQ2" s="103">
        <f>IF(+'2grid'!AQ2*DR$2&lt;0,0,+'2grid'!AQ2*DR$2)</f>
        <v>2338.1501509533118</v>
      </c>
      <c r="AR2" s="103">
        <f>IF(+'2grid'!AR2*DS$2&lt;0,0,+'2grid'!AR2*DS$2)</f>
        <v>2522.323596828066</v>
      </c>
      <c r="AS2" s="103">
        <f>IF(+'2grid'!AS2*DT$2&lt;0,0,+'2grid'!AS2*DT$2)</f>
        <v>2719.1987740005834</v>
      </c>
      <c r="AT2" s="103">
        <f>IF(+'2grid'!AT2*DU$2&lt;0,0,+'2grid'!AT2*DU$2)</f>
        <v>2929.5814531482142</v>
      </c>
      <c r="AU2" s="103">
        <f>IF(+'2grid'!AU2*DV$2&lt;0,0,+'2grid'!AU2*DV$2)</f>
        <v>3201.2614785958899</v>
      </c>
      <c r="AV2" s="103">
        <f>IF(+'2grid'!AV2*DW$2&lt;0,0,+'2grid'!AV2*DW$2)</f>
        <v>3535.4949632296311</v>
      </c>
      <c r="AW2" s="103">
        <f>IF(+'2grid'!AW2*DX$2&lt;0,0,+'2grid'!AW2*DX$2)</f>
        <v>3902.4436599746555</v>
      </c>
      <c r="AX2" s="103">
        <f>IF(+'2grid'!AX2*DY$2&lt;0,0,+'2grid'!AX2*DY$2)</f>
        <v>4249.0111758090916</v>
      </c>
      <c r="AY2" s="103">
        <f>IF(+'2grid'!AY2*DZ$2&lt;0,0,+'2grid'!AY2*DZ$2)</f>
        <v>4721.077142035364</v>
      </c>
      <c r="AZ2" s="103">
        <f>IF(+'2grid'!AZ2*EA$2&lt;0,0,+'2grid'!AZ2*EA$2)</f>
        <v>5197.0647710035792</v>
      </c>
      <c r="BA2" s="103">
        <f>IF(+'2grid'!BA2*EB$2&lt;0,0,+'2grid'!BA2*EB$2)</f>
        <v>5676.8339901035752</v>
      </c>
      <c r="BB2" s="103">
        <f>IF(+'2grid'!BB2*EC$2&lt;0,0,+'2grid'!BB2*EC$2)</f>
        <v>6160.2419781697026</v>
      </c>
      <c r="BC2" s="103">
        <f>IF(+'2grid'!BC2*ED$2&lt;0,0,+'2grid'!BC2*ED$2)</f>
        <v>7299.5999999999995</v>
      </c>
      <c r="BD2" s="103">
        <f>IF(+'2grid'!BD2*EE$2&lt;0,0,+'2grid'!BD2*EE$2)</f>
        <v>7653.7359999999999</v>
      </c>
      <c r="BE2" s="103">
        <f>IF(+'2grid'!BE2*EF$2&lt;0,0,+'2grid'!BE2*EF$2)</f>
        <v>7759.2359999999999</v>
      </c>
      <c r="BF2" s="103">
        <f>IF(+'2grid'!BF2*EG$2&lt;0,0,+'2grid'!BF2*EG$2)</f>
        <v>7814.88</v>
      </c>
      <c r="BG2" s="103">
        <f>IF(+'2grid'!BG2*EH$2&lt;0,0,+'2grid'!BG2*EH$2)</f>
        <v>7597.94</v>
      </c>
      <c r="BH2" s="103">
        <f>IF(+'2grid'!BH2*EI$2&lt;0,0,+'2grid'!BH2*EI$2)</f>
        <v>7597.94</v>
      </c>
      <c r="BI2" s="103">
        <f>IF(+'2grid'!BI2*EJ$2&lt;0,0,+'2grid'!BI2*EJ$2)</f>
        <v>7597.94</v>
      </c>
      <c r="BJ2" s="103">
        <f>IF(+'2grid'!BJ2*EK$2&lt;0,0,+'2grid'!BJ2*EK$2)</f>
        <v>7751.8</v>
      </c>
      <c r="BK2" s="103">
        <f>IF(+'2grid'!BK2*EL$2&lt;0,0,+'2grid'!BK2*EL$2)</f>
        <v>7752.78</v>
      </c>
      <c r="BL2" s="103">
        <f>IF(+'2grid'!BL2*EM$2&lt;0,0,+'2grid'!BL2*EM$2)</f>
        <v>7751.8</v>
      </c>
      <c r="BM2" s="103">
        <f>IF(+'2grid'!BM2*EN$2&lt;0,0,+'2grid'!BM2*EN$2)</f>
        <v>7751.8</v>
      </c>
      <c r="BN2" s="103">
        <f>IF(+'2grid'!BN2*EO$2&lt;0,0,+'2grid'!BN2*EO$2)</f>
        <v>7751.8</v>
      </c>
      <c r="BO2" s="103">
        <f>IF(+'2grid'!BO2*EP$2&lt;0,0,+'2grid'!BO2*EP$2)</f>
        <v>7751.8</v>
      </c>
      <c r="BP2" s="103">
        <f>IF(+'2grid'!BP2*EQ$2&lt;0,0,+'2grid'!BP2*EQ$2)</f>
        <v>7751.8</v>
      </c>
      <c r="BQ2" s="103">
        <f>IF(+'2grid'!BQ2*ER$2&lt;0,0,+'2grid'!BQ2*ER$2)</f>
        <v>7751.8</v>
      </c>
      <c r="BR2" s="103">
        <f>IF(+'2grid'!BR2*ES$2&lt;0,0,+'2grid'!BR2*ES$2)</f>
        <v>7751.8</v>
      </c>
      <c r="BS2" s="103">
        <f>IF(+'2grid'!BS2*ET$2&lt;0,0,+'2grid'!BS2*ET$2)</f>
        <v>7751.8</v>
      </c>
      <c r="BT2" s="103">
        <f>IF(+'2grid'!BT2*EU$2&lt;0,0,+'2grid'!BT2*EU$2)</f>
        <v>7751.8</v>
      </c>
      <c r="BU2" s="103">
        <f>IF(+'2grid'!BU2*EV$2&lt;0,0,+'2grid'!BU2*EV$2)</f>
        <v>7751.8</v>
      </c>
      <c r="BV2" s="103">
        <f>IF(+'2grid'!BV2*EW$2&lt;0,0,+'2grid'!BV2*EW$2)</f>
        <v>7751.8</v>
      </c>
      <c r="BW2" s="103">
        <f>IF(+'2grid'!BW2*EX$2&lt;0,0,+'2grid'!BW2*EX$2)</f>
        <v>7751.8</v>
      </c>
      <c r="BX2" s="103">
        <f>IF(+'2grid'!BX2*EY$2&lt;0,0,+'2grid'!BX2*EY$2)</f>
        <v>7751.8</v>
      </c>
      <c r="BY2" s="103">
        <f>IF(+'2grid'!BY2*EZ$2&lt;0,0,+'2grid'!BY2*EZ$2)</f>
        <v>7751.8</v>
      </c>
      <c r="BZ2" s="103">
        <f>IF(+'2grid'!BZ2*FA$2&lt;0,0,+'2grid'!BZ2*FA$2)</f>
        <v>7751.8</v>
      </c>
      <c r="CA2" s="103">
        <f>IF(+'2grid'!CA2*FB$2&lt;0,0,+'2grid'!CA2*FB$2)</f>
        <v>7751.8</v>
      </c>
      <c r="CC2" s="117">
        <v>0</v>
      </c>
      <c r="CD2" s="117">
        <v>0</v>
      </c>
      <c r="CE2" s="117">
        <v>0</v>
      </c>
      <c r="CF2" s="117">
        <v>0</v>
      </c>
      <c r="CG2" s="117">
        <v>0</v>
      </c>
      <c r="CH2" s="117">
        <v>0</v>
      </c>
      <c r="CI2" s="117">
        <v>0</v>
      </c>
      <c r="CJ2" s="117">
        <v>0</v>
      </c>
      <c r="CK2" s="117">
        <v>0</v>
      </c>
      <c r="CL2" s="117">
        <v>0</v>
      </c>
      <c r="CM2" s="117">
        <v>0</v>
      </c>
      <c r="CN2" s="117">
        <v>0</v>
      </c>
      <c r="CO2" s="117">
        <v>0</v>
      </c>
      <c r="CP2" s="117">
        <v>0</v>
      </c>
      <c r="CQ2" s="117">
        <v>0</v>
      </c>
      <c r="CR2" s="117">
        <v>0</v>
      </c>
      <c r="CS2" s="117">
        <v>0</v>
      </c>
      <c r="CT2" s="117">
        <v>0</v>
      </c>
      <c r="CU2" s="117">
        <v>0</v>
      </c>
      <c r="CV2" s="117">
        <f t="shared" ref="CV2:EH2" si="2">1+(CV3/100)</f>
        <v>2.9411764705882359E-2</v>
      </c>
      <c r="CW2" s="117">
        <f t="shared" si="2"/>
        <v>8.8235294117646967E-2</v>
      </c>
      <c r="CX2" s="117">
        <f t="shared" si="2"/>
        <v>0.14705882352941169</v>
      </c>
      <c r="CY2" s="117">
        <f t="shared" si="2"/>
        <v>0.20588235294117652</v>
      </c>
      <c r="CZ2" s="117">
        <f t="shared" si="2"/>
        <v>0.26470588235294112</v>
      </c>
      <c r="DA2" s="117">
        <f t="shared" si="2"/>
        <v>0.32352941176470595</v>
      </c>
      <c r="DB2" s="117">
        <f t="shared" si="2"/>
        <v>0.38235294117647056</v>
      </c>
      <c r="DC2" s="117">
        <f t="shared" si="2"/>
        <v>0.44117647058823517</v>
      </c>
      <c r="DD2" s="117">
        <f t="shared" si="2"/>
        <v>0.5</v>
      </c>
      <c r="DE2" s="117">
        <f t="shared" si="2"/>
        <v>0.52</v>
      </c>
      <c r="DF2" s="117">
        <f t="shared" si="2"/>
        <v>0.54</v>
      </c>
      <c r="DG2" s="117">
        <f t="shared" si="2"/>
        <v>0.56000000000000005</v>
      </c>
      <c r="DH2" s="117">
        <f t="shared" si="2"/>
        <v>0.58000000000000007</v>
      </c>
      <c r="DI2" s="117">
        <f t="shared" si="2"/>
        <v>0.6</v>
      </c>
      <c r="DJ2" s="117">
        <f t="shared" si="2"/>
        <v>0.62</v>
      </c>
      <c r="DK2" s="117">
        <f t="shared" si="2"/>
        <v>0.64</v>
      </c>
      <c r="DL2" s="117">
        <f t="shared" si="2"/>
        <v>0.65999999999999992</v>
      </c>
      <c r="DM2" s="117">
        <f t="shared" si="2"/>
        <v>0.67999999999999994</v>
      </c>
      <c r="DN2" s="117">
        <f t="shared" si="2"/>
        <v>0.7</v>
      </c>
      <c r="DO2" s="117">
        <f t="shared" si="2"/>
        <v>0.72</v>
      </c>
      <c r="DP2" s="117">
        <f t="shared" si="2"/>
        <v>0.74</v>
      </c>
      <c r="DQ2" s="117">
        <f t="shared" si="2"/>
        <v>0.76</v>
      </c>
      <c r="DR2" s="117">
        <f t="shared" si="2"/>
        <v>0.78</v>
      </c>
      <c r="DS2" s="117">
        <f t="shared" si="2"/>
        <v>0.8</v>
      </c>
      <c r="DT2" s="117">
        <f t="shared" si="2"/>
        <v>0.82000000000000006</v>
      </c>
      <c r="DU2" s="117">
        <f t="shared" si="2"/>
        <v>0.84</v>
      </c>
      <c r="DV2" s="117">
        <f t="shared" si="2"/>
        <v>0.86</v>
      </c>
      <c r="DW2" s="117">
        <f t="shared" si="2"/>
        <v>0.88</v>
      </c>
      <c r="DX2" s="117">
        <f t="shared" si="2"/>
        <v>0.9</v>
      </c>
      <c r="DY2" s="117">
        <f t="shared" si="2"/>
        <v>0.90800000000000003</v>
      </c>
      <c r="DZ2" s="117">
        <f t="shared" si="2"/>
        <v>0.91600000000000004</v>
      </c>
      <c r="EA2" s="117">
        <f t="shared" si="2"/>
        <v>0.92400000000000004</v>
      </c>
      <c r="EB2" s="117">
        <f t="shared" si="2"/>
        <v>0.93199999999999994</v>
      </c>
      <c r="EC2" s="117">
        <f t="shared" si="2"/>
        <v>0.94</v>
      </c>
      <c r="ED2" s="117">
        <f t="shared" si="2"/>
        <v>0.94799999999999995</v>
      </c>
      <c r="EE2" s="117">
        <f t="shared" si="2"/>
        <v>0.95599999999999996</v>
      </c>
      <c r="EF2" s="117">
        <f t="shared" si="2"/>
        <v>0.96399999999999997</v>
      </c>
      <c r="EG2" s="117">
        <f t="shared" si="2"/>
        <v>0.97199999999999998</v>
      </c>
      <c r="EH2" s="117">
        <f t="shared" si="2"/>
        <v>0.98</v>
      </c>
      <c r="EI2" s="117">
        <f>+EH2</f>
        <v>0.98</v>
      </c>
      <c r="EJ2" s="117">
        <f t="shared" ref="EJ2:FB2" si="3">+EI2</f>
        <v>0.98</v>
      </c>
      <c r="EK2" s="117">
        <f t="shared" si="3"/>
        <v>0.98</v>
      </c>
      <c r="EL2" s="117">
        <f t="shared" si="3"/>
        <v>0.98</v>
      </c>
      <c r="EM2" s="117">
        <f t="shared" si="3"/>
        <v>0.98</v>
      </c>
      <c r="EN2" s="117">
        <f t="shared" si="3"/>
        <v>0.98</v>
      </c>
      <c r="EO2" s="117">
        <f t="shared" si="3"/>
        <v>0.98</v>
      </c>
      <c r="EP2" s="117">
        <f t="shared" si="3"/>
        <v>0.98</v>
      </c>
      <c r="EQ2" s="117">
        <f t="shared" si="3"/>
        <v>0.98</v>
      </c>
      <c r="ER2" s="117">
        <f t="shared" si="3"/>
        <v>0.98</v>
      </c>
      <c r="ES2" s="117">
        <f t="shared" si="3"/>
        <v>0.98</v>
      </c>
      <c r="ET2" s="117">
        <f t="shared" si="3"/>
        <v>0.98</v>
      </c>
      <c r="EU2" s="117">
        <f t="shared" si="3"/>
        <v>0.98</v>
      </c>
      <c r="EV2" s="117">
        <f t="shared" si="3"/>
        <v>0.98</v>
      </c>
      <c r="EW2" s="117">
        <f t="shared" si="3"/>
        <v>0.98</v>
      </c>
      <c r="EX2" s="117">
        <f t="shared" si="3"/>
        <v>0.98</v>
      </c>
      <c r="EY2" s="117">
        <f t="shared" si="3"/>
        <v>0.98</v>
      </c>
      <c r="EZ2" s="117">
        <f t="shared" si="3"/>
        <v>0.98</v>
      </c>
      <c r="FA2" s="117">
        <f t="shared" si="3"/>
        <v>0.98</v>
      </c>
      <c r="FB2" s="117">
        <f t="shared" si="3"/>
        <v>0.98</v>
      </c>
    </row>
    <row r="3" spans="1:158" x14ac:dyDescent="0.2">
      <c r="A3" s="9">
        <v>8</v>
      </c>
      <c r="B3" s="103">
        <f>IF(+'2grid'!B3*CC$2&lt;0,0,+'2grid'!B3*CC$2)</f>
        <v>0</v>
      </c>
      <c r="C3" s="103">
        <f>IF(+'2grid'!C3*CD$2&lt;0,0,+'2grid'!C3*CD$2)</f>
        <v>0</v>
      </c>
      <c r="D3" s="103">
        <f>IF(+'2grid'!D3*CE$2&lt;0,0,+'2grid'!D3*CE$2)</f>
        <v>0</v>
      </c>
      <c r="E3" s="103">
        <f>IF(+'2grid'!E3*CF$2&lt;0,0,+'2grid'!E3*CF$2)</f>
        <v>0</v>
      </c>
      <c r="F3" s="103">
        <f>IF(+'2grid'!F3*CG$2&lt;0,0,+'2grid'!F3*CG$2)</f>
        <v>0</v>
      </c>
      <c r="G3" s="103">
        <f>IF(+'2grid'!G3*CH$2&lt;0,0,+'2grid'!G3*CH$2)</f>
        <v>0</v>
      </c>
      <c r="H3" s="103">
        <f>IF(+'2grid'!H3*CI$2&lt;0,0,+'2grid'!H3*CI$2)</f>
        <v>0</v>
      </c>
      <c r="I3" s="103">
        <f>IF(+'2grid'!I3*CJ$2&lt;0,0,+'2grid'!I3*CJ$2)</f>
        <v>0</v>
      </c>
      <c r="J3" s="103">
        <f>IF(+'2grid'!J3*CK$2&lt;0,0,+'2grid'!J3*CK$2)</f>
        <v>0</v>
      </c>
      <c r="K3" s="103">
        <f>IF(+'2grid'!K3*CL$2&lt;0,0,+'2grid'!K3*CL$2)</f>
        <v>0</v>
      </c>
      <c r="L3" s="103">
        <f>IF(+'2grid'!L3*CM$2&lt;0,0,+'2grid'!L3*CM$2)</f>
        <v>0</v>
      </c>
      <c r="M3" s="103">
        <f>IF(+'2grid'!M3*CN$2&lt;0,0,+'2grid'!M3*CN$2)</f>
        <v>0</v>
      </c>
      <c r="N3" s="103">
        <f>IF(+'2grid'!N3*CO$2&lt;0,0,+'2grid'!N3*CO$2)</f>
        <v>0</v>
      </c>
      <c r="O3" s="103">
        <f>IF(+'2grid'!O3*CP$2&lt;0,0,+'2grid'!O3*CP$2)</f>
        <v>0</v>
      </c>
      <c r="P3" s="103">
        <f>IF(+'2grid'!P3*CQ$2&lt;0,0,+'2grid'!P3*CQ$2)</f>
        <v>0</v>
      </c>
      <c r="Q3" s="103">
        <f>IF(+'2grid'!Q3*CR$2&lt;0,0,+'2grid'!Q3*CR$2)</f>
        <v>0</v>
      </c>
      <c r="R3" s="103">
        <f>IF(+'2grid'!R3*CS$2&lt;0,0,+'2grid'!R3*CS$2)</f>
        <v>0</v>
      </c>
      <c r="S3" s="103">
        <f>IF(+'2grid'!S3*CT$2&lt;0,0,+'2grid'!S3*CT$2)</f>
        <v>0</v>
      </c>
      <c r="T3" s="103">
        <f>IF(+'2grid'!T3*CU$2&lt;0,0,+'2grid'!T3*CU$2)</f>
        <v>0</v>
      </c>
      <c r="U3" s="103">
        <f>IF(+'2grid'!U3*CV$2&lt;0,0,+'2grid'!U3*CV$2)</f>
        <v>5.3037963059538038</v>
      </c>
      <c r="V3" s="103">
        <f>IF(+'2grid'!V3*CW$2&lt;0,0,+'2grid'!V3*CW$2)</f>
        <v>15.413575812504156</v>
      </c>
      <c r="W3" s="103">
        <f>IF(+'2grid'!W3*CX$2&lt;0,0,+'2grid'!W3*CX$2)</f>
        <v>24.802242237076534</v>
      </c>
      <c r="X3" s="103">
        <f>IF(+'2grid'!X3*CY$2&lt;0,0,+'2grid'!X3*CY$2)</f>
        <v>33.385451231169625</v>
      </c>
      <c r="Y3" s="103">
        <f>IF(+'2grid'!Y3*CZ$2&lt;0,0,+'2grid'!Y3*CZ$2)</f>
        <v>41.054150421303511</v>
      </c>
      <c r="Z3" s="103">
        <f>IF(+'2grid'!Z3*DA$2&lt;0,0,+'2grid'!Z3*DA$2)</f>
        <v>47.662078479037916</v>
      </c>
      <c r="AA3" s="103">
        <f>IF(+'2grid'!AA3*DB$2&lt;0,0,+'2grid'!AA3*DB$2)</f>
        <v>53.003402851051433</v>
      </c>
      <c r="AB3" s="103">
        <f>IF(+'2grid'!AB3*DC$2&lt;0,0,+'2grid'!AB3*DC$2)</f>
        <v>56.768719417142258</v>
      </c>
      <c r="AC3" s="103">
        <f>IF(+'2grid'!AC3*DD$2&lt;0,0,+'2grid'!AC3*DD$2)</f>
        <v>87.669065342602138</v>
      </c>
      <c r="AD3" s="103">
        <f>IF(+'2grid'!AD3*DE$2&lt;0,0,+'2grid'!AD3*DE$2)</f>
        <v>93.580107122887696</v>
      </c>
      <c r="AE3" s="103">
        <f>IF(+'2grid'!AE3*DF$2&lt;0,0,+'2grid'!AE3*DF$2)</f>
        <v>99.568236726821581</v>
      </c>
      <c r="AF3" s="103">
        <f>IF(+'2grid'!AF3*DG$2&lt;0,0,+'2grid'!AF3*DG$2)</f>
        <v>105.61679603985739</v>
      </c>
      <c r="AG3" s="103">
        <f>IF(+'2grid'!AG3*DH$2&lt;0,0,+'2grid'!AG3*DH$2)</f>
        <v>111.7080278912314</v>
      </c>
      <c r="AH3" s="103">
        <f>IF(+'2grid'!AH3*DI$2&lt;0,0,+'2grid'!AH3*DI$2)</f>
        <v>117.82294139983954</v>
      </c>
      <c r="AI3" s="103">
        <f>IF(+'2grid'!AI3*DJ$2&lt;0,0,+'2grid'!AI3*DJ$2)</f>
        <v>123.94115384859528</v>
      </c>
      <c r="AJ3" s="103">
        <f>IF(+'2grid'!AJ3*DK$2&lt;0,0,+'2grid'!AJ3*DK$2)</f>
        <v>130.04070374441707</v>
      </c>
      <c r="AK3" s="103">
        <f>IF(+'2grid'!AK3*DL$2&lt;0,0,+'2grid'!AK3*DL$2)</f>
        <v>136.09782820163983</v>
      </c>
      <c r="AL3" s="103">
        <f>IF(+'2grid'!AL3*DM$2&lt;0,0,+'2grid'!AL3*DM$2)</f>
        <v>142.08669574211254</v>
      </c>
      <c r="AM3" s="103">
        <f>IF(+'2grid'!AM3*DN$2&lt;0,0,+'2grid'!AM3*DN$2)</f>
        <v>147.97908281891787</v>
      </c>
      <c r="AN3" s="103">
        <f>IF(+'2grid'!AN3*DO$2&lt;0,0,+'2grid'!AN3*DO$2)</f>
        <v>153.74397852066969</v>
      </c>
      <c r="AO3" s="103">
        <f>IF(+'2grid'!AO3*DP$2&lt;0,0,+'2grid'!AO3*DP$2)</f>
        <v>159.34709651295029</v>
      </c>
      <c r="AP3" s="103">
        <f>IF(+'2grid'!AP3*DQ$2&lt;0,0,+'2grid'!AP3*DQ$2)</f>
        <v>163.30751590033134</v>
      </c>
      <c r="AQ3" s="103">
        <f>IF(+'2grid'!AQ3*DR$2&lt;0,0,+'2grid'!AQ3*DR$2)</f>
        <v>174.19515589846534</v>
      </c>
      <c r="AR3" s="103">
        <f>IF(+'2grid'!AR3*DS$2&lt;0,0,+'2grid'!AR3*DS$2)</f>
        <v>185.44276466024647</v>
      </c>
      <c r="AS3" s="103">
        <f>IF(+'2grid'!AS3*DT$2&lt;0,0,+'2grid'!AS3*DT$2)</f>
        <v>204.8726945170427</v>
      </c>
      <c r="AT3" s="103">
        <f>IF(+'2grid'!AT3*DU$2&lt;0,0,+'2grid'!AT3*DU$2)</f>
        <v>223.84626705275798</v>
      </c>
      <c r="AU3" s="103">
        <f>IF(+'2grid'!AU3*DV$2&lt;0,0,+'2grid'!AU3*DV$2)</f>
        <v>245.87189088582082</v>
      </c>
      <c r="AV3" s="103">
        <f>IF(+'2grid'!AV3*DW$2&lt;0,0,+'2grid'!AV3*DW$2)</f>
        <v>266.98011232254868</v>
      </c>
      <c r="AW3" s="103">
        <f>IF(+'2grid'!AW3*DX$2&lt;0,0,+'2grid'!AW3*DX$2)</f>
        <v>291.4224157135958</v>
      </c>
      <c r="AX3" s="103">
        <f>IF(+'2grid'!AX3*DY$2&lt;0,0,+'2grid'!AX3*DY$2)</f>
        <v>310.06138546938882</v>
      </c>
      <c r="AY3" s="103">
        <f>IF(+'2grid'!AY3*DZ$2&lt;0,0,+'2grid'!AY3*DZ$2)</f>
        <v>320.62798427177222</v>
      </c>
      <c r="AZ3" s="103">
        <f>IF(+'2grid'!AZ3*EA$2&lt;0,0,+'2grid'!AZ3*EA$2)</f>
        <v>322.29295130400112</v>
      </c>
      <c r="BA3" s="103">
        <f>IF(+'2grid'!BA3*EB$2&lt;0,0,+'2grid'!BA3*EB$2)</f>
        <v>337.48364600845827</v>
      </c>
      <c r="BB3" s="103">
        <f>IF(+'2grid'!BB3*EC$2&lt;0,0,+'2grid'!BB3*EC$2)</f>
        <v>366.23684374653925</v>
      </c>
      <c r="BC3" s="103">
        <f>IF(+'2grid'!BC3*ED$2&lt;0,0,+'2grid'!BC3*ED$2)</f>
        <v>454.09199999999998</v>
      </c>
      <c r="BD3" s="103">
        <f>IF(+'2grid'!BD3*EE$2&lt;0,0,+'2grid'!BD3*EE$2)</f>
        <v>572.64400000000001</v>
      </c>
      <c r="BE3" s="103">
        <f>IF(+'2grid'!BE3*EF$2&lt;0,0,+'2grid'!BE3*EF$2)</f>
        <v>676.72799999999995</v>
      </c>
      <c r="BF3" s="103">
        <f>IF(+'2grid'!BF3*EG$2&lt;0,0,+'2grid'!BF3*EG$2)</f>
        <v>684.28800000000001</v>
      </c>
      <c r="BG3" s="103">
        <f>IF(+'2grid'!BG3*EH$2&lt;0,0,+'2grid'!BG3*EH$2)</f>
        <v>685.02</v>
      </c>
      <c r="BH3" s="103">
        <f>IF(+'2grid'!BH3*EI$2&lt;0,0,+'2grid'!BH3*EI$2)</f>
        <v>685.02</v>
      </c>
      <c r="BI3" s="103">
        <f>IF(+'2grid'!BI3*EJ$2&lt;0,0,+'2grid'!BI3*EJ$2)</f>
        <v>685.02</v>
      </c>
      <c r="BJ3" s="103">
        <f>IF(+'2grid'!BJ3*EK$2&lt;0,0,+'2grid'!BJ3*EK$2)</f>
        <v>685.02</v>
      </c>
      <c r="BK3" s="103">
        <f>IF(+'2grid'!BK3*EL$2&lt;0,0,+'2grid'!BK3*EL$2)</f>
        <v>685.02</v>
      </c>
      <c r="BL3" s="103">
        <f>IF(+'2grid'!BL3*EM$2&lt;0,0,+'2grid'!BL3*EM$2)</f>
        <v>645.81999999999994</v>
      </c>
      <c r="BM3" s="103">
        <f>IF(+'2grid'!BM3*EN$2&lt;0,0,+'2grid'!BM3*EN$2)</f>
        <v>690.9</v>
      </c>
      <c r="BN3" s="103">
        <f>IF(+'2grid'!BN3*EO$2&lt;0,0,+'2grid'!BN3*EO$2)</f>
        <v>684.04</v>
      </c>
      <c r="BO3" s="103">
        <f>IF(+'2grid'!BO3*EP$2&lt;0,0,+'2grid'!BO3*EP$2)</f>
        <v>683.06</v>
      </c>
      <c r="BP3" s="103">
        <f>IF(+'2grid'!BP3*EQ$2&lt;0,0,+'2grid'!BP3*EQ$2)</f>
        <v>685.02</v>
      </c>
      <c r="BQ3" s="103">
        <f>IF(+'2grid'!BQ3*ER$2&lt;0,0,+'2grid'!BQ3*ER$2)</f>
        <v>682.08</v>
      </c>
      <c r="BR3" s="103">
        <f>IF(+'2grid'!BR3*ES$2&lt;0,0,+'2grid'!BR3*ES$2)</f>
        <v>682.08</v>
      </c>
      <c r="BS3" s="103">
        <f>IF(+'2grid'!BS3*ET$2&lt;0,0,+'2grid'!BS3*ET$2)</f>
        <v>682.08</v>
      </c>
      <c r="BT3" s="103">
        <f>IF(+'2grid'!BT3*EU$2&lt;0,0,+'2grid'!BT3*EU$2)</f>
        <v>681.39399999999978</v>
      </c>
      <c r="BU3" s="103">
        <f>IF(+'2grid'!BU3*EV$2&lt;0,0,+'2grid'!BU3*EV$2)</f>
        <v>680.35519999999951</v>
      </c>
      <c r="BV3" s="103">
        <f>IF(+'2grid'!BV3*EW$2&lt;0,0,+'2grid'!BV3*EW$2)</f>
        <v>680.35715999999957</v>
      </c>
      <c r="BW3" s="103">
        <f>IF(+'2grid'!BW3*EX$2&lt;0,0,+'2grid'!BW3*EX$2)</f>
        <v>679.94359999999926</v>
      </c>
      <c r="BX3" s="103">
        <f>IF(+'2grid'!BX3*EY$2&lt;0,0,+'2grid'!BX3*EY$2)</f>
        <v>679.3460613333325</v>
      </c>
      <c r="BY3" s="103">
        <f>IF(+'2grid'!BY3*EZ$2&lt;0,0,+'2grid'!BY3*EZ$2)</f>
        <v>678.77744355555456</v>
      </c>
      <c r="BZ3" s="103">
        <f>IF(+'2grid'!BZ3*FA$2&lt;0,0,+'2grid'!BZ3*FA$2)</f>
        <v>678.37653499259125</v>
      </c>
      <c r="CA3" s="103">
        <f>IF(+'2grid'!CA3*FB$2&lt;0,0,+'2grid'!CA3*FB$2)</f>
        <v>678.00299867654155</v>
      </c>
      <c r="CC3" s="55">
        <f>+[16]Sheet1!C$37</f>
        <v>-200</v>
      </c>
      <c r="CD3" s="55">
        <f>+[16]Sheet1!D$37</f>
        <v>-195</v>
      </c>
      <c r="CE3" s="55">
        <f>+[16]Sheet1!E$37</f>
        <v>-190</v>
      </c>
      <c r="CF3" s="55">
        <f>+[16]Sheet1!F$37</f>
        <v>-185</v>
      </c>
      <c r="CG3" s="55">
        <f>+[16]Sheet1!G$37</f>
        <v>-180</v>
      </c>
      <c r="CH3" s="55">
        <f>+[16]Sheet1!H$37</f>
        <v>-175</v>
      </c>
      <c r="CI3" s="55">
        <f>+[16]Sheet1!I$37</f>
        <v>-170</v>
      </c>
      <c r="CJ3" s="55">
        <f>+[16]Sheet1!J$37</f>
        <v>-165</v>
      </c>
      <c r="CK3" s="55">
        <f>+[16]Sheet1!K$37</f>
        <v>-160</v>
      </c>
      <c r="CL3" s="55">
        <f>+[16]Sheet1!L$37</f>
        <v>-155</v>
      </c>
      <c r="CM3" s="55">
        <f>+[16]Sheet1!M$37</f>
        <v>-150</v>
      </c>
      <c r="CN3" s="55">
        <f>+[16]Sheet1!N$37</f>
        <v>-144.11764705882354</v>
      </c>
      <c r="CO3" s="55">
        <f>+[16]Sheet1!O$37</f>
        <v>-138.23529411764707</v>
      </c>
      <c r="CP3" s="55">
        <f>+[16]Sheet1!P$37</f>
        <v>-132.35294117647058</v>
      </c>
      <c r="CQ3" s="55">
        <f>+[16]Sheet1!Q$37</f>
        <v>-126.47058823529412</v>
      </c>
      <c r="CR3" s="55">
        <f>+[16]Sheet1!R$37</f>
        <v>-120.58823529411765</v>
      </c>
      <c r="CS3" s="55">
        <f>+[16]Sheet1!S$37</f>
        <v>-114.70588235294117</v>
      </c>
      <c r="CT3" s="55">
        <f>+[16]Sheet1!T$37</f>
        <v>-108.8235294117647</v>
      </c>
      <c r="CU3" s="55">
        <f>+[16]Sheet1!U$37</f>
        <v>-102.94117647058823</v>
      </c>
      <c r="CV3" s="55">
        <f>+[16]Sheet1!V$37</f>
        <v>-97.058823529411768</v>
      </c>
      <c r="CW3" s="55">
        <f>+[16]Sheet1!W$37</f>
        <v>-91.176470588235304</v>
      </c>
      <c r="CX3" s="55">
        <f>+[16]Sheet1!X$37</f>
        <v>-85.294117647058826</v>
      </c>
      <c r="CY3" s="55">
        <f>+[16]Sheet1!Y$37</f>
        <v>-79.411764705882348</v>
      </c>
      <c r="CZ3" s="55">
        <f>+[16]Sheet1!Z$37</f>
        <v>-73.529411764705884</v>
      </c>
      <c r="DA3" s="55">
        <f>+[16]Sheet1!AA$37</f>
        <v>-67.647058823529406</v>
      </c>
      <c r="DB3" s="55">
        <f>+[16]Sheet1!AB$37</f>
        <v>-61.764705882352942</v>
      </c>
      <c r="DC3" s="55">
        <f>+[16]Sheet1!AC$37</f>
        <v>-55.882352941176478</v>
      </c>
      <c r="DD3" s="55">
        <f>+[16]Sheet1!AD$37</f>
        <v>-50</v>
      </c>
      <c r="DE3" s="55">
        <f>+[16]Sheet1!AE$37</f>
        <v>-48</v>
      </c>
      <c r="DF3" s="55">
        <f>+[16]Sheet1!AF$37</f>
        <v>-46</v>
      </c>
      <c r="DG3" s="55">
        <f>+[16]Sheet1!AG$37</f>
        <v>-44</v>
      </c>
      <c r="DH3" s="55">
        <f>+[16]Sheet1!AH$37</f>
        <v>-42</v>
      </c>
      <c r="DI3" s="55">
        <f>+[16]Sheet1!AI$37</f>
        <v>-40</v>
      </c>
      <c r="DJ3" s="55">
        <f>+[16]Sheet1!AJ$37</f>
        <v>-38</v>
      </c>
      <c r="DK3" s="55">
        <f>+[16]Sheet1!AK$37</f>
        <v>-36</v>
      </c>
      <c r="DL3" s="55">
        <f>+[16]Sheet1!AL$37</f>
        <v>-34</v>
      </c>
      <c r="DM3" s="55">
        <f>+[16]Sheet1!AM$37</f>
        <v>-32</v>
      </c>
      <c r="DN3" s="55">
        <f>+[16]Sheet1!AN$37</f>
        <v>-30</v>
      </c>
      <c r="DO3" s="55">
        <f>+[16]Sheet1!AO$37</f>
        <v>-28</v>
      </c>
      <c r="DP3" s="55">
        <f>+[16]Sheet1!AP$37</f>
        <v>-26</v>
      </c>
      <c r="DQ3" s="55">
        <f>+[16]Sheet1!AQ$37</f>
        <v>-24</v>
      </c>
      <c r="DR3" s="55">
        <f>+[16]Sheet1!AR$37</f>
        <v>-22</v>
      </c>
      <c r="DS3" s="55">
        <f>+[16]Sheet1!AS$37</f>
        <v>-20</v>
      </c>
      <c r="DT3" s="55">
        <f>+[16]Sheet1!AT$37</f>
        <v>-18</v>
      </c>
      <c r="DU3" s="55">
        <f>+[16]Sheet1!AU$37</f>
        <v>-16</v>
      </c>
      <c r="DV3" s="55">
        <f>+[16]Sheet1!AV$37</f>
        <v>-14</v>
      </c>
      <c r="DW3" s="55">
        <f>+[16]Sheet1!AW$37</f>
        <v>-12</v>
      </c>
      <c r="DX3" s="55">
        <f>+[16]Sheet1!AX$37</f>
        <v>-10</v>
      </c>
      <c r="DY3" s="55">
        <f>+[16]Sheet1!AY$37</f>
        <v>-9.1999999999999993</v>
      </c>
      <c r="DZ3" s="55">
        <f>+[16]Sheet1!AZ$37</f>
        <v>-8.4</v>
      </c>
      <c r="EA3" s="55">
        <f>+[16]Sheet1!BA$37</f>
        <v>-7.6</v>
      </c>
      <c r="EB3" s="55">
        <f>+[16]Sheet1!BB$37</f>
        <v>-6.8</v>
      </c>
      <c r="EC3" s="55">
        <f>+[16]Sheet1!BC$37</f>
        <v>-6</v>
      </c>
      <c r="ED3" s="55">
        <f>+[16]Sheet1!BD$37</f>
        <v>-5.2</v>
      </c>
      <c r="EE3" s="55">
        <f>+[16]Sheet1!BE$37</f>
        <v>-4.3999999999999995</v>
      </c>
      <c r="EF3" s="55">
        <f>+[16]Sheet1!BF$37</f>
        <v>-3.5999999999999996</v>
      </c>
      <c r="EG3" s="55">
        <f>+[16]Sheet1!BG$37</f>
        <v>-2.8</v>
      </c>
      <c r="EH3" s="55">
        <f>+[16]Sheet1!BH$37</f>
        <v>-2</v>
      </c>
      <c r="EI3" s="116">
        <f>+EH3</f>
        <v>-2</v>
      </c>
      <c r="EJ3" s="116">
        <f t="shared" ref="EJ3:FB3" si="4">+EI3</f>
        <v>-2</v>
      </c>
      <c r="EK3" s="116">
        <f t="shared" si="4"/>
        <v>-2</v>
      </c>
      <c r="EL3" s="116">
        <f t="shared" si="4"/>
        <v>-2</v>
      </c>
      <c r="EM3" s="116">
        <f t="shared" si="4"/>
        <v>-2</v>
      </c>
      <c r="EN3" s="116">
        <f t="shared" si="4"/>
        <v>-2</v>
      </c>
      <c r="EO3" s="116">
        <f t="shared" si="4"/>
        <v>-2</v>
      </c>
      <c r="EP3" s="116">
        <f t="shared" si="4"/>
        <v>-2</v>
      </c>
      <c r="EQ3" s="116">
        <f t="shared" si="4"/>
        <v>-2</v>
      </c>
      <c r="ER3" s="116">
        <f t="shared" si="4"/>
        <v>-2</v>
      </c>
      <c r="ES3" s="116">
        <f t="shared" si="4"/>
        <v>-2</v>
      </c>
      <c r="ET3" s="116">
        <f t="shared" si="4"/>
        <v>-2</v>
      </c>
      <c r="EU3" s="116">
        <f t="shared" si="4"/>
        <v>-2</v>
      </c>
      <c r="EV3" s="116">
        <f t="shared" si="4"/>
        <v>-2</v>
      </c>
      <c r="EW3" s="116">
        <f t="shared" si="4"/>
        <v>-2</v>
      </c>
      <c r="EX3" s="116">
        <f t="shared" si="4"/>
        <v>-2</v>
      </c>
      <c r="EY3" s="116">
        <f t="shared" si="4"/>
        <v>-2</v>
      </c>
      <c r="EZ3" s="116">
        <f t="shared" si="4"/>
        <v>-2</v>
      </c>
      <c r="FA3" s="116">
        <f t="shared" si="4"/>
        <v>-2</v>
      </c>
      <c r="FB3" s="116">
        <f t="shared" si="4"/>
        <v>-2</v>
      </c>
    </row>
    <row r="4" spans="1:158" x14ac:dyDescent="0.2">
      <c r="A4" s="9">
        <v>12</v>
      </c>
      <c r="B4" s="103">
        <f>IF(+'2grid'!B4*CC$2&lt;0,0,+'2grid'!B4*CC$2)</f>
        <v>0</v>
      </c>
      <c r="C4" s="103">
        <f>IF(+'2grid'!C4*CD$2&lt;0,0,+'2grid'!C4*CD$2)</f>
        <v>0</v>
      </c>
      <c r="D4" s="103">
        <f>IF(+'2grid'!D4*CE$2&lt;0,0,+'2grid'!D4*CE$2)</f>
        <v>0</v>
      </c>
      <c r="E4" s="103">
        <f>IF(+'2grid'!E4*CF$2&lt;0,0,+'2grid'!E4*CF$2)</f>
        <v>0</v>
      </c>
      <c r="F4" s="103">
        <f>IF(+'2grid'!F4*CG$2&lt;0,0,+'2grid'!F4*CG$2)</f>
        <v>0</v>
      </c>
      <c r="G4" s="103">
        <f>IF(+'2grid'!G4*CH$2&lt;0,0,+'2grid'!G4*CH$2)</f>
        <v>0</v>
      </c>
      <c r="H4" s="103">
        <f>IF(+'2grid'!H4*CI$2&lt;0,0,+'2grid'!H4*CI$2)</f>
        <v>0</v>
      </c>
      <c r="I4" s="103">
        <f>IF(+'2grid'!I4*CJ$2&lt;0,0,+'2grid'!I4*CJ$2)</f>
        <v>0</v>
      </c>
      <c r="J4" s="103">
        <f>IF(+'2grid'!J4*CK$2&lt;0,0,+'2grid'!J4*CK$2)</f>
        <v>0</v>
      </c>
      <c r="K4" s="103">
        <f>IF(+'2grid'!K4*CL$2&lt;0,0,+'2grid'!K4*CL$2)</f>
        <v>0</v>
      </c>
      <c r="L4" s="103">
        <f>IF(+'2grid'!L4*CM$2&lt;0,0,+'2grid'!L4*CM$2)</f>
        <v>0</v>
      </c>
      <c r="M4" s="103">
        <f>IF(+'2grid'!M4*CN$2&lt;0,0,+'2grid'!M4*CN$2)</f>
        <v>0</v>
      </c>
      <c r="N4" s="103">
        <f>IF(+'2grid'!N4*CO$2&lt;0,0,+'2grid'!N4*CO$2)</f>
        <v>0</v>
      </c>
      <c r="O4" s="103">
        <f>IF(+'2grid'!O4*CP$2&lt;0,0,+'2grid'!O4*CP$2)</f>
        <v>0</v>
      </c>
      <c r="P4" s="103">
        <f>IF(+'2grid'!P4*CQ$2&lt;0,0,+'2grid'!P4*CQ$2)</f>
        <v>0</v>
      </c>
      <c r="Q4" s="103">
        <f>IF(+'2grid'!Q4*CR$2&lt;0,0,+'2grid'!Q4*CR$2)</f>
        <v>0</v>
      </c>
      <c r="R4" s="103">
        <f>IF(+'2grid'!R4*CS$2&lt;0,0,+'2grid'!R4*CS$2)</f>
        <v>0</v>
      </c>
      <c r="S4" s="103">
        <f>IF(+'2grid'!S4*CT$2&lt;0,0,+'2grid'!S4*CT$2)</f>
        <v>0</v>
      </c>
      <c r="T4" s="103">
        <f>IF(+'2grid'!T4*CU$2&lt;0,0,+'2grid'!T4*CU$2)</f>
        <v>0</v>
      </c>
      <c r="U4" s="103">
        <f>IF(+'2grid'!U4*CV$2&lt;0,0,+'2grid'!U4*CV$2)</f>
        <v>51.65879305614736</v>
      </c>
      <c r="V4" s="103">
        <f>IF(+'2grid'!V4*CW$2&lt;0,0,+'2grid'!V4*CW$2)</f>
        <v>162.62840105023932</v>
      </c>
      <c r="W4" s="103">
        <f>IF(+'2grid'!W4*CX$2&lt;0,0,+'2grid'!W4*CX$2)</f>
        <v>256.28650217142058</v>
      </c>
      <c r="X4" s="103">
        <f>IF(+'2grid'!X4*CY$2&lt;0,0,+'2grid'!X4*CY$2)</f>
        <v>338.7091938524606</v>
      </c>
      <c r="Y4" s="103">
        <f>IF(+'2grid'!Y4*CZ$2&lt;0,0,+'2grid'!Y4*CZ$2)</f>
        <v>373.78568051553009</v>
      </c>
      <c r="Z4" s="103">
        <f>IF(+'2grid'!Z4*DA$2&lt;0,0,+'2grid'!Z4*DA$2)</f>
        <v>385.31460422137718</v>
      </c>
      <c r="AA4" s="103">
        <f>IF(+'2grid'!AA4*DB$2&lt;0,0,+'2grid'!AA4*DB$2)</f>
        <v>448.69580806109394</v>
      </c>
      <c r="AB4" s="103">
        <f>IF(+'2grid'!AB4*DC$2&lt;0,0,+'2grid'!AB4*DC$2)</f>
        <v>748.94972709921376</v>
      </c>
      <c r="AC4" s="103">
        <f>IF(+'2grid'!AC4*DD$2&lt;0,0,+'2grid'!AC4*DD$2)</f>
        <v>635.82189718597658</v>
      </c>
      <c r="AD4" s="103">
        <f>IF(+'2grid'!AD4*DE$2&lt;0,0,+'2grid'!AD4*DE$2)</f>
        <v>688.1752156202416</v>
      </c>
      <c r="AE4" s="103">
        <f>IF(+'2grid'!AE4*DF$2&lt;0,0,+'2grid'!AE4*DF$2)</f>
        <v>742.36402847712804</v>
      </c>
      <c r="AF4" s="103">
        <f>IF(+'2grid'!AF4*DG$2&lt;0,0,+'2grid'!AF4*DG$2)</f>
        <v>798.36219032883639</v>
      </c>
      <c r="AG4" s="103">
        <f>IF(+'2grid'!AG4*DH$2&lt;0,0,+'2grid'!AG4*DH$2)</f>
        <v>856.1435557475636</v>
      </c>
      <c r="AH4" s="103">
        <f>IF(+'2grid'!AH4*DI$2&lt;0,0,+'2grid'!AH4*DI$2)</f>
        <v>915.6819793055098</v>
      </c>
      <c r="AI4" s="103">
        <f>IF(+'2grid'!AI4*DJ$2&lt;0,0,+'2grid'!AI4*DJ$2)</f>
        <v>976.951315574874</v>
      </c>
      <c r="AJ4" s="103">
        <f>IF(+'2grid'!AJ4*DK$2&lt;0,0,+'2grid'!AJ4*DK$2)</f>
        <v>1039.9254191278544</v>
      </c>
      <c r="AK4" s="103">
        <f>IF(+'2grid'!AK4*DL$2&lt;0,0,+'2grid'!AK4*DL$2)</f>
        <v>1104.5781445366497</v>
      </c>
      <c r="AL4" s="103">
        <f>IF(+'2grid'!AL4*DM$2&lt;0,0,+'2grid'!AL4*DM$2)</f>
        <v>1170.8833463734593</v>
      </c>
      <c r="AM4" s="103">
        <f>IF(+'2grid'!AM4*DN$2&lt;0,0,+'2grid'!AM4*DN$2)</f>
        <v>1238.8148792104821</v>
      </c>
      <c r="AN4" s="103">
        <f>IF(+'2grid'!AN4*DO$2&lt;0,0,+'2grid'!AN4*DO$2)</f>
        <v>1308.3465976199168</v>
      </c>
      <c r="AO4" s="103">
        <f>IF(+'2grid'!AO4*DP$2&lt;0,0,+'2grid'!AO4*DP$2)</f>
        <v>1379.4523561739611</v>
      </c>
      <c r="AP4" s="103">
        <f>IF(+'2grid'!AP4*DQ$2&lt;0,0,+'2grid'!AP4*DQ$2)</f>
        <v>1655.8187108033594</v>
      </c>
      <c r="AQ4" s="103">
        <f>IF(+'2grid'!AQ4*DR$2&lt;0,0,+'2grid'!AQ4*DR$2)</f>
        <v>1942.742282052682</v>
      </c>
      <c r="AR4" s="103">
        <f>IF(+'2grid'!AR4*DS$2&lt;0,0,+'2grid'!AR4*DS$2)</f>
        <v>2240.067212663881</v>
      </c>
      <c r="AS4" s="103">
        <f>IF(+'2grid'!AS4*DT$2&lt;0,0,+'2grid'!AS4*DT$2)</f>
        <v>2547.6376453789071</v>
      </c>
      <c r="AT4" s="103">
        <f>IF(+'2grid'!AT4*DU$2&lt;0,0,+'2grid'!AT4*DU$2)</f>
        <v>2865.2977229397125</v>
      </c>
      <c r="AU4" s="103">
        <f>IF(+'2grid'!AU4*DV$2&lt;0,0,+'2grid'!AU4*DV$2)</f>
        <v>3192.8915880882473</v>
      </c>
      <c r="AV4" s="103">
        <f>IF(+'2grid'!AV4*DW$2&lt;0,0,+'2grid'!AV4*DW$2)</f>
        <v>3530.2633835664633</v>
      </c>
      <c r="AW4" s="103">
        <f>IF(+'2grid'!AW4*DX$2&lt;0,0,+'2grid'!AW4*DX$2)</f>
        <v>3877.2572521163124</v>
      </c>
      <c r="AX4" s="103">
        <f>IF(+'2grid'!AX4*DY$2&lt;0,0,+'2grid'!AX4*DY$2)</f>
        <v>4178.4949364387057</v>
      </c>
      <c r="AY4" s="103">
        <f>IF(+'2grid'!AY4*DZ$2&lt;0,0,+'2grid'!AY4*DZ$2)</f>
        <v>4482.0540488608767</v>
      </c>
      <c r="AZ4" s="103">
        <f>IF(+'2grid'!AZ4*EA$2&lt;0,0,+'2grid'!AZ4*EA$2)</f>
        <v>4787.8722464796028</v>
      </c>
      <c r="BA4" s="103">
        <f>IF(+'2grid'!BA4*EB$2&lt;0,0,+'2grid'!BA4*EB$2)</f>
        <v>5095.8871863916656</v>
      </c>
      <c r="BB4" s="103">
        <f>IF(+'2grid'!BB4*EC$2&lt;0,0,+'2grid'!BB4*EC$2)</f>
        <v>5406.0365256938467</v>
      </c>
      <c r="BC4" s="103">
        <f>IF(+'2grid'!BC4*ED$2&lt;0,0,+'2grid'!BC4*ED$2)</f>
        <v>6698.5679999999993</v>
      </c>
      <c r="BD4" s="103">
        <f>IF(+'2grid'!BD4*EE$2&lt;0,0,+'2grid'!BD4*EE$2)</f>
        <v>6500.8</v>
      </c>
      <c r="BE4" s="103">
        <f>IF(+'2grid'!BE4*EF$2&lt;0,0,+'2grid'!BE4*EF$2)</f>
        <v>7238.6759999999995</v>
      </c>
      <c r="BF4" s="103">
        <f>IF(+'2grid'!BF4*EG$2&lt;0,0,+'2grid'!BF4*EG$2)</f>
        <v>7421.22</v>
      </c>
      <c r="BG4" s="103">
        <f>IF(+'2grid'!BG4*EH$2&lt;0,0,+'2grid'!BG4*EH$2)</f>
        <v>8028.16</v>
      </c>
      <c r="BH4" s="103">
        <f>IF(+'2grid'!BH4*EI$2&lt;0,0,+'2grid'!BH4*EI$2)</f>
        <v>7999.74</v>
      </c>
      <c r="BI4" s="103">
        <f>IF(+'2grid'!BI4*EJ$2&lt;0,0,+'2grid'!BI4*EJ$2)</f>
        <v>8041.88</v>
      </c>
      <c r="BJ4" s="103">
        <f>IF(+'2grid'!BJ4*EK$2&lt;0,0,+'2grid'!BJ4*EK$2)</f>
        <v>8079.8060000000005</v>
      </c>
      <c r="BK4" s="103">
        <f>IF(+'2grid'!BK4*EL$2&lt;0,0,+'2grid'!BK4*EL$2)</f>
        <v>8130.08</v>
      </c>
      <c r="BL4" s="103">
        <f>IF(+'2grid'!BL4*EM$2&lt;0,0,+'2grid'!BL4*EM$2)</f>
        <v>8195.74</v>
      </c>
      <c r="BM4" s="103">
        <f>IF(+'2grid'!BM4*EN$2&lt;0,0,+'2grid'!BM4*EN$2)</f>
        <v>8210.44</v>
      </c>
      <c r="BN4" s="103">
        <f>IF(+'2grid'!BN4*EO$2&lt;0,0,+'2grid'!BN4*EO$2)</f>
        <v>8222.2000000000007</v>
      </c>
      <c r="BO4" s="103">
        <f>IF(+'2grid'!BO4*EP$2&lt;0,0,+'2grid'!BO4*EP$2)</f>
        <v>8255.52</v>
      </c>
      <c r="BP4" s="103">
        <f>IF(+'2grid'!BP4*EQ$2&lt;0,0,+'2grid'!BP4*EQ$2)</f>
        <v>8266.2999999999993</v>
      </c>
      <c r="BQ4" s="103">
        <f>IF(+'2grid'!BQ4*ER$2&lt;0,0,+'2grid'!BQ4*ER$2)</f>
        <v>8242.7800000000007</v>
      </c>
      <c r="BR4" s="103">
        <f>IF(+'2grid'!BR4*ES$2&lt;0,0,+'2grid'!BR4*ES$2)</f>
        <v>8252.58</v>
      </c>
      <c r="BS4" s="103">
        <f>IF(+'2grid'!BS4*ET$2&lt;0,0,+'2grid'!BS4*ET$2)</f>
        <v>8295.7000000000007</v>
      </c>
      <c r="BT4" s="103">
        <f>IF(+'2grid'!BT4*EU$2&lt;0,0,+'2grid'!BT4*EU$2)</f>
        <v>8282.5679999999993</v>
      </c>
      <c r="BU4" s="103">
        <f>IF(+'2grid'!BU4*EV$2&lt;0,0,+'2grid'!BU4*EV$2)</f>
        <v>8293.6223999999984</v>
      </c>
      <c r="BV4" s="103">
        <f>IF(+'2grid'!BV4*EW$2&lt;0,0,+'2grid'!BV4*EW$2)</f>
        <v>8312.9519199999995</v>
      </c>
      <c r="BW4" s="103">
        <f>IF(+'2grid'!BW4*EX$2&lt;0,0,+'2grid'!BW4*EX$2)</f>
        <v>8326.119200000001</v>
      </c>
      <c r="BX4" s="103">
        <f>IF(+'2grid'!BX4*EY$2&lt;0,0,+'2grid'!BX4*EY$2)</f>
        <v>8336.9742026666627</v>
      </c>
      <c r="BY4" s="103">
        <f>IF(+'2grid'!BY4*EZ$2&lt;0,0,+'2grid'!BY4*EZ$2)</f>
        <v>8343.6247004444413</v>
      </c>
      <c r="BZ4" s="103">
        <f>IF(+'2grid'!BZ4*FA$2&lt;0,0,+'2grid'!BZ4*FA$2)</f>
        <v>8360.8273562074046</v>
      </c>
      <c r="CA4" s="103">
        <f>IF(+'2grid'!CA4*FB$2&lt;0,0,+'2grid'!CA4*FB$2)</f>
        <v>8372.9097757234522</v>
      </c>
    </row>
    <row r="5" spans="1:158" x14ac:dyDescent="0.2">
      <c r="A5" s="9">
        <v>16</v>
      </c>
      <c r="B5" s="103">
        <f>IF(+'2grid'!B5*CC$2&lt;0,0,+'2grid'!B5*CC$2)</f>
        <v>0</v>
      </c>
      <c r="C5" s="103">
        <f>IF(+'2grid'!C5*CD$2&lt;0,0,+'2grid'!C5*CD$2)</f>
        <v>0</v>
      </c>
      <c r="D5" s="103">
        <f>IF(+'2grid'!D5*CE$2&lt;0,0,+'2grid'!D5*CE$2)</f>
        <v>0</v>
      </c>
      <c r="E5" s="103">
        <f>IF(+'2grid'!E5*CF$2&lt;0,0,+'2grid'!E5*CF$2)</f>
        <v>0</v>
      </c>
      <c r="F5" s="103">
        <f>IF(+'2grid'!F5*CG$2&lt;0,0,+'2grid'!F5*CG$2)</f>
        <v>0</v>
      </c>
      <c r="G5" s="103">
        <f>IF(+'2grid'!G5*CH$2&lt;0,0,+'2grid'!G5*CH$2)</f>
        <v>0</v>
      </c>
      <c r="H5" s="103">
        <f>IF(+'2grid'!H5*CI$2&lt;0,0,+'2grid'!H5*CI$2)</f>
        <v>0</v>
      </c>
      <c r="I5" s="103">
        <f>IF(+'2grid'!I5*CJ$2&lt;0,0,+'2grid'!I5*CJ$2)</f>
        <v>0</v>
      </c>
      <c r="J5" s="103">
        <f>IF(+'2grid'!J5*CK$2&lt;0,0,+'2grid'!J5*CK$2)</f>
        <v>0</v>
      </c>
      <c r="K5" s="103">
        <f>IF(+'2grid'!K5*CL$2&lt;0,0,+'2grid'!K5*CL$2)</f>
        <v>0</v>
      </c>
      <c r="L5" s="103">
        <f>IF(+'2grid'!L5*CM$2&lt;0,0,+'2grid'!L5*CM$2)</f>
        <v>0</v>
      </c>
      <c r="M5" s="103">
        <f>IF(+'2grid'!M5*CN$2&lt;0,0,+'2grid'!M5*CN$2)</f>
        <v>0</v>
      </c>
      <c r="N5" s="103">
        <f>IF(+'2grid'!N5*CO$2&lt;0,0,+'2grid'!N5*CO$2)</f>
        <v>0</v>
      </c>
      <c r="O5" s="103">
        <f>IF(+'2grid'!O5*CP$2&lt;0,0,+'2grid'!O5*CP$2)</f>
        <v>0</v>
      </c>
      <c r="P5" s="103">
        <f>IF(+'2grid'!P5*CQ$2&lt;0,0,+'2grid'!P5*CQ$2)</f>
        <v>0</v>
      </c>
      <c r="Q5" s="103">
        <f>IF(+'2grid'!Q5*CR$2&lt;0,0,+'2grid'!Q5*CR$2)</f>
        <v>0</v>
      </c>
      <c r="R5" s="103">
        <f>IF(+'2grid'!R5*CS$2&lt;0,0,+'2grid'!R5*CS$2)</f>
        <v>0</v>
      </c>
      <c r="S5" s="103">
        <f>IF(+'2grid'!S5*CT$2&lt;0,0,+'2grid'!S5*CT$2)</f>
        <v>0</v>
      </c>
      <c r="T5" s="103">
        <f>IF(+'2grid'!T5*CU$2&lt;0,0,+'2grid'!T5*CU$2)</f>
        <v>0</v>
      </c>
      <c r="U5" s="103">
        <f>IF(+'2grid'!U5*CV$2&lt;0,0,+'2grid'!U5*CV$2)</f>
        <v>1.8474774104320644E-3</v>
      </c>
      <c r="V5" s="103">
        <f>IF(+'2grid'!V5*CW$2&lt;0,0,+'2grid'!V5*CW$2)</f>
        <v>8.0466050982377496E-3</v>
      </c>
      <c r="W5" s="103">
        <f>IF(+'2grid'!W5*CX$2&lt;0,0,+'2grid'!W5*CX$2)</f>
        <v>1.9401382348322765E-2</v>
      </c>
      <c r="X5" s="103">
        <f>IF(+'2grid'!X5*CY$2&lt;0,0,+'2grid'!X5*CY$2)</f>
        <v>3.9121418225107563E-2</v>
      </c>
      <c r="Y5" s="103">
        <f>IF(+'2grid'!Y5*CZ$2&lt;0,0,+'2grid'!Y5*CZ$2)</f>
        <v>7.203806531192232E-2</v>
      </c>
      <c r="Z5" s="103">
        <f>IF(+'2grid'!Z5*DA$2&lt;0,0,+'2grid'!Z5*DA$2)</f>
        <v>0.12516171318773958</v>
      </c>
      <c r="AA5" s="103">
        <f>IF(+'2grid'!AA5*DB$2&lt;0,0,+'2grid'!AA5*DB$2)</f>
        <v>0.20810602253473673</v>
      </c>
      <c r="AB5" s="103">
        <f>IF(+'2grid'!AB5*DC$2&lt;0,0,+'2grid'!AB5*DC$2)</f>
        <v>0.33269088724518231</v>
      </c>
      <c r="AC5" s="103">
        <f>IF(+'2grid'!AC5*DD$2&lt;0,0,+'2grid'!AC5*DD$2)</f>
        <v>0.50949087863932807</v>
      </c>
      <c r="AD5" s="103">
        <f>IF(+'2grid'!AD5*DE$2&lt;0,0,+'2grid'!AD5*DE$2)</f>
        <v>0.55083246570041933</v>
      </c>
      <c r="AE5" s="103">
        <f>IF(+'2grid'!AE5*DF$2&lt;0,0,+'2grid'!AE5*DF$2)</f>
        <v>0.59435832816837308</v>
      </c>
      <c r="AF5" s="103">
        <f>IF(+'2grid'!AF5*DG$2&lt;0,0,+'2grid'!AF5*DG$2)</f>
        <v>0.64010691805745901</v>
      </c>
      <c r="AG5" s="103">
        <f>IF(+'2grid'!AG5*DH$2&lt;0,0,+'2grid'!AG5*DH$2)</f>
        <v>0.68810478113007623</v>
      </c>
      <c r="AH5" s="103">
        <f>IF(+'2grid'!AH5*DI$2&lt;0,0,+'2grid'!AH5*DI$2)</f>
        <v>0.73836354047349073</v>
      </c>
      <c r="AI5" s="103">
        <f>IF(+'2grid'!AI5*DJ$2&lt;0,0,+'2grid'!AI5*DJ$2)</f>
        <v>0.79087623697271814</v>
      </c>
      <c r="AJ5" s="103">
        <f>IF(+'2grid'!AJ5*DK$2&lt;0,0,+'2grid'!AJ5*DK$2)</f>
        <v>0.84561286918005707</v>
      </c>
      <c r="AK5" s="103">
        <f>IF(+'2grid'!AK5*DL$2&lt;0,0,+'2grid'!AK5*DL$2)</f>
        <v>0.90251492711757031</v>
      </c>
      <c r="AL5" s="103">
        <f>IF(+'2grid'!AL5*DM$2&lt;0,0,+'2grid'!AL5*DM$2)</f>
        <v>0.96148864840627279</v>
      </c>
      <c r="AM5" s="103">
        <f>IF(+'2grid'!AM5*DN$2&lt;0,0,+'2grid'!AM5*DN$2)</f>
        <v>1.022396632391644</v>
      </c>
      <c r="AN5" s="103">
        <f>IF(+'2grid'!AN5*DO$2&lt;0,0,+'2grid'!AN5*DO$2)</f>
        <v>1.0850473155717248</v>
      </c>
      <c r="AO5" s="103">
        <f>IF(+'2grid'!AO5*DP$2&lt;0,0,+'2grid'!AO5*DP$2)</f>
        <v>1.1523737900306996</v>
      </c>
      <c r="AP5" s="103">
        <f>IF(+'2grid'!AP5*DQ$2&lt;0,0,+'2grid'!AP5*DQ$2)</f>
        <v>1.2212121376400429</v>
      </c>
      <c r="AQ5" s="103">
        <f>IF(+'2grid'!AQ5*DR$2&lt;0,0,+'2grid'!AQ5*DR$2)</f>
        <v>1.2911188532113638</v>
      </c>
      <c r="AR5" s="103">
        <f>IF(+'2grid'!AR5*DS$2&lt;0,0,+'2grid'!AR5*DS$2)</f>
        <v>1.3615071652333066</v>
      </c>
      <c r="AS5" s="103">
        <f>IF(+'2grid'!AS5*DT$2&lt;0,0,+'2grid'!AS5*DT$2)</f>
        <v>1.4316042806483715</v>
      </c>
      <c r="AT5" s="103">
        <f>IF(+'2grid'!AT5*DU$2&lt;0,0,+'2grid'!AT5*DU$2)</f>
        <v>1.5991020439627204</v>
      </c>
      <c r="AU5" s="103">
        <f>IF(+'2grid'!AU5*DV$2&lt;0,0,+'2grid'!AU5*DV$2)</f>
        <v>1.7794237785138021</v>
      </c>
      <c r="AV5" s="103">
        <f>IF(+'2grid'!AV5*DW$2&lt;0,0,+'2grid'!AV5*DW$2)</f>
        <v>1.9711493731238068</v>
      </c>
      <c r="AW5" s="103">
        <f>IF(+'2grid'!AW5*DX$2&lt;0,0,+'2grid'!AW5*DX$2)</f>
        <v>2.1714779984838692</v>
      </c>
      <c r="AX5" s="103">
        <f>IF(+'2grid'!AX5*DY$2&lt;0,0,+'2grid'!AX5*DY$2)</f>
        <v>2.3444397281561713</v>
      </c>
      <c r="AY5" s="103">
        <f>IF(+'2grid'!AY5*DZ$2&lt;0,0,+'2grid'!AY5*DZ$2)</f>
        <v>2.6759421183732903</v>
      </c>
      <c r="AZ5" s="103">
        <f>IF(+'2grid'!AZ5*EA$2&lt;0,0,+'2grid'!AZ5*EA$2)</f>
        <v>3.0156630998888256</v>
      </c>
      <c r="BA5" s="103">
        <f>IF(+'2grid'!BA5*EB$2&lt;0,0,+'2grid'!BA5*EB$2)</f>
        <v>3.3321471907724862</v>
      </c>
      <c r="BB5" s="103">
        <f>IF(+'2grid'!BB5*EC$2&lt;0,0,+'2grid'!BB5*EC$2)</f>
        <v>4.3474037310456577</v>
      </c>
      <c r="BC5" s="103">
        <f>IF(+'2grid'!BC5*ED$2&lt;0,0,+'2grid'!BC5*ED$2)</f>
        <v>3.7919999999999998</v>
      </c>
      <c r="BD5" s="103">
        <f>IF(+'2grid'!BD5*EE$2&lt;0,0,+'2grid'!BD5*EE$2)</f>
        <v>3.8239999999999998</v>
      </c>
      <c r="BE5" s="103">
        <f>IF(+'2grid'!BE5*EF$2&lt;0,0,+'2grid'!BE5*EF$2)</f>
        <v>3.8559999999999999</v>
      </c>
      <c r="BF5" s="103">
        <f>IF(+'2grid'!BF5*EG$2&lt;0,0,+'2grid'!BF5*EG$2)</f>
        <v>3.8879999999999999</v>
      </c>
      <c r="BG5" s="103">
        <f>IF(+'2grid'!BG5*EH$2&lt;0,0,+'2grid'!BG5*EH$2)</f>
        <v>4.9000000000000004</v>
      </c>
      <c r="BH5" s="103">
        <f>IF(+'2grid'!BH5*EI$2&lt;0,0,+'2grid'!BH5*EI$2)</f>
        <v>4.9000000000000004</v>
      </c>
      <c r="BI5" s="103">
        <f>IF(+'2grid'!BI5*EJ$2&lt;0,0,+'2grid'!BI5*EJ$2)</f>
        <v>4.9000000000000004</v>
      </c>
      <c r="BJ5" s="103">
        <f>IF(+'2grid'!BJ5*EK$2&lt;0,0,+'2grid'!BJ5*EK$2)</f>
        <v>4.9000000000000004</v>
      </c>
      <c r="BK5" s="103">
        <f>IF(+'2grid'!BK5*EL$2&lt;0,0,+'2grid'!BK5*EL$2)</f>
        <v>4.9000000000000004</v>
      </c>
      <c r="BL5" s="103">
        <f>IF(+'2grid'!BL5*EM$2&lt;0,0,+'2grid'!BL5*EM$2)</f>
        <v>4.9000000000000004</v>
      </c>
      <c r="BM5" s="103">
        <f>IF(+'2grid'!BM5*EN$2&lt;0,0,+'2grid'!BM5*EN$2)</f>
        <v>4.9000000000000004</v>
      </c>
      <c r="BN5" s="103">
        <f>IF(+'2grid'!BN5*EO$2&lt;0,0,+'2grid'!BN5*EO$2)</f>
        <v>4.9000000000000004</v>
      </c>
      <c r="BO5" s="103">
        <f>IF(+'2grid'!BO5*EP$2&lt;0,0,+'2grid'!BO5*EP$2)</f>
        <v>4.9000000000000004</v>
      </c>
      <c r="BP5" s="103">
        <f>IF(+'2grid'!BP5*EQ$2&lt;0,0,+'2grid'!BP5*EQ$2)</f>
        <v>4.9000000000000004</v>
      </c>
      <c r="BQ5" s="103">
        <f>IF(+'2grid'!BQ5*ER$2&lt;0,0,+'2grid'!BQ5*ER$2)</f>
        <v>4.8020000000000005</v>
      </c>
      <c r="BR5" s="103">
        <f>IF(+'2grid'!BR5*ES$2&lt;0,0,+'2grid'!BR5*ES$2)</f>
        <v>4.8020000000000005</v>
      </c>
      <c r="BS5" s="103">
        <f>IF(+'2grid'!BS5*ET$2&lt;0,0,+'2grid'!BS5*ET$2)</f>
        <v>4.9000000000000004</v>
      </c>
      <c r="BT5" s="103">
        <f>IF(+'2grid'!BT5*EU$2&lt;0,0,+'2grid'!BT5*EU$2)</f>
        <v>4.8313999999999995</v>
      </c>
      <c r="BU5" s="103">
        <f>IF(+'2grid'!BU5*EV$2&lt;0,0,+'2grid'!BU5*EV$2)</f>
        <v>4.8353199999999994</v>
      </c>
      <c r="BV5" s="103">
        <f>IF(+'2grid'!BV5*EW$2&lt;0,0,+'2grid'!BV5*EW$2)</f>
        <v>4.8629559999999996</v>
      </c>
      <c r="BW5" s="103">
        <f>IF(+'2grid'!BW5*EX$2&lt;0,0,+'2grid'!BW5*EX$2)</f>
        <v>4.8725600000000009</v>
      </c>
      <c r="BX5" s="103">
        <f>IF(+'2grid'!BX5*EY$2&lt;0,0,+'2grid'!BX5*EY$2)</f>
        <v>4.8752648000000018</v>
      </c>
      <c r="BY5" s="103">
        <f>IF(+'2grid'!BY5*EZ$2&lt;0,0,+'2grid'!BY5*EZ$2)</f>
        <v>4.8656608000000023</v>
      </c>
      <c r="BZ5" s="103">
        <f>IF(+'2grid'!BZ5*FA$2&lt;0,0,+'2grid'!BZ5*FA$2)</f>
        <v>4.8872678400000025</v>
      </c>
      <c r="CA5" s="103">
        <f>IF(+'2grid'!CA5*FB$2&lt;0,0,+'2grid'!CA5*FB$2)</f>
        <v>4.8935607466666697</v>
      </c>
      <c r="CC5" s="104" t="s">
        <v>427</v>
      </c>
      <c r="CG5" s="104" t="s">
        <v>427</v>
      </c>
      <c r="CK5" s="104" t="s">
        <v>427</v>
      </c>
      <c r="CO5" s="104" t="s">
        <v>427</v>
      </c>
      <c r="CT5" s="104" t="s">
        <v>427</v>
      </c>
    </row>
    <row r="6" spans="1:158" x14ac:dyDescent="0.2">
      <c r="A6" s="9">
        <f>+data!B8</f>
        <v>20</v>
      </c>
      <c r="B6" s="103">
        <f>IF(+'2grid'!B6*CC$2&lt;0,0,+'2grid'!B6*CC$2)</f>
        <v>0</v>
      </c>
      <c r="C6" s="103">
        <f>IF(+'2grid'!C6*CD$2&lt;0,0,+'2grid'!C6*CD$2)</f>
        <v>0</v>
      </c>
      <c r="D6" s="103">
        <f>IF(+'2grid'!D6*CE$2&lt;0,0,+'2grid'!D6*CE$2)</f>
        <v>0</v>
      </c>
      <c r="E6" s="103">
        <f>IF(+'2grid'!E6*CF$2&lt;0,0,+'2grid'!E6*CF$2)</f>
        <v>0</v>
      </c>
      <c r="F6" s="103">
        <f>IF(+'2grid'!F6*CG$2&lt;0,0,+'2grid'!F6*CG$2)</f>
        <v>0</v>
      </c>
      <c r="G6" s="103">
        <f>IF(+'2grid'!G6*CH$2&lt;0,0,+'2grid'!G6*CH$2)</f>
        <v>0</v>
      </c>
      <c r="H6" s="103">
        <f>IF(+'2grid'!H6*CI$2&lt;0,0,+'2grid'!H6*CI$2)</f>
        <v>0</v>
      </c>
      <c r="I6" s="103">
        <f>IF(+'2grid'!I6*CJ$2&lt;0,0,+'2grid'!I6*CJ$2)</f>
        <v>0</v>
      </c>
      <c r="J6" s="103">
        <f>IF(+'2grid'!J6*CK$2&lt;0,0,+'2grid'!J6*CK$2)</f>
        <v>0</v>
      </c>
      <c r="K6" s="103">
        <f>IF(+'2grid'!K6*CL$2&lt;0,0,+'2grid'!K6*CL$2)</f>
        <v>0</v>
      </c>
      <c r="L6" s="103">
        <f>IF(+'2grid'!L6*CM$2&lt;0,0,+'2grid'!L6*CM$2)</f>
        <v>0</v>
      </c>
      <c r="M6" s="103">
        <f>IF(+'2grid'!M6*CN$2&lt;0,0,+'2grid'!M6*CN$2)</f>
        <v>0</v>
      </c>
      <c r="N6" s="103">
        <f>IF(+'2grid'!N6*CO$2&lt;0,0,+'2grid'!N6*CO$2)</f>
        <v>0</v>
      </c>
      <c r="O6" s="103">
        <f>IF(+'2grid'!O6*CP$2&lt;0,0,+'2grid'!O6*CP$2)</f>
        <v>0</v>
      </c>
      <c r="P6" s="103">
        <f>IF(+'2grid'!P6*CQ$2&lt;0,0,+'2grid'!P6*CQ$2)</f>
        <v>0</v>
      </c>
      <c r="Q6" s="103">
        <f>IF(+'2grid'!Q6*CR$2&lt;0,0,+'2grid'!Q6*CR$2)</f>
        <v>0</v>
      </c>
      <c r="R6" s="103">
        <f>IF(+'2grid'!R6*CS$2&lt;0,0,+'2grid'!R6*CS$2)</f>
        <v>0</v>
      </c>
      <c r="S6" s="103">
        <f>IF(+'2grid'!S6*CT$2&lt;0,0,+'2grid'!S6*CT$2)</f>
        <v>0</v>
      </c>
      <c r="T6" s="103">
        <f>IF(+'2grid'!T6*CU$2&lt;0,0,+'2grid'!T6*CU$2)</f>
        <v>0</v>
      </c>
      <c r="U6" s="103">
        <f>IF(+'2grid'!U6*CV$2&lt;0,0,+'2grid'!U6*CV$2)</f>
        <v>3.8361942381675014E-2</v>
      </c>
      <c r="V6" s="103">
        <f>IF(+'2grid'!V6*CW$2&lt;0,0,+'2grid'!V6*CW$2)</f>
        <v>0.1136213042364061</v>
      </c>
      <c r="W6" s="103">
        <f>IF(+'2grid'!W6*CX$2&lt;0,0,+'2grid'!W6*CX$2)</f>
        <v>0.18628124318835629</v>
      </c>
      <c r="X6" s="103">
        <f>IF(+'2grid'!X6*CY$2&lt;0,0,+'2grid'!X6*CY$2)</f>
        <v>0.25538180821619783</v>
      </c>
      <c r="Y6" s="103">
        <f>IF(+'2grid'!Y6*CZ$2&lt;0,0,+'2grid'!Y6*CZ$2)</f>
        <v>0.31967092835580413</v>
      </c>
      <c r="Z6" s="103">
        <f>IF(+'2grid'!Z6*DA$2&lt;0,0,+'2grid'!Z6*DA$2)</f>
        <v>0.3774560386942386</v>
      </c>
      <c r="AA6" s="103">
        <f>IF(+'2grid'!AA6*DB$2&lt;0,0,+'2grid'!AA6*DB$2)</f>
        <v>0.42633333743176033</v>
      </c>
      <c r="AB6" s="103">
        <f>IF(+'2grid'!AB6*DC$2&lt;0,0,+'2grid'!AB6*DC$2)</f>
        <v>0.46263717791133702</v>
      </c>
      <c r="AC6" s="103">
        <f>IF(+'2grid'!AC6*DD$2&lt;0,0,+'2grid'!AC6*DD$2)</f>
        <v>0.48012995175446543</v>
      </c>
      <c r="AD6" s="103">
        <f>IF(+'2grid'!AD6*DE$2&lt;0,0,+'2grid'!AD6*DE$2)</f>
        <v>0.51880556963600988</v>
      </c>
      <c r="AE6" s="103">
        <f>IF(+'2grid'!AE6*DF$2&lt;0,0,+'2grid'!AE6*DF$2)</f>
        <v>0.55947010206887426</v>
      </c>
      <c r="AF6" s="103">
        <f>IF(+'2grid'!AF6*DG$2&lt;0,0,+'2grid'!AF6*DG$2)</f>
        <v>0.60214730375405945</v>
      </c>
      <c r="AG6" s="103">
        <f>IF(+'2grid'!AG6*DH$2&lt;0,0,+'2grid'!AG6*DH$2)</f>
        <v>0.6468474569658943</v>
      </c>
      <c r="AH6" s="103">
        <f>IF(+'2grid'!AH6*DI$2&lt;0,0,+'2grid'!AH6*DI$2)</f>
        <v>0.69356405754814876</v>
      </c>
      <c r="AI6" s="103">
        <f>IF(+'2grid'!AI6*DJ$2&lt;0,0,+'2grid'!AI6*DJ$2)</f>
        <v>0.74226977278736084</v>
      </c>
      <c r="AJ6" s="103">
        <f>IF(+'2grid'!AJ6*DK$2&lt;0,0,+'2grid'!AJ6*DK$2)</f>
        <v>0.79291148328622629</v>
      </c>
      <c r="AK6" s="103">
        <f>IF(+'2grid'!AK6*DL$2&lt;0,0,+'2grid'!AK6*DL$2)</f>
        <v>0.84540416010332564</v>
      </c>
      <c r="AL6" s="103">
        <f>IF(+'2grid'!AL6*DM$2&lt;0,0,+'2grid'!AL6*DM$2)</f>
        <v>0.89962324294821905</v>
      </c>
      <c r="AM6" s="103">
        <f>IF(+'2grid'!AM6*DN$2&lt;0,0,+'2grid'!AM6*DN$2)</f>
        <v>0.95539506294311038</v>
      </c>
      <c r="AN6" s="103">
        <f>IF(+'2grid'!AN6*DO$2&lt;0,0,+'2grid'!AN6*DO$2)</f>
        <v>1.0124846749611947</v>
      </c>
      <c r="AO6" s="103">
        <f>IF(+'2grid'!AO6*DP$2&lt;0,0,+'2grid'!AO6*DP$2)</f>
        <v>1.0705801980421035</v>
      </c>
      <c r="AP6" s="103">
        <f>IF(+'2grid'!AP6*DQ$2&lt;0,0,+'2grid'!AP6*DQ$2)</f>
        <v>1.1292723543243874</v>
      </c>
      <c r="AQ6" s="103">
        <f>IF(+'2grid'!AQ6*DR$2&lt;0,0,+'2grid'!AQ6*DR$2)</f>
        <v>1.1880272541559989</v>
      </c>
      <c r="AR6" s="103">
        <f>IF(+'2grid'!AR6*DS$2&lt;0,0,+'2grid'!AR6*DS$2)</f>
        <v>1.2461494293578936</v>
      </c>
      <c r="AS6" s="103">
        <f>IF(+'2grid'!AS6*DT$2&lt;0,0,+'2grid'!AS6*DT$2)</f>
        <v>1.3027303513815329</v>
      </c>
      <c r="AT6" s="103">
        <f>IF(+'2grid'!AT6*DU$2&lt;0,0,+'2grid'!AT6*DU$2)</f>
        <v>1.3565745605523774</v>
      </c>
      <c r="AU6" s="103">
        <f>IF(+'2grid'!AU6*DV$2&lt;0,0,+'2grid'!AU6*DV$2)</f>
        <v>1.4060897678033528</v>
      </c>
      <c r="AV6" s="103">
        <f>IF(+'2grid'!AV6*DW$2&lt;0,0,+'2grid'!AV6*DW$2)</f>
        <v>1.4491159421956883</v>
      </c>
      <c r="AW6" s="103">
        <f>IF(+'2grid'!AW6*DX$2&lt;0,0,+'2grid'!AW6*DX$2)</f>
        <v>1.4826443526082282</v>
      </c>
      <c r="AX6" s="103">
        <f>IF(+'2grid'!AX6*DY$2&lt;0,0,+'2grid'!AX6*DY$2)</f>
        <v>1.4827261646592989</v>
      </c>
      <c r="AY6" s="103">
        <f>IF(+'2grid'!AY6*DZ$2&lt;0,0,+'2grid'!AY6*DZ$2)</f>
        <v>1.4631520307553985</v>
      </c>
      <c r="AZ6" s="103">
        <f>IF(+'2grid'!AZ6*EA$2&lt;0,0,+'2grid'!AZ6*EA$2)</f>
        <v>1.4139566619717006</v>
      </c>
      <c r="BA6" s="103">
        <f>IF(+'2grid'!BA6*EB$2&lt;0,0,+'2grid'!BA6*EB$2)</f>
        <v>1.3159157664365289</v>
      </c>
      <c r="BB6" s="103">
        <f>IF(+'2grid'!BB6*EC$2&lt;0,0,+'2grid'!BB6*EC$2)</f>
        <v>1.1199328284722552</v>
      </c>
      <c r="BC6" s="103">
        <f>IF(+'2grid'!BC6*ED$2&lt;0,0,+'2grid'!BC6*ED$2)</f>
        <v>0.94799999999999995</v>
      </c>
      <c r="BD6" s="103">
        <f>IF(+'2grid'!BD6*EE$2&lt;0,0,+'2grid'!BD6*EE$2)</f>
        <v>0.95599999999999996</v>
      </c>
      <c r="BE6" s="103">
        <f>IF(+'2grid'!BE6*EF$2&lt;0,0,+'2grid'!BE6*EF$2)</f>
        <v>0.96399999999999997</v>
      </c>
      <c r="BF6" s="103">
        <f>IF(+'2grid'!BF6*EG$2&lt;0,0,+'2grid'!BF6*EG$2)</f>
        <v>0.97199999999999998</v>
      </c>
      <c r="BG6" s="103">
        <f>IF(+'2grid'!BG6*EH$2&lt;0,0,+'2grid'!BG6*EH$2)</f>
        <v>0.98</v>
      </c>
      <c r="BH6" s="103">
        <f>IF(+'2grid'!BH6*EI$2&lt;0,0,+'2grid'!BH6*EI$2)</f>
        <v>0.98</v>
      </c>
      <c r="BI6" s="103">
        <f>IF(+'2grid'!BI6*EJ$2&lt;0,0,+'2grid'!BI6*EJ$2)</f>
        <v>0.98</v>
      </c>
      <c r="BJ6" s="103">
        <f>IF(+'2grid'!BJ6*EK$2&lt;0,0,+'2grid'!BJ6*EK$2)</f>
        <v>0.98</v>
      </c>
      <c r="BK6" s="103">
        <f>IF(+'2grid'!BK6*EL$2&lt;0,0,+'2grid'!BK6*EL$2)</f>
        <v>0.98</v>
      </c>
      <c r="BL6" s="103">
        <f>IF(+'2grid'!BL6*EM$2&lt;0,0,+'2grid'!BL6*EM$2)</f>
        <v>0.98</v>
      </c>
      <c r="BM6" s="103">
        <f>IF(+'2grid'!BM6*EN$2&lt;0,0,+'2grid'!BM6*EN$2)</f>
        <v>0.98</v>
      </c>
      <c r="BN6" s="103">
        <f>IF(+'2grid'!BN6*EO$2&lt;0,0,+'2grid'!BN6*EO$2)</f>
        <v>0.98</v>
      </c>
      <c r="BO6" s="103">
        <f>IF(+'2grid'!BO6*EP$2&lt;0,0,+'2grid'!BO6*EP$2)</f>
        <v>0.98</v>
      </c>
      <c r="BP6" s="103">
        <f>IF(+'2grid'!BP6*EQ$2&lt;0,0,+'2grid'!BP6*EQ$2)</f>
        <v>0.98</v>
      </c>
      <c r="BQ6" s="103">
        <f>IF(+'2grid'!BQ6*ER$2&lt;0,0,+'2grid'!BQ6*ER$2)</f>
        <v>2.4500000000000002</v>
      </c>
      <c r="BR6" s="103">
        <f>IF(+'2grid'!BR6*ES$2&lt;0,0,+'2grid'!BR6*ES$2)</f>
        <v>2.4500000000000002</v>
      </c>
      <c r="BS6" s="103">
        <f>IF(+'2grid'!BS6*ET$2&lt;0,0,+'2grid'!BS6*ET$2)</f>
        <v>1.96</v>
      </c>
      <c r="BT6" s="103">
        <f>IF(+'2grid'!BT6*EU$2&lt;0,0,+'2grid'!BT6*EU$2)</f>
        <v>2.7929999999999109</v>
      </c>
      <c r="BU6" s="103">
        <f>IF(+'2grid'!BU6*EV$2&lt;0,0,+'2grid'!BU6*EV$2)</f>
        <v>3.0673999999998842</v>
      </c>
      <c r="BV6" s="103">
        <f>IF(+'2grid'!BV6*EW$2&lt;0,0,+'2grid'!BV6*EW$2)</f>
        <v>3.0174199999998406</v>
      </c>
      <c r="BW6" s="103">
        <f>IF(+'2grid'!BW6*EX$2&lt;0,0,+'2grid'!BW6*EX$2)</f>
        <v>3.1751999999997862</v>
      </c>
      <c r="BX6" s="103">
        <f>IF(+'2grid'!BX6*EY$2&lt;0,0,+'2grid'!BX6*EY$2)</f>
        <v>3.45110266666642</v>
      </c>
      <c r="BY6" s="103">
        <f>IF(+'2grid'!BY6*EZ$2&lt;0,0,+'2grid'!BY6*EZ$2)</f>
        <v>3.7659004444441937</v>
      </c>
      <c r="BZ6" s="103">
        <f>IF(+'2grid'!BZ6*FA$2&lt;0,0,+'2grid'!BZ6*FA$2)</f>
        <v>3.8290095407404507</v>
      </c>
      <c r="CA6" s="103">
        <f>IF(+'2grid'!CA6*FB$2&lt;0,0,+'2grid'!CA6*FB$2)</f>
        <v>4.0172779456786749</v>
      </c>
    </row>
    <row r="7" spans="1:158" x14ac:dyDescent="0.2">
      <c r="A7" s="9">
        <f>+data!B9</f>
        <v>24</v>
      </c>
      <c r="B7" s="103">
        <f>IF(+'2grid'!B7*CC$2&lt;0,0,+'2grid'!B7*CC$2)</f>
        <v>0</v>
      </c>
      <c r="C7" s="103">
        <f>IF(+'2grid'!C7*CD$2&lt;0,0,+'2grid'!C7*CD$2)</f>
        <v>0</v>
      </c>
      <c r="D7" s="103">
        <f>IF(+'2grid'!D7*CE$2&lt;0,0,+'2grid'!D7*CE$2)</f>
        <v>0</v>
      </c>
      <c r="E7" s="103">
        <f>IF(+'2grid'!E7*CF$2&lt;0,0,+'2grid'!E7*CF$2)</f>
        <v>0</v>
      </c>
      <c r="F7" s="103">
        <f>IF(+'2grid'!F7*CG$2&lt;0,0,+'2grid'!F7*CG$2)</f>
        <v>0</v>
      </c>
      <c r="G7" s="103">
        <f>IF(+'2grid'!G7*CH$2&lt;0,0,+'2grid'!G7*CH$2)</f>
        <v>0</v>
      </c>
      <c r="H7" s="103">
        <f>IF(+'2grid'!H7*CI$2&lt;0,0,+'2grid'!H7*CI$2)</f>
        <v>0</v>
      </c>
      <c r="I7" s="103">
        <f>IF(+'2grid'!I7*CJ$2&lt;0,0,+'2grid'!I7*CJ$2)</f>
        <v>0</v>
      </c>
      <c r="J7" s="103">
        <f>IF(+'2grid'!J7*CK$2&lt;0,0,+'2grid'!J7*CK$2)</f>
        <v>0</v>
      </c>
      <c r="K7" s="103">
        <f>IF(+'2grid'!K7*CL$2&lt;0,0,+'2grid'!K7*CL$2)</f>
        <v>0</v>
      </c>
      <c r="L7" s="103">
        <f>IF(+'2grid'!L7*CM$2&lt;0,0,+'2grid'!L7*CM$2)</f>
        <v>0</v>
      </c>
      <c r="M7" s="103">
        <f>IF(+'2grid'!M7*CN$2&lt;0,0,+'2grid'!M7*CN$2)</f>
        <v>0</v>
      </c>
      <c r="N7" s="103">
        <f>IF(+'2grid'!N7*CO$2&lt;0,0,+'2grid'!N7*CO$2)</f>
        <v>0</v>
      </c>
      <c r="O7" s="103">
        <f>IF(+'2grid'!O7*CP$2&lt;0,0,+'2grid'!O7*CP$2)</f>
        <v>0</v>
      </c>
      <c r="P7" s="103">
        <f>IF(+'2grid'!P7*CQ$2&lt;0,0,+'2grid'!P7*CQ$2)</f>
        <v>0</v>
      </c>
      <c r="Q7" s="103">
        <f>IF(+'2grid'!Q7*CR$2&lt;0,0,+'2grid'!Q7*CR$2)</f>
        <v>0</v>
      </c>
      <c r="R7" s="103">
        <f>IF(+'2grid'!R7*CS$2&lt;0,0,+'2grid'!R7*CS$2)</f>
        <v>0</v>
      </c>
      <c r="S7" s="103">
        <f>IF(+'2grid'!S7*CT$2&lt;0,0,+'2grid'!S7*CT$2)</f>
        <v>0</v>
      </c>
      <c r="T7" s="103">
        <f>IF(+'2grid'!T7*CU$2&lt;0,0,+'2grid'!T7*CU$2)</f>
        <v>0</v>
      </c>
      <c r="U7" s="103">
        <f>IF(+'2grid'!U7*CV$2&lt;0,0,+'2grid'!U7*CV$2)</f>
        <v>14.945795740239673</v>
      </c>
      <c r="V7" s="103">
        <f>IF(+'2grid'!V7*CW$2&lt;0,0,+'2grid'!V7*CW$2)</f>
        <v>55.265848094181237</v>
      </c>
      <c r="W7" s="103">
        <f>IF(+'2grid'!W7*CX$2&lt;0,0,+'2grid'!W7*CX$2)</f>
        <v>107.61912912888305</v>
      </c>
      <c r="X7" s="103">
        <f>IF(+'2grid'!X7*CY$2&lt;0,0,+'2grid'!X7*CY$2)</f>
        <v>172.442281285131</v>
      </c>
      <c r="Y7" s="103">
        <f>IF(+'2grid'!Y7*CZ$2&lt;0,0,+'2grid'!Y7*CZ$2)</f>
        <v>249.78841252821456</v>
      </c>
      <c r="Z7" s="103">
        <f>IF(+'2grid'!Z7*DA$2&lt;0,0,+'2grid'!Z7*DA$2)</f>
        <v>356.69584187786029</v>
      </c>
      <c r="AA7" s="103">
        <f>IF(+'2grid'!AA7*DB$2&lt;0,0,+'2grid'!AA7*DB$2)</f>
        <v>482.4660236320687</v>
      </c>
      <c r="AB7" s="103">
        <f>IF(+'2grid'!AB7*DC$2&lt;0,0,+'2grid'!AB7*DC$2)</f>
        <v>592.33440415497535</v>
      </c>
      <c r="AC7" s="103">
        <f>IF(+'2grid'!AC7*DD$2&lt;0,0,+'2grid'!AC7*DD$2)</f>
        <v>711.8179072742754</v>
      </c>
      <c r="AD7" s="103">
        <f>IF(+'2grid'!AD7*DE$2&lt;0,0,+'2grid'!AD7*DE$2)</f>
        <v>351.6530802443466</v>
      </c>
      <c r="AE7" s="103">
        <f>IF(+'2grid'!AE7*DF$2&lt;0,0,+'2grid'!AE7*DF$2)</f>
        <v>370.32217949135446</v>
      </c>
      <c r="AF7" s="103">
        <f>IF(+'2grid'!AF7*DG$2&lt;0,0,+'2grid'!AF7*DG$2)</f>
        <v>389.68364450283411</v>
      </c>
      <c r="AG7" s="103">
        <f>IF(+'2grid'!AG7*DH$2&lt;0,0,+'2grid'!AG7*DH$2)</f>
        <v>409.80547793810234</v>
      </c>
      <c r="AH7" s="103">
        <f>IF(+'2grid'!AH7*DI$2&lt;0,0,+'2grid'!AH7*DI$2)</f>
        <v>430.76623354170187</v>
      </c>
      <c r="AI7" s="103">
        <f>IF(+'2grid'!AI7*DJ$2&lt;0,0,+'2grid'!AI7*DJ$2)</f>
        <v>452.65729103069759</v>
      </c>
      <c r="AJ7" s="103">
        <f>IF(+'2grid'!AJ7*DK$2&lt;0,0,+'2grid'!AJ7*DK$2)</f>
        <v>475.58577192301726</v>
      </c>
      <c r="AK7" s="103">
        <f>IF(+'2grid'!AK7*DL$2&lt;0,0,+'2grid'!AK7*DL$2)</f>
        <v>499.67832383140274</v>
      </c>
      <c r="AL7" s="103">
        <f>IF(+'2grid'!AL7*DM$2&lt;0,0,+'2grid'!AL7*DM$2)</f>
        <v>525.08610012728366</v>
      </c>
      <c r="AM7" s="103">
        <f>IF(+'2grid'!AM7*DN$2&lt;0,0,+'2grid'!AM7*DN$2)</f>
        <v>551.99141381905645</v>
      </c>
      <c r="AN7" s="103">
        <f>IF(+'2grid'!AN7*DO$2&lt;0,0,+'2grid'!AN7*DO$2)</f>
        <v>580.61678228356823</v>
      </c>
      <c r="AO7" s="103">
        <f>IF(+'2grid'!AO7*DP$2&lt;0,0,+'2grid'!AO7*DP$2)</f>
        <v>611.23746150906527</v>
      </c>
      <c r="AP7" s="103">
        <f>IF(+'2grid'!AP7*DQ$2&lt;0,0,+'2grid'!AP7*DQ$2)</f>
        <v>644.19920056553781</v>
      </c>
      <c r="AQ7" s="103">
        <f>IF(+'2grid'!AQ7*DR$2&lt;0,0,+'2grid'!AQ7*DR$2)</f>
        <v>679.94402831055845</v>
      </c>
      <c r="AR7" s="103">
        <f>IF(+'2grid'!AR7*DS$2&lt;0,0,+'2grid'!AR7*DS$2)</f>
        <v>719.04880635976178</v>
      </c>
      <c r="AS7" s="103">
        <f>IF(+'2grid'!AS7*DT$2&lt;0,0,+'2grid'!AS7*DT$2)</f>
        <v>762.28485367091037</v>
      </c>
      <c r="AT7" s="103">
        <f>IF(+'2grid'!AT7*DU$2&lt;0,0,+'2grid'!AT7*DU$2)</f>
        <v>810.71393816503803</v>
      </c>
      <c r="AU7" s="103">
        <f>IF(+'2grid'!AU7*DV$2&lt;0,0,+'2grid'!AU7*DV$2)</f>
        <v>865.85048634848761</v>
      </c>
      <c r="AV7" s="103">
        <f>IF(+'2grid'!AV7*DW$2&lt;0,0,+'2grid'!AV7*DW$2)</f>
        <v>929.95253680401197</v>
      </c>
      <c r="AW7" s="103">
        <f>IF(+'2grid'!AW7*DX$2&lt;0,0,+'2grid'!AW7*DX$2)</f>
        <v>1006.5844972807943</v>
      </c>
      <c r="AX7" s="103">
        <f>IF(+'2grid'!AX7*DY$2&lt;0,0,+'2grid'!AX7*DY$2)</f>
        <v>1087.4469996868077</v>
      </c>
      <c r="AY7" s="103">
        <f>IF(+'2grid'!AY7*DZ$2&lt;0,0,+'2grid'!AY7*DZ$2)</f>
        <v>1195.8398581981457</v>
      </c>
      <c r="AZ7" s="103">
        <f>IF(+'2grid'!AZ7*EA$2&lt;0,0,+'2grid'!AZ7*EA$2)</f>
        <v>1355.5666093521702</v>
      </c>
      <c r="BA7" s="103">
        <f>IF(+'2grid'!BA7*EB$2&lt;0,0,+'2grid'!BA7*EB$2)</f>
        <v>1637.7199874756916</v>
      </c>
      <c r="BB7" s="103">
        <f>IF(+'2grid'!BB7*EC$2&lt;0,0,+'2grid'!BB7*EC$2)</f>
        <v>2465.6877814186864</v>
      </c>
      <c r="BC7" s="103">
        <f>IF(+'2grid'!BC7*ED$2&lt;0,0,+'2grid'!BC7*ED$2)</f>
        <v>3005.16</v>
      </c>
      <c r="BD7" s="103">
        <f>IF(+'2grid'!BD7*EE$2&lt;0,0,+'2grid'!BD7*EE$2)</f>
        <v>3250.4</v>
      </c>
      <c r="BE7" s="103">
        <f>IF(+'2grid'!BE7*EF$2&lt;0,0,+'2grid'!BE7*EF$2)</f>
        <v>3277.6</v>
      </c>
      <c r="BF7" s="103">
        <f>IF(+'2grid'!BF7*EG$2&lt;0,0,+'2grid'!BF7*EG$2)</f>
        <v>3304.7999999999997</v>
      </c>
      <c r="BG7" s="103">
        <f>IF(+'2grid'!BG7*EH$2&lt;0,0,+'2grid'!BG7*EH$2)</f>
        <v>3234</v>
      </c>
      <c r="BH7" s="103">
        <f>IF(+'2grid'!BH7*EI$2&lt;0,0,+'2grid'!BH7*EI$2)</f>
        <v>3234</v>
      </c>
      <c r="BI7" s="103">
        <f>IF(+'2grid'!BI7*EJ$2&lt;0,0,+'2grid'!BI7*EJ$2)</f>
        <v>3322.2</v>
      </c>
      <c r="BJ7" s="103">
        <f>IF(+'2grid'!BJ7*EK$2&lt;0,0,+'2grid'!BJ7*EK$2)</f>
        <v>3518.2</v>
      </c>
      <c r="BK7" s="103">
        <f>IF(+'2grid'!BK7*EL$2&lt;0,0,+'2grid'!BK7*EL$2)</f>
        <v>3518.2</v>
      </c>
      <c r="BL7" s="103">
        <f>IF(+'2grid'!BL7*EM$2&lt;0,0,+'2grid'!BL7*EM$2)</f>
        <v>3518.2</v>
      </c>
      <c r="BM7" s="103">
        <f>IF(+'2grid'!BM7*EN$2&lt;0,0,+'2grid'!BM7*EN$2)</f>
        <v>3518.2</v>
      </c>
      <c r="BN7" s="103">
        <f>IF(+'2grid'!BN7*EO$2&lt;0,0,+'2grid'!BN7*EO$2)</f>
        <v>3616.2</v>
      </c>
      <c r="BO7" s="103">
        <f>IF(+'2grid'!BO7*EP$2&lt;0,0,+'2grid'!BO7*EP$2)</f>
        <v>3616.2</v>
      </c>
      <c r="BP7" s="103">
        <f>IF(+'2grid'!BP7*EQ$2&lt;0,0,+'2grid'!BP7*EQ$2)</f>
        <v>4204.2</v>
      </c>
      <c r="BQ7" s="103">
        <f>IF(+'2grid'!BQ7*ER$2&lt;0,0,+'2grid'!BQ7*ER$2)</f>
        <v>4302.2</v>
      </c>
      <c r="BR7" s="103">
        <f>IF(+'2grid'!BR7*ES$2&lt;0,0,+'2grid'!BR7*ES$2)</f>
        <v>4890.2</v>
      </c>
      <c r="BS7" s="103">
        <f>IF(+'2grid'!BS7*ET$2&lt;0,0,+'2grid'!BS7*ET$2)</f>
        <v>5086.2</v>
      </c>
      <c r="BT7" s="103">
        <f>IF(+'2grid'!BT7*EU$2&lt;0,0,+'2grid'!BT7*EU$2)</f>
        <v>5507.5999999999995</v>
      </c>
      <c r="BU7" s="103">
        <f>IF(+'2grid'!BU7*EV$2&lt;0,0,+'2grid'!BU7*EV$2)</f>
        <v>5815.32</v>
      </c>
      <c r="BV7" s="103">
        <f>IF(+'2grid'!BV7*EW$2&lt;0,0,+'2grid'!BV7*EW$2)</f>
        <v>6213.3960000000679</v>
      </c>
      <c r="BW7" s="103">
        <f>IF(+'2grid'!BW7*EX$2&lt;0,0,+'2grid'!BW7*EX$2)</f>
        <v>6577.7600000001139</v>
      </c>
      <c r="BX7" s="103">
        <f>IF(+'2grid'!BX7*EY$2&lt;0,0,+'2grid'!BX7*EY$2)</f>
        <v>6894.4568000001464</v>
      </c>
      <c r="BY7" s="103">
        <f>IF(+'2grid'!BY7*EZ$2&lt;0,0,+'2grid'!BY7*EZ$2)</f>
        <v>7280.7728000001007</v>
      </c>
      <c r="BZ7" s="103">
        <f>IF(+'2grid'!BZ7*FA$2&lt;0,0,+'2grid'!BZ7*FA$2)</f>
        <v>7628.3147733335036</v>
      </c>
      <c r="CA7" s="103">
        <f>IF(+'2grid'!CA7*FB$2&lt;0,0,+'2grid'!CA7*FB$2)</f>
        <v>7993.3835022224575</v>
      </c>
      <c r="CT7" s="104" t="s">
        <v>453</v>
      </c>
    </row>
    <row r="8" spans="1:158" x14ac:dyDescent="0.2">
      <c r="A8" s="9">
        <f>+data!B10</f>
        <v>28</v>
      </c>
      <c r="B8" s="103">
        <f>IF(+'2grid'!B8*CC$2&lt;0,0,+'2grid'!B8*CC$2)</f>
        <v>0</v>
      </c>
      <c r="C8" s="103">
        <f>IF(+'2grid'!C8*CD$2&lt;0,0,+'2grid'!C8*CD$2)</f>
        <v>0</v>
      </c>
      <c r="D8" s="103">
        <f>IF(+'2grid'!D8*CE$2&lt;0,0,+'2grid'!D8*CE$2)</f>
        <v>0</v>
      </c>
      <c r="E8" s="103">
        <f>IF(+'2grid'!E8*CF$2&lt;0,0,+'2grid'!E8*CF$2)</f>
        <v>0</v>
      </c>
      <c r="F8" s="103">
        <f>IF(+'2grid'!F8*CG$2&lt;0,0,+'2grid'!F8*CG$2)</f>
        <v>0</v>
      </c>
      <c r="G8" s="103">
        <f>IF(+'2grid'!G8*CH$2&lt;0,0,+'2grid'!G8*CH$2)</f>
        <v>0</v>
      </c>
      <c r="H8" s="103">
        <f>IF(+'2grid'!H8*CI$2&lt;0,0,+'2grid'!H8*CI$2)</f>
        <v>0</v>
      </c>
      <c r="I8" s="103">
        <f>IF(+'2grid'!I8*CJ$2&lt;0,0,+'2grid'!I8*CJ$2)</f>
        <v>0</v>
      </c>
      <c r="J8" s="103">
        <f>IF(+'2grid'!J8*CK$2&lt;0,0,+'2grid'!J8*CK$2)</f>
        <v>0</v>
      </c>
      <c r="K8" s="103">
        <f>IF(+'2grid'!K8*CL$2&lt;0,0,+'2grid'!K8*CL$2)</f>
        <v>0</v>
      </c>
      <c r="L8" s="103">
        <f>IF(+'2grid'!L8*CM$2&lt;0,0,+'2grid'!L8*CM$2)</f>
        <v>0</v>
      </c>
      <c r="M8" s="103">
        <f>IF(+'2grid'!M8*CN$2&lt;0,0,+'2grid'!M8*CN$2)</f>
        <v>0</v>
      </c>
      <c r="N8" s="103">
        <f>IF(+'2grid'!N8*CO$2&lt;0,0,+'2grid'!N8*CO$2)</f>
        <v>0</v>
      </c>
      <c r="O8" s="103">
        <f>IF(+'2grid'!O8*CP$2&lt;0,0,+'2grid'!O8*CP$2)</f>
        <v>0</v>
      </c>
      <c r="P8" s="103">
        <f>IF(+'2grid'!P8*CQ$2&lt;0,0,+'2grid'!P8*CQ$2)</f>
        <v>0</v>
      </c>
      <c r="Q8" s="103">
        <f>IF(+'2grid'!Q8*CR$2&lt;0,0,+'2grid'!Q8*CR$2)</f>
        <v>0</v>
      </c>
      <c r="R8" s="103">
        <f>IF(+'2grid'!R8*CS$2&lt;0,0,+'2grid'!R8*CS$2)</f>
        <v>0</v>
      </c>
      <c r="S8" s="103">
        <f>IF(+'2grid'!S8*CT$2&lt;0,0,+'2grid'!S8*CT$2)</f>
        <v>0</v>
      </c>
      <c r="T8" s="103">
        <f>IF(+'2grid'!T8*CU$2&lt;0,0,+'2grid'!T8*CU$2)</f>
        <v>0</v>
      </c>
      <c r="U8" s="103">
        <f>IF(+'2grid'!U8*CV$2&lt;0,0,+'2grid'!U8*CV$2)</f>
        <v>7.4020425543734836E-2</v>
      </c>
      <c r="V8" s="103">
        <f>IF(+'2grid'!V8*CW$2&lt;0,0,+'2grid'!V8*CW$2)</f>
        <v>0.24246641097839428</v>
      </c>
      <c r="W8" s="103">
        <f>IF(+'2grid'!W8*CX$2&lt;0,0,+'2grid'!W8*CX$2)</f>
        <v>0.44129490416238454</v>
      </c>
      <c r="X8" s="103">
        <f>IF(+'2grid'!X8*CY$2&lt;0,0,+'2grid'!X8*CY$2)</f>
        <v>0.67474941806703248</v>
      </c>
      <c r="Y8" s="103">
        <f>IF(+'2grid'!Y8*CZ$2&lt;0,0,+'2grid'!Y8*CZ$2)</f>
        <v>0.94762765762296797</v>
      </c>
      <c r="Z8" s="103">
        <f>IF(+'2grid'!Z8*DA$2&lt;0,0,+'2grid'!Z8*DA$2)</f>
        <v>1.2653571974902234</v>
      </c>
      <c r="AA8" s="103">
        <f>IF(+'2grid'!AA8*DB$2&lt;0,0,+'2grid'!AA8*DB$2)</f>
        <v>1.6340832317727272</v>
      </c>
      <c r="AB8" s="103">
        <f>IF(+'2grid'!AB8*DC$2&lt;0,0,+'2grid'!AB8*DC$2)</f>
        <v>2.0607707880496071</v>
      </c>
      <c r="AC8" s="103">
        <f>IF(+'2grid'!AC8*DD$2&lt;0,0,+'2grid'!AC8*DD$2)</f>
        <v>2.5533243640707499</v>
      </c>
      <c r="AD8" s="103">
        <f>IF(+'2grid'!AD8*DE$2&lt;0,0,+'2grid'!AD8*DE$2)</f>
        <v>2.949682263568258</v>
      </c>
      <c r="AE8" s="103">
        <f>IF(+'2grid'!AE8*DF$2&lt;0,0,+'2grid'!AE8*DF$2)</f>
        <v>3.4025445449921823</v>
      </c>
      <c r="AF8" s="103">
        <f>IF(+'2grid'!AF8*DG$2&lt;0,0,+'2grid'!AF8*DG$2)</f>
        <v>3.9195704239556188</v>
      </c>
      <c r="AG8" s="103">
        <f>IF(+'2grid'!AG8*DH$2&lt;0,0,+'2grid'!AG8*DH$2)</f>
        <v>4.5094232866352408</v>
      </c>
      <c r="AH8" s="103">
        <f>IF(+'2grid'!AH8*DI$2&lt;0,0,+'2grid'!AH8*DI$2)</f>
        <v>5.1818992606366523</v>
      </c>
      <c r="AI8" s="103">
        <f>IF(+'2grid'!AI8*DJ$2&lt;0,0,+'2grid'!AI8*DJ$2)</f>
        <v>5.9480719588015889</v>
      </c>
      <c r="AJ8" s="103">
        <f>IF(+'2grid'!AJ8*DK$2&lt;0,0,+'2grid'!AJ8*DK$2)</f>
        <v>6.8204554025985011</v>
      </c>
      <c r="AK8" s="103">
        <f>IF(+'2grid'!AK8*DL$2&lt;0,0,+'2grid'!AK8*DL$2)</f>
        <v>7.8131873779931977</v>
      </c>
      <c r="AL8" s="103">
        <f>IF(+'2grid'!AL8*DM$2&lt;0,0,+'2grid'!AL8*DM$2)</f>
        <v>8.9422357529020502</v>
      </c>
      <c r="AM8" s="103">
        <f>IF(+'2grid'!AM8*DN$2&lt;0,0,+'2grid'!AM8*DN$2)</f>
        <v>10.225630595102146</v>
      </c>
      <c r="AN8" s="103">
        <f>IF(+'2grid'!AN8*DO$2&lt;0,0,+'2grid'!AN8*DO$2)</f>
        <v>11.683725276860269</v>
      </c>
      <c r="AO8" s="103">
        <f>IF(+'2grid'!AO8*DP$2&lt;0,0,+'2grid'!AO8*DP$2)</f>
        <v>13.339490142080578</v>
      </c>
      <c r="AP8" s="103">
        <f>IF(+'2grid'!AP8*DQ$2&lt;0,0,+'2grid'!AP8*DQ$2)</f>
        <v>15.218842748536822</v>
      </c>
      <c r="AQ8" s="103">
        <f>IF(+'2grid'!AQ8*DR$2&lt;0,0,+'2grid'!AQ8*DR$2)</f>
        <v>16.337607731888415</v>
      </c>
      <c r="AR8" s="103">
        <f>IF(+'2grid'!AR8*DS$2&lt;0,0,+'2grid'!AR8*DS$2)</f>
        <v>16.37673116316774</v>
      </c>
      <c r="AS8" s="103">
        <f>IF(+'2grid'!AS8*DT$2&lt;0,0,+'2grid'!AS8*DT$2)</f>
        <v>15.114779693818212</v>
      </c>
      <c r="AT8" s="103">
        <f>IF(+'2grid'!AT8*DU$2&lt;0,0,+'2grid'!AT8*DU$2)</f>
        <v>13.869125746980274</v>
      </c>
      <c r="AU8" s="103">
        <f>IF(+'2grid'!AU8*DV$2&lt;0,0,+'2grid'!AU8*DV$2)</f>
        <v>12.93781237961077</v>
      </c>
      <c r="AV8" s="103">
        <f>IF(+'2grid'!AV8*DW$2&lt;0,0,+'2grid'!AV8*DW$2)</f>
        <v>12.749532829995816</v>
      </c>
      <c r="AW8" s="103">
        <f>IF(+'2grid'!AW8*DX$2&lt;0,0,+'2grid'!AW8*DX$2)</f>
        <v>11.734598023380643</v>
      </c>
      <c r="AX8" s="103">
        <f>IF(+'2grid'!AX8*DY$2&lt;0,0,+'2grid'!AX8*DY$2)</f>
        <v>10.514501428941681</v>
      </c>
      <c r="AY8" s="103">
        <f>IF(+'2grid'!AY8*DZ$2&lt;0,0,+'2grid'!AY8*DZ$2)</f>
        <v>8.1461429453858418</v>
      </c>
      <c r="AZ8" s="103">
        <f>IF(+'2grid'!AZ8*EA$2&lt;0,0,+'2grid'!AZ8*EA$2)</f>
        <v>7.4382925442175258</v>
      </c>
      <c r="BA8" s="103">
        <f>IF(+'2grid'!BA8*EB$2&lt;0,0,+'2grid'!BA8*EB$2)</f>
        <v>7.5101716076236196</v>
      </c>
      <c r="BB8" s="103">
        <f>IF(+'2grid'!BB8*EC$2&lt;0,0,+'2grid'!BB8*EC$2)</f>
        <v>7.9147711714311519</v>
      </c>
      <c r="BC8" s="103">
        <f>IF(+'2grid'!BC8*ED$2&lt;0,0,+'2grid'!BC8*ED$2)</f>
        <v>7.5839999999999996</v>
      </c>
      <c r="BD8" s="103">
        <f>IF(+'2grid'!BD8*EE$2&lt;0,0,+'2grid'!BD8*EE$2)</f>
        <v>7.6479999999999997</v>
      </c>
      <c r="BE8" s="103">
        <f>IF(+'2grid'!BE8*EF$2&lt;0,0,+'2grid'!BE8*EF$2)</f>
        <v>8.6760000000000002</v>
      </c>
      <c r="BF8" s="103">
        <f>IF(+'2grid'!BF8*EG$2&lt;0,0,+'2grid'!BF8*EG$2)</f>
        <v>9.7199999999999989</v>
      </c>
      <c r="BG8" s="103">
        <f>IF(+'2grid'!BG8*EH$2&lt;0,0,+'2grid'!BG8*EH$2)</f>
        <v>8.82</v>
      </c>
      <c r="BH8" s="103">
        <f>IF(+'2grid'!BH8*EI$2&lt;0,0,+'2grid'!BH8*EI$2)</f>
        <v>8.82</v>
      </c>
      <c r="BI8" s="103">
        <f>IF(+'2grid'!BI8*EJ$2&lt;0,0,+'2grid'!BI8*EJ$2)</f>
        <v>8.82</v>
      </c>
      <c r="BJ8" s="103">
        <f>IF(+'2grid'!BJ8*EK$2&lt;0,0,+'2grid'!BJ8*EK$2)</f>
        <v>8.82</v>
      </c>
      <c r="BK8" s="103">
        <f>IF(+'2grid'!BK8*EL$2&lt;0,0,+'2grid'!BK8*EL$2)</f>
        <v>8.82</v>
      </c>
      <c r="BL8" s="103">
        <f>IF(+'2grid'!BL8*EM$2&lt;0,0,+'2grid'!BL8*EM$2)</f>
        <v>8.82</v>
      </c>
      <c r="BM8" s="103">
        <f>IF(+'2grid'!BM8*EN$2&lt;0,0,+'2grid'!BM8*EN$2)</f>
        <v>8.82</v>
      </c>
      <c r="BN8" s="103">
        <f>IF(+'2grid'!BN8*EO$2&lt;0,0,+'2grid'!BN8*EO$2)</f>
        <v>8.82</v>
      </c>
      <c r="BO8" s="103">
        <f>IF(+'2grid'!BO8*EP$2&lt;0,0,+'2grid'!BO8*EP$2)</f>
        <v>8.82</v>
      </c>
      <c r="BP8" s="103">
        <f>IF(+'2grid'!BP8*EQ$2&lt;0,0,+'2grid'!BP8*EQ$2)</f>
        <v>8.82</v>
      </c>
      <c r="BQ8" s="103">
        <f>IF(+'2grid'!BQ8*ER$2&lt;0,0,+'2grid'!BQ8*ER$2)</f>
        <v>4.9000000000000004</v>
      </c>
      <c r="BR8" s="103">
        <f>IF(+'2grid'!BR8*ES$2&lt;0,0,+'2grid'!BR8*ES$2)</f>
        <v>4.9000000000000004</v>
      </c>
      <c r="BS8" s="103">
        <f>IF(+'2grid'!BS8*ET$2&lt;0,0,+'2grid'!BS8*ET$2)</f>
        <v>4.9000000000000004</v>
      </c>
      <c r="BT8" s="103">
        <f>IF(+'2grid'!BT8*EU$2&lt;0,0,+'2grid'!BT8*EU$2)</f>
        <v>2.94</v>
      </c>
      <c r="BU8" s="103">
        <f>IF(+'2grid'!BU8*EV$2&lt;0,0,+'2grid'!BU8*EV$2)</f>
        <v>1.7640000000001783</v>
      </c>
      <c r="BV8" s="103">
        <f>IF(+'2grid'!BV8*EW$2&lt;0,0,+'2grid'!BV8*EW$2)</f>
        <v>1.4112000000002762</v>
      </c>
      <c r="BW8" s="103">
        <f>IF(+'2grid'!BW8*EX$2&lt;0,0,+'2grid'!BW8*EX$2)</f>
        <v>0.58800000000013364</v>
      </c>
      <c r="BX8" s="103">
        <f>IF(+'2grid'!BX8*EY$2&lt;0,0,+'2grid'!BX8*EY$2)</f>
        <v>0</v>
      </c>
      <c r="BY8" s="103">
        <f>IF(+'2grid'!BY8*EZ$2&lt;0,0,+'2grid'!BY8*EZ$2)</f>
        <v>0</v>
      </c>
      <c r="BZ8" s="103">
        <f>IF(+'2grid'!BZ8*FA$2&lt;0,0,+'2grid'!BZ8*FA$2)</f>
        <v>0</v>
      </c>
      <c r="CA8" s="103">
        <f>IF(+'2grid'!CA8*FB$2&lt;0,0,+'2grid'!CA8*FB$2)</f>
        <v>0</v>
      </c>
    </row>
    <row r="9" spans="1:158" x14ac:dyDescent="0.2">
      <c r="A9" s="9">
        <f>+data!B11</f>
        <v>31</v>
      </c>
      <c r="B9" s="103">
        <f>IF(+'2grid'!B9*CC$2&lt;0,0,+'2grid'!B9*CC$2)</f>
        <v>0</v>
      </c>
      <c r="C9" s="103">
        <f>IF(+'2grid'!C9*CD$2&lt;0,0,+'2grid'!C9*CD$2)</f>
        <v>0</v>
      </c>
      <c r="D9" s="103">
        <f>IF(+'2grid'!D9*CE$2&lt;0,0,+'2grid'!D9*CE$2)</f>
        <v>0</v>
      </c>
      <c r="E9" s="103">
        <f>IF(+'2grid'!E9*CF$2&lt;0,0,+'2grid'!E9*CF$2)</f>
        <v>0</v>
      </c>
      <c r="F9" s="103">
        <f>IF(+'2grid'!F9*CG$2&lt;0,0,+'2grid'!F9*CG$2)</f>
        <v>0</v>
      </c>
      <c r="G9" s="103">
        <f>IF(+'2grid'!G9*CH$2&lt;0,0,+'2grid'!G9*CH$2)</f>
        <v>0</v>
      </c>
      <c r="H9" s="103">
        <f>IF(+'2grid'!H9*CI$2&lt;0,0,+'2grid'!H9*CI$2)</f>
        <v>0</v>
      </c>
      <c r="I9" s="103">
        <f>IF(+'2grid'!I9*CJ$2&lt;0,0,+'2grid'!I9*CJ$2)</f>
        <v>0</v>
      </c>
      <c r="J9" s="103">
        <f>IF(+'2grid'!J9*CK$2&lt;0,0,+'2grid'!J9*CK$2)</f>
        <v>0</v>
      </c>
      <c r="K9" s="103">
        <f>IF(+'2grid'!K9*CL$2&lt;0,0,+'2grid'!K9*CL$2)</f>
        <v>0</v>
      </c>
      <c r="L9" s="103">
        <f>IF(+'2grid'!L9*CM$2&lt;0,0,+'2grid'!L9*CM$2)</f>
        <v>0</v>
      </c>
      <c r="M9" s="103">
        <f>IF(+'2grid'!M9*CN$2&lt;0,0,+'2grid'!M9*CN$2)</f>
        <v>0</v>
      </c>
      <c r="N9" s="103">
        <f>IF(+'2grid'!N9*CO$2&lt;0,0,+'2grid'!N9*CO$2)</f>
        <v>0</v>
      </c>
      <c r="O9" s="103">
        <f>IF(+'2grid'!O9*CP$2&lt;0,0,+'2grid'!O9*CP$2)</f>
        <v>0</v>
      </c>
      <c r="P9" s="103">
        <f>IF(+'2grid'!P9*CQ$2&lt;0,0,+'2grid'!P9*CQ$2)</f>
        <v>0</v>
      </c>
      <c r="Q9" s="103">
        <f>IF(+'2grid'!Q9*CR$2&lt;0,0,+'2grid'!Q9*CR$2)</f>
        <v>0</v>
      </c>
      <c r="R9" s="103">
        <f>IF(+'2grid'!R9*CS$2&lt;0,0,+'2grid'!R9*CS$2)</f>
        <v>0</v>
      </c>
      <c r="S9" s="103">
        <f>IF(+'2grid'!S9*CT$2&lt;0,0,+'2grid'!S9*CT$2)</f>
        <v>0</v>
      </c>
      <c r="T9" s="103">
        <f>IF(+'2grid'!T9*CU$2&lt;0,0,+'2grid'!T9*CU$2)</f>
        <v>0</v>
      </c>
      <c r="U9" s="103">
        <f>IF(+'2grid'!U9*CV$2&lt;0,0,+'2grid'!U9*CV$2)</f>
        <v>3.0879087103902987</v>
      </c>
      <c r="V9" s="103">
        <f>IF(+'2grid'!V9*CW$2&lt;0,0,+'2grid'!V9*CW$2)</f>
        <v>9.7919627174586008</v>
      </c>
      <c r="W9" s="103">
        <f>IF(+'2grid'!W9*CX$2&lt;0,0,+'2grid'!W9*CX$2)</f>
        <v>24.553517498396758</v>
      </c>
      <c r="X9" s="103">
        <f>IF(+'2grid'!X9*CY$2&lt;0,0,+'2grid'!X9*CY$2)</f>
        <v>45.969820333794992</v>
      </c>
      <c r="Y9" s="103">
        <f>IF(+'2grid'!Y9*CZ$2&lt;0,0,+'2grid'!Y9*CZ$2)</f>
        <v>74.098287515003349</v>
      </c>
      <c r="Z9" s="103">
        <f>IF(+'2grid'!Z9*DA$2&lt;0,0,+'2grid'!Z9*DA$2)</f>
        <v>72.663779313089222</v>
      </c>
      <c r="AA9" s="103">
        <f>IF(+'2grid'!AA9*DB$2&lt;0,0,+'2grid'!AA9*DB$2)</f>
        <v>107.65576021798321</v>
      </c>
      <c r="AB9" s="103">
        <f>IF(+'2grid'!AB9*DC$2&lt;0,0,+'2grid'!AB9*DC$2)</f>
        <v>149.49070372513702</v>
      </c>
      <c r="AC9" s="103">
        <f>IF(+'2grid'!AC9*DD$2&lt;0,0,+'2grid'!AC9*DD$2)</f>
        <v>198.22377234118701</v>
      </c>
      <c r="AD9" s="103">
        <f>IF(+'2grid'!AD9*DE$2&lt;0,0,+'2grid'!AD9*DE$2)</f>
        <v>134.35034170537682</v>
      </c>
      <c r="AE9" s="103">
        <f>IF(+'2grid'!AE9*DF$2&lt;0,0,+'2grid'!AE9*DF$2)</f>
        <v>151.18695617959762</v>
      </c>
      <c r="AF9" s="103">
        <f>IF(+'2grid'!AF9*DG$2&lt;0,0,+'2grid'!AF9*DG$2)</f>
        <v>169.90009365953807</v>
      </c>
      <c r="AG9" s="103">
        <f>IF(+'2grid'!AG9*DH$2&lt;0,0,+'2grid'!AG9*DH$2)</f>
        <v>190.6858680172308</v>
      </c>
      <c r="AH9" s="103">
        <f>IF(+'2grid'!AH9*DI$2&lt;0,0,+'2grid'!AH9*DI$2)</f>
        <v>213.76007052108389</v>
      </c>
      <c r="AI9" s="103">
        <f>IF(+'2grid'!AI9*DJ$2&lt;0,0,+'2grid'!AI9*DJ$2)</f>
        <v>239.36008940950578</v>
      </c>
      <c r="AJ9" s="103">
        <f>IF(+'2grid'!AJ9*DK$2&lt;0,0,+'2grid'!AJ9*DK$2)</f>
        <v>267.74701290232417</v>
      </c>
      <c r="AK9" s="103">
        <f>IF(+'2grid'!AK9*DL$2&lt;0,0,+'2grid'!AK9*DL$2)</f>
        <v>299.20793290558129</v>
      </c>
      <c r="AL9" s="103">
        <f>IF(+'2grid'!AL9*DM$2&lt;0,0,+'2grid'!AL9*DM$2)</f>
        <v>334.05846826840059</v>
      </c>
      <c r="AM9" s="103">
        <f>IF(+'2grid'!AM9*DN$2&lt;0,0,+'2grid'!AM9*DN$2)</f>
        <v>372.64552820121258</v>
      </c>
      <c r="AN9" s="103">
        <f>IF(+'2grid'!AN9*DO$2&lt;0,0,+'2grid'!AN9*DO$2)</f>
        <v>415.35033837607585</v>
      </c>
      <c r="AO9" s="103">
        <f>IF(+'2grid'!AO9*DP$2&lt;0,0,+'2grid'!AO9*DP$2)</f>
        <v>462.59175431686737</v>
      </c>
      <c r="AP9" s="103">
        <f>IF(+'2grid'!AP9*DQ$2&lt;0,0,+'2grid'!AP9*DQ$2)</f>
        <v>514.82988896570453</v>
      </c>
      <c r="AQ9" s="103">
        <f>IF(+'2grid'!AQ9*DR$2&lt;0,0,+'2grid'!AQ9*DR$2)</f>
        <v>572.57008379952686</v>
      </c>
      <c r="AR9" s="103">
        <f>IF(+'2grid'!AR9*DS$2&lt;0,0,+'2grid'!AR9*DS$2)</f>
        <v>636.36725558639341</v>
      </c>
      <c r="AS9" s="103">
        <f>IF(+'2grid'!AS9*DT$2&lt;0,0,+'2grid'!AS9*DT$2)</f>
        <v>706.83065383537587</v>
      </c>
      <c r="AT9" s="103">
        <f>IF(+'2grid'!AT9*DU$2&lt;0,0,+'2grid'!AT9*DU$2)</f>
        <v>784.6290672296841</v>
      </c>
      <c r="AU9" s="103">
        <f>IF(+'2grid'!AU9*DV$2&lt;0,0,+'2grid'!AU9*DV$2)</f>
        <v>870.49652086438834</v>
      </c>
      <c r="AV9" s="103">
        <f>IF(+'2grid'!AV9*DW$2&lt;0,0,+'2grid'!AV9*DW$2)</f>
        <v>965.23850996476915</v>
      </c>
      <c r="AW9" s="103">
        <f>IF(+'2grid'!AW9*DX$2&lt;0,0,+'2grid'!AW9*DX$2)</f>
        <v>1069.7388199681957</v>
      </c>
      <c r="AX9" s="103">
        <f>IF(+'2grid'!AX9*DY$2&lt;0,0,+'2grid'!AX9*DY$2)</f>
        <v>1169.5108963028838</v>
      </c>
      <c r="AY9" s="103">
        <f>IF(+'2grid'!AY9*DZ$2&lt;0,0,+'2grid'!AY9*DZ$2)</f>
        <v>1278.4889346591528</v>
      </c>
      <c r="AZ9" s="103">
        <f>IF(+'2grid'!AZ9*EA$2&lt;0,0,+'2grid'!AZ9*EA$2)</f>
        <v>1397.5148971035767</v>
      </c>
      <c r="BA9" s="103">
        <f>IF(+'2grid'!BA9*EB$2&lt;0,0,+'2grid'!BA9*EB$2)</f>
        <v>1527.5071833802558</v>
      </c>
      <c r="BB9" s="103">
        <f>IF(+'2grid'!BB9*EC$2&lt;0,0,+'2grid'!BB9*EC$2)</f>
        <v>1669.4675269428369</v>
      </c>
      <c r="BC9" s="103">
        <f>IF(+'2grid'!BC9*ED$2&lt;0,0,+'2grid'!BC9*ED$2)</f>
        <v>2264.8109589041092</v>
      </c>
      <c r="BD9" s="103">
        <f>IF(+'2grid'!BD9*EE$2&lt;0,0,+'2grid'!BD9*EE$2)</f>
        <v>2219.158156911581</v>
      </c>
      <c r="BE9" s="103">
        <f>IF(+'2grid'!BE9*EF$2&lt;0,0,+'2grid'!BE9*EF$2)</f>
        <v>2223.4858082191781</v>
      </c>
      <c r="BF9" s="103">
        <f>IF(+'2grid'!BF9*EG$2&lt;0,0,+'2grid'!BF9*EG$2)</f>
        <v>2216.789439601494</v>
      </c>
      <c r="BG9" s="103">
        <f>IF(+'2grid'!BG9*EH$2&lt;0,0,+'2grid'!BG9*EH$2)</f>
        <v>2021.152</v>
      </c>
      <c r="BH9" s="103">
        <f>IF(+'2grid'!BH9*EI$2&lt;0,0,+'2grid'!BH9*EI$2)</f>
        <v>2021.4459999999997</v>
      </c>
      <c r="BI9" s="103">
        <f>IF(+'2grid'!BI9*EJ$2&lt;0,0,+'2grid'!BI9*EJ$2)</f>
        <v>2021.9359999999997</v>
      </c>
      <c r="BJ9" s="103">
        <f>IF(+'2grid'!BJ9*EK$2&lt;0,0,+'2grid'!BJ9*EK$2)</f>
        <v>2023.0140000000001</v>
      </c>
      <c r="BK9" s="103">
        <f>IF(+'2grid'!BK9*EL$2&lt;0,0,+'2grid'!BK9*EL$2)</f>
        <v>2022.23</v>
      </c>
      <c r="BL9" s="103">
        <f>IF(+'2grid'!BL9*EM$2&lt;0,0,+'2grid'!BL9*EM$2)</f>
        <v>2023.4059999999997</v>
      </c>
      <c r="BM9" s="103">
        <f>IF(+'2grid'!BM9*EN$2&lt;0,0,+'2grid'!BM9*EN$2)</f>
        <v>2021.152</v>
      </c>
      <c r="BN9" s="103">
        <f>IF(+'2grid'!BN9*EO$2&lt;0,0,+'2grid'!BN9*EO$2)</f>
        <v>2037.1259999999997</v>
      </c>
      <c r="BO9" s="103">
        <f>IF(+'2grid'!BO9*EP$2&lt;0,0,+'2grid'!BO9*EP$2)</f>
        <v>2045.9459999999997</v>
      </c>
      <c r="BP9" s="103">
        <f>IF(+'2grid'!BP9*EQ$2&lt;0,0,+'2grid'!BP9*EQ$2)</f>
        <v>2059.078</v>
      </c>
      <c r="BQ9" s="103">
        <f>IF(+'2grid'!BQ9*ER$2&lt;0,0,+'2grid'!BQ9*ER$2)</f>
        <v>2069.27</v>
      </c>
      <c r="BR9" s="103">
        <f>IF(+'2grid'!BR9*ES$2&lt;0,0,+'2grid'!BR9*ES$2)</f>
        <v>2070.6419999999998</v>
      </c>
      <c r="BS9" s="103">
        <f>IF(+'2grid'!BS9*ET$2&lt;0,0,+'2grid'!BS9*ET$2)</f>
        <v>2085.1459999999997</v>
      </c>
      <c r="BT9" s="103">
        <f>IF(+'2grid'!BT9*EU$2&lt;0,0,+'2grid'!BT9*EU$2)</f>
        <v>2093.0056000000013</v>
      </c>
      <c r="BU9" s="103">
        <f>IF(+'2grid'!BU9*EV$2&lt;0,0,+'2grid'!BU9*EV$2)</f>
        <v>2100.547680000001</v>
      </c>
      <c r="BV9" s="103">
        <f>IF(+'2grid'!BV9*EW$2&lt;0,0,+'2grid'!BV9*EW$2)</f>
        <v>2109.1979440000018</v>
      </c>
      <c r="BW9" s="103">
        <f>IF(+'2grid'!BW9*EX$2&lt;0,0,+'2grid'!BW9*EX$2)</f>
        <v>2117.6898400000032</v>
      </c>
      <c r="BX9" s="103">
        <f>IF(+'2grid'!BX9*EY$2&lt;0,0,+'2grid'!BX9*EY$2)</f>
        <v>2127.5318885333372</v>
      </c>
      <c r="BY9" s="103">
        <f>IF(+'2grid'!BY9*EZ$2&lt;0,0,+'2grid'!BY9*EZ$2)</f>
        <v>2134.9830680888945</v>
      </c>
      <c r="BZ9" s="103">
        <f>IF(+'2grid'!BZ9*FA$2&lt;0,0,+'2grid'!BZ9*FA$2)</f>
        <v>2143.759189641486</v>
      </c>
      <c r="CA9" s="103">
        <f>IF(+'2grid'!CA9*FB$2&lt;0,0,+'2grid'!CA9*FB$2)</f>
        <v>2152.6104319446977</v>
      </c>
    </row>
    <row r="10" spans="1:158" x14ac:dyDescent="0.2">
      <c r="A10" s="9">
        <f>+data!B12</f>
        <v>32</v>
      </c>
      <c r="B10" s="103">
        <f>IF(+'2grid'!B10*CC$2&lt;0,0,+'2grid'!B10*CC$2)</f>
        <v>0</v>
      </c>
      <c r="C10" s="103">
        <f>IF(+'2grid'!C10*CD$2&lt;0,0,+'2grid'!C10*CD$2)</f>
        <v>0</v>
      </c>
      <c r="D10" s="103">
        <f>IF(+'2grid'!D10*CE$2&lt;0,0,+'2grid'!D10*CE$2)</f>
        <v>0</v>
      </c>
      <c r="E10" s="103">
        <f>IF(+'2grid'!E10*CF$2&lt;0,0,+'2grid'!E10*CF$2)</f>
        <v>0</v>
      </c>
      <c r="F10" s="103">
        <f>IF(+'2grid'!F10*CG$2&lt;0,0,+'2grid'!F10*CG$2)</f>
        <v>0</v>
      </c>
      <c r="G10" s="103">
        <f>IF(+'2grid'!G10*CH$2&lt;0,0,+'2grid'!G10*CH$2)</f>
        <v>0</v>
      </c>
      <c r="H10" s="103">
        <f>IF(+'2grid'!H10*CI$2&lt;0,0,+'2grid'!H10*CI$2)</f>
        <v>0</v>
      </c>
      <c r="I10" s="103">
        <f>IF(+'2grid'!I10*CJ$2&lt;0,0,+'2grid'!I10*CJ$2)</f>
        <v>0</v>
      </c>
      <c r="J10" s="103">
        <f>IF(+'2grid'!J10*CK$2&lt;0,0,+'2grid'!J10*CK$2)</f>
        <v>0</v>
      </c>
      <c r="K10" s="103">
        <f>IF(+'2grid'!K10*CL$2&lt;0,0,+'2grid'!K10*CL$2)</f>
        <v>0</v>
      </c>
      <c r="L10" s="103">
        <f>IF(+'2grid'!L10*CM$2&lt;0,0,+'2grid'!L10*CM$2)</f>
        <v>0</v>
      </c>
      <c r="M10" s="103">
        <f>IF(+'2grid'!M10*CN$2&lt;0,0,+'2grid'!M10*CN$2)</f>
        <v>0</v>
      </c>
      <c r="N10" s="103">
        <f>IF(+'2grid'!N10*CO$2&lt;0,0,+'2grid'!N10*CO$2)</f>
        <v>0</v>
      </c>
      <c r="O10" s="103">
        <f>IF(+'2grid'!O10*CP$2&lt;0,0,+'2grid'!O10*CP$2)</f>
        <v>0</v>
      </c>
      <c r="P10" s="103">
        <f>IF(+'2grid'!P10*CQ$2&lt;0,0,+'2grid'!P10*CQ$2)</f>
        <v>0</v>
      </c>
      <c r="Q10" s="103">
        <f>IF(+'2grid'!Q10*CR$2&lt;0,0,+'2grid'!Q10*CR$2)</f>
        <v>0</v>
      </c>
      <c r="R10" s="103">
        <f>IF(+'2grid'!R10*CS$2&lt;0,0,+'2grid'!R10*CS$2)</f>
        <v>0</v>
      </c>
      <c r="S10" s="103">
        <f>IF(+'2grid'!S10*CT$2&lt;0,0,+'2grid'!S10*CT$2)</f>
        <v>0</v>
      </c>
      <c r="T10" s="103">
        <f>IF(+'2grid'!T10*CU$2&lt;0,0,+'2grid'!T10*CU$2)</f>
        <v>0</v>
      </c>
      <c r="U10" s="103">
        <f>IF(+'2grid'!U10*CV$2&lt;0,0,+'2grid'!U10*CV$2)</f>
        <v>2.3598051990548701</v>
      </c>
      <c r="V10" s="103">
        <f>IF(+'2grid'!V10*CW$2&lt;0,0,+'2grid'!V10*CW$2)</f>
        <v>8.0907606824738334</v>
      </c>
      <c r="W10" s="103">
        <f>IF(+'2grid'!W10*CX$2&lt;0,0,+'2grid'!W10*CX$2)</f>
        <v>15.410972728521591</v>
      </c>
      <c r="X10" s="103">
        <f>IF(+'2grid'!X10*CY$2&lt;0,0,+'2grid'!X10*CY$2)</f>
        <v>24.657556365634573</v>
      </c>
      <c r="Y10" s="103">
        <f>IF(+'2grid'!Y10*CZ$2&lt;0,0,+'2grid'!Y10*CZ$2)</f>
        <v>36.231511394401785</v>
      </c>
      <c r="Z10" s="103">
        <f>IF(+'2grid'!Z10*DA$2&lt;0,0,+'2grid'!Z10*DA$2)</f>
        <v>50.60909528106918</v>
      </c>
      <c r="AA10" s="103">
        <f>IF(+'2grid'!AA10*DB$2&lt;0,0,+'2grid'!AA10*DB$2)</f>
        <v>68.355141678327186</v>
      </c>
      <c r="AB10" s="103">
        <f>IF(+'2grid'!AB10*DC$2&lt;0,0,+'2grid'!AB10*DC$2)</f>
        <v>90.138648367024871</v>
      </c>
      <c r="AC10" s="103">
        <f>IF(+'2grid'!AC10*DD$2&lt;0,0,+'2grid'!AC10*DD$2)</f>
        <v>116.75101121824176</v>
      </c>
      <c r="AD10" s="103">
        <f>IF(+'2grid'!AD10*DE$2&lt;0,0,+'2grid'!AD10*DE$2)</f>
        <v>138.7669161908245</v>
      </c>
      <c r="AE10" s="103">
        <f>IF(+'2grid'!AE10*DF$2&lt;0,0,+'2grid'!AE10*DF$2)</f>
        <v>164.69040602867082</v>
      </c>
      <c r="AF10" s="103">
        <f>IF(+'2grid'!AF10*DG$2&lt;0,0,+'2grid'!AF10*DG$2)</f>
        <v>195.18862936731364</v>
      </c>
      <c r="AG10" s="103">
        <f>IF(+'2grid'!AG10*DH$2&lt;0,0,+'2grid'!AG10*DH$2)</f>
        <v>231.03960210824874</v>
      </c>
      <c r="AH10" s="103">
        <f>IF(+'2grid'!AH10*DI$2&lt;0,0,+'2grid'!AH10*DI$2)</f>
        <v>273.15026850236302</v>
      </c>
      <c r="AI10" s="103">
        <f>IF(+'2grid'!AI10*DJ$2&lt;0,0,+'2grid'!AI10*DJ$2)</f>
        <v>322.57745994564772</v>
      </c>
      <c r="AJ10" s="103">
        <f>IF(+'2grid'!AJ10*DK$2&lt;0,0,+'2grid'!AJ10*DK$2)</f>
        <v>380.55221081145538</v>
      </c>
      <c r="AK10" s="103">
        <f>IF(+'2grid'!AK10*DL$2&lt;0,0,+'2grid'!AK10*DL$2)</f>
        <v>448.50796274207227</v>
      </c>
      <c r="AL10" s="103">
        <f>IF(+'2grid'!AL10*DM$2&lt;0,0,+'2grid'!AL10*DM$2)</f>
        <v>528.11327214650953</v>
      </c>
      <c r="AM10" s="103">
        <f>IF(+'2grid'!AM10*DN$2&lt;0,0,+'2grid'!AM10*DN$2)</f>
        <v>621.30973193706996</v>
      </c>
      <c r="AN10" s="103">
        <f>IF(+'2grid'!AN10*DO$2&lt;0,0,+'2grid'!AN10*DO$2)</f>
        <v>730.35592978724958</v>
      </c>
      <c r="AO10" s="103">
        <f>IF(+'2grid'!AO10*DP$2&lt;0,0,+'2grid'!AO10*DP$2)</f>
        <v>867.10735829044404</v>
      </c>
      <c r="AP10" s="103">
        <f>IF(+'2grid'!AP10*DQ$2&lt;0,0,+'2grid'!AP10*DQ$2)</f>
        <v>1017.7630769123356</v>
      </c>
      <c r="AQ10" s="103">
        <f>IF(+'2grid'!AQ10*DR$2&lt;0,0,+'2grid'!AQ10*DR$2)</f>
        <v>1193.7672180325142</v>
      </c>
      <c r="AR10" s="103">
        <f>IF(+'2grid'!AR10*DS$2&lt;0,0,+'2grid'!AR10*DS$2)</f>
        <v>1400.0537688438005</v>
      </c>
      <c r="AS10" s="103">
        <f>IF(+'2grid'!AS10*DT$2&lt;0,0,+'2grid'!AS10*DT$2)</f>
        <v>1640.0629863598813</v>
      </c>
      <c r="AT10" s="103">
        <f>IF(+'2grid'!AT10*DU$2&lt;0,0,+'2grid'!AT10*DU$2)</f>
        <v>1934.4134824218741</v>
      </c>
      <c r="AU10" s="103">
        <f>IF(+'2grid'!AU10*DV$2&lt;0,0,+'2grid'!AU10*DV$2)</f>
        <v>2263.3953671874988</v>
      </c>
      <c r="AV10" s="103">
        <f>IF(+'2grid'!AV10*DW$2&lt;0,0,+'2grid'!AV10*DW$2)</f>
        <v>2646.8942499999989</v>
      </c>
      <c r="AW10" s="103">
        <f>IF(+'2grid'!AW10*DX$2&lt;0,0,+'2grid'!AW10*DX$2)</f>
        <v>3093.7724999999991</v>
      </c>
      <c r="AX10" s="103">
        <f>IF(+'2grid'!AX10*DY$2&lt;0,0,+'2grid'!AX10*DY$2)</f>
        <v>6992.4535199999991</v>
      </c>
      <c r="AY10" s="103">
        <f>IF(+'2grid'!AY10*DZ$2&lt;0,0,+'2grid'!AY10*DZ$2)</f>
        <v>11783.973599999999</v>
      </c>
      <c r="AZ10" s="103">
        <f>IF(+'2grid'!AZ10*EA$2&lt;0,0,+'2grid'!AZ10*EA$2)</f>
        <v>19374.431999999993</v>
      </c>
      <c r="BA10" s="103">
        <f>IF(+'2grid'!BA10*EB$2&lt;0,0,+'2grid'!BA10*EB$2)</f>
        <v>20599.436799999992</v>
      </c>
      <c r="BB10" s="103">
        <f>IF(+'2grid'!BB10*EC$2&lt;0,0,+'2grid'!BB10*EC$2)</f>
        <v>17375.993999999999</v>
      </c>
      <c r="BC10" s="103">
        <f>IF(+'2grid'!BC10*ED$2&lt;0,0,+'2grid'!BC10*ED$2)</f>
        <v>18459.455999999998</v>
      </c>
      <c r="BD10" s="103">
        <f>IF(+'2grid'!BD10*EE$2&lt;0,0,+'2grid'!BD10*EE$2)</f>
        <v>25740.3</v>
      </c>
      <c r="BE10" s="103">
        <f>IF(+'2grid'!BE10*EF$2&lt;0,0,+'2grid'!BE10*EF$2)</f>
        <v>26009.683999999997</v>
      </c>
      <c r="BF10" s="103">
        <f>IF(+'2grid'!BF10*EG$2&lt;0,0,+'2grid'!BF10*EG$2)</f>
        <v>26652.239999999998</v>
      </c>
      <c r="BG10" s="103">
        <f>IF(+'2grid'!BG10*EH$2&lt;0,0,+'2grid'!BG10*EH$2)</f>
        <v>28322</v>
      </c>
      <c r="BH10" s="103">
        <f>IF(+'2grid'!BH10*EI$2&lt;0,0,+'2grid'!BH10*EI$2)</f>
        <v>28420</v>
      </c>
      <c r="BI10" s="103">
        <f>IF(+'2grid'!BI10*EJ$2&lt;0,0,+'2grid'!BI10*EJ$2)</f>
        <v>28547.399999999998</v>
      </c>
      <c r="BJ10" s="103">
        <f>IF(+'2grid'!BJ10*EK$2&lt;0,0,+'2grid'!BJ10*EK$2)</f>
        <v>29400</v>
      </c>
      <c r="BK10" s="103">
        <f>IF(+'2grid'!BK10*EL$2&lt;0,0,+'2grid'!BK10*EL$2)</f>
        <v>30380</v>
      </c>
      <c r="BL10" s="103">
        <f>IF(+'2grid'!BL10*EM$2&lt;0,0,+'2grid'!BL10*EM$2)</f>
        <v>29890</v>
      </c>
      <c r="BM10" s="103">
        <f>IF(+'2grid'!BM10*EN$2&lt;0,0,+'2grid'!BM10*EN$2)</f>
        <v>31850</v>
      </c>
      <c r="BN10" s="103">
        <f>IF(+'2grid'!BN10*EO$2&lt;0,0,+'2grid'!BN10*EO$2)</f>
        <v>33320</v>
      </c>
      <c r="BO10" s="103">
        <f>IF(+'2grid'!BO10*EP$2&lt;0,0,+'2grid'!BO10*EP$2)</f>
        <v>32340</v>
      </c>
      <c r="BP10" s="103">
        <f>IF(+'2grid'!BP10*EQ$2&lt;0,0,+'2grid'!BP10*EQ$2)</f>
        <v>31360</v>
      </c>
      <c r="BQ10" s="103">
        <f>IF(+'2grid'!BQ10*ER$2&lt;0,0,+'2grid'!BQ10*ER$2)</f>
        <v>37452.659999999996</v>
      </c>
      <c r="BR10" s="103">
        <f>IF(+'2grid'!BR10*ES$2&lt;0,0,+'2grid'!BR10*ES$2)</f>
        <v>38267.040000000001</v>
      </c>
      <c r="BS10" s="103">
        <f>IF(+'2grid'!BS10*ET$2&lt;0,0,+'2grid'!BS10*ET$2)</f>
        <v>39485.18</v>
      </c>
      <c r="BT10" s="103">
        <f>IF(+'2grid'!BT10*EU$2&lt;0,0,+'2grid'!BT10*EU$2)</f>
        <v>42140.196000000178</v>
      </c>
      <c r="BU10" s="103">
        <f>IF(+'2grid'!BU10*EV$2&lt;0,0,+'2grid'!BU10*EV$2)</f>
        <v>44818.88880000051</v>
      </c>
      <c r="BV10" s="103">
        <f>IF(+'2grid'!BV10*EW$2&lt;0,0,+'2grid'!BV10*EW$2)</f>
        <v>46014.477040000405</v>
      </c>
      <c r="BW10" s="103">
        <f>IF(+'2grid'!BW10*EX$2&lt;0,0,+'2grid'!BW10*EX$2)</f>
        <v>47875.038400000529</v>
      </c>
      <c r="BX10" s="103">
        <f>IF(+'2grid'!BX10*EY$2&lt;0,0,+'2grid'!BX10*EY$2)</f>
        <v>50130.794298667235</v>
      </c>
      <c r="BY10" s="103">
        <f>IF(+'2grid'!BY10*EZ$2&lt;0,0,+'2grid'!BY10*EZ$2)</f>
        <v>52240.247783111947</v>
      </c>
      <c r="BZ10" s="103">
        <f>IF(+'2grid'!BZ10*FA$2&lt;0,0,+'2grid'!BZ10*FA$2)</f>
        <v>54032.927397452804</v>
      </c>
      <c r="CA10" s="103">
        <f>IF(+'2grid'!CA10*FB$2&lt;0,0,+'2grid'!CA10*FB$2)</f>
        <v>55885.721731398793</v>
      </c>
    </row>
    <row r="11" spans="1:158" x14ac:dyDescent="0.2">
      <c r="A11" s="9">
        <f>+data!B13</f>
        <v>36</v>
      </c>
      <c r="B11" s="103">
        <f>IF(+'2grid'!B11*CC$2&lt;0,0,+'2grid'!B11*CC$2)</f>
        <v>0</v>
      </c>
      <c r="C11" s="103">
        <f>IF(+'2grid'!C11*CD$2&lt;0,0,+'2grid'!C11*CD$2)</f>
        <v>0</v>
      </c>
      <c r="D11" s="103">
        <f>IF(+'2grid'!D11*CE$2&lt;0,0,+'2grid'!D11*CE$2)</f>
        <v>0</v>
      </c>
      <c r="E11" s="103">
        <f>IF(+'2grid'!E11*CF$2&lt;0,0,+'2grid'!E11*CF$2)</f>
        <v>0</v>
      </c>
      <c r="F11" s="103">
        <f>IF(+'2grid'!F11*CG$2&lt;0,0,+'2grid'!F11*CG$2)</f>
        <v>0</v>
      </c>
      <c r="G11" s="103">
        <f>IF(+'2grid'!G11*CH$2&lt;0,0,+'2grid'!G11*CH$2)</f>
        <v>0</v>
      </c>
      <c r="H11" s="103">
        <f>IF(+'2grid'!H11*CI$2&lt;0,0,+'2grid'!H11*CI$2)</f>
        <v>0</v>
      </c>
      <c r="I11" s="103">
        <f>IF(+'2grid'!I11*CJ$2&lt;0,0,+'2grid'!I11*CJ$2)</f>
        <v>0</v>
      </c>
      <c r="J11" s="103">
        <f>IF(+'2grid'!J11*CK$2&lt;0,0,+'2grid'!J11*CK$2)</f>
        <v>0</v>
      </c>
      <c r="K11" s="103">
        <f>IF(+'2grid'!K11*CL$2&lt;0,0,+'2grid'!K11*CL$2)</f>
        <v>0</v>
      </c>
      <c r="L11" s="103">
        <f>IF(+'2grid'!L11*CM$2&lt;0,0,+'2grid'!L11*CM$2)</f>
        <v>0</v>
      </c>
      <c r="M11" s="103">
        <f>IF(+'2grid'!M11*CN$2&lt;0,0,+'2grid'!M11*CN$2)</f>
        <v>0</v>
      </c>
      <c r="N11" s="103">
        <f>IF(+'2grid'!N11*CO$2&lt;0,0,+'2grid'!N11*CO$2)</f>
        <v>0</v>
      </c>
      <c r="O11" s="103">
        <f>IF(+'2grid'!O11*CP$2&lt;0,0,+'2grid'!O11*CP$2)</f>
        <v>0</v>
      </c>
      <c r="P11" s="103">
        <f>IF(+'2grid'!P11*CQ$2&lt;0,0,+'2grid'!P11*CQ$2)</f>
        <v>0</v>
      </c>
      <c r="Q11" s="103">
        <f>IF(+'2grid'!Q11*CR$2&lt;0,0,+'2grid'!Q11*CR$2)</f>
        <v>0</v>
      </c>
      <c r="R11" s="103">
        <f>IF(+'2grid'!R11*CS$2&lt;0,0,+'2grid'!R11*CS$2)</f>
        <v>0</v>
      </c>
      <c r="S11" s="103">
        <f>IF(+'2grid'!S11*CT$2&lt;0,0,+'2grid'!S11*CT$2)</f>
        <v>0</v>
      </c>
      <c r="T11" s="103">
        <f>IF(+'2grid'!T11*CU$2&lt;0,0,+'2grid'!T11*CU$2)</f>
        <v>0</v>
      </c>
      <c r="U11" s="103">
        <f>IF(+'2grid'!U11*CV$2&lt;0,0,+'2grid'!U11*CV$2)</f>
        <v>0</v>
      </c>
      <c r="V11" s="103">
        <f>IF(+'2grid'!V11*CW$2&lt;0,0,+'2grid'!V11*CW$2)</f>
        <v>0</v>
      </c>
      <c r="W11" s="103">
        <f>IF(+'2grid'!W11*CX$2&lt;0,0,+'2grid'!W11*CX$2)</f>
        <v>0</v>
      </c>
      <c r="X11" s="103">
        <f>IF(+'2grid'!X11*CY$2&lt;0,0,+'2grid'!X11*CY$2)</f>
        <v>0</v>
      </c>
      <c r="Y11" s="103">
        <f>IF(+'2grid'!Y11*CZ$2&lt;0,0,+'2grid'!Y11*CZ$2)</f>
        <v>0</v>
      </c>
      <c r="Z11" s="103">
        <f>IF(+'2grid'!Z11*DA$2&lt;0,0,+'2grid'!Z11*DA$2)</f>
        <v>0</v>
      </c>
      <c r="AA11" s="103">
        <f>IF(+'2grid'!AA11*DB$2&lt;0,0,+'2grid'!AA11*DB$2)</f>
        <v>0</v>
      </c>
      <c r="AB11" s="103">
        <f>IF(+'2grid'!AB11*DC$2&lt;0,0,+'2grid'!AB11*DC$2)</f>
        <v>0</v>
      </c>
      <c r="AC11" s="103">
        <f>IF(+'2grid'!AC11*DD$2&lt;0,0,+'2grid'!AC11*DD$2)</f>
        <v>0</v>
      </c>
      <c r="AD11" s="103">
        <f>IF(+'2grid'!AD11*DE$2&lt;0,0,+'2grid'!AD11*DE$2)</f>
        <v>0</v>
      </c>
      <c r="AE11" s="103">
        <f>IF(+'2grid'!AE11*DF$2&lt;0,0,+'2grid'!AE11*DF$2)</f>
        <v>0</v>
      </c>
      <c r="AF11" s="103">
        <f>IF(+'2grid'!AF11*DG$2&lt;0,0,+'2grid'!AF11*DG$2)</f>
        <v>0</v>
      </c>
      <c r="AG11" s="103">
        <f>IF(+'2grid'!AG11*DH$2&lt;0,0,+'2grid'!AG11*DH$2)</f>
        <v>0</v>
      </c>
      <c r="AH11" s="103">
        <f>IF(+'2grid'!AH11*DI$2&lt;0,0,+'2grid'!AH11*DI$2)</f>
        <v>0</v>
      </c>
      <c r="AI11" s="103">
        <f>IF(+'2grid'!AI11*DJ$2&lt;0,0,+'2grid'!AI11*DJ$2)</f>
        <v>0</v>
      </c>
      <c r="AJ11" s="103">
        <f>IF(+'2grid'!AJ11*DK$2&lt;0,0,+'2grid'!AJ11*DK$2)</f>
        <v>0</v>
      </c>
      <c r="AK11" s="103">
        <f>IF(+'2grid'!AK11*DL$2&lt;0,0,+'2grid'!AK11*DL$2)</f>
        <v>0</v>
      </c>
      <c r="AL11" s="103">
        <f>IF(+'2grid'!AL11*DM$2&lt;0,0,+'2grid'!AL11*DM$2)</f>
        <v>4.8648366452462541</v>
      </c>
      <c r="AM11" s="103">
        <f>IF(+'2grid'!AM11*DN$2&lt;0,0,+'2grid'!AM11*DN$2)</f>
        <v>10.101915163647339</v>
      </c>
      <c r="AN11" s="103">
        <f>IF(+'2grid'!AN11*DO$2&lt;0,0,+'2grid'!AN11*DO$2)</f>
        <v>14.476338410451698</v>
      </c>
      <c r="AO11" s="103">
        <f>IF(+'2grid'!AO11*DP$2&lt;0,0,+'2grid'!AO11*DP$2)</f>
        <v>19.668517532867671</v>
      </c>
      <c r="AP11" s="103">
        <f>IF(+'2grid'!AP11*DQ$2&lt;0,0,+'2grid'!AP11*DQ$2)</f>
        <v>30.633325573818571</v>
      </c>
      <c r="AQ11" s="103">
        <f>IF(+'2grid'!AQ11*DR$2&lt;0,0,+'2grid'!AQ11*DR$2)</f>
        <v>58.555831941652549</v>
      </c>
      <c r="AR11" s="103">
        <f>IF(+'2grid'!AR11*DS$2&lt;0,0,+'2grid'!AR11*DS$2)</f>
        <v>156.64358201081987</v>
      </c>
      <c r="AS11" s="103">
        <f>IF(+'2grid'!AS11*DT$2&lt;0,0,+'2grid'!AS11*DT$2)</f>
        <v>389.75649600000008</v>
      </c>
      <c r="AT11" s="103">
        <f>IF(+'2grid'!AT11*DU$2&lt;0,0,+'2grid'!AT11*DU$2)</f>
        <v>734.33942400000001</v>
      </c>
      <c r="AU11" s="103">
        <f>IF(+'2grid'!AU11*DV$2&lt;0,0,+'2grid'!AU11*DV$2)</f>
        <v>1574.7284559999998</v>
      </c>
      <c r="AV11" s="103">
        <f>IF(+'2grid'!AV11*DW$2&lt;0,0,+'2grid'!AV11*DW$2)</f>
        <v>1911.4377920000002</v>
      </c>
      <c r="AW11" s="103">
        <f>IF(+'2grid'!AW11*DX$2&lt;0,0,+'2grid'!AW11*DX$2)</f>
        <v>3130.8033059107524</v>
      </c>
      <c r="AX11" s="103">
        <f>IF(+'2grid'!AX11*DY$2&lt;0,0,+'2grid'!AX11*DY$2)</f>
        <v>4989.4489599708222</v>
      </c>
      <c r="AY11" s="103">
        <f>IF(+'2grid'!AY11*DZ$2&lt;0,0,+'2grid'!AY11*DZ$2)</f>
        <v>7732.307015167079</v>
      </c>
      <c r="AZ11" s="103">
        <f>IF(+'2grid'!AZ11*EA$2&lt;0,0,+'2grid'!AZ11*EA$2)</f>
        <v>11259.513509856239</v>
      </c>
      <c r="BA11" s="103">
        <f>IF(+'2grid'!BA11*EB$2&lt;0,0,+'2grid'!BA11*EB$2)</f>
        <v>15011.926579383538</v>
      </c>
      <c r="BB11" s="103">
        <f>IF(+'2grid'!BB11*EC$2&lt;0,0,+'2grid'!BB11*EC$2)</f>
        <v>20218.167340003161</v>
      </c>
      <c r="BC11" s="103">
        <f>IF(+'2grid'!BC11*ED$2&lt;0,0,+'2grid'!BC11*ED$2)</f>
        <v>28767.059999999998</v>
      </c>
      <c r="BD11" s="103">
        <f>IF(+'2grid'!BD11*EE$2&lt;0,0,+'2grid'!BD11*EE$2)</f>
        <v>39948.371999999996</v>
      </c>
      <c r="BE11" s="103">
        <f>IF(+'2grid'!BE11*EF$2&lt;0,0,+'2grid'!BE11*EF$2)</f>
        <v>42595.303999999996</v>
      </c>
      <c r="BF11" s="103">
        <f>IF(+'2grid'!BF11*EG$2&lt;0,0,+'2grid'!BF11*EG$2)</f>
        <v>46734.731999999996</v>
      </c>
      <c r="BG11" s="103">
        <f>IF(+'2grid'!BG11*EH$2&lt;0,0,+'2grid'!BG11*EH$2)</f>
        <v>46648</v>
      </c>
      <c r="BH11" s="103">
        <f>IF(+'2grid'!BH11*EI$2&lt;0,0,+'2grid'!BH11*EI$2)</f>
        <v>49124.46</v>
      </c>
      <c r="BI11" s="103">
        <f>IF(+'2grid'!BI11*EJ$2&lt;0,0,+'2grid'!BI11*EJ$2)</f>
        <v>47161.52</v>
      </c>
      <c r="BJ11" s="103">
        <f>IF(+'2grid'!BJ11*EK$2&lt;0,0,+'2grid'!BJ11*EK$2)</f>
        <v>46427.5</v>
      </c>
      <c r="BK11" s="103">
        <f>IF(+'2grid'!BK11*EL$2&lt;0,0,+'2grid'!BK11*EL$2)</f>
        <v>47118.400000000001</v>
      </c>
      <c r="BL11" s="103">
        <f>IF(+'2grid'!BL11*EM$2&lt;0,0,+'2grid'!BL11*EM$2)</f>
        <v>48747.159999999996</v>
      </c>
      <c r="BM11" s="103">
        <f>IF(+'2grid'!BM11*EN$2&lt;0,0,+'2grid'!BM11*EN$2)</f>
        <v>47103.7</v>
      </c>
      <c r="BN11" s="103">
        <f>IF(+'2grid'!BN11*EO$2&lt;0,0,+'2grid'!BN11*EO$2)</f>
        <v>43639.4</v>
      </c>
      <c r="BO11" s="103">
        <f>IF(+'2grid'!BO11*EP$2&lt;0,0,+'2grid'!BO11*EP$2)</f>
        <v>43486.52</v>
      </c>
      <c r="BP11" s="103">
        <f>IF(+'2grid'!BP11*EQ$2&lt;0,0,+'2grid'!BP11*EQ$2)</f>
        <v>46560.78</v>
      </c>
      <c r="BQ11" s="103">
        <f>IF(+'2grid'!BQ11*ER$2&lt;0,0,+'2grid'!BQ11*ER$2)</f>
        <v>42108.639999999999</v>
      </c>
      <c r="BR11" s="103">
        <f>IF(+'2grid'!BR11*ES$2&lt;0,0,+'2grid'!BR11*ES$2)</f>
        <v>47116.44</v>
      </c>
      <c r="BS11" s="103">
        <f>IF(+'2grid'!BS11*ET$2&lt;0,0,+'2grid'!BS11*ET$2)</f>
        <v>46543.14</v>
      </c>
      <c r="BT11" s="103">
        <f>IF(+'2grid'!BT11*EU$2&lt;0,0,+'2grid'!BT11*EU$2)</f>
        <v>47163.774000000041</v>
      </c>
      <c r="BU11" s="103">
        <f>IF(+'2grid'!BU11*EV$2&lt;0,0,+'2grid'!BU11*EV$2)</f>
        <v>47590.701200000171</v>
      </c>
      <c r="BV11" s="103">
        <f>IF(+'2grid'!BV11*EW$2&lt;0,0,+'2grid'!BV11*EW$2)</f>
        <v>49407.975960000134</v>
      </c>
      <c r="BW11" s="103">
        <f>IF(+'2grid'!BW11*EX$2&lt;0,0,+'2grid'!BW11*EX$2)</f>
        <v>50509.121600000384</v>
      </c>
      <c r="BX11" s="103">
        <f>IF(+'2grid'!BX11*EY$2&lt;0,0,+'2grid'!BX11*EY$2)</f>
        <v>50653.676434667206</v>
      </c>
      <c r="BY11" s="103">
        <f>IF(+'2grid'!BY11*EZ$2&lt;0,0,+'2grid'!BY11*EZ$2)</f>
        <v>51885.331505778187</v>
      </c>
      <c r="BZ11" s="103">
        <f>IF(+'2grid'!BZ11*FA$2&lt;0,0,+'2grid'!BZ11*FA$2)</f>
        <v>52924.88267069689</v>
      </c>
      <c r="CA11" s="103">
        <f>IF(+'2grid'!CA11*FB$2&lt;0,0,+'2grid'!CA11*FB$2)</f>
        <v>53920.034444405574</v>
      </c>
    </row>
    <row r="12" spans="1:158" x14ac:dyDescent="0.2">
      <c r="A12" s="9">
        <f>+data!B14</f>
        <v>40</v>
      </c>
      <c r="B12" s="103">
        <f>IF(+'2grid'!B12*CC$2&lt;0,0,+'2grid'!B12*CC$2)</f>
        <v>0</v>
      </c>
      <c r="C12" s="103">
        <f>IF(+'2grid'!C12*CD$2&lt;0,0,+'2grid'!C12*CD$2)</f>
        <v>0</v>
      </c>
      <c r="D12" s="103">
        <f>IF(+'2grid'!D12*CE$2&lt;0,0,+'2grid'!D12*CE$2)</f>
        <v>0</v>
      </c>
      <c r="E12" s="103">
        <f>IF(+'2grid'!E12*CF$2&lt;0,0,+'2grid'!E12*CF$2)</f>
        <v>0</v>
      </c>
      <c r="F12" s="103">
        <f>IF(+'2grid'!F12*CG$2&lt;0,0,+'2grid'!F12*CG$2)</f>
        <v>0</v>
      </c>
      <c r="G12" s="103">
        <f>IF(+'2grid'!G12*CH$2&lt;0,0,+'2grid'!G12*CH$2)</f>
        <v>0</v>
      </c>
      <c r="H12" s="103">
        <f>IF(+'2grid'!H12*CI$2&lt;0,0,+'2grid'!H12*CI$2)</f>
        <v>0</v>
      </c>
      <c r="I12" s="103">
        <f>IF(+'2grid'!I12*CJ$2&lt;0,0,+'2grid'!I12*CJ$2)</f>
        <v>0</v>
      </c>
      <c r="J12" s="103">
        <f>IF(+'2grid'!J12*CK$2&lt;0,0,+'2grid'!J12*CK$2)</f>
        <v>0</v>
      </c>
      <c r="K12" s="103">
        <f>IF(+'2grid'!K12*CL$2&lt;0,0,+'2grid'!K12*CL$2)</f>
        <v>0</v>
      </c>
      <c r="L12" s="103">
        <f>IF(+'2grid'!L12*CM$2&lt;0,0,+'2grid'!L12*CM$2)</f>
        <v>0</v>
      </c>
      <c r="M12" s="103">
        <f>IF(+'2grid'!M12*CN$2&lt;0,0,+'2grid'!M12*CN$2)</f>
        <v>0</v>
      </c>
      <c r="N12" s="103">
        <f>IF(+'2grid'!N12*CO$2&lt;0,0,+'2grid'!N12*CO$2)</f>
        <v>0</v>
      </c>
      <c r="O12" s="103">
        <f>IF(+'2grid'!O12*CP$2&lt;0,0,+'2grid'!O12*CP$2)</f>
        <v>0</v>
      </c>
      <c r="P12" s="103">
        <f>IF(+'2grid'!P12*CQ$2&lt;0,0,+'2grid'!P12*CQ$2)</f>
        <v>0</v>
      </c>
      <c r="Q12" s="103">
        <f>IF(+'2grid'!Q12*CR$2&lt;0,0,+'2grid'!Q12*CR$2)</f>
        <v>0</v>
      </c>
      <c r="R12" s="103">
        <f>IF(+'2grid'!R12*CS$2&lt;0,0,+'2grid'!R12*CS$2)</f>
        <v>0</v>
      </c>
      <c r="S12" s="103">
        <f>IF(+'2grid'!S12*CT$2&lt;0,0,+'2grid'!S12*CT$2)</f>
        <v>0</v>
      </c>
      <c r="T12" s="103">
        <f>IF(+'2grid'!T12*CU$2&lt;0,0,+'2grid'!T12*CU$2)</f>
        <v>0</v>
      </c>
      <c r="U12" s="103">
        <f>IF(+'2grid'!U12*CV$2&lt;0,0,+'2grid'!U12*CV$2)</f>
        <v>17.647058822887043</v>
      </c>
      <c r="V12" s="103">
        <f>IF(+'2grid'!V12*CW$2&lt;0,0,+'2grid'!V12*CW$2)</f>
        <v>61.764705854962941</v>
      </c>
      <c r="W12" s="103">
        <f>IF(+'2grid'!W12*CX$2&lt;0,0,+'2grid'!W12*CX$2)</f>
        <v>132.35294046144679</v>
      </c>
      <c r="X12" s="103">
        <f>IF(+'2grid'!X12*CY$2&lt;0,0,+'2grid'!X12*CY$2)</f>
        <v>257.35292423885943</v>
      </c>
      <c r="Y12" s="103">
        <f>IF(+'2grid'!Y12*CZ$2&lt;0,0,+'2grid'!Y12*CZ$2)</f>
        <v>529.41134023061352</v>
      </c>
      <c r="Z12" s="103">
        <f>IF(+'2grid'!Z12*DA$2&lt;0,0,+'2grid'!Z12*DA$2)</f>
        <v>404.40781455572875</v>
      </c>
      <c r="AA12" s="103">
        <f>IF(+'2grid'!AA12*DB$2&lt;0,0,+'2grid'!AA12*DB$2)</f>
        <v>764.61489997269132</v>
      </c>
      <c r="AB12" s="103">
        <f>IF(+'2grid'!AB12*DC$2&lt;0,0,+'2grid'!AB12*DC$2)</f>
        <v>925.13010328923815</v>
      </c>
      <c r="AC12" s="103">
        <f>IF(+'2grid'!AC12*DD$2&lt;0,0,+'2grid'!AC12*DD$2)</f>
        <v>1041.7099633857242</v>
      </c>
      <c r="AD12" s="103">
        <f>IF(+'2grid'!AD12*DE$2&lt;0,0,+'2grid'!AD12*DE$2)</f>
        <v>1135.402906958785</v>
      </c>
      <c r="AE12" s="103">
        <f>IF(+'2grid'!AE12*DF$2&lt;0,0,+'2grid'!AE12*DF$2)</f>
        <v>1230.9216693620042</v>
      </c>
      <c r="AF12" s="103">
        <f>IF(+'2grid'!AF12*DG$2&lt;0,0,+'2grid'!AF12*DG$2)</f>
        <v>1327.3676961426545</v>
      </c>
      <c r="AG12" s="103">
        <f>IF(+'2grid'!AG12*DH$2&lt;0,0,+'2grid'!AG12*DH$2)</f>
        <v>1423.5875959078508</v>
      </c>
      <c r="AH12" s="103">
        <f>IF(+'2grid'!AH12*DI$2&lt;0,0,+'2grid'!AH12*DI$2)</f>
        <v>1518.1286050734811</v>
      </c>
      <c r="AI12" s="103">
        <f>IF(+'2grid'!AI12*DJ$2&lt;0,0,+'2grid'!AI12*DJ$2)</f>
        <v>1602.3382495582287</v>
      </c>
      <c r="AJ12" s="103">
        <f>IF(+'2grid'!AJ12*DK$2&lt;0,0,+'2grid'!AJ12*DK$2)</f>
        <v>1676.148733720629</v>
      </c>
      <c r="AK12" s="103">
        <f>IF(+'2grid'!AK12*DL$2&lt;0,0,+'2grid'!AK12*DL$2)</f>
        <v>1741.8047390996535</v>
      </c>
      <c r="AL12" s="103">
        <f>IF(+'2grid'!AL12*DM$2&lt;0,0,+'2grid'!AL12*DM$2)</f>
        <v>1787.4146320266004</v>
      </c>
      <c r="AM12" s="103">
        <f>IF(+'2grid'!AM12*DN$2&lt;0,0,+'2grid'!AM12*DN$2)</f>
        <v>1785.9963752506353</v>
      </c>
      <c r="AN12" s="103">
        <f>IF(+'2grid'!AN12*DO$2&lt;0,0,+'2grid'!AN12*DO$2)</f>
        <v>1754.5636159267326</v>
      </c>
      <c r="AO12" s="103">
        <f>IF(+'2grid'!AO12*DP$2&lt;0,0,+'2grid'!AO12*DP$2)</f>
        <v>1790.8860440022304</v>
      </c>
      <c r="AP12" s="103">
        <f>IF(+'2grid'!AP12*DQ$2&lt;0,0,+'2grid'!AP12*DQ$2)</f>
        <v>1893.0696732783022</v>
      </c>
      <c r="AQ12" s="103">
        <f>IF(+'2grid'!AQ12*DR$2&lt;0,0,+'2grid'!AQ12*DR$2)</f>
        <v>1910.7850595862649</v>
      </c>
      <c r="AR12" s="103">
        <f>IF(+'2grid'!AR12*DS$2&lt;0,0,+'2grid'!AR12*DS$2)</f>
        <v>1938.3582843995014</v>
      </c>
      <c r="AS12" s="103">
        <f>IF(+'2grid'!AS12*DT$2&lt;0,0,+'2grid'!AS12*DT$2)</f>
        <v>1981.0976929053093</v>
      </c>
      <c r="AT12" s="103">
        <f>IF(+'2grid'!AT12*DU$2&lt;0,0,+'2grid'!AT12*DU$2)</f>
        <v>2031.0736192297206</v>
      </c>
      <c r="AU12" s="103">
        <f>IF(+'2grid'!AU12*DV$2&lt;0,0,+'2grid'!AU12*DV$2)</f>
        <v>2116.8080344786663</v>
      </c>
      <c r="AV12" s="103">
        <f>IF(+'2grid'!AV12*DW$2&lt;0,0,+'2grid'!AV12*DW$2)</f>
        <v>2189.9293764370291</v>
      </c>
      <c r="AW12" s="103">
        <f>IF(+'2grid'!AW12*DX$2&lt;0,0,+'2grid'!AW12*DX$2)</f>
        <v>2283.8895827619162</v>
      </c>
      <c r="AX12" s="103">
        <f>IF(+'2grid'!AX12*DY$2&lt;0,0,+'2grid'!AX12*DY$2)</f>
        <v>2330.4315412028277</v>
      </c>
      <c r="AY12" s="103">
        <f>IF(+'2grid'!AY12*DZ$2&lt;0,0,+'2grid'!AY12*DZ$2)</f>
        <v>2106.6436067482764</v>
      </c>
      <c r="AZ12" s="103">
        <f>IF(+'2grid'!AZ12*EA$2&lt;0,0,+'2grid'!AZ12*EA$2)</f>
        <v>2043.1176688948915</v>
      </c>
      <c r="BA12" s="103">
        <f>IF(+'2grid'!BA12*EB$2&lt;0,0,+'2grid'!BA12*EB$2)</f>
        <v>1890.6896829611817</v>
      </c>
      <c r="BB12" s="103">
        <f>IF(+'2grid'!BB12*EC$2&lt;0,0,+'2grid'!BB12*EC$2)</f>
        <v>1802.5441052468489</v>
      </c>
      <c r="BC12" s="103">
        <f>IF(+'2grid'!BC12*ED$2&lt;0,0,+'2grid'!BC12*ED$2)</f>
        <v>1662.7919999999999</v>
      </c>
      <c r="BD12" s="103">
        <f>IF(+'2grid'!BD12*EE$2&lt;0,0,+'2grid'!BD12*EE$2)</f>
        <v>1607.0359999999998</v>
      </c>
      <c r="BE12" s="103">
        <f>IF(+'2grid'!BE12*EF$2&lt;0,0,+'2grid'!BE12*EF$2)</f>
        <v>1576.1399999999999</v>
      </c>
      <c r="BF12" s="103">
        <f>IF(+'2grid'!BF12*EG$2&lt;0,0,+'2grid'!BF12*EG$2)</f>
        <v>1462.86</v>
      </c>
      <c r="BG12" s="103">
        <f>IF(+'2grid'!BG12*EH$2&lt;0,0,+'2grid'!BG12*EH$2)</f>
        <v>1440.6</v>
      </c>
      <c r="BH12" s="103">
        <f>IF(+'2grid'!BH12*EI$2&lt;0,0,+'2grid'!BH12*EI$2)</f>
        <v>1428.84</v>
      </c>
      <c r="BI12" s="103">
        <f>IF(+'2grid'!BI12*EJ$2&lt;0,0,+'2grid'!BI12*EJ$2)</f>
        <v>1426.8799999999999</v>
      </c>
      <c r="BJ12" s="103">
        <f>IF(+'2grid'!BJ12*EK$2&lt;0,0,+'2grid'!BJ12*EK$2)</f>
        <v>1428.84</v>
      </c>
      <c r="BK12" s="103">
        <f>IF(+'2grid'!BK12*EL$2&lt;0,0,+'2grid'!BK12*EL$2)</f>
        <v>1422.96</v>
      </c>
      <c r="BL12" s="103">
        <f>IF(+'2grid'!BL12*EM$2&lt;0,0,+'2grid'!BL12*EM$2)</f>
        <v>1423.94</v>
      </c>
      <c r="BM12" s="103">
        <f>IF(+'2grid'!BM12*EN$2&lt;0,0,+'2grid'!BM12*EN$2)</f>
        <v>1421.98</v>
      </c>
      <c r="BN12" s="103">
        <f>IF(+'2grid'!BN12*EO$2&lt;0,0,+'2grid'!BN12*EO$2)</f>
        <v>1421</v>
      </c>
      <c r="BO12" s="103">
        <f>IF(+'2grid'!BO12*EP$2&lt;0,0,+'2grid'!BO12*EP$2)</f>
        <v>1411.2</v>
      </c>
      <c r="BP12" s="103">
        <f>IF(+'2grid'!BP12*EQ$2&lt;0,0,+'2grid'!BP12*EQ$2)</f>
        <v>1408.26</v>
      </c>
      <c r="BQ12" s="103">
        <f>IF(+'2grid'!BQ12*ER$2&lt;0,0,+'2grid'!BQ12*ER$2)</f>
        <v>1405.32</v>
      </c>
      <c r="BR12" s="103">
        <f>IF(+'2grid'!BR12*ES$2&lt;0,0,+'2grid'!BR12*ES$2)</f>
        <v>1399.44</v>
      </c>
      <c r="BS12" s="103">
        <f>IF(+'2grid'!BS12*ET$2&lt;0,0,+'2grid'!BS12*ET$2)</f>
        <v>1391.6</v>
      </c>
      <c r="BT12" s="103">
        <f>IF(+'2grid'!BT12*EU$2&lt;0,0,+'2grid'!BT12*EU$2)</f>
        <v>1388.7579999999984</v>
      </c>
      <c r="BU12" s="103">
        <f>IF(+'2grid'!BU12*EV$2&lt;0,0,+'2grid'!BU12*EV$2)</f>
        <v>1382.858399999998</v>
      </c>
      <c r="BV12" s="103">
        <f>IF(+'2grid'!BV12*EW$2&lt;0,0,+'2grid'!BV12*EW$2)</f>
        <v>1376.9137199999975</v>
      </c>
      <c r="BW12" s="103">
        <f>IF(+'2grid'!BW12*EX$2&lt;0,0,+'2grid'!BW12*EX$2)</f>
        <v>1371.3531999999984</v>
      </c>
      <c r="BX12" s="103">
        <f>IF(+'2grid'!BX12*EY$2&lt;0,0,+'2grid'!BX12*EY$2)</f>
        <v>1366.1146426666642</v>
      </c>
      <c r="BY12" s="103">
        <f>IF(+'2grid'!BY12*EZ$2&lt;0,0,+'2grid'!BY12*EZ$2)</f>
        <v>1361.0410737777743</v>
      </c>
      <c r="BZ12" s="103">
        <f>IF(+'2grid'!BZ12*FA$2&lt;0,0,+'2grid'!BZ12*FA$2)</f>
        <v>1355.0688637629596</v>
      </c>
      <c r="CA12" s="103">
        <f>IF(+'2grid'!CA12*FB$2&lt;0,0,+'2grid'!CA12*FB$2)</f>
        <v>1349.7112323160459</v>
      </c>
    </row>
    <row r="13" spans="1:158" x14ac:dyDescent="0.2">
      <c r="A13" s="9">
        <f>+data!B15</f>
        <v>44</v>
      </c>
      <c r="B13" s="103">
        <f>IF(+'2grid'!B13*CC$2&lt;0,0,+'2grid'!B13*CC$2)</f>
        <v>0</v>
      </c>
      <c r="C13" s="103">
        <f>IF(+'2grid'!C13*CD$2&lt;0,0,+'2grid'!C13*CD$2)</f>
        <v>0</v>
      </c>
      <c r="D13" s="103">
        <f>IF(+'2grid'!D13*CE$2&lt;0,0,+'2grid'!D13*CE$2)</f>
        <v>0</v>
      </c>
      <c r="E13" s="103">
        <f>IF(+'2grid'!E13*CF$2&lt;0,0,+'2grid'!E13*CF$2)</f>
        <v>0</v>
      </c>
      <c r="F13" s="103">
        <f>IF(+'2grid'!F13*CG$2&lt;0,0,+'2grid'!F13*CG$2)</f>
        <v>0</v>
      </c>
      <c r="G13" s="103">
        <f>IF(+'2grid'!G13*CH$2&lt;0,0,+'2grid'!G13*CH$2)</f>
        <v>0</v>
      </c>
      <c r="H13" s="103">
        <f>IF(+'2grid'!H13*CI$2&lt;0,0,+'2grid'!H13*CI$2)</f>
        <v>0</v>
      </c>
      <c r="I13" s="103">
        <f>IF(+'2grid'!I13*CJ$2&lt;0,0,+'2grid'!I13*CJ$2)</f>
        <v>0</v>
      </c>
      <c r="J13" s="103">
        <f>IF(+'2grid'!J13*CK$2&lt;0,0,+'2grid'!J13*CK$2)</f>
        <v>0</v>
      </c>
      <c r="K13" s="103">
        <f>IF(+'2grid'!K13*CL$2&lt;0,0,+'2grid'!K13*CL$2)</f>
        <v>0</v>
      </c>
      <c r="L13" s="103">
        <f>IF(+'2grid'!L13*CM$2&lt;0,0,+'2grid'!L13*CM$2)</f>
        <v>0</v>
      </c>
      <c r="M13" s="103">
        <f>IF(+'2grid'!M13*CN$2&lt;0,0,+'2grid'!M13*CN$2)</f>
        <v>0</v>
      </c>
      <c r="N13" s="103">
        <f>IF(+'2grid'!N13*CO$2&lt;0,0,+'2grid'!N13*CO$2)</f>
        <v>0</v>
      </c>
      <c r="O13" s="103">
        <f>IF(+'2grid'!O13*CP$2&lt;0,0,+'2grid'!O13*CP$2)</f>
        <v>0</v>
      </c>
      <c r="P13" s="103">
        <f>IF(+'2grid'!P13*CQ$2&lt;0,0,+'2grid'!P13*CQ$2)</f>
        <v>0</v>
      </c>
      <c r="Q13" s="103">
        <f>IF(+'2grid'!Q13*CR$2&lt;0,0,+'2grid'!Q13*CR$2)</f>
        <v>0</v>
      </c>
      <c r="R13" s="103">
        <f>IF(+'2grid'!R13*CS$2&lt;0,0,+'2grid'!R13*CS$2)</f>
        <v>0</v>
      </c>
      <c r="S13" s="103">
        <f>IF(+'2grid'!S13*CT$2&lt;0,0,+'2grid'!S13*CT$2)</f>
        <v>0</v>
      </c>
      <c r="T13" s="103">
        <f>IF(+'2grid'!T13*CU$2&lt;0,0,+'2grid'!T13*CU$2)</f>
        <v>0</v>
      </c>
      <c r="U13" s="103">
        <f>IF(+'2grid'!U13*CV$2&lt;0,0,+'2grid'!U13*CV$2)</f>
        <v>1.3843191055475644E-3</v>
      </c>
      <c r="V13" s="103">
        <f>IF(+'2grid'!V13*CW$2&lt;0,0,+'2grid'!V13*CW$2)</f>
        <v>4.5304988908829308E-3</v>
      </c>
      <c r="W13" s="103">
        <f>IF(+'2grid'!W13*CX$2&lt;0,0,+'2grid'!W13*CX$2)</f>
        <v>8.2372707106962446E-3</v>
      </c>
      <c r="X13" s="103">
        <f>IF(+'2grid'!X13*CY$2&lt;0,0,+'2grid'!X13*CY$2)</f>
        <v>1.2580558903608817E-2</v>
      </c>
      <c r="Y13" s="103">
        <f>IF(+'2grid'!Y13*CZ$2&lt;0,0,+'2grid'!Y13*CZ$2)</f>
        <v>1.7645459241425347E-2</v>
      </c>
      <c r="Z13" s="103">
        <f>IF(+'2grid'!Z13*DA$2&lt;0,0,+'2grid'!Z13*DA$2)</f>
        <v>2.352727898856714E-2</v>
      </c>
      <c r="AA13" s="103">
        <f>IF(+'2grid'!AA13*DB$2&lt;0,0,+'2grid'!AA13*DB$2)</f>
        <v>3.0332690266251846E-2</v>
      </c>
      <c r="AB13" s="103">
        <f>IF(+'2grid'!AB13*DC$2&lt;0,0,+'2grid'!AB13*DC$2)</f>
        <v>3.8181008726750565E-2</v>
      </c>
      <c r="AC13" s="103">
        <f>IF(+'2grid'!AC13*DD$2&lt;0,0,+'2grid'!AC13*DD$2)</f>
        <v>4.720561078943708E-2</v>
      </c>
      <c r="AD13" s="103">
        <f>IF(+'2grid'!AD13*DE$2&lt;0,0,+'2grid'!AD13*DE$2)</f>
        <v>5.3906956321114037E-2</v>
      </c>
      <c r="AE13" s="103">
        <f>IF(+'2grid'!AE13*DF$2&lt;0,0,+'2grid'!AE13*DF$2)</f>
        <v>6.1468565578826857E-2</v>
      </c>
      <c r="AF13" s="103">
        <f>IF(+'2grid'!AF13*DG$2&lt;0,0,+'2grid'!AF13*DG$2)</f>
        <v>6.9994706483370028E-2</v>
      </c>
      <c r="AG13" s="103">
        <f>IF(+'2grid'!AG13*DH$2&lt;0,0,+'2grid'!AG13*DH$2)</f>
        <v>7.9601823059518864E-2</v>
      </c>
      <c r="AH13" s="103">
        <f>IF(+'2grid'!AH13*DI$2&lt;0,0,+'2grid'!AH13*DI$2)</f>
        <v>9.0419920716694843E-2</v>
      </c>
      <c r="AI13" s="103">
        <f>IF(+'2grid'!AI13*DJ$2&lt;0,0,+'2grid'!AI13*DJ$2)</f>
        <v>0.10259410612038054</v>
      </c>
      <c r="AJ13" s="103">
        <f>IF(+'2grid'!AJ13*DK$2&lt;0,0,+'2grid'!AJ13*DK$2)</f>
        <v>0.11628629865131056</v>
      </c>
      <c r="AK13" s="103">
        <f>IF(+'2grid'!AK13*DL$2&lt;0,0,+'2grid'!AK13*DL$2)</f>
        <v>0.13167713229633693</v>
      </c>
      <c r="AL13" s="103">
        <f>IF(+'2grid'!AL13*DM$2&lt;0,0,+'2grid'!AL13*DM$2)</f>
        <v>0.1489680688605024</v>
      </c>
      <c r="AM13" s="103">
        <f>IF(+'2grid'!AM13*DN$2&lt;0,0,+'2grid'!AM13*DN$2)</f>
        <v>0.16838374565546985</v>
      </c>
      <c r="AN13" s="103">
        <f>IF(+'2grid'!AN13*DO$2&lt;0,0,+'2grid'!AN13*DO$2)</f>
        <v>0.19017458332853066</v>
      </c>
      <c r="AO13" s="103">
        <f>IF(+'2grid'!AO13*DP$2&lt;0,0,+'2grid'!AO13*DP$2)</f>
        <v>0.2019724509979858</v>
      </c>
      <c r="AP13" s="103">
        <f>IF(+'2grid'!AP13*DQ$2&lt;0,0,+'2grid'!AP13*DQ$2)</f>
        <v>0.21434553808615073</v>
      </c>
      <c r="AQ13" s="103">
        <f>IF(+'2grid'!AQ13*DR$2&lt;0,0,+'2grid'!AQ13*DR$2)</f>
        <v>0.30584956325650969</v>
      </c>
      <c r="AR13" s="103">
        <f>IF(+'2grid'!AR13*DS$2&lt;0,0,+'2grid'!AR13*DS$2)</f>
        <v>0.38512659517969933</v>
      </c>
      <c r="AS13" s="103">
        <f>IF(+'2grid'!AS13*DT$2&lt;0,0,+'2grid'!AS13*DT$2)</f>
        <v>0.47249947728843389</v>
      </c>
      <c r="AT13" s="103">
        <f>IF(+'2grid'!AT13*DU$2&lt;0,0,+'2grid'!AT13*DU$2)</f>
        <v>0.62878326148179864</v>
      </c>
      <c r="AU13" s="103">
        <f>IF(+'2grid'!AU13*DV$2&lt;0,0,+'2grid'!AU13*DV$2)</f>
        <v>0.82419170987987023</v>
      </c>
      <c r="AV13" s="103">
        <f>IF(+'2grid'!AV13*DW$2&lt;0,0,+'2grid'!AV13*DW$2)</f>
        <v>1.0673016902590911</v>
      </c>
      <c r="AW13" s="103">
        <f>IF(+'2grid'!AW13*DX$2&lt;0,0,+'2grid'!AW13*DX$2)</f>
        <v>1.3684261211219422</v>
      </c>
      <c r="AX13" s="103">
        <f>IF(+'2grid'!AX13*DY$2&lt;0,0,+'2grid'!AX13*DY$2)</f>
        <v>1.7172519850051622</v>
      </c>
      <c r="AY13" s="103">
        <f>IF(+'2grid'!AY13*DZ$2&lt;0,0,+'2grid'!AY13*DZ$2)</f>
        <v>2.3413067580911067</v>
      </c>
      <c r="AZ13" s="103">
        <f>IF(+'2grid'!AZ13*EA$2&lt;0,0,+'2grid'!AZ13*EA$2)</f>
        <v>3.1738997365619919</v>
      </c>
      <c r="BA13" s="103">
        <f>IF(+'2grid'!BA13*EB$2&lt;0,0,+'2grid'!BA13*EB$2)</f>
        <v>4.2812563667686154</v>
      </c>
      <c r="BB13" s="103">
        <f>IF(+'2grid'!BB13*EC$2&lt;0,0,+'2grid'!BB13*EC$2)</f>
        <v>5.7499211221446602</v>
      </c>
      <c r="BC13" s="103">
        <f>IF(+'2grid'!BC13*ED$2&lt;0,0,+'2grid'!BC13*ED$2)</f>
        <v>8.532</v>
      </c>
      <c r="BD13" s="103">
        <f>IF(+'2grid'!BD13*EE$2&lt;0,0,+'2grid'!BD13*EE$2)</f>
        <v>8.6039999999999992</v>
      </c>
      <c r="BE13" s="103">
        <f>IF(+'2grid'!BE13*EF$2&lt;0,0,+'2grid'!BE13*EF$2)</f>
        <v>8.6760000000000002</v>
      </c>
      <c r="BF13" s="103">
        <f>IF(+'2grid'!BF13*EG$2&lt;0,0,+'2grid'!BF13*EG$2)</f>
        <v>9.7199999999999989</v>
      </c>
      <c r="BG13" s="103">
        <f>IF(+'2grid'!BG13*EH$2&lt;0,0,+'2grid'!BG13*EH$2)</f>
        <v>10.78</v>
      </c>
      <c r="BH13" s="103">
        <f>IF(+'2grid'!BH13*EI$2&lt;0,0,+'2grid'!BH13*EI$2)</f>
        <v>10.78</v>
      </c>
      <c r="BI13" s="103">
        <f>IF(+'2grid'!BI13*EJ$2&lt;0,0,+'2grid'!BI13*EJ$2)</f>
        <v>10.78</v>
      </c>
      <c r="BJ13" s="103">
        <f>IF(+'2grid'!BJ13*EK$2&lt;0,0,+'2grid'!BJ13*EK$2)</f>
        <v>10.78</v>
      </c>
      <c r="BK13" s="103">
        <f>IF(+'2grid'!BK13*EL$2&lt;0,0,+'2grid'!BK13*EL$2)</f>
        <v>10.78</v>
      </c>
      <c r="BL13" s="103">
        <f>IF(+'2grid'!BL13*EM$2&lt;0,0,+'2grid'!BL13*EM$2)</f>
        <v>10.78</v>
      </c>
      <c r="BM13" s="103">
        <f>IF(+'2grid'!BM13*EN$2&lt;0,0,+'2grid'!BM13*EN$2)</f>
        <v>10.78</v>
      </c>
      <c r="BN13" s="103">
        <f>IF(+'2grid'!BN13*EO$2&lt;0,0,+'2grid'!BN13*EO$2)</f>
        <v>10.78</v>
      </c>
      <c r="BO13" s="103">
        <f>IF(+'2grid'!BO13*EP$2&lt;0,0,+'2grid'!BO13*EP$2)</f>
        <v>10.78</v>
      </c>
      <c r="BP13" s="103">
        <f>IF(+'2grid'!BP13*EQ$2&lt;0,0,+'2grid'!BP13*EQ$2)</f>
        <v>11.76</v>
      </c>
      <c r="BQ13" s="103">
        <f>IF(+'2grid'!BQ13*ER$2&lt;0,0,+'2grid'!BQ13*ER$2)</f>
        <v>12.74</v>
      </c>
      <c r="BR13" s="103">
        <f>IF(+'2grid'!BR13*ES$2&lt;0,0,+'2grid'!BR13*ES$2)</f>
        <v>11.76</v>
      </c>
      <c r="BS13" s="103">
        <f>IF(+'2grid'!BS13*ET$2&lt;0,0,+'2grid'!BS13*ET$2)</f>
        <v>11.76</v>
      </c>
      <c r="BT13" s="103">
        <f>IF(+'2grid'!BT13*EU$2&lt;0,0,+'2grid'!BT13*EU$2)</f>
        <v>12.348000000000022</v>
      </c>
      <c r="BU13" s="103">
        <f>IF(+'2grid'!BU13*EV$2&lt;0,0,+'2grid'!BU13*EV$2)</f>
        <v>12.132400000000013</v>
      </c>
      <c r="BV13" s="103">
        <f>IF(+'2grid'!BV13*EW$2&lt;0,0,+'2grid'!BV13*EW$2)</f>
        <v>11.959920000000007</v>
      </c>
      <c r="BW13" s="103">
        <f>IF(+'2grid'!BW13*EX$2&lt;0,0,+'2grid'!BW13*EX$2)</f>
        <v>11.897200000000014</v>
      </c>
      <c r="BX13" s="103">
        <f>IF(+'2grid'!BX13*EY$2&lt;0,0,+'2grid'!BX13*EY$2)</f>
        <v>12.083269333333348</v>
      </c>
      <c r="BY13" s="103">
        <f>IF(+'2grid'!BY13*EZ$2&lt;0,0,+'2grid'!BY13*EZ$2)</f>
        <v>12.03927822222224</v>
      </c>
      <c r="BZ13" s="103">
        <f>IF(+'2grid'!BZ13*FA$2&lt;0,0,+'2grid'!BZ13*FA$2)</f>
        <v>11.901305837037043</v>
      </c>
      <c r="CA13" s="103">
        <f>IF(+'2grid'!CA13*FB$2&lt;0,0,+'2grid'!CA13*FB$2)</f>
        <v>11.929096217283965</v>
      </c>
    </row>
    <row r="14" spans="1:158" x14ac:dyDescent="0.2">
      <c r="A14" s="9">
        <f>+data!B16</f>
        <v>48</v>
      </c>
      <c r="B14" s="103">
        <f>IF(+'2grid'!B14*CC$2&lt;0,0,+'2grid'!B14*CC$2)</f>
        <v>0</v>
      </c>
      <c r="C14" s="103">
        <f>IF(+'2grid'!C14*CD$2&lt;0,0,+'2grid'!C14*CD$2)</f>
        <v>0</v>
      </c>
      <c r="D14" s="103">
        <f>IF(+'2grid'!D14*CE$2&lt;0,0,+'2grid'!D14*CE$2)</f>
        <v>0</v>
      </c>
      <c r="E14" s="103">
        <f>IF(+'2grid'!E14*CF$2&lt;0,0,+'2grid'!E14*CF$2)</f>
        <v>0</v>
      </c>
      <c r="F14" s="103">
        <f>IF(+'2grid'!F14*CG$2&lt;0,0,+'2grid'!F14*CG$2)</f>
        <v>0</v>
      </c>
      <c r="G14" s="103">
        <f>IF(+'2grid'!G14*CH$2&lt;0,0,+'2grid'!G14*CH$2)</f>
        <v>0</v>
      </c>
      <c r="H14" s="103">
        <f>IF(+'2grid'!H14*CI$2&lt;0,0,+'2grid'!H14*CI$2)</f>
        <v>0</v>
      </c>
      <c r="I14" s="103">
        <f>IF(+'2grid'!I14*CJ$2&lt;0,0,+'2grid'!I14*CJ$2)</f>
        <v>0</v>
      </c>
      <c r="J14" s="103">
        <f>IF(+'2grid'!J14*CK$2&lt;0,0,+'2grid'!J14*CK$2)</f>
        <v>0</v>
      </c>
      <c r="K14" s="103">
        <f>IF(+'2grid'!K14*CL$2&lt;0,0,+'2grid'!K14*CL$2)</f>
        <v>0</v>
      </c>
      <c r="L14" s="103">
        <f>IF(+'2grid'!L14*CM$2&lt;0,0,+'2grid'!L14*CM$2)</f>
        <v>0</v>
      </c>
      <c r="M14" s="103">
        <f>IF(+'2grid'!M14*CN$2&lt;0,0,+'2grid'!M14*CN$2)</f>
        <v>0</v>
      </c>
      <c r="N14" s="103">
        <f>IF(+'2grid'!N14*CO$2&lt;0,0,+'2grid'!N14*CO$2)</f>
        <v>0</v>
      </c>
      <c r="O14" s="103">
        <f>IF(+'2grid'!O14*CP$2&lt;0,0,+'2grid'!O14*CP$2)</f>
        <v>0</v>
      </c>
      <c r="P14" s="103">
        <f>IF(+'2grid'!P14*CQ$2&lt;0,0,+'2grid'!P14*CQ$2)</f>
        <v>0</v>
      </c>
      <c r="Q14" s="103">
        <f>IF(+'2grid'!Q14*CR$2&lt;0,0,+'2grid'!Q14*CR$2)</f>
        <v>0</v>
      </c>
      <c r="R14" s="103">
        <f>IF(+'2grid'!R14*CS$2&lt;0,0,+'2grid'!R14*CS$2)</f>
        <v>0</v>
      </c>
      <c r="S14" s="103">
        <f>IF(+'2grid'!S14*CT$2&lt;0,0,+'2grid'!S14*CT$2)</f>
        <v>0</v>
      </c>
      <c r="T14" s="103">
        <f>IF(+'2grid'!T14*CU$2&lt;0,0,+'2grid'!T14*CU$2)</f>
        <v>0</v>
      </c>
      <c r="U14" s="103">
        <f>IF(+'2grid'!U14*CV$2&lt;0,0,+'2grid'!U14*CV$2)</f>
        <v>0</v>
      </c>
      <c r="V14" s="103">
        <f>IF(+'2grid'!V14*CW$2&lt;0,0,+'2grid'!V14*CW$2)</f>
        <v>0</v>
      </c>
      <c r="W14" s="103">
        <f>IF(+'2grid'!W14*CX$2&lt;0,0,+'2grid'!W14*CX$2)</f>
        <v>0</v>
      </c>
      <c r="X14" s="103">
        <f>IF(+'2grid'!X14*CY$2&lt;0,0,+'2grid'!X14*CY$2)</f>
        <v>0</v>
      </c>
      <c r="Y14" s="103">
        <f>IF(+'2grid'!Y14*CZ$2&lt;0,0,+'2grid'!Y14*CZ$2)</f>
        <v>0</v>
      </c>
      <c r="Z14" s="103">
        <f>IF(+'2grid'!Z14*DA$2&lt;0,0,+'2grid'!Z14*DA$2)</f>
        <v>0</v>
      </c>
      <c r="AA14" s="103">
        <f>IF(+'2grid'!AA14*DB$2&lt;0,0,+'2grid'!AA14*DB$2)</f>
        <v>0</v>
      </c>
      <c r="AB14" s="103">
        <f>IF(+'2grid'!AB14*DC$2&lt;0,0,+'2grid'!AB14*DC$2)</f>
        <v>0</v>
      </c>
      <c r="AC14" s="103">
        <f>IF(+'2grid'!AC14*DD$2&lt;0,0,+'2grid'!AC14*DD$2)</f>
        <v>0</v>
      </c>
      <c r="AD14" s="103">
        <f>IF(+'2grid'!AD14*DE$2&lt;0,0,+'2grid'!AD14*DE$2)</f>
        <v>0</v>
      </c>
      <c r="AE14" s="103">
        <f>IF(+'2grid'!AE14*DF$2&lt;0,0,+'2grid'!AE14*DF$2)</f>
        <v>0</v>
      </c>
      <c r="AF14" s="103">
        <f>IF(+'2grid'!AF14*DG$2&lt;0,0,+'2grid'!AF14*DG$2)</f>
        <v>0</v>
      </c>
      <c r="AG14" s="103">
        <f>IF(+'2grid'!AG14*DH$2&lt;0,0,+'2grid'!AG14*DH$2)</f>
        <v>0</v>
      </c>
      <c r="AH14" s="103">
        <f>IF(+'2grid'!AH14*DI$2&lt;0,0,+'2grid'!AH14*DI$2)</f>
        <v>0</v>
      </c>
      <c r="AI14" s="103">
        <f>IF(+'2grid'!AI14*DJ$2&lt;0,0,+'2grid'!AI14*DJ$2)</f>
        <v>0</v>
      </c>
      <c r="AJ14" s="103">
        <f>IF(+'2grid'!AJ14*DK$2&lt;0,0,+'2grid'!AJ14*DK$2)</f>
        <v>0</v>
      </c>
      <c r="AK14" s="103">
        <f>IF(+'2grid'!AK14*DL$2&lt;0,0,+'2grid'!AK14*DL$2)</f>
        <v>0</v>
      </c>
      <c r="AL14" s="103">
        <f>IF(+'2grid'!AL14*DM$2&lt;0,0,+'2grid'!AL14*DM$2)</f>
        <v>0</v>
      </c>
      <c r="AM14" s="103">
        <f>IF(+'2grid'!AM14*DN$2&lt;0,0,+'2grid'!AM14*DN$2)</f>
        <v>0</v>
      </c>
      <c r="AN14" s="103">
        <f>IF(+'2grid'!AN14*DO$2&lt;0,0,+'2grid'!AN14*DO$2)</f>
        <v>0.88656249284131816</v>
      </c>
      <c r="AO14" s="103">
        <f>IF(+'2grid'!AO14*DP$2&lt;0,0,+'2grid'!AO14*DP$2)</f>
        <v>0.94416066893817718</v>
      </c>
      <c r="AP14" s="103">
        <f>IF(+'2grid'!AP14*DQ$2&lt;0,0,+'2grid'!AP14*DQ$2)</f>
        <v>1.0041072274989837</v>
      </c>
      <c r="AQ14" s="103">
        <f>IF(+'2grid'!AQ14*DR$2&lt;0,0,+'2grid'!AQ14*DR$2)</f>
        <v>1.0663537746185261</v>
      </c>
      <c r="AR14" s="103">
        <f>IF(+'2grid'!AR14*DS$2&lt;0,0,+'2grid'!AR14*DS$2)</f>
        <v>1.1308204122292043</v>
      </c>
      <c r="AS14" s="103">
        <f>IF(+'2grid'!AS14*DT$2&lt;0,0,+'2grid'!AS14*DT$2)</f>
        <v>1.1973886064807584</v>
      </c>
      <c r="AT14" s="103">
        <f>IF(+'2grid'!AT14*DU$2&lt;0,0,+'2grid'!AT14*DU$2)</f>
        <v>1.2675173821909487</v>
      </c>
      <c r="AU14" s="103">
        <f>IF(+'2grid'!AU14*DV$2&lt;0,0,+'2grid'!AU14*DV$2)</f>
        <v>1.3395396992961315</v>
      </c>
      <c r="AV14" s="103">
        <f>IF(+'2grid'!AV14*DW$2&lt;0,0,+'2grid'!AV14*DW$2)</f>
        <v>1.4131644587834575</v>
      </c>
      <c r="AW14" s="103">
        <f>IF(+'2grid'!AW14*DX$2&lt;0,0,+'2grid'!AW14*DX$2)</f>
        <v>1.4880083756953457</v>
      </c>
      <c r="AX14" s="103">
        <f>IF(+'2grid'!AX14*DY$2&lt;0,0,+'2grid'!AX14*DY$2)</f>
        <v>1.5431777486931042</v>
      </c>
      <c r="AY14" s="103">
        <f>IF(+'2grid'!AY14*DZ$2&lt;0,0,+'2grid'!AY14*DZ$2)</f>
        <v>1.6860990628001158</v>
      </c>
      <c r="AZ14" s="103">
        <f>IF(+'2grid'!AZ14*EA$2&lt;0,0,+'2grid'!AZ14*EA$2)</f>
        <v>1.838208559188754</v>
      </c>
      <c r="BA14" s="103">
        <f>IF(+'2grid'!BA14*EB$2&lt;0,0,+'2grid'!BA14*EB$2)</f>
        <v>1.9988690300696421</v>
      </c>
      <c r="BB14" s="103">
        <f>IF(+'2grid'!BB14*EC$2&lt;0,0,+'2grid'!BB14*EC$2)</f>
        <v>2.1668804294641109</v>
      </c>
      <c r="BC14" s="103">
        <f>IF(+'2grid'!BC14*ED$2&lt;0,0,+'2grid'!BC14*ED$2)</f>
        <v>2.8439999999999999</v>
      </c>
      <c r="BD14" s="103">
        <f>IF(+'2grid'!BD14*EE$2&lt;0,0,+'2grid'!BD14*EE$2)</f>
        <v>2.8679999999999999</v>
      </c>
      <c r="BE14" s="103">
        <f>IF(+'2grid'!BE14*EF$2&lt;0,0,+'2grid'!BE14*EF$2)</f>
        <v>5.7839999999999998</v>
      </c>
      <c r="BF14" s="103">
        <f>IF(+'2grid'!BF14*EG$2&lt;0,0,+'2grid'!BF14*EG$2)</f>
        <v>3.8879999999999999</v>
      </c>
      <c r="BG14" s="103">
        <f>IF(+'2grid'!BG14*EH$2&lt;0,0,+'2grid'!BG14*EH$2)</f>
        <v>5.0960000000000001</v>
      </c>
      <c r="BH14" s="103">
        <f>IF(+'2grid'!BH14*EI$2&lt;0,0,+'2grid'!BH14*EI$2)</f>
        <v>5.0960000000000001</v>
      </c>
      <c r="BI14" s="103">
        <f>IF(+'2grid'!BI14*EJ$2&lt;0,0,+'2grid'!BI14*EJ$2)</f>
        <v>5.0960000000000001</v>
      </c>
      <c r="BJ14" s="103">
        <f>IF(+'2grid'!BJ14*EK$2&lt;0,0,+'2grid'!BJ14*EK$2)</f>
        <v>4.8020000000000005</v>
      </c>
      <c r="BK14" s="103">
        <f>IF(+'2grid'!BK14*EL$2&lt;0,0,+'2grid'!BK14*EL$2)</f>
        <v>4.6059999999999999</v>
      </c>
      <c r="BL14" s="103">
        <f>IF(+'2grid'!BL14*EM$2&lt;0,0,+'2grid'!BL14*EM$2)</f>
        <v>4.6059999999999999</v>
      </c>
      <c r="BM14" s="103">
        <f>IF(+'2grid'!BM14*EN$2&lt;0,0,+'2grid'!BM14*EN$2)</f>
        <v>4.4589999999999996</v>
      </c>
      <c r="BN14" s="103">
        <f>IF(+'2grid'!BN14*EO$2&lt;0,0,+'2grid'!BN14*EO$2)</f>
        <v>4.3120000000000003</v>
      </c>
      <c r="BO14" s="103">
        <f>IF(+'2grid'!BO14*EP$2&lt;0,0,+'2grid'!BO14*EP$2)</f>
        <v>3.6259999999999999</v>
      </c>
      <c r="BP14" s="103">
        <f>IF(+'2grid'!BP14*EQ$2&lt;0,0,+'2grid'!BP14*EQ$2)</f>
        <v>3.7239999999999998</v>
      </c>
      <c r="BQ14" s="103">
        <f>IF(+'2grid'!BQ14*ER$2&lt;0,0,+'2grid'!BQ14*ER$2)</f>
        <v>4.508</v>
      </c>
      <c r="BR14" s="103">
        <f>IF(+'2grid'!BR14*ES$2&lt;0,0,+'2grid'!BR14*ES$2)</f>
        <v>4.508</v>
      </c>
      <c r="BS14" s="103">
        <f>IF(+'2grid'!BS14*ET$2&lt;0,0,+'2grid'!BS14*ET$2)</f>
        <v>4.508</v>
      </c>
      <c r="BT14" s="103">
        <f>IF(+'2grid'!BT14*EU$2&lt;0,0,+'2grid'!BT14*EU$2)</f>
        <v>4.9391999999999641</v>
      </c>
      <c r="BU14" s="103">
        <f>IF(+'2grid'!BU14*EV$2&lt;0,0,+'2grid'!BU14*EV$2)</f>
        <v>5.1665599999999916</v>
      </c>
      <c r="BV14" s="103">
        <f>IF(+'2grid'!BV14*EW$2&lt;0,0,+'2grid'!BV14*EW$2)</f>
        <v>5.2504479999999907</v>
      </c>
      <c r="BW14" s="103">
        <f>IF(+'2grid'!BW14*EX$2&lt;0,0,+'2grid'!BW14*EX$2)</f>
        <v>5.4252800000000017</v>
      </c>
      <c r="BX14" s="103">
        <f>IF(+'2grid'!BX14*EY$2&lt;0,0,+'2grid'!BX14*EY$2)</f>
        <v>5.6703583999999703</v>
      </c>
      <c r="BY14" s="103">
        <f>IF(+'2grid'!BY14*EZ$2&lt;0,0,+'2grid'!BY14*EZ$2)</f>
        <v>5.8953663999999755</v>
      </c>
      <c r="BZ14" s="103">
        <f>IF(+'2grid'!BZ14*FA$2&lt;0,0,+'2grid'!BZ14*FA$2)</f>
        <v>6.0379080533332896</v>
      </c>
      <c r="CA14" s="103">
        <f>IF(+'2grid'!CA14*FB$2&lt;0,0,+'2grid'!CA14*FB$2)</f>
        <v>6.227977528888859</v>
      </c>
    </row>
    <row r="15" spans="1:158" x14ac:dyDescent="0.2">
      <c r="A15" s="9">
        <f>+data!B17</f>
        <v>50</v>
      </c>
      <c r="B15" s="103">
        <f>IF(+'2grid'!B15*CC$2&lt;0,0,+'2grid'!B15*CC$2)</f>
        <v>0</v>
      </c>
      <c r="C15" s="103">
        <f>IF(+'2grid'!C15*CD$2&lt;0,0,+'2grid'!C15*CD$2)</f>
        <v>0</v>
      </c>
      <c r="D15" s="103">
        <f>IF(+'2grid'!D15*CE$2&lt;0,0,+'2grid'!D15*CE$2)</f>
        <v>0</v>
      </c>
      <c r="E15" s="103">
        <f>IF(+'2grid'!E15*CF$2&lt;0,0,+'2grid'!E15*CF$2)</f>
        <v>0</v>
      </c>
      <c r="F15" s="103">
        <f>IF(+'2grid'!F15*CG$2&lt;0,0,+'2grid'!F15*CG$2)</f>
        <v>0</v>
      </c>
      <c r="G15" s="103">
        <f>IF(+'2grid'!G15*CH$2&lt;0,0,+'2grid'!G15*CH$2)</f>
        <v>0</v>
      </c>
      <c r="H15" s="103">
        <f>IF(+'2grid'!H15*CI$2&lt;0,0,+'2grid'!H15*CI$2)</f>
        <v>0</v>
      </c>
      <c r="I15" s="103">
        <f>IF(+'2grid'!I15*CJ$2&lt;0,0,+'2grid'!I15*CJ$2)</f>
        <v>0</v>
      </c>
      <c r="J15" s="103">
        <f>IF(+'2grid'!J15*CK$2&lt;0,0,+'2grid'!J15*CK$2)</f>
        <v>0</v>
      </c>
      <c r="K15" s="103">
        <f>IF(+'2grid'!K15*CL$2&lt;0,0,+'2grid'!K15*CL$2)</f>
        <v>0</v>
      </c>
      <c r="L15" s="103">
        <f>IF(+'2grid'!L15*CM$2&lt;0,0,+'2grid'!L15*CM$2)</f>
        <v>0</v>
      </c>
      <c r="M15" s="103">
        <f>IF(+'2grid'!M15*CN$2&lt;0,0,+'2grid'!M15*CN$2)</f>
        <v>0</v>
      </c>
      <c r="N15" s="103">
        <f>IF(+'2grid'!N15*CO$2&lt;0,0,+'2grid'!N15*CO$2)</f>
        <v>0</v>
      </c>
      <c r="O15" s="103">
        <f>IF(+'2grid'!O15*CP$2&lt;0,0,+'2grid'!O15*CP$2)</f>
        <v>0</v>
      </c>
      <c r="P15" s="103">
        <f>IF(+'2grid'!P15*CQ$2&lt;0,0,+'2grid'!P15*CQ$2)</f>
        <v>0</v>
      </c>
      <c r="Q15" s="103">
        <f>IF(+'2grid'!Q15*CR$2&lt;0,0,+'2grid'!Q15*CR$2)</f>
        <v>0</v>
      </c>
      <c r="R15" s="103">
        <f>IF(+'2grid'!R15*CS$2&lt;0,0,+'2grid'!R15*CS$2)</f>
        <v>0</v>
      </c>
      <c r="S15" s="103">
        <f>IF(+'2grid'!S15*CT$2&lt;0,0,+'2grid'!S15*CT$2)</f>
        <v>0</v>
      </c>
      <c r="T15" s="103">
        <f>IF(+'2grid'!T15*CU$2&lt;0,0,+'2grid'!T15*CU$2)</f>
        <v>0</v>
      </c>
      <c r="U15" s="103">
        <f>IF(+'2grid'!U15*CV$2&lt;0,0,+'2grid'!U15*CV$2)</f>
        <v>78.494117646357196</v>
      </c>
      <c r="V15" s="103">
        <f>IF(+'2grid'!V15*CW$2&lt;0,0,+'2grid'!V15*CW$2)</f>
        <v>260.89411761864784</v>
      </c>
      <c r="W15" s="103">
        <f>IF(+'2grid'!W15*CX$2&lt;0,0,+'2grid'!W15*CX$2)</f>
        <v>451.7647052830207</v>
      </c>
      <c r="X15" s="103">
        <f>IF(+'2grid'!X15*CY$2&lt;0,0,+'2grid'!X15*CY$2)</f>
        <v>656.18822468889448</v>
      </c>
      <c r="Y15" s="103">
        <f>IF(+'2grid'!Y15*CZ$2&lt;0,0,+'2grid'!Y15*CZ$2)</f>
        <v>843.67042212355011</v>
      </c>
      <c r="Z15" s="103">
        <f>IF(+'2grid'!Z15*DA$2&lt;0,0,+'2grid'!Z15*DA$2)</f>
        <v>1167.8089635674528</v>
      </c>
      <c r="AA15" s="103">
        <f>IF(+'2grid'!AA15*DB$2&lt;0,0,+'2grid'!AA15*DB$2)</f>
        <v>1468.1923928275696</v>
      </c>
      <c r="AB15" s="103">
        <f>IF(+'2grid'!AB15*DC$2&lt;0,0,+'2grid'!AB15*DC$2)</f>
        <v>2201.5694848051075</v>
      </c>
      <c r="AC15" s="103">
        <f>IF(+'2grid'!AC15*DD$2&lt;0,0,+'2grid'!AC15*DD$2)</f>
        <v>3058.7915332650618</v>
      </c>
      <c r="AD15" s="103">
        <f>IF(+'2grid'!AD15*DE$2&lt;0,0,+'2grid'!AD15*DE$2)</f>
        <v>3261.7670997594828</v>
      </c>
      <c r="AE15" s="103">
        <f>IF(+'2grid'!AE15*DF$2&lt;0,0,+'2grid'!AE15*DF$2)</f>
        <v>3450.9865497170586</v>
      </c>
      <c r="AF15" s="103">
        <f>IF(+'2grid'!AF15*DG$2&lt;0,0,+'2grid'!AF15*DG$2)</f>
        <v>3644.6061373733851</v>
      </c>
      <c r="AG15" s="103">
        <f>IF(+'2grid'!AG15*DH$2&lt;0,0,+'2grid'!AG15*DH$2)</f>
        <v>3842.0822053558986</v>
      </c>
      <c r="AH15" s="103">
        <f>IF(+'2grid'!AH15*DI$2&lt;0,0,+'2grid'!AH15*DI$2)</f>
        <v>4042.6526610031842</v>
      </c>
      <c r="AI15" s="103">
        <f>IF(+'2grid'!AI15*DJ$2&lt;0,0,+'2grid'!AI15*DJ$2)</f>
        <v>4245.2803399301029</v>
      </c>
      <c r="AJ15" s="103">
        <f>IF(+'2grid'!AJ15*DK$2&lt;0,0,+'2grid'!AJ15*DK$2)</f>
        <v>4448.589464347996</v>
      </c>
      <c r="AK15" s="103">
        <f>IF(+'2grid'!AK15*DL$2&lt;0,0,+'2grid'!AK15*DL$2)</f>
        <v>4650.7997977261557</v>
      </c>
      <c r="AL15" s="103">
        <f>IF(+'2grid'!AL15*DM$2&lt;0,0,+'2grid'!AL15*DM$2)</f>
        <v>4849.6676259882443</v>
      </c>
      <c r="AM15" s="103">
        <f>IF(+'2grid'!AM15*DN$2&lt;0,0,+'2grid'!AM15*DN$2)</f>
        <v>5042.4490798437846</v>
      </c>
      <c r="AN15" s="103">
        <f>IF(+'2grid'!AN15*DO$2&lt;0,0,+'2grid'!AN15*DO$2)</f>
        <v>5225.9091361029878</v>
      </c>
      <c r="AO15" s="103">
        <f>IF(+'2grid'!AO15*DP$2&lt;0,0,+'2grid'!AO15*DP$2)</f>
        <v>5470.8403637555166</v>
      </c>
      <c r="AP15" s="103">
        <f>IF(+'2grid'!AP15*DQ$2&lt;0,0,+'2grid'!AP15*DQ$2)</f>
        <v>5704.2551821469651</v>
      </c>
      <c r="AQ15" s="103">
        <f>IF(+'2grid'!AQ15*DR$2&lt;0,0,+'2grid'!AQ15*DR$2)</f>
        <v>5921.6700233642105</v>
      </c>
      <c r="AR15" s="103">
        <f>IF(+'2grid'!AR15*DS$2&lt;0,0,+'2grid'!AR15*DS$2)</f>
        <v>6119.0041274328551</v>
      </c>
      <c r="AS15" s="103">
        <f>IF(+'2grid'!AS15*DT$2&lt;0,0,+'2grid'!AS15*DT$2)</f>
        <v>6293.2305823074794</v>
      </c>
      <c r="AT15" s="103">
        <f>IF(+'2grid'!AT15*DU$2&lt;0,0,+'2grid'!AT15*DU$2)</f>
        <v>6499.103481438613</v>
      </c>
      <c r="AU15" s="103">
        <f>IF(+'2grid'!AU15*DV$2&lt;0,0,+'2grid'!AU15*DV$2)</f>
        <v>6642.8401487778956</v>
      </c>
      <c r="AV15" s="103">
        <f>IF(+'2grid'!AV15*DW$2&lt;0,0,+'2grid'!AV15*DW$2)</f>
        <v>6958.4638468258436</v>
      </c>
      <c r="AW15" s="103">
        <f>IF(+'2grid'!AW15*DX$2&lt;0,0,+'2grid'!AW15*DX$2)</f>
        <v>7213.2753532296538</v>
      </c>
      <c r="AX15" s="103">
        <f>IF(+'2grid'!AX15*DY$2&lt;0,0,+'2grid'!AX15*DY$2)</f>
        <v>7306.1748449427087</v>
      </c>
      <c r="AY15" s="103">
        <f>IF(+'2grid'!AY15*DZ$2&lt;0,0,+'2grid'!AY15*DZ$2)</f>
        <v>7330.2334868343369</v>
      </c>
      <c r="AZ15" s="103">
        <f>IF(+'2grid'!AZ15*EA$2&lt;0,0,+'2grid'!AZ15*EA$2)</f>
        <v>7768.8284339833708</v>
      </c>
      <c r="BA15" s="103">
        <f>IF(+'2grid'!BA15*EB$2&lt;0,0,+'2grid'!BA15*EB$2)</f>
        <v>8144.4330218420255</v>
      </c>
      <c r="BB15" s="103">
        <f>IF(+'2grid'!BB15*EC$2&lt;0,0,+'2grid'!BB15*EC$2)</f>
        <v>8455.2581556264013</v>
      </c>
      <c r="BC15" s="103">
        <f>IF(+'2grid'!BC15*ED$2&lt;0,0,+'2grid'!BC15*ED$2)</f>
        <v>8418.24</v>
      </c>
      <c r="BD15" s="103">
        <f>IF(+'2grid'!BD15*EE$2&lt;0,0,+'2grid'!BD15*EE$2)</f>
        <v>8696.732</v>
      </c>
      <c r="BE15" s="103">
        <f>IF(+'2grid'!BE15*EF$2&lt;0,0,+'2grid'!BE15*EF$2)</f>
        <v>8828.3119999999999</v>
      </c>
      <c r="BF15" s="103">
        <f>IF(+'2grid'!BF15*EG$2&lt;0,0,+'2grid'!BF15*EG$2)</f>
        <v>9172.7639999999992</v>
      </c>
      <c r="BG15" s="103">
        <f>IF(+'2grid'!BG15*EH$2&lt;0,0,+'2grid'!BG15*EH$2)</f>
        <v>8624</v>
      </c>
      <c r="BH15" s="103">
        <f>IF(+'2grid'!BH15*EI$2&lt;0,0,+'2grid'!BH15*EI$2)</f>
        <v>8626.94</v>
      </c>
      <c r="BI15" s="103">
        <f>IF(+'2grid'!BI15*EJ$2&lt;0,0,+'2grid'!BI15*EJ$2)</f>
        <v>8577.94</v>
      </c>
      <c r="BJ15" s="103">
        <f>IF(+'2grid'!BJ15*EK$2&lt;0,0,+'2grid'!BJ15*EK$2)</f>
        <v>8553.44</v>
      </c>
      <c r="BK15" s="103">
        <f>IF(+'2grid'!BK15*EL$2&lt;0,0,+'2grid'!BK15*EL$2)</f>
        <v>8548.5399999999991</v>
      </c>
      <c r="BL15" s="103">
        <f>IF(+'2grid'!BL15*EM$2&lt;0,0,+'2grid'!BL15*EM$2)</f>
        <v>8536.7800000000007</v>
      </c>
      <c r="BM15" s="103">
        <f>IF(+'2grid'!BM15*EN$2&lt;0,0,+'2grid'!BM15*EN$2)</f>
        <v>8506.4</v>
      </c>
      <c r="BN15" s="103">
        <f>IF(+'2grid'!BN15*EO$2&lt;0,0,+'2grid'!BN15*EO$2)</f>
        <v>8494.64</v>
      </c>
      <c r="BO15" s="103">
        <f>IF(+'2grid'!BO15*EP$2&lt;0,0,+'2grid'!BO15*EP$2)</f>
        <v>8214.36</v>
      </c>
      <c r="BP15" s="103">
        <f>IF(+'2grid'!BP15*EQ$2&lt;0,0,+'2grid'!BP15*EQ$2)</f>
        <v>8378.02</v>
      </c>
      <c r="BQ15" s="103">
        <f>IF(+'2grid'!BQ15*ER$2&lt;0,0,+'2grid'!BQ15*ER$2)</f>
        <v>8468.18</v>
      </c>
      <c r="BR15" s="103">
        <f>IF(+'2grid'!BR15*ES$2&lt;0,0,+'2grid'!BR15*ES$2)</f>
        <v>8357.44</v>
      </c>
      <c r="BS15" s="103">
        <f>IF(+'2grid'!BS15*ET$2&lt;0,0,+'2grid'!BS15*ET$2)</f>
        <v>8354.5</v>
      </c>
      <c r="BT15" s="103">
        <f>IF(+'2grid'!BT15*EU$2&lt;0,0,+'2grid'!BT15*EU$2)</f>
        <v>8432.41</v>
      </c>
      <c r="BU15" s="103">
        <f>IF(+'2grid'!BU15*EV$2&lt;0,0,+'2grid'!BU15*EV$2)</f>
        <v>8396.64</v>
      </c>
      <c r="BV15" s="103">
        <f>IF(+'2grid'!BV15*EW$2&lt;0,0,+'2grid'!BV15*EW$2)</f>
        <v>8381.4009999999998</v>
      </c>
      <c r="BW15" s="103">
        <f>IF(+'2grid'!BW15*EX$2&lt;0,0,+'2grid'!BW15*EX$2)</f>
        <v>8374.5899999999965</v>
      </c>
      <c r="BX15" s="103">
        <f>IF(+'2grid'!BX15*EY$2&lt;0,0,+'2grid'!BX15*EY$2)</f>
        <v>8395.8984666666656</v>
      </c>
      <c r="BY15" s="103">
        <f>IF(+'2grid'!BY15*EZ$2&lt;0,0,+'2grid'!BY15*EZ$2)</f>
        <v>8391.0692444444412</v>
      </c>
      <c r="BZ15" s="103">
        <f>IF(+'2grid'!BZ15*FA$2&lt;0,0,+'2grid'!BZ15*FA$2)</f>
        <v>8373.7608474074077</v>
      </c>
      <c r="CA15" s="103">
        <f>IF(+'2grid'!CA15*FB$2&lt;0,0,+'2grid'!CA15*FB$2)</f>
        <v>8379.1516701234541</v>
      </c>
    </row>
    <row r="16" spans="1:158" x14ac:dyDescent="0.2">
      <c r="A16" s="9">
        <f>+data!B18</f>
        <v>51</v>
      </c>
      <c r="B16" s="103">
        <f>IF(+'2grid'!B16*CC$2&lt;0,0,+'2grid'!B16*CC$2)</f>
        <v>0</v>
      </c>
      <c r="C16" s="103">
        <f>IF(+'2grid'!C16*CD$2&lt;0,0,+'2grid'!C16*CD$2)</f>
        <v>0</v>
      </c>
      <c r="D16" s="103">
        <f>IF(+'2grid'!D16*CE$2&lt;0,0,+'2grid'!D16*CE$2)</f>
        <v>0</v>
      </c>
      <c r="E16" s="103">
        <f>IF(+'2grid'!E16*CF$2&lt;0,0,+'2grid'!E16*CF$2)</f>
        <v>0</v>
      </c>
      <c r="F16" s="103">
        <f>IF(+'2grid'!F16*CG$2&lt;0,0,+'2grid'!F16*CG$2)</f>
        <v>0</v>
      </c>
      <c r="G16" s="103">
        <f>IF(+'2grid'!G16*CH$2&lt;0,0,+'2grid'!G16*CH$2)</f>
        <v>0</v>
      </c>
      <c r="H16" s="103">
        <f>IF(+'2grid'!H16*CI$2&lt;0,0,+'2grid'!H16*CI$2)</f>
        <v>0</v>
      </c>
      <c r="I16" s="103">
        <f>IF(+'2grid'!I16*CJ$2&lt;0,0,+'2grid'!I16*CJ$2)</f>
        <v>0</v>
      </c>
      <c r="J16" s="103">
        <f>IF(+'2grid'!J16*CK$2&lt;0,0,+'2grid'!J16*CK$2)</f>
        <v>0</v>
      </c>
      <c r="K16" s="103">
        <f>IF(+'2grid'!K16*CL$2&lt;0,0,+'2grid'!K16*CL$2)</f>
        <v>0</v>
      </c>
      <c r="L16" s="103">
        <f>IF(+'2grid'!L16*CM$2&lt;0,0,+'2grid'!L16*CM$2)</f>
        <v>0</v>
      </c>
      <c r="M16" s="103">
        <f>IF(+'2grid'!M16*CN$2&lt;0,0,+'2grid'!M16*CN$2)</f>
        <v>0</v>
      </c>
      <c r="N16" s="103">
        <f>IF(+'2grid'!N16*CO$2&lt;0,0,+'2grid'!N16*CO$2)</f>
        <v>0</v>
      </c>
      <c r="O16" s="103">
        <f>IF(+'2grid'!O16*CP$2&lt;0,0,+'2grid'!O16*CP$2)</f>
        <v>0</v>
      </c>
      <c r="P16" s="103">
        <f>IF(+'2grid'!P16*CQ$2&lt;0,0,+'2grid'!P16*CQ$2)</f>
        <v>0</v>
      </c>
      <c r="Q16" s="103">
        <f>IF(+'2grid'!Q16*CR$2&lt;0,0,+'2grid'!Q16*CR$2)</f>
        <v>0</v>
      </c>
      <c r="R16" s="103">
        <f>IF(+'2grid'!R16*CS$2&lt;0,0,+'2grid'!R16*CS$2)</f>
        <v>0</v>
      </c>
      <c r="S16" s="103">
        <f>IF(+'2grid'!S16*CT$2&lt;0,0,+'2grid'!S16*CT$2)</f>
        <v>0</v>
      </c>
      <c r="T16" s="103">
        <f>IF(+'2grid'!T16*CU$2&lt;0,0,+'2grid'!T16*CU$2)</f>
        <v>0</v>
      </c>
      <c r="U16" s="103">
        <f>IF(+'2grid'!U16*CV$2&lt;0,0,+'2grid'!U16*CV$2)</f>
        <v>2.189114286496006</v>
      </c>
      <c r="V16" s="103">
        <f>IF(+'2grid'!V16*CW$2&lt;0,0,+'2grid'!V16*CW$2)</f>
        <v>6.709322324461148</v>
      </c>
      <c r="W16" s="103">
        <f>IF(+'2grid'!W16*CX$2&lt;0,0,+'2grid'!W16*CX$2)</f>
        <v>16.19541587788223</v>
      </c>
      <c r="X16" s="103">
        <f>IF(+'2grid'!X16*CY$2&lt;0,0,+'2grid'!X16*CY$2)</f>
        <v>29.069693316746655</v>
      </c>
      <c r="Y16" s="103">
        <f>IF(+'2grid'!Y16*CZ$2&lt;0,0,+'2grid'!Y16*CZ$2)</f>
        <v>44.792281119064683</v>
      </c>
      <c r="Z16" s="103">
        <f>IF(+'2grid'!Z16*DA$2&lt;0,0,+'2grid'!Z16*DA$2)</f>
        <v>41.513184331404311</v>
      </c>
      <c r="AA16" s="103">
        <f>IF(+'2grid'!AA16*DB$2&lt;0,0,+'2grid'!AA16*DB$2)</f>
        <v>57.853271596731538</v>
      </c>
      <c r="AB16" s="103">
        <f>IF(+'2grid'!AB16*DC$2&lt;0,0,+'2grid'!AB16*DC$2)</f>
        <v>74.21180511041031</v>
      </c>
      <c r="AC16" s="103">
        <f>IF(+'2grid'!AC16*DD$2&lt;0,0,+'2grid'!AC16*DD$2)</f>
        <v>90.423397122913187</v>
      </c>
      <c r="AD16" s="103">
        <f>IF(+'2grid'!AD16*DE$2&lt;0,0,+'2grid'!AD16*DE$2)</f>
        <v>97.883509221806491</v>
      </c>
      <c r="AE16" s="103">
        <f>IF(+'2grid'!AE16*DF$2&lt;0,0,+'2grid'!AE16*DF$2)</f>
        <v>105.76086319950718</v>
      </c>
      <c r="AF16" s="103">
        <f>IF(+'2grid'!AF16*DG$2&lt;0,0,+'2grid'!AF16*DG$2)</f>
        <v>114.06742600357966</v>
      </c>
      <c r="AG16" s="103">
        <f>IF(+'2grid'!AG16*DH$2&lt;0,0,+'2grid'!AG16*DH$2)</f>
        <v>122.81393240159164</v>
      </c>
      <c r="AH16" s="103">
        <f>IF(+'2grid'!AH16*DI$2&lt;0,0,+'2grid'!AH16*DI$2)</f>
        <v>132.00952115271602</v>
      </c>
      <c r="AI16" s="103">
        <f>IF(+'2grid'!AI16*DJ$2&lt;0,0,+'2grid'!AI16*DJ$2)</f>
        <v>141.66129776925879</v>
      </c>
      <c r="AJ16" s="103">
        <f>IF(+'2grid'!AJ16*DK$2&lt;0,0,+'2grid'!AJ16*DK$2)</f>
        <v>151.77380789795333</v>
      </c>
      <c r="AK16" s="103">
        <f>IF(+'2grid'!AK16*DL$2&lt;0,0,+'2grid'!AK16*DL$2)</f>
        <v>162.34840115230242</v>
      </c>
      <c r="AL16" s="103">
        <f>IF(+'2grid'!AL16*DM$2&lt;0,0,+'2grid'!AL16*DM$2)</f>
        <v>173.38245966942173</v>
      </c>
      <c r="AM16" s="103">
        <f>IF(+'2grid'!AM16*DN$2&lt;0,0,+'2grid'!AM16*DN$2)</f>
        <v>184.86845821393015</v>
      </c>
      <c r="AN16" s="103">
        <f>IF(+'2grid'!AN16*DO$2&lt;0,0,+'2grid'!AN16*DO$2)</f>
        <v>196.79281252402754</v>
      </c>
      <c r="AO16" s="103">
        <f>IF(+'2grid'!AO16*DP$2&lt;0,0,+'2grid'!AO16*DP$2)</f>
        <v>209.13445862083509</v>
      </c>
      <c r="AP16" s="103">
        <f>IF(+'2grid'!AP16*DQ$2&lt;0,0,+'2grid'!AP16*DQ$2)</f>
        <v>221.86308619981065</v>
      </c>
      <c r="AQ16" s="103">
        <f>IF(+'2grid'!AQ16*DR$2&lt;0,0,+'2grid'!AQ16*DR$2)</f>
        <v>234.93692122253879</v>
      </c>
      <c r="AR16" s="103">
        <f>IF(+'2grid'!AR16*DS$2&lt;0,0,+'2grid'!AR16*DS$2)</f>
        <v>248.29991202063044</v>
      </c>
      <c r="AS16" s="103">
        <f>IF(+'2grid'!AS16*DT$2&lt;0,0,+'2grid'!AS16*DT$2)</f>
        <v>261.87811241476425</v>
      </c>
      <c r="AT16" s="103">
        <f>IF(+'2grid'!AT16*DU$2&lt;0,0,+'2grid'!AT16*DU$2)</f>
        <v>275.57496245228901</v>
      </c>
      <c r="AU16" s="103">
        <f>IF(+'2grid'!AU16*DV$2&lt;0,0,+'2grid'!AU16*DV$2)</f>
        <v>289.26502140628287</v>
      </c>
      <c r="AV16" s="103">
        <f>IF(+'2grid'!AV16*DW$2&lt;0,0,+'2grid'!AV16*DW$2)</f>
        <v>302.78547093722972</v>
      </c>
      <c r="AW16" s="103">
        <f>IF(+'2grid'!AW16*DX$2&lt;0,0,+'2grid'!AW16*DX$2)</f>
        <v>315.92430807533538</v>
      </c>
      <c r="AX16" s="103">
        <f>IF(+'2grid'!AX16*DY$2&lt;0,0,+'2grid'!AX16*DY$2)</f>
        <v>324.11992560847676</v>
      </c>
      <c r="AY16" s="103">
        <f>IF(+'2grid'!AY16*DZ$2&lt;0,0,+'2grid'!AY16*DZ$2)</f>
        <v>331.17655967318058</v>
      </c>
      <c r="AZ16" s="103">
        <f>IF(+'2grid'!AZ16*EA$2&lt;0,0,+'2grid'!AZ16*EA$2)</f>
        <v>336.65923928880807</v>
      </c>
      <c r="BA16" s="103">
        <f>IF(+'2grid'!BA16*EB$2&lt;0,0,+'2grid'!BA16*EB$2)</f>
        <v>419.97340004441105</v>
      </c>
      <c r="BB16" s="103">
        <f>IF(+'2grid'!BB16*EC$2&lt;0,0,+'2grid'!BB16*EC$2)</f>
        <v>413.8065507297319</v>
      </c>
      <c r="BC16" s="103">
        <f>IF(+'2grid'!BC16*ED$2&lt;0,0,+'2grid'!BC16*ED$2)</f>
        <v>535.8939817422447</v>
      </c>
      <c r="BD16" s="103">
        <f>IF(+'2grid'!BD16*EE$2&lt;0,0,+'2grid'!BD16*EE$2)</f>
        <v>525.09172836154573</v>
      </c>
      <c r="BE16" s="103">
        <f>IF(+'2grid'!BE16*EF$2&lt;0,0,+'2grid'!BE16*EF$2)</f>
        <v>526.1157265375092</v>
      </c>
      <c r="BF16" s="103">
        <f>IF(+'2grid'!BF16*EG$2&lt;0,0,+'2grid'!BF16*EG$2)</f>
        <v>524.53124831532648</v>
      </c>
      <c r="BG16" s="103">
        <f>IF(+'2grid'!BG16*EH$2&lt;0,0,+'2grid'!BG16*EH$2)</f>
        <v>478.24</v>
      </c>
      <c r="BH16" s="103">
        <f>IF(+'2grid'!BH16*EI$2&lt;0,0,+'2grid'!BH16*EI$2)</f>
        <v>483.14</v>
      </c>
      <c r="BI16" s="103">
        <f>IF(+'2grid'!BI16*EJ$2&lt;0,0,+'2grid'!BI16*EJ$2)</f>
        <v>481.18</v>
      </c>
      <c r="BJ16" s="103">
        <f>IF(+'2grid'!BJ16*EK$2&lt;0,0,+'2grid'!BJ16*EK$2)</f>
        <v>484.12</v>
      </c>
      <c r="BK16" s="103">
        <f>IF(+'2grid'!BK16*EL$2&lt;0,0,+'2grid'!BK16*EL$2)</f>
        <v>494.9</v>
      </c>
      <c r="BL16" s="103">
        <f>IF(+'2grid'!BL16*EM$2&lt;0,0,+'2grid'!BL16*EM$2)</f>
        <v>494.9</v>
      </c>
      <c r="BM16" s="103">
        <f>IF(+'2grid'!BM16*EN$2&lt;0,0,+'2grid'!BM16*EN$2)</f>
        <v>493.82199999999995</v>
      </c>
      <c r="BN16" s="103">
        <f>IF(+'2grid'!BN16*EO$2&lt;0,0,+'2grid'!BN16*EO$2)</f>
        <v>495.97800000000001</v>
      </c>
      <c r="BO16" s="103">
        <f>IF(+'2grid'!BO16*EP$2&lt;0,0,+'2grid'!BO16*EP$2)</f>
        <v>493.34180000000003</v>
      </c>
      <c r="BP16" s="103">
        <f>IF(+'2grid'!BP16*EQ$2&lt;0,0,+'2grid'!BP16*EQ$2)</f>
        <v>500.28999999999996</v>
      </c>
      <c r="BQ16" s="103">
        <f>IF(+'2grid'!BQ16*ER$2&lt;0,0,+'2grid'!BQ16*ER$2)</f>
        <v>493.52800000000002</v>
      </c>
      <c r="BR16" s="103">
        <f>IF(+'2grid'!BR16*ES$2&lt;0,0,+'2grid'!BR16*ES$2)</f>
        <v>492.548</v>
      </c>
      <c r="BS16" s="103">
        <f>IF(+'2grid'!BS16*ET$2&lt;0,0,+'2grid'!BS16*ET$2)</f>
        <v>494.99799999999999</v>
      </c>
      <c r="BT16" s="103">
        <f>IF(+'2grid'!BT16*EU$2&lt;0,0,+'2grid'!BT16*EU$2)</f>
        <v>493.61228</v>
      </c>
      <c r="BU16" s="103">
        <f>IF(+'2grid'!BU16*EV$2&lt;0,0,+'2grid'!BU16*EV$2)</f>
        <v>491.42962399999988</v>
      </c>
      <c r="BV16" s="103">
        <f>IF(+'2grid'!BV16*EW$2&lt;0,0,+'2grid'!BV16*EW$2)</f>
        <v>492.2834391999998</v>
      </c>
      <c r="BW16" s="103">
        <f>IF(+'2grid'!BW16*EX$2&lt;0,0,+'2grid'!BW16*EX$2)</f>
        <v>491.970192</v>
      </c>
      <c r="BX16" s="103">
        <f>IF(+'2grid'!BX16*EY$2&lt;0,0,+'2grid'!BX16*EY$2)</f>
        <v>491.48538469333312</v>
      </c>
      <c r="BY16" s="103">
        <f>IF(+'2grid'!BY16*EZ$2&lt;0,0,+'2grid'!BY16*EZ$2)</f>
        <v>490.4662674488888</v>
      </c>
      <c r="BZ16" s="103">
        <f>IF(+'2grid'!BZ16*FA$2&lt;0,0,+'2grid'!BZ16*FA$2)</f>
        <v>490.286928436148</v>
      </c>
      <c r="CA16" s="103">
        <f>IF(+'2grid'!CA16*FB$2&lt;0,0,+'2grid'!CA16*FB$2)</f>
        <v>490.15532592513568</v>
      </c>
    </row>
    <row r="17" spans="1:79" x14ac:dyDescent="0.2">
      <c r="A17" s="9">
        <f>+data!B19</f>
        <v>52</v>
      </c>
      <c r="B17" s="103">
        <f>IF(+'2grid'!B17*CC$2&lt;0,0,+'2grid'!B17*CC$2)</f>
        <v>0</v>
      </c>
      <c r="C17" s="103">
        <f>IF(+'2grid'!C17*CD$2&lt;0,0,+'2grid'!C17*CD$2)</f>
        <v>0</v>
      </c>
      <c r="D17" s="103">
        <f>IF(+'2grid'!D17*CE$2&lt;0,0,+'2grid'!D17*CE$2)</f>
        <v>0</v>
      </c>
      <c r="E17" s="103">
        <f>IF(+'2grid'!E17*CF$2&lt;0,0,+'2grid'!E17*CF$2)</f>
        <v>0</v>
      </c>
      <c r="F17" s="103">
        <f>IF(+'2grid'!F17*CG$2&lt;0,0,+'2grid'!F17*CG$2)</f>
        <v>0</v>
      </c>
      <c r="G17" s="103">
        <f>IF(+'2grid'!G17*CH$2&lt;0,0,+'2grid'!G17*CH$2)</f>
        <v>0</v>
      </c>
      <c r="H17" s="103">
        <f>IF(+'2grid'!H17*CI$2&lt;0,0,+'2grid'!H17*CI$2)</f>
        <v>0</v>
      </c>
      <c r="I17" s="103">
        <f>IF(+'2grid'!I17*CJ$2&lt;0,0,+'2grid'!I17*CJ$2)</f>
        <v>0</v>
      </c>
      <c r="J17" s="103">
        <f>IF(+'2grid'!J17*CK$2&lt;0,0,+'2grid'!J17*CK$2)</f>
        <v>0</v>
      </c>
      <c r="K17" s="103">
        <f>IF(+'2grid'!K17*CL$2&lt;0,0,+'2grid'!K17*CL$2)</f>
        <v>0</v>
      </c>
      <c r="L17" s="103">
        <f>IF(+'2grid'!L17*CM$2&lt;0,0,+'2grid'!L17*CM$2)</f>
        <v>0</v>
      </c>
      <c r="M17" s="103">
        <f>IF(+'2grid'!M17*CN$2&lt;0,0,+'2grid'!M17*CN$2)</f>
        <v>0</v>
      </c>
      <c r="N17" s="103">
        <f>IF(+'2grid'!N17*CO$2&lt;0,0,+'2grid'!N17*CO$2)</f>
        <v>0</v>
      </c>
      <c r="O17" s="103">
        <f>IF(+'2grid'!O17*CP$2&lt;0,0,+'2grid'!O17*CP$2)</f>
        <v>0</v>
      </c>
      <c r="P17" s="103">
        <f>IF(+'2grid'!P17*CQ$2&lt;0,0,+'2grid'!P17*CQ$2)</f>
        <v>0</v>
      </c>
      <c r="Q17" s="103">
        <f>IF(+'2grid'!Q17*CR$2&lt;0,0,+'2grid'!Q17*CR$2)</f>
        <v>0</v>
      </c>
      <c r="R17" s="103">
        <f>IF(+'2grid'!R17*CS$2&lt;0,0,+'2grid'!R17*CS$2)</f>
        <v>0</v>
      </c>
      <c r="S17" s="103">
        <f>IF(+'2grid'!S17*CT$2&lt;0,0,+'2grid'!S17*CT$2)</f>
        <v>0</v>
      </c>
      <c r="T17" s="103">
        <f>IF(+'2grid'!T17*CU$2&lt;0,0,+'2grid'!T17*CU$2)</f>
        <v>0</v>
      </c>
      <c r="U17" s="103">
        <f>IF(+'2grid'!U17*CV$2&lt;0,0,+'2grid'!U17*CV$2)</f>
        <v>6.7690797812875277E-5</v>
      </c>
      <c r="V17" s="103">
        <f>IF(+'2grid'!V17*CW$2&lt;0,0,+'2grid'!V17*CW$2)</f>
        <v>2.1541065180584787E-4</v>
      </c>
      <c r="W17" s="103">
        <f>IF(+'2grid'!W17*CX$2&lt;0,0,+'2grid'!W17*CX$2)</f>
        <v>3.798516231983664E-4</v>
      </c>
      <c r="X17" s="103">
        <f>IF(+'2grid'!X17*CY$2&lt;0,0,+'2grid'!X17*CY$2)</f>
        <v>2.056680630949903E-3</v>
      </c>
      <c r="Y17" s="103">
        <f>IF(+'2grid'!Y17*CZ$2&lt;0,0,+'2grid'!Y17*CZ$2)</f>
        <v>1.0187989081280782E-2</v>
      </c>
      <c r="Z17" s="103">
        <f>IF(+'2grid'!Z17*DA$2&lt;0,0,+'2grid'!Z17*DA$2)</f>
        <v>4.7747370458377417E-2</v>
      </c>
      <c r="AA17" s="103">
        <f>IF(+'2grid'!AA17*DB$2&lt;0,0,+'2grid'!AA17*DB$2)</f>
        <v>0.21505170105158755</v>
      </c>
      <c r="AB17" s="103">
        <f>IF(+'2grid'!AB17*DC$2&lt;0,0,+'2grid'!AB17*DC$2)</f>
        <v>0.93789753300743783</v>
      </c>
      <c r="AC17" s="103">
        <f>IF(+'2grid'!AC17*DD$2&lt;0,0,+'2grid'!AC17*DD$2)</f>
        <v>3.9712391892585504</v>
      </c>
      <c r="AD17" s="103">
        <f>IF(+'2grid'!AD17*DE$2&lt;0,0,+'2grid'!AD17*DE$2)</f>
        <v>4.0985601632207542</v>
      </c>
      <c r="AE17" s="103">
        <f>IF(+'2grid'!AE17*DF$2&lt;0,0,+'2grid'!AE17*DF$2)</f>
        <v>4.2229442278693394</v>
      </c>
      <c r="AF17" s="103">
        <f>IF(+'2grid'!AF17*DG$2&lt;0,0,+'2grid'!AF17*DG$2)</f>
        <v>4.3443133082853365</v>
      </c>
      <c r="AG17" s="103">
        <f>IF(+'2grid'!AG17*DH$2&lt;0,0,+'2grid'!AG17*DH$2)</f>
        <v>4.4625848551699168</v>
      </c>
      <c r="AH17" s="103">
        <f>IF(+'2grid'!AH17*DI$2&lt;0,0,+'2grid'!AH17*DI$2)</f>
        <v>4.5776714582961144</v>
      </c>
      <c r="AI17" s="103">
        <f>IF(+'2grid'!AI17*DJ$2&lt;0,0,+'2grid'!AI17*DJ$2)</f>
        <v>4.6894804151655691</v>
      </c>
      <c r="AJ17" s="103">
        <f>IF(+'2grid'!AJ17*DK$2&lt;0,0,+'2grid'!AJ17*DK$2)</f>
        <v>4.7979132483107723</v>
      </c>
      <c r="AK17" s="103">
        <f>IF(+'2grid'!AK17*DL$2&lt;0,0,+'2grid'!AK17*DL$2)</f>
        <v>4.9028651635132228</v>
      </c>
      <c r="AL17" s="103">
        <f>IF(+'2grid'!AL17*DM$2&lt;0,0,+'2grid'!AL17*DM$2)</f>
        <v>5.0042244397899047</v>
      </c>
      <c r="AM17" s="103">
        <f>IF(+'2grid'!AM17*DN$2&lt;0,0,+'2grid'!AM17*DN$2)</f>
        <v>5.1018717402731157</v>
      </c>
      <c r="AN17" s="103">
        <f>IF(+'2grid'!AN17*DO$2&lt;0,0,+'2grid'!AN17*DO$2)</f>
        <v>5.9750312306424149</v>
      </c>
      <c r="AO17" s="103">
        <f>IF(+'2grid'!AO17*DP$2&lt;0,0,+'2grid'!AO17*DP$2)</f>
        <v>6.8711632495607562</v>
      </c>
      <c r="AP17" s="103">
        <f>IF(+'2grid'!AP17*DQ$2&lt;0,0,+'2grid'!AP17*DQ$2)</f>
        <v>7.7882646525860766</v>
      </c>
      <c r="AQ17" s="103">
        <f>IF(+'2grid'!AQ17*DR$2&lt;0,0,+'2grid'!AQ17*DR$2)</f>
        <v>8.7242255564568172</v>
      </c>
      <c r="AR17" s="103">
        <f>IF(+'2grid'!AR17*DS$2&lt;0,0,+'2grid'!AR17*DS$2)</f>
        <v>9.6768183908133842</v>
      </c>
      <c r="AS17" s="103">
        <f>IF(+'2grid'!AS17*DT$2&lt;0,0,+'2grid'!AS17*DT$2)</f>
        <v>10.363588357467529</v>
      </c>
      <c r="AT17" s="103">
        <f>IF(+'2grid'!AT17*DU$2&lt;0,0,+'2grid'!AT17*DU$2)</f>
        <v>11.05538123890239</v>
      </c>
      <c r="AU17" s="103">
        <f>IF(+'2grid'!AU17*DV$2&lt;0,0,+'2grid'!AU17*DV$2)</f>
        <v>11.750292435795858</v>
      </c>
      <c r="AV17" s="103">
        <f>IF(+'2grid'!AV17*DW$2&lt;0,0,+'2grid'!AV17*DW$2)</f>
        <v>12.446284524901223</v>
      </c>
      <c r="AW17" s="103">
        <f>IF(+'2grid'!AW17*DX$2&lt;0,0,+'2grid'!AW17*DX$2)</f>
        <v>13.141170246353191</v>
      </c>
      <c r="AX17" s="103">
        <f>IF(+'2grid'!AX17*DY$2&lt;0,0,+'2grid'!AX17*DY$2)</f>
        <v>13.506931455793982</v>
      </c>
      <c r="AY17" s="103">
        <f>IF(+'2grid'!AY17*DZ$2&lt;0,0,+'2grid'!AY17*DZ$2)</f>
        <v>13.85860658005271</v>
      </c>
      <c r="AZ17" s="103">
        <f>IF(+'2grid'!AZ17*EA$2&lt;0,0,+'2grid'!AZ17*EA$2)</f>
        <v>14.194679029097706</v>
      </c>
      <c r="BA17" s="103">
        <f>IF(+'2grid'!BA17*EB$2&lt;0,0,+'2grid'!BA17*EB$2)</f>
        <v>14.513475031055236</v>
      </c>
      <c r="BB17" s="103">
        <f>IF(+'2grid'!BB17*EC$2&lt;0,0,+'2grid'!BB17*EC$2)</f>
        <v>14.883322734417815</v>
      </c>
      <c r="BC17" s="103">
        <f>IF(+'2grid'!BC17*ED$2&lt;0,0,+'2grid'!BC17*ED$2)</f>
        <v>16.116</v>
      </c>
      <c r="BD17" s="103">
        <f>IF(+'2grid'!BD17*EE$2&lt;0,0,+'2grid'!BD17*EE$2)</f>
        <v>16.251999999999999</v>
      </c>
      <c r="BE17" s="103">
        <f>IF(+'2grid'!BE17*EF$2&lt;0,0,+'2grid'!BE17*EF$2)</f>
        <v>16.387999999999998</v>
      </c>
      <c r="BF17" s="103">
        <f>IF(+'2grid'!BF17*EG$2&lt;0,0,+'2grid'!BF17*EG$2)</f>
        <v>16.524000000000001</v>
      </c>
      <c r="BG17" s="103">
        <f>IF(+'2grid'!BG17*EH$2&lt;0,0,+'2grid'!BG17*EH$2)</f>
        <v>16.66</v>
      </c>
      <c r="BH17" s="103">
        <f>IF(+'2grid'!BH17*EI$2&lt;0,0,+'2grid'!BH17*EI$2)</f>
        <v>16.66</v>
      </c>
      <c r="BI17" s="103">
        <f>IF(+'2grid'!BI17*EJ$2&lt;0,0,+'2grid'!BI17*EJ$2)</f>
        <v>16.66</v>
      </c>
      <c r="BJ17" s="103">
        <f>IF(+'2grid'!BJ17*EK$2&lt;0,0,+'2grid'!BJ17*EK$2)</f>
        <v>16.66</v>
      </c>
      <c r="BK17" s="103">
        <f>IF(+'2grid'!BK17*EL$2&lt;0,0,+'2grid'!BK17*EL$2)</f>
        <v>16.66</v>
      </c>
      <c r="BL17" s="103">
        <f>IF(+'2grid'!BL17*EM$2&lt;0,0,+'2grid'!BL17*EM$2)</f>
        <v>16.66</v>
      </c>
      <c r="BM17" s="103">
        <f>IF(+'2grid'!BM17*EN$2&lt;0,0,+'2grid'!BM17*EN$2)</f>
        <v>16.66</v>
      </c>
      <c r="BN17" s="103">
        <f>IF(+'2grid'!BN17*EO$2&lt;0,0,+'2grid'!BN17*EO$2)</f>
        <v>16.66</v>
      </c>
      <c r="BO17" s="103">
        <f>IF(+'2grid'!BO17*EP$2&lt;0,0,+'2grid'!BO17*EP$2)</f>
        <v>16.66</v>
      </c>
      <c r="BP17" s="103">
        <f>IF(+'2grid'!BP17*EQ$2&lt;0,0,+'2grid'!BP17*EQ$2)</f>
        <v>16.66</v>
      </c>
      <c r="BQ17" s="103">
        <f>IF(+'2grid'!BQ17*ER$2&lt;0,0,+'2grid'!BQ17*ER$2)</f>
        <v>12.74</v>
      </c>
      <c r="BR17" s="103">
        <f>IF(+'2grid'!BR17*ES$2&lt;0,0,+'2grid'!BR17*ES$2)</f>
        <v>11.76</v>
      </c>
      <c r="BS17" s="103">
        <f>IF(+'2grid'!BS17*ET$2&lt;0,0,+'2grid'!BS17*ET$2)</f>
        <v>11.76</v>
      </c>
      <c r="BT17" s="103">
        <f>IF(+'2grid'!BT17*EU$2&lt;0,0,+'2grid'!BT17*EU$2)</f>
        <v>9.5059999999998208</v>
      </c>
      <c r="BU17" s="103">
        <f>IF(+'2grid'!BU17*EV$2&lt;0,0,+'2grid'!BU17*EV$2)</f>
        <v>7.8987999999999463</v>
      </c>
      <c r="BV17" s="103">
        <f>IF(+'2grid'!BV17*EW$2&lt;0,0,+'2grid'!BV17*EW$2)</f>
        <v>7.1520399999997792</v>
      </c>
      <c r="BW17" s="103">
        <f>IF(+'2grid'!BW17*EX$2&lt;0,0,+'2grid'!BW17*EX$2)</f>
        <v>5.9583999999999282</v>
      </c>
      <c r="BX17" s="103">
        <f>IF(+'2grid'!BX17*EY$2&lt;0,0,+'2grid'!BX17*EY$2)</f>
        <v>4.5619653333333643</v>
      </c>
      <c r="BY17" s="103">
        <f>IF(+'2grid'!BY17*EZ$2&lt;0,0,+'2grid'!BY17*EZ$2)</f>
        <v>3.0682275555555041</v>
      </c>
      <c r="BZ17" s="103">
        <f>IF(+'2grid'!BZ17*FA$2&lt;0,0,+'2grid'!BZ17*FA$2)</f>
        <v>2.0182715259258202</v>
      </c>
      <c r="CA17" s="103">
        <f>IF(+'2grid'!CA17*FB$2&lt;0,0,+'2grid'!CA17*FB$2)</f>
        <v>0.80456596543196612</v>
      </c>
    </row>
    <row r="18" spans="1:79" x14ac:dyDescent="0.2">
      <c r="A18" s="9">
        <f>+data!B20</f>
        <v>56</v>
      </c>
      <c r="B18" s="103">
        <f>IF(+'2grid'!B18*CC$2&lt;0,0,+'2grid'!B18*CC$2)</f>
        <v>0</v>
      </c>
      <c r="C18" s="103">
        <f>IF(+'2grid'!C18*CD$2&lt;0,0,+'2grid'!C18*CD$2)</f>
        <v>0</v>
      </c>
      <c r="D18" s="103">
        <f>IF(+'2grid'!D18*CE$2&lt;0,0,+'2grid'!D18*CE$2)</f>
        <v>0</v>
      </c>
      <c r="E18" s="103">
        <f>IF(+'2grid'!E18*CF$2&lt;0,0,+'2grid'!E18*CF$2)</f>
        <v>0</v>
      </c>
      <c r="F18" s="103">
        <f>IF(+'2grid'!F18*CG$2&lt;0,0,+'2grid'!F18*CG$2)</f>
        <v>0</v>
      </c>
      <c r="G18" s="103">
        <f>IF(+'2grid'!G18*CH$2&lt;0,0,+'2grid'!G18*CH$2)</f>
        <v>0</v>
      </c>
      <c r="H18" s="103">
        <f>IF(+'2grid'!H18*CI$2&lt;0,0,+'2grid'!H18*CI$2)</f>
        <v>0</v>
      </c>
      <c r="I18" s="103">
        <f>IF(+'2grid'!I18*CJ$2&lt;0,0,+'2grid'!I18*CJ$2)</f>
        <v>0</v>
      </c>
      <c r="J18" s="103">
        <f>IF(+'2grid'!J18*CK$2&lt;0,0,+'2grid'!J18*CK$2)</f>
        <v>0</v>
      </c>
      <c r="K18" s="103">
        <f>IF(+'2grid'!K18*CL$2&lt;0,0,+'2grid'!K18*CL$2)</f>
        <v>0</v>
      </c>
      <c r="L18" s="103">
        <f>IF(+'2grid'!L18*CM$2&lt;0,0,+'2grid'!L18*CM$2)</f>
        <v>0</v>
      </c>
      <c r="M18" s="103">
        <f>IF(+'2grid'!M18*CN$2&lt;0,0,+'2grid'!M18*CN$2)</f>
        <v>0</v>
      </c>
      <c r="N18" s="103">
        <f>IF(+'2grid'!N18*CO$2&lt;0,0,+'2grid'!N18*CO$2)</f>
        <v>0</v>
      </c>
      <c r="O18" s="103">
        <f>IF(+'2grid'!O18*CP$2&lt;0,0,+'2grid'!O18*CP$2)</f>
        <v>0</v>
      </c>
      <c r="P18" s="103">
        <f>IF(+'2grid'!P18*CQ$2&lt;0,0,+'2grid'!P18*CQ$2)</f>
        <v>0</v>
      </c>
      <c r="Q18" s="103">
        <f>IF(+'2grid'!Q18*CR$2&lt;0,0,+'2grid'!Q18*CR$2)</f>
        <v>0</v>
      </c>
      <c r="R18" s="103">
        <f>IF(+'2grid'!R18*CS$2&lt;0,0,+'2grid'!R18*CS$2)</f>
        <v>0</v>
      </c>
      <c r="S18" s="103">
        <f>IF(+'2grid'!S18*CT$2&lt;0,0,+'2grid'!S18*CT$2)</f>
        <v>0</v>
      </c>
      <c r="T18" s="103">
        <f>IF(+'2grid'!T18*CU$2&lt;0,0,+'2grid'!T18*CU$2)</f>
        <v>0</v>
      </c>
      <c r="U18" s="103">
        <f>IF(+'2grid'!U18*CV$2&lt;0,0,+'2grid'!U18*CV$2)</f>
        <v>7.8089842334806958</v>
      </c>
      <c r="V18" s="103">
        <f>IF(+'2grid'!V18*CW$2&lt;0,0,+'2grid'!V18*CW$2)</f>
        <v>25.906248234685702</v>
      </c>
      <c r="W18" s="103">
        <f>IF(+'2grid'!W18*CX$2&lt;0,0,+'2grid'!W18*CX$2)</f>
        <v>62.441250668908687</v>
      </c>
      <c r="X18" s="103">
        <f>IF(+'2grid'!X18*CY$2&lt;0,0,+'2grid'!X18*CY$2)</f>
        <v>125.85217842968872</v>
      </c>
      <c r="Y18" s="103">
        <f>IF(+'2grid'!Y18*CZ$2&lt;0,0,+'2grid'!Y18*CZ$2)</f>
        <v>214.45386978184385</v>
      </c>
      <c r="Z18" s="103">
        <f>IF(+'2grid'!Z18*DA$2&lt;0,0,+'2grid'!Z18*DA$2)</f>
        <v>158.85218505602245</v>
      </c>
      <c r="AA18" s="103">
        <f>IF(+'2grid'!AA18*DB$2&lt;0,0,+'2grid'!AA18*DB$2)</f>
        <v>274.82182543944015</v>
      </c>
      <c r="AB18" s="103">
        <f>IF(+'2grid'!AB18*DC$2&lt;0,0,+'2grid'!AB18*DC$2)</f>
        <v>350.8731263632377</v>
      </c>
      <c r="AC18" s="103">
        <f>IF(+'2grid'!AC18*DD$2&lt;0,0,+'2grid'!AC18*DD$2)</f>
        <v>416.67229316359044</v>
      </c>
      <c r="AD18" s="103">
        <f>IF(+'2grid'!AD18*DE$2&lt;0,0,+'2grid'!AD18*DE$2)</f>
        <v>468.28536335327351</v>
      </c>
      <c r="AE18" s="103">
        <f>IF(+'2grid'!AE18*DF$2&lt;0,0,+'2grid'!AE18*DF$2)</f>
        <v>521.3084509607977</v>
      </c>
      <c r="AF18" s="103">
        <f>IF(+'2grid'!AF18*DG$2&lt;0,0,+'2grid'!AF18*DG$2)</f>
        <v>575.53974321180578</v>
      </c>
      <c r="AG18" s="103">
        <f>IF(+'2grid'!AG18*DH$2&lt;0,0,+'2grid'!AG18*DH$2)</f>
        <v>630.76266392970342</v>
      </c>
      <c r="AH18" s="103">
        <f>IF(+'2grid'!AH18*DI$2&lt;0,0,+'2grid'!AH18*DI$2)</f>
        <v>686.74380216961049</v>
      </c>
      <c r="AI18" s="103">
        <f>IF(+'2grid'!AI18*DJ$2&lt;0,0,+'2grid'!AI18*DJ$2)</f>
        <v>743.2304211511256</v>
      </c>
      <c r="AJ18" s="103">
        <f>IF(+'2grid'!AJ18*DK$2&lt;0,0,+'2grid'!AJ18*DK$2)</f>
        <v>799.94743518829182</v>
      </c>
      <c r="AK18" s="103">
        <f>IF(+'2grid'!AK18*DL$2&lt;0,0,+'2grid'!AK18*DL$2)</f>
        <v>856.59370438948099</v>
      </c>
      <c r="AL18" s="103">
        <f>IF(+'2grid'!AL18*DM$2&lt;0,0,+'2grid'!AL18*DM$2)</f>
        <v>912.83744324456029</v>
      </c>
      <c r="AM18" s="103">
        <f>IF(+'2grid'!AM18*DN$2&lt;0,0,+'2grid'!AM18*DN$2)</f>
        <v>968.31046196170155</v>
      </c>
      <c r="AN18" s="103">
        <f>IF(+'2grid'!AN18*DO$2&lt;0,0,+'2grid'!AN18*DO$2)</f>
        <v>1022.6008459983383</v>
      </c>
      <c r="AO18" s="103">
        <f>IF(+'2grid'!AO18*DP$2&lt;0,0,+'2grid'!AO18*DP$2)</f>
        <v>1075.2435090852534</v>
      </c>
      <c r="AP18" s="103">
        <f>IF(+'2grid'!AP18*DQ$2&lt;0,0,+'2grid'!AP18*DQ$2)</f>
        <v>1169.9943073874749</v>
      </c>
      <c r="AQ18" s="103">
        <f>IF(+'2grid'!AQ18*DR$2&lt;0,0,+'2grid'!AQ18*DR$2)</f>
        <v>1179.7054206631497</v>
      </c>
      <c r="AR18" s="103">
        <f>IF(+'2grid'!AR18*DS$2&lt;0,0,+'2grid'!AR18*DS$2)</f>
        <v>1259.9080187616967</v>
      </c>
      <c r="AS18" s="103">
        <f>IF(+'2grid'!AS18*DT$2&lt;0,0,+'2grid'!AS18*DT$2)</f>
        <v>1342.0106151574937</v>
      </c>
      <c r="AT18" s="103">
        <f>IF(+'2grid'!AT18*DU$2&lt;0,0,+'2grid'!AT18*DU$2)</f>
        <v>1413.0674777980294</v>
      </c>
      <c r="AU18" s="103">
        <f>IF(+'2grid'!AU18*DV$2&lt;0,0,+'2grid'!AU18*DV$2)</f>
        <v>1538.8518411382317</v>
      </c>
      <c r="AV18" s="103">
        <f>IF(+'2grid'!AV18*DW$2&lt;0,0,+'2grid'!AV18*DW$2)</f>
        <v>1689.6</v>
      </c>
      <c r="AW18" s="103">
        <f>IF(+'2grid'!AW18*DX$2&lt;0,0,+'2grid'!AW18*DX$2)</f>
        <v>1741.3005859621551</v>
      </c>
      <c r="AX18" s="103">
        <f>IF(+'2grid'!AX18*DY$2&lt;0,0,+'2grid'!AX18*DY$2)</f>
        <v>1764.2440000000004</v>
      </c>
      <c r="AY18" s="103">
        <f>IF(+'2grid'!AY18*DZ$2&lt;0,0,+'2grid'!AY18*DZ$2)</f>
        <v>1577.4843337564366</v>
      </c>
      <c r="AZ18" s="103">
        <f>IF(+'2grid'!AZ18*EA$2&lt;0,0,+'2grid'!AZ18*EA$2)</f>
        <v>1492.5161262887743</v>
      </c>
      <c r="BA18" s="103">
        <f>IF(+'2grid'!BA18*EB$2&lt;0,0,+'2grid'!BA18*EB$2)</f>
        <v>1310.0384694386535</v>
      </c>
      <c r="BB18" s="103">
        <f>IF(+'2grid'!BB18*EC$2&lt;0,0,+'2grid'!BB18*EC$2)</f>
        <v>1115.221258104694</v>
      </c>
      <c r="BC18" s="103">
        <f>IF(+'2grid'!BC18*ED$2&lt;0,0,+'2grid'!BC18*ED$2)</f>
        <v>923.80094714587733</v>
      </c>
      <c r="BD18" s="103">
        <f>IF(+'2grid'!BD18*EE$2&lt;0,0,+'2grid'!BD18*EE$2)</f>
        <v>903.04204651162786</v>
      </c>
      <c r="BE18" s="103">
        <f>IF(+'2grid'!BE18*EF$2&lt;0,0,+'2grid'!BE18*EF$2)</f>
        <v>697.3459830866808</v>
      </c>
      <c r="BF18" s="103">
        <f>IF(+'2grid'!BF18*EG$2&lt;0,0,+'2grid'!BF18*EG$2)</f>
        <v>708.5766976744186</v>
      </c>
      <c r="BG18" s="103">
        <f>IF(+'2grid'!BG18*EH$2&lt;0,0,+'2grid'!BG18*EH$2)</f>
        <v>865.34</v>
      </c>
      <c r="BH18" s="103">
        <f>IF(+'2grid'!BH18*EI$2&lt;0,0,+'2grid'!BH18*EI$2)</f>
        <v>850.64</v>
      </c>
      <c r="BI18" s="103">
        <f>IF(+'2grid'!BI18*EJ$2&lt;0,0,+'2grid'!BI18*EJ$2)</f>
        <v>837.9</v>
      </c>
      <c r="BJ18" s="103">
        <f>IF(+'2grid'!BJ18*EK$2&lt;0,0,+'2grid'!BJ18*EK$2)</f>
        <v>840.84</v>
      </c>
      <c r="BK18" s="103">
        <f>IF(+'2grid'!BK18*EL$2&lt;0,0,+'2grid'!BK18*EL$2)</f>
        <v>845.74</v>
      </c>
      <c r="BL18" s="103">
        <f>IF(+'2grid'!BL18*EM$2&lt;0,0,+'2grid'!BL18*EM$2)</f>
        <v>848.68</v>
      </c>
      <c r="BM18" s="103">
        <f>IF(+'2grid'!BM18*EN$2&lt;0,0,+'2grid'!BM18*EN$2)</f>
        <v>847.69999999999993</v>
      </c>
      <c r="BN18" s="103">
        <f>IF(+'2grid'!BN18*EO$2&lt;0,0,+'2grid'!BN18*EO$2)</f>
        <v>845.74</v>
      </c>
      <c r="BO18" s="103">
        <f>IF(+'2grid'!BO18*EP$2&lt;0,0,+'2grid'!BO18*EP$2)</f>
        <v>850.64</v>
      </c>
      <c r="BP18" s="103">
        <f>IF(+'2grid'!BP18*EQ$2&lt;0,0,+'2grid'!BP18*EQ$2)</f>
        <v>844.76</v>
      </c>
      <c r="BQ18" s="103">
        <f>IF(+'2grid'!BQ18*ER$2&lt;0,0,+'2grid'!BQ18*ER$2)</f>
        <v>839.86</v>
      </c>
      <c r="BR18" s="103">
        <f>IF(+'2grid'!BR18*ES$2&lt;0,0,+'2grid'!BR18*ES$2)</f>
        <v>830.06</v>
      </c>
      <c r="BS18" s="103">
        <f>IF(+'2grid'!BS18*ET$2&lt;0,0,+'2grid'!BS18*ET$2)</f>
        <v>809.48</v>
      </c>
      <c r="BT18" s="103">
        <f>IF(+'2grid'!BT18*EU$2&lt;0,0,+'2grid'!BT18*EU$2)</f>
        <v>805.85399999999925</v>
      </c>
      <c r="BU18" s="103">
        <f>IF(+'2grid'!BU18*EV$2&lt;0,0,+'2grid'!BU18*EV$2)</f>
        <v>793.54519999999798</v>
      </c>
      <c r="BV18" s="103">
        <f>IF(+'2grid'!BV18*EW$2&lt;0,0,+'2grid'!BV18*EW$2)</f>
        <v>780.70915999999977</v>
      </c>
      <c r="BW18" s="103">
        <f>IF(+'2grid'!BW18*EX$2&lt;0,0,+'2grid'!BW18*EX$2)</f>
        <v>769.02560000000108</v>
      </c>
      <c r="BX18" s="103">
        <f>IF(+'2grid'!BX18*EY$2&lt;0,0,+'2grid'!BX18*EY$2)</f>
        <v>757.73299466666958</v>
      </c>
      <c r="BY18" s="103">
        <f>IF(+'2grid'!BY18*EZ$2&lt;0,0,+'2grid'!BY18*EZ$2)</f>
        <v>747.85219911111426</v>
      </c>
      <c r="BZ18" s="103">
        <f>IF(+'2grid'!BZ18*FA$2&lt;0,0,+'2grid'!BZ18*FA$2)</f>
        <v>734.87360758519128</v>
      </c>
      <c r="CA18" s="103">
        <f>IF(+'2grid'!CA18*FB$2&lt;0,0,+'2grid'!CA18*FB$2)</f>
        <v>723.63431521976065</v>
      </c>
    </row>
    <row r="19" spans="1:79" x14ac:dyDescent="0.2">
      <c r="A19" s="9">
        <f>+data!B21</f>
        <v>60</v>
      </c>
      <c r="B19" s="103">
        <f>IF(+'2grid'!B19*CC$2&lt;0,0,+'2grid'!B19*CC$2)</f>
        <v>0</v>
      </c>
      <c r="C19" s="103">
        <f>IF(+'2grid'!C19*CD$2&lt;0,0,+'2grid'!C19*CD$2)</f>
        <v>0</v>
      </c>
      <c r="D19" s="103">
        <f>IF(+'2grid'!D19*CE$2&lt;0,0,+'2grid'!D19*CE$2)</f>
        <v>0</v>
      </c>
      <c r="E19" s="103">
        <f>IF(+'2grid'!E19*CF$2&lt;0,0,+'2grid'!E19*CF$2)</f>
        <v>0</v>
      </c>
      <c r="F19" s="103">
        <f>IF(+'2grid'!F19*CG$2&lt;0,0,+'2grid'!F19*CG$2)</f>
        <v>0</v>
      </c>
      <c r="G19" s="103">
        <f>IF(+'2grid'!G19*CH$2&lt;0,0,+'2grid'!G19*CH$2)</f>
        <v>0</v>
      </c>
      <c r="H19" s="103">
        <f>IF(+'2grid'!H19*CI$2&lt;0,0,+'2grid'!H19*CI$2)</f>
        <v>0</v>
      </c>
      <c r="I19" s="103">
        <f>IF(+'2grid'!I19*CJ$2&lt;0,0,+'2grid'!I19*CJ$2)</f>
        <v>0</v>
      </c>
      <c r="J19" s="103">
        <f>IF(+'2grid'!J19*CK$2&lt;0,0,+'2grid'!J19*CK$2)</f>
        <v>0</v>
      </c>
      <c r="K19" s="103">
        <f>IF(+'2grid'!K19*CL$2&lt;0,0,+'2grid'!K19*CL$2)</f>
        <v>0</v>
      </c>
      <c r="L19" s="103">
        <f>IF(+'2grid'!L19*CM$2&lt;0,0,+'2grid'!L19*CM$2)</f>
        <v>0</v>
      </c>
      <c r="M19" s="103">
        <f>IF(+'2grid'!M19*CN$2&lt;0,0,+'2grid'!M19*CN$2)</f>
        <v>0</v>
      </c>
      <c r="N19" s="103">
        <f>IF(+'2grid'!N19*CO$2&lt;0,0,+'2grid'!N19*CO$2)</f>
        <v>0</v>
      </c>
      <c r="O19" s="103">
        <f>IF(+'2grid'!O19*CP$2&lt;0,0,+'2grid'!O19*CP$2)</f>
        <v>0</v>
      </c>
      <c r="P19" s="103">
        <f>IF(+'2grid'!P19*CQ$2&lt;0,0,+'2grid'!P19*CQ$2)</f>
        <v>0</v>
      </c>
      <c r="Q19" s="103">
        <f>IF(+'2grid'!Q19*CR$2&lt;0,0,+'2grid'!Q19*CR$2)</f>
        <v>0</v>
      </c>
      <c r="R19" s="103">
        <f>IF(+'2grid'!R19*CS$2&lt;0,0,+'2grid'!R19*CS$2)</f>
        <v>0</v>
      </c>
      <c r="S19" s="103">
        <f>IF(+'2grid'!S19*CT$2&lt;0,0,+'2grid'!S19*CT$2)</f>
        <v>0</v>
      </c>
      <c r="T19" s="103">
        <f>IF(+'2grid'!T19*CU$2&lt;0,0,+'2grid'!T19*CU$2)</f>
        <v>0</v>
      </c>
      <c r="U19" s="103">
        <f>IF(+'2grid'!U19*CV$2&lt;0,0,+'2grid'!U19*CV$2)</f>
        <v>1.8133064416181888E-3</v>
      </c>
      <c r="V19" s="103">
        <f>IF(+'2grid'!V19*CW$2&lt;0,0,+'2grid'!V19*CW$2)</f>
        <v>5.7641202868674041E-3</v>
      </c>
      <c r="W19" s="103">
        <f>IF(+'2grid'!W19*CX$2&lt;0,0,+'2grid'!W19*CX$2)</f>
        <v>1.0151041472932233E-2</v>
      </c>
      <c r="X19" s="103">
        <f>IF(+'2grid'!X19*CY$2&lt;0,0,+'2grid'!X19*CY$2)</f>
        <v>1.4965756181255811E-2</v>
      </c>
      <c r="Y19" s="103">
        <f>IF(+'2grid'!Y19*CZ$2&lt;0,0,+'2grid'!Y19*CZ$2)</f>
        <v>2.0178354770427322E-2</v>
      </c>
      <c r="Z19" s="103">
        <f>IF(+'2grid'!Z19*DA$2&lt;0,0,+'2grid'!Z19*DA$2)</f>
        <v>2.5725953225221795E-2</v>
      </c>
      <c r="AA19" s="103">
        <f>IF(+'2grid'!AA19*DB$2&lt;0,0,+'2grid'!AA19*DB$2)</f>
        <v>3.1494287833945693E-2</v>
      </c>
      <c r="AB19" s="103">
        <f>IF(+'2grid'!AB19*DC$2&lt;0,0,+'2grid'!AB19*DC$2)</f>
        <v>3.7285979843051202E-2</v>
      </c>
      <c r="AC19" s="103">
        <f>IF(+'2grid'!AC19*DD$2&lt;0,0,+'2grid'!AC19*DD$2)</f>
        <v>4.2760654056698016E-2</v>
      </c>
      <c r="AD19" s="103">
        <f>IF(+'2grid'!AD19*DE$2&lt;0,0,+'2grid'!AD19*DE$2)</f>
        <v>4.8992078599788699E-2</v>
      </c>
      <c r="AE19" s="103">
        <f>IF(+'2grid'!AE19*DF$2&lt;0,0,+'2grid'!AE19*DF$2)</f>
        <v>5.603597343008291E-2</v>
      </c>
      <c r="AF19" s="103">
        <f>IF(+'2grid'!AF19*DG$2&lt;0,0,+'2grid'!AF19*DG$2)</f>
        <v>6.3989543025498863E-2</v>
      </c>
      <c r="AG19" s="103">
        <f>IF(+'2grid'!AG19*DH$2&lt;0,0,+'2grid'!AG19*DH$2)</f>
        <v>7.2960578652954161E-2</v>
      </c>
      <c r="AH19" s="103">
        <f>IF(+'2grid'!AH19*DI$2&lt;0,0,+'2grid'!AH19*DI$2)</f>
        <v>8.3068448138274312E-2</v>
      </c>
      <c r="AI19" s="103">
        <f>IF(+'2grid'!AI19*DJ$2&lt;0,0,+'2grid'!AI19*DJ$2)</f>
        <v>9.4445145289958302E-2</v>
      </c>
      <c r="AJ19" s="103">
        <f>IF(+'2grid'!AJ19*DK$2&lt;0,0,+'2grid'!AJ19*DK$2)</f>
        <v>0.1072363940017369</v>
      </c>
      <c r="AK19" s="103">
        <f>IF(+'2grid'!AK19*DL$2&lt;0,0,+'2grid'!AK19*DL$2)</f>
        <v>0.12160279883345522</v>
      </c>
      <c r="AL19" s="103">
        <f>IF(+'2grid'!AL19*DM$2&lt;0,0,+'2grid'!AL19*DM$2)</f>
        <v>0.13772102962582375</v>
      </c>
      <c r="AM19" s="103">
        <f>IF(+'2grid'!AM19*DN$2&lt;0,0,+'2grid'!AM19*DN$2)</f>
        <v>0.15578502214649634</v>
      </c>
      <c r="AN19" s="103">
        <f>IF(+'2grid'!AN19*DO$2&lt;0,0,+'2grid'!AN19*DO$2)</f>
        <v>0.1760071695068236</v>
      </c>
      <c r="AO19" s="103">
        <f>IF(+'2grid'!AO19*DP$2&lt;0,0,+'2grid'!AO19*DP$2)</f>
        <v>0.1986194696233135</v>
      </c>
      <c r="AP19" s="103">
        <f>IF(+'2grid'!AP19*DQ$2&lt;0,0,+'2grid'!AP19*DQ$2)</f>
        <v>0.2238745816538468</v>
      </c>
      <c r="AQ19" s="103">
        <f>IF(+'2grid'!AQ19*DR$2&lt;0,0,+'2grid'!AQ19*DR$2)</f>
        <v>0.25204672821983548</v>
      </c>
      <c r="AR19" s="103">
        <f>IF(+'2grid'!AR19*DS$2&lt;0,0,+'2grid'!AR19*DS$2)</f>
        <v>0.28343235912461617</v>
      </c>
      <c r="AS19" s="103">
        <f>IF(+'2grid'!AS19*DT$2&lt;0,0,+'2grid'!AS19*DT$2)</f>
        <v>0.31835046455289484</v>
      </c>
      <c r="AT19" s="103">
        <f>IF(+'2grid'!AT19*DU$2&lt;0,0,+'2grid'!AT19*DU$2)</f>
        <v>0.35714238912576063</v>
      </c>
      <c r="AU19" s="103">
        <f>IF(+'2grid'!AU19*DV$2&lt;0,0,+'2grid'!AU19*DV$2)</f>
        <v>0.40017094954154875</v>
      </c>
      <c r="AV19" s="103">
        <f>IF(+'2grid'!AV19*DW$2&lt;0,0,+'2grid'!AV19*DW$2)</f>
        <v>0.44781859340643237</v>
      </c>
      <c r="AW19" s="103">
        <f>IF(+'2grid'!AW19*DX$2&lt;0,0,+'2grid'!AW19*DX$2)</f>
        <v>0.50048424887094423</v>
      </c>
      <c r="AX19" s="103">
        <f>IF(+'2grid'!AX19*DY$2&lt;0,0,+'2grid'!AX19*DY$2)</f>
        <v>0.55129258939117465</v>
      </c>
      <c r="AY19" s="103">
        <f>IF(+'2grid'!AY19*DZ$2&lt;0,0,+'2grid'!AY19*DZ$2)</f>
        <v>0.60662169476660877</v>
      </c>
      <c r="AZ19" s="103">
        <f>IF(+'2grid'!AZ19*EA$2&lt;0,0,+'2grid'!AZ19*EA$2)</f>
        <v>0.66672804090460891</v>
      </c>
      <c r="BA19" s="103">
        <f>IF(+'2grid'!BA19*EB$2&lt;0,0,+'2grid'!BA19*EB$2)</f>
        <v>0.73184000355273293</v>
      </c>
      <c r="BB19" s="103">
        <f>IF(+'2grid'!BB19*EC$2&lt;0,0,+'2grid'!BB19*EC$2)</f>
        <v>0.80213978908959593</v>
      </c>
      <c r="BC19" s="103">
        <f>IF(+'2grid'!BC19*ED$2&lt;0,0,+'2grid'!BC19*ED$2)</f>
        <v>0.94799999999999995</v>
      </c>
      <c r="BD19" s="103">
        <f>IF(+'2grid'!BD19*EE$2&lt;0,0,+'2grid'!BD19*EE$2)</f>
        <v>0.95599999999999996</v>
      </c>
      <c r="BE19" s="103">
        <f>IF(+'2grid'!BE19*EF$2&lt;0,0,+'2grid'!BE19*EF$2)</f>
        <v>0.96399999999999997</v>
      </c>
      <c r="BF19" s="103">
        <f>IF(+'2grid'!BF19*EG$2&lt;0,0,+'2grid'!BF19*EG$2)</f>
        <v>0.97199999999999998</v>
      </c>
      <c r="BG19" s="103">
        <f>IF(+'2grid'!BG19*EH$2&lt;0,0,+'2grid'!BG19*EH$2)</f>
        <v>0.98</v>
      </c>
      <c r="BH19" s="103">
        <f>IF(+'2grid'!BH19*EI$2&lt;0,0,+'2grid'!BH19*EI$2)</f>
        <v>0.98</v>
      </c>
      <c r="BI19" s="103">
        <f>IF(+'2grid'!BI19*EJ$2&lt;0,0,+'2grid'!BI19*EJ$2)</f>
        <v>0.98</v>
      </c>
      <c r="BJ19" s="103">
        <f>IF(+'2grid'!BJ19*EK$2&lt;0,0,+'2grid'!BJ19*EK$2)</f>
        <v>0.98</v>
      </c>
      <c r="BK19" s="103">
        <f>IF(+'2grid'!BK19*EL$2&lt;0,0,+'2grid'!BK19*EL$2)</f>
        <v>0.98</v>
      </c>
      <c r="BL19" s="103">
        <f>IF(+'2grid'!BL19*EM$2&lt;0,0,+'2grid'!BL19*EM$2)</f>
        <v>0.98</v>
      </c>
      <c r="BM19" s="103">
        <f>IF(+'2grid'!BM19*EN$2&lt;0,0,+'2grid'!BM19*EN$2)</f>
        <v>0.98</v>
      </c>
      <c r="BN19" s="103">
        <f>IF(+'2grid'!BN19*EO$2&lt;0,0,+'2grid'!BN19*EO$2)</f>
        <v>0.98</v>
      </c>
      <c r="BO19" s="103">
        <f>IF(+'2grid'!BO19*EP$2&lt;0,0,+'2grid'!BO19*EP$2)</f>
        <v>0.72519999999999996</v>
      </c>
      <c r="BP19" s="103">
        <f>IF(+'2grid'!BP19*EQ$2&lt;0,0,+'2grid'!BP19*EQ$2)</f>
        <v>0.72519999999999996</v>
      </c>
      <c r="BQ19" s="103">
        <f>IF(+'2grid'!BQ19*ER$2&lt;0,0,+'2grid'!BQ19*ER$2)</f>
        <v>0.72519999999999996</v>
      </c>
      <c r="BR19" s="103">
        <f>IF(+'2grid'!BR19*ES$2&lt;0,0,+'2grid'!BR19*ES$2)</f>
        <v>0.72519999999999996</v>
      </c>
      <c r="BS19" s="103">
        <f>IF(+'2grid'!BS19*ET$2&lt;0,0,+'2grid'!BS19*ET$2)</f>
        <v>0.72519999999999996</v>
      </c>
      <c r="BT19" s="103">
        <f>IF(+'2grid'!BT19*EU$2&lt;0,0,+'2grid'!BT19*EU$2)</f>
        <v>0.72519999999999996</v>
      </c>
      <c r="BU19" s="103">
        <f>IF(+'2grid'!BU19*EV$2&lt;0,0,+'2grid'!BU19*EV$2)</f>
        <v>0.72519999999999996</v>
      </c>
      <c r="BV19" s="103">
        <f>IF(+'2grid'!BV19*EW$2&lt;0,0,+'2grid'!BV19*EW$2)</f>
        <v>0.72519999999999996</v>
      </c>
      <c r="BW19" s="103">
        <f>IF(+'2grid'!BW19*EX$2&lt;0,0,+'2grid'!BW19*EX$2)</f>
        <v>0.72520000000000007</v>
      </c>
      <c r="BX19" s="103">
        <f>IF(+'2grid'!BX19*EY$2&lt;0,0,+'2grid'!BX19*EY$2)</f>
        <v>0.72520000000000007</v>
      </c>
      <c r="BY19" s="103">
        <f>IF(+'2grid'!BY19*EZ$2&lt;0,0,+'2grid'!BY19*EZ$2)</f>
        <v>0.72520000000000018</v>
      </c>
      <c r="BZ19" s="103">
        <f>IF(+'2grid'!BZ19*FA$2&lt;0,0,+'2grid'!BZ19*FA$2)</f>
        <v>0.72520000000000029</v>
      </c>
      <c r="CA19" s="103">
        <f>IF(+'2grid'!CA19*FB$2&lt;0,0,+'2grid'!CA19*FB$2)</f>
        <v>0.7252000000000004</v>
      </c>
    </row>
    <row r="20" spans="1:79" x14ac:dyDescent="0.2">
      <c r="A20" s="9">
        <f>+data!B22</f>
        <v>64</v>
      </c>
      <c r="B20" s="103">
        <f>IF(+'2grid'!B20*CC$2&lt;0,0,+'2grid'!B20*CC$2)</f>
        <v>0</v>
      </c>
      <c r="C20" s="103">
        <f>IF(+'2grid'!C20*CD$2&lt;0,0,+'2grid'!C20*CD$2)</f>
        <v>0</v>
      </c>
      <c r="D20" s="103">
        <f>IF(+'2grid'!D20*CE$2&lt;0,0,+'2grid'!D20*CE$2)</f>
        <v>0</v>
      </c>
      <c r="E20" s="103">
        <f>IF(+'2grid'!E20*CF$2&lt;0,0,+'2grid'!E20*CF$2)</f>
        <v>0</v>
      </c>
      <c r="F20" s="103">
        <f>IF(+'2grid'!F20*CG$2&lt;0,0,+'2grid'!F20*CG$2)</f>
        <v>0</v>
      </c>
      <c r="G20" s="103">
        <f>IF(+'2grid'!G20*CH$2&lt;0,0,+'2grid'!G20*CH$2)</f>
        <v>0</v>
      </c>
      <c r="H20" s="103">
        <f>IF(+'2grid'!H20*CI$2&lt;0,0,+'2grid'!H20*CI$2)</f>
        <v>0</v>
      </c>
      <c r="I20" s="103">
        <f>IF(+'2grid'!I20*CJ$2&lt;0,0,+'2grid'!I20*CJ$2)</f>
        <v>0</v>
      </c>
      <c r="J20" s="103">
        <f>IF(+'2grid'!J20*CK$2&lt;0,0,+'2grid'!J20*CK$2)</f>
        <v>0</v>
      </c>
      <c r="K20" s="103">
        <f>IF(+'2grid'!K20*CL$2&lt;0,0,+'2grid'!K20*CL$2)</f>
        <v>0</v>
      </c>
      <c r="L20" s="103">
        <f>IF(+'2grid'!L20*CM$2&lt;0,0,+'2grid'!L20*CM$2)</f>
        <v>0</v>
      </c>
      <c r="M20" s="103">
        <f>IF(+'2grid'!M20*CN$2&lt;0,0,+'2grid'!M20*CN$2)</f>
        <v>0</v>
      </c>
      <c r="N20" s="103">
        <f>IF(+'2grid'!N20*CO$2&lt;0,0,+'2grid'!N20*CO$2)</f>
        <v>0</v>
      </c>
      <c r="O20" s="103">
        <f>IF(+'2grid'!O20*CP$2&lt;0,0,+'2grid'!O20*CP$2)</f>
        <v>0</v>
      </c>
      <c r="P20" s="103">
        <f>IF(+'2grid'!P20*CQ$2&lt;0,0,+'2grid'!P20*CQ$2)</f>
        <v>0</v>
      </c>
      <c r="Q20" s="103">
        <f>IF(+'2grid'!Q20*CR$2&lt;0,0,+'2grid'!Q20*CR$2)</f>
        <v>0</v>
      </c>
      <c r="R20" s="103">
        <f>IF(+'2grid'!R20*CS$2&lt;0,0,+'2grid'!R20*CS$2)</f>
        <v>0</v>
      </c>
      <c r="S20" s="103">
        <f>IF(+'2grid'!S20*CT$2&lt;0,0,+'2grid'!S20*CT$2)</f>
        <v>0</v>
      </c>
      <c r="T20" s="103">
        <f>IF(+'2grid'!T20*CU$2&lt;0,0,+'2grid'!T20*CU$2)</f>
        <v>0</v>
      </c>
      <c r="U20" s="103">
        <f>IF(+'2grid'!U20*CV$2&lt;0,0,+'2grid'!U20*CV$2)</f>
        <v>0.14202785240870516</v>
      </c>
      <c r="V20" s="103">
        <f>IF(+'2grid'!V20*CW$2&lt;0,0,+'2grid'!V20*CW$2)</f>
        <v>0.38734868838737713</v>
      </c>
      <c r="W20" s="103">
        <f>IF(+'2grid'!W20*CX$2&lt;0,0,+'2grid'!W20*CX$2)</f>
        <v>0.58689195210208711</v>
      </c>
      <c r="X20" s="103">
        <f>IF(+'2grid'!X20*CY$2&lt;0,0,+'2grid'!X20*CY$2)</f>
        <v>0.74695339358447521</v>
      </c>
      <c r="Y20" s="103">
        <f>IF(+'2grid'!Y20*CZ$2&lt;0,0,+'2grid'!Y20*CZ$2)</f>
        <v>0.96036864889432438</v>
      </c>
      <c r="Z20" s="103">
        <f>IF(+'2grid'!Z20*DA$2&lt;0,0,+'2grid'!Z20*DA$2)</f>
        <v>1.164083210781</v>
      </c>
      <c r="AA20" s="103">
        <f>IF(+'2grid'!AA20*DB$2&lt;0,0,+'2grid'!AA20*DB$2)</f>
        <v>1.5633348905116733</v>
      </c>
      <c r="AB20" s="103">
        <f>IF(+'2grid'!AB20*DC$2&lt;0,0,+'2grid'!AB20*DC$2)</f>
        <v>2.1864823643519902</v>
      </c>
      <c r="AC20" s="103">
        <f>IF(+'2grid'!AC20*DD$2&lt;0,0,+'2grid'!AC20*DD$2)</f>
        <v>2.8159242571199878</v>
      </c>
      <c r="AD20" s="103">
        <f>IF(+'2grid'!AD20*DE$2&lt;0,0,+'2grid'!AD20*DE$2)</f>
        <v>3.3647101568133135</v>
      </c>
      <c r="AE20" s="103">
        <f>IF(+'2grid'!AE20*DF$2&lt;0,0,+'2grid'!AE20*DF$2)</f>
        <v>3.7452777470116341</v>
      </c>
      <c r="AF20" s="103">
        <f>IF(+'2grid'!AF20*DG$2&lt;0,0,+'2grid'!AF20*DG$2)</f>
        <v>4.1650565187358026</v>
      </c>
      <c r="AG20" s="103">
        <f>IF(+'2grid'!AG20*DH$2&lt;0,0,+'2grid'!AG20*DH$2)</f>
        <v>4.6279856542933153</v>
      </c>
      <c r="AH20" s="103">
        <f>IF(+'2grid'!AH20*DI$2&lt;0,0,+'2grid'!AH20*DI$2)</f>
        <v>5.1383930038810517</v>
      </c>
      <c r="AI20" s="103">
        <f>IF(+'2grid'!AI20*DJ$2&lt;0,0,+'2grid'!AI20*DJ$2)</f>
        <v>5.7010331480161751</v>
      </c>
      <c r="AJ20" s="103">
        <f>IF(+'2grid'!AJ20*DK$2&lt;0,0,+'2grid'!AJ20*DK$2)</f>
        <v>6.3211291578337221</v>
      </c>
      <c r="AK20" s="103">
        <f>IF(+'2grid'!AK20*DL$2&lt;0,0,+'2grid'!AK20*DL$2)</f>
        <v>7.0044184117752897</v>
      </c>
      <c r="AL20" s="103">
        <f>IF(+'2grid'!AL20*DM$2&lt;0,0,+'2grid'!AL20*DM$2)</f>
        <v>7.7572028617411037</v>
      </c>
      <c r="AM20" s="103">
        <f>IF(+'2grid'!AM20*DN$2&lt;0,0,+'2grid'!AM20*DN$2)</f>
        <v>8.5864041796628268</v>
      </c>
      <c r="AN20" s="103">
        <f>IF(+'2grid'!AN20*DO$2&lt;0,0,+'2grid'!AN20*DO$2)</f>
        <v>9.4996242569965812</v>
      </c>
      <c r="AO20" s="103">
        <f>IF(+'2grid'!AO20*DP$2&lt;0,0,+'2grid'!AO20*DP$2)</f>
        <v>11.429848437050156</v>
      </c>
      <c r="AP20" s="103">
        <f>IF(+'2grid'!AP20*DQ$2&lt;0,0,+'2grid'!AP20*DQ$2)</f>
        <v>13.021220046106869</v>
      </c>
      <c r="AQ20" s="103">
        <f>IF(+'2grid'!AQ20*DR$2&lt;0,0,+'2grid'!AQ20*DR$2)</f>
        <v>15.914016457669771</v>
      </c>
      <c r="AR20" s="103">
        <f>IF(+'2grid'!AR20*DS$2&lt;0,0,+'2grid'!AR20*DS$2)</f>
        <v>17.432203506528335</v>
      </c>
      <c r="AS20" s="103">
        <f>IF(+'2grid'!AS20*DT$2&lt;0,0,+'2grid'!AS20*DT$2)</f>
        <v>18.732583195689362</v>
      </c>
      <c r="AT20" s="103">
        <f>IF(+'2grid'!AT20*DU$2&lt;0,0,+'2grid'!AT20*DU$2)</f>
        <v>20.614919418134242</v>
      </c>
      <c r="AU20" s="103">
        <f>IF(+'2grid'!AU20*DV$2&lt;0,0,+'2grid'!AU20*DV$2)</f>
        <v>23.689823103306104</v>
      </c>
      <c r="AV20" s="103">
        <f>IF(+'2grid'!AV20*DW$2&lt;0,0,+'2grid'!AV20*DW$2)</f>
        <v>25.139873184734647</v>
      </c>
      <c r="AW20" s="103">
        <f>IF(+'2grid'!AW20*DX$2&lt;0,0,+'2grid'!AW20*DX$2)</f>
        <v>28.487206079170768</v>
      </c>
      <c r="AX20" s="103">
        <f>IF(+'2grid'!AX20*DY$2&lt;0,0,+'2grid'!AX20*DY$2)</f>
        <v>34.901229341108909</v>
      </c>
      <c r="AY20" s="103">
        <f>IF(+'2grid'!AY20*DZ$2&lt;0,0,+'2grid'!AY20*DZ$2)</f>
        <v>42.734287239432071</v>
      </c>
      <c r="AZ20" s="103">
        <f>IF(+'2grid'!AZ20*EA$2&lt;0,0,+'2grid'!AZ20*EA$2)</f>
        <v>50.464782730010121</v>
      </c>
      <c r="BA20" s="103">
        <f>IF(+'2grid'!BA20*EB$2&lt;0,0,+'2grid'!BA20*EB$2)</f>
        <v>57.252902534345488</v>
      </c>
      <c r="BB20" s="103">
        <f>IF(+'2grid'!BB20*EC$2&lt;0,0,+'2grid'!BB20*EC$2)</f>
        <v>63.138093196573365</v>
      </c>
      <c r="BC20" s="103">
        <f>IF(+'2grid'!BC20*ED$2&lt;0,0,+'2grid'!BC20*ED$2)</f>
        <v>88.164000000000001</v>
      </c>
      <c r="BD20" s="103">
        <f>IF(+'2grid'!BD20*EE$2&lt;0,0,+'2grid'!BD20*EE$2)</f>
        <v>99.423999999999992</v>
      </c>
      <c r="BE20" s="103">
        <f>IF(+'2grid'!BE20*EF$2&lt;0,0,+'2grid'!BE20*EF$2)</f>
        <v>117.60799999999999</v>
      </c>
      <c r="BF20" s="103">
        <f>IF(+'2grid'!BF20*EG$2&lt;0,0,+'2grid'!BF20*EG$2)</f>
        <v>128.304</v>
      </c>
      <c r="BG20" s="103">
        <f>IF(+'2grid'!BG20*EH$2&lt;0,0,+'2grid'!BG20*EH$2)</f>
        <v>150.91999999999999</v>
      </c>
      <c r="BH20" s="103">
        <f>IF(+'2grid'!BH20*EI$2&lt;0,0,+'2grid'!BH20*EI$2)</f>
        <v>150.91999999999999</v>
      </c>
      <c r="BI20" s="103">
        <f>IF(+'2grid'!BI20*EJ$2&lt;0,0,+'2grid'!BI20*EJ$2)</f>
        <v>146.02000000000001</v>
      </c>
      <c r="BJ20" s="103">
        <f>IF(+'2grid'!BJ20*EK$2&lt;0,0,+'2grid'!BJ20*EK$2)</f>
        <v>146.02000000000001</v>
      </c>
      <c r="BK20" s="103">
        <f>IF(+'2grid'!BK20*EL$2&lt;0,0,+'2grid'!BK20*EL$2)</f>
        <v>149.94</v>
      </c>
      <c r="BL20" s="103">
        <f>IF(+'2grid'!BL20*EM$2&lt;0,0,+'2grid'!BL20*EM$2)</f>
        <v>151.9</v>
      </c>
      <c r="BM20" s="103">
        <f>IF(+'2grid'!BM20*EN$2&lt;0,0,+'2grid'!BM20*EN$2)</f>
        <v>151.9</v>
      </c>
      <c r="BN20" s="103">
        <f>IF(+'2grid'!BN20*EO$2&lt;0,0,+'2grid'!BN20*EO$2)</f>
        <v>151.9</v>
      </c>
      <c r="BO20" s="103">
        <f>IF(+'2grid'!BO20*EP$2&lt;0,0,+'2grid'!BO20*EP$2)</f>
        <v>93.1</v>
      </c>
      <c r="BP20" s="103">
        <f>IF(+'2grid'!BP20*EQ$2&lt;0,0,+'2grid'!BP20*EQ$2)</f>
        <v>98</v>
      </c>
      <c r="BQ20" s="103">
        <f>IF(+'2grid'!BQ20*ER$2&lt;0,0,+'2grid'!BQ20*ER$2)</f>
        <v>110.74</v>
      </c>
      <c r="BR20" s="103">
        <f>IF(+'2grid'!BR20*ES$2&lt;0,0,+'2grid'!BR20*ES$2)</f>
        <v>110.74</v>
      </c>
      <c r="BS20" s="103">
        <f>IF(+'2grid'!BS20*ET$2&lt;0,0,+'2grid'!BS20*ET$2)</f>
        <v>110.74</v>
      </c>
      <c r="BT20" s="103">
        <f>IF(+'2grid'!BT20*EU$2&lt;0,0,+'2grid'!BT20*EU$2)</f>
        <v>119.07</v>
      </c>
      <c r="BU20" s="103">
        <f>IF(+'2grid'!BU20*EV$2&lt;0,0,+'2grid'!BU20*EV$2)</f>
        <v>122.5</v>
      </c>
      <c r="BV20" s="103">
        <f>IF(+'2grid'!BV20*EW$2&lt;0,0,+'2grid'!BV20*EW$2)</f>
        <v>124.31300000000036</v>
      </c>
      <c r="BW20" s="103">
        <f>IF(+'2grid'!BW20*EX$2&lt;0,0,+'2grid'!BW20*EX$2)</f>
        <v>127.49800000000036</v>
      </c>
      <c r="BX20" s="103">
        <f>IF(+'2grid'!BX20*EY$2&lt;0,0,+'2grid'!BX20*EY$2)</f>
        <v>131.93740000000011</v>
      </c>
      <c r="BY20" s="103">
        <f>IF(+'2grid'!BY20*EZ$2&lt;0,0,+'2grid'!BY20*EZ$2)</f>
        <v>135.98480000000112</v>
      </c>
      <c r="BZ20" s="103">
        <f>IF(+'2grid'!BZ20*FA$2&lt;0,0,+'2grid'!BZ20*FA$2)</f>
        <v>138.49098666666762</v>
      </c>
      <c r="CA20" s="103">
        <f>IF(+'2grid'!CA20*FB$2&lt;0,0,+'2grid'!CA20*FB$2)</f>
        <v>142.06167111111282</v>
      </c>
    </row>
    <row r="21" spans="1:79" x14ac:dyDescent="0.2">
      <c r="A21" s="9">
        <f>+data!B23</f>
        <v>68</v>
      </c>
      <c r="B21" s="103">
        <f>IF(+'2grid'!B21*CC$2&lt;0,0,+'2grid'!B21*CC$2)</f>
        <v>0</v>
      </c>
      <c r="C21" s="103">
        <f>IF(+'2grid'!C21*CD$2&lt;0,0,+'2grid'!C21*CD$2)</f>
        <v>0</v>
      </c>
      <c r="D21" s="103">
        <f>IF(+'2grid'!D21*CE$2&lt;0,0,+'2grid'!D21*CE$2)</f>
        <v>0</v>
      </c>
      <c r="E21" s="103">
        <f>IF(+'2grid'!E21*CF$2&lt;0,0,+'2grid'!E21*CF$2)</f>
        <v>0</v>
      </c>
      <c r="F21" s="103">
        <f>IF(+'2grid'!F21*CG$2&lt;0,0,+'2grid'!F21*CG$2)</f>
        <v>0</v>
      </c>
      <c r="G21" s="103">
        <f>IF(+'2grid'!G21*CH$2&lt;0,0,+'2grid'!G21*CH$2)</f>
        <v>0</v>
      </c>
      <c r="H21" s="103">
        <f>IF(+'2grid'!H21*CI$2&lt;0,0,+'2grid'!H21*CI$2)</f>
        <v>0</v>
      </c>
      <c r="I21" s="103">
        <f>IF(+'2grid'!I21*CJ$2&lt;0,0,+'2grid'!I21*CJ$2)</f>
        <v>0</v>
      </c>
      <c r="J21" s="103">
        <f>IF(+'2grid'!J21*CK$2&lt;0,0,+'2grid'!J21*CK$2)</f>
        <v>0</v>
      </c>
      <c r="K21" s="103">
        <f>IF(+'2grid'!K21*CL$2&lt;0,0,+'2grid'!K21*CL$2)</f>
        <v>0</v>
      </c>
      <c r="L21" s="103">
        <f>IF(+'2grid'!L21*CM$2&lt;0,0,+'2grid'!L21*CM$2)</f>
        <v>0</v>
      </c>
      <c r="M21" s="103">
        <f>IF(+'2grid'!M21*CN$2&lt;0,0,+'2grid'!M21*CN$2)</f>
        <v>0</v>
      </c>
      <c r="N21" s="103">
        <f>IF(+'2grid'!N21*CO$2&lt;0,0,+'2grid'!N21*CO$2)</f>
        <v>0</v>
      </c>
      <c r="O21" s="103">
        <f>IF(+'2grid'!O21*CP$2&lt;0,0,+'2grid'!O21*CP$2)</f>
        <v>0</v>
      </c>
      <c r="P21" s="103">
        <f>IF(+'2grid'!P21*CQ$2&lt;0,0,+'2grid'!P21*CQ$2)</f>
        <v>0</v>
      </c>
      <c r="Q21" s="103">
        <f>IF(+'2grid'!Q21*CR$2&lt;0,0,+'2grid'!Q21*CR$2)</f>
        <v>0</v>
      </c>
      <c r="R21" s="103">
        <f>IF(+'2grid'!R21*CS$2&lt;0,0,+'2grid'!R21*CS$2)</f>
        <v>0</v>
      </c>
      <c r="S21" s="103">
        <f>IF(+'2grid'!S21*CT$2&lt;0,0,+'2grid'!S21*CT$2)</f>
        <v>0</v>
      </c>
      <c r="T21" s="103">
        <f>IF(+'2grid'!T21*CU$2&lt;0,0,+'2grid'!T21*CU$2)</f>
        <v>0</v>
      </c>
      <c r="U21" s="103">
        <f>IF(+'2grid'!U21*CV$2&lt;0,0,+'2grid'!U21*CV$2)</f>
        <v>14.900953463331517</v>
      </c>
      <c r="V21" s="103">
        <f>IF(+'2grid'!V21*CW$2&lt;0,0,+'2grid'!V21*CW$2)</f>
        <v>47.348627126810911</v>
      </c>
      <c r="W21" s="103">
        <f>IF(+'2grid'!W21*CX$2&lt;0,0,+'2grid'!W21*CX$2)</f>
        <v>84.040081689918964</v>
      </c>
      <c r="X21" s="103">
        <f>IF(+'2grid'!X21*CY$2&lt;0,0,+'2grid'!X21*CY$2)</f>
        <v>123.83011151909065</v>
      </c>
      <c r="Y21" s="103">
        <f>IF(+'2grid'!Y21*CZ$2&lt;0,0,+'2grid'!Y21*CZ$2)</f>
        <v>165.68210270837147</v>
      </c>
      <c r="Z21" s="103">
        <f>IF(+'2grid'!Z21*DA$2&lt;0,0,+'2grid'!Z21*DA$2)</f>
        <v>208.33182090855641</v>
      </c>
      <c r="AA21" s="103">
        <f>IF(+'2grid'!AA21*DB$2&lt;0,0,+'2grid'!AA21*DB$2)</f>
        <v>250.17966542182938</v>
      </c>
      <c r="AB21" s="103">
        <f>IF(+'2grid'!AB21*DC$2&lt;0,0,+'2grid'!AB21*DC$2)</f>
        <v>240.91577341548367</v>
      </c>
      <c r="AC21" s="103">
        <f>IF(+'2grid'!AC21*DD$2&lt;0,0,+'2grid'!AC21*DD$2)</f>
        <v>252.61276518885461</v>
      </c>
      <c r="AD21" s="103">
        <f>IF(+'2grid'!AD21*DE$2&lt;0,0,+'2grid'!AD21*DE$2)</f>
        <v>265.35369843645583</v>
      </c>
      <c r="AE21" s="103">
        <f>IF(+'2grid'!AE21*DF$2&lt;0,0,+'2grid'!AE21*DF$2)</f>
        <v>278.25721772353336</v>
      </c>
      <c r="AF21" s="103">
        <f>IF(+'2grid'!AF21*DG$2&lt;0,0,+'2grid'!AF21*DG$2)</f>
        <v>291.31308907589073</v>
      </c>
      <c r="AG21" s="103">
        <f>IF(+'2grid'!AG21*DH$2&lt;0,0,+'2grid'!AG21*DH$2)</f>
        <v>304.50975426338272</v>
      </c>
      <c r="AH21" s="103">
        <f>IF(+'2grid'!AH21*DI$2&lt;0,0,+'2grid'!AH21*DI$2)</f>
        <v>317.83419231812564</v>
      </c>
      <c r="AI21" s="103">
        <f>IF(+'2grid'!AI21*DJ$2&lt;0,0,+'2grid'!AI21*DJ$2)</f>
        <v>331.27176346283198</v>
      </c>
      <c r="AJ21" s="103">
        <f>IF(+'2grid'!AJ21*DK$2&lt;0,0,+'2grid'!AJ21*DK$2)</f>
        <v>344.80603257350361</v>
      </c>
      <c r="AK21" s="103">
        <f>IF(+'2grid'!AK21*DL$2&lt;0,0,+'2grid'!AK21*DL$2)</f>
        <v>358.41856871193937</v>
      </c>
      <c r="AL21" s="103">
        <f>IF(+'2grid'!AL21*DM$2&lt;0,0,+'2grid'!AL21*DM$2)</f>
        <v>372.08871652870772</v>
      </c>
      <c r="AM21" s="103">
        <f>IF(+'2grid'!AM21*DN$2&lt;0,0,+'2grid'!AM21*DN$2)</f>
        <v>385.79333441359029</v>
      </c>
      <c r="AN21" s="103">
        <f>IF(+'2grid'!AN21*DO$2&lt;0,0,+'2grid'!AN21*DO$2)</f>
        <v>399.50649310055405</v>
      </c>
      <c r="AO21" s="103">
        <f>IF(+'2grid'!AO21*DP$2&lt;0,0,+'2grid'!AO21*DP$2)</f>
        <v>481.40757255084674</v>
      </c>
      <c r="AP21" s="103">
        <f>IF(+'2grid'!AP21*DQ$2&lt;0,0,+'2grid'!AP21*DQ$2)</f>
        <v>579.38968603829017</v>
      </c>
      <c r="AQ21" s="103">
        <f>IF(+'2grid'!AQ21*DR$2&lt;0,0,+'2grid'!AQ21*DR$2)</f>
        <v>594.06589916046892</v>
      </c>
      <c r="AR21" s="103">
        <f>IF(+'2grid'!AR21*DS$2&lt;0,0,+'2grid'!AR21*DS$2)</f>
        <v>608.26582309300261</v>
      </c>
      <c r="AS21" s="103">
        <f>IF(+'2grid'!AS21*DT$2&lt;0,0,+'2grid'!AS21*DT$2)</f>
        <v>733.44592755648978</v>
      </c>
      <c r="AT21" s="103">
        <f>IF(+'2grid'!AT21*DU$2&lt;0,0,+'2grid'!AT21*DU$2)</f>
        <v>636.06947838798146</v>
      </c>
      <c r="AU21" s="103">
        <f>IF(+'2grid'!AU21*DV$2&lt;0,0,+'2grid'!AU21*DV$2)</f>
        <v>536.24489357937568</v>
      </c>
      <c r="AV21" s="103">
        <f>IF(+'2grid'!AV21*DW$2&lt;0,0,+'2grid'!AV21*DW$2)</f>
        <v>879.89385530750235</v>
      </c>
      <c r="AW21" s="103">
        <f>IF(+'2grid'!AW21*DX$2&lt;0,0,+'2grid'!AW21*DX$2)</f>
        <v>772.67586049240845</v>
      </c>
      <c r="AX21" s="103">
        <f>IF(+'2grid'!AX21*DY$2&lt;0,0,+'2grid'!AX21*DY$2)</f>
        <v>881.08555068840747</v>
      </c>
      <c r="AY21" s="103">
        <f>IF(+'2grid'!AY21*DZ$2&lt;0,0,+'2grid'!AY21*DZ$2)</f>
        <v>1255.711227811445</v>
      </c>
      <c r="AZ21" s="103">
        <f>IF(+'2grid'!AZ21*EA$2&lt;0,0,+'2grid'!AZ21*EA$2)</f>
        <v>1252.2665530522825</v>
      </c>
      <c r="BA21" s="103">
        <f>IF(+'2grid'!BA21*EB$2&lt;0,0,+'2grid'!BA21*EB$2)</f>
        <v>1440.4182403013106</v>
      </c>
      <c r="BB21" s="103">
        <f>IF(+'2grid'!BB21*EC$2&lt;0,0,+'2grid'!BB21*EC$2)</f>
        <v>1127.0719354592447</v>
      </c>
      <c r="BC21" s="103">
        <f>IF(+'2grid'!BC21*ED$2&lt;0,0,+'2grid'!BC21*ED$2)</f>
        <v>1367.0159999999998</v>
      </c>
      <c r="BD21" s="103">
        <f>IF(+'2grid'!BD21*EE$2&lt;0,0,+'2grid'!BD21*EE$2)</f>
        <v>1622.3319999999999</v>
      </c>
      <c r="BE21" s="103">
        <f>IF(+'2grid'!BE21*EF$2&lt;0,0,+'2grid'!BE21*EF$2)</f>
        <v>1987.768</v>
      </c>
      <c r="BF21" s="103">
        <f>IF(+'2grid'!BF21*EG$2&lt;0,0,+'2grid'!BF21*EG$2)</f>
        <v>2191.86</v>
      </c>
      <c r="BG21" s="103">
        <f>IF(+'2grid'!BG21*EH$2&lt;0,0,+'2grid'!BG21*EH$2)</f>
        <v>3104.64</v>
      </c>
      <c r="BH21" s="103">
        <f>IF(+'2grid'!BH21*EI$2&lt;0,0,+'2grid'!BH21*EI$2)</f>
        <v>3111.5</v>
      </c>
      <c r="BI21" s="103">
        <f>IF(+'2grid'!BI21*EJ$2&lt;0,0,+'2grid'!BI21*EJ$2)</f>
        <v>3214.4</v>
      </c>
      <c r="BJ21" s="103">
        <f>IF(+'2grid'!BJ21*EK$2&lt;0,0,+'2grid'!BJ21*EK$2)</f>
        <v>3632.86</v>
      </c>
      <c r="BK21" s="103">
        <f>IF(+'2grid'!BK21*EL$2&lt;0,0,+'2grid'!BK21*EL$2)</f>
        <v>3700.48</v>
      </c>
      <c r="BL21" s="103">
        <f>IF(+'2grid'!BL21*EM$2&lt;0,0,+'2grid'!BL21*EM$2)</f>
        <v>3924.9</v>
      </c>
      <c r="BM21" s="103">
        <f>IF(+'2grid'!BM21*EN$2&lt;0,0,+'2grid'!BM21*EN$2)</f>
        <v>3624.04</v>
      </c>
      <c r="BN21" s="103">
        <f>IF(+'2grid'!BN21*EO$2&lt;0,0,+'2grid'!BN21*EO$2)</f>
        <v>3751.44</v>
      </c>
      <c r="BO21" s="103">
        <f>IF(+'2grid'!BO21*EP$2&lt;0,0,+'2grid'!BO21*EP$2)</f>
        <v>3742.62</v>
      </c>
      <c r="BP21" s="103">
        <f>IF(+'2grid'!BP21*EQ$2&lt;0,0,+'2grid'!BP21*EQ$2)</f>
        <v>3874.92</v>
      </c>
      <c r="BQ21" s="103">
        <f>IF(+'2grid'!BQ21*ER$2&lt;0,0,+'2grid'!BQ21*ER$2)</f>
        <v>4039.56</v>
      </c>
      <c r="BR21" s="103">
        <f>IF(+'2grid'!BR21*ES$2&lt;0,0,+'2grid'!BR21*ES$2)</f>
        <v>4076.7999999999997</v>
      </c>
      <c r="BS21" s="103">
        <f>IF(+'2grid'!BS21*ET$2&lt;0,0,+'2grid'!BS21*ET$2)</f>
        <v>4424.7</v>
      </c>
      <c r="BT21" s="103">
        <f>IF(+'2grid'!BT21*EU$2&lt;0,0,+'2grid'!BT21*EU$2)</f>
        <v>4501.5320000000229</v>
      </c>
      <c r="BU21" s="103">
        <f>IF(+'2grid'!BU21*EV$2&lt;0,0,+'2grid'!BU21*EV$2)</f>
        <v>4675.0115999999844</v>
      </c>
      <c r="BV21" s="103">
        <f>IF(+'2grid'!BV21*EW$2&lt;0,0,+'2grid'!BV21*EW$2)</f>
        <v>4852.2112799999759</v>
      </c>
      <c r="BW21" s="103">
        <f>IF(+'2grid'!BW21*EX$2&lt;0,0,+'2grid'!BW21*EX$2)</f>
        <v>5021.7747999999519</v>
      </c>
      <c r="BX21" s="103">
        <f>IF(+'2grid'!BX21*EY$2&lt;0,0,+'2grid'!BX21*EY$2)</f>
        <v>5210.0936906666166</v>
      </c>
      <c r="BY21" s="103">
        <f>IF(+'2grid'!BY21*EZ$2&lt;0,0,+'2grid'!BY21*EZ$2)</f>
        <v>5347.3768817777118</v>
      </c>
      <c r="BZ21" s="103">
        <f>IF(+'2grid'!BZ21*FA$2&lt;0,0,+'2grid'!BZ21*FA$2)</f>
        <v>5535.0701288295231</v>
      </c>
      <c r="CA21" s="103">
        <f>IF(+'2grid'!CA21*FB$2&lt;0,0,+'2grid'!CA21*FB$2)</f>
        <v>5704.3338975603992</v>
      </c>
    </row>
    <row r="22" spans="1:79" x14ac:dyDescent="0.2">
      <c r="A22" s="9">
        <f>+data!B24</f>
        <v>70</v>
      </c>
      <c r="B22" s="103">
        <f>IF(+'2grid'!B22*CC$2&lt;0,0,+'2grid'!B22*CC$2)</f>
        <v>0</v>
      </c>
      <c r="C22" s="103">
        <f>IF(+'2grid'!C22*CD$2&lt;0,0,+'2grid'!C22*CD$2)</f>
        <v>0</v>
      </c>
      <c r="D22" s="103">
        <f>IF(+'2grid'!D22*CE$2&lt;0,0,+'2grid'!D22*CE$2)</f>
        <v>0</v>
      </c>
      <c r="E22" s="103">
        <f>IF(+'2grid'!E22*CF$2&lt;0,0,+'2grid'!E22*CF$2)</f>
        <v>0</v>
      </c>
      <c r="F22" s="103">
        <f>IF(+'2grid'!F22*CG$2&lt;0,0,+'2grid'!F22*CG$2)</f>
        <v>0</v>
      </c>
      <c r="G22" s="103">
        <f>IF(+'2grid'!G22*CH$2&lt;0,0,+'2grid'!G22*CH$2)</f>
        <v>0</v>
      </c>
      <c r="H22" s="103">
        <f>IF(+'2grid'!H22*CI$2&lt;0,0,+'2grid'!H22*CI$2)</f>
        <v>0</v>
      </c>
      <c r="I22" s="103">
        <f>IF(+'2grid'!I22*CJ$2&lt;0,0,+'2grid'!I22*CJ$2)</f>
        <v>0</v>
      </c>
      <c r="J22" s="103">
        <f>IF(+'2grid'!J22*CK$2&lt;0,0,+'2grid'!J22*CK$2)</f>
        <v>0</v>
      </c>
      <c r="K22" s="103">
        <f>IF(+'2grid'!K22*CL$2&lt;0,0,+'2grid'!K22*CL$2)</f>
        <v>0</v>
      </c>
      <c r="L22" s="103">
        <f>IF(+'2grid'!L22*CM$2&lt;0,0,+'2grid'!L22*CM$2)</f>
        <v>0</v>
      </c>
      <c r="M22" s="103">
        <f>IF(+'2grid'!M22*CN$2&lt;0,0,+'2grid'!M22*CN$2)</f>
        <v>0</v>
      </c>
      <c r="N22" s="103">
        <f>IF(+'2grid'!N22*CO$2&lt;0,0,+'2grid'!N22*CO$2)</f>
        <v>0</v>
      </c>
      <c r="O22" s="103">
        <f>IF(+'2grid'!O22*CP$2&lt;0,0,+'2grid'!O22*CP$2)</f>
        <v>0</v>
      </c>
      <c r="P22" s="103">
        <f>IF(+'2grid'!P22*CQ$2&lt;0,0,+'2grid'!P22*CQ$2)</f>
        <v>0</v>
      </c>
      <c r="Q22" s="103">
        <f>IF(+'2grid'!Q22*CR$2&lt;0,0,+'2grid'!Q22*CR$2)</f>
        <v>0</v>
      </c>
      <c r="R22" s="103">
        <f>IF(+'2grid'!R22*CS$2&lt;0,0,+'2grid'!R22*CS$2)</f>
        <v>0</v>
      </c>
      <c r="S22" s="103">
        <f>IF(+'2grid'!S22*CT$2&lt;0,0,+'2grid'!S22*CT$2)</f>
        <v>0</v>
      </c>
      <c r="T22" s="103">
        <f>IF(+'2grid'!T22*CU$2&lt;0,0,+'2grid'!T22*CU$2)</f>
        <v>0</v>
      </c>
      <c r="U22" s="103">
        <f>IF(+'2grid'!U22*CV$2&lt;0,0,+'2grid'!U22*CV$2)</f>
        <v>7.489782727588687</v>
      </c>
      <c r="V22" s="103">
        <f>IF(+'2grid'!V22*CW$2&lt;0,0,+'2grid'!V22*CW$2)</f>
        <v>22.163035130619715</v>
      </c>
      <c r="W22" s="103">
        <f>IF(+'2grid'!W22*CX$2&lt;0,0,+'2grid'!W22*CX$2)</f>
        <v>37.817767903633417</v>
      </c>
      <c r="X22" s="103">
        <f>IF(+'2grid'!X22*CY$2&lt;0,0,+'2grid'!X22*CY$2)</f>
        <v>53.862896422687307</v>
      </c>
      <c r="Y22" s="103">
        <f>IF(+'2grid'!Y22*CZ$2&lt;0,0,+'2grid'!Y22*CZ$2)</f>
        <v>69.971569465145976</v>
      </c>
      <c r="Z22" s="103">
        <f>IF(+'2grid'!Z22*DA$2&lt;0,0,+'2grid'!Z22*DA$2)</f>
        <v>85.741827683799258</v>
      </c>
      <c r="AA22" s="103">
        <f>IF(+'2grid'!AA22*DB$2&lt;0,0,+'2grid'!AA22*DB$2)</f>
        <v>100.66085360307886</v>
      </c>
      <c r="AB22" s="103">
        <f>IF(+'2grid'!AB22*DC$2&lt;0,0,+'2grid'!AB22*DC$2)</f>
        <v>133.4529123857113</v>
      </c>
      <c r="AC22" s="103">
        <f>IF(+'2grid'!AC22*DD$2&lt;0,0,+'2grid'!AC22*DD$2)</f>
        <v>140.19243156753134</v>
      </c>
      <c r="AD22" s="103">
        <f>IF(+'2grid'!AD22*DE$2&lt;0,0,+'2grid'!AD22*DE$2)</f>
        <v>153.19983906319953</v>
      </c>
      <c r="AE22" s="103">
        <f>IF(+'2grid'!AE22*DF$2&lt;0,0,+'2grid'!AE22*DF$2)</f>
        <v>164.12450511842735</v>
      </c>
      <c r="AF22" s="103">
        <f>IF(+'2grid'!AF22*DG$2&lt;0,0,+'2grid'!AF22*DG$2)</f>
        <v>175.54450545016468</v>
      </c>
      <c r="AG22" s="103">
        <f>IF(+'2grid'!AG22*DH$2&lt;0,0,+'2grid'!AG22*DH$2)</f>
        <v>187.47168505615275</v>
      </c>
      <c r="AH22" s="103">
        <f>IF(+'2grid'!AH22*DI$2&lt;0,0,+'2grid'!AH22*DI$2)</f>
        <v>199.91709296986622</v>
      </c>
      <c r="AI22" s="103">
        <f>IF(+'2grid'!AI22*DJ$2&lt;0,0,+'2grid'!AI22*DJ$2)</f>
        <v>212.89079062256562</v>
      </c>
      <c r="AJ22" s="103">
        <f>IF(+'2grid'!AJ22*DK$2&lt;0,0,+'2grid'!AJ22*DK$2)</f>
        <v>226.40163045679603</v>
      </c>
      <c r="AK22" s="103">
        <f>IF(+'2grid'!AK22*DL$2&lt;0,0,+'2grid'!AK22*DL$2)</f>
        <v>240.45699991592716</v>
      </c>
      <c r="AL22" s="103">
        <f>IF(+'2grid'!AL22*DM$2&lt;0,0,+'2grid'!AL22*DM$2)</f>
        <v>255.06252498434304</v>
      </c>
      <c r="AM22" s="103">
        <f>IF(+'2grid'!AM22*DN$2&lt;0,0,+'2grid'!AM22*DN$2)</f>
        <v>270.22172627802451</v>
      </c>
      <c r="AN22" s="103">
        <f>IF(+'2grid'!AN22*DO$2&lt;0,0,+'2grid'!AN22*DO$2)</f>
        <v>285.93561922178191</v>
      </c>
      <c r="AO22" s="103">
        <f>IF(+'2grid'!AO22*DP$2&lt;0,0,+'2grid'!AO22*DP$2)</f>
        <v>307.94822064235325</v>
      </c>
      <c r="AP22" s="103">
        <f>IF(+'2grid'!AP22*DQ$2&lt;0,0,+'2grid'!AP22*DQ$2)</f>
        <v>331.26280403944941</v>
      </c>
      <c r="AQ22" s="103">
        <f>IF(+'2grid'!AQ22*DR$2&lt;0,0,+'2grid'!AQ22*DR$2)</f>
        <v>355.92154029266572</v>
      </c>
      <c r="AR22" s="103">
        <f>IF(+'2grid'!AR22*DS$2&lt;0,0,+'2grid'!AR22*DS$2)</f>
        <v>381.96225860498009</v>
      </c>
      <c r="AS22" s="103">
        <f>IF(+'2grid'!AS22*DT$2&lt;0,0,+'2grid'!AS22*DT$2)</f>
        <v>409.41697765509258</v>
      </c>
      <c r="AT22" s="103">
        <f>IF(+'2grid'!AT22*DU$2&lt;0,0,+'2grid'!AT22*DU$2)</f>
        <v>457.94098419100567</v>
      </c>
      <c r="AU22" s="103">
        <f>IF(+'2grid'!AU22*DV$2&lt;0,0,+'2grid'!AU22*DV$2)</f>
        <v>511.57634956803014</v>
      </c>
      <c r="AV22" s="103">
        <f>IF(+'2grid'!AV22*DW$2&lt;0,0,+'2grid'!AV22*DW$2)</f>
        <v>570.75697009818839</v>
      </c>
      <c r="AW22" s="103">
        <f>IF(+'2grid'!AW22*DX$2&lt;0,0,+'2grid'!AW22*DX$2)</f>
        <v>635.92980102430113</v>
      </c>
      <c r="AX22" s="103">
        <f>IF(+'2grid'!AX22*DY$2&lt;0,0,+'2grid'!AX22*DY$2)</f>
        <v>698.31867631871216</v>
      </c>
      <c r="AY22" s="103">
        <f>IF(+'2grid'!AY22*DZ$2&lt;0,0,+'2grid'!AY22*DZ$2)</f>
        <v>790.00918514435841</v>
      </c>
      <c r="AZ22" s="103">
        <f>IF(+'2grid'!AZ22*EA$2&lt;0,0,+'2grid'!AZ22*EA$2)</f>
        <v>892.65187099688421</v>
      </c>
      <c r="BA22" s="103">
        <f>IF(+'2grid'!BA22*EB$2&lt;0,0,+'2grid'!BA22*EB$2)</f>
        <v>1007.2577837697498</v>
      </c>
      <c r="BB22" s="103">
        <f>IF(+'2grid'!BB22*EC$2&lt;0,0,+'2grid'!BB22*EC$2)</f>
        <v>1134.8321659187159</v>
      </c>
      <c r="BC22" s="103">
        <f>IF(+'2grid'!BC22*ED$2&lt;0,0,+'2grid'!BC22*ED$2)</f>
        <v>1334.4655877862594</v>
      </c>
      <c r="BD22" s="103">
        <f>IF(+'2grid'!BD22*EE$2&lt;0,0,+'2grid'!BD22*EE$2)</f>
        <v>1317.3096183206108</v>
      </c>
      <c r="BE22" s="103">
        <f>IF(+'2grid'!BE22*EF$2&lt;0,0,+'2grid'!BE22*EF$2)</f>
        <v>1276.3654351145037</v>
      </c>
      <c r="BF22" s="103">
        <f>IF(+'2grid'!BF22*EG$2&lt;0,0,+'2grid'!BF22*EG$2)</f>
        <v>1263.1251297709923</v>
      </c>
      <c r="BG22" s="103">
        <f>IF(+'2grid'!BG22*EH$2&lt;0,0,+'2grid'!BG22*EH$2)</f>
        <v>1078</v>
      </c>
      <c r="BH22" s="103">
        <f>IF(+'2grid'!BH22*EI$2&lt;0,0,+'2grid'!BH22*EI$2)</f>
        <v>1084.8599999999999</v>
      </c>
      <c r="BI22" s="103">
        <f>IF(+'2grid'!BI22*EJ$2&lt;0,0,+'2grid'!BI22*EJ$2)</f>
        <v>1071.1399999999999</v>
      </c>
      <c r="BJ22" s="103">
        <f>IF(+'2grid'!BJ22*EK$2&lt;0,0,+'2grid'!BJ22*EK$2)</f>
        <v>1089.76</v>
      </c>
      <c r="BK22" s="103">
        <f>IF(+'2grid'!BK22*EL$2&lt;0,0,+'2grid'!BK22*EL$2)</f>
        <v>1102.8920000000001</v>
      </c>
      <c r="BL22" s="103">
        <f>IF(+'2grid'!BL22*EM$2&lt;0,0,+'2grid'!BL22*EM$2)</f>
        <v>1097.5999999999999</v>
      </c>
      <c r="BM22" s="103">
        <f>IF(+'2grid'!BM22*EN$2&lt;0,0,+'2grid'!BM22*EN$2)</f>
        <v>1100.54</v>
      </c>
      <c r="BN22" s="103">
        <f>IF(+'2grid'!BN22*EO$2&lt;0,0,+'2grid'!BN22*EO$2)</f>
        <v>1094.6600000000001</v>
      </c>
      <c r="BO22" s="103">
        <f>IF(+'2grid'!BO22*EP$2&lt;0,0,+'2grid'!BO22*EP$2)</f>
        <v>1076.04</v>
      </c>
      <c r="BP22" s="103">
        <f>IF(+'2grid'!BP22*EQ$2&lt;0,0,+'2grid'!BP22*EQ$2)</f>
        <v>1077.02</v>
      </c>
      <c r="BQ22" s="103">
        <f>IF(+'2grid'!BQ22*ER$2&lt;0,0,+'2grid'!BQ22*ER$2)</f>
        <v>1086.82</v>
      </c>
      <c r="BR22" s="103">
        <f>IF(+'2grid'!BR22*ES$2&lt;0,0,+'2grid'!BR22*ES$2)</f>
        <v>1084.8599999999999</v>
      </c>
      <c r="BS22" s="103">
        <f>IF(+'2grid'!BS22*ET$2&lt;0,0,+'2grid'!BS22*ET$2)</f>
        <v>1088.78</v>
      </c>
      <c r="BT22" s="103">
        <f>IF(+'2grid'!BT22*EU$2&lt;0,0,+'2grid'!BT22*EU$2)</f>
        <v>1092.7</v>
      </c>
      <c r="BU22" s="103">
        <f>IF(+'2grid'!BU22*EV$2&lt;0,0,+'2grid'!BU22*EV$2)</f>
        <v>1096.0319999999997</v>
      </c>
      <c r="BV22" s="103">
        <f>IF(+'2grid'!BV22*EW$2&lt;0,0,+'2grid'!BV22*EW$2)</f>
        <v>1097.7175999999999</v>
      </c>
      <c r="BW22" s="103">
        <f>IF(+'2grid'!BW22*EX$2&lt;0,0,+'2grid'!BW22*EX$2)</f>
        <v>1100.3440000000001</v>
      </c>
      <c r="BX22" s="103">
        <f>IF(+'2grid'!BX22*EY$2&lt;0,0,+'2grid'!BX22*EY$2)</f>
        <v>1104.1620799999998</v>
      </c>
      <c r="BY22" s="103">
        <f>IF(+'2grid'!BY22*EZ$2&lt;0,0,+'2grid'!BY22*EZ$2)</f>
        <v>1106.7754133333335</v>
      </c>
      <c r="BZ22" s="103">
        <f>IF(+'2grid'!BZ22*FA$2&lt;0,0,+'2grid'!BZ22*FA$2)</f>
        <v>1109.3612195555565</v>
      </c>
      <c r="CA22" s="103">
        <f>IF(+'2grid'!CA22*FB$2&lt;0,0,+'2grid'!CA22*FB$2)</f>
        <v>1112.1624805925935</v>
      </c>
    </row>
    <row r="23" spans="1:79" x14ac:dyDescent="0.2">
      <c r="A23" s="9">
        <f>+data!B25</f>
        <v>72</v>
      </c>
      <c r="B23" s="103">
        <f>IF(+'2grid'!B23*CC$2&lt;0,0,+'2grid'!B23*CC$2)</f>
        <v>0</v>
      </c>
      <c r="C23" s="103">
        <f>IF(+'2grid'!C23*CD$2&lt;0,0,+'2grid'!C23*CD$2)</f>
        <v>0</v>
      </c>
      <c r="D23" s="103">
        <f>IF(+'2grid'!D23*CE$2&lt;0,0,+'2grid'!D23*CE$2)</f>
        <v>0</v>
      </c>
      <c r="E23" s="103">
        <f>IF(+'2grid'!E23*CF$2&lt;0,0,+'2grid'!E23*CF$2)</f>
        <v>0</v>
      </c>
      <c r="F23" s="103">
        <f>IF(+'2grid'!F23*CG$2&lt;0,0,+'2grid'!F23*CG$2)</f>
        <v>0</v>
      </c>
      <c r="G23" s="103">
        <f>IF(+'2grid'!G23*CH$2&lt;0,0,+'2grid'!G23*CH$2)</f>
        <v>0</v>
      </c>
      <c r="H23" s="103">
        <f>IF(+'2grid'!H23*CI$2&lt;0,0,+'2grid'!H23*CI$2)</f>
        <v>0</v>
      </c>
      <c r="I23" s="103">
        <f>IF(+'2grid'!I23*CJ$2&lt;0,0,+'2grid'!I23*CJ$2)</f>
        <v>0</v>
      </c>
      <c r="J23" s="103">
        <f>IF(+'2grid'!J23*CK$2&lt;0,0,+'2grid'!J23*CK$2)</f>
        <v>0</v>
      </c>
      <c r="K23" s="103">
        <f>IF(+'2grid'!K23*CL$2&lt;0,0,+'2grid'!K23*CL$2)</f>
        <v>0</v>
      </c>
      <c r="L23" s="103">
        <f>IF(+'2grid'!L23*CM$2&lt;0,0,+'2grid'!L23*CM$2)</f>
        <v>0</v>
      </c>
      <c r="M23" s="103">
        <f>IF(+'2grid'!M23*CN$2&lt;0,0,+'2grid'!M23*CN$2)</f>
        <v>0</v>
      </c>
      <c r="N23" s="103">
        <f>IF(+'2grid'!N23*CO$2&lt;0,0,+'2grid'!N23*CO$2)</f>
        <v>0</v>
      </c>
      <c r="O23" s="103">
        <f>IF(+'2grid'!O23*CP$2&lt;0,0,+'2grid'!O23*CP$2)</f>
        <v>0</v>
      </c>
      <c r="P23" s="103">
        <f>IF(+'2grid'!P23*CQ$2&lt;0,0,+'2grid'!P23*CQ$2)</f>
        <v>0</v>
      </c>
      <c r="Q23" s="103">
        <f>IF(+'2grid'!Q23*CR$2&lt;0,0,+'2grid'!Q23*CR$2)</f>
        <v>0</v>
      </c>
      <c r="R23" s="103">
        <f>IF(+'2grid'!R23*CS$2&lt;0,0,+'2grid'!R23*CS$2)</f>
        <v>0</v>
      </c>
      <c r="S23" s="103">
        <f>IF(+'2grid'!S23*CT$2&lt;0,0,+'2grid'!S23*CT$2)</f>
        <v>0</v>
      </c>
      <c r="T23" s="103">
        <f>IF(+'2grid'!T23*CU$2&lt;0,0,+'2grid'!T23*CU$2)</f>
        <v>0</v>
      </c>
      <c r="U23" s="103">
        <f>IF(+'2grid'!U23*CV$2&lt;0,0,+'2grid'!U23*CV$2)</f>
        <v>0</v>
      </c>
      <c r="V23" s="103">
        <f>IF(+'2grid'!V23*CW$2&lt;0,0,+'2grid'!V23*CW$2)</f>
        <v>0</v>
      </c>
      <c r="W23" s="103">
        <f>IF(+'2grid'!W23*CX$2&lt;0,0,+'2grid'!W23*CX$2)</f>
        <v>0</v>
      </c>
      <c r="X23" s="103">
        <f>IF(+'2grid'!X23*CY$2&lt;0,0,+'2grid'!X23*CY$2)</f>
        <v>0</v>
      </c>
      <c r="Y23" s="103">
        <f>IF(+'2grid'!Y23*CZ$2&lt;0,0,+'2grid'!Y23*CZ$2)</f>
        <v>0</v>
      </c>
      <c r="Z23" s="103">
        <f>IF(+'2grid'!Z23*DA$2&lt;0,0,+'2grid'!Z23*DA$2)</f>
        <v>0</v>
      </c>
      <c r="AA23" s="103">
        <f>IF(+'2grid'!AA23*DB$2&lt;0,0,+'2grid'!AA23*DB$2)</f>
        <v>0</v>
      </c>
      <c r="AB23" s="103">
        <f>IF(+'2grid'!AB23*DC$2&lt;0,0,+'2grid'!AB23*DC$2)</f>
        <v>0</v>
      </c>
      <c r="AC23" s="103">
        <f>IF(+'2grid'!AC23*DD$2&lt;0,0,+'2grid'!AC23*DD$2)</f>
        <v>0</v>
      </c>
      <c r="AD23" s="103">
        <f>IF(+'2grid'!AD23*DE$2&lt;0,0,+'2grid'!AD23*DE$2)</f>
        <v>0</v>
      </c>
      <c r="AE23" s="103">
        <f>IF(+'2grid'!AE23*DF$2&lt;0,0,+'2grid'!AE23*DF$2)</f>
        <v>0</v>
      </c>
      <c r="AF23" s="103">
        <f>IF(+'2grid'!AF23*DG$2&lt;0,0,+'2grid'!AF23*DG$2)</f>
        <v>0</v>
      </c>
      <c r="AG23" s="103">
        <f>IF(+'2grid'!AG23*DH$2&lt;0,0,+'2grid'!AG23*DH$2)</f>
        <v>0</v>
      </c>
      <c r="AH23" s="103">
        <f>IF(+'2grid'!AH23*DI$2&lt;0,0,+'2grid'!AH23*DI$2)</f>
        <v>0</v>
      </c>
      <c r="AI23" s="103">
        <f>IF(+'2grid'!AI23*DJ$2&lt;0,0,+'2grid'!AI23*DJ$2)</f>
        <v>0</v>
      </c>
      <c r="AJ23" s="103">
        <f>IF(+'2grid'!AJ23*DK$2&lt;0,0,+'2grid'!AJ23*DK$2)</f>
        <v>0</v>
      </c>
      <c r="AK23" s="103">
        <f>IF(+'2grid'!AK23*DL$2&lt;0,0,+'2grid'!AK23*DL$2)</f>
        <v>0</v>
      </c>
      <c r="AL23" s="103">
        <f>IF(+'2grid'!AL23*DM$2&lt;0,0,+'2grid'!AL23*DM$2)</f>
        <v>0</v>
      </c>
      <c r="AM23" s="103">
        <f>IF(+'2grid'!AM23*DN$2&lt;0,0,+'2grid'!AM23*DN$2)</f>
        <v>0</v>
      </c>
      <c r="AN23" s="103">
        <f>IF(+'2grid'!AN23*DO$2&lt;0,0,+'2grid'!AN23*DO$2)</f>
        <v>66.934951196717961</v>
      </c>
      <c r="AO23" s="103">
        <f>IF(+'2grid'!AO23*DP$2&lt;0,0,+'2grid'!AO23*DP$2)</f>
        <v>70.520815583569032</v>
      </c>
      <c r="AP23" s="103">
        <f>IF(+'2grid'!AP23*DQ$2&lt;0,0,+'2grid'!AP23*DQ$2)</f>
        <v>74.386925282566168</v>
      </c>
      <c r="AQ23" s="103">
        <f>IF(+'2grid'!AQ23*DR$2&lt;0,0,+'2grid'!AQ23*DR$2)</f>
        <v>78.586513768152415</v>
      </c>
      <c r="AR23" s="103">
        <f>IF(+'2grid'!AR23*DS$2&lt;0,0,+'2grid'!AR23*DS$2)</f>
        <v>83.189122646139538</v>
      </c>
      <c r="AS23" s="103">
        <f>IF(+'2grid'!AS23*DT$2&lt;0,0,+'2grid'!AS23*DT$2)</f>
        <v>88.28783884750294</v>
      </c>
      <c r="AT23" s="103">
        <f>IF(+'2grid'!AT23*DU$2&lt;0,0,+'2grid'!AT23*DU$2)</f>
        <v>94.010959941229274</v>
      </c>
      <c r="AU23" s="103">
        <f>IF(+'2grid'!AU23*DV$2&lt;0,0,+'2grid'!AU23*DV$2)</f>
        <v>100.54173305764594</v>
      </c>
      <c r="AV23" s="103">
        <f>IF(+'2grid'!AV23*DW$2&lt;0,0,+'2grid'!AV23*DW$2)</f>
        <v>108.1538149418942</v>
      </c>
      <c r="AW23" s="103">
        <f>IF(+'2grid'!AW23*DX$2&lt;0,0,+'2grid'!AW23*DX$2)</f>
        <v>117.27998211253067</v>
      </c>
      <c r="AX23" s="103">
        <f>IF(+'2grid'!AX23*DY$2&lt;0,0,+'2grid'!AX23*DY$2)</f>
        <v>126.9809747632536</v>
      </c>
      <c r="AY23" s="103">
        <f>IF(+'2grid'!AY23*DZ$2&lt;0,0,+'2grid'!AY23*DZ$2)</f>
        <v>140.02786713650067</v>
      </c>
      <c r="AZ23" s="103">
        <f>IF(+'2grid'!AZ23*EA$2&lt;0,0,+'2grid'!AZ23*EA$2)</f>
        <v>159.33743549585728</v>
      </c>
      <c r="BA23" s="103">
        <f>IF(+'2grid'!BA23*EB$2&lt;0,0,+'2grid'!BA23*EB$2)</f>
        <v>193.67379063862489</v>
      </c>
      <c r="BB23" s="103">
        <f>IF(+'2grid'!BB23*EC$2&lt;0,0,+'2grid'!BB23*EC$2)</f>
        <v>296.02336222232213</v>
      </c>
      <c r="BC23" s="103">
        <f>IF(+'2grid'!BC23*ED$2&lt;0,0,+'2grid'!BC23*ED$2)</f>
        <v>379.2</v>
      </c>
      <c r="BD23" s="103">
        <f>IF(+'2grid'!BD23*EE$2&lt;0,0,+'2grid'!BD23*EE$2)</f>
        <v>383.35599999999999</v>
      </c>
      <c r="BE23" s="103">
        <f>IF(+'2grid'!BE23*EF$2&lt;0,0,+'2grid'!BE23*EF$2)</f>
        <v>389.45599999999996</v>
      </c>
      <c r="BF23" s="103">
        <f>IF(+'2grid'!BF23*EG$2&lt;0,0,+'2grid'!BF23*EG$2)</f>
        <v>409.21199999999999</v>
      </c>
      <c r="BG23" s="103">
        <f>IF(+'2grid'!BG23*EH$2&lt;0,0,+'2grid'!BG23*EH$2)</f>
        <v>343.98</v>
      </c>
      <c r="BH23" s="103">
        <f>IF(+'2grid'!BH23*EI$2&lt;0,0,+'2grid'!BH23*EI$2)</f>
        <v>196.98</v>
      </c>
      <c r="BI23" s="103">
        <f>IF(+'2grid'!BI23*EJ$2&lt;0,0,+'2grid'!BI23*EJ$2)</f>
        <v>241.07999999999998</v>
      </c>
      <c r="BJ23" s="103">
        <f>IF(+'2grid'!BJ23*EK$2&lt;0,0,+'2grid'!BJ23*EK$2)</f>
        <v>192.07999999999998</v>
      </c>
      <c r="BK23" s="103">
        <f>IF(+'2grid'!BK23*EL$2&lt;0,0,+'2grid'!BK23*EL$2)</f>
        <v>221.48</v>
      </c>
      <c r="BL23" s="103">
        <f>IF(+'2grid'!BL23*EM$2&lt;0,0,+'2grid'!BL23*EM$2)</f>
        <v>236.67</v>
      </c>
      <c r="BM23" s="103">
        <f>IF(+'2grid'!BM23*EN$2&lt;0,0,+'2grid'!BM23*EN$2)</f>
        <v>237.16</v>
      </c>
      <c r="BN23" s="103">
        <f>IF(+'2grid'!BN23*EO$2&lt;0,0,+'2grid'!BN23*EO$2)</f>
        <v>246.96</v>
      </c>
      <c r="BO23" s="103">
        <f>IF(+'2grid'!BO23*EP$2&lt;0,0,+'2grid'!BO23*EP$2)</f>
        <v>246.96</v>
      </c>
      <c r="BP23" s="103">
        <f>IF(+'2grid'!BP23*EQ$2&lt;0,0,+'2grid'!BP23*EQ$2)</f>
        <v>246.96</v>
      </c>
      <c r="BQ23" s="103">
        <f>IF(+'2grid'!BQ23*ER$2&lt;0,0,+'2grid'!BQ23*ER$2)</f>
        <v>255.78</v>
      </c>
      <c r="BR23" s="103">
        <f>IF(+'2grid'!BR23*ES$2&lt;0,0,+'2grid'!BR23*ES$2)</f>
        <v>319.48</v>
      </c>
      <c r="BS23" s="103">
        <f>IF(+'2grid'!BS23*ET$2&lt;0,0,+'2grid'!BS23*ET$2)</f>
        <v>281.26</v>
      </c>
      <c r="BT23" s="103">
        <f>IF(+'2grid'!BT23*EU$2&lt;0,0,+'2grid'!BT23*EU$2)</f>
        <v>312.4239999999993</v>
      </c>
      <c r="BU23" s="103">
        <f>IF(+'2grid'!BU23*EV$2&lt;0,0,+'2grid'!BU23*EV$2)</f>
        <v>330.10319999999655</v>
      </c>
      <c r="BV23" s="103">
        <f>IF(+'2grid'!BV23*EW$2&lt;0,0,+'2grid'!BV23*EW$2)</f>
        <v>342.28655999999728</v>
      </c>
      <c r="BW23" s="103">
        <f>IF(+'2grid'!BW23*EX$2&lt;0,0,+'2grid'!BW23*EX$2)</f>
        <v>356.44559999999399</v>
      </c>
      <c r="BX23" s="103">
        <f>IF(+'2grid'!BX23*EY$2&lt;0,0,+'2grid'!BX23*EY$2)</f>
        <v>362.2252479999907</v>
      </c>
      <c r="BY23" s="103">
        <f>IF(+'2grid'!BY23*EZ$2&lt;0,0,+'2grid'!BY23*EZ$2)</f>
        <v>385.6982079999882</v>
      </c>
      <c r="BZ23" s="103">
        <f>IF(+'2grid'!BZ23*FA$2&lt;0,0,+'2grid'!BZ23*FA$2)</f>
        <v>395.88675839998768</v>
      </c>
      <c r="CA23" s="103">
        <f>IF(+'2grid'!CA23*FB$2&lt;0,0,+'2grid'!CA23*FB$2)</f>
        <v>408.60083413331512</v>
      </c>
    </row>
    <row r="24" spans="1:79" x14ac:dyDescent="0.2">
      <c r="A24" s="9">
        <f>+data!B26</f>
        <v>76</v>
      </c>
      <c r="B24" s="103">
        <f>IF(+'2grid'!B24*CC$2&lt;0,0,+'2grid'!B24*CC$2)</f>
        <v>0</v>
      </c>
      <c r="C24" s="103">
        <f>IF(+'2grid'!C24*CD$2&lt;0,0,+'2grid'!C24*CD$2)</f>
        <v>0</v>
      </c>
      <c r="D24" s="103">
        <f>IF(+'2grid'!D24*CE$2&lt;0,0,+'2grid'!D24*CE$2)</f>
        <v>0</v>
      </c>
      <c r="E24" s="103">
        <f>IF(+'2grid'!E24*CF$2&lt;0,0,+'2grid'!E24*CF$2)</f>
        <v>0</v>
      </c>
      <c r="F24" s="103">
        <f>IF(+'2grid'!F24*CG$2&lt;0,0,+'2grid'!F24*CG$2)</f>
        <v>0</v>
      </c>
      <c r="G24" s="103">
        <f>IF(+'2grid'!G24*CH$2&lt;0,0,+'2grid'!G24*CH$2)</f>
        <v>0</v>
      </c>
      <c r="H24" s="103">
        <f>IF(+'2grid'!H24*CI$2&lt;0,0,+'2grid'!H24*CI$2)</f>
        <v>0</v>
      </c>
      <c r="I24" s="103">
        <f>IF(+'2grid'!I24*CJ$2&lt;0,0,+'2grid'!I24*CJ$2)</f>
        <v>0</v>
      </c>
      <c r="J24" s="103">
        <f>IF(+'2grid'!J24*CK$2&lt;0,0,+'2grid'!J24*CK$2)</f>
        <v>0</v>
      </c>
      <c r="K24" s="103">
        <f>IF(+'2grid'!K24*CL$2&lt;0,0,+'2grid'!K24*CL$2)</f>
        <v>0</v>
      </c>
      <c r="L24" s="103">
        <f>IF(+'2grid'!L24*CM$2&lt;0,0,+'2grid'!L24*CM$2)</f>
        <v>0</v>
      </c>
      <c r="M24" s="103">
        <f>IF(+'2grid'!M24*CN$2&lt;0,0,+'2grid'!M24*CN$2)</f>
        <v>0</v>
      </c>
      <c r="N24" s="103">
        <f>IF(+'2grid'!N24*CO$2&lt;0,0,+'2grid'!N24*CO$2)</f>
        <v>0</v>
      </c>
      <c r="O24" s="103">
        <f>IF(+'2grid'!O24*CP$2&lt;0,0,+'2grid'!O24*CP$2)</f>
        <v>0</v>
      </c>
      <c r="P24" s="103">
        <f>IF(+'2grid'!P24*CQ$2&lt;0,0,+'2grid'!P24*CQ$2)</f>
        <v>0</v>
      </c>
      <c r="Q24" s="103">
        <f>IF(+'2grid'!Q24*CR$2&lt;0,0,+'2grid'!Q24*CR$2)</f>
        <v>0</v>
      </c>
      <c r="R24" s="103">
        <f>IF(+'2grid'!R24*CS$2&lt;0,0,+'2grid'!R24*CS$2)</f>
        <v>0</v>
      </c>
      <c r="S24" s="103">
        <f>IF(+'2grid'!S24*CT$2&lt;0,0,+'2grid'!S24*CT$2)</f>
        <v>0</v>
      </c>
      <c r="T24" s="103">
        <f>IF(+'2grid'!T24*CU$2&lt;0,0,+'2grid'!T24*CU$2)</f>
        <v>0</v>
      </c>
      <c r="U24" s="103">
        <f>IF(+'2grid'!U24*CV$2&lt;0,0,+'2grid'!U24*CV$2)</f>
        <v>6.8903080848119096</v>
      </c>
      <c r="V24" s="103">
        <f>IF(+'2grid'!V24*CW$2&lt;0,0,+'2grid'!V24*CW$2)</f>
        <v>21.035575903496174</v>
      </c>
      <c r="W24" s="103">
        <f>IF(+'2grid'!W24*CX$2&lt;0,0,+'2grid'!W24*CX$2)</f>
        <v>38.839822682485341</v>
      </c>
      <c r="X24" s="103">
        <f>IF(+'2grid'!X24*CY$2&lt;0,0,+'2grid'!X24*CY$2)</f>
        <v>59.6684930694679</v>
      </c>
      <c r="Y24" s="103">
        <f>IF(+'2grid'!Y24*CZ$2&lt;0,0,+'2grid'!Y24*CZ$2)</f>
        <v>83.521587064443764</v>
      </c>
      <c r="Z24" s="103">
        <f>IF(+'2grid'!Z24*DA$2&lt;0,0,+'2grid'!Z24*DA$2)</f>
        <v>110.39910466741307</v>
      </c>
      <c r="AA24" s="103">
        <f>IF(+'2grid'!AA24*DB$2&lt;0,0,+'2grid'!AA24*DB$2)</f>
        <v>150.50979204921711</v>
      </c>
      <c r="AB24" s="103">
        <f>IF(+'2grid'!AB24*DC$2&lt;0,0,+'2grid'!AB24*DC$2)</f>
        <v>46.090806943454297</v>
      </c>
      <c r="AC24" s="103">
        <f>IF(+'2grid'!AC24*DD$2&lt;0,0,+'2grid'!AC24*DD$2)</f>
        <v>68.282466251961623</v>
      </c>
      <c r="AD24" s="103">
        <f>IF(+'2grid'!AD24*DE$2&lt;0,0,+'2grid'!AD24*DE$2)</f>
        <v>77.129779449581847</v>
      </c>
      <c r="AE24" s="103">
        <f>IF(+'2grid'!AE24*DF$2&lt;0,0,+'2grid'!AE24*DF$2)</f>
        <v>87.061647423081496</v>
      </c>
      <c r="AF24" s="103">
        <f>IF(+'2grid'!AF24*DG$2&lt;0,0,+'2grid'!AF24*DG$2)</f>
        <v>98.149290837758016</v>
      </c>
      <c r="AG24" s="103">
        <f>IF(+'2grid'!AG24*DH$2&lt;0,0,+'2grid'!AG24*DH$2)</f>
        <v>110.61586675985841</v>
      </c>
      <c r="AH24" s="103">
        <f>IF(+'2grid'!AH24*DI$2&lt;0,0,+'2grid'!AH24*DI$2)</f>
        <v>124.73559734834966</v>
      </c>
      <c r="AI24" s="103">
        <f>IF(+'2grid'!AI24*DJ$2&lt;0,0,+'2grid'!AI24*DJ$2)</f>
        <v>140.62571288484551</v>
      </c>
      <c r="AJ24" s="103">
        <f>IF(+'2grid'!AJ24*DK$2&lt;0,0,+'2grid'!AJ24*DK$2)</f>
        <v>158.65305953698137</v>
      </c>
      <c r="AK24" s="103">
        <f>IF(+'2grid'!AK24*DL$2&lt;0,0,+'2grid'!AK24*DL$2)</f>
        <v>179.19576185841021</v>
      </c>
      <c r="AL24" s="103">
        <f>IF(+'2grid'!AL24*DM$2&lt;0,0,+'2grid'!AL24*DM$2)</f>
        <v>202.72834238078593</v>
      </c>
      <c r="AM24" s="103">
        <f>IF(+'2grid'!AM24*DN$2&lt;0,0,+'2grid'!AM24*DN$2)</f>
        <v>229.85257082060579</v>
      </c>
      <c r="AN24" s="103">
        <f>IF(+'2grid'!AN24*DO$2&lt;0,0,+'2grid'!AN24*DO$2)</f>
        <v>292.68040609663603</v>
      </c>
      <c r="AO24" s="103">
        <f>IF(+'2grid'!AO24*DP$2&lt;0,0,+'2grid'!AO24*DP$2)</f>
        <v>369.42607508990028</v>
      </c>
      <c r="AP24" s="103">
        <f>IF(+'2grid'!AP24*DQ$2&lt;0,0,+'2grid'!AP24*DQ$2)</f>
        <v>481.8155080534832</v>
      </c>
      <c r="AQ24" s="103">
        <f>IF(+'2grid'!AQ24*DR$2&lt;0,0,+'2grid'!AQ24*DR$2)</f>
        <v>600.27859879232381</v>
      </c>
      <c r="AR24" s="103">
        <f>IF(+'2grid'!AR24*DS$2&lt;0,0,+'2grid'!AR24*DS$2)</f>
        <v>724.99143045656001</v>
      </c>
      <c r="AS24" s="103">
        <f>IF(+'2grid'!AS24*DT$2&lt;0,0,+'2grid'!AS24*DT$2)</f>
        <v>856.16478682882052</v>
      </c>
      <c r="AT24" s="103">
        <f>IF(+'2grid'!AT24*DU$2&lt;0,0,+'2grid'!AT24*DU$2)</f>
        <v>994.22413276662519</v>
      </c>
      <c r="AU24" s="103">
        <f>IF(+'2grid'!AU24*DV$2&lt;0,0,+'2grid'!AU24*DV$2)</f>
        <v>1132.3767116327631</v>
      </c>
      <c r="AV24" s="103">
        <f>IF(+'2grid'!AV24*DW$2&lt;0,0,+'2grid'!AV24*DW$2)</f>
        <v>1439.3389898498422</v>
      </c>
      <c r="AW24" s="103">
        <f>IF(+'2grid'!AW24*DX$2&lt;0,0,+'2grid'!AW24*DX$2)</f>
        <v>1783.6371506598718</v>
      </c>
      <c r="AX24" s="103">
        <f>IF(+'2grid'!AX24*DY$2&lt;0,0,+'2grid'!AX24*DY$2)</f>
        <v>2268.3296322066767</v>
      </c>
      <c r="AY24" s="103">
        <f>IF(+'2grid'!AY24*DZ$2&lt;0,0,+'2grid'!AY24*DZ$2)</f>
        <v>6107.6635800000013</v>
      </c>
      <c r="AZ24" s="103">
        <f>IF(+'2grid'!AZ24*EA$2&lt;0,0,+'2grid'!AZ24*EA$2)</f>
        <v>11539.8643668</v>
      </c>
      <c r="BA24" s="103">
        <f>IF(+'2grid'!BA24*EB$2&lt;0,0,+'2grid'!BA24*EB$2)</f>
        <v>17019.347436800002</v>
      </c>
      <c r="BB24" s="103">
        <f>IF(+'2grid'!BB24*EC$2&lt;0,0,+'2grid'!BB24*EC$2)</f>
        <v>18243.618699999999</v>
      </c>
      <c r="BC24" s="103">
        <f>IF(+'2grid'!BC24*ED$2&lt;0,0,+'2grid'!BC24*ED$2)</f>
        <v>26919.407999999999</v>
      </c>
      <c r="BD24" s="103">
        <f>IF(+'2grid'!BD24*EE$2&lt;0,0,+'2grid'!BD24*EE$2)</f>
        <v>39443.603999999999</v>
      </c>
      <c r="BE24" s="103">
        <f>IF(+'2grid'!BE24*EF$2&lt;0,0,+'2grid'!BE24*EF$2)</f>
        <v>50960.896000000001</v>
      </c>
      <c r="BF24" s="103">
        <f>IF(+'2grid'!BF24*EG$2&lt;0,0,+'2grid'!BF24*EG$2)</f>
        <v>55800.576000000001</v>
      </c>
      <c r="BG24" s="103">
        <f>IF(+'2grid'!BG24*EH$2&lt;0,0,+'2grid'!BG24*EH$2)</f>
        <v>63896</v>
      </c>
      <c r="BH24" s="103">
        <f>IF(+'2grid'!BH24*EI$2&lt;0,0,+'2grid'!BH24*EI$2)</f>
        <v>65135.7</v>
      </c>
      <c r="BI24" s="103">
        <f>IF(+'2grid'!BI24*EJ$2&lt;0,0,+'2grid'!BI24*EJ$2)</f>
        <v>65268</v>
      </c>
      <c r="BJ24" s="103">
        <f>IF(+'2grid'!BJ24*EK$2&lt;0,0,+'2grid'!BJ24*EK$2)</f>
        <v>65954</v>
      </c>
      <c r="BK24" s="103">
        <f>IF(+'2grid'!BK24*EL$2&lt;0,0,+'2grid'!BK24*EL$2)</f>
        <v>66640</v>
      </c>
      <c r="BL24" s="103">
        <f>IF(+'2grid'!BL24*EM$2&lt;0,0,+'2grid'!BL24*EM$2)</f>
        <v>67130</v>
      </c>
      <c r="BM24" s="103">
        <f>IF(+'2grid'!BM24*EN$2&lt;0,0,+'2grid'!BM24*EN$2)</f>
        <v>67130</v>
      </c>
      <c r="BN24" s="103">
        <f>IF(+'2grid'!BN24*EO$2&lt;0,0,+'2grid'!BN24*EO$2)</f>
        <v>67130</v>
      </c>
      <c r="BO24" s="103">
        <f>IF(+'2grid'!BO24*EP$2&lt;0,0,+'2grid'!BO24*EP$2)</f>
        <v>67326</v>
      </c>
      <c r="BP24" s="103">
        <f>IF(+'2grid'!BP24*EQ$2&lt;0,0,+'2grid'!BP24*EQ$2)</f>
        <v>67130</v>
      </c>
      <c r="BQ24" s="103">
        <f>IF(+'2grid'!BQ24*ER$2&lt;0,0,+'2grid'!BQ24*ER$2)</f>
        <v>75913.740000000005</v>
      </c>
      <c r="BR24" s="103">
        <f>IF(+'2grid'!BR24*ES$2&lt;0,0,+'2grid'!BR24*ES$2)</f>
        <v>77785.539999999994</v>
      </c>
      <c r="BS24" s="103">
        <f>IF(+'2grid'!BS24*ET$2&lt;0,0,+'2grid'!BS24*ET$2)</f>
        <v>78012.899999999994</v>
      </c>
      <c r="BT24" s="103">
        <f>IF(+'2grid'!BT24*EU$2&lt;0,0,+'2grid'!BT24*EU$2)</f>
        <v>82842.438000000548</v>
      </c>
      <c r="BU24" s="103">
        <f>IF(+'2grid'!BU24*EV$2&lt;0,0,+'2grid'!BU24*EV$2)</f>
        <v>86394.13440000116</v>
      </c>
      <c r="BV24" s="103">
        <f>IF(+'2grid'!BV24*EW$2&lt;0,0,+'2grid'!BV24*EW$2)</f>
        <v>87995.056520000755</v>
      </c>
      <c r="BW24" s="103">
        <f>IF(+'2grid'!BW24*EX$2&lt;0,0,+'2grid'!BW24*EX$2)</f>
        <v>90596.825200001127</v>
      </c>
      <c r="BX24" s="103">
        <f>IF(+'2grid'!BX24*EY$2&lt;0,0,+'2grid'!BX24*EY$2)</f>
        <v>93693.274882668426</v>
      </c>
      <c r="BY24" s="103">
        <f>IF(+'2grid'!BY24*EZ$2&lt;0,0,+'2grid'!BY24*EZ$2)</f>
        <v>96915.700647112899</v>
      </c>
      <c r="BZ24" s="103">
        <f>IF(+'2grid'!BZ24*FA$2&lt;0,0,+'2grid'!BZ24*FA$2)</f>
        <v>99226.121944654122</v>
      </c>
      <c r="CA24" s="103">
        <f>IF(+'2grid'!CA24*FB$2&lt;0,0,+'2grid'!CA24*FB$2)</f>
        <v>101872.01757780042</v>
      </c>
    </row>
    <row r="25" spans="1:79" x14ac:dyDescent="0.2">
      <c r="A25" s="9">
        <f>+data!B27</f>
        <v>84</v>
      </c>
      <c r="B25" s="103">
        <f>IF(+'2grid'!B25*CC$2&lt;0,0,+'2grid'!B25*CC$2)</f>
        <v>0</v>
      </c>
      <c r="C25" s="103">
        <f>IF(+'2grid'!C25*CD$2&lt;0,0,+'2grid'!C25*CD$2)</f>
        <v>0</v>
      </c>
      <c r="D25" s="103">
        <f>IF(+'2grid'!D25*CE$2&lt;0,0,+'2grid'!D25*CE$2)</f>
        <v>0</v>
      </c>
      <c r="E25" s="103">
        <f>IF(+'2grid'!E25*CF$2&lt;0,0,+'2grid'!E25*CF$2)</f>
        <v>0</v>
      </c>
      <c r="F25" s="103">
        <f>IF(+'2grid'!F25*CG$2&lt;0,0,+'2grid'!F25*CG$2)</f>
        <v>0</v>
      </c>
      <c r="G25" s="103">
        <f>IF(+'2grid'!G25*CH$2&lt;0,0,+'2grid'!G25*CH$2)</f>
        <v>0</v>
      </c>
      <c r="H25" s="103">
        <f>IF(+'2grid'!H25*CI$2&lt;0,0,+'2grid'!H25*CI$2)</f>
        <v>0</v>
      </c>
      <c r="I25" s="103">
        <f>IF(+'2grid'!I25*CJ$2&lt;0,0,+'2grid'!I25*CJ$2)</f>
        <v>0</v>
      </c>
      <c r="J25" s="103">
        <f>IF(+'2grid'!J25*CK$2&lt;0,0,+'2grid'!J25*CK$2)</f>
        <v>0</v>
      </c>
      <c r="K25" s="103">
        <f>IF(+'2grid'!K25*CL$2&lt;0,0,+'2grid'!K25*CL$2)</f>
        <v>0</v>
      </c>
      <c r="L25" s="103">
        <f>IF(+'2grid'!L25*CM$2&lt;0,0,+'2grid'!L25*CM$2)</f>
        <v>0</v>
      </c>
      <c r="M25" s="103">
        <f>IF(+'2grid'!M25*CN$2&lt;0,0,+'2grid'!M25*CN$2)</f>
        <v>0</v>
      </c>
      <c r="N25" s="103">
        <f>IF(+'2grid'!N25*CO$2&lt;0,0,+'2grid'!N25*CO$2)</f>
        <v>0</v>
      </c>
      <c r="O25" s="103">
        <f>IF(+'2grid'!O25*CP$2&lt;0,0,+'2grid'!O25*CP$2)</f>
        <v>0</v>
      </c>
      <c r="P25" s="103">
        <f>IF(+'2grid'!P25*CQ$2&lt;0,0,+'2grid'!P25*CQ$2)</f>
        <v>0</v>
      </c>
      <c r="Q25" s="103">
        <f>IF(+'2grid'!Q25*CR$2&lt;0,0,+'2grid'!Q25*CR$2)</f>
        <v>0</v>
      </c>
      <c r="R25" s="103">
        <f>IF(+'2grid'!R25*CS$2&lt;0,0,+'2grid'!R25*CS$2)</f>
        <v>0</v>
      </c>
      <c r="S25" s="103">
        <f>IF(+'2grid'!S25*CT$2&lt;0,0,+'2grid'!S25*CT$2)</f>
        <v>0</v>
      </c>
      <c r="T25" s="103">
        <f>IF(+'2grid'!T25*CU$2&lt;0,0,+'2grid'!T25*CU$2)</f>
        <v>0</v>
      </c>
      <c r="U25" s="103">
        <f>IF(+'2grid'!U25*CV$2&lt;0,0,+'2grid'!U25*CV$2)</f>
        <v>0.11123414555442684</v>
      </c>
      <c r="V25" s="103">
        <f>IF(+'2grid'!V25*CW$2&lt;0,0,+'2grid'!V25*CW$2)</f>
        <v>0.3536334189191368</v>
      </c>
      <c r="W25" s="103">
        <f>IF(+'2grid'!W25*CX$2&lt;0,0,+'2grid'!W25*CX$2)</f>
        <v>0.62286640335377208</v>
      </c>
      <c r="X25" s="103">
        <f>IF(+'2grid'!X25*CY$2&lt;0,0,+'2grid'!X25*CY$2)</f>
        <v>0.91846217673419617</v>
      </c>
      <c r="Y25" s="103">
        <f>IF(+'2grid'!Y25*CZ$2&lt;0,0,+'2grid'!Y25*CZ$2)</f>
        <v>1.2386434308761847</v>
      </c>
      <c r="Z25" s="103">
        <f>IF(+'2grid'!Z25*DA$2&lt;0,0,+'2grid'!Z25*DA$2)</f>
        <v>1.5796396999749378</v>
      </c>
      <c r="AA25" s="103">
        <f>IF(+'2grid'!AA25*DB$2&lt;0,0,+'2grid'!AA25*DB$2)</f>
        <v>1.9345792989821116</v>
      </c>
      <c r="AB25" s="103">
        <f>IF(+'2grid'!AB25*DC$2&lt;0,0,+'2grid'!AB25*DC$2)</f>
        <v>2.2915855002612475</v>
      </c>
      <c r="AC25" s="103">
        <f>IF(+'2grid'!AC25*DD$2&lt;0,0,+'2grid'!AC25*DD$2)</f>
        <v>2.6302023786056217</v>
      </c>
      <c r="AD25" s="103">
        <f>IF(+'2grid'!AD25*DE$2&lt;0,0,+'2grid'!AD25*DE$2)</f>
        <v>2.9347613268423429</v>
      </c>
      <c r="AE25" s="103">
        <f>IF(+'2grid'!AE25*DF$2&lt;0,0,+'2grid'!AE25*DF$2)</f>
        <v>3.2690257827388596</v>
      </c>
      <c r="AF25" s="103">
        <f>IF(+'2grid'!AF25*DG$2&lt;0,0,+'2grid'!AF25*DG$2)</f>
        <v>3.6355284063377926</v>
      </c>
      <c r="AG25" s="103">
        <f>IF(+'2grid'!AG25*DH$2&lt;0,0,+'2grid'!AG25*DH$2)</f>
        <v>4.036981278444209</v>
      </c>
      <c r="AH25" s="103">
        <f>IF(+'2grid'!AH25*DI$2&lt;0,0,+'2grid'!AH25*DI$2)</f>
        <v>4.476283269504397</v>
      </c>
      <c r="AI25" s="103">
        <f>IF(+'2grid'!AI25*DJ$2&lt;0,0,+'2grid'!AI25*DJ$2)</f>
        <v>4.9565266133970027</v>
      </c>
      <c r="AJ25" s="103">
        <f>IF(+'2grid'!AJ25*DK$2&lt;0,0,+'2grid'!AJ25*DK$2)</f>
        <v>5.4810023595520612</v>
      </c>
      <c r="AK25" s="103">
        <f>IF(+'2grid'!AK25*DL$2&lt;0,0,+'2grid'!AK25*DL$2)</f>
        <v>6.0532042971147035</v>
      </c>
      <c r="AL25" s="103">
        <f>IF(+'2grid'!AL25*DM$2&lt;0,0,+'2grid'!AL25*DM$2)</f>
        <v>6.6768308464238011</v>
      </c>
      <c r="AM25" s="103">
        <f>IF(+'2grid'!AM25*DN$2&lt;0,0,+'2grid'!AM25*DN$2)</f>
        <v>7.3557842910659925</v>
      </c>
      <c r="AN25" s="103">
        <f>IF(+'2grid'!AN25*DO$2&lt;0,0,+'2grid'!AN25*DO$2)</f>
        <v>8.0941665719577891</v>
      </c>
      <c r="AO25" s="103">
        <f>IF(+'2grid'!AO25*DP$2&lt;0,0,+'2grid'!AO25*DP$2)</f>
        <v>8.4963878013811271</v>
      </c>
      <c r="AP25" s="103">
        <f>IF(+'2grid'!AP25*DQ$2&lt;0,0,+'2grid'!AP25*DQ$2)</f>
        <v>8.9082948804095743</v>
      </c>
      <c r="AQ25" s="103">
        <f>IF(+'2grid'!AQ25*DR$2&lt;0,0,+'2grid'!AQ25*DR$2)</f>
        <v>9.3294377578612568</v>
      </c>
      <c r="AR25" s="103">
        <f>IF(+'2grid'!AR25*DS$2&lt;0,0,+'2grid'!AR25*DS$2)</f>
        <v>9.7592548145547582</v>
      </c>
      <c r="AS25" s="103">
        <f>IF(+'2grid'!AS25*DT$2&lt;0,0,+'2grid'!AS25*DT$2)</f>
        <v>10.197055363144873</v>
      </c>
      <c r="AT25" s="103">
        <f>IF(+'2grid'!AT25*DU$2&lt;0,0,+'2grid'!AT25*DU$2)</f>
        <v>11.586047326583881</v>
      </c>
      <c r="AU25" s="103">
        <f>IF(+'2grid'!AU25*DV$2&lt;0,0,+'2grid'!AU25*DV$2)</f>
        <v>13.148492723545047</v>
      </c>
      <c r="AV25" s="103">
        <f>IF(+'2grid'!AV25*DW$2&lt;0,0,+'2grid'!AV25*DW$2)</f>
        <v>14.903307840514964</v>
      </c>
      <c r="AW25" s="103">
        <f>IF(+'2grid'!AW25*DX$2&lt;0,0,+'2grid'!AW25*DX$2)</f>
        <v>16.87084342324971</v>
      </c>
      <c r="AX25" s="103">
        <f>IF(+'2grid'!AX25*DY$2&lt;0,0,+'2grid'!AX25*DY$2)</f>
        <v>18.824028233459767</v>
      </c>
      <c r="AY25" s="103">
        <f>IF(+'2grid'!AY25*DZ$2&lt;0,0,+'2grid'!AY25*DZ$2)</f>
        <v>21.158690295218168</v>
      </c>
      <c r="AZ25" s="103">
        <f>IF(+'2grid'!AZ25*EA$2&lt;0,0,+'2grid'!AZ25*EA$2)</f>
        <v>23.776811341608113</v>
      </c>
      <c r="BA25" s="103">
        <f>IF(+'2grid'!BA25*EB$2&lt;0,0,+'2grid'!BA25*EB$2)</f>
        <v>26.710801618592267</v>
      </c>
      <c r="BB25" s="103">
        <f>IF(+'2grid'!BB25*EC$2&lt;0,0,+'2grid'!BB25*EC$2)</f>
        <v>29.995789795132982</v>
      </c>
      <c r="BC25" s="103">
        <f>IF(+'2grid'!BC25*ED$2&lt;0,0,+'2grid'!BC25*ED$2)</f>
        <v>39.815999999999995</v>
      </c>
      <c r="BD25" s="103">
        <f>IF(+'2grid'!BD25*EE$2&lt;0,0,+'2grid'!BD25*EE$2)</f>
        <v>43.019999999999996</v>
      </c>
      <c r="BE25" s="103">
        <f>IF(+'2grid'!BE25*EF$2&lt;0,0,+'2grid'!BE25*EF$2)</f>
        <v>50.128</v>
      </c>
      <c r="BF25" s="103">
        <f>IF(+'2grid'!BF25*EG$2&lt;0,0,+'2grid'!BF25*EG$2)</f>
        <v>74.843999999999994</v>
      </c>
      <c r="BG25" s="103">
        <f>IF(+'2grid'!BG25*EH$2&lt;0,0,+'2grid'!BG25*EH$2)</f>
        <v>97.02</v>
      </c>
      <c r="BH25" s="103">
        <f>IF(+'2grid'!BH25*EI$2&lt;0,0,+'2grid'!BH25*EI$2)</f>
        <v>97.02</v>
      </c>
      <c r="BI25" s="103">
        <f>IF(+'2grid'!BI25*EJ$2&lt;0,0,+'2grid'!BI25*EJ$2)</f>
        <v>99.96</v>
      </c>
      <c r="BJ25" s="103">
        <f>IF(+'2grid'!BJ25*EK$2&lt;0,0,+'2grid'!BJ25*EK$2)</f>
        <v>99.96</v>
      </c>
      <c r="BK25" s="103">
        <f>IF(+'2grid'!BK25*EL$2&lt;0,0,+'2grid'!BK25*EL$2)</f>
        <v>99.96</v>
      </c>
      <c r="BL25" s="103">
        <f>IF(+'2grid'!BL25*EM$2&lt;0,0,+'2grid'!BL25*EM$2)</f>
        <v>99.96</v>
      </c>
      <c r="BM25" s="103">
        <f>IF(+'2grid'!BM25*EN$2&lt;0,0,+'2grid'!BM25*EN$2)</f>
        <v>99.96</v>
      </c>
      <c r="BN25" s="103">
        <f>IF(+'2grid'!BN25*EO$2&lt;0,0,+'2grid'!BN25*EO$2)</f>
        <v>99.96</v>
      </c>
      <c r="BO25" s="103">
        <f>IF(+'2grid'!BO25*EP$2&lt;0,0,+'2grid'!BO25*EP$2)</f>
        <v>99.96</v>
      </c>
      <c r="BP25" s="103">
        <f>IF(+'2grid'!BP25*EQ$2&lt;0,0,+'2grid'!BP25*EQ$2)</f>
        <v>99.96</v>
      </c>
      <c r="BQ25" s="103">
        <f>IF(+'2grid'!BQ25*ER$2&lt;0,0,+'2grid'!BQ25*ER$2)</f>
        <v>104.86</v>
      </c>
      <c r="BR25" s="103">
        <f>IF(+'2grid'!BR25*ES$2&lt;0,0,+'2grid'!BR25*ES$2)</f>
        <v>104.86</v>
      </c>
      <c r="BS25" s="103">
        <f>IF(+'2grid'!BS25*ET$2&lt;0,0,+'2grid'!BS25*ET$2)</f>
        <v>107.8</v>
      </c>
      <c r="BT25" s="103">
        <f>IF(+'2grid'!BT25*EU$2&lt;0,0,+'2grid'!BT25*EU$2)</f>
        <v>109.66200000000053</v>
      </c>
      <c r="BU25" s="103">
        <f>IF(+'2grid'!BU25*EV$2&lt;0,0,+'2grid'!BU25*EV$2)</f>
        <v>112.13160000000006</v>
      </c>
      <c r="BV25" s="103">
        <f>IF(+'2grid'!BV25*EW$2&lt;0,0,+'2grid'!BV25*EW$2)</f>
        <v>113.66628000000077</v>
      </c>
      <c r="BW25" s="103">
        <f>IF(+'2grid'!BW25*EX$2&lt;0,0,+'2grid'!BW25*EX$2)</f>
        <v>115.60080000000093</v>
      </c>
      <c r="BX25" s="103">
        <f>IF(+'2grid'!BX25*EY$2&lt;0,0,+'2grid'!BX25*EY$2)</f>
        <v>117.99735733333461</v>
      </c>
      <c r="BY25" s="103">
        <f>IF(+'2grid'!BY25*EZ$2&lt;0,0,+'2grid'!BY25*EZ$2)</f>
        <v>119.84345955555753</v>
      </c>
      <c r="BZ25" s="103">
        <f>IF(+'2grid'!BZ25*FA$2&lt;0,0,+'2grid'!BZ25*FA$2)</f>
        <v>121.86082512592816</v>
      </c>
      <c r="CA25" s="103">
        <f>IF(+'2grid'!CA25*FB$2&lt;0,0,+'2grid'!CA25*FB$2)</f>
        <v>123.80747583210169</v>
      </c>
    </row>
    <row r="26" spans="1:79" x14ac:dyDescent="0.2">
      <c r="A26" s="9">
        <f>+data!B28</f>
        <v>86</v>
      </c>
      <c r="B26" s="103">
        <f>IF(+'2grid'!B26*CC$2&lt;0,0,+'2grid'!B26*CC$2)</f>
        <v>0</v>
      </c>
      <c r="C26" s="103">
        <f>IF(+'2grid'!C26*CD$2&lt;0,0,+'2grid'!C26*CD$2)</f>
        <v>0</v>
      </c>
      <c r="D26" s="103">
        <f>IF(+'2grid'!D26*CE$2&lt;0,0,+'2grid'!D26*CE$2)</f>
        <v>0</v>
      </c>
      <c r="E26" s="103">
        <f>IF(+'2grid'!E26*CF$2&lt;0,0,+'2grid'!E26*CF$2)</f>
        <v>0</v>
      </c>
      <c r="F26" s="103">
        <f>IF(+'2grid'!F26*CG$2&lt;0,0,+'2grid'!F26*CG$2)</f>
        <v>0</v>
      </c>
      <c r="G26" s="103">
        <f>IF(+'2grid'!G26*CH$2&lt;0,0,+'2grid'!G26*CH$2)</f>
        <v>0</v>
      </c>
      <c r="H26" s="103">
        <f>IF(+'2grid'!H26*CI$2&lt;0,0,+'2grid'!H26*CI$2)</f>
        <v>0</v>
      </c>
      <c r="I26" s="103">
        <f>IF(+'2grid'!I26*CJ$2&lt;0,0,+'2grid'!I26*CJ$2)</f>
        <v>0</v>
      </c>
      <c r="J26" s="103">
        <f>IF(+'2grid'!J26*CK$2&lt;0,0,+'2grid'!J26*CK$2)</f>
        <v>0</v>
      </c>
      <c r="K26" s="103">
        <f>IF(+'2grid'!K26*CL$2&lt;0,0,+'2grid'!K26*CL$2)</f>
        <v>0</v>
      </c>
      <c r="L26" s="103">
        <f>IF(+'2grid'!L26*CM$2&lt;0,0,+'2grid'!L26*CM$2)</f>
        <v>0</v>
      </c>
      <c r="M26" s="103">
        <f>IF(+'2grid'!M26*CN$2&lt;0,0,+'2grid'!M26*CN$2)</f>
        <v>0</v>
      </c>
      <c r="N26" s="103">
        <f>IF(+'2grid'!N26*CO$2&lt;0,0,+'2grid'!N26*CO$2)</f>
        <v>0</v>
      </c>
      <c r="O26" s="103">
        <f>IF(+'2grid'!O26*CP$2&lt;0,0,+'2grid'!O26*CP$2)</f>
        <v>0</v>
      </c>
      <c r="P26" s="103">
        <f>IF(+'2grid'!P26*CQ$2&lt;0,0,+'2grid'!P26*CQ$2)</f>
        <v>0</v>
      </c>
      <c r="Q26" s="103">
        <f>IF(+'2grid'!Q26*CR$2&lt;0,0,+'2grid'!Q26*CR$2)</f>
        <v>0</v>
      </c>
      <c r="R26" s="103">
        <f>IF(+'2grid'!R26*CS$2&lt;0,0,+'2grid'!R26*CS$2)</f>
        <v>0</v>
      </c>
      <c r="S26" s="103">
        <f>IF(+'2grid'!S26*CT$2&lt;0,0,+'2grid'!S26*CT$2)</f>
        <v>0</v>
      </c>
      <c r="T26" s="103">
        <f>IF(+'2grid'!T26*CU$2&lt;0,0,+'2grid'!T26*CU$2)</f>
        <v>0</v>
      </c>
      <c r="U26" s="103">
        <f>IF(+'2grid'!U26*CV$2&lt;0,0,+'2grid'!U26*CV$2)</f>
        <v>0</v>
      </c>
      <c r="V26" s="103">
        <f>IF(+'2grid'!V26*CW$2&lt;0,0,+'2grid'!V26*CW$2)</f>
        <v>0</v>
      </c>
      <c r="W26" s="103">
        <f>IF(+'2grid'!W26*CX$2&lt;0,0,+'2grid'!W26*CX$2)</f>
        <v>0</v>
      </c>
      <c r="X26" s="103">
        <f>IF(+'2grid'!X26*CY$2&lt;0,0,+'2grid'!X26*CY$2)</f>
        <v>0</v>
      </c>
      <c r="Y26" s="103">
        <f>IF(+'2grid'!Y26*CZ$2&lt;0,0,+'2grid'!Y26*CZ$2)</f>
        <v>0</v>
      </c>
      <c r="Z26" s="103">
        <f>IF(+'2grid'!Z26*DA$2&lt;0,0,+'2grid'!Z26*DA$2)</f>
        <v>0</v>
      </c>
      <c r="AA26" s="103">
        <f>IF(+'2grid'!AA26*DB$2&lt;0,0,+'2grid'!AA26*DB$2)</f>
        <v>0</v>
      </c>
      <c r="AB26" s="103">
        <f>IF(+'2grid'!AB26*DC$2&lt;0,0,+'2grid'!AB26*DC$2)</f>
        <v>0</v>
      </c>
      <c r="AC26" s="103">
        <f>IF(+'2grid'!AC26*DD$2&lt;0,0,+'2grid'!AC26*DD$2)</f>
        <v>0</v>
      </c>
      <c r="AD26" s="103">
        <f>IF(+'2grid'!AD26*DE$2&lt;0,0,+'2grid'!AD26*DE$2)</f>
        <v>0</v>
      </c>
      <c r="AE26" s="103">
        <f>IF(+'2grid'!AE26*DF$2&lt;0,0,+'2grid'!AE26*DF$2)</f>
        <v>0</v>
      </c>
      <c r="AF26" s="103">
        <f>IF(+'2grid'!AF26*DG$2&lt;0,0,+'2grid'!AF26*DG$2)</f>
        <v>0</v>
      </c>
      <c r="AG26" s="103">
        <f>IF(+'2grid'!AG26*DH$2&lt;0,0,+'2grid'!AG26*DH$2)</f>
        <v>0</v>
      </c>
      <c r="AH26" s="103">
        <f>IF(+'2grid'!AH26*DI$2&lt;0,0,+'2grid'!AH26*DI$2)</f>
        <v>0</v>
      </c>
      <c r="AI26" s="103">
        <f>IF(+'2grid'!AI26*DJ$2&lt;0,0,+'2grid'!AI26*DJ$2)</f>
        <v>0</v>
      </c>
      <c r="AJ26" s="103">
        <f>IF(+'2grid'!AJ26*DK$2&lt;0,0,+'2grid'!AJ26*DK$2)</f>
        <v>0</v>
      </c>
      <c r="AK26" s="103">
        <f>IF(+'2grid'!AK26*DL$2&lt;0,0,+'2grid'!AK26*DL$2)</f>
        <v>0</v>
      </c>
      <c r="AL26" s="103">
        <f>IF(+'2grid'!AL26*DM$2&lt;0,0,+'2grid'!AL26*DM$2)</f>
        <v>0</v>
      </c>
      <c r="AM26" s="103">
        <f>IF(+'2grid'!AM26*DN$2&lt;0,0,+'2grid'!AM26*DN$2)</f>
        <v>0</v>
      </c>
      <c r="AN26" s="103">
        <f>IF(+'2grid'!AN26*DO$2&lt;0,0,+'2grid'!AN26*DO$2)</f>
        <v>0</v>
      </c>
      <c r="AO26" s="103">
        <f>IF(+'2grid'!AO26*DP$2&lt;0,0,+'2grid'!AO26*DP$2)</f>
        <v>0</v>
      </c>
      <c r="AP26" s="103">
        <f>IF(+'2grid'!AP26*DQ$2&lt;0,0,+'2grid'!AP26*DQ$2)</f>
        <v>0</v>
      </c>
      <c r="AQ26" s="103">
        <f>IF(+'2grid'!AQ26*DR$2&lt;0,0,+'2grid'!AQ26*DR$2)</f>
        <v>0</v>
      </c>
      <c r="AR26" s="103">
        <f>IF(+'2grid'!AR26*DS$2&lt;0,0,+'2grid'!AR26*DS$2)</f>
        <v>0</v>
      </c>
      <c r="AS26" s="103">
        <f>IF(+'2grid'!AS26*DT$2&lt;0,0,+'2grid'!AS26*DT$2)</f>
        <v>0</v>
      </c>
      <c r="AT26" s="103">
        <f>IF(+'2grid'!AT26*DU$2&lt;0,0,+'2grid'!AT26*DU$2)</f>
        <v>0</v>
      </c>
      <c r="AU26" s="103">
        <f>IF(+'2grid'!AU26*DV$2&lt;0,0,+'2grid'!AU26*DV$2)</f>
        <v>0</v>
      </c>
      <c r="AV26" s="103">
        <f>IF(+'2grid'!AV26*DW$2&lt;0,0,+'2grid'!AV26*DW$2)</f>
        <v>0</v>
      </c>
      <c r="AW26" s="103">
        <f>IF(+'2grid'!AW26*DX$2&lt;0,0,+'2grid'!AW26*DX$2)</f>
        <v>0</v>
      </c>
      <c r="AX26" s="103">
        <f>IF(+'2grid'!AX26*DY$2&lt;0,0,+'2grid'!AX26*DY$2)</f>
        <v>0</v>
      </c>
      <c r="AY26" s="103">
        <f>IF(+'2grid'!AY26*DZ$2&lt;0,0,+'2grid'!AY26*DZ$2)</f>
        <v>0</v>
      </c>
      <c r="AZ26" s="103">
        <f>IF(+'2grid'!AZ26*EA$2&lt;0,0,+'2grid'!AZ26*EA$2)</f>
        <v>0</v>
      </c>
      <c r="BA26" s="103">
        <f>IF(+'2grid'!BA26*EB$2&lt;0,0,+'2grid'!BA26*EB$2)</f>
        <v>0</v>
      </c>
      <c r="BB26" s="103">
        <f>IF(+'2grid'!BB26*EC$2&lt;0,0,+'2grid'!BB26*EC$2)</f>
        <v>0</v>
      </c>
      <c r="BC26" s="103">
        <f>IF(+'2grid'!BC26*ED$2&lt;0,0,+'2grid'!BC26*ED$2)</f>
        <v>0</v>
      </c>
      <c r="BD26" s="103">
        <f>IF(+'2grid'!BD26*EE$2&lt;0,0,+'2grid'!BD26*EE$2)</f>
        <v>0</v>
      </c>
      <c r="BE26" s="103">
        <f>IF(+'2grid'!BE26*EF$2&lt;0,0,+'2grid'!BE26*EF$2)</f>
        <v>0</v>
      </c>
      <c r="BF26" s="103">
        <f>IF(+'2grid'!BF26*EG$2&lt;0,0,+'2grid'!BF26*EG$2)</f>
        <v>0</v>
      </c>
      <c r="BG26" s="103">
        <f>IF(+'2grid'!BG26*EH$2&lt;0,0,+'2grid'!BG26*EH$2)</f>
        <v>0</v>
      </c>
      <c r="BH26" s="103">
        <f>IF(+'2grid'!BH26*EI$2&lt;0,0,+'2grid'!BH26*EI$2)</f>
        <v>0</v>
      </c>
      <c r="BI26" s="103">
        <f>IF(+'2grid'!BI26*EJ$2&lt;0,0,+'2grid'!BI26*EJ$2)</f>
        <v>0</v>
      </c>
      <c r="BJ26" s="103">
        <f>IF(+'2grid'!BJ26*EK$2&lt;0,0,+'2grid'!BJ26*EK$2)</f>
        <v>0</v>
      </c>
      <c r="BK26" s="103">
        <f>IF(+'2grid'!BK26*EL$2&lt;0,0,+'2grid'!BK26*EL$2)</f>
        <v>0</v>
      </c>
      <c r="BL26" s="103">
        <f>IF(+'2grid'!BL26*EM$2&lt;0,0,+'2grid'!BL26*EM$2)</f>
        <v>0</v>
      </c>
      <c r="BM26" s="103">
        <f>IF(+'2grid'!BM26*EN$2&lt;0,0,+'2grid'!BM26*EN$2)</f>
        <v>0</v>
      </c>
      <c r="BN26" s="103">
        <f>IF(+'2grid'!BN26*EO$2&lt;0,0,+'2grid'!BN26*EO$2)</f>
        <v>0</v>
      </c>
      <c r="BO26" s="103">
        <f>IF(+'2grid'!BO26*EP$2&lt;0,0,+'2grid'!BO26*EP$2)</f>
        <v>0</v>
      </c>
      <c r="BP26" s="103">
        <f>IF(+'2grid'!BP26*EQ$2&lt;0,0,+'2grid'!BP26*EQ$2)</f>
        <v>0</v>
      </c>
      <c r="BQ26" s="103">
        <f>IF(+'2grid'!BQ26*ER$2&lt;0,0,+'2grid'!BQ26*ER$2)</f>
        <v>0</v>
      </c>
      <c r="BR26" s="103">
        <f>IF(+'2grid'!BR26*ES$2&lt;0,0,+'2grid'!BR26*ES$2)</f>
        <v>0</v>
      </c>
      <c r="BS26" s="103">
        <f>IF(+'2grid'!BS26*ET$2&lt;0,0,+'2grid'!BS26*ET$2)</f>
        <v>0</v>
      </c>
      <c r="BT26" s="103">
        <f>IF(+'2grid'!BT26*EU$2&lt;0,0,+'2grid'!BT26*EU$2)</f>
        <v>0</v>
      </c>
      <c r="BU26" s="103">
        <f>IF(+'2grid'!BU26*EV$2&lt;0,0,+'2grid'!BU26*EV$2)</f>
        <v>0</v>
      </c>
      <c r="BV26" s="103">
        <f>IF(+'2grid'!BV26*EW$2&lt;0,0,+'2grid'!BV26*EW$2)</f>
        <v>0</v>
      </c>
      <c r="BW26" s="103">
        <f>IF(+'2grid'!BW26*EX$2&lt;0,0,+'2grid'!BW26*EX$2)</f>
        <v>0</v>
      </c>
      <c r="BX26" s="103">
        <f>IF(+'2grid'!BX26*EY$2&lt;0,0,+'2grid'!BX26*EY$2)</f>
        <v>0</v>
      </c>
      <c r="BY26" s="103">
        <f>IF(+'2grid'!BY26*EZ$2&lt;0,0,+'2grid'!BY26*EZ$2)</f>
        <v>0</v>
      </c>
      <c r="BZ26" s="103">
        <f>IF(+'2grid'!BZ26*FA$2&lt;0,0,+'2grid'!BZ26*FA$2)</f>
        <v>0</v>
      </c>
      <c r="CA26" s="103">
        <f>IF(+'2grid'!CA26*FB$2&lt;0,0,+'2grid'!CA26*FB$2)</f>
        <v>0</v>
      </c>
    </row>
    <row r="27" spans="1:79" x14ac:dyDescent="0.2">
      <c r="A27" s="9">
        <f>+data!B29</f>
        <v>90</v>
      </c>
      <c r="B27" s="103">
        <f>IF(+'2grid'!B27*CC$2&lt;0,0,+'2grid'!B27*CC$2)</f>
        <v>0</v>
      </c>
      <c r="C27" s="103">
        <f>IF(+'2grid'!C27*CD$2&lt;0,0,+'2grid'!C27*CD$2)</f>
        <v>0</v>
      </c>
      <c r="D27" s="103">
        <f>IF(+'2grid'!D27*CE$2&lt;0,0,+'2grid'!D27*CE$2)</f>
        <v>0</v>
      </c>
      <c r="E27" s="103">
        <f>IF(+'2grid'!E27*CF$2&lt;0,0,+'2grid'!E27*CF$2)</f>
        <v>0</v>
      </c>
      <c r="F27" s="103">
        <f>IF(+'2grid'!F27*CG$2&lt;0,0,+'2grid'!F27*CG$2)</f>
        <v>0</v>
      </c>
      <c r="G27" s="103">
        <f>IF(+'2grid'!G27*CH$2&lt;0,0,+'2grid'!G27*CH$2)</f>
        <v>0</v>
      </c>
      <c r="H27" s="103">
        <f>IF(+'2grid'!H27*CI$2&lt;0,0,+'2grid'!H27*CI$2)</f>
        <v>0</v>
      </c>
      <c r="I27" s="103">
        <f>IF(+'2grid'!I27*CJ$2&lt;0,0,+'2grid'!I27*CJ$2)</f>
        <v>0</v>
      </c>
      <c r="J27" s="103">
        <f>IF(+'2grid'!J27*CK$2&lt;0,0,+'2grid'!J27*CK$2)</f>
        <v>0</v>
      </c>
      <c r="K27" s="103">
        <f>IF(+'2grid'!K27*CL$2&lt;0,0,+'2grid'!K27*CL$2)</f>
        <v>0</v>
      </c>
      <c r="L27" s="103">
        <f>IF(+'2grid'!L27*CM$2&lt;0,0,+'2grid'!L27*CM$2)</f>
        <v>0</v>
      </c>
      <c r="M27" s="103">
        <f>IF(+'2grid'!M27*CN$2&lt;0,0,+'2grid'!M27*CN$2)</f>
        <v>0</v>
      </c>
      <c r="N27" s="103">
        <f>IF(+'2grid'!N27*CO$2&lt;0,0,+'2grid'!N27*CO$2)</f>
        <v>0</v>
      </c>
      <c r="O27" s="103">
        <f>IF(+'2grid'!O27*CP$2&lt;0,0,+'2grid'!O27*CP$2)</f>
        <v>0</v>
      </c>
      <c r="P27" s="103">
        <f>IF(+'2grid'!P27*CQ$2&lt;0,0,+'2grid'!P27*CQ$2)</f>
        <v>0</v>
      </c>
      <c r="Q27" s="103">
        <f>IF(+'2grid'!Q27*CR$2&lt;0,0,+'2grid'!Q27*CR$2)</f>
        <v>0</v>
      </c>
      <c r="R27" s="103">
        <f>IF(+'2grid'!R27*CS$2&lt;0,0,+'2grid'!R27*CS$2)</f>
        <v>0</v>
      </c>
      <c r="S27" s="103">
        <f>IF(+'2grid'!S27*CT$2&lt;0,0,+'2grid'!S27*CT$2)</f>
        <v>0</v>
      </c>
      <c r="T27" s="103">
        <f>IF(+'2grid'!T27*CU$2&lt;0,0,+'2grid'!T27*CU$2)</f>
        <v>0</v>
      </c>
      <c r="U27" s="103">
        <f>IF(+'2grid'!U27*CV$2&lt;0,0,+'2grid'!U27*CV$2)</f>
        <v>3.4403582462673547E-3</v>
      </c>
      <c r="V27" s="103">
        <f>IF(+'2grid'!V27*CW$2&lt;0,0,+'2grid'!V27*CW$2)</f>
        <v>1.5028923469670831E-2</v>
      </c>
      <c r="W27" s="103">
        <f>IF(+'2grid'!W27*CX$2&lt;0,0,+'2grid'!W27*CX$2)</f>
        <v>3.6367964418260963E-2</v>
      </c>
      <c r="X27" s="103">
        <f>IF(+'2grid'!X27*CY$2&lt;0,0,+'2grid'!X27*CY$2)</f>
        <v>7.3663988748234363E-2</v>
      </c>
      <c r="Y27" s="103">
        <f>IF(+'2grid'!Y27*CZ$2&lt;0,0,+'2grid'!Y27*CZ$2)</f>
        <v>0.13642693169775322</v>
      </c>
      <c r="Z27" s="103">
        <f>IF(+'2grid'!Z27*DA$2&lt;0,0,+'2grid'!Z27*DA$2)</f>
        <v>0.23884361155628858</v>
      </c>
      <c r="AA27" s="103">
        <f>IF(+'2grid'!AA27*DB$2&lt;0,0,+'2grid'!AA27*DB$2)</f>
        <v>0.40133313106285728</v>
      </c>
      <c r="AB27" s="103">
        <f>IF(+'2grid'!AB27*DC$2&lt;0,0,+'2grid'!AB27*DC$2)</f>
        <v>0.65167532657050664</v>
      </c>
      <c r="AC27" s="103">
        <f>IF(+'2grid'!AC27*DD$2&lt;0,0,+'2grid'!AC27*DD$2)</f>
        <v>1.0237061620267365</v>
      </c>
      <c r="AD27" s="103">
        <f>IF(+'2grid'!AD27*DE$2&lt;0,0,+'2grid'!AD27*DE$2)</f>
        <v>1.3188485322800405</v>
      </c>
      <c r="AE27" s="103">
        <f>IF(+'2grid'!AE27*DF$2&lt;0,0,+'2grid'!AE27*DF$2)</f>
        <v>1.6961422789144345</v>
      </c>
      <c r="AF27" s="103">
        <f>IF(+'2grid'!AF27*DG$2&lt;0,0,+'2grid'!AF27*DG$2)</f>
        <v>2.177799546717528</v>
      </c>
      <c r="AG27" s="103">
        <f>IF(+'2grid'!AG27*DH$2&lt;0,0,+'2grid'!AG27*DH$2)</f>
        <v>2.79188044861356</v>
      </c>
      <c r="AH27" s="103">
        <f>IF(+'2grid'!AH27*DI$2&lt;0,0,+'2grid'!AH27*DI$2)</f>
        <v>3.5737911571663714</v>
      </c>
      <c r="AI27" s="103">
        <f>IF(+'2grid'!AI27*DJ$2&lt;0,0,+'2grid'!AI27*DJ$2)</f>
        <v>4.5681537099888487</v>
      </c>
      <c r="AJ27" s="103">
        <f>IF(+'2grid'!AJ27*DK$2&lt;0,0,+'2grid'!AJ27*DK$2)</f>
        <v>5.8311358825092485</v>
      </c>
      <c r="AK27" s="103">
        <f>IF(+'2grid'!AK27*DL$2&lt;0,0,+'2grid'!AK27*DL$2)</f>
        <v>7.4333490955197847</v>
      </c>
      <c r="AL27" s="103">
        <f>IF(+'2grid'!AL27*DM$2&lt;0,0,+'2grid'!AL27*DM$2)</f>
        <v>9.4634457390471365</v>
      </c>
      <c r="AM27" s="103">
        <f>IF(+'2grid'!AM27*DN$2&lt;0,0,+'2grid'!AM27*DN$2)</f>
        <v>12.032574993298518</v>
      </c>
      <c r="AN27" s="103">
        <f>IF(+'2grid'!AN27*DO$2&lt;0,0,+'2grid'!AN27*DO$2)</f>
        <v>15.279888621697783</v>
      </c>
      <c r="AO27" s="103">
        <f>IF(+'2grid'!AO27*DP$2&lt;0,0,+'2grid'!AO27*DP$2)</f>
        <v>16.364763781318981</v>
      </c>
      <c r="AP27" s="103">
        <f>IF(+'2grid'!AP27*DQ$2&lt;0,0,+'2grid'!AP27*DQ$2)</f>
        <v>17.504806935005465</v>
      </c>
      <c r="AQ27" s="103">
        <f>IF(+'2grid'!AQ27*DR$2&lt;0,0,+'2grid'!AQ27*DR$2)</f>
        <v>18.700818852759458</v>
      </c>
      <c r="AR27" s="103">
        <f>IF(+'2grid'!AR27*DS$2&lt;0,0,+'2grid'!AR27*DS$2)</f>
        <v>19.953247935887848</v>
      </c>
      <c r="AS27" s="103">
        <f>IF(+'2grid'!AS27*DT$2&lt;0,0,+'2grid'!AS27*DT$2)</f>
        <v>21.2621006913988</v>
      </c>
      <c r="AT27" s="103">
        <f>IF(+'2grid'!AT27*DU$2&lt;0,0,+'2grid'!AT27*DU$2)</f>
        <v>22.175117106278975</v>
      </c>
      <c r="AU27" s="103">
        <f>IF(+'2grid'!AU27*DV$2&lt;0,0,+'2grid'!AU27*DV$2)</f>
        <v>23.095694032485557</v>
      </c>
      <c r="AV27" s="103">
        <f>IF(+'2grid'!AV27*DW$2&lt;0,0,+'2grid'!AV27*DW$2)</f>
        <v>24.020159328651388</v>
      </c>
      <c r="AW27" s="103">
        <f>IF(+'2grid'!AW27*DX$2&lt;0,0,+'2grid'!AW27*DX$2)</f>
        <v>24.944108875661843</v>
      </c>
      <c r="AX27" s="103">
        <f>IF(+'2grid'!AX27*DY$2&lt;0,0,+'2grid'!AX27*DY$2)</f>
        <v>25.52492560947319</v>
      </c>
      <c r="AY27" s="103">
        <f>IF(+'2grid'!AY27*DZ$2&lt;0,0,+'2grid'!AY27*DZ$2)</f>
        <v>28.017026533361697</v>
      </c>
      <c r="AZ27" s="103">
        <f>IF(+'2grid'!AZ27*EA$2&lt;0,0,+'2grid'!AZ27*EA$2)</f>
        <v>30.706796629870876</v>
      </c>
      <c r="BA27" s="103">
        <f>IF(+'2grid'!BA27*EB$2&lt;0,0,+'2grid'!BA27*EB$2)</f>
        <v>33.598066960827403</v>
      </c>
      <c r="BB27" s="103">
        <f>IF(+'2grid'!BB27*EC$2&lt;0,0,+'2grid'!BB27*EC$2)</f>
        <v>36.690464185317673</v>
      </c>
      <c r="BC27" s="103">
        <f>IF(+'2grid'!BC27*ED$2&lt;0,0,+'2grid'!BC27*ED$2)</f>
        <v>47.4</v>
      </c>
      <c r="BD27" s="103">
        <f>IF(+'2grid'!BD27*EE$2&lt;0,0,+'2grid'!BD27*EE$2)</f>
        <v>47.8</v>
      </c>
      <c r="BE27" s="103">
        <f>IF(+'2grid'!BE27*EF$2&lt;0,0,+'2grid'!BE27*EF$2)</f>
        <v>52.055999999999997</v>
      </c>
      <c r="BF27" s="103">
        <f>IF(+'2grid'!BF27*EG$2&lt;0,0,+'2grid'!BF27*EG$2)</f>
        <v>63.18</v>
      </c>
      <c r="BG27" s="103">
        <f>IF(+'2grid'!BG27*EH$2&lt;0,0,+'2grid'!BG27*EH$2)</f>
        <v>67.62</v>
      </c>
      <c r="BH27" s="103">
        <f>IF(+'2grid'!BH27*EI$2&lt;0,0,+'2grid'!BH27*EI$2)</f>
        <v>68.599999999999994</v>
      </c>
      <c r="BI27" s="103">
        <f>IF(+'2grid'!BI27*EJ$2&lt;0,0,+'2grid'!BI27*EJ$2)</f>
        <v>70.56</v>
      </c>
      <c r="BJ27" s="103">
        <f>IF(+'2grid'!BJ27*EK$2&lt;0,0,+'2grid'!BJ27*EK$2)</f>
        <v>73.5</v>
      </c>
      <c r="BK27" s="103">
        <f>IF(+'2grid'!BK27*EL$2&lt;0,0,+'2grid'!BK27*EL$2)</f>
        <v>73.5</v>
      </c>
      <c r="BL27" s="103">
        <f>IF(+'2grid'!BL27*EM$2&lt;0,0,+'2grid'!BL27*EM$2)</f>
        <v>73.5</v>
      </c>
      <c r="BM27" s="103">
        <f>IF(+'2grid'!BM27*EN$2&lt;0,0,+'2grid'!BM27*EN$2)</f>
        <v>73.5</v>
      </c>
      <c r="BN27" s="103">
        <f>IF(+'2grid'!BN27*EO$2&lt;0,0,+'2grid'!BN27*EO$2)</f>
        <v>74.48</v>
      </c>
      <c r="BO27" s="103">
        <f>IF(+'2grid'!BO27*EP$2&lt;0,0,+'2grid'!BO27*EP$2)</f>
        <v>75.459999999999994</v>
      </c>
      <c r="BP27" s="103">
        <f>IF(+'2grid'!BP27*EQ$2&lt;0,0,+'2grid'!BP27*EQ$2)</f>
        <v>74.48</v>
      </c>
      <c r="BQ27" s="103">
        <f>IF(+'2grid'!BQ27*ER$2&lt;0,0,+'2grid'!BQ27*ER$2)</f>
        <v>97.02</v>
      </c>
      <c r="BR27" s="103">
        <f>IF(+'2grid'!BR27*ES$2&lt;0,0,+'2grid'!BR27*ES$2)</f>
        <v>97.02</v>
      </c>
      <c r="BS27" s="103">
        <f>IF(+'2grid'!BS27*ET$2&lt;0,0,+'2grid'!BS27*ET$2)</f>
        <v>97.02</v>
      </c>
      <c r="BT27" s="103">
        <f>IF(+'2grid'!BT27*EU$2&lt;0,0,+'2grid'!BT27*EU$2)</f>
        <v>107.89800000000035</v>
      </c>
      <c r="BU27" s="103">
        <f>IF(+'2grid'!BU27*EV$2&lt;0,0,+'2grid'!BU27*EV$2)</f>
        <v>114.73839999999993</v>
      </c>
      <c r="BV27" s="103">
        <f>IF(+'2grid'!BV27*EW$2&lt;0,0,+'2grid'!BV27*EW$2)</f>
        <v>116.63371999999923</v>
      </c>
      <c r="BW27" s="103">
        <f>IF(+'2grid'!BW27*EX$2&lt;0,0,+'2grid'!BW27*EX$2)</f>
        <v>121.26519999999978</v>
      </c>
      <c r="BX27" s="103">
        <f>IF(+'2grid'!BX27*EY$2&lt;0,0,+'2grid'!BX27*EY$2)</f>
        <v>127.78664266666736</v>
      </c>
      <c r="BY27" s="103">
        <f>IF(+'2grid'!BY27*EZ$2&lt;0,0,+'2grid'!BY27*EZ$2)</f>
        <v>133.80667377777729</v>
      </c>
      <c r="BZ27" s="103">
        <f>IF(+'2grid'!BZ27*FA$2&lt;0,0,+'2grid'!BZ27*FA$2)</f>
        <v>137.68673042963096</v>
      </c>
      <c r="CA27" s="103">
        <f>IF(+'2grid'!CA27*FB$2&lt;0,0,+'2grid'!CA27*FB$2)</f>
        <v>142.59775676049478</v>
      </c>
    </row>
    <row r="28" spans="1:79" x14ac:dyDescent="0.2">
      <c r="A28" s="9">
        <f>+data!B30</f>
        <v>92</v>
      </c>
      <c r="B28" s="103">
        <f>IF(+'2grid'!B28*CC$2&lt;0,0,+'2grid'!B28*CC$2)</f>
        <v>0</v>
      </c>
      <c r="C28" s="103">
        <f>IF(+'2grid'!C28*CD$2&lt;0,0,+'2grid'!C28*CD$2)</f>
        <v>0</v>
      </c>
      <c r="D28" s="103">
        <f>IF(+'2grid'!D28*CE$2&lt;0,0,+'2grid'!D28*CE$2)</f>
        <v>0</v>
      </c>
      <c r="E28" s="103">
        <f>IF(+'2grid'!E28*CF$2&lt;0,0,+'2grid'!E28*CF$2)</f>
        <v>0</v>
      </c>
      <c r="F28" s="103">
        <f>IF(+'2grid'!F28*CG$2&lt;0,0,+'2grid'!F28*CG$2)</f>
        <v>0</v>
      </c>
      <c r="G28" s="103">
        <f>IF(+'2grid'!G28*CH$2&lt;0,0,+'2grid'!G28*CH$2)</f>
        <v>0</v>
      </c>
      <c r="H28" s="103">
        <f>IF(+'2grid'!H28*CI$2&lt;0,0,+'2grid'!H28*CI$2)</f>
        <v>0</v>
      </c>
      <c r="I28" s="103">
        <f>IF(+'2grid'!I28*CJ$2&lt;0,0,+'2grid'!I28*CJ$2)</f>
        <v>0</v>
      </c>
      <c r="J28" s="103">
        <f>IF(+'2grid'!J28*CK$2&lt;0,0,+'2grid'!J28*CK$2)</f>
        <v>0</v>
      </c>
      <c r="K28" s="103">
        <f>IF(+'2grid'!K28*CL$2&lt;0,0,+'2grid'!K28*CL$2)</f>
        <v>0</v>
      </c>
      <c r="L28" s="103">
        <f>IF(+'2grid'!L28*CM$2&lt;0,0,+'2grid'!L28*CM$2)</f>
        <v>0</v>
      </c>
      <c r="M28" s="103">
        <f>IF(+'2grid'!M28*CN$2&lt;0,0,+'2grid'!M28*CN$2)</f>
        <v>0</v>
      </c>
      <c r="N28" s="103">
        <f>IF(+'2grid'!N28*CO$2&lt;0,0,+'2grid'!N28*CO$2)</f>
        <v>0</v>
      </c>
      <c r="O28" s="103">
        <f>IF(+'2grid'!O28*CP$2&lt;0,0,+'2grid'!O28*CP$2)</f>
        <v>0</v>
      </c>
      <c r="P28" s="103">
        <f>IF(+'2grid'!P28*CQ$2&lt;0,0,+'2grid'!P28*CQ$2)</f>
        <v>0</v>
      </c>
      <c r="Q28" s="103">
        <f>IF(+'2grid'!Q28*CR$2&lt;0,0,+'2grid'!Q28*CR$2)</f>
        <v>0</v>
      </c>
      <c r="R28" s="103">
        <f>IF(+'2grid'!R28*CS$2&lt;0,0,+'2grid'!R28*CS$2)</f>
        <v>0</v>
      </c>
      <c r="S28" s="103">
        <f>IF(+'2grid'!S28*CT$2&lt;0,0,+'2grid'!S28*CT$2)</f>
        <v>0</v>
      </c>
      <c r="T28" s="103">
        <f>IF(+'2grid'!T28*CU$2&lt;0,0,+'2grid'!T28*CU$2)</f>
        <v>0</v>
      </c>
      <c r="U28" s="103">
        <f>IF(+'2grid'!U28*CV$2&lt;0,0,+'2grid'!U28*CV$2)</f>
        <v>6.1931225989782674E-5</v>
      </c>
      <c r="V28" s="103">
        <f>IF(+'2grid'!V28*CW$2&lt;0,0,+'2grid'!V28*CW$2)</f>
        <v>3.7264099829028473E-4</v>
      </c>
      <c r="W28" s="103">
        <f>IF(+'2grid'!W28*CX$2&lt;0,0,+'2grid'!W28*CX$2)</f>
        <v>1.2456290525097355E-3</v>
      </c>
      <c r="X28" s="103">
        <f>IF(+'2grid'!X28*CY$2&lt;0,0,+'2grid'!X28*CY$2)</f>
        <v>3.4974855152842448E-3</v>
      </c>
      <c r="Y28" s="103">
        <f>IF(+'2grid'!Y28*CZ$2&lt;0,0,+'2grid'!Y28*CZ$2)</f>
        <v>9.0184009097067433E-3</v>
      </c>
      <c r="Z28" s="103">
        <f>IF(+'2grid'!Z28*DA$2&lt;0,0,+'2grid'!Z28*DA$2)</f>
        <v>2.2105431960717327E-2</v>
      </c>
      <c r="AA28" s="103">
        <f>IF(+'2grid'!AA28*DB$2&lt;0,0,+'2grid'!AA28*DB$2)</f>
        <v>5.2391312004497682E-2</v>
      </c>
      <c r="AB28" s="103">
        <f>IF(+'2grid'!AB28*DC$2&lt;0,0,+'2grid'!AB28*DC$2)</f>
        <v>0.12122920250001577</v>
      </c>
      <c r="AC28" s="103">
        <f>IF(+'2grid'!AC28*DD$2&lt;0,0,+'2grid'!AC28*DD$2)</f>
        <v>0.27552156471416461</v>
      </c>
      <c r="AD28" s="103">
        <f>IF(+'2grid'!AD28*DE$2&lt;0,0,+'2grid'!AD28*DE$2)</f>
        <v>0.31011201636742719</v>
      </c>
      <c r="AE28" s="103">
        <f>IF(+'2grid'!AE28*DF$2&lt;0,0,+'2grid'!AE28*DF$2)</f>
        <v>0.34852872549634889</v>
      </c>
      <c r="AF28" s="103">
        <f>IF(+'2grid'!AF28*DG$2&lt;0,0,+'2grid'!AF28*DG$2)</f>
        <v>0.39116710013818023</v>
      </c>
      <c r="AG28" s="103">
        <f>IF(+'2grid'!AG28*DH$2&lt;0,0,+'2grid'!AG28*DH$2)</f>
        <v>0.43846170698989739</v>
      </c>
      <c r="AH28" s="103">
        <f>IF(+'2grid'!AH28*DI$2&lt;0,0,+'2grid'!AH28*DI$2)</f>
        <v>0.49089003790182784</v>
      </c>
      <c r="AI28" s="103">
        <f>IF(+'2grid'!AI28*DJ$2&lt;0,0,+'2grid'!AI28*DJ$2)</f>
        <v>0.54897663103221894</v>
      </c>
      <c r="AJ28" s="103">
        <f>IF(+'2grid'!AJ28*DK$2&lt;0,0,+'2grid'!AJ28*DK$2)</f>
        <v>0.6132975795221961</v>
      </c>
      <c r="AK28" s="103">
        <f>IF(+'2grid'!AK28*DL$2&lt;0,0,+'2grid'!AK28*DL$2)</f>
        <v>0.68448546355646755</v>
      </c>
      <c r="AL28" s="103">
        <f>IF(+'2grid'!AL28*DM$2&lt;0,0,+'2grid'!AL28*DM$2)</f>
        <v>0.76323474495318866</v>
      </c>
      <c r="AM28" s="103">
        <f>IF(+'2grid'!AM28*DN$2&lt;0,0,+'2grid'!AM28*DN$2)</f>
        <v>0.85030766700105975</v>
      </c>
      <c r="AN28" s="103">
        <f>IF(+'2grid'!AN28*DO$2&lt;0,0,+'2grid'!AN28*DO$2)</f>
        <v>0.94654070615960362</v>
      </c>
      <c r="AO28" s="103">
        <f>IF(+'2grid'!AO28*DP$2&lt;0,0,+'2grid'!AO28*DP$2)</f>
        <v>1.0055264776211734</v>
      </c>
      <c r="AP28" s="103">
        <f>IF(+'2grid'!AP28*DQ$2&lt;0,0,+'2grid'!AP28*DQ$2)</f>
        <v>1.0674075860299574</v>
      </c>
      <c r="AQ28" s="103">
        <f>IF(+'2grid'!AQ28*DR$2&lt;0,0,+'2grid'!AQ28*DR$2)</f>
        <v>1.1323119910090123</v>
      </c>
      <c r="AR28" s="103">
        <f>IF(+'2grid'!AR28*DS$2&lt;0,0,+'2grid'!AR28*DS$2)</f>
        <v>1.2003729813036901</v>
      </c>
      <c r="AS28" s="103">
        <f>IF(+'2grid'!AS28*DT$2&lt;0,0,+'2grid'!AS28*DT$2)</f>
        <v>1.2717293883846497</v>
      </c>
      <c r="AT28" s="103">
        <f>IF(+'2grid'!AT28*DU$2&lt;0,0,+'2grid'!AT28*DU$2)</f>
        <v>1.3480236124000735</v>
      </c>
      <c r="AU28" s="103">
        <f>IF(+'2grid'!AU28*DV$2&lt;0,0,+'2grid'!AU28*DV$2)</f>
        <v>1.4280845909453672</v>
      </c>
      <c r="AV28" s="103">
        <f>IF(+'2grid'!AV28*DW$2&lt;0,0,+'2grid'!AV28*DW$2)</f>
        <v>1.5120819625289117</v>
      </c>
      <c r="AW28" s="103">
        <f>IF(+'2grid'!AW28*DX$2&lt;0,0,+'2grid'!AW28*DX$2)</f>
        <v>1.6001926055387494</v>
      </c>
      <c r="AX28" s="103">
        <f>IF(+'2grid'!AX28*DY$2&lt;0,0,+'2grid'!AX28*DY$2)</f>
        <v>1.6705235329746337</v>
      </c>
      <c r="AY28" s="103">
        <f>IF(+'2grid'!AY28*DZ$2&lt;0,0,+'2grid'!AY28*DZ$2)</f>
        <v>1.6890610045449179</v>
      </c>
      <c r="AZ28" s="103">
        <f>IF(+'2grid'!AZ28*EA$2&lt;0,0,+'2grid'!AZ28*EA$2)</f>
        <v>1.7076735674131647</v>
      </c>
      <c r="BA28" s="103">
        <f>IF(+'2grid'!BA28*EB$2&lt;0,0,+'2grid'!BA28*EB$2)</f>
        <v>1.7263614573600146</v>
      </c>
      <c r="BB28" s="103">
        <f>IF(+'2grid'!BB28*EC$2&lt;0,0,+'2grid'!BB28*EC$2)</f>
        <v>1.7451249108265088</v>
      </c>
      <c r="BC28" s="103">
        <f>IF(+'2grid'!BC28*ED$2&lt;0,0,+'2grid'!BC28*ED$2)</f>
        <v>1.8959999999999999</v>
      </c>
      <c r="BD28" s="103">
        <f>IF(+'2grid'!BD28*EE$2&lt;0,0,+'2grid'!BD28*EE$2)</f>
        <v>2.8679999999999999</v>
      </c>
      <c r="BE28" s="103">
        <f>IF(+'2grid'!BE28*EF$2&lt;0,0,+'2grid'!BE28*EF$2)</f>
        <v>2.8919999999999999</v>
      </c>
      <c r="BF28" s="103">
        <f>IF(+'2grid'!BF28*EG$2&lt;0,0,+'2grid'!BF28*EG$2)</f>
        <v>3.8879999999999999</v>
      </c>
      <c r="BG28" s="103">
        <f>IF(+'2grid'!BG28*EH$2&lt;0,0,+'2grid'!BG28*EH$2)</f>
        <v>1.96</v>
      </c>
      <c r="BH28" s="103">
        <f>IF(+'2grid'!BH28*EI$2&lt;0,0,+'2grid'!BH28*EI$2)</f>
        <v>1.96</v>
      </c>
      <c r="BI28" s="103">
        <f>IF(+'2grid'!BI28*EJ$2&lt;0,0,+'2grid'!BI28*EJ$2)</f>
        <v>1.96</v>
      </c>
      <c r="BJ28" s="103">
        <f>IF(+'2grid'!BJ28*EK$2&lt;0,0,+'2grid'!BJ28*EK$2)</f>
        <v>1.96</v>
      </c>
      <c r="BK28" s="103">
        <f>IF(+'2grid'!BK28*EL$2&lt;0,0,+'2grid'!BK28*EL$2)</f>
        <v>1.96</v>
      </c>
      <c r="BL28" s="103">
        <f>IF(+'2grid'!BL28*EM$2&lt;0,0,+'2grid'!BL28*EM$2)</f>
        <v>1.96</v>
      </c>
      <c r="BM28" s="103">
        <f>IF(+'2grid'!BM28*EN$2&lt;0,0,+'2grid'!BM28*EN$2)</f>
        <v>1.96</v>
      </c>
      <c r="BN28" s="103">
        <f>IF(+'2grid'!BN28*EO$2&lt;0,0,+'2grid'!BN28*EO$2)</f>
        <v>1.96</v>
      </c>
      <c r="BO28" s="103">
        <f>IF(+'2grid'!BO28*EP$2&lt;0,0,+'2grid'!BO28*EP$2)</f>
        <v>1.96</v>
      </c>
      <c r="BP28" s="103">
        <f>IF(+'2grid'!BP28*EQ$2&lt;0,0,+'2grid'!BP28*EQ$2)</f>
        <v>1.96</v>
      </c>
      <c r="BQ28" s="103">
        <f>IF(+'2grid'!BQ28*ER$2&lt;0,0,+'2grid'!BQ28*ER$2)</f>
        <v>1.96</v>
      </c>
      <c r="BR28" s="103">
        <f>IF(+'2grid'!BR28*ES$2&lt;0,0,+'2grid'!BR28*ES$2)</f>
        <v>1.96</v>
      </c>
      <c r="BS28" s="103">
        <f>IF(+'2grid'!BS28*ET$2&lt;0,0,+'2grid'!BS28*ET$2)</f>
        <v>1.96</v>
      </c>
      <c r="BT28" s="103">
        <f>IF(+'2grid'!BT28*EU$2&lt;0,0,+'2grid'!BT28*EU$2)</f>
        <v>1.96</v>
      </c>
      <c r="BU28" s="103">
        <f>IF(+'2grid'!BU28*EV$2&lt;0,0,+'2grid'!BU28*EV$2)</f>
        <v>1.96</v>
      </c>
      <c r="BV28" s="103">
        <f>IF(+'2grid'!BV28*EW$2&lt;0,0,+'2grid'!BV28*EW$2)</f>
        <v>1.96</v>
      </c>
      <c r="BW28" s="103">
        <f>IF(+'2grid'!BW28*EX$2&lt;0,0,+'2grid'!BW28*EX$2)</f>
        <v>1.96</v>
      </c>
      <c r="BX28" s="103">
        <f>IF(+'2grid'!BX28*EY$2&lt;0,0,+'2grid'!BX28*EY$2)</f>
        <v>1.96</v>
      </c>
      <c r="BY28" s="103">
        <f>IF(+'2grid'!BY28*EZ$2&lt;0,0,+'2grid'!BY28*EZ$2)</f>
        <v>1.96</v>
      </c>
      <c r="BZ28" s="103">
        <f>IF(+'2grid'!BZ28*FA$2&lt;0,0,+'2grid'!BZ28*FA$2)</f>
        <v>1.96</v>
      </c>
      <c r="CA28" s="103">
        <f>IF(+'2grid'!CA28*FB$2&lt;0,0,+'2grid'!CA28*FB$2)</f>
        <v>1.96</v>
      </c>
    </row>
    <row r="29" spans="1:79" x14ac:dyDescent="0.2">
      <c r="A29" s="9">
        <f>+data!B31</f>
        <v>96</v>
      </c>
      <c r="B29" s="103">
        <f>IF(+'2grid'!B29*CC$2&lt;0,0,+'2grid'!B29*CC$2)</f>
        <v>0</v>
      </c>
      <c r="C29" s="103">
        <f>IF(+'2grid'!C29*CD$2&lt;0,0,+'2grid'!C29*CD$2)</f>
        <v>0</v>
      </c>
      <c r="D29" s="103">
        <f>IF(+'2grid'!D29*CE$2&lt;0,0,+'2grid'!D29*CE$2)</f>
        <v>0</v>
      </c>
      <c r="E29" s="103">
        <f>IF(+'2grid'!E29*CF$2&lt;0,0,+'2grid'!E29*CF$2)</f>
        <v>0</v>
      </c>
      <c r="F29" s="103">
        <f>IF(+'2grid'!F29*CG$2&lt;0,0,+'2grid'!F29*CG$2)</f>
        <v>0</v>
      </c>
      <c r="G29" s="103">
        <f>IF(+'2grid'!G29*CH$2&lt;0,0,+'2grid'!G29*CH$2)</f>
        <v>0</v>
      </c>
      <c r="H29" s="103">
        <f>IF(+'2grid'!H29*CI$2&lt;0,0,+'2grid'!H29*CI$2)</f>
        <v>0</v>
      </c>
      <c r="I29" s="103">
        <f>IF(+'2grid'!I29*CJ$2&lt;0,0,+'2grid'!I29*CJ$2)</f>
        <v>0</v>
      </c>
      <c r="J29" s="103">
        <f>IF(+'2grid'!J29*CK$2&lt;0,0,+'2grid'!J29*CK$2)</f>
        <v>0</v>
      </c>
      <c r="K29" s="103">
        <f>IF(+'2grid'!K29*CL$2&lt;0,0,+'2grid'!K29*CL$2)</f>
        <v>0</v>
      </c>
      <c r="L29" s="103">
        <f>IF(+'2grid'!L29*CM$2&lt;0,0,+'2grid'!L29*CM$2)</f>
        <v>0</v>
      </c>
      <c r="M29" s="103">
        <f>IF(+'2grid'!M29*CN$2&lt;0,0,+'2grid'!M29*CN$2)</f>
        <v>0</v>
      </c>
      <c r="N29" s="103">
        <f>IF(+'2grid'!N29*CO$2&lt;0,0,+'2grid'!N29*CO$2)</f>
        <v>0</v>
      </c>
      <c r="O29" s="103">
        <f>IF(+'2grid'!O29*CP$2&lt;0,0,+'2grid'!O29*CP$2)</f>
        <v>0</v>
      </c>
      <c r="P29" s="103">
        <f>IF(+'2grid'!P29*CQ$2&lt;0,0,+'2grid'!P29*CQ$2)</f>
        <v>0</v>
      </c>
      <c r="Q29" s="103">
        <f>IF(+'2grid'!Q29*CR$2&lt;0,0,+'2grid'!Q29*CR$2)</f>
        <v>0</v>
      </c>
      <c r="R29" s="103">
        <f>IF(+'2grid'!R29*CS$2&lt;0,0,+'2grid'!R29*CS$2)</f>
        <v>0</v>
      </c>
      <c r="S29" s="103">
        <f>IF(+'2grid'!S29*CT$2&lt;0,0,+'2grid'!S29*CT$2)</f>
        <v>0</v>
      </c>
      <c r="T29" s="103">
        <f>IF(+'2grid'!T29*CU$2&lt;0,0,+'2grid'!T29*CU$2)</f>
        <v>0</v>
      </c>
      <c r="U29" s="103">
        <f>IF(+'2grid'!U29*CV$2&lt;0,0,+'2grid'!U29*CV$2)</f>
        <v>2.8405570481741031E-2</v>
      </c>
      <c r="V29" s="103">
        <f>IF(+'2grid'!V29*CW$2&lt;0,0,+'2grid'!V29*CW$2)</f>
        <v>7.746973767747542E-2</v>
      </c>
      <c r="W29" s="103">
        <f>IF(+'2grid'!W29*CX$2&lt;0,0,+'2grid'!W29*CX$2)</f>
        <v>0.14085406850450088</v>
      </c>
      <c r="X29" s="103">
        <f>IF(+'2grid'!X29*CY$2&lt;0,0,+'2grid'!X29*CY$2)</f>
        <v>0.29878135743379008</v>
      </c>
      <c r="Y29" s="103">
        <f>IF(+'2grid'!Y29*CZ$2&lt;0,0,+'2grid'!Y29*CZ$2)</f>
        <v>0.38414745955772978</v>
      </c>
      <c r="Z29" s="103">
        <f>IF(+'2grid'!Z29*DA$2&lt;0,0,+'2grid'!Z29*DA$2)</f>
        <v>0.4656332843124002</v>
      </c>
      <c r="AA29" s="103">
        <f>IF(+'2grid'!AA29*DB$2&lt;0,0,+'2grid'!AA29*DB$2)</f>
        <v>0.4168893041364462</v>
      </c>
      <c r="AB29" s="103">
        <f>IF(+'2grid'!AB29*DC$2&lt;0,0,+'2grid'!AB29*DC$2)</f>
        <v>0.54662059108799754</v>
      </c>
      <c r="AC29" s="103">
        <f>IF(+'2grid'!AC29*DD$2&lt;0,0,+'2grid'!AC29*DD$2)</f>
        <v>0.67582182170879712</v>
      </c>
      <c r="AD29" s="103">
        <f>IF(+'2grid'!AD29*DE$2&lt;0,0,+'2grid'!AD29*DE$2)</f>
        <v>0.76718587406270011</v>
      </c>
      <c r="AE29" s="103">
        <f>IF(+'2grid'!AE29*DF$2&lt;0,0,+'2grid'!AE29*DF$2)</f>
        <v>0.91465349874574464</v>
      </c>
      <c r="AF29" s="103">
        <f>IF(+'2grid'!AF29*DG$2&lt;0,0,+'2grid'!AF29*DG$2)</f>
        <v>1.0894645417883131</v>
      </c>
      <c r="AG29" s="103">
        <f>IF(+'2grid'!AG29*DH$2&lt;0,0,+'2grid'!AG29*DH$2)</f>
        <v>1.2965934886838855</v>
      </c>
      <c r="AH29" s="103">
        <f>IF(+'2grid'!AH29*DI$2&lt;0,0,+'2grid'!AH29*DI$2)</f>
        <v>1.5419091340805429</v>
      </c>
      <c r="AI29" s="103">
        <f>IF(+'2grid'!AI29*DJ$2&lt;0,0,+'2grid'!AI29*DJ$2)</f>
        <v>1.8323340868455646</v>
      </c>
      <c r="AJ29" s="103">
        <f>IF(+'2grid'!AJ29*DK$2&lt;0,0,+'2grid'!AJ29*DK$2)</f>
        <v>2.1760325634951658</v>
      </c>
      <c r="AK29" s="103">
        <f>IF(+'2grid'!AK29*DL$2&lt;0,0,+'2grid'!AK29*DL$2)</f>
        <v>2.5826314661080776</v>
      </c>
      <c r="AL29" s="103">
        <f>IF(+'2grid'!AL29*DM$2&lt;0,0,+'2grid'!AL29*DM$2)</f>
        <v>3.0634806204283018</v>
      </c>
      <c r="AM29" s="103">
        <f>IF(+'2grid'!AM29*DN$2&lt;0,0,+'2grid'!AM29*DN$2)</f>
        <v>3.6319590839208309</v>
      </c>
      <c r="AN29" s="103">
        <f>IF(+'2grid'!AN29*DO$2&lt;0,0,+'2grid'!AN29*DO$2)</f>
        <v>4.3038356491491081</v>
      </c>
      <c r="AO29" s="103">
        <f>IF(+'2grid'!AO29*DP$2&lt;0,0,+'2grid'!AO29*DP$2)</f>
        <v>5.0148037781594867</v>
      </c>
      <c r="AP29" s="103">
        <f>IF(+'2grid'!AP29*DQ$2&lt;0,0,+'2grid'!AP29*DQ$2)</f>
        <v>5.5326012815110532</v>
      </c>
      <c r="AQ29" s="103">
        <f>IF(+'2grid'!AQ29*DR$2&lt;0,0,+'2grid'!AQ29*DR$2)</f>
        <v>6.5481967477584924</v>
      </c>
      <c r="AR29" s="103">
        <f>IF(+'2grid'!AR29*DS$2&lt;0,0,+'2grid'!AR29*DS$2)</f>
        <v>6.9463782196382553</v>
      </c>
      <c r="AS29" s="103">
        <f>IF(+'2grid'!AS29*DT$2&lt;0,0,+'2grid'!AS29*DT$2)</f>
        <v>7.2288303251730097</v>
      </c>
      <c r="AT29" s="103">
        <f>IF(+'2grid'!AT29*DU$2&lt;0,0,+'2grid'!AT29*DU$2)</f>
        <v>7.305811057448369</v>
      </c>
      <c r="AU29" s="103">
        <f>IF(+'2grid'!AU29*DV$2&lt;0,0,+'2grid'!AU29*DV$2)</f>
        <v>7.7101893952211569</v>
      </c>
      <c r="AV29" s="103">
        <f>IF(+'2grid'!AV29*DW$2&lt;0,0,+'2grid'!AV29*DW$2)</f>
        <v>7.8656747306787764</v>
      </c>
      <c r="AW29" s="103">
        <f>IF(+'2grid'!AW29*DX$2&lt;0,0,+'2grid'!AW29*DX$2)</f>
        <v>8.5333892479520461</v>
      </c>
      <c r="AX29" s="103">
        <f>IF(+'2grid'!AX29*DY$2&lt;0,0,+'2grid'!AX29*DY$2)</f>
        <v>9.9734803332692721</v>
      </c>
      <c r="AY29" s="103">
        <f>IF(+'2grid'!AY29*DZ$2&lt;0,0,+'2grid'!AY29*DZ$2)</f>
        <v>10.752286575526707</v>
      </c>
      <c r="AZ29" s="103">
        <f>IF(+'2grid'!AZ29*EA$2&lt;0,0,+'2grid'!AZ29*EA$2)</f>
        <v>13.713237715979998</v>
      </c>
      <c r="BA29" s="103">
        <f>IF(+'2grid'!BA29*EB$2&lt;0,0,+'2grid'!BA29*EB$2)</f>
        <v>15.926051076219657</v>
      </c>
      <c r="BB29" s="103">
        <f>IF(+'2grid'!BB29*EC$2&lt;0,0,+'2grid'!BB29*EC$2)</f>
        <v>17.999439421825532</v>
      </c>
      <c r="BC29" s="103">
        <f>IF(+'2grid'!BC29*ED$2&lt;0,0,+'2grid'!BC29*ED$2)</f>
        <v>14.219999999999999</v>
      </c>
      <c r="BD29" s="103">
        <f>IF(+'2grid'!BD29*EE$2&lt;0,0,+'2grid'!BD29*EE$2)</f>
        <v>17.207999999999998</v>
      </c>
      <c r="BE29" s="103">
        <f>IF(+'2grid'!BE29*EF$2&lt;0,0,+'2grid'!BE29*EF$2)</f>
        <v>7.7119999999999997</v>
      </c>
      <c r="BF29" s="103">
        <f>IF(+'2grid'!BF29*EG$2&lt;0,0,+'2grid'!BF29*EG$2)</f>
        <v>6.8040000000000003</v>
      </c>
      <c r="BG29" s="103">
        <f>IF(+'2grid'!BG29*EH$2&lt;0,0,+'2grid'!BG29*EH$2)</f>
        <v>5.88</v>
      </c>
      <c r="BH29" s="103">
        <f>IF(+'2grid'!BH29*EI$2&lt;0,0,+'2grid'!BH29*EI$2)</f>
        <v>6.8599999999999994</v>
      </c>
      <c r="BI29" s="103">
        <f>IF(+'2grid'!BI29*EJ$2&lt;0,0,+'2grid'!BI29*EJ$2)</f>
        <v>6.8599999999999994</v>
      </c>
      <c r="BJ29" s="103">
        <f>IF(+'2grid'!BJ29*EK$2&lt;0,0,+'2grid'!BJ29*EK$2)</f>
        <v>6.8599999999999994</v>
      </c>
      <c r="BK29" s="103">
        <f>IF(+'2grid'!BK29*EL$2&lt;0,0,+'2grid'!BK29*EL$2)</f>
        <v>6.8599999999999994</v>
      </c>
      <c r="BL29" s="103">
        <f>IF(+'2grid'!BL29*EM$2&lt;0,0,+'2grid'!BL29*EM$2)</f>
        <v>6.8599999999999994</v>
      </c>
      <c r="BM29" s="103">
        <f>IF(+'2grid'!BM29*EN$2&lt;0,0,+'2grid'!BM29*EN$2)</f>
        <v>6.8599999999999994</v>
      </c>
      <c r="BN29" s="103">
        <f>IF(+'2grid'!BN29*EO$2&lt;0,0,+'2grid'!BN29*EO$2)</f>
        <v>7.84</v>
      </c>
      <c r="BO29" s="103">
        <f>IF(+'2grid'!BO29*EP$2&lt;0,0,+'2grid'!BO29*EP$2)</f>
        <v>7.84</v>
      </c>
      <c r="BP29" s="103">
        <f>IF(+'2grid'!BP29*EQ$2&lt;0,0,+'2grid'!BP29*EQ$2)</f>
        <v>7.84</v>
      </c>
      <c r="BQ29" s="103">
        <f>IF(+'2grid'!BQ29*ER$2&lt;0,0,+'2grid'!BQ29*ER$2)</f>
        <v>9.8000000000000007</v>
      </c>
      <c r="BR29" s="103">
        <f>IF(+'2grid'!BR29*ES$2&lt;0,0,+'2grid'!BR29*ES$2)</f>
        <v>9.8000000000000007</v>
      </c>
      <c r="BS29" s="103">
        <f>IF(+'2grid'!BS29*ET$2&lt;0,0,+'2grid'!BS29*ET$2)</f>
        <v>9.8000000000000007</v>
      </c>
      <c r="BT29" s="103">
        <f>IF(+'2grid'!BT29*EU$2&lt;0,0,+'2grid'!BT29*EU$2)</f>
        <v>10.78</v>
      </c>
      <c r="BU29" s="103">
        <f>IF(+'2grid'!BU29*EV$2&lt;0,0,+'2grid'!BU29*EV$2)</f>
        <v>11.367999999999912</v>
      </c>
      <c r="BV29" s="103">
        <f>IF(+'2grid'!BV29*EW$2&lt;0,0,+'2grid'!BV29*EW$2)</f>
        <v>11.544399999999861</v>
      </c>
      <c r="BW29" s="103">
        <f>IF(+'2grid'!BW29*EX$2&lt;0,0,+'2grid'!BW29*EX$2)</f>
        <v>11.955999999999934</v>
      </c>
      <c r="BX29" s="103">
        <f>IF(+'2grid'!BX29*EY$2&lt;0,0,+'2grid'!BX29*EY$2)</f>
        <v>12.534853333333208</v>
      </c>
      <c r="BY29" s="103">
        <f>IF(+'2grid'!BY29*EZ$2&lt;0,0,+'2grid'!BY29*EZ$2)</f>
        <v>13.068408888888687</v>
      </c>
      <c r="BZ29" s="103">
        <f>IF(+'2grid'!BZ29*FA$2&lt;0,0,+'2grid'!BZ29*FA$2)</f>
        <v>13.410697481481266</v>
      </c>
      <c r="CA29" s="103">
        <f>IF(+'2grid'!CA29*FB$2&lt;0,0,+'2grid'!CA29*FB$2)</f>
        <v>13.850163358024485</v>
      </c>
    </row>
    <row r="30" spans="1:79" x14ac:dyDescent="0.2">
      <c r="A30" s="9">
        <f>+data!B32</f>
        <v>100</v>
      </c>
      <c r="B30" s="103">
        <f>IF(+'2grid'!B30*CC$2&lt;0,0,+'2grid'!B30*CC$2)</f>
        <v>0</v>
      </c>
      <c r="C30" s="103">
        <f>IF(+'2grid'!C30*CD$2&lt;0,0,+'2grid'!C30*CD$2)</f>
        <v>0</v>
      </c>
      <c r="D30" s="103">
        <f>IF(+'2grid'!D30*CE$2&lt;0,0,+'2grid'!D30*CE$2)</f>
        <v>0</v>
      </c>
      <c r="E30" s="103">
        <f>IF(+'2grid'!E30*CF$2&lt;0,0,+'2grid'!E30*CF$2)</f>
        <v>0</v>
      </c>
      <c r="F30" s="103">
        <f>IF(+'2grid'!F30*CG$2&lt;0,0,+'2grid'!F30*CG$2)</f>
        <v>0</v>
      </c>
      <c r="G30" s="103">
        <f>IF(+'2grid'!G30*CH$2&lt;0,0,+'2grid'!G30*CH$2)</f>
        <v>0</v>
      </c>
      <c r="H30" s="103">
        <f>IF(+'2grid'!H30*CI$2&lt;0,0,+'2grid'!H30*CI$2)</f>
        <v>0</v>
      </c>
      <c r="I30" s="103">
        <f>IF(+'2grid'!I30*CJ$2&lt;0,0,+'2grid'!I30*CJ$2)</f>
        <v>0</v>
      </c>
      <c r="J30" s="103">
        <f>IF(+'2grid'!J30*CK$2&lt;0,0,+'2grid'!J30*CK$2)</f>
        <v>0</v>
      </c>
      <c r="K30" s="103">
        <f>IF(+'2grid'!K30*CL$2&lt;0,0,+'2grid'!K30*CL$2)</f>
        <v>0</v>
      </c>
      <c r="L30" s="103">
        <f>IF(+'2grid'!L30*CM$2&lt;0,0,+'2grid'!L30*CM$2)</f>
        <v>0</v>
      </c>
      <c r="M30" s="103">
        <f>IF(+'2grid'!M30*CN$2&lt;0,0,+'2grid'!M30*CN$2)</f>
        <v>0</v>
      </c>
      <c r="N30" s="103">
        <f>IF(+'2grid'!N30*CO$2&lt;0,0,+'2grid'!N30*CO$2)</f>
        <v>0</v>
      </c>
      <c r="O30" s="103">
        <f>IF(+'2grid'!O30*CP$2&lt;0,0,+'2grid'!O30*CP$2)</f>
        <v>0</v>
      </c>
      <c r="P30" s="103">
        <f>IF(+'2grid'!P30*CQ$2&lt;0,0,+'2grid'!P30*CQ$2)</f>
        <v>0</v>
      </c>
      <c r="Q30" s="103">
        <f>IF(+'2grid'!Q30*CR$2&lt;0,0,+'2grid'!Q30*CR$2)</f>
        <v>0</v>
      </c>
      <c r="R30" s="103">
        <f>IF(+'2grid'!R30*CS$2&lt;0,0,+'2grid'!R30*CS$2)</f>
        <v>0</v>
      </c>
      <c r="S30" s="103">
        <f>IF(+'2grid'!S30*CT$2&lt;0,0,+'2grid'!S30*CT$2)</f>
        <v>0</v>
      </c>
      <c r="T30" s="103">
        <f>IF(+'2grid'!T30*CU$2&lt;0,0,+'2grid'!T30*CU$2)</f>
        <v>0</v>
      </c>
      <c r="U30" s="103">
        <f>IF(+'2grid'!U30*CV$2&lt;0,0,+'2grid'!U30*CV$2)</f>
        <v>18.413298232468769</v>
      </c>
      <c r="V30" s="103">
        <f>IF(+'2grid'!V30*CW$2&lt;0,0,+'2grid'!V30*CW$2)</f>
        <v>66.291965591683848</v>
      </c>
      <c r="W30" s="103">
        <f>IF(+'2grid'!W30*CX$2&lt;0,0,+'2grid'!W30*CX$2)</f>
        <v>116.9151069078103</v>
      </c>
      <c r="X30" s="103">
        <f>IF(+'2grid'!X30*CY$2&lt;0,0,+'2grid'!X30*CY$2)</f>
        <v>169.83745955047024</v>
      </c>
      <c r="Y30" s="103">
        <f>IF(+'2grid'!Y30*CZ$2&lt;0,0,+'2grid'!Y30*CZ$2)</f>
        <v>227.24650014047316</v>
      </c>
      <c r="Z30" s="103">
        <f>IF(+'2grid'!Z30*DA$2&lt;0,0,+'2grid'!Z30*DA$2)</f>
        <v>147.32175400533069</v>
      </c>
      <c r="AA30" s="103">
        <f>IF(+'2grid'!AA30*DB$2&lt;0,0,+'2grid'!AA30*DB$2)</f>
        <v>243.15225023357999</v>
      </c>
      <c r="AB30" s="103">
        <f>IF(+'2grid'!AB30*DC$2&lt;0,0,+'2grid'!AB30*DC$2)</f>
        <v>418.52372306888094</v>
      </c>
      <c r="AC30" s="103">
        <f>IF(+'2grid'!AC30*DD$2&lt;0,0,+'2grid'!AC30*DD$2)</f>
        <v>449.46371545257284</v>
      </c>
      <c r="AD30" s="103">
        <f>IF(+'2grid'!AD30*DE$2&lt;0,0,+'2grid'!AD30*DE$2)</f>
        <v>480.45010561139702</v>
      </c>
      <c r="AE30" s="103">
        <f>IF(+'2grid'!AE30*DF$2&lt;0,0,+'2grid'!AE30*DF$2)</f>
        <v>519.56004071411166</v>
      </c>
      <c r="AF30" s="103">
        <f>IF(+'2grid'!AF30*DG$2&lt;0,0,+'2grid'!AF30*DG$2)</f>
        <v>561.02117773046825</v>
      </c>
      <c r="AG30" s="103">
        <f>IF(+'2grid'!AG30*DH$2&lt;0,0,+'2grid'!AG30*DH$2)</f>
        <v>604.94918593539978</v>
      </c>
      <c r="AH30" s="103">
        <f>IF(+'2grid'!AH30*DI$2&lt;0,0,+'2grid'!AH30*DI$2)</f>
        <v>651.46392169395187</v>
      </c>
      <c r="AI30" s="103">
        <f>IF(+'2grid'!AI30*DJ$2&lt;0,0,+'2grid'!AI30*DJ$2)</f>
        <v>700.6894342488863</v>
      </c>
      <c r="AJ30" s="103">
        <f>IF(+'2grid'!AJ30*DK$2&lt;0,0,+'2grid'!AJ30*DK$2)</f>
        <v>752.7539492788809</v>
      </c>
      <c r="AK30" s="103">
        <f>IF(+'2grid'!AK30*DL$2&lt;0,0,+'2grid'!AK30*DL$2)</f>
        <v>807.78982650806506</v>
      </c>
      <c r="AL30" s="103">
        <f>IF(+'2grid'!AL30*DM$2&lt;0,0,+'2grid'!AL30*DM$2)</f>
        <v>865.9334871206371</v>
      </c>
      <c r="AM30" s="103">
        <f>IF(+'2grid'!AM30*DN$2&lt;0,0,+'2grid'!AM30*DN$2)</f>
        <v>927.32530612903986</v>
      </c>
      <c r="AN30" s="103">
        <f>IF(+'2grid'!AN30*DO$2&lt;0,0,+'2grid'!AN30*DO$2)</f>
        <v>992.10946414759894</v>
      </c>
      <c r="AO30" s="103">
        <f>IF(+'2grid'!AO30*DP$2&lt;0,0,+'2grid'!AO30*DP$2)</f>
        <v>1060.4681878506394</v>
      </c>
      <c r="AP30" s="103">
        <f>IF(+'2grid'!AP30*DQ$2&lt;0,0,+'2grid'!AP30*DQ$2)</f>
        <v>1115.393511409379</v>
      </c>
      <c r="AQ30" s="103">
        <f>IF(+'2grid'!AQ30*DR$2&lt;0,0,+'2grid'!AQ30*DR$2)</f>
        <v>1195.8063379735163</v>
      </c>
      <c r="AR30" s="103">
        <f>IF(+'2grid'!AR30*DS$2&lt;0,0,+'2grid'!AR30*DS$2)</f>
        <v>1280.9430135618779</v>
      </c>
      <c r="AS30" s="103">
        <f>IF(+'2grid'!AS30*DT$2&lt;0,0,+'2grid'!AS30*DT$2)</f>
        <v>1325.1972199600564</v>
      </c>
      <c r="AT30" s="103">
        <f>IF(+'2grid'!AT30*DU$2&lt;0,0,+'2grid'!AT30*DU$2)</f>
        <v>1369.5163028138113</v>
      </c>
      <c r="AU30" s="103">
        <f>IF(+'2grid'!AU30*DV$2&lt;0,0,+'2grid'!AU30*DV$2)</f>
        <v>1620.6432599425689</v>
      </c>
      <c r="AV30" s="103">
        <f>IF(+'2grid'!AV30*DW$2&lt;0,0,+'2grid'!AV30*DW$2)</f>
        <v>1885.9618022300961</v>
      </c>
      <c r="AW30" s="103">
        <f>IF(+'2grid'!AW30*DX$2&lt;0,0,+'2grid'!AW30*DX$2)</f>
        <v>1822.480641460168</v>
      </c>
      <c r="AX30" s="103">
        <f>IF(+'2grid'!AX30*DY$2&lt;0,0,+'2grid'!AX30*DY$2)</f>
        <v>2130.3563620339619</v>
      </c>
      <c r="AY30" s="103">
        <f>IF(+'2grid'!AY30*DZ$2&lt;0,0,+'2grid'!AY30*DZ$2)</f>
        <v>2400.9372375759831</v>
      </c>
      <c r="AZ30" s="103">
        <f>IF(+'2grid'!AZ30*EA$2&lt;0,0,+'2grid'!AZ30*EA$2)</f>
        <v>2908.4692625344155</v>
      </c>
      <c r="BA30" s="103">
        <f>IF(+'2grid'!BA30*EB$2&lt;0,0,+'2grid'!BA30*EB$2)</f>
        <v>3659.5730732631232</v>
      </c>
      <c r="BB30" s="103">
        <f>IF(+'2grid'!BB30*EC$2&lt;0,0,+'2grid'!BB30*EC$2)</f>
        <v>4044.3959896951228</v>
      </c>
      <c r="BC30" s="103">
        <f>IF(+'2grid'!BC30*ED$2&lt;0,0,+'2grid'!BC30*ED$2)</f>
        <v>4378.8119999999999</v>
      </c>
      <c r="BD30" s="103">
        <f>IF(+'2grid'!BD30*EE$2&lt;0,0,+'2grid'!BD30*EE$2)</f>
        <v>4327.8119999999999</v>
      </c>
      <c r="BE30" s="103">
        <f>IF(+'2grid'!BE30*EF$2&lt;0,0,+'2grid'!BE30*EF$2)</f>
        <v>4026.6279999999997</v>
      </c>
      <c r="BF30" s="103">
        <f>IF(+'2grid'!BF30*EG$2&lt;0,0,+'2grid'!BF30*EG$2)</f>
        <v>4039.6320000000001</v>
      </c>
      <c r="BG30" s="103">
        <f>IF(+'2grid'!BG30*EH$2&lt;0,0,+'2grid'!BG30*EH$2)</f>
        <v>3702.44</v>
      </c>
      <c r="BH30" s="103">
        <f>IF(+'2grid'!BH30*EI$2&lt;0,0,+'2grid'!BH30*EI$2)</f>
        <v>3637.7599999999998</v>
      </c>
      <c r="BI30" s="103">
        <f>IF(+'2grid'!BI30*EJ$2&lt;0,0,+'2grid'!BI30*EJ$2)</f>
        <v>3511.34</v>
      </c>
      <c r="BJ30" s="103">
        <f>IF(+'2grid'!BJ30*EK$2&lt;0,0,+'2grid'!BJ30*EK$2)</f>
        <v>3466.2599999999998</v>
      </c>
      <c r="BK30" s="103">
        <f>IF(+'2grid'!BK30*EL$2&lt;0,0,+'2grid'!BK30*EL$2)</f>
        <v>3458.42</v>
      </c>
      <c r="BL30" s="103">
        <f>IF(+'2grid'!BL30*EM$2&lt;0,0,+'2grid'!BL30*EM$2)</f>
        <v>3306.52</v>
      </c>
      <c r="BM30" s="103">
        <f>IF(+'2grid'!BM30*EN$2&lt;0,0,+'2grid'!BM30*EN$2)</f>
        <v>3238.9</v>
      </c>
      <c r="BN30" s="103">
        <f>IF(+'2grid'!BN30*EO$2&lt;0,0,+'2grid'!BN30*EO$2)</f>
        <v>3215.38</v>
      </c>
      <c r="BO30" s="103">
        <f>IF(+'2grid'!BO30*EP$2&lt;0,0,+'2grid'!BO30*EP$2)</f>
        <v>3206.56</v>
      </c>
      <c r="BP30" s="103">
        <f>IF(+'2grid'!BP30*EQ$2&lt;0,0,+'2grid'!BP30*EQ$2)</f>
        <v>3244.7799999999997</v>
      </c>
      <c r="BQ30" s="103">
        <f>IF(+'2grid'!BQ30*ER$2&lt;0,0,+'2grid'!BQ30*ER$2)</f>
        <v>3283</v>
      </c>
      <c r="BR30" s="103">
        <f>IF(+'2grid'!BR30*ES$2&lt;0,0,+'2grid'!BR30*ES$2)</f>
        <v>3341.7999999999997</v>
      </c>
      <c r="BS30" s="103">
        <f>IF(+'2grid'!BS30*ET$2&lt;0,0,+'2grid'!BS30*ET$2)</f>
        <v>3406.48</v>
      </c>
      <c r="BT30" s="103">
        <f>IF(+'2grid'!BT30*EU$2&lt;0,0,+'2grid'!BT30*EU$2)</f>
        <v>3445.5820000000085</v>
      </c>
      <c r="BU30" s="103">
        <f>IF(+'2grid'!BU30*EV$2&lt;0,0,+'2grid'!BU30*EV$2)</f>
        <v>3501.8536000000067</v>
      </c>
      <c r="BV30" s="103">
        <f>IF(+'2grid'!BV30*EW$2&lt;0,0,+'2grid'!BV30*EW$2)</f>
        <v>3558.1898800000254</v>
      </c>
      <c r="BW30" s="103">
        <f>IF(+'2grid'!BW30*EX$2&lt;0,0,+'2grid'!BW30*EX$2)</f>
        <v>3612.3388000000264</v>
      </c>
      <c r="BX30" s="103">
        <f>IF(+'2grid'!BX30*EY$2&lt;0,0,+'2grid'!BX30*EY$2)</f>
        <v>3664.1169040000373</v>
      </c>
      <c r="BY30" s="103">
        <f>IF(+'2grid'!BY30*EZ$2&lt;0,0,+'2grid'!BY30*EZ$2)</f>
        <v>3715.9059840000564</v>
      </c>
      <c r="BZ30" s="103">
        <f>IF(+'2grid'!BZ30*FA$2&lt;0,0,+'2grid'!BZ30*FA$2)</f>
        <v>3772.2537365333992</v>
      </c>
      <c r="CA30" s="103">
        <f>IF(+'2grid'!CA30*FB$2&lt;0,0,+'2grid'!CA30*FB$2)</f>
        <v>3825.1358606222861</v>
      </c>
    </row>
    <row r="31" spans="1:79" x14ac:dyDescent="0.2">
      <c r="A31" s="9">
        <f>+data!B33</f>
        <v>104</v>
      </c>
      <c r="B31" s="103">
        <f>IF(+'2grid'!B31*CC$2&lt;0,0,+'2grid'!B31*CC$2)</f>
        <v>0</v>
      </c>
      <c r="C31" s="103">
        <f>IF(+'2grid'!C31*CD$2&lt;0,0,+'2grid'!C31*CD$2)</f>
        <v>0</v>
      </c>
      <c r="D31" s="103">
        <f>IF(+'2grid'!D31*CE$2&lt;0,0,+'2grid'!D31*CE$2)</f>
        <v>0</v>
      </c>
      <c r="E31" s="103">
        <f>IF(+'2grid'!E31*CF$2&lt;0,0,+'2grid'!E31*CF$2)</f>
        <v>0</v>
      </c>
      <c r="F31" s="103">
        <f>IF(+'2grid'!F31*CG$2&lt;0,0,+'2grid'!F31*CG$2)</f>
        <v>0</v>
      </c>
      <c r="G31" s="103">
        <f>IF(+'2grid'!G31*CH$2&lt;0,0,+'2grid'!G31*CH$2)</f>
        <v>0</v>
      </c>
      <c r="H31" s="103">
        <f>IF(+'2grid'!H31*CI$2&lt;0,0,+'2grid'!H31*CI$2)</f>
        <v>0</v>
      </c>
      <c r="I31" s="103">
        <f>IF(+'2grid'!I31*CJ$2&lt;0,0,+'2grid'!I31*CJ$2)</f>
        <v>0</v>
      </c>
      <c r="J31" s="103">
        <f>IF(+'2grid'!J31*CK$2&lt;0,0,+'2grid'!J31*CK$2)</f>
        <v>0</v>
      </c>
      <c r="K31" s="103">
        <f>IF(+'2grid'!K31*CL$2&lt;0,0,+'2grid'!K31*CL$2)</f>
        <v>0</v>
      </c>
      <c r="L31" s="103">
        <f>IF(+'2grid'!L31*CM$2&lt;0,0,+'2grid'!L31*CM$2)</f>
        <v>0</v>
      </c>
      <c r="M31" s="103">
        <f>IF(+'2grid'!M31*CN$2&lt;0,0,+'2grid'!M31*CN$2)</f>
        <v>0</v>
      </c>
      <c r="N31" s="103">
        <f>IF(+'2grid'!N31*CO$2&lt;0,0,+'2grid'!N31*CO$2)</f>
        <v>0</v>
      </c>
      <c r="O31" s="103">
        <f>IF(+'2grid'!O31*CP$2&lt;0,0,+'2grid'!O31*CP$2)</f>
        <v>0</v>
      </c>
      <c r="P31" s="103">
        <f>IF(+'2grid'!P31*CQ$2&lt;0,0,+'2grid'!P31*CQ$2)</f>
        <v>0</v>
      </c>
      <c r="Q31" s="103">
        <f>IF(+'2grid'!Q31*CR$2&lt;0,0,+'2grid'!Q31*CR$2)</f>
        <v>0</v>
      </c>
      <c r="R31" s="103">
        <f>IF(+'2grid'!R31*CS$2&lt;0,0,+'2grid'!R31*CS$2)</f>
        <v>0</v>
      </c>
      <c r="S31" s="103">
        <f>IF(+'2grid'!S31*CT$2&lt;0,0,+'2grid'!S31*CT$2)</f>
        <v>0</v>
      </c>
      <c r="T31" s="103">
        <f>IF(+'2grid'!T31*CU$2&lt;0,0,+'2grid'!T31*CU$2)</f>
        <v>0</v>
      </c>
      <c r="U31" s="103">
        <f>IF(+'2grid'!U31*CV$2&lt;0,0,+'2grid'!U31*CV$2)</f>
        <v>20.982026518804023</v>
      </c>
      <c r="V31" s="103">
        <f>IF(+'2grid'!V31*CW$2&lt;0,0,+'2grid'!V31*CW$2)</f>
        <v>66.25773678244822</v>
      </c>
      <c r="W31" s="103">
        <f>IF(+'2grid'!W31*CX$2&lt;0,0,+'2grid'!W31*CX$2)</f>
        <v>138.0346291098696</v>
      </c>
      <c r="X31" s="103">
        <f>IF(+'2grid'!X31*CY$2&lt;0,0,+'2grid'!X31*CY$2)</f>
        <v>231.89481656669022</v>
      </c>
      <c r="Y31" s="103">
        <f>IF(+'2grid'!Y31*CZ$2&lt;0,0,+'2grid'!Y31*CZ$2)</f>
        <v>288.20853264210717</v>
      </c>
      <c r="Z31" s="103">
        <f>IF(+'2grid'!Z31*DA$2&lt;0,0,+'2grid'!Z31*DA$2)</f>
        <v>419.05732895516434</v>
      </c>
      <c r="AA31" s="103">
        <f>IF(+'2grid'!AA31*DB$2&lt;0,0,+'2grid'!AA31*DB$2)</f>
        <v>574.19708800184412</v>
      </c>
      <c r="AB31" s="103">
        <f>IF(+'2grid'!AB31*DC$2&lt;0,0,+'2grid'!AB31*DC$2)</f>
        <v>745.34605162721084</v>
      </c>
      <c r="AC31" s="103">
        <f>IF(+'2grid'!AC31*DD$2&lt;0,0,+'2grid'!AC31*DD$2)</f>
        <v>938.57747955261857</v>
      </c>
      <c r="AD31" s="103">
        <f>IF(+'2grid'!AD31*DE$2&lt;0,0,+'2grid'!AD31*DE$2)</f>
        <v>995.64236200887842</v>
      </c>
      <c r="AE31" s="103">
        <f>IF(+'2grid'!AE31*DF$2&lt;0,0,+'2grid'!AE31*DF$2)</f>
        <v>1054.2089044035597</v>
      </c>
      <c r="AF31" s="103">
        <f>IF(+'2grid'!AF31*DG$2&lt;0,0,+'2grid'!AF31*DG$2)</f>
        <v>1114.2771054289456</v>
      </c>
      <c r="AG31" s="103">
        <f>IF(+'2grid'!AG31*DH$2&lt;0,0,+'2grid'!AG31*DH$2)</f>
        <v>1175.8469638299753</v>
      </c>
      <c r="AH31" s="103">
        <f>IF(+'2grid'!AH31*DI$2&lt;0,0,+'2grid'!AH31*DI$2)</f>
        <v>1238.9184784027627</v>
      </c>
      <c r="AI31" s="103">
        <f>IF(+'2grid'!AI31*DJ$2&lt;0,0,+'2grid'!AI31*DJ$2)</f>
        <v>1303.4916479931571</v>
      </c>
      <c r="AJ31" s="103">
        <f>IF(+'2grid'!AJ31*DK$2&lt;0,0,+'2grid'!AJ31*DK$2)</f>
        <v>1369.5664714953298</v>
      </c>
      <c r="AK31" s="103">
        <f>IF(+'2grid'!AK31*DL$2&lt;0,0,+'2grid'!AK31*DL$2)</f>
        <v>1437.1429478504008</v>
      </c>
      <c r="AL31" s="103">
        <f>IF(+'2grid'!AL31*DM$2&lt;0,0,+'2grid'!AL31*DM$2)</f>
        <v>1506.2210760450985</v>
      </c>
      <c r="AM31" s="103">
        <f>IF(+'2grid'!AM31*DN$2&lt;0,0,+'2grid'!AM31*DN$2)</f>
        <v>1576.8008551104456</v>
      </c>
      <c r="AN31" s="103">
        <f>IF(+'2grid'!AN31*DO$2&lt;0,0,+'2grid'!AN31*DO$2)</f>
        <v>1729.9748554706744</v>
      </c>
      <c r="AO31" s="103">
        <f>IF(+'2grid'!AO31*DP$2&lt;0,0,+'2grid'!AO31*DP$2)</f>
        <v>1889.1555585321014</v>
      </c>
      <c r="AP31" s="103">
        <f>IF(+'2grid'!AP31*DQ$2&lt;0,0,+'2grid'!AP31*DQ$2)</f>
        <v>2054.3429582610925</v>
      </c>
      <c r="AQ31" s="103">
        <f>IF(+'2grid'!AQ31*DR$2&lt;0,0,+'2grid'!AQ31*DR$2)</f>
        <v>2225.5370488369522</v>
      </c>
      <c r="AR31" s="103">
        <f>IF(+'2grid'!AR31*DS$2&lt;0,0,+'2grid'!AR31*DS$2)</f>
        <v>2402.7378246462367</v>
      </c>
      <c r="AS31" s="103">
        <f>IF(+'2grid'!AS31*DT$2&lt;0,0,+'2grid'!AS31*DT$2)</f>
        <v>2739.8705945793999</v>
      </c>
      <c r="AT31" s="103">
        <f>IF(+'2grid'!AT31*DU$2&lt;0,0,+'2grid'!AT31*DU$2)</f>
        <v>3090.518434436377</v>
      </c>
      <c r="AU31" s="103">
        <f>IF(+'2grid'!AU31*DV$2&lt;0,0,+'2grid'!AU31*DV$2)</f>
        <v>3454.5694379694378</v>
      </c>
      <c r="AV31" s="103">
        <f>IF(+'2grid'!AV31*DW$2&lt;0,0,+'2grid'!AV31*DW$2)</f>
        <v>4339.246299249864</v>
      </c>
      <c r="AW31" s="103">
        <f>IF(+'2grid'!AW31*DX$2&lt;0,0,+'2grid'!AW31*DX$2)</f>
        <v>5340.9458802632043</v>
      </c>
      <c r="AX31" s="103">
        <f>IF(+'2grid'!AX31*DY$2&lt;0,0,+'2grid'!AX31*DY$2)</f>
        <v>6571.1746291361405</v>
      </c>
      <c r="AY31" s="103">
        <f>IF(+'2grid'!AY31*DZ$2&lt;0,0,+'2grid'!AY31*DZ$2)</f>
        <v>7940.5337788137795</v>
      </c>
      <c r="AZ31" s="103">
        <f>IF(+'2grid'!AZ31*EA$2&lt;0,0,+'2grid'!AZ31*EA$2)</f>
        <v>8243.1753544307303</v>
      </c>
      <c r="BA31" s="103">
        <f>IF(+'2grid'!BA31*EB$2&lt;0,0,+'2grid'!BA31*EB$2)</f>
        <v>8476.8899426916487</v>
      </c>
      <c r="BB31" s="103">
        <f>IF(+'2grid'!BB31*EC$2&lt;0,0,+'2grid'!BB31*EC$2)</f>
        <v>7801.9695674695668</v>
      </c>
      <c r="BC31" s="103">
        <f>IF(+'2grid'!BC31*ED$2&lt;0,0,+'2grid'!BC31*ED$2)</f>
        <v>9593.76</v>
      </c>
      <c r="BD31" s="103">
        <f>IF(+'2grid'!BD31*EE$2&lt;0,0,+'2grid'!BD31*EE$2)</f>
        <v>9971.08</v>
      </c>
      <c r="BE31" s="103">
        <f>IF(+'2grid'!BE31*EF$2&lt;0,0,+'2grid'!BE31*EF$2)</f>
        <v>9661.2080000000005</v>
      </c>
      <c r="BF31" s="103">
        <f>IF(+'2grid'!BF31*EG$2&lt;0,0,+'2grid'!BF31*EG$2)</f>
        <v>9787.0679999999993</v>
      </c>
      <c r="BG31" s="103">
        <f>IF(+'2grid'!BG31*EH$2&lt;0,0,+'2grid'!BG31*EH$2)</f>
        <v>10288.039999999999</v>
      </c>
      <c r="BH31" s="103">
        <f>IF(+'2grid'!BH31*EI$2&lt;0,0,+'2grid'!BH31*EI$2)</f>
        <v>10412.5</v>
      </c>
      <c r="BI31" s="103">
        <f>IF(+'2grid'!BI31*EJ$2&lt;0,0,+'2grid'!BI31*EJ$2)</f>
        <v>10398.780000000001</v>
      </c>
      <c r="BJ31" s="103">
        <f>IF(+'2grid'!BJ31*EK$2&lt;0,0,+'2grid'!BJ31*EK$2)</f>
        <v>10456.6</v>
      </c>
      <c r="BK31" s="103">
        <f>IF(+'2grid'!BK31*EL$2&lt;0,0,+'2grid'!BK31*EL$2)</f>
        <v>10555.58</v>
      </c>
      <c r="BL31" s="103">
        <f>IF(+'2grid'!BL31*EM$2&lt;0,0,+'2grid'!BL31*EM$2)</f>
        <v>10735.9</v>
      </c>
      <c r="BM31" s="103">
        <f>IF(+'2grid'!BM31*EN$2&lt;0,0,+'2grid'!BM31*EN$2)</f>
        <v>11064.199999999999</v>
      </c>
      <c r="BN31" s="103">
        <f>IF(+'2grid'!BN31*EO$2&lt;0,0,+'2grid'!BN31*EO$2)</f>
        <v>11444.44</v>
      </c>
      <c r="BO31" s="103">
        <f>IF(+'2grid'!BO31*EP$2&lt;0,0,+'2grid'!BO31*EP$2)</f>
        <v>11732.56</v>
      </c>
      <c r="BP31" s="103">
        <f>IF(+'2grid'!BP31*EQ$2&lt;0,0,+'2grid'!BP31*EQ$2)</f>
        <v>11892.3</v>
      </c>
      <c r="BQ31" s="103">
        <f>IF(+'2grid'!BQ31*ER$2&lt;0,0,+'2grid'!BQ31*ER$2)</f>
        <v>11972.66</v>
      </c>
      <c r="BR31" s="103">
        <f>IF(+'2grid'!BR31*ES$2&lt;0,0,+'2grid'!BR31*ES$2)</f>
        <v>12005</v>
      </c>
      <c r="BS31" s="103">
        <f>IF(+'2grid'!BS31*ET$2&lt;0,0,+'2grid'!BS31*ET$2)</f>
        <v>12039.3</v>
      </c>
      <c r="BT31" s="103">
        <f>IF(+'2grid'!BT31*EU$2&lt;0,0,+'2grid'!BT31*EU$2)</f>
        <v>12146.217999999977</v>
      </c>
      <c r="BU31" s="103">
        <f>IF(+'2grid'!BU31*EV$2&lt;0,0,+'2grid'!BU31*EV$2)</f>
        <v>12183.438399999986</v>
      </c>
      <c r="BV31" s="103">
        <f>IF(+'2grid'!BV31*EW$2&lt;0,0,+'2grid'!BV31*EW$2)</f>
        <v>12238.155719999975</v>
      </c>
      <c r="BW31" s="103">
        <f>IF(+'2grid'!BW31*EX$2&lt;0,0,+'2grid'!BW31*EX$2)</f>
        <v>12294.433199999969</v>
      </c>
      <c r="BX31" s="103">
        <f>IF(+'2grid'!BX31*EY$2&lt;0,0,+'2grid'!BX31*EY$2)</f>
        <v>12359.186242666619</v>
      </c>
      <c r="BY31" s="103">
        <f>IF(+'2grid'!BY31*EZ$2&lt;0,0,+'2grid'!BY31*EZ$2)</f>
        <v>12420.001340444396</v>
      </c>
      <c r="BZ31" s="103">
        <f>IF(+'2grid'!BZ31*FA$2&lt;0,0,+'2grid'!BZ31*FA$2)</f>
        <v>12468.815921540674</v>
      </c>
      <c r="CA31" s="103">
        <f>IF(+'2grid'!CA31*FB$2&lt;0,0,+'2grid'!CA31*FB$2)</f>
        <v>12531.056221945613</v>
      </c>
    </row>
    <row r="32" spans="1:79" x14ac:dyDescent="0.2">
      <c r="A32" s="9">
        <f>+data!B34</f>
        <v>108</v>
      </c>
      <c r="B32" s="103">
        <f>IF(+'2grid'!B32*CC$2&lt;0,0,+'2grid'!B32*CC$2)</f>
        <v>0</v>
      </c>
      <c r="C32" s="103">
        <f>IF(+'2grid'!C32*CD$2&lt;0,0,+'2grid'!C32*CD$2)</f>
        <v>0</v>
      </c>
      <c r="D32" s="103">
        <f>IF(+'2grid'!D32*CE$2&lt;0,0,+'2grid'!D32*CE$2)</f>
        <v>0</v>
      </c>
      <c r="E32" s="103">
        <f>IF(+'2grid'!E32*CF$2&lt;0,0,+'2grid'!E32*CF$2)</f>
        <v>0</v>
      </c>
      <c r="F32" s="103">
        <f>IF(+'2grid'!F32*CG$2&lt;0,0,+'2grid'!F32*CG$2)</f>
        <v>0</v>
      </c>
      <c r="G32" s="103">
        <f>IF(+'2grid'!G32*CH$2&lt;0,0,+'2grid'!G32*CH$2)</f>
        <v>0</v>
      </c>
      <c r="H32" s="103">
        <f>IF(+'2grid'!H32*CI$2&lt;0,0,+'2grid'!H32*CI$2)</f>
        <v>0</v>
      </c>
      <c r="I32" s="103">
        <f>IF(+'2grid'!I32*CJ$2&lt;0,0,+'2grid'!I32*CJ$2)</f>
        <v>0</v>
      </c>
      <c r="J32" s="103">
        <f>IF(+'2grid'!J32*CK$2&lt;0,0,+'2grid'!J32*CK$2)</f>
        <v>0</v>
      </c>
      <c r="K32" s="103">
        <f>IF(+'2grid'!K32*CL$2&lt;0,0,+'2grid'!K32*CL$2)</f>
        <v>0</v>
      </c>
      <c r="L32" s="103">
        <f>IF(+'2grid'!L32*CM$2&lt;0,0,+'2grid'!L32*CM$2)</f>
        <v>0</v>
      </c>
      <c r="M32" s="103">
        <f>IF(+'2grid'!M32*CN$2&lt;0,0,+'2grid'!M32*CN$2)</f>
        <v>0</v>
      </c>
      <c r="N32" s="103">
        <f>IF(+'2grid'!N32*CO$2&lt;0,0,+'2grid'!N32*CO$2)</f>
        <v>0</v>
      </c>
      <c r="O32" s="103">
        <f>IF(+'2grid'!O32*CP$2&lt;0,0,+'2grid'!O32*CP$2)</f>
        <v>0</v>
      </c>
      <c r="P32" s="103">
        <f>IF(+'2grid'!P32*CQ$2&lt;0,0,+'2grid'!P32*CQ$2)</f>
        <v>0</v>
      </c>
      <c r="Q32" s="103">
        <f>IF(+'2grid'!Q32*CR$2&lt;0,0,+'2grid'!Q32*CR$2)</f>
        <v>0</v>
      </c>
      <c r="R32" s="103">
        <f>IF(+'2grid'!R32*CS$2&lt;0,0,+'2grid'!R32*CS$2)</f>
        <v>0</v>
      </c>
      <c r="S32" s="103">
        <f>IF(+'2grid'!S32*CT$2&lt;0,0,+'2grid'!S32*CT$2)</f>
        <v>0</v>
      </c>
      <c r="T32" s="103">
        <f>IF(+'2grid'!T32*CU$2&lt;0,0,+'2grid'!T32*CU$2)</f>
        <v>0</v>
      </c>
      <c r="U32" s="103">
        <f>IF(+'2grid'!U32*CV$2&lt;0,0,+'2grid'!U32*CV$2)</f>
        <v>2.56295406437521</v>
      </c>
      <c r="V32" s="103">
        <f>IF(+'2grid'!V32*CW$2&lt;0,0,+'2grid'!V32*CW$2)</f>
        <v>9.1606963208346794</v>
      </c>
      <c r="W32" s="103">
        <f>IF(+'2grid'!W32*CX$2&lt;0,0,+'2grid'!W32*CX$2)</f>
        <v>18.440195115133182</v>
      </c>
      <c r="X32" s="103">
        <f>IF(+'2grid'!X32*CY$2&lt;0,0,+'2grid'!X32*CY$2)</f>
        <v>30.186601917936727</v>
      </c>
      <c r="Y32" s="103">
        <f>IF(+'2grid'!Y32*CZ$2&lt;0,0,+'2grid'!Y32*CZ$2)</f>
        <v>44.336934134337994</v>
      </c>
      <c r="Z32" s="103">
        <f>IF(+'2grid'!Z32*DA$2&lt;0,0,+'2grid'!Z32*DA$2)</f>
        <v>60.826171858765903</v>
      </c>
      <c r="AA32" s="103">
        <f>IF(+'2grid'!AA32*DB$2&lt;0,0,+'2grid'!AA32*DB$2)</f>
        <v>79.587119682841035</v>
      </c>
      <c r="AB32" s="103">
        <f>IF(+'2grid'!AB32*DC$2&lt;0,0,+'2grid'!AB32*DC$2)</f>
        <v>100.18594224767378</v>
      </c>
      <c r="AC32" s="103">
        <f>IF(+'2grid'!AC32*DD$2&lt;0,0,+'2grid'!AC32*DD$2)</f>
        <v>122.8247278513049</v>
      </c>
      <c r="AD32" s="103">
        <f>IF(+'2grid'!AD32*DE$2&lt;0,0,+'2grid'!AD32*DE$2)</f>
        <v>129.69344283099608</v>
      </c>
      <c r="AE32" s="103">
        <f>IF(+'2grid'!AE32*DF$2&lt;0,0,+'2grid'!AE32*DF$2)</f>
        <v>136.15454807458977</v>
      </c>
      <c r="AF32" s="103">
        <f>IF(+'2grid'!AF32*DG$2&lt;0,0,+'2grid'!AF32*DG$2)</f>
        <v>142.81444190349464</v>
      </c>
      <c r="AG32" s="103">
        <f>IF(+'2grid'!AG32*DH$2&lt;0,0,+'2grid'!AG32*DH$2)</f>
        <v>149.69254900294908</v>
      </c>
      <c r="AH32" s="103">
        <f>IF(+'2grid'!AH32*DI$2&lt;0,0,+'2grid'!AH32*DI$2)</f>
        <v>156.81125900174592</v>
      </c>
      <c r="AI32" s="103">
        <f>IF(+'2grid'!AI32*DJ$2&lt;0,0,+'2grid'!AI32*DJ$2)</f>
        <v>164.19655672796873</v>
      </c>
      <c r="AJ32" s="103">
        <f>IF(+'2grid'!AJ32*DK$2&lt;0,0,+'2grid'!AJ32*DK$2)</f>
        <v>171.87882787665239</v>
      </c>
      <c r="AK32" s="103">
        <f>IF(+'2grid'!AK32*DL$2&lt;0,0,+'2grid'!AK32*DL$2)</f>
        <v>179.89390168386407</v>
      </c>
      <c r="AL32" s="103">
        <f>IF(+'2grid'!AL32*DM$2&lt;0,0,+'2grid'!AL32*DM$2)</f>
        <v>188.28441883910816</v>
      </c>
      <c r="AM32" s="103">
        <f>IF(+'2grid'!AM32*DN$2&lt;0,0,+'2grid'!AM32*DN$2)</f>
        <v>197.10165346315779</v>
      </c>
      <c r="AN32" s="103">
        <f>IF(+'2grid'!AN32*DO$2&lt;0,0,+'2grid'!AN32*DO$2)</f>
        <v>206.40798129494127</v>
      </c>
      <c r="AO32" s="103">
        <f>IF(+'2grid'!AO32*DP$2&lt;0,0,+'2grid'!AO32*DP$2)</f>
        <v>216.28028757696907</v>
      </c>
      <c r="AP32" s="103">
        <f>IF(+'2grid'!AP32*DQ$2&lt;0,0,+'2grid'!AP32*DQ$2)</f>
        <v>226.81477514430213</v>
      </c>
      <c r="AQ32" s="103">
        <f>IF(+'2grid'!AQ32*DR$2&lt;0,0,+'2grid'!AQ32*DR$2)</f>
        <v>238.13391771789094</v>
      </c>
      <c r="AR32" s="103">
        <f>IF(+'2grid'!AR32*DS$2&lt;0,0,+'2grid'!AR32*DS$2)</f>
        <v>250.39680672940136</v>
      </c>
      <c r="AS32" s="103">
        <f>IF(+'2grid'!AS32*DT$2&lt;0,0,+'2grid'!AS32*DT$2)</f>
        <v>263.81507040279706</v>
      </c>
      <c r="AT32" s="103">
        <f>IF(+'2grid'!AT32*DU$2&lt;0,0,+'2grid'!AT32*DU$2)</f>
        <v>278.67835437583608</v>
      </c>
      <c r="AU32" s="103">
        <f>IF(+'2grid'!AU32*DV$2&lt;0,0,+'2grid'!AU32*DV$2)</f>
        <v>295.3970987700348</v>
      </c>
      <c r="AV32" s="103">
        <f>IF(+'2grid'!AV32*DW$2&lt;0,0,+'2grid'!AV32*DW$2)</f>
        <v>314.57869214312336</v>
      </c>
      <c r="AW32" s="103">
        <f>IF(+'2grid'!AW32*DX$2&lt;0,0,+'2grid'!AW32*DX$2)</f>
        <v>337.17347153416853</v>
      </c>
      <c r="AX32" s="103">
        <f>IF(+'2grid'!AX32*DY$2&lt;0,0,+'2grid'!AX32*DY$2)</f>
        <v>360.02505014134778</v>
      </c>
      <c r="AY32" s="103">
        <f>IF(+'2grid'!AY32*DZ$2&lt;0,0,+'2grid'!AY32*DZ$2)</f>
        <v>390.18117206396062</v>
      </c>
      <c r="AZ32" s="103">
        <f>IF(+'2grid'!AZ32*EA$2&lt;0,0,+'2grid'!AZ32*EA$2)</f>
        <v>433.71156192065212</v>
      </c>
      <c r="BA32" s="103">
        <f>IF(+'2grid'!BA32*EB$2&lt;0,0,+'2grid'!BA32*EB$2)</f>
        <v>508.2194198435169</v>
      </c>
      <c r="BB32" s="103">
        <f>IF(+'2grid'!BB32*EC$2&lt;0,0,+'2grid'!BB32*EC$2)</f>
        <v>711.26982631468388</v>
      </c>
      <c r="BC32" s="103">
        <f>IF(+'2grid'!BC32*ED$2&lt;0,0,+'2grid'!BC32*ED$2)</f>
        <v>857.93999999999994</v>
      </c>
      <c r="BD32" s="103">
        <f>IF(+'2grid'!BD32*EE$2&lt;0,0,+'2grid'!BD32*EE$2)</f>
        <v>1147.2</v>
      </c>
      <c r="BE32" s="103">
        <f>IF(+'2grid'!BE32*EF$2&lt;0,0,+'2grid'!BE32*EF$2)</f>
        <v>1205</v>
      </c>
      <c r="BF32" s="103">
        <f>IF(+'2grid'!BF32*EG$2&lt;0,0,+'2grid'!BF32*EG$2)</f>
        <v>1253.8799999999999</v>
      </c>
      <c r="BG32" s="103">
        <f>IF(+'2grid'!BG32*EH$2&lt;0,0,+'2grid'!BG32*EH$2)</f>
        <v>1293.5999999999999</v>
      </c>
      <c r="BH32" s="103">
        <f>IF(+'2grid'!BH32*EI$2&lt;0,0,+'2grid'!BH32*EI$2)</f>
        <v>1310.26</v>
      </c>
      <c r="BI32" s="103">
        <f>IF(+'2grid'!BI32*EJ$2&lt;0,0,+'2grid'!BI32*EJ$2)</f>
        <v>1323.98</v>
      </c>
      <c r="BJ32" s="103">
        <f>IF(+'2grid'!BJ32*EK$2&lt;0,0,+'2grid'!BJ32*EK$2)</f>
        <v>1323</v>
      </c>
      <c r="BK32" s="103">
        <f>IF(+'2grid'!BK32*EL$2&lt;0,0,+'2grid'!BK32*EL$2)</f>
        <v>1347.5</v>
      </c>
      <c r="BL32" s="103">
        <f>IF(+'2grid'!BL32*EM$2&lt;0,0,+'2grid'!BL32*EM$2)</f>
        <v>1309.28</v>
      </c>
      <c r="BM32" s="103">
        <f>IF(+'2grid'!BM32*EN$2&lt;0,0,+'2grid'!BM32*EN$2)</f>
        <v>1264.2</v>
      </c>
      <c r="BN32" s="103">
        <f>IF(+'2grid'!BN32*EO$2&lt;0,0,+'2grid'!BN32*EO$2)</f>
        <v>1264.2</v>
      </c>
      <c r="BO32" s="103">
        <f>IF(+'2grid'!BO32*EP$2&lt;0,0,+'2grid'!BO32*EP$2)</f>
        <v>1264.2</v>
      </c>
      <c r="BP32" s="103">
        <f>IF(+'2grid'!BP32*EQ$2&lt;0,0,+'2grid'!BP32*EQ$2)</f>
        <v>1225</v>
      </c>
      <c r="BQ32" s="103">
        <f>IF(+'2grid'!BQ32*ER$2&lt;0,0,+'2grid'!BQ32*ER$2)</f>
        <v>1323</v>
      </c>
      <c r="BR32" s="103">
        <f>IF(+'2grid'!BR32*ES$2&lt;0,0,+'2grid'!BR32*ES$2)</f>
        <v>1372</v>
      </c>
      <c r="BS32" s="103">
        <f>IF(+'2grid'!BS32*ET$2&lt;0,0,+'2grid'!BS32*ET$2)</f>
        <v>1421</v>
      </c>
      <c r="BT32" s="103">
        <f>IF(+'2grid'!BT32*EU$2&lt;0,0,+'2grid'!BT32*EU$2)</f>
        <v>1459.22</v>
      </c>
      <c r="BU32" s="103">
        <f>IF(+'2grid'!BU32*EV$2&lt;0,0,+'2grid'!BU32*EV$2)</f>
        <v>1529.9760000000115</v>
      </c>
      <c r="BV32" s="103">
        <f>IF(+'2grid'!BV32*EW$2&lt;0,0,+'2grid'!BV32*EW$2)</f>
        <v>1571.3908000000063</v>
      </c>
      <c r="BW32" s="103">
        <f>IF(+'2grid'!BW32*EX$2&lt;0,0,+'2grid'!BW32*EX$2)</f>
        <v>1621.5080000000057</v>
      </c>
      <c r="BX32" s="103">
        <f>IF(+'2grid'!BX32*EY$2&lt;0,0,+'2grid'!BX32*EY$2)</f>
        <v>1672.7959733333487</v>
      </c>
      <c r="BY32" s="103">
        <f>IF(+'2grid'!BY32*EZ$2&lt;0,0,+'2grid'!BY32*EZ$2)</f>
        <v>1724.7076622222366</v>
      </c>
      <c r="BZ32" s="103">
        <f>IF(+'2grid'!BZ32*FA$2&lt;0,0,+'2grid'!BZ32*FA$2)</f>
        <v>1777.2012823703838</v>
      </c>
      <c r="CA32" s="103">
        <f>IF(+'2grid'!CA32*FB$2&lt;0,0,+'2grid'!CA32*FB$2)</f>
        <v>1824.3331168395171</v>
      </c>
    </row>
    <row r="33" spans="1:79" x14ac:dyDescent="0.2">
      <c r="A33" s="9">
        <f>+data!B35</f>
        <v>112</v>
      </c>
      <c r="B33" s="103">
        <f>IF(+'2grid'!B33*CC$2&lt;0,0,+'2grid'!B33*CC$2)</f>
        <v>0</v>
      </c>
      <c r="C33" s="103">
        <f>IF(+'2grid'!C33*CD$2&lt;0,0,+'2grid'!C33*CD$2)</f>
        <v>0</v>
      </c>
      <c r="D33" s="103">
        <f>IF(+'2grid'!D33*CE$2&lt;0,0,+'2grid'!D33*CE$2)</f>
        <v>0</v>
      </c>
      <c r="E33" s="103">
        <f>IF(+'2grid'!E33*CF$2&lt;0,0,+'2grid'!E33*CF$2)</f>
        <v>0</v>
      </c>
      <c r="F33" s="103">
        <f>IF(+'2grid'!F33*CG$2&lt;0,0,+'2grid'!F33*CG$2)</f>
        <v>0</v>
      </c>
      <c r="G33" s="103">
        <f>IF(+'2grid'!G33*CH$2&lt;0,0,+'2grid'!G33*CH$2)</f>
        <v>0</v>
      </c>
      <c r="H33" s="103">
        <f>IF(+'2grid'!H33*CI$2&lt;0,0,+'2grid'!H33*CI$2)</f>
        <v>0</v>
      </c>
      <c r="I33" s="103">
        <f>IF(+'2grid'!I33*CJ$2&lt;0,0,+'2grid'!I33*CJ$2)</f>
        <v>0</v>
      </c>
      <c r="J33" s="103">
        <f>IF(+'2grid'!J33*CK$2&lt;0,0,+'2grid'!J33*CK$2)</f>
        <v>0</v>
      </c>
      <c r="K33" s="103">
        <f>IF(+'2grid'!K33*CL$2&lt;0,0,+'2grid'!K33*CL$2)</f>
        <v>0</v>
      </c>
      <c r="L33" s="103">
        <f>IF(+'2grid'!L33*CM$2&lt;0,0,+'2grid'!L33*CM$2)</f>
        <v>0</v>
      </c>
      <c r="M33" s="103">
        <f>IF(+'2grid'!M33*CN$2&lt;0,0,+'2grid'!M33*CN$2)</f>
        <v>0</v>
      </c>
      <c r="N33" s="103">
        <f>IF(+'2grid'!N33*CO$2&lt;0,0,+'2grid'!N33*CO$2)</f>
        <v>0</v>
      </c>
      <c r="O33" s="103">
        <f>IF(+'2grid'!O33*CP$2&lt;0,0,+'2grid'!O33*CP$2)</f>
        <v>0</v>
      </c>
      <c r="P33" s="103">
        <f>IF(+'2grid'!P33*CQ$2&lt;0,0,+'2grid'!P33*CQ$2)</f>
        <v>0</v>
      </c>
      <c r="Q33" s="103">
        <f>IF(+'2grid'!Q33*CR$2&lt;0,0,+'2grid'!Q33*CR$2)</f>
        <v>0</v>
      </c>
      <c r="R33" s="103">
        <f>IF(+'2grid'!R33*CS$2&lt;0,0,+'2grid'!R33*CS$2)</f>
        <v>0</v>
      </c>
      <c r="S33" s="103">
        <f>IF(+'2grid'!S33*CT$2&lt;0,0,+'2grid'!S33*CT$2)</f>
        <v>0</v>
      </c>
      <c r="T33" s="103">
        <f>IF(+'2grid'!T33*CU$2&lt;0,0,+'2grid'!T33*CU$2)</f>
        <v>0</v>
      </c>
      <c r="U33" s="103">
        <f>IF(+'2grid'!U33*CV$2&lt;0,0,+'2grid'!U33*CV$2)</f>
        <v>12.022161402292088</v>
      </c>
      <c r="V33" s="103">
        <f>IF(+'2grid'!V33*CW$2&lt;0,0,+'2grid'!V33*CW$2)</f>
        <v>37.297304410728543</v>
      </c>
      <c r="W33" s="103">
        <f>IF(+'2grid'!W33*CX$2&lt;0,0,+'2grid'!W33*CX$2)</f>
        <v>90.111960705036267</v>
      </c>
      <c r="X33" s="103">
        <f>IF(+'2grid'!X33*CY$2&lt;0,0,+'2grid'!X33*CY$2)</f>
        <v>182.16756740233632</v>
      </c>
      <c r="Y33" s="103">
        <f>IF(+'2grid'!Y33*CZ$2&lt;0,0,+'2grid'!Y33*CZ$2)</f>
        <v>224.36284021457465</v>
      </c>
      <c r="Z33" s="103">
        <f>IF(+'2grid'!Z33*DA$2&lt;0,0,+'2grid'!Z33*DA$2)</f>
        <v>261.01702436401456</v>
      </c>
      <c r="AA33" s="103">
        <f>IF(+'2grid'!AA33*DB$2&lt;0,0,+'2grid'!AA33*DB$2)</f>
        <v>388.14335930132353</v>
      </c>
      <c r="AB33" s="103">
        <f>IF(+'2grid'!AB33*DC$2&lt;0,0,+'2grid'!AB33*DC$2)</f>
        <v>521.87794748542569</v>
      </c>
      <c r="AC33" s="103">
        <f>IF(+'2grid'!AC33*DD$2&lt;0,0,+'2grid'!AC33*DD$2)</f>
        <v>721.44967591629984</v>
      </c>
      <c r="AD33" s="103">
        <f>IF(+'2grid'!AD33*DE$2&lt;0,0,+'2grid'!AD33*DE$2)</f>
        <v>877.40202921466221</v>
      </c>
      <c r="AE33" s="103">
        <f>IF(+'2grid'!AE33*DF$2&lt;0,0,+'2grid'!AE33*DF$2)</f>
        <v>976.5763082718579</v>
      </c>
      <c r="AF33" s="103">
        <f>IF(+'2grid'!AF33*DG$2&lt;0,0,+'2grid'!AF33*DG$2)</f>
        <v>1085.0845748607589</v>
      </c>
      <c r="AG33" s="103">
        <f>IF(+'2grid'!AG33*DH$2&lt;0,0,+'2grid'!AG33*DH$2)</f>
        <v>1203.6553150181735</v>
      </c>
      <c r="AH33" s="103">
        <f>IF(+'2grid'!AH33*DI$2&lt;0,0,+'2grid'!AH33*DI$2)</f>
        <v>1333.0539685393799</v>
      </c>
      <c r="AI33" s="103">
        <f>IF(+'2grid'!AI33*DJ$2&lt;0,0,+'2grid'!AI33*DJ$2)</f>
        <v>1474.0807884878318</v>
      </c>
      <c r="AJ33" s="103">
        <f>IF(+'2grid'!AJ33*DK$2&lt;0,0,+'2grid'!AJ33*DK$2)</f>
        <v>1627.567451185982</v>
      </c>
      <c r="AK33" s="103">
        <f>IF(+'2grid'!AK33*DL$2&lt;0,0,+'2grid'!AK33*DL$2)</f>
        <v>1794.3720732389263</v>
      </c>
      <c r="AL33" s="103">
        <f>IF(+'2grid'!AL33*DM$2&lt;0,0,+'2grid'!AL33*DM$2)</f>
        <v>1975.3722011479501</v>
      </c>
      <c r="AM33" s="103">
        <f>IF(+'2grid'!AM33*DN$2&lt;0,0,+'2grid'!AM33*DN$2)</f>
        <v>2171.4552210459683</v>
      </c>
      <c r="AN33" s="103">
        <f>IF(+'2grid'!AN33*DO$2&lt;0,0,+'2grid'!AN33*DO$2)</f>
        <v>2383.5054815344452</v>
      </c>
      <c r="AO33" s="103">
        <f>IF(+'2grid'!AO33*DP$2&lt;0,0,+'2grid'!AO33*DP$2)</f>
        <v>2612.3872180458779</v>
      </c>
      <c r="AP33" s="103">
        <f>IF(+'2grid'!AP33*DQ$2&lt;0,0,+'2grid'!AP33*DQ$2)</f>
        <v>2858.9220931741957</v>
      </c>
      <c r="AQ33" s="103">
        <f>IF(+'2grid'!AQ33*DR$2&lt;0,0,+'2grid'!AQ33*DR$2)</f>
        <v>3123.8597955313153</v>
      </c>
      <c r="AR33" s="103">
        <f>IF(+'2grid'!AR33*DS$2&lt;0,0,+'2grid'!AR33*DS$2)</f>
        <v>3407.8396273714739</v>
      </c>
      <c r="AS33" s="103">
        <f>IF(+'2grid'!AS33*DT$2&lt;0,0,+'2grid'!AS33*DT$2)</f>
        <v>3711.3402936518478</v>
      </c>
      <c r="AT33" s="103">
        <f>IF(+'2grid'!AT33*DU$2&lt;0,0,+'2grid'!AT33*DU$2)</f>
        <v>4034.6140813371535</v>
      </c>
      <c r="AU33" s="103">
        <f>IF(+'2grid'!AU33*DV$2&lt;0,0,+'2grid'!AU33*DV$2)</f>
        <v>4377.600126220038</v>
      </c>
      <c r="AV33" s="103">
        <f>IF(+'2grid'!AV33*DW$2&lt;0,0,+'2grid'!AV33*DW$2)</f>
        <v>4739.8092403769542</v>
      </c>
      <c r="AW33" s="103">
        <f>IF(+'2grid'!AW33*DX$2&lt;0,0,+'2grid'!AW33*DX$2)</f>
        <v>5120.1693681945571</v>
      </c>
      <c r="AX33" s="103">
        <f>IF(+'2grid'!AX33*DY$2&lt;0,0,+'2grid'!AX33*DY$2)</f>
        <v>5444.8569059103784</v>
      </c>
      <c r="AY33" s="103">
        <f>IF(+'2grid'!AY33*DZ$2&lt;0,0,+'2grid'!AY33*DZ$2)</f>
        <v>5775.4755382422572</v>
      </c>
      <c r="AZ33" s="103">
        <f>IF(+'2grid'!AZ33*EA$2&lt;0,0,+'2grid'!AZ33*EA$2)</f>
        <v>6107.709747137098</v>
      </c>
      <c r="BA33" s="103">
        <f>IF(+'2grid'!BA33*EB$2&lt;0,0,+'2grid'!BA33*EB$2)</f>
        <v>6435.4591979952975</v>
      </c>
      <c r="BB33" s="103">
        <f>IF(+'2grid'!BB33*EC$2&lt;0,0,+'2grid'!BB33*EC$2)</f>
        <v>6750.0854544399044</v>
      </c>
      <c r="BC33" s="103">
        <f>IF(+'2grid'!BC33*ED$2&lt;0,0,+'2grid'!BC33*ED$2)</f>
        <v>6871.0832863959531</v>
      </c>
      <c r="BD33" s="103">
        <f>IF(+'2grid'!BD33*EE$2&lt;0,0,+'2grid'!BD33*EE$2)</f>
        <v>6732.5798040126874</v>
      </c>
      <c r="BE33" s="103">
        <f>IF(+'2grid'!BE33*EF$2&lt;0,0,+'2grid'!BE33*EF$2)</f>
        <v>6745.7092232483501</v>
      </c>
      <c r="BF33" s="103">
        <f>IF(+'2grid'!BF33*EG$2&lt;0,0,+'2grid'!BF33*EG$2)</f>
        <v>6725.3934850594214</v>
      </c>
      <c r="BG33" s="103">
        <f>IF(+'2grid'!BG33*EH$2&lt;0,0,+'2grid'!BG33*EH$2)</f>
        <v>6131.86</v>
      </c>
      <c r="BH33" s="103">
        <f>IF(+'2grid'!BH33*EI$2&lt;0,0,+'2grid'!BH33*EI$2)</f>
        <v>5766.32</v>
      </c>
      <c r="BI33" s="103">
        <f>IF(+'2grid'!BI33*EJ$2&lt;0,0,+'2grid'!BI33*EJ$2)</f>
        <v>5623.24</v>
      </c>
      <c r="BJ33" s="103">
        <f>IF(+'2grid'!BJ33*EK$2&lt;0,0,+'2grid'!BJ33*EK$2)</f>
        <v>5575.22</v>
      </c>
      <c r="BK33" s="103">
        <f>IF(+'2grid'!BK33*EL$2&lt;0,0,+'2grid'!BK33*EL$2)</f>
        <v>5553.66</v>
      </c>
      <c r="BL33" s="103">
        <f>IF(+'2grid'!BL33*EM$2&lt;0,0,+'2grid'!BL33*EM$2)</f>
        <v>5546.8</v>
      </c>
      <c r="BM33" s="103">
        <f>IF(+'2grid'!BM33*EN$2&lt;0,0,+'2grid'!BM33*EN$2)</f>
        <v>5547.78</v>
      </c>
      <c r="BN33" s="103">
        <f>IF(+'2grid'!BN33*EO$2&lt;0,0,+'2grid'!BN33*EO$2)</f>
        <v>5527.2</v>
      </c>
      <c r="BO33" s="103">
        <f>IF(+'2grid'!BO33*EP$2&lt;0,0,+'2grid'!BO33*EP$2)</f>
        <v>5524.26</v>
      </c>
      <c r="BP33" s="103">
        <f>IF(+'2grid'!BP33*EQ$2&lt;0,0,+'2grid'!BP33*EQ$2)</f>
        <v>5550.72</v>
      </c>
      <c r="BQ33" s="103">
        <f>IF(+'2grid'!BQ33*ER$2&lt;0,0,+'2grid'!BQ33*ER$2)</f>
        <v>5543.86</v>
      </c>
      <c r="BR33" s="103">
        <f>IF(+'2grid'!BR33*ES$2&lt;0,0,+'2grid'!BR33*ES$2)</f>
        <v>5537.98</v>
      </c>
      <c r="BS33" s="103">
        <f>IF(+'2grid'!BS33*ET$2&lt;0,0,+'2grid'!BS33*ET$2)</f>
        <v>5529.16</v>
      </c>
      <c r="BT33" s="103">
        <f>IF(+'2grid'!BT33*EU$2&lt;0,0,+'2grid'!BT33*EU$2)</f>
        <v>5536.3139999999994</v>
      </c>
      <c r="BU33" s="103">
        <f>IF(+'2grid'!BU33*EV$2&lt;0,0,+'2grid'!BU33*EV$2)</f>
        <v>5526.5531999999985</v>
      </c>
      <c r="BV33" s="103">
        <f>IF(+'2grid'!BV33*EW$2&lt;0,0,+'2grid'!BV33*EW$2)</f>
        <v>5523.8895599999996</v>
      </c>
      <c r="BW33" s="103">
        <f>IF(+'2grid'!BW33*EX$2&lt;0,0,+'2grid'!BW33*EX$2)</f>
        <v>5520.2615999999989</v>
      </c>
      <c r="BX33" s="103">
        <f>IF(+'2grid'!BX33*EY$2&lt;0,0,+'2grid'!BX33*EY$2)</f>
        <v>5517.6099813333331</v>
      </c>
      <c r="BY33" s="103">
        <f>IF(+'2grid'!BY33*EZ$2&lt;0,0,+'2grid'!BY33*EZ$2)</f>
        <v>5514.774296888887</v>
      </c>
      <c r="BZ33" s="103">
        <f>IF(+'2grid'!BZ33*FA$2&lt;0,0,+'2grid'!BZ33*FA$2)</f>
        <v>5509.4181598814785</v>
      </c>
      <c r="CA33" s="103">
        <f>IF(+'2grid'!CA33*FB$2&lt;0,0,+'2grid'!CA33*FB$2)</f>
        <v>5507.1838721580216</v>
      </c>
    </row>
    <row r="34" spans="1:79" x14ac:dyDescent="0.2">
      <c r="A34" s="9">
        <f>+data!B36</f>
        <v>116</v>
      </c>
      <c r="B34" s="103">
        <f>IF(+'2grid'!B34*CC$2&lt;0,0,+'2grid'!B34*CC$2)</f>
        <v>0</v>
      </c>
      <c r="C34" s="103">
        <f>IF(+'2grid'!C34*CD$2&lt;0,0,+'2grid'!C34*CD$2)</f>
        <v>0</v>
      </c>
      <c r="D34" s="103">
        <f>IF(+'2grid'!D34*CE$2&lt;0,0,+'2grid'!D34*CE$2)</f>
        <v>0</v>
      </c>
      <c r="E34" s="103">
        <f>IF(+'2grid'!E34*CF$2&lt;0,0,+'2grid'!E34*CF$2)</f>
        <v>0</v>
      </c>
      <c r="F34" s="103">
        <f>IF(+'2grid'!F34*CG$2&lt;0,0,+'2grid'!F34*CG$2)</f>
        <v>0</v>
      </c>
      <c r="G34" s="103">
        <f>IF(+'2grid'!G34*CH$2&lt;0,0,+'2grid'!G34*CH$2)</f>
        <v>0</v>
      </c>
      <c r="H34" s="103">
        <f>IF(+'2grid'!H34*CI$2&lt;0,0,+'2grid'!H34*CI$2)</f>
        <v>0</v>
      </c>
      <c r="I34" s="103">
        <f>IF(+'2grid'!I34*CJ$2&lt;0,0,+'2grid'!I34*CJ$2)</f>
        <v>0</v>
      </c>
      <c r="J34" s="103">
        <f>IF(+'2grid'!J34*CK$2&lt;0,0,+'2grid'!J34*CK$2)</f>
        <v>0</v>
      </c>
      <c r="K34" s="103">
        <f>IF(+'2grid'!K34*CL$2&lt;0,0,+'2grid'!K34*CL$2)</f>
        <v>0</v>
      </c>
      <c r="L34" s="103">
        <f>IF(+'2grid'!L34*CM$2&lt;0,0,+'2grid'!L34*CM$2)</f>
        <v>0</v>
      </c>
      <c r="M34" s="103">
        <f>IF(+'2grid'!M34*CN$2&lt;0,0,+'2grid'!M34*CN$2)</f>
        <v>0</v>
      </c>
      <c r="N34" s="103">
        <f>IF(+'2grid'!N34*CO$2&lt;0,0,+'2grid'!N34*CO$2)</f>
        <v>0</v>
      </c>
      <c r="O34" s="103">
        <f>IF(+'2grid'!O34*CP$2&lt;0,0,+'2grid'!O34*CP$2)</f>
        <v>0</v>
      </c>
      <c r="P34" s="103">
        <f>IF(+'2grid'!P34*CQ$2&lt;0,0,+'2grid'!P34*CQ$2)</f>
        <v>0</v>
      </c>
      <c r="Q34" s="103">
        <f>IF(+'2grid'!Q34*CR$2&lt;0,0,+'2grid'!Q34*CR$2)</f>
        <v>0</v>
      </c>
      <c r="R34" s="103">
        <f>IF(+'2grid'!R34*CS$2&lt;0,0,+'2grid'!R34*CS$2)</f>
        <v>0</v>
      </c>
      <c r="S34" s="103">
        <f>IF(+'2grid'!S34*CT$2&lt;0,0,+'2grid'!S34*CT$2)</f>
        <v>0</v>
      </c>
      <c r="T34" s="103">
        <f>IF(+'2grid'!T34*CU$2&lt;0,0,+'2grid'!T34*CU$2)</f>
        <v>0</v>
      </c>
      <c r="U34" s="103">
        <f>IF(+'2grid'!U34*CV$2&lt;0,0,+'2grid'!U34*CV$2)</f>
        <v>7.5339869320177266</v>
      </c>
      <c r="V34" s="103">
        <f>IF(+'2grid'!V34*CW$2&lt;0,0,+'2grid'!V34*CW$2)</f>
        <v>23.393759944645705</v>
      </c>
      <c r="W34" s="103">
        <f>IF(+'2grid'!W34*CX$2&lt;0,0,+'2grid'!W34*CX$2)</f>
        <v>42.133619650872284</v>
      </c>
      <c r="X34" s="103">
        <f>IF(+'2grid'!X34*CY$2&lt;0,0,+'2grid'!X34*CY$2)</f>
        <v>63.15365968627691</v>
      </c>
      <c r="Y34" s="103">
        <f>IF(+'2grid'!Y34*CZ$2&lt;0,0,+'2grid'!Y34*CZ$2)</f>
        <v>86.232761607116743</v>
      </c>
      <c r="Z34" s="103">
        <f>IF(+'2grid'!Z34*DA$2&lt;0,0,+'2grid'!Z34*DA$2)</f>
        <v>111.12882385067007</v>
      </c>
      <c r="AA34" s="103">
        <f>IF(+'2grid'!AA34*DB$2&lt;0,0,+'2grid'!AA34*DB$2)</f>
        <v>137.57462153499267</v>
      </c>
      <c r="AB34" s="103">
        <f>IF(+'2grid'!AB34*DC$2&lt;0,0,+'2grid'!AB34*DC$2)</f>
        <v>171.98662782920832</v>
      </c>
      <c r="AC34" s="103">
        <f>IF(+'2grid'!AC34*DD$2&lt;0,0,+'2grid'!AC34*DD$2)</f>
        <v>208.71359642489162</v>
      </c>
      <c r="AD34" s="103">
        <f>IF(+'2grid'!AD34*DE$2&lt;0,0,+'2grid'!AD34*DE$2)</f>
        <v>219.03400186293507</v>
      </c>
      <c r="AE34" s="103">
        <f>IF(+'2grid'!AE34*DF$2&lt;0,0,+'2grid'!AE34*DF$2)</f>
        <v>229.48810343832039</v>
      </c>
      <c r="AF34" s="103">
        <f>IF(+'2grid'!AF34*DG$2&lt;0,0,+'2grid'!AF34*DG$2)</f>
        <v>240.0737284995985</v>
      </c>
      <c r="AG34" s="103">
        <f>IF(+'2grid'!AG34*DH$2&lt;0,0,+'2grid'!AG34*DH$2)</f>
        <v>250.78867595556278</v>
      </c>
      <c r="AH34" s="103">
        <f>IF(+'2grid'!AH34*DI$2&lt;0,0,+'2grid'!AH34*DI$2)</f>
        <v>261.63071555744762</v>
      </c>
      <c r="AI34" s="103">
        <f>IF(+'2grid'!AI34*DJ$2&lt;0,0,+'2grid'!AI34*DJ$2)</f>
        <v>272.59758715561554</v>
      </c>
      <c r="AJ34" s="103">
        <f>IF(+'2grid'!AJ34*DK$2&lt;0,0,+'2grid'!AJ34*DK$2)</f>
        <v>283.68699992957568</v>
      </c>
      <c r="AK34" s="103">
        <f>IF(+'2grid'!AK34*DL$2&lt;0,0,+'2grid'!AK34*DL$2)</f>
        <v>294.89663159011388</v>
      </c>
      <c r="AL34" s="103">
        <f>IF(+'2grid'!AL34*DM$2&lt;0,0,+'2grid'!AL34*DM$2)</f>
        <v>306.2241275522465</v>
      </c>
      <c r="AM34" s="103">
        <f>IF(+'2grid'!AM34*DN$2&lt;0,0,+'2grid'!AM34*DN$2)</f>
        <v>317.66710007763714</v>
      </c>
      <c r="AN34" s="103">
        <f>IF(+'2grid'!AN34*DO$2&lt;0,0,+'2grid'!AN34*DO$2)</f>
        <v>329.22312738504149</v>
      </c>
      <c r="AO34" s="103">
        <f>IF(+'2grid'!AO34*DP$2&lt;0,0,+'2grid'!AO34*DP$2)</f>
        <v>340.88975272725907</v>
      </c>
      <c r="AP34" s="103">
        <f>IF(+'2grid'!AP34*DQ$2&lt;0,0,+'2grid'!AP34*DQ$2)</f>
        <v>355.69319508185157</v>
      </c>
      <c r="AQ34" s="103">
        <f>IF(+'2grid'!AQ34*DR$2&lt;0,0,+'2grid'!AQ34*DR$2)</f>
        <v>372.60659567089544</v>
      </c>
      <c r="AR34" s="103">
        <f>IF(+'2grid'!AR34*DS$2&lt;0,0,+'2grid'!AR34*DS$2)</f>
        <v>390.05661783201361</v>
      </c>
      <c r="AS34" s="103">
        <f>IF(+'2grid'!AS34*DT$2&lt;0,0,+'2grid'!AS34*DT$2)</f>
        <v>408.05694398276074</v>
      </c>
      <c r="AT34" s="103">
        <f>IF(+'2grid'!AT34*DU$2&lt;0,0,+'2grid'!AT34*DU$2)</f>
        <v>426.62151812059602</v>
      </c>
      <c r="AU34" s="103">
        <f>IF(+'2grid'!AU34*DV$2&lt;0,0,+'2grid'!AU34*DV$2)</f>
        <v>464.42886862826361</v>
      </c>
      <c r="AV34" s="103">
        <f>IF(+'2grid'!AV34*DW$2&lt;0,0,+'2grid'!AV34*DW$2)</f>
        <v>529.65003136316136</v>
      </c>
      <c r="AW34" s="103">
        <f>IF(+'2grid'!AW34*DX$2&lt;0,0,+'2grid'!AW34*DX$2)</f>
        <v>602.81615263771698</v>
      </c>
      <c r="AX34" s="103">
        <f>IF(+'2grid'!AX34*DY$2&lt;0,0,+'2grid'!AX34*DY$2)</f>
        <v>675.86851001587854</v>
      </c>
      <c r="AY34" s="103">
        <f>IF(+'2grid'!AY34*DZ$2&lt;0,0,+'2grid'!AY34*DZ$2)</f>
        <v>751.16669208454232</v>
      </c>
      <c r="AZ34" s="103">
        <f>IF(+'2grid'!AZ34*EA$2&lt;0,0,+'2grid'!AZ34*EA$2)</f>
        <v>1050.1143867987796</v>
      </c>
      <c r="BA34" s="103">
        <f>IF(+'2grid'!BA34*EB$2&lt;0,0,+'2grid'!BA34*EB$2)</f>
        <v>1405.4659454766479</v>
      </c>
      <c r="BB34" s="103">
        <f>IF(+'2grid'!BB34*EC$2&lt;0,0,+'2grid'!BB34*EC$2)</f>
        <v>1825.9252631578947</v>
      </c>
      <c r="BC34" s="103">
        <f>IF(+'2grid'!BC34*ED$2&lt;0,0,+'2grid'!BC34*ED$2)</f>
        <v>2785.2239999999997</v>
      </c>
      <c r="BD34" s="103">
        <f>IF(+'2grid'!BD34*EE$2&lt;0,0,+'2grid'!BD34*EE$2)</f>
        <v>2714.0839999999998</v>
      </c>
      <c r="BE34" s="103">
        <f>IF(+'2grid'!BE34*EF$2&lt;0,0,+'2grid'!BE34*EF$2)</f>
        <v>1995.48</v>
      </c>
      <c r="BF34" s="103">
        <f>IF(+'2grid'!BF34*EG$2&lt;0,0,+'2grid'!BF34*EG$2)</f>
        <v>3698.46</v>
      </c>
      <c r="BG34" s="103">
        <f>IF(+'2grid'!BG34*EH$2&lt;0,0,+'2grid'!BG34*EH$2)</f>
        <v>3763.2</v>
      </c>
      <c r="BH34" s="103">
        <f>IF(+'2grid'!BH34*EI$2&lt;0,0,+'2grid'!BH34*EI$2)</f>
        <v>3763.2</v>
      </c>
      <c r="BI34" s="103">
        <f>IF(+'2grid'!BI34*EJ$2&lt;0,0,+'2grid'!BI34*EJ$2)</f>
        <v>3773</v>
      </c>
      <c r="BJ34" s="103">
        <f>IF(+'2grid'!BJ34*EK$2&lt;0,0,+'2grid'!BJ34*EK$2)</f>
        <v>3773</v>
      </c>
      <c r="BK34" s="103">
        <f>IF(+'2grid'!BK34*EL$2&lt;0,0,+'2grid'!BK34*EL$2)</f>
        <v>3773</v>
      </c>
      <c r="BL34" s="103">
        <f>IF(+'2grid'!BL34*EM$2&lt;0,0,+'2grid'!BL34*EM$2)</f>
        <v>3778.88</v>
      </c>
      <c r="BM34" s="103">
        <f>IF(+'2grid'!BM34*EN$2&lt;0,0,+'2grid'!BM34*EN$2)</f>
        <v>3875.9</v>
      </c>
      <c r="BN34" s="103">
        <f>IF(+'2grid'!BN34*EO$2&lt;0,0,+'2grid'!BN34*EO$2)</f>
        <v>3875.9</v>
      </c>
      <c r="BO34" s="103">
        <f>IF(+'2grid'!BO34*EP$2&lt;0,0,+'2grid'!BO34*EP$2)</f>
        <v>3973.9</v>
      </c>
      <c r="BP34" s="103">
        <f>IF(+'2grid'!BP34*EQ$2&lt;0,0,+'2grid'!BP34*EQ$2)</f>
        <v>3973.9</v>
      </c>
      <c r="BQ34" s="103">
        <f>IF(+'2grid'!BQ34*ER$2&lt;0,0,+'2grid'!BQ34*ER$2)</f>
        <v>4071.9</v>
      </c>
      <c r="BR34" s="103">
        <f>IF(+'2grid'!BR34*ES$2&lt;0,0,+'2grid'!BR34*ES$2)</f>
        <v>4071.9</v>
      </c>
      <c r="BS34" s="103">
        <f>IF(+'2grid'!BS34*ET$2&lt;0,0,+'2grid'!BS34*ET$2)</f>
        <v>4169.8999999999996</v>
      </c>
      <c r="BT34" s="103">
        <f>IF(+'2grid'!BT34*EU$2&lt;0,0,+'2grid'!BT34*EU$2)</f>
        <v>4199.3</v>
      </c>
      <c r="BU34" s="103">
        <f>IF(+'2grid'!BU34*EV$2&lt;0,0,+'2grid'!BU34*EV$2)</f>
        <v>4262.0199999999995</v>
      </c>
      <c r="BV34" s="103">
        <f>IF(+'2grid'!BV34*EW$2&lt;0,0,+'2grid'!BV34*EW$2)</f>
        <v>4307.2960000000112</v>
      </c>
      <c r="BW34" s="103">
        <f>IF(+'2grid'!BW34*EX$2&lt;0,0,+'2grid'!BW34*EX$2)</f>
        <v>4358.0599999999995</v>
      </c>
      <c r="BX34" s="103">
        <f>IF(+'2grid'!BX34*EY$2&lt;0,0,+'2grid'!BX34*EY$2)</f>
        <v>4418.6501333333417</v>
      </c>
      <c r="BY34" s="103">
        <f>IF(+'2grid'!BY34*EZ$2&lt;0,0,+'2grid'!BY34*EZ$2)</f>
        <v>4462.4016888889018</v>
      </c>
      <c r="BZ34" s="103">
        <f>IF(+'2grid'!BZ34*FA$2&lt;0,0,+'2grid'!BZ34*FA$2)</f>
        <v>4518.2375881481694</v>
      </c>
      <c r="CA34" s="103">
        <f>IF(+'2grid'!CA34*FB$2&lt;0,0,+'2grid'!CA34*FB$2)</f>
        <v>4568.4770824691595</v>
      </c>
    </row>
    <row r="35" spans="1:79" x14ac:dyDescent="0.2">
      <c r="A35" s="9">
        <f>+data!B37</f>
        <v>120</v>
      </c>
      <c r="B35" s="103">
        <f>IF(+'2grid'!B35*CC$2&lt;0,0,+'2grid'!B35*CC$2)</f>
        <v>0</v>
      </c>
      <c r="C35" s="103">
        <f>IF(+'2grid'!C35*CD$2&lt;0,0,+'2grid'!C35*CD$2)</f>
        <v>0</v>
      </c>
      <c r="D35" s="103">
        <f>IF(+'2grid'!D35*CE$2&lt;0,0,+'2grid'!D35*CE$2)</f>
        <v>0</v>
      </c>
      <c r="E35" s="103">
        <f>IF(+'2grid'!E35*CF$2&lt;0,0,+'2grid'!E35*CF$2)</f>
        <v>0</v>
      </c>
      <c r="F35" s="103">
        <f>IF(+'2grid'!F35*CG$2&lt;0,0,+'2grid'!F35*CG$2)</f>
        <v>0</v>
      </c>
      <c r="G35" s="103">
        <f>IF(+'2grid'!G35*CH$2&lt;0,0,+'2grid'!G35*CH$2)</f>
        <v>0</v>
      </c>
      <c r="H35" s="103">
        <f>IF(+'2grid'!H35*CI$2&lt;0,0,+'2grid'!H35*CI$2)</f>
        <v>0</v>
      </c>
      <c r="I35" s="103">
        <f>IF(+'2grid'!I35*CJ$2&lt;0,0,+'2grid'!I35*CJ$2)</f>
        <v>0</v>
      </c>
      <c r="J35" s="103">
        <f>IF(+'2grid'!J35*CK$2&lt;0,0,+'2grid'!J35*CK$2)</f>
        <v>0</v>
      </c>
      <c r="K35" s="103">
        <f>IF(+'2grid'!K35*CL$2&lt;0,0,+'2grid'!K35*CL$2)</f>
        <v>0</v>
      </c>
      <c r="L35" s="103">
        <f>IF(+'2grid'!L35*CM$2&lt;0,0,+'2grid'!L35*CM$2)</f>
        <v>0</v>
      </c>
      <c r="M35" s="103">
        <f>IF(+'2grid'!M35*CN$2&lt;0,0,+'2grid'!M35*CN$2)</f>
        <v>0</v>
      </c>
      <c r="N35" s="103">
        <f>IF(+'2grid'!N35*CO$2&lt;0,0,+'2grid'!N35*CO$2)</f>
        <v>0</v>
      </c>
      <c r="O35" s="103">
        <f>IF(+'2grid'!O35*CP$2&lt;0,0,+'2grid'!O35*CP$2)</f>
        <v>0</v>
      </c>
      <c r="P35" s="103">
        <f>IF(+'2grid'!P35*CQ$2&lt;0,0,+'2grid'!P35*CQ$2)</f>
        <v>0</v>
      </c>
      <c r="Q35" s="103">
        <f>IF(+'2grid'!Q35*CR$2&lt;0,0,+'2grid'!Q35*CR$2)</f>
        <v>0</v>
      </c>
      <c r="R35" s="103">
        <f>IF(+'2grid'!R35*CS$2&lt;0,0,+'2grid'!R35*CS$2)</f>
        <v>0</v>
      </c>
      <c r="S35" s="103">
        <f>IF(+'2grid'!S35*CT$2&lt;0,0,+'2grid'!S35*CT$2)</f>
        <v>0</v>
      </c>
      <c r="T35" s="103">
        <f>IF(+'2grid'!T35*CU$2&lt;0,0,+'2grid'!T35*CU$2)</f>
        <v>0</v>
      </c>
      <c r="U35" s="103">
        <f>IF(+'2grid'!U35*CV$2&lt;0,0,+'2grid'!U35*CV$2)</f>
        <v>18.035265476806014</v>
      </c>
      <c r="V35" s="103">
        <f>IF(+'2grid'!V35*CW$2&lt;0,0,+'2grid'!V35*CW$2)</f>
        <v>61.999613452797774</v>
      </c>
      <c r="W35" s="103">
        <f>IF(+'2grid'!W35*CX$2&lt;0,0,+'2grid'!W35*CX$2)</f>
        <v>118.40602578687835</v>
      </c>
      <c r="X35" s="103">
        <f>IF(+'2grid'!X35*CY$2&lt;0,0,+'2grid'!X35*CY$2)</f>
        <v>189.9454705616009</v>
      </c>
      <c r="Y35" s="103">
        <f>IF(+'2grid'!Y35*CZ$2&lt;0,0,+'2grid'!Y35*CZ$2)</f>
        <v>279.82833015410063</v>
      </c>
      <c r="Z35" s="103">
        <f>IF(+'2grid'!Z35*DA$2&lt;0,0,+'2grid'!Z35*DA$2)</f>
        <v>391.87849422525858</v>
      </c>
      <c r="AA35" s="103">
        <f>IF(+'2grid'!AA35*DB$2&lt;0,0,+'2grid'!AA35*DB$2)</f>
        <v>530.64381847806726</v>
      </c>
      <c r="AB35" s="103">
        <f>IF(+'2grid'!AB35*DC$2&lt;0,0,+'2grid'!AB35*DC$2)</f>
        <v>701.52571607088146</v>
      </c>
      <c r="AC35" s="103">
        <f>IF(+'2grid'!AC35*DD$2&lt;0,0,+'2grid'!AC35*DD$2)</f>
        <v>910.93110664697917</v>
      </c>
      <c r="AD35" s="103">
        <f>IF(+'2grid'!AD35*DE$2&lt;0,0,+'2grid'!AD35*DE$2)</f>
        <v>940.32478377176926</v>
      </c>
      <c r="AE35" s="103">
        <f>IF(+'2grid'!AE35*DF$2&lt;0,0,+'2grid'!AE35*DF$2)</f>
        <v>986.18651124641167</v>
      </c>
      <c r="AF35" s="103">
        <f>IF(+'2grid'!AF35*DG$2&lt;0,0,+'2grid'!AF35*DG$2)</f>
        <v>1033.3007586500862</v>
      </c>
      <c r="AG35" s="103">
        <f>IF(+'2grid'!AG35*DH$2&lt;0,0,+'2grid'!AG35*DH$2)</f>
        <v>1081.7813819488094</v>
      </c>
      <c r="AH35" s="103">
        <f>IF(+'2grid'!AH35*DI$2&lt;0,0,+'2grid'!AH35*DI$2)</f>
        <v>1131.7591453622199</v>
      </c>
      <c r="AI35" s="103">
        <f>IF(+'2grid'!AI35*DJ$2&lt;0,0,+'2grid'!AI35*DJ$2)</f>
        <v>1183.3852495719323</v>
      </c>
      <c r="AJ35" s="103">
        <f>IF(+'2grid'!AJ35*DK$2&lt;0,0,+'2grid'!AJ35*DK$2)</f>
        <v>1236.8358276567492</v>
      </c>
      <c r="AK35" s="103">
        <f>IF(+'2grid'!AK35*DL$2&lt;0,0,+'2grid'!AK35*DL$2)</f>
        <v>1292.3177443798529</v>
      </c>
      <c r="AL35" s="103">
        <f>IF(+'2grid'!AL35*DM$2&lt;0,0,+'2grid'!AL35*DM$2)</f>
        <v>1350.076178012501</v>
      </c>
      <c r="AM35" s="103">
        <f>IF(+'2grid'!AM35*DN$2&lt;0,0,+'2grid'!AM35*DN$2)</f>
        <v>1410.4046819093178</v>
      </c>
      <c r="AN35" s="103">
        <f>IF(+'2grid'!AN35*DO$2&lt;0,0,+'2grid'!AN35*DO$2)</f>
        <v>1473.6587618704345</v>
      </c>
      <c r="AO35" s="103">
        <f>IF(+'2grid'!AO35*DP$2&lt;0,0,+'2grid'!AO35*DP$2)</f>
        <v>1540.2745455333363</v>
      </c>
      <c r="AP35" s="103">
        <f>IF(+'2grid'!AP35*DQ$2&lt;0,0,+'2grid'!AP35*DQ$2)</f>
        <v>1610.7950065606319</v>
      </c>
      <c r="AQ35" s="103">
        <f>IF(+'2grid'!AQ35*DR$2&lt;0,0,+'2grid'!AQ35*DR$2)</f>
        <v>1685.9077096806177</v>
      </c>
      <c r="AR35" s="103">
        <f>IF(+'2grid'!AR35*DS$2&lt;0,0,+'2grid'!AR35*DS$2)</f>
        <v>1766.5006891772298</v>
      </c>
      <c r="AS35" s="103">
        <f>IF(+'2grid'!AS35*DT$2&lt;0,0,+'2grid'!AS35*DT$2)</f>
        <v>1853.747939202095</v>
      </c>
      <c r="AT35" s="103">
        <f>IF(+'2grid'!AT35*DU$2&lt;0,0,+'2grid'!AT35*DU$2)</f>
        <v>1949.2454065752008</v>
      </c>
      <c r="AU35" s="103">
        <f>IF(+'2grid'!AU35*DV$2&lt;0,0,+'2grid'!AU35*DV$2)</f>
        <v>2055.2377180860626</v>
      </c>
      <c r="AV35" s="103">
        <f>IF(+'2grid'!AV35*DW$2&lt;0,0,+'2grid'!AV35*DW$2)</f>
        <v>2175.0186384468202</v>
      </c>
      <c r="AW35" s="103">
        <f>IF(+'2grid'!AW35*DX$2&lt;0,0,+'2grid'!AW35*DX$2)</f>
        <v>2313.6917980244848</v>
      </c>
      <c r="AX35" s="103">
        <f>IF(+'2grid'!AX35*DY$2&lt;0,0,+'2grid'!AX35*DY$2)</f>
        <v>2447.4151359583575</v>
      </c>
      <c r="AY35" s="103">
        <f>IF(+'2grid'!AY35*DZ$2&lt;0,0,+'2grid'!AY35*DZ$2)</f>
        <v>2620.2516236427509</v>
      </c>
      <c r="AZ35" s="103">
        <f>IF(+'2grid'!AZ35*EA$2&lt;0,0,+'2grid'!AZ35*EA$2)</f>
        <v>2863.3075190121654</v>
      </c>
      <c r="BA35" s="103">
        <f>IF(+'2grid'!BA35*EB$2&lt;0,0,+'2grid'!BA35*EB$2)</f>
        <v>3264.1912543541794</v>
      </c>
      <c r="BB35" s="103">
        <f>IF(+'2grid'!BB35*EC$2&lt;0,0,+'2grid'!BB35*EC$2)</f>
        <v>4276.6495819485845</v>
      </c>
      <c r="BC35" s="103">
        <f>IF(+'2grid'!BC35*ED$2&lt;0,0,+'2grid'!BC35*ED$2)</f>
        <v>5223.4799999999996</v>
      </c>
      <c r="BD35" s="103">
        <f>IF(+'2grid'!BD35*EE$2&lt;0,0,+'2grid'!BD35*EE$2)</f>
        <v>5714.9679999999998</v>
      </c>
      <c r="BE35" s="103">
        <f>IF(+'2grid'!BE35*EF$2&lt;0,0,+'2grid'!BE35*EF$2)</f>
        <v>6680.5199999999995</v>
      </c>
      <c r="BF35" s="103">
        <f>IF(+'2grid'!BF35*EG$2&lt;0,0,+'2grid'!BF35*EG$2)</f>
        <v>6969.24</v>
      </c>
      <c r="BG35" s="103">
        <f>IF(+'2grid'!BG35*EH$2&lt;0,0,+'2grid'!BG35*EH$2)</f>
        <v>7016.8</v>
      </c>
      <c r="BH35" s="103">
        <f>IF(+'2grid'!BH35*EI$2&lt;0,0,+'2grid'!BH35*EI$2)</f>
        <v>7016.8</v>
      </c>
      <c r="BI35" s="103">
        <f>IF(+'2grid'!BI35*EJ$2&lt;0,0,+'2grid'!BI35*EJ$2)</f>
        <v>7016.8</v>
      </c>
      <c r="BJ35" s="103">
        <f>IF(+'2grid'!BJ35*EK$2&lt;0,0,+'2grid'!BJ35*EK$2)</f>
        <v>7016.8</v>
      </c>
      <c r="BK35" s="103">
        <f>IF(+'2grid'!BK35*EL$2&lt;0,0,+'2grid'!BK35*EL$2)</f>
        <v>7016.8</v>
      </c>
      <c r="BL35" s="103">
        <f>IF(+'2grid'!BL35*EM$2&lt;0,0,+'2grid'!BL35*EM$2)</f>
        <v>7019.74</v>
      </c>
      <c r="BM35" s="103">
        <f>IF(+'2grid'!BM35*EN$2&lt;0,0,+'2grid'!BM35*EN$2)</f>
        <v>7019.74</v>
      </c>
      <c r="BN35" s="103">
        <f>IF(+'2grid'!BN35*EO$2&lt;0,0,+'2grid'!BN35*EO$2)</f>
        <v>7019.74</v>
      </c>
      <c r="BO35" s="103">
        <f>IF(+'2grid'!BO35*EP$2&lt;0,0,+'2grid'!BO35*EP$2)</f>
        <v>7068.74</v>
      </c>
      <c r="BP35" s="103">
        <f>IF(+'2grid'!BP35*EQ$2&lt;0,0,+'2grid'!BP35*EQ$2)</f>
        <v>7215.74</v>
      </c>
      <c r="BQ35" s="103">
        <f>IF(+'2grid'!BQ35*ER$2&lt;0,0,+'2grid'!BQ35*ER$2)</f>
        <v>7546</v>
      </c>
      <c r="BR35" s="103">
        <f>IF(+'2grid'!BR35*ES$2&lt;0,0,+'2grid'!BR35*ES$2)</f>
        <v>7595</v>
      </c>
      <c r="BS35" s="103">
        <f>IF(+'2grid'!BS35*ET$2&lt;0,0,+'2grid'!BS35*ET$2)</f>
        <v>7595</v>
      </c>
      <c r="BT35" s="103">
        <f>IF(+'2grid'!BT35*EU$2&lt;0,0,+'2grid'!BT35*EU$2)</f>
        <v>7833.63</v>
      </c>
      <c r="BU35" s="103">
        <f>IF(+'2grid'!BU35*EV$2&lt;0,0,+'2grid'!BU35*EV$2)</f>
        <v>7942.5079999999771</v>
      </c>
      <c r="BV35" s="103">
        <f>IF(+'2grid'!BV35*EW$2&lt;0,0,+'2grid'!BV35*EW$2)</f>
        <v>8011.9213999999647</v>
      </c>
      <c r="BW35" s="103">
        <f>IF(+'2grid'!BW35*EX$2&lt;0,0,+'2grid'!BW35*EX$2)</f>
        <v>8115.085999999983</v>
      </c>
      <c r="BX35" s="103">
        <f>IF(+'2grid'!BX35*EY$2&lt;0,0,+'2grid'!BX35*EY$2)</f>
        <v>8244.8647866666415</v>
      </c>
      <c r="BY35" s="103">
        <f>IF(+'2grid'!BY35*EZ$2&lt;0,0,+'2grid'!BY35*EZ$2)</f>
        <v>8373.4788977777462</v>
      </c>
      <c r="BZ35" s="103">
        <f>IF(+'2grid'!BZ35*FA$2&lt;0,0,+'2grid'!BZ35*FA$2)</f>
        <v>8457.8627922962605</v>
      </c>
      <c r="CA35" s="103">
        <f>IF(+'2grid'!CA35*FB$2&lt;0,0,+'2grid'!CA35*FB$2)</f>
        <v>8570.0761702715736</v>
      </c>
    </row>
    <row r="36" spans="1:79" x14ac:dyDescent="0.2">
      <c r="A36" s="9">
        <f>+data!B38</f>
        <v>124</v>
      </c>
      <c r="B36" s="103">
        <f>IF(+'2grid'!B36*CC$2&lt;0,0,+'2grid'!B36*CC$2)</f>
        <v>0</v>
      </c>
      <c r="C36" s="103">
        <f>IF(+'2grid'!C36*CD$2&lt;0,0,+'2grid'!C36*CD$2)</f>
        <v>0</v>
      </c>
      <c r="D36" s="103">
        <f>IF(+'2grid'!D36*CE$2&lt;0,0,+'2grid'!D36*CE$2)</f>
        <v>0</v>
      </c>
      <c r="E36" s="103">
        <f>IF(+'2grid'!E36*CF$2&lt;0,0,+'2grid'!E36*CF$2)</f>
        <v>0</v>
      </c>
      <c r="F36" s="103">
        <f>IF(+'2grid'!F36*CG$2&lt;0,0,+'2grid'!F36*CG$2)</f>
        <v>0</v>
      </c>
      <c r="G36" s="103">
        <f>IF(+'2grid'!G36*CH$2&lt;0,0,+'2grid'!G36*CH$2)</f>
        <v>0</v>
      </c>
      <c r="H36" s="103">
        <f>IF(+'2grid'!H36*CI$2&lt;0,0,+'2grid'!H36*CI$2)</f>
        <v>0</v>
      </c>
      <c r="I36" s="103">
        <f>IF(+'2grid'!I36*CJ$2&lt;0,0,+'2grid'!I36*CJ$2)</f>
        <v>0</v>
      </c>
      <c r="J36" s="103">
        <f>IF(+'2grid'!J36*CK$2&lt;0,0,+'2grid'!J36*CK$2)</f>
        <v>0</v>
      </c>
      <c r="K36" s="103">
        <f>IF(+'2grid'!K36*CL$2&lt;0,0,+'2grid'!K36*CL$2)</f>
        <v>0</v>
      </c>
      <c r="L36" s="103">
        <f>IF(+'2grid'!L36*CM$2&lt;0,0,+'2grid'!L36*CM$2)</f>
        <v>0</v>
      </c>
      <c r="M36" s="103">
        <f>IF(+'2grid'!M36*CN$2&lt;0,0,+'2grid'!M36*CN$2)</f>
        <v>0</v>
      </c>
      <c r="N36" s="103">
        <f>IF(+'2grid'!N36*CO$2&lt;0,0,+'2grid'!N36*CO$2)</f>
        <v>0</v>
      </c>
      <c r="O36" s="103">
        <f>IF(+'2grid'!O36*CP$2&lt;0,0,+'2grid'!O36*CP$2)</f>
        <v>0</v>
      </c>
      <c r="P36" s="103">
        <f>IF(+'2grid'!P36*CQ$2&lt;0,0,+'2grid'!P36*CQ$2)</f>
        <v>0</v>
      </c>
      <c r="Q36" s="103">
        <f>IF(+'2grid'!Q36*CR$2&lt;0,0,+'2grid'!Q36*CR$2)</f>
        <v>0</v>
      </c>
      <c r="R36" s="103">
        <f>IF(+'2grid'!R36*CS$2&lt;0,0,+'2grid'!R36*CS$2)</f>
        <v>0</v>
      </c>
      <c r="S36" s="103">
        <f>IF(+'2grid'!S36*CT$2&lt;0,0,+'2grid'!S36*CT$2)</f>
        <v>0</v>
      </c>
      <c r="T36" s="103">
        <f>IF(+'2grid'!T36*CU$2&lt;0,0,+'2grid'!T36*CU$2)</f>
        <v>0</v>
      </c>
      <c r="U36" s="103">
        <f>IF(+'2grid'!U36*CV$2&lt;0,0,+'2grid'!U36*CV$2)</f>
        <v>0</v>
      </c>
      <c r="V36" s="103">
        <f>IF(+'2grid'!V36*CW$2&lt;0,0,+'2grid'!V36*CW$2)</f>
        <v>0</v>
      </c>
      <c r="W36" s="103">
        <f>IF(+'2grid'!W36*CX$2&lt;0,0,+'2grid'!W36*CX$2)</f>
        <v>0</v>
      </c>
      <c r="X36" s="103">
        <f>IF(+'2grid'!X36*CY$2&lt;0,0,+'2grid'!X36*CY$2)</f>
        <v>0</v>
      </c>
      <c r="Y36" s="103">
        <f>IF(+'2grid'!Y36*CZ$2&lt;0,0,+'2grid'!Y36*CZ$2)</f>
        <v>0</v>
      </c>
      <c r="Z36" s="103">
        <f>IF(+'2grid'!Z36*DA$2&lt;0,0,+'2grid'!Z36*DA$2)</f>
        <v>0</v>
      </c>
      <c r="AA36" s="103">
        <f>IF(+'2grid'!AA36*DB$2&lt;0,0,+'2grid'!AA36*DB$2)</f>
        <v>0</v>
      </c>
      <c r="AB36" s="103">
        <f>IF(+'2grid'!AB36*DC$2&lt;0,0,+'2grid'!AB36*DC$2)</f>
        <v>0</v>
      </c>
      <c r="AC36" s="103">
        <f>IF(+'2grid'!AC36*DD$2&lt;0,0,+'2grid'!AC36*DD$2)</f>
        <v>10.251597748989115</v>
      </c>
      <c r="AD36" s="103">
        <f>IF(+'2grid'!AD36*DE$2&lt;0,0,+'2grid'!AD36*DE$2)</f>
        <v>13.807021321378672</v>
      </c>
      <c r="AE36" s="103">
        <f>IF(+'2grid'!AE36*DF$2&lt;0,0,+'2grid'!AE36*DF$2)</f>
        <v>18.587113942825841</v>
      </c>
      <c r="AF36" s="103">
        <f>IF(+'2grid'!AF36*DG$2&lt;0,0,+'2grid'!AF36*DG$2)</f>
        <v>25.013274582436853</v>
      </c>
      <c r="AG36" s="103">
        <f>IF(+'2grid'!AG36*DH$2&lt;0,0,+'2grid'!AG36*DH$2)</f>
        <v>33.652169698853406</v>
      </c>
      <c r="AH36" s="103">
        <f>IF(+'2grid'!AH36*DI$2&lt;0,0,+'2grid'!AH36*DI$2)</f>
        <v>45.265960716722212</v>
      </c>
      <c r="AI36" s="103">
        <f>IF(+'2grid'!AI36*DJ$2&lt;0,0,+'2grid'!AI36*DJ$2)</f>
        <v>60.879952376978771</v>
      </c>
      <c r="AJ36" s="103">
        <f>IF(+'2grid'!AJ36*DK$2&lt;0,0,+'2grid'!AJ36*DK$2)</f>
        <v>81.873720619992767</v>
      </c>
      <c r="AK36" s="103">
        <f>IF(+'2grid'!AK36*DL$2&lt;0,0,+'2grid'!AK36*DL$2)</f>
        <v>145.3792152087307</v>
      </c>
      <c r="AL36" s="103">
        <f>IF(+'2grid'!AL36*DM$2&lt;0,0,+'2grid'!AL36*DM$2)</f>
        <v>202.58599128727019</v>
      </c>
      <c r="AM36" s="103">
        <f>IF(+'2grid'!AM36*DN$2&lt;0,0,+'2grid'!AM36*DN$2)</f>
        <v>304.06309292657045</v>
      </c>
      <c r="AN36" s="103">
        <f>IF(+'2grid'!AN36*DO$2&lt;0,0,+'2grid'!AN36*DO$2)</f>
        <v>427.57954786801503</v>
      </c>
      <c r="AO36" s="103">
        <f>IF(+'2grid'!AO36*DP$2&lt;0,0,+'2grid'!AO36*DP$2)</f>
        <v>603.60482457873184</v>
      </c>
      <c r="AP36" s="103">
        <f>IF(+'2grid'!AP36*DQ$2&lt;0,0,+'2grid'!AP36*DQ$2)</f>
        <v>855.50545415753163</v>
      </c>
      <c r="AQ36" s="103">
        <f>IF(+'2grid'!AQ36*DR$2&lt;0,0,+'2grid'!AQ36*DR$2)</f>
        <v>1219.1769157136841</v>
      </c>
      <c r="AR36" s="103">
        <f>IF(+'2grid'!AR36*DS$2&lt;0,0,+'2grid'!AR36*DS$2)</f>
        <v>1742.3874060418873</v>
      </c>
      <c r="AS36" s="103">
        <f>IF(+'2grid'!AS36*DT$2&lt;0,0,+'2grid'!AS36*DT$2)</f>
        <v>2903.3267722862515</v>
      </c>
      <c r="AT36" s="103">
        <f>IF(+'2grid'!AT36*DU$2&lt;0,0,+'2grid'!AT36*DU$2)</f>
        <v>4122.8240030753013</v>
      </c>
      <c r="AU36" s="103">
        <f>IF(+'2grid'!AU36*DV$2&lt;0,0,+'2grid'!AU36*DV$2)</f>
        <v>5235.922729057892</v>
      </c>
      <c r="AV36" s="103">
        <f>IF(+'2grid'!AV36*DW$2&lt;0,0,+'2grid'!AV36*DW$2)</f>
        <v>6719.4011136639392</v>
      </c>
      <c r="AW36" s="103">
        <f>IF(+'2grid'!AW36*DX$2&lt;0,0,+'2grid'!AW36*DX$2)</f>
        <v>7551.0747753381183</v>
      </c>
      <c r="AX36" s="103">
        <f>IF(+'2grid'!AX36*DY$2&lt;0,0,+'2grid'!AX36*DY$2)</f>
        <v>13154.178102221773</v>
      </c>
      <c r="AY36" s="103">
        <f>IF(+'2grid'!AY36*DZ$2&lt;0,0,+'2grid'!AY36*DZ$2)</f>
        <v>18541.668683732416</v>
      </c>
      <c r="AZ36" s="103">
        <f>IF(+'2grid'!AZ36*EA$2&lt;0,0,+'2grid'!AZ36*EA$2)</f>
        <v>21806.315876949142</v>
      </c>
      <c r="BA36" s="103">
        <f>IF(+'2grid'!BA36*EB$2&lt;0,0,+'2grid'!BA36*EB$2)</f>
        <v>30921.307383635314</v>
      </c>
      <c r="BB36" s="103">
        <f>IF(+'2grid'!BB36*EC$2&lt;0,0,+'2grid'!BB36*EC$2)</f>
        <v>40189.538241995717</v>
      </c>
      <c r="BC36" s="103">
        <f>IF(+'2grid'!BC36*ED$2&lt;0,0,+'2grid'!BC36*ED$2)</f>
        <v>50043.971999999994</v>
      </c>
      <c r="BD36" s="103">
        <f>IF(+'2grid'!BD36*EE$2&lt;0,0,+'2grid'!BD36*EE$2)</f>
        <v>50629.759999999995</v>
      </c>
      <c r="BE36" s="103">
        <f>IF(+'2grid'!BE36*EF$2&lt;0,0,+'2grid'!BE36*EF$2)</f>
        <v>48658.864000000001</v>
      </c>
      <c r="BF36" s="103">
        <f>IF(+'2grid'!BF36*EG$2&lt;0,0,+'2grid'!BF36*EG$2)</f>
        <v>50412.78</v>
      </c>
      <c r="BG36" s="103">
        <f>IF(+'2grid'!BG36*EH$2&lt;0,0,+'2grid'!BG36*EH$2)</f>
        <v>51134.44</v>
      </c>
      <c r="BH36" s="103">
        <f>IF(+'2grid'!BH36*EI$2&lt;0,0,+'2grid'!BH36*EI$2)</f>
        <v>51068.78</v>
      </c>
      <c r="BI36" s="103">
        <f>IF(+'2grid'!BI36*EJ$2&lt;0,0,+'2grid'!BI36*EJ$2)</f>
        <v>51075.64</v>
      </c>
      <c r="BJ36" s="103">
        <f>IF(+'2grid'!BJ36*EK$2&lt;0,0,+'2grid'!BJ36*EK$2)</f>
        <v>51082.5</v>
      </c>
      <c r="BK36" s="103">
        <f>IF(+'2grid'!BK36*EL$2&lt;0,0,+'2grid'!BK36*EL$2)</f>
        <v>51089.36</v>
      </c>
      <c r="BL36" s="103">
        <f>IF(+'2grid'!BL36*EM$2&lt;0,0,+'2grid'!BL36*EM$2)</f>
        <v>51096.22</v>
      </c>
      <c r="BM36" s="103">
        <f>IF(+'2grid'!BM36*EN$2&lt;0,0,+'2grid'!BM36*EN$2)</f>
        <v>51103.08</v>
      </c>
      <c r="BN36" s="103">
        <f>IF(+'2grid'!BN36*EO$2&lt;0,0,+'2grid'!BN36*EO$2)</f>
        <v>51107</v>
      </c>
      <c r="BO36" s="103">
        <f>IF(+'2grid'!BO36*EP$2&lt;0,0,+'2grid'!BO36*EP$2)</f>
        <v>51107</v>
      </c>
      <c r="BP36" s="103">
        <f>IF(+'2grid'!BP36*EQ$2&lt;0,0,+'2grid'!BP36*EQ$2)</f>
        <v>51107</v>
      </c>
      <c r="BQ36" s="103">
        <f>IF(+'2grid'!BQ36*ER$2&lt;0,0,+'2grid'!BQ36*ER$2)</f>
        <v>47449.64</v>
      </c>
      <c r="BR36" s="103">
        <f>IF(+'2grid'!BR36*ES$2&lt;0,0,+'2grid'!BR36*ES$2)</f>
        <v>46936.12</v>
      </c>
      <c r="BS36" s="103">
        <f>IF(+'2grid'!BS36*ET$2&lt;0,0,+'2grid'!BS36*ET$2)</f>
        <v>49731.08</v>
      </c>
      <c r="BT36" s="103">
        <f>IF(+'2grid'!BT36*EU$2&lt;0,0,+'2grid'!BT36*EU$2)</f>
        <v>47189.352000000137</v>
      </c>
      <c r="BU36" s="103">
        <f>IF(+'2grid'!BU36*EV$2&lt;0,0,+'2grid'!BU36*EV$2)</f>
        <v>46816.481600000152</v>
      </c>
      <c r="BV36" s="103">
        <f>IF(+'2grid'!BV36*EW$2&lt;0,0,+'2grid'!BV36*EW$2)</f>
        <v>47320.609280000179</v>
      </c>
      <c r="BW36" s="103">
        <f>IF(+'2grid'!BW36*EX$2&lt;0,0,+'2grid'!BW36*EX$2)</f>
        <v>47219.300800000223</v>
      </c>
      <c r="BX36" s="103">
        <f>IF(+'2grid'!BX36*EY$2&lt;0,0,+'2grid'!BX36*EY$2)</f>
        <v>46916.652757333613</v>
      </c>
      <c r="BY36" s="103">
        <f>IF(+'2grid'!BY36*EZ$2&lt;0,0,+'2grid'!BY36*EZ$2)</f>
        <v>46184.42985955585</v>
      </c>
      <c r="BZ36" s="103">
        <f>IF(+'2grid'!BZ36*FA$2&lt;0,0,+'2grid'!BZ36*FA$2)</f>
        <v>46458.597145126194</v>
      </c>
      <c r="CA36" s="103">
        <f>IF(+'2grid'!CA36*FB$2&lt;0,0,+'2grid'!CA36*FB$2)</f>
        <v>46269.284382499078</v>
      </c>
    </row>
    <row r="37" spans="1:79" x14ac:dyDescent="0.2">
      <c r="A37" s="9">
        <f>+data!B39</f>
        <v>132</v>
      </c>
      <c r="B37" s="103">
        <f>IF(+'2grid'!B37*CC$2&lt;0,0,+'2grid'!B37*CC$2)</f>
        <v>0</v>
      </c>
      <c r="C37" s="103">
        <f>IF(+'2grid'!C37*CD$2&lt;0,0,+'2grid'!C37*CD$2)</f>
        <v>0</v>
      </c>
      <c r="D37" s="103">
        <f>IF(+'2grid'!D37*CE$2&lt;0,0,+'2grid'!D37*CE$2)</f>
        <v>0</v>
      </c>
      <c r="E37" s="103">
        <f>IF(+'2grid'!E37*CF$2&lt;0,0,+'2grid'!E37*CF$2)</f>
        <v>0</v>
      </c>
      <c r="F37" s="103">
        <f>IF(+'2grid'!F37*CG$2&lt;0,0,+'2grid'!F37*CG$2)</f>
        <v>0</v>
      </c>
      <c r="G37" s="103">
        <f>IF(+'2grid'!G37*CH$2&lt;0,0,+'2grid'!G37*CH$2)</f>
        <v>0</v>
      </c>
      <c r="H37" s="103">
        <f>IF(+'2grid'!H37*CI$2&lt;0,0,+'2grid'!H37*CI$2)</f>
        <v>0</v>
      </c>
      <c r="I37" s="103">
        <f>IF(+'2grid'!I37*CJ$2&lt;0,0,+'2grid'!I37*CJ$2)</f>
        <v>0</v>
      </c>
      <c r="J37" s="103">
        <f>IF(+'2grid'!J37*CK$2&lt;0,0,+'2grid'!J37*CK$2)</f>
        <v>0</v>
      </c>
      <c r="K37" s="103">
        <f>IF(+'2grid'!K37*CL$2&lt;0,0,+'2grid'!K37*CL$2)</f>
        <v>0</v>
      </c>
      <c r="L37" s="103">
        <f>IF(+'2grid'!L37*CM$2&lt;0,0,+'2grid'!L37*CM$2)</f>
        <v>0</v>
      </c>
      <c r="M37" s="103">
        <f>IF(+'2grid'!M37*CN$2&lt;0,0,+'2grid'!M37*CN$2)</f>
        <v>0</v>
      </c>
      <c r="N37" s="103">
        <f>IF(+'2grid'!N37*CO$2&lt;0,0,+'2grid'!N37*CO$2)</f>
        <v>0</v>
      </c>
      <c r="O37" s="103">
        <f>IF(+'2grid'!O37*CP$2&lt;0,0,+'2grid'!O37*CP$2)</f>
        <v>0</v>
      </c>
      <c r="P37" s="103">
        <f>IF(+'2grid'!P37*CQ$2&lt;0,0,+'2grid'!P37*CQ$2)</f>
        <v>0</v>
      </c>
      <c r="Q37" s="103">
        <f>IF(+'2grid'!Q37*CR$2&lt;0,0,+'2grid'!Q37*CR$2)</f>
        <v>0</v>
      </c>
      <c r="R37" s="103">
        <f>IF(+'2grid'!R37*CS$2&lt;0,0,+'2grid'!R37*CS$2)</f>
        <v>0</v>
      </c>
      <c r="S37" s="103">
        <f>IF(+'2grid'!S37*CT$2&lt;0,0,+'2grid'!S37*CT$2)</f>
        <v>0</v>
      </c>
      <c r="T37" s="103">
        <f>IF(+'2grid'!T37*CU$2&lt;0,0,+'2grid'!T37*CU$2)</f>
        <v>0</v>
      </c>
      <c r="U37" s="103">
        <f>IF(+'2grid'!U37*CV$2&lt;0,0,+'2grid'!U37*CV$2)</f>
        <v>0</v>
      </c>
      <c r="V37" s="103">
        <f>IF(+'2grid'!V37*CW$2&lt;0,0,+'2grid'!V37*CW$2)</f>
        <v>0</v>
      </c>
      <c r="W37" s="103">
        <f>IF(+'2grid'!W37*CX$2&lt;0,0,+'2grid'!W37*CX$2)</f>
        <v>0</v>
      </c>
      <c r="X37" s="103">
        <f>IF(+'2grid'!X37*CY$2&lt;0,0,+'2grid'!X37*CY$2)</f>
        <v>0</v>
      </c>
      <c r="Y37" s="103">
        <f>IF(+'2grid'!Y37*CZ$2&lt;0,0,+'2grid'!Y37*CZ$2)</f>
        <v>0</v>
      </c>
      <c r="Z37" s="103">
        <f>IF(+'2grid'!Z37*DA$2&lt;0,0,+'2grid'!Z37*DA$2)</f>
        <v>0</v>
      </c>
      <c r="AA37" s="103">
        <f>IF(+'2grid'!AA37*DB$2&lt;0,0,+'2grid'!AA37*DB$2)</f>
        <v>0</v>
      </c>
      <c r="AB37" s="103">
        <f>IF(+'2grid'!AB37*DC$2&lt;0,0,+'2grid'!AB37*DC$2)</f>
        <v>1.0089865205297022</v>
      </c>
      <c r="AC37" s="103">
        <f>IF(+'2grid'!AC37*DD$2&lt;0,0,+'2grid'!AC37*DD$2)</f>
        <v>2.223168289311245</v>
      </c>
      <c r="AD37" s="103">
        <f>IF(+'2grid'!AD37*DE$2&lt;0,0,+'2grid'!AD37*DE$2)</f>
        <v>2.4668732626498118</v>
      </c>
      <c r="AE37" s="103">
        <f>IF(+'2grid'!AE37*DF$2&lt;0,0,+'2grid'!AE37*DF$2)</f>
        <v>2.7669301953458358</v>
      </c>
      <c r="AF37" s="103">
        <f>IF(+'2grid'!AF37*DG$2&lt;0,0,+'2grid'!AF37*DG$2)</f>
        <v>3.0991430133028643</v>
      </c>
      <c r="AG37" s="103">
        <f>IF(+'2grid'!AG37*DH$2&lt;0,0,+'2grid'!AG37*DH$2)</f>
        <v>3.4667195919465015</v>
      </c>
      <c r="AH37" s="103">
        <f>IF(+'2grid'!AH37*DI$2&lt;0,0,+'2grid'!AH37*DI$2)</f>
        <v>3.873172710140349</v>
      </c>
      <c r="AI37" s="103">
        <f>IF(+'2grid'!AI37*DJ$2&lt;0,0,+'2grid'!AI37*DJ$2)</f>
        <v>4.3223479677737942</v>
      </c>
      <c r="AJ37" s="103">
        <f>IF(+'2grid'!AJ37*DK$2&lt;0,0,+'2grid'!AJ37*DK$2)</f>
        <v>4.8184541774002998</v>
      </c>
      <c r="AK37" s="103">
        <f>IF(+'2grid'!AK37*DL$2&lt;0,0,+'2grid'!AK37*DL$2)</f>
        <v>5.3660964421713553</v>
      </c>
      <c r="AL37" s="103">
        <f>IF(+'2grid'!AL37*DM$2&lt;0,0,+'2grid'!AL37*DM$2)</f>
        <v>5.9703121498555891</v>
      </c>
      <c r="AM37" s="103">
        <f>IF(+'2grid'!AM37*DN$2&lt;0,0,+'2grid'!AM37*DN$2)</f>
        <v>6.6366101316571315</v>
      </c>
      <c r="AN37" s="103">
        <f>IF(+'2grid'!AN37*DO$2&lt;0,0,+'2grid'!AN37*DO$2)</f>
        <v>7.3710132549522429</v>
      </c>
      <c r="AO37" s="103">
        <f>IF(+'2grid'!AO37*DP$2&lt;0,0,+'2grid'!AO37*DP$2)</f>
        <v>8.1801047410551107</v>
      </c>
      <c r="AP37" s="103">
        <f>IF(+'2grid'!AP37*DQ$2&lt;0,0,+'2grid'!AP37*DQ$2)</f>
        <v>9.0710785228154727</v>
      </c>
      <c r="AQ37" s="103">
        <f>IF(+'2grid'!AQ37*DR$2&lt;0,0,+'2grid'!AQ37*DR$2)</f>
        <v>10.051793982361897</v>
      </c>
      <c r="AR37" s="103">
        <f>IF(+'2grid'!AR37*DS$2&lt;0,0,+'2grid'!AR37*DS$2)</f>
        <v>11.130835436761609</v>
      </c>
      <c r="AS37" s="103">
        <f>IF(+'2grid'!AS37*DT$2&lt;0,0,+'2grid'!AS37*DT$2)</f>
        <v>12.317576768903793</v>
      </c>
      <c r="AT37" s="103">
        <f>IF(+'2grid'!AT37*DU$2&lt;0,0,+'2grid'!AT37*DU$2)</f>
        <v>13.622251632669022</v>
      </c>
      <c r="AU37" s="103">
        <f>IF(+'2grid'!AU37*DV$2&lt;0,0,+'2grid'!AU37*DV$2)</f>
        <v>15.05602969556981</v>
      </c>
      <c r="AV37" s="103">
        <f>IF(+'2grid'!AV37*DW$2&lt;0,0,+'2grid'!AV37*DW$2)</f>
        <v>16.631099418691001</v>
      </c>
      <c r="AW37" s="103">
        <f>IF(+'2grid'!AW37*DX$2&lt;0,0,+'2grid'!AW37*DX$2)</f>
        <v>18.360757913085095</v>
      </c>
      <c r="AX37" s="103">
        <f>IF(+'2grid'!AX37*DY$2&lt;0,0,+'2grid'!AX37*DY$2)</f>
        <v>19.995253995859073</v>
      </c>
      <c r="AY37" s="103">
        <f>IF(+'2grid'!AY37*DZ$2&lt;0,0,+'2grid'!AY37*DZ$2)</f>
        <v>21.772702459257992</v>
      </c>
      <c r="AZ37" s="103">
        <f>IF(+'2grid'!AZ37*EA$2&lt;0,0,+'2grid'!AZ37*EA$2)</f>
        <v>23.705386846430326</v>
      </c>
      <c r="BA37" s="103">
        <f>IF(+'2grid'!BA37*EB$2&lt;0,0,+'2grid'!BA37*EB$2)</f>
        <v>25.806626153803503</v>
      </c>
      <c r="BB37" s="103">
        <f>IF(+'2grid'!BB37*EC$2&lt;0,0,+'2grid'!BB37*EC$2)</f>
        <v>28.090860149464536</v>
      </c>
      <c r="BC37" s="103">
        <f>IF(+'2grid'!BC37*ED$2&lt;0,0,+'2grid'!BC37*ED$2)</f>
        <v>37.92</v>
      </c>
      <c r="BD37" s="103">
        <f>IF(+'2grid'!BD37*EE$2&lt;0,0,+'2grid'!BD37*EE$2)</f>
        <v>38.239999999999995</v>
      </c>
      <c r="BE37" s="103">
        <f>IF(+'2grid'!BE37*EF$2&lt;0,0,+'2grid'!BE37*EF$2)</f>
        <v>38.56</v>
      </c>
      <c r="BF37" s="103">
        <f>IF(+'2grid'!BF37*EG$2&lt;0,0,+'2grid'!BF37*EG$2)</f>
        <v>41.795999999999999</v>
      </c>
      <c r="BG37" s="103">
        <f>IF(+'2grid'!BG37*EH$2&lt;0,0,+'2grid'!BG37*EH$2)</f>
        <v>45.08</v>
      </c>
      <c r="BH37" s="103">
        <f>IF(+'2grid'!BH37*EI$2&lt;0,0,+'2grid'!BH37*EI$2)</f>
        <v>50.96</v>
      </c>
      <c r="BI37" s="103">
        <f>IF(+'2grid'!BI37*EJ$2&lt;0,0,+'2grid'!BI37*EJ$2)</f>
        <v>50.96</v>
      </c>
      <c r="BJ37" s="103">
        <f>IF(+'2grid'!BJ37*EK$2&lt;0,0,+'2grid'!BJ37*EK$2)</f>
        <v>50.96</v>
      </c>
      <c r="BK37" s="103">
        <f>IF(+'2grid'!BK37*EL$2&lt;0,0,+'2grid'!BK37*EL$2)</f>
        <v>50.96</v>
      </c>
      <c r="BL37" s="103">
        <f>IF(+'2grid'!BL37*EM$2&lt;0,0,+'2grid'!BL37*EM$2)</f>
        <v>50.96</v>
      </c>
      <c r="BM37" s="103">
        <f>IF(+'2grid'!BM37*EN$2&lt;0,0,+'2grid'!BM37*EN$2)</f>
        <v>56.839999999999996</v>
      </c>
      <c r="BN37" s="103">
        <f>IF(+'2grid'!BN37*EO$2&lt;0,0,+'2grid'!BN37*EO$2)</f>
        <v>56.839999999999996</v>
      </c>
      <c r="BO37" s="103">
        <f>IF(+'2grid'!BO37*EP$2&lt;0,0,+'2grid'!BO37*EP$2)</f>
        <v>66.64</v>
      </c>
      <c r="BP37" s="103">
        <f>IF(+'2grid'!BP37*EQ$2&lt;0,0,+'2grid'!BP37*EQ$2)</f>
        <v>61.74</v>
      </c>
      <c r="BQ37" s="103">
        <f>IF(+'2grid'!BQ37*ER$2&lt;0,0,+'2grid'!BQ37*ER$2)</f>
        <v>49</v>
      </c>
      <c r="BR37" s="103">
        <f>IF(+'2grid'!BR37*ES$2&lt;0,0,+'2grid'!BR37*ES$2)</f>
        <v>49</v>
      </c>
      <c r="BS37" s="103">
        <f>IF(+'2grid'!BS37*ET$2&lt;0,0,+'2grid'!BS37*ET$2)</f>
        <v>49</v>
      </c>
      <c r="BT37" s="103">
        <f>IF(+'2grid'!BT37*EU$2&lt;0,0,+'2grid'!BT37*EU$2)</f>
        <v>40.67</v>
      </c>
      <c r="BU37" s="103">
        <f>IF(+'2grid'!BU37*EV$2&lt;0,0,+'2grid'!BU37*EV$2)</f>
        <v>37.24</v>
      </c>
      <c r="BV37" s="103">
        <f>IF(+'2grid'!BV37*EW$2&lt;0,0,+'2grid'!BV37*EW$2)</f>
        <v>35.426999999999644</v>
      </c>
      <c r="BW37" s="103">
        <f>IF(+'2grid'!BW37*EX$2&lt;0,0,+'2grid'!BW37*EX$2)</f>
        <v>32.241999999999642</v>
      </c>
      <c r="BX37" s="103">
        <f>IF(+'2grid'!BX37*EY$2&lt;0,0,+'2grid'!BX37*EY$2)</f>
        <v>27.802599999999892</v>
      </c>
      <c r="BY37" s="103">
        <f>IF(+'2grid'!BY37*EZ$2&lt;0,0,+'2grid'!BY37*EZ$2)</f>
        <v>23.755199999998894</v>
      </c>
      <c r="BZ37" s="103">
        <f>IF(+'2grid'!BZ37*FA$2&lt;0,0,+'2grid'!BZ37*FA$2)</f>
        <v>21.249013333332368</v>
      </c>
      <c r="CA37" s="103">
        <f>IF(+'2grid'!CA37*FB$2&lt;0,0,+'2grid'!CA37*FB$2)</f>
        <v>17.67832888888719</v>
      </c>
    </row>
    <row r="38" spans="1:79" x14ac:dyDescent="0.2">
      <c r="A38" s="9">
        <f>+data!B40</f>
        <v>136</v>
      </c>
      <c r="B38" s="103">
        <f>IF(+'2grid'!B38*CC$2&lt;0,0,+'2grid'!B38*CC$2)</f>
        <v>0</v>
      </c>
      <c r="C38" s="103">
        <f>IF(+'2grid'!C38*CD$2&lt;0,0,+'2grid'!C38*CD$2)</f>
        <v>0</v>
      </c>
      <c r="D38" s="103">
        <f>IF(+'2grid'!D38*CE$2&lt;0,0,+'2grid'!D38*CE$2)</f>
        <v>0</v>
      </c>
      <c r="E38" s="103">
        <f>IF(+'2grid'!E38*CF$2&lt;0,0,+'2grid'!E38*CF$2)</f>
        <v>0</v>
      </c>
      <c r="F38" s="103">
        <f>IF(+'2grid'!F38*CG$2&lt;0,0,+'2grid'!F38*CG$2)</f>
        <v>0</v>
      </c>
      <c r="G38" s="103">
        <f>IF(+'2grid'!G38*CH$2&lt;0,0,+'2grid'!G38*CH$2)</f>
        <v>0</v>
      </c>
      <c r="H38" s="103">
        <f>IF(+'2grid'!H38*CI$2&lt;0,0,+'2grid'!H38*CI$2)</f>
        <v>0</v>
      </c>
      <c r="I38" s="103">
        <f>IF(+'2grid'!I38*CJ$2&lt;0,0,+'2grid'!I38*CJ$2)</f>
        <v>0</v>
      </c>
      <c r="J38" s="103">
        <f>IF(+'2grid'!J38*CK$2&lt;0,0,+'2grid'!J38*CK$2)</f>
        <v>0</v>
      </c>
      <c r="K38" s="103">
        <f>IF(+'2grid'!K38*CL$2&lt;0,0,+'2grid'!K38*CL$2)</f>
        <v>0</v>
      </c>
      <c r="L38" s="103">
        <f>IF(+'2grid'!L38*CM$2&lt;0,0,+'2grid'!L38*CM$2)</f>
        <v>0</v>
      </c>
      <c r="M38" s="103">
        <f>IF(+'2grid'!M38*CN$2&lt;0,0,+'2grid'!M38*CN$2)</f>
        <v>0</v>
      </c>
      <c r="N38" s="103">
        <f>IF(+'2grid'!N38*CO$2&lt;0,0,+'2grid'!N38*CO$2)</f>
        <v>0</v>
      </c>
      <c r="O38" s="103">
        <f>IF(+'2grid'!O38*CP$2&lt;0,0,+'2grid'!O38*CP$2)</f>
        <v>0</v>
      </c>
      <c r="P38" s="103">
        <f>IF(+'2grid'!P38*CQ$2&lt;0,0,+'2grid'!P38*CQ$2)</f>
        <v>0</v>
      </c>
      <c r="Q38" s="103">
        <f>IF(+'2grid'!Q38*CR$2&lt;0,0,+'2grid'!Q38*CR$2)</f>
        <v>0</v>
      </c>
      <c r="R38" s="103">
        <f>IF(+'2grid'!R38*CS$2&lt;0,0,+'2grid'!R38*CS$2)</f>
        <v>0</v>
      </c>
      <c r="S38" s="103">
        <f>IF(+'2grid'!S38*CT$2&lt;0,0,+'2grid'!S38*CT$2)</f>
        <v>0</v>
      </c>
      <c r="T38" s="103">
        <f>IF(+'2grid'!T38*CU$2&lt;0,0,+'2grid'!T38*CU$2)</f>
        <v>0</v>
      </c>
      <c r="U38" s="103">
        <f>IF(+'2grid'!U38*CV$2&lt;0,0,+'2grid'!U38*CV$2)</f>
        <v>2.5816139914021746E-2</v>
      </c>
      <c r="V38" s="103">
        <f>IF(+'2grid'!V38*CW$2&lt;0,0,+'2grid'!V38*CW$2)</f>
        <v>8.1750546723391049E-2</v>
      </c>
      <c r="W38" s="103">
        <f>IF(+'2grid'!W38*CX$2&lt;0,0,+'2grid'!W38*CX$2)</f>
        <v>0.14329998035768465</v>
      </c>
      <c r="X38" s="103">
        <f>IF(+'2grid'!X38*CY$2&lt;0,0,+'2grid'!X38*CY$2)</f>
        <v>0.21004934604433459</v>
      </c>
      <c r="Y38" s="103">
        <f>IF(+'2grid'!Y38*CZ$2&lt;0,0,+'2grid'!Y38*CZ$2)</f>
        <v>0.28112592981947676</v>
      </c>
      <c r="Z38" s="103">
        <f>IF(+'2grid'!Z38*DA$2&lt;0,0,+'2grid'!Z38*DA$2)</f>
        <v>0.35493510763781999</v>
      </c>
      <c r="AA38" s="103">
        <f>IF(+'2grid'!AA38*DB$2&lt;0,0,+'2grid'!AA38*DB$2)</f>
        <v>0.42869370511530969</v>
      </c>
      <c r="AB38" s="103">
        <f>IF(+'2grid'!AB38*DC$2&lt;0,0,+'2grid'!AB38*DC$2)</f>
        <v>0.49751848888200034</v>
      </c>
      <c r="AC38" s="103">
        <f>IF(+'2grid'!AC38*DD$2&lt;0,0,+'2grid'!AC38*DD$2)</f>
        <v>0.5523544599940583</v>
      </c>
      <c r="AD38" s="103">
        <f>IF(+'2grid'!AD38*DE$2&lt;0,0,+'2grid'!AD38*DE$2)</f>
        <v>0.61353738905238764</v>
      </c>
      <c r="AE38" s="103">
        <f>IF(+'2grid'!AE38*DF$2&lt;0,0,+'2grid'!AE38*DF$2)</f>
        <v>0.68013309352242568</v>
      </c>
      <c r="AF38" s="103">
        <f>IF(+'2grid'!AF38*DG$2&lt;0,0,+'2grid'!AF38*DG$2)</f>
        <v>0.75249582960125216</v>
      </c>
      <c r="AG38" s="103">
        <f>IF(+'2grid'!AG38*DH$2&lt;0,0,+'2grid'!AG38*DH$2)</f>
        <v>0.83098227985614836</v>
      </c>
      <c r="AH38" s="103">
        <f>IF(+'2grid'!AH38*DI$2&lt;0,0,+'2grid'!AH38*DI$2)</f>
        <v>0.91594587060587429</v>
      </c>
      <c r="AI38" s="103">
        <f>IF(+'2grid'!AI38*DJ$2&lt;0,0,+'2grid'!AI38*DJ$2)</f>
        <v>1.0077292627979637</v>
      </c>
      <c r="AJ38" s="103">
        <f>IF(+'2grid'!AJ38*DK$2&lt;0,0,+'2grid'!AJ38*DK$2)</f>
        <v>1.1066544968651451</v>
      </c>
      <c r="AK38" s="103">
        <f>IF(+'2grid'!AK38*DL$2&lt;0,0,+'2grid'!AK38*DL$2)</f>
        <v>1.2130101061797771</v>
      </c>
      <c r="AL38" s="103">
        <f>IF(+'2grid'!AL38*DM$2&lt;0,0,+'2grid'!AL38*DM$2)</f>
        <v>1.3270342837294438</v>
      </c>
      <c r="AM38" s="103">
        <f>IF(+'2grid'!AM38*DN$2&lt;0,0,+'2grid'!AM38*DN$2)</f>
        <v>1.4488928621157435</v>
      </c>
      <c r="AN38" s="103">
        <f>IF(+'2grid'!AN38*DO$2&lt;0,0,+'2grid'!AN38*DO$2)</f>
        <v>1.5786504000825026</v>
      </c>
      <c r="AO38" s="103">
        <f>IF(+'2grid'!AO38*DP$2&lt;0,0,+'2grid'!AO38*DP$2)</f>
        <v>1.6390882214004194</v>
      </c>
      <c r="AP38" s="103">
        <f>IF(+'2grid'!AP38*DQ$2&lt;0,0,+'2grid'!AP38*DQ$2)</f>
        <v>1.6977976367108738</v>
      </c>
      <c r="AQ38" s="103">
        <f>IF(+'2grid'!AQ38*DR$2&lt;0,0,+'2grid'!AQ38*DR$2)</f>
        <v>1.7540452344458333</v>
      </c>
      <c r="AR38" s="103">
        <f>IF(+'2grid'!AR38*DS$2&lt;0,0,+'2grid'!AR38*DS$2)</f>
        <v>1.8069282928795394</v>
      </c>
      <c r="AS38" s="103">
        <f>IF(+'2grid'!AS38*DT$2&lt;0,0,+'2grid'!AS38*DT$2)</f>
        <v>1.8553234534536562</v>
      </c>
      <c r="AT38" s="103">
        <f>IF(+'2grid'!AT38*DU$2&lt;0,0,+'2grid'!AT38*DU$2)</f>
        <v>1.8999239554910605</v>
      </c>
      <c r="AU38" s="103">
        <f>IF(+'2grid'!AU38*DV$2&lt;0,0,+'2grid'!AU38*DV$2)</f>
        <v>1.9368763065849282</v>
      </c>
      <c r="AV38" s="103">
        <f>IF(+'2grid'!AV38*DW$2&lt;0,0,+'2grid'!AV38*DW$2)</f>
        <v>1.9637490270177957</v>
      </c>
      <c r="AW38" s="103">
        <f>IF(+'2grid'!AW38*DX$2&lt;0,0,+'2grid'!AW38*DX$2)</f>
        <v>1.9772392732537445</v>
      </c>
      <c r="AX38" s="103">
        <f>IF(+'2grid'!AX38*DY$2&lt;0,0,+'2grid'!AX38*DY$2)</f>
        <v>1.9469403258051172</v>
      </c>
      <c r="AY38" s="103">
        <f>IF(+'2grid'!AY38*DZ$2&lt;0,0,+'2grid'!AY38*DZ$2)</f>
        <v>1.833973841591521</v>
      </c>
      <c r="AZ38" s="103">
        <f>IF(+'2grid'!AZ38*EA$2&lt;0,0,+'2grid'!AZ38*EA$2)</f>
        <v>1.6948278149547782</v>
      </c>
      <c r="BA38" s="103">
        <f>IF(+'2grid'!BA38*EB$2&lt;0,0,+'2grid'!BA38*EB$2)</f>
        <v>1.514807036383707</v>
      </c>
      <c r="BB38" s="103">
        <f>IF(+'2grid'!BB38*EC$2&lt;0,0,+'2grid'!BB38*EC$2)</f>
        <v>1.2573674877748424</v>
      </c>
      <c r="BC38" s="103">
        <f>IF(+'2grid'!BC38*ED$2&lt;0,0,+'2grid'!BC38*ED$2)</f>
        <v>0.94799999999999995</v>
      </c>
      <c r="BD38" s="103">
        <f>IF(+'2grid'!BD38*EE$2&lt;0,0,+'2grid'!BD38*EE$2)</f>
        <v>0.95599999999999996</v>
      </c>
      <c r="BE38" s="103">
        <f>IF(+'2grid'!BE38*EF$2&lt;0,0,+'2grid'!BE38*EF$2)</f>
        <v>0.96399999999999997</v>
      </c>
      <c r="BF38" s="103">
        <f>IF(+'2grid'!BF38*EG$2&lt;0,0,+'2grid'!BF38*EG$2)</f>
        <v>0.97199999999999998</v>
      </c>
      <c r="BG38" s="103">
        <f>IF(+'2grid'!BG38*EH$2&lt;0,0,+'2grid'!BG38*EH$2)</f>
        <v>0.68599999999999994</v>
      </c>
      <c r="BH38" s="103">
        <f>IF(+'2grid'!BH38*EI$2&lt;0,0,+'2grid'!BH38*EI$2)</f>
        <v>0.68599999999999994</v>
      </c>
      <c r="BI38" s="103">
        <f>IF(+'2grid'!BI38*EJ$2&lt;0,0,+'2grid'!BI38*EJ$2)</f>
        <v>0.68599999999999994</v>
      </c>
      <c r="BJ38" s="103">
        <f>IF(+'2grid'!BJ38*EK$2&lt;0,0,+'2grid'!BJ38*EK$2)</f>
        <v>0.68599999999999994</v>
      </c>
      <c r="BK38" s="103">
        <f>IF(+'2grid'!BK38*EL$2&lt;0,0,+'2grid'!BK38*EL$2)</f>
        <v>0.68599999999999994</v>
      </c>
      <c r="BL38" s="103">
        <f>IF(+'2grid'!BL38*EM$2&lt;0,0,+'2grid'!BL38*EM$2)</f>
        <v>0.68599999999999994</v>
      </c>
      <c r="BM38" s="103">
        <f>IF(+'2grid'!BM38*EN$2&lt;0,0,+'2grid'!BM38*EN$2)</f>
        <v>0.68599999999999994</v>
      </c>
      <c r="BN38" s="103">
        <f>IF(+'2grid'!BN38*EO$2&lt;0,0,+'2grid'!BN38*EO$2)</f>
        <v>0.68599999999999994</v>
      </c>
      <c r="BO38" s="103">
        <f>IF(+'2grid'!BO38*EP$2&lt;0,0,+'2grid'!BO38*EP$2)</f>
        <v>0.68599999999999994</v>
      </c>
      <c r="BP38" s="103">
        <f>IF(+'2grid'!BP38*EQ$2&lt;0,0,+'2grid'!BP38*EQ$2)</f>
        <v>0.68599999999999994</v>
      </c>
      <c r="BQ38" s="103">
        <f>IF(+'2grid'!BQ38*ER$2&lt;0,0,+'2grid'!BQ38*ER$2)</f>
        <v>0.68599999999999994</v>
      </c>
      <c r="BR38" s="103">
        <f>IF(+'2grid'!BR38*ES$2&lt;0,0,+'2grid'!BR38*ES$2)</f>
        <v>0.68599999999999994</v>
      </c>
      <c r="BS38" s="103">
        <f>IF(+'2grid'!BS38*ET$2&lt;0,0,+'2grid'!BS38*ET$2)</f>
        <v>0.68599999999999994</v>
      </c>
      <c r="BT38" s="103">
        <f>IF(+'2grid'!BT38*EU$2&lt;0,0,+'2grid'!BT38*EU$2)</f>
        <v>0.68599999999999994</v>
      </c>
      <c r="BU38" s="103">
        <f>IF(+'2grid'!BU38*EV$2&lt;0,0,+'2grid'!BU38*EV$2)</f>
        <v>0.68599999999999994</v>
      </c>
      <c r="BV38" s="103">
        <f>IF(+'2grid'!BV38*EW$2&lt;0,0,+'2grid'!BV38*EW$2)</f>
        <v>0.68599999999999994</v>
      </c>
      <c r="BW38" s="103">
        <f>IF(+'2grid'!BW38*EX$2&lt;0,0,+'2grid'!BW38*EX$2)</f>
        <v>0.68600000000000005</v>
      </c>
      <c r="BX38" s="103">
        <f>IF(+'2grid'!BX38*EY$2&lt;0,0,+'2grid'!BX38*EY$2)</f>
        <v>0.68600000000000005</v>
      </c>
      <c r="BY38" s="103">
        <f>IF(+'2grid'!BY38*EZ$2&lt;0,0,+'2grid'!BY38*EZ$2)</f>
        <v>0.68600000000000017</v>
      </c>
      <c r="BZ38" s="103">
        <f>IF(+'2grid'!BZ38*FA$2&lt;0,0,+'2grid'!BZ38*FA$2)</f>
        <v>0.68600000000000028</v>
      </c>
      <c r="CA38" s="103">
        <f>IF(+'2grid'!CA38*FB$2&lt;0,0,+'2grid'!CA38*FB$2)</f>
        <v>0.68600000000000039</v>
      </c>
    </row>
    <row r="39" spans="1:79" x14ac:dyDescent="0.2">
      <c r="A39" s="9">
        <f>+data!B41</f>
        <v>140</v>
      </c>
      <c r="B39" s="103">
        <f>IF(+'2grid'!B39*CC$2&lt;0,0,+'2grid'!B39*CC$2)</f>
        <v>0</v>
      </c>
      <c r="C39" s="103">
        <f>IF(+'2grid'!C39*CD$2&lt;0,0,+'2grid'!C39*CD$2)</f>
        <v>0</v>
      </c>
      <c r="D39" s="103">
        <f>IF(+'2grid'!D39*CE$2&lt;0,0,+'2grid'!D39*CE$2)</f>
        <v>0</v>
      </c>
      <c r="E39" s="103">
        <f>IF(+'2grid'!E39*CF$2&lt;0,0,+'2grid'!E39*CF$2)</f>
        <v>0</v>
      </c>
      <c r="F39" s="103">
        <f>IF(+'2grid'!F39*CG$2&lt;0,0,+'2grid'!F39*CG$2)</f>
        <v>0</v>
      </c>
      <c r="G39" s="103">
        <f>IF(+'2grid'!G39*CH$2&lt;0,0,+'2grid'!G39*CH$2)</f>
        <v>0</v>
      </c>
      <c r="H39" s="103">
        <f>IF(+'2grid'!H39*CI$2&lt;0,0,+'2grid'!H39*CI$2)</f>
        <v>0</v>
      </c>
      <c r="I39" s="103">
        <f>IF(+'2grid'!I39*CJ$2&lt;0,0,+'2grid'!I39*CJ$2)</f>
        <v>0</v>
      </c>
      <c r="J39" s="103">
        <f>IF(+'2grid'!J39*CK$2&lt;0,0,+'2grid'!J39*CK$2)</f>
        <v>0</v>
      </c>
      <c r="K39" s="103">
        <f>IF(+'2grid'!K39*CL$2&lt;0,0,+'2grid'!K39*CL$2)</f>
        <v>0</v>
      </c>
      <c r="L39" s="103">
        <f>IF(+'2grid'!L39*CM$2&lt;0,0,+'2grid'!L39*CM$2)</f>
        <v>0</v>
      </c>
      <c r="M39" s="103">
        <f>IF(+'2grid'!M39*CN$2&lt;0,0,+'2grid'!M39*CN$2)</f>
        <v>0</v>
      </c>
      <c r="N39" s="103">
        <f>IF(+'2grid'!N39*CO$2&lt;0,0,+'2grid'!N39*CO$2)</f>
        <v>0</v>
      </c>
      <c r="O39" s="103">
        <f>IF(+'2grid'!O39*CP$2&lt;0,0,+'2grid'!O39*CP$2)</f>
        <v>0</v>
      </c>
      <c r="P39" s="103">
        <f>IF(+'2grid'!P39*CQ$2&lt;0,0,+'2grid'!P39*CQ$2)</f>
        <v>0</v>
      </c>
      <c r="Q39" s="103">
        <f>IF(+'2grid'!Q39*CR$2&lt;0,0,+'2grid'!Q39*CR$2)</f>
        <v>0</v>
      </c>
      <c r="R39" s="103">
        <f>IF(+'2grid'!R39*CS$2&lt;0,0,+'2grid'!R39*CS$2)</f>
        <v>0</v>
      </c>
      <c r="S39" s="103">
        <f>IF(+'2grid'!S39*CT$2&lt;0,0,+'2grid'!S39*CT$2)</f>
        <v>0</v>
      </c>
      <c r="T39" s="103">
        <f>IF(+'2grid'!T39*CU$2&lt;0,0,+'2grid'!T39*CU$2)</f>
        <v>0</v>
      </c>
      <c r="U39" s="103">
        <f>IF(+'2grid'!U39*CV$2&lt;0,0,+'2grid'!U39*CV$2)</f>
        <v>6.8519964421292743</v>
      </c>
      <c r="V39" s="103">
        <f>IF(+'2grid'!V39*CW$2&lt;0,0,+'2grid'!V39*CW$2)</f>
        <v>21.698059982678107</v>
      </c>
      <c r="W39" s="103">
        <f>IF(+'2grid'!W39*CX$2&lt;0,0,+'2grid'!W39*CX$2)</f>
        <v>38.171762317084664</v>
      </c>
      <c r="X39" s="103">
        <f>IF(+'2grid'!X39*CY$2&lt;0,0,+'2grid'!X39*CY$2)</f>
        <v>56.406999663961521</v>
      </c>
      <c r="Y39" s="103">
        <f>IF(+'2grid'!Y39*CZ$2&lt;0,0,+'2grid'!Y39*CZ$2)</f>
        <v>76.547423808368336</v>
      </c>
      <c r="Z39" s="103">
        <f>IF(+'2grid'!Z39*DA$2&lt;0,0,+'2grid'!Z39*DA$2)</f>
        <v>98.747106097946073</v>
      </c>
      <c r="AA39" s="103">
        <f>IF(+'2grid'!AA39*DB$2&lt;0,0,+'2grid'!AA39*DB$2)</f>
        <v>123.17124469241358</v>
      </c>
      <c r="AB39" s="103">
        <f>IF(+'2grid'!AB39*DC$2&lt;0,0,+'2grid'!AB39*DC$2)</f>
        <v>149.99691779861794</v>
      </c>
      <c r="AC39" s="103">
        <f>IF(+'2grid'!AC39*DD$2&lt;0,0,+'2grid'!AC39*DD$2)</f>
        <v>179.41388579201345</v>
      </c>
      <c r="AD39" s="103">
        <f>IF(+'2grid'!AD39*DE$2&lt;0,0,+'2grid'!AD39*DE$2)</f>
        <v>187.26341202809675</v>
      </c>
      <c r="AE39" s="103">
        <f>IF(+'2grid'!AE39*DF$2&lt;0,0,+'2grid'!AE39*DF$2)</f>
        <v>197.39531016844902</v>
      </c>
      <c r="AF39" s="103">
        <f>IF(+'2grid'!AF39*DG$2&lt;0,0,+'2grid'!AF39*DG$2)</f>
        <v>207.92371377085246</v>
      </c>
      <c r="AG39" s="103">
        <f>IF(+'2grid'!AG39*DH$2&lt;0,0,+'2grid'!AG39*DH$2)</f>
        <v>218.88801264862116</v>
      </c>
      <c r="AH39" s="103">
        <f>IF(+'2grid'!AH39*DI$2&lt;0,0,+'2grid'!AH39*DI$2)</f>
        <v>230.33375790510817</v>
      </c>
      <c r="AI39" s="103">
        <f>IF(+'2grid'!AI39*DJ$2&lt;0,0,+'2grid'!AI39*DJ$2)</f>
        <v>242.31399865647873</v>
      </c>
      <c r="AJ39" s="103">
        <f>IF(+'2grid'!AJ39*DK$2&lt;0,0,+'2grid'!AJ39*DK$2)</f>
        <v>254.89099733191853</v>
      </c>
      <c r="AK39" s="103">
        <f>IF(+'2grid'!AK39*DL$2&lt;0,0,+'2grid'!AK39*DL$2)</f>
        <v>268.13845855235479</v>
      </c>
      <c r="AL39" s="103">
        <f>IF(+'2grid'!AL39*DM$2&lt;0,0,+'2grid'!AL39*DM$2)</f>
        <v>282.14446579824397</v>
      </c>
      <c r="AM39" s="103">
        <f>IF(+'2grid'!AM39*DN$2&lt;0,0,+'2grid'!AM39*DN$2)</f>
        <v>297.01541072107602</v>
      </c>
      <c r="AN39" s="103">
        <f>IF(+'2grid'!AN39*DO$2&lt;0,0,+'2grid'!AN39*DO$2)</f>
        <v>312.88134201592703</v>
      </c>
      <c r="AO39" s="103">
        <f>IF(+'2grid'!AO39*DP$2&lt;0,0,+'2grid'!AO39*DP$2)</f>
        <v>329.90338934230624</v>
      </c>
      <c r="AP39" s="103">
        <f>IF(+'2grid'!AP39*DQ$2&lt;0,0,+'2grid'!AP39*DQ$2)</f>
        <v>348.28429656808828</v>
      </c>
      <c r="AQ39" s="103">
        <f>IF(+'2grid'!AQ39*DR$2&lt;0,0,+'2grid'!AQ39*DR$2)</f>
        <v>368.28374776331043</v>
      </c>
      <c r="AR39" s="103">
        <f>IF(+'2grid'!AR39*DS$2&lt;0,0,+'2grid'!AR39*DS$2)</f>
        <v>390.24132547169529</v>
      </c>
      <c r="AS39" s="103">
        <f>IF(+'2grid'!AS39*DT$2&lt;0,0,+'2grid'!AS39*DT$2)</f>
        <v>414.61209349617531</v>
      </c>
      <c r="AT39" s="103">
        <f>IF(+'2grid'!AT39*DU$2&lt;0,0,+'2grid'!AT39*DU$2)</f>
        <v>442.02401982296641</v>
      </c>
      <c r="AU39" s="103">
        <f>IF(+'2grid'!AU39*DV$2&lt;0,0,+'2grid'!AU39*DV$2)</f>
        <v>473.37527313059735</v>
      </c>
      <c r="AV39" s="103">
        <f>IF(+'2grid'!AV39*DW$2&lt;0,0,+'2grid'!AV39*DW$2)</f>
        <v>510.00928140249232</v>
      </c>
      <c r="AW39" s="103">
        <f>IF(+'2grid'!AW39*DX$2&lt;0,0,+'2grid'!AW39*DX$2)</f>
        <v>554.05455347173677</v>
      </c>
      <c r="AX39" s="103">
        <f>IF(+'2grid'!AX39*DY$2&lt;0,0,+'2grid'!AX39*DY$2)</f>
        <v>601.20784870665921</v>
      </c>
      <c r="AY39" s="103">
        <f>IF(+'2grid'!AY39*DZ$2&lt;0,0,+'2grid'!AY39*DZ$2)</f>
        <v>664.83370715644878</v>
      </c>
      <c r="AZ39" s="103">
        <f>IF(+'2grid'!AZ39*EA$2&lt;0,0,+'2grid'!AZ39*EA$2)</f>
        <v>759.4102574531496</v>
      </c>
      <c r="BA39" s="103">
        <f>IF(+'2grid'!BA39*EB$2&lt;0,0,+'2grid'!BA39*EB$2)</f>
        <v>928.70528300074375</v>
      </c>
      <c r="BB39" s="103">
        <f>IF(+'2grid'!BB39*EC$2&lt;0,0,+'2grid'!BB39*EC$2)</f>
        <v>1441.4111575334171</v>
      </c>
      <c r="BC39" s="103">
        <f>IF(+'2grid'!BC39*ED$2&lt;0,0,+'2grid'!BC39*ED$2)</f>
        <v>1647.624</v>
      </c>
      <c r="BD39" s="103">
        <f>IF(+'2grid'!BD39*EE$2&lt;0,0,+'2grid'!BD39*EE$2)</f>
        <v>1749.48</v>
      </c>
      <c r="BE39" s="103">
        <f>IF(+'2grid'!BE39*EF$2&lt;0,0,+'2grid'!BE39*EF$2)</f>
        <v>1874.98</v>
      </c>
      <c r="BF39" s="103">
        <f>IF(+'2grid'!BF39*EG$2&lt;0,0,+'2grid'!BF39*EG$2)</f>
        <v>1949.8319999999999</v>
      </c>
      <c r="BG39" s="103">
        <f>IF(+'2grid'!BG39*EH$2&lt;0,0,+'2grid'!BG39*EH$2)</f>
        <v>1983.52</v>
      </c>
      <c r="BH39" s="103">
        <f>IF(+'2grid'!BH39*EI$2&lt;0,0,+'2grid'!BH39*EI$2)</f>
        <v>1983.52</v>
      </c>
      <c r="BI39" s="103">
        <f>IF(+'2grid'!BI39*EJ$2&lt;0,0,+'2grid'!BI39*EJ$2)</f>
        <v>1983.52</v>
      </c>
      <c r="BJ39" s="103">
        <f>IF(+'2grid'!BJ39*EK$2&lt;0,0,+'2grid'!BJ39*EK$2)</f>
        <v>1955.1</v>
      </c>
      <c r="BK39" s="103">
        <f>IF(+'2grid'!BK39*EL$2&lt;0,0,+'2grid'!BK39*EL$2)</f>
        <v>1974.7</v>
      </c>
      <c r="BL39" s="103">
        <f>IF(+'2grid'!BL39*EM$2&lt;0,0,+'2grid'!BL39*EM$2)</f>
        <v>1974.7</v>
      </c>
      <c r="BM39" s="103">
        <f>IF(+'2grid'!BM39*EN$2&lt;0,0,+'2grid'!BM39*EN$2)</f>
        <v>1969.8</v>
      </c>
      <c r="BN39" s="103">
        <f>IF(+'2grid'!BN39*EO$2&lt;0,0,+'2grid'!BN39*EO$2)</f>
        <v>1969.8</v>
      </c>
      <c r="BO39" s="103">
        <f>IF(+'2grid'!BO39*EP$2&lt;0,0,+'2grid'!BO39*EP$2)</f>
        <v>1969.8</v>
      </c>
      <c r="BP39" s="103">
        <f>IF(+'2grid'!BP39*EQ$2&lt;0,0,+'2grid'!BP39*EQ$2)</f>
        <v>1994.3</v>
      </c>
      <c r="BQ39" s="103">
        <f>IF(+'2grid'!BQ39*ER$2&lt;0,0,+'2grid'!BQ39*ER$2)</f>
        <v>1842.3999999999999</v>
      </c>
      <c r="BR39" s="103">
        <f>IF(+'2grid'!BR39*ES$2&lt;0,0,+'2grid'!BR39*ES$2)</f>
        <v>1842.3999999999999</v>
      </c>
      <c r="BS39" s="103">
        <f>IF(+'2grid'!BS39*ET$2&lt;0,0,+'2grid'!BS39*ET$2)</f>
        <v>1842.3999999999999</v>
      </c>
      <c r="BT39" s="103">
        <f>IF(+'2grid'!BT39*EU$2&lt;0,0,+'2grid'!BT39*EU$2)</f>
        <v>1776.25</v>
      </c>
      <c r="BU39" s="103">
        <f>IF(+'2grid'!BU39*EV$2&lt;0,0,+'2grid'!BU39*EV$2)</f>
        <v>1728.72</v>
      </c>
      <c r="BV39" s="103">
        <f>IF(+'2grid'!BV39*EW$2&lt;0,0,+'2grid'!BV39*EW$2)</f>
        <v>1718.3810000000042</v>
      </c>
      <c r="BW39" s="103">
        <f>IF(+'2grid'!BW39*EX$2&lt;0,0,+'2grid'!BW39*EX$2)</f>
        <v>1689.030000000007</v>
      </c>
      <c r="BX39" s="103">
        <f>IF(+'2grid'!BX39*EY$2&lt;0,0,+'2grid'!BX39*EY$2)</f>
        <v>1647.5531333333329</v>
      </c>
      <c r="BY39" s="103">
        <f>IF(+'2grid'!BY39*EZ$2&lt;0,0,+'2grid'!BY39*EZ$2)</f>
        <v>1609.0990222222288</v>
      </c>
      <c r="BZ39" s="103">
        <f>IF(+'2grid'!BZ39*FA$2&lt;0,0,+'2grid'!BZ39*FA$2)</f>
        <v>1583.9782103703749</v>
      </c>
      <c r="CA39" s="103">
        <f>IF(+'2grid'!CA39*FB$2&lt;0,0,+'2grid'!CA39*FB$2)</f>
        <v>1553.4903861728462</v>
      </c>
    </row>
    <row r="40" spans="1:79" x14ac:dyDescent="0.2">
      <c r="A40" s="9">
        <f>+data!B42</f>
        <v>144</v>
      </c>
      <c r="B40" s="103">
        <f>IF(+'2grid'!B40*CC$2&lt;0,0,+'2grid'!B40*CC$2)</f>
        <v>0</v>
      </c>
      <c r="C40" s="103">
        <f>IF(+'2grid'!C40*CD$2&lt;0,0,+'2grid'!C40*CD$2)</f>
        <v>0</v>
      </c>
      <c r="D40" s="103">
        <f>IF(+'2grid'!D40*CE$2&lt;0,0,+'2grid'!D40*CE$2)</f>
        <v>0</v>
      </c>
      <c r="E40" s="103">
        <f>IF(+'2grid'!E40*CF$2&lt;0,0,+'2grid'!E40*CF$2)</f>
        <v>0</v>
      </c>
      <c r="F40" s="103">
        <f>IF(+'2grid'!F40*CG$2&lt;0,0,+'2grid'!F40*CG$2)</f>
        <v>0</v>
      </c>
      <c r="G40" s="103">
        <f>IF(+'2grid'!G40*CH$2&lt;0,0,+'2grid'!G40*CH$2)</f>
        <v>0</v>
      </c>
      <c r="H40" s="103">
        <f>IF(+'2grid'!H40*CI$2&lt;0,0,+'2grid'!H40*CI$2)</f>
        <v>0</v>
      </c>
      <c r="I40" s="103">
        <f>IF(+'2grid'!I40*CJ$2&lt;0,0,+'2grid'!I40*CJ$2)</f>
        <v>0</v>
      </c>
      <c r="J40" s="103">
        <f>IF(+'2grid'!J40*CK$2&lt;0,0,+'2grid'!J40*CK$2)</f>
        <v>0</v>
      </c>
      <c r="K40" s="103">
        <f>IF(+'2grid'!K40*CL$2&lt;0,0,+'2grid'!K40*CL$2)</f>
        <v>0</v>
      </c>
      <c r="L40" s="103">
        <f>IF(+'2grid'!L40*CM$2&lt;0,0,+'2grid'!L40*CM$2)</f>
        <v>0</v>
      </c>
      <c r="M40" s="103">
        <f>IF(+'2grid'!M40*CN$2&lt;0,0,+'2grid'!M40*CN$2)</f>
        <v>0</v>
      </c>
      <c r="N40" s="103">
        <f>IF(+'2grid'!N40*CO$2&lt;0,0,+'2grid'!N40*CO$2)</f>
        <v>0</v>
      </c>
      <c r="O40" s="103">
        <f>IF(+'2grid'!O40*CP$2&lt;0,0,+'2grid'!O40*CP$2)</f>
        <v>0</v>
      </c>
      <c r="P40" s="103">
        <f>IF(+'2grid'!P40*CQ$2&lt;0,0,+'2grid'!P40*CQ$2)</f>
        <v>0</v>
      </c>
      <c r="Q40" s="103">
        <f>IF(+'2grid'!Q40*CR$2&lt;0,0,+'2grid'!Q40*CR$2)</f>
        <v>0</v>
      </c>
      <c r="R40" s="103">
        <f>IF(+'2grid'!R40*CS$2&lt;0,0,+'2grid'!R40*CS$2)</f>
        <v>0</v>
      </c>
      <c r="S40" s="103">
        <f>IF(+'2grid'!S40*CT$2&lt;0,0,+'2grid'!S40*CT$2)</f>
        <v>0</v>
      </c>
      <c r="T40" s="103">
        <f>IF(+'2grid'!T40*CU$2&lt;0,0,+'2grid'!T40*CU$2)</f>
        <v>0</v>
      </c>
      <c r="U40" s="103">
        <f>IF(+'2grid'!U40*CV$2&lt;0,0,+'2grid'!U40*CV$2)</f>
        <v>5.3637280430404726</v>
      </c>
      <c r="V40" s="103">
        <f>IF(+'2grid'!V40*CW$2&lt;0,0,+'2grid'!V40*CW$2)</f>
        <v>16.750144376160478</v>
      </c>
      <c r="W40" s="103">
        <f>IF(+'2grid'!W40*CX$2&lt;0,0,+'2grid'!W40*CX$2)</f>
        <v>30.59032145772311</v>
      </c>
      <c r="X40" s="103">
        <f>IF(+'2grid'!X40*CY$2&lt;0,0,+'2grid'!X40*CY$2)</f>
        <v>46.2436727190384</v>
      </c>
      <c r="Y40" s="103">
        <f>IF(+'2grid'!Y40*CZ$2&lt;0,0,+'2grid'!Y40*CZ$2)</f>
        <v>55.896600498096809</v>
      </c>
      <c r="Z40" s="103">
        <f>IF(+'2grid'!Z40*DA$2&lt;0,0,+'2grid'!Z40*DA$2)</f>
        <v>63.27846647841222</v>
      </c>
      <c r="AA40" s="103">
        <f>IF(+'2grid'!AA40*DB$2&lt;0,0,+'2grid'!AA40*DB$2)</f>
        <v>77.37474498096357</v>
      </c>
      <c r="AB40" s="103">
        <f>IF(+'2grid'!AB40*DC$2&lt;0,0,+'2grid'!AB40*DC$2)</f>
        <v>106.84275775633961</v>
      </c>
      <c r="AC40" s="103">
        <f>IF(+'2grid'!AC40*DD$2&lt;0,0,+'2grid'!AC40*DD$2)</f>
        <v>138.2052821784948</v>
      </c>
      <c r="AD40" s="103">
        <f>IF(+'2grid'!AD40*DE$2&lt;0,0,+'2grid'!AD40*DE$2)</f>
        <v>143.73488505220271</v>
      </c>
      <c r="AE40" s="103">
        <f>IF(+'2grid'!AE40*DF$2&lt;0,0,+'2grid'!AE40*DF$2)</f>
        <v>145.52776183432411</v>
      </c>
      <c r="AF40" s="103">
        <f>IF(+'2grid'!AF40*DG$2&lt;0,0,+'2grid'!AF40*DG$2)</f>
        <v>147.12710203529875</v>
      </c>
      <c r="AG40" s="103">
        <f>IF(+'2grid'!AG40*DH$2&lt;0,0,+'2grid'!AG40*DH$2)</f>
        <v>148.5398999487179</v>
      </c>
      <c r="AH40" s="103">
        <f>IF(+'2grid'!AH40*DI$2&lt;0,0,+'2grid'!AH40*DI$2)</f>
        <v>149.77292352452798</v>
      </c>
      <c r="AI40" s="103">
        <f>IF(+'2grid'!AI40*DJ$2&lt;0,0,+'2grid'!AI40*DJ$2)</f>
        <v>150.83271961489928</v>
      </c>
      <c r="AJ40" s="103">
        <f>IF(+'2grid'!AJ40*DK$2&lt;0,0,+'2grid'!AJ40*DK$2)</f>
        <v>151.72561901384458</v>
      </c>
      <c r="AK40" s="103">
        <f>IF(+'2grid'!AK40*DL$2&lt;0,0,+'2grid'!AK40*DL$2)</f>
        <v>152.45774128818394</v>
      </c>
      <c r="AL40" s="103">
        <f>IF(+'2grid'!AL40*DM$2&lt;0,0,+'2grid'!AL40*DM$2)</f>
        <v>153.03499939659022</v>
      </c>
      <c r="AM40" s="103">
        <f>IF(+'2grid'!AM40*DN$2&lt;0,0,+'2grid'!AM40*DN$2)</f>
        <v>153.46310409248287</v>
      </c>
      <c r="AN40" s="103">
        <f>IF(+'2grid'!AN40*DO$2&lt;0,0,+'2grid'!AN40*DO$2)</f>
        <v>153.74756810543198</v>
      </c>
      <c r="AO40" s="103">
        <f>IF(+'2grid'!AO40*DP$2&lt;0,0,+'2grid'!AO40*DP$2)</f>
        <v>153.89371009447663</v>
      </c>
      <c r="AP40" s="103">
        <f>IF(+'2grid'!AP40*DQ$2&lt;0,0,+'2grid'!AP40*DQ$2)</f>
        <v>174.95276600260755</v>
      </c>
      <c r="AQ40" s="103">
        <f>IF(+'2grid'!AQ40*DR$2&lt;0,0,+'2grid'!AQ40*DR$2)</f>
        <v>249.01344</v>
      </c>
      <c r="AR40" s="103">
        <f>IF(+'2grid'!AR40*DS$2&lt;0,0,+'2grid'!AR40*DS$2)</f>
        <v>354.72000000000008</v>
      </c>
      <c r="AS40" s="103">
        <f>IF(+'2grid'!AS40*DT$2&lt;0,0,+'2grid'!AS40*DT$2)</f>
        <v>469.95064669125378</v>
      </c>
      <c r="AT40" s="103">
        <f>IF(+'2grid'!AT40*DU$2&lt;0,0,+'2grid'!AT40*DU$2)</f>
        <v>539.68244943033346</v>
      </c>
      <c r="AU40" s="103">
        <f>IF(+'2grid'!AU40*DV$2&lt;0,0,+'2grid'!AU40*DV$2)</f>
        <v>550.90107982478003</v>
      </c>
      <c r="AV40" s="103">
        <f>IF(+'2grid'!AV40*DW$2&lt;0,0,+'2grid'!AV40*DW$2)</f>
        <v>609.69334401851927</v>
      </c>
      <c r="AW40" s="103">
        <f>IF(+'2grid'!AW40*DX$2&lt;0,0,+'2grid'!AW40*DX$2)</f>
        <v>738.50651622463442</v>
      </c>
      <c r="AX40" s="103">
        <f>IF(+'2grid'!AX40*DY$2&lt;0,0,+'2grid'!AX40*DY$2)</f>
        <v>823.75786966902149</v>
      </c>
      <c r="AY40" s="103">
        <f>IF(+'2grid'!AY40*DZ$2&lt;0,0,+'2grid'!AY40*DZ$2)</f>
        <v>898.36599466106202</v>
      </c>
      <c r="AZ40" s="103">
        <f>IF(+'2grid'!AZ40*EA$2&lt;0,0,+'2grid'!AZ40*EA$2)</f>
        <v>948.79494022005053</v>
      </c>
      <c r="BA40" s="103">
        <f>IF(+'2grid'!BA40*EB$2&lt;0,0,+'2grid'!BA40*EB$2)</f>
        <v>1009.455621821736</v>
      </c>
      <c r="BB40" s="103">
        <f>IF(+'2grid'!BB40*EC$2&lt;0,0,+'2grid'!BB40*EC$2)</f>
        <v>1300.2479206490536</v>
      </c>
      <c r="BC40" s="103">
        <f>IF(+'2grid'!BC40*ED$2&lt;0,0,+'2grid'!BC40*ED$2)</f>
        <v>1458.0239999999999</v>
      </c>
      <c r="BD40" s="103">
        <f>IF(+'2grid'!BD40*EE$2&lt;0,0,+'2grid'!BD40*EE$2)</f>
        <v>1810.664</v>
      </c>
      <c r="BE40" s="103">
        <f>IF(+'2grid'!BE40*EF$2&lt;0,0,+'2grid'!BE40*EF$2)</f>
        <v>1812.32</v>
      </c>
      <c r="BF40" s="103">
        <f>IF(+'2grid'!BF40*EG$2&lt;0,0,+'2grid'!BF40*EG$2)</f>
        <v>1846.8</v>
      </c>
      <c r="BG40" s="103">
        <f>IF(+'2grid'!BG40*EH$2&lt;0,0,+'2grid'!BG40*EH$2)</f>
        <v>1871.8</v>
      </c>
      <c r="BH40" s="103">
        <f>IF(+'2grid'!BH40*EI$2&lt;0,0,+'2grid'!BH40*EI$2)</f>
        <v>1872.78</v>
      </c>
      <c r="BI40" s="103">
        <f>IF(+'2grid'!BI40*EJ$2&lt;0,0,+'2grid'!BI40*EJ$2)</f>
        <v>1877.68</v>
      </c>
      <c r="BJ40" s="103">
        <f>IF(+'2grid'!BJ40*EK$2&lt;0,0,+'2grid'!BJ40*EK$2)</f>
        <v>1891.3999999999999</v>
      </c>
      <c r="BK40" s="103">
        <f>IF(+'2grid'!BK40*EL$2&lt;0,0,+'2grid'!BK40*EL$2)</f>
        <v>1832.6</v>
      </c>
      <c r="BL40" s="103">
        <f>IF(+'2grid'!BL40*EM$2&lt;0,0,+'2grid'!BL40*EM$2)</f>
        <v>2028.6</v>
      </c>
      <c r="BM40" s="103">
        <f>IF(+'2grid'!BM40*EN$2&lt;0,0,+'2grid'!BM40*EN$2)</f>
        <v>1960</v>
      </c>
      <c r="BN40" s="103">
        <f>IF(+'2grid'!BN40*EO$2&lt;0,0,+'2grid'!BN40*EO$2)</f>
        <v>1911</v>
      </c>
      <c r="BO40" s="103">
        <f>IF(+'2grid'!BO40*EP$2&lt;0,0,+'2grid'!BO40*EP$2)</f>
        <v>2160.9</v>
      </c>
      <c r="BP40" s="103">
        <f>IF(+'2grid'!BP40*EQ$2&lt;0,0,+'2grid'!BP40*EQ$2)</f>
        <v>2126.6</v>
      </c>
      <c r="BQ40" s="103">
        <f>IF(+'2grid'!BQ40*ER$2&lt;0,0,+'2grid'!BQ40*ER$2)</f>
        <v>2136.4</v>
      </c>
      <c r="BR40" s="103">
        <f>IF(+'2grid'!BR40*ES$2&lt;0,0,+'2grid'!BR40*ES$2)</f>
        <v>2244.1999999999998</v>
      </c>
      <c r="BS40" s="103">
        <f>IF(+'2grid'!BS40*ET$2&lt;0,0,+'2grid'!BS40*ET$2)</f>
        <v>2205</v>
      </c>
      <c r="BT40" s="103">
        <f>IF(+'2grid'!BT40*EU$2&lt;0,0,+'2grid'!BT40*EU$2)</f>
        <v>2236.36</v>
      </c>
      <c r="BU40" s="103">
        <f>IF(+'2grid'!BU40*EV$2&lt;0,0,+'2grid'!BU40*EV$2)</f>
        <v>2276.1480000000056</v>
      </c>
      <c r="BV40" s="103">
        <f>IF(+'2grid'!BV40*EW$2&lt;0,0,+'2grid'!BV40*EW$2)</f>
        <v>2301.1184000000017</v>
      </c>
      <c r="BW40" s="103">
        <f>IF(+'2grid'!BW40*EX$2&lt;0,0,+'2grid'!BW40*EX$2)</f>
        <v>2328.2840000000028</v>
      </c>
      <c r="BX40" s="103">
        <f>IF(+'2grid'!BX40*EY$2&lt;0,0,+'2grid'!BX40*EY$2)</f>
        <v>2340.041386666669</v>
      </c>
      <c r="BY40" s="103">
        <f>IF(+'2grid'!BY40*EZ$2&lt;0,0,+'2grid'!BY40*EZ$2)</f>
        <v>2378.7535644444497</v>
      </c>
      <c r="BZ40" s="103">
        <f>IF(+'2grid'!BZ40*FA$2&lt;0,0,+'2grid'!BZ40*FA$2)</f>
        <v>2403.1989167407469</v>
      </c>
      <c r="CA40" s="103">
        <f>IF(+'2grid'!CA40*FB$2&lt;0,0,+'2grid'!CA40*FB$2)</f>
        <v>2425.9157910123495</v>
      </c>
    </row>
    <row r="41" spans="1:79" x14ac:dyDescent="0.2">
      <c r="A41" s="9">
        <f>+data!B43</f>
        <v>148</v>
      </c>
      <c r="B41" s="103">
        <f>IF(+'2grid'!B41*CC$2&lt;0,0,+'2grid'!B41*CC$2)</f>
        <v>0</v>
      </c>
      <c r="C41" s="103">
        <f>IF(+'2grid'!C41*CD$2&lt;0,0,+'2grid'!C41*CD$2)</f>
        <v>0</v>
      </c>
      <c r="D41" s="103">
        <f>IF(+'2grid'!D41*CE$2&lt;0,0,+'2grid'!D41*CE$2)</f>
        <v>0</v>
      </c>
      <c r="E41" s="103">
        <f>IF(+'2grid'!E41*CF$2&lt;0,0,+'2grid'!E41*CF$2)</f>
        <v>0</v>
      </c>
      <c r="F41" s="103">
        <f>IF(+'2grid'!F41*CG$2&lt;0,0,+'2grid'!F41*CG$2)</f>
        <v>0</v>
      </c>
      <c r="G41" s="103">
        <f>IF(+'2grid'!G41*CH$2&lt;0,0,+'2grid'!G41*CH$2)</f>
        <v>0</v>
      </c>
      <c r="H41" s="103">
        <f>IF(+'2grid'!H41*CI$2&lt;0,0,+'2grid'!H41*CI$2)</f>
        <v>0</v>
      </c>
      <c r="I41" s="103">
        <f>IF(+'2grid'!I41*CJ$2&lt;0,0,+'2grid'!I41*CJ$2)</f>
        <v>0</v>
      </c>
      <c r="J41" s="103">
        <f>IF(+'2grid'!J41*CK$2&lt;0,0,+'2grid'!J41*CK$2)</f>
        <v>0</v>
      </c>
      <c r="K41" s="103">
        <f>IF(+'2grid'!K41*CL$2&lt;0,0,+'2grid'!K41*CL$2)</f>
        <v>0</v>
      </c>
      <c r="L41" s="103">
        <f>IF(+'2grid'!L41*CM$2&lt;0,0,+'2grid'!L41*CM$2)</f>
        <v>0</v>
      </c>
      <c r="M41" s="103">
        <f>IF(+'2grid'!M41*CN$2&lt;0,0,+'2grid'!M41*CN$2)</f>
        <v>0</v>
      </c>
      <c r="N41" s="103">
        <f>IF(+'2grid'!N41*CO$2&lt;0,0,+'2grid'!N41*CO$2)</f>
        <v>0</v>
      </c>
      <c r="O41" s="103">
        <f>IF(+'2grid'!O41*CP$2&lt;0,0,+'2grid'!O41*CP$2)</f>
        <v>0</v>
      </c>
      <c r="P41" s="103">
        <f>IF(+'2grid'!P41*CQ$2&lt;0,0,+'2grid'!P41*CQ$2)</f>
        <v>0</v>
      </c>
      <c r="Q41" s="103">
        <f>IF(+'2grid'!Q41*CR$2&lt;0,0,+'2grid'!Q41*CR$2)</f>
        <v>0</v>
      </c>
      <c r="R41" s="103">
        <f>IF(+'2grid'!R41*CS$2&lt;0,0,+'2grid'!R41*CS$2)</f>
        <v>0</v>
      </c>
      <c r="S41" s="103">
        <f>IF(+'2grid'!S41*CT$2&lt;0,0,+'2grid'!S41*CT$2)</f>
        <v>0</v>
      </c>
      <c r="T41" s="103">
        <f>IF(+'2grid'!T41*CU$2&lt;0,0,+'2grid'!T41*CU$2)</f>
        <v>0</v>
      </c>
      <c r="U41" s="103">
        <f>IF(+'2grid'!U41*CV$2&lt;0,0,+'2grid'!U41*CV$2)</f>
        <v>14.786424215670266</v>
      </c>
      <c r="V41" s="103">
        <f>IF(+'2grid'!V41*CW$2&lt;0,0,+'2grid'!V41*CW$2)</f>
        <v>46.815747329342244</v>
      </c>
      <c r="W41" s="103">
        <f>IF(+'2grid'!W41*CX$2&lt;0,0,+'2grid'!W41*CX$2)</f>
        <v>84.09526698860995</v>
      </c>
      <c r="X41" s="103">
        <f>IF(+'2grid'!X41*CY$2&lt;0,0,+'2grid'!X41*CY$2)</f>
        <v>126.27073540199552</v>
      </c>
      <c r="Y41" s="103">
        <f>IF(+'2grid'!Y41*CZ$2&lt;0,0,+'2grid'!Y41*CZ$2)</f>
        <v>178.1877436249037</v>
      </c>
      <c r="Z41" s="103">
        <f>IF(+'2grid'!Z41*DA$2&lt;0,0,+'2grid'!Z41*DA$2)</f>
        <v>243.28841757931033</v>
      </c>
      <c r="AA41" s="103">
        <f>IF(+'2grid'!AA41*DB$2&lt;0,0,+'2grid'!AA41*DB$2)</f>
        <v>308.19966841939589</v>
      </c>
      <c r="AB41" s="103">
        <f>IF(+'2grid'!AB41*DC$2&lt;0,0,+'2grid'!AB41*DC$2)</f>
        <v>415.91765583093718</v>
      </c>
      <c r="AC41" s="103">
        <f>IF(+'2grid'!AC41*DD$2&lt;0,0,+'2grid'!AC41*DD$2)</f>
        <v>540.04438419377936</v>
      </c>
      <c r="AD41" s="103">
        <f>IF(+'2grid'!AD41*DE$2&lt;0,0,+'2grid'!AD41*DE$2)</f>
        <v>580.02390676499272</v>
      </c>
      <c r="AE41" s="103">
        <f>IF(+'2grid'!AE41*DF$2&lt;0,0,+'2grid'!AE41*DF$2)</f>
        <v>607.28826777067536</v>
      </c>
      <c r="AF41" s="103">
        <f>IF(+'2grid'!AF41*DG$2&lt;0,0,+'2grid'!AF41*DG$2)</f>
        <v>635.18226661333597</v>
      </c>
      <c r="AG41" s="103">
        <f>IF(+'2grid'!AG41*DH$2&lt;0,0,+'2grid'!AG41*DH$2)</f>
        <v>663.76129395891883</v>
      </c>
      <c r="AH41" s="103">
        <f>IF(+'2grid'!AH41*DI$2&lt;0,0,+'2grid'!AH41*DI$2)</f>
        <v>693.08882067791751</v>
      </c>
      <c r="AI41" s="103">
        <f>IF(+'2grid'!AI41*DJ$2&lt;0,0,+'2grid'!AI41*DJ$2)</f>
        <v>723.23806173034723</v>
      </c>
      <c r="AJ41" s="103">
        <f>IF(+'2grid'!AJ41*DK$2&lt;0,0,+'2grid'!AJ41*DK$2)</f>
        <v>754.29409150816707</v>
      </c>
      <c r="AK41" s="103">
        <f>IF(+'2grid'!AK41*DL$2&lt;0,0,+'2grid'!AK41*DL$2)</f>
        <v>786.3565657485459</v>
      </c>
      <c r="AL41" s="103">
        <f>IF(+'2grid'!AL41*DM$2&lt;0,0,+'2grid'!AL41*DM$2)</f>
        <v>819.54327092326355</v>
      </c>
      <c r="AM41" s="103">
        <f>IF(+'2grid'!AM41*DN$2&lt;0,0,+'2grid'!AM41*DN$2)</f>
        <v>853.9948216668987</v>
      </c>
      <c r="AN41" s="103">
        <f>IF(+'2grid'!AN41*DO$2&lt;0,0,+'2grid'!AN41*DO$2)</f>
        <v>889.88098123852672</v>
      </c>
      <c r="AO41" s="103">
        <f>IF(+'2grid'!AO41*DP$2&lt;0,0,+'2grid'!AO41*DP$2)</f>
        <v>927.40932549383717</v>
      </c>
      <c r="AP41" s="103">
        <f>IF(+'2grid'!AP41*DQ$2&lt;0,0,+'2grid'!AP41*DQ$2)</f>
        <v>966.83737239652544</v>
      </c>
      <c r="AQ41" s="103">
        <f>IF(+'2grid'!AQ41*DR$2&lt;0,0,+'2grid'!AQ41*DR$2)</f>
        <v>1008.4899776314983</v>
      </c>
      <c r="AR41" s="103">
        <f>IF(+'2grid'!AR41*DS$2&lt;0,0,+'2grid'!AR41*DS$2)</f>
        <v>1052.7849868825201</v>
      </c>
      <c r="AS41" s="103">
        <f>IF(+'2grid'!AS41*DT$2&lt;0,0,+'2grid'!AS41*DT$2)</f>
        <v>1100.2723140306121</v>
      </c>
      <c r="AT41" s="103">
        <f>IF(+'2grid'!AT41*DU$2&lt;0,0,+'2grid'!AT41*DU$2)</f>
        <v>1151.6958093454853</v>
      </c>
      <c r="AU41" s="103">
        <f>IF(+'2grid'!AU41*DV$2&lt;0,0,+'2grid'!AU41*DV$2)</f>
        <v>1208.0958565344952</v>
      </c>
      <c r="AV41" s="103">
        <f>IF(+'2grid'!AV41*DW$2&lt;0,0,+'2grid'!AV41*DW$2)</f>
        <v>1270.9894830067781</v>
      </c>
      <c r="AW41" s="103">
        <f>IF(+'2grid'!AW41*DX$2&lt;0,0,+'2grid'!AW41*DX$2)</f>
        <v>1342.7100780345747</v>
      </c>
      <c r="AX41" s="103">
        <f>IF(+'2grid'!AX41*DY$2&lt;0,0,+'2grid'!AX41*DY$2)</f>
        <v>1408.4965109047664</v>
      </c>
      <c r="AY41" s="103">
        <f>IF(+'2grid'!AY41*DZ$2&lt;0,0,+'2grid'!AY41*DZ$2)</f>
        <v>1492.1263494501338</v>
      </c>
      <c r="AZ41" s="103">
        <f>IF(+'2grid'!AZ41*EA$2&lt;0,0,+'2grid'!AZ41*EA$2)</f>
        <v>1607.3192238494228</v>
      </c>
      <c r="BA41" s="103">
        <f>IF(+'2grid'!BA41*EB$2&lt;0,0,+'2grid'!BA41*EB$2)</f>
        <v>1791.8536332594329</v>
      </c>
      <c r="BB41" s="103">
        <f>IF(+'2grid'!BB41*EC$2&lt;0,0,+'2grid'!BB41*EC$2)</f>
        <v>2231.6927808802734</v>
      </c>
      <c r="BC41" s="103">
        <f>IF(+'2grid'!BC41*ED$2&lt;0,0,+'2grid'!BC41*ED$2)</f>
        <v>2749.2</v>
      </c>
      <c r="BD41" s="103">
        <f>IF(+'2grid'!BD41*EE$2&lt;0,0,+'2grid'!BD41*EE$2)</f>
        <v>2772.4</v>
      </c>
      <c r="BE41" s="103">
        <f>IF(+'2grid'!BE41*EF$2&lt;0,0,+'2grid'!BE41*EF$2)</f>
        <v>3036.6</v>
      </c>
      <c r="BF41" s="103">
        <f>IF(+'2grid'!BF41*EG$2&lt;0,0,+'2grid'!BF41*EG$2)</f>
        <v>3207.6</v>
      </c>
      <c r="BG41" s="103">
        <f>IF(+'2grid'!BG41*EH$2&lt;0,0,+'2grid'!BG41*EH$2)</f>
        <v>3479</v>
      </c>
      <c r="BH41" s="103">
        <f>IF(+'2grid'!BH41*EI$2&lt;0,0,+'2grid'!BH41*EI$2)</f>
        <v>3557.4</v>
      </c>
      <c r="BI41" s="103">
        <f>IF(+'2grid'!BI41*EJ$2&lt;0,0,+'2grid'!BI41*EJ$2)</f>
        <v>3557.4</v>
      </c>
      <c r="BJ41" s="103">
        <f>IF(+'2grid'!BJ41*EK$2&lt;0,0,+'2grid'!BJ41*EK$2)</f>
        <v>3753.4</v>
      </c>
      <c r="BK41" s="103">
        <f>IF(+'2grid'!BK41*EL$2&lt;0,0,+'2grid'!BK41*EL$2)</f>
        <v>3753.4</v>
      </c>
      <c r="BL41" s="103">
        <f>IF(+'2grid'!BL41*EM$2&lt;0,0,+'2grid'!BL41*EM$2)</f>
        <v>4145.3999999999996</v>
      </c>
      <c r="BM41" s="103">
        <f>IF(+'2grid'!BM41*EN$2&lt;0,0,+'2grid'!BM41*EN$2)</f>
        <v>4243.3999999999996</v>
      </c>
      <c r="BN41" s="103">
        <f>IF(+'2grid'!BN41*EO$2&lt;0,0,+'2grid'!BN41*EO$2)</f>
        <v>4047.4</v>
      </c>
      <c r="BO41" s="103">
        <f>IF(+'2grid'!BO41*EP$2&lt;0,0,+'2grid'!BO41*EP$2)</f>
        <v>4145.3999999999996</v>
      </c>
      <c r="BP41" s="103">
        <f>IF(+'2grid'!BP41*EQ$2&lt;0,0,+'2grid'!BP41*EQ$2)</f>
        <v>4245.3599999999997</v>
      </c>
      <c r="BQ41" s="103">
        <f>IF(+'2grid'!BQ41*ER$2&lt;0,0,+'2grid'!BQ41*ER$2)</f>
        <v>4441.3599999999997</v>
      </c>
      <c r="BR41" s="103">
        <f>IF(+'2grid'!BR41*ES$2&lt;0,0,+'2grid'!BR41*ES$2)</f>
        <v>4833.3599999999997</v>
      </c>
      <c r="BS41" s="103">
        <f>IF(+'2grid'!BS41*ET$2&lt;0,0,+'2grid'!BS41*ET$2)</f>
        <v>4833.3599999999997</v>
      </c>
      <c r="BT41" s="103">
        <f>IF(+'2grid'!BT41*EU$2&lt;0,0,+'2grid'!BT41*EU$2)</f>
        <v>5088.9439999999886</v>
      </c>
      <c r="BU41" s="103">
        <f>IF(+'2grid'!BU41*EV$2&lt;0,0,+'2grid'!BU41*EV$2)</f>
        <v>5312.2271999999566</v>
      </c>
      <c r="BV41" s="103">
        <f>IF(+'2grid'!BV41*EW$2&lt;0,0,+'2grid'!BV41*EW$2)</f>
        <v>5501.0457599999763</v>
      </c>
      <c r="BW41" s="103">
        <f>IF(+'2grid'!BW41*EX$2&lt;0,0,+'2grid'!BW41*EX$2)</f>
        <v>5700.7775999999385</v>
      </c>
      <c r="BX41" s="103">
        <f>IF(+'2grid'!BX41*EY$2&lt;0,0,+'2grid'!BX41*EY$2)</f>
        <v>5867.9619413332648</v>
      </c>
      <c r="BY41" s="103">
        <f>IF(+'2grid'!BY41*EZ$2&lt;0,0,+'2grid'!BY41*EZ$2)</f>
        <v>6103.7856568887955</v>
      </c>
      <c r="BZ41" s="103">
        <f>IF(+'2grid'!BZ41*FA$2&lt;0,0,+'2grid'!BZ41*FA$2)</f>
        <v>6289.9047945480424</v>
      </c>
      <c r="CA41" s="103">
        <f>IF(+'2grid'!CA41*FB$2&lt;0,0,+'2grid'!CA41*FB$2)</f>
        <v>6482.3296926023995</v>
      </c>
    </row>
    <row r="42" spans="1:79" x14ac:dyDescent="0.2">
      <c r="A42" s="9">
        <f>+data!B44</f>
        <v>152</v>
      </c>
      <c r="B42" s="103">
        <f>IF(+'2grid'!B42*CC$2&lt;0,0,+'2grid'!B42*CC$2)</f>
        <v>0</v>
      </c>
      <c r="C42" s="103">
        <f>IF(+'2grid'!C42*CD$2&lt;0,0,+'2grid'!C42*CD$2)</f>
        <v>0</v>
      </c>
      <c r="D42" s="103">
        <f>IF(+'2grid'!D42*CE$2&lt;0,0,+'2grid'!D42*CE$2)</f>
        <v>0</v>
      </c>
      <c r="E42" s="103">
        <f>IF(+'2grid'!E42*CF$2&lt;0,0,+'2grid'!E42*CF$2)</f>
        <v>0</v>
      </c>
      <c r="F42" s="103">
        <f>IF(+'2grid'!F42*CG$2&lt;0,0,+'2grid'!F42*CG$2)</f>
        <v>0</v>
      </c>
      <c r="G42" s="103">
        <f>IF(+'2grid'!G42*CH$2&lt;0,0,+'2grid'!G42*CH$2)</f>
        <v>0</v>
      </c>
      <c r="H42" s="103">
        <f>IF(+'2grid'!H42*CI$2&lt;0,0,+'2grid'!H42*CI$2)</f>
        <v>0</v>
      </c>
      <c r="I42" s="103">
        <f>IF(+'2grid'!I42*CJ$2&lt;0,0,+'2grid'!I42*CJ$2)</f>
        <v>0</v>
      </c>
      <c r="J42" s="103">
        <f>IF(+'2grid'!J42*CK$2&lt;0,0,+'2grid'!J42*CK$2)</f>
        <v>0</v>
      </c>
      <c r="K42" s="103">
        <f>IF(+'2grid'!K42*CL$2&lt;0,0,+'2grid'!K42*CL$2)</f>
        <v>0</v>
      </c>
      <c r="L42" s="103">
        <f>IF(+'2grid'!L42*CM$2&lt;0,0,+'2grid'!L42*CM$2)</f>
        <v>0</v>
      </c>
      <c r="M42" s="103">
        <f>IF(+'2grid'!M42*CN$2&lt;0,0,+'2grid'!M42*CN$2)</f>
        <v>0</v>
      </c>
      <c r="N42" s="103">
        <f>IF(+'2grid'!N42*CO$2&lt;0,0,+'2grid'!N42*CO$2)</f>
        <v>0</v>
      </c>
      <c r="O42" s="103">
        <f>IF(+'2grid'!O42*CP$2&lt;0,0,+'2grid'!O42*CP$2)</f>
        <v>0</v>
      </c>
      <c r="P42" s="103">
        <f>IF(+'2grid'!P42*CQ$2&lt;0,0,+'2grid'!P42*CQ$2)</f>
        <v>0</v>
      </c>
      <c r="Q42" s="103">
        <f>IF(+'2grid'!Q42*CR$2&lt;0,0,+'2grid'!Q42*CR$2)</f>
        <v>0</v>
      </c>
      <c r="R42" s="103">
        <f>IF(+'2grid'!R42*CS$2&lt;0,0,+'2grid'!R42*CS$2)</f>
        <v>0</v>
      </c>
      <c r="S42" s="103">
        <f>IF(+'2grid'!S42*CT$2&lt;0,0,+'2grid'!S42*CT$2)</f>
        <v>0</v>
      </c>
      <c r="T42" s="103">
        <f>IF(+'2grid'!T42*CU$2&lt;0,0,+'2grid'!T42*CU$2)</f>
        <v>0</v>
      </c>
      <c r="U42" s="103">
        <f>IF(+'2grid'!U42*CV$2&lt;0,0,+'2grid'!U42*CV$2)</f>
        <v>10.34050252487037</v>
      </c>
      <c r="V42" s="103">
        <f>IF(+'2grid'!V42*CW$2&lt;0,0,+'2grid'!V42*CW$2)</f>
        <v>32.183885064076826</v>
      </c>
      <c r="W42" s="103">
        <f>IF(+'2grid'!W42*CX$2&lt;0,0,+'2grid'!W42*CX$2)</f>
        <v>57.244175289063186</v>
      </c>
      <c r="X42" s="103">
        <f>IF(+'2grid'!X42*CY$2&lt;0,0,+'2grid'!X42*CY$2)</f>
        <v>84.563830481197499</v>
      </c>
      <c r="Y42" s="103">
        <f>IF(+'2grid'!Y42*CZ$2&lt;0,0,+'2grid'!Y42*CZ$2)</f>
        <v>113.50655023171306</v>
      </c>
      <c r="Z42" s="103">
        <f>IF(+'2grid'!Z42*DA$2&lt;0,0,+'2grid'!Z42*DA$2)</f>
        <v>143.30988625956087</v>
      </c>
      <c r="AA42" s="103">
        <f>IF(+'2grid'!AA42*DB$2&lt;0,0,+'2grid'!AA42*DB$2)</f>
        <v>173.0317603684849</v>
      </c>
      <c r="AB42" s="103">
        <f>IF(+'2grid'!AB42*DC$2&lt;0,0,+'2grid'!AB42*DC$2)</f>
        <v>188.86901701918669</v>
      </c>
      <c r="AC42" s="103">
        <f>IF(+'2grid'!AC42*DD$2&lt;0,0,+'2grid'!AC42*DD$2)</f>
        <v>200.92058195874219</v>
      </c>
      <c r="AD42" s="103">
        <f>IF(+'2grid'!AD42*DE$2&lt;0,0,+'2grid'!AD42*DE$2)</f>
        <v>212.8620411404234</v>
      </c>
      <c r="AE42" s="103">
        <f>IF(+'2grid'!AE42*DF$2&lt;0,0,+'2grid'!AE42*DF$2)</f>
        <v>225.14115522239382</v>
      </c>
      <c r="AF42" s="103">
        <f>IF(+'2grid'!AF42*DG$2&lt;0,0,+'2grid'!AF42*DG$2)</f>
        <v>237.75941691199927</v>
      </c>
      <c r="AG42" s="103">
        <f>IF(+'2grid'!AG42*DH$2&lt;0,0,+'2grid'!AG42*DH$2)</f>
        <v>250.71761777848874</v>
      </c>
      <c r="AH42" s="103">
        <f>IF(+'2grid'!AH42*DI$2&lt;0,0,+'2grid'!AH42*DI$2)</f>
        <v>264.01576135220677</v>
      </c>
      <c r="AI42" s="103">
        <f>IF(+'2grid'!AI42*DJ$2&lt;0,0,+'2grid'!AI42*DJ$2)</f>
        <v>277.65296646021432</v>
      </c>
      <c r="AJ42" s="103">
        <f>IF(+'2grid'!AJ42*DK$2&lt;0,0,+'2grid'!AJ42*DK$2)</f>
        <v>291.62735952283498</v>
      </c>
      <c r="AK42" s="103">
        <f>IF(+'2grid'!AK42*DL$2&lt;0,0,+'2grid'!AK42*DL$2)</f>
        <v>305.93595433109192</v>
      </c>
      <c r="AL42" s="103">
        <f>IF(+'2grid'!AL42*DM$2&lt;0,0,+'2grid'!AL42*DM$2)</f>
        <v>320.57451758067879</v>
      </c>
      <c r="AM42" s="103">
        <f>IF(+'2grid'!AM42*DN$2&lt;0,0,+'2grid'!AM42*DN$2)</f>
        <v>335.53741814479042</v>
      </c>
      <c r="AN42" s="103">
        <f>IF(+'2grid'!AN42*DO$2&lt;0,0,+'2grid'!AN42*DO$2)</f>
        <v>350.81745771421282</v>
      </c>
      <c r="AO42" s="103">
        <f>IF(+'2grid'!AO42*DP$2&lt;0,0,+'2grid'!AO42*DP$2)</f>
        <v>394.39397801978458</v>
      </c>
      <c r="AP42" s="103">
        <f>IF(+'2grid'!AP42*DQ$2&lt;0,0,+'2grid'!AP42*DQ$2)</f>
        <v>442.92521581163618</v>
      </c>
      <c r="AQ42" s="103">
        <f>IF(+'2grid'!AQ42*DR$2&lt;0,0,+'2grid'!AQ42*DR$2)</f>
        <v>496.92376310027146</v>
      </c>
      <c r="AR42" s="103">
        <f>IF(+'2grid'!AR42*DS$2&lt;0,0,+'2grid'!AR42*DS$2)</f>
        <v>623.5674211037109</v>
      </c>
      <c r="AS42" s="103">
        <f>IF(+'2grid'!AS42*DT$2&lt;0,0,+'2grid'!AS42*DT$2)</f>
        <v>794.43424387647394</v>
      </c>
      <c r="AT42" s="103">
        <f>IF(+'2grid'!AT42*DU$2&lt;0,0,+'2grid'!AT42*DU$2)</f>
        <v>948.07100176970926</v>
      </c>
      <c r="AU42" s="103">
        <f>IF(+'2grid'!AU42*DV$2&lt;0,0,+'2grid'!AU42*DV$2)</f>
        <v>1115.8778578115644</v>
      </c>
      <c r="AV42" s="103">
        <f>IF(+'2grid'!AV42*DW$2&lt;0,0,+'2grid'!AV42*DW$2)</f>
        <v>1278.2582843253674</v>
      </c>
      <c r="AW42" s="103">
        <f>IF(+'2grid'!AW42*DX$2&lt;0,0,+'2grid'!AW42*DX$2)</f>
        <v>1449.1252663425091</v>
      </c>
      <c r="AX42" s="103">
        <f>IF(+'2grid'!AX42*DY$2&lt;0,0,+'2grid'!AX42*DY$2)</f>
        <v>1665.3836874856106</v>
      </c>
      <c r="AY42" s="103">
        <f>IF(+'2grid'!AY42*DZ$2&lt;0,0,+'2grid'!AY42*DZ$2)</f>
        <v>1846.7333183449925</v>
      </c>
      <c r="AZ42" s="103">
        <f>IF(+'2grid'!AZ42*EA$2&lt;0,0,+'2grid'!AZ42*EA$2)</f>
        <v>2067.7467942787484</v>
      </c>
      <c r="BA42" s="103">
        <f>IF(+'2grid'!BA42*EB$2&lt;0,0,+'2grid'!BA42*EB$2)</f>
        <v>2426.8834433187581</v>
      </c>
      <c r="BB42" s="103">
        <f>IF(+'2grid'!BB42*EC$2&lt;0,0,+'2grid'!BB42*EC$2)</f>
        <v>2916.904785389439</v>
      </c>
      <c r="BC42" s="103">
        <f>IF(+'2grid'!BC42*ED$2&lt;0,0,+'2grid'!BC42*ED$2)</f>
        <v>3636.5279999999998</v>
      </c>
      <c r="BD42" s="103">
        <f>IF(+'2grid'!BD42*EE$2&lt;0,0,+'2grid'!BD42*EE$2)</f>
        <v>3919.6</v>
      </c>
      <c r="BE42" s="103">
        <f>IF(+'2grid'!BE42*EF$2&lt;0,0,+'2grid'!BE42*EF$2)</f>
        <v>3904.2</v>
      </c>
      <c r="BF42" s="103">
        <f>IF(+'2grid'!BF42*EG$2&lt;0,0,+'2grid'!BF42*EG$2)</f>
        <v>2963.6279999999997</v>
      </c>
      <c r="BG42" s="103">
        <f>IF(+'2grid'!BG42*EH$2&lt;0,0,+'2grid'!BG42*EH$2)</f>
        <v>2067.8000000000002</v>
      </c>
      <c r="BH42" s="103">
        <f>IF(+'2grid'!BH42*EI$2&lt;0,0,+'2grid'!BH42*EI$2)</f>
        <v>2107</v>
      </c>
      <c r="BI42" s="103">
        <f>IF(+'2grid'!BI42*EJ$2&lt;0,0,+'2grid'!BI42*EJ$2)</f>
        <v>2023.7</v>
      </c>
      <c r="BJ42" s="103">
        <f>IF(+'2grid'!BJ42*EK$2&lt;0,0,+'2grid'!BJ42*EK$2)</f>
        <v>1886.5</v>
      </c>
      <c r="BK42" s="103">
        <f>IF(+'2grid'!BK42*EL$2&lt;0,0,+'2grid'!BK42*EL$2)</f>
        <v>1896.3</v>
      </c>
      <c r="BL42" s="103">
        <f>IF(+'2grid'!BL42*EM$2&lt;0,0,+'2grid'!BL42*EM$2)</f>
        <v>1847.3</v>
      </c>
      <c r="BM42" s="103">
        <f>IF(+'2grid'!BM42*EN$2&lt;0,0,+'2grid'!BM42*EN$2)</f>
        <v>1764</v>
      </c>
      <c r="BN42" s="103">
        <f>IF(+'2grid'!BN42*EO$2&lt;0,0,+'2grid'!BN42*EO$2)</f>
        <v>1688.54</v>
      </c>
      <c r="BO42" s="103">
        <f>IF(+'2grid'!BO42*EP$2&lt;0,0,+'2grid'!BO42*EP$2)</f>
        <v>1687.56</v>
      </c>
      <c r="BP42" s="103">
        <f>IF(+'2grid'!BP42*EQ$2&lt;0,0,+'2grid'!BP42*EQ$2)</f>
        <v>1692.46</v>
      </c>
      <c r="BQ42" s="103">
        <f>IF(+'2grid'!BQ42*ER$2&lt;0,0,+'2grid'!BQ42*ER$2)</f>
        <v>1693.44</v>
      </c>
      <c r="BR42" s="103">
        <f>IF(+'2grid'!BR42*ES$2&lt;0,0,+'2grid'!BR42*ES$2)</f>
        <v>1709.5120000000002</v>
      </c>
      <c r="BS42" s="103">
        <f>IF(+'2grid'!BS42*ET$2&lt;0,0,+'2grid'!BS42*ET$2)</f>
        <v>1758.1004</v>
      </c>
      <c r="BT42" s="103">
        <f>IF(+'2grid'!BT42*EU$2&lt;0,0,+'2grid'!BT42*EU$2)</f>
        <v>1755.6543200000003</v>
      </c>
      <c r="BU42" s="103">
        <f>IF(+'2grid'!BU42*EV$2&lt;0,0,+'2grid'!BU42*EV$2)</f>
        <v>1779.148055999997</v>
      </c>
      <c r="BV42" s="103">
        <f>IF(+'2grid'!BV42*EW$2&lt;0,0,+'2grid'!BV42*EW$2)</f>
        <v>1804.4384848000016</v>
      </c>
      <c r="BW42" s="103">
        <f>IF(+'2grid'!BW42*EX$2&lt;0,0,+'2grid'!BW42*EX$2)</f>
        <v>1826.1943279999955</v>
      </c>
      <c r="BX42" s="103">
        <f>IF(+'2grid'!BX42*EY$2&lt;0,0,+'2grid'!BX42*EY$2)</f>
        <v>1846.7665611733307</v>
      </c>
      <c r="BY42" s="103">
        <f>IF(+'2grid'!BY42*EZ$2&lt;0,0,+'2grid'!BY42*EZ$2)</f>
        <v>1863.0744841955548</v>
      </c>
      <c r="BZ42" s="103">
        <f>IF(+'2grid'!BZ42*FA$2&lt;0,0,+'2grid'!BZ42*FA$2)</f>
        <v>1888.7172569979234</v>
      </c>
      <c r="CA42" s="103">
        <f>IF(+'2grid'!CA42*FB$2&lt;0,0,+'2grid'!CA42*FB$2)</f>
        <v>1909.1558188294307</v>
      </c>
    </row>
    <row r="43" spans="1:79" x14ac:dyDescent="0.2">
      <c r="A43" s="9">
        <f>+data!B45</f>
        <v>156</v>
      </c>
      <c r="B43" s="103">
        <f>IF(+'2grid'!B43*CC$2&lt;0,0,+'2grid'!B43*CC$2)</f>
        <v>0</v>
      </c>
      <c r="C43" s="103">
        <f>IF(+'2grid'!C43*CD$2&lt;0,0,+'2grid'!C43*CD$2)</f>
        <v>0</v>
      </c>
      <c r="D43" s="103">
        <f>IF(+'2grid'!D43*CE$2&lt;0,0,+'2grid'!D43*CE$2)</f>
        <v>0</v>
      </c>
      <c r="E43" s="103">
        <f>IF(+'2grid'!E43*CF$2&lt;0,0,+'2grid'!E43*CF$2)</f>
        <v>0</v>
      </c>
      <c r="F43" s="103">
        <f>IF(+'2grid'!F43*CG$2&lt;0,0,+'2grid'!F43*CG$2)</f>
        <v>0</v>
      </c>
      <c r="G43" s="103">
        <f>IF(+'2grid'!G43*CH$2&lt;0,0,+'2grid'!G43*CH$2)</f>
        <v>0</v>
      </c>
      <c r="H43" s="103">
        <f>IF(+'2grid'!H43*CI$2&lt;0,0,+'2grid'!H43*CI$2)</f>
        <v>0</v>
      </c>
      <c r="I43" s="103">
        <f>IF(+'2grid'!I43*CJ$2&lt;0,0,+'2grid'!I43*CJ$2)</f>
        <v>0</v>
      </c>
      <c r="J43" s="103">
        <f>IF(+'2grid'!J43*CK$2&lt;0,0,+'2grid'!J43*CK$2)</f>
        <v>0</v>
      </c>
      <c r="K43" s="103">
        <f>IF(+'2grid'!K43*CL$2&lt;0,0,+'2grid'!K43*CL$2)</f>
        <v>0</v>
      </c>
      <c r="L43" s="103">
        <f>IF(+'2grid'!L43*CM$2&lt;0,0,+'2grid'!L43*CM$2)</f>
        <v>0</v>
      </c>
      <c r="M43" s="103">
        <f>IF(+'2grid'!M43*CN$2&lt;0,0,+'2grid'!M43*CN$2)</f>
        <v>0</v>
      </c>
      <c r="N43" s="103">
        <f>IF(+'2grid'!N43*CO$2&lt;0,0,+'2grid'!N43*CO$2)</f>
        <v>0</v>
      </c>
      <c r="O43" s="103">
        <f>IF(+'2grid'!O43*CP$2&lt;0,0,+'2grid'!O43*CP$2)</f>
        <v>0</v>
      </c>
      <c r="P43" s="103">
        <f>IF(+'2grid'!P43*CQ$2&lt;0,0,+'2grid'!P43*CQ$2)</f>
        <v>0</v>
      </c>
      <c r="Q43" s="103">
        <f>IF(+'2grid'!Q43*CR$2&lt;0,0,+'2grid'!Q43*CR$2)</f>
        <v>0</v>
      </c>
      <c r="R43" s="103">
        <f>IF(+'2grid'!R43*CS$2&lt;0,0,+'2grid'!R43*CS$2)</f>
        <v>0</v>
      </c>
      <c r="S43" s="103">
        <f>IF(+'2grid'!S43*CT$2&lt;0,0,+'2grid'!S43*CT$2)</f>
        <v>0</v>
      </c>
      <c r="T43" s="103">
        <f>IF(+'2grid'!T43*CU$2&lt;0,0,+'2grid'!T43*CU$2)</f>
        <v>0</v>
      </c>
      <c r="U43" s="103">
        <f>IF(+'2grid'!U43*CV$2&lt;0,0,+'2grid'!U43*CV$2)</f>
        <v>577.29351877894237</v>
      </c>
      <c r="V43" s="103">
        <f>IF(+'2grid'!V43*CW$2&lt;0,0,+'2grid'!V43*CW$2)</f>
        <v>1655.043906514725</v>
      </c>
      <c r="W43" s="103">
        <f>IF(+'2grid'!W43*CX$2&lt;0,0,+'2grid'!W43*CX$2)</f>
        <v>6872.705247560204</v>
      </c>
      <c r="X43" s="103">
        <f>IF(+'2grid'!X43*CY$2&lt;0,0,+'2grid'!X43*CY$2)</f>
        <v>11228.712576496642</v>
      </c>
      <c r="Y43" s="103">
        <f>IF(+'2grid'!Y43*CZ$2&lt;0,0,+'2grid'!Y43*CZ$2)</f>
        <v>11495.899143510907</v>
      </c>
      <c r="Z43" s="103">
        <f>IF(+'2grid'!Z43*DA$2&lt;0,0,+'2grid'!Z43*DA$2)</f>
        <v>12848.939268950533</v>
      </c>
      <c r="AA43" s="103">
        <f>IF(+'2grid'!AA43*DB$2&lt;0,0,+'2grid'!AA43*DB$2)</f>
        <v>19828.709736546218</v>
      </c>
      <c r="AB43" s="103">
        <f>IF(+'2grid'!AB43*DC$2&lt;0,0,+'2grid'!AB43*DC$2)</f>
        <v>25012.334659652606</v>
      </c>
      <c r="AC43" s="103">
        <f>IF(+'2grid'!AC43*DD$2&lt;0,0,+'2grid'!AC43*DD$2)</f>
        <v>29642.320992460493</v>
      </c>
      <c r="AD43" s="103">
        <f>IF(+'2grid'!AD43*DE$2&lt;0,0,+'2grid'!AD43*DE$2)</f>
        <v>32202.857393996142</v>
      </c>
      <c r="AE43" s="103">
        <f>IF(+'2grid'!AE43*DF$2&lt;0,0,+'2grid'!AE43*DF$2)</f>
        <v>35023.184773462985</v>
      </c>
      <c r="AF43" s="103">
        <f>IF(+'2grid'!AF43*DG$2&lt;0,0,+'2grid'!AF43*DG$2)</f>
        <v>37079.781904927288</v>
      </c>
      <c r="AG43" s="103">
        <f>IF(+'2grid'!AG43*DH$2&lt;0,0,+'2grid'!AG43*DH$2)</f>
        <v>38793.048857682283</v>
      </c>
      <c r="AH43" s="103">
        <f>IF(+'2grid'!AH43*DI$2&lt;0,0,+'2grid'!AH43*DI$2)</f>
        <v>40848.215084105665</v>
      </c>
      <c r="AI43" s="103">
        <f>IF(+'2grid'!AI43*DJ$2&lt;0,0,+'2grid'!AI43*DJ$2)</f>
        <v>42696.074971183349</v>
      </c>
      <c r="AJ43" s="103">
        <f>IF(+'2grid'!AJ43*DK$2&lt;0,0,+'2grid'!AJ43*DK$2)</f>
        <v>44682.483730011874</v>
      </c>
      <c r="AK43" s="103">
        <f>IF(+'2grid'!AK43*DL$2&lt;0,0,+'2grid'!AK43*DL$2)</f>
        <v>47341.0485324564</v>
      </c>
      <c r="AL43" s="103">
        <f>IF(+'2grid'!AL43*DM$2&lt;0,0,+'2grid'!AL43*DM$2)</f>
        <v>50324.704324514641</v>
      </c>
      <c r="AM43" s="103">
        <f>IF(+'2grid'!AM43*DN$2&lt;0,0,+'2grid'!AM43*DN$2)</f>
        <v>53305.502742491801</v>
      </c>
      <c r="AN43" s="103">
        <f>IF(+'2grid'!AN43*DO$2&lt;0,0,+'2grid'!AN43*DO$2)</f>
        <v>57274.178035919591</v>
      </c>
      <c r="AO43" s="103">
        <f>IF(+'2grid'!AO43*DP$2&lt;0,0,+'2grid'!AO43*DP$2)</f>
        <v>60752.714138260773</v>
      </c>
      <c r="AP43" s="103">
        <f>IF(+'2grid'!AP43*DQ$2&lt;0,0,+'2grid'!AP43*DQ$2)</f>
        <v>63321.73178838833</v>
      </c>
      <c r="AQ43" s="103">
        <f>IF(+'2grid'!AQ43*DR$2&lt;0,0,+'2grid'!AQ43*DR$2)</f>
        <v>65377.766834808295</v>
      </c>
      <c r="AR43" s="103">
        <f>IF(+'2grid'!AR43*DS$2&lt;0,0,+'2grid'!AR43*DS$2)</f>
        <v>67449.408460539926</v>
      </c>
      <c r="AS43" s="103">
        <f>IF(+'2grid'!AS43*DT$2&lt;0,0,+'2grid'!AS43*DT$2)</f>
        <v>69405.039538223326</v>
      </c>
      <c r="AT43" s="103">
        <f>IF(+'2grid'!AT43*DU$2&lt;0,0,+'2grid'!AT43*DU$2)</f>
        <v>71009.89198884643</v>
      </c>
      <c r="AU43" s="103">
        <f>IF(+'2grid'!AU43*DV$2&lt;0,0,+'2grid'!AU43*DV$2)</f>
        <v>73061.498509884696</v>
      </c>
      <c r="AV43" s="103">
        <f>IF(+'2grid'!AV43*DW$2&lt;0,0,+'2grid'!AV43*DW$2)</f>
        <v>76831.689651439927</v>
      </c>
      <c r="AW43" s="103">
        <f>IF(+'2grid'!AW43*DX$2&lt;0,0,+'2grid'!AW43*DX$2)</f>
        <v>80764.914049657862</v>
      </c>
      <c r="AX43" s="103">
        <f>IF(+'2grid'!AX43*DY$2&lt;0,0,+'2grid'!AX43*DY$2)</f>
        <v>84216.675184455031</v>
      </c>
      <c r="AY43" s="103">
        <f>IF(+'2grid'!AY43*DZ$2&lt;0,0,+'2grid'!AY43*DZ$2)</f>
        <v>90234.784554341677</v>
      </c>
      <c r="AZ43" s="103">
        <f>IF(+'2grid'!AZ43*EA$2&lt;0,0,+'2grid'!AZ43*EA$2)</f>
        <v>95413.940281129951</v>
      </c>
      <c r="BA43" s="103">
        <f>IF(+'2grid'!BA43*EB$2&lt;0,0,+'2grid'!BA43*EB$2)</f>
        <v>96548.216964690699</v>
      </c>
      <c r="BB43" s="103">
        <f>IF(+'2grid'!BB43*EC$2&lt;0,0,+'2grid'!BB43*EC$2)</f>
        <v>97961.834055639716</v>
      </c>
      <c r="BC43" s="103">
        <f>IF(+'2grid'!BC43*ED$2&lt;0,0,+'2grid'!BC43*ED$2)</f>
        <v>99775.103999999992</v>
      </c>
      <c r="BD43" s="103">
        <f>IF(+'2grid'!BD43*EE$2&lt;0,0,+'2grid'!BD43*EE$2)</f>
        <v>98007.207999999999</v>
      </c>
      <c r="BE43" s="103">
        <f>IF(+'2grid'!BE43*EF$2&lt;0,0,+'2grid'!BE43*EF$2)</f>
        <v>96611.115999999995</v>
      </c>
      <c r="BF43" s="103">
        <f>IF(+'2grid'!BF43*EG$2&lt;0,0,+'2grid'!BF43*EG$2)</f>
        <v>127717.88399999999</v>
      </c>
      <c r="BG43" s="103">
        <f>IF(+'2grid'!BG43*EH$2&lt;0,0,+'2grid'!BG43*EH$2)</f>
        <v>129557.95999999999</v>
      </c>
      <c r="BH43" s="103">
        <f>IF(+'2grid'!BH43*EI$2&lt;0,0,+'2grid'!BH43*EI$2)</f>
        <v>128639.7</v>
      </c>
      <c r="BI43" s="103">
        <f>IF(+'2grid'!BI43*EJ$2&lt;0,0,+'2grid'!BI43*EJ$2)</f>
        <v>127755.73999999999</v>
      </c>
      <c r="BJ43" s="103">
        <f>IF(+'2grid'!BJ43*EK$2&lt;0,0,+'2grid'!BJ43*EK$2)</f>
        <v>125930</v>
      </c>
      <c r="BK43" s="103">
        <f>IF(+'2grid'!BK43*EL$2&lt;0,0,+'2grid'!BK43*EL$2)</f>
        <v>131727.87600000002</v>
      </c>
      <c r="BL43" s="103">
        <f>IF(+'2grid'!BL43*EM$2&lt;0,0,+'2grid'!BL43*EM$2)</f>
        <v>128260.636</v>
      </c>
      <c r="BM43" s="103">
        <f>IF(+'2grid'!BM43*EN$2&lt;0,0,+'2grid'!BM43*EN$2)</f>
        <v>128256.716</v>
      </c>
      <c r="BN43" s="103">
        <f>IF(+'2grid'!BN43*EO$2&lt;0,0,+'2grid'!BN43*EO$2)</f>
        <v>120114.68</v>
      </c>
      <c r="BO43" s="103">
        <f>IF(+'2grid'!BO43*EP$2&lt;0,0,+'2grid'!BO43*EP$2)</f>
        <v>120092.14</v>
      </c>
      <c r="BP43" s="103">
        <f>IF(+'2grid'!BP43*EQ$2&lt;0,0,+'2grid'!BP43*EQ$2)</f>
        <v>121833.59999999999</v>
      </c>
      <c r="BQ43" s="103">
        <f>IF(+'2grid'!BQ43*ER$2&lt;0,0,+'2grid'!BQ43*ER$2)</f>
        <v>120086.75</v>
      </c>
      <c r="BR43" s="103">
        <f>IF(+'2grid'!BR43*ES$2&lt;0,0,+'2grid'!BR43*ES$2)</f>
        <v>120081.84999999999</v>
      </c>
      <c r="BS43" s="103">
        <f>IF(+'2grid'!BS43*ET$2&lt;0,0,+'2grid'!BS43*ET$2)</f>
        <v>120076.558</v>
      </c>
      <c r="BT43" s="103">
        <f>IF(+'2grid'!BT43*EU$2&lt;0,0,+'2grid'!BT43*EU$2)</f>
        <v>119899.30539999992</v>
      </c>
      <c r="BU43" s="103">
        <f>IF(+'2grid'!BU43*EV$2&lt;0,0,+'2grid'!BU43*EV$2)</f>
        <v>119231.97831999998</v>
      </c>
      <c r="BV43" s="103">
        <f>IF(+'2grid'!BV43*EW$2&lt;0,0,+'2grid'!BV43*EW$2)</f>
        <v>119307.661956</v>
      </c>
      <c r="BW43" s="103">
        <f>IF(+'2grid'!BW43*EX$2&lt;0,0,+'2grid'!BW43*EX$2)</f>
        <v>119118.45315999992</v>
      </c>
      <c r="BX43" s="103">
        <f>IF(+'2grid'!BX43*EY$2&lt;0,0,+'2grid'!BX43*EY$2)</f>
        <v>118840.20119813325</v>
      </c>
      <c r="BY43" s="103">
        <f>IF(+'2grid'!BY43*EZ$2&lt;0,0,+'2grid'!BY43*EZ$2)</f>
        <v>118567.49396302208</v>
      </c>
      <c r="BZ43" s="103">
        <f>IF(+'2grid'!BZ43*FA$2&lt;0,0,+'2grid'!BZ43*FA$2)</f>
        <v>118358.48926487687</v>
      </c>
      <c r="CA43" s="103">
        <f>IF(+'2grid'!CA43*FB$2&lt;0,0,+'2grid'!CA43*FB$2)</f>
        <v>118217.42618869714</v>
      </c>
    </row>
    <row r="44" spans="1:79" x14ac:dyDescent="0.2">
      <c r="A44" s="9">
        <f>+data!B46</f>
        <v>158</v>
      </c>
      <c r="B44" s="103">
        <f>IF(+'2grid'!B44*CC$2&lt;0,0,+'2grid'!B44*CC$2)</f>
        <v>0</v>
      </c>
      <c r="C44" s="103">
        <f>IF(+'2grid'!C44*CD$2&lt;0,0,+'2grid'!C44*CD$2)</f>
        <v>0</v>
      </c>
      <c r="D44" s="103">
        <f>IF(+'2grid'!D44*CE$2&lt;0,0,+'2grid'!D44*CE$2)</f>
        <v>0</v>
      </c>
      <c r="E44" s="103">
        <f>IF(+'2grid'!E44*CF$2&lt;0,0,+'2grid'!E44*CF$2)</f>
        <v>0</v>
      </c>
      <c r="F44" s="103">
        <f>IF(+'2grid'!F44*CG$2&lt;0,0,+'2grid'!F44*CG$2)</f>
        <v>0</v>
      </c>
      <c r="G44" s="103">
        <f>IF(+'2grid'!G44*CH$2&lt;0,0,+'2grid'!G44*CH$2)</f>
        <v>0</v>
      </c>
      <c r="H44" s="103">
        <f>IF(+'2grid'!H44*CI$2&lt;0,0,+'2grid'!H44*CI$2)</f>
        <v>0</v>
      </c>
      <c r="I44" s="103">
        <f>IF(+'2grid'!I44*CJ$2&lt;0,0,+'2grid'!I44*CJ$2)</f>
        <v>0</v>
      </c>
      <c r="J44" s="103">
        <f>IF(+'2grid'!J44*CK$2&lt;0,0,+'2grid'!J44*CK$2)</f>
        <v>0</v>
      </c>
      <c r="K44" s="103">
        <f>IF(+'2grid'!K44*CL$2&lt;0,0,+'2grid'!K44*CL$2)</f>
        <v>0</v>
      </c>
      <c r="L44" s="103">
        <f>IF(+'2grid'!L44*CM$2&lt;0,0,+'2grid'!L44*CM$2)</f>
        <v>0</v>
      </c>
      <c r="M44" s="103">
        <f>IF(+'2grid'!M44*CN$2&lt;0,0,+'2grid'!M44*CN$2)</f>
        <v>0</v>
      </c>
      <c r="N44" s="103">
        <f>IF(+'2grid'!N44*CO$2&lt;0,0,+'2grid'!N44*CO$2)</f>
        <v>0</v>
      </c>
      <c r="O44" s="103">
        <f>IF(+'2grid'!O44*CP$2&lt;0,0,+'2grid'!O44*CP$2)</f>
        <v>0</v>
      </c>
      <c r="P44" s="103">
        <f>IF(+'2grid'!P44*CQ$2&lt;0,0,+'2grid'!P44*CQ$2)</f>
        <v>0</v>
      </c>
      <c r="Q44" s="103">
        <f>IF(+'2grid'!Q44*CR$2&lt;0,0,+'2grid'!Q44*CR$2)</f>
        <v>0</v>
      </c>
      <c r="R44" s="103">
        <f>IF(+'2grid'!R44*CS$2&lt;0,0,+'2grid'!R44*CS$2)</f>
        <v>0</v>
      </c>
      <c r="S44" s="103">
        <f>IF(+'2grid'!S44*CT$2&lt;0,0,+'2grid'!S44*CT$2)</f>
        <v>0</v>
      </c>
      <c r="T44" s="103">
        <f>IF(+'2grid'!T44*CU$2&lt;0,0,+'2grid'!T44*CU$2)</f>
        <v>0</v>
      </c>
      <c r="U44" s="103">
        <f>IF(+'2grid'!U44*CV$2&lt;0,0,+'2grid'!U44*CV$2)</f>
        <v>0.65727638868843408</v>
      </c>
      <c r="V44" s="103">
        <f>IF(+'2grid'!V44*CW$2&lt;0,0,+'2grid'!V44*CW$2)</f>
        <v>1.9082957389141419</v>
      </c>
      <c r="W44" s="103">
        <f>IF(+'2grid'!W44*CX$2&lt;0,0,+'2grid'!W44*CX$2)</f>
        <v>3.6804485462037828</v>
      </c>
      <c r="X44" s="103">
        <f>IF(+'2grid'!X44*CY$2&lt;0,0,+'2grid'!X44*CY$2)</f>
        <v>5.7712386908136475</v>
      </c>
      <c r="Y44" s="103">
        <f>IF(+'2grid'!Y44*CZ$2&lt;0,0,+'2grid'!Y44*CZ$2)</f>
        <v>8.0951961314321874</v>
      </c>
      <c r="Z44" s="103">
        <f>IF(+'2grid'!Z44*DA$2&lt;0,0,+'2grid'!Z44*DA$2)</f>
        <v>10.54573368905775</v>
      </c>
      <c r="AA44" s="103">
        <f>IF(+'2grid'!AA44*DB$2&lt;0,0,+'2grid'!AA44*DB$2)</f>
        <v>12.983246102005646</v>
      </c>
      <c r="AB44" s="103">
        <f>IF(+'2grid'!AB44*DC$2&lt;0,0,+'2grid'!AB44*DC$2)</f>
        <v>13.828720173378704</v>
      </c>
      <c r="AC44" s="103">
        <f>IF(+'2grid'!AC44*DD$2&lt;0,0,+'2grid'!AC44*DD$2)</f>
        <v>70.516837243271951</v>
      </c>
      <c r="AD44" s="103">
        <f>IF(+'2grid'!AD44*DE$2&lt;0,0,+'2grid'!AD44*DE$2)</f>
        <v>82.380280666369373</v>
      </c>
      <c r="AE44" s="103">
        <f>IF(+'2grid'!AE44*DF$2&lt;0,0,+'2grid'!AE44*DF$2)</f>
        <v>88.875260391198708</v>
      </c>
      <c r="AF44" s="103">
        <f>IF(+'2grid'!AF44*DG$2&lt;0,0,+'2grid'!AF44*DG$2)</f>
        <v>95.699114979772318</v>
      </c>
      <c r="AG44" s="103">
        <f>IF(+'2grid'!AG44*DH$2&lt;0,0,+'2grid'!AG44*DH$2)</f>
        <v>102.85517348147816</v>
      </c>
      <c r="AH44" s="103">
        <f>IF(+'2grid'!AH44*DI$2&lt;0,0,+'2grid'!AH44*DI$2)</f>
        <v>110.34441570508955</v>
      </c>
      <c r="AI44" s="103">
        <f>IF(+'2grid'!AI44*DJ$2&lt;0,0,+'2grid'!AI44*DJ$2)</f>
        <v>118.16489975209339</v>
      </c>
      <c r="AJ44" s="103">
        <f>IF(+'2grid'!AJ44*DK$2&lt;0,0,+'2grid'!AJ44*DK$2)</f>
        <v>126.31106311254513</v>
      </c>
      <c r="AK44" s="103">
        <f>IF(+'2grid'!AK44*DL$2&lt;0,0,+'2grid'!AK44*DL$2)</f>
        <v>134.77286436191412</v>
      </c>
      <c r="AL44" s="103">
        <f>IF(+'2grid'!AL44*DM$2&lt;0,0,+'2grid'!AL44*DM$2)</f>
        <v>143.53472169058142</v>
      </c>
      <c r="AM44" s="103">
        <f>IF(+'2grid'!AM44*DN$2&lt;0,0,+'2grid'!AM44*DN$2)</f>
        <v>152.57418926312064</v>
      </c>
      <c r="AN44" s="103">
        <f>IF(+'2grid'!AN44*DO$2&lt;0,0,+'2grid'!AN44*DO$2)</f>
        <v>161.86029052307759</v>
      </c>
      <c r="AO44" s="103">
        <f>IF(+'2grid'!AO44*DP$2&lt;0,0,+'2grid'!AO44*DP$2)</f>
        <v>171.35139547381536</v>
      </c>
      <c r="AP44" s="103">
        <f>IF(+'2grid'!AP44*DQ$2&lt;0,0,+'2grid'!AP44*DQ$2)</f>
        <v>176.73815201014835</v>
      </c>
      <c r="AQ44" s="103">
        <f>IF(+'2grid'!AQ44*DR$2&lt;0,0,+'2grid'!AQ44*DR$2)</f>
        <v>183.0179164711719</v>
      </c>
      <c r="AR44" s="103">
        <f>IF(+'2grid'!AR44*DS$2&lt;0,0,+'2grid'!AR44*DS$2)</f>
        <v>189.01367911627662</v>
      </c>
      <c r="AS44" s="103">
        <f>IF(+'2grid'!AS44*DT$2&lt;0,0,+'2grid'!AS44*DT$2)</f>
        <v>194.33292693724306</v>
      </c>
      <c r="AT44" s="103">
        <f>IF(+'2grid'!AT44*DU$2&lt;0,0,+'2grid'!AT44*DU$2)</f>
        <v>198.91435118382515</v>
      </c>
      <c r="AU44" s="103">
        <f>IF(+'2grid'!AU44*DV$2&lt;0,0,+'2grid'!AU44*DV$2)</f>
        <v>203.01340536559175</v>
      </c>
      <c r="AV44" s="103">
        <f>IF(+'2grid'!AV44*DW$2&lt;0,0,+'2grid'!AV44*DW$2)</f>
        <v>205.99066912474396</v>
      </c>
      <c r="AW44" s="103">
        <f>IF(+'2grid'!AW44*DX$2&lt;0,0,+'2grid'!AW44*DX$2)</f>
        <v>230.64295812984327</v>
      </c>
      <c r="AX44" s="103">
        <f>IF(+'2grid'!AX44*DY$2&lt;0,0,+'2grid'!AX44*DY$2)</f>
        <v>252.47131258606495</v>
      </c>
      <c r="AY44" s="103">
        <f>IF(+'2grid'!AY44*DZ$2&lt;0,0,+'2grid'!AY44*DZ$2)</f>
        <v>272.97869818079869</v>
      </c>
      <c r="AZ44" s="103">
        <f>IF(+'2grid'!AZ44*EA$2&lt;0,0,+'2grid'!AZ44*EA$2)</f>
        <v>314.93742368596577</v>
      </c>
      <c r="BA44" s="103">
        <f>IF(+'2grid'!BA44*EB$2&lt;0,0,+'2grid'!BA44*EB$2)</f>
        <v>365.81885728996798</v>
      </c>
      <c r="BB44" s="103">
        <f>IF(+'2grid'!BB44*EC$2&lt;0,0,+'2grid'!BB44*EC$2)</f>
        <v>434.49261004735007</v>
      </c>
      <c r="BC44" s="103">
        <f>IF(+'2grid'!BC44*ED$2&lt;0,0,+'2grid'!BC44*ED$2)</f>
        <v>475.83715574400003</v>
      </c>
      <c r="BD44" s="103">
        <f>IF(+'2grid'!BD44*EE$2&lt;0,0,+'2grid'!BD44*EE$2)</f>
        <v>479.85265916800006</v>
      </c>
      <c r="BE44" s="103">
        <f>IF(+'2grid'!BE44*EF$2&lt;0,0,+'2grid'!BE44*EF$2)</f>
        <v>483.86816259200003</v>
      </c>
      <c r="BF44" s="103">
        <f>IF(+'2grid'!BF44*EG$2&lt;0,0,+'2grid'!BF44*EG$2)</f>
        <v>487.88366601600006</v>
      </c>
      <c r="BG44" s="103">
        <f>IF(+'2grid'!BG44*EH$2&lt;0,0,+'2grid'!BG44*EH$2)</f>
        <v>491.89916944000004</v>
      </c>
      <c r="BH44" s="103">
        <f>IF(+'2grid'!BH44*EI$2&lt;0,0,+'2grid'!BH44*EI$2)</f>
        <v>491.89916944000004</v>
      </c>
      <c r="BI44" s="103">
        <f>IF(+'2grid'!BI44*EJ$2&lt;0,0,+'2grid'!BI44*EJ$2)</f>
        <v>491.89916944000004</v>
      </c>
      <c r="BJ44" s="103">
        <f>IF(+'2grid'!BJ44*EK$2&lt;0,0,+'2grid'!BJ44*EK$2)</f>
        <v>491.89916944000004</v>
      </c>
      <c r="BK44" s="103">
        <f>IF(+'2grid'!BK44*EL$2&lt;0,0,+'2grid'!BK44*EL$2)</f>
        <v>491.89916944000004</v>
      </c>
      <c r="BL44" s="103">
        <f>IF(+'2grid'!BL44*EM$2&lt;0,0,+'2grid'!BL44*EM$2)</f>
        <v>491.89916944000004</v>
      </c>
      <c r="BM44" s="103">
        <f>IF(+'2grid'!BM44*EN$2&lt;0,0,+'2grid'!BM44*EN$2)</f>
        <v>491.89916944000004</v>
      </c>
      <c r="BN44" s="103">
        <f>IF(+'2grid'!BN44*EO$2&lt;0,0,+'2grid'!BN44*EO$2)</f>
        <v>491.89916944000004</v>
      </c>
      <c r="BO44" s="103">
        <f>IF(+'2grid'!BO44*EP$2&lt;0,0,+'2grid'!BO44*EP$2)</f>
        <v>491.89916944000004</v>
      </c>
      <c r="BP44" s="103">
        <f>IF(+'2grid'!BP44*EQ$2&lt;0,0,+'2grid'!BP44*EQ$2)</f>
        <v>491.89916944000004</v>
      </c>
      <c r="BQ44" s="103">
        <f>IF(+'2grid'!BQ44*ER$2&lt;0,0,+'2grid'!BQ44*ER$2)</f>
        <v>491.89916944000004</v>
      </c>
      <c r="BR44" s="103">
        <f>IF(+'2grid'!BR44*ES$2&lt;0,0,+'2grid'!BR44*ES$2)</f>
        <v>491.89916944000004</v>
      </c>
      <c r="BS44" s="103">
        <f>IF(+'2grid'!BS44*ET$2&lt;0,0,+'2grid'!BS44*ET$2)</f>
        <v>491.89916944000004</v>
      </c>
      <c r="BT44" s="103">
        <f>IF(+'2grid'!BT44*EU$2&lt;0,0,+'2grid'!BT44*EU$2)</f>
        <v>491.89916944000004</v>
      </c>
      <c r="BU44" s="103">
        <f>IF(+'2grid'!BU44*EV$2&lt;0,0,+'2grid'!BU44*EV$2)</f>
        <v>491.89916944000004</v>
      </c>
      <c r="BV44" s="103">
        <f>IF(+'2grid'!BV44*EW$2&lt;0,0,+'2grid'!BV44*EW$2)</f>
        <v>491.89916944000004</v>
      </c>
      <c r="BW44" s="103">
        <f>IF(+'2grid'!BW44*EX$2&lt;0,0,+'2grid'!BW44*EX$2)</f>
        <v>491.89916944000009</v>
      </c>
      <c r="BX44" s="103">
        <f>IF(+'2grid'!BX44*EY$2&lt;0,0,+'2grid'!BX44*EY$2)</f>
        <v>491.89916944000009</v>
      </c>
      <c r="BY44" s="103">
        <f>IF(+'2grid'!BY44*EZ$2&lt;0,0,+'2grid'!BY44*EZ$2)</f>
        <v>491.89916944000015</v>
      </c>
      <c r="BZ44" s="103">
        <f>IF(+'2grid'!BZ44*FA$2&lt;0,0,+'2grid'!BZ44*FA$2)</f>
        <v>491.89916944000021</v>
      </c>
      <c r="CA44" s="103">
        <f>IF(+'2grid'!CA44*FB$2&lt;0,0,+'2grid'!CA44*FB$2)</f>
        <v>491.89916944000021</v>
      </c>
    </row>
    <row r="45" spans="1:79" x14ac:dyDescent="0.2">
      <c r="A45" s="9">
        <f>+data!B47</f>
        <v>162</v>
      </c>
      <c r="B45" s="103">
        <f>IF(+'2grid'!B45*CC$2&lt;0,0,+'2grid'!B45*CC$2)</f>
        <v>0</v>
      </c>
      <c r="C45" s="103">
        <f>IF(+'2grid'!C45*CD$2&lt;0,0,+'2grid'!C45*CD$2)</f>
        <v>0</v>
      </c>
      <c r="D45" s="103">
        <f>IF(+'2grid'!D45*CE$2&lt;0,0,+'2grid'!D45*CE$2)</f>
        <v>0</v>
      </c>
      <c r="E45" s="103">
        <f>IF(+'2grid'!E45*CF$2&lt;0,0,+'2grid'!E45*CF$2)</f>
        <v>0</v>
      </c>
      <c r="F45" s="103">
        <f>IF(+'2grid'!F45*CG$2&lt;0,0,+'2grid'!F45*CG$2)</f>
        <v>0</v>
      </c>
      <c r="G45" s="103">
        <f>IF(+'2grid'!G45*CH$2&lt;0,0,+'2grid'!G45*CH$2)</f>
        <v>0</v>
      </c>
      <c r="H45" s="103">
        <f>IF(+'2grid'!H45*CI$2&lt;0,0,+'2grid'!H45*CI$2)</f>
        <v>0</v>
      </c>
      <c r="I45" s="103">
        <f>IF(+'2grid'!I45*CJ$2&lt;0,0,+'2grid'!I45*CJ$2)</f>
        <v>0</v>
      </c>
      <c r="J45" s="103">
        <f>IF(+'2grid'!J45*CK$2&lt;0,0,+'2grid'!J45*CK$2)</f>
        <v>0</v>
      </c>
      <c r="K45" s="103">
        <f>IF(+'2grid'!K45*CL$2&lt;0,0,+'2grid'!K45*CL$2)</f>
        <v>0</v>
      </c>
      <c r="L45" s="103">
        <f>IF(+'2grid'!L45*CM$2&lt;0,0,+'2grid'!L45*CM$2)</f>
        <v>0</v>
      </c>
      <c r="M45" s="103">
        <f>IF(+'2grid'!M45*CN$2&lt;0,0,+'2grid'!M45*CN$2)</f>
        <v>0</v>
      </c>
      <c r="N45" s="103">
        <f>IF(+'2grid'!N45*CO$2&lt;0,0,+'2grid'!N45*CO$2)</f>
        <v>0</v>
      </c>
      <c r="O45" s="103">
        <f>IF(+'2grid'!O45*CP$2&lt;0,0,+'2grid'!O45*CP$2)</f>
        <v>0</v>
      </c>
      <c r="P45" s="103">
        <f>IF(+'2grid'!P45*CQ$2&lt;0,0,+'2grid'!P45*CQ$2)</f>
        <v>0</v>
      </c>
      <c r="Q45" s="103">
        <f>IF(+'2grid'!Q45*CR$2&lt;0,0,+'2grid'!Q45*CR$2)</f>
        <v>0</v>
      </c>
      <c r="R45" s="103">
        <f>IF(+'2grid'!R45*CS$2&lt;0,0,+'2grid'!R45*CS$2)</f>
        <v>0</v>
      </c>
      <c r="S45" s="103">
        <f>IF(+'2grid'!S45*CT$2&lt;0,0,+'2grid'!S45*CT$2)</f>
        <v>0</v>
      </c>
      <c r="T45" s="103">
        <f>IF(+'2grid'!T45*CU$2&lt;0,0,+'2grid'!T45*CU$2)</f>
        <v>0</v>
      </c>
      <c r="U45" s="103">
        <f>IF(+'2grid'!U45*CV$2&lt;0,0,+'2grid'!U45*CV$2)</f>
        <v>0</v>
      </c>
      <c r="V45" s="103">
        <f>IF(+'2grid'!V45*CW$2&lt;0,0,+'2grid'!V45*CW$2)</f>
        <v>0</v>
      </c>
      <c r="W45" s="103">
        <f>IF(+'2grid'!W45*CX$2&lt;0,0,+'2grid'!W45*CX$2)</f>
        <v>0</v>
      </c>
      <c r="X45" s="103">
        <f>IF(+'2grid'!X45*CY$2&lt;0,0,+'2grid'!X45*CY$2)</f>
        <v>0</v>
      </c>
      <c r="Y45" s="103">
        <f>IF(+'2grid'!Y45*CZ$2&lt;0,0,+'2grid'!Y45*CZ$2)</f>
        <v>0</v>
      </c>
      <c r="Z45" s="103">
        <f>IF(+'2grid'!Z45*DA$2&lt;0,0,+'2grid'!Z45*DA$2)</f>
        <v>0</v>
      </c>
      <c r="AA45" s="103">
        <f>IF(+'2grid'!AA45*DB$2&lt;0,0,+'2grid'!AA45*DB$2)</f>
        <v>0</v>
      </c>
      <c r="AB45" s="103">
        <f>IF(+'2grid'!AB45*DC$2&lt;0,0,+'2grid'!AB45*DC$2)</f>
        <v>0</v>
      </c>
      <c r="AC45" s="103">
        <f>IF(+'2grid'!AC45*DD$2&lt;0,0,+'2grid'!AC45*DD$2)</f>
        <v>0</v>
      </c>
      <c r="AD45" s="103">
        <f>IF(+'2grid'!AD45*DE$2&lt;0,0,+'2grid'!AD45*DE$2)</f>
        <v>0</v>
      </c>
      <c r="AE45" s="103">
        <f>IF(+'2grid'!AE45*DF$2&lt;0,0,+'2grid'!AE45*DF$2)</f>
        <v>0</v>
      </c>
      <c r="AF45" s="103">
        <f>IF(+'2grid'!AF45*DG$2&lt;0,0,+'2grid'!AF45*DG$2)</f>
        <v>0</v>
      </c>
      <c r="AG45" s="103">
        <f>IF(+'2grid'!AG45*DH$2&lt;0,0,+'2grid'!AG45*DH$2)</f>
        <v>0</v>
      </c>
      <c r="AH45" s="103">
        <f>IF(+'2grid'!AH45*DI$2&lt;0,0,+'2grid'!AH45*DI$2)</f>
        <v>0</v>
      </c>
      <c r="AI45" s="103">
        <f>IF(+'2grid'!AI45*DJ$2&lt;0,0,+'2grid'!AI45*DJ$2)</f>
        <v>0</v>
      </c>
      <c r="AJ45" s="103">
        <f>IF(+'2grid'!AJ45*DK$2&lt;0,0,+'2grid'!AJ45*DK$2)</f>
        <v>0</v>
      </c>
      <c r="AK45" s="103">
        <f>IF(+'2grid'!AK45*DL$2&lt;0,0,+'2grid'!AK45*DL$2)</f>
        <v>0</v>
      </c>
      <c r="AL45" s="103">
        <f>IF(+'2grid'!AL45*DM$2&lt;0,0,+'2grid'!AL45*DM$2)</f>
        <v>0</v>
      </c>
      <c r="AM45" s="103">
        <f>IF(+'2grid'!AM45*DN$2&lt;0,0,+'2grid'!AM45*DN$2)</f>
        <v>0</v>
      </c>
      <c r="AN45" s="103">
        <f>IF(+'2grid'!AN45*DO$2&lt;0,0,+'2grid'!AN45*DO$2)</f>
        <v>0</v>
      </c>
      <c r="AO45" s="103">
        <f>IF(+'2grid'!AO45*DP$2&lt;0,0,+'2grid'!AO45*DP$2)</f>
        <v>0</v>
      </c>
      <c r="AP45" s="103">
        <f>IF(+'2grid'!AP45*DQ$2&lt;0,0,+'2grid'!AP45*DQ$2)</f>
        <v>0</v>
      </c>
      <c r="AQ45" s="103">
        <f>IF(+'2grid'!AQ45*DR$2&lt;0,0,+'2grid'!AQ45*DR$2)</f>
        <v>0</v>
      </c>
      <c r="AR45" s="103">
        <f>IF(+'2grid'!AR45*DS$2&lt;0,0,+'2grid'!AR45*DS$2)</f>
        <v>0</v>
      </c>
      <c r="AS45" s="103">
        <f>IF(+'2grid'!AS45*DT$2&lt;0,0,+'2grid'!AS45*DT$2)</f>
        <v>0</v>
      </c>
      <c r="AT45" s="103">
        <f>IF(+'2grid'!AT45*DU$2&lt;0,0,+'2grid'!AT45*DU$2)</f>
        <v>0</v>
      </c>
      <c r="AU45" s="103">
        <f>IF(+'2grid'!AU45*DV$2&lt;0,0,+'2grid'!AU45*DV$2)</f>
        <v>0</v>
      </c>
      <c r="AV45" s="103">
        <f>IF(+'2grid'!AV45*DW$2&lt;0,0,+'2grid'!AV45*DW$2)</f>
        <v>0</v>
      </c>
      <c r="AW45" s="103">
        <f>IF(+'2grid'!AW45*DX$2&lt;0,0,+'2grid'!AW45*DX$2)</f>
        <v>0</v>
      </c>
      <c r="AX45" s="103">
        <f>IF(+'2grid'!AX45*DY$2&lt;0,0,+'2grid'!AX45*DY$2)</f>
        <v>0</v>
      </c>
      <c r="AY45" s="103">
        <f>IF(+'2grid'!AY45*DZ$2&lt;0,0,+'2grid'!AY45*DZ$2)</f>
        <v>0</v>
      </c>
      <c r="AZ45" s="103">
        <f>IF(+'2grid'!AZ45*EA$2&lt;0,0,+'2grid'!AZ45*EA$2)</f>
        <v>0</v>
      </c>
      <c r="BA45" s="103">
        <f>IF(+'2grid'!BA45*EB$2&lt;0,0,+'2grid'!BA45*EB$2)</f>
        <v>0</v>
      </c>
      <c r="BB45" s="103">
        <f>IF(+'2grid'!BB45*EC$2&lt;0,0,+'2grid'!BB45*EC$2)</f>
        <v>0</v>
      </c>
      <c r="BC45" s="103">
        <f>IF(+'2grid'!BC45*ED$2&lt;0,0,+'2grid'!BC45*ED$2)</f>
        <v>0</v>
      </c>
      <c r="BD45" s="103">
        <f>IF(+'2grid'!BD45*EE$2&lt;0,0,+'2grid'!BD45*EE$2)</f>
        <v>0</v>
      </c>
      <c r="BE45" s="103">
        <f>IF(+'2grid'!BE45*EF$2&lt;0,0,+'2grid'!BE45*EF$2)</f>
        <v>0</v>
      </c>
      <c r="BF45" s="103">
        <f>IF(+'2grid'!BF45*EG$2&lt;0,0,+'2grid'!BF45*EG$2)</f>
        <v>0</v>
      </c>
      <c r="BG45" s="103">
        <f>IF(+'2grid'!BG45*EH$2&lt;0,0,+'2grid'!BG45*EH$2)</f>
        <v>0</v>
      </c>
      <c r="BH45" s="103">
        <f>IF(+'2grid'!BH45*EI$2&lt;0,0,+'2grid'!BH45*EI$2)</f>
        <v>0</v>
      </c>
      <c r="BI45" s="103">
        <f>IF(+'2grid'!BI45*EJ$2&lt;0,0,+'2grid'!BI45*EJ$2)</f>
        <v>0</v>
      </c>
      <c r="BJ45" s="103">
        <f>IF(+'2grid'!BJ45*EK$2&lt;0,0,+'2grid'!BJ45*EK$2)</f>
        <v>0</v>
      </c>
      <c r="BK45" s="103">
        <f>IF(+'2grid'!BK45*EL$2&lt;0,0,+'2grid'!BK45*EL$2)</f>
        <v>0</v>
      </c>
      <c r="BL45" s="103">
        <f>IF(+'2grid'!BL45*EM$2&lt;0,0,+'2grid'!BL45*EM$2)</f>
        <v>0</v>
      </c>
      <c r="BM45" s="103">
        <f>IF(+'2grid'!BM45*EN$2&lt;0,0,+'2grid'!BM45*EN$2)</f>
        <v>0</v>
      </c>
      <c r="BN45" s="103">
        <f>IF(+'2grid'!BN45*EO$2&lt;0,0,+'2grid'!BN45*EO$2)</f>
        <v>0</v>
      </c>
      <c r="BO45" s="103">
        <f>IF(+'2grid'!BO45*EP$2&lt;0,0,+'2grid'!BO45*EP$2)</f>
        <v>0</v>
      </c>
      <c r="BP45" s="103">
        <f>IF(+'2grid'!BP45*EQ$2&lt;0,0,+'2grid'!BP45*EQ$2)</f>
        <v>0</v>
      </c>
      <c r="BQ45" s="103">
        <f>IF(+'2grid'!BQ45*ER$2&lt;0,0,+'2grid'!BQ45*ER$2)</f>
        <v>0</v>
      </c>
      <c r="BR45" s="103">
        <f>IF(+'2grid'!BR45*ES$2&lt;0,0,+'2grid'!BR45*ES$2)</f>
        <v>0</v>
      </c>
      <c r="BS45" s="103">
        <f>IF(+'2grid'!BS45*ET$2&lt;0,0,+'2grid'!BS45*ET$2)</f>
        <v>0</v>
      </c>
      <c r="BT45" s="103">
        <f>IF(+'2grid'!BT45*EU$2&lt;0,0,+'2grid'!BT45*EU$2)</f>
        <v>0</v>
      </c>
      <c r="BU45" s="103">
        <f>IF(+'2grid'!BU45*EV$2&lt;0,0,+'2grid'!BU45*EV$2)</f>
        <v>0</v>
      </c>
      <c r="BV45" s="103">
        <f>IF(+'2grid'!BV45*EW$2&lt;0,0,+'2grid'!BV45*EW$2)</f>
        <v>0</v>
      </c>
      <c r="BW45" s="103">
        <f>IF(+'2grid'!BW45*EX$2&lt;0,0,+'2grid'!BW45*EX$2)</f>
        <v>0</v>
      </c>
      <c r="BX45" s="103">
        <f>IF(+'2grid'!BX45*EY$2&lt;0,0,+'2grid'!BX45*EY$2)</f>
        <v>0</v>
      </c>
      <c r="BY45" s="103">
        <f>IF(+'2grid'!BY45*EZ$2&lt;0,0,+'2grid'!BY45*EZ$2)</f>
        <v>0</v>
      </c>
      <c r="BZ45" s="103">
        <f>IF(+'2grid'!BZ45*FA$2&lt;0,0,+'2grid'!BZ45*FA$2)</f>
        <v>0</v>
      </c>
      <c r="CA45" s="103">
        <f>IF(+'2grid'!CA45*FB$2&lt;0,0,+'2grid'!CA45*FB$2)</f>
        <v>0</v>
      </c>
    </row>
    <row r="46" spans="1:79" x14ac:dyDescent="0.2">
      <c r="A46" s="9">
        <f>+data!B48</f>
        <v>166</v>
      </c>
      <c r="B46" s="103">
        <f>IF(+'2grid'!B46*CC$2&lt;0,0,+'2grid'!B46*CC$2)</f>
        <v>0</v>
      </c>
      <c r="C46" s="103">
        <f>IF(+'2grid'!C46*CD$2&lt;0,0,+'2grid'!C46*CD$2)</f>
        <v>0</v>
      </c>
      <c r="D46" s="103">
        <f>IF(+'2grid'!D46*CE$2&lt;0,0,+'2grid'!D46*CE$2)</f>
        <v>0</v>
      </c>
      <c r="E46" s="103">
        <f>IF(+'2grid'!E46*CF$2&lt;0,0,+'2grid'!E46*CF$2)</f>
        <v>0</v>
      </c>
      <c r="F46" s="103">
        <f>IF(+'2grid'!F46*CG$2&lt;0,0,+'2grid'!F46*CG$2)</f>
        <v>0</v>
      </c>
      <c r="G46" s="103">
        <f>IF(+'2grid'!G46*CH$2&lt;0,0,+'2grid'!G46*CH$2)</f>
        <v>0</v>
      </c>
      <c r="H46" s="103">
        <f>IF(+'2grid'!H46*CI$2&lt;0,0,+'2grid'!H46*CI$2)</f>
        <v>0</v>
      </c>
      <c r="I46" s="103">
        <f>IF(+'2grid'!I46*CJ$2&lt;0,0,+'2grid'!I46*CJ$2)</f>
        <v>0</v>
      </c>
      <c r="J46" s="103">
        <f>IF(+'2grid'!J46*CK$2&lt;0,0,+'2grid'!J46*CK$2)</f>
        <v>0</v>
      </c>
      <c r="K46" s="103">
        <f>IF(+'2grid'!K46*CL$2&lt;0,0,+'2grid'!K46*CL$2)</f>
        <v>0</v>
      </c>
      <c r="L46" s="103">
        <f>IF(+'2grid'!L46*CM$2&lt;0,0,+'2grid'!L46*CM$2)</f>
        <v>0</v>
      </c>
      <c r="M46" s="103">
        <f>IF(+'2grid'!M46*CN$2&lt;0,0,+'2grid'!M46*CN$2)</f>
        <v>0</v>
      </c>
      <c r="N46" s="103">
        <f>IF(+'2grid'!N46*CO$2&lt;0,0,+'2grid'!N46*CO$2)</f>
        <v>0</v>
      </c>
      <c r="O46" s="103">
        <f>IF(+'2grid'!O46*CP$2&lt;0,0,+'2grid'!O46*CP$2)</f>
        <v>0</v>
      </c>
      <c r="P46" s="103">
        <f>IF(+'2grid'!P46*CQ$2&lt;0,0,+'2grid'!P46*CQ$2)</f>
        <v>0</v>
      </c>
      <c r="Q46" s="103">
        <f>IF(+'2grid'!Q46*CR$2&lt;0,0,+'2grid'!Q46*CR$2)</f>
        <v>0</v>
      </c>
      <c r="R46" s="103">
        <f>IF(+'2grid'!R46*CS$2&lt;0,0,+'2grid'!R46*CS$2)</f>
        <v>0</v>
      </c>
      <c r="S46" s="103">
        <f>IF(+'2grid'!S46*CT$2&lt;0,0,+'2grid'!S46*CT$2)</f>
        <v>0</v>
      </c>
      <c r="T46" s="103">
        <f>IF(+'2grid'!T46*CU$2&lt;0,0,+'2grid'!T46*CU$2)</f>
        <v>0</v>
      </c>
      <c r="U46" s="103">
        <f>IF(+'2grid'!U46*CV$2&lt;0,0,+'2grid'!U46*CV$2)</f>
        <v>0</v>
      </c>
      <c r="V46" s="103">
        <f>IF(+'2grid'!V46*CW$2&lt;0,0,+'2grid'!V46*CW$2)</f>
        <v>0</v>
      </c>
      <c r="W46" s="103">
        <f>IF(+'2grid'!W46*CX$2&lt;0,0,+'2grid'!W46*CX$2)</f>
        <v>0</v>
      </c>
      <c r="X46" s="103">
        <f>IF(+'2grid'!X46*CY$2&lt;0,0,+'2grid'!X46*CY$2)</f>
        <v>0</v>
      </c>
      <c r="Y46" s="103">
        <f>IF(+'2grid'!Y46*CZ$2&lt;0,0,+'2grid'!Y46*CZ$2)</f>
        <v>0</v>
      </c>
      <c r="Z46" s="103">
        <f>IF(+'2grid'!Z46*DA$2&lt;0,0,+'2grid'!Z46*DA$2)</f>
        <v>0</v>
      </c>
      <c r="AA46" s="103">
        <f>IF(+'2grid'!AA46*DB$2&lt;0,0,+'2grid'!AA46*DB$2)</f>
        <v>0</v>
      </c>
      <c r="AB46" s="103">
        <f>IF(+'2grid'!AB46*DC$2&lt;0,0,+'2grid'!AB46*DC$2)</f>
        <v>0</v>
      </c>
      <c r="AC46" s="103">
        <f>IF(+'2grid'!AC46*DD$2&lt;0,0,+'2grid'!AC46*DD$2)</f>
        <v>0</v>
      </c>
      <c r="AD46" s="103">
        <f>IF(+'2grid'!AD46*DE$2&lt;0,0,+'2grid'!AD46*DE$2)</f>
        <v>0</v>
      </c>
      <c r="AE46" s="103">
        <f>IF(+'2grid'!AE46*DF$2&lt;0,0,+'2grid'!AE46*DF$2)</f>
        <v>0</v>
      </c>
      <c r="AF46" s="103">
        <f>IF(+'2grid'!AF46*DG$2&lt;0,0,+'2grid'!AF46*DG$2)</f>
        <v>0</v>
      </c>
      <c r="AG46" s="103">
        <f>IF(+'2grid'!AG46*DH$2&lt;0,0,+'2grid'!AG46*DH$2)</f>
        <v>0</v>
      </c>
      <c r="AH46" s="103">
        <f>IF(+'2grid'!AH46*DI$2&lt;0,0,+'2grid'!AH46*DI$2)</f>
        <v>0</v>
      </c>
      <c r="AI46" s="103">
        <f>IF(+'2grid'!AI46*DJ$2&lt;0,0,+'2grid'!AI46*DJ$2)</f>
        <v>0</v>
      </c>
      <c r="AJ46" s="103">
        <f>IF(+'2grid'!AJ46*DK$2&lt;0,0,+'2grid'!AJ46*DK$2)</f>
        <v>0</v>
      </c>
      <c r="AK46" s="103">
        <f>IF(+'2grid'!AK46*DL$2&lt;0,0,+'2grid'!AK46*DL$2)</f>
        <v>0</v>
      </c>
      <c r="AL46" s="103">
        <f>IF(+'2grid'!AL46*DM$2&lt;0,0,+'2grid'!AL46*DM$2)</f>
        <v>0</v>
      </c>
      <c r="AM46" s="103">
        <f>IF(+'2grid'!AM46*DN$2&lt;0,0,+'2grid'!AM46*DN$2)</f>
        <v>0</v>
      </c>
      <c r="AN46" s="103">
        <f>IF(+'2grid'!AN46*DO$2&lt;0,0,+'2grid'!AN46*DO$2)</f>
        <v>0</v>
      </c>
      <c r="AO46" s="103">
        <f>IF(+'2grid'!AO46*DP$2&lt;0,0,+'2grid'!AO46*DP$2)</f>
        <v>0</v>
      </c>
      <c r="AP46" s="103">
        <f>IF(+'2grid'!AP46*DQ$2&lt;0,0,+'2grid'!AP46*DQ$2)</f>
        <v>0</v>
      </c>
      <c r="AQ46" s="103">
        <f>IF(+'2grid'!AQ46*DR$2&lt;0,0,+'2grid'!AQ46*DR$2)</f>
        <v>0</v>
      </c>
      <c r="AR46" s="103">
        <f>IF(+'2grid'!AR46*DS$2&lt;0,0,+'2grid'!AR46*DS$2)</f>
        <v>0</v>
      </c>
      <c r="AS46" s="103">
        <f>IF(+'2grid'!AS46*DT$2&lt;0,0,+'2grid'!AS46*DT$2)</f>
        <v>0</v>
      </c>
      <c r="AT46" s="103">
        <f>IF(+'2grid'!AT46*DU$2&lt;0,0,+'2grid'!AT46*DU$2)</f>
        <v>0</v>
      </c>
      <c r="AU46" s="103">
        <f>IF(+'2grid'!AU46*DV$2&lt;0,0,+'2grid'!AU46*DV$2)</f>
        <v>0</v>
      </c>
      <c r="AV46" s="103">
        <f>IF(+'2grid'!AV46*DW$2&lt;0,0,+'2grid'!AV46*DW$2)</f>
        <v>0</v>
      </c>
      <c r="AW46" s="103">
        <f>IF(+'2grid'!AW46*DX$2&lt;0,0,+'2grid'!AW46*DX$2)</f>
        <v>0</v>
      </c>
      <c r="AX46" s="103">
        <f>IF(+'2grid'!AX46*DY$2&lt;0,0,+'2grid'!AX46*DY$2)</f>
        <v>0</v>
      </c>
      <c r="AY46" s="103">
        <f>IF(+'2grid'!AY46*DZ$2&lt;0,0,+'2grid'!AY46*DZ$2)</f>
        <v>0</v>
      </c>
      <c r="AZ46" s="103">
        <f>IF(+'2grid'!AZ46*EA$2&lt;0,0,+'2grid'!AZ46*EA$2)</f>
        <v>0</v>
      </c>
      <c r="BA46" s="103">
        <f>IF(+'2grid'!BA46*EB$2&lt;0,0,+'2grid'!BA46*EB$2)</f>
        <v>0</v>
      </c>
      <c r="BB46" s="103">
        <f>IF(+'2grid'!BB46*EC$2&lt;0,0,+'2grid'!BB46*EC$2)</f>
        <v>0</v>
      </c>
      <c r="BC46" s="103">
        <f>IF(+'2grid'!BC46*ED$2&lt;0,0,+'2grid'!BC46*ED$2)</f>
        <v>0</v>
      </c>
      <c r="BD46" s="103">
        <f>IF(+'2grid'!BD46*EE$2&lt;0,0,+'2grid'!BD46*EE$2)</f>
        <v>0</v>
      </c>
      <c r="BE46" s="103">
        <f>IF(+'2grid'!BE46*EF$2&lt;0,0,+'2grid'!BE46*EF$2)</f>
        <v>0</v>
      </c>
      <c r="BF46" s="103">
        <f>IF(+'2grid'!BF46*EG$2&lt;0,0,+'2grid'!BF46*EG$2)</f>
        <v>0</v>
      </c>
      <c r="BG46" s="103">
        <f>IF(+'2grid'!BG46*EH$2&lt;0,0,+'2grid'!BG46*EH$2)</f>
        <v>0</v>
      </c>
      <c r="BH46" s="103">
        <f>IF(+'2grid'!BH46*EI$2&lt;0,0,+'2grid'!BH46*EI$2)</f>
        <v>0</v>
      </c>
      <c r="BI46" s="103">
        <f>IF(+'2grid'!BI46*EJ$2&lt;0,0,+'2grid'!BI46*EJ$2)</f>
        <v>0</v>
      </c>
      <c r="BJ46" s="103">
        <f>IF(+'2grid'!BJ46*EK$2&lt;0,0,+'2grid'!BJ46*EK$2)</f>
        <v>0</v>
      </c>
      <c r="BK46" s="103">
        <f>IF(+'2grid'!BK46*EL$2&lt;0,0,+'2grid'!BK46*EL$2)</f>
        <v>0</v>
      </c>
      <c r="BL46" s="103">
        <f>IF(+'2grid'!BL46*EM$2&lt;0,0,+'2grid'!BL46*EM$2)</f>
        <v>0</v>
      </c>
      <c r="BM46" s="103">
        <f>IF(+'2grid'!BM46*EN$2&lt;0,0,+'2grid'!BM46*EN$2)</f>
        <v>0</v>
      </c>
      <c r="BN46" s="103">
        <f>IF(+'2grid'!BN46*EO$2&lt;0,0,+'2grid'!BN46*EO$2)</f>
        <v>0</v>
      </c>
      <c r="BO46" s="103">
        <f>IF(+'2grid'!BO46*EP$2&lt;0,0,+'2grid'!BO46*EP$2)</f>
        <v>0</v>
      </c>
      <c r="BP46" s="103">
        <f>IF(+'2grid'!BP46*EQ$2&lt;0,0,+'2grid'!BP46*EQ$2)</f>
        <v>0</v>
      </c>
      <c r="BQ46" s="103">
        <f>IF(+'2grid'!BQ46*ER$2&lt;0,0,+'2grid'!BQ46*ER$2)</f>
        <v>0</v>
      </c>
      <c r="BR46" s="103">
        <f>IF(+'2grid'!BR46*ES$2&lt;0,0,+'2grid'!BR46*ES$2)</f>
        <v>0</v>
      </c>
      <c r="BS46" s="103">
        <f>IF(+'2grid'!BS46*ET$2&lt;0,0,+'2grid'!BS46*ET$2)</f>
        <v>0</v>
      </c>
      <c r="BT46" s="103">
        <f>IF(+'2grid'!BT46*EU$2&lt;0,0,+'2grid'!BT46*EU$2)</f>
        <v>0</v>
      </c>
      <c r="BU46" s="103">
        <f>IF(+'2grid'!BU46*EV$2&lt;0,0,+'2grid'!BU46*EV$2)</f>
        <v>0</v>
      </c>
      <c r="BV46" s="103">
        <f>IF(+'2grid'!BV46*EW$2&lt;0,0,+'2grid'!BV46*EW$2)</f>
        <v>0</v>
      </c>
      <c r="BW46" s="103">
        <f>IF(+'2grid'!BW46*EX$2&lt;0,0,+'2grid'!BW46*EX$2)</f>
        <v>0</v>
      </c>
      <c r="BX46" s="103">
        <f>IF(+'2grid'!BX46*EY$2&lt;0,0,+'2grid'!BX46*EY$2)</f>
        <v>0</v>
      </c>
      <c r="BY46" s="103">
        <f>IF(+'2grid'!BY46*EZ$2&lt;0,0,+'2grid'!BY46*EZ$2)</f>
        <v>0</v>
      </c>
      <c r="BZ46" s="103">
        <f>IF(+'2grid'!BZ46*FA$2&lt;0,0,+'2grid'!BZ46*FA$2)</f>
        <v>0</v>
      </c>
      <c r="CA46" s="103">
        <f>IF(+'2grid'!CA46*FB$2&lt;0,0,+'2grid'!CA46*FB$2)</f>
        <v>0</v>
      </c>
    </row>
    <row r="47" spans="1:79" x14ac:dyDescent="0.2">
      <c r="A47" s="9">
        <f>+data!B49</f>
        <v>170</v>
      </c>
      <c r="B47" s="103">
        <f>IF(+'2grid'!B47*CC$2&lt;0,0,+'2grid'!B47*CC$2)</f>
        <v>0</v>
      </c>
      <c r="C47" s="103">
        <f>IF(+'2grid'!C47*CD$2&lt;0,0,+'2grid'!C47*CD$2)</f>
        <v>0</v>
      </c>
      <c r="D47" s="103">
        <f>IF(+'2grid'!D47*CE$2&lt;0,0,+'2grid'!D47*CE$2)</f>
        <v>0</v>
      </c>
      <c r="E47" s="103">
        <f>IF(+'2grid'!E47*CF$2&lt;0,0,+'2grid'!E47*CF$2)</f>
        <v>0</v>
      </c>
      <c r="F47" s="103">
        <f>IF(+'2grid'!F47*CG$2&lt;0,0,+'2grid'!F47*CG$2)</f>
        <v>0</v>
      </c>
      <c r="G47" s="103">
        <f>IF(+'2grid'!G47*CH$2&lt;0,0,+'2grid'!G47*CH$2)</f>
        <v>0</v>
      </c>
      <c r="H47" s="103">
        <f>IF(+'2grid'!H47*CI$2&lt;0,0,+'2grid'!H47*CI$2)</f>
        <v>0</v>
      </c>
      <c r="I47" s="103">
        <f>IF(+'2grid'!I47*CJ$2&lt;0,0,+'2grid'!I47*CJ$2)</f>
        <v>0</v>
      </c>
      <c r="J47" s="103">
        <f>IF(+'2grid'!J47*CK$2&lt;0,0,+'2grid'!J47*CK$2)</f>
        <v>0</v>
      </c>
      <c r="K47" s="103">
        <f>IF(+'2grid'!K47*CL$2&lt;0,0,+'2grid'!K47*CL$2)</f>
        <v>0</v>
      </c>
      <c r="L47" s="103">
        <f>IF(+'2grid'!L47*CM$2&lt;0,0,+'2grid'!L47*CM$2)</f>
        <v>0</v>
      </c>
      <c r="M47" s="103">
        <f>IF(+'2grid'!M47*CN$2&lt;0,0,+'2grid'!M47*CN$2)</f>
        <v>0</v>
      </c>
      <c r="N47" s="103">
        <f>IF(+'2grid'!N47*CO$2&lt;0,0,+'2grid'!N47*CO$2)</f>
        <v>0</v>
      </c>
      <c r="O47" s="103">
        <f>IF(+'2grid'!O47*CP$2&lt;0,0,+'2grid'!O47*CP$2)</f>
        <v>0</v>
      </c>
      <c r="P47" s="103">
        <f>IF(+'2grid'!P47*CQ$2&lt;0,0,+'2grid'!P47*CQ$2)</f>
        <v>0</v>
      </c>
      <c r="Q47" s="103">
        <f>IF(+'2grid'!Q47*CR$2&lt;0,0,+'2grid'!Q47*CR$2)</f>
        <v>0</v>
      </c>
      <c r="R47" s="103">
        <f>IF(+'2grid'!R47*CS$2&lt;0,0,+'2grid'!R47*CS$2)</f>
        <v>0</v>
      </c>
      <c r="S47" s="103">
        <f>IF(+'2grid'!S47*CT$2&lt;0,0,+'2grid'!S47*CT$2)</f>
        <v>0</v>
      </c>
      <c r="T47" s="103">
        <f>IF(+'2grid'!T47*CU$2&lt;0,0,+'2grid'!T47*CU$2)</f>
        <v>0</v>
      </c>
      <c r="U47" s="103">
        <f>IF(+'2grid'!U47*CV$2&lt;0,0,+'2grid'!U47*CV$2)</f>
        <v>58.429365914744679</v>
      </c>
      <c r="V47" s="103">
        <f>IF(+'2grid'!V47*CW$2&lt;0,0,+'2grid'!V47*CW$2)</f>
        <v>185.27119324942706</v>
      </c>
      <c r="W47" s="103">
        <f>IF(+'2grid'!W47*CX$2&lt;0,0,+'2grid'!W47*CX$2)</f>
        <v>337.94075744659762</v>
      </c>
      <c r="X47" s="103">
        <f>IF(+'2grid'!X47*CY$2&lt;0,0,+'2grid'!X47*CY$2)</f>
        <v>508.53498595048274</v>
      </c>
      <c r="Y47" s="103">
        <f>IF(+'2grid'!Y47*CZ$2&lt;0,0,+'2grid'!Y47*CZ$2)</f>
        <v>691.39582538236255</v>
      </c>
      <c r="Z47" s="103">
        <f>IF(+'2grid'!Z47*DA$2&lt;0,0,+'2grid'!Z47*DA$2)</f>
        <v>879.50484862213511</v>
      </c>
      <c r="AA47" s="103">
        <f>IF(+'2grid'!AA47*DB$2&lt;0,0,+'2grid'!AA47*DB$2)</f>
        <v>2294.1176470588234</v>
      </c>
      <c r="AB47" s="103">
        <f>IF(+'2grid'!AB47*DC$2&lt;0,0,+'2grid'!AB47*DC$2)</f>
        <v>2007.35294117647</v>
      </c>
      <c r="AC47" s="103">
        <f>IF(+'2grid'!AC47*DD$2&lt;0,0,+'2grid'!AC47*DD$2)</f>
        <v>1741.3398692810456</v>
      </c>
      <c r="AD47" s="103">
        <f>IF(+'2grid'!AD47*DE$2&lt;0,0,+'2grid'!AD47*DE$2)</f>
        <v>1970.8015294117652</v>
      </c>
      <c r="AE47" s="103">
        <f>IF(+'2grid'!AE47*DF$2&lt;0,0,+'2grid'!AE47*DF$2)</f>
        <v>2217.045176470589</v>
      </c>
      <c r="AF47" s="103">
        <f>IF(+'2grid'!AF47*DG$2&lt;0,0,+'2grid'!AF47*DG$2)</f>
        <v>2480.5695947712425</v>
      </c>
      <c r="AG47" s="103">
        <f>IF(+'2grid'!AG47*DH$2&lt;0,0,+'2grid'!AG47*DH$2)</f>
        <v>2761.8735686274517</v>
      </c>
      <c r="AH47" s="103">
        <f>IF(+'2grid'!AH47*DI$2&lt;0,0,+'2grid'!AH47*DI$2)</f>
        <v>3061.4558823529405</v>
      </c>
      <c r="AI47" s="103">
        <f>IF(+'2grid'!AI47*DJ$2&lt;0,0,+'2grid'!AI47*DJ$2)</f>
        <v>3379.815320261439</v>
      </c>
      <c r="AJ47" s="103">
        <f>IF(+'2grid'!AJ47*DK$2&lt;0,0,+'2grid'!AJ47*DK$2)</f>
        <v>3717.4506666666675</v>
      </c>
      <c r="AK47" s="103">
        <f>IF(+'2grid'!AK47*DL$2&lt;0,0,+'2grid'!AK47*DL$2)</f>
        <v>4074.8607058823536</v>
      </c>
      <c r="AL47" s="103">
        <f>IF(+'2grid'!AL47*DM$2&lt;0,0,+'2grid'!AL47*DM$2)</f>
        <v>4452.5442222222218</v>
      </c>
      <c r="AM47" s="103">
        <f>IF(+'2grid'!AM47*DN$2&lt;0,0,+'2grid'!AM47*DN$2)</f>
        <v>4851</v>
      </c>
      <c r="AN47" s="103">
        <f>IF(+'2grid'!AN47*DO$2&lt;0,0,+'2grid'!AN47*DO$2)</f>
        <v>4309.2002768836355</v>
      </c>
      <c r="AO47" s="103">
        <f>IF(+'2grid'!AO47*DP$2&lt;0,0,+'2grid'!AO47*DP$2)</f>
        <v>3778.6876907847895</v>
      </c>
      <c r="AP47" s="103">
        <f>IF(+'2grid'!AP47*DQ$2&lt;0,0,+'2grid'!AP47*DQ$2)</f>
        <v>4145.1433823529424</v>
      </c>
      <c r="AQ47" s="103">
        <f>IF(+'2grid'!AQ47*DR$2&lt;0,0,+'2grid'!AQ47*DR$2)</f>
        <v>4526.9106617647067</v>
      </c>
      <c r="AR47" s="103">
        <f>IF(+'2grid'!AR47*DS$2&lt;0,0,+'2grid'!AR47*DS$2)</f>
        <v>4860</v>
      </c>
      <c r="AS47" s="103">
        <f>IF(+'2grid'!AS47*DT$2&lt;0,0,+'2grid'!AS47*DT$2)</f>
        <v>4893.6475305875811</v>
      </c>
      <c r="AT47" s="103">
        <f>IF(+'2grid'!AT47*DU$2&lt;0,0,+'2grid'!AT47*DU$2)</f>
        <v>4850.5172338403136</v>
      </c>
      <c r="AU47" s="103">
        <f>IF(+'2grid'!AU47*DV$2&lt;0,0,+'2grid'!AU47*DV$2)</f>
        <v>5326.3957117954251</v>
      </c>
      <c r="AV47" s="103">
        <f>IF(+'2grid'!AV47*DW$2&lt;0,0,+'2grid'!AV47*DW$2)</f>
        <v>5592.1324252274944</v>
      </c>
      <c r="AW47" s="103">
        <f>IF(+'2grid'!AW47*DX$2&lt;0,0,+'2grid'!AW47*DX$2)</f>
        <v>5837.3978094490931</v>
      </c>
      <c r="AX47" s="103">
        <f>IF(+'2grid'!AX47*DY$2&lt;0,0,+'2grid'!AX47*DY$2)</f>
        <v>6031.4365062421693</v>
      </c>
      <c r="AY47" s="103">
        <f>IF(+'2grid'!AY47*DZ$2&lt;0,0,+'2grid'!AY47*DZ$2)</f>
        <v>6228.8000000000011</v>
      </c>
      <c r="AZ47" s="103">
        <f>IF(+'2grid'!AZ47*EA$2&lt;0,0,+'2grid'!AZ47*EA$2)</f>
        <v>6570.2018753489119</v>
      </c>
      <c r="BA47" s="103">
        <f>IF(+'2grid'!BA47*EB$2&lt;0,0,+'2grid'!BA47*EB$2)</f>
        <v>6006.4086000441894</v>
      </c>
      <c r="BB47" s="103">
        <f>IF(+'2grid'!BB47*EC$2&lt;0,0,+'2grid'!BB47*EC$2)</f>
        <v>5713.0791472753754</v>
      </c>
      <c r="BC47" s="103">
        <f>IF(+'2grid'!BC47*ED$2&lt;0,0,+'2grid'!BC47*ED$2)</f>
        <v>4711.5599999999995</v>
      </c>
      <c r="BD47" s="103">
        <f>IF(+'2grid'!BD47*EE$2&lt;0,0,+'2grid'!BD47*EE$2)</f>
        <v>4808.6799999999994</v>
      </c>
      <c r="BE47" s="103">
        <f>IF(+'2grid'!BE47*EF$2&lt;0,0,+'2grid'!BE47*EF$2)</f>
        <v>5005.0879999999997</v>
      </c>
      <c r="BF47" s="103">
        <f>IF(+'2grid'!BF47*EG$2&lt;0,0,+'2grid'!BF47*EG$2)</f>
        <v>4860</v>
      </c>
      <c r="BG47" s="103">
        <f>IF(+'2grid'!BG47*EH$2&lt;0,0,+'2grid'!BG47*EH$2)</f>
        <v>4454.1000000000004</v>
      </c>
      <c r="BH47" s="103">
        <f>IF(+'2grid'!BH47*EI$2&lt;0,0,+'2grid'!BH47*EI$2)</f>
        <v>4052.2999999999997</v>
      </c>
      <c r="BI47" s="103">
        <f>IF(+'2grid'!BI47*EJ$2&lt;0,0,+'2grid'!BI47*EJ$2)</f>
        <v>3661.2799999999997</v>
      </c>
      <c r="BJ47" s="103">
        <f>IF(+'2grid'!BJ47*EK$2&lt;0,0,+'2grid'!BJ47*EK$2)</f>
        <v>3674.02</v>
      </c>
      <c r="BK47" s="103">
        <f>IF(+'2grid'!BK47*EL$2&lt;0,0,+'2grid'!BK47*EL$2)</f>
        <v>3633.84</v>
      </c>
      <c r="BL47" s="103">
        <f>IF(+'2grid'!BL47*EM$2&lt;0,0,+'2grid'!BL47*EM$2)</f>
        <v>3540.74</v>
      </c>
      <c r="BM47" s="103">
        <f>IF(+'2grid'!BM47*EN$2&lt;0,0,+'2grid'!BM47*EN$2)</f>
        <v>3301.9140000000002</v>
      </c>
      <c r="BN47" s="103">
        <f>IF(+'2grid'!BN47*EO$2&lt;0,0,+'2grid'!BN47*EO$2)</f>
        <v>3498.6</v>
      </c>
      <c r="BO47" s="103">
        <f>IF(+'2grid'!BO47*EP$2&lt;0,0,+'2grid'!BO47*EP$2)</f>
        <v>3391.7799999999997</v>
      </c>
      <c r="BP47" s="103">
        <f>IF(+'2grid'!BP47*EQ$2&lt;0,0,+'2grid'!BP47*EQ$2)</f>
        <v>3286.92</v>
      </c>
      <c r="BQ47" s="103">
        <f>IF(+'2grid'!BQ47*ER$2&lt;0,0,+'2grid'!BQ47*ER$2)</f>
        <v>3285.94</v>
      </c>
      <c r="BR47" s="103">
        <f>IF(+'2grid'!BR47*ES$2&lt;0,0,+'2grid'!BR47*ES$2)</f>
        <v>3340.82</v>
      </c>
      <c r="BS47" s="103">
        <f>IF(+'2grid'!BS47*ET$2&lt;0,0,+'2grid'!BS47*ET$2)</f>
        <v>3383.94</v>
      </c>
      <c r="BT47" s="103">
        <f>IF(+'2grid'!BT47*EU$2&lt;0,0,+'2grid'!BT47*EU$2)</f>
        <v>3349.3459999999995</v>
      </c>
      <c r="BU47" s="103">
        <f>IF(+'2grid'!BU47*EV$2&lt;0,0,+'2grid'!BU47*EV$2)</f>
        <v>3396.2488000000048</v>
      </c>
      <c r="BV47" s="103">
        <f>IF(+'2grid'!BV47*EW$2&lt;0,0,+'2grid'!BV47*EW$2)</f>
        <v>3420.0020400000094</v>
      </c>
      <c r="BW47" s="103">
        <f>IF(+'2grid'!BW47*EX$2&lt;0,0,+'2grid'!BW47*EX$2)</f>
        <v>3442.9164000000073</v>
      </c>
      <c r="BX47" s="103">
        <f>IF(+'2grid'!BX47*EY$2&lt;0,0,+'2grid'!BX47*EY$2)</f>
        <v>3455.4359653333427</v>
      </c>
      <c r="BY47" s="103">
        <f>IF(+'2grid'!BY47*EZ$2&lt;0,0,+'2grid'!BY47*EZ$2)</f>
        <v>3474.175960888906</v>
      </c>
      <c r="BZ47" s="103">
        <f>IF(+'2grid'!BZ47*FA$2&lt;0,0,+'2grid'!BZ47*FA$2)</f>
        <v>3505.4834270814999</v>
      </c>
      <c r="CA47" s="103">
        <f>IF(+'2grid'!CA47*FB$2&lt;0,0,+'2grid'!CA47*FB$2)</f>
        <v>3521.1652118913762</v>
      </c>
    </row>
    <row r="48" spans="1:79" x14ac:dyDescent="0.2">
      <c r="A48" s="9">
        <f>+data!B50</f>
        <v>174</v>
      </c>
      <c r="B48" s="103">
        <f>IF(+'2grid'!B48*CC$2&lt;0,0,+'2grid'!B48*CC$2)</f>
        <v>0</v>
      </c>
      <c r="C48" s="103">
        <f>IF(+'2grid'!C48*CD$2&lt;0,0,+'2grid'!C48*CD$2)</f>
        <v>0</v>
      </c>
      <c r="D48" s="103">
        <f>IF(+'2grid'!D48*CE$2&lt;0,0,+'2grid'!D48*CE$2)</f>
        <v>0</v>
      </c>
      <c r="E48" s="103">
        <f>IF(+'2grid'!E48*CF$2&lt;0,0,+'2grid'!E48*CF$2)</f>
        <v>0</v>
      </c>
      <c r="F48" s="103">
        <f>IF(+'2grid'!F48*CG$2&lt;0,0,+'2grid'!F48*CG$2)</f>
        <v>0</v>
      </c>
      <c r="G48" s="103">
        <f>IF(+'2grid'!G48*CH$2&lt;0,0,+'2grid'!G48*CH$2)</f>
        <v>0</v>
      </c>
      <c r="H48" s="103">
        <f>IF(+'2grid'!H48*CI$2&lt;0,0,+'2grid'!H48*CI$2)</f>
        <v>0</v>
      </c>
      <c r="I48" s="103">
        <f>IF(+'2grid'!I48*CJ$2&lt;0,0,+'2grid'!I48*CJ$2)</f>
        <v>0</v>
      </c>
      <c r="J48" s="103">
        <f>IF(+'2grid'!J48*CK$2&lt;0,0,+'2grid'!J48*CK$2)</f>
        <v>0</v>
      </c>
      <c r="K48" s="103">
        <f>IF(+'2grid'!K48*CL$2&lt;0,0,+'2grid'!K48*CL$2)</f>
        <v>0</v>
      </c>
      <c r="L48" s="103">
        <f>IF(+'2grid'!L48*CM$2&lt;0,0,+'2grid'!L48*CM$2)</f>
        <v>0</v>
      </c>
      <c r="M48" s="103">
        <f>IF(+'2grid'!M48*CN$2&lt;0,0,+'2grid'!M48*CN$2)</f>
        <v>0</v>
      </c>
      <c r="N48" s="103">
        <f>IF(+'2grid'!N48*CO$2&lt;0,0,+'2grid'!N48*CO$2)</f>
        <v>0</v>
      </c>
      <c r="O48" s="103">
        <f>IF(+'2grid'!O48*CP$2&lt;0,0,+'2grid'!O48*CP$2)</f>
        <v>0</v>
      </c>
      <c r="P48" s="103">
        <f>IF(+'2grid'!P48*CQ$2&lt;0,0,+'2grid'!P48*CQ$2)</f>
        <v>0</v>
      </c>
      <c r="Q48" s="103">
        <f>IF(+'2grid'!Q48*CR$2&lt;0,0,+'2grid'!Q48*CR$2)</f>
        <v>0</v>
      </c>
      <c r="R48" s="103">
        <f>IF(+'2grid'!R48*CS$2&lt;0,0,+'2grid'!R48*CS$2)</f>
        <v>0</v>
      </c>
      <c r="S48" s="103">
        <f>IF(+'2grid'!S48*CT$2&lt;0,0,+'2grid'!S48*CT$2)</f>
        <v>0</v>
      </c>
      <c r="T48" s="103">
        <f>IF(+'2grid'!T48*CU$2&lt;0,0,+'2grid'!T48*CU$2)</f>
        <v>0</v>
      </c>
      <c r="U48" s="103">
        <f>IF(+'2grid'!U48*CV$2&lt;0,0,+'2grid'!U48*CV$2)</f>
        <v>6.2274708372590151E-2</v>
      </c>
      <c r="V48" s="103">
        <f>IF(+'2grid'!V48*CW$2&lt;0,0,+'2grid'!V48*CW$2)</f>
        <v>0.37290855217644336</v>
      </c>
      <c r="W48" s="103">
        <f>IF(+'2grid'!W48*CX$2&lt;0,0,+'2grid'!W48*CX$2)</f>
        <v>0.74433181580132135</v>
      </c>
      <c r="X48" s="103">
        <f>IF(+'2grid'!X48*CY$2&lt;0,0,+'2grid'!X48*CY$2)</f>
        <v>1.21330627378968</v>
      </c>
      <c r="Y48" s="103">
        <f>IF(+'2grid'!Y48*CZ$2&lt;0,0,+'2grid'!Y48*CZ$2)</f>
        <v>1.7792239784139492</v>
      </c>
      <c r="Z48" s="103">
        <f>IF(+'2grid'!Z48*DA$2&lt;0,0,+'2grid'!Z48*DA$2)</f>
        <v>2.4414720016445686</v>
      </c>
      <c r="AA48" s="103">
        <f>IF(+'2grid'!AA48*DB$2&lt;0,0,+'2grid'!AA48*DB$2)</f>
        <v>3.1994323500566142</v>
      </c>
      <c r="AB48" s="103">
        <f>IF(+'2grid'!AB48*DC$2&lt;0,0,+'2grid'!AB48*DC$2)</f>
        <v>4.6050930427659811</v>
      </c>
      <c r="AC48" s="103">
        <f>IF(+'2grid'!AC48*DD$2&lt;0,0,+'2grid'!AC48*DD$2)</f>
        <v>6.2499902455058471</v>
      </c>
      <c r="AD48" s="103">
        <f>IF(+'2grid'!AD48*DE$2&lt;0,0,+'2grid'!AD48*DE$2)</f>
        <v>6.4660252783787868</v>
      </c>
      <c r="AE48" s="103">
        <f>IF(+'2grid'!AE48*DF$2&lt;0,0,+'2grid'!AE48*DF$2)</f>
        <v>7.1928478971805907</v>
      </c>
      <c r="AF48" s="103">
        <f>IF(+'2grid'!AF48*DG$2&lt;0,0,+'2grid'!AF48*DG$2)</f>
        <v>7.9903931794231404</v>
      </c>
      <c r="AG48" s="103">
        <f>IF(+'2grid'!AG48*DH$2&lt;0,0,+'2grid'!AG48*DH$2)</f>
        <v>8.8650474888349837</v>
      </c>
      <c r="AH48" s="103">
        <f>IF(+'2grid'!AH48*DI$2&lt;0,0,+'2grid'!AH48*DI$2)</f>
        <v>9.8237480771309809</v>
      </c>
      <c r="AI48" s="103">
        <f>IF(+'2grid'!AI48*DJ$2&lt;0,0,+'2grid'!AI48*DJ$2)</f>
        <v>10.874029154113112</v>
      </c>
      <c r="AJ48" s="103">
        <f>IF(+'2grid'!AJ48*DK$2&lt;0,0,+'2grid'!AJ48*DK$2)</f>
        <v>12.024071725337691</v>
      </c>
      <c r="AK48" s="103">
        <f>IF(+'2grid'!AK48*DL$2&lt;0,0,+'2grid'!AK48*DL$2)</f>
        <v>13.282757500288865</v>
      </c>
      <c r="AL48" s="103">
        <f>IF(+'2grid'!AL48*DM$2&lt;0,0,+'2grid'!AL48*DM$2)</f>
        <v>14.659727198036142</v>
      </c>
      <c r="AM48" s="103">
        <f>IF(+'2grid'!AM48*DN$2&lt;0,0,+'2grid'!AM48*DN$2)</f>
        <v>16.165443603278963</v>
      </c>
      <c r="AN48" s="103">
        <f>IF(+'2grid'!AN48*DO$2&lt;0,0,+'2grid'!AN48*DO$2)</f>
        <v>17.811259753640666</v>
      </c>
      <c r="AO48" s="103">
        <f>IF(+'2grid'!AO48*DP$2&lt;0,0,+'2grid'!AO48*DP$2)</f>
        <v>19.609492669225812</v>
      </c>
      <c r="AP48" s="103">
        <f>IF(+'2grid'!AP48*DQ$2&lt;0,0,+'2grid'!AP48*DQ$2)</f>
        <v>21.573503067968868</v>
      </c>
      <c r="AQ48" s="103">
        <f>IF(+'2grid'!AQ48*DR$2&lt;0,0,+'2grid'!AQ48*DR$2)</f>
        <v>23.717781545363142</v>
      </c>
      <c r="AR48" s="103">
        <f>IF(+'2grid'!AR48*DS$2&lt;0,0,+'2grid'!AR48*DS$2)</f>
        <v>26.058041734963133</v>
      </c>
      <c r="AS48" s="103">
        <f>IF(+'2grid'!AS48*DT$2&lt;0,0,+'2grid'!AS48*DT$2)</f>
        <v>28.611321006815242</v>
      </c>
      <c r="AT48" s="103">
        <f>IF(+'2grid'!AT48*DU$2&lt;0,0,+'2grid'!AT48*DU$2)</f>
        <v>31.396089304919915</v>
      </c>
      <c r="AU48" s="103">
        <f>IF(+'2grid'!AU48*DV$2&lt;0,0,+'2grid'!AU48*DV$2)</f>
        <v>34.432366772209861</v>
      </c>
      <c r="AV48" s="103">
        <f>IF(+'2grid'!AV48*DW$2&lt;0,0,+'2grid'!AV48*DW$2)</f>
        <v>37.741850862610171</v>
      </c>
      <c r="AW48" s="103">
        <f>IF(+'2grid'!AW48*DX$2&lt;0,0,+'2grid'!AW48*DX$2)</f>
        <v>41.348053694814155</v>
      </c>
      <c r="AX48" s="103">
        <f>IF(+'2grid'!AX48*DY$2&lt;0,0,+'2grid'!AX48*DY$2)</f>
        <v>44.685888064443496</v>
      </c>
      <c r="AY48" s="103">
        <f>IF(+'2grid'!AY48*DZ$2&lt;0,0,+'2grid'!AY48*DZ$2)</f>
        <v>48.289414928581067</v>
      </c>
      <c r="AZ48" s="103">
        <f>IF(+'2grid'!AZ48*EA$2&lt;0,0,+'2grid'!AZ48*EA$2)</f>
        <v>52.179547499688944</v>
      </c>
      <c r="BA48" s="103">
        <f>IF(+'2grid'!BA48*EB$2&lt;0,0,+'2grid'!BA48*EB$2)</f>
        <v>56.378830073897376</v>
      </c>
      <c r="BB48" s="103">
        <f>IF(+'2grid'!BB48*EC$2&lt;0,0,+'2grid'!BB48*EC$2)</f>
        <v>60.911564274790514</v>
      </c>
      <c r="BC48" s="103">
        <f>IF(+'2grid'!BC48*ED$2&lt;0,0,+'2grid'!BC48*ED$2)</f>
        <v>75.84</v>
      </c>
      <c r="BD48" s="103">
        <f>IF(+'2grid'!BD48*EE$2&lt;0,0,+'2grid'!BD48*EE$2)</f>
        <v>86.039999999999992</v>
      </c>
      <c r="BE48" s="103">
        <f>IF(+'2grid'!BE48*EF$2&lt;0,0,+'2grid'!BE48*EF$2)</f>
        <v>91.58</v>
      </c>
      <c r="BF48" s="103">
        <f>IF(+'2grid'!BF48*EG$2&lt;0,0,+'2grid'!BF48*EG$2)</f>
        <v>109.836</v>
      </c>
      <c r="BG48" s="103">
        <f>IF(+'2grid'!BG48*EH$2&lt;0,0,+'2grid'!BG48*EH$2)</f>
        <v>127.39999999999999</v>
      </c>
      <c r="BH48" s="103">
        <f>IF(+'2grid'!BH48*EI$2&lt;0,0,+'2grid'!BH48*EI$2)</f>
        <v>129.35999999999999</v>
      </c>
      <c r="BI48" s="103">
        <f>IF(+'2grid'!BI48*EJ$2&lt;0,0,+'2grid'!BI48*EJ$2)</f>
        <v>129.35999999999999</v>
      </c>
      <c r="BJ48" s="103">
        <f>IF(+'2grid'!BJ48*EK$2&lt;0,0,+'2grid'!BJ48*EK$2)</f>
        <v>129.35999999999999</v>
      </c>
      <c r="BK48" s="103">
        <f>IF(+'2grid'!BK48*EL$2&lt;0,0,+'2grid'!BK48*EL$2)</f>
        <v>130.34</v>
      </c>
      <c r="BL48" s="103">
        <f>IF(+'2grid'!BL48*EM$2&lt;0,0,+'2grid'!BL48*EM$2)</f>
        <v>130.34</v>
      </c>
      <c r="BM48" s="103">
        <f>IF(+'2grid'!BM48*EN$2&lt;0,0,+'2grid'!BM48*EN$2)</f>
        <v>132.30000000000001</v>
      </c>
      <c r="BN48" s="103">
        <f>IF(+'2grid'!BN48*EO$2&lt;0,0,+'2grid'!BN48*EO$2)</f>
        <v>132.30000000000001</v>
      </c>
      <c r="BO48" s="103">
        <f>IF(+'2grid'!BO48*EP$2&lt;0,0,+'2grid'!BO48*EP$2)</f>
        <v>132.30000000000001</v>
      </c>
      <c r="BP48" s="103">
        <f>IF(+'2grid'!BP48*EQ$2&lt;0,0,+'2grid'!BP48*EQ$2)</f>
        <v>137.19999999999999</v>
      </c>
      <c r="BQ48" s="103">
        <f>IF(+'2grid'!BQ48*ER$2&lt;0,0,+'2grid'!BQ48*ER$2)</f>
        <v>136.22</v>
      </c>
      <c r="BR48" s="103">
        <f>IF(+'2grid'!BR48*ES$2&lt;0,0,+'2grid'!BR48*ES$2)</f>
        <v>139.16</v>
      </c>
      <c r="BS48" s="103">
        <f>IF(+'2grid'!BS48*ET$2&lt;0,0,+'2grid'!BS48*ET$2)</f>
        <v>140.13999999999999</v>
      </c>
      <c r="BT48" s="103">
        <f>IF(+'2grid'!BT48*EU$2&lt;0,0,+'2grid'!BT48*EU$2)</f>
        <v>142.29600000000028</v>
      </c>
      <c r="BU48" s="103">
        <f>IF(+'2grid'!BU48*EV$2&lt;0,0,+'2grid'!BU48*EV$2)</f>
        <v>143.2368000000003</v>
      </c>
      <c r="BV48" s="103">
        <f>IF(+'2grid'!BV48*EW$2&lt;0,0,+'2grid'!BV48*EW$2)</f>
        <v>145.36144000000041</v>
      </c>
      <c r="BW48" s="103">
        <f>IF(+'2grid'!BW48*EX$2&lt;0,0,+'2grid'!BW48*EX$2)</f>
        <v>147.07840000000081</v>
      </c>
      <c r="BX48" s="103">
        <f>IF(+'2grid'!BX48*EY$2&lt;0,0,+'2grid'!BX48*EY$2)</f>
        <v>148.49848533333449</v>
      </c>
      <c r="BY48" s="103">
        <f>IF(+'2grid'!BY48*EZ$2&lt;0,0,+'2grid'!BY48*EZ$2)</f>
        <v>150.26161422222324</v>
      </c>
      <c r="BZ48" s="103">
        <f>IF(+'2grid'!BZ48*FA$2&lt;0,0,+'2grid'!BZ48*FA$2)</f>
        <v>151.85513197037159</v>
      </c>
      <c r="CA48" s="103">
        <f>IF(+'2grid'!CA48*FB$2&lt;0,0,+'2grid'!CA48*FB$2)</f>
        <v>153.63653870617458</v>
      </c>
    </row>
    <row r="49" spans="1:79" x14ac:dyDescent="0.2">
      <c r="A49" s="9">
        <v>175</v>
      </c>
      <c r="B49" s="103">
        <f>IF(+'2grid'!B49*CC$2&lt;0,0,+'2grid'!B49*CC$2)</f>
        <v>0</v>
      </c>
      <c r="C49" s="103">
        <f>IF(+'2grid'!C49*CD$2&lt;0,0,+'2grid'!C49*CD$2)</f>
        <v>0</v>
      </c>
      <c r="D49" s="103">
        <f>IF(+'2grid'!D49*CE$2&lt;0,0,+'2grid'!D49*CE$2)</f>
        <v>0</v>
      </c>
      <c r="E49" s="103">
        <f>IF(+'2grid'!E49*CF$2&lt;0,0,+'2grid'!E49*CF$2)</f>
        <v>0</v>
      </c>
      <c r="F49" s="103">
        <f>IF(+'2grid'!F49*CG$2&lt;0,0,+'2grid'!F49*CG$2)</f>
        <v>0</v>
      </c>
      <c r="G49" s="103">
        <f>IF(+'2grid'!G49*CH$2&lt;0,0,+'2grid'!G49*CH$2)</f>
        <v>0</v>
      </c>
      <c r="H49" s="103">
        <f>IF(+'2grid'!H49*CI$2&lt;0,0,+'2grid'!H49*CI$2)</f>
        <v>0</v>
      </c>
      <c r="I49" s="103">
        <f>IF(+'2grid'!I49*CJ$2&lt;0,0,+'2grid'!I49*CJ$2)</f>
        <v>0</v>
      </c>
      <c r="J49" s="103">
        <f>IF(+'2grid'!J49*CK$2&lt;0,0,+'2grid'!J49*CK$2)</f>
        <v>0</v>
      </c>
      <c r="K49" s="103">
        <f>IF(+'2grid'!K49*CL$2&lt;0,0,+'2grid'!K49*CL$2)</f>
        <v>0</v>
      </c>
      <c r="L49" s="103">
        <f>IF(+'2grid'!L49*CM$2&lt;0,0,+'2grid'!L49*CM$2)</f>
        <v>0</v>
      </c>
      <c r="M49" s="103">
        <f>IF(+'2grid'!M49*CN$2&lt;0,0,+'2grid'!M49*CN$2)</f>
        <v>0</v>
      </c>
      <c r="N49" s="103">
        <f>IF(+'2grid'!N49*CO$2&lt;0,0,+'2grid'!N49*CO$2)</f>
        <v>0</v>
      </c>
      <c r="O49" s="103">
        <f>IF(+'2grid'!O49*CP$2&lt;0,0,+'2grid'!O49*CP$2)</f>
        <v>0</v>
      </c>
      <c r="P49" s="103">
        <f>IF(+'2grid'!P49*CQ$2&lt;0,0,+'2grid'!P49*CQ$2)</f>
        <v>0</v>
      </c>
      <c r="Q49" s="103">
        <f>IF(+'2grid'!Q49*CR$2&lt;0,0,+'2grid'!Q49*CR$2)</f>
        <v>0</v>
      </c>
      <c r="R49" s="103">
        <f>IF(+'2grid'!R49*CS$2&lt;0,0,+'2grid'!R49*CS$2)</f>
        <v>0</v>
      </c>
      <c r="S49" s="103">
        <f>IF(+'2grid'!S49*CT$2&lt;0,0,+'2grid'!S49*CT$2)</f>
        <v>0</v>
      </c>
      <c r="T49" s="103">
        <f>IF(+'2grid'!T49*CU$2&lt;0,0,+'2grid'!T49*CU$2)</f>
        <v>0</v>
      </c>
      <c r="U49" s="103">
        <f>IF(+'2grid'!U49*CV$2&lt;0,0,+'2grid'!U49*CV$2)</f>
        <v>0</v>
      </c>
      <c r="V49" s="103">
        <f>IF(+'2grid'!V49*CW$2&lt;0,0,+'2grid'!V49*CW$2)</f>
        <v>0</v>
      </c>
      <c r="W49" s="103">
        <f>IF(+'2grid'!W49*CX$2&lt;0,0,+'2grid'!W49*CX$2)</f>
        <v>0</v>
      </c>
      <c r="X49" s="103">
        <f>IF(+'2grid'!X49*CY$2&lt;0,0,+'2grid'!X49*CY$2)</f>
        <v>0</v>
      </c>
      <c r="Y49" s="103">
        <f>IF(+'2grid'!Y49*CZ$2&lt;0,0,+'2grid'!Y49*CZ$2)</f>
        <v>0</v>
      </c>
      <c r="Z49" s="103">
        <f>IF(+'2grid'!Z49*DA$2&lt;0,0,+'2grid'!Z49*DA$2)</f>
        <v>0</v>
      </c>
      <c r="AA49" s="103">
        <f>IF(+'2grid'!AA49*DB$2&lt;0,0,+'2grid'!AA49*DB$2)</f>
        <v>0</v>
      </c>
      <c r="AB49" s="103">
        <f>IF(+'2grid'!AB49*DC$2&lt;0,0,+'2grid'!AB49*DC$2)</f>
        <v>0</v>
      </c>
      <c r="AC49" s="103">
        <f>IF(+'2grid'!AC49*DD$2&lt;0,0,+'2grid'!AC49*DD$2)</f>
        <v>0</v>
      </c>
      <c r="AD49" s="103">
        <f>IF(+'2grid'!AD49*DE$2&lt;0,0,+'2grid'!AD49*DE$2)</f>
        <v>0</v>
      </c>
      <c r="AE49" s="103">
        <f>IF(+'2grid'!AE49*DF$2&lt;0,0,+'2grid'!AE49*DF$2)</f>
        <v>0</v>
      </c>
      <c r="AF49" s="103">
        <f>IF(+'2grid'!AF49*DG$2&lt;0,0,+'2grid'!AF49*DG$2)</f>
        <v>0</v>
      </c>
      <c r="AG49" s="103">
        <f>IF(+'2grid'!AG49*DH$2&lt;0,0,+'2grid'!AG49*DH$2)</f>
        <v>0</v>
      </c>
      <c r="AH49" s="103">
        <f>IF(+'2grid'!AH49*DI$2&lt;0,0,+'2grid'!AH49*DI$2)</f>
        <v>0</v>
      </c>
      <c r="AI49" s="103">
        <f>IF(+'2grid'!AI49*DJ$2&lt;0,0,+'2grid'!AI49*DJ$2)</f>
        <v>0</v>
      </c>
      <c r="AJ49" s="103">
        <f>IF(+'2grid'!AJ49*DK$2&lt;0,0,+'2grid'!AJ49*DK$2)</f>
        <v>0</v>
      </c>
      <c r="AK49" s="103">
        <f>IF(+'2grid'!AK49*DL$2&lt;0,0,+'2grid'!AK49*DL$2)</f>
        <v>0</v>
      </c>
      <c r="AL49" s="103">
        <f>IF(+'2grid'!AL49*DM$2&lt;0,0,+'2grid'!AL49*DM$2)</f>
        <v>0</v>
      </c>
      <c r="AM49" s="103">
        <f>IF(+'2grid'!AM49*DN$2&lt;0,0,+'2grid'!AM49*DN$2)</f>
        <v>0</v>
      </c>
      <c r="AN49" s="103">
        <f>IF(+'2grid'!AN49*DO$2&lt;0,0,+'2grid'!AN49*DO$2)</f>
        <v>0</v>
      </c>
      <c r="AO49" s="103">
        <f>IF(+'2grid'!AO49*DP$2&lt;0,0,+'2grid'!AO49*DP$2)</f>
        <v>0</v>
      </c>
      <c r="AP49" s="103">
        <f>IF(+'2grid'!AP49*DQ$2&lt;0,0,+'2grid'!AP49*DQ$2)</f>
        <v>0</v>
      </c>
      <c r="AQ49" s="103">
        <f>IF(+'2grid'!AQ49*DR$2&lt;0,0,+'2grid'!AQ49*DR$2)</f>
        <v>0</v>
      </c>
      <c r="AR49" s="103">
        <f>IF(+'2grid'!AR49*DS$2&lt;0,0,+'2grid'!AR49*DS$2)</f>
        <v>0</v>
      </c>
      <c r="AS49" s="103">
        <f>IF(+'2grid'!AS49*DT$2&lt;0,0,+'2grid'!AS49*DT$2)</f>
        <v>0</v>
      </c>
      <c r="AT49" s="103">
        <f>IF(+'2grid'!AT49*DU$2&lt;0,0,+'2grid'!AT49*DU$2)</f>
        <v>0</v>
      </c>
      <c r="AU49" s="103">
        <f>IF(+'2grid'!AU49*DV$2&lt;0,0,+'2grid'!AU49*DV$2)</f>
        <v>0</v>
      </c>
      <c r="AV49" s="103">
        <f>IF(+'2grid'!AV49*DW$2&lt;0,0,+'2grid'!AV49*DW$2)</f>
        <v>0</v>
      </c>
      <c r="AW49" s="103">
        <f>IF(+'2grid'!AW49*DX$2&lt;0,0,+'2grid'!AW49*DX$2)</f>
        <v>0</v>
      </c>
      <c r="AX49" s="103">
        <f>IF(+'2grid'!AX49*DY$2&lt;0,0,+'2grid'!AX49*DY$2)</f>
        <v>0</v>
      </c>
      <c r="AY49" s="103">
        <f>IF(+'2grid'!AY49*DZ$2&lt;0,0,+'2grid'!AY49*DZ$2)</f>
        <v>0</v>
      </c>
      <c r="AZ49" s="103">
        <f>IF(+'2grid'!AZ49*EA$2&lt;0,0,+'2grid'!AZ49*EA$2)</f>
        <v>0</v>
      </c>
      <c r="BA49" s="103">
        <f>IF(+'2grid'!BA49*EB$2&lt;0,0,+'2grid'!BA49*EB$2)</f>
        <v>0</v>
      </c>
      <c r="BB49" s="103">
        <f>IF(+'2grid'!BB49*EC$2&lt;0,0,+'2grid'!BB49*EC$2)</f>
        <v>0</v>
      </c>
      <c r="BC49" s="103">
        <f>IF(+'2grid'!BC49*ED$2&lt;0,0,+'2grid'!BC49*ED$2)</f>
        <v>0</v>
      </c>
      <c r="BD49" s="103">
        <f>IF(+'2grid'!BD49*EE$2&lt;0,0,+'2grid'!BD49*EE$2)</f>
        <v>0</v>
      </c>
      <c r="BE49" s="103">
        <f>IF(+'2grid'!BE49*EF$2&lt;0,0,+'2grid'!BE49*EF$2)</f>
        <v>0</v>
      </c>
      <c r="BF49" s="103">
        <f>IF(+'2grid'!BF49*EG$2&lt;0,0,+'2grid'!BF49*EG$2)</f>
        <v>0</v>
      </c>
      <c r="BG49" s="103">
        <f>IF(+'2grid'!BG49*EH$2&lt;0,0,+'2grid'!BG49*EH$2)</f>
        <v>0</v>
      </c>
      <c r="BH49" s="103">
        <f>IF(+'2grid'!BH49*EI$2&lt;0,0,+'2grid'!BH49*EI$2)</f>
        <v>0</v>
      </c>
      <c r="BI49" s="103">
        <f>IF(+'2grid'!BI49*EJ$2&lt;0,0,+'2grid'!BI49*EJ$2)</f>
        <v>0</v>
      </c>
      <c r="BJ49" s="103">
        <f>IF(+'2grid'!BJ49*EK$2&lt;0,0,+'2grid'!BJ49*EK$2)</f>
        <v>0</v>
      </c>
      <c r="BK49" s="103">
        <f>IF(+'2grid'!BK49*EL$2&lt;0,0,+'2grid'!BK49*EL$2)</f>
        <v>0</v>
      </c>
      <c r="BL49" s="103">
        <f>IF(+'2grid'!BL49*EM$2&lt;0,0,+'2grid'!BL49*EM$2)</f>
        <v>0</v>
      </c>
      <c r="BM49" s="103">
        <f>IF(+'2grid'!BM49*EN$2&lt;0,0,+'2grid'!BM49*EN$2)</f>
        <v>0</v>
      </c>
      <c r="BN49" s="103">
        <f>IF(+'2grid'!BN49*EO$2&lt;0,0,+'2grid'!BN49*EO$2)</f>
        <v>0</v>
      </c>
      <c r="BO49" s="103">
        <f>IF(+'2grid'!BO49*EP$2&lt;0,0,+'2grid'!BO49*EP$2)</f>
        <v>0</v>
      </c>
      <c r="BP49" s="103">
        <f>IF(+'2grid'!BP49*EQ$2&lt;0,0,+'2grid'!BP49*EQ$2)</f>
        <v>0</v>
      </c>
      <c r="BQ49" s="103">
        <f>IF(+'2grid'!BQ49*ER$2&lt;0,0,+'2grid'!BQ49*ER$2)</f>
        <v>0</v>
      </c>
      <c r="BR49" s="103">
        <f>IF(+'2grid'!BR49*ES$2&lt;0,0,+'2grid'!BR49*ES$2)</f>
        <v>0</v>
      </c>
      <c r="BS49" s="103">
        <f>IF(+'2grid'!BS49*ET$2&lt;0,0,+'2grid'!BS49*ET$2)</f>
        <v>0</v>
      </c>
      <c r="BT49" s="103">
        <f>IF(+'2grid'!BT49*EU$2&lt;0,0,+'2grid'!BT49*EU$2)</f>
        <v>0</v>
      </c>
      <c r="BU49" s="103">
        <f>IF(+'2grid'!BU49*EV$2&lt;0,0,+'2grid'!BU49*EV$2)</f>
        <v>0</v>
      </c>
      <c r="BV49" s="103">
        <f>IF(+'2grid'!BV49*EW$2&lt;0,0,+'2grid'!BV49*EW$2)</f>
        <v>0</v>
      </c>
      <c r="BW49" s="103">
        <f>IF(+'2grid'!BW49*EX$2&lt;0,0,+'2grid'!BW49*EX$2)</f>
        <v>0</v>
      </c>
      <c r="BX49" s="103">
        <f>IF(+'2grid'!BX49*EY$2&lt;0,0,+'2grid'!BX49*EY$2)</f>
        <v>0</v>
      </c>
      <c r="BY49" s="103">
        <f>IF(+'2grid'!BY49*EZ$2&lt;0,0,+'2grid'!BY49*EZ$2)</f>
        <v>0</v>
      </c>
      <c r="BZ49" s="103">
        <f>IF(+'2grid'!BZ49*FA$2&lt;0,0,+'2grid'!BZ49*FA$2)</f>
        <v>0</v>
      </c>
      <c r="CA49" s="103">
        <f>IF(+'2grid'!CA49*FB$2&lt;0,0,+'2grid'!CA49*FB$2)</f>
        <v>0</v>
      </c>
    </row>
    <row r="50" spans="1:79" x14ac:dyDescent="0.2">
      <c r="A50" s="9">
        <f>+data!B52</f>
        <v>178</v>
      </c>
      <c r="B50" s="103">
        <f>IF(+'2grid'!B50*CC$2&lt;0,0,+'2grid'!B50*CC$2)</f>
        <v>0</v>
      </c>
      <c r="C50" s="103">
        <f>IF(+'2grid'!C50*CD$2&lt;0,0,+'2grid'!C50*CD$2)</f>
        <v>0</v>
      </c>
      <c r="D50" s="103">
        <f>IF(+'2grid'!D50*CE$2&lt;0,0,+'2grid'!D50*CE$2)</f>
        <v>0</v>
      </c>
      <c r="E50" s="103">
        <f>IF(+'2grid'!E50*CF$2&lt;0,0,+'2grid'!E50*CF$2)</f>
        <v>0</v>
      </c>
      <c r="F50" s="103">
        <f>IF(+'2grid'!F50*CG$2&lt;0,0,+'2grid'!F50*CG$2)</f>
        <v>0</v>
      </c>
      <c r="G50" s="103">
        <f>IF(+'2grid'!G50*CH$2&lt;0,0,+'2grid'!G50*CH$2)</f>
        <v>0</v>
      </c>
      <c r="H50" s="103">
        <f>IF(+'2grid'!H50*CI$2&lt;0,0,+'2grid'!H50*CI$2)</f>
        <v>0</v>
      </c>
      <c r="I50" s="103">
        <f>IF(+'2grid'!I50*CJ$2&lt;0,0,+'2grid'!I50*CJ$2)</f>
        <v>0</v>
      </c>
      <c r="J50" s="103">
        <f>IF(+'2grid'!J50*CK$2&lt;0,0,+'2grid'!J50*CK$2)</f>
        <v>0</v>
      </c>
      <c r="K50" s="103">
        <f>IF(+'2grid'!K50*CL$2&lt;0,0,+'2grid'!K50*CL$2)</f>
        <v>0</v>
      </c>
      <c r="L50" s="103">
        <f>IF(+'2grid'!L50*CM$2&lt;0,0,+'2grid'!L50*CM$2)</f>
        <v>0</v>
      </c>
      <c r="M50" s="103">
        <f>IF(+'2grid'!M50*CN$2&lt;0,0,+'2grid'!M50*CN$2)</f>
        <v>0</v>
      </c>
      <c r="N50" s="103">
        <f>IF(+'2grid'!N50*CO$2&lt;0,0,+'2grid'!N50*CO$2)</f>
        <v>0</v>
      </c>
      <c r="O50" s="103">
        <f>IF(+'2grid'!O50*CP$2&lt;0,0,+'2grid'!O50*CP$2)</f>
        <v>0</v>
      </c>
      <c r="P50" s="103">
        <f>IF(+'2grid'!P50*CQ$2&lt;0,0,+'2grid'!P50*CQ$2)</f>
        <v>0</v>
      </c>
      <c r="Q50" s="103">
        <f>IF(+'2grid'!Q50*CR$2&lt;0,0,+'2grid'!Q50*CR$2)</f>
        <v>0</v>
      </c>
      <c r="R50" s="103">
        <f>IF(+'2grid'!R50*CS$2&lt;0,0,+'2grid'!R50*CS$2)</f>
        <v>0</v>
      </c>
      <c r="S50" s="103">
        <f>IF(+'2grid'!S50*CT$2&lt;0,0,+'2grid'!S50*CT$2)</f>
        <v>0</v>
      </c>
      <c r="T50" s="103">
        <f>IF(+'2grid'!T50*CU$2&lt;0,0,+'2grid'!T50*CU$2)</f>
        <v>0</v>
      </c>
      <c r="U50" s="103">
        <f>IF(+'2grid'!U50*CV$2&lt;0,0,+'2grid'!U50*CV$2)</f>
        <v>1.7989696707548903</v>
      </c>
      <c r="V50" s="103">
        <f>IF(+'2grid'!V50*CW$2&lt;0,0,+'2grid'!V50*CW$2)</f>
        <v>6.1710167491929733</v>
      </c>
      <c r="W50" s="103">
        <f>IF(+'2grid'!W50*CX$2&lt;0,0,+'2grid'!W50*CX$2)</f>
        <v>11.760255868939817</v>
      </c>
      <c r="X50" s="103">
        <f>IF(+'2grid'!X50*CY$2&lt;0,0,+'2grid'!X50*CY$2)</f>
        <v>18.825901007149348</v>
      </c>
      <c r="Y50" s="103">
        <f>IF(+'2grid'!Y50*CZ$2&lt;0,0,+'2grid'!Y50*CZ$2)</f>
        <v>27.676481234977647</v>
      </c>
      <c r="Z50" s="103">
        <f>IF(+'2grid'!Z50*DA$2&lt;0,0,+'2grid'!Z50*DA$2)</f>
        <v>38.678654020431935</v>
      </c>
      <c r="AA50" s="103">
        <f>IF(+'2grid'!AA50*DB$2&lt;0,0,+'2grid'!AA50*DB$2)</f>
        <v>52.267532073332646</v>
      </c>
      <c r="AB50" s="103">
        <f>IF(+'2grid'!AB50*DC$2&lt;0,0,+'2grid'!AB50*DC$2)</f>
        <v>68.958776576034509</v>
      </c>
      <c r="AC50" s="103">
        <f>IF(+'2grid'!AC50*DD$2&lt;0,0,+'2grid'!AC50*DD$2)</f>
        <v>89.362751033602137</v>
      </c>
      <c r="AD50" s="103">
        <f>IF(+'2grid'!AD50*DE$2&lt;0,0,+'2grid'!AD50*DE$2)</f>
        <v>93.408953812417565</v>
      </c>
      <c r="AE50" s="103">
        <f>IF(+'2grid'!AE50*DF$2&lt;0,0,+'2grid'!AE50*DF$2)</f>
        <v>97.90390888649236</v>
      </c>
      <c r="AF50" s="103">
        <f>IF(+'2grid'!AF50*DG$2&lt;0,0,+'2grid'!AF50*DG$2)</f>
        <v>102.51564015338359</v>
      </c>
      <c r="AG50" s="103">
        <f>IF(+'2grid'!AG50*DH$2&lt;0,0,+'2grid'!AG50*DH$2)</f>
        <v>107.25476841963187</v>
      </c>
      <c r="AH50" s="103">
        <f>IF(+'2grid'!AH50*DI$2&lt;0,0,+'2grid'!AH50*DI$2)</f>
        <v>112.13348612121138</v>
      </c>
      <c r="AI50" s="103">
        <f>IF(+'2grid'!AI50*DJ$2&lt;0,0,+'2grid'!AI50*DJ$2)</f>
        <v>117.1658843169965</v>
      </c>
      <c r="AJ50" s="103">
        <f>IF(+'2grid'!AJ50*DK$2&lt;0,0,+'2grid'!AJ50*DK$2)</f>
        <v>122.36836914799227</v>
      </c>
      <c r="AK50" s="103">
        <f>IF(+'2grid'!AK50*DL$2&lt;0,0,+'2grid'!AK50*DL$2)</f>
        <v>127.76019872242126</v>
      </c>
      <c r="AL50" s="103">
        <f>IF(+'2grid'!AL50*DM$2&lt;0,0,+'2grid'!AL50*DM$2)</f>
        <v>133.36418460300897</v>
      </c>
      <c r="AM50" s="103">
        <f>IF(+'2grid'!AM50*DN$2&lt;0,0,+'2grid'!AM50*DN$2)</f>
        <v>139.20762213216446</v>
      </c>
      <c r="AN50" s="103">
        <f>IF(+'2grid'!AN50*DO$2&lt;0,0,+'2grid'!AN50*DO$2)</f>
        <v>145.32354498180945</v>
      </c>
      <c r="AO50" s="103">
        <f>IF(+'2grid'!AO50*DP$2&lt;0,0,+'2grid'!AO50*DP$2)</f>
        <v>151.75244894491294</v>
      </c>
      <c r="AP50" s="103">
        <f>IF(+'2grid'!AP50*DQ$2&lt;0,0,+'2grid'!AP50*DQ$2)</f>
        <v>158.54471136888898</v>
      </c>
      <c r="AQ50" s="103">
        <f>IF(+'2grid'!AQ50*DR$2&lt;0,0,+'2grid'!AQ50*DR$2)</f>
        <v>165.76407051565616</v>
      </c>
      <c r="AR50" s="103">
        <f>IF(+'2grid'!AR50*DS$2&lt;0,0,+'2grid'!AR50*DS$2)</f>
        <v>173.49277165222361</v>
      </c>
      <c r="AS50" s="103">
        <f>IF(+'2grid'!AS50*DT$2&lt;0,0,+'2grid'!AS50*DT$2)</f>
        <v>181.83943209882474</v>
      </c>
      <c r="AT50" s="103">
        <f>IF(+'2grid'!AT50*DU$2&lt;0,0,+'2grid'!AT50*DU$2)</f>
        <v>190.95153809581555</v>
      </c>
      <c r="AU50" s="103">
        <f>IF(+'2grid'!AU50*DV$2&lt;0,0,+'2grid'!AU50*DV$2)</f>
        <v>201.03625258559978</v>
      </c>
      <c r="AV50" s="103">
        <f>IF(+'2grid'!AV50*DW$2&lt;0,0,+'2grid'!AV50*DW$2)</f>
        <v>212.39711240500256</v>
      </c>
      <c r="AW50" s="103">
        <f>IF(+'2grid'!AW50*DX$2&lt;0,0,+'2grid'!AW50*DX$2)</f>
        <v>225.50361843270119</v>
      </c>
      <c r="AX50" s="103">
        <f>IF(+'2grid'!AX50*DY$2&lt;0,0,+'2grid'!AX50*DY$2)</f>
        <v>237.99104509552345</v>
      </c>
      <c r="AY50" s="103">
        <f>IF(+'2grid'!AY50*DZ$2&lt;0,0,+'2grid'!AY50*DZ$2)</f>
        <v>254.07391749615144</v>
      </c>
      <c r="AZ50" s="103">
        <f>IF(+'2grid'!AZ50*EA$2&lt;0,0,+'2grid'!AZ50*EA$2)</f>
        <v>276.58886244530873</v>
      </c>
      <c r="BA50" s="103">
        <f>IF(+'2grid'!BA50*EB$2&lt;0,0,+'2grid'!BA50*EB$2)</f>
        <v>313.48030980421663</v>
      </c>
      <c r="BB50" s="103">
        <f>IF(+'2grid'!BB50*EC$2&lt;0,0,+'2grid'!BB50*EC$2)</f>
        <v>405.36779935555211</v>
      </c>
      <c r="BC50" s="103">
        <f>IF(+'2grid'!BC50*ED$2&lt;0,0,+'2grid'!BC50*ED$2)</f>
        <v>511.91999999999996</v>
      </c>
      <c r="BD50" s="103">
        <f>IF(+'2grid'!BD50*EE$2&lt;0,0,+'2grid'!BD50*EE$2)</f>
        <v>523.88800000000003</v>
      </c>
      <c r="BE50" s="103">
        <f>IF(+'2grid'!BE50*EF$2&lt;0,0,+'2grid'!BE50*EF$2)</f>
        <v>506.09999999999997</v>
      </c>
      <c r="BF50" s="103">
        <f>IF(+'2grid'!BF50*EG$2&lt;0,0,+'2grid'!BF50*EG$2)</f>
        <v>506.41199999999998</v>
      </c>
      <c r="BG50" s="103">
        <f>IF(+'2grid'!BG50*EH$2&lt;0,0,+'2grid'!BG50*EH$2)</f>
        <v>529.20000000000005</v>
      </c>
      <c r="BH50" s="103">
        <f>IF(+'2grid'!BH50*EI$2&lt;0,0,+'2grid'!BH50*EI$2)</f>
        <v>529.20000000000005</v>
      </c>
      <c r="BI50" s="103">
        <f>IF(+'2grid'!BI50*EJ$2&lt;0,0,+'2grid'!BI50*EJ$2)</f>
        <v>529.20000000000005</v>
      </c>
      <c r="BJ50" s="103">
        <f>IF(+'2grid'!BJ50*EK$2&lt;0,0,+'2grid'!BJ50*EK$2)</f>
        <v>529.20000000000005</v>
      </c>
      <c r="BK50" s="103">
        <f>IF(+'2grid'!BK50*EL$2&lt;0,0,+'2grid'!BK50*EL$2)</f>
        <v>529.20000000000005</v>
      </c>
      <c r="BL50" s="103">
        <f>IF(+'2grid'!BL50*EM$2&lt;0,0,+'2grid'!BL50*EM$2)</f>
        <v>531.16</v>
      </c>
      <c r="BM50" s="103">
        <f>IF(+'2grid'!BM50*EN$2&lt;0,0,+'2grid'!BM50*EN$2)</f>
        <v>534.1</v>
      </c>
      <c r="BN50" s="103">
        <f>IF(+'2grid'!BN50*EO$2&lt;0,0,+'2grid'!BN50*EO$2)</f>
        <v>537.04</v>
      </c>
      <c r="BO50" s="103">
        <f>IF(+'2grid'!BO50*EP$2&lt;0,0,+'2grid'!BO50*EP$2)</f>
        <v>539</v>
      </c>
      <c r="BP50" s="103">
        <f>IF(+'2grid'!BP50*EQ$2&lt;0,0,+'2grid'!BP50*EQ$2)</f>
        <v>548.79999999999995</v>
      </c>
      <c r="BQ50" s="103">
        <f>IF(+'2grid'!BQ50*ER$2&lt;0,0,+'2grid'!BQ50*ER$2)</f>
        <v>564.48</v>
      </c>
      <c r="BR50" s="103">
        <f>IF(+'2grid'!BR50*ES$2&lt;0,0,+'2grid'!BR50*ES$2)</f>
        <v>584.08000000000004</v>
      </c>
      <c r="BS50" s="103">
        <f>IF(+'2grid'!BS50*ET$2&lt;0,0,+'2grid'!BS50*ET$2)</f>
        <v>588</v>
      </c>
      <c r="BT50" s="103">
        <f>IF(+'2grid'!BT50*EU$2&lt;0,0,+'2grid'!BT50*EU$2)</f>
        <v>604.85600000000068</v>
      </c>
      <c r="BU50" s="103">
        <f>IF(+'2grid'!BU50*EV$2&lt;0,0,+'2grid'!BU50*EV$2)</f>
        <v>618.73280000000057</v>
      </c>
      <c r="BV50" s="103">
        <f>IF(+'2grid'!BV50*EW$2&lt;0,0,+'2grid'!BV50*EW$2)</f>
        <v>630.81424000000186</v>
      </c>
      <c r="BW50" s="103">
        <f>IF(+'2grid'!BW50*EX$2&lt;0,0,+'2grid'!BW50*EX$2)</f>
        <v>643.74240000000452</v>
      </c>
      <c r="BX50" s="103">
        <f>IF(+'2grid'!BX50*EY$2&lt;0,0,+'2grid'!BX50*EY$2)</f>
        <v>655.76739200000577</v>
      </c>
      <c r="BY50" s="103">
        <f>IF(+'2grid'!BY50*EZ$2&lt;0,0,+'2grid'!BY50*EZ$2)</f>
        <v>670.40989866667496</v>
      </c>
      <c r="BZ50" s="103">
        <f>IF(+'2grid'!BZ50*FA$2&lt;0,0,+'2grid'!BZ50*FA$2)</f>
        <v>682.56726471111915</v>
      </c>
      <c r="CA50" s="103">
        <f>IF(+'2grid'!CA50*FB$2&lt;0,0,+'2grid'!CA50*FB$2)</f>
        <v>695.33742838519515</v>
      </c>
    </row>
    <row r="51" spans="1:79" x14ac:dyDescent="0.2">
      <c r="A51" s="9">
        <f>+data!B53</f>
        <v>180</v>
      </c>
      <c r="B51" s="103">
        <f>IF(+'2grid'!B51*CC$2&lt;0,0,+'2grid'!B51*CC$2)</f>
        <v>0</v>
      </c>
      <c r="C51" s="103">
        <f>IF(+'2grid'!C51*CD$2&lt;0,0,+'2grid'!C51*CD$2)</f>
        <v>0</v>
      </c>
      <c r="D51" s="103">
        <f>IF(+'2grid'!D51*CE$2&lt;0,0,+'2grid'!D51*CE$2)</f>
        <v>0</v>
      </c>
      <c r="E51" s="103">
        <f>IF(+'2grid'!E51*CF$2&lt;0,0,+'2grid'!E51*CF$2)</f>
        <v>0</v>
      </c>
      <c r="F51" s="103">
        <f>IF(+'2grid'!F51*CG$2&lt;0,0,+'2grid'!F51*CG$2)</f>
        <v>0</v>
      </c>
      <c r="G51" s="103">
        <f>IF(+'2grid'!G51*CH$2&lt;0,0,+'2grid'!G51*CH$2)</f>
        <v>0</v>
      </c>
      <c r="H51" s="103">
        <f>IF(+'2grid'!H51*CI$2&lt;0,0,+'2grid'!H51*CI$2)</f>
        <v>0</v>
      </c>
      <c r="I51" s="103">
        <f>IF(+'2grid'!I51*CJ$2&lt;0,0,+'2grid'!I51*CJ$2)</f>
        <v>0</v>
      </c>
      <c r="J51" s="103">
        <f>IF(+'2grid'!J51*CK$2&lt;0,0,+'2grid'!J51*CK$2)</f>
        <v>0</v>
      </c>
      <c r="K51" s="103">
        <f>IF(+'2grid'!K51*CL$2&lt;0,0,+'2grid'!K51*CL$2)</f>
        <v>0</v>
      </c>
      <c r="L51" s="103">
        <f>IF(+'2grid'!L51*CM$2&lt;0,0,+'2grid'!L51*CM$2)</f>
        <v>0</v>
      </c>
      <c r="M51" s="103">
        <f>IF(+'2grid'!M51*CN$2&lt;0,0,+'2grid'!M51*CN$2)</f>
        <v>0</v>
      </c>
      <c r="N51" s="103">
        <f>IF(+'2grid'!N51*CO$2&lt;0,0,+'2grid'!N51*CO$2)</f>
        <v>0</v>
      </c>
      <c r="O51" s="103">
        <f>IF(+'2grid'!O51*CP$2&lt;0,0,+'2grid'!O51*CP$2)</f>
        <v>0</v>
      </c>
      <c r="P51" s="103">
        <f>IF(+'2grid'!P51*CQ$2&lt;0,0,+'2grid'!P51*CQ$2)</f>
        <v>0</v>
      </c>
      <c r="Q51" s="103">
        <f>IF(+'2grid'!Q51*CR$2&lt;0,0,+'2grid'!Q51*CR$2)</f>
        <v>0</v>
      </c>
      <c r="R51" s="103">
        <f>IF(+'2grid'!R51*CS$2&lt;0,0,+'2grid'!R51*CS$2)</f>
        <v>0</v>
      </c>
      <c r="S51" s="103">
        <f>IF(+'2grid'!S51*CT$2&lt;0,0,+'2grid'!S51*CT$2)</f>
        <v>0</v>
      </c>
      <c r="T51" s="103">
        <f>IF(+'2grid'!T51*CU$2&lt;0,0,+'2grid'!T51*CU$2)</f>
        <v>0</v>
      </c>
      <c r="U51" s="103">
        <f>IF(+'2grid'!U51*CV$2&lt;0,0,+'2grid'!U51*CV$2)</f>
        <v>35.570002820952347</v>
      </c>
      <c r="V51" s="103">
        <f>IF(+'2grid'!V51*CW$2&lt;0,0,+'2grid'!V51*CW$2)</f>
        <v>118.45252979886132</v>
      </c>
      <c r="W51" s="103">
        <f>IF(+'2grid'!W51*CX$2&lt;0,0,+'2grid'!W51*CX$2)</f>
        <v>230.10198382449494</v>
      </c>
      <c r="X51" s="103">
        <f>IF(+'2grid'!X51*CY$2&lt;0,0,+'2grid'!X51*CY$2)</f>
        <v>367.80667757651662</v>
      </c>
      <c r="Y51" s="103">
        <f>IF(+'2grid'!Y51*CZ$2&lt;0,0,+'2grid'!Y51*CZ$2)</f>
        <v>531.48943890048372</v>
      </c>
      <c r="Z51" s="103">
        <f>IF(+'2grid'!Z51*DA$2&lt;0,0,+'2grid'!Z51*DA$2)</f>
        <v>757.12643301356957</v>
      </c>
      <c r="AA51" s="103">
        <f>IF(+'2grid'!AA51*DB$2&lt;0,0,+'2grid'!AA51*DB$2)</f>
        <v>1021.613412764246</v>
      </c>
      <c r="AB51" s="103">
        <f>IF(+'2grid'!AB51*DC$2&lt;0,0,+'2grid'!AB51*DC$2)</f>
        <v>1251.231723583636</v>
      </c>
      <c r="AC51" s="103">
        <f>IF(+'2grid'!AC51*DD$2&lt;0,0,+'2grid'!AC51*DD$2)</f>
        <v>1500.0027415520065</v>
      </c>
      <c r="AD51" s="103">
        <f>IF(+'2grid'!AD51*DE$2&lt;0,0,+'2grid'!AD51*DE$2)</f>
        <v>1572.1673569953828</v>
      </c>
      <c r="AE51" s="103">
        <f>IF(+'2grid'!AE51*DF$2&lt;0,0,+'2grid'!AE51*DF$2)</f>
        <v>1643.0066269694244</v>
      </c>
      <c r="AF51" s="103">
        <f>IF(+'2grid'!AF51*DG$2&lt;0,0,+'2grid'!AF51*DG$2)</f>
        <v>1715.1635265103041</v>
      </c>
      <c r="AG51" s="103">
        <f>IF(+'2grid'!AG51*DH$2&lt;0,0,+'2grid'!AG51*DH$2)</f>
        <v>1788.7530655683574</v>
      </c>
      <c r="AH51" s="103">
        <f>IF(+'2grid'!AH51*DI$2&lt;0,0,+'2grid'!AH51*DI$2)</f>
        <v>1863.9067886808159</v>
      </c>
      <c r="AI51" s="103">
        <f>IF(+'2grid'!AI51*DJ$2&lt;0,0,+'2grid'!AI51*DJ$2)</f>
        <v>1940.7761414132897</v>
      </c>
      <c r="AJ51" s="103">
        <f>IF(+'2grid'!AJ51*DK$2&lt;0,0,+'2grid'!AJ51*DK$2)</f>
        <v>2019.5367416212673</v>
      </c>
      <c r="AK51" s="103">
        <f>IF(+'2grid'!AK51*DL$2&lt;0,0,+'2grid'!AK51*DL$2)</f>
        <v>2100.3938638588274</v>
      </c>
      <c r="AL51" s="103">
        <f>IF(+'2grid'!AL51*DM$2&lt;0,0,+'2grid'!AL51*DM$2)</f>
        <v>2183.5895750690447</v>
      </c>
      <c r="AM51" s="103">
        <f>IF(+'2grid'!AM51*DN$2&lt;0,0,+'2grid'!AM51*DN$2)</f>
        <v>2269.4121558543966</v>
      </c>
      <c r="AN51" s="103">
        <f>IF(+'2grid'!AN51*DO$2&lt;0,0,+'2grid'!AN51*DO$2)</f>
        <v>2358.2087448491379</v>
      </c>
      <c r="AO51" s="103">
        <f>IF(+'2grid'!AO51*DP$2&lt;0,0,+'2grid'!AO51*DP$2)</f>
        <v>2450.4026244273405</v>
      </c>
      <c r="AP51" s="103">
        <f>IF(+'2grid'!AP51*DQ$2&lt;0,0,+'2grid'!AP51*DQ$2)</f>
        <v>2546.5173500537576</v>
      </c>
      <c r="AQ51" s="103">
        <f>IF(+'2grid'!AQ51*DR$2&lt;0,0,+'2grid'!AQ51*DR$2)</f>
        <v>2647.2112463721492</v>
      </c>
      <c r="AR51" s="103">
        <f>IF(+'2grid'!AR51*DS$2&lt;0,0,+'2grid'!AR51*DS$2)</f>
        <v>2753.3281016377491</v>
      </c>
      <c r="AS51" s="103">
        <f>IF(+'2grid'!AS51*DT$2&lt;0,0,+'2grid'!AS51*DT$2)</f>
        <v>2865.9741028275294</v>
      </c>
      <c r="AT51" s="103">
        <f>IF(+'2grid'!AT51*DU$2&lt;0,0,+'2grid'!AT51*DU$2)</f>
        <v>2986.6391273820282</v>
      </c>
      <c r="AU51" s="103">
        <f>IF(+'2grid'!AU51*DV$2&lt;0,0,+'2grid'!AU51*DV$2)</f>
        <v>3117.3969340675371</v>
      </c>
      <c r="AV51" s="103">
        <f>IF(+'2grid'!AV51*DW$2&lt;0,0,+'2grid'!AV51*DW$2)</f>
        <v>3261.254704402254</v>
      </c>
      <c r="AW51" s="103">
        <f>IF(+'2grid'!AW51*DX$2&lt;0,0,+'2grid'!AW51*DX$2)</f>
        <v>3422.8081827620676</v>
      </c>
      <c r="AX51" s="103">
        <f>IF(+'2grid'!AX51*DY$2&lt;0,0,+'2grid'!AX51*DY$2)</f>
        <v>3562.5067045158885</v>
      </c>
      <c r="AY51" s="103">
        <f>IF(+'2grid'!AY51*DZ$2&lt;0,0,+'2grid'!AY51*DZ$2)</f>
        <v>3737.2798945985101</v>
      </c>
      <c r="AZ51" s="103">
        <f>IF(+'2grid'!AZ51*EA$2&lt;0,0,+'2grid'!AZ51*EA$2)</f>
        <v>3973.3055322009982</v>
      </c>
      <c r="BA51" s="103">
        <f>IF(+'2grid'!BA51*EB$2&lt;0,0,+'2grid'!BA51*EB$2)</f>
        <v>4341.2515708221799</v>
      </c>
      <c r="BB51" s="103">
        <f>IF(+'2grid'!BB51*EC$2&lt;0,0,+'2grid'!BB51*EC$2)</f>
        <v>5174.0961290272644</v>
      </c>
      <c r="BC51" s="103">
        <f>IF(+'2grid'!BC51*ED$2&lt;0,0,+'2grid'!BC51*ED$2)</f>
        <v>6588.5999999999995</v>
      </c>
      <c r="BD51" s="103">
        <f>IF(+'2grid'!BD51*EE$2&lt;0,0,+'2grid'!BD51*EE$2)</f>
        <v>6931</v>
      </c>
      <c r="BE51" s="103">
        <f>IF(+'2grid'!BE51*EF$2&lt;0,0,+'2grid'!BE51*EF$2)</f>
        <v>7326.4</v>
      </c>
      <c r="BF51" s="103">
        <f>IF(+'2grid'!BF51*EG$2&lt;0,0,+'2grid'!BF51*EG$2)</f>
        <v>7639.92</v>
      </c>
      <c r="BG51" s="103">
        <f>IF(+'2grid'!BG51*EH$2&lt;0,0,+'2grid'!BG51*EH$2)</f>
        <v>7350</v>
      </c>
      <c r="BH51" s="103">
        <f>IF(+'2grid'!BH51*EI$2&lt;0,0,+'2grid'!BH51*EI$2)</f>
        <v>7301</v>
      </c>
      <c r="BI51" s="103">
        <f>IF(+'2grid'!BI51*EJ$2&lt;0,0,+'2grid'!BI51*EJ$2)</f>
        <v>7301</v>
      </c>
      <c r="BJ51" s="103">
        <f>IF(+'2grid'!BJ51*EK$2&lt;0,0,+'2grid'!BJ51*EK$2)</f>
        <v>7301</v>
      </c>
      <c r="BK51" s="103">
        <f>IF(+'2grid'!BK51*EL$2&lt;0,0,+'2grid'!BK51*EL$2)</f>
        <v>7301</v>
      </c>
      <c r="BL51" s="103">
        <f>IF(+'2grid'!BL51*EM$2&lt;0,0,+'2grid'!BL51*EM$2)</f>
        <v>7301</v>
      </c>
      <c r="BM51" s="103">
        <f>IF(+'2grid'!BM51*EN$2&lt;0,0,+'2grid'!BM51*EN$2)</f>
        <v>7301</v>
      </c>
      <c r="BN51" s="103">
        <f>IF(+'2grid'!BN51*EO$2&lt;0,0,+'2grid'!BN51*EO$2)</f>
        <v>7301</v>
      </c>
      <c r="BO51" s="103">
        <f>IF(+'2grid'!BO51*EP$2&lt;0,0,+'2grid'!BO51*EP$2)</f>
        <v>7301</v>
      </c>
      <c r="BP51" s="103">
        <f>IF(+'2grid'!BP51*EQ$2&lt;0,0,+'2grid'!BP51*EQ$2)</f>
        <v>7301</v>
      </c>
      <c r="BQ51" s="103">
        <f>IF(+'2grid'!BQ51*ER$2&lt;0,0,+'2grid'!BQ51*ER$2)</f>
        <v>7413.7</v>
      </c>
      <c r="BR51" s="103">
        <f>IF(+'2grid'!BR51*ES$2&lt;0,0,+'2grid'!BR51*ES$2)</f>
        <v>7634.2</v>
      </c>
      <c r="BS51" s="103">
        <f>IF(+'2grid'!BS51*ET$2&lt;0,0,+'2grid'!BS51*ET$2)</f>
        <v>7653.8</v>
      </c>
      <c r="BT51" s="103">
        <f>IF(+'2grid'!BT51*EU$2&lt;0,0,+'2grid'!BT51*EU$2)</f>
        <v>7772.38</v>
      </c>
      <c r="BU51" s="103">
        <f>IF(+'2grid'!BU51*EV$2&lt;0,0,+'2grid'!BU51*EV$2)</f>
        <v>7909.8740000000171</v>
      </c>
      <c r="BV51" s="103">
        <f>IF(+'2grid'!BV51*EW$2&lt;0,0,+'2grid'!BV51*EW$2)</f>
        <v>8015.9492000000082</v>
      </c>
      <c r="BW51" s="103">
        <f>IF(+'2grid'!BW51*EX$2&lt;0,0,+'2grid'!BW51*EX$2)</f>
        <v>8129.0020000000222</v>
      </c>
      <c r="BX51" s="103">
        <f>IF(+'2grid'!BX51*EY$2&lt;0,0,+'2grid'!BX51*EY$2)</f>
        <v>8222.3293600000125</v>
      </c>
      <c r="BY51" s="103">
        <f>IF(+'2grid'!BY51*EZ$2&lt;0,0,+'2grid'!BY51*EZ$2)</f>
        <v>8352.4145600000029</v>
      </c>
      <c r="BZ51" s="103">
        <f>IF(+'2grid'!BZ51*FA$2&lt;0,0,+'2grid'!BZ51*FA$2)</f>
        <v>8462.050688000023</v>
      </c>
      <c r="CA51" s="103">
        <f>IF(+'2grid'!CA51*FB$2&lt;0,0,+'2grid'!CA51*FB$2)</f>
        <v>8568.2973226666763</v>
      </c>
    </row>
    <row r="52" spans="1:79" x14ac:dyDescent="0.2">
      <c r="A52" s="9">
        <f>+data!B54</f>
        <v>184</v>
      </c>
      <c r="B52" s="103">
        <f>IF(+'2grid'!B52*CC$2&lt;0,0,+'2grid'!B52*CC$2)</f>
        <v>0</v>
      </c>
      <c r="C52" s="103">
        <f>IF(+'2grid'!C52*CD$2&lt;0,0,+'2grid'!C52*CD$2)</f>
        <v>0</v>
      </c>
      <c r="D52" s="103">
        <f>IF(+'2grid'!D52*CE$2&lt;0,0,+'2grid'!D52*CE$2)</f>
        <v>0</v>
      </c>
      <c r="E52" s="103">
        <f>IF(+'2grid'!E52*CF$2&lt;0,0,+'2grid'!E52*CF$2)</f>
        <v>0</v>
      </c>
      <c r="F52" s="103">
        <f>IF(+'2grid'!F52*CG$2&lt;0,0,+'2grid'!F52*CG$2)</f>
        <v>0</v>
      </c>
      <c r="G52" s="103">
        <f>IF(+'2grid'!G52*CH$2&lt;0,0,+'2grid'!G52*CH$2)</f>
        <v>0</v>
      </c>
      <c r="H52" s="103">
        <f>IF(+'2grid'!H52*CI$2&lt;0,0,+'2grid'!H52*CI$2)</f>
        <v>0</v>
      </c>
      <c r="I52" s="103">
        <f>IF(+'2grid'!I52*CJ$2&lt;0,0,+'2grid'!I52*CJ$2)</f>
        <v>0</v>
      </c>
      <c r="J52" s="103">
        <f>IF(+'2grid'!J52*CK$2&lt;0,0,+'2grid'!J52*CK$2)</f>
        <v>0</v>
      </c>
      <c r="K52" s="103">
        <f>IF(+'2grid'!K52*CL$2&lt;0,0,+'2grid'!K52*CL$2)</f>
        <v>0</v>
      </c>
      <c r="L52" s="103">
        <f>IF(+'2grid'!L52*CM$2&lt;0,0,+'2grid'!L52*CM$2)</f>
        <v>0</v>
      </c>
      <c r="M52" s="103">
        <f>IF(+'2grid'!M52*CN$2&lt;0,0,+'2grid'!M52*CN$2)</f>
        <v>0</v>
      </c>
      <c r="N52" s="103">
        <f>IF(+'2grid'!N52*CO$2&lt;0,0,+'2grid'!N52*CO$2)</f>
        <v>0</v>
      </c>
      <c r="O52" s="103">
        <f>IF(+'2grid'!O52*CP$2&lt;0,0,+'2grid'!O52*CP$2)</f>
        <v>0</v>
      </c>
      <c r="P52" s="103">
        <f>IF(+'2grid'!P52*CQ$2&lt;0,0,+'2grid'!P52*CQ$2)</f>
        <v>0</v>
      </c>
      <c r="Q52" s="103">
        <f>IF(+'2grid'!Q52*CR$2&lt;0,0,+'2grid'!Q52*CR$2)</f>
        <v>0</v>
      </c>
      <c r="R52" s="103">
        <f>IF(+'2grid'!R52*CS$2&lt;0,0,+'2grid'!R52*CS$2)</f>
        <v>0</v>
      </c>
      <c r="S52" s="103">
        <f>IF(+'2grid'!S52*CT$2&lt;0,0,+'2grid'!S52*CT$2)</f>
        <v>0</v>
      </c>
      <c r="T52" s="103">
        <f>IF(+'2grid'!T52*CU$2&lt;0,0,+'2grid'!T52*CU$2)</f>
        <v>0</v>
      </c>
      <c r="U52" s="103">
        <f>IF(+'2grid'!U52*CV$2&lt;0,0,+'2grid'!U52*CV$2)</f>
        <v>2.0757153007979236E-3</v>
      </c>
      <c r="V52" s="103">
        <f>IF(+'2grid'!V52*CW$2&lt;0,0,+'2grid'!V52*CW$2)</f>
        <v>9.2867424977750024E-3</v>
      </c>
      <c r="W52" s="103">
        <f>IF(+'2grid'!W52*CX$2&lt;0,0,+'2grid'!W52*CX$2)</f>
        <v>2.3080328246025406E-2</v>
      </c>
      <c r="X52" s="103">
        <f>IF(+'2grid'!X52*CY$2&lt;0,0,+'2grid'!X52*CY$2)</f>
        <v>4.817854782707541E-2</v>
      </c>
      <c r="Y52" s="103">
        <f>IF(+'2grid'!Y52*CZ$2&lt;0,0,+'2grid'!Y52*CZ$2)</f>
        <v>9.2349390242763951E-2</v>
      </c>
      <c r="Z52" s="103">
        <f>IF(+'2grid'!Z52*DA$2&lt;0,0,+'2grid'!Z52*DA$2)</f>
        <v>0.16825595579099573</v>
      </c>
      <c r="AA52" s="103">
        <f>IF(+'2grid'!AA52*DB$2&lt;0,0,+'2grid'!AA52*DB$2)</f>
        <v>0.29638474191986597</v>
      </c>
      <c r="AB52" s="103">
        <f>IF(+'2grid'!AB52*DC$2&lt;0,0,+'2grid'!AB52*DC$2)</f>
        <v>0.50966518605200284</v>
      </c>
      <c r="AC52" s="103">
        <f>IF(+'2grid'!AC52*DD$2&lt;0,0,+'2grid'!AC52*DD$2)</f>
        <v>0.86073254464316051</v>
      </c>
      <c r="AD52" s="103">
        <f>IF(+'2grid'!AD52*DE$2&lt;0,0,+'2grid'!AD52*DE$2)</f>
        <v>0.9416472591847812</v>
      </c>
      <c r="AE52" s="103">
        <f>IF(+'2grid'!AE52*DF$2&lt;0,0,+'2grid'!AE52*DF$2)</f>
        <v>1.0286432134227825</v>
      </c>
      <c r="AF52" s="103">
        <f>IF(+'2grid'!AF52*DG$2&lt;0,0,+'2grid'!AF52*DG$2)</f>
        <v>1.122133560440739</v>
      </c>
      <c r="AG52" s="103">
        <f>IF(+'2grid'!AG52*DH$2&lt;0,0,+'2grid'!AG52*DH$2)</f>
        <v>1.2225579419179331</v>
      </c>
      <c r="AH52" s="103">
        <f>IF(+'2grid'!AH52*DI$2&lt;0,0,+'2grid'!AH52*DI$2)</f>
        <v>1.3303841233758267</v>
      </c>
      <c r="AI52" s="103">
        <f>IF(+'2grid'!AI52*DJ$2&lt;0,0,+'2grid'!AI52*DJ$2)</f>
        <v>1.4461097277085713</v>
      </c>
      <c r="AJ52" s="103">
        <f>IF(+'2grid'!AJ52*DK$2&lt;0,0,+'2grid'!AJ52*DK$2)</f>
        <v>1.5702640727874322</v>
      </c>
      <c r="AK52" s="103">
        <f>IF(+'2grid'!AK52*DL$2&lt;0,0,+'2grid'!AK52*DL$2)</f>
        <v>1.7034101192647517</v>
      </c>
      <c r="AL52" s="103">
        <f>IF(+'2grid'!AL52*DM$2&lt;0,0,+'2grid'!AL52*DM$2)</f>
        <v>1.8461465350581119</v>
      </c>
      <c r="AM52" s="103">
        <f>IF(+'2grid'!AM52*DN$2&lt;0,0,+'2grid'!AM52*DN$2)</f>
        <v>1.9991098833705769</v>
      </c>
      <c r="AN52" s="103">
        <f>IF(+'2grid'!AN52*DO$2&lt;0,0,+'2grid'!AN52*DO$2)</f>
        <v>2.1629769414997733</v>
      </c>
      <c r="AO52" s="103">
        <f>IF(+'2grid'!AO52*DP$2&lt;0,0,+'2grid'!AO52*DP$2)</f>
        <v>2.3449629002137553</v>
      </c>
      <c r="AP52" s="103">
        <f>IF(+'2grid'!AP52*DQ$2&lt;0,0,+'2grid'!AP52*DQ$2)</f>
        <v>2.5404000019011632</v>
      </c>
      <c r="AQ52" s="103">
        <f>IF(+'2grid'!AQ52*DR$2&lt;0,0,+'2grid'!AQ52*DR$2)</f>
        <v>2.7502157230493323</v>
      </c>
      <c r="AR52" s="103">
        <f>IF(+'2grid'!AR52*DS$2&lt;0,0,+'2grid'!AR52*DS$2)</f>
        <v>2.9753987641992046</v>
      </c>
      <c r="AS52" s="103">
        <f>IF(+'2grid'!AS52*DT$2&lt;0,0,+'2grid'!AS52*DT$2)</f>
        <v>3.2170029718907536</v>
      </c>
      <c r="AT52" s="103">
        <f>IF(+'2grid'!AT52*DU$2&lt;0,0,+'2grid'!AT52*DU$2)</f>
        <v>3.4067546523339316</v>
      </c>
      <c r="AU52" s="103">
        <f>IF(+'2grid'!AU52*DV$2&lt;0,0,+'2grid'!AU52*DV$2)</f>
        <v>3.6056483159647872</v>
      </c>
      <c r="AV52" s="103">
        <f>IF(+'2grid'!AV52*DW$2&lt;0,0,+'2grid'!AV52*DW$2)</f>
        <v>3.814084449825029</v>
      </c>
      <c r="AW52" s="103">
        <f>IF(+'2grid'!AW52*DX$2&lt;0,0,+'2grid'!AW52*DX$2)</f>
        <v>4.0324801295117894</v>
      </c>
      <c r="AX52" s="103">
        <f>IF(+'2grid'!AX52*DY$2&lt;0,0,+'2grid'!AX52*DY$2)</f>
        <v>4.2056879026113574</v>
      </c>
      <c r="AY52" s="103">
        <f>IF(+'2grid'!AY52*DZ$2&lt;0,0,+'2grid'!AY52*DZ$2)</f>
        <v>4.3485015533554732</v>
      </c>
      <c r="AZ52" s="103">
        <f>IF(+'2grid'!AZ52*EA$2&lt;0,0,+'2grid'!AZ52*EA$2)</f>
        <v>4.4958152606572668</v>
      </c>
      <c r="BA52" s="103">
        <f>IF(+'2grid'!BA52*EB$2&lt;0,0,+'2grid'!BA52*EB$2)</f>
        <v>4.6477642662058631</v>
      </c>
      <c r="BB52" s="103">
        <f>IF(+'2grid'!BB52*EC$2&lt;0,0,+'2grid'!BB52*EC$2)</f>
        <v>4.6612609005541907</v>
      </c>
      <c r="BC52" s="103">
        <f>IF(+'2grid'!BC52*ED$2&lt;0,0,+'2grid'!BC52*ED$2)</f>
        <v>5.6879999999999997</v>
      </c>
      <c r="BD52" s="103">
        <f>IF(+'2grid'!BD52*EE$2&lt;0,0,+'2grid'!BD52*EE$2)</f>
        <v>5.7359999999999998</v>
      </c>
      <c r="BE52" s="103">
        <f>IF(+'2grid'!BE52*EF$2&lt;0,0,+'2grid'!BE52*EF$2)</f>
        <v>5.7839999999999998</v>
      </c>
      <c r="BF52" s="103">
        <f>IF(+'2grid'!BF52*EG$2&lt;0,0,+'2grid'!BF52*EG$2)</f>
        <v>5.8319999999999999</v>
      </c>
      <c r="BG52" s="103">
        <f>IF(+'2grid'!BG52*EH$2&lt;0,0,+'2grid'!BG52*EH$2)</f>
        <v>5.88</v>
      </c>
      <c r="BH52" s="103">
        <f>IF(+'2grid'!BH52*EI$2&lt;0,0,+'2grid'!BH52*EI$2)</f>
        <v>5.88</v>
      </c>
      <c r="BI52" s="103">
        <f>IF(+'2grid'!BI52*EJ$2&lt;0,0,+'2grid'!BI52*EJ$2)</f>
        <v>4.9000000000000004</v>
      </c>
      <c r="BJ52" s="103">
        <f>IF(+'2grid'!BJ52*EK$2&lt;0,0,+'2grid'!BJ52*EK$2)</f>
        <v>4.9000000000000004</v>
      </c>
      <c r="BK52" s="103">
        <f>IF(+'2grid'!BK52*EL$2&lt;0,0,+'2grid'!BK52*EL$2)</f>
        <v>2.94</v>
      </c>
      <c r="BL52" s="103">
        <f>IF(+'2grid'!BL52*EM$2&lt;0,0,+'2grid'!BL52*EM$2)</f>
        <v>2.94</v>
      </c>
      <c r="BM52" s="103">
        <f>IF(+'2grid'!BM52*EN$2&lt;0,0,+'2grid'!BM52*EN$2)</f>
        <v>2.94</v>
      </c>
      <c r="BN52" s="103">
        <f>IF(+'2grid'!BN52*EO$2&lt;0,0,+'2grid'!BN52*EO$2)</f>
        <v>2.94</v>
      </c>
      <c r="BO52" s="103">
        <f>IF(+'2grid'!BO52*EP$2&lt;0,0,+'2grid'!BO52*EP$2)</f>
        <v>2.94</v>
      </c>
      <c r="BP52" s="103">
        <f>IF(+'2grid'!BP52*EQ$2&lt;0,0,+'2grid'!BP52*EQ$2)</f>
        <v>2.94</v>
      </c>
      <c r="BQ52" s="103">
        <f>IF(+'2grid'!BQ52*ER$2&lt;0,0,+'2grid'!BQ52*ER$2)</f>
        <v>2.254</v>
      </c>
      <c r="BR52" s="103">
        <f>IF(+'2grid'!BR52*ES$2&lt;0,0,+'2grid'!BR52*ES$2)</f>
        <v>1.96</v>
      </c>
      <c r="BS52" s="103">
        <f>IF(+'2grid'!BS52*ET$2&lt;0,0,+'2grid'!BS52*ET$2)</f>
        <v>1.96</v>
      </c>
      <c r="BT52" s="103">
        <f>IF(+'2grid'!BT52*EU$2&lt;0,0,+'2grid'!BT52*EU$2)</f>
        <v>1.5288000000000579</v>
      </c>
      <c r="BU52" s="103">
        <f>IF(+'2grid'!BU52*EV$2&lt;0,0,+'2grid'!BU52*EV$2)</f>
        <v>1.1936400000000731</v>
      </c>
      <c r="BV52" s="103">
        <f>IF(+'2grid'!BV52*EW$2&lt;0,0,+'2grid'!BV52*EW$2)</f>
        <v>1.0137120000001163</v>
      </c>
      <c r="BW52" s="103">
        <f>IF(+'2grid'!BW52*EX$2&lt;0,0,+'2grid'!BW52*EX$2)</f>
        <v>0.75852000000022368</v>
      </c>
      <c r="BX52" s="103">
        <f>IF(+'2grid'!BX52*EY$2&lt;0,0,+'2grid'!BX52*EY$2)</f>
        <v>0.48430293333356755</v>
      </c>
      <c r="BY52" s="103">
        <f>IF(+'2grid'!BY52*EZ$2&lt;0,0,+'2grid'!BY52*EZ$2)</f>
        <v>0.16957048888907367</v>
      </c>
      <c r="BZ52" s="103">
        <f>IF(+'2grid'!BZ52*FA$2&lt;0,0,+'2grid'!BZ52*FA$2)</f>
        <v>0</v>
      </c>
      <c r="CA52" s="103">
        <f>IF(+'2grid'!CA52*FB$2&lt;0,0,+'2grid'!CA52*FB$2)</f>
        <v>0</v>
      </c>
    </row>
    <row r="53" spans="1:79" x14ac:dyDescent="0.2">
      <c r="A53" s="9">
        <f>+data!B55</f>
        <v>188</v>
      </c>
      <c r="B53" s="103">
        <f>IF(+'2grid'!B53*CC$2&lt;0,0,+'2grid'!B53*CC$2)</f>
        <v>0</v>
      </c>
      <c r="C53" s="103">
        <f>IF(+'2grid'!C53*CD$2&lt;0,0,+'2grid'!C53*CD$2)</f>
        <v>0</v>
      </c>
      <c r="D53" s="103">
        <f>IF(+'2grid'!D53*CE$2&lt;0,0,+'2grid'!D53*CE$2)</f>
        <v>0</v>
      </c>
      <c r="E53" s="103">
        <f>IF(+'2grid'!E53*CF$2&lt;0,0,+'2grid'!E53*CF$2)</f>
        <v>0</v>
      </c>
      <c r="F53" s="103">
        <f>IF(+'2grid'!F53*CG$2&lt;0,0,+'2grid'!F53*CG$2)</f>
        <v>0</v>
      </c>
      <c r="G53" s="103">
        <f>IF(+'2grid'!G53*CH$2&lt;0,0,+'2grid'!G53*CH$2)</f>
        <v>0</v>
      </c>
      <c r="H53" s="103">
        <f>IF(+'2grid'!H53*CI$2&lt;0,0,+'2grid'!H53*CI$2)</f>
        <v>0</v>
      </c>
      <c r="I53" s="103">
        <f>IF(+'2grid'!I53*CJ$2&lt;0,0,+'2grid'!I53*CJ$2)</f>
        <v>0</v>
      </c>
      <c r="J53" s="103">
        <f>IF(+'2grid'!J53*CK$2&lt;0,0,+'2grid'!J53*CK$2)</f>
        <v>0</v>
      </c>
      <c r="K53" s="103">
        <f>IF(+'2grid'!K53*CL$2&lt;0,0,+'2grid'!K53*CL$2)</f>
        <v>0</v>
      </c>
      <c r="L53" s="103">
        <f>IF(+'2grid'!L53*CM$2&lt;0,0,+'2grid'!L53*CM$2)</f>
        <v>0</v>
      </c>
      <c r="M53" s="103">
        <f>IF(+'2grid'!M53*CN$2&lt;0,0,+'2grid'!M53*CN$2)</f>
        <v>0</v>
      </c>
      <c r="N53" s="103">
        <f>IF(+'2grid'!N53*CO$2&lt;0,0,+'2grid'!N53*CO$2)</f>
        <v>0</v>
      </c>
      <c r="O53" s="103">
        <f>IF(+'2grid'!O53*CP$2&lt;0,0,+'2grid'!O53*CP$2)</f>
        <v>0</v>
      </c>
      <c r="P53" s="103">
        <f>IF(+'2grid'!P53*CQ$2&lt;0,0,+'2grid'!P53*CQ$2)</f>
        <v>0</v>
      </c>
      <c r="Q53" s="103">
        <f>IF(+'2grid'!Q53*CR$2&lt;0,0,+'2grid'!Q53*CR$2)</f>
        <v>0</v>
      </c>
      <c r="R53" s="103">
        <f>IF(+'2grid'!R53*CS$2&lt;0,0,+'2grid'!R53*CS$2)</f>
        <v>0</v>
      </c>
      <c r="S53" s="103">
        <f>IF(+'2grid'!S53*CT$2&lt;0,0,+'2grid'!S53*CT$2)</f>
        <v>0</v>
      </c>
      <c r="T53" s="103">
        <f>IF(+'2grid'!T53*CU$2&lt;0,0,+'2grid'!T53*CU$2)</f>
        <v>0</v>
      </c>
      <c r="U53" s="103">
        <f>IF(+'2grid'!U53*CV$2&lt;0,0,+'2grid'!U53*CV$2)</f>
        <v>7.1390739788172946</v>
      </c>
      <c r="V53" s="103">
        <f>IF(+'2grid'!V53*CW$2&lt;0,0,+'2grid'!V53*CW$2)</f>
        <v>22.653668196530763</v>
      </c>
      <c r="W53" s="103">
        <f>IF(+'2grid'!W53*CX$2&lt;0,0,+'2grid'!W53*CX$2)</f>
        <v>39.80996427484326</v>
      </c>
      <c r="X53" s="103">
        <f>IF(+'2grid'!X53*CY$2&lt;0,0,+'2grid'!X53*CY$2)</f>
        <v>58.538416289743218</v>
      </c>
      <c r="Y53" s="103">
        <f>IF(+'2grid'!Y53*CZ$2&lt;0,0,+'2grid'!Y53*CZ$2)</f>
        <v>78.666536506665224</v>
      </c>
      <c r="Z53" s="103">
        <f>IF(+'2grid'!Z53*DA$2&lt;0,0,+'2grid'!Z53*DA$2)</f>
        <v>99.862581625390376</v>
      </c>
      <c r="AA53" s="103">
        <f>IF(+'2grid'!AA53*DB$2&lt;0,0,+'2grid'!AA53*DB$2)</f>
        <v>121.54090556330731</v>
      </c>
      <c r="AB53" s="103">
        <f>IF(+'2grid'!AB53*DC$2&lt;0,0,+'2grid'!AB53*DC$2)</f>
        <v>2.3253142628218342</v>
      </c>
      <c r="AC53" s="103">
        <f>IF(+'2grid'!AC53*DD$2&lt;0,0,+'2grid'!AC53*DD$2)</f>
        <v>6.8590645302461501</v>
      </c>
      <c r="AD53" s="103">
        <f>IF(+'2grid'!AD53*DE$2&lt;0,0,+'2grid'!AD53*DE$2)</f>
        <v>7.6393834661296935</v>
      </c>
      <c r="AE53" s="103">
        <f>IF(+'2grid'!AE53*DF$2&lt;0,0,+'2grid'!AE53*DF$2)</f>
        <v>8.4931229076270078</v>
      </c>
      <c r="AF53" s="103">
        <f>IF(+'2grid'!AF53*DG$2&lt;0,0,+'2grid'!AF53*DG$2)</f>
        <v>9.4260488357156422</v>
      </c>
      <c r="AG53" s="103">
        <f>IF(+'2grid'!AG53*DH$2&lt;0,0,+'2grid'!AG53*DH$2)</f>
        <v>10.444238289832926</v>
      </c>
      <c r="AH53" s="103">
        <f>IF(+'2grid'!AH53*DI$2&lt;0,0,+'2grid'!AH53*DI$2)</f>
        <v>11.554069273784279</v>
      </c>
      <c r="AI53" s="103">
        <f>IF(+'2grid'!AI53*DJ$2&lt;0,0,+'2grid'!AI53*DJ$2)</f>
        <v>12.762202722113683</v>
      </c>
      <c r="AJ53" s="103">
        <f>IF(+'2grid'!AJ53*DK$2&lt;0,0,+'2grid'!AJ53*DK$2)</f>
        <v>14.075554351189446</v>
      </c>
      <c r="AK53" s="103">
        <f>IF(+'2grid'!AK53*DL$2&lt;0,0,+'2grid'!AK53*DL$2)</f>
        <v>15.50125366320824</v>
      </c>
      <c r="AL53" s="103">
        <f>IF(+'2grid'!AL53*DM$2&lt;0,0,+'2grid'!AL53*DM$2)</f>
        <v>17.04658665843241</v>
      </c>
      <c r="AM53" s="103">
        <f>IF(+'2grid'!AM53*DN$2&lt;0,0,+'2grid'!AM53*DN$2)</f>
        <v>18.718917889368129</v>
      </c>
      <c r="AN53" s="103">
        <f>IF(+'2grid'!AN53*DO$2&lt;0,0,+'2grid'!AN53*DO$2)</f>
        <v>21.197603177669386</v>
      </c>
      <c r="AO53" s="103">
        <f>IF(+'2grid'!AO53*DP$2&lt;0,0,+'2grid'!AO53*DP$2)</f>
        <v>23.955307246500158</v>
      </c>
      <c r="AP53" s="103">
        <f>IF(+'2grid'!AP53*DQ$2&lt;0,0,+'2grid'!AP53*DQ$2)</f>
        <v>28.59338284888312</v>
      </c>
      <c r="AQ53" s="103">
        <f>IF(+'2grid'!AQ53*DR$2&lt;0,0,+'2grid'!AQ53*DR$2)</f>
        <v>34.524225803520437</v>
      </c>
      <c r="AR53" s="103">
        <f>IF(+'2grid'!AR53*DS$2&lt;0,0,+'2grid'!AR53*DS$2)</f>
        <v>40.670956348684093</v>
      </c>
      <c r="AS53" s="103">
        <f>IF(+'2grid'!AS53*DT$2&lt;0,0,+'2grid'!AS53*DT$2)</f>
        <v>46.946633777256125</v>
      </c>
      <c r="AT53" s="103">
        <f>IF(+'2grid'!AT53*DU$2&lt;0,0,+'2grid'!AT53*DU$2)</f>
        <v>59.657997375459487</v>
      </c>
      <c r="AU53" s="103">
        <f>IF(+'2grid'!AU53*DV$2&lt;0,0,+'2grid'!AU53*DV$2)</f>
        <v>76.64720319916502</v>
      </c>
      <c r="AV53" s="103">
        <f>IF(+'2grid'!AV53*DW$2&lt;0,0,+'2grid'!AV53*DW$2)</f>
        <v>93.515463389628977</v>
      </c>
      <c r="AW53" s="103">
        <f>IF(+'2grid'!AW53*DX$2&lt;0,0,+'2grid'!AW53*DX$2)</f>
        <v>119.86957168909744</v>
      </c>
      <c r="AX53" s="103">
        <f>IF(+'2grid'!AX53*DY$2&lt;0,0,+'2grid'!AX53*DY$2)</f>
        <v>146.23439555197456</v>
      </c>
      <c r="AY53" s="103">
        <f>IF(+'2grid'!AY53*DZ$2&lt;0,0,+'2grid'!AY53*DZ$2)</f>
        <v>176.59090310179002</v>
      </c>
      <c r="AZ53" s="103">
        <f>IF(+'2grid'!AZ53*EA$2&lt;0,0,+'2grid'!AZ53*EA$2)</f>
        <v>188.98750584800283</v>
      </c>
      <c r="BA53" s="103">
        <f>IF(+'2grid'!BA53*EB$2&lt;0,0,+'2grid'!BA53*EB$2)</f>
        <v>239.30960863923602</v>
      </c>
      <c r="BB53" s="103">
        <f>IF(+'2grid'!BB53*EC$2&lt;0,0,+'2grid'!BB53*EC$2)</f>
        <v>341.58583018662375</v>
      </c>
      <c r="BC53" s="103">
        <f>IF(+'2grid'!BC53*ED$2&lt;0,0,+'2grid'!BC53*ED$2)</f>
        <v>455.03999999999996</v>
      </c>
      <c r="BD53" s="103">
        <f>IF(+'2grid'!BD53*EE$2&lt;0,0,+'2grid'!BD53*EE$2)</f>
        <v>471.30799999999999</v>
      </c>
      <c r="BE53" s="103">
        <f>IF(+'2grid'!BE53*EF$2&lt;0,0,+'2grid'!BE53*EF$2)</f>
        <v>487.78399999999999</v>
      </c>
      <c r="BF53" s="103">
        <f>IF(+'2grid'!BF53*EG$2&lt;0,0,+'2grid'!BF53*EG$2)</f>
        <v>495.71999999999997</v>
      </c>
      <c r="BG53" s="103">
        <f>IF(+'2grid'!BG53*EH$2&lt;0,0,+'2grid'!BG53*EH$2)</f>
        <v>480.2</v>
      </c>
      <c r="BH53" s="103">
        <f>IF(+'2grid'!BH53*EI$2&lt;0,0,+'2grid'!BH53*EI$2)</f>
        <v>480.2</v>
      </c>
      <c r="BI53" s="103">
        <f>IF(+'2grid'!BI53*EJ$2&lt;0,0,+'2grid'!BI53*EJ$2)</f>
        <v>480.2</v>
      </c>
      <c r="BJ53" s="103">
        <f>IF(+'2grid'!BJ53*EK$2&lt;0,0,+'2grid'!BJ53*EK$2)</f>
        <v>490</v>
      </c>
      <c r="BK53" s="103">
        <f>IF(+'2grid'!BK53*EL$2&lt;0,0,+'2grid'!BK53*EL$2)</f>
        <v>490</v>
      </c>
      <c r="BL53" s="103">
        <f>IF(+'2grid'!BL53*EM$2&lt;0,0,+'2grid'!BL53*EM$2)</f>
        <v>470.4</v>
      </c>
      <c r="BM53" s="103">
        <f>IF(+'2grid'!BM53*EN$2&lt;0,0,+'2grid'!BM53*EN$2)</f>
        <v>485.09999999999997</v>
      </c>
      <c r="BN53" s="103">
        <f>IF(+'2grid'!BN53*EO$2&lt;0,0,+'2grid'!BN53*EO$2)</f>
        <v>490</v>
      </c>
      <c r="BO53" s="103">
        <f>IF(+'2grid'!BO53*EP$2&lt;0,0,+'2grid'!BO53*EP$2)</f>
        <v>490</v>
      </c>
      <c r="BP53" s="103">
        <f>IF(+'2grid'!BP53*EQ$2&lt;0,0,+'2grid'!BP53*EQ$2)</f>
        <v>490</v>
      </c>
      <c r="BQ53" s="103">
        <f>IF(+'2grid'!BQ53*ER$2&lt;0,0,+'2grid'!BQ53*ER$2)</f>
        <v>553.70000000000005</v>
      </c>
      <c r="BR53" s="103">
        <f>IF(+'2grid'!BR53*ES$2&lt;0,0,+'2grid'!BR53*ES$2)</f>
        <v>578.20000000000005</v>
      </c>
      <c r="BS53" s="103">
        <f>IF(+'2grid'!BS53*ET$2&lt;0,0,+'2grid'!BS53*ET$2)</f>
        <v>573.29999999999995</v>
      </c>
      <c r="BT53" s="103">
        <f>IF(+'2grid'!BT53*EU$2&lt;0,0,+'2grid'!BT53*EU$2)</f>
        <v>613.48</v>
      </c>
      <c r="BU53" s="103">
        <f>IF(+'2grid'!BU53*EV$2&lt;0,0,+'2grid'!BU53*EV$2)</f>
        <v>641.70399999999574</v>
      </c>
      <c r="BV53" s="103">
        <f>IF(+'2grid'!BV53*EW$2&lt;0,0,+'2grid'!BV53*EW$2)</f>
        <v>655.46319999998946</v>
      </c>
      <c r="BW53" s="103">
        <f>IF(+'2grid'!BW53*EX$2&lt;0,0,+'2grid'!BW53*EX$2)</f>
        <v>676.59199999998714</v>
      </c>
      <c r="BX53" s="103">
        <f>IF(+'2grid'!BX53*EY$2&lt;0,0,+'2grid'!BX53*EY$2)</f>
        <v>699.79055999998582</v>
      </c>
      <c r="BY53" s="103">
        <f>IF(+'2grid'!BY53*EZ$2&lt;0,0,+'2grid'!BY53*EZ$2)</f>
        <v>726.94309333331762</v>
      </c>
      <c r="BZ53" s="103">
        <f>IF(+'2grid'!BZ53*FA$2&lt;0,0,+'2grid'!BZ53*FA$2)</f>
        <v>745.26587022220349</v>
      </c>
      <c r="CA53" s="103">
        <f>IF(+'2grid'!CA53*FB$2&lt;0,0,+'2grid'!CA53*FB$2)</f>
        <v>766.50454637034215</v>
      </c>
    </row>
    <row r="54" spans="1:79" x14ac:dyDescent="0.2">
      <c r="A54" s="9">
        <f>+data!B56</f>
        <v>191</v>
      </c>
      <c r="B54" s="103">
        <f>IF(+'2grid'!B54*CC$2&lt;0,0,+'2grid'!B54*CC$2)</f>
        <v>0</v>
      </c>
      <c r="C54" s="103">
        <f>IF(+'2grid'!C54*CD$2&lt;0,0,+'2grid'!C54*CD$2)</f>
        <v>0</v>
      </c>
      <c r="D54" s="103">
        <f>IF(+'2grid'!D54*CE$2&lt;0,0,+'2grid'!D54*CE$2)</f>
        <v>0</v>
      </c>
      <c r="E54" s="103">
        <f>IF(+'2grid'!E54*CF$2&lt;0,0,+'2grid'!E54*CF$2)</f>
        <v>0</v>
      </c>
      <c r="F54" s="103">
        <f>IF(+'2grid'!F54*CG$2&lt;0,0,+'2grid'!F54*CG$2)</f>
        <v>0</v>
      </c>
      <c r="G54" s="103">
        <f>IF(+'2grid'!G54*CH$2&lt;0,0,+'2grid'!G54*CH$2)</f>
        <v>0</v>
      </c>
      <c r="H54" s="103">
        <f>IF(+'2grid'!H54*CI$2&lt;0,0,+'2grid'!H54*CI$2)</f>
        <v>0</v>
      </c>
      <c r="I54" s="103">
        <f>IF(+'2grid'!I54*CJ$2&lt;0,0,+'2grid'!I54*CJ$2)</f>
        <v>0</v>
      </c>
      <c r="J54" s="103">
        <f>IF(+'2grid'!J54*CK$2&lt;0,0,+'2grid'!J54*CK$2)</f>
        <v>0</v>
      </c>
      <c r="K54" s="103">
        <f>IF(+'2grid'!K54*CL$2&lt;0,0,+'2grid'!K54*CL$2)</f>
        <v>0</v>
      </c>
      <c r="L54" s="103">
        <f>IF(+'2grid'!L54*CM$2&lt;0,0,+'2grid'!L54*CM$2)</f>
        <v>0</v>
      </c>
      <c r="M54" s="103">
        <f>IF(+'2grid'!M54*CN$2&lt;0,0,+'2grid'!M54*CN$2)</f>
        <v>0</v>
      </c>
      <c r="N54" s="103">
        <f>IF(+'2grid'!N54*CO$2&lt;0,0,+'2grid'!N54*CO$2)</f>
        <v>0</v>
      </c>
      <c r="O54" s="103">
        <f>IF(+'2grid'!O54*CP$2&lt;0,0,+'2grid'!O54*CP$2)</f>
        <v>0</v>
      </c>
      <c r="P54" s="103">
        <f>IF(+'2grid'!P54*CQ$2&lt;0,0,+'2grid'!P54*CQ$2)</f>
        <v>0</v>
      </c>
      <c r="Q54" s="103">
        <f>IF(+'2grid'!Q54*CR$2&lt;0,0,+'2grid'!Q54*CR$2)</f>
        <v>0</v>
      </c>
      <c r="R54" s="103">
        <f>IF(+'2grid'!R54*CS$2&lt;0,0,+'2grid'!R54*CS$2)</f>
        <v>0</v>
      </c>
      <c r="S54" s="103">
        <f>IF(+'2grid'!S54*CT$2&lt;0,0,+'2grid'!S54*CT$2)</f>
        <v>0</v>
      </c>
      <c r="T54" s="103">
        <f>IF(+'2grid'!T54*CU$2&lt;0,0,+'2grid'!T54*CU$2)</f>
        <v>0</v>
      </c>
      <c r="U54" s="103">
        <f>IF(+'2grid'!U54*CV$2&lt;0,0,+'2grid'!U54*CV$2)</f>
        <v>10.955828295803073</v>
      </c>
      <c r="V54" s="103">
        <f>IF(+'2grid'!V54*CW$2&lt;0,0,+'2grid'!V54*CW$2)</f>
        <v>32.333148574445843</v>
      </c>
      <c r="W54" s="103">
        <f>IF(+'2grid'!W54*CX$2&lt;0,0,+'2grid'!W54*CX$2)</f>
        <v>54.993522977439525</v>
      </c>
      <c r="X54" s="103">
        <f>IF(+'2grid'!X54*CY$2&lt;0,0,+'2grid'!X54*CY$2)</f>
        <v>78.013289729596792</v>
      </c>
      <c r="Y54" s="103">
        <f>IF(+'2grid'!Y54*CZ$2&lt;0,0,+'2grid'!Y54*CZ$2)</f>
        <v>100.83117816312333</v>
      </c>
      <c r="Z54" s="103">
        <f>IF(+'2grid'!Z54*DA$2&lt;0,0,+'2grid'!Z54*DA$2)</f>
        <v>122.73585996449168</v>
      </c>
      <c r="AA54" s="103">
        <f>IF(+'2grid'!AA54*DB$2&lt;0,0,+'2grid'!AA54*DB$2)</f>
        <v>142.78173028668439</v>
      </c>
      <c r="AB54" s="103">
        <f>IF(+'2grid'!AB54*DC$2&lt;0,0,+'2grid'!AB54*DC$2)</f>
        <v>186.79582207665024</v>
      </c>
      <c r="AC54" s="103">
        <f>IF(+'2grid'!AC54*DD$2&lt;0,0,+'2grid'!AC54*DD$2)</f>
        <v>192.12187179074763</v>
      </c>
      <c r="AD54" s="103">
        <f>IF(+'2grid'!AD54*DE$2&lt;0,0,+'2grid'!AD54*DE$2)</f>
        <v>201.92643876580399</v>
      </c>
      <c r="AE54" s="103">
        <f>IF(+'2grid'!AE54*DF$2&lt;0,0,+'2grid'!AE54*DF$2)</f>
        <v>215.67677128852844</v>
      </c>
      <c r="AF54" s="103">
        <f>IF(+'2grid'!AF54*DG$2&lt;0,0,+'2grid'!AF54*DG$2)</f>
        <v>229.94665488642798</v>
      </c>
      <c r="AG54" s="103">
        <f>IF(+'2grid'!AG54*DH$2&lt;0,0,+'2grid'!AG54*DH$2)</f>
        <v>244.7324779499418</v>
      </c>
      <c r="AH54" s="103">
        <f>IF(+'2grid'!AH54*DI$2&lt;0,0,+'2grid'!AH54*DI$2)</f>
        <v>260.02682766377961</v>
      </c>
      <c r="AI54" s="103">
        <f>IF(+'2grid'!AI54*DJ$2&lt;0,0,+'2grid'!AI54*DJ$2)</f>
        <v>275.81778174673917</v>
      </c>
      <c r="AJ54" s="103">
        <f>IF(+'2grid'!AJ54*DK$2&lt;0,0,+'2grid'!AJ54*DK$2)</f>
        <v>292.08806764840369</v>
      </c>
      <c r="AK54" s="103">
        <f>IF(+'2grid'!AK54*DL$2&lt;0,0,+'2grid'!AK54*DL$2)</f>
        <v>308.81405892247011</v>
      </c>
      <c r="AL54" s="103">
        <f>IF(+'2grid'!AL54*DM$2&lt;0,0,+'2grid'!AL54*DM$2)</f>
        <v>325.9645697639242</v>
      </c>
      <c r="AM54" s="103">
        <f>IF(+'2grid'!AM54*DN$2&lt;0,0,+'2grid'!AM54*DN$2)</f>
        <v>343.49939684440017</v>
      </c>
      <c r="AN54" s="103">
        <f>IF(+'2grid'!AN54*DO$2&lt;0,0,+'2grid'!AN54*DO$2)</f>
        <v>361.36754125767345</v>
      </c>
      <c r="AO54" s="103">
        <f>IF(+'2grid'!AO54*DP$2&lt;0,0,+'2grid'!AO54*DP$2)</f>
        <v>386.72080228596178</v>
      </c>
      <c r="AP54" s="103">
        <f>IF(+'2grid'!AP54*DQ$2&lt;0,0,+'2grid'!AP54*DQ$2)</f>
        <v>413.10446764551557</v>
      </c>
      <c r="AQ54" s="103">
        <f>IF(+'2grid'!AQ54*DR$2&lt;0,0,+'2grid'!AQ54*DR$2)</f>
        <v>440.44774238401391</v>
      </c>
      <c r="AR54" s="103">
        <f>IF(+'2grid'!AR54*DS$2&lt;0,0,+'2grid'!AR54*DS$2)</f>
        <v>468.64753316534035</v>
      </c>
      <c r="AS54" s="103">
        <f>IF(+'2grid'!AS54*DT$2&lt;0,0,+'2grid'!AS54*DT$2)</f>
        <v>497.55947917656897</v>
      </c>
      <c r="AT54" s="103">
        <f>IF(+'2grid'!AT54*DU$2&lt;0,0,+'2grid'!AT54*DU$2)</f>
        <v>550.5885770519202</v>
      </c>
      <c r="AU54" s="103">
        <f>IF(+'2grid'!AU54*DV$2&lt;0,0,+'2grid'!AU54*DV$2)</f>
        <v>607.64061394785529</v>
      </c>
      <c r="AV54" s="103">
        <f>IF(+'2grid'!AV54*DW$2&lt;0,0,+'2grid'!AV54*DW$2)</f>
        <v>668.5740909149273</v>
      </c>
      <c r="AW54" s="103">
        <f>IF(+'2grid'!AW54*DX$2&lt;0,0,+'2grid'!AW54*DX$2)</f>
        <v>733.04569848137839</v>
      </c>
      <c r="AX54" s="103">
        <f>IF(+'2grid'!AX54*DY$2&lt;0,0,+'2grid'!AX54*DY$2)</f>
        <v>789.97445618168251</v>
      </c>
      <c r="AY54" s="103">
        <f>IF(+'2grid'!AY54*DZ$2&lt;0,0,+'2grid'!AY54*DZ$2)</f>
        <v>873.96772770208588</v>
      </c>
      <c r="AZ54" s="103">
        <f>IF(+'2grid'!AZ54*EA$2&lt;0,0,+'2grid'!AZ54*EA$2)</f>
        <v>961.18943572207536</v>
      </c>
      <c r="BA54" s="103">
        <f>IF(+'2grid'!BA54*EB$2&lt;0,0,+'2grid'!BA54*EB$2)</f>
        <v>1048.8578497756087</v>
      </c>
      <c r="BB54" s="103">
        <f>IF(+'2grid'!BB54*EC$2&lt;0,0,+'2grid'!BB54*EC$2)</f>
        <v>1132.0931318142416</v>
      </c>
      <c r="BC54" s="103">
        <f>IF(+'2grid'!BC54*ED$2&lt;0,0,+'2grid'!BC54*ED$2)</f>
        <v>1105.1801367938931</v>
      </c>
      <c r="BD54" s="103">
        <f>IF(+'2grid'!BD54*EE$2&lt;0,0,+'2grid'!BD54*EE$2)</f>
        <v>1090.9718748091605</v>
      </c>
      <c r="BE54" s="103">
        <f>IF(+'2grid'!BE54*EF$2&lt;0,0,+'2grid'!BE54*EF$2)</f>
        <v>1057.0626467175571</v>
      </c>
      <c r="BF54" s="103">
        <f>IF(+'2grid'!BF54*EG$2&lt;0,0,+'2grid'!BF54*EG$2)</f>
        <v>1046.0972665648856</v>
      </c>
      <c r="BG54" s="103">
        <f>IF(+'2grid'!BG54*EH$2&lt;0,0,+'2grid'!BG54*EH$2)</f>
        <v>892.78</v>
      </c>
      <c r="BH54" s="103">
        <f>IF(+'2grid'!BH54*EI$2&lt;0,0,+'2grid'!BH54*EI$2)</f>
        <v>904.54</v>
      </c>
      <c r="BI54" s="103">
        <f>IF(+'2grid'!BI54*EJ$2&lt;0,0,+'2grid'!BI54*EJ$2)</f>
        <v>909.43999999999994</v>
      </c>
      <c r="BJ54" s="103">
        <f>IF(+'2grid'!BJ54*EK$2&lt;0,0,+'2grid'!BJ54*EK$2)</f>
        <v>916.3</v>
      </c>
      <c r="BK54" s="103">
        <f>IF(+'2grid'!BK54*EL$2&lt;0,0,+'2grid'!BK54*EL$2)</f>
        <v>898.66</v>
      </c>
      <c r="BL54" s="103">
        <f>IF(+'2grid'!BL54*EM$2&lt;0,0,+'2grid'!BL54*EM$2)</f>
        <v>927.07999999999993</v>
      </c>
      <c r="BM54" s="103">
        <f>IF(+'2grid'!BM54*EN$2&lt;0,0,+'2grid'!BM54*EN$2)</f>
        <v>937.86</v>
      </c>
      <c r="BN54" s="103">
        <f>IF(+'2grid'!BN54*EO$2&lt;0,0,+'2grid'!BN54*EO$2)</f>
        <v>913.36</v>
      </c>
      <c r="BO54" s="103">
        <f>IF(+'2grid'!BO54*EP$2&lt;0,0,+'2grid'!BO54*EP$2)</f>
        <v>927.07999999999993</v>
      </c>
      <c r="BP54" s="103">
        <f>IF(+'2grid'!BP54*EQ$2&lt;0,0,+'2grid'!BP54*EQ$2)</f>
        <v>937.86</v>
      </c>
      <c r="BQ54" s="103">
        <f>IF(+'2grid'!BQ54*ER$2&lt;0,0,+'2grid'!BQ54*ER$2)</f>
        <v>968.63199999999995</v>
      </c>
      <c r="BR54" s="103">
        <f>IF(+'2grid'!BR54*ES$2&lt;0,0,+'2grid'!BR54*ES$2)</f>
        <v>960.10599999999999</v>
      </c>
      <c r="BS54" s="103">
        <f>IF(+'2grid'!BS54*ET$2&lt;0,0,+'2grid'!BS54*ET$2)</f>
        <v>962.58540000000005</v>
      </c>
      <c r="BT54" s="103">
        <f>IF(+'2grid'!BT54*EU$2&lt;0,0,+'2grid'!BT54*EU$2)</f>
        <v>979.22971999999993</v>
      </c>
      <c r="BU54" s="103">
        <f>IF(+'2grid'!BU54*EV$2&lt;0,0,+'2grid'!BU54*EV$2)</f>
        <v>984.69047600000044</v>
      </c>
      <c r="BV54" s="103">
        <f>IF(+'2grid'!BV54*EW$2&lt;0,0,+'2grid'!BV54*EW$2)</f>
        <v>986.42092080000066</v>
      </c>
      <c r="BW54" s="103">
        <f>IF(+'2grid'!BW54*EX$2&lt;0,0,+'2grid'!BW54*EX$2)</f>
        <v>991.54498799999999</v>
      </c>
      <c r="BX54" s="103">
        <f>IF(+'2grid'!BX54*EY$2&lt;0,0,+'2grid'!BX54*EY$2)</f>
        <v>1000.8458099733334</v>
      </c>
      <c r="BY54" s="103">
        <f>IF(+'2grid'!BY54*EZ$2&lt;0,0,+'2grid'!BY54*EZ$2)</f>
        <v>1007.2173823288882</v>
      </c>
      <c r="BZ54" s="103">
        <f>IF(+'2grid'!BZ54*FA$2&lt;0,0,+'2grid'!BZ54*FA$2)</f>
        <v>1011.0110542601474</v>
      </c>
      <c r="CA54" s="103">
        <f>IF(+'2grid'!CA54*FB$2&lt;0,0,+'2grid'!CA54*FB$2)</f>
        <v>1017.2844150131345</v>
      </c>
    </row>
    <row r="55" spans="1:79" x14ac:dyDescent="0.2">
      <c r="A55" s="9">
        <f>+data!B57</f>
        <v>192</v>
      </c>
      <c r="B55" s="103">
        <f>IF(+'2grid'!B55*CC$2&lt;0,0,+'2grid'!B55*CC$2)</f>
        <v>0</v>
      </c>
      <c r="C55" s="103">
        <f>IF(+'2grid'!C55*CD$2&lt;0,0,+'2grid'!C55*CD$2)</f>
        <v>0</v>
      </c>
      <c r="D55" s="103">
        <f>IF(+'2grid'!D55*CE$2&lt;0,0,+'2grid'!D55*CE$2)</f>
        <v>0</v>
      </c>
      <c r="E55" s="103">
        <f>IF(+'2grid'!E55*CF$2&lt;0,0,+'2grid'!E55*CF$2)</f>
        <v>0</v>
      </c>
      <c r="F55" s="103">
        <f>IF(+'2grid'!F55*CG$2&lt;0,0,+'2grid'!F55*CG$2)</f>
        <v>0</v>
      </c>
      <c r="G55" s="103">
        <f>IF(+'2grid'!G55*CH$2&lt;0,0,+'2grid'!G55*CH$2)</f>
        <v>0</v>
      </c>
      <c r="H55" s="103">
        <f>IF(+'2grid'!H55*CI$2&lt;0,0,+'2grid'!H55*CI$2)</f>
        <v>0</v>
      </c>
      <c r="I55" s="103">
        <f>IF(+'2grid'!I55*CJ$2&lt;0,0,+'2grid'!I55*CJ$2)</f>
        <v>0</v>
      </c>
      <c r="J55" s="103">
        <f>IF(+'2grid'!J55*CK$2&lt;0,0,+'2grid'!J55*CK$2)</f>
        <v>0</v>
      </c>
      <c r="K55" s="103">
        <f>IF(+'2grid'!K55*CL$2&lt;0,0,+'2grid'!K55*CL$2)</f>
        <v>0</v>
      </c>
      <c r="L55" s="103">
        <f>IF(+'2grid'!L55*CM$2&lt;0,0,+'2grid'!L55*CM$2)</f>
        <v>0</v>
      </c>
      <c r="M55" s="103">
        <f>IF(+'2grid'!M55*CN$2&lt;0,0,+'2grid'!M55*CN$2)</f>
        <v>0</v>
      </c>
      <c r="N55" s="103">
        <f>IF(+'2grid'!N55*CO$2&lt;0,0,+'2grid'!N55*CO$2)</f>
        <v>0</v>
      </c>
      <c r="O55" s="103">
        <f>IF(+'2grid'!O55*CP$2&lt;0,0,+'2grid'!O55*CP$2)</f>
        <v>0</v>
      </c>
      <c r="P55" s="103">
        <f>IF(+'2grid'!P55*CQ$2&lt;0,0,+'2grid'!P55*CQ$2)</f>
        <v>0</v>
      </c>
      <c r="Q55" s="103">
        <f>IF(+'2grid'!Q55*CR$2&lt;0,0,+'2grid'!Q55*CR$2)</f>
        <v>0</v>
      </c>
      <c r="R55" s="103">
        <f>IF(+'2grid'!R55*CS$2&lt;0,0,+'2grid'!R55*CS$2)</f>
        <v>0</v>
      </c>
      <c r="S55" s="103">
        <f>IF(+'2grid'!S55*CT$2&lt;0,0,+'2grid'!S55*CT$2)</f>
        <v>0</v>
      </c>
      <c r="T55" s="103">
        <f>IF(+'2grid'!T55*CU$2&lt;0,0,+'2grid'!T55*CU$2)</f>
        <v>0</v>
      </c>
      <c r="U55" s="103">
        <f>IF(+'2grid'!U55*CV$2&lt;0,0,+'2grid'!U55*CV$2)</f>
        <v>0.13859782165338352</v>
      </c>
      <c r="V55" s="103">
        <f>IF(+'2grid'!V55*CW$2&lt;0,0,+'2grid'!V55*CW$2)</f>
        <v>0.51232476348127942</v>
      </c>
      <c r="W55" s="103">
        <f>IF(+'2grid'!W55*CX$2&lt;0,0,+'2grid'!W55*CX$2)</f>
        <v>1.0514301772034436</v>
      </c>
      <c r="X55" s="103">
        <f>IF(+'2grid'!X55*CY$2&lt;0,0,+'2grid'!X55*CY$2)</f>
        <v>1.8112854575948942</v>
      </c>
      <c r="Y55" s="103">
        <f>IF(+'2grid'!Y55*CZ$2&lt;0,0,+'2grid'!Y55*CZ$2)</f>
        <v>2.863329787795819</v>
      </c>
      <c r="Z55" s="103">
        <f>IF(+'2grid'!Z55*DA$2&lt;0,0,+'2grid'!Z55*DA$2)</f>
        <v>4.2992018670443635</v>
      </c>
      <c r="AA55" s="103">
        <f>IF(+'2grid'!AA55*DB$2&lt;0,0,+'2grid'!AA55*DB$2)</f>
        <v>6.2357683775353365</v>
      </c>
      <c r="AB55" s="103">
        <f>IF(+'2grid'!AB55*DC$2&lt;0,0,+'2grid'!AB55*DC$2)</f>
        <v>8.8211710441229005</v>
      </c>
      <c r="AC55" s="103">
        <f>IF(+'2grid'!AC55*DD$2&lt;0,0,+'2grid'!AC55*DD$2)</f>
        <v>12.241986951885748</v>
      </c>
      <c r="AD55" s="103">
        <f>IF(+'2grid'!AD55*DE$2&lt;0,0,+'2grid'!AD55*DE$2)</f>
        <v>14.763655303434589</v>
      </c>
      <c r="AE55" s="103">
        <f>IF(+'2grid'!AE55*DF$2&lt;0,0,+'2grid'!AE55*DF$2)</f>
        <v>17.778167982569698</v>
      </c>
      <c r="AF55" s="103">
        <f>IF(+'2grid'!AF55*DG$2&lt;0,0,+'2grid'!AF55*DG$2)</f>
        <v>21.378534696578715</v>
      </c>
      <c r="AG55" s="103">
        <f>IF(+'2grid'!AG55*DH$2&lt;0,0,+'2grid'!AG55*DH$2)</f>
        <v>25.674881937631813</v>
      </c>
      <c r="AH55" s="103">
        <f>IF(+'2grid'!AH55*DI$2&lt;0,0,+'2grid'!AH55*DI$2)</f>
        <v>30.797543476354111</v>
      </c>
      <c r="AI55" s="103">
        <f>IF(+'2grid'!AI55*DJ$2&lt;0,0,+'2grid'!AI55*DJ$2)</f>
        <v>36.900700491764653</v>
      </c>
      <c r="AJ55" s="103">
        <f>IF(+'2grid'!AJ55*DK$2&lt;0,0,+'2grid'!AJ55*DK$2)</f>
        <v>44.166667887517079</v>
      </c>
      <c r="AK55" s="103">
        <f>IF(+'2grid'!AK55*DL$2&lt;0,0,+'2grid'!AK55*DL$2)</f>
        <v>52.81094012841551</v>
      </c>
      <c r="AL55" s="103">
        <f>IF(+'2grid'!AL55*DM$2&lt;0,0,+'2grid'!AL55*DM$2)</f>
        <v>63.08812960663974</v>
      </c>
      <c r="AM55" s="103">
        <f>IF(+'2grid'!AM55*DN$2&lt;0,0,+'2grid'!AM55*DN$2)</f>
        <v>75.298953608123071</v>
      </c>
      <c r="AN55" s="103">
        <f>IF(+'2grid'!AN55*DO$2&lt;0,0,+'2grid'!AN55*DO$2)</f>
        <v>89.798452974023903</v>
      </c>
      <c r="AO55" s="103">
        <f>IF(+'2grid'!AO55*DP$2&lt;0,0,+'2grid'!AO55*DP$2)</f>
        <v>107.00565721611302</v>
      </c>
      <c r="AP55" s="103">
        <f>IF(+'2grid'!AP55*DQ$2&lt;0,0,+'2grid'!AP55*DQ$2)</f>
        <v>137.56111199177258</v>
      </c>
      <c r="AQ55" s="103">
        <f>IF(+'2grid'!AQ55*DR$2&lt;0,0,+'2grid'!AQ55*DR$2)</f>
        <v>176.06680872402359</v>
      </c>
      <c r="AR55" s="103">
        <f>IF(+'2grid'!AR55*DS$2&lt;0,0,+'2grid'!AR55*DS$2)</f>
        <v>225.19907181405301</v>
      </c>
      <c r="AS55" s="103">
        <f>IF(+'2grid'!AS55*DT$2&lt;0,0,+'2grid'!AS55*DT$2)</f>
        <v>244.36303676300957</v>
      </c>
      <c r="AT55" s="103">
        <f>IF(+'2grid'!AT55*DU$2&lt;0,0,+'2grid'!AT55*DU$2)</f>
        <v>264.11618560402047</v>
      </c>
      <c r="AU55" s="103">
        <f>IF(+'2grid'!AU55*DV$2&lt;0,0,+'2grid'!AU55*DV$2)</f>
        <v>288.63999124826449</v>
      </c>
      <c r="AV55" s="103">
        <f>IF(+'2grid'!AV55*DW$2&lt;0,0,+'2grid'!AV55*DW$2)</f>
        <v>315.68815709728545</v>
      </c>
      <c r="AW55" s="103">
        <f>IF(+'2grid'!AW55*DX$2&lt;0,0,+'2grid'!AW55*DX$2)</f>
        <v>345.08659191876836</v>
      </c>
      <c r="AX55" s="103">
        <f>IF(+'2grid'!AX55*DY$2&lt;0,0,+'2grid'!AX55*DY$2)</f>
        <v>456.6988138833384</v>
      </c>
      <c r="AY55" s="103">
        <f>IF(+'2grid'!AY55*DZ$2&lt;0,0,+'2grid'!AY55*DZ$2)</f>
        <v>631.60588982479248</v>
      </c>
      <c r="AZ55" s="103">
        <f>IF(+'2grid'!AZ55*EA$2&lt;0,0,+'2grid'!AZ55*EA$2)</f>
        <v>833.11573051845596</v>
      </c>
      <c r="BA55" s="103">
        <f>IF(+'2grid'!BA55*EB$2&lt;0,0,+'2grid'!BA55*EB$2)</f>
        <v>931.21924942365035</v>
      </c>
      <c r="BB55" s="103">
        <f>IF(+'2grid'!BB55*EC$2&lt;0,0,+'2grid'!BB55*EC$2)</f>
        <v>1289.0373444873399</v>
      </c>
      <c r="BC55" s="103">
        <f>IF(+'2grid'!BC55*ED$2&lt;0,0,+'2grid'!BC55*ED$2)</f>
        <v>1564.1999999999998</v>
      </c>
      <c r="BD55" s="103">
        <f>IF(+'2grid'!BD55*EE$2&lt;0,0,+'2grid'!BD55*EE$2)</f>
        <v>2497.0720000000001</v>
      </c>
      <c r="BE55" s="103">
        <f>IF(+'2grid'!BE55*EF$2&lt;0,0,+'2grid'!BE55*EF$2)</f>
        <v>3210.12</v>
      </c>
      <c r="BF55" s="103">
        <f>IF(+'2grid'!BF55*EG$2&lt;0,0,+'2grid'!BF55*EG$2)</f>
        <v>3733.4519999999998</v>
      </c>
      <c r="BG55" s="103">
        <f>IF(+'2grid'!BG55*EH$2&lt;0,0,+'2grid'!BG55*EH$2)</f>
        <v>3972.92</v>
      </c>
      <c r="BH55" s="103">
        <f>IF(+'2grid'!BH55*EI$2&lt;0,0,+'2grid'!BH55*EI$2)</f>
        <v>4165.9799999999996</v>
      </c>
      <c r="BI55" s="103">
        <f>IF(+'2grid'!BI55*EJ$2&lt;0,0,+'2grid'!BI55*EJ$2)</f>
        <v>4152.26</v>
      </c>
      <c r="BJ55" s="103">
        <f>IF(+'2grid'!BJ55*EK$2&lt;0,0,+'2grid'!BJ55*EK$2)</f>
        <v>4098.3599999999997</v>
      </c>
      <c r="BK55" s="103">
        <f>IF(+'2grid'!BK55*EL$2&lt;0,0,+'2grid'!BK55*EL$2)</f>
        <v>4051.3199999999997</v>
      </c>
      <c r="BL55" s="103">
        <f>IF(+'2grid'!BL55*EM$2&lt;0,0,+'2grid'!BL55*EM$2)</f>
        <v>4015.06</v>
      </c>
      <c r="BM55" s="103">
        <f>IF(+'2grid'!BM55*EN$2&lt;0,0,+'2grid'!BM55*EN$2)</f>
        <v>3979.7799999999997</v>
      </c>
      <c r="BN55" s="103">
        <f>IF(+'2grid'!BN55*EO$2&lt;0,0,+'2grid'!BN55*EO$2)</f>
        <v>3911.18</v>
      </c>
      <c r="BO55" s="103">
        <f>IF(+'2grid'!BO55*EP$2&lt;0,0,+'2grid'!BO55*EP$2)</f>
        <v>3822</v>
      </c>
      <c r="BP55" s="103">
        <f>IF(+'2grid'!BP55*EQ$2&lt;0,0,+'2grid'!BP55*EQ$2)</f>
        <v>3944.5</v>
      </c>
      <c r="BQ55" s="103">
        <f>IF(+'2grid'!BQ55*ER$2&lt;0,0,+'2grid'!BQ55*ER$2)</f>
        <v>3895.5</v>
      </c>
      <c r="BR55" s="103">
        <f>IF(+'2grid'!BR55*ES$2&lt;0,0,+'2grid'!BR55*ES$2)</f>
        <v>3894.52</v>
      </c>
      <c r="BS55" s="103">
        <f>IF(+'2grid'!BS55*ET$2&lt;0,0,+'2grid'!BS55*ET$2)</f>
        <v>3500.56</v>
      </c>
      <c r="BT55" s="103">
        <f>IF(+'2grid'!BT55*EU$2&lt;0,0,+'2grid'!BT55*EU$2)</f>
        <v>3603.5580000000054</v>
      </c>
      <c r="BU55" s="103">
        <f>IF(+'2grid'!BU55*EV$2&lt;0,0,+'2grid'!BU55*EV$2)</f>
        <v>3444.6803999999815</v>
      </c>
      <c r="BV55" s="103">
        <f>IF(+'2grid'!BV55*EW$2&lt;0,0,+'2grid'!BV55*EW$2)</f>
        <v>3309.9833199999853</v>
      </c>
      <c r="BW55" s="103">
        <f>IF(+'2grid'!BW55*EX$2&lt;0,0,+'2grid'!BW55*EX$2)</f>
        <v>3190.7231999999681</v>
      </c>
      <c r="BX55" s="103">
        <f>IF(+'2grid'!BX55*EY$2&lt;0,0,+'2grid'!BX55*EY$2)</f>
        <v>3065.711655999954</v>
      </c>
      <c r="BY55" s="103">
        <f>IF(+'2grid'!BY55*EZ$2&lt;0,0,+'2grid'!BY55*EZ$2)</f>
        <v>2997.7917759999714</v>
      </c>
      <c r="BZ55" s="103">
        <f>IF(+'2grid'!BZ55*FA$2&lt;0,0,+'2grid'!BZ55*FA$2)</f>
        <v>2840.2416447999258</v>
      </c>
      <c r="CA55" s="103">
        <f>IF(+'2grid'!CA55*FB$2&lt;0,0,+'2grid'!CA55*FB$2)</f>
        <v>2733.1440042665804</v>
      </c>
    </row>
    <row r="56" spans="1:79" x14ac:dyDescent="0.2">
      <c r="A56" s="9">
        <f>+data!B58</f>
        <v>196</v>
      </c>
      <c r="B56" s="103">
        <f>IF(+'2grid'!B56*CC$2&lt;0,0,+'2grid'!B56*CC$2)</f>
        <v>0</v>
      </c>
      <c r="C56" s="103">
        <f>IF(+'2grid'!C56*CD$2&lt;0,0,+'2grid'!C56*CD$2)</f>
        <v>0</v>
      </c>
      <c r="D56" s="103">
        <f>IF(+'2grid'!D56*CE$2&lt;0,0,+'2grid'!D56*CE$2)</f>
        <v>0</v>
      </c>
      <c r="E56" s="103">
        <f>IF(+'2grid'!E56*CF$2&lt;0,0,+'2grid'!E56*CF$2)</f>
        <v>0</v>
      </c>
      <c r="F56" s="103">
        <f>IF(+'2grid'!F56*CG$2&lt;0,0,+'2grid'!F56*CG$2)</f>
        <v>0</v>
      </c>
      <c r="G56" s="103">
        <f>IF(+'2grid'!G56*CH$2&lt;0,0,+'2grid'!G56*CH$2)</f>
        <v>0</v>
      </c>
      <c r="H56" s="103">
        <f>IF(+'2grid'!H56*CI$2&lt;0,0,+'2grid'!H56*CI$2)</f>
        <v>0</v>
      </c>
      <c r="I56" s="103">
        <f>IF(+'2grid'!I56*CJ$2&lt;0,0,+'2grid'!I56*CJ$2)</f>
        <v>0</v>
      </c>
      <c r="J56" s="103">
        <f>IF(+'2grid'!J56*CK$2&lt;0,0,+'2grid'!J56*CK$2)</f>
        <v>0</v>
      </c>
      <c r="K56" s="103">
        <f>IF(+'2grid'!K56*CL$2&lt;0,0,+'2grid'!K56*CL$2)</f>
        <v>0</v>
      </c>
      <c r="L56" s="103">
        <f>IF(+'2grid'!L56*CM$2&lt;0,0,+'2grid'!L56*CM$2)</f>
        <v>0</v>
      </c>
      <c r="M56" s="103">
        <f>IF(+'2grid'!M56*CN$2&lt;0,0,+'2grid'!M56*CN$2)</f>
        <v>0</v>
      </c>
      <c r="N56" s="103">
        <f>IF(+'2grid'!N56*CO$2&lt;0,0,+'2grid'!N56*CO$2)</f>
        <v>0</v>
      </c>
      <c r="O56" s="103">
        <f>IF(+'2grid'!O56*CP$2&lt;0,0,+'2grid'!O56*CP$2)</f>
        <v>0</v>
      </c>
      <c r="P56" s="103">
        <f>IF(+'2grid'!P56*CQ$2&lt;0,0,+'2grid'!P56*CQ$2)</f>
        <v>0</v>
      </c>
      <c r="Q56" s="103">
        <f>IF(+'2grid'!Q56*CR$2&lt;0,0,+'2grid'!Q56*CR$2)</f>
        <v>0</v>
      </c>
      <c r="R56" s="103">
        <f>IF(+'2grid'!R56*CS$2&lt;0,0,+'2grid'!R56*CS$2)</f>
        <v>0</v>
      </c>
      <c r="S56" s="103">
        <f>IF(+'2grid'!S56*CT$2&lt;0,0,+'2grid'!S56*CT$2)</f>
        <v>0</v>
      </c>
      <c r="T56" s="103">
        <f>IF(+'2grid'!T56*CU$2&lt;0,0,+'2grid'!T56*CU$2)</f>
        <v>0</v>
      </c>
      <c r="U56" s="103">
        <f>IF(+'2grid'!U56*CV$2&lt;0,0,+'2grid'!U56*CV$2)</f>
        <v>4.1652791979834607</v>
      </c>
      <c r="V56" s="103">
        <f>IF(+'2grid'!V56*CW$2&lt;0,0,+'2grid'!V56*CW$2)</f>
        <v>10.136091826171221</v>
      </c>
      <c r="W56" s="103">
        <f>IF(+'2grid'!W56*CX$2&lt;0,0,+'2grid'!W56*CX$2)</f>
        <v>15.935776191117839</v>
      </c>
      <c r="X56" s="103">
        <f>IF(+'2grid'!X56*CY$2&lt;0,0,+'2grid'!X56*CY$2)</f>
        <v>23.76519806171672</v>
      </c>
      <c r="Y56" s="103">
        <f>IF(+'2grid'!Y56*CZ$2&lt;0,0,+'2grid'!Y56*CZ$2)</f>
        <v>33.648853966678637</v>
      </c>
      <c r="Z56" s="103">
        <f>IF(+'2grid'!Z56*DA$2&lt;0,0,+'2grid'!Z56*DA$2)</f>
        <v>28.737820393953516</v>
      </c>
      <c r="AA56" s="103">
        <f>IF(+'2grid'!AA56*DB$2&lt;0,0,+'2grid'!AA56*DB$2)</f>
        <v>41.963776218974211</v>
      </c>
      <c r="AB56" s="103">
        <f>IF(+'2grid'!AB56*DC$2&lt;0,0,+'2grid'!AB56*DC$2)</f>
        <v>26.753340628672355</v>
      </c>
      <c r="AC56" s="103">
        <f>IF(+'2grid'!AC56*DD$2&lt;0,0,+'2grid'!AC56*DD$2)</f>
        <v>25.405857589774108</v>
      </c>
      <c r="AD56" s="103">
        <f>IF(+'2grid'!AD56*DE$2&lt;0,0,+'2grid'!AD56*DE$2)</f>
        <v>26.173751257443694</v>
      </c>
      <c r="AE56" s="103">
        <f>IF(+'2grid'!AE56*DF$2&lt;0,0,+'2grid'!AE56*DF$2)</f>
        <v>26.922541799273166</v>
      </c>
      <c r="AF56" s="103">
        <f>IF(+'2grid'!AF56*DG$2&lt;0,0,+'2grid'!AF56*DG$2)</f>
        <v>27.652229215262537</v>
      </c>
      <c r="AG56" s="103">
        <f>IF(+'2grid'!AG56*DH$2&lt;0,0,+'2grid'!AG56*DH$2)</f>
        <v>28.362813505411804</v>
      </c>
      <c r="AH56" s="103">
        <f>IF(+'2grid'!AH56*DI$2&lt;0,0,+'2grid'!AH56*DI$2)</f>
        <v>29.05429466972096</v>
      </c>
      <c r="AI56" s="103">
        <f>IF(+'2grid'!AI56*DJ$2&lt;0,0,+'2grid'!AI56*DJ$2)</f>
        <v>29.726672708190012</v>
      </c>
      <c r="AJ56" s="103">
        <f>IF(+'2grid'!AJ56*DK$2&lt;0,0,+'2grid'!AJ56*DK$2)</f>
        <v>30.37994762081895</v>
      </c>
      <c r="AK56" s="103">
        <f>IF(+'2grid'!AK56*DL$2&lt;0,0,+'2grid'!AK56*DL$2)</f>
        <v>31.014119407607787</v>
      </c>
      <c r="AL56" s="103">
        <f>IF(+'2grid'!AL56*DM$2&lt;0,0,+'2grid'!AL56*DM$2)</f>
        <v>31.629188068556523</v>
      </c>
      <c r="AM56" s="103">
        <f>IF(+'2grid'!AM56*DN$2&lt;0,0,+'2grid'!AM56*DN$2)</f>
        <v>32.225153603665149</v>
      </c>
      <c r="AN56" s="103">
        <f>IF(+'2grid'!AN56*DO$2&lt;0,0,+'2grid'!AN56*DO$2)</f>
        <v>35.187617177510667</v>
      </c>
      <c r="AO56" s="103">
        <f>IF(+'2grid'!AO56*DP$2&lt;0,0,+'2grid'!AO56*DP$2)</f>
        <v>38.212106248560197</v>
      </c>
      <c r="AP56" s="103">
        <f>IF(+'2grid'!AP56*DQ$2&lt;0,0,+'2grid'!AP56*DQ$2)</f>
        <v>41.294452862085009</v>
      </c>
      <c r="AQ56" s="103">
        <f>IF(+'2grid'!AQ56*DR$2&lt;0,0,+'2grid'!AQ56*DR$2)</f>
        <v>44.430489063356362</v>
      </c>
      <c r="AR56" s="103">
        <f>IF(+'2grid'!AR56*DS$2&lt;0,0,+'2grid'!AR56*DS$2)</f>
        <v>47.616046897645482</v>
      </c>
      <c r="AS56" s="103">
        <f>IF(+'2grid'!AS56*DT$2&lt;0,0,+'2grid'!AS56*DT$2)</f>
        <v>53.709806294977376</v>
      </c>
      <c r="AT56" s="103">
        <f>IF(+'2grid'!AT56*DU$2&lt;0,0,+'2grid'!AT56*DU$2)</f>
        <v>59.919516469434662</v>
      </c>
      <c r="AU56" s="103">
        <f>IF(+'2grid'!AU56*DV$2&lt;0,0,+'2grid'!AU56*DV$2)</f>
        <v>66.236374747519733</v>
      </c>
      <c r="AV56" s="103">
        <f>IF(+'2grid'!AV56*DW$2&lt;0,0,+'2grid'!AV56*DW$2)</f>
        <v>72.651578455734963</v>
      </c>
      <c r="AW56" s="103">
        <f>IF(+'2grid'!AW56*DX$2&lt;0,0,+'2grid'!AW56*DX$2)</f>
        <v>79.156324920582719</v>
      </c>
      <c r="AX56" s="103">
        <f>IF(+'2grid'!AX56*DY$2&lt;0,0,+'2grid'!AX56*DY$2)</f>
        <v>90.955126739086325</v>
      </c>
      <c r="AY56" s="103">
        <f>IF(+'2grid'!AY56*DZ$2&lt;0,0,+'2grid'!AY56*DZ$2)</f>
        <v>103.04880935527837</v>
      </c>
      <c r="AZ56" s="103">
        <f>IF(+'2grid'!AZ56*EA$2&lt;0,0,+'2grid'!AZ56*EA$2)</f>
        <v>115.16379203962484</v>
      </c>
      <c r="BA56" s="103">
        <f>IF(+'2grid'!BA56*EB$2&lt;0,0,+'2grid'!BA56*EB$2)</f>
        <v>127.33447070824747</v>
      </c>
      <c r="BB56" s="103">
        <f>IF(+'2grid'!BB56*EC$2&lt;0,0,+'2grid'!BB56*EC$2)</f>
        <v>164.10213566174443</v>
      </c>
      <c r="BC56" s="103">
        <f>IF(+'2grid'!BC56*ED$2&lt;0,0,+'2grid'!BC56*ED$2)</f>
        <v>189.6</v>
      </c>
      <c r="BD56" s="103">
        <f>IF(+'2grid'!BD56*EE$2&lt;0,0,+'2grid'!BD56*EE$2)</f>
        <v>217.012</v>
      </c>
      <c r="BE56" s="103">
        <f>IF(+'2grid'!BE56*EF$2&lt;0,0,+'2grid'!BE56*EF$2)</f>
        <v>161.952</v>
      </c>
      <c r="BF56" s="103">
        <f>IF(+'2grid'!BF56*EG$2&lt;0,0,+'2grid'!BF56*EG$2)</f>
        <v>152.60399999999998</v>
      </c>
      <c r="BG56" s="103">
        <f>IF(+'2grid'!BG56*EH$2&lt;0,0,+'2grid'!BG56*EH$2)</f>
        <v>137.19999999999999</v>
      </c>
      <c r="BH56" s="103">
        <f>IF(+'2grid'!BH56*EI$2&lt;0,0,+'2grid'!BH56*EI$2)</f>
        <v>136.22</v>
      </c>
      <c r="BI56" s="103">
        <f>IF(+'2grid'!BI56*EJ$2&lt;0,0,+'2grid'!BI56*EJ$2)</f>
        <v>136.22</v>
      </c>
      <c r="BJ56" s="103">
        <f>IF(+'2grid'!BJ56*EK$2&lt;0,0,+'2grid'!BJ56*EK$2)</f>
        <v>152.88</v>
      </c>
      <c r="BK56" s="103">
        <f>IF(+'2grid'!BK56*EL$2&lt;0,0,+'2grid'!BK56*EL$2)</f>
        <v>151.9</v>
      </c>
      <c r="BL56" s="103">
        <f>IF(+'2grid'!BL56*EM$2&lt;0,0,+'2grid'!BL56*EM$2)</f>
        <v>162.68</v>
      </c>
      <c r="BM56" s="103">
        <f>IF(+'2grid'!BM56*EN$2&lt;0,0,+'2grid'!BM56*EN$2)</f>
        <v>152.88</v>
      </c>
      <c r="BN56" s="103">
        <f>IF(+'2grid'!BN56*EO$2&lt;0,0,+'2grid'!BN56*EO$2)</f>
        <v>142.39400000000001</v>
      </c>
      <c r="BO56" s="103">
        <f>IF(+'2grid'!BO56*EP$2&lt;0,0,+'2grid'!BO56*EP$2)</f>
        <v>111.916</v>
      </c>
      <c r="BP56" s="103">
        <f>IF(+'2grid'!BP56*EQ$2&lt;0,0,+'2grid'!BP56*EQ$2)</f>
        <v>118.482</v>
      </c>
      <c r="BQ56" s="103">
        <f>IF(+'2grid'!BQ56*ER$2&lt;0,0,+'2grid'!BQ56*ER$2)</f>
        <v>109.75999999999999</v>
      </c>
      <c r="BR56" s="103">
        <f>IF(+'2grid'!BR56*ES$2&lt;0,0,+'2grid'!BR56*ES$2)</f>
        <v>117.992</v>
      </c>
      <c r="BS56" s="103">
        <f>IF(+'2grid'!BS56*ET$2&lt;0,0,+'2grid'!BS56*ET$2)</f>
        <v>118.97200000000001</v>
      </c>
      <c r="BT56" s="103">
        <f>IF(+'2grid'!BT56*EU$2&lt;0,0,+'2grid'!BT56*EU$2)</f>
        <v>119.51100000000027</v>
      </c>
      <c r="BU56" s="103">
        <f>IF(+'2grid'!BU56*EV$2&lt;0,0,+'2grid'!BU56*EV$2)</f>
        <v>120.3244000000002</v>
      </c>
      <c r="BV56" s="103">
        <f>IF(+'2grid'!BV56*EW$2&lt;0,0,+'2grid'!BV56*EW$2)</f>
        <v>124.10622000000102</v>
      </c>
      <c r="BW56" s="103">
        <f>IF(+'2grid'!BW56*EX$2&lt;0,0,+'2grid'!BW56*EX$2)</f>
        <v>126.37100000000071</v>
      </c>
      <c r="BX56" s="103">
        <f>IF(+'2grid'!BX56*EY$2&lt;0,0,+'2grid'!BX56*EY$2)</f>
        <v>127.02387600000083</v>
      </c>
      <c r="BY56" s="103">
        <f>IF(+'2grid'!BY56*EZ$2&lt;0,0,+'2grid'!BY56*EZ$2)</f>
        <v>129.18020266666784</v>
      </c>
      <c r="BZ56" s="103">
        <f>IF(+'2grid'!BZ56*FA$2&lt;0,0,+'2grid'!BZ56*FA$2)</f>
        <v>131.49037191111219</v>
      </c>
      <c r="CA56" s="103">
        <f>IF(+'2grid'!CA56*FB$2&lt;0,0,+'2grid'!CA56*FB$2)</f>
        <v>133.58648011851963</v>
      </c>
    </row>
    <row r="57" spans="1:79" x14ac:dyDescent="0.2">
      <c r="A57" s="9">
        <f>+data!B59</f>
        <v>203</v>
      </c>
      <c r="B57" s="103">
        <f>IF(+'2grid'!B57*CC$2&lt;0,0,+'2grid'!B57*CC$2)</f>
        <v>0</v>
      </c>
      <c r="C57" s="103">
        <f>IF(+'2grid'!C57*CD$2&lt;0,0,+'2grid'!C57*CD$2)</f>
        <v>0</v>
      </c>
      <c r="D57" s="103">
        <f>IF(+'2grid'!D57*CE$2&lt;0,0,+'2grid'!D57*CE$2)</f>
        <v>0</v>
      </c>
      <c r="E57" s="103">
        <f>IF(+'2grid'!E57*CF$2&lt;0,0,+'2grid'!E57*CF$2)</f>
        <v>0</v>
      </c>
      <c r="F57" s="103">
        <f>IF(+'2grid'!F57*CG$2&lt;0,0,+'2grid'!F57*CG$2)</f>
        <v>0</v>
      </c>
      <c r="G57" s="103">
        <f>IF(+'2grid'!G57*CH$2&lt;0,0,+'2grid'!G57*CH$2)</f>
        <v>0</v>
      </c>
      <c r="H57" s="103">
        <f>IF(+'2grid'!H57*CI$2&lt;0,0,+'2grid'!H57*CI$2)</f>
        <v>0</v>
      </c>
      <c r="I57" s="103">
        <f>IF(+'2grid'!I57*CJ$2&lt;0,0,+'2grid'!I57*CJ$2)</f>
        <v>0</v>
      </c>
      <c r="J57" s="103">
        <f>IF(+'2grid'!J57*CK$2&lt;0,0,+'2grid'!J57*CK$2)</f>
        <v>0</v>
      </c>
      <c r="K57" s="103">
        <f>IF(+'2grid'!K57*CL$2&lt;0,0,+'2grid'!K57*CL$2)</f>
        <v>0</v>
      </c>
      <c r="L57" s="103">
        <f>IF(+'2grid'!L57*CM$2&lt;0,0,+'2grid'!L57*CM$2)</f>
        <v>0</v>
      </c>
      <c r="M57" s="103">
        <f>IF(+'2grid'!M57*CN$2&lt;0,0,+'2grid'!M57*CN$2)</f>
        <v>0</v>
      </c>
      <c r="N57" s="103">
        <f>IF(+'2grid'!N57*CO$2&lt;0,0,+'2grid'!N57*CO$2)</f>
        <v>0</v>
      </c>
      <c r="O57" s="103">
        <f>IF(+'2grid'!O57*CP$2&lt;0,0,+'2grid'!O57*CP$2)</f>
        <v>0</v>
      </c>
      <c r="P57" s="103">
        <f>IF(+'2grid'!P57*CQ$2&lt;0,0,+'2grid'!P57*CQ$2)</f>
        <v>0</v>
      </c>
      <c r="Q57" s="103">
        <f>IF(+'2grid'!Q57*CR$2&lt;0,0,+'2grid'!Q57*CR$2)</f>
        <v>0</v>
      </c>
      <c r="R57" s="103">
        <f>IF(+'2grid'!R57*CS$2&lt;0,0,+'2grid'!R57*CS$2)</f>
        <v>0</v>
      </c>
      <c r="S57" s="103">
        <f>IF(+'2grid'!S57*CT$2&lt;0,0,+'2grid'!S57*CT$2)</f>
        <v>0</v>
      </c>
      <c r="T57" s="103">
        <f>IF(+'2grid'!T57*CU$2&lt;0,0,+'2grid'!T57*CU$2)</f>
        <v>0</v>
      </c>
      <c r="U57" s="103">
        <f>IF(+'2grid'!U57*CV$2&lt;0,0,+'2grid'!U57*CV$2)</f>
        <v>21.750463834063893</v>
      </c>
      <c r="V57" s="103">
        <f>IF(+'2grid'!V57*CW$2&lt;0,0,+'2grid'!V57*CW$2)</f>
        <v>70.327965995809919</v>
      </c>
      <c r="W57" s="103">
        <f>IF(+'2grid'!W57*CX$2&lt;0,0,+'2grid'!W57*CX$2)</f>
        <v>136.02204673491684</v>
      </c>
      <c r="X57" s="103">
        <f>IF(+'2grid'!X57*CY$2&lt;0,0,+'2grid'!X57*CY$2)</f>
        <v>244.62460643390236</v>
      </c>
      <c r="Y57" s="103">
        <f>IF(+'2grid'!Y57*CZ$2&lt;0,0,+'2grid'!Y57*CZ$2)</f>
        <v>452.39977551461772</v>
      </c>
      <c r="Z57" s="103">
        <f>IF(+'2grid'!Z57*DA$2&lt;0,0,+'2grid'!Z57*DA$2)</f>
        <v>439.18952843156495</v>
      </c>
      <c r="AA57" s="103">
        <f>IF(+'2grid'!AA57*DB$2&lt;0,0,+'2grid'!AA57*DB$2)</f>
        <v>588.88696301581604</v>
      </c>
      <c r="AB57" s="103">
        <f>IF(+'2grid'!AB57*DC$2&lt;0,0,+'2grid'!AB57*DC$2)</f>
        <v>952.74672482714197</v>
      </c>
      <c r="AC57" s="103">
        <f>IF(+'2grid'!AC57*DD$2&lt;0,0,+'2grid'!AC57*DD$2)</f>
        <v>992.13331790204779</v>
      </c>
      <c r="AD57" s="103">
        <f>IF(+'2grid'!AD57*DE$2&lt;0,0,+'2grid'!AD57*DE$2)</f>
        <v>1050.0166914167014</v>
      </c>
      <c r="AE57" s="103">
        <f>IF(+'2grid'!AE57*DF$2&lt;0,0,+'2grid'!AE57*DF$2)</f>
        <v>1108.5028646018056</v>
      </c>
      <c r="AF57" s="103">
        <f>IF(+'2grid'!AF57*DG$2&lt;0,0,+'2grid'!AF57*DG$2)</f>
        <v>1167.4731609549847</v>
      </c>
      <c r="AG57" s="103">
        <f>IF(+'2grid'!AG57*DH$2&lt;0,0,+'2grid'!AG57*DH$2)</f>
        <v>1226.8022181251129</v>
      </c>
      <c r="AH57" s="103">
        <f>IF(+'2grid'!AH57*DI$2&lt;0,0,+'2grid'!AH57*DI$2)</f>
        <v>1286.3572938270229</v>
      </c>
      <c r="AI57" s="103">
        <f>IF(+'2grid'!AI57*DJ$2&lt;0,0,+'2grid'!AI57*DJ$2)</f>
        <v>1345.9974699330262</v>
      </c>
      <c r="AJ57" s="103">
        <f>IF(+'2grid'!AJ57*DK$2&lt;0,0,+'2grid'!AJ57*DK$2)</f>
        <v>1405.572735369886</v>
      </c>
      <c r="AK57" s="103">
        <f>IF(+'2grid'!AK57*DL$2&lt;0,0,+'2grid'!AK57*DL$2)</f>
        <v>1464.9229238800679</v>
      </c>
      <c r="AL57" s="103">
        <f>IF(+'2grid'!AL57*DM$2&lt;0,0,+'2grid'!AL57*DM$2)</f>
        <v>1523.8764768363035</v>
      </c>
      <c r="AM57" s="103">
        <f>IF(+'2grid'!AM57*DN$2&lt;0,0,+'2grid'!AM57*DN$2)</f>
        <v>1582.2489936913819</v>
      </c>
      <c r="AN57" s="103">
        <f>IF(+'2grid'!AN57*DO$2&lt;0,0,+'2grid'!AN57*DO$2)</f>
        <v>1639.8415226914408</v>
      </c>
      <c r="AO57" s="103">
        <f>IF(+'2grid'!AO57*DP$2&lt;0,0,+'2grid'!AO57*DP$2)</f>
        <v>1696.4385313220516</v>
      </c>
      <c r="AP57" s="103">
        <f>IF(+'2grid'!AP57*DQ$2&lt;0,0,+'2grid'!AP57*DQ$2)</f>
        <v>2010.3924485712882</v>
      </c>
      <c r="AQ57" s="103">
        <f>IF(+'2grid'!AQ57*DR$2&lt;0,0,+'2grid'!AQ57*DR$2)</f>
        <v>2328.1437178589813</v>
      </c>
      <c r="AR57" s="103">
        <f>IF(+'2grid'!AR57*DS$2&lt;0,0,+'2grid'!AR57*DS$2)</f>
        <v>2463.5073995582807</v>
      </c>
      <c r="AS57" s="103">
        <f>IF(+'2grid'!AS57*DT$2&lt;0,0,+'2grid'!AS57*DT$2)</f>
        <v>2668.0268819793578</v>
      </c>
      <c r="AT57" s="103">
        <f>IF(+'2grid'!AT57*DU$2&lt;0,0,+'2grid'!AT57*DU$2)</f>
        <v>2892.8296332935024</v>
      </c>
      <c r="AU57" s="103">
        <f>IF(+'2grid'!AU57*DV$2&lt;0,0,+'2grid'!AU57*DV$2)</f>
        <v>3106.3394924420277</v>
      </c>
      <c r="AV57" s="103">
        <f>IF(+'2grid'!AV57*DW$2&lt;0,0,+'2grid'!AV57*DW$2)</f>
        <v>3290.1218830437638</v>
      </c>
      <c r="AW57" s="103">
        <f>IF(+'2grid'!AW57*DX$2&lt;0,0,+'2grid'!AW57*DX$2)</f>
        <v>3548.9021390409293</v>
      </c>
      <c r="AX57" s="103">
        <f>IF(+'2grid'!AX57*DY$2&lt;0,0,+'2grid'!AX57*DY$2)</f>
        <v>3796.2116486854457</v>
      </c>
      <c r="AY57" s="103">
        <f>IF(+'2grid'!AY57*DZ$2&lt;0,0,+'2grid'!AY57*DZ$2)</f>
        <v>3859.5280260436016</v>
      </c>
      <c r="AZ57" s="103">
        <f>IF(+'2grid'!AZ57*EA$2&lt;0,0,+'2grid'!AZ57*EA$2)</f>
        <v>4093.8589903751167</v>
      </c>
      <c r="BA57" s="103">
        <f>IF(+'2grid'!BA57*EB$2&lt;0,0,+'2grid'!BA57*EB$2)</f>
        <v>3635.6012290590074</v>
      </c>
      <c r="BB57" s="103">
        <f>IF(+'2grid'!BB57*EC$2&lt;0,0,+'2grid'!BB57*EC$2)</f>
        <v>3349.9805162289867</v>
      </c>
      <c r="BC57" s="103">
        <f>IF(+'2grid'!BC57*ED$2&lt;0,0,+'2grid'!BC57*ED$2)</f>
        <v>3483.2979599509604</v>
      </c>
      <c r="BD57" s="103">
        <f>IF(+'2grid'!BD57*EE$2&lt;0,0,+'2grid'!BD57*EE$2)</f>
        <v>3458.232524724152</v>
      </c>
      <c r="BE57" s="103">
        <f>IF(+'2grid'!BE57*EF$2&lt;0,0,+'2grid'!BE57*EF$2)</f>
        <v>3379.3008181446671</v>
      </c>
      <c r="BF57" s="103">
        <f>IF(+'2grid'!BF57*EG$2&lt;0,0,+'2grid'!BF57*EG$2)</f>
        <v>3358.5648671843073</v>
      </c>
      <c r="BG57" s="103">
        <f>IF(+'2grid'!BG57*EH$2&lt;0,0,+'2grid'!BG57*EH$2)</f>
        <v>3252.62</v>
      </c>
      <c r="BH57" s="103">
        <f>IF(+'2grid'!BH57*EI$2&lt;0,0,+'2grid'!BH57*EI$2)</f>
        <v>3245.7599999999998</v>
      </c>
      <c r="BI57" s="103">
        <f>IF(+'2grid'!BI57*EJ$2&lt;0,0,+'2grid'!BI57*EJ$2)</f>
        <v>3237.92</v>
      </c>
      <c r="BJ57" s="103">
        <f>IF(+'2grid'!BJ57*EK$2&lt;0,0,+'2grid'!BJ57*EK$2)</f>
        <v>3232.04</v>
      </c>
      <c r="BK57" s="103">
        <f>IF(+'2grid'!BK57*EL$2&lt;0,0,+'2grid'!BK57*EL$2)</f>
        <v>3227.14</v>
      </c>
      <c r="BL57" s="103">
        <f>IF(+'2grid'!BL57*EM$2&lt;0,0,+'2grid'!BL57*EM$2)</f>
        <v>3220.2799999999997</v>
      </c>
      <c r="BM57" s="103">
        <f>IF(+'2grid'!BM57*EN$2&lt;0,0,+'2grid'!BM57*EN$2)</f>
        <v>3212.44</v>
      </c>
      <c r="BN57" s="103">
        <f>IF(+'2grid'!BN57*EO$2&lt;0,0,+'2grid'!BN57*EO$2)</f>
        <v>3205.58</v>
      </c>
      <c r="BO57" s="103">
        <f>IF(+'2grid'!BO57*EP$2&lt;0,0,+'2grid'!BO57*EP$2)</f>
        <v>3198.72</v>
      </c>
      <c r="BP57" s="103">
        <f>IF(+'2grid'!BP57*EQ$2&lt;0,0,+'2grid'!BP57*EQ$2)</f>
        <v>3190.88</v>
      </c>
      <c r="BQ57" s="103">
        <f>IF(+'2grid'!BQ57*ER$2&lt;0,0,+'2grid'!BQ57*ER$2)</f>
        <v>3183.04</v>
      </c>
      <c r="BR57" s="103">
        <f>IF(+'2grid'!BR57*ES$2&lt;0,0,+'2grid'!BR57*ES$2)</f>
        <v>3175.2</v>
      </c>
      <c r="BS57" s="103">
        <f>IF(+'2grid'!BS57*ET$2&lt;0,0,+'2grid'!BS57*ET$2)</f>
        <v>3168.34</v>
      </c>
      <c r="BT57" s="103">
        <f>IF(+'2grid'!BT57*EU$2&lt;0,0,+'2grid'!BT57*EU$2)</f>
        <v>3160.304000000001</v>
      </c>
      <c r="BU57" s="103">
        <f>IF(+'2grid'!BU57*EV$2&lt;0,0,+'2grid'!BU57*EV$2)</f>
        <v>3152.7972000000013</v>
      </c>
      <c r="BV57" s="103">
        <f>IF(+'2grid'!BV57*EW$2&lt;0,0,+'2grid'!BV57*EW$2)</f>
        <v>3145.3217600000007</v>
      </c>
      <c r="BW57" s="103">
        <f>IF(+'2grid'!BW57*EX$2&lt;0,0,+'2grid'!BW57*EX$2)</f>
        <v>3137.7836000000034</v>
      </c>
      <c r="BX57" s="103">
        <f>IF(+'2grid'!BX57*EY$2&lt;0,0,+'2grid'!BX57*EY$2)</f>
        <v>3130.2600746666694</v>
      </c>
      <c r="BY57" s="103">
        <f>IF(+'2grid'!BY57*EZ$2&lt;0,0,+'2grid'!BY57*EZ$2)</f>
        <v>3122.5908124444454</v>
      </c>
      <c r="BZ57" s="103">
        <f>IF(+'2grid'!BZ57*FA$2&lt;0,0,+'2grid'!BZ57*FA$2)</f>
        <v>3115.1380271407429</v>
      </c>
      <c r="CA57" s="103">
        <f>IF(+'2grid'!CA57*FB$2&lt;0,0,+'2grid'!CA57*FB$2)</f>
        <v>3107.5806891456791</v>
      </c>
    </row>
    <row r="58" spans="1:79" x14ac:dyDescent="0.2">
      <c r="A58" s="9">
        <f>+data!B60</f>
        <v>204</v>
      </c>
      <c r="B58" s="103">
        <f>IF(+'2grid'!B58*CC$2&lt;0,0,+'2grid'!B58*CC$2)</f>
        <v>0</v>
      </c>
      <c r="C58" s="103">
        <f>IF(+'2grid'!C58*CD$2&lt;0,0,+'2grid'!C58*CD$2)</f>
        <v>0</v>
      </c>
      <c r="D58" s="103">
        <f>IF(+'2grid'!D58*CE$2&lt;0,0,+'2grid'!D58*CE$2)</f>
        <v>0</v>
      </c>
      <c r="E58" s="103">
        <f>IF(+'2grid'!E58*CF$2&lt;0,0,+'2grid'!E58*CF$2)</f>
        <v>0</v>
      </c>
      <c r="F58" s="103">
        <f>IF(+'2grid'!F58*CG$2&lt;0,0,+'2grid'!F58*CG$2)</f>
        <v>0</v>
      </c>
      <c r="G58" s="103">
        <f>IF(+'2grid'!G58*CH$2&lt;0,0,+'2grid'!G58*CH$2)</f>
        <v>0</v>
      </c>
      <c r="H58" s="103">
        <f>IF(+'2grid'!H58*CI$2&lt;0,0,+'2grid'!H58*CI$2)</f>
        <v>0</v>
      </c>
      <c r="I58" s="103">
        <f>IF(+'2grid'!I58*CJ$2&lt;0,0,+'2grid'!I58*CJ$2)</f>
        <v>0</v>
      </c>
      <c r="J58" s="103">
        <f>IF(+'2grid'!J58*CK$2&lt;0,0,+'2grid'!J58*CK$2)</f>
        <v>0</v>
      </c>
      <c r="K58" s="103">
        <f>IF(+'2grid'!K58*CL$2&lt;0,0,+'2grid'!K58*CL$2)</f>
        <v>0</v>
      </c>
      <c r="L58" s="103">
        <f>IF(+'2grid'!L58*CM$2&lt;0,0,+'2grid'!L58*CM$2)</f>
        <v>0</v>
      </c>
      <c r="M58" s="103">
        <f>IF(+'2grid'!M58*CN$2&lt;0,0,+'2grid'!M58*CN$2)</f>
        <v>0</v>
      </c>
      <c r="N58" s="103">
        <f>IF(+'2grid'!N58*CO$2&lt;0,0,+'2grid'!N58*CO$2)</f>
        <v>0</v>
      </c>
      <c r="O58" s="103">
        <f>IF(+'2grid'!O58*CP$2&lt;0,0,+'2grid'!O58*CP$2)</f>
        <v>0</v>
      </c>
      <c r="P58" s="103">
        <f>IF(+'2grid'!P58*CQ$2&lt;0,0,+'2grid'!P58*CQ$2)</f>
        <v>0</v>
      </c>
      <c r="Q58" s="103">
        <f>IF(+'2grid'!Q58*CR$2&lt;0,0,+'2grid'!Q58*CR$2)</f>
        <v>0</v>
      </c>
      <c r="R58" s="103">
        <f>IF(+'2grid'!R58*CS$2&lt;0,0,+'2grid'!R58*CS$2)</f>
        <v>0</v>
      </c>
      <c r="S58" s="103">
        <f>IF(+'2grid'!S58*CT$2&lt;0,0,+'2grid'!S58*CT$2)</f>
        <v>0</v>
      </c>
      <c r="T58" s="103">
        <f>IF(+'2grid'!T58*CU$2&lt;0,0,+'2grid'!T58*CU$2)</f>
        <v>0</v>
      </c>
      <c r="U58" s="103">
        <f>IF(+'2grid'!U58*CV$2&lt;0,0,+'2grid'!U58*CV$2)</f>
        <v>18.479407397449499</v>
      </c>
      <c r="V58" s="103">
        <f>IF(+'2grid'!V58*CW$2&lt;0,0,+'2grid'!V58*CW$2)</f>
        <v>63.279737070086895</v>
      </c>
      <c r="W58" s="103">
        <f>IF(+'2grid'!W58*CX$2&lt;0,0,+'2grid'!W58*CX$2)</f>
        <v>120.3834514479733</v>
      </c>
      <c r="X58" s="103">
        <f>IF(+'2grid'!X58*CY$2&lt;0,0,+'2grid'!X58*CY$2)</f>
        <v>192.37391797038822</v>
      </c>
      <c r="Y58" s="103">
        <f>IF(+'2grid'!Y58*CZ$2&lt;0,0,+'2grid'!Y58*CZ$2)</f>
        <v>282.31892856234253</v>
      </c>
      <c r="Z58" s="103">
        <f>IF(+'2grid'!Z58*DA$2&lt;0,0,+'2grid'!Z58*DA$2)</f>
        <v>387.70200278780538</v>
      </c>
      <c r="AA58" s="103">
        <f>IF(+'2grid'!AA58*DB$2&lt;0,0,+'2grid'!AA58*DB$2)</f>
        <v>508.46316268274626</v>
      </c>
      <c r="AB58" s="103">
        <f>IF(+'2grid'!AB58*DC$2&lt;0,0,+'2grid'!AB58*DC$2)</f>
        <v>605.47896536994153</v>
      </c>
      <c r="AC58" s="103">
        <f>IF(+'2grid'!AC58*DD$2&lt;0,0,+'2grid'!AC58*DD$2)</f>
        <v>658.07040298809022</v>
      </c>
      <c r="AD58" s="103">
        <f>IF(+'2grid'!AD58*DE$2&lt;0,0,+'2grid'!AD58*DE$2)</f>
        <v>631.66729178573178</v>
      </c>
      <c r="AE58" s="103">
        <f>IF(+'2grid'!AE58*DF$2&lt;0,0,+'2grid'!AE58*DF$2)</f>
        <v>605.42656898240136</v>
      </c>
      <c r="AF58" s="103">
        <f>IF(+'2grid'!AF58*DG$2&lt;0,0,+'2grid'!AF58*DG$2)</f>
        <v>579.4799212321534</v>
      </c>
      <c r="AG58" s="103">
        <f>IF(+'2grid'!AG58*DH$2&lt;0,0,+'2grid'!AG58*DH$2)</f>
        <v>553.93778128273379</v>
      </c>
      <c r="AH58" s="103">
        <f>IF(+'2grid'!AH58*DI$2&lt;0,0,+'2grid'!AH58*DI$2)</f>
        <v>528.89182116486631</v>
      </c>
      <c r="AI58" s="103">
        <f>IF(+'2grid'!AI58*DJ$2&lt;0,0,+'2grid'!AI58*DJ$2)</f>
        <v>504.41718738003607</v>
      </c>
      <c r="AJ58" s="103">
        <f>IF(+'2grid'!AJ58*DK$2&lt;0,0,+'2grid'!AJ58*DK$2)</f>
        <v>480.57450304175723</v>
      </c>
      <c r="AK58" s="103">
        <f>IF(+'2grid'!AK58*DL$2&lt;0,0,+'2grid'!AK58*DL$2)</f>
        <v>457.41165961159237</v>
      </c>
      <c r="AL58" s="103">
        <f>IF(+'2grid'!AL58*DM$2&lt;0,0,+'2grid'!AL58*DM$2)</f>
        <v>434.96541876580739</v>
      </c>
      <c r="AM58" s="103">
        <f>IF(+'2grid'!AM58*DN$2&lt;0,0,+'2grid'!AM58*DN$2)</f>
        <v>413.26284301320771</v>
      </c>
      <c r="AN58" s="103">
        <f>IF(+'2grid'!AN58*DO$2&lt;0,0,+'2grid'!AN58*DO$2)</f>
        <v>392.3225719425804</v>
      </c>
      <c r="AO58" s="103">
        <f>IF(+'2grid'!AO58*DP$2&lt;0,0,+'2grid'!AO58*DP$2)</f>
        <v>377.97089625947757</v>
      </c>
      <c r="AP58" s="103">
        <f>IF(+'2grid'!AP58*DQ$2&lt;0,0,+'2grid'!AP58*DQ$2)</f>
        <v>363.87821309738808</v>
      </c>
      <c r="AQ58" s="103">
        <f>IF(+'2grid'!AQ58*DR$2&lt;0,0,+'2grid'!AQ58*DR$2)</f>
        <v>350.06836229478881</v>
      </c>
      <c r="AR58" s="103">
        <f>IF(+'2grid'!AR58*DS$2&lt;0,0,+'2grid'!AR58*DS$2)</f>
        <v>336.56118253353242</v>
      </c>
      <c r="AS58" s="103">
        <f>IF(+'2grid'!AS58*DT$2&lt;0,0,+'2grid'!AS58*DT$2)</f>
        <v>323.37291894864109</v>
      </c>
      <c r="AT58" s="103">
        <f>IF(+'2grid'!AT58*DU$2&lt;0,0,+'2grid'!AT58*DU$2)</f>
        <v>337.97724667183905</v>
      </c>
      <c r="AU58" s="103">
        <f>IF(+'2grid'!AU58*DV$2&lt;0,0,+'2grid'!AU58*DV$2)</f>
        <v>353.04087485806775</v>
      </c>
      <c r="AV58" s="103">
        <f>IF(+'2grid'!AV58*DW$2&lt;0,0,+'2grid'!AV58*DW$2)</f>
        <v>368.57642393162149</v>
      </c>
      <c r="AW58" s="103">
        <f>IF(+'2grid'!AW58*DX$2&lt;0,0,+'2grid'!AW58*DX$2)</f>
        <v>384.5968372264411</v>
      </c>
      <c r="AX58" s="103">
        <f>IF(+'2grid'!AX58*DY$2&lt;0,0,+'2grid'!AX58*DY$2)</f>
        <v>395.8834490356507</v>
      </c>
      <c r="AY58" s="103">
        <f>IF(+'2grid'!AY58*DZ$2&lt;0,0,+'2grid'!AY58*DZ$2)</f>
        <v>479.1842869481988</v>
      </c>
      <c r="AZ58" s="103">
        <f>IF(+'2grid'!AZ58*EA$2&lt;0,0,+'2grid'!AZ58*EA$2)</f>
        <v>579.96881594421416</v>
      </c>
      <c r="BA58" s="103">
        <f>IF(+'2grid'!BA58*EB$2&lt;0,0,+'2grid'!BA58*EB$2)</f>
        <v>701.89821710787839</v>
      </c>
      <c r="BB58" s="103">
        <f>IF(+'2grid'!BB58*EC$2&lt;0,0,+'2grid'!BB58*EC$2)</f>
        <v>849.3987438248048</v>
      </c>
      <c r="BC58" s="103">
        <f>IF(+'2grid'!BC58*ED$2&lt;0,0,+'2grid'!BC58*ED$2)</f>
        <v>948</v>
      </c>
      <c r="BD58" s="103">
        <f>IF(+'2grid'!BD58*EE$2&lt;0,0,+'2grid'!BD58*EE$2)</f>
        <v>1228.46</v>
      </c>
      <c r="BE58" s="103">
        <f>IF(+'2grid'!BE58*EF$2&lt;0,0,+'2grid'!BE58*EF$2)</f>
        <v>1527.94</v>
      </c>
      <c r="BF58" s="103">
        <f>IF(+'2grid'!BF58*EG$2&lt;0,0,+'2grid'!BF58*EG$2)</f>
        <v>1671.84</v>
      </c>
      <c r="BG58" s="103">
        <f>IF(+'2grid'!BG58*EH$2&lt;0,0,+'2grid'!BG58*EH$2)</f>
        <v>2592.1</v>
      </c>
      <c r="BH58" s="103">
        <f>IF(+'2grid'!BH58*EI$2&lt;0,0,+'2grid'!BH58*EI$2)</f>
        <v>2660.7</v>
      </c>
      <c r="BI58" s="103">
        <f>IF(+'2grid'!BI58*EJ$2&lt;0,0,+'2grid'!BI58*EJ$2)</f>
        <v>2758.7</v>
      </c>
      <c r="BJ58" s="103">
        <f>IF(+'2grid'!BJ58*EK$2&lt;0,0,+'2grid'!BJ58*EK$2)</f>
        <v>2858.66</v>
      </c>
      <c r="BK58" s="103">
        <f>IF(+'2grid'!BK58*EL$2&lt;0,0,+'2grid'!BK58*EL$2)</f>
        <v>2956.66</v>
      </c>
      <c r="BL58" s="103">
        <f>IF(+'2grid'!BL58*EM$2&lt;0,0,+'2grid'!BL58*EM$2)</f>
        <v>2910.6</v>
      </c>
      <c r="BM58" s="103">
        <f>IF(+'2grid'!BM58*EN$2&lt;0,0,+'2grid'!BM58*EN$2)</f>
        <v>2729.2999999999997</v>
      </c>
      <c r="BN58" s="103">
        <f>IF(+'2grid'!BN58*EO$2&lt;0,0,+'2grid'!BN58*EO$2)</f>
        <v>2734.2</v>
      </c>
      <c r="BO58" s="103">
        <f>IF(+'2grid'!BO58*EP$2&lt;0,0,+'2grid'!BO58*EP$2)</f>
        <v>2788.1</v>
      </c>
      <c r="BP58" s="103">
        <f>IF(+'2grid'!BP58*EQ$2&lt;0,0,+'2grid'!BP58*EQ$2)</f>
        <v>2695</v>
      </c>
      <c r="BQ58" s="103">
        <f>IF(+'2grid'!BQ58*ER$2&lt;0,0,+'2grid'!BQ58*ER$2)</f>
        <v>2832.2</v>
      </c>
      <c r="BR58" s="103">
        <f>IF(+'2grid'!BR58*ES$2&lt;0,0,+'2grid'!BR58*ES$2)</f>
        <v>2920.4</v>
      </c>
      <c r="BS58" s="103">
        <f>IF(+'2grid'!BS58*ET$2&lt;0,0,+'2grid'!BS58*ET$2)</f>
        <v>3087</v>
      </c>
      <c r="BT58" s="103">
        <f>IF(+'2grid'!BT58*EU$2&lt;0,0,+'2grid'!BT58*EU$2)</f>
        <v>3111.5</v>
      </c>
      <c r="BU58" s="103">
        <f>IF(+'2grid'!BU58*EV$2&lt;0,0,+'2grid'!BU58*EV$2)</f>
        <v>3255.56</v>
      </c>
      <c r="BV58" s="103">
        <f>IF(+'2grid'!BV58*EW$2&lt;0,0,+'2grid'!BV58*EW$2)</f>
        <v>3352.6779999999771</v>
      </c>
      <c r="BW58" s="103">
        <f>IF(+'2grid'!BW58*EX$2&lt;0,0,+'2grid'!BW58*EX$2)</f>
        <v>3456.46</v>
      </c>
      <c r="BX58" s="103">
        <f>IF(+'2grid'!BX58*EY$2&lt;0,0,+'2grid'!BX58*EY$2)</f>
        <v>3559.4057333332998</v>
      </c>
      <c r="BY58" s="103">
        <f>IF(+'2grid'!BY58*EZ$2&lt;0,0,+'2grid'!BY58*EZ$2)</f>
        <v>3653.1699555555479</v>
      </c>
      <c r="BZ58" s="103">
        <f>IF(+'2grid'!BZ58*FA$2&lt;0,0,+'2grid'!BZ58*FA$2)</f>
        <v>3770.4958459259133</v>
      </c>
      <c r="CA58" s="103">
        <f>IF(+'2grid'!CA58*FB$2&lt;0,0,+'2grid'!CA58*FB$2)</f>
        <v>3865.8716720987209</v>
      </c>
    </row>
    <row r="59" spans="1:79" x14ac:dyDescent="0.2">
      <c r="A59" s="9">
        <f>+data!B61</f>
        <v>208</v>
      </c>
      <c r="B59" s="103">
        <f>IF(+'2grid'!B59*CC$2&lt;0,0,+'2grid'!B59*CC$2)</f>
        <v>0</v>
      </c>
      <c r="C59" s="103">
        <f>IF(+'2grid'!C59*CD$2&lt;0,0,+'2grid'!C59*CD$2)</f>
        <v>0</v>
      </c>
      <c r="D59" s="103">
        <f>IF(+'2grid'!D59*CE$2&lt;0,0,+'2grid'!D59*CE$2)</f>
        <v>0</v>
      </c>
      <c r="E59" s="103">
        <f>IF(+'2grid'!E59*CF$2&lt;0,0,+'2grid'!E59*CF$2)</f>
        <v>0</v>
      </c>
      <c r="F59" s="103">
        <f>IF(+'2grid'!F59*CG$2&lt;0,0,+'2grid'!F59*CG$2)</f>
        <v>0</v>
      </c>
      <c r="G59" s="103">
        <f>IF(+'2grid'!G59*CH$2&lt;0,0,+'2grid'!G59*CH$2)</f>
        <v>0</v>
      </c>
      <c r="H59" s="103">
        <f>IF(+'2grid'!H59*CI$2&lt;0,0,+'2grid'!H59*CI$2)</f>
        <v>0</v>
      </c>
      <c r="I59" s="103">
        <f>IF(+'2grid'!I59*CJ$2&lt;0,0,+'2grid'!I59*CJ$2)</f>
        <v>0</v>
      </c>
      <c r="J59" s="103">
        <f>IF(+'2grid'!J59*CK$2&lt;0,0,+'2grid'!J59*CK$2)</f>
        <v>0</v>
      </c>
      <c r="K59" s="103">
        <f>IF(+'2grid'!K59*CL$2&lt;0,0,+'2grid'!K59*CL$2)</f>
        <v>0</v>
      </c>
      <c r="L59" s="103">
        <f>IF(+'2grid'!L59*CM$2&lt;0,0,+'2grid'!L59*CM$2)</f>
        <v>0</v>
      </c>
      <c r="M59" s="103">
        <f>IF(+'2grid'!M59*CN$2&lt;0,0,+'2grid'!M59*CN$2)</f>
        <v>0</v>
      </c>
      <c r="N59" s="103">
        <f>IF(+'2grid'!N59*CO$2&lt;0,0,+'2grid'!N59*CO$2)</f>
        <v>0</v>
      </c>
      <c r="O59" s="103">
        <f>IF(+'2grid'!O59*CP$2&lt;0,0,+'2grid'!O59*CP$2)</f>
        <v>0</v>
      </c>
      <c r="P59" s="103">
        <f>IF(+'2grid'!P59*CQ$2&lt;0,0,+'2grid'!P59*CQ$2)</f>
        <v>0</v>
      </c>
      <c r="Q59" s="103">
        <f>IF(+'2grid'!Q59*CR$2&lt;0,0,+'2grid'!Q59*CR$2)</f>
        <v>0</v>
      </c>
      <c r="R59" s="103">
        <f>IF(+'2grid'!R59*CS$2&lt;0,0,+'2grid'!R59*CS$2)</f>
        <v>0</v>
      </c>
      <c r="S59" s="103">
        <f>IF(+'2grid'!S59*CT$2&lt;0,0,+'2grid'!S59*CT$2)</f>
        <v>0</v>
      </c>
      <c r="T59" s="103">
        <f>IF(+'2grid'!T59*CU$2&lt;0,0,+'2grid'!T59*CU$2)</f>
        <v>0</v>
      </c>
      <c r="U59" s="103">
        <f>IF(+'2grid'!U59*CV$2&lt;0,0,+'2grid'!U59*CV$2)</f>
        <v>9.8694338413610367</v>
      </c>
      <c r="V59" s="103">
        <f>IF(+'2grid'!V59*CW$2&lt;0,0,+'2grid'!V59*CW$2)</f>
        <v>31.080667016090924</v>
      </c>
      <c r="W59" s="103">
        <f>IF(+'2grid'!W59*CX$2&lt;0,0,+'2grid'!W59*CX$2)</f>
        <v>59.896974329039956</v>
      </c>
      <c r="X59" s="103">
        <f>IF(+'2grid'!X59*CY$2&lt;0,0,+'2grid'!X59*CY$2)</f>
        <v>95.192988026870623</v>
      </c>
      <c r="Y59" s="103">
        <f>IF(+'2grid'!Y59*CZ$2&lt;0,0,+'2grid'!Y59*CZ$2)</f>
        <v>135.73391283029025</v>
      </c>
      <c r="Z59" s="103">
        <f>IF(+'2grid'!Z59*DA$2&lt;0,0,+'2grid'!Z59*DA$2)</f>
        <v>109.41340337043557</v>
      </c>
      <c r="AA59" s="103">
        <f>IF(+'2grid'!AA59*DB$2&lt;0,0,+'2grid'!AA59*DB$2)</f>
        <v>191.81832581177002</v>
      </c>
      <c r="AB59" s="103">
        <f>IF(+'2grid'!AB59*DC$2&lt;0,0,+'2grid'!AB59*DC$2)</f>
        <v>255.29057491200402</v>
      </c>
      <c r="AC59" s="103">
        <f>IF(+'2grid'!AC59*DD$2&lt;0,0,+'2grid'!AC59*DD$2)</f>
        <v>326.83375497210653</v>
      </c>
      <c r="AD59" s="103">
        <f>IF(+'2grid'!AD59*DE$2&lt;0,0,+'2grid'!AD59*DE$2)</f>
        <v>346.05245092660721</v>
      </c>
      <c r="AE59" s="103">
        <f>IF(+'2grid'!AE59*DF$2&lt;0,0,+'2grid'!AE59*DF$2)</f>
        <v>366.12352819541474</v>
      </c>
      <c r="AF59" s="103">
        <f>IF(+'2grid'!AF59*DG$2&lt;0,0,+'2grid'!AF59*DG$2)</f>
        <v>387.04023800213923</v>
      </c>
      <c r="AG59" s="103">
        <f>IF(+'2grid'!AG59*DH$2&lt;0,0,+'2grid'!AG59*DH$2)</f>
        <v>408.88131321437265</v>
      </c>
      <c r="AH59" s="103">
        <f>IF(+'2grid'!AH59*DI$2&lt;0,0,+'2grid'!AH59*DI$2)</f>
        <v>431.73616085563827</v>
      </c>
      <c r="AI59" s="103">
        <f>IF(+'2grid'!AI59*DJ$2&lt;0,0,+'2grid'!AI59*DJ$2)</f>
        <v>462.77456592559355</v>
      </c>
      <c r="AJ59" s="103">
        <f>IF(+'2grid'!AJ59*DK$2&lt;0,0,+'2grid'!AJ59*DK$2)</f>
        <v>487.50865603866259</v>
      </c>
      <c r="AK59" s="103">
        <f>IF(+'2grid'!AK59*DL$2&lt;0,0,+'2grid'!AK59*DL$2)</f>
        <v>512.83011538774758</v>
      </c>
      <c r="AL59" s="103">
        <f>IF(+'2grid'!AL59*DM$2&lt;0,0,+'2grid'!AL59*DM$2)</f>
        <v>538.73665212414539</v>
      </c>
      <c r="AM59" s="103">
        <f>IF(+'2grid'!AM59*DN$2&lt;0,0,+'2grid'!AM59*DN$2)</f>
        <v>565.22598018467147</v>
      </c>
      <c r="AN59" s="103">
        <f>IF(+'2grid'!AN59*DO$2&lt;0,0,+'2grid'!AN59*DO$2)</f>
        <v>625.68504480133026</v>
      </c>
      <c r="AO59" s="103">
        <f>IF(+'2grid'!AO59*DP$2&lt;0,0,+'2grid'!AO59*DP$2)</f>
        <v>688.49538587437087</v>
      </c>
      <c r="AP59" s="103">
        <f>IF(+'2grid'!AP59*DQ$2&lt;0,0,+'2grid'!AP59*DQ$2)</f>
        <v>778.41301493652247</v>
      </c>
      <c r="AQ59" s="103">
        <f>IF(+'2grid'!AQ59*DR$2&lt;0,0,+'2grid'!AQ59*DR$2)</f>
        <v>850.59487593270671</v>
      </c>
      <c r="AR59" s="103">
        <f>IF(+'2grid'!AR59*DS$2&lt;0,0,+'2grid'!AR59*DS$2)</f>
        <v>962.54187412724139</v>
      </c>
      <c r="AS59" s="103">
        <f>IF(+'2grid'!AS59*DT$2&lt;0,0,+'2grid'!AS59*DT$2)</f>
        <v>1114.9282481522303</v>
      </c>
      <c r="AT59" s="103">
        <f>IF(+'2grid'!AT59*DU$2&lt;0,0,+'2grid'!AT59*DU$2)</f>
        <v>1269.8933017688189</v>
      </c>
      <c r="AU59" s="103">
        <f>IF(+'2grid'!AU59*DV$2&lt;0,0,+'2grid'!AU59*DV$2)</f>
        <v>1431.3135472959311</v>
      </c>
      <c r="AV59" s="103">
        <f>IF(+'2grid'!AV59*DW$2&lt;0,0,+'2grid'!AV59*DW$2)</f>
        <v>1612.5686468130716</v>
      </c>
      <c r="AW59" s="103">
        <f>IF(+'2grid'!AW59*DX$2&lt;0,0,+'2grid'!AW59*DX$2)</f>
        <v>1838.9575146338339</v>
      </c>
      <c r="AX59" s="103">
        <f>IF(+'2grid'!AX59*DY$2&lt;0,0,+'2grid'!AX59*DY$2)</f>
        <v>2089.8232772715505</v>
      </c>
      <c r="AY59" s="103">
        <f>IF(+'2grid'!AY59*DZ$2&lt;0,0,+'2grid'!AY59*DZ$2)</f>
        <v>2454.9701659627831</v>
      </c>
      <c r="AZ59" s="103">
        <f>IF(+'2grid'!AZ59*EA$2&lt;0,0,+'2grid'!AZ59*EA$2)</f>
        <v>2844.3513336995861</v>
      </c>
      <c r="BA59" s="103">
        <f>IF(+'2grid'!BA59*EB$2&lt;0,0,+'2grid'!BA59*EB$2)</f>
        <v>3143.3903956353688</v>
      </c>
      <c r="BB59" s="103">
        <f>IF(+'2grid'!BB59*EC$2&lt;0,0,+'2grid'!BB59*EC$2)</f>
        <v>3183.8956300367481</v>
      </c>
      <c r="BC59" s="103">
        <f>IF(+'2grid'!BC59*ED$2&lt;0,0,+'2grid'!BC59*ED$2)</f>
        <v>2670.5160000000001</v>
      </c>
      <c r="BD59" s="103">
        <f>IF(+'2grid'!BD59*EE$2&lt;0,0,+'2grid'!BD59*EE$2)</f>
        <v>2558.2559999999999</v>
      </c>
      <c r="BE59" s="103">
        <f>IF(+'2grid'!BE59*EF$2&lt;0,0,+'2grid'!BE59*EF$2)</f>
        <v>2557.4919999999997</v>
      </c>
      <c r="BF59" s="103">
        <f>IF(+'2grid'!BF59*EG$2&lt;0,0,+'2grid'!BF59*EG$2)</f>
        <v>2499.0119999999997</v>
      </c>
      <c r="BG59" s="103">
        <f>IF(+'2grid'!BG59*EH$2&lt;0,0,+'2grid'!BG59*EH$2)</f>
        <v>2243.2199999999998</v>
      </c>
      <c r="BH59" s="103">
        <f>IF(+'2grid'!BH59*EI$2&lt;0,0,+'2grid'!BH59*EI$2)</f>
        <v>2254</v>
      </c>
      <c r="BI59" s="103">
        <f>IF(+'2grid'!BI59*EJ$2&lt;0,0,+'2grid'!BI59*EJ$2)</f>
        <v>2237.34</v>
      </c>
      <c r="BJ59" s="103">
        <f>IF(+'2grid'!BJ59*EK$2&lt;0,0,+'2grid'!BJ59*EK$2)</f>
        <v>2228.52</v>
      </c>
      <c r="BK59" s="103">
        <f>IF(+'2grid'!BK59*EL$2&lt;0,0,+'2grid'!BK59*EL$2)</f>
        <v>2230.48</v>
      </c>
      <c r="BL59" s="103">
        <f>IF(+'2grid'!BL59*EM$2&lt;0,0,+'2grid'!BL59*EM$2)</f>
        <v>2292.2199999999998</v>
      </c>
      <c r="BM59" s="103">
        <f>IF(+'2grid'!BM59*EN$2&lt;0,0,+'2grid'!BM59*EN$2)</f>
        <v>2305.94</v>
      </c>
      <c r="BN59" s="103">
        <f>IF(+'2grid'!BN59*EO$2&lt;0,0,+'2grid'!BN59*EO$2)</f>
        <v>2266.7399999999998</v>
      </c>
      <c r="BO59" s="103">
        <f>IF(+'2grid'!BO59*EP$2&lt;0,0,+'2grid'!BO59*EP$2)</f>
        <v>2358.86</v>
      </c>
      <c r="BP59" s="103">
        <f>IF(+'2grid'!BP59*EQ$2&lt;0,0,+'2grid'!BP59*EQ$2)</f>
        <v>2388.2599999999998</v>
      </c>
      <c r="BQ59" s="103">
        <f>IF(+'2grid'!BQ59*ER$2&lt;0,0,+'2grid'!BQ59*ER$2)</f>
        <v>2377.48</v>
      </c>
      <c r="BR59" s="103">
        <f>IF(+'2grid'!BR59*ES$2&lt;0,0,+'2grid'!BR59*ES$2)</f>
        <v>2452.94</v>
      </c>
      <c r="BS59" s="103">
        <f>IF(+'2grid'!BS59*ET$2&lt;0,0,+'2grid'!BS59*ET$2)</f>
        <v>2375.52</v>
      </c>
      <c r="BT59" s="103">
        <f>IF(+'2grid'!BT59*EU$2&lt;0,0,+'2grid'!BT59*EU$2)</f>
        <v>2420.0120000000015</v>
      </c>
      <c r="BU59" s="103">
        <f>IF(+'2grid'!BU59*EV$2&lt;0,0,+'2grid'!BU59*EV$2)</f>
        <v>2421.3056000000029</v>
      </c>
      <c r="BV59" s="103">
        <f>IF(+'2grid'!BV59*EW$2&lt;0,0,+'2grid'!BV59*EW$2)</f>
        <v>2425.8684800000019</v>
      </c>
      <c r="BW59" s="103">
        <f>IF(+'2grid'!BW59*EX$2&lt;0,0,+'2grid'!BW59*EX$2)</f>
        <v>2431.3408000000027</v>
      </c>
      <c r="BX59" s="103">
        <f>IF(+'2grid'!BX59*EY$2&lt;0,0,+'2grid'!BX59*EY$2)</f>
        <v>2425.5987840000034</v>
      </c>
      <c r="BY59" s="103">
        <f>IF(+'2grid'!BY59*EZ$2&lt;0,0,+'2grid'!BY59*EZ$2)</f>
        <v>2445.5019306666732</v>
      </c>
      <c r="BZ59" s="103">
        <f>IF(+'2grid'!BZ59*FA$2&lt;0,0,+'2grid'!BZ59*FA$2)</f>
        <v>2442.851418311117</v>
      </c>
      <c r="CA59" s="103">
        <f>IF(+'2grid'!CA59*FB$2&lt;0,0,+'2grid'!CA59*FB$2)</f>
        <v>2448.1665782518585</v>
      </c>
    </row>
    <row r="60" spans="1:79" x14ac:dyDescent="0.2">
      <c r="A60" s="9">
        <f>+data!B62</f>
        <v>212</v>
      </c>
      <c r="B60" s="103">
        <f>IF(+'2grid'!B60*CC$2&lt;0,0,+'2grid'!B60*CC$2)</f>
        <v>0</v>
      </c>
      <c r="C60" s="103">
        <f>IF(+'2grid'!C60*CD$2&lt;0,0,+'2grid'!C60*CD$2)</f>
        <v>0</v>
      </c>
      <c r="D60" s="103">
        <f>IF(+'2grid'!D60*CE$2&lt;0,0,+'2grid'!D60*CE$2)</f>
        <v>0</v>
      </c>
      <c r="E60" s="103">
        <f>IF(+'2grid'!E60*CF$2&lt;0,0,+'2grid'!E60*CF$2)</f>
        <v>0</v>
      </c>
      <c r="F60" s="103">
        <f>IF(+'2grid'!F60*CG$2&lt;0,0,+'2grid'!F60*CG$2)</f>
        <v>0</v>
      </c>
      <c r="G60" s="103">
        <f>IF(+'2grid'!G60*CH$2&lt;0,0,+'2grid'!G60*CH$2)</f>
        <v>0</v>
      </c>
      <c r="H60" s="103">
        <f>IF(+'2grid'!H60*CI$2&lt;0,0,+'2grid'!H60*CI$2)</f>
        <v>0</v>
      </c>
      <c r="I60" s="103">
        <f>IF(+'2grid'!I60*CJ$2&lt;0,0,+'2grid'!I60*CJ$2)</f>
        <v>0</v>
      </c>
      <c r="J60" s="103">
        <f>IF(+'2grid'!J60*CK$2&lt;0,0,+'2grid'!J60*CK$2)</f>
        <v>0</v>
      </c>
      <c r="K60" s="103">
        <f>IF(+'2grid'!K60*CL$2&lt;0,0,+'2grid'!K60*CL$2)</f>
        <v>0</v>
      </c>
      <c r="L60" s="103">
        <f>IF(+'2grid'!L60*CM$2&lt;0,0,+'2grid'!L60*CM$2)</f>
        <v>0</v>
      </c>
      <c r="M60" s="103">
        <f>IF(+'2grid'!M60*CN$2&lt;0,0,+'2grid'!M60*CN$2)</f>
        <v>0</v>
      </c>
      <c r="N60" s="103">
        <f>IF(+'2grid'!N60*CO$2&lt;0,0,+'2grid'!N60*CO$2)</f>
        <v>0</v>
      </c>
      <c r="O60" s="103">
        <f>IF(+'2grid'!O60*CP$2&lt;0,0,+'2grid'!O60*CP$2)</f>
        <v>0</v>
      </c>
      <c r="P60" s="103">
        <f>IF(+'2grid'!P60*CQ$2&lt;0,0,+'2grid'!P60*CQ$2)</f>
        <v>0</v>
      </c>
      <c r="Q60" s="103">
        <f>IF(+'2grid'!Q60*CR$2&lt;0,0,+'2grid'!Q60*CR$2)</f>
        <v>0</v>
      </c>
      <c r="R60" s="103">
        <f>IF(+'2grid'!R60*CS$2&lt;0,0,+'2grid'!R60*CS$2)</f>
        <v>0</v>
      </c>
      <c r="S60" s="103">
        <f>IF(+'2grid'!S60*CT$2&lt;0,0,+'2grid'!S60*CT$2)</f>
        <v>0</v>
      </c>
      <c r="T60" s="103">
        <f>IF(+'2grid'!T60*CU$2&lt;0,0,+'2grid'!T60*CU$2)</f>
        <v>0</v>
      </c>
      <c r="U60" s="103">
        <f>IF(+'2grid'!U60*CV$2&lt;0,0,+'2grid'!U60*CV$2)</f>
        <v>9.4321923983536476E-3</v>
      </c>
      <c r="V60" s="103">
        <f>IF(+'2grid'!V60*CW$2&lt;0,0,+'2grid'!V60*CW$2)</f>
        <v>3.4248199575177926E-2</v>
      </c>
      <c r="W60" s="103">
        <f>IF(+'2grid'!W60*CX$2&lt;0,0,+'2grid'!W60*CX$2)</f>
        <v>6.8847572656394254E-2</v>
      </c>
      <c r="X60" s="103">
        <f>IF(+'2grid'!X60*CY$2&lt;0,0,+'2grid'!X60*CY$2)</f>
        <v>0.11575932431477616</v>
      </c>
      <c r="Y60" s="103">
        <f>IF(+'2grid'!Y60*CZ$2&lt;0,0,+'2grid'!Y60*CZ$2)</f>
        <v>0.17777370746298804</v>
      </c>
      <c r="Z60" s="103">
        <f>IF(+'2grid'!Z60*DA$2&lt;0,0,+'2grid'!Z60*DA$2)</f>
        <v>0.25766805140323434</v>
      </c>
      <c r="AA60" s="103">
        <f>IF(+'2grid'!AA60*DB$2&lt;0,0,+'2grid'!AA60*DB$2)</f>
        <v>0.35756235496206118</v>
      </c>
      <c r="AB60" s="103">
        <f>IF(+'2grid'!AB60*DC$2&lt;0,0,+'2grid'!AB60*DC$2)</f>
        <v>0.4774577506393678</v>
      </c>
      <c r="AC60" s="103">
        <f>IF(+'2grid'!AC60*DD$2&lt;0,0,+'2grid'!AC60*DD$2)</f>
        <v>0.61176227367417157</v>
      </c>
      <c r="AD60" s="103">
        <f>IF(+'2grid'!AD60*DE$2&lt;0,0,+'2grid'!AD60*DE$2)</f>
        <v>0.73346722356686922</v>
      </c>
      <c r="AE60" s="103">
        <f>IF(+'2grid'!AE60*DF$2&lt;0,0,+'2grid'!AE60*DF$2)</f>
        <v>0.87769453981482859</v>
      </c>
      <c r="AF60" s="103">
        <f>IF(+'2grid'!AF60*DG$2&lt;0,0,+'2grid'!AF60*DG$2)</f>
        <v>1.0483412626772</v>
      </c>
      <c r="AG60" s="103">
        <f>IF(+'2grid'!AG60*DH$2&lt;0,0,+'2grid'!AG60*DH$2)</f>
        <v>1.2499245038928299</v>
      </c>
      <c r="AH60" s="103">
        <f>IF(+'2grid'!AH60*DI$2&lt;0,0,+'2grid'!AH60*DI$2)</f>
        <v>1.4876664939181772</v>
      </c>
      <c r="AI60" s="103">
        <f>IF(+'2grid'!AI60*DJ$2&lt;0,0,+'2grid'!AI60*DJ$2)</f>
        <v>1.7675870424678948</v>
      </c>
      <c r="AJ60" s="103">
        <f>IF(+'2grid'!AJ60*DK$2&lt;0,0,+'2grid'!AJ60*DK$2)</f>
        <v>2.0966023636789997</v>
      </c>
      <c r="AK60" s="103">
        <f>IF(+'2grid'!AK60*DL$2&lt;0,0,+'2grid'!AK60*DL$2)</f>
        <v>2.4826282490511868</v>
      </c>
      <c r="AL60" s="103">
        <f>IF(+'2grid'!AL60*DM$2&lt;0,0,+'2grid'!AL60*DM$2)</f>
        <v>2.934684139509443</v>
      </c>
      <c r="AM60" s="103">
        <f>IF(+'2grid'!AM60*DN$2&lt;0,0,+'2grid'!AM60*DN$2)</f>
        <v>3.4629925435121471</v>
      </c>
      <c r="AN60" s="103">
        <f>IF(+'2grid'!AN60*DO$2&lt;0,0,+'2grid'!AN60*DO$2)</f>
        <v>4.0790651601825543</v>
      </c>
      <c r="AO60" s="103">
        <f>IF(+'2grid'!AO60*DP$2&lt;0,0,+'2grid'!AO60*DP$2)</f>
        <v>4.795762524940046</v>
      </c>
      <c r="AP60" s="103">
        <f>IF(+'2grid'!AP60*DQ$2&lt;0,0,+'2grid'!AP60*DQ$2)</f>
        <v>5.6273072758796499</v>
      </c>
      <c r="AQ60" s="103">
        <f>IF(+'2grid'!AQ60*DR$2&lt;0,0,+'2grid'!AQ60*DR$2)</f>
        <v>6.5892211015674542</v>
      </c>
      <c r="AR60" s="103">
        <f>IF(+'2grid'!AR60*DS$2&lt;0,0,+'2grid'!AR60*DS$2)</f>
        <v>7.5325086043158596</v>
      </c>
      <c r="AS60" s="103">
        <f>IF(+'2grid'!AS60*DT$2&lt;0,0,+'2grid'!AS60*DT$2)</f>
        <v>8.9851043825597614</v>
      </c>
      <c r="AT60" s="103">
        <f>IF(+'2grid'!AT60*DU$2&lt;0,0,+'2grid'!AT60*DU$2)</f>
        <v>9.7786223719680905</v>
      </c>
      <c r="AU60" s="103">
        <f>IF(+'2grid'!AU60*DV$2&lt;0,0,+'2grid'!AU60*DV$2)</f>
        <v>9.9620210941621572</v>
      </c>
      <c r="AV60" s="103">
        <f>IF(+'2grid'!AV60*DW$2&lt;0,0,+'2grid'!AV60*DW$2)</f>
        <v>7.0033347315956034</v>
      </c>
      <c r="AW60" s="103">
        <f>IF(+'2grid'!AW60*DX$2&lt;0,0,+'2grid'!AW60*DX$2)</f>
        <v>9.6914313254187192</v>
      </c>
      <c r="AX60" s="103">
        <f>IF(+'2grid'!AX60*DY$2&lt;0,0,+'2grid'!AX60*DY$2)</f>
        <v>11.180218300425397</v>
      </c>
      <c r="AY60" s="103">
        <f>IF(+'2grid'!AY60*DZ$2&lt;0,0,+'2grid'!AY60*DZ$2)</f>
        <v>11.801210761967416</v>
      </c>
      <c r="AZ60" s="103">
        <f>IF(+'2grid'!AZ60*EA$2&lt;0,0,+'2grid'!AZ60*EA$2)</f>
        <v>10.599914511538659</v>
      </c>
      <c r="BA60" s="103">
        <f>IF(+'2grid'!BA60*EB$2&lt;0,0,+'2grid'!BA60*EB$2)</f>
        <v>15.198344286183008</v>
      </c>
      <c r="BB60" s="103">
        <f>IF(+'2grid'!BB60*EC$2&lt;0,0,+'2grid'!BB60*EC$2)</f>
        <v>13.651210203598415</v>
      </c>
      <c r="BC60" s="103">
        <f>IF(+'2grid'!BC60*ED$2&lt;0,0,+'2grid'!BC60*ED$2)</f>
        <v>14.219999999999999</v>
      </c>
      <c r="BD60" s="103">
        <f>IF(+'2grid'!BD60*EE$2&lt;0,0,+'2grid'!BD60*EE$2)</f>
        <v>16.251999999999999</v>
      </c>
      <c r="BE60" s="103">
        <f>IF(+'2grid'!BE60*EF$2&lt;0,0,+'2grid'!BE60*EF$2)</f>
        <v>16.387999999999998</v>
      </c>
      <c r="BF60" s="103">
        <f>IF(+'2grid'!BF60*EG$2&lt;0,0,+'2grid'!BF60*EG$2)</f>
        <v>15.552</v>
      </c>
      <c r="BG60" s="103">
        <f>IF(+'2grid'!BG60*EH$2&lt;0,0,+'2grid'!BG60*EH$2)</f>
        <v>18.62</v>
      </c>
      <c r="BH60" s="103">
        <f>IF(+'2grid'!BH60*EI$2&lt;0,0,+'2grid'!BH60*EI$2)</f>
        <v>19.600000000000001</v>
      </c>
      <c r="BI60" s="103">
        <f>IF(+'2grid'!BI60*EJ$2&lt;0,0,+'2grid'!BI60*EJ$2)</f>
        <v>19.600000000000001</v>
      </c>
      <c r="BJ60" s="103">
        <f>IF(+'2grid'!BJ60*EK$2&lt;0,0,+'2grid'!BJ60*EK$2)</f>
        <v>20.58</v>
      </c>
      <c r="BK60" s="103">
        <f>IF(+'2grid'!BK60*EL$2&lt;0,0,+'2grid'!BK60*EL$2)</f>
        <v>20.58</v>
      </c>
      <c r="BL60" s="103">
        <f>IF(+'2grid'!BL60*EM$2&lt;0,0,+'2grid'!BL60*EM$2)</f>
        <v>20.58</v>
      </c>
      <c r="BM60" s="103">
        <f>IF(+'2grid'!BM60*EN$2&lt;0,0,+'2grid'!BM60*EN$2)</f>
        <v>20.58</v>
      </c>
      <c r="BN60" s="103">
        <f>IF(+'2grid'!BN60*EO$2&lt;0,0,+'2grid'!BN60*EO$2)</f>
        <v>20.58</v>
      </c>
      <c r="BO60" s="103">
        <f>IF(+'2grid'!BO60*EP$2&lt;0,0,+'2grid'!BO60*EP$2)</f>
        <v>20.58</v>
      </c>
      <c r="BP60" s="103">
        <f>IF(+'2grid'!BP60*EQ$2&lt;0,0,+'2grid'!BP60*EQ$2)</f>
        <v>22.05</v>
      </c>
      <c r="BQ60" s="103">
        <f>IF(+'2grid'!BQ60*ER$2&lt;0,0,+'2grid'!BQ60*ER$2)</f>
        <v>23.52</v>
      </c>
      <c r="BR60" s="103">
        <f>IF(+'2grid'!BR60*ES$2&lt;0,0,+'2grid'!BR60*ES$2)</f>
        <v>23.52</v>
      </c>
      <c r="BS60" s="103">
        <f>IF(+'2grid'!BS60*ET$2&lt;0,0,+'2grid'!BS60*ET$2)</f>
        <v>23.52</v>
      </c>
      <c r="BT60" s="103">
        <f>IF(+'2grid'!BT60*EU$2&lt;0,0,+'2grid'!BT60*EU$2)</f>
        <v>24.842999999999911</v>
      </c>
      <c r="BU60" s="103">
        <f>IF(+'2grid'!BU60*EV$2&lt;0,0,+'2grid'!BU60*EV$2)</f>
        <v>25.16639999999984</v>
      </c>
      <c r="BV60" s="103">
        <f>IF(+'2grid'!BV60*EW$2&lt;0,0,+'2grid'!BV60*EW$2)</f>
        <v>25.498619999999892</v>
      </c>
      <c r="BW60" s="103">
        <f>IF(+'2grid'!BW60*EX$2&lt;0,0,+'2grid'!BW60*EX$2)</f>
        <v>25.960199999999787</v>
      </c>
      <c r="BX60" s="103">
        <f>IF(+'2grid'!BX60*EY$2&lt;0,0,+'2grid'!BX60*EY$2)</f>
        <v>26.597395999999826</v>
      </c>
      <c r="BY60" s="103">
        <f>IF(+'2grid'!BY60*EZ$2&lt;0,0,+'2grid'!BY60*EZ$2)</f>
        <v>27.171349333333104</v>
      </c>
      <c r="BZ60" s="103">
        <f>IF(+'2grid'!BZ60*FA$2&lt;0,0,+'2grid'!BZ60*FA$2)</f>
        <v>27.512459022222036</v>
      </c>
      <c r="CA60" s="103">
        <f>IF(+'2grid'!CA60*FB$2&lt;0,0,+'2grid'!CA60*FB$2)</f>
        <v>28.056305303703478</v>
      </c>
    </row>
    <row r="61" spans="1:79" x14ac:dyDescent="0.2">
      <c r="A61" s="9">
        <f>+data!B63</f>
        <v>214</v>
      </c>
      <c r="B61" s="103">
        <f>IF(+'2grid'!B61*CC$2&lt;0,0,+'2grid'!B61*CC$2)</f>
        <v>0</v>
      </c>
      <c r="C61" s="103">
        <f>IF(+'2grid'!C61*CD$2&lt;0,0,+'2grid'!C61*CD$2)</f>
        <v>0</v>
      </c>
      <c r="D61" s="103">
        <f>IF(+'2grid'!D61*CE$2&lt;0,0,+'2grid'!D61*CE$2)</f>
        <v>0</v>
      </c>
      <c r="E61" s="103">
        <f>IF(+'2grid'!E61*CF$2&lt;0,0,+'2grid'!E61*CF$2)</f>
        <v>0</v>
      </c>
      <c r="F61" s="103">
        <f>IF(+'2grid'!F61*CG$2&lt;0,0,+'2grid'!F61*CG$2)</f>
        <v>0</v>
      </c>
      <c r="G61" s="103">
        <f>IF(+'2grid'!G61*CH$2&lt;0,0,+'2grid'!G61*CH$2)</f>
        <v>0</v>
      </c>
      <c r="H61" s="103">
        <f>IF(+'2grid'!H61*CI$2&lt;0,0,+'2grid'!H61*CI$2)</f>
        <v>0</v>
      </c>
      <c r="I61" s="103">
        <f>IF(+'2grid'!I61*CJ$2&lt;0,0,+'2grid'!I61*CJ$2)</f>
        <v>0</v>
      </c>
      <c r="J61" s="103">
        <f>IF(+'2grid'!J61*CK$2&lt;0,0,+'2grid'!J61*CK$2)</f>
        <v>0</v>
      </c>
      <c r="K61" s="103">
        <f>IF(+'2grid'!K61*CL$2&lt;0,0,+'2grid'!K61*CL$2)</f>
        <v>0</v>
      </c>
      <c r="L61" s="103">
        <f>IF(+'2grid'!L61*CM$2&lt;0,0,+'2grid'!L61*CM$2)</f>
        <v>0</v>
      </c>
      <c r="M61" s="103">
        <f>IF(+'2grid'!M61*CN$2&lt;0,0,+'2grid'!M61*CN$2)</f>
        <v>0</v>
      </c>
      <c r="N61" s="103">
        <f>IF(+'2grid'!N61*CO$2&lt;0,0,+'2grid'!N61*CO$2)</f>
        <v>0</v>
      </c>
      <c r="O61" s="103">
        <f>IF(+'2grid'!O61*CP$2&lt;0,0,+'2grid'!O61*CP$2)</f>
        <v>0</v>
      </c>
      <c r="P61" s="103">
        <f>IF(+'2grid'!P61*CQ$2&lt;0,0,+'2grid'!P61*CQ$2)</f>
        <v>0</v>
      </c>
      <c r="Q61" s="103">
        <f>IF(+'2grid'!Q61*CR$2&lt;0,0,+'2grid'!Q61*CR$2)</f>
        <v>0</v>
      </c>
      <c r="R61" s="103">
        <f>IF(+'2grid'!R61*CS$2&lt;0,0,+'2grid'!R61*CS$2)</f>
        <v>0</v>
      </c>
      <c r="S61" s="103">
        <f>IF(+'2grid'!S61*CT$2&lt;0,0,+'2grid'!S61*CT$2)</f>
        <v>0</v>
      </c>
      <c r="T61" s="103">
        <f>IF(+'2grid'!T61*CU$2&lt;0,0,+'2grid'!T61*CU$2)</f>
        <v>0</v>
      </c>
      <c r="U61" s="103">
        <f>IF(+'2grid'!U61*CV$2&lt;0,0,+'2grid'!U61*CV$2)</f>
        <v>0.50255465360628759</v>
      </c>
      <c r="V61" s="103">
        <f>IF(+'2grid'!V61*CW$2&lt;0,0,+'2grid'!V61*CW$2)</f>
        <v>1.8694100759925394</v>
      </c>
      <c r="W61" s="103">
        <f>IF(+'2grid'!W61*CX$2&lt;0,0,+'2grid'!W61*CX$2)</f>
        <v>3.8624790031190197</v>
      </c>
      <c r="X61" s="103">
        <f>IF(+'2grid'!X61*CY$2&lt;0,0,+'2grid'!X61*CY$2)</f>
        <v>6.7021678710209862</v>
      </c>
      <c r="Y61" s="103">
        <f>IF(+'2grid'!Y61*CZ$2&lt;0,0,+'2grid'!Y61*CZ$2)</f>
        <v>10.677865405923901</v>
      </c>
      <c r="Z61" s="103">
        <f>IF(+'2grid'!Z61*DA$2&lt;0,0,+'2grid'!Z61*DA$2)</f>
        <v>16.168050078373835</v>
      </c>
      <c r="AA61" s="103">
        <f>IF(+'2grid'!AA61*DB$2&lt;0,0,+'2grid'!AA61*DB$2)</f>
        <v>23.6659578777682</v>
      </c>
      <c r="AB61" s="103">
        <f>IF(+'2grid'!AB61*DC$2&lt;0,0,+'2grid'!AB61*DC$2)</f>
        <v>13.249870859908567</v>
      </c>
      <c r="AC61" s="103">
        <f>IF(+'2grid'!AC61*DD$2&lt;0,0,+'2grid'!AC61*DD$2)</f>
        <v>15.490681848947663</v>
      </c>
      <c r="AD61" s="103">
        <f>IF(+'2grid'!AD61*DE$2&lt;0,0,+'2grid'!AD61*DE$2)</f>
        <v>16.764979102380021</v>
      </c>
      <c r="AE61" s="103">
        <f>IF(+'2grid'!AE61*DF$2&lt;0,0,+'2grid'!AE61*DF$2)</f>
        <v>18.117209089232219</v>
      </c>
      <c r="AF61" s="103">
        <f>IF(+'2grid'!AF61*DG$2&lt;0,0,+'2grid'!AF61*DG$2)</f>
        <v>19.551592689045151</v>
      </c>
      <c r="AG61" s="103">
        <f>IF(+'2grid'!AG61*DH$2&lt;0,0,+'2grid'!AG61*DH$2)</f>
        <v>21.072564461956897</v>
      </c>
      <c r="AH61" s="103">
        <f>IF(+'2grid'!AH61*DI$2&lt;0,0,+'2grid'!AH61*DI$2)</f>
        <v>22.684783002215141</v>
      </c>
      <c r="AI61" s="103">
        <f>IF(+'2grid'!AI61*DJ$2&lt;0,0,+'2grid'!AI61*DJ$2)</f>
        <v>24.393141777776307</v>
      </c>
      <c r="AJ61" s="103">
        <f>IF(+'2grid'!AJ61*DK$2&lt;0,0,+'2grid'!AJ61*DK$2)</f>
        <v>26.202780478258919</v>
      </c>
      <c r="AK61" s="103">
        <f>IF(+'2grid'!AK61*DL$2&lt;0,0,+'2grid'!AK61*DL$2)</f>
        <v>28.119096894518385</v>
      </c>
      <c r="AL61" s="103">
        <f>IF(+'2grid'!AL61*DM$2&lt;0,0,+'2grid'!AL61*DM$2)</f>
        <v>30.147759354153855</v>
      </c>
      <c r="AM61" s="103">
        <f>IF(+'2grid'!AM61*DN$2&lt;0,0,+'2grid'!AM61*DN$2)</f>
        <v>32.294719738346991</v>
      </c>
      <c r="AN61" s="103">
        <f>IF(+'2grid'!AN61*DO$2&lt;0,0,+'2grid'!AN61*DO$2)</f>
        <v>34.566227106569741</v>
      </c>
      <c r="AO61" s="103">
        <f>IF(+'2grid'!AO61*DP$2&lt;0,0,+'2grid'!AO61*DP$2)</f>
        <v>38.025094584225826</v>
      </c>
      <c r="AP61" s="103">
        <f>IF(+'2grid'!AP61*DQ$2&lt;0,0,+'2grid'!AP61*DQ$2)</f>
        <v>41.799386686899958</v>
      </c>
      <c r="AQ61" s="103">
        <f>IF(+'2grid'!AQ61*DR$2&lt;0,0,+'2grid'!AQ61*DR$2)</f>
        <v>45.916341656330701</v>
      </c>
      <c r="AR61" s="103">
        <f>IF(+'2grid'!AR61*DS$2&lt;0,0,+'2grid'!AR61*DS$2)</f>
        <v>50.405466467742741</v>
      </c>
      <c r="AS61" s="103">
        <f>IF(+'2grid'!AS61*DT$2&lt;0,0,+'2grid'!AS61*DT$2)</f>
        <v>55.298720976312332</v>
      </c>
      <c r="AT61" s="103">
        <f>IF(+'2grid'!AT61*DU$2&lt;0,0,+'2grid'!AT61*DU$2)</f>
        <v>74.272627982746087</v>
      </c>
      <c r="AU61" s="103">
        <f>IF(+'2grid'!AU61*DV$2&lt;0,0,+'2grid'!AU61*DV$2)</f>
        <v>99.699921629768909</v>
      </c>
      <c r="AV61" s="103">
        <f>IF(+'2grid'!AV61*DW$2&lt;0,0,+'2grid'!AV61*DW$2)</f>
        <v>134.45126992714694</v>
      </c>
      <c r="AW61" s="103">
        <f>IF(+'2grid'!AW61*DX$2&lt;0,0,+'2grid'!AW61*DX$2)</f>
        <v>180.06625704538646</v>
      </c>
      <c r="AX61" s="103">
        <f>IF(+'2grid'!AX61*DY$2&lt;0,0,+'2grid'!AX61*DY$2)</f>
        <v>229.14297650572638</v>
      </c>
      <c r="AY61" s="103">
        <f>IF(+'2grid'!AY61*DZ$2&lt;0,0,+'2grid'!AY61*DZ$2)</f>
        <v>303.72735070989575</v>
      </c>
      <c r="AZ61" s="103">
        <f>IF(+'2grid'!AZ61*EA$2&lt;0,0,+'2grid'!AZ61*EA$2)</f>
        <v>407.51624979740865</v>
      </c>
      <c r="BA61" s="103">
        <f>IF(+'2grid'!BA61*EB$2&lt;0,0,+'2grid'!BA61*EB$2)</f>
        <v>492.50013426831589</v>
      </c>
      <c r="BB61" s="103">
        <f>IF(+'2grid'!BB61*EC$2&lt;0,0,+'2grid'!BB61*EC$2)</f>
        <v>675.09156825771208</v>
      </c>
      <c r="BC61" s="103">
        <f>IF(+'2grid'!BC61*ED$2&lt;0,0,+'2grid'!BC61*ED$2)</f>
        <v>938.52</v>
      </c>
      <c r="BD61" s="103">
        <f>IF(+'2grid'!BD61*EE$2&lt;0,0,+'2grid'!BD61*EE$2)</f>
        <v>1085.06</v>
      </c>
      <c r="BE61" s="103">
        <f>IF(+'2grid'!BE61*EF$2&lt;0,0,+'2grid'!BE61*EF$2)</f>
        <v>1368.8799999999999</v>
      </c>
      <c r="BF61" s="103">
        <f>IF(+'2grid'!BF61*EG$2&lt;0,0,+'2grid'!BF61*EG$2)</f>
        <v>1312.2</v>
      </c>
      <c r="BG61" s="103">
        <f>IF(+'2grid'!BG61*EH$2&lt;0,0,+'2grid'!BG61*EH$2)</f>
        <v>1291.6399999999999</v>
      </c>
      <c r="BH61" s="103">
        <f>IF(+'2grid'!BH61*EI$2&lt;0,0,+'2grid'!BH61*EI$2)</f>
        <v>1291.6399999999999</v>
      </c>
      <c r="BI61" s="103">
        <f>IF(+'2grid'!BI61*EJ$2&lt;0,0,+'2grid'!BI61*EJ$2)</f>
        <v>1291.6399999999999</v>
      </c>
      <c r="BJ61" s="103">
        <f>IF(+'2grid'!BJ61*EK$2&lt;0,0,+'2grid'!BJ61*EK$2)</f>
        <v>1244.5999999999999</v>
      </c>
      <c r="BK61" s="103">
        <f>IF(+'2grid'!BK61*EL$2&lt;0,0,+'2grid'!BK61*EL$2)</f>
        <v>1244.5999999999999</v>
      </c>
      <c r="BL61" s="103">
        <f>IF(+'2grid'!BL61*EM$2&lt;0,0,+'2grid'!BL61*EM$2)</f>
        <v>1244.5999999999999</v>
      </c>
      <c r="BM61" s="103">
        <f>IF(+'2grid'!BM61*EN$2&lt;0,0,+'2grid'!BM61*EN$2)</f>
        <v>1244.5999999999999</v>
      </c>
      <c r="BN61" s="103">
        <f>IF(+'2grid'!BN61*EO$2&lt;0,0,+'2grid'!BN61*EO$2)</f>
        <v>1244.5999999999999</v>
      </c>
      <c r="BO61" s="103">
        <f>IF(+'2grid'!BO61*EP$2&lt;0,0,+'2grid'!BO61*EP$2)</f>
        <v>1225</v>
      </c>
      <c r="BP61" s="103">
        <f>IF(+'2grid'!BP61*EQ$2&lt;0,0,+'2grid'!BP61*EQ$2)</f>
        <v>1244.5999999999999</v>
      </c>
      <c r="BQ61" s="103">
        <f>IF(+'2grid'!BQ61*ER$2&lt;0,0,+'2grid'!BQ61*ER$2)</f>
        <v>1234.8</v>
      </c>
      <c r="BR61" s="103">
        <f>IF(+'2grid'!BR61*ES$2&lt;0,0,+'2grid'!BR61*ES$2)</f>
        <v>1264.2</v>
      </c>
      <c r="BS61" s="103">
        <f>IF(+'2grid'!BS61*ET$2&lt;0,0,+'2grid'!BS61*ET$2)</f>
        <v>1274</v>
      </c>
      <c r="BT61" s="103">
        <f>IF(+'2grid'!BT61*EU$2&lt;0,0,+'2grid'!BT61*EU$2)</f>
        <v>1283.8</v>
      </c>
      <c r="BU61" s="103">
        <f>IF(+'2grid'!BU61*EV$2&lt;0,0,+'2grid'!BU61*EV$2)</f>
        <v>1295.56</v>
      </c>
      <c r="BV61" s="103">
        <f>IF(+'2grid'!BV61*EW$2&lt;0,0,+'2grid'!BV61*EW$2)</f>
        <v>1312.808000000002</v>
      </c>
      <c r="BW61" s="103">
        <f>IF(+'2grid'!BW61*EX$2&lt;0,0,+'2grid'!BW61*EX$2)</f>
        <v>1326.92</v>
      </c>
      <c r="BX61" s="103">
        <f>IF(+'2grid'!BX61*EY$2&lt;0,0,+'2grid'!BX61*EY$2)</f>
        <v>1337.0597333333349</v>
      </c>
      <c r="BY61" s="103">
        <f>IF(+'2grid'!BY61*EZ$2&lt;0,0,+'2grid'!BY61*EZ$2)</f>
        <v>1351.2152888888911</v>
      </c>
      <c r="BZ61" s="103">
        <f>IF(+'2grid'!BZ61*FA$2&lt;0,0,+'2grid'!BZ61*FA$2)</f>
        <v>1365.4626014814862</v>
      </c>
      <c r="CA61" s="103">
        <f>IF(+'2grid'!CA61*FB$2&lt;0,0,+'2grid'!CA61*FB$2)</f>
        <v>1378.991731358027</v>
      </c>
    </row>
    <row r="62" spans="1:79" x14ac:dyDescent="0.2">
      <c r="A62" s="9">
        <f>+data!B64</f>
        <v>218</v>
      </c>
      <c r="B62" s="103">
        <f>IF(+'2grid'!B62*CC$2&lt;0,0,+'2grid'!B62*CC$2)</f>
        <v>0</v>
      </c>
      <c r="C62" s="103">
        <f>IF(+'2grid'!C62*CD$2&lt;0,0,+'2grid'!C62*CD$2)</f>
        <v>0</v>
      </c>
      <c r="D62" s="103">
        <f>IF(+'2grid'!D62*CE$2&lt;0,0,+'2grid'!D62*CE$2)</f>
        <v>0</v>
      </c>
      <c r="E62" s="103">
        <f>IF(+'2grid'!E62*CF$2&lt;0,0,+'2grid'!E62*CF$2)</f>
        <v>0</v>
      </c>
      <c r="F62" s="103">
        <f>IF(+'2grid'!F62*CG$2&lt;0,0,+'2grid'!F62*CG$2)</f>
        <v>0</v>
      </c>
      <c r="G62" s="103">
        <f>IF(+'2grid'!G62*CH$2&lt;0,0,+'2grid'!G62*CH$2)</f>
        <v>0</v>
      </c>
      <c r="H62" s="103">
        <f>IF(+'2grid'!H62*CI$2&lt;0,0,+'2grid'!H62*CI$2)</f>
        <v>0</v>
      </c>
      <c r="I62" s="103">
        <f>IF(+'2grid'!I62*CJ$2&lt;0,0,+'2grid'!I62*CJ$2)</f>
        <v>0</v>
      </c>
      <c r="J62" s="103">
        <f>IF(+'2grid'!J62*CK$2&lt;0,0,+'2grid'!J62*CK$2)</f>
        <v>0</v>
      </c>
      <c r="K62" s="103">
        <f>IF(+'2grid'!K62*CL$2&lt;0,0,+'2grid'!K62*CL$2)</f>
        <v>0</v>
      </c>
      <c r="L62" s="103">
        <f>IF(+'2grid'!L62*CM$2&lt;0,0,+'2grid'!L62*CM$2)</f>
        <v>0</v>
      </c>
      <c r="M62" s="103">
        <f>IF(+'2grid'!M62*CN$2&lt;0,0,+'2grid'!M62*CN$2)</f>
        <v>0</v>
      </c>
      <c r="N62" s="103">
        <f>IF(+'2grid'!N62*CO$2&lt;0,0,+'2grid'!N62*CO$2)</f>
        <v>0</v>
      </c>
      <c r="O62" s="103">
        <f>IF(+'2grid'!O62*CP$2&lt;0,0,+'2grid'!O62*CP$2)</f>
        <v>0</v>
      </c>
      <c r="P62" s="103">
        <f>IF(+'2grid'!P62*CQ$2&lt;0,0,+'2grid'!P62*CQ$2)</f>
        <v>0</v>
      </c>
      <c r="Q62" s="103">
        <f>IF(+'2grid'!Q62*CR$2&lt;0,0,+'2grid'!Q62*CR$2)</f>
        <v>0</v>
      </c>
      <c r="R62" s="103">
        <f>IF(+'2grid'!R62*CS$2&lt;0,0,+'2grid'!R62*CS$2)</f>
        <v>0</v>
      </c>
      <c r="S62" s="103">
        <f>IF(+'2grid'!S62*CT$2&lt;0,0,+'2grid'!S62*CT$2)</f>
        <v>0</v>
      </c>
      <c r="T62" s="103">
        <f>IF(+'2grid'!T62*CU$2&lt;0,0,+'2grid'!T62*CU$2)</f>
        <v>0</v>
      </c>
      <c r="U62" s="103">
        <f>IF(+'2grid'!U62*CV$2&lt;0,0,+'2grid'!U62*CV$2)</f>
        <v>9.8411438792906925</v>
      </c>
      <c r="V62" s="103">
        <f>IF(+'2grid'!V62*CW$2&lt;0,0,+'2grid'!V62*CW$2)</f>
        <v>32.877555718375028</v>
      </c>
      <c r="W62" s="103">
        <f>IF(+'2grid'!W62*CX$2&lt;0,0,+'2grid'!W62*CX$2)</f>
        <v>58.604582740118545</v>
      </c>
      <c r="X62" s="103">
        <f>IF(+'2grid'!X62*CY$2&lt;0,0,+'2grid'!X62*CY$2)</f>
        <v>86.798740290681948</v>
      </c>
      <c r="Y62" s="103">
        <f>IF(+'2grid'!Y62*CZ$2&lt;0,0,+'2grid'!Y62*CZ$2)</f>
        <v>116.87756499040015</v>
      </c>
      <c r="Z62" s="103">
        <f>IF(+'2grid'!Z62*DA$2&lt;0,0,+'2grid'!Z62*DA$2)</f>
        <v>148.15512127815023</v>
      </c>
      <c r="AA62" s="103">
        <f>IF(+'2grid'!AA62*DB$2&lt;0,0,+'2grid'!AA62*DB$2)</f>
        <v>179.80297194808412</v>
      </c>
      <c r="AB62" s="103">
        <f>IF(+'2grid'!AB62*DC$2&lt;0,0,+'2grid'!AB62*DC$2)</f>
        <v>164.67788905696003</v>
      </c>
      <c r="AC62" s="103">
        <f>IF(+'2grid'!AC62*DD$2&lt;0,0,+'2grid'!AC62*DD$2)</f>
        <v>176.0622413150729</v>
      </c>
      <c r="AD62" s="103">
        <f>IF(+'2grid'!AD62*DE$2&lt;0,0,+'2grid'!AD62*DE$2)</f>
        <v>181.97991853238784</v>
      </c>
      <c r="AE62" s="103">
        <f>IF(+'2grid'!AE62*DF$2&lt;0,0,+'2grid'!AE62*DF$2)</f>
        <v>187.79564989800147</v>
      </c>
      <c r="AF62" s="103">
        <f>IF(+'2grid'!AF62*DG$2&lt;0,0,+'2grid'!AF62*DG$2)</f>
        <v>193.50720576637502</v>
      </c>
      <c r="AG62" s="103">
        <f>IF(+'2grid'!AG62*DH$2&lt;0,0,+'2grid'!AG62*DH$2)</f>
        <v>199.11225447246383</v>
      </c>
      <c r="AH62" s="103">
        <f>IF(+'2grid'!AH62*DI$2&lt;0,0,+'2grid'!AH62*DI$2)</f>
        <v>204.60835527920133</v>
      </c>
      <c r="AI62" s="103">
        <f>IF(+'2grid'!AI62*DJ$2&lt;0,0,+'2grid'!AI62*DJ$2)</f>
        <v>209.99295067289606</v>
      </c>
      <c r="AJ62" s="103">
        <f>IF(+'2grid'!AJ62*DK$2&lt;0,0,+'2grid'!AJ62*DK$2)</f>
        <v>215.26335793067921</v>
      </c>
      <c r="AK62" s="103">
        <f>IF(+'2grid'!AK62*DL$2&lt;0,0,+'2grid'!AK62*DL$2)</f>
        <v>220.41675987344408</v>
      </c>
      <c r="AL62" s="103">
        <f>IF(+'2grid'!AL62*DM$2&lt;0,0,+'2grid'!AL62*DM$2)</f>
        <v>225.4501947052394</v>
      </c>
      <c r="AM62" s="103">
        <f>IF(+'2grid'!AM62*DN$2&lt;0,0,+'2grid'!AM62*DN$2)</f>
        <v>230.36054482547107</v>
      </c>
      <c r="AN62" s="103">
        <f>IF(+'2grid'!AN62*DO$2&lt;0,0,+'2grid'!AN62*DO$2)</f>
        <v>235.14452448311624</v>
      </c>
      <c r="AO62" s="103">
        <f>IF(+'2grid'!AO62*DP$2&lt;0,0,+'2grid'!AO62*DP$2)</f>
        <v>239.79866612193368</v>
      </c>
      <c r="AP62" s="103">
        <f>IF(+'2grid'!AP62*DQ$2&lt;0,0,+'2grid'!AP62*DQ$2)</f>
        <v>305.24305223600982</v>
      </c>
      <c r="AQ62" s="103">
        <f>IF(+'2grid'!AQ62*DR$2&lt;0,0,+'2grid'!AQ62*DR$2)</f>
        <v>355.06834355244547</v>
      </c>
      <c r="AR62" s="103">
        <f>IF(+'2grid'!AR62*DS$2&lt;0,0,+'2grid'!AR62*DS$2)</f>
        <v>412.66756066074151</v>
      </c>
      <c r="AS62" s="103">
        <f>IF(+'2grid'!AS62*DT$2&lt;0,0,+'2grid'!AS62*DT$2)</f>
        <v>469.91769087771524</v>
      </c>
      <c r="AT62" s="103">
        <f>IF(+'2grid'!AT62*DU$2&lt;0,0,+'2grid'!AT62*DU$2)</f>
        <v>528.46324860565892</v>
      </c>
      <c r="AU62" s="103">
        <f>IF(+'2grid'!AU62*DV$2&lt;0,0,+'2grid'!AU62*DV$2)</f>
        <v>612.2955750916193</v>
      </c>
      <c r="AV62" s="103">
        <f>IF(+'2grid'!AV62*DW$2&lt;0,0,+'2grid'!AV62*DW$2)</f>
        <v>682.68121198107735</v>
      </c>
      <c r="AW62" s="103">
        <f>IF(+'2grid'!AW62*DX$2&lt;0,0,+'2grid'!AW62*DX$2)</f>
        <v>760.55336846101341</v>
      </c>
      <c r="AX62" s="103">
        <f>IF(+'2grid'!AX62*DY$2&lt;0,0,+'2grid'!AX62*DY$2)</f>
        <v>877.37700734994985</v>
      </c>
      <c r="AY62" s="103">
        <f>IF(+'2grid'!AY62*DZ$2&lt;0,0,+'2grid'!AY62*DZ$2)</f>
        <v>969.69277753999268</v>
      </c>
      <c r="AZ62" s="103">
        <f>IF(+'2grid'!AZ62*EA$2&lt;0,0,+'2grid'!AZ62*EA$2)</f>
        <v>1051.0042527732005</v>
      </c>
      <c r="BA62" s="103">
        <f>IF(+'2grid'!BA62*EB$2&lt;0,0,+'2grid'!BA62*EB$2)</f>
        <v>1567.9840480703592</v>
      </c>
      <c r="BB62" s="103">
        <f>IF(+'2grid'!BB62*EC$2&lt;0,0,+'2grid'!BB62*EC$2)</f>
        <v>1821.5989152616007</v>
      </c>
      <c r="BC62" s="103">
        <f>IF(+'2grid'!BC62*ED$2&lt;0,0,+'2grid'!BC62*ED$2)</f>
        <v>2379.48</v>
      </c>
      <c r="BD62" s="103">
        <f>IF(+'2grid'!BD62*EE$2&lt;0,0,+'2grid'!BD62*EE$2)</f>
        <v>2442.58</v>
      </c>
      <c r="BE62" s="103">
        <f>IF(+'2grid'!BE62*EF$2&lt;0,0,+'2grid'!BE62*EF$2)</f>
        <v>2373.3679999999999</v>
      </c>
      <c r="BF62" s="103">
        <f>IF(+'2grid'!BF62*EG$2&lt;0,0,+'2grid'!BF62*EG$2)</f>
        <v>2843.1</v>
      </c>
      <c r="BG62" s="103">
        <f>IF(+'2grid'!BG62*EH$2&lt;0,0,+'2grid'!BG62*EH$2)</f>
        <v>2919.42</v>
      </c>
      <c r="BH62" s="103">
        <f>IF(+'2grid'!BH62*EI$2&lt;0,0,+'2grid'!BH62*EI$2)</f>
        <v>2744</v>
      </c>
      <c r="BI62" s="103">
        <f>IF(+'2grid'!BI62*EJ$2&lt;0,0,+'2grid'!BI62*EJ$2)</f>
        <v>2548</v>
      </c>
      <c r="BJ62" s="103">
        <f>IF(+'2grid'!BJ62*EK$2&lt;0,0,+'2grid'!BJ62*EK$2)</f>
        <v>2437.2599999999998</v>
      </c>
      <c r="BK62" s="103">
        <f>IF(+'2grid'!BK62*EL$2&lt;0,0,+'2grid'!BK62*EL$2)</f>
        <v>2472.54</v>
      </c>
      <c r="BL62" s="103">
        <f>IF(+'2grid'!BL62*EM$2&lt;0,0,+'2grid'!BL62*EM$2)</f>
        <v>2459.8000000000002</v>
      </c>
      <c r="BM62" s="103">
        <f>IF(+'2grid'!BM62*EN$2&lt;0,0,+'2grid'!BM62*EN$2)</f>
        <v>2397.08</v>
      </c>
      <c r="BN62" s="103">
        <f>IF(+'2grid'!BN62*EO$2&lt;0,0,+'2grid'!BN62*EO$2)</f>
        <v>2366.6999999999998</v>
      </c>
      <c r="BO62" s="103">
        <f>IF(+'2grid'!BO62*EP$2&lt;0,0,+'2grid'!BO62*EP$2)</f>
        <v>2450</v>
      </c>
      <c r="BP62" s="103">
        <f>IF(+'2grid'!BP62*EQ$2&lt;0,0,+'2grid'!BP62*EQ$2)</f>
        <v>2497.04</v>
      </c>
      <c r="BQ62" s="103">
        <f>IF(+'2grid'!BQ62*ER$2&lt;0,0,+'2grid'!BQ62*ER$2)</f>
        <v>2526.2440000000001</v>
      </c>
      <c r="BR62" s="103">
        <f>IF(+'2grid'!BR62*ES$2&lt;0,0,+'2grid'!BR62*ES$2)</f>
        <v>2484.4959999999996</v>
      </c>
      <c r="BS62" s="103">
        <f>IF(+'2grid'!BS62*ET$2&lt;0,0,+'2grid'!BS62*ET$2)</f>
        <v>2480.2820000000002</v>
      </c>
      <c r="BT62" s="103">
        <f>IF(+'2grid'!BT62*EU$2&lt;0,0,+'2grid'!BT62*EU$2)</f>
        <v>2502.0184000000008</v>
      </c>
      <c r="BU62" s="103">
        <f>IF(+'2grid'!BU62*EV$2&lt;0,0,+'2grid'!BU62*EV$2)</f>
        <v>2487.21452</v>
      </c>
      <c r="BV62" s="103">
        <f>IF(+'2grid'!BV62*EW$2&lt;0,0,+'2grid'!BV62*EW$2)</f>
        <v>2477.8900160000012</v>
      </c>
      <c r="BW62" s="103">
        <f>IF(+'2grid'!BW62*EX$2&lt;0,0,+'2grid'!BW62*EX$2)</f>
        <v>2471.8363600000012</v>
      </c>
      <c r="BX62" s="103">
        <f>IF(+'2grid'!BX62*EY$2&lt;0,0,+'2grid'!BX62*EY$2)</f>
        <v>2475.4284128000008</v>
      </c>
      <c r="BY62" s="103">
        <f>IF(+'2grid'!BY62*EZ$2&lt;0,0,+'2grid'!BY62*EZ$2)</f>
        <v>2470.0310954666684</v>
      </c>
      <c r="BZ62" s="103">
        <f>IF(+'2grid'!BZ62*FA$2&lt;0,0,+'2grid'!BZ62*FA$2)</f>
        <v>2460.6016173511134</v>
      </c>
      <c r="CA62" s="103">
        <f>IF(+'2grid'!CA62*FB$2&lt;0,0,+'2grid'!CA62*FB$2)</f>
        <v>2458.5287480651868</v>
      </c>
    </row>
    <row r="63" spans="1:79" x14ac:dyDescent="0.2">
      <c r="A63" s="9">
        <f>+data!B65</f>
        <v>222</v>
      </c>
      <c r="B63" s="103">
        <f>IF(+'2grid'!B63*CC$2&lt;0,0,+'2grid'!B63*CC$2)</f>
        <v>0</v>
      </c>
      <c r="C63" s="103">
        <f>IF(+'2grid'!C63*CD$2&lt;0,0,+'2grid'!C63*CD$2)</f>
        <v>0</v>
      </c>
      <c r="D63" s="103">
        <f>IF(+'2grid'!D63*CE$2&lt;0,0,+'2grid'!D63*CE$2)</f>
        <v>0</v>
      </c>
      <c r="E63" s="103">
        <f>IF(+'2grid'!E63*CF$2&lt;0,0,+'2grid'!E63*CF$2)</f>
        <v>0</v>
      </c>
      <c r="F63" s="103">
        <f>IF(+'2grid'!F63*CG$2&lt;0,0,+'2grid'!F63*CG$2)</f>
        <v>0</v>
      </c>
      <c r="G63" s="103">
        <f>IF(+'2grid'!G63*CH$2&lt;0,0,+'2grid'!G63*CH$2)</f>
        <v>0</v>
      </c>
      <c r="H63" s="103">
        <f>IF(+'2grid'!H63*CI$2&lt;0,0,+'2grid'!H63*CI$2)</f>
        <v>0</v>
      </c>
      <c r="I63" s="103">
        <f>IF(+'2grid'!I63*CJ$2&lt;0,0,+'2grid'!I63*CJ$2)</f>
        <v>0</v>
      </c>
      <c r="J63" s="103">
        <f>IF(+'2grid'!J63*CK$2&lt;0,0,+'2grid'!J63*CK$2)</f>
        <v>0</v>
      </c>
      <c r="K63" s="103">
        <f>IF(+'2grid'!K63*CL$2&lt;0,0,+'2grid'!K63*CL$2)</f>
        <v>0</v>
      </c>
      <c r="L63" s="103">
        <f>IF(+'2grid'!L63*CM$2&lt;0,0,+'2grid'!L63*CM$2)</f>
        <v>0</v>
      </c>
      <c r="M63" s="103">
        <f>IF(+'2grid'!M63*CN$2&lt;0,0,+'2grid'!M63*CN$2)</f>
        <v>0</v>
      </c>
      <c r="N63" s="103">
        <f>IF(+'2grid'!N63*CO$2&lt;0,0,+'2grid'!N63*CO$2)</f>
        <v>0</v>
      </c>
      <c r="O63" s="103">
        <f>IF(+'2grid'!O63*CP$2&lt;0,0,+'2grid'!O63*CP$2)</f>
        <v>0</v>
      </c>
      <c r="P63" s="103">
        <f>IF(+'2grid'!P63*CQ$2&lt;0,0,+'2grid'!P63*CQ$2)</f>
        <v>0</v>
      </c>
      <c r="Q63" s="103">
        <f>IF(+'2grid'!Q63*CR$2&lt;0,0,+'2grid'!Q63*CR$2)</f>
        <v>0</v>
      </c>
      <c r="R63" s="103">
        <f>IF(+'2grid'!R63*CS$2&lt;0,0,+'2grid'!R63*CS$2)</f>
        <v>0</v>
      </c>
      <c r="S63" s="103">
        <f>IF(+'2grid'!S63*CT$2&lt;0,0,+'2grid'!S63*CT$2)</f>
        <v>0</v>
      </c>
      <c r="T63" s="103">
        <f>IF(+'2grid'!T63*CU$2&lt;0,0,+'2grid'!T63*CU$2)</f>
        <v>0</v>
      </c>
      <c r="U63" s="103">
        <f>IF(+'2grid'!U63*CV$2&lt;0,0,+'2grid'!U63*CV$2)</f>
        <v>1.4353420030467945</v>
      </c>
      <c r="V63" s="103">
        <f>IF(+'2grid'!V63*CW$2&lt;0,0,+'2grid'!V63*CW$2)</f>
        <v>4.5476484714618763</v>
      </c>
      <c r="W63" s="103">
        <f>IF(+'2grid'!W63*CX$2&lt;0,0,+'2grid'!W63*CX$2)</f>
        <v>7.976783536556268</v>
      </c>
      <c r="X63" s="103">
        <f>IF(+'2grid'!X63*CY$2&lt;0,0,+'2grid'!X63*CY$2)</f>
        <v>11.70206601338333</v>
      </c>
      <c r="Y63" s="103">
        <f>IF(+'2grid'!Y63*CZ$2&lt;0,0,+'2grid'!Y63*CZ$2)</f>
        <v>15.678657225035913</v>
      </c>
      <c r="Z63" s="103">
        <f>IF(+'2grid'!Z63*DA$2&lt;0,0,+'2grid'!Z63*DA$2)</f>
        <v>19.823815840810024</v>
      </c>
      <c r="AA63" s="103">
        <f>IF(+'2grid'!AA63*DB$2&lt;0,0,+'2grid'!AA63*DB$2)</f>
        <v>23.992947489506921</v>
      </c>
      <c r="AB63" s="103">
        <f>IF(+'2grid'!AB63*DC$2&lt;0,0,+'2grid'!AB63*DC$2)</f>
        <v>27.933711453784873</v>
      </c>
      <c r="AC63" s="103">
        <f>IF(+'2grid'!AC63*DD$2&lt;0,0,+'2grid'!AC63*DD$2)</f>
        <v>31.18476411749894</v>
      </c>
      <c r="AD63" s="103">
        <f>IF(+'2grid'!AD63*DE$2&lt;0,0,+'2grid'!AD63*DE$2)</f>
        <v>32.397576521348832</v>
      </c>
      <c r="AE63" s="103">
        <f>IF(+'2grid'!AE63*DF$2&lt;0,0,+'2grid'!AE63*DF$2)</f>
        <v>33.691966451003751</v>
      </c>
      <c r="AF63" s="103">
        <f>IF(+'2grid'!AF63*DG$2&lt;0,0,+'2grid'!AF63*DG$2)</f>
        <v>35.112844555735222</v>
      </c>
      <c r="AG63" s="103">
        <f>IF(+'2grid'!AG63*DH$2&lt;0,0,+'2grid'!AG63*DH$2)</f>
        <v>36.725292999428291</v>
      </c>
      <c r="AH63" s="103">
        <f>IF(+'2grid'!AH63*DI$2&lt;0,0,+'2grid'!AH63*DI$2)</f>
        <v>38.623905257761763</v>
      </c>
      <c r="AI63" s="103">
        <f>IF(+'2grid'!AI63*DJ$2&lt;0,0,+'2grid'!AI63*DJ$2)</f>
        <v>40.946561510902676</v>
      </c>
      <c r="AJ63" s="103">
        <f>IF(+'2grid'!AJ63*DK$2&lt;0,0,+'2grid'!AJ63*DK$2)</f>
        <v>43.894755757419702</v>
      </c>
      <c r="AK63" s="103">
        <f>IF(+'2grid'!AK63*DL$2&lt;0,0,+'2grid'!AK63*DL$2)</f>
        <v>52.334710009918552</v>
      </c>
      <c r="AL63" s="103">
        <f>IF(+'2grid'!AL63*DM$2&lt;0,0,+'2grid'!AL63*DM$2)</f>
        <v>60.903499677760884</v>
      </c>
      <c r="AM63" s="103">
        <f>IF(+'2grid'!AM63*DN$2&lt;0,0,+'2grid'!AM63*DN$2)</f>
        <v>69.557133656661563</v>
      </c>
      <c r="AN63" s="103">
        <f>IF(+'2grid'!AN63*DO$2&lt;0,0,+'2grid'!AN63*DO$2)</f>
        <v>78.247265955427793</v>
      </c>
      <c r="AO63" s="103">
        <f>IF(+'2grid'!AO63*DP$2&lt;0,0,+'2grid'!AO63*DP$2)</f>
        <v>86.920375925839721</v>
      </c>
      <c r="AP63" s="103">
        <f>IF(+'2grid'!AP63*DQ$2&lt;0,0,+'2grid'!AP63*DQ$2)</f>
        <v>101.2138166915795</v>
      </c>
      <c r="AQ63" s="103">
        <f>IF(+'2grid'!AQ63*DR$2&lt;0,0,+'2grid'!AQ63*DR$2)</f>
        <v>115.39550626622899</v>
      </c>
      <c r="AR63" s="103">
        <f>IF(+'2grid'!AR63*DS$2&lt;0,0,+'2grid'!AR63*DS$2)</f>
        <v>129.34796767536065</v>
      </c>
      <c r="AS63" s="103">
        <f>IF(+'2grid'!AS63*DT$2&lt;0,0,+'2grid'!AS63*DT$2)</f>
        <v>151.28206371004049</v>
      </c>
      <c r="AT63" s="103">
        <f>IF(+'2grid'!AT63*DU$2&lt;0,0,+'2grid'!AT63*DU$2)</f>
        <v>172.60927540734116</v>
      </c>
      <c r="AU63" s="103">
        <f>IF(+'2grid'!AU63*DV$2&lt;0,0,+'2grid'!AU63*DV$2)</f>
        <v>204.96863250847477</v>
      </c>
      <c r="AV63" s="103">
        <f>IF(+'2grid'!AV63*DW$2&lt;0,0,+'2grid'!AV63*DW$2)</f>
        <v>235.83258901208654</v>
      </c>
      <c r="AW63" s="103">
        <f>IF(+'2grid'!AW63*DX$2&lt;0,0,+'2grid'!AW63*DX$2)</f>
        <v>264.64194370895802</v>
      </c>
      <c r="AX63" s="103">
        <f>IF(+'2grid'!AX63*DY$2&lt;0,0,+'2grid'!AX63*DY$2)</f>
        <v>326.37547626323743</v>
      </c>
      <c r="AY63" s="103">
        <f>IF(+'2grid'!AY63*DZ$2&lt;0,0,+'2grid'!AY63*DZ$2)</f>
        <v>438.95523183894238</v>
      </c>
      <c r="AZ63" s="103">
        <f>IF(+'2grid'!AZ63*EA$2&lt;0,0,+'2grid'!AZ63*EA$2)</f>
        <v>426.66027413193166</v>
      </c>
      <c r="BA63" s="103">
        <f>IF(+'2grid'!BA63*EB$2&lt;0,0,+'2grid'!BA63*EB$2)</f>
        <v>494.57250526711351</v>
      </c>
      <c r="BB63" s="103">
        <f>IF(+'2grid'!BB63*EC$2&lt;0,0,+'2grid'!BB63*EC$2)</f>
        <v>555.91754495267003</v>
      </c>
      <c r="BC63" s="103">
        <f>IF(+'2grid'!BC63*ED$2&lt;0,0,+'2grid'!BC63*ED$2)</f>
        <v>614.30399999999997</v>
      </c>
      <c r="BD63" s="103">
        <f>IF(+'2grid'!BD63*EE$2&lt;0,0,+'2grid'!BD63*EE$2)</f>
        <v>597.5</v>
      </c>
      <c r="BE63" s="103">
        <f>IF(+'2grid'!BE63*EF$2&lt;0,0,+'2grid'!BE63*EF$2)</f>
        <v>771.19999999999993</v>
      </c>
      <c r="BF63" s="103">
        <f>IF(+'2grid'!BF63*EG$2&lt;0,0,+'2grid'!BF63*EG$2)</f>
        <v>787.31999999999994</v>
      </c>
      <c r="BG63" s="103">
        <f>IF(+'2grid'!BG63*EH$2&lt;0,0,+'2grid'!BG63*EH$2)</f>
        <v>882</v>
      </c>
      <c r="BH63" s="103">
        <f>IF(+'2grid'!BH63*EI$2&lt;0,0,+'2grid'!BH63*EI$2)</f>
        <v>931</v>
      </c>
      <c r="BI63" s="103">
        <f>IF(+'2grid'!BI63*EJ$2&lt;0,0,+'2grid'!BI63*EJ$2)</f>
        <v>916.3</v>
      </c>
      <c r="BJ63" s="103">
        <f>IF(+'2grid'!BJ63*EK$2&lt;0,0,+'2grid'!BJ63*EK$2)</f>
        <v>907.48</v>
      </c>
      <c r="BK63" s="103">
        <f>IF(+'2grid'!BK63*EL$2&lt;0,0,+'2grid'!BK63*EL$2)</f>
        <v>954.52</v>
      </c>
      <c r="BL63" s="103">
        <f>IF(+'2grid'!BL63*EM$2&lt;0,0,+'2grid'!BL63*EM$2)</f>
        <v>910.42</v>
      </c>
      <c r="BM63" s="103">
        <f>IF(+'2grid'!BM63*EN$2&lt;0,0,+'2grid'!BM63*EN$2)</f>
        <v>821.24</v>
      </c>
      <c r="BN63" s="103">
        <f>IF(+'2grid'!BN63*EO$2&lt;0,0,+'2grid'!BN63*EO$2)</f>
        <v>849.66</v>
      </c>
      <c r="BO63" s="103">
        <f>IF(+'2grid'!BO63*EP$2&lt;0,0,+'2grid'!BO63*EP$2)</f>
        <v>897.68</v>
      </c>
      <c r="BP63" s="103">
        <f>IF(+'2grid'!BP63*EQ$2&lt;0,0,+'2grid'!BP63*EQ$2)</f>
        <v>888.86</v>
      </c>
      <c r="BQ63" s="103">
        <f>IF(+'2grid'!BQ63*ER$2&lt;0,0,+'2grid'!BQ63*ER$2)</f>
        <v>884.93999999999994</v>
      </c>
      <c r="BR63" s="103">
        <f>IF(+'2grid'!BR63*ES$2&lt;0,0,+'2grid'!BR63*ES$2)</f>
        <v>892.78</v>
      </c>
      <c r="BS63" s="103">
        <f>IF(+'2grid'!BS63*ET$2&lt;0,0,+'2grid'!BS63*ET$2)</f>
        <v>911.4</v>
      </c>
      <c r="BT63" s="103">
        <f>IF(+'2grid'!BT63*EU$2&lt;0,0,+'2grid'!BT63*EU$2)</f>
        <v>904.54</v>
      </c>
      <c r="BU63" s="103">
        <f>IF(+'2grid'!BU63*EV$2&lt;0,0,+'2grid'!BU63*EV$2)</f>
        <v>913.8499999999982</v>
      </c>
      <c r="BV63" s="103">
        <f>IF(+'2grid'!BV63*EW$2&lt;0,0,+'2grid'!BV63*EW$2)</f>
        <v>922.37599999999895</v>
      </c>
      <c r="BW63" s="103">
        <f>IF(+'2grid'!BW63*EX$2&lt;0,0,+'2grid'!BW63*EX$2)</f>
        <v>929.33399999999745</v>
      </c>
      <c r="BX63" s="103">
        <f>IF(+'2grid'!BX63*EY$2&lt;0,0,+'2grid'!BX63*EY$2)</f>
        <v>934.88079999999559</v>
      </c>
      <c r="BY63" s="103">
        <f>IF(+'2grid'!BY63*EZ$2&lt;0,0,+'2grid'!BY63*EZ$2)</f>
        <v>939.427999999995</v>
      </c>
      <c r="BZ63" s="103">
        <f>IF(+'2grid'!BZ63*FA$2&lt;0,0,+'2grid'!BZ63*FA$2)</f>
        <v>948.51717333332795</v>
      </c>
      <c r="CA63" s="103">
        <f>IF(+'2grid'!CA63*FB$2&lt;0,0,+'2grid'!CA63*FB$2)</f>
        <v>954.40152888888201</v>
      </c>
    </row>
    <row r="64" spans="1:79" x14ac:dyDescent="0.2">
      <c r="A64" s="9">
        <f>+data!B66</f>
        <v>226</v>
      </c>
      <c r="B64" s="103">
        <f>IF(+'2grid'!B64*CC$2&lt;0,0,+'2grid'!B64*CC$2)</f>
        <v>0</v>
      </c>
      <c r="C64" s="103">
        <f>IF(+'2grid'!C64*CD$2&lt;0,0,+'2grid'!C64*CD$2)</f>
        <v>0</v>
      </c>
      <c r="D64" s="103">
        <f>IF(+'2grid'!D64*CE$2&lt;0,0,+'2grid'!D64*CE$2)</f>
        <v>0</v>
      </c>
      <c r="E64" s="103">
        <f>IF(+'2grid'!E64*CF$2&lt;0,0,+'2grid'!E64*CF$2)</f>
        <v>0</v>
      </c>
      <c r="F64" s="103">
        <f>IF(+'2grid'!F64*CG$2&lt;0,0,+'2grid'!F64*CG$2)</f>
        <v>0</v>
      </c>
      <c r="G64" s="103">
        <f>IF(+'2grid'!G64*CH$2&lt;0,0,+'2grid'!G64*CH$2)</f>
        <v>0</v>
      </c>
      <c r="H64" s="103">
        <f>IF(+'2grid'!H64*CI$2&lt;0,0,+'2grid'!H64*CI$2)</f>
        <v>0</v>
      </c>
      <c r="I64" s="103">
        <f>IF(+'2grid'!I64*CJ$2&lt;0,0,+'2grid'!I64*CJ$2)</f>
        <v>0</v>
      </c>
      <c r="J64" s="103">
        <f>IF(+'2grid'!J64*CK$2&lt;0,0,+'2grid'!J64*CK$2)</f>
        <v>0</v>
      </c>
      <c r="K64" s="103">
        <f>IF(+'2grid'!K64*CL$2&lt;0,0,+'2grid'!K64*CL$2)</f>
        <v>0</v>
      </c>
      <c r="L64" s="103">
        <f>IF(+'2grid'!L64*CM$2&lt;0,0,+'2grid'!L64*CM$2)</f>
        <v>0</v>
      </c>
      <c r="M64" s="103">
        <f>IF(+'2grid'!M64*CN$2&lt;0,0,+'2grid'!M64*CN$2)</f>
        <v>0</v>
      </c>
      <c r="N64" s="103">
        <f>IF(+'2grid'!N64*CO$2&lt;0,0,+'2grid'!N64*CO$2)</f>
        <v>0</v>
      </c>
      <c r="O64" s="103">
        <f>IF(+'2grid'!O64*CP$2&lt;0,0,+'2grid'!O64*CP$2)</f>
        <v>0</v>
      </c>
      <c r="P64" s="103">
        <f>IF(+'2grid'!P64*CQ$2&lt;0,0,+'2grid'!P64*CQ$2)</f>
        <v>0</v>
      </c>
      <c r="Q64" s="103">
        <f>IF(+'2grid'!Q64*CR$2&lt;0,0,+'2grid'!Q64*CR$2)</f>
        <v>0</v>
      </c>
      <c r="R64" s="103">
        <f>IF(+'2grid'!R64*CS$2&lt;0,0,+'2grid'!R64*CS$2)</f>
        <v>0</v>
      </c>
      <c r="S64" s="103">
        <f>IF(+'2grid'!S64*CT$2&lt;0,0,+'2grid'!S64*CT$2)</f>
        <v>0</v>
      </c>
      <c r="T64" s="103">
        <f>IF(+'2grid'!T64*CU$2&lt;0,0,+'2grid'!T64*CU$2)</f>
        <v>0</v>
      </c>
      <c r="U64" s="103">
        <f>IF(+'2grid'!U64*CV$2&lt;0,0,+'2grid'!U64*CV$2)</f>
        <v>1.5908075857628337</v>
      </c>
      <c r="V64" s="103">
        <f>IF(+'2grid'!V64*CW$2&lt;0,0,+'2grid'!V64*CW$2)</f>
        <v>5.2124159085415656</v>
      </c>
      <c r="W64" s="103">
        <f>IF(+'2grid'!W64*CX$2&lt;0,0,+'2grid'!W64*CX$2)</f>
        <v>8.5314992645787786</v>
      </c>
      <c r="X64" s="103">
        <f>IF(+'2grid'!X64*CY$2&lt;0,0,+'2grid'!X64*CY$2)</f>
        <v>11.717616129008681</v>
      </c>
      <c r="Y64" s="103">
        <f>IF(+'2grid'!Y64*CZ$2&lt;0,0,+'2grid'!Y64*CZ$2)</f>
        <v>22.143900430327232</v>
      </c>
      <c r="Z64" s="103">
        <f>IF(+'2grid'!Z64*DA$2&lt;0,0,+'2grid'!Z64*DA$2)</f>
        <v>30.899941509450453</v>
      </c>
      <c r="AA64" s="103">
        <f>IF(+'2grid'!AA64*DB$2&lt;0,0,+'2grid'!AA64*DB$2)</f>
        <v>40.780708949958978</v>
      </c>
      <c r="AB64" s="103">
        <f>IF(+'2grid'!AB64*DC$2&lt;0,0,+'2grid'!AB64*DC$2)</f>
        <v>48.76819879524146</v>
      </c>
      <c r="AC64" s="103">
        <f>IF(+'2grid'!AC64*DD$2&lt;0,0,+'2grid'!AC64*DD$2)</f>
        <v>56.970859081060894</v>
      </c>
      <c r="AD64" s="103">
        <f>IF(+'2grid'!AD64*DE$2&lt;0,0,+'2grid'!AD64*DE$2)</f>
        <v>59.380831116902357</v>
      </c>
      <c r="AE64" s="103">
        <f>IF(+'2grid'!AE64*DF$2&lt;0,0,+'2grid'!AE64*DF$2)</f>
        <v>61.799264572350644</v>
      </c>
      <c r="AF64" s="103">
        <f>IF(+'2grid'!AF64*DG$2&lt;0,0,+'2grid'!AF64*DG$2)</f>
        <v>64.243401119865695</v>
      </c>
      <c r="AG64" s="103">
        <f>IF(+'2grid'!AG64*DH$2&lt;0,0,+'2grid'!AG64*DH$2)</f>
        <v>66.716981909023573</v>
      </c>
      <c r="AH64" s="103">
        <f>IF(+'2grid'!AH64*DI$2&lt;0,0,+'2grid'!AH64*DI$2)</f>
        <v>69.22442811241811</v>
      </c>
      <c r="AI64" s="103">
        <f>IF(+'2grid'!AI64*DJ$2&lt;0,0,+'2grid'!AI64*DJ$2)</f>
        <v>71.771013347529077</v>
      </c>
      <c r="AJ64" s="103">
        <f>IF(+'2grid'!AJ64*DK$2&lt;0,0,+'2grid'!AJ64*DK$2)</f>
        <v>74.363094372492966</v>
      </c>
      <c r="AK64" s="103">
        <f>IF(+'2grid'!AK64*DL$2&lt;0,0,+'2grid'!AK64*DL$2)</f>
        <v>77.008425396621419</v>
      </c>
      <c r="AL64" s="103">
        <f>IF(+'2grid'!AL64*DM$2&lt;0,0,+'2grid'!AL64*DM$2)</f>
        <v>79.716595199502677</v>
      </c>
      <c r="AM64" s="103">
        <f>IF(+'2grid'!AM64*DN$2&lt;0,0,+'2grid'!AM64*DN$2)</f>
        <v>82.499649485839811</v>
      </c>
      <c r="AN64" s="103">
        <f>IF(+'2grid'!AN64*DO$2&lt;0,0,+'2grid'!AN64*DO$2)</f>
        <v>85.373001315878525</v>
      </c>
      <c r="AO64" s="103">
        <f>IF(+'2grid'!AO64*DP$2&lt;0,0,+'2grid'!AO64*DP$2)</f>
        <v>88.356805772479518</v>
      </c>
      <c r="AP64" s="103">
        <f>IF(+'2grid'!AP64*DQ$2&lt;0,0,+'2grid'!AP64*DQ$2)</f>
        <v>91.47811477780823</v>
      </c>
      <c r="AQ64" s="103">
        <f>IF(+'2grid'!AQ64*DR$2&lt;0,0,+'2grid'!AQ64*DR$2)</f>
        <v>94.774410405219712</v>
      </c>
      <c r="AR64" s="103">
        <f>IF(+'2grid'!AR64*DS$2&lt;0,0,+'2grid'!AR64*DS$2)</f>
        <v>98.299727687012037</v>
      </c>
      <c r="AS64" s="103">
        <f>IF(+'2grid'!AS64*DT$2&lt;0,0,+'2grid'!AS64*DT$2)</f>
        <v>102.13602851313661</v>
      </c>
      <c r="AT64" s="103">
        <f>IF(+'2grid'!AT64*DU$2&lt;0,0,+'2grid'!AT64*DU$2)</f>
        <v>106.41632831191949</v>
      </c>
      <c r="AU64" s="103">
        <f>IF(+'2grid'!AU64*DV$2&lt;0,0,+'2grid'!AU64*DV$2)</f>
        <v>111.37786689400038</v>
      </c>
      <c r="AV64" s="103">
        <f>IF(+'2grid'!AV64*DW$2&lt;0,0,+'2grid'!AV64*DW$2)</f>
        <v>117.50823546256548</v>
      </c>
      <c r="AW64" s="103">
        <f>IF(+'2grid'!AW64*DX$2&lt;0,0,+'2grid'!AW64*DX$2)</f>
        <v>126.08169506062963</v>
      </c>
      <c r="AX64" s="103">
        <f>IF(+'2grid'!AX64*DY$2&lt;0,0,+'2grid'!AX64*DY$2)</f>
        <v>140.85933999609429</v>
      </c>
      <c r="AY64" s="103">
        <f>IF(+'2grid'!AY64*DZ$2&lt;0,0,+'2grid'!AY64*DZ$2)</f>
        <v>149.84544963350743</v>
      </c>
      <c r="AZ64" s="103">
        <f>IF(+'2grid'!AZ64*EA$2&lt;0,0,+'2grid'!AZ64*EA$2)</f>
        <v>158.90633103048634</v>
      </c>
      <c r="BA64" s="103">
        <f>IF(+'2grid'!BA64*EB$2&lt;0,0,+'2grid'!BA64*EB$2)</f>
        <v>168.03975190461537</v>
      </c>
      <c r="BB64" s="103">
        <f>IF(+'2grid'!BB64*EC$2&lt;0,0,+'2grid'!BB64*EC$2)</f>
        <v>177.24344140497524</v>
      </c>
      <c r="BC64" s="103">
        <f>IF(+'2grid'!BC64*ED$2&lt;0,0,+'2grid'!BC64*ED$2)</f>
        <v>199.07999999999998</v>
      </c>
      <c r="BD64" s="103">
        <f>IF(+'2grid'!BD64*EE$2&lt;0,0,+'2grid'!BD64*EE$2)</f>
        <v>215.1</v>
      </c>
      <c r="BE64" s="103">
        <f>IF(+'2grid'!BE64*EF$2&lt;0,0,+'2grid'!BE64*EF$2)</f>
        <v>221.72</v>
      </c>
      <c r="BF64" s="103">
        <f>IF(+'2grid'!BF64*EG$2&lt;0,0,+'2grid'!BF64*EG$2)</f>
        <v>223.56</v>
      </c>
      <c r="BG64" s="103">
        <f>IF(+'2grid'!BG64*EH$2&lt;0,0,+'2grid'!BG64*EH$2)</f>
        <v>225.4</v>
      </c>
      <c r="BH64" s="103">
        <f>IF(+'2grid'!BH64*EI$2&lt;0,0,+'2grid'!BH64*EI$2)</f>
        <v>225.4</v>
      </c>
      <c r="BI64" s="103">
        <f>IF(+'2grid'!BI64*EJ$2&lt;0,0,+'2grid'!BI64*EJ$2)</f>
        <v>215.6</v>
      </c>
      <c r="BJ64" s="103">
        <f>IF(+'2grid'!BJ64*EK$2&lt;0,0,+'2grid'!BJ64*EK$2)</f>
        <v>215.6</v>
      </c>
      <c r="BK64" s="103">
        <f>IF(+'2grid'!BK64*EL$2&lt;0,0,+'2grid'!BK64*EL$2)</f>
        <v>215.6</v>
      </c>
      <c r="BL64" s="103">
        <f>IF(+'2grid'!BL64*EM$2&lt;0,0,+'2grid'!BL64*EM$2)</f>
        <v>215.6</v>
      </c>
      <c r="BM64" s="103">
        <f>IF(+'2grid'!BM64*EN$2&lt;0,0,+'2grid'!BM64*EN$2)</f>
        <v>205.79999999999998</v>
      </c>
      <c r="BN64" s="103">
        <f>IF(+'2grid'!BN64*EO$2&lt;0,0,+'2grid'!BN64*EO$2)</f>
        <v>205.79999999999998</v>
      </c>
      <c r="BO64" s="103">
        <f>IF(+'2grid'!BO64*EP$2&lt;0,0,+'2grid'!BO64*EP$2)</f>
        <v>201.88</v>
      </c>
      <c r="BP64" s="103">
        <f>IF(+'2grid'!BP64*EQ$2&lt;0,0,+'2grid'!BP64*EQ$2)</f>
        <v>197.96</v>
      </c>
      <c r="BQ64" s="103">
        <f>IF(+'2grid'!BQ64*ER$2&lt;0,0,+'2grid'!BQ64*ER$2)</f>
        <v>186.2</v>
      </c>
      <c r="BR64" s="103">
        <f>IF(+'2grid'!BR64*ES$2&lt;0,0,+'2grid'!BR64*ES$2)</f>
        <v>176.4</v>
      </c>
      <c r="BS64" s="103">
        <f>IF(+'2grid'!BS64*ET$2&lt;0,0,+'2grid'!BS64*ET$2)</f>
        <v>176.4</v>
      </c>
      <c r="BT64" s="103">
        <f>IF(+'2grid'!BT64*EU$2&lt;0,0,+'2grid'!BT64*EU$2)</f>
        <v>166.01199999999963</v>
      </c>
      <c r="BU64" s="103">
        <f>IF(+'2grid'!BU64*EV$2&lt;0,0,+'2grid'!BU64*EV$2)</f>
        <v>158.48559999999935</v>
      </c>
      <c r="BV64" s="103">
        <f>IF(+'2grid'!BV64*EW$2&lt;0,0,+'2grid'!BV64*EW$2)</f>
        <v>152.9544800000009</v>
      </c>
      <c r="BW64" s="103">
        <f>IF(+'2grid'!BW64*EX$2&lt;0,0,+'2grid'!BW64*EX$2)</f>
        <v>146.37280000000058</v>
      </c>
      <c r="BX64" s="103">
        <f>IF(+'2grid'!BX64*EY$2&lt;0,0,+'2grid'!BX64*EY$2)</f>
        <v>139.97091733333417</v>
      </c>
      <c r="BY64" s="103">
        <f>IF(+'2grid'!BY64*EZ$2&lt;0,0,+'2grid'!BY64*EZ$2)</f>
        <v>132.03988622222354</v>
      </c>
      <c r="BZ64" s="103">
        <f>IF(+'2grid'!BZ64*FA$2&lt;0,0,+'2grid'!BZ64*FA$2)</f>
        <v>126.10731757037171</v>
      </c>
      <c r="CA64" s="103">
        <f>IF(+'2grid'!CA64*FB$2&lt;0,0,+'2grid'!CA64*FB$2)</f>
        <v>119.55145923950899</v>
      </c>
    </row>
    <row r="65" spans="1:79" x14ac:dyDescent="0.2">
      <c r="A65" s="9">
        <f>+data!B67</f>
        <v>231</v>
      </c>
      <c r="B65" s="103">
        <f>IF(+'2grid'!B65*CC$2&lt;0,0,+'2grid'!B65*CC$2)</f>
        <v>0</v>
      </c>
      <c r="C65" s="103">
        <f>IF(+'2grid'!C65*CD$2&lt;0,0,+'2grid'!C65*CD$2)</f>
        <v>0</v>
      </c>
      <c r="D65" s="103">
        <f>IF(+'2grid'!D65*CE$2&lt;0,0,+'2grid'!D65*CE$2)</f>
        <v>0</v>
      </c>
      <c r="E65" s="103">
        <f>IF(+'2grid'!E65*CF$2&lt;0,0,+'2grid'!E65*CF$2)</f>
        <v>0</v>
      </c>
      <c r="F65" s="103">
        <f>IF(+'2grid'!F65*CG$2&lt;0,0,+'2grid'!F65*CG$2)</f>
        <v>0</v>
      </c>
      <c r="G65" s="103">
        <f>IF(+'2grid'!G65*CH$2&lt;0,0,+'2grid'!G65*CH$2)</f>
        <v>0</v>
      </c>
      <c r="H65" s="103">
        <f>IF(+'2grid'!H65*CI$2&lt;0,0,+'2grid'!H65*CI$2)</f>
        <v>0</v>
      </c>
      <c r="I65" s="103">
        <f>IF(+'2grid'!I65*CJ$2&lt;0,0,+'2grid'!I65*CJ$2)</f>
        <v>0</v>
      </c>
      <c r="J65" s="103">
        <f>IF(+'2grid'!J65*CK$2&lt;0,0,+'2grid'!J65*CK$2)</f>
        <v>0</v>
      </c>
      <c r="K65" s="103">
        <f>IF(+'2grid'!K65*CL$2&lt;0,0,+'2grid'!K65*CL$2)</f>
        <v>0</v>
      </c>
      <c r="L65" s="103">
        <f>IF(+'2grid'!L65*CM$2&lt;0,0,+'2grid'!L65*CM$2)</f>
        <v>0</v>
      </c>
      <c r="M65" s="103">
        <f>IF(+'2grid'!M65*CN$2&lt;0,0,+'2grid'!M65*CN$2)</f>
        <v>0</v>
      </c>
      <c r="N65" s="103">
        <f>IF(+'2grid'!N65*CO$2&lt;0,0,+'2grid'!N65*CO$2)</f>
        <v>0</v>
      </c>
      <c r="O65" s="103">
        <f>IF(+'2grid'!O65*CP$2&lt;0,0,+'2grid'!O65*CP$2)</f>
        <v>0</v>
      </c>
      <c r="P65" s="103">
        <f>IF(+'2grid'!P65*CQ$2&lt;0,0,+'2grid'!P65*CQ$2)</f>
        <v>0</v>
      </c>
      <c r="Q65" s="103">
        <f>IF(+'2grid'!Q65*CR$2&lt;0,0,+'2grid'!Q65*CR$2)</f>
        <v>0</v>
      </c>
      <c r="R65" s="103">
        <f>IF(+'2grid'!R65*CS$2&lt;0,0,+'2grid'!R65*CS$2)</f>
        <v>0</v>
      </c>
      <c r="S65" s="103">
        <f>IF(+'2grid'!S65*CT$2&lt;0,0,+'2grid'!S65*CT$2)</f>
        <v>0</v>
      </c>
      <c r="T65" s="103">
        <f>IF(+'2grid'!T65*CU$2&lt;0,0,+'2grid'!T65*CU$2)</f>
        <v>0</v>
      </c>
      <c r="U65" s="103">
        <f>IF(+'2grid'!U65*CV$2&lt;0,0,+'2grid'!U65*CV$2)</f>
        <v>33.612915837791114</v>
      </c>
      <c r="V65" s="103">
        <f>IF(+'2grid'!V65*CW$2&lt;0,0,+'2grid'!V65*CW$2)</f>
        <v>100.80982175140673</v>
      </c>
      <c r="W65" s="103">
        <f>IF(+'2grid'!W65*CX$2&lt;0,0,+'2grid'!W65*CX$2)</f>
        <v>167.96813230056716</v>
      </c>
      <c r="X65" s="103">
        <f>IF(+'2grid'!X65*CY$2&lt;0,0,+'2grid'!X65*CY$2)</f>
        <v>235.08781421139238</v>
      </c>
      <c r="Y65" s="103">
        <f>IF(+'2grid'!Y65*CZ$2&lt;0,0,+'2grid'!Y65*CZ$2)</f>
        <v>302.16883414620349</v>
      </c>
      <c r="Z65" s="103">
        <f>IF(+'2grid'!Z65*DA$2&lt;0,0,+'2grid'!Z65*DA$2)</f>
        <v>369.21115870333966</v>
      </c>
      <c r="AA65" s="103">
        <f>IF(+'2grid'!AA65*DB$2&lt;0,0,+'2grid'!AA65*DB$2)</f>
        <v>436.21475441697208</v>
      </c>
      <c r="AB65" s="103">
        <f>IF(+'2grid'!AB65*DC$2&lt;0,0,+'2grid'!AB65*DC$2)</f>
        <v>503.17958775692091</v>
      </c>
      <c r="AC65" s="103">
        <f>IF(+'2grid'!AC65*DD$2&lt;0,0,+'2grid'!AC65*DD$2)</f>
        <v>570.10562512846889</v>
      </c>
      <c r="AD65" s="103">
        <f>IF(+'2grid'!AD65*DE$2&lt;0,0,+'2grid'!AD65*DE$2)</f>
        <v>605.81779045912049</v>
      </c>
      <c r="AE65" s="103">
        <f>IF(+'2grid'!AE65*DF$2&lt;0,0,+'2grid'!AE65*DF$2)</f>
        <v>642.5220980109425</v>
      </c>
      <c r="AF65" s="103">
        <f>IF(+'2grid'!AF65*DG$2&lt;0,0,+'2grid'!AF65*DG$2)</f>
        <v>680.21846146241205</v>
      </c>
      <c r="AG65" s="103">
        <f>IF(+'2grid'!AG65*DH$2&lt;0,0,+'2grid'!AG65*DH$2)</f>
        <v>718.90679448201695</v>
      </c>
      <c r="AH65" s="103">
        <f>IF(+'2grid'!AH65*DI$2&lt;0,0,+'2grid'!AH65*DI$2)</f>
        <v>758.58701072825772</v>
      </c>
      <c r="AI65" s="103">
        <f>IF(+'2grid'!AI65*DJ$2&lt;0,0,+'2grid'!AI65*DJ$2)</f>
        <v>799.25902384964286</v>
      </c>
      <c r="AJ65" s="103">
        <f>IF(+'2grid'!AJ65*DK$2&lt;0,0,+'2grid'!AJ65*DK$2)</f>
        <v>840.92274748468537</v>
      </c>
      <c r="AK65" s="103">
        <f>IF(+'2grid'!AK65*DL$2&lt;0,0,+'2grid'!AK65*DL$2)</f>
        <v>883.57809526190272</v>
      </c>
      <c r="AL65" s="103">
        <f>IF(+'2grid'!AL65*DM$2&lt;0,0,+'2grid'!AL65*DM$2)</f>
        <v>927.22498079981256</v>
      </c>
      <c r="AM65" s="103">
        <f>IF(+'2grid'!AM65*DN$2&lt;0,0,+'2grid'!AM65*DN$2)</f>
        <v>971.86331770693187</v>
      </c>
      <c r="AN65" s="103">
        <f>IF(+'2grid'!AN65*DO$2&lt;0,0,+'2grid'!AN65*DO$2)</f>
        <v>1017.4930195817723</v>
      </c>
      <c r="AO65" s="103">
        <f>IF(+'2grid'!AO65*DP$2&lt;0,0,+'2grid'!AO65*DP$2)</f>
        <v>1064.1140000128416</v>
      </c>
      <c r="AP65" s="103">
        <f>IF(+'2grid'!AP65*DQ$2&lt;0,0,+'2grid'!AP65*DQ$2)</f>
        <v>1530.3538602386889</v>
      </c>
      <c r="AQ65" s="103">
        <f>IF(+'2grid'!AQ65*DR$2&lt;0,0,+'2grid'!AQ65*DR$2)</f>
        <v>2019.5930211359814</v>
      </c>
      <c r="AR65" s="103">
        <f>IF(+'2grid'!AR65*DS$2&lt;0,0,+'2grid'!AR65*DS$2)</f>
        <v>2531.8294831899316</v>
      </c>
      <c r="AS65" s="103">
        <f>IF(+'2grid'!AS65*DT$2&lt;0,0,+'2grid'!AS65*DT$2)</f>
        <v>3067.0612466543184</v>
      </c>
      <c r="AT65" s="103">
        <f>IF(+'2grid'!AT65*DU$2&lt;0,0,+'2grid'!AT65*DU$2)</f>
        <v>3625.2863115514283</v>
      </c>
      <c r="AU65" s="103">
        <f>IF(+'2grid'!AU65*DV$2&lt;0,0,+'2grid'!AU65*DV$2)</f>
        <v>4206.5026776719933</v>
      </c>
      <c r="AV65" s="103">
        <f>IF(+'2grid'!AV65*DW$2&lt;0,0,+'2grid'!AV65*DW$2)</f>
        <v>4810.7083445751532</v>
      </c>
      <c r="AW65" s="103">
        <f>IF(+'2grid'!AW65*DX$2&lt;0,0,+'2grid'!AW65*DX$2)</f>
        <v>5437.9013115883781</v>
      </c>
      <c r="AX65" s="103">
        <f>IF(+'2grid'!AX65*DY$2&lt;0,0,+'2grid'!AX65*DY$2)</f>
        <v>6008.6698441838416</v>
      </c>
      <c r="AY65" s="103">
        <f>IF(+'2grid'!AY65*DZ$2&lt;0,0,+'2grid'!AY65*DZ$2)</f>
        <v>6588.6137086810404</v>
      </c>
      <c r="AZ65" s="103">
        <f>IF(+'2grid'!AZ65*EA$2&lt;0,0,+'2grid'!AZ65*EA$2)</f>
        <v>7177.7321029713094</v>
      </c>
      <c r="BA65" s="103">
        <f>IF(+'2grid'!BA65*EB$2&lt;0,0,+'2grid'!BA65*EB$2)</f>
        <v>7776.0242248529239</v>
      </c>
      <c r="BB65" s="103">
        <f>IF(+'2grid'!BB65*EC$2&lt;0,0,+'2grid'!BB65*EC$2)</f>
        <v>8383.4892720310963</v>
      </c>
      <c r="BC65" s="103">
        <f>IF(+'2grid'!BC65*ED$2&lt;0,0,+'2grid'!BC65*ED$2)</f>
        <v>10342.594025478842</v>
      </c>
      <c r="BD65" s="103">
        <f>IF(+'2grid'!BD65*EE$2&lt;0,0,+'2grid'!BD65*EE$2)</f>
        <v>12031.675189309577</v>
      </c>
      <c r="BE65" s="103">
        <f>IF(+'2grid'!BE65*EF$2&lt;0,0,+'2grid'!BE65*EF$2)</f>
        <v>12558.135779064589</v>
      </c>
      <c r="BF65" s="103">
        <f>IF(+'2grid'!BF65*EG$2&lt;0,0,+'2grid'!BF65*EG$2)</f>
        <v>10536.111462628063</v>
      </c>
      <c r="BG65" s="103">
        <f>IF(+'2grid'!BG65*EH$2&lt;0,0,+'2grid'!BG65*EH$2)</f>
        <v>10448.76</v>
      </c>
      <c r="BH65" s="103">
        <f>IF(+'2grid'!BH65*EI$2&lt;0,0,+'2grid'!BH65*EI$2)</f>
        <v>11180.82</v>
      </c>
      <c r="BI65" s="103">
        <f>IF(+'2grid'!BI65*EJ$2&lt;0,0,+'2grid'!BI65*EJ$2)</f>
        <v>10391.92</v>
      </c>
      <c r="BJ65" s="103">
        <f>IF(+'2grid'!BJ65*EK$2&lt;0,0,+'2grid'!BJ65*EK$2)</f>
        <v>11374.86</v>
      </c>
      <c r="BK65" s="103">
        <f>IF(+'2grid'!BK65*EL$2&lt;0,0,+'2grid'!BK65*EL$2)</f>
        <v>12838.98</v>
      </c>
      <c r="BL65" s="103">
        <f>IF(+'2grid'!BL65*EM$2&lt;0,0,+'2grid'!BL65*EM$2)</f>
        <v>13417.18</v>
      </c>
      <c r="BM65" s="103">
        <f>IF(+'2grid'!BM65*EN$2&lt;0,0,+'2grid'!BM65*EN$2)</f>
        <v>13934.619999999999</v>
      </c>
      <c r="BN65" s="103">
        <f>IF(+'2grid'!BN65*EO$2&lt;0,0,+'2grid'!BN65*EO$2)</f>
        <v>14775.46</v>
      </c>
      <c r="BO65" s="103">
        <f>IF(+'2grid'!BO65*EP$2&lt;0,0,+'2grid'!BO65*EP$2)</f>
        <v>14222.74</v>
      </c>
      <c r="BP65" s="103">
        <f>IF(+'2grid'!BP65*EQ$2&lt;0,0,+'2grid'!BP65*EQ$2)</f>
        <v>14685.3</v>
      </c>
      <c r="BQ65" s="103">
        <f>IF(+'2grid'!BQ65*ER$2&lt;0,0,+'2grid'!BQ65*ER$2)</f>
        <v>15369.34</v>
      </c>
      <c r="BR65" s="103">
        <f>IF(+'2grid'!BR65*ES$2&lt;0,0,+'2grid'!BR65*ES$2)</f>
        <v>15998.696</v>
      </c>
      <c r="BS65" s="103">
        <f>IF(+'2grid'!BS65*ET$2&lt;0,0,+'2grid'!BS65*ET$2)</f>
        <v>16158.24</v>
      </c>
      <c r="BT65" s="103">
        <f>IF(+'2grid'!BT65*EU$2&lt;0,0,+'2grid'!BT65*EU$2)</f>
        <v>16842.182000000023</v>
      </c>
      <c r="BU65" s="103">
        <f>IF(+'2grid'!BU65*EV$2&lt;0,0,+'2grid'!BU65*EV$2)</f>
        <v>17341.550800000077</v>
      </c>
      <c r="BV65" s="103">
        <f>IF(+'2grid'!BV65*EW$2&lt;0,0,+'2grid'!BV65*EW$2)</f>
        <v>17778.37404000009</v>
      </c>
      <c r="BW65" s="103">
        <f>IF(+'2grid'!BW65*EX$2&lt;0,0,+'2grid'!BW65*EX$2)</f>
        <v>18257.164800000122</v>
      </c>
      <c r="BX65" s="103">
        <f>IF(+'2grid'!BX65*EY$2&lt;0,0,+'2grid'!BX65*EY$2)</f>
        <v>18727.912765333516</v>
      </c>
      <c r="BY65" s="103">
        <f>IF(+'2grid'!BY65*EZ$2&lt;0,0,+'2grid'!BY65*EZ$2)</f>
        <v>19270.584280889147</v>
      </c>
      <c r="BZ65" s="103">
        <f>IF(+'2grid'!BZ65*FA$2&lt;0,0,+'2grid'!BZ65*FA$2)</f>
        <v>19714.283587081867</v>
      </c>
      <c r="CA65" s="103">
        <f>IF(+'2grid'!CA65*FB$2&lt;0,0,+'2grid'!CA65*FB$2)</f>
        <v>20196.082641225057</v>
      </c>
    </row>
    <row r="66" spans="1:79" x14ac:dyDescent="0.2">
      <c r="A66" s="9">
        <f>+data!B68</f>
        <v>232</v>
      </c>
      <c r="B66" s="103">
        <f>IF(+'2grid'!B66*CC$2&lt;0,0,+'2grid'!B66*CC$2)</f>
        <v>0</v>
      </c>
      <c r="C66" s="103">
        <f>IF(+'2grid'!C66*CD$2&lt;0,0,+'2grid'!C66*CD$2)</f>
        <v>0</v>
      </c>
      <c r="D66" s="103">
        <f>IF(+'2grid'!D66*CE$2&lt;0,0,+'2grid'!D66*CE$2)</f>
        <v>0</v>
      </c>
      <c r="E66" s="103">
        <f>IF(+'2grid'!E66*CF$2&lt;0,0,+'2grid'!E66*CF$2)</f>
        <v>0</v>
      </c>
      <c r="F66" s="103">
        <f>IF(+'2grid'!F66*CG$2&lt;0,0,+'2grid'!F66*CG$2)</f>
        <v>0</v>
      </c>
      <c r="G66" s="103">
        <f>IF(+'2grid'!G66*CH$2&lt;0,0,+'2grid'!G66*CH$2)</f>
        <v>0</v>
      </c>
      <c r="H66" s="103">
        <f>IF(+'2grid'!H66*CI$2&lt;0,0,+'2grid'!H66*CI$2)</f>
        <v>0</v>
      </c>
      <c r="I66" s="103">
        <f>IF(+'2grid'!I66*CJ$2&lt;0,0,+'2grid'!I66*CJ$2)</f>
        <v>0</v>
      </c>
      <c r="J66" s="103">
        <f>IF(+'2grid'!J66*CK$2&lt;0,0,+'2grid'!J66*CK$2)</f>
        <v>0</v>
      </c>
      <c r="K66" s="103">
        <f>IF(+'2grid'!K66*CL$2&lt;0,0,+'2grid'!K66*CL$2)</f>
        <v>0</v>
      </c>
      <c r="L66" s="103">
        <f>IF(+'2grid'!L66*CM$2&lt;0,0,+'2grid'!L66*CM$2)</f>
        <v>0</v>
      </c>
      <c r="M66" s="103">
        <f>IF(+'2grid'!M66*CN$2&lt;0,0,+'2grid'!M66*CN$2)</f>
        <v>0</v>
      </c>
      <c r="N66" s="103">
        <f>IF(+'2grid'!N66*CO$2&lt;0,0,+'2grid'!N66*CO$2)</f>
        <v>0</v>
      </c>
      <c r="O66" s="103">
        <f>IF(+'2grid'!O66*CP$2&lt;0,0,+'2grid'!O66*CP$2)</f>
        <v>0</v>
      </c>
      <c r="P66" s="103">
        <f>IF(+'2grid'!P66*CQ$2&lt;0,0,+'2grid'!P66*CQ$2)</f>
        <v>0</v>
      </c>
      <c r="Q66" s="103">
        <f>IF(+'2grid'!Q66*CR$2&lt;0,0,+'2grid'!Q66*CR$2)</f>
        <v>0</v>
      </c>
      <c r="R66" s="103">
        <f>IF(+'2grid'!R66*CS$2&lt;0,0,+'2grid'!R66*CS$2)</f>
        <v>0</v>
      </c>
      <c r="S66" s="103">
        <f>IF(+'2grid'!S66*CT$2&lt;0,0,+'2grid'!S66*CT$2)</f>
        <v>0</v>
      </c>
      <c r="T66" s="103">
        <f>IF(+'2grid'!T66*CU$2&lt;0,0,+'2grid'!T66*CU$2)</f>
        <v>0</v>
      </c>
      <c r="U66" s="103">
        <f>IF(+'2grid'!U66*CV$2&lt;0,0,+'2grid'!U66*CV$2)</f>
        <v>0.67254610243940938</v>
      </c>
      <c r="V66" s="103">
        <f>IF(+'2grid'!V66*CW$2&lt;0,0,+'2grid'!V66*CW$2)</f>
        <v>2.1189546713756555</v>
      </c>
      <c r="W66" s="103">
        <f>IF(+'2grid'!W66*CX$2&lt;0,0,+'2grid'!W66*CX$2)</f>
        <v>4.0519426008422057</v>
      </c>
      <c r="X66" s="103">
        <f>IF(+'2grid'!X66*CY$2&lt;0,0,+'2grid'!X66*CY$2)</f>
        <v>6.3977141961612602</v>
      </c>
      <c r="Y66" s="103">
        <f>IF(+'2grid'!Y66*CZ$2&lt;0,0,+'2grid'!Y66*CZ$2)</f>
        <v>9.6792878981520367</v>
      </c>
      <c r="Z66" s="103">
        <f>IF(+'2grid'!Z66*DA$2&lt;0,0,+'2grid'!Z66*DA$2)</f>
        <v>13.598320546188548</v>
      </c>
      <c r="AA66" s="103">
        <f>IF(+'2grid'!AA66*DB$2&lt;0,0,+'2grid'!AA66*DB$2)</f>
        <v>18.150042523919659</v>
      </c>
      <c r="AB66" s="103">
        <f>IF(+'2grid'!AB66*DC$2&lt;0,0,+'2grid'!AB66*DC$2)</f>
        <v>23.503739591785251</v>
      </c>
      <c r="AC66" s="103">
        <f>IF(+'2grid'!AC66*DD$2&lt;0,0,+'2grid'!AC66*DD$2)</f>
        <v>29.525922033982024</v>
      </c>
      <c r="AD66" s="103">
        <f>IF(+'2grid'!AD66*DE$2&lt;0,0,+'2grid'!AD66*DE$2)</f>
        <v>31.246433693765912</v>
      </c>
      <c r="AE66" s="103">
        <f>IF(+'2grid'!AE66*DF$2&lt;0,0,+'2grid'!AE66*DF$2)</f>
        <v>33.097035772896753</v>
      </c>
      <c r="AF66" s="103">
        <f>IF(+'2grid'!AF66*DG$2&lt;0,0,+'2grid'!AF66*DG$2)</f>
        <v>35.039985605517558</v>
      </c>
      <c r="AG66" s="103">
        <f>IF(+'2grid'!AG66*DH$2&lt;0,0,+'2grid'!AG66*DH$2)</f>
        <v>37.08530986266441</v>
      </c>
      <c r="AH66" s="103">
        <f>IF(+'2grid'!AH66*DI$2&lt;0,0,+'2grid'!AH66*DI$2)</f>
        <v>39.244689461485372</v>
      </c>
      <c r="AI66" s="103">
        <f>IF(+'2grid'!AI66*DJ$2&lt;0,0,+'2grid'!AI66*DJ$2)</f>
        <v>41.531833220569411</v>
      </c>
      <c r="AJ66" s="103">
        <f>IF(+'2grid'!AJ66*DK$2&lt;0,0,+'2grid'!AJ66*DK$2)</f>
        <v>43.962960923745058</v>
      </c>
      <c r="AK66" s="103">
        <f>IF(+'2grid'!AK66*DL$2&lt;0,0,+'2grid'!AK66*DL$2)</f>
        <v>46.557435956069895</v>
      </c>
      <c r="AL66" s="103">
        <f>IF(+'2grid'!AL66*DM$2&lt;0,0,+'2grid'!AL66*DM$2)</f>
        <v>49.338605758290754</v>
      </c>
      <c r="AM66" s="103">
        <f>IF(+'2grid'!AM66*DN$2&lt;0,0,+'2grid'!AM66*DN$2)</f>
        <v>52.334936264565805</v>
      </c>
      <c r="AN66" s="103">
        <f>IF(+'2grid'!AN66*DO$2&lt;0,0,+'2grid'!AN66*DO$2)</f>
        <v>55.581570641007616</v>
      </c>
      <c r="AO66" s="103">
        <f>IF(+'2grid'!AO66*DP$2&lt;0,0,+'2grid'!AO66*DP$2)</f>
        <v>59.122514372339396</v>
      </c>
      <c r="AP66" s="103">
        <f>IF(+'2grid'!AP66*DQ$2&lt;0,0,+'2grid'!AP66*DQ$2)</f>
        <v>63.013768859388577</v>
      </c>
      <c r="AQ66" s="103">
        <f>IF(+'2grid'!AQ66*DR$2&lt;0,0,+'2grid'!AQ66*DR$2)</f>
        <v>67.327943874759285</v>
      </c>
      <c r="AR66" s="103">
        <f>IF(+'2grid'!AR66*DS$2&lt;0,0,+'2grid'!AR66*DS$2)</f>
        <v>72.161254580843305</v>
      </c>
      <c r="AS66" s="103">
        <f>IF(+'2grid'!AS66*DT$2&lt;0,0,+'2grid'!AS66*DT$2)</f>
        <v>77.644517282432517</v>
      </c>
      <c r="AT66" s="103">
        <f>IF(+'2grid'!AT66*DU$2&lt;0,0,+'2grid'!AT66*DU$2)</f>
        <v>83.961169157029218</v>
      </c>
      <c r="AU66" s="103">
        <f>IF(+'2grid'!AU66*DV$2&lt;0,0,+'2grid'!AU66*DV$2)</f>
        <v>91.378333907342054</v>
      </c>
      <c r="AV66" s="103">
        <f>IF(+'2grid'!AV66*DW$2&lt;0,0,+'2grid'!AV66*DW$2)</f>
        <v>100.30383617740218</v>
      </c>
      <c r="AW66" s="103">
        <f>IF(+'2grid'!AW66*DX$2&lt;0,0,+'2grid'!AW66*DX$2)</f>
        <v>111.39948344169792</v>
      </c>
      <c r="AX66" s="103">
        <f>IF(+'2grid'!AX66*DY$2&lt;0,0,+'2grid'!AX66*DY$2)</f>
        <v>124.18964103121995</v>
      </c>
      <c r="AY66" s="103">
        <f>IF(+'2grid'!AY66*DZ$2&lt;0,0,+'2grid'!AY66*DZ$2)</f>
        <v>142.17906248600789</v>
      </c>
      <c r="AZ66" s="103">
        <f>IF(+'2grid'!AZ66*EA$2&lt;0,0,+'2grid'!AZ66*EA$2)</f>
        <v>170.43933362952237</v>
      </c>
      <c r="BA66" s="103">
        <f>IF(+'2grid'!BA66*EB$2&lt;0,0,+'2grid'!BA66*EB$2)</f>
        <v>225.58281175727112</v>
      </c>
      <c r="BB66" s="103">
        <f>IF(+'2grid'!BB66*EC$2&lt;0,0,+'2grid'!BB66*EC$2)</f>
        <v>434.24757508825593</v>
      </c>
      <c r="BC66" s="103">
        <f>IF(+'2grid'!BC66*ED$2&lt;0,0,+'2grid'!BC66*ED$2)</f>
        <v>546.13397452115805</v>
      </c>
      <c r="BD66" s="103">
        <f>IF(+'2grid'!BD66*EE$2&lt;0,0,+'2grid'!BD66*EE$2)</f>
        <v>635.32481069042308</v>
      </c>
      <c r="BE66" s="103">
        <f>IF(+'2grid'!BE66*EF$2&lt;0,0,+'2grid'!BE66*EF$2)</f>
        <v>663.12422093541193</v>
      </c>
      <c r="BF66" s="103">
        <f>IF(+'2grid'!BF66*EG$2&lt;0,0,+'2grid'!BF66*EG$2)</f>
        <v>556.35253737193761</v>
      </c>
      <c r="BG66" s="103">
        <f>IF(+'2grid'!BG66*EH$2&lt;0,0,+'2grid'!BG66*EH$2)</f>
        <v>551.74</v>
      </c>
      <c r="BH66" s="103">
        <f>IF(+'2grid'!BH66*EI$2&lt;0,0,+'2grid'!BH66*EI$2)</f>
        <v>553.70000000000005</v>
      </c>
      <c r="BI66" s="103">
        <f>IF(+'2grid'!BI66*EJ$2&lt;0,0,+'2grid'!BI66*EJ$2)</f>
        <v>553.70000000000005</v>
      </c>
      <c r="BJ66" s="103">
        <f>IF(+'2grid'!BJ66*EK$2&lt;0,0,+'2grid'!BJ66*EK$2)</f>
        <v>588</v>
      </c>
      <c r="BK66" s="103">
        <f>IF(+'2grid'!BK66*EL$2&lt;0,0,+'2grid'!BK66*EL$2)</f>
        <v>588</v>
      </c>
      <c r="BL66" s="103">
        <f>IF(+'2grid'!BL66*EM$2&lt;0,0,+'2grid'!BL66*EM$2)</f>
        <v>609.55999999999995</v>
      </c>
      <c r="BM66" s="103">
        <f>IF(+'2grid'!BM66*EN$2&lt;0,0,+'2grid'!BM66*EN$2)</f>
        <v>658.56</v>
      </c>
      <c r="BN66" s="103">
        <f>IF(+'2grid'!BN66*EO$2&lt;0,0,+'2grid'!BN66*EO$2)</f>
        <v>658.56</v>
      </c>
      <c r="BO66" s="103">
        <f>IF(+'2grid'!BO66*EP$2&lt;0,0,+'2grid'!BO66*EP$2)</f>
        <v>658.56</v>
      </c>
      <c r="BP66" s="103">
        <f>IF(+'2grid'!BP66*EQ$2&lt;0,0,+'2grid'!BP66*EQ$2)</f>
        <v>678.16</v>
      </c>
      <c r="BQ66" s="103">
        <f>IF(+'2grid'!BQ66*ER$2&lt;0,0,+'2grid'!BQ66*ER$2)</f>
        <v>678.16</v>
      </c>
      <c r="BR66" s="103">
        <f>IF(+'2grid'!BR66*ES$2&lt;0,0,+'2grid'!BR66*ES$2)</f>
        <v>678.16</v>
      </c>
      <c r="BS66" s="103">
        <f>IF(+'2grid'!BS66*ET$2&lt;0,0,+'2grid'!BS66*ET$2)</f>
        <v>678.16</v>
      </c>
      <c r="BT66" s="103">
        <f>IF(+'2grid'!BT66*EU$2&lt;0,0,+'2grid'!BT66*EU$2)</f>
        <v>686</v>
      </c>
      <c r="BU66" s="103">
        <f>IF(+'2grid'!BU66*EV$2&lt;0,0,+'2grid'!BU66*EV$2)</f>
        <v>684.43199999999968</v>
      </c>
      <c r="BV66" s="103">
        <f>IF(+'2grid'!BV66*EW$2&lt;0,0,+'2grid'!BV66*EW$2)</f>
        <v>687.09759999999983</v>
      </c>
      <c r="BW66" s="103">
        <f>IF(+'2grid'!BW66*EX$2&lt;0,0,+'2grid'!BW66*EX$2)</f>
        <v>689.13599999999985</v>
      </c>
      <c r="BX66" s="103">
        <f>IF(+'2grid'!BX66*EY$2&lt;0,0,+'2grid'!BX66*EY$2)</f>
        <v>691.84341333333339</v>
      </c>
      <c r="BY66" s="103">
        <f>IF(+'2grid'!BY66*EZ$2&lt;0,0,+'2grid'!BY66*EZ$2)</f>
        <v>694.16056888888852</v>
      </c>
      <c r="BZ66" s="103">
        <f>IF(+'2grid'!BZ66*FA$2&lt;0,0,+'2grid'!BZ66*FA$2)</f>
        <v>695.28581214814824</v>
      </c>
      <c r="CA66" s="103">
        <f>IF(+'2grid'!CA66*FB$2&lt;0,0,+'2grid'!CA66*FB$2)</f>
        <v>698.14243713580231</v>
      </c>
    </row>
    <row r="67" spans="1:79" x14ac:dyDescent="0.2">
      <c r="A67" s="9">
        <f>+data!B69</f>
        <v>233</v>
      </c>
      <c r="B67" s="103">
        <f>IF(+'2grid'!B67*CC$2&lt;0,0,+'2grid'!B67*CC$2)</f>
        <v>0</v>
      </c>
      <c r="C67" s="103">
        <f>IF(+'2grid'!C67*CD$2&lt;0,0,+'2grid'!C67*CD$2)</f>
        <v>0</v>
      </c>
      <c r="D67" s="103">
        <f>IF(+'2grid'!D67*CE$2&lt;0,0,+'2grid'!D67*CE$2)</f>
        <v>0</v>
      </c>
      <c r="E67" s="103">
        <f>IF(+'2grid'!E67*CF$2&lt;0,0,+'2grid'!E67*CF$2)</f>
        <v>0</v>
      </c>
      <c r="F67" s="103">
        <f>IF(+'2grid'!F67*CG$2&lt;0,0,+'2grid'!F67*CG$2)</f>
        <v>0</v>
      </c>
      <c r="G67" s="103">
        <f>IF(+'2grid'!G67*CH$2&lt;0,0,+'2grid'!G67*CH$2)</f>
        <v>0</v>
      </c>
      <c r="H67" s="103">
        <f>IF(+'2grid'!H67*CI$2&lt;0,0,+'2grid'!H67*CI$2)</f>
        <v>0</v>
      </c>
      <c r="I67" s="103">
        <f>IF(+'2grid'!I67*CJ$2&lt;0,0,+'2grid'!I67*CJ$2)</f>
        <v>0</v>
      </c>
      <c r="J67" s="103">
        <f>IF(+'2grid'!J67*CK$2&lt;0,0,+'2grid'!J67*CK$2)</f>
        <v>0</v>
      </c>
      <c r="K67" s="103">
        <f>IF(+'2grid'!K67*CL$2&lt;0,0,+'2grid'!K67*CL$2)</f>
        <v>0</v>
      </c>
      <c r="L67" s="103">
        <f>IF(+'2grid'!L67*CM$2&lt;0,0,+'2grid'!L67*CM$2)</f>
        <v>0</v>
      </c>
      <c r="M67" s="103">
        <f>IF(+'2grid'!M67*CN$2&lt;0,0,+'2grid'!M67*CN$2)</f>
        <v>0</v>
      </c>
      <c r="N67" s="103">
        <f>IF(+'2grid'!N67*CO$2&lt;0,0,+'2grid'!N67*CO$2)</f>
        <v>0</v>
      </c>
      <c r="O67" s="103">
        <f>IF(+'2grid'!O67*CP$2&lt;0,0,+'2grid'!O67*CP$2)</f>
        <v>0</v>
      </c>
      <c r="P67" s="103">
        <f>IF(+'2grid'!P67*CQ$2&lt;0,0,+'2grid'!P67*CQ$2)</f>
        <v>0</v>
      </c>
      <c r="Q67" s="103">
        <f>IF(+'2grid'!Q67*CR$2&lt;0,0,+'2grid'!Q67*CR$2)</f>
        <v>0</v>
      </c>
      <c r="R67" s="103">
        <f>IF(+'2grid'!R67*CS$2&lt;0,0,+'2grid'!R67*CS$2)</f>
        <v>0</v>
      </c>
      <c r="S67" s="103">
        <f>IF(+'2grid'!S67*CT$2&lt;0,0,+'2grid'!S67*CT$2)</f>
        <v>0</v>
      </c>
      <c r="T67" s="103">
        <f>IF(+'2grid'!T67*CU$2&lt;0,0,+'2grid'!T67*CU$2)</f>
        <v>0</v>
      </c>
      <c r="U67" s="103">
        <f>IF(+'2grid'!U67*CV$2&lt;0,0,+'2grid'!U67*CV$2)</f>
        <v>3.0613078370255731</v>
      </c>
      <c r="V67" s="103">
        <f>IF(+'2grid'!V67*CW$2&lt;0,0,+'2grid'!V67*CW$2)</f>
        <v>9.3683308698051064</v>
      </c>
      <c r="W67" s="103">
        <f>IF(+'2grid'!W67*CX$2&lt;0,0,+'2grid'!W67*CX$2)</f>
        <v>15.875384244518953</v>
      </c>
      <c r="X67" s="103">
        <f>IF(+'2grid'!X67*CY$2&lt;0,0,+'2grid'!X67*CY$2)</f>
        <v>22.506823710394066</v>
      </c>
      <c r="Y67" s="103">
        <f>IF(+'2grid'!Y67*CZ$2&lt;0,0,+'2grid'!Y67*CZ$2)</f>
        <v>29.154645683414849</v>
      </c>
      <c r="Z67" s="103">
        <f>IF(+'2grid'!Z67*DA$2&lt;0,0,+'2grid'!Z67*DA$2)</f>
        <v>35.663356371268186</v>
      </c>
      <c r="AA67" s="103">
        <f>IF(+'2grid'!AA67*DB$2&lt;0,0,+'2grid'!AA67*DB$2)</f>
        <v>41.80406403431175</v>
      </c>
      <c r="AB67" s="103">
        <f>IF(+'2grid'!AB67*DC$2&lt;0,0,+'2grid'!AB67*DC$2)</f>
        <v>47.225857340495125</v>
      </c>
      <c r="AC67" s="103">
        <f>IF(+'2grid'!AC67*DD$2&lt;0,0,+'2grid'!AC67*DD$2)</f>
        <v>51.35202204957772</v>
      </c>
      <c r="AD67" s="103">
        <f>IF(+'2grid'!AD67*DE$2&lt;0,0,+'2grid'!AD67*DE$2)</f>
        <v>61.63403368129093</v>
      </c>
      <c r="AE67" s="103">
        <f>IF(+'2grid'!AE67*DF$2&lt;0,0,+'2grid'!AE67*DF$2)</f>
        <v>73.838321305242459</v>
      </c>
      <c r="AF67" s="103">
        <f>IF(+'2grid'!AF67*DG$2&lt;0,0,+'2grid'!AF67*DG$2)</f>
        <v>88.303295876030376</v>
      </c>
      <c r="AG67" s="103">
        <f>IF(+'2grid'!AG67*DH$2&lt;0,0,+'2grid'!AG67*DH$2)</f>
        <v>105.42302101755901</v>
      </c>
      <c r="AH67" s="103">
        <f>IF(+'2grid'!AH67*DI$2&lt;0,0,+'2grid'!AH67*DI$2)</f>
        <v>125.65546320574454</v>
      </c>
      <c r="AI67" s="103">
        <f>IF(+'2grid'!AI67*DJ$2&lt;0,0,+'2grid'!AI67*DJ$2)</f>
        <v>149.53171134859073</v>
      </c>
      <c r="AJ67" s="103">
        <f>IF(+'2grid'!AJ67*DK$2&lt;0,0,+'2grid'!AJ67*DK$2)</f>
        <v>177.66619200251122</v>
      </c>
      <c r="AK67" s="103">
        <f>IF(+'2grid'!AK67*DL$2&lt;0,0,+'2grid'!AK67*DL$2)</f>
        <v>210.7678663170407</v>
      </c>
      <c r="AL67" s="103">
        <f>IF(+'2grid'!AL67*DM$2&lt;0,0,+'2grid'!AL67*DM$2)</f>
        <v>249.65233243540624</v>
      </c>
      <c r="AM67" s="103">
        <f>IF(+'2grid'!AM67*DN$2&lt;0,0,+'2grid'!AM67*DN$2)</f>
        <v>295.25466277752008</v>
      </c>
      <c r="AN67" s="103">
        <f>IF(+'2grid'!AN67*DO$2&lt;0,0,+'2grid'!AN67*DO$2)</f>
        <v>348.64266539103301</v>
      </c>
      <c r="AO67" s="103">
        <f>IF(+'2grid'!AO67*DP$2&lt;0,0,+'2grid'!AO67*DP$2)</f>
        <v>402.64168359363032</v>
      </c>
      <c r="AP67" s="103">
        <f>IF(+'2grid'!AP67*DQ$2&lt;0,0,+'2grid'!AP67*DQ$2)</f>
        <v>464.24370995587844</v>
      </c>
      <c r="AQ67" s="103">
        <f>IF(+'2grid'!AQ67*DR$2&lt;0,0,+'2grid'!AQ67*DR$2)</f>
        <v>534.36054415734191</v>
      </c>
      <c r="AR67" s="103">
        <f>IF(+'2grid'!AR67*DS$2&lt;0,0,+'2grid'!AR67*DS$2)</f>
        <v>613.96908185636926</v>
      </c>
      <c r="AS67" s="103">
        <f>IF(+'2grid'!AS67*DT$2&lt;0,0,+'2grid'!AS67*DT$2)</f>
        <v>704.09928048028644</v>
      </c>
      <c r="AT67" s="103">
        <f>IF(+'2grid'!AT67*DU$2&lt;0,0,+'2grid'!AT67*DU$2)</f>
        <v>733.2898478333052</v>
      </c>
      <c r="AU67" s="103">
        <f>IF(+'2grid'!AU67*DV$2&lt;0,0,+'2grid'!AU67*DV$2)</f>
        <v>761.9924290590294</v>
      </c>
      <c r="AV67" s="103">
        <f>IF(+'2grid'!AV67*DW$2&lt;0,0,+'2grid'!AV67*DW$2)</f>
        <v>789.87155620283534</v>
      </c>
      <c r="AW67" s="103">
        <f>IF(+'2grid'!AW67*DX$2&lt;0,0,+'2grid'!AW67*DX$2)</f>
        <v>816.5085738516708</v>
      </c>
      <c r="AX67" s="103">
        <f>IF(+'2grid'!AX67*DY$2&lt;0,0,+'2grid'!AX67*DY$2)</f>
        <v>830.40167577659474</v>
      </c>
      <c r="AY67" s="103">
        <f>IF(+'2grid'!AY67*DZ$2&lt;0,0,+'2grid'!AY67*DZ$2)</f>
        <v>851.9707845026212</v>
      </c>
      <c r="AZ67" s="103">
        <f>IF(+'2grid'!AZ67*EA$2&lt;0,0,+'2grid'!AZ67*EA$2)</f>
        <v>870.57174426470954</v>
      </c>
      <c r="BA67" s="103">
        <f>IF(+'2grid'!BA67*EB$2&lt;0,0,+'2grid'!BA67*EB$2)</f>
        <v>885.07193569064532</v>
      </c>
      <c r="BB67" s="103">
        <f>IF(+'2grid'!BB67*EC$2&lt;0,0,+'2grid'!BB67*EC$2)</f>
        <v>893.91156069509384</v>
      </c>
      <c r="BC67" s="103">
        <f>IF(+'2grid'!BC67*ED$2&lt;0,0,+'2grid'!BC67*ED$2)</f>
        <v>938.91261145413773</v>
      </c>
      <c r="BD67" s="103">
        <f>IF(+'2grid'!BD67*EE$2&lt;0,0,+'2grid'!BD67*EE$2)</f>
        <v>919.9865322727901</v>
      </c>
      <c r="BE67" s="103">
        <f>IF(+'2grid'!BE67*EF$2&lt;0,0,+'2grid'!BE67*EF$2)</f>
        <v>921.78062743764406</v>
      </c>
      <c r="BF67" s="103">
        <f>IF(+'2grid'!BF67*EG$2&lt;0,0,+'2grid'!BF67*EG$2)</f>
        <v>919.00454366722158</v>
      </c>
      <c r="BG67" s="103">
        <f>IF(+'2grid'!BG67*EH$2&lt;0,0,+'2grid'!BG67*EH$2)</f>
        <v>837.9</v>
      </c>
      <c r="BH67" s="103">
        <f>IF(+'2grid'!BH67*EI$2&lt;0,0,+'2grid'!BH67*EI$2)</f>
        <v>682.08</v>
      </c>
      <c r="BI67" s="103">
        <f>IF(+'2grid'!BI67*EJ$2&lt;0,0,+'2grid'!BI67*EJ$2)</f>
        <v>618.38</v>
      </c>
      <c r="BJ67" s="103">
        <f>IF(+'2grid'!BJ67*EK$2&lt;0,0,+'2grid'!BJ67*EK$2)</f>
        <v>549.78</v>
      </c>
      <c r="BK67" s="103">
        <f>IF(+'2grid'!BK67*EL$2&lt;0,0,+'2grid'!BK67*EL$2)</f>
        <v>523.31999999999994</v>
      </c>
      <c r="BL67" s="103">
        <f>IF(+'2grid'!BL67*EM$2&lt;0,0,+'2grid'!BL67*EM$2)</f>
        <v>590.93999999999994</v>
      </c>
      <c r="BM67" s="103">
        <f>IF(+'2grid'!BM67*EN$2&lt;0,0,+'2grid'!BM67*EN$2)</f>
        <v>556.64</v>
      </c>
      <c r="BN67" s="103">
        <f>IF(+'2grid'!BN67*EO$2&lt;0,0,+'2grid'!BN67*EO$2)</f>
        <v>594.86</v>
      </c>
      <c r="BO67" s="103">
        <f>IF(+'2grid'!BO67*EP$2&lt;0,0,+'2grid'!BO67*EP$2)</f>
        <v>593.88</v>
      </c>
      <c r="BP67" s="103">
        <f>IF(+'2grid'!BP67*EQ$2&lt;0,0,+'2grid'!BP67*EQ$2)</f>
        <v>591.91999999999996</v>
      </c>
      <c r="BQ67" s="103">
        <f>IF(+'2grid'!BQ67*ER$2&lt;0,0,+'2grid'!BQ67*ER$2)</f>
        <v>638.96</v>
      </c>
      <c r="BR67" s="103">
        <f>IF(+'2grid'!BR67*ES$2&lt;0,0,+'2grid'!BR67*ES$2)</f>
        <v>625.24</v>
      </c>
      <c r="BS67" s="103">
        <f>IF(+'2grid'!BS67*ET$2&lt;0,0,+'2grid'!BS67*ET$2)</f>
        <v>614.46</v>
      </c>
      <c r="BT67" s="103">
        <f>IF(+'2grid'!BT67*EU$2&lt;0,0,+'2grid'!BT67*EU$2)</f>
        <v>635.23599999999897</v>
      </c>
      <c r="BU67" s="103">
        <f>IF(+'2grid'!BU67*EV$2&lt;0,0,+'2grid'!BU67*EV$2)</f>
        <v>639.8028000000005</v>
      </c>
      <c r="BV67" s="103">
        <f>IF(+'2grid'!BV67*EW$2&lt;0,0,+'2grid'!BV67*EW$2)</f>
        <v>634.24423999999988</v>
      </c>
      <c r="BW67" s="103">
        <f>IF(+'2grid'!BW67*EX$2&lt;0,0,+'2grid'!BW67*EX$2)</f>
        <v>635.41239999999959</v>
      </c>
      <c r="BX67" s="103">
        <f>IF(+'2grid'!BX67*EY$2&lt;0,0,+'2grid'!BX67*EY$2)</f>
        <v>642.21072533333313</v>
      </c>
      <c r="BY67" s="103">
        <f>IF(+'2grid'!BY67*EZ$2&lt;0,0,+'2grid'!BY67*EZ$2)</f>
        <v>646.93345422222194</v>
      </c>
      <c r="BZ67" s="103">
        <f>IF(+'2grid'!BZ67*FA$2&lt;0,0,+'2grid'!BZ67*FA$2)</f>
        <v>645.66119063703718</v>
      </c>
      <c r="CA67" s="103">
        <f>IF(+'2grid'!CA67*FB$2&lt;0,0,+'2grid'!CA67*FB$2)</f>
        <v>648.1265938172844</v>
      </c>
    </row>
    <row r="68" spans="1:79" x14ac:dyDescent="0.2">
      <c r="A68" s="9">
        <f>+data!B70</f>
        <v>234</v>
      </c>
      <c r="B68" s="103">
        <f>IF(+'2grid'!B68*CC$2&lt;0,0,+'2grid'!B68*CC$2)</f>
        <v>0</v>
      </c>
      <c r="C68" s="103">
        <f>IF(+'2grid'!C68*CD$2&lt;0,0,+'2grid'!C68*CD$2)</f>
        <v>0</v>
      </c>
      <c r="D68" s="103">
        <f>IF(+'2grid'!D68*CE$2&lt;0,0,+'2grid'!D68*CE$2)</f>
        <v>0</v>
      </c>
      <c r="E68" s="103">
        <f>IF(+'2grid'!E68*CF$2&lt;0,0,+'2grid'!E68*CF$2)</f>
        <v>0</v>
      </c>
      <c r="F68" s="103">
        <f>IF(+'2grid'!F68*CG$2&lt;0,0,+'2grid'!F68*CG$2)</f>
        <v>0</v>
      </c>
      <c r="G68" s="103">
        <f>IF(+'2grid'!G68*CH$2&lt;0,0,+'2grid'!G68*CH$2)</f>
        <v>0</v>
      </c>
      <c r="H68" s="103">
        <f>IF(+'2grid'!H68*CI$2&lt;0,0,+'2grid'!H68*CI$2)</f>
        <v>0</v>
      </c>
      <c r="I68" s="103">
        <f>IF(+'2grid'!I68*CJ$2&lt;0,0,+'2grid'!I68*CJ$2)</f>
        <v>0</v>
      </c>
      <c r="J68" s="103">
        <f>IF(+'2grid'!J68*CK$2&lt;0,0,+'2grid'!J68*CK$2)</f>
        <v>0</v>
      </c>
      <c r="K68" s="103">
        <f>IF(+'2grid'!K68*CL$2&lt;0,0,+'2grid'!K68*CL$2)</f>
        <v>0</v>
      </c>
      <c r="L68" s="103">
        <f>IF(+'2grid'!L68*CM$2&lt;0,0,+'2grid'!L68*CM$2)</f>
        <v>0</v>
      </c>
      <c r="M68" s="103">
        <f>IF(+'2grid'!M68*CN$2&lt;0,0,+'2grid'!M68*CN$2)</f>
        <v>0</v>
      </c>
      <c r="N68" s="103">
        <f>IF(+'2grid'!N68*CO$2&lt;0,0,+'2grid'!N68*CO$2)</f>
        <v>0</v>
      </c>
      <c r="O68" s="103">
        <f>IF(+'2grid'!O68*CP$2&lt;0,0,+'2grid'!O68*CP$2)</f>
        <v>0</v>
      </c>
      <c r="P68" s="103">
        <f>IF(+'2grid'!P68*CQ$2&lt;0,0,+'2grid'!P68*CQ$2)</f>
        <v>0</v>
      </c>
      <c r="Q68" s="103">
        <f>IF(+'2grid'!Q68*CR$2&lt;0,0,+'2grid'!Q68*CR$2)</f>
        <v>0</v>
      </c>
      <c r="R68" s="103">
        <f>IF(+'2grid'!R68*CS$2&lt;0,0,+'2grid'!R68*CS$2)</f>
        <v>0</v>
      </c>
      <c r="S68" s="103">
        <f>IF(+'2grid'!S68*CT$2&lt;0,0,+'2grid'!S68*CT$2)</f>
        <v>0</v>
      </c>
      <c r="T68" s="103">
        <f>IF(+'2grid'!T68*CU$2&lt;0,0,+'2grid'!T68*CU$2)</f>
        <v>0</v>
      </c>
      <c r="U68" s="103">
        <f>IF(+'2grid'!U68*CV$2&lt;0,0,+'2grid'!U68*CV$2)</f>
        <v>9.6719858799365665E-4</v>
      </c>
      <c r="V68" s="103">
        <f>IF(+'2grid'!V68*CW$2&lt;0,0,+'2grid'!V68*CW$2)</f>
        <v>2.8702813964947365E-3</v>
      </c>
      <c r="W68" s="103">
        <f>IF(+'2grid'!W68*CX$2&lt;0,0,+'2grid'!W68*CX$2)</f>
        <v>4.7170894152478863E-3</v>
      </c>
      <c r="X68" s="103">
        <f>IF(+'2grid'!X68*CY$2&lt;0,0,+'2grid'!X68*CY$2)</f>
        <v>6.4863167444798118E-3</v>
      </c>
      <c r="Y68" s="103">
        <f>IF(+'2grid'!Y68*CZ$2&lt;0,0,+'2grid'!Y68*CZ$2)</f>
        <v>8.1506394501665354E-3</v>
      </c>
      <c r="Z68" s="103">
        <f>IF(+'2grid'!Z68*DA$2&lt;0,0,+'2grid'!Z68*DA$2)</f>
        <v>9.6739530554596498E-3</v>
      </c>
      <c r="AA68" s="103">
        <f>IF(+'2grid'!AA68*DB$2&lt;0,0,+'2grid'!AA68*DB$2)</f>
        <v>1.1006587202292599E-2</v>
      </c>
      <c r="AB68" s="103">
        <f>IF(+'2grid'!AB68*DC$2&lt;0,0,+'2grid'!AB68*DC$2)</f>
        <v>1.2076245755303104E-2</v>
      </c>
      <c r="AC68" s="103">
        <f>IF(+'2grid'!AC68*DD$2&lt;0,0,+'2grid'!AC68*DD$2)</f>
        <v>1.2768608871309138E-2</v>
      </c>
      <c r="AD68" s="103">
        <f>IF(+'2grid'!AD68*DE$2&lt;0,0,+'2grid'!AD68*DE$2)</f>
        <v>1.6426734128251595E-2</v>
      </c>
      <c r="AE68" s="103">
        <f>IF(+'2grid'!AE68*DF$2&lt;0,0,+'2grid'!AE68*DF$2)</f>
        <v>2.1094499663177394E-2</v>
      </c>
      <c r="AF68" s="103">
        <f>IF(+'2grid'!AF68*DG$2&lt;0,0,+'2grid'!AF68*DG$2)</f>
        <v>2.704173485423933E-2</v>
      </c>
      <c r="AG68" s="103">
        <f>IF(+'2grid'!AG68*DH$2&lt;0,0,+'2grid'!AG68*DH$2)</f>
        <v>3.4608136247162122E-2</v>
      </c>
      <c r="AH68" s="103">
        <f>IF(+'2grid'!AH68*DI$2&lt;0,0,+'2grid'!AH68*DI$2)</f>
        <v>4.4220720285457975E-2</v>
      </c>
      <c r="AI68" s="103">
        <f>IF(+'2grid'!AI68*DJ$2&lt;0,0,+'2grid'!AI68*DJ$2)</f>
        <v>5.6415431457696251E-2</v>
      </c>
      <c r="AJ68" s="103">
        <f>IF(+'2grid'!AJ68*DK$2&lt;0,0,+'2grid'!AJ68*DK$2)</f>
        <v>7.1863821306536388E-2</v>
      </c>
      <c r="AK68" s="103">
        <f>IF(+'2grid'!AK68*DL$2&lt;0,0,+'2grid'!AK68*DL$2)</f>
        <v>9.1405885022443581E-2</v>
      </c>
      <c r="AL68" s="103">
        <f>IF(+'2grid'!AL68*DM$2&lt;0,0,+'2grid'!AL68*DM$2)</f>
        <v>0.11609033122192423</v>
      </c>
      <c r="AM68" s="103">
        <f>IF(+'2grid'!AM68*DN$2&lt;0,0,+'2grid'!AM68*DN$2)</f>
        <v>0.14722376027362422</v>
      </c>
      <c r="AN68" s="103">
        <f>IF(+'2grid'!AN68*DO$2&lt;0,0,+'2grid'!AN68*DO$2)</f>
        <v>0.18643042365190707</v>
      </c>
      <c r="AO68" s="103">
        <f>IF(+'2grid'!AO68*DP$2&lt;0,0,+'2grid'!AO68*DP$2)</f>
        <v>0.23572440661838392</v>
      </c>
      <c r="AP68" s="103">
        <f>IF(+'2grid'!AP68*DQ$2&lt;0,0,+'2grid'!AP68*DQ$2)</f>
        <v>0.29759617647781939</v>
      </c>
      <c r="AQ68" s="103">
        <f>IF(+'2grid'!AQ68*DR$2&lt;0,0,+'2grid'!AQ68*DR$2)</f>
        <v>0.37511539731998478</v>
      </c>
      <c r="AR68" s="103">
        <f>IF(+'2grid'!AR68*DS$2&lt;0,0,+'2grid'!AR68*DS$2)</f>
        <v>0.47205161172465848</v>
      </c>
      <c r="AS68" s="103">
        <f>IF(+'2grid'!AS68*DT$2&lt;0,0,+'2grid'!AS68*DT$2)</f>
        <v>0.59301363736870738</v>
      </c>
      <c r="AT68" s="103">
        <f>IF(+'2grid'!AT68*DU$2&lt;0,0,+'2grid'!AT68*DU$2)</f>
        <v>0.74360700574683114</v>
      </c>
      <c r="AU68" s="103">
        <f>IF(+'2grid'!AU68*DV$2&lt;0,0,+'2grid'!AU68*DV$2)</f>
        <v>0.93060596068585089</v>
      </c>
      <c r="AV68" s="103">
        <f>IF(+'2grid'!AV68*DW$2&lt;0,0,+'2grid'!AV68*DW$2)</f>
        <v>1.1621315687077689</v>
      </c>
      <c r="AW68" s="103">
        <f>IF(+'2grid'!AW68*DX$2&lt;0,0,+'2grid'!AW68*DX$2)</f>
        <v>1.4478189017631848</v>
      </c>
      <c r="AX68" s="103">
        <f>IF(+'2grid'!AX68*DY$2&lt;0,0,+'2grid'!AX68*DY$2)</f>
        <v>1.7754770312291521</v>
      </c>
      <c r="AY68" s="103">
        <f>IF(+'2grid'!AY68*DZ$2&lt;0,0,+'2grid'!AY68*DZ$2)</f>
        <v>1.9854075154019368</v>
      </c>
      <c r="AZ68" s="103">
        <f>IF(+'2grid'!AZ68*EA$2&lt;0,0,+'2grid'!AZ68*EA$2)</f>
        <v>2.213153218109563</v>
      </c>
      <c r="BA68" s="103">
        <f>IF(+'2grid'!BA68*EB$2&lt;0,0,+'2grid'!BA68*EB$2)</f>
        <v>2.4575357139655192</v>
      </c>
      <c r="BB68" s="103">
        <f>IF(+'2grid'!BB68*EC$2&lt;0,0,+'2grid'!BB68*EC$2)</f>
        <v>2.7158100815693746</v>
      </c>
      <c r="BC68" s="103">
        <f>IF(+'2grid'!BC68*ED$2&lt;0,0,+'2grid'!BC68*ED$2)</f>
        <v>2.8439999999999999</v>
      </c>
      <c r="BD68" s="103">
        <f>IF(+'2grid'!BD68*EE$2&lt;0,0,+'2grid'!BD68*EE$2)</f>
        <v>2.8679999999999999</v>
      </c>
      <c r="BE68" s="103">
        <f>IF(+'2grid'!BE68*EF$2&lt;0,0,+'2grid'!BE68*EF$2)</f>
        <v>2.8919999999999999</v>
      </c>
      <c r="BF68" s="103">
        <f>IF(+'2grid'!BF68*EG$2&lt;0,0,+'2grid'!BF68*EG$2)</f>
        <v>2.9159999999999999</v>
      </c>
      <c r="BG68" s="103">
        <f>IF(+'2grid'!BG68*EH$2&lt;0,0,+'2grid'!BG68*EH$2)</f>
        <v>2.94</v>
      </c>
      <c r="BH68" s="103">
        <f>IF(+'2grid'!BH68*EI$2&lt;0,0,+'2grid'!BH68*EI$2)</f>
        <v>2.94</v>
      </c>
      <c r="BI68" s="103">
        <f>IF(+'2grid'!BI68*EJ$2&lt;0,0,+'2grid'!BI68*EJ$2)</f>
        <v>2.94</v>
      </c>
      <c r="BJ68" s="103">
        <f>IF(+'2grid'!BJ68*EK$2&lt;0,0,+'2grid'!BJ68*EK$2)</f>
        <v>2.94</v>
      </c>
      <c r="BK68" s="103">
        <f>IF(+'2grid'!BK68*EL$2&lt;0,0,+'2grid'!BK68*EL$2)</f>
        <v>2.94</v>
      </c>
      <c r="BL68" s="103">
        <f>IF(+'2grid'!BL68*EM$2&lt;0,0,+'2grid'!BL68*EM$2)</f>
        <v>2.94</v>
      </c>
      <c r="BM68" s="103">
        <f>IF(+'2grid'!BM68*EN$2&lt;0,0,+'2grid'!BM68*EN$2)</f>
        <v>2.94</v>
      </c>
      <c r="BN68" s="103">
        <f>IF(+'2grid'!BN68*EO$2&lt;0,0,+'2grid'!BN68*EO$2)</f>
        <v>2.94</v>
      </c>
      <c r="BO68" s="103">
        <f>IF(+'2grid'!BO68*EP$2&lt;0,0,+'2grid'!BO68*EP$2)</f>
        <v>2.94</v>
      </c>
      <c r="BP68" s="103">
        <f>IF(+'2grid'!BP68*EQ$2&lt;0,0,+'2grid'!BP68*EQ$2)</f>
        <v>2.94</v>
      </c>
      <c r="BQ68" s="103">
        <f>IF(+'2grid'!BQ68*ER$2&lt;0,0,+'2grid'!BQ68*ER$2)</f>
        <v>2.94</v>
      </c>
      <c r="BR68" s="103">
        <f>IF(+'2grid'!BR68*ES$2&lt;0,0,+'2grid'!BR68*ES$2)</f>
        <v>2.94</v>
      </c>
      <c r="BS68" s="103">
        <f>IF(+'2grid'!BS68*ET$2&lt;0,0,+'2grid'!BS68*ET$2)</f>
        <v>2.94</v>
      </c>
      <c r="BT68" s="103">
        <f>IF(+'2grid'!BT68*EU$2&lt;0,0,+'2grid'!BT68*EU$2)</f>
        <v>2.94</v>
      </c>
      <c r="BU68" s="103">
        <f>IF(+'2grid'!BU68*EV$2&lt;0,0,+'2grid'!BU68*EV$2)</f>
        <v>2.94</v>
      </c>
      <c r="BV68" s="103">
        <f>IF(+'2grid'!BV68*EW$2&lt;0,0,+'2grid'!BV68*EW$2)</f>
        <v>2.94</v>
      </c>
      <c r="BW68" s="103">
        <f>IF(+'2grid'!BW68*EX$2&lt;0,0,+'2grid'!BW68*EX$2)</f>
        <v>2.94</v>
      </c>
      <c r="BX68" s="103">
        <f>IF(+'2grid'!BX68*EY$2&lt;0,0,+'2grid'!BX68*EY$2)</f>
        <v>2.94</v>
      </c>
      <c r="BY68" s="103">
        <f>IF(+'2grid'!BY68*EZ$2&lt;0,0,+'2grid'!BY68*EZ$2)</f>
        <v>2.94</v>
      </c>
      <c r="BZ68" s="103">
        <f>IF(+'2grid'!BZ68*FA$2&lt;0,0,+'2grid'!BZ68*FA$2)</f>
        <v>2.94</v>
      </c>
      <c r="CA68" s="103">
        <f>IF(+'2grid'!CA68*FB$2&lt;0,0,+'2grid'!CA68*FB$2)</f>
        <v>2.94</v>
      </c>
    </row>
    <row r="69" spans="1:79" x14ac:dyDescent="0.2">
      <c r="A69" s="9">
        <f>+data!B71</f>
        <v>238</v>
      </c>
      <c r="B69" s="103">
        <f>IF(+'2grid'!B69*CC$2&lt;0,0,+'2grid'!B69*CC$2)</f>
        <v>0</v>
      </c>
      <c r="C69" s="103">
        <f>IF(+'2grid'!C69*CD$2&lt;0,0,+'2grid'!C69*CD$2)</f>
        <v>0</v>
      </c>
      <c r="D69" s="103">
        <f>IF(+'2grid'!D69*CE$2&lt;0,0,+'2grid'!D69*CE$2)</f>
        <v>0</v>
      </c>
      <c r="E69" s="103">
        <f>IF(+'2grid'!E69*CF$2&lt;0,0,+'2grid'!E69*CF$2)</f>
        <v>0</v>
      </c>
      <c r="F69" s="103">
        <f>IF(+'2grid'!F69*CG$2&lt;0,0,+'2grid'!F69*CG$2)</f>
        <v>0</v>
      </c>
      <c r="G69" s="103">
        <f>IF(+'2grid'!G69*CH$2&lt;0,0,+'2grid'!G69*CH$2)</f>
        <v>0</v>
      </c>
      <c r="H69" s="103">
        <f>IF(+'2grid'!H69*CI$2&lt;0,0,+'2grid'!H69*CI$2)</f>
        <v>0</v>
      </c>
      <c r="I69" s="103">
        <f>IF(+'2grid'!I69*CJ$2&lt;0,0,+'2grid'!I69*CJ$2)</f>
        <v>0</v>
      </c>
      <c r="J69" s="103">
        <f>IF(+'2grid'!J69*CK$2&lt;0,0,+'2grid'!J69*CK$2)</f>
        <v>0</v>
      </c>
      <c r="K69" s="103">
        <f>IF(+'2grid'!K69*CL$2&lt;0,0,+'2grid'!K69*CL$2)</f>
        <v>0</v>
      </c>
      <c r="L69" s="103">
        <f>IF(+'2grid'!L69*CM$2&lt;0,0,+'2grid'!L69*CM$2)</f>
        <v>0</v>
      </c>
      <c r="M69" s="103">
        <f>IF(+'2grid'!M69*CN$2&lt;0,0,+'2grid'!M69*CN$2)</f>
        <v>0</v>
      </c>
      <c r="N69" s="103">
        <f>IF(+'2grid'!N69*CO$2&lt;0,0,+'2grid'!N69*CO$2)</f>
        <v>0</v>
      </c>
      <c r="O69" s="103">
        <f>IF(+'2grid'!O69*CP$2&lt;0,0,+'2grid'!O69*CP$2)</f>
        <v>0</v>
      </c>
      <c r="P69" s="103">
        <f>IF(+'2grid'!P69*CQ$2&lt;0,0,+'2grid'!P69*CQ$2)</f>
        <v>0</v>
      </c>
      <c r="Q69" s="103">
        <f>IF(+'2grid'!Q69*CR$2&lt;0,0,+'2grid'!Q69*CR$2)</f>
        <v>0</v>
      </c>
      <c r="R69" s="103">
        <f>IF(+'2grid'!R69*CS$2&lt;0,0,+'2grid'!R69*CS$2)</f>
        <v>0</v>
      </c>
      <c r="S69" s="103">
        <f>IF(+'2grid'!S69*CT$2&lt;0,0,+'2grid'!S69*CT$2)</f>
        <v>0</v>
      </c>
      <c r="T69" s="103">
        <f>IF(+'2grid'!T69*CU$2&lt;0,0,+'2grid'!T69*CU$2)</f>
        <v>0</v>
      </c>
      <c r="U69" s="103">
        <f>IF(+'2grid'!U69*CV$2&lt;0,0,+'2grid'!U69*CV$2)</f>
        <v>0</v>
      </c>
      <c r="V69" s="103">
        <f>IF(+'2grid'!V69*CW$2&lt;0,0,+'2grid'!V69*CW$2)</f>
        <v>0</v>
      </c>
      <c r="W69" s="103">
        <f>IF(+'2grid'!W69*CX$2&lt;0,0,+'2grid'!W69*CX$2)</f>
        <v>0</v>
      </c>
      <c r="X69" s="103">
        <f>IF(+'2grid'!X69*CY$2&lt;0,0,+'2grid'!X69*CY$2)</f>
        <v>0</v>
      </c>
      <c r="Y69" s="103">
        <f>IF(+'2grid'!Y69*CZ$2&lt;0,0,+'2grid'!Y69*CZ$2)</f>
        <v>0</v>
      </c>
      <c r="Z69" s="103">
        <f>IF(+'2grid'!Z69*DA$2&lt;0,0,+'2grid'!Z69*DA$2)</f>
        <v>0</v>
      </c>
      <c r="AA69" s="103">
        <f>IF(+'2grid'!AA69*DB$2&lt;0,0,+'2grid'!AA69*DB$2)</f>
        <v>0</v>
      </c>
      <c r="AB69" s="103">
        <f>IF(+'2grid'!AB69*DC$2&lt;0,0,+'2grid'!AB69*DC$2)</f>
        <v>0</v>
      </c>
      <c r="AC69" s="103">
        <f>IF(+'2grid'!AC69*DD$2&lt;0,0,+'2grid'!AC69*DD$2)</f>
        <v>0</v>
      </c>
      <c r="AD69" s="103">
        <f>IF(+'2grid'!AD69*DE$2&lt;0,0,+'2grid'!AD69*DE$2)</f>
        <v>0</v>
      </c>
      <c r="AE69" s="103">
        <f>IF(+'2grid'!AE69*DF$2&lt;0,0,+'2grid'!AE69*DF$2)</f>
        <v>0</v>
      </c>
      <c r="AF69" s="103">
        <f>IF(+'2grid'!AF69*DG$2&lt;0,0,+'2grid'!AF69*DG$2)</f>
        <v>0</v>
      </c>
      <c r="AG69" s="103">
        <f>IF(+'2grid'!AG69*DH$2&lt;0,0,+'2grid'!AG69*DH$2)</f>
        <v>0</v>
      </c>
      <c r="AH69" s="103">
        <f>IF(+'2grid'!AH69*DI$2&lt;0,0,+'2grid'!AH69*DI$2)</f>
        <v>0</v>
      </c>
      <c r="AI69" s="103">
        <f>IF(+'2grid'!AI69*DJ$2&lt;0,0,+'2grid'!AI69*DJ$2)</f>
        <v>0</v>
      </c>
      <c r="AJ69" s="103">
        <f>IF(+'2grid'!AJ69*DK$2&lt;0,0,+'2grid'!AJ69*DK$2)</f>
        <v>0</v>
      </c>
      <c r="AK69" s="103">
        <f>IF(+'2grid'!AK69*DL$2&lt;0,0,+'2grid'!AK69*DL$2)</f>
        <v>0</v>
      </c>
      <c r="AL69" s="103">
        <f>IF(+'2grid'!AL69*DM$2&lt;0,0,+'2grid'!AL69*DM$2)</f>
        <v>0</v>
      </c>
      <c r="AM69" s="103">
        <f>IF(+'2grid'!AM69*DN$2&lt;0,0,+'2grid'!AM69*DN$2)</f>
        <v>0</v>
      </c>
      <c r="AN69" s="103">
        <f>IF(+'2grid'!AN69*DO$2&lt;0,0,+'2grid'!AN69*DO$2)</f>
        <v>0</v>
      </c>
      <c r="AO69" s="103">
        <f>IF(+'2grid'!AO69*DP$2&lt;0,0,+'2grid'!AO69*DP$2)</f>
        <v>0</v>
      </c>
      <c r="AP69" s="103">
        <f>IF(+'2grid'!AP69*DQ$2&lt;0,0,+'2grid'!AP69*DQ$2)</f>
        <v>0</v>
      </c>
      <c r="AQ69" s="103">
        <f>IF(+'2grid'!AQ69*DR$2&lt;0,0,+'2grid'!AQ69*DR$2)</f>
        <v>0</v>
      </c>
      <c r="AR69" s="103">
        <f>IF(+'2grid'!AR69*DS$2&lt;0,0,+'2grid'!AR69*DS$2)</f>
        <v>0</v>
      </c>
      <c r="AS69" s="103">
        <f>IF(+'2grid'!AS69*DT$2&lt;0,0,+'2grid'!AS69*DT$2)</f>
        <v>0</v>
      </c>
      <c r="AT69" s="103">
        <f>IF(+'2grid'!AT69*DU$2&lt;0,0,+'2grid'!AT69*DU$2)</f>
        <v>0</v>
      </c>
      <c r="AU69" s="103">
        <f>IF(+'2grid'!AU69*DV$2&lt;0,0,+'2grid'!AU69*DV$2)</f>
        <v>0</v>
      </c>
      <c r="AV69" s="103">
        <f>IF(+'2grid'!AV69*DW$2&lt;0,0,+'2grid'!AV69*DW$2)</f>
        <v>0</v>
      </c>
      <c r="AW69" s="103">
        <f>IF(+'2grid'!AW69*DX$2&lt;0,0,+'2grid'!AW69*DX$2)</f>
        <v>0</v>
      </c>
      <c r="AX69" s="103">
        <f>IF(+'2grid'!AX69*DY$2&lt;0,0,+'2grid'!AX69*DY$2)</f>
        <v>0</v>
      </c>
      <c r="AY69" s="103">
        <f>IF(+'2grid'!AY69*DZ$2&lt;0,0,+'2grid'!AY69*DZ$2)</f>
        <v>0</v>
      </c>
      <c r="AZ69" s="103">
        <f>IF(+'2grid'!AZ69*EA$2&lt;0,0,+'2grid'!AZ69*EA$2)</f>
        <v>0</v>
      </c>
      <c r="BA69" s="103">
        <f>IF(+'2grid'!BA69*EB$2&lt;0,0,+'2grid'!BA69*EB$2)</f>
        <v>0</v>
      </c>
      <c r="BB69" s="103">
        <f>IF(+'2grid'!BB69*EC$2&lt;0,0,+'2grid'!BB69*EC$2)</f>
        <v>0</v>
      </c>
      <c r="BC69" s="103">
        <f>IF(+'2grid'!BC69*ED$2&lt;0,0,+'2grid'!BC69*ED$2)</f>
        <v>0</v>
      </c>
      <c r="BD69" s="103">
        <f>IF(+'2grid'!BD69*EE$2&lt;0,0,+'2grid'!BD69*EE$2)</f>
        <v>0</v>
      </c>
      <c r="BE69" s="103">
        <f>IF(+'2grid'!BE69*EF$2&lt;0,0,+'2grid'!BE69*EF$2)</f>
        <v>0</v>
      </c>
      <c r="BF69" s="103">
        <f>IF(+'2grid'!BF69*EG$2&lt;0,0,+'2grid'!BF69*EG$2)</f>
        <v>0</v>
      </c>
      <c r="BG69" s="103">
        <f>IF(+'2grid'!BG69*EH$2&lt;0,0,+'2grid'!BG69*EH$2)</f>
        <v>0</v>
      </c>
      <c r="BH69" s="103">
        <f>IF(+'2grid'!BH69*EI$2&lt;0,0,+'2grid'!BH69*EI$2)</f>
        <v>0</v>
      </c>
      <c r="BI69" s="103">
        <f>IF(+'2grid'!BI69*EJ$2&lt;0,0,+'2grid'!BI69*EJ$2)</f>
        <v>0</v>
      </c>
      <c r="BJ69" s="103">
        <f>IF(+'2grid'!BJ69*EK$2&lt;0,0,+'2grid'!BJ69*EK$2)</f>
        <v>0</v>
      </c>
      <c r="BK69" s="103">
        <f>IF(+'2grid'!BK69*EL$2&lt;0,0,+'2grid'!BK69*EL$2)</f>
        <v>0</v>
      </c>
      <c r="BL69" s="103">
        <f>IF(+'2grid'!BL69*EM$2&lt;0,0,+'2grid'!BL69*EM$2)</f>
        <v>0</v>
      </c>
      <c r="BM69" s="103">
        <f>IF(+'2grid'!BM69*EN$2&lt;0,0,+'2grid'!BM69*EN$2)</f>
        <v>0</v>
      </c>
      <c r="BN69" s="103">
        <f>IF(+'2grid'!BN69*EO$2&lt;0,0,+'2grid'!BN69*EO$2)</f>
        <v>0</v>
      </c>
      <c r="BO69" s="103">
        <f>IF(+'2grid'!BO69*EP$2&lt;0,0,+'2grid'!BO69*EP$2)</f>
        <v>0</v>
      </c>
      <c r="BP69" s="103">
        <f>IF(+'2grid'!BP69*EQ$2&lt;0,0,+'2grid'!BP69*EQ$2)</f>
        <v>0</v>
      </c>
      <c r="BQ69" s="103">
        <f>IF(+'2grid'!BQ69*ER$2&lt;0,0,+'2grid'!BQ69*ER$2)</f>
        <v>0</v>
      </c>
      <c r="BR69" s="103">
        <f>IF(+'2grid'!BR69*ES$2&lt;0,0,+'2grid'!BR69*ES$2)</f>
        <v>0</v>
      </c>
      <c r="BS69" s="103">
        <f>IF(+'2grid'!BS69*ET$2&lt;0,0,+'2grid'!BS69*ET$2)</f>
        <v>0</v>
      </c>
      <c r="BT69" s="103">
        <f>IF(+'2grid'!BT69*EU$2&lt;0,0,+'2grid'!BT69*EU$2)</f>
        <v>0</v>
      </c>
      <c r="BU69" s="103">
        <f>IF(+'2grid'!BU69*EV$2&lt;0,0,+'2grid'!BU69*EV$2)</f>
        <v>0</v>
      </c>
      <c r="BV69" s="103">
        <f>IF(+'2grid'!BV69*EW$2&lt;0,0,+'2grid'!BV69*EW$2)</f>
        <v>0</v>
      </c>
      <c r="BW69" s="103">
        <f>IF(+'2grid'!BW69*EX$2&lt;0,0,+'2grid'!BW69*EX$2)</f>
        <v>0</v>
      </c>
      <c r="BX69" s="103">
        <f>IF(+'2grid'!BX69*EY$2&lt;0,0,+'2grid'!BX69*EY$2)</f>
        <v>0</v>
      </c>
      <c r="BY69" s="103">
        <f>IF(+'2grid'!BY69*EZ$2&lt;0,0,+'2grid'!BY69*EZ$2)</f>
        <v>0</v>
      </c>
      <c r="BZ69" s="103">
        <f>IF(+'2grid'!BZ69*FA$2&lt;0,0,+'2grid'!BZ69*FA$2)</f>
        <v>0</v>
      </c>
      <c r="CA69" s="103">
        <f>IF(+'2grid'!CA69*FB$2&lt;0,0,+'2grid'!CA69*FB$2)</f>
        <v>0</v>
      </c>
    </row>
    <row r="70" spans="1:79" x14ac:dyDescent="0.2">
      <c r="A70" s="9">
        <f>+data!B72</f>
        <v>242</v>
      </c>
      <c r="B70" s="103">
        <f>IF(+'2grid'!B70*CC$2&lt;0,0,+'2grid'!B70*CC$2)</f>
        <v>0</v>
      </c>
      <c r="C70" s="103">
        <f>IF(+'2grid'!C70*CD$2&lt;0,0,+'2grid'!C70*CD$2)</f>
        <v>0</v>
      </c>
      <c r="D70" s="103">
        <f>IF(+'2grid'!D70*CE$2&lt;0,0,+'2grid'!D70*CE$2)</f>
        <v>0</v>
      </c>
      <c r="E70" s="103">
        <f>IF(+'2grid'!E70*CF$2&lt;0,0,+'2grid'!E70*CF$2)</f>
        <v>0</v>
      </c>
      <c r="F70" s="103">
        <f>IF(+'2grid'!F70*CG$2&lt;0,0,+'2grid'!F70*CG$2)</f>
        <v>0</v>
      </c>
      <c r="G70" s="103">
        <f>IF(+'2grid'!G70*CH$2&lt;0,0,+'2grid'!G70*CH$2)</f>
        <v>0</v>
      </c>
      <c r="H70" s="103">
        <f>IF(+'2grid'!H70*CI$2&lt;0,0,+'2grid'!H70*CI$2)</f>
        <v>0</v>
      </c>
      <c r="I70" s="103">
        <f>IF(+'2grid'!I70*CJ$2&lt;0,0,+'2grid'!I70*CJ$2)</f>
        <v>0</v>
      </c>
      <c r="J70" s="103">
        <f>IF(+'2grid'!J70*CK$2&lt;0,0,+'2grid'!J70*CK$2)</f>
        <v>0</v>
      </c>
      <c r="K70" s="103">
        <f>IF(+'2grid'!K70*CL$2&lt;0,0,+'2grid'!K70*CL$2)</f>
        <v>0</v>
      </c>
      <c r="L70" s="103">
        <f>IF(+'2grid'!L70*CM$2&lt;0,0,+'2grid'!L70*CM$2)</f>
        <v>0</v>
      </c>
      <c r="M70" s="103">
        <f>IF(+'2grid'!M70*CN$2&lt;0,0,+'2grid'!M70*CN$2)</f>
        <v>0</v>
      </c>
      <c r="N70" s="103">
        <f>IF(+'2grid'!N70*CO$2&lt;0,0,+'2grid'!N70*CO$2)</f>
        <v>0</v>
      </c>
      <c r="O70" s="103">
        <f>IF(+'2grid'!O70*CP$2&lt;0,0,+'2grid'!O70*CP$2)</f>
        <v>0</v>
      </c>
      <c r="P70" s="103">
        <f>IF(+'2grid'!P70*CQ$2&lt;0,0,+'2grid'!P70*CQ$2)</f>
        <v>0</v>
      </c>
      <c r="Q70" s="103">
        <f>IF(+'2grid'!Q70*CR$2&lt;0,0,+'2grid'!Q70*CR$2)</f>
        <v>0</v>
      </c>
      <c r="R70" s="103">
        <f>IF(+'2grid'!R70*CS$2&lt;0,0,+'2grid'!R70*CS$2)</f>
        <v>0</v>
      </c>
      <c r="S70" s="103">
        <f>IF(+'2grid'!S70*CT$2&lt;0,0,+'2grid'!S70*CT$2)</f>
        <v>0</v>
      </c>
      <c r="T70" s="103">
        <f>IF(+'2grid'!T70*CU$2&lt;0,0,+'2grid'!T70*CU$2)</f>
        <v>0</v>
      </c>
      <c r="U70" s="103">
        <f>IF(+'2grid'!U70*CV$2&lt;0,0,+'2grid'!U70*CV$2)</f>
        <v>0.19983492183547474</v>
      </c>
      <c r="V70" s="103">
        <f>IF(+'2grid'!V70*CW$2&lt;0,0,+'2grid'!V70*CW$2)</f>
        <v>0.64959418053992124</v>
      </c>
      <c r="W70" s="103">
        <f>IF(+'2grid'!W70*CX$2&lt;0,0,+'2grid'!W70*CX$2)</f>
        <v>1.1707144389690642</v>
      </c>
      <c r="X70" s="103">
        <f>IF(+'2grid'!X70*CY$2&lt;0,0,+'2grid'!X70*CY$2)</f>
        <v>1.768038478216599</v>
      </c>
      <c r="Y70" s="103">
        <f>IF(+'2grid'!Y70*CZ$2&lt;0,0,+'2grid'!Y70*CZ$2)</f>
        <v>2.4451033695878048</v>
      </c>
      <c r="Z70" s="103">
        <f>IF(+'2grid'!Z70*DA$2&lt;0,0,+'2grid'!Z70*DA$2)</f>
        <v>3.2032161673527528</v>
      </c>
      <c r="AA70" s="103">
        <f>IF(+'2grid'!AA70*DB$2&lt;0,0,+'2grid'!AA70*DB$2)</f>
        <v>4.0400298719856007</v>
      </c>
      <c r="AB70" s="103">
        <f>IF(+'2grid'!AB70*DC$2&lt;0,0,+'2grid'!AB70*DC$2)</f>
        <v>4.9472863738853317</v>
      </c>
      <c r="AC70" s="103">
        <f>IF(+'2grid'!AC70*DD$2&lt;0,0,+'2grid'!AC70*DD$2)</f>
        <v>5.9070836252715333</v>
      </c>
      <c r="AD70" s="103">
        <f>IF(+'2grid'!AD70*DE$2&lt;0,0,+'2grid'!AD70*DE$2)</f>
        <v>6.4291763976692282</v>
      </c>
      <c r="AE70" s="103">
        <f>IF(+'2grid'!AE70*DF$2&lt;0,0,+'2grid'!AE70*DF$2)</f>
        <v>6.9863401534441136</v>
      </c>
      <c r="AF70" s="103">
        <f>IF(+'2grid'!AF70*DG$2&lt;0,0,+'2grid'!AF70*DG$2)</f>
        <v>7.5805623415455123</v>
      </c>
      <c r="AG70" s="103">
        <f>IF(+'2grid'!AG70*DH$2&lt;0,0,+'2grid'!AG70*DH$2)</f>
        <v>8.2139218281487292</v>
      </c>
      <c r="AH70" s="103">
        <f>IF(+'2grid'!AH70*DI$2&lt;0,0,+'2grid'!AH70*DI$2)</f>
        <v>8.8885911682021987</v>
      </c>
      <c r="AI70" s="103">
        <f>IF(+'2grid'!AI70*DJ$2&lt;0,0,+'2grid'!AI70*DJ$2)</f>
        <v>9.606838674333158</v>
      </c>
      <c r="AJ70" s="103">
        <f>IF(+'2grid'!AJ70*DK$2&lt;0,0,+'2grid'!AJ70*DK$2)</f>
        <v>10.371030233202816</v>
      </c>
      <c r="AK70" s="103">
        <f>IF(+'2grid'!AK70*DL$2&lt;0,0,+'2grid'!AK70*DL$2)</f>
        <v>11.183630811648458</v>
      </c>
      <c r="AL70" s="103">
        <f>IF(+'2grid'!AL70*DM$2&lt;0,0,+'2grid'!AL70*DM$2)</f>
        <v>12.047205586033078</v>
      </c>
      <c r="AM70" s="103">
        <f>IF(+'2grid'!AM70*DN$2&lt;0,0,+'2grid'!AM70*DN$2)</f>
        <v>12.964420617952046</v>
      </c>
      <c r="AN70" s="103">
        <f>IF(+'2grid'!AN70*DO$2&lt;0,0,+'2grid'!AN70*DO$2)</f>
        <v>13.938042987597766</v>
      </c>
      <c r="AO70" s="103">
        <f>IF(+'2grid'!AO70*DP$2&lt;0,0,+'2grid'!AO70*DP$2)</f>
        <v>15.012526227618116</v>
      </c>
      <c r="AP70" s="103">
        <f>IF(+'2grid'!AP70*DQ$2&lt;0,0,+'2grid'!AP70*DQ$2)</f>
        <v>16.155459285514528</v>
      </c>
      <c r="AQ70" s="103">
        <f>IF(+'2grid'!AQ70*DR$2&lt;0,0,+'2grid'!AQ70*DR$2)</f>
        <v>17.370477485361068</v>
      </c>
      <c r="AR70" s="103">
        <f>IF(+'2grid'!AR70*DS$2&lt;0,0,+'2grid'!AR70*DS$2)</f>
        <v>18.661348340099515</v>
      </c>
      <c r="AS70" s="103">
        <f>IF(+'2grid'!AS70*DT$2&lt;0,0,+'2grid'!AS70*DT$2)</f>
        <v>20.031968586469777</v>
      </c>
      <c r="AT70" s="103">
        <f>IF(+'2grid'!AT70*DU$2&lt;0,0,+'2grid'!AT70*DU$2)</f>
        <v>21.057412389969411</v>
      </c>
      <c r="AU70" s="103">
        <f>IF(+'2grid'!AU70*DV$2&lt;0,0,+'2grid'!AU70*DV$2)</f>
        <v>22.118364838172148</v>
      </c>
      <c r="AV70" s="103">
        <f>IF(+'2grid'!AV70*DW$2&lt;0,0,+'2grid'!AV70*DW$2)</f>
        <v>23.542175496480368</v>
      </c>
      <c r="AW70" s="103">
        <f>IF(+'2grid'!AW70*DX$2&lt;0,0,+'2grid'!AW70*DX$2)</f>
        <v>24.985486888576446</v>
      </c>
      <c r="AX70" s="103">
        <f>IF(+'2grid'!AX70*DY$2&lt;0,0,+'2grid'!AX70*DY$2)</f>
        <v>32.896462844770909</v>
      </c>
      <c r="AY70" s="103">
        <f>IF(+'2grid'!AY70*DZ$2&lt;0,0,+'2grid'!AY70*DZ$2)</f>
        <v>41.498167007005755</v>
      </c>
      <c r="AZ70" s="103">
        <f>IF(+'2grid'!AZ70*EA$2&lt;0,0,+'2grid'!AZ70*EA$2)</f>
        <v>50.814259681731059</v>
      </c>
      <c r="BA70" s="103">
        <f>IF(+'2grid'!BA70*EB$2&lt;0,0,+'2grid'!BA70*EB$2)</f>
        <v>72.02087829977043</v>
      </c>
      <c r="BB70" s="103">
        <f>IF(+'2grid'!BB70*EC$2&lt;0,0,+'2grid'!BB70*EC$2)</f>
        <v>95.577494108071818</v>
      </c>
      <c r="BC70" s="103">
        <f>IF(+'2grid'!BC70*ED$2&lt;0,0,+'2grid'!BC70*ED$2)</f>
        <v>145.99199999999999</v>
      </c>
      <c r="BD70" s="103">
        <f>IF(+'2grid'!BD70*EE$2&lt;0,0,+'2grid'!BD70*EE$2)</f>
        <v>139.57599999999999</v>
      </c>
      <c r="BE70" s="103">
        <f>IF(+'2grid'!BE70*EF$2&lt;0,0,+'2grid'!BE70*EF$2)</f>
        <v>163.88</v>
      </c>
      <c r="BF70" s="103">
        <f>IF(+'2grid'!BF70*EG$2&lt;0,0,+'2grid'!BF70*EG$2)</f>
        <v>233.28</v>
      </c>
      <c r="BG70" s="103">
        <f>IF(+'2grid'!BG70*EH$2&lt;0,0,+'2grid'!BG70*EH$2)</f>
        <v>247.94</v>
      </c>
      <c r="BH70" s="103">
        <f>IF(+'2grid'!BH70*EI$2&lt;0,0,+'2grid'!BH70*EI$2)</f>
        <v>247.94</v>
      </c>
      <c r="BI70" s="103">
        <f>IF(+'2grid'!BI70*EJ$2&lt;0,0,+'2grid'!BI70*EJ$2)</f>
        <v>247.94</v>
      </c>
      <c r="BJ70" s="103">
        <f>IF(+'2grid'!BJ70*EK$2&lt;0,0,+'2grid'!BJ70*EK$2)</f>
        <v>247.94</v>
      </c>
      <c r="BK70" s="103">
        <f>IF(+'2grid'!BK70*EL$2&lt;0,0,+'2grid'!BK70*EL$2)</f>
        <v>247.94</v>
      </c>
      <c r="BL70" s="103">
        <f>IF(+'2grid'!BL70*EM$2&lt;0,0,+'2grid'!BL70*EM$2)</f>
        <v>247.94</v>
      </c>
      <c r="BM70" s="103">
        <f>IF(+'2grid'!BM70*EN$2&lt;0,0,+'2grid'!BM70*EN$2)</f>
        <v>247.94</v>
      </c>
      <c r="BN70" s="103">
        <f>IF(+'2grid'!BN70*EO$2&lt;0,0,+'2grid'!BN70*EO$2)</f>
        <v>247.94</v>
      </c>
      <c r="BO70" s="103">
        <f>IF(+'2grid'!BO70*EP$2&lt;0,0,+'2grid'!BO70*EP$2)</f>
        <v>247.94</v>
      </c>
      <c r="BP70" s="103">
        <f>IF(+'2grid'!BP70*EQ$2&lt;0,0,+'2grid'!BP70*EQ$2)</f>
        <v>238.14</v>
      </c>
      <c r="BQ70" s="103">
        <f>IF(+'2grid'!BQ70*ER$2&lt;0,0,+'2grid'!BQ70*ER$2)</f>
        <v>245</v>
      </c>
      <c r="BR70" s="103">
        <f>IF(+'2grid'!BR70*ES$2&lt;0,0,+'2grid'!BR70*ES$2)</f>
        <v>245</v>
      </c>
      <c r="BS70" s="103">
        <f>IF(+'2grid'!BS70*ET$2&lt;0,0,+'2grid'!BS70*ET$2)</f>
        <v>245</v>
      </c>
      <c r="BT70" s="103">
        <f>IF(+'2grid'!BT70*EU$2&lt;0,0,+'2grid'!BT70*EU$2)</f>
        <v>244.51</v>
      </c>
      <c r="BU70" s="103">
        <f>IF(+'2grid'!BU70*EV$2&lt;0,0,+'2grid'!BU70*EV$2)</f>
        <v>247.35200000000009</v>
      </c>
      <c r="BV70" s="103">
        <f>IF(+'2grid'!BV70*EW$2&lt;0,0,+'2grid'!BV70*EW$2)</f>
        <v>246.63660000000007</v>
      </c>
      <c r="BW70" s="103">
        <f>IF(+'2grid'!BW70*EX$2&lt;0,0,+'2grid'!BW70*EX$2)</f>
        <v>247.05800000000013</v>
      </c>
      <c r="BX70" s="103">
        <f>IF(+'2grid'!BX70*EY$2&lt;0,0,+'2grid'!BX70*EY$2)</f>
        <v>247.73028000000016</v>
      </c>
      <c r="BY70" s="103">
        <f>IF(+'2grid'!BY70*EZ$2&lt;0,0,+'2grid'!BY70*EZ$2)</f>
        <v>248.43914666666686</v>
      </c>
      <c r="BZ70" s="103">
        <f>IF(+'2grid'!BZ70*FA$2&lt;0,0,+'2grid'!BZ70*FA$2)</f>
        <v>249.07453511111117</v>
      </c>
      <c r="CA70" s="103">
        <f>IF(+'2grid'!CA70*FB$2&lt;0,0,+'2grid'!CA70*FB$2)</f>
        <v>249.18435318518536</v>
      </c>
    </row>
    <row r="71" spans="1:79" x14ac:dyDescent="0.2">
      <c r="A71" s="9">
        <f>+data!B73</f>
        <v>246</v>
      </c>
      <c r="B71" s="103">
        <f>IF(+'2grid'!B71*CC$2&lt;0,0,+'2grid'!B71*CC$2)</f>
        <v>0</v>
      </c>
      <c r="C71" s="103">
        <f>IF(+'2grid'!C71*CD$2&lt;0,0,+'2grid'!C71*CD$2)</f>
        <v>0</v>
      </c>
      <c r="D71" s="103">
        <f>IF(+'2grid'!D71*CE$2&lt;0,0,+'2grid'!D71*CE$2)</f>
        <v>0</v>
      </c>
      <c r="E71" s="103">
        <f>IF(+'2grid'!E71*CF$2&lt;0,0,+'2grid'!E71*CF$2)</f>
        <v>0</v>
      </c>
      <c r="F71" s="103">
        <f>IF(+'2grid'!F71*CG$2&lt;0,0,+'2grid'!F71*CG$2)</f>
        <v>0</v>
      </c>
      <c r="G71" s="103">
        <f>IF(+'2grid'!G71*CH$2&lt;0,0,+'2grid'!G71*CH$2)</f>
        <v>0</v>
      </c>
      <c r="H71" s="103">
        <f>IF(+'2grid'!H71*CI$2&lt;0,0,+'2grid'!H71*CI$2)</f>
        <v>0</v>
      </c>
      <c r="I71" s="103">
        <f>IF(+'2grid'!I71*CJ$2&lt;0,0,+'2grid'!I71*CJ$2)</f>
        <v>0</v>
      </c>
      <c r="J71" s="103">
        <f>IF(+'2grid'!J71*CK$2&lt;0,0,+'2grid'!J71*CK$2)</f>
        <v>0</v>
      </c>
      <c r="K71" s="103">
        <f>IF(+'2grid'!K71*CL$2&lt;0,0,+'2grid'!K71*CL$2)</f>
        <v>0</v>
      </c>
      <c r="L71" s="103">
        <f>IF(+'2grid'!L71*CM$2&lt;0,0,+'2grid'!L71*CM$2)</f>
        <v>0</v>
      </c>
      <c r="M71" s="103">
        <f>IF(+'2grid'!M71*CN$2&lt;0,0,+'2grid'!M71*CN$2)</f>
        <v>0</v>
      </c>
      <c r="N71" s="103">
        <f>IF(+'2grid'!N71*CO$2&lt;0,0,+'2grid'!N71*CO$2)</f>
        <v>0</v>
      </c>
      <c r="O71" s="103">
        <f>IF(+'2grid'!O71*CP$2&lt;0,0,+'2grid'!O71*CP$2)</f>
        <v>0</v>
      </c>
      <c r="P71" s="103">
        <f>IF(+'2grid'!P71*CQ$2&lt;0,0,+'2grid'!P71*CQ$2)</f>
        <v>0</v>
      </c>
      <c r="Q71" s="103">
        <f>IF(+'2grid'!Q71*CR$2&lt;0,0,+'2grid'!Q71*CR$2)</f>
        <v>0</v>
      </c>
      <c r="R71" s="103">
        <f>IF(+'2grid'!R71*CS$2&lt;0,0,+'2grid'!R71*CS$2)</f>
        <v>0</v>
      </c>
      <c r="S71" s="103">
        <f>IF(+'2grid'!S71*CT$2&lt;0,0,+'2grid'!S71*CT$2)</f>
        <v>0</v>
      </c>
      <c r="T71" s="103">
        <f>IF(+'2grid'!T71*CU$2&lt;0,0,+'2grid'!T71*CU$2)</f>
        <v>0</v>
      </c>
      <c r="U71" s="103">
        <f>IF(+'2grid'!U71*CV$2&lt;0,0,+'2grid'!U71*CV$2)</f>
        <v>1.9218219373117005</v>
      </c>
      <c r="V71" s="103">
        <f>IF(+'2grid'!V71*CW$2&lt;0,0,+'2grid'!V71*CW$2)</f>
        <v>6.6110294117646999</v>
      </c>
      <c r="W71" s="103">
        <f>IF(+'2grid'!W71*CX$2&lt;0,0,+'2grid'!W71*CX$2)</f>
        <v>12.216268382352936</v>
      </c>
      <c r="X71" s="103">
        <f>IF(+'2grid'!X71*CY$2&lt;0,0,+'2grid'!X71*CY$2)</f>
        <v>18.549742647058824</v>
      </c>
      <c r="Y71" s="103">
        <f>IF(+'2grid'!Y71*CZ$2&lt;0,0,+'2grid'!Y71*CZ$2)</f>
        <v>25.414246323529408</v>
      </c>
      <c r="Z71" s="103">
        <f>IF(+'2grid'!Z71*DA$2&lt;0,0,+'2grid'!Z71*DA$2)</f>
        <v>26.73161764705883</v>
      </c>
      <c r="AA71" s="103">
        <f>IF(+'2grid'!AA71*DB$2&lt;0,0,+'2grid'!AA71*DB$2)</f>
        <v>29.811580882352938</v>
      </c>
      <c r="AB71" s="103">
        <f>IF(+'2grid'!AB71*DC$2&lt;0,0,+'2grid'!AB71*DC$2)</f>
        <v>64.687499999999986</v>
      </c>
      <c r="AC71" s="103">
        <f>IF(+'2grid'!AC71*DD$2&lt;0,0,+'2grid'!AC71*DD$2)</f>
        <v>137.35345411263813</v>
      </c>
      <c r="AD71" s="103">
        <f>IF(+'2grid'!AD71*DE$2&lt;0,0,+'2grid'!AD71*DE$2)</f>
        <v>155.1385046713265</v>
      </c>
      <c r="AE71" s="103">
        <f>IF(+'2grid'!AE71*DF$2&lt;0,0,+'2grid'!AE71*DF$2)</f>
        <v>174.95906296999075</v>
      </c>
      <c r="AF71" s="103">
        <f>IF(+'2grid'!AF71*DG$2&lt;0,0,+'2grid'!AF71*DG$2)</f>
        <v>197.03192888800521</v>
      </c>
      <c r="AG71" s="103">
        <f>IF(+'2grid'!AG71*DH$2&lt;0,0,+'2grid'!AG71*DH$2)</f>
        <v>221.59586847791036</v>
      </c>
      <c r="AH71" s="103">
        <f>IF(+'2grid'!AH71*DI$2&lt;0,0,+'2grid'!AH71*DI$2)</f>
        <v>248.91375344387174</v>
      </c>
      <c r="AI71" s="103">
        <f>IF(+'2grid'!AI71*DJ$2&lt;0,0,+'2grid'!AI71*DJ$2)</f>
        <v>279.27490186400257</v>
      </c>
      <c r="AJ71" s="103">
        <f>IF(+'2grid'!AJ71*DK$2&lt;0,0,+'2grid'!AJ71*DK$2)</f>
        <v>312.99763844990406</v>
      </c>
      <c r="AK71" s="103">
        <f>IF(+'2grid'!AK71*DL$2&lt;0,0,+'2grid'!AK71*DL$2)</f>
        <v>350.43209423898071</v>
      </c>
      <c r="AL71" s="103">
        <f>IF(+'2grid'!AL71*DM$2&lt;0,0,+'2grid'!AL71*DM$2)</f>
        <v>391.96326735143793</v>
      </c>
      <c r="AM71" s="103">
        <f>IF(+'2grid'!AM71*DN$2&lt;0,0,+'2grid'!AM71*DN$2)</f>
        <v>438.01436832493238</v>
      </c>
      <c r="AN71" s="103">
        <f>IF(+'2grid'!AN71*DO$2&lt;0,0,+'2grid'!AN71*DO$2)</f>
        <v>521.57191887728186</v>
      </c>
      <c r="AO71" s="103">
        <f>IF(+'2grid'!AO71*DP$2&lt;0,0,+'2grid'!AO71*DP$2)</f>
        <v>618.67979149519886</v>
      </c>
      <c r="AP71" s="103">
        <f>IF(+'2grid'!AP71*DQ$2&lt;0,0,+'2grid'!AP71*DQ$2)</f>
        <v>780.3626027042917</v>
      </c>
      <c r="AQ71" s="103">
        <f>IF(+'2grid'!AQ71*DR$2&lt;0,0,+'2grid'!AQ71*DR$2)</f>
        <v>894.00700903612392</v>
      </c>
      <c r="AR71" s="103">
        <f>IF(+'2grid'!AR71*DS$2&lt;0,0,+'2grid'!AR71*DS$2)</f>
        <v>1087.4086575731715</v>
      </c>
      <c r="AS71" s="103">
        <f>IF(+'2grid'!AS71*DT$2&lt;0,0,+'2grid'!AS71*DT$2)</f>
        <v>1231.0178742199801</v>
      </c>
      <c r="AT71" s="103">
        <f>IF(+'2grid'!AT71*DU$2&lt;0,0,+'2grid'!AT71*DU$2)</f>
        <v>1414.0089567179643</v>
      </c>
      <c r="AU71" s="103">
        <f>IF(+'2grid'!AU71*DV$2&lt;0,0,+'2grid'!AU71*DV$2)</f>
        <v>1519.2819548531638</v>
      </c>
      <c r="AV71" s="103">
        <f>IF(+'2grid'!AV71*DW$2&lt;0,0,+'2grid'!AV71*DW$2)</f>
        <v>1725.0987130903293</v>
      </c>
      <c r="AW71" s="103">
        <f>IF(+'2grid'!AW71*DX$2&lt;0,0,+'2grid'!AW71*DX$2)</f>
        <v>1933.5194365830032</v>
      </c>
      <c r="AX71" s="103">
        <f>IF(+'2grid'!AX71*DY$2&lt;0,0,+'2grid'!AX71*DY$2)</f>
        <v>2148.155380844049</v>
      </c>
      <c r="AY71" s="103">
        <f>IF(+'2grid'!AY71*DZ$2&lt;0,0,+'2grid'!AY71*DZ$2)</f>
        <v>2266.2345313018404</v>
      </c>
      <c r="AZ71" s="103">
        <f>IF(+'2grid'!AZ71*EA$2&lt;0,0,+'2grid'!AZ71*EA$2)</f>
        <v>2364.4261007465243</v>
      </c>
      <c r="BA71" s="103">
        <f>IF(+'2grid'!BA71*EB$2&lt;0,0,+'2grid'!BA71*EB$2)</f>
        <v>2308.8160463168706</v>
      </c>
      <c r="BB71" s="103">
        <f>IF(+'2grid'!BB71*EC$2&lt;0,0,+'2grid'!BB71*EC$2)</f>
        <v>2400.8682720693773</v>
      </c>
      <c r="BC71" s="103">
        <f>IF(+'2grid'!BC71*ED$2&lt;0,0,+'2grid'!BC71*ED$2)</f>
        <v>2535.9</v>
      </c>
      <c r="BD71" s="103">
        <f>IF(+'2grid'!BD71*EE$2&lt;0,0,+'2grid'!BD71*EE$2)</f>
        <v>2460.7439999999997</v>
      </c>
      <c r="BE71" s="103">
        <f>IF(+'2grid'!BE71*EF$2&lt;0,0,+'2grid'!BE71*EF$2)</f>
        <v>2286.6079999999997</v>
      </c>
      <c r="BF71" s="103">
        <f>IF(+'2grid'!BF71*EG$2&lt;0,0,+'2grid'!BF71*EG$2)</f>
        <v>2211.2999999999997</v>
      </c>
      <c r="BG71" s="103">
        <f>IF(+'2grid'!BG71*EH$2&lt;0,0,+'2grid'!BG71*EH$2)</f>
        <v>2148.16</v>
      </c>
      <c r="BH71" s="103">
        <f>IF(+'2grid'!BH71*EI$2&lt;0,0,+'2grid'!BH71*EI$2)</f>
        <v>2153.06</v>
      </c>
      <c r="BI71" s="103">
        <f>IF(+'2grid'!BI71*EJ$2&lt;0,0,+'2grid'!BI71*EJ$2)</f>
        <v>2164.8200000000002</v>
      </c>
      <c r="BJ71" s="103">
        <f>IF(+'2grid'!BJ71*EK$2&lt;0,0,+'2grid'!BJ71*EK$2)</f>
        <v>2173.64</v>
      </c>
      <c r="BK71" s="103">
        <f>IF(+'2grid'!BK71*EL$2&lt;0,0,+'2grid'!BK71*EL$2)</f>
        <v>2180.5</v>
      </c>
      <c r="BL71" s="103">
        <f>IF(+'2grid'!BL71*EM$2&lt;0,0,+'2grid'!BL71*EM$2)</f>
        <v>2196.1799999999998</v>
      </c>
      <c r="BM71" s="103">
        <f>IF(+'2grid'!BM71*EN$2&lt;0,0,+'2grid'!BM71*EN$2)</f>
        <v>2219.6999999999998</v>
      </c>
      <c r="BN71" s="103">
        <f>IF(+'2grid'!BN71*EO$2&lt;0,0,+'2grid'!BN71*EO$2)</f>
        <v>2215.7799999999997</v>
      </c>
      <c r="BO71" s="103">
        <f>IF(+'2grid'!BO71*EP$2&lt;0,0,+'2grid'!BO71*EP$2)</f>
        <v>2217.7399999999998</v>
      </c>
      <c r="BP71" s="103">
        <f>IF(+'2grid'!BP71*EQ$2&lt;0,0,+'2grid'!BP71*EQ$2)</f>
        <v>2216.7599999999998</v>
      </c>
      <c r="BQ71" s="103">
        <f>IF(+'2grid'!BQ71*ER$2&lt;0,0,+'2grid'!BQ71*ER$2)</f>
        <v>2213.7220000000002</v>
      </c>
      <c r="BR71" s="103">
        <f>IF(+'2grid'!BR71*ES$2&lt;0,0,+'2grid'!BR71*ES$2)</f>
        <v>2209.5079999999998</v>
      </c>
      <c r="BS71" s="103">
        <f>IF(+'2grid'!BS71*ET$2&lt;0,0,+'2grid'!BS71*ET$2)</f>
        <v>2208.038</v>
      </c>
      <c r="BT71" s="103">
        <f>IF(+'2grid'!BT71*EU$2&lt;0,0,+'2grid'!BT71*EU$2)</f>
        <v>2205.1568000000007</v>
      </c>
      <c r="BU71" s="103">
        <f>IF(+'2grid'!BU71*EV$2&lt;0,0,+'2grid'!BU71*EV$2)</f>
        <v>2201.9698400000002</v>
      </c>
      <c r="BV71" s="103">
        <f>IF(+'2grid'!BV71*EW$2&lt;0,0,+'2grid'!BV71*EW$2)</f>
        <v>2199.3222720000008</v>
      </c>
      <c r="BW71" s="103">
        <f>IF(+'2grid'!BW71*EX$2&lt;0,0,+'2grid'!BW71*EX$2)</f>
        <v>2196.5367200000005</v>
      </c>
      <c r="BX71" s="103">
        <f>IF(+'2grid'!BX71*EY$2&lt;0,0,+'2grid'!BX71*EY$2)</f>
        <v>2194.0028842666666</v>
      </c>
      <c r="BY71" s="103">
        <f>IF(+'2grid'!BY71*EZ$2&lt;0,0,+'2grid'!BY71*EZ$2)</f>
        <v>2190.9694140444453</v>
      </c>
      <c r="BZ71" s="103">
        <f>IF(+'2grid'!BZ71*FA$2&lt;0,0,+'2grid'!BZ71*FA$2)</f>
        <v>2188.2306534874087</v>
      </c>
      <c r="CA71" s="103">
        <f>IF(+'2grid'!CA71*FB$2&lt;0,0,+'2grid'!CA71*FB$2)</f>
        <v>2185.543129750125</v>
      </c>
    </row>
    <row r="72" spans="1:79" x14ac:dyDescent="0.2">
      <c r="A72" s="9">
        <f>+data!B74</f>
        <v>250</v>
      </c>
      <c r="B72" s="103">
        <f>IF(+'2grid'!B72*CC$2&lt;0,0,+'2grid'!B72*CC$2)</f>
        <v>0</v>
      </c>
      <c r="C72" s="103">
        <f>IF(+'2grid'!C72*CD$2&lt;0,0,+'2grid'!C72*CD$2)</f>
        <v>0</v>
      </c>
      <c r="D72" s="103">
        <f>IF(+'2grid'!D72*CE$2&lt;0,0,+'2grid'!D72*CE$2)</f>
        <v>0</v>
      </c>
      <c r="E72" s="103">
        <f>IF(+'2grid'!E72*CF$2&lt;0,0,+'2grid'!E72*CF$2)</f>
        <v>0</v>
      </c>
      <c r="F72" s="103">
        <f>IF(+'2grid'!F72*CG$2&lt;0,0,+'2grid'!F72*CG$2)</f>
        <v>0</v>
      </c>
      <c r="G72" s="103">
        <f>IF(+'2grid'!G72*CH$2&lt;0,0,+'2grid'!G72*CH$2)</f>
        <v>0</v>
      </c>
      <c r="H72" s="103">
        <f>IF(+'2grid'!H72*CI$2&lt;0,0,+'2grid'!H72*CI$2)</f>
        <v>0</v>
      </c>
      <c r="I72" s="103">
        <f>IF(+'2grid'!I72*CJ$2&lt;0,0,+'2grid'!I72*CJ$2)</f>
        <v>0</v>
      </c>
      <c r="J72" s="103">
        <f>IF(+'2grid'!J72*CK$2&lt;0,0,+'2grid'!J72*CK$2)</f>
        <v>0</v>
      </c>
      <c r="K72" s="103">
        <f>IF(+'2grid'!K72*CL$2&lt;0,0,+'2grid'!K72*CL$2)</f>
        <v>0</v>
      </c>
      <c r="L72" s="103">
        <f>IF(+'2grid'!L72*CM$2&lt;0,0,+'2grid'!L72*CM$2)</f>
        <v>0</v>
      </c>
      <c r="M72" s="103">
        <f>IF(+'2grid'!M72*CN$2&lt;0,0,+'2grid'!M72*CN$2)</f>
        <v>0</v>
      </c>
      <c r="N72" s="103">
        <f>IF(+'2grid'!N72*CO$2&lt;0,0,+'2grid'!N72*CO$2)</f>
        <v>0</v>
      </c>
      <c r="O72" s="103">
        <f>IF(+'2grid'!O72*CP$2&lt;0,0,+'2grid'!O72*CP$2)</f>
        <v>0</v>
      </c>
      <c r="P72" s="103">
        <f>IF(+'2grid'!P72*CQ$2&lt;0,0,+'2grid'!P72*CQ$2)</f>
        <v>0</v>
      </c>
      <c r="Q72" s="103">
        <f>IF(+'2grid'!Q72*CR$2&lt;0,0,+'2grid'!Q72*CR$2)</f>
        <v>0</v>
      </c>
      <c r="R72" s="103">
        <f>IF(+'2grid'!R72*CS$2&lt;0,0,+'2grid'!R72*CS$2)</f>
        <v>0</v>
      </c>
      <c r="S72" s="103">
        <f>IF(+'2grid'!S72*CT$2&lt;0,0,+'2grid'!S72*CT$2)</f>
        <v>0</v>
      </c>
      <c r="T72" s="103">
        <f>IF(+'2grid'!T72*CU$2&lt;0,0,+'2grid'!T72*CU$2)</f>
        <v>0</v>
      </c>
      <c r="U72" s="103">
        <f>IF(+'2grid'!U72*CV$2&lt;0,0,+'2grid'!U72*CV$2)</f>
        <v>205.99736523048634</v>
      </c>
      <c r="V72" s="103">
        <f>IF(+'2grid'!V72*CW$2&lt;0,0,+'2grid'!V72*CW$2)</f>
        <v>685.27932065964706</v>
      </c>
      <c r="W72" s="103">
        <f>IF(+'2grid'!W72*CX$2&lt;0,0,+'2grid'!W72*CX$2)</f>
        <v>1333.0136002409326</v>
      </c>
      <c r="X72" s="103">
        <f>IF(+'2grid'!X72*CY$2&lt;0,0,+'2grid'!X72*CY$2)</f>
        <v>2468.4604318266274</v>
      </c>
      <c r="Y72" s="103">
        <f>IF(+'2grid'!Y72*CZ$2&lt;0,0,+'2grid'!Y72*CZ$2)</f>
        <v>4711.7890399171829</v>
      </c>
      <c r="Z72" s="103">
        <f>IF(+'2grid'!Z72*DA$2&lt;0,0,+'2grid'!Z72*DA$2)</f>
        <v>3846.9887126466879</v>
      </c>
      <c r="AA72" s="103">
        <f>IF(+'2grid'!AA72*DB$2&lt;0,0,+'2grid'!AA72*DB$2)</f>
        <v>5977.1006168186168</v>
      </c>
      <c r="AB72" s="103">
        <f>IF(+'2grid'!AB72*DC$2&lt;0,0,+'2grid'!AB72*DC$2)</f>
        <v>8139.393035802299</v>
      </c>
      <c r="AC72" s="103">
        <f>IF(+'2grid'!AC72*DD$2&lt;0,0,+'2grid'!AC72*DD$2)</f>
        <v>10400.629307606134</v>
      </c>
      <c r="AD72" s="103">
        <f>IF(+'2grid'!AD72*DE$2&lt;0,0,+'2grid'!AD72*DE$2)</f>
        <v>11027.940817195647</v>
      </c>
      <c r="AE72" s="103">
        <f>IF(+'2grid'!AE72*DF$2&lt;0,0,+'2grid'!AE72*DF$2)</f>
        <v>11665.523273990877</v>
      </c>
      <c r="AF72" s="103">
        <f>IF(+'2grid'!AF72*DG$2&lt;0,0,+'2grid'!AF72*DG$2)</f>
        <v>12312.408037855175</v>
      </c>
      <c r="AG72" s="103">
        <f>IF(+'2grid'!AG72*DH$2&lt;0,0,+'2grid'!AG72*DH$2)</f>
        <v>12967.553648265432</v>
      </c>
      <c r="AH72" s="103">
        <f>IF(+'2grid'!AH72*DI$2&lt;0,0,+'2grid'!AH72*DI$2)</f>
        <v>13629.836585207886</v>
      </c>
      <c r="AI72" s="103">
        <f>IF(+'2grid'!AI72*DJ$2&lt;0,0,+'2grid'!AI72*DJ$2)</f>
        <v>14298.040406091937</v>
      </c>
      <c r="AJ72" s="103">
        <f>IF(+'2grid'!AJ72*DK$2&lt;0,0,+'2grid'!AJ72*DK$2)</f>
        <v>14970.842890866959</v>
      </c>
      <c r="AK72" s="103">
        <f>IF(+'2grid'!AK72*DL$2&lt;0,0,+'2grid'!AK72*DL$2)</f>
        <v>15646.80072434905</v>
      </c>
      <c r="AL72" s="103">
        <f>IF(+'2grid'!AL72*DM$2&lt;0,0,+'2grid'!AL72*DM$2)</f>
        <v>16324.331106630201</v>
      </c>
      <c r="AM72" s="103">
        <f>IF(+'2grid'!AM72*DN$2&lt;0,0,+'2grid'!AM72*DN$2)</f>
        <v>17001.689495294442</v>
      </c>
      <c r="AN72" s="103">
        <f>IF(+'2grid'!AN72*DO$2&lt;0,0,+'2grid'!AN72*DO$2)</f>
        <v>18390.894154029123</v>
      </c>
      <c r="AO72" s="103">
        <f>IF(+'2grid'!AO72*DP$2&lt;0,0,+'2grid'!AO72*DP$2)</f>
        <v>19669.799739170896</v>
      </c>
      <c r="AP72" s="103">
        <f>IF(+'2grid'!AP72*DQ$2&lt;0,0,+'2grid'!AP72*DQ$2)</f>
        <v>20703.786927755715</v>
      </c>
      <c r="AQ72" s="103">
        <f>IF(+'2grid'!AQ72*DR$2&lt;0,0,+'2grid'!AQ72*DR$2)</f>
        <v>21808.226631615711</v>
      </c>
      <c r="AR72" s="103">
        <f>IF(+'2grid'!AR72*DS$2&lt;0,0,+'2grid'!AR72*DS$2)</f>
        <v>22893.964810886508</v>
      </c>
      <c r="AS72" s="103">
        <f>IF(+'2grid'!AS72*DT$2&lt;0,0,+'2grid'!AS72*DT$2)</f>
        <v>23108.283895078283</v>
      </c>
      <c r="AT72" s="103">
        <f>IF(+'2grid'!AT72*DU$2&lt;0,0,+'2grid'!AT72*DU$2)</f>
        <v>23229.420016209166</v>
      </c>
      <c r="AU72" s="103">
        <f>IF(+'2grid'!AU72*DV$2&lt;0,0,+'2grid'!AU72*DV$2)</f>
        <v>23685.519308134972</v>
      </c>
      <c r="AV72" s="103">
        <f>IF(+'2grid'!AV72*DW$2&lt;0,0,+'2grid'!AV72*DW$2)</f>
        <v>23772.137833823654</v>
      </c>
      <c r="AW72" s="103">
        <f>IF(+'2grid'!AW72*DX$2&lt;0,0,+'2grid'!AW72*DX$2)</f>
        <v>23421.906168188452</v>
      </c>
      <c r="AX72" s="103">
        <f>IF(+'2grid'!AX72*DY$2&lt;0,0,+'2grid'!AX72*DY$2)</f>
        <v>22847.592126618129</v>
      </c>
      <c r="AY72" s="103">
        <f>IF(+'2grid'!AY72*DZ$2&lt;0,0,+'2grid'!AY72*DZ$2)</f>
        <v>20753.37764623871</v>
      </c>
      <c r="AZ72" s="103">
        <f>IF(+'2grid'!AZ72*EA$2&lt;0,0,+'2grid'!AZ72*EA$2)</f>
        <v>20657.76462503873</v>
      </c>
      <c r="BA72" s="103">
        <f>IF(+'2grid'!BA72*EB$2&lt;0,0,+'2grid'!BA72*EB$2)</f>
        <v>20042.86635165368</v>
      </c>
      <c r="BB72" s="103">
        <f>IF(+'2grid'!BB72*EC$2&lt;0,0,+'2grid'!BB72*EC$2)</f>
        <v>19794.389390144777</v>
      </c>
      <c r="BC72" s="103">
        <f>IF(+'2grid'!BC72*ED$2&lt;0,0,+'2grid'!BC72*ED$2)</f>
        <v>20291.939999999999</v>
      </c>
      <c r="BD72" s="103">
        <f>IF(+'2grid'!BD72*EE$2&lt;0,0,+'2grid'!BD72*EE$2)</f>
        <v>18260.556</v>
      </c>
      <c r="BE72" s="103">
        <f>IF(+'2grid'!BE72*EF$2&lt;0,0,+'2grid'!BE72*EF$2)</f>
        <v>18192.608</v>
      </c>
      <c r="BF72" s="103">
        <f>IF(+'2grid'!BF72*EG$2&lt;0,0,+'2grid'!BF72*EG$2)</f>
        <v>18652.68</v>
      </c>
      <c r="BG72" s="103">
        <f>IF(+'2grid'!BG72*EH$2&lt;0,0,+'2grid'!BG72*EH$2)</f>
        <v>19190.36</v>
      </c>
      <c r="BH72" s="103">
        <f>IF(+'2grid'!BH72*EI$2&lt;0,0,+'2grid'!BH72*EI$2)</f>
        <v>19193.3</v>
      </c>
      <c r="BI72" s="103">
        <f>IF(+'2grid'!BI72*EJ$2&lt;0,0,+'2grid'!BI72*EJ$2)</f>
        <v>19191.34</v>
      </c>
      <c r="BJ72" s="103">
        <f>IF(+'2grid'!BJ72*EK$2&lt;0,0,+'2grid'!BJ72*EK$2)</f>
        <v>19192.32</v>
      </c>
      <c r="BK72" s="103">
        <f>IF(+'2grid'!BK72*EL$2&lt;0,0,+'2grid'!BK72*EL$2)</f>
        <v>19192.32</v>
      </c>
      <c r="BL72" s="103">
        <f>IF(+'2grid'!BL72*EM$2&lt;0,0,+'2grid'!BL72*EM$2)</f>
        <v>19250.14</v>
      </c>
      <c r="BM72" s="103">
        <f>IF(+'2grid'!BM72*EN$2&lt;0,0,+'2grid'!BM72*EN$2)</f>
        <v>19205.060000000001</v>
      </c>
      <c r="BN72" s="103">
        <f>IF(+'2grid'!BN72*EO$2&lt;0,0,+'2grid'!BN72*EO$2)</f>
        <v>19128.62</v>
      </c>
      <c r="BO72" s="103">
        <f>IF(+'2grid'!BO72*EP$2&lt;0,0,+'2grid'!BO72*EP$2)</f>
        <v>19019.84</v>
      </c>
      <c r="BP72" s="103">
        <f>IF(+'2grid'!BP72*EQ$2&lt;0,0,+'2grid'!BP72*EQ$2)</f>
        <v>19008.079999999998</v>
      </c>
      <c r="BQ72" s="103">
        <f>IF(+'2grid'!BQ72*ER$2&lt;0,0,+'2grid'!BQ72*ER$2)</f>
        <v>18925.27</v>
      </c>
      <c r="BR72" s="103">
        <f>IF(+'2grid'!BR72*ES$2&lt;0,0,+'2grid'!BR72*ES$2)</f>
        <v>18897.34</v>
      </c>
      <c r="BS72" s="103">
        <f>IF(+'2grid'!BS72*ET$2&lt;0,0,+'2grid'!BS72*ET$2)</f>
        <v>18906.944</v>
      </c>
      <c r="BT72" s="103">
        <f>IF(+'2grid'!BT72*EU$2&lt;0,0,+'2grid'!BT72*EU$2)</f>
        <v>18850.53520000002</v>
      </c>
      <c r="BU72" s="103">
        <f>IF(+'2grid'!BU72*EV$2&lt;0,0,+'2grid'!BU72*EV$2)</f>
        <v>18817.609160000007</v>
      </c>
      <c r="BV72" s="103">
        <f>IF(+'2grid'!BV72*EW$2&lt;0,0,+'2grid'!BV72*EW$2)</f>
        <v>18800.901728000023</v>
      </c>
      <c r="BW72" s="103">
        <f>IF(+'2grid'!BW72*EX$2&lt;0,0,+'2grid'!BW72*EX$2)</f>
        <v>18774.689080000018</v>
      </c>
      <c r="BX72" s="103">
        <f>IF(+'2grid'!BX72*EY$2&lt;0,0,+'2grid'!BX72*EY$2)</f>
        <v>18744.905782400034</v>
      </c>
      <c r="BY72" s="103">
        <f>IF(+'2grid'!BY72*EZ$2&lt;0,0,+'2grid'!BY72*EZ$2)</f>
        <v>18710.487137066699</v>
      </c>
      <c r="BZ72" s="103">
        <f>IF(+'2grid'!BZ72*FA$2&lt;0,0,+'2grid'!BZ72*FA$2)</f>
        <v>18688.731705031147</v>
      </c>
      <c r="CA72" s="103">
        <f>IF(+'2grid'!CA72*FB$2&lt;0,0,+'2grid'!CA72*FB$2)</f>
        <v>18661.679330891897</v>
      </c>
    </row>
    <row r="73" spans="1:79" x14ac:dyDescent="0.2">
      <c r="A73" s="9">
        <f>+data!B75</f>
        <v>254</v>
      </c>
      <c r="B73" s="103">
        <f>IF(+'2grid'!B73*CC$2&lt;0,0,+'2grid'!B73*CC$2)</f>
        <v>0</v>
      </c>
      <c r="C73" s="103">
        <f>IF(+'2grid'!C73*CD$2&lt;0,0,+'2grid'!C73*CD$2)</f>
        <v>0</v>
      </c>
      <c r="D73" s="103">
        <f>IF(+'2grid'!D73*CE$2&lt;0,0,+'2grid'!D73*CE$2)</f>
        <v>0</v>
      </c>
      <c r="E73" s="103">
        <f>IF(+'2grid'!E73*CF$2&lt;0,0,+'2grid'!E73*CF$2)</f>
        <v>0</v>
      </c>
      <c r="F73" s="103">
        <f>IF(+'2grid'!F73*CG$2&lt;0,0,+'2grid'!F73*CG$2)</f>
        <v>0</v>
      </c>
      <c r="G73" s="103">
        <f>IF(+'2grid'!G73*CH$2&lt;0,0,+'2grid'!G73*CH$2)</f>
        <v>0</v>
      </c>
      <c r="H73" s="103">
        <f>IF(+'2grid'!H73*CI$2&lt;0,0,+'2grid'!H73*CI$2)</f>
        <v>0</v>
      </c>
      <c r="I73" s="103">
        <f>IF(+'2grid'!I73*CJ$2&lt;0,0,+'2grid'!I73*CJ$2)</f>
        <v>0</v>
      </c>
      <c r="J73" s="103">
        <f>IF(+'2grid'!J73*CK$2&lt;0,0,+'2grid'!J73*CK$2)</f>
        <v>0</v>
      </c>
      <c r="K73" s="103">
        <f>IF(+'2grid'!K73*CL$2&lt;0,0,+'2grid'!K73*CL$2)</f>
        <v>0</v>
      </c>
      <c r="L73" s="103">
        <f>IF(+'2grid'!L73*CM$2&lt;0,0,+'2grid'!L73*CM$2)</f>
        <v>0</v>
      </c>
      <c r="M73" s="103">
        <f>IF(+'2grid'!M73*CN$2&lt;0,0,+'2grid'!M73*CN$2)</f>
        <v>0</v>
      </c>
      <c r="N73" s="103">
        <f>IF(+'2grid'!N73*CO$2&lt;0,0,+'2grid'!N73*CO$2)</f>
        <v>0</v>
      </c>
      <c r="O73" s="103">
        <f>IF(+'2grid'!O73*CP$2&lt;0,0,+'2grid'!O73*CP$2)</f>
        <v>0</v>
      </c>
      <c r="P73" s="103">
        <f>IF(+'2grid'!P73*CQ$2&lt;0,0,+'2grid'!P73*CQ$2)</f>
        <v>0</v>
      </c>
      <c r="Q73" s="103">
        <f>IF(+'2grid'!Q73*CR$2&lt;0,0,+'2grid'!Q73*CR$2)</f>
        <v>0</v>
      </c>
      <c r="R73" s="103">
        <f>IF(+'2grid'!R73*CS$2&lt;0,0,+'2grid'!R73*CS$2)</f>
        <v>0</v>
      </c>
      <c r="S73" s="103">
        <f>IF(+'2grid'!S73*CT$2&lt;0,0,+'2grid'!S73*CT$2)</f>
        <v>0</v>
      </c>
      <c r="T73" s="103">
        <f>IF(+'2grid'!T73*CU$2&lt;0,0,+'2grid'!T73*CU$2)</f>
        <v>0</v>
      </c>
      <c r="U73" s="103">
        <f>IF(+'2grid'!U73*CV$2&lt;0,0,+'2grid'!U73*CV$2)</f>
        <v>2.392356668775027E-2</v>
      </c>
      <c r="V73" s="103">
        <f>IF(+'2grid'!V73*CW$2&lt;0,0,+'2grid'!V73*CW$2)</f>
        <v>7.5754357501928063E-2</v>
      </c>
      <c r="W73" s="103">
        <f>IF(+'2grid'!W73*CX$2&lt;0,0,+'2grid'!W73*CX$2)</f>
        <v>0.13278264508619611</v>
      </c>
      <c r="X73" s="103">
        <f>IF(+'2grid'!X73*CY$2&lt;0,0,+'2grid'!X73*CY$2)</f>
        <v>0.19462070216606281</v>
      </c>
      <c r="Y73" s="103">
        <f>IF(+'2grid'!Y73*CZ$2&lt;0,0,+'2grid'!Y73*CZ$2)</f>
        <v>0.26045507072654811</v>
      </c>
      <c r="Z73" s="103">
        <f>IF(+'2grid'!Z73*DA$2&lt;0,0,+'2grid'!Z73*DA$2)</f>
        <v>0.32880040276102823</v>
      </c>
      <c r="AA73" s="103">
        <f>IF(+'2grid'!AA73*DB$2&lt;0,0,+'2grid'!AA73*DB$2)</f>
        <v>0.39706439077446848</v>
      </c>
      <c r="AB73" s="103">
        <f>IF(+'2grid'!AB73*DC$2&lt;0,0,+'2grid'!AB73*DC$2)</f>
        <v>0.46069666244663487</v>
      </c>
      <c r="AC73" s="103">
        <f>IF(+'2grid'!AC73*DD$2&lt;0,0,+'2grid'!AC73*DD$2)</f>
        <v>0.51124987309473691</v>
      </c>
      <c r="AD73" s="103">
        <f>IF(+'2grid'!AD73*DE$2&lt;0,0,+'2grid'!AD73*DE$2)</f>
        <v>0.58313942051400058</v>
      </c>
      <c r="AE73" s="103">
        <f>IF(+'2grid'!AE73*DF$2&lt;0,0,+'2grid'!AE73*DF$2)</f>
        <v>0.66380272228761017</v>
      </c>
      <c r="AF73" s="103">
        <f>IF(+'2grid'!AF73*DG$2&lt;0,0,+'2grid'!AF73*DG$2)</f>
        <v>0.75415465765604373</v>
      </c>
      <c r="AG73" s="103">
        <f>IF(+'2grid'!AG73*DH$2&lt;0,0,+'2grid'!AG73*DH$2)</f>
        <v>0.85517772142009296</v>
      </c>
      <c r="AH73" s="103">
        <f>IF(+'2grid'!AH73*DI$2&lt;0,0,+'2grid'!AH73*DI$2)</f>
        <v>0.96791987122095435</v>
      </c>
      <c r="AI73" s="103">
        <f>IF(+'2grid'!AI73*DJ$2&lt;0,0,+'2grid'!AI73*DJ$2)</f>
        <v>1.0934895614901188</v>
      </c>
      <c r="AJ73" s="103">
        <f>IF(+'2grid'!AJ73*DK$2&lt;0,0,+'2grid'!AJ73*DK$2)</f>
        <v>1.2330469052447977</v>
      </c>
      <c r="AK73" s="103">
        <f>IF(+'2grid'!AK73*DL$2&lt;0,0,+'2grid'!AK73*DL$2)</f>
        <v>1.387789534109249</v>
      </c>
      <c r="AL73" s="103">
        <f>IF(+'2grid'!AL73*DM$2&lt;0,0,+'2grid'!AL73*DM$2)</f>
        <v>1.5589312113038425</v>
      </c>
      <c r="AM73" s="103">
        <f>IF(+'2grid'!AM73*DN$2&lt;0,0,+'2grid'!AM73*DN$2)</f>
        <v>1.7476705243912249</v>
      </c>
      <c r="AN73" s="103">
        <f>IF(+'2grid'!AN73*DO$2&lt;0,0,+'2grid'!AN73*DO$2)</f>
        <v>1.9551459387670287</v>
      </c>
      <c r="AO73" s="103">
        <f>IF(+'2grid'!AO73*DP$2&lt;0,0,+'2grid'!AO73*DP$2)</f>
        <v>2.182371959783004</v>
      </c>
      <c r="AP73" s="103">
        <f>IF(+'2grid'!AP73*DQ$2&lt;0,0,+'2grid'!AP73*DQ$2)</f>
        <v>2.4301488508644318</v>
      </c>
      <c r="AQ73" s="103">
        <f>IF(+'2grid'!AQ73*DR$2&lt;0,0,+'2grid'!AQ73*DR$2)</f>
        <v>2.6989348084856415</v>
      </c>
      <c r="AR73" s="103">
        <f>IF(+'2grid'!AR73*DS$2&lt;0,0,+'2grid'!AR73*DS$2)</f>
        <v>2.9886638540070285</v>
      </c>
      <c r="AS73" s="103">
        <f>IF(+'2grid'!AS73*DT$2&lt;0,0,+'2grid'!AS73*DT$2)</f>
        <v>3.2984833981124431</v>
      </c>
      <c r="AT73" s="103">
        <f>IF(+'2grid'!AT73*DU$2&lt;0,0,+'2grid'!AT73*DU$2)</f>
        <v>3.6263694191960751</v>
      </c>
      <c r="AU73" s="103">
        <f>IF(+'2grid'!AU73*DV$2&lt;0,0,+'2grid'!AU73*DV$2)</f>
        <v>3.968548210477679</v>
      </c>
      <c r="AV73" s="103">
        <f>IF(+'2grid'!AV73*DW$2&lt;0,0,+'2grid'!AV73*DW$2)</f>
        <v>4.3185979244713275</v>
      </c>
      <c r="AW73" s="103">
        <f>IF(+'2grid'!AW73*DX$2&lt;0,0,+'2grid'!AW73*DX$2)</f>
        <v>4.6659878433350661</v>
      </c>
      <c r="AX73" s="103">
        <f>IF(+'2grid'!AX73*DY$2&lt;0,0,+'2grid'!AX73*DY$2)</f>
        <v>4.9284185305262902</v>
      </c>
      <c r="AY73" s="103">
        <f>IF(+'2grid'!AY73*DZ$2&lt;0,0,+'2grid'!AY73*DZ$2)</f>
        <v>5.1381018678119759</v>
      </c>
      <c r="AZ73" s="103">
        <f>IF(+'2grid'!AZ73*EA$2&lt;0,0,+'2grid'!AZ73*EA$2)</f>
        <v>5.2488663516505891</v>
      </c>
      <c r="BA73" s="103">
        <f>IF(+'2grid'!BA73*EB$2&lt;0,0,+'2grid'!BA73*EB$2)</f>
        <v>5.1710818258778923</v>
      </c>
      <c r="BB73" s="103">
        <f>IF(+'2grid'!BB73*EC$2&lt;0,0,+'2grid'!BB73*EC$2)</f>
        <v>4.6832800029036541</v>
      </c>
      <c r="BC73" s="103">
        <f>IF(+'2grid'!BC73*ED$2&lt;0,0,+'2grid'!BC73*ED$2)</f>
        <v>2.8439999999999999</v>
      </c>
      <c r="BD73" s="103">
        <f>IF(+'2grid'!BD73*EE$2&lt;0,0,+'2grid'!BD73*EE$2)</f>
        <v>0.95599999999999996</v>
      </c>
      <c r="BE73" s="103">
        <f>IF(+'2grid'!BE73*EF$2&lt;0,0,+'2grid'!BE73*EF$2)</f>
        <v>3.8559999999999999</v>
      </c>
      <c r="BF73" s="103">
        <f>IF(+'2grid'!BF73*EG$2&lt;0,0,+'2grid'!BF73*EG$2)</f>
        <v>11.664</v>
      </c>
      <c r="BG73" s="103">
        <f>IF(+'2grid'!BG73*EH$2&lt;0,0,+'2grid'!BG73*EH$2)</f>
        <v>15.68</v>
      </c>
      <c r="BH73" s="103">
        <f>IF(+'2grid'!BH73*EI$2&lt;0,0,+'2grid'!BH73*EI$2)</f>
        <v>15.68</v>
      </c>
      <c r="BI73" s="103">
        <f>IF(+'2grid'!BI73*EJ$2&lt;0,0,+'2grid'!BI73*EJ$2)</f>
        <v>15.68</v>
      </c>
      <c r="BJ73" s="103">
        <f>IF(+'2grid'!BJ73*EK$2&lt;0,0,+'2grid'!BJ73*EK$2)</f>
        <v>15.68</v>
      </c>
      <c r="BK73" s="103">
        <f>IF(+'2grid'!BK73*EL$2&lt;0,0,+'2grid'!BK73*EL$2)</f>
        <v>15.68</v>
      </c>
      <c r="BL73" s="103">
        <f>IF(+'2grid'!BL73*EM$2&lt;0,0,+'2grid'!BL73*EM$2)</f>
        <v>15.68</v>
      </c>
      <c r="BM73" s="103">
        <f>IF(+'2grid'!BM73*EN$2&lt;0,0,+'2grid'!BM73*EN$2)</f>
        <v>16.268000000000001</v>
      </c>
      <c r="BN73" s="103">
        <f>IF(+'2grid'!BN73*EO$2&lt;0,0,+'2grid'!BN73*EO$2)</f>
        <v>15.68</v>
      </c>
      <c r="BO73" s="103">
        <f>IF(+'2grid'!BO73*EP$2&lt;0,0,+'2grid'!BO73*EP$2)</f>
        <v>15.484</v>
      </c>
      <c r="BP73" s="103">
        <f>IF(+'2grid'!BP73*EQ$2&lt;0,0,+'2grid'!BP73*EQ$2)</f>
        <v>15.19</v>
      </c>
      <c r="BQ73" s="103">
        <f>IF(+'2grid'!BQ73*ER$2&lt;0,0,+'2grid'!BQ73*ER$2)</f>
        <v>15.19</v>
      </c>
      <c r="BR73" s="103">
        <f>IF(+'2grid'!BR73*ES$2&lt;0,0,+'2grid'!BR73*ES$2)</f>
        <v>15.582000000000001</v>
      </c>
      <c r="BS73" s="103">
        <f>IF(+'2grid'!BS73*ET$2&lt;0,0,+'2grid'!BS73*ET$2)</f>
        <v>14.798</v>
      </c>
      <c r="BT73" s="103">
        <f>IF(+'2grid'!BT73*EU$2&lt;0,0,+'2grid'!BT73*EU$2)</f>
        <v>14.954799999999992</v>
      </c>
      <c r="BU73" s="103">
        <f>IF(+'2grid'!BU73*EV$2&lt;0,0,+'2grid'!BU73*EV$2)</f>
        <v>14.884240000000016</v>
      </c>
      <c r="BV73" s="103">
        <f>IF(+'2grid'!BV73*EW$2&lt;0,0,+'2grid'!BV73*EW$2)</f>
        <v>14.710192000000031</v>
      </c>
      <c r="BW73" s="103">
        <f>IF(+'2grid'!BW73*EX$2&lt;0,0,+'2grid'!BW73*EX$2)</f>
        <v>14.586319999999986</v>
      </c>
      <c r="BX73" s="103">
        <f>IF(+'2grid'!BX73*EY$2&lt;0,0,+'2grid'!BX73*EY$2)</f>
        <v>14.388020266666649</v>
      </c>
      <c r="BY73" s="103">
        <f>IF(+'2grid'!BY73*EZ$2&lt;0,0,+'2grid'!BY73*EZ$2)</f>
        <v>14.387323377777756</v>
      </c>
      <c r="BZ73" s="103">
        <f>IF(+'2grid'!BZ73*FA$2&lt;0,0,+'2grid'!BZ73*FA$2)</f>
        <v>14.2068245096296</v>
      </c>
      <c r="CA73" s="103">
        <f>IF(+'2grid'!CA73*FB$2&lt;0,0,+'2grid'!CA73*FB$2)</f>
        <v>14.071755053827115</v>
      </c>
    </row>
    <row r="74" spans="1:79" x14ac:dyDescent="0.2">
      <c r="A74" s="9">
        <f>+data!B76</f>
        <v>258</v>
      </c>
      <c r="B74" s="103">
        <f>IF(+'2grid'!B74*CC$2&lt;0,0,+'2grid'!B74*CC$2)</f>
        <v>0</v>
      </c>
      <c r="C74" s="103">
        <f>IF(+'2grid'!C74*CD$2&lt;0,0,+'2grid'!C74*CD$2)</f>
        <v>0</v>
      </c>
      <c r="D74" s="103">
        <f>IF(+'2grid'!D74*CE$2&lt;0,0,+'2grid'!D74*CE$2)</f>
        <v>0</v>
      </c>
      <c r="E74" s="103">
        <f>IF(+'2grid'!E74*CF$2&lt;0,0,+'2grid'!E74*CF$2)</f>
        <v>0</v>
      </c>
      <c r="F74" s="103">
        <f>IF(+'2grid'!F74*CG$2&lt;0,0,+'2grid'!F74*CG$2)</f>
        <v>0</v>
      </c>
      <c r="G74" s="103">
        <f>IF(+'2grid'!G74*CH$2&lt;0,0,+'2grid'!G74*CH$2)</f>
        <v>0</v>
      </c>
      <c r="H74" s="103">
        <f>IF(+'2grid'!H74*CI$2&lt;0,0,+'2grid'!H74*CI$2)</f>
        <v>0</v>
      </c>
      <c r="I74" s="103">
        <f>IF(+'2grid'!I74*CJ$2&lt;0,0,+'2grid'!I74*CJ$2)</f>
        <v>0</v>
      </c>
      <c r="J74" s="103">
        <f>IF(+'2grid'!J74*CK$2&lt;0,0,+'2grid'!J74*CK$2)</f>
        <v>0</v>
      </c>
      <c r="K74" s="103">
        <f>IF(+'2grid'!K74*CL$2&lt;0,0,+'2grid'!K74*CL$2)</f>
        <v>0</v>
      </c>
      <c r="L74" s="103">
        <f>IF(+'2grid'!L74*CM$2&lt;0,0,+'2grid'!L74*CM$2)</f>
        <v>0</v>
      </c>
      <c r="M74" s="103">
        <f>IF(+'2grid'!M74*CN$2&lt;0,0,+'2grid'!M74*CN$2)</f>
        <v>0</v>
      </c>
      <c r="N74" s="103">
        <f>IF(+'2grid'!N74*CO$2&lt;0,0,+'2grid'!N74*CO$2)</f>
        <v>0</v>
      </c>
      <c r="O74" s="103">
        <f>IF(+'2grid'!O74*CP$2&lt;0,0,+'2grid'!O74*CP$2)</f>
        <v>0</v>
      </c>
      <c r="P74" s="103">
        <f>IF(+'2grid'!P74*CQ$2&lt;0,0,+'2grid'!P74*CQ$2)</f>
        <v>0</v>
      </c>
      <c r="Q74" s="103">
        <f>IF(+'2grid'!Q74*CR$2&lt;0,0,+'2grid'!Q74*CR$2)</f>
        <v>0</v>
      </c>
      <c r="R74" s="103">
        <f>IF(+'2grid'!R74*CS$2&lt;0,0,+'2grid'!R74*CS$2)</f>
        <v>0</v>
      </c>
      <c r="S74" s="103">
        <f>IF(+'2grid'!S74*CT$2&lt;0,0,+'2grid'!S74*CT$2)</f>
        <v>0</v>
      </c>
      <c r="T74" s="103">
        <f>IF(+'2grid'!T74*CU$2&lt;0,0,+'2grid'!T74*CU$2)</f>
        <v>0</v>
      </c>
      <c r="U74" s="103">
        <f>IF(+'2grid'!U74*CV$2&lt;0,0,+'2grid'!U74*CV$2)</f>
        <v>1.0810790754342011E-2</v>
      </c>
      <c r="V74" s="103">
        <f>IF(+'2grid'!V74*CW$2&lt;0,0,+'2grid'!V74*CW$2)</f>
        <v>4.7129471591286096E-2</v>
      </c>
      <c r="W74" s="103">
        <f>IF(+'2grid'!W74*CX$2&lt;0,0,+'2grid'!W74*CX$2)</f>
        <v>0.11376396362483002</v>
      </c>
      <c r="X74" s="103">
        <f>IF(+'2grid'!X74*CY$2&lt;0,0,+'2grid'!X74*CY$2)</f>
        <v>0.22972272187613516</v>
      </c>
      <c r="Y74" s="103">
        <f>IF(+'2grid'!Y74*CZ$2&lt;0,0,+'2grid'!Y74*CZ$2)</f>
        <v>0.42378794974476758</v>
      </c>
      <c r="Z74" s="103">
        <f>IF(+'2grid'!Z74*DA$2&lt;0,0,+'2grid'!Z74*DA$2)</f>
        <v>0.7381203616299219</v>
      </c>
      <c r="AA74" s="103">
        <f>IF(+'2grid'!AA74*DB$2&lt;0,0,+'2grid'!AA74*DB$2)</f>
        <v>1.2315418450833919</v>
      </c>
      <c r="AB74" s="103">
        <f>IF(+'2grid'!AB74*DC$2&lt;0,0,+'2grid'!AB74*DC$2)</f>
        <v>1.979227171933436</v>
      </c>
      <c r="AC74" s="103">
        <f>IF(+'2grid'!AC74*DD$2&lt;0,0,+'2grid'!AC74*DD$2)</f>
        <v>3.0583172812248876</v>
      </c>
      <c r="AD74" s="103">
        <f>IF(+'2grid'!AD74*DE$2&lt;0,0,+'2grid'!AD74*DE$2)</f>
        <v>3.3106243995800106</v>
      </c>
      <c r="AE74" s="103">
        <f>IF(+'2grid'!AE74*DF$2&lt;0,0,+'2grid'!AE74*DF$2)</f>
        <v>3.5770411256046883</v>
      </c>
      <c r="AF74" s="103">
        <f>IF(+'2grid'!AF74*DG$2&lt;0,0,+'2grid'!AF74*DG$2)</f>
        <v>3.8579717954961126</v>
      </c>
      <c r="AG74" s="103">
        <f>IF(+'2grid'!AG74*DH$2&lt;0,0,+'2grid'!AG74*DH$2)</f>
        <v>4.1537790024085899</v>
      </c>
      <c r="AH74" s="103">
        <f>IF(+'2grid'!AH74*DI$2&lt;0,0,+'2grid'!AH74*DI$2)</f>
        <v>4.4647712784273414</v>
      </c>
      <c r="AI74" s="103">
        <f>IF(+'2grid'!AI74*DJ$2&lt;0,0,+'2grid'!AI74*DJ$2)</f>
        <v>4.7911882908654126</v>
      </c>
      <c r="AJ74" s="103">
        <f>IF(+'2grid'!AJ74*DK$2&lt;0,0,+'2grid'!AJ74*DK$2)</f>
        <v>5.1331830119775086</v>
      </c>
      <c r="AK74" s="103">
        <f>IF(+'2grid'!AK74*DL$2&lt;0,0,+'2grid'!AK74*DL$2)</f>
        <v>5.4908001789278034</v>
      </c>
      <c r="AL74" s="103">
        <f>IF(+'2grid'!AL74*DM$2&lt;0,0,+'2grid'!AL74*DM$2)</f>
        <v>5.8639501725181882</v>
      </c>
      <c r="AM74" s="103">
        <f>IF(+'2grid'!AM74*DN$2&lt;0,0,+'2grid'!AM74*DN$2)</f>
        <v>6.2523771906780601</v>
      </c>
      <c r="AN74" s="103">
        <f>IF(+'2grid'!AN74*DO$2&lt;0,0,+'2grid'!AN74*DO$2)</f>
        <v>6.6556202494666135</v>
      </c>
      <c r="AO74" s="103">
        <f>IF(+'2grid'!AO74*DP$2&lt;0,0,+'2grid'!AO74*DP$2)</f>
        <v>7.0926121958493571</v>
      </c>
      <c r="AP74" s="103">
        <f>IF(+'2grid'!AP74*DQ$2&lt;0,0,+'2grid'!AP74*DQ$2)</f>
        <v>7.5451276149211877</v>
      </c>
      <c r="AQ74" s="103">
        <f>IF(+'2grid'!AQ74*DR$2&lt;0,0,+'2grid'!AQ74*DR$2)</f>
        <v>8.0118584316394763</v>
      </c>
      <c r="AR74" s="103">
        <f>IF(+'2grid'!AR74*DS$2&lt;0,0,+'2grid'!AR74*DS$2)</f>
        <v>8.490992411376121</v>
      </c>
      <c r="AS74" s="103">
        <f>IF(+'2grid'!AS74*DT$2&lt;0,0,+'2grid'!AS74*DT$2)</f>
        <v>8.9800820186434418</v>
      </c>
      <c r="AT74" s="103">
        <f>IF(+'2grid'!AT74*DU$2&lt;0,0,+'2grid'!AT74*DU$2)</f>
        <v>9.2866996422720423</v>
      </c>
      <c r="AU74" s="103">
        <f>IF(+'2grid'!AU74*DV$2&lt;0,0,+'2grid'!AU74*DV$2)</f>
        <v>9.5798137333533724</v>
      </c>
      <c r="AV74" s="103">
        <f>IF(+'2grid'!AV74*DW$2&lt;0,0,+'2grid'!AV74*DW$2)</f>
        <v>9.8544946431911402</v>
      </c>
      <c r="AW74" s="103">
        <f>IF(+'2grid'!AW74*DX$2&lt;0,0,+'2grid'!AW74*DX$2)</f>
        <v>10.104593380508819</v>
      </c>
      <c r="AX74" s="103">
        <f>IF(+'2grid'!AX74*DY$2&lt;0,0,+'2grid'!AX74*DY$2)</f>
        <v>10.18769027467353</v>
      </c>
      <c r="AY74" s="103">
        <f>IF(+'2grid'!AY74*DZ$2&lt;0,0,+'2grid'!AY74*DZ$2)</f>
        <v>9.732523071686737</v>
      </c>
      <c r="AZ74" s="103">
        <f>IF(+'2grid'!AZ74*EA$2&lt;0,0,+'2grid'!AZ74*EA$2)</f>
        <v>11.827737253778178</v>
      </c>
      <c r="BA74" s="103">
        <f>IF(+'2grid'!BA74*EB$2&lt;0,0,+'2grid'!BA74*EB$2)</f>
        <v>14.440462211591965</v>
      </c>
      <c r="BB74" s="103">
        <f>IF(+'2grid'!BB74*EC$2&lt;0,0,+'2grid'!BB74*EC$2)</f>
        <v>18.546840258477815</v>
      </c>
      <c r="BC74" s="103">
        <f>IF(+'2grid'!BC74*ED$2&lt;0,0,+'2grid'!BC74*ED$2)</f>
        <v>22.751999999999999</v>
      </c>
      <c r="BD74" s="103">
        <f>IF(+'2grid'!BD74*EE$2&lt;0,0,+'2grid'!BD74*EE$2)</f>
        <v>22.943999999999999</v>
      </c>
      <c r="BE74" s="103">
        <f>IF(+'2grid'!BE74*EF$2&lt;0,0,+'2grid'!BE74*EF$2)</f>
        <v>23.135999999999999</v>
      </c>
      <c r="BF74" s="103">
        <f>IF(+'2grid'!BF74*EG$2&lt;0,0,+'2grid'!BF74*EG$2)</f>
        <v>22.355999999999998</v>
      </c>
      <c r="BG74" s="103">
        <f>IF(+'2grid'!BG74*EH$2&lt;0,0,+'2grid'!BG74*EH$2)</f>
        <v>22.54</v>
      </c>
      <c r="BH74" s="103">
        <f>IF(+'2grid'!BH74*EI$2&lt;0,0,+'2grid'!BH74*EI$2)</f>
        <v>22.54</v>
      </c>
      <c r="BI74" s="103">
        <f>IF(+'2grid'!BI74*EJ$2&lt;0,0,+'2grid'!BI74*EJ$2)</f>
        <v>24.5</v>
      </c>
      <c r="BJ74" s="103">
        <f>IF(+'2grid'!BJ74*EK$2&lt;0,0,+'2grid'!BJ74*EK$2)</f>
        <v>24.5</v>
      </c>
      <c r="BK74" s="103">
        <f>IF(+'2grid'!BK74*EL$2&lt;0,0,+'2grid'!BK74*EL$2)</f>
        <v>24.5</v>
      </c>
      <c r="BL74" s="103">
        <f>IF(+'2grid'!BL74*EM$2&lt;0,0,+'2grid'!BL74*EM$2)</f>
        <v>24.5</v>
      </c>
      <c r="BM74" s="103">
        <f>IF(+'2grid'!BM74*EN$2&lt;0,0,+'2grid'!BM74*EN$2)</f>
        <v>24.5</v>
      </c>
      <c r="BN74" s="103">
        <f>IF(+'2grid'!BN74*EO$2&lt;0,0,+'2grid'!BN74*EO$2)</f>
        <v>24.5</v>
      </c>
      <c r="BO74" s="103">
        <f>IF(+'2grid'!BO74*EP$2&lt;0,0,+'2grid'!BO74*EP$2)</f>
        <v>24.5</v>
      </c>
      <c r="BP74" s="103">
        <f>IF(+'2grid'!BP74*EQ$2&lt;0,0,+'2grid'!BP74*EQ$2)</f>
        <v>24.009999999999998</v>
      </c>
      <c r="BQ74" s="103">
        <f>IF(+'2grid'!BQ74*ER$2&lt;0,0,+'2grid'!BQ74*ER$2)</f>
        <v>24.009999999999998</v>
      </c>
      <c r="BR74" s="103">
        <f>IF(+'2grid'!BR74*ES$2&lt;0,0,+'2grid'!BR74*ES$2)</f>
        <v>24.99</v>
      </c>
      <c r="BS74" s="103">
        <f>IF(+'2grid'!BS74*ET$2&lt;0,0,+'2grid'!BS74*ET$2)</f>
        <v>24.99</v>
      </c>
      <c r="BT74" s="103">
        <f>IF(+'2grid'!BT74*EU$2&lt;0,0,+'2grid'!BT74*EU$2)</f>
        <v>25.088000000000022</v>
      </c>
      <c r="BU74" s="103">
        <f>IF(+'2grid'!BU74*EV$2&lt;0,0,+'2grid'!BU74*EV$2)</f>
        <v>25.558400000000038</v>
      </c>
      <c r="BV74" s="103">
        <f>IF(+'2grid'!BV74*EW$2&lt;0,0,+'2grid'!BV74*EW$2)</f>
        <v>25.885719999999989</v>
      </c>
      <c r="BW74" s="103">
        <f>IF(+'2grid'!BW74*EX$2&lt;0,0,+'2grid'!BW74*EX$2)</f>
        <v>26.205200000000008</v>
      </c>
      <c r="BX74" s="103">
        <f>IF(+'2grid'!BX74*EY$2&lt;0,0,+'2grid'!BX74*EY$2)</f>
        <v>26.376242666666784</v>
      </c>
      <c r="BY74" s="103">
        <f>IF(+'2grid'!BY74*EZ$2&lt;0,0,+'2grid'!BY74*EZ$2)</f>
        <v>26.744940444444506</v>
      </c>
      <c r="BZ74" s="103">
        <f>IF(+'2grid'!BZ74*FA$2&lt;0,0,+'2grid'!BZ74*FA$2)</f>
        <v>27.082188207407508</v>
      </c>
      <c r="CA74" s="103">
        <f>IF(+'2grid'!CA74*FB$2&lt;0,0,+'2grid'!CA74*FB$2)</f>
        <v>27.345546390123513</v>
      </c>
    </row>
    <row r="75" spans="1:79" x14ac:dyDescent="0.2">
      <c r="A75" s="9">
        <f>+data!B77</f>
        <v>262</v>
      </c>
      <c r="B75" s="103">
        <f>IF(+'2grid'!B75*CC$2&lt;0,0,+'2grid'!B75*CC$2)</f>
        <v>0</v>
      </c>
      <c r="C75" s="103">
        <f>IF(+'2grid'!C75*CD$2&lt;0,0,+'2grid'!C75*CD$2)</f>
        <v>0</v>
      </c>
      <c r="D75" s="103">
        <f>IF(+'2grid'!D75*CE$2&lt;0,0,+'2grid'!D75*CE$2)</f>
        <v>0</v>
      </c>
      <c r="E75" s="103">
        <f>IF(+'2grid'!E75*CF$2&lt;0,0,+'2grid'!E75*CF$2)</f>
        <v>0</v>
      </c>
      <c r="F75" s="103">
        <f>IF(+'2grid'!F75*CG$2&lt;0,0,+'2grid'!F75*CG$2)</f>
        <v>0</v>
      </c>
      <c r="G75" s="103">
        <f>IF(+'2grid'!G75*CH$2&lt;0,0,+'2grid'!G75*CH$2)</f>
        <v>0</v>
      </c>
      <c r="H75" s="103">
        <f>IF(+'2grid'!H75*CI$2&lt;0,0,+'2grid'!H75*CI$2)</f>
        <v>0</v>
      </c>
      <c r="I75" s="103">
        <f>IF(+'2grid'!I75*CJ$2&lt;0,0,+'2grid'!I75*CJ$2)</f>
        <v>0</v>
      </c>
      <c r="J75" s="103">
        <f>IF(+'2grid'!J75*CK$2&lt;0,0,+'2grid'!J75*CK$2)</f>
        <v>0</v>
      </c>
      <c r="K75" s="103">
        <f>IF(+'2grid'!K75*CL$2&lt;0,0,+'2grid'!K75*CL$2)</f>
        <v>0</v>
      </c>
      <c r="L75" s="103">
        <f>IF(+'2grid'!L75*CM$2&lt;0,0,+'2grid'!L75*CM$2)</f>
        <v>0</v>
      </c>
      <c r="M75" s="103">
        <f>IF(+'2grid'!M75*CN$2&lt;0,0,+'2grid'!M75*CN$2)</f>
        <v>0</v>
      </c>
      <c r="N75" s="103">
        <f>IF(+'2grid'!N75*CO$2&lt;0,0,+'2grid'!N75*CO$2)</f>
        <v>0</v>
      </c>
      <c r="O75" s="103">
        <f>IF(+'2grid'!O75*CP$2&lt;0,0,+'2grid'!O75*CP$2)</f>
        <v>0</v>
      </c>
      <c r="P75" s="103">
        <f>IF(+'2grid'!P75*CQ$2&lt;0,0,+'2grid'!P75*CQ$2)</f>
        <v>0</v>
      </c>
      <c r="Q75" s="103">
        <f>IF(+'2grid'!Q75*CR$2&lt;0,0,+'2grid'!Q75*CR$2)</f>
        <v>0</v>
      </c>
      <c r="R75" s="103">
        <f>IF(+'2grid'!R75*CS$2&lt;0,0,+'2grid'!R75*CS$2)</f>
        <v>0</v>
      </c>
      <c r="S75" s="103">
        <f>IF(+'2grid'!S75*CT$2&lt;0,0,+'2grid'!S75*CT$2)</f>
        <v>0</v>
      </c>
      <c r="T75" s="103">
        <f>IF(+'2grid'!T75*CU$2&lt;0,0,+'2grid'!T75*CU$2)</f>
        <v>0</v>
      </c>
      <c r="U75" s="103">
        <f>IF(+'2grid'!U75*CV$2&lt;0,0,+'2grid'!U75*CV$2)</f>
        <v>0</v>
      </c>
      <c r="V75" s="103">
        <f>IF(+'2grid'!V75*CW$2&lt;0,0,+'2grid'!V75*CW$2)</f>
        <v>0</v>
      </c>
      <c r="W75" s="103">
        <f>IF(+'2grid'!W75*CX$2&lt;0,0,+'2grid'!W75*CX$2)</f>
        <v>0</v>
      </c>
      <c r="X75" s="103">
        <f>IF(+'2grid'!X75*CY$2&lt;0,0,+'2grid'!X75*CY$2)</f>
        <v>0</v>
      </c>
      <c r="Y75" s="103">
        <f>IF(+'2grid'!Y75*CZ$2&lt;0,0,+'2grid'!Y75*CZ$2)</f>
        <v>0</v>
      </c>
      <c r="Z75" s="103">
        <f>IF(+'2grid'!Z75*DA$2&lt;0,0,+'2grid'!Z75*DA$2)</f>
        <v>0</v>
      </c>
      <c r="AA75" s="103">
        <f>IF(+'2grid'!AA75*DB$2&lt;0,0,+'2grid'!AA75*DB$2)</f>
        <v>0</v>
      </c>
      <c r="AB75" s="103">
        <f>IF(+'2grid'!AB75*DC$2&lt;0,0,+'2grid'!AB75*DC$2)</f>
        <v>0</v>
      </c>
      <c r="AC75" s="103">
        <f>IF(+'2grid'!AC75*DD$2&lt;0,0,+'2grid'!AC75*DD$2)</f>
        <v>0</v>
      </c>
      <c r="AD75" s="103">
        <f>IF(+'2grid'!AD75*DE$2&lt;0,0,+'2grid'!AD75*DE$2)</f>
        <v>0</v>
      </c>
      <c r="AE75" s="103">
        <f>IF(+'2grid'!AE75*DF$2&lt;0,0,+'2grid'!AE75*DF$2)</f>
        <v>0</v>
      </c>
      <c r="AF75" s="103">
        <f>IF(+'2grid'!AF75*DG$2&lt;0,0,+'2grid'!AF75*DG$2)</f>
        <v>0</v>
      </c>
      <c r="AG75" s="103">
        <f>IF(+'2grid'!AG75*DH$2&lt;0,0,+'2grid'!AG75*DH$2)</f>
        <v>0</v>
      </c>
      <c r="AH75" s="103">
        <f>IF(+'2grid'!AH75*DI$2&lt;0,0,+'2grid'!AH75*DI$2)</f>
        <v>0</v>
      </c>
      <c r="AI75" s="103">
        <f>IF(+'2grid'!AI75*DJ$2&lt;0,0,+'2grid'!AI75*DJ$2)</f>
        <v>0</v>
      </c>
      <c r="AJ75" s="103">
        <f>IF(+'2grid'!AJ75*DK$2&lt;0,0,+'2grid'!AJ75*DK$2)</f>
        <v>0</v>
      </c>
      <c r="AK75" s="103">
        <f>IF(+'2grid'!AK75*DL$2&lt;0,0,+'2grid'!AK75*DL$2)</f>
        <v>0</v>
      </c>
      <c r="AL75" s="103">
        <f>IF(+'2grid'!AL75*DM$2&lt;0,0,+'2grid'!AL75*DM$2)</f>
        <v>0</v>
      </c>
      <c r="AM75" s="103">
        <f>IF(+'2grid'!AM75*DN$2&lt;0,0,+'2grid'!AM75*DN$2)</f>
        <v>0</v>
      </c>
      <c r="AN75" s="103">
        <f>IF(+'2grid'!AN75*DO$2&lt;0,0,+'2grid'!AN75*DO$2)</f>
        <v>2.2925746719220901</v>
      </c>
      <c r="AO75" s="103">
        <f>IF(+'2grid'!AO75*DP$2&lt;0,0,+'2grid'!AO75*DP$2)</f>
        <v>2.3412071751812809</v>
      </c>
      <c r="AP75" s="103">
        <f>IF(+'2grid'!AP75*DQ$2&lt;0,0,+'2grid'!AP75*DQ$2)</f>
        <v>2.3881322984741549</v>
      </c>
      <c r="AQ75" s="103">
        <f>IF(+'2grid'!AQ75*DR$2&lt;0,0,+'2grid'!AQ75*DR$2)</f>
        <v>2.4331636208771399</v>
      </c>
      <c r="AR75" s="103">
        <f>IF(+'2grid'!AR75*DS$2&lt;0,0,+'2grid'!AR75*DS$2)</f>
        <v>2.4760797987510976</v>
      </c>
      <c r="AS75" s="103">
        <f>IF(+'2grid'!AS75*DT$2&lt;0,0,+'2grid'!AS75*DT$2)</f>
        <v>2.5166159575582223</v>
      </c>
      <c r="AT75" s="103">
        <f>IF(+'2grid'!AT75*DU$2&lt;0,0,+'2grid'!AT75*DU$2)</f>
        <v>2.5544531100914356</v>
      </c>
      <c r="AU75" s="103">
        <f>IF(+'2grid'!AU75*DV$2&lt;0,0,+'2grid'!AU75*DV$2)</f>
        <v>2.5892062203947064</v>
      </c>
      <c r="AV75" s="103">
        <f>IF(+'2grid'!AV75*DW$2&lt;0,0,+'2grid'!AV75*DW$2)</f>
        <v>2.620414321930737</v>
      </c>
      <c r="AW75" s="103">
        <f>IF(+'2grid'!AW75*DX$2&lt;0,0,+'2grid'!AW75*DX$2)</f>
        <v>2.6475456928732202</v>
      </c>
      <c r="AX75" s="103">
        <f>IF(+'2grid'!AX75*DY$2&lt;0,0,+'2grid'!AX75*DY$2)</f>
        <v>2.6352389243564325</v>
      </c>
      <c r="AY75" s="103">
        <f>IF(+'2grid'!AY75*DZ$2&lt;0,0,+'2grid'!AY75*DZ$2)</f>
        <v>2.6191346564257802</v>
      </c>
      <c r="AZ75" s="103">
        <f>IF(+'2grid'!AZ75*EA$2&lt;0,0,+'2grid'!AZ75*EA$2)</f>
        <v>2.6008633760860098</v>
      </c>
      <c r="BA75" s="103">
        <f>IF(+'2grid'!BA75*EB$2&lt;0,0,+'2grid'!BA75*EB$2)</f>
        <v>2.5917693004400948</v>
      </c>
      <c r="BB75" s="103">
        <f>IF(+'2grid'!BB75*EC$2&lt;0,0,+'2grid'!BB75*EC$2)</f>
        <v>2.7595146409851026</v>
      </c>
      <c r="BC75" s="103">
        <f>IF(+'2grid'!BC75*ED$2&lt;0,0,+'2grid'!BC75*ED$2)</f>
        <v>0.94799999999999995</v>
      </c>
      <c r="BD75" s="103">
        <f>IF(+'2grid'!BD75*EE$2&lt;0,0,+'2grid'!BD75*EE$2)</f>
        <v>0.95599999999999996</v>
      </c>
      <c r="BE75" s="103">
        <f>IF(+'2grid'!BE75*EF$2&lt;0,0,+'2grid'!BE75*EF$2)</f>
        <v>0.96399999999999997</v>
      </c>
      <c r="BF75" s="103">
        <f>IF(+'2grid'!BF75*EG$2&lt;0,0,+'2grid'!BF75*EG$2)</f>
        <v>0.97199999999999998</v>
      </c>
      <c r="BG75" s="103">
        <f>IF(+'2grid'!BG75*EH$2&lt;0,0,+'2grid'!BG75*EH$2)</f>
        <v>0.98</v>
      </c>
      <c r="BH75" s="103">
        <f>IF(+'2grid'!BH75*EI$2&lt;0,0,+'2grid'!BH75*EI$2)</f>
        <v>0.98</v>
      </c>
      <c r="BI75" s="103">
        <f>IF(+'2grid'!BI75*EJ$2&lt;0,0,+'2grid'!BI75*EJ$2)</f>
        <v>0.98</v>
      </c>
      <c r="BJ75" s="103">
        <f>IF(+'2grid'!BJ75*EK$2&lt;0,0,+'2grid'!BJ75*EK$2)</f>
        <v>0.98</v>
      </c>
      <c r="BK75" s="103">
        <f>IF(+'2grid'!BK75*EL$2&lt;0,0,+'2grid'!BK75*EL$2)</f>
        <v>0.98</v>
      </c>
      <c r="BL75" s="103">
        <f>IF(+'2grid'!BL75*EM$2&lt;0,0,+'2grid'!BL75*EM$2)</f>
        <v>0.98</v>
      </c>
      <c r="BM75" s="103">
        <f>IF(+'2grid'!BM75*EN$2&lt;0,0,+'2grid'!BM75*EN$2)</f>
        <v>1.274</v>
      </c>
      <c r="BN75" s="103">
        <f>IF(+'2grid'!BN75*EO$2&lt;0,0,+'2grid'!BN75*EO$2)</f>
        <v>1.274</v>
      </c>
      <c r="BO75" s="103">
        <f>IF(+'2grid'!BO75*EP$2&lt;0,0,+'2grid'!BO75*EP$2)</f>
        <v>0.98</v>
      </c>
      <c r="BP75" s="103">
        <f>IF(+'2grid'!BP75*EQ$2&lt;0,0,+'2grid'!BP75*EQ$2)</f>
        <v>1.96</v>
      </c>
      <c r="BQ75" s="103">
        <f>IF(+'2grid'!BQ75*ER$2&lt;0,0,+'2grid'!BQ75*ER$2)</f>
        <v>1.5680000000000001</v>
      </c>
      <c r="BR75" s="103">
        <f>IF(+'2grid'!BR75*ES$2&lt;0,0,+'2grid'!BR75*ES$2)</f>
        <v>1.96</v>
      </c>
      <c r="BS75" s="103">
        <f>IF(+'2grid'!BS75*ET$2&lt;0,0,+'2grid'!BS75*ET$2)</f>
        <v>1.96</v>
      </c>
      <c r="BT75" s="103">
        <f>IF(+'2grid'!BT75*EU$2&lt;0,0,+'2grid'!BT75*EU$2)</f>
        <v>2.2736000000000489</v>
      </c>
      <c r="BU75" s="103">
        <f>IF(+'2grid'!BU75*EV$2&lt;0,0,+'2grid'!BU75*EV$2)</f>
        <v>2.250080000000048</v>
      </c>
      <c r="BV75" s="103">
        <f>IF(+'2grid'!BV75*EW$2&lt;0,0,+'2grid'!BV75*EW$2)</f>
        <v>2.5056640000000652</v>
      </c>
      <c r="BW75" s="103">
        <f>IF(+'2grid'!BW75*EX$2&lt;0,0,+'2grid'!BW75*EX$2)</f>
        <v>2.6734400000000642</v>
      </c>
      <c r="BX75" s="103">
        <f>IF(+'2grid'!BX75*EY$2&lt;0,0,+'2grid'!BX75*EY$2)</f>
        <v>2.7885312000001079</v>
      </c>
      <c r="BY75" s="103">
        <f>IF(+'2grid'!BY75*EZ$2&lt;0,0,+'2grid'!BY75*EZ$2)</f>
        <v>2.968328533333505</v>
      </c>
      <c r="BZ75" s="103">
        <f>IF(+'2grid'!BZ75*FA$2&lt;0,0,+'2grid'!BZ75*FA$2)</f>
        <v>3.1022845155556968</v>
      </c>
      <c r="CA75" s="103">
        <f>IF(+'2grid'!CA75*FB$2&lt;0,0,+'2grid'!CA75*FB$2)</f>
        <v>3.2911321125927566</v>
      </c>
    </row>
    <row r="76" spans="1:79" x14ac:dyDescent="0.2">
      <c r="A76" s="9">
        <f>+data!B78</f>
        <v>266</v>
      </c>
      <c r="B76" s="103">
        <f>IF(+'2grid'!B76*CC$2&lt;0,0,+'2grid'!B76*CC$2)</f>
        <v>0</v>
      </c>
      <c r="C76" s="103">
        <f>IF(+'2grid'!C76*CD$2&lt;0,0,+'2grid'!C76*CD$2)</f>
        <v>0</v>
      </c>
      <c r="D76" s="103">
        <f>IF(+'2grid'!D76*CE$2&lt;0,0,+'2grid'!D76*CE$2)</f>
        <v>0</v>
      </c>
      <c r="E76" s="103">
        <f>IF(+'2grid'!E76*CF$2&lt;0,0,+'2grid'!E76*CF$2)</f>
        <v>0</v>
      </c>
      <c r="F76" s="103">
        <f>IF(+'2grid'!F76*CG$2&lt;0,0,+'2grid'!F76*CG$2)</f>
        <v>0</v>
      </c>
      <c r="G76" s="103">
        <f>IF(+'2grid'!G76*CH$2&lt;0,0,+'2grid'!G76*CH$2)</f>
        <v>0</v>
      </c>
      <c r="H76" s="103">
        <f>IF(+'2grid'!H76*CI$2&lt;0,0,+'2grid'!H76*CI$2)</f>
        <v>0</v>
      </c>
      <c r="I76" s="103">
        <f>IF(+'2grid'!I76*CJ$2&lt;0,0,+'2grid'!I76*CJ$2)</f>
        <v>0</v>
      </c>
      <c r="J76" s="103">
        <f>IF(+'2grid'!J76*CK$2&lt;0,0,+'2grid'!J76*CK$2)</f>
        <v>0</v>
      </c>
      <c r="K76" s="103">
        <f>IF(+'2grid'!K76*CL$2&lt;0,0,+'2grid'!K76*CL$2)</f>
        <v>0</v>
      </c>
      <c r="L76" s="103">
        <f>IF(+'2grid'!L76*CM$2&lt;0,0,+'2grid'!L76*CM$2)</f>
        <v>0</v>
      </c>
      <c r="M76" s="103">
        <f>IF(+'2grid'!M76*CN$2&lt;0,0,+'2grid'!M76*CN$2)</f>
        <v>0</v>
      </c>
      <c r="N76" s="103">
        <f>IF(+'2grid'!N76*CO$2&lt;0,0,+'2grid'!N76*CO$2)</f>
        <v>0</v>
      </c>
      <c r="O76" s="103">
        <f>IF(+'2grid'!O76*CP$2&lt;0,0,+'2grid'!O76*CP$2)</f>
        <v>0</v>
      </c>
      <c r="P76" s="103">
        <f>IF(+'2grid'!P76*CQ$2&lt;0,0,+'2grid'!P76*CQ$2)</f>
        <v>0</v>
      </c>
      <c r="Q76" s="103">
        <f>IF(+'2grid'!Q76*CR$2&lt;0,0,+'2grid'!Q76*CR$2)</f>
        <v>0</v>
      </c>
      <c r="R76" s="103">
        <f>IF(+'2grid'!R76*CS$2&lt;0,0,+'2grid'!R76*CS$2)</f>
        <v>0</v>
      </c>
      <c r="S76" s="103">
        <f>IF(+'2grid'!S76*CT$2&lt;0,0,+'2grid'!S76*CT$2)</f>
        <v>0</v>
      </c>
      <c r="T76" s="103">
        <f>IF(+'2grid'!T76*CU$2&lt;0,0,+'2grid'!T76*CU$2)</f>
        <v>0</v>
      </c>
      <c r="U76" s="103">
        <f>IF(+'2grid'!U76*CV$2&lt;0,0,+'2grid'!U76*CV$2)</f>
        <v>0.63564877649651064</v>
      </c>
      <c r="V76" s="103">
        <f>IF(+'2grid'!V76*CW$2&lt;0,0,+'2grid'!V76*CW$2)</f>
        <v>2.1623188032628975</v>
      </c>
      <c r="W76" s="103">
        <f>IF(+'2grid'!W76*CX$2&lt;0,0,+'2grid'!W76*CX$2)</f>
        <v>4.0857089856123086</v>
      </c>
      <c r="X76" s="103">
        <f>IF(+'2grid'!X76*CY$2&lt;0,0,+'2grid'!X76*CY$2)</f>
        <v>6.4834781397485131</v>
      </c>
      <c r="Y76" s="103">
        <f>IF(+'2grid'!Y76*CZ$2&lt;0,0,+'2grid'!Y76*CZ$2)</f>
        <v>9.4465745494105295</v>
      </c>
      <c r="Z76" s="103">
        <f>IF(+'2grid'!Z76*DA$2&lt;0,0,+'2grid'!Z76*DA$2)</f>
        <v>13.081299731063085</v>
      </c>
      <c r="AA76" s="103">
        <f>IF(+'2grid'!AA76*DB$2&lt;0,0,+'2grid'!AA76*DB$2)</f>
        <v>17.511661653735835</v>
      </c>
      <c r="AB76" s="103">
        <f>IF(+'2grid'!AB76*DC$2&lt;0,0,+'2grid'!AB76*DC$2)</f>
        <v>22.882051934988969</v>
      </c>
      <c r="AC76" s="103">
        <f>IF(+'2grid'!AC76*DD$2&lt;0,0,+'2grid'!AC76*DD$2)</f>
        <v>29.360284112787856</v>
      </c>
      <c r="AD76" s="103">
        <f>IF(+'2grid'!AD76*DE$2&lt;0,0,+'2grid'!AD76*DE$2)</f>
        <v>31.128104455781351</v>
      </c>
      <c r="AE76" s="103">
        <f>IF(+'2grid'!AE76*DF$2&lt;0,0,+'2grid'!AE76*DF$2)</f>
        <v>32.593158474768003</v>
      </c>
      <c r="AF76" s="103">
        <f>IF(+'2grid'!AF76*DG$2&lt;0,0,+'2grid'!AF76*DG$2)</f>
        <v>34.093971844349461</v>
      </c>
      <c r="AG76" s="103">
        <f>IF(+'2grid'!AG76*DH$2&lt;0,0,+'2grid'!AG76*DH$2)</f>
        <v>35.63394706891193</v>
      </c>
      <c r="AH76" s="103">
        <f>IF(+'2grid'!AH76*DI$2&lt;0,0,+'2grid'!AH76*DI$2)</f>
        <v>37.216993475587294</v>
      </c>
      <c r="AI76" s="103">
        <f>IF(+'2grid'!AI76*DJ$2&lt;0,0,+'2grid'!AI76*DJ$2)</f>
        <v>38.847632909844364</v>
      </c>
      <c r="AJ76" s="103">
        <f>IF(+'2grid'!AJ76*DK$2&lt;0,0,+'2grid'!AJ76*DK$2)</f>
        <v>40.531134385171569</v>
      </c>
      <c r="AK76" s="103">
        <f>IF(+'2grid'!AK76*DL$2&lt;0,0,+'2grid'!AK76*DL$2)</f>
        <v>42.27368771433386</v>
      </c>
      <c r="AL76" s="103">
        <f>IF(+'2grid'!AL76*DM$2&lt;0,0,+'2grid'!AL76*DM$2)</f>
        <v>44.082630432510776</v>
      </c>
      <c r="AM76" s="103">
        <f>IF(+'2grid'!AM76*DN$2&lt;0,0,+'2grid'!AM76*DN$2)</f>
        <v>45.966748823875797</v>
      </c>
      <c r="AN76" s="103">
        <f>IF(+'2grid'!AN76*DO$2&lt;0,0,+'2grid'!AN76*DO$2)</f>
        <v>47.936683960605144</v>
      </c>
      <c r="AO76" s="103">
        <f>IF(+'2grid'!AO76*DP$2&lt;0,0,+'2grid'!AO76*DP$2)</f>
        <v>50.00548975279208</v>
      </c>
      <c r="AP76" s="103">
        <f>IF(+'2grid'!AP76*DQ$2&lt;0,0,+'2grid'!AP76*DQ$2)</f>
        <v>52.189416394536316</v>
      </c>
      <c r="AQ76" s="103">
        <f>IF(+'2grid'!AQ76*DR$2&lt;0,0,+'2grid'!AQ76*DR$2)</f>
        <v>54.509037303560739</v>
      </c>
      <c r="AR76" s="103">
        <f>IF(+'2grid'!AR76*DS$2&lt;0,0,+'2grid'!AR76*DS$2)</f>
        <v>56.990916303964447</v>
      </c>
      <c r="AS76" s="103">
        <f>IF(+'2grid'!AS76*DT$2&lt;0,0,+'2grid'!AS76*DT$2)</f>
        <v>59.670156277154916</v>
      </c>
      <c r="AT76" s="103">
        <f>IF(+'2grid'!AT76*DU$2&lt;0,0,+'2grid'!AT76*DU$2)</f>
        <v>62.594449693100863</v>
      </c>
      <c r="AU76" s="103">
        <f>IF(+'2grid'!AU76*DV$2&lt;0,0,+'2grid'!AU76*DV$2)</f>
        <v>65.830824468071498</v>
      </c>
      <c r="AV76" s="103">
        <f>IF(+'2grid'!AV76*DW$2&lt;0,0,+'2grid'!AV76*DW$2)</f>
        <v>69.477543868458056</v>
      </c>
      <c r="AW76" s="103">
        <f>IF(+'2grid'!AW76*DX$2&lt;0,0,+'2grid'!AW76*DX$2)</f>
        <v>73.686677794653207</v>
      </c>
      <c r="AX76" s="103">
        <f>IF(+'2grid'!AX76*DY$2&lt;0,0,+'2grid'!AX76*DY$2)</f>
        <v>77.684497323826946</v>
      </c>
      <c r="AY76" s="103">
        <f>IF(+'2grid'!AY76*DZ$2&lt;0,0,+'2grid'!AY76*DZ$2)</f>
        <v>82.845852489756126</v>
      </c>
      <c r="AZ76" s="103">
        <f>IF(+'2grid'!AZ76*EA$2&lt;0,0,+'2grid'!AZ76*EA$2)</f>
        <v>90.090909701952228</v>
      </c>
      <c r="BA76" s="103">
        <f>IF(+'2grid'!BA76*EB$2&lt;0,0,+'2grid'!BA76*EB$2)</f>
        <v>101.99779733048587</v>
      </c>
      <c r="BB76" s="103">
        <f>IF(+'2grid'!BB76*EC$2&lt;0,0,+'2grid'!BB76*EC$2)</f>
        <v>131.75364880079474</v>
      </c>
      <c r="BC76" s="103">
        <f>IF(+'2grid'!BC76*ED$2&lt;0,0,+'2grid'!BC76*ED$2)</f>
        <v>137.45999999999998</v>
      </c>
      <c r="BD76" s="103">
        <f>IF(+'2grid'!BD76*EE$2&lt;0,0,+'2grid'!BD76*EE$2)</f>
        <v>267.68</v>
      </c>
      <c r="BE76" s="103">
        <f>IF(+'2grid'!BE76*EF$2&lt;0,0,+'2grid'!BE76*EF$2)</f>
        <v>435.72800000000001</v>
      </c>
      <c r="BF76" s="103">
        <f>IF(+'2grid'!BF76*EG$2&lt;0,0,+'2grid'!BF76*EG$2)</f>
        <v>444.20400000000001</v>
      </c>
      <c r="BG76" s="103">
        <f>IF(+'2grid'!BG76*EH$2&lt;0,0,+'2grid'!BG76*EH$2)</f>
        <v>485.09999999999997</v>
      </c>
      <c r="BH76" s="103">
        <f>IF(+'2grid'!BH76*EI$2&lt;0,0,+'2grid'!BH76*EI$2)</f>
        <v>485.09999999999997</v>
      </c>
      <c r="BI76" s="103">
        <f>IF(+'2grid'!BI76*EJ$2&lt;0,0,+'2grid'!BI76*EJ$2)</f>
        <v>485.09999999999997</v>
      </c>
      <c r="BJ76" s="103">
        <f>IF(+'2grid'!BJ76*EK$2&lt;0,0,+'2grid'!BJ76*EK$2)</f>
        <v>485.09999999999997</v>
      </c>
      <c r="BK76" s="103">
        <f>IF(+'2grid'!BK76*EL$2&lt;0,0,+'2grid'!BK76*EL$2)</f>
        <v>465.5</v>
      </c>
      <c r="BL76" s="103">
        <f>IF(+'2grid'!BL76*EM$2&lt;0,0,+'2grid'!BL76*EM$2)</f>
        <v>465.5</v>
      </c>
      <c r="BM76" s="103">
        <f>IF(+'2grid'!BM76*EN$2&lt;0,0,+'2grid'!BM76*EN$2)</f>
        <v>465.5</v>
      </c>
      <c r="BN76" s="103">
        <f>IF(+'2grid'!BN76*EO$2&lt;0,0,+'2grid'!BN76*EO$2)</f>
        <v>465.5</v>
      </c>
      <c r="BO76" s="103">
        <f>IF(+'2grid'!BO76*EP$2&lt;0,0,+'2grid'!BO76*EP$2)</f>
        <v>465.5</v>
      </c>
      <c r="BP76" s="103">
        <f>IF(+'2grid'!BP76*EQ$2&lt;0,0,+'2grid'!BP76*EQ$2)</f>
        <v>465.5</v>
      </c>
      <c r="BQ76" s="103">
        <f>IF(+'2grid'!BQ76*ER$2&lt;0,0,+'2grid'!BQ76*ER$2)</f>
        <v>485.09999999999997</v>
      </c>
      <c r="BR76" s="103">
        <f>IF(+'2grid'!BR76*ES$2&lt;0,0,+'2grid'!BR76*ES$2)</f>
        <v>485.09999999999997</v>
      </c>
      <c r="BS76" s="103">
        <f>IF(+'2grid'!BS76*ET$2&lt;0,0,+'2grid'!BS76*ET$2)</f>
        <v>485.09999999999997</v>
      </c>
      <c r="BT76" s="103">
        <f>IF(+'2grid'!BT76*EU$2&lt;0,0,+'2grid'!BT76*EU$2)</f>
        <v>494.9</v>
      </c>
      <c r="BU76" s="103">
        <f>IF(+'2grid'!BU76*EV$2&lt;0,0,+'2grid'!BU76*EV$2)</f>
        <v>500.78</v>
      </c>
      <c r="BV76" s="103">
        <f>IF(+'2grid'!BV76*EW$2&lt;0,0,+'2grid'!BV76*EW$2)</f>
        <v>502.54400000000015</v>
      </c>
      <c r="BW76" s="103">
        <f>IF(+'2grid'!BW76*EX$2&lt;0,0,+'2grid'!BW76*EX$2)</f>
        <v>506.65999999999912</v>
      </c>
      <c r="BX76" s="103">
        <f>IF(+'2grid'!BX76*EY$2&lt;0,0,+'2grid'!BX76*EY$2)</f>
        <v>512.44853333333253</v>
      </c>
      <c r="BY76" s="103">
        <f>IF(+'2grid'!BY76*EZ$2&lt;0,0,+'2grid'!BY76*EZ$2)</f>
        <v>517.78408888888703</v>
      </c>
      <c r="BZ76" s="103">
        <f>IF(+'2grid'!BZ76*FA$2&lt;0,0,+'2grid'!BZ76*FA$2)</f>
        <v>521.20697481481352</v>
      </c>
      <c r="CA76" s="103">
        <f>IF(+'2grid'!CA76*FB$2&lt;0,0,+'2grid'!CA76*FB$2)</f>
        <v>525.60163358024465</v>
      </c>
    </row>
    <row r="77" spans="1:79" x14ac:dyDescent="0.2">
      <c r="A77" s="9">
        <f>+data!B79</f>
        <v>268</v>
      </c>
      <c r="B77" s="103">
        <f>IF(+'2grid'!B77*CC$2&lt;0,0,+'2grid'!B77*CC$2)</f>
        <v>0</v>
      </c>
      <c r="C77" s="103">
        <f>IF(+'2grid'!C77*CD$2&lt;0,0,+'2grid'!C77*CD$2)</f>
        <v>0</v>
      </c>
      <c r="D77" s="103">
        <f>IF(+'2grid'!D77*CE$2&lt;0,0,+'2grid'!D77*CE$2)</f>
        <v>0</v>
      </c>
      <c r="E77" s="103">
        <f>IF(+'2grid'!E77*CF$2&lt;0,0,+'2grid'!E77*CF$2)</f>
        <v>0</v>
      </c>
      <c r="F77" s="103">
        <f>IF(+'2grid'!F77*CG$2&lt;0,0,+'2grid'!F77*CG$2)</f>
        <v>0</v>
      </c>
      <c r="G77" s="103">
        <f>IF(+'2grid'!G77*CH$2&lt;0,0,+'2grid'!G77*CH$2)</f>
        <v>0</v>
      </c>
      <c r="H77" s="103">
        <f>IF(+'2grid'!H77*CI$2&lt;0,0,+'2grid'!H77*CI$2)</f>
        <v>0</v>
      </c>
      <c r="I77" s="103">
        <f>IF(+'2grid'!I77*CJ$2&lt;0,0,+'2grid'!I77*CJ$2)</f>
        <v>0</v>
      </c>
      <c r="J77" s="103">
        <f>IF(+'2grid'!J77*CK$2&lt;0,0,+'2grid'!J77*CK$2)</f>
        <v>0</v>
      </c>
      <c r="K77" s="103">
        <f>IF(+'2grid'!K77*CL$2&lt;0,0,+'2grid'!K77*CL$2)</f>
        <v>0</v>
      </c>
      <c r="L77" s="103">
        <f>IF(+'2grid'!L77*CM$2&lt;0,0,+'2grid'!L77*CM$2)</f>
        <v>0</v>
      </c>
      <c r="M77" s="103">
        <f>IF(+'2grid'!M77*CN$2&lt;0,0,+'2grid'!M77*CN$2)</f>
        <v>0</v>
      </c>
      <c r="N77" s="103">
        <f>IF(+'2grid'!N77*CO$2&lt;0,0,+'2grid'!N77*CO$2)</f>
        <v>0</v>
      </c>
      <c r="O77" s="103">
        <f>IF(+'2grid'!O77*CP$2&lt;0,0,+'2grid'!O77*CP$2)</f>
        <v>0</v>
      </c>
      <c r="P77" s="103">
        <f>IF(+'2grid'!P77*CQ$2&lt;0,0,+'2grid'!P77*CQ$2)</f>
        <v>0</v>
      </c>
      <c r="Q77" s="103">
        <f>IF(+'2grid'!Q77*CR$2&lt;0,0,+'2grid'!Q77*CR$2)</f>
        <v>0</v>
      </c>
      <c r="R77" s="103">
        <f>IF(+'2grid'!R77*CS$2&lt;0,0,+'2grid'!R77*CS$2)</f>
        <v>0</v>
      </c>
      <c r="S77" s="103">
        <f>IF(+'2grid'!S77*CT$2&lt;0,0,+'2grid'!S77*CT$2)</f>
        <v>0</v>
      </c>
      <c r="T77" s="103">
        <f>IF(+'2grid'!T77*CU$2&lt;0,0,+'2grid'!T77*CU$2)</f>
        <v>0</v>
      </c>
      <c r="U77" s="103">
        <f>IF(+'2grid'!U77*CV$2&lt;0,0,+'2grid'!U77*CV$2)</f>
        <v>14.139618278642903</v>
      </c>
      <c r="V77" s="103">
        <f>IF(+'2grid'!V77*CW$2&lt;0,0,+'2grid'!V77*CW$2)</f>
        <v>43.234235079341275</v>
      </c>
      <c r="W77" s="103">
        <f>IF(+'2grid'!W77*CX$2&lt;0,0,+'2grid'!W77*CX$2)</f>
        <v>104.20458330316848</v>
      </c>
      <c r="X77" s="103">
        <f>IF(+'2grid'!X77*CY$2&lt;0,0,+'2grid'!X77*CY$2)</f>
        <v>186.68666980864828</v>
      </c>
      <c r="Y77" s="103">
        <f>IF(+'2grid'!Y77*CZ$2&lt;0,0,+'2grid'!Y77*CZ$2)</f>
        <v>286.54856984023542</v>
      </c>
      <c r="Z77" s="103">
        <f>IF(+'2grid'!Z77*DA$2&lt;0,0,+'2grid'!Z77*DA$2)</f>
        <v>265.07404915107725</v>
      </c>
      <c r="AA77" s="103">
        <f>IF(+'2grid'!AA77*DB$2&lt;0,0,+'2grid'!AA77*DB$2)</f>
        <v>367.1741388296744</v>
      </c>
      <c r="AB77" s="103">
        <f>IF(+'2grid'!AB77*DC$2&lt;0,0,+'2grid'!AB77*DC$2)</f>
        <v>468.32653840112425</v>
      </c>
      <c r="AC77" s="103">
        <f>IF(+'2grid'!AC77*DD$2&lt;0,0,+'2grid'!AC77*DD$2)</f>
        <v>556.41205319915844</v>
      </c>
      <c r="AD77" s="103">
        <f>IF(+'2grid'!AD77*DE$2&lt;0,0,+'2grid'!AD77*DE$2)</f>
        <v>363.60689561590397</v>
      </c>
      <c r="AE77" s="103">
        <f>IF(+'2grid'!AE77*DF$2&lt;0,0,+'2grid'!AE77*DF$2)</f>
        <v>403.5842235093678</v>
      </c>
      <c r="AF77" s="103">
        <f>IF(+'2grid'!AF77*DG$2&lt;0,0,+'2grid'!AF77*DG$2)</f>
        <v>447.08867666537685</v>
      </c>
      <c r="AG77" s="103">
        <f>IF(+'2grid'!AG77*DH$2&lt;0,0,+'2grid'!AG77*DH$2)</f>
        <v>494.34568983170982</v>
      </c>
      <c r="AH77" s="103">
        <f>IF(+'2grid'!AH77*DI$2&lt;0,0,+'2grid'!AH77*DI$2)</f>
        <v>545.57988083529199</v>
      </c>
      <c r="AI77" s="103">
        <f>IF(+'2grid'!AI77*DJ$2&lt;0,0,+'2grid'!AI77*DJ$2)</f>
        <v>601.01056774661947</v>
      </c>
      <c r="AJ77" s="103">
        <f>IF(+'2grid'!AJ77*DK$2&lt;0,0,+'2grid'!AJ77*DK$2)</f>
        <v>660.84585239432249</v>
      </c>
      <c r="AK77" s="103">
        <f>IF(+'2grid'!AK77*DL$2&lt;0,0,+'2grid'!AK77*DL$2)</f>
        <v>725.27484833352321</v>
      </c>
      <c r="AL77" s="103">
        <f>IF(+'2grid'!AL77*DM$2&lt;0,0,+'2grid'!AL77*DM$2)</f>
        <v>794.45748966078281</v>
      </c>
      <c r="AM77" s="103">
        <f>IF(+'2grid'!AM77*DN$2&lt;0,0,+'2grid'!AM77*DN$2)</f>
        <v>868.51115720167593</v>
      </c>
      <c r="AN77" s="103">
        <f>IF(+'2grid'!AN77*DO$2&lt;0,0,+'2grid'!AN77*DO$2)</f>
        <v>947.49307118792206</v>
      </c>
      <c r="AO77" s="103">
        <f>IF(+'2grid'!AO77*DP$2&lt;0,0,+'2grid'!AO77*DP$2)</f>
        <v>1031.3769771475818</v>
      </c>
      <c r="AP77" s="103">
        <f>IF(+'2grid'!AP77*DQ$2&lt;0,0,+'2grid'!AP77*DQ$2)</f>
        <v>1120.022015539872</v>
      </c>
      <c r="AQ77" s="103">
        <f>IF(+'2grid'!AQ77*DR$2&lt;0,0,+'2grid'!AQ77*DR$2)</f>
        <v>1213.1306804785711</v>
      </c>
      <c r="AR77" s="103">
        <f>IF(+'2grid'!AR77*DS$2&lt;0,0,+'2grid'!AR77*DS$2)</f>
        <v>1310.1911982441325</v>
      </c>
      <c r="AS77" s="103">
        <f>IF(+'2grid'!AS77*DT$2&lt;0,0,+'2grid'!AS77*DT$2)</f>
        <v>1410.3970465059865</v>
      </c>
      <c r="AT77" s="103">
        <f>IF(+'2grid'!AT77*DU$2&lt;0,0,+'2grid'!AT77*DU$2)</f>
        <v>1512.5318240843524</v>
      </c>
      <c r="AU77" s="103">
        <f>IF(+'2grid'!AU77*DV$2&lt;0,0,+'2grid'!AU77*DV$2)</f>
        <v>1614.7994894946266</v>
      </c>
      <c r="AV77" s="103">
        <f>IF(+'2grid'!AV77*DW$2&lt;0,0,+'2grid'!AV77*DW$2)</f>
        <v>1714.5642125547563</v>
      </c>
      <c r="AW77" s="103">
        <f>IF(+'2grid'!AW77*DX$2&lt;0,0,+'2grid'!AW77*DX$2)</f>
        <v>1807.9314664099772</v>
      </c>
      <c r="AX77" s="103">
        <f>IF(+'2grid'!AX77*DY$2&lt;0,0,+'2grid'!AX77*DY$2)</f>
        <v>1864.3887951119675</v>
      </c>
      <c r="AY77" s="103">
        <f>IF(+'2grid'!AY77*DZ$2&lt;0,0,+'2grid'!AY77*DZ$2)</f>
        <v>1898.9012216112749</v>
      </c>
      <c r="AZ77" s="103">
        <f>IF(+'2grid'!AZ77*EA$2&lt;0,0,+'2grid'!AZ77*EA$2)</f>
        <v>1897.4939287904069</v>
      </c>
      <c r="BA77" s="103">
        <f>IF(+'2grid'!BA77*EB$2&lt;0,0,+'2grid'!BA77*EB$2)</f>
        <v>2076.976618686102</v>
      </c>
      <c r="BB77" s="103">
        <f>IF(+'2grid'!BB77*EC$2&lt;0,0,+'2grid'!BB77*EC$2)</f>
        <v>1681.0712095712072</v>
      </c>
      <c r="BC77" s="103">
        <f>IF(+'2grid'!BC77*ED$2&lt;0,0,+'2grid'!BC77*ED$2)</f>
        <v>1166.2282963325079</v>
      </c>
      <c r="BD77" s="103">
        <f>IF(+'2grid'!BD77*EE$2&lt;0,0,+'2grid'!BD77*EE$2)</f>
        <v>1142.7201137704128</v>
      </c>
      <c r="BE77" s="103">
        <f>IF(+'2grid'!BE77*EF$2&lt;0,0,+'2grid'!BE77*EF$2)</f>
        <v>1144.9485688172842</v>
      </c>
      <c r="BF77" s="103">
        <f>IF(+'2grid'!BF77*EG$2&lt;0,0,+'2grid'!BF77*EG$2)</f>
        <v>1141.5003805550753</v>
      </c>
      <c r="BG77" s="103">
        <f>IF(+'2grid'!BG77*EH$2&lt;0,0,+'2grid'!BG77*EH$2)</f>
        <v>1040.76</v>
      </c>
      <c r="BH77" s="103">
        <f>IF(+'2grid'!BH77*EI$2&lt;0,0,+'2grid'!BH77*EI$2)</f>
        <v>1041.74</v>
      </c>
      <c r="BI77" s="103">
        <f>IF(+'2grid'!BI77*EJ$2&lt;0,0,+'2grid'!BI77*EJ$2)</f>
        <v>1042.72</v>
      </c>
      <c r="BJ77" s="103">
        <f>IF(+'2grid'!BJ77*EK$2&lt;0,0,+'2grid'!BJ77*EK$2)</f>
        <v>1044.68</v>
      </c>
      <c r="BK77" s="103">
        <f>IF(+'2grid'!BK77*EL$2&lt;0,0,+'2grid'!BK77*EL$2)</f>
        <v>560.55999999999995</v>
      </c>
      <c r="BL77" s="103">
        <f>IF(+'2grid'!BL77*EM$2&lt;0,0,+'2grid'!BL77*EM$2)</f>
        <v>563.5</v>
      </c>
      <c r="BM77" s="103">
        <f>IF(+'2grid'!BM77*EN$2&lt;0,0,+'2grid'!BM77*EN$2)</f>
        <v>566.43999999999994</v>
      </c>
      <c r="BN77" s="103">
        <f>IF(+'2grid'!BN77*EO$2&lt;0,0,+'2grid'!BN77*EO$2)</f>
        <v>565.46</v>
      </c>
      <c r="BO77" s="103">
        <f>IF(+'2grid'!BO77*EP$2&lt;0,0,+'2grid'!BO77*EP$2)</f>
        <v>571.34</v>
      </c>
      <c r="BP77" s="103">
        <f>IF(+'2grid'!BP77*EQ$2&lt;0,0,+'2grid'!BP77*EQ$2)</f>
        <v>556.64</v>
      </c>
      <c r="BQ77" s="103">
        <f>IF(+'2grid'!BQ77*ER$2&lt;0,0,+'2grid'!BQ77*ER$2)</f>
        <v>529.20000000000005</v>
      </c>
      <c r="BR77" s="103">
        <f>IF(+'2grid'!BR77*ES$2&lt;0,0,+'2grid'!BR77*ES$2)</f>
        <v>516.85199999999998</v>
      </c>
      <c r="BS77" s="103">
        <f>IF(+'2grid'!BS77*ET$2&lt;0,0,+'2grid'!BS77*ET$2)</f>
        <v>514.5</v>
      </c>
      <c r="BT77" s="103">
        <f>IF(+'2grid'!BT77*EU$2&lt;0,0,+'2grid'!BT77*EU$2)</f>
        <v>491.66599999999715</v>
      </c>
      <c r="BU77" s="103">
        <f>IF(+'2grid'!BU77*EV$2&lt;0,0,+'2grid'!BU77*EV$2)</f>
        <v>478.37719999999587</v>
      </c>
      <c r="BV77" s="103">
        <f>IF(+'2grid'!BV77*EW$2&lt;0,0,+'2grid'!BV77*EW$2)</f>
        <v>468.06955999999582</v>
      </c>
      <c r="BW77" s="103">
        <f>IF(+'2grid'!BW77*EX$2&lt;0,0,+'2grid'!BW77*EX$2)</f>
        <v>455.38639999999316</v>
      </c>
      <c r="BX77" s="103">
        <f>IF(+'2grid'!BX77*EY$2&lt;0,0,+'2grid'!BX77*EY$2)</f>
        <v>441.48438133332434</v>
      </c>
      <c r="BY77" s="103">
        <f>IF(+'2grid'!BY77*EZ$2&lt;0,0,+'2grid'!BY77*EZ$2)</f>
        <v>426.49147022221536</v>
      </c>
      <c r="BZ77" s="103">
        <f>IF(+'2grid'!BZ77*FA$2&lt;0,0,+'2grid'!BZ77*FA$2)</f>
        <v>415.32240877035741</v>
      </c>
      <c r="CA77" s="103">
        <f>IF(+'2grid'!CA77*FB$2&lt;0,0,+'2grid'!CA77*FB$2)</f>
        <v>402.13087897282321</v>
      </c>
    </row>
    <row r="78" spans="1:79" x14ac:dyDescent="0.2">
      <c r="A78" s="9">
        <f>+data!B80</f>
        <v>270</v>
      </c>
      <c r="B78" s="103">
        <f>IF(+'2grid'!B78*CC$2&lt;0,0,+'2grid'!B78*CC$2)</f>
        <v>0</v>
      </c>
      <c r="C78" s="103">
        <f>IF(+'2grid'!C78*CD$2&lt;0,0,+'2grid'!C78*CD$2)</f>
        <v>0</v>
      </c>
      <c r="D78" s="103">
        <f>IF(+'2grid'!D78*CE$2&lt;0,0,+'2grid'!D78*CE$2)</f>
        <v>0</v>
      </c>
      <c r="E78" s="103">
        <f>IF(+'2grid'!E78*CF$2&lt;0,0,+'2grid'!E78*CF$2)</f>
        <v>0</v>
      </c>
      <c r="F78" s="103">
        <f>IF(+'2grid'!F78*CG$2&lt;0,0,+'2grid'!F78*CG$2)</f>
        <v>0</v>
      </c>
      <c r="G78" s="103">
        <f>IF(+'2grid'!G78*CH$2&lt;0,0,+'2grid'!G78*CH$2)</f>
        <v>0</v>
      </c>
      <c r="H78" s="103">
        <f>IF(+'2grid'!H78*CI$2&lt;0,0,+'2grid'!H78*CI$2)</f>
        <v>0</v>
      </c>
      <c r="I78" s="103">
        <f>IF(+'2grid'!I78*CJ$2&lt;0,0,+'2grid'!I78*CJ$2)</f>
        <v>0</v>
      </c>
      <c r="J78" s="103">
        <f>IF(+'2grid'!J78*CK$2&lt;0,0,+'2grid'!J78*CK$2)</f>
        <v>0</v>
      </c>
      <c r="K78" s="103">
        <f>IF(+'2grid'!K78*CL$2&lt;0,0,+'2grid'!K78*CL$2)</f>
        <v>0</v>
      </c>
      <c r="L78" s="103">
        <f>IF(+'2grid'!L78*CM$2&lt;0,0,+'2grid'!L78*CM$2)</f>
        <v>0</v>
      </c>
      <c r="M78" s="103">
        <f>IF(+'2grid'!M78*CN$2&lt;0,0,+'2grid'!M78*CN$2)</f>
        <v>0</v>
      </c>
      <c r="N78" s="103">
        <f>IF(+'2grid'!N78*CO$2&lt;0,0,+'2grid'!N78*CO$2)</f>
        <v>0</v>
      </c>
      <c r="O78" s="103">
        <f>IF(+'2grid'!O78*CP$2&lt;0,0,+'2grid'!O78*CP$2)</f>
        <v>0</v>
      </c>
      <c r="P78" s="103">
        <f>IF(+'2grid'!P78*CQ$2&lt;0,0,+'2grid'!P78*CQ$2)</f>
        <v>0</v>
      </c>
      <c r="Q78" s="103">
        <f>IF(+'2grid'!Q78*CR$2&lt;0,0,+'2grid'!Q78*CR$2)</f>
        <v>0</v>
      </c>
      <c r="R78" s="103">
        <f>IF(+'2grid'!R78*CS$2&lt;0,0,+'2grid'!R78*CS$2)</f>
        <v>0</v>
      </c>
      <c r="S78" s="103">
        <f>IF(+'2grid'!S78*CT$2&lt;0,0,+'2grid'!S78*CT$2)</f>
        <v>0</v>
      </c>
      <c r="T78" s="103">
        <f>IF(+'2grid'!T78*CU$2&lt;0,0,+'2grid'!T78*CU$2)</f>
        <v>0</v>
      </c>
      <c r="U78" s="103">
        <f>IF(+'2grid'!U78*CV$2&lt;0,0,+'2grid'!U78*CV$2)</f>
        <v>1.7383830257884616E-2</v>
      </c>
      <c r="V78" s="103">
        <f>IF(+'2grid'!V78*CW$2&lt;0,0,+'2grid'!V78*CW$2)</f>
        <v>5.9412026787660617E-2</v>
      </c>
      <c r="W78" s="103">
        <f>IF(+'2grid'!W78*CX$2&lt;0,0,+'2grid'!W78*CX$2)</f>
        <v>0.11280215414350445</v>
      </c>
      <c r="X78" s="103">
        <f>IF(+'2grid'!X78*CY$2&lt;0,0,+'2grid'!X78*CY$2)</f>
        <v>0.17989789373276902</v>
      </c>
      <c r="Y78" s="103">
        <f>IF(+'2grid'!Y78*CZ$2&lt;0,0,+'2grid'!Y78*CZ$2)</f>
        <v>0.2634737201107385</v>
      </c>
      <c r="Z78" s="103">
        <f>IF(+'2grid'!Z78*DA$2&lt;0,0,+'2grid'!Z78*DA$2)</f>
        <v>0.36680906865206625</v>
      </c>
      <c r="AA78" s="103">
        <f>IF(+'2grid'!AA78*DB$2&lt;0,0,+'2grid'!AA78*DB$2)</f>
        <v>0.49377473127885535</v>
      </c>
      <c r="AB78" s="103">
        <f>IF(+'2grid'!AB78*DC$2&lt;0,0,+'2grid'!AB78*DC$2)</f>
        <v>0.64893343315035101</v>
      </c>
      <c r="AC78" s="103">
        <f>IF(+'2grid'!AC78*DD$2&lt;0,0,+'2grid'!AC78*DD$2)</f>
        <v>0.83765684726384004</v>
      </c>
      <c r="AD78" s="103">
        <f>IF(+'2grid'!AD78*DE$2&lt;0,0,+'2grid'!AD78*DE$2)</f>
        <v>0.78631399378819611</v>
      </c>
      <c r="AE78" s="103">
        <f>IF(+'2grid'!AE78*DF$2&lt;0,0,+'2grid'!AE78*DF$2)</f>
        <v>0.73702596748396187</v>
      </c>
      <c r="AF78" s="103">
        <f>IF(+'2grid'!AF78*DG$2&lt;0,0,+'2grid'!AF78*DG$2)</f>
        <v>0.68987954947388619</v>
      </c>
      <c r="AG78" s="103">
        <f>IF(+'2grid'!AG78*DH$2&lt;0,0,+'2grid'!AG78*DH$2)</f>
        <v>0.64492512634630794</v>
      </c>
      <c r="AH78" s="103">
        <f>IF(+'2grid'!AH78*DI$2&lt;0,0,+'2grid'!AH78*DI$2)</f>
        <v>0.60218295590076121</v>
      </c>
      <c r="AI78" s="103">
        <f>IF(+'2grid'!AI78*DJ$2&lt;0,0,+'2grid'!AI78*DJ$2)</f>
        <v>0.56164855767753252</v>
      </c>
      <c r="AJ78" s="103">
        <f>IF(+'2grid'!AJ78*DK$2&lt;0,0,+'2grid'!AJ78*DK$2)</f>
        <v>0.5232973393111805</v>
      </c>
      <c r="AK78" s="103">
        <f>IF(+'2grid'!AK78*DL$2&lt;0,0,+'2grid'!AK78*DL$2)</f>
        <v>0.4870885564216309</v>
      </c>
      <c r="AL78" s="103">
        <f>IF(+'2grid'!AL78*DM$2&lt;0,0,+'2grid'!AL78*DM$2)</f>
        <v>0.45296869197248568</v>
      </c>
      <c r="AM78" s="103">
        <f>IF(+'2grid'!AM78*DN$2&lt;0,0,+'2grid'!AM78*DN$2)</f>
        <v>0.4208743306106163</v>
      </c>
      <c r="AN78" s="103">
        <f>IF(+'2grid'!AN78*DO$2&lt;0,0,+'2grid'!AN78*DO$2)</f>
        <v>0.39073459429920648</v>
      </c>
      <c r="AO78" s="103">
        <f>IF(+'2grid'!AO78*DP$2&lt;0,0,+'2grid'!AO78*DP$2)</f>
        <v>0.60217321508621091</v>
      </c>
      <c r="AP78" s="103">
        <f>IF(+'2grid'!AP78*DQ$2&lt;0,0,+'2grid'!AP78*DQ$2)</f>
        <v>0.92734961481224787</v>
      </c>
      <c r="AQ78" s="103">
        <f>IF(+'2grid'!AQ78*DR$2&lt;0,0,+'2grid'!AQ78*DR$2)</f>
        <v>1.4271332934245557</v>
      </c>
      <c r="AR78" s="103">
        <f>IF(+'2grid'!AR78*DS$2&lt;0,0,+'2grid'!AR78*DS$2)</f>
        <v>2.1948244805110586</v>
      </c>
      <c r="AS78" s="103">
        <f>IF(+'2grid'!AS78*DT$2&lt;0,0,+'2grid'!AS78*DT$2)</f>
        <v>3.3733653202832072</v>
      </c>
      <c r="AT78" s="103">
        <f>IF(+'2grid'!AT78*DU$2&lt;0,0,+'2grid'!AT78*DU$2)</f>
        <v>5.1816534708290964</v>
      </c>
      <c r="AU78" s="103">
        <f>IF(+'2grid'!AU78*DV$2&lt;0,0,+'2grid'!AU78*DV$2)</f>
        <v>7.9547571897646474</v>
      </c>
      <c r="AV78" s="103">
        <f>IF(+'2grid'!AV78*DW$2&lt;0,0,+'2grid'!AV78*DW$2)</f>
        <v>12.205354173143188</v>
      </c>
      <c r="AW78" s="103">
        <f>IF(+'2grid'!AW78*DX$2&lt;0,0,+'2grid'!AW78*DX$2)</f>
        <v>18.717562898561091</v>
      </c>
      <c r="AX78" s="103">
        <f>IF(+'2grid'!AX78*DY$2&lt;0,0,+'2grid'!AX78*DY$2)</f>
        <v>28.315977452249069</v>
      </c>
      <c r="AY78" s="103">
        <f>IF(+'2grid'!AY78*DZ$2&lt;0,0,+'2grid'!AY78*DZ$2)</f>
        <v>38.073904618655646</v>
      </c>
      <c r="AZ78" s="103">
        <f>IF(+'2grid'!AZ78*EA$2&lt;0,0,+'2grid'!AZ78*EA$2)</f>
        <v>51.190572775495347</v>
      </c>
      <c r="BA78" s="103">
        <f>IF(+'2grid'!BA78*EB$2&lt;0,0,+'2grid'!BA78*EB$2)</f>
        <v>68.820819962314076</v>
      </c>
      <c r="BB78" s="103">
        <f>IF(+'2grid'!BB78*EC$2&lt;0,0,+'2grid'!BB78*EC$2)</f>
        <v>92.516146480535809</v>
      </c>
      <c r="BC78" s="103">
        <f>IF(+'2grid'!BC78*ED$2&lt;0,0,+'2grid'!BC78*ED$2)</f>
        <v>114.708</v>
      </c>
      <c r="BD78" s="103">
        <f>IF(+'2grid'!BD78*EE$2&lt;0,0,+'2grid'!BD78*EE$2)</f>
        <v>124.28</v>
      </c>
      <c r="BE78" s="103">
        <f>IF(+'2grid'!BE78*EF$2&lt;0,0,+'2grid'!BE78*EF$2)</f>
        <v>153.27599999999998</v>
      </c>
      <c r="BF78" s="103">
        <f>IF(+'2grid'!BF78*EG$2&lt;0,0,+'2grid'!BF78*EG$2)</f>
        <v>181.76399999999998</v>
      </c>
      <c r="BG78" s="103">
        <f>IF(+'2grid'!BG78*EH$2&lt;0,0,+'2grid'!BG78*EH$2)</f>
        <v>279.3</v>
      </c>
      <c r="BH78" s="103">
        <f>IF(+'2grid'!BH78*EI$2&lt;0,0,+'2grid'!BH78*EI$2)</f>
        <v>318.5</v>
      </c>
      <c r="BI78" s="103">
        <f>IF(+'2grid'!BI78*EJ$2&lt;0,0,+'2grid'!BI78*EJ$2)</f>
        <v>279.3</v>
      </c>
      <c r="BJ78" s="103">
        <f>IF(+'2grid'!BJ78*EK$2&lt;0,0,+'2grid'!BJ78*EK$2)</f>
        <v>303.8</v>
      </c>
      <c r="BK78" s="103">
        <f>IF(+'2grid'!BK78*EL$2&lt;0,0,+'2grid'!BK78*EL$2)</f>
        <v>333.2</v>
      </c>
      <c r="BL78" s="103">
        <f>IF(+'2grid'!BL78*EM$2&lt;0,0,+'2grid'!BL78*EM$2)</f>
        <v>328.3</v>
      </c>
      <c r="BM78" s="103">
        <f>IF(+'2grid'!BM78*EN$2&lt;0,0,+'2grid'!BM78*EN$2)</f>
        <v>343</v>
      </c>
      <c r="BN78" s="103">
        <f>IF(+'2grid'!BN78*EO$2&lt;0,0,+'2grid'!BN78*EO$2)</f>
        <v>338.09999999999997</v>
      </c>
      <c r="BO78" s="103">
        <f>IF(+'2grid'!BO78*EP$2&lt;0,0,+'2grid'!BO78*EP$2)</f>
        <v>387.09999999999997</v>
      </c>
      <c r="BP78" s="103">
        <f>IF(+'2grid'!BP78*EQ$2&lt;0,0,+'2grid'!BP78*EQ$2)</f>
        <v>396.9</v>
      </c>
      <c r="BQ78" s="103">
        <f>IF(+'2grid'!BQ78*ER$2&lt;0,0,+'2grid'!BQ78*ER$2)</f>
        <v>445.9</v>
      </c>
      <c r="BR78" s="103">
        <f>IF(+'2grid'!BR78*ES$2&lt;0,0,+'2grid'!BR78*ES$2)</f>
        <v>445.9</v>
      </c>
      <c r="BS78" s="103">
        <f>IF(+'2grid'!BS78*ET$2&lt;0,0,+'2grid'!BS78*ET$2)</f>
        <v>436.09999999999997</v>
      </c>
      <c r="BT78" s="103">
        <f>IF(+'2grid'!BT78*EU$2&lt;0,0,+'2grid'!BT78*EU$2)</f>
        <v>466.48</v>
      </c>
      <c r="BU78" s="103">
        <f>IF(+'2grid'!BU78*EV$2&lt;0,0,+'2grid'!BU78*EV$2)</f>
        <v>477.06400000000286</v>
      </c>
      <c r="BV78" s="103">
        <f>IF(+'2grid'!BV78*EW$2&lt;0,0,+'2grid'!BV78*EW$2)</f>
        <v>479.16120000000228</v>
      </c>
      <c r="BW78" s="103">
        <f>IF(+'2grid'!BW78*EX$2&lt;0,0,+'2grid'!BW78*EX$2)</f>
        <v>487.45200000000142</v>
      </c>
      <c r="BX78" s="103">
        <f>IF(+'2grid'!BX78*EY$2&lt;0,0,+'2grid'!BX78*EY$2)</f>
        <v>500.11229333333631</v>
      </c>
      <c r="BY78" s="103">
        <f>IF(+'2grid'!BY78*EZ$2&lt;0,0,+'2grid'!BY78*EZ$2)</f>
        <v>512.90238222222592</v>
      </c>
      <c r="BZ78" s="103">
        <f>IF(+'2grid'!BZ78*FA$2&lt;0,0,+'2grid'!BZ78*FA$2)</f>
        <v>518.15007170370586</v>
      </c>
      <c r="CA78" s="103">
        <f>IF(+'2grid'!CA78*FB$2&lt;0,0,+'2grid'!CA78*FB$2)</f>
        <v>527.73841106173359</v>
      </c>
    </row>
    <row r="79" spans="1:79" x14ac:dyDescent="0.2">
      <c r="A79" s="56">
        <f>+data!B81</f>
        <v>275</v>
      </c>
      <c r="B79" s="103">
        <f>IF(+'2grid'!B79*CC$2&lt;0,0,+'2grid'!B79*CC$2)</f>
        <v>0</v>
      </c>
      <c r="C79" s="103">
        <f>IF(+'2grid'!C79*CD$2&lt;0,0,+'2grid'!C79*CD$2)</f>
        <v>0</v>
      </c>
      <c r="D79" s="103">
        <f>IF(+'2grid'!D79*CE$2&lt;0,0,+'2grid'!D79*CE$2)</f>
        <v>0</v>
      </c>
      <c r="E79" s="103">
        <f>IF(+'2grid'!E79*CF$2&lt;0,0,+'2grid'!E79*CF$2)</f>
        <v>0</v>
      </c>
      <c r="F79" s="103">
        <f>IF(+'2grid'!F79*CG$2&lt;0,0,+'2grid'!F79*CG$2)</f>
        <v>0</v>
      </c>
      <c r="G79" s="103">
        <f>IF(+'2grid'!G79*CH$2&lt;0,0,+'2grid'!G79*CH$2)</f>
        <v>0</v>
      </c>
      <c r="H79" s="103">
        <f>IF(+'2grid'!H79*CI$2&lt;0,0,+'2grid'!H79*CI$2)</f>
        <v>0</v>
      </c>
      <c r="I79" s="103">
        <f>IF(+'2grid'!I79*CJ$2&lt;0,0,+'2grid'!I79*CJ$2)</f>
        <v>0</v>
      </c>
      <c r="J79" s="103">
        <f>IF(+'2grid'!J79*CK$2&lt;0,0,+'2grid'!J79*CK$2)</f>
        <v>0</v>
      </c>
      <c r="K79" s="103">
        <f>IF(+'2grid'!K79*CL$2&lt;0,0,+'2grid'!K79*CL$2)</f>
        <v>0</v>
      </c>
      <c r="L79" s="103">
        <f>IF(+'2grid'!L79*CM$2&lt;0,0,+'2grid'!L79*CM$2)</f>
        <v>0</v>
      </c>
      <c r="M79" s="103">
        <f>IF(+'2grid'!M79*CN$2&lt;0,0,+'2grid'!M79*CN$2)</f>
        <v>0</v>
      </c>
      <c r="N79" s="103">
        <f>IF(+'2grid'!N79*CO$2&lt;0,0,+'2grid'!N79*CO$2)</f>
        <v>0</v>
      </c>
      <c r="O79" s="103">
        <f>IF(+'2grid'!O79*CP$2&lt;0,0,+'2grid'!O79*CP$2)</f>
        <v>0</v>
      </c>
      <c r="P79" s="103">
        <f>IF(+'2grid'!P79*CQ$2&lt;0,0,+'2grid'!P79*CQ$2)</f>
        <v>0</v>
      </c>
      <c r="Q79" s="103">
        <f>IF(+'2grid'!Q79*CR$2&lt;0,0,+'2grid'!Q79*CR$2)</f>
        <v>0</v>
      </c>
      <c r="R79" s="103">
        <f>IF(+'2grid'!R79*CS$2&lt;0,0,+'2grid'!R79*CS$2)</f>
        <v>0</v>
      </c>
      <c r="S79" s="103">
        <f>IF(+'2grid'!S79*CT$2&lt;0,0,+'2grid'!S79*CT$2)</f>
        <v>0</v>
      </c>
      <c r="T79" s="103">
        <f>IF(+'2grid'!T79*CU$2&lt;0,0,+'2grid'!T79*CU$2)</f>
        <v>0</v>
      </c>
      <c r="U79" s="103">
        <f>IF(+'2grid'!U79*CV$2&lt;0,0,+'2grid'!U79*CV$2)</f>
        <v>2.3107057919190943</v>
      </c>
      <c r="V79" s="103">
        <f>IF(+'2grid'!V79*CW$2&lt;0,0,+'2grid'!V79*CW$2)</f>
        <v>6.3047358814389671</v>
      </c>
      <c r="W79" s="103">
        <f>IF(+'2grid'!W79*CX$2&lt;0,0,+'2grid'!W79*CX$2)</f>
        <v>9.50152224554075</v>
      </c>
      <c r="X79" s="103">
        <f>IF(+'2grid'!X79*CY$2&lt;0,0,+'2grid'!X79*CY$2)</f>
        <v>11.946506310689976</v>
      </c>
      <c r="Y79" s="103">
        <f>IF(+'2grid'!Y79*CZ$2&lt;0,0,+'2grid'!Y79*CZ$2)</f>
        <v>13.683273238382046</v>
      </c>
      <c r="Z79" s="103">
        <f>IF(+'2grid'!Z79*DA$2&lt;0,0,+'2grid'!Z79*DA$2)</f>
        <v>14.753616375895497</v>
      </c>
      <c r="AA79" s="103">
        <f>IF(+'2grid'!AA79*DB$2&lt;0,0,+'2grid'!AA79*DB$2)</f>
        <v>15.197599676442971</v>
      </c>
      <c r="AB79" s="103">
        <f>IF(+'2grid'!AB79*DC$2&lt;0,0,+'2grid'!AB79*DC$2)</f>
        <v>15.053618148682926</v>
      </c>
      <c r="AC79" s="103">
        <f>IF(+'2grid'!AC79*DD$2&lt;0,0,+'2grid'!AC79*DD$2)</f>
        <v>14.358456393864037</v>
      </c>
      <c r="AD79" s="103">
        <f>IF(+'2grid'!AD79*DE$2&lt;0,0,+'2grid'!AD79*DE$2)</f>
        <v>16.321673118964753</v>
      </c>
      <c r="AE79" s="103">
        <f>IF(+'2grid'!AE79*DF$2&lt;0,0,+'2grid'!AE79*DF$2)</f>
        <v>18.520790980151236</v>
      </c>
      <c r="AF79" s="103">
        <f>IF(+'2grid'!AF79*DG$2&lt;0,0,+'2grid'!AF79*DG$2)</f>
        <v>20.981428058198485</v>
      </c>
      <c r="AG79" s="103">
        <f>IF(+'2grid'!AG79*DH$2&lt;0,0,+'2grid'!AG79*DH$2)</f>
        <v>23.731697742083313</v>
      </c>
      <c r="AH79" s="103">
        <f>IF(+'2grid'!AH79*DI$2&lt;0,0,+'2grid'!AH79*DI$2)</f>
        <v>26.802415276101222</v>
      </c>
      <c r="AI79" s="103">
        <f>IF(+'2grid'!AI79*DJ$2&lt;0,0,+'2grid'!AI79*DJ$2)</f>
        <v>30.227315878600123</v>
      </c>
      <c r="AJ79" s="103">
        <f>IF(+'2grid'!AJ79*DK$2&lt;0,0,+'2grid'!AJ79*DK$2)</f>
        <v>34.043284062562869</v>
      </c>
      <c r="AK79" s="103">
        <f>IF(+'2grid'!AK79*DL$2&lt;0,0,+'2grid'!AK79*DL$2)</f>
        <v>38.290593519764954</v>
      </c>
      <c r="AL79" s="103">
        <f>IF(+'2grid'!AL79*DM$2&lt;0,0,+'2grid'!AL79*DM$2)</f>
        <v>43.013156601795899</v>
      </c>
      <c r="AM79" s="103">
        <f>IF(+'2grid'!AM79*DN$2&lt;0,0,+'2grid'!AM79*DN$2)</f>
        <v>48.258782032320354</v>
      </c>
      <c r="AN79" s="103">
        <f>IF(+'2grid'!AN79*DO$2&lt;0,0,+'2grid'!AN79*DO$2)</f>
        <v>52.148030467532394</v>
      </c>
      <c r="AO79" s="103">
        <f>IF(+'2grid'!AO79*DP$2&lt;0,0,+'2grid'!AO79*DP$2)</f>
        <v>56.285053434582331</v>
      </c>
      <c r="AP79" s="103">
        <f>IF(+'2grid'!AP79*DQ$2&lt;0,0,+'2grid'!AP79*DQ$2)</f>
        <v>60.681003182914125</v>
      </c>
      <c r="AQ79" s="103">
        <f>IF(+'2grid'!AQ79*DR$2&lt;0,0,+'2grid'!AQ79*DR$2)</f>
        <v>65.347046626975697</v>
      </c>
      <c r="AR79" s="103">
        <f>IF(+'2grid'!AR79*DS$2&lt;0,0,+'2grid'!AR79*DS$2)</f>
        <v>70.294288087865382</v>
      </c>
      <c r="AS79" s="103">
        <f>IF(+'2grid'!AS79*DT$2&lt;0,0,+'2grid'!AS79*DT$2)</f>
        <v>75.533679319383154</v>
      </c>
      <c r="AT79" s="103">
        <f>IF(+'2grid'!AT79*DU$2&lt;0,0,+'2grid'!AT79*DU$2)</f>
        <v>76.435206326075232</v>
      </c>
      <c r="AU79" s="103">
        <f>IF(+'2grid'!AU79*DV$2&lt;0,0,+'2grid'!AU79*DV$2)</f>
        <v>77.26439495547811</v>
      </c>
      <c r="AV79" s="103">
        <f>IF(+'2grid'!AV79*DW$2&lt;0,0,+'2grid'!AV79*DW$2)</f>
        <v>78.018855031832359</v>
      </c>
      <c r="AW79" s="103">
        <f>IF(+'2grid'!AW79*DX$2&lt;0,0,+'2grid'!AW79*DX$2)</f>
        <v>78.696147021074907</v>
      </c>
      <c r="AX79" s="103">
        <f>IF(+'2grid'!AX79*DY$2&lt;0,0,+'2grid'!AX79*DY$2)</f>
        <v>78.259514480989395</v>
      </c>
      <c r="AY79" s="103">
        <f>IF(+'2grid'!AY79*DZ$2&lt;0,0,+'2grid'!AY79*DZ$2)</f>
        <v>96.242274111569913</v>
      </c>
      <c r="AZ79" s="103">
        <f>IF(+'2grid'!AZ79*EA$2&lt;0,0,+'2grid'!AZ79*EA$2)</f>
        <v>118.27183128413286</v>
      </c>
      <c r="BA79" s="103">
        <f>IF(+'2grid'!BA79*EB$2&lt;0,0,+'2grid'!BA79*EB$2)</f>
        <v>145.23432163819652</v>
      </c>
      <c r="BB79" s="103">
        <f>IF(+'2grid'!BB79*EC$2&lt;0,0,+'2grid'!BB79*EC$2)</f>
        <v>178.20268862302427</v>
      </c>
      <c r="BC79" s="103">
        <f>IF(+'2grid'!BC79*ED$2&lt;0,0,+'2grid'!BC79*ED$2)</f>
        <v>191.49599999999998</v>
      </c>
      <c r="BD79" s="103">
        <f>IF(+'2grid'!BD79*EE$2&lt;0,0,+'2grid'!BD79*EE$2)</f>
        <v>197.892</v>
      </c>
      <c r="BE79" s="103">
        <f>IF(+'2grid'!BE79*EF$2&lt;0,0,+'2grid'!BE79*EF$2)</f>
        <v>209.18799999999999</v>
      </c>
      <c r="BF79" s="103">
        <f>IF(+'2grid'!BF79*EG$2&lt;0,0,+'2grid'!BF79*EG$2)</f>
        <v>219.672</v>
      </c>
      <c r="BG79" s="103">
        <f>IF(+'2grid'!BG79*EH$2&lt;0,0,+'2grid'!BG79*EH$2)</f>
        <v>217.56</v>
      </c>
      <c r="BH79" s="103">
        <f>IF(+'2grid'!BH79*EI$2&lt;0,0,+'2grid'!BH79*EI$2)</f>
        <v>214.62</v>
      </c>
      <c r="BI79" s="103">
        <f>IF(+'2grid'!BI79*EJ$2&lt;0,0,+'2grid'!BI79*EJ$2)</f>
        <v>215.6</v>
      </c>
      <c r="BJ79" s="103">
        <f>IF(+'2grid'!BJ79*EK$2&lt;0,0,+'2grid'!BJ79*EK$2)</f>
        <v>212.66</v>
      </c>
      <c r="BK79" s="103">
        <f>IF(+'2grid'!BK79*EL$2&lt;0,0,+'2grid'!BK79*EL$2)</f>
        <v>212.66</v>
      </c>
      <c r="BL79" s="103">
        <f>IF(+'2grid'!BL79*EM$2&lt;0,0,+'2grid'!BL79*EM$2)</f>
        <v>216.38400000000001</v>
      </c>
      <c r="BM79" s="103">
        <f>IF(+'2grid'!BM79*EN$2&lt;0,0,+'2grid'!BM79*EN$2)</f>
        <v>213.34599999999998</v>
      </c>
      <c r="BN79" s="103">
        <f>IF(+'2grid'!BN79*EO$2&lt;0,0,+'2grid'!BN79*EO$2)</f>
        <v>213.15</v>
      </c>
      <c r="BO79" s="103">
        <f>IF(+'2grid'!BO79*EP$2&lt;0,0,+'2grid'!BO79*EP$2)</f>
        <v>213.83599999999998</v>
      </c>
      <c r="BP79" s="103">
        <f>IF(+'2grid'!BP79*EQ$2&lt;0,0,+'2grid'!BP79*EQ$2)</f>
        <v>212.66</v>
      </c>
      <c r="BQ79" s="103">
        <f>IF(+'2grid'!BQ79*ER$2&lt;0,0,+'2grid'!BQ79*ER$2)</f>
        <v>96.432000000000002</v>
      </c>
      <c r="BR79" s="103">
        <f>IF(+'2grid'!BR79*ES$2&lt;0,0,+'2grid'!BR79*ES$2)</f>
        <v>108.28999999999999</v>
      </c>
      <c r="BS79" s="103">
        <f>IF(+'2grid'!BS79*ET$2&lt;0,0,+'2grid'!BS79*ET$2)</f>
        <v>108.78</v>
      </c>
      <c r="BT79" s="103">
        <f>IF(+'2grid'!BT79*EU$2&lt;0,0,+'2grid'!BT79*EU$2)</f>
        <v>53.655000000000001</v>
      </c>
      <c r="BU79" s="103">
        <f>IF(+'2grid'!BU79*EV$2&lt;0,0,+'2grid'!BU79*EV$2)</f>
        <v>24.264800000001998</v>
      </c>
      <c r="BV79" s="103">
        <f>IF(+'2grid'!BV79*EW$2&lt;0,0,+'2grid'!BV79*EW$2)</f>
        <v>18.593539999998175</v>
      </c>
      <c r="BW79" s="103">
        <f>IF(+'2grid'!BW79*EX$2&lt;0,0,+'2grid'!BW79*EX$2)</f>
        <v>0</v>
      </c>
      <c r="BX79" s="103">
        <f>IF(+'2grid'!BX79*EY$2&lt;0,0,+'2grid'!BX79*EY$2)</f>
        <v>0</v>
      </c>
      <c r="BY79" s="103">
        <f>IF(+'2grid'!BY79*EZ$2&lt;0,0,+'2grid'!BY79*EZ$2)</f>
        <v>0</v>
      </c>
      <c r="BZ79" s="103">
        <f>IF(+'2grid'!BZ79*FA$2&lt;0,0,+'2grid'!BZ79*FA$2)</f>
        <v>0</v>
      </c>
      <c r="CA79" s="103">
        <f>IF(+'2grid'!CA79*FB$2&lt;0,0,+'2grid'!CA79*FB$2)</f>
        <v>0</v>
      </c>
    </row>
    <row r="80" spans="1:79" x14ac:dyDescent="0.2">
      <c r="A80" s="9">
        <f>+data!B82</f>
        <v>276</v>
      </c>
      <c r="B80" s="103">
        <f>IF(+'2grid'!B80*CC$2&lt;0,0,+'2grid'!B80*CC$2)</f>
        <v>0</v>
      </c>
      <c r="C80" s="103">
        <f>IF(+'2grid'!C80*CD$2&lt;0,0,+'2grid'!C80*CD$2)</f>
        <v>0</v>
      </c>
      <c r="D80" s="103">
        <f>IF(+'2grid'!D80*CE$2&lt;0,0,+'2grid'!D80*CE$2)</f>
        <v>0</v>
      </c>
      <c r="E80" s="103">
        <f>IF(+'2grid'!E80*CF$2&lt;0,0,+'2grid'!E80*CF$2)</f>
        <v>0</v>
      </c>
      <c r="F80" s="103">
        <f>IF(+'2grid'!F80*CG$2&lt;0,0,+'2grid'!F80*CG$2)</f>
        <v>0</v>
      </c>
      <c r="G80" s="103">
        <f>IF(+'2grid'!G80*CH$2&lt;0,0,+'2grid'!G80*CH$2)</f>
        <v>0</v>
      </c>
      <c r="H80" s="103">
        <f>IF(+'2grid'!H80*CI$2&lt;0,0,+'2grid'!H80*CI$2)</f>
        <v>0</v>
      </c>
      <c r="I80" s="103">
        <f>IF(+'2grid'!I80*CJ$2&lt;0,0,+'2grid'!I80*CJ$2)</f>
        <v>0</v>
      </c>
      <c r="J80" s="103">
        <f>IF(+'2grid'!J80*CK$2&lt;0,0,+'2grid'!J80*CK$2)</f>
        <v>0</v>
      </c>
      <c r="K80" s="103">
        <f>IF(+'2grid'!K80*CL$2&lt;0,0,+'2grid'!K80*CL$2)</f>
        <v>0</v>
      </c>
      <c r="L80" s="103">
        <f>IF(+'2grid'!L80*CM$2&lt;0,0,+'2grid'!L80*CM$2)</f>
        <v>0</v>
      </c>
      <c r="M80" s="103">
        <f>IF(+'2grid'!M80*CN$2&lt;0,0,+'2grid'!M80*CN$2)</f>
        <v>0</v>
      </c>
      <c r="N80" s="103">
        <f>IF(+'2grid'!N80*CO$2&lt;0,0,+'2grid'!N80*CO$2)</f>
        <v>0</v>
      </c>
      <c r="O80" s="103">
        <f>IF(+'2grid'!O80*CP$2&lt;0,0,+'2grid'!O80*CP$2)</f>
        <v>0</v>
      </c>
      <c r="P80" s="103">
        <f>IF(+'2grid'!P80*CQ$2&lt;0,0,+'2grid'!P80*CQ$2)</f>
        <v>0</v>
      </c>
      <c r="Q80" s="103">
        <f>IF(+'2grid'!Q80*CR$2&lt;0,0,+'2grid'!Q80*CR$2)</f>
        <v>0</v>
      </c>
      <c r="R80" s="103">
        <f>IF(+'2grid'!R80*CS$2&lt;0,0,+'2grid'!R80*CS$2)</f>
        <v>0</v>
      </c>
      <c r="S80" s="103">
        <f>IF(+'2grid'!S80*CT$2&lt;0,0,+'2grid'!S80*CT$2)</f>
        <v>0</v>
      </c>
      <c r="T80" s="103">
        <f>IF(+'2grid'!T80*CU$2&lt;0,0,+'2grid'!T80*CU$2)</f>
        <v>0</v>
      </c>
      <c r="U80" s="103">
        <f>IF(+'2grid'!U80*CV$2&lt;0,0,+'2grid'!U80*CV$2)</f>
        <v>94.893673202614536</v>
      </c>
      <c r="V80" s="103">
        <f>IF(+'2grid'!V80*CW$2&lt;0,0,+'2grid'!V80*CW$2)</f>
        <v>355.85127450980377</v>
      </c>
      <c r="W80" s="103">
        <f>IF(+'2grid'!W80*CX$2&lt;0,0,+'2grid'!W80*CX$2)</f>
        <v>948.93673202614309</v>
      </c>
      <c r="X80" s="103">
        <f>IF(+'2grid'!X80*CY$2&lt;0,0,+'2grid'!X80*CY$2)</f>
        <v>2158.8310653594772</v>
      </c>
      <c r="Y80" s="103">
        <f>IF(+'2grid'!Y80*CZ$2&lt;0,0,+'2grid'!Y80*CZ$2)</f>
        <v>3416.1722352941188</v>
      </c>
      <c r="Z80" s="103">
        <f>IF(+'2grid'!Z80*DA$2&lt;0,0,+'2grid'!Z80*DA$2)</f>
        <v>2218.1396111111121</v>
      </c>
      <c r="AA80" s="103">
        <f>IF(+'2grid'!AA80*DB$2&lt;0,0,+'2grid'!AA80*DB$2)</f>
        <v>3392.4488169934652</v>
      </c>
      <c r="AB80" s="103">
        <f>IF(+'2grid'!AB80*DC$2&lt;0,0,+'2grid'!AB80*DC$2)</f>
        <v>4270.2152941176464</v>
      </c>
      <c r="AC80" s="103">
        <f>IF(+'2grid'!AC80*DD$2&lt;0,0,+'2grid'!AC80*DD$2)</f>
        <v>4436.2792222222233</v>
      </c>
      <c r="AD80" s="103">
        <f>IF(+'2grid'!AD80*DE$2&lt;0,0,+'2grid'!AD80*DE$2)</f>
        <v>4565.6018299860925</v>
      </c>
      <c r="AE80" s="103">
        <f>IF(+'2grid'!AE80*DF$2&lt;0,0,+'2grid'!AE80*DF$2)</f>
        <v>4691.2222407403433</v>
      </c>
      <c r="AF80" s="103">
        <f>IF(+'2grid'!AF80*DG$2&lt;0,0,+'2grid'!AF80*DG$2)</f>
        <v>4813.1404544849775</v>
      </c>
      <c r="AG80" s="103">
        <f>IF(+'2grid'!AG80*DH$2&lt;0,0,+'2grid'!AG80*DH$2)</f>
        <v>4931.3564712199941</v>
      </c>
      <c r="AH80" s="103">
        <f>IF(+'2grid'!AH80*DI$2&lt;0,0,+'2grid'!AH80*DI$2)</f>
        <v>6775.4082666666682</v>
      </c>
      <c r="AI80" s="103">
        <f>IF(+'2grid'!AI80*DJ$2&lt;0,0,+'2grid'!AI80*DJ$2)</f>
        <v>7014.1890656116975</v>
      </c>
      <c r="AJ80" s="103">
        <f>IF(+'2grid'!AJ80*DK$2&lt;0,0,+'2grid'!AJ80*DK$2)</f>
        <v>7253.8043069259402</v>
      </c>
      <c r="AK80" s="103">
        <f>IF(+'2grid'!AK80*DL$2&lt;0,0,+'2grid'!AK80*DL$2)</f>
        <v>7494.2539906093971</v>
      </c>
      <c r="AL80" s="103">
        <f>IF(+'2grid'!AL80*DM$2&lt;0,0,+'2grid'!AL80*DM$2)</f>
        <v>7735.5381166620673</v>
      </c>
      <c r="AM80" s="103">
        <f>IF(+'2grid'!AM80*DN$2&lt;0,0,+'2grid'!AM80*DN$2)</f>
        <v>8469.2603333333336</v>
      </c>
      <c r="AN80" s="103">
        <f>IF(+'2grid'!AN80*DO$2&lt;0,0,+'2grid'!AN80*DO$2)</f>
        <v>8727.1865352556833</v>
      </c>
      <c r="AO80" s="103">
        <f>IF(+'2grid'!AO80*DP$2&lt;0,0,+'2grid'!AO80*DP$2)</f>
        <v>8985.9987002477937</v>
      </c>
      <c r="AP80" s="103">
        <f>IF(+'2grid'!AP80*DQ$2&lt;0,0,+'2grid'!AP80*DQ$2)</f>
        <v>9245.6968283096649</v>
      </c>
      <c r="AQ80" s="103">
        <f>IF(+'2grid'!AQ80*DR$2&lt;0,0,+'2grid'!AQ80*DR$2)</f>
        <v>9506.2809194412948</v>
      </c>
      <c r="AR80" s="103">
        <f>IF(+'2grid'!AR80*DS$2&lt;0,0,+'2grid'!AR80*DS$2)</f>
        <v>11614.985600000002</v>
      </c>
      <c r="AS80" s="103">
        <f>IF(+'2grid'!AS80*DT$2&lt;0,0,+'2grid'!AS80*DT$2)</f>
        <v>11914.754776192114</v>
      </c>
      <c r="AT80" s="103">
        <f>IF(+'2grid'!AT80*DU$2&lt;0,0,+'2grid'!AT80*DU$2)</f>
        <v>12214.982222442377</v>
      </c>
      <c r="AU80" s="103">
        <f>IF(+'2grid'!AU80*DV$2&lt;0,0,+'2grid'!AU80*DV$2)</f>
        <v>12515.667938750796</v>
      </c>
      <c r="AV80" s="103">
        <f>IF(+'2grid'!AV80*DW$2&lt;0,0,+'2grid'!AV80*DW$2)</f>
        <v>12816.811925117363</v>
      </c>
      <c r="AW80" s="103">
        <f>IF(+'2grid'!AW80*DX$2&lt;0,0,+'2grid'!AW80*DX$2)</f>
        <v>14518.732000000002</v>
      </c>
      <c r="AX80" s="103">
        <f>IF(+'2grid'!AX80*DY$2&lt;0,0,+'2grid'!AX80*DY$2)</f>
        <v>14631.161010122345</v>
      </c>
      <c r="AY80" s="103">
        <f>IF(+'2grid'!AY80*DZ$2&lt;0,0,+'2grid'!AY80*DZ$2)</f>
        <v>14743.297044289913</v>
      </c>
      <c r="AZ80" s="103">
        <f>IF(+'2grid'!AZ80*EA$2&lt;0,0,+'2grid'!AZ80*EA$2)</f>
        <v>14855.140102502713</v>
      </c>
      <c r="BA80" s="103">
        <f>IF(+'2grid'!BA80*EB$2&lt;0,0,+'2grid'!BA80*EB$2)</f>
        <v>14966.690184760741</v>
      </c>
      <c r="BB80" s="103">
        <f>IF(+'2grid'!BB80*EC$2&lt;0,0,+'2grid'!BB80*EC$2)</f>
        <v>13647.608080000002</v>
      </c>
      <c r="BC80" s="103">
        <f>IF(+'2grid'!BC80*ED$2&lt;0,0,+'2grid'!BC80*ED$2)</f>
        <v>12062.352000000003</v>
      </c>
      <c r="BD80" s="103">
        <f>IF(+'2grid'!BD80*EE$2&lt;0,0,+'2grid'!BD80*EE$2)</f>
        <v>11845.796000000002</v>
      </c>
      <c r="BE80" s="103">
        <f>IF(+'2grid'!BE80*EF$2&lt;0,0,+'2grid'!BE80*EF$2)</f>
        <v>12078.92</v>
      </c>
      <c r="BF80" s="103">
        <f>IF(+'2grid'!BF80*EG$2&lt;0,0,+'2grid'!BF80*EG$2)</f>
        <v>12066.408000000001</v>
      </c>
      <c r="BG80" s="103">
        <f>IF(+'2grid'!BG80*EH$2&lt;0,0,+'2grid'!BG80*EH$2)</f>
        <v>11779.600000000002</v>
      </c>
      <c r="BH80" s="103">
        <f>IF(+'2grid'!BH80*EI$2&lt;0,0,+'2grid'!BH80*EI$2)</f>
        <v>11780.580000000002</v>
      </c>
      <c r="BI80" s="103">
        <f>IF(+'2grid'!BI80*EJ$2&lt;0,0,+'2grid'!BI80*EJ$2)</f>
        <v>11757.060000000003</v>
      </c>
      <c r="BJ80" s="103">
        <f>IF(+'2grid'!BJ80*EK$2&lt;0,0,+'2grid'!BJ80*EK$2)</f>
        <v>11792.340000000002</v>
      </c>
      <c r="BK80" s="103">
        <f>IF(+'2grid'!BK80*EL$2&lt;0,0,+'2grid'!BK80*EL$2)</f>
        <v>11858.000000000002</v>
      </c>
      <c r="BL80" s="103">
        <f>IF(+'2grid'!BL80*EM$2&lt;0,0,+'2grid'!BL80*EM$2)</f>
        <v>11859.960000000003</v>
      </c>
      <c r="BM80" s="103">
        <f>IF(+'2grid'!BM80*EN$2&lt;0,0,+'2grid'!BM80*EN$2)</f>
        <v>11822.720000000001</v>
      </c>
      <c r="BN80" s="103">
        <f>IF(+'2grid'!BN80*EO$2&lt;0,0,+'2grid'!BN80*EO$2)</f>
        <v>11833.500000000002</v>
      </c>
      <c r="BO80" s="103">
        <f>IF(+'2grid'!BO80*EP$2&lt;0,0,+'2grid'!BO80*EP$2)</f>
        <v>11890.34</v>
      </c>
      <c r="BP80" s="103">
        <f>IF(+'2grid'!BP80*EQ$2&lt;0,0,+'2grid'!BP80*EQ$2)</f>
        <v>11902.100000000002</v>
      </c>
      <c r="BQ80" s="103">
        <f>IF(+'2grid'!BQ80*ER$2&lt;0,0,+'2grid'!BQ80*ER$2)</f>
        <v>11804.1</v>
      </c>
      <c r="BR80" s="103">
        <f>IF(+'2grid'!BR80*ES$2&lt;0,0,+'2grid'!BR80*ES$2)</f>
        <v>11833.500000000002</v>
      </c>
      <c r="BS80" s="103">
        <f>IF(+'2grid'!BS80*ET$2&lt;0,0,+'2grid'!BS80*ET$2)</f>
        <v>11793.320000000003</v>
      </c>
      <c r="BT80" s="103">
        <f>IF(+'2grid'!BT80*EU$2&lt;0,0,+'2grid'!BT80*EU$2)</f>
        <v>11765.88</v>
      </c>
      <c r="BU80" s="103">
        <f>IF(+'2grid'!BU80*EV$2&lt;0,0,+'2grid'!BU80*EV$2)</f>
        <v>11734.813999999998</v>
      </c>
      <c r="BV80" s="103">
        <f>IF(+'2grid'!BV80*EW$2&lt;0,0,+'2grid'!BV80*EW$2)</f>
        <v>11724.465199999997</v>
      </c>
      <c r="BW80" s="103">
        <f>IF(+'2grid'!BW80*EX$2&lt;0,0,+'2grid'!BW80*EX$2)</f>
        <v>11703.846000000003</v>
      </c>
      <c r="BX80" s="103">
        <f>IF(+'2grid'!BX80*EY$2&lt;0,0,+'2grid'!BX80*EY$2)</f>
        <v>11670.71416</v>
      </c>
      <c r="BY80" s="103">
        <f>IF(+'2grid'!BY80*EZ$2&lt;0,0,+'2grid'!BY80*EZ$2)</f>
        <v>11651.225226666667</v>
      </c>
      <c r="BZ80" s="103">
        <f>IF(+'2grid'!BZ80*FA$2&lt;0,0,+'2grid'!BZ80*FA$2)</f>
        <v>11629.871505777775</v>
      </c>
      <c r="CA80" s="103">
        <f>IF(+'2grid'!CA80*FB$2&lt;0,0,+'2grid'!CA80*FB$2)</f>
        <v>11608.066258962968</v>
      </c>
    </row>
    <row r="81" spans="1:79" x14ac:dyDescent="0.2">
      <c r="A81" s="9">
        <f>+data!B83</f>
        <v>288</v>
      </c>
      <c r="B81" s="103">
        <f>IF(+'2grid'!B81*CC$2&lt;0,0,+'2grid'!B81*CC$2)</f>
        <v>0</v>
      </c>
      <c r="C81" s="103">
        <f>IF(+'2grid'!C81*CD$2&lt;0,0,+'2grid'!C81*CD$2)</f>
        <v>0</v>
      </c>
      <c r="D81" s="103">
        <f>IF(+'2grid'!D81*CE$2&lt;0,0,+'2grid'!D81*CE$2)</f>
        <v>0</v>
      </c>
      <c r="E81" s="103">
        <f>IF(+'2grid'!E81*CF$2&lt;0,0,+'2grid'!E81*CF$2)</f>
        <v>0</v>
      </c>
      <c r="F81" s="103">
        <f>IF(+'2grid'!F81*CG$2&lt;0,0,+'2grid'!F81*CG$2)</f>
        <v>0</v>
      </c>
      <c r="G81" s="103">
        <f>IF(+'2grid'!G81*CH$2&lt;0,0,+'2grid'!G81*CH$2)</f>
        <v>0</v>
      </c>
      <c r="H81" s="103">
        <f>IF(+'2grid'!H81*CI$2&lt;0,0,+'2grid'!H81*CI$2)</f>
        <v>0</v>
      </c>
      <c r="I81" s="103">
        <f>IF(+'2grid'!I81*CJ$2&lt;0,0,+'2grid'!I81*CJ$2)</f>
        <v>0</v>
      </c>
      <c r="J81" s="103">
        <f>IF(+'2grid'!J81*CK$2&lt;0,0,+'2grid'!J81*CK$2)</f>
        <v>0</v>
      </c>
      <c r="K81" s="103">
        <f>IF(+'2grid'!K81*CL$2&lt;0,0,+'2grid'!K81*CL$2)</f>
        <v>0</v>
      </c>
      <c r="L81" s="103">
        <f>IF(+'2grid'!L81*CM$2&lt;0,0,+'2grid'!L81*CM$2)</f>
        <v>0</v>
      </c>
      <c r="M81" s="103">
        <f>IF(+'2grid'!M81*CN$2&lt;0,0,+'2grid'!M81*CN$2)</f>
        <v>0</v>
      </c>
      <c r="N81" s="103">
        <f>IF(+'2grid'!N81*CO$2&lt;0,0,+'2grid'!N81*CO$2)</f>
        <v>0</v>
      </c>
      <c r="O81" s="103">
        <f>IF(+'2grid'!O81*CP$2&lt;0,0,+'2grid'!O81*CP$2)</f>
        <v>0</v>
      </c>
      <c r="P81" s="103">
        <f>IF(+'2grid'!P81*CQ$2&lt;0,0,+'2grid'!P81*CQ$2)</f>
        <v>0</v>
      </c>
      <c r="Q81" s="103">
        <f>IF(+'2grid'!Q81*CR$2&lt;0,0,+'2grid'!Q81*CR$2)</f>
        <v>0</v>
      </c>
      <c r="R81" s="103">
        <f>IF(+'2grid'!R81*CS$2&lt;0,0,+'2grid'!R81*CS$2)</f>
        <v>0</v>
      </c>
      <c r="S81" s="103">
        <f>IF(+'2grid'!S81*CT$2&lt;0,0,+'2grid'!S81*CT$2)</f>
        <v>0</v>
      </c>
      <c r="T81" s="103">
        <f>IF(+'2grid'!T81*CU$2&lt;0,0,+'2grid'!T81*CU$2)</f>
        <v>0</v>
      </c>
      <c r="U81" s="103">
        <f>IF(+'2grid'!U81*CV$2&lt;0,0,+'2grid'!U81*CV$2)</f>
        <v>11.034057171638276</v>
      </c>
      <c r="V81" s="103">
        <f>IF(+'2grid'!V81*CW$2&lt;0,0,+'2grid'!V81*CW$2)</f>
        <v>37.821817855142235</v>
      </c>
      <c r="W81" s="103">
        <f>IF(+'2grid'!W81*CX$2&lt;0,0,+'2grid'!W81*CX$2)</f>
        <v>72.023958167690594</v>
      </c>
      <c r="X81" s="103">
        <f>IF(+'2grid'!X81*CY$2&lt;0,0,+'2grid'!X81*CY$2)</f>
        <v>115.21015985698364</v>
      </c>
      <c r="Y81" s="103">
        <f>IF(+'2grid'!Y81*CZ$2&lt;0,0,+'2grid'!Y81*CZ$2)</f>
        <v>169.24698052913027</v>
      </c>
      <c r="Z81" s="103">
        <f>IF(+'2grid'!Z81*DA$2&lt;0,0,+'2grid'!Z81*DA$2)</f>
        <v>236.35059921514045</v>
      </c>
      <c r="AA81" s="103">
        <f>IF(+'2grid'!AA81*DB$2&lt;0,0,+'2grid'!AA81*DB$2)</f>
        <v>319.1485674030726</v>
      </c>
      <c r="AB81" s="103">
        <f>IF(+'2grid'!AB81*DC$2&lt;0,0,+'2grid'!AB81*DC$2)</f>
        <v>420.75206122282566</v>
      </c>
      <c r="AC81" s="103">
        <f>IF(+'2grid'!AC81*DD$2&lt;0,0,+'2grid'!AC81*DD$2)</f>
        <v>544.84037390064179</v>
      </c>
      <c r="AD81" s="103">
        <f>IF(+'2grid'!AD81*DE$2&lt;0,0,+'2grid'!AD81*DE$2)</f>
        <v>571.18959451531009</v>
      </c>
      <c r="AE81" s="103">
        <f>IF(+'2grid'!AE81*DF$2&lt;0,0,+'2grid'!AE81*DF$2)</f>
        <v>598.12826391699275</v>
      </c>
      <c r="AF81" s="103">
        <f>IF(+'2grid'!AF81*DG$2&lt;0,0,+'2grid'!AF81*DG$2)</f>
        <v>625.70686140909436</v>
      </c>
      <c r="AG81" s="103">
        <f>IF(+'2grid'!AG81*DH$2&lt;0,0,+'2grid'!AG81*DH$2)</f>
        <v>653.98292081400336</v>
      </c>
      <c r="AH81" s="103">
        <f>IF(+'2grid'!AH81*DI$2&lt;0,0,+'2grid'!AH81*DI$2)</f>
        <v>683.02241733374399</v>
      </c>
      <c r="AI81" s="103">
        <f>IF(+'2grid'!AI81*DJ$2&lt;0,0,+'2grid'!AI81*DJ$2)</f>
        <v>712.90151255650608</v>
      </c>
      <c r="AJ81" s="103">
        <f>IF(+'2grid'!AJ81*DK$2&lt;0,0,+'2grid'!AJ81*DK$2)</f>
        <v>743.70877436243609</v>
      </c>
      <c r="AK81" s="103">
        <f>IF(+'2grid'!AK81*DL$2&lt;0,0,+'2grid'!AK81*DL$2)</f>
        <v>775.54803531125697</v>
      </c>
      <c r="AL81" s="103">
        <f>IF(+'2grid'!AL81*DM$2&lt;0,0,+'2grid'!AL81*DM$2)</f>
        <v>808.54212263404543</v>
      </c>
      <c r="AM81" s="103">
        <f>IF(+'2grid'!AM81*DN$2&lt;0,0,+'2grid'!AM81*DN$2)</f>
        <v>842.83779835902737</v>
      </c>
      <c r="AN81" s="103">
        <f>IF(+'2grid'!AN81*DO$2&lt;0,0,+'2grid'!AN81*DO$2)</f>
        <v>878.61241156440963</v>
      </c>
      <c r="AO81" s="103">
        <f>IF(+'2grid'!AO81*DP$2&lt;0,0,+'2grid'!AO81*DP$2)</f>
        <v>916.08302479341125</v>
      </c>
      <c r="AP81" s="103">
        <f>IF(+'2grid'!AP81*DQ$2&lt;0,0,+'2grid'!AP81*DQ$2)</f>
        <v>955.51920239379353</v>
      </c>
      <c r="AQ81" s="103">
        <f>IF(+'2grid'!AQ81*DR$2&lt;0,0,+'2grid'!AQ81*DR$2)</f>
        <v>997.26136858253267</v>
      </c>
      <c r="AR81" s="103">
        <f>IF(+'2grid'!AR81*DS$2&lt;0,0,+'2grid'!AR81*DS$2)</f>
        <v>1041.7479070732679</v>
      </c>
      <c r="AS81" s="103">
        <f>IF(+'2grid'!AS81*DT$2&lt;0,0,+'2grid'!AS81*DT$2)</f>
        <v>1089.5564908508113</v>
      </c>
      <c r="AT81" s="103">
        <f>IF(+'2grid'!AT81*DU$2&lt;0,0,+'2grid'!AT81*DU$2)</f>
        <v>1141.4695966399802</v>
      </c>
      <c r="AU81" s="103">
        <f>IF(+'2grid'!AU81*DV$2&lt;0,0,+'2grid'!AU81*DV$2)</f>
        <v>1198.5832999340439</v>
      </c>
      <c r="AV81" s="103">
        <f>IF(+'2grid'!AV81*DW$2&lt;0,0,+'2grid'!AV81*DW$2)</f>
        <v>1262.4985678144928</v>
      </c>
      <c r="AW81" s="103">
        <f>IF(+'2grid'!AW81*DX$2&lt;0,0,+'2grid'!AW81*DX$2)</f>
        <v>1335.6827310765389</v>
      </c>
      <c r="AX81" s="103">
        <f>IF(+'2grid'!AX81*DY$2&lt;0,0,+'2grid'!AX81*DY$2)</f>
        <v>1403.6690985613716</v>
      </c>
      <c r="AY81" s="103">
        <f>IF(+'2grid'!AY81*DZ$2&lt;0,0,+'2grid'!AY81*DZ$2)</f>
        <v>1490.5277990093896</v>
      </c>
      <c r="AZ81" s="103">
        <f>IF(+'2grid'!AZ81*EA$2&lt;0,0,+'2grid'!AZ81*EA$2)</f>
        <v>1610.9020033672541</v>
      </c>
      <c r="BA81" s="103">
        <f>IF(+'2grid'!BA81*EB$2&lt;0,0,+'2grid'!BA81*EB$2)</f>
        <v>1805.3436093940197</v>
      </c>
      <c r="BB81" s="103">
        <f>IF(+'2grid'!BB81*EC$2&lt;0,0,+'2grid'!BB81*EC$2)</f>
        <v>2275.9941744145062</v>
      </c>
      <c r="BC81" s="103">
        <f>IF(+'2grid'!BC81*ED$2&lt;0,0,+'2grid'!BC81*ED$2)</f>
        <v>3128.3999999999996</v>
      </c>
      <c r="BD81" s="103">
        <f>IF(+'2grid'!BD81*EE$2&lt;0,0,+'2grid'!BD81*EE$2)</f>
        <v>3154.7999999999997</v>
      </c>
      <c r="BE81" s="103">
        <f>IF(+'2grid'!BE81*EF$2&lt;0,0,+'2grid'!BE81*EF$2)</f>
        <v>3470.4</v>
      </c>
      <c r="BF81" s="103">
        <f>IF(+'2grid'!BF81*EG$2&lt;0,0,+'2grid'!BF81*EG$2)</f>
        <v>4082.4</v>
      </c>
      <c r="BG81" s="103">
        <f>IF(+'2grid'!BG81*EH$2&lt;0,0,+'2grid'!BG81*EH$2)</f>
        <v>5978</v>
      </c>
      <c r="BH81" s="103">
        <f>IF(+'2grid'!BH81*EI$2&lt;0,0,+'2grid'!BH81*EI$2)</f>
        <v>6085.8</v>
      </c>
      <c r="BI81" s="103">
        <f>IF(+'2grid'!BI81*EJ$2&lt;0,0,+'2grid'!BI81*EJ$2)</f>
        <v>6204.38</v>
      </c>
      <c r="BJ81" s="103">
        <f>IF(+'2grid'!BJ81*EK$2&lt;0,0,+'2grid'!BJ81*EK$2)</f>
        <v>6404.3</v>
      </c>
      <c r="BK81" s="103">
        <f>IF(+'2grid'!BK81*EL$2&lt;0,0,+'2grid'!BK81*EL$2)</f>
        <v>6664</v>
      </c>
      <c r="BL81" s="103">
        <f>IF(+'2grid'!BL81*EM$2&lt;0,0,+'2grid'!BL81*EM$2)</f>
        <v>6664</v>
      </c>
      <c r="BM81" s="103">
        <f>IF(+'2grid'!BM81*EN$2&lt;0,0,+'2grid'!BM81*EN$2)</f>
        <v>6860</v>
      </c>
      <c r="BN81" s="103">
        <f>IF(+'2grid'!BN81*EO$2&lt;0,0,+'2grid'!BN81*EO$2)</f>
        <v>7056</v>
      </c>
      <c r="BO81" s="103">
        <f>IF(+'2grid'!BO81*EP$2&lt;0,0,+'2grid'!BO81*EP$2)</f>
        <v>7056</v>
      </c>
      <c r="BP81" s="103">
        <f>IF(+'2grid'!BP81*EQ$2&lt;0,0,+'2grid'!BP81*EQ$2)</f>
        <v>7056</v>
      </c>
      <c r="BQ81" s="103">
        <f>IF(+'2grid'!BQ81*ER$2&lt;0,0,+'2grid'!BQ81*ER$2)</f>
        <v>7173.5999999999995</v>
      </c>
      <c r="BR81" s="103">
        <f>IF(+'2grid'!BR81*ES$2&lt;0,0,+'2grid'!BR81*ES$2)</f>
        <v>7271.5999999999995</v>
      </c>
      <c r="BS81" s="103">
        <f>IF(+'2grid'!BS81*ET$2&lt;0,0,+'2grid'!BS81*ET$2)</f>
        <v>7252</v>
      </c>
      <c r="BT81" s="103">
        <f>IF(+'2grid'!BT81*EU$2&lt;0,0,+'2grid'!BT81*EU$2)</f>
        <v>7344.12</v>
      </c>
      <c r="BU81" s="103">
        <f>IF(+'2grid'!BU81*EV$2&lt;0,0,+'2grid'!BU81*EV$2)</f>
        <v>7415.855999999997</v>
      </c>
      <c r="BV81" s="103">
        <f>IF(+'2grid'!BV81*EW$2&lt;0,0,+'2grid'!BV81*EW$2)</f>
        <v>7458.5447999999951</v>
      </c>
      <c r="BW81" s="103">
        <f>IF(+'2grid'!BW81*EX$2&lt;0,0,+'2grid'!BW81*EX$2)</f>
        <v>7514.248000000006</v>
      </c>
      <c r="BX81" s="103">
        <f>IF(+'2grid'!BX81*EY$2&lt;0,0,+'2grid'!BX81*EY$2)</f>
        <v>7566.5225066666835</v>
      </c>
      <c r="BY81" s="103">
        <f>IF(+'2grid'!BY81*EZ$2&lt;0,0,+'2grid'!BY81*EZ$2)</f>
        <v>7637.7837511111229</v>
      </c>
      <c r="BZ81" s="103">
        <f>IF(+'2grid'!BZ81*FA$2&lt;0,0,+'2grid'!BZ81*FA$2)</f>
        <v>7687.1146571852069</v>
      </c>
      <c r="CA81" s="103">
        <f>IF(+'2grid'!CA81*FB$2&lt;0,0,+'2grid'!CA81*FB$2)</f>
        <v>7741.3067504197716</v>
      </c>
    </row>
    <row r="82" spans="1:79" x14ac:dyDescent="0.2">
      <c r="A82" s="9">
        <f>+data!B84</f>
        <v>292</v>
      </c>
      <c r="B82" s="103">
        <f>IF(+'2grid'!B82*CC$2&lt;0,0,+'2grid'!B82*CC$2)</f>
        <v>0</v>
      </c>
      <c r="C82" s="103">
        <f>IF(+'2grid'!C82*CD$2&lt;0,0,+'2grid'!C82*CD$2)</f>
        <v>0</v>
      </c>
      <c r="D82" s="103">
        <f>IF(+'2grid'!D82*CE$2&lt;0,0,+'2grid'!D82*CE$2)</f>
        <v>0</v>
      </c>
      <c r="E82" s="103">
        <f>IF(+'2grid'!E82*CF$2&lt;0,0,+'2grid'!E82*CF$2)</f>
        <v>0</v>
      </c>
      <c r="F82" s="103">
        <f>IF(+'2grid'!F82*CG$2&lt;0,0,+'2grid'!F82*CG$2)</f>
        <v>0</v>
      </c>
      <c r="G82" s="103">
        <f>IF(+'2grid'!G82*CH$2&lt;0,0,+'2grid'!G82*CH$2)</f>
        <v>0</v>
      </c>
      <c r="H82" s="103">
        <f>IF(+'2grid'!H82*CI$2&lt;0,0,+'2grid'!H82*CI$2)</f>
        <v>0</v>
      </c>
      <c r="I82" s="103">
        <f>IF(+'2grid'!I82*CJ$2&lt;0,0,+'2grid'!I82*CJ$2)</f>
        <v>0</v>
      </c>
      <c r="J82" s="103">
        <f>IF(+'2grid'!J82*CK$2&lt;0,0,+'2grid'!J82*CK$2)</f>
        <v>0</v>
      </c>
      <c r="K82" s="103">
        <f>IF(+'2grid'!K82*CL$2&lt;0,0,+'2grid'!K82*CL$2)</f>
        <v>0</v>
      </c>
      <c r="L82" s="103">
        <f>IF(+'2grid'!L82*CM$2&lt;0,0,+'2grid'!L82*CM$2)</f>
        <v>0</v>
      </c>
      <c r="M82" s="103">
        <f>IF(+'2grid'!M82*CN$2&lt;0,0,+'2grid'!M82*CN$2)</f>
        <v>0</v>
      </c>
      <c r="N82" s="103">
        <f>IF(+'2grid'!N82*CO$2&lt;0,0,+'2grid'!N82*CO$2)</f>
        <v>0</v>
      </c>
      <c r="O82" s="103">
        <f>IF(+'2grid'!O82*CP$2&lt;0,0,+'2grid'!O82*CP$2)</f>
        <v>0</v>
      </c>
      <c r="P82" s="103">
        <f>IF(+'2grid'!P82*CQ$2&lt;0,0,+'2grid'!P82*CQ$2)</f>
        <v>0</v>
      </c>
      <c r="Q82" s="103">
        <f>IF(+'2grid'!Q82*CR$2&lt;0,0,+'2grid'!Q82*CR$2)</f>
        <v>0</v>
      </c>
      <c r="R82" s="103">
        <f>IF(+'2grid'!R82*CS$2&lt;0,0,+'2grid'!R82*CS$2)</f>
        <v>0</v>
      </c>
      <c r="S82" s="103">
        <f>IF(+'2grid'!S82*CT$2&lt;0,0,+'2grid'!S82*CT$2)</f>
        <v>0</v>
      </c>
      <c r="T82" s="103">
        <f>IF(+'2grid'!T82*CU$2&lt;0,0,+'2grid'!T82*CU$2)</f>
        <v>0</v>
      </c>
      <c r="U82" s="103">
        <f>IF(+'2grid'!U82*CV$2&lt;0,0,+'2grid'!U82*CV$2)</f>
        <v>0</v>
      </c>
      <c r="V82" s="103">
        <f>IF(+'2grid'!V82*CW$2&lt;0,0,+'2grid'!V82*CW$2)</f>
        <v>0</v>
      </c>
      <c r="W82" s="103">
        <f>IF(+'2grid'!W82*CX$2&lt;0,0,+'2grid'!W82*CX$2)</f>
        <v>0</v>
      </c>
      <c r="X82" s="103">
        <f>IF(+'2grid'!X82*CY$2&lt;0,0,+'2grid'!X82*CY$2)</f>
        <v>0</v>
      </c>
      <c r="Y82" s="103">
        <f>IF(+'2grid'!Y82*CZ$2&lt;0,0,+'2grid'!Y82*CZ$2)</f>
        <v>0</v>
      </c>
      <c r="Z82" s="103">
        <f>IF(+'2grid'!Z82*DA$2&lt;0,0,+'2grid'!Z82*DA$2)</f>
        <v>0</v>
      </c>
      <c r="AA82" s="103">
        <f>IF(+'2grid'!AA82*DB$2&lt;0,0,+'2grid'!AA82*DB$2)</f>
        <v>0</v>
      </c>
      <c r="AB82" s="103">
        <f>IF(+'2grid'!AB82*DC$2&lt;0,0,+'2grid'!AB82*DC$2)</f>
        <v>0</v>
      </c>
      <c r="AC82" s="103">
        <f>IF(+'2grid'!AC82*DD$2&lt;0,0,+'2grid'!AC82*DD$2)</f>
        <v>0</v>
      </c>
      <c r="AD82" s="103">
        <f>IF(+'2grid'!AD82*DE$2&lt;0,0,+'2grid'!AD82*DE$2)</f>
        <v>0</v>
      </c>
      <c r="AE82" s="103">
        <f>IF(+'2grid'!AE82*DF$2&lt;0,0,+'2grid'!AE82*DF$2)</f>
        <v>0</v>
      </c>
      <c r="AF82" s="103">
        <f>IF(+'2grid'!AF82*DG$2&lt;0,0,+'2grid'!AF82*DG$2)</f>
        <v>0</v>
      </c>
      <c r="AG82" s="103">
        <f>IF(+'2grid'!AG82*DH$2&lt;0,0,+'2grid'!AG82*DH$2)</f>
        <v>0</v>
      </c>
      <c r="AH82" s="103">
        <f>IF(+'2grid'!AH82*DI$2&lt;0,0,+'2grid'!AH82*DI$2)</f>
        <v>0</v>
      </c>
      <c r="AI82" s="103">
        <f>IF(+'2grid'!AI82*DJ$2&lt;0,0,+'2grid'!AI82*DJ$2)</f>
        <v>0</v>
      </c>
      <c r="AJ82" s="103">
        <f>IF(+'2grid'!AJ82*DK$2&lt;0,0,+'2grid'!AJ82*DK$2)</f>
        <v>0</v>
      </c>
      <c r="AK82" s="103">
        <f>IF(+'2grid'!AK82*DL$2&lt;0,0,+'2grid'!AK82*DL$2)</f>
        <v>0</v>
      </c>
      <c r="AL82" s="103">
        <f>IF(+'2grid'!AL82*DM$2&lt;0,0,+'2grid'!AL82*DM$2)</f>
        <v>0</v>
      </c>
      <c r="AM82" s="103">
        <f>IF(+'2grid'!AM82*DN$2&lt;0,0,+'2grid'!AM82*DN$2)</f>
        <v>0</v>
      </c>
      <c r="AN82" s="103">
        <f>IF(+'2grid'!AN82*DO$2&lt;0,0,+'2grid'!AN82*DO$2)</f>
        <v>0</v>
      </c>
      <c r="AO82" s="103">
        <f>IF(+'2grid'!AO82*DP$2&lt;0,0,+'2grid'!AO82*DP$2)</f>
        <v>0</v>
      </c>
      <c r="AP82" s="103">
        <f>IF(+'2grid'!AP82*DQ$2&lt;0,0,+'2grid'!AP82*DQ$2)</f>
        <v>0</v>
      </c>
      <c r="AQ82" s="103">
        <f>IF(+'2grid'!AQ82*DR$2&lt;0,0,+'2grid'!AQ82*DR$2)</f>
        <v>0</v>
      </c>
      <c r="AR82" s="103">
        <f>IF(+'2grid'!AR82*DS$2&lt;0,0,+'2grid'!AR82*DS$2)</f>
        <v>0</v>
      </c>
      <c r="AS82" s="103">
        <f>IF(+'2grid'!AS82*DT$2&lt;0,0,+'2grid'!AS82*DT$2)</f>
        <v>0</v>
      </c>
      <c r="AT82" s="103">
        <f>IF(+'2grid'!AT82*DU$2&lt;0,0,+'2grid'!AT82*DU$2)</f>
        <v>0</v>
      </c>
      <c r="AU82" s="103">
        <f>IF(+'2grid'!AU82*DV$2&lt;0,0,+'2grid'!AU82*DV$2)</f>
        <v>0</v>
      </c>
      <c r="AV82" s="103">
        <f>IF(+'2grid'!AV82*DW$2&lt;0,0,+'2grid'!AV82*DW$2)</f>
        <v>0</v>
      </c>
      <c r="AW82" s="103">
        <f>IF(+'2grid'!AW82*DX$2&lt;0,0,+'2grid'!AW82*DX$2)</f>
        <v>0</v>
      </c>
      <c r="AX82" s="103">
        <f>IF(+'2grid'!AX82*DY$2&lt;0,0,+'2grid'!AX82*DY$2)</f>
        <v>0</v>
      </c>
      <c r="AY82" s="103">
        <f>IF(+'2grid'!AY82*DZ$2&lt;0,0,+'2grid'!AY82*DZ$2)</f>
        <v>0</v>
      </c>
      <c r="AZ82" s="103">
        <f>IF(+'2grid'!AZ82*EA$2&lt;0,0,+'2grid'!AZ82*EA$2)</f>
        <v>0</v>
      </c>
      <c r="BA82" s="103">
        <f>IF(+'2grid'!BA82*EB$2&lt;0,0,+'2grid'!BA82*EB$2)</f>
        <v>0</v>
      </c>
      <c r="BB82" s="103">
        <f>IF(+'2grid'!BB82*EC$2&lt;0,0,+'2grid'!BB82*EC$2)</f>
        <v>0</v>
      </c>
      <c r="BC82" s="103">
        <f>IF(+'2grid'!BC82*ED$2&lt;0,0,+'2grid'!BC82*ED$2)</f>
        <v>0</v>
      </c>
      <c r="BD82" s="103">
        <f>IF(+'2grid'!BD82*EE$2&lt;0,0,+'2grid'!BD82*EE$2)</f>
        <v>0</v>
      </c>
      <c r="BE82" s="103">
        <f>IF(+'2grid'!BE82*EF$2&lt;0,0,+'2grid'!BE82*EF$2)</f>
        <v>0</v>
      </c>
      <c r="BF82" s="103">
        <f>IF(+'2grid'!BF82*EG$2&lt;0,0,+'2grid'!BF82*EG$2)</f>
        <v>0</v>
      </c>
      <c r="BG82" s="103">
        <f>IF(+'2grid'!BG82*EH$2&lt;0,0,+'2grid'!BG82*EH$2)</f>
        <v>0</v>
      </c>
      <c r="BH82" s="103">
        <f>IF(+'2grid'!BH82*EI$2&lt;0,0,+'2grid'!BH82*EI$2)</f>
        <v>0</v>
      </c>
      <c r="BI82" s="103">
        <f>IF(+'2grid'!BI82*EJ$2&lt;0,0,+'2grid'!BI82*EJ$2)</f>
        <v>0</v>
      </c>
      <c r="BJ82" s="103">
        <f>IF(+'2grid'!BJ82*EK$2&lt;0,0,+'2grid'!BJ82*EK$2)</f>
        <v>0</v>
      </c>
      <c r="BK82" s="103">
        <f>IF(+'2grid'!BK82*EL$2&lt;0,0,+'2grid'!BK82*EL$2)</f>
        <v>0</v>
      </c>
      <c r="BL82" s="103">
        <f>IF(+'2grid'!BL82*EM$2&lt;0,0,+'2grid'!BL82*EM$2)</f>
        <v>0</v>
      </c>
      <c r="BM82" s="103">
        <f>IF(+'2grid'!BM82*EN$2&lt;0,0,+'2grid'!BM82*EN$2)</f>
        <v>0</v>
      </c>
      <c r="BN82" s="103">
        <f>IF(+'2grid'!BN82*EO$2&lt;0,0,+'2grid'!BN82*EO$2)</f>
        <v>0</v>
      </c>
      <c r="BO82" s="103">
        <f>IF(+'2grid'!BO82*EP$2&lt;0,0,+'2grid'!BO82*EP$2)</f>
        <v>0</v>
      </c>
      <c r="BP82" s="103">
        <f>IF(+'2grid'!BP82*EQ$2&lt;0,0,+'2grid'!BP82*EQ$2)</f>
        <v>0</v>
      </c>
      <c r="BQ82" s="103">
        <f>IF(+'2grid'!BQ82*ER$2&lt;0,0,+'2grid'!BQ82*ER$2)</f>
        <v>0</v>
      </c>
      <c r="BR82" s="103">
        <f>IF(+'2grid'!BR82*ES$2&lt;0,0,+'2grid'!BR82*ES$2)</f>
        <v>0</v>
      </c>
      <c r="BS82" s="103">
        <f>IF(+'2grid'!BS82*ET$2&lt;0,0,+'2grid'!BS82*ET$2)</f>
        <v>0</v>
      </c>
      <c r="BT82" s="103">
        <f>IF(+'2grid'!BT82*EU$2&lt;0,0,+'2grid'!BT82*EU$2)</f>
        <v>0</v>
      </c>
      <c r="BU82" s="103">
        <f>IF(+'2grid'!BU82*EV$2&lt;0,0,+'2grid'!BU82*EV$2)</f>
        <v>0</v>
      </c>
      <c r="BV82" s="103">
        <f>IF(+'2grid'!BV82*EW$2&lt;0,0,+'2grid'!BV82*EW$2)</f>
        <v>0</v>
      </c>
      <c r="BW82" s="103">
        <f>IF(+'2grid'!BW82*EX$2&lt;0,0,+'2grid'!BW82*EX$2)</f>
        <v>0</v>
      </c>
      <c r="BX82" s="103">
        <f>IF(+'2grid'!BX82*EY$2&lt;0,0,+'2grid'!BX82*EY$2)</f>
        <v>0</v>
      </c>
      <c r="BY82" s="103">
        <f>IF(+'2grid'!BY82*EZ$2&lt;0,0,+'2grid'!BY82*EZ$2)</f>
        <v>0</v>
      </c>
      <c r="BZ82" s="103">
        <f>IF(+'2grid'!BZ82*FA$2&lt;0,0,+'2grid'!BZ82*FA$2)</f>
        <v>0</v>
      </c>
      <c r="CA82" s="103">
        <f>IF(+'2grid'!CA82*FB$2&lt;0,0,+'2grid'!CA82*FB$2)</f>
        <v>0</v>
      </c>
    </row>
    <row r="83" spans="1:79" x14ac:dyDescent="0.2">
      <c r="A83" s="9">
        <f>+data!B85</f>
        <v>296</v>
      </c>
      <c r="B83" s="103">
        <f>IF(+'2grid'!B83*CC$2&lt;0,0,+'2grid'!B83*CC$2)</f>
        <v>0</v>
      </c>
      <c r="C83" s="103">
        <f>IF(+'2grid'!C83*CD$2&lt;0,0,+'2grid'!C83*CD$2)</f>
        <v>0</v>
      </c>
      <c r="D83" s="103">
        <f>IF(+'2grid'!D83*CE$2&lt;0,0,+'2grid'!D83*CE$2)</f>
        <v>0</v>
      </c>
      <c r="E83" s="103">
        <f>IF(+'2grid'!E83*CF$2&lt;0,0,+'2grid'!E83*CF$2)</f>
        <v>0</v>
      </c>
      <c r="F83" s="103">
        <f>IF(+'2grid'!F83*CG$2&lt;0,0,+'2grid'!F83*CG$2)</f>
        <v>0</v>
      </c>
      <c r="G83" s="103">
        <f>IF(+'2grid'!G83*CH$2&lt;0,0,+'2grid'!G83*CH$2)</f>
        <v>0</v>
      </c>
      <c r="H83" s="103">
        <f>IF(+'2grid'!H83*CI$2&lt;0,0,+'2grid'!H83*CI$2)</f>
        <v>0</v>
      </c>
      <c r="I83" s="103">
        <f>IF(+'2grid'!I83*CJ$2&lt;0,0,+'2grid'!I83*CJ$2)</f>
        <v>0</v>
      </c>
      <c r="J83" s="103">
        <f>IF(+'2grid'!J83*CK$2&lt;0,0,+'2grid'!J83*CK$2)</f>
        <v>0</v>
      </c>
      <c r="K83" s="103">
        <f>IF(+'2grid'!K83*CL$2&lt;0,0,+'2grid'!K83*CL$2)</f>
        <v>0</v>
      </c>
      <c r="L83" s="103">
        <f>IF(+'2grid'!L83*CM$2&lt;0,0,+'2grid'!L83*CM$2)</f>
        <v>0</v>
      </c>
      <c r="M83" s="103">
        <f>IF(+'2grid'!M83*CN$2&lt;0,0,+'2grid'!M83*CN$2)</f>
        <v>0</v>
      </c>
      <c r="N83" s="103">
        <f>IF(+'2grid'!N83*CO$2&lt;0,0,+'2grid'!N83*CO$2)</f>
        <v>0</v>
      </c>
      <c r="O83" s="103">
        <f>IF(+'2grid'!O83*CP$2&lt;0,0,+'2grid'!O83*CP$2)</f>
        <v>0</v>
      </c>
      <c r="P83" s="103">
        <f>IF(+'2grid'!P83*CQ$2&lt;0,0,+'2grid'!P83*CQ$2)</f>
        <v>0</v>
      </c>
      <c r="Q83" s="103">
        <f>IF(+'2grid'!Q83*CR$2&lt;0,0,+'2grid'!Q83*CR$2)</f>
        <v>0</v>
      </c>
      <c r="R83" s="103">
        <f>IF(+'2grid'!R83*CS$2&lt;0,0,+'2grid'!R83*CS$2)</f>
        <v>0</v>
      </c>
      <c r="S83" s="103">
        <f>IF(+'2grid'!S83*CT$2&lt;0,0,+'2grid'!S83*CT$2)</f>
        <v>0</v>
      </c>
      <c r="T83" s="103">
        <f>IF(+'2grid'!T83*CU$2&lt;0,0,+'2grid'!T83*CU$2)</f>
        <v>0</v>
      </c>
      <c r="U83" s="103">
        <f>IF(+'2grid'!U83*CV$2&lt;0,0,+'2grid'!U83*CV$2)</f>
        <v>0</v>
      </c>
      <c r="V83" s="103">
        <f>IF(+'2grid'!V83*CW$2&lt;0,0,+'2grid'!V83*CW$2)</f>
        <v>0</v>
      </c>
      <c r="W83" s="103">
        <f>IF(+'2grid'!W83*CX$2&lt;0,0,+'2grid'!W83*CX$2)</f>
        <v>0</v>
      </c>
      <c r="X83" s="103">
        <f>IF(+'2grid'!X83*CY$2&lt;0,0,+'2grid'!X83*CY$2)</f>
        <v>1.2177478561402044</v>
      </c>
      <c r="Y83" s="103">
        <f>IF(+'2grid'!Y83*CZ$2&lt;0,0,+'2grid'!Y83*CZ$2)</f>
        <v>1.7443887487561784</v>
      </c>
      <c r="Z83" s="103">
        <f>IF(+'2grid'!Z83*DA$2&lt;0,0,+'2grid'!Z83*DA$2)</f>
        <v>2.3753372643849384</v>
      </c>
      <c r="AA83" s="103">
        <f>IF(+'2grid'!AA83*DB$2&lt;0,0,+'2grid'!AA83*DB$2)</f>
        <v>3.127507277746171</v>
      </c>
      <c r="AB83" s="103">
        <f>IF(+'2grid'!AB83*DC$2&lt;0,0,+'2grid'!AB83*DC$2)</f>
        <v>4.0203079128697023</v>
      </c>
      <c r="AC83" s="103">
        <f>IF(+'2grid'!AC83*DD$2&lt;0,0,+'2grid'!AC83*DD$2)</f>
        <v>5.0759917604988498</v>
      </c>
      <c r="AD83" s="103">
        <f>IF(+'2grid'!AD83*DE$2&lt;0,0,+'2grid'!AD83*DE$2)</f>
        <v>5.5583359023074737</v>
      </c>
      <c r="AE83" s="103">
        <f>IF(+'2grid'!AE83*DF$2&lt;0,0,+'2grid'!AE83*DF$2)</f>
        <v>6.0775096301457951</v>
      </c>
      <c r="AF83" s="103">
        <f>IF(+'2grid'!AF83*DG$2&lt;0,0,+'2grid'!AF83*DG$2)</f>
        <v>6.6360596932037161</v>
      </c>
      <c r="AG83" s="103">
        <f>IF(+'2grid'!AG83*DH$2&lt;0,0,+'2grid'!AG83*DH$2)</f>
        <v>7.2366992138085342</v>
      </c>
      <c r="AH83" s="103">
        <f>IF(+'2grid'!AH83*DI$2&lt;0,0,+'2grid'!AH83*DI$2)</f>
        <v>7.8823181620238616</v>
      </c>
      <c r="AI83" s="103">
        <f>IF(+'2grid'!AI83*DJ$2&lt;0,0,+'2grid'!AI83*DJ$2)</f>
        <v>8.5759944728179907</v>
      </c>
      <c r="AJ83" s="103">
        <f>IF(+'2grid'!AJ83*DK$2&lt;0,0,+'2grid'!AJ83*DK$2)</f>
        <v>9.3210058444689725</v>
      </c>
      <c r="AK83" s="103">
        <f>IF(+'2grid'!AK83*DL$2&lt;0,0,+'2grid'!AK83*DL$2)</f>
        <v>10.120842259166393</v>
      </c>
      <c r="AL83" s="103">
        <f>IF(+'2grid'!AL83*DM$2&lt;0,0,+'2grid'!AL83*DM$2)</f>
        <v>10.979219269196586</v>
      </c>
      <c r="AM83" s="103">
        <f>IF(+'2grid'!AM83*DN$2&lt;0,0,+'2grid'!AM83*DN$2)</f>
        <v>11.900092094666947</v>
      </c>
      <c r="AN83" s="103">
        <f>IF(+'2grid'!AN83*DO$2&lt;0,0,+'2grid'!AN83*DO$2)</f>
        <v>12.887670581444819</v>
      </c>
      <c r="AO83" s="103">
        <f>IF(+'2grid'!AO83*DP$2&lt;0,0,+'2grid'!AO83*DP$2)</f>
        <v>13.985175168283172</v>
      </c>
      <c r="AP83" s="103">
        <f>IF(+'2grid'!AP83*DQ$2&lt;0,0,+'2grid'!AP83*DQ$2)</f>
        <v>15.16505378736694</v>
      </c>
      <c r="AQ83" s="103">
        <f>IF(+'2grid'!AQ83*DR$2&lt;0,0,+'2grid'!AQ83*DR$2)</f>
        <v>16.43308301608818</v>
      </c>
      <c r="AR83" s="103">
        <f>IF(+'2grid'!AR83*DS$2&lt;0,0,+'2grid'!AR83*DS$2)</f>
        <v>17.79542764981888</v>
      </c>
      <c r="AS83" s="103">
        <f>IF(+'2grid'!AS83*DT$2&lt;0,0,+'2grid'!AS83*DT$2)</f>
        <v>19.258666042084059</v>
      </c>
      <c r="AT83" s="103">
        <f>IF(+'2grid'!AT83*DU$2&lt;0,0,+'2grid'!AT83*DU$2)</f>
        <v>20.413976795892466</v>
      </c>
      <c r="AU83" s="103">
        <f>IF(+'2grid'!AU83*DV$2&lt;0,0,+'2grid'!AU83*DV$2)</f>
        <v>21.626322500764228</v>
      </c>
      <c r="AV83" s="103">
        <f>IF(+'2grid'!AV83*DW$2&lt;0,0,+'2grid'!AV83*DW$2)</f>
        <v>22.898271559894795</v>
      </c>
      <c r="AW83" s="103">
        <f>IF(+'2grid'!AW83*DX$2&lt;0,0,+'2grid'!AW83*DX$2)</f>
        <v>24.232501982732195</v>
      </c>
      <c r="AX83" s="103">
        <f>IF(+'2grid'!AX83*DY$2&lt;0,0,+'2grid'!AX83*DY$2)</f>
        <v>25.297477996882371</v>
      </c>
      <c r="AY83" s="103">
        <f>IF(+'2grid'!AY83*DZ$2&lt;0,0,+'2grid'!AY83*DZ$2)</f>
        <v>26.181499905922973</v>
      </c>
      <c r="AZ83" s="103">
        <f>IF(+'2grid'!AZ83*EA$2&lt;0,0,+'2grid'!AZ83*EA$2)</f>
        <v>27.094341773611582</v>
      </c>
      <c r="BA83" s="103">
        <f>IF(+'2grid'!BA83*EB$2&lt;0,0,+'2grid'!BA83*EB$2)</f>
        <v>28.036903260329929</v>
      </c>
      <c r="BB83" s="103">
        <f>IF(+'2grid'!BB83*EC$2&lt;0,0,+'2grid'!BB83*EC$2)</f>
        <v>29.010111287662323</v>
      </c>
      <c r="BC83" s="103">
        <f>IF(+'2grid'!BC83*ED$2&lt;0,0,+'2grid'!BC83*ED$2)</f>
        <v>36.972000000000001</v>
      </c>
      <c r="BD83" s="103">
        <f>IF(+'2grid'!BD83*EE$2&lt;0,0,+'2grid'!BD83*EE$2)</f>
        <v>36.327999999999996</v>
      </c>
      <c r="BE83" s="103">
        <f>IF(+'2grid'!BE83*EF$2&lt;0,0,+'2grid'!BE83*EF$2)</f>
        <v>36.631999999999998</v>
      </c>
      <c r="BF83" s="103">
        <f>IF(+'2grid'!BF83*EG$2&lt;0,0,+'2grid'!BF83*EG$2)</f>
        <v>37.908000000000001</v>
      </c>
      <c r="BG83" s="103">
        <f>IF(+'2grid'!BG83*EH$2&lt;0,0,+'2grid'!BG83*EH$2)</f>
        <v>33.32</v>
      </c>
      <c r="BH83" s="103">
        <f>IF(+'2grid'!BH83*EI$2&lt;0,0,+'2grid'!BH83*EI$2)</f>
        <v>33.32</v>
      </c>
      <c r="BI83" s="103">
        <f>IF(+'2grid'!BI83*EJ$2&lt;0,0,+'2grid'!BI83*EJ$2)</f>
        <v>33.32</v>
      </c>
      <c r="BJ83" s="103">
        <f>IF(+'2grid'!BJ83*EK$2&lt;0,0,+'2grid'!BJ83*EK$2)</f>
        <v>33.32</v>
      </c>
      <c r="BK83" s="103">
        <f>IF(+'2grid'!BK83*EL$2&lt;0,0,+'2grid'!BK83*EL$2)</f>
        <v>33.32</v>
      </c>
      <c r="BL83" s="103">
        <f>IF(+'2grid'!BL83*EM$2&lt;0,0,+'2grid'!BL83*EM$2)</f>
        <v>33.32</v>
      </c>
      <c r="BM83" s="103">
        <f>IF(+'2grid'!BM83*EN$2&lt;0,0,+'2grid'!BM83*EN$2)</f>
        <v>33.32</v>
      </c>
      <c r="BN83" s="103">
        <f>IF(+'2grid'!BN83*EO$2&lt;0,0,+'2grid'!BN83*EO$2)</f>
        <v>33.32</v>
      </c>
      <c r="BO83" s="103">
        <f>IF(+'2grid'!BO83*EP$2&lt;0,0,+'2grid'!BO83*EP$2)</f>
        <v>33.32</v>
      </c>
      <c r="BP83" s="103">
        <f>IF(+'2grid'!BP83*EQ$2&lt;0,0,+'2grid'!BP83*EQ$2)</f>
        <v>33.32</v>
      </c>
      <c r="BQ83" s="103">
        <f>IF(+'2grid'!BQ83*ER$2&lt;0,0,+'2grid'!BQ83*ER$2)</f>
        <v>33.32</v>
      </c>
      <c r="BR83" s="103">
        <f>IF(+'2grid'!BR83*ES$2&lt;0,0,+'2grid'!BR83*ES$2)</f>
        <v>33.32</v>
      </c>
      <c r="BS83" s="103">
        <f>IF(+'2grid'!BS83*ET$2&lt;0,0,+'2grid'!BS83*ET$2)</f>
        <v>33.32</v>
      </c>
      <c r="BT83" s="103">
        <f>IF(+'2grid'!BT83*EU$2&lt;0,0,+'2grid'!BT83*EU$2)</f>
        <v>33.32</v>
      </c>
      <c r="BU83" s="103">
        <f>IF(+'2grid'!BU83*EV$2&lt;0,0,+'2grid'!BU83*EV$2)</f>
        <v>33.32</v>
      </c>
      <c r="BV83" s="103">
        <f>IF(+'2grid'!BV83*EW$2&lt;0,0,+'2grid'!BV83*EW$2)</f>
        <v>33.32</v>
      </c>
      <c r="BW83" s="103">
        <f>IF(+'2grid'!BW83*EX$2&lt;0,0,+'2grid'!BW83*EX$2)</f>
        <v>33.32</v>
      </c>
      <c r="BX83" s="103">
        <f>IF(+'2grid'!BX83*EY$2&lt;0,0,+'2grid'!BX83*EY$2)</f>
        <v>33.32</v>
      </c>
      <c r="BY83" s="103">
        <f>IF(+'2grid'!BY83*EZ$2&lt;0,0,+'2grid'!BY83*EZ$2)</f>
        <v>33.32</v>
      </c>
      <c r="BZ83" s="103">
        <f>IF(+'2grid'!BZ83*FA$2&lt;0,0,+'2grid'!BZ83*FA$2)</f>
        <v>33.32</v>
      </c>
      <c r="CA83" s="103">
        <f>IF(+'2grid'!CA83*FB$2&lt;0,0,+'2grid'!CA83*FB$2)</f>
        <v>33.32</v>
      </c>
    </row>
    <row r="84" spans="1:79" x14ac:dyDescent="0.2">
      <c r="A84" s="9">
        <f>+data!B86</f>
        <v>300</v>
      </c>
      <c r="B84" s="103">
        <f>IF(+'2grid'!B84*CC$2&lt;0,0,+'2grid'!B84*CC$2)</f>
        <v>0</v>
      </c>
      <c r="C84" s="103">
        <f>IF(+'2grid'!C84*CD$2&lt;0,0,+'2grid'!C84*CD$2)</f>
        <v>0</v>
      </c>
      <c r="D84" s="103">
        <f>IF(+'2grid'!D84*CE$2&lt;0,0,+'2grid'!D84*CE$2)</f>
        <v>0</v>
      </c>
      <c r="E84" s="103">
        <f>IF(+'2grid'!E84*CF$2&lt;0,0,+'2grid'!E84*CF$2)</f>
        <v>0</v>
      </c>
      <c r="F84" s="103">
        <f>IF(+'2grid'!F84*CG$2&lt;0,0,+'2grid'!F84*CG$2)</f>
        <v>0</v>
      </c>
      <c r="G84" s="103">
        <f>IF(+'2grid'!G84*CH$2&lt;0,0,+'2grid'!G84*CH$2)</f>
        <v>0</v>
      </c>
      <c r="H84" s="103">
        <f>IF(+'2grid'!H84*CI$2&lt;0,0,+'2grid'!H84*CI$2)</f>
        <v>0</v>
      </c>
      <c r="I84" s="103">
        <f>IF(+'2grid'!I84*CJ$2&lt;0,0,+'2grid'!I84*CJ$2)</f>
        <v>0</v>
      </c>
      <c r="J84" s="103">
        <f>IF(+'2grid'!J84*CK$2&lt;0,0,+'2grid'!J84*CK$2)</f>
        <v>0</v>
      </c>
      <c r="K84" s="103">
        <f>IF(+'2grid'!K84*CL$2&lt;0,0,+'2grid'!K84*CL$2)</f>
        <v>0</v>
      </c>
      <c r="L84" s="103">
        <f>IF(+'2grid'!L84*CM$2&lt;0,0,+'2grid'!L84*CM$2)</f>
        <v>0</v>
      </c>
      <c r="M84" s="103">
        <f>IF(+'2grid'!M84*CN$2&lt;0,0,+'2grid'!M84*CN$2)</f>
        <v>0</v>
      </c>
      <c r="N84" s="103">
        <f>IF(+'2grid'!N84*CO$2&lt;0,0,+'2grid'!N84*CO$2)</f>
        <v>0</v>
      </c>
      <c r="O84" s="103">
        <f>IF(+'2grid'!O84*CP$2&lt;0,0,+'2grid'!O84*CP$2)</f>
        <v>0</v>
      </c>
      <c r="P84" s="103">
        <f>IF(+'2grid'!P84*CQ$2&lt;0,0,+'2grid'!P84*CQ$2)</f>
        <v>0</v>
      </c>
      <c r="Q84" s="103">
        <f>IF(+'2grid'!Q84*CR$2&lt;0,0,+'2grid'!Q84*CR$2)</f>
        <v>0</v>
      </c>
      <c r="R84" s="103">
        <f>IF(+'2grid'!R84*CS$2&lt;0,0,+'2grid'!R84*CS$2)</f>
        <v>0</v>
      </c>
      <c r="S84" s="103">
        <f>IF(+'2grid'!S84*CT$2&lt;0,0,+'2grid'!S84*CT$2)</f>
        <v>0</v>
      </c>
      <c r="T84" s="103">
        <f>IF(+'2grid'!T84*CU$2&lt;0,0,+'2grid'!T84*CU$2)</f>
        <v>0</v>
      </c>
      <c r="U84" s="103">
        <f>IF(+'2grid'!U84*CV$2&lt;0,0,+'2grid'!U84*CV$2)</f>
        <v>12.402396018728421</v>
      </c>
      <c r="V84" s="103">
        <f>IF(+'2grid'!V84*CW$2&lt;0,0,+'2grid'!V84*CW$2)</f>
        <v>39.165461111773894</v>
      </c>
      <c r="W84" s="103">
        <f>IF(+'2grid'!W84*CX$2&lt;0,0,+'2grid'!W84*CX$2)</f>
        <v>70.497830001193108</v>
      </c>
      <c r="X84" s="103">
        <f>IF(+'2grid'!X84*CY$2&lt;0,0,+'2grid'!X84*CY$2)</f>
        <v>106.92170883514294</v>
      </c>
      <c r="Y84" s="103">
        <f>IF(+'2grid'!Y84*CZ$2&lt;0,0,+'2grid'!Y84*CZ$2)</f>
        <v>146.87047916915228</v>
      </c>
      <c r="Z84" s="103">
        <f>IF(+'2grid'!Z84*DA$2&lt;0,0,+'2grid'!Z84*DA$2)</f>
        <v>129.24602166885404</v>
      </c>
      <c r="AA84" s="103">
        <f>IF(+'2grid'!AA84*DB$2&lt;0,0,+'2grid'!AA84*DB$2)</f>
        <v>169.71699815102036</v>
      </c>
      <c r="AB84" s="103">
        <f>IF(+'2grid'!AB84*DC$2&lt;0,0,+'2grid'!AB84*DC$2)</f>
        <v>293.74095833830472</v>
      </c>
      <c r="AC84" s="103">
        <f>IF(+'2grid'!AC84*DD$2&lt;0,0,+'2grid'!AC84*DD$2)</f>
        <v>332.90641945007877</v>
      </c>
      <c r="AD84" s="103">
        <f>IF(+'2grid'!AD84*DE$2&lt;0,0,+'2grid'!AD84*DE$2)</f>
        <v>361.84116584459298</v>
      </c>
      <c r="AE84" s="103">
        <f>IF(+'2grid'!AE84*DF$2&lt;0,0,+'2grid'!AE84*DF$2)</f>
        <v>391.97733451730056</v>
      </c>
      <c r="AF84" s="103">
        <f>IF(+'2grid'!AF84*DG$2&lt;0,0,+'2grid'!AF84*DG$2)</f>
        <v>423.31492546820141</v>
      </c>
      <c r="AG84" s="103">
        <f>IF(+'2grid'!AG84*DH$2&lt;0,0,+'2grid'!AG84*DH$2)</f>
        <v>455.85393869729529</v>
      </c>
      <c r="AH84" s="103">
        <f>IF(+'2grid'!AH84*DI$2&lt;0,0,+'2grid'!AH84*DI$2)</f>
        <v>489.59437420458221</v>
      </c>
      <c r="AI84" s="103">
        <f>IF(+'2grid'!AI84*DJ$2&lt;0,0,+'2grid'!AI84*DJ$2)</f>
        <v>524.53623199006256</v>
      </c>
      <c r="AJ84" s="103">
        <f>IF(+'2grid'!AJ84*DK$2&lt;0,0,+'2grid'!AJ84*DK$2)</f>
        <v>560.67951205373606</v>
      </c>
      <c r="AK84" s="103">
        <f>IF(+'2grid'!AK84*DL$2&lt;0,0,+'2grid'!AK84*DL$2)</f>
        <v>598.02421439560237</v>
      </c>
      <c r="AL84" s="103">
        <f>IF(+'2grid'!AL84*DM$2&lt;0,0,+'2grid'!AL84*DM$2)</f>
        <v>636.57033901566206</v>
      </c>
      <c r="AM84" s="103">
        <f>IF(+'2grid'!AM84*DN$2&lt;0,0,+'2grid'!AM84*DN$2)</f>
        <v>676.31788591391523</v>
      </c>
      <c r="AN84" s="103">
        <f>IF(+'2grid'!AN84*DO$2&lt;0,0,+'2grid'!AN84*DO$2)</f>
        <v>717.26685509036122</v>
      </c>
      <c r="AO84" s="103">
        <f>IF(+'2grid'!AO84*DP$2&lt;0,0,+'2grid'!AO84*DP$2)</f>
        <v>759.41724654500058</v>
      </c>
      <c r="AP84" s="103">
        <f>IF(+'2grid'!AP84*DQ$2&lt;0,0,+'2grid'!AP84*DQ$2)</f>
        <v>854.83266511165232</v>
      </c>
      <c r="AQ84" s="103">
        <f>IF(+'2grid'!AQ84*DR$2&lt;0,0,+'2grid'!AQ84*DR$2)</f>
        <v>961.46037188538298</v>
      </c>
      <c r="AR84" s="103">
        <f>IF(+'2grid'!AR84*DS$2&lt;0,0,+'2grid'!AR84*DS$2)</f>
        <v>1080.9249501931083</v>
      </c>
      <c r="AS84" s="103">
        <f>IF(+'2grid'!AS84*DT$2&lt;0,0,+'2grid'!AS84*DT$2)</f>
        <v>1214.2295580454388</v>
      </c>
      <c r="AT84" s="103">
        <f>IF(+'2grid'!AT84*DU$2&lt;0,0,+'2grid'!AT84*DU$2)</f>
        <v>1363.5314290404101</v>
      </c>
      <c r="AU84" s="103">
        <f>IF(+'2grid'!AU84*DV$2&lt;0,0,+'2grid'!AU84*DV$2)</f>
        <v>1545.6356792318622</v>
      </c>
      <c r="AV84" s="103">
        <f>IF(+'2grid'!AV84*DW$2&lt;0,0,+'2grid'!AV84*DW$2)</f>
        <v>1750.7149111176291</v>
      </c>
      <c r="AW84" s="103">
        <f>IF(+'2grid'!AW84*DX$2&lt;0,0,+'2grid'!AW84*DX$2)</f>
        <v>1982.2579839735477</v>
      </c>
      <c r="AX84" s="103">
        <f>IF(+'2grid'!AX84*DY$2&lt;0,0,+'2grid'!AX84*DY$2)</f>
        <v>2144.1659113850292</v>
      </c>
      <c r="AY84" s="103">
        <f>IF(+'2grid'!AY84*DZ$2&lt;0,0,+'2grid'!AY84*DZ$2)</f>
        <v>2317.5613296436672</v>
      </c>
      <c r="AZ84" s="103">
        <f>IF(+'2grid'!AZ84*EA$2&lt;0,0,+'2grid'!AZ84*EA$2)</f>
        <v>2604.8036413506175</v>
      </c>
      <c r="BA84" s="103">
        <f>IF(+'2grid'!BA84*EB$2&lt;0,0,+'2grid'!BA84*EB$2)</f>
        <v>3011.67565294934</v>
      </c>
      <c r="BB84" s="103">
        <f>IF(+'2grid'!BB84*EC$2&lt;0,0,+'2grid'!BB84*EC$2)</f>
        <v>3156.8591963330759</v>
      </c>
      <c r="BC84" s="103">
        <f>IF(+'2grid'!BC84*ED$2&lt;0,0,+'2grid'!BC84*ED$2)</f>
        <v>3507.5999999999995</v>
      </c>
      <c r="BD84" s="103">
        <f>IF(+'2grid'!BD84*EE$2&lt;0,0,+'2grid'!BD84*EE$2)</f>
        <v>3737.9599999999987</v>
      </c>
      <c r="BE84" s="103">
        <f>IF(+'2grid'!BE84*EF$2&lt;0,0,+'2grid'!BE84*EF$2)</f>
        <v>3783.6999999999989</v>
      </c>
      <c r="BF84" s="103">
        <f>IF(+'2grid'!BF84*EG$2&lt;0,0,+'2grid'!BF84*EG$2)</f>
        <v>3855.924</v>
      </c>
      <c r="BG84" s="103">
        <f>IF(+'2grid'!BG84*EH$2&lt;0,0,+'2grid'!BG84*EH$2)</f>
        <v>3776.9199999999987</v>
      </c>
      <c r="BH84" s="103">
        <f>IF(+'2grid'!BH84*EI$2&lt;0,0,+'2grid'!BH84*EI$2)</f>
        <v>3774.9599999999991</v>
      </c>
      <c r="BI84" s="103">
        <f>IF(+'2grid'!BI84*EJ$2&lt;0,0,+'2grid'!BI84*EJ$2)</f>
        <v>3769.079999999999</v>
      </c>
      <c r="BJ84" s="103">
        <f>IF(+'2grid'!BJ84*EK$2&lt;0,0,+'2grid'!BJ84*EK$2)</f>
        <v>3072.2999999999997</v>
      </c>
      <c r="BK84" s="103">
        <f>IF(+'2grid'!BK84*EL$2&lt;0,0,+'2grid'!BK84*EL$2)</f>
        <v>3685.7799999999993</v>
      </c>
      <c r="BL84" s="103">
        <f>IF(+'2grid'!BL84*EM$2&lt;0,0,+'2grid'!BL84*EM$2)</f>
        <v>3084.059999999999</v>
      </c>
      <c r="BM84" s="103">
        <f>IF(+'2grid'!BM84*EN$2&lt;0,0,+'2grid'!BM84*EN$2)</f>
        <v>3647.5600000000004</v>
      </c>
      <c r="BN84" s="103">
        <f>IF(+'2grid'!BN84*EO$2&lt;0,0,+'2grid'!BN84*EO$2)</f>
        <v>3179.6099999999997</v>
      </c>
      <c r="BO84" s="103">
        <f>IF(+'2grid'!BO84*EP$2&lt;0,0,+'2grid'!BO84*EP$2)</f>
        <v>3634.9180000000006</v>
      </c>
      <c r="BP84" s="103">
        <f>IF(+'2grid'!BP84*EQ$2&lt;0,0,+'2grid'!BP84*EQ$2)</f>
        <v>3625.2160000000003</v>
      </c>
      <c r="BQ84" s="103">
        <f>IF(+'2grid'!BQ84*ER$2&lt;0,0,+'2grid'!BQ84*ER$2)</f>
        <v>3605.42</v>
      </c>
      <c r="BR84" s="103">
        <f>IF(+'2grid'!BR84*ES$2&lt;0,0,+'2grid'!BR84*ES$2)</f>
        <v>3615.2200000000003</v>
      </c>
      <c r="BS84" s="103">
        <f>IF(+'2grid'!BS84*ET$2&lt;0,0,+'2grid'!BS84*ET$2)</f>
        <v>3616.1999999999985</v>
      </c>
      <c r="BT84" s="103">
        <f>IF(+'2grid'!BT84*EU$2&lt;0,0,+'2grid'!BT84*EU$2)</f>
        <v>3605.165199999999</v>
      </c>
      <c r="BU84" s="103">
        <f>IF(+'2grid'!BU84*EV$2&lt;0,0,+'2grid'!BU84*EV$2)</f>
        <v>3604.6477599999994</v>
      </c>
      <c r="BV84" s="103">
        <f>IF(+'2grid'!BV84*EW$2&lt;0,0,+'2grid'!BV84*EW$2)</f>
        <v>3605.8508079999979</v>
      </c>
      <c r="BW84" s="103">
        <f>IF(+'2grid'!BW84*EX$2&lt;0,0,+'2grid'!BW84*EX$2)</f>
        <v>3604.6908799999983</v>
      </c>
      <c r="BX84" s="103">
        <f>IF(+'2grid'!BX84*EY$2&lt;0,0,+'2grid'!BX84*EY$2)</f>
        <v>3600.2080463999978</v>
      </c>
      <c r="BY84" s="103">
        <f>IF(+'2grid'!BY84*EZ$2&lt;0,0,+'2grid'!BY84*EZ$2)</f>
        <v>3598.1091477333316</v>
      </c>
      <c r="BZ84" s="103">
        <f>IF(+'2grid'!BZ84*FA$2&lt;0,0,+'2grid'!BZ84*FA$2)</f>
        <v>3598.136040675553</v>
      </c>
      <c r="CA84" s="103">
        <f>IF(+'2grid'!CA84*FB$2&lt;0,0,+'2grid'!CA84*FB$2)</f>
        <v>3595.9138060325895</v>
      </c>
    </row>
    <row r="85" spans="1:79" x14ac:dyDescent="0.2">
      <c r="A85" s="9">
        <f>+data!B87</f>
        <v>304</v>
      </c>
      <c r="B85" s="103">
        <f>IF(+'2grid'!B85*CC$2&lt;0,0,+'2grid'!B85*CC$2)</f>
        <v>0</v>
      </c>
      <c r="C85" s="103">
        <f>IF(+'2grid'!C85*CD$2&lt;0,0,+'2grid'!C85*CD$2)</f>
        <v>0</v>
      </c>
      <c r="D85" s="103">
        <f>IF(+'2grid'!D85*CE$2&lt;0,0,+'2grid'!D85*CE$2)</f>
        <v>0</v>
      </c>
      <c r="E85" s="103">
        <f>IF(+'2grid'!E85*CF$2&lt;0,0,+'2grid'!E85*CF$2)</f>
        <v>0</v>
      </c>
      <c r="F85" s="103">
        <f>IF(+'2grid'!F85*CG$2&lt;0,0,+'2grid'!F85*CG$2)</f>
        <v>0</v>
      </c>
      <c r="G85" s="103">
        <f>IF(+'2grid'!G85*CH$2&lt;0,0,+'2grid'!G85*CH$2)</f>
        <v>0</v>
      </c>
      <c r="H85" s="103">
        <f>IF(+'2grid'!H85*CI$2&lt;0,0,+'2grid'!H85*CI$2)</f>
        <v>0</v>
      </c>
      <c r="I85" s="103">
        <f>IF(+'2grid'!I85*CJ$2&lt;0,0,+'2grid'!I85*CJ$2)</f>
        <v>0</v>
      </c>
      <c r="J85" s="103">
        <f>IF(+'2grid'!J85*CK$2&lt;0,0,+'2grid'!J85*CK$2)</f>
        <v>0</v>
      </c>
      <c r="K85" s="103">
        <f>IF(+'2grid'!K85*CL$2&lt;0,0,+'2grid'!K85*CL$2)</f>
        <v>0</v>
      </c>
      <c r="L85" s="103">
        <f>IF(+'2grid'!L85*CM$2&lt;0,0,+'2grid'!L85*CM$2)</f>
        <v>0</v>
      </c>
      <c r="M85" s="103">
        <f>IF(+'2grid'!M85*CN$2&lt;0,0,+'2grid'!M85*CN$2)</f>
        <v>0</v>
      </c>
      <c r="N85" s="103">
        <f>IF(+'2grid'!N85*CO$2&lt;0,0,+'2grid'!N85*CO$2)</f>
        <v>0</v>
      </c>
      <c r="O85" s="103">
        <f>IF(+'2grid'!O85*CP$2&lt;0,0,+'2grid'!O85*CP$2)</f>
        <v>0</v>
      </c>
      <c r="P85" s="103">
        <f>IF(+'2grid'!P85*CQ$2&lt;0,0,+'2grid'!P85*CQ$2)</f>
        <v>0</v>
      </c>
      <c r="Q85" s="103">
        <f>IF(+'2grid'!Q85*CR$2&lt;0,0,+'2grid'!Q85*CR$2)</f>
        <v>0</v>
      </c>
      <c r="R85" s="103">
        <f>IF(+'2grid'!R85*CS$2&lt;0,0,+'2grid'!R85*CS$2)</f>
        <v>0</v>
      </c>
      <c r="S85" s="103">
        <f>IF(+'2grid'!S85*CT$2&lt;0,0,+'2grid'!S85*CT$2)</f>
        <v>0</v>
      </c>
      <c r="T85" s="103">
        <f>IF(+'2grid'!T85*CU$2&lt;0,0,+'2grid'!T85*CU$2)</f>
        <v>0</v>
      </c>
      <c r="U85" s="103">
        <f>IF(+'2grid'!U85*CV$2&lt;0,0,+'2grid'!U85*CV$2)</f>
        <v>0</v>
      </c>
      <c r="V85" s="103">
        <f>IF(+'2grid'!V85*CW$2&lt;0,0,+'2grid'!V85*CW$2)</f>
        <v>0</v>
      </c>
      <c r="W85" s="103">
        <f>IF(+'2grid'!W85*CX$2&lt;0,0,+'2grid'!W85*CX$2)</f>
        <v>0</v>
      </c>
      <c r="X85" s="103">
        <f>IF(+'2grid'!X85*CY$2&lt;0,0,+'2grid'!X85*CY$2)</f>
        <v>0</v>
      </c>
      <c r="Y85" s="103">
        <f>IF(+'2grid'!Y85*CZ$2&lt;0,0,+'2grid'!Y85*CZ$2)</f>
        <v>0</v>
      </c>
      <c r="Z85" s="103">
        <f>IF(+'2grid'!Z85*DA$2&lt;0,0,+'2grid'!Z85*DA$2)</f>
        <v>0</v>
      </c>
      <c r="AA85" s="103">
        <f>IF(+'2grid'!AA85*DB$2&lt;0,0,+'2grid'!AA85*DB$2)</f>
        <v>0</v>
      </c>
      <c r="AB85" s="103">
        <f>IF(+'2grid'!AB85*DC$2&lt;0,0,+'2grid'!AB85*DC$2)</f>
        <v>0</v>
      </c>
      <c r="AC85" s="103">
        <f>IF(+'2grid'!AC85*DD$2&lt;0,0,+'2grid'!AC85*DD$2)</f>
        <v>0</v>
      </c>
      <c r="AD85" s="103">
        <f>IF(+'2grid'!AD85*DE$2&lt;0,0,+'2grid'!AD85*DE$2)</f>
        <v>0</v>
      </c>
      <c r="AE85" s="103">
        <f>IF(+'2grid'!AE85*DF$2&lt;0,0,+'2grid'!AE85*DF$2)</f>
        <v>0</v>
      </c>
      <c r="AF85" s="103">
        <f>IF(+'2grid'!AF85*DG$2&lt;0,0,+'2grid'!AF85*DG$2)</f>
        <v>0</v>
      </c>
      <c r="AG85" s="103">
        <f>IF(+'2grid'!AG85*DH$2&lt;0,0,+'2grid'!AG85*DH$2)</f>
        <v>0</v>
      </c>
      <c r="AH85" s="103">
        <f>IF(+'2grid'!AH85*DI$2&lt;0,0,+'2grid'!AH85*DI$2)</f>
        <v>0</v>
      </c>
      <c r="AI85" s="103">
        <f>IF(+'2grid'!AI85*DJ$2&lt;0,0,+'2grid'!AI85*DJ$2)</f>
        <v>0</v>
      </c>
      <c r="AJ85" s="103">
        <f>IF(+'2grid'!AJ85*DK$2&lt;0,0,+'2grid'!AJ85*DK$2)</f>
        <v>0</v>
      </c>
      <c r="AK85" s="103">
        <f>IF(+'2grid'!AK85*DL$2&lt;0,0,+'2grid'!AK85*DL$2)</f>
        <v>0</v>
      </c>
      <c r="AL85" s="103">
        <f>IF(+'2grid'!AL85*DM$2&lt;0,0,+'2grid'!AL85*DM$2)</f>
        <v>0</v>
      </c>
      <c r="AM85" s="103">
        <f>IF(+'2grid'!AM85*DN$2&lt;0,0,+'2grid'!AM85*DN$2)</f>
        <v>0</v>
      </c>
      <c r="AN85" s="103">
        <f>IF(+'2grid'!AN85*DO$2&lt;0,0,+'2grid'!AN85*DO$2)</f>
        <v>0</v>
      </c>
      <c r="AO85" s="103">
        <f>IF(+'2grid'!AO85*DP$2&lt;0,0,+'2grid'!AO85*DP$2)</f>
        <v>0</v>
      </c>
      <c r="AP85" s="103">
        <f>IF(+'2grid'!AP85*DQ$2&lt;0,0,+'2grid'!AP85*DQ$2)</f>
        <v>0</v>
      </c>
      <c r="AQ85" s="103">
        <f>IF(+'2grid'!AQ85*DR$2&lt;0,0,+'2grid'!AQ85*DR$2)</f>
        <v>0</v>
      </c>
      <c r="AR85" s="103">
        <f>IF(+'2grid'!AR85*DS$2&lt;0,0,+'2grid'!AR85*DS$2)</f>
        <v>0</v>
      </c>
      <c r="AS85" s="103">
        <f>IF(+'2grid'!AS85*DT$2&lt;0,0,+'2grid'!AS85*DT$2)</f>
        <v>0</v>
      </c>
      <c r="AT85" s="103">
        <f>IF(+'2grid'!AT85*DU$2&lt;0,0,+'2grid'!AT85*DU$2)</f>
        <v>0</v>
      </c>
      <c r="AU85" s="103">
        <f>IF(+'2grid'!AU85*DV$2&lt;0,0,+'2grid'!AU85*DV$2)</f>
        <v>0</v>
      </c>
      <c r="AV85" s="103">
        <f>IF(+'2grid'!AV85*DW$2&lt;0,0,+'2grid'!AV85*DW$2)</f>
        <v>0</v>
      </c>
      <c r="AW85" s="103">
        <f>IF(+'2grid'!AW85*DX$2&lt;0,0,+'2grid'!AW85*DX$2)</f>
        <v>0</v>
      </c>
      <c r="AX85" s="103">
        <f>IF(+'2grid'!AX85*DY$2&lt;0,0,+'2grid'!AX85*DY$2)</f>
        <v>0</v>
      </c>
      <c r="AY85" s="103">
        <f>IF(+'2grid'!AY85*DZ$2&lt;0,0,+'2grid'!AY85*DZ$2)</f>
        <v>0</v>
      </c>
      <c r="AZ85" s="103">
        <f>IF(+'2grid'!AZ85*EA$2&lt;0,0,+'2grid'!AZ85*EA$2)</f>
        <v>0</v>
      </c>
      <c r="BA85" s="103">
        <f>IF(+'2grid'!BA85*EB$2&lt;0,0,+'2grid'!BA85*EB$2)</f>
        <v>0</v>
      </c>
      <c r="BB85" s="103">
        <f>IF(+'2grid'!BB85*EC$2&lt;0,0,+'2grid'!BB85*EC$2)</f>
        <v>0</v>
      </c>
      <c r="BC85" s="103">
        <f>IF(+'2grid'!BC85*ED$2&lt;0,0,+'2grid'!BC85*ED$2)</f>
        <v>0</v>
      </c>
      <c r="BD85" s="103">
        <f>IF(+'2grid'!BD85*EE$2&lt;0,0,+'2grid'!BD85*EE$2)</f>
        <v>0</v>
      </c>
      <c r="BE85" s="103">
        <f>IF(+'2grid'!BE85*EF$2&lt;0,0,+'2grid'!BE85*EF$2)</f>
        <v>0</v>
      </c>
      <c r="BF85" s="103">
        <f>IF(+'2grid'!BF85*EG$2&lt;0,0,+'2grid'!BF85*EG$2)</f>
        <v>0</v>
      </c>
      <c r="BG85" s="103">
        <f>IF(+'2grid'!BG85*EH$2&lt;0,0,+'2grid'!BG85*EH$2)</f>
        <v>0</v>
      </c>
      <c r="BH85" s="103">
        <f>IF(+'2grid'!BH85*EI$2&lt;0,0,+'2grid'!BH85*EI$2)</f>
        <v>0</v>
      </c>
      <c r="BI85" s="103">
        <f>IF(+'2grid'!BI85*EJ$2&lt;0,0,+'2grid'!BI85*EJ$2)</f>
        <v>0</v>
      </c>
      <c r="BJ85" s="103">
        <f>IF(+'2grid'!BJ85*EK$2&lt;0,0,+'2grid'!BJ85*EK$2)</f>
        <v>0</v>
      </c>
      <c r="BK85" s="103">
        <f>IF(+'2grid'!BK85*EL$2&lt;0,0,+'2grid'!BK85*EL$2)</f>
        <v>0</v>
      </c>
      <c r="BL85" s="103">
        <f>IF(+'2grid'!BL85*EM$2&lt;0,0,+'2grid'!BL85*EM$2)</f>
        <v>0</v>
      </c>
      <c r="BM85" s="103">
        <f>IF(+'2grid'!BM85*EN$2&lt;0,0,+'2grid'!BM85*EN$2)</f>
        <v>0</v>
      </c>
      <c r="BN85" s="103">
        <f>IF(+'2grid'!BN85*EO$2&lt;0,0,+'2grid'!BN85*EO$2)</f>
        <v>0</v>
      </c>
      <c r="BO85" s="103">
        <f>IF(+'2grid'!BO85*EP$2&lt;0,0,+'2grid'!BO85*EP$2)</f>
        <v>0</v>
      </c>
      <c r="BP85" s="103">
        <f>IF(+'2grid'!BP85*EQ$2&lt;0,0,+'2grid'!BP85*EQ$2)</f>
        <v>0</v>
      </c>
      <c r="BQ85" s="103">
        <f>IF(+'2grid'!BQ85*ER$2&lt;0,0,+'2grid'!BQ85*ER$2)</f>
        <v>0</v>
      </c>
      <c r="BR85" s="103">
        <f>IF(+'2grid'!BR85*ES$2&lt;0,0,+'2grid'!BR85*ES$2)</f>
        <v>0</v>
      </c>
      <c r="BS85" s="103">
        <f>IF(+'2grid'!BS85*ET$2&lt;0,0,+'2grid'!BS85*ET$2)</f>
        <v>0</v>
      </c>
      <c r="BT85" s="103">
        <f>IF(+'2grid'!BT85*EU$2&lt;0,0,+'2grid'!BT85*EU$2)</f>
        <v>0</v>
      </c>
      <c r="BU85" s="103">
        <f>IF(+'2grid'!BU85*EV$2&lt;0,0,+'2grid'!BU85*EV$2)</f>
        <v>0</v>
      </c>
      <c r="BV85" s="103">
        <f>IF(+'2grid'!BV85*EW$2&lt;0,0,+'2grid'!BV85*EW$2)</f>
        <v>0</v>
      </c>
      <c r="BW85" s="103">
        <f>IF(+'2grid'!BW85*EX$2&lt;0,0,+'2grid'!BW85*EX$2)</f>
        <v>0</v>
      </c>
      <c r="BX85" s="103">
        <f>IF(+'2grid'!BX85*EY$2&lt;0,0,+'2grid'!BX85*EY$2)</f>
        <v>0</v>
      </c>
      <c r="BY85" s="103">
        <f>IF(+'2grid'!BY85*EZ$2&lt;0,0,+'2grid'!BY85*EZ$2)</f>
        <v>0</v>
      </c>
      <c r="BZ85" s="103">
        <f>IF(+'2grid'!BZ85*FA$2&lt;0,0,+'2grid'!BZ85*FA$2)</f>
        <v>0</v>
      </c>
      <c r="CA85" s="103">
        <f>IF(+'2grid'!CA85*FB$2&lt;0,0,+'2grid'!CA85*FB$2)</f>
        <v>0</v>
      </c>
    </row>
    <row r="86" spans="1:79" x14ac:dyDescent="0.2">
      <c r="A86" s="9">
        <f>+data!B88</f>
        <v>308</v>
      </c>
      <c r="B86" s="103">
        <f>IF(+'2grid'!B86*CC$2&lt;0,0,+'2grid'!B86*CC$2)</f>
        <v>0</v>
      </c>
      <c r="C86" s="103">
        <f>IF(+'2grid'!C86*CD$2&lt;0,0,+'2grid'!C86*CD$2)</f>
        <v>0</v>
      </c>
      <c r="D86" s="103">
        <f>IF(+'2grid'!D86*CE$2&lt;0,0,+'2grid'!D86*CE$2)</f>
        <v>0</v>
      </c>
      <c r="E86" s="103">
        <f>IF(+'2grid'!E86*CF$2&lt;0,0,+'2grid'!E86*CF$2)</f>
        <v>0</v>
      </c>
      <c r="F86" s="103">
        <f>IF(+'2grid'!F86*CG$2&lt;0,0,+'2grid'!F86*CG$2)</f>
        <v>0</v>
      </c>
      <c r="G86" s="103">
        <f>IF(+'2grid'!G86*CH$2&lt;0,0,+'2grid'!G86*CH$2)</f>
        <v>0</v>
      </c>
      <c r="H86" s="103">
        <f>IF(+'2grid'!H86*CI$2&lt;0,0,+'2grid'!H86*CI$2)</f>
        <v>0</v>
      </c>
      <c r="I86" s="103">
        <f>IF(+'2grid'!I86*CJ$2&lt;0,0,+'2grid'!I86*CJ$2)</f>
        <v>0</v>
      </c>
      <c r="J86" s="103">
        <f>IF(+'2grid'!J86*CK$2&lt;0,0,+'2grid'!J86*CK$2)</f>
        <v>0</v>
      </c>
      <c r="K86" s="103">
        <f>IF(+'2grid'!K86*CL$2&lt;0,0,+'2grid'!K86*CL$2)</f>
        <v>0</v>
      </c>
      <c r="L86" s="103">
        <f>IF(+'2grid'!L86*CM$2&lt;0,0,+'2grid'!L86*CM$2)</f>
        <v>0</v>
      </c>
      <c r="M86" s="103">
        <f>IF(+'2grid'!M86*CN$2&lt;0,0,+'2grid'!M86*CN$2)</f>
        <v>0</v>
      </c>
      <c r="N86" s="103">
        <f>IF(+'2grid'!N86*CO$2&lt;0,0,+'2grid'!N86*CO$2)</f>
        <v>0</v>
      </c>
      <c r="O86" s="103">
        <f>IF(+'2grid'!O86*CP$2&lt;0,0,+'2grid'!O86*CP$2)</f>
        <v>0</v>
      </c>
      <c r="P86" s="103">
        <f>IF(+'2grid'!P86*CQ$2&lt;0,0,+'2grid'!P86*CQ$2)</f>
        <v>0</v>
      </c>
      <c r="Q86" s="103">
        <f>IF(+'2grid'!Q86*CR$2&lt;0,0,+'2grid'!Q86*CR$2)</f>
        <v>0</v>
      </c>
      <c r="R86" s="103">
        <f>IF(+'2grid'!R86*CS$2&lt;0,0,+'2grid'!R86*CS$2)</f>
        <v>0</v>
      </c>
      <c r="S86" s="103">
        <f>IF(+'2grid'!S86*CT$2&lt;0,0,+'2grid'!S86*CT$2)</f>
        <v>0</v>
      </c>
      <c r="T86" s="103">
        <f>IF(+'2grid'!T86*CU$2&lt;0,0,+'2grid'!T86*CU$2)</f>
        <v>0</v>
      </c>
      <c r="U86" s="103">
        <f>IF(+'2grid'!U86*CV$2&lt;0,0,+'2grid'!U86*CV$2)</f>
        <v>9.0719046635268974E-2</v>
      </c>
      <c r="V86" s="103">
        <f>IF(+'2grid'!V86*CW$2&lt;0,0,+'2grid'!V86*CW$2)</f>
        <v>0.29196354700762461</v>
      </c>
      <c r="W86" s="103">
        <f>IF(+'2grid'!W86*CX$2&lt;0,0,+'2grid'!W86*CX$2)</f>
        <v>0.52155575378163621</v>
      </c>
      <c r="X86" s="103">
        <f>IF(+'2grid'!X86*CY$2&lt;0,0,+'2grid'!X86*CY$2)</f>
        <v>0.78185004560683946</v>
      </c>
      <c r="Y86" s="103">
        <f>IF(+'2grid'!Y86*CZ$2&lt;0,0,+'2grid'!Y86*CZ$2)</f>
        <v>1.0751848900337857</v>
      </c>
      <c r="Z86" s="103">
        <f>IF(+'2grid'!Z86*DA$2&lt;0,0,+'2grid'!Z86*DA$2)</f>
        <v>1.4038110915851982</v>
      </c>
      <c r="AA86" s="103">
        <f>IF(+'2grid'!AA86*DB$2&lt;0,0,+'2grid'!AA86*DB$2)</f>
        <v>1.7697919355333172</v>
      </c>
      <c r="AB86" s="103">
        <f>IF(+'2grid'!AB86*DC$2&lt;0,0,+'2grid'!AB86*DC$2)</f>
        <v>2.1748646532746267</v>
      </c>
      <c r="AC86" s="103">
        <f>IF(+'2grid'!AC86*DD$2&lt;0,0,+'2grid'!AC86*DD$2)</f>
        <v>2.6202478708280879</v>
      </c>
      <c r="AD86" s="103">
        <f>IF(+'2grid'!AD86*DE$2&lt;0,0,+'2grid'!AD86*DE$2)</f>
        <v>2.9404697278120495</v>
      </c>
      <c r="AE86" s="103">
        <f>IF(+'2grid'!AE86*DF$2&lt;0,0,+'2grid'!AE86*DF$2)</f>
        <v>3.2948719533990336</v>
      </c>
      <c r="AF86" s="103">
        <f>IF(+'2grid'!AF86*DG$2&lt;0,0,+'2grid'!AF86*DG$2)</f>
        <v>3.6868416030115911</v>
      </c>
      <c r="AG86" s="103">
        <f>IF(+'2grid'!AG86*DH$2&lt;0,0,+'2grid'!AG86*DH$2)</f>
        <v>4.1200853534504098</v>
      </c>
      <c r="AH86" s="103">
        <f>IF(+'2grid'!AH86*DI$2&lt;0,0,+'2grid'!AH86*DI$2)</f>
        <v>4.598658582264342</v>
      </c>
      <c r="AI86" s="103">
        <f>IF(+'2grid'!AI86*DJ$2&lt;0,0,+'2grid'!AI86*DJ$2)</f>
        <v>5.1269970133075509</v>
      </c>
      <c r="AJ86" s="103">
        <f>IF(+'2grid'!AJ86*DK$2&lt;0,0,+'2grid'!AJ86*DK$2)</f>
        <v>5.7099511485904477</v>
      </c>
      <c r="AK86" s="103">
        <f>IF(+'2grid'!AK86*DL$2&lt;0,0,+'2grid'!AK86*DL$2)</f>
        <v>6.3528237248539341</v>
      </c>
      <c r="AL86" s="103">
        <f>IF(+'2grid'!AL86*DM$2&lt;0,0,+'2grid'!AL86*DM$2)</f>
        <v>7.0614104530909314</v>
      </c>
      <c r="AM86" s="103">
        <f>IF(+'2grid'!AM86*DN$2&lt;0,0,+'2grid'!AM86*DN$2)</f>
        <v>7.8420443206178838</v>
      </c>
      <c r="AN86" s="103">
        <f>IF(+'2grid'!AN86*DO$2&lt;0,0,+'2grid'!AN86*DO$2)</f>
        <v>8.7016437583823585</v>
      </c>
      <c r="AO86" s="103">
        <f>IF(+'2grid'!AO86*DP$2&lt;0,0,+'2grid'!AO86*DP$2)</f>
        <v>9.2141028369182436</v>
      </c>
      <c r="AP86" s="103">
        <f>IF(+'2grid'!AP86*DQ$2&lt;0,0,+'2grid'!AP86*DQ$2)</f>
        <v>9.7493553246882669</v>
      </c>
      <c r="AQ86" s="103">
        <f>IF(+'2grid'!AQ86*DR$2&lt;0,0,+'2grid'!AQ86*DR$2)</f>
        <v>10.308277717926002</v>
      </c>
      <c r="AR86" s="103">
        <f>IF(+'2grid'!AR86*DS$2&lt;0,0,+'2grid'!AR86*DS$2)</f>
        <v>10.891776234494598</v>
      </c>
      <c r="AS86" s="103">
        <f>IF(+'2grid'!AS86*DT$2&lt;0,0,+'2grid'!AS86*DT$2)</f>
        <v>11.500787653610299</v>
      </c>
      <c r="AT86" s="103">
        <f>IF(+'2grid'!AT86*DU$2&lt;0,0,+'2grid'!AT86*DU$2)</f>
        <v>12.149779924870591</v>
      </c>
      <c r="AU86" s="103">
        <f>IF(+'2grid'!AU86*DV$2&lt;0,0,+'2grid'!AU86*DV$2)</f>
        <v>12.827744519931116</v>
      </c>
      <c r="AV86" s="103">
        <f>IF(+'2grid'!AV86*DW$2&lt;0,0,+'2grid'!AV86*DW$2)</f>
        <v>13.535812817597026</v>
      </c>
      <c r="AW86" s="103">
        <f>IF(+'2grid'!AW86*DX$2&lt;0,0,+'2grid'!AW86*DX$2)</f>
        <v>14.275155223333822</v>
      </c>
      <c r="AX86" s="103">
        <f>IF(+'2grid'!AX86*DY$2&lt;0,0,+'2grid'!AX86*DY$2)</f>
        <v>14.850717293797405</v>
      </c>
      <c r="AY86" s="103">
        <f>IF(+'2grid'!AY86*DZ$2&lt;0,0,+'2grid'!AY86*DZ$2)</f>
        <v>14.962798878546209</v>
      </c>
      <c r="AZ86" s="103">
        <f>IF(+'2grid'!AZ86*EA$2&lt;0,0,+'2grid'!AZ86*EA$2)</f>
        <v>15.074092547822652</v>
      </c>
      <c r="BA86" s="103">
        <f>IF(+'2grid'!BA86*EB$2&lt;0,0,+'2grid'!BA86*EB$2)</f>
        <v>15.184578489326777</v>
      </c>
      <c r="BB86" s="103">
        <f>IF(+'2grid'!BB86*EC$2&lt;0,0,+'2grid'!BB86*EC$2)</f>
        <v>15.294236421062996</v>
      </c>
      <c r="BC86" s="103">
        <f>IF(+'2grid'!BC86*ED$2&lt;0,0,+'2grid'!BC86*ED$2)</f>
        <v>18.012</v>
      </c>
      <c r="BD86" s="103">
        <f>IF(+'2grid'!BD86*EE$2&lt;0,0,+'2grid'!BD86*EE$2)</f>
        <v>18.163999999999998</v>
      </c>
      <c r="BE86" s="103">
        <f>IF(+'2grid'!BE86*EF$2&lt;0,0,+'2grid'!BE86*EF$2)</f>
        <v>14.459999999999999</v>
      </c>
      <c r="BF86" s="103">
        <f>IF(+'2grid'!BF86*EG$2&lt;0,0,+'2grid'!BF86*EG$2)</f>
        <v>11.664</v>
      </c>
      <c r="BG86" s="103">
        <f>IF(+'2grid'!BG86*EH$2&lt;0,0,+'2grid'!BG86*EH$2)</f>
        <v>10.78</v>
      </c>
      <c r="BH86" s="103">
        <f>IF(+'2grid'!BH86*EI$2&lt;0,0,+'2grid'!BH86*EI$2)</f>
        <v>11.76</v>
      </c>
      <c r="BI86" s="103">
        <f>IF(+'2grid'!BI86*EJ$2&lt;0,0,+'2grid'!BI86*EJ$2)</f>
        <v>11.76</v>
      </c>
      <c r="BJ86" s="103">
        <f>IF(+'2grid'!BJ86*EK$2&lt;0,0,+'2grid'!BJ86*EK$2)</f>
        <v>11.76</v>
      </c>
      <c r="BK86" s="103">
        <f>IF(+'2grid'!BK86*EL$2&lt;0,0,+'2grid'!BK86*EL$2)</f>
        <v>11.76</v>
      </c>
      <c r="BL86" s="103">
        <f>IF(+'2grid'!BL86*EM$2&lt;0,0,+'2grid'!BL86*EM$2)</f>
        <v>11.76</v>
      </c>
      <c r="BM86" s="103">
        <f>IF(+'2grid'!BM86*EN$2&lt;0,0,+'2grid'!BM86*EN$2)</f>
        <v>11.76</v>
      </c>
      <c r="BN86" s="103">
        <f>IF(+'2grid'!BN86*EO$2&lt;0,0,+'2grid'!BN86*EO$2)</f>
        <v>11.76</v>
      </c>
      <c r="BO86" s="103">
        <f>IF(+'2grid'!BO86*EP$2&lt;0,0,+'2grid'!BO86*EP$2)</f>
        <v>10.78</v>
      </c>
      <c r="BP86" s="103">
        <f>IF(+'2grid'!BP86*EQ$2&lt;0,0,+'2grid'!BP86*EQ$2)</f>
        <v>11.27</v>
      </c>
      <c r="BQ86" s="103">
        <f>IF(+'2grid'!BQ86*ER$2&lt;0,0,+'2grid'!BQ86*ER$2)</f>
        <v>9.8000000000000007</v>
      </c>
      <c r="BR86" s="103">
        <f>IF(+'2grid'!BR86*ES$2&lt;0,0,+'2grid'!BR86*ES$2)</f>
        <v>9.8000000000000007</v>
      </c>
      <c r="BS86" s="103">
        <f>IF(+'2grid'!BS86*ET$2&lt;0,0,+'2grid'!BS86*ET$2)</f>
        <v>9.8000000000000007</v>
      </c>
      <c r="BT86" s="103">
        <f>IF(+'2grid'!BT86*EU$2&lt;0,0,+'2grid'!BT86*EU$2)</f>
        <v>9.2610000000000436</v>
      </c>
      <c r="BU86" s="103">
        <f>IF(+'2grid'!BU86*EV$2&lt;0,0,+'2grid'!BU86*EV$2)</f>
        <v>8.7808000000001467</v>
      </c>
      <c r="BV86" s="103">
        <f>IF(+'2grid'!BV86*EW$2&lt;0,0,+'2grid'!BV86*EW$2)</f>
        <v>8.7151400000001402</v>
      </c>
      <c r="BW86" s="103">
        <f>IF(+'2grid'!BW86*EX$2&lt;0,0,+'2grid'!BW86*EX$2)</f>
        <v>8.4574000000002183</v>
      </c>
      <c r="BX86" s="103">
        <f>IF(+'2grid'!BX86*EY$2&lt;0,0,+'2grid'!BX86*EY$2)</f>
        <v>8.0909453333334742</v>
      </c>
      <c r="BY86" s="103">
        <f>IF(+'2grid'!BY86*EZ$2&lt;0,0,+'2grid'!BY86*EZ$2)</f>
        <v>7.748707555555904</v>
      </c>
      <c r="BZ86" s="103">
        <f>IF(+'2grid'!BZ86*FA$2&lt;0,0,+'2grid'!BZ86*FA$2)</f>
        <v>7.5201221925929689</v>
      </c>
      <c r="CA86" s="103">
        <f>IF(+'2grid'!CA86*FB$2&lt;0,0,+'2grid'!CA86*FB$2)</f>
        <v>7.261938409876934</v>
      </c>
    </row>
    <row r="87" spans="1:79" x14ac:dyDescent="0.2">
      <c r="A87" s="9">
        <f>+data!B89</f>
        <v>312</v>
      </c>
      <c r="B87" s="103">
        <f>IF(+'2grid'!B87*CC$2&lt;0,0,+'2grid'!B87*CC$2)</f>
        <v>0</v>
      </c>
      <c r="C87" s="103">
        <f>IF(+'2grid'!C87*CD$2&lt;0,0,+'2grid'!C87*CD$2)</f>
        <v>0</v>
      </c>
      <c r="D87" s="103">
        <f>IF(+'2grid'!D87*CE$2&lt;0,0,+'2grid'!D87*CE$2)</f>
        <v>0</v>
      </c>
      <c r="E87" s="103">
        <f>IF(+'2grid'!E87*CF$2&lt;0,0,+'2grid'!E87*CF$2)</f>
        <v>0</v>
      </c>
      <c r="F87" s="103">
        <f>IF(+'2grid'!F87*CG$2&lt;0,0,+'2grid'!F87*CG$2)</f>
        <v>0</v>
      </c>
      <c r="G87" s="103">
        <f>IF(+'2grid'!G87*CH$2&lt;0,0,+'2grid'!G87*CH$2)</f>
        <v>0</v>
      </c>
      <c r="H87" s="103">
        <f>IF(+'2grid'!H87*CI$2&lt;0,0,+'2grid'!H87*CI$2)</f>
        <v>0</v>
      </c>
      <c r="I87" s="103">
        <f>IF(+'2grid'!I87*CJ$2&lt;0,0,+'2grid'!I87*CJ$2)</f>
        <v>0</v>
      </c>
      <c r="J87" s="103">
        <f>IF(+'2grid'!J87*CK$2&lt;0,0,+'2grid'!J87*CK$2)</f>
        <v>0</v>
      </c>
      <c r="K87" s="103">
        <f>IF(+'2grid'!K87*CL$2&lt;0,0,+'2grid'!K87*CL$2)</f>
        <v>0</v>
      </c>
      <c r="L87" s="103">
        <f>IF(+'2grid'!L87*CM$2&lt;0,0,+'2grid'!L87*CM$2)</f>
        <v>0</v>
      </c>
      <c r="M87" s="103">
        <f>IF(+'2grid'!M87*CN$2&lt;0,0,+'2grid'!M87*CN$2)</f>
        <v>0</v>
      </c>
      <c r="N87" s="103">
        <f>IF(+'2grid'!N87*CO$2&lt;0,0,+'2grid'!N87*CO$2)</f>
        <v>0</v>
      </c>
      <c r="O87" s="103">
        <f>IF(+'2grid'!O87*CP$2&lt;0,0,+'2grid'!O87*CP$2)</f>
        <v>0</v>
      </c>
      <c r="P87" s="103">
        <f>IF(+'2grid'!P87*CQ$2&lt;0,0,+'2grid'!P87*CQ$2)</f>
        <v>0</v>
      </c>
      <c r="Q87" s="103">
        <f>IF(+'2grid'!Q87*CR$2&lt;0,0,+'2grid'!Q87*CR$2)</f>
        <v>0</v>
      </c>
      <c r="R87" s="103">
        <f>IF(+'2grid'!R87*CS$2&lt;0,0,+'2grid'!R87*CS$2)</f>
        <v>0</v>
      </c>
      <c r="S87" s="103">
        <f>IF(+'2grid'!S87*CT$2&lt;0,0,+'2grid'!S87*CT$2)</f>
        <v>0</v>
      </c>
      <c r="T87" s="103">
        <f>IF(+'2grid'!T87*CU$2&lt;0,0,+'2grid'!T87*CU$2)</f>
        <v>0</v>
      </c>
      <c r="U87" s="103">
        <f>IF(+'2grid'!U87*CV$2&lt;0,0,+'2grid'!U87*CV$2)</f>
        <v>0.22591122714370579</v>
      </c>
      <c r="V87" s="103">
        <f>IF(+'2grid'!V87*CW$2&lt;0,0,+'2grid'!V87*CW$2)</f>
        <v>0.72212196217058344</v>
      </c>
      <c r="W87" s="103">
        <f>IF(+'2grid'!W87*CX$2&lt;0,0,+'2grid'!W87*CX$2)</f>
        <v>1.2800631832751106</v>
      </c>
      <c r="X87" s="103">
        <f>IF(+'2grid'!X87*CY$2&lt;0,0,+'2grid'!X87*CY$2)</f>
        <v>1.9020574918082935</v>
      </c>
      <c r="Y87" s="103">
        <f>IF(+'2grid'!Y87*CZ$2&lt;0,0,+'2grid'!Y87*CZ$2)</f>
        <v>2.589173793697066</v>
      </c>
      <c r="Z87" s="103">
        <f>IF(+'2grid'!Z87*DA$2&lt;0,0,+'2grid'!Z87*DA$2)</f>
        <v>3.340579277047917</v>
      </c>
      <c r="AA87" s="103">
        <f>IF(+'2grid'!AA87*DB$2&lt;0,0,+'2grid'!AA87*DB$2)</f>
        <v>4.1525889610652049</v>
      </c>
      <c r="AB87" s="103">
        <f>IF(+'2grid'!AB87*DC$2&lt;0,0,+'2grid'!AB87*DC$2)</f>
        <v>5.0172324025473785</v>
      </c>
      <c r="AC87" s="103">
        <f>IF(+'2grid'!AC87*DD$2&lt;0,0,+'2grid'!AC87*DD$2)</f>
        <v>5.9200082481546596</v>
      </c>
      <c r="AD87" s="103">
        <f>IF(+'2grid'!AD87*DE$2&lt;0,0,+'2grid'!AD87*DE$2)</f>
        <v>6.6278908158504564</v>
      </c>
      <c r="AE87" s="103">
        <f>IF(+'2grid'!AE87*DF$2&lt;0,0,+'2grid'!AE87*DF$2)</f>
        <v>7.4088649703787359</v>
      </c>
      <c r="AF87" s="103">
        <f>IF(+'2grid'!AF87*DG$2&lt;0,0,+'2grid'!AF87*DG$2)</f>
        <v>8.2698385762919138</v>
      </c>
      <c r="AG87" s="103">
        <f>IF(+'2grid'!AG87*DH$2&lt;0,0,+'2grid'!AG87*DH$2)</f>
        <v>9.2183277639179622</v>
      </c>
      <c r="AH87" s="103">
        <f>IF(+'2grid'!AH87*DI$2&lt;0,0,+'2grid'!AH87*DI$2)</f>
        <v>10.262506626167506</v>
      </c>
      <c r="AI87" s="103">
        <f>IF(+'2grid'!AI87*DJ$2&lt;0,0,+'2grid'!AI87*DJ$2)</f>
        <v>11.411260558646497</v>
      </c>
      <c r="AJ87" s="103">
        <f>IF(+'2grid'!AJ87*DK$2&lt;0,0,+'2grid'!AJ87*DK$2)</f>
        <v>12.674243454692935</v>
      </c>
      <c r="AK87" s="103">
        <f>IF(+'2grid'!AK87*DL$2&lt;0,0,+'2grid'!AK87*DL$2)</f>
        <v>14.061938970190319</v>
      </c>
      <c r="AL87" s="103">
        <f>IF(+'2grid'!AL87*DM$2&lt;0,0,+'2grid'!AL87*DM$2)</f>
        <v>15.585726074320339</v>
      </c>
      <c r="AM87" s="103">
        <f>IF(+'2grid'!AM87*DN$2&lt;0,0,+'2grid'!AM87*DN$2)</f>
        <v>17.257949101295779</v>
      </c>
      <c r="AN87" s="103">
        <f>IF(+'2grid'!AN87*DO$2&lt;0,0,+'2grid'!AN87*DO$2)</f>
        <v>19.091992513955109</v>
      </c>
      <c r="AO87" s="103">
        <f>IF(+'2grid'!AO87*DP$2&lt;0,0,+'2grid'!AO87*DP$2)</f>
        <v>20.153820131764217</v>
      </c>
      <c r="AP87" s="103">
        <f>IF(+'2grid'!AP87*DQ$2&lt;0,0,+'2grid'!AP87*DQ$2)</f>
        <v>21.256773859988471</v>
      </c>
      <c r="AQ87" s="103">
        <f>IF(+'2grid'!AQ87*DR$2&lt;0,0,+'2grid'!AQ87*DR$2)</f>
        <v>22.401950001611706</v>
      </c>
      <c r="AR87" s="103">
        <f>IF(+'2grid'!AR87*DS$2&lt;0,0,+'2grid'!AR87*DS$2)</f>
        <v>23.59044205875923</v>
      </c>
      <c r="AS87" s="103">
        <f>IF(+'2grid'!AS87*DT$2&lt;0,0,+'2grid'!AS87*DT$2)</f>
        <v>24.823336955127353</v>
      </c>
      <c r="AT87" s="103">
        <f>IF(+'2grid'!AT87*DU$2&lt;0,0,+'2grid'!AT87*DU$2)</f>
        <v>26.130744942280213</v>
      </c>
      <c r="AU87" s="103">
        <f>IF(+'2grid'!AU87*DV$2&lt;0,0,+'2grid'!AU87*DV$2)</f>
        <v>27.487673792277068</v>
      </c>
      <c r="AV87" s="103">
        <f>IF(+'2grid'!AV87*DW$2&lt;0,0,+'2grid'!AV87*DW$2)</f>
        <v>28.895326884661067</v>
      </c>
      <c r="AW87" s="103">
        <f>IF(+'2grid'!AW87*DX$2&lt;0,0,+'2grid'!AW87*DX$2)</f>
        <v>30.354885433170718</v>
      </c>
      <c r="AX87" s="103">
        <f>IF(+'2grid'!AX87*DY$2&lt;0,0,+'2grid'!AX87*DY$2)</f>
        <v>31.451838466589518</v>
      </c>
      <c r="AY87" s="103">
        <f>IF(+'2grid'!AY87*DZ$2&lt;0,0,+'2grid'!AY87*DZ$2)</f>
        <v>31.557742712681026</v>
      </c>
      <c r="AZ87" s="103">
        <f>IF(+'2grid'!AZ87*EA$2&lt;0,0,+'2grid'!AZ87*EA$2)</f>
        <v>31.656250981909196</v>
      </c>
      <c r="BA87" s="103">
        <f>IF(+'2grid'!BA87*EB$2&lt;0,0,+'2grid'!BA87*EB$2)</f>
        <v>31.747084486692312</v>
      </c>
      <c r="BB87" s="103">
        <f>IF(+'2grid'!BB87*EC$2&lt;0,0,+'2grid'!BB87*EC$2)</f>
        <v>31.829948613334089</v>
      </c>
      <c r="BC87" s="103">
        <f>IF(+'2grid'!BC87*ED$2&lt;0,0,+'2grid'!BC87*ED$2)</f>
        <v>41.711999999999996</v>
      </c>
      <c r="BD87" s="103">
        <f>IF(+'2grid'!BD87*EE$2&lt;0,0,+'2grid'!BD87*EE$2)</f>
        <v>43.975999999999999</v>
      </c>
      <c r="BE87" s="103">
        <f>IF(+'2grid'!BE87*EF$2&lt;0,0,+'2grid'!BE87*EF$2)</f>
        <v>36.631999999999998</v>
      </c>
      <c r="BF87" s="103">
        <f>IF(+'2grid'!BF87*EG$2&lt;0,0,+'2grid'!BF87*EG$2)</f>
        <v>28.187999999999999</v>
      </c>
      <c r="BG87" s="103">
        <f>IF(+'2grid'!BG87*EH$2&lt;0,0,+'2grid'!BG87*EH$2)</f>
        <v>24.5</v>
      </c>
      <c r="BH87" s="103">
        <f>IF(+'2grid'!BH87*EI$2&lt;0,0,+'2grid'!BH87*EI$2)</f>
        <v>24.5</v>
      </c>
      <c r="BI87" s="103">
        <f>IF(+'2grid'!BI87*EJ$2&lt;0,0,+'2grid'!BI87*EJ$2)</f>
        <v>24.5</v>
      </c>
      <c r="BJ87" s="103">
        <f>IF(+'2grid'!BJ87*EK$2&lt;0,0,+'2grid'!BJ87*EK$2)</f>
        <v>24.5</v>
      </c>
      <c r="BK87" s="103">
        <f>IF(+'2grid'!BK87*EL$2&lt;0,0,+'2grid'!BK87*EL$2)</f>
        <v>23.52</v>
      </c>
      <c r="BL87" s="103">
        <f>IF(+'2grid'!BL87*EM$2&lt;0,0,+'2grid'!BL87*EM$2)</f>
        <v>22.54</v>
      </c>
      <c r="BM87" s="103">
        <f>IF(+'2grid'!BM87*EN$2&lt;0,0,+'2grid'!BM87*EN$2)</f>
        <v>23.52</v>
      </c>
      <c r="BN87" s="103">
        <f>IF(+'2grid'!BN87*EO$2&lt;0,0,+'2grid'!BN87*EO$2)</f>
        <v>24.108000000000001</v>
      </c>
      <c r="BO87" s="103">
        <f>IF(+'2grid'!BO87*EP$2&lt;0,0,+'2grid'!BO87*EP$2)</f>
        <v>24.009999999999998</v>
      </c>
      <c r="BP87" s="103">
        <f>IF(+'2grid'!BP87*EQ$2&lt;0,0,+'2grid'!BP87*EQ$2)</f>
        <v>23.715999999999998</v>
      </c>
      <c r="BQ87" s="103">
        <f>IF(+'2grid'!BQ87*ER$2&lt;0,0,+'2grid'!BQ87*ER$2)</f>
        <v>23.715999999999998</v>
      </c>
      <c r="BR87" s="103">
        <f>IF(+'2grid'!BR87*ES$2&lt;0,0,+'2grid'!BR87*ES$2)</f>
        <v>21.265999999999998</v>
      </c>
      <c r="BS87" s="103">
        <f>IF(+'2grid'!BS87*ET$2&lt;0,0,+'2grid'!BS87*ET$2)</f>
        <v>23.618000000000002</v>
      </c>
      <c r="BT87" s="103">
        <f>IF(+'2grid'!BT87*EU$2&lt;0,0,+'2grid'!BT87*EU$2)</f>
        <v>22.294999999999998</v>
      </c>
      <c r="BU87" s="103">
        <f>IF(+'2grid'!BU87*EV$2&lt;0,0,+'2grid'!BU87*EV$2)</f>
        <v>22.040199999999896</v>
      </c>
      <c r="BV87" s="103">
        <f>IF(+'2grid'!BV87*EW$2&lt;0,0,+'2grid'!BV87*EW$2)</f>
        <v>21.890259999999987</v>
      </c>
      <c r="BW87" s="103">
        <f>IF(+'2grid'!BW87*EX$2&lt;0,0,+'2grid'!BW87*EX$2)</f>
        <v>21.657999999999909</v>
      </c>
      <c r="BX87" s="103">
        <f>IF(+'2grid'!BX87*EY$2&lt;0,0,+'2grid'!BX87*EY$2)</f>
        <v>21.780107999999899</v>
      </c>
      <c r="BY87" s="103">
        <f>IF(+'2grid'!BY87*EZ$2&lt;0,0,+'2grid'!BY87*EZ$2)</f>
        <v>21.088554666666614</v>
      </c>
      <c r="BZ87" s="103">
        <f>IF(+'2grid'!BZ87*FA$2&lt;0,0,+'2grid'!BZ87*FA$2)</f>
        <v>21.087544177777676</v>
      </c>
      <c r="CA87" s="103">
        <f>IF(+'2grid'!CA87*FB$2&lt;0,0,+'2grid'!CA87*FB$2)</f>
        <v>20.88614909629619</v>
      </c>
    </row>
    <row r="88" spans="1:79" x14ac:dyDescent="0.2">
      <c r="A88" s="9">
        <f>+data!B90</f>
        <v>316</v>
      </c>
      <c r="B88" s="103">
        <f>IF(+'2grid'!B88*CC$2&lt;0,0,+'2grid'!B88*CC$2)</f>
        <v>0</v>
      </c>
      <c r="C88" s="103">
        <f>IF(+'2grid'!C88*CD$2&lt;0,0,+'2grid'!C88*CD$2)</f>
        <v>0</v>
      </c>
      <c r="D88" s="103">
        <f>IF(+'2grid'!D88*CE$2&lt;0,0,+'2grid'!D88*CE$2)</f>
        <v>0</v>
      </c>
      <c r="E88" s="103">
        <f>IF(+'2grid'!E88*CF$2&lt;0,0,+'2grid'!E88*CF$2)</f>
        <v>0</v>
      </c>
      <c r="F88" s="103">
        <f>IF(+'2grid'!F88*CG$2&lt;0,0,+'2grid'!F88*CG$2)</f>
        <v>0</v>
      </c>
      <c r="G88" s="103">
        <f>IF(+'2grid'!G88*CH$2&lt;0,0,+'2grid'!G88*CH$2)</f>
        <v>0</v>
      </c>
      <c r="H88" s="103">
        <f>IF(+'2grid'!H88*CI$2&lt;0,0,+'2grid'!H88*CI$2)</f>
        <v>0</v>
      </c>
      <c r="I88" s="103">
        <f>IF(+'2grid'!I88*CJ$2&lt;0,0,+'2grid'!I88*CJ$2)</f>
        <v>0</v>
      </c>
      <c r="J88" s="103">
        <f>IF(+'2grid'!J88*CK$2&lt;0,0,+'2grid'!J88*CK$2)</f>
        <v>0</v>
      </c>
      <c r="K88" s="103">
        <f>IF(+'2grid'!K88*CL$2&lt;0,0,+'2grid'!K88*CL$2)</f>
        <v>0</v>
      </c>
      <c r="L88" s="103">
        <f>IF(+'2grid'!L88*CM$2&lt;0,0,+'2grid'!L88*CM$2)</f>
        <v>0</v>
      </c>
      <c r="M88" s="103">
        <f>IF(+'2grid'!M88*CN$2&lt;0,0,+'2grid'!M88*CN$2)</f>
        <v>0</v>
      </c>
      <c r="N88" s="103">
        <f>IF(+'2grid'!N88*CO$2&lt;0,0,+'2grid'!N88*CO$2)</f>
        <v>0</v>
      </c>
      <c r="O88" s="103">
        <f>IF(+'2grid'!O88*CP$2&lt;0,0,+'2grid'!O88*CP$2)</f>
        <v>0</v>
      </c>
      <c r="P88" s="103">
        <f>IF(+'2grid'!P88*CQ$2&lt;0,0,+'2grid'!P88*CQ$2)</f>
        <v>0</v>
      </c>
      <c r="Q88" s="103">
        <f>IF(+'2grid'!Q88*CR$2&lt;0,0,+'2grid'!Q88*CR$2)</f>
        <v>0</v>
      </c>
      <c r="R88" s="103">
        <f>IF(+'2grid'!R88*CS$2&lt;0,0,+'2grid'!R88*CS$2)</f>
        <v>0</v>
      </c>
      <c r="S88" s="103">
        <f>IF(+'2grid'!S88*CT$2&lt;0,0,+'2grid'!S88*CT$2)</f>
        <v>0</v>
      </c>
      <c r="T88" s="103">
        <f>IF(+'2grid'!T88*CU$2&lt;0,0,+'2grid'!T88*CU$2)</f>
        <v>0</v>
      </c>
      <c r="U88" s="103">
        <f>IF(+'2grid'!U88*CV$2&lt;0,0,+'2grid'!U88*CV$2)</f>
        <v>2.2677740559833046E-2</v>
      </c>
      <c r="V88" s="103">
        <f>IF(+'2grid'!V88*CW$2&lt;0,0,+'2grid'!V88*CW$2)</f>
        <v>8.2655275568312314E-2</v>
      </c>
      <c r="W88" s="103">
        <f>IF(+'2grid'!W88*CX$2&lt;0,0,+'2grid'!W88*CX$2)</f>
        <v>0.16692221198417229</v>
      </c>
      <c r="X88" s="103">
        <f>IF(+'2grid'!X88*CY$2&lt;0,0,+'2grid'!X88*CY$2)</f>
        <v>0.28225655322464249</v>
      </c>
      <c r="Y88" s="103">
        <f>IF(+'2grid'!Y88*CZ$2&lt;0,0,+'2grid'!Y88*CZ$2)</f>
        <v>0.43659319809550934</v>
      </c>
      <c r="Z88" s="103">
        <f>IF(+'2grid'!Z88*DA$2&lt;0,0,+'2grid'!Z88*DA$2)</f>
        <v>0.63878775896309015</v>
      </c>
      <c r="AA88" s="103">
        <f>IF(+'2grid'!AA88*DB$2&lt;0,0,+'2grid'!AA88*DB$2)</f>
        <v>0.89790806535135614</v>
      </c>
      <c r="AB88" s="103">
        <f>IF(+'2grid'!AB88*DC$2&lt;0,0,+'2grid'!AB88*DC$2)</f>
        <v>1.2215526224861895</v>
      </c>
      <c r="AC88" s="103">
        <f>IF(+'2grid'!AC88*DD$2&lt;0,0,+'2grid'!AC88*DD$2)</f>
        <v>1.6120832800995935</v>
      </c>
      <c r="AD88" s="103">
        <f>IF(+'2grid'!AD88*DE$2&lt;0,0,+'2grid'!AD88*DE$2)</f>
        <v>1.7507521013232641</v>
      </c>
      <c r="AE88" s="103">
        <f>IF(+'2grid'!AE88*DF$2&lt;0,0,+'2grid'!AE88*DF$2)</f>
        <v>1.89816327389569</v>
      </c>
      <c r="AF88" s="103">
        <f>IF(+'2grid'!AF88*DG$2&lt;0,0,+'2grid'!AF88*DG$2)</f>
        <v>2.0547390581873635</v>
      </c>
      <c r="AG88" s="103">
        <f>IF(+'2grid'!AG88*DH$2&lt;0,0,+'2grid'!AG88*DH$2)</f>
        <v>2.2209112294420366</v>
      </c>
      <c r="AH88" s="103">
        <f>IF(+'2grid'!AH88*DI$2&lt;0,0,+'2grid'!AH88*DI$2)</f>
        <v>2.3971197154610904</v>
      </c>
      <c r="AI88" s="103">
        <f>IF(+'2grid'!AI88*DJ$2&lt;0,0,+'2grid'!AI88*DJ$2)</f>
        <v>2.5838109040098023</v>
      </c>
      <c r="AJ88" s="103">
        <f>IF(+'2grid'!AJ88*DK$2&lt;0,0,+'2grid'!AJ88*DK$2)</f>
        <v>2.7814355628751164</v>
      </c>
      <c r="AK88" s="103">
        <f>IF(+'2grid'!AK88*DL$2&lt;0,0,+'2grid'!AK88*DL$2)</f>
        <v>2.9904463053441583</v>
      </c>
      <c r="AL88" s="103">
        <f>IF(+'2grid'!AL88*DM$2&lt;0,0,+'2grid'!AL88*DM$2)</f>
        <v>3.2112945216399758</v>
      </c>
      <c r="AM88" s="103">
        <f>IF(+'2grid'!AM88*DN$2&lt;0,0,+'2grid'!AM88*DN$2)</f>
        <v>3.4444266820470384</v>
      </c>
      <c r="AN88" s="103">
        <f>IF(+'2grid'!AN88*DO$2&lt;0,0,+'2grid'!AN88*DO$2)</f>
        <v>3.6902798994433916</v>
      </c>
      <c r="AO88" s="103">
        <f>IF(+'2grid'!AO88*DP$2&lt;0,0,+'2grid'!AO88*DP$2)</f>
        <v>3.9602468297259055</v>
      </c>
      <c r="AP88" s="103">
        <f>IF(+'2grid'!AP88*DQ$2&lt;0,0,+'2grid'!AP88*DQ$2)</f>
        <v>4.2453053804837335</v>
      </c>
      <c r="AQ88" s="103">
        <f>IF(+'2grid'!AQ88*DR$2&lt;0,0,+'2grid'!AQ88*DR$2)</f>
        <v>4.5459510858576762</v>
      </c>
      <c r="AR88" s="103">
        <f>IF(+'2grid'!AR88*DS$2&lt;0,0,+'2grid'!AR88*DS$2)</f>
        <v>4.8626462413932217</v>
      </c>
      <c r="AS88" s="103">
        <f>IF(+'2grid'!AS88*DT$2&lt;0,0,+'2grid'!AS88*DT$2)</f>
        <v>5.1958084473364998</v>
      </c>
      <c r="AT88" s="103">
        <f>IF(+'2grid'!AT88*DU$2&lt;0,0,+'2grid'!AT88*DU$2)</f>
        <v>5.4350821752286302</v>
      </c>
      <c r="AU88" s="103">
        <f>IF(+'2grid'!AU88*DV$2&lt;0,0,+'2grid'!AU88*DV$2)</f>
        <v>5.6791653358247451</v>
      </c>
      <c r="AV88" s="103">
        <f>IF(+'2grid'!AV88*DW$2&lt;0,0,+'2grid'!AV88*DW$2)</f>
        <v>5.9276201450051484</v>
      </c>
      <c r="AW88" s="103">
        <f>IF(+'2grid'!AW88*DX$2&lt;0,0,+'2grid'!AW88*DX$2)</f>
        <v>6.1799135494368738</v>
      </c>
      <c r="AX88" s="103">
        <f>IF(+'2grid'!AX88*DY$2&lt;0,0,+'2grid'!AX88*DY$2)</f>
        <v>6.3514611326781436</v>
      </c>
      <c r="AY88" s="103">
        <f>IF(+'2grid'!AY88*DZ$2&lt;0,0,+'2grid'!AY88*DZ$2)</f>
        <v>6.4666677642782453</v>
      </c>
      <c r="AZ88" s="103">
        <f>IF(+'2grid'!AZ88*EA$2&lt;0,0,+'2grid'!AZ88*EA$2)</f>
        <v>6.5780741977541997</v>
      </c>
      <c r="BA88" s="103">
        <f>IF(+'2grid'!BA88*EB$2&lt;0,0,+'2grid'!BA88*EB$2)</f>
        <v>6.68483665236342</v>
      </c>
      <c r="BB88" s="103">
        <f>IF(+'2grid'!BB88*EC$2&lt;0,0,+'2grid'!BB88*EC$2)</f>
        <v>6.7859813910271818</v>
      </c>
      <c r="BC88" s="103">
        <f>IF(+'2grid'!BC88*ED$2&lt;0,0,+'2grid'!BC88*ED$2)</f>
        <v>7.5839999999999996</v>
      </c>
      <c r="BD88" s="103">
        <f>IF(+'2grid'!BD88*EE$2&lt;0,0,+'2grid'!BD88*EE$2)</f>
        <v>8.6039999999999992</v>
      </c>
      <c r="BE88" s="103">
        <f>IF(+'2grid'!BE88*EF$2&lt;0,0,+'2grid'!BE88*EF$2)</f>
        <v>9.64</v>
      </c>
      <c r="BF88" s="103">
        <f>IF(+'2grid'!BF88*EG$2&lt;0,0,+'2grid'!BF88*EG$2)</f>
        <v>11.664</v>
      </c>
      <c r="BG88" s="103">
        <f>IF(+'2grid'!BG88*EH$2&lt;0,0,+'2grid'!BG88*EH$2)</f>
        <v>11.76</v>
      </c>
      <c r="BH88" s="103">
        <f>IF(+'2grid'!BH88*EI$2&lt;0,0,+'2grid'!BH88*EI$2)</f>
        <v>11.76</v>
      </c>
      <c r="BI88" s="103">
        <f>IF(+'2grid'!BI88*EJ$2&lt;0,0,+'2grid'!BI88*EJ$2)</f>
        <v>11.76</v>
      </c>
      <c r="BJ88" s="103">
        <f>IF(+'2grid'!BJ88*EK$2&lt;0,0,+'2grid'!BJ88*EK$2)</f>
        <v>11.76</v>
      </c>
      <c r="BK88" s="103">
        <f>IF(+'2grid'!BK88*EL$2&lt;0,0,+'2grid'!BK88*EL$2)</f>
        <v>11.76</v>
      </c>
      <c r="BL88" s="103">
        <f>IF(+'2grid'!BL88*EM$2&lt;0,0,+'2grid'!BL88*EM$2)</f>
        <v>11.76</v>
      </c>
      <c r="BM88" s="103">
        <f>IF(+'2grid'!BM88*EN$2&lt;0,0,+'2grid'!BM88*EN$2)</f>
        <v>11.76</v>
      </c>
      <c r="BN88" s="103">
        <f>IF(+'2grid'!BN88*EO$2&lt;0,0,+'2grid'!BN88*EO$2)</f>
        <v>10.78</v>
      </c>
      <c r="BO88" s="103">
        <f>IF(+'2grid'!BO88*EP$2&lt;0,0,+'2grid'!BO88*EP$2)</f>
        <v>10.78</v>
      </c>
      <c r="BP88" s="103">
        <f>IF(+'2grid'!BP88*EQ$2&lt;0,0,+'2grid'!BP88*EQ$2)</f>
        <v>10.78</v>
      </c>
      <c r="BQ88" s="103">
        <f>IF(+'2grid'!BQ88*ER$2&lt;0,0,+'2grid'!BQ88*ER$2)</f>
        <v>9.8000000000000007</v>
      </c>
      <c r="BR88" s="103">
        <f>IF(+'2grid'!BR88*ES$2&lt;0,0,+'2grid'!BR88*ES$2)</f>
        <v>9.8000000000000007</v>
      </c>
      <c r="BS88" s="103">
        <f>IF(+'2grid'!BS88*ET$2&lt;0,0,+'2grid'!BS88*ET$2)</f>
        <v>9.8000000000000007</v>
      </c>
      <c r="BT88" s="103">
        <f>IF(+'2grid'!BT88*EU$2&lt;0,0,+'2grid'!BT88*EU$2)</f>
        <v>9.31</v>
      </c>
      <c r="BU88" s="103">
        <f>IF(+'2grid'!BU88*EV$2&lt;0,0,+'2grid'!BU88*EV$2)</f>
        <v>9.0160000000000444</v>
      </c>
      <c r="BV88" s="103">
        <f>IF(+'2grid'!BV88*EW$2&lt;0,0,+'2grid'!BV88*EW$2)</f>
        <v>8.9278000000000688</v>
      </c>
      <c r="BW88" s="103">
        <f>IF(+'2grid'!BW88*EX$2&lt;0,0,+'2grid'!BW88*EX$2)</f>
        <v>8.7220000000000333</v>
      </c>
      <c r="BX88" s="103">
        <f>IF(+'2grid'!BX88*EY$2&lt;0,0,+'2grid'!BX88*EY$2)</f>
        <v>8.4325733333333961</v>
      </c>
      <c r="BY88" s="103">
        <f>IF(+'2grid'!BY88*EZ$2&lt;0,0,+'2grid'!BY88*EZ$2)</f>
        <v>8.1657955555556558</v>
      </c>
      <c r="BZ88" s="103">
        <f>IF(+'2grid'!BZ88*FA$2&lt;0,0,+'2grid'!BZ88*FA$2)</f>
        <v>7.994651259259367</v>
      </c>
      <c r="CA88" s="103">
        <f>IF(+'2grid'!CA88*FB$2&lt;0,0,+'2grid'!CA88*FB$2)</f>
        <v>7.7749183209877568</v>
      </c>
    </row>
    <row r="89" spans="1:79" x14ac:dyDescent="0.2">
      <c r="A89" s="9">
        <f>+data!B91</f>
        <v>320</v>
      </c>
      <c r="B89" s="103">
        <f>IF(+'2grid'!B89*CC$2&lt;0,0,+'2grid'!B89*CC$2)</f>
        <v>0</v>
      </c>
      <c r="C89" s="103">
        <f>IF(+'2grid'!C89*CD$2&lt;0,0,+'2grid'!C89*CD$2)</f>
        <v>0</v>
      </c>
      <c r="D89" s="103">
        <f>IF(+'2grid'!D89*CE$2&lt;0,0,+'2grid'!D89*CE$2)</f>
        <v>0</v>
      </c>
      <c r="E89" s="103">
        <f>IF(+'2grid'!E89*CF$2&lt;0,0,+'2grid'!E89*CF$2)</f>
        <v>0</v>
      </c>
      <c r="F89" s="103">
        <f>IF(+'2grid'!F89*CG$2&lt;0,0,+'2grid'!F89*CG$2)</f>
        <v>0</v>
      </c>
      <c r="G89" s="103">
        <f>IF(+'2grid'!G89*CH$2&lt;0,0,+'2grid'!G89*CH$2)</f>
        <v>0</v>
      </c>
      <c r="H89" s="103">
        <f>IF(+'2grid'!H89*CI$2&lt;0,0,+'2grid'!H89*CI$2)</f>
        <v>0</v>
      </c>
      <c r="I89" s="103">
        <f>IF(+'2grid'!I89*CJ$2&lt;0,0,+'2grid'!I89*CJ$2)</f>
        <v>0</v>
      </c>
      <c r="J89" s="103">
        <f>IF(+'2grid'!J89*CK$2&lt;0,0,+'2grid'!J89*CK$2)</f>
        <v>0</v>
      </c>
      <c r="K89" s="103">
        <f>IF(+'2grid'!K89*CL$2&lt;0,0,+'2grid'!K89*CL$2)</f>
        <v>0</v>
      </c>
      <c r="L89" s="103">
        <f>IF(+'2grid'!L89*CM$2&lt;0,0,+'2grid'!L89*CM$2)</f>
        <v>0</v>
      </c>
      <c r="M89" s="103">
        <f>IF(+'2grid'!M89*CN$2&lt;0,0,+'2grid'!M89*CN$2)</f>
        <v>0</v>
      </c>
      <c r="N89" s="103">
        <f>IF(+'2grid'!N89*CO$2&lt;0,0,+'2grid'!N89*CO$2)</f>
        <v>0</v>
      </c>
      <c r="O89" s="103">
        <f>IF(+'2grid'!O89*CP$2&lt;0,0,+'2grid'!O89*CP$2)</f>
        <v>0</v>
      </c>
      <c r="P89" s="103">
        <f>IF(+'2grid'!P89*CQ$2&lt;0,0,+'2grid'!P89*CQ$2)</f>
        <v>0</v>
      </c>
      <c r="Q89" s="103">
        <f>IF(+'2grid'!Q89*CR$2&lt;0,0,+'2grid'!Q89*CR$2)</f>
        <v>0</v>
      </c>
      <c r="R89" s="103">
        <f>IF(+'2grid'!R89*CS$2&lt;0,0,+'2grid'!R89*CS$2)</f>
        <v>0</v>
      </c>
      <c r="S89" s="103">
        <f>IF(+'2grid'!S89*CT$2&lt;0,0,+'2grid'!S89*CT$2)</f>
        <v>0</v>
      </c>
      <c r="T89" s="103">
        <f>IF(+'2grid'!T89*CU$2&lt;0,0,+'2grid'!T89*CU$2)</f>
        <v>0</v>
      </c>
      <c r="U89" s="103">
        <f>IF(+'2grid'!U89*CV$2&lt;0,0,+'2grid'!U89*CV$2)</f>
        <v>12.054667525460445</v>
      </c>
      <c r="V89" s="103">
        <f>IF(+'2grid'!V89*CW$2&lt;0,0,+'2grid'!V89*CW$2)</f>
        <v>46.761195291327248</v>
      </c>
      <c r="W89" s="103">
        <f>IF(+'2grid'!W89*CX$2&lt;0,0,+'2grid'!W89*CX$2)</f>
        <v>80.367499716910501</v>
      </c>
      <c r="X89" s="103">
        <f>IF(+'2grid'!X89*CY$2&lt;0,0,+'2grid'!X89*CY$2)</f>
        <v>115.13193319590113</v>
      </c>
      <c r="Y89" s="103">
        <f>IF(+'2grid'!Y89*CZ$2&lt;0,0,+'2grid'!Y89*CZ$2)</f>
        <v>150.22422143391614</v>
      </c>
      <c r="Z89" s="103">
        <f>IF(+'2grid'!Z89*DA$2&lt;0,0,+'2grid'!Z89*DA$2)</f>
        <v>184.61028094204622</v>
      </c>
      <c r="AA89" s="103">
        <f>IF(+'2grid'!AA89*DB$2&lt;0,0,+'2grid'!AA89*DB$2)</f>
        <v>216.94667416368659</v>
      </c>
      <c r="AB89" s="103">
        <f>IF(+'2grid'!AB89*DC$2&lt;0,0,+'2grid'!AB89*DC$2)</f>
        <v>175.27469324131749</v>
      </c>
      <c r="AC89" s="103">
        <f>IF(+'2grid'!AC89*DD$2&lt;0,0,+'2grid'!AC89*DD$2)</f>
        <v>212.43863020083236</v>
      </c>
      <c r="AD89" s="103">
        <f>IF(+'2grid'!AD89*DE$2&lt;0,0,+'2grid'!AD89*DE$2)</f>
        <v>215.79164504909136</v>
      </c>
      <c r="AE89" s="103">
        <f>IF(+'2grid'!AE89*DF$2&lt;0,0,+'2grid'!AE89*DF$2)</f>
        <v>218.80499259774152</v>
      </c>
      <c r="AF89" s="103">
        <f>IF(+'2grid'!AF89*DG$2&lt;0,0,+'2grid'!AF89*DG$2)</f>
        <v>221.4824763575364</v>
      </c>
      <c r="AG89" s="103">
        <f>IF(+'2grid'!AG89*DH$2&lt;0,0,+'2grid'!AG89*DH$2)</f>
        <v>223.82744566594121</v>
      </c>
      <c r="AH89" s="103">
        <f>IF(+'2grid'!AH89*DI$2&lt;0,0,+'2grid'!AH89*DI$2)</f>
        <v>225.84275993862752</v>
      </c>
      <c r="AI89" s="103">
        <f>IF(+'2grid'!AI89*DJ$2&lt;0,0,+'2grid'!AI89*DJ$2)</f>
        <v>227.53074651702772</v>
      </c>
      <c r="AJ89" s="103">
        <f>IF(+'2grid'!AJ89*DK$2&lt;0,0,+'2grid'!AJ89*DK$2)</f>
        <v>228.8931507943314</v>
      </c>
      <c r="AK89" s="103">
        <f>IF(+'2grid'!AK89*DL$2&lt;0,0,+'2grid'!AK89*DL$2)</f>
        <v>229.93107696850754</v>
      </c>
      <c r="AL89" s="103">
        <f>IF(+'2grid'!AL89*DM$2&lt;0,0,+'2grid'!AL89*DM$2)</f>
        <v>230.64491733612113</v>
      </c>
      <c r="AM89" s="103">
        <f>IF(+'2grid'!AM89*DN$2&lt;0,0,+'2grid'!AM89*DN$2)</f>
        <v>231.03426746891392</v>
      </c>
      <c r="AN89" s="103">
        <f>IF(+'2grid'!AN89*DO$2&lt;0,0,+'2grid'!AN89*DO$2)</f>
        <v>231.09782385541098</v>
      </c>
      <c r="AO89" s="103">
        <f>IF(+'2grid'!AO89*DP$2&lt;0,0,+'2grid'!AO89*DP$2)</f>
        <v>230.83325956929602</v>
      </c>
      <c r="AP89" s="103">
        <f>IF(+'2grid'!AP89*DQ$2&lt;0,0,+'2grid'!AP89*DQ$2)</f>
        <v>263.41536430151893</v>
      </c>
      <c r="AQ89" s="103">
        <f>IF(+'2grid'!AQ89*DR$2&lt;0,0,+'2grid'!AQ89*DR$2)</f>
        <v>299.15735539165087</v>
      </c>
      <c r="AR89" s="103">
        <f>IF(+'2grid'!AR89*DS$2&lt;0,0,+'2grid'!AR89*DS$2)</f>
        <v>339.23324162147645</v>
      </c>
      <c r="AS89" s="103">
        <f>IF(+'2grid'!AS89*DT$2&lt;0,0,+'2grid'!AS89*DT$2)</f>
        <v>387.58416677084358</v>
      </c>
      <c r="AT89" s="103">
        <f>IF(+'2grid'!AT89*DU$2&lt;0,0,+'2grid'!AT89*DU$2)</f>
        <v>435.812253033807</v>
      </c>
      <c r="AU89" s="103">
        <f>IF(+'2grid'!AU89*DV$2&lt;0,0,+'2grid'!AU89*DV$2)</f>
        <v>474.82734206402841</v>
      </c>
      <c r="AV89" s="103">
        <f>IF(+'2grid'!AV89*DW$2&lt;0,0,+'2grid'!AV89*DW$2)</f>
        <v>500.33015819286658</v>
      </c>
      <c r="AW89" s="103">
        <f>IF(+'2grid'!AW89*DX$2&lt;0,0,+'2grid'!AW89*DX$2)</f>
        <v>526.11416231837757</v>
      </c>
      <c r="AX89" s="103">
        <f>IF(+'2grid'!AX89*DY$2&lt;0,0,+'2grid'!AX89*DY$2)</f>
        <v>573.66119551418569</v>
      </c>
      <c r="AY89" s="103">
        <f>IF(+'2grid'!AY89*DZ$2&lt;0,0,+'2grid'!AY89*DZ$2)</f>
        <v>624.04288736392459</v>
      </c>
      <c r="AZ89" s="103">
        <f>IF(+'2grid'!AZ89*EA$2&lt;0,0,+'2grid'!AZ89*EA$2)</f>
        <v>677.56041464775706</v>
      </c>
      <c r="BA89" s="103">
        <f>IF(+'2grid'!BA89*EB$2&lt;0,0,+'2grid'!BA89*EB$2)</f>
        <v>821.6084456953422</v>
      </c>
      <c r="BB89" s="103">
        <f>IF(+'2grid'!BB89*EC$2&lt;0,0,+'2grid'!BB89*EC$2)</f>
        <v>1142.717011570267</v>
      </c>
      <c r="BC89" s="103">
        <f>IF(+'2grid'!BC89*ED$2&lt;0,0,+'2grid'!BC89*ED$2)</f>
        <v>1456.1279999999999</v>
      </c>
      <c r="BD89" s="103">
        <f>IF(+'2grid'!BD89*EE$2&lt;0,0,+'2grid'!BD89*EE$2)</f>
        <v>1486.58</v>
      </c>
      <c r="BE89" s="103">
        <f>IF(+'2grid'!BE89*EF$2&lt;0,0,+'2grid'!BE89*EF$2)</f>
        <v>1687</v>
      </c>
      <c r="BF89" s="103">
        <f>IF(+'2grid'!BF89*EG$2&lt;0,0,+'2grid'!BF89*EG$2)</f>
        <v>1735.02</v>
      </c>
      <c r="BG89" s="103">
        <f>IF(+'2grid'!BG89*EH$2&lt;0,0,+'2grid'!BG89*EH$2)</f>
        <v>1925.7</v>
      </c>
      <c r="BH89" s="103">
        <f>IF(+'2grid'!BH89*EI$2&lt;0,0,+'2grid'!BH89*EI$2)</f>
        <v>1955.1</v>
      </c>
      <c r="BI89" s="103">
        <f>IF(+'2grid'!BI89*EJ$2&lt;0,0,+'2grid'!BI89*EJ$2)</f>
        <v>1984.5</v>
      </c>
      <c r="BJ89" s="103">
        <f>IF(+'2grid'!BJ89*EK$2&lt;0,0,+'2grid'!BJ89*EK$2)</f>
        <v>2512.7199999999998</v>
      </c>
      <c r="BK89" s="103">
        <f>IF(+'2grid'!BK89*EL$2&lt;0,0,+'2grid'!BK89*EL$2)</f>
        <v>2254</v>
      </c>
      <c r="BL89" s="103">
        <f>IF(+'2grid'!BL89*EM$2&lt;0,0,+'2grid'!BL89*EM$2)</f>
        <v>2196.1799999999998</v>
      </c>
      <c r="BM89" s="103">
        <f>IF(+'2grid'!BM89*EN$2&lt;0,0,+'2grid'!BM89*EN$2)</f>
        <v>2308.88</v>
      </c>
      <c r="BN89" s="103">
        <f>IF(+'2grid'!BN89*EO$2&lt;0,0,+'2grid'!BN89*EO$2)</f>
        <v>2463.7199999999998</v>
      </c>
      <c r="BO89" s="103">
        <f>IF(+'2grid'!BO89*EP$2&lt;0,0,+'2grid'!BO89*EP$2)</f>
        <v>2222.64</v>
      </c>
      <c r="BP89" s="103">
        <f>IF(+'2grid'!BP89*EQ$2&lt;0,0,+'2grid'!BP89*EQ$2)</f>
        <v>2396.1</v>
      </c>
      <c r="BQ89" s="103">
        <f>IF(+'2grid'!BQ89*ER$2&lt;0,0,+'2grid'!BQ89*ER$2)</f>
        <v>2388.2599999999998</v>
      </c>
      <c r="BR89" s="103">
        <f>IF(+'2grid'!BR89*ES$2&lt;0,0,+'2grid'!BR89*ES$2)</f>
        <v>2418.64</v>
      </c>
      <c r="BS89" s="103">
        <f>IF(+'2grid'!BS89*ET$2&lt;0,0,+'2grid'!BS89*ET$2)</f>
        <v>2429.42</v>
      </c>
      <c r="BT89" s="103">
        <f>IF(+'2grid'!BT89*EU$2&lt;0,0,+'2grid'!BT89*EU$2)</f>
        <v>2501.8419999999942</v>
      </c>
      <c r="BU89" s="103">
        <f>IF(+'2grid'!BU89*EV$2&lt;0,0,+'2grid'!BU89*EV$2)</f>
        <v>2502.6455999999939</v>
      </c>
      <c r="BV89" s="103">
        <f>IF(+'2grid'!BV89*EW$2&lt;0,0,+'2grid'!BV89*EW$2)</f>
        <v>2541.7534799999894</v>
      </c>
      <c r="BW89" s="103">
        <f>IF(+'2grid'!BW89*EX$2&lt;0,0,+'2grid'!BW89*EX$2)</f>
        <v>2572.9507999999919</v>
      </c>
      <c r="BX89" s="103">
        <f>IF(+'2grid'!BX89*EY$2&lt;0,0,+'2grid'!BX89*EY$2)</f>
        <v>2605.4777839999888</v>
      </c>
      <c r="BY89" s="103">
        <f>IF(+'2grid'!BY89*EZ$2&lt;0,0,+'2grid'!BY89*EZ$2)</f>
        <v>2638.9539306666516</v>
      </c>
      <c r="BZ89" s="103">
        <f>IF(+'2grid'!BZ89*FA$2&lt;0,0,+'2grid'!BZ89*FA$2)</f>
        <v>2663.1292849777601</v>
      </c>
      <c r="CA89" s="103">
        <f>IF(+'2grid'!CA89*FB$2&lt;0,0,+'2grid'!CA89*FB$2)</f>
        <v>2700.1398226962883</v>
      </c>
    </row>
    <row r="90" spans="1:79" x14ac:dyDescent="0.2">
      <c r="A90" s="9">
        <f>+data!B92</f>
        <v>324</v>
      </c>
      <c r="B90" s="103">
        <f>IF(+'2grid'!B90*CC$2&lt;0,0,+'2grid'!B90*CC$2)</f>
        <v>0</v>
      </c>
      <c r="C90" s="103">
        <f>IF(+'2grid'!C90*CD$2&lt;0,0,+'2grid'!C90*CD$2)</f>
        <v>0</v>
      </c>
      <c r="D90" s="103">
        <f>IF(+'2grid'!D90*CE$2&lt;0,0,+'2grid'!D90*CE$2)</f>
        <v>0</v>
      </c>
      <c r="E90" s="103">
        <f>IF(+'2grid'!E90*CF$2&lt;0,0,+'2grid'!E90*CF$2)</f>
        <v>0</v>
      </c>
      <c r="F90" s="103">
        <f>IF(+'2grid'!F90*CG$2&lt;0,0,+'2grid'!F90*CG$2)</f>
        <v>0</v>
      </c>
      <c r="G90" s="103">
        <f>IF(+'2grid'!G90*CH$2&lt;0,0,+'2grid'!G90*CH$2)</f>
        <v>0</v>
      </c>
      <c r="H90" s="103">
        <f>IF(+'2grid'!H90*CI$2&lt;0,0,+'2grid'!H90*CI$2)</f>
        <v>0</v>
      </c>
      <c r="I90" s="103">
        <f>IF(+'2grid'!I90*CJ$2&lt;0,0,+'2grid'!I90*CJ$2)</f>
        <v>0</v>
      </c>
      <c r="J90" s="103">
        <f>IF(+'2grid'!J90*CK$2&lt;0,0,+'2grid'!J90*CK$2)</f>
        <v>0</v>
      </c>
      <c r="K90" s="103">
        <f>IF(+'2grid'!K90*CL$2&lt;0,0,+'2grid'!K90*CL$2)</f>
        <v>0</v>
      </c>
      <c r="L90" s="103">
        <f>IF(+'2grid'!L90*CM$2&lt;0,0,+'2grid'!L90*CM$2)</f>
        <v>0</v>
      </c>
      <c r="M90" s="103">
        <f>IF(+'2grid'!M90*CN$2&lt;0,0,+'2grid'!M90*CN$2)</f>
        <v>0</v>
      </c>
      <c r="N90" s="103">
        <f>IF(+'2grid'!N90*CO$2&lt;0,0,+'2grid'!N90*CO$2)</f>
        <v>0</v>
      </c>
      <c r="O90" s="103">
        <f>IF(+'2grid'!O90*CP$2&lt;0,0,+'2grid'!O90*CP$2)</f>
        <v>0</v>
      </c>
      <c r="P90" s="103">
        <f>IF(+'2grid'!P90*CQ$2&lt;0,0,+'2grid'!P90*CQ$2)</f>
        <v>0</v>
      </c>
      <c r="Q90" s="103">
        <f>IF(+'2grid'!Q90*CR$2&lt;0,0,+'2grid'!Q90*CR$2)</f>
        <v>0</v>
      </c>
      <c r="R90" s="103">
        <f>IF(+'2grid'!R90*CS$2&lt;0,0,+'2grid'!R90*CS$2)</f>
        <v>0</v>
      </c>
      <c r="S90" s="103">
        <f>IF(+'2grid'!S90*CT$2&lt;0,0,+'2grid'!S90*CT$2)</f>
        <v>0</v>
      </c>
      <c r="T90" s="103">
        <f>IF(+'2grid'!T90*CU$2&lt;0,0,+'2grid'!T90*CU$2)</f>
        <v>0</v>
      </c>
      <c r="U90" s="103">
        <f>IF(+'2grid'!U90*CV$2&lt;0,0,+'2grid'!U90*CV$2)</f>
        <v>4.2876440281947144</v>
      </c>
      <c r="V90" s="103">
        <f>IF(+'2grid'!V90*CW$2&lt;0,0,+'2grid'!V90*CW$2)</f>
        <v>14.624797960133392</v>
      </c>
      <c r="W90" s="103">
        <f>IF(+'2grid'!W90*CX$2&lt;0,0,+'2grid'!W90*CX$2)</f>
        <v>27.711067256617255</v>
      </c>
      <c r="X90" s="103">
        <f>IF(+'2grid'!X90*CY$2&lt;0,0,+'2grid'!X90*CY$2)</f>
        <v>44.102125174725778</v>
      </c>
      <c r="Y90" s="103">
        <f>IF(+'2grid'!Y90*CZ$2&lt;0,0,+'2grid'!Y90*CZ$2)</f>
        <v>64.453222493859343</v>
      </c>
      <c r="Z90" s="103">
        <f>IF(+'2grid'!Z90*DA$2&lt;0,0,+'2grid'!Z90*DA$2)</f>
        <v>89.535783579636913</v>
      </c>
      <c r="AA90" s="103">
        <f>IF(+'2grid'!AA90*DB$2&lt;0,0,+'2grid'!AA90*DB$2)</f>
        <v>120.25662408312797</v>
      </c>
      <c r="AB90" s="103">
        <f>IF(+'2grid'!AB90*DC$2&lt;0,0,+'2grid'!AB90*DC$2)</f>
        <v>157.68018515996863</v>
      </c>
      <c r="AC90" s="103">
        <f>IF(+'2grid'!AC90*DD$2&lt;0,0,+'2grid'!AC90*DD$2)</f>
        <v>203.05423560030667</v>
      </c>
      <c r="AD90" s="103">
        <f>IF(+'2grid'!AD90*DE$2&lt;0,0,+'2grid'!AD90*DE$2)</f>
        <v>212.7550283352775</v>
      </c>
      <c r="AE90" s="103">
        <f>IF(+'2grid'!AE90*DF$2&lt;0,0,+'2grid'!AE90*DF$2)</f>
        <v>222.66409962775862</v>
      </c>
      <c r="AF90" s="103">
        <f>IF(+'2grid'!AF90*DG$2&lt;0,0,+'2grid'!AF90*DG$2)</f>
        <v>232.79983941434341</v>
      </c>
      <c r="AG90" s="103">
        <f>IF(+'2grid'!AG90*DH$2&lt;0,0,+'2grid'!AG90*DH$2)</f>
        <v>243.18321753205623</v>
      </c>
      <c r="AH90" s="103">
        <f>IF(+'2grid'!AH90*DI$2&lt;0,0,+'2grid'!AH90*DI$2)</f>
        <v>253.83829159339973</v>
      </c>
      <c r="AI90" s="103">
        <f>IF(+'2grid'!AI90*DJ$2&lt;0,0,+'2grid'!AI90*DJ$2)</f>
        <v>264.79284611087166</v>
      </c>
      <c r="AJ90" s="103">
        <f>IF(+'2grid'!AJ90*DK$2&lt;0,0,+'2grid'!AJ90*DK$2)</f>
        <v>276.07920567692094</v>
      </c>
      <c r="AK90" s="103">
        <f>IF(+'2grid'!AK90*DL$2&lt;0,0,+'2grid'!AK90*DL$2)</f>
        <v>287.73528217995477</v>
      </c>
      <c r="AL90" s="103">
        <f>IF(+'2grid'!AL90*DM$2&lt;0,0,+'2grid'!AL90*DM$2)</f>
        <v>299.80594154268499</v>
      </c>
      <c r="AM90" s="103">
        <f>IF(+'2grid'!AM90*DN$2&lt;0,0,+'2grid'!AM90*DN$2)</f>
        <v>312.34481413316985</v>
      </c>
      <c r="AN90" s="103">
        <f>IF(+'2grid'!AN90*DO$2&lt;0,0,+'2grid'!AN90*DO$2)</f>
        <v>325.41673296255755</v>
      </c>
      <c r="AO90" s="103">
        <f>IF(+'2grid'!AO90*DP$2&lt;0,0,+'2grid'!AO90*DP$2)</f>
        <v>339.10107918255932</v>
      </c>
      <c r="AP90" s="103">
        <f>IF(+'2grid'!AP90*DQ$2&lt;0,0,+'2grid'!AP90*DQ$2)</f>
        <v>353.49647058928247</v>
      </c>
      <c r="AQ90" s="103">
        <f>IF(+'2grid'!AQ90*DR$2&lt;0,0,+'2grid'!AQ90*DR$2)</f>
        <v>368.72749303175692</v>
      </c>
      <c r="AR90" s="103">
        <f>IF(+'2grid'!AR90*DS$2&lt;0,0,+'2grid'!AR90*DS$2)</f>
        <v>384.95463844908232</v>
      </c>
      <c r="AS90" s="103">
        <f>IF(+'2grid'!AS90*DT$2&lt;0,0,+'2grid'!AS90*DT$2)</f>
        <v>402.38946342793372</v>
      </c>
      <c r="AT90" s="103">
        <f>IF(+'2grid'!AT90*DU$2&lt;0,0,+'2grid'!AT90*DU$2)</f>
        <v>421.31862114679507</v>
      </c>
      <c r="AU90" s="103">
        <f>IF(+'2grid'!AU90*DV$2&lt;0,0,+'2grid'!AU90*DV$2)</f>
        <v>442.1437746056755</v>
      </c>
      <c r="AV90" s="103">
        <f>IF(+'2grid'!AV90*DW$2&lt;0,0,+'2grid'!AV90*DW$2)</f>
        <v>465.45178447290897</v>
      </c>
      <c r="AW90" s="103">
        <f>IF(+'2grid'!AW90*DX$2&lt;0,0,+'2grid'!AW90*DX$2)</f>
        <v>492.14735466387287</v>
      </c>
      <c r="AX90" s="103">
        <f>IF(+'2grid'!AX90*DY$2&lt;0,0,+'2grid'!AX90*DY$2)</f>
        <v>516.89715886274655</v>
      </c>
      <c r="AY90" s="103">
        <f>IF(+'2grid'!AY90*DZ$2&lt;0,0,+'2grid'!AY90*DZ$2)</f>
        <v>548.56307354486285</v>
      </c>
      <c r="AZ90" s="103">
        <f>IF(+'2grid'!AZ90*EA$2&lt;0,0,+'2grid'!AZ90*EA$2)</f>
        <v>592.51890928475893</v>
      </c>
      <c r="BA90" s="103">
        <f>IF(+'2grid'!BA90*EB$2&lt;0,0,+'2grid'!BA90*EB$2)</f>
        <v>663.64998331726781</v>
      </c>
      <c r="BB90" s="103">
        <f>IF(+'2grid'!BB90*EC$2&lt;0,0,+'2grid'!BB90*EC$2)</f>
        <v>836.17272856320812</v>
      </c>
      <c r="BC90" s="103">
        <f>IF(+'2grid'!BC90*ED$2&lt;0,0,+'2grid'!BC90*ED$2)</f>
        <v>1004.88</v>
      </c>
      <c r="BD90" s="103">
        <f>IF(+'2grid'!BD90*EE$2&lt;0,0,+'2grid'!BD90*EE$2)</f>
        <v>3564.924</v>
      </c>
      <c r="BE90" s="103">
        <f>IF(+'2grid'!BE90*EF$2&lt;0,0,+'2grid'!BE90*EF$2)</f>
        <v>3394.2439999999997</v>
      </c>
      <c r="BF90" s="103">
        <f>IF(+'2grid'!BF90*EG$2&lt;0,0,+'2grid'!BF90*EG$2)</f>
        <v>3259.116</v>
      </c>
      <c r="BG90" s="103">
        <f>IF(+'2grid'!BG90*EH$2&lt;0,0,+'2grid'!BG90*EH$2)</f>
        <v>2733.22</v>
      </c>
      <c r="BH90" s="103">
        <f>IF(+'2grid'!BH90*EI$2&lt;0,0,+'2grid'!BH90*EI$2)</f>
        <v>2783.2</v>
      </c>
      <c r="BI90" s="103">
        <f>IF(+'2grid'!BI90*EJ$2&lt;0,0,+'2grid'!BI90*EJ$2)</f>
        <v>2979.2</v>
      </c>
      <c r="BJ90" s="103">
        <f>IF(+'2grid'!BJ90*EK$2&lt;0,0,+'2grid'!BJ90*EK$2)</f>
        <v>3082.1</v>
      </c>
      <c r="BK90" s="103">
        <f>IF(+'2grid'!BK90*EL$2&lt;0,0,+'2grid'!BK90*EL$2)</f>
        <v>3165.4</v>
      </c>
      <c r="BL90" s="103">
        <f>IF(+'2grid'!BL90*EM$2&lt;0,0,+'2grid'!BL90*EM$2)</f>
        <v>3352.58</v>
      </c>
      <c r="BM90" s="103">
        <f>IF(+'2grid'!BM90*EN$2&lt;0,0,+'2grid'!BM90*EN$2)</f>
        <v>3361.4</v>
      </c>
      <c r="BN90" s="103">
        <f>IF(+'2grid'!BN90*EO$2&lt;0,0,+'2grid'!BN90*EO$2)</f>
        <v>3410.4</v>
      </c>
      <c r="BO90" s="103">
        <f>IF(+'2grid'!BO90*EP$2&lt;0,0,+'2grid'!BO90*EP$2)</f>
        <v>3469.2</v>
      </c>
      <c r="BP90" s="103">
        <f>IF(+'2grid'!BP90*EQ$2&lt;0,0,+'2grid'!BP90*EQ$2)</f>
        <v>3469.2</v>
      </c>
      <c r="BQ90" s="103">
        <f>IF(+'2grid'!BQ90*ER$2&lt;0,0,+'2grid'!BQ90*ER$2)</f>
        <v>3528</v>
      </c>
      <c r="BR90" s="103">
        <f>IF(+'2grid'!BR90*ES$2&lt;0,0,+'2grid'!BR90*ES$2)</f>
        <v>3528</v>
      </c>
      <c r="BS90" s="103">
        <f>IF(+'2grid'!BS90*ET$2&lt;0,0,+'2grid'!BS90*ET$2)</f>
        <v>3626</v>
      </c>
      <c r="BT90" s="103">
        <f>IF(+'2grid'!BT90*EU$2&lt;0,0,+'2grid'!BT90*EU$2)</f>
        <v>3635.7999999999997</v>
      </c>
      <c r="BU90" s="103">
        <f>IF(+'2grid'!BU90*EV$2&lt;0,0,+'2grid'!BU90*EV$2)</f>
        <v>3686.7599999999998</v>
      </c>
      <c r="BV90" s="103">
        <f>IF(+'2grid'!BV90*EW$2&lt;0,0,+'2grid'!BV90*EW$2)</f>
        <v>3728.5079999999912</v>
      </c>
      <c r="BW90" s="103">
        <f>IF(+'2grid'!BW90*EX$2&lt;0,0,+'2grid'!BW90*EX$2)</f>
        <v>3771.0399999999859</v>
      </c>
      <c r="BX90" s="103">
        <f>IF(+'2grid'!BX90*EY$2&lt;0,0,+'2grid'!BX90*EY$2)</f>
        <v>3820.053066666655</v>
      </c>
      <c r="BY90" s="103">
        <f>IF(+'2grid'!BY90*EZ$2&lt;0,0,+'2grid'!BY90*EZ$2)</f>
        <v>3853.133511111103</v>
      </c>
      <c r="BZ90" s="103">
        <f>IF(+'2grid'!BZ90*FA$2&lt;0,0,+'2grid'!BZ90*FA$2)</f>
        <v>3902.1236385184957</v>
      </c>
      <c r="CA90" s="103">
        <f>IF(+'2grid'!CA90*FB$2&lt;0,0,+'2grid'!CA90*FB$2)</f>
        <v>3943.573815308624</v>
      </c>
    </row>
    <row r="91" spans="1:79" x14ac:dyDescent="0.2">
      <c r="A91" s="9">
        <f>+data!B93</f>
        <v>328</v>
      </c>
      <c r="B91" s="103">
        <f>IF(+'2grid'!B91*CC$2&lt;0,0,+'2grid'!B91*CC$2)</f>
        <v>0</v>
      </c>
      <c r="C91" s="103">
        <f>IF(+'2grid'!C91*CD$2&lt;0,0,+'2grid'!C91*CD$2)</f>
        <v>0</v>
      </c>
      <c r="D91" s="103">
        <f>IF(+'2grid'!D91*CE$2&lt;0,0,+'2grid'!D91*CE$2)</f>
        <v>0</v>
      </c>
      <c r="E91" s="103">
        <f>IF(+'2grid'!E91*CF$2&lt;0,0,+'2grid'!E91*CF$2)</f>
        <v>0</v>
      </c>
      <c r="F91" s="103">
        <f>IF(+'2grid'!F91*CG$2&lt;0,0,+'2grid'!F91*CG$2)</f>
        <v>0</v>
      </c>
      <c r="G91" s="103">
        <f>IF(+'2grid'!G91*CH$2&lt;0,0,+'2grid'!G91*CH$2)</f>
        <v>0</v>
      </c>
      <c r="H91" s="103">
        <f>IF(+'2grid'!H91*CI$2&lt;0,0,+'2grid'!H91*CI$2)</f>
        <v>0</v>
      </c>
      <c r="I91" s="103">
        <f>IF(+'2grid'!I91*CJ$2&lt;0,0,+'2grid'!I91*CJ$2)</f>
        <v>0</v>
      </c>
      <c r="J91" s="103">
        <f>IF(+'2grid'!J91*CK$2&lt;0,0,+'2grid'!J91*CK$2)</f>
        <v>0</v>
      </c>
      <c r="K91" s="103">
        <f>IF(+'2grid'!K91*CL$2&lt;0,0,+'2grid'!K91*CL$2)</f>
        <v>0</v>
      </c>
      <c r="L91" s="103">
        <f>IF(+'2grid'!L91*CM$2&lt;0,0,+'2grid'!L91*CM$2)</f>
        <v>0</v>
      </c>
      <c r="M91" s="103">
        <f>IF(+'2grid'!M91*CN$2&lt;0,0,+'2grid'!M91*CN$2)</f>
        <v>0</v>
      </c>
      <c r="N91" s="103">
        <f>IF(+'2grid'!N91*CO$2&lt;0,0,+'2grid'!N91*CO$2)</f>
        <v>0</v>
      </c>
      <c r="O91" s="103">
        <f>IF(+'2grid'!O91*CP$2&lt;0,0,+'2grid'!O91*CP$2)</f>
        <v>0</v>
      </c>
      <c r="P91" s="103">
        <f>IF(+'2grid'!P91*CQ$2&lt;0,0,+'2grid'!P91*CQ$2)</f>
        <v>0</v>
      </c>
      <c r="Q91" s="103">
        <f>IF(+'2grid'!Q91*CR$2&lt;0,0,+'2grid'!Q91*CR$2)</f>
        <v>0</v>
      </c>
      <c r="R91" s="103">
        <f>IF(+'2grid'!R91*CS$2&lt;0,0,+'2grid'!R91*CS$2)</f>
        <v>0</v>
      </c>
      <c r="S91" s="103">
        <f>IF(+'2grid'!S91*CT$2&lt;0,0,+'2grid'!S91*CT$2)</f>
        <v>0</v>
      </c>
      <c r="T91" s="103">
        <f>IF(+'2grid'!T91*CU$2&lt;0,0,+'2grid'!T91*CU$2)</f>
        <v>0</v>
      </c>
      <c r="U91" s="103">
        <f>IF(+'2grid'!U91*CV$2&lt;0,0,+'2grid'!U91*CV$2)</f>
        <v>1.1526404505990435</v>
      </c>
      <c r="V91" s="103">
        <f>IF(+'2grid'!V91*CW$2&lt;0,0,+'2grid'!V91*CW$2)</f>
        <v>4.2208088158392929</v>
      </c>
      <c r="W91" s="103">
        <f>IF(+'2grid'!W91*CX$2&lt;0,0,+'2grid'!W91*CX$2)</f>
        <v>7.5424703448458486</v>
      </c>
      <c r="X91" s="103">
        <f>IF(+'2grid'!X91*CY$2&lt;0,0,+'2grid'!X91*CY$2)</f>
        <v>11.204186126034029</v>
      </c>
      <c r="Y91" s="103">
        <f>IF(+'2grid'!Y91*CZ$2&lt;0,0,+'2grid'!Y91*CZ$2)</f>
        <v>16.305227215933694</v>
      </c>
      <c r="Z91" s="103">
        <f>IF(+'2grid'!Z91*DA$2&lt;0,0,+'2grid'!Z91*DA$2)</f>
        <v>22.029793317596944</v>
      </c>
      <c r="AA91" s="103">
        <f>IF(+'2grid'!AA91*DB$2&lt;0,0,+'2grid'!AA91*DB$2)</f>
        <v>28.225985507904365</v>
      </c>
      <c r="AB91" s="103">
        <f>IF(+'2grid'!AB91*DC$2&lt;0,0,+'2grid'!AB91*DC$2)</f>
        <v>31.240985952144531</v>
      </c>
      <c r="AC91" s="103">
        <f>IF(+'2grid'!AC91*DD$2&lt;0,0,+'2grid'!AC91*DD$2)</f>
        <v>37.423146885009146</v>
      </c>
      <c r="AD91" s="103">
        <f>IF(+'2grid'!AD91*DE$2&lt;0,0,+'2grid'!AD91*DE$2)</f>
        <v>40.56390494280631</v>
      </c>
      <c r="AE91" s="103">
        <f>IF(+'2grid'!AE91*DF$2&lt;0,0,+'2grid'!AE91*DF$2)</f>
        <v>43.899660927011709</v>
      </c>
      <c r="AF91" s="103">
        <f>IF(+'2grid'!AF91*DG$2&lt;0,0,+'2grid'!AF91*DG$2)</f>
        <v>47.440601486576092</v>
      </c>
      <c r="AG91" s="103">
        <f>IF(+'2grid'!AG91*DH$2&lt;0,0,+'2grid'!AG91*DH$2)</f>
        <v>51.197351219517849</v>
      </c>
      <c r="AH91" s="103">
        <f>IF(+'2grid'!AH91*DI$2&lt;0,0,+'2grid'!AH91*DI$2)</f>
        <v>55.180984142869484</v>
      </c>
      <c r="AI91" s="103">
        <f>IF(+'2grid'!AI91*DJ$2&lt;0,0,+'2grid'!AI91*DJ$2)</f>
        <v>59.403034618977486</v>
      </c>
      <c r="AJ91" s="103">
        <f>IF(+'2grid'!AJ91*DK$2&lt;0,0,+'2grid'!AJ91*DK$2)</f>
        <v>63.875507593716243</v>
      </c>
      <c r="AK91" s="103">
        <f>IF(+'2grid'!AK91*DL$2&lt;0,0,+'2grid'!AK91*DL$2)</f>
        <v>68.610887981663751</v>
      </c>
      <c r="AL91" s="103">
        <f>IF(+'2grid'!AL91*DM$2&lt;0,0,+'2grid'!AL91*DM$2)</f>
        <v>73.622149010039678</v>
      </c>
      <c r="AM91" s="103">
        <f>IF(+'2grid'!AM91*DN$2&lt;0,0,+'2grid'!AM91*DN$2)</f>
        <v>78.922759306843275</v>
      </c>
      <c r="AN91" s="103">
        <f>IF(+'2grid'!AN91*DO$2&lt;0,0,+'2grid'!AN91*DO$2)</f>
        <v>84.526688488696919</v>
      </c>
      <c r="AO91" s="103">
        <f>IF(+'2grid'!AO91*DP$2&lt;0,0,+'2grid'!AO91*DP$2)</f>
        <v>90.881178486481673</v>
      </c>
      <c r="AP91" s="103">
        <f>IF(+'2grid'!AP91*DQ$2&lt;0,0,+'2grid'!AP91*DQ$2)</f>
        <v>97.630508195352348</v>
      </c>
      <c r="AQ91" s="103">
        <f>IF(+'2grid'!AQ91*DR$2&lt;0,0,+'2grid'!AQ91*DR$2)</f>
        <v>104.79562805846017</v>
      </c>
      <c r="AR91" s="103">
        <f>IF(+'2grid'!AR91*DS$2&lt;0,0,+'2grid'!AR91*DS$2)</f>
        <v>112.3983498216661</v>
      </c>
      <c r="AS91" s="103">
        <f>IF(+'2grid'!AS91*DT$2&lt;0,0,+'2grid'!AS91*DT$2)</f>
        <v>120.46135563861596</v>
      </c>
      <c r="AT91" s="103">
        <f>IF(+'2grid'!AT91*DU$2&lt;0,0,+'2grid'!AT91*DU$2)</f>
        <v>132.77094245779571</v>
      </c>
      <c r="AU91" s="103">
        <f>IF(+'2grid'!AU91*DV$2&lt;0,0,+'2grid'!AU91*DV$2)</f>
        <v>146.2344698327482</v>
      </c>
      <c r="AV91" s="103">
        <f>IF(+'2grid'!AV91*DW$2&lt;0,0,+'2grid'!AV91*DW$2)</f>
        <v>160.95206495687901</v>
      </c>
      <c r="AW91" s="103">
        <f>IF(+'2grid'!AW91*DX$2&lt;0,0,+'2grid'!AW91*DX$2)</f>
        <v>177.03174458468911</v>
      </c>
      <c r="AX91" s="103">
        <f>IF(+'2grid'!AX91*DY$2&lt;0,0,+'2grid'!AX91*DY$2)</f>
        <v>192.05180577374915</v>
      </c>
      <c r="AY91" s="103">
        <f>IF(+'2grid'!AY91*DZ$2&lt;0,0,+'2grid'!AY91*DZ$2)</f>
        <v>206.00556340230074</v>
      </c>
      <c r="AZ91" s="103">
        <f>IF(+'2grid'!AZ91*EA$2&lt;0,0,+'2grid'!AZ91*EA$2)</f>
        <v>220.91683389842456</v>
      </c>
      <c r="BA91" s="103">
        <f>IF(+'2grid'!BA91*EB$2&lt;0,0,+'2grid'!BA91*EB$2)</f>
        <v>236.845332269133</v>
      </c>
      <c r="BB91" s="103">
        <f>IF(+'2grid'!BB91*EC$2&lt;0,0,+'2grid'!BB91*EC$2)</f>
        <v>253.8537424489605</v>
      </c>
      <c r="BC91" s="103">
        <f>IF(+'2grid'!BC91*ED$2&lt;0,0,+'2grid'!BC91*ED$2)</f>
        <v>341.28</v>
      </c>
      <c r="BD91" s="103">
        <f>IF(+'2grid'!BD91*EE$2&lt;0,0,+'2grid'!BD91*EE$2)</f>
        <v>355.63200000000001</v>
      </c>
      <c r="BE91" s="103">
        <f>IF(+'2grid'!BE91*EF$2&lt;0,0,+'2grid'!BE91*EF$2)</f>
        <v>477.18</v>
      </c>
      <c r="BF91" s="103">
        <f>IF(+'2grid'!BF91*EG$2&lt;0,0,+'2grid'!BF91*EG$2)</f>
        <v>487.94399999999996</v>
      </c>
      <c r="BG91" s="103">
        <f>IF(+'2grid'!BG91*EH$2&lt;0,0,+'2grid'!BG91*EH$2)</f>
        <v>468.44</v>
      </c>
      <c r="BH91" s="103">
        <f>IF(+'2grid'!BH91*EI$2&lt;0,0,+'2grid'!BH91*EI$2)</f>
        <v>468.44</v>
      </c>
      <c r="BI91" s="103">
        <f>IF(+'2grid'!BI91*EJ$2&lt;0,0,+'2grid'!BI91*EJ$2)</f>
        <v>468.44</v>
      </c>
      <c r="BJ91" s="103">
        <f>IF(+'2grid'!BJ91*EK$2&lt;0,0,+'2grid'!BJ91*EK$2)</f>
        <v>468.44</v>
      </c>
      <c r="BK91" s="103">
        <f>IF(+'2grid'!BK91*EL$2&lt;0,0,+'2grid'!BK91*EL$2)</f>
        <v>468.44</v>
      </c>
      <c r="BL91" s="103">
        <f>IF(+'2grid'!BL91*EM$2&lt;0,0,+'2grid'!BL91*EM$2)</f>
        <v>439.03999999999996</v>
      </c>
      <c r="BM91" s="103">
        <f>IF(+'2grid'!BM91*EN$2&lt;0,0,+'2grid'!BM91*EN$2)</f>
        <v>436.09999999999997</v>
      </c>
      <c r="BN91" s="103">
        <f>IF(+'2grid'!BN91*EO$2&lt;0,0,+'2grid'!BN91*EO$2)</f>
        <v>436.09999999999997</v>
      </c>
      <c r="BO91" s="103">
        <f>IF(+'2grid'!BO91*EP$2&lt;0,0,+'2grid'!BO91*EP$2)</f>
        <v>436.09999999999997</v>
      </c>
      <c r="BP91" s="103">
        <f>IF(+'2grid'!BP91*EQ$2&lt;0,0,+'2grid'!BP91*EQ$2)</f>
        <v>436.09999999999997</v>
      </c>
      <c r="BQ91" s="103">
        <f>IF(+'2grid'!BQ91*ER$2&lt;0,0,+'2grid'!BQ91*ER$2)</f>
        <v>439.03999999999996</v>
      </c>
      <c r="BR91" s="103">
        <f>IF(+'2grid'!BR91*ES$2&lt;0,0,+'2grid'!BR91*ES$2)</f>
        <v>439.03999999999996</v>
      </c>
      <c r="BS91" s="103">
        <f>IF(+'2grid'!BS91*ET$2&lt;0,0,+'2grid'!BS91*ET$2)</f>
        <v>439.03999999999996</v>
      </c>
      <c r="BT91" s="103">
        <f>IF(+'2grid'!BT91*EU$2&lt;0,0,+'2grid'!BT91*EU$2)</f>
        <v>440.51</v>
      </c>
      <c r="BU91" s="103">
        <f>IF(+'2grid'!BU91*EV$2&lt;0,0,+'2grid'!BU91*EV$2)</f>
        <v>441.39200000000005</v>
      </c>
      <c r="BV91" s="103">
        <f>IF(+'2grid'!BV91*EW$2&lt;0,0,+'2grid'!BV91*EW$2)</f>
        <v>441.65660000000008</v>
      </c>
      <c r="BW91" s="103">
        <f>IF(+'2grid'!BW91*EX$2&lt;0,0,+'2grid'!BW91*EX$2)</f>
        <v>442.27400000000017</v>
      </c>
      <c r="BX91" s="103">
        <f>IF(+'2grid'!BX91*EY$2&lt;0,0,+'2grid'!BX91*EY$2)</f>
        <v>443.14228000000014</v>
      </c>
      <c r="BY91" s="103">
        <f>IF(+'2grid'!BY91*EZ$2&lt;0,0,+'2grid'!BY91*EZ$2)</f>
        <v>443.94261333333338</v>
      </c>
      <c r="BZ91" s="103">
        <f>IF(+'2grid'!BZ91*FA$2&lt;0,0,+'2grid'!BZ91*FA$2)</f>
        <v>444.45604622222231</v>
      </c>
      <c r="CA91" s="103">
        <f>IF(+'2grid'!CA91*FB$2&lt;0,0,+'2grid'!CA91*FB$2)</f>
        <v>445.1152450370372</v>
      </c>
    </row>
    <row r="92" spans="1:79" x14ac:dyDescent="0.2">
      <c r="A92" s="9">
        <f>+data!B94</f>
        <v>332</v>
      </c>
      <c r="B92" s="103">
        <f>IF(+'2grid'!B92*CC$2&lt;0,0,+'2grid'!B92*CC$2)</f>
        <v>0</v>
      </c>
      <c r="C92" s="103">
        <f>IF(+'2grid'!C92*CD$2&lt;0,0,+'2grid'!C92*CD$2)</f>
        <v>0</v>
      </c>
      <c r="D92" s="103">
        <f>IF(+'2grid'!D92*CE$2&lt;0,0,+'2grid'!D92*CE$2)</f>
        <v>0</v>
      </c>
      <c r="E92" s="103">
        <f>IF(+'2grid'!E92*CF$2&lt;0,0,+'2grid'!E92*CF$2)</f>
        <v>0</v>
      </c>
      <c r="F92" s="103">
        <f>IF(+'2grid'!F92*CG$2&lt;0,0,+'2grid'!F92*CG$2)</f>
        <v>0</v>
      </c>
      <c r="G92" s="103">
        <f>IF(+'2grid'!G92*CH$2&lt;0,0,+'2grid'!G92*CH$2)</f>
        <v>0</v>
      </c>
      <c r="H92" s="103">
        <f>IF(+'2grid'!H92*CI$2&lt;0,0,+'2grid'!H92*CI$2)</f>
        <v>0</v>
      </c>
      <c r="I92" s="103">
        <f>IF(+'2grid'!I92*CJ$2&lt;0,0,+'2grid'!I92*CJ$2)</f>
        <v>0</v>
      </c>
      <c r="J92" s="103">
        <f>IF(+'2grid'!J92*CK$2&lt;0,0,+'2grid'!J92*CK$2)</f>
        <v>0</v>
      </c>
      <c r="K92" s="103">
        <f>IF(+'2grid'!K92*CL$2&lt;0,0,+'2grid'!K92*CL$2)</f>
        <v>0</v>
      </c>
      <c r="L92" s="103">
        <f>IF(+'2grid'!L92*CM$2&lt;0,0,+'2grid'!L92*CM$2)</f>
        <v>0</v>
      </c>
      <c r="M92" s="103">
        <f>IF(+'2grid'!M92*CN$2&lt;0,0,+'2grid'!M92*CN$2)</f>
        <v>0</v>
      </c>
      <c r="N92" s="103">
        <f>IF(+'2grid'!N92*CO$2&lt;0,0,+'2grid'!N92*CO$2)</f>
        <v>0</v>
      </c>
      <c r="O92" s="103">
        <f>IF(+'2grid'!O92*CP$2&lt;0,0,+'2grid'!O92*CP$2)</f>
        <v>0</v>
      </c>
      <c r="P92" s="103">
        <f>IF(+'2grid'!P92*CQ$2&lt;0,0,+'2grid'!P92*CQ$2)</f>
        <v>0</v>
      </c>
      <c r="Q92" s="103">
        <f>IF(+'2grid'!Q92*CR$2&lt;0,0,+'2grid'!Q92*CR$2)</f>
        <v>0</v>
      </c>
      <c r="R92" s="103">
        <f>IF(+'2grid'!R92*CS$2&lt;0,0,+'2grid'!R92*CS$2)</f>
        <v>0</v>
      </c>
      <c r="S92" s="103">
        <f>IF(+'2grid'!S92*CT$2&lt;0,0,+'2grid'!S92*CT$2)</f>
        <v>0</v>
      </c>
      <c r="T92" s="103">
        <f>IF(+'2grid'!T92*CU$2&lt;0,0,+'2grid'!T92*CU$2)</f>
        <v>0</v>
      </c>
      <c r="U92" s="103">
        <f>IF(+'2grid'!U92*CV$2&lt;0,0,+'2grid'!U92*CV$2)</f>
        <v>0.46575088574936424</v>
      </c>
      <c r="V92" s="103">
        <f>IF(+'2grid'!V92*CW$2&lt;0,0,+'2grid'!V92*CW$2)</f>
        <v>2.0303649655229803</v>
      </c>
      <c r="W92" s="103">
        <f>IF(+'2grid'!W92*CX$2&lt;0,0,+'2grid'!W92*CX$2)</f>
        <v>4.9008149841268045</v>
      </c>
      <c r="X92" s="103">
        <f>IF(+'2grid'!X92*CY$2&lt;0,0,+'2grid'!X92*CY$2)</f>
        <v>9.8956680045272591</v>
      </c>
      <c r="Y92" s="103">
        <f>IF(+'2grid'!Y92*CZ$2&lt;0,0,+'2grid'!Y92*CZ$2)</f>
        <v>18.254121534519296</v>
      </c>
      <c r="Z92" s="103">
        <f>IF(+'2grid'!Z92*DA$2&lt;0,0,+'2grid'!Z92*DA$2)</f>
        <v>31.790773659286405</v>
      </c>
      <c r="AA92" s="103">
        <f>IF(+'2grid'!AA92*DB$2&lt;0,0,+'2grid'!AA92*DB$2)</f>
        <v>53.035824116580493</v>
      </c>
      <c r="AB92" s="103">
        <f>IF(+'2grid'!AB92*DC$2&lt;0,0,+'2grid'!AB92*DC$2)</f>
        <v>11.290731735042048</v>
      </c>
      <c r="AC92" s="103">
        <f>IF(+'2grid'!AC92*DD$2&lt;0,0,+'2grid'!AC92*DD$2)</f>
        <v>14.534283057721542</v>
      </c>
      <c r="AD92" s="103">
        <f>IF(+'2grid'!AD92*DE$2&lt;0,0,+'2grid'!AD92*DE$2)</f>
        <v>18.682548668258658</v>
      </c>
      <c r="AE92" s="103">
        <f>IF(+'2grid'!AE92*DF$2&lt;0,0,+'2grid'!AE92*DF$2)</f>
        <v>23.969775366052247</v>
      </c>
      <c r="AF92" s="103">
        <f>IF(+'2grid'!AF92*DG$2&lt;0,0,+'2grid'!AF92*DG$2)</f>
        <v>30.698095849032107</v>
      </c>
      <c r="AG92" s="103">
        <f>IF(+'2grid'!AG92*DH$2&lt;0,0,+'2grid'!AG92*DH$2)</f>
        <v>39.247003631253769</v>
      </c>
      <c r="AH92" s="103">
        <f>IF(+'2grid'!AH92*DI$2&lt;0,0,+'2grid'!AH92*DI$2)</f>
        <v>50.092330818526627</v>
      </c>
      <c r="AI92" s="103">
        <f>IF(+'2grid'!AI92*DJ$2&lt;0,0,+'2grid'!AI92*DJ$2)</f>
        <v>63.829599201979654</v>
      </c>
      <c r="AJ92" s="103">
        <f>IF(+'2grid'!AJ92*DK$2&lt;0,0,+'2grid'!AJ92*DK$2)</f>
        <v>81.202642800685851</v>
      </c>
      <c r="AK92" s="103">
        <f>IF(+'2grid'!AK92*DL$2&lt;0,0,+'2grid'!AK92*DL$2)</f>
        <v>103.13853528512499</v>
      </c>
      <c r="AL92" s="103">
        <f>IF(+'2grid'!AL92*DM$2&lt;0,0,+'2grid'!AL92*DM$2)</f>
        <v>130.78998502260609</v>
      </c>
      <c r="AM92" s="103">
        <f>IF(+'2grid'!AM92*DN$2&lt;0,0,+'2grid'!AM92*DN$2)</f>
        <v>165.58646392572186</v>
      </c>
      <c r="AN92" s="103">
        <f>IF(+'2grid'!AN92*DO$2&lt;0,0,+'2grid'!AN92*DO$2)</f>
        <v>209.29537985832573</v>
      </c>
      <c r="AO92" s="103">
        <f>IF(+'2grid'!AO92*DP$2&lt;0,0,+'2grid'!AO92*DP$2)</f>
        <v>264.0945293421704</v>
      </c>
      <c r="AP92" s="103">
        <f>IF(+'2grid'!AP92*DQ$2&lt;0,0,+'2grid'!AP92*DQ$2)</f>
        <v>300.76304033509632</v>
      </c>
      <c r="AQ92" s="103">
        <f>IF(+'2grid'!AQ92*DR$2&lt;0,0,+'2grid'!AQ92*DR$2)</f>
        <v>324.12644000232643</v>
      </c>
      <c r="AR92" s="103">
        <f>IF(+'2grid'!AR92*DS$2&lt;0,0,+'2grid'!AR92*DS$2)</f>
        <v>348.62230492628055</v>
      </c>
      <c r="AS92" s="103">
        <f>IF(+'2grid'!AS92*DT$2&lt;0,0,+'2grid'!AS92*DT$2)</f>
        <v>388.70267824862935</v>
      </c>
      <c r="AT92" s="103">
        <f>IF(+'2grid'!AT92*DU$2&lt;0,0,+'2grid'!AT92*DU$2)</f>
        <v>427.94213482228668</v>
      </c>
      <c r="AU92" s="103">
        <f>IF(+'2grid'!AU92*DV$2&lt;0,0,+'2grid'!AU92*DV$2)</f>
        <v>454.68006964556179</v>
      </c>
      <c r="AV92" s="103">
        <f>IF(+'2grid'!AV92*DW$2&lt;0,0,+'2grid'!AV92*DW$2)</f>
        <v>509.94983206817875</v>
      </c>
      <c r="AW92" s="103">
        <f>IF(+'2grid'!AW92*DX$2&lt;0,0,+'2grid'!AW92*DX$2)</f>
        <v>570.07539591862917</v>
      </c>
      <c r="AX92" s="103">
        <f>IF(+'2grid'!AX92*DY$2&lt;0,0,+'2grid'!AX92*DY$2)</f>
        <v>644.02643031835555</v>
      </c>
      <c r="AY92" s="103">
        <f>IF(+'2grid'!AY92*DZ$2&lt;0,0,+'2grid'!AY92*DZ$2)</f>
        <v>733.60385668392667</v>
      </c>
      <c r="AZ92" s="103">
        <f>IF(+'2grid'!AZ92*EA$2&lt;0,0,+'2grid'!AZ92*EA$2)</f>
        <v>807.29816051232262</v>
      </c>
      <c r="BA92" s="103">
        <f>IF(+'2grid'!BA92*EB$2&lt;0,0,+'2grid'!BA92*EB$2)</f>
        <v>878.86292880647011</v>
      </c>
      <c r="BB92" s="103">
        <f>IF(+'2grid'!BB92*EC$2&lt;0,0,+'2grid'!BB92*EC$2)</f>
        <v>977.18305285847077</v>
      </c>
      <c r="BC92" s="103">
        <f>IF(+'2grid'!BC92*ED$2&lt;0,0,+'2grid'!BC92*ED$2)</f>
        <v>1099.6799999999998</v>
      </c>
      <c r="BD92" s="103">
        <f>IF(+'2grid'!BD92*EE$2&lt;0,0,+'2grid'!BD92*EE$2)</f>
        <v>1151.98</v>
      </c>
      <c r="BE92" s="103">
        <f>IF(+'2grid'!BE92*EF$2&lt;0,0,+'2grid'!BE92*EF$2)</f>
        <v>1060.3999999999999</v>
      </c>
      <c r="BF92" s="103">
        <f>IF(+'2grid'!BF92*EG$2&lt;0,0,+'2grid'!BF92*EG$2)</f>
        <v>1069.2</v>
      </c>
      <c r="BG92" s="103">
        <f>IF(+'2grid'!BG92*EH$2&lt;0,0,+'2grid'!BG92*EH$2)</f>
        <v>1176</v>
      </c>
      <c r="BH92" s="103">
        <f>IF(+'2grid'!BH92*EI$2&lt;0,0,+'2grid'!BH92*EI$2)</f>
        <v>1156.4000000000001</v>
      </c>
      <c r="BI92" s="103">
        <f>IF(+'2grid'!BI92*EJ$2&lt;0,0,+'2grid'!BI92*EJ$2)</f>
        <v>1156.4000000000001</v>
      </c>
      <c r="BJ92" s="103">
        <f>IF(+'2grid'!BJ92*EK$2&lt;0,0,+'2grid'!BJ92*EK$2)</f>
        <v>1156.4000000000001</v>
      </c>
      <c r="BK92" s="103">
        <f>IF(+'2grid'!BK92*EL$2&lt;0,0,+'2grid'!BK92*EL$2)</f>
        <v>1156.4000000000001</v>
      </c>
      <c r="BL92" s="103">
        <f>IF(+'2grid'!BL92*EM$2&lt;0,0,+'2grid'!BL92*EM$2)</f>
        <v>1156.4000000000001</v>
      </c>
      <c r="BM92" s="103">
        <f>IF(+'2grid'!BM92*EN$2&lt;0,0,+'2grid'!BM92*EN$2)</f>
        <v>1156.4000000000001</v>
      </c>
      <c r="BN92" s="103">
        <f>IF(+'2grid'!BN92*EO$2&lt;0,0,+'2grid'!BN92*EO$2)</f>
        <v>1352.3999999999999</v>
      </c>
      <c r="BO92" s="103">
        <f>IF(+'2grid'!BO92*EP$2&lt;0,0,+'2grid'!BO92*EP$2)</f>
        <v>1254.4000000000001</v>
      </c>
      <c r="BP92" s="103">
        <f>IF(+'2grid'!BP92*EQ$2&lt;0,0,+'2grid'!BP92*EQ$2)</f>
        <v>1323</v>
      </c>
      <c r="BQ92" s="103">
        <f>IF(+'2grid'!BQ92*ER$2&lt;0,0,+'2grid'!BQ92*ER$2)</f>
        <v>1352.3999999999999</v>
      </c>
      <c r="BR92" s="103">
        <f>IF(+'2grid'!BR92*ES$2&lt;0,0,+'2grid'!BR92*ES$2)</f>
        <v>1313.2</v>
      </c>
      <c r="BS92" s="103">
        <f>IF(+'2grid'!BS92*ET$2&lt;0,0,+'2grid'!BS92*ET$2)</f>
        <v>1254.4000000000001</v>
      </c>
      <c r="BT92" s="103">
        <f>IF(+'2grid'!BT92*EU$2&lt;0,0,+'2grid'!BT92*EU$2)</f>
        <v>1296.5399999999997</v>
      </c>
      <c r="BU92" s="103">
        <f>IF(+'2grid'!BU92*EV$2&lt;0,0,+'2grid'!BU92*EV$2)</f>
        <v>1262.6319999999978</v>
      </c>
      <c r="BV92" s="103">
        <f>IF(+'2grid'!BV92*EW$2&lt;0,0,+'2grid'!BV92*EW$2)</f>
        <v>1236.9756000000011</v>
      </c>
      <c r="BW92" s="103">
        <f>IF(+'2grid'!BW92*EX$2&lt;0,0,+'2grid'!BW92*EX$2)</f>
        <v>1217.355999999997</v>
      </c>
      <c r="BX92" s="103">
        <f>IF(+'2grid'!BX92*EY$2&lt;0,0,+'2grid'!BX92*EY$2)</f>
        <v>1206.97714666666</v>
      </c>
      <c r="BY92" s="103">
        <f>IF(+'2grid'!BY92*EZ$2&lt;0,0,+'2grid'!BY92*EZ$2)</f>
        <v>1195.7811911111075</v>
      </c>
      <c r="BZ92" s="103">
        <f>IF(+'2grid'!BZ92*FA$2&lt;0,0,+'2grid'!BZ92*FA$2)</f>
        <v>1167.0058358518431</v>
      </c>
      <c r="CA92" s="103">
        <f>IF(+'2grid'!CA92*FB$2&lt;0,0,+'2grid'!CA92*FB$2)</f>
        <v>1153.2453388641893</v>
      </c>
    </row>
    <row r="93" spans="1:79" x14ac:dyDescent="0.2">
      <c r="A93" s="9">
        <f>+data!B95</f>
        <v>334</v>
      </c>
      <c r="B93" s="103">
        <f>IF(+'2grid'!B93*CC$2&lt;0,0,+'2grid'!B93*CC$2)</f>
        <v>0</v>
      </c>
      <c r="C93" s="103">
        <f>IF(+'2grid'!C93*CD$2&lt;0,0,+'2grid'!C93*CD$2)</f>
        <v>0</v>
      </c>
      <c r="D93" s="103">
        <f>IF(+'2grid'!D93*CE$2&lt;0,0,+'2grid'!D93*CE$2)</f>
        <v>0</v>
      </c>
      <c r="E93" s="103">
        <f>IF(+'2grid'!E93*CF$2&lt;0,0,+'2grid'!E93*CF$2)</f>
        <v>0</v>
      </c>
      <c r="F93" s="103">
        <f>IF(+'2grid'!F93*CG$2&lt;0,0,+'2grid'!F93*CG$2)</f>
        <v>0</v>
      </c>
      <c r="G93" s="103">
        <f>IF(+'2grid'!G93*CH$2&lt;0,0,+'2grid'!G93*CH$2)</f>
        <v>0</v>
      </c>
      <c r="H93" s="103">
        <f>IF(+'2grid'!H93*CI$2&lt;0,0,+'2grid'!H93*CI$2)</f>
        <v>0</v>
      </c>
      <c r="I93" s="103">
        <f>IF(+'2grid'!I93*CJ$2&lt;0,0,+'2grid'!I93*CJ$2)</f>
        <v>0</v>
      </c>
      <c r="J93" s="103">
        <f>IF(+'2grid'!J93*CK$2&lt;0,0,+'2grid'!J93*CK$2)</f>
        <v>0</v>
      </c>
      <c r="K93" s="103">
        <f>IF(+'2grid'!K93*CL$2&lt;0,0,+'2grid'!K93*CL$2)</f>
        <v>0</v>
      </c>
      <c r="L93" s="103">
        <f>IF(+'2grid'!L93*CM$2&lt;0,0,+'2grid'!L93*CM$2)</f>
        <v>0</v>
      </c>
      <c r="M93" s="103">
        <f>IF(+'2grid'!M93*CN$2&lt;0,0,+'2grid'!M93*CN$2)</f>
        <v>0</v>
      </c>
      <c r="N93" s="103">
        <f>IF(+'2grid'!N93*CO$2&lt;0,0,+'2grid'!N93*CO$2)</f>
        <v>0</v>
      </c>
      <c r="O93" s="103">
        <f>IF(+'2grid'!O93*CP$2&lt;0,0,+'2grid'!O93*CP$2)</f>
        <v>0</v>
      </c>
      <c r="P93" s="103">
        <f>IF(+'2grid'!P93*CQ$2&lt;0,0,+'2grid'!P93*CQ$2)</f>
        <v>0</v>
      </c>
      <c r="Q93" s="103">
        <f>IF(+'2grid'!Q93*CR$2&lt;0,0,+'2grid'!Q93*CR$2)</f>
        <v>0</v>
      </c>
      <c r="R93" s="103">
        <f>IF(+'2grid'!R93*CS$2&lt;0,0,+'2grid'!R93*CS$2)</f>
        <v>0</v>
      </c>
      <c r="S93" s="103">
        <f>IF(+'2grid'!S93*CT$2&lt;0,0,+'2grid'!S93*CT$2)</f>
        <v>0</v>
      </c>
      <c r="T93" s="103">
        <f>IF(+'2grid'!T93*CU$2&lt;0,0,+'2grid'!T93*CU$2)</f>
        <v>0</v>
      </c>
      <c r="U93" s="103">
        <f>IF(+'2grid'!U93*CV$2&lt;0,0,+'2grid'!U93*CV$2)</f>
        <v>0</v>
      </c>
      <c r="V93" s="103">
        <f>IF(+'2grid'!V93*CW$2&lt;0,0,+'2grid'!V93*CW$2)</f>
        <v>0</v>
      </c>
      <c r="W93" s="103">
        <f>IF(+'2grid'!W93*CX$2&lt;0,0,+'2grid'!W93*CX$2)</f>
        <v>0</v>
      </c>
      <c r="X93" s="103">
        <f>IF(+'2grid'!X93*CY$2&lt;0,0,+'2grid'!X93*CY$2)</f>
        <v>0</v>
      </c>
      <c r="Y93" s="103">
        <f>IF(+'2grid'!Y93*CZ$2&lt;0,0,+'2grid'!Y93*CZ$2)</f>
        <v>0</v>
      </c>
      <c r="Z93" s="103">
        <f>IF(+'2grid'!Z93*DA$2&lt;0,0,+'2grid'!Z93*DA$2)</f>
        <v>0</v>
      </c>
      <c r="AA93" s="103">
        <f>IF(+'2grid'!AA93*DB$2&lt;0,0,+'2grid'!AA93*DB$2)</f>
        <v>0</v>
      </c>
      <c r="AB93" s="103">
        <f>IF(+'2grid'!AB93*DC$2&lt;0,0,+'2grid'!AB93*DC$2)</f>
        <v>0</v>
      </c>
      <c r="AC93" s="103">
        <f>IF(+'2grid'!AC93*DD$2&lt;0,0,+'2grid'!AC93*DD$2)</f>
        <v>0</v>
      </c>
      <c r="AD93" s="103">
        <f>IF(+'2grid'!AD93*DE$2&lt;0,0,+'2grid'!AD93*DE$2)</f>
        <v>0</v>
      </c>
      <c r="AE93" s="103">
        <f>IF(+'2grid'!AE93*DF$2&lt;0,0,+'2grid'!AE93*DF$2)</f>
        <v>0</v>
      </c>
      <c r="AF93" s="103">
        <f>IF(+'2grid'!AF93*DG$2&lt;0,0,+'2grid'!AF93*DG$2)</f>
        <v>0</v>
      </c>
      <c r="AG93" s="103">
        <f>IF(+'2grid'!AG93*DH$2&lt;0,0,+'2grid'!AG93*DH$2)</f>
        <v>0</v>
      </c>
      <c r="AH93" s="103">
        <f>IF(+'2grid'!AH93*DI$2&lt;0,0,+'2grid'!AH93*DI$2)</f>
        <v>0</v>
      </c>
      <c r="AI93" s="103">
        <f>IF(+'2grid'!AI93*DJ$2&lt;0,0,+'2grid'!AI93*DJ$2)</f>
        <v>0</v>
      </c>
      <c r="AJ93" s="103">
        <f>IF(+'2grid'!AJ93*DK$2&lt;0,0,+'2grid'!AJ93*DK$2)</f>
        <v>0</v>
      </c>
      <c r="AK93" s="103">
        <f>IF(+'2grid'!AK93*DL$2&lt;0,0,+'2grid'!AK93*DL$2)</f>
        <v>0</v>
      </c>
      <c r="AL93" s="103">
        <f>IF(+'2grid'!AL93*DM$2&lt;0,0,+'2grid'!AL93*DM$2)</f>
        <v>0</v>
      </c>
      <c r="AM93" s="103">
        <f>IF(+'2grid'!AM93*DN$2&lt;0,0,+'2grid'!AM93*DN$2)</f>
        <v>0</v>
      </c>
      <c r="AN93" s="103">
        <f>IF(+'2grid'!AN93*DO$2&lt;0,0,+'2grid'!AN93*DO$2)</f>
        <v>0</v>
      </c>
      <c r="AO93" s="103">
        <f>IF(+'2grid'!AO93*DP$2&lt;0,0,+'2grid'!AO93*DP$2)</f>
        <v>0</v>
      </c>
      <c r="AP93" s="103">
        <f>IF(+'2grid'!AP93*DQ$2&lt;0,0,+'2grid'!AP93*DQ$2)</f>
        <v>0</v>
      </c>
      <c r="AQ93" s="103">
        <f>IF(+'2grid'!AQ93*DR$2&lt;0,0,+'2grid'!AQ93*DR$2)</f>
        <v>0</v>
      </c>
      <c r="AR93" s="103">
        <f>IF(+'2grid'!AR93*DS$2&lt;0,0,+'2grid'!AR93*DS$2)</f>
        <v>0</v>
      </c>
      <c r="AS93" s="103">
        <f>IF(+'2grid'!AS93*DT$2&lt;0,0,+'2grid'!AS93*DT$2)</f>
        <v>0</v>
      </c>
      <c r="AT93" s="103">
        <f>IF(+'2grid'!AT93*DU$2&lt;0,0,+'2grid'!AT93*DU$2)</f>
        <v>0</v>
      </c>
      <c r="AU93" s="103">
        <f>IF(+'2grid'!AU93*DV$2&lt;0,0,+'2grid'!AU93*DV$2)</f>
        <v>0</v>
      </c>
      <c r="AV93" s="103">
        <f>IF(+'2grid'!AV93*DW$2&lt;0,0,+'2grid'!AV93*DW$2)</f>
        <v>0</v>
      </c>
      <c r="AW93" s="103">
        <f>IF(+'2grid'!AW93*DX$2&lt;0,0,+'2grid'!AW93*DX$2)</f>
        <v>0</v>
      </c>
      <c r="AX93" s="103">
        <f>IF(+'2grid'!AX93*DY$2&lt;0,0,+'2grid'!AX93*DY$2)</f>
        <v>0</v>
      </c>
      <c r="AY93" s="103">
        <f>IF(+'2grid'!AY93*DZ$2&lt;0,0,+'2grid'!AY93*DZ$2)</f>
        <v>0</v>
      </c>
      <c r="AZ93" s="103">
        <f>IF(+'2grid'!AZ93*EA$2&lt;0,0,+'2grid'!AZ93*EA$2)</f>
        <v>0</v>
      </c>
      <c r="BA93" s="103">
        <f>IF(+'2grid'!BA93*EB$2&lt;0,0,+'2grid'!BA93*EB$2)</f>
        <v>0</v>
      </c>
      <c r="BB93" s="103">
        <f>IF(+'2grid'!BB93*EC$2&lt;0,0,+'2grid'!BB93*EC$2)</f>
        <v>0</v>
      </c>
      <c r="BC93" s="103">
        <f>IF(+'2grid'!BC93*ED$2&lt;0,0,+'2grid'!BC93*ED$2)</f>
        <v>0</v>
      </c>
      <c r="BD93" s="103">
        <f>IF(+'2grid'!BD93*EE$2&lt;0,0,+'2grid'!BD93*EE$2)</f>
        <v>0</v>
      </c>
      <c r="BE93" s="103">
        <f>IF(+'2grid'!BE93*EF$2&lt;0,0,+'2grid'!BE93*EF$2)</f>
        <v>0</v>
      </c>
      <c r="BF93" s="103">
        <f>IF(+'2grid'!BF93*EG$2&lt;0,0,+'2grid'!BF93*EG$2)</f>
        <v>0</v>
      </c>
      <c r="BG93" s="103">
        <f>IF(+'2grid'!BG93*EH$2&lt;0,0,+'2grid'!BG93*EH$2)</f>
        <v>0</v>
      </c>
      <c r="BH93" s="103">
        <f>IF(+'2grid'!BH93*EI$2&lt;0,0,+'2grid'!BH93*EI$2)</f>
        <v>0</v>
      </c>
      <c r="BI93" s="103">
        <f>IF(+'2grid'!BI93*EJ$2&lt;0,0,+'2grid'!BI93*EJ$2)</f>
        <v>0</v>
      </c>
      <c r="BJ93" s="103">
        <f>IF(+'2grid'!BJ93*EK$2&lt;0,0,+'2grid'!BJ93*EK$2)</f>
        <v>0</v>
      </c>
      <c r="BK93" s="103">
        <f>IF(+'2grid'!BK93*EL$2&lt;0,0,+'2grid'!BK93*EL$2)</f>
        <v>0</v>
      </c>
      <c r="BL93" s="103">
        <f>IF(+'2grid'!BL93*EM$2&lt;0,0,+'2grid'!BL93*EM$2)</f>
        <v>0</v>
      </c>
      <c r="BM93" s="103">
        <f>IF(+'2grid'!BM93*EN$2&lt;0,0,+'2grid'!BM93*EN$2)</f>
        <v>0</v>
      </c>
      <c r="BN93" s="103">
        <f>IF(+'2grid'!BN93*EO$2&lt;0,0,+'2grid'!BN93*EO$2)</f>
        <v>0</v>
      </c>
      <c r="BO93" s="103">
        <f>IF(+'2grid'!BO93*EP$2&lt;0,0,+'2grid'!BO93*EP$2)</f>
        <v>0</v>
      </c>
      <c r="BP93" s="103">
        <f>IF(+'2grid'!BP93*EQ$2&lt;0,0,+'2grid'!BP93*EQ$2)</f>
        <v>0</v>
      </c>
      <c r="BQ93" s="103">
        <f>IF(+'2grid'!BQ93*ER$2&lt;0,0,+'2grid'!BQ93*ER$2)</f>
        <v>0</v>
      </c>
      <c r="BR93" s="103">
        <f>IF(+'2grid'!BR93*ES$2&lt;0,0,+'2grid'!BR93*ES$2)</f>
        <v>0</v>
      </c>
      <c r="BS93" s="103">
        <f>IF(+'2grid'!BS93*ET$2&lt;0,0,+'2grid'!BS93*ET$2)</f>
        <v>0</v>
      </c>
      <c r="BT93" s="103">
        <f>IF(+'2grid'!BT93*EU$2&lt;0,0,+'2grid'!BT93*EU$2)</f>
        <v>0</v>
      </c>
      <c r="BU93" s="103">
        <f>IF(+'2grid'!BU93*EV$2&lt;0,0,+'2grid'!BU93*EV$2)</f>
        <v>0</v>
      </c>
      <c r="BV93" s="103">
        <f>IF(+'2grid'!BV93*EW$2&lt;0,0,+'2grid'!BV93*EW$2)</f>
        <v>0</v>
      </c>
      <c r="BW93" s="103">
        <f>IF(+'2grid'!BW93*EX$2&lt;0,0,+'2grid'!BW93*EX$2)</f>
        <v>0</v>
      </c>
      <c r="BX93" s="103">
        <f>IF(+'2grid'!BX93*EY$2&lt;0,0,+'2grid'!BX93*EY$2)</f>
        <v>0</v>
      </c>
      <c r="BY93" s="103">
        <f>IF(+'2grid'!BY93*EZ$2&lt;0,0,+'2grid'!BY93*EZ$2)</f>
        <v>0</v>
      </c>
      <c r="BZ93" s="103">
        <f>IF(+'2grid'!BZ93*FA$2&lt;0,0,+'2grid'!BZ93*FA$2)</f>
        <v>0</v>
      </c>
      <c r="CA93" s="103">
        <f>IF(+'2grid'!CA93*FB$2&lt;0,0,+'2grid'!CA93*FB$2)</f>
        <v>0</v>
      </c>
    </row>
    <row r="94" spans="1:79" x14ac:dyDescent="0.2">
      <c r="A94" s="9">
        <f>+data!B96</f>
        <v>336</v>
      </c>
      <c r="B94" s="103">
        <f>IF(+'2grid'!B94*CC$2&lt;0,0,+'2grid'!B94*CC$2)</f>
        <v>0</v>
      </c>
      <c r="C94" s="103">
        <f>IF(+'2grid'!C94*CD$2&lt;0,0,+'2grid'!C94*CD$2)</f>
        <v>0</v>
      </c>
      <c r="D94" s="103">
        <f>IF(+'2grid'!D94*CE$2&lt;0,0,+'2grid'!D94*CE$2)</f>
        <v>0</v>
      </c>
      <c r="E94" s="103">
        <f>IF(+'2grid'!E94*CF$2&lt;0,0,+'2grid'!E94*CF$2)</f>
        <v>0</v>
      </c>
      <c r="F94" s="103">
        <f>IF(+'2grid'!F94*CG$2&lt;0,0,+'2grid'!F94*CG$2)</f>
        <v>0</v>
      </c>
      <c r="G94" s="103">
        <f>IF(+'2grid'!G94*CH$2&lt;0,0,+'2grid'!G94*CH$2)</f>
        <v>0</v>
      </c>
      <c r="H94" s="103">
        <f>IF(+'2grid'!H94*CI$2&lt;0,0,+'2grid'!H94*CI$2)</f>
        <v>0</v>
      </c>
      <c r="I94" s="103">
        <f>IF(+'2grid'!I94*CJ$2&lt;0,0,+'2grid'!I94*CJ$2)</f>
        <v>0</v>
      </c>
      <c r="J94" s="103">
        <f>IF(+'2grid'!J94*CK$2&lt;0,0,+'2grid'!J94*CK$2)</f>
        <v>0</v>
      </c>
      <c r="K94" s="103">
        <f>IF(+'2grid'!K94*CL$2&lt;0,0,+'2grid'!K94*CL$2)</f>
        <v>0</v>
      </c>
      <c r="L94" s="103">
        <f>IF(+'2grid'!L94*CM$2&lt;0,0,+'2grid'!L94*CM$2)</f>
        <v>0</v>
      </c>
      <c r="M94" s="103">
        <f>IF(+'2grid'!M94*CN$2&lt;0,0,+'2grid'!M94*CN$2)</f>
        <v>0</v>
      </c>
      <c r="N94" s="103">
        <f>IF(+'2grid'!N94*CO$2&lt;0,0,+'2grid'!N94*CO$2)</f>
        <v>0</v>
      </c>
      <c r="O94" s="103">
        <f>IF(+'2grid'!O94*CP$2&lt;0,0,+'2grid'!O94*CP$2)</f>
        <v>0</v>
      </c>
      <c r="P94" s="103">
        <f>IF(+'2grid'!P94*CQ$2&lt;0,0,+'2grid'!P94*CQ$2)</f>
        <v>0</v>
      </c>
      <c r="Q94" s="103">
        <f>IF(+'2grid'!Q94*CR$2&lt;0,0,+'2grid'!Q94*CR$2)</f>
        <v>0</v>
      </c>
      <c r="R94" s="103">
        <f>IF(+'2grid'!R94*CS$2&lt;0,0,+'2grid'!R94*CS$2)</f>
        <v>0</v>
      </c>
      <c r="S94" s="103">
        <f>IF(+'2grid'!S94*CT$2&lt;0,0,+'2grid'!S94*CT$2)</f>
        <v>0</v>
      </c>
      <c r="T94" s="103">
        <f>IF(+'2grid'!T94*CU$2&lt;0,0,+'2grid'!T94*CU$2)</f>
        <v>0</v>
      </c>
      <c r="U94" s="103">
        <f>IF(+'2grid'!U94*CV$2&lt;0,0,+'2grid'!U94*CV$2)</f>
        <v>0</v>
      </c>
      <c r="V94" s="103">
        <f>IF(+'2grid'!V94*CW$2&lt;0,0,+'2grid'!V94*CW$2)</f>
        <v>0</v>
      </c>
      <c r="W94" s="103">
        <f>IF(+'2grid'!W94*CX$2&lt;0,0,+'2grid'!W94*CX$2)</f>
        <v>0</v>
      </c>
      <c r="X94" s="103">
        <f>IF(+'2grid'!X94*CY$2&lt;0,0,+'2grid'!X94*CY$2)</f>
        <v>0</v>
      </c>
      <c r="Y94" s="103">
        <f>IF(+'2grid'!Y94*CZ$2&lt;0,0,+'2grid'!Y94*CZ$2)</f>
        <v>0</v>
      </c>
      <c r="Z94" s="103">
        <f>IF(+'2grid'!Z94*DA$2&lt;0,0,+'2grid'!Z94*DA$2)</f>
        <v>0</v>
      </c>
      <c r="AA94" s="103">
        <f>IF(+'2grid'!AA94*DB$2&lt;0,0,+'2grid'!AA94*DB$2)</f>
        <v>0</v>
      </c>
      <c r="AB94" s="103">
        <f>IF(+'2grid'!AB94*DC$2&lt;0,0,+'2grid'!AB94*DC$2)</f>
        <v>0</v>
      </c>
      <c r="AC94" s="103">
        <f>IF(+'2grid'!AC94*DD$2&lt;0,0,+'2grid'!AC94*DD$2)</f>
        <v>0</v>
      </c>
      <c r="AD94" s="103">
        <f>IF(+'2grid'!AD94*DE$2&lt;0,0,+'2grid'!AD94*DE$2)</f>
        <v>0</v>
      </c>
      <c r="AE94" s="103">
        <f>IF(+'2grid'!AE94*DF$2&lt;0,0,+'2grid'!AE94*DF$2)</f>
        <v>0</v>
      </c>
      <c r="AF94" s="103">
        <f>IF(+'2grid'!AF94*DG$2&lt;0,0,+'2grid'!AF94*DG$2)</f>
        <v>0</v>
      </c>
      <c r="AG94" s="103">
        <f>IF(+'2grid'!AG94*DH$2&lt;0,0,+'2grid'!AG94*DH$2)</f>
        <v>0</v>
      </c>
      <c r="AH94" s="103">
        <f>IF(+'2grid'!AH94*DI$2&lt;0,0,+'2grid'!AH94*DI$2)</f>
        <v>0</v>
      </c>
      <c r="AI94" s="103">
        <f>IF(+'2grid'!AI94*DJ$2&lt;0,0,+'2grid'!AI94*DJ$2)</f>
        <v>0</v>
      </c>
      <c r="AJ94" s="103">
        <f>IF(+'2grid'!AJ94*DK$2&lt;0,0,+'2grid'!AJ94*DK$2)</f>
        <v>0</v>
      </c>
      <c r="AK94" s="103">
        <f>IF(+'2grid'!AK94*DL$2&lt;0,0,+'2grid'!AK94*DL$2)</f>
        <v>0</v>
      </c>
      <c r="AL94" s="103">
        <f>IF(+'2grid'!AL94*DM$2&lt;0,0,+'2grid'!AL94*DM$2)</f>
        <v>0</v>
      </c>
      <c r="AM94" s="103">
        <f>IF(+'2grid'!AM94*DN$2&lt;0,0,+'2grid'!AM94*DN$2)</f>
        <v>0</v>
      </c>
      <c r="AN94" s="103">
        <f>IF(+'2grid'!AN94*DO$2&lt;0,0,+'2grid'!AN94*DO$2)</f>
        <v>0</v>
      </c>
      <c r="AO94" s="103">
        <f>IF(+'2grid'!AO94*DP$2&lt;0,0,+'2grid'!AO94*DP$2)</f>
        <v>0</v>
      </c>
      <c r="AP94" s="103">
        <f>IF(+'2grid'!AP94*DQ$2&lt;0,0,+'2grid'!AP94*DQ$2)</f>
        <v>0</v>
      </c>
      <c r="AQ94" s="103">
        <f>IF(+'2grid'!AQ94*DR$2&lt;0,0,+'2grid'!AQ94*DR$2)</f>
        <v>0</v>
      </c>
      <c r="AR94" s="103">
        <f>IF(+'2grid'!AR94*DS$2&lt;0,0,+'2grid'!AR94*DS$2)</f>
        <v>0</v>
      </c>
      <c r="AS94" s="103">
        <f>IF(+'2grid'!AS94*DT$2&lt;0,0,+'2grid'!AS94*DT$2)</f>
        <v>0</v>
      </c>
      <c r="AT94" s="103">
        <f>IF(+'2grid'!AT94*DU$2&lt;0,0,+'2grid'!AT94*DU$2)</f>
        <v>0</v>
      </c>
      <c r="AU94" s="103">
        <f>IF(+'2grid'!AU94*DV$2&lt;0,0,+'2grid'!AU94*DV$2)</f>
        <v>0</v>
      </c>
      <c r="AV94" s="103">
        <f>IF(+'2grid'!AV94*DW$2&lt;0,0,+'2grid'!AV94*DW$2)</f>
        <v>0</v>
      </c>
      <c r="AW94" s="103">
        <f>IF(+'2grid'!AW94*DX$2&lt;0,0,+'2grid'!AW94*DX$2)</f>
        <v>0</v>
      </c>
      <c r="AX94" s="103">
        <f>IF(+'2grid'!AX94*DY$2&lt;0,0,+'2grid'!AX94*DY$2)</f>
        <v>0</v>
      </c>
      <c r="AY94" s="103">
        <f>IF(+'2grid'!AY94*DZ$2&lt;0,0,+'2grid'!AY94*DZ$2)</f>
        <v>0</v>
      </c>
      <c r="AZ94" s="103">
        <f>IF(+'2grid'!AZ94*EA$2&lt;0,0,+'2grid'!AZ94*EA$2)</f>
        <v>0</v>
      </c>
      <c r="BA94" s="103">
        <f>IF(+'2grid'!BA94*EB$2&lt;0,0,+'2grid'!BA94*EB$2)</f>
        <v>0</v>
      </c>
      <c r="BB94" s="103">
        <f>IF(+'2grid'!BB94*EC$2&lt;0,0,+'2grid'!BB94*EC$2)</f>
        <v>0</v>
      </c>
      <c r="BC94" s="103">
        <f>IF(+'2grid'!BC94*ED$2&lt;0,0,+'2grid'!BC94*ED$2)</f>
        <v>0</v>
      </c>
      <c r="BD94" s="103">
        <f>IF(+'2grid'!BD94*EE$2&lt;0,0,+'2grid'!BD94*EE$2)</f>
        <v>0</v>
      </c>
      <c r="BE94" s="103">
        <f>IF(+'2grid'!BE94*EF$2&lt;0,0,+'2grid'!BE94*EF$2)</f>
        <v>0</v>
      </c>
      <c r="BF94" s="103">
        <f>IF(+'2grid'!BF94*EG$2&lt;0,0,+'2grid'!BF94*EG$2)</f>
        <v>0</v>
      </c>
      <c r="BG94" s="103">
        <f>IF(+'2grid'!BG94*EH$2&lt;0,0,+'2grid'!BG94*EH$2)</f>
        <v>0</v>
      </c>
      <c r="BH94" s="103">
        <f>IF(+'2grid'!BH94*EI$2&lt;0,0,+'2grid'!BH94*EI$2)</f>
        <v>0</v>
      </c>
      <c r="BI94" s="103">
        <f>IF(+'2grid'!BI94*EJ$2&lt;0,0,+'2grid'!BI94*EJ$2)</f>
        <v>0</v>
      </c>
      <c r="BJ94" s="103">
        <f>IF(+'2grid'!BJ94*EK$2&lt;0,0,+'2grid'!BJ94*EK$2)</f>
        <v>0</v>
      </c>
      <c r="BK94" s="103">
        <f>IF(+'2grid'!BK94*EL$2&lt;0,0,+'2grid'!BK94*EL$2)</f>
        <v>0</v>
      </c>
      <c r="BL94" s="103">
        <f>IF(+'2grid'!BL94*EM$2&lt;0,0,+'2grid'!BL94*EM$2)</f>
        <v>0</v>
      </c>
      <c r="BM94" s="103">
        <f>IF(+'2grid'!BM94*EN$2&lt;0,0,+'2grid'!BM94*EN$2)</f>
        <v>0</v>
      </c>
      <c r="BN94" s="103">
        <f>IF(+'2grid'!BN94*EO$2&lt;0,0,+'2grid'!BN94*EO$2)</f>
        <v>0</v>
      </c>
      <c r="BO94" s="103">
        <f>IF(+'2grid'!BO94*EP$2&lt;0,0,+'2grid'!BO94*EP$2)</f>
        <v>0</v>
      </c>
      <c r="BP94" s="103">
        <f>IF(+'2grid'!BP94*EQ$2&lt;0,0,+'2grid'!BP94*EQ$2)</f>
        <v>0</v>
      </c>
      <c r="BQ94" s="103">
        <f>IF(+'2grid'!BQ94*ER$2&lt;0,0,+'2grid'!BQ94*ER$2)</f>
        <v>0</v>
      </c>
      <c r="BR94" s="103">
        <f>IF(+'2grid'!BR94*ES$2&lt;0,0,+'2grid'!BR94*ES$2)</f>
        <v>0</v>
      </c>
      <c r="BS94" s="103">
        <f>IF(+'2grid'!BS94*ET$2&lt;0,0,+'2grid'!BS94*ET$2)</f>
        <v>0</v>
      </c>
      <c r="BT94" s="103">
        <f>IF(+'2grid'!BT94*EU$2&lt;0,0,+'2grid'!BT94*EU$2)</f>
        <v>0</v>
      </c>
      <c r="BU94" s="103">
        <f>IF(+'2grid'!BU94*EV$2&lt;0,0,+'2grid'!BU94*EV$2)</f>
        <v>0</v>
      </c>
      <c r="BV94" s="103">
        <f>IF(+'2grid'!BV94*EW$2&lt;0,0,+'2grid'!BV94*EW$2)</f>
        <v>0</v>
      </c>
      <c r="BW94" s="103">
        <f>IF(+'2grid'!BW94*EX$2&lt;0,0,+'2grid'!BW94*EX$2)</f>
        <v>0</v>
      </c>
      <c r="BX94" s="103">
        <f>IF(+'2grid'!BX94*EY$2&lt;0,0,+'2grid'!BX94*EY$2)</f>
        <v>0</v>
      </c>
      <c r="BY94" s="103">
        <f>IF(+'2grid'!BY94*EZ$2&lt;0,0,+'2grid'!BY94*EZ$2)</f>
        <v>0</v>
      </c>
      <c r="BZ94" s="103">
        <f>IF(+'2grid'!BZ94*FA$2&lt;0,0,+'2grid'!BZ94*FA$2)</f>
        <v>0</v>
      </c>
      <c r="CA94" s="103">
        <f>IF(+'2grid'!CA94*FB$2&lt;0,0,+'2grid'!CA94*FB$2)</f>
        <v>0</v>
      </c>
    </row>
    <row r="95" spans="1:79" x14ac:dyDescent="0.2">
      <c r="A95" s="9">
        <f>+data!B97</f>
        <v>340</v>
      </c>
      <c r="B95" s="103">
        <f>IF(+'2grid'!B95*CC$2&lt;0,0,+'2grid'!B95*CC$2)</f>
        <v>0</v>
      </c>
      <c r="C95" s="103">
        <f>IF(+'2grid'!C95*CD$2&lt;0,0,+'2grid'!C95*CD$2)</f>
        <v>0</v>
      </c>
      <c r="D95" s="103">
        <f>IF(+'2grid'!D95*CE$2&lt;0,0,+'2grid'!D95*CE$2)</f>
        <v>0</v>
      </c>
      <c r="E95" s="103">
        <f>IF(+'2grid'!E95*CF$2&lt;0,0,+'2grid'!E95*CF$2)</f>
        <v>0</v>
      </c>
      <c r="F95" s="103">
        <f>IF(+'2grid'!F95*CG$2&lt;0,0,+'2grid'!F95*CG$2)</f>
        <v>0</v>
      </c>
      <c r="G95" s="103">
        <f>IF(+'2grid'!G95*CH$2&lt;0,0,+'2grid'!G95*CH$2)</f>
        <v>0</v>
      </c>
      <c r="H95" s="103">
        <f>IF(+'2grid'!H95*CI$2&lt;0,0,+'2grid'!H95*CI$2)</f>
        <v>0</v>
      </c>
      <c r="I95" s="103">
        <f>IF(+'2grid'!I95*CJ$2&lt;0,0,+'2grid'!I95*CJ$2)</f>
        <v>0</v>
      </c>
      <c r="J95" s="103">
        <f>IF(+'2grid'!J95*CK$2&lt;0,0,+'2grid'!J95*CK$2)</f>
        <v>0</v>
      </c>
      <c r="K95" s="103">
        <f>IF(+'2grid'!K95*CL$2&lt;0,0,+'2grid'!K95*CL$2)</f>
        <v>0</v>
      </c>
      <c r="L95" s="103">
        <f>IF(+'2grid'!L95*CM$2&lt;0,0,+'2grid'!L95*CM$2)</f>
        <v>0</v>
      </c>
      <c r="M95" s="103">
        <f>IF(+'2grid'!M95*CN$2&lt;0,0,+'2grid'!M95*CN$2)</f>
        <v>0</v>
      </c>
      <c r="N95" s="103">
        <f>IF(+'2grid'!N95*CO$2&lt;0,0,+'2grid'!N95*CO$2)</f>
        <v>0</v>
      </c>
      <c r="O95" s="103">
        <f>IF(+'2grid'!O95*CP$2&lt;0,0,+'2grid'!O95*CP$2)</f>
        <v>0</v>
      </c>
      <c r="P95" s="103">
        <f>IF(+'2grid'!P95*CQ$2&lt;0,0,+'2grid'!P95*CQ$2)</f>
        <v>0</v>
      </c>
      <c r="Q95" s="103">
        <f>IF(+'2grid'!Q95*CR$2&lt;0,0,+'2grid'!Q95*CR$2)</f>
        <v>0</v>
      </c>
      <c r="R95" s="103">
        <f>IF(+'2grid'!R95*CS$2&lt;0,0,+'2grid'!R95*CS$2)</f>
        <v>0</v>
      </c>
      <c r="S95" s="103">
        <f>IF(+'2grid'!S95*CT$2&lt;0,0,+'2grid'!S95*CT$2)</f>
        <v>0</v>
      </c>
      <c r="T95" s="103">
        <f>IF(+'2grid'!T95*CU$2&lt;0,0,+'2grid'!T95*CU$2)</f>
        <v>0</v>
      </c>
      <c r="U95" s="103">
        <f>IF(+'2grid'!U95*CV$2&lt;0,0,+'2grid'!U95*CV$2)</f>
        <v>8.7006542217693728</v>
      </c>
      <c r="V95" s="103">
        <f>IF(+'2grid'!V95*CW$2&lt;0,0,+'2grid'!V95*CW$2)</f>
        <v>31.972832368861006</v>
      </c>
      <c r="W95" s="103">
        <f>IF(+'2grid'!W95*CX$2&lt;0,0,+'2grid'!W95*CX$2)</f>
        <v>65.18801736729543</v>
      </c>
      <c r="X95" s="103">
        <f>IF(+'2grid'!X95*CY$2&lt;0,0,+'2grid'!X95*CY$2)</f>
        <v>111.47685546042587</v>
      </c>
      <c r="Y95" s="103">
        <f>IF(+'2grid'!Y95*CZ$2&lt;0,0,+'2grid'!Y95*CZ$2)</f>
        <v>174.77223911457136</v>
      </c>
      <c r="Z95" s="103">
        <f>IF(+'2grid'!Z95*DA$2&lt;0,0,+'2grid'!Z95*DA$2)</f>
        <v>259.95628644730874</v>
      </c>
      <c r="AA95" s="103">
        <f>IF(+'2grid'!AA95*DB$2&lt;0,0,+'2grid'!AA95*DB$2)</f>
        <v>373.00244757080901</v>
      </c>
      <c r="AB95" s="103">
        <f>IF(+'2grid'!AB95*DC$2&lt;0,0,+'2grid'!AB95*DC$2)</f>
        <v>119.10505483204098</v>
      </c>
      <c r="AC95" s="103">
        <f>IF(+'2grid'!AC95*DD$2&lt;0,0,+'2grid'!AC95*DD$2)</f>
        <v>37.22968075302601</v>
      </c>
      <c r="AD95" s="103">
        <f>IF(+'2grid'!AD95*DE$2&lt;0,0,+'2grid'!AD95*DE$2)</f>
        <v>39.904294813142258</v>
      </c>
      <c r="AE95" s="103">
        <f>IF(+'2grid'!AE95*DF$2&lt;0,0,+'2grid'!AE95*DF$2)</f>
        <v>42.705967821568699</v>
      </c>
      <c r="AF95" s="103">
        <f>IF(+'2grid'!AF95*DG$2&lt;0,0,+'2grid'!AF95*DG$2)</f>
        <v>45.639664777438213</v>
      </c>
      <c r="AG95" s="103">
        <f>IF(+'2grid'!AG95*DH$2&lt;0,0,+'2grid'!AG95*DH$2)</f>
        <v>48.71051053206088</v>
      </c>
      <c r="AH95" s="103">
        <f>IF(+'2grid'!AH95*DI$2&lt;0,0,+'2grid'!AH95*DI$2)</f>
        <v>51.923793131458872</v>
      </c>
      <c r="AI95" s="103">
        <f>IF(+'2grid'!AI95*DJ$2&lt;0,0,+'2grid'!AI95*DJ$2)</f>
        <v>55.284967085857346</v>
      </c>
      <c r="AJ95" s="103">
        <f>IF(+'2grid'!AJ95*DK$2&lt;0,0,+'2grid'!AJ95*DK$2)</f>
        <v>58.799656548820053</v>
      </c>
      <c r="AK95" s="103">
        <f>IF(+'2grid'!AK95*DL$2&lt;0,0,+'2grid'!AK95*DL$2)</f>
        <v>62.473658386911971</v>
      </c>
      <c r="AL95" s="103">
        <f>IF(+'2grid'!AL95*DM$2&lt;0,0,+'2grid'!AL95*DM$2)</f>
        <v>66.312945118795255</v>
      </c>
      <c r="AM95" s="103">
        <f>IF(+'2grid'!AM95*DN$2&lt;0,0,+'2grid'!AM95*DN$2)</f>
        <v>70.323667700498902</v>
      </c>
      <c r="AN95" s="103">
        <f>IF(+'2grid'!AN95*DO$2&lt;0,0,+'2grid'!AN95*DO$2)</f>
        <v>74.512158131229143</v>
      </c>
      <c r="AO95" s="103">
        <f>IF(+'2grid'!AO95*DP$2&lt;0,0,+'2grid'!AO95*DP$2)</f>
        <v>78.884931851487792</v>
      </c>
      <c r="AP95" s="103">
        <f>IF(+'2grid'!AP95*DQ$2&lt;0,0,+'2grid'!AP95*DQ$2)</f>
        <v>153.65155601078632</v>
      </c>
      <c r="AQ95" s="103">
        <f>IF(+'2grid'!AQ95*DR$2&lt;0,0,+'2grid'!AQ95*DR$2)</f>
        <v>183.17254272340438</v>
      </c>
      <c r="AR95" s="103">
        <f>IF(+'2grid'!AR95*DS$2&lt;0,0,+'2grid'!AR95*DS$2)</f>
        <v>218.20905719336648</v>
      </c>
      <c r="AS95" s="103">
        <f>IF(+'2grid'!AS95*DT$2&lt;0,0,+'2grid'!AS95*DT$2)</f>
        <v>247.89726134061061</v>
      </c>
      <c r="AT95" s="103">
        <f>IF(+'2grid'!AT95*DU$2&lt;0,0,+'2grid'!AT95*DU$2)</f>
        <v>272.23202347629513</v>
      </c>
      <c r="AU95" s="103">
        <f>IF(+'2grid'!AU95*DV$2&lt;0,0,+'2grid'!AU95*DV$2)</f>
        <v>298.7671844226997</v>
      </c>
      <c r="AV95" s="103">
        <f>IF(+'2grid'!AV95*DW$2&lt;0,0,+'2grid'!AV95*DW$2)</f>
        <v>327.69010459875238</v>
      </c>
      <c r="AW95" s="103">
        <f>IF(+'2grid'!AW95*DX$2&lt;0,0,+'2grid'!AW95*DX$2)</f>
        <v>359.20325324153782</v>
      </c>
      <c r="AX95" s="103">
        <f>IF(+'2grid'!AX95*DY$2&lt;0,0,+'2grid'!AX95*DY$2)</f>
        <v>388.39241423276582</v>
      </c>
      <c r="AY95" s="103">
        <f>IF(+'2grid'!AY95*DZ$2&lt;0,0,+'2grid'!AY95*DZ$2)</f>
        <v>452.39683464470238</v>
      </c>
      <c r="AZ95" s="103">
        <f>IF(+'2grid'!AZ95*EA$2&lt;0,0,+'2grid'!AZ95*EA$2)</f>
        <v>599.86622946728858</v>
      </c>
      <c r="BA95" s="103">
        <f>IF(+'2grid'!BA95*EB$2&lt;0,0,+'2grid'!BA95*EB$2)</f>
        <v>780.01440233522658</v>
      </c>
      <c r="BB95" s="103">
        <f>IF(+'2grid'!BB95*EC$2&lt;0,0,+'2grid'!BB95*EC$2)</f>
        <v>1038.3934813591227</v>
      </c>
      <c r="BC95" s="103">
        <f>IF(+'2grid'!BC95*ED$2&lt;0,0,+'2grid'!BC95*ED$2)</f>
        <v>1403.04</v>
      </c>
      <c r="BD95" s="103">
        <f>IF(+'2grid'!BD95*EE$2&lt;0,0,+'2grid'!BD95*EE$2)</f>
        <v>1472.24</v>
      </c>
      <c r="BE95" s="103">
        <f>IF(+'2grid'!BE95*EF$2&lt;0,0,+'2grid'!BE95*EF$2)</f>
        <v>1693.748</v>
      </c>
      <c r="BF95" s="103">
        <f>IF(+'2grid'!BF95*EG$2&lt;0,0,+'2grid'!BF95*EG$2)</f>
        <v>1769.04</v>
      </c>
      <c r="BG95" s="103">
        <f>IF(+'2grid'!BG95*EH$2&lt;0,0,+'2grid'!BG95*EH$2)</f>
        <v>1398.46</v>
      </c>
      <c r="BH95" s="103">
        <f>IF(+'2grid'!BH95*EI$2&lt;0,0,+'2grid'!BH95*EI$2)</f>
        <v>1399.44</v>
      </c>
      <c r="BI95" s="103">
        <f>IF(+'2grid'!BI95*EJ$2&lt;0,0,+'2grid'!BI95*EJ$2)</f>
        <v>1399.44</v>
      </c>
      <c r="BJ95" s="103">
        <f>IF(+'2grid'!BJ95*EK$2&lt;0,0,+'2grid'!BJ95*EK$2)</f>
        <v>1409.24</v>
      </c>
      <c r="BK95" s="103">
        <f>IF(+'2grid'!BK95*EL$2&lt;0,0,+'2grid'!BK95*EL$2)</f>
        <v>1411.2</v>
      </c>
      <c r="BL95" s="103">
        <f>IF(+'2grid'!BL95*EM$2&lt;0,0,+'2grid'!BL95*EM$2)</f>
        <v>1421</v>
      </c>
      <c r="BM95" s="103">
        <f>IF(+'2grid'!BM95*EN$2&lt;0,0,+'2grid'!BM95*EN$2)</f>
        <v>1430.8</v>
      </c>
      <c r="BN95" s="103">
        <f>IF(+'2grid'!BN95*EO$2&lt;0,0,+'2grid'!BN95*EO$2)</f>
        <v>1430.8</v>
      </c>
      <c r="BO95" s="103">
        <f>IF(+'2grid'!BO95*EP$2&lt;0,0,+'2grid'!BO95*EP$2)</f>
        <v>1399.44</v>
      </c>
      <c r="BP95" s="103">
        <f>IF(+'2grid'!BP95*EQ$2&lt;0,0,+'2grid'!BP95*EQ$2)</f>
        <v>1401.3999999999999</v>
      </c>
      <c r="BQ95" s="103">
        <f>IF(+'2grid'!BQ95*ER$2&lt;0,0,+'2grid'!BQ95*ER$2)</f>
        <v>1440.6</v>
      </c>
      <c r="BR95" s="103">
        <f>IF(+'2grid'!BR95*ES$2&lt;0,0,+'2grid'!BR95*ES$2)</f>
        <v>1440.6</v>
      </c>
      <c r="BS95" s="103">
        <f>IF(+'2grid'!BS95*ET$2&lt;0,0,+'2grid'!BS95*ET$2)</f>
        <v>1445.5</v>
      </c>
      <c r="BT95" s="103">
        <f>IF(+'2grid'!BT95*EU$2&lt;0,0,+'2grid'!BT95*EU$2)</f>
        <v>1464.9039999999993</v>
      </c>
      <c r="BU95" s="103">
        <f>IF(+'2grid'!BU95*EV$2&lt;0,0,+'2grid'!BU95*EV$2)</f>
        <v>1478.1731999999965</v>
      </c>
      <c r="BV95" s="103">
        <f>IF(+'2grid'!BV95*EW$2&lt;0,0,+'2grid'!BV95*EW$2)</f>
        <v>1483.7905600000001</v>
      </c>
      <c r="BW95" s="103">
        <f>IF(+'2grid'!BW95*EX$2&lt;0,0,+'2grid'!BW95*EX$2)</f>
        <v>1493.7355999999975</v>
      </c>
      <c r="BX95" s="103">
        <f>IF(+'2grid'!BX95*EY$2&lt;0,0,+'2grid'!BX95*EY$2)</f>
        <v>1507.1657813333281</v>
      </c>
      <c r="BY95" s="103">
        <f>IF(+'2grid'!BY95*EZ$2&lt;0,0,+'2grid'!BY95*EZ$2)</f>
        <v>1518.9222968888841</v>
      </c>
      <c r="BZ95" s="103">
        <f>IF(+'2grid'!BZ95*FA$2&lt;0,0,+'2grid'!BZ95*FA$2)</f>
        <v>1527.8166665481415</v>
      </c>
      <c r="CA95" s="103">
        <f>IF(+'2grid'!CA95*FB$2&lt;0,0,+'2grid'!CA95*FB$2)</f>
        <v>1538.3049566024629</v>
      </c>
    </row>
    <row r="96" spans="1:79" x14ac:dyDescent="0.2">
      <c r="A96" s="57">
        <f>+data!B98</f>
        <v>0</v>
      </c>
      <c r="B96" s="103">
        <f>IF(+'2grid'!B96*CC$2&lt;0,0,+'2grid'!B96*CC$2)</f>
        <v>0</v>
      </c>
      <c r="C96" s="103">
        <f>IF(+'2grid'!C96*CD$2&lt;0,0,+'2grid'!C96*CD$2)</f>
        <v>0</v>
      </c>
      <c r="D96" s="103">
        <f>IF(+'2grid'!D96*CE$2&lt;0,0,+'2grid'!D96*CE$2)</f>
        <v>0</v>
      </c>
      <c r="E96" s="103">
        <f>IF(+'2grid'!E96*CF$2&lt;0,0,+'2grid'!E96*CF$2)</f>
        <v>0</v>
      </c>
      <c r="F96" s="103">
        <f>IF(+'2grid'!F96*CG$2&lt;0,0,+'2grid'!F96*CG$2)</f>
        <v>0</v>
      </c>
      <c r="G96" s="103">
        <f>IF(+'2grid'!G96*CH$2&lt;0,0,+'2grid'!G96*CH$2)</f>
        <v>0</v>
      </c>
      <c r="H96" s="103">
        <f>IF(+'2grid'!H96*CI$2&lt;0,0,+'2grid'!H96*CI$2)</f>
        <v>0</v>
      </c>
      <c r="I96" s="103">
        <f>IF(+'2grid'!I96*CJ$2&lt;0,0,+'2grid'!I96*CJ$2)</f>
        <v>0</v>
      </c>
      <c r="J96" s="103">
        <f>IF(+'2grid'!J96*CK$2&lt;0,0,+'2grid'!J96*CK$2)</f>
        <v>0</v>
      </c>
      <c r="K96" s="103">
        <f>IF(+'2grid'!K96*CL$2&lt;0,0,+'2grid'!K96*CL$2)</f>
        <v>0</v>
      </c>
      <c r="L96" s="103">
        <f>IF(+'2grid'!L96*CM$2&lt;0,0,+'2grid'!L96*CM$2)</f>
        <v>0</v>
      </c>
      <c r="M96" s="103">
        <f>IF(+'2grid'!M96*CN$2&lt;0,0,+'2grid'!M96*CN$2)</f>
        <v>0</v>
      </c>
      <c r="N96" s="103">
        <f>IF(+'2grid'!N96*CO$2&lt;0,0,+'2grid'!N96*CO$2)</f>
        <v>0</v>
      </c>
      <c r="O96" s="103">
        <f>IF(+'2grid'!O96*CP$2&lt;0,0,+'2grid'!O96*CP$2)</f>
        <v>0</v>
      </c>
      <c r="P96" s="103">
        <f>IF(+'2grid'!P96*CQ$2&lt;0,0,+'2grid'!P96*CQ$2)</f>
        <v>0</v>
      </c>
      <c r="Q96" s="103">
        <f>IF(+'2grid'!Q96*CR$2&lt;0,0,+'2grid'!Q96*CR$2)</f>
        <v>0</v>
      </c>
      <c r="R96" s="103">
        <f>IF(+'2grid'!R96*CS$2&lt;0,0,+'2grid'!R96*CS$2)</f>
        <v>0</v>
      </c>
      <c r="S96" s="103">
        <f>IF(+'2grid'!S96*CT$2&lt;0,0,+'2grid'!S96*CT$2)</f>
        <v>0</v>
      </c>
      <c r="T96" s="103">
        <f>IF(+'2grid'!T96*CU$2&lt;0,0,+'2grid'!T96*CU$2)</f>
        <v>0</v>
      </c>
      <c r="U96" s="103">
        <f>IF(+'2grid'!U96*CV$2&lt;0,0,+'2grid'!U96*CV$2)</f>
        <v>0</v>
      </c>
      <c r="V96" s="103">
        <f>IF(+'2grid'!V96*CW$2&lt;0,0,+'2grid'!V96*CW$2)</f>
        <v>0</v>
      </c>
      <c r="W96" s="103">
        <f>IF(+'2grid'!W96*CX$2&lt;0,0,+'2grid'!W96*CX$2)</f>
        <v>0</v>
      </c>
      <c r="X96" s="103">
        <f>IF(+'2grid'!X96*CY$2&lt;0,0,+'2grid'!X96*CY$2)</f>
        <v>0</v>
      </c>
      <c r="Y96" s="103">
        <f>IF(+'2grid'!Y96*CZ$2&lt;0,0,+'2grid'!Y96*CZ$2)</f>
        <v>0</v>
      </c>
      <c r="Z96" s="103">
        <f>IF(+'2grid'!Z96*DA$2&lt;0,0,+'2grid'!Z96*DA$2)</f>
        <v>0</v>
      </c>
      <c r="AA96" s="103">
        <f>IF(+'2grid'!AA96*DB$2&lt;0,0,+'2grid'!AA96*DB$2)</f>
        <v>0</v>
      </c>
      <c r="AB96" s="103">
        <f>IF(+'2grid'!AB96*DC$2&lt;0,0,+'2grid'!AB96*DC$2)</f>
        <v>0</v>
      </c>
      <c r="AC96" s="103">
        <f>IF(+'2grid'!AC96*DD$2&lt;0,0,+'2grid'!AC96*DD$2)</f>
        <v>0</v>
      </c>
      <c r="AD96" s="103">
        <f>IF(+'2grid'!AD96*DE$2&lt;0,0,+'2grid'!AD96*DE$2)</f>
        <v>0</v>
      </c>
      <c r="AE96" s="103">
        <f>IF(+'2grid'!AE96*DF$2&lt;0,0,+'2grid'!AE96*DF$2)</f>
        <v>0</v>
      </c>
      <c r="AF96" s="103">
        <f>IF(+'2grid'!AF96*DG$2&lt;0,0,+'2grid'!AF96*DG$2)</f>
        <v>0</v>
      </c>
      <c r="AG96" s="103">
        <f>IF(+'2grid'!AG96*DH$2&lt;0,0,+'2grid'!AG96*DH$2)</f>
        <v>0</v>
      </c>
      <c r="AH96" s="103">
        <f>IF(+'2grid'!AH96*DI$2&lt;0,0,+'2grid'!AH96*DI$2)</f>
        <v>0</v>
      </c>
      <c r="AI96" s="103">
        <f>IF(+'2grid'!AI96*DJ$2&lt;0,0,+'2grid'!AI96*DJ$2)</f>
        <v>0</v>
      </c>
      <c r="AJ96" s="103">
        <f>IF(+'2grid'!AJ96*DK$2&lt;0,0,+'2grid'!AJ96*DK$2)</f>
        <v>0</v>
      </c>
      <c r="AK96" s="103">
        <f>IF(+'2grid'!AK96*DL$2&lt;0,0,+'2grid'!AK96*DL$2)</f>
        <v>0</v>
      </c>
      <c r="AL96" s="103">
        <f>IF(+'2grid'!AL96*DM$2&lt;0,0,+'2grid'!AL96*DM$2)</f>
        <v>0</v>
      </c>
      <c r="AM96" s="103">
        <f>IF(+'2grid'!AM96*DN$2&lt;0,0,+'2grid'!AM96*DN$2)</f>
        <v>0</v>
      </c>
      <c r="AN96" s="103">
        <f>IF(+'2grid'!AN96*DO$2&lt;0,0,+'2grid'!AN96*DO$2)</f>
        <v>0</v>
      </c>
      <c r="AO96" s="103">
        <f>IF(+'2grid'!AO96*DP$2&lt;0,0,+'2grid'!AO96*DP$2)</f>
        <v>0</v>
      </c>
      <c r="AP96" s="103">
        <f>IF(+'2grid'!AP96*DQ$2&lt;0,0,+'2grid'!AP96*DQ$2)</f>
        <v>0</v>
      </c>
      <c r="AQ96" s="103">
        <f>IF(+'2grid'!AQ96*DR$2&lt;0,0,+'2grid'!AQ96*DR$2)</f>
        <v>0</v>
      </c>
      <c r="AR96" s="103">
        <f>IF(+'2grid'!AR96*DS$2&lt;0,0,+'2grid'!AR96*DS$2)</f>
        <v>0</v>
      </c>
      <c r="AS96" s="103">
        <f>IF(+'2grid'!AS96*DT$2&lt;0,0,+'2grid'!AS96*DT$2)</f>
        <v>0</v>
      </c>
      <c r="AT96" s="103">
        <f>IF(+'2grid'!AT96*DU$2&lt;0,0,+'2grid'!AT96*DU$2)</f>
        <v>0</v>
      </c>
      <c r="AU96" s="103">
        <f>IF(+'2grid'!AU96*DV$2&lt;0,0,+'2grid'!AU96*DV$2)</f>
        <v>0</v>
      </c>
      <c r="AV96" s="103">
        <f>IF(+'2grid'!AV96*DW$2&lt;0,0,+'2grid'!AV96*DW$2)</f>
        <v>0</v>
      </c>
      <c r="AW96" s="103">
        <f>IF(+'2grid'!AW96*DX$2&lt;0,0,+'2grid'!AW96*DX$2)</f>
        <v>0</v>
      </c>
      <c r="AX96" s="103">
        <f>IF(+'2grid'!AX96*DY$2&lt;0,0,+'2grid'!AX96*DY$2)</f>
        <v>0</v>
      </c>
      <c r="AY96" s="103">
        <f>IF(+'2grid'!AY96*DZ$2&lt;0,0,+'2grid'!AY96*DZ$2)</f>
        <v>0</v>
      </c>
      <c r="AZ96" s="103">
        <f>IF(+'2grid'!AZ96*EA$2&lt;0,0,+'2grid'!AZ96*EA$2)</f>
        <v>0</v>
      </c>
      <c r="BA96" s="103">
        <f>IF(+'2grid'!BA96*EB$2&lt;0,0,+'2grid'!BA96*EB$2)</f>
        <v>0</v>
      </c>
      <c r="BB96" s="103">
        <f>IF(+'2grid'!BB96*EC$2&lt;0,0,+'2grid'!BB96*EC$2)</f>
        <v>0</v>
      </c>
      <c r="BC96" s="103">
        <f>IF(+'2grid'!BC96*ED$2&lt;0,0,+'2grid'!BC96*ED$2)</f>
        <v>0</v>
      </c>
      <c r="BD96" s="103">
        <f>IF(+'2grid'!BD96*EE$2&lt;0,0,+'2grid'!BD96*EE$2)</f>
        <v>0</v>
      </c>
      <c r="BE96" s="103">
        <f>IF(+'2grid'!BE96*EF$2&lt;0,0,+'2grid'!BE96*EF$2)</f>
        <v>0</v>
      </c>
      <c r="BF96" s="103">
        <f>IF(+'2grid'!BF96*EG$2&lt;0,0,+'2grid'!BF96*EG$2)</f>
        <v>0</v>
      </c>
      <c r="BG96" s="103">
        <f>IF(+'2grid'!BG96*EH$2&lt;0,0,+'2grid'!BG96*EH$2)</f>
        <v>0</v>
      </c>
      <c r="BH96" s="103">
        <f>IF(+'2grid'!BH96*EI$2&lt;0,0,+'2grid'!BH96*EI$2)</f>
        <v>0</v>
      </c>
      <c r="BI96" s="103">
        <f>IF(+'2grid'!BI96*EJ$2&lt;0,0,+'2grid'!BI96*EJ$2)</f>
        <v>0</v>
      </c>
      <c r="BJ96" s="103">
        <f>IF(+'2grid'!BJ96*EK$2&lt;0,0,+'2grid'!BJ96*EK$2)</f>
        <v>0</v>
      </c>
      <c r="BK96" s="103">
        <f>IF(+'2grid'!BK96*EL$2&lt;0,0,+'2grid'!BK96*EL$2)</f>
        <v>0</v>
      </c>
      <c r="BL96" s="103">
        <f>IF(+'2grid'!BL96*EM$2&lt;0,0,+'2grid'!BL96*EM$2)</f>
        <v>0</v>
      </c>
      <c r="BM96" s="103">
        <f>IF(+'2grid'!BM96*EN$2&lt;0,0,+'2grid'!BM96*EN$2)</f>
        <v>0</v>
      </c>
      <c r="BN96" s="103">
        <f>IF(+'2grid'!BN96*EO$2&lt;0,0,+'2grid'!BN96*EO$2)</f>
        <v>0</v>
      </c>
      <c r="BO96" s="103">
        <f>IF(+'2grid'!BO96*EP$2&lt;0,0,+'2grid'!BO96*EP$2)</f>
        <v>0</v>
      </c>
      <c r="BP96" s="103">
        <f>IF(+'2grid'!BP96*EQ$2&lt;0,0,+'2grid'!BP96*EQ$2)</f>
        <v>0</v>
      </c>
      <c r="BQ96" s="103">
        <f>IF(+'2grid'!BQ96*ER$2&lt;0,0,+'2grid'!BQ96*ER$2)</f>
        <v>0</v>
      </c>
      <c r="BR96" s="103">
        <f>IF(+'2grid'!BR96*ES$2&lt;0,0,+'2grid'!BR96*ES$2)</f>
        <v>0</v>
      </c>
      <c r="BS96" s="103">
        <f>IF(+'2grid'!BS96*ET$2&lt;0,0,+'2grid'!BS96*ET$2)</f>
        <v>0</v>
      </c>
      <c r="BT96" s="103">
        <f>IF(+'2grid'!BT96*EU$2&lt;0,0,+'2grid'!BT96*EU$2)</f>
        <v>0</v>
      </c>
      <c r="BU96" s="103">
        <f>IF(+'2grid'!BU96*EV$2&lt;0,0,+'2grid'!BU96*EV$2)</f>
        <v>0</v>
      </c>
      <c r="BV96" s="103">
        <f>IF(+'2grid'!BV96*EW$2&lt;0,0,+'2grid'!BV96*EW$2)</f>
        <v>0</v>
      </c>
      <c r="BW96" s="103">
        <f>IF(+'2grid'!BW96*EX$2&lt;0,0,+'2grid'!BW96*EX$2)</f>
        <v>0</v>
      </c>
      <c r="BX96" s="103">
        <f>IF(+'2grid'!BX96*EY$2&lt;0,0,+'2grid'!BX96*EY$2)</f>
        <v>0</v>
      </c>
      <c r="BY96" s="103">
        <f>IF(+'2grid'!BY96*EZ$2&lt;0,0,+'2grid'!BY96*EZ$2)</f>
        <v>0</v>
      </c>
      <c r="BZ96" s="103">
        <f>IF(+'2grid'!BZ96*FA$2&lt;0,0,+'2grid'!BZ96*FA$2)</f>
        <v>0</v>
      </c>
      <c r="CA96" s="103">
        <f>IF(+'2grid'!CA96*FB$2&lt;0,0,+'2grid'!CA96*FB$2)</f>
        <v>0</v>
      </c>
    </row>
    <row r="97" spans="1:79" x14ac:dyDescent="0.2">
      <c r="A97" s="9">
        <f>+data!B99</f>
        <v>348</v>
      </c>
      <c r="B97" s="103">
        <f>IF(+'2grid'!B97*CC$2&lt;0,0,+'2grid'!B97*CC$2)</f>
        <v>0</v>
      </c>
      <c r="C97" s="103">
        <f>IF(+'2grid'!C97*CD$2&lt;0,0,+'2grid'!C97*CD$2)</f>
        <v>0</v>
      </c>
      <c r="D97" s="103">
        <f>IF(+'2grid'!D97*CE$2&lt;0,0,+'2grid'!D97*CE$2)</f>
        <v>0</v>
      </c>
      <c r="E97" s="103">
        <f>IF(+'2grid'!E97*CF$2&lt;0,0,+'2grid'!E97*CF$2)</f>
        <v>0</v>
      </c>
      <c r="F97" s="103">
        <f>IF(+'2grid'!F97*CG$2&lt;0,0,+'2grid'!F97*CG$2)</f>
        <v>0</v>
      </c>
      <c r="G97" s="103">
        <f>IF(+'2grid'!G97*CH$2&lt;0,0,+'2grid'!G97*CH$2)</f>
        <v>0</v>
      </c>
      <c r="H97" s="103">
        <f>IF(+'2grid'!H97*CI$2&lt;0,0,+'2grid'!H97*CI$2)</f>
        <v>0</v>
      </c>
      <c r="I97" s="103">
        <f>IF(+'2grid'!I97*CJ$2&lt;0,0,+'2grid'!I97*CJ$2)</f>
        <v>0</v>
      </c>
      <c r="J97" s="103">
        <f>IF(+'2grid'!J97*CK$2&lt;0,0,+'2grid'!J97*CK$2)</f>
        <v>0</v>
      </c>
      <c r="K97" s="103">
        <f>IF(+'2grid'!K97*CL$2&lt;0,0,+'2grid'!K97*CL$2)</f>
        <v>0</v>
      </c>
      <c r="L97" s="103">
        <f>IF(+'2grid'!L97*CM$2&lt;0,0,+'2grid'!L97*CM$2)</f>
        <v>0</v>
      </c>
      <c r="M97" s="103">
        <f>IF(+'2grid'!M97*CN$2&lt;0,0,+'2grid'!M97*CN$2)</f>
        <v>0</v>
      </c>
      <c r="N97" s="103">
        <f>IF(+'2grid'!N97*CO$2&lt;0,0,+'2grid'!N97*CO$2)</f>
        <v>0</v>
      </c>
      <c r="O97" s="103">
        <f>IF(+'2grid'!O97*CP$2&lt;0,0,+'2grid'!O97*CP$2)</f>
        <v>0</v>
      </c>
      <c r="P97" s="103">
        <f>IF(+'2grid'!P97*CQ$2&lt;0,0,+'2grid'!P97*CQ$2)</f>
        <v>0</v>
      </c>
      <c r="Q97" s="103">
        <f>IF(+'2grid'!Q97*CR$2&lt;0,0,+'2grid'!Q97*CR$2)</f>
        <v>0</v>
      </c>
      <c r="R97" s="103">
        <f>IF(+'2grid'!R97*CS$2&lt;0,0,+'2grid'!R97*CS$2)</f>
        <v>0</v>
      </c>
      <c r="S97" s="103">
        <f>IF(+'2grid'!S97*CT$2&lt;0,0,+'2grid'!S97*CT$2)</f>
        <v>0</v>
      </c>
      <c r="T97" s="103">
        <f>IF(+'2grid'!T97*CU$2&lt;0,0,+'2grid'!T97*CU$2)</f>
        <v>0</v>
      </c>
      <c r="U97" s="103">
        <f>IF(+'2grid'!U97*CV$2&lt;0,0,+'2grid'!U97*CV$2)</f>
        <v>11.239354922513105</v>
      </c>
      <c r="V97" s="103">
        <f>IF(+'2grid'!V97*CW$2&lt;0,0,+'2grid'!V97*CW$2)</f>
        <v>41.066384972654575</v>
      </c>
      <c r="W97" s="103">
        <f>IF(+'2grid'!W97*CX$2&lt;0,0,+'2grid'!W97*CX$2)</f>
        <v>79.850093268185176</v>
      </c>
      <c r="X97" s="103">
        <f>IF(+'2grid'!X97*CY$2&lt;0,0,+'2grid'!X97*CY$2)</f>
        <v>144.5338813179217</v>
      </c>
      <c r="Y97" s="103">
        <f>IF(+'2grid'!Y97*CZ$2&lt;0,0,+'2grid'!Y97*CZ$2)</f>
        <v>280.67223475451891</v>
      </c>
      <c r="Z97" s="103">
        <f>IF(+'2grid'!Z97*DA$2&lt;0,0,+'2grid'!Z97*DA$2)</f>
        <v>264.26120844056555</v>
      </c>
      <c r="AA97" s="103">
        <f>IF(+'2grid'!AA97*DB$2&lt;0,0,+'2grid'!AA97*DB$2)</f>
        <v>374.10031824862358</v>
      </c>
      <c r="AB97" s="103">
        <f>IF(+'2grid'!AB97*DC$2&lt;0,0,+'2grid'!AB97*DC$2)</f>
        <v>411.06702298206511</v>
      </c>
      <c r="AC97" s="103">
        <f>IF(+'2grid'!AC97*DD$2&lt;0,0,+'2grid'!AC97*DD$2)</f>
        <v>527.92622142604762</v>
      </c>
      <c r="AD97" s="103">
        <f>IF(+'2grid'!AD97*DE$2&lt;0,0,+'2grid'!AD97*DE$2)</f>
        <v>604.47990132986365</v>
      </c>
      <c r="AE97" s="103">
        <f>IF(+'2grid'!AE97*DF$2&lt;0,0,+'2grid'!AE97*DF$2)</f>
        <v>684.46788402092079</v>
      </c>
      <c r="AF97" s="103">
        <f>IF(+'2grid'!AF97*DG$2&lt;0,0,+'2grid'!AF97*DG$2)</f>
        <v>767.78043802856746</v>
      </c>
      <c r="AG97" s="103">
        <f>IF(+'2grid'!AG97*DH$2&lt;0,0,+'2grid'!AG97*DH$2)</f>
        <v>854.30451123763169</v>
      </c>
      <c r="AH97" s="103">
        <f>IF(+'2grid'!AH97*DI$2&lt;0,0,+'2grid'!AH97*DI$2)</f>
        <v>943.92353114451726</v>
      </c>
      <c r="AI97" s="103">
        <f>IF(+'2grid'!AI97*DJ$2&lt;0,0,+'2grid'!AI97*DJ$2)</f>
        <v>1036.517187881054</v>
      </c>
      <c r="AJ97" s="103">
        <f>IF(+'2grid'!AJ97*DK$2&lt;0,0,+'2grid'!AJ97*DK$2)</f>
        <v>1131.96119808049</v>
      </c>
      <c r="AK97" s="103">
        <f>IF(+'2grid'!AK97*DL$2&lt;0,0,+'2grid'!AK97*DL$2)</f>
        <v>1230.1270473952763</v>
      </c>
      <c r="AL97" s="103">
        <f>IF(+'2grid'!AL97*DM$2&lt;0,0,+'2grid'!AL97*DM$2)</f>
        <v>1330.8817091681428</v>
      </c>
      <c r="AM97" s="103">
        <f>IF(+'2grid'!AM97*DN$2&lt;0,0,+'2grid'!AM97*DN$2)</f>
        <v>1434.0873363981386</v>
      </c>
      <c r="AN97" s="103">
        <f>IF(+'2grid'!AN97*DO$2&lt;0,0,+'2grid'!AN97*DO$2)</f>
        <v>1539.600923721669</v>
      </c>
      <c r="AO97" s="103">
        <f>IF(+'2grid'!AO97*DP$2&lt;0,0,+'2grid'!AO97*DP$2)</f>
        <v>1647.2739356326904</v>
      </c>
      <c r="AP97" s="103">
        <f>IF(+'2grid'!AP97*DQ$2&lt;0,0,+'2grid'!AP97*DQ$2)</f>
        <v>1896.1915387568679</v>
      </c>
      <c r="AQ97" s="103">
        <f>IF(+'2grid'!AQ97*DR$2&lt;0,0,+'2grid'!AQ97*DR$2)</f>
        <v>2151.8997218689474</v>
      </c>
      <c r="AR97" s="103">
        <f>IF(+'2grid'!AR97*DS$2&lt;0,0,+'2grid'!AR97*DS$2)</f>
        <v>2327.1653670724936</v>
      </c>
      <c r="AS97" s="103">
        <f>IF(+'2grid'!AS97*DT$2&lt;0,0,+'2grid'!AS97*DT$2)</f>
        <v>2474.9585388532546</v>
      </c>
      <c r="AT97" s="103">
        <f>IF(+'2grid'!AT97*DU$2&lt;0,0,+'2grid'!AT97*DU$2)</f>
        <v>2652.7907402396086</v>
      </c>
      <c r="AU97" s="103">
        <f>IF(+'2grid'!AU97*DV$2&lt;0,0,+'2grid'!AU97*DV$2)</f>
        <v>2890.0797658627007</v>
      </c>
      <c r="AV97" s="103">
        <f>IF(+'2grid'!AV97*DW$2&lt;0,0,+'2grid'!AV97*DW$2)</f>
        <v>3160.509846542423</v>
      </c>
      <c r="AW97" s="103">
        <f>IF(+'2grid'!AW97*DX$2&lt;0,0,+'2grid'!AW97*DX$2)</f>
        <v>3538.1170525623083</v>
      </c>
      <c r="AX97" s="103">
        <f>IF(+'2grid'!AX97*DY$2&lt;0,0,+'2grid'!AX97*DY$2)</f>
        <v>3850.4099300255016</v>
      </c>
      <c r="AY97" s="103">
        <f>IF(+'2grid'!AY97*DZ$2&lt;0,0,+'2grid'!AY97*DZ$2)</f>
        <v>4005.159312823635</v>
      </c>
      <c r="AZ97" s="103">
        <f>IF(+'2grid'!AZ97*EA$2&lt;0,0,+'2grid'!AZ97*EA$2)</f>
        <v>4344.9897302008894</v>
      </c>
      <c r="BA97" s="103">
        <f>IF(+'2grid'!BA97*EB$2&lt;0,0,+'2grid'!BA97*EB$2)</f>
        <v>4699.1769346638703</v>
      </c>
      <c r="BB97" s="103">
        <f>IF(+'2grid'!BB97*EC$2&lt;0,0,+'2grid'!BB97*EC$2)</f>
        <v>5004.0796689395356</v>
      </c>
      <c r="BC97" s="103">
        <f>IF(+'2grid'!BC97*ED$2&lt;0,0,+'2grid'!BC97*ED$2)</f>
        <v>5331.5519999999997</v>
      </c>
      <c r="BD97" s="103">
        <f>IF(+'2grid'!BD97*EE$2&lt;0,0,+'2grid'!BD97*EE$2)</f>
        <v>5347.8639999999996</v>
      </c>
      <c r="BE97" s="103">
        <f>IF(+'2grid'!BE97*EF$2&lt;0,0,+'2grid'!BE97*EF$2)</f>
        <v>5141.0119999999997</v>
      </c>
      <c r="BF97" s="103">
        <f>IF(+'2grid'!BF97*EG$2&lt;0,0,+'2grid'!BF97*EG$2)</f>
        <v>5139.9359999999997</v>
      </c>
      <c r="BG97" s="103">
        <f>IF(+'2grid'!BG97*EH$2&lt;0,0,+'2grid'!BG97*EH$2)</f>
        <v>4706.9399999999996</v>
      </c>
      <c r="BH97" s="103">
        <f>IF(+'2grid'!BH97*EI$2&lt;0,0,+'2grid'!BH97*EI$2)</f>
        <v>4707.92</v>
      </c>
      <c r="BI97" s="103">
        <f>IF(+'2grid'!BI97*EJ$2&lt;0,0,+'2grid'!BI97*EJ$2)</f>
        <v>4690.28</v>
      </c>
      <c r="BJ97" s="103">
        <f>IF(+'2grid'!BJ97*EK$2&lt;0,0,+'2grid'!BJ97*EK$2)</f>
        <v>4706.9399999999996</v>
      </c>
      <c r="BK97" s="103">
        <f>IF(+'2grid'!BK97*EL$2&lt;0,0,+'2grid'!BK97*EL$2)</f>
        <v>4707.92</v>
      </c>
      <c r="BL97" s="103">
        <f>IF(+'2grid'!BL97*EM$2&lt;0,0,+'2grid'!BL97*EM$2)</f>
        <v>4709.88</v>
      </c>
      <c r="BM97" s="103">
        <f>IF(+'2grid'!BM97*EN$2&lt;0,0,+'2grid'!BM97*EN$2)</f>
        <v>4698.12</v>
      </c>
      <c r="BN97" s="103">
        <f>IF(+'2grid'!BN97*EO$2&lt;0,0,+'2grid'!BN97*EO$2)</f>
        <v>4694.2</v>
      </c>
      <c r="BO97" s="103">
        <f>IF(+'2grid'!BO97*EP$2&lt;0,0,+'2grid'!BO97*EP$2)</f>
        <v>4684.3999999999996</v>
      </c>
      <c r="BP97" s="103">
        <f>IF(+'2grid'!BP97*EQ$2&lt;0,0,+'2grid'!BP97*EQ$2)</f>
        <v>4683.42</v>
      </c>
      <c r="BQ97" s="103">
        <f>IF(+'2grid'!BQ97*ER$2&lt;0,0,+'2grid'!BQ97*ER$2)</f>
        <v>4488.3999999999996</v>
      </c>
      <c r="BR97" s="103">
        <f>IF(+'2grid'!BR97*ES$2&lt;0,0,+'2grid'!BR97*ES$2)</f>
        <v>4486.4399999999996</v>
      </c>
      <c r="BS97" s="103">
        <f>IF(+'2grid'!BS97*ET$2&lt;0,0,+'2grid'!BS97*ET$2)</f>
        <v>4487.42</v>
      </c>
      <c r="BT97" s="103">
        <f>IF(+'2grid'!BT97*EU$2&lt;0,0,+'2grid'!BT97*EU$2)</f>
        <v>4388.7340000000031</v>
      </c>
      <c r="BU97" s="103">
        <f>IF(+'2grid'!BU97*EV$2&lt;0,0,+'2grid'!BU97*EV$2)</f>
        <v>4329.7771999999995</v>
      </c>
      <c r="BV97" s="103">
        <f>IF(+'2grid'!BV97*EW$2&lt;0,0,+'2grid'!BV97*EW$2)</f>
        <v>4311.6687599999968</v>
      </c>
      <c r="BW97" s="103">
        <f>IF(+'2grid'!BW97*EX$2&lt;0,0,+'2grid'!BW97*EX$2)</f>
        <v>4270.1736000000064</v>
      </c>
      <c r="BX97" s="103">
        <f>IF(+'2grid'!BX97*EY$2&lt;0,0,+'2grid'!BX97*EY$2)</f>
        <v>4212.2813413333351</v>
      </c>
      <c r="BY97" s="103">
        <f>IF(+'2grid'!BY97*EZ$2&lt;0,0,+'2grid'!BY97*EZ$2)</f>
        <v>4158.3941902222386</v>
      </c>
      <c r="BZ97" s="103">
        <f>IF(+'2grid'!BZ97*FA$2&lt;0,0,+'2grid'!BZ97*FA$2)</f>
        <v>4123.9366701037106</v>
      </c>
      <c r="CA97" s="103">
        <f>IF(+'2grid'!CA97*FB$2&lt;0,0,+'2grid'!CA97*FB$2)</f>
        <v>4079.6800985284017</v>
      </c>
    </row>
    <row r="98" spans="1:79" x14ac:dyDescent="0.2">
      <c r="A98" s="9">
        <f>+data!B100</f>
        <v>352</v>
      </c>
      <c r="B98" s="103">
        <f>IF(+'2grid'!B98*CC$2&lt;0,0,+'2grid'!B98*CC$2)</f>
        <v>0</v>
      </c>
      <c r="C98" s="103">
        <f>IF(+'2grid'!C98*CD$2&lt;0,0,+'2grid'!C98*CD$2)</f>
        <v>0</v>
      </c>
      <c r="D98" s="103">
        <f>IF(+'2grid'!D98*CE$2&lt;0,0,+'2grid'!D98*CE$2)</f>
        <v>0</v>
      </c>
      <c r="E98" s="103">
        <f>IF(+'2grid'!E98*CF$2&lt;0,0,+'2grid'!E98*CF$2)</f>
        <v>0</v>
      </c>
      <c r="F98" s="103">
        <f>IF(+'2grid'!F98*CG$2&lt;0,0,+'2grid'!F98*CG$2)</f>
        <v>0</v>
      </c>
      <c r="G98" s="103">
        <f>IF(+'2grid'!G98*CH$2&lt;0,0,+'2grid'!G98*CH$2)</f>
        <v>0</v>
      </c>
      <c r="H98" s="103">
        <f>IF(+'2grid'!H98*CI$2&lt;0,0,+'2grid'!H98*CI$2)</f>
        <v>0</v>
      </c>
      <c r="I98" s="103">
        <f>IF(+'2grid'!I98*CJ$2&lt;0,0,+'2grid'!I98*CJ$2)</f>
        <v>0</v>
      </c>
      <c r="J98" s="103">
        <f>IF(+'2grid'!J98*CK$2&lt;0,0,+'2grid'!J98*CK$2)</f>
        <v>0</v>
      </c>
      <c r="K98" s="103">
        <f>IF(+'2grid'!K98*CL$2&lt;0,0,+'2grid'!K98*CL$2)</f>
        <v>0</v>
      </c>
      <c r="L98" s="103">
        <f>IF(+'2grid'!L98*CM$2&lt;0,0,+'2grid'!L98*CM$2)</f>
        <v>0</v>
      </c>
      <c r="M98" s="103">
        <f>IF(+'2grid'!M98*CN$2&lt;0,0,+'2grid'!M98*CN$2)</f>
        <v>0</v>
      </c>
      <c r="N98" s="103">
        <f>IF(+'2grid'!N98*CO$2&lt;0,0,+'2grid'!N98*CO$2)</f>
        <v>0</v>
      </c>
      <c r="O98" s="103">
        <f>IF(+'2grid'!O98*CP$2&lt;0,0,+'2grid'!O98*CP$2)</f>
        <v>0</v>
      </c>
      <c r="P98" s="103">
        <f>IF(+'2grid'!P98*CQ$2&lt;0,0,+'2grid'!P98*CQ$2)</f>
        <v>0</v>
      </c>
      <c r="Q98" s="103">
        <f>IF(+'2grid'!Q98*CR$2&lt;0,0,+'2grid'!Q98*CR$2)</f>
        <v>0</v>
      </c>
      <c r="R98" s="103">
        <f>IF(+'2grid'!R98*CS$2&lt;0,0,+'2grid'!R98*CS$2)</f>
        <v>0</v>
      </c>
      <c r="S98" s="103">
        <f>IF(+'2grid'!S98*CT$2&lt;0,0,+'2grid'!S98*CT$2)</f>
        <v>0</v>
      </c>
      <c r="T98" s="103">
        <f>IF(+'2grid'!T98*CU$2&lt;0,0,+'2grid'!T98*CU$2)</f>
        <v>0</v>
      </c>
      <c r="U98" s="103">
        <f>IF(+'2grid'!U98*CV$2&lt;0,0,+'2grid'!U98*CV$2)</f>
        <v>9.8842126969094737E-2</v>
      </c>
      <c r="V98" s="103">
        <f>IF(+'2grid'!V98*CW$2&lt;0,0,+'2grid'!V98*CW$2)</f>
        <v>0.57410881483172538</v>
      </c>
      <c r="W98" s="103">
        <f>IF(+'2grid'!W98*CX$2&lt;0,0,+'2grid'!W98*CX$2)</f>
        <v>1.2922575552838249</v>
      </c>
      <c r="X98" s="103">
        <f>IF(+'2grid'!X98*CY$2&lt;0,0,+'2grid'!X98*CY$2)</f>
        <v>1.737653445336337</v>
      </c>
      <c r="Y98" s="103">
        <f>IF(+'2grid'!Y98*CZ$2&lt;0,0,+'2grid'!Y98*CZ$2)</f>
        <v>2.1339260988687352</v>
      </c>
      <c r="Z98" s="103">
        <f>IF(+'2grid'!Z98*DA$2&lt;0,0,+'2grid'!Z98*DA$2)</f>
        <v>2.1196614071953821</v>
      </c>
      <c r="AA98" s="103">
        <f>IF(+'2grid'!AA98*DB$2&lt;0,0,+'2grid'!AA98*DB$2)</f>
        <v>2.3512292625423519</v>
      </c>
      <c r="AB98" s="103">
        <f>IF(+'2grid'!AB98*DC$2&lt;0,0,+'2grid'!AB98*DC$2)</f>
        <v>2.0904942904471229</v>
      </c>
      <c r="AC98" s="103">
        <f>IF(+'2grid'!AC98*DD$2&lt;0,0,+'2grid'!AC98*DD$2)</f>
        <v>2.1189822392444437</v>
      </c>
      <c r="AD98" s="103">
        <f>IF(+'2grid'!AD98*DE$2&lt;0,0,+'2grid'!AD98*DE$2)</f>
        <v>2.2213807664946073</v>
      </c>
      <c r="AE98" s="103">
        <f>IF(+'2grid'!AE98*DF$2&lt;0,0,+'2grid'!AE98*DF$2)</f>
        <v>2.3241996971138827</v>
      </c>
      <c r="AF98" s="103">
        <f>IF(+'2grid'!AF98*DG$2&lt;0,0,+'2grid'!AF98*DG$2)</f>
        <v>2.4272212293108</v>
      </c>
      <c r="AG98" s="103">
        <f>IF(+'2grid'!AG98*DH$2&lt;0,0,+'2grid'!AG98*DH$2)</f>
        <v>2.5301985924753492</v>
      </c>
      <c r="AH98" s="103">
        <f>IF(+'2grid'!AH98*DI$2&lt;0,0,+'2grid'!AH98*DI$2)</f>
        <v>2.6328519535216928</v>
      </c>
      <c r="AI98" s="103">
        <f>IF(+'2grid'!AI98*DJ$2&lt;0,0,+'2grid'!AI98*DJ$2)</f>
        <v>2.7348635563485728</v>
      </c>
      <c r="AJ98" s="103">
        <f>IF(+'2grid'!AJ98*DK$2&lt;0,0,+'2grid'!AJ98*DK$2)</f>
        <v>2.8358719049472008</v>
      </c>
      <c r="AK98" s="103">
        <f>IF(+'2grid'!AK98*DL$2&lt;0,0,+'2grid'!AK98*DL$2)</f>
        <v>2.9354647414802879</v>
      </c>
      <c r="AL98" s="103">
        <f>IF(+'2grid'!AL98*DM$2&lt;0,0,+'2grid'!AL98*DM$2)</f>
        <v>3.033170488765315</v>
      </c>
      <c r="AM98" s="103">
        <f>IF(+'2grid'!AM98*DN$2&lt;0,0,+'2grid'!AM98*DN$2)</f>
        <v>3.128447711573406</v>
      </c>
      <c r="AN98" s="103">
        <f>IF(+'2grid'!AN98*DO$2&lt;0,0,+'2grid'!AN98*DO$2)</f>
        <v>3.2206719868485627</v>
      </c>
      <c r="AO98" s="103">
        <f>IF(+'2grid'!AO98*DP$2&lt;0,0,+'2grid'!AO98*DP$2)</f>
        <v>3.3780593199566513</v>
      </c>
      <c r="AP98" s="103">
        <f>IF(+'2grid'!AP98*DQ$2&lt;0,0,+'2grid'!AP98*DQ$2)</f>
        <v>3.535790340567103</v>
      </c>
      <c r="AQ98" s="103">
        <f>IF(+'2grid'!AQ98*DR$2&lt;0,0,+'2grid'!AQ98*DR$2)</f>
        <v>3.6926542198212879</v>
      </c>
      <c r="AR98" s="103">
        <f>IF(+'2grid'!AR98*DS$2&lt;0,0,+'2grid'!AR98*DS$2)</f>
        <v>3.8471425632251219</v>
      </c>
      <c r="AS98" s="103">
        <f>IF(+'2grid'!AS98*DT$2&lt;0,0,+'2grid'!AS98*DT$2)</f>
        <v>3.9973686969557241</v>
      </c>
      <c r="AT98" s="103">
        <f>IF(+'2grid'!AT98*DU$2&lt;0,0,+'2grid'!AT98*DU$2)</f>
        <v>4.0154734242065189</v>
      </c>
      <c r="AU98" s="103">
        <f>IF(+'2grid'!AU98*DV$2&lt;0,0,+'2grid'!AU98*DV$2)</f>
        <v>4.0197281866171526</v>
      </c>
      <c r="AV98" s="103">
        <f>IF(+'2grid'!AV98*DW$2&lt;0,0,+'2grid'!AV98*DW$2)</f>
        <v>4.0076813714460764</v>
      </c>
      <c r="AW98" s="103">
        <f>IF(+'2grid'!AW98*DX$2&lt;0,0,+'2grid'!AW98*DX$2)</f>
        <v>3.9761740794932527</v>
      </c>
      <c r="AX98" s="103">
        <f>IF(+'2grid'!AX98*DY$2&lt;0,0,+'2grid'!AX98*DY$2)</f>
        <v>3.8698613858150148</v>
      </c>
      <c r="AY98" s="103">
        <f>IF(+'2grid'!AY98*DZ$2&lt;0,0,+'2grid'!AY98*DZ$2)</f>
        <v>4.6262768655796558</v>
      </c>
      <c r="AZ98" s="103">
        <f>IF(+'2grid'!AZ98*EA$2&lt;0,0,+'2grid'!AZ98*EA$2)</f>
        <v>5.0379774885558568</v>
      </c>
      <c r="BA98" s="103">
        <f>IF(+'2grid'!BA98*EB$2&lt;0,0,+'2grid'!BA98*EB$2)</f>
        <v>5.3382714078686915</v>
      </c>
      <c r="BB98" s="103">
        <f>IF(+'2grid'!BB98*EC$2&lt;0,0,+'2grid'!BB98*EC$2)</f>
        <v>5.3247985095694466</v>
      </c>
      <c r="BC98" s="103">
        <f>IF(+'2grid'!BC98*ED$2&lt;0,0,+'2grid'!BC98*ED$2)</f>
        <v>5.6879999999999997</v>
      </c>
      <c r="BD98" s="103">
        <f>IF(+'2grid'!BD98*EE$2&lt;0,0,+'2grid'!BD98*EE$2)</f>
        <v>6.6920000000000002</v>
      </c>
      <c r="BE98" s="103">
        <f>IF(+'2grid'!BE98*EF$2&lt;0,0,+'2grid'!BE98*EF$2)</f>
        <v>7.7119999999999997</v>
      </c>
      <c r="BF98" s="103">
        <f>IF(+'2grid'!BF98*EG$2&lt;0,0,+'2grid'!BF98*EG$2)</f>
        <v>6.8040000000000003</v>
      </c>
      <c r="BG98" s="103">
        <f>IF(+'2grid'!BG98*EH$2&lt;0,0,+'2grid'!BG98*EH$2)</f>
        <v>6.8599999999999994</v>
      </c>
      <c r="BH98" s="103">
        <f>IF(+'2grid'!BH98*EI$2&lt;0,0,+'2grid'!BH98*EI$2)</f>
        <v>6.8599999999999994</v>
      </c>
      <c r="BI98" s="103">
        <f>IF(+'2grid'!BI98*EJ$2&lt;0,0,+'2grid'!BI98*EJ$2)</f>
        <v>6.8599999999999994</v>
      </c>
      <c r="BJ98" s="103">
        <f>IF(+'2grid'!BJ98*EK$2&lt;0,0,+'2grid'!BJ98*EK$2)</f>
        <v>6.8599999999999994</v>
      </c>
      <c r="BK98" s="103">
        <f>IF(+'2grid'!BK98*EL$2&lt;0,0,+'2grid'!BK98*EL$2)</f>
        <v>6.8599999999999994</v>
      </c>
      <c r="BL98" s="103">
        <f>IF(+'2grid'!BL98*EM$2&lt;0,0,+'2grid'!BL98*EM$2)</f>
        <v>6.8599999999999994</v>
      </c>
      <c r="BM98" s="103">
        <f>IF(+'2grid'!BM98*EN$2&lt;0,0,+'2grid'!BM98*EN$2)</f>
        <v>6.8599999999999994</v>
      </c>
      <c r="BN98" s="103">
        <f>IF(+'2grid'!BN98*EO$2&lt;0,0,+'2grid'!BN98*EO$2)</f>
        <v>6.8599999999999994</v>
      </c>
      <c r="BO98" s="103">
        <f>IF(+'2grid'!BO98*EP$2&lt;0,0,+'2grid'!BO98*EP$2)</f>
        <v>6.8599999999999994</v>
      </c>
      <c r="BP98" s="103">
        <f>IF(+'2grid'!BP98*EQ$2&lt;0,0,+'2grid'!BP98*EQ$2)</f>
        <v>6.8599999999999994</v>
      </c>
      <c r="BQ98" s="103">
        <f>IF(+'2grid'!BQ98*ER$2&lt;0,0,+'2grid'!BQ98*ER$2)</f>
        <v>120.53999999999999</v>
      </c>
      <c r="BR98" s="103">
        <f>IF(+'2grid'!BR98*ES$2&lt;0,0,+'2grid'!BR98*ES$2)</f>
        <v>119.756</v>
      </c>
      <c r="BS98" s="103">
        <f>IF(+'2grid'!BS98*ET$2&lt;0,0,+'2grid'!BS98*ET$2)</f>
        <v>118.776</v>
      </c>
      <c r="BT98" s="103">
        <f>IF(+'2grid'!BT98*EU$2&lt;0,0,+'2grid'!BT98*EU$2)</f>
        <v>175.57679999998916</v>
      </c>
      <c r="BU98" s="103">
        <f>IF(+'2grid'!BU98*EV$2&lt;0,0,+'2grid'!BU98*EV$2)</f>
        <v>209.00263999999646</v>
      </c>
      <c r="BV98" s="103">
        <f>IF(+'2grid'!BV98*EW$2&lt;0,0,+'2grid'!BV98*EW$2)</f>
        <v>218.5541119999929</v>
      </c>
      <c r="BW98" s="103">
        <f>IF(+'2grid'!BW98*EX$2&lt;0,0,+'2grid'!BW98*EX$2)</f>
        <v>241.82871999999566</v>
      </c>
      <c r="BX98" s="103">
        <f>IF(+'2grid'!BX98*EY$2&lt;0,0,+'2grid'!BX98*EY$2)</f>
        <v>274.89475626665819</v>
      </c>
      <c r="BY98" s="103">
        <f>IF(+'2grid'!BY98*EZ$2&lt;0,0,+'2grid'!BY98*EZ$2)</f>
        <v>305.32893937777277</v>
      </c>
      <c r="BZ98" s="103">
        <f>IF(+'2grid'!BZ98*FA$2&lt;0,0,+'2grid'!BZ98*FA$2)</f>
        <v>324.50215997629289</v>
      </c>
      <c r="CA98" s="103">
        <f>IF(+'2grid'!CA98*FB$2&lt;0,0,+'2grid'!CA98*FB$2)</f>
        <v>349.44069976492943</v>
      </c>
    </row>
    <row r="99" spans="1:79" x14ac:dyDescent="0.2">
      <c r="A99" s="9">
        <f>+data!B101</f>
        <v>356</v>
      </c>
      <c r="B99" s="103">
        <f>IF(+'2grid'!B99*CC$2&lt;0,0,+'2grid'!B99*CC$2)</f>
        <v>0</v>
      </c>
      <c r="C99" s="103">
        <f>IF(+'2grid'!C99*CD$2&lt;0,0,+'2grid'!C99*CD$2)</f>
        <v>0</v>
      </c>
      <c r="D99" s="103">
        <f>IF(+'2grid'!D99*CE$2&lt;0,0,+'2grid'!D99*CE$2)</f>
        <v>0</v>
      </c>
      <c r="E99" s="103">
        <f>IF(+'2grid'!E99*CF$2&lt;0,0,+'2grid'!E99*CF$2)</f>
        <v>0</v>
      </c>
      <c r="F99" s="103">
        <f>IF(+'2grid'!F99*CG$2&lt;0,0,+'2grid'!F99*CG$2)</f>
        <v>0</v>
      </c>
      <c r="G99" s="103">
        <f>IF(+'2grid'!G99*CH$2&lt;0,0,+'2grid'!G99*CH$2)</f>
        <v>0</v>
      </c>
      <c r="H99" s="103">
        <f>IF(+'2grid'!H99*CI$2&lt;0,0,+'2grid'!H99*CI$2)</f>
        <v>0</v>
      </c>
      <c r="I99" s="103">
        <f>IF(+'2grid'!I99*CJ$2&lt;0,0,+'2grid'!I99*CJ$2)</f>
        <v>0</v>
      </c>
      <c r="J99" s="103">
        <f>IF(+'2grid'!J99*CK$2&lt;0,0,+'2grid'!J99*CK$2)</f>
        <v>0</v>
      </c>
      <c r="K99" s="103">
        <f>IF(+'2grid'!K99*CL$2&lt;0,0,+'2grid'!K99*CL$2)</f>
        <v>0</v>
      </c>
      <c r="L99" s="103">
        <f>IF(+'2grid'!L99*CM$2&lt;0,0,+'2grid'!L99*CM$2)</f>
        <v>0</v>
      </c>
      <c r="M99" s="103">
        <f>IF(+'2grid'!M99*CN$2&lt;0,0,+'2grid'!M99*CN$2)</f>
        <v>0</v>
      </c>
      <c r="N99" s="103">
        <f>IF(+'2grid'!N99*CO$2&lt;0,0,+'2grid'!N99*CO$2)</f>
        <v>0</v>
      </c>
      <c r="O99" s="103">
        <f>IF(+'2grid'!O99*CP$2&lt;0,0,+'2grid'!O99*CP$2)</f>
        <v>0</v>
      </c>
      <c r="P99" s="103">
        <f>IF(+'2grid'!P99*CQ$2&lt;0,0,+'2grid'!P99*CQ$2)</f>
        <v>0</v>
      </c>
      <c r="Q99" s="103">
        <f>IF(+'2grid'!Q99*CR$2&lt;0,0,+'2grid'!Q99*CR$2)</f>
        <v>0</v>
      </c>
      <c r="R99" s="103">
        <f>IF(+'2grid'!R99*CS$2&lt;0,0,+'2grid'!R99*CS$2)</f>
        <v>0</v>
      </c>
      <c r="S99" s="103">
        <f>IF(+'2grid'!S99*CT$2&lt;0,0,+'2grid'!S99*CT$2)</f>
        <v>0</v>
      </c>
      <c r="T99" s="103">
        <f>IF(+'2grid'!T99*CU$2&lt;0,0,+'2grid'!T99*CU$2)</f>
        <v>0</v>
      </c>
      <c r="U99" s="103">
        <f>IF(+'2grid'!U99*CV$2&lt;0,0,+'2grid'!U99*CV$2)</f>
        <v>1544.5528949446684</v>
      </c>
      <c r="V99" s="103">
        <f>IF(+'2grid'!V99*CW$2&lt;0,0,+'2grid'!V99*CW$2)</f>
        <v>4357.6727443579939</v>
      </c>
      <c r="W99" s="103">
        <f>IF(+'2grid'!W99*CX$2&lt;0,0,+'2grid'!W99*CX$2)</f>
        <v>6822.6189431867633</v>
      </c>
      <c r="X99" s="103">
        <f>IF(+'2grid'!X99*CY$2&lt;0,0,+'2grid'!X99*CY$2)</f>
        <v>8963.4407230137022</v>
      </c>
      <c r="Y99" s="103">
        <f>IF(+'2grid'!Y99*CZ$2&lt;0,0,+'2grid'!Y99*CZ$2)</f>
        <v>10804.147300061151</v>
      </c>
      <c r="Z99" s="103">
        <f>IF(+'2grid'!Z99*DA$2&lt;0,0,+'2grid'!Z99*DA$2)</f>
        <v>12368.384114548129</v>
      </c>
      <c r="AA99" s="103">
        <f>IF(+'2grid'!AA99*DB$2&lt;0,0,+'2grid'!AA99*DB$2)</f>
        <v>13679.180291977142</v>
      </c>
      <c r="AB99" s="103">
        <f>IF(+'2grid'!AB99*DC$2&lt;0,0,+'2grid'!AB99*DC$2)</f>
        <v>14758.755959375931</v>
      </c>
      <c r="AC99" s="103">
        <f>IF(+'2grid'!AC99*DD$2&lt;0,0,+'2grid'!AC99*DD$2)</f>
        <v>18585.100096991919</v>
      </c>
      <c r="AD99" s="103">
        <f>IF(+'2grid'!AD99*DE$2&lt;0,0,+'2grid'!AD99*DE$2)</f>
        <v>20783.337742872693</v>
      </c>
      <c r="AE99" s="103">
        <f>IF(+'2grid'!AE99*DF$2&lt;0,0,+'2grid'!AE99*DF$2)</f>
        <v>23207.200953579926</v>
      </c>
      <c r="AF99" s="103">
        <f>IF(+'2grid'!AF99*DG$2&lt;0,0,+'2grid'!AF99*DG$2)</f>
        <v>25878.200983681312</v>
      </c>
      <c r="AG99" s="103">
        <f>IF(+'2grid'!AG99*DH$2&lt;0,0,+'2grid'!AG99*DH$2)</f>
        <v>28819.809083208849</v>
      </c>
      <c r="AH99" s="103">
        <f>IF(+'2grid'!AH99*DI$2&lt;0,0,+'2grid'!AH99*DI$2)</f>
        <v>32057.629680988699</v>
      </c>
      <c r="AI99" s="103">
        <f>IF(+'2grid'!AI99*DJ$2&lt;0,0,+'2grid'!AI99*DJ$2)</f>
        <v>35619.588534431881</v>
      </c>
      <c r="AJ99" s="103">
        <f>IF(+'2grid'!AJ99*DK$2&lt;0,0,+'2grid'!AJ99*DK$2)</f>
        <v>39536.137117648992</v>
      </c>
      <c r="AK99" s="103">
        <f>IF(+'2grid'!AK99*DL$2&lt;0,0,+'2grid'!AK99*DL$2)</f>
        <v>43840.474626425275</v>
      </c>
      <c r="AL99" s="103">
        <f>IF(+'2grid'!AL99*DM$2&lt;0,0,+'2grid'!AL99*DM$2)</f>
        <v>48568.789094117295</v>
      </c>
      <c r="AM99" s="103">
        <f>IF(+'2grid'!AM99*DN$2&lt;0,0,+'2grid'!AM99*DN$2)</f>
        <v>53760.519237637745</v>
      </c>
      <c r="AN99" s="103">
        <f>IF(+'2grid'!AN99*DO$2&lt;0,0,+'2grid'!AN99*DO$2)</f>
        <v>59458.638788170771</v>
      </c>
      <c r="AO99" s="103">
        <f>IF(+'2grid'!AO99*DP$2&lt;0,0,+'2grid'!AO99*DP$2)</f>
        <v>65709.965207954563</v>
      </c>
      <c r="AP99" s="103">
        <f>IF(+'2grid'!AP99*DQ$2&lt;0,0,+'2grid'!AP99*DQ$2)</f>
        <v>72565.494853306416</v>
      </c>
      <c r="AQ99" s="103">
        <f>IF(+'2grid'!AQ99*DR$2&lt;0,0,+'2grid'!AQ99*DR$2)</f>
        <v>80080.766816042727</v>
      </c>
      <c r="AR99" s="103">
        <f>IF(+'2grid'!AR99*DS$2&lt;0,0,+'2grid'!AR99*DS$2)</f>
        <v>88316.257861640726</v>
      </c>
      <c r="AS99" s="103">
        <f>IF(+'2grid'!AS99*DT$2&lt;0,0,+'2grid'!AS99*DT$2)</f>
        <v>91828.123664213577</v>
      </c>
      <c r="AT99" s="103">
        <f>IF(+'2grid'!AT99*DU$2&lt;0,0,+'2grid'!AT99*DU$2)</f>
        <v>95422.838301366472</v>
      </c>
      <c r="AU99" s="103">
        <f>IF(+'2grid'!AU99*DV$2&lt;0,0,+'2grid'!AU99*DV$2)</f>
        <v>99153.035622544092</v>
      </c>
      <c r="AV99" s="103">
        <f>IF(+'2grid'!AV99*DW$2&lt;0,0,+'2grid'!AV99*DW$2)</f>
        <v>102957.11751721025</v>
      </c>
      <c r="AW99" s="103">
        <f>IF(+'2grid'!AW99*DX$2&lt;0,0,+'2grid'!AW99*DX$2)</f>
        <v>106829.29929120843</v>
      </c>
      <c r="AX99" s="103">
        <f>IF(+'2grid'!AX99*DY$2&lt;0,0,+'2grid'!AX99*DY$2)</f>
        <v>109324.7603235229</v>
      </c>
      <c r="AY99" s="103">
        <f>IF(+'2grid'!AY99*DZ$2&lt;0,0,+'2grid'!AY99*DZ$2)</f>
        <v>111847.46130757022</v>
      </c>
      <c r="AZ99" s="103">
        <f>IF(+'2grid'!AZ99*EA$2&lt;0,0,+'2grid'!AZ99*EA$2)</f>
        <v>120904.70033918352</v>
      </c>
      <c r="BA99" s="103">
        <f>IF(+'2grid'!BA99*EB$2&lt;0,0,+'2grid'!BA99*EB$2)</f>
        <v>130101.8598090375</v>
      </c>
      <c r="BB99" s="103">
        <f>IF(+'2grid'!BB99*EC$2&lt;0,0,+'2grid'!BB99*EC$2)</f>
        <v>139438.93971713228</v>
      </c>
      <c r="BC99" s="103">
        <f>IF(+'2grid'!BC99*ED$2&lt;0,0,+'2grid'!BC99*ED$2)</f>
        <v>148915.9400634678</v>
      </c>
      <c r="BD99" s="103">
        <f>IF(+'2grid'!BD99*EE$2&lt;0,0,+'2grid'!BD99*EE$2)</f>
        <v>153972.96520381345</v>
      </c>
      <c r="BE99" s="103">
        <f>IF(+'2grid'!BE99*EF$2&lt;0,0,+'2grid'!BE99*EF$2)</f>
        <v>158266.77515387069</v>
      </c>
      <c r="BF99" s="103">
        <f>IF(+'2grid'!BF99*EG$2&lt;0,0,+'2grid'!BF99*EG$2)</f>
        <v>160702.1998493133</v>
      </c>
      <c r="BG99" s="103">
        <f>IF(+'2grid'!BG99*EH$2&lt;0,0,+'2grid'!BG99*EH$2)</f>
        <v>164395.39199999996</v>
      </c>
      <c r="BH99" s="103">
        <f>IF(+'2grid'!BH99*EI$2&lt;0,0,+'2grid'!BH99*EI$2)</f>
        <v>166392.24</v>
      </c>
      <c r="BI99" s="103">
        <f>IF(+'2grid'!BI99*EJ$2&lt;0,0,+'2grid'!BI99*EJ$2)</f>
        <v>166143.31999999998</v>
      </c>
      <c r="BJ99" s="103">
        <f>IF(+'2grid'!BJ99*EK$2&lt;0,0,+'2grid'!BJ99*EK$2)</f>
        <v>166467.69999999998</v>
      </c>
      <c r="BK99" s="103">
        <f>IF(+'2grid'!BK99*EL$2&lt;0,0,+'2grid'!BK99*EL$2)</f>
        <v>166266.79999999999</v>
      </c>
      <c r="BL99" s="103">
        <f>IF(+'2grid'!BL99*EM$2&lt;0,0,+'2grid'!BL99*EM$2)</f>
        <v>166054.13999999998</v>
      </c>
      <c r="BM99" s="103">
        <f>IF(+'2grid'!BM99*EN$2&lt;0,0,+'2grid'!BM99*EN$2)</f>
        <v>166129.60000000001</v>
      </c>
      <c r="BN99" s="103">
        <f>IF(+'2grid'!BN99*EO$2&lt;0,0,+'2grid'!BN99*EO$2)</f>
        <v>165898.31999999998</v>
      </c>
      <c r="BO99" s="103">
        <f>IF(+'2grid'!BO99*EP$2&lt;0,0,+'2grid'!BO99*EP$2)</f>
        <v>165933.59999999998</v>
      </c>
      <c r="BP99" s="103">
        <f>IF(+'2grid'!BP99*EQ$2&lt;0,0,+'2grid'!BP99*EQ$2)</f>
        <v>166230.53999999995</v>
      </c>
      <c r="BQ99" s="103">
        <f>IF(+'2grid'!BQ99*ER$2&lt;0,0,+'2grid'!BQ99*ER$2)</f>
        <v>165847.35999999999</v>
      </c>
      <c r="BR99" s="103">
        <f>IF(+'2grid'!BR99*ES$2&lt;0,0,+'2grid'!BR99*ES$2)</f>
        <v>165986.51999999996</v>
      </c>
      <c r="BS99" s="103">
        <f>IF(+'2grid'!BS99*ET$2&lt;0,0,+'2grid'!BS99*ET$2)</f>
        <v>165619.99999999997</v>
      </c>
      <c r="BT99" s="103">
        <f>IF(+'2grid'!BT99*EU$2&lt;0,0,+'2grid'!BT99*EU$2)</f>
        <v>165662.23800000001</v>
      </c>
      <c r="BU99" s="103">
        <f>IF(+'2grid'!BU99*EV$2&lt;0,0,+'2grid'!BU99*EV$2)</f>
        <v>165460.14240000001</v>
      </c>
      <c r="BV99" s="103">
        <f>IF(+'2grid'!BV99*EW$2&lt;0,0,+'2grid'!BV99*EW$2)</f>
        <v>165385.63691999993</v>
      </c>
      <c r="BW99" s="103">
        <f>IF(+'2grid'!BW99*EX$2&lt;0,0,+'2grid'!BW99*EX$2)</f>
        <v>165275.76519999997</v>
      </c>
      <c r="BX99" s="103">
        <f>IF(+'2grid'!BX99*EY$2&lt;0,0,+'2grid'!BX99*EY$2)</f>
        <v>165119.15453599996</v>
      </c>
      <c r="BY99" s="103">
        <f>IF(+'2grid'!BY99*EZ$2&lt;0,0,+'2grid'!BY99*EZ$2)</f>
        <v>165046.67438933329</v>
      </c>
      <c r="BZ99" s="103">
        <f>IF(+'2grid'!BZ99*FA$2&lt;0,0,+'2grid'!BZ99*FA$2)</f>
        <v>164903.86990435552</v>
      </c>
      <c r="CA99" s="103">
        <f>IF(+'2grid'!CA99*FB$2&lt;0,0,+'2grid'!CA99*FB$2)</f>
        <v>164803.0544848592</v>
      </c>
    </row>
    <row r="100" spans="1:79" x14ac:dyDescent="0.2">
      <c r="A100" s="9">
        <f>+data!B102</f>
        <v>360</v>
      </c>
      <c r="B100" s="103">
        <f>IF(+'2grid'!B100*CC$2&lt;0,0,+'2grid'!B100*CC$2)</f>
        <v>0</v>
      </c>
      <c r="C100" s="103">
        <f>IF(+'2grid'!C100*CD$2&lt;0,0,+'2grid'!C100*CD$2)</f>
        <v>0</v>
      </c>
      <c r="D100" s="103">
        <f>IF(+'2grid'!D100*CE$2&lt;0,0,+'2grid'!D100*CE$2)</f>
        <v>0</v>
      </c>
      <c r="E100" s="103">
        <f>IF(+'2grid'!E100*CF$2&lt;0,0,+'2grid'!E100*CF$2)</f>
        <v>0</v>
      </c>
      <c r="F100" s="103">
        <f>IF(+'2grid'!F100*CG$2&lt;0,0,+'2grid'!F100*CG$2)</f>
        <v>0</v>
      </c>
      <c r="G100" s="103">
        <f>IF(+'2grid'!G100*CH$2&lt;0,0,+'2grid'!G100*CH$2)</f>
        <v>0</v>
      </c>
      <c r="H100" s="103">
        <f>IF(+'2grid'!H100*CI$2&lt;0,0,+'2grid'!H100*CI$2)</f>
        <v>0</v>
      </c>
      <c r="I100" s="103">
        <f>IF(+'2grid'!I100*CJ$2&lt;0,0,+'2grid'!I100*CJ$2)</f>
        <v>0</v>
      </c>
      <c r="J100" s="103">
        <f>IF(+'2grid'!J100*CK$2&lt;0,0,+'2grid'!J100*CK$2)</f>
        <v>0</v>
      </c>
      <c r="K100" s="103">
        <f>IF(+'2grid'!K100*CL$2&lt;0,0,+'2grid'!K100*CL$2)</f>
        <v>0</v>
      </c>
      <c r="L100" s="103">
        <f>IF(+'2grid'!L100*CM$2&lt;0,0,+'2grid'!L100*CM$2)</f>
        <v>0</v>
      </c>
      <c r="M100" s="103">
        <f>IF(+'2grid'!M100*CN$2&lt;0,0,+'2grid'!M100*CN$2)</f>
        <v>0</v>
      </c>
      <c r="N100" s="103">
        <f>IF(+'2grid'!N100*CO$2&lt;0,0,+'2grid'!N100*CO$2)</f>
        <v>0</v>
      </c>
      <c r="O100" s="103">
        <f>IF(+'2grid'!O100*CP$2&lt;0,0,+'2grid'!O100*CP$2)</f>
        <v>0</v>
      </c>
      <c r="P100" s="103">
        <f>IF(+'2grid'!P100*CQ$2&lt;0,0,+'2grid'!P100*CQ$2)</f>
        <v>0</v>
      </c>
      <c r="Q100" s="103">
        <f>IF(+'2grid'!Q100*CR$2&lt;0,0,+'2grid'!Q100*CR$2)</f>
        <v>0</v>
      </c>
      <c r="R100" s="103">
        <f>IF(+'2grid'!R100*CS$2&lt;0,0,+'2grid'!R100*CS$2)</f>
        <v>0</v>
      </c>
      <c r="S100" s="103">
        <f>IF(+'2grid'!S100*CT$2&lt;0,0,+'2grid'!S100*CT$2)</f>
        <v>0</v>
      </c>
      <c r="T100" s="103">
        <f>IF(+'2grid'!T100*CU$2&lt;0,0,+'2grid'!T100*CU$2)</f>
        <v>0</v>
      </c>
      <c r="U100" s="103">
        <f>IF(+'2grid'!U100*CV$2&lt;0,0,+'2grid'!U100*CV$2)</f>
        <v>22.215396731687875</v>
      </c>
      <c r="V100" s="103">
        <f>IF(+'2grid'!V100*CW$2&lt;0,0,+'2grid'!V100*CW$2)</f>
        <v>77.676212348558877</v>
      </c>
      <c r="W100" s="103">
        <f>IF(+'2grid'!W100*CX$2&lt;0,0,+'2grid'!W100*CX$2)</f>
        <v>159.82759742501841</v>
      </c>
      <c r="X100" s="103">
        <f>IF(+'2grid'!X100*CY$2&lt;0,0,+'2grid'!X100*CY$2)</f>
        <v>273.4827778161428</v>
      </c>
      <c r="Y100" s="103">
        <f>IF(+'2grid'!Y100*CZ$2&lt;0,0,+'2grid'!Y100*CZ$2)</f>
        <v>426.2069264667158</v>
      </c>
      <c r="Z100" s="103">
        <f>IF(+'2grid'!Z100*DA$2&lt;0,0,+'2grid'!Z100*DA$2)</f>
        <v>737.96940045625797</v>
      </c>
      <c r="AA100" s="103">
        <f>IF(+'2grid'!AA100*DB$2&lt;0,0,+'2grid'!AA100*DB$2)</f>
        <v>1116.0584234313612</v>
      </c>
      <c r="AB100" s="103">
        <f>IF(+'2grid'!AB100*DC$2&lt;0,0,+'2grid'!AB100*DC$2)</f>
        <v>1461.0844424146337</v>
      </c>
      <c r="AC100" s="103">
        <f>IF(+'2grid'!AC100*DD$2&lt;0,0,+'2grid'!AC100*DD$2)</f>
        <v>1898.1609850173024</v>
      </c>
      <c r="AD100" s="103">
        <f>IF(+'2grid'!AD100*DE$2&lt;0,0,+'2grid'!AD100*DE$2)</f>
        <v>2035.578869432089</v>
      </c>
      <c r="AE100" s="103">
        <f>IF(+'2grid'!AE100*DF$2&lt;0,0,+'2grid'!AE100*DF$2)</f>
        <v>2179.4794360947476</v>
      </c>
      <c r="AF100" s="103">
        <f>IF(+'2grid'!AF100*DG$2&lt;0,0,+'2grid'!AF100*DG$2)</f>
        <v>2330.1040172070611</v>
      </c>
      <c r="AG100" s="103">
        <f>IF(+'2grid'!AG100*DH$2&lt;0,0,+'2grid'!AG100*DH$2)</f>
        <v>2487.7017884666639</v>
      </c>
      <c r="AH100" s="103">
        <f>IF(+'2grid'!AH100*DI$2&lt;0,0,+'2grid'!AH100*DI$2)</f>
        <v>2652.5300028433489</v>
      </c>
      <c r="AI100" s="103">
        <f>IF(+'2grid'!AI100*DJ$2&lt;0,0,+'2grid'!AI100*DJ$2)</f>
        <v>2936.7296460051366</v>
      </c>
      <c r="AJ100" s="103">
        <f>IF(+'2grid'!AJ100*DK$2&lt;0,0,+'2grid'!AJ100*DK$2)</f>
        <v>3240.6308517314269</v>
      </c>
      <c r="AK100" s="103">
        <f>IF(+'2grid'!AK100*DL$2&lt;0,0,+'2grid'!AK100*DL$2)</f>
        <v>3565.1072826764744</v>
      </c>
      <c r="AL100" s="103">
        <f>IF(+'2grid'!AL100*DM$2&lt;0,0,+'2grid'!AL100*DM$2)</f>
        <v>3911.0638900056497</v>
      </c>
      <c r="AM100" s="103">
        <f>IF(+'2grid'!AM100*DN$2&lt;0,0,+'2grid'!AM100*DN$2)</f>
        <v>4279.437904855622</v>
      </c>
      <c r="AN100" s="103">
        <f>IF(+'2grid'!AN100*DO$2&lt;0,0,+'2grid'!AN100*DO$2)</f>
        <v>4426.8601739045271</v>
      </c>
      <c r="AO100" s="103">
        <f>IF(+'2grid'!AO100*DP$2&lt;0,0,+'2grid'!AO100*DP$2)</f>
        <v>4562.959330285189</v>
      </c>
      <c r="AP100" s="103">
        <f>IF(+'2grid'!AP100*DQ$2&lt;0,0,+'2grid'!AP100*DQ$2)</f>
        <v>4687.8879965227325</v>
      </c>
      <c r="AQ100" s="103">
        <f>IF(+'2grid'!AQ100*DR$2&lt;0,0,+'2grid'!AQ100*DR$2)</f>
        <v>4801.8381012893778</v>
      </c>
      <c r="AR100" s="103">
        <f>IF(+'2grid'!AR100*DS$2&lt;0,0,+'2grid'!AR100*DS$2)</f>
        <v>4905.0354486584174</v>
      </c>
      <c r="AS100" s="103">
        <f>IF(+'2grid'!AS100*DT$2&lt;0,0,+'2grid'!AS100*DT$2)</f>
        <v>6105.0173352052097</v>
      </c>
      <c r="AT100" s="103">
        <f>IF(+'2grid'!AT100*DU$2&lt;0,0,+'2grid'!AT100*DU$2)</f>
        <v>7240.7666146862339</v>
      </c>
      <c r="AU100" s="103">
        <f>IF(+'2grid'!AU100*DV$2&lt;0,0,+'2grid'!AU100*DV$2)</f>
        <v>8312.7665874844915</v>
      </c>
      <c r="AV100" s="103">
        <f>IF(+'2grid'!AV100*DW$2&lt;0,0,+'2grid'!AV100*DW$2)</f>
        <v>9321.7388938978656</v>
      </c>
      <c r="AW100" s="103">
        <f>IF(+'2grid'!AW100*DX$2&lt;0,0,+'2grid'!AW100*DX$2)</f>
        <v>11391.895122523727</v>
      </c>
      <c r="AX100" s="103">
        <f>IF(+'2grid'!AX100*DY$2&lt;0,0,+'2grid'!AX100*DY$2)</f>
        <v>13367.973148117906</v>
      </c>
      <c r="AY100" s="103">
        <f>IF(+'2grid'!AY100*DZ$2&lt;0,0,+'2grid'!AY100*DZ$2)</f>
        <v>15377.087591960826</v>
      </c>
      <c r="AZ100" s="103">
        <f>IF(+'2grid'!AZ100*EA$2&lt;0,0,+'2grid'!AZ100*EA$2)</f>
        <v>17419.238454052491</v>
      </c>
      <c r="BA100" s="103">
        <f>IF(+'2grid'!BA100*EB$2&lt;0,0,+'2grid'!BA100*EB$2)</f>
        <v>19494.425734392895</v>
      </c>
      <c r="BB100" s="103">
        <f>IF(+'2grid'!BB100*EC$2&lt;0,0,+'2grid'!BB100*EC$2)</f>
        <v>21602.649432982042</v>
      </c>
      <c r="BC100" s="103">
        <f>IF(+'2grid'!BC100*ED$2&lt;0,0,+'2grid'!BC100*ED$2)</f>
        <v>24648</v>
      </c>
      <c r="BD100" s="103">
        <f>IF(+'2grid'!BD100*EE$2&lt;0,0,+'2grid'!BD100*EE$2)</f>
        <v>24856</v>
      </c>
      <c r="BE100" s="103">
        <f>IF(+'2grid'!BE100*EF$2&lt;0,0,+'2grid'!BE100*EF$2)</f>
        <v>25064</v>
      </c>
      <c r="BF100" s="103">
        <f>IF(+'2grid'!BF100*EG$2&lt;0,0,+'2grid'!BF100*EG$2)</f>
        <v>31077.756000000005</v>
      </c>
      <c r="BG100" s="103">
        <f>IF(+'2grid'!BG100*EH$2&lt;0,0,+'2grid'!BG100*EH$2)</f>
        <v>33810.000000000007</v>
      </c>
      <c r="BH100" s="103">
        <f>IF(+'2grid'!BH100*EI$2&lt;0,0,+'2grid'!BH100*EI$2)</f>
        <v>34496.000000000015</v>
      </c>
      <c r="BI100" s="103">
        <f>IF(+'2grid'!BI100*EJ$2&lt;0,0,+'2grid'!BI100*EJ$2)</f>
        <v>35065.379999999997</v>
      </c>
      <c r="BJ100" s="103">
        <f>IF(+'2grid'!BJ100*EK$2&lt;0,0,+'2grid'!BJ100*EK$2)</f>
        <v>37637.879999999997</v>
      </c>
      <c r="BK100" s="103">
        <f>IF(+'2grid'!BK100*EL$2&lt;0,0,+'2grid'!BK100*EL$2)</f>
        <v>39950.680000000008</v>
      </c>
      <c r="BL100" s="103">
        <f>IF(+'2grid'!BL100*EM$2&lt;0,0,+'2grid'!BL100*EM$2)</f>
        <v>37481.08</v>
      </c>
      <c r="BM100" s="103">
        <f>IF(+'2grid'!BM100*EN$2&lt;0,0,+'2grid'!BM100*EN$2)</f>
        <v>38416.000000000007</v>
      </c>
      <c r="BN100" s="103">
        <f>IF(+'2grid'!BN100*EO$2&lt;0,0,+'2grid'!BN100*EO$2)</f>
        <v>39200.000000000007</v>
      </c>
      <c r="BO100" s="103">
        <f>IF(+'2grid'!BO100*EP$2&lt;0,0,+'2grid'!BO100*EP$2)</f>
        <v>40180</v>
      </c>
      <c r="BP100" s="103">
        <f>IF(+'2grid'!BP100*EQ$2&lt;0,0,+'2grid'!BP100*EQ$2)</f>
        <v>41748.000000000015</v>
      </c>
      <c r="BQ100" s="103">
        <f>IF(+'2grid'!BQ100*ER$2&lt;0,0,+'2grid'!BQ100*ER$2)</f>
        <v>43708.000000000007</v>
      </c>
      <c r="BR100" s="103">
        <f>IF(+'2grid'!BR100*ES$2&lt;0,0,+'2grid'!BR100*ES$2)</f>
        <v>44590.000000000007</v>
      </c>
      <c r="BS100" s="103">
        <f>IF(+'2grid'!BS100*ET$2&lt;0,0,+'2grid'!BS100*ET$2)</f>
        <v>44590.000000000007</v>
      </c>
      <c r="BT100" s="103">
        <f>IF(+'2grid'!BT100*EU$2&lt;0,0,+'2grid'!BT100*EU$2)</f>
        <v>46461.799999999996</v>
      </c>
      <c r="BU100" s="103">
        <f>IF(+'2grid'!BU100*EV$2&lt;0,0,+'2grid'!BU100*EV$2)</f>
        <v>47312.440000000017</v>
      </c>
      <c r="BV100" s="103">
        <f>IF(+'2grid'!BV100*EW$2&lt;0,0,+'2grid'!BV100*EW$2)</f>
        <v>48056.652000000133</v>
      </c>
      <c r="BW100" s="103">
        <f>IF(+'2grid'!BW100*EX$2&lt;0,0,+'2grid'!BW100*EX$2)</f>
        <v>48964.720000000227</v>
      </c>
      <c r="BX100" s="103">
        <f>IF(+'2grid'!BX100*EY$2&lt;0,0,+'2grid'!BX100*EY$2)</f>
        <v>49975.021600000153</v>
      </c>
      <c r="BY100" s="103">
        <f>IF(+'2grid'!BY100*EZ$2&lt;0,0,+'2grid'!BY100*EZ$2)</f>
        <v>51077.913600000291</v>
      </c>
      <c r="BZ100" s="103">
        <f>IF(+'2grid'!BZ100*FA$2&lt;0,0,+'2grid'!BZ100*FA$2)</f>
        <v>51839.062613333532</v>
      </c>
      <c r="CA100" s="103">
        <f>IF(+'2grid'!CA100*FB$2&lt;0,0,+'2grid'!CA100*FB$2)</f>
        <v>52808.354915556047</v>
      </c>
    </row>
    <row r="101" spans="1:79" x14ac:dyDescent="0.2">
      <c r="A101" s="9">
        <f>+data!B103</f>
        <v>364</v>
      </c>
      <c r="B101" s="103">
        <f>IF(+'2grid'!B101*CC$2&lt;0,0,+'2grid'!B101*CC$2)</f>
        <v>0</v>
      </c>
      <c r="C101" s="103">
        <f>IF(+'2grid'!C101*CD$2&lt;0,0,+'2grid'!C101*CD$2)</f>
        <v>0</v>
      </c>
      <c r="D101" s="103">
        <f>IF(+'2grid'!D101*CE$2&lt;0,0,+'2grid'!D101*CE$2)</f>
        <v>0</v>
      </c>
      <c r="E101" s="103">
        <f>IF(+'2grid'!E101*CF$2&lt;0,0,+'2grid'!E101*CF$2)</f>
        <v>0</v>
      </c>
      <c r="F101" s="103">
        <f>IF(+'2grid'!F101*CG$2&lt;0,0,+'2grid'!F101*CG$2)</f>
        <v>0</v>
      </c>
      <c r="G101" s="103">
        <f>IF(+'2grid'!G101*CH$2&lt;0,0,+'2grid'!G101*CH$2)</f>
        <v>0</v>
      </c>
      <c r="H101" s="103">
        <f>IF(+'2grid'!H101*CI$2&lt;0,0,+'2grid'!H101*CI$2)</f>
        <v>0</v>
      </c>
      <c r="I101" s="103">
        <f>IF(+'2grid'!I101*CJ$2&lt;0,0,+'2grid'!I101*CJ$2)</f>
        <v>0</v>
      </c>
      <c r="J101" s="103">
        <f>IF(+'2grid'!J101*CK$2&lt;0,0,+'2grid'!J101*CK$2)</f>
        <v>0</v>
      </c>
      <c r="K101" s="103">
        <f>IF(+'2grid'!K101*CL$2&lt;0,0,+'2grid'!K101*CL$2)</f>
        <v>0</v>
      </c>
      <c r="L101" s="103">
        <f>IF(+'2grid'!L101*CM$2&lt;0,0,+'2grid'!L101*CM$2)</f>
        <v>0</v>
      </c>
      <c r="M101" s="103">
        <f>IF(+'2grid'!M101*CN$2&lt;0,0,+'2grid'!M101*CN$2)</f>
        <v>0</v>
      </c>
      <c r="N101" s="103">
        <f>IF(+'2grid'!N101*CO$2&lt;0,0,+'2grid'!N101*CO$2)</f>
        <v>0</v>
      </c>
      <c r="O101" s="103">
        <f>IF(+'2grid'!O101*CP$2&lt;0,0,+'2grid'!O101*CP$2)</f>
        <v>0</v>
      </c>
      <c r="P101" s="103">
        <f>IF(+'2grid'!P101*CQ$2&lt;0,0,+'2grid'!P101*CQ$2)</f>
        <v>0</v>
      </c>
      <c r="Q101" s="103">
        <f>IF(+'2grid'!Q101*CR$2&lt;0,0,+'2grid'!Q101*CR$2)</f>
        <v>0</v>
      </c>
      <c r="R101" s="103">
        <f>IF(+'2grid'!R101*CS$2&lt;0,0,+'2grid'!R101*CS$2)</f>
        <v>0</v>
      </c>
      <c r="S101" s="103">
        <f>IF(+'2grid'!S101*CT$2&lt;0,0,+'2grid'!S101*CT$2)</f>
        <v>0</v>
      </c>
      <c r="T101" s="103">
        <f>IF(+'2grid'!T101*CU$2&lt;0,0,+'2grid'!T101*CU$2)</f>
        <v>0</v>
      </c>
      <c r="U101" s="103">
        <f>IF(+'2grid'!U101*CV$2&lt;0,0,+'2grid'!U101*CV$2)</f>
        <v>122.93792907098981</v>
      </c>
      <c r="V101" s="103">
        <f>IF(+'2grid'!V101*CW$2&lt;0,0,+'2grid'!V101*CW$2)</f>
        <v>375.91206447472467</v>
      </c>
      <c r="W101" s="103">
        <f>IF(+'2grid'!W101*CX$2&lt;0,0,+'2grid'!W101*CX$2)</f>
        <v>643.63592869210072</v>
      </c>
      <c r="X101" s="103">
        <f>IF(+'2grid'!X101*CY$2&lt;0,0,+'2grid'!X101*CY$2)</f>
        <v>922.4453770586216</v>
      </c>
      <c r="Y101" s="103">
        <f>IF(+'2grid'!Y101*CZ$2&lt;0,0,+'2grid'!Y101*CZ$2)</f>
        <v>806.73718380862647</v>
      </c>
      <c r="Z101" s="103">
        <f>IF(+'2grid'!Z101*DA$2&lt;0,0,+'2grid'!Z101*DA$2)</f>
        <v>1025.7153346320756</v>
      </c>
      <c r="AA101" s="103">
        <f>IF(+'2grid'!AA101*DB$2&lt;0,0,+'2grid'!AA101*DB$2)</f>
        <v>1254.289313697104</v>
      </c>
      <c r="AB101" s="103">
        <f>IF(+'2grid'!AB101*DC$2&lt;0,0,+'2grid'!AB101*DC$2)</f>
        <v>1753.2052789910188</v>
      </c>
      <c r="AC101" s="103">
        <f>IF(+'2grid'!AC101*DD$2&lt;0,0,+'2grid'!AC101*DD$2)</f>
        <v>1923.6513567850191</v>
      </c>
      <c r="AD101" s="103">
        <f>IF(+'2grid'!AD101*DE$2&lt;0,0,+'2grid'!AD101*DE$2)</f>
        <v>2078.3364900643846</v>
      </c>
      <c r="AE101" s="103">
        <f>IF(+'2grid'!AE101*DF$2&lt;0,0,+'2grid'!AE101*DF$2)</f>
        <v>2196.6241216988647</v>
      </c>
      <c r="AF101" s="103">
        <f>IF(+'2grid'!AF101*DG$2&lt;0,0,+'2grid'!AF101*DG$2)</f>
        <v>2318.4338961313838</v>
      </c>
      <c r="AG101" s="103">
        <f>IF(+'2grid'!AG101*DH$2&lt;0,0,+'2grid'!AG101*DH$2)</f>
        <v>2443.8502318453834</v>
      </c>
      <c r="AH101" s="103">
        <f>IF(+'2grid'!AH101*DI$2&lt;0,0,+'2grid'!AH101*DI$2)</f>
        <v>2572.9592964717094</v>
      </c>
      <c r="AI101" s="103">
        <f>IF(+'2grid'!AI101*DJ$2&lt;0,0,+'2grid'!AI101*DJ$2)</f>
        <v>2705.8490378138608</v>
      </c>
      <c r="AJ101" s="103">
        <f>IF(+'2grid'!AJ101*DK$2&lt;0,0,+'2grid'!AJ101*DK$2)</f>
        <v>2842.6092152932933</v>
      </c>
      <c r="AK101" s="103">
        <f>IF(+'2grid'!AK101*DL$2&lt;0,0,+'2grid'!AK101*DL$2)</f>
        <v>2983.3314318163425</v>
      </c>
      <c r="AL101" s="103">
        <f>IF(+'2grid'!AL101*DM$2&lt;0,0,+'2grid'!AL101*DM$2)</f>
        <v>3128.109166064176</v>
      </c>
      <c r="AM101" s="103">
        <f>IF(+'2grid'!AM101*DN$2&lt;0,0,+'2grid'!AM101*DN$2)</f>
        <v>3277.0378052069796</v>
      </c>
      <c r="AN101" s="103">
        <f>IF(+'2grid'!AN101*DO$2&lt;0,0,+'2grid'!AN101*DO$2)</f>
        <v>3430.2146780434255</v>
      </c>
      <c r="AO101" s="103">
        <f>IF(+'2grid'!AO101*DP$2&lt;0,0,+'2grid'!AO101*DP$2)</f>
        <v>3587.7390885662362</v>
      </c>
      <c r="AP101" s="103">
        <f>IF(+'2grid'!AP101*DQ$2&lt;0,0,+'2grid'!AP101*DQ$2)</f>
        <v>3879.752508689905</v>
      </c>
      <c r="AQ101" s="103">
        <f>IF(+'2grid'!AQ101*DR$2&lt;0,0,+'2grid'!AQ101*DR$2)</f>
        <v>4180.5658277263274</v>
      </c>
      <c r="AR101" s="103">
        <f>IF(+'2grid'!AR101*DS$2&lt;0,0,+'2grid'!AR101*DS$2)</f>
        <v>4490.0662949894022</v>
      </c>
      <c r="AS101" s="103">
        <f>IF(+'2grid'!AS101*DT$2&lt;0,0,+'2grid'!AS101*DT$2)</f>
        <v>4808.1411597930128</v>
      </c>
      <c r="AT101" s="103">
        <f>IF(+'2grid'!AT101*DU$2&lt;0,0,+'2grid'!AT101*DU$2)</f>
        <v>5134.6776714510579</v>
      </c>
      <c r="AU101" s="103">
        <f>IF(+'2grid'!AU101*DV$2&lt;0,0,+'2grid'!AU101*DV$2)</f>
        <v>6041.3584000509672</v>
      </c>
      <c r="AV101" s="103">
        <f>IF(+'2grid'!AV101*DW$2&lt;0,0,+'2grid'!AV101*DW$2)</f>
        <v>6978.7763296549774</v>
      </c>
      <c r="AW101" s="103">
        <f>IF(+'2grid'!AW101*DX$2&lt;0,0,+'2grid'!AW101*DX$2)</f>
        <v>7750.5192108446145</v>
      </c>
      <c r="AX101" s="103">
        <f>IF(+'2grid'!AX101*DY$2&lt;0,0,+'2grid'!AX101*DY$2)</f>
        <v>8433.4600489505519</v>
      </c>
      <c r="AY101" s="103">
        <f>IF(+'2grid'!AY101*DZ$2&lt;0,0,+'2grid'!AY101*DZ$2)</f>
        <v>9122.6440529967404</v>
      </c>
      <c r="AZ101" s="103">
        <f>IF(+'2grid'!AZ101*EA$2&lt;0,0,+'2grid'!AZ101*EA$2)</f>
        <v>9817.9513002390904</v>
      </c>
      <c r="BA101" s="103">
        <f>IF(+'2grid'!BA101*EB$2&lt;0,0,+'2grid'!BA101*EB$2)</f>
        <v>10519.261867933525</v>
      </c>
      <c r="BB101" s="103">
        <f>IF(+'2grid'!BB101*EC$2&lt;0,0,+'2grid'!BB101*EC$2)</f>
        <v>11226.455833335958</v>
      </c>
      <c r="BC101" s="103">
        <f>IF(+'2grid'!BC101*ED$2&lt;0,0,+'2grid'!BC101*ED$2)</f>
        <v>14476.907999999999</v>
      </c>
      <c r="BD101" s="103">
        <f>IF(+'2grid'!BD101*EE$2&lt;0,0,+'2grid'!BD101*EE$2)</f>
        <v>15009.199999999999</v>
      </c>
      <c r="BE101" s="103">
        <f>IF(+'2grid'!BE101*EF$2&lt;0,0,+'2grid'!BE101*EF$2)</f>
        <v>13219.332</v>
      </c>
      <c r="BF101" s="103">
        <f>IF(+'2grid'!BF101*EG$2&lt;0,0,+'2grid'!BF101*EG$2)</f>
        <v>16038</v>
      </c>
      <c r="BG101" s="103">
        <f>IF(+'2grid'!BG101*EH$2&lt;0,0,+'2grid'!BG101*EH$2)</f>
        <v>15958.32</v>
      </c>
      <c r="BH101" s="103">
        <f>IF(+'2grid'!BH101*EI$2&lt;0,0,+'2grid'!BH101*EI$2)</f>
        <v>16878.54</v>
      </c>
      <c r="BI101" s="103">
        <f>IF(+'2grid'!BI101*EJ$2&lt;0,0,+'2grid'!BI101*EJ$2)</f>
        <v>17095.12</v>
      </c>
      <c r="BJ101" s="103">
        <f>IF(+'2grid'!BJ101*EK$2&lt;0,0,+'2grid'!BJ101*EK$2)</f>
        <v>17311.7</v>
      </c>
      <c r="BK101" s="103">
        <f>IF(+'2grid'!BK101*EL$2&lt;0,0,+'2grid'!BK101*EL$2)</f>
        <v>17528.28</v>
      </c>
      <c r="BL101" s="103">
        <f>IF(+'2grid'!BL101*EM$2&lt;0,0,+'2grid'!BL101*EM$2)</f>
        <v>17744.86</v>
      </c>
      <c r="BM101" s="103">
        <f>IF(+'2grid'!BM101*EN$2&lt;0,0,+'2grid'!BM101*EN$2)</f>
        <v>17961.439999999999</v>
      </c>
      <c r="BN101" s="103">
        <f>IF(+'2grid'!BN101*EO$2&lt;0,0,+'2grid'!BN101*EO$2)</f>
        <v>18178.02</v>
      </c>
      <c r="BO101" s="103">
        <f>IF(+'2grid'!BO101*EP$2&lt;0,0,+'2grid'!BO101*EP$2)</f>
        <v>18394.599999999999</v>
      </c>
      <c r="BP101" s="103">
        <f>IF(+'2grid'!BP101*EQ$2&lt;0,0,+'2grid'!BP101*EQ$2)</f>
        <v>18611.18</v>
      </c>
      <c r="BQ101" s="103">
        <f>IF(+'2grid'!BQ101*ER$2&lt;0,0,+'2grid'!BQ101*ER$2)</f>
        <v>18827.759999999998</v>
      </c>
      <c r="BR101" s="103">
        <f>IF(+'2grid'!BR101*ES$2&lt;0,0,+'2grid'!BR101*ES$2)</f>
        <v>19044.34</v>
      </c>
      <c r="BS101" s="103">
        <f>IF(+'2grid'!BS101*ET$2&lt;0,0,+'2grid'!BS101*ET$2)</f>
        <v>19260.919999999998</v>
      </c>
      <c r="BT101" s="103">
        <f>IF(+'2grid'!BT101*EU$2&lt;0,0,+'2grid'!BT101*EU$2)</f>
        <v>19477.5</v>
      </c>
      <c r="BU101" s="103">
        <f>IF(+'2grid'!BU101*EV$2&lt;0,0,+'2grid'!BU101*EV$2)</f>
        <v>19694.079999999998</v>
      </c>
      <c r="BV101" s="103">
        <f>IF(+'2grid'!BV101*EW$2&lt;0,0,+'2grid'!BV101*EW$2)</f>
        <v>19910.66</v>
      </c>
      <c r="BW101" s="103">
        <f>IF(+'2grid'!BW101*EX$2&lt;0,0,+'2grid'!BW101*EX$2)</f>
        <v>20127.239999999998</v>
      </c>
      <c r="BX101" s="103">
        <f>IF(+'2grid'!BX101*EY$2&lt;0,0,+'2grid'!BX101*EY$2)</f>
        <v>20343.82</v>
      </c>
      <c r="BY101" s="103">
        <f>IF(+'2grid'!BY101*EZ$2&lt;0,0,+'2grid'!BY101*EZ$2)</f>
        <v>20560.399999999998</v>
      </c>
      <c r="BZ101" s="103">
        <f>IF(+'2grid'!BZ101*FA$2&lt;0,0,+'2grid'!BZ101*FA$2)</f>
        <v>20776.98</v>
      </c>
      <c r="CA101" s="103">
        <f>IF(+'2grid'!CA101*FB$2&lt;0,0,+'2grid'!CA101*FB$2)</f>
        <v>20993.56</v>
      </c>
    </row>
    <row r="102" spans="1:79" x14ac:dyDescent="0.2">
      <c r="A102" s="9">
        <f>+data!B104</f>
        <v>368</v>
      </c>
      <c r="B102" s="103">
        <f>IF(+'2grid'!B102*CC$2&lt;0,0,+'2grid'!B102*CC$2)</f>
        <v>0</v>
      </c>
      <c r="C102" s="103">
        <f>IF(+'2grid'!C102*CD$2&lt;0,0,+'2grid'!C102*CD$2)</f>
        <v>0</v>
      </c>
      <c r="D102" s="103">
        <f>IF(+'2grid'!D102*CE$2&lt;0,0,+'2grid'!D102*CE$2)</f>
        <v>0</v>
      </c>
      <c r="E102" s="103">
        <f>IF(+'2grid'!E102*CF$2&lt;0,0,+'2grid'!E102*CF$2)</f>
        <v>0</v>
      </c>
      <c r="F102" s="103">
        <f>IF(+'2grid'!F102*CG$2&lt;0,0,+'2grid'!F102*CG$2)</f>
        <v>0</v>
      </c>
      <c r="G102" s="103">
        <f>IF(+'2grid'!G102*CH$2&lt;0,0,+'2grid'!G102*CH$2)</f>
        <v>0</v>
      </c>
      <c r="H102" s="103">
        <f>IF(+'2grid'!H102*CI$2&lt;0,0,+'2grid'!H102*CI$2)</f>
        <v>0</v>
      </c>
      <c r="I102" s="103">
        <f>IF(+'2grid'!I102*CJ$2&lt;0,0,+'2grid'!I102*CJ$2)</f>
        <v>0</v>
      </c>
      <c r="J102" s="103">
        <f>IF(+'2grid'!J102*CK$2&lt;0,0,+'2grid'!J102*CK$2)</f>
        <v>0</v>
      </c>
      <c r="K102" s="103">
        <f>IF(+'2grid'!K102*CL$2&lt;0,0,+'2grid'!K102*CL$2)</f>
        <v>0</v>
      </c>
      <c r="L102" s="103">
        <f>IF(+'2grid'!L102*CM$2&lt;0,0,+'2grid'!L102*CM$2)</f>
        <v>0</v>
      </c>
      <c r="M102" s="103">
        <f>IF(+'2grid'!M102*CN$2&lt;0,0,+'2grid'!M102*CN$2)</f>
        <v>0</v>
      </c>
      <c r="N102" s="103">
        <f>IF(+'2grid'!N102*CO$2&lt;0,0,+'2grid'!N102*CO$2)</f>
        <v>0</v>
      </c>
      <c r="O102" s="103">
        <f>IF(+'2grid'!O102*CP$2&lt;0,0,+'2grid'!O102*CP$2)</f>
        <v>0</v>
      </c>
      <c r="P102" s="103">
        <f>IF(+'2grid'!P102*CQ$2&lt;0,0,+'2grid'!P102*CQ$2)</f>
        <v>0</v>
      </c>
      <c r="Q102" s="103">
        <f>IF(+'2grid'!Q102*CR$2&lt;0,0,+'2grid'!Q102*CR$2)</f>
        <v>0</v>
      </c>
      <c r="R102" s="103">
        <f>IF(+'2grid'!R102*CS$2&lt;0,0,+'2grid'!R102*CS$2)</f>
        <v>0</v>
      </c>
      <c r="S102" s="103">
        <f>IF(+'2grid'!S102*CT$2&lt;0,0,+'2grid'!S102*CT$2)</f>
        <v>0</v>
      </c>
      <c r="T102" s="103">
        <f>IF(+'2grid'!T102*CU$2&lt;0,0,+'2grid'!T102*CU$2)</f>
        <v>0</v>
      </c>
      <c r="U102" s="103">
        <f>IF(+'2grid'!U102*CV$2&lt;0,0,+'2grid'!U102*CV$2)</f>
        <v>61.997446505849304</v>
      </c>
      <c r="V102" s="103">
        <f>IF(+'2grid'!V102*CW$2&lt;0,0,+'2grid'!V102*CW$2)</f>
        <v>160.16672603040297</v>
      </c>
      <c r="W102" s="103">
        <f>IF(+'2grid'!W102*CX$2&lt;0,0,+'2grid'!W102*CX$2)</f>
        <v>226.05177006592837</v>
      </c>
      <c r="X102" s="103">
        <f>IF(+'2grid'!X102*CY$2&lt;0,0,+'2grid'!X102*CY$2)</f>
        <v>240.37977113793781</v>
      </c>
      <c r="Y102" s="103">
        <f>IF(+'2grid'!Y102*CZ$2&lt;0,0,+'2grid'!Y102*CZ$2)</f>
        <v>217.03099811222722</v>
      </c>
      <c r="Z102" s="103">
        <f>IF(+'2grid'!Z102*DA$2&lt;0,0,+'2grid'!Z102*DA$2)</f>
        <v>255.80047916430922</v>
      </c>
      <c r="AA102" s="103">
        <f>IF(+'2grid'!AA102*DB$2&lt;0,0,+'2grid'!AA102*DB$2)</f>
        <v>291.13009489292773</v>
      </c>
      <c r="AB102" s="103">
        <f>IF(+'2grid'!AB102*DC$2&lt;0,0,+'2grid'!AB102*DC$2)</f>
        <v>403.77480662260365</v>
      </c>
      <c r="AC102" s="103">
        <f>IF(+'2grid'!AC102*DD$2&lt;0,0,+'2grid'!AC102*DD$2)</f>
        <v>351.469730379775</v>
      </c>
      <c r="AD102" s="103">
        <f>IF(+'2grid'!AD102*DE$2&lt;0,0,+'2grid'!AD102*DE$2)</f>
        <v>364.06974982537037</v>
      </c>
      <c r="AE102" s="103">
        <f>IF(+'2grid'!AE102*DF$2&lt;0,0,+'2grid'!AE102*DF$2)</f>
        <v>376.55702138749263</v>
      </c>
      <c r="AF102" s="103">
        <f>IF(+'2grid'!AF102*DG$2&lt;0,0,+'2grid'!AF102*DG$2)</f>
        <v>388.93148564122254</v>
      </c>
      <c r="AG102" s="103">
        <f>IF(+'2grid'!AG102*DH$2&lt;0,0,+'2grid'!AG102*DH$2)</f>
        <v>401.19308316164086</v>
      </c>
      <c r="AH102" s="103">
        <f>IF(+'2grid'!AH102*DI$2&lt;0,0,+'2grid'!AH102*DI$2)</f>
        <v>413.34175452382811</v>
      </c>
      <c r="AI102" s="103">
        <f>IF(+'2grid'!AI102*DJ$2&lt;0,0,+'2grid'!AI102*DJ$2)</f>
        <v>425.37744030286524</v>
      </c>
      <c r="AJ102" s="103">
        <f>IF(+'2grid'!AJ102*DK$2&lt;0,0,+'2grid'!AJ102*DK$2)</f>
        <v>437.30008107383298</v>
      </c>
      <c r="AK102" s="103">
        <f>IF(+'2grid'!AK102*DL$2&lt;0,0,+'2grid'!AK102*DL$2)</f>
        <v>449.109617411812</v>
      </c>
      <c r="AL102" s="103">
        <f>IF(+'2grid'!AL102*DM$2&lt;0,0,+'2grid'!AL102*DM$2)</f>
        <v>460.80598989188303</v>
      </c>
      <c r="AM102" s="103">
        <f>IF(+'2grid'!AM102*DN$2&lt;0,0,+'2grid'!AM102*DN$2)</f>
        <v>472.38913908912656</v>
      </c>
      <c r="AN102" s="103">
        <f>IF(+'2grid'!AN102*DO$2&lt;0,0,+'2grid'!AN102*DO$2)</f>
        <v>509.23916690675208</v>
      </c>
      <c r="AO102" s="103">
        <f>IF(+'2grid'!AO102*DP$2&lt;0,0,+'2grid'!AO102*DP$2)</f>
        <v>548.52977787217765</v>
      </c>
      <c r="AP102" s="103">
        <f>IF(+'2grid'!AP102*DQ$2&lt;0,0,+'2grid'!AP102*DQ$2)</f>
        <v>590.40896573121972</v>
      </c>
      <c r="AQ102" s="103">
        <f>IF(+'2grid'!AQ102*DR$2&lt;0,0,+'2grid'!AQ102*DR$2)</f>
        <v>635.03318231616527</v>
      </c>
      <c r="AR102" s="103">
        <f>IF(+'2grid'!AR102*DS$2&lt;0,0,+'2grid'!AR102*DS$2)</f>
        <v>682.56779899019682</v>
      </c>
      <c r="AS102" s="103">
        <f>IF(+'2grid'!AS102*DT$2&lt;0,0,+'2grid'!AS102*DT$2)</f>
        <v>733.18759223922564</v>
      </c>
      <c r="AT102" s="103">
        <f>IF(+'2grid'!AT102*DU$2&lt;0,0,+'2grid'!AT102*DU$2)</f>
        <v>854.54101930422826</v>
      </c>
      <c r="AU102" s="103">
        <f>IF(+'2grid'!AU102*DV$2&lt;0,0,+'2grid'!AU102*DV$2)</f>
        <v>995.39568188813496</v>
      </c>
      <c r="AV102" s="103">
        <f>IF(+'2grid'!AV102*DW$2&lt;0,0,+'2grid'!AV102*DW$2)</f>
        <v>1158.8170238543655</v>
      </c>
      <c r="AW102" s="103">
        <f>IF(+'2grid'!AW102*DX$2&lt;0,0,+'2grid'!AW102*DX$2)</f>
        <v>1348.3440976059633</v>
      </c>
      <c r="AX102" s="103">
        <f>IF(+'2grid'!AX102*DY$2&lt;0,0,+'2grid'!AX102*DY$2)</f>
        <v>1547.6087349751938</v>
      </c>
      <c r="AY102" s="103">
        <f>IF(+'2grid'!AY102*DZ$2&lt;0,0,+'2grid'!AY102*DZ$2)</f>
        <v>1726.8094419739089</v>
      </c>
      <c r="AZ102" s="103">
        <f>IF(+'2grid'!AZ102*EA$2&lt;0,0,+'2grid'!AZ102*EA$2)</f>
        <v>1814.226491977641</v>
      </c>
      <c r="BA102" s="103">
        <f>IF(+'2grid'!BA102*EB$2&lt;0,0,+'2grid'!BA102*EB$2)</f>
        <v>2616.8996666207804</v>
      </c>
      <c r="BB102" s="103">
        <f>IF(+'2grid'!BB102*EC$2&lt;0,0,+'2grid'!BB102*EC$2)</f>
        <v>3386.057230456327</v>
      </c>
      <c r="BC102" s="103">
        <f>IF(+'2grid'!BC102*ED$2&lt;0,0,+'2grid'!BC102*ED$2)</f>
        <v>4455.5999999999995</v>
      </c>
      <c r="BD102" s="103">
        <f>IF(+'2grid'!BD102*EE$2&lt;0,0,+'2grid'!BD102*EE$2)</f>
        <v>4773.308</v>
      </c>
      <c r="BE102" s="103">
        <f>IF(+'2grid'!BE102*EF$2&lt;0,0,+'2grid'!BE102*EF$2)</f>
        <v>5243.1959999999999</v>
      </c>
      <c r="BF102" s="103">
        <f>IF(+'2grid'!BF102*EG$2&lt;0,0,+'2grid'!BF102*EG$2)</f>
        <v>5433.48</v>
      </c>
      <c r="BG102" s="103">
        <f>IF(+'2grid'!BG102*EH$2&lt;0,0,+'2grid'!BG102*EH$2)</f>
        <v>5194</v>
      </c>
      <c r="BH102" s="103">
        <f>IF(+'2grid'!BH102*EI$2&lt;0,0,+'2grid'!BH102*EI$2)</f>
        <v>5261.62</v>
      </c>
      <c r="BI102" s="103">
        <f>IF(+'2grid'!BI102*EJ$2&lt;0,0,+'2grid'!BI102*EJ$2)</f>
        <v>5751.62</v>
      </c>
      <c r="BJ102" s="103">
        <f>IF(+'2grid'!BJ102*EK$2&lt;0,0,+'2grid'!BJ102*EK$2)</f>
        <v>5653.62</v>
      </c>
      <c r="BK102" s="103">
        <f>IF(+'2grid'!BK102*EL$2&lt;0,0,+'2grid'!BK102*EL$2)</f>
        <v>5555.62</v>
      </c>
      <c r="BL102" s="103">
        <f>IF(+'2grid'!BL102*EM$2&lt;0,0,+'2grid'!BL102*EM$2)</f>
        <v>5635</v>
      </c>
      <c r="BM102" s="103">
        <f>IF(+'2grid'!BM102*EN$2&lt;0,0,+'2grid'!BM102*EN$2)</f>
        <v>5145</v>
      </c>
      <c r="BN102" s="103">
        <f>IF(+'2grid'!BN102*EO$2&lt;0,0,+'2grid'!BN102*EO$2)</f>
        <v>5341</v>
      </c>
      <c r="BO102" s="103">
        <f>IF(+'2grid'!BO102*EP$2&lt;0,0,+'2grid'!BO102*EP$2)</f>
        <v>5341</v>
      </c>
      <c r="BP102" s="103">
        <f>IF(+'2grid'!BP102*EQ$2&lt;0,0,+'2grid'!BP102*EQ$2)</f>
        <v>4655</v>
      </c>
      <c r="BQ102" s="103">
        <f>IF(+'2grid'!BQ102*ER$2&lt;0,0,+'2grid'!BQ102*ER$2)</f>
        <v>3792.6</v>
      </c>
      <c r="BR102" s="103">
        <f>IF(+'2grid'!BR102*ES$2&lt;0,0,+'2grid'!BR102*ES$2)</f>
        <v>3802.4</v>
      </c>
      <c r="BS102" s="103">
        <f>IF(+'2grid'!BS102*ET$2&lt;0,0,+'2grid'!BS102*ET$2)</f>
        <v>3583.86</v>
      </c>
      <c r="BT102" s="103">
        <f>IF(+'2grid'!BT102*EU$2&lt;0,0,+'2grid'!BT102*EU$2)</f>
        <v>2924.9079999999772</v>
      </c>
      <c r="BU102" s="103">
        <f>IF(+'2grid'!BU102*EV$2&lt;0,0,+'2grid'!BU102*EV$2)</f>
        <v>2651.0763999999363</v>
      </c>
      <c r="BV102" s="103">
        <f>IF(+'2grid'!BV102*EW$2&lt;0,0,+'2grid'!BV102*EW$2)</f>
        <v>2402.8071199999258</v>
      </c>
      <c r="BW102" s="103">
        <f>IF(+'2grid'!BW102*EX$2&lt;0,0,+'2grid'!BW102*EX$2)</f>
        <v>2086.7531999998541</v>
      </c>
      <c r="BX102" s="103">
        <f>IF(+'2grid'!BX102*EY$2&lt;0,0,+'2grid'!BX102*EY$2)</f>
        <v>1669.1116959998267</v>
      </c>
      <c r="BY102" s="103">
        <f>IF(+'2grid'!BY102*EZ$2&lt;0,0,+'2grid'!BY102*EZ$2)</f>
        <v>1319.4385493330983</v>
      </c>
      <c r="BZ102" s="103">
        <f>IF(+'2grid'!BZ102*FA$2&lt;0,0,+'2grid'!BZ102*FA$2)</f>
        <v>1046.7529656885704</v>
      </c>
      <c r="CA102" s="103">
        <f>IF(+'2grid'!CA102*FB$2&lt;0,0,+'2grid'!CA102*FB$2)</f>
        <v>693.72021641457457</v>
      </c>
    </row>
    <row r="103" spans="1:79" x14ac:dyDescent="0.2">
      <c r="A103" s="9">
        <f>+data!B105</f>
        <v>372</v>
      </c>
      <c r="B103" s="103">
        <f>IF(+'2grid'!B103*CC$2&lt;0,0,+'2grid'!B103*CC$2)</f>
        <v>0</v>
      </c>
      <c r="C103" s="103">
        <f>IF(+'2grid'!C103*CD$2&lt;0,0,+'2grid'!C103*CD$2)</f>
        <v>0</v>
      </c>
      <c r="D103" s="103">
        <f>IF(+'2grid'!D103*CE$2&lt;0,0,+'2grid'!D103*CE$2)</f>
        <v>0</v>
      </c>
      <c r="E103" s="103">
        <f>IF(+'2grid'!E103*CF$2&lt;0,0,+'2grid'!E103*CF$2)</f>
        <v>0</v>
      </c>
      <c r="F103" s="103">
        <f>IF(+'2grid'!F103*CG$2&lt;0,0,+'2grid'!F103*CG$2)</f>
        <v>0</v>
      </c>
      <c r="G103" s="103">
        <f>IF(+'2grid'!G103*CH$2&lt;0,0,+'2grid'!G103*CH$2)</f>
        <v>0</v>
      </c>
      <c r="H103" s="103">
        <f>IF(+'2grid'!H103*CI$2&lt;0,0,+'2grid'!H103*CI$2)</f>
        <v>0</v>
      </c>
      <c r="I103" s="103">
        <f>IF(+'2grid'!I103*CJ$2&lt;0,0,+'2grid'!I103*CJ$2)</f>
        <v>0</v>
      </c>
      <c r="J103" s="103">
        <f>IF(+'2grid'!J103*CK$2&lt;0,0,+'2grid'!J103*CK$2)</f>
        <v>0</v>
      </c>
      <c r="K103" s="103">
        <f>IF(+'2grid'!K103*CL$2&lt;0,0,+'2grid'!K103*CL$2)</f>
        <v>0</v>
      </c>
      <c r="L103" s="103">
        <f>IF(+'2grid'!L103*CM$2&lt;0,0,+'2grid'!L103*CM$2)</f>
        <v>0</v>
      </c>
      <c r="M103" s="103">
        <f>IF(+'2grid'!M103*CN$2&lt;0,0,+'2grid'!M103*CN$2)</f>
        <v>0</v>
      </c>
      <c r="N103" s="103">
        <f>IF(+'2grid'!N103*CO$2&lt;0,0,+'2grid'!N103*CO$2)</f>
        <v>0</v>
      </c>
      <c r="O103" s="103">
        <f>IF(+'2grid'!O103*CP$2&lt;0,0,+'2grid'!O103*CP$2)</f>
        <v>0</v>
      </c>
      <c r="P103" s="103">
        <f>IF(+'2grid'!P103*CQ$2&lt;0,0,+'2grid'!P103*CQ$2)</f>
        <v>0</v>
      </c>
      <c r="Q103" s="103">
        <f>IF(+'2grid'!Q103*CR$2&lt;0,0,+'2grid'!Q103*CR$2)</f>
        <v>0</v>
      </c>
      <c r="R103" s="103">
        <f>IF(+'2grid'!R103*CS$2&lt;0,0,+'2grid'!R103*CS$2)</f>
        <v>0</v>
      </c>
      <c r="S103" s="103">
        <f>IF(+'2grid'!S103*CT$2&lt;0,0,+'2grid'!S103*CT$2)</f>
        <v>0</v>
      </c>
      <c r="T103" s="103">
        <f>IF(+'2grid'!T103*CU$2&lt;0,0,+'2grid'!T103*CU$2)</f>
        <v>0</v>
      </c>
      <c r="U103" s="103">
        <f>IF(+'2grid'!U103*CV$2&lt;0,0,+'2grid'!U103*CV$2)</f>
        <v>7.2400617770287248</v>
      </c>
      <c r="V103" s="103">
        <f>IF(+'2grid'!V103*CW$2&lt;0,0,+'2grid'!V103*CW$2)</f>
        <v>22.03559789300807</v>
      </c>
      <c r="W103" s="103">
        <f>IF(+'2grid'!W103*CX$2&lt;0,0,+'2grid'!W103*CX$2)</f>
        <v>46.978870176388043</v>
      </c>
      <c r="X103" s="103">
        <f>IF(+'2grid'!X103*CY$2&lt;0,0,+'2grid'!X103*CY$2)</f>
        <v>94.091179750535872</v>
      </c>
      <c r="Y103" s="103">
        <f>IF(+'2grid'!Y103*CZ$2&lt;0,0,+'2grid'!Y103*CZ$2)</f>
        <v>152.63121601619122</v>
      </c>
      <c r="Z103" s="103">
        <f>IF(+'2grid'!Z103*DA$2&lt;0,0,+'2grid'!Z103*DA$2)</f>
        <v>130.94401728046148</v>
      </c>
      <c r="AA103" s="103">
        <f>IF(+'2grid'!AA103*DB$2&lt;0,0,+'2grid'!AA103*DB$2)</f>
        <v>189.94764585326172</v>
      </c>
      <c r="AB103" s="103">
        <f>IF(+'2grid'!AB103*DC$2&lt;0,0,+'2grid'!AB103*DC$2)</f>
        <v>306.67738876032115</v>
      </c>
      <c r="AC103" s="103">
        <f>IF(+'2grid'!AC103*DD$2&lt;0,0,+'2grid'!AC103*DD$2)</f>
        <v>588.76889814179515</v>
      </c>
      <c r="AD103" s="103">
        <f>IF(+'2grid'!AD103*DE$2&lt;0,0,+'2grid'!AD103*DE$2)</f>
        <v>732.06384306905773</v>
      </c>
      <c r="AE103" s="103">
        <f>IF(+'2grid'!AE103*DF$2&lt;0,0,+'2grid'!AE103*DF$2)</f>
        <v>767.9037085231497</v>
      </c>
      <c r="AF103" s="103">
        <f>IF(+'2grid'!AF103*DG$2&lt;0,0,+'2grid'!AF103*DG$2)</f>
        <v>802.91604354459832</v>
      </c>
      <c r="AG103" s="103">
        <f>IF(+'2grid'!AG103*DH$2&lt;0,0,+'2grid'!AG103*DH$2)</f>
        <v>836.65707638654476</v>
      </c>
      <c r="AH103" s="103">
        <f>IF(+'2grid'!AH103*DI$2&lt;0,0,+'2grid'!AH103*DI$2)</f>
        <v>868.57326001778438</v>
      </c>
      <c r="AI103" s="103">
        <f>IF(+'2grid'!AI103*DJ$2&lt;0,0,+'2grid'!AI103*DJ$2)</f>
        <v>874.23375991059504</v>
      </c>
      <c r="AJ103" s="103">
        <f>IF(+'2grid'!AJ103*DK$2&lt;0,0,+'2grid'!AJ103*DK$2)</f>
        <v>875.70243033169788</v>
      </c>
      <c r="AK103" s="103">
        <f>IF(+'2grid'!AK103*DL$2&lt;0,0,+'2grid'!AK103*DL$2)</f>
        <v>975.88526091706024</v>
      </c>
      <c r="AL103" s="103">
        <f>IF(+'2grid'!AL103*DM$2&lt;0,0,+'2grid'!AL103*DM$2)</f>
        <v>1150.2289924209765</v>
      </c>
      <c r="AM103" s="103">
        <f>IF(+'2grid'!AM103*DN$2&lt;0,0,+'2grid'!AM103*DN$2)</f>
        <v>1213.0843702369732</v>
      </c>
      <c r="AN103" s="103">
        <f>IF(+'2grid'!AN103*DO$2&lt;0,0,+'2grid'!AN103*DO$2)</f>
        <v>1346.279345726917</v>
      </c>
      <c r="AO103" s="103">
        <f>IF(+'2grid'!AO103*DP$2&lt;0,0,+'2grid'!AO103*DP$2)</f>
        <v>1505.5063173584249</v>
      </c>
      <c r="AP103" s="103">
        <f>IF(+'2grid'!AP103*DQ$2&lt;0,0,+'2grid'!AP103*DQ$2)</f>
        <v>1522.583510429012</v>
      </c>
      <c r="AQ103" s="103">
        <f>IF(+'2grid'!AQ103*DR$2&lt;0,0,+'2grid'!AQ103*DR$2)</f>
        <v>1705.1672337055202</v>
      </c>
      <c r="AR103" s="103">
        <f>IF(+'2grid'!AR103*DS$2&lt;0,0,+'2grid'!AR103*DS$2)</f>
        <v>1186.2881782249367</v>
      </c>
      <c r="AS103" s="103">
        <f>IF(+'2grid'!AS103*DT$2&lt;0,0,+'2grid'!AS103*DT$2)</f>
        <v>1093.6087527303546</v>
      </c>
      <c r="AT103" s="103">
        <f>IF(+'2grid'!AT103*DU$2&lt;0,0,+'2grid'!AT103*DU$2)</f>
        <v>1104.4518667207201</v>
      </c>
      <c r="AU103" s="103">
        <f>IF(+'2grid'!AU103*DV$2&lt;0,0,+'2grid'!AU103*DV$2)</f>
        <v>941.54075653165432</v>
      </c>
      <c r="AV103" s="103">
        <f>IF(+'2grid'!AV103*DW$2&lt;0,0,+'2grid'!AV103*DW$2)</f>
        <v>866.46823477449641</v>
      </c>
      <c r="AW103" s="103">
        <f>IF(+'2grid'!AW103*DX$2&lt;0,0,+'2grid'!AW103*DX$2)</f>
        <v>832.45433977508833</v>
      </c>
      <c r="AX103" s="103">
        <f>IF(+'2grid'!AX103*DY$2&lt;0,0,+'2grid'!AX103*DY$2)</f>
        <v>817.2</v>
      </c>
      <c r="AY103" s="103">
        <f>IF(+'2grid'!AY103*DZ$2&lt;0,0,+'2grid'!AY103*DZ$2)</f>
        <v>1104.9946881708402</v>
      </c>
      <c r="AZ103" s="103">
        <f>IF(+'2grid'!AZ103*EA$2&lt;0,0,+'2grid'!AZ103*EA$2)</f>
        <v>941.15172124923322</v>
      </c>
      <c r="BA103" s="103">
        <f>IF(+'2grid'!BA103*EB$2&lt;0,0,+'2grid'!BA103*EB$2)</f>
        <v>1156.1157919824163</v>
      </c>
      <c r="BB103" s="103">
        <f>IF(+'2grid'!BB103*EC$2&lt;0,0,+'2grid'!BB103*EC$2)</f>
        <v>1369.564126645231</v>
      </c>
      <c r="BC103" s="103">
        <f>IF(+'2grid'!BC103*ED$2&lt;0,0,+'2grid'!BC103*ED$2)</f>
        <v>1510.164</v>
      </c>
      <c r="BD103" s="103">
        <f>IF(+'2grid'!BD103*EE$2&lt;0,0,+'2grid'!BD103*EE$2)</f>
        <v>1319.28</v>
      </c>
      <c r="BE103" s="103">
        <f>IF(+'2grid'!BE103*EF$2&lt;0,0,+'2grid'!BE103*EF$2)</f>
        <v>1070.04</v>
      </c>
      <c r="BF103" s="103">
        <f>IF(+'2grid'!BF103*EG$2&lt;0,0,+'2grid'!BF103*EG$2)</f>
        <v>1014.768</v>
      </c>
      <c r="BG103" s="103">
        <f>IF(+'2grid'!BG103*EH$2&lt;0,0,+'2grid'!BG103*EH$2)</f>
        <v>1057.42</v>
      </c>
      <c r="BH103" s="103">
        <f>IF(+'2grid'!BH103*EI$2&lt;0,0,+'2grid'!BH103*EI$2)</f>
        <v>1166.2</v>
      </c>
      <c r="BI103" s="103">
        <f>IF(+'2grid'!BI103*EJ$2&lt;0,0,+'2grid'!BI103*EJ$2)</f>
        <v>1155.42</v>
      </c>
      <c r="BJ103" s="103">
        <f>IF(+'2grid'!BJ103*EK$2&lt;0,0,+'2grid'!BJ103*EK$2)</f>
        <v>1160.32</v>
      </c>
      <c r="BK103" s="103">
        <f>IF(+'2grid'!BK103*EL$2&lt;0,0,+'2grid'!BK103*EL$2)</f>
        <v>1182.8599999999999</v>
      </c>
      <c r="BL103" s="103">
        <f>IF(+'2grid'!BL103*EM$2&lt;0,0,+'2grid'!BL103*EM$2)</f>
        <v>1163.26</v>
      </c>
      <c r="BM103" s="103">
        <f>IF(+'2grid'!BM103*EN$2&lt;0,0,+'2grid'!BM103*EN$2)</f>
        <v>1132.8799999999999</v>
      </c>
      <c r="BN103" s="103">
        <f>IF(+'2grid'!BN103*EO$2&lt;0,0,+'2grid'!BN103*EO$2)</f>
        <v>1041.74</v>
      </c>
      <c r="BO103" s="103">
        <f>IF(+'2grid'!BO103*EP$2&lt;0,0,+'2grid'!BO103*EP$2)</f>
        <v>1081.626</v>
      </c>
      <c r="BP103" s="103">
        <f>IF(+'2grid'!BP103*EQ$2&lt;0,0,+'2grid'!BP103*EQ$2)</f>
        <v>1070.1600000000001</v>
      </c>
      <c r="BQ103" s="103">
        <f>IF(+'2grid'!BQ103*ER$2&lt;0,0,+'2grid'!BQ103*ER$2)</f>
        <v>992.74</v>
      </c>
      <c r="BR103" s="103">
        <f>IF(+'2grid'!BR103*ES$2&lt;0,0,+'2grid'!BR103*ES$2)</f>
        <v>1041.74</v>
      </c>
      <c r="BS103" s="103">
        <f>IF(+'2grid'!BS103*ET$2&lt;0,0,+'2grid'!BS103*ET$2)</f>
        <v>1147.58</v>
      </c>
      <c r="BT103" s="103">
        <f>IF(+'2grid'!BT103*EU$2&lt;0,0,+'2grid'!BT103*EU$2)</f>
        <v>1097.815600000001</v>
      </c>
      <c r="BU103" s="103">
        <f>IF(+'2grid'!BU103*EV$2&lt;0,0,+'2grid'!BU103*EV$2)</f>
        <v>1133.0524799999994</v>
      </c>
      <c r="BV103" s="103">
        <f>IF(+'2grid'!BV103*EW$2&lt;0,0,+'2grid'!BV103*EW$2)</f>
        <v>1183.5957840000087</v>
      </c>
      <c r="BW103" s="103">
        <f>IF(+'2grid'!BW103*EX$2&lt;0,0,+'2grid'!BW103*EX$2)</f>
        <v>1217.2658400000073</v>
      </c>
      <c r="BX103" s="103">
        <f>IF(+'2grid'!BX103*EY$2&lt;0,0,+'2grid'!BX103*EY$2)</f>
        <v>1238.9329605333464</v>
      </c>
      <c r="BY103" s="103">
        <f>IF(+'2grid'!BY103*EZ$2&lt;0,0,+'2grid'!BY103*EZ$2)</f>
        <v>1256.2729934222446</v>
      </c>
      <c r="BZ103" s="103">
        <f>IF(+'2grid'!BZ103*FA$2&lt;0,0,+'2grid'!BZ103*FA$2)</f>
        <v>1302.1824561304084</v>
      </c>
      <c r="CA103" s="103">
        <f>IF(+'2grid'!CA103*FB$2&lt;0,0,+'2grid'!CA103*FB$2)</f>
        <v>1330.4186152928792</v>
      </c>
    </row>
    <row r="104" spans="1:79" x14ac:dyDescent="0.2">
      <c r="A104" s="9">
        <f>+data!B106</f>
        <v>376</v>
      </c>
      <c r="B104" s="103">
        <f>IF(+'2grid'!B104*CC$2&lt;0,0,+'2grid'!B104*CC$2)</f>
        <v>0</v>
      </c>
      <c r="C104" s="103">
        <f>IF(+'2grid'!C104*CD$2&lt;0,0,+'2grid'!C104*CD$2)</f>
        <v>0</v>
      </c>
      <c r="D104" s="103">
        <f>IF(+'2grid'!D104*CE$2&lt;0,0,+'2grid'!D104*CE$2)</f>
        <v>0</v>
      </c>
      <c r="E104" s="103">
        <f>IF(+'2grid'!E104*CF$2&lt;0,0,+'2grid'!E104*CF$2)</f>
        <v>0</v>
      </c>
      <c r="F104" s="103">
        <f>IF(+'2grid'!F104*CG$2&lt;0,0,+'2grid'!F104*CG$2)</f>
        <v>0</v>
      </c>
      <c r="G104" s="103">
        <f>IF(+'2grid'!G104*CH$2&lt;0,0,+'2grid'!G104*CH$2)</f>
        <v>0</v>
      </c>
      <c r="H104" s="103">
        <f>IF(+'2grid'!H104*CI$2&lt;0,0,+'2grid'!H104*CI$2)</f>
        <v>0</v>
      </c>
      <c r="I104" s="103">
        <f>IF(+'2grid'!I104*CJ$2&lt;0,0,+'2grid'!I104*CJ$2)</f>
        <v>0</v>
      </c>
      <c r="J104" s="103">
        <f>IF(+'2grid'!J104*CK$2&lt;0,0,+'2grid'!J104*CK$2)</f>
        <v>0</v>
      </c>
      <c r="K104" s="103">
        <f>IF(+'2grid'!K104*CL$2&lt;0,0,+'2grid'!K104*CL$2)</f>
        <v>0</v>
      </c>
      <c r="L104" s="103">
        <f>IF(+'2grid'!L104*CM$2&lt;0,0,+'2grid'!L104*CM$2)</f>
        <v>0</v>
      </c>
      <c r="M104" s="103">
        <f>IF(+'2grid'!M104*CN$2&lt;0,0,+'2grid'!M104*CN$2)</f>
        <v>0</v>
      </c>
      <c r="N104" s="103">
        <f>IF(+'2grid'!N104*CO$2&lt;0,0,+'2grid'!N104*CO$2)</f>
        <v>0</v>
      </c>
      <c r="O104" s="103">
        <f>IF(+'2grid'!O104*CP$2&lt;0,0,+'2grid'!O104*CP$2)</f>
        <v>0</v>
      </c>
      <c r="P104" s="103">
        <f>IF(+'2grid'!P104*CQ$2&lt;0,0,+'2grid'!P104*CQ$2)</f>
        <v>0</v>
      </c>
      <c r="Q104" s="103">
        <f>IF(+'2grid'!Q104*CR$2&lt;0,0,+'2grid'!Q104*CR$2)</f>
        <v>0</v>
      </c>
      <c r="R104" s="103">
        <f>IF(+'2grid'!R104*CS$2&lt;0,0,+'2grid'!R104*CS$2)</f>
        <v>0</v>
      </c>
      <c r="S104" s="103">
        <f>IF(+'2grid'!S104*CT$2&lt;0,0,+'2grid'!S104*CT$2)</f>
        <v>0</v>
      </c>
      <c r="T104" s="103">
        <f>IF(+'2grid'!T104*CU$2&lt;0,0,+'2grid'!T104*CU$2)</f>
        <v>0</v>
      </c>
      <c r="U104" s="103">
        <f>IF(+'2grid'!U104*CV$2&lt;0,0,+'2grid'!U104*CV$2)</f>
        <v>5.4708383030604146</v>
      </c>
      <c r="V104" s="103">
        <f>IF(+'2grid'!V104*CW$2&lt;0,0,+'2grid'!V104*CW$2)</f>
        <v>13.872415535120666</v>
      </c>
      <c r="W104" s="103">
        <f>IF(+'2grid'!W104*CX$2&lt;0,0,+'2grid'!W104*CX$2)</f>
        <v>22.086402894475341</v>
      </c>
      <c r="X104" s="103">
        <f>IF(+'2grid'!X104*CY$2&lt;0,0,+'2grid'!X104*CY$2)</f>
        <v>29.309928123717299</v>
      </c>
      <c r="Y104" s="103">
        <f>IF(+'2grid'!Y104*CZ$2&lt;0,0,+'2grid'!Y104*CZ$2)</f>
        <v>35.403250880961835</v>
      </c>
      <c r="Z104" s="103">
        <f>IF(+'2grid'!Z104*DA$2&lt;0,0,+'2grid'!Z104*DA$2)</f>
        <v>28.395268817170106</v>
      </c>
      <c r="AA104" s="103">
        <f>IF(+'2grid'!AA104*DB$2&lt;0,0,+'2grid'!AA104*DB$2)</f>
        <v>37.405995095931488</v>
      </c>
      <c r="AB104" s="103">
        <f>IF(+'2grid'!AB104*DC$2&lt;0,0,+'2grid'!AB104*DC$2)</f>
        <v>37.920500751553675</v>
      </c>
      <c r="AC104" s="103">
        <f>IF(+'2grid'!AC104*DD$2&lt;0,0,+'2grid'!AC104*DD$2)</f>
        <v>29.630082390663372</v>
      </c>
      <c r="AD104" s="103">
        <f>IF(+'2grid'!AD104*DE$2&lt;0,0,+'2grid'!AD104*DE$2)</f>
        <v>33.030775357729894</v>
      </c>
      <c r="AE104" s="103">
        <f>IF(+'2grid'!AE104*DF$2&lt;0,0,+'2grid'!AE104*DF$2)</f>
        <v>36.510180831219984</v>
      </c>
      <c r="AF104" s="103">
        <f>IF(+'2grid'!AF104*DG$2&lt;0,0,+'2grid'!AF104*DG$2)</f>
        <v>40.058108836023109</v>
      </c>
      <c r="AG104" s="103">
        <f>IF(+'2grid'!AG104*DH$2&lt;0,0,+'2grid'!AG104*DH$2)</f>
        <v>43.664369397028722</v>
      </c>
      <c r="AH104" s="103">
        <f>IF(+'2grid'!AH104*DI$2&lt;0,0,+'2grid'!AH104*DI$2)</f>
        <v>47.318772539126265</v>
      </c>
      <c r="AI104" s="103">
        <f>IF(+'2grid'!AI104*DJ$2&lt;0,0,+'2grid'!AI104*DJ$2)</f>
        <v>51.011128287205231</v>
      </c>
      <c r="AJ104" s="103">
        <f>IF(+'2grid'!AJ104*DK$2&lt;0,0,+'2grid'!AJ104*DK$2)</f>
        <v>54.731246666155037</v>
      </c>
      <c r="AK104" s="103">
        <f>IF(+'2grid'!AK104*DL$2&lt;0,0,+'2grid'!AK104*DL$2)</f>
        <v>58.468937700865162</v>
      </c>
      <c r="AL104" s="103">
        <f>IF(+'2grid'!AL104*DM$2&lt;0,0,+'2grid'!AL104*DM$2)</f>
        <v>62.214011416225055</v>
      </c>
      <c r="AM104" s="103">
        <f>IF(+'2grid'!AM104*DN$2&lt;0,0,+'2grid'!AM104*DN$2)</f>
        <v>65.956277837124205</v>
      </c>
      <c r="AN104" s="103">
        <f>IF(+'2grid'!AN104*DO$2&lt;0,0,+'2grid'!AN104*DO$2)</f>
        <v>69.273434460720551</v>
      </c>
      <c r="AO104" s="103">
        <f>IF(+'2grid'!AO104*DP$2&lt;0,0,+'2grid'!AO104*DP$2)</f>
        <v>73.39162889509798</v>
      </c>
      <c r="AP104" s="103">
        <f>IF(+'2grid'!AP104*DQ$2&lt;0,0,+'2grid'!AP104*DQ$2)</f>
        <v>77.667214865108377</v>
      </c>
      <c r="AQ104" s="103">
        <f>IF(+'2grid'!AQ104*DR$2&lt;0,0,+'2grid'!AQ104*DR$2)</f>
        <v>82.10125826253315</v>
      </c>
      <c r="AR104" s="103">
        <f>IF(+'2grid'!AR104*DS$2&lt;0,0,+'2grid'!AR104*DS$2)</f>
        <v>86.694302611028888</v>
      </c>
      <c r="AS104" s="103">
        <f>IF(+'2grid'!AS104*DT$2&lt;0,0,+'2grid'!AS104*DT$2)</f>
        <v>91.446301518855947</v>
      </c>
      <c r="AT104" s="103">
        <f>IF(+'2grid'!AT104*DU$2&lt;0,0,+'2grid'!AT104*DU$2)</f>
        <v>93.52676095530083</v>
      </c>
      <c r="AU104" s="103">
        <f>IF(+'2grid'!AU104*DV$2&lt;0,0,+'2grid'!AU104*DV$2)</f>
        <v>95.553870195133257</v>
      </c>
      <c r="AV104" s="103">
        <f>IF(+'2grid'!AV104*DW$2&lt;0,0,+'2grid'!AV104*DW$2)</f>
        <v>97.522540689348673</v>
      </c>
      <c r="AW104" s="103">
        <f>IF(+'2grid'!AW104*DX$2&lt;0,0,+'2grid'!AW104*DX$2)</f>
        <v>99.427456688710066</v>
      </c>
      <c r="AX104" s="103">
        <f>IF(+'2grid'!AX104*DY$2&lt;0,0,+'2grid'!AX104*DY$2)</f>
        <v>99.942244621948603</v>
      </c>
      <c r="AY104" s="103">
        <f>IF(+'2grid'!AY104*DZ$2&lt;0,0,+'2grid'!AY104*DZ$2)</f>
        <v>122.98165615483306</v>
      </c>
      <c r="AZ104" s="103">
        <f>IF(+'2grid'!AZ104*EA$2&lt;0,0,+'2grid'!AZ104*EA$2)</f>
        <v>151.22785838065789</v>
      </c>
      <c r="BA104" s="103">
        <f>IF(+'2grid'!BA104*EB$2&lt;0,0,+'2grid'!BA104*EB$2)</f>
        <v>185.82765222893039</v>
      </c>
      <c r="BB104" s="103">
        <f>IF(+'2grid'!BB104*EC$2&lt;0,0,+'2grid'!BB104*EC$2)</f>
        <v>228.17165687656322</v>
      </c>
      <c r="BC104" s="103">
        <f>IF(+'2grid'!BC104*ED$2&lt;0,0,+'2grid'!BC104*ED$2)</f>
        <v>376.35599999999999</v>
      </c>
      <c r="BD104" s="103">
        <f>IF(+'2grid'!BD104*EE$2&lt;0,0,+'2grid'!BD104*EE$2)</f>
        <v>391.00399999999996</v>
      </c>
      <c r="BE104" s="103">
        <f>IF(+'2grid'!BE104*EF$2&lt;0,0,+'2grid'!BE104*EF$2)</f>
        <v>398.13200000000001</v>
      </c>
      <c r="BF104" s="103">
        <f>IF(+'2grid'!BF104*EG$2&lt;0,0,+'2grid'!BF104*EG$2)</f>
        <v>418.93200000000002</v>
      </c>
      <c r="BG104" s="103">
        <f>IF(+'2grid'!BG104*EH$2&lt;0,0,+'2grid'!BG104*EH$2)</f>
        <v>415.52</v>
      </c>
      <c r="BH104" s="103">
        <f>IF(+'2grid'!BH104*EI$2&lt;0,0,+'2grid'!BH104*EI$2)</f>
        <v>417.48</v>
      </c>
      <c r="BI104" s="103">
        <f>IF(+'2grid'!BI104*EJ$2&lt;0,0,+'2grid'!BI104*EJ$2)</f>
        <v>424.34</v>
      </c>
      <c r="BJ104" s="103">
        <f>IF(+'2grid'!BJ104*EK$2&lt;0,0,+'2grid'!BJ104*EK$2)</f>
        <v>411.59999999999997</v>
      </c>
      <c r="BK104" s="103">
        <f>IF(+'2grid'!BK104*EL$2&lt;0,0,+'2grid'!BK104*EL$2)</f>
        <v>372.89</v>
      </c>
      <c r="BL104" s="103">
        <f>IF(+'2grid'!BL104*EM$2&lt;0,0,+'2grid'!BL104*EM$2)</f>
        <v>372.89</v>
      </c>
      <c r="BM104" s="103">
        <f>IF(+'2grid'!BM104*EN$2&lt;0,0,+'2grid'!BM104*EN$2)</f>
        <v>365.34399999999999</v>
      </c>
      <c r="BN104" s="103">
        <f>IF(+'2grid'!BN104*EO$2&lt;0,0,+'2grid'!BN104*EO$2)</f>
        <v>373.47800000000001</v>
      </c>
      <c r="BO104" s="103">
        <f>IF(+'2grid'!BO104*EP$2&lt;0,0,+'2grid'!BO104*EP$2)</f>
        <v>369.46</v>
      </c>
      <c r="BP104" s="103">
        <f>IF(+'2grid'!BP104*EQ$2&lt;0,0,+'2grid'!BP104*EQ$2)</f>
        <v>374.94800000000004</v>
      </c>
      <c r="BQ104" s="103">
        <f>IF(+'2grid'!BQ104*ER$2&lt;0,0,+'2grid'!BQ104*ER$2)</f>
        <v>363.48199999999997</v>
      </c>
      <c r="BR104" s="103">
        <f>IF(+'2grid'!BR104*ES$2&lt;0,0,+'2grid'!BR104*ES$2)</f>
        <v>369.46</v>
      </c>
      <c r="BS104" s="103">
        <f>IF(+'2grid'!BS104*ET$2&lt;0,0,+'2grid'!BS104*ET$2)</f>
        <v>378.476</v>
      </c>
      <c r="BT104" s="103">
        <f>IF(+'2grid'!BT104*EU$2&lt;0,0,+'2grid'!BT104*EU$2)</f>
        <v>374.9283999999999</v>
      </c>
      <c r="BU104" s="103">
        <f>IF(+'2grid'!BU104*EV$2&lt;0,0,+'2grid'!BU104*EV$2)</f>
        <v>376.74532000000016</v>
      </c>
      <c r="BV104" s="103">
        <f>IF(+'2grid'!BV104*EW$2&lt;0,0,+'2grid'!BV104*EW$2)</f>
        <v>382.21685600000023</v>
      </c>
      <c r="BW104" s="103">
        <f>IF(+'2grid'!BW104*EX$2&lt;0,0,+'2grid'!BW104*EX$2)</f>
        <v>385.41636000000017</v>
      </c>
      <c r="BX104" s="103">
        <f>IF(+'2grid'!BX104*EY$2&lt;0,0,+'2grid'!BX104*EY$2)</f>
        <v>387.15595146666709</v>
      </c>
      <c r="BY104" s="103">
        <f>IF(+'2grid'!BY104*EZ$2&lt;0,0,+'2grid'!BY104*EZ$2)</f>
        <v>388.85666524444474</v>
      </c>
      <c r="BZ104" s="103">
        <f>IF(+'2grid'!BZ104*FA$2&lt;0,0,+'2grid'!BZ104*FA$2)</f>
        <v>392.96053124740803</v>
      </c>
      <c r="CA104" s="103">
        <f>IF(+'2grid'!CA104*FB$2&lt;0,0,+'2grid'!CA104*FB$2)</f>
        <v>395.83212153679119</v>
      </c>
    </row>
    <row r="105" spans="1:79" x14ac:dyDescent="0.2">
      <c r="A105" s="9">
        <f>+data!B107</f>
        <v>380</v>
      </c>
      <c r="B105" s="103">
        <f>IF(+'2grid'!B105*CC$2&lt;0,0,+'2grid'!B105*CC$2)</f>
        <v>0</v>
      </c>
      <c r="C105" s="103">
        <f>IF(+'2grid'!C105*CD$2&lt;0,0,+'2grid'!C105*CD$2)</f>
        <v>0</v>
      </c>
      <c r="D105" s="103">
        <f>IF(+'2grid'!D105*CE$2&lt;0,0,+'2grid'!D105*CE$2)</f>
        <v>0</v>
      </c>
      <c r="E105" s="103">
        <f>IF(+'2grid'!E105*CF$2&lt;0,0,+'2grid'!E105*CF$2)</f>
        <v>0</v>
      </c>
      <c r="F105" s="103">
        <f>IF(+'2grid'!F105*CG$2&lt;0,0,+'2grid'!F105*CG$2)</f>
        <v>0</v>
      </c>
      <c r="G105" s="103">
        <f>IF(+'2grid'!G105*CH$2&lt;0,0,+'2grid'!G105*CH$2)</f>
        <v>0</v>
      </c>
      <c r="H105" s="103">
        <f>IF(+'2grid'!H105*CI$2&lt;0,0,+'2grid'!H105*CI$2)</f>
        <v>0</v>
      </c>
      <c r="I105" s="103">
        <f>IF(+'2grid'!I105*CJ$2&lt;0,0,+'2grid'!I105*CJ$2)</f>
        <v>0</v>
      </c>
      <c r="J105" s="103">
        <f>IF(+'2grid'!J105*CK$2&lt;0,0,+'2grid'!J105*CK$2)</f>
        <v>0</v>
      </c>
      <c r="K105" s="103">
        <f>IF(+'2grid'!K105*CL$2&lt;0,0,+'2grid'!K105*CL$2)</f>
        <v>0</v>
      </c>
      <c r="L105" s="103">
        <f>IF(+'2grid'!L105*CM$2&lt;0,0,+'2grid'!L105*CM$2)</f>
        <v>0</v>
      </c>
      <c r="M105" s="103">
        <f>IF(+'2grid'!M105*CN$2&lt;0,0,+'2grid'!M105*CN$2)</f>
        <v>0</v>
      </c>
      <c r="N105" s="103">
        <f>IF(+'2grid'!N105*CO$2&lt;0,0,+'2grid'!N105*CO$2)</f>
        <v>0</v>
      </c>
      <c r="O105" s="103">
        <f>IF(+'2grid'!O105*CP$2&lt;0,0,+'2grid'!O105*CP$2)</f>
        <v>0</v>
      </c>
      <c r="P105" s="103">
        <f>IF(+'2grid'!P105*CQ$2&lt;0,0,+'2grid'!P105*CQ$2)</f>
        <v>0</v>
      </c>
      <c r="Q105" s="103">
        <f>IF(+'2grid'!Q105*CR$2&lt;0,0,+'2grid'!Q105*CR$2)</f>
        <v>0</v>
      </c>
      <c r="R105" s="103">
        <f>IF(+'2grid'!R105*CS$2&lt;0,0,+'2grid'!R105*CS$2)</f>
        <v>0</v>
      </c>
      <c r="S105" s="103">
        <f>IF(+'2grid'!S105*CT$2&lt;0,0,+'2grid'!S105*CT$2)</f>
        <v>0</v>
      </c>
      <c r="T105" s="103">
        <f>IF(+'2grid'!T105*CU$2&lt;0,0,+'2grid'!T105*CU$2)</f>
        <v>0</v>
      </c>
      <c r="U105" s="103">
        <f>IF(+'2grid'!U105*CV$2&lt;0,0,+'2grid'!U105*CV$2)</f>
        <v>144.69468120557855</v>
      </c>
      <c r="V105" s="103">
        <f>IF(+'2grid'!V105*CW$2&lt;0,0,+'2grid'!V105*CW$2)</f>
        <v>483.57773830948423</v>
      </c>
      <c r="W105" s="103">
        <f>IF(+'2grid'!W105*CX$2&lt;0,0,+'2grid'!W105*CX$2)</f>
        <v>971.2403352998723</v>
      </c>
      <c r="X105" s="103">
        <f>IF(+'2grid'!X105*CY$2&lt;0,0,+'2grid'!X105*CY$2)</f>
        <v>1714.2018632618319</v>
      </c>
      <c r="Y105" s="103">
        <f>IF(+'2grid'!Y105*CZ$2&lt;0,0,+'2grid'!Y105*CZ$2)</f>
        <v>3124.634095491881</v>
      </c>
      <c r="Z105" s="103">
        <f>IF(+'2grid'!Z105*DA$2&lt;0,0,+'2grid'!Z105*DA$2)</f>
        <v>2356.3020710331889</v>
      </c>
      <c r="AA105" s="103">
        <f>IF(+'2grid'!AA105*DB$2&lt;0,0,+'2grid'!AA105*DB$2)</f>
        <v>3020.2006898151594</v>
      </c>
      <c r="AB105" s="103">
        <f>IF(+'2grid'!AB105*DC$2&lt;0,0,+'2grid'!AB105*DC$2)</f>
        <v>4954.6381460196653</v>
      </c>
      <c r="AC105" s="103">
        <f>IF(+'2grid'!AC105*DD$2&lt;0,0,+'2grid'!AC105*DD$2)</f>
        <v>5498.2472599709154</v>
      </c>
      <c r="AD105" s="103">
        <f>IF(+'2grid'!AD105*DE$2&lt;0,0,+'2grid'!AD105*DE$2)</f>
        <v>5682.1983427886917</v>
      </c>
      <c r="AE105" s="103">
        <f>IF(+'2grid'!AE105*DF$2&lt;0,0,+'2grid'!AE105*DF$2)</f>
        <v>5884.8000331045423</v>
      </c>
      <c r="AF105" s="103">
        <f>IF(+'2grid'!AF105*DG$2&lt;0,0,+'2grid'!AF105*DG$2)</f>
        <v>6086.2653358070711</v>
      </c>
      <c r="AG105" s="103">
        <f>IF(+'2grid'!AG105*DH$2&lt;0,0,+'2grid'!AG105*DH$2)</f>
        <v>6286.5989128971569</v>
      </c>
      <c r="AH105" s="103">
        <f>IF(+'2grid'!AH105*DI$2&lt;0,0,+'2grid'!AH105*DI$2)</f>
        <v>6485.8054094784411</v>
      </c>
      <c r="AI105" s="103">
        <f>IF(+'2grid'!AI105*DJ$2&lt;0,0,+'2grid'!AI105*DJ$2)</f>
        <v>6683.8894538146315</v>
      </c>
      <c r="AJ105" s="103">
        <f>IF(+'2grid'!AJ105*DK$2&lt;0,0,+'2grid'!AJ105*DK$2)</f>
        <v>6880.855657386559</v>
      </c>
      <c r="AK105" s="103">
        <f>IF(+'2grid'!AK105*DL$2&lt;0,0,+'2grid'!AK105*DL$2)</f>
        <v>7076.7086149490997</v>
      </c>
      <c r="AL105" s="103">
        <f>IF(+'2grid'!AL105*DM$2&lt;0,0,+'2grid'!AL105*DM$2)</f>
        <v>7271.4529045879208</v>
      </c>
      <c r="AM105" s="103">
        <f>IF(+'2grid'!AM105*DN$2&lt;0,0,+'2grid'!AM105*DN$2)</f>
        <v>7465.0930877759683</v>
      </c>
      <c r="AN105" s="103">
        <f>IF(+'2grid'!AN105*DO$2&lt;0,0,+'2grid'!AN105*DO$2)</f>
        <v>7657.6337094298515</v>
      </c>
      <c r="AO105" s="103">
        <f>IF(+'2grid'!AO105*DP$2&lt;0,0,+'2grid'!AO105*DP$2)</f>
        <v>7849.0792979660118</v>
      </c>
      <c r="AP105" s="103">
        <f>IF(+'2grid'!AP105*DQ$2&lt;0,0,+'2grid'!AP105*DQ$2)</f>
        <v>8286.4429578965592</v>
      </c>
      <c r="AQ105" s="103">
        <f>IF(+'2grid'!AQ105*DR$2&lt;0,0,+'2grid'!AQ105*DR$2)</f>
        <v>8742.2718571956466</v>
      </c>
      <c r="AR105" s="103">
        <f>IF(+'2grid'!AR105*DS$2&lt;0,0,+'2grid'!AR105*DS$2)</f>
        <v>9217.2912581308137</v>
      </c>
      <c r="AS105" s="103">
        <f>IF(+'2grid'!AS105*DT$2&lt;0,0,+'2grid'!AS105*DT$2)</f>
        <v>9711.7302419458501</v>
      </c>
      <c r="AT105" s="103">
        <f>IF(+'2grid'!AT105*DU$2&lt;0,0,+'2grid'!AT105*DU$2)</f>
        <v>9819.499158137316</v>
      </c>
      <c r="AU105" s="103">
        <f>IF(+'2grid'!AU105*DV$2&lt;0,0,+'2grid'!AU105*DV$2)</f>
        <v>10284.530163850979</v>
      </c>
      <c r="AV105" s="103">
        <f>IF(+'2grid'!AV105*DW$2&lt;0,0,+'2grid'!AV105*DW$2)</f>
        <v>10854.000929446762</v>
      </c>
      <c r="AW105" s="103">
        <f>IF(+'2grid'!AW105*DX$2&lt;0,0,+'2grid'!AW105*DX$2)</f>
        <v>11382.241932527477</v>
      </c>
      <c r="AX105" s="103">
        <f>IF(+'2grid'!AX105*DY$2&lt;0,0,+'2grid'!AX105*DY$2)</f>
        <v>11839.152062875391</v>
      </c>
      <c r="AY105" s="103">
        <f>IF(+'2grid'!AY105*DZ$2&lt;0,0,+'2grid'!AY105*DZ$2)</f>
        <v>12792.79391259256</v>
      </c>
      <c r="AZ105" s="103">
        <f>IF(+'2grid'!AZ105*EA$2&lt;0,0,+'2grid'!AZ105*EA$2)</f>
        <v>13290.606250002736</v>
      </c>
      <c r="BA105" s="103">
        <f>IF(+'2grid'!BA105*EB$2&lt;0,0,+'2grid'!BA105*EB$2)</f>
        <v>13851.102537745805</v>
      </c>
      <c r="BB105" s="103">
        <f>IF(+'2grid'!BB105*EC$2&lt;0,0,+'2grid'!BB105*EC$2)</f>
        <v>14233.695309145141</v>
      </c>
      <c r="BC105" s="103">
        <f>IF(+'2grid'!BC105*ED$2&lt;0,0,+'2grid'!BC105*ED$2)</f>
        <v>14796.384</v>
      </c>
      <c r="BD105" s="103">
        <f>IF(+'2grid'!BD105*EE$2&lt;0,0,+'2grid'!BD105*EE$2)</f>
        <v>14273.08</v>
      </c>
      <c r="BE105" s="103">
        <f>IF(+'2grid'!BE105*EF$2&lt;0,0,+'2grid'!BE105*EF$2)</f>
        <v>11988.304</v>
      </c>
      <c r="BF105" s="103">
        <f>IF(+'2grid'!BF105*EG$2&lt;0,0,+'2grid'!BF105*EG$2)</f>
        <v>11636.784</v>
      </c>
      <c r="BG105" s="103">
        <f>IF(+'2grid'!BG105*EH$2&lt;0,0,+'2grid'!BG105*EH$2)</f>
        <v>11058.32</v>
      </c>
      <c r="BH105" s="103">
        <f>IF(+'2grid'!BH105*EI$2&lt;0,0,+'2grid'!BH105*EI$2)</f>
        <v>10914.26</v>
      </c>
      <c r="BI105" s="103">
        <f>IF(+'2grid'!BI105*EJ$2&lt;0,0,+'2grid'!BI105*EJ$2)</f>
        <v>10676.119999999999</v>
      </c>
      <c r="BJ105" s="103">
        <f>IF(+'2grid'!BJ105*EK$2&lt;0,0,+'2grid'!BJ105*EK$2)</f>
        <v>10328.219999999999</v>
      </c>
      <c r="BK105" s="103">
        <f>IF(+'2grid'!BK105*EL$2&lt;0,0,+'2grid'!BK105*EL$2)</f>
        <v>10318.42</v>
      </c>
      <c r="BL105" s="103">
        <f>IF(+'2grid'!BL105*EM$2&lt;0,0,+'2grid'!BL105*EM$2)</f>
        <v>10127.32</v>
      </c>
      <c r="BM105" s="103">
        <f>IF(+'2grid'!BM105*EN$2&lt;0,0,+'2grid'!BM105*EN$2)</f>
        <v>9722.58</v>
      </c>
      <c r="BN105" s="103">
        <f>IF(+'2grid'!BN105*EO$2&lt;0,0,+'2grid'!BN105*EO$2)</f>
        <v>9507.9599999999991</v>
      </c>
      <c r="BO105" s="103">
        <f>IF(+'2grid'!BO105*EP$2&lt;0,0,+'2grid'!BO105*EP$2)</f>
        <v>9841.16</v>
      </c>
      <c r="BP105" s="103">
        <f>IF(+'2grid'!BP105*EQ$2&lt;0,0,+'2grid'!BP105*EQ$2)</f>
        <v>9295.2999999999993</v>
      </c>
      <c r="BQ105" s="103">
        <f>IF(+'2grid'!BQ105*ER$2&lt;0,0,+'2grid'!BQ105*ER$2)</f>
        <v>9436.2239999999983</v>
      </c>
      <c r="BR105" s="103">
        <f>IF(+'2grid'!BR105*ES$2&lt;0,0,+'2grid'!BR105*ES$2)</f>
        <v>9055.7880000000005</v>
      </c>
      <c r="BS105" s="103">
        <f>IF(+'2grid'!BS105*ET$2&lt;0,0,+'2grid'!BS105*ET$2)</f>
        <v>9368.31</v>
      </c>
      <c r="BT105" s="103">
        <f>IF(+'2grid'!BT105*EU$2&lt;0,0,+'2grid'!BT105*EU$2)</f>
        <v>9043.7927999999865</v>
      </c>
      <c r="BU105" s="103">
        <f>IF(+'2grid'!BU105*EV$2&lt;0,0,+'2grid'!BU105*EV$2)</f>
        <v>9068.6044399999846</v>
      </c>
      <c r="BV105" s="103">
        <f>IF(+'2grid'!BV105*EW$2&lt;0,0,+'2grid'!BV105*EW$2)</f>
        <v>8970.3735519999991</v>
      </c>
      <c r="BW105" s="103">
        <f>IF(+'2grid'!BW105*EX$2&lt;0,0,+'2grid'!BW105*EX$2)</f>
        <v>8895.6501199999602</v>
      </c>
      <c r="BX105" s="103">
        <f>IF(+'2grid'!BX105*EY$2&lt;0,0,+'2grid'!BX105*EY$2)</f>
        <v>8870.1177749332983</v>
      </c>
      <c r="BY105" s="103">
        <f>IF(+'2grid'!BY105*EZ$2&lt;0,0,+'2grid'!BY105*EZ$2)</f>
        <v>8732.7794424888707</v>
      </c>
      <c r="BZ105" s="103">
        <f>IF(+'2grid'!BZ105*FA$2&lt;0,0,+'2grid'!BZ105*FA$2)</f>
        <v>8707.6946667614611</v>
      </c>
      <c r="CA105" s="103">
        <f>IF(+'2grid'!CA105*FB$2&lt;0,0,+'2grid'!CA105*FB$2)</f>
        <v>8619.9169787180217</v>
      </c>
    </row>
    <row r="106" spans="1:79" x14ac:dyDescent="0.2">
      <c r="A106" s="9">
        <f>+data!B108</f>
        <v>384</v>
      </c>
      <c r="B106" s="103">
        <f>IF(+'2grid'!B106*CC$2&lt;0,0,+'2grid'!B106*CC$2)</f>
        <v>0</v>
      </c>
      <c r="C106" s="103">
        <f>IF(+'2grid'!C106*CD$2&lt;0,0,+'2grid'!C106*CD$2)</f>
        <v>0</v>
      </c>
      <c r="D106" s="103">
        <f>IF(+'2grid'!D106*CE$2&lt;0,0,+'2grid'!D106*CE$2)</f>
        <v>0</v>
      </c>
      <c r="E106" s="103">
        <f>IF(+'2grid'!E106*CF$2&lt;0,0,+'2grid'!E106*CF$2)</f>
        <v>0</v>
      </c>
      <c r="F106" s="103">
        <f>IF(+'2grid'!F106*CG$2&lt;0,0,+'2grid'!F106*CG$2)</f>
        <v>0</v>
      </c>
      <c r="G106" s="103">
        <f>IF(+'2grid'!G106*CH$2&lt;0,0,+'2grid'!G106*CH$2)</f>
        <v>0</v>
      </c>
      <c r="H106" s="103">
        <f>IF(+'2grid'!H106*CI$2&lt;0,0,+'2grid'!H106*CI$2)</f>
        <v>0</v>
      </c>
      <c r="I106" s="103">
        <f>IF(+'2grid'!I106*CJ$2&lt;0,0,+'2grid'!I106*CJ$2)</f>
        <v>0</v>
      </c>
      <c r="J106" s="103">
        <f>IF(+'2grid'!J106*CK$2&lt;0,0,+'2grid'!J106*CK$2)</f>
        <v>0</v>
      </c>
      <c r="K106" s="103">
        <f>IF(+'2grid'!K106*CL$2&lt;0,0,+'2grid'!K106*CL$2)</f>
        <v>0</v>
      </c>
      <c r="L106" s="103">
        <f>IF(+'2grid'!L106*CM$2&lt;0,0,+'2grid'!L106*CM$2)</f>
        <v>0</v>
      </c>
      <c r="M106" s="103">
        <f>IF(+'2grid'!M106*CN$2&lt;0,0,+'2grid'!M106*CN$2)</f>
        <v>0</v>
      </c>
      <c r="N106" s="103">
        <f>IF(+'2grid'!N106*CO$2&lt;0,0,+'2grid'!N106*CO$2)</f>
        <v>0</v>
      </c>
      <c r="O106" s="103">
        <f>IF(+'2grid'!O106*CP$2&lt;0,0,+'2grid'!O106*CP$2)</f>
        <v>0</v>
      </c>
      <c r="P106" s="103">
        <f>IF(+'2grid'!P106*CQ$2&lt;0,0,+'2grid'!P106*CQ$2)</f>
        <v>0</v>
      </c>
      <c r="Q106" s="103">
        <f>IF(+'2grid'!Q106*CR$2&lt;0,0,+'2grid'!Q106*CR$2)</f>
        <v>0</v>
      </c>
      <c r="R106" s="103">
        <f>IF(+'2grid'!R106*CS$2&lt;0,0,+'2grid'!R106*CS$2)</f>
        <v>0</v>
      </c>
      <c r="S106" s="103">
        <f>IF(+'2grid'!S106*CT$2&lt;0,0,+'2grid'!S106*CT$2)</f>
        <v>0</v>
      </c>
      <c r="T106" s="103">
        <f>IF(+'2grid'!T106*CU$2&lt;0,0,+'2grid'!T106*CU$2)</f>
        <v>0</v>
      </c>
      <c r="U106" s="103">
        <f>IF(+'2grid'!U106*CV$2&lt;0,0,+'2grid'!U106*CV$2)</f>
        <v>9.8541815242450053</v>
      </c>
      <c r="V106" s="103">
        <f>IF(+'2grid'!V106*CW$2&lt;0,0,+'2grid'!V106*CW$2)</f>
        <v>33.859588022033257</v>
      </c>
      <c r="W106" s="103">
        <f>IF(+'2grid'!W106*CX$2&lt;0,0,+'2grid'!W106*CX$2)</f>
        <v>64.634457729495466</v>
      </c>
      <c r="X106" s="103">
        <f>IF(+'2grid'!X106*CY$2&lt;0,0,+'2grid'!X106*CY$2)</f>
        <v>103.63817307481457</v>
      </c>
      <c r="Y106" s="103">
        <f>IF(+'2grid'!Y106*CZ$2&lt;0,0,+'2grid'!Y106*CZ$2)</f>
        <v>152.61099116526256</v>
      </c>
      <c r="Z106" s="103">
        <f>IF(+'2grid'!Z106*DA$2&lt;0,0,+'2grid'!Z106*DA$2)</f>
        <v>213.62479140447545</v>
      </c>
      <c r="AA106" s="103">
        <f>IF(+'2grid'!AA106*DB$2&lt;0,0,+'2grid'!AA106*DB$2)</f>
        <v>289.14262872452815</v>
      </c>
      <c r="AB106" s="103">
        <f>IF(+'2grid'!AB106*DC$2&lt;0,0,+'2grid'!AB106*DC$2)</f>
        <v>382.0885779257776</v>
      </c>
      <c r="AC106" s="103">
        <f>IF(+'2grid'!AC106*DD$2&lt;0,0,+'2grid'!AC106*DD$2)</f>
        <v>495.92960006143534</v>
      </c>
      <c r="AD106" s="103">
        <f>IF(+'2grid'!AD106*DE$2&lt;0,0,+'2grid'!AD106*DE$2)</f>
        <v>519.38510855328332</v>
      </c>
      <c r="AE106" s="103">
        <f>IF(+'2grid'!AE106*DF$2&lt;0,0,+'2grid'!AE106*DF$2)</f>
        <v>543.29931048769822</v>
      </c>
      <c r="AF106" s="103">
        <f>IF(+'2grid'!AF106*DG$2&lt;0,0,+'2grid'!AF106*DG$2)</f>
        <v>567.70998885267034</v>
      </c>
      <c r="AG106" s="103">
        <f>IF(+'2grid'!AG106*DH$2&lt;0,0,+'2grid'!AG106*DH$2)</f>
        <v>592.66012726139218</v>
      </c>
      <c r="AH106" s="103">
        <f>IF(+'2grid'!AH106*DI$2&lt;0,0,+'2grid'!AH106*DI$2)</f>
        <v>618.19892135980808</v>
      </c>
      <c r="AI106" s="103">
        <f>IF(+'2grid'!AI106*DJ$2&lt;0,0,+'2grid'!AI106*DJ$2)</f>
        <v>644.38304917101868</v>
      </c>
      <c r="AJ106" s="103">
        <f>IF(+'2grid'!AJ106*DK$2&lt;0,0,+'2grid'!AJ106*DK$2)</f>
        <v>671.27828416703505</v>
      </c>
      <c r="AK106" s="103">
        <f>IF(+'2grid'!AK106*DL$2&lt;0,0,+'2grid'!AK106*DL$2)</f>
        <v>698.9615682462121</v>
      </c>
      <c r="AL106" s="103">
        <f>IF(+'2grid'!AL106*DM$2&lt;0,0,+'2grid'!AL106*DM$2)</f>
        <v>727.52371127754327</v>
      </c>
      <c r="AM106" s="103">
        <f>IF(+'2grid'!AM106*DN$2&lt;0,0,+'2grid'!AM106*DN$2)</f>
        <v>757.07295872282077</v>
      </c>
      <c r="AN106" s="103">
        <f>IF(+'2grid'!AN106*DO$2&lt;0,0,+'2grid'!AN106*DO$2)</f>
        <v>787.73978466666313</v>
      </c>
      <c r="AO106" s="103">
        <f>IF(+'2grid'!AO106*DP$2&lt;0,0,+'2grid'!AO106*DP$2)</f>
        <v>819.68345139829569</v>
      </c>
      <c r="AP106" s="103">
        <f>IF(+'2grid'!AP106*DQ$2&lt;0,0,+'2grid'!AP106*DQ$2)</f>
        <v>853.1011768570429</v>
      </c>
      <c r="AQ106" s="103">
        <f>IF(+'2grid'!AQ106*DR$2&lt;0,0,+'2grid'!AQ106*DR$2)</f>
        <v>888.24125754232068</v>
      </c>
      <c r="AR106" s="103">
        <f>IF(+'2grid'!AR106*DS$2&lt;0,0,+'2grid'!AR106*DS$2)</f>
        <v>925.42238063767445</v>
      </c>
      <c r="AS106" s="103">
        <f>IF(+'2grid'!AS106*DT$2&lt;0,0,+'2grid'!AS106*DT$2)</f>
        <v>965.06297793347767</v>
      </c>
      <c r="AT106" s="103">
        <f>IF(+'2grid'!AT106*DU$2&lt;0,0,+'2grid'!AT106*DU$2)</f>
        <v>1007.7275834190399</v>
      </c>
      <c r="AU106" s="103">
        <f>IF(+'2grid'!AU106*DV$2&lt;0,0,+'2grid'!AU106*DV$2)</f>
        <v>1054.2034948260907</v>
      </c>
      <c r="AV106" s="103">
        <f>IF(+'2grid'!AV106*DW$2&lt;0,0,+'2grid'!AV106*DW$2)</f>
        <v>1105.6349262069621</v>
      </c>
      <c r="AW106" s="103">
        <f>IF(+'2grid'!AW106*DX$2&lt;0,0,+'2grid'!AW106*DX$2)</f>
        <v>1163.775104581423</v>
      </c>
      <c r="AX106" s="103">
        <f>IF(+'2grid'!AX106*DY$2&lt;0,0,+'2grid'!AX106*DY$2)</f>
        <v>1215.4429543857202</v>
      </c>
      <c r="AY106" s="103">
        <f>IF(+'2grid'!AY106*DZ$2&lt;0,0,+'2grid'!AY106*DZ$2)</f>
        <v>1280.5047741908161</v>
      </c>
      <c r="AZ106" s="103">
        <f>IF(+'2grid'!AZ106*EA$2&lt;0,0,+'2grid'!AZ106*EA$2)</f>
        <v>1369.0779853445586</v>
      </c>
      <c r="BA106" s="103">
        <f>IF(+'2grid'!BA106*EB$2&lt;0,0,+'2grid'!BA106*EB$2)</f>
        <v>1508.6997798160401</v>
      </c>
      <c r="BB106" s="103">
        <f>IF(+'2grid'!BB106*EC$2&lt;0,0,+'2grid'!BB106*EC$2)</f>
        <v>1831.4823471356117</v>
      </c>
      <c r="BC106" s="103">
        <f>IF(+'2grid'!BC106*ED$2&lt;0,0,+'2grid'!BC106*ED$2)</f>
        <v>2540.64</v>
      </c>
      <c r="BD106" s="103">
        <f>IF(+'2grid'!BD106*EE$2&lt;0,0,+'2grid'!BD106*EE$2)</f>
        <v>3059.2</v>
      </c>
      <c r="BE106" s="103">
        <f>IF(+'2grid'!BE106*EF$2&lt;0,0,+'2grid'!BE106*EF$2)</f>
        <v>4101.82</v>
      </c>
      <c r="BF106" s="103">
        <f>IF(+'2grid'!BF106*EG$2&lt;0,0,+'2grid'!BF106*EG$2)</f>
        <v>5763.96</v>
      </c>
      <c r="BG106" s="103">
        <f>IF(+'2grid'!BG106*EH$2&lt;0,0,+'2grid'!BG106*EH$2)</f>
        <v>6468</v>
      </c>
      <c r="BH106" s="103">
        <f>IF(+'2grid'!BH106*EI$2&lt;0,0,+'2grid'!BH106*EI$2)</f>
        <v>6468</v>
      </c>
      <c r="BI106" s="103">
        <f>IF(+'2grid'!BI106*EJ$2&lt;0,0,+'2grid'!BI106*EJ$2)</f>
        <v>6468</v>
      </c>
      <c r="BJ106" s="103">
        <f>IF(+'2grid'!BJ106*EK$2&lt;0,0,+'2grid'!BJ106*EK$2)</f>
        <v>6370</v>
      </c>
      <c r="BK106" s="103">
        <f>IF(+'2grid'!BK106*EL$2&lt;0,0,+'2grid'!BK106*EL$2)</f>
        <v>6566</v>
      </c>
      <c r="BL106" s="103">
        <f>IF(+'2grid'!BL106*EM$2&lt;0,0,+'2grid'!BL106*EM$2)</f>
        <v>6860</v>
      </c>
      <c r="BM106" s="103">
        <f>IF(+'2grid'!BM106*EN$2&lt;0,0,+'2grid'!BM106*EN$2)</f>
        <v>6909</v>
      </c>
      <c r="BN106" s="103">
        <f>IF(+'2grid'!BN106*EO$2&lt;0,0,+'2grid'!BN106*EO$2)</f>
        <v>6958</v>
      </c>
      <c r="BO106" s="103">
        <f>IF(+'2grid'!BO106*EP$2&lt;0,0,+'2grid'!BO106*EP$2)</f>
        <v>6958</v>
      </c>
      <c r="BP106" s="103">
        <f>IF(+'2grid'!BP106*EQ$2&lt;0,0,+'2grid'!BP106*EQ$2)</f>
        <v>6958</v>
      </c>
      <c r="BQ106" s="103">
        <f>IF(+'2grid'!BQ106*ER$2&lt;0,0,+'2grid'!BQ106*ER$2)</f>
        <v>7252</v>
      </c>
      <c r="BR106" s="103">
        <f>IF(+'2grid'!BR106*ES$2&lt;0,0,+'2grid'!BR106*ES$2)</f>
        <v>7252</v>
      </c>
      <c r="BS106" s="103">
        <f>IF(+'2grid'!BS106*ET$2&lt;0,0,+'2grid'!BS106*ET$2)</f>
        <v>7252</v>
      </c>
      <c r="BT106" s="103">
        <f>IF(+'2grid'!BT106*EU$2&lt;0,0,+'2grid'!BT106*EU$2)</f>
        <v>7399</v>
      </c>
      <c r="BU106" s="103">
        <f>IF(+'2grid'!BU106*EV$2&lt;0,0,+'2grid'!BU106*EV$2)</f>
        <v>7487.2</v>
      </c>
      <c r="BV106" s="103">
        <f>IF(+'2grid'!BV106*EW$2&lt;0,0,+'2grid'!BV106*EW$2)</f>
        <v>7513.66</v>
      </c>
      <c r="BW106" s="103">
        <f>IF(+'2grid'!BW106*EX$2&lt;0,0,+'2grid'!BW106*EX$2)</f>
        <v>7575.4</v>
      </c>
      <c r="BX106" s="103">
        <f>IF(+'2grid'!BX106*EY$2&lt;0,0,+'2grid'!BX106*EY$2)</f>
        <v>7662.2280000000055</v>
      </c>
      <c r="BY106" s="103">
        <f>IF(+'2grid'!BY106*EZ$2&lt;0,0,+'2grid'!BY106*EZ$2)</f>
        <v>7742.2613333333293</v>
      </c>
      <c r="BZ106" s="103">
        <f>IF(+'2grid'!BZ106*FA$2&lt;0,0,+'2grid'!BZ106*FA$2)</f>
        <v>7793.6046222222294</v>
      </c>
      <c r="CA106" s="103">
        <f>IF(+'2grid'!CA106*FB$2&lt;0,0,+'2grid'!CA106*FB$2)</f>
        <v>7859.5245037036957</v>
      </c>
    </row>
    <row r="107" spans="1:79" x14ac:dyDescent="0.2">
      <c r="A107" s="9">
        <f>+data!B109</f>
        <v>388</v>
      </c>
      <c r="B107" s="103">
        <f>IF(+'2grid'!B107*CC$2&lt;0,0,+'2grid'!B107*CC$2)</f>
        <v>0</v>
      </c>
      <c r="C107" s="103">
        <f>IF(+'2grid'!C107*CD$2&lt;0,0,+'2grid'!C107*CD$2)</f>
        <v>0</v>
      </c>
      <c r="D107" s="103">
        <f>IF(+'2grid'!D107*CE$2&lt;0,0,+'2grid'!D107*CE$2)</f>
        <v>0</v>
      </c>
      <c r="E107" s="103">
        <f>IF(+'2grid'!E107*CF$2&lt;0,0,+'2grid'!E107*CF$2)</f>
        <v>0</v>
      </c>
      <c r="F107" s="103">
        <f>IF(+'2grid'!F107*CG$2&lt;0,0,+'2grid'!F107*CG$2)</f>
        <v>0</v>
      </c>
      <c r="G107" s="103">
        <f>IF(+'2grid'!G107*CH$2&lt;0,0,+'2grid'!G107*CH$2)</f>
        <v>0</v>
      </c>
      <c r="H107" s="103">
        <f>IF(+'2grid'!H107*CI$2&lt;0,0,+'2grid'!H107*CI$2)</f>
        <v>0</v>
      </c>
      <c r="I107" s="103">
        <f>IF(+'2grid'!I107*CJ$2&lt;0,0,+'2grid'!I107*CJ$2)</f>
        <v>0</v>
      </c>
      <c r="J107" s="103">
        <f>IF(+'2grid'!J107*CK$2&lt;0,0,+'2grid'!J107*CK$2)</f>
        <v>0</v>
      </c>
      <c r="K107" s="103">
        <f>IF(+'2grid'!K107*CL$2&lt;0,0,+'2grid'!K107*CL$2)</f>
        <v>0</v>
      </c>
      <c r="L107" s="103">
        <f>IF(+'2grid'!L107*CM$2&lt;0,0,+'2grid'!L107*CM$2)</f>
        <v>0</v>
      </c>
      <c r="M107" s="103">
        <f>IF(+'2grid'!M107*CN$2&lt;0,0,+'2grid'!M107*CN$2)</f>
        <v>0</v>
      </c>
      <c r="N107" s="103">
        <f>IF(+'2grid'!N107*CO$2&lt;0,0,+'2grid'!N107*CO$2)</f>
        <v>0</v>
      </c>
      <c r="O107" s="103">
        <f>IF(+'2grid'!O107*CP$2&lt;0,0,+'2grid'!O107*CP$2)</f>
        <v>0</v>
      </c>
      <c r="P107" s="103">
        <f>IF(+'2grid'!P107*CQ$2&lt;0,0,+'2grid'!P107*CQ$2)</f>
        <v>0</v>
      </c>
      <c r="Q107" s="103">
        <f>IF(+'2grid'!Q107*CR$2&lt;0,0,+'2grid'!Q107*CR$2)</f>
        <v>0</v>
      </c>
      <c r="R107" s="103">
        <f>IF(+'2grid'!R107*CS$2&lt;0,0,+'2grid'!R107*CS$2)</f>
        <v>0</v>
      </c>
      <c r="S107" s="103">
        <f>IF(+'2grid'!S107*CT$2&lt;0,0,+'2grid'!S107*CT$2)</f>
        <v>0</v>
      </c>
      <c r="T107" s="103">
        <f>IF(+'2grid'!T107*CU$2&lt;0,0,+'2grid'!T107*CU$2)</f>
        <v>0</v>
      </c>
      <c r="U107" s="103">
        <f>IF(+'2grid'!U107*CV$2&lt;0,0,+'2grid'!U107*CV$2)</f>
        <v>3.2829876622236846E-2</v>
      </c>
      <c r="V107" s="103">
        <f>IF(+'2grid'!V107*CW$2&lt;0,0,+'2grid'!V107*CW$2)</f>
        <v>0.19263193831696487</v>
      </c>
      <c r="W107" s="103">
        <f>IF(+'2grid'!W107*CX$2&lt;0,0,+'2grid'!W107*CX$2)</f>
        <v>0.62693001948850891</v>
      </c>
      <c r="X107" s="103">
        <f>IF(+'2grid'!X107*CY$2&lt;0,0,+'2grid'!X107*CY$2)</f>
        <v>1.710746589409901</v>
      </c>
      <c r="Y107" s="103">
        <f>IF(+'2grid'!Y107*CZ$2&lt;0,0,+'2grid'!Y107*CZ$2)</f>
        <v>4.2778988855178781</v>
      </c>
      <c r="Z107" s="103">
        <f>IF(+'2grid'!Z107*DA$2&lt;0,0,+'2grid'!Z107*DA$2)</f>
        <v>10.143107125740748</v>
      </c>
      <c r="AA107" s="103">
        <f>IF(+'2grid'!AA107*DB$2&lt;0,0,+'2grid'!AA107*DB$2)</f>
        <v>23.183453668400674</v>
      </c>
      <c r="AB107" s="103">
        <f>IF(+'2grid'!AB107*DC$2&lt;0,0,+'2grid'!AB107*DC$2)</f>
        <v>12.885149000840912</v>
      </c>
      <c r="AC107" s="103">
        <f>IF(+'2grid'!AC107*DD$2&lt;0,0,+'2grid'!AC107*DD$2)</f>
        <v>7.0010750079472182</v>
      </c>
      <c r="AD107" s="103">
        <f>IF(+'2grid'!AD107*DE$2&lt;0,0,+'2grid'!AD107*DE$2)</f>
        <v>8.4564166967563619</v>
      </c>
      <c r="AE107" s="103">
        <f>IF(+'2grid'!AE107*DF$2&lt;0,0,+'2grid'!AE107*DF$2)</f>
        <v>10.198545475269094</v>
      </c>
      <c r="AF107" s="103">
        <f>IF(+'2grid'!AF107*DG$2&lt;0,0,+'2grid'!AF107*DG$2)</f>
        <v>12.281922224286125</v>
      </c>
      <c r="AG107" s="103">
        <f>IF(+'2grid'!AG107*DH$2&lt;0,0,+'2grid'!AG107*DH$2)</f>
        <v>14.771063432945219</v>
      </c>
      <c r="AH107" s="103">
        <f>IF(+'2grid'!AH107*DI$2&lt;0,0,+'2grid'!AH107*DI$2)</f>
        <v>17.742355488222884</v>
      </c>
      <c r="AI107" s="103">
        <f>IF(+'2grid'!AI107*DJ$2&lt;0,0,+'2grid'!AI107*DJ$2)</f>
        <v>21.286189677109807</v>
      </c>
      <c r="AJ107" s="103">
        <f>IF(+'2grid'!AJ107*DK$2&lt;0,0,+'2grid'!AJ107*DK$2)</f>
        <v>25.509473491286684</v>
      </c>
      <c r="AK107" s="103">
        <f>IF(+'2grid'!AK107*DL$2&lt;0,0,+'2grid'!AK107*DL$2)</f>
        <v>30.538583263785281</v>
      </c>
      <c r="AL107" s="103">
        <f>IF(+'2grid'!AL107*DM$2&lt;0,0,+'2grid'!AL107*DM$2)</f>
        <v>36.522834172369336</v>
      </c>
      <c r="AM107" s="103">
        <f>IF(+'2grid'!AM107*DN$2&lt;0,0,+'2grid'!AM107*DN$2)</f>
        <v>43.638556467201759</v>
      </c>
      <c r="AN107" s="103">
        <f>IF(+'2grid'!AN107*DO$2&lt;0,0,+'2grid'!AN107*DO$2)</f>
        <v>52.093881711618366</v>
      </c>
      <c r="AO107" s="103">
        <f>IF(+'2grid'!AO107*DP$2&lt;0,0,+'2grid'!AO107*DP$2)</f>
        <v>54.697429056188597</v>
      </c>
      <c r="AP107" s="103">
        <f>IF(+'2grid'!AP107*DQ$2&lt;0,0,+'2grid'!AP107*DQ$2)</f>
        <v>57.384234805877632</v>
      </c>
      <c r="AQ107" s="103">
        <f>IF(+'2grid'!AQ107*DR$2&lt;0,0,+'2grid'!AQ107*DR$2)</f>
        <v>60.156011221535429</v>
      </c>
      <c r="AR107" s="103">
        <f>IF(+'2grid'!AR107*DS$2&lt;0,0,+'2grid'!AR107*DS$2)</f>
        <v>63.014454177805113</v>
      </c>
      <c r="AS107" s="103">
        <f>IF(+'2grid'!AS107*DT$2&lt;0,0,+'2grid'!AS107*DT$2)</f>
        <v>65.961237826398659</v>
      </c>
      <c r="AT107" s="103">
        <f>IF(+'2grid'!AT107*DU$2&lt;0,0,+'2grid'!AT107*DU$2)</f>
        <v>76.139907868508189</v>
      </c>
      <c r="AU107" s="103">
        <f>IF(+'2grid'!AU107*DV$2&lt;0,0,+'2grid'!AU107*DV$2)</f>
        <v>87.830572026152936</v>
      </c>
      <c r="AV107" s="103">
        <f>IF(+'2grid'!AV107*DW$2&lt;0,0,+'2grid'!AV107*DW$2)</f>
        <v>101.25084192632343</v>
      </c>
      <c r="AW107" s="103">
        <f>IF(+'2grid'!AW107*DX$2&lt;0,0,+'2grid'!AW107*DX$2)</f>
        <v>0</v>
      </c>
      <c r="AX107" s="103">
        <f>IF(+'2grid'!AX107*DY$2&lt;0,0,+'2grid'!AX107*DY$2)</f>
        <v>21.380499650831311</v>
      </c>
      <c r="AY107" s="103">
        <f>IF(+'2grid'!AY107*DZ$2&lt;0,0,+'2grid'!AY107*DZ$2)</f>
        <v>49.129102110047761</v>
      </c>
      <c r="AZ107" s="103">
        <f>IF(+'2grid'!AZ107*EA$2&lt;0,0,+'2grid'!AZ107*EA$2)</f>
        <v>84.661886114312651</v>
      </c>
      <c r="BA107" s="103">
        <f>IF(+'2grid'!BA107*EB$2&lt;0,0,+'2grid'!BA107*EB$2)</f>
        <v>129.67372102774235</v>
      </c>
      <c r="BB107" s="103">
        <f>IF(+'2grid'!BB107*EC$2&lt;0,0,+'2grid'!BB107*EC$2)</f>
        <v>186.18954192034707</v>
      </c>
      <c r="BC107" s="103">
        <f>IF(+'2grid'!BC107*ED$2&lt;0,0,+'2grid'!BC107*ED$2)</f>
        <v>261.64799999999997</v>
      </c>
      <c r="BD107" s="103">
        <f>IF(+'2grid'!BD107*EE$2&lt;0,0,+'2grid'!BD107*EE$2)</f>
        <v>239</v>
      </c>
      <c r="BE107" s="103">
        <f>IF(+'2grid'!BE107*EF$2&lt;0,0,+'2grid'!BE107*EF$2)</f>
        <v>231.35999999999999</v>
      </c>
      <c r="BF107" s="103">
        <f>IF(+'2grid'!BF107*EG$2&lt;0,0,+'2grid'!BF107*EG$2)</f>
        <v>212.86799999999999</v>
      </c>
      <c r="BG107" s="103">
        <f>IF(+'2grid'!BG107*EH$2&lt;0,0,+'2grid'!BG107*EH$2)</f>
        <v>245</v>
      </c>
      <c r="BH107" s="103">
        <f>IF(+'2grid'!BH107*EI$2&lt;0,0,+'2grid'!BH107*EI$2)</f>
        <v>245</v>
      </c>
      <c r="BI107" s="103">
        <f>IF(+'2grid'!BI107*EJ$2&lt;0,0,+'2grid'!BI107*EJ$2)</f>
        <v>240.1</v>
      </c>
      <c r="BJ107" s="103">
        <f>IF(+'2grid'!BJ107*EK$2&lt;0,0,+'2grid'!BJ107*EK$2)</f>
        <v>240.1</v>
      </c>
      <c r="BK107" s="103">
        <f>IF(+'2grid'!BK107*EL$2&lt;0,0,+'2grid'!BK107*EL$2)</f>
        <v>238.14</v>
      </c>
      <c r="BL107" s="103">
        <f>IF(+'2grid'!BL107*EM$2&lt;0,0,+'2grid'!BL107*EM$2)</f>
        <v>233.24</v>
      </c>
      <c r="BM107" s="103">
        <f>IF(+'2grid'!BM107*EN$2&lt;0,0,+'2grid'!BM107*EN$2)</f>
        <v>233.24</v>
      </c>
      <c r="BN107" s="103">
        <f>IF(+'2grid'!BN107*EO$2&lt;0,0,+'2grid'!BN107*EO$2)</f>
        <v>230.29999999999998</v>
      </c>
      <c r="BO107" s="103">
        <f>IF(+'2grid'!BO107*EP$2&lt;0,0,+'2grid'!BO107*EP$2)</f>
        <v>215.6</v>
      </c>
      <c r="BP107" s="103">
        <f>IF(+'2grid'!BP107*EQ$2&lt;0,0,+'2grid'!BP107*EQ$2)</f>
        <v>215.6</v>
      </c>
      <c r="BQ107" s="103">
        <f>IF(+'2grid'!BQ107*ER$2&lt;0,0,+'2grid'!BQ107*ER$2)</f>
        <v>215.6</v>
      </c>
      <c r="BR107" s="103">
        <f>IF(+'2grid'!BR107*ES$2&lt;0,0,+'2grid'!BR107*ES$2)</f>
        <v>215.6</v>
      </c>
      <c r="BS107" s="103">
        <f>IF(+'2grid'!BS107*ET$2&lt;0,0,+'2grid'!BS107*ET$2)</f>
        <v>215.6</v>
      </c>
      <c r="BT107" s="103">
        <f>IF(+'2grid'!BT107*EU$2&lt;0,0,+'2grid'!BT107*EU$2)</f>
        <v>215.6</v>
      </c>
      <c r="BU107" s="103">
        <f>IF(+'2grid'!BU107*EV$2&lt;0,0,+'2grid'!BU107*EV$2)</f>
        <v>215.6</v>
      </c>
      <c r="BV107" s="103">
        <f>IF(+'2grid'!BV107*EW$2&lt;0,0,+'2grid'!BV107*EW$2)</f>
        <v>215.6</v>
      </c>
      <c r="BW107" s="103">
        <f>IF(+'2grid'!BW107*EX$2&lt;0,0,+'2grid'!BW107*EX$2)</f>
        <v>215.6</v>
      </c>
      <c r="BX107" s="103">
        <f>IF(+'2grid'!BX107*EY$2&lt;0,0,+'2grid'!BX107*EY$2)</f>
        <v>215.6</v>
      </c>
      <c r="BY107" s="103">
        <f>IF(+'2grid'!BY107*EZ$2&lt;0,0,+'2grid'!BY107*EZ$2)</f>
        <v>215.6</v>
      </c>
      <c r="BZ107" s="103">
        <f>IF(+'2grid'!BZ107*FA$2&lt;0,0,+'2grid'!BZ107*FA$2)</f>
        <v>215.6</v>
      </c>
      <c r="CA107" s="103">
        <f>IF(+'2grid'!CA107*FB$2&lt;0,0,+'2grid'!CA107*FB$2)</f>
        <v>215.6</v>
      </c>
    </row>
    <row r="108" spans="1:79" x14ac:dyDescent="0.2">
      <c r="A108" s="9">
        <f>+data!B110</f>
        <v>392</v>
      </c>
      <c r="B108" s="103">
        <f>IF(+'2grid'!B108*CC$2&lt;0,0,+'2grid'!B108*CC$2)</f>
        <v>0</v>
      </c>
      <c r="C108" s="103">
        <f>IF(+'2grid'!C108*CD$2&lt;0,0,+'2grid'!C108*CD$2)</f>
        <v>0</v>
      </c>
      <c r="D108" s="103">
        <f>IF(+'2grid'!D108*CE$2&lt;0,0,+'2grid'!D108*CE$2)</f>
        <v>0</v>
      </c>
      <c r="E108" s="103">
        <f>IF(+'2grid'!E108*CF$2&lt;0,0,+'2grid'!E108*CF$2)</f>
        <v>0</v>
      </c>
      <c r="F108" s="103">
        <f>IF(+'2grid'!F108*CG$2&lt;0,0,+'2grid'!F108*CG$2)</f>
        <v>0</v>
      </c>
      <c r="G108" s="103">
        <f>IF(+'2grid'!G108*CH$2&lt;0,0,+'2grid'!G108*CH$2)</f>
        <v>0</v>
      </c>
      <c r="H108" s="103">
        <f>IF(+'2grid'!H108*CI$2&lt;0,0,+'2grid'!H108*CI$2)</f>
        <v>0</v>
      </c>
      <c r="I108" s="103">
        <f>IF(+'2grid'!I108*CJ$2&lt;0,0,+'2grid'!I108*CJ$2)</f>
        <v>0</v>
      </c>
      <c r="J108" s="103">
        <f>IF(+'2grid'!J108*CK$2&lt;0,0,+'2grid'!J108*CK$2)</f>
        <v>0</v>
      </c>
      <c r="K108" s="103">
        <f>IF(+'2grid'!K108*CL$2&lt;0,0,+'2grid'!K108*CL$2)</f>
        <v>0</v>
      </c>
      <c r="L108" s="103">
        <f>IF(+'2grid'!L108*CM$2&lt;0,0,+'2grid'!L108*CM$2)</f>
        <v>0</v>
      </c>
      <c r="M108" s="103">
        <f>IF(+'2grid'!M108*CN$2&lt;0,0,+'2grid'!M108*CN$2)</f>
        <v>0</v>
      </c>
      <c r="N108" s="103">
        <f>IF(+'2grid'!N108*CO$2&lt;0,0,+'2grid'!N108*CO$2)</f>
        <v>0</v>
      </c>
      <c r="O108" s="103">
        <f>IF(+'2grid'!O108*CP$2&lt;0,0,+'2grid'!O108*CP$2)</f>
        <v>0</v>
      </c>
      <c r="P108" s="103">
        <f>IF(+'2grid'!P108*CQ$2&lt;0,0,+'2grid'!P108*CQ$2)</f>
        <v>0</v>
      </c>
      <c r="Q108" s="103">
        <f>IF(+'2grid'!Q108*CR$2&lt;0,0,+'2grid'!Q108*CR$2)</f>
        <v>0</v>
      </c>
      <c r="R108" s="103">
        <f>IF(+'2grid'!R108*CS$2&lt;0,0,+'2grid'!R108*CS$2)</f>
        <v>0</v>
      </c>
      <c r="S108" s="103">
        <f>IF(+'2grid'!S108*CT$2&lt;0,0,+'2grid'!S108*CT$2)</f>
        <v>0</v>
      </c>
      <c r="T108" s="103">
        <f>IF(+'2grid'!T108*CU$2&lt;0,0,+'2grid'!T108*CU$2)</f>
        <v>0</v>
      </c>
      <c r="U108" s="103">
        <f>IF(+'2grid'!U108*CV$2&lt;0,0,+'2grid'!U108*CV$2)</f>
        <v>28.235294117647076</v>
      </c>
      <c r="V108" s="103">
        <f>IF(+'2grid'!V108*CW$2&lt;0,0,+'2grid'!V108*CW$2)</f>
        <v>84.705882352941089</v>
      </c>
      <c r="W108" s="103">
        <f>IF(+'2grid'!W108*CX$2&lt;0,0,+'2grid'!W108*CX$2)</f>
        <v>145.88235294117646</v>
      </c>
      <c r="X108" s="103">
        <f>IF(+'2grid'!X108*CY$2&lt;0,0,+'2grid'!X108*CY$2)</f>
        <v>165.0927569850796</v>
      </c>
      <c r="Y108" s="103">
        <f>IF(+'2grid'!Y108*CZ$2&lt;0,0,+'2grid'!Y108*CZ$2)</f>
        <v>232.56964012864719</v>
      </c>
      <c r="Z108" s="103">
        <f>IF(+'2grid'!Z108*DA$2&lt;0,0,+'2grid'!Z108*DA$2)</f>
        <v>345.94082903313875</v>
      </c>
      <c r="AA108" s="103">
        <f>IF(+'2grid'!AA108*DB$2&lt;0,0,+'2grid'!AA108*DB$2)</f>
        <v>512.80028964897406</v>
      </c>
      <c r="AB108" s="103">
        <f>IF(+'2grid'!AB108*DC$2&lt;0,0,+'2grid'!AB108*DC$2)</f>
        <v>767.7948928557945</v>
      </c>
      <c r="AC108" s="103">
        <f>IF(+'2grid'!AC108*DD$2&lt;0,0,+'2grid'!AC108*DD$2)</f>
        <v>1264.2916459581027</v>
      </c>
      <c r="AD108" s="103">
        <f>IF(+'2grid'!AD108*DE$2&lt;0,0,+'2grid'!AD108*DE$2)</f>
        <v>1415.4902538679876</v>
      </c>
      <c r="AE108" s="103">
        <f>IF(+'2grid'!AE108*DF$2&lt;0,0,+'2grid'!AE108*DF$2)</f>
        <v>1456.5690060650943</v>
      </c>
      <c r="AF108" s="103">
        <f>IF(+'2grid'!AF108*DG$2&lt;0,0,+'2grid'!AF108*DG$2)</f>
        <v>1496.3988370424174</v>
      </c>
      <c r="AG108" s="103">
        <f>IF(+'2grid'!AG108*DH$2&lt;0,0,+'2grid'!AG108*DH$2)</f>
        <v>1534.9390888623625</v>
      </c>
      <c r="AH108" s="103">
        <f>IF(+'2grid'!AH108*DI$2&lt;0,0,+'2grid'!AH108*DI$2)</f>
        <v>1572.1462665185657</v>
      </c>
      <c r="AI108" s="103">
        <f>IF(+'2grid'!AI108*DJ$2&lt;0,0,+'2grid'!AI108*DJ$2)</f>
        <v>1596.8842649203123</v>
      </c>
      <c r="AJ108" s="103">
        <f>IF(+'2grid'!AJ108*DK$2&lt;0,0,+'2grid'!AJ108*DK$2)</f>
        <v>1619.717999232407</v>
      </c>
      <c r="AK108" s="103">
        <f>IF(+'2grid'!AK108*DL$2&lt;0,0,+'2grid'!AK108*DL$2)</f>
        <v>1640.6241912936205</v>
      </c>
      <c r="AL108" s="103">
        <f>IF(+'2grid'!AL108*DM$2&lt;0,0,+'2grid'!AL108*DM$2)</f>
        <v>1659.5768514236916</v>
      </c>
      <c r="AM108" s="103">
        <f>IF(+'2grid'!AM108*DN$2&lt;0,0,+'2grid'!AM108*DN$2)</f>
        <v>1676.5469236337294</v>
      </c>
      <c r="AN108" s="103">
        <f>IF(+'2grid'!AN108*DO$2&lt;0,0,+'2grid'!AN108*DO$2)</f>
        <v>1752.3472619191405</v>
      </c>
      <c r="AO108" s="103">
        <f>IF(+'2grid'!AO108*DP$2&lt;0,0,+'2grid'!AO108*DP$2)</f>
        <v>1827.9128099370832</v>
      </c>
      <c r="AP108" s="103">
        <f>IF(+'2grid'!AP108*DQ$2&lt;0,0,+'2grid'!AP108*DQ$2)</f>
        <v>1903.0131767900555</v>
      </c>
      <c r="AQ108" s="103">
        <f>IF(+'2grid'!AQ108*DR$2&lt;0,0,+'2grid'!AQ108*DR$2)</f>
        <v>1977.4003671481171</v>
      </c>
      <c r="AR108" s="103">
        <f>IF(+'2grid'!AR108*DS$2&lt;0,0,+'2grid'!AR108*DS$2)</f>
        <v>2050.8063823477214</v>
      </c>
      <c r="AS108" s="103">
        <f>IF(+'2grid'!AS108*DT$2&lt;0,0,+'2grid'!AS108*DT$2)</f>
        <v>2147.1146967249788</v>
      </c>
      <c r="AT108" s="103">
        <f>IF(+'2grid'!AT108*DU$2&lt;0,0,+'2grid'!AT108*DU$2)</f>
        <v>2242.2510159296585</v>
      </c>
      <c r="AU108" s="103">
        <f>IF(+'2grid'!AU108*DV$2&lt;0,0,+'2grid'!AU108*DV$2)</f>
        <v>2420.3738574749736</v>
      </c>
      <c r="AV108" s="103">
        <f>IF(+'2grid'!AV108*DW$2&lt;0,0,+'2grid'!AV108*DW$2)</f>
        <v>2650.9808950225447</v>
      </c>
      <c r="AW108" s="103">
        <f>IF(+'2grid'!AW108*DX$2&lt;0,0,+'2grid'!AW108*DX$2)</f>
        <v>2974.9045234289256</v>
      </c>
      <c r="AX108" s="103">
        <f>IF(+'2grid'!AX108*DY$2&lt;0,0,+'2grid'!AX108*DY$2)</f>
        <v>3312.6087679793218</v>
      </c>
      <c r="AY108" s="103">
        <f>IF(+'2grid'!AY108*DZ$2&lt;0,0,+'2grid'!AY108*DZ$2)</f>
        <v>3638.6628612929171</v>
      </c>
      <c r="AZ108" s="103">
        <f>IF(+'2grid'!AZ108*EA$2&lt;0,0,+'2grid'!AZ108*EA$2)</f>
        <v>4137.2598508244391</v>
      </c>
      <c r="BA108" s="103">
        <f>IF(+'2grid'!BA108*EB$2&lt;0,0,+'2grid'!BA108*EB$2)</f>
        <v>4626.3960372669253</v>
      </c>
      <c r="BB108" s="103">
        <f>IF(+'2grid'!BB108*EC$2&lt;0,0,+'2grid'!BB108*EC$2)</f>
        <v>5156.7992708247039</v>
      </c>
      <c r="BC108" s="103">
        <f>IF(+'2grid'!BC108*ED$2&lt;0,0,+'2grid'!BC108*ED$2)</f>
        <v>5697.48</v>
      </c>
      <c r="BD108" s="103">
        <f>IF(+'2grid'!BD108*EE$2&lt;0,0,+'2grid'!BD108*EE$2)</f>
        <v>5540.9759999999997</v>
      </c>
      <c r="BE108" s="103">
        <f>IF(+'2grid'!BE108*EF$2&lt;0,0,+'2grid'!BE108*EF$2)</f>
        <v>5264.4039999999995</v>
      </c>
      <c r="BF108" s="103">
        <f>IF(+'2grid'!BF108*EG$2&lt;0,0,+'2grid'!BF108*EG$2)</f>
        <v>5096.1959999999999</v>
      </c>
      <c r="BG108" s="103">
        <f>IF(+'2grid'!BG108*EH$2&lt;0,0,+'2grid'!BG108*EH$2)</f>
        <v>4733.3999999999996</v>
      </c>
      <c r="BH108" s="103">
        <f>IF(+'2grid'!BH108*EI$2&lt;0,0,+'2grid'!BH108*EI$2)</f>
        <v>4697.1400000000003</v>
      </c>
      <c r="BI108" s="103">
        <f>IF(+'2grid'!BI108*EJ$2&lt;0,0,+'2grid'!BI108*EJ$2)</f>
        <v>4667.74</v>
      </c>
      <c r="BJ108" s="103">
        <f>IF(+'2grid'!BJ108*EK$2&lt;0,0,+'2grid'!BJ108*EK$2)</f>
        <v>4641.28</v>
      </c>
      <c r="BK108" s="103">
        <f>IF(+'2grid'!BK108*EL$2&lt;0,0,+'2grid'!BK108*EL$2)</f>
        <v>4619.72</v>
      </c>
      <c r="BL108" s="103">
        <f>IF(+'2grid'!BL108*EM$2&lt;0,0,+'2grid'!BL108*EM$2)</f>
        <v>4598.16</v>
      </c>
      <c r="BM108" s="103">
        <f>IF(+'2grid'!BM108*EN$2&lt;0,0,+'2grid'!BM108*EN$2)</f>
        <v>4577.58</v>
      </c>
      <c r="BN108" s="103">
        <f>IF(+'2grid'!BN108*EO$2&lt;0,0,+'2grid'!BN108*EO$2)</f>
        <v>4557</v>
      </c>
      <c r="BO108" s="103">
        <f>IF(+'2grid'!BO108*EP$2&lt;0,0,+'2grid'!BO108*EP$2)</f>
        <v>4535.4399999999996</v>
      </c>
      <c r="BP108" s="103">
        <f>IF(+'2grid'!BP108*EQ$2&lt;0,0,+'2grid'!BP108*EQ$2)</f>
        <v>4516.82</v>
      </c>
      <c r="BQ108" s="103">
        <f>IF(+'2grid'!BQ108*ER$2&lt;0,0,+'2grid'!BQ108*ER$2)</f>
        <v>4501.1400000000003</v>
      </c>
      <c r="BR108" s="103">
        <f>IF(+'2grid'!BR108*ES$2&lt;0,0,+'2grid'!BR108*ES$2)</f>
        <v>4469.78</v>
      </c>
      <c r="BS108" s="103">
        <f>IF(+'2grid'!BS108*ET$2&lt;0,0,+'2grid'!BS108*ET$2)</f>
        <v>4458.0199999999995</v>
      </c>
      <c r="BT108" s="103">
        <f>IF(+'2grid'!BT108*EU$2&lt;0,0,+'2grid'!BT108*EU$2)</f>
        <v>4435.6759999999967</v>
      </c>
      <c r="BU108" s="103">
        <f>IF(+'2grid'!BU108*EV$2&lt;0,0,+'2grid'!BU108*EV$2)</f>
        <v>4414.6648000000023</v>
      </c>
      <c r="BV108" s="103">
        <f>IF(+'2grid'!BV108*EW$2&lt;0,0,+'2grid'!BV108*EW$2)</f>
        <v>4393.7398400000029</v>
      </c>
      <c r="BW108" s="103">
        <f>IF(+'2grid'!BW108*EX$2&lt;0,0,+'2grid'!BW108*EX$2)</f>
        <v>4373.0344000000059</v>
      </c>
      <c r="BX108" s="103">
        <f>IF(+'2grid'!BX108*EY$2&lt;0,0,+'2grid'!BX108*EY$2)</f>
        <v>4354.3945386666728</v>
      </c>
      <c r="BY108" s="103">
        <f>IF(+'2grid'!BY108*EZ$2&lt;0,0,+'2grid'!BY108*EZ$2)</f>
        <v>4332.2238897777834</v>
      </c>
      <c r="BZ108" s="103">
        <f>IF(+'2grid'!BZ108*FA$2&lt;0,0,+'2grid'!BZ108*FA$2)</f>
        <v>4312.0779005629711</v>
      </c>
      <c r="CA108" s="103">
        <f>IF(+'2grid'!CA108*FB$2&lt;0,0,+'2grid'!CA108*FB$2)</f>
        <v>4291.7436739160594</v>
      </c>
    </row>
    <row r="109" spans="1:79" x14ac:dyDescent="0.2">
      <c r="A109" s="9">
        <f>+data!B111</f>
        <v>398</v>
      </c>
      <c r="B109" s="103">
        <f>IF(+'2grid'!B109*CC$2&lt;0,0,+'2grid'!B109*CC$2)</f>
        <v>0</v>
      </c>
      <c r="C109" s="103">
        <f>IF(+'2grid'!C109*CD$2&lt;0,0,+'2grid'!C109*CD$2)</f>
        <v>0</v>
      </c>
      <c r="D109" s="103">
        <f>IF(+'2grid'!D109*CE$2&lt;0,0,+'2grid'!D109*CE$2)</f>
        <v>0</v>
      </c>
      <c r="E109" s="103">
        <f>IF(+'2grid'!E109*CF$2&lt;0,0,+'2grid'!E109*CF$2)</f>
        <v>0</v>
      </c>
      <c r="F109" s="103">
        <f>IF(+'2grid'!F109*CG$2&lt;0,0,+'2grid'!F109*CG$2)</f>
        <v>0</v>
      </c>
      <c r="G109" s="103">
        <f>IF(+'2grid'!G109*CH$2&lt;0,0,+'2grid'!G109*CH$2)</f>
        <v>0</v>
      </c>
      <c r="H109" s="103">
        <f>IF(+'2grid'!H109*CI$2&lt;0,0,+'2grid'!H109*CI$2)</f>
        <v>0</v>
      </c>
      <c r="I109" s="103">
        <f>IF(+'2grid'!I109*CJ$2&lt;0,0,+'2grid'!I109*CJ$2)</f>
        <v>0</v>
      </c>
      <c r="J109" s="103">
        <f>IF(+'2grid'!J109*CK$2&lt;0,0,+'2grid'!J109*CK$2)</f>
        <v>0</v>
      </c>
      <c r="K109" s="103">
        <f>IF(+'2grid'!K109*CL$2&lt;0,0,+'2grid'!K109*CL$2)</f>
        <v>0</v>
      </c>
      <c r="L109" s="103">
        <f>IF(+'2grid'!L109*CM$2&lt;0,0,+'2grid'!L109*CM$2)</f>
        <v>0</v>
      </c>
      <c r="M109" s="103">
        <f>IF(+'2grid'!M109*CN$2&lt;0,0,+'2grid'!M109*CN$2)</f>
        <v>0</v>
      </c>
      <c r="N109" s="103">
        <f>IF(+'2grid'!N109*CO$2&lt;0,0,+'2grid'!N109*CO$2)</f>
        <v>0</v>
      </c>
      <c r="O109" s="103">
        <f>IF(+'2grid'!O109*CP$2&lt;0,0,+'2grid'!O109*CP$2)</f>
        <v>0</v>
      </c>
      <c r="P109" s="103">
        <f>IF(+'2grid'!P109*CQ$2&lt;0,0,+'2grid'!P109*CQ$2)</f>
        <v>0</v>
      </c>
      <c r="Q109" s="103">
        <f>IF(+'2grid'!Q109*CR$2&lt;0,0,+'2grid'!Q109*CR$2)</f>
        <v>0</v>
      </c>
      <c r="R109" s="103">
        <f>IF(+'2grid'!R109*CS$2&lt;0,0,+'2grid'!R109*CS$2)</f>
        <v>0</v>
      </c>
      <c r="S109" s="103">
        <f>IF(+'2grid'!S109*CT$2&lt;0,0,+'2grid'!S109*CT$2)</f>
        <v>0</v>
      </c>
      <c r="T109" s="103">
        <f>IF(+'2grid'!T109*CU$2&lt;0,0,+'2grid'!T109*CU$2)</f>
        <v>0</v>
      </c>
      <c r="U109" s="103">
        <f>IF(+'2grid'!U109*CV$2&lt;0,0,+'2grid'!U109*CV$2)</f>
        <v>0.3743779943190676</v>
      </c>
      <c r="V109" s="103">
        <f>IF(+'2grid'!V109*CW$2&lt;0,0,+'2grid'!V109*CW$2)</f>
        <v>1.4039174786965021</v>
      </c>
      <c r="W109" s="103">
        <f>IF(+'2grid'!W109*CX$2&lt;0,0,+'2grid'!W109*CX$2)</f>
        <v>2.9248280806177132</v>
      </c>
      <c r="X109" s="103">
        <f>IF(+'2grid'!X109*CY$2&lt;0,0,+'2grid'!X109*CY$2)</f>
        <v>5.1184491410810011</v>
      </c>
      <c r="Y109" s="103">
        <f>IF(+'2grid'!Y109*CZ$2&lt;0,0,+'2grid'!Y109*CZ$2)</f>
        <v>8.2260789767373215</v>
      </c>
      <c r="Z109" s="103">
        <f>IF(+'2grid'!Z109*DA$2&lt;0,0,+'2grid'!Z109*DA$2)</f>
        <v>12.567620658904245</v>
      </c>
      <c r="AA109" s="103">
        <f>IF(+'2grid'!AA109*DB$2&lt;0,0,+'2grid'!AA109*DB$2)</f>
        <v>18.56580324610854</v>
      </c>
      <c r="AB109" s="103">
        <f>IF(+'2grid'!AB109*DC$2&lt;0,0,+'2grid'!AB109*DC$2)</f>
        <v>26.777600835733466</v>
      </c>
      <c r="AC109" s="103">
        <f>IF(+'2grid'!AC109*DD$2&lt;0,0,+'2grid'!AC109*DD$2)</f>
        <v>37.934934517289086</v>
      </c>
      <c r="AD109" s="103">
        <f>IF(+'2grid'!AD109*DE$2&lt;0,0,+'2grid'!AD109*DE$2)</f>
        <v>49.315414872475813</v>
      </c>
      <c r="AE109" s="103">
        <f>IF(+'2grid'!AE109*DF$2&lt;0,0,+'2grid'!AE109*DF$2)</f>
        <v>64.015201997925331</v>
      </c>
      <c r="AF109" s="103">
        <f>IF(+'2grid'!AF109*DG$2&lt;0,0,+'2grid'!AF109*DG$2)</f>
        <v>82.982669256569864</v>
      </c>
      <c r="AG109" s="103">
        <f>IF(+'2grid'!AG109*DH$2&lt;0,0,+'2grid'!AG109*DH$2)</f>
        <v>107.43292001966638</v>
      </c>
      <c r="AH109" s="103">
        <f>IF(+'2grid'!AH109*DI$2&lt;0,0,+'2grid'!AH109*DI$2)</f>
        <v>138.92187933577546</v>
      </c>
      <c r="AI109" s="103">
        <f>IF(+'2grid'!AI109*DJ$2&lt;0,0,+'2grid'!AI109*DJ$2)</f>
        <v>179.44076080870994</v>
      </c>
      <c r="AJ109" s="103">
        <f>IF(+'2grid'!AJ109*DK$2&lt;0,0,+'2grid'!AJ109*DK$2)</f>
        <v>231.53646555962573</v>
      </c>
      <c r="AK109" s="103">
        <f>IF(+'2grid'!AK109*DL$2&lt;0,0,+'2grid'!AK109*DL$2)</f>
        <v>298.46497513545506</v>
      </c>
      <c r="AL109" s="103">
        <f>IF(+'2grid'!AL109*DM$2&lt;0,0,+'2grid'!AL109*DM$2)</f>
        <v>384.38671040172244</v>
      </c>
      <c r="AM109" s="103">
        <f>IF(+'2grid'!AM109*DN$2&lt;0,0,+'2grid'!AM109*DN$2)</f>
        <v>494.61525235515751</v>
      </c>
      <c r="AN109" s="103">
        <f>IF(+'2grid'!AN109*DO$2&lt;0,0,+'2grid'!AN109*DO$2)</f>
        <v>635.93389588520256</v>
      </c>
      <c r="AO109" s="103">
        <f>IF(+'2grid'!AO109*DP$2&lt;0,0,+'2grid'!AO109*DP$2)</f>
        <v>816.99840790807275</v>
      </c>
      <c r="AP109" s="103">
        <f>IF(+'2grid'!AP109*DQ$2&lt;0,0,+'2grid'!AP109*DQ$2)</f>
        <v>1048.8493074495527</v>
      </c>
      <c r="AQ109" s="103">
        <f>IF(+'2grid'!AQ109*DR$2&lt;0,0,+'2grid'!AQ109*DR$2)</f>
        <v>1345.5632562675185</v>
      </c>
      <c r="AR109" s="103">
        <f>IF(+'2grid'!AR109*DS$2&lt;0,0,+'2grid'!AR109*DS$2)</f>
        <v>1725.0810977788697</v>
      </c>
      <c r="AS109" s="103">
        <f>IF(+'2grid'!AS109*DT$2&lt;0,0,+'2grid'!AS109*DT$2)</f>
        <v>2210.2601565291775</v>
      </c>
      <c r="AT109" s="103">
        <f>IF(+'2grid'!AT109*DU$2&lt;0,0,+'2grid'!AT109*DU$2)</f>
        <v>2830.2111760434573</v>
      </c>
      <c r="AU109" s="103">
        <f>IF(+'2grid'!AU109*DV$2&lt;0,0,+'2grid'!AU109*DV$2)</f>
        <v>3621.9964455318068</v>
      </c>
      <c r="AV109" s="103">
        <f>IF(+'2grid'!AV109*DW$2&lt;0,0,+'2grid'!AV109*DW$2)</f>
        <v>4632.7861512616137</v>
      </c>
      <c r="AW109" s="103">
        <f>IF(+'2grid'!AW109*DX$2&lt;0,0,+'2grid'!AW109*DX$2)</f>
        <v>5922.5959320105858</v>
      </c>
      <c r="AX109" s="103">
        <f>IF(+'2grid'!AX109*DY$2&lt;0,0,+'2grid'!AX109*DY$2)</f>
        <v>7469.0515364800167</v>
      </c>
      <c r="AY109" s="103">
        <f>IF(+'2grid'!AY109*DZ$2&lt;0,0,+'2grid'!AY109*DZ$2)</f>
        <v>9418.5726974334993</v>
      </c>
      <c r="AZ109" s="103">
        <f>IF(+'2grid'!AZ109*EA$2&lt;0,0,+'2grid'!AZ109*EA$2)</f>
        <v>11876.038717833724</v>
      </c>
      <c r="BA109" s="103">
        <f>IF(+'2grid'!BA109*EB$2&lt;0,0,+'2grid'!BA109*EB$2)</f>
        <v>14973.57695484447</v>
      </c>
      <c r="BB109" s="103">
        <f>IF(+'2grid'!BB109*EC$2&lt;0,0,+'2grid'!BB109*EC$2)</f>
        <v>18877.631890495973</v>
      </c>
      <c r="BC109" s="103">
        <f>IF(+'2grid'!BC109*ED$2&lt;0,0,+'2grid'!BC109*ED$2)</f>
        <v>23797.865734295461</v>
      </c>
      <c r="BD109" s="103">
        <f>IF(+'2grid'!BD109*EE$2&lt;0,0,+'2grid'!BD109*EE$2)</f>
        <v>23318.161568284948</v>
      </c>
      <c r="BE109" s="103">
        <f>IF(+'2grid'!BE109*EF$2&lt;0,0,+'2grid'!BE109*EF$2)</f>
        <v>23363.635061054014</v>
      </c>
      <c r="BF109" s="103">
        <f>IF(+'2grid'!BF109*EG$2&lt;0,0,+'2grid'!BF109*EG$2)</f>
        <v>23293.271889839019</v>
      </c>
      <c r="BG109" s="103">
        <f>IF(+'2grid'!BG109*EH$2&lt;0,0,+'2grid'!BG109*EH$2)</f>
        <v>21237.580000000005</v>
      </c>
      <c r="BH109" s="103">
        <f>IF(+'2grid'!BH109*EI$2&lt;0,0,+'2grid'!BH109*EI$2)</f>
        <v>21823.620000000003</v>
      </c>
      <c r="BI109" s="103">
        <f>IF(+'2grid'!BI109*EJ$2&lt;0,0,+'2grid'!BI109*EJ$2)</f>
        <v>22343.02</v>
      </c>
      <c r="BJ109" s="103">
        <f>IF(+'2grid'!BJ109*EK$2&lt;0,0,+'2grid'!BJ109*EK$2)</f>
        <v>22232.28</v>
      </c>
      <c r="BK109" s="103">
        <f>IF(+'2grid'!BK109*EL$2&lt;0,0,+'2grid'!BK109*EL$2)</f>
        <v>22295</v>
      </c>
      <c r="BL109" s="103">
        <f>IF(+'2grid'!BL109*EM$2&lt;0,0,+'2grid'!BL109*EM$2)</f>
        <v>22295</v>
      </c>
      <c r="BM109" s="103">
        <f>IF(+'2grid'!BM109*EN$2&lt;0,0,+'2grid'!BM109*EN$2)</f>
        <v>22344.000000000004</v>
      </c>
      <c r="BN109" s="103">
        <f>IF(+'2grid'!BN109*EO$2&lt;0,0,+'2grid'!BN109*EO$2)</f>
        <v>22344.000000000004</v>
      </c>
      <c r="BO109" s="103">
        <f>IF(+'2grid'!BO109*EP$2&lt;0,0,+'2grid'!BO109*EP$2)</f>
        <v>22344.000000000004</v>
      </c>
      <c r="BP109" s="103">
        <f>IF(+'2grid'!BP109*EQ$2&lt;0,0,+'2grid'!BP109*EQ$2)</f>
        <v>23010.399999999998</v>
      </c>
      <c r="BQ109" s="103">
        <f>IF(+'2grid'!BQ109*ER$2&lt;0,0,+'2grid'!BQ109*ER$2)</f>
        <v>23191.699999999997</v>
      </c>
      <c r="BR109" s="103">
        <f>IF(+'2grid'!BR109*ES$2&lt;0,0,+'2grid'!BR109*ES$2)</f>
        <v>23627.8</v>
      </c>
      <c r="BS109" s="103">
        <f>IF(+'2grid'!BS109*ET$2&lt;0,0,+'2grid'!BS109*ET$2)</f>
        <v>22515.500000000011</v>
      </c>
      <c r="BT109" s="103">
        <f>IF(+'2grid'!BT109*EU$2&lt;0,0,+'2grid'!BT109*EU$2)</f>
        <v>23226</v>
      </c>
      <c r="BU109" s="103">
        <f>IF(+'2grid'!BU109*EV$2&lt;0,0,+'2grid'!BU109*EV$2)</f>
        <v>23040.78</v>
      </c>
      <c r="BV109" s="103">
        <f>IF(+'2grid'!BV109*EW$2&lt;0,0,+'2grid'!BV109*EW$2)</f>
        <v>22909.264000000017</v>
      </c>
      <c r="BW109" s="103">
        <f>IF(+'2grid'!BW109*EX$2&lt;0,0,+'2grid'!BW109*EX$2)</f>
        <v>22838.900000000027</v>
      </c>
      <c r="BX109" s="103">
        <f>IF(+'2grid'!BX109*EY$2&lt;0,0,+'2grid'!BX109*EY$2)</f>
        <v>22731.53120000003</v>
      </c>
      <c r="BY109" s="103">
        <f>IF(+'2grid'!BY109*EZ$2&lt;0,0,+'2grid'!BY109*EZ$2)</f>
        <v>22855.729866666701</v>
      </c>
      <c r="BZ109" s="103">
        <f>IF(+'2grid'!BZ109*FA$2&lt;0,0,+'2grid'!BZ109*FA$2)</f>
        <v>22648.754737777839</v>
      </c>
      <c r="CA109" s="103">
        <f>IF(+'2grid'!CA109*FB$2&lt;0,0,+'2grid'!CA109*FB$2)</f>
        <v>22614.683549629706</v>
      </c>
    </row>
    <row r="110" spans="1:79" x14ac:dyDescent="0.2">
      <c r="A110" s="9">
        <f>+data!B112</f>
        <v>400</v>
      </c>
      <c r="B110" s="103">
        <f>IF(+'2grid'!B110*CC$2&lt;0,0,+'2grid'!B110*CC$2)</f>
        <v>0</v>
      </c>
      <c r="C110" s="103">
        <f>IF(+'2grid'!C110*CD$2&lt;0,0,+'2grid'!C110*CD$2)</f>
        <v>0</v>
      </c>
      <c r="D110" s="103">
        <f>IF(+'2grid'!D110*CE$2&lt;0,0,+'2grid'!D110*CE$2)</f>
        <v>0</v>
      </c>
      <c r="E110" s="103">
        <f>IF(+'2grid'!E110*CF$2&lt;0,0,+'2grid'!E110*CF$2)</f>
        <v>0</v>
      </c>
      <c r="F110" s="103">
        <f>IF(+'2grid'!F110*CG$2&lt;0,0,+'2grid'!F110*CG$2)</f>
        <v>0</v>
      </c>
      <c r="G110" s="103">
        <f>IF(+'2grid'!G110*CH$2&lt;0,0,+'2grid'!G110*CH$2)</f>
        <v>0</v>
      </c>
      <c r="H110" s="103">
        <f>IF(+'2grid'!H110*CI$2&lt;0,0,+'2grid'!H110*CI$2)</f>
        <v>0</v>
      </c>
      <c r="I110" s="103">
        <f>IF(+'2grid'!I110*CJ$2&lt;0,0,+'2grid'!I110*CJ$2)</f>
        <v>0</v>
      </c>
      <c r="J110" s="103">
        <f>IF(+'2grid'!J110*CK$2&lt;0,0,+'2grid'!J110*CK$2)</f>
        <v>0</v>
      </c>
      <c r="K110" s="103">
        <f>IF(+'2grid'!K110*CL$2&lt;0,0,+'2grid'!K110*CL$2)</f>
        <v>0</v>
      </c>
      <c r="L110" s="103">
        <f>IF(+'2grid'!L110*CM$2&lt;0,0,+'2grid'!L110*CM$2)</f>
        <v>0</v>
      </c>
      <c r="M110" s="103">
        <f>IF(+'2grid'!M110*CN$2&lt;0,0,+'2grid'!M110*CN$2)</f>
        <v>0</v>
      </c>
      <c r="N110" s="103">
        <f>IF(+'2grid'!N110*CO$2&lt;0,0,+'2grid'!N110*CO$2)</f>
        <v>0</v>
      </c>
      <c r="O110" s="103">
        <f>IF(+'2grid'!O110*CP$2&lt;0,0,+'2grid'!O110*CP$2)</f>
        <v>0</v>
      </c>
      <c r="P110" s="103">
        <f>IF(+'2grid'!P110*CQ$2&lt;0,0,+'2grid'!P110*CQ$2)</f>
        <v>0</v>
      </c>
      <c r="Q110" s="103">
        <f>IF(+'2grid'!Q110*CR$2&lt;0,0,+'2grid'!Q110*CR$2)</f>
        <v>0</v>
      </c>
      <c r="R110" s="103">
        <f>IF(+'2grid'!R110*CS$2&lt;0,0,+'2grid'!R110*CS$2)</f>
        <v>0</v>
      </c>
      <c r="S110" s="103">
        <f>IF(+'2grid'!S110*CT$2&lt;0,0,+'2grid'!S110*CT$2)</f>
        <v>0</v>
      </c>
      <c r="T110" s="103">
        <f>IF(+'2grid'!T110*CU$2&lt;0,0,+'2grid'!T110*CU$2)</f>
        <v>0</v>
      </c>
      <c r="U110" s="103">
        <f>IF(+'2grid'!U110*CV$2&lt;0,0,+'2grid'!U110*CV$2)</f>
        <v>2.2460277749846642</v>
      </c>
      <c r="V110" s="103">
        <f>IF(+'2grid'!V110*CW$2&lt;0,0,+'2grid'!V110*CW$2)</f>
        <v>5.796869067246309</v>
      </c>
      <c r="W110" s="103">
        <f>IF(+'2grid'!W110*CX$2&lt;0,0,+'2grid'!W110*CX$2)</f>
        <v>9.3709903346740013</v>
      </c>
      <c r="X110" s="103">
        <f>IF(+'2grid'!X110*CY$2&lt;0,0,+'2grid'!X110*CY$2)</f>
        <v>12.663898585858943</v>
      </c>
      <c r="Y110" s="103">
        <f>IF(+'2grid'!Y110*CZ$2&lt;0,0,+'2grid'!Y110*CZ$2)</f>
        <v>15.633725368526648</v>
      </c>
      <c r="Z110" s="103">
        <f>IF(+'2grid'!Z110*DA$2&lt;0,0,+'2grid'!Z110*DA$2)</f>
        <v>12.885292360728169</v>
      </c>
      <c r="AA110" s="103">
        <f>IF(+'2grid'!AA110*DB$2&lt;0,0,+'2grid'!AA110*DB$2)</f>
        <v>17.720825407689279</v>
      </c>
      <c r="AB110" s="103">
        <f>IF(+'2grid'!AB110*DC$2&lt;0,0,+'2grid'!AB110*DC$2)</f>
        <v>18.739658420323455</v>
      </c>
      <c r="AC110" s="103">
        <f>IF(+'2grid'!AC110*DD$2&lt;0,0,+'2grid'!AC110*DD$2)</f>
        <v>15.309412287340523</v>
      </c>
      <c r="AD110" s="103">
        <f>IF(+'2grid'!AD110*DE$2&lt;0,0,+'2grid'!AD110*DE$2)</f>
        <v>16.137926087254009</v>
      </c>
      <c r="AE110" s="103">
        <f>IF(+'2grid'!AE110*DF$2&lt;0,0,+'2grid'!AE110*DF$2)</f>
        <v>16.622156579208539</v>
      </c>
      <c r="AF110" s="103">
        <f>IF(+'2grid'!AF110*DG$2&lt;0,0,+'2grid'!AF110*DG$2)</f>
        <v>17.095642016559356</v>
      </c>
      <c r="AG110" s="103">
        <f>IF(+'2grid'!AG110*DH$2&lt;0,0,+'2grid'!AG110*DH$2)</f>
        <v>17.558312095582021</v>
      </c>
      <c r="AH110" s="103">
        <f>IF(+'2grid'!AH110*DI$2&lt;0,0,+'2grid'!AH110*DI$2)</f>
        <v>18.010096223239589</v>
      </c>
      <c r="AI110" s="103">
        <f>IF(+'2grid'!AI110*DJ$2&lt;0,0,+'2grid'!AI110*DJ$2)</f>
        <v>18.45092351620379</v>
      </c>
      <c r="AJ110" s="103">
        <f>IF(+'2grid'!AJ110*DK$2&lt;0,0,+'2grid'!AJ110*DK$2)</f>
        <v>18.880722799873219</v>
      </c>
      <c r="AK110" s="103">
        <f>IF(+'2grid'!AK110*DL$2&lt;0,0,+'2grid'!AK110*DL$2)</f>
        <v>19.299422607388635</v>
      </c>
      <c r="AL110" s="103">
        <f>IF(+'2grid'!AL110*DM$2&lt;0,0,+'2grid'!AL110*DM$2)</f>
        <v>19.706951178645255</v>
      </c>
      <c r="AM110" s="103">
        <f>IF(+'2grid'!AM110*DN$2&lt;0,0,+'2grid'!AM110*DN$2)</f>
        <v>20.103236459301993</v>
      </c>
      <c r="AN110" s="103">
        <f>IF(+'2grid'!AN110*DO$2&lt;0,0,+'2grid'!AN110*DO$2)</f>
        <v>20.488206099787792</v>
      </c>
      <c r="AO110" s="103">
        <f>IF(+'2grid'!AO110*DP$2&lt;0,0,+'2grid'!AO110*DP$2)</f>
        <v>20.861787454304881</v>
      </c>
      <c r="AP110" s="103">
        <f>IF(+'2grid'!AP110*DQ$2&lt;0,0,+'2grid'!AP110*DQ$2)</f>
        <v>22.296273436494108</v>
      </c>
      <c r="AQ110" s="103">
        <f>IF(+'2grid'!AQ110*DR$2&lt;0,0,+'2grid'!AQ110*DR$2)</f>
        <v>23.809730260542324</v>
      </c>
      <c r="AR110" s="103">
        <f>IF(+'2grid'!AR110*DS$2&lt;0,0,+'2grid'!AR110*DS$2)</f>
        <v>25.405747590861662</v>
      </c>
      <c r="AS110" s="103">
        <f>IF(+'2grid'!AS110*DT$2&lt;0,0,+'2grid'!AS110*DT$2)</f>
        <v>27.088034752828602</v>
      </c>
      <c r="AT110" s="103">
        <f>IF(+'2grid'!AT110*DU$2&lt;0,0,+'2grid'!AT110*DU$2)</f>
        <v>28.860421309077164</v>
      </c>
      <c r="AU110" s="103">
        <f>IF(+'2grid'!AU110*DV$2&lt;0,0,+'2grid'!AU110*DV$2)</f>
        <v>36.488142991172552</v>
      </c>
      <c r="AV110" s="103">
        <f>IF(+'2grid'!AV110*DW$2&lt;0,0,+'2grid'!AV110*DW$2)</f>
        <v>46.100000068802778</v>
      </c>
      <c r="AW110" s="103">
        <f>IF(+'2grid'!AW110*DX$2&lt;0,0,+'2grid'!AW110*DX$2)</f>
        <v>58.204840356180426</v>
      </c>
      <c r="AX110" s="103">
        <f>IF(+'2grid'!AX110*DY$2&lt;0,0,+'2grid'!AX110*DY$2)</f>
        <v>72.482388267239216</v>
      </c>
      <c r="AY110" s="103">
        <f>IF(+'2grid'!AY110*DZ$2&lt;0,0,+'2grid'!AY110*DZ$2)</f>
        <v>86.631009471831845</v>
      </c>
      <c r="AZ110" s="103">
        <f>IF(+'2grid'!AZ110*EA$2&lt;0,0,+'2grid'!AZ110*EA$2)</f>
        <v>103.51642942524597</v>
      </c>
      <c r="BA110" s="103">
        <f>IF(+'2grid'!BA110*EB$2&lt;0,0,+'2grid'!BA110*EB$2)</f>
        <v>123.66275193836131</v>
      </c>
      <c r="BB110" s="103">
        <f>IF(+'2grid'!BB110*EC$2&lt;0,0,+'2grid'!BB110*EC$2)</f>
        <v>147.69331622836353</v>
      </c>
      <c r="BC110" s="103">
        <f>IF(+'2grid'!BC110*ED$2&lt;0,0,+'2grid'!BC110*ED$2)</f>
        <v>278.71199999999999</v>
      </c>
      <c r="BD110" s="103">
        <f>IF(+'2grid'!BD110*EE$2&lt;0,0,+'2grid'!BD110*EE$2)</f>
        <v>300.18399999999997</v>
      </c>
      <c r="BE110" s="103">
        <f>IF(+'2grid'!BE110*EF$2&lt;0,0,+'2grid'!BE110*EF$2)</f>
        <v>324.86799999999999</v>
      </c>
      <c r="BF110" s="103">
        <f>IF(+'2grid'!BF110*EG$2&lt;0,0,+'2grid'!BF110*EG$2)</f>
        <v>242.22239999999999</v>
      </c>
      <c r="BG110" s="103">
        <f>IF(+'2grid'!BG110*EH$2&lt;0,0,+'2grid'!BG110*EH$2)</f>
        <v>272.44</v>
      </c>
      <c r="BH110" s="103">
        <f>IF(+'2grid'!BH110*EI$2&lt;0,0,+'2grid'!BH110*EI$2)</f>
        <v>274.39999999999998</v>
      </c>
      <c r="BI110" s="103">
        <f>IF(+'2grid'!BI110*EJ$2&lt;0,0,+'2grid'!BI110*EJ$2)</f>
        <v>277.33999999999997</v>
      </c>
      <c r="BJ110" s="103">
        <f>IF(+'2grid'!BJ110*EK$2&lt;0,0,+'2grid'!BJ110*EK$2)</f>
        <v>257.74</v>
      </c>
      <c r="BK110" s="103">
        <f>IF(+'2grid'!BK110*EL$2&lt;0,0,+'2grid'!BK110*EL$2)</f>
        <v>289.10000000000002</v>
      </c>
      <c r="BL110" s="103">
        <f>IF(+'2grid'!BL110*EM$2&lt;0,0,+'2grid'!BL110*EM$2)</f>
        <v>265.58</v>
      </c>
      <c r="BM110" s="103">
        <f>IF(+'2grid'!BM110*EN$2&lt;0,0,+'2grid'!BM110*EN$2)</f>
        <v>270.48</v>
      </c>
      <c r="BN110" s="103">
        <f>IF(+'2grid'!BN110*EO$2&lt;0,0,+'2grid'!BN110*EO$2)</f>
        <v>216.874</v>
      </c>
      <c r="BO110" s="103">
        <f>IF(+'2grid'!BO110*EP$2&lt;0,0,+'2grid'!BO110*EP$2)</f>
        <v>225.89</v>
      </c>
      <c r="BP110" s="103">
        <f>IF(+'2grid'!BP110*EQ$2&lt;0,0,+'2grid'!BP110*EQ$2)</f>
        <v>277.33999999999997</v>
      </c>
      <c r="BQ110" s="103">
        <f>IF(+'2grid'!BQ110*ER$2&lt;0,0,+'2grid'!BQ110*ER$2)</f>
        <v>255.09399999999999</v>
      </c>
      <c r="BR110" s="103">
        <f>IF(+'2grid'!BR110*ES$2&lt;0,0,+'2grid'!BR110*ES$2)</f>
        <v>255.38800000000001</v>
      </c>
      <c r="BS110" s="103">
        <f>IF(+'2grid'!BS110*ET$2&lt;0,0,+'2grid'!BS110*ET$2)</f>
        <v>294.29399999999998</v>
      </c>
      <c r="BT110" s="103">
        <f>IF(+'2grid'!BT110*EU$2&lt;0,0,+'2grid'!BT110*EU$2)</f>
        <v>296.05799999999857</v>
      </c>
      <c r="BU110" s="103">
        <f>IF(+'2grid'!BU110*EV$2&lt;0,0,+'2grid'!BU110*EV$2)</f>
        <v>298.62559999999934</v>
      </c>
      <c r="BV110" s="103">
        <f>IF(+'2grid'!BV110*EW$2&lt;0,0,+'2grid'!BV110*EW$2)</f>
        <v>318.21187999999836</v>
      </c>
      <c r="BW110" s="103">
        <f>IF(+'2grid'!BW110*EX$2&lt;0,0,+'2grid'!BW110*EX$2)</f>
        <v>330.98519999999797</v>
      </c>
      <c r="BX110" s="103">
        <f>IF(+'2grid'!BX110*EY$2&lt;0,0,+'2grid'!BX110*EY$2)</f>
        <v>344.15783733332819</v>
      </c>
      <c r="BY110" s="103">
        <f>IF(+'2grid'!BY110*EZ$2&lt;0,0,+'2grid'!BY110*EZ$2)</f>
        <v>351.09079288888557</v>
      </c>
      <c r="BZ110" s="103">
        <f>IF(+'2grid'!BZ110*FA$2&lt;0,0,+'2grid'!BZ110*FA$2)</f>
        <v>365.6416180148106</v>
      </c>
      <c r="CA110" s="103">
        <f>IF(+'2grid'!CA110*FB$2&lt;0,0,+'2grid'!CA110*FB$2)</f>
        <v>379.47443464690565</v>
      </c>
    </row>
    <row r="111" spans="1:79" x14ac:dyDescent="0.2">
      <c r="A111" s="9">
        <f>+data!B113</f>
        <v>404</v>
      </c>
      <c r="B111" s="103">
        <f>IF(+'2grid'!B111*CC$2&lt;0,0,+'2grid'!B111*CC$2)</f>
        <v>0</v>
      </c>
      <c r="C111" s="103">
        <f>IF(+'2grid'!C111*CD$2&lt;0,0,+'2grid'!C111*CD$2)</f>
        <v>0</v>
      </c>
      <c r="D111" s="103">
        <f>IF(+'2grid'!D111*CE$2&lt;0,0,+'2grid'!D111*CE$2)</f>
        <v>0</v>
      </c>
      <c r="E111" s="103">
        <f>IF(+'2grid'!E111*CF$2&lt;0,0,+'2grid'!E111*CF$2)</f>
        <v>0</v>
      </c>
      <c r="F111" s="103">
        <f>IF(+'2grid'!F111*CG$2&lt;0,0,+'2grid'!F111*CG$2)</f>
        <v>0</v>
      </c>
      <c r="G111" s="103">
        <f>IF(+'2grid'!G111*CH$2&lt;0,0,+'2grid'!G111*CH$2)</f>
        <v>0</v>
      </c>
      <c r="H111" s="103">
        <f>IF(+'2grid'!H111*CI$2&lt;0,0,+'2grid'!H111*CI$2)</f>
        <v>0</v>
      </c>
      <c r="I111" s="103">
        <f>IF(+'2grid'!I111*CJ$2&lt;0,0,+'2grid'!I111*CJ$2)</f>
        <v>0</v>
      </c>
      <c r="J111" s="103">
        <f>IF(+'2grid'!J111*CK$2&lt;0,0,+'2grid'!J111*CK$2)</f>
        <v>0</v>
      </c>
      <c r="K111" s="103">
        <f>IF(+'2grid'!K111*CL$2&lt;0,0,+'2grid'!K111*CL$2)</f>
        <v>0</v>
      </c>
      <c r="L111" s="103">
        <f>IF(+'2grid'!L111*CM$2&lt;0,0,+'2grid'!L111*CM$2)</f>
        <v>0</v>
      </c>
      <c r="M111" s="103">
        <f>IF(+'2grid'!M111*CN$2&lt;0,0,+'2grid'!M111*CN$2)</f>
        <v>0</v>
      </c>
      <c r="N111" s="103">
        <f>IF(+'2grid'!N111*CO$2&lt;0,0,+'2grid'!N111*CO$2)</f>
        <v>0</v>
      </c>
      <c r="O111" s="103">
        <f>IF(+'2grid'!O111*CP$2&lt;0,0,+'2grid'!O111*CP$2)</f>
        <v>0</v>
      </c>
      <c r="P111" s="103">
        <f>IF(+'2grid'!P111*CQ$2&lt;0,0,+'2grid'!P111*CQ$2)</f>
        <v>0</v>
      </c>
      <c r="Q111" s="103">
        <f>IF(+'2grid'!Q111*CR$2&lt;0,0,+'2grid'!Q111*CR$2)</f>
        <v>0</v>
      </c>
      <c r="R111" s="103">
        <f>IF(+'2grid'!R111*CS$2&lt;0,0,+'2grid'!R111*CS$2)</f>
        <v>0</v>
      </c>
      <c r="S111" s="103">
        <f>IF(+'2grid'!S111*CT$2&lt;0,0,+'2grid'!S111*CT$2)</f>
        <v>0</v>
      </c>
      <c r="T111" s="103">
        <f>IF(+'2grid'!T111*CU$2&lt;0,0,+'2grid'!T111*CU$2)</f>
        <v>0</v>
      </c>
      <c r="U111" s="103">
        <f>IF(+'2grid'!U111*CV$2&lt;0,0,+'2grid'!U111*CV$2)</f>
        <v>9.9431422876135152</v>
      </c>
      <c r="V111" s="103">
        <f>IF(+'2grid'!V111*CW$2&lt;0,0,+'2grid'!V111*CW$2)</f>
        <v>34.079335593882732</v>
      </c>
      <c r="W111" s="103">
        <f>IF(+'2grid'!W111*CX$2&lt;0,0,+'2grid'!W111*CX$2)</f>
        <v>66.716284480098068</v>
      </c>
      <c r="X111" s="103">
        <f>IF(+'2grid'!X111*CY$2&lt;0,0,+'2grid'!X111*CY$2)</f>
        <v>107.27777530518753</v>
      </c>
      <c r="Y111" s="103">
        <f>IF(+'2grid'!Y111*CZ$2&lt;0,0,+'2grid'!Y111*CZ$2)</f>
        <v>155.75576315746918</v>
      </c>
      <c r="Z111" s="103">
        <f>IF(+'2grid'!Z111*DA$2&lt;0,0,+'2grid'!Z111*DA$2)</f>
        <v>212.14219226493586</v>
      </c>
      <c r="AA111" s="103">
        <f>IF(+'2grid'!AA111*DB$2&lt;0,0,+'2grid'!AA111*DB$2)</f>
        <v>276.42899596470772</v>
      </c>
      <c r="AB111" s="103">
        <f>IF(+'2grid'!AB111*DC$2&lt;0,0,+'2grid'!AB111*DC$2)</f>
        <v>371.99034705892387</v>
      </c>
      <c r="AC111" s="103">
        <f>IF(+'2grid'!AC111*DD$2&lt;0,0,+'2grid'!AC111*DD$2)</f>
        <v>481.65326500128339</v>
      </c>
      <c r="AD111" s="103">
        <f>IF(+'2grid'!AD111*DE$2&lt;0,0,+'2grid'!AD111*DE$2)</f>
        <v>512.88630129140006</v>
      </c>
      <c r="AE111" s="103">
        <f>IF(+'2grid'!AE111*DF$2&lt;0,0,+'2grid'!AE111*DF$2)</f>
        <v>538.65454982227186</v>
      </c>
      <c r="AF111" s="103">
        <f>IF(+'2grid'!AF111*DG$2&lt;0,0,+'2grid'!AF111*DG$2)</f>
        <v>565.22102947703684</v>
      </c>
      <c r="AG111" s="103">
        <f>IF(+'2grid'!AG111*DH$2&lt;0,0,+'2grid'!AG111*DH$2)</f>
        <v>592.66126413851043</v>
      </c>
      <c r="AH111" s="103">
        <f>IF(+'2grid'!AH111*DI$2&lt;0,0,+'2grid'!AH111*DI$2)</f>
        <v>621.0622055169847</v>
      </c>
      <c r="AI111" s="103">
        <f>IF(+'2grid'!AI111*DJ$2&lt;0,0,+'2grid'!AI111*DJ$2)</f>
        <v>650.52465046893883</v>
      </c>
      <c r="AJ111" s="103">
        <f>IF(+'2grid'!AJ111*DK$2&lt;0,0,+'2grid'!AJ111*DK$2)</f>
        <v>681.16632870408034</v>
      </c>
      <c r="AK111" s="103">
        <f>IF(+'2grid'!AK111*DL$2&lt;0,0,+'2grid'!AK111*DL$2)</f>
        <v>713.12589560325807</v>
      </c>
      <c r="AL111" s="103">
        <f>IF(+'2grid'!AL111*DM$2&lt;0,0,+'2grid'!AL111*DM$2)</f>
        <v>746.56816612712805</v>
      </c>
      <c r="AM111" s="103">
        <f>IF(+'2grid'!AM111*DN$2&lt;0,0,+'2grid'!AM111*DN$2)</f>
        <v>781.69107999315838</v>
      </c>
      <c r="AN111" s="103">
        <f>IF(+'2grid'!AN111*DO$2&lt;0,0,+'2grid'!AN111*DO$2)</f>
        <v>818.73512860760241</v>
      </c>
      <c r="AO111" s="103">
        <f>IF(+'2grid'!AO111*DP$2&lt;0,0,+'2grid'!AO111*DP$2)</f>
        <v>857.99635855455813</v>
      </c>
      <c r="AP111" s="103">
        <f>IF(+'2grid'!AP111*DQ$2&lt;0,0,+'2grid'!AP111*DQ$2)</f>
        <v>899.84469920962022</v>
      </c>
      <c r="AQ111" s="103">
        <f>IF(+'2grid'!AQ111*DR$2&lt;0,0,+'2grid'!AQ111*DR$2)</f>
        <v>944.75043885055982</v>
      </c>
      <c r="AR111" s="103">
        <f>IF(+'2grid'!AR111*DS$2&lt;0,0,+'2grid'!AR111*DS$2)</f>
        <v>993.32357669363728</v>
      </c>
      <c r="AS111" s="103">
        <f>IF(+'2grid'!AS111*DT$2&lt;0,0,+'2grid'!AS111*DT$2)</f>
        <v>1046.3742920298553</v>
      </c>
      <c r="AT111" s="103">
        <f>IF(+'2grid'!AT111*DU$2&lt;0,0,+'2grid'!AT111*DU$2)</f>
        <v>1105.009600718754</v>
      </c>
      <c r="AU111" s="103">
        <f>IF(+'2grid'!AU111*DV$2&lt;0,0,+'2grid'!AU111*DV$2)</f>
        <v>1170.7953770765112</v>
      </c>
      <c r="AV111" s="103">
        <f>IF(+'2grid'!AV111*DW$2&lt;0,0,+'2grid'!AV111*DW$2)</f>
        <v>1246.0443017964187</v>
      </c>
      <c r="AW111" s="103">
        <f>IF(+'2grid'!AW111*DX$2&lt;0,0,+'2grid'!AW111*DX$2)</f>
        <v>1334.3668235557391</v>
      </c>
      <c r="AX111" s="103">
        <f>IF(+'2grid'!AX111*DY$2&lt;0,0,+'2grid'!AX111*DY$2)</f>
        <v>1423.0256328654912</v>
      </c>
      <c r="AY111" s="103">
        <f>IF(+'2grid'!AY111*DZ$2&lt;0,0,+'2grid'!AY111*DZ$2)</f>
        <v>1539.4259072473594</v>
      </c>
      <c r="AZ111" s="103">
        <f>IF(+'2grid'!AZ111*EA$2&lt;0,0,+'2grid'!AZ111*EA$2)</f>
        <v>1706.3934609531641</v>
      </c>
      <c r="BA111" s="103">
        <f>IF(+'2grid'!BA111*EB$2&lt;0,0,+'2grid'!BA111*EB$2)</f>
        <v>1989.7214975858606</v>
      </c>
      <c r="BB111" s="103">
        <f>IF(+'2grid'!BB111*EC$2&lt;0,0,+'2grid'!BB111*EC$2)</f>
        <v>2748.9488073865909</v>
      </c>
      <c r="BC111" s="103">
        <f>IF(+'2grid'!BC111*ED$2&lt;0,0,+'2grid'!BC111*ED$2)</f>
        <v>3697.2</v>
      </c>
      <c r="BD111" s="103">
        <f>IF(+'2grid'!BD111*EE$2&lt;0,0,+'2grid'!BD111*EE$2)</f>
        <v>3771.42</v>
      </c>
      <c r="BE111" s="103">
        <f>IF(+'2grid'!BE111*EF$2&lt;0,0,+'2grid'!BE111*EF$2)</f>
        <v>4125.92</v>
      </c>
      <c r="BF111" s="103">
        <f>IF(+'2grid'!BF111*EG$2&lt;0,0,+'2grid'!BF111*EG$2)</f>
        <v>5316.84</v>
      </c>
      <c r="BG111" s="103">
        <f>IF(+'2grid'!BG111*EH$2&lt;0,0,+'2grid'!BG111*EH$2)</f>
        <v>5263.58</v>
      </c>
      <c r="BH111" s="103">
        <f>IF(+'2grid'!BH111*EI$2&lt;0,0,+'2grid'!BH111*EI$2)</f>
        <v>5428.22</v>
      </c>
      <c r="BI111" s="103">
        <f>IF(+'2grid'!BI111*EJ$2&lt;0,0,+'2grid'!BI111*EJ$2)</f>
        <v>5407.64</v>
      </c>
      <c r="BJ111" s="103">
        <f>IF(+'2grid'!BJ111*EK$2&lt;0,0,+'2grid'!BJ111*EK$2)</f>
        <v>5462.5199999999995</v>
      </c>
      <c r="BK111" s="103">
        <f>IF(+'2grid'!BK111*EL$2&lt;0,0,+'2grid'!BK111*EL$2)</f>
        <v>5578.16</v>
      </c>
      <c r="BL111" s="103">
        <f>IF(+'2grid'!BL111*EM$2&lt;0,0,+'2grid'!BL111*EM$2)</f>
        <v>5587.96</v>
      </c>
      <c r="BM111" s="103">
        <f>IF(+'2grid'!BM111*EN$2&lt;0,0,+'2grid'!BM111*EN$2)</f>
        <v>5638.92</v>
      </c>
      <c r="BN111" s="103">
        <f>IF(+'2grid'!BN111*EO$2&lt;0,0,+'2grid'!BN111*EO$2)</f>
        <v>5684</v>
      </c>
      <c r="BO111" s="103">
        <f>IF(+'2grid'!BO111*EP$2&lt;0,0,+'2grid'!BO111*EP$2)</f>
        <v>5782</v>
      </c>
      <c r="BP111" s="103">
        <f>IF(+'2grid'!BP111*EQ$2&lt;0,0,+'2grid'!BP111*EQ$2)</f>
        <v>5929</v>
      </c>
      <c r="BQ111" s="103">
        <f>IF(+'2grid'!BQ111*ER$2&lt;0,0,+'2grid'!BQ111*ER$2)</f>
        <v>5899.5999999999995</v>
      </c>
      <c r="BR111" s="103">
        <f>IF(+'2grid'!BR111*ES$2&lt;0,0,+'2grid'!BR111*ES$2)</f>
        <v>6007.4</v>
      </c>
      <c r="BS111" s="103">
        <f>IF(+'2grid'!BS111*ET$2&lt;0,0,+'2grid'!BS111*ET$2)</f>
        <v>6007.4</v>
      </c>
      <c r="BT111" s="103">
        <f>IF(+'2grid'!BT111*EU$2&lt;0,0,+'2grid'!BT111*EU$2)</f>
        <v>6083.84</v>
      </c>
      <c r="BU111" s="103">
        <f>IF(+'2grid'!BU111*EV$2&lt;0,0,+'2grid'!BU111*EV$2)</f>
        <v>6110.6920000000082</v>
      </c>
      <c r="BV111" s="103">
        <f>IF(+'2grid'!BV111*EW$2&lt;0,0,+'2grid'!BV111*EW$2)</f>
        <v>6171.3736000000208</v>
      </c>
      <c r="BW111" s="103">
        <f>IF(+'2grid'!BW111*EX$2&lt;0,0,+'2grid'!BW111*EX$2)</f>
        <v>6221.2360000000253</v>
      </c>
      <c r="BX111" s="103">
        <f>IF(+'2grid'!BX111*EY$2&lt;0,0,+'2grid'!BX111*EY$2)</f>
        <v>6259.1188800000282</v>
      </c>
      <c r="BY111" s="103">
        <f>IF(+'2grid'!BY111*EZ$2&lt;0,0,+'2grid'!BY111*EZ$2)</f>
        <v>6315.4231466666997</v>
      </c>
      <c r="BZ111" s="103">
        <f>IF(+'2grid'!BZ111*FA$2&lt;0,0,+'2grid'!BZ111*FA$2)</f>
        <v>6358.9198151111677</v>
      </c>
      <c r="CA111" s="103">
        <f>IF(+'2grid'!CA111*FB$2&lt;0,0,+'2grid'!CA111*FB$2)</f>
        <v>6410.5776331852512</v>
      </c>
    </row>
    <row r="112" spans="1:79" x14ac:dyDescent="0.2">
      <c r="A112" s="9">
        <f>+data!B114</f>
        <v>408</v>
      </c>
      <c r="B112" s="103">
        <f>IF(+'2grid'!B112*CC$2&lt;0,0,+'2grid'!B112*CC$2)</f>
        <v>0</v>
      </c>
      <c r="C112" s="103">
        <f>IF(+'2grid'!C112*CD$2&lt;0,0,+'2grid'!C112*CD$2)</f>
        <v>0</v>
      </c>
      <c r="D112" s="103">
        <f>IF(+'2grid'!D112*CE$2&lt;0,0,+'2grid'!D112*CE$2)</f>
        <v>0</v>
      </c>
      <c r="E112" s="103">
        <f>IF(+'2grid'!E112*CF$2&lt;0,0,+'2grid'!E112*CF$2)</f>
        <v>0</v>
      </c>
      <c r="F112" s="103">
        <f>IF(+'2grid'!F112*CG$2&lt;0,0,+'2grid'!F112*CG$2)</f>
        <v>0</v>
      </c>
      <c r="G112" s="103">
        <f>IF(+'2grid'!G112*CH$2&lt;0,0,+'2grid'!G112*CH$2)</f>
        <v>0</v>
      </c>
      <c r="H112" s="103">
        <f>IF(+'2grid'!H112*CI$2&lt;0,0,+'2grid'!H112*CI$2)</f>
        <v>0</v>
      </c>
      <c r="I112" s="103">
        <f>IF(+'2grid'!I112*CJ$2&lt;0,0,+'2grid'!I112*CJ$2)</f>
        <v>0</v>
      </c>
      <c r="J112" s="103">
        <f>IF(+'2grid'!J112*CK$2&lt;0,0,+'2grid'!J112*CK$2)</f>
        <v>0</v>
      </c>
      <c r="K112" s="103">
        <f>IF(+'2grid'!K112*CL$2&lt;0,0,+'2grid'!K112*CL$2)</f>
        <v>0</v>
      </c>
      <c r="L112" s="103">
        <f>IF(+'2grid'!L112*CM$2&lt;0,0,+'2grid'!L112*CM$2)</f>
        <v>0</v>
      </c>
      <c r="M112" s="103">
        <f>IF(+'2grid'!M112*CN$2&lt;0,0,+'2grid'!M112*CN$2)</f>
        <v>0</v>
      </c>
      <c r="N112" s="103">
        <f>IF(+'2grid'!N112*CO$2&lt;0,0,+'2grid'!N112*CO$2)</f>
        <v>0</v>
      </c>
      <c r="O112" s="103">
        <f>IF(+'2grid'!O112*CP$2&lt;0,0,+'2grid'!O112*CP$2)</f>
        <v>0</v>
      </c>
      <c r="P112" s="103">
        <f>IF(+'2grid'!P112*CQ$2&lt;0,0,+'2grid'!P112*CQ$2)</f>
        <v>0</v>
      </c>
      <c r="Q112" s="103">
        <f>IF(+'2grid'!Q112*CR$2&lt;0,0,+'2grid'!Q112*CR$2)</f>
        <v>0</v>
      </c>
      <c r="R112" s="103">
        <f>IF(+'2grid'!R112*CS$2&lt;0,0,+'2grid'!R112*CS$2)</f>
        <v>0</v>
      </c>
      <c r="S112" s="103">
        <f>IF(+'2grid'!S112*CT$2&lt;0,0,+'2grid'!S112*CT$2)</f>
        <v>0</v>
      </c>
      <c r="T112" s="103">
        <f>IF(+'2grid'!T112*CU$2&lt;0,0,+'2grid'!T112*CU$2)</f>
        <v>0</v>
      </c>
      <c r="U112" s="103">
        <f>IF(+'2grid'!U112*CV$2&lt;0,0,+'2grid'!U112*CV$2)</f>
        <v>14.013032313836234</v>
      </c>
      <c r="V112" s="103">
        <f>IF(+'2grid'!V112*CW$2&lt;0,0,+'2grid'!V112*CW$2)</f>
        <v>45.26669900570613</v>
      </c>
      <c r="W112" s="103">
        <f>IF(+'2grid'!W112*CX$2&lt;0,0,+'2grid'!W112*CX$2)</f>
        <v>87.449708860616084</v>
      </c>
      <c r="X112" s="103">
        <f>IF(+'2grid'!X112*CY$2&lt;0,0,+'2grid'!X112*CY$2)</f>
        <v>157.04584769175557</v>
      </c>
      <c r="Y112" s="103">
        <f>IF(+'2grid'!Y112*CZ$2&lt;0,0,+'2grid'!Y112*CZ$2)</f>
        <v>144.95229701276563</v>
      </c>
      <c r="Z112" s="103">
        <f>IF(+'2grid'!Z112*DA$2&lt;0,0,+'2grid'!Z112*DA$2)</f>
        <v>196.53357857645318</v>
      </c>
      <c r="AA112" s="103">
        <f>IF(+'2grid'!AA112*DB$2&lt;0,0,+'2grid'!AA112*DB$2)</f>
        <v>250.14158352383382</v>
      </c>
      <c r="AB112" s="103">
        <f>IF(+'2grid'!AB112*DC$2&lt;0,0,+'2grid'!AB112*DC$2)</f>
        <v>335.61103848338701</v>
      </c>
      <c r="AC112" s="103">
        <f>IF(+'2grid'!AC112*DD$2&lt;0,0,+'2grid'!AC112*DD$2)</f>
        <v>433.44938517213734</v>
      </c>
      <c r="AD112" s="103">
        <f>IF(+'2grid'!AD112*DE$2&lt;0,0,+'2grid'!AD112*DE$2)</f>
        <v>489.81711228940691</v>
      </c>
      <c r="AE112" s="103">
        <f>IF(+'2grid'!AE112*DF$2&lt;0,0,+'2grid'!AE112*DF$2)</f>
        <v>529.46592876320062</v>
      </c>
      <c r="AF112" s="103">
        <f>IF(+'2grid'!AF112*DG$2&lt;0,0,+'2grid'!AF112*DG$2)</f>
        <v>571.31667085950835</v>
      </c>
      <c r="AG112" s="103">
        <f>IF(+'2grid'!AG112*DH$2&lt;0,0,+'2grid'!AG112*DH$2)</f>
        <v>615.4322644085106</v>
      </c>
      <c r="AH112" s="103">
        <f>IF(+'2grid'!AH112*DI$2&lt;0,0,+'2grid'!AH112*DI$2)</f>
        <v>661.86918081349847</v>
      </c>
      <c r="AI112" s="103">
        <f>IF(+'2grid'!AI112*DJ$2&lt;0,0,+'2grid'!AI112*DJ$2)</f>
        <v>710.67553584671748</v>
      </c>
      <c r="AJ112" s="103">
        <f>IF(+'2grid'!AJ112*DK$2&lt;0,0,+'2grid'!AJ112*DK$2)</f>
        <v>761.88880603407938</v>
      </c>
      <c r="AK112" s="103">
        <f>IF(+'2grid'!AK112*DL$2&lt;0,0,+'2grid'!AK112*DL$2)</f>
        <v>815.53307976372298</v>
      </c>
      <c r="AL112" s="103">
        <f>IF(+'2grid'!AL112*DM$2&lt;0,0,+'2grid'!AL112*DM$2)</f>
        <v>871.61573856913526</v>
      </c>
      <c r="AM112" s="103">
        <f>IF(+'2grid'!AM112*DN$2&lt;0,0,+'2grid'!AM112*DN$2)</f>
        <v>930.12343536863068</v>
      </c>
      <c r="AN112" s="103">
        <f>IF(+'2grid'!AN112*DO$2&lt;0,0,+'2grid'!AN112*DO$2)</f>
        <v>991.01719806111339</v>
      </c>
      <c r="AO112" s="103">
        <f>IF(+'2grid'!AO112*DP$2&lt;0,0,+'2grid'!AO112*DP$2)</f>
        <v>1054.2264347861801</v>
      </c>
      <c r="AP112" s="103">
        <f>IF(+'2grid'!AP112*DQ$2&lt;0,0,+'2grid'!AP112*DQ$2)</f>
        <v>1082.3755656154856</v>
      </c>
      <c r="AQ112" s="103">
        <f>IF(+'2grid'!AQ112*DR$2&lt;0,0,+'2grid'!AQ112*DR$2)</f>
        <v>1095.6921227468865</v>
      </c>
      <c r="AR112" s="103">
        <f>IF(+'2grid'!AR112*DS$2&lt;0,0,+'2grid'!AR112*DS$2)</f>
        <v>1107.2034986596461</v>
      </c>
      <c r="AS112" s="103">
        <f>IF(+'2grid'!AS112*DT$2&lt;0,0,+'2grid'!AS112*DT$2)</f>
        <v>1116.727294715959</v>
      </c>
      <c r="AT112" s="103">
        <f>IF(+'2grid'!AT112*DU$2&lt;0,0,+'2grid'!AT112*DU$2)</f>
        <v>1124.0521010422467</v>
      </c>
      <c r="AU112" s="103">
        <f>IF(+'2grid'!AU112*DV$2&lt;0,0,+'2grid'!AU112*DV$2)</f>
        <v>1128.3396197052716</v>
      </c>
      <c r="AV112" s="103">
        <f>IF(+'2grid'!AV112*DW$2&lt;0,0,+'2grid'!AV112*DW$2)</f>
        <v>1136.1858923258806</v>
      </c>
      <c r="AW112" s="103">
        <f>IF(+'2grid'!AW112*DX$2&lt;0,0,+'2grid'!AW112*DX$2)</f>
        <v>1140.95961128409</v>
      </c>
      <c r="AX112" s="103">
        <f>IF(+'2grid'!AX112*DY$2&lt;0,0,+'2grid'!AX112*DY$2)</f>
        <v>1127.2778757492881</v>
      </c>
      <c r="AY112" s="103">
        <f>IF(+'2grid'!AY112*DZ$2&lt;0,0,+'2grid'!AY112*DZ$2)</f>
        <v>1326.0854597403525</v>
      </c>
      <c r="AZ112" s="103">
        <f>IF(+'2grid'!AZ112*EA$2&lt;0,0,+'2grid'!AZ112*EA$2)</f>
        <v>1545.2905162702091</v>
      </c>
      <c r="BA112" s="103">
        <f>IF(+'2grid'!BA112*EB$2&lt;0,0,+'2grid'!BA112*EB$2)</f>
        <v>1791.7832174129242</v>
      </c>
      <c r="BB112" s="103">
        <f>IF(+'2grid'!BB112*EC$2&lt;0,0,+'2grid'!BB112*EC$2)</f>
        <v>2064.2667609143791</v>
      </c>
      <c r="BC112" s="103">
        <f>IF(+'2grid'!BC112*ED$2&lt;0,0,+'2grid'!BC112*ED$2)</f>
        <v>2208.8399999999997</v>
      </c>
      <c r="BD112" s="103">
        <f>IF(+'2grid'!BD112*EE$2&lt;0,0,+'2grid'!BD112*EE$2)</f>
        <v>2227.48</v>
      </c>
      <c r="BE112" s="103">
        <f>IF(+'2grid'!BE112*EF$2&lt;0,0,+'2grid'!BE112*EF$2)</f>
        <v>2376.2599999999998</v>
      </c>
      <c r="BF112" s="103">
        <f>IF(+'2grid'!BF112*EG$2&lt;0,0,+'2grid'!BF112*EG$2)</f>
        <v>2398.8959999999997</v>
      </c>
      <c r="BG112" s="103">
        <f>IF(+'2grid'!BG112*EH$2&lt;0,0,+'2grid'!BG112*EH$2)</f>
        <v>2744</v>
      </c>
      <c r="BH112" s="103">
        <f>IF(+'2grid'!BH112*EI$2&lt;0,0,+'2grid'!BH112*EI$2)</f>
        <v>2744</v>
      </c>
      <c r="BI112" s="103">
        <f>IF(+'2grid'!BI112*EJ$2&lt;0,0,+'2grid'!BI112*EJ$2)</f>
        <v>2842</v>
      </c>
      <c r="BJ112" s="103">
        <f>IF(+'2grid'!BJ112*EK$2&lt;0,0,+'2grid'!BJ112*EK$2)</f>
        <v>2842</v>
      </c>
      <c r="BK112" s="103">
        <f>IF(+'2grid'!BK112*EL$2&lt;0,0,+'2grid'!BK112*EL$2)</f>
        <v>2842</v>
      </c>
      <c r="BL112" s="103">
        <f>IF(+'2grid'!BL112*EM$2&lt;0,0,+'2grid'!BL112*EM$2)</f>
        <v>2891</v>
      </c>
      <c r="BM112" s="103">
        <f>IF(+'2grid'!BM112*EN$2&lt;0,0,+'2grid'!BM112*EN$2)</f>
        <v>2842</v>
      </c>
      <c r="BN112" s="103">
        <f>IF(+'2grid'!BN112*EO$2&lt;0,0,+'2grid'!BN112*EO$2)</f>
        <v>2842</v>
      </c>
      <c r="BO112" s="103">
        <f>IF(+'2grid'!BO112*EP$2&lt;0,0,+'2grid'!BO112*EP$2)</f>
        <v>2842</v>
      </c>
      <c r="BP112" s="103">
        <f>IF(+'2grid'!BP112*EQ$2&lt;0,0,+'2grid'!BP112*EQ$2)</f>
        <v>2797.9</v>
      </c>
      <c r="BQ112" s="103">
        <f>IF(+'2grid'!BQ112*ER$2&lt;0,0,+'2grid'!BQ112*ER$2)</f>
        <v>2577.4</v>
      </c>
      <c r="BR112" s="103">
        <f>IF(+'2grid'!BR112*ES$2&lt;0,0,+'2grid'!BR112*ES$2)</f>
        <v>2528.4</v>
      </c>
      <c r="BS112" s="103">
        <f>IF(+'2grid'!BS112*ET$2&lt;0,0,+'2grid'!BS112*ET$2)</f>
        <v>2528.4</v>
      </c>
      <c r="BT112" s="103">
        <f>IF(+'2grid'!BT112*EU$2&lt;0,0,+'2grid'!BT112*EU$2)</f>
        <v>2385.81</v>
      </c>
      <c r="BU112" s="103">
        <f>IF(+'2grid'!BU112*EV$2&lt;0,0,+'2grid'!BU112*EV$2)</f>
        <v>2301.627999999977</v>
      </c>
      <c r="BV112" s="103">
        <f>IF(+'2grid'!BV112*EW$2&lt;0,0,+'2grid'!BV112*EW$2)</f>
        <v>2256.0873999999758</v>
      </c>
      <c r="BW112" s="103">
        <f>IF(+'2grid'!BW112*EX$2&lt;0,0,+'2grid'!BW112*EX$2)</f>
        <v>2186.67399999996</v>
      </c>
      <c r="BX112" s="103">
        <f>IF(+'2grid'!BX112*EY$2&lt;0,0,+'2grid'!BX112*EY$2)</f>
        <v>2103.5249199999407</v>
      </c>
      <c r="BY112" s="103">
        <f>IF(+'2grid'!BY112*EZ$2&lt;0,0,+'2grid'!BY112*EZ$2)</f>
        <v>2016.9549866666046</v>
      </c>
      <c r="BZ112" s="103">
        <f>IF(+'2grid'!BZ112*FA$2&lt;0,0,+'2grid'!BZ112*FA$2)</f>
        <v>1957.646780444351</v>
      </c>
      <c r="CA112" s="103">
        <f>IF(+'2grid'!CA112*FB$2&lt;0,0,+'2grid'!CA112*FB$2)</f>
        <v>1885.0407727406418</v>
      </c>
    </row>
    <row r="113" spans="1:79" x14ac:dyDescent="0.2">
      <c r="A113" s="9">
        <f>+data!B115</f>
        <v>410</v>
      </c>
      <c r="B113" s="103">
        <f>IF(+'2grid'!B113*CC$2&lt;0,0,+'2grid'!B113*CC$2)</f>
        <v>0</v>
      </c>
      <c r="C113" s="103">
        <f>IF(+'2grid'!C113*CD$2&lt;0,0,+'2grid'!C113*CD$2)</f>
        <v>0</v>
      </c>
      <c r="D113" s="103">
        <f>IF(+'2grid'!D113*CE$2&lt;0,0,+'2grid'!D113*CE$2)</f>
        <v>0</v>
      </c>
      <c r="E113" s="103">
        <f>IF(+'2grid'!E113*CF$2&lt;0,0,+'2grid'!E113*CF$2)</f>
        <v>0</v>
      </c>
      <c r="F113" s="103">
        <f>IF(+'2grid'!F113*CG$2&lt;0,0,+'2grid'!F113*CG$2)</f>
        <v>0</v>
      </c>
      <c r="G113" s="103">
        <f>IF(+'2grid'!G113*CH$2&lt;0,0,+'2grid'!G113*CH$2)</f>
        <v>0</v>
      </c>
      <c r="H113" s="103">
        <f>IF(+'2grid'!H113*CI$2&lt;0,0,+'2grid'!H113*CI$2)</f>
        <v>0</v>
      </c>
      <c r="I113" s="103">
        <f>IF(+'2grid'!I113*CJ$2&lt;0,0,+'2grid'!I113*CJ$2)</f>
        <v>0</v>
      </c>
      <c r="J113" s="103">
        <f>IF(+'2grid'!J113*CK$2&lt;0,0,+'2grid'!J113*CK$2)</f>
        <v>0</v>
      </c>
      <c r="K113" s="103">
        <f>IF(+'2grid'!K113*CL$2&lt;0,0,+'2grid'!K113*CL$2)</f>
        <v>0</v>
      </c>
      <c r="L113" s="103">
        <f>IF(+'2grid'!L113*CM$2&lt;0,0,+'2grid'!L113*CM$2)</f>
        <v>0</v>
      </c>
      <c r="M113" s="103">
        <f>IF(+'2grid'!M113*CN$2&lt;0,0,+'2grid'!M113*CN$2)</f>
        <v>0</v>
      </c>
      <c r="N113" s="103">
        <f>IF(+'2grid'!N113*CO$2&lt;0,0,+'2grid'!N113*CO$2)</f>
        <v>0</v>
      </c>
      <c r="O113" s="103">
        <f>IF(+'2grid'!O113*CP$2&lt;0,0,+'2grid'!O113*CP$2)</f>
        <v>0</v>
      </c>
      <c r="P113" s="103">
        <f>IF(+'2grid'!P113*CQ$2&lt;0,0,+'2grid'!P113*CQ$2)</f>
        <v>0</v>
      </c>
      <c r="Q113" s="103">
        <f>IF(+'2grid'!Q113*CR$2&lt;0,0,+'2grid'!Q113*CR$2)</f>
        <v>0</v>
      </c>
      <c r="R113" s="103">
        <f>IF(+'2grid'!R113*CS$2&lt;0,0,+'2grid'!R113*CS$2)</f>
        <v>0</v>
      </c>
      <c r="S113" s="103">
        <f>IF(+'2grid'!S113*CT$2&lt;0,0,+'2grid'!S113*CT$2)</f>
        <v>0</v>
      </c>
      <c r="T113" s="103">
        <f>IF(+'2grid'!T113*CU$2&lt;0,0,+'2grid'!T113*CU$2)</f>
        <v>0</v>
      </c>
      <c r="U113" s="103">
        <f>IF(+'2grid'!U113*CV$2&lt;0,0,+'2grid'!U113*CV$2)</f>
        <v>24.57046788266824</v>
      </c>
      <c r="V113" s="103">
        <f>IF(+'2grid'!V113*CW$2&lt;0,0,+'2grid'!V113*CW$2)</f>
        <v>79.248739998113734</v>
      </c>
      <c r="W113" s="103">
        <f>IF(+'2grid'!W113*CX$2&lt;0,0,+'2grid'!W113*CX$2)</f>
        <v>152.81065418010724</v>
      </c>
      <c r="X113" s="103">
        <f>IF(+'2grid'!X113*CY$2&lt;0,0,+'2grid'!X113*CY$2)</f>
        <v>273.7761247882724</v>
      </c>
      <c r="Y113" s="103">
        <f>IF(+'2grid'!Y113*CZ$2&lt;0,0,+'2grid'!Y113*CZ$2)</f>
        <v>251.9239170485464</v>
      </c>
      <c r="Z113" s="103">
        <f>IF(+'2grid'!Z113*DA$2&lt;0,0,+'2grid'!Z113*DA$2)</f>
        <v>340.17696146786238</v>
      </c>
      <c r="AA113" s="103">
        <f>IF(+'2grid'!AA113*DB$2&lt;0,0,+'2grid'!AA113*DB$2)</f>
        <v>430.47533348329335</v>
      </c>
      <c r="AB113" s="103">
        <f>IF(+'2grid'!AB113*DC$2&lt;0,0,+'2grid'!AB113*DC$2)</f>
        <v>572.5280198648519</v>
      </c>
      <c r="AC113" s="103">
        <f>IF(+'2grid'!AC113*DD$2&lt;0,0,+'2grid'!AC113*DD$2)</f>
        <v>728.51942755267771</v>
      </c>
      <c r="AD113" s="103">
        <f>IF(+'2grid'!AD113*DE$2&lt;0,0,+'2grid'!AD113*DE$2)</f>
        <v>822.44704619717481</v>
      </c>
      <c r="AE113" s="103">
        <f>IF(+'2grid'!AE113*DF$2&lt;0,0,+'2grid'!AE113*DF$2)</f>
        <v>902.87514103488843</v>
      </c>
      <c r="AF113" s="103">
        <f>IF(+'2grid'!AF113*DG$2&lt;0,0,+'2grid'!AF113*DG$2)</f>
        <v>989.25052339588387</v>
      </c>
      <c r="AG113" s="103">
        <f>IF(+'2grid'!AG113*DH$2&lt;0,0,+'2grid'!AG113*DH$2)</f>
        <v>1081.8426217476829</v>
      </c>
      <c r="AH113" s="103">
        <f>IF(+'2grid'!AH113*DI$2&lt;0,0,+'2grid'!AH113*DI$2)</f>
        <v>1180.9030429124127</v>
      </c>
      <c r="AI113" s="103">
        <f>IF(+'2grid'!AI113*DJ$2&lt;0,0,+'2grid'!AI113*DJ$2)</f>
        <v>1286.6566747225709</v>
      </c>
      <c r="AJ113" s="103">
        <f>IF(+'2grid'!AJ113*DK$2&lt;0,0,+'2grid'!AJ113*DK$2)</f>
        <v>1399.2904002509356</v>
      </c>
      <c r="AK113" s="103">
        <f>IF(+'2grid'!AK113*DL$2&lt;0,0,+'2grid'!AK113*DL$2)</f>
        <v>1518.9387595557985</v>
      </c>
      <c r="AL113" s="103">
        <f>IF(+'2grid'!AL113*DM$2&lt;0,0,+'2grid'!AL113*DM$2)</f>
        <v>1645.665673704814</v>
      </c>
      <c r="AM113" s="103">
        <f>IF(+'2grid'!AM113*DN$2&lt;0,0,+'2grid'!AM113*DN$2)</f>
        <v>1779.4410332018213</v>
      </c>
      <c r="AN113" s="103">
        <f>IF(+'2grid'!AN113*DO$2&lt;0,0,+'2grid'!AN113*DO$2)</f>
        <v>1920.1105022581412</v>
      </c>
      <c r="AO113" s="103">
        <f>IF(+'2grid'!AO113*DP$2&lt;0,0,+'2grid'!AO113*DP$2)</f>
        <v>2067.3562262914625</v>
      </c>
      <c r="AP113" s="103">
        <f>IF(+'2grid'!AP113*DQ$2&lt;0,0,+'2grid'!AP113*DQ$2)</f>
        <v>2097.2788086224732</v>
      </c>
      <c r="AQ113" s="103">
        <f>IF(+'2grid'!AQ113*DR$2&lt;0,0,+'2grid'!AQ113*DR$2)</f>
        <v>2101.3910436354913</v>
      </c>
      <c r="AR113" s="103">
        <f>IF(+'2grid'!AR113*DS$2&lt;0,0,+'2grid'!AR113*DS$2)</f>
        <v>2099.4942915706556</v>
      </c>
      <c r="AS113" s="103">
        <f>IF(+'2grid'!AS113*DT$2&lt;0,0,+'2grid'!AS113*DT$2)</f>
        <v>2109.3727321734709</v>
      </c>
      <c r="AT113" s="103">
        <f>IF(+'2grid'!AT113*DU$2&lt;0,0,+'2grid'!AT113*DU$2)</f>
        <v>2111.1388842512056</v>
      </c>
      <c r="AU113" s="103">
        <f>IF(+'2grid'!AU113*DV$2&lt;0,0,+'2grid'!AU113*DV$2)</f>
        <v>2091.2745357111344</v>
      </c>
      <c r="AV113" s="103">
        <f>IF(+'2grid'!AV113*DW$2&lt;0,0,+'2grid'!AV113*DW$2)</f>
        <v>2060.4044680940765</v>
      </c>
      <c r="AW113" s="103">
        <f>IF(+'2grid'!AW113*DX$2&lt;0,0,+'2grid'!AW113*DX$2)</f>
        <v>2016.2876085558976</v>
      </c>
      <c r="AX113" s="103">
        <f>IF(+'2grid'!AX113*DY$2&lt;0,0,+'2grid'!AX113*DY$2)</f>
        <v>1959.480494582672</v>
      </c>
      <c r="AY113" s="103">
        <f>IF(+'2grid'!AY113*DZ$2&lt;0,0,+'2grid'!AY113*DZ$2)</f>
        <v>2156.125686802593</v>
      </c>
      <c r="AZ113" s="103">
        <f>IF(+'2grid'!AZ113*EA$2&lt;0,0,+'2grid'!AZ113*EA$2)</f>
        <v>2345.8430438423229</v>
      </c>
      <c r="BA113" s="103">
        <f>IF(+'2grid'!BA113*EB$2&lt;0,0,+'2grid'!BA113*EB$2)</f>
        <v>2360.3660850419137</v>
      </c>
      <c r="BB113" s="103">
        <f>IF(+'2grid'!BB113*EC$2&lt;0,0,+'2grid'!BB113*EC$2)</f>
        <v>2424.5618844173064</v>
      </c>
      <c r="BC113" s="103">
        <f>IF(+'2grid'!BC113*ED$2&lt;0,0,+'2grid'!BC113*ED$2)</f>
        <v>1986.06</v>
      </c>
      <c r="BD113" s="103">
        <f>IF(+'2grid'!BD113*EE$2&lt;0,0,+'2grid'!BD113*EE$2)</f>
        <v>2196.8879999999999</v>
      </c>
      <c r="BE113" s="103">
        <f>IF(+'2grid'!BE113*EF$2&lt;0,0,+'2grid'!BE113*EF$2)</f>
        <v>2116.944</v>
      </c>
      <c r="BF113" s="103">
        <f>IF(+'2grid'!BF113*EG$2&lt;0,0,+'2grid'!BF113*EG$2)</f>
        <v>2049.9479999999999</v>
      </c>
      <c r="BG113" s="103">
        <f>IF(+'2grid'!BG113*EH$2&lt;0,0,+'2grid'!BG113*EH$2)</f>
        <v>1879.6399999999999</v>
      </c>
      <c r="BH113" s="103">
        <f>IF(+'2grid'!BH113*EI$2&lt;0,0,+'2grid'!BH113*EI$2)</f>
        <v>1851.22</v>
      </c>
      <c r="BI113" s="103">
        <f>IF(+'2grid'!BI113*EJ$2&lt;0,0,+'2grid'!BI113*EJ$2)</f>
        <v>1825.74</v>
      </c>
      <c r="BJ113" s="103">
        <f>IF(+'2grid'!BJ113*EK$2&lt;0,0,+'2grid'!BJ113*EK$2)</f>
        <v>1809.08</v>
      </c>
      <c r="BK113" s="103">
        <f>IF(+'2grid'!BK113*EL$2&lt;0,0,+'2grid'!BK113*EL$2)</f>
        <v>1799.28</v>
      </c>
      <c r="BL113" s="103">
        <f>IF(+'2grid'!BL113*EM$2&lt;0,0,+'2grid'!BL113*EM$2)</f>
        <v>1787.52</v>
      </c>
      <c r="BM113" s="103">
        <f>IF(+'2grid'!BM113*EN$2&lt;0,0,+'2grid'!BM113*EN$2)</f>
        <v>1764</v>
      </c>
      <c r="BN113" s="103">
        <f>IF(+'2grid'!BN113*EO$2&lt;0,0,+'2grid'!BN113*EO$2)</f>
        <v>1746.36</v>
      </c>
      <c r="BO113" s="103">
        <f>IF(+'2grid'!BO113*EP$2&lt;0,0,+'2grid'!BO113*EP$2)</f>
        <v>1712.06</v>
      </c>
      <c r="BP113" s="103">
        <f>IF(+'2grid'!BP113*EQ$2&lt;0,0,+'2grid'!BP113*EQ$2)</f>
        <v>1760.08</v>
      </c>
      <c r="BQ113" s="103">
        <f>IF(+'2grid'!BQ113*ER$2&lt;0,0,+'2grid'!BQ113*ER$2)</f>
        <v>1680.7</v>
      </c>
      <c r="BR113" s="103">
        <f>IF(+'2grid'!BR113*ES$2&lt;0,0,+'2grid'!BR113*ES$2)</f>
        <v>1664.04</v>
      </c>
      <c r="BS113" s="103">
        <f>IF(+'2grid'!BS113*ET$2&lt;0,0,+'2grid'!BS113*ET$2)</f>
        <v>1695.3999999999999</v>
      </c>
      <c r="BT113" s="103">
        <f>IF(+'2grid'!BT113*EU$2&lt;0,0,+'2grid'!BT113*EU$2)</f>
        <v>1663.6480000000022</v>
      </c>
      <c r="BU113" s="103">
        <f>IF(+'2grid'!BU113*EV$2&lt;0,0,+'2grid'!BU113*EV$2)</f>
        <v>1639.3244000000059</v>
      </c>
      <c r="BV113" s="103">
        <f>IF(+'2grid'!BV113*EW$2&lt;0,0,+'2grid'!BV113*EW$2)</f>
        <v>1643.6795200000054</v>
      </c>
      <c r="BW113" s="103">
        <f>IF(+'2grid'!BW113*EX$2&lt;0,0,+'2grid'!BW113*EX$2)</f>
        <v>1635.3652000000052</v>
      </c>
      <c r="BX113" s="103">
        <f>IF(+'2grid'!BX113*EY$2&lt;0,0,+'2grid'!BX113*EY$2)</f>
        <v>1624.623616000008</v>
      </c>
      <c r="BY113" s="103">
        <f>IF(+'2grid'!BY113*EZ$2&lt;0,0,+'2grid'!BY113*EZ$2)</f>
        <v>1606.9026026666759</v>
      </c>
      <c r="BZ113" s="103">
        <f>IF(+'2grid'!BZ113*FA$2&lt;0,0,+'2grid'!BZ113*FA$2)</f>
        <v>1601.9761905777837</v>
      </c>
      <c r="CA113" s="103">
        <f>IF(+'2grid'!CA113*FB$2&lt;0,0,+'2grid'!CA113*FB$2)</f>
        <v>1594.5305832296388</v>
      </c>
    </row>
    <row r="114" spans="1:79" x14ac:dyDescent="0.2">
      <c r="A114" s="9">
        <f>+data!B116</f>
        <v>414</v>
      </c>
      <c r="B114" s="103">
        <f>IF(+'2grid'!B114*CC$2&lt;0,0,+'2grid'!B114*CC$2)</f>
        <v>0</v>
      </c>
      <c r="C114" s="103">
        <f>IF(+'2grid'!C114*CD$2&lt;0,0,+'2grid'!C114*CD$2)</f>
        <v>0</v>
      </c>
      <c r="D114" s="103">
        <f>IF(+'2grid'!D114*CE$2&lt;0,0,+'2grid'!D114*CE$2)</f>
        <v>0</v>
      </c>
      <c r="E114" s="103">
        <f>IF(+'2grid'!E114*CF$2&lt;0,0,+'2grid'!E114*CF$2)</f>
        <v>0</v>
      </c>
      <c r="F114" s="103">
        <f>IF(+'2grid'!F114*CG$2&lt;0,0,+'2grid'!F114*CG$2)</f>
        <v>0</v>
      </c>
      <c r="G114" s="103">
        <f>IF(+'2grid'!G114*CH$2&lt;0,0,+'2grid'!G114*CH$2)</f>
        <v>0</v>
      </c>
      <c r="H114" s="103">
        <f>IF(+'2grid'!H114*CI$2&lt;0,0,+'2grid'!H114*CI$2)</f>
        <v>0</v>
      </c>
      <c r="I114" s="103">
        <f>IF(+'2grid'!I114*CJ$2&lt;0,0,+'2grid'!I114*CJ$2)</f>
        <v>0</v>
      </c>
      <c r="J114" s="103">
        <f>IF(+'2grid'!J114*CK$2&lt;0,0,+'2grid'!J114*CK$2)</f>
        <v>0</v>
      </c>
      <c r="K114" s="103">
        <f>IF(+'2grid'!K114*CL$2&lt;0,0,+'2grid'!K114*CL$2)</f>
        <v>0</v>
      </c>
      <c r="L114" s="103">
        <f>IF(+'2grid'!L114*CM$2&lt;0,0,+'2grid'!L114*CM$2)</f>
        <v>0</v>
      </c>
      <c r="M114" s="103">
        <f>IF(+'2grid'!M114*CN$2&lt;0,0,+'2grid'!M114*CN$2)</f>
        <v>0</v>
      </c>
      <c r="N114" s="103">
        <f>IF(+'2grid'!N114*CO$2&lt;0,0,+'2grid'!N114*CO$2)</f>
        <v>0</v>
      </c>
      <c r="O114" s="103">
        <f>IF(+'2grid'!O114*CP$2&lt;0,0,+'2grid'!O114*CP$2)</f>
        <v>0</v>
      </c>
      <c r="P114" s="103">
        <f>IF(+'2grid'!P114*CQ$2&lt;0,0,+'2grid'!P114*CQ$2)</f>
        <v>0</v>
      </c>
      <c r="Q114" s="103">
        <f>IF(+'2grid'!Q114*CR$2&lt;0,0,+'2grid'!Q114*CR$2)</f>
        <v>0</v>
      </c>
      <c r="R114" s="103">
        <f>IF(+'2grid'!R114*CS$2&lt;0,0,+'2grid'!R114*CS$2)</f>
        <v>0</v>
      </c>
      <c r="S114" s="103">
        <f>IF(+'2grid'!S114*CT$2&lt;0,0,+'2grid'!S114*CT$2)</f>
        <v>0</v>
      </c>
      <c r="T114" s="103">
        <f>IF(+'2grid'!T114*CU$2&lt;0,0,+'2grid'!T114*CU$2)</f>
        <v>0</v>
      </c>
      <c r="U114" s="103">
        <f>IF(+'2grid'!U114*CV$2&lt;0,0,+'2grid'!U114*CV$2)</f>
        <v>0</v>
      </c>
      <c r="V114" s="103">
        <f>IF(+'2grid'!V114*CW$2&lt;0,0,+'2grid'!V114*CW$2)</f>
        <v>0</v>
      </c>
      <c r="W114" s="103">
        <f>IF(+'2grid'!W114*CX$2&lt;0,0,+'2grid'!W114*CX$2)</f>
        <v>0</v>
      </c>
      <c r="X114" s="103">
        <f>IF(+'2grid'!X114*CY$2&lt;0,0,+'2grid'!X114*CY$2)</f>
        <v>0</v>
      </c>
      <c r="Y114" s="103">
        <f>IF(+'2grid'!Y114*CZ$2&lt;0,0,+'2grid'!Y114*CZ$2)</f>
        <v>0</v>
      </c>
      <c r="Z114" s="103">
        <f>IF(+'2grid'!Z114*DA$2&lt;0,0,+'2grid'!Z114*DA$2)</f>
        <v>0</v>
      </c>
      <c r="AA114" s="103">
        <f>IF(+'2grid'!AA114*DB$2&lt;0,0,+'2grid'!AA114*DB$2)</f>
        <v>0</v>
      </c>
      <c r="AB114" s="103">
        <f>IF(+'2grid'!AB114*DC$2&lt;0,0,+'2grid'!AB114*DC$2)</f>
        <v>0</v>
      </c>
      <c r="AC114" s="103">
        <f>IF(+'2grid'!AC114*DD$2&lt;0,0,+'2grid'!AC114*DD$2)</f>
        <v>0</v>
      </c>
      <c r="AD114" s="103">
        <f>IF(+'2grid'!AD114*DE$2&lt;0,0,+'2grid'!AD114*DE$2)</f>
        <v>0</v>
      </c>
      <c r="AE114" s="103">
        <f>IF(+'2grid'!AE114*DF$2&lt;0,0,+'2grid'!AE114*DF$2)</f>
        <v>0</v>
      </c>
      <c r="AF114" s="103">
        <f>IF(+'2grid'!AF114*DG$2&lt;0,0,+'2grid'!AF114*DG$2)</f>
        <v>0</v>
      </c>
      <c r="AG114" s="103">
        <f>IF(+'2grid'!AG114*DH$2&lt;0,0,+'2grid'!AG114*DH$2)</f>
        <v>0</v>
      </c>
      <c r="AH114" s="103">
        <f>IF(+'2grid'!AH114*DI$2&lt;0,0,+'2grid'!AH114*DI$2)</f>
        <v>0</v>
      </c>
      <c r="AI114" s="103">
        <f>IF(+'2grid'!AI114*DJ$2&lt;0,0,+'2grid'!AI114*DJ$2)</f>
        <v>0</v>
      </c>
      <c r="AJ114" s="103">
        <f>IF(+'2grid'!AJ114*DK$2&lt;0,0,+'2grid'!AJ114*DK$2)</f>
        <v>0</v>
      </c>
      <c r="AK114" s="103">
        <f>IF(+'2grid'!AK114*DL$2&lt;0,0,+'2grid'!AK114*DL$2)</f>
        <v>0</v>
      </c>
      <c r="AL114" s="103">
        <f>IF(+'2grid'!AL114*DM$2&lt;0,0,+'2grid'!AL114*DM$2)</f>
        <v>0</v>
      </c>
      <c r="AM114" s="103">
        <f>IF(+'2grid'!AM114*DN$2&lt;0,0,+'2grid'!AM114*DN$2)</f>
        <v>0</v>
      </c>
      <c r="AN114" s="103">
        <f>IF(+'2grid'!AN114*DO$2&lt;0,0,+'2grid'!AN114*DO$2)</f>
        <v>44.251970128974747</v>
      </c>
      <c r="AO114" s="103">
        <f>IF(+'2grid'!AO114*DP$2&lt;0,0,+'2grid'!AO114*DP$2)</f>
        <v>44.896129592114868</v>
      </c>
      <c r="AP114" s="103">
        <f>IF(+'2grid'!AP114*DQ$2&lt;0,0,+'2grid'!AP114*DQ$2)</f>
        <v>45.43885284973576</v>
      </c>
      <c r="AQ114" s="103">
        <f>IF(+'2grid'!AQ114*DR$2&lt;0,0,+'2grid'!AQ114*DR$2)</f>
        <v>45.865466188852672</v>
      </c>
      <c r="AR114" s="103">
        <f>IF(+'2grid'!AR114*DS$2&lt;0,0,+'2grid'!AR114*DS$2)</f>
        <v>46.158301812413562</v>
      </c>
      <c r="AS114" s="103">
        <f>IF(+'2grid'!AS114*DT$2&lt;0,0,+'2grid'!AS114*DT$2)</f>
        <v>46.295730451223505</v>
      </c>
      <c r="AT114" s="103">
        <f>IF(+'2grid'!AT114*DU$2&lt;0,0,+'2grid'!AT114*DU$2)</f>
        <v>46.25074089992183</v>
      </c>
      <c r="AU114" s="103">
        <f>IF(+'2grid'!AU114*DV$2&lt;0,0,+'2grid'!AU114*DV$2)</f>
        <v>45.988774628236442</v>
      </c>
      <c r="AV114" s="103">
        <f>IF(+'2grid'!AV114*DW$2&lt;0,0,+'2grid'!AV114*DW$2)</f>
        <v>45.464271156805601</v>
      </c>
      <c r="AW114" s="103">
        <f>IF(+'2grid'!AW114*DX$2&lt;0,0,+'2grid'!AW114*DX$2)</f>
        <v>44.614836255878039</v>
      </c>
      <c r="AX114" s="103">
        <f>IF(+'2grid'!AX114*DY$2&lt;0,0,+'2grid'!AX114*DY$2)</f>
        <v>42.785216386335186</v>
      </c>
      <c r="AY114" s="103">
        <f>IF(+'2grid'!AY114*DZ$2&lt;0,0,+'2grid'!AY114*DZ$2)</f>
        <v>40.47295144918958</v>
      </c>
      <c r="AZ114" s="103">
        <f>IF(+'2grid'!AZ114*EA$2&lt;0,0,+'2grid'!AZ114*EA$2)</f>
        <v>37.46795736869548</v>
      </c>
      <c r="BA114" s="103">
        <f>IF(+'2grid'!BA114*EB$2&lt;0,0,+'2grid'!BA114*EB$2)</f>
        <v>33.348157620210863</v>
      </c>
      <c r="BB114" s="103">
        <f>IF(+'2grid'!BB114*EC$2&lt;0,0,+'2grid'!BB114*EC$2)</f>
        <v>26.965331523316937</v>
      </c>
      <c r="BC114" s="103">
        <f>IF(+'2grid'!BC114*ED$2&lt;0,0,+'2grid'!BC114*ED$2)</f>
        <v>0.94799999999999995</v>
      </c>
      <c r="BD114" s="103">
        <f>IF(+'2grid'!BD114*EE$2&lt;0,0,+'2grid'!BD114*EE$2)</f>
        <v>0.95599999999999996</v>
      </c>
      <c r="BE114" s="103">
        <f>IF(+'2grid'!BE114*EF$2&lt;0,0,+'2grid'!BE114*EF$2)</f>
        <v>0.96399999999999997</v>
      </c>
      <c r="BF114" s="103">
        <f>IF(+'2grid'!BF114*EG$2&lt;0,0,+'2grid'!BF114*EG$2)</f>
        <v>4.8599999999999994</v>
      </c>
      <c r="BG114" s="103">
        <f>IF(+'2grid'!BG114*EH$2&lt;0,0,+'2grid'!BG114*EH$2)</f>
        <v>11.76</v>
      </c>
      <c r="BH114" s="103">
        <f>IF(+'2grid'!BH114*EI$2&lt;0,0,+'2grid'!BH114*EI$2)</f>
        <v>14.7</v>
      </c>
      <c r="BI114" s="103">
        <f>IF(+'2grid'!BI114*EJ$2&lt;0,0,+'2grid'!BI114*EJ$2)</f>
        <v>14.7</v>
      </c>
      <c r="BJ114" s="103">
        <f>IF(+'2grid'!BJ114*EK$2&lt;0,0,+'2grid'!BJ114*EK$2)</f>
        <v>14.7</v>
      </c>
      <c r="BK114" s="103">
        <f>IF(+'2grid'!BK114*EL$2&lt;0,0,+'2grid'!BK114*EL$2)</f>
        <v>13.719999999999999</v>
      </c>
      <c r="BL114" s="103">
        <f>IF(+'2grid'!BL114*EM$2&lt;0,0,+'2grid'!BL114*EM$2)</f>
        <v>13.719999999999999</v>
      </c>
      <c r="BM114" s="103">
        <f>IF(+'2grid'!BM114*EN$2&lt;0,0,+'2grid'!BM114*EN$2)</f>
        <v>13.719999999999999</v>
      </c>
      <c r="BN114" s="103">
        <f>IF(+'2grid'!BN114*EO$2&lt;0,0,+'2grid'!BN114*EO$2)</f>
        <v>14.7</v>
      </c>
      <c r="BO114" s="103">
        <f>IF(+'2grid'!BO114*EP$2&lt;0,0,+'2grid'!BO114*EP$2)</f>
        <v>14.7</v>
      </c>
      <c r="BP114" s="103">
        <f>IF(+'2grid'!BP114*EQ$2&lt;0,0,+'2grid'!BP114*EQ$2)</f>
        <v>14.7</v>
      </c>
      <c r="BQ114" s="103">
        <f>IF(+'2grid'!BQ114*ER$2&lt;0,0,+'2grid'!BQ114*ER$2)</f>
        <v>15.68</v>
      </c>
      <c r="BR114" s="103">
        <f>IF(+'2grid'!BR114*ES$2&lt;0,0,+'2grid'!BR114*ES$2)</f>
        <v>16.169999999999998</v>
      </c>
      <c r="BS114" s="103">
        <f>IF(+'2grid'!BS114*ET$2&lt;0,0,+'2grid'!BS114*ET$2)</f>
        <v>15.68</v>
      </c>
      <c r="BT114" s="103">
        <f>IF(+'2grid'!BT114*EU$2&lt;0,0,+'2grid'!BT114*EU$2)</f>
        <v>16.414999999999999</v>
      </c>
      <c r="BU114" s="103">
        <f>IF(+'2grid'!BU114*EV$2&lt;0,0,+'2grid'!BU114*EV$2)</f>
        <v>16.75800000000002</v>
      </c>
      <c r="BV114" s="103">
        <f>IF(+'2grid'!BV114*EW$2&lt;0,0,+'2grid'!BV114*EW$2)</f>
        <v>16.86090000000004</v>
      </c>
      <c r="BW114" s="103">
        <f>IF(+'2grid'!BW114*EX$2&lt;0,0,+'2grid'!BW114*EX$2)</f>
        <v>17.101000000000045</v>
      </c>
      <c r="BX114" s="103">
        <f>IF(+'2grid'!BX114*EY$2&lt;0,0,+'2grid'!BX114*EY$2)</f>
        <v>17.351553333333396</v>
      </c>
      <c r="BY114" s="103">
        <f>IF(+'2grid'!BY114*EZ$2&lt;0,0,+'2grid'!BY114*EZ$2)</f>
        <v>17.746275555555666</v>
      </c>
      <c r="BZ114" s="103">
        <f>IF(+'2grid'!BZ114*FA$2&lt;0,0,+'2grid'!BZ114*FA$2)</f>
        <v>17.906501925926069</v>
      </c>
      <c r="CA114" s="103">
        <f>IF(+'2grid'!CA114*FB$2&lt;0,0,+'2grid'!CA114*FB$2)</f>
        <v>18.152290765432223</v>
      </c>
    </row>
    <row r="115" spans="1:79" x14ac:dyDescent="0.2">
      <c r="A115" s="9">
        <f>+data!B117</f>
        <v>417</v>
      </c>
      <c r="B115" s="103">
        <f>IF(+'2grid'!B115*CC$2&lt;0,0,+'2grid'!B115*CC$2)</f>
        <v>0</v>
      </c>
      <c r="C115" s="103">
        <f>IF(+'2grid'!C115*CD$2&lt;0,0,+'2grid'!C115*CD$2)</f>
        <v>0</v>
      </c>
      <c r="D115" s="103">
        <f>IF(+'2grid'!D115*CE$2&lt;0,0,+'2grid'!D115*CE$2)</f>
        <v>0</v>
      </c>
      <c r="E115" s="103">
        <f>IF(+'2grid'!E115*CF$2&lt;0,0,+'2grid'!E115*CF$2)</f>
        <v>0</v>
      </c>
      <c r="F115" s="103">
        <f>IF(+'2grid'!F115*CG$2&lt;0,0,+'2grid'!F115*CG$2)</f>
        <v>0</v>
      </c>
      <c r="G115" s="103">
        <f>IF(+'2grid'!G115*CH$2&lt;0,0,+'2grid'!G115*CH$2)</f>
        <v>0</v>
      </c>
      <c r="H115" s="103">
        <f>IF(+'2grid'!H115*CI$2&lt;0,0,+'2grid'!H115*CI$2)</f>
        <v>0</v>
      </c>
      <c r="I115" s="103">
        <f>IF(+'2grid'!I115*CJ$2&lt;0,0,+'2grid'!I115*CJ$2)</f>
        <v>0</v>
      </c>
      <c r="J115" s="103">
        <f>IF(+'2grid'!J115*CK$2&lt;0,0,+'2grid'!J115*CK$2)</f>
        <v>0</v>
      </c>
      <c r="K115" s="103">
        <f>IF(+'2grid'!K115*CL$2&lt;0,0,+'2grid'!K115*CL$2)</f>
        <v>0</v>
      </c>
      <c r="L115" s="103">
        <f>IF(+'2grid'!L115*CM$2&lt;0,0,+'2grid'!L115*CM$2)</f>
        <v>0</v>
      </c>
      <c r="M115" s="103">
        <f>IF(+'2grid'!M115*CN$2&lt;0,0,+'2grid'!M115*CN$2)</f>
        <v>0</v>
      </c>
      <c r="N115" s="103">
        <f>IF(+'2grid'!N115*CO$2&lt;0,0,+'2grid'!N115*CO$2)</f>
        <v>0</v>
      </c>
      <c r="O115" s="103">
        <f>IF(+'2grid'!O115*CP$2&lt;0,0,+'2grid'!O115*CP$2)</f>
        <v>0</v>
      </c>
      <c r="P115" s="103">
        <f>IF(+'2grid'!P115*CQ$2&lt;0,0,+'2grid'!P115*CQ$2)</f>
        <v>0</v>
      </c>
      <c r="Q115" s="103">
        <f>IF(+'2grid'!Q115*CR$2&lt;0,0,+'2grid'!Q115*CR$2)</f>
        <v>0</v>
      </c>
      <c r="R115" s="103">
        <f>IF(+'2grid'!R115*CS$2&lt;0,0,+'2grid'!R115*CS$2)</f>
        <v>0</v>
      </c>
      <c r="S115" s="103">
        <f>IF(+'2grid'!S115*CT$2&lt;0,0,+'2grid'!S115*CT$2)</f>
        <v>0</v>
      </c>
      <c r="T115" s="103">
        <f>IF(+'2grid'!T115*CU$2&lt;0,0,+'2grid'!T115*CU$2)</f>
        <v>0</v>
      </c>
      <c r="U115" s="103">
        <f>IF(+'2grid'!U115*CV$2&lt;0,0,+'2grid'!U115*CV$2)</f>
        <v>7.3023742969310339</v>
      </c>
      <c r="V115" s="103">
        <f>IF(+'2grid'!V115*CW$2&lt;0,0,+'2grid'!V115*CW$2)</f>
        <v>22.376892487035423</v>
      </c>
      <c r="W115" s="103">
        <f>IF(+'2grid'!W115*CX$2&lt;0,0,+'2grid'!W115*CX$2)</f>
        <v>39.44806520867494</v>
      </c>
      <c r="X115" s="103">
        <f>IF(+'2grid'!X115*CY$2&lt;0,0,+'2grid'!X115*CY$2)</f>
        <v>58.014715001485612</v>
      </c>
      <c r="Y115" s="103">
        <f>IF(+'2grid'!Y115*CZ$2&lt;0,0,+'2grid'!Y115*CZ$2)</f>
        <v>77.858680483736151</v>
      </c>
      <c r="Z115" s="103">
        <f>IF(+'2grid'!Z115*DA$2&lt;0,0,+'2grid'!Z115*DA$2)</f>
        <v>98.735774466316229</v>
      </c>
      <c r="AA115" s="103">
        <f>IF(+'2grid'!AA115*DB$2&lt;0,0,+'2grid'!AA115*DB$2)</f>
        <v>120.36937693868379</v>
      </c>
      <c r="AB115" s="103">
        <f>IF(+'2grid'!AB115*DC$2&lt;0,0,+'2grid'!AB115*DC$2)</f>
        <v>153.99094882533751</v>
      </c>
      <c r="AC115" s="103">
        <f>IF(+'2grid'!AC115*DD$2&lt;0,0,+'2grid'!AC115*DD$2)</f>
        <v>189.90111661203241</v>
      </c>
      <c r="AD115" s="103">
        <f>IF(+'2grid'!AD115*DE$2&lt;0,0,+'2grid'!AD115*DE$2)</f>
        <v>207.88376324518177</v>
      </c>
      <c r="AE115" s="103">
        <f>IF(+'2grid'!AE115*DF$2&lt;0,0,+'2grid'!AE115*DF$2)</f>
        <v>227.06228379838467</v>
      </c>
      <c r="AF115" s="103">
        <f>IF(+'2grid'!AF115*DG$2&lt;0,0,+'2grid'!AF115*DG$2)</f>
        <v>247.66040117447142</v>
      </c>
      <c r="AG115" s="103">
        <f>IF(+'2grid'!AG115*DH$2&lt;0,0,+'2grid'!AG115*DH$2)</f>
        <v>269.77193353310412</v>
      </c>
      <c r="AH115" s="103">
        <f>IF(+'2grid'!AH115*DI$2&lt;0,0,+'2grid'!AH115*DI$2)</f>
        <v>293.49640987458332</v>
      </c>
      <c r="AI115" s="103">
        <f>IF(+'2grid'!AI115*DJ$2&lt;0,0,+'2grid'!AI115*DJ$2)</f>
        <v>318.93939056190436</v>
      </c>
      <c r="AJ115" s="103">
        <f>IF(+'2grid'!AJ115*DK$2&lt;0,0,+'2grid'!AJ115*DK$2)</f>
        <v>346.2128039213116</v>
      </c>
      <c r="AK115" s="103">
        <f>IF(+'2grid'!AK115*DL$2&lt;0,0,+'2grid'!AK115*DL$2)</f>
        <v>375.4352995587671</v>
      </c>
      <c r="AL115" s="103">
        <f>IF(+'2grid'!AL115*DM$2&lt;0,0,+'2grid'!AL115*DM$2)</f>
        <v>406.73261903643112</v>
      </c>
      <c r="AM115" s="103">
        <f>IF(+'2grid'!AM115*DN$2&lt;0,0,+'2grid'!AM115*DN$2)</f>
        <v>440.23798455726842</v>
      </c>
      <c r="AN115" s="103">
        <f>IF(+'2grid'!AN115*DO$2&lt;0,0,+'2grid'!AN115*DO$2)</f>
        <v>476.09250630676684</v>
      </c>
      <c r="AO115" s="103">
        <f>IF(+'2grid'!AO115*DP$2&lt;0,0,+'2grid'!AO115*DP$2)</f>
        <v>514.44560909794745</v>
      </c>
      <c r="AP115" s="103">
        <f>IF(+'2grid'!AP115*DQ$2&lt;0,0,+'2grid'!AP115*DQ$2)</f>
        <v>555.45547895873187</v>
      </c>
      <c r="AQ115" s="103">
        <f>IF(+'2grid'!AQ115*DR$2&lt;0,0,+'2grid'!AQ115*DR$2)</f>
        <v>599.28953028865681</v>
      </c>
      <c r="AR115" s="103">
        <f>IF(+'2grid'!AR115*DS$2&lt;0,0,+'2grid'!AR115*DS$2)</f>
        <v>646.12489419405324</v>
      </c>
      <c r="AS115" s="103">
        <f>IF(+'2grid'!AS115*DT$2&lt;0,0,+'2grid'!AS115*DT$2)</f>
        <v>696.1489285863056</v>
      </c>
      <c r="AT115" s="103">
        <f>IF(+'2grid'!AT115*DU$2&lt;0,0,+'2grid'!AT115*DU$2)</f>
        <v>749.55975059561877</v>
      </c>
      <c r="AU115" s="103">
        <f>IF(+'2grid'!AU115*DV$2&lt;0,0,+'2grid'!AU115*DV$2)</f>
        <v>806.56679181176617</v>
      </c>
      <c r="AV115" s="103">
        <f>IF(+'2grid'!AV115*DW$2&lt;0,0,+'2grid'!AV115*DW$2)</f>
        <v>867.39137681221428</v>
      </c>
      <c r="AW115" s="103">
        <f>IF(+'2grid'!AW115*DX$2&lt;0,0,+'2grid'!AW115*DX$2)</f>
        <v>932.2673253754499</v>
      </c>
      <c r="AX115" s="103">
        <f>IF(+'2grid'!AX115*DY$2&lt;0,0,+'2grid'!AX115*DY$2)</f>
        <v>988.37929724019921</v>
      </c>
      <c r="AY115" s="103">
        <f>IF(+'2grid'!AY115*DZ$2&lt;0,0,+'2grid'!AY115*DZ$2)</f>
        <v>1047.7235771083488</v>
      </c>
      <c r="AZ115" s="103">
        <f>IF(+'2grid'!AZ115*EA$2&lt;0,0,+'2grid'!AZ115*EA$2)</f>
        <v>1110.4769624656003</v>
      </c>
      <c r="BA115" s="103">
        <f>IF(+'2grid'!BA115*EB$2&lt;0,0,+'2grid'!BA115*EB$2)</f>
        <v>1176.8252071988309</v>
      </c>
      <c r="BB115" s="103">
        <f>IF(+'2grid'!BB115*EC$2&lt;0,0,+'2grid'!BB115*EC$2)</f>
        <v>1246.9634117688192</v>
      </c>
      <c r="BC115" s="103">
        <f>IF(+'2grid'!BC115*ED$2&lt;0,0,+'2grid'!BC115*ED$2)</f>
        <v>1562.6580656131439</v>
      </c>
      <c r="BD115" s="103">
        <f>IF(+'2grid'!BD115*EE$2&lt;0,0,+'2grid'!BD115*EE$2)</f>
        <v>1531.1588718411465</v>
      </c>
      <c r="BE115" s="103">
        <f>IF(+'2grid'!BE115*EF$2&lt;0,0,+'2grid'!BE115*EF$2)</f>
        <v>1534.1448337354007</v>
      </c>
      <c r="BF115" s="103">
        <f>IF(+'2grid'!BF115*EG$2&lt;0,0,+'2grid'!BF115*EG$2)</f>
        <v>1529.5245212145687</v>
      </c>
      <c r="BG115" s="103">
        <f>IF(+'2grid'!BG115*EH$2&lt;0,0,+'2grid'!BG115*EH$2)</f>
        <v>1394.54</v>
      </c>
      <c r="BH115" s="103">
        <f>IF(+'2grid'!BH115*EI$2&lt;0,0,+'2grid'!BH115*EI$2)</f>
        <v>1381.8</v>
      </c>
      <c r="BI115" s="103">
        <f>IF(+'2grid'!BI115*EJ$2&lt;0,0,+'2grid'!BI115*EJ$2)</f>
        <v>1382.78</v>
      </c>
      <c r="BJ115" s="103">
        <f>IF(+'2grid'!BJ115*EK$2&lt;0,0,+'2grid'!BJ115*EK$2)</f>
        <v>1382.78</v>
      </c>
      <c r="BK115" s="103">
        <f>IF(+'2grid'!BK115*EL$2&lt;0,0,+'2grid'!BK115*EL$2)</f>
        <v>1377.8799999999999</v>
      </c>
      <c r="BL115" s="103">
        <f>IF(+'2grid'!BL115*EM$2&lt;0,0,+'2grid'!BL115*EM$2)</f>
        <v>1328.8799999999999</v>
      </c>
      <c r="BM115" s="103">
        <f>IF(+'2grid'!BM115*EN$2&lt;0,0,+'2grid'!BM115*EN$2)</f>
        <v>1328.4879999999998</v>
      </c>
      <c r="BN115" s="103">
        <f>IF(+'2grid'!BN115*EO$2&lt;0,0,+'2grid'!BN115*EO$2)</f>
        <v>1326.3320000000001</v>
      </c>
      <c r="BO115" s="103">
        <f>IF(+'2grid'!BO115*EP$2&lt;0,0,+'2grid'!BO115*EP$2)</f>
        <v>1325.8420000000001</v>
      </c>
      <c r="BP115" s="103">
        <f>IF(+'2grid'!BP115*EQ$2&lt;0,0,+'2grid'!BP115*EQ$2)</f>
        <v>1323.98</v>
      </c>
      <c r="BQ115" s="103">
        <f>IF(+'2grid'!BQ115*ER$2&lt;0,0,+'2grid'!BQ115*ER$2)</f>
        <v>1323.3920000000001</v>
      </c>
      <c r="BR115" s="103">
        <f>IF(+'2grid'!BR115*ES$2&lt;0,0,+'2grid'!BR115*ES$2)</f>
        <v>1323.588</v>
      </c>
      <c r="BS115" s="103">
        <f>IF(+'2grid'!BS115*ET$2&lt;0,0,+'2grid'!BS115*ET$2)</f>
        <v>1324.3720000000001</v>
      </c>
      <c r="BT115" s="103">
        <f>IF(+'2grid'!BT115*EU$2&lt;0,0,+'2grid'!BT115*EU$2)</f>
        <v>1323.2351999999998</v>
      </c>
      <c r="BU115" s="103">
        <f>IF(+'2grid'!BU115*EV$2&lt;0,0,+'2grid'!BU115*EV$2)</f>
        <v>1323.5605599999997</v>
      </c>
      <c r="BV115" s="103">
        <f>IF(+'2grid'!BV115*EW$2&lt;0,0,+'2grid'!BV115*EW$2)</f>
        <v>1323.6248479999995</v>
      </c>
      <c r="BW115" s="103">
        <f>IF(+'2grid'!BW115*EX$2&lt;0,0,+'2grid'!BW115*EX$2)</f>
        <v>1323.6232799999996</v>
      </c>
      <c r="BX115" s="103">
        <f>IF(+'2grid'!BX115*EY$2&lt;0,0,+'2grid'!BX115*EY$2)</f>
        <v>1323.4933450666663</v>
      </c>
      <c r="BY115" s="103">
        <f>IF(+'2grid'!BY115*EZ$2&lt;0,0,+'2grid'!BY115*EZ$2)</f>
        <v>1323.335064177777</v>
      </c>
      <c r="BZ115" s="103">
        <f>IF(+'2grid'!BZ115*FA$2&lt;0,0,+'2grid'!BZ115*FA$2)</f>
        <v>1323.5083270162954</v>
      </c>
      <c r="CA115" s="103">
        <f>IF(+'2grid'!CA115*FB$2&lt;0,0,+'2grid'!CA115*FB$2)</f>
        <v>1323.3981922449375</v>
      </c>
    </row>
    <row r="116" spans="1:79" x14ac:dyDescent="0.2">
      <c r="A116" s="9">
        <f>+data!B118</f>
        <v>418</v>
      </c>
      <c r="B116" s="103">
        <f>IF(+'2grid'!B116*CC$2&lt;0,0,+'2grid'!B116*CC$2)</f>
        <v>0</v>
      </c>
      <c r="C116" s="103">
        <f>IF(+'2grid'!C116*CD$2&lt;0,0,+'2grid'!C116*CD$2)</f>
        <v>0</v>
      </c>
      <c r="D116" s="103">
        <f>IF(+'2grid'!D116*CE$2&lt;0,0,+'2grid'!D116*CE$2)</f>
        <v>0</v>
      </c>
      <c r="E116" s="103">
        <f>IF(+'2grid'!E116*CF$2&lt;0,0,+'2grid'!E116*CF$2)</f>
        <v>0</v>
      </c>
      <c r="F116" s="103">
        <f>IF(+'2grid'!F116*CG$2&lt;0,0,+'2grid'!F116*CG$2)</f>
        <v>0</v>
      </c>
      <c r="G116" s="103">
        <f>IF(+'2grid'!G116*CH$2&lt;0,0,+'2grid'!G116*CH$2)</f>
        <v>0</v>
      </c>
      <c r="H116" s="103">
        <f>IF(+'2grid'!H116*CI$2&lt;0,0,+'2grid'!H116*CI$2)</f>
        <v>0</v>
      </c>
      <c r="I116" s="103">
        <f>IF(+'2grid'!I116*CJ$2&lt;0,0,+'2grid'!I116*CJ$2)</f>
        <v>0</v>
      </c>
      <c r="J116" s="103">
        <f>IF(+'2grid'!J116*CK$2&lt;0,0,+'2grid'!J116*CK$2)</f>
        <v>0</v>
      </c>
      <c r="K116" s="103">
        <f>IF(+'2grid'!K116*CL$2&lt;0,0,+'2grid'!K116*CL$2)</f>
        <v>0</v>
      </c>
      <c r="L116" s="103">
        <f>IF(+'2grid'!L116*CM$2&lt;0,0,+'2grid'!L116*CM$2)</f>
        <v>0</v>
      </c>
      <c r="M116" s="103">
        <f>IF(+'2grid'!M116*CN$2&lt;0,0,+'2grid'!M116*CN$2)</f>
        <v>0</v>
      </c>
      <c r="N116" s="103">
        <f>IF(+'2grid'!N116*CO$2&lt;0,0,+'2grid'!N116*CO$2)</f>
        <v>0</v>
      </c>
      <c r="O116" s="103">
        <f>IF(+'2grid'!O116*CP$2&lt;0,0,+'2grid'!O116*CP$2)</f>
        <v>0</v>
      </c>
      <c r="P116" s="103">
        <f>IF(+'2grid'!P116*CQ$2&lt;0,0,+'2grid'!P116*CQ$2)</f>
        <v>0</v>
      </c>
      <c r="Q116" s="103">
        <f>IF(+'2grid'!Q116*CR$2&lt;0,0,+'2grid'!Q116*CR$2)</f>
        <v>0</v>
      </c>
      <c r="R116" s="103">
        <f>IF(+'2grid'!R116*CS$2&lt;0,0,+'2grid'!R116*CS$2)</f>
        <v>0</v>
      </c>
      <c r="S116" s="103">
        <f>IF(+'2grid'!S116*CT$2&lt;0,0,+'2grid'!S116*CT$2)</f>
        <v>0</v>
      </c>
      <c r="T116" s="103">
        <f>IF(+'2grid'!T116*CU$2&lt;0,0,+'2grid'!T116*CU$2)</f>
        <v>0</v>
      </c>
      <c r="U116" s="103">
        <f>IF(+'2grid'!U116*CV$2&lt;0,0,+'2grid'!U116*CV$2)</f>
        <v>0.92177050118751125</v>
      </c>
      <c r="V116" s="103">
        <f>IF(+'2grid'!V116*CW$2&lt;0,0,+'2grid'!V116*CW$2)</f>
        <v>3.1748320034644113</v>
      </c>
      <c r="W116" s="103">
        <f>IF(+'2grid'!W116*CX$2&lt;0,0,+'2grid'!W116*CX$2)</f>
        <v>5.9736586999597696</v>
      </c>
      <c r="X116" s="103">
        <f>IF(+'2grid'!X116*CY$2&lt;0,0,+'2grid'!X116*CY$2)</f>
        <v>9.3180427738980462</v>
      </c>
      <c r="Y116" s="103">
        <f>IF(+'2grid'!Y116*CZ$2&lt;0,0,+'2grid'!Y116*CZ$2)</f>
        <v>13.207869453527705</v>
      </c>
      <c r="Z116" s="103">
        <f>IF(+'2grid'!Z116*DA$2&lt;0,0,+'2grid'!Z116*DA$2)</f>
        <v>17.643091394440713</v>
      </c>
      <c r="AA116" s="103">
        <f>IF(+'2grid'!AA116*DB$2&lt;0,0,+'2grid'!AA116*DB$2)</f>
        <v>22.623708883962795</v>
      </c>
      <c r="AB116" s="103">
        <f>IF(+'2grid'!AB116*DC$2&lt;0,0,+'2grid'!AB116*DC$2)</f>
        <v>32.623887879241622</v>
      </c>
      <c r="AC116" s="103">
        <f>IF(+'2grid'!AC116*DD$2&lt;0,0,+'2grid'!AC116*DD$2)</f>
        <v>44.360921828213037</v>
      </c>
      <c r="AD116" s="103">
        <f>IF(+'2grid'!AD116*DE$2&lt;0,0,+'2grid'!AD116*DE$2)</f>
        <v>46.903545326157442</v>
      </c>
      <c r="AE116" s="103">
        <f>IF(+'2grid'!AE116*DF$2&lt;0,0,+'2grid'!AE116*DF$2)</f>
        <v>49.505246590708701</v>
      </c>
      <c r="AF116" s="103">
        <f>IF(+'2grid'!AF116*DG$2&lt;0,0,+'2grid'!AF116*DG$2)</f>
        <v>52.166024519363759</v>
      </c>
      <c r="AG116" s="103">
        <f>IF(+'2grid'!AG116*DH$2&lt;0,0,+'2grid'!AG116*DH$2)</f>
        <v>54.885878057534157</v>
      </c>
      <c r="AH116" s="103">
        <f>IF(+'2grid'!AH116*DI$2&lt;0,0,+'2grid'!AH116*DI$2)</f>
        <v>57.664806197166783</v>
      </c>
      <c r="AI116" s="103">
        <f>IF(+'2grid'!AI116*DJ$2&lt;0,0,+'2grid'!AI116*DJ$2)</f>
        <v>60.502807975398262</v>
      </c>
      <c r="AJ116" s="103">
        <f>IF(+'2grid'!AJ116*DK$2&lt;0,0,+'2grid'!AJ116*DK$2)</f>
        <v>63.399882473241469</v>
      </c>
      <c r="AK116" s="103">
        <f>IF(+'2grid'!AK116*DL$2&lt;0,0,+'2grid'!AK116*DL$2)</f>
        <v>66.356028814304196</v>
      </c>
      <c r="AL116" s="103">
        <f>IF(+'2grid'!AL116*DM$2&lt;0,0,+'2grid'!AL116*DM$2)</f>
        <v>69.371246163538927</v>
      </c>
      <c r="AM116" s="103">
        <f>IF(+'2grid'!AM116*DN$2&lt;0,0,+'2grid'!AM116*DN$2)</f>
        <v>72.44553372602283</v>
      </c>
      <c r="AN116" s="103">
        <f>IF(+'2grid'!AN116*DO$2&lt;0,0,+'2grid'!AN116*DO$2)</f>
        <v>83.030330678449346</v>
      </c>
      <c r="AO116" s="103">
        <f>IF(+'2grid'!AO116*DP$2&lt;0,0,+'2grid'!AO116*DP$2)</f>
        <v>94.08796138044714</v>
      </c>
      <c r="AP116" s="103">
        <f>IF(+'2grid'!AP116*DQ$2&lt;0,0,+'2grid'!AP116*DQ$2)</f>
        <v>105.61841328983265</v>
      </c>
      <c r="AQ116" s="103">
        <f>IF(+'2grid'!AQ116*DR$2&lt;0,0,+'2grid'!AQ116*DR$2)</f>
        <v>117.62167429662792</v>
      </c>
      <c r="AR116" s="103">
        <f>IF(+'2grid'!AR116*DS$2&lt;0,0,+'2grid'!AR116*DS$2)</f>
        <v>130.09773271161973</v>
      </c>
      <c r="AS116" s="103">
        <f>IF(+'2grid'!AS116*DT$2&lt;0,0,+'2grid'!AS116*DT$2)</f>
        <v>143.04657725518368</v>
      </c>
      <c r="AT116" s="103">
        <f>IF(+'2grid'!AT116*DU$2&lt;0,0,+'2grid'!AT116*DU$2)</f>
        <v>156.46819704636633</v>
      </c>
      <c r="AU116" s="103">
        <f>IF(+'2grid'!AU116*DV$2&lt;0,0,+'2grid'!AU116*DV$2)</f>
        <v>170.22533898305085</v>
      </c>
      <c r="AV116" s="103">
        <f>IF(+'2grid'!AV116*DW$2&lt;0,0,+'2grid'!AV116*DW$2)</f>
        <v>195.59668053178669</v>
      </c>
      <c r="AW116" s="103">
        <f>IF(+'2grid'!AW116*DX$2&lt;0,0,+'2grid'!AW116*DX$2)</f>
        <v>223.21049135598182</v>
      </c>
      <c r="AX116" s="103">
        <f>IF(+'2grid'!AX116*DY$2&lt;0,0,+'2grid'!AX116*DY$2)</f>
        <v>230.07513016184271</v>
      </c>
      <c r="AY116" s="103">
        <f>IF(+'2grid'!AY116*DZ$2&lt;0,0,+'2grid'!AY116*DZ$2)</f>
        <v>252.25708474576271</v>
      </c>
      <c r="AZ116" s="103">
        <f>IF(+'2grid'!AZ116*EA$2&lt;0,0,+'2grid'!AZ116*EA$2)</f>
        <v>310.06606110981227</v>
      </c>
      <c r="BA116" s="103">
        <f>IF(+'2grid'!BA116*EB$2&lt;0,0,+'2grid'!BA116*EB$2)</f>
        <v>372.40081043641425</v>
      </c>
      <c r="BB116" s="103">
        <f>IF(+'2grid'!BB116*EC$2&lt;0,0,+'2grid'!BB116*EC$2)</f>
        <v>439.53364406779644</v>
      </c>
      <c r="BC116" s="103">
        <f>IF(+'2grid'!BC116*ED$2&lt;0,0,+'2grid'!BC116*ED$2)</f>
        <v>616.19999999999993</v>
      </c>
      <c r="BD116" s="103">
        <f>IF(+'2grid'!BD116*EE$2&lt;0,0,+'2grid'!BD116*EE$2)</f>
        <v>647.21199999999999</v>
      </c>
      <c r="BE116" s="103">
        <f>IF(+'2grid'!BE116*EF$2&lt;0,0,+'2grid'!BE116*EF$2)</f>
        <v>776.98399999999992</v>
      </c>
      <c r="BF116" s="103">
        <f>IF(+'2grid'!BF116*EG$2&lt;0,0,+'2grid'!BF116*EG$2)</f>
        <v>835.92</v>
      </c>
      <c r="BG116" s="103">
        <f>IF(+'2grid'!BG116*EH$2&lt;0,0,+'2grid'!BG116*EH$2)</f>
        <v>938.84</v>
      </c>
      <c r="BH116" s="103">
        <f>IF(+'2grid'!BH116*EI$2&lt;0,0,+'2grid'!BH116*EI$2)</f>
        <v>941.78</v>
      </c>
      <c r="BI116" s="103">
        <f>IF(+'2grid'!BI116*EJ$2&lt;0,0,+'2grid'!BI116*EJ$2)</f>
        <v>1010.38</v>
      </c>
      <c r="BJ116" s="103">
        <f>IF(+'2grid'!BJ116*EK$2&lt;0,0,+'2grid'!BJ116*EK$2)</f>
        <v>1039.78</v>
      </c>
      <c r="BK116" s="103">
        <f>IF(+'2grid'!BK116*EL$2&lt;0,0,+'2grid'!BK116*EL$2)</f>
        <v>1059.3799999999999</v>
      </c>
      <c r="BL116" s="103">
        <f>IF(+'2grid'!BL116*EM$2&lt;0,0,+'2grid'!BL116*EM$2)</f>
        <v>1108.3799999999999</v>
      </c>
      <c r="BM116" s="103">
        <f>IF(+'2grid'!BM116*EN$2&lt;0,0,+'2grid'!BM116*EN$2)</f>
        <v>1158.3599999999999</v>
      </c>
      <c r="BN116" s="103">
        <f>IF(+'2grid'!BN116*EO$2&lt;0,0,+'2grid'!BN116*EO$2)</f>
        <v>1144.6399999999999</v>
      </c>
      <c r="BO116" s="103">
        <f>IF(+'2grid'!BO116*EP$2&lt;0,0,+'2grid'!BO116*EP$2)</f>
        <v>1371.02</v>
      </c>
      <c r="BP116" s="103">
        <f>IF(+'2grid'!BP116*EQ$2&lt;0,0,+'2grid'!BP116*EQ$2)</f>
        <v>1438.6399999999999</v>
      </c>
      <c r="BQ116" s="103">
        <f>IF(+'2grid'!BQ116*ER$2&lt;0,0,+'2grid'!BQ116*ER$2)</f>
        <v>1499.3999999999999</v>
      </c>
      <c r="BR116" s="103">
        <f>IF(+'2grid'!BR116*ES$2&lt;0,0,+'2grid'!BR116*ES$2)</f>
        <v>1564.57</v>
      </c>
      <c r="BS116" s="103">
        <f>IF(+'2grid'!BS116*ET$2&lt;0,0,+'2grid'!BS116*ET$2)</f>
        <v>1586.62</v>
      </c>
      <c r="BT116" s="103">
        <f>IF(+'2grid'!BT116*EU$2&lt;0,0,+'2grid'!BT116*EU$2)</f>
        <v>1659.1890000000028</v>
      </c>
      <c r="BU116" s="103">
        <f>IF(+'2grid'!BU116*EV$2&lt;0,0,+'2grid'!BU116*EV$2)</f>
        <v>1708.179200000008</v>
      </c>
      <c r="BV116" s="103">
        <f>IF(+'2grid'!BV116*EW$2&lt;0,0,+'2grid'!BV116*EW$2)</f>
        <v>1757.2448600000034</v>
      </c>
      <c r="BW116" s="103">
        <f>IF(+'2grid'!BW116*EX$2&lt;0,0,+'2grid'!BW116*EX$2)</f>
        <v>1808.4626000000096</v>
      </c>
      <c r="BX116" s="103">
        <f>IF(+'2grid'!BX116*EY$2&lt;0,0,+'2grid'!BX116*EY$2)</f>
        <v>1858.7437213333324</v>
      </c>
      <c r="BY116" s="103">
        <f>IF(+'2grid'!BY116*EZ$2&lt;0,0,+'2grid'!BY116*EZ$2)</f>
        <v>1915.490403555551</v>
      </c>
      <c r="BZ116" s="103">
        <f>IF(+'2grid'!BZ116*FA$2&lt;0,0,+'2grid'!BZ116*FA$2)</f>
        <v>1962.9934629925899</v>
      </c>
      <c r="CA116" s="103">
        <f>IF(+'2grid'!CA116*FB$2&lt;0,0,+'2grid'!CA116*FB$2)</f>
        <v>2015.0946146765402</v>
      </c>
    </row>
    <row r="117" spans="1:79" x14ac:dyDescent="0.2">
      <c r="A117" s="9">
        <f>+data!B119</f>
        <v>422</v>
      </c>
      <c r="B117" s="103">
        <f>IF(+'2grid'!B117*CC$2&lt;0,0,+'2grid'!B117*CC$2)</f>
        <v>0</v>
      </c>
      <c r="C117" s="103">
        <f>IF(+'2grid'!C117*CD$2&lt;0,0,+'2grid'!C117*CD$2)</f>
        <v>0</v>
      </c>
      <c r="D117" s="103">
        <f>IF(+'2grid'!D117*CE$2&lt;0,0,+'2grid'!D117*CE$2)</f>
        <v>0</v>
      </c>
      <c r="E117" s="103">
        <f>IF(+'2grid'!E117*CF$2&lt;0,0,+'2grid'!E117*CF$2)</f>
        <v>0</v>
      </c>
      <c r="F117" s="103">
        <f>IF(+'2grid'!F117*CG$2&lt;0,0,+'2grid'!F117*CG$2)</f>
        <v>0</v>
      </c>
      <c r="G117" s="103">
        <f>IF(+'2grid'!G117*CH$2&lt;0,0,+'2grid'!G117*CH$2)</f>
        <v>0</v>
      </c>
      <c r="H117" s="103">
        <f>IF(+'2grid'!H117*CI$2&lt;0,0,+'2grid'!H117*CI$2)</f>
        <v>0</v>
      </c>
      <c r="I117" s="103">
        <f>IF(+'2grid'!I117*CJ$2&lt;0,0,+'2grid'!I117*CJ$2)</f>
        <v>0</v>
      </c>
      <c r="J117" s="103">
        <f>IF(+'2grid'!J117*CK$2&lt;0,0,+'2grid'!J117*CK$2)</f>
        <v>0</v>
      </c>
      <c r="K117" s="103">
        <f>IF(+'2grid'!K117*CL$2&lt;0,0,+'2grid'!K117*CL$2)</f>
        <v>0</v>
      </c>
      <c r="L117" s="103">
        <f>IF(+'2grid'!L117*CM$2&lt;0,0,+'2grid'!L117*CM$2)</f>
        <v>0</v>
      </c>
      <c r="M117" s="103">
        <f>IF(+'2grid'!M117*CN$2&lt;0,0,+'2grid'!M117*CN$2)</f>
        <v>0</v>
      </c>
      <c r="N117" s="103">
        <f>IF(+'2grid'!N117*CO$2&lt;0,0,+'2grid'!N117*CO$2)</f>
        <v>0</v>
      </c>
      <c r="O117" s="103">
        <f>IF(+'2grid'!O117*CP$2&lt;0,0,+'2grid'!O117*CP$2)</f>
        <v>0</v>
      </c>
      <c r="P117" s="103">
        <f>IF(+'2grid'!P117*CQ$2&lt;0,0,+'2grid'!P117*CQ$2)</f>
        <v>0</v>
      </c>
      <c r="Q117" s="103">
        <f>IF(+'2grid'!Q117*CR$2&lt;0,0,+'2grid'!Q117*CR$2)</f>
        <v>0</v>
      </c>
      <c r="R117" s="103">
        <f>IF(+'2grid'!R117*CS$2&lt;0,0,+'2grid'!R117*CS$2)</f>
        <v>0</v>
      </c>
      <c r="S117" s="103">
        <f>IF(+'2grid'!S117*CT$2&lt;0,0,+'2grid'!S117*CT$2)</f>
        <v>0</v>
      </c>
      <c r="T117" s="103">
        <f>IF(+'2grid'!T117*CU$2&lt;0,0,+'2grid'!T117*CU$2)</f>
        <v>0</v>
      </c>
      <c r="U117" s="103">
        <f>IF(+'2grid'!U117*CV$2&lt;0,0,+'2grid'!U117*CV$2)</f>
        <v>12.183067669882432</v>
      </c>
      <c r="V117" s="103">
        <f>IF(+'2grid'!V117*CW$2&lt;0,0,+'2grid'!V117*CW$2)</f>
        <v>33.15590581503541</v>
      </c>
      <c r="W117" s="103">
        <f>IF(+'2grid'!W117*CX$2&lt;0,0,+'2grid'!W117*CX$2)</f>
        <v>56.259233215882539</v>
      </c>
      <c r="X117" s="103">
        <f>IF(+'2grid'!X117*CY$2&lt;0,0,+'2grid'!X117*CY$2)</f>
        <v>79.603671926306887</v>
      </c>
      <c r="Y117" s="103">
        <f>IF(+'2grid'!Y117*CZ$2&lt;0,0,+'2grid'!Y117*CZ$2)</f>
        <v>102.58562580807521</v>
      </c>
      <c r="Z117" s="103">
        <f>IF(+'2grid'!Z117*DA$2&lt;0,0,+'2grid'!Z117*DA$2)</f>
        <v>94.900630525822137</v>
      </c>
      <c r="AA117" s="103">
        <f>IF(+'2grid'!AA117*DB$2&lt;0,0,+'2grid'!AA117*DB$2)</f>
        <v>112.59754431047696</v>
      </c>
      <c r="AB117" s="103">
        <f>IF(+'2grid'!AB117*DC$2&lt;0,0,+'2grid'!AB117*DC$2)</f>
        <v>139.93032887612375</v>
      </c>
      <c r="AC117" s="103">
        <f>IF(+'2grid'!AC117*DD$2&lt;0,0,+'2grid'!AC117*DD$2)</f>
        <v>122.00985878522256</v>
      </c>
      <c r="AD117" s="103">
        <f>IF(+'2grid'!AD117*DE$2&lt;0,0,+'2grid'!AD117*DE$2)</f>
        <v>118.87451789730447</v>
      </c>
      <c r="AE117" s="103">
        <f>IF(+'2grid'!AE117*DF$2&lt;0,0,+'2grid'!AE117*DF$2)</f>
        <v>119.41647030700244</v>
      </c>
      <c r="AF117" s="103">
        <f>IF(+'2grid'!AF117*DG$2&lt;0,0,+'2grid'!AF117*DG$2)</f>
        <v>119.72922468419004</v>
      </c>
      <c r="AG117" s="103">
        <f>IF(+'2grid'!AG117*DH$2&lt;0,0,+'2grid'!AG117*DH$2)</f>
        <v>119.81664960071171</v>
      </c>
      <c r="AH117" s="103">
        <f>IF(+'2grid'!AH117*DI$2&lt;0,0,+'2grid'!AH117*DI$2)</f>
        <v>119.68194650871629</v>
      </c>
      <c r="AI117" s="103">
        <f>IF(+'2grid'!AI117*DJ$2&lt;0,0,+'2grid'!AI117*DJ$2)</f>
        <v>119.32757800155227</v>
      </c>
      <c r="AJ117" s="103">
        <f>IF(+'2grid'!AJ117*DK$2&lt;0,0,+'2grid'!AJ117*DK$2)</f>
        <v>118.75517760414894</v>
      </c>
      <c r="AK117" s="103">
        <f>IF(+'2grid'!AK117*DL$2&lt;0,0,+'2grid'!AK117*DL$2)</f>
        <v>117.96543561927959</v>
      </c>
      <c r="AL117" s="103">
        <f>IF(+'2grid'!AL117*DM$2&lt;0,0,+'2grid'!AL117*DM$2)</f>
        <v>116.95795352445471</v>
      </c>
      <c r="AM117" s="103">
        <f>IF(+'2grid'!AM117*DN$2&lt;0,0,+'2grid'!AM117*DN$2)</f>
        <v>115.73105646572698</v>
      </c>
      <c r="AN117" s="103">
        <f>IF(+'2grid'!AN117*DO$2&lt;0,0,+'2grid'!AN117*DO$2)</f>
        <v>114.28154903253836</v>
      </c>
      <c r="AO117" s="103">
        <f>IF(+'2grid'!AO117*DP$2&lt;0,0,+'2grid'!AO117*DP$2)</f>
        <v>112.60439290469448</v>
      </c>
      <c r="AP117" s="103">
        <f>IF(+'2grid'!AP117*DQ$2&lt;0,0,+'2grid'!AP117*DQ$2)</f>
        <v>122.83820445773728</v>
      </c>
      <c r="AQ117" s="103">
        <f>IF(+'2grid'!AQ117*DR$2&lt;0,0,+'2grid'!AQ117*DR$2)</f>
        <v>131.62834454477695</v>
      </c>
      <c r="AR117" s="103">
        <f>IF(+'2grid'!AR117*DS$2&lt;0,0,+'2grid'!AR117*DS$2)</f>
        <v>140.64849175328439</v>
      </c>
      <c r="AS117" s="103">
        <f>IF(+'2grid'!AS117*DT$2&lt;0,0,+'2grid'!AS117*DT$2)</f>
        <v>149.8065717890081</v>
      </c>
      <c r="AT117" s="103">
        <f>IF(+'2grid'!AT117*DU$2&lt;0,0,+'2grid'!AT117*DU$2)</f>
        <v>158.9730082200563</v>
      </c>
      <c r="AU117" s="103">
        <f>IF(+'2grid'!AU117*DV$2&lt;0,0,+'2grid'!AU117*DV$2)</f>
        <v>187.15379462041321</v>
      </c>
      <c r="AV117" s="103">
        <f>IF(+'2grid'!AV117*DW$2&lt;0,0,+'2grid'!AV117*DW$2)</f>
        <v>185.43723863612684</v>
      </c>
      <c r="AW117" s="103">
        <f>IF(+'2grid'!AW117*DX$2&lt;0,0,+'2grid'!AW117*DX$2)</f>
        <v>201.01133971156145</v>
      </c>
      <c r="AX117" s="103">
        <f>IF(+'2grid'!AX117*DY$2&lt;0,0,+'2grid'!AX117*DY$2)</f>
        <v>193.56666093291992</v>
      </c>
      <c r="AY117" s="103">
        <f>IF(+'2grid'!AY117*DZ$2&lt;0,0,+'2grid'!AY117*DZ$2)</f>
        <v>208.88794492705131</v>
      </c>
      <c r="AZ117" s="103">
        <f>IF(+'2grid'!AZ117*EA$2&lt;0,0,+'2grid'!AZ117*EA$2)</f>
        <v>241.69572701055478</v>
      </c>
      <c r="BA117" s="103">
        <f>IF(+'2grid'!BA117*EB$2&lt;0,0,+'2grid'!BA117*EB$2)</f>
        <v>271.32434583139758</v>
      </c>
      <c r="BB117" s="103">
        <f>IF(+'2grid'!BB117*EC$2&lt;0,0,+'2grid'!BB117*EC$2)</f>
        <v>285.79511380642521</v>
      </c>
      <c r="BC117" s="103">
        <f>IF(+'2grid'!BC117*ED$2&lt;0,0,+'2grid'!BC117*ED$2)</f>
        <v>248.37599999999998</v>
      </c>
      <c r="BD117" s="103">
        <f>IF(+'2grid'!BD117*EE$2&lt;0,0,+'2grid'!BD117*EE$2)</f>
        <v>310.7</v>
      </c>
      <c r="BE117" s="103">
        <f>IF(+'2grid'!BE117*EF$2&lt;0,0,+'2grid'!BE117*EF$2)</f>
        <v>290.16399999999999</v>
      </c>
      <c r="BF117" s="103">
        <f>IF(+'2grid'!BF117*EG$2&lt;0,0,+'2grid'!BF117*EG$2)</f>
        <v>296.45999999999998</v>
      </c>
      <c r="BG117" s="103">
        <f>IF(+'2grid'!BG117*EH$2&lt;0,0,+'2grid'!BG117*EH$2)</f>
        <v>264.60000000000002</v>
      </c>
      <c r="BH117" s="103">
        <f>IF(+'2grid'!BH117*EI$2&lt;0,0,+'2grid'!BH117*EI$2)</f>
        <v>257.74</v>
      </c>
      <c r="BI117" s="103">
        <f>IF(+'2grid'!BI117*EJ$2&lt;0,0,+'2grid'!BI117*EJ$2)</f>
        <v>265.58</v>
      </c>
      <c r="BJ117" s="103">
        <f>IF(+'2grid'!BJ117*EK$2&lt;0,0,+'2grid'!BJ117*EK$2)</f>
        <v>271.45999999999998</v>
      </c>
      <c r="BK117" s="103">
        <f>IF(+'2grid'!BK117*EL$2&lt;0,0,+'2grid'!BK117*EL$2)</f>
        <v>272.73399999999998</v>
      </c>
      <c r="BL117" s="103">
        <f>IF(+'2grid'!BL117*EM$2&lt;0,0,+'2grid'!BL117*EM$2)</f>
        <v>277.33999999999997</v>
      </c>
      <c r="BM117" s="103">
        <f>IF(+'2grid'!BM117*EN$2&lt;0,0,+'2grid'!BM117*EN$2)</f>
        <v>283.21999999999997</v>
      </c>
      <c r="BN117" s="103">
        <f>IF(+'2grid'!BN117*EO$2&lt;0,0,+'2grid'!BN117*EO$2)</f>
        <v>281.358</v>
      </c>
      <c r="BO117" s="103">
        <f>IF(+'2grid'!BO117*EP$2&lt;0,0,+'2grid'!BO117*EP$2)</f>
        <v>281.26</v>
      </c>
      <c r="BP117" s="103">
        <f>IF(+'2grid'!BP117*EQ$2&lt;0,0,+'2grid'!BP117*EQ$2)</f>
        <v>282.24</v>
      </c>
      <c r="BQ117" s="103">
        <f>IF(+'2grid'!BQ117*ER$2&lt;0,0,+'2grid'!BQ117*ER$2)</f>
        <v>235.2</v>
      </c>
      <c r="BR117" s="103">
        <f>IF(+'2grid'!BR117*ES$2&lt;0,0,+'2grid'!BR117*ES$2)</f>
        <v>243.04</v>
      </c>
      <c r="BS117" s="103">
        <f>IF(+'2grid'!BS117*ET$2&lt;0,0,+'2grid'!BS117*ET$2)</f>
        <v>326.33999999999997</v>
      </c>
      <c r="BT117" s="103">
        <f>IF(+'2grid'!BT117*EU$2&lt;0,0,+'2grid'!BT117*EU$2)</f>
        <v>288.90400000000108</v>
      </c>
      <c r="BU117" s="103">
        <f>IF(+'2grid'!BU117*EV$2&lt;0,0,+'2grid'!BU117*EV$2)</f>
        <v>306.48520000000156</v>
      </c>
      <c r="BV117" s="103">
        <f>IF(+'2grid'!BV117*EW$2&lt;0,0,+'2grid'!BV117*EW$2)</f>
        <v>336.52415999999982</v>
      </c>
      <c r="BW117" s="103">
        <f>IF(+'2grid'!BW117*EX$2&lt;0,0,+'2grid'!BW117*EX$2)</f>
        <v>355.36760000000254</v>
      </c>
      <c r="BX117" s="103">
        <f>IF(+'2grid'!BX117*EY$2&lt;0,0,+'2grid'!BX117*EY$2)</f>
        <v>370.42066133333935</v>
      </c>
      <c r="BY117" s="103">
        <f>IF(+'2grid'!BY117*EZ$2&lt;0,0,+'2grid'!BY117*EZ$2)</f>
        <v>375.65691022223024</v>
      </c>
      <c r="BZ117" s="103">
        <f>IF(+'2grid'!BZ117*FA$2&lt;0,0,+'2grid'!BZ117*FA$2)</f>
        <v>403.33452610370995</v>
      </c>
      <c r="CA117" s="103">
        <f>IF(+'2grid'!CA117*FB$2&lt;0,0,+'2grid'!CA117*FB$2)</f>
        <v>419.63463719506734</v>
      </c>
    </row>
    <row r="118" spans="1:79" x14ac:dyDescent="0.2">
      <c r="A118" s="9">
        <f>+data!B120</f>
        <v>426</v>
      </c>
      <c r="B118" s="103">
        <f>IF(+'2grid'!B118*CC$2&lt;0,0,+'2grid'!B118*CC$2)</f>
        <v>0</v>
      </c>
      <c r="C118" s="103">
        <f>IF(+'2grid'!C118*CD$2&lt;0,0,+'2grid'!C118*CD$2)</f>
        <v>0</v>
      </c>
      <c r="D118" s="103">
        <f>IF(+'2grid'!D118*CE$2&lt;0,0,+'2grid'!D118*CE$2)</f>
        <v>0</v>
      </c>
      <c r="E118" s="103">
        <f>IF(+'2grid'!E118*CF$2&lt;0,0,+'2grid'!E118*CF$2)</f>
        <v>0</v>
      </c>
      <c r="F118" s="103">
        <f>IF(+'2grid'!F118*CG$2&lt;0,0,+'2grid'!F118*CG$2)</f>
        <v>0</v>
      </c>
      <c r="G118" s="103">
        <f>IF(+'2grid'!G118*CH$2&lt;0,0,+'2grid'!G118*CH$2)</f>
        <v>0</v>
      </c>
      <c r="H118" s="103">
        <f>IF(+'2grid'!H118*CI$2&lt;0,0,+'2grid'!H118*CI$2)</f>
        <v>0</v>
      </c>
      <c r="I118" s="103">
        <f>IF(+'2grid'!I118*CJ$2&lt;0,0,+'2grid'!I118*CJ$2)</f>
        <v>0</v>
      </c>
      <c r="J118" s="103">
        <f>IF(+'2grid'!J118*CK$2&lt;0,0,+'2grid'!J118*CK$2)</f>
        <v>0</v>
      </c>
      <c r="K118" s="103">
        <f>IF(+'2grid'!K118*CL$2&lt;0,0,+'2grid'!K118*CL$2)</f>
        <v>0</v>
      </c>
      <c r="L118" s="103">
        <f>IF(+'2grid'!L118*CM$2&lt;0,0,+'2grid'!L118*CM$2)</f>
        <v>0</v>
      </c>
      <c r="M118" s="103">
        <f>IF(+'2grid'!M118*CN$2&lt;0,0,+'2grid'!M118*CN$2)</f>
        <v>0</v>
      </c>
      <c r="N118" s="103">
        <f>IF(+'2grid'!N118*CO$2&lt;0,0,+'2grid'!N118*CO$2)</f>
        <v>0</v>
      </c>
      <c r="O118" s="103">
        <f>IF(+'2grid'!O118*CP$2&lt;0,0,+'2grid'!O118*CP$2)</f>
        <v>0</v>
      </c>
      <c r="P118" s="103">
        <f>IF(+'2grid'!P118*CQ$2&lt;0,0,+'2grid'!P118*CQ$2)</f>
        <v>0</v>
      </c>
      <c r="Q118" s="103">
        <f>IF(+'2grid'!Q118*CR$2&lt;0,0,+'2grid'!Q118*CR$2)</f>
        <v>0</v>
      </c>
      <c r="R118" s="103">
        <f>IF(+'2grid'!R118*CS$2&lt;0,0,+'2grid'!R118*CS$2)</f>
        <v>0</v>
      </c>
      <c r="S118" s="103">
        <f>IF(+'2grid'!S118*CT$2&lt;0,0,+'2grid'!S118*CT$2)</f>
        <v>0</v>
      </c>
      <c r="T118" s="103">
        <f>IF(+'2grid'!T118*CU$2&lt;0,0,+'2grid'!T118*CU$2)</f>
        <v>0</v>
      </c>
      <c r="U118" s="103">
        <f>IF(+'2grid'!U118*CV$2&lt;0,0,+'2grid'!U118*CV$2)</f>
        <v>0</v>
      </c>
      <c r="V118" s="103">
        <f>IF(+'2grid'!V118*CW$2&lt;0,0,+'2grid'!V118*CW$2)</f>
        <v>0</v>
      </c>
      <c r="W118" s="103">
        <f>IF(+'2grid'!W118*CX$2&lt;0,0,+'2grid'!W118*CX$2)</f>
        <v>0</v>
      </c>
      <c r="X118" s="103">
        <f>IF(+'2grid'!X118*CY$2&lt;0,0,+'2grid'!X118*CY$2)</f>
        <v>0</v>
      </c>
      <c r="Y118" s="103">
        <f>IF(+'2grid'!Y118*CZ$2&lt;0,0,+'2grid'!Y118*CZ$2)</f>
        <v>0</v>
      </c>
      <c r="Z118" s="103">
        <f>IF(+'2grid'!Z118*DA$2&lt;0,0,+'2grid'!Z118*DA$2)</f>
        <v>0</v>
      </c>
      <c r="AA118" s="103">
        <f>IF(+'2grid'!AA118*DB$2&lt;0,0,+'2grid'!AA118*DB$2)</f>
        <v>0</v>
      </c>
      <c r="AB118" s="103">
        <f>IF(+'2grid'!AB118*DC$2&lt;0,0,+'2grid'!AB118*DC$2)</f>
        <v>0</v>
      </c>
      <c r="AC118" s="103">
        <f>IF(+'2grid'!AC118*DD$2&lt;0,0,+'2grid'!AC118*DD$2)</f>
        <v>0</v>
      </c>
      <c r="AD118" s="103">
        <f>IF(+'2grid'!AD118*DE$2&lt;0,0,+'2grid'!AD118*DE$2)</f>
        <v>0</v>
      </c>
      <c r="AE118" s="103">
        <f>IF(+'2grid'!AE118*DF$2&lt;0,0,+'2grid'!AE118*DF$2)</f>
        <v>0</v>
      </c>
      <c r="AF118" s="103">
        <f>IF(+'2grid'!AF118*DG$2&lt;0,0,+'2grid'!AF118*DG$2)</f>
        <v>0</v>
      </c>
      <c r="AG118" s="103">
        <f>IF(+'2grid'!AG118*DH$2&lt;0,0,+'2grid'!AG118*DH$2)</f>
        <v>0</v>
      </c>
      <c r="AH118" s="103">
        <f>IF(+'2grid'!AH118*DI$2&lt;0,0,+'2grid'!AH118*DI$2)</f>
        <v>0</v>
      </c>
      <c r="AI118" s="103">
        <f>IF(+'2grid'!AI118*DJ$2&lt;0,0,+'2grid'!AI118*DJ$2)</f>
        <v>0</v>
      </c>
      <c r="AJ118" s="103">
        <f>IF(+'2grid'!AJ118*DK$2&lt;0,0,+'2grid'!AJ118*DK$2)</f>
        <v>0</v>
      </c>
      <c r="AK118" s="103">
        <f>IF(+'2grid'!AK118*DL$2&lt;0,0,+'2grid'!AK118*DL$2)</f>
        <v>0</v>
      </c>
      <c r="AL118" s="103">
        <f>IF(+'2grid'!AL118*DM$2&lt;0,0,+'2grid'!AL118*DM$2)</f>
        <v>0</v>
      </c>
      <c r="AM118" s="103">
        <f>IF(+'2grid'!AM118*DN$2&lt;0,0,+'2grid'!AM118*DN$2)</f>
        <v>0</v>
      </c>
      <c r="AN118" s="103">
        <f>IF(+'2grid'!AN118*DO$2&lt;0,0,+'2grid'!AN118*DO$2)</f>
        <v>37.308313935811448</v>
      </c>
      <c r="AO118" s="103">
        <f>IF(+'2grid'!AO118*DP$2&lt;0,0,+'2grid'!AO118*DP$2)</f>
        <v>40.355650932340808</v>
      </c>
      <c r="AP118" s="103">
        <f>IF(+'2grid'!AP118*DQ$2&lt;0,0,+'2grid'!AP118*DQ$2)</f>
        <v>43.797320932394044</v>
      </c>
      <c r="AQ118" s="103">
        <f>IF(+'2grid'!AQ118*DR$2&lt;0,0,+'2grid'!AQ118*DR$2)</f>
        <v>47.725929257517961</v>
      </c>
      <c r="AR118" s="103">
        <f>IF(+'2grid'!AR118*DS$2&lt;0,0,+'2grid'!AR118*DS$2)</f>
        <v>52.267079208300174</v>
      </c>
      <c r="AS118" s="103">
        <f>IF(+'2grid'!AS118*DT$2&lt;0,0,+'2grid'!AS118*DT$2)</f>
        <v>57.595970546585846</v>
      </c>
      <c r="AT118" s="103">
        <f>IF(+'2grid'!AT118*DU$2&lt;0,0,+'2grid'!AT118*DU$2)</f>
        <v>63.965362180259248</v>
      </c>
      <c r="AU118" s="103">
        <f>IF(+'2grid'!AU118*DV$2&lt;0,0,+'2grid'!AU118*DV$2)</f>
        <v>71.755306824588047</v>
      </c>
      <c r="AV118" s="103">
        <f>IF(+'2grid'!AV118*DW$2&lt;0,0,+'2grid'!AV118*DW$2)</f>
        <v>81.56776576947567</v>
      </c>
      <c r="AW118" s="103">
        <f>IF(+'2grid'!AW118*DX$2&lt;0,0,+'2grid'!AW118*DX$2)</f>
        <v>94.422734377988434</v>
      </c>
      <c r="AX118" s="103">
        <f>IF(+'2grid'!AX118*DY$2&lt;0,0,+'2grid'!AX118*DY$2)</f>
        <v>110.75012060256441</v>
      </c>
      <c r="AY118" s="103">
        <f>IF(+'2grid'!AY118*DZ$2&lt;0,0,+'2grid'!AY118*DZ$2)</f>
        <v>135.401223966863</v>
      </c>
      <c r="AZ118" s="103">
        <f>IF(+'2grid'!AZ118*EA$2&lt;0,0,+'2grid'!AZ118*EA$2)</f>
        <v>178.12101897596318</v>
      </c>
      <c r="BA118" s="103">
        <f>IF(+'2grid'!BA118*EB$2&lt;0,0,+'2grid'!BA118*EB$2)</f>
        <v>276.35566944247182</v>
      </c>
      <c r="BB118" s="103">
        <f>IF(+'2grid'!BB118*EC$2&lt;0,0,+'2grid'!BB118*EC$2)</f>
        <v>292.55804552907642</v>
      </c>
      <c r="BC118" s="103">
        <f>IF(+'2grid'!BC118*ED$2&lt;0,0,+'2grid'!BC118*ED$2)</f>
        <v>342.22800000000001</v>
      </c>
      <c r="BD118" s="103">
        <f>IF(+'2grid'!BD118*EE$2&lt;0,0,+'2grid'!BD118*EE$2)</f>
        <v>355.63200000000001</v>
      </c>
      <c r="BE118" s="103">
        <f>IF(+'2grid'!BE118*EF$2&lt;0,0,+'2grid'!BE118*EF$2)</f>
        <v>285.34399999999999</v>
      </c>
      <c r="BF118" s="103">
        <f>IF(+'2grid'!BF118*EG$2&lt;0,0,+'2grid'!BF118*EG$2)</f>
        <v>312.012</v>
      </c>
      <c r="BG118" s="103">
        <f>IF(+'2grid'!BG118*EH$2&lt;0,0,+'2grid'!BG118*EH$2)</f>
        <v>327.32</v>
      </c>
      <c r="BH118" s="103">
        <f>IF(+'2grid'!BH118*EI$2&lt;0,0,+'2grid'!BH118*EI$2)</f>
        <v>327.32</v>
      </c>
      <c r="BI118" s="103">
        <f>IF(+'2grid'!BI118*EJ$2&lt;0,0,+'2grid'!BI118*EJ$2)</f>
        <v>297.92</v>
      </c>
      <c r="BJ118" s="103">
        <f>IF(+'2grid'!BJ118*EK$2&lt;0,0,+'2grid'!BJ118*EK$2)</f>
        <v>297.92</v>
      </c>
      <c r="BK118" s="103">
        <f>IF(+'2grid'!BK118*EL$2&lt;0,0,+'2grid'!BK118*EL$2)</f>
        <v>307.71999999999997</v>
      </c>
      <c r="BL118" s="103">
        <f>IF(+'2grid'!BL118*EM$2&lt;0,0,+'2grid'!BL118*EM$2)</f>
        <v>320.45999999999998</v>
      </c>
      <c r="BM118" s="103">
        <f>IF(+'2grid'!BM118*EN$2&lt;0,0,+'2grid'!BM118*EN$2)</f>
        <v>300.86</v>
      </c>
      <c r="BN118" s="103">
        <f>IF(+'2grid'!BN118*EO$2&lt;0,0,+'2grid'!BN118*EO$2)</f>
        <v>322.42</v>
      </c>
      <c r="BO118" s="103">
        <f>IF(+'2grid'!BO118*EP$2&lt;0,0,+'2grid'!BO118*EP$2)</f>
        <v>354.76</v>
      </c>
      <c r="BP118" s="103">
        <f>IF(+'2grid'!BP118*EQ$2&lt;0,0,+'2grid'!BP118*EQ$2)</f>
        <v>332.21999999999997</v>
      </c>
      <c r="BQ118" s="103">
        <f>IF(+'2grid'!BQ118*ER$2&lt;0,0,+'2grid'!BQ118*ER$2)</f>
        <v>319.48</v>
      </c>
      <c r="BR118" s="103">
        <f>IF(+'2grid'!BR118*ES$2&lt;0,0,+'2grid'!BR118*ES$2)</f>
        <v>305.76</v>
      </c>
      <c r="BS118" s="103">
        <f>IF(+'2grid'!BS118*ET$2&lt;0,0,+'2grid'!BS118*ET$2)</f>
        <v>279.59399999999999</v>
      </c>
      <c r="BT118" s="103">
        <f>IF(+'2grid'!BT118*EU$2&lt;0,0,+'2grid'!BT118*EU$2)</f>
        <v>265.32520000000511</v>
      </c>
      <c r="BU118" s="103">
        <f>IF(+'2grid'!BU118*EV$2&lt;0,0,+'2grid'!BU118*EV$2)</f>
        <v>248.37316000000268</v>
      </c>
      <c r="BV118" s="103">
        <f>IF(+'2grid'!BV118*EW$2&lt;0,0,+'2grid'!BV118*EW$2)</f>
        <v>228.91192800000528</v>
      </c>
      <c r="BW118" s="103">
        <f>IF(+'2grid'!BW118*EX$2&lt;0,0,+'2grid'!BW118*EX$2)</f>
        <v>210.64708000001062</v>
      </c>
      <c r="BX118" s="103">
        <f>IF(+'2grid'!BX118*EY$2&lt;0,0,+'2grid'!BX118*EY$2)</f>
        <v>191.97894240001449</v>
      </c>
      <c r="BY118" s="103">
        <f>IF(+'2grid'!BY118*EZ$2&lt;0,0,+'2grid'!BY118*EZ$2)</f>
        <v>175.31463040001645</v>
      </c>
      <c r="BZ118" s="103">
        <f>IF(+'2grid'!BZ118*FA$2&lt;0,0,+'2grid'!BZ118*FA$2)</f>
        <v>156.34178858668267</v>
      </c>
      <c r="CA118" s="103">
        <f>IF(+'2grid'!CA118*FB$2&lt;0,0,+'2grid'!CA118*FB$2)</f>
        <v>137.96623281779816</v>
      </c>
    </row>
    <row r="119" spans="1:79" x14ac:dyDescent="0.2">
      <c r="A119" s="9">
        <f>+data!B121</f>
        <v>428</v>
      </c>
      <c r="B119" s="103">
        <f>IF(+'2grid'!B119*CC$2&lt;0,0,+'2grid'!B119*CC$2)</f>
        <v>0</v>
      </c>
      <c r="C119" s="103">
        <f>IF(+'2grid'!C119*CD$2&lt;0,0,+'2grid'!C119*CD$2)</f>
        <v>0</v>
      </c>
      <c r="D119" s="103">
        <f>IF(+'2grid'!D119*CE$2&lt;0,0,+'2grid'!D119*CE$2)</f>
        <v>0</v>
      </c>
      <c r="E119" s="103">
        <f>IF(+'2grid'!E119*CF$2&lt;0,0,+'2grid'!E119*CF$2)</f>
        <v>0</v>
      </c>
      <c r="F119" s="103">
        <f>IF(+'2grid'!F119*CG$2&lt;0,0,+'2grid'!F119*CG$2)</f>
        <v>0</v>
      </c>
      <c r="G119" s="103">
        <f>IF(+'2grid'!G119*CH$2&lt;0,0,+'2grid'!G119*CH$2)</f>
        <v>0</v>
      </c>
      <c r="H119" s="103">
        <f>IF(+'2grid'!H119*CI$2&lt;0,0,+'2grid'!H119*CI$2)</f>
        <v>0</v>
      </c>
      <c r="I119" s="103">
        <f>IF(+'2grid'!I119*CJ$2&lt;0,0,+'2grid'!I119*CJ$2)</f>
        <v>0</v>
      </c>
      <c r="J119" s="103">
        <f>IF(+'2grid'!J119*CK$2&lt;0,0,+'2grid'!J119*CK$2)</f>
        <v>0</v>
      </c>
      <c r="K119" s="103">
        <f>IF(+'2grid'!K119*CL$2&lt;0,0,+'2grid'!K119*CL$2)</f>
        <v>0</v>
      </c>
      <c r="L119" s="103">
        <f>IF(+'2grid'!L119*CM$2&lt;0,0,+'2grid'!L119*CM$2)</f>
        <v>0</v>
      </c>
      <c r="M119" s="103">
        <f>IF(+'2grid'!M119*CN$2&lt;0,0,+'2grid'!M119*CN$2)</f>
        <v>0</v>
      </c>
      <c r="N119" s="103">
        <f>IF(+'2grid'!N119*CO$2&lt;0,0,+'2grid'!N119*CO$2)</f>
        <v>0</v>
      </c>
      <c r="O119" s="103">
        <f>IF(+'2grid'!O119*CP$2&lt;0,0,+'2grid'!O119*CP$2)</f>
        <v>0</v>
      </c>
      <c r="P119" s="103">
        <f>IF(+'2grid'!P119*CQ$2&lt;0,0,+'2grid'!P119*CQ$2)</f>
        <v>0</v>
      </c>
      <c r="Q119" s="103">
        <f>IF(+'2grid'!Q119*CR$2&lt;0,0,+'2grid'!Q119*CR$2)</f>
        <v>0</v>
      </c>
      <c r="R119" s="103">
        <f>IF(+'2grid'!R119*CS$2&lt;0,0,+'2grid'!R119*CS$2)</f>
        <v>0</v>
      </c>
      <c r="S119" s="103">
        <f>IF(+'2grid'!S119*CT$2&lt;0,0,+'2grid'!S119*CT$2)</f>
        <v>0</v>
      </c>
      <c r="T119" s="103">
        <f>IF(+'2grid'!T119*CU$2&lt;0,0,+'2grid'!T119*CU$2)</f>
        <v>0</v>
      </c>
      <c r="U119" s="103">
        <f>IF(+'2grid'!U119*CV$2&lt;0,0,+'2grid'!U119*CV$2)</f>
        <v>4.1623256222776863</v>
      </c>
      <c r="V119" s="103">
        <f>IF(+'2grid'!V119*CW$2&lt;0,0,+'2grid'!V119*CW$2)</f>
        <v>12.723190461761234</v>
      </c>
      <c r="W119" s="103">
        <f>IF(+'2grid'!W119*CX$2&lt;0,0,+'2grid'!W119*CX$2)</f>
        <v>21.530389957115467</v>
      </c>
      <c r="X119" s="103">
        <f>IF(+'2grid'!X119*CY$2&lt;0,0,+'2grid'!X119*CY$2)</f>
        <v>30.470727069248166</v>
      </c>
      <c r="Y119" s="103">
        <f>IF(+'2grid'!Y119*CZ$2&lt;0,0,+'2grid'!Y119*CZ$2)</f>
        <v>39.382043310448104</v>
      </c>
      <c r="Z119" s="103">
        <f>IF(+'2grid'!Z119*DA$2&lt;0,0,+'2grid'!Z119*DA$2)</f>
        <v>48.029114831382316</v>
      </c>
      <c r="AA119" s="103">
        <f>IF(+'2grid'!AA119*DB$2&lt;0,0,+'2grid'!AA119*DB$2)</f>
        <v>56.061127967207682</v>
      </c>
      <c r="AB119" s="103">
        <f>IF(+'2grid'!AB119*DC$2&lt;0,0,+'2grid'!AB119*DC$2)</f>
        <v>62.928496785344251</v>
      </c>
      <c r="AC119" s="103">
        <f>IF(+'2grid'!AC119*DD$2&lt;0,0,+'2grid'!AC119*DD$2)</f>
        <v>67.694097509301685</v>
      </c>
      <c r="AD119" s="103">
        <f>IF(+'2grid'!AD119*DE$2&lt;0,0,+'2grid'!AD119*DE$2)</f>
        <v>81.126783704438722</v>
      </c>
      <c r="AE119" s="103">
        <f>IF(+'2grid'!AE119*DF$2&lt;0,0,+'2grid'!AE119*DF$2)</f>
        <v>97.034942978205834</v>
      </c>
      <c r="AF119" s="103">
        <f>IF(+'2grid'!AF119*DG$2&lt;0,0,+'2grid'!AF119*DG$2)</f>
        <v>115.84377835533512</v>
      </c>
      <c r="AG119" s="103">
        <f>IF(+'2grid'!AG119*DH$2&lt;0,0,+'2grid'!AG119*DH$2)</f>
        <v>138.04515224908283</v>
      </c>
      <c r="AH119" s="103">
        <f>IF(+'2grid'!AH119*DI$2&lt;0,0,+'2grid'!AH119*DI$2)</f>
        <v>164.20638002196142</v>
      </c>
      <c r="AI119" s="103">
        <f>IF(+'2grid'!AI119*DJ$2&lt;0,0,+'2grid'!AI119*DJ$2)</f>
        <v>194.97964434071037</v>
      </c>
      <c r="AJ119" s="103">
        <f>IF(+'2grid'!AJ119*DK$2&lt;0,0,+'2grid'!AJ119*DK$2)</f>
        <v>231.11184541612187</v>
      </c>
      <c r="AK119" s="103">
        <f>IF(+'2grid'!AK119*DL$2&lt;0,0,+'2grid'!AK119*DL$2)</f>
        <v>273.454568699768</v>
      </c>
      <c r="AL119" s="103">
        <f>IF(+'2grid'!AL119*DM$2&lt;0,0,+'2grid'!AL119*DM$2)</f>
        <v>322.97365521138454</v>
      </c>
      <c r="AM119" s="103">
        <f>IF(+'2grid'!AM119*DN$2&lt;0,0,+'2grid'!AM119*DN$2)</f>
        <v>380.75757134297925</v>
      </c>
      <c r="AN119" s="103">
        <f>IF(+'2grid'!AN119*DO$2&lt;0,0,+'2grid'!AN119*DO$2)</f>
        <v>448.02335084023929</v>
      </c>
      <c r="AO119" s="103">
        <f>IF(+'2grid'!AO119*DP$2&lt;0,0,+'2grid'!AO119*DP$2)</f>
        <v>515.38114690875386</v>
      </c>
      <c r="AP119" s="103">
        <f>IF(+'2grid'!AP119*DQ$2&lt;0,0,+'2grid'!AP119*DQ$2)</f>
        <v>591.60727584072674</v>
      </c>
      <c r="AQ119" s="103">
        <f>IF(+'2grid'!AQ119*DR$2&lt;0,0,+'2grid'!AQ119*DR$2)</f>
        <v>677.55620575442072</v>
      </c>
      <c r="AR119" s="103">
        <f>IF(+'2grid'!AR119*DS$2&lt;0,0,+'2grid'!AR119*DS$2)</f>
        <v>774.05601503545608</v>
      </c>
      <c r="AS119" s="103">
        <f>IF(+'2grid'!AS119*DT$2&lt;0,0,+'2grid'!AS119*DT$2)</f>
        <v>881.85087561891703</v>
      </c>
      <c r="AT119" s="103">
        <f>IF(+'2grid'!AT119*DU$2&lt;0,0,+'2grid'!AT119*DU$2)</f>
        <v>973.69283923918192</v>
      </c>
      <c r="AU119" s="103">
        <f>IF(+'2grid'!AU119*DV$2&lt;0,0,+'2grid'!AU119*DV$2)</f>
        <v>1071.2180430350413</v>
      </c>
      <c r="AV119" s="103">
        <f>IF(+'2grid'!AV119*DW$2&lt;0,0,+'2grid'!AV119*DW$2)</f>
        <v>1173.4869355697458</v>
      </c>
      <c r="AW119" s="103">
        <f>IF(+'2grid'!AW119*DX$2&lt;0,0,+'2grid'!AW119*DX$2)</f>
        <v>1278.8687428762209</v>
      </c>
      <c r="AX119" s="103">
        <f>IF(+'2grid'!AX119*DY$2&lt;0,0,+'2grid'!AX119*DY$2)</f>
        <v>1366.6109878134771</v>
      </c>
      <c r="AY119" s="103">
        <f>IF(+'2grid'!AY119*DZ$2&lt;0,0,+'2grid'!AY119*DZ$2)</f>
        <v>1372.326424200671</v>
      </c>
      <c r="AZ119" s="103">
        <f>IF(+'2grid'!AZ119*EA$2&lt;0,0,+'2grid'!AZ119*EA$2)</f>
        <v>1362.4803198688651</v>
      </c>
      <c r="BA119" s="103">
        <f>IF(+'2grid'!BA119*EB$2&lt;0,0,+'2grid'!BA119*EB$2)</f>
        <v>1301.8070669141716</v>
      </c>
      <c r="BB119" s="103">
        <f>IF(+'2grid'!BB119*EC$2&lt;0,0,+'2grid'!BB119*EC$2)</f>
        <v>1167.2934190125407</v>
      </c>
      <c r="BC119" s="103">
        <f>IF(+'2grid'!BC119*ED$2&lt;0,0,+'2grid'!BC119*ED$2)</f>
        <v>1078.3768239157464</v>
      </c>
      <c r="BD119" s="103">
        <f>IF(+'2grid'!BD119*EE$2&lt;0,0,+'2grid'!BD119*EE$2)</f>
        <v>1056.6395025636023</v>
      </c>
      <c r="BE119" s="103">
        <f>IF(+'2grid'!BE119*EF$2&lt;0,0,+'2grid'!BE119*EF$2)</f>
        <v>1058.7000890570368</v>
      </c>
      <c r="BF119" s="103">
        <f>IF(+'2grid'!BF119*EG$2&lt;0,0,+'2grid'!BF119*EG$2)</f>
        <v>1055.5116513230544</v>
      </c>
      <c r="BG119" s="103">
        <f>IF(+'2grid'!BG119*EH$2&lt;0,0,+'2grid'!BG119*EH$2)</f>
        <v>962.36</v>
      </c>
      <c r="BH119" s="103">
        <f>IF(+'2grid'!BH119*EI$2&lt;0,0,+'2grid'!BH119*EI$2)</f>
        <v>950.6</v>
      </c>
      <c r="BI119" s="103">
        <f>IF(+'2grid'!BI119*EJ$2&lt;0,0,+'2grid'!BI119*EJ$2)</f>
        <v>965.3</v>
      </c>
      <c r="BJ119" s="103">
        <f>IF(+'2grid'!BJ119*EK$2&lt;0,0,+'2grid'!BJ119*EK$2)</f>
        <v>949.62</v>
      </c>
      <c r="BK119" s="103">
        <f>IF(+'2grid'!BK119*EL$2&lt;0,0,+'2grid'!BK119*EL$2)</f>
        <v>1000.5799999999999</v>
      </c>
      <c r="BL119" s="103">
        <f>IF(+'2grid'!BL119*EM$2&lt;0,0,+'2grid'!BL119*EM$2)</f>
        <v>1082.9000000000001</v>
      </c>
      <c r="BM119" s="103">
        <f>IF(+'2grid'!BM119*EN$2&lt;0,0,+'2grid'!BM119*EN$2)</f>
        <v>1193.6399999999999</v>
      </c>
      <c r="BN119" s="103">
        <f>IF(+'2grid'!BN119*EO$2&lt;0,0,+'2grid'!BN119*EO$2)</f>
        <v>1174.04</v>
      </c>
      <c r="BO119" s="103">
        <f>IF(+'2grid'!BO119*EP$2&lt;0,0,+'2grid'!BO119*EP$2)</f>
        <v>1153.46</v>
      </c>
      <c r="BP119" s="103">
        <f>IF(+'2grid'!BP119*EQ$2&lt;0,0,+'2grid'!BP119*EQ$2)</f>
        <v>1150.52</v>
      </c>
      <c r="BQ119" s="103">
        <f>IF(+'2grid'!BQ119*ER$2&lt;0,0,+'2grid'!BQ119*ER$2)</f>
        <v>1156.4000000000001</v>
      </c>
      <c r="BR119" s="103">
        <f>IF(+'2grid'!BR119*ES$2&lt;0,0,+'2grid'!BR119*ES$2)</f>
        <v>1141.7</v>
      </c>
      <c r="BS119" s="103">
        <f>IF(+'2grid'!BS119*ET$2&lt;0,0,+'2grid'!BS119*ET$2)</f>
        <v>1160.32</v>
      </c>
      <c r="BT119" s="103">
        <f>IF(+'2grid'!BT119*EU$2&lt;0,0,+'2grid'!BT119*EU$2)</f>
        <v>1153.95</v>
      </c>
      <c r="BU119" s="103">
        <f>IF(+'2grid'!BU119*EV$2&lt;0,0,+'2grid'!BU119*EV$2)</f>
        <v>1155.8119999999997</v>
      </c>
      <c r="BV119" s="103">
        <f>IF(+'2grid'!BV119*EW$2&lt;0,0,+'2grid'!BV119*EW$2)</f>
        <v>1156.9585999999997</v>
      </c>
      <c r="BW119" s="103">
        <f>IF(+'2grid'!BW119*EX$2&lt;0,0,+'2grid'!BW119*EX$2)</f>
        <v>1158.0659999999998</v>
      </c>
      <c r="BX119" s="103">
        <f>IF(+'2grid'!BX119*EY$2&lt;0,0,+'2grid'!BX119*EY$2)</f>
        <v>1161.8285466666659</v>
      </c>
      <c r="BY119" s="103">
        <f>IF(+'2grid'!BY119*EZ$2&lt;0,0,+'2grid'!BY119*EZ$2)</f>
        <v>1159.9262577777772</v>
      </c>
      <c r="BZ119" s="103">
        <f>IF(+'2grid'!BZ119*FA$2&lt;0,0,+'2grid'!BZ119*FA$2)</f>
        <v>1162.6607336296292</v>
      </c>
      <c r="CA119" s="103">
        <f>IF(+'2grid'!CA119*FB$2&lt;0,0,+'2grid'!CA119*FB$2)</f>
        <v>1163.8996084938267</v>
      </c>
    </row>
    <row r="120" spans="1:79" x14ac:dyDescent="0.2">
      <c r="A120" s="9">
        <f>+data!B122</f>
        <v>430</v>
      </c>
      <c r="B120" s="103">
        <f>IF(+'2grid'!B120*CC$2&lt;0,0,+'2grid'!B120*CC$2)</f>
        <v>0</v>
      </c>
      <c r="C120" s="103">
        <f>IF(+'2grid'!C120*CD$2&lt;0,0,+'2grid'!C120*CD$2)</f>
        <v>0</v>
      </c>
      <c r="D120" s="103">
        <f>IF(+'2grid'!D120*CE$2&lt;0,0,+'2grid'!D120*CE$2)</f>
        <v>0</v>
      </c>
      <c r="E120" s="103">
        <f>IF(+'2grid'!E120*CF$2&lt;0,0,+'2grid'!E120*CF$2)</f>
        <v>0</v>
      </c>
      <c r="F120" s="103">
        <f>IF(+'2grid'!F120*CG$2&lt;0,0,+'2grid'!F120*CG$2)</f>
        <v>0</v>
      </c>
      <c r="G120" s="103">
        <f>IF(+'2grid'!G120*CH$2&lt;0,0,+'2grid'!G120*CH$2)</f>
        <v>0</v>
      </c>
      <c r="H120" s="103">
        <f>IF(+'2grid'!H120*CI$2&lt;0,0,+'2grid'!H120*CI$2)</f>
        <v>0</v>
      </c>
      <c r="I120" s="103">
        <f>IF(+'2grid'!I120*CJ$2&lt;0,0,+'2grid'!I120*CJ$2)</f>
        <v>0</v>
      </c>
      <c r="J120" s="103">
        <f>IF(+'2grid'!J120*CK$2&lt;0,0,+'2grid'!J120*CK$2)</f>
        <v>0</v>
      </c>
      <c r="K120" s="103">
        <f>IF(+'2grid'!K120*CL$2&lt;0,0,+'2grid'!K120*CL$2)</f>
        <v>0</v>
      </c>
      <c r="L120" s="103">
        <f>IF(+'2grid'!L120*CM$2&lt;0,0,+'2grid'!L120*CM$2)</f>
        <v>0</v>
      </c>
      <c r="M120" s="103">
        <f>IF(+'2grid'!M120*CN$2&lt;0,0,+'2grid'!M120*CN$2)</f>
        <v>0</v>
      </c>
      <c r="N120" s="103">
        <f>IF(+'2grid'!N120*CO$2&lt;0,0,+'2grid'!N120*CO$2)</f>
        <v>0</v>
      </c>
      <c r="O120" s="103">
        <f>IF(+'2grid'!O120*CP$2&lt;0,0,+'2grid'!O120*CP$2)</f>
        <v>0</v>
      </c>
      <c r="P120" s="103">
        <f>IF(+'2grid'!P120*CQ$2&lt;0,0,+'2grid'!P120*CQ$2)</f>
        <v>0</v>
      </c>
      <c r="Q120" s="103">
        <f>IF(+'2grid'!Q120*CR$2&lt;0,0,+'2grid'!Q120*CR$2)</f>
        <v>0</v>
      </c>
      <c r="R120" s="103">
        <f>IF(+'2grid'!R120*CS$2&lt;0,0,+'2grid'!R120*CS$2)</f>
        <v>0</v>
      </c>
      <c r="S120" s="103">
        <f>IF(+'2grid'!S120*CT$2&lt;0,0,+'2grid'!S120*CT$2)</f>
        <v>0</v>
      </c>
      <c r="T120" s="103">
        <f>IF(+'2grid'!T120*CU$2&lt;0,0,+'2grid'!T120*CU$2)</f>
        <v>0</v>
      </c>
      <c r="U120" s="103">
        <f>IF(+'2grid'!U120*CV$2&lt;0,0,+'2grid'!U120*CV$2)</f>
        <v>3.5562886216418166</v>
      </c>
      <c r="V120" s="103">
        <f>IF(+'2grid'!V120*CW$2&lt;0,0,+'2grid'!V120*CW$2)</f>
        <v>11.238439649669699</v>
      </c>
      <c r="W120" s="103">
        <f>IF(+'2grid'!W120*CX$2&lt;0,0,+'2grid'!W120*CX$2)</f>
        <v>19.730671315106214</v>
      </c>
      <c r="X120" s="103">
        <f>IF(+'2grid'!X120*CY$2&lt;0,0,+'2grid'!X120*CY$2)</f>
        <v>29.097543539699085</v>
      </c>
      <c r="Y120" s="103">
        <f>IF(+'2grid'!Y120*CZ$2&lt;0,0,+'2grid'!Y120*CZ$2)</f>
        <v>39.408196743509286</v>
      </c>
      <c r="Z120" s="103">
        <f>IF(+'2grid'!Z120*DA$2&lt;0,0,+'2grid'!Z120*DA$2)</f>
        <v>50.736656619177204</v>
      </c>
      <c r="AA120" s="103">
        <f>IF(+'2grid'!AA120*DB$2&lt;0,0,+'2grid'!AA120*DB$2)</f>
        <v>63.162158373004189</v>
      </c>
      <c r="AB120" s="103">
        <f>IF(+'2grid'!AB120*DC$2&lt;0,0,+'2grid'!AB120*DC$2)</f>
        <v>76.769491641481665</v>
      </c>
      <c r="AC120" s="103">
        <f>IF(+'2grid'!AC120*DD$2&lt;0,0,+'2grid'!AC120*DD$2)</f>
        <v>91.649367365388258</v>
      </c>
      <c r="AD120" s="103">
        <f>IF(+'2grid'!AD120*DE$2&lt;0,0,+'2grid'!AD120*DE$2)</f>
        <v>96.187756553590688</v>
      </c>
      <c r="AE120" s="103">
        <f>IF(+'2grid'!AE120*DF$2&lt;0,0,+'2grid'!AE120*DF$2)</f>
        <v>100.83970362623191</v>
      </c>
      <c r="AF120" s="103">
        <f>IF(+'2grid'!AF120*DG$2&lt;0,0,+'2grid'!AF120*DG$2)</f>
        <v>105.61507321291002</v>
      </c>
      <c r="AG120" s="103">
        <f>IF(+'2grid'!AG120*DH$2&lt;0,0,+'2grid'!AG120*DH$2)</f>
        <v>110.52512326553082</v>
      </c>
      <c r="AH120" s="103">
        <f>IF(+'2grid'!AH120*DI$2&lt;0,0,+'2grid'!AH120*DI$2)</f>
        <v>115.582781183202</v>
      </c>
      <c r="AI120" s="103">
        <f>IF(+'2grid'!AI120*DJ$2&lt;0,0,+'2grid'!AI120*DJ$2)</f>
        <v>120.80299171670306</v>
      </c>
      <c r="AJ120" s="103">
        <f>IF(+'2grid'!AJ120*DK$2&lt;0,0,+'2grid'!AJ120*DK$2)</f>
        <v>126.20316018645481</v>
      </c>
      <c r="AK120" s="103">
        <f>IF(+'2grid'!AK120*DL$2&lt;0,0,+'2grid'!AK120*DL$2)</f>
        <v>131.80372403581683</v>
      </c>
      <c r="AL120" s="103">
        <f>IF(+'2grid'!AL120*DM$2&lt;0,0,+'2grid'!AL120*DM$2)</f>
        <v>137.62889985258008</v>
      </c>
      <c r="AM120" s="103">
        <f>IF(+'2grid'!AM120*DN$2&lt;0,0,+'2grid'!AM120*DN$2)</f>
        <v>143.70767441598369</v>
      </c>
      <c r="AN120" s="103">
        <f>IF(+'2grid'!AN120*DO$2&lt;0,0,+'2grid'!AN120*DO$2)</f>
        <v>150.07514160924765</v>
      </c>
      <c r="AO120" s="103">
        <f>IF(+'2grid'!AO120*DP$2&lt;0,0,+'2grid'!AO120*DP$2)</f>
        <v>156.77434008385981</v>
      </c>
      <c r="AP120" s="103">
        <f>IF(+'2grid'!AP120*DQ$2&lt;0,0,+'2grid'!AP120*DQ$2)</f>
        <v>163.85883358145153</v>
      </c>
      <c r="AQ120" s="103">
        <f>IF(+'2grid'!AQ120*DR$2&lt;0,0,+'2grid'!AQ120*DR$2)</f>
        <v>171.39642331779206</v>
      </c>
      <c r="AR120" s="103">
        <f>IF(+'2grid'!AR120*DS$2&lt;0,0,+'2grid'!AR120*DS$2)</f>
        <v>179.4746413856804</v>
      </c>
      <c r="AS120" s="103">
        <f>IF(+'2grid'!AS120*DT$2&lt;0,0,+'2grid'!AS120*DT$2)</f>
        <v>188.20915109021527</v>
      </c>
      <c r="AT120" s="103">
        <f>IF(+'2grid'!AT120*DU$2&lt;0,0,+'2grid'!AT120*DU$2)</f>
        <v>197.7571022285056</v>
      </c>
      <c r="AU120" s="103">
        <f>IF(+'2grid'!AU120*DV$2&lt;0,0,+'2grid'!AU120*DV$2)</f>
        <v>208.33938294087915</v>
      </c>
      <c r="AV120" s="103">
        <f>IF(+'2grid'!AV120*DW$2&lt;0,0,+'2grid'!AV120*DW$2)</f>
        <v>220.27989351846892</v>
      </c>
      <c r="AW120" s="103">
        <f>IF(+'2grid'!AW120*DX$2&lt;0,0,+'2grid'!AW120*DX$2)</f>
        <v>234.08008878953407</v>
      </c>
      <c r="AX120" s="103">
        <f>IF(+'2grid'!AX120*DY$2&lt;0,0,+'2grid'!AX120*DY$2)</f>
        <v>247.3061697015753</v>
      </c>
      <c r="AY120" s="103">
        <f>IF(+'2grid'!AY120*DZ$2&lt;0,0,+'2grid'!AY120*DZ$2)</f>
        <v>264.37361849946808</v>
      </c>
      <c r="AZ120" s="103">
        <f>IF(+'2grid'!AZ120*EA$2&lt;0,0,+'2grid'!AZ120*EA$2)</f>
        <v>288.32571478139386</v>
      </c>
      <c r="BA120" s="103">
        <f>IF(+'2grid'!BA120*EB$2&lt;0,0,+'2grid'!BA120*EB$2)</f>
        <v>327.70981406506155</v>
      </c>
      <c r="BB120" s="103">
        <f>IF(+'2grid'!BB120*EC$2&lt;0,0,+'2grid'!BB120*EC$2)</f>
        <v>426.51093550631589</v>
      </c>
      <c r="BC120" s="103">
        <f>IF(+'2grid'!BC120*ED$2&lt;0,0,+'2grid'!BC120*ED$2)</f>
        <v>552.68399999999997</v>
      </c>
      <c r="BD120" s="103">
        <f>IF(+'2grid'!BD120*EE$2&lt;0,0,+'2grid'!BD120*EE$2)</f>
        <v>545.87599999999998</v>
      </c>
      <c r="BE120" s="103">
        <f>IF(+'2grid'!BE120*EF$2&lt;0,0,+'2grid'!BE120*EF$2)</f>
        <v>555.26400000000001</v>
      </c>
      <c r="BF120" s="103">
        <f>IF(+'2grid'!BF120*EG$2&lt;0,0,+'2grid'!BF120*EG$2)</f>
        <v>597.78</v>
      </c>
      <c r="BG120" s="103">
        <f>IF(+'2grid'!BG120*EH$2&lt;0,0,+'2grid'!BG120*EH$2)</f>
        <v>578.20000000000005</v>
      </c>
      <c r="BH120" s="103">
        <f>IF(+'2grid'!BH120*EI$2&lt;0,0,+'2grid'!BH120*EI$2)</f>
        <v>578.20000000000005</v>
      </c>
      <c r="BI120" s="103">
        <f>IF(+'2grid'!BI120*EJ$2&lt;0,0,+'2grid'!BI120*EJ$2)</f>
        <v>578.20000000000005</v>
      </c>
      <c r="BJ120" s="103">
        <f>IF(+'2grid'!BJ120*EK$2&lt;0,0,+'2grid'!BJ120*EK$2)</f>
        <v>578.20000000000005</v>
      </c>
      <c r="BK120" s="103">
        <f>IF(+'2grid'!BK120*EL$2&lt;0,0,+'2grid'!BK120*EL$2)</f>
        <v>583.1</v>
      </c>
      <c r="BL120" s="103">
        <f>IF(+'2grid'!BL120*EM$2&lt;0,0,+'2grid'!BL120*EM$2)</f>
        <v>583.1</v>
      </c>
      <c r="BM120" s="103">
        <f>IF(+'2grid'!BM120*EN$2&lt;0,0,+'2grid'!BM120*EN$2)</f>
        <v>588</v>
      </c>
      <c r="BN120" s="103">
        <f>IF(+'2grid'!BN120*EO$2&lt;0,0,+'2grid'!BN120*EO$2)</f>
        <v>588</v>
      </c>
      <c r="BO120" s="103">
        <f>IF(+'2grid'!BO120*EP$2&lt;0,0,+'2grid'!BO120*EP$2)</f>
        <v>597.79999999999995</v>
      </c>
      <c r="BP120" s="103">
        <f>IF(+'2grid'!BP120*EQ$2&lt;0,0,+'2grid'!BP120*EQ$2)</f>
        <v>597.79999999999995</v>
      </c>
      <c r="BQ120" s="103">
        <f>IF(+'2grid'!BQ120*ER$2&lt;0,0,+'2grid'!BQ120*ER$2)</f>
        <v>646.79999999999995</v>
      </c>
      <c r="BR120" s="103">
        <f>IF(+'2grid'!BR120*ES$2&lt;0,0,+'2grid'!BR120*ES$2)</f>
        <v>690.9</v>
      </c>
      <c r="BS120" s="103">
        <f>IF(+'2grid'!BS120*ET$2&lt;0,0,+'2grid'!BS120*ET$2)</f>
        <v>695.8</v>
      </c>
      <c r="BT120" s="103">
        <f>IF(+'2grid'!BT120*EU$2&lt;0,0,+'2grid'!BT120*EU$2)</f>
        <v>732.55</v>
      </c>
      <c r="BU120" s="103">
        <f>IF(+'2grid'!BU120*EV$2&lt;0,0,+'2grid'!BU120*EV$2)</f>
        <v>768.31999999999994</v>
      </c>
      <c r="BV120" s="103">
        <f>IF(+'2grid'!BV120*EW$2&lt;0,0,+'2grid'!BV120*EW$2)</f>
        <v>792.28100000000427</v>
      </c>
      <c r="BW120" s="103">
        <f>IF(+'2grid'!BW120*EX$2&lt;0,0,+'2grid'!BW120*EX$2)</f>
        <v>820.75</v>
      </c>
      <c r="BX120" s="103">
        <f>IF(+'2grid'!BX120*EY$2&lt;0,0,+'2grid'!BX120*EY$2)</f>
        <v>847.54646666666395</v>
      </c>
      <c r="BY120" s="103">
        <f>IF(+'2grid'!BY120*EZ$2&lt;0,0,+'2grid'!BY120*EZ$2)</f>
        <v>880.93724444443706</v>
      </c>
      <c r="BZ120" s="103">
        <f>IF(+'2grid'!BZ120*FA$2&lt;0,0,+'2grid'!BZ120*FA$2)</f>
        <v>907.87258074072963</v>
      </c>
      <c r="CA120" s="103">
        <f>IF(+'2grid'!CA120*FB$2&lt;0,0,+'2grid'!CA120*FB$2)</f>
        <v>935.33735901233831</v>
      </c>
    </row>
    <row r="121" spans="1:79" x14ac:dyDescent="0.2">
      <c r="A121" s="9">
        <f>+data!B123</f>
        <v>434</v>
      </c>
      <c r="B121" s="103">
        <f>IF(+'2grid'!B121*CC$2&lt;0,0,+'2grid'!B121*CC$2)</f>
        <v>0</v>
      </c>
      <c r="C121" s="103">
        <f>IF(+'2grid'!C121*CD$2&lt;0,0,+'2grid'!C121*CD$2)</f>
        <v>0</v>
      </c>
      <c r="D121" s="103">
        <f>IF(+'2grid'!D121*CE$2&lt;0,0,+'2grid'!D121*CE$2)</f>
        <v>0</v>
      </c>
      <c r="E121" s="103">
        <f>IF(+'2grid'!E121*CF$2&lt;0,0,+'2grid'!E121*CF$2)</f>
        <v>0</v>
      </c>
      <c r="F121" s="103">
        <f>IF(+'2grid'!F121*CG$2&lt;0,0,+'2grid'!F121*CG$2)</f>
        <v>0</v>
      </c>
      <c r="G121" s="103">
        <f>IF(+'2grid'!G121*CH$2&lt;0,0,+'2grid'!G121*CH$2)</f>
        <v>0</v>
      </c>
      <c r="H121" s="103">
        <f>IF(+'2grid'!H121*CI$2&lt;0,0,+'2grid'!H121*CI$2)</f>
        <v>0</v>
      </c>
      <c r="I121" s="103">
        <f>IF(+'2grid'!I121*CJ$2&lt;0,0,+'2grid'!I121*CJ$2)</f>
        <v>0</v>
      </c>
      <c r="J121" s="103">
        <f>IF(+'2grid'!J121*CK$2&lt;0,0,+'2grid'!J121*CK$2)</f>
        <v>0</v>
      </c>
      <c r="K121" s="103">
        <f>IF(+'2grid'!K121*CL$2&lt;0,0,+'2grid'!K121*CL$2)</f>
        <v>0</v>
      </c>
      <c r="L121" s="103">
        <f>IF(+'2grid'!L121*CM$2&lt;0,0,+'2grid'!L121*CM$2)</f>
        <v>0</v>
      </c>
      <c r="M121" s="103">
        <f>IF(+'2grid'!M121*CN$2&lt;0,0,+'2grid'!M121*CN$2)</f>
        <v>0</v>
      </c>
      <c r="N121" s="103">
        <f>IF(+'2grid'!N121*CO$2&lt;0,0,+'2grid'!N121*CO$2)</f>
        <v>0</v>
      </c>
      <c r="O121" s="103">
        <f>IF(+'2grid'!O121*CP$2&lt;0,0,+'2grid'!O121*CP$2)</f>
        <v>0</v>
      </c>
      <c r="P121" s="103">
        <f>IF(+'2grid'!P121*CQ$2&lt;0,0,+'2grid'!P121*CQ$2)</f>
        <v>0</v>
      </c>
      <c r="Q121" s="103">
        <f>IF(+'2grid'!Q121*CR$2&lt;0,0,+'2grid'!Q121*CR$2)</f>
        <v>0</v>
      </c>
      <c r="R121" s="103">
        <f>IF(+'2grid'!R121*CS$2&lt;0,0,+'2grid'!R121*CS$2)</f>
        <v>0</v>
      </c>
      <c r="S121" s="103">
        <f>IF(+'2grid'!S121*CT$2&lt;0,0,+'2grid'!S121*CT$2)</f>
        <v>0</v>
      </c>
      <c r="T121" s="103">
        <f>IF(+'2grid'!T121*CU$2&lt;0,0,+'2grid'!T121*CU$2)</f>
        <v>0</v>
      </c>
      <c r="U121" s="103">
        <f>IF(+'2grid'!U121*CV$2&lt;0,0,+'2grid'!U121*CV$2)</f>
        <v>19.016933800571302</v>
      </c>
      <c r="V121" s="103">
        <f>IF(+'2grid'!V121*CW$2&lt;0,0,+'2grid'!V121*CW$2)</f>
        <v>58.801095360086386</v>
      </c>
      <c r="W121" s="103">
        <f>IF(+'2grid'!W121*CX$2&lt;0,0,+'2grid'!W121*CX$2)</f>
        <v>69.284935123875613</v>
      </c>
      <c r="X121" s="103">
        <f>IF(+'2grid'!X121*CY$2&lt;0,0,+'2grid'!X121*CY$2)</f>
        <v>55.974873862120369</v>
      </c>
      <c r="Y121" s="103">
        <f>IF(+'2grid'!Y121*CZ$2&lt;0,0,+'2grid'!Y121*CZ$2)</f>
        <v>109.00632784848462</v>
      </c>
      <c r="Z121" s="103">
        <f>IF(+'2grid'!Z121*DA$2&lt;0,0,+'2grid'!Z121*DA$2)</f>
        <v>179.35885121993155</v>
      </c>
      <c r="AA121" s="103">
        <f>IF(+'2grid'!AA121*DB$2&lt;0,0,+'2grid'!AA121*DB$2)</f>
        <v>267.50123748762076</v>
      </c>
      <c r="AB121" s="103">
        <f>IF(+'2grid'!AB121*DC$2&lt;0,0,+'2grid'!AB121*DC$2)</f>
        <v>311.58523346892673</v>
      </c>
      <c r="AC121" s="103">
        <f>IF(+'2grid'!AC121*DD$2&lt;0,0,+'2grid'!AC121*DD$2)</f>
        <v>356.45055196883277</v>
      </c>
      <c r="AD121" s="103">
        <f>IF(+'2grid'!AD121*DE$2&lt;0,0,+'2grid'!AD121*DE$2)</f>
        <v>345.20382893828423</v>
      </c>
      <c r="AE121" s="103">
        <f>IF(+'2grid'!AE121*DF$2&lt;0,0,+'2grid'!AE121*DF$2)</f>
        <v>361.25720635251452</v>
      </c>
      <c r="AF121" s="103">
        <f>IF(+'2grid'!AF121*DG$2&lt;0,0,+'2grid'!AF121*DG$2)</f>
        <v>377.52094699623899</v>
      </c>
      <c r="AG121" s="103">
        <f>IF(+'2grid'!AG121*DH$2&lt;0,0,+'2grid'!AG121*DH$2)</f>
        <v>393.99555560380486</v>
      </c>
      <c r="AH121" s="103">
        <f>IF(+'2grid'!AH121*DI$2&lt;0,0,+'2grid'!AH121*DI$2)</f>
        <v>410.68153690955904</v>
      </c>
      <c r="AI121" s="103">
        <f>IF(+'2grid'!AI121*DJ$2&lt;0,0,+'2grid'!AI121*DJ$2)</f>
        <v>427.57939564784886</v>
      </c>
      <c r="AJ121" s="103">
        <f>IF(+'2grid'!AJ121*DK$2&lt;0,0,+'2grid'!AJ121*DK$2)</f>
        <v>444.68963655302099</v>
      </c>
      <c r="AK121" s="103">
        <f>IF(+'2grid'!AK121*DL$2&lt;0,0,+'2grid'!AK121*DL$2)</f>
        <v>462.01276435942242</v>
      </c>
      <c r="AL121" s="103">
        <f>IF(+'2grid'!AL121*DM$2&lt;0,0,+'2grid'!AL121*DM$2)</f>
        <v>479.54928380140052</v>
      </c>
      <c r="AM121" s="103">
        <f>IF(+'2grid'!AM121*DN$2&lt;0,0,+'2grid'!AM121*DN$2)</f>
        <v>497.29969961330198</v>
      </c>
      <c r="AN121" s="103">
        <f>IF(+'2grid'!AN121*DO$2&lt;0,0,+'2grid'!AN121*DO$2)</f>
        <v>515.26451652947401</v>
      </c>
      <c r="AO121" s="103">
        <f>IF(+'2grid'!AO121*DP$2&lt;0,0,+'2grid'!AO121*DP$2)</f>
        <v>573.98600146986746</v>
      </c>
      <c r="AP121" s="103">
        <f>IF(+'2grid'!AP121*DQ$2&lt;0,0,+'2grid'!AP121*DQ$2)</f>
        <v>595.27280247923102</v>
      </c>
      <c r="AQ121" s="103">
        <f>IF(+'2grid'!AQ121*DR$2&lt;0,0,+'2grid'!AQ121*DR$2)</f>
        <v>616.87336280499369</v>
      </c>
      <c r="AR121" s="103">
        <f>IF(+'2grid'!AR121*DS$2&lt;0,0,+'2grid'!AR121*DS$2)</f>
        <v>638.78844261386485</v>
      </c>
      <c r="AS121" s="103">
        <f>IF(+'2grid'!AS121*DT$2&lt;0,0,+'2grid'!AS121*DT$2)</f>
        <v>661.01880207255374</v>
      </c>
      <c r="AT121" s="103">
        <f>IF(+'2grid'!AT121*DU$2&lt;0,0,+'2grid'!AT121*DU$2)</f>
        <v>683.56520134776849</v>
      </c>
      <c r="AU121" s="103">
        <f>IF(+'2grid'!AU121*DV$2&lt;0,0,+'2grid'!AU121*DV$2)</f>
        <v>706.42840060621836</v>
      </c>
      <c r="AV121" s="103">
        <f>IF(+'2grid'!AV121*DW$2&lt;0,0,+'2grid'!AV121*DW$2)</f>
        <v>766.14855251938252</v>
      </c>
      <c r="AW121" s="103">
        <f>IF(+'2grid'!AW121*DX$2&lt;0,0,+'2grid'!AW121*DX$2)</f>
        <v>894.79021226016732</v>
      </c>
      <c r="AX121" s="103">
        <f>IF(+'2grid'!AX121*DY$2&lt;0,0,+'2grid'!AX121*DY$2)</f>
        <v>939.67627986082414</v>
      </c>
      <c r="AY121" s="103">
        <f>IF(+'2grid'!AY121*DZ$2&lt;0,0,+'2grid'!AY121*DZ$2)</f>
        <v>946.82231474006483</v>
      </c>
      <c r="AZ121" s="103">
        <f>IF(+'2grid'!AZ121*EA$2&lt;0,0,+'2grid'!AZ121*EA$2)</f>
        <v>950.58070349481955</v>
      </c>
      <c r="BA121" s="103">
        <f>IF(+'2grid'!BA121*EB$2&lt;0,0,+'2grid'!BA121*EB$2)</f>
        <v>1223.1549764112024</v>
      </c>
      <c r="BB121" s="103">
        <f>IF(+'2grid'!BB121*EC$2&lt;0,0,+'2grid'!BB121*EC$2)</f>
        <v>1411.2541940905771</v>
      </c>
      <c r="BC121" s="103">
        <f>IF(+'2grid'!BC121*ED$2&lt;0,0,+'2grid'!BC121*ED$2)</f>
        <v>1867.56</v>
      </c>
      <c r="BD121" s="103">
        <f>IF(+'2grid'!BD121*EE$2&lt;0,0,+'2grid'!BD121*EE$2)</f>
        <v>1935.8999999999999</v>
      </c>
      <c r="BE121" s="103">
        <f>IF(+'2grid'!BE121*EF$2&lt;0,0,+'2grid'!BE121*EF$2)</f>
        <v>2005.12</v>
      </c>
      <c r="BF121" s="103">
        <f>IF(+'2grid'!BF121*EG$2&lt;0,0,+'2grid'!BF121*EG$2)</f>
        <v>2094.66</v>
      </c>
      <c r="BG121" s="103">
        <f>IF(+'2grid'!BG121*EH$2&lt;0,0,+'2grid'!BG121*EH$2)</f>
        <v>2107</v>
      </c>
      <c r="BH121" s="103">
        <f>IF(+'2grid'!BH121*EI$2&lt;0,0,+'2grid'!BH121*EI$2)</f>
        <v>2107</v>
      </c>
      <c r="BI121" s="103">
        <f>IF(+'2grid'!BI121*EJ$2&lt;0,0,+'2grid'!BI121*EJ$2)</f>
        <v>2107</v>
      </c>
      <c r="BJ121" s="103">
        <f>IF(+'2grid'!BJ121*EK$2&lt;0,0,+'2grid'!BJ121*EK$2)</f>
        <v>2107</v>
      </c>
      <c r="BK121" s="103">
        <f>IF(+'2grid'!BK121*EL$2&lt;0,0,+'2grid'!BK121*EL$2)</f>
        <v>2043.3</v>
      </c>
      <c r="BL121" s="103">
        <f>IF(+'2grid'!BL121*EM$2&lt;0,0,+'2grid'!BL121*EM$2)</f>
        <v>2043.3</v>
      </c>
      <c r="BM121" s="103">
        <f>IF(+'2grid'!BM121*EN$2&lt;0,0,+'2grid'!BM121*EN$2)</f>
        <v>2009</v>
      </c>
      <c r="BN121" s="103">
        <f>IF(+'2grid'!BN121*EO$2&lt;0,0,+'2grid'!BN121*EO$2)</f>
        <v>2009</v>
      </c>
      <c r="BO121" s="103">
        <f>IF(+'2grid'!BO121*EP$2&lt;0,0,+'2grid'!BO121*EP$2)</f>
        <v>2009</v>
      </c>
      <c r="BP121" s="103">
        <f>IF(+'2grid'!BP121*EQ$2&lt;0,0,+'2grid'!BP121*EQ$2)</f>
        <v>2009</v>
      </c>
      <c r="BQ121" s="103">
        <f>IF(+'2grid'!BQ121*ER$2&lt;0,0,+'2grid'!BQ121*ER$2)</f>
        <v>2009.98</v>
      </c>
      <c r="BR121" s="103">
        <f>IF(+'2grid'!BR121*ES$2&lt;0,0,+'2grid'!BR121*ES$2)</f>
        <v>2009.98</v>
      </c>
      <c r="BS121" s="103">
        <f>IF(+'2grid'!BS121*ET$2&lt;0,0,+'2grid'!BS121*ET$2)</f>
        <v>2013.8999999999999</v>
      </c>
      <c r="BT121" s="103">
        <f>IF(+'2grid'!BT121*EU$2&lt;0,0,+'2grid'!BT121*EU$2)</f>
        <v>2013.6060000000002</v>
      </c>
      <c r="BU121" s="103">
        <f>IF(+'2grid'!BU121*EV$2&lt;0,0,+'2grid'!BU121*EV$2)</f>
        <v>2015.2328000000005</v>
      </c>
      <c r="BV121" s="103">
        <f>IF(+'2grid'!BV121*EW$2&lt;0,0,+'2grid'!BV121*EW$2)</f>
        <v>2016.7792400000005</v>
      </c>
      <c r="BW121" s="103">
        <f>IF(+'2grid'!BW121*EX$2&lt;0,0,+'2grid'!BW121*EX$2)</f>
        <v>2018.1924000000006</v>
      </c>
      <c r="BX121" s="103">
        <f>IF(+'2grid'!BX121*EY$2&lt;0,0,+'2grid'!BX121*EY$2)</f>
        <v>2019.7477253333341</v>
      </c>
      <c r="BY121" s="103">
        <f>IF(+'2grid'!BY121*EZ$2&lt;0,0,+'2grid'!BY121*EZ$2)</f>
        <v>2020.6974542222233</v>
      </c>
      <c r="BZ121" s="103">
        <f>IF(+'2grid'!BZ121*FA$2&lt;0,0,+'2grid'!BZ121*FA$2)</f>
        <v>2022.4174573037049</v>
      </c>
      <c r="CA121" s="103">
        <f>IF(+'2grid'!CA121*FB$2&lt;0,0,+'2grid'!CA121*FB$2)</f>
        <v>2023.7678382617296</v>
      </c>
    </row>
    <row r="122" spans="1:79" x14ac:dyDescent="0.2">
      <c r="A122" s="9">
        <f>+data!B124</f>
        <v>438</v>
      </c>
      <c r="B122" s="103">
        <f>IF(+'2grid'!B122*CC$2&lt;0,0,+'2grid'!B122*CC$2)</f>
        <v>0</v>
      </c>
      <c r="C122" s="103">
        <f>IF(+'2grid'!C122*CD$2&lt;0,0,+'2grid'!C122*CD$2)</f>
        <v>0</v>
      </c>
      <c r="D122" s="103">
        <f>IF(+'2grid'!D122*CE$2&lt;0,0,+'2grid'!D122*CE$2)</f>
        <v>0</v>
      </c>
      <c r="E122" s="103">
        <f>IF(+'2grid'!E122*CF$2&lt;0,0,+'2grid'!E122*CF$2)</f>
        <v>0</v>
      </c>
      <c r="F122" s="103">
        <f>IF(+'2grid'!F122*CG$2&lt;0,0,+'2grid'!F122*CG$2)</f>
        <v>0</v>
      </c>
      <c r="G122" s="103">
        <f>IF(+'2grid'!G122*CH$2&lt;0,0,+'2grid'!G122*CH$2)</f>
        <v>0</v>
      </c>
      <c r="H122" s="103">
        <f>IF(+'2grid'!H122*CI$2&lt;0,0,+'2grid'!H122*CI$2)</f>
        <v>0</v>
      </c>
      <c r="I122" s="103">
        <f>IF(+'2grid'!I122*CJ$2&lt;0,0,+'2grid'!I122*CJ$2)</f>
        <v>0</v>
      </c>
      <c r="J122" s="103">
        <f>IF(+'2grid'!J122*CK$2&lt;0,0,+'2grid'!J122*CK$2)</f>
        <v>0</v>
      </c>
      <c r="K122" s="103">
        <f>IF(+'2grid'!K122*CL$2&lt;0,0,+'2grid'!K122*CL$2)</f>
        <v>0</v>
      </c>
      <c r="L122" s="103">
        <f>IF(+'2grid'!L122*CM$2&lt;0,0,+'2grid'!L122*CM$2)</f>
        <v>0</v>
      </c>
      <c r="M122" s="103">
        <f>IF(+'2grid'!M122*CN$2&lt;0,0,+'2grid'!M122*CN$2)</f>
        <v>0</v>
      </c>
      <c r="N122" s="103">
        <f>IF(+'2grid'!N122*CO$2&lt;0,0,+'2grid'!N122*CO$2)</f>
        <v>0</v>
      </c>
      <c r="O122" s="103">
        <f>IF(+'2grid'!O122*CP$2&lt;0,0,+'2grid'!O122*CP$2)</f>
        <v>0</v>
      </c>
      <c r="P122" s="103">
        <f>IF(+'2grid'!P122*CQ$2&lt;0,0,+'2grid'!P122*CQ$2)</f>
        <v>0</v>
      </c>
      <c r="Q122" s="103">
        <f>IF(+'2grid'!Q122*CR$2&lt;0,0,+'2grid'!Q122*CR$2)</f>
        <v>0</v>
      </c>
      <c r="R122" s="103">
        <f>IF(+'2grid'!R122*CS$2&lt;0,0,+'2grid'!R122*CS$2)</f>
        <v>0</v>
      </c>
      <c r="S122" s="103">
        <f>IF(+'2grid'!S122*CT$2&lt;0,0,+'2grid'!S122*CT$2)</f>
        <v>0</v>
      </c>
      <c r="T122" s="103">
        <f>IF(+'2grid'!T122*CU$2&lt;0,0,+'2grid'!T122*CU$2)</f>
        <v>0</v>
      </c>
      <c r="U122" s="103">
        <f>IF(+'2grid'!U122*CV$2&lt;0,0,+'2grid'!U122*CV$2)</f>
        <v>0.16397939109599935</v>
      </c>
      <c r="V122" s="103">
        <f>IF(+'2grid'!V122*CW$2&lt;0,0,+'2grid'!V122*CW$2)</f>
        <v>0.4859970872952204</v>
      </c>
      <c r="W122" s="103">
        <f>IF(+'2grid'!W122*CX$2&lt;0,0,+'2grid'!W122*CX$2)</f>
        <v>0.79743216510451331</v>
      </c>
      <c r="X122" s="103">
        <f>IF(+'2grid'!X122*CY$2&lt;0,0,+'2grid'!X122*CY$2)</f>
        <v>1.0943501816196874</v>
      </c>
      <c r="Y122" s="103">
        <f>IF(+'2grid'!Y122*CZ$2&lt;0,0,+'2grid'!Y122*CZ$2)</f>
        <v>1.3716488765113819</v>
      </c>
      <c r="Z122" s="103">
        <f>IF(+'2grid'!Z122*DA$2&lt;0,0,+'2grid'!Z122*DA$2)</f>
        <v>1.6224846743932653</v>
      </c>
      <c r="AA122" s="103">
        <f>IF(+'2grid'!AA122*DB$2&lt;0,0,+'2grid'!AA122*DB$2)</f>
        <v>1.8372446826883575</v>
      </c>
      <c r="AB122" s="103">
        <f>IF(+'2grid'!AB122*DC$2&lt;0,0,+'2grid'!AB122*DC$2)</f>
        <v>2.001507250779663</v>
      </c>
      <c r="AC122" s="103">
        <f>IF(+'2grid'!AC122*DD$2&lt;0,0,+'2grid'!AC122*DD$2)</f>
        <v>2.0913667413123989</v>
      </c>
      <c r="AD122" s="103">
        <f>IF(+'2grid'!AD122*DE$2&lt;0,0,+'2grid'!AD122*DE$2)</f>
        <v>2.2040186177223053</v>
      </c>
      <c r="AE122" s="103">
        <f>IF(+'2grid'!AE122*DF$2&lt;0,0,+'2grid'!AE122*DF$2)</f>
        <v>2.3182501683788321</v>
      </c>
      <c r="AF122" s="103">
        <f>IF(+'2grid'!AF122*DG$2&lt;0,0,+'2grid'!AF122*DG$2)</f>
        <v>2.4338661889367081</v>
      </c>
      <c r="AG122" s="103">
        <f>IF(+'2grid'!AG122*DH$2&lt;0,0,+'2grid'!AG122*DH$2)</f>
        <v>2.550639167454126</v>
      </c>
      <c r="AH122" s="103">
        <f>IF(+'2grid'!AH122*DI$2&lt;0,0,+'2grid'!AH122*DI$2)</f>
        <v>2.6683045681911861</v>
      </c>
      <c r="AI122" s="103">
        <f>IF(+'2grid'!AI122*DJ$2&lt;0,0,+'2grid'!AI122*DJ$2)</f>
        <v>2.7865552525900497</v>
      </c>
      <c r="AJ122" s="103">
        <f>IF(+'2grid'!AJ122*DK$2&lt;0,0,+'2grid'!AJ122*DK$2)</f>
        <v>2.9050348307708784</v>
      </c>
      <c r="AK122" s="103">
        <f>IF(+'2grid'!AK122*DL$2&lt;0,0,+'2grid'!AK122*DL$2)</f>
        <v>3.0233296740324787</v>
      </c>
      <c r="AL122" s="103">
        <f>IF(+'2grid'!AL122*DM$2&lt;0,0,+'2grid'!AL122*DM$2)</f>
        <v>3.140959232506177</v>
      </c>
      <c r="AM122" s="103">
        <f>IF(+'2grid'!AM122*DN$2&lt;0,0,+'2grid'!AM122*DN$2)</f>
        <v>3.2573641817065893</v>
      </c>
      <c r="AN122" s="103">
        <f>IF(+'2grid'!AN122*DO$2&lt;0,0,+'2grid'!AN122*DO$2)</f>
        <v>3.3718917510452195</v>
      </c>
      <c r="AO122" s="103">
        <f>IF(+'2grid'!AO122*DP$2&lt;0,0,+'2grid'!AO122*DP$2)</f>
        <v>3.4837773410373885</v>
      </c>
      <c r="AP122" s="103">
        <f>IF(+'2grid'!AP122*DQ$2&lt;0,0,+'2grid'!AP122*DQ$2)</f>
        <v>3.5921211732545801</v>
      </c>
      <c r="AQ122" s="103">
        <f>IF(+'2grid'!AQ122*DR$2&lt;0,0,+'2grid'!AQ122*DR$2)</f>
        <v>3.6958581711497689</v>
      </c>
      <c r="AR122" s="103">
        <f>IF(+'2grid'!AR122*DS$2&lt;0,0,+'2grid'!AR122*DS$2)</f>
        <v>3.7937184275034515</v>
      </c>
      <c r="AS122" s="103">
        <f>IF(+'2grid'!AS122*DT$2&lt;0,0,+'2grid'!AS122*DT$2)</f>
        <v>3.8841742775758674</v>
      </c>
      <c r="AT122" s="103">
        <f>IF(+'2grid'!AT122*DU$2&lt;0,0,+'2grid'!AT122*DU$2)</f>
        <v>3.9653678075947782</v>
      </c>
      <c r="AU122" s="103">
        <f>IF(+'2grid'!AU122*DV$2&lt;0,0,+'2grid'!AU122*DV$2)</f>
        <v>4.0350089086325607</v>
      </c>
      <c r="AV122" s="103">
        <f>IF(+'2grid'!AV122*DW$2&lt;0,0,+'2grid'!AV122*DW$2)</f>
        <v>4.0902273935549642</v>
      </c>
      <c r="AW122" s="103">
        <f>IF(+'2grid'!AW122*DX$2&lt;0,0,+'2grid'!AW122*DX$2)</f>
        <v>4.127350413932672</v>
      </c>
      <c r="AX122" s="103">
        <f>IF(+'2grid'!AX122*DY$2&lt;0,0,+'2grid'!AX122*DY$2)</f>
        <v>4.0875318868169632</v>
      </c>
      <c r="AY122" s="103">
        <f>IF(+'2grid'!AY122*DZ$2&lt;0,0,+'2grid'!AY122*DZ$2)</f>
        <v>4.0209193743925162</v>
      </c>
      <c r="AZ122" s="103">
        <f>IF(+'2grid'!AZ122*EA$2&lt;0,0,+'2grid'!AZ122*EA$2)</f>
        <v>3.9194631980646029</v>
      </c>
      <c r="BA122" s="103">
        <f>IF(+'2grid'!BA122*EB$2&lt;0,0,+'2grid'!BA122*EB$2)</f>
        <v>3.7708884994969214</v>
      </c>
      <c r="BB122" s="103">
        <f>IF(+'2grid'!BB122*EC$2&lt;0,0,+'2grid'!BB122*EC$2)</f>
        <v>3.5546539770949352</v>
      </c>
      <c r="BC122" s="103">
        <f>IF(+'2grid'!BC122*ED$2&lt;0,0,+'2grid'!BC122*ED$2)</f>
        <v>3.7919999999999998</v>
      </c>
      <c r="BD122" s="103">
        <f>IF(+'2grid'!BD122*EE$2&lt;0,0,+'2grid'!BD122*EE$2)</f>
        <v>3.8239999999999998</v>
      </c>
      <c r="BE122" s="103">
        <f>IF(+'2grid'!BE122*EF$2&lt;0,0,+'2grid'!BE122*EF$2)</f>
        <v>3.8559999999999999</v>
      </c>
      <c r="BF122" s="103">
        <f>IF(+'2grid'!BF122*EG$2&lt;0,0,+'2grid'!BF122*EG$2)</f>
        <v>3.8879999999999999</v>
      </c>
      <c r="BG122" s="103">
        <f>IF(+'2grid'!BG122*EH$2&lt;0,0,+'2grid'!BG122*EH$2)</f>
        <v>3.92</v>
      </c>
      <c r="BH122" s="103">
        <f>IF(+'2grid'!BH122*EI$2&lt;0,0,+'2grid'!BH122*EI$2)</f>
        <v>3.8220000000000001</v>
      </c>
      <c r="BI122" s="103">
        <f>IF(+'2grid'!BI122*EJ$2&lt;0,0,+'2grid'!BI122*EJ$2)</f>
        <v>3.8220000000000001</v>
      </c>
      <c r="BJ122" s="103">
        <f>IF(+'2grid'!BJ122*EK$2&lt;0,0,+'2grid'!BJ122*EK$2)</f>
        <v>3.8220000000000001</v>
      </c>
      <c r="BK122" s="103">
        <f>IF(+'2grid'!BK122*EL$2&lt;0,0,+'2grid'!BK122*EL$2)</f>
        <v>3.8220000000000001</v>
      </c>
      <c r="BL122" s="103">
        <f>IF(+'2grid'!BL122*EM$2&lt;0,0,+'2grid'!BL122*EM$2)</f>
        <v>3.8220000000000001</v>
      </c>
      <c r="BM122" s="103">
        <f>IF(+'2grid'!BM122*EN$2&lt;0,0,+'2grid'!BM122*EN$2)</f>
        <v>3.7239999999999998</v>
      </c>
      <c r="BN122" s="103">
        <f>IF(+'2grid'!BN122*EO$2&lt;0,0,+'2grid'!BN122*EO$2)</f>
        <v>3.7239999999999998</v>
      </c>
      <c r="BO122" s="103">
        <f>IF(+'2grid'!BO122*EP$2&lt;0,0,+'2grid'!BO122*EP$2)</f>
        <v>3.7239999999999998</v>
      </c>
      <c r="BP122" s="103">
        <f>IF(+'2grid'!BP122*EQ$2&lt;0,0,+'2grid'!BP122*EQ$2)</f>
        <v>3.4299999999999997</v>
      </c>
      <c r="BQ122" s="103">
        <f>IF(+'2grid'!BQ122*ER$2&lt;0,0,+'2grid'!BQ122*ER$2)</f>
        <v>3.234</v>
      </c>
      <c r="BR122" s="103">
        <f>IF(+'2grid'!BR122*ES$2&lt;0,0,+'2grid'!BR122*ES$2)</f>
        <v>2.94</v>
      </c>
      <c r="BS122" s="103">
        <f>IF(+'2grid'!BS122*ET$2&lt;0,0,+'2grid'!BS122*ET$2)</f>
        <v>2.94</v>
      </c>
      <c r="BT122" s="103">
        <f>IF(+'2grid'!BT122*EU$2&lt;0,0,+'2grid'!BT122*EU$2)</f>
        <v>2.6361999999999979</v>
      </c>
      <c r="BU122" s="103">
        <f>IF(+'2grid'!BU122*EV$2&lt;0,0,+'2grid'!BU122*EV$2)</f>
        <v>2.4715599999999913</v>
      </c>
      <c r="BV122" s="103">
        <f>IF(+'2grid'!BV122*EW$2&lt;0,0,+'2grid'!BV122*EW$2)</f>
        <v>2.2957480000000041</v>
      </c>
      <c r="BW122" s="103">
        <f>IF(+'2grid'!BW122*EX$2&lt;0,0,+'2grid'!BW122*EX$2)</f>
        <v>2.1128800000000059</v>
      </c>
      <c r="BX122" s="103">
        <f>IF(+'2grid'!BX122*EY$2&lt;0,0,+'2grid'!BX122*EY$2)</f>
        <v>1.9427650666666738</v>
      </c>
      <c r="BY122" s="103">
        <f>IF(+'2grid'!BY122*EZ$2&lt;0,0,+'2grid'!BY122*EZ$2)</f>
        <v>1.72666417777776</v>
      </c>
      <c r="BZ122" s="103">
        <f>IF(+'2grid'!BZ122*FA$2&lt;0,0,+'2grid'!BZ122*FA$2)</f>
        <v>1.5659430162962507</v>
      </c>
      <c r="CA122" s="103">
        <f>IF(+'2grid'!CA122*FB$2&lt;0,0,+'2grid'!CA122*FB$2)</f>
        <v>1.3787149116048374</v>
      </c>
    </row>
    <row r="123" spans="1:79" x14ac:dyDescent="0.2">
      <c r="A123" s="9">
        <f>+data!B125</f>
        <v>440</v>
      </c>
      <c r="B123" s="103">
        <f>IF(+'2grid'!B123*CC$2&lt;0,0,+'2grid'!B123*CC$2)</f>
        <v>0</v>
      </c>
      <c r="C123" s="103">
        <f>IF(+'2grid'!C123*CD$2&lt;0,0,+'2grid'!C123*CD$2)</f>
        <v>0</v>
      </c>
      <c r="D123" s="103">
        <f>IF(+'2grid'!D123*CE$2&lt;0,0,+'2grid'!D123*CE$2)</f>
        <v>0</v>
      </c>
      <c r="E123" s="103">
        <f>IF(+'2grid'!E123*CF$2&lt;0,0,+'2grid'!E123*CF$2)</f>
        <v>0</v>
      </c>
      <c r="F123" s="103">
        <f>IF(+'2grid'!F123*CG$2&lt;0,0,+'2grid'!F123*CG$2)</f>
        <v>0</v>
      </c>
      <c r="G123" s="103">
        <f>IF(+'2grid'!G123*CH$2&lt;0,0,+'2grid'!G123*CH$2)</f>
        <v>0</v>
      </c>
      <c r="H123" s="103">
        <f>IF(+'2grid'!H123*CI$2&lt;0,0,+'2grid'!H123*CI$2)</f>
        <v>0</v>
      </c>
      <c r="I123" s="103">
        <f>IF(+'2grid'!I123*CJ$2&lt;0,0,+'2grid'!I123*CJ$2)</f>
        <v>0</v>
      </c>
      <c r="J123" s="103">
        <f>IF(+'2grid'!J123*CK$2&lt;0,0,+'2grid'!J123*CK$2)</f>
        <v>0</v>
      </c>
      <c r="K123" s="103">
        <f>IF(+'2grid'!K123*CL$2&lt;0,0,+'2grid'!K123*CL$2)</f>
        <v>0</v>
      </c>
      <c r="L123" s="103">
        <f>IF(+'2grid'!L123*CM$2&lt;0,0,+'2grid'!L123*CM$2)</f>
        <v>0</v>
      </c>
      <c r="M123" s="103">
        <f>IF(+'2grid'!M123*CN$2&lt;0,0,+'2grid'!M123*CN$2)</f>
        <v>0</v>
      </c>
      <c r="N123" s="103">
        <f>IF(+'2grid'!N123*CO$2&lt;0,0,+'2grid'!N123*CO$2)</f>
        <v>0</v>
      </c>
      <c r="O123" s="103">
        <f>IF(+'2grid'!O123*CP$2&lt;0,0,+'2grid'!O123*CP$2)</f>
        <v>0</v>
      </c>
      <c r="P123" s="103">
        <f>IF(+'2grid'!P123*CQ$2&lt;0,0,+'2grid'!P123*CQ$2)</f>
        <v>0</v>
      </c>
      <c r="Q123" s="103">
        <f>IF(+'2grid'!Q123*CR$2&lt;0,0,+'2grid'!Q123*CR$2)</f>
        <v>0</v>
      </c>
      <c r="R123" s="103">
        <f>IF(+'2grid'!R123*CS$2&lt;0,0,+'2grid'!R123*CS$2)</f>
        <v>0</v>
      </c>
      <c r="S123" s="103">
        <f>IF(+'2grid'!S123*CT$2&lt;0,0,+'2grid'!S123*CT$2)</f>
        <v>0</v>
      </c>
      <c r="T123" s="103">
        <f>IF(+'2grid'!T123*CU$2&lt;0,0,+'2grid'!T123*CU$2)</f>
        <v>0</v>
      </c>
      <c r="U123" s="103">
        <f>IF(+'2grid'!U123*CV$2&lt;0,0,+'2grid'!U123*CV$2)</f>
        <v>5.0605547267744111</v>
      </c>
      <c r="V123" s="103">
        <f>IF(+'2grid'!V123*CW$2&lt;0,0,+'2grid'!V123*CW$2)</f>
        <v>15.537294041025453</v>
      </c>
      <c r="W123" s="103">
        <f>IF(+'2grid'!W123*CX$2&lt;0,0,+'2grid'!W123*CX$2)</f>
        <v>26.433376341214984</v>
      </c>
      <c r="X123" s="103">
        <f>IF(+'2grid'!X123*CY$2&lt;0,0,+'2grid'!X123*CY$2)</f>
        <v>37.657569086058366</v>
      </c>
      <c r="Y123" s="103">
        <f>IF(+'2grid'!Y123*CZ$2&lt;0,0,+'2grid'!Y123*CZ$2)</f>
        <v>49.079941854552445</v>
      </c>
      <c r="Z123" s="103">
        <f>IF(+'2grid'!Z123*DA$2&lt;0,0,+'2grid'!Z123*DA$2)</f>
        <v>60.516219005085546</v>
      </c>
      <c r="AA123" s="103">
        <f>IF(+'2grid'!AA123*DB$2&lt;0,0,+'2grid'!AA123*DB$2)</f>
        <v>71.703041296011705</v>
      </c>
      <c r="AB123" s="103">
        <f>IF(+'2grid'!AB123*DC$2&lt;0,0,+'2grid'!AB123*DC$2)</f>
        <v>82.256244299394226</v>
      </c>
      <c r="AC123" s="103">
        <f>IF(+'2grid'!AC123*DD$2&lt;0,0,+'2grid'!AC123*DD$2)</f>
        <v>91.594207495277956</v>
      </c>
      <c r="AD123" s="103">
        <f>IF(+'2grid'!AD123*DE$2&lt;0,0,+'2grid'!AD123*DE$2)</f>
        <v>110.27672748282066</v>
      </c>
      <c r="AE123" s="103">
        <f>IF(+'2grid'!AE123*DF$2&lt;0,0,+'2grid'!AE123*DF$2)</f>
        <v>132.5490925847493</v>
      </c>
      <c r="AF123" s="103">
        <f>IF(+'2grid'!AF123*DG$2&lt;0,0,+'2grid'!AF123*DG$2)</f>
        <v>159.07046435029358</v>
      </c>
      <c r="AG123" s="103">
        <f>IF(+'2grid'!AG123*DH$2&lt;0,0,+'2grid'!AG123*DH$2)</f>
        <v>190.61623752586831</v>
      </c>
      <c r="AH123" s="103">
        <f>IF(+'2grid'!AH123*DI$2&lt;0,0,+'2grid'!AH123*DI$2)</f>
        <v>228.09767838605168</v>
      </c>
      <c r="AI123" s="103">
        <f>IF(+'2grid'!AI123*DJ$2&lt;0,0,+'2grid'!AI123*DJ$2)</f>
        <v>272.58470481330124</v>
      </c>
      <c r="AJ123" s="103">
        <f>IF(+'2grid'!AJ123*DK$2&lt;0,0,+'2grid'!AJ123*DK$2)</f>
        <v>325.332268955838</v>
      </c>
      <c r="AK123" s="103">
        <f>IF(+'2grid'!AK123*DL$2&lt;0,0,+'2grid'!AK123*DL$2)</f>
        <v>387.81085946470114</v>
      </c>
      <c r="AL123" s="103">
        <f>IF(+'2grid'!AL123*DM$2&lt;0,0,+'2grid'!AL123*DM$2)</f>
        <v>461.74169967841971</v>
      </c>
      <c r="AM123" s="103">
        <f>IF(+'2grid'!AM123*DN$2&lt;0,0,+'2grid'!AM123*DN$2)</f>
        <v>549.13727939432931</v>
      </c>
      <c r="AN123" s="103">
        <f>IF(+'2grid'!AN123*DO$2&lt;0,0,+'2grid'!AN123*DO$2)</f>
        <v>652.34791897021148</v>
      </c>
      <c r="AO123" s="103">
        <f>IF(+'2grid'!AO123*DP$2&lt;0,0,+'2grid'!AO123*DP$2)</f>
        <v>758.31685447765005</v>
      </c>
      <c r="AP123" s="103">
        <f>IF(+'2grid'!AP123*DQ$2&lt;0,0,+'2grid'!AP123*DQ$2)</f>
        <v>880.56032368510398</v>
      </c>
      <c r="AQ123" s="103">
        <f>IF(+'2grid'!AQ123*DR$2&lt;0,0,+'2grid'!AQ123*DR$2)</f>
        <v>1021.4362794791097</v>
      </c>
      <c r="AR123" s="103">
        <f>IF(+'2grid'!AR123*DS$2&lt;0,0,+'2grid'!AR123*DS$2)</f>
        <v>1183.6184765693176</v>
      </c>
      <c r="AS123" s="103">
        <f>IF(+'2grid'!AS123*DT$2&lt;0,0,+'2grid'!AS123*DT$2)</f>
        <v>1370.133035416038</v>
      </c>
      <c r="AT123" s="103">
        <f>IF(+'2grid'!AT123*DU$2&lt;0,0,+'2grid'!AT123*DU$2)</f>
        <v>1540.3866499416786</v>
      </c>
      <c r="AU123" s="103">
        <f>IF(+'2grid'!AU123*DV$2&lt;0,0,+'2grid'!AU123*DV$2)</f>
        <v>1729.9943826920564</v>
      </c>
      <c r="AV123" s="103">
        <f>IF(+'2grid'!AV123*DW$2&lt;0,0,+'2grid'!AV123*DW$2)</f>
        <v>1940.8968447979489</v>
      </c>
      <c r="AW123" s="103">
        <f>IF(+'2grid'!AW123*DX$2&lt;0,0,+'2grid'!AW123*DX$2)</f>
        <v>2175.1794256852709</v>
      </c>
      <c r="AX123" s="103">
        <f>IF(+'2grid'!AX123*DY$2&lt;0,0,+'2grid'!AX123*DY$2)</f>
        <v>2403.3087181851311</v>
      </c>
      <c r="AY123" s="103">
        <f>IF(+'2grid'!AY123*DZ$2&lt;0,0,+'2grid'!AY123*DZ$2)</f>
        <v>2513.7599552391898</v>
      </c>
      <c r="AZ123" s="103">
        <f>IF(+'2grid'!AZ123*EA$2&lt;0,0,+'2grid'!AZ123*EA$2)</f>
        <v>2627.1951724696355</v>
      </c>
      <c r="BA123" s="103">
        <f>IF(+'2grid'!BA123*EB$2&lt;0,0,+'2grid'!BA123*EB$2)</f>
        <v>3080.4145533153956</v>
      </c>
      <c r="BB123" s="103">
        <f>IF(+'2grid'!BB123*EC$2&lt;0,0,+'2grid'!BB123*EC$2)</f>
        <v>2993.7514113619168</v>
      </c>
      <c r="BC123" s="103">
        <f>IF(+'2grid'!BC123*ED$2&lt;0,0,+'2grid'!BC123*ED$2)</f>
        <v>3207.6768866170019</v>
      </c>
      <c r="BD123" s="103">
        <f>IF(+'2grid'!BD123*EE$2&lt;0,0,+'2grid'!BD123*EE$2)</f>
        <v>3143.0183166886782</v>
      </c>
      <c r="BE123" s="103">
        <f>IF(+'2grid'!BE123*EF$2&lt;0,0,+'2grid'!BE123*EF$2)</f>
        <v>3149.1476172460339</v>
      </c>
      <c r="BF123" s="103">
        <f>IF(+'2grid'!BF123*EG$2&lt;0,0,+'2grid'!BF123*EG$2)</f>
        <v>3139.6634760841571</v>
      </c>
      <c r="BG123" s="103">
        <f>IF(+'2grid'!BG123*EH$2&lt;0,0,+'2grid'!BG123*EH$2)</f>
        <v>2862.58</v>
      </c>
      <c r="BH123" s="103">
        <f>IF(+'2grid'!BH123*EI$2&lt;0,0,+'2grid'!BH123*EI$2)</f>
        <v>1640.52</v>
      </c>
      <c r="BI123" s="103">
        <f>IF(+'2grid'!BI123*EJ$2&lt;0,0,+'2grid'!BI123*EJ$2)</f>
        <v>1648.36</v>
      </c>
      <c r="BJ123" s="103">
        <f>IF(+'2grid'!BJ123*EK$2&lt;0,0,+'2grid'!BJ123*EK$2)</f>
        <v>1536.6399999999999</v>
      </c>
      <c r="BK123" s="103">
        <f>IF(+'2grid'!BK123*EL$2&lt;0,0,+'2grid'!BK123*EL$2)</f>
        <v>1616.2160000000001</v>
      </c>
      <c r="BL123" s="103">
        <f>IF(+'2grid'!BL123*EM$2&lt;0,0,+'2grid'!BL123*EM$2)</f>
        <v>1907.374</v>
      </c>
      <c r="BM123" s="103">
        <f>IF(+'2grid'!BM123*EN$2&lt;0,0,+'2grid'!BM123*EN$2)</f>
        <v>1876.1120000000001</v>
      </c>
      <c r="BN123" s="103">
        <f>IF(+'2grid'!BN123*EO$2&lt;0,0,+'2grid'!BN123*EO$2)</f>
        <v>1828.19</v>
      </c>
      <c r="BO123" s="103">
        <f>IF(+'2grid'!BO123*EP$2&lt;0,0,+'2grid'!BO123*EP$2)</f>
        <v>1851.1220000000001</v>
      </c>
      <c r="BP123" s="103">
        <f>IF(+'2grid'!BP123*EQ$2&lt;0,0,+'2grid'!BP123*EQ$2)</f>
        <v>2039.7720000000002</v>
      </c>
      <c r="BQ123" s="103">
        <f>IF(+'2grid'!BQ123*ER$2&lt;0,0,+'2grid'!BQ123*ER$2)</f>
        <v>2114.9379999999996</v>
      </c>
      <c r="BR123" s="103">
        <f>IF(+'2grid'!BR123*ES$2&lt;0,0,+'2grid'!BR123*ES$2)</f>
        <v>2172.268</v>
      </c>
      <c r="BS123" s="103">
        <f>IF(+'2grid'!BS123*ET$2&lt;0,0,+'2grid'!BS123*ET$2)</f>
        <v>2246.4540000000002</v>
      </c>
      <c r="BT123" s="103">
        <f>IF(+'2grid'!BT123*EU$2&lt;0,0,+'2grid'!BT123*EU$2)</f>
        <v>2361.8587999999977</v>
      </c>
      <c r="BU123" s="103">
        <f>IF(+'2grid'!BU123*EV$2&lt;0,0,+'2grid'!BU123*EV$2)</f>
        <v>2419.7650400000152</v>
      </c>
      <c r="BV123" s="103">
        <f>IF(+'2grid'!BV123*EW$2&lt;0,0,+'2grid'!BV123*EW$2)</f>
        <v>2502.8302320000143</v>
      </c>
      <c r="BW123" s="103">
        <f>IF(+'2grid'!BW123*EX$2&lt;0,0,+'2grid'!BW123*EX$2)</f>
        <v>2582.7547200000354</v>
      </c>
      <c r="BX123" s="103">
        <f>IF(+'2grid'!BX123*EY$2&lt;0,0,+'2grid'!BX123*EY$2)</f>
        <v>2668.9353189333674</v>
      </c>
      <c r="BY123" s="103">
        <f>IF(+'2grid'!BY123*EZ$2&lt;0,0,+'2grid'!BY123*EZ$2)</f>
        <v>2749.582306488905</v>
      </c>
      <c r="BZ123" s="103">
        <f>IF(+'2grid'!BZ123*FA$2&lt;0,0,+'2grid'!BZ123*FA$2)</f>
        <v>2824.2263552948448</v>
      </c>
      <c r="CA123" s="103">
        <f>IF(+'2grid'!CA123*FB$2&lt;0,0,+'2grid'!CA123*FB$2)</f>
        <v>2909.5566686735856</v>
      </c>
    </row>
    <row r="124" spans="1:79" x14ac:dyDescent="0.2">
      <c r="A124" s="9">
        <f>+data!B126</f>
        <v>442</v>
      </c>
      <c r="B124" s="103">
        <f>IF(+'2grid'!B124*CC$2&lt;0,0,+'2grid'!B124*CC$2)</f>
        <v>0</v>
      </c>
      <c r="C124" s="103">
        <f>IF(+'2grid'!C124*CD$2&lt;0,0,+'2grid'!C124*CD$2)</f>
        <v>0</v>
      </c>
      <c r="D124" s="103">
        <f>IF(+'2grid'!D124*CE$2&lt;0,0,+'2grid'!D124*CE$2)</f>
        <v>0</v>
      </c>
      <c r="E124" s="103">
        <f>IF(+'2grid'!E124*CF$2&lt;0,0,+'2grid'!E124*CF$2)</f>
        <v>0</v>
      </c>
      <c r="F124" s="103">
        <f>IF(+'2grid'!F124*CG$2&lt;0,0,+'2grid'!F124*CG$2)</f>
        <v>0</v>
      </c>
      <c r="G124" s="103">
        <f>IF(+'2grid'!G124*CH$2&lt;0,0,+'2grid'!G124*CH$2)</f>
        <v>0</v>
      </c>
      <c r="H124" s="103">
        <f>IF(+'2grid'!H124*CI$2&lt;0,0,+'2grid'!H124*CI$2)</f>
        <v>0</v>
      </c>
      <c r="I124" s="103">
        <f>IF(+'2grid'!I124*CJ$2&lt;0,0,+'2grid'!I124*CJ$2)</f>
        <v>0</v>
      </c>
      <c r="J124" s="103">
        <f>IF(+'2grid'!J124*CK$2&lt;0,0,+'2grid'!J124*CK$2)</f>
        <v>0</v>
      </c>
      <c r="K124" s="103">
        <f>IF(+'2grid'!K124*CL$2&lt;0,0,+'2grid'!K124*CL$2)</f>
        <v>0</v>
      </c>
      <c r="L124" s="103">
        <f>IF(+'2grid'!L124*CM$2&lt;0,0,+'2grid'!L124*CM$2)</f>
        <v>0</v>
      </c>
      <c r="M124" s="103">
        <f>IF(+'2grid'!M124*CN$2&lt;0,0,+'2grid'!M124*CN$2)</f>
        <v>0</v>
      </c>
      <c r="N124" s="103">
        <f>IF(+'2grid'!N124*CO$2&lt;0,0,+'2grid'!N124*CO$2)</f>
        <v>0</v>
      </c>
      <c r="O124" s="103">
        <f>IF(+'2grid'!O124*CP$2&lt;0,0,+'2grid'!O124*CP$2)</f>
        <v>0</v>
      </c>
      <c r="P124" s="103">
        <f>IF(+'2grid'!P124*CQ$2&lt;0,0,+'2grid'!P124*CQ$2)</f>
        <v>0</v>
      </c>
      <c r="Q124" s="103">
        <f>IF(+'2grid'!Q124*CR$2&lt;0,0,+'2grid'!Q124*CR$2)</f>
        <v>0</v>
      </c>
      <c r="R124" s="103">
        <f>IF(+'2grid'!R124*CS$2&lt;0,0,+'2grid'!R124*CS$2)</f>
        <v>0</v>
      </c>
      <c r="S124" s="103">
        <f>IF(+'2grid'!S124*CT$2&lt;0,0,+'2grid'!S124*CT$2)</f>
        <v>0</v>
      </c>
      <c r="T124" s="103">
        <f>IF(+'2grid'!T124*CU$2&lt;0,0,+'2grid'!T124*CU$2)</f>
        <v>0</v>
      </c>
      <c r="U124" s="103">
        <f>IF(+'2grid'!U124*CV$2&lt;0,0,+'2grid'!U124*CV$2)</f>
        <v>1.4432053038245749</v>
      </c>
      <c r="V124" s="103">
        <f>IF(+'2grid'!V124*CW$2&lt;0,0,+'2grid'!V124*CW$2)</f>
        <v>4.2766719505533519</v>
      </c>
      <c r="W124" s="103">
        <f>IF(+'2grid'!W124*CX$2&lt;0,0,+'2grid'!W124*CX$2)</f>
        <v>7.0159145761145174</v>
      </c>
      <c r="X124" s="103">
        <f>IF(+'2grid'!X124*CY$2&lt;0,0,+'2grid'!X124*CY$2)</f>
        <v>9.6259618732033783</v>
      </c>
      <c r="Y124" s="103">
        <f>IF(+'2grid'!Y124*CZ$2&lt;0,0,+'2grid'!Y124*CZ$2)</f>
        <v>12.061401751232857</v>
      </c>
      <c r="Z124" s="103">
        <f>IF(+'2grid'!Z124*DA$2&lt;0,0,+'2grid'!Z124*DA$2)</f>
        <v>14.261213405977864</v>
      </c>
      <c r="AA124" s="103">
        <f>IF(+'2grid'!AA124*DB$2&lt;0,0,+'2grid'!AA124*DB$2)</f>
        <v>16.139465440705791</v>
      </c>
      <c r="AB124" s="103">
        <f>IF(+'2grid'!AB124*DC$2&lt;0,0,+'2grid'!AB124*DC$2)</f>
        <v>17.566756230215084</v>
      </c>
      <c r="AC124" s="103">
        <f>IF(+'2grid'!AC124*DD$2&lt;0,0,+'2grid'!AC124*DD$2)</f>
        <v>18.327303729065157</v>
      </c>
      <c r="AD124" s="103">
        <f>IF(+'2grid'!AD124*DE$2&lt;0,0,+'2grid'!AD124*DE$2)</f>
        <v>19.903436228039478</v>
      </c>
      <c r="AE124" s="103">
        <f>IF(+'2grid'!AE124*DF$2&lt;0,0,+'2grid'!AE124*DF$2)</f>
        <v>21.572986279532017</v>
      </c>
      <c r="AF124" s="103">
        <f>IF(+'2grid'!AF124*DG$2&lt;0,0,+'2grid'!AF124*DG$2)</f>
        <v>23.338648057650474</v>
      </c>
      <c r="AG124" s="103">
        <f>IF(+'2grid'!AG124*DH$2&lt;0,0,+'2grid'!AG124*DH$2)</f>
        <v>25.202747897941727</v>
      </c>
      <c r="AH124" s="103">
        <f>IF(+'2grid'!AH124*DI$2&lt;0,0,+'2grid'!AH124*DI$2)</f>
        <v>27.167131552400622</v>
      </c>
      <c r="AI124" s="103">
        <f>IF(+'2grid'!AI124*DJ$2&lt;0,0,+'2grid'!AI124*DJ$2)</f>
        <v>29.233026522351029</v>
      </c>
      <c r="AJ124" s="103">
        <f>IF(+'2grid'!AJ124*DK$2&lt;0,0,+'2grid'!AJ124*DK$2)</f>
        <v>31.4008734268746</v>
      </c>
      <c r="AK124" s="103">
        <f>IF(+'2grid'!AK124*DL$2&lt;0,0,+'2grid'!AK124*DL$2)</f>
        <v>33.670118575269896</v>
      </c>
      <c r="AL124" s="103">
        <f>IF(+'2grid'!AL124*DM$2&lt;0,0,+'2grid'!AL124*DM$2)</f>
        <v>36.038957465784904</v>
      </c>
      <c r="AM124" s="103">
        <f>IF(+'2grid'!AM124*DN$2&lt;0,0,+'2grid'!AM124*DN$2)</f>
        <v>38.504015535094631</v>
      </c>
      <c r="AN124" s="103">
        <f>IF(+'2grid'!AN124*DO$2&lt;0,0,+'2grid'!AN124*DO$2)</f>
        <v>41.059947681002114</v>
      </c>
      <c r="AO124" s="103">
        <f>IF(+'2grid'!AO124*DP$2&lt;0,0,+'2grid'!AO124*DP$2)</f>
        <v>46.088186175479798</v>
      </c>
      <c r="AP124" s="103">
        <f>IF(+'2grid'!AP124*DQ$2&lt;0,0,+'2grid'!AP124*DQ$2)</f>
        <v>51.623723367283461</v>
      </c>
      <c r="AQ124" s="103">
        <f>IF(+'2grid'!AQ124*DR$2&lt;0,0,+'2grid'!AQ124*DR$2)</f>
        <v>57.693884040661594</v>
      </c>
      <c r="AR124" s="103">
        <f>IF(+'2grid'!AR124*DS$2&lt;0,0,+'2grid'!AR124*DS$2)</f>
        <v>64.319505445827076</v>
      </c>
      <c r="AS124" s="103">
        <f>IF(+'2grid'!AS124*DT$2&lt;0,0,+'2grid'!AS124*DT$2)</f>
        <v>71.511026576244959</v>
      </c>
      <c r="AT124" s="103">
        <f>IF(+'2grid'!AT124*DU$2&lt;0,0,+'2grid'!AT124*DU$2)</f>
        <v>71.809523089755373</v>
      </c>
      <c r="AU124" s="103">
        <f>IF(+'2grid'!AU124*DV$2&lt;0,0,+'2grid'!AU124*DV$2)</f>
        <v>75.745342848737806</v>
      </c>
      <c r="AV124" s="103">
        <f>IF(+'2grid'!AV124*DW$2&lt;0,0,+'2grid'!AV124*DW$2)</f>
        <v>79.270727333222467</v>
      </c>
      <c r="AW124" s="103">
        <f>IF(+'2grid'!AW124*DX$2&lt;0,0,+'2grid'!AW124*DX$2)</f>
        <v>82.272571545472658</v>
      </c>
      <c r="AX124" s="103">
        <f>IF(+'2grid'!AX124*DY$2&lt;0,0,+'2grid'!AX124*DY$2)</f>
        <v>83.50057146364108</v>
      </c>
      <c r="AY124" s="103">
        <f>IF(+'2grid'!AY124*DZ$2&lt;0,0,+'2grid'!AY124*DZ$2)</f>
        <v>83.869179176839211</v>
      </c>
      <c r="AZ124" s="103">
        <f>IF(+'2grid'!AZ124*EA$2&lt;0,0,+'2grid'!AZ124*EA$2)</f>
        <v>83.136540673699059</v>
      </c>
      <c r="BA124" s="103">
        <f>IF(+'2grid'!BA124*EB$2&lt;0,0,+'2grid'!BA124*EB$2)</f>
        <v>80.923006606625464</v>
      </c>
      <c r="BB124" s="103">
        <f>IF(+'2grid'!BB124*EC$2&lt;0,0,+'2grid'!BB124*EC$2)</f>
        <v>72.286971427633617</v>
      </c>
      <c r="BC124" s="103">
        <f>IF(+'2grid'!BC124*ED$2&lt;0,0,+'2grid'!BC124*ED$2)</f>
        <v>65.911052854122616</v>
      </c>
      <c r="BD124" s="103">
        <f>IF(+'2grid'!BD124*EE$2&lt;0,0,+'2grid'!BD124*EE$2)</f>
        <v>64.429953488372107</v>
      </c>
      <c r="BE124" s="103">
        <f>IF(+'2grid'!BE124*EF$2&lt;0,0,+'2grid'!BE124*EF$2)</f>
        <v>49.754016913319241</v>
      </c>
      <c r="BF124" s="103">
        <f>IF(+'2grid'!BF124*EG$2&lt;0,0,+'2grid'!BF124*EG$2)</f>
        <v>50.555302325581401</v>
      </c>
      <c r="BG124" s="103">
        <f>IF(+'2grid'!BG124*EH$2&lt;0,0,+'2grid'!BG124*EH$2)</f>
        <v>61.74</v>
      </c>
      <c r="BH124" s="103">
        <f>IF(+'2grid'!BH124*EI$2&lt;0,0,+'2grid'!BH124*EI$2)</f>
        <v>61.74</v>
      </c>
      <c r="BI124" s="103">
        <f>IF(+'2grid'!BI124*EJ$2&lt;0,0,+'2grid'!BI124*EJ$2)</f>
        <v>61.74</v>
      </c>
      <c r="BJ124" s="103">
        <f>IF(+'2grid'!BJ124*EK$2&lt;0,0,+'2grid'!BJ124*EK$2)</f>
        <v>61.74</v>
      </c>
      <c r="BK124" s="103">
        <f>IF(+'2grid'!BK124*EL$2&lt;0,0,+'2grid'!BK124*EL$2)</f>
        <v>61.74</v>
      </c>
      <c r="BL124" s="103">
        <f>IF(+'2grid'!BL124*EM$2&lt;0,0,+'2grid'!BL124*EM$2)</f>
        <v>60.76</v>
      </c>
      <c r="BM124" s="103">
        <f>IF(+'2grid'!BM124*EN$2&lt;0,0,+'2grid'!BM124*EN$2)</f>
        <v>60.76</v>
      </c>
      <c r="BN124" s="103">
        <f>IF(+'2grid'!BN124*EO$2&lt;0,0,+'2grid'!BN124*EO$2)</f>
        <v>61.74</v>
      </c>
      <c r="BO124" s="103">
        <f>IF(+'2grid'!BO124*EP$2&lt;0,0,+'2grid'!BO124*EP$2)</f>
        <v>62.72</v>
      </c>
      <c r="BP124" s="103">
        <f>IF(+'2grid'!BP124*EQ$2&lt;0,0,+'2grid'!BP124*EQ$2)</f>
        <v>62.72</v>
      </c>
      <c r="BQ124" s="103">
        <f>IF(+'2grid'!BQ124*ER$2&lt;0,0,+'2grid'!BQ124*ER$2)</f>
        <v>62.181000000000004</v>
      </c>
      <c r="BR124" s="103">
        <f>IF(+'2grid'!BR124*ES$2&lt;0,0,+'2grid'!BR124*ES$2)</f>
        <v>62.357399999999998</v>
      </c>
      <c r="BS124" s="103">
        <f>IF(+'2grid'!BS124*ET$2&lt;0,0,+'2grid'!BS124*ET$2)</f>
        <v>62.847399999999993</v>
      </c>
      <c r="BT124" s="103">
        <f>IF(+'2grid'!BT124*EU$2&lt;0,0,+'2grid'!BT124*EU$2)</f>
        <v>62.532819999999994</v>
      </c>
      <c r="BU124" s="103">
        <f>IF(+'2grid'!BU124*EV$2&lt;0,0,+'2grid'!BU124*EV$2)</f>
        <v>62.615335999999999</v>
      </c>
      <c r="BV124" s="103">
        <f>IF(+'2grid'!BV124*EW$2&lt;0,0,+'2grid'!BV124*EW$2)</f>
        <v>62.820018799999993</v>
      </c>
      <c r="BW124" s="103">
        <f>IF(+'2grid'!BW124*EX$2&lt;0,0,+'2grid'!BW124*EX$2)</f>
        <v>62.924427999999992</v>
      </c>
      <c r="BX124" s="103">
        <f>IF(+'2grid'!BX124*EY$2&lt;0,0,+'2grid'!BX124*EY$2)</f>
        <v>62.966451706666646</v>
      </c>
      <c r="BY124" s="103">
        <f>IF(+'2grid'!BY124*EZ$2&lt;0,0,+'2grid'!BY124*EZ$2)</f>
        <v>62.981885617777763</v>
      </c>
      <c r="BZ124" s="103">
        <f>IF(+'2grid'!BZ124*FA$2&lt;0,0,+'2grid'!BZ124*FA$2)</f>
        <v>63.147131794962931</v>
      </c>
      <c r="CA124" s="103">
        <f>IF(+'2grid'!CA124*FB$2&lt;0,0,+'2grid'!CA124*FB$2)</f>
        <v>63.227868966716009</v>
      </c>
    </row>
    <row r="125" spans="1:79" x14ac:dyDescent="0.2">
      <c r="A125" s="9">
        <f>+data!B127</f>
        <v>446</v>
      </c>
      <c r="B125" s="103">
        <f>IF(+'2grid'!B125*CC$2&lt;0,0,+'2grid'!B125*CC$2)</f>
        <v>0</v>
      </c>
      <c r="C125" s="103">
        <f>IF(+'2grid'!C125*CD$2&lt;0,0,+'2grid'!C125*CD$2)</f>
        <v>0</v>
      </c>
      <c r="D125" s="103">
        <f>IF(+'2grid'!D125*CE$2&lt;0,0,+'2grid'!D125*CE$2)</f>
        <v>0</v>
      </c>
      <c r="E125" s="103">
        <f>IF(+'2grid'!E125*CF$2&lt;0,0,+'2grid'!E125*CF$2)</f>
        <v>0</v>
      </c>
      <c r="F125" s="103">
        <f>IF(+'2grid'!F125*CG$2&lt;0,0,+'2grid'!F125*CG$2)</f>
        <v>0</v>
      </c>
      <c r="G125" s="103">
        <f>IF(+'2grid'!G125*CH$2&lt;0,0,+'2grid'!G125*CH$2)</f>
        <v>0</v>
      </c>
      <c r="H125" s="103">
        <f>IF(+'2grid'!H125*CI$2&lt;0,0,+'2grid'!H125*CI$2)</f>
        <v>0</v>
      </c>
      <c r="I125" s="103">
        <f>IF(+'2grid'!I125*CJ$2&lt;0,0,+'2grid'!I125*CJ$2)</f>
        <v>0</v>
      </c>
      <c r="J125" s="103">
        <f>IF(+'2grid'!J125*CK$2&lt;0,0,+'2grid'!J125*CK$2)</f>
        <v>0</v>
      </c>
      <c r="K125" s="103">
        <f>IF(+'2grid'!K125*CL$2&lt;0,0,+'2grid'!K125*CL$2)</f>
        <v>0</v>
      </c>
      <c r="L125" s="103">
        <f>IF(+'2grid'!L125*CM$2&lt;0,0,+'2grid'!L125*CM$2)</f>
        <v>0</v>
      </c>
      <c r="M125" s="103">
        <f>IF(+'2grid'!M125*CN$2&lt;0,0,+'2grid'!M125*CN$2)</f>
        <v>0</v>
      </c>
      <c r="N125" s="103">
        <f>IF(+'2grid'!N125*CO$2&lt;0,0,+'2grid'!N125*CO$2)</f>
        <v>0</v>
      </c>
      <c r="O125" s="103">
        <f>IF(+'2grid'!O125*CP$2&lt;0,0,+'2grid'!O125*CP$2)</f>
        <v>0</v>
      </c>
      <c r="P125" s="103">
        <f>IF(+'2grid'!P125*CQ$2&lt;0,0,+'2grid'!P125*CQ$2)</f>
        <v>0</v>
      </c>
      <c r="Q125" s="103">
        <f>IF(+'2grid'!Q125*CR$2&lt;0,0,+'2grid'!Q125*CR$2)</f>
        <v>0</v>
      </c>
      <c r="R125" s="103">
        <f>IF(+'2grid'!R125*CS$2&lt;0,0,+'2grid'!R125*CS$2)</f>
        <v>0</v>
      </c>
      <c r="S125" s="103">
        <f>IF(+'2grid'!S125*CT$2&lt;0,0,+'2grid'!S125*CT$2)</f>
        <v>0</v>
      </c>
      <c r="T125" s="103">
        <f>IF(+'2grid'!T125*CU$2&lt;0,0,+'2grid'!T125*CU$2)</f>
        <v>0</v>
      </c>
      <c r="U125" s="103">
        <f>IF(+'2grid'!U125*CV$2&lt;0,0,+'2grid'!U125*CV$2)</f>
        <v>0</v>
      </c>
      <c r="V125" s="103">
        <f>IF(+'2grid'!V125*CW$2&lt;0,0,+'2grid'!V125*CW$2)</f>
        <v>0</v>
      </c>
      <c r="W125" s="103">
        <f>IF(+'2grid'!W125*CX$2&lt;0,0,+'2grid'!W125*CX$2)</f>
        <v>0</v>
      </c>
      <c r="X125" s="103">
        <f>IF(+'2grid'!X125*CY$2&lt;0,0,+'2grid'!X125*CY$2)</f>
        <v>0</v>
      </c>
      <c r="Y125" s="103">
        <f>IF(+'2grid'!Y125*CZ$2&lt;0,0,+'2grid'!Y125*CZ$2)</f>
        <v>0</v>
      </c>
      <c r="Z125" s="103">
        <f>IF(+'2grid'!Z125*DA$2&lt;0,0,+'2grid'!Z125*DA$2)</f>
        <v>0</v>
      </c>
      <c r="AA125" s="103">
        <f>IF(+'2grid'!AA125*DB$2&lt;0,0,+'2grid'!AA125*DB$2)</f>
        <v>0</v>
      </c>
      <c r="AB125" s="103">
        <f>IF(+'2grid'!AB125*DC$2&lt;0,0,+'2grid'!AB125*DC$2)</f>
        <v>0</v>
      </c>
      <c r="AC125" s="103">
        <f>IF(+'2grid'!AC125*DD$2&lt;0,0,+'2grid'!AC125*DD$2)</f>
        <v>0</v>
      </c>
      <c r="AD125" s="103">
        <f>IF(+'2grid'!AD125*DE$2&lt;0,0,+'2grid'!AD125*DE$2)</f>
        <v>0</v>
      </c>
      <c r="AE125" s="103">
        <f>IF(+'2grid'!AE125*DF$2&lt;0,0,+'2grid'!AE125*DF$2)</f>
        <v>0</v>
      </c>
      <c r="AF125" s="103">
        <f>IF(+'2grid'!AF125*DG$2&lt;0,0,+'2grid'!AF125*DG$2)</f>
        <v>0</v>
      </c>
      <c r="AG125" s="103">
        <f>IF(+'2grid'!AG125*DH$2&lt;0,0,+'2grid'!AG125*DH$2)</f>
        <v>0</v>
      </c>
      <c r="AH125" s="103">
        <f>IF(+'2grid'!AH125*DI$2&lt;0,0,+'2grid'!AH125*DI$2)</f>
        <v>0</v>
      </c>
      <c r="AI125" s="103">
        <f>IF(+'2grid'!AI125*DJ$2&lt;0,0,+'2grid'!AI125*DJ$2)</f>
        <v>0</v>
      </c>
      <c r="AJ125" s="103">
        <f>IF(+'2grid'!AJ125*DK$2&lt;0,0,+'2grid'!AJ125*DK$2)</f>
        <v>0</v>
      </c>
      <c r="AK125" s="103">
        <f>IF(+'2grid'!AK125*DL$2&lt;0,0,+'2grid'!AK125*DL$2)</f>
        <v>0</v>
      </c>
      <c r="AL125" s="103">
        <f>IF(+'2grid'!AL125*DM$2&lt;0,0,+'2grid'!AL125*DM$2)</f>
        <v>0</v>
      </c>
      <c r="AM125" s="103">
        <f>IF(+'2grid'!AM125*DN$2&lt;0,0,+'2grid'!AM125*DN$2)</f>
        <v>0</v>
      </c>
      <c r="AN125" s="103">
        <f>IF(+'2grid'!AN125*DO$2&lt;0,0,+'2grid'!AN125*DO$2)</f>
        <v>0</v>
      </c>
      <c r="AO125" s="103">
        <f>IF(+'2grid'!AO125*DP$2&lt;0,0,+'2grid'!AO125*DP$2)</f>
        <v>0</v>
      </c>
      <c r="AP125" s="103">
        <f>IF(+'2grid'!AP125*DQ$2&lt;0,0,+'2grid'!AP125*DQ$2)</f>
        <v>0</v>
      </c>
      <c r="AQ125" s="103">
        <f>IF(+'2grid'!AQ125*DR$2&lt;0,0,+'2grid'!AQ125*DR$2)</f>
        <v>0</v>
      </c>
      <c r="AR125" s="103">
        <f>IF(+'2grid'!AR125*DS$2&lt;0,0,+'2grid'!AR125*DS$2)</f>
        <v>0</v>
      </c>
      <c r="AS125" s="103">
        <f>IF(+'2grid'!AS125*DT$2&lt;0,0,+'2grid'!AS125*DT$2)</f>
        <v>0</v>
      </c>
      <c r="AT125" s="103">
        <f>IF(+'2grid'!AT125*DU$2&lt;0,0,+'2grid'!AT125*DU$2)</f>
        <v>0</v>
      </c>
      <c r="AU125" s="103">
        <f>IF(+'2grid'!AU125*DV$2&lt;0,0,+'2grid'!AU125*DV$2)</f>
        <v>0</v>
      </c>
      <c r="AV125" s="103">
        <f>IF(+'2grid'!AV125*DW$2&lt;0,0,+'2grid'!AV125*DW$2)</f>
        <v>0</v>
      </c>
      <c r="AW125" s="103">
        <f>IF(+'2grid'!AW125*DX$2&lt;0,0,+'2grid'!AW125*DX$2)</f>
        <v>0</v>
      </c>
      <c r="AX125" s="103">
        <f>IF(+'2grid'!AX125*DY$2&lt;0,0,+'2grid'!AX125*DY$2)</f>
        <v>0</v>
      </c>
      <c r="AY125" s="103">
        <f>IF(+'2grid'!AY125*DZ$2&lt;0,0,+'2grid'!AY125*DZ$2)</f>
        <v>0</v>
      </c>
      <c r="AZ125" s="103">
        <f>IF(+'2grid'!AZ125*EA$2&lt;0,0,+'2grid'!AZ125*EA$2)</f>
        <v>0</v>
      </c>
      <c r="BA125" s="103">
        <f>IF(+'2grid'!BA125*EB$2&lt;0,0,+'2grid'!BA125*EB$2)</f>
        <v>0</v>
      </c>
      <c r="BB125" s="103">
        <f>IF(+'2grid'!BB125*EC$2&lt;0,0,+'2grid'!BB125*EC$2)</f>
        <v>0</v>
      </c>
      <c r="BC125" s="103">
        <f>IF(+'2grid'!BC125*ED$2&lt;0,0,+'2grid'!BC125*ED$2)</f>
        <v>0</v>
      </c>
      <c r="BD125" s="103">
        <f>IF(+'2grid'!BD125*EE$2&lt;0,0,+'2grid'!BD125*EE$2)</f>
        <v>0</v>
      </c>
      <c r="BE125" s="103">
        <f>IF(+'2grid'!BE125*EF$2&lt;0,0,+'2grid'!BE125*EF$2)</f>
        <v>0</v>
      </c>
      <c r="BF125" s="103">
        <f>IF(+'2grid'!BF125*EG$2&lt;0,0,+'2grid'!BF125*EG$2)</f>
        <v>0</v>
      </c>
      <c r="BG125" s="103">
        <f>IF(+'2grid'!BG125*EH$2&lt;0,0,+'2grid'!BG125*EH$2)</f>
        <v>0</v>
      </c>
      <c r="BH125" s="103">
        <f>IF(+'2grid'!BH125*EI$2&lt;0,0,+'2grid'!BH125*EI$2)</f>
        <v>0</v>
      </c>
      <c r="BI125" s="103">
        <f>IF(+'2grid'!BI125*EJ$2&lt;0,0,+'2grid'!BI125*EJ$2)</f>
        <v>0</v>
      </c>
      <c r="BJ125" s="103">
        <f>IF(+'2grid'!BJ125*EK$2&lt;0,0,+'2grid'!BJ125*EK$2)</f>
        <v>0</v>
      </c>
      <c r="BK125" s="103">
        <f>IF(+'2grid'!BK125*EL$2&lt;0,0,+'2grid'!BK125*EL$2)</f>
        <v>0</v>
      </c>
      <c r="BL125" s="103">
        <f>IF(+'2grid'!BL125*EM$2&lt;0,0,+'2grid'!BL125*EM$2)</f>
        <v>0</v>
      </c>
      <c r="BM125" s="103">
        <f>IF(+'2grid'!BM125*EN$2&lt;0,0,+'2grid'!BM125*EN$2)</f>
        <v>0</v>
      </c>
      <c r="BN125" s="103">
        <f>IF(+'2grid'!BN125*EO$2&lt;0,0,+'2grid'!BN125*EO$2)</f>
        <v>0</v>
      </c>
      <c r="BO125" s="103">
        <f>IF(+'2grid'!BO125*EP$2&lt;0,0,+'2grid'!BO125*EP$2)</f>
        <v>0</v>
      </c>
      <c r="BP125" s="103">
        <f>IF(+'2grid'!BP125*EQ$2&lt;0,0,+'2grid'!BP125*EQ$2)</f>
        <v>0</v>
      </c>
      <c r="BQ125" s="103">
        <f>IF(+'2grid'!BQ125*ER$2&lt;0,0,+'2grid'!BQ125*ER$2)</f>
        <v>0</v>
      </c>
      <c r="BR125" s="103">
        <f>IF(+'2grid'!BR125*ES$2&lt;0,0,+'2grid'!BR125*ES$2)</f>
        <v>0</v>
      </c>
      <c r="BS125" s="103">
        <f>IF(+'2grid'!BS125*ET$2&lt;0,0,+'2grid'!BS125*ET$2)</f>
        <v>0</v>
      </c>
      <c r="BT125" s="103">
        <f>IF(+'2grid'!BT125*EU$2&lt;0,0,+'2grid'!BT125*EU$2)</f>
        <v>0</v>
      </c>
      <c r="BU125" s="103">
        <f>IF(+'2grid'!BU125*EV$2&lt;0,0,+'2grid'!BU125*EV$2)</f>
        <v>0</v>
      </c>
      <c r="BV125" s="103">
        <f>IF(+'2grid'!BV125*EW$2&lt;0,0,+'2grid'!BV125*EW$2)</f>
        <v>0</v>
      </c>
      <c r="BW125" s="103">
        <f>IF(+'2grid'!BW125*EX$2&lt;0,0,+'2grid'!BW125*EX$2)</f>
        <v>0</v>
      </c>
      <c r="BX125" s="103">
        <f>IF(+'2grid'!BX125*EY$2&lt;0,0,+'2grid'!BX125*EY$2)</f>
        <v>0</v>
      </c>
      <c r="BY125" s="103">
        <f>IF(+'2grid'!BY125*EZ$2&lt;0,0,+'2grid'!BY125*EZ$2)</f>
        <v>0</v>
      </c>
      <c r="BZ125" s="103">
        <f>IF(+'2grid'!BZ125*FA$2&lt;0,0,+'2grid'!BZ125*FA$2)</f>
        <v>0</v>
      </c>
      <c r="CA125" s="103">
        <f>IF(+'2grid'!CA125*FB$2&lt;0,0,+'2grid'!CA125*FB$2)</f>
        <v>0</v>
      </c>
    </row>
    <row r="126" spans="1:79" x14ac:dyDescent="0.2">
      <c r="A126" s="9">
        <f>+data!B128</f>
        <v>450</v>
      </c>
      <c r="B126" s="103">
        <f>IF(+'2grid'!B126*CC$2&lt;0,0,+'2grid'!B126*CC$2)</f>
        <v>0</v>
      </c>
      <c r="C126" s="103">
        <f>IF(+'2grid'!C126*CD$2&lt;0,0,+'2grid'!C126*CD$2)</f>
        <v>0</v>
      </c>
      <c r="D126" s="103">
        <f>IF(+'2grid'!D126*CE$2&lt;0,0,+'2grid'!D126*CE$2)</f>
        <v>0</v>
      </c>
      <c r="E126" s="103">
        <f>IF(+'2grid'!E126*CF$2&lt;0,0,+'2grid'!E126*CF$2)</f>
        <v>0</v>
      </c>
      <c r="F126" s="103">
        <f>IF(+'2grid'!F126*CG$2&lt;0,0,+'2grid'!F126*CG$2)</f>
        <v>0</v>
      </c>
      <c r="G126" s="103">
        <f>IF(+'2grid'!G126*CH$2&lt;0,0,+'2grid'!G126*CH$2)</f>
        <v>0</v>
      </c>
      <c r="H126" s="103">
        <f>IF(+'2grid'!H126*CI$2&lt;0,0,+'2grid'!H126*CI$2)</f>
        <v>0</v>
      </c>
      <c r="I126" s="103">
        <f>IF(+'2grid'!I126*CJ$2&lt;0,0,+'2grid'!I126*CJ$2)</f>
        <v>0</v>
      </c>
      <c r="J126" s="103">
        <f>IF(+'2grid'!J126*CK$2&lt;0,0,+'2grid'!J126*CK$2)</f>
        <v>0</v>
      </c>
      <c r="K126" s="103">
        <f>IF(+'2grid'!K126*CL$2&lt;0,0,+'2grid'!K126*CL$2)</f>
        <v>0</v>
      </c>
      <c r="L126" s="103">
        <f>IF(+'2grid'!L126*CM$2&lt;0,0,+'2grid'!L126*CM$2)</f>
        <v>0</v>
      </c>
      <c r="M126" s="103">
        <f>IF(+'2grid'!M126*CN$2&lt;0,0,+'2grid'!M126*CN$2)</f>
        <v>0</v>
      </c>
      <c r="N126" s="103">
        <f>IF(+'2grid'!N126*CO$2&lt;0,0,+'2grid'!N126*CO$2)</f>
        <v>0</v>
      </c>
      <c r="O126" s="103">
        <f>IF(+'2grid'!O126*CP$2&lt;0,0,+'2grid'!O126*CP$2)</f>
        <v>0</v>
      </c>
      <c r="P126" s="103">
        <f>IF(+'2grid'!P126*CQ$2&lt;0,0,+'2grid'!P126*CQ$2)</f>
        <v>0</v>
      </c>
      <c r="Q126" s="103">
        <f>IF(+'2grid'!Q126*CR$2&lt;0,0,+'2grid'!Q126*CR$2)</f>
        <v>0</v>
      </c>
      <c r="R126" s="103">
        <f>IF(+'2grid'!R126*CS$2&lt;0,0,+'2grid'!R126*CS$2)</f>
        <v>0</v>
      </c>
      <c r="S126" s="103">
        <f>IF(+'2grid'!S126*CT$2&lt;0,0,+'2grid'!S126*CT$2)</f>
        <v>0</v>
      </c>
      <c r="T126" s="103">
        <f>IF(+'2grid'!T126*CU$2&lt;0,0,+'2grid'!T126*CU$2)</f>
        <v>0</v>
      </c>
      <c r="U126" s="103">
        <f>IF(+'2grid'!U126*CV$2&lt;0,0,+'2grid'!U126*CV$2)</f>
        <v>1.891197307512213</v>
      </c>
      <c r="V126" s="103">
        <f>IF(+'2grid'!V126*CW$2&lt;0,0,+'2grid'!V126*CW$2)</f>
        <v>7.5511886019451957</v>
      </c>
      <c r="W126" s="103">
        <f>IF(+'2grid'!W126*CX$2&lt;0,0,+'2grid'!W126*CX$2)</f>
        <v>17.796966619892544</v>
      </c>
      <c r="X126" s="103">
        <f>IF(+'2grid'!X126*CY$2&lt;0,0,+'2grid'!X126*CY$2)</f>
        <v>32.185312939850213</v>
      </c>
      <c r="Y126" s="103">
        <f>IF(+'2grid'!Y126*CZ$2&lt;0,0,+'2grid'!Y126*CZ$2)</f>
        <v>50.693106845451183</v>
      </c>
      <c r="Z126" s="103">
        <f>IF(+'2grid'!Z126*DA$2&lt;0,0,+'2grid'!Z126*DA$2)</f>
        <v>73.297056674528406</v>
      </c>
      <c r="AA126" s="103">
        <f>IF(+'2grid'!AA126*DB$2&lt;0,0,+'2grid'!AA126*DB$2)</f>
        <v>113.48365625745913</v>
      </c>
      <c r="AB126" s="103">
        <f>IF(+'2grid'!AB126*DC$2&lt;0,0,+'2grid'!AB126*DC$2)</f>
        <v>158.70639828984511</v>
      </c>
      <c r="AC126" s="103">
        <f>IF(+'2grid'!AC126*DD$2&lt;0,0,+'2grid'!AC126*DD$2)</f>
        <v>211.21315537159325</v>
      </c>
      <c r="AD126" s="103">
        <f>IF(+'2grid'!AD126*DE$2&lt;0,0,+'2grid'!AD126*DE$2)</f>
        <v>223.78821341841515</v>
      </c>
      <c r="AE126" s="103">
        <f>IF(+'2grid'!AE126*DF$2&lt;0,0,+'2grid'!AE126*DF$2)</f>
        <v>235.67086682414541</v>
      </c>
      <c r="AF126" s="103">
        <f>IF(+'2grid'!AF126*DG$2&lt;0,0,+'2grid'!AF126*DG$2)</f>
        <v>247.99801426247797</v>
      </c>
      <c r="AG126" s="103">
        <f>IF(+'2grid'!AG126*DH$2&lt;0,0,+'2grid'!AG126*DH$2)</f>
        <v>260.81387373473916</v>
      </c>
      <c r="AH126" s="103">
        <f>IF(+'2grid'!AH126*DI$2&lt;0,0,+'2grid'!AH126*DI$2)</f>
        <v>274.16955559524678</v>
      </c>
      <c r="AI126" s="103">
        <f>IF(+'2grid'!AI126*DJ$2&lt;0,0,+'2grid'!AI126*DJ$2)</f>
        <v>288.12455317763283</v>
      </c>
      <c r="AJ126" s="103">
        <f>IF(+'2grid'!AJ126*DK$2&lt;0,0,+'2grid'!AJ126*DK$2)</f>
        <v>302.74865441281906</v>
      </c>
      <c r="AK126" s="103">
        <f>IF(+'2grid'!AK126*DL$2&lt;0,0,+'2grid'!AK126*DL$2)</f>
        <v>318.12442418831836</v>
      </c>
      <c r="AL126" s="103">
        <f>IF(+'2grid'!AL126*DM$2&lt;0,0,+'2grid'!AL126*DM$2)</f>
        <v>334.35047272466863</v>
      </c>
      <c r="AM126" s="103">
        <f>IF(+'2grid'!AM126*DN$2&lt;0,0,+'2grid'!AM126*DN$2)</f>
        <v>351.54582548347531</v>
      </c>
      <c r="AN126" s="103">
        <f>IF(+'2grid'!AN126*DO$2&lt;0,0,+'2grid'!AN126*DO$2)</f>
        <v>369.85586709465144</v>
      </c>
      <c r="AO126" s="103">
        <f>IF(+'2grid'!AO126*DP$2&lt;0,0,+'2grid'!AO126*DP$2)</f>
        <v>389.46058413135188</v>
      </c>
      <c r="AP126" s="103">
        <f>IF(+'2grid'!AP126*DQ$2&lt;0,0,+'2grid'!AP126*DQ$2)</f>
        <v>410.58624935038716</v>
      </c>
      <c r="AQ126" s="103">
        <f>IF(+'2grid'!AQ126*DR$2&lt;0,0,+'2grid'!AQ126*DR$2)</f>
        <v>433.52240527852655</v>
      </c>
      <c r="AR126" s="103">
        <f>IF(+'2grid'!AR126*DS$2&lt;0,0,+'2grid'!AR126*DS$2)</f>
        <v>458.64727744473186</v>
      </c>
      <c r="AS126" s="103">
        <f>IF(+'2grid'!AS126*DT$2&lt;0,0,+'2grid'!AS126*DT$2)</f>
        <v>486.46711393772171</v>
      </c>
      <c r="AT126" s="103">
        <f>IF(+'2grid'!AT126*DU$2&lt;0,0,+'2grid'!AT126*DU$2)</f>
        <v>517.67958416932709</v>
      </c>
      <c r="AU126" s="103">
        <f>IF(+'2grid'!AU126*DV$2&lt;0,0,+'2grid'!AU126*DV$2)</f>
        <v>553.281034368203</v>
      </c>
      <c r="AV126" s="103">
        <f>IF(+'2grid'!AV126*DW$2&lt;0,0,+'2grid'!AV126*DW$2)</f>
        <v>594.75912018210533</v>
      </c>
      <c r="AW126" s="103">
        <f>IF(+'2grid'!AW126*DX$2&lt;0,0,+'2grid'!AW126*DX$2)</f>
        <v>644.46595568317366</v>
      </c>
      <c r="AX126" s="103">
        <f>IF(+'2grid'!AX126*DY$2&lt;0,0,+'2grid'!AX126*DY$2)</f>
        <v>697.20204968857422</v>
      </c>
      <c r="AY126" s="103">
        <f>IF(+'2grid'!AY126*DZ$2&lt;0,0,+'2grid'!AY126*DZ$2)</f>
        <v>768.11719156696893</v>
      </c>
      <c r="AZ126" s="103">
        <f>IF(+'2grid'!AZ126*EA$2&lt;0,0,+'2grid'!AZ126*EA$2)</f>
        <v>873.04110753592022</v>
      </c>
      <c r="BA126" s="103">
        <f>IF(+'2grid'!BA126*EB$2&lt;0,0,+'2grid'!BA126*EB$2)</f>
        <v>1059.4856286225347</v>
      </c>
      <c r="BB126" s="103">
        <f>IF(+'2grid'!BB126*EC$2&lt;0,0,+'2grid'!BB126*EC$2)</f>
        <v>1613.8621435368943</v>
      </c>
      <c r="BC126" s="103">
        <f>IF(+'2grid'!BC126*ED$2&lt;0,0,+'2grid'!BC126*ED$2)</f>
        <v>2033.4599999999998</v>
      </c>
      <c r="BD126" s="103">
        <f>IF(+'2grid'!BD126*EE$2&lt;0,0,+'2grid'!BD126*EE$2)</f>
        <v>2265.7199999999998</v>
      </c>
      <c r="BE126" s="103">
        <f>IF(+'2grid'!BE126*EF$2&lt;0,0,+'2grid'!BE126*EF$2)</f>
        <v>2930.56</v>
      </c>
      <c r="BF126" s="103">
        <f>IF(+'2grid'!BF126*EG$2&lt;0,0,+'2grid'!BF126*EG$2)</f>
        <v>3231.9</v>
      </c>
      <c r="BG126" s="103">
        <f>IF(+'2grid'!BG126*EH$2&lt;0,0,+'2grid'!BG126*EH$2)</f>
        <v>3430</v>
      </c>
      <c r="BH126" s="103">
        <f>IF(+'2grid'!BH126*EI$2&lt;0,0,+'2grid'!BH126*EI$2)</f>
        <v>3479</v>
      </c>
      <c r="BI126" s="103">
        <f>IF(+'2grid'!BI126*EJ$2&lt;0,0,+'2grid'!BI126*EJ$2)</f>
        <v>3479</v>
      </c>
      <c r="BJ126" s="103">
        <f>IF(+'2grid'!BJ126*EK$2&lt;0,0,+'2grid'!BJ126*EK$2)</f>
        <v>3479</v>
      </c>
      <c r="BK126" s="103">
        <f>IF(+'2grid'!BK126*EL$2&lt;0,0,+'2grid'!BK126*EL$2)</f>
        <v>3479</v>
      </c>
      <c r="BL126" s="103">
        <f>IF(+'2grid'!BL126*EM$2&lt;0,0,+'2grid'!BL126*EM$2)</f>
        <v>3479</v>
      </c>
      <c r="BM126" s="103">
        <f>IF(+'2grid'!BM126*EN$2&lt;0,0,+'2grid'!BM126*EN$2)</f>
        <v>3479</v>
      </c>
      <c r="BN126" s="103">
        <f>IF(+'2grid'!BN126*EO$2&lt;0,0,+'2grid'!BN126*EO$2)</f>
        <v>3479</v>
      </c>
      <c r="BO126" s="103">
        <f>IF(+'2grid'!BO126*EP$2&lt;0,0,+'2grid'!BO126*EP$2)</f>
        <v>3479</v>
      </c>
      <c r="BP126" s="103">
        <f>IF(+'2grid'!BP126*EQ$2&lt;0,0,+'2grid'!BP126*EQ$2)</f>
        <v>3479</v>
      </c>
      <c r="BQ126" s="103">
        <f>IF(+'2grid'!BQ126*ER$2&lt;0,0,+'2grid'!BQ126*ER$2)</f>
        <v>4018</v>
      </c>
      <c r="BR126" s="103">
        <f>IF(+'2grid'!BR126*ES$2&lt;0,0,+'2grid'!BR126*ES$2)</f>
        <v>4018</v>
      </c>
      <c r="BS126" s="103">
        <f>IF(+'2grid'!BS126*ET$2&lt;0,0,+'2grid'!BS126*ET$2)</f>
        <v>4027.7999999999997</v>
      </c>
      <c r="BT126" s="103">
        <f>IF(+'2grid'!BT126*EU$2&lt;0,0,+'2grid'!BT126*EU$2)</f>
        <v>4295.34</v>
      </c>
      <c r="BU126" s="103">
        <f>IF(+'2grid'!BU126*EV$2&lt;0,0,+'2grid'!BU126*EV$2)</f>
        <v>4460.3719999999657</v>
      </c>
      <c r="BV126" s="103">
        <f>IF(+'2grid'!BV126*EW$2&lt;0,0,+'2grid'!BV126*EW$2)</f>
        <v>4512.5275999999667</v>
      </c>
      <c r="BW126" s="103">
        <f>IF(+'2grid'!BW126*EX$2&lt;0,0,+'2grid'!BW126*EX$2)</f>
        <v>4628.7359999999544</v>
      </c>
      <c r="BX126" s="103">
        <f>IF(+'2grid'!BX126*EY$2&lt;0,0,+'2grid'!BX126*EY$2)</f>
        <v>4791.0854133332341</v>
      </c>
      <c r="BY126" s="103">
        <f>IF(+'2grid'!BY126*EZ$2&lt;0,0,+'2grid'!BY126*EZ$2)</f>
        <v>4939.5205688888018</v>
      </c>
      <c r="BZ126" s="103">
        <f>IF(+'2grid'!BZ126*FA$2&lt;0,0,+'2grid'!BZ126*FA$2)</f>
        <v>5037.5220788147062</v>
      </c>
      <c r="CA126" s="103">
        <f>IF(+'2grid'!CA126*FB$2&lt;0,0,+'2grid'!CA126*FB$2)</f>
        <v>5161.2018149134519</v>
      </c>
    </row>
    <row r="127" spans="1:79" x14ac:dyDescent="0.2">
      <c r="A127" s="9">
        <f>+data!B129</f>
        <v>454</v>
      </c>
      <c r="B127" s="103">
        <f>IF(+'2grid'!B127*CC$2&lt;0,0,+'2grid'!B127*CC$2)</f>
        <v>0</v>
      </c>
      <c r="C127" s="103">
        <f>IF(+'2grid'!C127*CD$2&lt;0,0,+'2grid'!C127*CD$2)</f>
        <v>0</v>
      </c>
      <c r="D127" s="103">
        <f>IF(+'2grid'!D127*CE$2&lt;0,0,+'2grid'!D127*CE$2)</f>
        <v>0</v>
      </c>
      <c r="E127" s="103">
        <f>IF(+'2grid'!E127*CF$2&lt;0,0,+'2grid'!E127*CF$2)</f>
        <v>0</v>
      </c>
      <c r="F127" s="103">
        <f>IF(+'2grid'!F127*CG$2&lt;0,0,+'2grid'!F127*CG$2)</f>
        <v>0</v>
      </c>
      <c r="G127" s="103">
        <f>IF(+'2grid'!G127*CH$2&lt;0,0,+'2grid'!G127*CH$2)</f>
        <v>0</v>
      </c>
      <c r="H127" s="103">
        <f>IF(+'2grid'!H127*CI$2&lt;0,0,+'2grid'!H127*CI$2)</f>
        <v>0</v>
      </c>
      <c r="I127" s="103">
        <f>IF(+'2grid'!I127*CJ$2&lt;0,0,+'2grid'!I127*CJ$2)</f>
        <v>0</v>
      </c>
      <c r="J127" s="103">
        <f>IF(+'2grid'!J127*CK$2&lt;0,0,+'2grid'!J127*CK$2)</f>
        <v>0</v>
      </c>
      <c r="K127" s="103">
        <f>IF(+'2grid'!K127*CL$2&lt;0,0,+'2grid'!K127*CL$2)</f>
        <v>0</v>
      </c>
      <c r="L127" s="103">
        <f>IF(+'2grid'!L127*CM$2&lt;0,0,+'2grid'!L127*CM$2)</f>
        <v>0</v>
      </c>
      <c r="M127" s="103">
        <f>IF(+'2grid'!M127*CN$2&lt;0,0,+'2grid'!M127*CN$2)</f>
        <v>0</v>
      </c>
      <c r="N127" s="103">
        <f>IF(+'2grid'!N127*CO$2&lt;0,0,+'2grid'!N127*CO$2)</f>
        <v>0</v>
      </c>
      <c r="O127" s="103">
        <f>IF(+'2grid'!O127*CP$2&lt;0,0,+'2grid'!O127*CP$2)</f>
        <v>0</v>
      </c>
      <c r="P127" s="103">
        <f>IF(+'2grid'!P127*CQ$2&lt;0,0,+'2grid'!P127*CQ$2)</f>
        <v>0</v>
      </c>
      <c r="Q127" s="103">
        <f>IF(+'2grid'!Q127*CR$2&lt;0,0,+'2grid'!Q127*CR$2)</f>
        <v>0</v>
      </c>
      <c r="R127" s="103">
        <f>IF(+'2grid'!R127*CS$2&lt;0,0,+'2grid'!R127*CS$2)</f>
        <v>0</v>
      </c>
      <c r="S127" s="103">
        <f>IF(+'2grid'!S127*CT$2&lt;0,0,+'2grid'!S127*CT$2)</f>
        <v>0</v>
      </c>
      <c r="T127" s="103">
        <f>IF(+'2grid'!T127*CU$2&lt;0,0,+'2grid'!T127*CU$2)</f>
        <v>0</v>
      </c>
      <c r="U127" s="103">
        <f>IF(+'2grid'!U127*CV$2&lt;0,0,+'2grid'!U127*CV$2)</f>
        <v>1.8197903911870488</v>
      </c>
      <c r="V127" s="103">
        <f>IF(+'2grid'!V127*CW$2&lt;0,0,+'2grid'!V127*CW$2)</f>
        <v>6.2563453167361587</v>
      </c>
      <c r="W127" s="103">
        <f>IF(+'2grid'!W127*CX$2&lt;0,0,+'2grid'!W127*CX$2)</f>
        <v>12.474875512913107</v>
      </c>
      <c r="X127" s="103">
        <f>IF(+'2grid'!X127*CY$2&lt;0,0,+'2grid'!X127*CY$2)</f>
        <v>20.31348856503493</v>
      </c>
      <c r="Y127" s="103">
        <f>IF(+'2grid'!Y127*CZ$2&lt;0,0,+'2grid'!Y127*CZ$2)</f>
        <v>29.756519390321994</v>
      </c>
      <c r="Z127" s="103">
        <f>IF(+'2grid'!Z127*DA$2&lt;0,0,+'2grid'!Z127*DA$2)</f>
        <v>40.788105308456927</v>
      </c>
      <c r="AA127" s="103">
        <f>IF(+'2grid'!AA127*DB$2&lt;0,0,+'2grid'!AA127*DB$2)</f>
        <v>53.392180839421208</v>
      </c>
      <c r="AB127" s="103">
        <f>IF(+'2grid'!AB127*DC$2&lt;0,0,+'2grid'!AB127*DC$2)</f>
        <v>66.631302225974395</v>
      </c>
      <c r="AC127" s="103">
        <f>IF(+'2grid'!AC127*DD$2&lt;0,0,+'2grid'!AC127*DD$2)</f>
        <v>81.171179903749049</v>
      </c>
      <c r="AD127" s="103">
        <f>IF(+'2grid'!AD127*DE$2&lt;0,0,+'2grid'!AD127*DE$2)</f>
        <v>85.729830744159543</v>
      </c>
      <c r="AE127" s="103">
        <f>IF(+'2grid'!AE127*DF$2&lt;0,0,+'2grid'!AE127*DF$2)</f>
        <v>90.699066613184186</v>
      </c>
      <c r="AF127" s="103">
        <f>IF(+'2grid'!AF127*DG$2&lt;0,0,+'2grid'!AF127*DG$2)</f>
        <v>95.904358437300189</v>
      </c>
      <c r="AG127" s="103">
        <f>IF(+'2grid'!AG127*DH$2&lt;0,0,+'2grid'!AG127*DH$2)</f>
        <v>101.37095814512428</v>
      </c>
      <c r="AH127" s="103">
        <f>IF(+'2grid'!AH127*DI$2&lt;0,0,+'2grid'!AH127*DI$2)</f>
        <v>107.12824123983148</v>
      </c>
      <c r="AI127" s="103">
        <f>IF(+'2grid'!AI127*DJ$2&lt;0,0,+'2grid'!AI127*DJ$2)</f>
        <v>113.21063078959999</v>
      </c>
      <c r="AJ127" s="103">
        <f>IF(+'2grid'!AJ127*DK$2&lt;0,0,+'2grid'!AJ127*DK$2)</f>
        <v>119.65879015893786</v>
      </c>
      <c r="AK127" s="103">
        <f>IF(+'2grid'!AK127*DL$2&lt;0,0,+'2grid'!AK127*DL$2)</f>
        <v>126.52118255606399</v>
      </c>
      <c r="AL127" s="103">
        <f>IF(+'2grid'!AL127*DM$2&lt;0,0,+'2grid'!AL127*DM$2)</f>
        <v>133.85613939176463</v>
      </c>
      <c r="AM127" s="103">
        <f>IF(+'2grid'!AM127*DN$2&lt;0,0,+'2grid'!AM127*DN$2)</f>
        <v>141.73464713723212</v>
      </c>
      <c r="AN127" s="103">
        <f>IF(+'2grid'!AN127*DO$2&lt;0,0,+'2grid'!AN127*DO$2)</f>
        <v>150.24416922317585</v>
      </c>
      <c r="AO127" s="103">
        <f>IF(+'2grid'!AO127*DP$2&lt;0,0,+'2grid'!AO127*DP$2)</f>
        <v>159.4939927702668</v>
      </c>
      <c r="AP127" s="103">
        <f>IF(+'2grid'!AP127*DQ$2&lt;0,0,+'2grid'!AP127*DQ$2)</f>
        <v>169.62287943031009</v>
      </c>
      <c r="AQ127" s="103">
        <f>IF(+'2grid'!AQ127*DR$2&lt;0,0,+'2grid'!AQ127*DR$2)</f>
        <v>180.810300192319</v>
      </c>
      <c r="AR127" s="103">
        <f>IF(+'2grid'!AR127*DS$2&lt;0,0,+'2grid'!AR127*DS$2)</f>
        <v>193.29343424601984</v>
      </c>
      <c r="AS127" s="103">
        <f>IF(+'2grid'!AS127*DT$2&lt;0,0,+'2grid'!AS127*DT$2)</f>
        <v>207.39380638423279</v>
      </c>
      <c r="AT127" s="103">
        <f>IF(+'2grid'!AT127*DU$2&lt;0,0,+'2grid'!AT127*DU$2)</f>
        <v>223.56080162231109</v>
      </c>
      <c r="AU127" s="103">
        <f>IF(+'2grid'!AU127*DV$2&lt;0,0,+'2grid'!AU127*DV$2)</f>
        <v>242.44641503955719</v>
      </c>
      <c r="AV127" s="103">
        <f>IF(+'2grid'!AV127*DW$2&lt;0,0,+'2grid'!AV127*DW$2)</f>
        <v>265.04187552285572</v>
      </c>
      <c r="AW127" s="103">
        <f>IF(+'2grid'!AW127*DX$2&lt;0,0,+'2grid'!AW127*DX$2)</f>
        <v>292.94779211663854</v>
      </c>
      <c r="AX127" s="103">
        <f>IF(+'2grid'!AX127*DY$2&lt;0,0,+'2grid'!AX127*DY$2)</f>
        <v>324.67560936470062</v>
      </c>
      <c r="AY127" s="103">
        <f>IF(+'2grid'!AY127*DZ$2&lt;0,0,+'2grid'!AY127*DZ$2)</f>
        <v>368.93365607538749</v>
      </c>
      <c r="AZ127" s="103">
        <f>IF(+'2grid'!AZ127*EA$2&lt;0,0,+'2grid'!AZ127*EA$2)</f>
        <v>437.68640254144412</v>
      </c>
      <c r="BA127" s="103">
        <f>IF(+'2grid'!BA127*EB$2&lt;0,0,+'2grid'!BA127*EB$2)</f>
        <v>569.45886687942925</v>
      </c>
      <c r="BB127" s="103">
        <f>IF(+'2grid'!BB127*EC$2&lt;0,0,+'2grid'!BB127*EC$2)</f>
        <v>1043.9231686429264</v>
      </c>
      <c r="BC127" s="103">
        <f>IF(+'2grid'!BC127*ED$2&lt;0,0,+'2grid'!BC127*ED$2)</f>
        <v>1289.28</v>
      </c>
      <c r="BD127" s="103">
        <f>IF(+'2grid'!BD127*EE$2&lt;0,0,+'2grid'!BD127*EE$2)</f>
        <v>1784.8519999999999</v>
      </c>
      <c r="BE127" s="103">
        <f>IF(+'2grid'!BE127*EF$2&lt;0,0,+'2grid'!BE127*EF$2)</f>
        <v>1918.36</v>
      </c>
      <c r="BF127" s="103">
        <f>IF(+'2grid'!BF127*EG$2&lt;0,0,+'2grid'!BF127*EG$2)</f>
        <v>2311.4160000000002</v>
      </c>
      <c r="BG127" s="103">
        <f>IF(+'2grid'!BG127*EH$2&lt;0,0,+'2grid'!BG127*EH$2)</f>
        <v>2812.6</v>
      </c>
      <c r="BH127" s="103">
        <f>IF(+'2grid'!BH127*EI$2&lt;0,0,+'2grid'!BH127*EI$2)</f>
        <v>2910.6</v>
      </c>
      <c r="BI127" s="103">
        <f>IF(+'2grid'!BI127*EJ$2&lt;0,0,+'2grid'!BI127*EJ$2)</f>
        <v>2910.6</v>
      </c>
      <c r="BJ127" s="103">
        <f>IF(+'2grid'!BJ127*EK$2&lt;0,0,+'2grid'!BJ127*EK$2)</f>
        <v>2910.6</v>
      </c>
      <c r="BK127" s="103">
        <f>IF(+'2grid'!BK127*EL$2&lt;0,0,+'2grid'!BK127*EL$2)</f>
        <v>3057.6</v>
      </c>
      <c r="BL127" s="103">
        <f>IF(+'2grid'!BL127*EM$2&lt;0,0,+'2grid'!BL127*EM$2)</f>
        <v>3057.6</v>
      </c>
      <c r="BM127" s="103">
        <f>IF(+'2grid'!BM127*EN$2&lt;0,0,+'2grid'!BM127*EN$2)</f>
        <v>3057.6</v>
      </c>
      <c r="BN127" s="103">
        <f>IF(+'2grid'!BN127*EO$2&lt;0,0,+'2grid'!BN127*EO$2)</f>
        <v>3059.56</v>
      </c>
      <c r="BO127" s="103">
        <f>IF(+'2grid'!BO127*EP$2&lt;0,0,+'2grid'!BO127*EP$2)</f>
        <v>3549.56</v>
      </c>
      <c r="BP127" s="103">
        <f>IF(+'2grid'!BP127*EQ$2&lt;0,0,+'2grid'!BP127*EQ$2)</f>
        <v>3647.56</v>
      </c>
      <c r="BQ127" s="103">
        <f>IF(+'2grid'!BQ127*ER$2&lt;0,0,+'2grid'!BQ127*ER$2)</f>
        <v>3758.2999999999997</v>
      </c>
      <c r="BR127" s="103">
        <f>IF(+'2grid'!BR127*ES$2&lt;0,0,+'2grid'!BR127*ES$2)</f>
        <v>3660.2999999999997</v>
      </c>
      <c r="BS127" s="103">
        <f>IF(+'2grid'!BS127*ET$2&lt;0,0,+'2grid'!BS127*ET$2)</f>
        <v>3807.2999999999997</v>
      </c>
      <c r="BT127" s="103">
        <f>IF(+'2grid'!BT127*EU$2&lt;0,0,+'2grid'!BT127*EU$2)</f>
        <v>3843.0699999999997</v>
      </c>
      <c r="BU127" s="103">
        <f>IF(+'2grid'!BU127*EV$2&lt;0,0,+'2grid'!BU127*EV$2)</f>
        <v>3875.3119999999944</v>
      </c>
      <c r="BV127" s="103">
        <f>IF(+'2grid'!BV127*EW$2&lt;0,0,+'2grid'!BV127*EW$2)</f>
        <v>3913.8945999999896</v>
      </c>
      <c r="BW127" s="103">
        <f>IF(+'2grid'!BW127*EX$2&lt;0,0,+'2grid'!BW127*EX$2)</f>
        <v>3955.5739999999887</v>
      </c>
      <c r="BX127" s="103">
        <f>IF(+'2grid'!BX127*EY$2&lt;0,0,+'2grid'!BX127*EY$2)</f>
        <v>4025.4146799999776</v>
      </c>
      <c r="BY127" s="103">
        <f>IF(+'2grid'!BY127*EZ$2&lt;0,0,+'2grid'!BY127*EZ$2)</f>
        <v>4050.0943466666308</v>
      </c>
      <c r="BZ127" s="103">
        <f>IF(+'2grid'!BZ127*FA$2&lt;0,0,+'2grid'!BZ127*FA$2)</f>
        <v>4096.6041884444039</v>
      </c>
      <c r="CA127" s="103">
        <f>IF(+'2grid'!CA127*FB$2&lt;0,0,+'2grid'!CA127*FB$2)</f>
        <v>4144.6390554073569</v>
      </c>
    </row>
    <row r="128" spans="1:79" x14ac:dyDescent="0.2">
      <c r="A128" s="9">
        <f>+data!B130</f>
        <v>458</v>
      </c>
      <c r="B128" s="103">
        <f>IF(+'2grid'!B128*CC$2&lt;0,0,+'2grid'!B128*CC$2)</f>
        <v>0</v>
      </c>
      <c r="C128" s="103">
        <f>IF(+'2grid'!C128*CD$2&lt;0,0,+'2grid'!C128*CD$2)</f>
        <v>0</v>
      </c>
      <c r="D128" s="103">
        <f>IF(+'2grid'!D128*CE$2&lt;0,0,+'2grid'!D128*CE$2)</f>
        <v>0</v>
      </c>
      <c r="E128" s="103">
        <f>IF(+'2grid'!E128*CF$2&lt;0,0,+'2grid'!E128*CF$2)</f>
        <v>0</v>
      </c>
      <c r="F128" s="103">
        <f>IF(+'2grid'!F128*CG$2&lt;0,0,+'2grid'!F128*CG$2)</f>
        <v>0</v>
      </c>
      <c r="G128" s="103">
        <f>IF(+'2grid'!G128*CH$2&lt;0,0,+'2grid'!G128*CH$2)</f>
        <v>0</v>
      </c>
      <c r="H128" s="103">
        <f>IF(+'2grid'!H128*CI$2&lt;0,0,+'2grid'!H128*CI$2)</f>
        <v>0</v>
      </c>
      <c r="I128" s="103">
        <f>IF(+'2grid'!I128*CJ$2&lt;0,0,+'2grid'!I128*CJ$2)</f>
        <v>0</v>
      </c>
      <c r="J128" s="103">
        <f>IF(+'2grid'!J128*CK$2&lt;0,0,+'2grid'!J128*CK$2)</f>
        <v>0</v>
      </c>
      <c r="K128" s="103">
        <f>IF(+'2grid'!K128*CL$2&lt;0,0,+'2grid'!K128*CL$2)</f>
        <v>0</v>
      </c>
      <c r="L128" s="103">
        <f>IF(+'2grid'!L128*CM$2&lt;0,0,+'2grid'!L128*CM$2)</f>
        <v>0</v>
      </c>
      <c r="M128" s="103">
        <f>IF(+'2grid'!M128*CN$2&lt;0,0,+'2grid'!M128*CN$2)</f>
        <v>0</v>
      </c>
      <c r="N128" s="103">
        <f>IF(+'2grid'!N128*CO$2&lt;0,0,+'2grid'!N128*CO$2)</f>
        <v>0</v>
      </c>
      <c r="O128" s="103">
        <f>IF(+'2grid'!O128*CP$2&lt;0,0,+'2grid'!O128*CP$2)</f>
        <v>0</v>
      </c>
      <c r="P128" s="103">
        <f>IF(+'2grid'!P128*CQ$2&lt;0,0,+'2grid'!P128*CQ$2)</f>
        <v>0</v>
      </c>
      <c r="Q128" s="103">
        <f>IF(+'2grid'!Q128*CR$2&lt;0,0,+'2grid'!Q128*CR$2)</f>
        <v>0</v>
      </c>
      <c r="R128" s="103">
        <f>IF(+'2grid'!R128*CS$2&lt;0,0,+'2grid'!R128*CS$2)</f>
        <v>0</v>
      </c>
      <c r="S128" s="103">
        <f>IF(+'2grid'!S128*CT$2&lt;0,0,+'2grid'!S128*CT$2)</f>
        <v>0</v>
      </c>
      <c r="T128" s="103">
        <f>IF(+'2grid'!T128*CU$2&lt;0,0,+'2grid'!T128*CU$2)</f>
        <v>0</v>
      </c>
      <c r="U128" s="103">
        <f>IF(+'2grid'!U128*CV$2&lt;0,0,+'2grid'!U128*CV$2)</f>
        <v>1.7676270190168617</v>
      </c>
      <c r="V128" s="103">
        <f>IF(+'2grid'!V128*CW$2&lt;0,0,+'2grid'!V128*CW$2)</f>
        <v>5.5819076464835895</v>
      </c>
      <c r="W128" s="103">
        <f>IF(+'2grid'!W128*CX$2&lt;0,0,+'2grid'!W128*CX$2)</f>
        <v>11.126478251099755</v>
      </c>
      <c r="X128" s="103">
        <f>IF(+'2grid'!X128*CY$2&lt;0,0,+'2grid'!X128*CY$2)</f>
        <v>18.129658993904851</v>
      </c>
      <c r="Y128" s="103">
        <f>IF(+'2grid'!Y128*CZ$2&lt;0,0,+'2grid'!Y128*CZ$2)</f>
        <v>26.591434638480781</v>
      </c>
      <c r="Z128" s="103">
        <f>IF(+'2grid'!Z128*DA$2&lt;0,0,+'2grid'!Z128*DA$2)</f>
        <v>36.511796084827914</v>
      </c>
      <c r="AA128" s="103">
        <f>IF(+'2grid'!AA128*DB$2&lt;0,0,+'2grid'!AA128*DB$2)</f>
        <v>47.890738726464491</v>
      </c>
      <c r="AB128" s="103">
        <f>IF(+'2grid'!AB128*DC$2&lt;0,0,+'2grid'!AB128*DC$2)</f>
        <v>69.072815446559062</v>
      </c>
      <c r="AC128" s="103">
        <f>IF(+'2grid'!AC128*DD$2&lt;0,0,+'2grid'!AC128*DD$2)</f>
        <v>93.93860115288733</v>
      </c>
      <c r="AD128" s="103">
        <f>IF(+'2grid'!AD128*DE$2&lt;0,0,+'2grid'!AD128*DE$2)</f>
        <v>101.0842183113616</v>
      </c>
      <c r="AE128" s="103">
        <f>IF(+'2grid'!AE128*DF$2&lt;0,0,+'2grid'!AE128*DF$2)</f>
        <v>108.49045420539449</v>
      </c>
      <c r="AF128" s="103">
        <f>IF(+'2grid'!AF128*DG$2&lt;0,0,+'2grid'!AF128*DG$2)</f>
        <v>116.15730863986886</v>
      </c>
      <c r="AG128" s="103">
        <f>IF(+'2grid'!AG128*DH$2&lt;0,0,+'2grid'!AG128*DH$2)</f>
        <v>124.08478142664657</v>
      </c>
      <c r="AH128" s="103">
        <f>IF(+'2grid'!AH128*DI$2&lt;0,0,+'2grid'!AH128*DI$2)</f>
        <v>132.27287238438106</v>
      </c>
      <c r="AI128" s="103">
        <f>IF(+'2grid'!AI128*DJ$2&lt;0,0,+'2grid'!AI128*DJ$2)</f>
        <v>140.72158133833381</v>
      </c>
      <c r="AJ128" s="103">
        <f>IF(+'2grid'!AJ128*DK$2&lt;0,0,+'2grid'!AJ128*DK$2)</f>
        <v>149.43090812019554</v>
      </c>
      <c r="AK128" s="103">
        <f>IF(+'2grid'!AK128*DL$2&lt;0,0,+'2grid'!AK128*DL$2)</f>
        <v>158.40085256791147</v>
      </c>
      <c r="AL128" s="103">
        <f>IF(+'2grid'!AL128*DM$2&lt;0,0,+'2grid'!AL128*DM$2)</f>
        <v>167.63141452551065</v>
      </c>
      <c r="AM128" s="103">
        <f>IF(+'2grid'!AM128*DN$2&lt;0,0,+'2grid'!AM128*DN$2)</f>
        <v>177.12259384293898</v>
      </c>
      <c r="AN128" s="103">
        <f>IF(+'2grid'!AN128*DO$2&lt;0,0,+'2grid'!AN128*DO$2)</f>
        <v>191.2923323370137</v>
      </c>
      <c r="AO128" s="103">
        <f>IF(+'2grid'!AO128*DP$2&lt;0,0,+'2grid'!AO128*DP$2)</f>
        <v>205.96812590037888</v>
      </c>
      <c r="AP128" s="103">
        <f>IF(+'2grid'!AP128*DQ$2&lt;0,0,+'2grid'!AP128*DQ$2)</f>
        <v>221.14997421200178</v>
      </c>
      <c r="AQ128" s="103">
        <f>IF(+'2grid'!AQ128*DR$2&lt;0,0,+'2grid'!AQ128*DR$2)</f>
        <v>236.83787696241831</v>
      </c>
      <c r="AR128" s="103">
        <f>IF(+'2grid'!AR128*DS$2&lt;0,0,+'2grid'!AR128*DS$2)</f>
        <v>253.03183385342118</v>
      </c>
      <c r="AS128" s="103">
        <f>IF(+'2grid'!AS128*DT$2&lt;0,0,+'2grid'!AS128*DT$2)</f>
        <v>337.16480574719321</v>
      </c>
      <c r="AT128" s="103">
        <f>IF(+'2grid'!AT128*DU$2&lt;0,0,+'2grid'!AT128*DU$2)</f>
        <v>425.09319839824786</v>
      </c>
      <c r="AU128" s="103">
        <f>IF(+'2grid'!AU128*DV$2&lt;0,0,+'2grid'!AU128*DV$2)</f>
        <v>516.80589328378016</v>
      </c>
      <c r="AV128" s="103">
        <f>IF(+'2grid'!AV128*DW$2&lt;0,0,+'2grid'!AV128*DW$2)</f>
        <v>810.03075013719217</v>
      </c>
      <c r="AW128" s="103">
        <f>IF(+'2grid'!AW128*DX$2&lt;0,0,+'2grid'!AW128*DX$2)</f>
        <v>921.77351107226161</v>
      </c>
      <c r="AX128" s="103">
        <f>IF(+'2grid'!AX128*DY$2&lt;0,0,+'2grid'!AX128*DY$2)</f>
        <v>1188.2801511970695</v>
      </c>
      <c r="AY128" s="103">
        <f>IF(+'2grid'!AY128*DZ$2&lt;0,0,+'2grid'!AY128*DZ$2)</f>
        <v>1848.5059941598088</v>
      </c>
      <c r="AZ128" s="103">
        <f>IF(+'2grid'!AZ128*EA$2&lt;0,0,+'2grid'!AZ128*EA$2)</f>
        <v>1769.9005055434884</v>
      </c>
      <c r="BA128" s="103">
        <f>IF(+'2grid'!BA128*EB$2&lt;0,0,+'2grid'!BA128*EB$2)</f>
        <v>2189.4277720163459</v>
      </c>
      <c r="BB128" s="103">
        <f>IF(+'2grid'!BB128*EC$2&lt;0,0,+'2grid'!BB128*EC$2)</f>
        <v>2884.0981683036903</v>
      </c>
      <c r="BC128" s="103">
        <f>IF(+'2grid'!BC128*ED$2&lt;0,0,+'2grid'!BC128*ED$2)</f>
        <v>3773.04</v>
      </c>
      <c r="BD128" s="103">
        <f>IF(+'2grid'!BD128*EE$2&lt;0,0,+'2grid'!BD128*EE$2)</f>
        <v>4235.08</v>
      </c>
      <c r="BE128" s="103">
        <f>IF(+'2grid'!BE128*EF$2&lt;0,0,+'2grid'!BE128*EF$2)</f>
        <v>4627.2</v>
      </c>
      <c r="BF128" s="103">
        <f>IF(+'2grid'!BF128*EG$2&lt;0,0,+'2grid'!BF128*EG$2)</f>
        <v>6753.4560000000001</v>
      </c>
      <c r="BG128" s="103">
        <f>IF(+'2grid'!BG128*EH$2&lt;0,0,+'2grid'!BG128*EH$2)</f>
        <v>7452.9</v>
      </c>
      <c r="BH128" s="103">
        <f>IF(+'2grid'!BH128*EI$2&lt;0,0,+'2grid'!BH128*EI$2)</f>
        <v>7433.3</v>
      </c>
      <c r="BI128" s="103">
        <f>IF(+'2grid'!BI128*EJ$2&lt;0,0,+'2grid'!BI128*EJ$2)</f>
        <v>7433.3</v>
      </c>
      <c r="BJ128" s="103">
        <f>IF(+'2grid'!BJ128*EK$2&lt;0,0,+'2grid'!BJ128*EK$2)</f>
        <v>7433.3</v>
      </c>
      <c r="BK128" s="103">
        <f>IF(+'2grid'!BK128*EL$2&lt;0,0,+'2grid'!BK128*EL$2)</f>
        <v>7433.3</v>
      </c>
      <c r="BL128" s="103">
        <f>IF(+'2grid'!BL128*EM$2&lt;0,0,+'2grid'!BL128*EM$2)</f>
        <v>7433.3</v>
      </c>
      <c r="BM128" s="103">
        <f>IF(+'2grid'!BM128*EN$2&lt;0,0,+'2grid'!BM128*EN$2)</f>
        <v>7433.3</v>
      </c>
      <c r="BN128" s="103">
        <f>IF(+'2grid'!BN128*EO$2&lt;0,0,+'2grid'!BN128*EO$2)</f>
        <v>7433.3</v>
      </c>
      <c r="BO128" s="103">
        <f>IF(+'2grid'!BO128*EP$2&lt;0,0,+'2grid'!BO128*EP$2)</f>
        <v>7433.3</v>
      </c>
      <c r="BP128" s="103">
        <f>IF(+'2grid'!BP128*EQ$2&lt;0,0,+'2grid'!BP128*EQ$2)</f>
        <v>7433.3</v>
      </c>
      <c r="BQ128" s="103">
        <f>IF(+'2grid'!BQ128*ER$2&lt;0,0,+'2grid'!BQ128*ER$2)</f>
        <v>7054.04</v>
      </c>
      <c r="BR128" s="103">
        <f>IF(+'2grid'!BR128*ES$2&lt;0,0,+'2grid'!BR128*ES$2)</f>
        <v>7195.4539999999997</v>
      </c>
      <c r="BS128" s="103">
        <f>IF(+'2grid'!BS128*ET$2&lt;0,0,+'2grid'!BS128*ET$2)</f>
        <v>7315.21</v>
      </c>
      <c r="BT128" s="103">
        <f>IF(+'2grid'!BT128*EU$2&lt;0,0,+'2grid'!BT128*EU$2)</f>
        <v>7144.0530000000053</v>
      </c>
      <c r="BU128" s="103">
        <f>IF(+'2grid'!BU128*EV$2&lt;0,0,+'2grid'!BU128*EV$2)</f>
        <v>7133.2142000000149</v>
      </c>
      <c r="BV128" s="103">
        <f>IF(+'2grid'!BV128*EW$2&lt;0,0,+'2grid'!BV128*EW$2)</f>
        <v>7200.4784600000157</v>
      </c>
      <c r="BW128" s="103">
        <f>IF(+'2grid'!BW128*EX$2&lt;0,0,+'2grid'!BW128*EX$2)</f>
        <v>7211.1732000000175</v>
      </c>
      <c r="BX128" s="103">
        <f>IF(+'2grid'!BX128*EY$2&lt;0,0,+'2grid'!BX128*EY$2)</f>
        <v>7172.286734666689</v>
      </c>
      <c r="BY128" s="103">
        <f>IF(+'2grid'!BY128*EZ$2&lt;0,0,+'2grid'!BY128*EZ$2)</f>
        <v>7151.4701191111426</v>
      </c>
      <c r="BZ128" s="103">
        <f>IF(+'2grid'!BZ128*FA$2&lt;0,0,+'2grid'!BZ128*FA$2)</f>
        <v>7185.2790795852179</v>
      </c>
      <c r="CA128" s="103">
        <f>IF(+'2grid'!CA128*FB$2&lt;0,0,+'2grid'!CA128*FB$2)</f>
        <v>7183.0915898864569</v>
      </c>
    </row>
    <row r="129" spans="1:79" x14ac:dyDescent="0.2">
      <c r="A129" s="9">
        <f>+data!B131</f>
        <v>462</v>
      </c>
      <c r="B129" s="103">
        <f>IF(+'2grid'!B129*CC$2&lt;0,0,+'2grid'!B129*CC$2)</f>
        <v>0</v>
      </c>
      <c r="C129" s="103">
        <f>IF(+'2grid'!C129*CD$2&lt;0,0,+'2grid'!C129*CD$2)</f>
        <v>0</v>
      </c>
      <c r="D129" s="103">
        <f>IF(+'2grid'!D129*CE$2&lt;0,0,+'2grid'!D129*CE$2)</f>
        <v>0</v>
      </c>
      <c r="E129" s="103">
        <f>IF(+'2grid'!E129*CF$2&lt;0,0,+'2grid'!E129*CF$2)</f>
        <v>0</v>
      </c>
      <c r="F129" s="103">
        <f>IF(+'2grid'!F129*CG$2&lt;0,0,+'2grid'!F129*CG$2)</f>
        <v>0</v>
      </c>
      <c r="G129" s="103">
        <f>IF(+'2grid'!G129*CH$2&lt;0,0,+'2grid'!G129*CH$2)</f>
        <v>0</v>
      </c>
      <c r="H129" s="103">
        <f>IF(+'2grid'!H129*CI$2&lt;0,0,+'2grid'!H129*CI$2)</f>
        <v>0</v>
      </c>
      <c r="I129" s="103">
        <f>IF(+'2grid'!I129*CJ$2&lt;0,0,+'2grid'!I129*CJ$2)</f>
        <v>0</v>
      </c>
      <c r="J129" s="103">
        <f>IF(+'2grid'!J129*CK$2&lt;0,0,+'2grid'!J129*CK$2)</f>
        <v>0</v>
      </c>
      <c r="K129" s="103">
        <f>IF(+'2grid'!K129*CL$2&lt;0,0,+'2grid'!K129*CL$2)</f>
        <v>0</v>
      </c>
      <c r="L129" s="103">
        <f>IF(+'2grid'!L129*CM$2&lt;0,0,+'2grid'!L129*CM$2)</f>
        <v>0</v>
      </c>
      <c r="M129" s="103">
        <f>IF(+'2grid'!M129*CN$2&lt;0,0,+'2grid'!M129*CN$2)</f>
        <v>0</v>
      </c>
      <c r="N129" s="103">
        <f>IF(+'2grid'!N129*CO$2&lt;0,0,+'2grid'!N129*CO$2)</f>
        <v>0</v>
      </c>
      <c r="O129" s="103">
        <f>IF(+'2grid'!O129*CP$2&lt;0,0,+'2grid'!O129*CP$2)</f>
        <v>0</v>
      </c>
      <c r="P129" s="103">
        <f>IF(+'2grid'!P129*CQ$2&lt;0,0,+'2grid'!P129*CQ$2)</f>
        <v>0</v>
      </c>
      <c r="Q129" s="103">
        <f>IF(+'2grid'!Q129*CR$2&lt;0,0,+'2grid'!Q129*CR$2)</f>
        <v>0</v>
      </c>
      <c r="R129" s="103">
        <f>IF(+'2grid'!R129*CS$2&lt;0,0,+'2grid'!R129*CS$2)</f>
        <v>0</v>
      </c>
      <c r="S129" s="103">
        <f>IF(+'2grid'!S129*CT$2&lt;0,0,+'2grid'!S129*CT$2)</f>
        <v>0</v>
      </c>
      <c r="T129" s="103">
        <f>IF(+'2grid'!T129*CU$2&lt;0,0,+'2grid'!T129*CU$2)</f>
        <v>0</v>
      </c>
      <c r="U129" s="103">
        <f>IF(+'2grid'!U129*CV$2&lt;0,0,+'2grid'!U129*CV$2)</f>
        <v>2.8717783401640364E-3</v>
      </c>
      <c r="V129" s="103">
        <f>IF(+'2grid'!V129*CW$2&lt;0,0,+'2grid'!V129*CW$2)</f>
        <v>1.2505733685736441E-2</v>
      </c>
      <c r="W129" s="103">
        <f>IF(+'2grid'!W129*CX$2&lt;0,0,+'2grid'!W129*CX$2)</f>
        <v>3.0146475530087511E-2</v>
      </c>
      <c r="X129" s="103">
        <f>IF(+'2grid'!X129*CY$2&lt;0,0,+'2grid'!X129*CY$2)</f>
        <v>6.0771752390136838E-2</v>
      </c>
      <c r="Y129" s="103">
        <f>IF(+'2grid'!Y129*CZ$2&lt;0,0,+'2grid'!Y129*CZ$2)</f>
        <v>0.11186587524543817</v>
      </c>
      <c r="Z129" s="103">
        <f>IF(+'2grid'!Z129*DA$2&lt;0,0,+'2grid'!Z129*DA$2)</f>
        <v>0.19426842796777319</v>
      </c>
      <c r="AA129" s="103">
        <f>IF(+'2grid'!AA129*DB$2&lt;0,0,+'2grid'!AA129*DB$2)</f>
        <v>0.32279230717567137</v>
      </c>
      <c r="AB129" s="103">
        <f>IF(+'2grid'!AB129*DC$2&lt;0,0,+'2grid'!AB129*DC$2)</f>
        <v>0.51550027040530255</v>
      </c>
      <c r="AC129" s="103">
        <f>IF(+'2grid'!AC129*DD$2&lt;0,0,+'2grid'!AC129*DD$2)</f>
        <v>0.78802320259744341</v>
      </c>
      <c r="AD129" s="103">
        <f>IF(+'2grid'!AD129*DE$2&lt;0,0,+'2grid'!AD129*DE$2)</f>
        <v>0.8241433707907867</v>
      </c>
      <c r="AE129" s="103">
        <f>IF(+'2grid'!AE129*DF$2&lt;0,0,+'2grid'!AE129*DF$2)</f>
        <v>0.86020756395389586</v>
      </c>
      <c r="AF129" s="103">
        <f>IF(+'2grid'!AF129*DG$2&lt;0,0,+'2grid'!AF129*DG$2)</f>
        <v>0.89612579452770313</v>
      </c>
      <c r="AG129" s="103">
        <f>IF(+'2grid'!AG129*DH$2&lt;0,0,+'2grid'!AG129*DH$2)</f>
        <v>0.93179666152892515</v>
      </c>
      <c r="AH129" s="103">
        <f>IF(+'2grid'!AH129*DI$2&lt;0,0,+'2grid'!AH129*DI$2)</f>
        <v>0.96710567903077793</v>
      </c>
      <c r="AI129" s="103">
        <f>IF(+'2grid'!AI129*DJ$2&lt;0,0,+'2grid'!AI129*DJ$2)</f>
        <v>1.001923272427159</v>
      </c>
      <c r="AJ129" s="103">
        <f>IF(+'2grid'!AJ129*DK$2&lt;0,0,+'2grid'!AJ129*DK$2)</f>
        <v>1.036102355207835</v>
      </c>
      <c r="AK129" s="103">
        <f>IF(+'2grid'!AK129*DL$2&lt;0,0,+'2grid'!AK129*DL$2)</f>
        <v>1.069475369978345</v>
      </c>
      <c r="AL129" s="103">
        <f>IF(+'2grid'!AL129*DM$2&lt;0,0,+'2grid'!AL129*DM$2)</f>
        <v>1.1018506366382728</v>
      </c>
      <c r="AM129" s="103">
        <f>IF(+'2grid'!AM129*DN$2&lt;0,0,+'2grid'!AM129*DN$2)</f>
        <v>1.1330077921730017</v>
      </c>
      <c r="AN129" s="103">
        <f>IF(+'2grid'!AN129*DO$2&lt;0,0,+'2grid'!AN129*DO$2)</f>
        <v>1.1626920212052398</v>
      </c>
      <c r="AO129" s="103">
        <f>IF(+'2grid'!AO129*DP$2&lt;0,0,+'2grid'!AO129*DP$2)</f>
        <v>1.2304834270646772</v>
      </c>
      <c r="AP129" s="103">
        <f>IF(+'2grid'!AP129*DQ$2&lt;0,0,+'2grid'!AP129*DQ$2)</f>
        <v>1.2992495740201631</v>
      </c>
      <c r="AQ129" s="103">
        <f>IF(+'2grid'!AQ129*DR$2&lt;0,0,+'2grid'!AQ129*DR$2)</f>
        <v>1.3684485146028302</v>
      </c>
      <c r="AR129" s="103">
        <f>IF(+'2grid'!AR129*DS$2&lt;0,0,+'2grid'!AR129*DS$2)</f>
        <v>1.4373745106283948</v>
      </c>
      <c r="AS129" s="103">
        <f>IF(+'2grid'!AS129*DT$2&lt;0,0,+'2grid'!AS129*DT$2)</f>
        <v>1.5051080442194031</v>
      </c>
      <c r="AT129" s="103">
        <f>IF(+'2grid'!AT129*DU$2&lt;0,0,+'2grid'!AT129*DU$2)</f>
        <v>1.657692324751036</v>
      </c>
      <c r="AU129" s="103">
        <f>IF(+'2grid'!AU129*DV$2&lt;0,0,+'2grid'!AU129*DV$2)</f>
        <v>1.8181429577518533</v>
      </c>
      <c r="AV129" s="103">
        <f>IF(+'2grid'!AV129*DW$2&lt;0,0,+'2grid'!AV129*DW$2)</f>
        <v>1.9841080186137212</v>
      </c>
      <c r="AW129" s="103">
        <f>IF(+'2grid'!AW129*DX$2&lt;0,0,+'2grid'!AW129*DX$2)</f>
        <v>2.1516780724690436</v>
      </c>
      <c r="AX129" s="103">
        <f>IF(+'2grid'!AX129*DY$2&lt;0,0,+'2grid'!AX129*DY$2)</f>
        <v>2.2842973594050506</v>
      </c>
      <c r="AY129" s="103">
        <f>IF(+'2grid'!AY129*DZ$2&lt;0,0,+'2grid'!AY129*DZ$2)</f>
        <v>2.7762527087311688</v>
      </c>
      <c r="AZ129" s="103">
        <f>IF(+'2grid'!AZ129*EA$2&lt;0,0,+'2grid'!AZ129*EA$2)</f>
        <v>3.3208583215631209</v>
      </c>
      <c r="BA129" s="103">
        <f>IF(+'2grid'!BA129*EB$2&lt;0,0,+'2grid'!BA129*EB$2)</f>
        <v>3.8695090235171827</v>
      </c>
      <c r="BB129" s="103">
        <f>IF(+'2grid'!BB129*EC$2&lt;0,0,+'2grid'!BB129*EC$2)</f>
        <v>4.2818192086873808</v>
      </c>
      <c r="BC129" s="103">
        <f>IF(+'2grid'!BC129*ED$2&lt;0,0,+'2grid'!BC129*ED$2)</f>
        <v>3.7919999999999998</v>
      </c>
      <c r="BD129" s="103">
        <f>IF(+'2grid'!BD129*EE$2&lt;0,0,+'2grid'!BD129*EE$2)</f>
        <v>3.8239999999999998</v>
      </c>
      <c r="BE129" s="103">
        <f>IF(+'2grid'!BE129*EF$2&lt;0,0,+'2grid'!BE129*EF$2)</f>
        <v>6.7479999999999993</v>
      </c>
      <c r="BF129" s="103">
        <f>IF(+'2grid'!BF129*EG$2&lt;0,0,+'2grid'!BF129*EG$2)</f>
        <v>7.7759999999999998</v>
      </c>
      <c r="BG129" s="103">
        <f>IF(+'2grid'!BG129*EH$2&lt;0,0,+'2grid'!BG129*EH$2)</f>
        <v>8.82</v>
      </c>
      <c r="BH129" s="103">
        <f>IF(+'2grid'!BH129*EI$2&lt;0,0,+'2grid'!BH129*EI$2)</f>
        <v>9.8000000000000007</v>
      </c>
      <c r="BI129" s="103">
        <f>IF(+'2grid'!BI129*EJ$2&lt;0,0,+'2grid'!BI129*EJ$2)</f>
        <v>11.76</v>
      </c>
      <c r="BJ129" s="103">
        <f>IF(+'2grid'!BJ129*EK$2&lt;0,0,+'2grid'!BJ129*EK$2)</f>
        <v>11.76</v>
      </c>
      <c r="BK129" s="103">
        <f>IF(+'2grid'!BK129*EL$2&lt;0,0,+'2grid'!BK129*EL$2)</f>
        <v>10.78</v>
      </c>
      <c r="BL129" s="103">
        <f>IF(+'2grid'!BL129*EM$2&lt;0,0,+'2grid'!BL129*EM$2)</f>
        <v>8.82</v>
      </c>
      <c r="BM129" s="103">
        <f>IF(+'2grid'!BM129*EN$2&lt;0,0,+'2grid'!BM129*EN$2)</f>
        <v>7.84</v>
      </c>
      <c r="BN129" s="103">
        <f>IF(+'2grid'!BN129*EO$2&lt;0,0,+'2grid'!BN129*EO$2)</f>
        <v>6.8599999999999994</v>
      </c>
      <c r="BO129" s="103">
        <f>IF(+'2grid'!BO129*EP$2&lt;0,0,+'2grid'!BO129*EP$2)</f>
        <v>6.8599999999999994</v>
      </c>
      <c r="BP129" s="103">
        <f>IF(+'2grid'!BP129*EQ$2&lt;0,0,+'2grid'!BP129*EQ$2)</f>
        <v>6.8599999999999994</v>
      </c>
      <c r="BQ129" s="103">
        <f>IF(+'2grid'!BQ129*ER$2&lt;0,0,+'2grid'!BQ129*ER$2)</f>
        <v>5.88</v>
      </c>
      <c r="BR129" s="103">
        <f>IF(+'2grid'!BR129*ES$2&lt;0,0,+'2grid'!BR129*ES$2)</f>
        <v>5.88</v>
      </c>
      <c r="BS129" s="103">
        <f>IF(+'2grid'!BS129*ET$2&lt;0,0,+'2grid'!BS129*ET$2)</f>
        <v>5.88</v>
      </c>
      <c r="BT129" s="103">
        <f>IF(+'2grid'!BT129*EU$2&lt;0,0,+'2grid'!BT129*EU$2)</f>
        <v>5.39</v>
      </c>
      <c r="BU129" s="103">
        <f>IF(+'2grid'!BU129*EV$2&lt;0,0,+'2grid'!BU129*EV$2)</f>
        <v>5.0960000000000445</v>
      </c>
      <c r="BV129" s="103">
        <f>IF(+'2grid'!BV129*EW$2&lt;0,0,+'2grid'!BV129*EW$2)</f>
        <v>5.0078000000000689</v>
      </c>
      <c r="BW129" s="103">
        <f>IF(+'2grid'!BW129*EX$2&lt;0,0,+'2grid'!BW129*EX$2)</f>
        <v>4.8020000000000334</v>
      </c>
      <c r="BX129" s="103">
        <f>IF(+'2grid'!BX129*EY$2&lt;0,0,+'2grid'!BX129*EY$2)</f>
        <v>4.5125733333333962</v>
      </c>
      <c r="BY129" s="103">
        <f>IF(+'2grid'!BY129*EZ$2&lt;0,0,+'2grid'!BY129*EZ$2)</f>
        <v>4.2457955555556568</v>
      </c>
      <c r="BZ129" s="103">
        <f>IF(+'2grid'!BZ129*FA$2&lt;0,0,+'2grid'!BZ129*FA$2)</f>
        <v>4.0746512592593671</v>
      </c>
      <c r="CA129" s="103">
        <f>IF(+'2grid'!CA129*FB$2&lt;0,0,+'2grid'!CA129*FB$2)</f>
        <v>3.8549183209877569</v>
      </c>
    </row>
    <row r="130" spans="1:79" x14ac:dyDescent="0.2">
      <c r="A130" s="9">
        <f>+data!B132</f>
        <v>466</v>
      </c>
      <c r="B130" s="103">
        <f>IF(+'2grid'!B130*CC$2&lt;0,0,+'2grid'!B130*CC$2)</f>
        <v>0</v>
      </c>
      <c r="C130" s="103">
        <f>IF(+'2grid'!C130*CD$2&lt;0,0,+'2grid'!C130*CD$2)</f>
        <v>0</v>
      </c>
      <c r="D130" s="103">
        <f>IF(+'2grid'!D130*CE$2&lt;0,0,+'2grid'!D130*CE$2)</f>
        <v>0</v>
      </c>
      <c r="E130" s="103">
        <f>IF(+'2grid'!E130*CF$2&lt;0,0,+'2grid'!E130*CF$2)</f>
        <v>0</v>
      </c>
      <c r="F130" s="103">
        <f>IF(+'2grid'!F130*CG$2&lt;0,0,+'2grid'!F130*CG$2)</f>
        <v>0</v>
      </c>
      <c r="G130" s="103">
        <f>IF(+'2grid'!G130*CH$2&lt;0,0,+'2grid'!G130*CH$2)</f>
        <v>0</v>
      </c>
      <c r="H130" s="103">
        <f>IF(+'2grid'!H130*CI$2&lt;0,0,+'2grid'!H130*CI$2)</f>
        <v>0</v>
      </c>
      <c r="I130" s="103">
        <f>IF(+'2grid'!I130*CJ$2&lt;0,0,+'2grid'!I130*CJ$2)</f>
        <v>0</v>
      </c>
      <c r="J130" s="103">
        <f>IF(+'2grid'!J130*CK$2&lt;0,0,+'2grid'!J130*CK$2)</f>
        <v>0</v>
      </c>
      <c r="K130" s="103">
        <f>IF(+'2grid'!K130*CL$2&lt;0,0,+'2grid'!K130*CL$2)</f>
        <v>0</v>
      </c>
      <c r="L130" s="103">
        <f>IF(+'2grid'!L130*CM$2&lt;0,0,+'2grid'!L130*CM$2)</f>
        <v>0</v>
      </c>
      <c r="M130" s="103">
        <f>IF(+'2grid'!M130*CN$2&lt;0,0,+'2grid'!M130*CN$2)</f>
        <v>0</v>
      </c>
      <c r="N130" s="103">
        <f>IF(+'2grid'!N130*CO$2&lt;0,0,+'2grid'!N130*CO$2)</f>
        <v>0</v>
      </c>
      <c r="O130" s="103">
        <f>IF(+'2grid'!O130*CP$2&lt;0,0,+'2grid'!O130*CP$2)</f>
        <v>0</v>
      </c>
      <c r="P130" s="103">
        <f>IF(+'2grid'!P130*CQ$2&lt;0,0,+'2grid'!P130*CQ$2)</f>
        <v>0</v>
      </c>
      <c r="Q130" s="103">
        <f>IF(+'2grid'!Q130*CR$2&lt;0,0,+'2grid'!Q130*CR$2)</f>
        <v>0</v>
      </c>
      <c r="R130" s="103">
        <f>IF(+'2grid'!R130*CS$2&lt;0,0,+'2grid'!R130*CS$2)</f>
        <v>0</v>
      </c>
      <c r="S130" s="103">
        <f>IF(+'2grid'!S130*CT$2&lt;0,0,+'2grid'!S130*CT$2)</f>
        <v>0</v>
      </c>
      <c r="T130" s="103">
        <f>IF(+'2grid'!T130*CU$2&lt;0,0,+'2grid'!T130*CU$2)</f>
        <v>0</v>
      </c>
      <c r="U130" s="103">
        <f>IF(+'2grid'!U130*CV$2&lt;0,0,+'2grid'!U130*CV$2)</f>
        <v>7.1073026291193759</v>
      </c>
      <c r="V130" s="103">
        <f>IF(+'2grid'!V130*CW$2&lt;0,0,+'2grid'!V130*CW$2)</f>
        <v>22.315819424862667</v>
      </c>
      <c r="W130" s="103">
        <f>IF(+'2grid'!W130*CX$2&lt;0,0,+'2grid'!W130*CX$2)</f>
        <v>39.749975690378278</v>
      </c>
      <c r="X130" s="103">
        <f>IF(+'2grid'!X130*CY$2&lt;0,0,+'2grid'!X130*CY$2)</f>
        <v>59.180138369322897</v>
      </c>
      <c r="Y130" s="103">
        <f>IF(+'2grid'!Y130*CZ$2&lt;0,0,+'2grid'!Y130*CZ$2)</f>
        <v>81.979045984937216</v>
      </c>
      <c r="Z130" s="103">
        <f>IF(+'2grid'!Z130*DA$2&lt;0,0,+'2grid'!Z130*DA$2)</f>
        <v>110.64632344518725</v>
      </c>
      <c r="AA130" s="103">
        <f>IF(+'2grid'!AA130*DB$2&lt;0,0,+'2grid'!AA130*DB$2)</f>
        <v>140.73180802610875</v>
      </c>
      <c r="AB130" s="103">
        <f>IF(+'2grid'!AB130*DC$2&lt;0,0,+'2grid'!AB130*DC$2)</f>
        <v>188.23955347041721</v>
      </c>
      <c r="AC130" s="103">
        <f>IF(+'2grid'!AC130*DD$2&lt;0,0,+'2grid'!AC130*DD$2)</f>
        <v>242.23123066872398</v>
      </c>
      <c r="AD130" s="103">
        <f>IF(+'2grid'!AD130*DE$2&lt;0,0,+'2grid'!AD130*DE$2)</f>
        <v>256.21318263420557</v>
      </c>
      <c r="AE130" s="103">
        <f>IF(+'2grid'!AE130*DF$2&lt;0,0,+'2grid'!AE130*DF$2)</f>
        <v>268.8606369827308</v>
      </c>
      <c r="AF130" s="103">
        <f>IF(+'2grid'!AF130*DG$2&lt;0,0,+'2grid'!AF130*DG$2)</f>
        <v>281.88186045865837</v>
      </c>
      <c r="AG130" s="103">
        <f>IF(+'2grid'!AG130*DH$2&lt;0,0,+'2grid'!AG130*DH$2)</f>
        <v>295.31283467903091</v>
      </c>
      <c r="AH130" s="103">
        <f>IF(+'2grid'!AH130*DI$2&lt;0,0,+'2grid'!AH130*DI$2)</f>
        <v>309.19499207095726</v>
      </c>
      <c r="AI130" s="103">
        <f>IF(+'2grid'!AI130*DJ$2&lt;0,0,+'2grid'!AI130*DJ$2)</f>
        <v>323.57636845223863</v>
      </c>
      <c r="AJ130" s="103">
        <f>IF(+'2grid'!AJ130*DK$2&lt;0,0,+'2grid'!AJ130*DK$2)</f>
        <v>338.51307504506747</v>
      </c>
      <c r="AK130" s="103">
        <f>IF(+'2grid'!AK130*DL$2&lt;0,0,+'2grid'!AK130*DL$2)</f>
        <v>354.0712016844376</v>
      </c>
      <c r="AL130" s="103">
        <f>IF(+'2grid'!AL130*DM$2&lt;0,0,+'2grid'!AL130*DM$2)</f>
        <v>370.32931116012372</v>
      </c>
      <c r="AM130" s="103">
        <f>IF(+'2grid'!AM130*DN$2&lt;0,0,+'2grid'!AM130*DN$2)</f>
        <v>387.38175797804814</v>
      </c>
      <c r="AN130" s="103">
        <f>IF(+'2grid'!AN130*DO$2&lt;0,0,+'2grid'!AN130*DO$2)</f>
        <v>405.34317910255601</v>
      </c>
      <c r="AO130" s="103">
        <f>IF(+'2grid'!AO130*DP$2&lt;0,0,+'2grid'!AO130*DP$2)</f>
        <v>424.3546869417857</v>
      </c>
      <c r="AP130" s="103">
        <f>IF(+'2grid'!AP130*DQ$2&lt;0,0,+'2grid'!AP130*DQ$2)</f>
        <v>444.5925955504074</v>
      </c>
      <c r="AQ130" s="103">
        <f>IF(+'2grid'!AQ130*DR$2&lt;0,0,+'2grid'!AQ130*DR$2)</f>
        <v>466.28102257188436</v>
      </c>
      <c r="AR130" s="103">
        <f>IF(+'2grid'!AR130*DS$2&lt;0,0,+'2grid'!AR130*DS$2)</f>
        <v>489.71061314291182</v>
      </c>
      <c r="AS130" s="103">
        <f>IF(+'2grid'!AS130*DT$2&lt;0,0,+'2grid'!AS130*DT$2)</f>
        <v>515.26729978995559</v>
      </c>
      <c r="AT130" s="103">
        <f>IF(+'2grid'!AT130*DU$2&lt;0,0,+'2grid'!AT130*DU$2)</f>
        <v>543.47825212241946</v>
      </c>
      <c r="AU130" s="103">
        <f>IF(+'2grid'!AU130*DV$2&lt;0,0,+'2grid'!AU130*DV$2)</f>
        <v>575.08885903919543</v>
      </c>
      <c r="AV130" s="103">
        <f>IF(+'2grid'!AV130*DW$2&lt;0,0,+'2grid'!AV130*DW$2)</f>
        <v>611.19945538924912</v>
      </c>
      <c r="AW130" s="103">
        <f>IF(+'2grid'!AW130*DX$2&lt;0,0,+'2grid'!AW130*DX$2)</f>
        <v>653.52673434510166</v>
      </c>
      <c r="AX130" s="103">
        <f>IF(+'2grid'!AX130*DY$2&lt;0,0,+'2grid'!AX130*DY$2)</f>
        <v>695.75901304961053</v>
      </c>
      <c r="AY130" s="103">
        <f>IF(+'2grid'!AY130*DZ$2&lt;0,0,+'2grid'!AY130*DZ$2)</f>
        <v>751.17194561836993</v>
      </c>
      <c r="AZ130" s="103">
        <f>IF(+'2grid'!AZ130*EA$2&lt;0,0,+'2grid'!AZ130*EA$2)</f>
        <v>830.57847721734902</v>
      </c>
      <c r="BA130" s="103">
        <f>IF(+'2grid'!BA130*EB$2&lt;0,0,+'2grid'!BA130*EB$2)</f>
        <v>965.06241734279149</v>
      </c>
      <c r="BB130" s="103">
        <f>IF(+'2grid'!BB130*EC$2&lt;0,0,+'2grid'!BB130*EC$2)</f>
        <v>1323.3650349360125</v>
      </c>
      <c r="BC130" s="103">
        <f>IF(+'2grid'!BC130*ED$2&lt;0,0,+'2grid'!BC130*ED$2)</f>
        <v>1581.2639999999999</v>
      </c>
      <c r="BD130" s="103">
        <f>IF(+'2grid'!BD130*EE$2&lt;0,0,+'2grid'!BD130*EE$2)</f>
        <v>1673</v>
      </c>
      <c r="BE130" s="103">
        <f>IF(+'2grid'!BE130*EF$2&lt;0,0,+'2grid'!BE130*EF$2)</f>
        <v>1976.2</v>
      </c>
      <c r="BF130" s="103">
        <f>IF(+'2grid'!BF130*EG$2&lt;0,0,+'2grid'!BF130*EG$2)</f>
        <v>2034.396</v>
      </c>
      <c r="BG130" s="103">
        <f>IF(+'2grid'!BG130*EH$2&lt;0,0,+'2grid'!BG130*EH$2)</f>
        <v>4580.5199999999995</v>
      </c>
      <c r="BH130" s="103">
        <f>IF(+'2grid'!BH130*EI$2&lt;0,0,+'2grid'!BH130*EI$2)</f>
        <v>4606</v>
      </c>
      <c r="BI130" s="103">
        <f>IF(+'2grid'!BI130*EJ$2&lt;0,0,+'2grid'!BI130*EJ$2)</f>
        <v>4890.2</v>
      </c>
      <c r="BJ130" s="103">
        <f>IF(+'2grid'!BJ130*EK$2&lt;0,0,+'2grid'!BJ130*EK$2)</f>
        <v>5911.36</v>
      </c>
      <c r="BK130" s="103">
        <f>IF(+'2grid'!BK130*EL$2&lt;0,0,+'2grid'!BK130*EL$2)</f>
        <v>4999.96</v>
      </c>
      <c r="BL130" s="103">
        <f>IF(+'2grid'!BL130*EM$2&lt;0,0,+'2grid'!BL130*EM$2)</f>
        <v>5588.94</v>
      </c>
      <c r="BM130" s="103">
        <f>IF(+'2grid'!BM130*EN$2&lt;0,0,+'2grid'!BM130*EN$2)</f>
        <v>5661.46</v>
      </c>
      <c r="BN130" s="103">
        <f>IF(+'2grid'!BN130*EO$2&lt;0,0,+'2grid'!BN130*EO$2)</f>
        <v>5789.84</v>
      </c>
      <c r="BO130" s="103">
        <f>IF(+'2grid'!BO130*EP$2&lt;0,0,+'2grid'!BO130*EP$2)</f>
        <v>5743.78</v>
      </c>
      <c r="BP130" s="103">
        <f>IF(+'2grid'!BP130*EQ$2&lt;0,0,+'2grid'!BP130*EQ$2)</f>
        <v>6331.78</v>
      </c>
      <c r="BQ130" s="103">
        <f>IF(+'2grid'!BQ130*ER$2&lt;0,0,+'2grid'!BQ130*ER$2)</f>
        <v>6282.78</v>
      </c>
      <c r="BR130" s="103">
        <f>IF(+'2grid'!BR130*ES$2&lt;0,0,+'2grid'!BR130*ES$2)</f>
        <v>6870.78</v>
      </c>
      <c r="BS130" s="103">
        <f>IF(+'2grid'!BS130*ET$2&lt;0,0,+'2grid'!BS130*ET$2)</f>
        <v>6870.78</v>
      </c>
      <c r="BT130" s="103">
        <f>IF(+'2grid'!BT130*EU$2&lt;0,0,+'2grid'!BT130*EU$2)</f>
        <v>7257.88</v>
      </c>
      <c r="BU130" s="103">
        <f>IF(+'2grid'!BU130*EV$2&lt;0,0,+'2grid'!BU130*EV$2)</f>
        <v>7454.86</v>
      </c>
      <c r="BV130" s="103">
        <f>IF(+'2grid'!BV130*EW$2&lt;0,0,+'2grid'!BV130*EW$2)</f>
        <v>7766.7939999999317</v>
      </c>
      <c r="BW130" s="103">
        <f>IF(+'2grid'!BW130*EX$2&lt;0,0,+'2grid'!BW130*EX$2)</f>
        <v>8039.92</v>
      </c>
      <c r="BX130" s="103">
        <f>IF(+'2grid'!BX130*EY$2&lt;0,0,+'2grid'!BX130*EY$2)</f>
        <v>8249.9078666665919</v>
      </c>
      <c r="BY130" s="103">
        <f>IF(+'2grid'!BY130*EZ$2&lt;0,0,+'2grid'!BY130*EZ$2)</f>
        <v>8562.0596444443836</v>
      </c>
      <c r="BZ130" s="103">
        <f>IF(+'2grid'!BZ130*FA$2&lt;0,0,+'2grid'!BZ130*FA$2)</f>
        <v>8806.4870340739617</v>
      </c>
      <c r="CA130" s="103">
        <f>IF(+'2grid'!CA130*FB$2&lt;0,0,+'2grid'!CA130*FB$2)</f>
        <v>9082.0634212344776</v>
      </c>
    </row>
    <row r="131" spans="1:79" x14ac:dyDescent="0.2">
      <c r="A131" s="9">
        <f>+data!B133</f>
        <v>470</v>
      </c>
      <c r="B131" s="103">
        <f>IF(+'2grid'!B131*CC$2&lt;0,0,+'2grid'!B131*CC$2)</f>
        <v>0</v>
      </c>
      <c r="C131" s="103">
        <f>IF(+'2grid'!C131*CD$2&lt;0,0,+'2grid'!C131*CD$2)</f>
        <v>0</v>
      </c>
      <c r="D131" s="103">
        <f>IF(+'2grid'!D131*CE$2&lt;0,0,+'2grid'!D131*CE$2)</f>
        <v>0</v>
      </c>
      <c r="E131" s="103">
        <f>IF(+'2grid'!E131*CF$2&lt;0,0,+'2grid'!E131*CF$2)</f>
        <v>0</v>
      </c>
      <c r="F131" s="103">
        <f>IF(+'2grid'!F131*CG$2&lt;0,0,+'2grid'!F131*CG$2)</f>
        <v>0</v>
      </c>
      <c r="G131" s="103">
        <f>IF(+'2grid'!G131*CH$2&lt;0,0,+'2grid'!G131*CH$2)</f>
        <v>0</v>
      </c>
      <c r="H131" s="103">
        <f>IF(+'2grid'!H131*CI$2&lt;0,0,+'2grid'!H131*CI$2)</f>
        <v>0</v>
      </c>
      <c r="I131" s="103">
        <f>IF(+'2grid'!I131*CJ$2&lt;0,0,+'2grid'!I131*CJ$2)</f>
        <v>0</v>
      </c>
      <c r="J131" s="103">
        <f>IF(+'2grid'!J131*CK$2&lt;0,0,+'2grid'!J131*CK$2)</f>
        <v>0</v>
      </c>
      <c r="K131" s="103">
        <f>IF(+'2grid'!K131*CL$2&lt;0,0,+'2grid'!K131*CL$2)</f>
        <v>0</v>
      </c>
      <c r="L131" s="103">
        <f>IF(+'2grid'!L131*CM$2&lt;0,0,+'2grid'!L131*CM$2)</f>
        <v>0</v>
      </c>
      <c r="M131" s="103">
        <f>IF(+'2grid'!M131*CN$2&lt;0,0,+'2grid'!M131*CN$2)</f>
        <v>0</v>
      </c>
      <c r="N131" s="103">
        <f>IF(+'2grid'!N131*CO$2&lt;0,0,+'2grid'!N131*CO$2)</f>
        <v>0</v>
      </c>
      <c r="O131" s="103">
        <f>IF(+'2grid'!O131*CP$2&lt;0,0,+'2grid'!O131*CP$2)</f>
        <v>0</v>
      </c>
      <c r="P131" s="103">
        <f>IF(+'2grid'!P131*CQ$2&lt;0,0,+'2grid'!P131*CQ$2)</f>
        <v>0</v>
      </c>
      <c r="Q131" s="103">
        <f>IF(+'2grid'!Q131*CR$2&lt;0,0,+'2grid'!Q131*CR$2)</f>
        <v>0</v>
      </c>
      <c r="R131" s="103">
        <f>IF(+'2grid'!R131*CS$2&lt;0,0,+'2grid'!R131*CS$2)</f>
        <v>0</v>
      </c>
      <c r="S131" s="103">
        <f>IF(+'2grid'!S131*CT$2&lt;0,0,+'2grid'!S131*CT$2)</f>
        <v>0</v>
      </c>
      <c r="T131" s="103">
        <f>IF(+'2grid'!T131*CU$2&lt;0,0,+'2grid'!T131*CU$2)</f>
        <v>0</v>
      </c>
      <c r="U131" s="103">
        <f>IF(+'2grid'!U131*CV$2&lt;0,0,+'2grid'!U131*CV$2)</f>
        <v>5.8581566207299096E-2</v>
      </c>
      <c r="V131" s="103">
        <f>IF(+'2grid'!V131*CW$2&lt;0,0,+'2grid'!V131*CW$2)</f>
        <v>0.2148038842179926</v>
      </c>
      <c r="W131" s="103">
        <f>IF(+'2grid'!W131*CX$2&lt;0,0,+'2grid'!W131*CX$2)</f>
        <v>0.34949128545893493</v>
      </c>
      <c r="X131" s="103">
        <f>IF(+'2grid'!X131*CY$2&lt;0,0,+'2grid'!X131*CY$2)</f>
        <v>0.47675546595887464</v>
      </c>
      <c r="Y131" s="103">
        <f>IF(+'2grid'!Y131*CZ$2&lt;0,0,+'2grid'!Y131*CZ$2)</f>
        <v>1.1919270020601016</v>
      </c>
      <c r="Z131" s="103">
        <f>IF(+'2grid'!Z131*DA$2&lt;0,0,+'2grid'!Z131*DA$2)</f>
        <v>0.70635306311253432</v>
      </c>
      <c r="AA131" s="103">
        <f>IF(+'2grid'!AA131*DB$2&lt;0,0,+'2grid'!AA131*DB$2)</f>
        <v>1.6139778380776597</v>
      </c>
      <c r="AB131" s="103">
        <f>IF(+'2grid'!AB131*DC$2&lt;0,0,+'2grid'!AB131*DC$2)</f>
        <v>3.5867919727873332</v>
      </c>
      <c r="AC131" s="103">
        <f>IF(+'2grid'!AC131*DD$2&lt;0,0,+'2grid'!AC131*DD$2)</f>
        <v>6.817777982038554</v>
      </c>
      <c r="AD131" s="103">
        <f>IF(+'2grid'!AD131*DE$2&lt;0,0,+'2grid'!AD131*DE$2)</f>
        <v>7.2598623093909085</v>
      </c>
      <c r="AE131" s="103">
        <f>IF(+'2grid'!AE131*DF$2&lt;0,0,+'2grid'!AE131*DF$2)</f>
        <v>7.7127319255847295</v>
      </c>
      <c r="AF131" s="103">
        <f>IF(+'2grid'!AF131*DG$2&lt;0,0,+'2grid'!AF131*DG$2)</f>
        <v>8.1761018769145739</v>
      </c>
      <c r="AG131" s="103">
        <f>IF(+'2grid'!AG131*DH$2&lt;0,0,+'2grid'!AG131*DH$2)</f>
        <v>8.6496808924565993</v>
      </c>
      <c r="AH131" s="103">
        <f>IF(+'2grid'!AH131*DI$2&lt;0,0,+'2grid'!AH131*DI$2)</f>
        <v>9.1331711115869876</v>
      </c>
      <c r="AI131" s="103">
        <f>IF(+'2grid'!AI131*DJ$2&lt;0,0,+'2grid'!AI131*DJ$2)</f>
        <v>9.8610548142220544</v>
      </c>
      <c r="AJ131" s="103">
        <f>IF(+'2grid'!AJ131*DK$2&lt;0,0,+'2grid'!AJ131*DK$2)</f>
        <v>10.610976112804545</v>
      </c>
      <c r="AK131" s="103">
        <f>IF(+'2grid'!AK131*DL$2&lt;0,0,+'2grid'!AK131*DL$2)</f>
        <v>11.382352688721697</v>
      </c>
      <c r="AL131" s="103">
        <f>IF(+'2grid'!AL131*DM$2&lt;0,0,+'2grid'!AL131*DM$2)</f>
        <v>12.174588507250805</v>
      </c>
      <c r="AM131" s="103">
        <f>IF(+'2grid'!AM131*DN$2&lt;0,0,+'2grid'!AM131*DN$2)</f>
        <v>12.98707318355418</v>
      </c>
      <c r="AN131" s="103">
        <f>IF(+'2grid'!AN131*DO$2&lt;0,0,+'2grid'!AN131*DO$2)</f>
        <v>14.084934793641709</v>
      </c>
      <c r="AO131" s="103">
        <f>IF(+'2grid'!AO131*DP$2&lt;0,0,+'2grid'!AO131*DP$2)</f>
        <v>15.213615117102393</v>
      </c>
      <c r="AP131" s="103">
        <f>IF(+'2grid'!AP131*DQ$2&lt;0,0,+'2grid'!AP131*DQ$2)</f>
        <v>16.372169967228341</v>
      </c>
      <c r="AQ131" s="103">
        <f>IF(+'2grid'!AQ131*DR$2&lt;0,0,+'2grid'!AQ131*DR$2)</f>
        <v>21.300175002303952</v>
      </c>
      <c r="AR131" s="103">
        <f>IF(+'2grid'!AR131*DS$2&lt;0,0,+'2grid'!AR131*DS$2)</f>
        <v>21.494794546665361</v>
      </c>
      <c r="AS131" s="103">
        <f>IF(+'2grid'!AS131*DT$2&lt;0,0,+'2grid'!AS131*DT$2)</f>
        <v>22.488790673875485</v>
      </c>
      <c r="AT131" s="103">
        <f>IF(+'2grid'!AT131*DU$2&lt;0,0,+'2grid'!AT131*DU$2)</f>
        <v>23.232005793392492</v>
      </c>
      <c r="AU131" s="103">
        <f>IF(+'2grid'!AU131*DV$2&lt;0,0,+'2grid'!AU131*DV$2)</f>
        <v>23.704935943818292</v>
      </c>
      <c r="AV131" s="103">
        <f>IF(+'2grid'!AV131*DW$2&lt;0,0,+'2grid'!AV131*DW$2)</f>
        <v>23.888077163754794</v>
      </c>
      <c r="AW131" s="103">
        <f>IF(+'2grid'!AW131*DX$2&lt;0,0,+'2grid'!AW131*DX$2)</f>
        <v>23.761925491803908</v>
      </c>
      <c r="AX131" s="103">
        <f>IF(+'2grid'!AX131*DY$2&lt;0,0,+'2grid'!AX131*DY$2)</f>
        <v>24.414968277662915</v>
      </c>
      <c r="AY131" s="103">
        <f>IF(+'2grid'!AY131*DZ$2&lt;0,0,+'2grid'!AY131*DZ$2)</f>
        <v>24.47036512198045</v>
      </c>
      <c r="AZ131" s="103">
        <f>IF(+'2grid'!AZ131*EA$2&lt;0,0,+'2grid'!AZ131*EA$2)</f>
        <v>23.912253192898621</v>
      </c>
      <c r="BA131" s="103">
        <f>IF(+'2grid'!BA131*EB$2&lt;0,0,+'2grid'!BA131*EB$2)</f>
        <v>22.724769658559534</v>
      </c>
      <c r="BB131" s="103">
        <f>IF(+'2grid'!BB131*EC$2&lt;0,0,+'2grid'!BB131*EC$2)</f>
        <v>20.892051687105308</v>
      </c>
      <c r="BC131" s="103">
        <f>IF(+'2grid'!BC131*ED$2&lt;0,0,+'2grid'!BC131*ED$2)</f>
        <v>17.064</v>
      </c>
      <c r="BD131" s="103">
        <f>IF(+'2grid'!BD131*EE$2&lt;0,0,+'2grid'!BD131*EE$2)</f>
        <v>13.384</v>
      </c>
      <c r="BE131" s="103">
        <f>IF(+'2grid'!BE131*EF$2&lt;0,0,+'2grid'!BE131*EF$2)</f>
        <v>12.532</v>
      </c>
      <c r="BF131" s="103">
        <f>IF(+'2grid'!BF131*EG$2&lt;0,0,+'2grid'!BF131*EG$2)</f>
        <v>12.635999999999999</v>
      </c>
      <c r="BG131" s="103">
        <f>IF(+'2grid'!BG131*EH$2&lt;0,0,+'2grid'!BG131*EH$2)</f>
        <v>8.82</v>
      </c>
      <c r="BH131" s="103">
        <f>IF(+'2grid'!BH131*EI$2&lt;0,0,+'2grid'!BH131*EI$2)</f>
        <v>9.8000000000000007</v>
      </c>
      <c r="BI131" s="103">
        <f>IF(+'2grid'!BI131*EJ$2&lt;0,0,+'2grid'!BI131*EJ$2)</f>
        <v>9.8000000000000007</v>
      </c>
      <c r="BJ131" s="103">
        <f>IF(+'2grid'!BJ131*EK$2&lt;0,0,+'2grid'!BJ131*EK$2)</f>
        <v>10.192</v>
      </c>
      <c r="BK131" s="103">
        <f>IF(+'2grid'!BK131*EL$2&lt;0,0,+'2grid'!BK131*EL$2)</f>
        <v>9.8000000000000007</v>
      </c>
      <c r="BL131" s="103">
        <f>IF(+'2grid'!BL131*EM$2&lt;0,0,+'2grid'!BL131*EM$2)</f>
        <v>9.1140000000000008</v>
      </c>
      <c r="BM131" s="103">
        <f>IF(+'2grid'!BM131*EN$2&lt;0,0,+'2grid'!BM131*EN$2)</f>
        <v>9.016</v>
      </c>
      <c r="BN131" s="103">
        <f>IF(+'2grid'!BN131*EO$2&lt;0,0,+'2grid'!BN131*EO$2)</f>
        <v>9.1140000000000008</v>
      </c>
      <c r="BO131" s="103">
        <f>IF(+'2grid'!BO131*EP$2&lt;0,0,+'2grid'!BO131*EP$2)</f>
        <v>9.1140000000000008</v>
      </c>
      <c r="BP131" s="103">
        <f>IF(+'2grid'!BP131*EQ$2&lt;0,0,+'2grid'!BP131*EQ$2)</f>
        <v>9.1140000000000008</v>
      </c>
      <c r="BQ131" s="103">
        <f>IF(+'2grid'!BQ131*ER$2&lt;0,0,+'2grid'!BQ131*ER$2)</f>
        <v>10.1234</v>
      </c>
      <c r="BR131" s="103">
        <f>IF(+'2grid'!BR131*ES$2&lt;0,0,+'2grid'!BR131*ES$2)</f>
        <v>10.1234</v>
      </c>
      <c r="BS131" s="103">
        <f>IF(+'2grid'!BS131*ET$2&lt;0,0,+'2grid'!BS131*ET$2)</f>
        <v>10.094000000000001</v>
      </c>
      <c r="BT131" s="103">
        <f>IF(+'2grid'!BT131*EU$2&lt;0,0,+'2grid'!BT131*EU$2)</f>
        <v>10.604580000000025</v>
      </c>
      <c r="BU131" s="103">
        <f>IF(+'2grid'!BU131*EV$2&lt;0,0,+'2grid'!BU131*EV$2)</f>
        <v>10.897404000000053</v>
      </c>
      <c r="BV131" s="103">
        <f>IF(+'2grid'!BV131*EW$2&lt;0,0,+'2grid'!BV131*EW$2)</f>
        <v>10.97731320000007</v>
      </c>
      <c r="BW131" s="103">
        <f>IF(+'2grid'!BW131*EX$2&lt;0,0,+'2grid'!BW131*EX$2)</f>
        <v>11.180232000000029</v>
      </c>
      <c r="BX131" s="103">
        <f>IF(+'2grid'!BX131*EY$2&lt;0,0,+'2grid'!BX131*EY$2)</f>
        <v>11.468847226666709</v>
      </c>
      <c r="BY131" s="103">
        <f>IF(+'2grid'!BY131*EZ$2&lt;0,0,+'2grid'!BY131*EZ$2)</f>
        <v>11.738506204444526</v>
      </c>
      <c r="BZ131" s="103">
        <f>IF(+'2grid'!BZ131*FA$2&lt;0,0,+'2grid'!BZ131*FA$2)</f>
        <v>11.903168388740827</v>
      </c>
      <c r="CA131" s="103">
        <f>IF(+'2grid'!CA131*FB$2&lt;0,0,+'2grid'!CA131*FB$2)</f>
        <v>12.121013455012434</v>
      </c>
    </row>
    <row r="132" spans="1:79" x14ac:dyDescent="0.2">
      <c r="A132" s="9">
        <f>+data!B134</f>
        <v>474</v>
      </c>
      <c r="B132" s="103">
        <f>IF(+'2grid'!B132*CC$2&lt;0,0,+'2grid'!B132*CC$2)</f>
        <v>0</v>
      </c>
      <c r="C132" s="103">
        <f>IF(+'2grid'!C132*CD$2&lt;0,0,+'2grid'!C132*CD$2)</f>
        <v>0</v>
      </c>
      <c r="D132" s="103">
        <f>IF(+'2grid'!D132*CE$2&lt;0,0,+'2grid'!D132*CE$2)</f>
        <v>0</v>
      </c>
      <c r="E132" s="103">
        <f>IF(+'2grid'!E132*CF$2&lt;0,0,+'2grid'!E132*CF$2)</f>
        <v>0</v>
      </c>
      <c r="F132" s="103">
        <f>IF(+'2grid'!F132*CG$2&lt;0,0,+'2grid'!F132*CG$2)</f>
        <v>0</v>
      </c>
      <c r="G132" s="103">
        <f>IF(+'2grid'!G132*CH$2&lt;0,0,+'2grid'!G132*CH$2)</f>
        <v>0</v>
      </c>
      <c r="H132" s="103">
        <f>IF(+'2grid'!H132*CI$2&lt;0,0,+'2grid'!H132*CI$2)</f>
        <v>0</v>
      </c>
      <c r="I132" s="103">
        <f>IF(+'2grid'!I132*CJ$2&lt;0,0,+'2grid'!I132*CJ$2)</f>
        <v>0</v>
      </c>
      <c r="J132" s="103">
        <f>IF(+'2grid'!J132*CK$2&lt;0,0,+'2grid'!J132*CK$2)</f>
        <v>0</v>
      </c>
      <c r="K132" s="103">
        <f>IF(+'2grid'!K132*CL$2&lt;0,0,+'2grid'!K132*CL$2)</f>
        <v>0</v>
      </c>
      <c r="L132" s="103">
        <f>IF(+'2grid'!L132*CM$2&lt;0,0,+'2grid'!L132*CM$2)</f>
        <v>0</v>
      </c>
      <c r="M132" s="103">
        <f>IF(+'2grid'!M132*CN$2&lt;0,0,+'2grid'!M132*CN$2)</f>
        <v>0</v>
      </c>
      <c r="N132" s="103">
        <f>IF(+'2grid'!N132*CO$2&lt;0,0,+'2grid'!N132*CO$2)</f>
        <v>0</v>
      </c>
      <c r="O132" s="103">
        <f>IF(+'2grid'!O132*CP$2&lt;0,0,+'2grid'!O132*CP$2)</f>
        <v>0</v>
      </c>
      <c r="P132" s="103">
        <f>IF(+'2grid'!P132*CQ$2&lt;0,0,+'2grid'!P132*CQ$2)</f>
        <v>0</v>
      </c>
      <c r="Q132" s="103">
        <f>IF(+'2grid'!Q132*CR$2&lt;0,0,+'2grid'!Q132*CR$2)</f>
        <v>0</v>
      </c>
      <c r="R132" s="103">
        <f>IF(+'2grid'!R132*CS$2&lt;0,0,+'2grid'!R132*CS$2)</f>
        <v>0</v>
      </c>
      <c r="S132" s="103">
        <f>IF(+'2grid'!S132*CT$2&lt;0,0,+'2grid'!S132*CT$2)</f>
        <v>0</v>
      </c>
      <c r="T132" s="103">
        <f>IF(+'2grid'!T132*CU$2&lt;0,0,+'2grid'!T132*CU$2)</f>
        <v>0</v>
      </c>
      <c r="U132" s="103">
        <f>IF(+'2grid'!U132*CV$2&lt;0,0,+'2grid'!U132*CV$2)</f>
        <v>9.3072473920344685E-3</v>
      </c>
      <c r="V132" s="103">
        <f>IF(+'2grid'!V132*CW$2&lt;0,0,+'2grid'!V132*CW$2)</f>
        <v>5.4096774479862615E-2</v>
      </c>
      <c r="W132" s="103">
        <f>IF(+'2grid'!W132*CX$2&lt;0,0,+'2grid'!W132*CX$2)</f>
        <v>0.17409778645616716</v>
      </c>
      <c r="X132" s="103">
        <f>IF(+'2grid'!X132*CY$2&lt;0,0,+'2grid'!X132*CY$2)</f>
        <v>0.4687000253991398</v>
      </c>
      <c r="Y132" s="103">
        <f>IF(+'2grid'!Y132*CZ$2&lt;0,0,+'2grid'!Y132*CZ$2)</f>
        <v>1.1527410770626743</v>
      </c>
      <c r="Z132" s="103">
        <f>IF(+'2grid'!Z132*DA$2&lt;0,0,+'2grid'!Z132*DA$2)</f>
        <v>2.6766215992846392</v>
      </c>
      <c r="AA132" s="103">
        <f>IF(+'2grid'!AA132*DB$2&lt;0,0,+'2grid'!AA132*DB$2)</f>
        <v>5.9533412754283859</v>
      </c>
      <c r="AB132" s="103">
        <f>IF(+'2grid'!AB132*DC$2&lt;0,0,+'2grid'!AB132*DC$2)</f>
        <v>3.1882743165021621</v>
      </c>
      <c r="AC132" s="103">
        <f>IF(+'2grid'!AC132*DD$2&lt;0,0,+'2grid'!AC132*DD$2)</f>
        <v>1.6413617529657543</v>
      </c>
      <c r="AD132" s="103">
        <f>IF(+'2grid'!AD132*DE$2&lt;0,0,+'2grid'!AD132*DE$2)</f>
        <v>1.9691199047014905</v>
      </c>
      <c r="AE132" s="103">
        <f>IF(+'2grid'!AE132*DF$2&lt;0,0,+'2grid'!AE132*DF$2)</f>
        <v>2.357895383947624</v>
      </c>
      <c r="AF132" s="103">
        <f>IF(+'2grid'!AF132*DG$2&lt;0,0,+'2grid'!AF132*DG$2)</f>
        <v>2.8183545534228669</v>
      </c>
      <c r="AG132" s="103">
        <f>IF(+'2grid'!AG132*DH$2&lt;0,0,+'2grid'!AG132*DH$2)</f>
        <v>3.3628949758921687</v>
      </c>
      <c r="AH132" s="103">
        <f>IF(+'2grid'!AH132*DI$2&lt;0,0,+'2grid'!AH132*DI$2)</f>
        <v>4.0058945735287601</v>
      </c>
      <c r="AI132" s="103">
        <f>IF(+'2grid'!AI132*DJ$2&lt;0,0,+'2grid'!AI132*DJ$2)</f>
        <v>4.7639872949006836</v>
      </c>
      <c r="AJ132" s="103">
        <f>IF(+'2grid'!AJ132*DK$2&lt;0,0,+'2grid'!AJ132*DK$2)</f>
        <v>5.6563646841945809</v>
      </c>
      <c r="AK132" s="103">
        <f>IF(+'2grid'!AK132*DL$2&lt;0,0,+'2grid'!AK132*DL$2)</f>
        <v>6.7051009586359811</v>
      </c>
      <c r="AL132" s="103">
        <f>IF(+'2grid'!AL132*DM$2&lt;0,0,+'2grid'!AL132*DM$2)</f>
        <v>7.9354965031970508</v>
      </c>
      <c r="AM132" s="103">
        <f>IF(+'2grid'!AM132*DN$2&lt;0,0,+'2grid'!AM132*DN$2)</f>
        <v>9.3764306870951355</v>
      </c>
      <c r="AN132" s="103">
        <f>IF(+'2grid'!AN132*DO$2&lt;0,0,+'2grid'!AN132*DO$2)</f>
        <v>11.060709011604411</v>
      </c>
      <c r="AO132" s="103">
        <f>IF(+'2grid'!AO132*DP$2&lt;0,0,+'2grid'!AO132*DP$2)</f>
        <v>11.549598874604984</v>
      </c>
      <c r="AP132" s="103">
        <f>IF(+'2grid'!AP132*DQ$2&lt;0,0,+'2grid'!AP132*DQ$2)</f>
        <v>12.038839734243998</v>
      </c>
      <c r="AQ132" s="103">
        <f>IF(+'2grid'!AQ132*DR$2&lt;0,0,+'2grid'!AQ132*DR$2)</f>
        <v>12.525587571224246</v>
      </c>
      <c r="AR132" s="103">
        <f>IF(+'2grid'!AR132*DS$2&lt;0,0,+'2grid'!AR132*DS$2)</f>
        <v>13.006409661730519</v>
      </c>
      <c r="AS132" s="103">
        <f>IF(+'2grid'!AS132*DT$2&lt;0,0,+'2grid'!AS132*DT$2)</f>
        <v>13.477149656046684</v>
      </c>
      <c r="AT132" s="103">
        <f>IF(+'2grid'!AT132*DU$2&lt;0,0,+'2grid'!AT132*DU$2)</f>
        <v>14.430348921185963</v>
      </c>
      <c r="AU132" s="103">
        <f>IF(+'2grid'!AU132*DV$2&lt;0,0,+'2grid'!AU132*DV$2)</f>
        <v>15.411559670119281</v>
      </c>
      <c r="AV132" s="103">
        <f>IF(+'2grid'!AV132*DW$2&lt;0,0,+'2grid'!AV132*DW$2)</f>
        <v>16.412244983879781</v>
      </c>
      <c r="AW132" s="103">
        <f>IF(+'2grid'!AW132*DX$2&lt;0,0,+'2grid'!AW132*DX$2)</f>
        <v>17.420381100973501</v>
      </c>
      <c r="AX132" s="103">
        <f>IF(+'2grid'!AX132*DY$2&lt;0,0,+'2grid'!AX132*DY$2)</f>
        <v>18.178912655128038</v>
      </c>
      <c r="AY132" s="103">
        <f>IF(+'2grid'!AY132*DZ$2&lt;0,0,+'2grid'!AY132*DZ$2)</f>
        <v>17.99060734861256</v>
      </c>
      <c r="AZ132" s="103">
        <f>IF(+'2grid'!AZ132*EA$2&lt;0,0,+'2grid'!AZ132*EA$2)</f>
        <v>17.709044429220629</v>
      </c>
      <c r="BA132" s="103">
        <f>IF(+'2grid'!BA132*EB$2&lt;0,0,+'2grid'!BA132*EB$2)</f>
        <v>17.310251689300902</v>
      </c>
      <c r="BB132" s="103">
        <f>IF(+'2grid'!BB132*EC$2&lt;0,0,+'2grid'!BB132*EC$2)</f>
        <v>16.759604944530725</v>
      </c>
      <c r="BC132" s="103">
        <f>IF(+'2grid'!BC132*ED$2&lt;0,0,+'2grid'!BC132*ED$2)</f>
        <v>19.907999999999998</v>
      </c>
      <c r="BD132" s="103">
        <f>IF(+'2grid'!BD132*EE$2&lt;0,0,+'2grid'!BD132*EE$2)</f>
        <v>23.9</v>
      </c>
      <c r="BE132" s="103">
        <f>IF(+'2grid'!BE132*EF$2&lt;0,0,+'2grid'!BE132*EF$2)</f>
        <v>19.28</v>
      </c>
      <c r="BF132" s="103">
        <f>IF(+'2grid'!BF132*EG$2&lt;0,0,+'2grid'!BF132*EG$2)</f>
        <v>19.439999999999998</v>
      </c>
      <c r="BG132" s="103">
        <f>IF(+'2grid'!BG132*EH$2&lt;0,0,+'2grid'!BG132*EH$2)</f>
        <v>20.58</v>
      </c>
      <c r="BH132" s="103">
        <f>IF(+'2grid'!BH132*EI$2&lt;0,0,+'2grid'!BH132*EI$2)</f>
        <v>20.58</v>
      </c>
      <c r="BI132" s="103">
        <f>IF(+'2grid'!BI132*EJ$2&lt;0,0,+'2grid'!BI132*EJ$2)</f>
        <v>20.58</v>
      </c>
      <c r="BJ132" s="103">
        <f>IF(+'2grid'!BJ132*EK$2&lt;0,0,+'2grid'!BJ132*EK$2)</f>
        <v>20.58</v>
      </c>
      <c r="BK132" s="103">
        <f>IF(+'2grid'!BK132*EL$2&lt;0,0,+'2grid'!BK132*EL$2)</f>
        <v>18.62</v>
      </c>
      <c r="BL132" s="103">
        <f>IF(+'2grid'!BL132*EM$2&lt;0,0,+'2grid'!BL132*EM$2)</f>
        <v>17.64</v>
      </c>
      <c r="BM132" s="103">
        <f>IF(+'2grid'!BM132*EN$2&lt;0,0,+'2grid'!BM132*EN$2)</f>
        <v>16.66</v>
      </c>
      <c r="BN132" s="103">
        <f>IF(+'2grid'!BN132*EO$2&lt;0,0,+'2grid'!BN132*EO$2)</f>
        <v>17.64</v>
      </c>
      <c r="BO132" s="103">
        <f>IF(+'2grid'!BO132*EP$2&lt;0,0,+'2grid'!BO132*EP$2)</f>
        <v>16.66</v>
      </c>
      <c r="BP132" s="103">
        <f>IF(+'2grid'!BP132*EQ$2&lt;0,0,+'2grid'!BP132*EQ$2)</f>
        <v>16.758000000000003</v>
      </c>
      <c r="BQ132" s="103">
        <f>IF(+'2grid'!BQ132*ER$2&lt;0,0,+'2grid'!BQ132*ER$2)</f>
        <v>14.112</v>
      </c>
      <c r="BR132" s="103">
        <f>IF(+'2grid'!BR132*ES$2&lt;0,0,+'2grid'!BR132*ES$2)</f>
        <v>16.071999999999999</v>
      </c>
      <c r="BS132" s="103">
        <f>IF(+'2grid'!BS132*ET$2&lt;0,0,+'2grid'!BS132*ET$2)</f>
        <v>17.100999999999999</v>
      </c>
      <c r="BT132" s="103">
        <f>IF(+'2grid'!BT132*EU$2&lt;0,0,+'2grid'!BT132*EU$2)</f>
        <v>16.199400000000004</v>
      </c>
      <c r="BU132" s="103">
        <f>IF(+'2grid'!BU132*EV$2&lt;0,0,+'2grid'!BU132*EV$2)</f>
        <v>16.610019999999956</v>
      </c>
      <c r="BV132" s="103">
        <f>IF(+'2grid'!BV132*EW$2&lt;0,0,+'2grid'!BV132*EW$2)</f>
        <v>17.55591600000016</v>
      </c>
      <c r="BW132" s="103">
        <f>IF(+'2grid'!BW132*EX$2&lt;0,0,+'2grid'!BW132*EX$2)</f>
        <v>18.068260000000123</v>
      </c>
      <c r="BX132" s="103">
        <f>IF(+'2grid'!BX132*EY$2&lt;0,0,+'2grid'!BX132*EY$2)</f>
        <v>18.110099466666775</v>
      </c>
      <c r="BY132" s="103">
        <f>IF(+'2grid'!BY132*EZ$2&lt;0,0,+'2grid'!BY132*EZ$2)</f>
        <v>18.433913244444625</v>
      </c>
      <c r="BZ132" s="103">
        <f>IF(+'2grid'!BZ132*FA$2&lt;0,0,+'2grid'!BZ132*FA$2)</f>
        <v>19.114782980740969</v>
      </c>
      <c r="CA132" s="103">
        <f>IF(+'2grid'!CA132*FB$2&lt;0,0,+'2grid'!CA132*FB$2)</f>
        <v>19.502129892346041</v>
      </c>
    </row>
    <row r="133" spans="1:79" x14ac:dyDescent="0.2">
      <c r="A133" s="9">
        <f>+data!B135</f>
        <v>478</v>
      </c>
      <c r="B133" s="103">
        <f>IF(+'2grid'!B133*CC$2&lt;0,0,+'2grid'!B133*CC$2)</f>
        <v>0</v>
      </c>
      <c r="C133" s="103">
        <f>IF(+'2grid'!C133*CD$2&lt;0,0,+'2grid'!C133*CD$2)</f>
        <v>0</v>
      </c>
      <c r="D133" s="103">
        <f>IF(+'2grid'!D133*CE$2&lt;0,0,+'2grid'!D133*CE$2)</f>
        <v>0</v>
      </c>
      <c r="E133" s="103">
        <f>IF(+'2grid'!E133*CF$2&lt;0,0,+'2grid'!E133*CF$2)</f>
        <v>0</v>
      </c>
      <c r="F133" s="103">
        <f>IF(+'2grid'!F133*CG$2&lt;0,0,+'2grid'!F133*CG$2)</f>
        <v>0</v>
      </c>
      <c r="G133" s="103">
        <f>IF(+'2grid'!G133*CH$2&lt;0,0,+'2grid'!G133*CH$2)</f>
        <v>0</v>
      </c>
      <c r="H133" s="103">
        <f>IF(+'2grid'!H133*CI$2&lt;0,0,+'2grid'!H133*CI$2)</f>
        <v>0</v>
      </c>
      <c r="I133" s="103">
        <f>IF(+'2grid'!I133*CJ$2&lt;0,0,+'2grid'!I133*CJ$2)</f>
        <v>0</v>
      </c>
      <c r="J133" s="103">
        <f>IF(+'2grid'!J133*CK$2&lt;0,0,+'2grid'!J133*CK$2)</f>
        <v>0</v>
      </c>
      <c r="K133" s="103">
        <f>IF(+'2grid'!K133*CL$2&lt;0,0,+'2grid'!K133*CL$2)</f>
        <v>0</v>
      </c>
      <c r="L133" s="103">
        <f>IF(+'2grid'!L133*CM$2&lt;0,0,+'2grid'!L133*CM$2)</f>
        <v>0</v>
      </c>
      <c r="M133" s="103">
        <f>IF(+'2grid'!M133*CN$2&lt;0,0,+'2grid'!M133*CN$2)</f>
        <v>0</v>
      </c>
      <c r="N133" s="103">
        <f>IF(+'2grid'!N133*CO$2&lt;0,0,+'2grid'!N133*CO$2)</f>
        <v>0</v>
      </c>
      <c r="O133" s="103">
        <f>IF(+'2grid'!O133*CP$2&lt;0,0,+'2grid'!O133*CP$2)</f>
        <v>0</v>
      </c>
      <c r="P133" s="103">
        <f>IF(+'2grid'!P133*CQ$2&lt;0,0,+'2grid'!P133*CQ$2)</f>
        <v>0</v>
      </c>
      <c r="Q133" s="103">
        <f>IF(+'2grid'!Q133*CR$2&lt;0,0,+'2grid'!Q133*CR$2)</f>
        <v>0</v>
      </c>
      <c r="R133" s="103">
        <f>IF(+'2grid'!R133*CS$2&lt;0,0,+'2grid'!R133*CS$2)</f>
        <v>0</v>
      </c>
      <c r="S133" s="103">
        <f>IF(+'2grid'!S133*CT$2&lt;0,0,+'2grid'!S133*CT$2)</f>
        <v>0</v>
      </c>
      <c r="T133" s="103">
        <f>IF(+'2grid'!T133*CU$2&lt;0,0,+'2grid'!T133*CU$2)</f>
        <v>0</v>
      </c>
      <c r="U133" s="103">
        <f>IF(+'2grid'!U133*CV$2&lt;0,0,+'2grid'!U133*CV$2)</f>
        <v>1.6433507269201799</v>
      </c>
      <c r="V133" s="103">
        <f>IF(+'2grid'!V133*CW$2&lt;0,0,+'2grid'!V133*CW$2)</f>
        <v>5.1555612230583723</v>
      </c>
      <c r="W133" s="103">
        <f>IF(+'2grid'!W133*CX$2&lt;0,0,+'2grid'!W133*CX$2)</f>
        <v>9.1753762813109443</v>
      </c>
      <c r="X133" s="103">
        <f>IF(+'2grid'!X133*CY$2&lt;0,0,+'2grid'!X133*CY$2)</f>
        <v>13.6481048096704</v>
      </c>
      <c r="Y133" s="103">
        <f>IF(+'2grid'!Y133*CZ$2&lt;0,0,+'2grid'!Y133*CZ$2)</f>
        <v>19.38126407173559</v>
      </c>
      <c r="Z133" s="103">
        <f>IF(+'2grid'!Z133*DA$2&lt;0,0,+'2grid'!Z133*DA$2)</f>
        <v>25.658123824776599</v>
      </c>
      <c r="AA133" s="103">
        <f>IF(+'2grid'!AA133*DB$2&lt;0,0,+'2grid'!AA133*DB$2)</f>
        <v>32.360887968981686</v>
      </c>
      <c r="AB133" s="103">
        <f>IF(+'2grid'!AB133*DC$2&lt;0,0,+'2grid'!AB133*DC$2)</f>
        <v>43.239518128283244</v>
      </c>
      <c r="AC133" s="103">
        <f>IF(+'2grid'!AC133*DD$2&lt;0,0,+'2grid'!AC133*DD$2)</f>
        <v>55.580475797131804</v>
      </c>
      <c r="AD133" s="103">
        <f>IF(+'2grid'!AD133*DE$2&lt;0,0,+'2grid'!AD133*DE$2)</f>
        <v>58.388822379999318</v>
      </c>
      <c r="AE133" s="103">
        <f>IF(+'2grid'!AE133*DF$2&lt;0,0,+'2grid'!AE133*DF$2)</f>
        <v>60.994311058582319</v>
      </c>
      <c r="AF133" s="103">
        <f>IF(+'2grid'!AF133*DG$2&lt;0,0,+'2grid'!AF133*DG$2)</f>
        <v>63.647120513383904</v>
      </c>
      <c r="AG133" s="103">
        <f>IF(+'2grid'!AG133*DH$2&lt;0,0,+'2grid'!AG133*DH$2)</f>
        <v>66.351602430641876</v>
      </c>
      <c r="AH133" s="103">
        <f>IF(+'2grid'!AH133*DI$2&lt;0,0,+'2grid'!AH133*DI$2)</f>
        <v>69.112739324912582</v>
      </c>
      <c r="AI133" s="103">
        <f>IF(+'2grid'!AI133*DJ$2&lt;0,0,+'2grid'!AI133*DJ$2)</f>
        <v>71.936273467454328</v>
      </c>
      <c r="AJ133" s="103">
        <f>IF(+'2grid'!AJ133*DK$2&lt;0,0,+'2grid'!AJ133*DK$2)</f>
        <v>74.828870557518556</v>
      </c>
      <c r="AK133" s="103">
        <f>IF(+'2grid'!AK133*DL$2&lt;0,0,+'2grid'!AK133*DL$2)</f>
        <v>77.798329999514877</v>
      </c>
      <c r="AL133" s="103">
        <f>IF(+'2grid'!AL133*DM$2&lt;0,0,+'2grid'!AL133*DM$2)</f>
        <v>80.853858651843652</v>
      </c>
      <c r="AM133" s="103">
        <f>IF(+'2grid'!AM133*DN$2&lt;0,0,+'2grid'!AM133*DN$2)</f>
        <v>84.006432477227193</v>
      </c>
      <c r="AN133" s="103">
        <f>IF(+'2grid'!AN133*DO$2&lt;0,0,+'2grid'!AN133*DO$2)</f>
        <v>87.269282222789698</v>
      </c>
      <c r="AO133" s="103">
        <f>IF(+'2grid'!AO133*DP$2&lt;0,0,+'2grid'!AO133*DP$2)</f>
        <v>90.658557814427084</v>
      </c>
      <c r="AP133" s="103">
        <f>IF(+'2grid'!AP133*DQ$2&lt;0,0,+'2grid'!AP133*DQ$2)</f>
        <v>94.194256434483862</v>
      </c>
      <c r="AQ133" s="103">
        <f>IF(+'2grid'!AQ133*DR$2&lt;0,0,+'2grid'!AQ133*DR$2)</f>
        <v>97.90155029881204</v>
      </c>
      <c r="AR133" s="103">
        <f>IF(+'2grid'!AR133*DS$2&lt;0,0,+'2grid'!AR133*DS$2)</f>
        <v>101.81273943146843</v>
      </c>
      <c r="AS133" s="103">
        <f>IF(+'2grid'!AS133*DT$2&lt;0,0,+'2grid'!AS133*DT$2)</f>
        <v>105.97021770598235</v>
      </c>
      <c r="AT133" s="103">
        <f>IF(+'2grid'!AT133*DU$2&lt;0,0,+'2grid'!AT133*DU$2)</f>
        <v>110.43115315309431</v>
      </c>
      <c r="AU133" s="103">
        <f>IF(+'2grid'!AU133*DV$2&lt;0,0,+'2grid'!AU133*DV$2)</f>
        <v>115.27522038468916</v>
      </c>
      <c r="AV133" s="103">
        <f>IF(+'2grid'!AV133*DW$2&lt;0,0,+'2grid'!AV133*DW$2)</f>
        <v>120.61811656355728</v>
      </c>
      <c r="AW133" s="103">
        <f>IF(+'2grid'!AW133*DX$2&lt;0,0,+'2grid'!AW133*DX$2)</f>
        <v>126.63692587733695</v>
      </c>
      <c r="AX133" s="103">
        <f>IF(+'2grid'!AX133*DY$2&lt;0,0,+'2grid'!AX133*DY$2)</f>
        <v>131.87943171880679</v>
      </c>
      <c r="AY133" s="103">
        <f>IF(+'2grid'!AY133*DZ$2&lt;0,0,+'2grid'!AY133*DZ$2)</f>
        <v>138.47243542672621</v>
      </c>
      <c r="AZ133" s="103">
        <f>IF(+'2grid'!AZ133*EA$2&lt;0,0,+'2grid'!AZ133*EA$2)</f>
        <v>147.43132055444602</v>
      </c>
      <c r="BA133" s="103">
        <f>IF(+'2grid'!BA133*EB$2&lt;0,0,+'2grid'!BA133*EB$2)</f>
        <v>161.50724884810344</v>
      </c>
      <c r="BB133" s="103">
        <f>IF(+'2grid'!BB133*EC$2&lt;0,0,+'2grid'!BB133*EC$2)</f>
        <v>193.76260179744506</v>
      </c>
      <c r="BC133" s="103">
        <f>IF(+'2grid'!BC133*ED$2&lt;0,0,+'2grid'!BC133*ED$2)</f>
        <v>257.85599999999999</v>
      </c>
      <c r="BD133" s="103">
        <f>IF(+'2grid'!BD133*EE$2&lt;0,0,+'2grid'!BD133*EE$2)</f>
        <v>270.548</v>
      </c>
      <c r="BE133" s="103">
        <f>IF(+'2grid'!BE133*EF$2&lt;0,0,+'2grid'!BE133*EF$2)</f>
        <v>206.29599999999999</v>
      </c>
      <c r="BF133" s="103">
        <f>IF(+'2grid'!BF133*EG$2&lt;0,0,+'2grid'!BF133*EG$2)</f>
        <v>394.63200000000001</v>
      </c>
      <c r="BG133" s="103">
        <f>IF(+'2grid'!BG133*EH$2&lt;0,0,+'2grid'!BG133*EH$2)</f>
        <v>490</v>
      </c>
      <c r="BH133" s="103">
        <f>IF(+'2grid'!BH133*EI$2&lt;0,0,+'2grid'!BH133*EI$2)</f>
        <v>452.76</v>
      </c>
      <c r="BI133" s="103">
        <f>IF(+'2grid'!BI133*EJ$2&lt;0,0,+'2grid'!BI133*EJ$2)</f>
        <v>403.76</v>
      </c>
      <c r="BJ133" s="103">
        <f>IF(+'2grid'!BJ133*EK$2&lt;0,0,+'2grid'!BJ133*EK$2)</f>
        <v>403.76</v>
      </c>
      <c r="BK133" s="103">
        <f>IF(+'2grid'!BK133*EL$2&lt;0,0,+'2grid'!BK133*EL$2)</f>
        <v>402.78</v>
      </c>
      <c r="BL133" s="103">
        <f>IF(+'2grid'!BL133*EM$2&lt;0,0,+'2grid'!BL133*EM$2)</f>
        <v>402.78</v>
      </c>
      <c r="BM133" s="103">
        <f>IF(+'2grid'!BM133*EN$2&lt;0,0,+'2grid'!BM133*EN$2)</f>
        <v>402.78</v>
      </c>
      <c r="BN133" s="103">
        <f>IF(+'2grid'!BN133*EO$2&lt;0,0,+'2grid'!BN133*EO$2)</f>
        <v>402.78</v>
      </c>
      <c r="BO133" s="103">
        <f>IF(+'2grid'!BO133*EP$2&lt;0,0,+'2grid'!BO133*EP$2)</f>
        <v>402.78</v>
      </c>
      <c r="BP133" s="103">
        <f>IF(+'2grid'!BP133*EQ$2&lt;0,0,+'2grid'!BP133*EQ$2)</f>
        <v>392.98</v>
      </c>
      <c r="BQ133" s="103">
        <f>IF(+'2grid'!BQ133*ER$2&lt;0,0,+'2grid'!BQ133*ER$2)</f>
        <v>451.78</v>
      </c>
      <c r="BR133" s="103">
        <f>IF(+'2grid'!BR133*ES$2&lt;0,0,+'2grid'!BR133*ES$2)</f>
        <v>402.78</v>
      </c>
      <c r="BS133" s="103">
        <f>IF(+'2grid'!BS133*ET$2&lt;0,0,+'2grid'!BS133*ET$2)</f>
        <v>402.78</v>
      </c>
      <c r="BT133" s="103">
        <f>IF(+'2grid'!BT133*EU$2&lt;0,0,+'2grid'!BT133*EU$2)</f>
        <v>413.56</v>
      </c>
      <c r="BU133" s="103">
        <f>IF(+'2grid'!BU133*EV$2&lt;0,0,+'2grid'!BU133*EV$2)</f>
        <v>410.42399999999992</v>
      </c>
      <c r="BV133" s="103">
        <f>IF(+'2grid'!BV133*EW$2&lt;0,0,+'2grid'!BV133*EW$2)</f>
        <v>394.68520000000154</v>
      </c>
      <c r="BW133" s="103">
        <f>IF(+'2grid'!BW133*EX$2&lt;0,0,+'2grid'!BW133*EX$2)</f>
        <v>387.49200000000144</v>
      </c>
      <c r="BX133" s="103">
        <f>IF(+'2grid'!BX133*EY$2&lt;0,0,+'2grid'!BX133*EY$2)</f>
        <v>391.56749333333522</v>
      </c>
      <c r="BY133" s="103">
        <f>IF(+'2grid'!BY133*EZ$2&lt;0,0,+'2grid'!BY133*EZ$2)</f>
        <v>385.08424888889118</v>
      </c>
      <c r="BZ133" s="103">
        <f>IF(+'2grid'!BZ133*FA$2&lt;0,0,+'2grid'!BZ133*FA$2)</f>
        <v>376.52134281481727</v>
      </c>
      <c r="CA133" s="103">
        <f>IF(+'2grid'!CA133*FB$2&lt;0,0,+'2grid'!CA133*FB$2)</f>
        <v>371.53831624691657</v>
      </c>
    </row>
    <row r="134" spans="1:79" x14ac:dyDescent="0.2">
      <c r="A134" s="9">
        <f>+data!B136</f>
        <v>480</v>
      </c>
      <c r="B134" s="103">
        <f>IF(+'2grid'!B134*CC$2&lt;0,0,+'2grid'!B134*CC$2)</f>
        <v>0</v>
      </c>
      <c r="C134" s="103">
        <f>IF(+'2grid'!C134*CD$2&lt;0,0,+'2grid'!C134*CD$2)</f>
        <v>0</v>
      </c>
      <c r="D134" s="103">
        <f>IF(+'2grid'!D134*CE$2&lt;0,0,+'2grid'!D134*CE$2)</f>
        <v>0</v>
      </c>
      <c r="E134" s="103">
        <f>IF(+'2grid'!E134*CF$2&lt;0,0,+'2grid'!E134*CF$2)</f>
        <v>0</v>
      </c>
      <c r="F134" s="103">
        <f>IF(+'2grid'!F134*CG$2&lt;0,0,+'2grid'!F134*CG$2)</f>
        <v>0</v>
      </c>
      <c r="G134" s="103">
        <f>IF(+'2grid'!G134*CH$2&lt;0,0,+'2grid'!G134*CH$2)</f>
        <v>0</v>
      </c>
      <c r="H134" s="103">
        <f>IF(+'2grid'!H134*CI$2&lt;0,0,+'2grid'!H134*CI$2)</f>
        <v>0</v>
      </c>
      <c r="I134" s="103">
        <f>IF(+'2grid'!I134*CJ$2&lt;0,0,+'2grid'!I134*CJ$2)</f>
        <v>0</v>
      </c>
      <c r="J134" s="103">
        <f>IF(+'2grid'!J134*CK$2&lt;0,0,+'2grid'!J134*CK$2)</f>
        <v>0</v>
      </c>
      <c r="K134" s="103">
        <f>IF(+'2grid'!K134*CL$2&lt;0,0,+'2grid'!K134*CL$2)</f>
        <v>0</v>
      </c>
      <c r="L134" s="103">
        <f>IF(+'2grid'!L134*CM$2&lt;0,0,+'2grid'!L134*CM$2)</f>
        <v>0</v>
      </c>
      <c r="M134" s="103">
        <f>IF(+'2grid'!M134*CN$2&lt;0,0,+'2grid'!M134*CN$2)</f>
        <v>0</v>
      </c>
      <c r="N134" s="103">
        <f>IF(+'2grid'!N134*CO$2&lt;0,0,+'2grid'!N134*CO$2)</f>
        <v>0</v>
      </c>
      <c r="O134" s="103">
        <f>IF(+'2grid'!O134*CP$2&lt;0,0,+'2grid'!O134*CP$2)</f>
        <v>0</v>
      </c>
      <c r="P134" s="103">
        <f>IF(+'2grid'!P134*CQ$2&lt;0,0,+'2grid'!P134*CQ$2)</f>
        <v>0</v>
      </c>
      <c r="Q134" s="103">
        <f>IF(+'2grid'!Q134*CR$2&lt;0,0,+'2grid'!Q134*CR$2)</f>
        <v>0</v>
      </c>
      <c r="R134" s="103">
        <f>IF(+'2grid'!R134*CS$2&lt;0,0,+'2grid'!R134*CS$2)</f>
        <v>0</v>
      </c>
      <c r="S134" s="103">
        <f>IF(+'2grid'!S134*CT$2&lt;0,0,+'2grid'!S134*CT$2)</f>
        <v>0</v>
      </c>
      <c r="T134" s="103">
        <f>IF(+'2grid'!T134*CU$2&lt;0,0,+'2grid'!T134*CU$2)</f>
        <v>0</v>
      </c>
      <c r="U134" s="103">
        <f>IF(+'2grid'!U134*CV$2&lt;0,0,+'2grid'!U134*CV$2)</f>
        <v>8.9209533298199532E-3</v>
      </c>
      <c r="V134" s="103">
        <f>IF(+'2grid'!V134*CW$2&lt;0,0,+'2grid'!V134*CW$2)</f>
        <v>3.4758665906325405E-2</v>
      </c>
      <c r="W134" s="103">
        <f>IF(+'2grid'!W134*CX$2&lt;0,0,+'2grid'!W134*CX$2)</f>
        <v>7.5069911790261873E-2</v>
      </c>
      <c r="X134" s="103">
        <f>IF(+'2grid'!X134*CY$2&lt;0,0,+'2grid'!X134*CY$2)</f>
        <v>0.13582775338205397</v>
      </c>
      <c r="Y134" s="103">
        <f>IF(+'2grid'!Y134*CZ$2&lt;0,0,+'2grid'!Y134*CZ$2)</f>
        <v>0.22497193211704897</v>
      </c>
      <c r="Z134" s="103">
        <f>IF(+'2grid'!Z134*DA$2&lt;0,0,+'2grid'!Z134*DA$2)</f>
        <v>0.35281892570524831</v>
      </c>
      <c r="AA134" s="103">
        <f>IF(+'2grid'!AA134*DB$2&lt;0,0,+'2grid'!AA134*DB$2)</f>
        <v>0.53235914718552657</v>
      </c>
      <c r="AB134" s="103">
        <f>IF(+'2grid'!AB134*DC$2&lt;0,0,+'2grid'!AB134*DC$2)</f>
        <v>0.77916950225843062</v>
      </c>
      <c r="AC134" s="103">
        <f>IF(+'2grid'!AC134*DD$2&lt;0,0,+'2grid'!AC134*DD$2)</f>
        <v>1.1103202903123146</v>
      </c>
      <c r="AD134" s="103">
        <f>IF(+'2grid'!AD134*DE$2&lt;0,0,+'2grid'!AD134*DE$2)</f>
        <v>1.4340968147293589</v>
      </c>
      <c r="AE134" s="103">
        <f>IF(+'2grid'!AE134*DF$2&lt;0,0,+'2grid'!AE134*DF$2)</f>
        <v>1.8493111612714999</v>
      </c>
      <c r="AF134" s="103">
        <f>IF(+'2grid'!AF134*DG$2&lt;0,0,+'2grid'!AF134*DG$2)</f>
        <v>2.3811532901674846</v>
      </c>
      <c r="AG134" s="103">
        <f>IF(+'2grid'!AG134*DH$2&lt;0,0,+'2grid'!AG134*DH$2)</f>
        <v>3.0616110516003978</v>
      </c>
      <c r="AH134" s="103">
        <f>IF(+'2grid'!AH134*DI$2&lt;0,0,+'2grid'!AH134*DI$2)</f>
        <v>3.9312713644433872</v>
      </c>
      <c r="AI134" s="103">
        <f>IF(+'2grid'!AI134*DJ$2&lt;0,0,+'2grid'!AI134*DJ$2)</f>
        <v>5.0415903541296281</v>
      </c>
      <c r="AJ134" s="103">
        <f>IF(+'2grid'!AJ134*DK$2&lt;0,0,+'2grid'!AJ134*DK$2)</f>
        <v>6.4577523637006564</v>
      </c>
      <c r="AK134" s="103">
        <f>IF(+'2grid'!AK134*DL$2&lt;0,0,+'2grid'!AK134*DL$2)</f>
        <v>8.2622677991027054</v>
      </c>
      <c r="AL134" s="103">
        <f>IF(+'2grid'!AL134*DM$2&lt;0,0,+'2grid'!AL134*DM$2)</f>
        <v>10.559497160040799</v>
      </c>
      <c r="AM134" s="103">
        <f>IF(+'2grid'!AM134*DN$2&lt;0,0,+'2grid'!AM134*DN$2)</f>
        <v>13.481335075517755</v>
      </c>
      <c r="AN134" s="103">
        <f>IF(+'2grid'!AN134*DO$2&lt;0,0,+'2grid'!AN134*DO$2)</f>
        <v>17.194345831502936</v>
      </c>
      <c r="AO134" s="103">
        <f>IF(+'2grid'!AO134*DP$2&lt;0,0,+'2grid'!AO134*DP$2)</f>
        <v>21.908713337546029</v>
      </c>
      <c r="AP134" s="103">
        <f>IF(+'2grid'!AP134*DQ$2&lt;0,0,+'2grid'!AP134*DQ$2)</f>
        <v>27.889456879588497</v>
      </c>
      <c r="AQ134" s="103">
        <f>IF(+'2grid'!AQ134*DR$2&lt;0,0,+'2grid'!AQ134*DR$2)</f>
        <v>29.458747915280561</v>
      </c>
      <c r="AR134" s="103">
        <f>IF(+'2grid'!AR134*DS$2&lt;0,0,+'2grid'!AR134*DS$2)</f>
        <v>29.664433828656673</v>
      </c>
      <c r="AS134" s="103">
        <f>IF(+'2grid'!AS134*DT$2&lt;0,0,+'2grid'!AS134*DT$2)</f>
        <v>37.894703104101715</v>
      </c>
      <c r="AT134" s="103">
        <f>IF(+'2grid'!AT134*DU$2&lt;0,0,+'2grid'!AT134*DU$2)</f>
        <v>39.617384619948481</v>
      </c>
      <c r="AU134" s="103">
        <f>IF(+'2grid'!AU134*DV$2&lt;0,0,+'2grid'!AU134*DV$2)</f>
        <v>45.479048720671202</v>
      </c>
      <c r="AV134" s="103">
        <f>IF(+'2grid'!AV134*DW$2&lt;0,0,+'2grid'!AV134*DW$2)</f>
        <v>47.659058060475409</v>
      </c>
      <c r="AW134" s="103">
        <f>IF(+'2grid'!AW134*DX$2&lt;0,0,+'2grid'!AW134*DX$2)</f>
        <v>48.476214493410765</v>
      </c>
      <c r="AX134" s="103">
        <f>IF(+'2grid'!AX134*DY$2&lt;0,0,+'2grid'!AX134*DY$2)</f>
        <v>48.288373176635872</v>
      </c>
      <c r="AY134" s="103">
        <f>IF(+'2grid'!AY134*DZ$2&lt;0,0,+'2grid'!AY134*DZ$2)</f>
        <v>49.395911395763015</v>
      </c>
      <c r="AZ134" s="103">
        <f>IF(+'2grid'!AZ134*EA$2&lt;0,0,+'2grid'!AZ134*EA$2)</f>
        <v>52.962126470828828</v>
      </c>
      <c r="BA134" s="103">
        <f>IF(+'2grid'!BA134*EB$2&lt;0,0,+'2grid'!BA134*EB$2)</f>
        <v>59.006237533383576</v>
      </c>
      <c r="BB134" s="103">
        <f>IF(+'2grid'!BB134*EC$2&lt;0,0,+'2grid'!BB134*EC$2)</f>
        <v>65.06392435118596</v>
      </c>
      <c r="BC134" s="103">
        <f>IF(+'2grid'!BC134*ED$2&lt;0,0,+'2grid'!BC134*ED$2)</f>
        <v>87.215999999999994</v>
      </c>
      <c r="BD134" s="103">
        <f>IF(+'2grid'!BD134*EE$2&lt;0,0,+'2grid'!BD134*EE$2)</f>
        <v>100.38</v>
      </c>
      <c r="BE134" s="103">
        <f>IF(+'2grid'!BE134*EF$2&lt;0,0,+'2grid'!BE134*EF$2)</f>
        <v>103.148</v>
      </c>
      <c r="BF134" s="103">
        <f>IF(+'2grid'!BF134*EG$2&lt;0,0,+'2grid'!BF134*EG$2)</f>
        <v>103.032</v>
      </c>
      <c r="BG134" s="103">
        <f>IF(+'2grid'!BG134*EH$2&lt;0,0,+'2grid'!BG134*EH$2)</f>
        <v>101.92</v>
      </c>
      <c r="BH134" s="103">
        <f>IF(+'2grid'!BH134*EI$2&lt;0,0,+'2grid'!BH134*EI$2)</f>
        <v>101.92</v>
      </c>
      <c r="BI134" s="103">
        <f>IF(+'2grid'!BI134*EJ$2&lt;0,0,+'2grid'!BI134*EJ$2)</f>
        <v>97.02</v>
      </c>
      <c r="BJ134" s="103">
        <f>IF(+'2grid'!BJ134*EK$2&lt;0,0,+'2grid'!BJ134*EK$2)</f>
        <v>97.02</v>
      </c>
      <c r="BK134" s="103">
        <f>IF(+'2grid'!BK134*EL$2&lt;0,0,+'2grid'!BK134*EL$2)</f>
        <v>95.06</v>
      </c>
      <c r="BL134" s="103">
        <f>IF(+'2grid'!BL134*EM$2&lt;0,0,+'2grid'!BL134*EM$2)</f>
        <v>95.06</v>
      </c>
      <c r="BM134" s="103">
        <f>IF(+'2grid'!BM134*EN$2&lt;0,0,+'2grid'!BM134*EN$2)</f>
        <v>94.08</v>
      </c>
      <c r="BN134" s="103">
        <f>IF(+'2grid'!BN134*EO$2&lt;0,0,+'2grid'!BN134*EO$2)</f>
        <v>92.12</v>
      </c>
      <c r="BO134" s="103">
        <f>IF(+'2grid'!BO134*EP$2&lt;0,0,+'2grid'!BO134*EP$2)</f>
        <v>89.179999999999993</v>
      </c>
      <c r="BP134" s="103">
        <f>IF(+'2grid'!BP134*EQ$2&lt;0,0,+'2grid'!BP134*EQ$2)</f>
        <v>89.179999999999993</v>
      </c>
      <c r="BQ134" s="103">
        <f>IF(+'2grid'!BQ134*ER$2&lt;0,0,+'2grid'!BQ134*ER$2)</f>
        <v>82.32</v>
      </c>
      <c r="BR134" s="103">
        <f>IF(+'2grid'!BR134*ES$2&lt;0,0,+'2grid'!BR134*ES$2)</f>
        <v>80.36</v>
      </c>
      <c r="BS134" s="103">
        <f>IF(+'2grid'!BS134*ET$2&lt;0,0,+'2grid'!BS134*ET$2)</f>
        <v>78.400000000000006</v>
      </c>
      <c r="BT134" s="103">
        <f>IF(+'2grid'!BT134*EU$2&lt;0,0,+'2grid'!BT134*EU$2)</f>
        <v>74.774000000000171</v>
      </c>
      <c r="BU134" s="103">
        <f>IF(+'2grid'!BU134*EV$2&lt;0,0,+'2grid'!BU134*EV$2)</f>
        <v>71.187199999999422</v>
      </c>
      <c r="BV134" s="103">
        <f>IF(+'2grid'!BV134*EW$2&lt;0,0,+'2grid'!BV134*EW$2)</f>
        <v>69.052759999999537</v>
      </c>
      <c r="BW134" s="103">
        <f>IF(+'2grid'!BW134*EX$2&lt;0,0,+'2grid'!BW134*EX$2)</f>
        <v>66.267599999999007</v>
      </c>
      <c r="BX134" s="103">
        <f>IF(+'2grid'!BX134*EY$2&lt;0,0,+'2grid'!BX134*EY$2)</f>
        <v>63.131207999998388</v>
      </c>
      <c r="BY134" s="103">
        <f>IF(+'2grid'!BY134*EZ$2&lt;0,0,+'2grid'!BY134*EZ$2)</f>
        <v>60.069034666665118</v>
      </c>
      <c r="BZ134" s="103">
        <f>IF(+'2grid'!BZ134*FA$2&lt;0,0,+'2grid'!BZ134*FA$2)</f>
        <v>57.365837511109163</v>
      </c>
      <c r="CA134" s="103">
        <f>IF(+'2grid'!CA134*FB$2&lt;0,0,+'2grid'!CA134*FB$2)</f>
        <v>54.592835318516137</v>
      </c>
    </row>
    <row r="135" spans="1:79" x14ac:dyDescent="0.2">
      <c r="A135" s="9">
        <f>+data!B137</f>
        <v>484</v>
      </c>
      <c r="B135" s="103">
        <f>IF(+'2grid'!B135*CC$2&lt;0,0,+'2grid'!B135*CC$2)</f>
        <v>0</v>
      </c>
      <c r="C135" s="103">
        <f>IF(+'2grid'!C135*CD$2&lt;0,0,+'2grid'!C135*CD$2)</f>
        <v>0</v>
      </c>
      <c r="D135" s="103">
        <f>IF(+'2grid'!D135*CE$2&lt;0,0,+'2grid'!D135*CE$2)</f>
        <v>0</v>
      </c>
      <c r="E135" s="103">
        <f>IF(+'2grid'!E135*CF$2&lt;0,0,+'2grid'!E135*CF$2)</f>
        <v>0</v>
      </c>
      <c r="F135" s="103">
        <f>IF(+'2grid'!F135*CG$2&lt;0,0,+'2grid'!F135*CG$2)</f>
        <v>0</v>
      </c>
      <c r="G135" s="103">
        <f>IF(+'2grid'!G135*CH$2&lt;0,0,+'2grid'!G135*CH$2)</f>
        <v>0</v>
      </c>
      <c r="H135" s="103">
        <f>IF(+'2grid'!H135*CI$2&lt;0,0,+'2grid'!H135*CI$2)</f>
        <v>0</v>
      </c>
      <c r="I135" s="103">
        <f>IF(+'2grid'!I135*CJ$2&lt;0,0,+'2grid'!I135*CJ$2)</f>
        <v>0</v>
      </c>
      <c r="J135" s="103">
        <f>IF(+'2grid'!J135*CK$2&lt;0,0,+'2grid'!J135*CK$2)</f>
        <v>0</v>
      </c>
      <c r="K135" s="103">
        <f>IF(+'2grid'!K135*CL$2&lt;0,0,+'2grid'!K135*CL$2)</f>
        <v>0</v>
      </c>
      <c r="L135" s="103">
        <f>IF(+'2grid'!L135*CM$2&lt;0,0,+'2grid'!L135*CM$2)</f>
        <v>0</v>
      </c>
      <c r="M135" s="103">
        <f>IF(+'2grid'!M135*CN$2&lt;0,0,+'2grid'!M135*CN$2)</f>
        <v>0</v>
      </c>
      <c r="N135" s="103">
        <f>IF(+'2grid'!N135*CO$2&lt;0,0,+'2grid'!N135*CO$2)</f>
        <v>0</v>
      </c>
      <c r="O135" s="103">
        <f>IF(+'2grid'!O135*CP$2&lt;0,0,+'2grid'!O135*CP$2)</f>
        <v>0</v>
      </c>
      <c r="P135" s="103">
        <f>IF(+'2grid'!P135*CQ$2&lt;0,0,+'2grid'!P135*CQ$2)</f>
        <v>0</v>
      </c>
      <c r="Q135" s="103">
        <f>IF(+'2grid'!Q135*CR$2&lt;0,0,+'2grid'!Q135*CR$2)</f>
        <v>0</v>
      </c>
      <c r="R135" s="103">
        <f>IF(+'2grid'!R135*CS$2&lt;0,0,+'2grid'!R135*CS$2)</f>
        <v>0</v>
      </c>
      <c r="S135" s="103">
        <f>IF(+'2grid'!S135*CT$2&lt;0,0,+'2grid'!S135*CT$2)</f>
        <v>0</v>
      </c>
      <c r="T135" s="103">
        <f>IF(+'2grid'!T135*CU$2&lt;0,0,+'2grid'!T135*CU$2)</f>
        <v>0</v>
      </c>
      <c r="U135" s="103">
        <f>IF(+'2grid'!U135*CV$2&lt;0,0,+'2grid'!U135*CV$2)</f>
        <v>159.42679925545676</v>
      </c>
      <c r="V135" s="103">
        <f>IF(+'2grid'!V135*CW$2&lt;0,0,+'2grid'!V135*CW$2)</f>
        <v>552.4764533568723</v>
      </c>
      <c r="W135" s="103">
        <f>IF(+'2grid'!W135*CX$2&lt;0,0,+'2grid'!W135*CX$2)</f>
        <v>1064.8203857825195</v>
      </c>
      <c r="X135" s="103">
        <f>IF(+'2grid'!X135*CY$2&lt;0,0,+'2grid'!X135*CY$2)</f>
        <v>1700.0652827635445</v>
      </c>
      <c r="Y135" s="103">
        <f>IF(+'2grid'!Y135*CZ$2&lt;0,0,+'2grid'!Y135*CZ$2)</f>
        <v>2465.0891805527217</v>
      </c>
      <c r="Z135" s="103">
        <f>IF(+'2grid'!Z135*DA$2&lt;0,0,+'2grid'!Z135*DA$2)</f>
        <v>3367.0422545757137</v>
      </c>
      <c r="AA135" s="103">
        <f>IF(+'2grid'!AA135*DB$2&lt;0,0,+'2grid'!AA135*DB$2)</f>
        <v>4413.3559299833269</v>
      </c>
      <c r="AB135" s="103">
        <f>IF(+'2grid'!AB135*DC$2&lt;0,0,+'2grid'!AB135*DC$2)</f>
        <v>207.8426766082504</v>
      </c>
      <c r="AC135" s="103">
        <f>IF(+'2grid'!AC135*DD$2&lt;0,0,+'2grid'!AC135*DD$2)</f>
        <v>961.41429501639527</v>
      </c>
      <c r="AD135" s="103">
        <f>IF(+'2grid'!AD135*DE$2&lt;0,0,+'2grid'!AD135*DE$2)</f>
        <v>1105.8590878473642</v>
      </c>
      <c r="AE135" s="103">
        <f>IF(+'2grid'!AE135*DF$2&lt;0,0,+'2grid'!AE135*DF$2)</f>
        <v>1262.5112563948687</v>
      </c>
      <c r="AF135" s="103">
        <f>IF(+'2grid'!AF135*DG$2&lt;0,0,+'2grid'!AF135*DG$2)</f>
        <v>1431.9454376149911</v>
      </c>
      <c r="AG135" s="103">
        <f>IF(+'2grid'!AG135*DH$2&lt;0,0,+'2grid'!AG135*DH$2)</f>
        <v>1614.7574376814637</v>
      </c>
      <c r="AH135" s="103">
        <f>IF(+'2grid'!AH135*DI$2&lt;0,0,+'2grid'!AH135*DI$2)</f>
        <v>1811.5649137268051</v>
      </c>
      <c r="AI135" s="103">
        <f>IF(+'2grid'!AI135*DJ$2&lt;0,0,+'2grid'!AI135*DJ$2)</f>
        <v>2023.0080757565418</v>
      </c>
      <c r="AJ135" s="103">
        <f>IF(+'2grid'!AJ135*DK$2&lt;0,0,+'2grid'!AJ135*DK$2)</f>
        <v>2249.7504092997119</v>
      </c>
      <c r="AK135" s="103">
        <f>IF(+'2grid'!AK135*DL$2&lt;0,0,+'2grid'!AK135*DL$2)</f>
        <v>2492.4794193739367</v>
      </c>
      <c r="AL135" s="103">
        <f>IF(+'2grid'!AL135*DM$2&lt;0,0,+'2grid'!AL135*DM$2)</f>
        <v>2751.9073963587693</v>
      </c>
      <c r="AM135" s="103">
        <f>IF(+'2grid'!AM135*DN$2&lt;0,0,+'2grid'!AM135*DN$2)</f>
        <v>3028.7722043869403</v>
      </c>
      <c r="AN135" s="103">
        <f>IF(+'2grid'!AN135*DO$2&lt;0,0,+'2grid'!AN135*DO$2)</f>
        <v>3323.8380928793399</v>
      </c>
      <c r="AO135" s="103">
        <f>IF(+'2grid'!AO135*DP$2&lt;0,0,+'2grid'!AO135*DP$2)</f>
        <v>3637.8965318663127</v>
      </c>
      <c r="AP135" s="103">
        <f>IF(+'2grid'!AP135*DQ$2&lt;0,0,+'2grid'!AP135*DQ$2)</f>
        <v>3971.7670717549449</v>
      </c>
      <c r="AQ135" s="103">
        <f>IF(+'2grid'!AQ135*DR$2&lt;0,0,+'2grid'!AQ135*DR$2)</f>
        <v>4326.298228219579</v>
      </c>
      <c r="AR135" s="103">
        <f>IF(+'2grid'!AR135*DS$2&lt;0,0,+'2grid'!AR135*DS$2)</f>
        <v>4702.3683929108329</v>
      </c>
      <c r="AS135" s="103">
        <f>IF(+'2grid'!AS135*DT$2&lt;0,0,+'2grid'!AS135*DT$2)</f>
        <v>5100.8867706968813</v>
      </c>
      <c r="AT135" s="103">
        <f>IF(+'2grid'!AT135*DU$2&lt;0,0,+'2grid'!AT135*DU$2)</f>
        <v>5522.7943441696898</v>
      </c>
      <c r="AU135" s="103">
        <f>IF(+'2grid'!AU135*DV$2&lt;0,0,+'2grid'!AU135*DV$2)</f>
        <v>5967.2229036953686</v>
      </c>
      <c r="AV135" s="103">
        <f>IF(+'2grid'!AV135*DW$2&lt;0,0,+'2grid'!AV135*DW$2)</f>
        <v>7504.1899924775716</v>
      </c>
      <c r="AW135" s="103">
        <f>IF(+'2grid'!AW135*DX$2&lt;0,0,+'2grid'!AW135*DX$2)</f>
        <v>9249.8823771063726</v>
      </c>
      <c r="AX135" s="103">
        <f>IF(+'2grid'!AX135*DY$2&lt;0,0,+'2grid'!AX135*DY$2)</f>
        <v>10750.2084555775</v>
      </c>
      <c r="AY135" s="103">
        <f>IF(+'2grid'!AY135*DZ$2&lt;0,0,+'2grid'!AY135*DZ$2)</f>
        <v>10436.78077580239</v>
      </c>
      <c r="AZ135" s="103">
        <f>IF(+'2grid'!AZ135*EA$2&lt;0,0,+'2grid'!AZ135*EA$2)</f>
        <v>12120.981919200003</v>
      </c>
      <c r="BA135" s="103">
        <f>IF(+'2grid'!BA135*EB$2&lt;0,0,+'2grid'!BA135*EB$2)</f>
        <v>13300.135264799999</v>
      </c>
      <c r="BB135" s="103">
        <f>IF(+'2grid'!BB135*EC$2&lt;0,0,+'2grid'!BB135*EC$2)</f>
        <v>16523.075411999995</v>
      </c>
      <c r="BC135" s="103">
        <f>IF(+'2grid'!BC135*ED$2&lt;0,0,+'2grid'!BC135*ED$2)</f>
        <v>22510.26</v>
      </c>
      <c r="BD135" s="103">
        <f>IF(+'2grid'!BD135*EE$2&lt;0,0,+'2grid'!BD135*EE$2)</f>
        <v>22119.928</v>
      </c>
      <c r="BE135" s="103">
        <f>IF(+'2grid'!BE135*EF$2&lt;0,0,+'2grid'!BE135*EF$2)</f>
        <v>23810.799999999999</v>
      </c>
      <c r="BF135" s="103">
        <f>IF(+'2grid'!BF135*EG$2&lt;0,0,+'2grid'!BF135*EG$2)</f>
        <v>25563.599999999999</v>
      </c>
      <c r="BG135" s="103">
        <f>IF(+'2grid'!BG135*EH$2&lt;0,0,+'2grid'!BG135*EH$2)</f>
        <v>26852</v>
      </c>
      <c r="BH135" s="103">
        <f>IF(+'2grid'!BH135*EI$2&lt;0,0,+'2grid'!BH135*EI$2)</f>
        <v>26950</v>
      </c>
      <c r="BI135" s="103">
        <f>IF(+'2grid'!BI135*EJ$2&lt;0,0,+'2grid'!BI135*EJ$2)</f>
        <v>26950</v>
      </c>
      <c r="BJ135" s="103">
        <f>IF(+'2grid'!BJ135*EK$2&lt;0,0,+'2grid'!BJ135*EK$2)</f>
        <v>27048</v>
      </c>
      <c r="BK135" s="103">
        <f>IF(+'2grid'!BK135*EL$2&lt;0,0,+'2grid'!BK135*EL$2)</f>
        <v>27146</v>
      </c>
      <c r="BL135" s="103">
        <f>IF(+'2grid'!BL135*EM$2&lt;0,0,+'2grid'!BL135*EM$2)</f>
        <v>27048</v>
      </c>
      <c r="BM135" s="103">
        <f>IF(+'2grid'!BM135*EN$2&lt;0,0,+'2grid'!BM135*EN$2)</f>
        <v>26558</v>
      </c>
      <c r="BN135" s="103">
        <f>IF(+'2grid'!BN135*EO$2&lt;0,0,+'2grid'!BN135*EO$2)</f>
        <v>26649.14</v>
      </c>
      <c r="BO135" s="103">
        <f>IF(+'2grid'!BO135*EP$2&lt;0,0,+'2grid'!BO135*EP$2)</f>
        <v>27343.96</v>
      </c>
      <c r="BP135" s="103">
        <f>IF(+'2grid'!BP135*EQ$2&lt;0,0,+'2grid'!BP135*EQ$2)</f>
        <v>27276.34</v>
      </c>
      <c r="BQ135" s="103">
        <f>IF(+'2grid'!BQ135*ER$2&lt;0,0,+'2grid'!BQ135*ER$2)</f>
        <v>25634.84</v>
      </c>
      <c r="BR135" s="103">
        <f>IF(+'2grid'!BR135*ES$2&lt;0,0,+'2grid'!BR135*ES$2)</f>
        <v>25144.84</v>
      </c>
      <c r="BS135" s="103">
        <f>IF(+'2grid'!BS135*ET$2&lt;0,0,+'2grid'!BS135*ET$2)</f>
        <v>25291.84</v>
      </c>
      <c r="BT135" s="103">
        <f>IF(+'2grid'!BT135*EU$2&lt;0,0,+'2grid'!BT135*EU$2)</f>
        <v>24267.642000000138</v>
      </c>
      <c r="BU135" s="103">
        <f>IF(+'2grid'!BU135*EV$2&lt;0,0,+'2grid'!BU135*EV$2)</f>
        <v>23614.981599999926</v>
      </c>
      <c r="BV135" s="103">
        <f>IF(+'2grid'!BV135*EW$2&lt;0,0,+'2grid'!BV135*EW$2)</f>
        <v>23315.754279999896</v>
      </c>
      <c r="BW135" s="103">
        <f>IF(+'2grid'!BW135*EX$2&lt;0,0,+'2grid'!BW135*EX$2)</f>
        <v>22824.062799999872</v>
      </c>
      <c r="BX135" s="103">
        <f>IF(+'2grid'!BX135*EY$2&lt;0,0,+'2grid'!BX135*EY$2)</f>
        <v>22258.039757333005</v>
      </c>
      <c r="BY135" s="103">
        <f>IF(+'2grid'!BY135*EZ$2&lt;0,0,+'2grid'!BY135*EZ$2)</f>
        <v>21615.490126221819</v>
      </c>
      <c r="BZ135" s="103">
        <f>IF(+'2grid'!BZ135*FA$2&lt;0,0,+'2grid'!BZ135*FA$2)</f>
        <v>21200.334122903234</v>
      </c>
      <c r="CA135" s="103">
        <f>IF(+'2grid'!CA135*FB$2&lt;0,0,+'2grid'!CA135*FB$2)</f>
        <v>20697.438492127974</v>
      </c>
    </row>
    <row r="136" spans="1:79" x14ac:dyDescent="0.2">
      <c r="A136" s="9">
        <f>+data!B138</f>
        <v>492</v>
      </c>
      <c r="B136" s="103">
        <f>IF(+'2grid'!B136*CC$2&lt;0,0,+'2grid'!B136*CC$2)</f>
        <v>0</v>
      </c>
      <c r="C136" s="103">
        <f>IF(+'2grid'!C136*CD$2&lt;0,0,+'2grid'!C136*CD$2)</f>
        <v>0</v>
      </c>
      <c r="D136" s="103">
        <f>IF(+'2grid'!D136*CE$2&lt;0,0,+'2grid'!D136*CE$2)</f>
        <v>0</v>
      </c>
      <c r="E136" s="103">
        <f>IF(+'2grid'!E136*CF$2&lt;0,0,+'2grid'!E136*CF$2)</f>
        <v>0</v>
      </c>
      <c r="F136" s="103">
        <f>IF(+'2grid'!F136*CG$2&lt;0,0,+'2grid'!F136*CG$2)</f>
        <v>0</v>
      </c>
      <c r="G136" s="103">
        <f>IF(+'2grid'!G136*CH$2&lt;0,0,+'2grid'!G136*CH$2)</f>
        <v>0</v>
      </c>
      <c r="H136" s="103">
        <f>IF(+'2grid'!H136*CI$2&lt;0,0,+'2grid'!H136*CI$2)</f>
        <v>0</v>
      </c>
      <c r="I136" s="103">
        <f>IF(+'2grid'!I136*CJ$2&lt;0,0,+'2grid'!I136*CJ$2)</f>
        <v>0</v>
      </c>
      <c r="J136" s="103">
        <f>IF(+'2grid'!J136*CK$2&lt;0,0,+'2grid'!J136*CK$2)</f>
        <v>0</v>
      </c>
      <c r="K136" s="103">
        <f>IF(+'2grid'!K136*CL$2&lt;0,0,+'2grid'!K136*CL$2)</f>
        <v>0</v>
      </c>
      <c r="L136" s="103">
        <f>IF(+'2grid'!L136*CM$2&lt;0,0,+'2grid'!L136*CM$2)</f>
        <v>0</v>
      </c>
      <c r="M136" s="103">
        <f>IF(+'2grid'!M136*CN$2&lt;0,0,+'2grid'!M136*CN$2)</f>
        <v>0</v>
      </c>
      <c r="N136" s="103">
        <f>IF(+'2grid'!N136*CO$2&lt;0,0,+'2grid'!N136*CO$2)</f>
        <v>0</v>
      </c>
      <c r="O136" s="103">
        <f>IF(+'2grid'!O136*CP$2&lt;0,0,+'2grid'!O136*CP$2)</f>
        <v>0</v>
      </c>
      <c r="P136" s="103">
        <f>IF(+'2grid'!P136*CQ$2&lt;0,0,+'2grid'!P136*CQ$2)</f>
        <v>0</v>
      </c>
      <c r="Q136" s="103">
        <f>IF(+'2grid'!Q136*CR$2&lt;0,0,+'2grid'!Q136*CR$2)</f>
        <v>0</v>
      </c>
      <c r="R136" s="103">
        <f>IF(+'2grid'!R136*CS$2&lt;0,0,+'2grid'!R136*CS$2)</f>
        <v>0</v>
      </c>
      <c r="S136" s="103">
        <f>IF(+'2grid'!S136*CT$2&lt;0,0,+'2grid'!S136*CT$2)</f>
        <v>0</v>
      </c>
      <c r="T136" s="103">
        <f>IF(+'2grid'!T136*CU$2&lt;0,0,+'2grid'!T136*CU$2)</f>
        <v>0</v>
      </c>
      <c r="U136" s="103">
        <f>IF(+'2grid'!U136*CV$2&lt;0,0,+'2grid'!U136*CV$2)</f>
        <v>0</v>
      </c>
      <c r="V136" s="103">
        <f>IF(+'2grid'!V136*CW$2&lt;0,0,+'2grid'!V136*CW$2)</f>
        <v>0</v>
      </c>
      <c r="W136" s="103">
        <f>IF(+'2grid'!W136*CX$2&lt;0,0,+'2grid'!W136*CX$2)</f>
        <v>0</v>
      </c>
      <c r="X136" s="103">
        <f>IF(+'2grid'!X136*CY$2&lt;0,0,+'2grid'!X136*CY$2)</f>
        <v>0</v>
      </c>
      <c r="Y136" s="103">
        <f>IF(+'2grid'!Y136*CZ$2&lt;0,0,+'2grid'!Y136*CZ$2)</f>
        <v>0</v>
      </c>
      <c r="Z136" s="103">
        <f>IF(+'2grid'!Z136*DA$2&lt;0,0,+'2grid'!Z136*DA$2)</f>
        <v>0</v>
      </c>
      <c r="AA136" s="103">
        <f>IF(+'2grid'!AA136*DB$2&lt;0,0,+'2grid'!AA136*DB$2)</f>
        <v>0</v>
      </c>
      <c r="AB136" s="103">
        <f>IF(+'2grid'!AB136*DC$2&lt;0,0,+'2grid'!AB136*DC$2)</f>
        <v>0</v>
      </c>
      <c r="AC136" s="103">
        <f>IF(+'2grid'!AC136*DD$2&lt;0,0,+'2grid'!AC136*DD$2)</f>
        <v>0</v>
      </c>
      <c r="AD136" s="103">
        <f>IF(+'2grid'!AD136*DE$2&lt;0,0,+'2grid'!AD136*DE$2)</f>
        <v>0</v>
      </c>
      <c r="AE136" s="103">
        <f>IF(+'2grid'!AE136*DF$2&lt;0,0,+'2grid'!AE136*DF$2)</f>
        <v>0</v>
      </c>
      <c r="AF136" s="103">
        <f>IF(+'2grid'!AF136*DG$2&lt;0,0,+'2grid'!AF136*DG$2)</f>
        <v>0</v>
      </c>
      <c r="AG136" s="103">
        <f>IF(+'2grid'!AG136*DH$2&lt;0,0,+'2grid'!AG136*DH$2)</f>
        <v>0</v>
      </c>
      <c r="AH136" s="103">
        <f>IF(+'2grid'!AH136*DI$2&lt;0,0,+'2grid'!AH136*DI$2)</f>
        <v>0</v>
      </c>
      <c r="AI136" s="103">
        <f>IF(+'2grid'!AI136*DJ$2&lt;0,0,+'2grid'!AI136*DJ$2)</f>
        <v>0</v>
      </c>
      <c r="AJ136" s="103">
        <f>IF(+'2grid'!AJ136*DK$2&lt;0,0,+'2grid'!AJ136*DK$2)</f>
        <v>0</v>
      </c>
      <c r="AK136" s="103">
        <f>IF(+'2grid'!AK136*DL$2&lt;0,0,+'2grid'!AK136*DL$2)</f>
        <v>0</v>
      </c>
      <c r="AL136" s="103">
        <f>IF(+'2grid'!AL136*DM$2&lt;0,0,+'2grid'!AL136*DM$2)</f>
        <v>0</v>
      </c>
      <c r="AM136" s="103">
        <f>IF(+'2grid'!AM136*DN$2&lt;0,0,+'2grid'!AM136*DN$2)</f>
        <v>0</v>
      </c>
      <c r="AN136" s="103">
        <f>IF(+'2grid'!AN136*DO$2&lt;0,0,+'2grid'!AN136*DO$2)</f>
        <v>0</v>
      </c>
      <c r="AO136" s="103">
        <f>IF(+'2grid'!AO136*DP$2&lt;0,0,+'2grid'!AO136*DP$2)</f>
        <v>0</v>
      </c>
      <c r="AP136" s="103">
        <f>IF(+'2grid'!AP136*DQ$2&lt;0,0,+'2grid'!AP136*DQ$2)</f>
        <v>0</v>
      </c>
      <c r="AQ136" s="103">
        <f>IF(+'2grid'!AQ136*DR$2&lt;0,0,+'2grid'!AQ136*DR$2)</f>
        <v>0</v>
      </c>
      <c r="AR136" s="103">
        <f>IF(+'2grid'!AR136*DS$2&lt;0,0,+'2grid'!AR136*DS$2)</f>
        <v>0</v>
      </c>
      <c r="AS136" s="103">
        <f>IF(+'2grid'!AS136*DT$2&lt;0,0,+'2grid'!AS136*DT$2)</f>
        <v>0</v>
      </c>
      <c r="AT136" s="103">
        <f>IF(+'2grid'!AT136*DU$2&lt;0,0,+'2grid'!AT136*DU$2)</f>
        <v>0</v>
      </c>
      <c r="AU136" s="103">
        <f>IF(+'2grid'!AU136*DV$2&lt;0,0,+'2grid'!AU136*DV$2)</f>
        <v>0</v>
      </c>
      <c r="AV136" s="103">
        <f>IF(+'2grid'!AV136*DW$2&lt;0,0,+'2grid'!AV136*DW$2)</f>
        <v>0</v>
      </c>
      <c r="AW136" s="103">
        <f>IF(+'2grid'!AW136*DX$2&lt;0,0,+'2grid'!AW136*DX$2)</f>
        <v>0</v>
      </c>
      <c r="AX136" s="103">
        <f>IF(+'2grid'!AX136*DY$2&lt;0,0,+'2grid'!AX136*DY$2)</f>
        <v>0</v>
      </c>
      <c r="AY136" s="103">
        <f>IF(+'2grid'!AY136*DZ$2&lt;0,0,+'2grid'!AY136*DZ$2)</f>
        <v>0</v>
      </c>
      <c r="AZ136" s="103">
        <f>IF(+'2grid'!AZ136*EA$2&lt;0,0,+'2grid'!AZ136*EA$2)</f>
        <v>0</v>
      </c>
      <c r="BA136" s="103">
        <f>IF(+'2grid'!BA136*EB$2&lt;0,0,+'2grid'!BA136*EB$2)</f>
        <v>0</v>
      </c>
      <c r="BB136" s="103">
        <f>IF(+'2grid'!BB136*EC$2&lt;0,0,+'2grid'!BB136*EC$2)</f>
        <v>0</v>
      </c>
      <c r="BC136" s="103">
        <f>IF(+'2grid'!BC136*ED$2&lt;0,0,+'2grid'!BC136*ED$2)</f>
        <v>0</v>
      </c>
      <c r="BD136" s="103">
        <f>IF(+'2grid'!BD136*EE$2&lt;0,0,+'2grid'!BD136*EE$2)</f>
        <v>0</v>
      </c>
      <c r="BE136" s="103">
        <f>IF(+'2grid'!BE136*EF$2&lt;0,0,+'2grid'!BE136*EF$2)</f>
        <v>0</v>
      </c>
      <c r="BF136" s="103">
        <f>IF(+'2grid'!BF136*EG$2&lt;0,0,+'2grid'!BF136*EG$2)</f>
        <v>0</v>
      </c>
      <c r="BG136" s="103">
        <f>IF(+'2grid'!BG136*EH$2&lt;0,0,+'2grid'!BG136*EH$2)</f>
        <v>0</v>
      </c>
      <c r="BH136" s="103">
        <f>IF(+'2grid'!BH136*EI$2&lt;0,0,+'2grid'!BH136*EI$2)</f>
        <v>0</v>
      </c>
      <c r="BI136" s="103">
        <f>IF(+'2grid'!BI136*EJ$2&lt;0,0,+'2grid'!BI136*EJ$2)</f>
        <v>0</v>
      </c>
      <c r="BJ136" s="103">
        <f>IF(+'2grid'!BJ136*EK$2&lt;0,0,+'2grid'!BJ136*EK$2)</f>
        <v>0</v>
      </c>
      <c r="BK136" s="103">
        <f>IF(+'2grid'!BK136*EL$2&lt;0,0,+'2grid'!BK136*EL$2)</f>
        <v>0</v>
      </c>
      <c r="BL136" s="103">
        <f>IF(+'2grid'!BL136*EM$2&lt;0,0,+'2grid'!BL136*EM$2)</f>
        <v>0</v>
      </c>
      <c r="BM136" s="103">
        <f>IF(+'2grid'!BM136*EN$2&lt;0,0,+'2grid'!BM136*EN$2)</f>
        <v>0</v>
      </c>
      <c r="BN136" s="103">
        <f>IF(+'2grid'!BN136*EO$2&lt;0,0,+'2grid'!BN136*EO$2)</f>
        <v>0</v>
      </c>
      <c r="BO136" s="103">
        <f>IF(+'2grid'!BO136*EP$2&lt;0,0,+'2grid'!BO136*EP$2)</f>
        <v>0</v>
      </c>
      <c r="BP136" s="103">
        <f>IF(+'2grid'!BP136*EQ$2&lt;0,0,+'2grid'!BP136*EQ$2)</f>
        <v>0</v>
      </c>
      <c r="BQ136" s="103">
        <f>IF(+'2grid'!BQ136*ER$2&lt;0,0,+'2grid'!BQ136*ER$2)</f>
        <v>0</v>
      </c>
      <c r="BR136" s="103">
        <f>IF(+'2grid'!BR136*ES$2&lt;0,0,+'2grid'!BR136*ES$2)</f>
        <v>0</v>
      </c>
      <c r="BS136" s="103">
        <f>IF(+'2grid'!BS136*ET$2&lt;0,0,+'2grid'!BS136*ET$2)</f>
        <v>0</v>
      </c>
      <c r="BT136" s="103">
        <f>IF(+'2grid'!BT136*EU$2&lt;0,0,+'2grid'!BT136*EU$2)</f>
        <v>0</v>
      </c>
      <c r="BU136" s="103">
        <f>IF(+'2grid'!BU136*EV$2&lt;0,0,+'2grid'!BU136*EV$2)</f>
        <v>0</v>
      </c>
      <c r="BV136" s="103">
        <f>IF(+'2grid'!BV136*EW$2&lt;0,0,+'2grid'!BV136*EW$2)</f>
        <v>0</v>
      </c>
      <c r="BW136" s="103">
        <f>IF(+'2grid'!BW136*EX$2&lt;0,0,+'2grid'!BW136*EX$2)</f>
        <v>0</v>
      </c>
      <c r="BX136" s="103">
        <f>IF(+'2grid'!BX136*EY$2&lt;0,0,+'2grid'!BX136*EY$2)</f>
        <v>0</v>
      </c>
      <c r="BY136" s="103">
        <f>IF(+'2grid'!BY136*EZ$2&lt;0,0,+'2grid'!BY136*EZ$2)</f>
        <v>0</v>
      </c>
      <c r="BZ136" s="103">
        <f>IF(+'2grid'!BZ136*FA$2&lt;0,0,+'2grid'!BZ136*FA$2)</f>
        <v>0</v>
      </c>
      <c r="CA136" s="103">
        <f>IF(+'2grid'!CA136*FB$2&lt;0,0,+'2grid'!CA136*FB$2)</f>
        <v>0</v>
      </c>
    </row>
    <row r="137" spans="1:79" x14ac:dyDescent="0.2">
      <c r="A137" s="9">
        <f>+data!B139</f>
        <v>496</v>
      </c>
      <c r="B137" s="103">
        <f>IF(+'2grid'!B137*CC$2&lt;0,0,+'2grid'!B137*CC$2)</f>
        <v>0</v>
      </c>
      <c r="C137" s="103">
        <f>IF(+'2grid'!C137*CD$2&lt;0,0,+'2grid'!C137*CD$2)</f>
        <v>0</v>
      </c>
      <c r="D137" s="103">
        <f>IF(+'2grid'!D137*CE$2&lt;0,0,+'2grid'!D137*CE$2)</f>
        <v>0</v>
      </c>
      <c r="E137" s="103">
        <f>IF(+'2grid'!E137*CF$2&lt;0,0,+'2grid'!E137*CF$2)</f>
        <v>0</v>
      </c>
      <c r="F137" s="103">
        <f>IF(+'2grid'!F137*CG$2&lt;0,0,+'2grid'!F137*CG$2)</f>
        <v>0</v>
      </c>
      <c r="G137" s="103">
        <f>IF(+'2grid'!G137*CH$2&lt;0,0,+'2grid'!G137*CH$2)</f>
        <v>0</v>
      </c>
      <c r="H137" s="103">
        <f>IF(+'2grid'!H137*CI$2&lt;0,0,+'2grid'!H137*CI$2)</f>
        <v>0</v>
      </c>
      <c r="I137" s="103">
        <f>IF(+'2grid'!I137*CJ$2&lt;0,0,+'2grid'!I137*CJ$2)</f>
        <v>0</v>
      </c>
      <c r="J137" s="103">
        <f>IF(+'2grid'!J137*CK$2&lt;0,0,+'2grid'!J137*CK$2)</f>
        <v>0</v>
      </c>
      <c r="K137" s="103">
        <f>IF(+'2grid'!K137*CL$2&lt;0,0,+'2grid'!K137*CL$2)</f>
        <v>0</v>
      </c>
      <c r="L137" s="103">
        <f>IF(+'2grid'!L137*CM$2&lt;0,0,+'2grid'!L137*CM$2)</f>
        <v>0</v>
      </c>
      <c r="M137" s="103">
        <f>IF(+'2grid'!M137*CN$2&lt;0,0,+'2grid'!M137*CN$2)</f>
        <v>0</v>
      </c>
      <c r="N137" s="103">
        <f>IF(+'2grid'!N137*CO$2&lt;0,0,+'2grid'!N137*CO$2)</f>
        <v>0</v>
      </c>
      <c r="O137" s="103">
        <f>IF(+'2grid'!O137*CP$2&lt;0,0,+'2grid'!O137*CP$2)</f>
        <v>0</v>
      </c>
      <c r="P137" s="103">
        <f>IF(+'2grid'!P137*CQ$2&lt;0,0,+'2grid'!P137*CQ$2)</f>
        <v>0</v>
      </c>
      <c r="Q137" s="103">
        <f>IF(+'2grid'!Q137*CR$2&lt;0,0,+'2grid'!Q137*CR$2)</f>
        <v>0</v>
      </c>
      <c r="R137" s="103">
        <f>IF(+'2grid'!R137*CS$2&lt;0,0,+'2grid'!R137*CS$2)</f>
        <v>0</v>
      </c>
      <c r="S137" s="103">
        <f>IF(+'2grid'!S137*CT$2&lt;0,0,+'2grid'!S137*CT$2)</f>
        <v>0</v>
      </c>
      <c r="T137" s="103">
        <f>IF(+'2grid'!T137*CU$2&lt;0,0,+'2grid'!T137*CU$2)</f>
        <v>0</v>
      </c>
      <c r="U137" s="103">
        <f>IF(+'2grid'!U137*CV$2&lt;0,0,+'2grid'!U137*CV$2)</f>
        <v>12.885465802341459</v>
      </c>
      <c r="V137" s="103">
        <f>IF(+'2grid'!V137*CW$2&lt;0,0,+'2grid'!V137*CW$2)</f>
        <v>39.868396665660413</v>
      </c>
      <c r="W137" s="103">
        <f>IF(+'2grid'!W137*CX$2&lt;0,0,+'2grid'!W137*CX$2)</f>
        <v>85.526263474189037</v>
      </c>
      <c r="X137" s="103">
        <f>IF(+'2grid'!X137*CY$2&lt;0,0,+'2grid'!X137*CY$2)</f>
        <v>145.90923852413064</v>
      </c>
      <c r="Y137" s="103">
        <f>IF(+'2grid'!Y137*CZ$2&lt;0,0,+'2grid'!Y137*CZ$2)</f>
        <v>197.34895238854298</v>
      </c>
      <c r="Z137" s="103">
        <f>IF(+'2grid'!Z137*DA$2&lt;0,0,+'2grid'!Z137*DA$2)</f>
        <v>168.57608047167338</v>
      </c>
      <c r="AA137" s="103">
        <f>IF(+'2grid'!AA137*DB$2&lt;0,0,+'2grid'!AA137*DB$2)</f>
        <v>197.25373952581032</v>
      </c>
      <c r="AB137" s="103">
        <f>IF(+'2grid'!AB137*DC$2&lt;0,0,+'2grid'!AB137*DC$2)</f>
        <v>225.34699869666071</v>
      </c>
      <c r="AC137" s="103">
        <f>IF(+'2grid'!AC137*DD$2&lt;0,0,+'2grid'!AC137*DD$2)</f>
        <v>252.86461899955327</v>
      </c>
      <c r="AD137" s="103">
        <f>IF(+'2grid'!AD137*DE$2&lt;0,0,+'2grid'!AD137*DE$2)</f>
        <v>258.93377359268732</v>
      </c>
      <c r="AE137" s="103">
        <f>IF(+'2grid'!AE137*DF$2&lt;0,0,+'2grid'!AE137*DF$2)</f>
        <v>267.12086315909175</v>
      </c>
      <c r="AF137" s="103">
        <f>IF(+'2grid'!AF137*DG$2&lt;0,0,+'2grid'!AF137*DG$2)</f>
        <v>275.18880935919771</v>
      </c>
      <c r="AG137" s="103">
        <f>IF(+'2grid'!AG137*DH$2&lt;0,0,+'2grid'!AG137*DH$2)</f>
        <v>283.13882690356587</v>
      </c>
      <c r="AH137" s="103">
        <f>IF(+'2grid'!AH137*DI$2&lt;0,0,+'2grid'!AH137*DI$2)</f>
        <v>290.97211966736654</v>
      </c>
      <c r="AI137" s="103">
        <f>IF(+'2grid'!AI137*DJ$2&lt;0,0,+'2grid'!AI137*DJ$2)</f>
        <v>298.6898807804352</v>
      </c>
      <c r="AJ137" s="103">
        <f>IF(+'2grid'!AJ137*DK$2&lt;0,0,+'2grid'!AJ137*DK$2)</f>
        <v>306.29329271661175</v>
      </c>
      <c r="AK137" s="103">
        <f>IF(+'2grid'!AK137*DL$2&lt;0,0,+'2grid'!AK137*DL$2)</f>
        <v>313.78352738236958</v>
      </c>
      <c r="AL137" s="103">
        <f>IF(+'2grid'!AL137*DM$2&lt;0,0,+'2grid'!AL137*DM$2)</f>
        <v>321.16174620473782</v>
      </c>
      <c r="AM137" s="103">
        <f>IF(+'2grid'!AM137*DN$2&lt;0,0,+'2grid'!AM137*DN$2)</f>
        <v>328.42910021852572</v>
      </c>
      <c r="AN137" s="103">
        <f>IF(+'2grid'!AN137*DO$2&lt;0,0,+'2grid'!AN137*DO$2)</f>
        <v>335.58673015285058</v>
      </c>
      <c r="AO137" s="103">
        <f>IF(+'2grid'!AO137*DP$2&lt;0,0,+'2grid'!AO137*DP$2)</f>
        <v>342.63576651697826</v>
      </c>
      <c r="AP137" s="103">
        <f>IF(+'2grid'!AP137*DQ$2&lt;0,0,+'2grid'!AP137*DQ$2)</f>
        <v>351.54591252279749</v>
      </c>
      <c r="AQ137" s="103">
        <f>IF(+'2grid'!AQ137*DR$2&lt;0,0,+'2grid'!AQ137*DR$2)</f>
        <v>363.27953087472565</v>
      </c>
      <c r="AR137" s="103">
        <f>IF(+'2grid'!AR137*DS$2&lt;0,0,+'2grid'!AR137*DS$2)</f>
        <v>375.15797010311553</v>
      </c>
      <c r="AS137" s="103">
        <f>IF(+'2grid'!AS137*DT$2&lt;0,0,+'2grid'!AS137*DT$2)</f>
        <v>387.18266758418531</v>
      </c>
      <c r="AT137" s="103">
        <f>IF(+'2grid'!AT137*DU$2&lt;0,0,+'2grid'!AT137*DU$2)</f>
        <v>399.35507361774853</v>
      </c>
      <c r="AU137" s="103">
        <f>IF(+'2grid'!AU137*DV$2&lt;0,0,+'2grid'!AU137*DV$2)</f>
        <v>415.69352257813398</v>
      </c>
      <c r="AV137" s="103">
        <f>IF(+'2grid'!AV137*DW$2&lt;0,0,+'2grid'!AV137*DW$2)</f>
        <v>463.26425265442515</v>
      </c>
      <c r="AW137" s="103">
        <f>IF(+'2grid'!AW137*DX$2&lt;0,0,+'2grid'!AW137*DX$2)</f>
        <v>516.01216261012712</v>
      </c>
      <c r="AX137" s="103">
        <f>IF(+'2grid'!AX137*DY$2&lt;0,0,+'2grid'!AX137*DY$2)</f>
        <v>566.98894171066536</v>
      </c>
      <c r="AY137" s="103">
        <f>IF(+'2grid'!AY137*DZ$2&lt;0,0,+'2grid'!AY137*DZ$2)</f>
        <v>542.79656551772246</v>
      </c>
      <c r="AZ137" s="103">
        <f>IF(+'2grid'!AZ137*EA$2&lt;0,0,+'2grid'!AZ137*EA$2)</f>
        <v>518.62082189116438</v>
      </c>
      <c r="BA137" s="103">
        <f>IF(+'2grid'!BA137*EB$2&lt;0,0,+'2grid'!BA137*EB$2)</f>
        <v>494.46778118772693</v>
      </c>
      <c r="BB137" s="103">
        <f>IF(+'2grid'!BB137*EC$2&lt;0,0,+'2grid'!BB137*EC$2)</f>
        <v>470.34335204595101</v>
      </c>
      <c r="BC137" s="103">
        <f>IF(+'2grid'!BC137*ED$2&lt;0,0,+'2grid'!BC137*ED$2)</f>
        <v>591.55200000000002</v>
      </c>
      <c r="BD137" s="103">
        <f>IF(+'2grid'!BD137*EE$2&lt;0,0,+'2grid'!BD137*EE$2)</f>
        <v>711.26400000000001</v>
      </c>
      <c r="BE137" s="103">
        <f>IF(+'2grid'!BE137*EF$2&lt;0,0,+'2grid'!BE137*EF$2)</f>
        <v>1139.4479999999999</v>
      </c>
      <c r="BF137" s="103">
        <f>IF(+'2grid'!BF137*EG$2&lt;0,0,+'2grid'!BF137*EG$2)</f>
        <v>1332.6119999999999</v>
      </c>
      <c r="BG137" s="103">
        <f>IF(+'2grid'!BG137*EH$2&lt;0,0,+'2grid'!BG137*EH$2)</f>
        <v>1152.48</v>
      </c>
      <c r="BH137" s="103">
        <f>IF(+'2grid'!BH137*EI$2&lt;0,0,+'2grid'!BH137*EI$2)</f>
        <v>980</v>
      </c>
      <c r="BI137" s="103">
        <f>IF(+'2grid'!BI137*EJ$2&lt;0,0,+'2grid'!BI137*EJ$2)</f>
        <v>884.93999999999994</v>
      </c>
      <c r="BJ137" s="103">
        <f>IF(+'2grid'!BJ137*EK$2&lt;0,0,+'2grid'!BJ137*EK$2)</f>
        <v>842.8</v>
      </c>
      <c r="BK137" s="103">
        <f>IF(+'2grid'!BK137*EL$2&lt;0,0,+'2grid'!BK137*EL$2)</f>
        <v>833</v>
      </c>
      <c r="BL137" s="103">
        <f>IF(+'2grid'!BL137*EM$2&lt;0,0,+'2grid'!BL137*EM$2)</f>
        <v>831.04</v>
      </c>
      <c r="BM137" s="103">
        <f>IF(+'2grid'!BM137*EN$2&lt;0,0,+'2grid'!BM137*EN$2)</f>
        <v>803.6</v>
      </c>
      <c r="BN137" s="103">
        <f>IF(+'2grid'!BN137*EO$2&lt;0,0,+'2grid'!BN137*EO$2)</f>
        <v>835.93999999999994</v>
      </c>
      <c r="BO137" s="103">
        <f>IF(+'2grid'!BO137*EP$2&lt;0,0,+'2grid'!BO137*EP$2)</f>
        <v>919.24</v>
      </c>
      <c r="BP137" s="103">
        <f>IF(+'2grid'!BP137*EQ$2&lt;0,0,+'2grid'!BP137*EQ$2)</f>
        <v>942.76</v>
      </c>
      <c r="BQ137" s="103">
        <f>IF(+'2grid'!BQ137*ER$2&lt;0,0,+'2grid'!BQ137*ER$2)</f>
        <v>604.66</v>
      </c>
      <c r="BR137" s="103">
        <f>IF(+'2grid'!BR137*ES$2&lt;0,0,+'2grid'!BR137*ES$2)</f>
        <v>601.72</v>
      </c>
      <c r="BS137" s="103">
        <f>IF(+'2grid'!BS137*ET$2&lt;0,0,+'2grid'!BS137*ET$2)</f>
        <v>637.98</v>
      </c>
      <c r="BT137" s="103">
        <f>IF(+'2grid'!BT137*EU$2&lt;0,0,+'2grid'!BT137*EU$2)</f>
        <v>470.20399999998858</v>
      </c>
      <c r="BU137" s="103">
        <f>IF(+'2grid'!BU137*EV$2&lt;0,0,+'2grid'!BU137*EV$2)</f>
        <v>377.92719999998513</v>
      </c>
      <c r="BV137" s="103">
        <f>IF(+'2grid'!BV137*EW$2&lt;0,0,+'2grid'!BV137*EW$2)</f>
        <v>363.00375999998244</v>
      </c>
      <c r="BW137" s="103">
        <f>IF(+'2grid'!BW137*EX$2&lt;0,0,+'2grid'!BW137*EX$2)</f>
        <v>304.50559999997262</v>
      </c>
      <c r="BX137" s="103">
        <f>IF(+'2grid'!BX137*EY$2&lt;0,0,+'2grid'!BX137*EY$2)</f>
        <v>218.89567466665642</v>
      </c>
      <c r="BY137" s="103">
        <f>IF(+'2grid'!BY137*EZ$2&lt;0,0,+'2grid'!BY137*EZ$2)</f>
        <v>134.6753457777464</v>
      </c>
      <c r="BZ137" s="103">
        <f>IF(+'2grid'!BZ137*FA$2&lt;0,0,+'2grid'!BZ137*FA$2)</f>
        <v>90.211662696264099</v>
      </c>
      <c r="CA137" s="103">
        <f>IF(+'2grid'!CA137*FB$2&lt;0,0,+'2grid'!CA137*FB$2)</f>
        <v>27.285921738242031</v>
      </c>
    </row>
    <row r="138" spans="1:79" x14ac:dyDescent="0.2">
      <c r="A138" s="9">
        <f>+data!B140</f>
        <v>498</v>
      </c>
      <c r="B138" s="103">
        <f>IF(+'2grid'!B138*CC$2&lt;0,0,+'2grid'!B138*CC$2)</f>
        <v>0</v>
      </c>
      <c r="C138" s="103">
        <f>IF(+'2grid'!C138*CD$2&lt;0,0,+'2grid'!C138*CD$2)</f>
        <v>0</v>
      </c>
      <c r="D138" s="103">
        <f>IF(+'2grid'!D138*CE$2&lt;0,0,+'2grid'!D138*CE$2)</f>
        <v>0</v>
      </c>
      <c r="E138" s="103">
        <f>IF(+'2grid'!E138*CF$2&lt;0,0,+'2grid'!E138*CF$2)</f>
        <v>0</v>
      </c>
      <c r="F138" s="103">
        <f>IF(+'2grid'!F138*CG$2&lt;0,0,+'2grid'!F138*CG$2)</f>
        <v>0</v>
      </c>
      <c r="G138" s="103">
        <f>IF(+'2grid'!G138*CH$2&lt;0,0,+'2grid'!G138*CH$2)</f>
        <v>0</v>
      </c>
      <c r="H138" s="103">
        <f>IF(+'2grid'!H138*CI$2&lt;0,0,+'2grid'!H138*CI$2)</f>
        <v>0</v>
      </c>
      <c r="I138" s="103">
        <f>IF(+'2grid'!I138*CJ$2&lt;0,0,+'2grid'!I138*CJ$2)</f>
        <v>0</v>
      </c>
      <c r="J138" s="103">
        <f>IF(+'2grid'!J138*CK$2&lt;0,0,+'2grid'!J138*CK$2)</f>
        <v>0</v>
      </c>
      <c r="K138" s="103">
        <f>IF(+'2grid'!K138*CL$2&lt;0,0,+'2grid'!K138*CL$2)</f>
        <v>0</v>
      </c>
      <c r="L138" s="103">
        <f>IF(+'2grid'!L138*CM$2&lt;0,0,+'2grid'!L138*CM$2)</f>
        <v>0</v>
      </c>
      <c r="M138" s="103">
        <f>IF(+'2grid'!M138*CN$2&lt;0,0,+'2grid'!M138*CN$2)</f>
        <v>0</v>
      </c>
      <c r="N138" s="103">
        <f>IF(+'2grid'!N138*CO$2&lt;0,0,+'2grid'!N138*CO$2)</f>
        <v>0</v>
      </c>
      <c r="O138" s="103">
        <f>IF(+'2grid'!O138*CP$2&lt;0,0,+'2grid'!O138*CP$2)</f>
        <v>0</v>
      </c>
      <c r="P138" s="103">
        <f>IF(+'2grid'!P138*CQ$2&lt;0,0,+'2grid'!P138*CQ$2)</f>
        <v>0</v>
      </c>
      <c r="Q138" s="103">
        <f>IF(+'2grid'!Q138*CR$2&lt;0,0,+'2grid'!Q138*CR$2)</f>
        <v>0</v>
      </c>
      <c r="R138" s="103">
        <f>IF(+'2grid'!R138*CS$2&lt;0,0,+'2grid'!R138*CS$2)</f>
        <v>0</v>
      </c>
      <c r="S138" s="103">
        <f>IF(+'2grid'!S138*CT$2&lt;0,0,+'2grid'!S138*CT$2)</f>
        <v>0</v>
      </c>
      <c r="T138" s="103">
        <f>IF(+'2grid'!T138*CU$2&lt;0,0,+'2grid'!T138*CU$2)</f>
        <v>0</v>
      </c>
      <c r="U138" s="103">
        <f>IF(+'2grid'!U138*CV$2&lt;0,0,+'2grid'!U138*CV$2)</f>
        <v>6.4927970610172308</v>
      </c>
      <c r="V138" s="103">
        <f>IF(+'2grid'!V138*CW$2&lt;0,0,+'2grid'!V138*CW$2)</f>
        <v>20.13669425745644</v>
      </c>
      <c r="W138" s="103">
        <f>IF(+'2grid'!W138*CX$2&lt;0,0,+'2grid'!W138*CX$2)</f>
        <v>48.632270614996294</v>
      </c>
      <c r="X138" s="103">
        <f>IF(+'2grid'!X138*CY$2&lt;0,0,+'2grid'!X138*CY$2)</f>
        <v>98.266044432052453</v>
      </c>
      <c r="Y138" s="103">
        <f>IF(+'2grid'!Y138*CZ$2&lt;0,0,+'2grid'!Y138*CZ$2)</f>
        <v>120.95268099200612</v>
      </c>
      <c r="Z138" s="103">
        <f>IF(+'2grid'!Z138*DA$2&lt;0,0,+'2grid'!Z138*DA$2)</f>
        <v>140.598057113788</v>
      </c>
      <c r="AA138" s="103">
        <f>IF(+'2grid'!AA138*DB$2&lt;0,0,+'2grid'!AA138*DB$2)</f>
        <v>208.8395151050814</v>
      </c>
      <c r="AB138" s="103">
        <f>IF(+'2grid'!AB138*DC$2&lt;0,0,+'2grid'!AB138*DC$2)</f>
        <v>280.32821387074273</v>
      </c>
      <c r="AC138" s="103">
        <f>IF(+'2grid'!AC138*DD$2&lt;0,0,+'2grid'!AC138*DD$2)</f>
        <v>386.48370824844505</v>
      </c>
      <c r="AD138" s="103">
        <f>IF(+'2grid'!AD138*DE$2&lt;0,0,+'2grid'!AD138*DE$2)</f>
        <v>262.18830651006095</v>
      </c>
      <c r="AE138" s="103">
        <f>IF(+'2grid'!AE138*DF$2&lt;0,0,+'2grid'!AE138*DF$2)</f>
        <v>291.71018358566465</v>
      </c>
      <c r="AF138" s="103">
        <f>IF(+'2grid'!AF138*DG$2&lt;0,0,+'2grid'!AF138*DG$2)</f>
        <v>323.98737630742772</v>
      </c>
      <c r="AG138" s="103">
        <f>IF(+'2grid'!AG138*DH$2&lt;0,0,+'2grid'!AG138*DH$2)</f>
        <v>359.23021520389847</v>
      </c>
      <c r="AH138" s="103">
        <f>IF(+'2grid'!AH138*DI$2&lt;0,0,+'2grid'!AH138*DI$2)</f>
        <v>397.65859928407212</v>
      </c>
      <c r="AI138" s="103">
        <f>IF(+'2grid'!AI138*DJ$2&lt;0,0,+'2grid'!AI138*DJ$2)</f>
        <v>439.50105268790867</v>
      </c>
      <c r="AJ138" s="103">
        <f>IF(+'2grid'!AJ138*DK$2&lt;0,0,+'2grid'!AJ138*DK$2)</f>
        <v>484.9933387222373</v>
      </c>
      <c r="AK138" s="103">
        <f>IF(+'2grid'!AK138*DL$2&lt;0,0,+'2grid'!AK138*DL$2)</f>
        <v>534.3765103141418</v>
      </c>
      <c r="AL138" s="103">
        <f>IF(+'2grid'!AL138*DM$2&lt;0,0,+'2grid'!AL138*DM$2)</f>
        <v>587.89424294669379</v>
      </c>
      <c r="AM138" s="103">
        <f>IF(+'2grid'!AM138*DN$2&lt;0,0,+'2grid'!AM138*DN$2)</f>
        <v>645.78925293139446</v>
      </c>
      <c r="AN138" s="103">
        <f>IF(+'2grid'!AN138*DO$2&lt;0,0,+'2grid'!AN138*DO$2)</f>
        <v>708.29854662192793</v>
      </c>
      <c r="AO138" s="103">
        <f>IF(+'2grid'!AO138*DP$2&lt;0,0,+'2grid'!AO138*DP$2)</f>
        <v>775.64716940547089</v>
      </c>
      <c r="AP138" s="103">
        <f>IF(+'2grid'!AP138*DQ$2&lt;0,0,+'2grid'!AP138*DQ$2)</f>
        <v>848.04001897471574</v>
      </c>
      <c r="AQ138" s="103">
        <f>IF(+'2grid'!AQ138*DR$2&lt;0,0,+'2grid'!AQ138*DR$2)</f>
        <v>925.65114344725134</v>
      </c>
      <c r="AR138" s="103">
        <f>IF(+'2grid'!AR138*DS$2&lt;0,0,+'2grid'!AR138*DS$2)</f>
        <v>1008.6097429741553</v>
      </c>
      <c r="AS138" s="103">
        <f>IF(+'2grid'!AS138*DT$2&lt;0,0,+'2grid'!AS138*DT$2)</f>
        <v>1096.9818048505731</v>
      </c>
      <c r="AT138" s="103">
        <f>IF(+'2grid'!AT138*DU$2&lt;0,0,+'2grid'!AT138*DU$2)</f>
        <v>1190.7458808264478</v>
      </c>
      <c r="AU138" s="103">
        <f>IF(+'2grid'!AU138*DV$2&lt;0,0,+'2grid'!AU138*DV$2)</f>
        <v>1289.7608856270526</v>
      </c>
      <c r="AV138" s="103">
        <f>IF(+'2grid'!AV138*DW$2&lt;0,0,+'2grid'!AV138*DW$2)</f>
        <v>1393.7228291382132</v>
      </c>
      <c r="AW138" s="103">
        <f>IF(+'2grid'!AW138*DX$2&lt;0,0,+'2grid'!AW138*DX$2)</f>
        <v>1502.10586544393</v>
      </c>
      <c r="AX138" s="103">
        <f>IF(+'2grid'!AX138*DY$2&lt;0,0,+'2grid'!AX138*DY$2)</f>
        <v>1593.0273125925628</v>
      </c>
      <c r="AY138" s="103">
        <f>IF(+'2grid'!AY138*DZ$2&lt;0,0,+'2grid'!AY138*DZ$2)</f>
        <v>1684.2685155157674</v>
      </c>
      <c r="AZ138" s="103">
        <f>IF(+'2grid'!AZ138*EA$2&lt;0,0,+'2grid'!AZ138*EA$2)</f>
        <v>1774.0992126541096</v>
      </c>
      <c r="BA138" s="103">
        <f>IF(+'2grid'!BA138*EB$2&lt;0,0,+'2grid'!BA138*EB$2)</f>
        <v>1860.0671952219188</v>
      </c>
      <c r="BB138" s="103">
        <f>IF(+'2grid'!BB138*EC$2&lt;0,0,+'2grid'!BB138*EC$2)</f>
        <v>1938.6560642950926</v>
      </c>
      <c r="BC138" s="103">
        <f>IF(+'2grid'!BC138*ED$2&lt;0,0,+'2grid'!BC138*ED$2)</f>
        <v>2374.1860420629778</v>
      </c>
      <c r="BD138" s="103">
        <f>IF(+'2grid'!BD138*EE$2&lt;0,0,+'2grid'!BD138*EE$2)</f>
        <v>2326.3285178640608</v>
      </c>
      <c r="BE138" s="103">
        <f>IF(+'2grid'!BE138*EF$2&lt;0,0,+'2grid'!BE138*EF$2)</f>
        <v>2330.8651655206859</v>
      </c>
      <c r="BF138" s="103">
        <f>IF(+'2grid'!BF138*EG$2&lt;0,0,+'2grid'!BF138*EG$2)</f>
        <v>2323.8454074953602</v>
      </c>
      <c r="BG138" s="103">
        <f>IF(+'2grid'!BG138*EH$2&lt;0,0,+'2grid'!BG138*EH$2)</f>
        <v>2118.7599999999998</v>
      </c>
      <c r="BH138" s="103">
        <f>IF(+'2grid'!BH138*EI$2&lt;0,0,+'2grid'!BH138*EI$2)</f>
        <v>2110.92</v>
      </c>
      <c r="BI138" s="103">
        <f>IF(+'2grid'!BI138*EJ$2&lt;0,0,+'2grid'!BI138*EJ$2)</f>
        <v>2101.12</v>
      </c>
      <c r="BJ138" s="103">
        <f>IF(+'2grid'!BJ138*EK$2&lt;0,0,+'2grid'!BJ138*EK$2)</f>
        <v>2100.14</v>
      </c>
      <c r="BK138" s="103">
        <f>IF(+'2grid'!BK138*EL$2&lt;0,0,+'2grid'!BK138*EL$2)</f>
        <v>2095.2399999999998</v>
      </c>
      <c r="BL138" s="103">
        <f>IF(+'2grid'!BL138*EM$2&lt;0,0,+'2grid'!BL138*EM$2)</f>
        <v>2092.3000000000002</v>
      </c>
      <c r="BM138" s="103">
        <f>IF(+'2grid'!BM138*EN$2&lt;0,0,+'2grid'!BM138*EN$2)</f>
        <v>2080.54</v>
      </c>
      <c r="BN138" s="103">
        <f>IF(+'2grid'!BN138*EO$2&lt;0,0,+'2grid'!BN138*EO$2)</f>
        <v>2082.5</v>
      </c>
      <c r="BO138" s="103">
        <f>IF(+'2grid'!BO138*EP$2&lt;0,0,+'2grid'!BO138*EP$2)</f>
        <v>2081.52</v>
      </c>
      <c r="BP138" s="103">
        <f>IF(+'2grid'!BP138*EQ$2&lt;0,0,+'2grid'!BP138*EQ$2)</f>
        <v>2075.64</v>
      </c>
      <c r="BQ138" s="103">
        <f>IF(+'2grid'!BQ138*ER$2&lt;0,0,+'2grid'!BQ138*ER$2)</f>
        <v>2069.7599999999998</v>
      </c>
      <c r="BR138" s="103">
        <f>IF(+'2grid'!BR138*ES$2&lt;0,0,+'2grid'!BR138*ES$2)</f>
        <v>2067.8000000000002</v>
      </c>
      <c r="BS138" s="103">
        <f>IF(+'2grid'!BS138*ET$2&lt;0,0,+'2grid'!BS138*ET$2)</f>
        <v>2066.8200000000002</v>
      </c>
      <c r="BT138" s="103">
        <f>IF(+'2grid'!BT138*EU$2&lt;0,0,+'2grid'!BT138*EU$2)</f>
        <v>2061.1360000000009</v>
      </c>
      <c r="BU138" s="103">
        <f>IF(+'2grid'!BU138*EV$2&lt;0,0,+'2grid'!BU138*EV$2)</f>
        <v>2058.6468000000009</v>
      </c>
      <c r="BV138" s="103">
        <f>IF(+'2grid'!BV138*EW$2&lt;0,0,+'2grid'!BV138*EW$2)</f>
        <v>2056.1654400000007</v>
      </c>
      <c r="BW138" s="103">
        <f>IF(+'2grid'!BW138*EX$2&lt;0,0,+'2grid'!BW138*EX$2)</f>
        <v>2053.2764000000002</v>
      </c>
      <c r="BX138" s="103">
        <f>IF(+'2grid'!BX138*EY$2&lt;0,0,+'2grid'!BX138*EY$2)</f>
        <v>2049.9336853333343</v>
      </c>
      <c r="BY138" s="103">
        <f>IF(+'2grid'!BY138*EZ$2&lt;0,0,+'2grid'!BY138*EZ$2)</f>
        <v>2046.6138808888884</v>
      </c>
      <c r="BZ138" s="103">
        <f>IF(+'2grid'!BZ138*FA$2&lt;0,0,+'2grid'!BZ138*FA$2)</f>
        <v>2044.1314697481471</v>
      </c>
      <c r="CA138" s="103">
        <f>IF(+'2grid'!CA138*FB$2&lt;0,0,+'2grid'!CA138*FB$2)</f>
        <v>2041.0038750024676</v>
      </c>
    </row>
    <row r="139" spans="1:79" x14ac:dyDescent="0.2">
      <c r="A139" s="9">
        <f>+data!B141</f>
        <v>500</v>
      </c>
      <c r="B139" s="103">
        <f>IF(+'2grid'!B139*CC$2&lt;0,0,+'2grid'!B139*CC$2)</f>
        <v>0</v>
      </c>
      <c r="C139" s="103">
        <f>IF(+'2grid'!C139*CD$2&lt;0,0,+'2grid'!C139*CD$2)</f>
        <v>0</v>
      </c>
      <c r="D139" s="103">
        <f>IF(+'2grid'!D139*CE$2&lt;0,0,+'2grid'!D139*CE$2)</f>
        <v>0</v>
      </c>
      <c r="E139" s="103">
        <f>IF(+'2grid'!E139*CF$2&lt;0,0,+'2grid'!E139*CF$2)</f>
        <v>0</v>
      </c>
      <c r="F139" s="103">
        <f>IF(+'2grid'!F139*CG$2&lt;0,0,+'2grid'!F139*CG$2)</f>
        <v>0</v>
      </c>
      <c r="G139" s="103">
        <f>IF(+'2grid'!G139*CH$2&lt;0,0,+'2grid'!G139*CH$2)</f>
        <v>0</v>
      </c>
      <c r="H139" s="103">
        <f>IF(+'2grid'!H139*CI$2&lt;0,0,+'2grid'!H139*CI$2)</f>
        <v>0</v>
      </c>
      <c r="I139" s="103">
        <f>IF(+'2grid'!I139*CJ$2&lt;0,0,+'2grid'!I139*CJ$2)</f>
        <v>0</v>
      </c>
      <c r="J139" s="103">
        <f>IF(+'2grid'!J139*CK$2&lt;0,0,+'2grid'!J139*CK$2)</f>
        <v>0</v>
      </c>
      <c r="K139" s="103">
        <f>IF(+'2grid'!K139*CL$2&lt;0,0,+'2grid'!K139*CL$2)</f>
        <v>0</v>
      </c>
      <c r="L139" s="103">
        <f>IF(+'2grid'!L139*CM$2&lt;0,0,+'2grid'!L139*CM$2)</f>
        <v>0</v>
      </c>
      <c r="M139" s="103">
        <f>IF(+'2grid'!M139*CN$2&lt;0,0,+'2grid'!M139*CN$2)</f>
        <v>0</v>
      </c>
      <c r="N139" s="103">
        <f>IF(+'2grid'!N139*CO$2&lt;0,0,+'2grid'!N139*CO$2)</f>
        <v>0</v>
      </c>
      <c r="O139" s="103">
        <f>IF(+'2grid'!O139*CP$2&lt;0,0,+'2grid'!O139*CP$2)</f>
        <v>0</v>
      </c>
      <c r="P139" s="103">
        <f>IF(+'2grid'!P139*CQ$2&lt;0,0,+'2grid'!P139*CQ$2)</f>
        <v>0</v>
      </c>
      <c r="Q139" s="103">
        <f>IF(+'2grid'!Q139*CR$2&lt;0,0,+'2grid'!Q139*CR$2)</f>
        <v>0</v>
      </c>
      <c r="R139" s="103">
        <f>IF(+'2grid'!R139*CS$2&lt;0,0,+'2grid'!R139*CS$2)</f>
        <v>0</v>
      </c>
      <c r="S139" s="103">
        <f>IF(+'2grid'!S139*CT$2&lt;0,0,+'2grid'!S139*CT$2)</f>
        <v>0</v>
      </c>
      <c r="T139" s="103">
        <f>IF(+'2grid'!T139*CU$2&lt;0,0,+'2grid'!T139*CU$2)</f>
        <v>0</v>
      </c>
      <c r="U139" s="103">
        <f>IF(+'2grid'!U139*CV$2&lt;0,0,+'2grid'!U139*CV$2)</f>
        <v>1.6387774137489801E-4</v>
      </c>
      <c r="V139" s="103">
        <f>IF(+'2grid'!V139*CW$2&lt;0,0,+'2grid'!V139*CW$2)</f>
        <v>9.7770331568448193E-4</v>
      </c>
      <c r="W139" s="103">
        <f>IF(+'2grid'!W139*CX$2&lt;0,0,+'2grid'!W139*CX$2)</f>
        <v>3.2402538126607094E-3</v>
      </c>
      <c r="X139" s="103">
        <f>IF(+'2grid'!X139*CY$2&lt;0,0,+'2grid'!X139*CY$2)</f>
        <v>9.0195752004648636E-3</v>
      </c>
      <c r="Y139" s="103">
        <f>IF(+'2grid'!Y139*CZ$2&lt;0,0,+'2grid'!Y139*CZ$2)</f>
        <v>2.3054930184507473E-2</v>
      </c>
      <c r="Z139" s="103">
        <f>IF(+'2grid'!Z139*DA$2&lt;0,0,+'2grid'!Z139*DA$2)</f>
        <v>5.6014416187541861E-2</v>
      </c>
      <c r="AA139" s="103">
        <f>IF(+'2grid'!AA139*DB$2&lt;0,0,+'2grid'!AA139*DB$2)</f>
        <v>0.13157916054300381</v>
      </c>
      <c r="AB139" s="103">
        <f>IF(+'2grid'!AB139*DC$2&lt;0,0,+'2grid'!AB139*DC$2)</f>
        <v>0.30173145465547485</v>
      </c>
      <c r="AC139" s="103">
        <f>IF(+'2grid'!AC139*DD$2&lt;0,0,+'2grid'!AC139*DD$2)</f>
        <v>0.67953335941255644</v>
      </c>
      <c r="AD139" s="103">
        <f>IF(+'2grid'!AD139*DE$2&lt;0,0,+'2grid'!AD139*DE$2)</f>
        <v>0.76414447789480611</v>
      </c>
      <c r="AE139" s="103">
        <f>IF(+'2grid'!AE139*DF$2&lt;0,0,+'2grid'!AE139*DF$2)</f>
        <v>0.8580185946175628</v>
      </c>
      <c r="AF139" s="103">
        <f>IF(+'2grid'!AF139*DG$2&lt;0,0,+'2grid'!AF139*DG$2)</f>
        <v>0.96210221851237476</v>
      </c>
      <c r="AG139" s="103">
        <f>IF(+'2grid'!AG139*DH$2&lt;0,0,+'2grid'!AG139*DH$2)</f>
        <v>1.0774344908928906</v>
      </c>
      <c r="AH139" s="103">
        <f>IF(+'2grid'!AH139*DI$2&lt;0,0,+'2grid'!AH139*DI$2)</f>
        <v>1.2051559867131278</v>
      </c>
      <c r="AI139" s="103">
        <f>IF(+'2grid'!AI139*DJ$2&lt;0,0,+'2grid'!AI139*DJ$2)</f>
        <v>1.3465183341729443</v>
      </c>
      <c r="AJ139" s="103">
        <f>IF(+'2grid'!AJ139*DK$2&lt;0,0,+'2grid'!AJ139*DK$2)</f>
        <v>1.5028947275147342</v>
      </c>
      <c r="AK139" s="103">
        <f>IF(+'2grid'!AK139*DL$2&lt;0,0,+'2grid'!AK139*DL$2)</f>
        <v>1.6757914146115986</v>
      </c>
      <c r="AL139" s="103">
        <f>IF(+'2grid'!AL139*DM$2&lt;0,0,+'2grid'!AL139*DM$2)</f>
        <v>1.8668602483069041</v>
      </c>
      <c r="AM139" s="103">
        <f>IF(+'2grid'!AM139*DN$2&lt;0,0,+'2grid'!AM139*DN$2)</f>
        <v>2.0779123984817391</v>
      </c>
      <c r="AN139" s="103">
        <f>IF(+'2grid'!AN139*DO$2&lt;0,0,+'2grid'!AN139*DO$2)</f>
        <v>2.3109333305582824</v>
      </c>
      <c r="AO139" s="103">
        <f>IF(+'2grid'!AO139*DP$2&lt;0,0,+'2grid'!AO139*DP$2)</f>
        <v>2.4526644051804216</v>
      </c>
      <c r="AP139" s="103">
        <f>IF(+'2grid'!AP139*DQ$2&lt;0,0,+'2grid'!AP139*DQ$2)</f>
        <v>2.6011830272501131</v>
      </c>
      <c r="AQ139" s="103">
        <f>IF(+'2grid'!AQ139*DR$2&lt;0,0,+'2grid'!AQ139*DR$2)</f>
        <v>2.7567809081724897</v>
      </c>
      <c r="AR139" s="103">
        <f>IF(+'2grid'!AR139*DS$2&lt;0,0,+'2grid'!AR139*DS$2)</f>
        <v>2.9197615471695757</v>
      </c>
      <c r="AS139" s="103">
        <f>IF(+'2grid'!AS139*DT$2&lt;0,0,+'2grid'!AS139*DT$2)</f>
        <v>3.090440688795665</v>
      </c>
      <c r="AT139" s="103">
        <f>IF(+'2grid'!AT139*DU$2&lt;0,0,+'2grid'!AT139*DU$2)</f>
        <v>3.2727832235085348</v>
      </c>
      <c r="AU139" s="103">
        <f>IF(+'2grid'!AU139*DV$2&lt;0,0,+'2grid'!AU139*DV$2)</f>
        <v>3.4639148634528167</v>
      </c>
      <c r="AV139" s="103">
        <f>IF(+'2grid'!AV139*DW$2&lt;0,0,+'2grid'!AV139*DW$2)</f>
        <v>3.6642208543177706</v>
      </c>
      <c r="AW139" s="103">
        <f>IF(+'2grid'!AW139*DX$2&lt;0,0,+'2grid'!AW139*DX$2)</f>
        <v>3.8741024095713334</v>
      </c>
      <c r="AX139" s="103">
        <f>IF(+'2grid'!AX139*DY$2&lt;0,0,+'2grid'!AX139*DY$2)</f>
        <v>4.0405776435221039</v>
      </c>
      <c r="AY139" s="103">
        <f>IF(+'2grid'!AY139*DZ$2&lt;0,0,+'2grid'!AY139*DZ$2)</f>
        <v>4.0815742837816869</v>
      </c>
      <c r="AZ139" s="103">
        <f>IF(+'2grid'!AZ139*EA$2&lt;0,0,+'2grid'!AZ139*EA$2)</f>
        <v>4.1226666878884268</v>
      </c>
      <c r="BA139" s="103">
        <f>IF(+'2grid'!BA139*EB$2&lt;0,0,+'2grid'!BA139*EB$2)</f>
        <v>4.1638548578694232</v>
      </c>
      <c r="BB139" s="103">
        <f>IF(+'2grid'!BB139*EC$2&lt;0,0,+'2grid'!BB139*EC$2)</f>
        <v>4.2051387941912193</v>
      </c>
      <c r="BC139" s="103">
        <f>IF(+'2grid'!BC139*ED$2&lt;0,0,+'2grid'!BC139*ED$2)</f>
        <v>3.7919999999999998</v>
      </c>
      <c r="BD139" s="103">
        <f>IF(+'2grid'!BD139*EE$2&lt;0,0,+'2grid'!BD139*EE$2)</f>
        <v>1.9119999999999999</v>
      </c>
      <c r="BE139" s="103">
        <f>IF(+'2grid'!BE139*EF$2&lt;0,0,+'2grid'!BE139*EF$2)</f>
        <v>0.96399999999999997</v>
      </c>
      <c r="BF139" s="103">
        <f>IF(+'2grid'!BF139*EG$2&lt;0,0,+'2grid'!BF139*EG$2)</f>
        <v>1.944</v>
      </c>
      <c r="BG139" s="103">
        <f>IF(+'2grid'!BG139*EH$2&lt;0,0,+'2grid'!BG139*EH$2)</f>
        <v>1.96</v>
      </c>
      <c r="BH139" s="103">
        <f>IF(+'2grid'!BH139*EI$2&lt;0,0,+'2grid'!BH139*EI$2)</f>
        <v>1.96</v>
      </c>
      <c r="BI139" s="103">
        <f>IF(+'2grid'!BI139*EJ$2&lt;0,0,+'2grid'!BI139*EJ$2)</f>
        <v>1.96</v>
      </c>
      <c r="BJ139" s="103">
        <f>IF(+'2grid'!BJ139*EK$2&lt;0,0,+'2grid'!BJ139*EK$2)</f>
        <v>1.96</v>
      </c>
      <c r="BK139" s="103">
        <f>IF(+'2grid'!BK139*EL$2&lt;0,0,+'2grid'!BK139*EL$2)</f>
        <v>1.96</v>
      </c>
      <c r="BL139" s="103">
        <f>IF(+'2grid'!BL139*EM$2&lt;0,0,+'2grid'!BL139*EM$2)</f>
        <v>1.96</v>
      </c>
      <c r="BM139" s="103">
        <f>IF(+'2grid'!BM139*EN$2&lt;0,0,+'2grid'!BM139*EN$2)</f>
        <v>1.96</v>
      </c>
      <c r="BN139" s="103">
        <f>IF(+'2grid'!BN139*EO$2&lt;0,0,+'2grid'!BN139*EO$2)</f>
        <v>1.96</v>
      </c>
      <c r="BO139" s="103">
        <f>IF(+'2grid'!BO139*EP$2&lt;0,0,+'2grid'!BO139*EP$2)</f>
        <v>1.96</v>
      </c>
      <c r="BP139" s="103">
        <f>IF(+'2grid'!BP139*EQ$2&lt;0,0,+'2grid'!BP139*EQ$2)</f>
        <v>1.96</v>
      </c>
      <c r="BQ139" s="103">
        <f>IF(+'2grid'!BQ139*ER$2&lt;0,0,+'2grid'!BQ139*ER$2)</f>
        <v>1.96</v>
      </c>
      <c r="BR139" s="103">
        <f>IF(+'2grid'!BR139*ES$2&lt;0,0,+'2grid'!BR139*ES$2)</f>
        <v>1.96</v>
      </c>
      <c r="BS139" s="103">
        <f>IF(+'2grid'!BS139*ET$2&lt;0,0,+'2grid'!BS139*ET$2)</f>
        <v>1.96</v>
      </c>
      <c r="BT139" s="103">
        <f>IF(+'2grid'!BT139*EU$2&lt;0,0,+'2grid'!BT139*EU$2)</f>
        <v>1.96</v>
      </c>
      <c r="BU139" s="103">
        <f>IF(+'2grid'!BU139*EV$2&lt;0,0,+'2grid'!BU139*EV$2)</f>
        <v>1.96</v>
      </c>
      <c r="BV139" s="103">
        <f>IF(+'2grid'!BV139*EW$2&lt;0,0,+'2grid'!BV139*EW$2)</f>
        <v>1.96</v>
      </c>
      <c r="BW139" s="103">
        <f>IF(+'2grid'!BW139*EX$2&lt;0,0,+'2grid'!BW139*EX$2)</f>
        <v>1.96</v>
      </c>
      <c r="BX139" s="103">
        <f>IF(+'2grid'!BX139*EY$2&lt;0,0,+'2grid'!BX139*EY$2)</f>
        <v>1.96</v>
      </c>
      <c r="BY139" s="103">
        <f>IF(+'2grid'!BY139*EZ$2&lt;0,0,+'2grid'!BY139*EZ$2)</f>
        <v>1.96</v>
      </c>
      <c r="BZ139" s="103">
        <f>IF(+'2grid'!BZ139*FA$2&lt;0,0,+'2grid'!BZ139*FA$2)</f>
        <v>1.96</v>
      </c>
      <c r="CA139" s="103">
        <f>IF(+'2grid'!CA139*FB$2&lt;0,0,+'2grid'!CA139*FB$2)</f>
        <v>1.96</v>
      </c>
    </row>
    <row r="140" spans="1:79" x14ac:dyDescent="0.2">
      <c r="A140" s="9">
        <f>+data!B142</f>
        <v>504</v>
      </c>
      <c r="B140" s="103">
        <f>IF(+'2grid'!B140*CC$2&lt;0,0,+'2grid'!B140*CC$2)</f>
        <v>0</v>
      </c>
      <c r="C140" s="103">
        <f>IF(+'2grid'!C140*CD$2&lt;0,0,+'2grid'!C140*CD$2)</f>
        <v>0</v>
      </c>
      <c r="D140" s="103">
        <f>IF(+'2grid'!D140*CE$2&lt;0,0,+'2grid'!D140*CE$2)</f>
        <v>0</v>
      </c>
      <c r="E140" s="103">
        <f>IF(+'2grid'!E140*CF$2&lt;0,0,+'2grid'!E140*CF$2)</f>
        <v>0</v>
      </c>
      <c r="F140" s="103">
        <f>IF(+'2grid'!F140*CG$2&lt;0,0,+'2grid'!F140*CG$2)</f>
        <v>0</v>
      </c>
      <c r="G140" s="103">
        <f>IF(+'2grid'!G140*CH$2&lt;0,0,+'2grid'!G140*CH$2)</f>
        <v>0</v>
      </c>
      <c r="H140" s="103">
        <f>IF(+'2grid'!H140*CI$2&lt;0,0,+'2grid'!H140*CI$2)</f>
        <v>0</v>
      </c>
      <c r="I140" s="103">
        <f>IF(+'2grid'!I140*CJ$2&lt;0,0,+'2grid'!I140*CJ$2)</f>
        <v>0</v>
      </c>
      <c r="J140" s="103">
        <f>IF(+'2grid'!J140*CK$2&lt;0,0,+'2grid'!J140*CK$2)</f>
        <v>0</v>
      </c>
      <c r="K140" s="103">
        <f>IF(+'2grid'!K140*CL$2&lt;0,0,+'2grid'!K140*CL$2)</f>
        <v>0</v>
      </c>
      <c r="L140" s="103">
        <f>IF(+'2grid'!L140*CM$2&lt;0,0,+'2grid'!L140*CM$2)</f>
        <v>0</v>
      </c>
      <c r="M140" s="103">
        <f>IF(+'2grid'!M140*CN$2&lt;0,0,+'2grid'!M140*CN$2)</f>
        <v>0</v>
      </c>
      <c r="N140" s="103">
        <f>IF(+'2grid'!N140*CO$2&lt;0,0,+'2grid'!N140*CO$2)</f>
        <v>0</v>
      </c>
      <c r="O140" s="103">
        <f>IF(+'2grid'!O140*CP$2&lt;0,0,+'2grid'!O140*CP$2)</f>
        <v>0</v>
      </c>
      <c r="P140" s="103">
        <f>IF(+'2grid'!P140*CQ$2&lt;0,0,+'2grid'!P140*CQ$2)</f>
        <v>0</v>
      </c>
      <c r="Q140" s="103">
        <f>IF(+'2grid'!Q140*CR$2&lt;0,0,+'2grid'!Q140*CR$2)</f>
        <v>0</v>
      </c>
      <c r="R140" s="103">
        <f>IF(+'2grid'!R140*CS$2&lt;0,0,+'2grid'!R140*CS$2)</f>
        <v>0</v>
      </c>
      <c r="S140" s="103">
        <f>IF(+'2grid'!S140*CT$2&lt;0,0,+'2grid'!S140*CT$2)</f>
        <v>0</v>
      </c>
      <c r="T140" s="103">
        <f>IF(+'2grid'!T140*CU$2&lt;0,0,+'2grid'!T140*CU$2)</f>
        <v>0</v>
      </c>
      <c r="U140" s="103">
        <f>IF(+'2grid'!U140*CV$2&lt;0,0,+'2grid'!U140*CV$2)</f>
        <v>50.291087790093798</v>
      </c>
      <c r="V140" s="103">
        <f>IF(+'2grid'!V140*CW$2&lt;0,0,+'2grid'!V140*CW$2)</f>
        <v>157.6997334248212</v>
      </c>
      <c r="W140" s="103">
        <f>IF(+'2grid'!W140*CX$2&lt;0,0,+'2grid'!W140*CX$2)</f>
        <v>241.13095728352442</v>
      </c>
      <c r="X140" s="103">
        <f>IF(+'2grid'!X140*CY$2&lt;0,0,+'2grid'!X140*CY$2)</f>
        <v>308.4621517599615</v>
      </c>
      <c r="Y140" s="103">
        <f>IF(+'2grid'!Y140*CZ$2&lt;0,0,+'2grid'!Y140*CZ$2)</f>
        <v>426.56292868799881</v>
      </c>
      <c r="Z140" s="103">
        <f>IF(+'2grid'!Z140*DA$2&lt;0,0,+'2grid'!Z140*DA$2)</f>
        <v>449.04335665796862</v>
      </c>
      <c r="AA140" s="103">
        <f>IF(+'2grid'!AA140*DB$2&lt;0,0,+'2grid'!AA140*DB$2)</f>
        <v>424.66855338718022</v>
      </c>
      <c r="AB140" s="103">
        <f>IF(+'2grid'!AB140*DC$2&lt;0,0,+'2grid'!AB140*DC$2)</f>
        <v>704.59171847045059</v>
      </c>
      <c r="AC140" s="103">
        <f>IF(+'2grid'!AC140*DD$2&lt;0,0,+'2grid'!AC140*DD$2)</f>
        <v>594.277336326723</v>
      </c>
      <c r="AD140" s="103">
        <f>IF(+'2grid'!AD140*DE$2&lt;0,0,+'2grid'!AD140*DE$2)</f>
        <v>642.77141222984403</v>
      </c>
      <c r="AE140" s="103">
        <f>IF(+'2grid'!AE140*DF$2&lt;0,0,+'2grid'!AE140*DF$2)</f>
        <v>692.90834426713684</v>
      </c>
      <c r="AF140" s="103">
        <f>IF(+'2grid'!AF140*DG$2&lt;0,0,+'2grid'!AF140*DG$2)</f>
        <v>744.6593644667563</v>
      </c>
      <c r="AG140" s="103">
        <f>IF(+'2grid'!AG140*DH$2&lt;0,0,+'2grid'!AG140*DH$2)</f>
        <v>797.99570485685763</v>
      </c>
      <c r="AH140" s="103">
        <f>IF(+'2grid'!AH140*DI$2&lt;0,0,+'2grid'!AH140*DI$2)</f>
        <v>852.88859746559717</v>
      </c>
      <c r="AI140" s="103">
        <f>IF(+'2grid'!AI140*DJ$2&lt;0,0,+'2grid'!AI140*DJ$2)</f>
        <v>909.30927432112821</v>
      </c>
      <c r="AJ140" s="103">
        <f>IF(+'2grid'!AJ140*DK$2&lt;0,0,+'2grid'!AJ140*DK$2)</f>
        <v>967.22896745160847</v>
      </c>
      <c r="AK140" s="103">
        <f>IF(+'2grid'!AK140*DL$2&lt;0,0,+'2grid'!AK140*DL$2)</f>
        <v>1026.6189088851913</v>
      </c>
      <c r="AL140" s="103">
        <f>IF(+'2grid'!AL140*DM$2&lt;0,0,+'2grid'!AL140*DM$2)</f>
        <v>1087.4503306500333</v>
      </c>
      <c r="AM140" s="103">
        <f>IF(+'2grid'!AM140*DN$2&lt;0,0,+'2grid'!AM140*DN$2)</f>
        <v>1149.6944647742901</v>
      </c>
      <c r="AN140" s="103">
        <f>IF(+'2grid'!AN140*DO$2&lt;0,0,+'2grid'!AN140*DO$2)</f>
        <v>1213.3225432861157</v>
      </c>
      <c r="AO140" s="103">
        <f>IF(+'2grid'!AO140*DP$2&lt;0,0,+'2grid'!AO140*DP$2)</f>
        <v>1278.3057982136665</v>
      </c>
      <c r="AP140" s="103">
        <f>IF(+'2grid'!AP140*DQ$2&lt;0,0,+'2grid'!AP140*DQ$2)</f>
        <v>1540.7240996545938</v>
      </c>
      <c r="AQ140" s="103">
        <f>IF(+'2grid'!AQ140*DR$2&lt;0,0,+'2grid'!AQ140*DR$2)</f>
        <v>1812.832624153531</v>
      </c>
      <c r="AR140" s="103">
        <f>IF(+'2grid'!AR140*DS$2&lt;0,0,+'2grid'!AR140*DS$2)</f>
        <v>2094.454224917029</v>
      </c>
      <c r="AS140" s="103">
        <f>IF(+'2grid'!AS140*DT$2&lt;0,0,+'2grid'!AS140*DT$2)</f>
        <v>2385.4117551516388</v>
      </c>
      <c r="AT140" s="103">
        <f>IF(+'2grid'!AT140*DU$2&lt;0,0,+'2grid'!AT140*DU$2)</f>
        <v>2685.528068063913</v>
      </c>
      <c r="AU140" s="103">
        <f>IF(+'2grid'!AU140*DV$2&lt;0,0,+'2grid'!AU140*DV$2)</f>
        <v>2994.6260168604044</v>
      </c>
      <c r="AV140" s="103">
        <f>IF(+'2grid'!AV140*DW$2&lt;0,0,+'2grid'!AV140*DW$2)</f>
        <v>3312.5284547476667</v>
      </c>
      <c r="AW140" s="103">
        <f>IF(+'2grid'!AW140*DX$2&lt;0,0,+'2grid'!AW140*DX$2)</f>
        <v>3639.0582349322481</v>
      </c>
      <c r="AX140" s="103">
        <f>IF(+'2grid'!AX140*DY$2&lt;0,0,+'2grid'!AX140*DY$2)</f>
        <v>3922.2029296126066</v>
      </c>
      <c r="AY140" s="103">
        <f>IF(+'2grid'!AY140*DZ$2&lt;0,0,+'2grid'!AY140*DZ$2)</f>
        <v>4207.0625226361062</v>
      </c>
      <c r="AZ140" s="103">
        <f>IF(+'2grid'!AZ140*EA$2&lt;0,0,+'2grid'!AZ140*EA$2)</f>
        <v>4493.5661552853617</v>
      </c>
      <c r="BA140" s="103">
        <f>IF(+'2grid'!BA140*EB$2&lt;0,0,+'2grid'!BA140*EB$2)</f>
        <v>4781.6429688429989</v>
      </c>
      <c r="BB140" s="103">
        <f>IF(+'2grid'!BB140*EC$2&lt;0,0,+'2grid'!BB140*EC$2)</f>
        <v>5071.2221045916385</v>
      </c>
      <c r="BC140" s="103">
        <f>IF(+'2grid'!BC140*ED$2&lt;0,0,+'2grid'!BC140*ED$2)</f>
        <v>6607.5599999999995</v>
      </c>
      <c r="BD140" s="103">
        <f>IF(+'2grid'!BD140*EE$2&lt;0,0,+'2grid'!BD140*EE$2)</f>
        <v>7174.78</v>
      </c>
      <c r="BE140" s="103">
        <f>IF(+'2grid'!BE140*EF$2&lt;0,0,+'2grid'!BE140*EF$2)</f>
        <v>7740.92</v>
      </c>
      <c r="BF140" s="103">
        <f>IF(+'2grid'!BF140*EG$2&lt;0,0,+'2grid'!BF140*EG$2)</f>
        <v>9178.5959999999995</v>
      </c>
      <c r="BG140" s="103">
        <f>IF(+'2grid'!BG140*EH$2&lt;0,0,+'2grid'!BG140*EH$2)</f>
        <v>9458.9599999999991</v>
      </c>
      <c r="BH140" s="103">
        <f>IF(+'2grid'!BH140*EI$2&lt;0,0,+'2grid'!BH140*EI$2)</f>
        <v>9182.6</v>
      </c>
      <c r="BI140" s="103">
        <f>IF(+'2grid'!BI140*EJ$2&lt;0,0,+'2grid'!BI140*EJ$2)</f>
        <v>9097.34</v>
      </c>
      <c r="BJ140" s="103">
        <f>IF(+'2grid'!BJ140*EK$2&lt;0,0,+'2grid'!BJ140*EK$2)</f>
        <v>9678.48</v>
      </c>
      <c r="BK140" s="103">
        <f>IF(+'2grid'!BK140*EL$2&lt;0,0,+'2grid'!BK140*EL$2)</f>
        <v>8860.18</v>
      </c>
      <c r="BL140" s="103">
        <f>IF(+'2grid'!BL140*EM$2&lt;0,0,+'2grid'!BL140*EM$2)</f>
        <v>8809.2199999999993</v>
      </c>
      <c r="BM140" s="103">
        <f>IF(+'2grid'!BM140*EN$2&lt;0,0,+'2grid'!BM140*EN$2)</f>
        <v>8767.08</v>
      </c>
      <c r="BN140" s="103">
        <f>IF(+'2grid'!BN140*EO$2&lt;0,0,+'2grid'!BN140*EO$2)</f>
        <v>8780.7999999999993</v>
      </c>
      <c r="BO140" s="103">
        <f>IF(+'2grid'!BO140*EP$2&lt;0,0,+'2grid'!BO140*EP$2)</f>
        <v>8801.3799999999992</v>
      </c>
      <c r="BP140" s="103">
        <f>IF(+'2grid'!BP140*EQ$2&lt;0,0,+'2grid'!BP140*EQ$2)</f>
        <v>8873.9</v>
      </c>
      <c r="BQ140" s="103">
        <f>IF(+'2grid'!BQ140*ER$2&lt;0,0,+'2grid'!BQ140*ER$2)</f>
        <v>8808.5339999999997</v>
      </c>
      <c r="BR140" s="103">
        <f>IF(+'2grid'!BR140*ES$2&lt;0,0,+'2grid'!BR140*ES$2)</f>
        <v>8921.7239999999983</v>
      </c>
      <c r="BS140" s="103">
        <f>IF(+'2grid'!BS140*ET$2&lt;0,0,+'2grid'!BS140*ET$2)</f>
        <v>9214.94</v>
      </c>
      <c r="BT140" s="103">
        <f>IF(+'2grid'!BT140*EU$2&lt;0,0,+'2grid'!BT140*EU$2)</f>
        <v>9186.5787999999975</v>
      </c>
      <c r="BU140" s="103">
        <f>IF(+'2grid'!BU140*EV$2&lt;0,0,+'2grid'!BU140*EV$2)</f>
        <v>9310.6644399999859</v>
      </c>
      <c r="BV140" s="103">
        <f>IF(+'2grid'!BV140*EW$2&lt;0,0,+'2grid'!BV140*EW$2)</f>
        <v>9469.2229519999983</v>
      </c>
      <c r="BW140" s="103">
        <f>IF(+'2grid'!BW140*EX$2&lt;0,0,+'2grid'!BW140*EX$2)</f>
        <v>9596.1345199999869</v>
      </c>
      <c r="BX140" s="103">
        <f>IF(+'2grid'!BX140*EY$2&lt;0,0,+'2grid'!BX140*EY$2)</f>
        <v>9709.1094949332855</v>
      </c>
      <c r="BY140" s="103">
        <f>IF(+'2grid'!BY140*EZ$2&lt;0,0,+'2grid'!BY140*EZ$2)</f>
        <v>9800.2490158221553</v>
      </c>
      <c r="BZ140" s="103">
        <f>IF(+'2grid'!BZ140*FA$2&lt;0,0,+'2grid'!BZ140*FA$2)</f>
        <v>9951.0529849836403</v>
      </c>
      <c r="CA140" s="103">
        <f>IF(+'2grid'!CA140*FB$2&lt;0,0,+'2grid'!CA140*FB$2)</f>
        <v>10070.205157088338</v>
      </c>
    </row>
    <row r="141" spans="1:79" x14ac:dyDescent="0.2">
      <c r="A141" s="9">
        <f>+data!B143</f>
        <v>508</v>
      </c>
      <c r="B141" s="103">
        <f>IF(+'2grid'!B141*CC$2&lt;0,0,+'2grid'!B141*CC$2)</f>
        <v>0</v>
      </c>
      <c r="C141" s="103">
        <f>IF(+'2grid'!C141*CD$2&lt;0,0,+'2grid'!C141*CD$2)</f>
        <v>0</v>
      </c>
      <c r="D141" s="103">
        <f>IF(+'2grid'!D141*CE$2&lt;0,0,+'2grid'!D141*CE$2)</f>
        <v>0</v>
      </c>
      <c r="E141" s="103">
        <f>IF(+'2grid'!E141*CF$2&lt;0,0,+'2grid'!E141*CF$2)</f>
        <v>0</v>
      </c>
      <c r="F141" s="103">
        <f>IF(+'2grid'!F141*CG$2&lt;0,0,+'2grid'!F141*CG$2)</f>
        <v>0</v>
      </c>
      <c r="G141" s="103">
        <f>IF(+'2grid'!G141*CH$2&lt;0,0,+'2grid'!G141*CH$2)</f>
        <v>0</v>
      </c>
      <c r="H141" s="103">
        <f>IF(+'2grid'!H141*CI$2&lt;0,0,+'2grid'!H141*CI$2)</f>
        <v>0</v>
      </c>
      <c r="I141" s="103">
        <f>IF(+'2grid'!I141*CJ$2&lt;0,0,+'2grid'!I141*CJ$2)</f>
        <v>0</v>
      </c>
      <c r="J141" s="103">
        <f>IF(+'2grid'!J141*CK$2&lt;0,0,+'2grid'!J141*CK$2)</f>
        <v>0</v>
      </c>
      <c r="K141" s="103">
        <f>IF(+'2grid'!K141*CL$2&lt;0,0,+'2grid'!K141*CL$2)</f>
        <v>0</v>
      </c>
      <c r="L141" s="103">
        <f>IF(+'2grid'!L141*CM$2&lt;0,0,+'2grid'!L141*CM$2)</f>
        <v>0</v>
      </c>
      <c r="M141" s="103">
        <f>IF(+'2grid'!M141*CN$2&lt;0,0,+'2grid'!M141*CN$2)</f>
        <v>0</v>
      </c>
      <c r="N141" s="103">
        <f>IF(+'2grid'!N141*CO$2&lt;0,0,+'2grid'!N141*CO$2)</f>
        <v>0</v>
      </c>
      <c r="O141" s="103">
        <f>IF(+'2grid'!O141*CP$2&lt;0,0,+'2grid'!O141*CP$2)</f>
        <v>0</v>
      </c>
      <c r="P141" s="103">
        <f>IF(+'2grid'!P141*CQ$2&lt;0,0,+'2grid'!P141*CQ$2)</f>
        <v>0</v>
      </c>
      <c r="Q141" s="103">
        <f>IF(+'2grid'!Q141*CR$2&lt;0,0,+'2grid'!Q141*CR$2)</f>
        <v>0</v>
      </c>
      <c r="R141" s="103">
        <f>IF(+'2grid'!R141*CS$2&lt;0,0,+'2grid'!R141*CS$2)</f>
        <v>0</v>
      </c>
      <c r="S141" s="103">
        <f>IF(+'2grid'!S141*CT$2&lt;0,0,+'2grid'!S141*CT$2)</f>
        <v>0</v>
      </c>
      <c r="T141" s="103">
        <f>IF(+'2grid'!T141*CU$2&lt;0,0,+'2grid'!T141*CU$2)</f>
        <v>0</v>
      </c>
      <c r="U141" s="103">
        <f>IF(+'2grid'!U141*CV$2&lt;0,0,+'2grid'!U141*CV$2)</f>
        <v>2.475027073088186</v>
      </c>
      <c r="V141" s="103">
        <f>IF(+'2grid'!V141*CW$2&lt;0,0,+'2grid'!V141*CW$2)</f>
        <v>9.6386960742843151</v>
      </c>
      <c r="W141" s="103">
        <f>IF(+'2grid'!W141*CX$2&lt;0,0,+'2grid'!W141*CX$2)</f>
        <v>23.447249371501986</v>
      </c>
      <c r="X141" s="103">
        <f>IF(+'2grid'!X141*CY$2&lt;0,0,+'2grid'!X141*CY$2)</f>
        <v>43.058370743133551</v>
      </c>
      <c r="Y141" s="103">
        <f>IF(+'2grid'!Y141*CZ$2&lt;0,0,+'2grid'!Y141*CZ$2)</f>
        <v>68.381222926848494</v>
      </c>
      <c r="Z141" s="103">
        <f>IF(+'2grid'!Z141*DA$2&lt;0,0,+'2grid'!Z141*DA$2)</f>
        <v>99.323102717743737</v>
      </c>
      <c r="AA141" s="103">
        <f>IF(+'2grid'!AA141*DB$2&lt;0,0,+'2grid'!AA141*DB$2)</f>
        <v>135.78936049135351</v>
      </c>
      <c r="AB141" s="103">
        <f>IF(+'2grid'!AB141*DC$2&lt;0,0,+'2grid'!AB141*DC$2)</f>
        <v>194.82819590489603</v>
      </c>
      <c r="AC141" s="103">
        <f>IF(+'2grid'!AC141*DD$2&lt;0,0,+'2grid'!AC141*DD$2)</f>
        <v>263.56190705265544</v>
      </c>
      <c r="AD141" s="103">
        <f>IF(+'2grid'!AD141*DE$2&lt;0,0,+'2grid'!AD141*DE$2)</f>
        <v>283.02849920832517</v>
      </c>
      <c r="AE141" s="103">
        <f>IF(+'2grid'!AE141*DF$2&lt;0,0,+'2grid'!AE141*DF$2)</f>
        <v>303.17128356327714</v>
      </c>
      <c r="AF141" s="103">
        <f>IF(+'2grid'!AF141*DG$2&lt;0,0,+'2grid'!AF141*DG$2)</f>
        <v>323.98910071186378</v>
      </c>
      <c r="AG141" s="103">
        <f>IF(+'2grid'!AG141*DH$2&lt;0,0,+'2grid'!AG141*DH$2)</f>
        <v>345.48078870095912</v>
      </c>
      <c r="AH141" s="103">
        <f>IF(+'2grid'!AH141*DI$2&lt;0,0,+'2grid'!AH141*DI$2)</f>
        <v>367.64518301839445</v>
      </c>
      <c r="AI141" s="103">
        <f>IF(+'2grid'!AI141*DJ$2&lt;0,0,+'2grid'!AI141*DJ$2)</f>
        <v>390.4811165813199</v>
      </c>
      <c r="AJ141" s="103">
        <f>IF(+'2grid'!AJ141*DK$2&lt;0,0,+'2grid'!AJ141*DK$2)</f>
        <v>413.98741972448516</v>
      </c>
      <c r="AK141" s="103">
        <f>IF(+'2grid'!AK141*DL$2&lt;0,0,+'2grid'!AK141*DL$2)</f>
        <v>438.16292018844985</v>
      </c>
      <c r="AL141" s="103">
        <f>IF(+'2grid'!AL141*DM$2&lt;0,0,+'2grid'!AL141*DM$2)</f>
        <v>463.00644310771162</v>
      </c>
      <c r="AM141" s="103">
        <f>IF(+'2grid'!AM141*DN$2&lt;0,0,+'2grid'!AM141*DN$2)</f>
        <v>488.51681099875799</v>
      </c>
      <c r="AN141" s="103">
        <f>IF(+'2grid'!AN141*DO$2&lt;0,0,+'2grid'!AN141*DO$2)</f>
        <v>514.69284374804147</v>
      </c>
      <c r="AO141" s="103">
        <f>IF(+'2grid'!AO141*DP$2&lt;0,0,+'2grid'!AO141*DP$2)</f>
        <v>541.53335859987067</v>
      </c>
      <c r="AP141" s="103">
        <f>IF(+'2grid'!AP141*DQ$2&lt;0,0,+'2grid'!AP141*DQ$2)</f>
        <v>569.37100983111759</v>
      </c>
      <c r="AQ141" s="103">
        <f>IF(+'2grid'!AQ141*DR$2&lt;0,0,+'2grid'!AQ141*DR$2)</f>
        <v>648.92728427862642</v>
      </c>
      <c r="AR141" s="103">
        <f>IF(+'2grid'!AR141*DS$2&lt;0,0,+'2grid'!AR141*DS$2)</f>
        <v>739.11276151980087</v>
      </c>
      <c r="AS141" s="103">
        <f>IF(+'2grid'!AS141*DT$2&lt;0,0,+'2grid'!AS141*DT$2)</f>
        <v>841.30497225227066</v>
      </c>
      <c r="AT141" s="103">
        <f>IF(+'2grid'!AT141*DU$2&lt;0,0,+'2grid'!AT141*DU$2)</f>
        <v>915.18487282999286</v>
      </c>
      <c r="AU141" s="103">
        <f>IF(+'2grid'!AU141*DV$2&lt;0,0,+'2grid'!AU141*DV$2)</f>
        <v>994.98732106340378</v>
      </c>
      <c r="AV141" s="103">
        <f>IF(+'2grid'!AV141*DW$2&lt;0,0,+'2grid'!AV141*DW$2)</f>
        <v>1081.162364691683</v>
      </c>
      <c r="AW141" s="103">
        <f>IF(+'2grid'!AW141*DX$2&lt;0,0,+'2grid'!AW141*DX$2)</f>
        <v>1174.1930645396678</v>
      </c>
      <c r="AX141" s="103">
        <f>IF(+'2grid'!AX141*DY$2&lt;0,0,+'2grid'!AX141*DY$2)</f>
        <v>1257.9726667741998</v>
      </c>
      <c r="AY141" s="103">
        <f>IF(+'2grid'!AY141*DZ$2&lt;0,0,+'2grid'!AY141*DZ$2)</f>
        <v>1449.5453019414176</v>
      </c>
      <c r="AZ141" s="103">
        <f>IF(+'2grid'!AZ141*EA$2&lt;0,0,+'2grid'!AZ141*EA$2)</f>
        <v>1670.1629723676745</v>
      </c>
      <c r="BA141" s="103">
        <f>IF(+'2grid'!BA141*EB$2&lt;0,0,+'2grid'!BA141*EB$2)</f>
        <v>2089.6183764615548</v>
      </c>
      <c r="BB141" s="103">
        <f>IF(+'2grid'!BB141*EC$2&lt;0,0,+'2grid'!BB141*EC$2)</f>
        <v>2099.1448540211022</v>
      </c>
      <c r="BC141" s="103">
        <f>IF(+'2grid'!BC141*ED$2&lt;0,0,+'2grid'!BC141*ED$2)</f>
        <v>2511.252</v>
      </c>
      <c r="BD141" s="103">
        <f>IF(+'2grid'!BD141*EE$2&lt;0,0,+'2grid'!BD141*EE$2)</f>
        <v>2876.6039999999998</v>
      </c>
      <c r="BE141" s="103">
        <f>IF(+'2grid'!BE141*EF$2&lt;0,0,+'2grid'!BE141*EF$2)</f>
        <v>2988.4</v>
      </c>
      <c r="BF141" s="103">
        <f>IF(+'2grid'!BF141*EG$2&lt;0,0,+'2grid'!BF141*EG$2)</f>
        <v>3576.96</v>
      </c>
      <c r="BG141" s="103">
        <f>IF(+'2grid'!BG141*EH$2&lt;0,0,+'2grid'!BG141*EH$2)</f>
        <v>4067</v>
      </c>
      <c r="BH141" s="103">
        <f>IF(+'2grid'!BH141*EI$2&lt;0,0,+'2grid'!BH141*EI$2)</f>
        <v>4165</v>
      </c>
      <c r="BI141" s="103">
        <f>IF(+'2grid'!BI141*EJ$2&lt;0,0,+'2grid'!BI141*EJ$2)</f>
        <v>4606</v>
      </c>
      <c r="BJ141" s="103">
        <f>IF(+'2grid'!BJ141*EK$2&lt;0,0,+'2grid'!BJ141*EK$2)</f>
        <v>4655</v>
      </c>
      <c r="BK141" s="103">
        <f>IF(+'2grid'!BK141*EL$2&lt;0,0,+'2grid'!BK141*EL$2)</f>
        <v>4753</v>
      </c>
      <c r="BL141" s="103">
        <f>IF(+'2grid'!BL141*EM$2&lt;0,0,+'2grid'!BL141*EM$2)</f>
        <v>4655</v>
      </c>
      <c r="BM141" s="103">
        <f>IF(+'2grid'!BM141*EN$2&lt;0,0,+'2grid'!BM141*EN$2)</f>
        <v>4949</v>
      </c>
      <c r="BN141" s="103">
        <f>IF(+'2grid'!BN141*EO$2&lt;0,0,+'2grid'!BN141*EO$2)</f>
        <v>4949</v>
      </c>
      <c r="BO141" s="103">
        <f>IF(+'2grid'!BO141*EP$2&lt;0,0,+'2grid'!BO141*EP$2)</f>
        <v>4949</v>
      </c>
      <c r="BP141" s="103">
        <f>IF(+'2grid'!BP141*EQ$2&lt;0,0,+'2grid'!BP141*EQ$2)</f>
        <v>5194</v>
      </c>
      <c r="BQ141" s="103">
        <f>IF(+'2grid'!BQ141*ER$2&lt;0,0,+'2grid'!BQ141*ER$2)</f>
        <v>5831</v>
      </c>
      <c r="BR141" s="103">
        <f>IF(+'2grid'!BR141*ES$2&lt;0,0,+'2grid'!BR141*ES$2)</f>
        <v>5831</v>
      </c>
      <c r="BS141" s="103">
        <f>IF(+'2grid'!BS141*ET$2&lt;0,0,+'2grid'!BS141*ET$2)</f>
        <v>5831</v>
      </c>
      <c r="BT141" s="103">
        <f>IF(+'2grid'!BT141*EU$2&lt;0,0,+'2grid'!BT141*EU$2)</f>
        <v>6247.5</v>
      </c>
      <c r="BU141" s="103">
        <f>IF(+'2grid'!BU141*EV$2&lt;0,0,+'2grid'!BU141*EV$2)</f>
        <v>6419</v>
      </c>
      <c r="BV141" s="103">
        <f>IF(+'2grid'!BV141*EW$2&lt;0,0,+'2grid'!BV141*EW$2)</f>
        <v>6509.65</v>
      </c>
      <c r="BW141" s="103">
        <f>IF(+'2grid'!BW141*EX$2&lt;0,0,+'2grid'!BW141*EX$2)</f>
        <v>6668.9</v>
      </c>
      <c r="BX141" s="103">
        <f>IF(+'2grid'!BX141*EY$2&lt;0,0,+'2grid'!BX141*EY$2)</f>
        <v>6890.87</v>
      </c>
      <c r="BY141" s="103">
        <f>IF(+'2grid'!BY141*EZ$2&lt;0,0,+'2grid'!BY141*EZ$2)</f>
        <v>7093.24</v>
      </c>
      <c r="BZ141" s="103">
        <f>IF(+'2grid'!BZ141*FA$2&lt;0,0,+'2grid'!BZ141*FA$2)</f>
        <v>7218.5493333333634</v>
      </c>
      <c r="CA141" s="103">
        <f>IF(+'2grid'!CA141*FB$2&lt;0,0,+'2grid'!CA141*FB$2)</f>
        <v>7397.0835555555832</v>
      </c>
    </row>
    <row r="142" spans="1:79" x14ac:dyDescent="0.2">
      <c r="A142" s="9">
        <f>+data!B144</f>
        <v>512</v>
      </c>
      <c r="B142" s="103">
        <f>IF(+'2grid'!B142*CC$2&lt;0,0,+'2grid'!B142*CC$2)</f>
        <v>0</v>
      </c>
      <c r="C142" s="103">
        <f>IF(+'2grid'!C142*CD$2&lt;0,0,+'2grid'!C142*CD$2)</f>
        <v>0</v>
      </c>
      <c r="D142" s="103">
        <f>IF(+'2grid'!D142*CE$2&lt;0,0,+'2grid'!D142*CE$2)</f>
        <v>0</v>
      </c>
      <c r="E142" s="103">
        <f>IF(+'2grid'!E142*CF$2&lt;0,0,+'2grid'!E142*CF$2)</f>
        <v>0</v>
      </c>
      <c r="F142" s="103">
        <f>IF(+'2grid'!F142*CG$2&lt;0,0,+'2grid'!F142*CG$2)</f>
        <v>0</v>
      </c>
      <c r="G142" s="103">
        <f>IF(+'2grid'!G142*CH$2&lt;0,0,+'2grid'!G142*CH$2)</f>
        <v>0</v>
      </c>
      <c r="H142" s="103">
        <f>IF(+'2grid'!H142*CI$2&lt;0,0,+'2grid'!H142*CI$2)</f>
        <v>0</v>
      </c>
      <c r="I142" s="103">
        <f>IF(+'2grid'!I142*CJ$2&lt;0,0,+'2grid'!I142*CJ$2)</f>
        <v>0</v>
      </c>
      <c r="J142" s="103">
        <f>IF(+'2grid'!J142*CK$2&lt;0,0,+'2grid'!J142*CK$2)</f>
        <v>0</v>
      </c>
      <c r="K142" s="103">
        <f>IF(+'2grid'!K142*CL$2&lt;0,0,+'2grid'!K142*CL$2)</f>
        <v>0</v>
      </c>
      <c r="L142" s="103">
        <f>IF(+'2grid'!L142*CM$2&lt;0,0,+'2grid'!L142*CM$2)</f>
        <v>0</v>
      </c>
      <c r="M142" s="103">
        <f>IF(+'2grid'!M142*CN$2&lt;0,0,+'2grid'!M142*CN$2)</f>
        <v>0</v>
      </c>
      <c r="N142" s="103">
        <f>IF(+'2grid'!N142*CO$2&lt;0,0,+'2grid'!N142*CO$2)</f>
        <v>0</v>
      </c>
      <c r="O142" s="103">
        <f>IF(+'2grid'!O142*CP$2&lt;0,0,+'2grid'!O142*CP$2)</f>
        <v>0</v>
      </c>
      <c r="P142" s="103">
        <f>IF(+'2grid'!P142*CQ$2&lt;0,0,+'2grid'!P142*CQ$2)</f>
        <v>0</v>
      </c>
      <c r="Q142" s="103">
        <f>IF(+'2grid'!Q142*CR$2&lt;0,0,+'2grid'!Q142*CR$2)</f>
        <v>0</v>
      </c>
      <c r="R142" s="103">
        <f>IF(+'2grid'!R142*CS$2&lt;0,0,+'2grid'!R142*CS$2)</f>
        <v>0</v>
      </c>
      <c r="S142" s="103">
        <f>IF(+'2grid'!S142*CT$2&lt;0,0,+'2grid'!S142*CT$2)</f>
        <v>0</v>
      </c>
      <c r="T142" s="103">
        <f>IF(+'2grid'!T142*CU$2&lt;0,0,+'2grid'!T142*CU$2)</f>
        <v>0</v>
      </c>
      <c r="U142" s="103">
        <f>IF(+'2grid'!U142*CV$2&lt;0,0,+'2grid'!U142*CV$2)</f>
        <v>0</v>
      </c>
      <c r="V142" s="103">
        <f>IF(+'2grid'!V142*CW$2&lt;0,0,+'2grid'!V142*CW$2)</f>
        <v>0</v>
      </c>
      <c r="W142" s="103">
        <f>IF(+'2grid'!W142*CX$2&lt;0,0,+'2grid'!W142*CX$2)</f>
        <v>0</v>
      </c>
      <c r="X142" s="103">
        <f>IF(+'2grid'!X142*CY$2&lt;0,0,+'2grid'!X142*CY$2)</f>
        <v>0</v>
      </c>
      <c r="Y142" s="103">
        <f>IF(+'2grid'!Y142*CZ$2&lt;0,0,+'2grid'!Y142*CZ$2)</f>
        <v>0</v>
      </c>
      <c r="Z142" s="103">
        <f>IF(+'2grid'!Z142*DA$2&lt;0,0,+'2grid'!Z142*DA$2)</f>
        <v>0</v>
      </c>
      <c r="AA142" s="103">
        <f>IF(+'2grid'!AA142*DB$2&lt;0,0,+'2grid'!AA142*DB$2)</f>
        <v>0</v>
      </c>
      <c r="AB142" s="103">
        <f>IF(+'2grid'!AB142*DC$2&lt;0,0,+'2grid'!AB142*DC$2)</f>
        <v>0</v>
      </c>
      <c r="AC142" s="103">
        <f>IF(+'2grid'!AC142*DD$2&lt;0,0,+'2grid'!AC142*DD$2)</f>
        <v>0</v>
      </c>
      <c r="AD142" s="103">
        <f>IF(+'2grid'!AD142*DE$2&lt;0,0,+'2grid'!AD142*DE$2)</f>
        <v>0</v>
      </c>
      <c r="AE142" s="103">
        <f>IF(+'2grid'!AE142*DF$2&lt;0,0,+'2grid'!AE142*DF$2)</f>
        <v>0</v>
      </c>
      <c r="AF142" s="103">
        <f>IF(+'2grid'!AF142*DG$2&lt;0,0,+'2grid'!AF142*DG$2)</f>
        <v>0</v>
      </c>
      <c r="AG142" s="103">
        <f>IF(+'2grid'!AG142*DH$2&lt;0,0,+'2grid'!AG142*DH$2)</f>
        <v>0</v>
      </c>
      <c r="AH142" s="103">
        <f>IF(+'2grid'!AH142*DI$2&lt;0,0,+'2grid'!AH142*DI$2)</f>
        <v>0</v>
      </c>
      <c r="AI142" s="103">
        <f>IF(+'2grid'!AI142*DJ$2&lt;0,0,+'2grid'!AI142*DJ$2)</f>
        <v>0</v>
      </c>
      <c r="AJ142" s="103">
        <f>IF(+'2grid'!AJ142*DK$2&lt;0,0,+'2grid'!AJ142*DK$2)</f>
        <v>0</v>
      </c>
      <c r="AK142" s="103">
        <f>IF(+'2grid'!AK142*DL$2&lt;0,0,+'2grid'!AK142*DL$2)</f>
        <v>0</v>
      </c>
      <c r="AL142" s="103">
        <f>IF(+'2grid'!AL142*DM$2&lt;0,0,+'2grid'!AL142*DM$2)</f>
        <v>0</v>
      </c>
      <c r="AM142" s="103">
        <f>IF(+'2grid'!AM142*DN$2&lt;0,0,+'2grid'!AM142*DN$2)</f>
        <v>0</v>
      </c>
      <c r="AN142" s="103">
        <f>IF(+'2grid'!AN142*DO$2&lt;0,0,+'2grid'!AN142*DO$2)</f>
        <v>105.13563863561565</v>
      </c>
      <c r="AO142" s="103">
        <f>IF(+'2grid'!AO142*DP$2&lt;0,0,+'2grid'!AO142*DP$2)</f>
        <v>106.95062208356379</v>
      </c>
      <c r="AP142" s="103">
        <f>IF(+'2grid'!AP142*DQ$2&lt;0,0,+'2grid'!AP142*DQ$2)</f>
        <v>110.14062787633543</v>
      </c>
      <c r="AQ142" s="103">
        <f>IF(+'2grid'!AQ142*DR$2&lt;0,0,+'2grid'!AQ142*DR$2)</f>
        <v>113.30867349216791</v>
      </c>
      <c r="AR142" s="103">
        <f>IF(+'2grid'!AR142*DS$2&lt;0,0,+'2grid'!AR142*DS$2)</f>
        <v>116.22251772930265</v>
      </c>
      <c r="AS142" s="103">
        <f>IF(+'2grid'!AS142*DT$2&lt;0,0,+'2grid'!AS142*DT$2)</f>
        <v>118.8097975557406</v>
      </c>
      <c r="AT142" s="103">
        <f>IF(+'2grid'!AT142*DU$2&lt;0,0,+'2grid'!AT142*DU$2)</f>
        <v>120.9793338199526</v>
      </c>
      <c r="AU142" s="103">
        <f>IF(+'2grid'!AU142*DV$2&lt;0,0,+'2grid'!AU142*DV$2)</f>
        <v>122.4356794453933</v>
      </c>
      <c r="AV142" s="103">
        <f>IF(+'2grid'!AV142*DW$2&lt;0,0,+'2grid'!AV142*DW$2)</f>
        <v>126.1622038536934</v>
      </c>
      <c r="AW142" s="103">
        <f>IF(+'2grid'!AW142*DX$2&lt;0,0,+'2grid'!AW142*DX$2)</f>
        <v>129.05402442981182</v>
      </c>
      <c r="AX142" s="103">
        <f>IF(+'2grid'!AX142*DY$2&lt;0,0,+'2grid'!AX142*DY$2)</f>
        <v>129.02316036768158</v>
      </c>
      <c r="AY142" s="103">
        <f>IF(+'2grid'!AY142*DZ$2&lt;0,0,+'2grid'!AY142*DZ$2)</f>
        <v>121.68734579699463</v>
      </c>
      <c r="AZ142" s="103">
        <f>IF(+'2grid'!AZ142*EA$2&lt;0,0,+'2grid'!AZ142*EA$2)</f>
        <v>112.76237214406831</v>
      </c>
      <c r="BA142" s="103">
        <f>IF(+'2grid'!BA142*EB$2&lt;0,0,+'2grid'!BA142*EB$2)</f>
        <v>100.55869202304515</v>
      </c>
      <c r="BB142" s="103">
        <f>IF(+'2grid'!BB142*EC$2&lt;0,0,+'2grid'!BB142*EC$2)</f>
        <v>81.781519591274389</v>
      </c>
      <c r="BC142" s="103">
        <f>IF(+'2grid'!BC142*ED$2&lt;0,0,+'2grid'!BC142*ED$2)</f>
        <v>33.18</v>
      </c>
      <c r="BD142" s="103">
        <f>IF(+'2grid'!BD142*EE$2&lt;0,0,+'2grid'!BD142*EE$2)</f>
        <v>40.152000000000001</v>
      </c>
      <c r="BE142" s="103">
        <f>IF(+'2grid'!BE142*EF$2&lt;0,0,+'2grid'!BE142*EF$2)</f>
        <v>49.164000000000001</v>
      </c>
      <c r="BF142" s="103">
        <f>IF(+'2grid'!BF142*EG$2&lt;0,0,+'2grid'!BF142*EG$2)</f>
        <v>77.759999999999991</v>
      </c>
      <c r="BG142" s="103">
        <f>IF(+'2grid'!BG142*EH$2&lt;0,0,+'2grid'!BG142*EH$2)</f>
        <v>71.539999999999992</v>
      </c>
      <c r="BH142" s="103">
        <f>IF(+'2grid'!BH142*EI$2&lt;0,0,+'2grid'!BH142*EI$2)</f>
        <v>72.128</v>
      </c>
      <c r="BI142" s="103">
        <f>IF(+'2grid'!BI142*EJ$2&lt;0,0,+'2grid'!BI142*EJ$2)</f>
        <v>71.932000000000002</v>
      </c>
      <c r="BJ142" s="103">
        <f>IF(+'2grid'!BJ142*EK$2&lt;0,0,+'2grid'!BJ142*EK$2)</f>
        <v>71.539999999999992</v>
      </c>
      <c r="BK142" s="103">
        <f>IF(+'2grid'!BK142*EL$2&lt;0,0,+'2grid'!BK142*EL$2)</f>
        <v>70.56</v>
      </c>
      <c r="BL142" s="103">
        <f>IF(+'2grid'!BL142*EM$2&lt;0,0,+'2grid'!BL142*EM$2)</f>
        <v>63.699999999999996</v>
      </c>
      <c r="BM142" s="103">
        <f>IF(+'2grid'!BM142*EN$2&lt;0,0,+'2grid'!BM142*EN$2)</f>
        <v>61.74</v>
      </c>
      <c r="BN142" s="103">
        <f>IF(+'2grid'!BN142*EO$2&lt;0,0,+'2grid'!BN142*EO$2)</f>
        <v>63.699999999999996</v>
      </c>
      <c r="BO142" s="103">
        <f>IF(+'2grid'!BO142*EP$2&lt;0,0,+'2grid'!BO142*EP$2)</f>
        <v>65.66</v>
      </c>
      <c r="BP142" s="103">
        <f>IF(+'2grid'!BP142*EQ$2&lt;0,0,+'2grid'!BP142*EQ$2)</f>
        <v>72.52</v>
      </c>
      <c r="BQ142" s="103">
        <f>IF(+'2grid'!BQ142*ER$2&lt;0,0,+'2grid'!BQ142*ER$2)</f>
        <v>71.147999999999996</v>
      </c>
      <c r="BR142" s="103">
        <f>IF(+'2grid'!BR142*ES$2&lt;0,0,+'2grid'!BR142*ES$2)</f>
        <v>74.48</v>
      </c>
      <c r="BS142" s="103">
        <f>IF(+'2grid'!BS142*ET$2&lt;0,0,+'2grid'!BS142*ET$2)</f>
        <v>71.343999999999994</v>
      </c>
      <c r="BT142" s="103">
        <f>IF(+'2grid'!BT142*EU$2&lt;0,0,+'2grid'!BT142*EU$2)</f>
        <v>75.028799999999947</v>
      </c>
      <c r="BU142" s="103">
        <f>IF(+'2grid'!BU142*EV$2&lt;0,0,+'2grid'!BU142*EV$2)</f>
        <v>74.468239999999724</v>
      </c>
      <c r="BV142" s="103">
        <f>IF(+'2grid'!BV142*EW$2&lt;0,0,+'2grid'!BV142*EW$2)</f>
        <v>75.45059199999946</v>
      </c>
      <c r="BW142" s="103">
        <f>IF(+'2grid'!BW142*EX$2&lt;0,0,+'2grid'!BW142*EX$2)</f>
        <v>76.169519999999494</v>
      </c>
      <c r="BX142" s="103">
        <f>IF(+'2grid'!BX142*EY$2&lt;0,0,+'2grid'!BX142*EY$2)</f>
        <v>76.510873599999101</v>
      </c>
      <c r="BY142" s="103">
        <f>IF(+'2grid'!BY142*EZ$2&lt;0,0,+'2grid'!BY142*EZ$2)</f>
        <v>77.852558933332404</v>
      </c>
      <c r="BZ142" s="103">
        <f>IF(+'2grid'!BZ142*FA$2&lt;0,0,+'2grid'!BZ142*FA$2)</f>
        <v>78.009993102221031</v>
      </c>
      <c r="CA142" s="103">
        <f>IF(+'2grid'!CA142*FB$2&lt;0,0,+'2grid'!CA142*FB$2)</f>
        <v>78.935898263702384</v>
      </c>
    </row>
    <row r="143" spans="1:79" x14ac:dyDescent="0.2">
      <c r="A143" s="9">
        <f>+data!B145</f>
        <v>516</v>
      </c>
      <c r="B143" s="103">
        <f>IF(+'2grid'!B143*CC$2&lt;0,0,+'2grid'!B143*CC$2)</f>
        <v>0</v>
      </c>
      <c r="C143" s="103">
        <f>IF(+'2grid'!C143*CD$2&lt;0,0,+'2grid'!C143*CD$2)</f>
        <v>0</v>
      </c>
      <c r="D143" s="103">
        <f>IF(+'2grid'!D143*CE$2&lt;0,0,+'2grid'!D143*CE$2)</f>
        <v>0</v>
      </c>
      <c r="E143" s="103">
        <f>IF(+'2grid'!E143*CF$2&lt;0,0,+'2grid'!E143*CF$2)</f>
        <v>0</v>
      </c>
      <c r="F143" s="103">
        <f>IF(+'2grid'!F143*CG$2&lt;0,0,+'2grid'!F143*CG$2)</f>
        <v>0</v>
      </c>
      <c r="G143" s="103">
        <f>IF(+'2grid'!G143*CH$2&lt;0,0,+'2grid'!G143*CH$2)</f>
        <v>0</v>
      </c>
      <c r="H143" s="103">
        <f>IF(+'2grid'!H143*CI$2&lt;0,0,+'2grid'!H143*CI$2)</f>
        <v>0</v>
      </c>
      <c r="I143" s="103">
        <f>IF(+'2grid'!I143*CJ$2&lt;0,0,+'2grid'!I143*CJ$2)</f>
        <v>0</v>
      </c>
      <c r="J143" s="103">
        <f>IF(+'2grid'!J143*CK$2&lt;0,0,+'2grid'!J143*CK$2)</f>
        <v>0</v>
      </c>
      <c r="K143" s="103">
        <f>IF(+'2grid'!K143*CL$2&lt;0,0,+'2grid'!K143*CL$2)</f>
        <v>0</v>
      </c>
      <c r="L143" s="103">
        <f>IF(+'2grid'!L143*CM$2&lt;0,0,+'2grid'!L143*CM$2)</f>
        <v>0</v>
      </c>
      <c r="M143" s="103">
        <f>IF(+'2grid'!M143*CN$2&lt;0,0,+'2grid'!M143*CN$2)</f>
        <v>0</v>
      </c>
      <c r="N143" s="103">
        <f>IF(+'2grid'!N143*CO$2&lt;0,0,+'2grid'!N143*CO$2)</f>
        <v>0</v>
      </c>
      <c r="O143" s="103">
        <f>IF(+'2grid'!O143*CP$2&lt;0,0,+'2grid'!O143*CP$2)</f>
        <v>0</v>
      </c>
      <c r="P143" s="103">
        <f>IF(+'2grid'!P143*CQ$2&lt;0,0,+'2grid'!P143*CQ$2)</f>
        <v>0</v>
      </c>
      <c r="Q143" s="103">
        <f>IF(+'2grid'!Q143*CR$2&lt;0,0,+'2grid'!Q143*CR$2)</f>
        <v>0</v>
      </c>
      <c r="R143" s="103">
        <f>IF(+'2grid'!R143*CS$2&lt;0,0,+'2grid'!R143*CS$2)</f>
        <v>0</v>
      </c>
      <c r="S143" s="103">
        <f>IF(+'2grid'!S143*CT$2&lt;0,0,+'2grid'!S143*CT$2)</f>
        <v>0</v>
      </c>
      <c r="T143" s="103">
        <f>IF(+'2grid'!T143*CU$2&lt;0,0,+'2grid'!T143*CU$2)</f>
        <v>0</v>
      </c>
      <c r="U143" s="103">
        <f>IF(+'2grid'!U143*CV$2&lt;0,0,+'2grid'!U143*CV$2)</f>
        <v>0</v>
      </c>
      <c r="V143" s="103">
        <f>IF(+'2grid'!V143*CW$2&lt;0,0,+'2grid'!V143*CW$2)</f>
        <v>0</v>
      </c>
      <c r="W143" s="103">
        <f>IF(+'2grid'!W143*CX$2&lt;0,0,+'2grid'!W143*CX$2)</f>
        <v>0</v>
      </c>
      <c r="X143" s="103">
        <f>IF(+'2grid'!X143*CY$2&lt;0,0,+'2grid'!X143*CY$2)</f>
        <v>0</v>
      </c>
      <c r="Y143" s="103">
        <f>IF(+'2grid'!Y143*CZ$2&lt;0,0,+'2grid'!Y143*CZ$2)</f>
        <v>0</v>
      </c>
      <c r="Z143" s="103">
        <f>IF(+'2grid'!Z143*DA$2&lt;0,0,+'2grid'!Z143*DA$2)</f>
        <v>0</v>
      </c>
      <c r="AA143" s="103">
        <f>IF(+'2grid'!AA143*DB$2&lt;0,0,+'2grid'!AA143*DB$2)</f>
        <v>0</v>
      </c>
      <c r="AB143" s="103">
        <f>IF(+'2grid'!AB143*DC$2&lt;0,0,+'2grid'!AB143*DC$2)</f>
        <v>0</v>
      </c>
      <c r="AC143" s="103">
        <f>IF(+'2grid'!AC143*DD$2&lt;0,0,+'2grid'!AC143*DD$2)</f>
        <v>0</v>
      </c>
      <c r="AD143" s="103">
        <f>IF(+'2grid'!AD143*DE$2&lt;0,0,+'2grid'!AD143*DE$2)</f>
        <v>0</v>
      </c>
      <c r="AE143" s="103">
        <f>IF(+'2grid'!AE143*DF$2&lt;0,0,+'2grid'!AE143*DF$2)</f>
        <v>0</v>
      </c>
      <c r="AF143" s="103">
        <f>IF(+'2grid'!AF143*DG$2&lt;0,0,+'2grid'!AF143*DG$2)</f>
        <v>0</v>
      </c>
      <c r="AG143" s="103">
        <f>IF(+'2grid'!AG143*DH$2&lt;0,0,+'2grid'!AG143*DH$2)</f>
        <v>0</v>
      </c>
      <c r="AH143" s="103">
        <f>IF(+'2grid'!AH143*DI$2&lt;0,0,+'2grid'!AH143*DI$2)</f>
        <v>0</v>
      </c>
      <c r="AI143" s="103">
        <f>IF(+'2grid'!AI143*DJ$2&lt;0,0,+'2grid'!AI143*DJ$2)</f>
        <v>0</v>
      </c>
      <c r="AJ143" s="103">
        <f>IF(+'2grid'!AJ143*DK$2&lt;0,0,+'2grid'!AJ143*DK$2)</f>
        <v>0</v>
      </c>
      <c r="AK143" s="103">
        <f>IF(+'2grid'!AK143*DL$2&lt;0,0,+'2grid'!AK143*DL$2)</f>
        <v>0</v>
      </c>
      <c r="AL143" s="103">
        <f>IF(+'2grid'!AL143*DM$2&lt;0,0,+'2grid'!AL143*DM$2)</f>
        <v>0</v>
      </c>
      <c r="AM143" s="103">
        <f>IF(+'2grid'!AM143*DN$2&lt;0,0,+'2grid'!AM143*DN$2)</f>
        <v>0</v>
      </c>
      <c r="AN143" s="103">
        <f>IF(+'2grid'!AN143*DO$2&lt;0,0,+'2grid'!AN143*DO$2)</f>
        <v>190.22767938413276</v>
      </c>
      <c r="AO143" s="103">
        <f>IF(+'2grid'!AO143*DP$2&lt;0,0,+'2grid'!AO143*DP$2)</f>
        <v>204.87864760281016</v>
      </c>
      <c r="AP143" s="103">
        <f>IF(+'2grid'!AP143*DQ$2&lt;0,0,+'2grid'!AP143*DQ$2)</f>
        <v>220.53606137139494</v>
      </c>
      <c r="AQ143" s="103">
        <f>IF(+'2grid'!AQ143*DR$2&lt;0,0,+'2grid'!AQ143*DR$2)</f>
        <v>237.26792295967815</v>
      </c>
      <c r="AR143" s="103">
        <f>IF(+'2grid'!AR143*DS$2&lt;0,0,+'2grid'!AR143*DS$2)</f>
        <v>255.14686357929622</v>
      </c>
      <c r="AS143" s="103">
        <f>IF(+'2grid'!AS143*DT$2&lt;0,0,+'2grid'!AS143*DT$2)</f>
        <v>274.25046129904433</v>
      </c>
      <c r="AT143" s="103">
        <f>IF(+'2grid'!AT143*DU$2&lt;0,0,+'2grid'!AT143*DU$2)</f>
        <v>294.66158089183199</v>
      </c>
      <c r="AU143" s="103">
        <f>IF(+'2grid'!AU143*DV$2&lt;0,0,+'2grid'!AU143*DV$2)</f>
        <v>316.46873712621152</v>
      </c>
      <c r="AV143" s="103">
        <f>IF(+'2grid'!AV143*DW$2&lt;0,0,+'2grid'!AV143*DW$2)</f>
        <v>339.76648311945547</v>
      </c>
      <c r="AW143" s="103">
        <f>IF(+'2grid'!AW143*DX$2&lt;0,0,+'2grid'!AW143*DX$2)</f>
        <v>364.65582548035042</v>
      </c>
      <c r="AX143" s="103">
        <f>IF(+'2grid'!AX143*DY$2&lt;0,0,+'2grid'!AX143*DY$2)</f>
        <v>386.14147676575845</v>
      </c>
      <c r="AY143" s="103">
        <f>IF(+'2grid'!AY143*DZ$2&lt;0,0,+'2grid'!AY143*DZ$2)</f>
        <v>408.93386214929461</v>
      </c>
      <c r="AZ143" s="103">
        <f>IF(+'2grid'!AZ143*EA$2&lt;0,0,+'2grid'!AZ143*EA$2)</f>
        <v>433.11521616950751</v>
      </c>
      <c r="BA143" s="103">
        <f>IF(+'2grid'!BA143*EB$2&lt;0,0,+'2grid'!BA143*EB$2)</f>
        <v>458.77309011188504</v>
      </c>
      <c r="BB143" s="103">
        <f>IF(+'2grid'!BB143*EC$2&lt;0,0,+'2grid'!BB143*EC$2)</f>
        <v>486.00070186806897</v>
      </c>
      <c r="BC143" s="103">
        <f>IF(+'2grid'!BC143*ED$2&lt;0,0,+'2grid'!BC143*ED$2)</f>
        <v>608.61599999999999</v>
      </c>
      <c r="BD143" s="103">
        <f>IF(+'2grid'!BD143*EE$2&lt;0,0,+'2grid'!BD143*EE$2)</f>
        <v>622.35599999999999</v>
      </c>
      <c r="BE143" s="103">
        <f>IF(+'2grid'!BE143*EF$2&lt;0,0,+'2grid'!BE143*EF$2)</f>
        <v>633.34799999999996</v>
      </c>
      <c r="BF143" s="103">
        <f>IF(+'2grid'!BF143*EG$2&lt;0,0,+'2grid'!BF143*EG$2)</f>
        <v>643.46399999999994</v>
      </c>
      <c r="BG143" s="103">
        <f>IF(+'2grid'!BG143*EH$2&lt;0,0,+'2grid'!BG143*EH$2)</f>
        <v>803.6</v>
      </c>
      <c r="BH143" s="103">
        <f>IF(+'2grid'!BH143*EI$2&lt;0,0,+'2grid'!BH143*EI$2)</f>
        <v>803.6</v>
      </c>
      <c r="BI143" s="103">
        <f>IF(+'2grid'!BI143*EJ$2&lt;0,0,+'2grid'!BI143*EJ$2)</f>
        <v>803.6</v>
      </c>
      <c r="BJ143" s="103">
        <f>IF(+'2grid'!BJ143*EK$2&lt;0,0,+'2grid'!BJ143*EK$2)</f>
        <v>803.6</v>
      </c>
      <c r="BK143" s="103">
        <f>IF(+'2grid'!BK143*EL$2&lt;0,0,+'2grid'!BK143*EL$2)</f>
        <v>803.6</v>
      </c>
      <c r="BL143" s="103">
        <f>IF(+'2grid'!BL143*EM$2&lt;0,0,+'2grid'!BL143*EM$2)</f>
        <v>803.6</v>
      </c>
      <c r="BM143" s="103">
        <f>IF(+'2grid'!BM143*EN$2&lt;0,0,+'2grid'!BM143*EN$2)</f>
        <v>803.6</v>
      </c>
      <c r="BN143" s="103">
        <f>IF(+'2grid'!BN143*EO$2&lt;0,0,+'2grid'!BN143*EO$2)</f>
        <v>791.84</v>
      </c>
      <c r="BO143" s="103">
        <f>IF(+'2grid'!BO143*EP$2&lt;0,0,+'2grid'!BO143*EP$2)</f>
        <v>791.84</v>
      </c>
      <c r="BP143" s="103">
        <f>IF(+'2grid'!BP143*EQ$2&lt;0,0,+'2grid'!BP143*EQ$2)</f>
        <v>791.84</v>
      </c>
      <c r="BQ143" s="103">
        <f>IF(+'2grid'!BQ143*ER$2&lt;0,0,+'2grid'!BQ143*ER$2)</f>
        <v>792.81999999999994</v>
      </c>
      <c r="BR143" s="103">
        <f>IF(+'2grid'!BR143*ES$2&lt;0,0,+'2grid'!BR143*ES$2)</f>
        <v>792.81999999999994</v>
      </c>
      <c r="BS143" s="103">
        <f>IF(+'2grid'!BS143*ET$2&lt;0,0,+'2grid'!BS143*ET$2)</f>
        <v>792.81999999999994</v>
      </c>
      <c r="BT143" s="103">
        <f>IF(+'2grid'!BT143*EU$2&lt;0,0,+'2grid'!BT143*EU$2)</f>
        <v>793.31</v>
      </c>
      <c r="BU143" s="103">
        <f>IF(+'2grid'!BU143*EV$2&lt;0,0,+'2grid'!BU143*EV$2)</f>
        <v>793.60399999999993</v>
      </c>
      <c r="BV143" s="103">
        <f>IF(+'2grid'!BV143*EW$2&lt;0,0,+'2grid'!BV143*EW$2)</f>
        <v>793.69219999999984</v>
      </c>
      <c r="BW143" s="103">
        <f>IF(+'2grid'!BW143*EX$2&lt;0,0,+'2grid'!BW143*EX$2)</f>
        <v>793.89800000000002</v>
      </c>
      <c r="BX143" s="103">
        <f>IF(+'2grid'!BX143*EY$2&lt;0,0,+'2grid'!BX143*EY$2)</f>
        <v>794.18742666666662</v>
      </c>
      <c r="BY143" s="103">
        <f>IF(+'2grid'!BY143*EZ$2&lt;0,0,+'2grid'!BY143*EZ$2)</f>
        <v>794.45420444444437</v>
      </c>
      <c r="BZ143" s="103">
        <f>IF(+'2grid'!BZ143*FA$2&lt;0,0,+'2grid'!BZ143*FA$2)</f>
        <v>794.62534874074061</v>
      </c>
      <c r="CA143" s="103">
        <f>IF(+'2grid'!CA143*FB$2&lt;0,0,+'2grid'!CA143*FB$2)</f>
        <v>794.8450816790122</v>
      </c>
    </row>
    <row r="144" spans="1:79" x14ac:dyDescent="0.2">
      <c r="A144" s="9">
        <f>+data!B146</f>
        <v>520</v>
      </c>
      <c r="B144" s="103">
        <f>IF(+'2grid'!B144*CC$2&lt;0,0,+'2grid'!B144*CC$2)</f>
        <v>0</v>
      </c>
      <c r="C144" s="103">
        <f>IF(+'2grid'!C144*CD$2&lt;0,0,+'2grid'!C144*CD$2)</f>
        <v>0</v>
      </c>
      <c r="D144" s="103">
        <f>IF(+'2grid'!D144*CE$2&lt;0,0,+'2grid'!D144*CE$2)</f>
        <v>0</v>
      </c>
      <c r="E144" s="103">
        <f>IF(+'2grid'!E144*CF$2&lt;0,0,+'2grid'!E144*CF$2)</f>
        <v>0</v>
      </c>
      <c r="F144" s="103">
        <f>IF(+'2grid'!F144*CG$2&lt;0,0,+'2grid'!F144*CG$2)</f>
        <v>0</v>
      </c>
      <c r="G144" s="103">
        <f>IF(+'2grid'!G144*CH$2&lt;0,0,+'2grid'!G144*CH$2)</f>
        <v>0</v>
      </c>
      <c r="H144" s="103">
        <f>IF(+'2grid'!H144*CI$2&lt;0,0,+'2grid'!H144*CI$2)</f>
        <v>0</v>
      </c>
      <c r="I144" s="103">
        <f>IF(+'2grid'!I144*CJ$2&lt;0,0,+'2grid'!I144*CJ$2)</f>
        <v>0</v>
      </c>
      <c r="J144" s="103">
        <f>IF(+'2grid'!J144*CK$2&lt;0,0,+'2grid'!J144*CK$2)</f>
        <v>0</v>
      </c>
      <c r="K144" s="103">
        <f>IF(+'2grid'!K144*CL$2&lt;0,0,+'2grid'!K144*CL$2)</f>
        <v>0</v>
      </c>
      <c r="L144" s="103">
        <f>IF(+'2grid'!L144*CM$2&lt;0,0,+'2grid'!L144*CM$2)</f>
        <v>0</v>
      </c>
      <c r="M144" s="103">
        <f>IF(+'2grid'!M144*CN$2&lt;0,0,+'2grid'!M144*CN$2)</f>
        <v>0</v>
      </c>
      <c r="N144" s="103">
        <f>IF(+'2grid'!N144*CO$2&lt;0,0,+'2grid'!N144*CO$2)</f>
        <v>0</v>
      </c>
      <c r="O144" s="103">
        <f>IF(+'2grid'!O144*CP$2&lt;0,0,+'2grid'!O144*CP$2)</f>
        <v>0</v>
      </c>
      <c r="P144" s="103">
        <f>IF(+'2grid'!P144*CQ$2&lt;0,0,+'2grid'!P144*CQ$2)</f>
        <v>0</v>
      </c>
      <c r="Q144" s="103">
        <f>IF(+'2grid'!Q144*CR$2&lt;0,0,+'2grid'!Q144*CR$2)</f>
        <v>0</v>
      </c>
      <c r="R144" s="103">
        <f>IF(+'2grid'!R144*CS$2&lt;0,0,+'2grid'!R144*CS$2)</f>
        <v>0</v>
      </c>
      <c r="S144" s="103">
        <f>IF(+'2grid'!S144*CT$2&lt;0,0,+'2grid'!S144*CT$2)</f>
        <v>0</v>
      </c>
      <c r="T144" s="103">
        <f>IF(+'2grid'!T144*CU$2&lt;0,0,+'2grid'!T144*CU$2)</f>
        <v>0</v>
      </c>
      <c r="U144" s="103">
        <f>IF(+'2grid'!U144*CV$2&lt;0,0,+'2grid'!U144*CV$2)</f>
        <v>0</v>
      </c>
      <c r="V144" s="103">
        <f>IF(+'2grid'!V144*CW$2&lt;0,0,+'2grid'!V144*CW$2)</f>
        <v>0</v>
      </c>
      <c r="W144" s="103">
        <f>IF(+'2grid'!W144*CX$2&lt;0,0,+'2grid'!W144*CX$2)</f>
        <v>0</v>
      </c>
      <c r="X144" s="103">
        <f>IF(+'2grid'!X144*CY$2&lt;0,0,+'2grid'!X144*CY$2)</f>
        <v>0</v>
      </c>
      <c r="Y144" s="103">
        <f>IF(+'2grid'!Y144*CZ$2&lt;0,0,+'2grid'!Y144*CZ$2)</f>
        <v>0</v>
      </c>
      <c r="Z144" s="103">
        <f>IF(+'2grid'!Z144*DA$2&lt;0,0,+'2grid'!Z144*DA$2)</f>
        <v>0</v>
      </c>
      <c r="AA144" s="103">
        <f>IF(+'2grid'!AA144*DB$2&lt;0,0,+'2grid'!AA144*DB$2)</f>
        <v>0</v>
      </c>
      <c r="AB144" s="103">
        <f>IF(+'2grid'!AB144*DC$2&lt;0,0,+'2grid'!AB144*DC$2)</f>
        <v>0</v>
      </c>
      <c r="AC144" s="103">
        <f>IF(+'2grid'!AC144*DD$2&lt;0,0,+'2grid'!AC144*DD$2)</f>
        <v>0</v>
      </c>
      <c r="AD144" s="103">
        <f>IF(+'2grid'!AD144*DE$2&lt;0,0,+'2grid'!AD144*DE$2)</f>
        <v>0</v>
      </c>
      <c r="AE144" s="103">
        <f>IF(+'2grid'!AE144*DF$2&lt;0,0,+'2grid'!AE144*DF$2)</f>
        <v>0</v>
      </c>
      <c r="AF144" s="103">
        <f>IF(+'2grid'!AF144*DG$2&lt;0,0,+'2grid'!AF144*DG$2)</f>
        <v>0</v>
      </c>
      <c r="AG144" s="103">
        <f>IF(+'2grid'!AG144*DH$2&lt;0,0,+'2grid'!AG144*DH$2)</f>
        <v>0</v>
      </c>
      <c r="AH144" s="103">
        <f>IF(+'2grid'!AH144*DI$2&lt;0,0,+'2grid'!AH144*DI$2)</f>
        <v>0</v>
      </c>
      <c r="AI144" s="103">
        <f>IF(+'2grid'!AI144*DJ$2&lt;0,0,+'2grid'!AI144*DJ$2)</f>
        <v>0</v>
      </c>
      <c r="AJ144" s="103">
        <f>IF(+'2grid'!AJ144*DK$2&lt;0,0,+'2grid'!AJ144*DK$2)</f>
        <v>0</v>
      </c>
      <c r="AK144" s="103">
        <f>IF(+'2grid'!AK144*DL$2&lt;0,0,+'2grid'!AK144*DL$2)</f>
        <v>0</v>
      </c>
      <c r="AL144" s="103">
        <f>IF(+'2grid'!AL144*DM$2&lt;0,0,+'2grid'!AL144*DM$2)</f>
        <v>0</v>
      </c>
      <c r="AM144" s="103">
        <f>IF(+'2grid'!AM144*DN$2&lt;0,0,+'2grid'!AM144*DN$2)</f>
        <v>0</v>
      </c>
      <c r="AN144" s="103">
        <f>IF(+'2grid'!AN144*DO$2&lt;0,0,+'2grid'!AN144*DO$2)</f>
        <v>0</v>
      </c>
      <c r="AO144" s="103">
        <f>IF(+'2grid'!AO144*DP$2&lt;0,0,+'2grid'!AO144*DP$2)</f>
        <v>0</v>
      </c>
      <c r="AP144" s="103">
        <f>IF(+'2grid'!AP144*DQ$2&lt;0,0,+'2grid'!AP144*DQ$2)</f>
        <v>0</v>
      </c>
      <c r="AQ144" s="103">
        <f>IF(+'2grid'!AQ144*DR$2&lt;0,0,+'2grid'!AQ144*DR$2)</f>
        <v>0</v>
      </c>
      <c r="AR144" s="103">
        <f>IF(+'2grid'!AR144*DS$2&lt;0,0,+'2grid'!AR144*DS$2)</f>
        <v>0</v>
      </c>
      <c r="AS144" s="103">
        <f>IF(+'2grid'!AS144*DT$2&lt;0,0,+'2grid'!AS144*DT$2)</f>
        <v>0</v>
      </c>
      <c r="AT144" s="103">
        <f>IF(+'2grid'!AT144*DU$2&lt;0,0,+'2grid'!AT144*DU$2)</f>
        <v>0</v>
      </c>
      <c r="AU144" s="103">
        <f>IF(+'2grid'!AU144*DV$2&lt;0,0,+'2grid'!AU144*DV$2)</f>
        <v>0</v>
      </c>
      <c r="AV144" s="103">
        <f>IF(+'2grid'!AV144*DW$2&lt;0,0,+'2grid'!AV144*DW$2)</f>
        <v>0</v>
      </c>
      <c r="AW144" s="103">
        <f>IF(+'2grid'!AW144*DX$2&lt;0,0,+'2grid'!AW144*DX$2)</f>
        <v>0</v>
      </c>
      <c r="AX144" s="103">
        <f>IF(+'2grid'!AX144*DY$2&lt;0,0,+'2grid'!AX144*DY$2)</f>
        <v>0</v>
      </c>
      <c r="AY144" s="103">
        <f>IF(+'2grid'!AY144*DZ$2&lt;0,0,+'2grid'!AY144*DZ$2)</f>
        <v>0</v>
      </c>
      <c r="AZ144" s="103">
        <f>IF(+'2grid'!AZ144*EA$2&lt;0,0,+'2grid'!AZ144*EA$2)</f>
        <v>0</v>
      </c>
      <c r="BA144" s="103">
        <f>IF(+'2grid'!BA144*EB$2&lt;0,0,+'2grid'!BA144*EB$2)</f>
        <v>0</v>
      </c>
      <c r="BB144" s="103">
        <f>IF(+'2grid'!BB144*EC$2&lt;0,0,+'2grid'!BB144*EC$2)</f>
        <v>0</v>
      </c>
      <c r="BC144" s="103">
        <f>IF(+'2grid'!BC144*ED$2&lt;0,0,+'2grid'!BC144*ED$2)</f>
        <v>0</v>
      </c>
      <c r="BD144" s="103">
        <f>IF(+'2grid'!BD144*EE$2&lt;0,0,+'2grid'!BD144*EE$2)</f>
        <v>0</v>
      </c>
      <c r="BE144" s="103">
        <f>IF(+'2grid'!BE144*EF$2&lt;0,0,+'2grid'!BE144*EF$2)</f>
        <v>0</v>
      </c>
      <c r="BF144" s="103">
        <f>IF(+'2grid'!BF144*EG$2&lt;0,0,+'2grid'!BF144*EG$2)</f>
        <v>0</v>
      </c>
      <c r="BG144" s="103">
        <f>IF(+'2grid'!BG144*EH$2&lt;0,0,+'2grid'!BG144*EH$2)</f>
        <v>0</v>
      </c>
      <c r="BH144" s="103">
        <f>IF(+'2grid'!BH144*EI$2&lt;0,0,+'2grid'!BH144*EI$2)</f>
        <v>0</v>
      </c>
      <c r="BI144" s="103">
        <f>IF(+'2grid'!BI144*EJ$2&lt;0,0,+'2grid'!BI144*EJ$2)</f>
        <v>0</v>
      </c>
      <c r="BJ144" s="103">
        <f>IF(+'2grid'!BJ144*EK$2&lt;0,0,+'2grid'!BJ144*EK$2)</f>
        <v>0</v>
      </c>
      <c r="BK144" s="103">
        <f>IF(+'2grid'!BK144*EL$2&lt;0,0,+'2grid'!BK144*EL$2)</f>
        <v>0</v>
      </c>
      <c r="BL144" s="103">
        <f>IF(+'2grid'!BL144*EM$2&lt;0,0,+'2grid'!BL144*EM$2)</f>
        <v>0</v>
      </c>
      <c r="BM144" s="103">
        <f>IF(+'2grid'!BM144*EN$2&lt;0,0,+'2grid'!BM144*EN$2)</f>
        <v>0</v>
      </c>
      <c r="BN144" s="103">
        <f>IF(+'2grid'!BN144*EO$2&lt;0,0,+'2grid'!BN144*EO$2)</f>
        <v>0</v>
      </c>
      <c r="BO144" s="103">
        <f>IF(+'2grid'!BO144*EP$2&lt;0,0,+'2grid'!BO144*EP$2)</f>
        <v>0</v>
      </c>
      <c r="BP144" s="103">
        <f>IF(+'2grid'!BP144*EQ$2&lt;0,0,+'2grid'!BP144*EQ$2)</f>
        <v>0</v>
      </c>
      <c r="BQ144" s="103">
        <f>IF(+'2grid'!BQ144*ER$2&lt;0,0,+'2grid'!BQ144*ER$2)</f>
        <v>0</v>
      </c>
      <c r="BR144" s="103">
        <f>IF(+'2grid'!BR144*ES$2&lt;0,0,+'2grid'!BR144*ES$2)</f>
        <v>0</v>
      </c>
      <c r="BS144" s="103">
        <f>IF(+'2grid'!BS144*ET$2&lt;0,0,+'2grid'!BS144*ET$2)</f>
        <v>0</v>
      </c>
      <c r="BT144" s="103">
        <f>IF(+'2grid'!BT144*EU$2&lt;0,0,+'2grid'!BT144*EU$2)</f>
        <v>0</v>
      </c>
      <c r="BU144" s="103">
        <f>IF(+'2grid'!BU144*EV$2&lt;0,0,+'2grid'!BU144*EV$2)</f>
        <v>0</v>
      </c>
      <c r="BV144" s="103">
        <f>IF(+'2grid'!BV144*EW$2&lt;0,0,+'2grid'!BV144*EW$2)</f>
        <v>0</v>
      </c>
      <c r="BW144" s="103">
        <f>IF(+'2grid'!BW144*EX$2&lt;0,0,+'2grid'!BW144*EX$2)</f>
        <v>0</v>
      </c>
      <c r="BX144" s="103">
        <f>IF(+'2grid'!BX144*EY$2&lt;0,0,+'2grid'!BX144*EY$2)</f>
        <v>0</v>
      </c>
      <c r="BY144" s="103">
        <f>IF(+'2grid'!BY144*EZ$2&lt;0,0,+'2grid'!BY144*EZ$2)</f>
        <v>0</v>
      </c>
      <c r="BZ144" s="103">
        <f>IF(+'2grid'!BZ144*FA$2&lt;0,0,+'2grid'!BZ144*FA$2)</f>
        <v>0</v>
      </c>
      <c r="CA144" s="103">
        <f>IF(+'2grid'!CA144*FB$2&lt;0,0,+'2grid'!CA144*FB$2)</f>
        <v>0</v>
      </c>
    </row>
    <row r="145" spans="1:79" x14ac:dyDescent="0.2">
      <c r="A145" s="9">
        <f>+data!B147</f>
        <v>524</v>
      </c>
      <c r="B145" s="103">
        <f>IF(+'2grid'!B145*CC$2&lt;0,0,+'2grid'!B145*CC$2)</f>
        <v>0</v>
      </c>
      <c r="C145" s="103">
        <f>IF(+'2grid'!C145*CD$2&lt;0,0,+'2grid'!C145*CD$2)</f>
        <v>0</v>
      </c>
      <c r="D145" s="103">
        <f>IF(+'2grid'!D145*CE$2&lt;0,0,+'2grid'!D145*CE$2)</f>
        <v>0</v>
      </c>
      <c r="E145" s="103">
        <f>IF(+'2grid'!E145*CF$2&lt;0,0,+'2grid'!E145*CF$2)</f>
        <v>0</v>
      </c>
      <c r="F145" s="103">
        <f>IF(+'2grid'!F145*CG$2&lt;0,0,+'2grid'!F145*CG$2)</f>
        <v>0</v>
      </c>
      <c r="G145" s="103">
        <f>IF(+'2grid'!G145*CH$2&lt;0,0,+'2grid'!G145*CH$2)</f>
        <v>0</v>
      </c>
      <c r="H145" s="103">
        <f>IF(+'2grid'!H145*CI$2&lt;0,0,+'2grid'!H145*CI$2)</f>
        <v>0</v>
      </c>
      <c r="I145" s="103">
        <f>IF(+'2grid'!I145*CJ$2&lt;0,0,+'2grid'!I145*CJ$2)</f>
        <v>0</v>
      </c>
      <c r="J145" s="103">
        <f>IF(+'2grid'!J145*CK$2&lt;0,0,+'2grid'!J145*CK$2)</f>
        <v>0</v>
      </c>
      <c r="K145" s="103">
        <f>IF(+'2grid'!K145*CL$2&lt;0,0,+'2grid'!K145*CL$2)</f>
        <v>0</v>
      </c>
      <c r="L145" s="103">
        <f>IF(+'2grid'!L145*CM$2&lt;0,0,+'2grid'!L145*CM$2)</f>
        <v>0</v>
      </c>
      <c r="M145" s="103">
        <f>IF(+'2grid'!M145*CN$2&lt;0,0,+'2grid'!M145*CN$2)</f>
        <v>0</v>
      </c>
      <c r="N145" s="103">
        <f>IF(+'2grid'!N145*CO$2&lt;0,0,+'2grid'!N145*CO$2)</f>
        <v>0</v>
      </c>
      <c r="O145" s="103">
        <f>IF(+'2grid'!O145*CP$2&lt;0,0,+'2grid'!O145*CP$2)</f>
        <v>0</v>
      </c>
      <c r="P145" s="103">
        <f>IF(+'2grid'!P145*CQ$2&lt;0,0,+'2grid'!P145*CQ$2)</f>
        <v>0</v>
      </c>
      <c r="Q145" s="103">
        <f>IF(+'2grid'!Q145*CR$2&lt;0,0,+'2grid'!Q145*CR$2)</f>
        <v>0</v>
      </c>
      <c r="R145" s="103">
        <f>IF(+'2grid'!R145*CS$2&lt;0,0,+'2grid'!R145*CS$2)</f>
        <v>0</v>
      </c>
      <c r="S145" s="103">
        <f>IF(+'2grid'!S145*CT$2&lt;0,0,+'2grid'!S145*CT$2)</f>
        <v>0</v>
      </c>
      <c r="T145" s="103">
        <f>IF(+'2grid'!T145*CU$2&lt;0,0,+'2grid'!T145*CU$2)</f>
        <v>0</v>
      </c>
      <c r="U145" s="103">
        <f>IF(+'2grid'!U145*CV$2&lt;0,0,+'2grid'!U145*CV$2)</f>
        <v>11.104288588183238</v>
      </c>
      <c r="V145" s="103">
        <f>IF(+'2grid'!V145*CW$2&lt;0,0,+'2grid'!V145*CW$2)</f>
        <v>31.328713885156422</v>
      </c>
      <c r="W145" s="103">
        <f>IF(+'2grid'!W145*CX$2&lt;0,0,+'2grid'!W145*CX$2)</f>
        <v>50.632264864899319</v>
      </c>
      <c r="X145" s="103">
        <f>IF(+'2grid'!X145*CY$2&lt;0,0,+'2grid'!X145*CY$2)</f>
        <v>68.468630896852559</v>
      </c>
      <c r="Y145" s="103">
        <f>IF(+'2grid'!Y145*CZ$2&lt;0,0,+'2grid'!Y145*CZ$2)</f>
        <v>84.735815166463752</v>
      </c>
      <c r="Z145" s="103">
        <f>IF(+'2grid'!Z145*DA$2&lt;0,0,+'2grid'!Z145*DA$2)</f>
        <v>99.381511614988412</v>
      </c>
      <c r="AA145" s="103">
        <f>IF(+'2grid'!AA145*DB$2&lt;0,0,+'2grid'!AA145*DB$2)</f>
        <v>112.3931840795867</v>
      </c>
      <c r="AB145" s="103">
        <f>IF(+'2grid'!AB145*DC$2&lt;0,0,+'2grid'!AB145*DC$2)</f>
        <v>147.3686854190384</v>
      </c>
      <c r="AC145" s="103">
        <f>IF(+'2grid'!AC145*DD$2&lt;0,0,+'2grid'!AC145*DD$2)</f>
        <v>182.20128379081123</v>
      </c>
      <c r="AD145" s="103">
        <f>IF(+'2grid'!AD145*DE$2&lt;0,0,+'2grid'!AD145*DE$2)</f>
        <v>204.20044908217824</v>
      </c>
      <c r="AE145" s="103">
        <f>IF(+'2grid'!AE145*DF$2&lt;0,0,+'2grid'!AE145*DF$2)</f>
        <v>228.49485947180281</v>
      </c>
      <c r="AF145" s="103">
        <f>IF(+'2grid'!AF145*DG$2&lt;0,0,+'2grid'!AF145*DG$2)</f>
        <v>255.30552906803305</v>
      </c>
      <c r="AG145" s="103">
        <f>IF(+'2grid'!AG145*DH$2&lt;0,0,+'2grid'!AG145*DH$2)</f>
        <v>284.87376230110635</v>
      </c>
      <c r="AH145" s="103">
        <f>IF(+'2grid'!AH145*DI$2&lt;0,0,+'2grid'!AH145*DI$2)</f>
        <v>317.46295596296352</v>
      </c>
      <c r="AI145" s="103">
        <f>IF(+'2grid'!AI145*DJ$2&lt;0,0,+'2grid'!AI145*DJ$2)</f>
        <v>353.36055768370602</v>
      </c>
      <c r="AJ145" s="103">
        <f>IF(+'2grid'!AJ145*DK$2&lt;0,0,+'2grid'!AJ145*DK$2)</f>
        <v>392.88019417608189</v>
      </c>
      <c r="AK145" s="103">
        <f>IF(+'2grid'!AK145*DL$2&lt;0,0,+'2grid'!AK145*DL$2)</f>
        <v>436.36398370152421</v>
      </c>
      <c r="AL145" s="103">
        <f>IF(+'2grid'!AL145*DM$2&lt;0,0,+'2grid'!AL145*DM$2)</f>
        <v>484.18504842656586</v>
      </c>
      <c r="AM145" s="103">
        <f>IF(+'2grid'!AM145*DN$2&lt;0,0,+'2grid'!AM145*DN$2)</f>
        <v>536.75024365463287</v>
      </c>
      <c r="AN145" s="103">
        <f>IF(+'2grid'!AN145*DO$2&lt;0,0,+'2grid'!AN145*DO$2)</f>
        <v>594.50312234363139</v>
      </c>
      <c r="AO145" s="103">
        <f>IF(+'2grid'!AO145*DP$2&lt;0,0,+'2grid'!AO145*DP$2)</f>
        <v>670.76475788508162</v>
      </c>
      <c r="AP145" s="103">
        <f>IF(+'2grid'!AP145*DQ$2&lt;0,0,+'2grid'!AP145*DQ$2)</f>
        <v>726.53573568184288</v>
      </c>
      <c r="AQ145" s="103">
        <f>IF(+'2grid'!AQ145*DR$2&lt;0,0,+'2grid'!AQ145*DR$2)</f>
        <v>850.9454090997657</v>
      </c>
      <c r="AR145" s="103">
        <f>IF(+'2grid'!AR145*DS$2&lt;0,0,+'2grid'!AR145*DS$2)</f>
        <v>893.2865157686997</v>
      </c>
      <c r="AS145" s="103">
        <f>IF(+'2grid'!AS145*DT$2&lt;0,0,+'2grid'!AS145*DT$2)</f>
        <v>918.23466747845089</v>
      </c>
      <c r="AT145" s="103">
        <f>IF(+'2grid'!AT145*DU$2&lt;0,0,+'2grid'!AT145*DU$2)</f>
        <v>944.22304356777784</v>
      </c>
      <c r="AU145" s="103">
        <f>IF(+'2grid'!AU145*DV$2&lt;0,0,+'2grid'!AU145*DV$2)</f>
        <v>1027.8992857168882</v>
      </c>
      <c r="AV145" s="103">
        <f>IF(+'2grid'!AV145*DW$2&lt;0,0,+'2grid'!AV145*DW$2)</f>
        <v>1030.7722695901739</v>
      </c>
      <c r="AW145" s="103">
        <f>IF(+'2grid'!AW145*DX$2&lt;0,0,+'2grid'!AW145*DX$2)</f>
        <v>1069.640744099451</v>
      </c>
      <c r="AX145" s="103">
        <f>IF(+'2grid'!AX145*DY$2&lt;0,0,+'2grid'!AX145*DY$2)</f>
        <v>1256.895288595573</v>
      </c>
      <c r="AY145" s="103">
        <f>IF(+'2grid'!AY145*DZ$2&lt;0,0,+'2grid'!AY145*DZ$2)</f>
        <v>1425.8146312441922</v>
      </c>
      <c r="AZ145" s="103">
        <f>IF(+'2grid'!AZ145*EA$2&lt;0,0,+'2grid'!AZ145*EA$2)</f>
        <v>1530.6726588262256</v>
      </c>
      <c r="BA145" s="103">
        <f>IF(+'2grid'!BA145*EB$2&lt;0,0,+'2grid'!BA145*EB$2)</f>
        <v>1578.696843925266</v>
      </c>
      <c r="BB145" s="103">
        <f>IF(+'2grid'!BB145*EC$2&lt;0,0,+'2grid'!BB145*EC$2)</f>
        <v>1643.0147571577629</v>
      </c>
      <c r="BC145" s="103">
        <f>IF(+'2grid'!BC145*ED$2&lt;0,0,+'2grid'!BC145*ED$2)</f>
        <v>1735.788</v>
      </c>
      <c r="BD145" s="103">
        <f>IF(+'2grid'!BD145*EE$2&lt;0,0,+'2grid'!BD145*EE$2)</f>
        <v>1892.8799999999999</v>
      </c>
      <c r="BE145" s="103">
        <f>IF(+'2grid'!BE145*EF$2&lt;0,0,+'2grid'!BE145*EF$2)</f>
        <v>2216.2359999999999</v>
      </c>
      <c r="BF145" s="103">
        <f>IF(+'2grid'!BF145*EG$2&lt;0,0,+'2grid'!BF145*EG$2)</f>
        <v>2287.116</v>
      </c>
      <c r="BG145" s="103">
        <f>IF(+'2grid'!BG145*EH$2&lt;0,0,+'2grid'!BG145*EH$2)</f>
        <v>2409.8200000000002</v>
      </c>
      <c r="BH145" s="103">
        <f>IF(+'2grid'!BH145*EI$2&lt;0,0,+'2grid'!BH145*EI$2)</f>
        <v>2425.5</v>
      </c>
      <c r="BI145" s="103">
        <f>IF(+'2grid'!BI145*EJ$2&lt;0,0,+'2grid'!BI145*EJ$2)</f>
        <v>2425.5</v>
      </c>
      <c r="BJ145" s="103">
        <f>IF(+'2grid'!BJ145*EK$2&lt;0,0,+'2grid'!BJ145*EK$2)</f>
        <v>2425.5</v>
      </c>
      <c r="BK145" s="103">
        <f>IF(+'2grid'!BK145*EL$2&lt;0,0,+'2grid'!BK145*EL$2)</f>
        <v>2425.5</v>
      </c>
      <c r="BL145" s="103">
        <f>IF(+'2grid'!BL145*EM$2&lt;0,0,+'2grid'!BL145*EM$2)</f>
        <v>2425.5</v>
      </c>
      <c r="BM145" s="103">
        <f>IF(+'2grid'!BM145*EN$2&lt;0,0,+'2grid'!BM145*EN$2)</f>
        <v>2425.5</v>
      </c>
      <c r="BN145" s="103">
        <f>IF(+'2grid'!BN145*EO$2&lt;0,0,+'2grid'!BN145*EO$2)</f>
        <v>2425.5</v>
      </c>
      <c r="BO145" s="103">
        <f>IF(+'2grid'!BO145*EP$2&lt;0,0,+'2grid'!BO145*EP$2)</f>
        <v>2425.5</v>
      </c>
      <c r="BP145" s="103">
        <f>IF(+'2grid'!BP145*EQ$2&lt;0,0,+'2grid'!BP145*EQ$2)</f>
        <v>2469.6</v>
      </c>
      <c r="BQ145" s="103">
        <f>IF(+'2grid'!BQ145*ER$2&lt;0,0,+'2grid'!BQ145*ER$2)</f>
        <v>2285.36</v>
      </c>
      <c r="BR145" s="103">
        <f>IF(+'2grid'!BR145*ES$2&lt;0,0,+'2grid'!BR145*ES$2)</f>
        <v>2284.674</v>
      </c>
      <c r="BS145" s="103">
        <f>IF(+'2grid'!BS145*ET$2&lt;0,0,+'2grid'!BS145*ET$2)</f>
        <v>2279.48</v>
      </c>
      <c r="BT145" s="103">
        <f>IF(+'2grid'!BT145*EU$2&lt;0,0,+'2grid'!BT145*EU$2)</f>
        <v>2205.8330000000055</v>
      </c>
      <c r="BU145" s="103">
        <f>IF(+'2grid'!BU145*EV$2&lt;0,0,+'2grid'!BU145*EV$2)</f>
        <v>2144.9652000000051</v>
      </c>
      <c r="BV145" s="103">
        <f>IF(+'2grid'!BV145*EW$2&lt;0,0,+'2grid'!BV145*EW$2)</f>
        <v>2132.173260000005</v>
      </c>
      <c r="BW145" s="103">
        <f>IF(+'2grid'!BW145*EX$2&lt;0,0,+'2grid'!BW145*EX$2)</f>
        <v>2096.210200000005</v>
      </c>
      <c r="BX145" s="103">
        <f>IF(+'2grid'!BX145*EY$2&lt;0,0,+'2grid'!BX145*EY$2)</f>
        <v>2046.0452413333285</v>
      </c>
      <c r="BY145" s="103">
        <f>IF(+'2grid'!BY145*EZ$2&lt;0,0,+'2grid'!BY145*EZ$2)</f>
        <v>1999.9010702222158</v>
      </c>
      <c r="BZ145" s="103">
        <f>IF(+'2grid'!BZ145*FA$2&lt;0,0,+'2grid'!BZ145*FA$2)</f>
        <v>1967.9497367703659</v>
      </c>
      <c r="CA145" s="103">
        <f>IF(+'2grid'!CA145*FB$2&lt;0,0,+'2grid'!CA145*FB$2)</f>
        <v>1931.3349003061596</v>
      </c>
    </row>
    <row r="146" spans="1:79" x14ac:dyDescent="0.2">
      <c r="A146" s="9">
        <f>+data!B148</f>
        <v>528</v>
      </c>
      <c r="B146" s="103">
        <f>IF(+'2grid'!B146*CC$2&lt;0,0,+'2grid'!B146*CC$2)</f>
        <v>0</v>
      </c>
      <c r="C146" s="103">
        <f>IF(+'2grid'!C146*CD$2&lt;0,0,+'2grid'!C146*CD$2)</f>
        <v>0</v>
      </c>
      <c r="D146" s="103">
        <f>IF(+'2grid'!D146*CE$2&lt;0,0,+'2grid'!D146*CE$2)</f>
        <v>0</v>
      </c>
      <c r="E146" s="103">
        <f>IF(+'2grid'!E146*CF$2&lt;0,0,+'2grid'!E146*CF$2)</f>
        <v>0</v>
      </c>
      <c r="F146" s="103">
        <f>IF(+'2grid'!F146*CG$2&lt;0,0,+'2grid'!F146*CG$2)</f>
        <v>0</v>
      </c>
      <c r="G146" s="103">
        <f>IF(+'2grid'!G146*CH$2&lt;0,0,+'2grid'!G146*CH$2)</f>
        <v>0</v>
      </c>
      <c r="H146" s="103">
        <f>IF(+'2grid'!H146*CI$2&lt;0,0,+'2grid'!H146*CI$2)</f>
        <v>0</v>
      </c>
      <c r="I146" s="103">
        <f>IF(+'2grid'!I146*CJ$2&lt;0,0,+'2grid'!I146*CJ$2)</f>
        <v>0</v>
      </c>
      <c r="J146" s="103">
        <f>IF(+'2grid'!J146*CK$2&lt;0,0,+'2grid'!J146*CK$2)</f>
        <v>0</v>
      </c>
      <c r="K146" s="103">
        <f>IF(+'2grid'!K146*CL$2&lt;0,0,+'2grid'!K146*CL$2)</f>
        <v>0</v>
      </c>
      <c r="L146" s="103">
        <f>IF(+'2grid'!L146*CM$2&lt;0,0,+'2grid'!L146*CM$2)</f>
        <v>0</v>
      </c>
      <c r="M146" s="103">
        <f>IF(+'2grid'!M146*CN$2&lt;0,0,+'2grid'!M146*CN$2)</f>
        <v>0</v>
      </c>
      <c r="N146" s="103">
        <f>IF(+'2grid'!N146*CO$2&lt;0,0,+'2grid'!N146*CO$2)</f>
        <v>0</v>
      </c>
      <c r="O146" s="103">
        <f>IF(+'2grid'!O146*CP$2&lt;0,0,+'2grid'!O146*CP$2)</f>
        <v>0</v>
      </c>
      <c r="P146" s="103">
        <f>IF(+'2grid'!P146*CQ$2&lt;0,0,+'2grid'!P146*CQ$2)</f>
        <v>0</v>
      </c>
      <c r="Q146" s="103">
        <f>IF(+'2grid'!Q146*CR$2&lt;0,0,+'2grid'!Q146*CR$2)</f>
        <v>0</v>
      </c>
      <c r="R146" s="103">
        <f>IF(+'2grid'!R146*CS$2&lt;0,0,+'2grid'!R146*CS$2)</f>
        <v>0</v>
      </c>
      <c r="S146" s="103">
        <f>IF(+'2grid'!S146*CT$2&lt;0,0,+'2grid'!S146*CT$2)</f>
        <v>0</v>
      </c>
      <c r="T146" s="103">
        <f>IF(+'2grid'!T146*CU$2&lt;0,0,+'2grid'!T146*CU$2)</f>
        <v>0</v>
      </c>
      <c r="U146" s="103">
        <f>IF(+'2grid'!U146*CV$2&lt;0,0,+'2grid'!U146*CV$2)</f>
        <v>2.124339883965058</v>
      </c>
      <c r="V146" s="103">
        <f>IF(+'2grid'!V146*CW$2&lt;0,0,+'2grid'!V146*CW$2)</f>
        <v>7.0103216170846823</v>
      </c>
      <c r="W146" s="103">
        <f>IF(+'2grid'!W146*CX$2&lt;0,0,+'2grid'!W146*CX$2)</f>
        <v>14.020643234169373</v>
      </c>
      <c r="X146" s="103">
        <f>IF(+'2grid'!X146*CY$2&lt;0,0,+'2grid'!X146*CY$2)</f>
        <v>22.082513093816779</v>
      </c>
      <c r="Y146" s="103">
        <f>IF(+'2grid'!Y146*CZ$2&lt;0,0,+'2grid'!Y146*CZ$2)</f>
        <v>50.231650663956827</v>
      </c>
      <c r="Z146" s="103">
        <f>IF(+'2grid'!Z146*DA$2&lt;0,0,+'2grid'!Z146*DA$2)</f>
        <v>43.853028357422652</v>
      </c>
      <c r="AA146" s="103">
        <f>IF(+'2grid'!AA146*DB$2&lt;0,0,+'2grid'!AA146*DB$2)</f>
        <v>78.363098247111338</v>
      </c>
      <c r="AB146" s="103">
        <f>IF(+'2grid'!AB146*DC$2&lt;0,0,+'2grid'!AB146*DC$2)</f>
        <v>121.03833490803724</v>
      </c>
      <c r="AC146" s="103">
        <f>IF(+'2grid'!AC146*DD$2&lt;0,0,+'2grid'!AC146*DD$2)</f>
        <v>171.87873834020044</v>
      </c>
      <c r="AD146" s="103">
        <f>IF(+'2grid'!AD146*DE$2&lt;0,0,+'2grid'!AD146*DE$2)</f>
        <v>181.67353470908068</v>
      </c>
      <c r="AE146" s="103">
        <f>IF(+'2grid'!AE146*DF$2&lt;0,0,+'2grid'!AE146*DF$2)</f>
        <v>191.69291929605879</v>
      </c>
      <c r="AF146" s="103">
        <f>IF(+'2grid'!AF146*DG$2&lt;0,0,+'2grid'!AF146*DG$2)</f>
        <v>201.93689210113473</v>
      </c>
      <c r="AG146" s="103">
        <f>IF(+'2grid'!AG146*DH$2&lt;0,0,+'2grid'!AG146*DH$2)</f>
        <v>212.40545312430851</v>
      </c>
      <c r="AH146" s="103">
        <f>IF(+'2grid'!AH146*DI$2&lt;0,0,+'2grid'!AH146*DI$2)</f>
        <v>223.09860236558021</v>
      </c>
      <c r="AI146" s="103">
        <f>IF(+'2grid'!AI146*DJ$2&lt;0,0,+'2grid'!AI146*DJ$2)</f>
        <v>234.01633982494971</v>
      </c>
      <c r="AJ146" s="103">
        <f>IF(+'2grid'!AJ146*DK$2&lt;0,0,+'2grid'!AJ146*DK$2)</f>
        <v>245.15866550241708</v>
      </c>
      <c r="AK146" s="103">
        <f>IF(+'2grid'!AK146*DL$2&lt;0,0,+'2grid'!AK146*DL$2)</f>
        <v>256.52557939798231</v>
      </c>
      <c r="AL146" s="103">
        <f>IF(+'2grid'!AL146*DM$2&lt;0,0,+'2grid'!AL146*DM$2)</f>
        <v>268.11708151164544</v>
      </c>
      <c r="AM146" s="103">
        <f>IF(+'2grid'!AM146*DN$2&lt;0,0,+'2grid'!AM146*DN$2)</f>
        <v>279.93317184340646</v>
      </c>
      <c r="AN146" s="103">
        <f>IF(+'2grid'!AN146*DO$2&lt;0,0,+'2grid'!AN146*DO$2)</f>
        <v>291.97385039326531</v>
      </c>
      <c r="AO146" s="103">
        <f>IF(+'2grid'!AO146*DP$2&lt;0,0,+'2grid'!AO146*DP$2)</f>
        <v>304.239117161222</v>
      </c>
      <c r="AP146" s="103">
        <f>IF(+'2grid'!AP146*DQ$2&lt;0,0,+'2grid'!AP146*DQ$2)</f>
        <v>344.40396076619214</v>
      </c>
      <c r="AQ146" s="103">
        <f>IF(+'2grid'!AQ146*DR$2&lt;0,0,+'2grid'!AQ146*DR$2)</f>
        <v>388.19080271933319</v>
      </c>
      <c r="AR146" s="103">
        <f>IF(+'2grid'!AR146*DS$2&lt;0,0,+'2grid'!AR146*DS$2)</f>
        <v>429.33358903509725</v>
      </c>
      <c r="AS146" s="103">
        <f>IF(+'2grid'!AS146*DT$2&lt;0,0,+'2grid'!AS146*DT$2)</f>
        <v>474.14395280913953</v>
      </c>
      <c r="AT146" s="103">
        <f>IF(+'2grid'!AT146*DU$2&lt;0,0,+'2grid'!AT146*DU$2)</f>
        <v>523.30857160306243</v>
      </c>
      <c r="AU146" s="103">
        <f>IF(+'2grid'!AU146*DV$2&lt;0,0,+'2grid'!AU146*DV$2)</f>
        <v>589.78489368785597</v>
      </c>
      <c r="AV146" s="103">
        <f>IF(+'2grid'!AV146*DW$2&lt;0,0,+'2grid'!AV146*DW$2)</f>
        <v>662.11658786590965</v>
      </c>
      <c r="AW146" s="103">
        <f>IF(+'2grid'!AW146*DX$2&lt;0,0,+'2grid'!AW146*DX$2)</f>
        <v>753.38783792466688</v>
      </c>
      <c r="AX146" s="103">
        <f>IF(+'2grid'!AX146*DY$2&lt;0,0,+'2grid'!AX146*DY$2)</f>
        <v>773.73453151852402</v>
      </c>
      <c r="AY146" s="103">
        <f>IF(+'2grid'!AY146*DZ$2&lt;0,0,+'2grid'!AY146*DZ$2)</f>
        <v>803.7434518260294</v>
      </c>
      <c r="AZ146" s="103">
        <f>IF(+'2grid'!AZ146*EA$2&lt;0,0,+'2grid'!AZ146*EA$2)</f>
        <v>838.90946300477299</v>
      </c>
      <c r="BA146" s="103">
        <f>IF(+'2grid'!BA146*EB$2&lt;0,0,+'2grid'!BA146*EB$2)</f>
        <v>856.86512735455506</v>
      </c>
      <c r="BB146" s="103">
        <f>IF(+'2grid'!BB146*EC$2&lt;0,0,+'2grid'!BB146*EC$2)</f>
        <v>964.62443209514277</v>
      </c>
      <c r="BC146" s="103">
        <f>IF(+'2grid'!BC146*ED$2&lt;0,0,+'2grid'!BC146*ED$2)</f>
        <v>973.59599999999978</v>
      </c>
      <c r="BD146" s="103">
        <f>IF(+'2grid'!BD146*EE$2&lt;0,0,+'2grid'!BD146*EE$2)</f>
        <v>828.85199999999986</v>
      </c>
      <c r="BE146" s="103">
        <f>IF(+'2grid'!BE146*EF$2&lt;0,0,+'2grid'!BE146*EF$2)</f>
        <v>792.4079999999999</v>
      </c>
      <c r="BF146" s="103">
        <f>IF(+'2grid'!BF146*EG$2&lt;0,0,+'2grid'!BF146*EG$2)</f>
        <v>883.54799999999977</v>
      </c>
      <c r="BG146" s="103">
        <f>IF(+'2grid'!BG146*EH$2&lt;0,0,+'2grid'!BG146*EH$2)</f>
        <v>925.11999999999989</v>
      </c>
      <c r="BH146" s="103">
        <f>IF(+'2grid'!BH146*EI$2&lt;0,0,+'2grid'!BH146*EI$2)</f>
        <v>919.2399999999999</v>
      </c>
      <c r="BI146" s="103">
        <f>IF(+'2grid'!BI146*EJ$2&lt;0,0,+'2grid'!BI146*EJ$2)</f>
        <v>930.01999999999964</v>
      </c>
      <c r="BJ146" s="103">
        <f>IF(+'2grid'!BJ146*EK$2&lt;0,0,+'2grid'!BJ146*EK$2)</f>
        <v>919.2399999999999</v>
      </c>
      <c r="BK146" s="103">
        <f>IF(+'2grid'!BK146*EL$2&lt;0,0,+'2grid'!BK146*EL$2)</f>
        <v>1135.4279999999999</v>
      </c>
      <c r="BL146" s="103">
        <f>IF(+'2grid'!BL146*EM$2&lt;0,0,+'2grid'!BL146*EM$2)</f>
        <v>1119.9439999999997</v>
      </c>
      <c r="BM146" s="103">
        <f>IF(+'2grid'!BM146*EN$2&lt;0,0,+'2grid'!BM146*EN$2)</f>
        <v>1080.4499999999998</v>
      </c>
      <c r="BN146" s="103">
        <f>IF(+'2grid'!BN146*EO$2&lt;0,0,+'2grid'!BN146*EO$2)</f>
        <v>1071.8259999999998</v>
      </c>
      <c r="BO146" s="103">
        <f>IF(+'2grid'!BO146*EP$2&lt;0,0,+'2grid'!BO146*EP$2)</f>
        <v>1079.4699999999998</v>
      </c>
      <c r="BP146" s="103">
        <f>IF(+'2grid'!BP146*EQ$2&lt;0,0,+'2grid'!BP146*EQ$2)</f>
        <v>1068.3959999999997</v>
      </c>
      <c r="BQ146" s="103">
        <f>IF(+'2grid'!BQ146*ER$2&lt;0,0,+'2grid'!BQ146*ER$2)</f>
        <v>1037.82</v>
      </c>
      <c r="BR146" s="103">
        <f>IF(+'2grid'!BR146*ES$2&lt;0,0,+'2grid'!BR146*ES$2)</f>
        <v>1021.552</v>
      </c>
      <c r="BS146" s="103">
        <f>IF(+'2grid'!BS146*ET$2&lt;0,0,+'2grid'!BS146*ET$2)</f>
        <v>1025.864</v>
      </c>
      <c r="BT146" s="103">
        <f>IF(+'2grid'!BT146*EU$2&lt;0,0,+'2grid'!BT146*EU$2)</f>
        <v>1000.4035999999994</v>
      </c>
      <c r="BU146" s="103">
        <f>IF(+'2grid'!BU146*EV$2&lt;0,0,+'2grid'!BU146*EV$2)</f>
        <v>986.42488000000026</v>
      </c>
      <c r="BV146" s="103">
        <f>IF(+'2grid'!BV146*EW$2&lt;0,0,+'2grid'!BV146*EW$2)</f>
        <v>977.23130400000048</v>
      </c>
      <c r="BW146" s="103">
        <f>IF(+'2grid'!BW146*EX$2&lt;0,0,+'2grid'!BW146*EX$2)</f>
        <v>964.83744000000206</v>
      </c>
      <c r="BX146" s="103">
        <f>IF(+'2grid'!BX146*EY$2&lt;0,0,+'2grid'!BX146*EY$2)</f>
        <v>951.70724320000136</v>
      </c>
      <c r="BY146" s="103">
        <f>IF(+'2grid'!BY146*EZ$2&lt;0,0,+'2grid'!BY146*EZ$2)</f>
        <v>935.7438272000021</v>
      </c>
      <c r="BZ146" s="103">
        <f>IF(+'2grid'!BZ146*FA$2&lt;0,0,+'2grid'!BZ146*FA$2)</f>
        <v>925.4068185600031</v>
      </c>
      <c r="CA146" s="103">
        <f>IF(+'2grid'!CA146*FB$2&lt;0,0,+'2grid'!CA146*FB$2)</f>
        <v>912.62362538667185</v>
      </c>
    </row>
    <row r="147" spans="1:79" x14ac:dyDescent="0.2">
      <c r="A147" s="9">
        <f>+data!B149</f>
        <v>530</v>
      </c>
      <c r="B147" s="103">
        <f>IF(+'2grid'!B147*CC$2&lt;0,0,+'2grid'!B147*CC$2)</f>
        <v>0</v>
      </c>
      <c r="C147" s="103">
        <f>IF(+'2grid'!C147*CD$2&lt;0,0,+'2grid'!C147*CD$2)</f>
        <v>0</v>
      </c>
      <c r="D147" s="103">
        <f>IF(+'2grid'!D147*CE$2&lt;0,0,+'2grid'!D147*CE$2)</f>
        <v>0</v>
      </c>
      <c r="E147" s="103">
        <f>IF(+'2grid'!E147*CF$2&lt;0,0,+'2grid'!E147*CF$2)</f>
        <v>0</v>
      </c>
      <c r="F147" s="103">
        <f>IF(+'2grid'!F147*CG$2&lt;0,0,+'2grid'!F147*CG$2)</f>
        <v>0</v>
      </c>
      <c r="G147" s="103">
        <f>IF(+'2grid'!G147*CH$2&lt;0,0,+'2grid'!G147*CH$2)</f>
        <v>0</v>
      </c>
      <c r="H147" s="103">
        <f>IF(+'2grid'!H147*CI$2&lt;0,0,+'2grid'!H147*CI$2)</f>
        <v>0</v>
      </c>
      <c r="I147" s="103">
        <f>IF(+'2grid'!I147*CJ$2&lt;0,0,+'2grid'!I147*CJ$2)</f>
        <v>0</v>
      </c>
      <c r="J147" s="103">
        <f>IF(+'2grid'!J147*CK$2&lt;0,0,+'2grid'!J147*CK$2)</f>
        <v>0</v>
      </c>
      <c r="K147" s="103">
        <f>IF(+'2grid'!K147*CL$2&lt;0,0,+'2grid'!K147*CL$2)</f>
        <v>0</v>
      </c>
      <c r="L147" s="103">
        <f>IF(+'2grid'!L147*CM$2&lt;0,0,+'2grid'!L147*CM$2)</f>
        <v>0</v>
      </c>
      <c r="M147" s="103">
        <f>IF(+'2grid'!M147*CN$2&lt;0,0,+'2grid'!M147*CN$2)</f>
        <v>0</v>
      </c>
      <c r="N147" s="103">
        <f>IF(+'2grid'!N147*CO$2&lt;0,0,+'2grid'!N147*CO$2)</f>
        <v>0</v>
      </c>
      <c r="O147" s="103">
        <f>IF(+'2grid'!O147*CP$2&lt;0,0,+'2grid'!O147*CP$2)</f>
        <v>0</v>
      </c>
      <c r="P147" s="103">
        <f>IF(+'2grid'!P147*CQ$2&lt;0,0,+'2grid'!P147*CQ$2)</f>
        <v>0</v>
      </c>
      <c r="Q147" s="103">
        <f>IF(+'2grid'!Q147*CR$2&lt;0,0,+'2grid'!Q147*CR$2)</f>
        <v>0</v>
      </c>
      <c r="R147" s="103">
        <f>IF(+'2grid'!R147*CS$2&lt;0,0,+'2grid'!R147*CS$2)</f>
        <v>0</v>
      </c>
      <c r="S147" s="103">
        <f>IF(+'2grid'!S147*CT$2&lt;0,0,+'2grid'!S147*CT$2)</f>
        <v>0</v>
      </c>
      <c r="T147" s="103">
        <f>IF(+'2grid'!T147*CU$2&lt;0,0,+'2grid'!T147*CU$2)</f>
        <v>0</v>
      </c>
      <c r="U147" s="103">
        <f>IF(+'2grid'!U147*CV$2&lt;0,0,+'2grid'!U147*CV$2)</f>
        <v>2.5274840030097337E-4</v>
      </c>
      <c r="V147" s="103">
        <f>IF(+'2grid'!V147*CW$2&lt;0,0,+'2grid'!V147*CW$2)</f>
        <v>1.4676228590590154E-3</v>
      </c>
      <c r="W147" s="103">
        <f>IF(+'2grid'!W147*CX$2&lt;0,0,+'2grid'!W147*CX$2)</f>
        <v>4.717547998235024E-3</v>
      </c>
      <c r="X147" s="103">
        <f>IF(+'2grid'!X147*CY$2&lt;0,0,+'2grid'!X147*CY$2)</f>
        <v>1.2681345940491471E-2</v>
      </c>
      <c r="Y147" s="103">
        <f>IF(+'2grid'!Y147*CZ$2&lt;0,0,+'2grid'!Y147*CZ$2)</f>
        <v>3.1128524051456261E-2</v>
      </c>
      <c r="Z147" s="103">
        <f>IF(+'2grid'!Z147*DA$2&lt;0,0,+'2grid'!Z147*DA$2)</f>
        <v>7.2091006684996489E-2</v>
      </c>
      <c r="AA147" s="103">
        <f>IF(+'2grid'!AA147*DB$2&lt;0,0,+'2grid'!AA147*DB$2)</f>
        <v>0.15975479287303918</v>
      </c>
      <c r="AB147" s="103">
        <f>IF(+'2grid'!AB147*DC$2&lt;0,0,+'2grid'!AB147*DC$2)</f>
        <v>0.34030869458554497</v>
      </c>
      <c r="AC147" s="103">
        <f>IF(+'2grid'!AC147*DD$2&lt;0,0,+'2grid'!AC147*DD$2)</f>
        <v>0.6233976120921253</v>
      </c>
      <c r="AD147" s="103">
        <f>IF(+'2grid'!AD147*DE$2&lt;0,0,+'2grid'!AD147*DE$2)</f>
        <v>0.69265607654195704</v>
      </c>
      <c r="AE147" s="103">
        <f>IF(+'2grid'!AE147*DF$2&lt;0,0,+'2grid'!AE147*DF$2)</f>
        <v>0.7680869881107012</v>
      </c>
      <c r="AF147" s="103">
        <f>IF(+'2grid'!AF147*DG$2&lt;0,0,+'2grid'!AF147*DG$2)</f>
        <v>0.85010460478838312</v>
      </c>
      <c r="AG147" s="103">
        <f>IF(+'2grid'!AG147*DH$2&lt;0,0,+'2grid'!AG147*DH$2)</f>
        <v>0.93912904032176259</v>
      </c>
      <c r="AH147" s="103">
        <f>IF(+'2grid'!AH147*DI$2&lt;0,0,+'2grid'!AH147*DI$2)</f>
        <v>1.0355805712135759</v>
      </c>
      <c r="AI147" s="103">
        <f>IF(+'2grid'!AI147*DJ$2&lt;0,0,+'2grid'!AI147*DJ$2)</f>
        <v>1.1398720749628282</v>
      </c>
      <c r="AJ147" s="103">
        <f>IF(+'2grid'!AJ147*DK$2&lt;0,0,+'2grid'!AJ147*DK$2)</f>
        <v>1.2523990753741341</v>
      </c>
      <c r="AK147" s="103">
        <f>IF(+'2grid'!AK147*DL$2&lt;0,0,+'2grid'!AK147*DL$2)</f>
        <v>1.3735267080013467</v>
      </c>
      <c r="AL147" s="103">
        <f>IF(+'2grid'!AL147*DM$2&lt;0,0,+'2grid'!AL147*DM$2)</f>
        <v>1.5035726952483901</v>
      </c>
      <c r="AM147" s="103">
        <f>IF(+'2grid'!AM147*DN$2&lt;0,0,+'2grid'!AM147*DN$2)</f>
        <v>1.6427851085940333</v>
      </c>
      <c r="AN147" s="103">
        <f>IF(+'2grid'!AN147*DO$2&lt;0,0,+'2grid'!AN147*DO$2)</f>
        <v>1.7913132517950707</v>
      </c>
      <c r="AO147" s="103">
        <f>IF(+'2grid'!AO147*DP$2&lt;0,0,+'2grid'!AO147*DP$2)</f>
        <v>1.8615551772266623</v>
      </c>
      <c r="AP147" s="103">
        <f>IF(+'2grid'!AP147*DQ$2&lt;0,0,+'2grid'!AP147*DQ$2)</f>
        <v>1.9302112152042348</v>
      </c>
      <c r="AQ147" s="103">
        <f>IF(+'2grid'!AQ147*DR$2&lt;0,0,+'2grid'!AQ147*DR$2)</f>
        <v>1.9965309987337203</v>
      </c>
      <c r="AR147" s="103">
        <f>IF(+'2grid'!AR147*DS$2&lt;0,0,+'2grid'!AR147*DS$2)</f>
        <v>2.0595960495987771</v>
      </c>
      <c r="AS147" s="103">
        <f>IF(+'2grid'!AS147*DT$2&lt;0,0,+'2grid'!AS147*DT$2)</f>
        <v>2.4762274084797675</v>
      </c>
      <c r="AT147" s="103">
        <f>IF(+'2grid'!AT147*DU$2&lt;0,0,+'2grid'!AT147*DU$2)</f>
        <v>2.6455255301149467</v>
      </c>
      <c r="AU147" s="103">
        <f>IF(+'2grid'!AU147*DV$2&lt;0,0,+'2grid'!AU147*DV$2)</f>
        <v>3.0323875144123513</v>
      </c>
      <c r="AV147" s="103">
        <f>IF(+'2grid'!AV147*DW$2&lt;0,0,+'2grid'!AV147*DW$2)</f>
        <v>3.25544342863618</v>
      </c>
      <c r="AW147" s="103">
        <f>IF(+'2grid'!AW147*DX$2&lt;0,0,+'2grid'!AW147*DX$2)</f>
        <v>3.388520784595503</v>
      </c>
      <c r="AX147" s="103">
        <f>IF(+'2grid'!AX147*DY$2&lt;0,0,+'2grid'!AX147*DY$2)</f>
        <v>3.4575890200102148</v>
      </c>
      <c r="AY147" s="103">
        <f>IF(+'2grid'!AY147*DZ$2&lt;0,0,+'2grid'!AY147*DZ$2)</f>
        <v>3.3602954601532358</v>
      </c>
      <c r="AZ147" s="103">
        <f>IF(+'2grid'!AZ147*EA$2&lt;0,0,+'2grid'!AZ147*EA$2)</f>
        <v>3.7101954414025804</v>
      </c>
      <c r="BA147" s="103">
        <f>IF(+'2grid'!BA147*EB$2&lt;0,0,+'2grid'!BA147*EB$2)</f>
        <v>4.7492982831032071</v>
      </c>
      <c r="BB147" s="103">
        <f>IF(+'2grid'!BB147*EC$2&lt;0,0,+'2grid'!BB147*EC$2)</f>
        <v>6.0683373037848218</v>
      </c>
      <c r="BC147" s="103">
        <f>IF(+'2grid'!BC147*ED$2&lt;0,0,+'2grid'!BC147*ED$2)</f>
        <v>5.6879999999999997</v>
      </c>
      <c r="BD147" s="103">
        <f>IF(+'2grid'!BD147*EE$2&lt;0,0,+'2grid'!BD147*EE$2)</f>
        <v>7.6479999999999997</v>
      </c>
      <c r="BE147" s="103">
        <f>IF(+'2grid'!BE147*EF$2&lt;0,0,+'2grid'!BE147*EF$2)</f>
        <v>7.7119999999999997</v>
      </c>
      <c r="BF147" s="103">
        <f>IF(+'2grid'!BF147*EG$2&lt;0,0,+'2grid'!BF147*EG$2)</f>
        <v>7.7759999999999998</v>
      </c>
      <c r="BG147" s="103">
        <f>IF(+'2grid'!BG147*EH$2&lt;0,0,+'2grid'!BG147*EH$2)</f>
        <v>7.84</v>
      </c>
      <c r="BH147" s="103">
        <f>IF(+'2grid'!BH147*EI$2&lt;0,0,+'2grid'!BH147*EI$2)</f>
        <v>7.84</v>
      </c>
      <c r="BI147" s="103">
        <f>IF(+'2grid'!BI147*EJ$2&lt;0,0,+'2grid'!BI147*EJ$2)</f>
        <v>7.84</v>
      </c>
      <c r="BJ147" s="103">
        <f>IF(+'2grid'!BJ147*EK$2&lt;0,0,+'2grid'!BJ147*EK$2)</f>
        <v>7.84</v>
      </c>
      <c r="BK147" s="103">
        <f>IF(+'2grid'!BK147*EL$2&lt;0,0,+'2grid'!BK147*EL$2)</f>
        <v>7.84</v>
      </c>
      <c r="BL147" s="103">
        <f>IF(+'2grid'!BL147*EM$2&lt;0,0,+'2grid'!BL147*EM$2)</f>
        <v>7.84</v>
      </c>
      <c r="BM147" s="103">
        <f>IF(+'2grid'!BM147*EN$2&lt;0,0,+'2grid'!BM147*EN$2)</f>
        <v>7.84</v>
      </c>
      <c r="BN147" s="103">
        <f>IF(+'2grid'!BN147*EO$2&lt;0,0,+'2grid'!BN147*EO$2)</f>
        <v>7.84</v>
      </c>
      <c r="BO147" s="103">
        <f>IF(+'2grid'!BO147*EP$2&lt;0,0,+'2grid'!BO147*EP$2)</f>
        <v>7.84</v>
      </c>
      <c r="BP147" s="103">
        <f>IF(+'2grid'!BP147*EQ$2&lt;0,0,+'2grid'!BP147*EQ$2)</f>
        <v>7.84</v>
      </c>
      <c r="BQ147" s="103">
        <f>IF(+'2grid'!BQ147*ER$2&lt;0,0,+'2grid'!BQ147*ER$2)</f>
        <v>7.84</v>
      </c>
      <c r="BR147" s="103">
        <f>IF(+'2grid'!BR147*ES$2&lt;0,0,+'2grid'!BR147*ES$2)</f>
        <v>7.84</v>
      </c>
      <c r="BS147" s="103">
        <f>IF(+'2grid'!BS147*ET$2&lt;0,0,+'2grid'!BS147*ET$2)</f>
        <v>7.84</v>
      </c>
      <c r="BT147" s="103">
        <f>IF(+'2grid'!BT147*EU$2&lt;0,0,+'2grid'!BT147*EU$2)</f>
        <v>7.84</v>
      </c>
      <c r="BU147" s="103">
        <f>IF(+'2grid'!BU147*EV$2&lt;0,0,+'2grid'!BU147*EV$2)</f>
        <v>7.84</v>
      </c>
      <c r="BV147" s="103">
        <f>IF(+'2grid'!BV147*EW$2&lt;0,0,+'2grid'!BV147*EW$2)</f>
        <v>7.84</v>
      </c>
      <c r="BW147" s="103">
        <f>IF(+'2grid'!BW147*EX$2&lt;0,0,+'2grid'!BW147*EX$2)</f>
        <v>7.84</v>
      </c>
      <c r="BX147" s="103">
        <f>IF(+'2grid'!BX147*EY$2&lt;0,0,+'2grid'!BX147*EY$2)</f>
        <v>7.84</v>
      </c>
      <c r="BY147" s="103">
        <f>IF(+'2grid'!BY147*EZ$2&lt;0,0,+'2grid'!BY147*EZ$2)</f>
        <v>7.84</v>
      </c>
      <c r="BZ147" s="103">
        <f>IF(+'2grid'!BZ147*FA$2&lt;0,0,+'2grid'!BZ147*FA$2)</f>
        <v>7.84</v>
      </c>
      <c r="CA147" s="103">
        <f>IF(+'2grid'!CA147*FB$2&lt;0,0,+'2grid'!CA147*FB$2)</f>
        <v>7.84</v>
      </c>
    </row>
    <row r="148" spans="1:79" x14ac:dyDescent="0.2">
      <c r="A148" s="9">
        <f>+data!B150</f>
        <v>533</v>
      </c>
      <c r="B148" s="103">
        <f>IF(+'2grid'!B148*CC$2&lt;0,0,+'2grid'!B148*CC$2)</f>
        <v>0</v>
      </c>
      <c r="C148" s="103">
        <f>IF(+'2grid'!C148*CD$2&lt;0,0,+'2grid'!C148*CD$2)</f>
        <v>0</v>
      </c>
      <c r="D148" s="103">
        <f>IF(+'2grid'!D148*CE$2&lt;0,0,+'2grid'!D148*CE$2)</f>
        <v>0</v>
      </c>
      <c r="E148" s="103">
        <f>IF(+'2grid'!E148*CF$2&lt;0,0,+'2grid'!E148*CF$2)</f>
        <v>0</v>
      </c>
      <c r="F148" s="103">
        <f>IF(+'2grid'!F148*CG$2&lt;0,0,+'2grid'!F148*CG$2)</f>
        <v>0</v>
      </c>
      <c r="G148" s="103">
        <f>IF(+'2grid'!G148*CH$2&lt;0,0,+'2grid'!G148*CH$2)</f>
        <v>0</v>
      </c>
      <c r="H148" s="103">
        <f>IF(+'2grid'!H148*CI$2&lt;0,0,+'2grid'!H148*CI$2)</f>
        <v>0</v>
      </c>
      <c r="I148" s="103">
        <f>IF(+'2grid'!I148*CJ$2&lt;0,0,+'2grid'!I148*CJ$2)</f>
        <v>0</v>
      </c>
      <c r="J148" s="103">
        <f>IF(+'2grid'!J148*CK$2&lt;0,0,+'2grid'!J148*CK$2)</f>
        <v>0</v>
      </c>
      <c r="K148" s="103">
        <f>IF(+'2grid'!K148*CL$2&lt;0,0,+'2grid'!K148*CL$2)</f>
        <v>0</v>
      </c>
      <c r="L148" s="103">
        <f>IF(+'2grid'!L148*CM$2&lt;0,0,+'2grid'!L148*CM$2)</f>
        <v>0</v>
      </c>
      <c r="M148" s="103">
        <f>IF(+'2grid'!M148*CN$2&lt;0,0,+'2grid'!M148*CN$2)</f>
        <v>0</v>
      </c>
      <c r="N148" s="103">
        <f>IF(+'2grid'!N148*CO$2&lt;0,0,+'2grid'!N148*CO$2)</f>
        <v>0</v>
      </c>
      <c r="O148" s="103">
        <f>IF(+'2grid'!O148*CP$2&lt;0,0,+'2grid'!O148*CP$2)</f>
        <v>0</v>
      </c>
      <c r="P148" s="103">
        <f>IF(+'2grid'!P148*CQ$2&lt;0,0,+'2grid'!P148*CQ$2)</f>
        <v>0</v>
      </c>
      <c r="Q148" s="103">
        <f>IF(+'2grid'!Q148*CR$2&lt;0,0,+'2grid'!Q148*CR$2)</f>
        <v>0</v>
      </c>
      <c r="R148" s="103">
        <f>IF(+'2grid'!R148*CS$2&lt;0,0,+'2grid'!R148*CS$2)</f>
        <v>0</v>
      </c>
      <c r="S148" s="103">
        <f>IF(+'2grid'!S148*CT$2&lt;0,0,+'2grid'!S148*CT$2)</f>
        <v>0</v>
      </c>
      <c r="T148" s="103">
        <f>IF(+'2grid'!T148*CU$2&lt;0,0,+'2grid'!T148*CU$2)</f>
        <v>0</v>
      </c>
      <c r="U148" s="103">
        <f>IF(+'2grid'!U148*CV$2&lt;0,0,+'2grid'!U148*CV$2)</f>
        <v>2.5733107903786904E-5</v>
      </c>
      <c r="V148" s="103">
        <f>IF(+'2grid'!V148*CW$2&lt;0,0,+'2grid'!V148*CW$2)</f>
        <v>1.494133792652104E-4</v>
      </c>
      <c r="W148" s="103">
        <f>IF(+'2grid'!W148*CX$2&lt;0,0,+'2grid'!W148*CX$2)</f>
        <v>4.8023731499822494E-4</v>
      </c>
      <c r="X148" s="103">
        <f>IF(+'2grid'!X148*CY$2&lt;0,0,+'2grid'!X148*CY$2)</f>
        <v>1.2908038181210831E-3</v>
      </c>
      <c r="Y148" s="103">
        <f>IF(+'2grid'!Y148*CZ$2&lt;0,0,+'2grid'!Y148*CZ$2)</f>
        <v>3.1680742240504647E-3</v>
      </c>
      <c r="Z148" s="103">
        <f>IF(+'2grid'!Z148*DA$2&lt;0,0,+'2grid'!Z148*DA$2)</f>
        <v>7.3356629482538094E-3</v>
      </c>
      <c r="AA148" s="103">
        <f>IF(+'2grid'!AA148*DB$2&lt;0,0,+'2grid'!AA148*DB$2)</f>
        <v>1.6251746194986646E-2</v>
      </c>
      <c r="AB148" s="103">
        <f>IF(+'2grid'!AB148*DC$2&lt;0,0,+'2grid'!AB148*DC$2)</f>
        <v>3.4605569273063436E-2</v>
      </c>
      <c r="AC148" s="103">
        <f>IF(+'2grid'!AC148*DD$2&lt;0,0,+'2grid'!AC148*DD$2)</f>
        <v>7.0533832685595821E-2</v>
      </c>
      <c r="AD148" s="103">
        <f>IF(+'2grid'!AD148*DE$2&lt;0,0,+'2grid'!AD148*DE$2)</f>
        <v>7.8362231739743951E-2</v>
      </c>
      <c r="AE148" s="103">
        <f>IF(+'2grid'!AE148*DF$2&lt;0,0,+'2grid'!AE148*DF$2)</f>
        <v>8.6886611900635541E-2</v>
      </c>
      <c r="AF148" s="103">
        <f>IF(+'2grid'!AF148*DG$2&lt;0,0,+'2grid'!AF148*DG$2)</f>
        <v>9.6153300746062043E-2</v>
      </c>
      <c r="AG148" s="103">
        <f>IF(+'2grid'!AG148*DH$2&lt;0,0,+'2grid'!AG148*DH$2)</f>
        <v>0.1062091715904639</v>
      </c>
      <c r="AH148" s="103">
        <f>IF(+'2grid'!AH148*DI$2&lt;0,0,+'2grid'!AH148*DI$2)</f>
        <v>0.11710097252759293</v>
      </c>
      <c r="AI148" s="103">
        <f>IF(+'2grid'!AI148*DJ$2&lt;0,0,+'2grid'!AI148*DJ$2)</f>
        <v>0.12887443692099651</v>
      </c>
      <c r="AJ148" s="103">
        <f>IF(+'2grid'!AJ148*DK$2&lt;0,0,+'2grid'!AJ148*DK$2)</f>
        <v>0.14157311376364834</v>
      </c>
      <c r="AK148" s="103">
        <f>IF(+'2grid'!AK148*DL$2&lt;0,0,+'2grid'!AK148*DL$2)</f>
        <v>0.15523683702953747</v>
      </c>
      <c r="AL148" s="103">
        <f>IF(+'2grid'!AL148*DM$2&lt;0,0,+'2grid'!AL148*DM$2)</f>
        <v>0.16989972655055541</v>
      </c>
      <c r="AM148" s="103">
        <f>IF(+'2grid'!AM148*DN$2&lt;0,0,+'2grid'!AM148*DN$2)</f>
        <v>0.18558757570212106</v>
      </c>
      <c r="AN148" s="103">
        <f>IF(+'2grid'!AN148*DO$2&lt;0,0,+'2grid'!AN148*DO$2)</f>
        <v>0.20231442801647884</v>
      </c>
      <c r="AO148" s="103">
        <f>IF(+'2grid'!AO148*DP$2&lt;0,0,+'2grid'!AO148*DP$2)</f>
        <v>0.21018566938804922</v>
      </c>
      <c r="AP148" s="103">
        <f>IF(+'2grid'!AP148*DQ$2&lt;0,0,+'2grid'!AP148*DQ$2)</f>
        <v>0.2178638889925808</v>
      </c>
      <c r="AQ148" s="103">
        <f>IF(+'2grid'!AQ148*DR$2&lt;0,0,+'2grid'!AQ148*DR$2)</f>
        <v>0.2252613438002157</v>
      </c>
      <c r="AR148" s="103">
        <f>IF(+'2grid'!AR148*DS$2&lt;0,0,+'2grid'!AR148*DS$2)</f>
        <v>0.23227044041865397</v>
      </c>
      <c r="AS148" s="103">
        <f>IF(+'2grid'!AS148*DT$2&lt;0,0,+'2grid'!AS148*DT$2)</f>
        <v>0.26333595323297843</v>
      </c>
      <c r="AT148" s="103">
        <f>IF(+'2grid'!AT148*DU$2&lt;0,0,+'2grid'!AT148*DU$2)</f>
        <v>0.3199729991761377</v>
      </c>
      <c r="AU148" s="103">
        <f>IF(+'2grid'!AU148*DV$2&lt;0,0,+'2grid'!AU148*DV$2)</f>
        <v>0.51533676882303203</v>
      </c>
      <c r="AV148" s="103">
        <f>IF(+'2grid'!AV148*DW$2&lt;0,0,+'2grid'!AV148*DW$2)</f>
        <v>0.60877330649089823</v>
      </c>
      <c r="AW148" s="103">
        <f>IF(+'2grid'!AW148*DX$2&lt;0,0,+'2grid'!AW148*DX$2)</f>
        <v>0.76491634660330676</v>
      </c>
      <c r="AX148" s="103">
        <f>IF(+'2grid'!AX148*DY$2&lt;0,0,+'2grid'!AX148*DY$2)</f>
        <v>0.71716377608410609</v>
      </c>
      <c r="AY148" s="103">
        <f>IF(+'2grid'!AY148*DZ$2&lt;0,0,+'2grid'!AY148*DZ$2)</f>
        <v>0.61892443157955201</v>
      </c>
      <c r="AZ148" s="103">
        <f>IF(+'2grid'!AZ148*EA$2&lt;0,0,+'2grid'!AZ148*EA$2)</f>
        <v>0.90697237533140251</v>
      </c>
      <c r="BA148" s="103">
        <f>IF(+'2grid'!BA148*EB$2&lt;0,0,+'2grid'!BA148*EB$2)</f>
        <v>1.8448368853601298</v>
      </c>
      <c r="BB148" s="103">
        <f>IF(+'2grid'!BB148*EC$2&lt;0,0,+'2grid'!BB148*EC$2)</f>
        <v>1.9884460971085001</v>
      </c>
      <c r="BC148" s="103">
        <f>IF(+'2grid'!BC148*ED$2&lt;0,0,+'2grid'!BC148*ED$2)</f>
        <v>1.8959999999999999</v>
      </c>
      <c r="BD148" s="103">
        <f>IF(+'2grid'!BD148*EE$2&lt;0,0,+'2grid'!BD148*EE$2)</f>
        <v>1.9119999999999999</v>
      </c>
      <c r="BE148" s="103">
        <f>IF(+'2grid'!BE148*EF$2&lt;0,0,+'2grid'!BE148*EF$2)</f>
        <v>1.9279999999999999</v>
      </c>
      <c r="BF148" s="103">
        <f>IF(+'2grid'!BF148*EG$2&lt;0,0,+'2grid'!BF148*EG$2)</f>
        <v>1.944</v>
      </c>
      <c r="BG148" s="103">
        <f>IF(+'2grid'!BG148*EH$2&lt;0,0,+'2grid'!BG148*EH$2)</f>
        <v>1.96</v>
      </c>
      <c r="BH148" s="103">
        <f>IF(+'2grid'!BH148*EI$2&lt;0,0,+'2grid'!BH148*EI$2)</f>
        <v>1.96</v>
      </c>
      <c r="BI148" s="103">
        <f>IF(+'2grid'!BI148*EJ$2&lt;0,0,+'2grid'!BI148*EJ$2)</f>
        <v>1.96</v>
      </c>
      <c r="BJ148" s="103">
        <f>IF(+'2grid'!BJ148*EK$2&lt;0,0,+'2grid'!BJ148*EK$2)</f>
        <v>1.96</v>
      </c>
      <c r="BK148" s="103">
        <f>IF(+'2grid'!BK148*EL$2&lt;0,0,+'2grid'!BK148*EL$2)</f>
        <v>1.96</v>
      </c>
      <c r="BL148" s="103">
        <f>IF(+'2grid'!BL148*EM$2&lt;0,0,+'2grid'!BL148*EM$2)</f>
        <v>1.96</v>
      </c>
      <c r="BM148" s="103">
        <f>IF(+'2grid'!BM148*EN$2&lt;0,0,+'2grid'!BM148*EN$2)</f>
        <v>1.96</v>
      </c>
      <c r="BN148" s="103">
        <f>IF(+'2grid'!BN148*EO$2&lt;0,0,+'2grid'!BN148*EO$2)</f>
        <v>1.96</v>
      </c>
      <c r="BO148" s="103">
        <f>IF(+'2grid'!BO148*EP$2&lt;0,0,+'2grid'!BO148*EP$2)</f>
        <v>1.96</v>
      </c>
      <c r="BP148" s="103">
        <f>IF(+'2grid'!BP148*EQ$2&lt;0,0,+'2grid'!BP148*EQ$2)</f>
        <v>1.96</v>
      </c>
      <c r="BQ148" s="103">
        <f>IF(+'2grid'!BQ148*ER$2&lt;0,0,+'2grid'!BQ148*ER$2)</f>
        <v>1.96</v>
      </c>
      <c r="BR148" s="103">
        <f>IF(+'2grid'!BR148*ES$2&lt;0,0,+'2grid'!BR148*ES$2)</f>
        <v>1.96</v>
      </c>
      <c r="BS148" s="103">
        <f>IF(+'2grid'!BS148*ET$2&lt;0,0,+'2grid'!BS148*ET$2)</f>
        <v>1.96</v>
      </c>
      <c r="BT148" s="103">
        <f>IF(+'2grid'!BT148*EU$2&lt;0,0,+'2grid'!BT148*EU$2)</f>
        <v>1.96</v>
      </c>
      <c r="BU148" s="103">
        <f>IF(+'2grid'!BU148*EV$2&lt;0,0,+'2grid'!BU148*EV$2)</f>
        <v>1.96</v>
      </c>
      <c r="BV148" s="103">
        <f>IF(+'2grid'!BV148*EW$2&lt;0,0,+'2grid'!BV148*EW$2)</f>
        <v>1.96</v>
      </c>
      <c r="BW148" s="103">
        <f>IF(+'2grid'!BW148*EX$2&lt;0,0,+'2grid'!BW148*EX$2)</f>
        <v>1.96</v>
      </c>
      <c r="BX148" s="103">
        <f>IF(+'2grid'!BX148*EY$2&lt;0,0,+'2grid'!BX148*EY$2)</f>
        <v>1.96</v>
      </c>
      <c r="BY148" s="103">
        <f>IF(+'2grid'!BY148*EZ$2&lt;0,0,+'2grid'!BY148*EZ$2)</f>
        <v>1.96</v>
      </c>
      <c r="BZ148" s="103">
        <f>IF(+'2grid'!BZ148*FA$2&lt;0,0,+'2grid'!BZ148*FA$2)</f>
        <v>1.96</v>
      </c>
      <c r="CA148" s="103">
        <f>IF(+'2grid'!CA148*FB$2&lt;0,0,+'2grid'!CA148*FB$2)</f>
        <v>1.96</v>
      </c>
    </row>
    <row r="149" spans="1:79" x14ac:dyDescent="0.2">
      <c r="A149" s="9">
        <f>+data!B151</f>
        <v>540</v>
      </c>
      <c r="B149" s="103">
        <f>IF(+'2grid'!B149*CC$2&lt;0,0,+'2grid'!B149*CC$2)</f>
        <v>0</v>
      </c>
      <c r="C149" s="103">
        <f>IF(+'2grid'!C149*CD$2&lt;0,0,+'2grid'!C149*CD$2)</f>
        <v>0</v>
      </c>
      <c r="D149" s="103">
        <f>IF(+'2grid'!D149*CE$2&lt;0,0,+'2grid'!D149*CE$2)</f>
        <v>0</v>
      </c>
      <c r="E149" s="103">
        <f>IF(+'2grid'!E149*CF$2&lt;0,0,+'2grid'!E149*CF$2)</f>
        <v>0</v>
      </c>
      <c r="F149" s="103">
        <f>IF(+'2grid'!F149*CG$2&lt;0,0,+'2grid'!F149*CG$2)</f>
        <v>0</v>
      </c>
      <c r="G149" s="103">
        <f>IF(+'2grid'!G149*CH$2&lt;0,0,+'2grid'!G149*CH$2)</f>
        <v>0</v>
      </c>
      <c r="H149" s="103">
        <f>IF(+'2grid'!H149*CI$2&lt;0,0,+'2grid'!H149*CI$2)</f>
        <v>0</v>
      </c>
      <c r="I149" s="103">
        <f>IF(+'2grid'!I149*CJ$2&lt;0,0,+'2grid'!I149*CJ$2)</f>
        <v>0</v>
      </c>
      <c r="J149" s="103">
        <f>IF(+'2grid'!J149*CK$2&lt;0,0,+'2grid'!J149*CK$2)</f>
        <v>0</v>
      </c>
      <c r="K149" s="103">
        <f>IF(+'2grid'!K149*CL$2&lt;0,0,+'2grid'!K149*CL$2)</f>
        <v>0</v>
      </c>
      <c r="L149" s="103">
        <f>IF(+'2grid'!L149*CM$2&lt;0,0,+'2grid'!L149*CM$2)</f>
        <v>0</v>
      </c>
      <c r="M149" s="103">
        <f>IF(+'2grid'!M149*CN$2&lt;0,0,+'2grid'!M149*CN$2)</f>
        <v>0</v>
      </c>
      <c r="N149" s="103">
        <f>IF(+'2grid'!N149*CO$2&lt;0,0,+'2grid'!N149*CO$2)</f>
        <v>0</v>
      </c>
      <c r="O149" s="103">
        <f>IF(+'2grid'!O149*CP$2&lt;0,0,+'2grid'!O149*CP$2)</f>
        <v>0</v>
      </c>
      <c r="P149" s="103">
        <f>IF(+'2grid'!P149*CQ$2&lt;0,0,+'2grid'!P149*CQ$2)</f>
        <v>0</v>
      </c>
      <c r="Q149" s="103">
        <f>IF(+'2grid'!Q149*CR$2&lt;0,0,+'2grid'!Q149*CR$2)</f>
        <v>0</v>
      </c>
      <c r="R149" s="103">
        <f>IF(+'2grid'!R149*CS$2&lt;0,0,+'2grid'!R149*CS$2)</f>
        <v>0</v>
      </c>
      <c r="S149" s="103">
        <f>IF(+'2grid'!S149*CT$2&lt;0,0,+'2grid'!S149*CT$2)</f>
        <v>0</v>
      </c>
      <c r="T149" s="103">
        <f>IF(+'2grid'!T149*CU$2&lt;0,0,+'2grid'!T149*CU$2)</f>
        <v>0</v>
      </c>
      <c r="U149" s="103">
        <f>IF(+'2grid'!U149*CV$2&lt;0,0,+'2grid'!U149*CV$2)</f>
        <v>0.24260279599477422</v>
      </c>
      <c r="V149" s="103">
        <f>IF(+'2grid'!V149*CW$2&lt;0,0,+'2grid'!V149*CW$2)</f>
        <v>0.78250854341720211</v>
      </c>
      <c r="W149" s="103">
        <f>IF(+'2grid'!W149*CX$2&lt;0,0,+'2grid'!W149*CX$2)</f>
        <v>1.3971539737042795</v>
      </c>
      <c r="X149" s="103">
        <f>IF(+'2grid'!X149*CY$2&lt;0,0,+'2grid'!X149*CY$2)</f>
        <v>2.0860622181799227</v>
      </c>
      <c r="Y149" s="103">
        <f>IF(+'2grid'!Y149*CZ$2&lt;0,0,+'2grid'!Y149*CZ$2)</f>
        <v>2.8439786258451383</v>
      </c>
      <c r="Z149" s="103">
        <f>IF(+'2grid'!Z149*DA$2&lt;0,0,+'2grid'!Z149*DA$2)</f>
        <v>3.6577316160014943</v>
      </c>
      <c r="AA149" s="103">
        <f>IF(+'2grid'!AA149*DB$2&lt;0,0,+'2grid'!AA149*DB$2)</f>
        <v>4.500668424801149</v>
      </c>
      <c r="AB149" s="103">
        <f>IF(+'2grid'!AB149*DC$2&lt;0,0,+'2grid'!AB149*DC$2)</f>
        <v>5.3218199612131647</v>
      </c>
      <c r="AC149" s="103">
        <f>IF(+'2grid'!AC149*DD$2&lt;0,0,+'2grid'!AC149*DD$2)</f>
        <v>6.0215098196666155</v>
      </c>
      <c r="AD149" s="103">
        <f>IF(+'2grid'!AD149*DE$2&lt;0,0,+'2grid'!AD149*DE$2)</f>
        <v>6.5077258594217318</v>
      </c>
      <c r="AE149" s="103">
        <f>IF(+'2grid'!AE149*DF$2&lt;0,0,+'2grid'!AE149*DF$2)</f>
        <v>7.0191732287081026</v>
      </c>
      <c r="AF149" s="103">
        <f>IF(+'2grid'!AF149*DG$2&lt;0,0,+'2grid'!AF149*DG$2)</f>
        <v>7.5562018356616063</v>
      </c>
      <c r="AG149" s="103">
        <f>IF(+'2grid'!AG149*DH$2&lt;0,0,+'2grid'!AG149*DH$2)</f>
        <v>8.1190021064664784</v>
      </c>
      <c r="AH149" s="103">
        <f>IF(+'2grid'!AH149*DI$2&lt;0,0,+'2grid'!AH149*DI$2)</f>
        <v>8.7075654365553827</v>
      </c>
      <c r="AI149" s="103">
        <f>IF(+'2grid'!AI149*DJ$2&lt;0,0,+'2grid'!AI149*DJ$2)</f>
        <v>9.3216360406275989</v>
      </c>
      <c r="AJ149" s="103">
        <f>IF(+'2grid'!AJ149*DK$2&lt;0,0,+'2grid'!AJ149*DK$2)</f>
        <v>9.9606520199076733</v>
      </c>
      <c r="AK149" s="103">
        <f>IF(+'2grid'!AK149*DL$2&lt;0,0,+'2grid'!AK149*DL$2)</f>
        <v>10.623672772501257</v>
      </c>
      <c r="AL149" s="103">
        <f>IF(+'2grid'!AL149*DM$2&lt;0,0,+'2grid'!AL149*DM$2)</f>
        <v>11.309288905846442</v>
      </c>
      <c r="AM149" s="103">
        <f>IF(+'2grid'!AM149*DN$2&lt;0,0,+'2grid'!AM149*DN$2)</f>
        <v>12.015509436380981</v>
      </c>
      <c r="AN149" s="103">
        <f>IF(+'2grid'!AN149*DO$2&lt;0,0,+'2grid'!AN149*DO$2)</f>
        <v>12.739619070808999</v>
      </c>
      <c r="AO149" s="103">
        <f>IF(+'2grid'!AO149*DP$2&lt;0,0,+'2grid'!AO149*DP$2)</f>
        <v>13.515434291765509</v>
      </c>
      <c r="AP149" s="103">
        <f>IF(+'2grid'!AP149*DQ$2&lt;0,0,+'2grid'!AP149*DQ$2)</f>
        <v>14.305013876722009</v>
      </c>
      <c r="AQ149" s="103">
        <f>IF(+'2grid'!AQ149*DR$2&lt;0,0,+'2grid'!AQ149*DR$2)</f>
        <v>15.102177473344817</v>
      </c>
      <c r="AR149" s="103">
        <f>IF(+'2grid'!AR149*DS$2&lt;0,0,+'2grid'!AR149*DS$2)</f>
        <v>15.898773260088348</v>
      </c>
      <c r="AS149" s="103">
        <f>IF(+'2grid'!AS149*DT$2&lt;0,0,+'2grid'!AS149*DT$2)</f>
        <v>16.684059478994161</v>
      </c>
      <c r="AT149" s="103">
        <f>IF(+'2grid'!AT149*DU$2&lt;0,0,+'2grid'!AT149*DU$2)</f>
        <v>17.095584055184919</v>
      </c>
      <c r="AU149" s="103">
        <f>IF(+'2grid'!AU149*DV$2&lt;0,0,+'2grid'!AU149*DV$2)</f>
        <v>17.441306545371482</v>
      </c>
      <c r="AV149" s="103">
        <f>IF(+'2grid'!AV149*DW$2&lt;0,0,+'2grid'!AV149*DW$2)</f>
        <v>17.700372023447933</v>
      </c>
      <c r="AW149" s="103">
        <f>IF(+'2grid'!AW149*DX$2&lt;0,0,+'2grid'!AW149*DX$2)</f>
        <v>17.844623918711328</v>
      </c>
      <c r="AX149" s="103">
        <f>IF(+'2grid'!AX149*DY$2&lt;0,0,+'2grid'!AX149*DY$2)</f>
        <v>17.601902942855954</v>
      </c>
      <c r="AY149" s="103">
        <f>IF(+'2grid'!AY149*DZ$2&lt;0,0,+'2grid'!AY149*DZ$2)</f>
        <v>17.015134499186672</v>
      </c>
      <c r="AZ149" s="103">
        <f>IF(+'2grid'!AZ149*EA$2&lt;0,0,+'2grid'!AZ149*EA$2)</f>
        <v>16.161049177106012</v>
      </c>
      <c r="BA149" s="103">
        <f>IF(+'2grid'!BA149*EB$2&lt;0,0,+'2grid'!BA149*EB$2)</f>
        <v>14.898010930774225</v>
      </c>
      <c r="BB149" s="103">
        <f>IF(+'2grid'!BB149*EC$2&lt;0,0,+'2grid'!BB149*EC$2)</f>
        <v>12.901346191247729</v>
      </c>
      <c r="BC149" s="103">
        <f>IF(+'2grid'!BC149*ED$2&lt;0,0,+'2grid'!BC149*ED$2)</f>
        <v>10.427999999999999</v>
      </c>
      <c r="BD149" s="103">
        <f>IF(+'2grid'!BD149*EE$2&lt;0,0,+'2grid'!BD149*EE$2)</f>
        <v>12.427999999999999</v>
      </c>
      <c r="BE149" s="103">
        <f>IF(+'2grid'!BE149*EF$2&lt;0,0,+'2grid'!BE149*EF$2)</f>
        <v>14.459999999999999</v>
      </c>
      <c r="BF149" s="103">
        <f>IF(+'2grid'!BF149*EG$2&lt;0,0,+'2grid'!BF149*EG$2)</f>
        <v>14.58</v>
      </c>
      <c r="BG149" s="103">
        <f>IF(+'2grid'!BG149*EH$2&lt;0,0,+'2grid'!BG149*EH$2)</f>
        <v>9.8000000000000007</v>
      </c>
      <c r="BH149" s="103">
        <f>IF(+'2grid'!BH149*EI$2&lt;0,0,+'2grid'!BH149*EI$2)</f>
        <v>8.82</v>
      </c>
      <c r="BI149" s="103">
        <f>IF(+'2grid'!BI149*EJ$2&lt;0,0,+'2grid'!BI149*EJ$2)</f>
        <v>8.82</v>
      </c>
      <c r="BJ149" s="103">
        <f>IF(+'2grid'!BJ149*EK$2&lt;0,0,+'2grid'!BJ149*EK$2)</f>
        <v>9.8000000000000007</v>
      </c>
      <c r="BK149" s="103">
        <f>IF(+'2grid'!BK149*EL$2&lt;0,0,+'2grid'!BK149*EL$2)</f>
        <v>10.78</v>
      </c>
      <c r="BL149" s="103">
        <f>IF(+'2grid'!BL149*EM$2&lt;0,0,+'2grid'!BL149*EM$2)</f>
        <v>11.76</v>
      </c>
      <c r="BM149" s="103">
        <f>IF(+'2grid'!BM149*EN$2&lt;0,0,+'2grid'!BM149*EN$2)</f>
        <v>12.74</v>
      </c>
      <c r="BN149" s="103">
        <f>IF(+'2grid'!BN149*EO$2&lt;0,0,+'2grid'!BN149*EO$2)</f>
        <v>12.74</v>
      </c>
      <c r="BO149" s="103">
        <f>IF(+'2grid'!BO149*EP$2&lt;0,0,+'2grid'!BO149*EP$2)</f>
        <v>12.74</v>
      </c>
      <c r="BP149" s="103">
        <f>IF(+'2grid'!BP149*EQ$2&lt;0,0,+'2grid'!BP149*EQ$2)</f>
        <v>11.76</v>
      </c>
      <c r="BQ149" s="103">
        <f>IF(+'2grid'!BQ149*ER$2&lt;0,0,+'2grid'!BQ149*ER$2)</f>
        <v>10.388</v>
      </c>
      <c r="BR149" s="103">
        <f>IF(+'2grid'!BR149*ES$2&lt;0,0,+'2grid'!BR149*ES$2)</f>
        <v>10.094000000000001</v>
      </c>
      <c r="BS149" s="103">
        <f>IF(+'2grid'!BS149*ET$2&lt;0,0,+'2grid'!BS149*ET$2)</f>
        <v>9.5059999999999985</v>
      </c>
      <c r="BT149" s="103">
        <f>IF(+'2grid'!BT149*EU$2&lt;0,0,+'2grid'!BT149*EU$2)</f>
        <v>8.4573999999998843</v>
      </c>
      <c r="BU149" s="103">
        <f>IF(+'2grid'!BU149*EV$2&lt;0,0,+'2grid'!BU149*EV$2)</f>
        <v>7.7949199999997285</v>
      </c>
      <c r="BV149" s="103">
        <f>IF(+'2grid'!BV149*EW$2&lt;0,0,+'2grid'!BV149*EW$2)</f>
        <v>7.2012359999999083</v>
      </c>
      <c r="BW149" s="103">
        <f>IF(+'2grid'!BW149*EX$2&lt;0,0,+'2grid'!BW149*EX$2)</f>
        <v>6.5189599999998196</v>
      </c>
      <c r="BX149" s="103">
        <f>IF(+'2grid'!BX149*EY$2&lt;0,0,+'2grid'!BX149*EY$2)</f>
        <v>5.7168887999995874</v>
      </c>
      <c r="BY149" s="103">
        <f>IF(+'2grid'!BY149*EZ$2&lt;0,0,+'2grid'!BY149*EZ$2)</f>
        <v>4.9971114666663699</v>
      </c>
      <c r="BZ149" s="103">
        <f>IF(+'2grid'!BZ149*FA$2&lt;0,0,+'2grid'!BZ149*FA$2)</f>
        <v>4.3593048177774971</v>
      </c>
      <c r="CA149" s="103">
        <f>IF(+'2grid'!CA149*FB$2&lt;0,0,+'2grid'!CA149*FB$2)</f>
        <v>3.6388181096291508</v>
      </c>
    </row>
    <row r="150" spans="1:79" x14ac:dyDescent="0.2">
      <c r="A150" s="9">
        <f>+data!B152</f>
        <v>548</v>
      </c>
      <c r="B150" s="103">
        <f>IF(+'2grid'!B150*CC$2&lt;0,0,+'2grid'!B150*CC$2)</f>
        <v>0</v>
      </c>
      <c r="C150" s="103">
        <f>IF(+'2grid'!C150*CD$2&lt;0,0,+'2grid'!C150*CD$2)</f>
        <v>0</v>
      </c>
      <c r="D150" s="103">
        <f>IF(+'2grid'!D150*CE$2&lt;0,0,+'2grid'!D150*CE$2)</f>
        <v>0</v>
      </c>
      <c r="E150" s="103">
        <f>IF(+'2grid'!E150*CF$2&lt;0,0,+'2grid'!E150*CF$2)</f>
        <v>0</v>
      </c>
      <c r="F150" s="103">
        <f>IF(+'2grid'!F150*CG$2&lt;0,0,+'2grid'!F150*CG$2)</f>
        <v>0</v>
      </c>
      <c r="G150" s="103">
        <f>IF(+'2grid'!G150*CH$2&lt;0,0,+'2grid'!G150*CH$2)</f>
        <v>0</v>
      </c>
      <c r="H150" s="103">
        <f>IF(+'2grid'!H150*CI$2&lt;0,0,+'2grid'!H150*CI$2)</f>
        <v>0</v>
      </c>
      <c r="I150" s="103">
        <f>IF(+'2grid'!I150*CJ$2&lt;0,0,+'2grid'!I150*CJ$2)</f>
        <v>0</v>
      </c>
      <c r="J150" s="103">
        <f>IF(+'2grid'!J150*CK$2&lt;0,0,+'2grid'!J150*CK$2)</f>
        <v>0</v>
      </c>
      <c r="K150" s="103">
        <f>IF(+'2grid'!K150*CL$2&lt;0,0,+'2grid'!K150*CL$2)</f>
        <v>0</v>
      </c>
      <c r="L150" s="103">
        <f>IF(+'2grid'!L150*CM$2&lt;0,0,+'2grid'!L150*CM$2)</f>
        <v>0</v>
      </c>
      <c r="M150" s="103">
        <f>IF(+'2grid'!M150*CN$2&lt;0,0,+'2grid'!M150*CN$2)</f>
        <v>0</v>
      </c>
      <c r="N150" s="103">
        <f>IF(+'2grid'!N150*CO$2&lt;0,0,+'2grid'!N150*CO$2)</f>
        <v>0</v>
      </c>
      <c r="O150" s="103">
        <f>IF(+'2grid'!O150*CP$2&lt;0,0,+'2grid'!O150*CP$2)</f>
        <v>0</v>
      </c>
      <c r="P150" s="103">
        <f>IF(+'2grid'!P150*CQ$2&lt;0,0,+'2grid'!P150*CQ$2)</f>
        <v>0</v>
      </c>
      <c r="Q150" s="103">
        <f>IF(+'2grid'!Q150*CR$2&lt;0,0,+'2grid'!Q150*CR$2)</f>
        <v>0</v>
      </c>
      <c r="R150" s="103">
        <f>IF(+'2grid'!R150*CS$2&lt;0,0,+'2grid'!R150*CS$2)</f>
        <v>0</v>
      </c>
      <c r="S150" s="103">
        <f>IF(+'2grid'!S150*CT$2&lt;0,0,+'2grid'!S150*CT$2)</f>
        <v>0</v>
      </c>
      <c r="T150" s="103">
        <f>IF(+'2grid'!T150*CU$2&lt;0,0,+'2grid'!T150*CU$2)</f>
        <v>0</v>
      </c>
      <c r="U150" s="103">
        <f>IF(+'2grid'!U150*CV$2&lt;0,0,+'2grid'!U150*CV$2)</f>
        <v>0</v>
      </c>
      <c r="V150" s="103">
        <f>IF(+'2grid'!V150*CW$2&lt;0,0,+'2grid'!V150*CW$2)</f>
        <v>0</v>
      </c>
      <c r="W150" s="103">
        <f>IF(+'2grid'!W150*CX$2&lt;0,0,+'2grid'!W150*CX$2)</f>
        <v>0</v>
      </c>
      <c r="X150" s="103">
        <f>IF(+'2grid'!X150*CY$2&lt;0,0,+'2grid'!X150*CY$2)</f>
        <v>1.7307829234586933E-2</v>
      </c>
      <c r="Y150" s="103">
        <f>IF(+'2grid'!Y150*CZ$2&lt;0,0,+'2grid'!Y150*CZ$2)</f>
        <v>3.3471767764188795E-2</v>
      </c>
      <c r="Z150" s="103">
        <f>IF(+'2grid'!Z150*DA$2&lt;0,0,+'2grid'!Z150*DA$2)</f>
        <v>6.1533346259926631E-2</v>
      </c>
      <c r="AA150" s="103">
        <f>IF(+'2grid'!AA150*DB$2&lt;0,0,+'2grid'!AA150*DB$2)</f>
        <v>0.10937881112302057</v>
      </c>
      <c r="AB150" s="103">
        <f>IF(+'2grid'!AB150*DC$2&lt;0,0,+'2grid'!AB150*DC$2)</f>
        <v>0.18982069141777036</v>
      </c>
      <c r="AC150" s="103">
        <f>IF(+'2grid'!AC150*DD$2&lt;0,0,+'2grid'!AC150*DD$2)</f>
        <v>0.32355957756003689</v>
      </c>
      <c r="AD150" s="103">
        <f>IF(+'2grid'!AD150*DE$2&lt;0,0,+'2grid'!AD150*DE$2)</f>
        <v>0.35430694174357702</v>
      </c>
      <c r="AE150" s="103">
        <f>IF(+'2grid'!AE150*DF$2&lt;0,0,+'2grid'!AE150*DF$2)</f>
        <v>0.38740216856151438</v>
      </c>
      <c r="AF150" s="103">
        <f>IF(+'2grid'!AF150*DG$2&lt;0,0,+'2grid'!AF150*DG$2)</f>
        <v>0.42300762155890775</v>
      </c>
      <c r="AG150" s="103">
        <f>IF(+'2grid'!AG150*DH$2&lt;0,0,+'2grid'!AG150*DH$2)</f>
        <v>0.46129627176076277</v>
      </c>
      <c r="AH150" s="103">
        <f>IF(+'2grid'!AH150*DI$2&lt;0,0,+'2grid'!AH150*DI$2)</f>
        <v>0.50245236554331785</v>
      </c>
      <c r="AI150" s="103">
        <f>IF(+'2grid'!AI150*DJ$2&lt;0,0,+'2grid'!AI150*DJ$2)</f>
        <v>0.54667213347866439</v>
      </c>
      <c r="AJ150" s="103">
        <f>IF(+'2grid'!AJ150*DK$2&lt;0,0,+'2grid'!AJ150*DK$2)</f>
        <v>0.59416454261845641</v>
      </c>
      <c r="AK150" s="103">
        <f>IF(+'2grid'!AK150*DL$2&lt;0,0,+'2grid'!AK150*DL$2)</f>
        <v>0.64515209482867342</v>
      </c>
      <c r="AL150" s="103">
        <f>IF(+'2grid'!AL150*DM$2&lt;0,0,+'2grid'!AL150*DM$2)</f>
        <v>0.69987167394217031</v>
      </c>
      <c r="AM150" s="103">
        <f>IF(+'2grid'!AM150*DN$2&lt;0,0,+'2grid'!AM150*DN$2)</f>
        <v>0.75857544465956195</v>
      </c>
      <c r="AN150" s="103">
        <f>IF(+'2grid'!AN150*DO$2&lt;0,0,+'2grid'!AN150*DO$2)</f>
        <v>0.82153180630243983</v>
      </c>
      <c r="AO150" s="103">
        <f>IF(+'2grid'!AO150*DP$2&lt;0,0,+'2grid'!AO150*DP$2)</f>
        <v>0.89149592249731957</v>
      </c>
      <c r="AP150" s="103">
        <f>IF(+'2grid'!AP150*DQ$2&lt;0,0,+'2grid'!AP150*DQ$2)</f>
        <v>0.96671153036070911</v>
      </c>
      <c r="AQ150" s="103">
        <f>IF(+'2grid'!AQ150*DR$2&lt;0,0,+'2grid'!AQ150*DR$2)</f>
        <v>1.0475469178088452</v>
      </c>
      <c r="AR150" s="103">
        <f>IF(+'2grid'!AR150*DS$2&lt;0,0,+'2grid'!AR150*DS$2)</f>
        <v>1.1343951251528412</v>
      </c>
      <c r="AS150" s="103">
        <f>IF(+'2grid'!AS150*DT$2&lt;0,0,+'2grid'!AS150*DT$2)</f>
        <v>1.22767556085425</v>
      </c>
      <c r="AT150" s="103">
        <f>IF(+'2grid'!AT150*DU$2&lt;0,0,+'2grid'!AT150*DU$2)</f>
        <v>1.3013272034253514</v>
      </c>
      <c r="AU150" s="103">
        <f>IF(+'2grid'!AU150*DV$2&lt;0,0,+'2grid'!AU150*DV$2)</f>
        <v>1.3786151540415674</v>
      </c>
      <c r="AV150" s="103">
        <f>IF(+'2grid'!AV150*DW$2&lt;0,0,+'2grid'!AV150*DW$2)</f>
        <v>1.4597031774751985</v>
      </c>
      <c r="AW150" s="103">
        <f>IF(+'2grid'!AW150*DX$2&lt;0,0,+'2grid'!AW150*DX$2)</f>
        <v>1.5447620277403036</v>
      </c>
      <c r="AX150" s="103">
        <f>IF(+'2grid'!AX150*DY$2&lt;0,0,+'2grid'!AX150*DY$2)</f>
        <v>1.6126570872900801</v>
      </c>
      <c r="AY150" s="103">
        <f>IF(+'2grid'!AY150*DZ$2&lt;0,0,+'2grid'!AY150*DZ$2)</f>
        <v>1.669017144268494</v>
      </c>
      <c r="AZ150" s="103">
        <f>IF(+'2grid'!AZ150*EA$2&lt;0,0,+'2grid'!AZ150*EA$2)</f>
        <v>1.7272147938730107</v>
      </c>
      <c r="BA150" s="103">
        <f>IF(+'2grid'!BA150*EB$2&lt;0,0,+'2grid'!BA150*EB$2)</f>
        <v>1.7873074057562004</v>
      </c>
      <c r="BB150" s="103">
        <f>IF(+'2grid'!BB150*EC$2&lt;0,0,+'2grid'!BB150*EC$2)</f>
        <v>56.181492506023154</v>
      </c>
      <c r="BC150" s="103">
        <f>IF(+'2grid'!BC150*ED$2&lt;0,0,+'2grid'!BC150*ED$2)</f>
        <v>75.84</v>
      </c>
      <c r="BD150" s="103">
        <f>IF(+'2grid'!BD150*EE$2&lt;0,0,+'2grid'!BD150*EE$2)</f>
        <v>90.82</v>
      </c>
      <c r="BE150" s="103">
        <f>IF(+'2grid'!BE150*EF$2&lt;0,0,+'2grid'!BE150*EF$2)</f>
        <v>99.292000000000002</v>
      </c>
      <c r="BF150" s="103">
        <f>IF(+'2grid'!BF150*EG$2&lt;0,0,+'2grid'!BF150*EG$2)</f>
        <v>102.06</v>
      </c>
      <c r="BG150" s="103">
        <f>IF(+'2grid'!BG150*EH$2&lt;0,0,+'2grid'!BG150*EH$2)</f>
        <v>130.34</v>
      </c>
      <c r="BH150" s="103">
        <f>IF(+'2grid'!BH150*EI$2&lt;0,0,+'2grid'!BH150*EI$2)</f>
        <v>132.30000000000001</v>
      </c>
      <c r="BI150" s="103">
        <f>IF(+'2grid'!BI150*EJ$2&lt;0,0,+'2grid'!BI150*EJ$2)</f>
        <v>133.28</v>
      </c>
      <c r="BJ150" s="103">
        <f>IF(+'2grid'!BJ150*EK$2&lt;0,0,+'2grid'!BJ150*EK$2)</f>
        <v>135.24</v>
      </c>
      <c r="BK150" s="103">
        <f>IF(+'2grid'!BK150*EL$2&lt;0,0,+'2grid'!BK150*EL$2)</f>
        <v>136.22</v>
      </c>
      <c r="BL150" s="103">
        <f>IF(+'2grid'!BL150*EM$2&lt;0,0,+'2grid'!BL150*EM$2)</f>
        <v>138.18</v>
      </c>
      <c r="BM150" s="103">
        <f>IF(+'2grid'!BM150*EN$2&lt;0,0,+'2grid'!BM150*EN$2)</f>
        <v>140.13999999999999</v>
      </c>
      <c r="BN150" s="103">
        <f>IF(+'2grid'!BN150*EO$2&lt;0,0,+'2grid'!BN150*EO$2)</f>
        <v>142.1</v>
      </c>
      <c r="BO150" s="103">
        <f>IF(+'2grid'!BO150*EP$2&lt;0,0,+'2grid'!BO150*EP$2)</f>
        <v>142.1</v>
      </c>
      <c r="BP150" s="103">
        <f>IF(+'2grid'!BP150*EQ$2&lt;0,0,+'2grid'!BP150*EQ$2)</f>
        <v>142.1</v>
      </c>
      <c r="BQ150" s="103">
        <f>IF(+'2grid'!BQ150*ER$2&lt;0,0,+'2grid'!BQ150*ER$2)</f>
        <v>142.1</v>
      </c>
      <c r="BR150" s="103">
        <f>IF(+'2grid'!BR150*ES$2&lt;0,0,+'2grid'!BR150*ES$2)</f>
        <v>142.1</v>
      </c>
      <c r="BS150" s="103">
        <f>IF(+'2grid'!BS150*ET$2&lt;0,0,+'2grid'!BS150*ET$2)</f>
        <v>142.1</v>
      </c>
      <c r="BT150" s="103">
        <f>IF(+'2grid'!BT150*EU$2&lt;0,0,+'2grid'!BT150*EU$2)</f>
        <v>142.1</v>
      </c>
      <c r="BU150" s="103">
        <f>IF(+'2grid'!BU150*EV$2&lt;0,0,+'2grid'!BU150*EV$2)</f>
        <v>142.1</v>
      </c>
      <c r="BV150" s="103">
        <f>IF(+'2grid'!BV150*EW$2&lt;0,0,+'2grid'!BV150*EW$2)</f>
        <v>142.1</v>
      </c>
      <c r="BW150" s="103">
        <f>IF(+'2grid'!BW150*EX$2&lt;0,0,+'2grid'!BW150*EX$2)</f>
        <v>142.1</v>
      </c>
      <c r="BX150" s="103">
        <f>IF(+'2grid'!BX150*EY$2&lt;0,0,+'2grid'!BX150*EY$2)</f>
        <v>142.1</v>
      </c>
      <c r="BY150" s="103">
        <f>IF(+'2grid'!BY150*EZ$2&lt;0,0,+'2grid'!BY150*EZ$2)</f>
        <v>142.1</v>
      </c>
      <c r="BZ150" s="103">
        <f>IF(+'2grid'!BZ150*FA$2&lt;0,0,+'2grid'!BZ150*FA$2)</f>
        <v>142.1</v>
      </c>
      <c r="CA150" s="103">
        <f>IF(+'2grid'!CA150*FB$2&lt;0,0,+'2grid'!CA150*FB$2)</f>
        <v>142.1</v>
      </c>
    </row>
    <row r="151" spans="1:79" x14ac:dyDescent="0.2">
      <c r="A151" s="9">
        <f>+data!B153</f>
        <v>554</v>
      </c>
      <c r="B151" s="103">
        <f>IF(+'2grid'!B151*CC$2&lt;0,0,+'2grid'!B151*CC$2)</f>
        <v>0</v>
      </c>
      <c r="C151" s="103">
        <f>IF(+'2grid'!C151*CD$2&lt;0,0,+'2grid'!C151*CD$2)</f>
        <v>0</v>
      </c>
      <c r="D151" s="103">
        <f>IF(+'2grid'!D151*CE$2&lt;0,0,+'2grid'!D151*CE$2)</f>
        <v>0</v>
      </c>
      <c r="E151" s="103">
        <f>IF(+'2grid'!E151*CF$2&lt;0,0,+'2grid'!E151*CF$2)</f>
        <v>0</v>
      </c>
      <c r="F151" s="103">
        <f>IF(+'2grid'!F151*CG$2&lt;0,0,+'2grid'!F151*CG$2)</f>
        <v>0</v>
      </c>
      <c r="G151" s="103">
        <f>IF(+'2grid'!G151*CH$2&lt;0,0,+'2grid'!G151*CH$2)</f>
        <v>0</v>
      </c>
      <c r="H151" s="103">
        <f>IF(+'2grid'!H151*CI$2&lt;0,0,+'2grid'!H151*CI$2)</f>
        <v>0</v>
      </c>
      <c r="I151" s="103">
        <f>IF(+'2grid'!I151*CJ$2&lt;0,0,+'2grid'!I151*CJ$2)</f>
        <v>0</v>
      </c>
      <c r="J151" s="103">
        <f>IF(+'2grid'!J151*CK$2&lt;0,0,+'2grid'!J151*CK$2)</f>
        <v>0</v>
      </c>
      <c r="K151" s="103">
        <f>IF(+'2grid'!K151*CL$2&lt;0,0,+'2grid'!K151*CL$2)</f>
        <v>0</v>
      </c>
      <c r="L151" s="103">
        <f>IF(+'2grid'!L151*CM$2&lt;0,0,+'2grid'!L151*CM$2)</f>
        <v>0</v>
      </c>
      <c r="M151" s="103">
        <f>IF(+'2grid'!M151*CN$2&lt;0,0,+'2grid'!M151*CN$2)</f>
        <v>0</v>
      </c>
      <c r="N151" s="103">
        <f>IF(+'2grid'!N151*CO$2&lt;0,0,+'2grid'!N151*CO$2)</f>
        <v>0</v>
      </c>
      <c r="O151" s="103">
        <f>IF(+'2grid'!O151*CP$2&lt;0,0,+'2grid'!O151*CP$2)</f>
        <v>0</v>
      </c>
      <c r="P151" s="103">
        <f>IF(+'2grid'!P151*CQ$2&lt;0,0,+'2grid'!P151*CQ$2)</f>
        <v>0</v>
      </c>
      <c r="Q151" s="103">
        <f>IF(+'2grid'!Q151*CR$2&lt;0,0,+'2grid'!Q151*CR$2)</f>
        <v>0</v>
      </c>
      <c r="R151" s="103">
        <f>IF(+'2grid'!R151*CS$2&lt;0,0,+'2grid'!R151*CS$2)</f>
        <v>0</v>
      </c>
      <c r="S151" s="103">
        <f>IF(+'2grid'!S151*CT$2&lt;0,0,+'2grid'!S151*CT$2)</f>
        <v>0</v>
      </c>
      <c r="T151" s="103">
        <f>IF(+'2grid'!T151*CU$2&lt;0,0,+'2grid'!T151*CU$2)</f>
        <v>0</v>
      </c>
      <c r="U151" s="103">
        <f>IF(+'2grid'!U151*CV$2&lt;0,0,+'2grid'!U151*CV$2)</f>
        <v>0</v>
      </c>
      <c r="V151" s="103">
        <f>IF(+'2grid'!V151*CW$2&lt;0,0,+'2grid'!V151*CW$2)</f>
        <v>0</v>
      </c>
      <c r="W151" s="103">
        <f>IF(+'2grid'!W151*CX$2&lt;0,0,+'2grid'!W151*CX$2)</f>
        <v>0</v>
      </c>
      <c r="X151" s="103">
        <f>IF(+'2grid'!X151*CY$2&lt;0,0,+'2grid'!X151*CY$2)</f>
        <v>0</v>
      </c>
      <c r="Y151" s="103">
        <f>IF(+'2grid'!Y151*CZ$2&lt;0,0,+'2grid'!Y151*CZ$2)</f>
        <v>0</v>
      </c>
      <c r="Z151" s="103">
        <f>IF(+'2grid'!Z151*DA$2&lt;0,0,+'2grid'!Z151*DA$2)</f>
        <v>0</v>
      </c>
      <c r="AA151" s="103">
        <f>IF(+'2grid'!AA151*DB$2&lt;0,0,+'2grid'!AA151*DB$2)</f>
        <v>0</v>
      </c>
      <c r="AB151" s="103">
        <f>IF(+'2grid'!AB151*DC$2&lt;0,0,+'2grid'!AB151*DC$2)</f>
        <v>0</v>
      </c>
      <c r="AC151" s="103">
        <f>IF(+'2grid'!AC151*DD$2&lt;0,0,+'2grid'!AC151*DD$2)</f>
        <v>0</v>
      </c>
      <c r="AD151" s="103">
        <f>IF(+'2grid'!AD151*DE$2&lt;0,0,+'2grid'!AD151*DE$2)</f>
        <v>0</v>
      </c>
      <c r="AE151" s="103">
        <f>IF(+'2grid'!AE151*DF$2&lt;0,0,+'2grid'!AE151*DF$2)</f>
        <v>0</v>
      </c>
      <c r="AF151" s="103">
        <f>IF(+'2grid'!AF151*DG$2&lt;0,0,+'2grid'!AF151*DG$2)</f>
        <v>0</v>
      </c>
      <c r="AG151" s="103">
        <f>IF(+'2grid'!AG151*DH$2&lt;0,0,+'2grid'!AG151*DH$2)</f>
        <v>0</v>
      </c>
      <c r="AH151" s="103">
        <f>IF(+'2grid'!AH151*DI$2&lt;0,0,+'2grid'!AH151*DI$2)</f>
        <v>0</v>
      </c>
      <c r="AI151" s="103">
        <f>IF(+'2grid'!AI151*DJ$2&lt;0,0,+'2grid'!AI151*DJ$2)</f>
        <v>0</v>
      </c>
      <c r="AJ151" s="103">
        <f>IF(+'2grid'!AJ151*DK$2&lt;0,0,+'2grid'!AJ151*DK$2)</f>
        <v>0</v>
      </c>
      <c r="AK151" s="103">
        <f>IF(+'2grid'!AK151*DL$2&lt;0,0,+'2grid'!AK151*DL$2)</f>
        <v>0</v>
      </c>
      <c r="AL151" s="103">
        <f>IF(+'2grid'!AL151*DM$2&lt;0,0,+'2grid'!AL151*DM$2)</f>
        <v>0</v>
      </c>
      <c r="AM151" s="103">
        <f>IF(+'2grid'!AM151*DN$2&lt;0,0,+'2grid'!AM151*DN$2)</f>
        <v>0.23312759082558765</v>
      </c>
      <c r="AN151" s="103">
        <f>IF(+'2grid'!AN151*DO$2&lt;0,0,+'2grid'!AN151*DO$2)</f>
        <v>0.47482847353443602</v>
      </c>
      <c r="AO151" s="103">
        <f>IF(+'2grid'!AO151*DP$2&lt;0,0,+'2grid'!AO151*DP$2)</f>
        <v>1.1387090244946194</v>
      </c>
      <c r="AP151" s="103">
        <f>IF(+'2grid'!AP151*DQ$2&lt;0,0,+'2grid'!AP151*DQ$2)</f>
        <v>2.7287982028429623</v>
      </c>
      <c r="AQ151" s="103">
        <f>IF(+'2grid'!AQ151*DR$2&lt;0,0,+'2grid'!AQ151*DR$2)</f>
        <v>6.5347535910186716</v>
      </c>
      <c r="AR151" s="103">
        <f>IF(+'2grid'!AR151*DS$2&lt;0,0,+'2grid'!AR151*DS$2)</f>
        <v>15.638726542608792</v>
      </c>
      <c r="AS151" s="103">
        <f>IF(+'2grid'!AS151*DT$2&lt;0,0,+'2grid'!AS151*DT$2)</f>
        <v>37.402620981072694</v>
      </c>
      <c r="AT151" s="103">
        <f>IF(+'2grid'!AT151*DU$2&lt;0,0,+'2grid'!AT151*DU$2)</f>
        <v>99.102269455937815</v>
      </c>
      <c r="AU151" s="103">
        <f>IF(+'2grid'!AU151*DV$2&lt;0,0,+'2grid'!AU151*DV$2)</f>
        <v>183.3518155111901</v>
      </c>
      <c r="AV151" s="103">
        <f>IF(+'2grid'!AV151*DW$2&lt;0,0,+'2grid'!AV151*DW$2)</f>
        <v>338.80883525307149</v>
      </c>
      <c r="AW151" s="103">
        <f>IF(+'2grid'!AW151*DX$2&lt;0,0,+'2grid'!AW151*DX$2)</f>
        <v>600.79335695131886</v>
      </c>
      <c r="AX151" s="103">
        <f>IF(+'2grid'!AX151*DY$2&lt;0,0,+'2grid'!AX151*DY$2)</f>
        <v>798.80940282985932</v>
      </c>
      <c r="AY151" s="103">
        <f>IF(+'2grid'!AY151*DZ$2&lt;0,0,+'2grid'!AY151*DZ$2)</f>
        <v>1077.2151625643044</v>
      </c>
      <c r="AZ151" s="103">
        <f>IF(+'2grid'!AZ151*EA$2&lt;0,0,+'2grid'!AZ151*EA$2)</f>
        <v>1393.3704047617985</v>
      </c>
      <c r="BA151" s="103">
        <f>IF(+'2grid'!BA151*EB$2&lt;0,0,+'2grid'!BA151*EB$2)</f>
        <v>1748.1325173107709</v>
      </c>
      <c r="BB151" s="103">
        <f>IF(+'2grid'!BB151*EC$2&lt;0,0,+'2grid'!BB151*EC$2)</f>
        <v>2142.3588880996499</v>
      </c>
      <c r="BC151" s="103">
        <f>IF(+'2grid'!BC151*ED$2&lt;0,0,+'2grid'!BC151*ED$2)</f>
        <v>2862.96</v>
      </c>
      <c r="BD151" s="103">
        <f>IF(+'2grid'!BD151*EE$2&lt;0,0,+'2grid'!BD151*EE$2)</f>
        <v>2863.22</v>
      </c>
      <c r="BE151" s="103">
        <f>IF(+'2grid'!BE151*EF$2&lt;0,0,+'2grid'!BE151*EF$2)</f>
        <v>2555.5639999999999</v>
      </c>
      <c r="BF151" s="103">
        <f>IF(+'2grid'!BF151*EG$2&lt;0,0,+'2grid'!BF151*EG$2)</f>
        <v>2616.6239999999998</v>
      </c>
      <c r="BG151" s="103">
        <f>IF(+'2grid'!BG151*EH$2&lt;0,0,+'2grid'!BG151*EH$2)</f>
        <v>1519</v>
      </c>
      <c r="BH151" s="103">
        <f>IF(+'2grid'!BH151*EI$2&lt;0,0,+'2grid'!BH151*EI$2)</f>
        <v>1523.8999999999999</v>
      </c>
      <c r="BI151" s="103">
        <f>IF(+'2grid'!BI151*EJ$2&lt;0,0,+'2grid'!BI151*EJ$2)</f>
        <v>523.31999999999994</v>
      </c>
      <c r="BJ151" s="103">
        <f>IF(+'2grid'!BJ151*EK$2&lt;0,0,+'2grid'!BJ151*EK$2)</f>
        <v>460.59999999999997</v>
      </c>
      <c r="BK151" s="103">
        <f>IF(+'2grid'!BK151*EL$2&lt;0,0,+'2grid'!BK151*EL$2)</f>
        <v>473.34</v>
      </c>
      <c r="BL151" s="103">
        <f>IF(+'2grid'!BL151*EM$2&lt;0,0,+'2grid'!BL151*EM$2)</f>
        <v>478.24</v>
      </c>
      <c r="BM151" s="103">
        <f>IF(+'2grid'!BM151*EN$2&lt;0,0,+'2grid'!BM151*EN$2)</f>
        <v>452.76</v>
      </c>
      <c r="BN151" s="103">
        <f>IF(+'2grid'!BN151*EO$2&lt;0,0,+'2grid'!BN151*EO$2)</f>
        <v>490</v>
      </c>
      <c r="BO151" s="103">
        <f>IF(+'2grid'!BO151*EP$2&lt;0,0,+'2grid'!BO151*EP$2)</f>
        <v>511.56</v>
      </c>
      <c r="BP151" s="103">
        <f>IF(+'2grid'!BP151*EQ$2&lt;0,0,+'2grid'!BP151*EQ$2)</f>
        <v>531.16</v>
      </c>
      <c r="BQ151" s="103">
        <f>IF(+'2grid'!BQ151*ER$2&lt;0,0,+'2grid'!BQ151*ER$2)</f>
        <v>558.6</v>
      </c>
      <c r="BR151" s="103">
        <f>IF(+'2grid'!BR151*ES$2&lt;0,0,+'2grid'!BR151*ES$2)</f>
        <v>531.16</v>
      </c>
      <c r="BS151" s="103">
        <f>IF(+'2grid'!BS151*ET$2&lt;0,0,+'2grid'!BS151*ET$2)</f>
        <v>638.27399999999989</v>
      </c>
      <c r="BT151" s="103">
        <f>IF(+'2grid'!BT151*EU$2&lt;0,0,+'2grid'!BT151*EU$2)</f>
        <v>630.17920000000083</v>
      </c>
      <c r="BU151" s="103">
        <f>IF(+'2grid'!BU151*EV$2&lt;0,0,+'2grid'!BU151*EV$2)</f>
        <v>661.18836000000067</v>
      </c>
      <c r="BV151" s="103">
        <f>IF(+'2grid'!BV151*EW$2&lt;0,0,+'2grid'!BV151*EW$2)</f>
        <v>695.13908800000365</v>
      </c>
      <c r="BW151" s="103">
        <f>IF(+'2grid'!BW151*EX$2&lt;0,0,+'2grid'!BW151*EX$2)</f>
        <v>725.55868000000885</v>
      </c>
      <c r="BX151" s="103">
        <f>IF(+'2grid'!BX151*EY$2&lt;0,0,+'2grid'!BX151*EY$2)</f>
        <v>764.27633706667223</v>
      </c>
      <c r="BY151" s="103">
        <f>IF(+'2grid'!BY151*EZ$2&lt;0,0,+'2grid'!BY151*EZ$2)</f>
        <v>780.77936284445184</v>
      </c>
      <c r="BZ151" s="103">
        <f>IF(+'2grid'!BZ151*FA$2&lt;0,0,+'2grid'!BZ151*FA$2)</f>
        <v>818.78860506075102</v>
      </c>
      <c r="CA151" s="103">
        <f>IF(+'2grid'!CA151*FB$2&lt;0,0,+'2grid'!CA151*FB$2)</f>
        <v>849.31904285235964</v>
      </c>
    </row>
    <row r="152" spans="1:79" x14ac:dyDescent="0.2">
      <c r="A152" s="9">
        <f>+data!B154</f>
        <v>558</v>
      </c>
      <c r="B152" s="103">
        <f>IF(+'2grid'!B152*CC$2&lt;0,0,+'2grid'!B152*CC$2)</f>
        <v>0</v>
      </c>
      <c r="C152" s="103">
        <f>IF(+'2grid'!C152*CD$2&lt;0,0,+'2grid'!C152*CD$2)</f>
        <v>0</v>
      </c>
      <c r="D152" s="103">
        <f>IF(+'2grid'!D152*CE$2&lt;0,0,+'2grid'!D152*CE$2)</f>
        <v>0</v>
      </c>
      <c r="E152" s="103">
        <f>IF(+'2grid'!E152*CF$2&lt;0,0,+'2grid'!E152*CF$2)</f>
        <v>0</v>
      </c>
      <c r="F152" s="103">
        <f>IF(+'2grid'!F152*CG$2&lt;0,0,+'2grid'!F152*CG$2)</f>
        <v>0</v>
      </c>
      <c r="G152" s="103">
        <f>IF(+'2grid'!G152*CH$2&lt;0,0,+'2grid'!G152*CH$2)</f>
        <v>0</v>
      </c>
      <c r="H152" s="103">
        <f>IF(+'2grid'!H152*CI$2&lt;0,0,+'2grid'!H152*CI$2)</f>
        <v>0</v>
      </c>
      <c r="I152" s="103">
        <f>IF(+'2grid'!I152*CJ$2&lt;0,0,+'2grid'!I152*CJ$2)</f>
        <v>0</v>
      </c>
      <c r="J152" s="103">
        <f>IF(+'2grid'!J152*CK$2&lt;0,0,+'2grid'!J152*CK$2)</f>
        <v>0</v>
      </c>
      <c r="K152" s="103">
        <f>IF(+'2grid'!K152*CL$2&lt;0,0,+'2grid'!K152*CL$2)</f>
        <v>0</v>
      </c>
      <c r="L152" s="103">
        <f>IF(+'2grid'!L152*CM$2&lt;0,0,+'2grid'!L152*CM$2)</f>
        <v>0</v>
      </c>
      <c r="M152" s="103">
        <f>IF(+'2grid'!M152*CN$2&lt;0,0,+'2grid'!M152*CN$2)</f>
        <v>0</v>
      </c>
      <c r="N152" s="103">
        <f>IF(+'2grid'!N152*CO$2&lt;0,0,+'2grid'!N152*CO$2)</f>
        <v>0</v>
      </c>
      <c r="O152" s="103">
        <f>IF(+'2grid'!O152*CP$2&lt;0,0,+'2grid'!O152*CP$2)</f>
        <v>0</v>
      </c>
      <c r="P152" s="103">
        <f>IF(+'2grid'!P152*CQ$2&lt;0,0,+'2grid'!P152*CQ$2)</f>
        <v>0</v>
      </c>
      <c r="Q152" s="103">
        <f>IF(+'2grid'!Q152*CR$2&lt;0,0,+'2grid'!Q152*CR$2)</f>
        <v>0</v>
      </c>
      <c r="R152" s="103">
        <f>IF(+'2grid'!R152*CS$2&lt;0,0,+'2grid'!R152*CS$2)</f>
        <v>0</v>
      </c>
      <c r="S152" s="103">
        <f>IF(+'2grid'!S152*CT$2&lt;0,0,+'2grid'!S152*CT$2)</f>
        <v>0</v>
      </c>
      <c r="T152" s="103">
        <f>IF(+'2grid'!T152*CU$2&lt;0,0,+'2grid'!T152*CU$2)</f>
        <v>0</v>
      </c>
      <c r="U152" s="103">
        <f>IF(+'2grid'!U152*CV$2&lt;0,0,+'2grid'!U152*CV$2)</f>
        <v>5.6290212702018847</v>
      </c>
      <c r="V152" s="103">
        <f>IF(+'2grid'!V152*CW$2&lt;0,0,+'2grid'!V152*CW$2)</f>
        <v>18.008028997173803</v>
      </c>
      <c r="W152" s="103">
        <f>IF(+'2grid'!W152*CX$2&lt;0,0,+'2grid'!W152*CX$2)</f>
        <v>31.952400076953499</v>
      </c>
      <c r="X152" s="103">
        <f>IF(+'2grid'!X152*CY$2&lt;0,0,+'2grid'!X152*CY$2)</f>
        <v>47.531570196406015</v>
      </c>
      <c r="Y152" s="103">
        <f>IF(+'2grid'!Y152*CZ$2&lt;0,0,+'2grid'!Y152*CZ$2)</f>
        <v>64.788127264563329</v>
      </c>
      <c r="Z152" s="103">
        <f>IF(+'2grid'!Z152*DA$2&lt;0,0,+'2grid'!Z152*DA$2)</f>
        <v>83.723625105434849</v>
      </c>
      <c r="AA152" s="103">
        <f>IF(+'2grid'!AA152*DB$2&lt;0,0,+'2grid'!AA152*DB$2)</f>
        <v>104.27801191465457</v>
      </c>
      <c r="AB152" s="103">
        <f>IF(+'2grid'!AB152*DC$2&lt;0,0,+'2grid'!AB152*DC$2)</f>
        <v>57.887081146662744</v>
      </c>
      <c r="AC152" s="103">
        <f>IF(+'2grid'!AC152*DD$2&lt;0,0,+'2grid'!AC152*DD$2)</f>
        <v>31.404466012712653</v>
      </c>
      <c r="AD152" s="103">
        <f>IF(+'2grid'!AD152*DE$2&lt;0,0,+'2grid'!AD152*DE$2)</f>
        <v>34.82994359758338</v>
      </c>
      <c r="AE152" s="103">
        <f>IF(+'2grid'!AE152*DF$2&lt;0,0,+'2grid'!AE152*DF$2)</f>
        <v>38.569338038726706</v>
      </c>
      <c r="AF152" s="103">
        <f>IF(+'2grid'!AF152*DG$2&lt;0,0,+'2grid'!AF152*DG$2)</f>
        <v>42.648679576873072</v>
      </c>
      <c r="AG152" s="103">
        <f>IF(+'2grid'!AG152*DH$2&lt;0,0,+'2grid'!AG152*DH$2)</f>
        <v>47.095992827493447</v>
      </c>
      <c r="AH152" s="103">
        <f>IF(+'2grid'!AH152*DI$2&lt;0,0,+'2grid'!AH152*DI$2)</f>
        <v>51.941437057573651</v>
      </c>
      <c r="AI152" s="103">
        <f>IF(+'2grid'!AI152*DJ$2&lt;0,0,+'2grid'!AI152*DJ$2)</f>
        <v>57.217455111106872</v>
      </c>
      <c r="AJ152" s="103">
        <f>IF(+'2grid'!AJ152*DK$2&lt;0,0,+'2grid'!AJ152*DK$2)</f>
        <v>62.958931368300178</v>
      </c>
      <c r="AK152" s="103">
        <f>IF(+'2grid'!AK152*DL$2&lt;0,0,+'2grid'!AK152*DL$2)</f>
        <v>69.203359118017403</v>
      </c>
      <c r="AL152" s="103">
        <f>IF(+'2grid'!AL152*DM$2&lt;0,0,+'2grid'!AL152*DM$2)</f>
        <v>75.991017712577786</v>
      </c>
      <c r="AM152" s="103">
        <f>IF(+'2grid'!AM152*DN$2&lt;0,0,+'2grid'!AM152*DN$2)</f>
        <v>83.365159857690173</v>
      </c>
      <c r="AN152" s="103">
        <f>IF(+'2grid'!AN152*DO$2&lt;0,0,+'2grid'!AN152*DO$2)</f>
        <v>91.372209366860289</v>
      </c>
      <c r="AO152" s="103">
        <f>IF(+'2grid'!AO152*DP$2&lt;0,0,+'2grid'!AO152*DP$2)</f>
        <v>100.06196967768823</v>
      </c>
      <c r="AP152" s="103">
        <f>IF(+'2grid'!AP152*DQ$2&lt;0,0,+'2grid'!AP152*DQ$2)</f>
        <v>121.0925456797751</v>
      </c>
      <c r="AQ152" s="103">
        <f>IF(+'2grid'!AQ152*DR$2&lt;0,0,+'2grid'!AQ152*DR$2)</f>
        <v>144.16334468274215</v>
      </c>
      <c r="AR152" s="103">
        <f>IF(+'2grid'!AR152*DS$2&lt;0,0,+'2grid'!AR152*DS$2)</f>
        <v>171.49958433800526</v>
      </c>
      <c r="AS152" s="103">
        <f>IF(+'2grid'!AS152*DT$2&lt;0,0,+'2grid'!AS152*DT$2)</f>
        <v>185.52225815042183</v>
      </c>
      <c r="AT152" s="103">
        <f>IF(+'2grid'!AT152*DU$2&lt;0,0,+'2grid'!AT152*DU$2)</f>
        <v>199.87387810593333</v>
      </c>
      <c r="AU152" s="103">
        <f>IF(+'2grid'!AU152*DV$2&lt;0,0,+'2grid'!AU152*DV$2)</f>
        <v>231.8201767814931</v>
      </c>
      <c r="AV152" s="103">
        <f>IF(+'2grid'!AV152*DW$2&lt;0,0,+'2grid'!AV152*DW$2)</f>
        <v>269.40315013893877</v>
      </c>
      <c r="AW152" s="103">
        <f>IF(+'2grid'!AW152*DX$2&lt;0,0,+'2grid'!AW152*DX$2)</f>
        <v>312.87974812144313</v>
      </c>
      <c r="AX152" s="103">
        <f>IF(+'2grid'!AX152*DY$2&lt;0,0,+'2grid'!AX152*DY$2)</f>
        <v>358.41107782840947</v>
      </c>
      <c r="AY152" s="103">
        <f>IF(+'2grid'!AY152*DZ$2&lt;0,0,+'2grid'!AY152*DZ$2)</f>
        <v>410.4830231534221</v>
      </c>
      <c r="AZ152" s="103">
        <f>IF(+'2grid'!AZ152*EA$2&lt;0,0,+'2grid'!AZ152*EA$2)</f>
        <v>517.46434983685049</v>
      </c>
      <c r="BA152" s="103">
        <f>IF(+'2grid'!BA152*EB$2&lt;0,0,+'2grid'!BA152*EB$2)</f>
        <v>619.54718962109359</v>
      </c>
      <c r="BB152" s="103">
        <f>IF(+'2grid'!BB152*EC$2&lt;0,0,+'2grid'!BB152*EC$2)</f>
        <v>815.30647257970941</v>
      </c>
      <c r="BC152" s="103">
        <f>IF(+'2grid'!BC152*ED$2&lt;0,0,+'2grid'!BC152*ED$2)</f>
        <v>1118.6399999999999</v>
      </c>
      <c r="BD152" s="103">
        <f>IF(+'2grid'!BD152*EE$2&lt;0,0,+'2grid'!BD152*EE$2)</f>
        <v>1151.98</v>
      </c>
      <c r="BE152" s="103">
        <f>IF(+'2grid'!BE152*EF$2&lt;0,0,+'2grid'!BE152*EF$2)</f>
        <v>1200.18</v>
      </c>
      <c r="BF152" s="103">
        <f>IF(+'2grid'!BF152*EG$2&lt;0,0,+'2grid'!BF152*EG$2)</f>
        <v>1453.1399999999999</v>
      </c>
      <c r="BG152" s="103">
        <f>IF(+'2grid'!BG152*EH$2&lt;0,0,+'2grid'!BG152*EH$2)</f>
        <v>2107.98</v>
      </c>
      <c r="BH152" s="103">
        <f>IF(+'2grid'!BH152*EI$2&lt;0,0,+'2grid'!BH152*EI$2)</f>
        <v>2115.8200000000002</v>
      </c>
      <c r="BI152" s="103">
        <f>IF(+'2grid'!BI152*EJ$2&lt;0,0,+'2grid'!BI152*EJ$2)</f>
        <v>2189.3200000000002</v>
      </c>
      <c r="BJ152" s="103">
        <f>IF(+'2grid'!BJ152*EK$2&lt;0,0,+'2grid'!BJ152*EK$2)</f>
        <v>2238.3200000000002</v>
      </c>
      <c r="BK152" s="103">
        <f>IF(+'2grid'!BK152*EL$2&lt;0,0,+'2grid'!BK152*EL$2)</f>
        <v>2145.2199999999998</v>
      </c>
      <c r="BL152" s="103">
        <f>IF(+'2grid'!BL152*EM$2&lt;0,0,+'2grid'!BL152*EM$2)</f>
        <v>2238.3200000000002</v>
      </c>
      <c r="BM152" s="103">
        <f>IF(+'2grid'!BM152*EN$2&lt;0,0,+'2grid'!BM152*EN$2)</f>
        <v>2159.92</v>
      </c>
      <c r="BN152" s="103">
        <f>IF(+'2grid'!BN152*EO$2&lt;0,0,+'2grid'!BN152*EO$2)</f>
        <v>2140.3200000000002</v>
      </c>
      <c r="BO152" s="103">
        <f>IF(+'2grid'!BO152*EP$2&lt;0,0,+'2grid'!BO152*EP$2)</f>
        <v>2087.4</v>
      </c>
      <c r="BP152" s="103">
        <f>IF(+'2grid'!BP152*EQ$2&lt;0,0,+'2grid'!BP152*EQ$2)</f>
        <v>2087.4</v>
      </c>
      <c r="BQ152" s="103">
        <f>IF(+'2grid'!BQ152*ER$2&lt;0,0,+'2grid'!BQ152*ER$2)</f>
        <v>1789.48</v>
      </c>
      <c r="BR152" s="103">
        <f>IF(+'2grid'!BR152*ES$2&lt;0,0,+'2grid'!BR152*ES$2)</f>
        <v>1763.02</v>
      </c>
      <c r="BS152" s="103">
        <f>IF(+'2grid'!BS152*ET$2&lt;0,0,+'2grid'!BS152*ET$2)</f>
        <v>1760.08</v>
      </c>
      <c r="BT152" s="103">
        <f>IF(+'2grid'!BT152*EU$2&lt;0,0,+'2grid'!BT152*EU$2)</f>
        <v>1603.77</v>
      </c>
      <c r="BU152" s="103">
        <f>IF(+'2grid'!BU152*EV$2&lt;0,0,+'2grid'!BU152*EV$2)</f>
        <v>1501.7519999999943</v>
      </c>
      <c r="BV152" s="103">
        <f>IF(+'2grid'!BV152*EW$2&lt;0,0,+'2grid'!BV152*EW$2)</f>
        <v>1463.2086000000068</v>
      </c>
      <c r="BW152" s="103">
        <f>IF(+'2grid'!BW152*EX$2&lt;0,0,+'2grid'!BW152*EX$2)</f>
        <v>1389.7380000000057</v>
      </c>
      <c r="BX152" s="103">
        <f>IF(+'2grid'!BX152*EY$2&lt;0,0,+'2grid'!BX152*EY$2)</f>
        <v>1294.3572133333237</v>
      </c>
      <c r="BY152" s="103">
        <f>IF(+'2grid'!BY152*EZ$2&lt;0,0,+'2grid'!BY152*EZ$2)</f>
        <v>1201.2256355555799</v>
      </c>
      <c r="BZ152" s="103">
        <f>IF(+'2grid'!BZ152*FA$2&lt;0,0,+'2grid'!BZ152*FA$2)</f>
        <v>1138.1708965926221</v>
      </c>
      <c r="CA152" s="103">
        <f>IF(+'2grid'!CA152*FB$2&lt;0,0,+'2grid'!CA152*FB$2)</f>
        <v>1061.4852045432397</v>
      </c>
    </row>
    <row r="153" spans="1:79" x14ac:dyDescent="0.2">
      <c r="A153" s="9">
        <f>+data!B155</f>
        <v>562</v>
      </c>
      <c r="B153" s="103">
        <f>IF(+'2grid'!B153*CC$2&lt;0,0,+'2grid'!B153*CC$2)</f>
        <v>0</v>
      </c>
      <c r="C153" s="103">
        <f>IF(+'2grid'!C153*CD$2&lt;0,0,+'2grid'!C153*CD$2)</f>
        <v>0</v>
      </c>
      <c r="D153" s="103">
        <f>IF(+'2grid'!D153*CE$2&lt;0,0,+'2grid'!D153*CE$2)</f>
        <v>0</v>
      </c>
      <c r="E153" s="103">
        <f>IF(+'2grid'!E153*CF$2&lt;0,0,+'2grid'!E153*CF$2)</f>
        <v>0</v>
      </c>
      <c r="F153" s="103">
        <f>IF(+'2grid'!F153*CG$2&lt;0,0,+'2grid'!F153*CG$2)</f>
        <v>0</v>
      </c>
      <c r="G153" s="103">
        <f>IF(+'2grid'!G153*CH$2&lt;0,0,+'2grid'!G153*CH$2)</f>
        <v>0</v>
      </c>
      <c r="H153" s="103">
        <f>IF(+'2grid'!H153*CI$2&lt;0,0,+'2grid'!H153*CI$2)</f>
        <v>0</v>
      </c>
      <c r="I153" s="103">
        <f>IF(+'2grid'!I153*CJ$2&lt;0,0,+'2grid'!I153*CJ$2)</f>
        <v>0</v>
      </c>
      <c r="J153" s="103">
        <f>IF(+'2grid'!J153*CK$2&lt;0,0,+'2grid'!J153*CK$2)</f>
        <v>0</v>
      </c>
      <c r="K153" s="103">
        <f>IF(+'2grid'!K153*CL$2&lt;0,0,+'2grid'!K153*CL$2)</f>
        <v>0</v>
      </c>
      <c r="L153" s="103">
        <f>IF(+'2grid'!L153*CM$2&lt;0,0,+'2grid'!L153*CM$2)</f>
        <v>0</v>
      </c>
      <c r="M153" s="103">
        <f>IF(+'2grid'!M153*CN$2&lt;0,0,+'2grid'!M153*CN$2)</f>
        <v>0</v>
      </c>
      <c r="N153" s="103">
        <f>IF(+'2grid'!N153*CO$2&lt;0,0,+'2grid'!N153*CO$2)</f>
        <v>0</v>
      </c>
      <c r="O153" s="103">
        <f>IF(+'2grid'!O153*CP$2&lt;0,0,+'2grid'!O153*CP$2)</f>
        <v>0</v>
      </c>
      <c r="P153" s="103">
        <f>IF(+'2grid'!P153*CQ$2&lt;0,0,+'2grid'!P153*CQ$2)</f>
        <v>0</v>
      </c>
      <c r="Q153" s="103">
        <f>IF(+'2grid'!Q153*CR$2&lt;0,0,+'2grid'!Q153*CR$2)</f>
        <v>0</v>
      </c>
      <c r="R153" s="103">
        <f>IF(+'2grid'!R153*CS$2&lt;0,0,+'2grid'!R153*CS$2)</f>
        <v>0</v>
      </c>
      <c r="S153" s="103">
        <f>IF(+'2grid'!S153*CT$2&lt;0,0,+'2grid'!S153*CT$2)</f>
        <v>0</v>
      </c>
      <c r="T153" s="103">
        <f>IF(+'2grid'!T153*CU$2&lt;0,0,+'2grid'!T153*CU$2)</f>
        <v>0</v>
      </c>
      <c r="U153" s="103">
        <f>IF(+'2grid'!U153*CV$2&lt;0,0,+'2grid'!U153*CV$2)</f>
        <v>16.094964392357859</v>
      </c>
      <c r="V153" s="103">
        <f>IF(+'2grid'!V153*CW$2&lt;0,0,+'2grid'!V153*CW$2)</f>
        <v>50.826203344287897</v>
      </c>
      <c r="W153" s="103">
        <f>IF(+'2grid'!W153*CX$2&lt;0,0,+'2grid'!W153*CX$2)</f>
        <v>91.063614325182556</v>
      </c>
      <c r="X153" s="103">
        <f>IF(+'2grid'!X153*CY$2&lt;0,0,+'2grid'!X153*CY$2)</f>
        <v>136.38364564050607</v>
      </c>
      <c r="Y153" s="103">
        <f>IF(+'2grid'!Y153*CZ$2&lt;0,0,+'2grid'!Y153*CZ$2)</f>
        <v>194.77194712227131</v>
      </c>
      <c r="Z153" s="103">
        <f>IF(+'2grid'!Z153*DA$2&lt;0,0,+'2grid'!Z153*DA$2)</f>
        <v>255.05850218392681</v>
      </c>
      <c r="AA153" s="103">
        <f>IF(+'2grid'!AA153*DB$2&lt;0,0,+'2grid'!AA153*DB$2)</f>
        <v>330.37032173787173</v>
      </c>
      <c r="AB153" s="103">
        <f>IF(+'2grid'!AB153*DC$2&lt;0,0,+'2grid'!AB153*DC$2)</f>
        <v>444.72927926251953</v>
      </c>
      <c r="AC153" s="103">
        <f>IF(+'2grid'!AC153*DD$2&lt;0,0,+'2grid'!AC153*DD$2)</f>
        <v>576.03030456859676</v>
      </c>
      <c r="AD153" s="103">
        <f>IF(+'2grid'!AD153*DE$2&lt;0,0,+'2grid'!AD153*DE$2)</f>
        <v>610.07822946153601</v>
      </c>
      <c r="AE153" s="103">
        <f>IF(+'2grid'!AE153*DF$2&lt;0,0,+'2grid'!AE153*DF$2)</f>
        <v>638.8666656287578</v>
      </c>
      <c r="AF153" s="103">
        <f>IF(+'2grid'!AF153*DG$2&lt;0,0,+'2grid'!AF153*DG$2)</f>
        <v>668.34004656419734</v>
      </c>
      <c r="AG153" s="103">
        <f>IF(+'2grid'!AG153*DH$2&lt;0,0,+'2grid'!AG153*DH$2)</f>
        <v>698.55987828957734</v>
      </c>
      <c r="AH153" s="103">
        <f>IF(+'2grid'!AH153*DI$2&lt;0,0,+'2grid'!AH153*DI$2)</f>
        <v>729.59668985814574</v>
      </c>
      <c r="AI153" s="103">
        <f>IF(+'2grid'!AI153*DJ$2&lt;0,0,+'2grid'!AI153*DJ$2)</f>
        <v>761.53189850513536</v>
      </c>
      <c r="AJ153" s="103">
        <f>IF(+'2grid'!AJ153*DK$2&lt;0,0,+'2grid'!AJ153*DK$2)</f>
        <v>794.46018238010015</v>
      </c>
      <c r="AK153" s="103">
        <f>IF(+'2grid'!AK153*DL$2&lt;0,0,+'2grid'!AK153*DL$2)</f>
        <v>828.49253569834877</v>
      </c>
      <c r="AL153" s="103">
        <f>IF(+'2grid'!AL153*DM$2&lt;0,0,+'2grid'!AL153*DM$2)</f>
        <v>863.76025547194376</v>
      </c>
      <c r="AM153" s="103">
        <f>IF(+'2grid'!AM153*DN$2&lt;0,0,+'2grid'!AM153*DN$2)</f>
        <v>900.42022163866056</v>
      </c>
      <c r="AN153" s="103">
        <f>IF(+'2grid'!AN153*DO$2&lt;0,0,+'2grid'!AN153*DO$2)</f>
        <v>938.66200711366162</v>
      </c>
      <c r="AO153" s="103">
        <f>IF(+'2grid'!AO153*DP$2&lt;0,0,+'2grid'!AO153*DP$2)</f>
        <v>978.7176322159354</v>
      </c>
      <c r="AP153" s="103">
        <f>IF(+'2grid'!AP153*DQ$2&lt;0,0,+'2grid'!AP153*DQ$2)</f>
        <v>1020.8752329279395</v>
      </c>
      <c r="AQ153" s="103">
        <f>IF(+'2grid'!AQ153*DR$2&lt;0,0,+'2grid'!AQ153*DR$2)</f>
        <v>1065.4986820032907</v>
      </c>
      <c r="AR153" s="103">
        <f>IF(+'2grid'!AR153*DS$2&lt;0,0,+'2grid'!AR153*DS$2)</f>
        <v>1113.0565528999239</v>
      </c>
      <c r="AS153" s="103">
        <f>IF(+'2grid'!AS153*DT$2&lt;0,0,+'2grid'!AS153*DT$2)</f>
        <v>1164.1662925739001</v>
      </c>
      <c r="AT153" s="103">
        <f>IF(+'2grid'!AT153*DU$2&lt;0,0,+'2grid'!AT153*DU$2)</f>
        <v>1219.6642422198843</v>
      </c>
      <c r="AU153" s="103">
        <f>IF(+'2grid'!AU153*DV$2&lt;0,0,+'2grid'!AU153*DV$2)</f>
        <v>1280.7219149073267</v>
      </c>
      <c r="AV153" s="103">
        <f>IF(+'2grid'!AV153*DW$2&lt;0,0,+'2grid'!AV153*DW$2)</f>
        <v>1349.0504438832306</v>
      </c>
      <c r="AW153" s="103">
        <f>IF(+'2grid'!AW153*DX$2&lt;0,0,+'2grid'!AW153*DX$2)</f>
        <v>1427.2869116319446</v>
      </c>
      <c r="AX153" s="103">
        <f>IF(+'2grid'!AX153*DY$2&lt;0,0,+'2grid'!AX153*DY$2)</f>
        <v>1499.9728191687564</v>
      </c>
      <c r="AY153" s="103">
        <f>IF(+'2grid'!AY153*DZ$2&lt;0,0,+'2grid'!AY153*DZ$2)</f>
        <v>1592.8299354956882</v>
      </c>
      <c r="AZ153" s="103">
        <f>IF(+'2grid'!AZ153*EA$2&lt;0,0,+'2grid'!AZ153*EA$2)</f>
        <v>1721.5083363981785</v>
      </c>
      <c r="BA153" s="103">
        <f>IF(+'2grid'!BA153*EB$2&lt;0,0,+'2grid'!BA153*EB$2)</f>
        <v>2894.021950799246</v>
      </c>
      <c r="BB153" s="103">
        <f>IF(+'2grid'!BB153*EC$2&lt;0,0,+'2grid'!BB153*EC$2)</f>
        <v>5472.8687642528666</v>
      </c>
      <c r="BC153" s="103">
        <f>IF(+'2grid'!BC153*ED$2&lt;0,0,+'2grid'!BC153*ED$2)</f>
        <v>10902</v>
      </c>
      <c r="BD153" s="103">
        <f>IF(+'2grid'!BD153*EE$2&lt;0,0,+'2grid'!BD153*EE$2)</f>
        <v>10707.199999999999</v>
      </c>
      <c r="BE153" s="103">
        <f>IF(+'2grid'!BE153*EF$2&lt;0,0,+'2grid'!BE153*EF$2)</f>
        <v>9852.08</v>
      </c>
      <c r="BF153" s="103">
        <f>IF(+'2grid'!BF153*EG$2&lt;0,0,+'2grid'!BF153*EG$2)</f>
        <v>10737.683999999999</v>
      </c>
      <c r="BG153" s="103">
        <f>IF(+'2grid'!BG153*EH$2&lt;0,0,+'2grid'!BG153*EH$2)</f>
        <v>13720</v>
      </c>
      <c r="BH153" s="103">
        <f>IF(+'2grid'!BH153*EI$2&lt;0,0,+'2grid'!BH153*EI$2)</f>
        <v>13720</v>
      </c>
      <c r="BI153" s="103">
        <f>IF(+'2grid'!BI153*EJ$2&lt;0,0,+'2grid'!BI153*EJ$2)</f>
        <v>13720</v>
      </c>
      <c r="BJ153" s="103">
        <f>IF(+'2grid'!BJ153*EK$2&lt;0,0,+'2grid'!BJ153*EK$2)</f>
        <v>13818</v>
      </c>
      <c r="BK153" s="103">
        <f>IF(+'2grid'!BK153*EL$2&lt;0,0,+'2grid'!BK153*EL$2)</f>
        <v>13876.8</v>
      </c>
      <c r="BL153" s="103">
        <f>IF(+'2grid'!BL153*EM$2&lt;0,0,+'2grid'!BL153*EM$2)</f>
        <v>13899.34</v>
      </c>
      <c r="BM153" s="103">
        <f>IF(+'2grid'!BM153*EN$2&lt;0,0,+'2grid'!BM153*EN$2)</f>
        <v>13922.86</v>
      </c>
      <c r="BN153" s="103">
        <f>IF(+'2grid'!BN153*EO$2&lt;0,0,+'2grid'!BN153*EO$2)</f>
        <v>14700</v>
      </c>
      <c r="BO153" s="103">
        <f>IF(+'2grid'!BO153*EP$2&lt;0,0,+'2grid'!BO153*EP$2)</f>
        <v>14700</v>
      </c>
      <c r="BP153" s="103">
        <f>IF(+'2grid'!BP153*EQ$2&lt;0,0,+'2grid'!BP153*EQ$2)</f>
        <v>14700</v>
      </c>
      <c r="BQ153" s="103">
        <f>IF(+'2grid'!BQ153*ER$2&lt;0,0,+'2grid'!BQ153*ER$2)</f>
        <v>14896</v>
      </c>
      <c r="BR153" s="103">
        <f>IF(+'2grid'!BR153*ES$2&lt;0,0,+'2grid'!BR153*ES$2)</f>
        <v>15386</v>
      </c>
      <c r="BS153" s="103">
        <f>IF(+'2grid'!BS153*ET$2&lt;0,0,+'2grid'!BS153*ET$2)</f>
        <v>15680</v>
      </c>
      <c r="BT153" s="103">
        <f>IF(+'2grid'!BT153*EU$2&lt;0,0,+'2grid'!BT153*EU$2)</f>
        <v>15866.199999999999</v>
      </c>
      <c r="BU153" s="103">
        <f>IF(+'2grid'!BU153*EV$2&lt;0,0,+'2grid'!BU153*EV$2)</f>
        <v>16240.56</v>
      </c>
      <c r="BV153" s="103">
        <f>IF(+'2grid'!BV153*EW$2&lt;0,0,+'2grid'!BV153*EW$2)</f>
        <v>16564.54800000009</v>
      </c>
      <c r="BW153" s="103">
        <f>IF(+'2grid'!BW153*EX$2&lt;0,0,+'2grid'!BW153*EX$2)</f>
        <v>16881.48</v>
      </c>
      <c r="BX153" s="103">
        <f>IF(+'2grid'!BX153*EY$2&lt;0,0,+'2grid'!BX153*EY$2)</f>
        <v>17153.671733333369</v>
      </c>
      <c r="BY153" s="103">
        <f>IF(+'2grid'!BY153*EZ$2&lt;0,0,+'2grid'!BY153*EZ$2)</f>
        <v>17471.561955555655</v>
      </c>
      <c r="BZ153" s="103">
        <f>IF(+'2grid'!BZ153*FA$2&lt;0,0,+'2grid'!BZ153*FA$2)</f>
        <v>17804.644645926055</v>
      </c>
      <c r="CA153" s="103">
        <f>IF(+'2grid'!CA153*FB$2&lt;0,0,+'2grid'!CA153*FB$2)</f>
        <v>18100.776738765584</v>
      </c>
    </row>
    <row r="154" spans="1:79" x14ac:dyDescent="0.2">
      <c r="A154" s="9">
        <f>+data!B156</f>
        <v>566</v>
      </c>
      <c r="B154" s="103">
        <f>IF(+'2grid'!B154*CC$2&lt;0,0,+'2grid'!B154*CC$2)</f>
        <v>0</v>
      </c>
      <c r="C154" s="103">
        <f>IF(+'2grid'!C154*CD$2&lt;0,0,+'2grid'!C154*CD$2)</f>
        <v>0</v>
      </c>
      <c r="D154" s="103">
        <f>IF(+'2grid'!D154*CE$2&lt;0,0,+'2grid'!D154*CE$2)</f>
        <v>0</v>
      </c>
      <c r="E154" s="103">
        <f>IF(+'2grid'!E154*CF$2&lt;0,0,+'2grid'!E154*CF$2)</f>
        <v>0</v>
      </c>
      <c r="F154" s="103">
        <f>IF(+'2grid'!F154*CG$2&lt;0,0,+'2grid'!F154*CG$2)</f>
        <v>0</v>
      </c>
      <c r="G154" s="103">
        <f>IF(+'2grid'!G154*CH$2&lt;0,0,+'2grid'!G154*CH$2)</f>
        <v>0</v>
      </c>
      <c r="H154" s="103">
        <f>IF(+'2grid'!H154*CI$2&lt;0,0,+'2grid'!H154*CI$2)</f>
        <v>0</v>
      </c>
      <c r="I154" s="103">
        <f>IF(+'2grid'!I154*CJ$2&lt;0,0,+'2grid'!I154*CJ$2)</f>
        <v>0</v>
      </c>
      <c r="J154" s="103">
        <f>IF(+'2grid'!J154*CK$2&lt;0,0,+'2grid'!J154*CK$2)</f>
        <v>0</v>
      </c>
      <c r="K154" s="103">
        <f>IF(+'2grid'!K154*CL$2&lt;0,0,+'2grid'!K154*CL$2)</f>
        <v>0</v>
      </c>
      <c r="L154" s="103">
        <f>IF(+'2grid'!L154*CM$2&lt;0,0,+'2grid'!L154*CM$2)</f>
        <v>0</v>
      </c>
      <c r="M154" s="103">
        <f>IF(+'2grid'!M154*CN$2&lt;0,0,+'2grid'!M154*CN$2)</f>
        <v>0</v>
      </c>
      <c r="N154" s="103">
        <f>IF(+'2grid'!N154*CO$2&lt;0,0,+'2grid'!N154*CO$2)</f>
        <v>0</v>
      </c>
      <c r="O154" s="103">
        <f>IF(+'2grid'!O154*CP$2&lt;0,0,+'2grid'!O154*CP$2)</f>
        <v>0</v>
      </c>
      <c r="P154" s="103">
        <f>IF(+'2grid'!P154*CQ$2&lt;0,0,+'2grid'!P154*CQ$2)</f>
        <v>0</v>
      </c>
      <c r="Q154" s="103">
        <f>IF(+'2grid'!Q154*CR$2&lt;0,0,+'2grid'!Q154*CR$2)</f>
        <v>0</v>
      </c>
      <c r="R154" s="103">
        <f>IF(+'2grid'!R154*CS$2&lt;0,0,+'2grid'!R154*CS$2)</f>
        <v>0</v>
      </c>
      <c r="S154" s="103">
        <f>IF(+'2grid'!S154*CT$2&lt;0,0,+'2grid'!S154*CT$2)</f>
        <v>0</v>
      </c>
      <c r="T154" s="103">
        <f>IF(+'2grid'!T154*CU$2&lt;0,0,+'2grid'!T154*CU$2)</f>
        <v>0</v>
      </c>
      <c r="U154" s="103">
        <f>IF(+'2grid'!U154*CV$2&lt;0,0,+'2grid'!U154*CV$2)</f>
        <v>110.81965212965359</v>
      </c>
      <c r="V154" s="103">
        <f>IF(+'2grid'!V154*CW$2&lt;0,0,+'2grid'!V154*CW$2)</f>
        <v>388.45533189262517</v>
      </c>
      <c r="W154" s="103">
        <f>IF(+'2grid'!W154*CX$2&lt;0,0,+'2grid'!W154*CX$2)</f>
        <v>694.71449167139883</v>
      </c>
      <c r="X154" s="103">
        <f>IF(+'2grid'!X154*CY$2&lt;0,0,+'2grid'!X154*CY$2)</f>
        <v>1038.9950560449849</v>
      </c>
      <c r="Y154" s="103">
        <f>IF(+'2grid'!Y154*CZ$2&lt;0,0,+'2grid'!Y154*CZ$2)</f>
        <v>1505.0742570399127</v>
      </c>
      <c r="Z154" s="103">
        <f>IF(+'2grid'!Z154*DA$2&lt;0,0,+'2grid'!Z154*DA$2)</f>
        <v>2046.9638159987326</v>
      </c>
      <c r="AA154" s="103">
        <f>IF(+'2grid'!AA154*DB$2&lt;0,0,+'2grid'!AA154*DB$2)</f>
        <v>2664.9878456633955</v>
      </c>
      <c r="AB154" s="103">
        <f>IF(+'2grid'!AB154*DC$2&lt;0,0,+'2grid'!AB154*DC$2)</f>
        <v>3919.3800030166349</v>
      </c>
      <c r="AC154" s="103">
        <f>IF(+'2grid'!AC154*DD$2&lt;0,0,+'2grid'!AC154*DD$2)</f>
        <v>5719.46727758629</v>
      </c>
      <c r="AD154" s="103">
        <f>IF(+'2grid'!AD154*DE$2&lt;0,0,+'2grid'!AD154*DE$2)</f>
        <v>6019.4513183914278</v>
      </c>
      <c r="AE154" s="103">
        <f>IF(+'2grid'!AE154*DF$2&lt;0,0,+'2grid'!AE154*DF$2)</f>
        <v>6298.5962515248812</v>
      </c>
      <c r="AF154" s="103">
        <f>IF(+'2grid'!AF154*DG$2&lt;0,0,+'2grid'!AF154*DG$2)</f>
        <v>6583.7839531580075</v>
      </c>
      <c r="AG154" s="103">
        <f>IF(+'2grid'!AG154*DH$2&lt;0,0,+'2grid'!AG154*DH$2)</f>
        <v>6875.5435581395068</v>
      </c>
      <c r="AH154" s="103">
        <f>IF(+'2grid'!AH154*DI$2&lt;0,0,+'2grid'!AH154*DI$2)</f>
        <v>7174.4810069563764</v>
      </c>
      <c r="AI154" s="103">
        <f>IF(+'2grid'!AI154*DJ$2&lt;0,0,+'2grid'!AI154*DJ$2)</f>
        <v>7481.2948016722912</v>
      </c>
      <c r="AJ154" s="103">
        <f>IF(+'2grid'!AJ154*DK$2&lt;0,0,+'2grid'!AJ154*DK$2)</f>
        <v>7796.7960234218754</v>
      </c>
      <c r="AK154" s="103">
        <f>IF(+'2grid'!AK154*DL$2&lt;0,0,+'2grid'!AK154*DL$2)</f>
        <v>8121.9340716414808</v>
      </c>
      <c r="AL154" s="103">
        <f>IF(+'2grid'!AL154*DM$2&lt;0,0,+'2grid'!AL154*DM$2)</f>
        <v>8457.8302030232535</v>
      </c>
      <c r="AM154" s="103">
        <f>IF(+'2grid'!AM154*DN$2&lt;0,0,+'2grid'!AM154*DN$2)</f>
        <v>8805.8218832626899</v>
      </c>
      <c r="AN154" s="103">
        <f>IF(+'2grid'!AN154*DO$2&lt;0,0,+'2grid'!AN154*DO$2)</f>
        <v>9167.5224124986817</v>
      </c>
      <c r="AO154" s="103">
        <f>IF(+'2grid'!AO154*DP$2&lt;0,0,+'2grid'!AO154*DP$2)</f>
        <v>9544.9025847370322</v>
      </c>
      <c r="AP154" s="103">
        <f>IF(+'2grid'!AP154*DQ$2&lt;0,0,+'2grid'!AP154*DQ$2)</f>
        <v>9940.404899216981</v>
      </c>
      <c r="AQ154" s="103">
        <f>IF(+'2grid'!AQ154*DR$2&lt;0,0,+'2grid'!AQ154*DR$2)</f>
        <v>10357.107184719383</v>
      </c>
      <c r="AR154" s="103">
        <f>IF(+'2grid'!AR154*DS$2&lt;0,0,+'2grid'!AR154*DS$2)</f>
        <v>10798.963609535922</v>
      </c>
      <c r="AS154" s="103">
        <f>IF(+'2grid'!AS154*DT$2&lt;0,0,+'2grid'!AS154*DT$2)</f>
        <v>11271.171368227288</v>
      </c>
      <c r="AT154" s="103">
        <f>IF(+'2grid'!AT154*DU$2&lt;0,0,+'2grid'!AT154*DU$2)</f>
        <v>11780.750402867661</v>
      </c>
      <c r="AU154" s="103">
        <f>IF(+'2grid'!AU154*DV$2&lt;0,0,+'2grid'!AU154*DV$2)</f>
        <v>12337.503249657073</v>
      </c>
      <c r="AV154" s="103">
        <f>IF(+'2grid'!AV154*DW$2&lt;0,0,+'2grid'!AV154*DW$2)</f>
        <v>12955.697025307767</v>
      </c>
      <c r="AW154" s="103">
        <f>IF(+'2grid'!AW154*DX$2&lt;0,0,+'2grid'!AW154*DX$2)</f>
        <v>13657.229260427786</v>
      </c>
      <c r="AX154" s="103">
        <f>IF(+'2grid'!AX154*DY$2&lt;0,0,+'2grid'!AX154*DY$2)</f>
        <v>14289.322560240535</v>
      </c>
      <c r="AY154" s="103">
        <f>IF(+'2grid'!AY154*DZ$2&lt;0,0,+'2grid'!AY154*DZ$2)</f>
        <v>15088.7564642215</v>
      </c>
      <c r="AZ154" s="103">
        <f>IF(+'2grid'!AZ154*EA$2&lt;0,0,+'2grid'!AZ154*EA$2)</f>
        <v>16182.925689110434</v>
      </c>
      <c r="BA154" s="103">
        <f>IF(+'2grid'!BA154*EB$2&lt;0,0,+'2grid'!BA154*EB$2)</f>
        <v>17920.306147836694</v>
      </c>
      <c r="BB154" s="103">
        <f>IF(+'2grid'!BB154*EC$2&lt;0,0,+'2grid'!BB154*EC$2)</f>
        <v>21991.170314781644</v>
      </c>
      <c r="BC154" s="103">
        <f>IF(+'2grid'!BC154*ED$2&lt;0,0,+'2grid'!BC154*ED$2)</f>
        <v>27302.399999999998</v>
      </c>
      <c r="BD154" s="103">
        <f>IF(+'2grid'!BD154*EE$2&lt;0,0,+'2grid'!BD154*EE$2)</f>
        <v>28584.399999999998</v>
      </c>
      <c r="BE154" s="103">
        <f>IF(+'2grid'!BE154*EF$2&lt;0,0,+'2grid'!BE154*EF$2)</f>
        <v>29291.14</v>
      </c>
      <c r="BF154" s="103">
        <f>IF(+'2grid'!BF154*EG$2&lt;0,0,+'2grid'!BF154*EG$2)</f>
        <v>31175.928</v>
      </c>
      <c r="BG154" s="103">
        <f>IF(+'2grid'!BG154*EH$2&lt;0,0,+'2grid'!BG154*EH$2)</f>
        <v>31997</v>
      </c>
      <c r="BH154" s="103">
        <f>IF(+'2grid'!BH154*EI$2&lt;0,0,+'2grid'!BH154*EI$2)</f>
        <v>32046</v>
      </c>
      <c r="BI154" s="103">
        <f>IF(+'2grid'!BI154*EJ$2&lt;0,0,+'2grid'!BI154*EJ$2)</f>
        <v>34104</v>
      </c>
      <c r="BJ154" s="103">
        <f>IF(+'2grid'!BJ154*EK$2&lt;0,0,+'2grid'!BJ154*EK$2)</f>
        <v>34202</v>
      </c>
      <c r="BK154" s="103">
        <f>IF(+'2grid'!BK154*EL$2&lt;0,0,+'2grid'!BK154*EL$2)</f>
        <v>35280</v>
      </c>
      <c r="BL154" s="103">
        <f>IF(+'2grid'!BL154*EM$2&lt;0,0,+'2grid'!BL154*EM$2)</f>
        <v>37240</v>
      </c>
      <c r="BM154" s="103">
        <f>IF(+'2grid'!BM154*EN$2&lt;0,0,+'2grid'!BM154*EN$2)</f>
        <v>39200</v>
      </c>
      <c r="BN154" s="103">
        <f>IF(+'2grid'!BN154*EO$2&lt;0,0,+'2grid'!BN154*EO$2)</f>
        <v>39690</v>
      </c>
      <c r="BO154" s="103">
        <f>IF(+'2grid'!BO154*EP$2&lt;0,0,+'2grid'!BO154*EP$2)</f>
        <v>39200</v>
      </c>
      <c r="BP154" s="103">
        <f>IF(+'2grid'!BP154*EQ$2&lt;0,0,+'2grid'!BP154*EQ$2)</f>
        <v>36260</v>
      </c>
      <c r="BQ154" s="103">
        <f>IF(+'2grid'!BQ154*ER$2&lt;0,0,+'2grid'!BQ154*ER$2)</f>
        <v>38906</v>
      </c>
      <c r="BR154" s="103">
        <f>IF(+'2grid'!BR154*ES$2&lt;0,0,+'2grid'!BR154*ES$2)</f>
        <v>39886</v>
      </c>
      <c r="BS154" s="103">
        <f>IF(+'2grid'!BS154*ET$2&lt;0,0,+'2grid'!BS154*ET$2)</f>
        <v>40866</v>
      </c>
      <c r="BT154" s="103">
        <f>IF(+'2grid'!BT154*EU$2&lt;0,0,+'2grid'!BT154*EU$2)</f>
        <v>41111</v>
      </c>
      <c r="BU154" s="103">
        <f>IF(+'2grid'!BU154*EV$2&lt;0,0,+'2grid'!BU154*EV$2)</f>
        <v>42904.4</v>
      </c>
      <c r="BV154" s="103">
        <f>IF(+'2grid'!BV154*EW$2&lt;0,0,+'2grid'!BV154*EW$2)</f>
        <v>43501.22</v>
      </c>
      <c r="BW154" s="103">
        <f>IF(+'2grid'!BW154*EX$2&lt;0,0,+'2grid'!BW154*EX$2)</f>
        <v>44423.4</v>
      </c>
      <c r="BX154" s="103">
        <f>IF(+'2grid'!BX154*EY$2&lt;0,0,+'2grid'!BX154*EY$2)</f>
        <v>45353.942666666546</v>
      </c>
      <c r="BY154" s="103">
        <f>IF(+'2grid'!BY154*EZ$2&lt;0,0,+'2grid'!BY154*EZ$2)</f>
        <v>46324.033777777528</v>
      </c>
      <c r="BZ154" s="103">
        <f>IF(+'2grid'!BZ154*FA$2&lt;0,0,+'2grid'!BZ154*FA$2)</f>
        <v>47369.930429629254</v>
      </c>
      <c r="CA154" s="103">
        <f>IF(+'2grid'!CA154*FB$2&lt;0,0,+'2grid'!CA154*FB$2)</f>
        <v>48152.151427160214</v>
      </c>
    </row>
    <row r="155" spans="1:79" x14ac:dyDescent="0.2">
      <c r="A155" s="9">
        <f>+data!B157</f>
        <v>570</v>
      </c>
      <c r="B155" s="103">
        <f>IF(+'2grid'!B155*CC$2&lt;0,0,+'2grid'!B155*CC$2)</f>
        <v>0</v>
      </c>
      <c r="C155" s="103">
        <f>IF(+'2grid'!C155*CD$2&lt;0,0,+'2grid'!C155*CD$2)</f>
        <v>0</v>
      </c>
      <c r="D155" s="103">
        <f>IF(+'2grid'!D155*CE$2&lt;0,0,+'2grid'!D155*CE$2)</f>
        <v>0</v>
      </c>
      <c r="E155" s="103">
        <f>IF(+'2grid'!E155*CF$2&lt;0,0,+'2grid'!E155*CF$2)</f>
        <v>0</v>
      </c>
      <c r="F155" s="103">
        <f>IF(+'2grid'!F155*CG$2&lt;0,0,+'2grid'!F155*CG$2)</f>
        <v>0</v>
      </c>
      <c r="G155" s="103">
        <f>IF(+'2grid'!G155*CH$2&lt;0,0,+'2grid'!G155*CH$2)</f>
        <v>0</v>
      </c>
      <c r="H155" s="103">
        <f>IF(+'2grid'!H155*CI$2&lt;0,0,+'2grid'!H155*CI$2)</f>
        <v>0</v>
      </c>
      <c r="I155" s="103">
        <f>IF(+'2grid'!I155*CJ$2&lt;0,0,+'2grid'!I155*CJ$2)</f>
        <v>0</v>
      </c>
      <c r="J155" s="103">
        <f>IF(+'2grid'!J155*CK$2&lt;0,0,+'2grid'!J155*CK$2)</f>
        <v>0</v>
      </c>
      <c r="K155" s="103">
        <f>IF(+'2grid'!K155*CL$2&lt;0,0,+'2grid'!K155*CL$2)</f>
        <v>0</v>
      </c>
      <c r="L155" s="103">
        <f>IF(+'2grid'!L155*CM$2&lt;0,0,+'2grid'!L155*CM$2)</f>
        <v>0</v>
      </c>
      <c r="M155" s="103">
        <f>IF(+'2grid'!M155*CN$2&lt;0,0,+'2grid'!M155*CN$2)</f>
        <v>0</v>
      </c>
      <c r="N155" s="103">
        <f>IF(+'2grid'!N155*CO$2&lt;0,0,+'2grid'!N155*CO$2)</f>
        <v>0</v>
      </c>
      <c r="O155" s="103">
        <f>IF(+'2grid'!O155*CP$2&lt;0,0,+'2grid'!O155*CP$2)</f>
        <v>0</v>
      </c>
      <c r="P155" s="103">
        <f>IF(+'2grid'!P155*CQ$2&lt;0,0,+'2grid'!P155*CQ$2)</f>
        <v>0</v>
      </c>
      <c r="Q155" s="103">
        <f>IF(+'2grid'!Q155*CR$2&lt;0,0,+'2grid'!Q155*CR$2)</f>
        <v>0</v>
      </c>
      <c r="R155" s="103">
        <f>IF(+'2grid'!R155*CS$2&lt;0,0,+'2grid'!R155*CS$2)</f>
        <v>0</v>
      </c>
      <c r="S155" s="103">
        <f>IF(+'2grid'!S155*CT$2&lt;0,0,+'2grid'!S155*CT$2)</f>
        <v>0</v>
      </c>
      <c r="T155" s="103">
        <f>IF(+'2grid'!T155*CU$2&lt;0,0,+'2grid'!T155*CU$2)</f>
        <v>0</v>
      </c>
      <c r="U155" s="103">
        <f>IF(+'2grid'!U155*CV$2&lt;0,0,+'2grid'!U155*CV$2)</f>
        <v>1.0506039341495407E-3</v>
      </c>
      <c r="V155" s="103">
        <f>IF(+'2grid'!V155*CW$2&lt;0,0,+'2grid'!V155*CW$2)</f>
        <v>4.7344656632387766E-3</v>
      </c>
      <c r="W155" s="103">
        <f>IF(+'2grid'!W155*CX$2&lt;0,0,+'2grid'!W155*CX$2)</f>
        <v>1.1852986104801478E-2</v>
      </c>
      <c r="X155" s="103">
        <f>IF(+'2grid'!X155*CY$2&lt;0,0,+'2grid'!X155*CY$2)</f>
        <v>2.4926496921074383E-2</v>
      </c>
      <c r="Y155" s="103">
        <f>IF(+'2grid'!Y155*CZ$2&lt;0,0,+'2grid'!Y155*CZ$2)</f>
        <v>4.8140274354744751E-2</v>
      </c>
      <c r="Z155" s="103">
        <f>IF(+'2grid'!Z155*DA$2&lt;0,0,+'2grid'!Z155*DA$2)</f>
        <v>8.8381019472295874E-2</v>
      </c>
      <c r="AA155" s="103">
        <f>IF(+'2grid'!AA155*DB$2&lt;0,0,+'2grid'!AA155*DB$2)</f>
        <v>0.15689438196178268</v>
      </c>
      <c r="AB155" s="103">
        <f>IF(+'2grid'!AB155*DC$2&lt;0,0,+'2grid'!AB155*DC$2)</f>
        <v>0.27192584592296293</v>
      </c>
      <c r="AC155" s="103">
        <f>IF(+'2grid'!AC155*DD$2&lt;0,0,+'2grid'!AC155*DD$2)</f>
        <v>0.46291454878099469</v>
      </c>
      <c r="AD155" s="103">
        <f>IF(+'2grid'!AD155*DE$2&lt;0,0,+'2grid'!AD155*DE$2)</f>
        <v>0.50683963463026649</v>
      </c>
      <c r="AE155" s="103">
        <f>IF(+'2grid'!AE155*DF$2&lt;0,0,+'2grid'!AE155*DF$2)</f>
        <v>0.55411175071864671</v>
      </c>
      <c r="AF155" s="103">
        <f>IF(+'2grid'!AF155*DG$2&lt;0,0,+'2grid'!AF155*DG$2)</f>
        <v>0.6049618347267367</v>
      </c>
      <c r="AG155" s="103">
        <f>IF(+'2grid'!AG155*DH$2&lt;0,0,+'2grid'!AG155*DH$2)</f>
        <v>0.65963587740404095</v>
      </c>
      <c r="AH155" s="103">
        <f>IF(+'2grid'!AH155*DI$2&lt;0,0,+'2grid'!AH155*DI$2)</f>
        <v>0.71839586818947743</v>
      </c>
      <c r="AI155" s="103">
        <f>IF(+'2grid'!AI155*DJ$2&lt;0,0,+'2grid'!AI155*DJ$2)</f>
        <v>0.78152079871458724</v>
      </c>
      <c r="AJ155" s="103">
        <f>IF(+'2grid'!AJ155*DK$2&lt;0,0,+'2grid'!AJ155*DK$2)</f>
        <v>0.84930772766510221</v>
      </c>
      <c r="AK155" s="103">
        <f>IF(+'2grid'!AK155*DL$2&lt;0,0,+'2grid'!AK155*DL$2)</f>
        <v>0.92207291068216568</v>
      </c>
      <c r="AL155" s="103">
        <f>IF(+'2grid'!AL155*DM$2&lt;0,0,+'2grid'!AL155*DM$2)</f>
        <v>1.0001529992021509</v>
      </c>
      <c r="AM155" s="103">
        <f>IF(+'2grid'!AM155*DN$2&lt;0,0,+'2grid'!AM155*DN$2)</f>
        <v>1.0839063123644077</v>
      </c>
      <c r="AN155" s="103">
        <f>IF(+'2grid'!AN155*DO$2&lt;0,0,+'2grid'!AN155*DO$2)</f>
        <v>1.1737141863600953</v>
      </c>
      <c r="AO155" s="103">
        <f>IF(+'2grid'!AO155*DP$2&lt;0,0,+'2grid'!AO155*DP$2)</f>
        <v>1.2735101347584781</v>
      </c>
      <c r="AP155" s="103">
        <f>IF(+'2grid'!AP155*DQ$2&lt;0,0,+'2grid'!AP155*DQ$2)</f>
        <v>1.3807818882959377</v>
      </c>
      <c r="AQ155" s="103">
        <f>IF(+'2grid'!AQ155*DR$2&lt;0,0,+'2grid'!AQ155*DR$2)</f>
        <v>1.4960526277714703</v>
      </c>
      <c r="AR155" s="103">
        <f>IF(+'2grid'!AR155*DS$2&lt;0,0,+'2grid'!AR155*DS$2)</f>
        <v>1.6198806219186814</v>
      </c>
      <c r="AS155" s="103">
        <f>IF(+'2grid'!AS155*DT$2&lt;0,0,+'2grid'!AS155*DT$2)</f>
        <v>1.7528615129749747</v>
      </c>
      <c r="AT155" s="103">
        <f>IF(+'2grid'!AT155*DU$2&lt;0,0,+'2grid'!AT155*DU$2)</f>
        <v>1.8956307479985839</v>
      </c>
      <c r="AU155" s="103">
        <f>IF(+'2grid'!AU155*DV$2&lt;0,0,+'2grid'!AU155*DV$2)</f>
        <v>2.0488661650785129</v>
      </c>
      <c r="AV155" s="103">
        <f>IF(+'2grid'!AV155*DW$2&lt;0,0,+'2grid'!AV155*DW$2)</f>
        <v>2.169105266498073</v>
      </c>
      <c r="AW155" s="103">
        <f>IF(+'2grid'!AW155*DX$2&lt;0,0,+'2grid'!AW155*DX$2)</f>
        <v>2.2952143943580028</v>
      </c>
      <c r="AX155" s="103">
        <f>IF(+'2grid'!AX155*DY$2&lt;0,0,+'2grid'!AX155*DY$2)</f>
        <v>2.3957934119329143</v>
      </c>
      <c r="AY155" s="103">
        <f>IF(+'2grid'!AY155*DZ$2&lt;0,0,+'2grid'!AY155*DZ$2)</f>
        <v>2.4792131275879377</v>
      </c>
      <c r="AZ155" s="103">
        <f>IF(+'2grid'!AZ155*EA$2&lt;0,0,+'2grid'!AZ155*EA$2)</f>
        <v>2.5653416209155484</v>
      </c>
      <c r="BA155" s="103">
        <f>IF(+'2grid'!BA155*EB$2&lt;0,0,+'2grid'!BA155*EB$2)</f>
        <v>2.654263109303201</v>
      </c>
      <c r="BB155" s="103">
        <f>IF(+'2grid'!BB155*EC$2&lt;0,0,+'2grid'!BB155*EC$2)</f>
        <v>2.7460643518705043</v>
      </c>
      <c r="BC155" s="103">
        <f>IF(+'2grid'!BC155*ED$2&lt;0,0,+'2grid'!BC155*ED$2)</f>
        <v>2.8439999999999999</v>
      </c>
      <c r="BD155" s="103">
        <f>IF(+'2grid'!BD155*EE$2&lt;0,0,+'2grid'!BD155*EE$2)</f>
        <v>2.8679999999999999</v>
      </c>
      <c r="BE155" s="103">
        <f>IF(+'2grid'!BE155*EF$2&lt;0,0,+'2grid'!BE155*EF$2)</f>
        <v>3.6631999999999998</v>
      </c>
      <c r="BF155" s="103">
        <f>IF(+'2grid'!BF155*EG$2&lt;0,0,+'2grid'!BF155*EG$2)</f>
        <v>3.6935999999999996</v>
      </c>
      <c r="BG155" s="103">
        <f>IF(+'2grid'!BG155*EH$2&lt;0,0,+'2grid'!BG155*EH$2)</f>
        <v>3.7239999999999998</v>
      </c>
      <c r="BH155" s="103">
        <f>IF(+'2grid'!BH155*EI$2&lt;0,0,+'2grid'!BH155*EI$2)</f>
        <v>3.7239999999999998</v>
      </c>
      <c r="BI155" s="103">
        <f>IF(+'2grid'!BI155*EJ$2&lt;0,0,+'2grid'!BI155*EJ$2)</f>
        <v>3.7239999999999998</v>
      </c>
      <c r="BJ155" s="103">
        <f>IF(+'2grid'!BJ155*EK$2&lt;0,0,+'2grid'!BJ155*EK$2)</f>
        <v>3.7239999999999998</v>
      </c>
      <c r="BK155" s="103">
        <f>IF(+'2grid'!BK155*EL$2&lt;0,0,+'2grid'!BK155*EL$2)</f>
        <v>3.7239999999999998</v>
      </c>
      <c r="BL155" s="103">
        <f>IF(+'2grid'!BL155*EM$2&lt;0,0,+'2grid'!BL155*EM$2)</f>
        <v>3.7239999999999998</v>
      </c>
      <c r="BM155" s="103">
        <f>IF(+'2grid'!BM155*EN$2&lt;0,0,+'2grid'!BM155*EN$2)</f>
        <v>3.7239999999999998</v>
      </c>
      <c r="BN155" s="103">
        <f>IF(+'2grid'!BN155*EO$2&lt;0,0,+'2grid'!BN155*EO$2)</f>
        <v>3.92</v>
      </c>
      <c r="BO155" s="103">
        <f>IF(+'2grid'!BO155*EP$2&lt;0,0,+'2grid'!BO155*EP$2)</f>
        <v>3.92</v>
      </c>
      <c r="BP155" s="103">
        <f>IF(+'2grid'!BP155*EQ$2&lt;0,0,+'2grid'!BP155*EQ$2)</f>
        <v>3.92</v>
      </c>
      <c r="BQ155" s="103">
        <f>IF(+'2grid'!BQ155*ER$2&lt;0,0,+'2grid'!BQ155*ER$2)</f>
        <v>3.92</v>
      </c>
      <c r="BR155" s="103">
        <f>IF(+'2grid'!BR155*ES$2&lt;0,0,+'2grid'!BR155*ES$2)</f>
        <v>3.92</v>
      </c>
      <c r="BS155" s="103">
        <f>IF(+'2grid'!BS155*ET$2&lt;0,0,+'2grid'!BS155*ET$2)</f>
        <v>3.92</v>
      </c>
      <c r="BT155" s="103">
        <f>IF(+'2grid'!BT155*EU$2&lt;0,0,+'2grid'!BT155*EU$2)</f>
        <v>3.92</v>
      </c>
      <c r="BU155" s="103">
        <f>IF(+'2grid'!BU155*EV$2&lt;0,0,+'2grid'!BU155*EV$2)</f>
        <v>3.92</v>
      </c>
      <c r="BV155" s="103">
        <f>IF(+'2grid'!BV155*EW$2&lt;0,0,+'2grid'!BV155*EW$2)</f>
        <v>3.92</v>
      </c>
      <c r="BW155" s="103">
        <f>IF(+'2grid'!BW155*EX$2&lt;0,0,+'2grid'!BW155*EX$2)</f>
        <v>3.92</v>
      </c>
      <c r="BX155" s="103">
        <f>IF(+'2grid'!BX155*EY$2&lt;0,0,+'2grid'!BX155*EY$2)</f>
        <v>3.92</v>
      </c>
      <c r="BY155" s="103">
        <f>IF(+'2grid'!BY155*EZ$2&lt;0,0,+'2grid'!BY155*EZ$2)</f>
        <v>3.92</v>
      </c>
      <c r="BZ155" s="103">
        <f>IF(+'2grid'!BZ155*FA$2&lt;0,0,+'2grid'!BZ155*FA$2)</f>
        <v>3.92</v>
      </c>
      <c r="CA155" s="103">
        <f>IF(+'2grid'!CA155*FB$2&lt;0,0,+'2grid'!CA155*FB$2)</f>
        <v>3.92</v>
      </c>
    </row>
    <row r="156" spans="1:79" x14ac:dyDescent="0.2">
      <c r="A156" s="9">
        <f>+data!B158</f>
        <v>574</v>
      </c>
      <c r="B156" s="103">
        <f>IF(+'2grid'!B156*CC$2&lt;0,0,+'2grid'!B156*CC$2)</f>
        <v>0</v>
      </c>
      <c r="C156" s="103">
        <f>IF(+'2grid'!C156*CD$2&lt;0,0,+'2grid'!C156*CD$2)</f>
        <v>0</v>
      </c>
      <c r="D156" s="103">
        <f>IF(+'2grid'!D156*CE$2&lt;0,0,+'2grid'!D156*CE$2)</f>
        <v>0</v>
      </c>
      <c r="E156" s="103">
        <f>IF(+'2grid'!E156*CF$2&lt;0,0,+'2grid'!E156*CF$2)</f>
        <v>0</v>
      </c>
      <c r="F156" s="103">
        <f>IF(+'2grid'!F156*CG$2&lt;0,0,+'2grid'!F156*CG$2)</f>
        <v>0</v>
      </c>
      <c r="G156" s="103">
        <f>IF(+'2grid'!G156*CH$2&lt;0,0,+'2grid'!G156*CH$2)</f>
        <v>0</v>
      </c>
      <c r="H156" s="103">
        <f>IF(+'2grid'!H156*CI$2&lt;0,0,+'2grid'!H156*CI$2)</f>
        <v>0</v>
      </c>
      <c r="I156" s="103">
        <f>IF(+'2grid'!I156*CJ$2&lt;0,0,+'2grid'!I156*CJ$2)</f>
        <v>0</v>
      </c>
      <c r="J156" s="103">
        <f>IF(+'2grid'!J156*CK$2&lt;0,0,+'2grid'!J156*CK$2)</f>
        <v>0</v>
      </c>
      <c r="K156" s="103">
        <f>IF(+'2grid'!K156*CL$2&lt;0,0,+'2grid'!K156*CL$2)</f>
        <v>0</v>
      </c>
      <c r="L156" s="103">
        <f>IF(+'2grid'!L156*CM$2&lt;0,0,+'2grid'!L156*CM$2)</f>
        <v>0</v>
      </c>
      <c r="M156" s="103">
        <f>IF(+'2grid'!M156*CN$2&lt;0,0,+'2grid'!M156*CN$2)</f>
        <v>0</v>
      </c>
      <c r="N156" s="103">
        <f>IF(+'2grid'!N156*CO$2&lt;0,0,+'2grid'!N156*CO$2)</f>
        <v>0</v>
      </c>
      <c r="O156" s="103">
        <f>IF(+'2grid'!O156*CP$2&lt;0,0,+'2grid'!O156*CP$2)</f>
        <v>0</v>
      </c>
      <c r="P156" s="103">
        <f>IF(+'2grid'!P156*CQ$2&lt;0,0,+'2grid'!P156*CQ$2)</f>
        <v>0</v>
      </c>
      <c r="Q156" s="103">
        <f>IF(+'2grid'!Q156*CR$2&lt;0,0,+'2grid'!Q156*CR$2)</f>
        <v>0</v>
      </c>
      <c r="R156" s="103">
        <f>IF(+'2grid'!R156*CS$2&lt;0,0,+'2grid'!R156*CS$2)</f>
        <v>0</v>
      </c>
      <c r="S156" s="103">
        <f>IF(+'2grid'!S156*CT$2&lt;0,0,+'2grid'!S156*CT$2)</f>
        <v>0</v>
      </c>
      <c r="T156" s="103">
        <f>IF(+'2grid'!T156*CU$2&lt;0,0,+'2grid'!T156*CU$2)</f>
        <v>0</v>
      </c>
      <c r="U156" s="103">
        <f>IF(+'2grid'!U156*CV$2&lt;0,0,+'2grid'!U156*CV$2)</f>
        <v>0</v>
      </c>
      <c r="V156" s="103">
        <f>IF(+'2grid'!V156*CW$2&lt;0,0,+'2grid'!V156*CW$2)</f>
        <v>0</v>
      </c>
      <c r="W156" s="103">
        <f>IF(+'2grid'!W156*CX$2&lt;0,0,+'2grid'!W156*CX$2)</f>
        <v>0</v>
      </c>
      <c r="X156" s="103">
        <f>IF(+'2grid'!X156*CY$2&lt;0,0,+'2grid'!X156*CY$2)</f>
        <v>0</v>
      </c>
      <c r="Y156" s="103">
        <f>IF(+'2grid'!Y156*CZ$2&lt;0,0,+'2grid'!Y156*CZ$2)</f>
        <v>0</v>
      </c>
      <c r="Z156" s="103">
        <f>IF(+'2grid'!Z156*DA$2&lt;0,0,+'2grid'!Z156*DA$2)</f>
        <v>0</v>
      </c>
      <c r="AA156" s="103">
        <f>IF(+'2grid'!AA156*DB$2&lt;0,0,+'2grid'!AA156*DB$2)</f>
        <v>0</v>
      </c>
      <c r="AB156" s="103">
        <f>IF(+'2grid'!AB156*DC$2&lt;0,0,+'2grid'!AB156*DC$2)</f>
        <v>0</v>
      </c>
      <c r="AC156" s="103">
        <f>IF(+'2grid'!AC156*DD$2&lt;0,0,+'2grid'!AC156*DD$2)</f>
        <v>0</v>
      </c>
      <c r="AD156" s="103">
        <f>IF(+'2grid'!AD156*DE$2&lt;0,0,+'2grid'!AD156*DE$2)</f>
        <v>0</v>
      </c>
      <c r="AE156" s="103">
        <f>IF(+'2grid'!AE156*DF$2&lt;0,0,+'2grid'!AE156*DF$2)</f>
        <v>0</v>
      </c>
      <c r="AF156" s="103">
        <f>IF(+'2grid'!AF156*DG$2&lt;0,0,+'2grid'!AF156*DG$2)</f>
        <v>0</v>
      </c>
      <c r="AG156" s="103">
        <f>IF(+'2grid'!AG156*DH$2&lt;0,0,+'2grid'!AG156*DH$2)</f>
        <v>0</v>
      </c>
      <c r="AH156" s="103">
        <f>IF(+'2grid'!AH156*DI$2&lt;0,0,+'2grid'!AH156*DI$2)</f>
        <v>0</v>
      </c>
      <c r="AI156" s="103">
        <f>IF(+'2grid'!AI156*DJ$2&lt;0,0,+'2grid'!AI156*DJ$2)</f>
        <v>0</v>
      </c>
      <c r="AJ156" s="103">
        <f>IF(+'2grid'!AJ156*DK$2&lt;0,0,+'2grid'!AJ156*DK$2)</f>
        <v>0</v>
      </c>
      <c r="AK156" s="103">
        <f>IF(+'2grid'!AK156*DL$2&lt;0,0,+'2grid'!AK156*DL$2)</f>
        <v>0</v>
      </c>
      <c r="AL156" s="103">
        <f>IF(+'2grid'!AL156*DM$2&lt;0,0,+'2grid'!AL156*DM$2)</f>
        <v>0</v>
      </c>
      <c r="AM156" s="103">
        <f>IF(+'2grid'!AM156*DN$2&lt;0,0,+'2grid'!AM156*DN$2)</f>
        <v>0</v>
      </c>
      <c r="AN156" s="103">
        <f>IF(+'2grid'!AN156*DO$2&lt;0,0,+'2grid'!AN156*DO$2)</f>
        <v>0</v>
      </c>
      <c r="AO156" s="103">
        <f>IF(+'2grid'!AO156*DP$2&lt;0,0,+'2grid'!AO156*DP$2)</f>
        <v>0</v>
      </c>
      <c r="AP156" s="103">
        <f>IF(+'2grid'!AP156*DQ$2&lt;0,0,+'2grid'!AP156*DQ$2)</f>
        <v>0</v>
      </c>
      <c r="AQ156" s="103">
        <f>IF(+'2grid'!AQ156*DR$2&lt;0,0,+'2grid'!AQ156*DR$2)</f>
        <v>0</v>
      </c>
      <c r="AR156" s="103">
        <f>IF(+'2grid'!AR156*DS$2&lt;0,0,+'2grid'!AR156*DS$2)</f>
        <v>0</v>
      </c>
      <c r="AS156" s="103">
        <f>IF(+'2grid'!AS156*DT$2&lt;0,0,+'2grid'!AS156*DT$2)</f>
        <v>0</v>
      </c>
      <c r="AT156" s="103">
        <f>IF(+'2grid'!AT156*DU$2&lt;0,0,+'2grid'!AT156*DU$2)</f>
        <v>0</v>
      </c>
      <c r="AU156" s="103">
        <f>IF(+'2grid'!AU156*DV$2&lt;0,0,+'2grid'!AU156*DV$2)</f>
        <v>0</v>
      </c>
      <c r="AV156" s="103">
        <f>IF(+'2grid'!AV156*DW$2&lt;0,0,+'2grid'!AV156*DW$2)</f>
        <v>0</v>
      </c>
      <c r="AW156" s="103">
        <f>IF(+'2grid'!AW156*DX$2&lt;0,0,+'2grid'!AW156*DX$2)</f>
        <v>0</v>
      </c>
      <c r="AX156" s="103">
        <f>IF(+'2grid'!AX156*DY$2&lt;0,0,+'2grid'!AX156*DY$2)</f>
        <v>0</v>
      </c>
      <c r="AY156" s="103">
        <f>IF(+'2grid'!AY156*DZ$2&lt;0,0,+'2grid'!AY156*DZ$2)</f>
        <v>0</v>
      </c>
      <c r="AZ156" s="103">
        <f>IF(+'2grid'!AZ156*EA$2&lt;0,0,+'2grid'!AZ156*EA$2)</f>
        <v>0</v>
      </c>
      <c r="BA156" s="103">
        <f>IF(+'2grid'!BA156*EB$2&lt;0,0,+'2grid'!BA156*EB$2)</f>
        <v>0</v>
      </c>
      <c r="BB156" s="103">
        <f>IF(+'2grid'!BB156*EC$2&lt;0,0,+'2grid'!BB156*EC$2)</f>
        <v>0</v>
      </c>
      <c r="BC156" s="103">
        <f>IF(+'2grid'!BC156*ED$2&lt;0,0,+'2grid'!BC156*ED$2)</f>
        <v>0</v>
      </c>
      <c r="BD156" s="103">
        <f>IF(+'2grid'!BD156*EE$2&lt;0,0,+'2grid'!BD156*EE$2)</f>
        <v>0</v>
      </c>
      <c r="BE156" s="103">
        <f>IF(+'2grid'!BE156*EF$2&lt;0,0,+'2grid'!BE156*EF$2)</f>
        <v>0</v>
      </c>
      <c r="BF156" s="103">
        <f>IF(+'2grid'!BF156*EG$2&lt;0,0,+'2grid'!BF156*EG$2)</f>
        <v>0</v>
      </c>
      <c r="BG156" s="103">
        <f>IF(+'2grid'!BG156*EH$2&lt;0,0,+'2grid'!BG156*EH$2)</f>
        <v>0</v>
      </c>
      <c r="BH156" s="103">
        <f>IF(+'2grid'!BH156*EI$2&lt;0,0,+'2grid'!BH156*EI$2)</f>
        <v>0</v>
      </c>
      <c r="BI156" s="103">
        <f>IF(+'2grid'!BI156*EJ$2&lt;0,0,+'2grid'!BI156*EJ$2)</f>
        <v>0</v>
      </c>
      <c r="BJ156" s="103">
        <f>IF(+'2grid'!BJ156*EK$2&lt;0,0,+'2grid'!BJ156*EK$2)</f>
        <v>0</v>
      </c>
      <c r="BK156" s="103">
        <f>IF(+'2grid'!BK156*EL$2&lt;0,0,+'2grid'!BK156*EL$2)</f>
        <v>0</v>
      </c>
      <c r="BL156" s="103">
        <f>IF(+'2grid'!BL156*EM$2&lt;0,0,+'2grid'!BL156*EM$2)</f>
        <v>0</v>
      </c>
      <c r="BM156" s="103">
        <f>IF(+'2grid'!BM156*EN$2&lt;0,0,+'2grid'!BM156*EN$2)</f>
        <v>0</v>
      </c>
      <c r="BN156" s="103">
        <f>IF(+'2grid'!BN156*EO$2&lt;0,0,+'2grid'!BN156*EO$2)</f>
        <v>0</v>
      </c>
      <c r="BO156" s="103">
        <f>IF(+'2grid'!BO156*EP$2&lt;0,0,+'2grid'!BO156*EP$2)</f>
        <v>0</v>
      </c>
      <c r="BP156" s="103">
        <f>IF(+'2grid'!BP156*EQ$2&lt;0,0,+'2grid'!BP156*EQ$2)</f>
        <v>0</v>
      </c>
      <c r="BQ156" s="103">
        <f>IF(+'2grid'!BQ156*ER$2&lt;0,0,+'2grid'!BQ156*ER$2)</f>
        <v>0</v>
      </c>
      <c r="BR156" s="103">
        <f>IF(+'2grid'!BR156*ES$2&lt;0,0,+'2grid'!BR156*ES$2)</f>
        <v>0</v>
      </c>
      <c r="BS156" s="103">
        <f>IF(+'2grid'!BS156*ET$2&lt;0,0,+'2grid'!BS156*ET$2)</f>
        <v>0</v>
      </c>
      <c r="BT156" s="103">
        <f>IF(+'2grid'!BT156*EU$2&lt;0,0,+'2grid'!BT156*EU$2)</f>
        <v>0</v>
      </c>
      <c r="BU156" s="103">
        <f>IF(+'2grid'!BU156*EV$2&lt;0,0,+'2grid'!BU156*EV$2)</f>
        <v>0</v>
      </c>
      <c r="BV156" s="103">
        <f>IF(+'2grid'!BV156*EW$2&lt;0,0,+'2grid'!BV156*EW$2)</f>
        <v>0</v>
      </c>
      <c r="BW156" s="103">
        <f>IF(+'2grid'!BW156*EX$2&lt;0,0,+'2grid'!BW156*EX$2)</f>
        <v>0</v>
      </c>
      <c r="BX156" s="103">
        <f>IF(+'2grid'!BX156*EY$2&lt;0,0,+'2grid'!BX156*EY$2)</f>
        <v>0</v>
      </c>
      <c r="BY156" s="103">
        <f>IF(+'2grid'!BY156*EZ$2&lt;0,0,+'2grid'!BY156*EZ$2)</f>
        <v>0</v>
      </c>
      <c r="BZ156" s="103">
        <f>IF(+'2grid'!BZ156*FA$2&lt;0,0,+'2grid'!BZ156*FA$2)</f>
        <v>0</v>
      </c>
      <c r="CA156" s="103">
        <f>IF(+'2grid'!CA156*FB$2&lt;0,0,+'2grid'!CA156*FB$2)</f>
        <v>0</v>
      </c>
    </row>
    <row r="157" spans="1:79" x14ac:dyDescent="0.2">
      <c r="A157" s="9">
        <f>+data!B159</f>
        <v>578</v>
      </c>
      <c r="B157" s="103">
        <f>IF(+'2grid'!B157*CC$2&lt;0,0,+'2grid'!B157*CC$2)</f>
        <v>0</v>
      </c>
      <c r="C157" s="103">
        <f>IF(+'2grid'!C157*CD$2&lt;0,0,+'2grid'!C157*CD$2)</f>
        <v>0</v>
      </c>
      <c r="D157" s="103">
        <f>IF(+'2grid'!D157*CE$2&lt;0,0,+'2grid'!D157*CE$2)</f>
        <v>0</v>
      </c>
      <c r="E157" s="103">
        <f>IF(+'2grid'!E157*CF$2&lt;0,0,+'2grid'!E157*CF$2)</f>
        <v>0</v>
      </c>
      <c r="F157" s="103">
        <f>IF(+'2grid'!F157*CG$2&lt;0,0,+'2grid'!F157*CG$2)</f>
        <v>0</v>
      </c>
      <c r="G157" s="103">
        <f>IF(+'2grid'!G157*CH$2&lt;0,0,+'2grid'!G157*CH$2)</f>
        <v>0</v>
      </c>
      <c r="H157" s="103">
        <f>IF(+'2grid'!H157*CI$2&lt;0,0,+'2grid'!H157*CI$2)</f>
        <v>0</v>
      </c>
      <c r="I157" s="103">
        <f>IF(+'2grid'!I157*CJ$2&lt;0,0,+'2grid'!I157*CJ$2)</f>
        <v>0</v>
      </c>
      <c r="J157" s="103">
        <f>IF(+'2grid'!J157*CK$2&lt;0,0,+'2grid'!J157*CK$2)</f>
        <v>0</v>
      </c>
      <c r="K157" s="103">
        <f>IF(+'2grid'!K157*CL$2&lt;0,0,+'2grid'!K157*CL$2)</f>
        <v>0</v>
      </c>
      <c r="L157" s="103">
        <f>IF(+'2grid'!L157*CM$2&lt;0,0,+'2grid'!L157*CM$2)</f>
        <v>0</v>
      </c>
      <c r="M157" s="103">
        <f>IF(+'2grid'!M157*CN$2&lt;0,0,+'2grid'!M157*CN$2)</f>
        <v>0</v>
      </c>
      <c r="N157" s="103">
        <f>IF(+'2grid'!N157*CO$2&lt;0,0,+'2grid'!N157*CO$2)</f>
        <v>0</v>
      </c>
      <c r="O157" s="103">
        <f>IF(+'2grid'!O157*CP$2&lt;0,0,+'2grid'!O157*CP$2)</f>
        <v>0</v>
      </c>
      <c r="P157" s="103">
        <f>IF(+'2grid'!P157*CQ$2&lt;0,0,+'2grid'!P157*CQ$2)</f>
        <v>0</v>
      </c>
      <c r="Q157" s="103">
        <f>IF(+'2grid'!Q157*CR$2&lt;0,0,+'2grid'!Q157*CR$2)</f>
        <v>0</v>
      </c>
      <c r="R157" s="103">
        <f>IF(+'2grid'!R157*CS$2&lt;0,0,+'2grid'!R157*CS$2)</f>
        <v>0</v>
      </c>
      <c r="S157" s="103">
        <f>IF(+'2grid'!S157*CT$2&lt;0,0,+'2grid'!S157*CT$2)</f>
        <v>0</v>
      </c>
      <c r="T157" s="103">
        <f>IF(+'2grid'!T157*CU$2&lt;0,0,+'2grid'!T157*CU$2)</f>
        <v>0</v>
      </c>
      <c r="U157" s="103">
        <f>IF(+'2grid'!U157*CV$2&lt;0,0,+'2grid'!U157*CV$2)</f>
        <v>5.8894543240197272</v>
      </c>
      <c r="V157" s="103">
        <f>IF(+'2grid'!V157*CW$2&lt;0,0,+'2grid'!V157*CW$2)</f>
        <v>17.867647058823515</v>
      </c>
      <c r="W157" s="103">
        <f>IF(+'2grid'!W157*CX$2&lt;0,0,+'2grid'!W157*CX$2)</f>
        <v>37.662559880654925</v>
      </c>
      <c r="X157" s="103">
        <f>IF(+'2grid'!X157*CY$2&lt;0,0,+'2grid'!X157*CY$2)</f>
        <v>61.920396319938952</v>
      </c>
      <c r="Y157" s="103">
        <f>IF(+'2grid'!Y157*CZ$2&lt;0,0,+'2grid'!Y157*CZ$2)</f>
        <v>86.888714339357236</v>
      </c>
      <c r="Z157" s="103">
        <f>IF(+'2grid'!Z157*DA$2&lt;0,0,+'2grid'!Z157*DA$2)</f>
        <v>48.959976389803089</v>
      </c>
      <c r="AA157" s="103">
        <f>IF(+'2grid'!AA157*DB$2&lt;0,0,+'2grid'!AA157*DB$2)</f>
        <v>105.94124040302778</v>
      </c>
      <c r="AB157" s="103">
        <f>IF(+'2grid'!AB157*DC$2&lt;0,0,+'2grid'!AB157*DC$2)</f>
        <v>138.69072151202769</v>
      </c>
      <c r="AC157" s="103">
        <f>IF(+'2grid'!AC157*DD$2&lt;0,0,+'2grid'!AC157*DD$2)</f>
        <v>169.44374627858377</v>
      </c>
      <c r="AD157" s="103">
        <f>IF(+'2grid'!AD157*DE$2&lt;0,0,+'2grid'!AD157*DE$2)</f>
        <v>180.49286119529137</v>
      </c>
      <c r="AE157" s="103">
        <f>IF(+'2grid'!AE157*DF$2&lt;0,0,+'2grid'!AE157*DF$2)</f>
        <v>191.95286603624771</v>
      </c>
      <c r="AF157" s="103">
        <f>IF(+'2grid'!AF157*DG$2&lt;0,0,+'2grid'!AF157*DG$2)</f>
        <v>203.83309775828596</v>
      </c>
      <c r="AG157" s="103">
        <f>IF(+'2grid'!AG157*DH$2&lt;0,0,+'2grid'!AG157*DH$2)</f>
        <v>216.14282018874874</v>
      </c>
      <c r="AH157" s="103">
        <f>IF(+'2grid'!AH157*DI$2&lt;0,0,+'2grid'!AH157*DI$2)</f>
        <v>228.89119901428563</v>
      </c>
      <c r="AI157" s="103">
        <f>IF(+'2grid'!AI157*DJ$2&lt;0,0,+'2grid'!AI157*DJ$2)</f>
        <v>242.08727478905584</v>
      </c>
      <c r="AJ157" s="103">
        <f>IF(+'2grid'!AJ157*DK$2&lt;0,0,+'2grid'!AJ157*DK$2)</f>
        <v>255.73993384228532</v>
      </c>
      <c r="AK157" s="103">
        <f>IF(+'2grid'!AK157*DL$2&lt;0,0,+'2grid'!AK157*DL$2)</f>
        <v>269.85787695869868</v>
      </c>
      <c r="AL157" s="103">
        <f>IF(+'2grid'!AL157*DM$2&lt;0,0,+'2grid'!AL157*DM$2)</f>
        <v>284.44958569859574</v>
      </c>
      <c r="AM157" s="103">
        <f>IF(+'2grid'!AM157*DN$2&lt;0,0,+'2grid'!AM157*DN$2)</f>
        <v>299.52328621725428</v>
      </c>
      <c r="AN157" s="103">
        <f>IF(+'2grid'!AN157*DO$2&lt;0,0,+'2grid'!AN157*DO$2)</f>
        <v>315.08691043590693</v>
      </c>
      <c r="AO157" s="103">
        <f>IF(+'2grid'!AO157*DP$2&lt;0,0,+'2grid'!AO157*DP$2)</f>
        <v>349.88281405671711</v>
      </c>
      <c r="AP157" s="103">
        <f>IF(+'2grid'!AP157*DQ$2&lt;0,0,+'2grid'!AP157*DQ$2)</f>
        <v>402.87711869745067</v>
      </c>
      <c r="AQ157" s="103">
        <f>IF(+'2grid'!AQ157*DR$2&lt;0,0,+'2grid'!AQ157*DR$2)</f>
        <v>459.32136587308889</v>
      </c>
      <c r="AR157" s="103">
        <f>IF(+'2grid'!AR157*DS$2&lt;0,0,+'2grid'!AR157*DS$2)</f>
        <v>528.5187680346088</v>
      </c>
      <c r="AS157" s="103">
        <f>IF(+'2grid'!AS157*DT$2&lt;0,0,+'2grid'!AS157*DT$2)</f>
        <v>605.09853881450056</v>
      </c>
      <c r="AT157" s="103">
        <f>IF(+'2grid'!AT157*DU$2&lt;0,0,+'2grid'!AT157*DU$2)</f>
        <v>672.00000000000011</v>
      </c>
      <c r="AU157" s="103">
        <f>IF(+'2grid'!AU157*DV$2&lt;0,0,+'2grid'!AU157*DV$2)</f>
        <v>716.60894459434451</v>
      </c>
      <c r="AV157" s="103">
        <f>IF(+'2grid'!AV157*DW$2&lt;0,0,+'2grid'!AV157*DW$2)</f>
        <v>764.86444155656375</v>
      </c>
      <c r="AW157" s="103">
        <f>IF(+'2grid'!AW157*DX$2&lt;0,0,+'2grid'!AW157*DX$2)</f>
        <v>853.83579166672928</v>
      </c>
      <c r="AX157" s="103">
        <f>IF(+'2grid'!AX157*DY$2&lt;0,0,+'2grid'!AX157*DY$2)</f>
        <v>896.19600000000003</v>
      </c>
      <c r="AY157" s="103">
        <f>IF(+'2grid'!AY157*DZ$2&lt;0,0,+'2grid'!AY157*DZ$2)</f>
        <v>917.46553369926846</v>
      </c>
      <c r="AZ157" s="103">
        <f>IF(+'2grid'!AZ157*EA$2&lt;0,0,+'2grid'!AZ157*EA$2)</f>
        <v>892.77324152930566</v>
      </c>
      <c r="BA157" s="103">
        <f>IF(+'2grid'!BA157*EB$2&lt;0,0,+'2grid'!BA157*EB$2)</f>
        <v>865.99810563009339</v>
      </c>
      <c r="BB157" s="103">
        <f>IF(+'2grid'!BB157*EC$2&lt;0,0,+'2grid'!BB157*EC$2)</f>
        <v>840.9146597539775</v>
      </c>
      <c r="BC157" s="103">
        <f>IF(+'2grid'!BC157*ED$2&lt;0,0,+'2grid'!BC157*ED$2)</f>
        <v>812.43599999999992</v>
      </c>
      <c r="BD157" s="103">
        <f>IF(+'2grid'!BD157*EE$2&lt;0,0,+'2grid'!BD157*EE$2)</f>
        <v>778.18399999999997</v>
      </c>
      <c r="BE157" s="103">
        <f>IF(+'2grid'!BE157*EF$2&lt;0,0,+'2grid'!BE157*EF$2)</f>
        <v>787.58799999999997</v>
      </c>
      <c r="BF157" s="103">
        <f>IF(+'2grid'!BF157*EG$2&lt;0,0,+'2grid'!BF157*EG$2)</f>
        <v>839.80799999999999</v>
      </c>
      <c r="BG157" s="103">
        <f>IF(+'2grid'!BG157*EH$2&lt;0,0,+'2grid'!BG157*EH$2)</f>
        <v>866.31999999999994</v>
      </c>
      <c r="BH157" s="103">
        <f>IF(+'2grid'!BH157*EI$2&lt;0,0,+'2grid'!BH157*EI$2)</f>
        <v>868.28</v>
      </c>
      <c r="BI157" s="103">
        <f>IF(+'2grid'!BI157*EJ$2&lt;0,0,+'2grid'!BI157*EJ$2)</f>
        <v>865.34</v>
      </c>
      <c r="BJ157" s="103">
        <f>IF(+'2grid'!BJ157*EK$2&lt;0,0,+'2grid'!BJ157*EK$2)</f>
        <v>858.48</v>
      </c>
      <c r="BK157" s="103">
        <f>IF(+'2grid'!BK157*EL$2&lt;0,0,+'2grid'!BK157*EL$2)</f>
        <v>856.52</v>
      </c>
      <c r="BL157" s="103">
        <f>IF(+'2grid'!BL157*EM$2&lt;0,0,+'2grid'!BL157*EM$2)</f>
        <v>849.66</v>
      </c>
      <c r="BM157" s="103">
        <f>IF(+'2grid'!BM157*EN$2&lt;0,0,+'2grid'!BM157*EN$2)</f>
        <v>845.74</v>
      </c>
      <c r="BN157" s="103">
        <f>IF(+'2grid'!BN157*EO$2&lt;0,0,+'2grid'!BN157*EO$2)</f>
        <v>840.25199999999995</v>
      </c>
      <c r="BO157" s="103">
        <f>IF(+'2grid'!BO157*EP$2&lt;0,0,+'2grid'!BO157*EP$2)</f>
        <v>832.31399999999996</v>
      </c>
      <c r="BP157" s="103">
        <f>IF(+'2grid'!BP157*EQ$2&lt;0,0,+'2grid'!BP157*EQ$2)</f>
        <v>822.78840000000002</v>
      </c>
      <c r="BQ157" s="103">
        <f>IF(+'2grid'!BQ157*ER$2&lt;0,0,+'2grid'!BQ157*ER$2)</f>
        <v>813.4</v>
      </c>
      <c r="BR157" s="103">
        <f>IF(+'2grid'!BR157*ES$2&lt;0,0,+'2grid'!BR157*ES$2)</f>
        <v>813.4</v>
      </c>
      <c r="BS157" s="103">
        <f>IF(+'2grid'!BS157*ET$2&lt;0,0,+'2grid'!BS157*ET$2)</f>
        <v>813.4</v>
      </c>
      <c r="BT157" s="103">
        <f>IF(+'2grid'!BT157*EU$2&lt;0,0,+'2grid'!BT157*EU$2)</f>
        <v>804.89556000000005</v>
      </c>
      <c r="BU157" s="103">
        <f>IF(+'2grid'!BU157*EV$2&lt;0,0,+'2grid'!BU157*EV$2)</f>
        <v>802.84108799999979</v>
      </c>
      <c r="BV157" s="103">
        <f>IF(+'2grid'!BV157*EW$2&lt;0,0,+'2grid'!BV157*EW$2)</f>
        <v>800.70065039999986</v>
      </c>
      <c r="BW157" s="103">
        <f>IF(+'2grid'!BW157*EX$2&lt;0,0,+'2grid'!BW157*EX$2)</f>
        <v>797.73842399999978</v>
      </c>
      <c r="BX157" s="103">
        <f>IF(+'2grid'!BX157*EY$2&lt;0,0,+'2grid'!BX157*EY$2)</f>
        <v>793.64991365333253</v>
      </c>
      <c r="BY157" s="103">
        <f>IF(+'2grid'!BY157*EZ$2&lt;0,0,+'2grid'!BY157*EZ$2)</f>
        <v>789.96804494222249</v>
      </c>
      <c r="BZ157" s="103">
        <f>IF(+'2grid'!BZ157*FA$2&lt;0,0,+'2grid'!BZ157*FA$2)</f>
        <v>787.78161435970333</v>
      </c>
      <c r="CA157" s="103">
        <f>IF(+'2grid'!CA157*FB$2&lt;0,0,+'2grid'!CA157*FB$2)</f>
        <v>784.28825306706233</v>
      </c>
    </row>
    <row r="158" spans="1:79" x14ac:dyDescent="0.2">
      <c r="A158" s="9">
        <f>+data!B160</f>
        <v>580</v>
      </c>
      <c r="B158" s="103">
        <f>IF(+'2grid'!B158*CC$2&lt;0,0,+'2grid'!B158*CC$2)</f>
        <v>0</v>
      </c>
      <c r="C158" s="103">
        <f>IF(+'2grid'!C158*CD$2&lt;0,0,+'2grid'!C158*CD$2)</f>
        <v>0</v>
      </c>
      <c r="D158" s="103">
        <f>IF(+'2grid'!D158*CE$2&lt;0,0,+'2grid'!D158*CE$2)</f>
        <v>0</v>
      </c>
      <c r="E158" s="103">
        <f>IF(+'2grid'!E158*CF$2&lt;0,0,+'2grid'!E158*CF$2)</f>
        <v>0</v>
      </c>
      <c r="F158" s="103">
        <f>IF(+'2grid'!F158*CG$2&lt;0,0,+'2grid'!F158*CG$2)</f>
        <v>0</v>
      </c>
      <c r="G158" s="103">
        <f>IF(+'2grid'!G158*CH$2&lt;0,0,+'2grid'!G158*CH$2)</f>
        <v>0</v>
      </c>
      <c r="H158" s="103">
        <f>IF(+'2grid'!H158*CI$2&lt;0,0,+'2grid'!H158*CI$2)</f>
        <v>0</v>
      </c>
      <c r="I158" s="103">
        <f>IF(+'2grid'!I158*CJ$2&lt;0,0,+'2grid'!I158*CJ$2)</f>
        <v>0</v>
      </c>
      <c r="J158" s="103">
        <f>IF(+'2grid'!J158*CK$2&lt;0,0,+'2grid'!J158*CK$2)</f>
        <v>0</v>
      </c>
      <c r="K158" s="103">
        <f>IF(+'2grid'!K158*CL$2&lt;0,0,+'2grid'!K158*CL$2)</f>
        <v>0</v>
      </c>
      <c r="L158" s="103">
        <f>IF(+'2grid'!L158*CM$2&lt;0,0,+'2grid'!L158*CM$2)</f>
        <v>0</v>
      </c>
      <c r="M158" s="103">
        <f>IF(+'2grid'!M158*CN$2&lt;0,0,+'2grid'!M158*CN$2)</f>
        <v>0</v>
      </c>
      <c r="N158" s="103">
        <f>IF(+'2grid'!N158*CO$2&lt;0,0,+'2grid'!N158*CO$2)</f>
        <v>0</v>
      </c>
      <c r="O158" s="103">
        <f>IF(+'2grid'!O158*CP$2&lt;0,0,+'2grid'!O158*CP$2)</f>
        <v>0</v>
      </c>
      <c r="P158" s="103">
        <f>IF(+'2grid'!P158*CQ$2&lt;0,0,+'2grid'!P158*CQ$2)</f>
        <v>0</v>
      </c>
      <c r="Q158" s="103">
        <f>IF(+'2grid'!Q158*CR$2&lt;0,0,+'2grid'!Q158*CR$2)</f>
        <v>0</v>
      </c>
      <c r="R158" s="103">
        <f>IF(+'2grid'!R158*CS$2&lt;0,0,+'2grid'!R158*CS$2)</f>
        <v>0</v>
      </c>
      <c r="S158" s="103">
        <f>IF(+'2grid'!S158*CT$2&lt;0,0,+'2grid'!S158*CT$2)</f>
        <v>0</v>
      </c>
      <c r="T158" s="103">
        <f>IF(+'2grid'!T158*CU$2&lt;0,0,+'2grid'!T158*CU$2)</f>
        <v>0</v>
      </c>
      <c r="U158" s="103">
        <f>IF(+'2grid'!U158*CV$2&lt;0,0,+'2grid'!U158*CV$2)</f>
        <v>1.2738194992967307E-4</v>
      </c>
      <c r="V158" s="103">
        <f>IF(+'2grid'!V158*CW$2&lt;0,0,+'2grid'!V158*CW$2)</f>
        <v>5.6286006877975315E-4</v>
      </c>
      <c r="W158" s="103">
        <f>IF(+'2grid'!W158*CX$2&lt;0,0,+'2grid'!W158*CX$2)</f>
        <v>1.3802634280362025E-3</v>
      </c>
      <c r="X158" s="103">
        <f>IF(+'2grid'!X158*CY$2&lt;0,0,+'2grid'!X158*CY$2)</f>
        <v>2.8398012223680991E-3</v>
      </c>
      <c r="Y158" s="103">
        <f>IF(+'2grid'!Y158*CZ$2&lt;0,0,+'2grid'!Y158*CZ$2)</f>
        <v>5.3585590909040757E-3</v>
      </c>
      <c r="Z158" s="103">
        <f>IF(+'2grid'!Z158*DA$2&lt;0,0,+'2grid'!Z158*DA$2)</f>
        <v>9.5973176201533065E-3</v>
      </c>
      <c r="AA158" s="103">
        <f>IF(+'2grid'!AA158*DB$2&lt;0,0,+'2grid'!AA158*DB$2)</f>
        <v>1.6591595708951096E-2</v>
      </c>
      <c r="AB158" s="103">
        <f>IF(+'2grid'!AB158*DC$2&lt;0,0,+'2grid'!AB158*DC$2)</f>
        <v>2.794699003505547E-2</v>
      </c>
      <c r="AC158" s="103">
        <f>IF(+'2grid'!AC158*DD$2&lt;0,0,+'2grid'!AC158*DD$2)</f>
        <v>4.6125939955341137E-2</v>
      </c>
      <c r="AD158" s="103">
        <f>IF(+'2grid'!AD158*DE$2&lt;0,0,+'2grid'!AD158*DE$2)</f>
        <v>5.0339184291389935E-2</v>
      </c>
      <c r="AE158" s="103">
        <f>IF(+'2grid'!AE158*DF$2&lt;0,0,+'2grid'!AE158*DF$2)</f>
        <v>5.4854405190497349E-2</v>
      </c>
      <c r="AF158" s="103">
        <f>IF(+'2grid'!AF158*DG$2&lt;0,0,+'2grid'!AF158*DG$2)</f>
        <v>5.9690851131147839E-2</v>
      </c>
      <c r="AG158" s="103">
        <f>IF(+'2grid'!AG158*DH$2&lt;0,0,+'2grid'!AG158*DH$2)</f>
        <v>6.4868903728562036E-2</v>
      </c>
      <c r="AH158" s="103">
        <f>IF(+'2grid'!AH158*DI$2&lt;0,0,+'2grid'!AH158*DI$2)</f>
        <v>7.0410139859590382E-2</v>
      </c>
      <c r="AI158" s="103">
        <f>IF(+'2grid'!AI158*DJ$2&lt;0,0,+'2grid'!AI158*DJ$2)</f>
        <v>7.6337396915109018E-2</v>
      </c>
      <c r="AJ158" s="103">
        <f>IF(+'2grid'!AJ158*DK$2&lt;0,0,+'2grid'!AJ158*DK$2)</f>
        <v>8.2674841316380213E-2</v>
      </c>
      <c r="AK158" s="103">
        <f>IF(+'2grid'!AK158*DL$2&lt;0,0,+'2grid'!AK158*DL$2)</f>
        <v>8.9448040435866988E-2</v>
      </c>
      <c r="AL158" s="103">
        <f>IF(+'2grid'!AL158*DM$2&lt;0,0,+'2grid'!AL158*DM$2)</f>
        <v>9.6684038066912531E-2</v>
      </c>
      <c r="AM158" s="103">
        <f>IF(+'2grid'!AM158*DN$2&lt;0,0,+'2grid'!AM158*DN$2)</f>
        <v>0.10441143359048036</v>
      </c>
      <c r="AN158" s="103">
        <f>IF(+'2grid'!AN158*DO$2&lt;0,0,+'2grid'!AN158*DO$2)</f>
        <v>0.11266046499075866</v>
      </c>
      <c r="AO158" s="103">
        <f>IF(+'2grid'!AO158*DP$2&lt;0,0,+'2grid'!AO158*DP$2)</f>
        <v>0.12180049336335268</v>
      </c>
      <c r="AP158" s="103">
        <f>IF(+'2grid'!AP158*DQ$2&lt;0,0,+'2grid'!AP158*DQ$2)</f>
        <v>0.13158107802723307</v>
      </c>
      <c r="AQ158" s="103">
        <f>IF(+'2grid'!AQ158*DR$2&lt;0,0,+'2grid'!AQ158*DR$2)</f>
        <v>0.14204333877995817</v>
      </c>
      <c r="AR158" s="103">
        <f>IF(+'2grid'!AR158*DS$2&lt;0,0,+'2grid'!AR158*DS$2)</f>
        <v>0.15323085818188589</v>
      </c>
      <c r="AS158" s="103">
        <f>IF(+'2grid'!AS158*DT$2&lt;0,0,+'2grid'!AS158*DT$2)</f>
        <v>0.16518981882871001</v>
      </c>
      <c r="AT158" s="103">
        <f>IF(+'2grid'!AT158*DU$2&lt;0,0,+'2grid'!AT158*DU$2)</f>
        <v>0.17796914754343784</v>
      </c>
      <c r="AU158" s="103">
        <f>IF(+'2grid'!AU158*DV$2&lt;0,0,+'2grid'!AU158*DV$2)</f>
        <v>0.19162066677239045</v>
      </c>
      <c r="AV158" s="103">
        <f>IF(+'2grid'!AV158*DW$2&lt;0,0,+'2grid'!AV158*DW$2)</f>
        <v>0.20208275295156272</v>
      </c>
      <c r="AW158" s="103">
        <f>IF(+'2grid'!AW158*DX$2&lt;0,0,+'2grid'!AW158*DX$2)</f>
        <v>0.21299696802976176</v>
      </c>
      <c r="AX158" s="103">
        <f>IF(+'2grid'!AX158*DY$2&lt;0,0,+'2grid'!AX158*DY$2)</f>
        <v>0.2214533873321238</v>
      </c>
      <c r="AY158" s="103">
        <f>IF(+'2grid'!AY158*DZ$2&lt;0,0,+'2grid'!AY158*DZ$2)</f>
        <v>0.34617889485490355</v>
      </c>
      <c r="AZ158" s="103">
        <f>IF(+'2grid'!AZ158*EA$2&lt;0,0,+'2grid'!AZ158*EA$2)</f>
        <v>0.54108571302556185</v>
      </c>
      <c r="BA158" s="103">
        <f>IF(+'2grid'!BA158*EB$2&lt;0,0,+'2grid'!BA158*EB$2)</f>
        <v>0.84562705980278841</v>
      </c>
      <c r="BB158" s="103">
        <f>IF(+'2grid'!BB158*EC$2&lt;0,0,+'2grid'!BB158*EC$2)</f>
        <v>1.3214145231767727</v>
      </c>
      <c r="BC158" s="103">
        <f>IF(+'2grid'!BC158*ED$2&lt;0,0,+'2grid'!BC158*ED$2)</f>
        <v>1.8959999999999999</v>
      </c>
      <c r="BD158" s="103">
        <f>IF(+'2grid'!BD158*EE$2&lt;0,0,+'2grid'!BD158*EE$2)</f>
        <v>1.9119999999999999</v>
      </c>
      <c r="BE158" s="103">
        <f>IF(+'2grid'!BE158*EF$2&lt;0,0,+'2grid'!BE158*EF$2)</f>
        <v>1.9279999999999999</v>
      </c>
      <c r="BF158" s="103">
        <f>IF(+'2grid'!BF158*EG$2&lt;0,0,+'2grid'!BF158*EG$2)</f>
        <v>1.944</v>
      </c>
      <c r="BG158" s="103">
        <f>IF(+'2grid'!BG158*EH$2&lt;0,0,+'2grid'!BG158*EH$2)</f>
        <v>1.96</v>
      </c>
      <c r="BH158" s="103">
        <f>IF(+'2grid'!BH158*EI$2&lt;0,0,+'2grid'!BH158*EI$2)</f>
        <v>1.96</v>
      </c>
      <c r="BI158" s="103">
        <f>IF(+'2grid'!BI158*EJ$2&lt;0,0,+'2grid'!BI158*EJ$2)</f>
        <v>1.96</v>
      </c>
      <c r="BJ158" s="103">
        <f>IF(+'2grid'!BJ158*EK$2&lt;0,0,+'2grid'!BJ158*EK$2)</f>
        <v>1.96</v>
      </c>
      <c r="BK158" s="103">
        <f>IF(+'2grid'!BK158*EL$2&lt;0,0,+'2grid'!BK158*EL$2)</f>
        <v>1.96</v>
      </c>
      <c r="BL158" s="103">
        <f>IF(+'2grid'!BL158*EM$2&lt;0,0,+'2grid'!BL158*EM$2)</f>
        <v>1.96</v>
      </c>
      <c r="BM158" s="103">
        <f>IF(+'2grid'!BM158*EN$2&lt;0,0,+'2grid'!BM158*EN$2)</f>
        <v>1.96</v>
      </c>
      <c r="BN158" s="103">
        <f>IF(+'2grid'!BN158*EO$2&lt;0,0,+'2grid'!BN158*EO$2)</f>
        <v>1.96</v>
      </c>
      <c r="BO158" s="103">
        <f>IF(+'2grid'!BO158*EP$2&lt;0,0,+'2grid'!BO158*EP$2)</f>
        <v>1.96</v>
      </c>
      <c r="BP158" s="103">
        <f>IF(+'2grid'!BP158*EQ$2&lt;0,0,+'2grid'!BP158*EQ$2)</f>
        <v>1.96</v>
      </c>
      <c r="BQ158" s="103">
        <f>IF(+'2grid'!BQ158*ER$2&lt;0,0,+'2grid'!BQ158*ER$2)</f>
        <v>1.96</v>
      </c>
      <c r="BR158" s="103">
        <f>IF(+'2grid'!BR158*ES$2&lt;0,0,+'2grid'!BR158*ES$2)</f>
        <v>1.96</v>
      </c>
      <c r="BS158" s="103">
        <f>IF(+'2grid'!BS158*ET$2&lt;0,0,+'2grid'!BS158*ET$2)</f>
        <v>1.96</v>
      </c>
      <c r="BT158" s="103">
        <f>IF(+'2grid'!BT158*EU$2&lt;0,0,+'2grid'!BT158*EU$2)</f>
        <v>1.96</v>
      </c>
      <c r="BU158" s="103">
        <f>IF(+'2grid'!BU158*EV$2&lt;0,0,+'2grid'!BU158*EV$2)</f>
        <v>1.96</v>
      </c>
      <c r="BV158" s="103">
        <f>IF(+'2grid'!BV158*EW$2&lt;0,0,+'2grid'!BV158*EW$2)</f>
        <v>1.96</v>
      </c>
      <c r="BW158" s="103">
        <f>IF(+'2grid'!BW158*EX$2&lt;0,0,+'2grid'!BW158*EX$2)</f>
        <v>1.96</v>
      </c>
      <c r="BX158" s="103">
        <f>IF(+'2grid'!BX158*EY$2&lt;0,0,+'2grid'!BX158*EY$2)</f>
        <v>1.96</v>
      </c>
      <c r="BY158" s="103">
        <f>IF(+'2grid'!BY158*EZ$2&lt;0,0,+'2grid'!BY158*EZ$2)</f>
        <v>1.96</v>
      </c>
      <c r="BZ158" s="103">
        <f>IF(+'2grid'!BZ158*FA$2&lt;0,0,+'2grid'!BZ158*FA$2)</f>
        <v>1.96</v>
      </c>
      <c r="CA158" s="103">
        <f>IF(+'2grid'!CA158*FB$2&lt;0,0,+'2grid'!CA158*FB$2)</f>
        <v>1.96</v>
      </c>
    </row>
    <row r="159" spans="1:79" x14ac:dyDescent="0.2">
      <c r="A159" s="9">
        <f>+data!B161</f>
        <v>583</v>
      </c>
      <c r="B159" s="103">
        <f>IF(+'2grid'!B159*CC$2&lt;0,0,+'2grid'!B159*CC$2)</f>
        <v>0</v>
      </c>
      <c r="C159" s="103">
        <f>IF(+'2grid'!C159*CD$2&lt;0,0,+'2grid'!C159*CD$2)</f>
        <v>0</v>
      </c>
      <c r="D159" s="103">
        <f>IF(+'2grid'!D159*CE$2&lt;0,0,+'2grid'!D159*CE$2)</f>
        <v>0</v>
      </c>
      <c r="E159" s="103">
        <f>IF(+'2grid'!E159*CF$2&lt;0,0,+'2grid'!E159*CF$2)</f>
        <v>0</v>
      </c>
      <c r="F159" s="103">
        <f>IF(+'2grid'!F159*CG$2&lt;0,0,+'2grid'!F159*CG$2)</f>
        <v>0</v>
      </c>
      <c r="G159" s="103">
        <f>IF(+'2grid'!G159*CH$2&lt;0,0,+'2grid'!G159*CH$2)</f>
        <v>0</v>
      </c>
      <c r="H159" s="103">
        <f>IF(+'2grid'!H159*CI$2&lt;0,0,+'2grid'!H159*CI$2)</f>
        <v>0</v>
      </c>
      <c r="I159" s="103">
        <f>IF(+'2grid'!I159*CJ$2&lt;0,0,+'2grid'!I159*CJ$2)</f>
        <v>0</v>
      </c>
      <c r="J159" s="103">
        <f>IF(+'2grid'!J159*CK$2&lt;0,0,+'2grid'!J159*CK$2)</f>
        <v>0</v>
      </c>
      <c r="K159" s="103">
        <f>IF(+'2grid'!K159*CL$2&lt;0,0,+'2grid'!K159*CL$2)</f>
        <v>0</v>
      </c>
      <c r="L159" s="103">
        <f>IF(+'2grid'!L159*CM$2&lt;0,0,+'2grid'!L159*CM$2)</f>
        <v>0</v>
      </c>
      <c r="M159" s="103">
        <f>IF(+'2grid'!M159*CN$2&lt;0,0,+'2grid'!M159*CN$2)</f>
        <v>0</v>
      </c>
      <c r="N159" s="103">
        <f>IF(+'2grid'!N159*CO$2&lt;0,0,+'2grid'!N159*CO$2)</f>
        <v>0</v>
      </c>
      <c r="O159" s="103">
        <f>IF(+'2grid'!O159*CP$2&lt;0,0,+'2grid'!O159*CP$2)</f>
        <v>0</v>
      </c>
      <c r="P159" s="103">
        <f>IF(+'2grid'!P159*CQ$2&lt;0,0,+'2grid'!P159*CQ$2)</f>
        <v>0</v>
      </c>
      <c r="Q159" s="103">
        <f>IF(+'2grid'!Q159*CR$2&lt;0,0,+'2grid'!Q159*CR$2)</f>
        <v>0</v>
      </c>
      <c r="R159" s="103">
        <f>IF(+'2grid'!R159*CS$2&lt;0,0,+'2grid'!R159*CS$2)</f>
        <v>0</v>
      </c>
      <c r="S159" s="103">
        <f>IF(+'2grid'!S159*CT$2&lt;0,0,+'2grid'!S159*CT$2)</f>
        <v>0</v>
      </c>
      <c r="T159" s="103">
        <f>IF(+'2grid'!T159*CU$2&lt;0,0,+'2grid'!T159*CU$2)</f>
        <v>0</v>
      </c>
      <c r="U159" s="103">
        <f>IF(+'2grid'!U159*CV$2&lt;0,0,+'2grid'!U159*CV$2)</f>
        <v>0</v>
      </c>
      <c r="V159" s="103">
        <f>IF(+'2grid'!V159*CW$2&lt;0,0,+'2grid'!V159*CW$2)</f>
        <v>0</v>
      </c>
      <c r="W159" s="103">
        <f>IF(+'2grid'!W159*CX$2&lt;0,0,+'2grid'!W159*CX$2)</f>
        <v>0</v>
      </c>
      <c r="X159" s="103">
        <f>IF(+'2grid'!X159*CY$2&lt;0,0,+'2grid'!X159*CY$2)</f>
        <v>0</v>
      </c>
      <c r="Y159" s="103">
        <f>IF(+'2grid'!Y159*CZ$2&lt;0,0,+'2grid'!Y159*CZ$2)</f>
        <v>0</v>
      </c>
      <c r="Z159" s="103">
        <f>IF(+'2grid'!Z159*DA$2&lt;0,0,+'2grid'!Z159*DA$2)</f>
        <v>0</v>
      </c>
      <c r="AA159" s="103">
        <f>IF(+'2grid'!AA159*DB$2&lt;0,0,+'2grid'!AA159*DB$2)</f>
        <v>0</v>
      </c>
      <c r="AB159" s="103">
        <f>IF(+'2grid'!AB159*DC$2&lt;0,0,+'2grid'!AB159*DC$2)</f>
        <v>0</v>
      </c>
      <c r="AC159" s="103">
        <f>IF(+'2grid'!AC159*DD$2&lt;0,0,+'2grid'!AC159*DD$2)</f>
        <v>0</v>
      </c>
      <c r="AD159" s="103">
        <f>IF(+'2grid'!AD159*DE$2&lt;0,0,+'2grid'!AD159*DE$2)</f>
        <v>0</v>
      </c>
      <c r="AE159" s="103">
        <f>IF(+'2grid'!AE159*DF$2&lt;0,0,+'2grid'!AE159*DF$2)</f>
        <v>0</v>
      </c>
      <c r="AF159" s="103">
        <f>IF(+'2grid'!AF159*DG$2&lt;0,0,+'2grid'!AF159*DG$2)</f>
        <v>0</v>
      </c>
      <c r="AG159" s="103">
        <f>IF(+'2grid'!AG159*DH$2&lt;0,0,+'2grid'!AG159*DH$2)</f>
        <v>0</v>
      </c>
      <c r="AH159" s="103">
        <f>IF(+'2grid'!AH159*DI$2&lt;0,0,+'2grid'!AH159*DI$2)</f>
        <v>0</v>
      </c>
      <c r="AI159" s="103">
        <f>IF(+'2grid'!AI159*DJ$2&lt;0,0,+'2grid'!AI159*DJ$2)</f>
        <v>0</v>
      </c>
      <c r="AJ159" s="103">
        <f>IF(+'2grid'!AJ159*DK$2&lt;0,0,+'2grid'!AJ159*DK$2)</f>
        <v>0</v>
      </c>
      <c r="AK159" s="103">
        <f>IF(+'2grid'!AK159*DL$2&lt;0,0,+'2grid'!AK159*DL$2)</f>
        <v>0</v>
      </c>
      <c r="AL159" s="103">
        <f>IF(+'2grid'!AL159*DM$2&lt;0,0,+'2grid'!AL159*DM$2)</f>
        <v>0</v>
      </c>
      <c r="AM159" s="103">
        <f>IF(+'2grid'!AM159*DN$2&lt;0,0,+'2grid'!AM159*DN$2)</f>
        <v>0</v>
      </c>
      <c r="AN159" s="103">
        <f>IF(+'2grid'!AN159*DO$2&lt;0,0,+'2grid'!AN159*DO$2)</f>
        <v>0</v>
      </c>
      <c r="AO159" s="103">
        <f>IF(+'2grid'!AO159*DP$2&lt;0,0,+'2grid'!AO159*DP$2)</f>
        <v>0</v>
      </c>
      <c r="AP159" s="103">
        <f>IF(+'2grid'!AP159*DQ$2&lt;0,0,+'2grid'!AP159*DQ$2)</f>
        <v>0</v>
      </c>
      <c r="AQ159" s="103">
        <f>IF(+'2grid'!AQ159*DR$2&lt;0,0,+'2grid'!AQ159*DR$2)</f>
        <v>0</v>
      </c>
      <c r="AR159" s="103">
        <f>IF(+'2grid'!AR159*DS$2&lt;0,0,+'2grid'!AR159*DS$2)</f>
        <v>0</v>
      </c>
      <c r="AS159" s="103">
        <f>IF(+'2grid'!AS159*DT$2&lt;0,0,+'2grid'!AS159*DT$2)</f>
        <v>0</v>
      </c>
      <c r="AT159" s="103">
        <f>IF(+'2grid'!AT159*DU$2&lt;0,0,+'2grid'!AT159*DU$2)</f>
        <v>0</v>
      </c>
      <c r="AU159" s="103">
        <f>IF(+'2grid'!AU159*DV$2&lt;0,0,+'2grid'!AU159*DV$2)</f>
        <v>0</v>
      </c>
      <c r="AV159" s="103">
        <f>IF(+'2grid'!AV159*DW$2&lt;0,0,+'2grid'!AV159*DW$2)</f>
        <v>0</v>
      </c>
      <c r="AW159" s="103">
        <f>IF(+'2grid'!AW159*DX$2&lt;0,0,+'2grid'!AW159*DX$2)</f>
        <v>0</v>
      </c>
      <c r="AX159" s="103">
        <f>IF(+'2grid'!AX159*DY$2&lt;0,0,+'2grid'!AX159*DY$2)</f>
        <v>0</v>
      </c>
      <c r="AY159" s="103">
        <f>IF(+'2grid'!AY159*DZ$2&lt;0,0,+'2grid'!AY159*DZ$2)</f>
        <v>0</v>
      </c>
      <c r="AZ159" s="103">
        <f>IF(+'2grid'!AZ159*EA$2&lt;0,0,+'2grid'!AZ159*EA$2)</f>
        <v>0</v>
      </c>
      <c r="BA159" s="103">
        <f>IF(+'2grid'!BA159*EB$2&lt;0,0,+'2grid'!BA159*EB$2)</f>
        <v>0</v>
      </c>
      <c r="BB159" s="103">
        <f>IF(+'2grid'!BB159*EC$2&lt;0,0,+'2grid'!BB159*EC$2)</f>
        <v>0</v>
      </c>
      <c r="BC159" s="103">
        <f>IF(+'2grid'!BC159*ED$2&lt;0,0,+'2grid'!BC159*ED$2)</f>
        <v>0</v>
      </c>
      <c r="BD159" s="103">
        <f>IF(+'2grid'!BD159*EE$2&lt;0,0,+'2grid'!BD159*EE$2)</f>
        <v>0</v>
      </c>
      <c r="BE159" s="103">
        <f>IF(+'2grid'!BE159*EF$2&lt;0,0,+'2grid'!BE159*EF$2)</f>
        <v>0</v>
      </c>
      <c r="BF159" s="103">
        <f>IF(+'2grid'!BF159*EG$2&lt;0,0,+'2grid'!BF159*EG$2)</f>
        <v>0</v>
      </c>
      <c r="BG159" s="103">
        <f>IF(+'2grid'!BG159*EH$2&lt;0,0,+'2grid'!BG159*EH$2)</f>
        <v>0</v>
      </c>
      <c r="BH159" s="103">
        <f>IF(+'2grid'!BH159*EI$2&lt;0,0,+'2grid'!BH159*EI$2)</f>
        <v>0</v>
      </c>
      <c r="BI159" s="103">
        <f>IF(+'2grid'!BI159*EJ$2&lt;0,0,+'2grid'!BI159*EJ$2)</f>
        <v>0</v>
      </c>
      <c r="BJ159" s="103">
        <f>IF(+'2grid'!BJ159*EK$2&lt;0,0,+'2grid'!BJ159*EK$2)</f>
        <v>0</v>
      </c>
      <c r="BK159" s="103">
        <f>IF(+'2grid'!BK159*EL$2&lt;0,0,+'2grid'!BK159*EL$2)</f>
        <v>0</v>
      </c>
      <c r="BL159" s="103">
        <f>IF(+'2grid'!BL159*EM$2&lt;0,0,+'2grid'!BL159*EM$2)</f>
        <v>0</v>
      </c>
      <c r="BM159" s="103">
        <f>IF(+'2grid'!BM159*EN$2&lt;0,0,+'2grid'!BM159*EN$2)</f>
        <v>0</v>
      </c>
      <c r="BN159" s="103">
        <f>IF(+'2grid'!BN159*EO$2&lt;0,0,+'2grid'!BN159*EO$2)</f>
        <v>0</v>
      </c>
      <c r="BO159" s="103">
        <f>IF(+'2grid'!BO159*EP$2&lt;0,0,+'2grid'!BO159*EP$2)</f>
        <v>0</v>
      </c>
      <c r="BP159" s="103">
        <f>IF(+'2grid'!BP159*EQ$2&lt;0,0,+'2grid'!BP159*EQ$2)</f>
        <v>0</v>
      </c>
      <c r="BQ159" s="103">
        <f>IF(+'2grid'!BQ159*ER$2&lt;0,0,+'2grid'!BQ159*ER$2)</f>
        <v>0</v>
      </c>
      <c r="BR159" s="103">
        <f>IF(+'2grid'!BR159*ES$2&lt;0,0,+'2grid'!BR159*ES$2)</f>
        <v>0</v>
      </c>
      <c r="BS159" s="103">
        <f>IF(+'2grid'!BS159*ET$2&lt;0,0,+'2grid'!BS159*ET$2)</f>
        <v>0</v>
      </c>
      <c r="BT159" s="103">
        <f>IF(+'2grid'!BT159*EU$2&lt;0,0,+'2grid'!BT159*EU$2)</f>
        <v>0</v>
      </c>
      <c r="BU159" s="103">
        <f>IF(+'2grid'!BU159*EV$2&lt;0,0,+'2grid'!BU159*EV$2)</f>
        <v>0</v>
      </c>
      <c r="BV159" s="103">
        <f>IF(+'2grid'!BV159*EW$2&lt;0,0,+'2grid'!BV159*EW$2)</f>
        <v>0</v>
      </c>
      <c r="BW159" s="103">
        <f>IF(+'2grid'!BW159*EX$2&lt;0,0,+'2grid'!BW159*EX$2)</f>
        <v>0</v>
      </c>
      <c r="BX159" s="103">
        <f>IF(+'2grid'!BX159*EY$2&lt;0,0,+'2grid'!BX159*EY$2)</f>
        <v>0</v>
      </c>
      <c r="BY159" s="103">
        <f>IF(+'2grid'!BY159*EZ$2&lt;0,0,+'2grid'!BY159*EZ$2)</f>
        <v>0</v>
      </c>
      <c r="BZ159" s="103">
        <f>IF(+'2grid'!BZ159*FA$2&lt;0,0,+'2grid'!BZ159*FA$2)</f>
        <v>0</v>
      </c>
      <c r="CA159" s="103">
        <f>IF(+'2grid'!CA159*FB$2&lt;0,0,+'2grid'!CA159*FB$2)</f>
        <v>0</v>
      </c>
    </row>
    <row r="160" spans="1:79" x14ac:dyDescent="0.2">
      <c r="A160" s="9">
        <f>+data!B162</f>
        <v>584</v>
      </c>
      <c r="B160" s="103">
        <f>IF(+'2grid'!B160*CC$2&lt;0,0,+'2grid'!B160*CC$2)</f>
        <v>0</v>
      </c>
      <c r="C160" s="103">
        <f>IF(+'2grid'!C160*CD$2&lt;0,0,+'2grid'!C160*CD$2)</f>
        <v>0</v>
      </c>
      <c r="D160" s="103">
        <f>IF(+'2grid'!D160*CE$2&lt;0,0,+'2grid'!D160*CE$2)</f>
        <v>0</v>
      </c>
      <c r="E160" s="103">
        <f>IF(+'2grid'!E160*CF$2&lt;0,0,+'2grid'!E160*CF$2)</f>
        <v>0</v>
      </c>
      <c r="F160" s="103">
        <f>IF(+'2grid'!F160*CG$2&lt;0,0,+'2grid'!F160*CG$2)</f>
        <v>0</v>
      </c>
      <c r="G160" s="103">
        <f>IF(+'2grid'!G160*CH$2&lt;0,0,+'2grid'!G160*CH$2)</f>
        <v>0</v>
      </c>
      <c r="H160" s="103">
        <f>IF(+'2grid'!H160*CI$2&lt;0,0,+'2grid'!H160*CI$2)</f>
        <v>0</v>
      </c>
      <c r="I160" s="103">
        <f>IF(+'2grid'!I160*CJ$2&lt;0,0,+'2grid'!I160*CJ$2)</f>
        <v>0</v>
      </c>
      <c r="J160" s="103">
        <f>IF(+'2grid'!J160*CK$2&lt;0,0,+'2grid'!J160*CK$2)</f>
        <v>0</v>
      </c>
      <c r="K160" s="103">
        <f>IF(+'2grid'!K160*CL$2&lt;0,0,+'2grid'!K160*CL$2)</f>
        <v>0</v>
      </c>
      <c r="L160" s="103">
        <f>IF(+'2grid'!L160*CM$2&lt;0,0,+'2grid'!L160*CM$2)</f>
        <v>0</v>
      </c>
      <c r="M160" s="103">
        <f>IF(+'2grid'!M160*CN$2&lt;0,0,+'2grid'!M160*CN$2)</f>
        <v>0</v>
      </c>
      <c r="N160" s="103">
        <f>IF(+'2grid'!N160*CO$2&lt;0,0,+'2grid'!N160*CO$2)</f>
        <v>0</v>
      </c>
      <c r="O160" s="103">
        <f>IF(+'2grid'!O160*CP$2&lt;0,0,+'2grid'!O160*CP$2)</f>
        <v>0</v>
      </c>
      <c r="P160" s="103">
        <f>IF(+'2grid'!P160*CQ$2&lt;0,0,+'2grid'!P160*CQ$2)</f>
        <v>0</v>
      </c>
      <c r="Q160" s="103">
        <f>IF(+'2grid'!Q160*CR$2&lt;0,0,+'2grid'!Q160*CR$2)</f>
        <v>0</v>
      </c>
      <c r="R160" s="103">
        <f>IF(+'2grid'!R160*CS$2&lt;0,0,+'2grid'!R160*CS$2)</f>
        <v>0</v>
      </c>
      <c r="S160" s="103">
        <f>IF(+'2grid'!S160*CT$2&lt;0,0,+'2grid'!S160*CT$2)</f>
        <v>0</v>
      </c>
      <c r="T160" s="103">
        <f>IF(+'2grid'!T160*CU$2&lt;0,0,+'2grid'!T160*CU$2)</f>
        <v>0</v>
      </c>
      <c r="U160" s="103">
        <f>IF(+'2grid'!U160*CV$2&lt;0,0,+'2grid'!U160*CV$2)</f>
        <v>0</v>
      </c>
      <c r="V160" s="103">
        <f>IF(+'2grid'!V160*CW$2&lt;0,0,+'2grid'!V160*CW$2)</f>
        <v>0</v>
      </c>
      <c r="W160" s="103">
        <f>IF(+'2grid'!W160*CX$2&lt;0,0,+'2grid'!W160*CX$2)</f>
        <v>0</v>
      </c>
      <c r="X160" s="103">
        <f>IF(+'2grid'!X160*CY$2&lt;0,0,+'2grid'!X160*CY$2)</f>
        <v>0</v>
      </c>
      <c r="Y160" s="103">
        <f>IF(+'2grid'!Y160*CZ$2&lt;0,0,+'2grid'!Y160*CZ$2)</f>
        <v>0</v>
      </c>
      <c r="Z160" s="103">
        <f>IF(+'2grid'!Z160*DA$2&lt;0,0,+'2grid'!Z160*DA$2)</f>
        <v>0</v>
      </c>
      <c r="AA160" s="103">
        <f>IF(+'2grid'!AA160*DB$2&lt;0,0,+'2grid'!AA160*DB$2)</f>
        <v>0</v>
      </c>
      <c r="AB160" s="103">
        <f>IF(+'2grid'!AB160*DC$2&lt;0,0,+'2grid'!AB160*DC$2)</f>
        <v>0</v>
      </c>
      <c r="AC160" s="103">
        <f>IF(+'2grid'!AC160*DD$2&lt;0,0,+'2grid'!AC160*DD$2)</f>
        <v>0</v>
      </c>
      <c r="AD160" s="103">
        <f>IF(+'2grid'!AD160*DE$2&lt;0,0,+'2grid'!AD160*DE$2)</f>
        <v>0</v>
      </c>
      <c r="AE160" s="103">
        <f>IF(+'2grid'!AE160*DF$2&lt;0,0,+'2grid'!AE160*DF$2)</f>
        <v>0</v>
      </c>
      <c r="AF160" s="103">
        <f>IF(+'2grid'!AF160*DG$2&lt;0,0,+'2grid'!AF160*DG$2)</f>
        <v>0</v>
      </c>
      <c r="AG160" s="103">
        <f>IF(+'2grid'!AG160*DH$2&lt;0,0,+'2grid'!AG160*DH$2)</f>
        <v>0</v>
      </c>
      <c r="AH160" s="103">
        <f>IF(+'2grid'!AH160*DI$2&lt;0,0,+'2grid'!AH160*DI$2)</f>
        <v>0</v>
      </c>
      <c r="AI160" s="103">
        <f>IF(+'2grid'!AI160*DJ$2&lt;0,0,+'2grid'!AI160*DJ$2)</f>
        <v>0</v>
      </c>
      <c r="AJ160" s="103">
        <f>IF(+'2grid'!AJ160*DK$2&lt;0,0,+'2grid'!AJ160*DK$2)</f>
        <v>0</v>
      </c>
      <c r="AK160" s="103">
        <f>IF(+'2grid'!AK160*DL$2&lt;0,0,+'2grid'!AK160*DL$2)</f>
        <v>0</v>
      </c>
      <c r="AL160" s="103">
        <f>IF(+'2grid'!AL160*DM$2&lt;0,0,+'2grid'!AL160*DM$2)</f>
        <v>0</v>
      </c>
      <c r="AM160" s="103">
        <f>IF(+'2grid'!AM160*DN$2&lt;0,0,+'2grid'!AM160*DN$2)</f>
        <v>0</v>
      </c>
      <c r="AN160" s="103">
        <f>IF(+'2grid'!AN160*DO$2&lt;0,0,+'2grid'!AN160*DO$2)</f>
        <v>0</v>
      </c>
      <c r="AO160" s="103">
        <f>IF(+'2grid'!AO160*DP$2&lt;0,0,+'2grid'!AO160*DP$2)</f>
        <v>0</v>
      </c>
      <c r="AP160" s="103">
        <f>IF(+'2grid'!AP160*DQ$2&lt;0,0,+'2grid'!AP160*DQ$2)</f>
        <v>0</v>
      </c>
      <c r="AQ160" s="103">
        <f>IF(+'2grid'!AQ160*DR$2&lt;0,0,+'2grid'!AQ160*DR$2)</f>
        <v>0</v>
      </c>
      <c r="AR160" s="103">
        <f>IF(+'2grid'!AR160*DS$2&lt;0,0,+'2grid'!AR160*DS$2)</f>
        <v>0</v>
      </c>
      <c r="AS160" s="103">
        <f>IF(+'2grid'!AS160*DT$2&lt;0,0,+'2grid'!AS160*DT$2)</f>
        <v>0</v>
      </c>
      <c r="AT160" s="103">
        <f>IF(+'2grid'!AT160*DU$2&lt;0,0,+'2grid'!AT160*DU$2)</f>
        <v>0</v>
      </c>
      <c r="AU160" s="103">
        <f>IF(+'2grid'!AU160*DV$2&lt;0,0,+'2grid'!AU160*DV$2)</f>
        <v>0</v>
      </c>
      <c r="AV160" s="103">
        <f>IF(+'2grid'!AV160*DW$2&lt;0,0,+'2grid'!AV160*DW$2)</f>
        <v>0</v>
      </c>
      <c r="AW160" s="103">
        <f>IF(+'2grid'!AW160*DX$2&lt;0,0,+'2grid'!AW160*DX$2)</f>
        <v>0</v>
      </c>
      <c r="AX160" s="103">
        <f>IF(+'2grid'!AX160*DY$2&lt;0,0,+'2grid'!AX160*DY$2)</f>
        <v>0</v>
      </c>
      <c r="AY160" s="103">
        <f>IF(+'2grid'!AY160*DZ$2&lt;0,0,+'2grid'!AY160*DZ$2)</f>
        <v>0</v>
      </c>
      <c r="AZ160" s="103">
        <f>IF(+'2grid'!AZ160*EA$2&lt;0,0,+'2grid'!AZ160*EA$2)</f>
        <v>0</v>
      </c>
      <c r="BA160" s="103">
        <f>IF(+'2grid'!BA160*EB$2&lt;0,0,+'2grid'!BA160*EB$2)</f>
        <v>0</v>
      </c>
      <c r="BB160" s="103">
        <f>IF(+'2grid'!BB160*EC$2&lt;0,0,+'2grid'!BB160*EC$2)</f>
        <v>0</v>
      </c>
      <c r="BC160" s="103">
        <f>IF(+'2grid'!BC160*ED$2&lt;0,0,+'2grid'!BC160*ED$2)</f>
        <v>0</v>
      </c>
      <c r="BD160" s="103">
        <f>IF(+'2grid'!BD160*EE$2&lt;0,0,+'2grid'!BD160*EE$2)</f>
        <v>0</v>
      </c>
      <c r="BE160" s="103">
        <f>IF(+'2grid'!BE160*EF$2&lt;0,0,+'2grid'!BE160*EF$2)</f>
        <v>0</v>
      </c>
      <c r="BF160" s="103">
        <f>IF(+'2grid'!BF160*EG$2&lt;0,0,+'2grid'!BF160*EG$2)</f>
        <v>0</v>
      </c>
      <c r="BG160" s="103">
        <f>IF(+'2grid'!BG160*EH$2&lt;0,0,+'2grid'!BG160*EH$2)</f>
        <v>0</v>
      </c>
      <c r="BH160" s="103">
        <f>IF(+'2grid'!BH160*EI$2&lt;0,0,+'2grid'!BH160*EI$2)</f>
        <v>0</v>
      </c>
      <c r="BI160" s="103">
        <f>IF(+'2grid'!BI160*EJ$2&lt;0,0,+'2grid'!BI160*EJ$2)</f>
        <v>0</v>
      </c>
      <c r="BJ160" s="103">
        <f>IF(+'2grid'!BJ160*EK$2&lt;0,0,+'2grid'!BJ160*EK$2)</f>
        <v>0</v>
      </c>
      <c r="BK160" s="103">
        <f>IF(+'2grid'!BK160*EL$2&lt;0,0,+'2grid'!BK160*EL$2)</f>
        <v>0</v>
      </c>
      <c r="BL160" s="103">
        <f>IF(+'2grid'!BL160*EM$2&lt;0,0,+'2grid'!BL160*EM$2)</f>
        <v>0</v>
      </c>
      <c r="BM160" s="103">
        <f>IF(+'2grid'!BM160*EN$2&lt;0,0,+'2grid'!BM160*EN$2)</f>
        <v>0</v>
      </c>
      <c r="BN160" s="103">
        <f>IF(+'2grid'!BN160*EO$2&lt;0,0,+'2grid'!BN160*EO$2)</f>
        <v>0</v>
      </c>
      <c r="BO160" s="103">
        <f>IF(+'2grid'!BO160*EP$2&lt;0,0,+'2grid'!BO160*EP$2)</f>
        <v>0</v>
      </c>
      <c r="BP160" s="103">
        <f>IF(+'2grid'!BP160*EQ$2&lt;0,0,+'2grid'!BP160*EQ$2)</f>
        <v>0</v>
      </c>
      <c r="BQ160" s="103">
        <f>IF(+'2grid'!BQ160*ER$2&lt;0,0,+'2grid'!BQ160*ER$2)</f>
        <v>0</v>
      </c>
      <c r="BR160" s="103">
        <f>IF(+'2grid'!BR160*ES$2&lt;0,0,+'2grid'!BR160*ES$2)</f>
        <v>0</v>
      </c>
      <c r="BS160" s="103">
        <f>IF(+'2grid'!BS160*ET$2&lt;0,0,+'2grid'!BS160*ET$2)</f>
        <v>0</v>
      </c>
      <c r="BT160" s="103">
        <f>IF(+'2grid'!BT160*EU$2&lt;0,0,+'2grid'!BT160*EU$2)</f>
        <v>0</v>
      </c>
      <c r="BU160" s="103">
        <f>IF(+'2grid'!BU160*EV$2&lt;0,0,+'2grid'!BU160*EV$2)</f>
        <v>0</v>
      </c>
      <c r="BV160" s="103">
        <f>IF(+'2grid'!BV160*EW$2&lt;0,0,+'2grid'!BV160*EW$2)</f>
        <v>0</v>
      </c>
      <c r="BW160" s="103">
        <f>IF(+'2grid'!BW160*EX$2&lt;0,0,+'2grid'!BW160*EX$2)</f>
        <v>0</v>
      </c>
      <c r="BX160" s="103">
        <f>IF(+'2grid'!BX160*EY$2&lt;0,0,+'2grid'!BX160*EY$2)</f>
        <v>0</v>
      </c>
      <c r="BY160" s="103">
        <f>IF(+'2grid'!BY160*EZ$2&lt;0,0,+'2grid'!BY160*EZ$2)</f>
        <v>0</v>
      </c>
      <c r="BZ160" s="103">
        <f>IF(+'2grid'!BZ160*FA$2&lt;0,0,+'2grid'!BZ160*FA$2)</f>
        <v>0</v>
      </c>
      <c r="CA160" s="103">
        <f>IF(+'2grid'!CA160*FB$2&lt;0,0,+'2grid'!CA160*FB$2)</f>
        <v>0</v>
      </c>
    </row>
    <row r="161" spans="1:79" x14ac:dyDescent="0.2">
      <c r="A161" s="9">
        <f>+data!B163</f>
        <v>585</v>
      </c>
      <c r="B161" s="103">
        <f>IF(+'2grid'!B161*CC$2&lt;0,0,+'2grid'!B161*CC$2)</f>
        <v>0</v>
      </c>
      <c r="C161" s="103">
        <f>IF(+'2grid'!C161*CD$2&lt;0,0,+'2grid'!C161*CD$2)</f>
        <v>0</v>
      </c>
      <c r="D161" s="103">
        <f>IF(+'2grid'!D161*CE$2&lt;0,0,+'2grid'!D161*CE$2)</f>
        <v>0</v>
      </c>
      <c r="E161" s="103">
        <f>IF(+'2grid'!E161*CF$2&lt;0,0,+'2grid'!E161*CF$2)</f>
        <v>0</v>
      </c>
      <c r="F161" s="103">
        <f>IF(+'2grid'!F161*CG$2&lt;0,0,+'2grid'!F161*CG$2)</f>
        <v>0</v>
      </c>
      <c r="G161" s="103">
        <f>IF(+'2grid'!G161*CH$2&lt;0,0,+'2grid'!G161*CH$2)</f>
        <v>0</v>
      </c>
      <c r="H161" s="103">
        <f>IF(+'2grid'!H161*CI$2&lt;0,0,+'2grid'!H161*CI$2)</f>
        <v>0</v>
      </c>
      <c r="I161" s="103">
        <f>IF(+'2grid'!I161*CJ$2&lt;0,0,+'2grid'!I161*CJ$2)</f>
        <v>0</v>
      </c>
      <c r="J161" s="103">
        <f>IF(+'2grid'!J161*CK$2&lt;0,0,+'2grid'!J161*CK$2)</f>
        <v>0</v>
      </c>
      <c r="K161" s="103">
        <f>IF(+'2grid'!K161*CL$2&lt;0,0,+'2grid'!K161*CL$2)</f>
        <v>0</v>
      </c>
      <c r="L161" s="103">
        <f>IF(+'2grid'!L161*CM$2&lt;0,0,+'2grid'!L161*CM$2)</f>
        <v>0</v>
      </c>
      <c r="M161" s="103">
        <f>IF(+'2grid'!M161*CN$2&lt;0,0,+'2grid'!M161*CN$2)</f>
        <v>0</v>
      </c>
      <c r="N161" s="103">
        <f>IF(+'2grid'!N161*CO$2&lt;0,0,+'2grid'!N161*CO$2)</f>
        <v>0</v>
      </c>
      <c r="O161" s="103">
        <f>IF(+'2grid'!O161*CP$2&lt;0,0,+'2grid'!O161*CP$2)</f>
        <v>0</v>
      </c>
      <c r="P161" s="103">
        <f>IF(+'2grid'!P161*CQ$2&lt;0,0,+'2grid'!P161*CQ$2)</f>
        <v>0</v>
      </c>
      <c r="Q161" s="103">
        <f>IF(+'2grid'!Q161*CR$2&lt;0,0,+'2grid'!Q161*CR$2)</f>
        <v>0</v>
      </c>
      <c r="R161" s="103">
        <f>IF(+'2grid'!R161*CS$2&lt;0,0,+'2grid'!R161*CS$2)</f>
        <v>0</v>
      </c>
      <c r="S161" s="103">
        <f>IF(+'2grid'!S161*CT$2&lt;0,0,+'2grid'!S161*CT$2)</f>
        <v>0</v>
      </c>
      <c r="T161" s="103">
        <f>IF(+'2grid'!T161*CU$2&lt;0,0,+'2grid'!T161*CU$2)</f>
        <v>0</v>
      </c>
      <c r="U161" s="103">
        <f>IF(+'2grid'!U161*CV$2&lt;0,0,+'2grid'!U161*CV$2)</f>
        <v>4.0934012462342526E-3</v>
      </c>
      <c r="V161" s="103">
        <f>IF(+'2grid'!V161*CW$2&lt;0,0,+'2grid'!V161*CW$2)</f>
        <v>1.5242732886828167E-2</v>
      </c>
      <c r="W161" s="103">
        <f>IF(+'2grid'!W161*CX$2&lt;0,0,+'2grid'!W161*CX$2)</f>
        <v>3.1528484174538789E-2</v>
      </c>
      <c r="X161" s="103">
        <f>IF(+'2grid'!X161*CY$2&lt;0,0,+'2grid'!X161*CY$2)</f>
        <v>5.4771416016853425E-2</v>
      </c>
      <c r="Y161" s="103">
        <f>IF(+'2grid'!Y161*CZ$2&lt;0,0,+'2grid'!Y161*CZ$2)</f>
        <v>8.7367423502906286E-2</v>
      </c>
      <c r="Z161" s="103">
        <f>IF(+'2grid'!Z161*DA$2&lt;0,0,+'2grid'!Z161*DA$2)</f>
        <v>0.13245725079050513</v>
      </c>
      <c r="AA161" s="103">
        <f>IF(+'2grid'!AA161*DB$2&lt;0,0,+'2grid'!AA161*DB$2)</f>
        <v>0.19414394060595289</v>
      </c>
      <c r="AB161" s="103">
        <f>IF(+'2grid'!AB161*DC$2&lt;0,0,+'2grid'!AB161*DC$2)</f>
        <v>0.27777092939578091</v>
      </c>
      <c r="AC161" s="103">
        <f>IF(+'2grid'!AC161*DD$2&lt;0,0,+'2grid'!AC161*DD$2)</f>
        <v>0.39027706499001052</v>
      </c>
      <c r="AD161" s="103">
        <f>IF(+'2grid'!AD161*DE$2&lt;0,0,+'2grid'!AD161*DE$2)</f>
        <v>0.42689365393404477</v>
      </c>
      <c r="AE161" s="103">
        <f>IF(+'2grid'!AE161*DF$2&lt;0,0,+'2grid'!AE161*DF$2)</f>
        <v>0.46625395773441958</v>
      </c>
      <c r="AF161" s="103">
        <f>IF(+'2grid'!AF161*DG$2&lt;0,0,+'2grid'!AF161*DG$2)</f>
        <v>0.50854372206186793</v>
      </c>
      <c r="AG161" s="103">
        <f>IF(+'2grid'!AG161*DH$2&lt;0,0,+'2grid'!AG161*DH$2)</f>
        <v>0.55396055371409558</v>
      </c>
      <c r="AH161" s="103">
        <f>IF(+'2grid'!AH161*DI$2&lt;0,0,+'2grid'!AH161*DI$2)</f>
        <v>0.60271464957507814</v>
      </c>
      <c r="AI161" s="103">
        <f>IF(+'2grid'!AI161*DJ$2&lt;0,0,+'2grid'!AI161*DJ$2)</f>
        <v>0.65502956916861788</v>
      </c>
      <c r="AJ161" s="103">
        <f>IF(+'2grid'!AJ161*DK$2&lt;0,0,+'2grid'!AJ161*DK$2)</f>
        <v>0.71114305335994232</v>
      </c>
      <c r="AK161" s="103">
        <f>IF(+'2grid'!AK161*DL$2&lt;0,0,+'2grid'!AK161*DL$2)</f>
        <v>0.77130789190629723</v>
      </c>
      <c r="AL161" s="103">
        <f>IF(+'2grid'!AL161*DM$2&lt;0,0,+'2grid'!AL161*DM$2)</f>
        <v>0.8357928427130239</v>
      </c>
      <c r="AM161" s="103">
        <f>IF(+'2grid'!AM161*DN$2&lt;0,0,+'2grid'!AM161*DN$2)</f>
        <v>0.90488360581598037</v>
      </c>
      <c r="AN161" s="103">
        <f>IF(+'2grid'!AN161*DO$2&lt;0,0,+'2grid'!AN161*DO$2)</f>
        <v>0.97888385528488275</v>
      </c>
      <c r="AO161" s="103">
        <f>IF(+'2grid'!AO161*DP$2&lt;0,0,+'2grid'!AO161*DP$2)</f>
        <v>1.0610555444602077</v>
      </c>
      <c r="AP161" s="103">
        <f>IF(+'2grid'!AP161*DQ$2&lt;0,0,+'2grid'!AP161*DQ$2)</f>
        <v>1.1492824005114168</v>
      </c>
      <c r="AQ161" s="103">
        <f>IF(+'2grid'!AQ161*DR$2&lt;0,0,+'2grid'!AQ161*DR$2)</f>
        <v>1.2439804659337665</v>
      </c>
      <c r="AR161" s="103">
        <f>IF(+'2grid'!AR161*DS$2&lt;0,0,+'2grid'!AR161*DS$2)</f>
        <v>1.3455931378155519</v>
      </c>
      <c r="AS161" s="103">
        <f>IF(+'2grid'!AS161*DT$2&lt;0,0,+'2grid'!AS161*DT$2)</f>
        <v>1.4545929123833716</v>
      </c>
      <c r="AT161" s="103">
        <f>IF(+'2grid'!AT161*DU$2&lt;0,0,+'2grid'!AT161*DU$2)</f>
        <v>1.540110614691131</v>
      </c>
      <c r="AU161" s="103">
        <f>IF(+'2grid'!AU161*DV$2&lt;0,0,+'2grid'!AU161*DV$2)</f>
        <v>1.6297279046677504</v>
      </c>
      <c r="AV161" s="103">
        <f>IF(+'2grid'!AV161*DW$2&lt;0,0,+'2grid'!AV161*DW$2)</f>
        <v>1.7236232711816166</v>
      </c>
      <c r="AW161" s="103">
        <f>IF(+'2grid'!AW161*DX$2&lt;0,0,+'2grid'!AW161*DX$2)</f>
        <v>1.8219825421594007</v>
      </c>
      <c r="AX161" s="103">
        <f>IF(+'2grid'!AX161*DY$2&lt;0,0,+'2grid'!AX161*DY$2)</f>
        <v>1.8998904899810838</v>
      </c>
      <c r="AY161" s="103">
        <f>IF(+'2grid'!AY161*DZ$2&lt;0,0,+'2grid'!AY161*DZ$2)</f>
        <v>1.9640399978873448</v>
      </c>
      <c r="AZ161" s="103">
        <f>IF(+'2grid'!AZ161*EA$2&lt;0,0,+'2grid'!AZ161*EA$2)</f>
        <v>2.0301958805644871</v>
      </c>
      <c r="BA161" s="103">
        <f>IF(+'2grid'!BA161*EB$2&lt;0,0,+'2grid'!BA161*EB$2)</f>
        <v>2.0984178761778858</v>
      </c>
      <c r="BB161" s="103">
        <f>IF(+'2grid'!BB161*EC$2&lt;0,0,+'2grid'!BB161*EC$2)</f>
        <v>2.1687674390620151</v>
      </c>
      <c r="BC161" s="103">
        <f>IF(+'2grid'!BC161*ED$2&lt;0,0,+'2grid'!BC161*ED$2)</f>
        <v>2.8439999999999999</v>
      </c>
      <c r="BD161" s="103">
        <f>IF(+'2grid'!BD161*EE$2&lt;0,0,+'2grid'!BD161*EE$2)</f>
        <v>2.8679999999999999</v>
      </c>
      <c r="BE161" s="103">
        <f>IF(+'2grid'!BE161*EF$2&lt;0,0,+'2grid'!BE161*EF$2)</f>
        <v>2.8919999999999999</v>
      </c>
      <c r="BF161" s="103">
        <f>IF(+'2grid'!BF161*EG$2&lt;0,0,+'2grid'!BF161*EG$2)</f>
        <v>2.9159999999999999</v>
      </c>
      <c r="BG161" s="103">
        <f>IF(+'2grid'!BG161*EH$2&lt;0,0,+'2grid'!BG161*EH$2)</f>
        <v>2.94</v>
      </c>
      <c r="BH161" s="103">
        <f>IF(+'2grid'!BH161*EI$2&lt;0,0,+'2grid'!BH161*EI$2)</f>
        <v>2.94</v>
      </c>
      <c r="BI161" s="103">
        <f>IF(+'2grid'!BI161*EJ$2&lt;0,0,+'2grid'!BI161*EJ$2)</f>
        <v>2.94</v>
      </c>
      <c r="BJ161" s="103">
        <f>IF(+'2grid'!BJ161*EK$2&lt;0,0,+'2grid'!BJ161*EK$2)</f>
        <v>2.94</v>
      </c>
      <c r="BK161" s="103">
        <f>IF(+'2grid'!BK161*EL$2&lt;0,0,+'2grid'!BK161*EL$2)</f>
        <v>2.94</v>
      </c>
      <c r="BL161" s="103">
        <f>IF(+'2grid'!BL161*EM$2&lt;0,0,+'2grid'!BL161*EM$2)</f>
        <v>2.94</v>
      </c>
      <c r="BM161" s="103">
        <f>IF(+'2grid'!BM161*EN$2&lt;0,0,+'2grid'!BM161*EN$2)</f>
        <v>2.94</v>
      </c>
      <c r="BN161" s="103">
        <f>IF(+'2grid'!BN161*EO$2&lt;0,0,+'2grid'!BN161*EO$2)</f>
        <v>2.94</v>
      </c>
      <c r="BO161" s="103">
        <f>IF(+'2grid'!BO161*EP$2&lt;0,0,+'2grid'!BO161*EP$2)</f>
        <v>2.94</v>
      </c>
      <c r="BP161" s="103">
        <f>IF(+'2grid'!BP161*EQ$2&lt;0,0,+'2grid'!BP161*EQ$2)</f>
        <v>2.94</v>
      </c>
      <c r="BQ161" s="103">
        <f>IF(+'2grid'!BQ161*ER$2&lt;0,0,+'2grid'!BQ161*ER$2)</f>
        <v>2.94</v>
      </c>
      <c r="BR161" s="103">
        <f>IF(+'2grid'!BR161*ES$2&lt;0,0,+'2grid'!BR161*ES$2)</f>
        <v>2.94</v>
      </c>
      <c r="BS161" s="103">
        <f>IF(+'2grid'!BS161*ET$2&lt;0,0,+'2grid'!BS161*ET$2)</f>
        <v>2.94</v>
      </c>
      <c r="BT161" s="103">
        <f>IF(+'2grid'!BT161*EU$2&lt;0,0,+'2grid'!BT161*EU$2)</f>
        <v>2.94</v>
      </c>
      <c r="BU161" s="103">
        <f>IF(+'2grid'!BU161*EV$2&lt;0,0,+'2grid'!BU161*EV$2)</f>
        <v>2.94</v>
      </c>
      <c r="BV161" s="103">
        <f>IF(+'2grid'!BV161*EW$2&lt;0,0,+'2grid'!BV161*EW$2)</f>
        <v>2.94</v>
      </c>
      <c r="BW161" s="103">
        <f>IF(+'2grid'!BW161*EX$2&lt;0,0,+'2grid'!BW161*EX$2)</f>
        <v>2.94</v>
      </c>
      <c r="BX161" s="103">
        <f>IF(+'2grid'!BX161*EY$2&lt;0,0,+'2grid'!BX161*EY$2)</f>
        <v>2.94</v>
      </c>
      <c r="BY161" s="103">
        <f>IF(+'2grid'!BY161*EZ$2&lt;0,0,+'2grid'!BY161*EZ$2)</f>
        <v>2.94</v>
      </c>
      <c r="BZ161" s="103">
        <f>IF(+'2grid'!BZ161*FA$2&lt;0,0,+'2grid'!BZ161*FA$2)</f>
        <v>2.94</v>
      </c>
      <c r="CA161" s="103">
        <f>IF(+'2grid'!CA161*FB$2&lt;0,0,+'2grid'!CA161*FB$2)</f>
        <v>2.94</v>
      </c>
    </row>
    <row r="162" spans="1:79" x14ac:dyDescent="0.2">
      <c r="A162" s="9">
        <f>+data!B164</f>
        <v>586</v>
      </c>
      <c r="B162" s="103">
        <f>IF(+'2grid'!B162*CC$2&lt;0,0,+'2grid'!B162*CC$2)</f>
        <v>0</v>
      </c>
      <c r="C162" s="103">
        <f>IF(+'2grid'!C162*CD$2&lt;0,0,+'2grid'!C162*CD$2)</f>
        <v>0</v>
      </c>
      <c r="D162" s="103">
        <f>IF(+'2grid'!D162*CE$2&lt;0,0,+'2grid'!D162*CE$2)</f>
        <v>0</v>
      </c>
      <c r="E162" s="103">
        <f>IF(+'2grid'!E162*CF$2&lt;0,0,+'2grid'!E162*CF$2)</f>
        <v>0</v>
      </c>
      <c r="F162" s="103">
        <f>IF(+'2grid'!F162*CG$2&lt;0,0,+'2grid'!F162*CG$2)</f>
        <v>0</v>
      </c>
      <c r="G162" s="103">
        <f>IF(+'2grid'!G162*CH$2&lt;0,0,+'2grid'!G162*CH$2)</f>
        <v>0</v>
      </c>
      <c r="H162" s="103">
        <f>IF(+'2grid'!H162*CI$2&lt;0,0,+'2grid'!H162*CI$2)</f>
        <v>0</v>
      </c>
      <c r="I162" s="103">
        <f>IF(+'2grid'!I162*CJ$2&lt;0,0,+'2grid'!I162*CJ$2)</f>
        <v>0</v>
      </c>
      <c r="J162" s="103">
        <f>IF(+'2grid'!J162*CK$2&lt;0,0,+'2grid'!J162*CK$2)</f>
        <v>0</v>
      </c>
      <c r="K162" s="103">
        <f>IF(+'2grid'!K162*CL$2&lt;0,0,+'2grid'!K162*CL$2)</f>
        <v>0</v>
      </c>
      <c r="L162" s="103">
        <f>IF(+'2grid'!L162*CM$2&lt;0,0,+'2grid'!L162*CM$2)</f>
        <v>0</v>
      </c>
      <c r="M162" s="103">
        <f>IF(+'2grid'!M162*CN$2&lt;0,0,+'2grid'!M162*CN$2)</f>
        <v>0</v>
      </c>
      <c r="N162" s="103">
        <f>IF(+'2grid'!N162*CO$2&lt;0,0,+'2grid'!N162*CO$2)</f>
        <v>0</v>
      </c>
      <c r="O162" s="103">
        <f>IF(+'2grid'!O162*CP$2&lt;0,0,+'2grid'!O162*CP$2)</f>
        <v>0</v>
      </c>
      <c r="P162" s="103">
        <f>IF(+'2grid'!P162*CQ$2&lt;0,0,+'2grid'!P162*CQ$2)</f>
        <v>0</v>
      </c>
      <c r="Q162" s="103">
        <f>IF(+'2grid'!Q162*CR$2&lt;0,0,+'2grid'!Q162*CR$2)</f>
        <v>0</v>
      </c>
      <c r="R162" s="103">
        <f>IF(+'2grid'!R162*CS$2&lt;0,0,+'2grid'!R162*CS$2)</f>
        <v>0</v>
      </c>
      <c r="S162" s="103">
        <f>IF(+'2grid'!S162*CT$2&lt;0,0,+'2grid'!S162*CT$2)</f>
        <v>0</v>
      </c>
      <c r="T162" s="103">
        <f>IF(+'2grid'!T162*CU$2&lt;0,0,+'2grid'!T162*CU$2)</f>
        <v>0</v>
      </c>
      <c r="U162" s="103">
        <f>IF(+'2grid'!U162*CV$2&lt;0,0,+'2grid'!U162*CV$2)</f>
        <v>83.902953810442568</v>
      </c>
      <c r="V162" s="103">
        <f>IF(+'2grid'!V162*CW$2&lt;0,0,+'2grid'!V162*CW$2)</f>
        <v>253.51971654953832</v>
      </c>
      <c r="W162" s="103">
        <f>IF(+'2grid'!W162*CX$2&lt;0,0,+'2grid'!W162*CX$2)</f>
        <v>399.08652742941933</v>
      </c>
      <c r="X162" s="103">
        <f>IF(+'2grid'!X162*CY$2&lt;0,0,+'2grid'!X162*CY$2)</f>
        <v>526.97561917384724</v>
      </c>
      <c r="Y162" s="103">
        <f>IF(+'2grid'!Y162*CZ$2&lt;0,0,+'2grid'!Y162*CZ$2)</f>
        <v>615.94552890449631</v>
      </c>
      <c r="Z162" s="103">
        <f>IF(+'2grid'!Z162*DA$2&lt;0,0,+'2grid'!Z162*DA$2)</f>
        <v>775.08540451168267</v>
      </c>
      <c r="AA162" s="103">
        <f>IF(+'2grid'!AA162*DB$2&lt;0,0,+'2grid'!AA162*DB$2)</f>
        <v>885.88977128994816</v>
      </c>
      <c r="AB162" s="103">
        <f>IF(+'2grid'!AB162*DC$2&lt;0,0,+'2grid'!AB162*DC$2)</f>
        <v>1208.0315063044745</v>
      </c>
      <c r="AC162" s="103">
        <f>IF(+'2grid'!AC162*DD$2&lt;0,0,+'2grid'!AC162*DD$2)</f>
        <v>1531.8627958732734</v>
      </c>
      <c r="AD162" s="103">
        <f>IF(+'2grid'!AD162*DE$2&lt;0,0,+'2grid'!AD162*DE$2)</f>
        <v>1692.9856489701781</v>
      </c>
      <c r="AE162" s="103">
        <f>IF(+'2grid'!AE162*DF$2&lt;0,0,+'2grid'!AE162*DF$2)</f>
        <v>1887.9680583682884</v>
      </c>
      <c r="AF162" s="103">
        <f>IF(+'2grid'!AF162*DG$2&lt;0,0,+'2grid'!AF162*DG$2)</f>
        <v>2103.4708886449512</v>
      </c>
      <c r="AG162" s="103">
        <f>IF(+'2grid'!AG162*DH$2&lt;0,0,+'2grid'!AG162*DH$2)</f>
        <v>2341.5994399685087</v>
      </c>
      <c r="AH162" s="103">
        <f>IF(+'2grid'!AH162*DI$2&lt;0,0,+'2grid'!AH162*DI$2)</f>
        <v>2604.6712346701979</v>
      </c>
      <c r="AI162" s="103">
        <f>IF(+'2grid'!AI162*DJ$2&lt;0,0,+'2grid'!AI162*DJ$2)</f>
        <v>2895.2372445313654</v>
      </c>
      <c r="AJ162" s="103">
        <f>IF(+'2grid'!AJ162*DK$2&lt;0,0,+'2grid'!AJ162*DK$2)</f>
        <v>3216.105225099654</v>
      </c>
      <c r="AK162" s="103">
        <f>IF(+'2grid'!AK162*DL$2&lt;0,0,+'2grid'!AK162*DL$2)</f>
        <v>3570.3653656611405</v>
      </c>
      <c r="AL162" s="103">
        <f>IF(+'2grid'!AL162*DM$2&lt;0,0,+'2grid'!AL162*DM$2)</f>
        <v>3961.4184840390449</v>
      </c>
      <c r="AM162" s="103">
        <f>IF(+'2grid'!AM162*DN$2&lt;0,0,+'2grid'!AM162*DN$2)</f>
        <v>4393.0070179589693</v>
      </c>
      <c r="AN162" s="103">
        <f>IF(+'2grid'!AN162*DO$2&lt;0,0,+'2grid'!AN162*DO$2)</f>
        <v>4869.2490895139799</v>
      </c>
      <c r="AO162" s="103">
        <f>IF(+'2grid'!AO162*DP$2&lt;0,0,+'2grid'!AO162*DP$2)</f>
        <v>5499.9379161853412</v>
      </c>
      <c r="AP162" s="103">
        <f>IF(+'2grid'!AP162*DQ$2&lt;0,0,+'2grid'!AP162*DQ$2)</f>
        <v>5882.0775415370108</v>
      </c>
      <c r="AQ162" s="103">
        <f>IF(+'2grid'!AQ162*DR$2&lt;0,0,+'2grid'!AQ162*DR$2)</f>
        <v>6748.707752380772</v>
      </c>
      <c r="AR162" s="103">
        <f>IF(+'2grid'!AR162*DS$2&lt;0,0,+'2grid'!AR162*DS$2)</f>
        <v>6939.9262912661425</v>
      </c>
      <c r="AS162" s="103">
        <f>IF(+'2grid'!AS162*DT$2&lt;0,0,+'2grid'!AS162*DT$2)</f>
        <v>7001.0308647052489</v>
      </c>
      <c r="AT162" s="103">
        <f>IF(+'2grid'!AT162*DU$2&lt;0,0,+'2grid'!AT162*DU$2)</f>
        <v>7075.5857315929998</v>
      </c>
      <c r="AU162" s="103">
        <f>IF(+'2grid'!AU162*DV$2&lt;0,0,+'2grid'!AU162*DV$2)</f>
        <v>7467.2210441423676</v>
      </c>
      <c r="AV162" s="103">
        <f>IF(+'2grid'!AV162*DW$2&lt;0,0,+'2grid'!AV162*DW$2)</f>
        <v>7277.4077017463751</v>
      </c>
      <c r="AW162" s="103">
        <f>IF(+'2grid'!AW162*DX$2&lt;0,0,+'2grid'!AW162*DX$2)</f>
        <v>7573.2085147700473</v>
      </c>
      <c r="AX162" s="103">
        <f>IF(+'2grid'!AX162*DY$2&lt;0,0,+'2grid'!AX162*DY$2)</f>
        <v>8520.9342762325869</v>
      </c>
      <c r="AY162" s="103">
        <f>IF(+'2grid'!AY162*DZ$2&lt;0,0,+'2grid'!AY162*DZ$2)</f>
        <v>9301.9458491338046</v>
      </c>
      <c r="AZ162" s="103">
        <f>IF(+'2grid'!AZ162*EA$2&lt;0,0,+'2grid'!AZ162*EA$2)</f>
        <v>10266.92081545462</v>
      </c>
      <c r="BA162" s="103">
        <f>IF(+'2grid'!BA162*EB$2&lt;0,0,+'2grid'!BA162*EB$2)</f>
        <v>11152.812058237687</v>
      </c>
      <c r="BB162" s="103">
        <f>IF(+'2grid'!BB162*EC$2&lt;0,0,+'2grid'!BB162*EC$2)</f>
        <v>15440.671046958976</v>
      </c>
      <c r="BC162" s="103">
        <f>IF(+'2grid'!BC162*ED$2&lt;0,0,+'2grid'!BC162*ED$2)</f>
        <v>16003.188</v>
      </c>
      <c r="BD162" s="103">
        <f>IF(+'2grid'!BD162*EE$2&lt;0,0,+'2grid'!BD162*EE$2)</f>
        <v>18481.392</v>
      </c>
      <c r="BE162" s="103">
        <f>IF(+'2grid'!BE162*EF$2&lt;0,0,+'2grid'!BE162*EF$2)</f>
        <v>19569.2</v>
      </c>
      <c r="BF162" s="103">
        <f>IF(+'2grid'!BF162*EG$2&lt;0,0,+'2grid'!BF162*EG$2)</f>
        <v>20353.68</v>
      </c>
      <c r="BG162" s="103">
        <f>IF(+'2grid'!BG162*EH$2&lt;0,0,+'2grid'!BG162*EH$2)</f>
        <v>21511</v>
      </c>
      <c r="BH162" s="103">
        <f>IF(+'2grid'!BH162*EI$2&lt;0,0,+'2grid'!BH162*EI$2)</f>
        <v>21716.799999999999</v>
      </c>
      <c r="BI162" s="103">
        <f>IF(+'2grid'!BI162*EJ$2&lt;0,0,+'2grid'!BI162*EJ$2)</f>
        <v>21824.6</v>
      </c>
      <c r="BJ162" s="103">
        <f>IF(+'2grid'!BJ162*EK$2&lt;0,0,+'2grid'!BJ162*EK$2)</f>
        <v>21785.399999999998</v>
      </c>
      <c r="BK162" s="103">
        <f>IF(+'2grid'!BK162*EL$2&lt;0,0,+'2grid'!BK162*EL$2)</f>
        <v>21589.399999999998</v>
      </c>
      <c r="BL162" s="103">
        <f>IF(+'2grid'!BL162*EM$2&lt;0,0,+'2grid'!BL162*EM$2)</f>
        <v>21618.799999999999</v>
      </c>
      <c r="BM162" s="103">
        <f>IF(+'2grid'!BM162*EN$2&lt;0,0,+'2grid'!BM162*EN$2)</f>
        <v>21844.2</v>
      </c>
      <c r="BN162" s="103">
        <f>IF(+'2grid'!BN162*EO$2&lt;0,0,+'2grid'!BN162*EO$2)</f>
        <v>21442.399999999998</v>
      </c>
      <c r="BO162" s="103">
        <f>IF(+'2grid'!BO162*EP$2&lt;0,0,+'2grid'!BO162*EP$2)</f>
        <v>20854.399999999998</v>
      </c>
      <c r="BP162" s="103">
        <f>IF(+'2grid'!BP162*EQ$2&lt;0,0,+'2grid'!BP162*EQ$2)</f>
        <v>20854.399999999998</v>
      </c>
      <c r="BQ162" s="103">
        <f>IF(+'2grid'!BQ162*ER$2&lt;0,0,+'2grid'!BQ162*ER$2)</f>
        <v>20825</v>
      </c>
      <c r="BR162" s="103">
        <f>IF(+'2grid'!BR162*ES$2&lt;0,0,+'2grid'!BR162*ES$2)</f>
        <v>21658</v>
      </c>
      <c r="BS162" s="103">
        <f>IF(+'2grid'!BS162*ET$2&lt;0,0,+'2grid'!BS162*ET$2)</f>
        <v>21599.200000000001</v>
      </c>
      <c r="BT162" s="103">
        <f>IF(+'2grid'!BT162*EU$2&lt;0,0,+'2grid'!BT162*EU$2)</f>
        <v>21846.16</v>
      </c>
      <c r="BU162" s="103">
        <f>IF(+'2grid'!BU162*EV$2&lt;0,0,+'2grid'!BU162*EV$2)</f>
        <v>22183.86800000009</v>
      </c>
      <c r="BV162" s="103">
        <f>IF(+'2grid'!BV162*EW$2&lt;0,0,+'2grid'!BV162*EW$2)</f>
        <v>22494.214400000026</v>
      </c>
      <c r="BW162" s="103">
        <f>IF(+'2grid'!BW162*EX$2&lt;0,0,+'2grid'!BW162*EX$2)</f>
        <v>22784.804000000044</v>
      </c>
      <c r="BX162" s="103">
        <f>IF(+'2grid'!BX162*EY$2&lt;0,0,+'2grid'!BX162*EY$2)</f>
        <v>22960.051520000066</v>
      </c>
      <c r="BY162" s="103">
        <f>IF(+'2grid'!BY162*EZ$2&lt;0,0,+'2grid'!BY162*EZ$2)</f>
        <v>23304.436586666732</v>
      </c>
      <c r="BZ162" s="103">
        <f>IF(+'2grid'!BZ162*FA$2&lt;0,0,+'2grid'!BZ162*FA$2)</f>
        <v>23586.641393777794</v>
      </c>
      <c r="CA162" s="103">
        <f>IF(+'2grid'!CA162*FB$2&lt;0,0,+'2grid'!CA162*FB$2)</f>
        <v>23847.647421629656</v>
      </c>
    </row>
    <row r="163" spans="1:79" x14ac:dyDescent="0.2">
      <c r="A163" s="9">
        <f>+data!B165</f>
        <v>591</v>
      </c>
      <c r="B163" s="103">
        <f>IF(+'2grid'!B163*CC$2&lt;0,0,+'2grid'!B163*CC$2)</f>
        <v>0</v>
      </c>
      <c r="C163" s="103">
        <f>IF(+'2grid'!C163*CD$2&lt;0,0,+'2grid'!C163*CD$2)</f>
        <v>0</v>
      </c>
      <c r="D163" s="103">
        <f>IF(+'2grid'!D163*CE$2&lt;0,0,+'2grid'!D163*CE$2)</f>
        <v>0</v>
      </c>
      <c r="E163" s="103">
        <f>IF(+'2grid'!E163*CF$2&lt;0,0,+'2grid'!E163*CF$2)</f>
        <v>0</v>
      </c>
      <c r="F163" s="103">
        <f>IF(+'2grid'!F163*CG$2&lt;0,0,+'2grid'!F163*CG$2)</f>
        <v>0</v>
      </c>
      <c r="G163" s="103">
        <f>IF(+'2grid'!G163*CH$2&lt;0,0,+'2grid'!G163*CH$2)</f>
        <v>0</v>
      </c>
      <c r="H163" s="103">
        <f>IF(+'2grid'!H163*CI$2&lt;0,0,+'2grid'!H163*CI$2)</f>
        <v>0</v>
      </c>
      <c r="I163" s="103">
        <f>IF(+'2grid'!I163*CJ$2&lt;0,0,+'2grid'!I163*CJ$2)</f>
        <v>0</v>
      </c>
      <c r="J163" s="103">
        <f>IF(+'2grid'!J163*CK$2&lt;0,0,+'2grid'!J163*CK$2)</f>
        <v>0</v>
      </c>
      <c r="K163" s="103">
        <f>IF(+'2grid'!K163*CL$2&lt;0,0,+'2grid'!K163*CL$2)</f>
        <v>0</v>
      </c>
      <c r="L163" s="103">
        <f>IF(+'2grid'!L163*CM$2&lt;0,0,+'2grid'!L163*CM$2)</f>
        <v>0</v>
      </c>
      <c r="M163" s="103">
        <f>IF(+'2grid'!M163*CN$2&lt;0,0,+'2grid'!M163*CN$2)</f>
        <v>0</v>
      </c>
      <c r="N163" s="103">
        <f>IF(+'2grid'!N163*CO$2&lt;0,0,+'2grid'!N163*CO$2)</f>
        <v>0</v>
      </c>
      <c r="O163" s="103">
        <f>IF(+'2grid'!O163*CP$2&lt;0,0,+'2grid'!O163*CP$2)</f>
        <v>0</v>
      </c>
      <c r="P163" s="103">
        <f>IF(+'2grid'!P163*CQ$2&lt;0,0,+'2grid'!P163*CQ$2)</f>
        <v>0</v>
      </c>
      <c r="Q163" s="103">
        <f>IF(+'2grid'!Q163*CR$2&lt;0,0,+'2grid'!Q163*CR$2)</f>
        <v>0</v>
      </c>
      <c r="R163" s="103">
        <f>IF(+'2grid'!R163*CS$2&lt;0,0,+'2grid'!R163*CS$2)</f>
        <v>0</v>
      </c>
      <c r="S163" s="103">
        <f>IF(+'2grid'!S163*CT$2&lt;0,0,+'2grid'!S163*CT$2)</f>
        <v>0</v>
      </c>
      <c r="T163" s="103">
        <f>IF(+'2grid'!T163*CU$2&lt;0,0,+'2grid'!T163*CU$2)</f>
        <v>0</v>
      </c>
      <c r="U163" s="103">
        <f>IF(+'2grid'!U163*CV$2&lt;0,0,+'2grid'!U163*CV$2)</f>
        <v>2.8838793688896582</v>
      </c>
      <c r="V163" s="103">
        <f>IF(+'2grid'!V163*CW$2&lt;0,0,+'2grid'!V163*CW$2)</f>
        <v>9.3495512183232279</v>
      </c>
      <c r="W163" s="103">
        <f>IF(+'2grid'!W163*CX$2&lt;0,0,+'2grid'!W163*CX$2)</f>
        <v>16.79709668525641</v>
      </c>
      <c r="X163" s="103">
        <f>IF(+'2grid'!X163*CY$2&lt;0,0,+'2grid'!X163*CY$2)</f>
        <v>25.271983583465136</v>
      </c>
      <c r="Y163" s="103">
        <f>IF(+'2grid'!Y163*CZ$2&lt;0,0,+'2grid'!Y163*CZ$2)</f>
        <v>34.789628752478976</v>
      </c>
      <c r="Z163" s="103">
        <f>IF(+'2grid'!Z163*DA$2&lt;0,0,+'2grid'!Z163*DA$2)</f>
        <v>45.315939239680887</v>
      </c>
      <c r="AA163" s="103">
        <f>IF(+'2grid'!AA163*DB$2&lt;0,0,+'2grid'!AA163*DB$2)</f>
        <v>56.736147207894184</v>
      </c>
      <c r="AB163" s="103">
        <f>IF(+'2grid'!AB163*DC$2&lt;0,0,+'2grid'!AB163*DC$2)</f>
        <v>30.961138316903103</v>
      </c>
      <c r="AC163" s="103">
        <f>IF(+'2grid'!AC163*DD$2&lt;0,0,+'2grid'!AC163*DD$2)</f>
        <v>16.410708986182424</v>
      </c>
      <c r="AD163" s="103">
        <f>IF(+'2grid'!AD163*DE$2&lt;0,0,+'2grid'!AD163*DE$2)</f>
        <v>17.831500930899367</v>
      </c>
      <c r="AE163" s="103">
        <f>IF(+'2grid'!AE163*DF$2&lt;0,0,+'2grid'!AE163*DF$2)</f>
        <v>19.3433161491695</v>
      </c>
      <c r="AF163" s="103">
        <f>IF(+'2grid'!AF163*DG$2&lt;0,0,+'2grid'!AF163*DG$2)</f>
        <v>20.950756049564902</v>
      </c>
      <c r="AG163" s="103">
        <f>IF(+'2grid'!AG163*DH$2&lt;0,0,+'2grid'!AG163*DH$2)</f>
        <v>22.658559629563371</v>
      </c>
      <c r="AH163" s="103">
        <f>IF(+'2grid'!AH163*DI$2&lt;0,0,+'2grid'!AH163*DI$2)</f>
        <v>24.471595190663059</v>
      </c>
      <c r="AI163" s="103">
        <f>IF(+'2grid'!AI163*DJ$2&lt;0,0,+'2grid'!AI163*DJ$2)</f>
        <v>26.394849534660452</v>
      </c>
      <c r="AJ163" s="103">
        <f>IF(+'2grid'!AJ163*DK$2&lt;0,0,+'2grid'!AJ163*DK$2)</f>
        <v>28.433414207315984</v>
      </c>
      <c r="AK163" s="103">
        <f>IF(+'2grid'!AK163*DL$2&lt;0,0,+'2grid'!AK163*DL$2)</f>
        <v>30.592468282437288</v>
      </c>
      <c r="AL163" s="103">
        <f>IF(+'2grid'!AL163*DM$2&lt;0,0,+'2grid'!AL163*DM$2)</f>
        <v>32.877257092413942</v>
      </c>
      <c r="AM163" s="103">
        <f>IF(+'2grid'!AM163*DN$2&lt;0,0,+'2grid'!AM163*DN$2)</f>
        <v>35.293066207395484</v>
      </c>
      <c r="AN163" s="103">
        <f>IF(+'2grid'!AN163*DO$2&lt;0,0,+'2grid'!AN163*DO$2)</f>
        <v>37.845189840796202</v>
      </c>
      <c r="AO163" s="103">
        <f>IF(+'2grid'!AO163*DP$2&lt;0,0,+'2grid'!AO163*DP$2)</f>
        <v>43.042765493743524</v>
      </c>
      <c r="AP163" s="103">
        <f>IF(+'2grid'!AP163*DQ$2&lt;0,0,+'2grid'!AP163*DQ$2)</f>
        <v>48.903478551656264</v>
      </c>
      <c r="AQ163" s="103">
        <f>IF(+'2grid'!AQ163*DR$2&lt;0,0,+'2grid'!AQ163*DR$2)</f>
        <v>55.505693020448064</v>
      </c>
      <c r="AR163" s="103">
        <f>IF(+'2grid'!AR163*DS$2&lt;0,0,+'2grid'!AR163*DS$2)</f>
        <v>62.93605367186273</v>
      </c>
      <c r="AS163" s="103">
        <f>IF(+'2grid'!AS163*DT$2&lt;0,0,+'2grid'!AS163*DT$2)</f>
        <v>73.471951280146726</v>
      </c>
      <c r="AT163" s="103">
        <f>IF(+'2grid'!AT163*DU$2&lt;0,0,+'2grid'!AT163*DU$2)</f>
        <v>84.197517635740638</v>
      </c>
      <c r="AU163" s="103">
        <f>IF(+'2grid'!AU163*DV$2&lt;0,0,+'2grid'!AU163*DV$2)</f>
        <v>93.500499755758398</v>
      </c>
      <c r="AV163" s="103">
        <f>IF(+'2grid'!AV163*DW$2&lt;0,0,+'2grid'!AV163*DW$2)</f>
        <v>110.22827960029336</v>
      </c>
      <c r="AW163" s="103">
        <f>IF(+'2grid'!AW163*DX$2&lt;0,0,+'2grid'!AW163*DX$2)</f>
        <v>129.81783394409155</v>
      </c>
      <c r="AX163" s="103">
        <f>IF(+'2grid'!AX163*DY$2&lt;0,0,+'2grid'!AX163*DY$2)</f>
        <v>165.72039827407738</v>
      </c>
      <c r="AY163" s="103">
        <f>IF(+'2grid'!AY163*DZ$2&lt;0,0,+'2grid'!AY163*DZ$2)</f>
        <v>201.64760306356428</v>
      </c>
      <c r="AZ163" s="103">
        <f>IF(+'2grid'!AZ163*EA$2&lt;0,0,+'2grid'!AZ163*EA$2)</f>
        <v>232.07396186386396</v>
      </c>
      <c r="BA163" s="103">
        <f>IF(+'2grid'!BA163*EB$2&lt;0,0,+'2grid'!BA163*EB$2)</f>
        <v>311.6451371361141</v>
      </c>
      <c r="BB163" s="103">
        <f>IF(+'2grid'!BB163*EC$2&lt;0,0,+'2grid'!BB163*EC$2)</f>
        <v>411.70546568357082</v>
      </c>
      <c r="BC163" s="103">
        <f>IF(+'2grid'!BC163*ED$2&lt;0,0,+'2grid'!BC163*ED$2)</f>
        <v>534.67200000000003</v>
      </c>
      <c r="BD163" s="103">
        <f>IF(+'2grid'!BD163*EE$2&lt;0,0,+'2grid'!BD163*EE$2)</f>
        <v>519.10799999999995</v>
      </c>
      <c r="BE163" s="103">
        <f>IF(+'2grid'!BE163*EF$2&lt;0,0,+'2grid'!BE163*EF$2)</f>
        <v>535.02</v>
      </c>
      <c r="BF163" s="103">
        <f>IF(+'2grid'!BF163*EG$2&lt;0,0,+'2grid'!BF163*EG$2)</f>
        <v>635.68799999999999</v>
      </c>
      <c r="BG163" s="103">
        <f>IF(+'2grid'!BG163*EH$2&lt;0,0,+'2grid'!BG163*EH$2)</f>
        <v>681.1</v>
      </c>
      <c r="BH163" s="103">
        <f>IF(+'2grid'!BH163*EI$2&lt;0,0,+'2grid'!BH163*EI$2)</f>
        <v>681.1</v>
      </c>
      <c r="BI163" s="103">
        <f>IF(+'2grid'!BI163*EJ$2&lt;0,0,+'2grid'!BI163*EJ$2)</f>
        <v>681.1</v>
      </c>
      <c r="BJ163" s="103">
        <f>IF(+'2grid'!BJ163*EK$2&lt;0,0,+'2grid'!BJ163*EK$2)</f>
        <v>681.1</v>
      </c>
      <c r="BK163" s="103">
        <f>IF(+'2grid'!BK163*EL$2&lt;0,0,+'2grid'!BK163*EL$2)</f>
        <v>681.1</v>
      </c>
      <c r="BL163" s="103">
        <f>IF(+'2grid'!BL163*EM$2&lt;0,0,+'2grid'!BL163*EM$2)</f>
        <v>681.1</v>
      </c>
      <c r="BM163" s="103">
        <f>IF(+'2grid'!BM163*EN$2&lt;0,0,+'2grid'!BM163*EN$2)</f>
        <v>681.1</v>
      </c>
      <c r="BN163" s="103">
        <f>IF(+'2grid'!BN163*EO$2&lt;0,0,+'2grid'!BN163*EO$2)</f>
        <v>681.1</v>
      </c>
      <c r="BO163" s="103">
        <f>IF(+'2grid'!BO163*EP$2&lt;0,0,+'2grid'!BO163*EP$2)</f>
        <v>681.1</v>
      </c>
      <c r="BP163" s="103">
        <f>IF(+'2grid'!BP163*EQ$2&lt;0,0,+'2grid'!BP163*EQ$2)</f>
        <v>681.1</v>
      </c>
      <c r="BQ163" s="103">
        <f>IF(+'2grid'!BQ163*ER$2&lt;0,0,+'2grid'!BQ163*ER$2)</f>
        <v>710.5</v>
      </c>
      <c r="BR163" s="103">
        <f>IF(+'2grid'!BR163*ES$2&lt;0,0,+'2grid'!BR163*ES$2)</f>
        <v>714.42</v>
      </c>
      <c r="BS163" s="103">
        <f>IF(+'2grid'!BS163*ET$2&lt;0,0,+'2grid'!BS163*ET$2)</f>
        <v>710.5</v>
      </c>
      <c r="BT163" s="103">
        <f>IF(+'2grid'!BT163*EU$2&lt;0,0,+'2grid'!BT163*EU$2)</f>
        <v>727.16</v>
      </c>
      <c r="BU163" s="103">
        <f>IF(+'2grid'!BU163*EV$2&lt;0,0,+'2grid'!BU163*EV$2)</f>
        <v>736.37200000000144</v>
      </c>
      <c r="BV163" s="103">
        <f>IF(+'2grid'!BV163*EW$2&lt;0,0,+'2grid'!BV163*EW$2)</f>
        <v>739.13559999999939</v>
      </c>
      <c r="BW163" s="103">
        <f>IF(+'2grid'!BW163*EX$2&lt;0,0,+'2grid'!BW163*EX$2)</f>
        <v>745.58400000000108</v>
      </c>
      <c r="BX163" s="103">
        <f>IF(+'2grid'!BX163*EY$2&lt;0,0,+'2grid'!BX163*EY$2)</f>
        <v>753.95581333333575</v>
      </c>
      <c r="BY163" s="103">
        <f>IF(+'2grid'!BY163*EZ$2&lt;0,0,+'2grid'!BY163*EZ$2)</f>
        <v>762.98270222222345</v>
      </c>
      <c r="BZ163" s="103">
        <f>IF(+'2grid'!BZ163*FA$2&lt;0,0,+'2grid'!BZ163*FA$2)</f>
        <v>768.02968770370558</v>
      </c>
      <c r="CA163" s="103">
        <f>IF(+'2grid'!CA163*FB$2&lt;0,0,+'2grid'!CA163*FB$2)</f>
        <v>774.83012306173077</v>
      </c>
    </row>
    <row r="164" spans="1:79" x14ac:dyDescent="0.2">
      <c r="A164" s="9">
        <f>+data!B166</f>
        <v>598</v>
      </c>
      <c r="B164" s="103">
        <f>IF(+'2grid'!B164*CC$2&lt;0,0,+'2grid'!B164*CC$2)</f>
        <v>0</v>
      </c>
      <c r="C164" s="103">
        <f>IF(+'2grid'!C164*CD$2&lt;0,0,+'2grid'!C164*CD$2)</f>
        <v>0</v>
      </c>
      <c r="D164" s="103">
        <f>IF(+'2grid'!D164*CE$2&lt;0,0,+'2grid'!D164*CE$2)</f>
        <v>0</v>
      </c>
      <c r="E164" s="103">
        <f>IF(+'2grid'!E164*CF$2&lt;0,0,+'2grid'!E164*CF$2)</f>
        <v>0</v>
      </c>
      <c r="F164" s="103">
        <f>IF(+'2grid'!F164*CG$2&lt;0,0,+'2grid'!F164*CG$2)</f>
        <v>0</v>
      </c>
      <c r="G164" s="103">
        <f>IF(+'2grid'!G164*CH$2&lt;0,0,+'2grid'!G164*CH$2)</f>
        <v>0</v>
      </c>
      <c r="H164" s="103">
        <f>IF(+'2grid'!H164*CI$2&lt;0,0,+'2grid'!H164*CI$2)</f>
        <v>0</v>
      </c>
      <c r="I164" s="103">
        <f>IF(+'2grid'!I164*CJ$2&lt;0,0,+'2grid'!I164*CJ$2)</f>
        <v>0</v>
      </c>
      <c r="J164" s="103">
        <f>IF(+'2grid'!J164*CK$2&lt;0,0,+'2grid'!J164*CK$2)</f>
        <v>0</v>
      </c>
      <c r="K164" s="103">
        <f>IF(+'2grid'!K164*CL$2&lt;0,0,+'2grid'!K164*CL$2)</f>
        <v>0</v>
      </c>
      <c r="L164" s="103">
        <f>IF(+'2grid'!L164*CM$2&lt;0,0,+'2grid'!L164*CM$2)</f>
        <v>0</v>
      </c>
      <c r="M164" s="103">
        <f>IF(+'2grid'!M164*CN$2&lt;0,0,+'2grid'!M164*CN$2)</f>
        <v>0</v>
      </c>
      <c r="N164" s="103">
        <f>IF(+'2grid'!N164*CO$2&lt;0,0,+'2grid'!N164*CO$2)</f>
        <v>0</v>
      </c>
      <c r="O164" s="103">
        <f>IF(+'2grid'!O164*CP$2&lt;0,0,+'2grid'!O164*CP$2)</f>
        <v>0</v>
      </c>
      <c r="P164" s="103">
        <f>IF(+'2grid'!P164*CQ$2&lt;0,0,+'2grid'!P164*CQ$2)</f>
        <v>0</v>
      </c>
      <c r="Q164" s="103">
        <f>IF(+'2grid'!Q164*CR$2&lt;0,0,+'2grid'!Q164*CR$2)</f>
        <v>0</v>
      </c>
      <c r="R164" s="103">
        <f>IF(+'2grid'!R164*CS$2&lt;0,0,+'2grid'!R164*CS$2)</f>
        <v>0</v>
      </c>
      <c r="S164" s="103">
        <f>IF(+'2grid'!S164*CT$2&lt;0,0,+'2grid'!S164*CT$2)</f>
        <v>0</v>
      </c>
      <c r="T164" s="103">
        <f>IF(+'2grid'!T164*CU$2&lt;0,0,+'2grid'!T164*CU$2)</f>
        <v>0</v>
      </c>
      <c r="U164" s="103">
        <f>IF(+'2grid'!U164*CV$2&lt;0,0,+'2grid'!U164*CV$2)</f>
        <v>24.02381287294423</v>
      </c>
      <c r="V164" s="103">
        <f>IF(+'2grid'!V164*CW$2&lt;0,0,+'2grid'!V164*CW$2)</f>
        <v>73.080401811970319</v>
      </c>
      <c r="W164" s="103">
        <f>IF(+'2grid'!W164*CX$2&lt;0,0,+'2grid'!W164*CX$2)</f>
        <v>123.06920755235507</v>
      </c>
      <c r="X164" s="103">
        <f>IF(+'2grid'!X164*CY$2&lt;0,0,+'2grid'!X164*CY$2)</f>
        <v>173.3261335350611</v>
      </c>
      <c r="Y164" s="103">
        <f>IF(+'2grid'!Y164*CZ$2&lt;0,0,+'2grid'!Y164*CZ$2)</f>
        <v>222.92067914979259</v>
      </c>
      <c r="Z164" s="103">
        <f>IF(+'2grid'!Z164*DA$2&lt;0,0,+'2grid'!Z164*DA$2)</f>
        <v>270.52538011600245</v>
      </c>
      <c r="AA164" s="103">
        <f>IF(+'2grid'!AA164*DB$2&lt;0,0,+'2grid'!AA164*DB$2)</f>
        <v>314.18441766525751</v>
      </c>
      <c r="AB164" s="103">
        <f>IF(+'2grid'!AB164*DC$2&lt;0,0,+'2grid'!AB164*DC$2)</f>
        <v>350.85846670681855</v>
      </c>
      <c r="AC164" s="103">
        <f>IF(+'2grid'!AC164*DD$2&lt;0,0,+'2grid'!AC164*DD$2)</f>
        <v>375.38465333380958</v>
      </c>
      <c r="AD164" s="103">
        <f>IF(+'2grid'!AD164*DE$2&lt;0,0,+'2grid'!AD164*DE$2)</f>
        <v>386.85902725393811</v>
      </c>
      <c r="AE164" s="103">
        <f>IF(+'2grid'!AE164*DF$2&lt;0,0,+'2grid'!AE164*DF$2)</f>
        <v>397.90207596849189</v>
      </c>
      <c r="AF164" s="103">
        <f>IF(+'2grid'!AF164*DG$2&lt;0,0,+'2grid'!AF164*DG$2)</f>
        <v>408.48560009130426</v>
      </c>
      <c r="AG164" s="103">
        <f>IF(+'2grid'!AG164*DH$2&lt;0,0,+'2grid'!AG164*DH$2)</f>
        <v>418.57871360758935</v>
      </c>
      <c r="AH164" s="103">
        <f>IF(+'2grid'!AH164*DI$2&lt;0,0,+'2grid'!AH164*DI$2)</f>
        <v>428.14744738695174</v>
      </c>
      <c r="AI164" s="103">
        <f>IF(+'2grid'!AI164*DJ$2&lt;0,0,+'2grid'!AI164*DJ$2)</f>
        <v>437.15427199453057</v>
      </c>
      <c r="AJ164" s="103">
        <f>IF(+'2grid'!AJ164*DK$2&lt;0,0,+'2grid'!AJ164*DK$2)</f>
        <v>445.55751855730858</v>
      </c>
      <c r="AK164" s="103">
        <f>IF(+'2grid'!AK164*DL$2&lt;0,0,+'2grid'!AK164*DL$2)</f>
        <v>453.31066947180551</v>
      </c>
      <c r="AL164" s="103">
        <f>IF(+'2grid'!AL164*DM$2&lt;0,0,+'2grid'!AL164*DM$2)</f>
        <v>460.36148098342971</v>
      </c>
      <c r="AM164" s="103">
        <f>IF(+'2grid'!AM164*DN$2&lt;0,0,+'2grid'!AM164*DN$2)</f>
        <v>466.65088579348486</v>
      </c>
      <c r="AN164" s="103">
        <f>IF(+'2grid'!AN164*DO$2&lt;0,0,+'2grid'!AN164*DO$2)</f>
        <v>472.11160376800592</v>
      </c>
      <c r="AO164" s="103">
        <f>IF(+'2grid'!AO164*DP$2&lt;0,0,+'2grid'!AO164*DP$2)</f>
        <v>476.66635918395866</v>
      </c>
      <c r="AP164" s="103">
        <f>IF(+'2grid'!AP164*DQ$2&lt;0,0,+'2grid'!AP164*DQ$2)</f>
        <v>480.22555824701931</v>
      </c>
      <c r="AQ164" s="103">
        <f>IF(+'2grid'!AQ164*DR$2&lt;0,0,+'2grid'!AQ164*DR$2)</f>
        <v>482.68421154211444</v>
      </c>
      <c r="AR164" s="103">
        <f>IF(+'2grid'!AR164*DS$2&lt;0,0,+'2grid'!AR164*DS$2)</f>
        <v>483.91777639062769</v>
      </c>
      <c r="AS164" s="103">
        <f>IF(+'2grid'!AS164*DT$2&lt;0,0,+'2grid'!AS164*DT$2)</f>
        <v>483.77641441834879</v>
      </c>
      <c r="AT164" s="103">
        <f>IF(+'2grid'!AT164*DU$2&lt;0,0,+'2grid'!AT164*DU$2)</f>
        <v>481.43279742725372</v>
      </c>
      <c r="AU164" s="103">
        <f>IF(+'2grid'!AU164*DV$2&lt;0,0,+'2grid'!AU164*DV$2)</f>
        <v>477.31256858186401</v>
      </c>
      <c r="AV164" s="103">
        <f>IF(+'2grid'!AV164*DW$2&lt;0,0,+'2grid'!AV164*DW$2)</f>
        <v>471.13215719923488</v>
      </c>
      <c r="AW164" s="103">
        <f>IF(+'2grid'!AW164*DX$2&lt;0,0,+'2grid'!AW164*DX$2)</f>
        <v>462.51834096576499</v>
      </c>
      <c r="AX164" s="103">
        <f>IF(+'2grid'!AX164*DY$2&lt;0,0,+'2grid'!AX164*DY$2)</f>
        <v>445.07977723656859</v>
      </c>
      <c r="AY164" s="103">
        <f>IF(+'2grid'!AY164*DZ$2&lt;0,0,+'2grid'!AY164*DZ$2)</f>
        <v>450.24561265118939</v>
      </c>
      <c r="AZ164" s="103">
        <f>IF(+'2grid'!AZ164*EA$2&lt;0,0,+'2grid'!AZ164*EA$2)</f>
        <v>449.91581635407209</v>
      </c>
      <c r="BA164" s="103">
        <f>IF(+'2grid'!BA164*EB$2&lt;0,0,+'2grid'!BA164*EB$2)</f>
        <v>441.20196985084436</v>
      </c>
      <c r="BB164" s="103">
        <f>IF(+'2grid'!BB164*EC$2&lt;0,0,+'2grid'!BB164*EC$2)</f>
        <v>418.74583974655508</v>
      </c>
      <c r="BC164" s="103">
        <f>IF(+'2grid'!BC164*ED$2&lt;0,0,+'2grid'!BC164*ED$2)</f>
        <v>402.9</v>
      </c>
      <c r="BD164" s="103">
        <f>IF(+'2grid'!BD164*EE$2&lt;0,0,+'2grid'!BD164*EE$2)</f>
        <v>527.71199999999999</v>
      </c>
      <c r="BE164" s="103">
        <f>IF(+'2grid'!BE164*EF$2&lt;0,0,+'2grid'!BE164*EF$2)</f>
        <v>638.16800000000001</v>
      </c>
      <c r="BF164" s="103">
        <f>IF(+'2grid'!BF164*EG$2&lt;0,0,+'2grid'!BF164*EG$2)</f>
        <v>750.38400000000001</v>
      </c>
      <c r="BG164" s="103">
        <f>IF(+'2grid'!BG164*EH$2&lt;0,0,+'2grid'!BG164*EH$2)</f>
        <v>808.5</v>
      </c>
      <c r="BH164" s="103">
        <f>IF(+'2grid'!BH164*EI$2&lt;0,0,+'2grid'!BH164*EI$2)</f>
        <v>813.4</v>
      </c>
      <c r="BI164" s="103">
        <f>IF(+'2grid'!BI164*EJ$2&lt;0,0,+'2grid'!BI164*EJ$2)</f>
        <v>803.6</v>
      </c>
      <c r="BJ164" s="103">
        <f>IF(+'2grid'!BJ164*EK$2&lt;0,0,+'2grid'!BJ164*EK$2)</f>
        <v>808.5</v>
      </c>
      <c r="BK164" s="103">
        <f>IF(+'2grid'!BK164*EL$2&lt;0,0,+'2grid'!BK164*EL$2)</f>
        <v>813.4</v>
      </c>
      <c r="BL164" s="103">
        <f>IF(+'2grid'!BL164*EM$2&lt;0,0,+'2grid'!BL164*EM$2)</f>
        <v>823.19999999999993</v>
      </c>
      <c r="BM164" s="103">
        <f>IF(+'2grid'!BM164*EN$2&lt;0,0,+'2grid'!BM164*EN$2)</f>
        <v>833</v>
      </c>
      <c r="BN164" s="103">
        <f>IF(+'2grid'!BN164*EO$2&lt;0,0,+'2grid'!BN164*EO$2)</f>
        <v>833</v>
      </c>
      <c r="BO164" s="103">
        <f>IF(+'2grid'!BO164*EP$2&lt;0,0,+'2grid'!BO164*EP$2)</f>
        <v>980</v>
      </c>
      <c r="BP164" s="103">
        <f>IF(+'2grid'!BP164*EQ$2&lt;0,0,+'2grid'!BP164*EQ$2)</f>
        <v>940.8</v>
      </c>
      <c r="BQ164" s="103">
        <f>IF(+'2grid'!BQ164*ER$2&lt;0,0,+'2grid'!BQ164*ER$2)</f>
        <v>980</v>
      </c>
      <c r="BR164" s="103">
        <f>IF(+'2grid'!BR164*ES$2&lt;0,0,+'2grid'!BR164*ES$2)</f>
        <v>980</v>
      </c>
      <c r="BS164" s="103">
        <f>IF(+'2grid'!BS164*ET$2&lt;0,0,+'2grid'!BS164*ET$2)</f>
        <v>980</v>
      </c>
      <c r="BT164" s="103">
        <f>IF(+'2grid'!BT164*EU$2&lt;0,0,+'2grid'!BT164*EU$2)</f>
        <v>983.92</v>
      </c>
      <c r="BU164" s="103">
        <f>IF(+'2grid'!BU164*EV$2&lt;0,0,+'2grid'!BU164*EV$2)</f>
        <v>998.81599999999708</v>
      </c>
      <c r="BV164" s="103">
        <f>IF(+'2grid'!BV164*EW$2&lt;0,0,+'2grid'!BV164*EW$2)</f>
        <v>997.01279999999872</v>
      </c>
      <c r="BW164" s="103">
        <f>IF(+'2grid'!BW164*EX$2&lt;0,0,+'2grid'!BW164*EX$2)</f>
        <v>1001.1679999999976</v>
      </c>
      <c r="BX164" s="103">
        <f>IF(+'2grid'!BX164*EY$2&lt;0,0,+'2grid'!BX164*EY$2)</f>
        <v>1007.3302399999973</v>
      </c>
      <c r="BY164" s="103">
        <f>IF(+'2grid'!BY164*EZ$2&lt;0,0,+'2grid'!BY164*EZ$2)</f>
        <v>1013.3670399999971</v>
      </c>
      <c r="BZ164" s="103">
        <f>IF(+'2grid'!BZ164*FA$2&lt;0,0,+'2grid'!BZ164*FA$2)</f>
        <v>1017.9623253333278</v>
      </c>
      <c r="CA164" s="103">
        <f>IF(+'2grid'!CA164*FB$2&lt;0,0,+'2grid'!CA164*FB$2)</f>
        <v>1021.0383928888837</v>
      </c>
    </row>
    <row r="165" spans="1:79" x14ac:dyDescent="0.2">
      <c r="A165" s="9">
        <f>+data!B167</f>
        <v>600</v>
      </c>
      <c r="B165" s="103">
        <f>IF(+'2grid'!B165*CC$2&lt;0,0,+'2grid'!B165*CC$2)</f>
        <v>0</v>
      </c>
      <c r="C165" s="103">
        <f>IF(+'2grid'!C165*CD$2&lt;0,0,+'2grid'!C165*CD$2)</f>
        <v>0</v>
      </c>
      <c r="D165" s="103">
        <f>IF(+'2grid'!D165*CE$2&lt;0,0,+'2grid'!D165*CE$2)</f>
        <v>0</v>
      </c>
      <c r="E165" s="103">
        <f>IF(+'2grid'!E165*CF$2&lt;0,0,+'2grid'!E165*CF$2)</f>
        <v>0</v>
      </c>
      <c r="F165" s="103">
        <f>IF(+'2grid'!F165*CG$2&lt;0,0,+'2grid'!F165*CG$2)</f>
        <v>0</v>
      </c>
      <c r="G165" s="103">
        <f>IF(+'2grid'!G165*CH$2&lt;0,0,+'2grid'!G165*CH$2)</f>
        <v>0</v>
      </c>
      <c r="H165" s="103">
        <f>IF(+'2grid'!H165*CI$2&lt;0,0,+'2grid'!H165*CI$2)</f>
        <v>0</v>
      </c>
      <c r="I165" s="103">
        <f>IF(+'2grid'!I165*CJ$2&lt;0,0,+'2grid'!I165*CJ$2)</f>
        <v>0</v>
      </c>
      <c r="J165" s="103">
        <f>IF(+'2grid'!J165*CK$2&lt;0,0,+'2grid'!J165*CK$2)</f>
        <v>0</v>
      </c>
      <c r="K165" s="103">
        <f>IF(+'2grid'!K165*CL$2&lt;0,0,+'2grid'!K165*CL$2)</f>
        <v>0</v>
      </c>
      <c r="L165" s="103">
        <f>IF(+'2grid'!L165*CM$2&lt;0,0,+'2grid'!L165*CM$2)</f>
        <v>0</v>
      </c>
      <c r="M165" s="103">
        <f>IF(+'2grid'!M165*CN$2&lt;0,0,+'2grid'!M165*CN$2)</f>
        <v>0</v>
      </c>
      <c r="N165" s="103">
        <f>IF(+'2grid'!N165*CO$2&lt;0,0,+'2grid'!N165*CO$2)</f>
        <v>0</v>
      </c>
      <c r="O165" s="103">
        <f>IF(+'2grid'!O165*CP$2&lt;0,0,+'2grid'!O165*CP$2)</f>
        <v>0</v>
      </c>
      <c r="P165" s="103">
        <f>IF(+'2grid'!P165*CQ$2&lt;0,0,+'2grid'!P165*CQ$2)</f>
        <v>0</v>
      </c>
      <c r="Q165" s="103">
        <f>IF(+'2grid'!Q165*CR$2&lt;0,0,+'2grid'!Q165*CR$2)</f>
        <v>0</v>
      </c>
      <c r="R165" s="103">
        <f>IF(+'2grid'!R165*CS$2&lt;0,0,+'2grid'!R165*CS$2)</f>
        <v>0</v>
      </c>
      <c r="S165" s="103">
        <f>IF(+'2grid'!S165*CT$2&lt;0,0,+'2grid'!S165*CT$2)</f>
        <v>0</v>
      </c>
      <c r="T165" s="103">
        <f>IF(+'2grid'!T165*CU$2&lt;0,0,+'2grid'!T165*CU$2)</f>
        <v>0</v>
      </c>
      <c r="U165" s="103">
        <f>IF(+'2grid'!U165*CV$2&lt;0,0,+'2grid'!U165*CV$2)</f>
        <v>2.5710673640046444</v>
      </c>
      <c r="V165" s="103">
        <f>IF(+'2grid'!V165*CW$2&lt;0,0,+'2grid'!V165*CW$2)</f>
        <v>7.8821952734690344</v>
      </c>
      <c r="W165" s="103">
        <f>IF(+'2grid'!W165*CX$2&lt;0,0,+'2grid'!W165*CX$2)</f>
        <v>15.260111082090949</v>
      </c>
      <c r="X165" s="103">
        <f>IF(+'2grid'!X165*CY$2&lt;0,0,+'2grid'!X165*CY$2)</f>
        <v>24.042829692596435</v>
      </c>
      <c r="Y165" s="103">
        <f>IF(+'2grid'!Y165*CZ$2&lt;0,0,+'2grid'!Y165*CZ$2)</f>
        <v>33.929431691196534</v>
      </c>
      <c r="Z165" s="103">
        <f>IF(+'2grid'!Z165*DA$2&lt;0,0,+'2grid'!Z165*DA$2)</f>
        <v>44.556417590316308</v>
      </c>
      <c r="AA165" s="103">
        <f>IF(+'2grid'!AA165*DB$2&lt;0,0,+'2grid'!AA165*DB$2)</f>
        <v>55.468607764940174</v>
      </c>
      <c r="AB165" s="103">
        <f>IF(+'2grid'!AB165*DC$2&lt;0,0,+'2grid'!AB165*DC$2)</f>
        <v>60.061348510522642</v>
      </c>
      <c r="AC165" s="103">
        <f>IF(+'2grid'!AC165*DD$2&lt;0,0,+'2grid'!AC165*DD$2)</f>
        <v>62.924652495261149</v>
      </c>
      <c r="AD165" s="103">
        <f>IF(+'2grid'!AD165*DE$2&lt;0,0,+'2grid'!AD165*DE$2)</f>
        <v>68.09923350921899</v>
      </c>
      <c r="AE165" s="103">
        <f>IF(+'2grid'!AE165*DF$2&lt;0,0,+'2grid'!AE165*DF$2)</f>
        <v>73.405184261230019</v>
      </c>
      <c r="AF165" s="103">
        <f>IF(+'2grid'!AF165*DG$2&lt;0,0,+'2grid'!AF165*DG$2)</f>
        <v>78.832019784783938</v>
      </c>
      <c r="AG165" s="103">
        <f>IF(+'2grid'!AG165*DH$2&lt;0,0,+'2grid'!AG165*DH$2)</f>
        <v>84.368750609820125</v>
      </c>
      <c r="AH165" s="103">
        <f>IF(+'2grid'!AH165*DI$2&lt;0,0,+'2grid'!AH165*DI$2)</f>
        <v>90.00383638129621</v>
      </c>
      <c r="AI165" s="103">
        <f>IF(+'2grid'!AI165*DJ$2&lt;0,0,+'2grid'!AI165*DJ$2)</f>
        <v>95.725133399688872</v>
      </c>
      <c r="AJ165" s="103">
        <f>IF(+'2grid'!AJ165*DK$2&lt;0,0,+'2grid'!AJ165*DK$2)</f>
        <v>101.51983504855629</v>
      </c>
      <c r="AK165" s="103">
        <f>IF(+'2grid'!AK165*DL$2&lt;0,0,+'2grid'!AK165*DL$2)</f>
        <v>107.37440385597147</v>
      </c>
      <c r="AL165" s="103">
        <f>IF(+'2grid'!AL165*DM$2&lt;0,0,+'2grid'!AL165*DM$2)</f>
        <v>113.27449366289366</v>
      </c>
      <c r="AM165" s="103">
        <f>IF(+'2grid'!AM165*DN$2&lt;0,0,+'2grid'!AM165*DN$2)</f>
        <v>119.20486002580265</v>
      </c>
      <c r="AN165" s="103">
        <f>IF(+'2grid'!AN165*DO$2&lt;0,0,+'2grid'!AN165*DO$2)</f>
        <v>137.26047491571356</v>
      </c>
      <c r="AO165" s="103">
        <f>IF(+'2grid'!AO165*DP$2&lt;0,0,+'2grid'!AO165*DP$2)</f>
        <v>155.669748126071</v>
      </c>
      <c r="AP165" s="103">
        <f>IF(+'2grid'!AP165*DQ$2&lt;0,0,+'2grid'!AP165*DQ$2)</f>
        <v>174.37560031929897</v>
      </c>
      <c r="AQ165" s="103">
        <f>IF(+'2grid'!AQ165*DR$2&lt;0,0,+'2grid'!AQ165*DR$2)</f>
        <v>193.31696413566777</v>
      </c>
      <c r="AR165" s="103">
        <f>IF(+'2grid'!AR165*DS$2&lt;0,0,+'2grid'!AR165*DS$2)</f>
        <v>212.42825485498585</v>
      </c>
      <c r="AS165" s="103">
        <f>IF(+'2grid'!AS165*DT$2&lt;0,0,+'2grid'!AS165*DT$2)</f>
        <v>223.05952744057763</v>
      </c>
      <c r="AT165" s="103">
        <f>IF(+'2grid'!AT165*DU$2&lt;0,0,+'2grid'!AT165*DU$2)</f>
        <v>233.57028049372039</v>
      </c>
      <c r="AU165" s="103">
        <f>IF(+'2grid'!AU165*DV$2&lt;0,0,+'2grid'!AU165*DV$2)</f>
        <v>243.91064200424046</v>
      </c>
      <c r="AV165" s="103">
        <f>IF(+'2grid'!AV165*DW$2&lt;0,0,+'2grid'!AV165*DW$2)</f>
        <v>254.02573486457985</v>
      </c>
      <c r="AW165" s="103">
        <f>IF(+'2grid'!AW165*DX$2&lt;0,0,+'2grid'!AW165*DX$2)</f>
        <v>263.85478503640746</v>
      </c>
      <c r="AX165" s="103">
        <f>IF(+'2grid'!AX165*DY$2&lt;0,0,+'2grid'!AX165*DY$2)</f>
        <v>337.05331541490057</v>
      </c>
      <c r="AY165" s="103">
        <f>IF(+'2grid'!AY165*DZ$2&lt;0,0,+'2grid'!AY165*DZ$2)</f>
        <v>408.1470983982822</v>
      </c>
      <c r="AZ165" s="103">
        <f>IF(+'2grid'!AZ165*EA$2&lt;0,0,+'2grid'!AZ165*EA$2)</f>
        <v>476.81731010286614</v>
      </c>
      <c r="BA165" s="103">
        <f>IF(+'2grid'!BA165*EB$2&lt;0,0,+'2grid'!BA165*EB$2)</f>
        <v>542.7000768428145</v>
      </c>
      <c r="BB165" s="103">
        <f>IF(+'2grid'!BB165*EC$2&lt;0,0,+'2grid'!BB165*EC$2)</f>
        <v>605.37536998689541</v>
      </c>
      <c r="BC165" s="103">
        <f>IF(+'2grid'!BC165*ED$2&lt;0,0,+'2grid'!BC165*ED$2)</f>
        <v>768.82799999999997</v>
      </c>
      <c r="BD165" s="103">
        <f>IF(+'2grid'!BD165*EE$2&lt;0,0,+'2grid'!BD165*EE$2)</f>
        <v>876.65199999999993</v>
      </c>
      <c r="BE165" s="103">
        <f>IF(+'2grid'!BE165*EF$2&lt;0,0,+'2grid'!BE165*EF$2)</f>
        <v>1672.54</v>
      </c>
      <c r="BF165" s="103">
        <f>IF(+'2grid'!BF165*EG$2&lt;0,0,+'2grid'!BF165*EG$2)</f>
        <v>2137.4279999999999</v>
      </c>
      <c r="BG165" s="103">
        <f>IF(+'2grid'!BG165*EH$2&lt;0,0,+'2grid'!BG165*EH$2)</f>
        <v>3047.7999999999997</v>
      </c>
      <c r="BH165" s="103">
        <f>IF(+'2grid'!BH165*EI$2&lt;0,0,+'2grid'!BH165*EI$2)</f>
        <v>3136</v>
      </c>
      <c r="BI165" s="103">
        <f>IF(+'2grid'!BI165*EJ$2&lt;0,0,+'2grid'!BI165*EJ$2)</f>
        <v>3241.84</v>
      </c>
      <c r="BJ165" s="103">
        <f>IF(+'2grid'!BJ165*EK$2&lt;0,0,+'2grid'!BJ165*EK$2)</f>
        <v>3312.4</v>
      </c>
      <c r="BK165" s="103">
        <f>IF(+'2grid'!BK165*EL$2&lt;0,0,+'2grid'!BK165*EL$2)</f>
        <v>3400.6</v>
      </c>
      <c r="BL165" s="103">
        <f>IF(+'2grid'!BL165*EM$2&lt;0,0,+'2grid'!BL165*EM$2)</f>
        <v>3488.7999999999997</v>
      </c>
      <c r="BM165" s="103">
        <f>IF(+'2grid'!BM165*EN$2&lt;0,0,+'2grid'!BM165*EN$2)</f>
        <v>3577</v>
      </c>
      <c r="BN165" s="103">
        <f>IF(+'2grid'!BN165*EO$2&lt;0,0,+'2grid'!BN165*EO$2)</f>
        <v>3665.2</v>
      </c>
      <c r="BO165" s="103">
        <f>IF(+'2grid'!BO165*EP$2&lt;0,0,+'2grid'!BO165*EP$2)</f>
        <v>3760.2599999999998</v>
      </c>
      <c r="BP165" s="103">
        <f>IF(+'2grid'!BP165*EQ$2&lt;0,0,+'2grid'!BP165*EQ$2)</f>
        <v>3822</v>
      </c>
      <c r="BQ165" s="103">
        <f>IF(+'2grid'!BQ165*ER$2&lt;0,0,+'2grid'!BQ165*ER$2)</f>
        <v>4145.3999999999996</v>
      </c>
      <c r="BR165" s="103">
        <f>IF(+'2grid'!BR165*ES$2&lt;0,0,+'2grid'!BR165*ES$2)</f>
        <v>4302.2</v>
      </c>
      <c r="BS165" s="103">
        <f>IF(+'2grid'!BS165*ET$2&lt;0,0,+'2grid'!BS165*ET$2)</f>
        <v>4410</v>
      </c>
      <c r="BT165" s="103">
        <f>IF(+'2grid'!BT165*EU$2&lt;0,0,+'2grid'!BT165*EU$2)</f>
        <v>4621.8760000000111</v>
      </c>
      <c r="BU165" s="103">
        <f>IF(+'2grid'!BU165*EV$2&lt;0,0,+'2grid'!BU165*EV$2)</f>
        <v>4819.6007999999638</v>
      </c>
      <c r="BV165" s="103">
        <f>IF(+'2grid'!BV165*EW$2&lt;0,0,+'2grid'!BV165*EW$2)</f>
        <v>4960.2386399999368</v>
      </c>
      <c r="BW165" s="103">
        <f>IF(+'2grid'!BW165*EX$2&lt;0,0,+'2grid'!BW165*EX$2)</f>
        <v>5127.0463999998792</v>
      </c>
      <c r="BX165" s="103">
        <f>IF(+'2grid'!BX165*EY$2&lt;0,0,+'2grid'!BX165*EY$2)</f>
        <v>5304.0942453331991</v>
      </c>
      <c r="BY165" s="103">
        <f>IF(+'2grid'!BY165*EZ$2&lt;0,0,+'2grid'!BY165*EZ$2)</f>
        <v>5486.4713742220556</v>
      </c>
      <c r="BZ165" s="103">
        <f>IF(+'2grid'!BZ165*FA$2&lt;0,0,+'2grid'!BZ165*FA$2)</f>
        <v>5647.5477399701795</v>
      </c>
      <c r="CA165" s="103">
        <f>IF(+'2grid'!CA165*FB$2&lt;0,0,+'2grid'!CA165*FB$2)</f>
        <v>5813.7146080393122</v>
      </c>
    </row>
    <row r="166" spans="1:79" x14ac:dyDescent="0.2">
      <c r="A166" s="9">
        <f>+data!B168</f>
        <v>604</v>
      </c>
      <c r="B166" s="103">
        <f>IF(+'2grid'!B166*CC$2&lt;0,0,+'2grid'!B166*CC$2)</f>
        <v>0</v>
      </c>
      <c r="C166" s="103">
        <f>IF(+'2grid'!C166*CD$2&lt;0,0,+'2grid'!C166*CD$2)</f>
        <v>0</v>
      </c>
      <c r="D166" s="103">
        <f>IF(+'2grid'!D166*CE$2&lt;0,0,+'2grid'!D166*CE$2)</f>
        <v>0</v>
      </c>
      <c r="E166" s="103">
        <f>IF(+'2grid'!E166*CF$2&lt;0,0,+'2grid'!E166*CF$2)</f>
        <v>0</v>
      </c>
      <c r="F166" s="103">
        <f>IF(+'2grid'!F166*CG$2&lt;0,0,+'2grid'!F166*CG$2)</f>
        <v>0</v>
      </c>
      <c r="G166" s="103">
        <f>IF(+'2grid'!G166*CH$2&lt;0,0,+'2grid'!G166*CH$2)</f>
        <v>0</v>
      </c>
      <c r="H166" s="103">
        <f>IF(+'2grid'!H166*CI$2&lt;0,0,+'2grid'!H166*CI$2)</f>
        <v>0</v>
      </c>
      <c r="I166" s="103">
        <f>IF(+'2grid'!I166*CJ$2&lt;0,0,+'2grid'!I166*CJ$2)</f>
        <v>0</v>
      </c>
      <c r="J166" s="103">
        <f>IF(+'2grid'!J166*CK$2&lt;0,0,+'2grid'!J166*CK$2)</f>
        <v>0</v>
      </c>
      <c r="K166" s="103">
        <f>IF(+'2grid'!K166*CL$2&lt;0,0,+'2grid'!K166*CL$2)</f>
        <v>0</v>
      </c>
      <c r="L166" s="103">
        <f>IF(+'2grid'!L166*CM$2&lt;0,0,+'2grid'!L166*CM$2)</f>
        <v>0</v>
      </c>
      <c r="M166" s="103">
        <f>IF(+'2grid'!M166*CN$2&lt;0,0,+'2grid'!M166*CN$2)</f>
        <v>0</v>
      </c>
      <c r="N166" s="103">
        <f>IF(+'2grid'!N166*CO$2&lt;0,0,+'2grid'!N166*CO$2)</f>
        <v>0</v>
      </c>
      <c r="O166" s="103">
        <f>IF(+'2grid'!O166*CP$2&lt;0,0,+'2grid'!O166*CP$2)</f>
        <v>0</v>
      </c>
      <c r="P166" s="103">
        <f>IF(+'2grid'!P166*CQ$2&lt;0,0,+'2grid'!P166*CQ$2)</f>
        <v>0</v>
      </c>
      <c r="Q166" s="103">
        <f>IF(+'2grid'!Q166*CR$2&lt;0,0,+'2grid'!Q166*CR$2)</f>
        <v>0</v>
      </c>
      <c r="R166" s="103">
        <f>IF(+'2grid'!R166*CS$2&lt;0,0,+'2grid'!R166*CS$2)</f>
        <v>0</v>
      </c>
      <c r="S166" s="103">
        <f>IF(+'2grid'!S166*CT$2&lt;0,0,+'2grid'!S166*CT$2)</f>
        <v>0</v>
      </c>
      <c r="T166" s="103">
        <f>IF(+'2grid'!T166*CU$2&lt;0,0,+'2grid'!T166*CU$2)</f>
        <v>0</v>
      </c>
      <c r="U166" s="103">
        <f>IF(+'2grid'!U166*CV$2&lt;0,0,+'2grid'!U166*CV$2)</f>
        <v>71.042950199515005</v>
      </c>
      <c r="V166" s="103">
        <f>IF(+'2grid'!V166*CW$2&lt;0,0,+'2grid'!V166*CW$2)</f>
        <v>229.20055311995233</v>
      </c>
      <c r="W166" s="103">
        <f>IF(+'2grid'!W166*CX$2&lt;0,0,+'2grid'!W166*CX$2)</f>
        <v>392.97672639914856</v>
      </c>
      <c r="X166" s="103">
        <f>IF(+'2grid'!X166*CY$2&lt;0,0,+'2grid'!X166*CY$2)</f>
        <v>561.2786413019013</v>
      </c>
      <c r="Y166" s="103">
        <f>IF(+'2grid'!Y166*CZ$2&lt;0,0,+'2grid'!Y166*CZ$2)</f>
        <v>729.5381800667933</v>
      </c>
      <c r="Z166" s="103">
        <f>IF(+'2grid'!Z166*DA$2&lt;0,0,+'2grid'!Z166*DA$2)</f>
        <v>891.93552790812078</v>
      </c>
      <c r="AA166" s="103">
        <f>IF(+'2grid'!AA166*DB$2&lt;0,0,+'2grid'!AA166*DB$2)</f>
        <v>1040.667555006808</v>
      </c>
      <c r="AB166" s="103">
        <f>IF(+'2grid'!AB166*DC$2&lt;0,0,+'2grid'!AB166*DC$2)</f>
        <v>360.43754141299758</v>
      </c>
      <c r="AC166" s="103">
        <f>IF(+'2grid'!AC166*DD$2&lt;0,0,+'2grid'!AC166*DD$2)</f>
        <v>424.68962238557265</v>
      </c>
      <c r="AD166" s="103">
        <f>IF(+'2grid'!AD166*DE$2&lt;0,0,+'2grid'!AD166*DE$2)</f>
        <v>431.46964249152643</v>
      </c>
      <c r="AE166" s="103">
        <f>IF(+'2grid'!AE166*DF$2&lt;0,0,+'2grid'!AE166*DF$2)</f>
        <v>437.49586519053406</v>
      </c>
      <c r="AF166" s="103">
        <f>IF(+'2grid'!AF166*DG$2&lt;0,0,+'2grid'!AF166*DG$2)</f>
        <v>442.76403564343701</v>
      </c>
      <c r="AG166" s="103">
        <f>IF(+'2grid'!AG166*DH$2&lt;0,0,+'2grid'!AG166*DH$2)</f>
        <v>447.26802530724058</v>
      </c>
      <c r="AH166" s="103">
        <f>IF(+'2grid'!AH166*DI$2&lt;0,0,+'2grid'!AH166*DI$2)</f>
        <v>450.99956457927368</v>
      </c>
      <c r="AI166" s="103">
        <f>IF(+'2grid'!AI166*DJ$2&lt;0,0,+'2grid'!AI166*DJ$2)</f>
        <v>453.94791798948421</v>
      </c>
      <c r="AJ166" s="103">
        <f>IF(+'2grid'!AJ166*DK$2&lt;0,0,+'2grid'!AJ166*DK$2)</f>
        <v>456.09948637958945</v>
      </c>
      <c r="AK166" s="103">
        <f>IF(+'2grid'!AK166*DL$2&lt;0,0,+'2grid'!AK166*DL$2)</f>
        <v>457.43731528676545</v>
      </c>
      <c r="AL166" s="103">
        <f>IF(+'2grid'!AL166*DM$2&lt;0,0,+'2grid'!AL166*DM$2)</f>
        <v>457.94048140411081</v>
      </c>
      <c r="AM166" s="103">
        <f>IF(+'2grid'!AM166*DN$2&lt;0,0,+'2grid'!AM166*DN$2)</f>
        <v>457.58331848703142</v>
      </c>
      <c r="AN166" s="103">
        <f>IF(+'2grid'!AN166*DO$2&lt;0,0,+'2grid'!AN166*DO$2)</f>
        <v>456.33442878620031</v>
      </c>
      <c r="AO166" s="103">
        <f>IF(+'2grid'!AO166*DP$2&lt;0,0,+'2grid'!AO166*DP$2)</f>
        <v>454.15540338976024</v>
      </c>
      <c r="AP166" s="103">
        <f>IF(+'2grid'!AP166*DQ$2&lt;0,0,+'2grid'!AP166*DQ$2)</f>
        <v>530.36367653140314</v>
      </c>
      <c r="AQ166" s="103">
        <f>IF(+'2grid'!AQ166*DR$2&lt;0,0,+'2grid'!AQ166*DR$2)</f>
        <v>607.05940539041751</v>
      </c>
      <c r="AR166" s="103">
        <f>IF(+'2grid'!AR166*DS$2&lt;0,0,+'2grid'!AR166*DS$2)</f>
        <v>693.046725115051</v>
      </c>
      <c r="AS166" s="103">
        <f>IF(+'2grid'!AS166*DT$2&lt;0,0,+'2grid'!AS166*DT$2)</f>
        <v>794.03029121814438</v>
      </c>
      <c r="AT166" s="103">
        <f>IF(+'2grid'!AT166*DU$2&lt;0,0,+'2grid'!AT166*DU$2)</f>
        <v>891.26857942439722</v>
      </c>
      <c r="AU166" s="103">
        <f>IF(+'2grid'!AU166*DV$2&lt;0,0,+'2grid'!AU166*DV$2)</f>
        <v>1042.6718553717442</v>
      </c>
      <c r="AV166" s="103">
        <f>IF(+'2grid'!AV166*DW$2&lt;0,0,+'2grid'!AV166*DW$2)</f>
        <v>1352.9192771271182</v>
      </c>
      <c r="AW166" s="103">
        <f>IF(+'2grid'!AW166*DX$2&lt;0,0,+'2grid'!AW166*DX$2)</f>
        <v>1578.8513431459728</v>
      </c>
      <c r="AX166" s="103">
        <f>IF(+'2grid'!AX166*DY$2&lt;0,0,+'2grid'!AX166*DY$2)</f>
        <v>1670.0843248089966</v>
      </c>
      <c r="AY166" s="103">
        <f>IF(+'2grid'!AY166*DZ$2&lt;0,0,+'2grid'!AY166*DZ$2)</f>
        <v>1739.5912916597877</v>
      </c>
      <c r="AZ166" s="103">
        <f>IF(+'2grid'!AZ166*EA$2&lt;0,0,+'2grid'!AZ166*EA$2)</f>
        <v>1790.695432993853</v>
      </c>
      <c r="BA166" s="103">
        <f>IF(+'2grid'!BA166*EB$2&lt;0,0,+'2grid'!BA166*EB$2)</f>
        <v>1827.616960659155</v>
      </c>
      <c r="BB166" s="103">
        <f>IF(+'2grid'!BB166*EC$2&lt;0,0,+'2grid'!BB166*EC$2)</f>
        <v>1742.3147766722489</v>
      </c>
      <c r="BC166" s="103">
        <f>IF(+'2grid'!BC166*ED$2&lt;0,0,+'2grid'!BC166*ED$2)</f>
        <v>1854.288</v>
      </c>
      <c r="BD166" s="103">
        <f>IF(+'2grid'!BD166*EE$2&lt;0,0,+'2grid'!BD166*EE$2)</f>
        <v>2689.2280000000001</v>
      </c>
      <c r="BE166" s="103">
        <f>IF(+'2grid'!BE166*EF$2&lt;0,0,+'2grid'!BE166*EF$2)</f>
        <v>3422.2</v>
      </c>
      <c r="BF166" s="103">
        <f>IF(+'2grid'!BF166*EG$2&lt;0,0,+'2grid'!BF166*EG$2)</f>
        <v>3810.24</v>
      </c>
      <c r="BG166" s="103">
        <f>IF(+'2grid'!BG166*EH$2&lt;0,0,+'2grid'!BG166*EH$2)</f>
        <v>4199.3</v>
      </c>
      <c r="BH166" s="103">
        <f>IF(+'2grid'!BH166*EI$2&lt;0,0,+'2grid'!BH166*EI$2)</f>
        <v>4165</v>
      </c>
      <c r="BI166" s="103">
        <f>IF(+'2grid'!BI166*EJ$2&lt;0,0,+'2grid'!BI166*EJ$2)</f>
        <v>4174.8</v>
      </c>
      <c r="BJ166" s="103">
        <f>IF(+'2grid'!BJ166*EK$2&lt;0,0,+'2grid'!BJ166*EK$2)</f>
        <v>4233.6000000000004</v>
      </c>
      <c r="BK166" s="103">
        <f>IF(+'2grid'!BK166*EL$2&lt;0,0,+'2grid'!BK166*EL$2)</f>
        <v>4194.3999999999996</v>
      </c>
      <c r="BL166" s="103">
        <f>IF(+'2grid'!BL166*EM$2&lt;0,0,+'2grid'!BL166*EM$2)</f>
        <v>4263</v>
      </c>
      <c r="BM166" s="103">
        <f>IF(+'2grid'!BM166*EN$2&lt;0,0,+'2grid'!BM166*EN$2)</f>
        <v>4312</v>
      </c>
      <c r="BN166" s="103">
        <f>IF(+'2grid'!BN166*EO$2&lt;0,0,+'2grid'!BN166*EO$2)</f>
        <v>4331.6000000000004</v>
      </c>
      <c r="BO166" s="103">
        <f>IF(+'2grid'!BO166*EP$2&lt;0,0,+'2grid'!BO166*EP$2)</f>
        <v>4341.3999999999996</v>
      </c>
      <c r="BP166" s="103">
        <f>IF(+'2grid'!BP166*EQ$2&lt;0,0,+'2grid'!BP166*EQ$2)</f>
        <v>4351.2</v>
      </c>
      <c r="BQ166" s="103">
        <f>IF(+'2grid'!BQ166*ER$2&lt;0,0,+'2grid'!BQ166*ER$2)</f>
        <v>5284.16</v>
      </c>
      <c r="BR166" s="103">
        <f>IF(+'2grid'!BR166*ES$2&lt;0,0,+'2grid'!BR166*ES$2)</f>
        <v>5282.2</v>
      </c>
      <c r="BS166" s="103">
        <f>IF(+'2grid'!BS166*ET$2&lt;0,0,+'2grid'!BS166*ET$2)</f>
        <v>5418.42</v>
      </c>
      <c r="BT166" s="103">
        <f>IF(+'2grid'!BT166*EU$2&lt;0,0,+'2grid'!BT166*EU$2)</f>
        <v>5860.9879999999766</v>
      </c>
      <c r="BU166" s="103">
        <f>IF(+'2grid'!BU166*EV$2&lt;0,0,+'2grid'!BU166*EV$2)</f>
        <v>6185.5443999999134</v>
      </c>
      <c r="BV166" s="103">
        <f>IF(+'2grid'!BV166*EW$2&lt;0,0,+'2grid'!BV166*EW$2)</f>
        <v>6320.7295199999307</v>
      </c>
      <c r="BW166" s="103">
        <f>IF(+'2grid'!BW166*EX$2&lt;0,0,+'2grid'!BW166*EX$2)</f>
        <v>6558.8851999998769</v>
      </c>
      <c r="BX166" s="103">
        <f>IF(+'2grid'!BX166*EY$2&lt;0,0,+'2grid'!BX166*EY$2)</f>
        <v>6879.2856159998992</v>
      </c>
      <c r="BY166" s="103">
        <f>IF(+'2grid'!BY166*EZ$2&lt;0,0,+'2grid'!BY166*EZ$2)</f>
        <v>7157.2959359999068</v>
      </c>
      <c r="BZ166" s="103">
        <f>IF(+'2grid'!BZ166*FA$2&lt;0,0,+'2grid'!BZ166*FA$2)</f>
        <v>7373.8800127998611</v>
      </c>
      <c r="CA166" s="103">
        <f>IF(+'2grid'!CA166*FB$2&lt;0,0,+'2grid'!CA166*FB$2)</f>
        <v>7623.1145535998439</v>
      </c>
    </row>
    <row r="167" spans="1:79" x14ac:dyDescent="0.2">
      <c r="A167" s="9">
        <f>+data!B169</f>
        <v>608</v>
      </c>
      <c r="B167" s="103">
        <f>IF(+'2grid'!B167*CC$2&lt;0,0,+'2grid'!B167*CC$2)</f>
        <v>0</v>
      </c>
      <c r="C167" s="103">
        <f>IF(+'2grid'!C167*CD$2&lt;0,0,+'2grid'!C167*CD$2)</f>
        <v>0</v>
      </c>
      <c r="D167" s="103">
        <f>IF(+'2grid'!D167*CE$2&lt;0,0,+'2grid'!D167*CE$2)</f>
        <v>0</v>
      </c>
      <c r="E167" s="103">
        <f>IF(+'2grid'!E167*CF$2&lt;0,0,+'2grid'!E167*CF$2)</f>
        <v>0</v>
      </c>
      <c r="F167" s="103">
        <f>IF(+'2grid'!F167*CG$2&lt;0,0,+'2grid'!F167*CG$2)</f>
        <v>0</v>
      </c>
      <c r="G167" s="103">
        <f>IF(+'2grid'!G167*CH$2&lt;0,0,+'2grid'!G167*CH$2)</f>
        <v>0</v>
      </c>
      <c r="H167" s="103">
        <f>IF(+'2grid'!H167*CI$2&lt;0,0,+'2grid'!H167*CI$2)</f>
        <v>0</v>
      </c>
      <c r="I167" s="103">
        <f>IF(+'2grid'!I167*CJ$2&lt;0,0,+'2grid'!I167*CJ$2)</f>
        <v>0</v>
      </c>
      <c r="J167" s="103">
        <f>IF(+'2grid'!J167*CK$2&lt;0,0,+'2grid'!J167*CK$2)</f>
        <v>0</v>
      </c>
      <c r="K167" s="103">
        <f>IF(+'2grid'!K167*CL$2&lt;0,0,+'2grid'!K167*CL$2)</f>
        <v>0</v>
      </c>
      <c r="L167" s="103">
        <f>IF(+'2grid'!L167*CM$2&lt;0,0,+'2grid'!L167*CM$2)</f>
        <v>0</v>
      </c>
      <c r="M167" s="103">
        <f>IF(+'2grid'!M167*CN$2&lt;0,0,+'2grid'!M167*CN$2)</f>
        <v>0</v>
      </c>
      <c r="N167" s="103">
        <f>IF(+'2grid'!N167*CO$2&lt;0,0,+'2grid'!N167*CO$2)</f>
        <v>0</v>
      </c>
      <c r="O167" s="103">
        <f>IF(+'2grid'!O167*CP$2&lt;0,0,+'2grid'!O167*CP$2)</f>
        <v>0</v>
      </c>
      <c r="P167" s="103">
        <f>IF(+'2grid'!P167*CQ$2&lt;0,0,+'2grid'!P167*CQ$2)</f>
        <v>0</v>
      </c>
      <c r="Q167" s="103">
        <f>IF(+'2grid'!Q167*CR$2&lt;0,0,+'2grid'!Q167*CR$2)</f>
        <v>0</v>
      </c>
      <c r="R167" s="103">
        <f>IF(+'2grid'!R167*CS$2&lt;0,0,+'2grid'!R167*CS$2)</f>
        <v>0</v>
      </c>
      <c r="S167" s="103">
        <f>IF(+'2grid'!S167*CT$2&lt;0,0,+'2grid'!S167*CT$2)</f>
        <v>0</v>
      </c>
      <c r="T167" s="103">
        <f>IF(+'2grid'!T167*CU$2&lt;0,0,+'2grid'!T167*CU$2)</f>
        <v>0</v>
      </c>
      <c r="U167" s="103">
        <f>IF(+'2grid'!U167*CV$2&lt;0,0,+'2grid'!U167*CV$2)</f>
        <v>1.1908286669477937</v>
      </c>
      <c r="V167" s="103">
        <f>IF(+'2grid'!V167*CW$2&lt;0,0,+'2grid'!V167*CW$2)</f>
        <v>3.5716856327814606</v>
      </c>
      <c r="W167" s="103">
        <f>IF(+'2grid'!W167*CX$2&lt;0,0,+'2grid'!W167*CX$2)</f>
        <v>10.712988820525082</v>
      </c>
      <c r="X167" s="103">
        <f>IF(+'2grid'!X167*CY$2&lt;0,0,+'2grid'!X167*CY$2)</f>
        <v>21.660442339537862</v>
      </c>
      <c r="Y167" s="103">
        <f>IF(+'2grid'!Y167*CZ$2&lt;0,0,+'2grid'!Y167*CZ$2)</f>
        <v>36.412891544629296</v>
      </c>
      <c r="Z167" s="103">
        <f>IF(+'2grid'!Z167*DA$2&lt;0,0,+'2grid'!Z167*DA$2)</f>
        <v>54.969546818851029</v>
      </c>
      <c r="AA167" s="103">
        <f>IF(+'2grid'!AA167*DB$2&lt;0,0,+'2grid'!AA167*DB$2)</f>
        <v>77.329894066650539</v>
      </c>
      <c r="AB167" s="103">
        <f>IF(+'2grid'!AB167*DC$2&lt;0,0,+'2grid'!AB167*DC$2)</f>
        <v>142.74982674928407</v>
      </c>
      <c r="AC167" s="103">
        <f>IF(+'2grid'!AC167*DD$2&lt;0,0,+'2grid'!AC167*DD$2)</f>
        <v>252.76624849622655</v>
      </c>
      <c r="AD167" s="103">
        <f>IF(+'2grid'!AD167*DE$2&lt;0,0,+'2grid'!AD167*DE$2)</f>
        <v>279.10314355629555</v>
      </c>
      <c r="AE167" s="103">
        <f>IF(+'2grid'!AE167*DF$2&lt;0,0,+'2grid'!AE167*DF$2)</f>
        <v>306.68800015945476</v>
      </c>
      <c r="AF167" s="103">
        <f>IF(+'2grid'!AF167*DG$2&lt;0,0,+'2grid'!AF167*DG$2)</f>
        <v>335.52079995365193</v>
      </c>
      <c r="AG167" s="103">
        <f>IF(+'2grid'!AG167*DH$2&lt;0,0,+'2grid'!AG167*DH$2)</f>
        <v>365.6015252097572</v>
      </c>
      <c r="AH167" s="103">
        <f>IF(+'2grid'!AH167*DI$2&lt;0,0,+'2grid'!AH167*DI$2)</f>
        <v>396.93015880517794</v>
      </c>
      <c r="AI167" s="103">
        <f>IF(+'2grid'!AI167*DJ$2&lt;0,0,+'2grid'!AI167*DJ$2)</f>
        <v>429.50668420784928</v>
      </c>
      <c r="AJ167" s="103">
        <f>IF(+'2grid'!AJ167*DK$2&lt;0,0,+'2grid'!AJ167*DK$2)</f>
        <v>463.33108546059668</v>
      </c>
      <c r="AK167" s="103">
        <f>IF(+'2grid'!AK167*DL$2&lt;0,0,+'2grid'!AK167*DL$2)</f>
        <v>498.403347165855</v>
      </c>
      <c r="AL167" s="103">
        <f>IF(+'2grid'!AL167*DM$2&lt;0,0,+'2grid'!AL167*DM$2)</f>
        <v>534.72345447074565</v>
      </c>
      <c r="AM167" s="103">
        <f>IF(+'2grid'!AM167*DN$2&lt;0,0,+'2grid'!AM167*DN$2)</f>
        <v>572.29139305249737</v>
      </c>
      <c r="AN167" s="103">
        <f>IF(+'2grid'!AN167*DO$2&lt;0,0,+'2grid'!AN167*DO$2)</f>
        <v>611.10714910420768</v>
      </c>
      <c r="AO167" s="103">
        <f>IF(+'2grid'!AO167*DP$2&lt;0,0,+'2grid'!AO167*DP$2)</f>
        <v>651.17070932093191</v>
      </c>
      <c r="AP167" s="103">
        <f>IF(+'2grid'!AP167*DQ$2&lt;0,0,+'2grid'!AP167*DQ$2)</f>
        <v>770.90428406952071</v>
      </c>
      <c r="AQ167" s="103">
        <f>IF(+'2grid'!AQ167*DR$2&lt;0,0,+'2grid'!AQ167*DR$2)</f>
        <v>949.42382475584509</v>
      </c>
      <c r="AR167" s="103">
        <f>IF(+'2grid'!AR167*DS$2&lt;0,0,+'2grid'!AR167*DS$2)</f>
        <v>1168.5147655406392</v>
      </c>
      <c r="AS167" s="103">
        <f>IF(+'2grid'!AS167*DT$2&lt;0,0,+'2grid'!AS167*DT$2)</f>
        <v>1438.2927874306279</v>
      </c>
      <c r="AT167" s="103">
        <f>IF(+'2grid'!AT167*DU$2&lt;0,0,+'2grid'!AT167*DU$2)</f>
        <v>1719.8029902370338</v>
      </c>
      <c r="AU167" s="103">
        <f>IF(+'2grid'!AU167*DV$2&lt;0,0,+'2grid'!AU167*DV$2)</f>
        <v>2005.6915191053122</v>
      </c>
      <c r="AV167" s="103">
        <f>IF(+'2grid'!AV167*DW$2&lt;0,0,+'2grid'!AV167*DW$2)</f>
        <v>2266.2880022076865</v>
      </c>
      <c r="AW167" s="103">
        <f>IF(+'2grid'!AW167*DX$2&lt;0,0,+'2grid'!AW167*DX$2)</f>
        <v>2578.0803045449675</v>
      </c>
      <c r="AX167" s="103">
        <f>IF(+'2grid'!AX167*DY$2&lt;0,0,+'2grid'!AX167*DY$2)</f>
        <v>3078.371096712855</v>
      </c>
      <c r="AY167" s="103">
        <f>IF(+'2grid'!AY167*DZ$2&lt;0,0,+'2grid'!AY167*DZ$2)</f>
        <v>3713.5391239515379</v>
      </c>
      <c r="AZ167" s="103">
        <f>IF(+'2grid'!AZ167*EA$2&lt;0,0,+'2grid'!AZ167*EA$2)</f>
        <v>4191.1049591515575</v>
      </c>
      <c r="BA167" s="103">
        <f>IF(+'2grid'!BA167*EB$2&lt;0,0,+'2grid'!BA167*EB$2)</f>
        <v>4784.8781336693828</v>
      </c>
      <c r="BB167" s="103">
        <f>IF(+'2grid'!BB167*EC$2&lt;0,0,+'2grid'!BB167*EC$2)</f>
        <v>5175.2781919850886</v>
      </c>
      <c r="BC167" s="103">
        <f>IF(+'2grid'!BC167*ED$2&lt;0,0,+'2grid'!BC167*ED$2)</f>
        <v>6542.1479999999992</v>
      </c>
      <c r="BD167" s="103">
        <f>IF(+'2grid'!BD167*EE$2&lt;0,0,+'2grid'!BD167*EE$2)</f>
        <v>7141.32</v>
      </c>
      <c r="BE167" s="103">
        <f>IF(+'2grid'!BE167*EF$2&lt;0,0,+'2grid'!BE167*EF$2)</f>
        <v>9281.3919999999998</v>
      </c>
      <c r="BF167" s="103">
        <f>IF(+'2grid'!BF167*EG$2&lt;0,0,+'2grid'!BF167*EG$2)</f>
        <v>9603.36</v>
      </c>
      <c r="BG167" s="103">
        <f>IF(+'2grid'!BG167*EH$2&lt;0,0,+'2grid'!BG167*EH$2)</f>
        <v>9490.32</v>
      </c>
      <c r="BH167" s="103">
        <f>IF(+'2grid'!BH167*EI$2&lt;0,0,+'2grid'!BH167*EI$2)</f>
        <v>9441.32</v>
      </c>
      <c r="BI167" s="103">
        <f>IF(+'2grid'!BI167*EJ$2&lt;0,0,+'2grid'!BI167*EJ$2)</f>
        <v>9442.2999999999993</v>
      </c>
      <c r="BJ167" s="103">
        <f>IF(+'2grid'!BJ167*EK$2&lt;0,0,+'2grid'!BJ167*EK$2)</f>
        <v>9476.6</v>
      </c>
      <c r="BK167" s="103">
        <f>IF(+'2grid'!BK167*EL$2&lt;0,0,+'2grid'!BK167*EL$2)</f>
        <v>9653</v>
      </c>
      <c r="BL167" s="103">
        <f>IF(+'2grid'!BL167*EM$2&lt;0,0,+'2grid'!BL167*EM$2)</f>
        <v>9653</v>
      </c>
      <c r="BM167" s="103">
        <f>IF(+'2grid'!BM167*EN$2&lt;0,0,+'2grid'!BM167*EN$2)</f>
        <v>9800</v>
      </c>
      <c r="BN167" s="103">
        <f>IF(+'2grid'!BN167*EO$2&lt;0,0,+'2grid'!BN167*EO$2)</f>
        <v>9947</v>
      </c>
      <c r="BO167" s="103">
        <f>IF(+'2grid'!BO167*EP$2&lt;0,0,+'2grid'!BO167*EP$2)</f>
        <v>10094</v>
      </c>
      <c r="BP167" s="103">
        <f>IF(+'2grid'!BP167*EQ$2&lt;0,0,+'2grid'!BP167*EQ$2)</f>
        <v>10241</v>
      </c>
      <c r="BQ167" s="103">
        <f>IF(+'2grid'!BQ167*ER$2&lt;0,0,+'2grid'!BQ167*ER$2)</f>
        <v>10486</v>
      </c>
      <c r="BR167" s="103">
        <f>IF(+'2grid'!BR167*ES$2&lt;0,0,+'2grid'!BR167*ES$2)</f>
        <v>10515.4</v>
      </c>
      <c r="BS167" s="103">
        <f>IF(+'2grid'!BS167*ET$2&lt;0,0,+'2grid'!BS167*ET$2)</f>
        <v>10677.1</v>
      </c>
      <c r="BT167" s="103">
        <f>IF(+'2grid'!BT167*EU$2&lt;0,0,+'2grid'!BT167*EU$2)</f>
        <v>10834.88</v>
      </c>
      <c r="BU167" s="103">
        <f>IF(+'2grid'!BU167*EV$2&lt;0,0,+'2grid'!BU167*EV$2)</f>
        <v>10964.534000000045</v>
      </c>
      <c r="BV167" s="103">
        <f>IF(+'2grid'!BV167*EW$2&lt;0,0,+'2grid'!BV167*EW$2)</f>
        <v>11078.547200000043</v>
      </c>
      <c r="BW167" s="103">
        <f>IF(+'2grid'!BW167*EX$2&lt;0,0,+'2grid'!BW167*EX$2)</f>
        <v>11206.202000000108</v>
      </c>
      <c r="BX167" s="103">
        <f>IF(+'2grid'!BX167*EY$2&lt;0,0,+'2grid'!BX167*EY$2)</f>
        <v>11358.244426666761</v>
      </c>
      <c r="BY167" s="103">
        <f>IF(+'2grid'!BY167*EZ$2&lt;0,0,+'2grid'!BY167*EZ$2)</f>
        <v>11483.288071111278</v>
      </c>
      <c r="BZ167" s="103">
        <f>IF(+'2grid'!BZ167*FA$2&lt;0,0,+'2grid'!BZ167*FA$2)</f>
        <v>11609.365259852038</v>
      </c>
      <c r="CA167" s="103">
        <f>IF(+'2grid'!CA167*FB$2&lt;0,0,+'2grid'!CA167*FB$2)</f>
        <v>11742.405626864445</v>
      </c>
    </row>
    <row r="168" spans="1:79" x14ac:dyDescent="0.2">
      <c r="A168" s="9">
        <f>+data!B170</f>
        <v>612</v>
      </c>
      <c r="B168" s="103">
        <f>IF(+'2grid'!B168*CC$2&lt;0,0,+'2grid'!B168*CC$2)</f>
        <v>0</v>
      </c>
      <c r="C168" s="103">
        <f>IF(+'2grid'!C168*CD$2&lt;0,0,+'2grid'!C168*CD$2)</f>
        <v>0</v>
      </c>
      <c r="D168" s="103">
        <f>IF(+'2grid'!D168*CE$2&lt;0,0,+'2grid'!D168*CE$2)</f>
        <v>0</v>
      </c>
      <c r="E168" s="103">
        <f>IF(+'2grid'!E168*CF$2&lt;0,0,+'2grid'!E168*CF$2)</f>
        <v>0</v>
      </c>
      <c r="F168" s="103">
        <f>IF(+'2grid'!F168*CG$2&lt;0,0,+'2grid'!F168*CG$2)</f>
        <v>0</v>
      </c>
      <c r="G168" s="103">
        <f>IF(+'2grid'!G168*CH$2&lt;0,0,+'2grid'!G168*CH$2)</f>
        <v>0</v>
      </c>
      <c r="H168" s="103">
        <f>IF(+'2grid'!H168*CI$2&lt;0,0,+'2grid'!H168*CI$2)</f>
        <v>0</v>
      </c>
      <c r="I168" s="103">
        <f>IF(+'2grid'!I168*CJ$2&lt;0,0,+'2grid'!I168*CJ$2)</f>
        <v>0</v>
      </c>
      <c r="J168" s="103">
        <f>IF(+'2grid'!J168*CK$2&lt;0,0,+'2grid'!J168*CK$2)</f>
        <v>0</v>
      </c>
      <c r="K168" s="103">
        <f>IF(+'2grid'!K168*CL$2&lt;0,0,+'2grid'!K168*CL$2)</f>
        <v>0</v>
      </c>
      <c r="L168" s="103">
        <f>IF(+'2grid'!L168*CM$2&lt;0,0,+'2grid'!L168*CM$2)</f>
        <v>0</v>
      </c>
      <c r="M168" s="103">
        <f>IF(+'2grid'!M168*CN$2&lt;0,0,+'2grid'!M168*CN$2)</f>
        <v>0</v>
      </c>
      <c r="N168" s="103">
        <f>IF(+'2grid'!N168*CO$2&lt;0,0,+'2grid'!N168*CO$2)</f>
        <v>0</v>
      </c>
      <c r="O168" s="103">
        <f>IF(+'2grid'!O168*CP$2&lt;0,0,+'2grid'!O168*CP$2)</f>
        <v>0</v>
      </c>
      <c r="P168" s="103">
        <f>IF(+'2grid'!P168*CQ$2&lt;0,0,+'2grid'!P168*CQ$2)</f>
        <v>0</v>
      </c>
      <c r="Q168" s="103">
        <f>IF(+'2grid'!Q168*CR$2&lt;0,0,+'2grid'!Q168*CR$2)</f>
        <v>0</v>
      </c>
      <c r="R168" s="103">
        <f>IF(+'2grid'!R168*CS$2&lt;0,0,+'2grid'!R168*CS$2)</f>
        <v>0</v>
      </c>
      <c r="S168" s="103">
        <f>IF(+'2grid'!S168*CT$2&lt;0,0,+'2grid'!S168*CT$2)</f>
        <v>0</v>
      </c>
      <c r="T168" s="103">
        <f>IF(+'2grid'!T168*CU$2&lt;0,0,+'2grid'!T168*CU$2)</f>
        <v>0</v>
      </c>
      <c r="U168" s="103">
        <f>IF(+'2grid'!U168*CV$2&lt;0,0,+'2grid'!U168*CV$2)</f>
        <v>0</v>
      </c>
      <c r="V168" s="103">
        <f>IF(+'2grid'!V168*CW$2&lt;0,0,+'2grid'!V168*CW$2)</f>
        <v>0</v>
      </c>
      <c r="W168" s="103">
        <f>IF(+'2grid'!W168*CX$2&lt;0,0,+'2grid'!W168*CX$2)</f>
        <v>0</v>
      </c>
      <c r="X168" s="103">
        <f>IF(+'2grid'!X168*CY$2&lt;0,0,+'2grid'!X168*CY$2)</f>
        <v>0</v>
      </c>
      <c r="Y168" s="103">
        <f>IF(+'2grid'!Y168*CZ$2&lt;0,0,+'2grid'!Y168*CZ$2)</f>
        <v>0</v>
      </c>
      <c r="Z168" s="103">
        <f>IF(+'2grid'!Z168*DA$2&lt;0,0,+'2grid'!Z168*DA$2)</f>
        <v>0</v>
      </c>
      <c r="AA168" s="103">
        <f>IF(+'2grid'!AA168*DB$2&lt;0,0,+'2grid'!AA168*DB$2)</f>
        <v>0</v>
      </c>
      <c r="AB168" s="103">
        <f>IF(+'2grid'!AB168*DC$2&lt;0,0,+'2grid'!AB168*DC$2)</f>
        <v>0</v>
      </c>
      <c r="AC168" s="103">
        <f>IF(+'2grid'!AC168*DD$2&lt;0,0,+'2grid'!AC168*DD$2)</f>
        <v>0</v>
      </c>
      <c r="AD168" s="103">
        <f>IF(+'2grid'!AD168*DE$2&lt;0,0,+'2grid'!AD168*DE$2)</f>
        <v>0</v>
      </c>
      <c r="AE168" s="103">
        <f>IF(+'2grid'!AE168*DF$2&lt;0,0,+'2grid'!AE168*DF$2)</f>
        <v>0</v>
      </c>
      <c r="AF168" s="103">
        <f>IF(+'2grid'!AF168*DG$2&lt;0,0,+'2grid'!AF168*DG$2)</f>
        <v>0</v>
      </c>
      <c r="AG168" s="103">
        <f>IF(+'2grid'!AG168*DH$2&lt;0,0,+'2grid'!AG168*DH$2)</f>
        <v>0</v>
      </c>
      <c r="AH168" s="103">
        <f>IF(+'2grid'!AH168*DI$2&lt;0,0,+'2grid'!AH168*DI$2)</f>
        <v>0</v>
      </c>
      <c r="AI168" s="103">
        <f>IF(+'2grid'!AI168*DJ$2&lt;0,0,+'2grid'!AI168*DJ$2)</f>
        <v>0</v>
      </c>
      <c r="AJ168" s="103">
        <f>IF(+'2grid'!AJ168*DK$2&lt;0,0,+'2grid'!AJ168*DK$2)</f>
        <v>0</v>
      </c>
      <c r="AK168" s="103">
        <f>IF(+'2grid'!AK168*DL$2&lt;0,0,+'2grid'!AK168*DL$2)</f>
        <v>0</v>
      </c>
      <c r="AL168" s="103">
        <f>IF(+'2grid'!AL168*DM$2&lt;0,0,+'2grid'!AL168*DM$2)</f>
        <v>0</v>
      </c>
      <c r="AM168" s="103">
        <f>IF(+'2grid'!AM168*DN$2&lt;0,0,+'2grid'!AM168*DN$2)</f>
        <v>0</v>
      </c>
      <c r="AN168" s="103">
        <f>IF(+'2grid'!AN168*DO$2&lt;0,0,+'2grid'!AN168*DO$2)</f>
        <v>0</v>
      </c>
      <c r="AO168" s="103">
        <f>IF(+'2grid'!AO168*DP$2&lt;0,0,+'2grid'!AO168*DP$2)</f>
        <v>0</v>
      </c>
      <c r="AP168" s="103">
        <f>IF(+'2grid'!AP168*DQ$2&lt;0,0,+'2grid'!AP168*DQ$2)</f>
        <v>0</v>
      </c>
      <c r="AQ168" s="103">
        <f>IF(+'2grid'!AQ168*DR$2&lt;0,0,+'2grid'!AQ168*DR$2)</f>
        <v>0</v>
      </c>
      <c r="AR168" s="103">
        <f>IF(+'2grid'!AR168*DS$2&lt;0,0,+'2grid'!AR168*DS$2)</f>
        <v>0</v>
      </c>
      <c r="AS168" s="103">
        <f>IF(+'2grid'!AS168*DT$2&lt;0,0,+'2grid'!AS168*DT$2)</f>
        <v>0</v>
      </c>
      <c r="AT168" s="103">
        <f>IF(+'2grid'!AT168*DU$2&lt;0,0,+'2grid'!AT168*DU$2)</f>
        <v>0</v>
      </c>
      <c r="AU168" s="103">
        <f>IF(+'2grid'!AU168*DV$2&lt;0,0,+'2grid'!AU168*DV$2)</f>
        <v>0</v>
      </c>
      <c r="AV168" s="103">
        <f>IF(+'2grid'!AV168*DW$2&lt;0,0,+'2grid'!AV168*DW$2)</f>
        <v>0</v>
      </c>
      <c r="AW168" s="103">
        <f>IF(+'2grid'!AW168*DX$2&lt;0,0,+'2grid'!AW168*DX$2)</f>
        <v>0</v>
      </c>
      <c r="AX168" s="103">
        <f>IF(+'2grid'!AX168*DY$2&lt;0,0,+'2grid'!AX168*DY$2)</f>
        <v>0</v>
      </c>
      <c r="AY168" s="103">
        <f>IF(+'2grid'!AY168*DZ$2&lt;0,0,+'2grid'!AY168*DZ$2)</f>
        <v>0</v>
      </c>
      <c r="AZ168" s="103">
        <f>IF(+'2grid'!AZ168*EA$2&lt;0,0,+'2grid'!AZ168*EA$2)</f>
        <v>0</v>
      </c>
      <c r="BA168" s="103">
        <f>IF(+'2grid'!BA168*EB$2&lt;0,0,+'2grid'!BA168*EB$2)</f>
        <v>0</v>
      </c>
      <c r="BB168" s="103">
        <f>IF(+'2grid'!BB168*EC$2&lt;0,0,+'2grid'!BB168*EC$2)</f>
        <v>0</v>
      </c>
      <c r="BC168" s="103">
        <f>IF(+'2grid'!BC168*ED$2&lt;0,0,+'2grid'!BC168*ED$2)</f>
        <v>0</v>
      </c>
      <c r="BD168" s="103">
        <f>IF(+'2grid'!BD168*EE$2&lt;0,0,+'2grid'!BD168*EE$2)</f>
        <v>0</v>
      </c>
      <c r="BE168" s="103">
        <f>IF(+'2grid'!BE168*EF$2&lt;0,0,+'2grid'!BE168*EF$2)</f>
        <v>0</v>
      </c>
      <c r="BF168" s="103">
        <f>IF(+'2grid'!BF168*EG$2&lt;0,0,+'2grid'!BF168*EG$2)</f>
        <v>0</v>
      </c>
      <c r="BG168" s="103">
        <f>IF(+'2grid'!BG168*EH$2&lt;0,0,+'2grid'!BG168*EH$2)</f>
        <v>0</v>
      </c>
      <c r="BH168" s="103">
        <f>IF(+'2grid'!BH168*EI$2&lt;0,0,+'2grid'!BH168*EI$2)</f>
        <v>0</v>
      </c>
      <c r="BI168" s="103">
        <f>IF(+'2grid'!BI168*EJ$2&lt;0,0,+'2grid'!BI168*EJ$2)</f>
        <v>0</v>
      </c>
      <c r="BJ168" s="103">
        <f>IF(+'2grid'!BJ168*EK$2&lt;0,0,+'2grid'!BJ168*EK$2)</f>
        <v>0</v>
      </c>
      <c r="BK168" s="103">
        <f>IF(+'2grid'!BK168*EL$2&lt;0,0,+'2grid'!BK168*EL$2)</f>
        <v>0</v>
      </c>
      <c r="BL168" s="103">
        <f>IF(+'2grid'!BL168*EM$2&lt;0,0,+'2grid'!BL168*EM$2)</f>
        <v>0</v>
      </c>
      <c r="BM168" s="103">
        <f>IF(+'2grid'!BM168*EN$2&lt;0,0,+'2grid'!BM168*EN$2)</f>
        <v>0</v>
      </c>
      <c r="BN168" s="103">
        <f>IF(+'2grid'!BN168*EO$2&lt;0,0,+'2grid'!BN168*EO$2)</f>
        <v>0</v>
      </c>
      <c r="BO168" s="103">
        <f>IF(+'2grid'!BO168*EP$2&lt;0,0,+'2grid'!BO168*EP$2)</f>
        <v>0</v>
      </c>
      <c r="BP168" s="103">
        <f>IF(+'2grid'!BP168*EQ$2&lt;0,0,+'2grid'!BP168*EQ$2)</f>
        <v>0</v>
      </c>
      <c r="BQ168" s="103">
        <f>IF(+'2grid'!BQ168*ER$2&lt;0,0,+'2grid'!BQ168*ER$2)</f>
        <v>0</v>
      </c>
      <c r="BR168" s="103">
        <f>IF(+'2grid'!BR168*ES$2&lt;0,0,+'2grid'!BR168*ES$2)</f>
        <v>0</v>
      </c>
      <c r="BS168" s="103">
        <f>IF(+'2grid'!BS168*ET$2&lt;0,0,+'2grid'!BS168*ET$2)</f>
        <v>0</v>
      </c>
      <c r="BT168" s="103">
        <f>IF(+'2grid'!BT168*EU$2&lt;0,0,+'2grid'!BT168*EU$2)</f>
        <v>0</v>
      </c>
      <c r="BU168" s="103">
        <f>IF(+'2grid'!BU168*EV$2&lt;0,0,+'2grid'!BU168*EV$2)</f>
        <v>0</v>
      </c>
      <c r="BV168" s="103">
        <f>IF(+'2grid'!BV168*EW$2&lt;0,0,+'2grid'!BV168*EW$2)</f>
        <v>0</v>
      </c>
      <c r="BW168" s="103">
        <f>IF(+'2grid'!BW168*EX$2&lt;0,0,+'2grid'!BW168*EX$2)</f>
        <v>0</v>
      </c>
      <c r="BX168" s="103">
        <f>IF(+'2grid'!BX168*EY$2&lt;0,0,+'2grid'!BX168*EY$2)</f>
        <v>0</v>
      </c>
      <c r="BY168" s="103">
        <f>IF(+'2grid'!BY168*EZ$2&lt;0,0,+'2grid'!BY168*EZ$2)</f>
        <v>0</v>
      </c>
      <c r="BZ168" s="103">
        <f>IF(+'2grid'!BZ168*FA$2&lt;0,0,+'2grid'!BZ168*FA$2)</f>
        <v>0</v>
      </c>
      <c r="CA168" s="103">
        <f>IF(+'2grid'!CA168*FB$2&lt;0,0,+'2grid'!CA168*FB$2)</f>
        <v>0</v>
      </c>
    </row>
    <row r="169" spans="1:79" x14ac:dyDescent="0.2">
      <c r="A169" s="9">
        <f>+data!B171</f>
        <v>616</v>
      </c>
      <c r="B169" s="103">
        <f>IF(+'2grid'!B169*CC$2&lt;0,0,+'2grid'!B169*CC$2)</f>
        <v>0</v>
      </c>
      <c r="C169" s="103">
        <f>IF(+'2grid'!C169*CD$2&lt;0,0,+'2grid'!C169*CD$2)</f>
        <v>0</v>
      </c>
      <c r="D169" s="103">
        <f>IF(+'2grid'!D169*CE$2&lt;0,0,+'2grid'!D169*CE$2)</f>
        <v>0</v>
      </c>
      <c r="E169" s="103">
        <f>IF(+'2grid'!E169*CF$2&lt;0,0,+'2grid'!E169*CF$2)</f>
        <v>0</v>
      </c>
      <c r="F169" s="103">
        <f>IF(+'2grid'!F169*CG$2&lt;0,0,+'2grid'!F169*CG$2)</f>
        <v>0</v>
      </c>
      <c r="G169" s="103">
        <f>IF(+'2grid'!G169*CH$2&lt;0,0,+'2grid'!G169*CH$2)</f>
        <v>0</v>
      </c>
      <c r="H169" s="103">
        <f>IF(+'2grid'!H169*CI$2&lt;0,0,+'2grid'!H169*CI$2)</f>
        <v>0</v>
      </c>
      <c r="I169" s="103">
        <f>IF(+'2grid'!I169*CJ$2&lt;0,0,+'2grid'!I169*CJ$2)</f>
        <v>0</v>
      </c>
      <c r="J169" s="103">
        <f>IF(+'2grid'!J169*CK$2&lt;0,0,+'2grid'!J169*CK$2)</f>
        <v>0</v>
      </c>
      <c r="K169" s="103">
        <f>IF(+'2grid'!K169*CL$2&lt;0,0,+'2grid'!K169*CL$2)</f>
        <v>0</v>
      </c>
      <c r="L169" s="103">
        <f>IF(+'2grid'!L169*CM$2&lt;0,0,+'2grid'!L169*CM$2)</f>
        <v>0</v>
      </c>
      <c r="M169" s="103">
        <f>IF(+'2grid'!M169*CN$2&lt;0,0,+'2grid'!M169*CN$2)</f>
        <v>0</v>
      </c>
      <c r="N169" s="103">
        <f>IF(+'2grid'!N169*CO$2&lt;0,0,+'2grid'!N169*CO$2)</f>
        <v>0</v>
      </c>
      <c r="O169" s="103">
        <f>IF(+'2grid'!O169*CP$2&lt;0,0,+'2grid'!O169*CP$2)</f>
        <v>0</v>
      </c>
      <c r="P169" s="103">
        <f>IF(+'2grid'!P169*CQ$2&lt;0,0,+'2grid'!P169*CQ$2)</f>
        <v>0</v>
      </c>
      <c r="Q169" s="103">
        <f>IF(+'2grid'!Q169*CR$2&lt;0,0,+'2grid'!Q169*CR$2)</f>
        <v>0</v>
      </c>
      <c r="R169" s="103">
        <f>IF(+'2grid'!R169*CS$2&lt;0,0,+'2grid'!R169*CS$2)</f>
        <v>0</v>
      </c>
      <c r="S169" s="103">
        <f>IF(+'2grid'!S169*CT$2&lt;0,0,+'2grid'!S169*CT$2)</f>
        <v>0</v>
      </c>
      <c r="T169" s="103">
        <f>IF(+'2grid'!T169*CU$2&lt;0,0,+'2grid'!T169*CU$2)</f>
        <v>0</v>
      </c>
      <c r="U169" s="103">
        <f>IF(+'2grid'!U169*CV$2&lt;0,0,+'2grid'!U169*CV$2)</f>
        <v>44.580528840027412</v>
      </c>
      <c r="V169" s="103">
        <f>IF(+'2grid'!V169*CW$2&lt;0,0,+'2grid'!V169*CW$2)</f>
        <v>145.71883199706005</v>
      </c>
      <c r="W169" s="103">
        <f>IF(+'2grid'!W169*CX$2&lt;0,0,+'2grid'!W169*CX$2)</f>
        <v>285.17572518872976</v>
      </c>
      <c r="X169" s="103">
        <f>IF(+'2grid'!X169*CY$2&lt;0,0,+'2grid'!X169*CY$2)</f>
        <v>584.45089138087474</v>
      </c>
      <c r="Y169" s="103">
        <f>IF(+'2grid'!Y169*CZ$2&lt;0,0,+'2grid'!Y169*CZ$2)</f>
        <v>1136.9025525452153</v>
      </c>
      <c r="Z169" s="103">
        <f>IF(+'2grid'!Z169*DA$2&lt;0,0,+'2grid'!Z169*DA$2)</f>
        <v>1345.4630793290239</v>
      </c>
      <c r="AA169" s="103">
        <f>IF(+'2grid'!AA169*DB$2&lt;0,0,+'2grid'!AA169*DB$2)</f>
        <v>1748.6933128370133</v>
      </c>
      <c r="AB169" s="103">
        <f>IF(+'2grid'!AB169*DC$2&lt;0,0,+'2grid'!AB169*DC$2)</f>
        <v>2404.7861682877237</v>
      </c>
      <c r="AC169" s="103">
        <f>IF(+'2grid'!AC169*DD$2&lt;0,0,+'2grid'!AC169*DD$2)</f>
        <v>3071.8076954495468</v>
      </c>
      <c r="AD169" s="103">
        <f>IF(+'2grid'!AD169*DE$2&lt;0,0,+'2grid'!AD169*DE$2)</f>
        <v>3303.5630251609596</v>
      </c>
      <c r="AE169" s="103">
        <f>IF(+'2grid'!AE169*DF$2&lt;0,0,+'2grid'!AE169*DF$2)</f>
        <v>3566.0890198935317</v>
      </c>
      <c r="AF169" s="103">
        <f>IF(+'2grid'!AF169*DG$2&lt;0,0,+'2grid'!AF169*DG$2)</f>
        <v>3842.9823819253984</v>
      </c>
      <c r="AG169" s="103">
        <f>IF(+'2grid'!AG169*DH$2&lt;0,0,+'2grid'!AG169*DH$2)</f>
        <v>4134.6760153285522</v>
      </c>
      <c r="AH169" s="103">
        <f>IF(+'2grid'!AH169*DI$2&lt;0,0,+'2grid'!AH169*DI$2)</f>
        <v>4441.5638442509908</v>
      </c>
      <c r="AI169" s="103">
        <f>IF(+'2grid'!AI169*DJ$2&lt;0,0,+'2grid'!AI169*DJ$2)</f>
        <v>4763.9873839716947</v>
      </c>
      <c r="AJ169" s="103">
        <f>IF(+'2grid'!AJ169*DK$2&lt;0,0,+'2grid'!AJ169*DK$2)</f>
        <v>5102.2190550769847</v>
      </c>
      <c r="AK169" s="103">
        <f>IF(+'2grid'!AK169*DL$2&lt;0,0,+'2grid'!AK169*DL$2)</f>
        <v>5456.4413459313628</v>
      </c>
      <c r="AL169" s="103">
        <f>IF(+'2grid'!AL169*DM$2&lt;0,0,+'2grid'!AL169*DM$2)</f>
        <v>5826.7206255093915</v>
      </c>
      <c r="AM169" s="103">
        <f>IF(+'2grid'!AM169*DN$2&lt;0,0,+'2grid'!AM169*DN$2)</f>
        <v>6212.9739789455034</v>
      </c>
      <c r="AN169" s="103">
        <f>IF(+'2grid'!AN169*DO$2&lt;0,0,+'2grid'!AN169*DO$2)</f>
        <v>6614.9268177134527</v>
      </c>
      <c r="AO169" s="103">
        <f>IF(+'2grid'!AO169*DP$2&lt;0,0,+'2grid'!AO169*DP$2)</f>
        <v>7032.0581021844928</v>
      </c>
      <c r="AP169" s="103">
        <f>IF(+'2grid'!AP169*DQ$2&lt;0,0,+'2grid'!AP169*DQ$2)</f>
        <v>7567.6133505054149</v>
      </c>
      <c r="AQ169" s="103">
        <f>IF(+'2grid'!AQ169*DR$2&lt;0,0,+'2grid'!AQ169*DR$2)</f>
        <v>8291.7237062366803</v>
      </c>
      <c r="AR169" s="103">
        <f>IF(+'2grid'!AR169*DS$2&lt;0,0,+'2grid'!AR169*DS$2)</f>
        <v>9068.6531434052122</v>
      </c>
      <c r="AS169" s="103">
        <f>IF(+'2grid'!AS169*DT$2&lt;0,0,+'2grid'!AS169*DT$2)</f>
        <v>10495.612266729302</v>
      </c>
      <c r="AT169" s="103">
        <f>IF(+'2grid'!AT169*DU$2&lt;0,0,+'2grid'!AT169*DU$2)</f>
        <v>11917.355918263283</v>
      </c>
      <c r="AU169" s="103">
        <f>IF(+'2grid'!AU169*DV$2&lt;0,0,+'2grid'!AU169*DV$2)</f>
        <v>14073.103696277583</v>
      </c>
      <c r="AV169" s="103">
        <f>IF(+'2grid'!AV169*DW$2&lt;0,0,+'2grid'!AV169*DW$2)</f>
        <v>16193.381006902215</v>
      </c>
      <c r="AW169" s="103">
        <f>IF(+'2grid'!AW169*DX$2&lt;0,0,+'2grid'!AW169*DX$2)</f>
        <v>17473.039252043232</v>
      </c>
      <c r="AX169" s="103">
        <f>IF(+'2grid'!AX169*DY$2&lt;0,0,+'2grid'!AX169*DY$2)</f>
        <v>18415.667635055059</v>
      </c>
      <c r="AY169" s="103">
        <f>IF(+'2grid'!AY169*DZ$2&lt;0,0,+'2grid'!AY169*DZ$2)</f>
        <v>16131.253557899301</v>
      </c>
      <c r="AZ169" s="103">
        <f>IF(+'2grid'!AZ169*EA$2&lt;0,0,+'2grid'!AZ169*EA$2)</f>
        <v>18342.099415300305</v>
      </c>
      <c r="BA169" s="103">
        <f>IF(+'2grid'!BA169*EB$2&lt;0,0,+'2grid'!BA169*EB$2)</f>
        <v>16877.983929481063</v>
      </c>
      <c r="BB169" s="103">
        <f>IF(+'2grid'!BB169*EC$2&lt;0,0,+'2grid'!BB169*EC$2)</f>
        <v>14411.65519019889</v>
      </c>
      <c r="BC169" s="103">
        <f>IF(+'2grid'!BC169*ED$2&lt;0,0,+'2grid'!BC169*ED$2)</f>
        <v>15334.847999999998</v>
      </c>
      <c r="BD169" s="103">
        <f>IF(+'2grid'!BD169*EE$2&lt;0,0,+'2grid'!BD169*EE$2)</f>
        <v>14651.655999999997</v>
      </c>
      <c r="BE169" s="103">
        <f>IF(+'2grid'!BE169*EF$2&lt;0,0,+'2grid'!BE169*EF$2)</f>
        <v>14422.403999999999</v>
      </c>
      <c r="BF169" s="103">
        <f>IF(+'2grid'!BF169*EG$2&lt;0,0,+'2grid'!BF169*EG$2)</f>
        <v>14320.475999999997</v>
      </c>
      <c r="BG169" s="103">
        <f>IF(+'2grid'!BG169*EH$2&lt;0,0,+'2grid'!BG169*EH$2)</f>
        <v>14043.4</v>
      </c>
      <c r="BH169" s="103">
        <f>IF(+'2grid'!BH169*EI$2&lt;0,0,+'2grid'!BH169*EI$2)</f>
        <v>13645.52</v>
      </c>
      <c r="BI169" s="103">
        <f>IF(+'2grid'!BI169*EJ$2&lt;0,0,+'2grid'!BI169*EJ$2)</f>
        <v>13070.26</v>
      </c>
      <c r="BJ169" s="103">
        <f>IF(+'2grid'!BJ169*EK$2&lt;0,0,+'2grid'!BJ169*EK$2)</f>
        <v>12642.979999999998</v>
      </c>
      <c r="BK169" s="103">
        <f>IF(+'2grid'!BK169*EL$2&lt;0,0,+'2grid'!BK169*EL$2)</f>
        <v>12702.759999999995</v>
      </c>
      <c r="BL169" s="103">
        <f>IF(+'2grid'!BL169*EM$2&lt;0,0,+'2grid'!BL169*EM$2)</f>
        <v>12268.619999999997</v>
      </c>
      <c r="BM169" s="103">
        <f>IF(+'2grid'!BM169*EN$2&lt;0,0,+'2grid'!BM169*EN$2)</f>
        <v>12486.179999999997</v>
      </c>
      <c r="BN169" s="103">
        <f>IF(+'2grid'!BN169*EO$2&lt;0,0,+'2grid'!BN169*EO$2)</f>
        <v>12647.879999999997</v>
      </c>
      <c r="BO169" s="103">
        <f>IF(+'2grid'!BO169*EP$2&lt;0,0,+'2grid'!BO169*EP$2)</f>
        <v>12710.599999999999</v>
      </c>
      <c r="BP169" s="103">
        <f>IF(+'2grid'!BP169*EQ$2&lt;0,0,+'2grid'!BP169*EQ$2)</f>
        <v>12680.219999999998</v>
      </c>
      <c r="BQ169" s="103">
        <f>IF(+'2grid'!BQ169*ER$2&lt;0,0,+'2grid'!BQ169*ER$2)</f>
        <v>11093.6</v>
      </c>
      <c r="BR169" s="103">
        <f>IF(+'2grid'!BR169*ES$2&lt;0,0,+'2grid'!BR169*ES$2)</f>
        <v>11258.239999999998</v>
      </c>
      <c r="BS169" s="103">
        <f>IF(+'2grid'!BS169*ET$2&lt;0,0,+'2grid'!BS169*ET$2)</f>
        <v>11096.539999999997</v>
      </c>
      <c r="BT169" s="103">
        <f>IF(+'2grid'!BT169*EU$2&lt;0,0,+'2grid'!BT169*EU$2)</f>
        <v>10372.809999999998</v>
      </c>
      <c r="BU169" s="103">
        <f>IF(+'2grid'!BU169*EV$2&lt;0,0,+'2grid'!BU169*EV$2)</f>
        <v>9916.7180000000917</v>
      </c>
      <c r="BV169" s="103">
        <f>IF(+'2grid'!BV169*EW$2&lt;0,0,+'2grid'!BV169*EW$2)</f>
        <v>9775.8234000000721</v>
      </c>
      <c r="BW169" s="103">
        <f>IF(+'2grid'!BW169*EX$2&lt;0,0,+'2grid'!BW169*EX$2)</f>
        <v>9451.9040000000459</v>
      </c>
      <c r="BX169" s="103">
        <f>IF(+'2grid'!BX169*EY$2&lt;0,0,+'2grid'!BX169*EY$2)</f>
        <v>8967.0137200000809</v>
      </c>
      <c r="BY169" s="103">
        <f>IF(+'2grid'!BY169*EZ$2&lt;0,0,+'2grid'!BY169*EZ$2)</f>
        <v>8575.0104533334488</v>
      </c>
      <c r="BZ169" s="103">
        <f>IF(+'2grid'!BZ169*FA$2&lt;0,0,+'2grid'!BZ169*FA$2)</f>
        <v>8293.6769315556521</v>
      </c>
      <c r="CA169" s="103">
        <f>IF(+'2grid'!CA169*FB$2&lt;0,0,+'2grid'!CA169*FB$2)</f>
        <v>7943.1043045926581</v>
      </c>
    </row>
    <row r="170" spans="1:79" x14ac:dyDescent="0.2">
      <c r="A170" s="9">
        <f>+data!B172</f>
        <v>620</v>
      </c>
      <c r="B170" s="103">
        <f>IF(+'2grid'!B170*CC$2&lt;0,0,+'2grid'!B170*CC$2)</f>
        <v>0</v>
      </c>
      <c r="C170" s="103">
        <f>IF(+'2grid'!C170*CD$2&lt;0,0,+'2grid'!C170*CD$2)</f>
        <v>0</v>
      </c>
      <c r="D170" s="103">
        <f>IF(+'2grid'!D170*CE$2&lt;0,0,+'2grid'!D170*CE$2)</f>
        <v>0</v>
      </c>
      <c r="E170" s="103">
        <f>IF(+'2grid'!E170*CF$2&lt;0,0,+'2grid'!E170*CF$2)</f>
        <v>0</v>
      </c>
      <c r="F170" s="103">
        <f>IF(+'2grid'!F170*CG$2&lt;0,0,+'2grid'!F170*CG$2)</f>
        <v>0</v>
      </c>
      <c r="G170" s="103">
        <f>IF(+'2grid'!G170*CH$2&lt;0,0,+'2grid'!G170*CH$2)</f>
        <v>0</v>
      </c>
      <c r="H170" s="103">
        <f>IF(+'2grid'!H170*CI$2&lt;0,0,+'2grid'!H170*CI$2)</f>
        <v>0</v>
      </c>
      <c r="I170" s="103">
        <f>IF(+'2grid'!I170*CJ$2&lt;0,0,+'2grid'!I170*CJ$2)</f>
        <v>0</v>
      </c>
      <c r="J170" s="103">
        <f>IF(+'2grid'!J170*CK$2&lt;0,0,+'2grid'!J170*CK$2)</f>
        <v>0</v>
      </c>
      <c r="K170" s="103">
        <f>IF(+'2grid'!K170*CL$2&lt;0,0,+'2grid'!K170*CL$2)</f>
        <v>0</v>
      </c>
      <c r="L170" s="103">
        <f>IF(+'2grid'!L170*CM$2&lt;0,0,+'2grid'!L170*CM$2)</f>
        <v>0</v>
      </c>
      <c r="M170" s="103">
        <f>IF(+'2grid'!M170*CN$2&lt;0,0,+'2grid'!M170*CN$2)</f>
        <v>0</v>
      </c>
      <c r="N170" s="103">
        <f>IF(+'2grid'!N170*CO$2&lt;0,0,+'2grid'!N170*CO$2)</f>
        <v>0</v>
      </c>
      <c r="O170" s="103">
        <f>IF(+'2grid'!O170*CP$2&lt;0,0,+'2grid'!O170*CP$2)</f>
        <v>0</v>
      </c>
      <c r="P170" s="103">
        <f>IF(+'2grid'!P170*CQ$2&lt;0,0,+'2grid'!P170*CQ$2)</f>
        <v>0</v>
      </c>
      <c r="Q170" s="103">
        <f>IF(+'2grid'!Q170*CR$2&lt;0,0,+'2grid'!Q170*CR$2)</f>
        <v>0</v>
      </c>
      <c r="R170" s="103">
        <f>IF(+'2grid'!R170*CS$2&lt;0,0,+'2grid'!R170*CS$2)</f>
        <v>0</v>
      </c>
      <c r="S170" s="103">
        <f>IF(+'2grid'!S170*CT$2&lt;0,0,+'2grid'!S170*CT$2)</f>
        <v>0</v>
      </c>
      <c r="T170" s="103">
        <f>IF(+'2grid'!T170*CU$2&lt;0,0,+'2grid'!T170*CU$2)</f>
        <v>0</v>
      </c>
      <c r="U170" s="103">
        <f>IF(+'2grid'!U170*CV$2&lt;0,0,+'2grid'!U170*CV$2)</f>
        <v>12.237220029909874</v>
      </c>
      <c r="V170" s="103">
        <f>IF(+'2grid'!V170*CW$2&lt;0,0,+'2grid'!V170*CW$2)</f>
        <v>42.702481053299991</v>
      </c>
      <c r="W170" s="103">
        <f>IF(+'2grid'!W170*CX$2&lt;0,0,+'2grid'!W170*CX$2)</f>
        <v>85.957364976906362</v>
      </c>
      <c r="X170" s="103">
        <f>IF(+'2grid'!X170*CY$2&lt;0,0,+'2grid'!X170*CY$2)</f>
        <v>138.9777154690521</v>
      </c>
      <c r="Y170" s="103">
        <f>IF(+'2grid'!Y170*CZ$2&lt;0,0,+'2grid'!Y170*CZ$2)</f>
        <v>237.6532741499781</v>
      </c>
      <c r="Z170" s="103">
        <f>IF(+'2grid'!Z170*DA$2&lt;0,0,+'2grid'!Z170*DA$2)</f>
        <v>198.97465507602072</v>
      </c>
      <c r="AA170" s="103">
        <f>IF(+'2grid'!AA170*DB$2&lt;0,0,+'2grid'!AA170*DB$2)</f>
        <v>324.1320701862785</v>
      </c>
      <c r="AB170" s="103">
        <f>IF(+'2grid'!AB170*DC$2&lt;0,0,+'2grid'!AB170*DC$2)</f>
        <v>555.59422104223108</v>
      </c>
      <c r="AC170" s="103">
        <f>IF(+'2grid'!AC170*DD$2&lt;0,0,+'2grid'!AC170*DD$2)</f>
        <v>592.17844083331499</v>
      </c>
      <c r="AD170" s="103">
        <f>IF(+'2grid'!AD170*DE$2&lt;0,0,+'2grid'!AD170*DE$2)</f>
        <v>792.89200628509036</v>
      </c>
      <c r="AE170" s="103">
        <f>IF(+'2grid'!AE170*DF$2&lt;0,0,+'2grid'!AE170*DF$2)</f>
        <v>841.33493410953929</v>
      </c>
      <c r="AF170" s="103">
        <f>IF(+'2grid'!AF170*DG$2&lt;0,0,+'2grid'!AF170*DG$2)</f>
        <v>881.1943648739001</v>
      </c>
      <c r="AG170" s="103">
        <f>IF(+'2grid'!AG170*DH$2&lt;0,0,+'2grid'!AG170*DH$2)</f>
        <v>921.38650330659698</v>
      </c>
      <c r="AH170" s="103">
        <f>IF(+'2grid'!AH170*DI$2&lt;0,0,+'2grid'!AH170*DI$2)</f>
        <v>961.84447658060049</v>
      </c>
      <c r="AI170" s="103">
        <f>IF(+'2grid'!AI170*DJ$2&lt;0,0,+'2grid'!AI170*DJ$2)</f>
        <v>1003.8755034642315</v>
      </c>
      <c r="AJ170" s="103">
        <f>IF(+'2grid'!AJ170*DK$2&lt;0,0,+'2grid'!AJ170*DK$2)</f>
        <v>1046.0630537806758</v>
      </c>
      <c r="AK170" s="103">
        <f>IF(+'2grid'!AK170*DL$2&lt;0,0,+'2grid'!AK170*DL$2)</f>
        <v>1088.3049145648629</v>
      </c>
      <c r="AL170" s="103">
        <f>IF(+'2grid'!AL170*DM$2&lt;0,0,+'2grid'!AL170*DM$2)</f>
        <v>1130.4855115943117</v>
      </c>
      <c r="AM170" s="103">
        <f>IF(+'2grid'!AM170*DN$2&lt;0,0,+'2grid'!AM170*DN$2)</f>
        <v>1172.4739536219447</v>
      </c>
      <c r="AN170" s="103">
        <f>IF(+'2grid'!AN170*DO$2&lt;0,0,+'2grid'!AN170*DO$2)</f>
        <v>1211.439360472966</v>
      </c>
      <c r="AO170" s="103">
        <f>IF(+'2grid'!AO170*DP$2&lt;0,0,+'2grid'!AO170*DP$2)</f>
        <v>1250.1454744036378</v>
      </c>
      <c r="AP170" s="103">
        <f>IF(+'2grid'!AP170*DQ$2&lt;0,0,+'2grid'!AP170*DQ$2)</f>
        <v>1330.2904273788381</v>
      </c>
      <c r="AQ170" s="103">
        <f>IF(+'2grid'!AQ170*DR$2&lt;0,0,+'2grid'!AQ170*DR$2)</f>
        <v>1416.0713865934649</v>
      </c>
      <c r="AR170" s="103">
        <f>IF(+'2grid'!AR170*DS$2&lt;0,0,+'2grid'!AR170*DS$2)</f>
        <v>1463.0852373309781</v>
      </c>
      <c r="AS170" s="103">
        <f>IF(+'2grid'!AS170*DT$2&lt;0,0,+'2grid'!AS170*DT$2)</f>
        <v>1580.1247791994165</v>
      </c>
      <c r="AT170" s="103">
        <f>IF(+'2grid'!AT170*DU$2&lt;0,0,+'2grid'!AT170*DU$2)</f>
        <v>1716.5331159034117</v>
      </c>
      <c r="AU170" s="103">
        <f>IF(+'2grid'!AU170*DV$2&lt;0,0,+'2grid'!AU170*DV$2)</f>
        <v>1863.7767204162212</v>
      </c>
      <c r="AV170" s="103">
        <f>IF(+'2grid'!AV170*DW$2&lt;0,0,+'2grid'!AV170*DW$2)</f>
        <v>2047.796410764855</v>
      </c>
      <c r="AW170" s="103">
        <f>IF(+'2grid'!AW170*DX$2&lt;0,0,+'2grid'!AW170*DX$2)</f>
        <v>2185.5546231107951</v>
      </c>
      <c r="AX170" s="103">
        <f>IF(+'2grid'!AX170*DY$2&lt;0,0,+'2grid'!AX170*DY$2)</f>
        <v>2330.276809943939</v>
      </c>
      <c r="AY170" s="103">
        <f>IF(+'2grid'!AY170*DZ$2&lt;0,0,+'2grid'!AY170*DZ$2)</f>
        <v>2339.2450265802609</v>
      </c>
      <c r="AZ170" s="103">
        <f>IF(+'2grid'!AZ170*EA$2&lt;0,0,+'2grid'!AZ170*EA$2)</f>
        <v>2467.0948597876472</v>
      </c>
      <c r="BA170" s="103">
        <f>IF(+'2grid'!BA170*EB$2&lt;0,0,+'2grid'!BA170*EB$2)</f>
        <v>2699.4793154817785</v>
      </c>
      <c r="BB170" s="103">
        <f>IF(+'2grid'!BB170*EC$2&lt;0,0,+'2grid'!BB170*EC$2)</f>
        <v>2850.4386586728069</v>
      </c>
      <c r="BC170" s="103">
        <f>IF(+'2grid'!BC170*ED$2&lt;0,0,+'2grid'!BC170*ED$2)</f>
        <v>2879.076</v>
      </c>
      <c r="BD170" s="103">
        <f>IF(+'2grid'!BD170*EE$2&lt;0,0,+'2grid'!BD170*EE$2)</f>
        <v>2954.9960000000001</v>
      </c>
      <c r="BE170" s="103">
        <f>IF(+'2grid'!BE170*EF$2&lt;0,0,+'2grid'!BE170*EF$2)</f>
        <v>3027.924</v>
      </c>
      <c r="BF170" s="103">
        <f>IF(+'2grid'!BF170*EG$2&lt;0,0,+'2grid'!BF170*EG$2)</f>
        <v>3037.5</v>
      </c>
      <c r="BG170" s="103">
        <f>IF(+'2grid'!BG170*EH$2&lt;0,0,+'2grid'!BG170*EH$2)</f>
        <v>2349.06</v>
      </c>
      <c r="BH170" s="103">
        <f>IF(+'2grid'!BH170*EI$2&lt;0,0,+'2grid'!BH170*EI$2)</f>
        <v>2318.6799999999998</v>
      </c>
      <c r="BI170" s="103">
        <f>IF(+'2grid'!BI170*EJ$2&lt;0,0,+'2grid'!BI170*EJ$2)</f>
        <v>2330.44</v>
      </c>
      <c r="BJ170" s="103">
        <f>IF(+'2grid'!BJ170*EK$2&lt;0,0,+'2grid'!BJ170*EK$2)</f>
        <v>2258.9</v>
      </c>
      <c r="BK170" s="103">
        <f>IF(+'2grid'!BK170*EL$2&lt;0,0,+'2grid'!BK170*EL$2)</f>
        <v>2263.8000000000002</v>
      </c>
      <c r="BL170" s="103">
        <f>IF(+'2grid'!BL170*EM$2&lt;0,0,+'2grid'!BL170*EM$2)</f>
        <v>1995.28</v>
      </c>
      <c r="BM170" s="103">
        <f>IF(+'2grid'!BM170*EN$2&lt;0,0,+'2grid'!BM170*EN$2)</f>
        <v>1994.8879999999999</v>
      </c>
      <c r="BN170" s="103">
        <f>IF(+'2grid'!BN170*EO$2&lt;0,0,+'2grid'!BN170*EO$2)</f>
        <v>1860.04</v>
      </c>
      <c r="BO170" s="103">
        <f>IF(+'2grid'!BO170*EP$2&lt;0,0,+'2grid'!BO170*EP$2)</f>
        <v>1911.98</v>
      </c>
      <c r="BP170" s="103">
        <f>IF(+'2grid'!BP170*EQ$2&lt;0,0,+'2grid'!BP170*EQ$2)</f>
        <v>1864.94</v>
      </c>
      <c r="BQ170" s="103">
        <f>IF(+'2grid'!BQ170*ER$2&lt;0,0,+'2grid'!BQ170*ER$2)</f>
        <v>1810.06</v>
      </c>
      <c r="BR170" s="103">
        <f>IF(+'2grid'!BR170*ES$2&lt;0,0,+'2grid'!BR170*ES$2)</f>
        <v>1767.92</v>
      </c>
      <c r="BS170" s="103">
        <f>IF(+'2grid'!BS170*ET$2&lt;0,0,+'2grid'!BS170*ET$2)</f>
        <v>1767.92</v>
      </c>
      <c r="BT170" s="103">
        <f>IF(+'2grid'!BT170*EU$2&lt;0,0,+'2grid'!BT170*EU$2)</f>
        <v>1709.0220000000086</v>
      </c>
      <c r="BU170" s="103">
        <f>IF(+'2grid'!BU170*EV$2&lt;0,0,+'2grid'!BU170*EV$2)</f>
        <v>1677.7796000000183</v>
      </c>
      <c r="BV170" s="103">
        <f>IF(+'2grid'!BV170*EW$2&lt;0,0,+'2grid'!BV170*EW$2)</f>
        <v>1649.5026800000117</v>
      </c>
      <c r="BW170" s="103">
        <f>IF(+'2grid'!BW170*EX$2&lt;0,0,+'2grid'!BW170*EX$2)</f>
        <v>1617.1568000000177</v>
      </c>
      <c r="BX170" s="103">
        <f>IF(+'2grid'!BX170*EY$2&lt;0,0,+'2grid'!BX170*EY$2)</f>
        <v>1584.1858106666855</v>
      </c>
      <c r="BY170" s="103">
        <f>IF(+'2grid'!BY170*EZ$2&lt;0,0,+'2grid'!BY170*EZ$2)</f>
        <v>1545.3401351111333</v>
      </c>
      <c r="BZ170" s="103">
        <f>IF(+'2grid'!BZ170*FA$2&lt;0,0,+'2grid'!BZ170*FA$2)</f>
        <v>1517.3441803852165</v>
      </c>
      <c r="CA170" s="103">
        <f>IF(+'2grid'!CA170*FB$2&lt;0,0,+'2grid'!CA170*FB$2)</f>
        <v>1483.7879621531085</v>
      </c>
    </row>
    <row r="171" spans="1:79" x14ac:dyDescent="0.2">
      <c r="A171" s="9">
        <f>+data!B173</f>
        <v>624</v>
      </c>
      <c r="B171" s="103">
        <f>IF(+'2grid'!B171*CC$2&lt;0,0,+'2grid'!B171*CC$2)</f>
        <v>0</v>
      </c>
      <c r="C171" s="103">
        <f>IF(+'2grid'!C171*CD$2&lt;0,0,+'2grid'!C171*CD$2)</f>
        <v>0</v>
      </c>
      <c r="D171" s="103">
        <f>IF(+'2grid'!D171*CE$2&lt;0,0,+'2grid'!D171*CE$2)</f>
        <v>0</v>
      </c>
      <c r="E171" s="103">
        <f>IF(+'2grid'!E171*CF$2&lt;0,0,+'2grid'!E171*CF$2)</f>
        <v>0</v>
      </c>
      <c r="F171" s="103">
        <f>IF(+'2grid'!F171*CG$2&lt;0,0,+'2grid'!F171*CG$2)</f>
        <v>0</v>
      </c>
      <c r="G171" s="103">
        <f>IF(+'2grid'!G171*CH$2&lt;0,0,+'2grid'!G171*CH$2)</f>
        <v>0</v>
      </c>
      <c r="H171" s="103">
        <f>IF(+'2grid'!H171*CI$2&lt;0,0,+'2grid'!H171*CI$2)</f>
        <v>0</v>
      </c>
      <c r="I171" s="103">
        <f>IF(+'2grid'!I171*CJ$2&lt;0,0,+'2grid'!I171*CJ$2)</f>
        <v>0</v>
      </c>
      <c r="J171" s="103">
        <f>IF(+'2grid'!J171*CK$2&lt;0,0,+'2grid'!J171*CK$2)</f>
        <v>0</v>
      </c>
      <c r="K171" s="103">
        <f>IF(+'2grid'!K171*CL$2&lt;0,0,+'2grid'!K171*CL$2)</f>
        <v>0</v>
      </c>
      <c r="L171" s="103">
        <f>IF(+'2grid'!L171*CM$2&lt;0,0,+'2grid'!L171*CM$2)</f>
        <v>0</v>
      </c>
      <c r="M171" s="103">
        <f>IF(+'2grid'!M171*CN$2&lt;0,0,+'2grid'!M171*CN$2)</f>
        <v>0</v>
      </c>
      <c r="N171" s="103">
        <f>IF(+'2grid'!N171*CO$2&lt;0,0,+'2grid'!N171*CO$2)</f>
        <v>0</v>
      </c>
      <c r="O171" s="103">
        <f>IF(+'2grid'!O171*CP$2&lt;0,0,+'2grid'!O171*CP$2)</f>
        <v>0</v>
      </c>
      <c r="P171" s="103">
        <f>IF(+'2grid'!P171*CQ$2&lt;0,0,+'2grid'!P171*CQ$2)</f>
        <v>0</v>
      </c>
      <c r="Q171" s="103">
        <f>IF(+'2grid'!Q171*CR$2&lt;0,0,+'2grid'!Q171*CR$2)</f>
        <v>0</v>
      </c>
      <c r="R171" s="103">
        <f>IF(+'2grid'!R171*CS$2&lt;0,0,+'2grid'!R171*CS$2)</f>
        <v>0</v>
      </c>
      <c r="S171" s="103">
        <f>IF(+'2grid'!S171*CT$2&lt;0,0,+'2grid'!S171*CT$2)</f>
        <v>0</v>
      </c>
      <c r="T171" s="103">
        <f>IF(+'2grid'!T171*CU$2&lt;0,0,+'2grid'!T171*CU$2)</f>
        <v>0</v>
      </c>
      <c r="U171" s="103">
        <f>IF(+'2grid'!U171*CV$2&lt;0,0,+'2grid'!U171*CV$2)</f>
        <v>0.49996919725153943</v>
      </c>
      <c r="V171" s="103">
        <f>IF(+'2grid'!V171*CW$2&lt;0,0,+'2grid'!V171*CW$2)</f>
        <v>1.7131505275335577</v>
      </c>
      <c r="W171" s="103">
        <f>IF(+'2grid'!W171*CX$2&lt;0,0,+'2grid'!W171*CX$2)</f>
        <v>3.26118040227517</v>
      </c>
      <c r="X171" s="103">
        <f>IF(+'2grid'!X171*CY$2&lt;0,0,+'2grid'!X171*CY$2)</f>
        <v>5.2147433207185783</v>
      </c>
      <c r="Y171" s="103">
        <f>IF(+'2grid'!Y171*CZ$2&lt;0,0,+'2grid'!Y171*CZ$2)</f>
        <v>7.6578527004963854</v>
      </c>
      <c r="Z171" s="103">
        <f>IF(+'2grid'!Z171*DA$2&lt;0,0,+'2grid'!Z171*DA$2)</f>
        <v>10.690211812989601</v>
      </c>
      <c r="AA171" s="103">
        <f>IF(+'2grid'!AA171*DB$2&lt;0,0,+'2grid'!AA171*DB$2)</f>
        <v>14.429976558724446</v>
      </c>
      <c r="AB171" s="103">
        <f>IF(+'2grid'!AB171*DC$2&lt;0,0,+'2grid'!AB171*DC$2)</f>
        <v>19.016986611184887</v>
      </c>
      <c r="AC171" s="103">
        <f>IF(+'2grid'!AC171*DD$2&lt;0,0,+'2grid'!AC171*DD$2)</f>
        <v>24.616542250093765</v>
      </c>
      <c r="AD171" s="103">
        <f>IF(+'2grid'!AD171*DE$2&lt;0,0,+'2grid'!AD171*DE$2)</f>
        <v>25.994765065878831</v>
      </c>
      <c r="AE171" s="103">
        <f>IF(+'2grid'!AE171*DF$2&lt;0,0,+'2grid'!AE171*DF$2)</f>
        <v>27.427182983178373</v>
      </c>
      <c r="AF171" s="103">
        <f>IF(+'2grid'!AF171*DG$2&lt;0,0,+'2grid'!AF171*DG$2)</f>
        <v>28.919064796327032</v>
      </c>
      <c r="AG171" s="103">
        <f>IF(+'2grid'!AG171*DH$2&lt;0,0,+'2grid'!AG171*DH$2)</f>
        <v>30.476475088746291</v>
      </c>
      <c r="AH171" s="103">
        <f>IF(+'2grid'!AH171*DI$2&lt;0,0,+'2grid'!AH171*DI$2)</f>
        <v>32.10644004351245</v>
      </c>
      <c r="AI171" s="103">
        <f>IF(+'2grid'!AI171*DJ$2&lt;0,0,+'2grid'!AI171*DJ$2)</f>
        <v>33.81715816456596</v>
      </c>
      <c r="AJ171" s="103">
        <f>IF(+'2grid'!AJ171*DK$2&lt;0,0,+'2grid'!AJ171*DK$2)</f>
        <v>35.618271165953331</v>
      </c>
      <c r="AK171" s="103">
        <f>IF(+'2grid'!AK171*DL$2&lt;0,0,+'2grid'!AK171*DL$2)</f>
        <v>37.521216636958044</v>
      </c>
      <c r="AL171" s="103">
        <f>IF(+'2grid'!AL171*DM$2&lt;0,0,+'2grid'!AL171*DM$2)</f>
        <v>39.539693628072165</v>
      </c>
      <c r="AM171" s="103">
        <f>IF(+'2grid'!AM171*DN$2&lt;0,0,+'2grid'!AM171*DN$2)</f>
        <v>41.690286932848593</v>
      </c>
      <c r="AN171" s="103">
        <f>IF(+'2grid'!AN171*DO$2&lt;0,0,+'2grid'!AN171*DO$2)</f>
        <v>43.993318819441939</v>
      </c>
      <c r="AO171" s="103">
        <f>IF(+'2grid'!AO171*DP$2&lt;0,0,+'2grid'!AO171*DP$2)</f>
        <v>46.474034022670793</v>
      </c>
      <c r="AP171" s="103">
        <f>IF(+'2grid'!AP171*DQ$2&lt;0,0,+'2grid'!AP171*DQ$2)</f>
        <v>49.164285371537929</v>
      </c>
      <c r="AQ171" s="103">
        <f>IF(+'2grid'!AQ171*DR$2&lt;0,0,+'2grid'!AQ171*DR$2)</f>
        <v>52.104993217803724</v>
      </c>
      <c r="AR171" s="103">
        <f>IF(+'2grid'!AR171*DS$2&lt;0,0,+'2grid'!AR171*DS$2)</f>
        <v>55.349840791762205</v>
      </c>
      <c r="AS171" s="103">
        <f>IF(+'2grid'!AS171*DT$2&lt;0,0,+'2grid'!AS171*DT$2)</f>
        <v>58.971020601164724</v>
      </c>
      <c r="AT171" s="103">
        <f>IF(+'2grid'!AT171*DU$2&lt;0,0,+'2grid'!AT171*DU$2)</f>
        <v>63.068542007480808</v>
      </c>
      <c r="AU171" s="103">
        <f>IF(+'2grid'!AU171*DV$2&lt;0,0,+'2grid'!AU171*DV$2)</f>
        <v>67.786067089809436</v>
      </c>
      <c r="AV171" s="103">
        <f>IF(+'2grid'!AV171*DW$2&lt;0,0,+'2grid'!AV171*DW$2)</f>
        <v>73.33953781978191</v>
      </c>
      <c r="AW171" s="103">
        <f>IF(+'2grid'!AW171*DX$2&lt;0,0,+'2grid'!AW171*DX$2)</f>
        <v>80.073054596874869</v>
      </c>
      <c r="AX171" s="103">
        <f>IF(+'2grid'!AX171*DY$2&lt;0,0,+'2grid'!AX171*DY$2)</f>
        <v>87.424108918232193</v>
      </c>
      <c r="AY171" s="103">
        <f>IF(+'2grid'!AY171*DZ$2&lt;0,0,+'2grid'!AY171*DZ$2)</f>
        <v>97.446379007683547</v>
      </c>
      <c r="AZ171" s="103">
        <f>IF(+'2grid'!AZ171*EA$2&lt;0,0,+'2grid'!AZ171*EA$2)</f>
        <v>112.54743650243</v>
      </c>
      <c r="BA171" s="103">
        <f>IF(+'2grid'!BA171*EB$2&lt;0,0,+'2grid'!BA171*EB$2)</f>
        <v>140.14188849025831</v>
      </c>
      <c r="BB171" s="103">
        <f>IF(+'2grid'!BB171*EC$2&lt;0,0,+'2grid'!BB171*EC$2)</f>
        <v>227.96157465779802</v>
      </c>
      <c r="BC171" s="103">
        <f>IF(+'2grid'!BC171*ED$2&lt;0,0,+'2grid'!BC171*ED$2)</f>
        <v>263.54399999999998</v>
      </c>
      <c r="BD171" s="103">
        <f>IF(+'2grid'!BD171*EE$2&lt;0,0,+'2grid'!BD171*EE$2)</f>
        <v>275.32799999999997</v>
      </c>
      <c r="BE171" s="103">
        <f>IF(+'2grid'!BE171*EF$2&lt;0,0,+'2grid'!BE171*EF$2)</f>
        <v>292.09199999999998</v>
      </c>
      <c r="BF171" s="103">
        <f>IF(+'2grid'!BF171*EG$2&lt;0,0,+'2grid'!BF171*EG$2)</f>
        <v>405.32400000000001</v>
      </c>
      <c r="BG171" s="103">
        <f>IF(+'2grid'!BG171*EH$2&lt;0,0,+'2grid'!BG171*EH$2)</f>
        <v>537.04</v>
      </c>
      <c r="BH171" s="103">
        <f>IF(+'2grid'!BH171*EI$2&lt;0,0,+'2grid'!BH171*EI$2)</f>
        <v>537.04</v>
      </c>
      <c r="BI171" s="103">
        <f>IF(+'2grid'!BI171*EJ$2&lt;0,0,+'2grid'!BI171*EJ$2)</f>
        <v>528.22</v>
      </c>
      <c r="BJ171" s="103">
        <f>IF(+'2grid'!BJ171*EK$2&lt;0,0,+'2grid'!BJ171*EK$2)</f>
        <v>529.20000000000005</v>
      </c>
      <c r="BK171" s="103">
        <f>IF(+'2grid'!BK171*EL$2&lt;0,0,+'2grid'!BK171*EL$2)</f>
        <v>529.20000000000005</v>
      </c>
      <c r="BL171" s="103">
        <f>IF(+'2grid'!BL171*EM$2&lt;0,0,+'2grid'!BL171*EM$2)</f>
        <v>529.20000000000005</v>
      </c>
      <c r="BM171" s="103">
        <f>IF(+'2grid'!BM171*EN$2&lt;0,0,+'2grid'!BM171*EN$2)</f>
        <v>539</v>
      </c>
      <c r="BN171" s="103">
        <f>IF(+'2grid'!BN171*EO$2&lt;0,0,+'2grid'!BN171*EO$2)</f>
        <v>539</v>
      </c>
      <c r="BO171" s="103">
        <f>IF(+'2grid'!BO171*EP$2&lt;0,0,+'2grid'!BO171*EP$2)</f>
        <v>539</v>
      </c>
      <c r="BP171" s="103">
        <f>IF(+'2grid'!BP171*EQ$2&lt;0,0,+'2grid'!BP171*EQ$2)</f>
        <v>539</v>
      </c>
      <c r="BQ171" s="103">
        <f>IF(+'2grid'!BQ171*ER$2&lt;0,0,+'2grid'!BQ171*ER$2)</f>
        <v>539</v>
      </c>
      <c r="BR171" s="103">
        <f>IF(+'2grid'!BR171*ES$2&lt;0,0,+'2grid'!BR171*ES$2)</f>
        <v>539</v>
      </c>
      <c r="BS171" s="103">
        <f>IF(+'2grid'!BS171*ET$2&lt;0,0,+'2grid'!BS171*ET$2)</f>
        <v>539</v>
      </c>
      <c r="BT171" s="103">
        <f>IF(+'2grid'!BT171*EU$2&lt;0,0,+'2grid'!BT171*EU$2)</f>
        <v>539</v>
      </c>
      <c r="BU171" s="103">
        <f>IF(+'2grid'!BU171*EV$2&lt;0,0,+'2grid'!BU171*EV$2)</f>
        <v>539</v>
      </c>
      <c r="BV171" s="103">
        <f>IF(+'2grid'!BV171*EW$2&lt;0,0,+'2grid'!BV171*EW$2)</f>
        <v>539</v>
      </c>
      <c r="BW171" s="103">
        <f>IF(+'2grid'!BW171*EX$2&lt;0,0,+'2grid'!BW171*EX$2)</f>
        <v>539</v>
      </c>
      <c r="BX171" s="103">
        <f>IF(+'2grid'!BX171*EY$2&lt;0,0,+'2grid'!BX171*EY$2)</f>
        <v>539</v>
      </c>
      <c r="BY171" s="103">
        <f>IF(+'2grid'!BY171*EZ$2&lt;0,0,+'2grid'!BY171*EZ$2)</f>
        <v>539</v>
      </c>
      <c r="BZ171" s="103">
        <f>IF(+'2grid'!BZ171*FA$2&lt;0,0,+'2grid'!BZ171*FA$2)</f>
        <v>539</v>
      </c>
      <c r="CA171" s="103">
        <f>IF(+'2grid'!CA171*FB$2&lt;0,0,+'2grid'!CA171*FB$2)</f>
        <v>539</v>
      </c>
    </row>
    <row r="172" spans="1:79" x14ac:dyDescent="0.2">
      <c r="A172" s="9">
        <f>+data!B174</f>
        <v>626</v>
      </c>
      <c r="B172" s="103">
        <f>IF(+'2grid'!B172*CC$2&lt;0,0,+'2grid'!B172*CC$2)</f>
        <v>0</v>
      </c>
      <c r="C172" s="103">
        <f>IF(+'2grid'!C172*CD$2&lt;0,0,+'2grid'!C172*CD$2)</f>
        <v>0</v>
      </c>
      <c r="D172" s="103">
        <f>IF(+'2grid'!D172*CE$2&lt;0,0,+'2grid'!D172*CE$2)</f>
        <v>0</v>
      </c>
      <c r="E172" s="103">
        <f>IF(+'2grid'!E172*CF$2&lt;0,0,+'2grid'!E172*CF$2)</f>
        <v>0</v>
      </c>
      <c r="F172" s="103">
        <f>IF(+'2grid'!F172*CG$2&lt;0,0,+'2grid'!F172*CG$2)</f>
        <v>0</v>
      </c>
      <c r="G172" s="103">
        <f>IF(+'2grid'!G172*CH$2&lt;0,0,+'2grid'!G172*CH$2)</f>
        <v>0</v>
      </c>
      <c r="H172" s="103">
        <f>IF(+'2grid'!H172*CI$2&lt;0,0,+'2grid'!H172*CI$2)</f>
        <v>0</v>
      </c>
      <c r="I172" s="103">
        <f>IF(+'2grid'!I172*CJ$2&lt;0,0,+'2grid'!I172*CJ$2)</f>
        <v>0</v>
      </c>
      <c r="J172" s="103">
        <f>IF(+'2grid'!J172*CK$2&lt;0,0,+'2grid'!J172*CK$2)</f>
        <v>0</v>
      </c>
      <c r="K172" s="103">
        <f>IF(+'2grid'!K172*CL$2&lt;0,0,+'2grid'!K172*CL$2)</f>
        <v>0</v>
      </c>
      <c r="L172" s="103">
        <f>IF(+'2grid'!L172*CM$2&lt;0,0,+'2grid'!L172*CM$2)</f>
        <v>0</v>
      </c>
      <c r="M172" s="103">
        <f>IF(+'2grid'!M172*CN$2&lt;0,0,+'2grid'!M172*CN$2)</f>
        <v>0</v>
      </c>
      <c r="N172" s="103">
        <f>IF(+'2grid'!N172*CO$2&lt;0,0,+'2grid'!N172*CO$2)</f>
        <v>0</v>
      </c>
      <c r="O172" s="103">
        <f>IF(+'2grid'!O172*CP$2&lt;0,0,+'2grid'!O172*CP$2)</f>
        <v>0</v>
      </c>
      <c r="P172" s="103">
        <f>IF(+'2grid'!P172*CQ$2&lt;0,0,+'2grid'!P172*CQ$2)</f>
        <v>0</v>
      </c>
      <c r="Q172" s="103">
        <f>IF(+'2grid'!Q172*CR$2&lt;0,0,+'2grid'!Q172*CR$2)</f>
        <v>0</v>
      </c>
      <c r="R172" s="103">
        <f>IF(+'2grid'!R172*CS$2&lt;0,0,+'2grid'!R172*CS$2)</f>
        <v>0</v>
      </c>
      <c r="S172" s="103">
        <f>IF(+'2grid'!S172*CT$2&lt;0,0,+'2grid'!S172*CT$2)</f>
        <v>0</v>
      </c>
      <c r="T172" s="103">
        <f>IF(+'2grid'!T172*CU$2&lt;0,0,+'2grid'!T172*CU$2)</f>
        <v>0</v>
      </c>
      <c r="U172" s="103">
        <f>IF(+'2grid'!U172*CV$2&lt;0,0,+'2grid'!U172*CV$2)</f>
        <v>0.22141589469707365</v>
      </c>
      <c r="V172" s="103">
        <f>IF(+'2grid'!V172*CW$2&lt;0,0,+'2grid'!V172*CW$2)</f>
        <v>0.83006733630018892</v>
      </c>
      <c r="W172" s="103">
        <f>IF(+'2grid'!W172*CX$2&lt;0,0,+'2grid'!W172*CX$2)</f>
        <v>1.7288722280965043</v>
      </c>
      <c r="X172" s="103">
        <f>IF(+'2grid'!X172*CY$2&lt;0,0,+'2grid'!X172*CY$2)</f>
        <v>3.0248712135476756</v>
      </c>
      <c r="Y172" s="103">
        <f>IF(+'2grid'!Y172*CZ$2&lt;0,0,+'2grid'!Y172*CZ$2)</f>
        <v>4.8604933947626598</v>
      </c>
      <c r="Z172" s="103">
        <f>IF(+'2grid'!Z172*DA$2&lt;0,0,+'2grid'!Z172*DA$2)</f>
        <v>7.4245608960837544</v>
      </c>
      <c r="AA172" s="103">
        <f>IF(+'2grid'!AA172*DB$2&lt;0,0,+'2grid'!AA172*DB$2)</f>
        <v>10.966583973225465</v>
      </c>
      <c r="AB172" s="103">
        <f>IF(+'2grid'!AB172*DC$2&lt;0,0,+'2grid'!AB172*DC$2)</f>
        <v>15.815304159687988</v>
      </c>
      <c r="AC172" s="103">
        <f>IF(+'2grid'!AC172*DD$2&lt;0,0,+'2grid'!AC172*DD$2)</f>
        <v>22.402716029326609</v>
      </c>
      <c r="AD172" s="103">
        <f>IF(+'2grid'!AD172*DE$2&lt;0,0,+'2grid'!AD172*DE$2)</f>
        <v>23.73006040163061</v>
      </c>
      <c r="AE172" s="103">
        <f>IF(+'2grid'!AE172*DF$2&lt;0,0,+'2grid'!AE172*DF$2)</f>
        <v>25.098868962220617</v>
      </c>
      <c r="AF172" s="103">
        <f>IF(+'2grid'!AF172*DG$2&lt;0,0,+'2grid'!AF172*DG$2)</f>
        <v>26.510222311792553</v>
      </c>
      <c r="AG172" s="103">
        <f>IF(+'2grid'!AG172*DH$2&lt;0,0,+'2grid'!AG172*DH$2)</f>
        <v>27.965226854481472</v>
      </c>
      <c r="AH172" s="103">
        <f>IF(+'2grid'!AH172*DI$2&lt;0,0,+'2grid'!AH172*DI$2)</f>
        <v>29.465015382971888</v>
      </c>
      <c r="AI172" s="103">
        <f>IF(+'2grid'!AI172*DJ$2&lt;0,0,+'2grid'!AI172*DJ$2)</f>
        <v>31.010747676429947</v>
      </c>
      <c r="AJ172" s="103">
        <f>IF(+'2grid'!AJ172*DK$2&lt;0,0,+'2grid'!AJ172*DK$2)</f>
        <v>32.603611111531549</v>
      </c>
      <c r="AK172" s="103">
        <f>IF(+'2grid'!AK172*DL$2&lt;0,0,+'2grid'!AK172*DL$2)</f>
        <v>34.244821286866681</v>
      </c>
      <c r="AL172" s="103">
        <f>IF(+'2grid'!AL172*DM$2&lt;0,0,+'2grid'!AL172*DM$2)</f>
        <v>35.935622661005667</v>
      </c>
      <c r="AM172" s="103">
        <f>IF(+'2grid'!AM172*DN$2&lt;0,0,+'2grid'!AM172*DN$2)</f>
        <v>37.677289204519134</v>
      </c>
      <c r="AN172" s="103">
        <f>IF(+'2grid'!AN172*DO$2&lt;0,0,+'2grid'!AN172*DO$2)</f>
        <v>39.471125066249925</v>
      </c>
      <c r="AO172" s="103">
        <f>IF(+'2grid'!AO172*DP$2&lt;0,0,+'2grid'!AO172*DP$2)</f>
        <v>44.094804816672116</v>
      </c>
      <c r="AP172" s="103">
        <f>IF(+'2grid'!AP172*DQ$2&lt;0,0,+'2grid'!AP172*DQ$2)</f>
        <v>49.224129489989878</v>
      </c>
      <c r="AQ172" s="103">
        <f>IF(+'2grid'!AQ172*DR$2&lt;0,0,+'2grid'!AQ172*DR$2)</f>
        <v>54.912074783696156</v>
      </c>
      <c r="AR172" s="103">
        <f>IF(+'2grid'!AR172*DS$2&lt;0,0,+'2grid'!AR172*DS$2)</f>
        <v>61.217006106819376</v>
      </c>
      <c r="AS172" s="103">
        <f>IF(+'2grid'!AS172*DT$2&lt;0,0,+'2grid'!AS172*DT$2)</f>
        <v>68.203215345884189</v>
      </c>
      <c r="AT172" s="103">
        <f>IF(+'2grid'!AT172*DU$2&lt;0,0,+'2grid'!AT172*DU$2)</f>
        <v>72.903849818277152</v>
      </c>
      <c r="AU172" s="103">
        <f>IF(+'2grid'!AU172*DV$2&lt;0,0,+'2grid'!AU172*DV$2)</f>
        <v>77.884288234142872</v>
      </c>
      <c r="AV172" s="103">
        <f>IF(+'2grid'!AV172*DW$2&lt;0,0,+'2grid'!AV172*DW$2)</f>
        <v>83.159975177637207</v>
      </c>
      <c r="AW172" s="103">
        <f>IF(+'2grid'!AW172*DX$2&lt;0,0,+'2grid'!AW172*DX$2)</f>
        <v>88.747169307491831</v>
      </c>
      <c r="AX172" s="103">
        <f>IF(+'2grid'!AX172*DY$2&lt;0,0,+'2grid'!AX172*DY$2)</f>
        <v>93.428250364070109</v>
      </c>
      <c r="AY172" s="103">
        <f>IF(+'2grid'!AY172*DZ$2&lt;0,0,+'2grid'!AY172*DZ$2)</f>
        <v>98.177872010234339</v>
      </c>
      <c r="AZ172" s="103">
        <f>IF(+'2grid'!AZ172*EA$2&lt;0,0,+'2grid'!AZ172*EA$2)</f>
        <v>103.16109189816036</v>
      </c>
      <c r="BA172" s="103">
        <f>IF(+'2grid'!BA172*EB$2&lt;0,0,+'2grid'!BA172*EB$2)</f>
        <v>108.38913072570612</v>
      </c>
      <c r="BB172" s="103">
        <f>IF(+'2grid'!BB172*EC$2&lt;0,0,+'2grid'!BB172*EC$2)</f>
        <v>113.87373870011896</v>
      </c>
      <c r="BC172" s="103">
        <f>IF(+'2grid'!BC172*ED$2&lt;0,0,+'2grid'!BC172*ED$2)</f>
        <v>75.84</v>
      </c>
      <c r="BD172" s="103">
        <f>IF(+'2grid'!BD172*EE$2&lt;0,0,+'2grid'!BD172*EE$2)</f>
        <v>88.908000000000001</v>
      </c>
      <c r="BE172" s="103">
        <f>IF(+'2grid'!BE172*EF$2&lt;0,0,+'2grid'!BE172*EF$2)</f>
        <v>124.35599999999999</v>
      </c>
      <c r="BF172" s="103">
        <f>IF(+'2grid'!BF172*EG$2&lt;0,0,+'2grid'!BF172*EG$2)</f>
        <v>163.29599999999999</v>
      </c>
      <c r="BG172" s="103">
        <f>IF(+'2grid'!BG172*EH$2&lt;0,0,+'2grid'!BG172*EH$2)</f>
        <v>183.26</v>
      </c>
      <c r="BH172" s="103">
        <f>IF(+'2grid'!BH172*EI$2&lt;0,0,+'2grid'!BH172*EI$2)</f>
        <v>207.76</v>
      </c>
      <c r="BI172" s="103">
        <f>IF(+'2grid'!BI172*EJ$2&lt;0,0,+'2grid'!BI172*EJ$2)</f>
        <v>207.76</v>
      </c>
      <c r="BJ172" s="103">
        <f>IF(+'2grid'!BJ172*EK$2&lt;0,0,+'2grid'!BJ172*EK$2)</f>
        <v>210.7</v>
      </c>
      <c r="BK172" s="103">
        <f>IF(+'2grid'!BK172*EL$2&lt;0,0,+'2grid'!BK172*EL$2)</f>
        <v>230.29999999999998</v>
      </c>
      <c r="BL172" s="103">
        <f>IF(+'2grid'!BL172*EM$2&lt;0,0,+'2grid'!BL172*EM$2)</f>
        <v>230.29999999999998</v>
      </c>
      <c r="BM172" s="103">
        <f>IF(+'2grid'!BM172*EN$2&lt;0,0,+'2grid'!BM172*EN$2)</f>
        <v>230.29999999999998</v>
      </c>
      <c r="BN172" s="103">
        <f>IF(+'2grid'!BN172*EO$2&lt;0,0,+'2grid'!BN172*EO$2)</f>
        <v>220.5</v>
      </c>
      <c r="BO172" s="103">
        <f>IF(+'2grid'!BO172*EP$2&lt;0,0,+'2grid'!BO172*EP$2)</f>
        <v>230.29999999999998</v>
      </c>
      <c r="BP172" s="103">
        <f>IF(+'2grid'!BP172*EQ$2&lt;0,0,+'2grid'!BP172*EQ$2)</f>
        <v>220.5</v>
      </c>
      <c r="BQ172" s="103">
        <f>IF(+'2grid'!BQ172*ER$2&lt;0,0,+'2grid'!BQ172*ER$2)</f>
        <v>217.56</v>
      </c>
      <c r="BR172" s="103">
        <f>IF(+'2grid'!BR172*ES$2&lt;0,0,+'2grid'!BR172*ES$2)</f>
        <v>218.54</v>
      </c>
      <c r="BS172" s="103">
        <f>IF(+'2grid'!BS172*ET$2&lt;0,0,+'2grid'!BS172*ET$2)</f>
        <v>229.32</v>
      </c>
      <c r="BT172" s="103">
        <f>IF(+'2grid'!BT172*EU$2&lt;0,0,+'2grid'!BT172*EU$2)</f>
        <v>222.0679999999999</v>
      </c>
      <c r="BU172" s="103">
        <f>IF(+'2grid'!BU172*EV$2&lt;0,0,+'2grid'!BU172*EV$2)</f>
        <v>226.06639999999985</v>
      </c>
      <c r="BV172" s="103">
        <f>IF(+'2grid'!BV172*EW$2&lt;0,0,+'2grid'!BV172*EW$2)</f>
        <v>228.87311999999943</v>
      </c>
      <c r="BW172" s="103">
        <f>IF(+'2grid'!BW172*EX$2&lt;0,0,+'2grid'!BW172*EX$2)</f>
        <v>230.92720000000031</v>
      </c>
      <c r="BX172" s="103">
        <f>IF(+'2grid'!BX172*EY$2&lt;0,0,+'2grid'!BX172*EY$2)</f>
        <v>232.42516266666635</v>
      </c>
      <c r="BY172" s="103">
        <f>IF(+'2grid'!BY172*EZ$2&lt;0,0,+'2grid'!BY172*EZ$2)</f>
        <v>232.77099377777765</v>
      </c>
      <c r="BZ172" s="103">
        <f>IF(+'2grid'!BZ172*FA$2&lt;0,0,+'2grid'!BZ172*FA$2)</f>
        <v>236.31967976296346</v>
      </c>
      <c r="CA172" s="103">
        <f>IF(+'2grid'!CA172*FB$2&lt;0,0,+'2grid'!CA172*FB$2)</f>
        <v>237.67622431604974</v>
      </c>
    </row>
    <row r="173" spans="1:79" x14ac:dyDescent="0.2">
      <c r="A173" s="9">
        <f>+data!B175</f>
        <v>630</v>
      </c>
      <c r="B173" s="103">
        <f>IF(+'2grid'!B173*CC$2&lt;0,0,+'2grid'!B173*CC$2)</f>
        <v>0</v>
      </c>
      <c r="C173" s="103">
        <f>IF(+'2grid'!C173*CD$2&lt;0,0,+'2grid'!C173*CD$2)</f>
        <v>0</v>
      </c>
      <c r="D173" s="103">
        <f>IF(+'2grid'!D173*CE$2&lt;0,0,+'2grid'!D173*CE$2)</f>
        <v>0</v>
      </c>
      <c r="E173" s="103">
        <f>IF(+'2grid'!E173*CF$2&lt;0,0,+'2grid'!E173*CF$2)</f>
        <v>0</v>
      </c>
      <c r="F173" s="103">
        <f>IF(+'2grid'!F173*CG$2&lt;0,0,+'2grid'!F173*CG$2)</f>
        <v>0</v>
      </c>
      <c r="G173" s="103">
        <f>IF(+'2grid'!G173*CH$2&lt;0,0,+'2grid'!G173*CH$2)</f>
        <v>0</v>
      </c>
      <c r="H173" s="103">
        <f>IF(+'2grid'!H173*CI$2&lt;0,0,+'2grid'!H173*CI$2)</f>
        <v>0</v>
      </c>
      <c r="I173" s="103">
        <f>IF(+'2grid'!I173*CJ$2&lt;0,0,+'2grid'!I173*CJ$2)</f>
        <v>0</v>
      </c>
      <c r="J173" s="103">
        <f>IF(+'2grid'!J173*CK$2&lt;0,0,+'2grid'!J173*CK$2)</f>
        <v>0</v>
      </c>
      <c r="K173" s="103">
        <f>IF(+'2grid'!K173*CL$2&lt;0,0,+'2grid'!K173*CL$2)</f>
        <v>0</v>
      </c>
      <c r="L173" s="103">
        <f>IF(+'2grid'!L173*CM$2&lt;0,0,+'2grid'!L173*CM$2)</f>
        <v>0</v>
      </c>
      <c r="M173" s="103">
        <f>IF(+'2grid'!M173*CN$2&lt;0,0,+'2grid'!M173*CN$2)</f>
        <v>0</v>
      </c>
      <c r="N173" s="103">
        <f>IF(+'2grid'!N173*CO$2&lt;0,0,+'2grid'!N173*CO$2)</f>
        <v>0</v>
      </c>
      <c r="O173" s="103">
        <f>IF(+'2grid'!O173*CP$2&lt;0,0,+'2grid'!O173*CP$2)</f>
        <v>0</v>
      </c>
      <c r="P173" s="103">
        <f>IF(+'2grid'!P173*CQ$2&lt;0,0,+'2grid'!P173*CQ$2)</f>
        <v>0</v>
      </c>
      <c r="Q173" s="103">
        <f>IF(+'2grid'!Q173*CR$2&lt;0,0,+'2grid'!Q173*CR$2)</f>
        <v>0</v>
      </c>
      <c r="R173" s="103">
        <f>IF(+'2grid'!R173*CS$2&lt;0,0,+'2grid'!R173*CS$2)</f>
        <v>0</v>
      </c>
      <c r="S173" s="103">
        <f>IF(+'2grid'!S173*CT$2&lt;0,0,+'2grid'!S173*CT$2)</f>
        <v>0</v>
      </c>
      <c r="T173" s="103">
        <f>IF(+'2grid'!T173*CU$2&lt;0,0,+'2grid'!T173*CU$2)</f>
        <v>0</v>
      </c>
      <c r="U173" s="103">
        <f>IF(+'2grid'!U173*CV$2&lt;0,0,+'2grid'!U173*CV$2)</f>
        <v>2.7951425017750061E-3</v>
      </c>
      <c r="V173" s="103">
        <f>IF(+'2grid'!V173*CW$2&lt;0,0,+'2grid'!V173*CW$2)</f>
        <v>1.2238423763027485E-2</v>
      </c>
      <c r="W173" s="103">
        <f>IF(+'2grid'!W173*CX$2&lt;0,0,+'2grid'!W173*CX$2)</f>
        <v>2.9696801175229465E-2</v>
      </c>
      <c r="X173" s="103">
        <f>IF(+'2grid'!X173*CY$2&lt;0,0,+'2grid'!X173*CY$2)</f>
        <v>6.0352971412168617E-2</v>
      </c>
      <c r="Y173" s="103">
        <f>IF(+'2grid'!Y173*CZ$2&lt;0,0,+'2grid'!Y173*CZ$2)</f>
        <v>0.11224091859173092</v>
      </c>
      <c r="Z173" s="103">
        <f>IF(+'2grid'!Z173*DA$2&lt;0,0,+'2grid'!Z173*DA$2)</f>
        <v>0.19754939937486726</v>
      </c>
      <c r="AA173" s="103">
        <f>IF(+'2grid'!AA173*DB$2&lt;0,0,+'2grid'!AA173*DB$2)</f>
        <v>0.33429205705469495</v>
      </c>
      <c r="AB173" s="103">
        <f>IF(+'2grid'!AB173*DC$2&lt;0,0,+'2grid'!AB173*DC$2)</f>
        <v>0.54814277379779675</v>
      </c>
      <c r="AC173" s="103">
        <f>IF(+'2grid'!AC173*DD$2&lt;0,0,+'2grid'!AC173*DD$2)</f>
        <v>0.87360456250352836</v>
      </c>
      <c r="AD173" s="103">
        <f>IF(+'2grid'!AD173*DE$2&lt;0,0,+'2grid'!AD173*DE$2)</f>
        <v>1.1753758291104013</v>
      </c>
      <c r="AE173" s="103">
        <f>IF(+'2grid'!AE173*DF$2&lt;0,0,+'2grid'!AE173*DF$2)</f>
        <v>1.5787984825618309</v>
      </c>
      <c r="AF173" s="103">
        <f>IF(+'2grid'!AF173*DG$2&lt;0,0,+'2grid'!AF173*DG$2)</f>
        <v>2.1174267129669997</v>
      </c>
      <c r="AG173" s="103">
        <f>IF(+'2grid'!AG173*DH$2&lt;0,0,+'2grid'!AG173*DH$2)</f>
        <v>2.835700344553179</v>
      </c>
      <c r="AH173" s="103">
        <f>IF(+'2grid'!AH173*DI$2&lt;0,0,+'2grid'!AH173*DI$2)</f>
        <v>3.7924212340905781</v>
      </c>
      <c r="AI173" s="103">
        <f>IF(+'2grid'!AI173*DJ$2&lt;0,0,+'2grid'!AI173*DJ$2)</f>
        <v>5.0653231283318911</v>
      </c>
      <c r="AJ173" s="103">
        <f>IF(+'2grid'!AJ173*DK$2&lt;0,0,+'2grid'!AJ173*DK$2)</f>
        <v>6.7570735447567269</v>
      </c>
      <c r="AK173" s="103">
        <f>IF(+'2grid'!AK173*DL$2&lt;0,0,+'2grid'!AK173*DL$2)</f>
        <v>9.0031492438065985</v>
      </c>
      <c r="AL173" s="103">
        <f>IF(+'2grid'!AL173*DM$2&lt;0,0,+'2grid'!AL173*DM$2)</f>
        <v>11.982160542364053</v>
      </c>
      <c r="AM173" s="103">
        <f>IF(+'2grid'!AM173*DN$2&lt;0,0,+'2grid'!AM173*DN$2)</f>
        <v>15.92937295934777</v>
      </c>
      <c r="AN173" s="103">
        <f>IF(+'2grid'!AN173*DO$2&lt;0,0,+'2grid'!AN173*DO$2)</f>
        <v>21.154398832951379</v>
      </c>
      <c r="AO173" s="103">
        <f>IF(+'2grid'!AO173*DP$2&lt;0,0,+'2grid'!AO173*DP$2)</f>
        <v>28.064321057177736</v>
      </c>
      <c r="AP173" s="103">
        <f>IF(+'2grid'!AP173*DQ$2&lt;0,0,+'2grid'!AP173*DQ$2)</f>
        <v>34.463415144281157</v>
      </c>
      <c r="AQ173" s="103">
        <f>IF(+'2grid'!AQ173*DR$2&lt;0,0,+'2grid'!AQ173*DR$2)</f>
        <v>41.032704562280649</v>
      </c>
      <c r="AR173" s="103">
        <f>IF(+'2grid'!AR173*DS$2&lt;0,0,+'2grid'!AR173*DS$2)</f>
        <v>52.333092651230885</v>
      </c>
      <c r="AS173" s="103">
        <f>IF(+'2grid'!AS173*DT$2&lt;0,0,+'2grid'!AS173*DT$2)</f>
        <v>64.729894103526377</v>
      </c>
      <c r="AT173" s="103">
        <f>IF(+'2grid'!AT173*DU$2&lt;0,0,+'2grid'!AT173*DU$2)</f>
        <v>78.647843394725584</v>
      </c>
      <c r="AU173" s="103">
        <f>IF(+'2grid'!AU173*DV$2&lt;0,0,+'2grid'!AU173*DV$2)</f>
        <v>93.100306789161152</v>
      </c>
      <c r="AV173" s="103">
        <f>IF(+'2grid'!AV173*DW$2&lt;0,0,+'2grid'!AV173*DW$2)</f>
        <v>107.59777557376732</v>
      </c>
      <c r="AW173" s="103">
        <f>IF(+'2grid'!AW173*DX$2&lt;0,0,+'2grid'!AW173*DX$2)</f>
        <v>123.8124714301134</v>
      </c>
      <c r="AX173" s="103">
        <f>IF(+'2grid'!AX173*DY$2&lt;0,0,+'2grid'!AX173*DY$2)</f>
        <v>151.99739481454213</v>
      </c>
      <c r="AY173" s="103">
        <f>IF(+'2grid'!AY173*DZ$2&lt;0,0,+'2grid'!AY173*DZ$2)</f>
        <v>179.86152156189152</v>
      </c>
      <c r="AZ173" s="103">
        <f>IF(+'2grid'!AZ173*EA$2&lt;0,0,+'2grid'!AZ173*EA$2)</f>
        <v>207.34990328768058</v>
      </c>
      <c r="BA173" s="103">
        <f>IF(+'2grid'!BA173*EB$2&lt;0,0,+'2grid'!BA173*EB$2)</f>
        <v>234.40310689239431</v>
      </c>
      <c r="BB173" s="103">
        <f>IF(+'2grid'!BB173*EC$2&lt;0,0,+'2grid'!BB173*EC$2)</f>
        <v>272.82381643229309</v>
      </c>
      <c r="BC173" s="103">
        <f>IF(+'2grid'!BC173*ED$2&lt;0,0,+'2grid'!BC173*ED$2)</f>
        <v>288.19200000000001</v>
      </c>
      <c r="BD173" s="103">
        <f>IF(+'2grid'!BD173*EE$2&lt;0,0,+'2grid'!BD173*EE$2)</f>
        <v>212.232</v>
      </c>
      <c r="BE173" s="103">
        <f>IF(+'2grid'!BE173*EF$2&lt;0,0,+'2grid'!BE173*EF$2)</f>
        <v>133.99600000000001</v>
      </c>
      <c r="BF173" s="103">
        <f>IF(+'2grid'!BF173*EG$2&lt;0,0,+'2grid'!BF173*EG$2)</f>
        <v>111.78</v>
      </c>
      <c r="BG173" s="103">
        <f>IF(+'2grid'!BG173*EH$2&lt;0,0,+'2grid'!BG173*EH$2)</f>
        <v>99.665999999999997</v>
      </c>
      <c r="BH173" s="103">
        <f>IF(+'2grid'!BH173*EI$2&lt;0,0,+'2grid'!BH173*EI$2)</f>
        <v>102.80200000000001</v>
      </c>
      <c r="BI173" s="103">
        <f>IF(+'2grid'!BI173*EJ$2&lt;0,0,+'2grid'!BI173*EJ$2)</f>
        <v>105.84</v>
      </c>
      <c r="BJ173" s="103">
        <f>IF(+'2grid'!BJ173*EK$2&lt;0,0,+'2grid'!BJ173*EK$2)</f>
        <v>102.89999999999999</v>
      </c>
      <c r="BK173" s="103">
        <f>IF(+'2grid'!BK173*EL$2&lt;0,0,+'2grid'!BK173*EL$2)</f>
        <v>102.89999999999999</v>
      </c>
      <c r="BL173" s="103">
        <f>IF(+'2grid'!BL173*EM$2&lt;0,0,+'2grid'!BL173*EM$2)</f>
        <v>99.96</v>
      </c>
      <c r="BM173" s="103">
        <f>IF(+'2grid'!BM173*EN$2&lt;0,0,+'2grid'!BM173*EN$2)</f>
        <v>98.98</v>
      </c>
      <c r="BN173" s="103">
        <f>IF(+'2grid'!BN173*EO$2&lt;0,0,+'2grid'!BN173*EO$2)</f>
        <v>97.02</v>
      </c>
      <c r="BO173" s="103">
        <f>IF(+'2grid'!BO173*EP$2&lt;0,0,+'2grid'!BO173*EP$2)</f>
        <v>95.06</v>
      </c>
      <c r="BP173" s="103">
        <f>IF(+'2grid'!BP173*EQ$2&lt;0,0,+'2grid'!BP173*EQ$2)</f>
        <v>98</v>
      </c>
      <c r="BQ173" s="103">
        <f>IF(+'2grid'!BQ173*ER$2&lt;0,0,+'2grid'!BQ173*ER$2)</f>
        <v>104.664</v>
      </c>
      <c r="BR173" s="103">
        <f>IF(+'2grid'!BR173*ES$2&lt;0,0,+'2grid'!BR173*ES$2)</f>
        <v>106.33</v>
      </c>
      <c r="BS173" s="103">
        <f>IF(+'2grid'!BS173*ET$2&lt;0,0,+'2grid'!BS173*ET$2)</f>
        <v>107.898</v>
      </c>
      <c r="BT173" s="103">
        <f>IF(+'2grid'!BT173*EU$2&lt;0,0,+'2grid'!BT173*EU$2)</f>
        <v>112.59219999999942</v>
      </c>
      <c r="BU173" s="103">
        <f>IF(+'2grid'!BU173*EV$2&lt;0,0,+'2grid'!BU173*EV$2)</f>
        <v>115.62235999999997</v>
      </c>
      <c r="BV173" s="103">
        <f>IF(+'2grid'!BV173*EW$2&lt;0,0,+'2grid'!BV173*EW$2)</f>
        <v>117.87498799999915</v>
      </c>
      <c r="BW173" s="103">
        <f>IF(+'2grid'!BW173*EX$2&lt;0,0,+'2grid'!BW173*EX$2)</f>
        <v>120.69287999999905</v>
      </c>
      <c r="BX173" s="103">
        <f>IF(+'2grid'!BX173*EY$2&lt;0,0,+'2grid'!BX173*EY$2)</f>
        <v>123.97929039999883</v>
      </c>
      <c r="BY173" s="103">
        <f>IF(+'2grid'!BY173*EZ$2&lt;0,0,+'2grid'!BY173*EZ$2)</f>
        <v>127.13939839999838</v>
      </c>
      <c r="BZ173" s="103">
        <f>IF(+'2grid'!BZ173*FA$2&lt;0,0,+'2grid'!BZ173*FA$2)</f>
        <v>129.7126536533307</v>
      </c>
      <c r="CA173" s="103">
        <f>IF(+'2grid'!CA173*FB$2&lt;0,0,+'2grid'!CA173*FB$2)</f>
        <v>132.65670606221977</v>
      </c>
    </row>
    <row r="174" spans="1:79" x14ac:dyDescent="0.2">
      <c r="A174" s="9">
        <f>+data!B176</f>
        <v>634</v>
      </c>
      <c r="B174" s="103">
        <f>IF(+'2grid'!B174*CC$2&lt;0,0,+'2grid'!B174*CC$2)</f>
        <v>0</v>
      </c>
      <c r="C174" s="103">
        <f>IF(+'2grid'!C174*CD$2&lt;0,0,+'2grid'!C174*CD$2)</f>
        <v>0</v>
      </c>
      <c r="D174" s="103">
        <f>IF(+'2grid'!D174*CE$2&lt;0,0,+'2grid'!D174*CE$2)</f>
        <v>0</v>
      </c>
      <c r="E174" s="103">
        <f>IF(+'2grid'!E174*CF$2&lt;0,0,+'2grid'!E174*CF$2)</f>
        <v>0</v>
      </c>
      <c r="F174" s="103">
        <f>IF(+'2grid'!F174*CG$2&lt;0,0,+'2grid'!F174*CG$2)</f>
        <v>0</v>
      </c>
      <c r="G174" s="103">
        <f>IF(+'2grid'!G174*CH$2&lt;0,0,+'2grid'!G174*CH$2)</f>
        <v>0</v>
      </c>
      <c r="H174" s="103">
        <f>IF(+'2grid'!H174*CI$2&lt;0,0,+'2grid'!H174*CI$2)</f>
        <v>0</v>
      </c>
      <c r="I174" s="103">
        <f>IF(+'2grid'!I174*CJ$2&lt;0,0,+'2grid'!I174*CJ$2)</f>
        <v>0</v>
      </c>
      <c r="J174" s="103">
        <f>IF(+'2grid'!J174*CK$2&lt;0,0,+'2grid'!J174*CK$2)</f>
        <v>0</v>
      </c>
      <c r="K174" s="103">
        <f>IF(+'2grid'!K174*CL$2&lt;0,0,+'2grid'!K174*CL$2)</f>
        <v>0</v>
      </c>
      <c r="L174" s="103">
        <f>IF(+'2grid'!L174*CM$2&lt;0,0,+'2grid'!L174*CM$2)</f>
        <v>0</v>
      </c>
      <c r="M174" s="103">
        <f>IF(+'2grid'!M174*CN$2&lt;0,0,+'2grid'!M174*CN$2)</f>
        <v>0</v>
      </c>
      <c r="N174" s="103">
        <f>IF(+'2grid'!N174*CO$2&lt;0,0,+'2grid'!N174*CO$2)</f>
        <v>0</v>
      </c>
      <c r="O174" s="103">
        <f>IF(+'2grid'!O174*CP$2&lt;0,0,+'2grid'!O174*CP$2)</f>
        <v>0</v>
      </c>
      <c r="P174" s="103">
        <f>IF(+'2grid'!P174*CQ$2&lt;0,0,+'2grid'!P174*CQ$2)</f>
        <v>0</v>
      </c>
      <c r="Q174" s="103">
        <f>IF(+'2grid'!Q174*CR$2&lt;0,0,+'2grid'!Q174*CR$2)</f>
        <v>0</v>
      </c>
      <c r="R174" s="103">
        <f>IF(+'2grid'!R174*CS$2&lt;0,0,+'2grid'!R174*CS$2)</f>
        <v>0</v>
      </c>
      <c r="S174" s="103">
        <f>IF(+'2grid'!S174*CT$2&lt;0,0,+'2grid'!S174*CT$2)</f>
        <v>0</v>
      </c>
      <c r="T174" s="103">
        <f>IF(+'2grid'!T174*CU$2&lt;0,0,+'2grid'!T174*CU$2)</f>
        <v>0</v>
      </c>
      <c r="U174" s="103">
        <f>IF(+'2grid'!U174*CV$2&lt;0,0,+'2grid'!U174*CV$2)</f>
        <v>0</v>
      </c>
      <c r="V174" s="103">
        <f>IF(+'2grid'!V174*CW$2&lt;0,0,+'2grid'!V174*CW$2)</f>
        <v>0</v>
      </c>
      <c r="W174" s="103">
        <f>IF(+'2grid'!W174*CX$2&lt;0,0,+'2grid'!W174*CX$2)</f>
        <v>0</v>
      </c>
      <c r="X174" s="103">
        <f>IF(+'2grid'!X174*CY$2&lt;0,0,+'2grid'!X174*CY$2)</f>
        <v>0</v>
      </c>
      <c r="Y174" s="103">
        <f>IF(+'2grid'!Y174*CZ$2&lt;0,0,+'2grid'!Y174*CZ$2)</f>
        <v>0</v>
      </c>
      <c r="Z174" s="103">
        <f>IF(+'2grid'!Z174*DA$2&lt;0,0,+'2grid'!Z174*DA$2)</f>
        <v>0</v>
      </c>
      <c r="AA174" s="103">
        <f>IF(+'2grid'!AA174*DB$2&lt;0,0,+'2grid'!AA174*DB$2)</f>
        <v>0</v>
      </c>
      <c r="AB174" s="103">
        <f>IF(+'2grid'!AB174*DC$2&lt;0,0,+'2grid'!AB174*DC$2)</f>
        <v>0</v>
      </c>
      <c r="AC174" s="103">
        <f>IF(+'2grid'!AC174*DD$2&lt;0,0,+'2grid'!AC174*DD$2)</f>
        <v>0</v>
      </c>
      <c r="AD174" s="103">
        <f>IF(+'2grid'!AD174*DE$2&lt;0,0,+'2grid'!AD174*DE$2)</f>
        <v>0</v>
      </c>
      <c r="AE174" s="103">
        <f>IF(+'2grid'!AE174*DF$2&lt;0,0,+'2grid'!AE174*DF$2)</f>
        <v>0</v>
      </c>
      <c r="AF174" s="103">
        <f>IF(+'2grid'!AF174*DG$2&lt;0,0,+'2grid'!AF174*DG$2)</f>
        <v>0</v>
      </c>
      <c r="AG174" s="103">
        <f>IF(+'2grid'!AG174*DH$2&lt;0,0,+'2grid'!AG174*DH$2)</f>
        <v>0</v>
      </c>
      <c r="AH174" s="103">
        <f>IF(+'2grid'!AH174*DI$2&lt;0,0,+'2grid'!AH174*DI$2)</f>
        <v>0</v>
      </c>
      <c r="AI174" s="103">
        <f>IF(+'2grid'!AI174*DJ$2&lt;0,0,+'2grid'!AI174*DJ$2)</f>
        <v>0</v>
      </c>
      <c r="AJ174" s="103">
        <f>IF(+'2grid'!AJ174*DK$2&lt;0,0,+'2grid'!AJ174*DK$2)</f>
        <v>0</v>
      </c>
      <c r="AK174" s="103">
        <f>IF(+'2grid'!AK174*DL$2&lt;0,0,+'2grid'!AK174*DL$2)</f>
        <v>0</v>
      </c>
      <c r="AL174" s="103">
        <f>IF(+'2grid'!AL174*DM$2&lt;0,0,+'2grid'!AL174*DM$2)</f>
        <v>0</v>
      </c>
      <c r="AM174" s="103">
        <f>IF(+'2grid'!AM174*DN$2&lt;0,0,+'2grid'!AM174*DN$2)</f>
        <v>0</v>
      </c>
      <c r="AN174" s="103">
        <f>IF(+'2grid'!AN174*DO$2&lt;0,0,+'2grid'!AN174*DO$2)</f>
        <v>4.5850219462442743</v>
      </c>
      <c r="AO174" s="103">
        <f>IF(+'2grid'!AO174*DP$2&lt;0,0,+'2grid'!AO174*DP$2)</f>
        <v>4.841425813941882</v>
      </c>
      <c r="AP174" s="103">
        <f>IF(+'2grid'!AP174*DQ$2&lt;0,0,+'2grid'!AP174*DQ$2)</f>
        <v>5.0997334909181271</v>
      </c>
      <c r="AQ174" s="103">
        <f>IF(+'2grid'!AQ174*DR$2&lt;0,0,+'2grid'!AQ174*DR$2)</f>
        <v>5.3574964792869295</v>
      </c>
      <c r="AR174" s="103">
        <f>IF(+'2grid'!AR174*DS$2&lt;0,0,+'2grid'!AR174*DS$2)</f>
        <v>5.611540999543287</v>
      </c>
      <c r="AS174" s="103">
        <f>IF(+'2grid'!AS174*DT$2&lt;0,0,+'2grid'!AS174*DT$2)</f>
        <v>5.8577367788482073</v>
      </c>
      <c r="AT174" s="103">
        <f>IF(+'2grid'!AT174*DU$2&lt;0,0,+'2grid'!AT174*DU$2)</f>
        <v>5.8520797131483313</v>
      </c>
      <c r="AU174" s="103">
        <f>IF(+'2grid'!AU174*DV$2&lt;0,0,+'2grid'!AU174*DV$2)</f>
        <v>5.818977272296415</v>
      </c>
      <c r="AV174" s="103">
        <f>IF(+'2grid'!AV174*DW$2&lt;0,0,+'2grid'!AV174*DW$2)</f>
        <v>5.752667573918024</v>
      </c>
      <c r="AW174" s="103">
        <f>IF(+'2grid'!AW174*DX$2&lt;0,0,+'2grid'!AW174*DX$2)</f>
        <v>5.6452603797396774</v>
      </c>
      <c r="AX174" s="103">
        <f>IF(+'2grid'!AX174*DY$2&lt;0,0,+'2grid'!AX174*DY$2)</f>
        <v>5.4138508648310362</v>
      </c>
      <c r="AY174" s="103">
        <f>IF(+'2grid'!AY174*DZ$2&lt;0,0,+'2grid'!AY174*DZ$2)</f>
        <v>5.4663012613089883</v>
      </c>
      <c r="AZ174" s="103">
        <f>IF(+'2grid'!AZ174*EA$2&lt;0,0,+'2grid'!AZ174*EA$2)</f>
        <v>5.4014792763835198</v>
      </c>
      <c r="BA174" s="103">
        <f>IF(+'2grid'!BA174*EB$2&lt;0,0,+'2grid'!BA174*EB$2)</f>
        <v>5.1317825110852127</v>
      </c>
      <c r="BB174" s="103">
        <f>IF(+'2grid'!BB174*EC$2&lt;0,0,+'2grid'!BB174*EC$2)</f>
        <v>4.4302126572109701</v>
      </c>
      <c r="BC174" s="103">
        <f>IF(+'2grid'!BC174*ED$2&lt;0,0,+'2grid'!BC174*ED$2)</f>
        <v>0.94799999999999995</v>
      </c>
      <c r="BD174" s="103">
        <f>IF(+'2grid'!BD174*EE$2&lt;0,0,+'2grid'!BD174*EE$2)</f>
        <v>0.95599999999999996</v>
      </c>
      <c r="BE174" s="103">
        <f>IF(+'2grid'!BE174*EF$2&lt;0,0,+'2grid'!BE174*EF$2)</f>
        <v>4.82</v>
      </c>
      <c r="BF174" s="103">
        <f>IF(+'2grid'!BF174*EG$2&lt;0,0,+'2grid'!BF174*EG$2)</f>
        <v>10.692</v>
      </c>
      <c r="BG174" s="103">
        <f>IF(+'2grid'!BG174*EH$2&lt;0,0,+'2grid'!BG174*EH$2)</f>
        <v>15.68</v>
      </c>
      <c r="BH174" s="103">
        <f>IF(+'2grid'!BH174*EI$2&lt;0,0,+'2grid'!BH174*EI$2)</f>
        <v>15.68</v>
      </c>
      <c r="BI174" s="103">
        <f>IF(+'2grid'!BI174*EJ$2&lt;0,0,+'2grid'!BI174*EJ$2)</f>
        <v>15.68</v>
      </c>
      <c r="BJ174" s="103">
        <f>IF(+'2grid'!BJ174*EK$2&lt;0,0,+'2grid'!BJ174*EK$2)</f>
        <v>15.68</v>
      </c>
      <c r="BK174" s="103">
        <f>IF(+'2grid'!BK174*EL$2&lt;0,0,+'2grid'!BK174*EL$2)</f>
        <v>15.68</v>
      </c>
      <c r="BL174" s="103">
        <f>IF(+'2grid'!BL174*EM$2&lt;0,0,+'2grid'!BL174*EM$2)</f>
        <v>14.7</v>
      </c>
      <c r="BM174" s="103">
        <f>IF(+'2grid'!BM174*EN$2&lt;0,0,+'2grid'!BM174*EN$2)</f>
        <v>14.7</v>
      </c>
      <c r="BN174" s="103">
        <f>IF(+'2grid'!BN174*EO$2&lt;0,0,+'2grid'!BN174*EO$2)</f>
        <v>14.7</v>
      </c>
      <c r="BO174" s="103">
        <f>IF(+'2grid'!BO174*EP$2&lt;0,0,+'2grid'!BO174*EP$2)</f>
        <v>13.719999999999999</v>
      </c>
      <c r="BP174" s="103">
        <f>IF(+'2grid'!BP174*EQ$2&lt;0,0,+'2grid'!BP174*EQ$2)</f>
        <v>14.7</v>
      </c>
      <c r="BQ174" s="103">
        <f>IF(+'2grid'!BQ174*ER$2&lt;0,0,+'2grid'!BQ174*ER$2)</f>
        <v>16.366</v>
      </c>
      <c r="BR174" s="103">
        <f>IF(+'2grid'!BR174*ES$2&lt;0,0,+'2grid'!BR174*ES$2)</f>
        <v>15.385999999999999</v>
      </c>
      <c r="BS174" s="103">
        <f>IF(+'2grid'!BS174*ET$2&lt;0,0,+'2grid'!BS174*ET$2)</f>
        <v>15.385999999999999</v>
      </c>
      <c r="BT174" s="103">
        <f>IF(+'2grid'!BT174*EU$2&lt;0,0,+'2grid'!BT174*EU$2)</f>
        <v>16.316999999999979</v>
      </c>
      <c r="BU174" s="103">
        <f>IF(+'2grid'!BU174*EV$2&lt;0,0,+'2grid'!BU174*EV$2)</f>
        <v>16.307199999999987</v>
      </c>
      <c r="BV174" s="103">
        <f>IF(+'2grid'!BV174*EW$2&lt;0,0,+'2grid'!BV174*EW$2)</f>
        <v>16.196459999999988</v>
      </c>
      <c r="BW174" s="103">
        <f>IF(+'2grid'!BW174*EX$2&lt;0,0,+'2grid'!BW174*EX$2)</f>
        <v>16.277799999999957</v>
      </c>
      <c r="BX174" s="103">
        <f>IF(+'2grid'!BX174*EY$2&lt;0,0,+'2grid'!BX174*EY$2)</f>
        <v>16.666467999999934</v>
      </c>
      <c r="BY174" s="103">
        <f>IF(+'2grid'!BY174*EZ$2&lt;0,0,+'2grid'!BY174*EZ$2)</f>
        <v>16.809221333333273</v>
      </c>
      <c r="BZ174" s="103">
        <f>IF(+'2grid'!BZ174*FA$2&lt;0,0,+'2grid'!BZ174*FA$2)</f>
        <v>16.791049955555479</v>
      </c>
      <c r="CA174" s="103">
        <f>IF(+'2grid'!CA174*FB$2&lt;0,0,+'2grid'!CA174*FB$2)</f>
        <v>16.97265339259253</v>
      </c>
    </row>
    <row r="175" spans="1:79" x14ac:dyDescent="0.2">
      <c r="A175" s="9">
        <f>+data!B177</f>
        <v>638</v>
      </c>
      <c r="B175" s="103">
        <f>IF(+'2grid'!B175*CC$2&lt;0,0,+'2grid'!B175*CC$2)</f>
        <v>0</v>
      </c>
      <c r="C175" s="103">
        <f>IF(+'2grid'!C175*CD$2&lt;0,0,+'2grid'!C175*CD$2)</f>
        <v>0</v>
      </c>
      <c r="D175" s="103">
        <f>IF(+'2grid'!D175*CE$2&lt;0,0,+'2grid'!D175*CE$2)</f>
        <v>0</v>
      </c>
      <c r="E175" s="103">
        <f>IF(+'2grid'!E175*CF$2&lt;0,0,+'2grid'!E175*CF$2)</f>
        <v>0</v>
      </c>
      <c r="F175" s="103">
        <f>IF(+'2grid'!F175*CG$2&lt;0,0,+'2grid'!F175*CG$2)</f>
        <v>0</v>
      </c>
      <c r="G175" s="103">
        <f>IF(+'2grid'!G175*CH$2&lt;0,0,+'2grid'!G175*CH$2)</f>
        <v>0</v>
      </c>
      <c r="H175" s="103">
        <f>IF(+'2grid'!H175*CI$2&lt;0,0,+'2grid'!H175*CI$2)</f>
        <v>0</v>
      </c>
      <c r="I175" s="103">
        <f>IF(+'2grid'!I175*CJ$2&lt;0,0,+'2grid'!I175*CJ$2)</f>
        <v>0</v>
      </c>
      <c r="J175" s="103">
        <f>IF(+'2grid'!J175*CK$2&lt;0,0,+'2grid'!J175*CK$2)</f>
        <v>0</v>
      </c>
      <c r="K175" s="103">
        <f>IF(+'2grid'!K175*CL$2&lt;0,0,+'2grid'!K175*CL$2)</f>
        <v>0</v>
      </c>
      <c r="L175" s="103">
        <f>IF(+'2grid'!L175*CM$2&lt;0,0,+'2grid'!L175*CM$2)</f>
        <v>0</v>
      </c>
      <c r="M175" s="103">
        <f>IF(+'2grid'!M175*CN$2&lt;0,0,+'2grid'!M175*CN$2)</f>
        <v>0</v>
      </c>
      <c r="N175" s="103">
        <f>IF(+'2grid'!N175*CO$2&lt;0,0,+'2grid'!N175*CO$2)</f>
        <v>0</v>
      </c>
      <c r="O175" s="103">
        <f>IF(+'2grid'!O175*CP$2&lt;0,0,+'2grid'!O175*CP$2)</f>
        <v>0</v>
      </c>
      <c r="P175" s="103">
        <f>IF(+'2grid'!P175*CQ$2&lt;0,0,+'2grid'!P175*CQ$2)</f>
        <v>0</v>
      </c>
      <c r="Q175" s="103">
        <f>IF(+'2grid'!Q175*CR$2&lt;0,0,+'2grid'!Q175*CR$2)</f>
        <v>0</v>
      </c>
      <c r="R175" s="103">
        <f>IF(+'2grid'!R175*CS$2&lt;0,0,+'2grid'!R175*CS$2)</f>
        <v>0</v>
      </c>
      <c r="S175" s="103">
        <f>IF(+'2grid'!S175*CT$2&lt;0,0,+'2grid'!S175*CT$2)</f>
        <v>0</v>
      </c>
      <c r="T175" s="103">
        <f>IF(+'2grid'!T175*CU$2&lt;0,0,+'2grid'!T175*CU$2)</f>
        <v>0</v>
      </c>
      <c r="U175" s="103">
        <f>IF(+'2grid'!U175*CV$2&lt;0,0,+'2grid'!U175*CV$2)</f>
        <v>1.0904077250104467E-2</v>
      </c>
      <c r="V175" s="103">
        <f>IF(+'2grid'!V175*CW$2&lt;0,0,+'2grid'!V175*CW$2)</f>
        <v>3.9928544817285985E-2</v>
      </c>
      <c r="W175" s="103">
        <f>IF(+'2grid'!W175*CX$2&lt;0,0,+'2grid'!W175*CX$2)</f>
        <v>8.1079361396787786E-2</v>
      </c>
      <c r="X175" s="103">
        <f>IF(+'2grid'!X175*CY$2&lt;0,0,+'2grid'!X175*CY$2)</f>
        <v>0.13800302013756585</v>
      </c>
      <c r="Y175" s="103">
        <f>IF(+'2grid'!Y175*CZ$2&lt;0,0,+'2grid'!Y175*CZ$2)</f>
        <v>0.21517241318783589</v>
      </c>
      <c r="Z175" s="103">
        <f>IF(+'2grid'!Z175*DA$2&lt;0,0,+'2grid'!Z175*DA$2)</f>
        <v>0.31796109762862429</v>
      </c>
      <c r="AA175" s="103">
        <f>IF(+'2grid'!AA175*DB$2&lt;0,0,+'2grid'!AA175*DB$2)</f>
        <v>0.45263964506033022</v>
      </c>
      <c r="AB175" s="103">
        <f>IF(+'2grid'!AB175*DC$2&lt;0,0,+'2grid'!AB175*DC$2)</f>
        <v>0.62620417908176973</v>
      </c>
      <c r="AC175" s="103">
        <f>IF(+'2grid'!AC175*DD$2&lt;0,0,+'2grid'!AC175*DD$2)</f>
        <v>0.84586280168048578</v>
      </c>
      <c r="AD175" s="103">
        <f>IF(+'2grid'!AD175*DE$2&lt;0,0,+'2grid'!AD175*DE$2)</f>
        <v>1.0502043934350105</v>
      </c>
      <c r="AE175" s="103">
        <f>IF(+'2grid'!AE175*DF$2&lt;0,0,+'2grid'!AE175*DF$2)</f>
        <v>1.3018758910982426</v>
      </c>
      <c r="AF175" s="103">
        <f>IF(+'2grid'!AF175*DG$2&lt;0,0,+'2grid'!AF175*DG$2)</f>
        <v>1.6115093755706336</v>
      </c>
      <c r="AG175" s="103">
        <f>IF(+'2grid'!AG175*DH$2&lt;0,0,+'2grid'!AG175*DH$2)</f>
        <v>1.9920684391890391</v>
      </c>
      <c r="AH175" s="103">
        <f>IF(+'2grid'!AH175*DI$2&lt;0,0,+'2grid'!AH175*DI$2)</f>
        <v>2.459349165281989</v>
      </c>
      <c r="AI175" s="103">
        <f>IF(+'2grid'!AI175*DJ$2&lt;0,0,+'2grid'!AI175*DJ$2)</f>
        <v>3.0325867890031497</v>
      </c>
      <c r="AJ175" s="103">
        <f>IF(+'2grid'!AJ175*DK$2&lt;0,0,+'2grid'!AJ175*DK$2)</f>
        <v>3.7351899357009768</v>
      </c>
      <c r="AK175" s="103">
        <f>IF(+'2grid'!AK175*DL$2&lt;0,0,+'2grid'!AK175*DL$2)</f>
        <v>4.595628784444143</v>
      </c>
      <c r="AL175" s="103">
        <f>IF(+'2grid'!AL175*DM$2&lt;0,0,+'2grid'!AL175*DM$2)</f>
        <v>6.0415751778763145</v>
      </c>
      <c r="AM175" s="103">
        <f>IF(+'2grid'!AM175*DN$2&lt;0,0,+'2grid'!AM175*DN$2)</f>
        <v>7.5476231133270275</v>
      </c>
      <c r="AN175" s="103">
        <f>IF(+'2grid'!AN175*DO$2&lt;0,0,+'2grid'!AN175*DO$2)</f>
        <v>9.035871773812632</v>
      </c>
      <c r="AO175" s="103">
        <f>IF(+'2grid'!AO175*DP$2&lt;0,0,+'2grid'!AO175*DP$2)</f>
        <v>10.525551171582718</v>
      </c>
      <c r="AP175" s="103">
        <f>IF(+'2grid'!AP175*DQ$2&lt;0,0,+'2grid'!AP175*DQ$2)</f>
        <v>11.773589551875849</v>
      </c>
      <c r="AQ175" s="103">
        <f>IF(+'2grid'!AQ175*DR$2&lt;0,0,+'2grid'!AQ175*DR$2)</f>
        <v>14.018553096367169</v>
      </c>
      <c r="AR175" s="103">
        <f>IF(+'2grid'!AR175*DS$2&lt;0,0,+'2grid'!AR175*DS$2)</f>
        <v>14.995271741715099</v>
      </c>
      <c r="AS175" s="103">
        <f>IF(+'2grid'!AS175*DT$2&lt;0,0,+'2grid'!AS175*DT$2)</f>
        <v>22.942812161208838</v>
      </c>
      <c r="AT175" s="103">
        <f>IF(+'2grid'!AT175*DU$2&lt;0,0,+'2grid'!AT175*DU$2)</f>
        <v>26.011233253712817</v>
      </c>
      <c r="AU175" s="103">
        <f>IF(+'2grid'!AU175*DV$2&lt;0,0,+'2grid'!AU175*DV$2)</f>
        <v>26.169725069336472</v>
      </c>
      <c r="AV175" s="103">
        <f>IF(+'2grid'!AV175*DW$2&lt;0,0,+'2grid'!AV175*DW$2)</f>
        <v>24.568427114465067</v>
      </c>
      <c r="AW175" s="103">
        <f>IF(+'2grid'!AW175*DX$2&lt;0,0,+'2grid'!AW175*DX$2)</f>
        <v>25.769460583079926</v>
      </c>
      <c r="AX175" s="103">
        <f>IF(+'2grid'!AX175*DY$2&lt;0,0,+'2grid'!AX175*DY$2)</f>
        <v>25.975406278060358</v>
      </c>
      <c r="AY175" s="103">
        <f>IF(+'2grid'!AY175*DZ$2&lt;0,0,+'2grid'!AY175*DZ$2)</f>
        <v>25.932876838455996</v>
      </c>
      <c r="AZ175" s="103">
        <f>IF(+'2grid'!AZ175*EA$2&lt;0,0,+'2grid'!AZ175*EA$2)</f>
        <v>29.276720565240637</v>
      </c>
      <c r="BA175" s="103">
        <f>IF(+'2grid'!BA175*EB$2&lt;0,0,+'2grid'!BA175*EB$2)</f>
        <v>32.781189331505374</v>
      </c>
      <c r="BB175" s="103">
        <f>IF(+'2grid'!BB175*EC$2&lt;0,0,+'2grid'!BB175*EC$2)</f>
        <v>37.203919705687184</v>
      </c>
      <c r="BC175" s="103">
        <f>IF(+'2grid'!BC175*ED$2&lt;0,0,+'2grid'!BC175*ED$2)</f>
        <v>50.244</v>
      </c>
      <c r="BD175" s="103">
        <f>IF(+'2grid'!BD175*EE$2&lt;0,0,+'2grid'!BD175*EE$2)</f>
        <v>51.623999999999995</v>
      </c>
      <c r="BE175" s="103">
        <f>IF(+'2grid'!BE175*EF$2&lt;0,0,+'2grid'!BE175*EF$2)</f>
        <v>50.128</v>
      </c>
      <c r="BF175" s="103">
        <f>IF(+'2grid'!BF175*EG$2&lt;0,0,+'2grid'!BF175*EG$2)</f>
        <v>50.543999999999997</v>
      </c>
      <c r="BG175" s="103">
        <f>IF(+'2grid'!BG175*EH$2&lt;0,0,+'2grid'!BG175*EH$2)</f>
        <v>40.18</v>
      </c>
      <c r="BH175" s="103">
        <f>IF(+'2grid'!BH175*EI$2&lt;0,0,+'2grid'!BH175*EI$2)</f>
        <v>39.200000000000003</v>
      </c>
      <c r="BI175" s="103">
        <f>IF(+'2grid'!BI175*EJ$2&lt;0,0,+'2grid'!BI175*EJ$2)</f>
        <v>39.200000000000003</v>
      </c>
      <c r="BJ175" s="103">
        <f>IF(+'2grid'!BJ175*EK$2&lt;0,0,+'2grid'!BJ175*EK$2)</f>
        <v>38.22</v>
      </c>
      <c r="BK175" s="103">
        <f>IF(+'2grid'!BK175*EL$2&lt;0,0,+'2grid'!BK175*EL$2)</f>
        <v>37.24</v>
      </c>
      <c r="BL175" s="103">
        <f>IF(+'2grid'!BL175*EM$2&lt;0,0,+'2grid'!BL175*EM$2)</f>
        <v>37.24</v>
      </c>
      <c r="BM175" s="103">
        <f>IF(+'2grid'!BM175*EN$2&lt;0,0,+'2grid'!BM175*EN$2)</f>
        <v>36.26</v>
      </c>
      <c r="BN175" s="103">
        <f>IF(+'2grid'!BN175*EO$2&lt;0,0,+'2grid'!BN175*EO$2)</f>
        <v>35.28</v>
      </c>
      <c r="BO175" s="103">
        <f>IF(+'2grid'!BO175*EP$2&lt;0,0,+'2grid'!BO175*EP$2)</f>
        <v>35.28</v>
      </c>
      <c r="BP175" s="103">
        <f>IF(+'2grid'!BP175*EQ$2&lt;0,0,+'2grid'!BP175*EQ$2)</f>
        <v>34.986000000000004</v>
      </c>
      <c r="BQ175" s="103">
        <f>IF(+'2grid'!BQ175*ER$2&lt;0,0,+'2grid'!BQ175*ER$2)</f>
        <v>34.398000000000003</v>
      </c>
      <c r="BR175" s="103">
        <f>IF(+'2grid'!BR175*ES$2&lt;0,0,+'2grid'!BR175*ES$2)</f>
        <v>34.79</v>
      </c>
      <c r="BS175" s="103">
        <f>IF(+'2grid'!BS175*ET$2&lt;0,0,+'2grid'!BS175*ET$2)</f>
        <v>34.299999999999997</v>
      </c>
      <c r="BT175" s="103">
        <f>IF(+'2grid'!BT175*EU$2&lt;0,0,+'2grid'!BT175*EU$2)</f>
        <v>34.103999999999957</v>
      </c>
      <c r="BU175" s="103">
        <f>IF(+'2grid'!BU175*EV$2&lt;0,0,+'2grid'!BU175*EV$2)</f>
        <v>33.956999999999923</v>
      </c>
      <c r="BV175" s="103">
        <f>IF(+'2grid'!BV175*EW$2&lt;0,0,+'2grid'!BV175*EW$2)</f>
        <v>33.83939999999992</v>
      </c>
      <c r="BW175" s="103">
        <f>IF(+'2grid'!BW175*EX$2&lt;0,0,+'2grid'!BW175*EX$2)</f>
        <v>33.682599999999837</v>
      </c>
      <c r="BX175" s="103">
        <f>IF(+'2grid'!BX175*EY$2&lt;0,0,+'2grid'!BX175*EY$2)</f>
        <v>33.405586666666501</v>
      </c>
      <c r="BY175" s="103">
        <f>IF(+'2grid'!BY175*EZ$2&lt;0,0,+'2grid'!BY175*EZ$2)</f>
        <v>33.296044444444227</v>
      </c>
      <c r="BZ175" s="103">
        <f>IF(+'2grid'!BZ175*FA$2&lt;0,0,+'2grid'!BZ175*FA$2)</f>
        <v>33.129023407407153</v>
      </c>
      <c r="CA175" s="103">
        <f>IF(+'2grid'!CA175*FB$2&lt;0,0,+'2grid'!CA175*FB$2)</f>
        <v>32.946912790123143</v>
      </c>
    </row>
    <row r="176" spans="1:79" x14ac:dyDescent="0.2">
      <c r="A176" s="9">
        <f>+data!B178</f>
        <v>642</v>
      </c>
      <c r="B176" s="103">
        <f>IF(+'2grid'!B176*CC$2&lt;0,0,+'2grid'!B176*CC$2)</f>
        <v>0</v>
      </c>
      <c r="C176" s="103">
        <f>IF(+'2grid'!C176*CD$2&lt;0,0,+'2grid'!C176*CD$2)</f>
        <v>0</v>
      </c>
      <c r="D176" s="103">
        <f>IF(+'2grid'!D176*CE$2&lt;0,0,+'2grid'!D176*CE$2)</f>
        <v>0</v>
      </c>
      <c r="E176" s="103">
        <f>IF(+'2grid'!E176*CF$2&lt;0,0,+'2grid'!E176*CF$2)</f>
        <v>0</v>
      </c>
      <c r="F176" s="103">
        <f>IF(+'2grid'!F176*CG$2&lt;0,0,+'2grid'!F176*CG$2)</f>
        <v>0</v>
      </c>
      <c r="G176" s="103">
        <f>IF(+'2grid'!G176*CH$2&lt;0,0,+'2grid'!G176*CH$2)</f>
        <v>0</v>
      </c>
      <c r="H176" s="103">
        <f>IF(+'2grid'!H176*CI$2&lt;0,0,+'2grid'!H176*CI$2)</f>
        <v>0</v>
      </c>
      <c r="I176" s="103">
        <f>IF(+'2grid'!I176*CJ$2&lt;0,0,+'2grid'!I176*CJ$2)</f>
        <v>0</v>
      </c>
      <c r="J176" s="103">
        <f>IF(+'2grid'!J176*CK$2&lt;0,0,+'2grid'!J176*CK$2)</f>
        <v>0</v>
      </c>
      <c r="K176" s="103">
        <f>IF(+'2grid'!K176*CL$2&lt;0,0,+'2grid'!K176*CL$2)</f>
        <v>0</v>
      </c>
      <c r="L176" s="103">
        <f>IF(+'2grid'!L176*CM$2&lt;0,0,+'2grid'!L176*CM$2)</f>
        <v>0</v>
      </c>
      <c r="M176" s="103">
        <f>IF(+'2grid'!M176*CN$2&lt;0,0,+'2grid'!M176*CN$2)</f>
        <v>0</v>
      </c>
      <c r="N176" s="103">
        <f>IF(+'2grid'!N176*CO$2&lt;0,0,+'2grid'!N176*CO$2)</f>
        <v>0</v>
      </c>
      <c r="O176" s="103">
        <f>IF(+'2grid'!O176*CP$2&lt;0,0,+'2grid'!O176*CP$2)</f>
        <v>0</v>
      </c>
      <c r="P176" s="103">
        <f>IF(+'2grid'!P176*CQ$2&lt;0,0,+'2grid'!P176*CQ$2)</f>
        <v>0</v>
      </c>
      <c r="Q176" s="103">
        <f>IF(+'2grid'!Q176*CR$2&lt;0,0,+'2grid'!Q176*CR$2)</f>
        <v>0</v>
      </c>
      <c r="R176" s="103">
        <f>IF(+'2grid'!R176*CS$2&lt;0,0,+'2grid'!R176*CS$2)</f>
        <v>0</v>
      </c>
      <c r="S176" s="103">
        <f>IF(+'2grid'!S176*CT$2&lt;0,0,+'2grid'!S176*CT$2)</f>
        <v>0</v>
      </c>
      <c r="T176" s="103">
        <f>IF(+'2grid'!T176*CU$2&lt;0,0,+'2grid'!T176*CU$2)</f>
        <v>0</v>
      </c>
      <c r="U176" s="103">
        <f>IF(+'2grid'!U176*CV$2&lt;0,0,+'2grid'!U176*CV$2)</f>
        <v>46.122048841250667</v>
      </c>
      <c r="V176" s="103">
        <f>IF(+'2grid'!V176*CW$2&lt;0,0,+'2grid'!V176*CW$2)</f>
        <v>153.07989224049149</v>
      </c>
      <c r="W176" s="103">
        <f>IF(+'2grid'!W176*CX$2&lt;0,0,+'2grid'!W176*CX$2)</f>
        <v>276.88022549699338</v>
      </c>
      <c r="X176" s="103">
        <f>IF(+'2grid'!X176*CY$2&lt;0,0,+'2grid'!X176*CY$2)</f>
        <v>413.67238148474621</v>
      </c>
      <c r="Y176" s="103">
        <f>IF(+'2grid'!Y176*CZ$2&lt;0,0,+'2grid'!Y176*CZ$2)</f>
        <v>761.99994738065766</v>
      </c>
      <c r="Z176" s="103">
        <f>IF(+'2grid'!Z176*DA$2&lt;0,0,+'2grid'!Z176*DA$2)</f>
        <v>735.86036769576276</v>
      </c>
      <c r="AA176" s="103">
        <f>IF(+'2grid'!AA176*DB$2&lt;0,0,+'2grid'!AA176*DB$2)</f>
        <v>1305.950107387346</v>
      </c>
      <c r="AB176" s="103">
        <f>IF(+'2grid'!AB176*DC$2&lt;0,0,+'2grid'!AB176*DC$2)</f>
        <v>1393.2702943626505</v>
      </c>
      <c r="AC176" s="103">
        <f>IF(+'2grid'!AC176*DD$2&lt;0,0,+'2grid'!AC176*DD$2)</f>
        <v>1781.2167868139943</v>
      </c>
      <c r="AD176" s="103">
        <f>IF(+'2grid'!AD176*DE$2&lt;0,0,+'2grid'!AD176*DE$2)</f>
        <v>2189.4223191807937</v>
      </c>
      <c r="AE176" s="103">
        <f>IF(+'2grid'!AE176*DF$2&lt;0,0,+'2grid'!AE176*DF$2)</f>
        <v>2405.261759363073</v>
      </c>
      <c r="AF176" s="103">
        <f>IF(+'2grid'!AF176*DG$2&lt;0,0,+'2grid'!AF176*DG$2)</f>
        <v>2637.4247720217572</v>
      </c>
      <c r="AG176" s="103">
        <f>IF(+'2grid'!AG176*DH$2&lt;0,0,+'2grid'!AG176*DH$2)</f>
        <v>2886.7322950050229</v>
      </c>
      <c r="AH176" s="103">
        <f>IF(+'2grid'!AH176*DI$2&lt;0,0,+'2grid'!AH176*DI$2)</f>
        <v>3153.9790804619952</v>
      </c>
      <c r="AI176" s="103">
        <f>IF(+'2grid'!AI176*DJ$2&lt;0,0,+'2grid'!AI176*DJ$2)</f>
        <v>3439.914823727664</v>
      </c>
      <c r="AJ176" s="103">
        <f>IF(+'2grid'!AJ176*DK$2&lt;0,0,+'2grid'!AJ176*DK$2)</f>
        <v>3745.2202337444551</v>
      </c>
      <c r="AK176" s="103">
        <f>IF(+'2grid'!AK176*DL$2&lt;0,0,+'2grid'!AK176*DL$2)</f>
        <v>4070.4767086042971</v>
      </c>
      <c r="AL176" s="103">
        <f>IF(+'2grid'!AL176*DM$2&lt;0,0,+'2grid'!AL176*DM$2)</f>
        <v>4416.1278667069046</v>
      </c>
      <c r="AM176" s="103">
        <f>IF(+'2grid'!AM176*DN$2&lt;0,0,+'2grid'!AM176*DN$2)</f>
        <v>4782.4306140890321</v>
      </c>
      <c r="AN176" s="103">
        <f>IF(+'2grid'!AN176*DO$2&lt;0,0,+'2grid'!AN176*DO$2)</f>
        <v>5169.3926286806018</v>
      </c>
      <c r="AO176" s="103">
        <f>IF(+'2grid'!AO176*DP$2&lt;0,0,+'2grid'!AO176*DP$2)</f>
        <v>5576.6919985760233</v>
      </c>
      <c r="AP176" s="103">
        <f>IF(+'2grid'!AP176*DQ$2&lt;0,0,+'2grid'!AP176*DQ$2)</f>
        <v>6215.0667838243826</v>
      </c>
      <c r="AQ176" s="103">
        <f>IF(+'2grid'!AQ176*DR$2&lt;0,0,+'2grid'!AQ176*DR$2)</f>
        <v>6620.2527583955443</v>
      </c>
      <c r="AR176" s="103">
        <f>IF(+'2grid'!AR176*DS$2&lt;0,0,+'2grid'!AR176*DS$2)</f>
        <v>7034.7253803169187</v>
      </c>
      <c r="AS176" s="103">
        <f>IF(+'2grid'!AS176*DT$2&lt;0,0,+'2grid'!AS176*DT$2)</f>
        <v>7533.561431902237</v>
      </c>
      <c r="AT176" s="103">
        <f>IF(+'2grid'!AT176*DU$2&lt;0,0,+'2grid'!AT176*DU$2)</f>
        <v>8005.4870167934478</v>
      </c>
      <c r="AU176" s="103">
        <f>IF(+'2grid'!AU176*DV$2&lt;0,0,+'2grid'!AU176*DV$2)</f>
        <v>8448.9577556592576</v>
      </c>
      <c r="AV176" s="103">
        <f>IF(+'2grid'!AV176*DW$2&lt;0,0,+'2grid'!AV176*DW$2)</f>
        <v>8847.5295797979561</v>
      </c>
      <c r="AW176" s="103">
        <f>IF(+'2grid'!AW176*DX$2&lt;0,0,+'2grid'!AW176*DX$2)</f>
        <v>9213.9800779272609</v>
      </c>
      <c r="AX176" s="103">
        <f>IF(+'2grid'!AX176*DY$2&lt;0,0,+'2grid'!AX176*DY$2)</f>
        <v>9574.8675973149784</v>
      </c>
      <c r="AY176" s="103">
        <f>IF(+'2grid'!AY176*DZ$2&lt;0,0,+'2grid'!AY176*DZ$2)</f>
        <v>9520.2115286095177</v>
      </c>
      <c r="AZ176" s="103">
        <f>IF(+'2grid'!AZ176*EA$2&lt;0,0,+'2grid'!AZ176*EA$2)</f>
        <v>10424.749663311888</v>
      </c>
      <c r="BA176" s="103">
        <f>IF(+'2grid'!BA176*EB$2&lt;0,0,+'2grid'!BA176*EB$2)</f>
        <v>10315.199716374196</v>
      </c>
      <c r="BB176" s="103">
        <f>IF(+'2grid'!BB176*EC$2&lt;0,0,+'2grid'!BB176*EC$2)</f>
        <v>10082.474529024803</v>
      </c>
      <c r="BC176" s="103">
        <f>IF(+'2grid'!BC176*ED$2&lt;0,0,+'2grid'!BC176*ED$2)</f>
        <v>9852.5640000000003</v>
      </c>
      <c r="BD176" s="103">
        <f>IF(+'2grid'!BD176*EE$2&lt;0,0,+'2grid'!BD176*EE$2)</f>
        <v>10049.472</v>
      </c>
      <c r="BE176" s="103">
        <f>IF(+'2grid'!BE176*EF$2&lt;0,0,+'2grid'!BE176*EF$2)</f>
        <v>10119.108</v>
      </c>
      <c r="BF176" s="103">
        <f>IF(+'2grid'!BF176*EG$2&lt;0,0,+'2grid'!BF176*EG$2)</f>
        <v>9759.851999999999</v>
      </c>
      <c r="BG176" s="103">
        <f>IF(+'2grid'!BG176*EH$2&lt;0,0,+'2grid'!BG176*EH$2)</f>
        <v>9709.84</v>
      </c>
      <c r="BH176" s="103">
        <f>IF(+'2grid'!BH176*EI$2&lt;0,0,+'2grid'!BH176*EI$2)</f>
        <v>9664.76</v>
      </c>
      <c r="BI176" s="103">
        <f>IF(+'2grid'!BI176*EJ$2&lt;0,0,+'2grid'!BI176*EJ$2)</f>
        <v>9661.82</v>
      </c>
      <c r="BJ176" s="103">
        <f>IF(+'2grid'!BJ176*EK$2&lt;0,0,+'2grid'!BJ176*EK$2)</f>
        <v>9645.16</v>
      </c>
      <c r="BK176" s="103">
        <f>IF(+'2grid'!BK176*EL$2&lt;0,0,+'2grid'!BK176*EL$2)</f>
        <v>9157.119999999999</v>
      </c>
      <c r="BL176" s="103">
        <f>IF(+'2grid'!BL176*EM$2&lt;0,0,+'2grid'!BL176*EM$2)</f>
        <v>9305.1</v>
      </c>
      <c r="BM176" s="103">
        <f>IF(+'2grid'!BM176*EN$2&lt;0,0,+'2grid'!BM176*EN$2)</f>
        <v>9219.84</v>
      </c>
      <c r="BN176" s="103">
        <f>IF(+'2grid'!BN176*EO$2&lt;0,0,+'2grid'!BN176*EO$2)</f>
        <v>8832.74</v>
      </c>
      <c r="BO176" s="103">
        <f>IF(+'2grid'!BO176*EP$2&lt;0,0,+'2grid'!BO176*EP$2)</f>
        <v>8914.08</v>
      </c>
      <c r="BP176" s="103">
        <f>IF(+'2grid'!BP176*EQ$2&lt;0,0,+'2grid'!BP176*EQ$2)</f>
        <v>8967.98</v>
      </c>
      <c r="BQ176" s="103">
        <f>IF(+'2grid'!BQ176*ER$2&lt;0,0,+'2grid'!BQ176*ER$2)</f>
        <v>9416.82</v>
      </c>
      <c r="BR176" s="103">
        <f>IF(+'2grid'!BR176*ES$2&lt;0,0,+'2grid'!BR176*ES$2)</f>
        <v>9250.2199999999993</v>
      </c>
      <c r="BS176" s="103">
        <f>IF(+'2grid'!BS176*ET$2&lt;0,0,+'2grid'!BS176*ET$2)</f>
        <v>9059.119999999999</v>
      </c>
      <c r="BT176" s="103">
        <f>IF(+'2grid'!BT176*EU$2&lt;0,0,+'2grid'!BT176*EU$2)</f>
        <v>9293.34</v>
      </c>
      <c r="BU176" s="103">
        <f>IF(+'2grid'!BU176*EV$2&lt;0,0,+'2grid'!BU176*EV$2)</f>
        <v>9285.4020000000091</v>
      </c>
      <c r="BV176" s="103">
        <f>IF(+'2grid'!BV176*EW$2&lt;0,0,+'2grid'!BV176*EW$2)</f>
        <v>9195.065600000009</v>
      </c>
      <c r="BW176" s="103">
        <f>IF(+'2grid'!BW176*EX$2&lt;0,0,+'2grid'!BW176*EX$2)</f>
        <v>9173.0940000000101</v>
      </c>
      <c r="BX176" s="103">
        <f>IF(+'2grid'!BX176*EY$2&lt;0,0,+'2grid'!BX176*EY$2)</f>
        <v>9210.8004800000126</v>
      </c>
      <c r="BY176" s="103">
        <f>IF(+'2grid'!BY176*EZ$2&lt;0,0,+'2grid'!BY176*EZ$2)</f>
        <v>9233.5364800000189</v>
      </c>
      <c r="BZ176" s="103">
        <f>IF(+'2grid'!BZ176*FA$2&lt;0,0,+'2grid'!BZ176*FA$2)</f>
        <v>9177.3937173333579</v>
      </c>
      <c r="CA176" s="103">
        <f>IF(+'2grid'!CA176*FB$2&lt;0,0,+'2grid'!CA176*FB$2)</f>
        <v>9173.8564835555826</v>
      </c>
    </row>
    <row r="177" spans="1:79" x14ac:dyDescent="0.2">
      <c r="A177" s="9">
        <f>+data!B179</f>
        <v>643</v>
      </c>
      <c r="B177" s="103">
        <f>IF(+'2grid'!B177*CC$2&lt;0,0,+'2grid'!B177*CC$2)</f>
        <v>0</v>
      </c>
      <c r="C177" s="103">
        <f>IF(+'2grid'!C177*CD$2&lt;0,0,+'2grid'!C177*CD$2)</f>
        <v>0</v>
      </c>
      <c r="D177" s="103">
        <f>IF(+'2grid'!D177*CE$2&lt;0,0,+'2grid'!D177*CE$2)</f>
        <v>0</v>
      </c>
      <c r="E177" s="103">
        <f>IF(+'2grid'!E177*CF$2&lt;0,0,+'2grid'!E177*CF$2)</f>
        <v>0</v>
      </c>
      <c r="F177" s="103">
        <f>IF(+'2grid'!F177*CG$2&lt;0,0,+'2grid'!F177*CG$2)</f>
        <v>0</v>
      </c>
      <c r="G177" s="103">
        <f>IF(+'2grid'!G177*CH$2&lt;0,0,+'2grid'!G177*CH$2)</f>
        <v>0</v>
      </c>
      <c r="H177" s="103">
        <f>IF(+'2grid'!H177*CI$2&lt;0,0,+'2grid'!H177*CI$2)</f>
        <v>0</v>
      </c>
      <c r="I177" s="103">
        <f>IF(+'2grid'!I177*CJ$2&lt;0,0,+'2grid'!I177*CJ$2)</f>
        <v>0</v>
      </c>
      <c r="J177" s="103">
        <f>IF(+'2grid'!J177*CK$2&lt;0,0,+'2grid'!J177*CK$2)</f>
        <v>0</v>
      </c>
      <c r="K177" s="103">
        <f>IF(+'2grid'!K177*CL$2&lt;0,0,+'2grid'!K177*CL$2)</f>
        <v>0</v>
      </c>
      <c r="L177" s="103">
        <f>IF(+'2grid'!L177*CM$2&lt;0,0,+'2grid'!L177*CM$2)</f>
        <v>0</v>
      </c>
      <c r="M177" s="103">
        <f>IF(+'2grid'!M177*CN$2&lt;0,0,+'2grid'!M177*CN$2)</f>
        <v>0</v>
      </c>
      <c r="N177" s="103">
        <f>IF(+'2grid'!N177*CO$2&lt;0,0,+'2grid'!N177*CO$2)</f>
        <v>0</v>
      </c>
      <c r="O177" s="103">
        <f>IF(+'2grid'!O177*CP$2&lt;0,0,+'2grid'!O177*CP$2)</f>
        <v>0</v>
      </c>
      <c r="P177" s="103">
        <f>IF(+'2grid'!P177*CQ$2&lt;0,0,+'2grid'!P177*CQ$2)</f>
        <v>0</v>
      </c>
      <c r="Q177" s="103">
        <f>IF(+'2grid'!Q177*CR$2&lt;0,0,+'2grid'!Q177*CR$2)</f>
        <v>0</v>
      </c>
      <c r="R177" s="103">
        <f>IF(+'2grid'!R177*CS$2&lt;0,0,+'2grid'!R177*CS$2)</f>
        <v>0</v>
      </c>
      <c r="S177" s="103">
        <f>IF(+'2grid'!S177*CT$2&lt;0,0,+'2grid'!S177*CT$2)</f>
        <v>0</v>
      </c>
      <c r="T177" s="103">
        <f>IF(+'2grid'!T177*CU$2&lt;0,0,+'2grid'!T177*CU$2)</f>
        <v>0</v>
      </c>
      <c r="U177" s="103">
        <f>IF(+'2grid'!U177*CV$2&lt;0,0,+'2grid'!U177*CV$2)</f>
        <v>84.201038534601238</v>
      </c>
      <c r="V177" s="103">
        <f>IF(+'2grid'!V177*CW$2&lt;0,0,+'2grid'!V177*CW$2)</f>
        <v>269.44332331072366</v>
      </c>
      <c r="W177" s="103">
        <f>IF(+'2grid'!W177*CX$2&lt;0,0,+'2grid'!W177*CX$2)</f>
        <v>673.60830827680923</v>
      </c>
      <c r="X177" s="103">
        <f>IF(+'2grid'!X177*CY$2&lt;0,0,+'2grid'!X177*CY$2)</f>
        <v>1414.5774473813008</v>
      </c>
      <c r="Y177" s="103">
        <f>IF(+'2grid'!Y177*CZ$2&lt;0,0,+'2grid'!Y177*CZ$2)</f>
        <v>1882.2540728420568</v>
      </c>
      <c r="Z177" s="103">
        <f>IF(+'2grid'!Z177*DA$2&lt;0,0,+'2grid'!Z177*DA$2)</f>
        <v>2300.5327556958482</v>
      </c>
      <c r="AA177" s="103">
        <f>IF(+'2grid'!AA177*DB$2&lt;0,0,+'2grid'!AA177*DB$2)</f>
        <v>3502.7632030394093</v>
      </c>
      <c r="AB177" s="103">
        <f>IF(+'2grid'!AB177*DC$2&lt;0,0,+'2grid'!AB177*DC$2)</f>
        <v>5052.062312076072</v>
      </c>
      <c r="AC177" s="103">
        <f>IF(+'2grid'!AC177*DD$2&lt;0,0,+'2grid'!AC177*DD$2)</f>
        <v>6489.0933697332666</v>
      </c>
      <c r="AD177" s="103">
        <f>IF(+'2grid'!AD177*DE$2&lt;0,0,+'2grid'!AD177*DE$2)</f>
        <v>7644.7691465856906</v>
      </c>
      <c r="AE177" s="103">
        <f>IF(+'2grid'!AE177*DF$2&lt;0,0,+'2grid'!AE177*DF$2)</f>
        <v>8869.3766189814305</v>
      </c>
      <c r="AF177" s="103">
        <f>IF(+'2grid'!AF177*DG$2&lt;0,0,+'2grid'!AF177*DG$2)</f>
        <v>10162.915786920481</v>
      </c>
      <c r="AG177" s="103">
        <f>IF(+'2grid'!AG177*DH$2&lt;0,0,+'2grid'!AG177*DH$2)</f>
        <v>11525.386650402852</v>
      </c>
      <c r="AH177" s="103">
        <f>IF(+'2grid'!AH177*DI$2&lt;0,0,+'2grid'!AH177*DI$2)</f>
        <v>12992.473034373881</v>
      </c>
      <c r="AI177" s="103">
        <f>IF(+'2grid'!AI177*DJ$2&lt;0,0,+'2grid'!AI177*DJ$2)</f>
        <v>14506.893265620829</v>
      </c>
      <c r="AJ177" s="103">
        <f>IF(+'2grid'!AJ177*DK$2&lt;0,0,+'2grid'!AJ177*DK$2)</f>
        <v>16095.354570271813</v>
      </c>
      <c r="AK177" s="103">
        <f>IF(+'2grid'!AK177*DL$2&lt;0,0,+'2grid'!AK177*DL$2)</f>
        <v>17759.605420860025</v>
      </c>
      <c r="AL177" s="103">
        <f>IF(+'2grid'!AL177*DM$2&lt;0,0,+'2grid'!AL177*DM$2)</f>
        <v>19501.967729355256</v>
      </c>
      <c r="AM177" s="103">
        <f>IF(+'2grid'!AM177*DN$2&lt;0,0,+'2grid'!AM177*DN$2)</f>
        <v>21325.518922170475</v>
      </c>
      <c r="AN177" s="103">
        <f>IF(+'2grid'!AN177*DO$2&lt;0,0,+'2grid'!AN177*DO$2)</f>
        <v>23186.018331128202</v>
      </c>
      <c r="AO177" s="103">
        <f>IF(+'2grid'!AO177*DP$2&lt;0,0,+'2grid'!AO177*DP$2)</f>
        <v>25318.603064803665</v>
      </c>
      <c r="AP177" s="103">
        <f>IF(+'2grid'!AP177*DQ$2&lt;0,0,+'2grid'!AP177*DQ$2)</f>
        <v>27700.651644227906</v>
      </c>
      <c r="AQ177" s="103">
        <f>IF(+'2grid'!AQ177*DR$2&lt;0,0,+'2grid'!AQ177*DR$2)</f>
        <v>33661.206785968774</v>
      </c>
      <c r="AR177" s="103">
        <f>IF(+'2grid'!AR177*DS$2&lt;0,0,+'2grid'!AR177*DS$2)</f>
        <v>37350.355258542542</v>
      </c>
      <c r="AS177" s="103">
        <f>IF(+'2grid'!AS177*DT$2&lt;0,0,+'2grid'!AS177*DT$2)</f>
        <v>43982.479674344868</v>
      </c>
      <c r="AT177" s="103">
        <f>IF(+'2grid'!AT177*DU$2&lt;0,0,+'2grid'!AT177*DU$2)</f>
        <v>48813.685802358639</v>
      </c>
      <c r="AU177" s="103">
        <f>IF(+'2grid'!AU177*DV$2&lt;0,0,+'2grid'!AU177*DV$2)</f>
        <v>57591.8887900954</v>
      </c>
      <c r="AV177" s="103">
        <f>IF(+'2grid'!AV177*DW$2&lt;0,0,+'2grid'!AV177*DW$2)</f>
        <v>67817.116635271028</v>
      </c>
      <c r="AW177" s="103">
        <f>IF(+'2grid'!AW177*DX$2&lt;0,0,+'2grid'!AW177*DX$2)</f>
        <v>77966.052564994534</v>
      </c>
      <c r="AX177" s="103">
        <f>IF(+'2grid'!AX177*DY$2&lt;0,0,+'2grid'!AX177*DY$2)</f>
        <v>98206.520024443089</v>
      </c>
      <c r="AY177" s="103">
        <f>IF(+'2grid'!AY177*DZ$2&lt;0,0,+'2grid'!AY177*DZ$2)</f>
        <v>90699.68443045819</v>
      </c>
      <c r="AZ177" s="103">
        <f>IF(+'2grid'!AZ177*EA$2&lt;0,0,+'2grid'!AZ177*EA$2)</f>
        <v>102031.36930685278</v>
      </c>
      <c r="BA177" s="103">
        <f>IF(+'2grid'!BA177*EB$2&lt;0,0,+'2grid'!BA177*EB$2)</f>
        <v>127510.45418455805</v>
      </c>
      <c r="BB177" s="103">
        <f>IF(+'2grid'!BB177*EC$2&lt;0,0,+'2grid'!BB177*EC$2)</f>
        <v>113664.74409347228</v>
      </c>
      <c r="BC177" s="103">
        <f>IF(+'2grid'!BC177*ED$2&lt;0,0,+'2grid'!BC177*ED$2)</f>
        <v>138627.42718683914</v>
      </c>
      <c r="BD177" s="103">
        <f>IF(+'2grid'!BD177*EE$2&lt;0,0,+'2grid'!BD177*EE$2)</f>
        <v>135833.05246906725</v>
      </c>
      <c r="BE177" s="103">
        <f>IF(+'2grid'!BE177*EF$2&lt;0,0,+'2grid'!BE177*EF$2)</f>
        <v>136097.94484967639</v>
      </c>
      <c r="BF177" s="103">
        <f>IF(+'2grid'!BF177*EG$2&lt;0,0,+'2grid'!BF177*EG$2)</f>
        <v>135688.06500989792</v>
      </c>
      <c r="BG177" s="103">
        <f>IF(+'2grid'!BG177*EH$2&lt;0,0,+'2grid'!BG177*EH$2)</f>
        <v>124713.67590932599</v>
      </c>
      <c r="BH177" s="103">
        <f>IF(+'2grid'!BH177*EI$2&lt;0,0,+'2grid'!BH177*EI$2)</f>
        <v>123203.63999999996</v>
      </c>
      <c r="BI177" s="103">
        <f>IF(+'2grid'!BI177*EJ$2&lt;0,0,+'2grid'!BI177*EJ$2)</f>
        <v>122793.99999999999</v>
      </c>
      <c r="BJ177" s="103">
        <f>IF(+'2grid'!BJ177*EK$2&lt;0,0,+'2grid'!BJ177*EK$2)</f>
        <v>121885.53999999996</v>
      </c>
      <c r="BK177" s="103">
        <f>IF(+'2grid'!BK177*EL$2&lt;0,0,+'2grid'!BK177*EL$2)</f>
        <v>121476.88000000002</v>
      </c>
      <c r="BL177" s="103">
        <f>IF(+'2grid'!BL177*EM$2&lt;0,0,+'2grid'!BL177*EM$2)</f>
        <v>121109.37999999996</v>
      </c>
      <c r="BM177" s="103">
        <f>IF(+'2grid'!BM177*EN$2&lt;0,0,+'2grid'!BM177*EN$2)</f>
        <v>120903.58</v>
      </c>
      <c r="BN177" s="103">
        <f>IF(+'2grid'!BN177*EO$2&lt;0,0,+'2grid'!BN177*EO$2)</f>
        <v>120900.64000000003</v>
      </c>
      <c r="BO177" s="103">
        <f>IF(+'2grid'!BO177*EP$2&lt;0,0,+'2grid'!BO177*EP$2)</f>
        <v>120973.15999999999</v>
      </c>
      <c r="BP177" s="103">
        <f>IF(+'2grid'!BP177*EQ$2&lt;0,0,+'2grid'!BP177*EQ$2)</f>
        <v>121070.18</v>
      </c>
      <c r="BQ177" s="103">
        <f>IF(+'2grid'!BQ177*ER$2&lt;0,0,+'2grid'!BQ177*ER$2)</f>
        <v>117162.22493456896</v>
      </c>
      <c r="BR177" s="103">
        <f>IF(+'2grid'!BR177*ES$2&lt;0,0,+'2grid'!BR177*ES$2)</f>
        <v>119216.99999999999</v>
      </c>
      <c r="BS177" s="103">
        <f>IF(+'2grid'!BS177*ET$2&lt;0,0,+'2grid'!BS177*ET$2)</f>
        <v>118923</v>
      </c>
      <c r="BT177" s="103">
        <f>IF(+'2grid'!BT177*EU$2&lt;0,0,+'2grid'!BT177*EU$2)</f>
        <v>117898.01800000008</v>
      </c>
      <c r="BU177" s="103">
        <f>IF(+'2grid'!BU177*EV$2&lt;0,0,+'2grid'!BU177*EV$2)</f>
        <v>117371.54240000012</v>
      </c>
      <c r="BV177" s="103">
        <f>IF(+'2grid'!BV177*EW$2&lt;0,0,+'2grid'!BV177*EW$2)</f>
        <v>117414.34292000007</v>
      </c>
      <c r="BW177" s="103">
        <f>IF(+'2grid'!BW177*EX$2&lt;0,0,+'2grid'!BW177*EX$2)</f>
        <v>117467.6115551438</v>
      </c>
      <c r="BX177" s="103">
        <f>IF(+'2grid'!BX177*EY$2&lt;0,0,+'2grid'!BX177*EY$2)</f>
        <v>116668.64690609601</v>
      </c>
      <c r="BY177" s="103">
        <f>IF(+'2grid'!BY177*EZ$2&lt;0,0,+'2grid'!BY177*EZ$2)</f>
        <v>116371.84186846449</v>
      </c>
      <c r="BZ177" s="103">
        <f>IF(+'2grid'!BZ177*FA$2&lt;0,0,+'2grid'!BZ177*FA$2)</f>
        <v>116230.03742452609</v>
      </c>
      <c r="CA177" s="103">
        <f>IF(+'2grid'!CA177*FB$2&lt;0,0,+'2grid'!CA177*FB$2)</f>
        <v>115957.27124426926</v>
      </c>
    </row>
    <row r="178" spans="1:79" x14ac:dyDescent="0.2">
      <c r="A178" s="9">
        <f>+data!B180</f>
        <v>646</v>
      </c>
      <c r="B178" s="103">
        <f>IF(+'2grid'!B178*CC$2&lt;0,0,+'2grid'!B178*CC$2)</f>
        <v>0</v>
      </c>
      <c r="C178" s="103">
        <f>IF(+'2grid'!C178*CD$2&lt;0,0,+'2grid'!C178*CD$2)</f>
        <v>0</v>
      </c>
      <c r="D178" s="103">
        <f>IF(+'2grid'!D178*CE$2&lt;0,0,+'2grid'!D178*CE$2)</f>
        <v>0</v>
      </c>
      <c r="E178" s="103">
        <f>IF(+'2grid'!E178*CF$2&lt;0,0,+'2grid'!E178*CF$2)</f>
        <v>0</v>
      </c>
      <c r="F178" s="103">
        <f>IF(+'2grid'!F178*CG$2&lt;0,0,+'2grid'!F178*CG$2)</f>
        <v>0</v>
      </c>
      <c r="G178" s="103">
        <f>IF(+'2grid'!G178*CH$2&lt;0,0,+'2grid'!G178*CH$2)</f>
        <v>0</v>
      </c>
      <c r="H178" s="103">
        <f>IF(+'2grid'!H178*CI$2&lt;0,0,+'2grid'!H178*CI$2)</f>
        <v>0</v>
      </c>
      <c r="I178" s="103">
        <f>IF(+'2grid'!I178*CJ$2&lt;0,0,+'2grid'!I178*CJ$2)</f>
        <v>0</v>
      </c>
      <c r="J178" s="103">
        <f>IF(+'2grid'!J178*CK$2&lt;0,0,+'2grid'!J178*CK$2)</f>
        <v>0</v>
      </c>
      <c r="K178" s="103">
        <f>IF(+'2grid'!K178*CL$2&lt;0,0,+'2grid'!K178*CL$2)</f>
        <v>0</v>
      </c>
      <c r="L178" s="103">
        <f>IF(+'2grid'!L178*CM$2&lt;0,0,+'2grid'!L178*CM$2)</f>
        <v>0</v>
      </c>
      <c r="M178" s="103">
        <f>IF(+'2grid'!M178*CN$2&lt;0,0,+'2grid'!M178*CN$2)</f>
        <v>0</v>
      </c>
      <c r="N178" s="103">
        <f>IF(+'2grid'!N178*CO$2&lt;0,0,+'2grid'!N178*CO$2)</f>
        <v>0</v>
      </c>
      <c r="O178" s="103">
        <f>IF(+'2grid'!O178*CP$2&lt;0,0,+'2grid'!O178*CP$2)</f>
        <v>0</v>
      </c>
      <c r="P178" s="103">
        <f>IF(+'2grid'!P178*CQ$2&lt;0,0,+'2grid'!P178*CQ$2)</f>
        <v>0</v>
      </c>
      <c r="Q178" s="103">
        <f>IF(+'2grid'!Q178*CR$2&lt;0,0,+'2grid'!Q178*CR$2)</f>
        <v>0</v>
      </c>
      <c r="R178" s="103">
        <f>IF(+'2grid'!R178*CS$2&lt;0,0,+'2grid'!R178*CS$2)</f>
        <v>0</v>
      </c>
      <c r="S178" s="103">
        <f>IF(+'2grid'!S178*CT$2&lt;0,0,+'2grid'!S178*CT$2)</f>
        <v>0</v>
      </c>
      <c r="T178" s="103">
        <f>IF(+'2grid'!T178*CU$2&lt;0,0,+'2grid'!T178*CU$2)</f>
        <v>0</v>
      </c>
      <c r="U178" s="103">
        <f>IF(+'2grid'!U178*CV$2&lt;0,0,+'2grid'!U178*CV$2)</f>
        <v>1.9123801594500742</v>
      </c>
      <c r="V178" s="103">
        <f>IF(+'2grid'!V178*CW$2&lt;0,0,+'2grid'!V178*CW$2)</f>
        <v>6.7714263379900812</v>
      </c>
      <c r="W178" s="103">
        <f>IF(+'2grid'!W178*CX$2&lt;0,0,+'2grid'!W178*CX$2)</f>
        <v>13.493586203357587</v>
      </c>
      <c r="X178" s="103">
        <f>IF(+'2grid'!X178*CY$2&lt;0,0,+'2grid'!X178*CY$2)</f>
        <v>21.849410979012521</v>
      </c>
      <c r="Y178" s="103">
        <f>IF(+'2grid'!Y178*CZ$2&lt;0,0,+'2grid'!Y178*CZ$2)</f>
        <v>31.714847339695734</v>
      </c>
      <c r="Z178" s="103">
        <f>IF(+'2grid'!Z178*DA$2&lt;0,0,+'2grid'!Z178*DA$2)</f>
        <v>42.954856190193958</v>
      </c>
      <c r="AA178" s="103">
        <f>IF(+'2grid'!AA178*DB$2&lt;0,0,+'2grid'!AA178*DB$2)</f>
        <v>55.421338132129172</v>
      </c>
      <c r="AB178" s="103">
        <f>IF(+'2grid'!AB178*DC$2&lt;0,0,+'2grid'!AB178*DC$2)</f>
        <v>68.700643607849329</v>
      </c>
      <c r="AC178" s="103">
        <f>IF(+'2grid'!AC178*DD$2&lt;0,0,+'2grid'!AC178*DD$2)</f>
        <v>82.807130077979494</v>
      </c>
      <c r="AD178" s="103">
        <f>IF(+'2grid'!AD178*DE$2&lt;0,0,+'2grid'!AD178*DE$2)</f>
        <v>86.928486936541844</v>
      </c>
      <c r="AE178" s="103">
        <f>IF(+'2grid'!AE178*DF$2&lt;0,0,+'2grid'!AE178*DF$2)</f>
        <v>91.055277894445155</v>
      </c>
      <c r="AF178" s="103">
        <f>IF(+'2grid'!AF178*DG$2&lt;0,0,+'2grid'!AF178*DG$2)</f>
        <v>95.29223006260564</v>
      </c>
      <c r="AG178" s="103">
        <f>IF(+'2grid'!AG178*DH$2&lt;0,0,+'2grid'!AG178*DH$2)</f>
        <v>99.650750200325447</v>
      </c>
      <c r="AH178" s="103">
        <f>IF(+'2grid'!AH178*DI$2&lt;0,0,+'2grid'!AH178*DI$2)</f>
        <v>104.14400813250762</v>
      </c>
      <c r="AI178" s="103">
        <f>IF(+'2grid'!AI178*DJ$2&lt;0,0,+'2grid'!AI178*DJ$2)</f>
        <v>108.78731257242745</v>
      </c>
      <c r="AJ178" s="103">
        <f>IF(+'2grid'!AJ178*DK$2&lt;0,0,+'2grid'!AJ178*DK$2)</f>
        <v>113.59859156935883</v>
      </c>
      <c r="AK178" s="103">
        <f>IF(+'2grid'!AK178*DL$2&lt;0,0,+'2grid'!AK178*DL$2)</f>
        <v>118.59901429800178</v>
      </c>
      <c r="AL178" s="103">
        <f>IF(+'2grid'!AL178*DM$2&lt;0,0,+'2grid'!AL178*DM$2)</f>
        <v>123.81380677086747</v>
      </c>
      <c r="AM178" s="103">
        <f>IF(+'2grid'!AM178*DN$2&lt;0,0,+'2grid'!AM178*DN$2)</f>
        <v>129.2733382227168</v>
      </c>
      <c r="AN178" s="103">
        <f>IF(+'2grid'!AN178*DO$2&lt;0,0,+'2grid'!AN178*DO$2)</f>
        <v>135.01459259522099</v>
      </c>
      <c r="AO178" s="103">
        <f>IF(+'2grid'!AO178*DP$2&lt;0,0,+'2grid'!AO178*DP$2)</f>
        <v>141.08319983162781</v>
      </c>
      <c r="AP178" s="103">
        <f>IF(+'2grid'!AP178*DQ$2&lt;0,0,+'2grid'!AP178*DQ$2)</f>
        <v>147.53630098114112</v>
      </c>
      <c r="AQ178" s="103">
        <f>IF(+'2grid'!AQ178*DR$2&lt;0,0,+'2grid'!AQ178*DR$2)</f>
        <v>154.44669014264142</v>
      </c>
      <c r="AR178" s="103">
        <f>IF(+'2grid'!AR178*DS$2&lt;0,0,+'2grid'!AR178*DS$2)</f>
        <v>161.90897511881249</v>
      </c>
      <c r="AS178" s="103">
        <f>IF(+'2grid'!AS178*DT$2&lt;0,0,+'2grid'!AS178*DT$2)</f>
        <v>170.04905062852566</v>
      </c>
      <c r="AT178" s="103">
        <f>IF(+'2grid'!AT178*DU$2&lt;0,0,+'2grid'!AT178*DU$2)</f>
        <v>179.03925110587031</v>
      </c>
      <c r="AU178" s="103">
        <f>IF(+'2grid'!AU178*DV$2&lt;0,0,+'2grid'!AU178*DV$2)</f>
        <v>189.12376794058716</v>
      </c>
      <c r="AV178" s="103">
        <f>IF(+'2grid'!AV178*DW$2&lt;0,0,+'2grid'!AV178*DW$2)</f>
        <v>200.66385133077125</v>
      </c>
      <c r="AW178" s="103">
        <f>IF(+'2grid'!AW178*DX$2&lt;0,0,+'2grid'!AW178*DX$2)</f>
        <v>214.22435609013405</v>
      </c>
      <c r="AX178" s="103">
        <f>IF(+'2grid'!AX178*DY$2&lt;0,0,+'2grid'!AX178*DY$2)</f>
        <v>227.74636266470546</v>
      </c>
      <c r="AY178" s="103">
        <f>IF(+'2grid'!AY178*DZ$2&lt;0,0,+'2grid'!AY178*DZ$2)</f>
        <v>245.60067360570056</v>
      </c>
      <c r="AZ178" s="103">
        <f>IF(+'2grid'!AZ178*EA$2&lt;0,0,+'2grid'!AZ178*EA$2)</f>
        <v>271.37425515215381</v>
      </c>
      <c r="BA178" s="103">
        <f>IF(+'2grid'!BA178*EB$2&lt;0,0,+'2grid'!BA178*EB$2)</f>
        <v>315.41828809233471</v>
      </c>
      <c r="BB178" s="103">
        <f>IF(+'2grid'!BB178*EC$2&lt;0,0,+'2grid'!BB178*EC$2)</f>
        <v>434.36265883893407</v>
      </c>
      <c r="BC178" s="103">
        <f>IF(+'2grid'!BC178*ED$2&lt;0,0,+'2grid'!BC178*ED$2)</f>
        <v>583.02</v>
      </c>
      <c r="BD178" s="103">
        <f>IF(+'2grid'!BD178*EE$2&lt;0,0,+'2grid'!BD178*EE$2)</f>
        <v>673.024</v>
      </c>
      <c r="BE178" s="103">
        <f>IF(+'2grid'!BE178*EF$2&lt;0,0,+'2grid'!BE178*EF$2)</f>
        <v>978.45999999999992</v>
      </c>
      <c r="BF178" s="103">
        <f>IF(+'2grid'!BF178*EG$2&lt;0,0,+'2grid'!BF178*EG$2)</f>
        <v>1151.82</v>
      </c>
      <c r="BG178" s="103">
        <f>IF(+'2grid'!BG178*EH$2&lt;0,0,+'2grid'!BG178*EH$2)</f>
        <v>1127</v>
      </c>
      <c r="BH178" s="103">
        <f>IF(+'2grid'!BH178*EI$2&lt;0,0,+'2grid'!BH178*EI$2)</f>
        <v>1233.82</v>
      </c>
      <c r="BI178" s="103">
        <f>IF(+'2grid'!BI178*EJ$2&lt;0,0,+'2grid'!BI178*EJ$2)</f>
        <v>1357.3</v>
      </c>
      <c r="BJ178" s="103">
        <f>IF(+'2grid'!BJ178*EK$2&lt;0,0,+'2grid'!BJ178*EK$2)</f>
        <v>1391.6</v>
      </c>
      <c r="BK178" s="103">
        <f>IF(+'2grid'!BK178*EL$2&lt;0,0,+'2grid'!BK178*EL$2)</f>
        <v>1391.6</v>
      </c>
      <c r="BL178" s="103">
        <f>IF(+'2grid'!BL178*EM$2&lt;0,0,+'2grid'!BL178*EM$2)</f>
        <v>1391.6</v>
      </c>
      <c r="BM178" s="103">
        <f>IF(+'2grid'!BM178*EN$2&lt;0,0,+'2grid'!BM178*EN$2)</f>
        <v>1396.5</v>
      </c>
      <c r="BN178" s="103">
        <f>IF(+'2grid'!BN178*EO$2&lt;0,0,+'2grid'!BN178*EO$2)</f>
        <v>1445.5</v>
      </c>
      <c r="BO178" s="103">
        <f>IF(+'2grid'!BO178*EP$2&lt;0,0,+'2grid'!BO178*EP$2)</f>
        <v>1538.6</v>
      </c>
      <c r="BP178" s="103">
        <f>IF(+'2grid'!BP178*EQ$2&lt;0,0,+'2grid'!BP178*EQ$2)</f>
        <v>1548.3999999999999</v>
      </c>
      <c r="BQ178" s="103">
        <f>IF(+'2grid'!BQ178*ER$2&lt;0,0,+'2grid'!BQ178*ER$2)</f>
        <v>1372.6664000000001</v>
      </c>
      <c r="BR178" s="103">
        <f>IF(+'2grid'!BR178*ES$2&lt;0,0,+'2grid'!BR178*ES$2)</f>
        <v>1381.8</v>
      </c>
      <c r="BS178" s="103">
        <f>IF(+'2grid'!BS178*ET$2&lt;0,0,+'2grid'!BS178*ET$2)</f>
        <v>1403.1345999999999</v>
      </c>
      <c r="BT178" s="103">
        <f>IF(+'2grid'!BT178*EU$2&lt;0,0,+'2grid'!BT178*EU$2)</f>
        <v>1317.6609600000104</v>
      </c>
      <c r="BU178" s="103">
        <f>IF(+'2grid'!BU178*EV$2&lt;0,0,+'2grid'!BU178*EV$2)</f>
        <v>1275.4294279999981</v>
      </c>
      <c r="BV178" s="103">
        <f>IF(+'2grid'!BV178*EW$2&lt;0,0,+'2grid'!BV178*EW$2)</f>
        <v>1272.5543823999972</v>
      </c>
      <c r="BW178" s="103">
        <f>IF(+'2grid'!BW178*EX$2&lt;0,0,+'2grid'!BW178*EX$2)</f>
        <v>1246.6930840000036</v>
      </c>
      <c r="BX178" s="103">
        <f>IF(+'2grid'!BX178*EY$2&lt;0,0,+'2grid'!BX178*EY$2)</f>
        <v>1205.2613992533302</v>
      </c>
      <c r="BY178" s="103">
        <f>IF(+'2grid'!BY178*EZ$2&lt;0,0,+'2grid'!BY178*EZ$2)</f>
        <v>1166.2745078755515</v>
      </c>
      <c r="BZ178" s="103">
        <f>IF(+'2grid'!BZ178*FA$2&lt;0,0,+'2grid'!BZ178*FA$2)</f>
        <v>1147.982529061916</v>
      </c>
      <c r="CA178" s="103">
        <f>IF(+'2grid'!CA178*FB$2&lt;0,0,+'2grid'!CA178*FB$2)</f>
        <v>1119.2819747974227</v>
      </c>
    </row>
    <row r="179" spans="1:79" x14ac:dyDescent="0.2">
      <c r="A179" s="9">
        <f>+data!B181</f>
        <v>654</v>
      </c>
      <c r="B179" s="103">
        <f>IF(+'2grid'!B179*CC$2&lt;0,0,+'2grid'!B179*CC$2)</f>
        <v>0</v>
      </c>
      <c r="C179" s="103">
        <f>IF(+'2grid'!C179*CD$2&lt;0,0,+'2grid'!C179*CD$2)</f>
        <v>0</v>
      </c>
      <c r="D179" s="103">
        <f>IF(+'2grid'!D179*CE$2&lt;0,0,+'2grid'!D179*CE$2)</f>
        <v>0</v>
      </c>
      <c r="E179" s="103">
        <f>IF(+'2grid'!E179*CF$2&lt;0,0,+'2grid'!E179*CF$2)</f>
        <v>0</v>
      </c>
      <c r="F179" s="103">
        <f>IF(+'2grid'!F179*CG$2&lt;0,0,+'2grid'!F179*CG$2)</f>
        <v>0</v>
      </c>
      <c r="G179" s="103">
        <f>IF(+'2grid'!G179*CH$2&lt;0,0,+'2grid'!G179*CH$2)</f>
        <v>0</v>
      </c>
      <c r="H179" s="103">
        <f>IF(+'2grid'!H179*CI$2&lt;0,0,+'2grid'!H179*CI$2)</f>
        <v>0</v>
      </c>
      <c r="I179" s="103">
        <f>IF(+'2grid'!I179*CJ$2&lt;0,0,+'2grid'!I179*CJ$2)</f>
        <v>0</v>
      </c>
      <c r="J179" s="103">
        <f>IF(+'2grid'!J179*CK$2&lt;0,0,+'2grid'!J179*CK$2)</f>
        <v>0</v>
      </c>
      <c r="K179" s="103">
        <f>IF(+'2grid'!K179*CL$2&lt;0,0,+'2grid'!K179*CL$2)</f>
        <v>0</v>
      </c>
      <c r="L179" s="103">
        <f>IF(+'2grid'!L179*CM$2&lt;0,0,+'2grid'!L179*CM$2)</f>
        <v>0</v>
      </c>
      <c r="M179" s="103">
        <f>IF(+'2grid'!M179*CN$2&lt;0,0,+'2grid'!M179*CN$2)</f>
        <v>0</v>
      </c>
      <c r="N179" s="103">
        <f>IF(+'2grid'!N179*CO$2&lt;0,0,+'2grid'!N179*CO$2)</f>
        <v>0</v>
      </c>
      <c r="O179" s="103">
        <f>IF(+'2grid'!O179*CP$2&lt;0,0,+'2grid'!O179*CP$2)</f>
        <v>0</v>
      </c>
      <c r="P179" s="103">
        <f>IF(+'2grid'!P179*CQ$2&lt;0,0,+'2grid'!P179*CQ$2)</f>
        <v>0</v>
      </c>
      <c r="Q179" s="103">
        <f>IF(+'2grid'!Q179*CR$2&lt;0,0,+'2grid'!Q179*CR$2)</f>
        <v>0</v>
      </c>
      <c r="R179" s="103">
        <f>IF(+'2grid'!R179*CS$2&lt;0,0,+'2grid'!R179*CS$2)</f>
        <v>0</v>
      </c>
      <c r="S179" s="103">
        <f>IF(+'2grid'!S179*CT$2&lt;0,0,+'2grid'!S179*CT$2)</f>
        <v>0</v>
      </c>
      <c r="T179" s="103">
        <f>IF(+'2grid'!T179*CU$2&lt;0,0,+'2grid'!T179*CU$2)</f>
        <v>0</v>
      </c>
      <c r="U179" s="103">
        <f>IF(+'2grid'!U179*CV$2&lt;0,0,+'2grid'!U179*CV$2)</f>
        <v>2.5361836146905342E-4</v>
      </c>
      <c r="V179" s="103">
        <f>IF(+'2grid'!V179*CW$2&lt;0,0,+'2grid'!V179*CW$2)</f>
        <v>9.4941118069870106E-4</v>
      </c>
      <c r="W179" s="103">
        <f>IF(+'2grid'!W179*CX$2&lt;0,0,+'2grid'!W179*CX$2)</f>
        <v>1.9744743686987446E-3</v>
      </c>
      <c r="X179" s="103">
        <f>IF(+'2grid'!X179*CY$2&lt;0,0,+'2grid'!X179*CY$2)</f>
        <v>3.4492439959695111E-3</v>
      </c>
      <c r="Y179" s="103">
        <f>IF(+'2grid'!Y179*CZ$2&lt;0,0,+'2grid'!Y179*CZ$2)</f>
        <v>5.533611899001473E-3</v>
      </c>
      <c r="Z179" s="103">
        <f>IF(+'2grid'!Z179*DA$2&lt;0,0,+'2grid'!Z179*DA$2)</f>
        <v>8.4390793034763885E-3</v>
      </c>
      <c r="AA179" s="103">
        <f>IF(+'2grid'!AA179*DB$2&lt;0,0,+'2grid'!AA179*DB$2)</f>
        <v>1.2444509180342395E-2</v>
      </c>
      <c r="AB179" s="103">
        <f>IF(+'2grid'!AB179*DC$2&lt;0,0,+'2grid'!AB179*DC$2)</f>
        <v>1.7916513985411591E-2</v>
      </c>
      <c r="AC179" s="103">
        <f>IF(+'2grid'!AC179*DD$2&lt;0,0,+'2grid'!AC179*DD$2)</f>
        <v>2.533580803480541E-2</v>
      </c>
      <c r="AD179" s="103">
        <f>IF(+'2grid'!AD179*DE$2&lt;0,0,+'2grid'!AD179*DE$2)</f>
        <v>3.2930568918349272E-2</v>
      </c>
      <c r="AE179" s="103">
        <f>IF(+'2grid'!AE179*DF$2&lt;0,0,+'2grid'!AE179*DF$2)</f>
        <v>4.2738644272957746E-2</v>
      </c>
      <c r="AF179" s="103">
        <f>IF(+'2grid'!AF179*DG$2&lt;0,0,+'2grid'!AF179*DG$2)</f>
        <v>5.5391873891578861E-2</v>
      </c>
      <c r="AG179" s="103">
        <f>IF(+'2grid'!AG179*DH$2&lt;0,0,+'2grid'!AG179*DH$2)</f>
        <v>7.1699648987944745E-2</v>
      </c>
      <c r="AH179" s="103">
        <f>IF(+'2grid'!AH179*DI$2&lt;0,0,+'2grid'!AH179*DI$2)</f>
        <v>9.2698188814589577E-2</v>
      </c>
      <c r="AI179" s="103">
        <f>IF(+'2grid'!AI179*DJ$2&lt;0,0,+'2grid'!AI179*DJ$2)</f>
        <v>0.11971335634345875</v>
      </c>
      <c r="AJ179" s="103">
        <f>IF(+'2grid'!AJ179*DK$2&lt;0,0,+'2grid'!AJ179*DK$2)</f>
        <v>0.154440702179544</v>
      </c>
      <c r="AK179" s="103">
        <f>IF(+'2grid'!AK179*DL$2&lt;0,0,+'2grid'!AK179*DL$2)</f>
        <v>0.19904742412832549</v>
      </c>
      <c r="AL179" s="103">
        <f>IF(+'2grid'!AL179*DM$2&lt;0,0,+'2grid'!AL179*DM$2)</f>
        <v>0.25630219660420672</v>
      </c>
      <c r="AM179" s="103">
        <f>IF(+'2grid'!AM179*DN$2&lt;0,0,+'2grid'!AM179*DN$2)</f>
        <v>0.32974043120795837</v>
      </c>
      <c r="AN179" s="103">
        <f>IF(+'2grid'!AN179*DO$2&lt;0,0,+'2grid'!AN179*DO$2)</f>
        <v>0.42387456831947151</v>
      </c>
      <c r="AO179" s="103">
        <f>IF(+'2grid'!AO179*DP$2&lt;0,0,+'2grid'!AO179*DP$2)</f>
        <v>0.54446158467618899</v>
      </c>
      <c r="AP179" s="103">
        <f>IF(+'2grid'!AP179*DQ$2&lt;0,0,+'2grid'!AP179*DQ$2)</f>
        <v>0.69884317951529185</v>
      </c>
      <c r="AQ179" s="103">
        <f>IF(+'2grid'!AQ179*DR$2&lt;0,0,+'2grid'!AQ179*DR$2)</f>
        <v>0.89637825659855996</v>
      </c>
      <c r="AR179" s="103">
        <f>IF(+'2grid'!AR179*DS$2&lt;0,0,+'2grid'!AR179*DS$2)</f>
        <v>1.1489925850013343</v>
      </c>
      <c r="AS179" s="103">
        <f>IF(+'2grid'!AS179*DT$2&lt;0,0,+'2grid'!AS179*DT$2)</f>
        <v>1.4718771936361061</v>
      </c>
      <c r="AT179" s="103">
        <f>IF(+'2grid'!AT179*DU$2&lt;0,0,+'2grid'!AT179*DU$2)</f>
        <v>1.6750004508618597</v>
      </c>
      <c r="AU179" s="103">
        <f>IF(+'2grid'!AU179*DV$2&lt;0,0,+'2grid'!AU179*DV$2)</f>
        <v>1.9050745189487945</v>
      </c>
      <c r="AV179" s="103">
        <f>IF(+'2grid'!AV179*DW$2&lt;0,0,+'2grid'!AV179*DW$2)</f>
        <v>2.1034100044619644</v>
      </c>
      <c r="AW179" s="103">
        <f>IF(+'2grid'!AW179*DX$2&lt;0,0,+'2grid'!AW179*DX$2)</f>
        <v>2.3086888335172784</v>
      </c>
      <c r="AX179" s="103">
        <f>IF(+'2grid'!AX179*DY$2&lt;0,0,+'2grid'!AX179*DY$2)</f>
        <v>1.9543510974569163</v>
      </c>
      <c r="AY179" s="103">
        <f>IF(+'2grid'!AY179*DZ$2&lt;0,0,+'2grid'!AY179*DZ$2)</f>
        <v>1.6785149824550409</v>
      </c>
      <c r="AZ179" s="103">
        <f>IF(+'2grid'!AZ179*EA$2&lt;0,0,+'2grid'!AZ179*EA$2)</f>
        <v>1.6960778081668253</v>
      </c>
      <c r="BA179" s="103">
        <f>IF(+'2grid'!BA179*EB$2&lt;0,0,+'2grid'!BA179*EB$2)</f>
        <v>1.9993122512301398</v>
      </c>
      <c r="BB179" s="103">
        <f>IF(+'2grid'!BB179*EC$2&lt;0,0,+'2grid'!BB179*EC$2)</f>
        <v>1.9736291554040035</v>
      </c>
      <c r="BC179" s="103">
        <f>IF(+'2grid'!BC179*ED$2&lt;0,0,+'2grid'!BC179*ED$2)</f>
        <v>1.8959999999999999</v>
      </c>
      <c r="BD179" s="103">
        <f>IF(+'2grid'!BD179*EE$2&lt;0,0,+'2grid'!BD179*EE$2)</f>
        <v>1.9119999999999999</v>
      </c>
      <c r="BE179" s="103">
        <f>IF(+'2grid'!BE179*EF$2&lt;0,0,+'2grid'!BE179*EF$2)</f>
        <v>1.9279999999999999</v>
      </c>
      <c r="BF179" s="103">
        <f>IF(+'2grid'!BF179*EG$2&lt;0,0,+'2grid'!BF179*EG$2)</f>
        <v>1.944</v>
      </c>
      <c r="BG179" s="103">
        <f>IF(+'2grid'!BG179*EH$2&lt;0,0,+'2grid'!BG179*EH$2)</f>
        <v>3.92</v>
      </c>
      <c r="BH179" s="103">
        <f>IF(+'2grid'!BH179*EI$2&lt;0,0,+'2grid'!BH179*EI$2)</f>
        <v>3.92</v>
      </c>
      <c r="BI179" s="103">
        <f>IF(+'2grid'!BI179*EJ$2&lt;0,0,+'2grid'!BI179*EJ$2)</f>
        <v>3.92</v>
      </c>
      <c r="BJ179" s="103">
        <f>IF(+'2grid'!BJ179*EK$2&lt;0,0,+'2grid'!BJ179*EK$2)</f>
        <v>3.92</v>
      </c>
      <c r="BK179" s="103">
        <f>IF(+'2grid'!BK179*EL$2&lt;0,0,+'2grid'!BK179*EL$2)</f>
        <v>3.92</v>
      </c>
      <c r="BL179" s="103">
        <f>IF(+'2grid'!BL179*EM$2&lt;0,0,+'2grid'!BL179*EM$2)</f>
        <v>3.92</v>
      </c>
      <c r="BM179" s="103">
        <f>IF(+'2grid'!BM179*EN$2&lt;0,0,+'2grid'!BM179*EN$2)</f>
        <v>3.92</v>
      </c>
      <c r="BN179" s="103">
        <f>IF(+'2grid'!BN179*EO$2&lt;0,0,+'2grid'!BN179*EO$2)</f>
        <v>3.92</v>
      </c>
      <c r="BO179" s="103">
        <f>IF(+'2grid'!BO179*EP$2&lt;0,0,+'2grid'!BO179*EP$2)</f>
        <v>3.92</v>
      </c>
      <c r="BP179" s="103">
        <f>IF(+'2grid'!BP179*EQ$2&lt;0,0,+'2grid'!BP179*EQ$2)</f>
        <v>3.92</v>
      </c>
      <c r="BQ179" s="103">
        <f>IF(+'2grid'!BQ179*ER$2&lt;0,0,+'2grid'!BQ179*ER$2)</f>
        <v>3.92</v>
      </c>
      <c r="BR179" s="103">
        <f>IF(+'2grid'!BR179*ES$2&lt;0,0,+'2grid'!BR179*ES$2)</f>
        <v>3.92</v>
      </c>
      <c r="BS179" s="103">
        <f>IF(+'2grid'!BS179*ET$2&lt;0,0,+'2grid'!BS179*ET$2)</f>
        <v>3.92</v>
      </c>
      <c r="BT179" s="103">
        <f>IF(+'2grid'!BT179*EU$2&lt;0,0,+'2grid'!BT179*EU$2)</f>
        <v>3.92</v>
      </c>
      <c r="BU179" s="103">
        <f>IF(+'2grid'!BU179*EV$2&lt;0,0,+'2grid'!BU179*EV$2)</f>
        <v>3.92</v>
      </c>
      <c r="BV179" s="103">
        <f>IF(+'2grid'!BV179*EW$2&lt;0,0,+'2grid'!BV179*EW$2)</f>
        <v>3.92</v>
      </c>
      <c r="BW179" s="103">
        <f>IF(+'2grid'!BW179*EX$2&lt;0,0,+'2grid'!BW179*EX$2)</f>
        <v>3.92</v>
      </c>
      <c r="BX179" s="103">
        <f>IF(+'2grid'!BX179*EY$2&lt;0,0,+'2grid'!BX179*EY$2)</f>
        <v>3.92</v>
      </c>
      <c r="BY179" s="103">
        <f>IF(+'2grid'!BY179*EZ$2&lt;0,0,+'2grid'!BY179*EZ$2)</f>
        <v>3.92</v>
      </c>
      <c r="BZ179" s="103">
        <f>IF(+'2grid'!BZ179*FA$2&lt;0,0,+'2grid'!BZ179*FA$2)</f>
        <v>3.92</v>
      </c>
      <c r="CA179" s="103">
        <f>IF(+'2grid'!CA179*FB$2&lt;0,0,+'2grid'!CA179*FB$2)</f>
        <v>3.92</v>
      </c>
    </row>
    <row r="180" spans="1:79" x14ac:dyDescent="0.2">
      <c r="A180" s="9">
        <f>+data!B182</f>
        <v>659</v>
      </c>
      <c r="B180" s="103">
        <f>IF(+'2grid'!B180*CC$2&lt;0,0,+'2grid'!B180*CC$2)</f>
        <v>0</v>
      </c>
      <c r="C180" s="103">
        <f>IF(+'2grid'!C180*CD$2&lt;0,0,+'2grid'!C180*CD$2)</f>
        <v>0</v>
      </c>
      <c r="D180" s="103">
        <f>IF(+'2grid'!D180*CE$2&lt;0,0,+'2grid'!D180*CE$2)</f>
        <v>0</v>
      </c>
      <c r="E180" s="103">
        <f>IF(+'2grid'!E180*CF$2&lt;0,0,+'2grid'!E180*CF$2)</f>
        <v>0</v>
      </c>
      <c r="F180" s="103">
        <f>IF(+'2grid'!F180*CG$2&lt;0,0,+'2grid'!F180*CG$2)</f>
        <v>0</v>
      </c>
      <c r="G180" s="103">
        <f>IF(+'2grid'!G180*CH$2&lt;0,0,+'2grid'!G180*CH$2)</f>
        <v>0</v>
      </c>
      <c r="H180" s="103">
        <f>IF(+'2grid'!H180*CI$2&lt;0,0,+'2grid'!H180*CI$2)</f>
        <v>0</v>
      </c>
      <c r="I180" s="103">
        <f>IF(+'2grid'!I180*CJ$2&lt;0,0,+'2grid'!I180*CJ$2)</f>
        <v>0</v>
      </c>
      <c r="J180" s="103">
        <f>IF(+'2grid'!J180*CK$2&lt;0,0,+'2grid'!J180*CK$2)</f>
        <v>0</v>
      </c>
      <c r="K180" s="103">
        <f>IF(+'2grid'!K180*CL$2&lt;0,0,+'2grid'!K180*CL$2)</f>
        <v>0</v>
      </c>
      <c r="L180" s="103">
        <f>IF(+'2grid'!L180*CM$2&lt;0,0,+'2grid'!L180*CM$2)</f>
        <v>0</v>
      </c>
      <c r="M180" s="103">
        <f>IF(+'2grid'!M180*CN$2&lt;0,0,+'2grid'!M180*CN$2)</f>
        <v>0</v>
      </c>
      <c r="N180" s="103">
        <f>IF(+'2grid'!N180*CO$2&lt;0,0,+'2grid'!N180*CO$2)</f>
        <v>0</v>
      </c>
      <c r="O180" s="103">
        <f>IF(+'2grid'!O180*CP$2&lt;0,0,+'2grid'!O180*CP$2)</f>
        <v>0</v>
      </c>
      <c r="P180" s="103">
        <f>IF(+'2grid'!P180*CQ$2&lt;0,0,+'2grid'!P180*CQ$2)</f>
        <v>0</v>
      </c>
      <c r="Q180" s="103">
        <f>IF(+'2grid'!Q180*CR$2&lt;0,0,+'2grid'!Q180*CR$2)</f>
        <v>0</v>
      </c>
      <c r="R180" s="103">
        <f>IF(+'2grid'!R180*CS$2&lt;0,0,+'2grid'!R180*CS$2)</f>
        <v>0</v>
      </c>
      <c r="S180" s="103">
        <f>IF(+'2grid'!S180*CT$2&lt;0,0,+'2grid'!S180*CT$2)</f>
        <v>0</v>
      </c>
      <c r="T180" s="103">
        <f>IF(+'2grid'!T180*CU$2&lt;0,0,+'2grid'!T180*CU$2)</f>
        <v>0</v>
      </c>
      <c r="U180" s="103">
        <f>IF(+'2grid'!U180*CV$2&lt;0,0,+'2grid'!U180*CV$2)</f>
        <v>4.5975217152491516E-4</v>
      </c>
      <c r="V180" s="103">
        <f>IF(+'2grid'!V180*CW$2&lt;0,0,+'2grid'!V180*CW$2)</f>
        <v>2.739708733441629E-3</v>
      </c>
      <c r="W180" s="103">
        <f>IF(+'2grid'!W180*CX$2&lt;0,0,+'2grid'!W180*CX$2)</f>
        <v>9.0688090052318485E-3</v>
      </c>
      <c r="X180" s="103">
        <f>IF(+'2grid'!X180*CY$2&lt;0,0,+'2grid'!X180*CY$2)</f>
        <v>2.5212185890433548E-2</v>
      </c>
      <c r="Y180" s="103">
        <f>IF(+'2grid'!Y180*CZ$2&lt;0,0,+'2grid'!Y180*CZ$2)</f>
        <v>6.4360504299025081E-2</v>
      </c>
      <c r="Z180" s="103">
        <f>IF(+'2grid'!Z180*DA$2&lt;0,0,+'2grid'!Z180*DA$2)</f>
        <v>0.15615766718552251</v>
      </c>
      <c r="AA180" s="103">
        <f>IF(+'2grid'!AA180*DB$2&lt;0,0,+'2grid'!AA180*DB$2)</f>
        <v>0.36629726103901888</v>
      </c>
      <c r="AB180" s="103">
        <f>IF(+'2grid'!AB180*DC$2&lt;0,0,+'2grid'!AB180*DC$2)</f>
        <v>0.83873313133498717</v>
      </c>
      <c r="AC180" s="103">
        <f>IF(+'2grid'!AC180*DD$2&lt;0,0,+'2grid'!AC180*DD$2)</f>
        <v>1.8860035141157627</v>
      </c>
      <c r="AD180" s="103">
        <f>IF(+'2grid'!AD180*DE$2&lt;0,0,+'2grid'!AD180*DE$2)</f>
        <v>2.1205007257064898</v>
      </c>
      <c r="AE180" s="103">
        <f>IF(+'2grid'!AE180*DF$2&lt;0,0,+'2grid'!AE180*DF$2)</f>
        <v>2.3806227225388148</v>
      </c>
      <c r="AF180" s="103">
        <f>IF(+'2grid'!AF180*DG$2&lt;0,0,+'2grid'!AF180*DG$2)</f>
        <v>2.6689824301699874</v>
      </c>
      <c r="AG180" s="103">
        <f>IF(+'2grid'!AG180*DH$2&lt;0,0,+'2grid'!AG180*DH$2)</f>
        <v>2.9884479118555252</v>
      </c>
      <c r="AH180" s="103">
        <f>IF(+'2grid'!AH180*DI$2&lt;0,0,+'2grid'!AH180*DI$2)</f>
        <v>3.3421665502572653</v>
      </c>
      <c r="AI180" s="103">
        <f>IF(+'2grid'!AI180*DJ$2&lt;0,0,+'2grid'!AI180*DJ$2)</f>
        <v>3.7335914716394645</v>
      </c>
      <c r="AJ180" s="103">
        <f>IF(+'2grid'!AJ180*DK$2&lt;0,0,+'2grid'!AJ180*DK$2)</f>
        <v>4.1665104170634999</v>
      </c>
      <c r="AK180" s="103">
        <f>IF(+'2grid'!AK180*DL$2&lt;0,0,+'2grid'!AK180*DL$2)</f>
        <v>4.6450772834968364</v>
      </c>
      <c r="AL180" s="103">
        <f>IF(+'2grid'!AL180*DM$2&lt;0,0,+'2grid'!AL180*DM$2)</f>
        <v>5.1738465777955058</v>
      </c>
      <c r="AM180" s="103">
        <f>IF(+'2grid'!AM180*DN$2&lt;0,0,+'2grid'!AM180*DN$2)</f>
        <v>5.7578110483461513</v>
      </c>
      <c r="AN180" s="103">
        <f>IF(+'2grid'!AN180*DO$2&lt;0,0,+'2grid'!AN180*DO$2)</f>
        <v>6.4024427829206116</v>
      </c>
      <c r="AO180" s="103">
        <f>IF(+'2grid'!AO180*DP$2&lt;0,0,+'2grid'!AO180*DP$2)</f>
        <v>6.7939791529528213</v>
      </c>
      <c r="AP180" s="103">
        <f>IF(+'2grid'!AP180*DQ$2&lt;0,0,+'2grid'!AP180*DQ$2)</f>
        <v>7.2041784158853597</v>
      </c>
      <c r="AQ180" s="103">
        <f>IF(+'2grid'!AQ180*DR$2&lt;0,0,+'2grid'!AQ180*DR$2)</f>
        <v>7.6338380074179408</v>
      </c>
      <c r="AR180" s="103">
        <f>IF(+'2grid'!AR180*DS$2&lt;0,0,+'2grid'!AR180*DS$2)</f>
        <v>8.4286731941555928</v>
      </c>
      <c r="AS180" s="103">
        <f>IF(+'2grid'!AS180*DT$2&lt;0,0,+'2grid'!AS180*DT$2)</f>
        <v>8.6062914335208678</v>
      </c>
      <c r="AT180" s="103">
        <f>IF(+'2grid'!AT180*DU$2&lt;0,0,+'2grid'!AT180*DU$2)</f>
        <v>10.395947521703048</v>
      </c>
      <c r="AU180" s="103">
        <f>IF(+'2grid'!AU180*DV$2&lt;0,0,+'2grid'!AU180*DV$2)</f>
        <v>11.064738570065554</v>
      </c>
      <c r="AV180" s="103">
        <f>IF(+'2grid'!AV180*DW$2&lt;0,0,+'2grid'!AV180*DW$2)</f>
        <v>12.089883802411107</v>
      </c>
      <c r="AW180" s="103">
        <f>IF(+'2grid'!AW180*DX$2&lt;0,0,+'2grid'!AW180*DX$2)</f>
        <v>12.354166516589844</v>
      </c>
      <c r="AX180" s="103">
        <f>IF(+'2grid'!AX180*DY$2&lt;0,0,+'2grid'!AX180*DY$2)</f>
        <v>12.729807943051053</v>
      </c>
      <c r="AY180" s="103">
        <f>IF(+'2grid'!AY180*DZ$2&lt;0,0,+'2grid'!AY180*DZ$2)</f>
        <v>11.423540241535287</v>
      </c>
      <c r="AZ180" s="103">
        <f>IF(+'2grid'!AZ180*EA$2&lt;0,0,+'2grid'!AZ180*EA$2)</f>
        <v>10.595741600359464</v>
      </c>
      <c r="BA180" s="103">
        <f>IF(+'2grid'!BA180*EB$2&lt;0,0,+'2grid'!BA180*EB$2)</f>
        <v>9.8322250558820077</v>
      </c>
      <c r="BB180" s="103">
        <f>IF(+'2grid'!BB180*EC$2&lt;0,0,+'2grid'!BB180*EC$2)</f>
        <v>13.540289300048252</v>
      </c>
      <c r="BC180" s="103">
        <f>IF(+'2grid'!BC180*ED$2&lt;0,0,+'2grid'!BC180*ED$2)</f>
        <v>15.167999999999999</v>
      </c>
      <c r="BD180" s="103">
        <f>IF(+'2grid'!BD180*EE$2&lt;0,0,+'2grid'!BD180*EE$2)</f>
        <v>13.384</v>
      </c>
      <c r="BE180" s="103">
        <f>IF(+'2grid'!BE180*EF$2&lt;0,0,+'2grid'!BE180*EF$2)</f>
        <v>13.495999999999999</v>
      </c>
      <c r="BF180" s="103">
        <f>IF(+'2grid'!BF180*EG$2&lt;0,0,+'2grid'!BF180*EG$2)</f>
        <v>9.7199999999999989</v>
      </c>
      <c r="BG180" s="103">
        <f>IF(+'2grid'!BG180*EH$2&lt;0,0,+'2grid'!BG180*EH$2)</f>
        <v>7.35</v>
      </c>
      <c r="BH180" s="103">
        <f>IF(+'2grid'!BH180*EI$2&lt;0,0,+'2grid'!BH180*EI$2)</f>
        <v>7.1539999999999999</v>
      </c>
      <c r="BI180" s="103">
        <f>IF(+'2grid'!BI180*EJ$2&lt;0,0,+'2grid'!BI180*EJ$2)</f>
        <v>6.9579999999999993</v>
      </c>
      <c r="BJ180" s="103">
        <f>IF(+'2grid'!BJ180*EK$2&lt;0,0,+'2grid'!BJ180*EK$2)</f>
        <v>6.9579999999999993</v>
      </c>
      <c r="BK180" s="103">
        <f>IF(+'2grid'!BK180*EL$2&lt;0,0,+'2grid'!BK180*EL$2)</f>
        <v>6.8599999999999994</v>
      </c>
      <c r="BL180" s="103">
        <f>IF(+'2grid'!BL180*EM$2&lt;0,0,+'2grid'!BL180*EM$2)</f>
        <v>3.92</v>
      </c>
      <c r="BM180" s="103">
        <f>IF(+'2grid'!BM180*EN$2&lt;0,0,+'2grid'!BM180*EN$2)</f>
        <v>3.9297999999999997</v>
      </c>
      <c r="BN180" s="103">
        <f>IF(+'2grid'!BN180*EO$2&lt;0,0,+'2grid'!BN180*EO$2)</f>
        <v>4.0081999999999995</v>
      </c>
      <c r="BO180" s="103">
        <f>IF(+'2grid'!BO180*EP$2&lt;0,0,+'2grid'!BO180*EP$2)</f>
        <v>4.0179999999999998</v>
      </c>
      <c r="BP180" s="103">
        <f>IF(+'2grid'!BP180*EQ$2&lt;0,0,+'2grid'!BP180*EQ$2)</f>
        <v>4.1159999999999997</v>
      </c>
      <c r="BQ180" s="103">
        <f>IF(+'2grid'!BQ180*ER$2&lt;0,0,+'2grid'!BQ180*ER$2)</f>
        <v>4.508</v>
      </c>
      <c r="BR180" s="103">
        <f>IF(+'2grid'!BR180*ES$2&lt;0,0,+'2grid'!BR180*ES$2)</f>
        <v>4.9979999999999993</v>
      </c>
      <c r="BS180" s="103">
        <f>IF(+'2grid'!BS180*ET$2&lt;0,0,+'2grid'!BS180*ET$2)</f>
        <v>4.9979999999999993</v>
      </c>
      <c r="BT180" s="103">
        <f>IF(+'2grid'!BT180*EU$2&lt;0,0,+'2grid'!BT180*EU$2)</f>
        <v>5.3802000000000092</v>
      </c>
      <c r="BU180" s="103">
        <f>IF(+'2grid'!BU180*EV$2&lt;0,0,+'2grid'!BU180*EV$2)</f>
        <v>5.7055600000000029</v>
      </c>
      <c r="BV180" s="103">
        <f>IF(+'2grid'!BV180*EW$2&lt;0,0,+'2grid'!BV180*EW$2)</f>
        <v>5.9511479999999661</v>
      </c>
      <c r="BW180" s="103">
        <f>IF(+'2grid'!BW180*EX$2&lt;0,0,+'2grid'!BW180*EX$2)</f>
        <v>6.2288799999999949</v>
      </c>
      <c r="BX180" s="103">
        <f>IF(+'2grid'!BX180*EY$2&lt;0,0,+'2grid'!BX180*EY$2)</f>
        <v>6.4775517333331933</v>
      </c>
      <c r="BY180" s="103">
        <f>IF(+'2grid'!BY180*EZ$2&lt;0,0,+'2grid'!BY180*EZ$2)</f>
        <v>6.8091619555553757</v>
      </c>
      <c r="BZ180" s="103">
        <f>IF(+'2grid'!BZ180*FA$2&lt;0,0,+'2grid'!BZ180*FA$2)</f>
        <v>7.06593531259246</v>
      </c>
      <c r="CA180" s="103">
        <f>IF(+'2grid'!CA180*FB$2&lt;0,0,+'2grid'!CA180*FB$2)</f>
        <v>7.3354985165429367</v>
      </c>
    </row>
    <row r="181" spans="1:79" x14ac:dyDescent="0.2">
      <c r="A181" s="9">
        <f>+data!B183</f>
        <v>660</v>
      </c>
      <c r="B181" s="103">
        <f>IF(+'2grid'!B181*CC$2&lt;0,0,+'2grid'!B181*CC$2)</f>
        <v>0</v>
      </c>
      <c r="C181" s="103">
        <f>IF(+'2grid'!C181*CD$2&lt;0,0,+'2grid'!C181*CD$2)</f>
        <v>0</v>
      </c>
      <c r="D181" s="103">
        <f>IF(+'2grid'!D181*CE$2&lt;0,0,+'2grid'!D181*CE$2)</f>
        <v>0</v>
      </c>
      <c r="E181" s="103">
        <f>IF(+'2grid'!E181*CF$2&lt;0,0,+'2grid'!E181*CF$2)</f>
        <v>0</v>
      </c>
      <c r="F181" s="103">
        <f>IF(+'2grid'!F181*CG$2&lt;0,0,+'2grid'!F181*CG$2)</f>
        <v>0</v>
      </c>
      <c r="G181" s="103">
        <f>IF(+'2grid'!G181*CH$2&lt;0,0,+'2grid'!G181*CH$2)</f>
        <v>0</v>
      </c>
      <c r="H181" s="103">
        <f>IF(+'2grid'!H181*CI$2&lt;0,0,+'2grid'!H181*CI$2)</f>
        <v>0</v>
      </c>
      <c r="I181" s="103">
        <f>IF(+'2grid'!I181*CJ$2&lt;0,0,+'2grid'!I181*CJ$2)</f>
        <v>0</v>
      </c>
      <c r="J181" s="103">
        <f>IF(+'2grid'!J181*CK$2&lt;0,0,+'2grid'!J181*CK$2)</f>
        <v>0</v>
      </c>
      <c r="K181" s="103">
        <f>IF(+'2grid'!K181*CL$2&lt;0,0,+'2grid'!K181*CL$2)</f>
        <v>0</v>
      </c>
      <c r="L181" s="103">
        <f>IF(+'2grid'!L181*CM$2&lt;0,0,+'2grid'!L181*CM$2)</f>
        <v>0</v>
      </c>
      <c r="M181" s="103">
        <f>IF(+'2grid'!M181*CN$2&lt;0,0,+'2grid'!M181*CN$2)</f>
        <v>0</v>
      </c>
      <c r="N181" s="103">
        <f>IF(+'2grid'!N181*CO$2&lt;0,0,+'2grid'!N181*CO$2)</f>
        <v>0</v>
      </c>
      <c r="O181" s="103">
        <f>IF(+'2grid'!O181*CP$2&lt;0,0,+'2grid'!O181*CP$2)</f>
        <v>0</v>
      </c>
      <c r="P181" s="103">
        <f>IF(+'2grid'!P181*CQ$2&lt;0,0,+'2grid'!P181*CQ$2)</f>
        <v>0</v>
      </c>
      <c r="Q181" s="103">
        <f>IF(+'2grid'!Q181*CR$2&lt;0,0,+'2grid'!Q181*CR$2)</f>
        <v>0</v>
      </c>
      <c r="R181" s="103">
        <f>IF(+'2grid'!R181*CS$2&lt;0,0,+'2grid'!R181*CS$2)</f>
        <v>0</v>
      </c>
      <c r="S181" s="103">
        <f>IF(+'2grid'!S181*CT$2&lt;0,0,+'2grid'!S181*CT$2)</f>
        <v>0</v>
      </c>
      <c r="T181" s="103">
        <f>IF(+'2grid'!T181*CU$2&lt;0,0,+'2grid'!T181*CU$2)</f>
        <v>0</v>
      </c>
      <c r="U181" s="103">
        <f>IF(+'2grid'!U181*CV$2&lt;0,0,+'2grid'!U181*CV$2)</f>
        <v>0</v>
      </c>
      <c r="V181" s="103">
        <f>IF(+'2grid'!V181*CW$2&lt;0,0,+'2grid'!V181*CW$2)</f>
        <v>0</v>
      </c>
      <c r="W181" s="103">
        <f>IF(+'2grid'!W181*CX$2&lt;0,0,+'2grid'!W181*CX$2)</f>
        <v>0</v>
      </c>
      <c r="X181" s="103">
        <f>IF(+'2grid'!X181*CY$2&lt;0,0,+'2grid'!X181*CY$2)</f>
        <v>0</v>
      </c>
      <c r="Y181" s="103">
        <f>IF(+'2grid'!Y181*CZ$2&lt;0,0,+'2grid'!Y181*CZ$2)</f>
        <v>0</v>
      </c>
      <c r="Z181" s="103">
        <f>IF(+'2grid'!Z181*DA$2&lt;0,0,+'2grid'!Z181*DA$2)</f>
        <v>0</v>
      </c>
      <c r="AA181" s="103">
        <f>IF(+'2grid'!AA181*DB$2&lt;0,0,+'2grid'!AA181*DB$2)</f>
        <v>0</v>
      </c>
      <c r="AB181" s="103">
        <f>IF(+'2grid'!AB181*DC$2&lt;0,0,+'2grid'!AB181*DC$2)</f>
        <v>0</v>
      </c>
      <c r="AC181" s="103">
        <f>IF(+'2grid'!AC181*DD$2&lt;0,0,+'2grid'!AC181*DD$2)</f>
        <v>0</v>
      </c>
      <c r="AD181" s="103">
        <f>IF(+'2grid'!AD181*DE$2&lt;0,0,+'2grid'!AD181*DE$2)</f>
        <v>0</v>
      </c>
      <c r="AE181" s="103">
        <f>IF(+'2grid'!AE181*DF$2&lt;0,0,+'2grid'!AE181*DF$2)</f>
        <v>0</v>
      </c>
      <c r="AF181" s="103">
        <f>IF(+'2grid'!AF181*DG$2&lt;0,0,+'2grid'!AF181*DG$2)</f>
        <v>0</v>
      </c>
      <c r="AG181" s="103">
        <f>IF(+'2grid'!AG181*DH$2&lt;0,0,+'2grid'!AG181*DH$2)</f>
        <v>0</v>
      </c>
      <c r="AH181" s="103">
        <f>IF(+'2grid'!AH181*DI$2&lt;0,0,+'2grid'!AH181*DI$2)</f>
        <v>0</v>
      </c>
      <c r="AI181" s="103">
        <f>IF(+'2grid'!AI181*DJ$2&lt;0,0,+'2grid'!AI181*DJ$2)</f>
        <v>0</v>
      </c>
      <c r="AJ181" s="103">
        <f>IF(+'2grid'!AJ181*DK$2&lt;0,0,+'2grid'!AJ181*DK$2)</f>
        <v>0</v>
      </c>
      <c r="AK181" s="103">
        <f>IF(+'2grid'!AK181*DL$2&lt;0,0,+'2grid'!AK181*DL$2)</f>
        <v>0</v>
      </c>
      <c r="AL181" s="103">
        <f>IF(+'2grid'!AL181*DM$2&lt;0,0,+'2grid'!AL181*DM$2)</f>
        <v>0</v>
      </c>
      <c r="AM181" s="103">
        <f>IF(+'2grid'!AM181*DN$2&lt;0,0,+'2grid'!AM181*DN$2)</f>
        <v>0</v>
      </c>
      <c r="AN181" s="103">
        <f>IF(+'2grid'!AN181*DO$2&lt;0,0,+'2grid'!AN181*DO$2)</f>
        <v>0</v>
      </c>
      <c r="AO181" s="103">
        <f>IF(+'2grid'!AO181*DP$2&lt;0,0,+'2grid'!AO181*DP$2)</f>
        <v>0</v>
      </c>
      <c r="AP181" s="103">
        <f>IF(+'2grid'!AP181*DQ$2&lt;0,0,+'2grid'!AP181*DQ$2)</f>
        <v>0</v>
      </c>
      <c r="AQ181" s="103">
        <f>IF(+'2grid'!AQ181*DR$2&lt;0,0,+'2grid'!AQ181*DR$2)</f>
        <v>0</v>
      </c>
      <c r="AR181" s="103">
        <f>IF(+'2grid'!AR181*DS$2&lt;0,0,+'2grid'!AR181*DS$2)</f>
        <v>0</v>
      </c>
      <c r="AS181" s="103">
        <f>IF(+'2grid'!AS181*DT$2&lt;0,0,+'2grid'!AS181*DT$2)</f>
        <v>0</v>
      </c>
      <c r="AT181" s="103">
        <f>IF(+'2grid'!AT181*DU$2&lt;0,0,+'2grid'!AT181*DU$2)</f>
        <v>0</v>
      </c>
      <c r="AU181" s="103">
        <f>IF(+'2grid'!AU181*DV$2&lt;0,0,+'2grid'!AU181*DV$2)</f>
        <v>0</v>
      </c>
      <c r="AV181" s="103">
        <f>IF(+'2grid'!AV181*DW$2&lt;0,0,+'2grid'!AV181*DW$2)</f>
        <v>0</v>
      </c>
      <c r="AW181" s="103">
        <f>IF(+'2grid'!AW181*DX$2&lt;0,0,+'2grid'!AW181*DX$2)</f>
        <v>0</v>
      </c>
      <c r="AX181" s="103">
        <f>IF(+'2grid'!AX181*DY$2&lt;0,0,+'2grid'!AX181*DY$2)</f>
        <v>0</v>
      </c>
      <c r="AY181" s="103">
        <f>IF(+'2grid'!AY181*DZ$2&lt;0,0,+'2grid'!AY181*DZ$2)</f>
        <v>0</v>
      </c>
      <c r="AZ181" s="103">
        <f>IF(+'2grid'!AZ181*EA$2&lt;0,0,+'2grid'!AZ181*EA$2)</f>
        <v>0</v>
      </c>
      <c r="BA181" s="103">
        <f>IF(+'2grid'!BA181*EB$2&lt;0,0,+'2grid'!BA181*EB$2)</f>
        <v>0</v>
      </c>
      <c r="BB181" s="103">
        <f>IF(+'2grid'!BB181*EC$2&lt;0,0,+'2grid'!BB181*EC$2)</f>
        <v>0</v>
      </c>
      <c r="BC181" s="103">
        <f>IF(+'2grid'!BC181*ED$2&lt;0,0,+'2grid'!BC181*ED$2)</f>
        <v>0</v>
      </c>
      <c r="BD181" s="103">
        <f>IF(+'2grid'!BD181*EE$2&lt;0,0,+'2grid'!BD181*EE$2)</f>
        <v>0</v>
      </c>
      <c r="BE181" s="103">
        <f>IF(+'2grid'!BE181*EF$2&lt;0,0,+'2grid'!BE181*EF$2)</f>
        <v>0</v>
      </c>
      <c r="BF181" s="103">
        <f>IF(+'2grid'!BF181*EG$2&lt;0,0,+'2grid'!BF181*EG$2)</f>
        <v>0</v>
      </c>
      <c r="BG181" s="103">
        <f>IF(+'2grid'!BG181*EH$2&lt;0,0,+'2grid'!BG181*EH$2)</f>
        <v>0</v>
      </c>
      <c r="BH181" s="103">
        <f>IF(+'2grid'!BH181*EI$2&lt;0,0,+'2grid'!BH181*EI$2)</f>
        <v>0</v>
      </c>
      <c r="BI181" s="103">
        <f>IF(+'2grid'!BI181*EJ$2&lt;0,0,+'2grid'!BI181*EJ$2)</f>
        <v>0</v>
      </c>
      <c r="BJ181" s="103">
        <f>IF(+'2grid'!BJ181*EK$2&lt;0,0,+'2grid'!BJ181*EK$2)</f>
        <v>0</v>
      </c>
      <c r="BK181" s="103">
        <f>IF(+'2grid'!BK181*EL$2&lt;0,0,+'2grid'!BK181*EL$2)</f>
        <v>0</v>
      </c>
      <c r="BL181" s="103">
        <f>IF(+'2grid'!BL181*EM$2&lt;0,0,+'2grid'!BL181*EM$2)</f>
        <v>0</v>
      </c>
      <c r="BM181" s="103">
        <f>IF(+'2grid'!BM181*EN$2&lt;0,0,+'2grid'!BM181*EN$2)</f>
        <v>0</v>
      </c>
      <c r="BN181" s="103">
        <f>IF(+'2grid'!BN181*EO$2&lt;0,0,+'2grid'!BN181*EO$2)</f>
        <v>0</v>
      </c>
      <c r="BO181" s="103">
        <f>IF(+'2grid'!BO181*EP$2&lt;0,0,+'2grid'!BO181*EP$2)</f>
        <v>0</v>
      </c>
      <c r="BP181" s="103">
        <f>IF(+'2grid'!BP181*EQ$2&lt;0,0,+'2grid'!BP181*EQ$2)</f>
        <v>0</v>
      </c>
      <c r="BQ181" s="103">
        <f>IF(+'2grid'!BQ181*ER$2&lt;0,0,+'2grid'!BQ181*ER$2)</f>
        <v>0</v>
      </c>
      <c r="BR181" s="103">
        <f>IF(+'2grid'!BR181*ES$2&lt;0,0,+'2grid'!BR181*ES$2)</f>
        <v>0</v>
      </c>
      <c r="BS181" s="103">
        <f>IF(+'2grid'!BS181*ET$2&lt;0,0,+'2grid'!BS181*ET$2)</f>
        <v>0</v>
      </c>
      <c r="BT181" s="103">
        <f>IF(+'2grid'!BT181*EU$2&lt;0,0,+'2grid'!BT181*EU$2)</f>
        <v>0</v>
      </c>
      <c r="BU181" s="103">
        <f>IF(+'2grid'!BU181*EV$2&lt;0,0,+'2grid'!BU181*EV$2)</f>
        <v>0</v>
      </c>
      <c r="BV181" s="103">
        <f>IF(+'2grid'!BV181*EW$2&lt;0,0,+'2grid'!BV181*EW$2)</f>
        <v>0</v>
      </c>
      <c r="BW181" s="103">
        <f>IF(+'2grid'!BW181*EX$2&lt;0,0,+'2grid'!BW181*EX$2)</f>
        <v>0</v>
      </c>
      <c r="BX181" s="103">
        <f>IF(+'2grid'!BX181*EY$2&lt;0,0,+'2grid'!BX181*EY$2)</f>
        <v>0</v>
      </c>
      <c r="BY181" s="103">
        <f>IF(+'2grid'!BY181*EZ$2&lt;0,0,+'2grid'!BY181*EZ$2)</f>
        <v>0</v>
      </c>
      <c r="BZ181" s="103">
        <f>IF(+'2grid'!BZ181*FA$2&lt;0,0,+'2grid'!BZ181*FA$2)</f>
        <v>0</v>
      </c>
      <c r="CA181" s="103">
        <f>IF(+'2grid'!CA181*FB$2&lt;0,0,+'2grid'!CA181*FB$2)</f>
        <v>0</v>
      </c>
    </row>
    <row r="182" spans="1:79" x14ac:dyDescent="0.2">
      <c r="A182" s="9">
        <f>+data!B184</f>
        <v>662</v>
      </c>
      <c r="B182" s="103">
        <f>IF(+'2grid'!B182*CC$2&lt;0,0,+'2grid'!B182*CC$2)</f>
        <v>0</v>
      </c>
      <c r="C182" s="103">
        <f>IF(+'2grid'!C182*CD$2&lt;0,0,+'2grid'!C182*CD$2)</f>
        <v>0</v>
      </c>
      <c r="D182" s="103">
        <f>IF(+'2grid'!D182*CE$2&lt;0,0,+'2grid'!D182*CE$2)</f>
        <v>0</v>
      </c>
      <c r="E182" s="103">
        <f>IF(+'2grid'!E182*CF$2&lt;0,0,+'2grid'!E182*CF$2)</f>
        <v>0</v>
      </c>
      <c r="F182" s="103">
        <f>IF(+'2grid'!F182*CG$2&lt;0,0,+'2grid'!F182*CG$2)</f>
        <v>0</v>
      </c>
      <c r="G182" s="103">
        <f>IF(+'2grid'!G182*CH$2&lt;0,0,+'2grid'!G182*CH$2)</f>
        <v>0</v>
      </c>
      <c r="H182" s="103">
        <f>IF(+'2grid'!H182*CI$2&lt;0,0,+'2grid'!H182*CI$2)</f>
        <v>0</v>
      </c>
      <c r="I182" s="103">
        <f>IF(+'2grid'!I182*CJ$2&lt;0,0,+'2grid'!I182*CJ$2)</f>
        <v>0</v>
      </c>
      <c r="J182" s="103">
        <f>IF(+'2grid'!J182*CK$2&lt;0,0,+'2grid'!J182*CK$2)</f>
        <v>0</v>
      </c>
      <c r="K182" s="103">
        <f>IF(+'2grid'!K182*CL$2&lt;0,0,+'2grid'!K182*CL$2)</f>
        <v>0</v>
      </c>
      <c r="L182" s="103">
        <f>IF(+'2grid'!L182*CM$2&lt;0,0,+'2grid'!L182*CM$2)</f>
        <v>0</v>
      </c>
      <c r="M182" s="103">
        <f>IF(+'2grid'!M182*CN$2&lt;0,0,+'2grid'!M182*CN$2)</f>
        <v>0</v>
      </c>
      <c r="N182" s="103">
        <f>IF(+'2grid'!N182*CO$2&lt;0,0,+'2grid'!N182*CO$2)</f>
        <v>0</v>
      </c>
      <c r="O182" s="103">
        <f>IF(+'2grid'!O182*CP$2&lt;0,0,+'2grid'!O182*CP$2)</f>
        <v>0</v>
      </c>
      <c r="P182" s="103">
        <f>IF(+'2grid'!P182*CQ$2&lt;0,0,+'2grid'!P182*CQ$2)</f>
        <v>0</v>
      </c>
      <c r="Q182" s="103">
        <f>IF(+'2grid'!Q182*CR$2&lt;0,0,+'2grid'!Q182*CR$2)</f>
        <v>0</v>
      </c>
      <c r="R182" s="103">
        <f>IF(+'2grid'!R182*CS$2&lt;0,0,+'2grid'!R182*CS$2)</f>
        <v>0</v>
      </c>
      <c r="S182" s="103">
        <f>IF(+'2grid'!S182*CT$2&lt;0,0,+'2grid'!S182*CT$2)</f>
        <v>0</v>
      </c>
      <c r="T182" s="103">
        <f>IF(+'2grid'!T182*CU$2&lt;0,0,+'2grid'!T182*CU$2)</f>
        <v>0</v>
      </c>
      <c r="U182" s="103">
        <f>IF(+'2grid'!U182*CV$2&lt;0,0,+'2grid'!U182*CV$2)</f>
        <v>5.4718560718244377E-3</v>
      </c>
      <c r="V182" s="103">
        <f>IF(+'2grid'!V182*CW$2&lt;0,0,+'2grid'!V182*CW$2)</f>
        <v>1.7480757852113164E-2</v>
      </c>
      <c r="W182" s="103">
        <f>IF(+'2grid'!W182*CX$2&lt;0,0,+'2grid'!W182*CX$2)</f>
        <v>3.0966658925030192E-2</v>
      </c>
      <c r="X182" s="103">
        <f>IF(+'2grid'!X182*CY$2&lt;0,0,+'2grid'!X182*CY$2)</f>
        <v>4.5977977018796003E-2</v>
      </c>
      <c r="Y182" s="103">
        <f>IF(+'2grid'!Y182*CZ$2&lt;0,0,+'2grid'!Y182*CZ$2)</f>
        <v>6.2529711439955157E-2</v>
      </c>
      <c r="Z182" s="103">
        <f>IF(+'2grid'!Z182*DA$2&lt;0,0,+'2grid'!Z182*DA$2)</f>
        <v>8.0586332167638886E-2</v>
      </c>
      <c r="AA182" s="103">
        <f>IF(+'2grid'!AA182*DB$2&lt;0,0,+'2grid'!AA182*DB$2)</f>
        <v>0.10003647323502382</v>
      </c>
      <c r="AB182" s="103">
        <f>IF(+'2grid'!AB182*DC$2&lt;0,0,+'2grid'!AB182*DC$2)</f>
        <v>0.1206543349646334</v>
      </c>
      <c r="AC182" s="103">
        <f>IF(+'2grid'!AC182*DD$2&lt;0,0,+'2grid'!AC182*DD$2)</f>
        <v>0.14203827912771838</v>
      </c>
      <c r="AD182" s="103">
        <f>IF(+'2grid'!AD182*DE$2&lt;0,0,+'2grid'!AD182*DE$2)</f>
        <v>0.15897970905640207</v>
      </c>
      <c r="AE182" s="103">
        <f>IF(+'2grid'!AE182*DF$2&lt;0,0,+'2grid'!AE182*DF$2)</f>
        <v>0.17766323847814702</v>
      </c>
      <c r="AF182" s="103">
        <f>IF(+'2grid'!AF182*DG$2&lt;0,0,+'2grid'!AF182*DG$2)</f>
        <v>0.19825245245864345</v>
      </c>
      <c r="AG182" s="103">
        <f>IF(+'2grid'!AG182*DH$2&lt;0,0,+'2grid'!AG182*DH$2)</f>
        <v>0.22092518621608256</v>
      </c>
      <c r="AH182" s="103">
        <f>IF(+'2grid'!AH182*DI$2&lt;0,0,+'2grid'!AH182*DI$2)</f>
        <v>0.24587466636066294</v>
      </c>
      <c r="AI182" s="103">
        <f>IF(+'2grid'!AI182*DJ$2&lt;0,0,+'2grid'!AI182*DJ$2)</f>
        <v>0.27331073213706902</v>
      </c>
      <c r="AJ182" s="103">
        <f>IF(+'2grid'!AJ182*DK$2&lt;0,0,+'2grid'!AJ182*DK$2)</f>
        <v>0.30346114066559876</v>
      </c>
      <c r="AK182" s="103">
        <f>IF(+'2grid'!AK182*DL$2&lt;0,0,+'2grid'!AK182*DL$2)</f>
        <v>0.33657296009173576</v>
      </c>
      <c r="AL182" s="103">
        <f>IF(+'2grid'!AL182*DM$2&lt;0,0,+'2grid'!AL182*DM$2)</f>
        <v>0.3729140543956857</v>
      </c>
      <c r="AM182" s="103">
        <f>IF(+'2grid'!AM182*DN$2&lt;0,0,+'2grid'!AM182*DN$2)</f>
        <v>0.41277466336598451</v>
      </c>
      <c r="AN182" s="103">
        <f>IF(+'2grid'!AN182*DO$2&lt;0,0,+'2grid'!AN182*DO$2)</f>
        <v>0.4564690808847558</v>
      </c>
      <c r="AO182" s="103">
        <f>IF(+'2grid'!AO182*DP$2&lt;0,0,+'2grid'!AO182*DP$2)</f>
        <v>0.48166772123195761</v>
      </c>
      <c r="AP182" s="103">
        <f>IF(+'2grid'!AP182*DQ$2&lt;0,0,+'2grid'!AP182*DQ$2)</f>
        <v>0.50782140682195642</v>
      </c>
      <c r="AQ182" s="103">
        <f>IF(+'2grid'!AQ182*DR$2&lt;0,0,+'2grid'!AQ182*DR$2)</f>
        <v>0.53495346709684888</v>
      </c>
      <c r="AR182" s="103">
        <f>IF(+'2grid'!AR182*DS$2&lt;0,0,+'2grid'!AR182*DS$2)</f>
        <v>0.5630868919959342</v>
      </c>
      <c r="AS182" s="103">
        <f>IF(+'2grid'!AS182*DT$2&lt;0,0,+'2grid'!AS182*DT$2)</f>
        <v>0.59224421432283814</v>
      </c>
      <c r="AT182" s="103">
        <f>IF(+'2grid'!AT182*DU$2&lt;0,0,+'2grid'!AT182*DU$2)</f>
        <v>0.62313975507754837</v>
      </c>
      <c r="AU182" s="103">
        <f>IF(+'2grid'!AU182*DV$2&lt;0,0,+'2grid'!AU182*DV$2)</f>
        <v>0.65517271800781729</v>
      </c>
      <c r="AV182" s="103">
        <f>IF(+'2grid'!AV182*DW$2&lt;0,0,+'2grid'!AV182*DW$2)</f>
        <v>0.68836715403210513</v>
      </c>
      <c r="AW182" s="103">
        <f>IF(+'2grid'!AW182*DX$2&lt;0,0,+'2grid'!AW182*DX$2)</f>
        <v>0.72274611643034847</v>
      </c>
      <c r="AX182" s="103">
        <f>IF(+'2grid'!AX182*DY$2&lt;0,0,+'2grid'!AX182*DY$2)</f>
        <v>0.74844016405611713</v>
      </c>
      <c r="AY182" s="103">
        <f>IF(+'2grid'!AY182*DZ$2&lt;0,0,+'2grid'!AY182*DZ$2)</f>
        <v>0.75051494263923835</v>
      </c>
      <c r="AZ182" s="103">
        <f>IF(+'2grid'!AZ182*EA$2&lt;0,0,+'2grid'!AZ182*EA$2)</f>
        <v>0.75238982137133259</v>
      </c>
      <c r="BA182" s="103">
        <f>IF(+'2grid'!BA182*EB$2&lt;0,0,+'2grid'!BA182*EB$2)</f>
        <v>0.75405676984217418</v>
      </c>
      <c r="BB182" s="103">
        <f>IF(+'2grid'!BB182*EC$2&lt;0,0,+'2grid'!BB182*EC$2)</f>
        <v>12.213075086389647</v>
      </c>
      <c r="BC182" s="103">
        <f>IF(+'2grid'!BC182*ED$2&lt;0,0,+'2grid'!BC182*ED$2)</f>
        <v>13.271999999999998</v>
      </c>
      <c r="BD182" s="103">
        <f>IF(+'2grid'!BD182*EE$2&lt;0,0,+'2grid'!BD182*EE$2)</f>
        <v>15.295999999999999</v>
      </c>
      <c r="BE182" s="103">
        <f>IF(+'2grid'!BE182*EF$2&lt;0,0,+'2grid'!BE182*EF$2)</f>
        <v>16.387999999999998</v>
      </c>
      <c r="BF182" s="103">
        <f>IF(+'2grid'!BF182*EG$2&lt;0,0,+'2grid'!BF182*EG$2)</f>
        <v>17.495999999999999</v>
      </c>
      <c r="BG182" s="103">
        <f>IF(+'2grid'!BG182*EH$2&lt;0,0,+'2grid'!BG182*EH$2)</f>
        <v>13.719999999999999</v>
      </c>
      <c r="BH182" s="103">
        <f>IF(+'2grid'!BH182*EI$2&lt;0,0,+'2grid'!BH182*EI$2)</f>
        <v>11.76</v>
      </c>
      <c r="BI182" s="103">
        <f>IF(+'2grid'!BI182*EJ$2&lt;0,0,+'2grid'!BI182*EJ$2)</f>
        <v>10.78</v>
      </c>
      <c r="BJ182" s="103">
        <f>IF(+'2grid'!BJ182*EK$2&lt;0,0,+'2grid'!BJ182*EK$2)</f>
        <v>10.78</v>
      </c>
      <c r="BK182" s="103">
        <f>IF(+'2grid'!BK182*EL$2&lt;0,0,+'2grid'!BK182*EL$2)</f>
        <v>10.78</v>
      </c>
      <c r="BL182" s="103">
        <f>IF(+'2grid'!BL182*EM$2&lt;0,0,+'2grid'!BL182*EM$2)</f>
        <v>9.8000000000000007</v>
      </c>
      <c r="BM182" s="103">
        <f>IF(+'2grid'!BM182*EN$2&lt;0,0,+'2grid'!BM182*EN$2)</f>
        <v>10.78</v>
      </c>
      <c r="BN182" s="103">
        <f>IF(+'2grid'!BN182*EO$2&lt;0,0,+'2grid'!BN182*EO$2)</f>
        <v>9.8000000000000007</v>
      </c>
      <c r="BO182" s="103">
        <f>IF(+'2grid'!BO182*EP$2&lt;0,0,+'2grid'!BO182*EP$2)</f>
        <v>9.8000000000000007</v>
      </c>
      <c r="BP182" s="103">
        <f>IF(+'2grid'!BP182*EQ$2&lt;0,0,+'2grid'!BP182*EQ$2)</f>
        <v>9.8000000000000007</v>
      </c>
      <c r="BQ182" s="103">
        <f>IF(+'2grid'!BQ182*ER$2&lt;0,0,+'2grid'!BQ182*ER$2)</f>
        <v>9.8000000000000007</v>
      </c>
      <c r="BR182" s="103">
        <f>IF(+'2grid'!BR182*ES$2&lt;0,0,+'2grid'!BR182*ES$2)</f>
        <v>9.8000000000000007</v>
      </c>
      <c r="BS182" s="103">
        <f>IF(+'2grid'!BS182*ET$2&lt;0,0,+'2grid'!BS182*ET$2)</f>
        <v>9.8000000000000007</v>
      </c>
      <c r="BT182" s="103">
        <f>IF(+'2grid'!BT182*EU$2&lt;0,0,+'2grid'!BT182*EU$2)</f>
        <v>9.8000000000000007</v>
      </c>
      <c r="BU182" s="103">
        <f>IF(+'2grid'!BU182*EV$2&lt;0,0,+'2grid'!BU182*EV$2)</f>
        <v>9.8000000000000007</v>
      </c>
      <c r="BV182" s="103">
        <f>IF(+'2grid'!BV182*EW$2&lt;0,0,+'2grid'!BV182*EW$2)</f>
        <v>9.8000000000000007</v>
      </c>
      <c r="BW182" s="103">
        <f>IF(+'2grid'!BW182*EX$2&lt;0,0,+'2grid'!BW182*EX$2)</f>
        <v>9.8000000000000007</v>
      </c>
      <c r="BX182" s="103">
        <f>IF(+'2grid'!BX182*EY$2&lt;0,0,+'2grid'!BX182*EY$2)</f>
        <v>9.8000000000000007</v>
      </c>
      <c r="BY182" s="103">
        <f>IF(+'2grid'!BY182*EZ$2&lt;0,0,+'2grid'!BY182*EZ$2)</f>
        <v>9.8000000000000007</v>
      </c>
      <c r="BZ182" s="103">
        <f>IF(+'2grid'!BZ182*FA$2&lt;0,0,+'2grid'!BZ182*FA$2)</f>
        <v>9.8000000000000007</v>
      </c>
      <c r="CA182" s="103">
        <f>IF(+'2grid'!CA182*FB$2&lt;0,0,+'2grid'!CA182*FB$2)</f>
        <v>9.8000000000000007</v>
      </c>
    </row>
    <row r="183" spans="1:79" x14ac:dyDescent="0.2">
      <c r="A183" s="9">
        <f>+data!B185</f>
        <v>666</v>
      </c>
      <c r="B183" s="103">
        <f>IF(+'2grid'!B183*CC$2&lt;0,0,+'2grid'!B183*CC$2)</f>
        <v>0</v>
      </c>
      <c r="C183" s="103">
        <f>IF(+'2grid'!C183*CD$2&lt;0,0,+'2grid'!C183*CD$2)</f>
        <v>0</v>
      </c>
      <c r="D183" s="103">
        <f>IF(+'2grid'!D183*CE$2&lt;0,0,+'2grid'!D183*CE$2)</f>
        <v>0</v>
      </c>
      <c r="E183" s="103">
        <f>IF(+'2grid'!E183*CF$2&lt;0,0,+'2grid'!E183*CF$2)</f>
        <v>0</v>
      </c>
      <c r="F183" s="103">
        <f>IF(+'2grid'!F183*CG$2&lt;0,0,+'2grid'!F183*CG$2)</f>
        <v>0</v>
      </c>
      <c r="G183" s="103">
        <f>IF(+'2grid'!G183*CH$2&lt;0,0,+'2grid'!G183*CH$2)</f>
        <v>0</v>
      </c>
      <c r="H183" s="103">
        <f>IF(+'2grid'!H183*CI$2&lt;0,0,+'2grid'!H183*CI$2)</f>
        <v>0</v>
      </c>
      <c r="I183" s="103">
        <f>IF(+'2grid'!I183*CJ$2&lt;0,0,+'2grid'!I183*CJ$2)</f>
        <v>0</v>
      </c>
      <c r="J183" s="103">
        <f>IF(+'2grid'!J183*CK$2&lt;0,0,+'2grid'!J183*CK$2)</f>
        <v>0</v>
      </c>
      <c r="K183" s="103">
        <f>IF(+'2grid'!K183*CL$2&lt;0,0,+'2grid'!K183*CL$2)</f>
        <v>0</v>
      </c>
      <c r="L183" s="103">
        <f>IF(+'2grid'!L183*CM$2&lt;0,0,+'2grid'!L183*CM$2)</f>
        <v>0</v>
      </c>
      <c r="M183" s="103">
        <f>IF(+'2grid'!M183*CN$2&lt;0,0,+'2grid'!M183*CN$2)</f>
        <v>0</v>
      </c>
      <c r="N183" s="103">
        <f>IF(+'2grid'!N183*CO$2&lt;0,0,+'2grid'!N183*CO$2)</f>
        <v>0</v>
      </c>
      <c r="O183" s="103">
        <f>IF(+'2grid'!O183*CP$2&lt;0,0,+'2grid'!O183*CP$2)</f>
        <v>0</v>
      </c>
      <c r="P183" s="103">
        <f>IF(+'2grid'!P183*CQ$2&lt;0,0,+'2grid'!P183*CQ$2)</f>
        <v>0</v>
      </c>
      <c r="Q183" s="103">
        <f>IF(+'2grid'!Q183*CR$2&lt;0,0,+'2grid'!Q183*CR$2)</f>
        <v>0</v>
      </c>
      <c r="R183" s="103">
        <f>IF(+'2grid'!R183*CS$2&lt;0,0,+'2grid'!R183*CS$2)</f>
        <v>0</v>
      </c>
      <c r="S183" s="103">
        <f>IF(+'2grid'!S183*CT$2&lt;0,0,+'2grid'!S183*CT$2)</f>
        <v>0</v>
      </c>
      <c r="T183" s="103">
        <f>IF(+'2grid'!T183*CU$2&lt;0,0,+'2grid'!T183*CU$2)</f>
        <v>0</v>
      </c>
      <c r="U183" s="103">
        <f>IF(+'2grid'!U183*CV$2&lt;0,0,+'2grid'!U183*CV$2)</f>
        <v>1.2350647631118684E-4</v>
      </c>
      <c r="V183" s="103">
        <f>IF(+'2grid'!V183*CW$2&lt;0,0,+'2grid'!V183*CW$2)</f>
        <v>7.4200404458495898E-4</v>
      </c>
      <c r="W183" s="103">
        <f>IF(+'2grid'!W183*CX$2&lt;0,0,+'2grid'!W183*CX$2)</f>
        <v>2.4765557560532986E-3</v>
      </c>
      <c r="X183" s="103">
        <f>IF(+'2grid'!X183*CY$2&lt;0,0,+'2grid'!X183*CY$2)</f>
        <v>6.9433179269438568E-3</v>
      </c>
      <c r="Y183" s="103">
        <f>IF(+'2grid'!Y183*CZ$2&lt;0,0,+'2grid'!Y183*CZ$2)</f>
        <v>1.7877231417264931E-2</v>
      </c>
      <c r="Z183" s="103">
        <f>IF(+'2grid'!Z183*DA$2&lt;0,0,+'2grid'!Z183*DA$2)</f>
        <v>4.3755941245568634E-2</v>
      </c>
      <c r="AA183" s="103">
        <f>IF(+'2grid'!AA183*DB$2&lt;0,0,+'2grid'!AA183*DB$2)</f>
        <v>0.10355525884584411</v>
      </c>
      <c r="AB183" s="103">
        <f>IF(+'2grid'!AB183*DC$2&lt;0,0,+'2grid'!AB183*DC$2)</f>
        <v>0.23927780202124962</v>
      </c>
      <c r="AC183" s="103">
        <f>IF(+'2grid'!AC183*DD$2&lt;0,0,+'2grid'!AC183*DD$2)</f>
        <v>0.54305062623868738</v>
      </c>
      <c r="AD183" s="103">
        <f>IF(+'2grid'!AD183*DE$2&lt;0,0,+'2grid'!AD183*DE$2)</f>
        <v>0.61114275670471641</v>
      </c>
      <c r="AE183" s="103">
        <f>IF(+'2grid'!AE183*DF$2&lt;0,0,+'2grid'!AE183*DF$2)</f>
        <v>0.68675538722181961</v>
      </c>
      <c r="AF183" s="103">
        <f>IF(+'2grid'!AF183*DG$2&lt;0,0,+'2grid'!AF183*DG$2)</f>
        <v>0.77066442390742473</v>
      </c>
      <c r="AG183" s="103">
        <f>IF(+'2grid'!AG183*DH$2&lt;0,0,+'2grid'!AG183*DH$2)</f>
        <v>0.86372248582085798</v>
      </c>
      <c r="AH183" s="103">
        <f>IF(+'2grid'!AH183*DI$2&lt;0,0,+'2grid'!AH183*DI$2)</f>
        <v>0.96686627131100544</v>
      </c>
      <c r="AI183" s="103">
        <f>IF(+'2grid'!AI183*DJ$2&lt;0,0,+'2grid'!AI183*DJ$2)</f>
        <v>1.0811246168401563</v>
      </c>
      <c r="AJ183" s="103">
        <f>IF(+'2grid'!AJ183*DK$2&lt;0,0,+'2grid'!AJ183*DK$2)</f>
        <v>1.2076273123360952</v>
      </c>
      <c r="AK183" s="103">
        <f>IF(+'2grid'!AK183*DL$2&lt;0,0,+'2grid'!AK183*DL$2)</f>
        <v>1.3476147429743144</v>
      </c>
      <c r="AL183" s="103">
        <f>IF(+'2grid'!AL183*DM$2&lt;0,0,+'2grid'!AL183*DM$2)</f>
        <v>1.5024484336706896</v>
      </c>
      <c r="AM183" s="103">
        <f>IF(+'2grid'!AM183*DN$2&lt;0,0,+'2grid'!AM183*DN$2)</f>
        <v>1.6736225795197228</v>
      </c>
      <c r="AN183" s="103">
        <f>IF(+'2grid'!AN183*DO$2&lt;0,0,+'2grid'!AN183*DO$2)</f>
        <v>1.8627766529959271</v>
      </c>
      <c r="AO183" s="103">
        <f>IF(+'2grid'!AO183*DP$2&lt;0,0,+'2grid'!AO183*DP$2)</f>
        <v>1.9785869053644871</v>
      </c>
      <c r="AP183" s="103">
        <f>IF(+'2grid'!AP183*DQ$2&lt;0,0,+'2grid'!AP183*DQ$2)</f>
        <v>2.1000619369844125</v>
      </c>
      <c r="AQ183" s="103">
        <f>IF(+'2grid'!AQ183*DR$2&lt;0,0,+'2grid'!AQ183*DR$2)</f>
        <v>2.2274511779492991</v>
      </c>
      <c r="AR183" s="103">
        <f>IF(+'2grid'!AR183*DS$2&lt;0,0,+'2grid'!AR183*DS$2)</f>
        <v>2.3610144078583608</v>
      </c>
      <c r="AS183" s="103">
        <f>IF(+'2grid'!AS183*DT$2&lt;0,0,+'2grid'!AS183*DT$2)</f>
        <v>2.5010221691343166</v>
      </c>
      <c r="AT183" s="103">
        <f>IF(+'2grid'!AT183*DU$2&lt;0,0,+'2grid'!AT183*DU$2)</f>
        <v>2.6507014202128971</v>
      </c>
      <c r="AU183" s="103">
        <f>IF(+'2grid'!AU183*DV$2&lt;0,0,+'2grid'!AU183*DV$2)</f>
        <v>2.80774583144319</v>
      </c>
      <c r="AV183" s="103">
        <f>IF(+'2grid'!AV183*DW$2&lt;0,0,+'2grid'!AV183*DW$2)</f>
        <v>2.9724859236251606</v>
      </c>
      <c r="AW183" s="103">
        <f>IF(+'2grid'!AW183*DX$2&lt;0,0,+'2grid'!AW183*DX$2)</f>
        <v>3.1452662734486836</v>
      </c>
      <c r="AX183" s="103">
        <f>IF(+'2grid'!AX183*DY$2&lt;0,0,+'2grid'!AX183*DY$2)</f>
        <v>3.2830576632356614</v>
      </c>
      <c r="AY183" s="103">
        <f>IF(+'2grid'!AY183*DZ$2&lt;0,0,+'2grid'!AY183*DZ$2)</f>
        <v>3.0511879442009318</v>
      </c>
      <c r="AZ183" s="103">
        <f>IF(+'2grid'!AZ183*EA$2&lt;0,0,+'2grid'!AZ183*EA$2)</f>
        <v>2.8146966608273987</v>
      </c>
      <c r="BA183" s="103">
        <f>IF(+'2grid'!BA183*EB$2&lt;0,0,+'2grid'!BA183*EB$2)</f>
        <v>2.5887245205133804</v>
      </c>
      <c r="BB183" s="103">
        <f>IF(+'2grid'!BB183*EC$2&lt;0,0,+'2grid'!BB183*EC$2)</f>
        <v>2.6218472804135065</v>
      </c>
      <c r="BC183" s="103">
        <f>IF(+'2grid'!BC183*ED$2&lt;0,0,+'2grid'!BC183*ED$2)</f>
        <v>2.8439999999999999</v>
      </c>
      <c r="BD183" s="103">
        <f>IF(+'2grid'!BD183*EE$2&lt;0,0,+'2grid'!BD183*EE$2)</f>
        <v>2.8679999999999999</v>
      </c>
      <c r="BE183" s="103">
        <f>IF(+'2grid'!BE183*EF$2&lt;0,0,+'2grid'!BE183*EF$2)</f>
        <v>2.8919999999999999</v>
      </c>
      <c r="BF183" s="103">
        <f>IF(+'2grid'!BF183*EG$2&lt;0,0,+'2grid'!BF183*EG$2)</f>
        <v>2.9159999999999999</v>
      </c>
      <c r="BG183" s="103">
        <f>IF(+'2grid'!BG183*EH$2&lt;0,0,+'2grid'!BG183*EH$2)</f>
        <v>2.94</v>
      </c>
      <c r="BH183" s="103">
        <f>IF(+'2grid'!BH183*EI$2&lt;0,0,+'2grid'!BH183*EI$2)</f>
        <v>2.94</v>
      </c>
      <c r="BI183" s="103">
        <f>IF(+'2grid'!BI183*EJ$2&lt;0,0,+'2grid'!BI183*EJ$2)</f>
        <v>2.94</v>
      </c>
      <c r="BJ183" s="103">
        <f>IF(+'2grid'!BJ183*EK$2&lt;0,0,+'2grid'!BJ183*EK$2)</f>
        <v>2.94</v>
      </c>
      <c r="BK183" s="103">
        <f>IF(+'2grid'!BK183*EL$2&lt;0,0,+'2grid'!BK183*EL$2)</f>
        <v>2.94</v>
      </c>
      <c r="BL183" s="103">
        <f>IF(+'2grid'!BL183*EM$2&lt;0,0,+'2grid'!BL183*EM$2)</f>
        <v>2.94</v>
      </c>
      <c r="BM183" s="103">
        <f>IF(+'2grid'!BM183*EN$2&lt;0,0,+'2grid'!BM183*EN$2)</f>
        <v>2.94</v>
      </c>
      <c r="BN183" s="103">
        <f>IF(+'2grid'!BN183*EO$2&lt;0,0,+'2grid'!BN183*EO$2)</f>
        <v>2.94</v>
      </c>
      <c r="BO183" s="103">
        <f>IF(+'2grid'!BO183*EP$2&lt;0,0,+'2grid'!BO183*EP$2)</f>
        <v>2.94</v>
      </c>
      <c r="BP183" s="103">
        <f>IF(+'2grid'!BP183*EQ$2&lt;0,0,+'2grid'!BP183*EQ$2)</f>
        <v>2.94</v>
      </c>
      <c r="BQ183" s="103">
        <f>IF(+'2grid'!BQ183*ER$2&lt;0,0,+'2grid'!BQ183*ER$2)</f>
        <v>2.94</v>
      </c>
      <c r="BR183" s="103">
        <f>IF(+'2grid'!BR183*ES$2&lt;0,0,+'2grid'!BR183*ES$2)</f>
        <v>1.96</v>
      </c>
      <c r="BS183" s="103">
        <f>IF(+'2grid'!BS183*ET$2&lt;0,0,+'2grid'!BS183*ET$2)</f>
        <v>1.96</v>
      </c>
      <c r="BT183" s="103">
        <f>IF(+'2grid'!BT183*EU$2&lt;0,0,+'2grid'!BT183*EU$2)</f>
        <v>1.6660000000000446</v>
      </c>
      <c r="BU183" s="103">
        <f>IF(+'2grid'!BU183*EV$2&lt;0,0,+'2grid'!BU183*EV$2)</f>
        <v>1.234799999999991</v>
      </c>
      <c r="BV183" s="103">
        <f>IF(+'2grid'!BV183*EW$2&lt;0,0,+'2grid'!BV183*EW$2)</f>
        <v>0.8408399999999483</v>
      </c>
      <c r="BW183" s="103">
        <f>IF(+'2grid'!BW183*EX$2&lt;0,0,+'2grid'!BW183*EX$2)</f>
        <v>0.4704000000000178</v>
      </c>
      <c r="BX183" s="103">
        <f>IF(+'2grid'!BX183*EY$2&lt;0,0,+'2grid'!BX183*EY$2)</f>
        <v>0.23167200000011462</v>
      </c>
      <c r="BY183" s="103">
        <f>IF(+'2grid'!BY183*EZ$2&lt;0,0,+'2grid'!BY183*EZ$2)</f>
        <v>0</v>
      </c>
      <c r="BZ183" s="103">
        <f>IF(+'2grid'!BZ183*FA$2&lt;0,0,+'2grid'!BZ183*FA$2)</f>
        <v>0</v>
      </c>
      <c r="CA183" s="103">
        <f>IF(+'2grid'!CA183*FB$2&lt;0,0,+'2grid'!CA183*FB$2)</f>
        <v>0</v>
      </c>
    </row>
    <row r="184" spans="1:79" x14ac:dyDescent="0.2">
      <c r="A184" s="9">
        <f>+data!B186</f>
        <v>670</v>
      </c>
      <c r="B184" s="103">
        <f>IF(+'2grid'!B184*CC$2&lt;0,0,+'2grid'!B184*CC$2)</f>
        <v>0</v>
      </c>
      <c r="C184" s="103">
        <f>IF(+'2grid'!C184*CD$2&lt;0,0,+'2grid'!C184*CD$2)</f>
        <v>0</v>
      </c>
      <c r="D184" s="103">
        <f>IF(+'2grid'!D184*CE$2&lt;0,0,+'2grid'!D184*CE$2)</f>
        <v>0</v>
      </c>
      <c r="E184" s="103">
        <f>IF(+'2grid'!E184*CF$2&lt;0,0,+'2grid'!E184*CF$2)</f>
        <v>0</v>
      </c>
      <c r="F184" s="103">
        <f>IF(+'2grid'!F184*CG$2&lt;0,0,+'2grid'!F184*CG$2)</f>
        <v>0</v>
      </c>
      <c r="G184" s="103">
        <f>IF(+'2grid'!G184*CH$2&lt;0,0,+'2grid'!G184*CH$2)</f>
        <v>0</v>
      </c>
      <c r="H184" s="103">
        <f>IF(+'2grid'!H184*CI$2&lt;0,0,+'2grid'!H184*CI$2)</f>
        <v>0</v>
      </c>
      <c r="I184" s="103">
        <f>IF(+'2grid'!I184*CJ$2&lt;0,0,+'2grid'!I184*CJ$2)</f>
        <v>0</v>
      </c>
      <c r="J184" s="103">
        <f>IF(+'2grid'!J184*CK$2&lt;0,0,+'2grid'!J184*CK$2)</f>
        <v>0</v>
      </c>
      <c r="K184" s="103">
        <f>IF(+'2grid'!K184*CL$2&lt;0,0,+'2grid'!K184*CL$2)</f>
        <v>0</v>
      </c>
      <c r="L184" s="103">
        <f>IF(+'2grid'!L184*CM$2&lt;0,0,+'2grid'!L184*CM$2)</f>
        <v>0</v>
      </c>
      <c r="M184" s="103">
        <f>IF(+'2grid'!M184*CN$2&lt;0,0,+'2grid'!M184*CN$2)</f>
        <v>0</v>
      </c>
      <c r="N184" s="103">
        <f>IF(+'2grid'!N184*CO$2&lt;0,0,+'2grid'!N184*CO$2)</f>
        <v>0</v>
      </c>
      <c r="O184" s="103">
        <f>IF(+'2grid'!O184*CP$2&lt;0,0,+'2grid'!O184*CP$2)</f>
        <v>0</v>
      </c>
      <c r="P184" s="103">
        <f>IF(+'2grid'!P184*CQ$2&lt;0,0,+'2grid'!P184*CQ$2)</f>
        <v>0</v>
      </c>
      <c r="Q184" s="103">
        <f>IF(+'2grid'!Q184*CR$2&lt;0,0,+'2grid'!Q184*CR$2)</f>
        <v>0</v>
      </c>
      <c r="R184" s="103">
        <f>IF(+'2grid'!R184*CS$2&lt;0,0,+'2grid'!R184*CS$2)</f>
        <v>0</v>
      </c>
      <c r="S184" s="103">
        <f>IF(+'2grid'!S184*CT$2&lt;0,0,+'2grid'!S184*CT$2)</f>
        <v>0</v>
      </c>
      <c r="T184" s="103">
        <f>IF(+'2grid'!T184*CU$2&lt;0,0,+'2grid'!T184*CU$2)</f>
        <v>0</v>
      </c>
      <c r="U184" s="103">
        <f>IF(+'2grid'!U184*CV$2&lt;0,0,+'2grid'!U184*CV$2)</f>
        <v>5.3134147096920825E-4</v>
      </c>
      <c r="V184" s="103">
        <f>IF(+'2grid'!V184*CW$2&lt;0,0,+'2grid'!V184*CW$2)</f>
        <v>3.0963585166973915E-3</v>
      </c>
      <c r="W184" s="103">
        <f>IF(+'2grid'!W184*CX$2&lt;0,0,+'2grid'!W184*CX$2)</f>
        <v>9.996301005267938E-3</v>
      </c>
      <c r="X184" s="103">
        <f>IF(+'2grid'!X184*CY$2&lt;0,0,+'2grid'!X184*CY$2)</f>
        <v>2.7016618518351142E-2</v>
      </c>
      <c r="Y184" s="103">
        <f>IF(+'2grid'!Y184*CZ$2&lt;0,0,+'2grid'!Y184*CZ$2)</f>
        <v>6.6774731812692945E-2</v>
      </c>
      <c r="Z184" s="103">
        <f>IF(+'2grid'!Z184*DA$2&lt;0,0,+'2grid'!Z184*DA$2)</f>
        <v>0.1560552208965536</v>
      </c>
      <c r="AA184" s="103">
        <f>IF(+'2grid'!AA184*DB$2&lt;0,0,+'2grid'!AA184*DB$2)</f>
        <v>0.3501857835093084</v>
      </c>
      <c r="AB184" s="103">
        <f>IF(+'2grid'!AB184*DC$2&lt;0,0,+'2grid'!AB184*DC$2)</f>
        <v>0.7598697683971416</v>
      </c>
      <c r="AC184" s="103">
        <f>IF(+'2grid'!AC184*DD$2&lt;0,0,+'2grid'!AC184*DD$2)</f>
        <v>1.5970065814450409</v>
      </c>
      <c r="AD184" s="103">
        <f>IF(+'2grid'!AD184*DE$2&lt;0,0,+'2grid'!AD184*DE$2)</f>
        <v>1.7816509759921961</v>
      </c>
      <c r="AE184" s="103">
        <f>IF(+'2grid'!AE184*DF$2&lt;0,0,+'2grid'!AE184*DF$2)</f>
        <v>1.9842523140684312</v>
      </c>
      <c r="AF184" s="103">
        <f>IF(+'2grid'!AF184*DG$2&lt;0,0,+'2grid'!AF184*DG$2)</f>
        <v>2.2063322275628727</v>
      </c>
      <c r="AG184" s="103">
        <f>IF(+'2grid'!AG184*DH$2&lt;0,0,+'2grid'!AG184*DH$2)</f>
        <v>2.4495183705292543</v>
      </c>
      <c r="AH184" s="103">
        <f>IF(+'2grid'!AH184*DI$2&lt;0,0,+'2grid'!AH184*DI$2)</f>
        <v>2.7155483751860729</v>
      </c>
      <c r="AI184" s="103">
        <f>IF(+'2grid'!AI184*DJ$2&lt;0,0,+'2grid'!AI184*DJ$2)</f>
        <v>3.006273228794444</v>
      </c>
      <c r="AJ184" s="103">
        <f>IF(+'2grid'!AJ184*DK$2&lt;0,0,+'2grid'!AJ184*DK$2)</f>
        <v>3.3236598534130679</v>
      </c>
      <c r="AK184" s="103">
        <f>IF(+'2grid'!AK184*DL$2&lt;0,0,+'2grid'!AK184*DL$2)</f>
        <v>3.6697926175513977</v>
      </c>
      <c r="AL184" s="103">
        <f>IF(+'2grid'!AL184*DM$2&lt;0,0,+'2grid'!AL184*DM$2)</f>
        <v>4.046873443144265</v>
      </c>
      <c r="AM184" s="103">
        <f>IF(+'2grid'!AM184*DN$2&lt;0,0,+'2grid'!AM184*DN$2)</f>
        <v>4.4572200897439203</v>
      </c>
      <c r="AN184" s="103">
        <f>IF(+'2grid'!AN184*DO$2&lt;0,0,+'2grid'!AN184*DO$2)</f>
        <v>4.9032620960577118</v>
      </c>
      <c r="AO184" s="103">
        <f>IF(+'2grid'!AO184*DP$2&lt;0,0,+'2grid'!AO184*DP$2)</f>
        <v>5.1453668110435977</v>
      </c>
      <c r="AP184" s="103">
        <f>IF(+'2grid'!AP184*DQ$2&lt;0,0,+'2grid'!AP184*DQ$2)</f>
        <v>5.3930669852764952</v>
      </c>
      <c r="AQ184" s="103">
        <f>IF(+'2grid'!AQ184*DR$2&lt;0,0,+'2grid'!AQ184*DR$2)</f>
        <v>5.6460528695675727</v>
      </c>
      <c r="AR184" s="103">
        <f>IF(+'2grid'!AR184*DS$2&lt;0,0,+'2grid'!AR184*DS$2)</f>
        <v>5.9039415950349348</v>
      </c>
      <c r="AS184" s="103">
        <f>IF(+'2grid'!AS184*DT$2&lt;0,0,+'2grid'!AS184*DT$2)</f>
        <v>6.1662655453168815</v>
      </c>
      <c r="AT184" s="103">
        <f>IF(+'2grid'!AT184*DU$2&lt;0,0,+'2grid'!AT184*DU$2)</f>
        <v>6.4396137208574853</v>
      </c>
      <c r="AU184" s="103">
        <f>IF(+'2grid'!AU184*DV$2&lt;0,0,+'2grid'!AU184*DV$2)</f>
        <v>6.7167575453837598</v>
      </c>
      <c r="AV184" s="103">
        <f>IF(+'2grid'!AV184*DW$2&lt;0,0,+'2grid'!AV184*DW$2)</f>
        <v>6.9968903316268687</v>
      </c>
      <c r="AW184" s="103">
        <f>IF(+'2grid'!AW184*DX$2&lt;0,0,+'2grid'!AW184*DX$2)</f>
        <v>7.2790426576332301</v>
      </c>
      <c r="AX184" s="103">
        <f>IF(+'2grid'!AX184*DY$2&lt;0,0,+'2grid'!AX184*DY$2)</f>
        <v>7.4634167448358157</v>
      </c>
      <c r="AY184" s="103">
        <f>IF(+'2grid'!AY184*DZ$2&lt;0,0,+'2grid'!AY184*DZ$2)</f>
        <v>7.4042412299756624</v>
      </c>
      <c r="AZ184" s="103">
        <f>IF(+'2grid'!AZ184*EA$2&lt;0,0,+'2grid'!AZ184*EA$2)</f>
        <v>7.3367825101933102</v>
      </c>
      <c r="BA184" s="103">
        <f>IF(+'2grid'!BA184*EB$2&lt;0,0,+'2grid'!BA184*EB$2)</f>
        <v>7.2602588250678117</v>
      </c>
      <c r="BB184" s="103">
        <f>IF(+'2grid'!BB184*EC$2&lt;0,0,+'2grid'!BB184*EC$2)</f>
        <v>7.1737560654682477</v>
      </c>
      <c r="BC184" s="103">
        <f>IF(+'2grid'!BC184*ED$2&lt;0,0,+'2grid'!BC184*ED$2)</f>
        <v>8.532</v>
      </c>
      <c r="BD184" s="103">
        <f>IF(+'2grid'!BD184*EE$2&lt;0,0,+'2grid'!BD184*EE$2)</f>
        <v>9.5599999999999987</v>
      </c>
      <c r="BE184" s="103">
        <f>IF(+'2grid'!BE184*EF$2&lt;0,0,+'2grid'!BE184*EF$2)</f>
        <v>9.64</v>
      </c>
      <c r="BF184" s="103">
        <f>IF(+'2grid'!BF184*EG$2&lt;0,0,+'2grid'!BF184*EG$2)</f>
        <v>9.7199999999999989</v>
      </c>
      <c r="BG184" s="103">
        <f>IF(+'2grid'!BG184*EH$2&lt;0,0,+'2grid'!BG184*EH$2)</f>
        <v>7.84</v>
      </c>
      <c r="BH184" s="103">
        <f>IF(+'2grid'!BH184*EI$2&lt;0,0,+'2grid'!BH184*EI$2)</f>
        <v>7.84</v>
      </c>
      <c r="BI184" s="103">
        <f>IF(+'2grid'!BI184*EJ$2&lt;0,0,+'2grid'!BI184*EJ$2)</f>
        <v>7.84</v>
      </c>
      <c r="BJ184" s="103">
        <f>IF(+'2grid'!BJ184*EK$2&lt;0,0,+'2grid'!BJ184*EK$2)</f>
        <v>7.84</v>
      </c>
      <c r="BK184" s="103">
        <f>IF(+'2grid'!BK184*EL$2&lt;0,0,+'2grid'!BK184*EL$2)</f>
        <v>7.84</v>
      </c>
      <c r="BL184" s="103">
        <f>IF(+'2grid'!BL184*EM$2&lt;0,0,+'2grid'!BL184*EM$2)</f>
        <v>7.84</v>
      </c>
      <c r="BM184" s="103">
        <f>IF(+'2grid'!BM184*EN$2&lt;0,0,+'2grid'!BM184*EN$2)</f>
        <v>7.84</v>
      </c>
      <c r="BN184" s="103">
        <f>IF(+'2grid'!BN184*EO$2&lt;0,0,+'2grid'!BN184*EO$2)</f>
        <v>7.84</v>
      </c>
      <c r="BO184" s="103">
        <f>IF(+'2grid'!BO184*EP$2&lt;0,0,+'2grid'!BO184*EP$2)</f>
        <v>7.84</v>
      </c>
      <c r="BP184" s="103">
        <f>IF(+'2grid'!BP184*EQ$2&lt;0,0,+'2grid'!BP184*EQ$2)</f>
        <v>7.84</v>
      </c>
      <c r="BQ184" s="103">
        <f>IF(+'2grid'!BQ184*ER$2&lt;0,0,+'2grid'!BQ184*ER$2)</f>
        <v>7.84</v>
      </c>
      <c r="BR184" s="103">
        <f>IF(+'2grid'!BR184*ES$2&lt;0,0,+'2grid'!BR184*ES$2)</f>
        <v>7.84</v>
      </c>
      <c r="BS184" s="103">
        <f>IF(+'2grid'!BS184*ET$2&lt;0,0,+'2grid'!BS184*ET$2)</f>
        <v>7.84</v>
      </c>
      <c r="BT184" s="103">
        <f>IF(+'2grid'!BT184*EU$2&lt;0,0,+'2grid'!BT184*EU$2)</f>
        <v>7.84</v>
      </c>
      <c r="BU184" s="103">
        <f>IF(+'2grid'!BU184*EV$2&lt;0,0,+'2grid'!BU184*EV$2)</f>
        <v>7.84</v>
      </c>
      <c r="BV184" s="103">
        <f>IF(+'2grid'!BV184*EW$2&lt;0,0,+'2grid'!BV184*EW$2)</f>
        <v>7.84</v>
      </c>
      <c r="BW184" s="103">
        <f>IF(+'2grid'!BW184*EX$2&lt;0,0,+'2grid'!BW184*EX$2)</f>
        <v>7.84</v>
      </c>
      <c r="BX184" s="103">
        <f>IF(+'2grid'!BX184*EY$2&lt;0,0,+'2grid'!BX184*EY$2)</f>
        <v>7.84</v>
      </c>
      <c r="BY184" s="103">
        <f>IF(+'2grid'!BY184*EZ$2&lt;0,0,+'2grid'!BY184*EZ$2)</f>
        <v>7.84</v>
      </c>
      <c r="BZ184" s="103">
        <f>IF(+'2grid'!BZ184*FA$2&lt;0,0,+'2grid'!BZ184*FA$2)</f>
        <v>7.84</v>
      </c>
      <c r="CA184" s="103">
        <f>IF(+'2grid'!CA184*FB$2&lt;0,0,+'2grid'!CA184*FB$2)</f>
        <v>7.84</v>
      </c>
    </row>
    <row r="185" spans="1:79" x14ac:dyDescent="0.2">
      <c r="A185" s="9">
        <f>+data!B187</f>
        <v>674</v>
      </c>
      <c r="B185" s="103">
        <f>IF(+'2grid'!B185*CC$2&lt;0,0,+'2grid'!B185*CC$2)</f>
        <v>0</v>
      </c>
      <c r="C185" s="103">
        <f>IF(+'2grid'!C185*CD$2&lt;0,0,+'2grid'!C185*CD$2)</f>
        <v>0</v>
      </c>
      <c r="D185" s="103">
        <f>IF(+'2grid'!D185*CE$2&lt;0,0,+'2grid'!D185*CE$2)</f>
        <v>0</v>
      </c>
      <c r="E185" s="103">
        <f>IF(+'2grid'!E185*CF$2&lt;0,0,+'2grid'!E185*CF$2)</f>
        <v>0</v>
      </c>
      <c r="F185" s="103">
        <f>IF(+'2grid'!F185*CG$2&lt;0,0,+'2grid'!F185*CG$2)</f>
        <v>0</v>
      </c>
      <c r="G185" s="103">
        <f>IF(+'2grid'!G185*CH$2&lt;0,0,+'2grid'!G185*CH$2)</f>
        <v>0</v>
      </c>
      <c r="H185" s="103">
        <f>IF(+'2grid'!H185*CI$2&lt;0,0,+'2grid'!H185*CI$2)</f>
        <v>0</v>
      </c>
      <c r="I185" s="103">
        <f>IF(+'2grid'!I185*CJ$2&lt;0,0,+'2grid'!I185*CJ$2)</f>
        <v>0</v>
      </c>
      <c r="J185" s="103">
        <f>IF(+'2grid'!J185*CK$2&lt;0,0,+'2grid'!J185*CK$2)</f>
        <v>0</v>
      </c>
      <c r="K185" s="103">
        <f>IF(+'2grid'!K185*CL$2&lt;0,0,+'2grid'!K185*CL$2)</f>
        <v>0</v>
      </c>
      <c r="L185" s="103">
        <f>IF(+'2grid'!L185*CM$2&lt;0,0,+'2grid'!L185*CM$2)</f>
        <v>0</v>
      </c>
      <c r="M185" s="103">
        <f>IF(+'2grid'!M185*CN$2&lt;0,0,+'2grid'!M185*CN$2)</f>
        <v>0</v>
      </c>
      <c r="N185" s="103">
        <f>IF(+'2grid'!N185*CO$2&lt;0,0,+'2grid'!N185*CO$2)</f>
        <v>0</v>
      </c>
      <c r="O185" s="103">
        <f>IF(+'2grid'!O185*CP$2&lt;0,0,+'2grid'!O185*CP$2)</f>
        <v>0</v>
      </c>
      <c r="P185" s="103">
        <f>IF(+'2grid'!P185*CQ$2&lt;0,0,+'2grid'!P185*CQ$2)</f>
        <v>0</v>
      </c>
      <c r="Q185" s="103">
        <f>IF(+'2grid'!Q185*CR$2&lt;0,0,+'2grid'!Q185*CR$2)</f>
        <v>0</v>
      </c>
      <c r="R185" s="103">
        <f>IF(+'2grid'!R185*CS$2&lt;0,0,+'2grid'!R185*CS$2)</f>
        <v>0</v>
      </c>
      <c r="S185" s="103">
        <f>IF(+'2grid'!S185*CT$2&lt;0,0,+'2grid'!S185*CT$2)</f>
        <v>0</v>
      </c>
      <c r="T185" s="103">
        <f>IF(+'2grid'!T185*CU$2&lt;0,0,+'2grid'!T185*CU$2)</f>
        <v>0</v>
      </c>
      <c r="U185" s="103">
        <f>IF(+'2grid'!U185*CV$2&lt;0,0,+'2grid'!U185*CV$2)</f>
        <v>5.0553031939822653E-4</v>
      </c>
      <c r="V185" s="103">
        <f>IF(+'2grid'!V185*CW$2&lt;0,0,+'2grid'!V185*CW$2)</f>
        <v>1.5475417940762016E-3</v>
      </c>
      <c r="W185" s="103">
        <f>IF(+'2grid'!W185*CX$2&lt;0,0,+'2grid'!W185*CX$2)</f>
        <v>2.6318737994493239E-3</v>
      </c>
      <c r="X185" s="103">
        <f>IF(+'2grid'!X185*CY$2&lt;0,0,+'2grid'!X185*CY$2)</f>
        <v>3.7598197134990365E-3</v>
      </c>
      <c r="Y185" s="103">
        <f>IF(+'2grid'!Y185*CZ$2&lt;0,0,+'2grid'!Y185*CZ$2)</f>
        <v>4.9327080789345942E-3</v>
      </c>
      <c r="Z185" s="103">
        <f>IF(+'2grid'!Z185*DA$2&lt;0,0,+'2grid'!Z185*DA$2)</f>
        <v>6.1519034998050535E-3</v>
      </c>
      <c r="AA185" s="103">
        <f>IF(+'2grid'!AA185*DB$2&lt;0,0,+'2grid'!AA185*DB$2)</f>
        <v>7.4188075600617499E-3</v>
      </c>
      <c r="AB185" s="103">
        <f>IF(+'2grid'!AB185*DC$2&lt;0,0,+'2grid'!AB185*DC$2)</f>
        <v>8.7348597645938945E-3</v>
      </c>
      <c r="AC185" s="103">
        <f>IF(+'2grid'!AC185*DD$2&lt;0,0,+'2grid'!AC185*DD$2)</f>
        <v>1.0101538503271853E-2</v>
      </c>
      <c r="AD185" s="103">
        <f>IF(+'2grid'!AD185*DE$2&lt;0,0,+'2grid'!AD185*DE$2)</f>
        <v>1.1058526361476556E-2</v>
      </c>
      <c r="AE185" s="103">
        <f>IF(+'2grid'!AE185*DF$2&lt;0,0,+'2grid'!AE185*DF$2)</f>
        <v>1.208826768258571E-2</v>
      </c>
      <c r="AF185" s="103">
        <f>IF(+'2grid'!AF185*DG$2&lt;0,0,+'2grid'!AF185*DG$2)</f>
        <v>1.3195769789957111E-2</v>
      </c>
      <c r="AG185" s="103">
        <f>IF(+'2grid'!AG185*DH$2&lt;0,0,+'2grid'!AG185*DH$2)</f>
        <v>1.4386365560479557E-2</v>
      </c>
      <c r="AH185" s="103">
        <f>IF(+'2grid'!AH185*DI$2&lt;0,0,+'2grid'!AH185*DI$2)</f>
        <v>1.5665733822663765E-2</v>
      </c>
      <c r="AI185" s="103">
        <f>IF(+'2grid'!AI185*DJ$2&lt;0,0,+'2grid'!AI185*DJ$2)</f>
        <v>1.703992100009041E-2</v>
      </c>
      <c r="AJ185" s="103">
        <f>IF(+'2grid'!AJ185*DK$2&lt;0,0,+'2grid'!AJ185*DK$2)</f>
        <v>1.8515364074801123E-2</v>
      </c>
      <c r="AK185" s="103">
        <f>IF(+'2grid'!AK185*DL$2&lt;0,0,+'2grid'!AK185*DL$2)</f>
        <v>2.0098914949619639E-2</v>
      </c>
      <c r="AL185" s="103">
        <f>IF(+'2grid'!AL185*DM$2&lt;0,0,+'2grid'!AL185*DM$2)</f>
        <v>2.1797866293048411E-2</v>
      </c>
      <c r="AM185" s="103">
        <f>IF(+'2grid'!AM185*DN$2&lt;0,0,+'2grid'!AM185*DN$2)</f>
        <v>2.3619978955315622E-2</v>
      </c>
      <c r="AN185" s="103">
        <f>IF(+'2grid'!AN185*DO$2&lt;0,0,+'2grid'!AN185*DO$2)</f>
        <v>2.557351104936428E-2</v>
      </c>
      <c r="AO185" s="103">
        <f>IF(+'2grid'!AO185*DP$2&lt;0,0,+'2grid'!AO185*DP$2)</f>
        <v>2.7667248796095858E-2</v>
      </c>
      <c r="AP185" s="103">
        <f>IF(+'2grid'!AP185*DQ$2&lt;0,0,+'2grid'!AP185*DQ$2)</f>
        <v>2.9910539239022552E-2</v>
      </c>
      <c r="AQ185" s="103">
        <f>IF(+'2grid'!AQ185*DR$2&lt;0,0,+'2grid'!AQ185*DR$2)</f>
        <v>3.2313324939664254E-2</v>
      </c>
      <c r="AR185" s="103">
        <f>IF(+'2grid'!AR185*DS$2&lt;0,0,+'2grid'!AR185*DS$2)</f>
        <v>3.4886180771567347E-2</v>
      </c>
      <c r="AS185" s="103">
        <f>IF(+'2grid'!AS185*DT$2&lt;0,0,+'2grid'!AS185*DT$2)</f>
        <v>3.7640352937743711E-2</v>
      </c>
      <c r="AT185" s="103">
        <f>IF(+'2grid'!AT185*DU$2&lt;0,0,+'2grid'!AT185*DU$2)</f>
        <v>4.0587800343651746E-2</v>
      </c>
      <c r="AU185" s="103">
        <f>IF(+'2grid'!AU185*DV$2&lt;0,0,+'2grid'!AU185*DV$2)</f>
        <v>4.3741238465589603E-2</v>
      </c>
      <c r="AV185" s="103">
        <f>IF(+'2grid'!AV185*DW$2&lt;0,0,+'2grid'!AV185*DW$2)</f>
        <v>4.7114185862568984E-2</v>
      </c>
      <c r="AW185" s="103">
        <f>IF(+'2grid'!AW185*DX$2&lt;0,0,+'2grid'!AW185*DX$2)</f>
        <v>5.0721013488411591E-2</v>
      </c>
      <c r="AX185" s="103">
        <f>IF(+'2grid'!AX185*DY$2&lt;0,0,+'2grid'!AX185*DY$2)</f>
        <v>8.0797684644697762E-2</v>
      </c>
      <c r="AY185" s="103">
        <f>IF(+'2grid'!AY185*DZ$2&lt;0,0,+'2grid'!AY185*DZ$2)</f>
        <v>0.12869930292350423</v>
      </c>
      <c r="AZ185" s="103">
        <f>IF(+'2grid'!AZ185*EA$2&lt;0,0,+'2grid'!AZ185*EA$2)</f>
        <v>0.20498418047802447</v>
      </c>
      <c r="BA185" s="103">
        <f>IF(+'2grid'!BA185*EB$2&lt;0,0,+'2grid'!BA185*EB$2)</f>
        <v>0.32646147676951259</v>
      </c>
      <c r="BB185" s="103">
        <f>IF(+'2grid'!BB185*EC$2&lt;0,0,+'2grid'!BB185*EC$2)</f>
        <v>0.51989008611363541</v>
      </c>
      <c r="BC185" s="103">
        <f>IF(+'2grid'!BC185*ED$2&lt;0,0,+'2grid'!BC185*ED$2)</f>
        <v>0.94799999999999995</v>
      </c>
      <c r="BD185" s="103">
        <f>IF(+'2grid'!BD185*EE$2&lt;0,0,+'2grid'!BD185*EE$2)</f>
        <v>0.95599999999999996</v>
      </c>
      <c r="BE185" s="103">
        <f>IF(+'2grid'!BE185*EF$2&lt;0,0,+'2grid'!BE185*EF$2)</f>
        <v>0.96399999999999997</v>
      </c>
      <c r="BF185" s="103">
        <f>IF(+'2grid'!BF185*EG$2&lt;0,0,+'2grid'!BF185*EG$2)</f>
        <v>0.97199999999999998</v>
      </c>
      <c r="BG185" s="103">
        <f>IF(+'2grid'!BG185*EH$2&lt;0,0,+'2grid'!BG185*EH$2)</f>
        <v>0.98</v>
      </c>
      <c r="BH185" s="103">
        <f>IF(+'2grid'!BH185*EI$2&lt;0,0,+'2grid'!BH185*EI$2)</f>
        <v>0.98</v>
      </c>
      <c r="BI185" s="103">
        <f>IF(+'2grid'!BI185*EJ$2&lt;0,0,+'2grid'!BI185*EJ$2)</f>
        <v>0.98</v>
      </c>
      <c r="BJ185" s="103">
        <f>IF(+'2grid'!BJ185*EK$2&lt;0,0,+'2grid'!BJ185*EK$2)</f>
        <v>0.98</v>
      </c>
      <c r="BK185" s="103">
        <f>IF(+'2grid'!BK185*EL$2&lt;0,0,+'2grid'!BK185*EL$2)</f>
        <v>0.98</v>
      </c>
      <c r="BL185" s="103">
        <f>IF(+'2grid'!BL185*EM$2&lt;0,0,+'2grid'!BL185*EM$2)</f>
        <v>0.98</v>
      </c>
      <c r="BM185" s="103">
        <f>IF(+'2grid'!BM185*EN$2&lt;0,0,+'2grid'!BM185*EN$2)</f>
        <v>0.98</v>
      </c>
      <c r="BN185" s="103">
        <f>IF(+'2grid'!BN185*EO$2&lt;0,0,+'2grid'!BN185*EO$2)</f>
        <v>0.98</v>
      </c>
      <c r="BO185" s="103">
        <f>IF(+'2grid'!BO185*EP$2&lt;0,0,+'2grid'!BO185*EP$2)</f>
        <v>0.98</v>
      </c>
      <c r="BP185" s="103">
        <f>IF(+'2grid'!BP185*EQ$2&lt;0,0,+'2grid'!BP185*EQ$2)</f>
        <v>0.98</v>
      </c>
      <c r="BQ185" s="103">
        <f>IF(+'2grid'!BQ185*ER$2&lt;0,0,+'2grid'!BQ185*ER$2)</f>
        <v>0.98</v>
      </c>
      <c r="BR185" s="103">
        <f>IF(+'2grid'!BR185*ES$2&lt;0,0,+'2grid'!BR185*ES$2)</f>
        <v>0.98</v>
      </c>
      <c r="BS185" s="103">
        <f>IF(+'2grid'!BS185*ET$2&lt;0,0,+'2grid'!BS185*ET$2)</f>
        <v>0.98</v>
      </c>
      <c r="BT185" s="103">
        <f>IF(+'2grid'!BT185*EU$2&lt;0,0,+'2grid'!BT185*EU$2)</f>
        <v>0.98</v>
      </c>
      <c r="BU185" s="103">
        <f>IF(+'2grid'!BU185*EV$2&lt;0,0,+'2grid'!BU185*EV$2)</f>
        <v>0.98</v>
      </c>
      <c r="BV185" s="103">
        <f>IF(+'2grid'!BV185*EW$2&lt;0,0,+'2grid'!BV185*EW$2)</f>
        <v>0.98</v>
      </c>
      <c r="BW185" s="103">
        <f>IF(+'2grid'!BW185*EX$2&lt;0,0,+'2grid'!BW185*EX$2)</f>
        <v>0.98</v>
      </c>
      <c r="BX185" s="103">
        <f>IF(+'2grid'!BX185*EY$2&lt;0,0,+'2grid'!BX185*EY$2)</f>
        <v>0.98</v>
      </c>
      <c r="BY185" s="103">
        <f>IF(+'2grid'!BY185*EZ$2&lt;0,0,+'2grid'!BY185*EZ$2)</f>
        <v>0.98</v>
      </c>
      <c r="BZ185" s="103">
        <f>IF(+'2grid'!BZ185*FA$2&lt;0,0,+'2grid'!BZ185*FA$2)</f>
        <v>0.98</v>
      </c>
      <c r="CA185" s="103">
        <f>IF(+'2grid'!CA185*FB$2&lt;0,0,+'2grid'!CA185*FB$2)</f>
        <v>0.98</v>
      </c>
    </row>
    <row r="186" spans="1:79" x14ac:dyDescent="0.2">
      <c r="A186" s="9">
        <f>+data!B188</f>
        <v>678</v>
      </c>
      <c r="B186" s="103">
        <f>IF(+'2grid'!B186*CC$2&lt;0,0,+'2grid'!B186*CC$2)</f>
        <v>0</v>
      </c>
      <c r="C186" s="103">
        <f>IF(+'2grid'!C186*CD$2&lt;0,0,+'2grid'!C186*CD$2)</f>
        <v>0</v>
      </c>
      <c r="D186" s="103">
        <f>IF(+'2grid'!D186*CE$2&lt;0,0,+'2grid'!D186*CE$2)</f>
        <v>0</v>
      </c>
      <c r="E186" s="103">
        <f>IF(+'2grid'!E186*CF$2&lt;0,0,+'2grid'!E186*CF$2)</f>
        <v>0</v>
      </c>
      <c r="F186" s="103">
        <f>IF(+'2grid'!F186*CG$2&lt;0,0,+'2grid'!F186*CG$2)</f>
        <v>0</v>
      </c>
      <c r="G186" s="103">
        <f>IF(+'2grid'!G186*CH$2&lt;0,0,+'2grid'!G186*CH$2)</f>
        <v>0</v>
      </c>
      <c r="H186" s="103">
        <f>IF(+'2grid'!H186*CI$2&lt;0,0,+'2grid'!H186*CI$2)</f>
        <v>0</v>
      </c>
      <c r="I186" s="103">
        <f>IF(+'2grid'!I186*CJ$2&lt;0,0,+'2grid'!I186*CJ$2)</f>
        <v>0</v>
      </c>
      <c r="J186" s="103">
        <f>IF(+'2grid'!J186*CK$2&lt;0,0,+'2grid'!J186*CK$2)</f>
        <v>0</v>
      </c>
      <c r="K186" s="103">
        <f>IF(+'2grid'!K186*CL$2&lt;0,0,+'2grid'!K186*CL$2)</f>
        <v>0</v>
      </c>
      <c r="L186" s="103">
        <f>IF(+'2grid'!L186*CM$2&lt;0,0,+'2grid'!L186*CM$2)</f>
        <v>0</v>
      </c>
      <c r="M186" s="103">
        <f>IF(+'2grid'!M186*CN$2&lt;0,0,+'2grid'!M186*CN$2)</f>
        <v>0</v>
      </c>
      <c r="N186" s="103">
        <f>IF(+'2grid'!N186*CO$2&lt;0,0,+'2grid'!N186*CO$2)</f>
        <v>0</v>
      </c>
      <c r="O186" s="103">
        <f>IF(+'2grid'!O186*CP$2&lt;0,0,+'2grid'!O186*CP$2)</f>
        <v>0</v>
      </c>
      <c r="P186" s="103">
        <f>IF(+'2grid'!P186*CQ$2&lt;0,0,+'2grid'!P186*CQ$2)</f>
        <v>0</v>
      </c>
      <c r="Q186" s="103">
        <f>IF(+'2grid'!Q186*CR$2&lt;0,0,+'2grid'!Q186*CR$2)</f>
        <v>0</v>
      </c>
      <c r="R186" s="103">
        <f>IF(+'2grid'!R186*CS$2&lt;0,0,+'2grid'!R186*CS$2)</f>
        <v>0</v>
      </c>
      <c r="S186" s="103">
        <f>IF(+'2grid'!S186*CT$2&lt;0,0,+'2grid'!S186*CT$2)</f>
        <v>0</v>
      </c>
      <c r="T186" s="103">
        <f>IF(+'2grid'!T186*CU$2&lt;0,0,+'2grid'!T186*CU$2)</f>
        <v>0</v>
      </c>
      <c r="U186" s="103">
        <f>IF(+'2grid'!U186*CV$2&lt;0,0,+'2grid'!U186*CV$2)</f>
        <v>1.6670450588160298E-2</v>
      </c>
      <c r="V186" s="103">
        <f>IF(+'2grid'!V186*CW$2&lt;0,0,+'2grid'!V186*CW$2)</f>
        <v>6.2541818526411108E-2</v>
      </c>
      <c r="W186" s="103">
        <f>IF(+'2grid'!W186*CX$2&lt;0,0,+'2grid'!W186*CX$2)</f>
        <v>0.1303529644955059</v>
      </c>
      <c r="X186" s="103">
        <f>IF(+'2grid'!X186*CY$2&lt;0,0,+'2grid'!X186*CY$2)</f>
        <v>0.22821824029976356</v>
      </c>
      <c r="Y186" s="103">
        <f>IF(+'2grid'!Y186*CZ$2&lt;0,0,+'2grid'!Y186*CZ$2)</f>
        <v>0.36694077461364122</v>
      </c>
      <c r="Z186" s="103">
        <f>IF(+'2grid'!Z186*DA$2&lt;0,0,+'2grid'!Z186*DA$2)</f>
        <v>0.56085041908935396</v>
      </c>
      <c r="AA186" s="103">
        <f>IF(+'2grid'!AA186*DB$2&lt;0,0,+'2grid'!AA186*DB$2)</f>
        <v>0.82889279399232263</v>
      </c>
      <c r="AB186" s="103">
        <f>IF(+'2grid'!AB186*DC$2&lt;0,0,+'2grid'!AB186*DC$2)</f>
        <v>1.196042654973644</v>
      </c>
      <c r="AC186" s="103">
        <f>IF(+'2grid'!AC186*DD$2&lt;0,0,+'2grid'!AC186*DD$2)</f>
        <v>1.6951357304731243</v>
      </c>
      <c r="AD186" s="103">
        <f>IF(+'2grid'!AD186*DE$2&lt;0,0,+'2grid'!AD186*DE$2)</f>
        <v>1.916914123362186</v>
      </c>
      <c r="AE186" s="103">
        <f>IF(+'2grid'!AE186*DF$2&lt;0,0,+'2grid'!AE186*DF$2)</f>
        <v>2.1671902925386051</v>
      </c>
      <c r="AF186" s="103">
        <f>IF(+'2grid'!AF186*DG$2&lt;0,0,+'2grid'!AF186*DG$2)</f>
        <v>2.4497045937405635</v>
      </c>
      <c r="AG186" s="103">
        <f>IF(+'2grid'!AG186*DH$2&lt;0,0,+'2grid'!AG186*DH$2)</f>
        <v>2.7686841693643132</v>
      </c>
      <c r="AH186" s="103">
        <f>IF(+'2grid'!AH186*DI$2&lt;0,0,+'2grid'!AH186*DI$2)</f>
        <v>3.1289052355173372</v>
      </c>
      <c r="AI186" s="103">
        <f>IF(+'2grid'!AI186*DJ$2&lt;0,0,+'2grid'!AI186*DJ$2)</f>
        <v>3.535763211374126</v>
      </c>
      <c r="AJ186" s="103">
        <f>IF(+'2grid'!AJ186*DK$2&lt;0,0,+'2grid'!AJ186*DK$2)</f>
        <v>3.995351664990705</v>
      </c>
      <c r="AK186" s="103">
        <f>IF(+'2grid'!AK186*DL$2&lt;0,0,+'2grid'!AK186*DL$2)</f>
        <v>4.5145511694138802</v>
      </c>
      <c r="AL186" s="103">
        <f>IF(+'2grid'!AL186*DM$2&lt;0,0,+'2grid'!AL186*DM$2)</f>
        <v>5.1011292971715898</v>
      </c>
      <c r="AM186" s="103">
        <f>IF(+'2grid'!AM186*DN$2&lt;0,0,+'2grid'!AM186*DN$2)</f>
        <v>5.7638531318116426</v>
      </c>
      <c r="AN186" s="103">
        <f>IF(+'2grid'!AN186*DO$2&lt;0,0,+'2grid'!AN186*DO$2)</f>
        <v>6.5126158440397779</v>
      </c>
      <c r="AO186" s="103">
        <f>IF(+'2grid'!AO186*DP$2&lt;0,0,+'2grid'!AO186*DP$2)</f>
        <v>7.3585790694023219</v>
      </c>
      <c r="AP186" s="103">
        <f>IF(+'2grid'!AP186*DQ$2&lt;0,0,+'2grid'!AP186*DQ$2)</f>
        <v>8.3143330368374428</v>
      </c>
      <c r="AQ186" s="103">
        <f>IF(+'2grid'!AQ186*DR$2&lt;0,0,+'2grid'!AQ186*DR$2)</f>
        <v>9.394076635550979</v>
      </c>
      <c r="AR186" s="103">
        <f>IF(+'2grid'!AR186*DS$2&lt;0,0,+'2grid'!AR186*DS$2)</f>
        <v>10.613819874660097</v>
      </c>
      <c r="AS186" s="103">
        <f>IF(+'2grid'!AS186*DT$2&lt;0,0,+'2grid'!AS186*DT$2)</f>
        <v>11.991611489362501</v>
      </c>
      <c r="AT186" s="103">
        <f>IF(+'2grid'!AT186*DU$2&lt;0,0,+'2grid'!AT186*DU$2)</f>
        <v>13.547794782919105</v>
      </c>
      <c r="AU186" s="103">
        <f>IF(+'2grid'!AU186*DV$2&lt;0,0,+'2grid'!AU186*DV$2)</f>
        <v>15.305295169836455</v>
      </c>
      <c r="AV186" s="103">
        <f>IF(+'2grid'!AV186*DW$2&lt;0,0,+'2grid'!AV186*DW$2)</f>
        <v>17.289943307175207</v>
      </c>
      <c r="AW186" s="103">
        <f>IF(+'2grid'!AW186*DX$2&lt;0,0,+'2grid'!AW186*DX$2)</f>
        <v>19.530838173348286</v>
      </c>
      <c r="AX186" s="103">
        <f>IF(+'2grid'!AX186*DY$2&lt;0,0,+'2grid'!AX186*DY$2)</f>
        <v>21.773006005170409</v>
      </c>
      <c r="AY186" s="103">
        <f>IF(+'2grid'!AY186*DZ$2&lt;0,0,+'2grid'!AY186*DZ$2)</f>
        <v>24.280434823539078</v>
      </c>
      <c r="AZ186" s="103">
        <f>IF(+'2grid'!AZ186*EA$2&lt;0,0,+'2grid'!AZ186*EA$2)</f>
        <v>27.084694503881952</v>
      </c>
      <c r="BA186" s="103">
        <f>IF(+'2grid'!BA186*EB$2&lt;0,0,+'2grid'!BA186*EB$2)</f>
        <v>29.830507698057485</v>
      </c>
      <c r="BB186" s="103">
        <f>IF(+'2grid'!BB186*EC$2&lt;0,0,+'2grid'!BB186*EC$2)</f>
        <v>29.844148482138024</v>
      </c>
      <c r="BC186" s="103">
        <f>IF(+'2grid'!BC186*ED$2&lt;0,0,+'2grid'!BC186*ED$2)</f>
        <v>32.231999999999999</v>
      </c>
      <c r="BD186" s="103">
        <f>IF(+'2grid'!BD186*EE$2&lt;0,0,+'2grid'!BD186*EE$2)</f>
        <v>33.46</v>
      </c>
      <c r="BE186" s="103">
        <f>IF(+'2grid'!BE186*EF$2&lt;0,0,+'2grid'!BE186*EF$2)</f>
        <v>34.704000000000001</v>
      </c>
      <c r="BF186" s="103">
        <f>IF(+'2grid'!BF186*EG$2&lt;0,0,+'2grid'!BF186*EG$2)</f>
        <v>39.851999999999997</v>
      </c>
      <c r="BG186" s="103">
        <f>IF(+'2grid'!BG186*EH$2&lt;0,0,+'2grid'!BG186*EH$2)</f>
        <v>49.98</v>
      </c>
      <c r="BH186" s="103">
        <f>IF(+'2grid'!BH186*EI$2&lt;0,0,+'2grid'!BH186*EI$2)</f>
        <v>49.98</v>
      </c>
      <c r="BI186" s="103">
        <f>IF(+'2grid'!BI186*EJ$2&lt;0,0,+'2grid'!BI186*EJ$2)</f>
        <v>50.96</v>
      </c>
      <c r="BJ186" s="103">
        <f>IF(+'2grid'!BJ186*EK$2&lt;0,0,+'2grid'!BJ186*EK$2)</f>
        <v>51.94</v>
      </c>
      <c r="BK186" s="103">
        <f>IF(+'2grid'!BK186*EL$2&lt;0,0,+'2grid'!BK186*EL$2)</f>
        <v>52.92</v>
      </c>
      <c r="BL186" s="103">
        <f>IF(+'2grid'!BL186*EM$2&lt;0,0,+'2grid'!BL186*EM$2)</f>
        <v>52.92</v>
      </c>
      <c r="BM186" s="103">
        <f>IF(+'2grid'!BM186*EN$2&lt;0,0,+'2grid'!BM186*EN$2)</f>
        <v>52.92</v>
      </c>
      <c r="BN186" s="103">
        <f>IF(+'2grid'!BN186*EO$2&lt;0,0,+'2grid'!BN186*EO$2)</f>
        <v>52.92</v>
      </c>
      <c r="BO186" s="103">
        <f>IF(+'2grid'!BO186*EP$2&lt;0,0,+'2grid'!BO186*EP$2)</f>
        <v>52.92</v>
      </c>
      <c r="BP186" s="103">
        <f>IF(+'2grid'!BP186*EQ$2&lt;0,0,+'2grid'!BP186*EQ$2)</f>
        <v>53.9</v>
      </c>
      <c r="BQ186" s="103">
        <f>IF(+'2grid'!BQ186*ER$2&lt;0,0,+'2grid'!BQ186*ER$2)</f>
        <v>46.55</v>
      </c>
      <c r="BR186" s="103">
        <f>IF(+'2grid'!BR186*ES$2&lt;0,0,+'2grid'!BR186*ES$2)</f>
        <v>46.746000000000002</v>
      </c>
      <c r="BS186" s="103">
        <f>IF(+'2grid'!BS186*ET$2&lt;0,0,+'2grid'!BS186*ET$2)</f>
        <v>47.725999999999999</v>
      </c>
      <c r="BT186" s="103">
        <f>IF(+'2grid'!BT186*EU$2&lt;0,0,+'2grid'!BT186*EU$2)</f>
        <v>44.305800000000033</v>
      </c>
      <c r="BU186" s="103">
        <f>IF(+'2grid'!BU186*EV$2&lt;0,0,+'2grid'!BU186*EV$2)</f>
        <v>42.441839999999992</v>
      </c>
      <c r="BV186" s="103">
        <f>IF(+'2grid'!BV186*EW$2&lt;0,0,+'2grid'!BV186*EW$2)</f>
        <v>42.356971999999907</v>
      </c>
      <c r="BW186" s="103">
        <f>IF(+'2grid'!BW186*EX$2&lt;0,0,+'2grid'!BW186*EX$2)</f>
        <v>41.291320000000013</v>
      </c>
      <c r="BX186" s="103">
        <f>IF(+'2grid'!BX186*EY$2&lt;0,0,+'2grid'!BX186*EY$2)</f>
        <v>39.620210933333503</v>
      </c>
      <c r="BY186" s="103">
        <f>IF(+'2grid'!BY186*EZ$2&lt;0,0,+'2grid'!BY186*EZ$2)</f>
        <v>37.991298488888887</v>
      </c>
      <c r="BZ186" s="103">
        <f>IF(+'2grid'!BZ186*FA$2&lt;0,0,+'2grid'!BZ186*FA$2)</f>
        <v>37.224268894814969</v>
      </c>
      <c r="CA186" s="103">
        <f>IF(+'2grid'!CA186*FB$2&lt;0,0,+'2grid'!CA186*FB$2)</f>
        <v>36.068719873580555</v>
      </c>
    </row>
    <row r="187" spans="1:79" x14ac:dyDescent="0.2">
      <c r="A187" s="9">
        <f>+data!B189</f>
        <v>682</v>
      </c>
      <c r="B187" s="103">
        <f>IF(+'2grid'!B187*CC$2&lt;0,0,+'2grid'!B187*CC$2)</f>
        <v>0</v>
      </c>
      <c r="C187" s="103">
        <f>IF(+'2grid'!C187*CD$2&lt;0,0,+'2grid'!C187*CD$2)</f>
        <v>0</v>
      </c>
      <c r="D187" s="103">
        <f>IF(+'2grid'!D187*CE$2&lt;0,0,+'2grid'!D187*CE$2)</f>
        <v>0</v>
      </c>
      <c r="E187" s="103">
        <f>IF(+'2grid'!E187*CF$2&lt;0,0,+'2grid'!E187*CF$2)</f>
        <v>0</v>
      </c>
      <c r="F187" s="103">
        <f>IF(+'2grid'!F187*CG$2&lt;0,0,+'2grid'!F187*CG$2)</f>
        <v>0</v>
      </c>
      <c r="G187" s="103">
        <f>IF(+'2grid'!G187*CH$2&lt;0,0,+'2grid'!G187*CH$2)</f>
        <v>0</v>
      </c>
      <c r="H187" s="103">
        <f>IF(+'2grid'!H187*CI$2&lt;0,0,+'2grid'!H187*CI$2)</f>
        <v>0</v>
      </c>
      <c r="I187" s="103">
        <f>IF(+'2grid'!I187*CJ$2&lt;0,0,+'2grid'!I187*CJ$2)</f>
        <v>0</v>
      </c>
      <c r="J187" s="103">
        <f>IF(+'2grid'!J187*CK$2&lt;0,0,+'2grid'!J187*CK$2)</f>
        <v>0</v>
      </c>
      <c r="K187" s="103">
        <f>IF(+'2grid'!K187*CL$2&lt;0,0,+'2grid'!K187*CL$2)</f>
        <v>0</v>
      </c>
      <c r="L187" s="103">
        <f>IF(+'2grid'!L187*CM$2&lt;0,0,+'2grid'!L187*CM$2)</f>
        <v>0</v>
      </c>
      <c r="M187" s="103">
        <f>IF(+'2grid'!M187*CN$2&lt;0,0,+'2grid'!M187*CN$2)</f>
        <v>0</v>
      </c>
      <c r="N187" s="103">
        <f>IF(+'2grid'!N187*CO$2&lt;0,0,+'2grid'!N187*CO$2)</f>
        <v>0</v>
      </c>
      <c r="O187" s="103">
        <f>IF(+'2grid'!O187*CP$2&lt;0,0,+'2grid'!O187*CP$2)</f>
        <v>0</v>
      </c>
      <c r="P187" s="103">
        <f>IF(+'2grid'!P187*CQ$2&lt;0,0,+'2grid'!P187*CQ$2)</f>
        <v>0</v>
      </c>
      <c r="Q187" s="103">
        <f>IF(+'2grid'!Q187*CR$2&lt;0,0,+'2grid'!Q187*CR$2)</f>
        <v>0</v>
      </c>
      <c r="R187" s="103">
        <f>IF(+'2grid'!R187*CS$2&lt;0,0,+'2grid'!R187*CS$2)</f>
        <v>0</v>
      </c>
      <c r="S187" s="103">
        <f>IF(+'2grid'!S187*CT$2&lt;0,0,+'2grid'!S187*CT$2)</f>
        <v>0</v>
      </c>
      <c r="T187" s="103">
        <f>IF(+'2grid'!T187*CU$2&lt;0,0,+'2grid'!T187*CU$2)</f>
        <v>0</v>
      </c>
      <c r="U187" s="103">
        <f>IF(+'2grid'!U187*CV$2&lt;0,0,+'2grid'!U187*CV$2)</f>
        <v>0</v>
      </c>
      <c r="V187" s="103">
        <f>IF(+'2grid'!V187*CW$2&lt;0,0,+'2grid'!V187*CW$2)</f>
        <v>0</v>
      </c>
      <c r="W187" s="103">
        <f>IF(+'2grid'!W187*CX$2&lt;0,0,+'2grid'!W187*CX$2)</f>
        <v>0</v>
      </c>
      <c r="X187" s="103">
        <f>IF(+'2grid'!X187*CY$2&lt;0,0,+'2grid'!X187*CY$2)</f>
        <v>0</v>
      </c>
      <c r="Y187" s="103">
        <f>IF(+'2grid'!Y187*CZ$2&lt;0,0,+'2grid'!Y187*CZ$2)</f>
        <v>0</v>
      </c>
      <c r="Z187" s="103">
        <f>IF(+'2grid'!Z187*DA$2&lt;0,0,+'2grid'!Z187*DA$2)</f>
        <v>0</v>
      </c>
      <c r="AA187" s="103">
        <f>IF(+'2grid'!AA187*DB$2&lt;0,0,+'2grid'!AA187*DB$2)</f>
        <v>0</v>
      </c>
      <c r="AB187" s="103">
        <f>IF(+'2grid'!AB187*DC$2&lt;0,0,+'2grid'!AB187*DC$2)</f>
        <v>0</v>
      </c>
      <c r="AC187" s="103">
        <f>IF(+'2grid'!AC187*DD$2&lt;0,0,+'2grid'!AC187*DD$2)</f>
        <v>0</v>
      </c>
      <c r="AD187" s="103">
        <f>IF(+'2grid'!AD187*DE$2&lt;0,0,+'2grid'!AD187*DE$2)</f>
        <v>0</v>
      </c>
      <c r="AE187" s="103">
        <f>IF(+'2grid'!AE187*DF$2&lt;0,0,+'2grid'!AE187*DF$2)</f>
        <v>0</v>
      </c>
      <c r="AF187" s="103">
        <f>IF(+'2grid'!AF187*DG$2&lt;0,0,+'2grid'!AF187*DG$2)</f>
        <v>0</v>
      </c>
      <c r="AG187" s="103">
        <f>IF(+'2grid'!AG187*DH$2&lt;0,0,+'2grid'!AG187*DH$2)</f>
        <v>0</v>
      </c>
      <c r="AH187" s="103">
        <f>IF(+'2grid'!AH187*DI$2&lt;0,0,+'2grid'!AH187*DI$2)</f>
        <v>0</v>
      </c>
      <c r="AI187" s="103">
        <f>IF(+'2grid'!AI187*DJ$2&lt;0,0,+'2grid'!AI187*DJ$2)</f>
        <v>0</v>
      </c>
      <c r="AJ187" s="103">
        <f>IF(+'2grid'!AJ187*DK$2&lt;0,0,+'2grid'!AJ187*DK$2)</f>
        <v>0</v>
      </c>
      <c r="AK187" s="103">
        <f>IF(+'2grid'!AK187*DL$2&lt;0,0,+'2grid'!AK187*DL$2)</f>
        <v>0</v>
      </c>
      <c r="AL187" s="103">
        <f>IF(+'2grid'!AL187*DM$2&lt;0,0,+'2grid'!AL187*DM$2)</f>
        <v>0</v>
      </c>
      <c r="AM187" s="103">
        <f>IF(+'2grid'!AM187*DN$2&lt;0,0,+'2grid'!AM187*DN$2)</f>
        <v>0</v>
      </c>
      <c r="AN187" s="103">
        <f>IF(+'2grid'!AN187*DO$2&lt;0,0,+'2grid'!AN187*DO$2)</f>
        <v>747.44284330177356</v>
      </c>
      <c r="AO187" s="103">
        <f>IF(+'2grid'!AO187*DP$2&lt;0,0,+'2grid'!AO187*DP$2)</f>
        <v>756.88988501082122</v>
      </c>
      <c r="AP187" s="103">
        <f>IF(+'2grid'!AP187*DQ$2&lt;0,0,+'2grid'!AP187*DQ$2)</f>
        <v>786.16942250907596</v>
      </c>
      <c r="AQ187" s="103">
        <f>IF(+'2grid'!AQ187*DR$2&lt;0,0,+'2grid'!AQ187*DR$2)</f>
        <v>806.39600148175612</v>
      </c>
      <c r="AR187" s="103">
        <f>IF(+'2grid'!AR187*DS$2&lt;0,0,+'2grid'!AR187*DS$2)</f>
        <v>825.45803655835721</v>
      </c>
      <c r="AS187" s="103">
        <f>IF(+'2grid'!AS187*DT$2&lt;0,0,+'2grid'!AS187*DT$2)</f>
        <v>843.11079971365268</v>
      </c>
      <c r="AT187" s="103">
        <f>IF(+'2grid'!AT187*DU$2&lt;0,0,+'2grid'!AT187*DU$2)</f>
        <v>859.06338950102486</v>
      </c>
      <c r="AU187" s="103">
        <f>IF(+'2grid'!AU187*DV$2&lt;0,0,+'2grid'!AU187*DV$2)</f>
        <v>882.51166811439396</v>
      </c>
      <c r="AV187" s="103">
        <f>IF(+'2grid'!AV187*DW$2&lt;0,0,+'2grid'!AV187*DW$2)</f>
        <v>906.39542986241031</v>
      </c>
      <c r="AW187" s="103">
        <f>IF(+'2grid'!AW187*DX$2&lt;0,0,+'2grid'!AW187*DX$2)</f>
        <v>927.64962350491908</v>
      </c>
      <c r="AX187" s="103">
        <f>IF(+'2grid'!AX187*DY$2&lt;0,0,+'2grid'!AX187*DY$2)</f>
        <v>933.12016495706439</v>
      </c>
      <c r="AY187" s="103">
        <f>IF(+'2grid'!AY187*DZ$2&lt;0,0,+'2grid'!AY187*DZ$2)</f>
        <v>928.40051937496912</v>
      </c>
      <c r="AZ187" s="103">
        <f>IF(+'2grid'!AZ187*EA$2&lt;0,0,+'2grid'!AZ187*EA$2)</f>
        <v>940.1967968935536</v>
      </c>
      <c r="BA187" s="103">
        <f>IF(+'2grid'!BA187*EB$2&lt;0,0,+'2grid'!BA187*EB$2)</f>
        <v>944.61543921303667</v>
      </c>
      <c r="BB187" s="103">
        <f>IF(+'2grid'!BB187*EC$2&lt;0,0,+'2grid'!BB187*EC$2)</f>
        <v>938.60094666740247</v>
      </c>
      <c r="BC187" s="103">
        <f>IF(+'2grid'!BC187*ED$2&lt;0,0,+'2grid'!BC187*ED$2)</f>
        <v>1109.1599999999999</v>
      </c>
      <c r="BD187" s="103">
        <f>IF(+'2grid'!BD187*EE$2&lt;0,0,+'2grid'!BD187*EE$2)</f>
        <v>1357.52</v>
      </c>
      <c r="BE187" s="103">
        <f>IF(+'2grid'!BE187*EF$2&lt;0,0,+'2grid'!BE187*EF$2)</f>
        <v>1891.3679999999999</v>
      </c>
      <c r="BF187" s="103">
        <f>IF(+'2grid'!BF187*EG$2&lt;0,0,+'2grid'!BF187*EG$2)</f>
        <v>3383.5319999999997</v>
      </c>
      <c r="BG187" s="103">
        <f>IF(+'2grid'!BG187*EH$2&lt;0,0,+'2grid'!BG187*EH$2)</f>
        <v>3709.2999999999997</v>
      </c>
      <c r="BH187" s="103">
        <f>IF(+'2grid'!BH187*EI$2&lt;0,0,+'2grid'!BH187*EI$2)</f>
        <v>3715.18</v>
      </c>
      <c r="BI187" s="103">
        <f>IF(+'2grid'!BI187*EJ$2&lt;0,0,+'2grid'!BI187*EJ$2)</f>
        <v>3717.14</v>
      </c>
      <c r="BJ187" s="103">
        <f>IF(+'2grid'!BJ187*EK$2&lt;0,0,+'2grid'!BJ187*EK$2)</f>
        <v>3722.04</v>
      </c>
      <c r="BK187" s="103">
        <f>IF(+'2grid'!BK187*EL$2&lt;0,0,+'2grid'!BK187*EL$2)</f>
        <v>3634.8199999999997</v>
      </c>
      <c r="BL187" s="103">
        <f>IF(+'2grid'!BL187*EM$2&lt;0,0,+'2grid'!BL187*EM$2)</f>
        <v>3642.66</v>
      </c>
      <c r="BM187" s="103">
        <f>IF(+'2grid'!BM187*EN$2&lt;0,0,+'2grid'!BM187*EN$2)</f>
        <v>3600.52</v>
      </c>
      <c r="BN187" s="103">
        <f>IF(+'2grid'!BN187*EO$2&lt;0,0,+'2grid'!BN187*EO$2)</f>
        <v>3601.5</v>
      </c>
      <c r="BO187" s="103">
        <f>IF(+'2grid'!BO187*EP$2&lt;0,0,+'2grid'!BO187*EP$2)</f>
        <v>3459.4</v>
      </c>
      <c r="BP187" s="103">
        <f>IF(+'2grid'!BP187*EQ$2&lt;0,0,+'2grid'!BP187*EQ$2)</f>
        <v>3366.2999999999997</v>
      </c>
      <c r="BQ187" s="103">
        <f>IF(+'2grid'!BQ187*ER$2&lt;0,0,+'2grid'!BQ187*ER$2)</f>
        <v>3337.88</v>
      </c>
      <c r="BR187" s="103">
        <f>IF(+'2grid'!BR187*ES$2&lt;0,0,+'2grid'!BR187*ES$2)</f>
        <v>3320.24</v>
      </c>
      <c r="BS187" s="103">
        <f>IF(+'2grid'!BS187*ET$2&lt;0,0,+'2grid'!BS187*ET$2)</f>
        <v>3322.2</v>
      </c>
      <c r="BT187" s="103">
        <f>IF(+'2grid'!BT187*EU$2&lt;0,0,+'2grid'!BT187*EU$2)</f>
        <v>3265.0659999999971</v>
      </c>
      <c r="BU187" s="103">
        <f>IF(+'2grid'!BU187*EV$2&lt;0,0,+'2grid'!BU187*EV$2)</f>
        <v>3256.8927999999933</v>
      </c>
      <c r="BV187" s="103">
        <f>IF(+'2grid'!BV187*EW$2&lt;0,0,+'2grid'!BV187*EW$2)</f>
        <v>3235.3112399999891</v>
      </c>
      <c r="BW187" s="103">
        <f>IF(+'2grid'!BW187*EX$2&lt;0,0,+'2grid'!BW187*EX$2)</f>
        <v>3213.5963999999931</v>
      </c>
      <c r="BX187" s="103">
        <f>IF(+'2grid'!BX187*EY$2&lt;0,0,+'2grid'!BX187*EY$2)</f>
        <v>3188.6786586666503</v>
      </c>
      <c r="BY187" s="103">
        <f>IF(+'2grid'!BY187*EZ$2&lt;0,0,+'2grid'!BY187*EZ$2)</f>
        <v>3162.5978097777624</v>
      </c>
      <c r="BZ187" s="103">
        <f>IF(+'2grid'!BZ187*FA$2&lt;0,0,+'2grid'!BZ187*FA$2)</f>
        <v>3146.487329896278</v>
      </c>
      <c r="CA187" s="103">
        <f>IF(+'2grid'!CA187*FB$2&lt;0,0,+'2grid'!CA187*FB$2)</f>
        <v>3121.0855014715853</v>
      </c>
    </row>
    <row r="188" spans="1:79" x14ac:dyDescent="0.2">
      <c r="A188" s="9">
        <f>+data!B190</f>
        <v>686</v>
      </c>
      <c r="B188" s="103">
        <f>IF(+'2grid'!B188*CC$2&lt;0,0,+'2grid'!B188*CC$2)</f>
        <v>0</v>
      </c>
      <c r="C188" s="103">
        <f>IF(+'2grid'!C188*CD$2&lt;0,0,+'2grid'!C188*CD$2)</f>
        <v>0</v>
      </c>
      <c r="D188" s="103">
        <f>IF(+'2grid'!D188*CE$2&lt;0,0,+'2grid'!D188*CE$2)</f>
        <v>0</v>
      </c>
      <c r="E188" s="103">
        <f>IF(+'2grid'!E188*CF$2&lt;0,0,+'2grid'!E188*CF$2)</f>
        <v>0</v>
      </c>
      <c r="F188" s="103">
        <f>IF(+'2grid'!F188*CG$2&lt;0,0,+'2grid'!F188*CG$2)</f>
        <v>0</v>
      </c>
      <c r="G188" s="103">
        <f>IF(+'2grid'!G188*CH$2&lt;0,0,+'2grid'!G188*CH$2)</f>
        <v>0</v>
      </c>
      <c r="H188" s="103">
        <f>IF(+'2grid'!H188*CI$2&lt;0,0,+'2grid'!H188*CI$2)</f>
        <v>0</v>
      </c>
      <c r="I188" s="103">
        <f>IF(+'2grid'!I188*CJ$2&lt;0,0,+'2grid'!I188*CJ$2)</f>
        <v>0</v>
      </c>
      <c r="J188" s="103">
        <f>IF(+'2grid'!J188*CK$2&lt;0,0,+'2grid'!J188*CK$2)</f>
        <v>0</v>
      </c>
      <c r="K188" s="103">
        <f>IF(+'2grid'!K188*CL$2&lt;0,0,+'2grid'!K188*CL$2)</f>
        <v>0</v>
      </c>
      <c r="L188" s="103">
        <f>IF(+'2grid'!L188*CM$2&lt;0,0,+'2grid'!L188*CM$2)</f>
        <v>0</v>
      </c>
      <c r="M188" s="103">
        <f>IF(+'2grid'!M188*CN$2&lt;0,0,+'2grid'!M188*CN$2)</f>
        <v>0</v>
      </c>
      <c r="N188" s="103">
        <f>IF(+'2grid'!N188*CO$2&lt;0,0,+'2grid'!N188*CO$2)</f>
        <v>0</v>
      </c>
      <c r="O188" s="103">
        <f>IF(+'2grid'!O188*CP$2&lt;0,0,+'2grid'!O188*CP$2)</f>
        <v>0</v>
      </c>
      <c r="P188" s="103">
        <f>IF(+'2grid'!P188*CQ$2&lt;0,0,+'2grid'!P188*CQ$2)</f>
        <v>0</v>
      </c>
      <c r="Q188" s="103">
        <f>IF(+'2grid'!Q188*CR$2&lt;0,0,+'2grid'!Q188*CR$2)</f>
        <v>0</v>
      </c>
      <c r="R188" s="103">
        <f>IF(+'2grid'!R188*CS$2&lt;0,0,+'2grid'!R188*CS$2)</f>
        <v>0</v>
      </c>
      <c r="S188" s="103">
        <f>IF(+'2grid'!S188*CT$2&lt;0,0,+'2grid'!S188*CT$2)</f>
        <v>0</v>
      </c>
      <c r="T188" s="103">
        <f>IF(+'2grid'!T188*CU$2&lt;0,0,+'2grid'!T188*CU$2)</f>
        <v>0</v>
      </c>
      <c r="U188" s="103">
        <f>IF(+'2grid'!U188*CV$2&lt;0,0,+'2grid'!U188*CV$2)</f>
        <v>2.5873996469437479</v>
      </c>
      <c r="V188" s="103">
        <f>IF(+'2grid'!V188*CW$2&lt;0,0,+'2grid'!V188*CW$2)</f>
        <v>9.7277650741111934</v>
      </c>
      <c r="W188" s="103">
        <f>IF(+'2grid'!W188*CX$2&lt;0,0,+'2grid'!W188*CX$2)</f>
        <v>20.318028047785024</v>
      </c>
      <c r="X188" s="103">
        <f>IF(+'2grid'!X188*CY$2&lt;0,0,+'2grid'!X188*CY$2)</f>
        <v>35.646827225681797</v>
      </c>
      <c r="Y188" s="103">
        <f>IF(+'2grid'!Y188*CZ$2&lt;0,0,+'2grid'!Y188*CZ$2)</f>
        <v>57.43390242472843</v>
      </c>
      <c r="Z188" s="103">
        <f>IF(+'2grid'!Z188*DA$2&lt;0,0,+'2grid'!Z188*DA$2)</f>
        <v>87.965684637328096</v>
      </c>
      <c r="AA188" s="103">
        <f>IF(+'2grid'!AA188*DB$2&lt;0,0,+'2grid'!AA188*DB$2)</f>
        <v>130.27187728132913</v>
      </c>
      <c r="AB188" s="103">
        <f>IF(+'2grid'!AB188*DC$2&lt;0,0,+'2grid'!AB188*DC$2)</f>
        <v>188.35508382718317</v>
      </c>
      <c r="AC188" s="103">
        <f>IF(+'2grid'!AC188*DD$2&lt;0,0,+'2grid'!AC188*DD$2)</f>
        <v>267.48901078335314</v>
      </c>
      <c r="AD188" s="103">
        <f>IF(+'2grid'!AD188*DE$2&lt;0,0,+'2grid'!AD188*DE$2)</f>
        <v>282.20716434122329</v>
      </c>
      <c r="AE188" s="103">
        <f>IF(+'2grid'!AE188*DF$2&lt;0,0,+'2grid'!AE188*DF$2)</f>
        <v>297.470659681428</v>
      </c>
      <c r="AF188" s="103">
        <f>IF(+'2grid'!AF188*DG$2&lt;0,0,+'2grid'!AF188*DG$2)</f>
        <v>313.33113024034918</v>
      </c>
      <c r="AG188" s="103">
        <f>IF(+'2grid'!AG188*DH$2&lt;0,0,+'2grid'!AG188*DH$2)</f>
        <v>329.84790268191279</v>
      </c>
      <c r="AH188" s="103">
        <f>IF(+'2grid'!AH188*DI$2&lt;0,0,+'2grid'!AH188*DI$2)</f>
        <v>347.08958395964697</v>
      </c>
      <c r="AI188" s="103">
        <f>IF(+'2grid'!AI188*DJ$2&lt;0,0,+'2grid'!AI188*DJ$2)</f>
        <v>365.13607477370232</v>
      </c>
      <c r="AJ188" s="103">
        <f>IF(+'2grid'!AJ188*DK$2&lt;0,0,+'2grid'!AJ188*DK$2)</f>
        <v>384.08115327366943</v>
      </c>
      <c r="AK188" s="103">
        <f>IF(+'2grid'!AK188*DL$2&lt;0,0,+'2grid'!AK188*DL$2)</f>
        <v>404.03583235932462</v>
      </c>
      <c r="AL188" s="103">
        <f>IF(+'2grid'!AL188*DM$2&lt;0,0,+'2grid'!AL188*DM$2)</f>
        <v>425.13278311927064</v>
      </c>
      <c r="AM188" s="103">
        <f>IF(+'2grid'!AM188*DN$2&lt;0,0,+'2grid'!AM188*DN$2)</f>
        <v>447.53225348578457</v>
      </c>
      <c r="AN188" s="103">
        <f>IF(+'2grid'!AN188*DO$2&lt;0,0,+'2grid'!AN188*DO$2)</f>
        <v>471.43012517538205</v>
      </c>
      <c r="AO188" s="103">
        <f>IF(+'2grid'!AO188*DP$2&lt;0,0,+'2grid'!AO188*DP$2)</f>
        <v>497.06909628353787</v>
      </c>
      <c r="AP188" s="103">
        <f>IF(+'2grid'!AP188*DQ$2&lt;0,0,+'2grid'!AP188*DQ$2)</f>
        <v>524.75454747740184</v>
      </c>
      <c r="AQ188" s="103">
        <f>IF(+'2grid'!AQ188*DR$2&lt;0,0,+'2grid'!AQ188*DR$2)</f>
        <v>554.8776275628727</v>
      </c>
      <c r="AR188" s="103">
        <f>IF(+'2grid'!AR188*DS$2&lt;0,0,+'2grid'!AR188*DS$2)</f>
        <v>587.9498356668413</v>
      </c>
      <c r="AS188" s="103">
        <f>IF(+'2grid'!AS188*DT$2&lt;0,0,+'2grid'!AS188*DT$2)</f>
        <v>624.65661996026404</v>
      </c>
      <c r="AT188" s="103">
        <f>IF(+'2grid'!AT188*DU$2&lt;0,0,+'2grid'!AT188*DU$2)</f>
        <v>665.94387466599062</v>
      </c>
      <c r="AU188" s="103">
        <f>IF(+'2grid'!AU188*DV$2&lt;0,0,+'2grid'!AU188*DV$2)</f>
        <v>713.1644996705719</v>
      </c>
      <c r="AV188" s="103">
        <f>IF(+'2grid'!AV188*DW$2&lt;0,0,+'2grid'!AV188*DW$2)</f>
        <v>768.34209545687895</v>
      </c>
      <c r="AW188" s="103">
        <f>IF(+'2grid'!AW188*DX$2&lt;0,0,+'2grid'!AW188*DX$2)</f>
        <v>859.34856998854593</v>
      </c>
      <c r="AX188" s="103">
        <f>IF(+'2grid'!AX188*DY$2&lt;0,0,+'2grid'!AX188*DY$2)</f>
        <v>1083.9939448360412</v>
      </c>
      <c r="AY188" s="103">
        <f>IF(+'2grid'!AY188*DZ$2&lt;0,0,+'2grid'!AY188*DZ$2)</f>
        <v>1050.0543662443399</v>
      </c>
      <c r="AZ188" s="103">
        <f>IF(+'2grid'!AZ188*EA$2&lt;0,0,+'2grid'!AZ188*EA$2)</f>
        <v>1324.3485232199976</v>
      </c>
      <c r="BA188" s="103">
        <f>IF(+'2grid'!BA188*EB$2&lt;0,0,+'2grid'!BA188*EB$2)</f>
        <v>1603.3613115402925</v>
      </c>
      <c r="BB188" s="103">
        <f>IF(+'2grid'!BB188*EC$2&lt;0,0,+'2grid'!BB188*EC$2)</f>
        <v>2171.2961698398885</v>
      </c>
      <c r="BC188" s="103">
        <f>IF(+'2grid'!BC188*ED$2&lt;0,0,+'2grid'!BC188*ED$2)</f>
        <v>2793.7559999999999</v>
      </c>
      <c r="BD188" s="103">
        <f>IF(+'2grid'!BD188*EE$2&lt;0,0,+'2grid'!BD188*EE$2)</f>
        <v>3024.7839999999997</v>
      </c>
      <c r="BE188" s="103">
        <f>IF(+'2grid'!BE188*EF$2&lt;0,0,+'2grid'!BE188*EF$2)</f>
        <v>3027.924</v>
      </c>
      <c r="BF188" s="103">
        <f>IF(+'2grid'!BF188*EG$2&lt;0,0,+'2grid'!BF188*EG$2)</f>
        <v>3037.5</v>
      </c>
      <c r="BG188" s="103">
        <f>IF(+'2grid'!BG188*EH$2&lt;0,0,+'2grid'!BG188*EH$2)</f>
        <v>3042.9</v>
      </c>
      <c r="BH188" s="103">
        <f>IF(+'2grid'!BH188*EI$2&lt;0,0,+'2grid'!BH188*EI$2)</f>
        <v>3096.7999999999997</v>
      </c>
      <c r="BI188" s="103">
        <f>IF(+'2grid'!BI188*EJ$2&lt;0,0,+'2grid'!BI188*EJ$2)</f>
        <v>3087</v>
      </c>
      <c r="BJ188" s="103">
        <f>IF(+'2grid'!BJ188*EK$2&lt;0,0,+'2grid'!BJ188*EK$2)</f>
        <v>2971.36</v>
      </c>
      <c r="BK188" s="103">
        <f>IF(+'2grid'!BK188*EL$2&lt;0,0,+'2grid'!BK188*EL$2)</f>
        <v>3025.2599999999998</v>
      </c>
      <c r="BL188" s="103">
        <f>IF(+'2grid'!BL188*EM$2&lt;0,0,+'2grid'!BL188*EM$2)</f>
        <v>3161.48</v>
      </c>
      <c r="BM188" s="103">
        <f>IF(+'2grid'!BM188*EN$2&lt;0,0,+'2grid'!BM188*EN$2)</f>
        <v>2977.24</v>
      </c>
      <c r="BN188" s="103">
        <f>IF(+'2grid'!BN188*EO$2&lt;0,0,+'2grid'!BN188*EO$2)</f>
        <v>2977.24</v>
      </c>
      <c r="BO188" s="103">
        <f>IF(+'2grid'!BO188*EP$2&lt;0,0,+'2grid'!BO188*EP$2)</f>
        <v>3629.92</v>
      </c>
      <c r="BP188" s="103">
        <f>IF(+'2grid'!BP188*EQ$2&lt;0,0,+'2grid'!BP188*EQ$2)</f>
        <v>3826.9</v>
      </c>
      <c r="BQ188" s="103">
        <f>IF(+'2grid'!BQ188*ER$2&lt;0,0,+'2grid'!BQ188*ER$2)</f>
        <v>3826.9</v>
      </c>
      <c r="BR188" s="103">
        <f>IF(+'2grid'!BR188*ES$2&lt;0,0,+'2grid'!BR188*ES$2)</f>
        <v>3346.7</v>
      </c>
      <c r="BS188" s="103">
        <f>IF(+'2grid'!BS188*ET$2&lt;0,0,+'2grid'!BS188*ET$2)</f>
        <v>3346.7</v>
      </c>
      <c r="BT188" s="103">
        <f>IF(+'2grid'!BT188*EU$2&lt;0,0,+'2grid'!BT188*EU$2)</f>
        <v>3281.4319999999943</v>
      </c>
      <c r="BU188" s="103">
        <f>IF(+'2grid'!BU188*EV$2&lt;0,0,+'2grid'!BU188*EV$2)</f>
        <v>3054.3856000000296</v>
      </c>
      <c r="BV188" s="103">
        <f>IF(+'2grid'!BV188*EW$2&lt;0,0,+'2grid'!BV188*EW$2)</f>
        <v>2888.1344800000579</v>
      </c>
      <c r="BW188" s="103">
        <f>IF(+'2grid'!BW188*EX$2&lt;0,0,+'2grid'!BW188*EX$2)</f>
        <v>2727.1048000001233</v>
      </c>
      <c r="BX188" s="103">
        <f>IF(+'2grid'!BX188*EY$2&lt;0,0,+'2grid'!BX188*EY$2)</f>
        <v>2637.3375840001263</v>
      </c>
      <c r="BY188" s="103">
        <f>IF(+'2grid'!BY188*EZ$2&lt;0,0,+'2grid'!BY188*EZ$2)</f>
        <v>2451.5779306668114</v>
      </c>
      <c r="BZ188" s="103">
        <f>IF(+'2grid'!BZ188*FA$2&lt;0,0,+'2grid'!BZ188*FA$2)</f>
        <v>2283.8509916446437</v>
      </c>
      <c r="CA188" s="103">
        <f>IF(+'2grid'!CA188*FB$2&lt;0,0,+'2grid'!CA188*FB$2)</f>
        <v>2148.5209071409809</v>
      </c>
    </row>
    <row r="189" spans="1:79" x14ac:dyDescent="0.2">
      <c r="A189" s="9">
        <f>+data!B191</f>
        <v>690</v>
      </c>
      <c r="B189" s="103">
        <f>IF(+'2grid'!B189*CC$2&lt;0,0,+'2grid'!B189*CC$2)</f>
        <v>0</v>
      </c>
      <c r="C189" s="103">
        <f>IF(+'2grid'!C189*CD$2&lt;0,0,+'2grid'!C189*CD$2)</f>
        <v>0</v>
      </c>
      <c r="D189" s="103">
        <f>IF(+'2grid'!D189*CE$2&lt;0,0,+'2grid'!D189*CE$2)</f>
        <v>0</v>
      </c>
      <c r="E189" s="103">
        <f>IF(+'2grid'!E189*CF$2&lt;0,0,+'2grid'!E189*CF$2)</f>
        <v>0</v>
      </c>
      <c r="F189" s="103">
        <f>IF(+'2grid'!F189*CG$2&lt;0,0,+'2grid'!F189*CG$2)</f>
        <v>0</v>
      </c>
      <c r="G189" s="103">
        <f>IF(+'2grid'!G189*CH$2&lt;0,0,+'2grid'!G189*CH$2)</f>
        <v>0</v>
      </c>
      <c r="H189" s="103">
        <f>IF(+'2grid'!H189*CI$2&lt;0,0,+'2grid'!H189*CI$2)</f>
        <v>0</v>
      </c>
      <c r="I189" s="103">
        <f>IF(+'2grid'!I189*CJ$2&lt;0,0,+'2grid'!I189*CJ$2)</f>
        <v>0</v>
      </c>
      <c r="J189" s="103">
        <f>IF(+'2grid'!J189*CK$2&lt;0,0,+'2grid'!J189*CK$2)</f>
        <v>0</v>
      </c>
      <c r="K189" s="103">
        <f>IF(+'2grid'!K189*CL$2&lt;0,0,+'2grid'!K189*CL$2)</f>
        <v>0</v>
      </c>
      <c r="L189" s="103">
        <f>IF(+'2grid'!L189*CM$2&lt;0,0,+'2grid'!L189*CM$2)</f>
        <v>0</v>
      </c>
      <c r="M189" s="103">
        <f>IF(+'2grid'!M189*CN$2&lt;0,0,+'2grid'!M189*CN$2)</f>
        <v>0</v>
      </c>
      <c r="N189" s="103">
        <f>IF(+'2grid'!N189*CO$2&lt;0,0,+'2grid'!N189*CO$2)</f>
        <v>0</v>
      </c>
      <c r="O189" s="103">
        <f>IF(+'2grid'!O189*CP$2&lt;0,0,+'2grid'!O189*CP$2)</f>
        <v>0</v>
      </c>
      <c r="P189" s="103">
        <f>IF(+'2grid'!P189*CQ$2&lt;0,0,+'2grid'!P189*CQ$2)</f>
        <v>0</v>
      </c>
      <c r="Q189" s="103">
        <f>IF(+'2grid'!Q189*CR$2&lt;0,0,+'2grid'!Q189*CR$2)</f>
        <v>0</v>
      </c>
      <c r="R189" s="103">
        <f>IF(+'2grid'!R189*CS$2&lt;0,0,+'2grid'!R189*CS$2)</f>
        <v>0</v>
      </c>
      <c r="S189" s="103">
        <f>IF(+'2grid'!S189*CT$2&lt;0,0,+'2grid'!S189*CT$2)</f>
        <v>0</v>
      </c>
      <c r="T189" s="103">
        <f>IF(+'2grid'!T189*CU$2&lt;0,0,+'2grid'!T189*CU$2)</f>
        <v>0</v>
      </c>
      <c r="U189" s="103">
        <f>IF(+'2grid'!U189*CV$2&lt;0,0,+'2grid'!U189*CV$2)</f>
        <v>1.3084059285805345E-2</v>
      </c>
      <c r="V189" s="103">
        <f>IF(+'2grid'!V189*CW$2&lt;0,0,+'2grid'!V189*CW$2)</f>
        <v>4.7671477082571606E-2</v>
      </c>
      <c r="W189" s="103">
        <f>IF(+'2grid'!W189*CX$2&lt;0,0,+'2grid'!W189*CX$2)</f>
        <v>9.6231438778312459E-2</v>
      </c>
      <c r="X189" s="103">
        <f>IF(+'2grid'!X189*CY$2&lt;0,0,+'2grid'!X189*CY$2)</f>
        <v>0.16263769299598851</v>
      </c>
      <c r="Y189" s="103">
        <f>IF(+'2grid'!Y189*CZ$2&lt;0,0,+'2grid'!Y189*CZ$2)</f>
        <v>0.25140450349438226</v>
      </c>
      <c r="Z189" s="103">
        <f>IF(+'2grid'!Z189*DA$2&lt;0,0,+'2grid'!Z189*DA$2)</f>
        <v>0.36753010698807076</v>
      </c>
      <c r="AA189" s="103">
        <f>IF(+'2grid'!AA189*DB$2&lt;0,0,+'2grid'!AA189*DB$2)</f>
        <v>0.51604953007802834</v>
      </c>
      <c r="AB189" s="103">
        <f>IF(+'2grid'!AB189*DC$2&lt;0,0,+'2grid'!AB189*DC$2)</f>
        <v>0.70098633151585732</v>
      </c>
      <c r="AC189" s="103">
        <f>IF(+'2grid'!AC189*DD$2&lt;0,0,+'2grid'!AC189*DD$2)</f>
        <v>0.923003307658121</v>
      </c>
      <c r="AD189" s="103">
        <f>IF(+'2grid'!AD189*DE$2&lt;0,0,+'2grid'!AD189*DE$2)</f>
        <v>0.97143360049647509</v>
      </c>
      <c r="AE189" s="103">
        <f>IF(+'2grid'!AE189*DF$2&lt;0,0,+'2grid'!AE189*DF$2)</f>
        <v>1.0206771288656966</v>
      </c>
      <c r="AF189" s="103">
        <f>IF(+'2grid'!AF189*DG$2&lt;0,0,+'2grid'!AF189*DG$2)</f>
        <v>1.070707939457733</v>
      </c>
      <c r="AG189" s="103">
        <f>IF(+'2grid'!AG189*DH$2&lt;0,0,+'2grid'!AG189*DH$2)</f>
        <v>1.1214959435138592</v>
      </c>
      <c r="AH189" s="103">
        <f>IF(+'2grid'!AH189*DI$2&lt;0,0,+'2grid'!AH189*DI$2)</f>
        <v>1.1730064918140826</v>
      </c>
      <c r="AI189" s="103">
        <f>IF(+'2grid'!AI189*DJ$2&lt;0,0,+'2grid'!AI189*DJ$2)</f>
        <v>1.2251998996031386</v>
      </c>
      <c r="AJ189" s="103">
        <f>IF(+'2grid'!AJ189*DK$2&lt;0,0,+'2grid'!AJ189*DK$2)</f>
        <v>1.2780309139889869</v>
      </c>
      <c r="AK189" s="103">
        <f>IF(+'2grid'!AK189*DL$2&lt;0,0,+'2grid'!AK189*DL$2)</f>
        <v>1.3314481149581778</v>
      </c>
      <c r="AL189" s="103">
        <f>IF(+'2grid'!AL189*DM$2&lt;0,0,+'2grid'!AL189*DM$2)</f>
        <v>1.3853932394466018</v>
      </c>
      <c r="AM189" s="103">
        <f>IF(+'2grid'!AM189*DN$2&lt;0,0,+'2grid'!AM189*DN$2)</f>
        <v>1.4398004158000934</v>
      </c>
      <c r="AN189" s="103">
        <f>IF(+'2grid'!AN189*DO$2&lt;0,0,+'2grid'!AN189*DO$2)</f>
        <v>1.4945952933473508</v>
      </c>
      <c r="AO189" s="103">
        <f>IF(+'2grid'!AO189*DP$2&lt;0,0,+'2grid'!AO189*DP$2)</f>
        <v>1.5710691388670643</v>
      </c>
      <c r="AP189" s="103">
        <f>IF(+'2grid'!AP189*DQ$2&lt;0,0,+'2grid'!AP189*DQ$2)</f>
        <v>1.64958352022226</v>
      </c>
      <c r="AQ189" s="103">
        <f>IF(+'2grid'!AQ189*DR$2&lt;0,0,+'2grid'!AQ189*DR$2)</f>
        <v>1.7300723227193502</v>
      </c>
      <c r="AR189" s="103">
        <f>IF(+'2grid'!AR189*DS$2&lt;0,0,+'2grid'!AR189*DS$2)</f>
        <v>1.8124499966607961</v>
      </c>
      <c r="AS189" s="103">
        <f>IF(+'2grid'!AS189*DT$2&lt;0,0,+'2grid'!AS189*DT$2)</f>
        <v>1.896608483370164</v>
      </c>
      <c r="AT189" s="103">
        <f>IF(+'2grid'!AT189*DU$2&lt;0,0,+'2grid'!AT189*DU$2)</f>
        <v>2.0171927916679686</v>
      </c>
      <c r="AU189" s="103">
        <f>IF(+'2grid'!AU189*DV$2&lt;0,0,+'2grid'!AU189*DV$2)</f>
        <v>2.1429589129611211</v>
      </c>
      <c r="AV189" s="103">
        <f>IF(+'2grid'!AV189*DW$2&lt;0,0,+'2grid'!AV189*DW$2)</f>
        <v>2.2738677557670637</v>
      </c>
      <c r="AW189" s="103">
        <f>IF(+'2grid'!AW189*DX$2&lt;0,0,+'2grid'!AW189*DX$2)</f>
        <v>2.4098258429246537</v>
      </c>
      <c r="AX189" s="103">
        <f>IF(+'2grid'!AX189*DY$2&lt;0,0,+'2grid'!AX189*DY$2)</f>
        <v>2.5174032663700934</v>
      </c>
      <c r="AY189" s="103">
        <f>IF(+'2grid'!AY189*DZ$2&lt;0,0,+'2grid'!AY189*DZ$2)</f>
        <v>2.8525279792566463</v>
      </c>
      <c r="AZ189" s="103">
        <f>IF(+'2grid'!AZ189*EA$2&lt;0,0,+'2grid'!AZ189*EA$2)</f>
        <v>3.2289495683138223</v>
      </c>
      <c r="BA189" s="103">
        <f>IF(+'2grid'!BA189*EB$2&lt;0,0,+'2grid'!BA189*EB$2)</f>
        <v>3.6508964135221817</v>
      </c>
      <c r="BB189" s="103">
        <f>IF(+'2grid'!BB189*EC$2&lt;0,0,+'2grid'!BB189*EC$2)</f>
        <v>4.0143766114028194</v>
      </c>
      <c r="BC189" s="103">
        <f>IF(+'2grid'!BC189*ED$2&lt;0,0,+'2grid'!BC189*ED$2)</f>
        <v>4.74</v>
      </c>
      <c r="BD189" s="103">
        <f>IF(+'2grid'!BD189*EE$2&lt;0,0,+'2grid'!BD189*EE$2)</f>
        <v>4.7799999999999994</v>
      </c>
      <c r="BE189" s="103">
        <f>IF(+'2grid'!BE189*EF$2&lt;0,0,+'2grid'!BE189*EF$2)</f>
        <v>4.82</v>
      </c>
      <c r="BF189" s="103">
        <f>IF(+'2grid'!BF189*EG$2&lt;0,0,+'2grid'!BF189*EG$2)</f>
        <v>4.8599999999999994</v>
      </c>
      <c r="BG189" s="103">
        <f>IF(+'2grid'!BG189*EH$2&lt;0,0,+'2grid'!BG189*EH$2)</f>
        <v>3.92</v>
      </c>
      <c r="BH189" s="103">
        <f>IF(+'2grid'!BH189*EI$2&lt;0,0,+'2grid'!BH189*EI$2)</f>
        <v>3.92</v>
      </c>
      <c r="BI189" s="103">
        <f>IF(+'2grid'!BI189*EJ$2&lt;0,0,+'2grid'!BI189*EJ$2)</f>
        <v>3.92</v>
      </c>
      <c r="BJ189" s="103">
        <f>IF(+'2grid'!BJ189*EK$2&lt;0,0,+'2grid'!BJ189*EK$2)</f>
        <v>3.92</v>
      </c>
      <c r="BK189" s="103">
        <f>IF(+'2grid'!BK189*EL$2&lt;0,0,+'2grid'!BK189*EL$2)</f>
        <v>3.92</v>
      </c>
      <c r="BL189" s="103">
        <f>IF(+'2grid'!BL189*EM$2&lt;0,0,+'2grid'!BL189*EM$2)</f>
        <v>3.92</v>
      </c>
      <c r="BM189" s="103">
        <f>IF(+'2grid'!BM189*EN$2&lt;0,0,+'2grid'!BM189*EN$2)</f>
        <v>3.92</v>
      </c>
      <c r="BN189" s="103">
        <f>IF(+'2grid'!BN189*EO$2&lt;0,0,+'2grid'!BN189*EO$2)</f>
        <v>2.94</v>
      </c>
      <c r="BO189" s="103">
        <f>IF(+'2grid'!BO189*EP$2&lt;0,0,+'2grid'!BO189*EP$2)</f>
        <v>2.94</v>
      </c>
      <c r="BP189" s="103">
        <f>IF(+'2grid'!BP189*EQ$2&lt;0,0,+'2grid'!BP189*EQ$2)</f>
        <v>2.94</v>
      </c>
      <c r="BQ189" s="103">
        <f>IF(+'2grid'!BQ189*ER$2&lt;0,0,+'2grid'!BQ189*ER$2)</f>
        <v>2.94</v>
      </c>
      <c r="BR189" s="103">
        <f>IF(+'2grid'!BR189*ES$2&lt;0,0,+'2grid'!BR189*ES$2)</f>
        <v>2.94</v>
      </c>
      <c r="BS189" s="103">
        <f>IF(+'2grid'!BS189*ET$2&lt;0,0,+'2grid'!BS189*ET$2)</f>
        <v>2.94</v>
      </c>
      <c r="BT189" s="103">
        <f>IF(+'2grid'!BT189*EU$2&lt;0,0,+'2grid'!BT189*EU$2)</f>
        <v>2.94</v>
      </c>
      <c r="BU189" s="103">
        <f>IF(+'2grid'!BU189*EV$2&lt;0,0,+'2grid'!BU189*EV$2)</f>
        <v>2.94</v>
      </c>
      <c r="BV189" s="103">
        <f>IF(+'2grid'!BV189*EW$2&lt;0,0,+'2grid'!BV189*EW$2)</f>
        <v>2.94</v>
      </c>
      <c r="BW189" s="103">
        <f>IF(+'2grid'!BW189*EX$2&lt;0,0,+'2grid'!BW189*EX$2)</f>
        <v>2.94</v>
      </c>
      <c r="BX189" s="103">
        <f>IF(+'2grid'!BX189*EY$2&lt;0,0,+'2grid'!BX189*EY$2)</f>
        <v>2.94</v>
      </c>
      <c r="BY189" s="103">
        <f>IF(+'2grid'!BY189*EZ$2&lt;0,0,+'2grid'!BY189*EZ$2)</f>
        <v>2.94</v>
      </c>
      <c r="BZ189" s="103">
        <f>IF(+'2grid'!BZ189*FA$2&lt;0,0,+'2grid'!BZ189*FA$2)</f>
        <v>2.94</v>
      </c>
      <c r="CA189" s="103">
        <f>IF(+'2grid'!CA189*FB$2&lt;0,0,+'2grid'!CA189*FB$2)</f>
        <v>2.94</v>
      </c>
    </row>
    <row r="190" spans="1:79" x14ac:dyDescent="0.2">
      <c r="A190" s="9">
        <f>+data!B192</f>
        <v>694</v>
      </c>
      <c r="B190" s="103">
        <f>IF(+'2grid'!B190*CC$2&lt;0,0,+'2grid'!B190*CC$2)</f>
        <v>0</v>
      </c>
      <c r="C190" s="103">
        <f>IF(+'2grid'!C190*CD$2&lt;0,0,+'2grid'!C190*CD$2)</f>
        <v>0</v>
      </c>
      <c r="D190" s="103">
        <f>IF(+'2grid'!D190*CE$2&lt;0,0,+'2grid'!D190*CE$2)</f>
        <v>0</v>
      </c>
      <c r="E190" s="103">
        <f>IF(+'2grid'!E190*CF$2&lt;0,0,+'2grid'!E190*CF$2)</f>
        <v>0</v>
      </c>
      <c r="F190" s="103">
        <f>IF(+'2grid'!F190*CG$2&lt;0,0,+'2grid'!F190*CG$2)</f>
        <v>0</v>
      </c>
      <c r="G190" s="103">
        <f>IF(+'2grid'!G190*CH$2&lt;0,0,+'2grid'!G190*CH$2)</f>
        <v>0</v>
      </c>
      <c r="H190" s="103">
        <f>IF(+'2grid'!H190*CI$2&lt;0,0,+'2grid'!H190*CI$2)</f>
        <v>0</v>
      </c>
      <c r="I190" s="103">
        <f>IF(+'2grid'!I190*CJ$2&lt;0,0,+'2grid'!I190*CJ$2)</f>
        <v>0</v>
      </c>
      <c r="J190" s="103">
        <f>IF(+'2grid'!J190*CK$2&lt;0,0,+'2grid'!J190*CK$2)</f>
        <v>0</v>
      </c>
      <c r="K190" s="103">
        <f>IF(+'2grid'!K190*CL$2&lt;0,0,+'2grid'!K190*CL$2)</f>
        <v>0</v>
      </c>
      <c r="L190" s="103">
        <f>IF(+'2grid'!L190*CM$2&lt;0,0,+'2grid'!L190*CM$2)</f>
        <v>0</v>
      </c>
      <c r="M190" s="103">
        <f>IF(+'2grid'!M190*CN$2&lt;0,0,+'2grid'!M190*CN$2)</f>
        <v>0</v>
      </c>
      <c r="N190" s="103">
        <f>IF(+'2grid'!N190*CO$2&lt;0,0,+'2grid'!N190*CO$2)</f>
        <v>0</v>
      </c>
      <c r="O190" s="103">
        <f>IF(+'2grid'!O190*CP$2&lt;0,0,+'2grid'!O190*CP$2)</f>
        <v>0</v>
      </c>
      <c r="P190" s="103">
        <f>IF(+'2grid'!P190*CQ$2&lt;0,0,+'2grid'!P190*CQ$2)</f>
        <v>0</v>
      </c>
      <c r="Q190" s="103">
        <f>IF(+'2grid'!Q190*CR$2&lt;0,0,+'2grid'!Q190*CR$2)</f>
        <v>0</v>
      </c>
      <c r="R190" s="103">
        <f>IF(+'2grid'!R190*CS$2&lt;0,0,+'2grid'!R190*CS$2)</f>
        <v>0</v>
      </c>
      <c r="S190" s="103">
        <f>IF(+'2grid'!S190*CT$2&lt;0,0,+'2grid'!S190*CT$2)</f>
        <v>0</v>
      </c>
      <c r="T190" s="103">
        <f>IF(+'2grid'!T190*CU$2&lt;0,0,+'2grid'!T190*CU$2)</f>
        <v>0</v>
      </c>
      <c r="U190" s="103">
        <f>IF(+'2grid'!U190*CV$2&lt;0,0,+'2grid'!U190*CV$2)</f>
        <v>8.1751534901741571E-2</v>
      </c>
      <c r="V190" s="103">
        <f>IF(+'2grid'!V190*CW$2&lt;0,0,+'2grid'!V190*CW$2)</f>
        <v>0.26371262789643662</v>
      </c>
      <c r="W190" s="103">
        <f>IF(+'2grid'!W190*CX$2&lt;0,0,+'2grid'!W190*CX$2)</f>
        <v>0.47090952387858809</v>
      </c>
      <c r="X190" s="103">
        <f>IF(+'2grid'!X190*CY$2&lt;0,0,+'2grid'!X190*CY$2)</f>
        <v>0.70321033176382408</v>
      </c>
      <c r="Y190" s="103">
        <f>IF(+'2grid'!Y190*CZ$2&lt;0,0,+'2grid'!Y190*CZ$2)</f>
        <v>0.95888949103650956</v>
      </c>
      <c r="Z190" s="103">
        <f>IF(+'2grid'!Z190*DA$2&lt;0,0,+'2grid'!Z190*DA$2)</f>
        <v>1.2335822121839746</v>
      </c>
      <c r="AA190" s="103">
        <f>IF(+'2grid'!AA190*DB$2&lt;0,0,+'2grid'!AA190*DB$2)</f>
        <v>1.5184352837421973</v>
      </c>
      <c r="AB190" s="103">
        <f>IF(+'2grid'!AB190*DC$2&lt;0,0,+'2grid'!AB190*DC$2)</f>
        <v>1.7965181397791123</v>
      </c>
      <c r="AC190" s="103">
        <f>IF(+'2grid'!AC190*DD$2&lt;0,0,+'2grid'!AC190*DD$2)</f>
        <v>2.0347863561698714</v>
      </c>
      <c r="AD190" s="103">
        <f>IF(+'2grid'!AD190*DE$2&lt;0,0,+'2grid'!AD190*DE$2)</f>
        <v>2.3215977749958165</v>
      </c>
      <c r="AE190" s="103">
        <f>IF(+'2grid'!AE190*DF$2&lt;0,0,+'2grid'!AE190*DF$2)</f>
        <v>2.6435841976571401</v>
      </c>
      <c r="AF190" s="103">
        <f>IF(+'2grid'!AF190*DG$2&lt;0,0,+'2grid'!AF190*DG$2)</f>
        <v>3.0044570185981181</v>
      </c>
      <c r="AG190" s="103">
        <f>IF(+'2grid'!AG190*DH$2&lt;0,0,+'2grid'!AG190*DH$2)</f>
        <v>3.4082145902577978</v>
      </c>
      <c r="AH190" s="103">
        <f>IF(+'2grid'!AH190*DI$2&lt;0,0,+'2grid'!AH190*DI$2)</f>
        <v>3.8591383015723522</v>
      </c>
      <c r="AI190" s="103">
        <f>IF(+'2grid'!AI190*DJ$2&lt;0,0,+'2grid'!AI190*DJ$2)</f>
        <v>4.3617787879931971</v>
      </c>
      <c r="AJ190" s="103">
        <f>IF(+'2grid'!AJ190*DK$2&lt;0,0,+'2grid'!AJ190*DK$2)</f>
        <v>4.9209284985143142</v>
      </c>
      <c r="AK190" s="103">
        <f>IF(+'2grid'!AK190*DL$2&lt;0,0,+'2grid'!AK190*DL$2)</f>
        <v>5.5415755428447291</v>
      </c>
      <c r="AL190" s="103">
        <f>IF(+'2grid'!AL190*DM$2&lt;0,0,+'2grid'!AL190*DM$2)</f>
        <v>6.2288319451891709</v>
      </c>
      <c r="AM190" s="103">
        <f>IF(+'2grid'!AM190*DN$2&lt;0,0,+'2grid'!AM190*DN$2)</f>
        <v>6.9878269180774648</v>
      </c>
      <c r="AN190" s="103">
        <f>IF(+'2grid'!AN190*DO$2&lt;0,0,+'2grid'!AN190*DO$2)</f>
        <v>7.823552197939442</v>
      </c>
      <c r="AO190" s="103">
        <f>IF(+'2grid'!AO190*DP$2&lt;0,0,+'2grid'!AO190*DP$2)</f>
        <v>8.7406413126204274</v>
      </c>
      <c r="AP190" s="103">
        <f>IF(+'2grid'!AP190*DQ$2&lt;0,0,+'2grid'!AP190*DQ$2)</f>
        <v>9.7430570011176929</v>
      </c>
      <c r="AQ190" s="103">
        <f>IF(+'2grid'!AQ190*DR$2&lt;0,0,+'2grid'!AQ190*DR$2)</f>
        <v>10.628627517218614</v>
      </c>
      <c r="AR190" s="103">
        <f>IF(+'2grid'!AR190*DS$2&lt;0,0,+'2grid'!AR190*DS$2)</f>
        <v>11.56324950048027</v>
      </c>
      <c r="AS190" s="103">
        <f>IF(+'2grid'!AS190*DT$2&lt;0,0,+'2grid'!AS190*DT$2)</f>
        <v>12.543839493545258</v>
      </c>
      <c r="AT190" s="103">
        <f>IF(+'2grid'!AT190*DU$2&lt;0,0,+'2grid'!AT190*DU$2)</f>
        <v>18.991957982622225</v>
      </c>
      <c r="AU190" s="103">
        <f>IF(+'2grid'!AU190*DV$2&lt;0,0,+'2grid'!AU190*DV$2)</f>
        <v>28.659275004088666</v>
      </c>
      <c r="AV190" s="103">
        <f>IF(+'2grid'!AV190*DW$2&lt;0,0,+'2grid'!AV190*DW$2)</f>
        <v>43.091505473471905</v>
      </c>
      <c r="AW190" s="103">
        <f>IF(+'2grid'!AW190*DX$2&lt;0,0,+'2grid'!AW190*DX$2)</f>
        <v>64.535460910054283</v>
      </c>
      <c r="AX190" s="103">
        <f>IF(+'2grid'!AX190*DY$2&lt;0,0,+'2grid'!AX190*DY$2)</f>
        <v>94.973163101244268</v>
      </c>
      <c r="AY190" s="103">
        <f>IF(+'2grid'!AY190*DZ$2&lt;0,0,+'2grid'!AY190*DZ$2)</f>
        <v>134.17002452415093</v>
      </c>
      <c r="AZ190" s="103">
        <f>IF(+'2grid'!AZ190*EA$2&lt;0,0,+'2grid'!AZ190*EA$2)</f>
        <v>188.57037261047051</v>
      </c>
      <c r="BA190" s="103">
        <f>IF(+'2grid'!BA190*EB$2&lt;0,0,+'2grid'!BA190*EB$2)</f>
        <v>263.45343667579783</v>
      </c>
      <c r="BB190" s="103">
        <f>IF(+'2grid'!BB190*EC$2&lt;0,0,+'2grid'!BB190*EC$2)</f>
        <v>365.51428268942368</v>
      </c>
      <c r="BC190" s="103">
        <f>IF(+'2grid'!BC190*ED$2&lt;0,0,+'2grid'!BC190*ED$2)</f>
        <v>388.68</v>
      </c>
      <c r="BD190" s="103">
        <f>IF(+'2grid'!BD190*EE$2&lt;0,0,+'2grid'!BD190*EE$2)</f>
        <v>439.76</v>
      </c>
      <c r="BE190" s="103">
        <f>IF(+'2grid'!BE190*EF$2&lt;0,0,+'2grid'!BE190*EF$2)</f>
        <v>501.28</v>
      </c>
      <c r="BF190" s="103">
        <f>IF(+'2grid'!BF190*EG$2&lt;0,0,+'2grid'!BF190*EG$2)</f>
        <v>603.61199999999997</v>
      </c>
      <c r="BG190" s="103">
        <f>IF(+'2grid'!BG190*EH$2&lt;0,0,+'2grid'!BG190*EH$2)</f>
        <v>597.79999999999995</v>
      </c>
      <c r="BH190" s="103">
        <f>IF(+'2grid'!BH190*EI$2&lt;0,0,+'2grid'!BH190*EI$2)</f>
        <v>776.16</v>
      </c>
      <c r="BI190" s="103">
        <f>IF(+'2grid'!BI190*EJ$2&lt;0,0,+'2grid'!BI190*EJ$2)</f>
        <v>985.88</v>
      </c>
      <c r="BJ190" s="103">
        <f>IF(+'2grid'!BJ190*EK$2&lt;0,0,+'2grid'!BJ190*EK$2)</f>
        <v>1048.5999999999999</v>
      </c>
      <c r="BK190" s="103">
        <f>IF(+'2grid'!BK190*EL$2&lt;0,0,+'2grid'!BK190*EL$2)</f>
        <v>1232.8399999999999</v>
      </c>
      <c r="BL190" s="103">
        <f>IF(+'2grid'!BL190*EM$2&lt;0,0,+'2grid'!BL190*EM$2)</f>
        <v>1396.5</v>
      </c>
      <c r="BM190" s="103">
        <f>IF(+'2grid'!BM190*EN$2&lt;0,0,+'2grid'!BM190*EN$2)</f>
        <v>1584.66</v>
      </c>
      <c r="BN190" s="103">
        <f>IF(+'2grid'!BN190*EO$2&lt;0,0,+'2grid'!BN190*EO$2)</f>
        <v>1118.18</v>
      </c>
      <c r="BO190" s="103">
        <f>IF(+'2grid'!BO190*EP$2&lt;0,0,+'2grid'!BO190*EP$2)</f>
        <v>1189.72</v>
      </c>
      <c r="BP190" s="103">
        <f>IF(+'2grid'!BP190*EQ$2&lt;0,0,+'2grid'!BP190*EQ$2)</f>
        <v>1190.7</v>
      </c>
      <c r="BQ190" s="103">
        <f>IF(+'2grid'!BQ190*ER$2&lt;0,0,+'2grid'!BQ190*ER$2)</f>
        <v>1695.7724000000001</v>
      </c>
      <c r="BR190" s="103">
        <f>IF(+'2grid'!BR190*ES$2&lt;0,0,+'2grid'!BR190*ES$2)</f>
        <v>1817.5962</v>
      </c>
      <c r="BS190" s="103">
        <f>IF(+'2grid'!BS190*ET$2&lt;0,0,+'2grid'!BS190*ET$2)</f>
        <v>1859.0991999999999</v>
      </c>
      <c r="BT190" s="103">
        <f>IF(+'2grid'!BT190*EU$2&lt;0,0,+'2grid'!BT190*EU$2)</f>
        <v>2140.27393999998</v>
      </c>
      <c r="BU190" s="103">
        <f>IF(+'2grid'!BU190*EV$2&lt;0,0,+'2grid'!BU190*EV$2)</f>
        <v>2359.4307519999566</v>
      </c>
      <c r="BV190" s="103">
        <f>IF(+'2grid'!BV190*EW$2&lt;0,0,+'2grid'!BV190*EW$2)</f>
        <v>2469.4328315999092</v>
      </c>
      <c r="BW190" s="103">
        <f>IF(+'2grid'!BW190*EX$2&lt;0,0,+'2grid'!BW190*EX$2)</f>
        <v>2634.4322759999486</v>
      </c>
      <c r="BX190" s="103">
        <f>IF(+'2grid'!BX190*EY$2&lt;0,0,+'2grid'!BX190*EY$2)</f>
        <v>2826.8113419465221</v>
      </c>
      <c r="BY190" s="103">
        <f>IF(+'2grid'!BY190*EZ$2&lt;0,0,+'2grid'!BY190*EZ$2)</f>
        <v>3024.6838366576435</v>
      </c>
      <c r="BZ190" s="103">
        <f>IF(+'2grid'!BZ190*FA$2&lt;0,0,+'2grid'!BZ190*FA$2)</f>
        <v>3174.7632327867836</v>
      </c>
      <c r="CA190" s="103">
        <f>IF(+'2grid'!CA190*FB$2&lt;0,0,+'2grid'!CA190*FB$2)</f>
        <v>3341.7384936705489</v>
      </c>
    </row>
    <row r="191" spans="1:79" x14ac:dyDescent="0.2">
      <c r="A191" s="9">
        <f>+data!B193</f>
        <v>702</v>
      </c>
      <c r="B191" s="103">
        <f>IF(+'2grid'!B191*CC$2&lt;0,0,+'2grid'!B191*CC$2)</f>
        <v>0</v>
      </c>
      <c r="C191" s="103">
        <f>IF(+'2grid'!C191*CD$2&lt;0,0,+'2grid'!C191*CD$2)</f>
        <v>0</v>
      </c>
      <c r="D191" s="103">
        <f>IF(+'2grid'!D191*CE$2&lt;0,0,+'2grid'!D191*CE$2)</f>
        <v>0</v>
      </c>
      <c r="E191" s="103">
        <f>IF(+'2grid'!E191*CF$2&lt;0,0,+'2grid'!E191*CF$2)</f>
        <v>0</v>
      </c>
      <c r="F191" s="103">
        <f>IF(+'2grid'!F191*CG$2&lt;0,0,+'2grid'!F191*CG$2)</f>
        <v>0</v>
      </c>
      <c r="G191" s="103">
        <f>IF(+'2grid'!G191*CH$2&lt;0,0,+'2grid'!G191*CH$2)</f>
        <v>0</v>
      </c>
      <c r="H191" s="103">
        <f>IF(+'2grid'!H191*CI$2&lt;0,0,+'2grid'!H191*CI$2)</f>
        <v>0</v>
      </c>
      <c r="I191" s="103">
        <f>IF(+'2grid'!I191*CJ$2&lt;0,0,+'2grid'!I191*CJ$2)</f>
        <v>0</v>
      </c>
      <c r="J191" s="103">
        <f>IF(+'2grid'!J191*CK$2&lt;0,0,+'2grid'!J191*CK$2)</f>
        <v>0</v>
      </c>
      <c r="K191" s="103">
        <f>IF(+'2grid'!K191*CL$2&lt;0,0,+'2grid'!K191*CL$2)</f>
        <v>0</v>
      </c>
      <c r="L191" s="103">
        <f>IF(+'2grid'!L191*CM$2&lt;0,0,+'2grid'!L191*CM$2)</f>
        <v>0</v>
      </c>
      <c r="M191" s="103">
        <f>IF(+'2grid'!M191*CN$2&lt;0,0,+'2grid'!M191*CN$2)</f>
        <v>0</v>
      </c>
      <c r="N191" s="103">
        <f>IF(+'2grid'!N191*CO$2&lt;0,0,+'2grid'!N191*CO$2)</f>
        <v>0</v>
      </c>
      <c r="O191" s="103">
        <f>IF(+'2grid'!O191*CP$2&lt;0,0,+'2grid'!O191*CP$2)</f>
        <v>0</v>
      </c>
      <c r="P191" s="103">
        <f>IF(+'2grid'!P191*CQ$2&lt;0,0,+'2grid'!P191*CQ$2)</f>
        <v>0</v>
      </c>
      <c r="Q191" s="103">
        <f>IF(+'2grid'!Q191*CR$2&lt;0,0,+'2grid'!Q191*CR$2)</f>
        <v>0</v>
      </c>
      <c r="R191" s="103">
        <f>IF(+'2grid'!R191*CS$2&lt;0,0,+'2grid'!R191*CS$2)</f>
        <v>0</v>
      </c>
      <c r="S191" s="103">
        <f>IF(+'2grid'!S191*CT$2&lt;0,0,+'2grid'!S191*CT$2)</f>
        <v>0</v>
      </c>
      <c r="T191" s="103">
        <f>IF(+'2grid'!T191*CU$2&lt;0,0,+'2grid'!T191*CU$2)</f>
        <v>0</v>
      </c>
      <c r="U191" s="103">
        <f>IF(+'2grid'!U191*CV$2&lt;0,0,+'2grid'!U191*CV$2)</f>
        <v>1.3764699501671272E-3</v>
      </c>
      <c r="V191" s="103">
        <f>IF(+'2grid'!V191*CW$2&lt;0,0,+'2grid'!V191*CW$2)</f>
        <v>5.9928634808576256E-3</v>
      </c>
      <c r="W191" s="103">
        <f>IF(+'2grid'!W191*CX$2&lt;0,0,+'2grid'!W191*CX$2)</f>
        <v>1.4442758487588504E-2</v>
      </c>
      <c r="X191" s="103">
        <f>IF(+'2grid'!X191*CY$2&lt;0,0,+'2grid'!X191*CY$2)</f>
        <v>2.9105462953306932E-2</v>
      </c>
      <c r="Y191" s="103">
        <f>IF(+'2grid'!Y191*CZ$2&lt;0,0,+'2grid'!Y191*CZ$2)</f>
        <v>5.3553399969308919E-2</v>
      </c>
      <c r="Z191" s="103">
        <f>IF(+'2grid'!Z191*DA$2&lt;0,0,+'2grid'!Z191*DA$2)</f>
        <v>9.2948677964032569E-2</v>
      </c>
      <c r="AA191" s="103">
        <f>IF(+'2grid'!AA191*DB$2&lt;0,0,+'2grid'!AA191*DB$2)</f>
        <v>0.15431511411259638</v>
      </c>
      <c r="AB191" s="103">
        <f>IF(+'2grid'!AB191*DC$2&lt;0,0,+'2grid'!AB191*DC$2)</f>
        <v>0.24612889505589419</v>
      </c>
      <c r="AC191" s="103">
        <f>IF(+'2grid'!AC191*DD$2&lt;0,0,+'2grid'!AC191*DD$2)</f>
        <v>0.37540664112893535</v>
      </c>
      <c r="AD191" s="103">
        <f>IF(+'2grid'!AD191*DE$2&lt;0,0,+'2grid'!AD191*DE$2)</f>
        <v>0.49869072520168106</v>
      </c>
      <c r="AE191" s="103">
        <f>IF(+'2grid'!AE191*DF$2&lt;0,0,+'2grid'!AE191*DF$2)</f>
        <v>0.66112853243924607</v>
      </c>
      <c r="AF191" s="103">
        <f>IF(+'2grid'!AF191*DG$2&lt;0,0,+'2grid'!AF191*DG$2)</f>
        <v>0.8747678567270557</v>
      </c>
      <c r="AG191" s="103">
        <f>IF(+'2grid'!AG191*DH$2&lt;0,0,+'2grid'!AG191*DH$2)</f>
        <v>1.1552381375797613</v>
      </c>
      <c r="AH191" s="103">
        <f>IF(+'2grid'!AH191*DI$2&lt;0,0,+'2grid'!AH191*DI$2)</f>
        <v>1.5227692608570202</v>
      </c>
      <c r="AI191" s="103">
        <f>IF(+'2grid'!AI191*DJ$2&lt;0,0,+'2grid'!AI191*DJ$2)</f>
        <v>2.0034810209110887</v>
      </c>
      <c r="AJ191" s="103">
        <f>IF(+'2grid'!AJ191*DK$2&lt;0,0,+'2grid'!AJ191*DK$2)</f>
        <v>2.6310060548001002</v>
      </c>
      <c r="AK191" s="103">
        <f>IF(+'2grid'!AK191*DL$2&lt;0,0,+'2grid'!AK191*DL$2)</f>
        <v>3.4485186289255165</v>
      </c>
      <c r="AL191" s="103">
        <f>IF(+'2grid'!AL191*DM$2&lt;0,0,+'2grid'!AL191*DM$2)</f>
        <v>4.511249319725108</v>
      </c>
      <c r="AM191" s="103">
        <f>IF(+'2grid'!AM191*DN$2&lt;0,0,+'2grid'!AM191*DN$2)</f>
        <v>5.8895681766521051</v>
      </c>
      <c r="AN191" s="103">
        <f>IF(+'2grid'!AN191*DO$2&lt;0,0,+'2grid'!AN191*DO$2)</f>
        <v>7.6727106075746612</v>
      </c>
      <c r="AO191" s="103">
        <f>IF(+'2grid'!AO191*DP$2&lt;0,0,+'2grid'!AO191*DP$2)</f>
        <v>9.9731907284483174</v>
      </c>
      <c r="AP191" s="103">
        <f>IF(+'2grid'!AP191*DQ$2&lt;0,0,+'2grid'!AP191*DQ$2)</f>
        <v>12.931878143247168</v>
      </c>
      <c r="AQ191" s="103">
        <f>IF(+'2grid'!AQ191*DR$2&lt;0,0,+'2grid'!AQ191*DR$2)</f>
        <v>16.72357383618743</v>
      </c>
      <c r="AR191" s="103">
        <f>IF(+'2grid'!AR191*DS$2&lt;0,0,+'2grid'!AR191*DS$2)</f>
        <v>21.562650908132454</v>
      </c>
      <c r="AS191" s="103">
        <f>IF(+'2grid'!AS191*DT$2&lt;0,0,+'2grid'!AS191*DT$2)</f>
        <v>27.707818794181772</v>
      </c>
      <c r="AT191" s="103">
        <f>IF(+'2grid'!AT191*DU$2&lt;0,0,+'2grid'!AT191*DU$2)</f>
        <v>35.464119872491452</v>
      </c>
      <c r="AU191" s="103">
        <f>IF(+'2grid'!AU191*DV$2&lt;0,0,+'2grid'!AU191*DV$2)</f>
        <v>45.178463755381642</v>
      </c>
      <c r="AV191" s="103">
        <f>IF(+'2grid'!AV191*DW$2&lt;0,0,+'2grid'!AV191*DW$2)</f>
        <v>57.22147303908568</v>
      </c>
      <c r="AW191" s="103">
        <f>IF(+'2grid'!AW191*DX$2&lt;0,0,+'2grid'!AW191*DX$2)</f>
        <v>71.941147015391067</v>
      </c>
      <c r="AX191" s="103">
        <f>IF(+'2grid'!AX191*DY$2&lt;0,0,+'2grid'!AX191*DY$2)</f>
        <v>88.389598551593465</v>
      </c>
      <c r="AY191" s="103">
        <f>IF(+'2grid'!AY191*DZ$2&lt;0,0,+'2grid'!AY191*DZ$2)</f>
        <v>107.12279336622785</v>
      </c>
      <c r="AZ191" s="103">
        <f>IF(+'2grid'!AZ191*EA$2&lt;0,0,+'2grid'!AZ191*EA$2)</f>
        <v>149.65208696037303</v>
      </c>
      <c r="BA191" s="103">
        <f>IF(+'2grid'!BA191*EB$2&lt;0,0,+'2grid'!BA191*EB$2)</f>
        <v>166.15965366748239</v>
      </c>
      <c r="BB191" s="103">
        <f>IF(+'2grid'!BB191*EC$2&lt;0,0,+'2grid'!BB191*EC$2)</f>
        <v>181.03126861052903</v>
      </c>
      <c r="BC191" s="103">
        <f>IF(+'2grid'!BC191*ED$2&lt;0,0,+'2grid'!BC191*ED$2)</f>
        <v>13.271999999999998</v>
      </c>
      <c r="BD191" s="103">
        <f>IF(+'2grid'!BD191*EE$2&lt;0,0,+'2grid'!BD191*EE$2)</f>
        <v>11.472</v>
      </c>
      <c r="BE191" s="103">
        <f>IF(+'2grid'!BE191*EF$2&lt;0,0,+'2grid'!BE191*EF$2)</f>
        <v>7.7119999999999997</v>
      </c>
      <c r="BF191" s="103">
        <f>IF(+'2grid'!BF191*EG$2&lt;0,0,+'2grid'!BF191*EG$2)</f>
        <v>1.944</v>
      </c>
      <c r="BG191" s="103">
        <f>IF(+'2grid'!BG191*EH$2&lt;0,0,+'2grid'!BG191*EH$2)</f>
        <v>1.1759999999999999</v>
      </c>
      <c r="BH191" s="103">
        <f>IF(+'2grid'!BH191*EI$2&lt;0,0,+'2grid'!BH191*EI$2)</f>
        <v>1.1759999999999999</v>
      </c>
      <c r="BI191" s="103">
        <f>IF(+'2grid'!BI191*EJ$2&lt;0,0,+'2grid'!BI191*EJ$2)</f>
        <v>1.1759999999999999</v>
      </c>
      <c r="BJ191" s="103">
        <f>IF(+'2grid'!BJ191*EK$2&lt;0,0,+'2grid'!BJ191*EK$2)</f>
        <v>0.78400000000000003</v>
      </c>
      <c r="BK191" s="103">
        <f>IF(+'2grid'!BK191*EL$2&lt;0,0,+'2grid'!BK191*EL$2)</f>
        <v>0.78400000000000003</v>
      </c>
      <c r="BL191" s="103">
        <f>IF(+'2grid'!BL191*EM$2&lt;0,0,+'2grid'!BL191*EM$2)</f>
        <v>0.78400000000000003</v>
      </c>
      <c r="BM191" s="103">
        <f>IF(+'2grid'!BM191*EN$2&lt;0,0,+'2grid'!BM191*EN$2)</f>
        <v>0.78400000000000003</v>
      </c>
      <c r="BN191" s="103">
        <f>IF(+'2grid'!BN191*EO$2&lt;0,0,+'2grid'!BN191*EO$2)</f>
        <v>0.78400000000000003</v>
      </c>
      <c r="BO191" s="103">
        <f>IF(+'2grid'!BO191*EP$2&lt;0,0,+'2grid'!BO191*EP$2)</f>
        <v>0.68599999999999994</v>
      </c>
      <c r="BP191" s="103">
        <f>IF(+'2grid'!BP191*EQ$2&lt;0,0,+'2grid'!BP191*EQ$2)</f>
        <v>0.68599999999999994</v>
      </c>
      <c r="BQ191" s="103">
        <f>IF(+'2grid'!BQ191*ER$2&lt;0,0,+'2grid'!BQ191*ER$2)</f>
        <v>0.72519999999999996</v>
      </c>
      <c r="BR191" s="103">
        <f>IF(+'2grid'!BR191*ES$2&lt;0,0,+'2grid'!BR191*ES$2)</f>
        <v>0.71539999999999992</v>
      </c>
      <c r="BS191" s="103">
        <f>IF(+'2grid'!BS191*ET$2&lt;0,0,+'2grid'!BS191*ET$2)</f>
        <v>0.71539999999999992</v>
      </c>
      <c r="BT191" s="103">
        <f>IF(+'2grid'!BT191*EU$2&lt;0,0,+'2grid'!BT191*EU$2)</f>
        <v>0.73205999999999638</v>
      </c>
      <c r="BU191" s="103">
        <f>IF(+'2grid'!BU191*EV$2&lt;0,0,+'2grid'!BU191*EV$2)</f>
        <v>0.73950799999999639</v>
      </c>
      <c r="BV191" s="103">
        <f>IF(+'2grid'!BV191*EW$2&lt;0,0,+'2grid'!BV191*EW$2)</f>
        <v>0.73909639999999632</v>
      </c>
      <c r="BW191" s="103">
        <f>IF(+'2grid'!BW191*EX$2&lt;0,0,+'2grid'!BW191*EX$2)</f>
        <v>0.74362399999999551</v>
      </c>
      <c r="BX191" s="103">
        <f>IF(+'2grid'!BX191*EY$2&lt;0,0,+'2grid'!BX191*EY$2)</f>
        <v>0.75281378666666032</v>
      </c>
      <c r="BY191" s="103">
        <f>IF(+'2grid'!BY191*EZ$2&lt;0,0,+'2grid'!BY191*EZ$2)</f>
        <v>0.75921863111110399</v>
      </c>
      <c r="BZ191" s="103">
        <f>IF(+'2grid'!BZ191*FA$2&lt;0,0,+'2grid'!BZ191*FA$2)</f>
        <v>0.76241061451851089</v>
      </c>
      <c r="CA191" s="103">
        <f>IF(+'2grid'!CA191*FB$2&lt;0,0,+'2grid'!CA191*FB$2)</f>
        <v>0.7678521939752998</v>
      </c>
    </row>
    <row r="192" spans="1:79" x14ac:dyDescent="0.2">
      <c r="A192" s="9">
        <f>+data!B194</f>
        <v>703</v>
      </c>
      <c r="B192" s="103">
        <f>IF(+'2grid'!B192*CC$2&lt;0,0,+'2grid'!B192*CC$2)</f>
        <v>0</v>
      </c>
      <c r="C192" s="103">
        <f>IF(+'2grid'!C192*CD$2&lt;0,0,+'2grid'!C192*CD$2)</f>
        <v>0</v>
      </c>
      <c r="D192" s="103">
        <f>IF(+'2grid'!D192*CE$2&lt;0,0,+'2grid'!D192*CE$2)</f>
        <v>0</v>
      </c>
      <c r="E192" s="103">
        <f>IF(+'2grid'!E192*CF$2&lt;0,0,+'2grid'!E192*CF$2)</f>
        <v>0</v>
      </c>
      <c r="F192" s="103">
        <f>IF(+'2grid'!F192*CG$2&lt;0,0,+'2grid'!F192*CG$2)</f>
        <v>0</v>
      </c>
      <c r="G192" s="103">
        <f>IF(+'2grid'!G192*CH$2&lt;0,0,+'2grid'!G192*CH$2)</f>
        <v>0</v>
      </c>
      <c r="H192" s="103">
        <f>IF(+'2grid'!H192*CI$2&lt;0,0,+'2grid'!H192*CI$2)</f>
        <v>0</v>
      </c>
      <c r="I192" s="103">
        <f>IF(+'2grid'!I192*CJ$2&lt;0,0,+'2grid'!I192*CJ$2)</f>
        <v>0</v>
      </c>
      <c r="J192" s="103">
        <f>IF(+'2grid'!J192*CK$2&lt;0,0,+'2grid'!J192*CK$2)</f>
        <v>0</v>
      </c>
      <c r="K192" s="103">
        <f>IF(+'2grid'!K192*CL$2&lt;0,0,+'2grid'!K192*CL$2)</f>
        <v>0</v>
      </c>
      <c r="L192" s="103">
        <f>IF(+'2grid'!L192*CM$2&lt;0,0,+'2grid'!L192*CM$2)</f>
        <v>0</v>
      </c>
      <c r="M192" s="103">
        <f>IF(+'2grid'!M192*CN$2&lt;0,0,+'2grid'!M192*CN$2)</f>
        <v>0</v>
      </c>
      <c r="N192" s="103">
        <f>IF(+'2grid'!N192*CO$2&lt;0,0,+'2grid'!N192*CO$2)</f>
        <v>0</v>
      </c>
      <c r="O192" s="103">
        <f>IF(+'2grid'!O192*CP$2&lt;0,0,+'2grid'!O192*CP$2)</f>
        <v>0</v>
      </c>
      <c r="P192" s="103">
        <f>IF(+'2grid'!P192*CQ$2&lt;0,0,+'2grid'!P192*CQ$2)</f>
        <v>0</v>
      </c>
      <c r="Q192" s="103">
        <f>IF(+'2grid'!Q192*CR$2&lt;0,0,+'2grid'!Q192*CR$2)</f>
        <v>0</v>
      </c>
      <c r="R192" s="103">
        <f>IF(+'2grid'!R192*CS$2&lt;0,0,+'2grid'!R192*CS$2)</f>
        <v>0</v>
      </c>
      <c r="S192" s="103">
        <f>IF(+'2grid'!S192*CT$2&lt;0,0,+'2grid'!S192*CT$2)</f>
        <v>0</v>
      </c>
      <c r="T192" s="103">
        <f>IF(+'2grid'!T192*CU$2&lt;0,0,+'2grid'!T192*CU$2)</f>
        <v>0</v>
      </c>
      <c r="U192" s="103">
        <f>IF(+'2grid'!U192*CV$2&lt;0,0,+'2grid'!U192*CV$2)</f>
        <v>8.516910964633345</v>
      </c>
      <c r="V192" s="103">
        <f>IF(+'2grid'!V192*CW$2&lt;0,0,+'2grid'!V192*CW$2)</f>
        <v>27.558387509215994</v>
      </c>
      <c r="W192" s="103">
        <f>IF(+'2grid'!W192*CX$2&lt;0,0,+'2grid'!W192*CX$2)</f>
        <v>53.347284513062554</v>
      </c>
      <c r="X192" s="103">
        <f>IF(+'2grid'!X192*CY$2&lt;0,0,+'2grid'!X192*CY$2)</f>
        <v>96.043563653575973</v>
      </c>
      <c r="Y192" s="103">
        <f>IF(+'2grid'!Y192*CZ$2&lt;0,0,+'2grid'!Y192*CZ$2)</f>
        <v>177.85996249992601</v>
      </c>
      <c r="Z192" s="103">
        <f>IF(+'2grid'!Z192*DA$2&lt;0,0,+'2grid'!Z192*DA$2)</f>
        <v>172.97123052074969</v>
      </c>
      <c r="AA192" s="103">
        <f>IF(+'2grid'!AA192*DB$2&lt;0,0,+'2grid'!AA192*DB$2)</f>
        <v>232.48454775470412</v>
      </c>
      <c r="AB192" s="103">
        <f>IF(+'2grid'!AB192*DC$2&lt;0,0,+'2grid'!AB192*DC$2)</f>
        <v>377.42733870834957</v>
      </c>
      <c r="AC192" s="103">
        <f>IF(+'2grid'!AC192*DD$2&lt;0,0,+'2grid'!AC192*DD$2)</f>
        <v>357.99439406645917</v>
      </c>
      <c r="AD192" s="103">
        <f>IF(+'2grid'!AD192*DE$2&lt;0,0,+'2grid'!AD192*DE$2)</f>
        <v>384.00997058521415</v>
      </c>
      <c r="AE192" s="103">
        <f>IF(+'2grid'!AE192*DF$2&lt;0,0,+'2grid'!AE192*DF$2)</f>
        <v>411.20231014975462</v>
      </c>
      <c r="AF192" s="103">
        <f>IF(+'2grid'!AF192*DG$2&lt;0,0,+'2grid'!AF192*DG$2)</f>
        <v>439.59807578980678</v>
      </c>
      <c r="AG192" s="103">
        <f>IF(+'2grid'!AG192*DH$2&lt;0,0,+'2grid'!AG192*DH$2)</f>
        <v>469.22175743359998</v>
      </c>
      <c r="AH192" s="103">
        <f>IF(+'2grid'!AH192*DI$2&lt;0,0,+'2grid'!AH192*DI$2)</f>
        <v>500.09517188757883</v>
      </c>
      <c r="AI192" s="103">
        <f>IF(+'2grid'!AI192*DJ$2&lt;0,0,+'2grid'!AI192*DJ$2)</f>
        <v>532.23688447643099</v>
      </c>
      <c r="AJ192" s="103">
        <f>IF(+'2grid'!AJ192*DK$2&lt;0,0,+'2grid'!AJ192*DK$2)</f>
        <v>565.66153920684394</v>
      </c>
      <c r="AK192" s="103">
        <f>IF(+'2grid'!AK192*DL$2&lt;0,0,+'2grid'!AK192*DL$2)</f>
        <v>600.37908168243257</v>
      </c>
      <c r="AL192" s="103">
        <f>IF(+'2grid'!AL192*DM$2&lt;0,0,+'2grid'!AL192*DM$2)</f>
        <v>636.39385571718594</v>
      </c>
      <c r="AM192" s="103">
        <f>IF(+'2grid'!AM192*DN$2&lt;0,0,+'2grid'!AM192*DN$2)</f>
        <v>673.70355048195745</v>
      </c>
      <c r="AN192" s="103">
        <f>IF(+'2grid'!AN192*DO$2&lt;0,0,+'2grid'!AN192*DO$2)</f>
        <v>712.29796981933612</v>
      </c>
      <c r="AO192" s="103">
        <f>IF(+'2grid'!AO192*DP$2&lt;0,0,+'2grid'!AO192*DP$2)</f>
        <v>766.45886195834203</v>
      </c>
      <c r="AP192" s="103">
        <f>IF(+'2grid'!AP192*DQ$2&lt;0,0,+'2grid'!AP192*DQ$2)</f>
        <v>823.70388123811574</v>
      </c>
      <c r="AQ192" s="103">
        <f>IF(+'2grid'!AQ192*DR$2&lt;0,0,+'2grid'!AQ192*DR$2)</f>
        <v>884.10897746199862</v>
      </c>
      <c r="AR192" s="103">
        <f>IF(+'2grid'!AR192*DS$2&lt;0,0,+'2grid'!AR192*DS$2)</f>
        <v>947.73394497086485</v>
      </c>
      <c r="AS192" s="103">
        <f>IF(+'2grid'!AS192*DT$2&lt;0,0,+'2grid'!AS192*DT$2)</f>
        <v>1014.6176483596741</v>
      </c>
      <c r="AT192" s="103">
        <f>IF(+'2grid'!AT192*DU$2&lt;0,0,+'2grid'!AT192*DU$2)</f>
        <v>1063.6965699722252</v>
      </c>
      <c r="AU192" s="103">
        <f>IF(+'2grid'!AU192*DV$2&lt;0,0,+'2grid'!AU192*DV$2)</f>
        <v>1113.6091928097662</v>
      </c>
      <c r="AV192" s="103">
        <f>IF(+'2grid'!AV192*DW$2&lt;0,0,+'2grid'!AV192*DW$2)</f>
        <v>1164.1824839085937</v>
      </c>
      <c r="AW192" s="103">
        <f>IF(+'2grid'!AW192*DX$2&lt;0,0,+'2grid'!AW192*DX$2)</f>
        <v>1215.2030572315332</v>
      </c>
      <c r="AX192" s="103">
        <f>IF(+'2grid'!AX192*DY$2&lt;0,0,+'2grid'!AX192*DY$2)</f>
        <v>1245.2075115277137</v>
      </c>
      <c r="AY192" s="103">
        <f>IF(+'2grid'!AY192*DZ$2&lt;0,0,+'2grid'!AY192*DZ$2)</f>
        <v>1272.6907551822012</v>
      </c>
      <c r="AZ192" s="103">
        <f>IF(+'2grid'!AZ192*EA$2&lt;0,0,+'2grid'!AZ192*EA$2)</f>
        <v>1398.103675349493</v>
      </c>
      <c r="BA192" s="103">
        <f>IF(+'2grid'!BA192*EB$2&lt;0,0,+'2grid'!BA192*EB$2)</f>
        <v>1400.8088057063662</v>
      </c>
      <c r="BB192" s="103">
        <f>IF(+'2grid'!BB192*EC$2&lt;0,0,+'2grid'!BB192*EC$2)</f>
        <v>1409.037156888593</v>
      </c>
      <c r="BC192" s="103">
        <f>IF(+'2grid'!BC192*ED$2&lt;0,0,+'2grid'!BC192*ED$2)</f>
        <v>1652.9660400490397</v>
      </c>
      <c r="BD192" s="103">
        <f>IF(+'2grid'!BD192*EE$2&lt;0,0,+'2grid'!BD192*EE$2)</f>
        <v>1641.0714752758479</v>
      </c>
      <c r="BE192" s="103">
        <f>IF(+'2grid'!BE192*EF$2&lt;0,0,+'2grid'!BE192*EF$2)</f>
        <v>1603.615181855333</v>
      </c>
      <c r="BF192" s="103">
        <f>IF(+'2grid'!BF192*EG$2&lt;0,0,+'2grid'!BF192*EG$2)</f>
        <v>1593.7751328156926</v>
      </c>
      <c r="BG192" s="103">
        <f>IF(+'2grid'!BG192*EH$2&lt;0,0,+'2grid'!BG192*EH$2)</f>
        <v>1543.5</v>
      </c>
      <c r="BH192" s="103">
        <f>IF(+'2grid'!BH192*EI$2&lt;0,0,+'2grid'!BH192*EI$2)</f>
        <v>1441.58</v>
      </c>
      <c r="BI192" s="103">
        <f>IF(+'2grid'!BI192*EJ$2&lt;0,0,+'2grid'!BI192*EJ$2)</f>
        <v>1409.24</v>
      </c>
      <c r="BJ192" s="103">
        <f>IF(+'2grid'!BJ192*EK$2&lt;0,0,+'2grid'!BJ192*EK$2)</f>
        <v>1412.18</v>
      </c>
      <c r="BK192" s="103">
        <f>IF(+'2grid'!BK192*EL$2&lt;0,0,+'2grid'!BK192*EL$2)</f>
        <v>1391.6</v>
      </c>
      <c r="BL192" s="103">
        <f>IF(+'2grid'!BL192*EM$2&lt;0,0,+'2grid'!BL192*EM$2)</f>
        <v>1388.66</v>
      </c>
      <c r="BM192" s="103">
        <f>IF(+'2grid'!BM192*EN$2&lt;0,0,+'2grid'!BM192*EN$2)</f>
        <v>1374.94</v>
      </c>
      <c r="BN192" s="103">
        <f>IF(+'2grid'!BN192*EO$2&lt;0,0,+'2grid'!BN192*EO$2)</f>
        <v>1373.96</v>
      </c>
      <c r="BO192" s="103">
        <f>IF(+'2grid'!BO192*EP$2&lt;0,0,+'2grid'!BO192*EP$2)</f>
        <v>1376.8999999999999</v>
      </c>
      <c r="BP192" s="103">
        <f>IF(+'2grid'!BP192*EQ$2&lt;0,0,+'2grid'!BP192*EQ$2)</f>
        <v>1377.8799999999999</v>
      </c>
      <c r="BQ192" s="103">
        <f>IF(+'2grid'!BQ192*ER$2&lt;0,0,+'2grid'!BQ192*ER$2)</f>
        <v>1389.0520000000001</v>
      </c>
      <c r="BR192" s="103">
        <f>IF(+'2grid'!BR192*ES$2&lt;0,0,+'2grid'!BR192*ES$2)</f>
        <v>1383.27</v>
      </c>
      <c r="BS192" s="103">
        <f>IF(+'2grid'!BS192*ET$2&lt;0,0,+'2grid'!BS192*ET$2)</f>
        <v>1384.25</v>
      </c>
      <c r="BT192" s="103">
        <f>IF(+'2grid'!BT192*EU$2&lt;0,0,+'2grid'!BT192*EU$2)</f>
        <v>1388.2973999999997</v>
      </c>
      <c r="BU192" s="103">
        <f>IF(+'2grid'!BU192*EV$2&lt;0,0,+'2grid'!BU192*EV$2)</f>
        <v>1389.3597199999992</v>
      </c>
      <c r="BV192" s="103">
        <f>IF(+'2grid'!BV192*EW$2&lt;0,0,+'2grid'!BV192*EW$2)</f>
        <v>1388.538675999999</v>
      </c>
      <c r="BW192" s="103">
        <f>IF(+'2grid'!BW192*EX$2&lt;0,0,+'2grid'!BW192*EX$2)</f>
        <v>1389.1029599999986</v>
      </c>
      <c r="BX192" s="103">
        <f>IF(+'2grid'!BX192*EY$2&lt;0,0,+'2grid'!BX192*EY$2)</f>
        <v>1391.4457741333315</v>
      </c>
      <c r="BY192" s="103">
        <f>IF(+'2grid'!BY192*EZ$2&lt;0,0,+'2grid'!BY192*EZ$2)</f>
        <v>1392.2565390222205</v>
      </c>
      <c r="BZ192" s="103">
        <f>IF(+'2grid'!BZ192*FA$2&lt;0,0,+'2grid'!BZ192*FA$2)</f>
        <v>1392.4953256770348</v>
      </c>
      <c r="CA192" s="103">
        <f>IF(+'2grid'!CA192*FB$2&lt;0,0,+'2grid'!CA192*FB$2)</f>
        <v>1393.4506089639481</v>
      </c>
    </row>
    <row r="193" spans="1:79" x14ac:dyDescent="0.2">
      <c r="A193" s="9">
        <f>+data!B195</f>
        <v>704</v>
      </c>
      <c r="B193" s="103">
        <f>IF(+'2grid'!B193*CC$2&lt;0,0,+'2grid'!B193*CC$2)</f>
        <v>0</v>
      </c>
      <c r="C193" s="103">
        <f>IF(+'2grid'!C193*CD$2&lt;0,0,+'2grid'!C193*CD$2)</f>
        <v>0</v>
      </c>
      <c r="D193" s="103">
        <f>IF(+'2grid'!D193*CE$2&lt;0,0,+'2grid'!D193*CE$2)</f>
        <v>0</v>
      </c>
      <c r="E193" s="103">
        <f>IF(+'2grid'!E193*CF$2&lt;0,0,+'2grid'!E193*CF$2)</f>
        <v>0</v>
      </c>
      <c r="F193" s="103">
        <f>IF(+'2grid'!F193*CG$2&lt;0,0,+'2grid'!F193*CG$2)</f>
        <v>0</v>
      </c>
      <c r="G193" s="103">
        <f>IF(+'2grid'!G193*CH$2&lt;0,0,+'2grid'!G193*CH$2)</f>
        <v>0</v>
      </c>
      <c r="H193" s="103">
        <f>IF(+'2grid'!H193*CI$2&lt;0,0,+'2grid'!H193*CI$2)</f>
        <v>0</v>
      </c>
      <c r="I193" s="103">
        <f>IF(+'2grid'!I193*CJ$2&lt;0,0,+'2grid'!I193*CJ$2)</f>
        <v>0</v>
      </c>
      <c r="J193" s="103">
        <f>IF(+'2grid'!J193*CK$2&lt;0,0,+'2grid'!J193*CK$2)</f>
        <v>0</v>
      </c>
      <c r="K193" s="103">
        <f>IF(+'2grid'!K193*CL$2&lt;0,0,+'2grid'!K193*CL$2)</f>
        <v>0</v>
      </c>
      <c r="L193" s="103">
        <f>IF(+'2grid'!L193*CM$2&lt;0,0,+'2grid'!L193*CM$2)</f>
        <v>0</v>
      </c>
      <c r="M193" s="103">
        <f>IF(+'2grid'!M193*CN$2&lt;0,0,+'2grid'!M193*CN$2)</f>
        <v>0</v>
      </c>
      <c r="N193" s="103">
        <f>IF(+'2grid'!N193*CO$2&lt;0,0,+'2grid'!N193*CO$2)</f>
        <v>0</v>
      </c>
      <c r="O193" s="103">
        <f>IF(+'2grid'!O193*CP$2&lt;0,0,+'2grid'!O193*CP$2)</f>
        <v>0</v>
      </c>
      <c r="P193" s="103">
        <f>IF(+'2grid'!P193*CQ$2&lt;0,0,+'2grid'!P193*CQ$2)</f>
        <v>0</v>
      </c>
      <c r="Q193" s="103">
        <f>IF(+'2grid'!Q193*CR$2&lt;0,0,+'2grid'!Q193*CR$2)</f>
        <v>0</v>
      </c>
      <c r="R193" s="103">
        <f>IF(+'2grid'!R193*CS$2&lt;0,0,+'2grid'!R193*CS$2)</f>
        <v>0</v>
      </c>
      <c r="S193" s="103">
        <f>IF(+'2grid'!S193*CT$2&lt;0,0,+'2grid'!S193*CT$2)</f>
        <v>0</v>
      </c>
      <c r="T193" s="103">
        <f>IF(+'2grid'!T193*CU$2&lt;0,0,+'2grid'!T193*CU$2)</f>
        <v>0</v>
      </c>
      <c r="U193" s="103">
        <f>IF(+'2grid'!U193*CV$2&lt;0,0,+'2grid'!U193*CV$2)</f>
        <v>5.0379061402534795</v>
      </c>
      <c r="V193" s="103">
        <f>IF(+'2grid'!V193*CW$2&lt;0,0,+'2grid'!V193*CW$2)</f>
        <v>15.900783932274615</v>
      </c>
      <c r="W193" s="103">
        <f>IF(+'2grid'!W193*CX$2&lt;0,0,+'2grid'!W193*CX$2)</f>
        <v>34.436035213337512</v>
      </c>
      <c r="X193" s="103">
        <f>IF(+'2grid'!X193*CY$2&lt;0,0,+'2grid'!X193*CY$2)</f>
        <v>59.312694058126468</v>
      </c>
      <c r="Y193" s="103">
        <f>IF(+'2grid'!Y193*CZ$2&lt;0,0,+'2grid'!Y193*CZ$2)</f>
        <v>90.527213594042635</v>
      </c>
      <c r="Z193" s="103">
        <f>IF(+'2grid'!Z193*DA$2&lt;0,0,+'2grid'!Z193*DA$2)</f>
        <v>128.07729486894746</v>
      </c>
      <c r="AA193" s="103">
        <f>IF(+'2grid'!AA193*DB$2&lt;0,0,+'2grid'!AA193*DB$2)</f>
        <v>171.96156759233273</v>
      </c>
      <c r="AB193" s="103">
        <f>IF(+'2grid'!AB193*DC$2&lt;0,0,+'2grid'!AB193*DC$2)</f>
        <v>247.96801441878225</v>
      </c>
      <c r="AC193" s="103">
        <f>IF(+'2grid'!AC193*DD$2&lt;0,0,+'2grid'!AC193*DD$2)</f>
        <v>337.17388345786384</v>
      </c>
      <c r="AD193" s="103">
        <f>IF(+'2grid'!AD193*DE$2&lt;0,0,+'2grid'!AD193*DE$2)</f>
        <v>385.24305161144707</v>
      </c>
      <c r="AE193" s="103">
        <f>IF(+'2grid'!AE193*DF$2&lt;0,0,+'2grid'!AE193*DF$2)</f>
        <v>435.97127322838799</v>
      </c>
      <c r="AF193" s="103">
        <f>IF(+'2grid'!AF193*DG$2&lt;0,0,+'2grid'!AF193*DG$2)</f>
        <v>489.35845076318873</v>
      </c>
      <c r="AG193" s="103">
        <f>IF(+'2grid'!AG193*DH$2&lt;0,0,+'2grid'!AG193*DH$2)</f>
        <v>545.40448991021856</v>
      </c>
      <c r="AH193" s="103">
        <f>IF(+'2grid'!AH193*DI$2&lt;0,0,+'2grid'!AH193*DI$2)</f>
        <v>604.10929951929882</v>
      </c>
      <c r="AI193" s="103">
        <f>IF(+'2grid'!AI193*DJ$2&lt;0,0,+'2grid'!AI193*DJ$2)</f>
        <v>665.47279151321447</v>
      </c>
      <c r="AJ193" s="103">
        <f>IF(+'2grid'!AJ193*DK$2&lt;0,0,+'2grid'!AJ193*DK$2)</f>
        <v>729.49488080711978</v>
      </c>
      <c r="AK193" s="103">
        <f>IF(+'2grid'!AK193*DL$2&lt;0,0,+'2grid'!AK193*DL$2)</f>
        <v>796.17548522979598</v>
      </c>
      <c r="AL193" s="103">
        <f>IF(+'2grid'!AL193*DM$2&lt;0,0,+'2grid'!AL193*DM$2)</f>
        <v>865.51452544672054</v>
      </c>
      <c r="AM193" s="103">
        <f>IF(+'2grid'!AM193*DN$2&lt;0,0,+'2grid'!AM193*DN$2)</f>
        <v>937.51192488490722</v>
      </c>
      <c r="AN193" s="103">
        <f>IF(+'2grid'!AN193*DO$2&lt;0,0,+'2grid'!AN193*DO$2)</f>
        <v>1012.1676096594911</v>
      </c>
      <c r="AO193" s="103">
        <f>IF(+'2grid'!AO193*DP$2&lt;0,0,+'2grid'!AO193*DP$2)</f>
        <v>1089.4815085020048</v>
      </c>
      <c r="AP193" s="103">
        <f>IF(+'2grid'!AP193*DQ$2&lt;0,0,+'2grid'!AP193*DQ$2)</f>
        <v>1254.7653195941</v>
      </c>
      <c r="AQ193" s="103">
        <f>IF(+'2grid'!AQ193*DR$2&lt;0,0,+'2grid'!AQ193*DR$2)</f>
        <v>1427.1948395495488</v>
      </c>
      <c r="AR193" s="103">
        <f>IF(+'2grid'!AR193*DS$2&lt;0,0,+'2grid'!AR193*DS$2)</f>
        <v>1606.7698714023709</v>
      </c>
      <c r="AS193" s="103">
        <f>IF(+'2grid'!AS193*DT$2&lt;0,0,+'2grid'!AS193*DT$2)</f>
        <v>1793.4902250235159</v>
      </c>
      <c r="AT193" s="103">
        <f>IF(+'2grid'!AT193*DU$2&lt;0,0,+'2grid'!AT193*DU$2)</f>
        <v>1987.35571693935</v>
      </c>
      <c r="AU193" s="103">
        <f>IF(+'2grid'!AU193*DV$2&lt;0,0,+'2grid'!AU193*DV$2)</f>
        <v>2458</v>
      </c>
      <c r="AV193" s="103">
        <f>IF(+'2grid'!AV193*DW$2&lt;0,0,+'2grid'!AV193*DW$2)</f>
        <v>3096.9433492444882</v>
      </c>
      <c r="AW193" s="103">
        <f>IF(+'2grid'!AW193*DX$2&lt;0,0,+'2grid'!AW193*DX$2)</f>
        <v>3806.5950919711022</v>
      </c>
      <c r="AX193" s="103">
        <f>IF(+'2grid'!AX193*DY$2&lt;0,0,+'2grid'!AX193*DY$2)</f>
        <v>4530.0378086062128</v>
      </c>
      <c r="AY193" s="103">
        <f>IF(+'2grid'!AY193*DZ$2&lt;0,0,+'2grid'!AY193*DZ$2)</f>
        <v>5262.8871987315015</v>
      </c>
      <c r="AZ193" s="103">
        <f>IF(+'2grid'!AZ193*EA$2&lt;0,0,+'2grid'!AZ193*EA$2)</f>
        <v>5115.5479124106132</v>
      </c>
      <c r="BA193" s="103">
        <f>IF(+'2grid'!BA193*EB$2&lt;0,0,+'2grid'!BA193*EB$2)</f>
        <v>4844.6909556805849</v>
      </c>
      <c r="BB193" s="103">
        <f>IF(+'2grid'!BB193*EC$2&lt;0,0,+'2grid'!BB193*EC$2)</f>
        <v>4447.2218111346001</v>
      </c>
      <c r="BC193" s="103">
        <f>IF(+'2grid'!BC193*ED$2&lt;0,0,+'2grid'!BC193*ED$2)</f>
        <v>5706.96</v>
      </c>
      <c r="BD193" s="103">
        <f>IF(+'2grid'!BD193*EE$2&lt;0,0,+'2grid'!BD193*EE$2)</f>
        <v>5874.62</v>
      </c>
      <c r="BE193" s="103">
        <f>IF(+'2grid'!BE193*EF$2&lt;0,0,+'2grid'!BE193*EF$2)</f>
        <v>6333.48</v>
      </c>
      <c r="BF193" s="103">
        <f>IF(+'2grid'!BF193*EG$2&lt;0,0,+'2grid'!BF193*EG$2)</f>
        <v>6205.2479999999996</v>
      </c>
      <c r="BG193" s="103">
        <f>IF(+'2grid'!BG193*EH$2&lt;0,0,+'2grid'!BG193*EH$2)</f>
        <v>7975.24</v>
      </c>
      <c r="BH193" s="103">
        <f>IF(+'2grid'!BH193*EI$2&lt;0,0,+'2grid'!BH193*EI$2)</f>
        <v>8664.18</v>
      </c>
      <c r="BI193" s="103">
        <f>IF(+'2grid'!BI193*EJ$2&lt;0,0,+'2grid'!BI193*EJ$2)</f>
        <v>8636.74</v>
      </c>
      <c r="BJ193" s="103">
        <f>IF(+'2grid'!BJ193*EK$2&lt;0,0,+'2grid'!BJ193*EK$2)</f>
        <v>8717.1</v>
      </c>
      <c r="BK193" s="103">
        <f>IF(+'2grid'!BK193*EL$2&lt;0,0,+'2grid'!BK193*EL$2)</f>
        <v>8970.5280000000002</v>
      </c>
      <c r="BL193" s="103">
        <f>IF(+'2grid'!BL193*EM$2&lt;0,0,+'2grid'!BL193*EM$2)</f>
        <v>9223.8580000000002</v>
      </c>
      <c r="BM193" s="103">
        <f>IF(+'2grid'!BM193*EN$2&lt;0,0,+'2grid'!BM193*EN$2)</f>
        <v>9247.2800000000007</v>
      </c>
      <c r="BN193" s="103">
        <f>IF(+'2grid'!BN193*EO$2&lt;0,0,+'2grid'!BN193*EO$2)</f>
        <v>9232.1880000000001</v>
      </c>
      <c r="BO193" s="103">
        <f>IF(+'2grid'!BO193*EP$2&lt;0,0,+'2grid'!BO193*EP$2)</f>
        <v>9406.8239999999987</v>
      </c>
      <c r="BP193" s="103">
        <f>IF(+'2grid'!BP193*EQ$2&lt;0,0,+'2grid'!BP193*EQ$2)</f>
        <v>9437.4</v>
      </c>
      <c r="BQ193" s="103">
        <f>IF(+'2grid'!BQ193*ER$2&lt;0,0,+'2grid'!BQ193*ER$2)</f>
        <v>9924.4599999999991</v>
      </c>
      <c r="BR193" s="103">
        <f>IF(+'2grid'!BR193*ES$2&lt;0,0,+'2grid'!BR193*ES$2)</f>
        <v>9948.2739999999994</v>
      </c>
      <c r="BS193" s="103">
        <f>IF(+'2grid'!BS193*ET$2&lt;0,0,+'2grid'!BS193*ET$2)</f>
        <v>9996</v>
      </c>
      <c r="BT193" s="103">
        <f>IF(+'2grid'!BT193*EU$2&lt;0,0,+'2grid'!BT193*EU$2)</f>
        <v>10249.35939999997</v>
      </c>
      <c r="BU193" s="103">
        <f>IF(+'2grid'!BU193*EV$2&lt;0,0,+'2grid'!BU193*EV$2)</f>
        <v>10419.736319999962</v>
      </c>
      <c r="BV193" s="103">
        <f>IF(+'2grid'!BV193*EW$2&lt;0,0,+'2grid'!BV193*EW$2)</f>
        <v>10495.057355999979</v>
      </c>
      <c r="BW193" s="103">
        <f>IF(+'2grid'!BW193*EX$2&lt;0,0,+'2grid'!BW193*EX$2)</f>
        <v>10624.22115999993</v>
      </c>
      <c r="BX193" s="103">
        <f>IF(+'2grid'!BX193*EY$2&lt;0,0,+'2grid'!BX193*EY$2)</f>
        <v>10793.503184799958</v>
      </c>
      <c r="BY193" s="103">
        <f>IF(+'2grid'!BY193*EZ$2&lt;0,0,+'2grid'!BY193*EZ$2)</f>
        <v>10948.388460799997</v>
      </c>
      <c r="BZ193" s="103">
        <f>IF(+'2grid'!BZ193*FA$2&lt;0,0,+'2grid'!BZ193*FA$2)</f>
        <v>11062.93861717328</v>
      </c>
      <c r="CA193" s="103">
        <f>IF(+'2grid'!CA193*FB$2&lt;0,0,+'2grid'!CA193*FB$2)</f>
        <v>11198.502865635521</v>
      </c>
    </row>
    <row r="194" spans="1:79" x14ac:dyDescent="0.2">
      <c r="A194" s="9">
        <f>+data!B196</f>
        <v>705</v>
      </c>
      <c r="B194" s="103">
        <f>IF(+'2grid'!B194*CC$2&lt;0,0,+'2grid'!B194*CC$2)</f>
        <v>0</v>
      </c>
      <c r="C194" s="103">
        <f>IF(+'2grid'!C194*CD$2&lt;0,0,+'2grid'!C194*CD$2)</f>
        <v>0</v>
      </c>
      <c r="D194" s="103">
        <f>IF(+'2grid'!D194*CE$2&lt;0,0,+'2grid'!D194*CE$2)</f>
        <v>0</v>
      </c>
      <c r="E194" s="103">
        <f>IF(+'2grid'!E194*CF$2&lt;0,0,+'2grid'!E194*CF$2)</f>
        <v>0</v>
      </c>
      <c r="F194" s="103">
        <f>IF(+'2grid'!F194*CG$2&lt;0,0,+'2grid'!F194*CG$2)</f>
        <v>0</v>
      </c>
      <c r="G194" s="103">
        <f>IF(+'2grid'!G194*CH$2&lt;0,0,+'2grid'!G194*CH$2)</f>
        <v>0</v>
      </c>
      <c r="H194" s="103">
        <f>IF(+'2grid'!H194*CI$2&lt;0,0,+'2grid'!H194*CI$2)</f>
        <v>0</v>
      </c>
      <c r="I194" s="103">
        <f>IF(+'2grid'!I194*CJ$2&lt;0,0,+'2grid'!I194*CJ$2)</f>
        <v>0</v>
      </c>
      <c r="J194" s="103">
        <f>IF(+'2grid'!J194*CK$2&lt;0,0,+'2grid'!J194*CK$2)</f>
        <v>0</v>
      </c>
      <c r="K194" s="103">
        <f>IF(+'2grid'!K194*CL$2&lt;0,0,+'2grid'!K194*CL$2)</f>
        <v>0</v>
      </c>
      <c r="L194" s="103">
        <f>IF(+'2grid'!L194*CM$2&lt;0,0,+'2grid'!L194*CM$2)</f>
        <v>0</v>
      </c>
      <c r="M194" s="103">
        <f>IF(+'2grid'!M194*CN$2&lt;0,0,+'2grid'!M194*CN$2)</f>
        <v>0</v>
      </c>
      <c r="N194" s="103">
        <f>IF(+'2grid'!N194*CO$2&lt;0,0,+'2grid'!N194*CO$2)</f>
        <v>0</v>
      </c>
      <c r="O194" s="103">
        <f>IF(+'2grid'!O194*CP$2&lt;0,0,+'2grid'!O194*CP$2)</f>
        <v>0</v>
      </c>
      <c r="P194" s="103">
        <f>IF(+'2grid'!P194*CQ$2&lt;0,0,+'2grid'!P194*CQ$2)</f>
        <v>0</v>
      </c>
      <c r="Q194" s="103">
        <f>IF(+'2grid'!Q194*CR$2&lt;0,0,+'2grid'!Q194*CR$2)</f>
        <v>0</v>
      </c>
      <c r="R194" s="103">
        <f>IF(+'2grid'!R194*CS$2&lt;0,0,+'2grid'!R194*CS$2)</f>
        <v>0</v>
      </c>
      <c r="S194" s="103">
        <f>IF(+'2grid'!S194*CT$2&lt;0,0,+'2grid'!S194*CT$2)</f>
        <v>0</v>
      </c>
      <c r="T194" s="103">
        <f>IF(+'2grid'!T194*CU$2&lt;0,0,+'2grid'!T194*CU$2)</f>
        <v>0</v>
      </c>
      <c r="U194" s="103">
        <f>IF(+'2grid'!U194*CV$2&lt;0,0,+'2grid'!U194*CV$2)</f>
        <v>4.8718265995532422</v>
      </c>
      <c r="V194" s="103">
        <f>IF(+'2grid'!V194*CW$2&lt;0,0,+'2grid'!V194*CW$2)</f>
        <v>14.66755795866902</v>
      </c>
      <c r="W194" s="103">
        <f>IF(+'2grid'!W194*CX$2&lt;0,0,+'2grid'!W194*CX$2)</f>
        <v>24.445222954652888</v>
      </c>
      <c r="X194" s="103">
        <f>IF(+'2grid'!X194*CY$2&lt;0,0,+'2grid'!X194*CY$2)</f>
        <v>34.069797592378791</v>
      </c>
      <c r="Y194" s="103">
        <f>IF(+'2grid'!Y194*CZ$2&lt;0,0,+'2grid'!Y194*CZ$2)</f>
        <v>43.358869880038647</v>
      </c>
      <c r="Z194" s="103">
        <f>IF(+'2grid'!Z194*DA$2&lt;0,0,+'2grid'!Z194*DA$2)</f>
        <v>52.059315494780783</v>
      </c>
      <c r="AA194" s="103">
        <f>IF(+'2grid'!AA194*DB$2&lt;0,0,+'2grid'!AA194*DB$2)</f>
        <v>59.805458953172732</v>
      </c>
      <c r="AB194" s="103">
        <f>IF(+'2grid'!AB194*DC$2&lt;0,0,+'2grid'!AB194*DC$2)</f>
        <v>66.035583589839916</v>
      </c>
      <c r="AC194" s="103">
        <f>IF(+'2grid'!AC194*DD$2&lt;0,0,+'2grid'!AC194*DD$2)</f>
        <v>69.79767457775354</v>
      </c>
      <c r="AD194" s="103">
        <f>IF(+'2grid'!AD194*DE$2&lt;0,0,+'2grid'!AD194*DE$2)</f>
        <v>74.596251091527421</v>
      </c>
      <c r="AE194" s="103">
        <f>IF(+'2grid'!AE194*DF$2&lt;0,0,+'2grid'!AE194*DF$2)</f>
        <v>79.566517628031662</v>
      </c>
      <c r="AF194" s="103">
        <f>IF(+'2grid'!AF194*DG$2&lt;0,0,+'2grid'!AF194*DG$2)</f>
        <v>84.705104763014646</v>
      </c>
      <c r="AG194" s="103">
        <f>IF(+'2grid'!AG194*DH$2&lt;0,0,+'2grid'!AG194*DH$2)</f>
        <v>90.006941427729203</v>
      </c>
      <c r="AH194" s="103">
        <f>IF(+'2grid'!AH194*DI$2&lt;0,0,+'2grid'!AH194*DI$2)</f>
        <v>95.464933522788016</v>
      </c>
      <c r="AI194" s="103">
        <f>IF(+'2grid'!AI194*DJ$2&lt;0,0,+'2grid'!AI194*DJ$2)</f>
        <v>101.06957811029878</v>
      </c>
      <c r="AJ194" s="103">
        <f>IF(+'2grid'!AJ194*DK$2&lt;0,0,+'2grid'!AJ194*DK$2)</f>
        <v>106.80849704540871</v>
      </c>
      <c r="AK194" s="103">
        <f>IF(+'2grid'!AK194*DL$2&lt;0,0,+'2grid'!AK194*DL$2)</f>
        <v>112.66586876134386</v>
      </c>
      <c r="AL194" s="103">
        <f>IF(+'2grid'!AL194*DM$2&lt;0,0,+'2grid'!AL194*DM$2)</f>
        <v>118.62172973347269</v>
      </c>
      <c r="AM194" s="103">
        <f>IF(+'2grid'!AM194*DN$2&lt;0,0,+'2grid'!AM194*DN$2)</f>
        <v>124.65110693412795</v>
      </c>
      <c r="AN194" s="103">
        <f>IF(+'2grid'!AN194*DO$2&lt;0,0,+'2grid'!AN194*DO$2)</f>
        <v>130.72292780035636</v>
      </c>
      <c r="AO194" s="103">
        <f>IF(+'2grid'!AO194*DP$2&lt;0,0,+'2grid'!AO194*DP$2)</f>
        <v>139.39967588259557</v>
      </c>
      <c r="AP194" s="103">
        <f>IF(+'2grid'!AP194*DQ$2&lt;0,0,+'2grid'!AP194*DQ$2)</f>
        <v>148.31347335376077</v>
      </c>
      <c r="AQ194" s="103">
        <f>IF(+'2grid'!AQ194*DR$2&lt;0,0,+'2grid'!AQ194*DR$2)</f>
        <v>157.40638856949195</v>
      </c>
      <c r="AR194" s="103">
        <f>IF(+'2grid'!AR194*DS$2&lt;0,0,+'2grid'!AR194*DS$2)</f>
        <v>166.59982167820652</v>
      </c>
      <c r="AS194" s="103">
        <f>IF(+'2grid'!AS194*DT$2&lt;0,0,+'2grid'!AS194*DT$2)</f>
        <v>175.78797433787631</v>
      </c>
      <c r="AT194" s="103">
        <f>IF(+'2grid'!AT194*DU$2&lt;0,0,+'2grid'!AT194*DU$2)</f>
        <v>193.10670317837472</v>
      </c>
      <c r="AU194" s="103">
        <f>IF(+'2grid'!AU194*DV$2&lt;0,0,+'2grid'!AU194*DV$2)</f>
        <v>211.25369525828367</v>
      </c>
      <c r="AV194" s="103">
        <f>IF(+'2grid'!AV194*DW$2&lt;0,0,+'2grid'!AV194*DW$2)</f>
        <v>229.95331128307294</v>
      </c>
      <c r="AW194" s="103">
        <f>IF(+'2grid'!AW194*DX$2&lt;0,0,+'2grid'!AW194*DX$2)</f>
        <v>248.75497539796251</v>
      </c>
      <c r="AX194" s="103">
        <f>IF(+'2grid'!AX194*DY$2&lt;0,0,+'2grid'!AX194*DY$2)</f>
        <v>263.45169611511989</v>
      </c>
      <c r="AY194" s="103">
        <f>IF(+'2grid'!AY194*DZ$2&lt;0,0,+'2grid'!AY194*DZ$2)</f>
        <v>284.73415365258757</v>
      </c>
      <c r="AZ194" s="103">
        <f>IF(+'2grid'!AZ194*EA$2&lt;0,0,+'2grid'!AZ194*EA$2)</f>
        <v>302.94523640805761</v>
      </c>
      <c r="BA194" s="103">
        <f>IF(+'2grid'!BA194*EB$2&lt;0,0,+'2grid'!BA194*EB$2)</f>
        <v>314.13611678790437</v>
      </c>
      <c r="BB194" s="103">
        <f>IF(+'2grid'!BB194*EC$2&lt;0,0,+'2grid'!BB194*EC$2)</f>
        <v>309.77237237481688</v>
      </c>
      <c r="BC194" s="103">
        <f>IF(+'2grid'!BC194*ED$2&lt;0,0,+'2grid'!BC194*ED$2)</f>
        <v>247.48270900763356</v>
      </c>
      <c r="BD194" s="103">
        <f>IF(+'2grid'!BD194*EE$2&lt;0,0,+'2grid'!BD194*EE$2)</f>
        <v>244.30105648854959</v>
      </c>
      <c r="BE194" s="103">
        <f>IF(+'2grid'!BE194*EF$2&lt;0,0,+'2grid'!BE194*EF$2)</f>
        <v>236.70777160305343</v>
      </c>
      <c r="BF194" s="103">
        <f>IF(+'2grid'!BF194*EG$2&lt;0,0,+'2grid'!BF194*EG$2)</f>
        <v>234.25229679389309</v>
      </c>
      <c r="BG194" s="103">
        <f>IF(+'2grid'!BG194*EH$2&lt;0,0,+'2grid'!BG194*EH$2)</f>
        <v>199.92</v>
      </c>
      <c r="BH194" s="103">
        <f>IF(+'2grid'!BH194*EI$2&lt;0,0,+'2grid'!BH194*EI$2)</f>
        <v>198.94</v>
      </c>
      <c r="BI194" s="103">
        <f>IF(+'2grid'!BI194*EJ$2&lt;0,0,+'2grid'!BI194*EJ$2)</f>
        <v>194.04</v>
      </c>
      <c r="BJ194" s="103">
        <f>IF(+'2grid'!BJ194*EK$2&lt;0,0,+'2grid'!BJ194*EK$2)</f>
        <v>197.96</v>
      </c>
      <c r="BK194" s="103">
        <f>IF(+'2grid'!BK194*EL$2&lt;0,0,+'2grid'!BK194*EL$2)</f>
        <v>200.9</v>
      </c>
      <c r="BL194" s="103">
        <f>IF(+'2grid'!BL194*EM$2&lt;0,0,+'2grid'!BL194*EM$2)</f>
        <v>199.92</v>
      </c>
      <c r="BM194" s="103">
        <f>IF(+'2grid'!BM194*EN$2&lt;0,0,+'2grid'!BM194*EN$2)</f>
        <v>201.88</v>
      </c>
      <c r="BN194" s="103">
        <f>IF(+'2grid'!BN194*EO$2&lt;0,0,+'2grid'!BN194*EO$2)</f>
        <v>196.98</v>
      </c>
      <c r="BO194" s="103">
        <f>IF(+'2grid'!BO194*EP$2&lt;0,0,+'2grid'!BO194*EP$2)</f>
        <v>201.88</v>
      </c>
      <c r="BP194" s="103">
        <f>IF(+'2grid'!BP194*EQ$2&lt;0,0,+'2grid'!BP194*EQ$2)</f>
        <v>196.98</v>
      </c>
      <c r="BQ194" s="103">
        <f>IF(+'2grid'!BQ194*ER$2&lt;0,0,+'2grid'!BQ194*ER$2)</f>
        <v>193.35400000000001</v>
      </c>
      <c r="BR194" s="103">
        <f>IF(+'2grid'!BR194*ES$2&lt;0,0,+'2grid'!BR194*ES$2)</f>
        <v>191.59</v>
      </c>
      <c r="BS194" s="103">
        <f>IF(+'2grid'!BS194*ET$2&lt;0,0,+'2grid'!BS194*ET$2)</f>
        <v>194.726</v>
      </c>
      <c r="BT194" s="103">
        <f>IF(+'2grid'!BT194*EU$2&lt;0,0,+'2grid'!BT194*EU$2)</f>
        <v>189.79659999999961</v>
      </c>
      <c r="BU194" s="103">
        <f>IF(+'2grid'!BU194*EV$2&lt;0,0,+'2grid'!BU194*EV$2)</f>
        <v>189.39087999999941</v>
      </c>
      <c r="BV194" s="103">
        <f>IF(+'2grid'!BV194*EW$2&lt;0,0,+'2grid'!BV194*EW$2)</f>
        <v>188.8556039999992</v>
      </c>
      <c r="BW194" s="103">
        <f>IF(+'2grid'!BW194*EX$2&lt;0,0,+'2grid'!BW194*EX$2)</f>
        <v>187.88363999999896</v>
      </c>
      <c r="BX194" s="103">
        <f>IF(+'2grid'!BX194*EY$2&lt;0,0,+'2grid'!BX194*EY$2)</f>
        <v>186.71891653333208</v>
      </c>
      <c r="BY194" s="103">
        <f>IF(+'2grid'!BY194*EZ$2&lt;0,0,+'2grid'!BY194*EZ$2)</f>
        <v>184.93098275555454</v>
      </c>
      <c r="BZ194" s="103">
        <f>IF(+'2grid'!BZ194*FA$2&lt;0,0,+'2grid'!BZ194*FA$2)</f>
        <v>184.59784315259131</v>
      </c>
      <c r="CA194" s="103">
        <f>IF(+'2grid'!CA194*FB$2&lt;0,0,+'2grid'!CA194*FB$2)</f>
        <v>183.37260059654167</v>
      </c>
    </row>
    <row r="195" spans="1:79" x14ac:dyDescent="0.2">
      <c r="A195" s="9">
        <f>+data!B197</f>
        <v>706</v>
      </c>
      <c r="B195" s="103">
        <f>IF(+'2grid'!B195*CC$2&lt;0,0,+'2grid'!B195*CC$2)</f>
        <v>0</v>
      </c>
      <c r="C195" s="103">
        <f>IF(+'2grid'!C195*CD$2&lt;0,0,+'2grid'!C195*CD$2)</f>
        <v>0</v>
      </c>
      <c r="D195" s="103">
        <f>IF(+'2grid'!D195*CE$2&lt;0,0,+'2grid'!D195*CE$2)</f>
        <v>0</v>
      </c>
      <c r="E195" s="103">
        <f>IF(+'2grid'!E195*CF$2&lt;0,0,+'2grid'!E195*CF$2)</f>
        <v>0</v>
      </c>
      <c r="F195" s="103">
        <f>IF(+'2grid'!F195*CG$2&lt;0,0,+'2grid'!F195*CG$2)</f>
        <v>0</v>
      </c>
      <c r="G195" s="103">
        <f>IF(+'2grid'!G195*CH$2&lt;0,0,+'2grid'!G195*CH$2)</f>
        <v>0</v>
      </c>
      <c r="H195" s="103">
        <f>IF(+'2grid'!H195*CI$2&lt;0,0,+'2grid'!H195*CI$2)</f>
        <v>0</v>
      </c>
      <c r="I195" s="103">
        <f>IF(+'2grid'!I195*CJ$2&lt;0,0,+'2grid'!I195*CJ$2)</f>
        <v>0</v>
      </c>
      <c r="J195" s="103">
        <f>IF(+'2grid'!J195*CK$2&lt;0,0,+'2grid'!J195*CK$2)</f>
        <v>0</v>
      </c>
      <c r="K195" s="103">
        <f>IF(+'2grid'!K195*CL$2&lt;0,0,+'2grid'!K195*CL$2)</f>
        <v>0</v>
      </c>
      <c r="L195" s="103">
        <f>IF(+'2grid'!L195*CM$2&lt;0,0,+'2grid'!L195*CM$2)</f>
        <v>0</v>
      </c>
      <c r="M195" s="103">
        <f>IF(+'2grid'!M195*CN$2&lt;0,0,+'2grid'!M195*CN$2)</f>
        <v>0</v>
      </c>
      <c r="N195" s="103">
        <f>IF(+'2grid'!N195*CO$2&lt;0,0,+'2grid'!N195*CO$2)</f>
        <v>0</v>
      </c>
      <c r="O195" s="103">
        <f>IF(+'2grid'!O195*CP$2&lt;0,0,+'2grid'!O195*CP$2)</f>
        <v>0</v>
      </c>
      <c r="P195" s="103">
        <f>IF(+'2grid'!P195*CQ$2&lt;0,0,+'2grid'!P195*CQ$2)</f>
        <v>0</v>
      </c>
      <c r="Q195" s="103">
        <f>IF(+'2grid'!Q195*CR$2&lt;0,0,+'2grid'!Q195*CR$2)</f>
        <v>0</v>
      </c>
      <c r="R195" s="103">
        <f>IF(+'2grid'!R195*CS$2&lt;0,0,+'2grid'!R195*CS$2)</f>
        <v>0</v>
      </c>
      <c r="S195" s="103">
        <f>IF(+'2grid'!S195*CT$2&lt;0,0,+'2grid'!S195*CT$2)</f>
        <v>0</v>
      </c>
      <c r="T195" s="103">
        <f>IF(+'2grid'!T195*CU$2&lt;0,0,+'2grid'!T195*CU$2)</f>
        <v>0</v>
      </c>
      <c r="U195" s="103">
        <f>IF(+'2grid'!U195*CV$2&lt;0,0,+'2grid'!U195*CV$2)</f>
        <v>0</v>
      </c>
      <c r="V195" s="103">
        <f>IF(+'2grid'!V195*CW$2&lt;0,0,+'2grid'!V195*CW$2)</f>
        <v>0</v>
      </c>
      <c r="W195" s="103">
        <f>IF(+'2grid'!W195*CX$2&lt;0,0,+'2grid'!W195*CX$2)</f>
        <v>0</v>
      </c>
      <c r="X195" s="103">
        <f>IF(+'2grid'!X195*CY$2&lt;0,0,+'2grid'!X195*CY$2)</f>
        <v>0</v>
      </c>
      <c r="Y195" s="103">
        <f>IF(+'2grid'!Y195*CZ$2&lt;0,0,+'2grid'!Y195*CZ$2)</f>
        <v>0</v>
      </c>
      <c r="Z195" s="103">
        <f>IF(+'2grid'!Z195*DA$2&lt;0,0,+'2grid'!Z195*DA$2)</f>
        <v>0</v>
      </c>
      <c r="AA195" s="103">
        <f>IF(+'2grid'!AA195*DB$2&lt;0,0,+'2grid'!AA195*DB$2)</f>
        <v>0</v>
      </c>
      <c r="AB195" s="103">
        <f>IF(+'2grid'!AB195*DC$2&lt;0,0,+'2grid'!AB195*DC$2)</f>
        <v>0</v>
      </c>
      <c r="AC195" s="103">
        <f>IF(+'2grid'!AC195*DD$2&lt;0,0,+'2grid'!AC195*DD$2)</f>
        <v>0</v>
      </c>
      <c r="AD195" s="103">
        <f>IF(+'2grid'!AD195*DE$2&lt;0,0,+'2grid'!AD195*DE$2)</f>
        <v>0</v>
      </c>
      <c r="AE195" s="103">
        <f>IF(+'2grid'!AE195*DF$2&lt;0,0,+'2grid'!AE195*DF$2)</f>
        <v>0</v>
      </c>
      <c r="AF195" s="103">
        <f>IF(+'2grid'!AF195*DG$2&lt;0,0,+'2grid'!AF195*DG$2)</f>
        <v>0</v>
      </c>
      <c r="AG195" s="103">
        <f>IF(+'2grid'!AG195*DH$2&lt;0,0,+'2grid'!AG195*DH$2)</f>
        <v>0</v>
      </c>
      <c r="AH195" s="103">
        <f>IF(+'2grid'!AH195*DI$2&lt;0,0,+'2grid'!AH195*DI$2)</f>
        <v>0</v>
      </c>
      <c r="AI195" s="103">
        <f>IF(+'2grid'!AI195*DJ$2&lt;0,0,+'2grid'!AI195*DJ$2)</f>
        <v>0</v>
      </c>
      <c r="AJ195" s="103">
        <f>IF(+'2grid'!AJ195*DK$2&lt;0,0,+'2grid'!AJ195*DK$2)</f>
        <v>0</v>
      </c>
      <c r="AK195" s="103">
        <f>IF(+'2grid'!AK195*DL$2&lt;0,0,+'2grid'!AK195*DL$2)</f>
        <v>0</v>
      </c>
      <c r="AL195" s="103">
        <f>IF(+'2grid'!AL195*DM$2&lt;0,0,+'2grid'!AL195*DM$2)</f>
        <v>0</v>
      </c>
      <c r="AM195" s="103">
        <f>IF(+'2grid'!AM195*DN$2&lt;0,0,+'2grid'!AM195*DN$2)</f>
        <v>0</v>
      </c>
      <c r="AN195" s="103">
        <f>IF(+'2grid'!AN195*DO$2&lt;0,0,+'2grid'!AN195*DO$2)</f>
        <v>231.38225858413216</v>
      </c>
      <c r="AO195" s="103">
        <f>IF(+'2grid'!AO195*DP$2&lt;0,0,+'2grid'!AO195*DP$2)</f>
        <v>240.11873673591751</v>
      </c>
      <c r="AP195" s="103">
        <f>IF(+'2grid'!AP195*DQ$2&lt;0,0,+'2grid'!AP195*DQ$2)</f>
        <v>260.87633577283316</v>
      </c>
      <c r="AQ195" s="103">
        <f>IF(+'2grid'!AQ195*DR$2&lt;0,0,+'2grid'!AQ195*DR$2)</f>
        <v>278.68765905811125</v>
      </c>
      <c r="AR195" s="103">
        <f>IF(+'2grid'!AR195*DS$2&lt;0,0,+'2grid'!AR195*DS$2)</f>
        <v>297.51880715865065</v>
      </c>
      <c r="AS195" s="103">
        <f>IF(+'2grid'!AS195*DT$2&lt;0,0,+'2grid'!AS195*DT$2)</f>
        <v>317.42333437790558</v>
      </c>
      <c r="AT195" s="103">
        <f>IF(+'2grid'!AT195*DU$2&lt;0,0,+'2grid'!AT195*DU$2)</f>
        <v>342.02017500725202</v>
      </c>
      <c r="AU195" s="103">
        <f>IF(+'2grid'!AU195*DV$2&lt;0,0,+'2grid'!AU195*DV$2)</f>
        <v>368.3134534341882</v>
      </c>
      <c r="AV195" s="103">
        <f>IF(+'2grid'!AV195*DW$2&lt;0,0,+'2grid'!AV195*DW$2)</f>
        <v>396.41286788229496</v>
      </c>
      <c r="AW195" s="103">
        <f>IF(+'2grid'!AW195*DX$2&lt;0,0,+'2grid'!AW195*DX$2)</f>
        <v>426.43492368686441</v>
      </c>
      <c r="AX195" s="103">
        <f>IF(+'2grid'!AX195*DY$2&lt;0,0,+'2grid'!AX195*DY$2)</f>
        <v>452.52286530534093</v>
      </c>
      <c r="AY195" s="103">
        <f>IF(+'2grid'!AY195*DZ$2&lt;0,0,+'2grid'!AY195*DZ$2)</f>
        <v>501.77625445572869</v>
      </c>
      <c r="AZ195" s="103">
        <f>IF(+'2grid'!AZ195*EA$2&lt;0,0,+'2grid'!AZ195*EA$2)</f>
        <v>556.34704830611372</v>
      </c>
      <c r="BA195" s="103">
        <f>IF(+'2grid'!BA195*EB$2&lt;0,0,+'2grid'!BA195*EB$2)</f>
        <v>616.80536794276486</v>
      </c>
      <c r="BB195" s="103">
        <f>IF(+'2grid'!BB195*EC$2&lt;0,0,+'2grid'!BB195*EC$2)</f>
        <v>683.78209974977881</v>
      </c>
      <c r="BC195" s="103">
        <f>IF(+'2grid'!BC195*ED$2&lt;0,0,+'2grid'!BC195*ED$2)</f>
        <v>857.93999999999994</v>
      </c>
      <c r="BD195" s="103">
        <f>IF(+'2grid'!BD195*EE$2&lt;0,0,+'2grid'!BD195*EE$2)</f>
        <v>908.19999999999993</v>
      </c>
      <c r="BE195" s="103">
        <f>IF(+'2grid'!BE195*EF$2&lt;0,0,+'2grid'!BE195*EF$2)</f>
        <v>964</v>
      </c>
      <c r="BF195" s="103">
        <f>IF(+'2grid'!BF195*EG$2&lt;0,0,+'2grid'!BF195*EG$2)</f>
        <v>1012.824</v>
      </c>
      <c r="BG195" s="103">
        <f>IF(+'2grid'!BG195*EH$2&lt;0,0,+'2grid'!BG195*EH$2)</f>
        <v>1045.6600000000001</v>
      </c>
      <c r="BH195" s="103">
        <f>IF(+'2grid'!BH195*EI$2&lt;0,0,+'2grid'!BH195*EI$2)</f>
        <v>1049.58</v>
      </c>
      <c r="BI195" s="103">
        <f>IF(+'2grid'!BI195*EJ$2&lt;0,0,+'2grid'!BI195*EJ$2)</f>
        <v>1201.48</v>
      </c>
      <c r="BJ195" s="103">
        <f>IF(+'2grid'!BJ195*EK$2&lt;0,0,+'2grid'!BJ195*EK$2)</f>
        <v>1250.48</v>
      </c>
      <c r="BK195" s="103">
        <f>IF(+'2grid'!BK195*EL$2&lt;0,0,+'2grid'!BK195*EL$2)</f>
        <v>1349.46</v>
      </c>
      <c r="BL195" s="103">
        <f>IF(+'2grid'!BL195*EM$2&lt;0,0,+'2grid'!BL195*EM$2)</f>
        <v>1349.46</v>
      </c>
      <c r="BM195" s="103">
        <f>IF(+'2grid'!BM195*EN$2&lt;0,0,+'2grid'!BM195*EN$2)</f>
        <v>1143.6600000000001</v>
      </c>
      <c r="BN195" s="103">
        <f>IF(+'2grid'!BN195*EO$2&lt;0,0,+'2grid'!BN195*EO$2)</f>
        <v>1006.46</v>
      </c>
      <c r="BO195" s="103">
        <f>IF(+'2grid'!BO195*EP$2&lt;0,0,+'2grid'!BO195*EP$2)</f>
        <v>1006.46</v>
      </c>
      <c r="BP195" s="103">
        <f>IF(+'2grid'!BP195*EQ$2&lt;0,0,+'2grid'!BP195*EQ$2)</f>
        <v>1007.4399999999999</v>
      </c>
      <c r="BQ195" s="103">
        <f>IF(+'2grid'!BQ195*ER$2&lt;0,0,+'2grid'!BQ195*ER$2)</f>
        <v>1106.42</v>
      </c>
      <c r="BR195" s="103">
        <f>IF(+'2grid'!BR195*ES$2&lt;0,0,+'2grid'!BR195*ES$2)</f>
        <v>1106.42</v>
      </c>
      <c r="BS195" s="103">
        <f>IF(+'2grid'!BS195*ET$2&lt;0,0,+'2grid'!BS195*ET$2)</f>
        <v>1106.42</v>
      </c>
      <c r="BT195" s="103">
        <f>IF(+'2grid'!BT195*EU$2&lt;0,0,+'2grid'!BT195*EU$2)</f>
        <v>1156.3020000000015</v>
      </c>
      <c r="BU195" s="103">
        <f>IF(+'2grid'!BU195*EV$2&lt;0,0,+'2grid'!BU195*EV$2)</f>
        <v>1185.9176000000025</v>
      </c>
      <c r="BV195" s="103">
        <f>IF(+'2grid'!BV195*EW$2&lt;0,0,+'2grid'!BV195*EW$2)</f>
        <v>1194.9590800000049</v>
      </c>
      <c r="BW195" s="103">
        <f>IF(+'2grid'!BW195*EX$2&lt;0,0,+'2grid'!BW195*EX$2)</f>
        <v>1215.8468000000034</v>
      </c>
      <c r="BX195" s="103">
        <f>IF(+'2grid'!BX195*EY$2&lt;0,0,+'2grid'!BX195*EY$2)</f>
        <v>1245.2142640000054</v>
      </c>
      <c r="BY195" s="103">
        <f>IF(+'2grid'!BY195*EZ$2&lt;0,0,+'2grid'!BY195*EZ$2)</f>
        <v>1272.2746773333326</v>
      </c>
      <c r="BZ195" s="103">
        <f>IF(+'2grid'!BZ195*FA$2&lt;0,0,+'2grid'!BZ195*FA$2)</f>
        <v>1289.6165134222281</v>
      </c>
      <c r="CA195" s="103">
        <f>IF(+'2grid'!CA195*FB$2&lt;0,0,+'2grid'!CA195*FB$2)</f>
        <v>1311.9523714370368</v>
      </c>
    </row>
    <row r="196" spans="1:79" x14ac:dyDescent="0.2">
      <c r="A196" s="9">
        <f>+data!B198</f>
        <v>710</v>
      </c>
      <c r="B196" s="103">
        <f>IF(+'2grid'!B196*CC$2&lt;0,0,+'2grid'!B196*CC$2)</f>
        <v>0</v>
      </c>
      <c r="C196" s="103">
        <f>IF(+'2grid'!C196*CD$2&lt;0,0,+'2grid'!C196*CD$2)</f>
        <v>0</v>
      </c>
      <c r="D196" s="103">
        <f>IF(+'2grid'!D196*CE$2&lt;0,0,+'2grid'!D196*CE$2)</f>
        <v>0</v>
      </c>
      <c r="E196" s="103">
        <f>IF(+'2grid'!E196*CF$2&lt;0,0,+'2grid'!E196*CF$2)</f>
        <v>0</v>
      </c>
      <c r="F196" s="103">
        <f>IF(+'2grid'!F196*CG$2&lt;0,0,+'2grid'!F196*CG$2)</f>
        <v>0</v>
      </c>
      <c r="G196" s="103">
        <f>IF(+'2grid'!G196*CH$2&lt;0,0,+'2grid'!G196*CH$2)</f>
        <v>0</v>
      </c>
      <c r="H196" s="103">
        <f>IF(+'2grid'!H196*CI$2&lt;0,0,+'2grid'!H196*CI$2)</f>
        <v>0</v>
      </c>
      <c r="I196" s="103">
        <f>IF(+'2grid'!I196*CJ$2&lt;0,0,+'2grid'!I196*CJ$2)</f>
        <v>0</v>
      </c>
      <c r="J196" s="103">
        <f>IF(+'2grid'!J196*CK$2&lt;0,0,+'2grid'!J196*CK$2)</f>
        <v>0</v>
      </c>
      <c r="K196" s="103">
        <f>IF(+'2grid'!K196*CL$2&lt;0,0,+'2grid'!K196*CL$2)</f>
        <v>0</v>
      </c>
      <c r="L196" s="103">
        <f>IF(+'2grid'!L196*CM$2&lt;0,0,+'2grid'!L196*CM$2)</f>
        <v>0</v>
      </c>
      <c r="M196" s="103">
        <f>IF(+'2grid'!M196*CN$2&lt;0,0,+'2grid'!M196*CN$2)</f>
        <v>0</v>
      </c>
      <c r="N196" s="103">
        <f>IF(+'2grid'!N196*CO$2&lt;0,0,+'2grid'!N196*CO$2)</f>
        <v>0</v>
      </c>
      <c r="O196" s="103">
        <f>IF(+'2grid'!O196*CP$2&lt;0,0,+'2grid'!O196*CP$2)</f>
        <v>0</v>
      </c>
      <c r="P196" s="103">
        <f>IF(+'2grid'!P196*CQ$2&lt;0,0,+'2grid'!P196*CQ$2)</f>
        <v>0</v>
      </c>
      <c r="Q196" s="103">
        <f>IF(+'2grid'!Q196*CR$2&lt;0,0,+'2grid'!Q196*CR$2)</f>
        <v>0</v>
      </c>
      <c r="R196" s="103">
        <f>IF(+'2grid'!R196*CS$2&lt;0,0,+'2grid'!R196*CS$2)</f>
        <v>0</v>
      </c>
      <c r="S196" s="103">
        <f>IF(+'2grid'!S196*CT$2&lt;0,0,+'2grid'!S196*CT$2)</f>
        <v>0</v>
      </c>
      <c r="T196" s="103">
        <f>IF(+'2grid'!T196*CU$2&lt;0,0,+'2grid'!T196*CU$2)</f>
        <v>0</v>
      </c>
      <c r="U196" s="103">
        <f>IF(+'2grid'!U196*CV$2&lt;0,0,+'2grid'!U196*CV$2)</f>
        <v>0</v>
      </c>
      <c r="V196" s="103">
        <f>IF(+'2grid'!V196*CW$2&lt;0,0,+'2grid'!V196*CW$2)</f>
        <v>0</v>
      </c>
      <c r="W196" s="103">
        <f>IF(+'2grid'!W196*CX$2&lt;0,0,+'2grid'!W196*CX$2)</f>
        <v>0</v>
      </c>
      <c r="X196" s="103">
        <f>IF(+'2grid'!X196*CY$2&lt;0,0,+'2grid'!X196*CY$2)</f>
        <v>0</v>
      </c>
      <c r="Y196" s="103">
        <f>IF(+'2grid'!Y196*CZ$2&lt;0,0,+'2grid'!Y196*CZ$2)</f>
        <v>0</v>
      </c>
      <c r="Z196" s="103">
        <f>IF(+'2grid'!Z196*DA$2&lt;0,0,+'2grid'!Z196*DA$2)</f>
        <v>0</v>
      </c>
      <c r="AA196" s="103">
        <f>IF(+'2grid'!AA196*DB$2&lt;0,0,+'2grid'!AA196*DB$2)</f>
        <v>0</v>
      </c>
      <c r="AB196" s="103">
        <f>IF(+'2grid'!AB196*DC$2&lt;0,0,+'2grid'!AB196*DC$2)</f>
        <v>48.913313950351416</v>
      </c>
      <c r="AC196" s="103">
        <f>IF(+'2grid'!AC196*DD$2&lt;0,0,+'2grid'!AC196*DD$2)</f>
        <v>158.38596898209036</v>
      </c>
      <c r="AD196" s="103">
        <f>IF(+'2grid'!AD196*DE$2&lt;0,0,+'2grid'!AD196*DE$2)</f>
        <v>323.21900591339329</v>
      </c>
      <c r="AE196" s="103">
        <f>IF(+'2grid'!AE196*DF$2&lt;0,0,+'2grid'!AE196*DF$2)</f>
        <v>329.25171400206375</v>
      </c>
      <c r="AF196" s="103">
        <f>IF(+'2grid'!AF196*DG$2&lt;0,0,+'2grid'!AF196*DG$2)</f>
        <v>334.80778961483753</v>
      </c>
      <c r="AG196" s="103">
        <f>IF(+'2grid'!AG196*DH$2&lt;0,0,+'2grid'!AG196*DH$2)</f>
        <v>339.88695066932752</v>
      </c>
      <c r="AH196" s="103">
        <f>IF(+'2grid'!AH196*DI$2&lt;0,0,+'2grid'!AH196*DI$2)</f>
        <v>344.4889153041737</v>
      </c>
      <c r="AI196" s="103">
        <f>IF(+'2grid'!AI196*DJ$2&lt;0,0,+'2grid'!AI196*DJ$2)</f>
        <v>348.61340187868211</v>
      </c>
      <c r="AJ196" s="103">
        <f>IF(+'2grid'!AJ196*DK$2&lt;0,0,+'2grid'!AJ196*DK$2)</f>
        <v>352.26012897246636</v>
      </c>
      <c r="AK196" s="103">
        <f>IF(+'2grid'!AK196*DL$2&lt;0,0,+'2grid'!AK196*DL$2)</f>
        <v>355.42881538508806</v>
      </c>
      <c r="AL196" s="103">
        <f>IF(+'2grid'!AL196*DM$2&lt;0,0,+'2grid'!AL196*DM$2)</f>
        <v>358.11918013570175</v>
      </c>
      <c r="AM196" s="103">
        <f>IF(+'2grid'!AM196*DN$2&lt;0,0,+'2grid'!AM196*DN$2)</f>
        <v>360.33094246269496</v>
      </c>
      <c r="AN196" s="103">
        <f>IF(+'2grid'!AN196*DO$2&lt;0,0,+'2grid'!AN196*DO$2)</f>
        <v>362.0638218233351</v>
      </c>
      <c r="AO196" s="103">
        <f>IF(+'2grid'!AO196*DP$2&lt;0,0,+'2grid'!AO196*DP$2)</f>
        <v>363.31753789341354</v>
      </c>
      <c r="AP196" s="103">
        <f>IF(+'2grid'!AP196*DQ$2&lt;0,0,+'2grid'!AP196*DQ$2)</f>
        <v>364.09181056689073</v>
      </c>
      <c r="AQ196" s="103">
        <f>IF(+'2grid'!AQ196*DR$2&lt;0,0,+'2grid'!AQ196*DR$2)</f>
        <v>364.38635995554432</v>
      </c>
      <c r="AR196" s="103">
        <f>IF(+'2grid'!AR196*DS$2&lt;0,0,+'2grid'!AR196*DS$2)</f>
        <v>440.00268212221704</v>
      </c>
      <c r="AS196" s="103">
        <f>IF(+'2grid'!AS196*DT$2&lt;0,0,+'2grid'!AS196*DT$2)</f>
        <v>556.14333417685316</v>
      </c>
      <c r="AT196" s="103">
        <f>IF(+'2grid'!AT196*DU$2&lt;0,0,+'2grid'!AT196*DU$2)</f>
        <v>755.7970455872603</v>
      </c>
      <c r="AU196" s="103">
        <f>IF(+'2grid'!AU196*DV$2&lt;0,0,+'2grid'!AU196*DV$2)</f>
        <v>1531.7117411362108</v>
      </c>
      <c r="AV196" s="103">
        <f>IF(+'2grid'!AV196*DW$2&lt;0,0,+'2grid'!AV196*DW$2)</f>
        <v>1924.2694287813897</v>
      </c>
      <c r="AW196" s="103">
        <f>IF(+'2grid'!AW196*DX$2&lt;0,0,+'2grid'!AW196*DX$2)</f>
        <v>2745.4782108183376</v>
      </c>
      <c r="AX196" s="103">
        <f>IF(+'2grid'!AX196*DY$2&lt;0,0,+'2grid'!AX196*DY$2)</f>
        <v>3716.5323386930522</v>
      </c>
      <c r="AY196" s="103">
        <f>IF(+'2grid'!AY196*DZ$2&lt;0,0,+'2grid'!AY196*DZ$2)</f>
        <v>4640.5723264330745</v>
      </c>
      <c r="AZ196" s="103">
        <f>IF(+'2grid'!AZ196*EA$2&lt;0,0,+'2grid'!AZ196*EA$2)</f>
        <v>5828.0203094374992</v>
      </c>
      <c r="BA196" s="103">
        <f>IF(+'2grid'!BA196*EB$2&lt;0,0,+'2grid'!BA196*EB$2)</f>
        <v>7131.9186362215787</v>
      </c>
      <c r="BB196" s="103">
        <f>IF(+'2grid'!BB196*EC$2&lt;0,0,+'2grid'!BB196*EC$2)</f>
        <v>9519.5773805124645</v>
      </c>
      <c r="BC196" s="103">
        <f>IF(+'2grid'!BC196*ED$2&lt;0,0,+'2grid'!BC196*ED$2)</f>
        <v>12208.343999999999</v>
      </c>
      <c r="BD196" s="103">
        <f>IF(+'2grid'!BD196*EE$2&lt;0,0,+'2grid'!BD196*EE$2)</f>
        <v>12630.671999999999</v>
      </c>
      <c r="BE196" s="103">
        <f>IF(+'2grid'!BE196*EF$2&lt;0,0,+'2grid'!BE196*EF$2)</f>
        <v>12776.856</v>
      </c>
      <c r="BF196" s="103">
        <f>IF(+'2grid'!BF196*EG$2&lt;0,0,+'2grid'!BF196*EG$2)</f>
        <v>13899.6</v>
      </c>
      <c r="BG196" s="103">
        <f>IF(+'2grid'!BG196*EH$2&lt;0,0,+'2grid'!BG196*EH$2)</f>
        <v>15397.76</v>
      </c>
      <c r="BH196" s="103">
        <f>IF(+'2grid'!BH196*EI$2&lt;0,0,+'2grid'!BH196*EI$2)</f>
        <v>15397.76</v>
      </c>
      <c r="BI196" s="103">
        <f>IF(+'2grid'!BI196*EJ$2&lt;0,0,+'2grid'!BI196*EJ$2)</f>
        <v>15397.76</v>
      </c>
      <c r="BJ196" s="103">
        <f>IF(+'2grid'!BJ196*EK$2&lt;0,0,+'2grid'!BJ196*EK$2)</f>
        <v>15397.76</v>
      </c>
      <c r="BK196" s="103">
        <f>IF(+'2grid'!BK196*EL$2&lt;0,0,+'2grid'!BK196*EL$2)</f>
        <v>15337</v>
      </c>
      <c r="BL196" s="103">
        <f>IF(+'2grid'!BL196*EM$2&lt;0,0,+'2grid'!BL196*EM$2)</f>
        <v>15337</v>
      </c>
      <c r="BM196" s="103">
        <f>IF(+'2grid'!BM196*EN$2&lt;0,0,+'2grid'!BM196*EN$2)</f>
        <v>15141</v>
      </c>
      <c r="BN196" s="103">
        <f>IF(+'2grid'!BN196*EO$2&lt;0,0,+'2grid'!BN196*EO$2)</f>
        <v>15141</v>
      </c>
      <c r="BO196" s="103">
        <f>IF(+'2grid'!BO196*EP$2&lt;0,0,+'2grid'!BO196*EP$2)</f>
        <v>15141</v>
      </c>
      <c r="BP196" s="103">
        <f>IF(+'2grid'!BP196*EQ$2&lt;0,0,+'2grid'!BP196*EQ$2)</f>
        <v>14994</v>
      </c>
      <c r="BQ196" s="103">
        <f>IF(+'2grid'!BQ196*ER$2&lt;0,0,+'2grid'!BQ196*ER$2)</f>
        <v>12703.74</v>
      </c>
      <c r="BR196" s="103">
        <f>IF(+'2grid'!BR196*ES$2&lt;0,0,+'2grid'!BR196*ES$2)</f>
        <v>12197.08</v>
      </c>
      <c r="BS196" s="103">
        <f>IF(+'2grid'!BS196*ET$2&lt;0,0,+'2grid'!BS196*ET$2)</f>
        <v>12164.74</v>
      </c>
      <c r="BT196" s="103">
        <f>IF(+'2grid'!BT196*EU$2&lt;0,0,+'2grid'!BT196*EU$2)</f>
        <v>10815.28</v>
      </c>
      <c r="BU196" s="103">
        <f>IF(+'2grid'!BU196*EV$2&lt;0,0,+'2grid'!BU196*EV$2)</f>
        <v>9906.0359999999546</v>
      </c>
      <c r="BV196" s="103">
        <f>IF(+'2grid'!BV196*EW$2&lt;0,0,+'2grid'!BV196*EW$2)</f>
        <v>9464.2128000000994</v>
      </c>
      <c r="BW196" s="103">
        <f>IF(+'2grid'!BW196*EX$2&lt;0,0,+'2grid'!BW196*EX$2)</f>
        <v>8766.4920000001366</v>
      </c>
      <c r="BX196" s="103">
        <f>IF(+'2grid'!BX196*EY$2&lt;0,0,+'2grid'!BX196*EY$2)</f>
        <v>7935.9302400000342</v>
      </c>
      <c r="BY196" s="103">
        <f>IF(+'2grid'!BY196*EZ$2&lt;0,0,+'2grid'!BY196*EZ$2)</f>
        <v>7068.8915733335352</v>
      </c>
      <c r="BZ196" s="103">
        <f>IF(+'2grid'!BZ196*FA$2&lt;0,0,+'2grid'!BZ196*FA$2)</f>
        <v>6458.8090808890429</v>
      </c>
      <c r="CA196" s="103">
        <f>IF(+'2grid'!CA196*FB$2&lt;0,0,+'2grid'!CA196*FB$2)</f>
        <v>5741.4626121482443</v>
      </c>
    </row>
    <row r="197" spans="1:79" x14ac:dyDescent="0.2">
      <c r="A197" s="9">
        <f>+data!B199</f>
        <v>716</v>
      </c>
      <c r="B197" s="103">
        <f>IF(+'2grid'!B197*CC$2&lt;0,0,+'2grid'!B197*CC$2)</f>
        <v>0</v>
      </c>
      <c r="C197" s="103">
        <f>IF(+'2grid'!C197*CD$2&lt;0,0,+'2grid'!C197*CD$2)</f>
        <v>0</v>
      </c>
      <c r="D197" s="103">
        <f>IF(+'2grid'!D197*CE$2&lt;0,0,+'2grid'!D197*CE$2)</f>
        <v>0</v>
      </c>
      <c r="E197" s="103">
        <f>IF(+'2grid'!E197*CF$2&lt;0,0,+'2grid'!E197*CF$2)</f>
        <v>0</v>
      </c>
      <c r="F197" s="103">
        <f>IF(+'2grid'!F197*CG$2&lt;0,0,+'2grid'!F197*CG$2)</f>
        <v>0</v>
      </c>
      <c r="G197" s="103">
        <f>IF(+'2grid'!G197*CH$2&lt;0,0,+'2grid'!G197*CH$2)</f>
        <v>0</v>
      </c>
      <c r="H197" s="103">
        <f>IF(+'2grid'!H197*CI$2&lt;0,0,+'2grid'!H197*CI$2)</f>
        <v>0</v>
      </c>
      <c r="I197" s="103">
        <f>IF(+'2grid'!I197*CJ$2&lt;0,0,+'2grid'!I197*CJ$2)</f>
        <v>0</v>
      </c>
      <c r="J197" s="103">
        <f>IF(+'2grid'!J197*CK$2&lt;0,0,+'2grid'!J197*CK$2)</f>
        <v>0</v>
      </c>
      <c r="K197" s="103">
        <f>IF(+'2grid'!K197*CL$2&lt;0,0,+'2grid'!K197*CL$2)</f>
        <v>0</v>
      </c>
      <c r="L197" s="103">
        <f>IF(+'2grid'!L197*CM$2&lt;0,0,+'2grid'!L197*CM$2)</f>
        <v>0</v>
      </c>
      <c r="M197" s="103">
        <f>IF(+'2grid'!M197*CN$2&lt;0,0,+'2grid'!M197*CN$2)</f>
        <v>0</v>
      </c>
      <c r="N197" s="103">
        <f>IF(+'2grid'!N197*CO$2&lt;0,0,+'2grid'!N197*CO$2)</f>
        <v>0</v>
      </c>
      <c r="O197" s="103">
        <f>IF(+'2grid'!O197*CP$2&lt;0,0,+'2grid'!O197*CP$2)</f>
        <v>0</v>
      </c>
      <c r="P197" s="103">
        <f>IF(+'2grid'!P197*CQ$2&lt;0,0,+'2grid'!P197*CQ$2)</f>
        <v>0</v>
      </c>
      <c r="Q197" s="103">
        <f>IF(+'2grid'!Q197*CR$2&lt;0,0,+'2grid'!Q197*CR$2)</f>
        <v>0</v>
      </c>
      <c r="R197" s="103">
        <f>IF(+'2grid'!R197*CS$2&lt;0,0,+'2grid'!R197*CS$2)</f>
        <v>0</v>
      </c>
      <c r="S197" s="103">
        <f>IF(+'2grid'!S197*CT$2&lt;0,0,+'2grid'!S197*CT$2)</f>
        <v>0</v>
      </c>
      <c r="T197" s="103">
        <f>IF(+'2grid'!T197*CU$2&lt;0,0,+'2grid'!T197*CU$2)</f>
        <v>0</v>
      </c>
      <c r="U197" s="103">
        <f>IF(+'2grid'!U197*CV$2&lt;0,0,+'2grid'!U197*CV$2)</f>
        <v>2.2910706228176068</v>
      </c>
      <c r="V197" s="103">
        <f>IF(+'2grid'!V197*CW$2&lt;0,0,+'2grid'!V197*CW$2)</f>
        <v>7.9037310582578577</v>
      </c>
      <c r="W197" s="103">
        <f>IF(+'2grid'!W197*CX$2&lt;0,0,+'2grid'!W197*CX$2)</f>
        <v>13.178692524194044</v>
      </c>
      <c r="X197" s="103">
        <f>IF(+'2grid'!X197*CY$2&lt;0,0,+'2grid'!X197*CY$2)</f>
        <v>18.458292772505509</v>
      </c>
      <c r="Y197" s="103">
        <f>IF(+'2grid'!Y197*CZ$2&lt;0,0,+'2grid'!Y197*CZ$2)</f>
        <v>23.742525686883688</v>
      </c>
      <c r="Z197" s="103">
        <f>IF(+'2grid'!Z197*DA$2&lt;0,0,+'2grid'!Z197*DA$2)</f>
        <v>29.031385168921474</v>
      </c>
      <c r="AA197" s="103">
        <f>IF(+'2grid'!AA197*DB$2&lt;0,0,+'2grid'!AA197*DB$2)</f>
        <v>68.649730276068894</v>
      </c>
      <c r="AB197" s="103">
        <f>IF(+'2grid'!AB197*DC$2&lt;0,0,+'2grid'!AB197*DC$2)</f>
        <v>85.981822183101414</v>
      </c>
      <c r="AC197" s="103">
        <f>IF(+'2grid'!AC197*DD$2&lt;0,0,+'2grid'!AC197*DD$2)</f>
        <v>105.12604979088097</v>
      </c>
      <c r="AD197" s="103">
        <f>IF(+'2grid'!AD197*DE$2&lt;0,0,+'2grid'!AD197*DE$2)</f>
        <v>111.2054402652991</v>
      </c>
      <c r="AE197" s="103">
        <f>IF(+'2grid'!AE197*DF$2&lt;0,0,+'2grid'!AE197*DF$2)</f>
        <v>117.69438817091162</v>
      </c>
      <c r="AF197" s="103">
        <f>IF(+'2grid'!AF197*DG$2&lt;0,0,+'2grid'!AF197*DG$2)</f>
        <v>124.49453442789527</v>
      </c>
      <c r="AG197" s="103">
        <f>IF(+'2grid'!AG197*DH$2&lt;0,0,+'2grid'!AG197*DH$2)</f>
        <v>131.63901641036892</v>
      </c>
      <c r="AH197" s="103">
        <f>IF(+'2grid'!AH197*DI$2&lt;0,0,+'2grid'!AH197*DI$2)</f>
        <v>139.16637722719639</v>
      </c>
      <c r="AI197" s="103">
        <f>IF(+'2grid'!AI197*DJ$2&lt;0,0,+'2grid'!AI197*DJ$2)</f>
        <v>147.12177646560704</v>
      </c>
      <c r="AJ197" s="103">
        <f>IF(+'2grid'!AJ197*DK$2&lt;0,0,+'2grid'!AJ197*DK$2)</f>
        <v>155.55855298610007</v>
      </c>
      <c r="AK197" s="103">
        <f>IF(+'2grid'!AK197*DL$2&lt;0,0,+'2grid'!AK197*DL$2)</f>
        <v>164.54026822566624</v>
      </c>
      <c r="AL197" s="103">
        <f>IF(+'2grid'!AL197*DM$2&lt;0,0,+'2grid'!AL197*DM$2)</f>
        <v>174.14341598544601</v>
      </c>
      <c r="AM197" s="103">
        <f>IF(+'2grid'!AM197*DN$2&lt;0,0,+'2grid'!AM197*DN$2)</f>
        <v>184.46107332744975</v>
      </c>
      <c r="AN197" s="103">
        <f>IF(+'2grid'!AN197*DO$2&lt;0,0,+'2grid'!AN197*DO$2)</f>
        <v>195.6079071360231</v>
      </c>
      <c r="AO197" s="103">
        <f>IF(+'2grid'!AO197*DP$2&lt;0,0,+'2grid'!AO197*DP$2)</f>
        <v>207.72717776836012</v>
      </c>
      <c r="AP197" s="103">
        <f>IF(+'2grid'!AP197*DQ$2&lt;0,0,+'2grid'!AP197*DQ$2)</f>
        <v>221.00076029415951</v>
      </c>
      <c r="AQ197" s="103">
        <f>IF(+'2grid'!AQ197*DR$2&lt;0,0,+'2grid'!AQ197*DR$2)</f>
        <v>235.66385928910532</v>
      </c>
      <c r="AR197" s="103">
        <f>IF(+'2grid'!AR197*DS$2&lt;0,0,+'2grid'!AR197*DS$2)</f>
        <v>252.02727190485803</v>
      </c>
      <c r="AS197" s="103">
        <f>IF(+'2grid'!AS197*DT$2&lt;0,0,+'2grid'!AS197*DT$2)</f>
        <v>270.51227247781225</v>
      </c>
      <c r="AT197" s="103">
        <f>IF(+'2grid'!AT197*DU$2&lt;0,0,+'2grid'!AT197*DU$2)</f>
        <v>291.7075967012716</v>
      </c>
      <c r="AU197" s="103">
        <f>IF(+'2grid'!AU197*DV$2&lt;0,0,+'2grid'!AU197*DV$2)</f>
        <v>316.467324484698</v>
      </c>
      <c r="AV197" s="103">
        <f>IF(+'2grid'!AV197*DW$2&lt;0,0,+'2grid'!AV197*DW$2)</f>
        <v>346.08977574396181</v>
      </c>
      <c r="AW197" s="103">
        <f>IF(+'2grid'!AW197*DX$2&lt;0,0,+'2grid'!AW197*DX$2)</f>
        <v>382.67122327290662</v>
      </c>
      <c r="AX197" s="103">
        <f>IF(+'2grid'!AX197*DY$2&lt;0,0,+'2grid'!AX197*DY$2)</f>
        <v>424.27425508236621</v>
      </c>
      <c r="AY197" s="103">
        <f>IF(+'2grid'!AY197*DZ$2&lt;0,0,+'2grid'!AY197*DZ$2)</f>
        <v>482.28845814104142</v>
      </c>
      <c r="AZ197" s="103">
        <f>IF(+'2grid'!AZ197*EA$2&lt;0,0,+'2grid'!AZ197*EA$2)</f>
        <v>572.37856806443449</v>
      </c>
      <c r="BA197" s="103">
        <f>IF(+'2grid'!BA197*EB$2&lt;0,0,+'2grid'!BA197*EB$2)</f>
        <v>744.97984482422521</v>
      </c>
      <c r="BB197" s="103">
        <f>IF(+'2grid'!BB197*EC$2&lt;0,0,+'2grid'!BB197*EC$2)</f>
        <v>1366.1950053145824</v>
      </c>
      <c r="BC197" s="103">
        <f>IF(+'2grid'!BC197*ED$2&lt;0,0,+'2grid'!BC197*ED$2)</f>
        <v>1881.78</v>
      </c>
      <c r="BD197" s="103">
        <f>IF(+'2grid'!BD197*EE$2&lt;0,0,+'2grid'!BD197*EE$2)</f>
        <v>2327.86</v>
      </c>
      <c r="BE197" s="103">
        <f>IF(+'2grid'!BE197*EF$2&lt;0,0,+'2grid'!BE197*EF$2)</f>
        <v>2511.2199999999998</v>
      </c>
      <c r="BF197" s="103">
        <f>IF(+'2grid'!BF197*EG$2&lt;0,0,+'2grid'!BF197*EG$2)</f>
        <v>2925.72</v>
      </c>
      <c r="BG197" s="103">
        <f>IF(+'2grid'!BG197*EH$2&lt;0,0,+'2grid'!BG197*EH$2)</f>
        <v>3626</v>
      </c>
      <c r="BH197" s="103">
        <f>IF(+'2grid'!BH197*EI$2&lt;0,0,+'2grid'!BH197*EI$2)</f>
        <v>3626</v>
      </c>
      <c r="BI197" s="103">
        <f>IF(+'2grid'!BI197*EJ$2&lt;0,0,+'2grid'!BI197*EJ$2)</f>
        <v>3675</v>
      </c>
      <c r="BJ197" s="103">
        <f>IF(+'2grid'!BJ197*EK$2&lt;0,0,+'2grid'!BJ197*EK$2)</f>
        <v>3675</v>
      </c>
      <c r="BK197" s="103">
        <f>IF(+'2grid'!BK197*EL$2&lt;0,0,+'2grid'!BK197*EL$2)</f>
        <v>3822</v>
      </c>
      <c r="BL197" s="103">
        <f>IF(+'2grid'!BL197*EM$2&lt;0,0,+'2grid'!BL197*EM$2)</f>
        <v>3920</v>
      </c>
      <c r="BM197" s="103">
        <f>IF(+'2grid'!BM197*EN$2&lt;0,0,+'2grid'!BM197*EN$2)</f>
        <v>4067</v>
      </c>
      <c r="BN197" s="103">
        <f>IF(+'2grid'!BN197*EO$2&lt;0,0,+'2grid'!BN197*EO$2)</f>
        <v>4067</v>
      </c>
      <c r="BO197" s="103">
        <f>IF(+'2grid'!BO197*EP$2&lt;0,0,+'2grid'!BO197*EP$2)</f>
        <v>4263</v>
      </c>
      <c r="BP197" s="103">
        <f>IF(+'2grid'!BP197*EQ$2&lt;0,0,+'2grid'!BP197*EQ$2)</f>
        <v>4214</v>
      </c>
      <c r="BQ197" s="103">
        <f>IF(+'2grid'!BQ197*ER$2&lt;0,0,+'2grid'!BQ197*ER$2)</f>
        <v>4018</v>
      </c>
      <c r="BR197" s="103">
        <f>IF(+'2grid'!BR197*ES$2&lt;0,0,+'2grid'!BR197*ES$2)</f>
        <v>4214</v>
      </c>
      <c r="BS197" s="103">
        <f>IF(+'2grid'!BS197*ET$2&lt;0,0,+'2grid'!BS197*ET$2)</f>
        <v>4018</v>
      </c>
      <c r="BT197" s="103">
        <f>IF(+'2grid'!BT197*EU$2&lt;0,0,+'2grid'!BT197*EU$2)</f>
        <v>3998.4</v>
      </c>
      <c r="BU197" s="103">
        <f>IF(+'2grid'!BU197*EV$2&lt;0,0,+'2grid'!BU197*EV$2)</f>
        <v>3963.12</v>
      </c>
      <c r="BV197" s="103">
        <f>IF(+'2grid'!BV197*EW$2&lt;0,0,+'2grid'!BV197*EW$2)</f>
        <v>3944.6960000000113</v>
      </c>
      <c r="BW197" s="103">
        <f>IF(+'2grid'!BW197*EX$2&lt;0,0,+'2grid'!BW197*EX$2)</f>
        <v>3912.16</v>
      </c>
      <c r="BX197" s="103">
        <f>IF(+'2grid'!BX197*EY$2&lt;0,0,+'2grid'!BX197*EY$2)</f>
        <v>3831.9568000000036</v>
      </c>
      <c r="BY197" s="103">
        <f>IF(+'2grid'!BY197*EZ$2&lt;0,0,+'2grid'!BY197*EZ$2)</f>
        <v>3823.9861333333388</v>
      </c>
      <c r="BZ197" s="103">
        <f>IF(+'2grid'!BZ197*FA$2&lt;0,0,+'2grid'!BZ197*FA$2)</f>
        <v>3782.5769955555575</v>
      </c>
      <c r="CA197" s="103">
        <f>IF(+'2grid'!CA197*FB$2&lt;0,0,+'2grid'!CA197*FB$2)</f>
        <v>3741.9112059259369</v>
      </c>
    </row>
    <row r="198" spans="1:79" x14ac:dyDescent="0.2">
      <c r="A198" s="9">
        <f>+data!B200</f>
        <v>724</v>
      </c>
      <c r="B198" s="103">
        <f>IF(+'2grid'!B198*CC$2&lt;0,0,+'2grid'!B198*CC$2)</f>
        <v>0</v>
      </c>
      <c r="C198" s="103">
        <f>IF(+'2grid'!C198*CD$2&lt;0,0,+'2grid'!C198*CD$2)</f>
        <v>0</v>
      </c>
      <c r="D198" s="103">
        <f>IF(+'2grid'!D198*CE$2&lt;0,0,+'2grid'!D198*CE$2)</f>
        <v>0</v>
      </c>
      <c r="E198" s="103">
        <f>IF(+'2grid'!E198*CF$2&lt;0,0,+'2grid'!E198*CF$2)</f>
        <v>0</v>
      </c>
      <c r="F198" s="103">
        <f>IF(+'2grid'!F198*CG$2&lt;0,0,+'2grid'!F198*CG$2)</f>
        <v>0</v>
      </c>
      <c r="G198" s="103">
        <f>IF(+'2grid'!G198*CH$2&lt;0,0,+'2grid'!G198*CH$2)</f>
        <v>0</v>
      </c>
      <c r="H198" s="103">
        <f>IF(+'2grid'!H198*CI$2&lt;0,0,+'2grid'!H198*CI$2)</f>
        <v>0</v>
      </c>
      <c r="I198" s="103">
        <f>IF(+'2grid'!I198*CJ$2&lt;0,0,+'2grid'!I198*CJ$2)</f>
        <v>0</v>
      </c>
      <c r="J198" s="103">
        <f>IF(+'2grid'!J198*CK$2&lt;0,0,+'2grid'!J198*CK$2)</f>
        <v>0</v>
      </c>
      <c r="K198" s="103">
        <f>IF(+'2grid'!K198*CL$2&lt;0,0,+'2grid'!K198*CL$2)</f>
        <v>0</v>
      </c>
      <c r="L198" s="103">
        <f>IF(+'2grid'!L198*CM$2&lt;0,0,+'2grid'!L198*CM$2)</f>
        <v>0</v>
      </c>
      <c r="M198" s="103">
        <f>IF(+'2grid'!M198*CN$2&lt;0,0,+'2grid'!M198*CN$2)</f>
        <v>0</v>
      </c>
      <c r="N198" s="103">
        <f>IF(+'2grid'!N198*CO$2&lt;0,0,+'2grid'!N198*CO$2)</f>
        <v>0</v>
      </c>
      <c r="O198" s="103">
        <f>IF(+'2grid'!O198*CP$2&lt;0,0,+'2grid'!O198*CP$2)</f>
        <v>0</v>
      </c>
      <c r="P198" s="103">
        <f>IF(+'2grid'!P198*CQ$2&lt;0,0,+'2grid'!P198*CQ$2)</f>
        <v>0</v>
      </c>
      <c r="Q198" s="103">
        <f>IF(+'2grid'!Q198*CR$2&lt;0,0,+'2grid'!Q198*CR$2)</f>
        <v>0</v>
      </c>
      <c r="R198" s="103">
        <f>IF(+'2grid'!R198*CS$2&lt;0,0,+'2grid'!R198*CS$2)</f>
        <v>0</v>
      </c>
      <c r="S198" s="103">
        <f>IF(+'2grid'!S198*CT$2&lt;0,0,+'2grid'!S198*CT$2)</f>
        <v>0</v>
      </c>
      <c r="T198" s="103">
        <f>IF(+'2grid'!T198*CU$2&lt;0,0,+'2grid'!T198*CU$2)</f>
        <v>0</v>
      </c>
      <c r="U198" s="103">
        <f>IF(+'2grid'!U198*CV$2&lt;0,0,+'2grid'!U198*CV$2)</f>
        <v>92.731861844599976</v>
      </c>
      <c r="V198" s="103">
        <f>IF(+'2grid'!V198*CW$2&lt;0,0,+'2grid'!V198*CW$2)</f>
        <v>317.59503553140303</v>
      </c>
      <c r="W198" s="103">
        <f>IF(+'2grid'!W198*CX$2&lt;0,0,+'2grid'!W198*CX$2)</f>
        <v>656.08026742013726</v>
      </c>
      <c r="X198" s="103">
        <f>IF(+'2grid'!X198*CY$2&lt;0,0,+'2grid'!X198*CY$2)</f>
        <v>1269.3026412019694</v>
      </c>
      <c r="Y198" s="103">
        <f>IF(+'2grid'!Y198*CZ$2&lt;0,0,+'2grid'!Y198*CZ$2)</f>
        <v>1211.9029982788386</v>
      </c>
      <c r="Z198" s="103">
        <f>IF(+'2grid'!Z198*DA$2&lt;0,0,+'2grid'!Z198*DA$2)</f>
        <v>1771.2118302364506</v>
      </c>
      <c r="AA198" s="103">
        <f>IF(+'2grid'!AA198*DB$2&lt;0,0,+'2grid'!AA198*DB$2)</f>
        <v>2767.1452557840498</v>
      </c>
      <c r="AB198" s="103">
        <f>IF(+'2grid'!AB198*DC$2&lt;0,0,+'2grid'!AB198*DC$2)</f>
        <v>3034.5974705758535</v>
      </c>
      <c r="AC198" s="103">
        <f>IF(+'2grid'!AC198*DD$2&lt;0,0,+'2grid'!AC198*DD$2)</f>
        <v>3914.3034759999859</v>
      </c>
      <c r="AD198" s="103">
        <f>IF(+'2grid'!AD198*DE$2&lt;0,0,+'2grid'!AD198*DE$2)</f>
        <v>4187.2032057022316</v>
      </c>
      <c r="AE198" s="103">
        <f>IF(+'2grid'!AE198*DF$2&lt;0,0,+'2grid'!AE198*DF$2)</f>
        <v>4472.4334843017032</v>
      </c>
      <c r="AF198" s="103">
        <f>IF(+'2grid'!AF198*DG$2&lt;0,0,+'2grid'!AF198*DG$2)</f>
        <v>4770.4644064566164</v>
      </c>
      <c r="AG198" s="103">
        <f>IF(+'2grid'!AG198*DH$2&lt;0,0,+'2grid'!AG198*DH$2)</f>
        <v>5081.7818934746374</v>
      </c>
      <c r="AH198" s="103">
        <f>IF(+'2grid'!AH198*DI$2&lt;0,0,+'2grid'!AH198*DI$2)</f>
        <v>5406.8881361245603</v>
      </c>
      <c r="AI198" s="103">
        <f>IF(+'2grid'!AI198*DJ$2&lt;0,0,+'2grid'!AI198*DJ$2)</f>
        <v>5746.3020428888321</v>
      </c>
      <c r="AJ198" s="103">
        <f>IF(+'2grid'!AJ198*DK$2&lt;0,0,+'2grid'!AJ198*DK$2)</f>
        <v>6100.5596928859541</v>
      </c>
      <c r="AK198" s="103">
        <f>IF(+'2grid'!AK198*DL$2&lt;0,0,+'2grid'!AK198*DL$2)</f>
        <v>6470.214792555741</v>
      </c>
      <c r="AL198" s="103">
        <f>IF(+'2grid'!AL198*DM$2&lt;0,0,+'2grid'!AL198*DM$2)</f>
        <v>6855.8391350451056</v>
      </c>
      <c r="AM198" s="103">
        <f>IF(+'2grid'!AM198*DN$2&lt;0,0,+'2grid'!AM198*DN$2)</f>
        <v>7258.0230610540766</v>
      </c>
      <c r="AN198" s="103">
        <f>IF(+'2grid'!AN198*DO$2&lt;0,0,+'2grid'!AN198*DO$2)</f>
        <v>7677.3759196980063</v>
      </c>
      <c r="AO198" s="103">
        <f>IF(+'2grid'!AO198*DP$2&lt;0,0,+'2grid'!AO198*DP$2)</f>
        <v>8437.3923473011</v>
      </c>
      <c r="AP198" s="103">
        <f>IF(+'2grid'!AP198*DQ$2&lt;0,0,+'2grid'!AP198*DQ$2)</f>
        <v>8656.392444333831</v>
      </c>
      <c r="AQ198" s="103">
        <f>IF(+'2grid'!AQ198*DR$2&lt;0,0,+'2grid'!AQ198*DR$2)</f>
        <v>9629.5529084764567</v>
      </c>
      <c r="AR198" s="103">
        <f>IF(+'2grid'!AR198*DS$2&lt;0,0,+'2grid'!AR198*DS$2)</f>
        <v>10777.802255761242</v>
      </c>
      <c r="AS198" s="103">
        <f>IF(+'2grid'!AS198*DT$2&lt;0,0,+'2grid'!AS198*DT$2)</f>
        <v>11447.726536849879</v>
      </c>
      <c r="AT198" s="103">
        <f>IF(+'2grid'!AT198*DU$2&lt;0,0,+'2grid'!AT198*DU$2)</f>
        <v>12129.558612946856</v>
      </c>
      <c r="AU198" s="103">
        <f>IF(+'2grid'!AU198*DV$2&lt;0,0,+'2grid'!AU198*DV$2)</f>
        <v>12763.572355511074</v>
      </c>
      <c r="AV198" s="103">
        <f>IF(+'2grid'!AV198*DW$2&lt;0,0,+'2grid'!AV198*DW$2)</f>
        <v>13301.447549319339</v>
      </c>
      <c r="AW198" s="103">
        <f>IF(+'2grid'!AW198*DX$2&lt;0,0,+'2grid'!AW198*DX$2)</f>
        <v>14452.181177277665</v>
      </c>
      <c r="AX198" s="103">
        <f>IF(+'2grid'!AX198*DY$2&lt;0,0,+'2grid'!AX198*DY$2)</f>
        <v>15231.301058046674</v>
      </c>
      <c r="AY198" s="103">
        <f>IF(+'2grid'!AY198*DZ$2&lt;0,0,+'2grid'!AY198*DZ$2)</f>
        <v>16481.699289805947</v>
      </c>
      <c r="AZ198" s="103">
        <f>IF(+'2grid'!AZ198*EA$2&lt;0,0,+'2grid'!AZ198*EA$2)</f>
        <v>17849.221658985174</v>
      </c>
      <c r="BA198" s="103">
        <f>IF(+'2grid'!BA198*EB$2&lt;0,0,+'2grid'!BA198*EB$2)</f>
        <v>19212.670814479399</v>
      </c>
      <c r="BB198" s="103">
        <f>IF(+'2grid'!BB198*EC$2&lt;0,0,+'2grid'!BB198*EC$2)</f>
        <v>19491.971149398854</v>
      </c>
      <c r="BC198" s="103">
        <f>IF(+'2grid'!BC198*ED$2&lt;0,0,+'2grid'!BC198*ED$2)</f>
        <v>19652.039999999997</v>
      </c>
      <c r="BD198" s="103">
        <f>IF(+'2grid'!BD198*EE$2&lt;0,0,+'2grid'!BD198*EE$2)</f>
        <v>19616.164000000001</v>
      </c>
      <c r="BE198" s="103">
        <f>IF(+'2grid'!BE198*EF$2&lt;0,0,+'2grid'!BE198*EF$2)</f>
        <v>19761.036</v>
      </c>
      <c r="BF198" s="103">
        <f>IF(+'2grid'!BF198*EG$2&lt;0,0,+'2grid'!BF198*EG$2)</f>
        <v>19607.184000000001</v>
      </c>
      <c r="BG198" s="103">
        <f>IF(+'2grid'!BG198*EH$2&lt;0,0,+'2grid'!BG198*EH$2)</f>
        <v>17937.919999999998</v>
      </c>
      <c r="BH198" s="103">
        <f>IF(+'2grid'!BH198*EI$2&lt;0,0,+'2grid'!BH198*EI$2)</f>
        <v>17683.12</v>
      </c>
      <c r="BI198" s="103">
        <f>IF(+'2grid'!BI198*EJ$2&lt;0,0,+'2grid'!BI198*EJ$2)</f>
        <v>17528.28</v>
      </c>
      <c r="BJ198" s="103">
        <f>IF(+'2grid'!BJ198*EK$2&lt;0,0,+'2grid'!BJ198*EK$2)</f>
        <v>17621.38</v>
      </c>
      <c r="BK198" s="103">
        <f>IF(+'2grid'!BK198*EL$2&lt;0,0,+'2grid'!BK198*EL$2)</f>
        <v>17597.86</v>
      </c>
      <c r="BL198" s="103">
        <f>IF(+'2grid'!BL198*EM$2&lt;0,0,+'2grid'!BL198*EM$2)</f>
        <v>17487.12</v>
      </c>
      <c r="BM198" s="103">
        <f>IF(+'2grid'!BM198*EN$2&lt;0,0,+'2grid'!BM198*EN$2)</f>
        <v>17226.439999999999</v>
      </c>
      <c r="BN198" s="103">
        <f>IF(+'2grid'!BN198*EO$2&lt;0,0,+'2grid'!BN198*EO$2)</f>
        <v>17048.079999999998</v>
      </c>
      <c r="BO198" s="103">
        <f>IF(+'2grid'!BO198*EP$2&lt;0,0,+'2grid'!BO198*EP$2)</f>
        <v>16926.560000000001</v>
      </c>
      <c r="BP198" s="103">
        <f>IF(+'2grid'!BP198*EQ$2&lt;0,0,+'2grid'!BP198*EQ$2)</f>
        <v>16871.68</v>
      </c>
      <c r="BQ198" s="103">
        <f>IF(+'2grid'!BQ198*ER$2&lt;0,0,+'2grid'!BQ198*ER$2)</f>
        <v>16876.579999999998</v>
      </c>
      <c r="BR198" s="103">
        <f>IF(+'2grid'!BR198*ES$2&lt;0,0,+'2grid'!BR198*ES$2)</f>
        <v>16652.16</v>
      </c>
      <c r="BS198" s="103">
        <f>IF(+'2grid'!BS198*ET$2&lt;0,0,+'2grid'!BS198*ET$2)</f>
        <v>16620.8</v>
      </c>
      <c r="BT198" s="103">
        <f>IF(+'2grid'!BT198*EU$2&lt;0,0,+'2grid'!BT198*EU$2)</f>
        <v>16540.244000000017</v>
      </c>
      <c r="BU198" s="103">
        <f>IF(+'2grid'!BU198*EV$2&lt;0,0,+'2grid'!BU198*EV$2)</f>
        <v>16436.697200000042</v>
      </c>
      <c r="BV198" s="103">
        <f>IF(+'2grid'!BV198*EW$2&lt;0,0,+'2grid'!BV198*EW$2)</f>
        <v>16327.791760000046</v>
      </c>
      <c r="BW198" s="103">
        <f>IF(+'2grid'!BW198*EX$2&lt;0,0,+'2grid'!BW198*EX$2)</f>
        <v>16228.623600000064</v>
      </c>
      <c r="BX198" s="103">
        <f>IF(+'2grid'!BX198*EY$2&lt;0,0,+'2grid'!BX198*EY$2)</f>
        <v>16157.69407466673</v>
      </c>
      <c r="BY198" s="103">
        <f>IF(+'2grid'!BY198*EZ$2&lt;0,0,+'2grid'!BY198*EZ$2)</f>
        <v>16049.378812444511</v>
      </c>
      <c r="BZ198" s="103">
        <f>IF(+'2grid'!BZ198*FA$2&lt;0,0,+'2grid'!BZ198*FA$2)</f>
        <v>15951.021227140818</v>
      </c>
      <c r="CA198" s="103">
        <f>IF(+'2grid'!CA198*FB$2&lt;0,0,+'2grid'!CA198*FB$2)</f>
        <v>15858.412955812431</v>
      </c>
    </row>
    <row r="199" spans="1:79" x14ac:dyDescent="0.2">
      <c r="A199" s="9">
        <f>+data!B201</f>
        <v>732</v>
      </c>
      <c r="B199" s="103">
        <f>IF(+'2grid'!B199*CC$2&lt;0,0,+'2grid'!B199*CC$2)</f>
        <v>0</v>
      </c>
      <c r="C199" s="103">
        <f>IF(+'2grid'!C199*CD$2&lt;0,0,+'2grid'!C199*CD$2)</f>
        <v>0</v>
      </c>
      <c r="D199" s="103">
        <f>IF(+'2grid'!D199*CE$2&lt;0,0,+'2grid'!D199*CE$2)</f>
        <v>0</v>
      </c>
      <c r="E199" s="103">
        <f>IF(+'2grid'!E199*CF$2&lt;0,0,+'2grid'!E199*CF$2)</f>
        <v>0</v>
      </c>
      <c r="F199" s="103">
        <f>IF(+'2grid'!F199*CG$2&lt;0,0,+'2grid'!F199*CG$2)</f>
        <v>0</v>
      </c>
      <c r="G199" s="103">
        <f>IF(+'2grid'!G199*CH$2&lt;0,0,+'2grid'!G199*CH$2)</f>
        <v>0</v>
      </c>
      <c r="H199" s="103">
        <f>IF(+'2grid'!H199*CI$2&lt;0,0,+'2grid'!H199*CI$2)</f>
        <v>0</v>
      </c>
      <c r="I199" s="103">
        <f>IF(+'2grid'!I199*CJ$2&lt;0,0,+'2grid'!I199*CJ$2)</f>
        <v>0</v>
      </c>
      <c r="J199" s="103">
        <f>IF(+'2grid'!J199*CK$2&lt;0,0,+'2grid'!J199*CK$2)</f>
        <v>0</v>
      </c>
      <c r="K199" s="103">
        <f>IF(+'2grid'!K199*CL$2&lt;0,0,+'2grid'!K199*CL$2)</f>
        <v>0</v>
      </c>
      <c r="L199" s="103">
        <f>IF(+'2grid'!L199*CM$2&lt;0,0,+'2grid'!L199*CM$2)</f>
        <v>0</v>
      </c>
      <c r="M199" s="103">
        <f>IF(+'2grid'!M199*CN$2&lt;0,0,+'2grid'!M199*CN$2)</f>
        <v>0</v>
      </c>
      <c r="N199" s="103">
        <f>IF(+'2grid'!N199*CO$2&lt;0,0,+'2grid'!N199*CO$2)</f>
        <v>0</v>
      </c>
      <c r="O199" s="103">
        <f>IF(+'2grid'!O199*CP$2&lt;0,0,+'2grid'!O199*CP$2)</f>
        <v>0</v>
      </c>
      <c r="P199" s="103">
        <f>IF(+'2grid'!P199*CQ$2&lt;0,0,+'2grid'!P199*CQ$2)</f>
        <v>0</v>
      </c>
      <c r="Q199" s="103">
        <f>IF(+'2grid'!Q199*CR$2&lt;0,0,+'2grid'!Q199*CR$2)</f>
        <v>0</v>
      </c>
      <c r="R199" s="103">
        <f>IF(+'2grid'!R199*CS$2&lt;0,0,+'2grid'!R199*CS$2)</f>
        <v>0</v>
      </c>
      <c r="S199" s="103">
        <f>IF(+'2grid'!S199*CT$2&lt;0,0,+'2grid'!S199*CT$2)</f>
        <v>0</v>
      </c>
      <c r="T199" s="103">
        <f>IF(+'2grid'!T199*CU$2&lt;0,0,+'2grid'!T199*CU$2)</f>
        <v>0</v>
      </c>
      <c r="U199" s="103">
        <f>IF(+'2grid'!U199*CV$2&lt;0,0,+'2grid'!U199*CV$2)</f>
        <v>0</v>
      </c>
      <c r="V199" s="103">
        <f>IF(+'2grid'!V199*CW$2&lt;0,0,+'2grid'!V199*CW$2)</f>
        <v>0</v>
      </c>
      <c r="W199" s="103">
        <f>IF(+'2grid'!W199*CX$2&lt;0,0,+'2grid'!W199*CX$2)</f>
        <v>0</v>
      </c>
      <c r="X199" s="103">
        <f>IF(+'2grid'!X199*CY$2&lt;0,0,+'2grid'!X199*CY$2)</f>
        <v>0</v>
      </c>
      <c r="Y199" s="103">
        <f>IF(+'2grid'!Y199*CZ$2&lt;0,0,+'2grid'!Y199*CZ$2)</f>
        <v>0</v>
      </c>
      <c r="Z199" s="103">
        <f>IF(+'2grid'!Z199*DA$2&lt;0,0,+'2grid'!Z199*DA$2)</f>
        <v>0</v>
      </c>
      <c r="AA199" s="103">
        <f>IF(+'2grid'!AA199*DB$2&lt;0,0,+'2grid'!AA199*DB$2)</f>
        <v>0</v>
      </c>
      <c r="AB199" s="103">
        <f>IF(+'2grid'!AB199*DC$2&lt;0,0,+'2grid'!AB199*DC$2)</f>
        <v>0</v>
      </c>
      <c r="AC199" s="103">
        <f>IF(+'2grid'!AC199*DD$2&lt;0,0,+'2grid'!AC199*DD$2)</f>
        <v>0</v>
      </c>
      <c r="AD199" s="103">
        <f>IF(+'2grid'!AD199*DE$2&lt;0,0,+'2grid'!AD199*DE$2)</f>
        <v>0</v>
      </c>
      <c r="AE199" s="103">
        <f>IF(+'2grid'!AE199*DF$2&lt;0,0,+'2grid'!AE199*DF$2)</f>
        <v>0</v>
      </c>
      <c r="AF199" s="103">
        <f>IF(+'2grid'!AF199*DG$2&lt;0,0,+'2grid'!AF199*DG$2)</f>
        <v>0</v>
      </c>
      <c r="AG199" s="103">
        <f>IF(+'2grid'!AG199*DH$2&lt;0,0,+'2grid'!AG199*DH$2)</f>
        <v>0</v>
      </c>
      <c r="AH199" s="103">
        <f>IF(+'2grid'!AH199*DI$2&lt;0,0,+'2grid'!AH199*DI$2)</f>
        <v>0</v>
      </c>
      <c r="AI199" s="103">
        <f>IF(+'2grid'!AI199*DJ$2&lt;0,0,+'2grid'!AI199*DJ$2)</f>
        <v>0</v>
      </c>
      <c r="AJ199" s="103">
        <f>IF(+'2grid'!AJ199*DK$2&lt;0,0,+'2grid'!AJ199*DK$2)</f>
        <v>0</v>
      </c>
      <c r="AK199" s="103">
        <f>IF(+'2grid'!AK199*DL$2&lt;0,0,+'2grid'!AK199*DL$2)</f>
        <v>0</v>
      </c>
      <c r="AL199" s="103">
        <f>IF(+'2grid'!AL199*DM$2&lt;0,0,+'2grid'!AL199*DM$2)</f>
        <v>0</v>
      </c>
      <c r="AM199" s="103">
        <f>IF(+'2grid'!AM199*DN$2&lt;0,0,+'2grid'!AM199*DN$2)</f>
        <v>0</v>
      </c>
      <c r="AN199" s="103">
        <f>IF(+'2grid'!AN199*DO$2&lt;0,0,+'2grid'!AN199*DO$2)</f>
        <v>0</v>
      </c>
      <c r="AO199" s="103">
        <f>IF(+'2grid'!AO199*DP$2&lt;0,0,+'2grid'!AO199*DP$2)</f>
        <v>0</v>
      </c>
      <c r="AP199" s="103">
        <f>IF(+'2grid'!AP199*DQ$2&lt;0,0,+'2grid'!AP199*DQ$2)</f>
        <v>0</v>
      </c>
      <c r="AQ199" s="103">
        <f>IF(+'2grid'!AQ199*DR$2&lt;0,0,+'2grid'!AQ199*DR$2)</f>
        <v>0</v>
      </c>
      <c r="AR199" s="103">
        <f>IF(+'2grid'!AR199*DS$2&lt;0,0,+'2grid'!AR199*DS$2)</f>
        <v>0</v>
      </c>
      <c r="AS199" s="103">
        <f>IF(+'2grid'!AS199*DT$2&lt;0,0,+'2grid'!AS199*DT$2)</f>
        <v>0</v>
      </c>
      <c r="AT199" s="103">
        <f>IF(+'2grid'!AT199*DU$2&lt;0,0,+'2grid'!AT199*DU$2)</f>
        <v>0</v>
      </c>
      <c r="AU199" s="103">
        <f>IF(+'2grid'!AU199*DV$2&lt;0,0,+'2grid'!AU199*DV$2)</f>
        <v>0</v>
      </c>
      <c r="AV199" s="103">
        <f>IF(+'2grid'!AV199*DW$2&lt;0,0,+'2grid'!AV199*DW$2)</f>
        <v>0</v>
      </c>
      <c r="AW199" s="103">
        <f>IF(+'2grid'!AW199*DX$2&lt;0,0,+'2grid'!AW199*DX$2)</f>
        <v>0</v>
      </c>
      <c r="AX199" s="103">
        <f>IF(+'2grid'!AX199*DY$2&lt;0,0,+'2grid'!AX199*DY$2)</f>
        <v>0</v>
      </c>
      <c r="AY199" s="103">
        <f>IF(+'2grid'!AY199*DZ$2&lt;0,0,+'2grid'!AY199*DZ$2)</f>
        <v>0</v>
      </c>
      <c r="AZ199" s="103">
        <f>IF(+'2grid'!AZ199*EA$2&lt;0,0,+'2grid'!AZ199*EA$2)</f>
        <v>0</v>
      </c>
      <c r="BA199" s="103">
        <f>IF(+'2grid'!BA199*EB$2&lt;0,0,+'2grid'!BA199*EB$2)</f>
        <v>0</v>
      </c>
      <c r="BB199" s="103">
        <f>IF(+'2grid'!BB199*EC$2&lt;0,0,+'2grid'!BB199*EC$2)</f>
        <v>0</v>
      </c>
      <c r="BC199" s="103">
        <f>IF(+'2grid'!BC199*ED$2&lt;0,0,+'2grid'!BC199*ED$2)</f>
        <v>0</v>
      </c>
      <c r="BD199" s="103">
        <f>IF(+'2grid'!BD199*EE$2&lt;0,0,+'2grid'!BD199*EE$2)</f>
        <v>0</v>
      </c>
      <c r="BE199" s="103">
        <f>IF(+'2grid'!BE199*EF$2&lt;0,0,+'2grid'!BE199*EF$2)</f>
        <v>0</v>
      </c>
      <c r="BF199" s="103">
        <f>IF(+'2grid'!BF199*EG$2&lt;0,0,+'2grid'!BF199*EG$2)</f>
        <v>0</v>
      </c>
      <c r="BG199" s="103">
        <f>IF(+'2grid'!BG199*EH$2&lt;0,0,+'2grid'!BG199*EH$2)</f>
        <v>0</v>
      </c>
      <c r="BH199" s="103">
        <f>IF(+'2grid'!BH199*EI$2&lt;0,0,+'2grid'!BH199*EI$2)</f>
        <v>0</v>
      </c>
      <c r="BI199" s="103">
        <f>IF(+'2grid'!BI199*EJ$2&lt;0,0,+'2grid'!BI199*EJ$2)</f>
        <v>0</v>
      </c>
      <c r="BJ199" s="103">
        <f>IF(+'2grid'!BJ199*EK$2&lt;0,0,+'2grid'!BJ199*EK$2)</f>
        <v>0</v>
      </c>
      <c r="BK199" s="103">
        <f>IF(+'2grid'!BK199*EL$2&lt;0,0,+'2grid'!BK199*EL$2)</f>
        <v>0</v>
      </c>
      <c r="BL199" s="103">
        <f>IF(+'2grid'!BL199*EM$2&lt;0,0,+'2grid'!BL199*EM$2)</f>
        <v>0</v>
      </c>
      <c r="BM199" s="103">
        <f>IF(+'2grid'!BM199*EN$2&lt;0,0,+'2grid'!BM199*EN$2)</f>
        <v>0</v>
      </c>
      <c r="BN199" s="103">
        <f>IF(+'2grid'!BN199*EO$2&lt;0,0,+'2grid'!BN199*EO$2)</f>
        <v>0</v>
      </c>
      <c r="BO199" s="103">
        <f>IF(+'2grid'!BO199*EP$2&lt;0,0,+'2grid'!BO199*EP$2)</f>
        <v>0</v>
      </c>
      <c r="BP199" s="103">
        <f>IF(+'2grid'!BP199*EQ$2&lt;0,0,+'2grid'!BP199*EQ$2)</f>
        <v>0</v>
      </c>
      <c r="BQ199" s="103">
        <f>IF(+'2grid'!BQ199*ER$2&lt;0,0,+'2grid'!BQ199*ER$2)</f>
        <v>0</v>
      </c>
      <c r="BR199" s="103">
        <f>IF(+'2grid'!BR199*ES$2&lt;0,0,+'2grid'!BR199*ES$2)</f>
        <v>0</v>
      </c>
      <c r="BS199" s="103">
        <f>IF(+'2grid'!BS199*ET$2&lt;0,0,+'2grid'!BS199*ET$2)</f>
        <v>0</v>
      </c>
      <c r="BT199" s="103">
        <f>IF(+'2grid'!BT199*EU$2&lt;0,0,+'2grid'!BT199*EU$2)</f>
        <v>0</v>
      </c>
      <c r="BU199" s="103">
        <f>IF(+'2grid'!BU199*EV$2&lt;0,0,+'2grid'!BU199*EV$2)</f>
        <v>0</v>
      </c>
      <c r="BV199" s="103">
        <f>IF(+'2grid'!BV199*EW$2&lt;0,0,+'2grid'!BV199*EW$2)</f>
        <v>0</v>
      </c>
      <c r="BW199" s="103">
        <f>IF(+'2grid'!BW199*EX$2&lt;0,0,+'2grid'!BW199*EX$2)</f>
        <v>0</v>
      </c>
      <c r="BX199" s="103">
        <f>IF(+'2grid'!BX199*EY$2&lt;0,0,+'2grid'!BX199*EY$2)</f>
        <v>0</v>
      </c>
      <c r="BY199" s="103">
        <f>IF(+'2grid'!BY199*EZ$2&lt;0,0,+'2grid'!BY199*EZ$2)</f>
        <v>0</v>
      </c>
      <c r="BZ199" s="103">
        <f>IF(+'2grid'!BZ199*FA$2&lt;0,0,+'2grid'!BZ199*FA$2)</f>
        <v>0</v>
      </c>
      <c r="CA199" s="103">
        <f>IF(+'2grid'!CA199*FB$2&lt;0,0,+'2grid'!CA199*FB$2)</f>
        <v>0</v>
      </c>
    </row>
    <row r="200" spans="1:79" x14ac:dyDescent="0.2">
      <c r="A200" s="9">
        <f>+data!B202</f>
        <v>736</v>
      </c>
      <c r="B200" s="103">
        <f>IF(+'2grid'!B200*CC$2&lt;0,0,+'2grid'!B200*CC$2)</f>
        <v>0</v>
      </c>
      <c r="C200" s="103">
        <f>IF(+'2grid'!C200*CD$2&lt;0,0,+'2grid'!C200*CD$2)</f>
        <v>0</v>
      </c>
      <c r="D200" s="103">
        <f>IF(+'2grid'!D200*CE$2&lt;0,0,+'2grid'!D200*CE$2)</f>
        <v>0</v>
      </c>
      <c r="E200" s="103">
        <f>IF(+'2grid'!E200*CF$2&lt;0,0,+'2grid'!E200*CF$2)</f>
        <v>0</v>
      </c>
      <c r="F200" s="103">
        <f>IF(+'2grid'!F200*CG$2&lt;0,0,+'2grid'!F200*CG$2)</f>
        <v>0</v>
      </c>
      <c r="G200" s="103">
        <f>IF(+'2grid'!G200*CH$2&lt;0,0,+'2grid'!G200*CH$2)</f>
        <v>0</v>
      </c>
      <c r="H200" s="103">
        <f>IF(+'2grid'!H200*CI$2&lt;0,0,+'2grid'!H200*CI$2)</f>
        <v>0</v>
      </c>
      <c r="I200" s="103">
        <f>IF(+'2grid'!I200*CJ$2&lt;0,0,+'2grid'!I200*CJ$2)</f>
        <v>0</v>
      </c>
      <c r="J200" s="103">
        <f>IF(+'2grid'!J200*CK$2&lt;0,0,+'2grid'!J200*CK$2)</f>
        <v>0</v>
      </c>
      <c r="K200" s="103">
        <f>IF(+'2grid'!K200*CL$2&lt;0,0,+'2grid'!K200*CL$2)</f>
        <v>0</v>
      </c>
      <c r="L200" s="103">
        <f>IF(+'2grid'!L200*CM$2&lt;0,0,+'2grid'!L200*CM$2)</f>
        <v>0</v>
      </c>
      <c r="M200" s="103">
        <f>IF(+'2grid'!M200*CN$2&lt;0,0,+'2grid'!M200*CN$2)</f>
        <v>0</v>
      </c>
      <c r="N200" s="103">
        <f>IF(+'2grid'!N200*CO$2&lt;0,0,+'2grid'!N200*CO$2)</f>
        <v>0</v>
      </c>
      <c r="O200" s="103">
        <f>IF(+'2grid'!O200*CP$2&lt;0,0,+'2grid'!O200*CP$2)</f>
        <v>0</v>
      </c>
      <c r="P200" s="103">
        <f>IF(+'2grid'!P200*CQ$2&lt;0,0,+'2grid'!P200*CQ$2)</f>
        <v>0</v>
      </c>
      <c r="Q200" s="103">
        <f>IF(+'2grid'!Q200*CR$2&lt;0,0,+'2grid'!Q200*CR$2)</f>
        <v>0</v>
      </c>
      <c r="R200" s="103">
        <f>IF(+'2grid'!R200*CS$2&lt;0,0,+'2grid'!R200*CS$2)</f>
        <v>0</v>
      </c>
      <c r="S200" s="103">
        <f>IF(+'2grid'!S200*CT$2&lt;0,0,+'2grid'!S200*CT$2)</f>
        <v>0</v>
      </c>
      <c r="T200" s="103">
        <f>IF(+'2grid'!T200*CU$2&lt;0,0,+'2grid'!T200*CU$2)</f>
        <v>0</v>
      </c>
      <c r="U200" s="103">
        <f>IF(+'2grid'!U200*CV$2&lt;0,0,+'2grid'!U200*CV$2)</f>
        <v>74.455504379283852</v>
      </c>
      <c r="V200" s="103">
        <f>IF(+'2grid'!V200*CW$2&lt;0,0,+'2grid'!V200*CW$2)</f>
        <v>239.9278034679684</v>
      </c>
      <c r="W200" s="103">
        <f>IF(+'2grid'!W200*CX$2&lt;0,0,+'2grid'!W200*CX$2)</f>
        <v>414.24833552423274</v>
      </c>
      <c r="X200" s="103">
        <f>IF(+'2grid'!X200*CY$2&lt;0,0,+'2grid'!X200*CY$2)</f>
        <v>600.15017450871665</v>
      </c>
      <c r="Y200" s="103">
        <f>IF(+'2grid'!Y200*CZ$2&lt;0,0,+'2grid'!Y200*CZ$2)</f>
        <v>837.994787576303</v>
      </c>
      <c r="Z200" s="103">
        <f>IF(+'2grid'!Z200*DA$2&lt;0,0,+'2grid'!Z200*DA$2)</f>
        <v>1105.7146408103054</v>
      </c>
      <c r="AA200" s="103">
        <f>IF(+'2grid'!AA200*DB$2&lt;0,0,+'2grid'!AA200*DB$2)</f>
        <v>1403.5116737322139</v>
      </c>
      <c r="AB200" s="103">
        <f>IF(+'2grid'!AB200*DC$2&lt;0,0,+'2grid'!AB200*DC$2)</f>
        <v>1745.1139371748195</v>
      </c>
      <c r="AC200" s="103">
        <f>IF(+'2grid'!AC200*DD$2&lt;0,0,+'2grid'!AC200*DD$2)</f>
        <v>2120.8728434180057</v>
      </c>
      <c r="AD200" s="103">
        <f>IF(+'2grid'!AD200*DE$2&lt;0,0,+'2grid'!AD200*DE$2)</f>
        <v>2224.7633709730403</v>
      </c>
      <c r="AE200" s="103">
        <f>IF(+'2grid'!AE200*DF$2&lt;0,0,+'2grid'!AE200*DF$2)</f>
        <v>2327.7602048356835</v>
      </c>
      <c r="AF200" s="103">
        <f>IF(+'2grid'!AF200*DG$2&lt;0,0,+'2grid'!AF200*DG$2)</f>
        <v>2432.95652353488</v>
      </c>
      <c r="AG200" s="103">
        <f>IF(+'2grid'!AG200*DH$2&lt;0,0,+'2grid'!AG200*DH$2)</f>
        <v>2540.5432287108179</v>
      </c>
      <c r="AH200" s="103">
        <f>IF(+'2grid'!AH200*DI$2&lt;0,0,+'2grid'!AH200*DI$2)</f>
        <v>2650.7388701513437</v>
      </c>
      <c r="AI200" s="103">
        <f>IF(+'2grid'!AI200*DJ$2&lt;0,0,+'2grid'!AI200*DJ$2)</f>
        <v>2763.7953088678687</v>
      </c>
      <c r="AJ200" s="103">
        <f>IF(+'2grid'!AJ200*DK$2&lt;0,0,+'2grid'!AJ200*DK$2)</f>
        <v>2880.0049100483875</v>
      </c>
      <c r="AK200" s="103">
        <f>IF(+'2grid'!AK200*DL$2&lt;0,0,+'2grid'!AK200*DL$2)</f>
        <v>2999.7097895563838</v>
      </c>
      <c r="AL200" s="103">
        <f>IF(+'2grid'!AL200*DM$2&lt;0,0,+'2grid'!AL200*DM$2)</f>
        <v>3123.3138590126755</v>
      </c>
      <c r="AM200" s="103">
        <f>IF(+'2grid'!AM200*DN$2&lt;0,0,+'2grid'!AM200*DN$2)</f>
        <v>3251.2987494576414</v>
      </c>
      <c r="AN200" s="103">
        <f>IF(+'2grid'!AN200*DO$2&lt;0,0,+'2grid'!AN200*DO$2)</f>
        <v>3384.2452120728763</v>
      </c>
      <c r="AO200" s="103">
        <f>IF(+'2grid'!AO200*DP$2&lt;0,0,+'2grid'!AO200*DP$2)</f>
        <v>3522.8624176185604</v>
      </c>
      <c r="AP200" s="103">
        <f>IF(+'2grid'!AP200*DQ$2&lt;0,0,+'2grid'!AP200*DQ$2)</f>
        <v>3668.0289210295023</v>
      </c>
      <c r="AQ200" s="103">
        <f>IF(+'2grid'!AQ200*DR$2&lt;0,0,+'2grid'!AQ200*DR$2)</f>
        <v>3820.851326826581</v>
      </c>
      <c r="AR200" s="103">
        <f>IF(+'2grid'!AR200*DS$2&lt;0,0,+'2grid'!AR200*DS$2)</f>
        <v>3982.7506646433644</v>
      </c>
      <c r="AS200" s="103">
        <f>IF(+'2grid'!AS200*DT$2&lt;0,0,+'2grid'!AS200*DT$2)</f>
        <v>4155.5937470735535</v>
      </c>
      <c r="AT200" s="103">
        <f>IF(+'2grid'!AT200*DU$2&lt;0,0,+'2grid'!AT200*DU$2)</f>
        <v>4341.9007399154998</v>
      </c>
      <c r="AU200" s="103">
        <f>IF(+'2grid'!AU200*DV$2&lt;0,0,+'2grid'!AU200*DV$2)</f>
        <v>4545.1886470882882</v>
      </c>
      <c r="AV200" s="103">
        <f>IF(+'2grid'!AV200*DW$2&lt;0,0,+'2grid'!AV200*DW$2)</f>
        <v>4770.5728385050843</v>
      </c>
      <c r="AW200" s="103">
        <f>IF(+'2grid'!AW200*DX$2&lt;0,0,+'2grid'!AW200*DX$2)</f>
        <v>5025.898421226856</v>
      </c>
      <c r="AX200" s="103">
        <f>IF(+'2grid'!AX200*DY$2&lt;0,0,+'2grid'!AX200*DY$2)</f>
        <v>5254.6310558259984</v>
      </c>
      <c r="AY200" s="103">
        <f>IF(+'2grid'!AY200*DZ$2&lt;0,0,+'2grid'!AY200*DZ$2)</f>
        <v>5543.3117320689162</v>
      </c>
      <c r="AZ200" s="103">
        <f>IF(+'2grid'!AZ200*EA$2&lt;0,0,+'2grid'!AZ200*EA$2)</f>
        <v>5937.4128435194316</v>
      </c>
      <c r="BA200" s="103">
        <f>IF(+'2grid'!BA200*EB$2&lt;0,0,+'2grid'!BA200*EB$2)</f>
        <v>6561.0400615561102</v>
      </c>
      <c r="BB200" s="103">
        <f>IF(+'2grid'!BB200*EC$2&lt;0,0,+'2grid'!BB200*EC$2)</f>
        <v>8013.2148954480799</v>
      </c>
      <c r="BC200" s="103">
        <f>IF(+'2grid'!BC200*ED$2&lt;0,0,+'2grid'!BC200*ED$2)</f>
        <v>10276.32</v>
      </c>
      <c r="BD200" s="103">
        <f>IF(+'2grid'!BD200*EE$2&lt;0,0,+'2grid'!BD200*EE$2)</f>
        <v>11228.22</v>
      </c>
      <c r="BE200" s="103">
        <f>IF(+'2grid'!BE200*EF$2&lt;0,0,+'2grid'!BE200*EF$2)</f>
        <v>12001.8</v>
      </c>
      <c r="BF200" s="103">
        <f>IF(+'2grid'!BF200*EG$2&lt;0,0,+'2grid'!BF200*EG$2)</f>
        <v>12548.52</v>
      </c>
      <c r="BG200" s="103">
        <f>IF(+'2grid'!BG200*EH$2&lt;0,0,+'2grid'!BG200*EH$2)</f>
        <v>16023</v>
      </c>
      <c r="BH200" s="103">
        <f>IF(+'2grid'!BH200*EI$2&lt;0,0,+'2grid'!BH200*EI$2)</f>
        <v>16163.14</v>
      </c>
      <c r="BI200" s="103">
        <f>IF(+'2grid'!BI200*EJ$2&lt;0,0,+'2grid'!BI200*EJ$2)</f>
        <v>16311.119999999999</v>
      </c>
      <c r="BJ200" s="103">
        <f>IF(+'2grid'!BJ200*EK$2&lt;0,0,+'2grid'!BJ200*EK$2)</f>
        <v>17826.2</v>
      </c>
      <c r="BK200" s="103">
        <f>IF(+'2grid'!BK200*EL$2&lt;0,0,+'2grid'!BK200*EL$2)</f>
        <v>17793.86</v>
      </c>
      <c r="BL200" s="103">
        <f>IF(+'2grid'!BL200*EM$2&lt;0,0,+'2grid'!BL200*EM$2)</f>
        <v>19263.86</v>
      </c>
      <c r="BM200" s="103">
        <f>IF(+'2grid'!BM200*EN$2&lt;0,0,+'2grid'!BM200*EN$2)</f>
        <v>19080.599999999999</v>
      </c>
      <c r="BN200" s="103">
        <f>IF(+'2grid'!BN200*EO$2&lt;0,0,+'2grid'!BN200*EO$2)</f>
        <v>19155.079999999998</v>
      </c>
      <c r="BO200" s="103">
        <f>IF(+'2grid'!BO200*EP$2&lt;0,0,+'2grid'!BO200*EP$2)</f>
        <v>18330.900000000001</v>
      </c>
      <c r="BP200" s="103">
        <f>IF(+'2grid'!BP200*EQ$2&lt;0,0,+'2grid'!BP200*EQ$2)</f>
        <v>19983.18</v>
      </c>
      <c r="BQ200" s="103">
        <f>IF(+'2grid'!BQ200*ER$2&lt;0,0,+'2grid'!BQ200*ER$2)</f>
        <v>18637.64</v>
      </c>
      <c r="BR200" s="103">
        <f>IF(+'2grid'!BR200*ES$2&lt;0,0,+'2grid'!BR200*ES$2)</f>
        <v>19585.3</v>
      </c>
      <c r="BS200" s="103">
        <f>IF(+'2grid'!BS200*ET$2&lt;0,0,+'2grid'!BS200*ET$2)</f>
        <v>23531.759999999998</v>
      </c>
      <c r="BT200" s="103">
        <f>IF(+'2grid'!BT200*EU$2&lt;0,0,+'2grid'!BT200*EU$2)</f>
        <v>23014.907999999861</v>
      </c>
      <c r="BU200" s="103">
        <f>IF(+'2grid'!BU200*EV$2&lt;0,0,+'2grid'!BU200*EV$2)</f>
        <v>24237.830399999981</v>
      </c>
      <c r="BV200" s="103">
        <f>IF(+'2grid'!BV200*EW$2&lt;0,0,+'2grid'!BV200*EW$2)</f>
        <v>26190.484319999712</v>
      </c>
      <c r="BW200" s="103">
        <f>IF(+'2grid'!BW200*EX$2&lt;0,0,+'2grid'!BW200*EX$2)</f>
        <v>27653.483199999853</v>
      </c>
      <c r="BX200" s="103">
        <f>IF(+'2grid'!BX200*EY$2&lt;0,0,+'2grid'!BX200*EY$2)</f>
        <v>28989.62878933359</v>
      </c>
      <c r="BY200" s="103">
        <f>IF(+'2grid'!BY200*EZ$2&lt;0,0,+'2grid'!BY200*EZ$2)</f>
        <v>29918.788131556055</v>
      </c>
      <c r="BZ200" s="103">
        <f>IF(+'2grid'!BZ200*FA$2&lt;0,0,+'2grid'!BZ200*FA$2)</f>
        <v>31691.29994406008</v>
      </c>
      <c r="CA200" s="103">
        <f>IF(+'2grid'!CA200*FB$2&lt;0,0,+'2grid'!CA200*FB$2)</f>
        <v>33092.426271921751</v>
      </c>
    </row>
    <row r="201" spans="1:79" x14ac:dyDescent="0.2">
      <c r="A201" s="9">
        <f>+data!B203</f>
        <v>740</v>
      </c>
      <c r="B201" s="103">
        <f>IF(+'2grid'!B201*CC$2&lt;0,0,+'2grid'!B201*CC$2)</f>
        <v>0</v>
      </c>
      <c r="C201" s="103">
        <f>IF(+'2grid'!C201*CD$2&lt;0,0,+'2grid'!C201*CD$2)</f>
        <v>0</v>
      </c>
      <c r="D201" s="103">
        <f>IF(+'2grid'!D201*CE$2&lt;0,0,+'2grid'!D201*CE$2)</f>
        <v>0</v>
      </c>
      <c r="E201" s="103">
        <f>IF(+'2grid'!E201*CF$2&lt;0,0,+'2grid'!E201*CF$2)</f>
        <v>0</v>
      </c>
      <c r="F201" s="103">
        <f>IF(+'2grid'!F201*CG$2&lt;0,0,+'2grid'!F201*CG$2)</f>
        <v>0</v>
      </c>
      <c r="G201" s="103">
        <f>IF(+'2grid'!G201*CH$2&lt;0,0,+'2grid'!G201*CH$2)</f>
        <v>0</v>
      </c>
      <c r="H201" s="103">
        <f>IF(+'2grid'!H201*CI$2&lt;0,0,+'2grid'!H201*CI$2)</f>
        <v>0</v>
      </c>
      <c r="I201" s="103">
        <f>IF(+'2grid'!I201*CJ$2&lt;0,0,+'2grid'!I201*CJ$2)</f>
        <v>0</v>
      </c>
      <c r="J201" s="103">
        <f>IF(+'2grid'!J201*CK$2&lt;0,0,+'2grid'!J201*CK$2)</f>
        <v>0</v>
      </c>
      <c r="K201" s="103">
        <f>IF(+'2grid'!K201*CL$2&lt;0,0,+'2grid'!K201*CL$2)</f>
        <v>0</v>
      </c>
      <c r="L201" s="103">
        <f>IF(+'2grid'!L201*CM$2&lt;0,0,+'2grid'!L201*CM$2)</f>
        <v>0</v>
      </c>
      <c r="M201" s="103">
        <f>IF(+'2grid'!M201*CN$2&lt;0,0,+'2grid'!M201*CN$2)</f>
        <v>0</v>
      </c>
      <c r="N201" s="103">
        <f>IF(+'2grid'!N201*CO$2&lt;0,0,+'2grid'!N201*CO$2)</f>
        <v>0</v>
      </c>
      <c r="O201" s="103">
        <f>IF(+'2grid'!O201*CP$2&lt;0,0,+'2grid'!O201*CP$2)</f>
        <v>0</v>
      </c>
      <c r="P201" s="103">
        <f>IF(+'2grid'!P201*CQ$2&lt;0,0,+'2grid'!P201*CQ$2)</f>
        <v>0</v>
      </c>
      <c r="Q201" s="103">
        <f>IF(+'2grid'!Q201*CR$2&lt;0,0,+'2grid'!Q201*CR$2)</f>
        <v>0</v>
      </c>
      <c r="R201" s="103">
        <f>IF(+'2grid'!R201*CS$2&lt;0,0,+'2grid'!R201*CS$2)</f>
        <v>0</v>
      </c>
      <c r="S201" s="103">
        <f>IF(+'2grid'!S201*CT$2&lt;0,0,+'2grid'!S201*CT$2)</f>
        <v>0</v>
      </c>
      <c r="T201" s="103">
        <f>IF(+'2grid'!T201*CU$2&lt;0,0,+'2grid'!T201*CU$2)</f>
        <v>0</v>
      </c>
      <c r="U201" s="103">
        <f>IF(+'2grid'!U201*CV$2&lt;0,0,+'2grid'!U201*CV$2)</f>
        <v>0.22717040935565613</v>
      </c>
      <c r="V201" s="103">
        <f>IF(+'2grid'!V201*CW$2&lt;0,0,+'2grid'!V201*CW$2)</f>
        <v>0.71937277572969194</v>
      </c>
      <c r="W201" s="103">
        <f>IF(+'2grid'!W201*CX$2&lt;0,0,+'2grid'!W201*CX$2)</f>
        <v>1.260993966041204</v>
      </c>
      <c r="X201" s="103">
        <f>IF(+'2grid'!X201*CY$2&lt;0,0,+'2grid'!X201*CY$2)</f>
        <v>1.8483860679099535</v>
      </c>
      <c r="Y201" s="103">
        <f>IF(+'2grid'!Y201*CZ$2&lt;0,0,+'2grid'!Y201*CZ$2)</f>
        <v>2.473876889097991</v>
      </c>
      <c r="Z201" s="103">
        <f>IF(+'2grid'!Z201*DA$2&lt;0,0,+'2grid'!Z201*DA$2)</f>
        <v>3.1234462347676413</v>
      </c>
      <c r="AA201" s="103">
        <f>IF(+'2grid'!AA201*DB$2&lt;0,0,+'2grid'!AA201*DB$2)</f>
        <v>3.7726237500379254</v>
      </c>
      <c r="AB201" s="103">
        <f>IF(+'2grid'!AB201*DC$2&lt;0,0,+'2grid'!AB201*DC$2)</f>
        <v>4.3784779366419144</v>
      </c>
      <c r="AC201" s="103">
        <f>IF(+'2grid'!AC201*DD$2&lt;0,0,+'2grid'!AC201*DD$2)</f>
        <v>4.8614153851086064</v>
      </c>
      <c r="AD201" s="103">
        <f>IF(+'2grid'!AD201*DE$2&lt;0,0,+'2grid'!AD201*DE$2)</f>
        <v>5.4445852189786912</v>
      </c>
      <c r="AE201" s="103">
        <f>IF(+'2grid'!AE201*DF$2&lt;0,0,+'2grid'!AE201*DF$2)</f>
        <v>6.0855094203091022</v>
      </c>
      <c r="AF201" s="103">
        <f>IF(+'2grid'!AF201*DG$2&lt;0,0,+'2grid'!AF201*DG$2)</f>
        <v>6.7887029960785874</v>
      </c>
      <c r="AG201" s="103">
        <f>IF(+'2grid'!AG201*DH$2&lt;0,0,+'2grid'!AG201*DH$2)</f>
        <v>7.5588307783597823</v>
      </c>
      <c r="AH201" s="103">
        <f>IF(+'2grid'!AH201*DI$2&lt;0,0,+'2grid'!AH201*DI$2)</f>
        <v>8.4006589341570752</v>
      </c>
      <c r="AI201" s="103">
        <f>IF(+'2grid'!AI201*DJ$2&lt;0,0,+'2grid'!AI201*DJ$2)</f>
        <v>9.3189871310360317</v>
      </c>
      <c r="AJ201" s="103">
        <f>IF(+'2grid'!AJ201*DK$2&lt;0,0,+'2grid'!AJ201*DK$2)</f>
        <v>10.318555486192263</v>
      </c>
      <c r="AK201" s="103">
        <f>IF(+'2grid'!AK201*DL$2&lt;0,0,+'2grid'!AK201*DL$2)</f>
        <v>11.403918522048146</v>
      </c>
      <c r="AL201" s="103">
        <f>IF(+'2grid'!AL201*DM$2&lt;0,0,+'2grid'!AL201*DM$2)</f>
        <v>12.579275714581117</v>
      </c>
      <c r="AM201" s="103">
        <f>IF(+'2grid'!AM201*DN$2&lt;0,0,+'2grid'!AM201*DN$2)</f>
        <v>13.848244507981114</v>
      </c>
      <c r="AN201" s="103">
        <f>IF(+'2grid'!AN201*DO$2&lt;0,0,+'2grid'!AN201*DO$2)</f>
        <v>15.213556342129241</v>
      </c>
      <c r="AO201" s="103">
        <f>IF(+'2grid'!AO201*DP$2&lt;0,0,+'2grid'!AO201*DP$2)</f>
        <v>16.378851137025041</v>
      </c>
      <c r="AP201" s="103">
        <f>IF(+'2grid'!AP201*DQ$2&lt;0,0,+'2grid'!AP201*DQ$2)</f>
        <v>17.59160226425535</v>
      </c>
      <c r="AQ201" s="103">
        <f>IF(+'2grid'!AQ201*DR$2&lt;0,0,+'2grid'!AQ201*DR$2)</f>
        <v>18.845218246352609</v>
      </c>
      <c r="AR201" s="103">
        <f>IF(+'2grid'!AR201*DS$2&lt;0,0,+'2grid'!AR201*DS$2)</f>
        <v>20.130076796476665</v>
      </c>
      <c r="AS201" s="103">
        <f>IF(+'2grid'!AS201*DT$2&lt;0,0,+'2grid'!AS201*DT$2)</f>
        <v>21.432480814997124</v>
      </c>
      <c r="AT201" s="103">
        <f>IF(+'2grid'!AT201*DU$2&lt;0,0,+'2grid'!AT201*DU$2)</f>
        <v>23.575140351809036</v>
      </c>
      <c r="AU201" s="103">
        <f>IF(+'2grid'!AU201*DV$2&lt;0,0,+'2grid'!AU201*DV$2)</f>
        <v>25.816224730677913</v>
      </c>
      <c r="AV201" s="103">
        <f>IF(+'2grid'!AV201*DW$2&lt;0,0,+'2grid'!AV201*DW$2)</f>
        <v>28.116433869266178</v>
      </c>
      <c r="AW201" s="103">
        <f>IF(+'2grid'!AW201*DX$2&lt;0,0,+'2grid'!AW201*DX$2)</f>
        <v>30.411134179971089</v>
      </c>
      <c r="AX201" s="103">
        <f>IF(+'2grid'!AX201*DY$2&lt;0,0,+'2grid'!AX201*DY$2)</f>
        <v>32.169912340390873</v>
      </c>
      <c r="AY201" s="103">
        <f>IF(+'2grid'!AY201*DZ$2&lt;0,0,+'2grid'!AY201*DZ$2)</f>
        <v>36.302281479286506</v>
      </c>
      <c r="AZ201" s="103">
        <f>IF(+'2grid'!AZ201*EA$2&lt;0,0,+'2grid'!AZ201*EA$2)</f>
        <v>40.196748734264965</v>
      </c>
      <c r="BA201" s="103">
        <f>IF(+'2grid'!BA201*EB$2&lt;0,0,+'2grid'!BA201*EB$2)</f>
        <v>41.571342926080071</v>
      </c>
      <c r="BB201" s="103">
        <f>IF(+'2grid'!BB201*EC$2&lt;0,0,+'2grid'!BB201*EC$2)</f>
        <v>41.156524726813167</v>
      </c>
      <c r="BC201" s="103">
        <f>IF(+'2grid'!BC201*ED$2&lt;0,0,+'2grid'!BC201*ED$2)</f>
        <v>33.18</v>
      </c>
      <c r="BD201" s="103">
        <f>IF(+'2grid'!BD201*EE$2&lt;0,0,+'2grid'!BD201*EE$2)</f>
        <v>36.327999999999996</v>
      </c>
      <c r="BE201" s="103">
        <f>IF(+'2grid'!BE201*EF$2&lt;0,0,+'2grid'!BE201*EF$2)</f>
        <v>47.235999999999997</v>
      </c>
      <c r="BF201" s="103">
        <f>IF(+'2grid'!BF201*EG$2&lt;0,0,+'2grid'!BF201*EG$2)</f>
        <v>66.096000000000004</v>
      </c>
      <c r="BG201" s="103">
        <f>IF(+'2grid'!BG201*EH$2&lt;0,0,+'2grid'!BG201*EH$2)</f>
        <v>65.66</v>
      </c>
      <c r="BH201" s="103">
        <f>IF(+'2grid'!BH201*EI$2&lt;0,0,+'2grid'!BH201*EI$2)</f>
        <v>63.699999999999996</v>
      </c>
      <c r="BI201" s="103">
        <f>IF(+'2grid'!BI201*EJ$2&lt;0,0,+'2grid'!BI201*EJ$2)</f>
        <v>50.96</v>
      </c>
      <c r="BJ201" s="103">
        <f>IF(+'2grid'!BJ201*EK$2&lt;0,0,+'2grid'!BJ201*EK$2)</f>
        <v>59.78</v>
      </c>
      <c r="BK201" s="103">
        <f>IF(+'2grid'!BK201*EL$2&lt;0,0,+'2grid'!BK201*EL$2)</f>
        <v>57.82</v>
      </c>
      <c r="BL201" s="103">
        <f>IF(+'2grid'!BL201*EM$2&lt;0,0,+'2grid'!BL201*EM$2)</f>
        <v>53.9</v>
      </c>
      <c r="BM201" s="103">
        <f>IF(+'2grid'!BM201*EN$2&lt;0,0,+'2grid'!BM201*EN$2)</f>
        <v>53.9</v>
      </c>
      <c r="BN201" s="103">
        <f>IF(+'2grid'!BN201*EO$2&lt;0,0,+'2grid'!BN201*EO$2)</f>
        <v>50.96</v>
      </c>
      <c r="BO201" s="103">
        <f>IF(+'2grid'!BO201*EP$2&lt;0,0,+'2grid'!BO201*EP$2)</f>
        <v>51.94</v>
      </c>
      <c r="BP201" s="103">
        <f>IF(+'2grid'!BP201*EQ$2&lt;0,0,+'2grid'!BP201*EQ$2)</f>
        <v>62.72</v>
      </c>
      <c r="BQ201" s="103">
        <f>IF(+'2grid'!BQ201*ER$2&lt;0,0,+'2grid'!BQ201*ER$2)</f>
        <v>63.699999999999996</v>
      </c>
      <c r="BR201" s="103">
        <f>IF(+'2grid'!BR201*ES$2&lt;0,0,+'2grid'!BR201*ES$2)</f>
        <v>65.66</v>
      </c>
      <c r="BS201" s="103">
        <f>IF(+'2grid'!BS201*ET$2&lt;0,0,+'2grid'!BS201*ET$2)</f>
        <v>64.679999999999993</v>
      </c>
      <c r="BT201" s="103">
        <f>IF(+'2grid'!BT201*EU$2&lt;0,0,+'2grid'!BT201*EU$2)</f>
        <v>70.265999999999821</v>
      </c>
      <c r="BU201" s="103">
        <f>IF(+'2grid'!BU201*EV$2&lt;0,0,+'2grid'!BU201*EV$2)</f>
        <v>70.226799999999415</v>
      </c>
      <c r="BV201" s="103">
        <f>IF(+'2grid'!BV201*EW$2&lt;0,0,+'2grid'!BV201*EW$2)</f>
        <v>72.204439999999437</v>
      </c>
      <c r="BW201" s="103">
        <f>IF(+'2grid'!BW201*EX$2&lt;0,0,+'2grid'!BW201*EX$2)</f>
        <v>73.970399999999131</v>
      </c>
      <c r="BX201" s="103">
        <f>IF(+'2grid'!BX201*EY$2&lt;0,0,+'2grid'!BX201*EY$2)</f>
        <v>75.909885333332554</v>
      </c>
      <c r="BY201" s="103">
        <f>IF(+'2grid'!BY201*EZ$2&lt;0,0,+'2grid'!BY201*EZ$2)</f>
        <v>78.133614222221098</v>
      </c>
      <c r="BZ201" s="103">
        <f>IF(+'2grid'!BZ201*FA$2&lt;0,0,+'2grid'!BZ201*FA$2)</f>
        <v>79.267185303702675</v>
      </c>
      <c r="CA201" s="103">
        <f>IF(+'2grid'!CA201*FB$2&lt;0,0,+'2grid'!CA201*FB$2)</f>
        <v>81.444947595060256</v>
      </c>
    </row>
    <row r="202" spans="1:79" x14ac:dyDescent="0.2">
      <c r="A202" s="9">
        <f>+data!B204</f>
        <v>744</v>
      </c>
      <c r="B202" s="103">
        <f>IF(+'2grid'!B202*CC$2&lt;0,0,+'2grid'!B202*CC$2)</f>
        <v>0</v>
      </c>
      <c r="C202" s="103">
        <f>IF(+'2grid'!C202*CD$2&lt;0,0,+'2grid'!C202*CD$2)</f>
        <v>0</v>
      </c>
      <c r="D202" s="103">
        <f>IF(+'2grid'!D202*CE$2&lt;0,0,+'2grid'!D202*CE$2)</f>
        <v>0</v>
      </c>
      <c r="E202" s="103">
        <f>IF(+'2grid'!E202*CF$2&lt;0,0,+'2grid'!E202*CF$2)</f>
        <v>0</v>
      </c>
      <c r="F202" s="103">
        <f>IF(+'2grid'!F202*CG$2&lt;0,0,+'2grid'!F202*CG$2)</f>
        <v>0</v>
      </c>
      <c r="G202" s="103">
        <f>IF(+'2grid'!G202*CH$2&lt;0,0,+'2grid'!G202*CH$2)</f>
        <v>0</v>
      </c>
      <c r="H202" s="103">
        <f>IF(+'2grid'!H202*CI$2&lt;0,0,+'2grid'!H202*CI$2)</f>
        <v>0</v>
      </c>
      <c r="I202" s="103">
        <f>IF(+'2grid'!I202*CJ$2&lt;0,0,+'2grid'!I202*CJ$2)</f>
        <v>0</v>
      </c>
      <c r="J202" s="103">
        <f>IF(+'2grid'!J202*CK$2&lt;0,0,+'2grid'!J202*CK$2)</f>
        <v>0</v>
      </c>
      <c r="K202" s="103">
        <f>IF(+'2grid'!K202*CL$2&lt;0,0,+'2grid'!K202*CL$2)</f>
        <v>0</v>
      </c>
      <c r="L202" s="103">
        <f>IF(+'2grid'!L202*CM$2&lt;0,0,+'2grid'!L202*CM$2)</f>
        <v>0</v>
      </c>
      <c r="M202" s="103">
        <f>IF(+'2grid'!M202*CN$2&lt;0,0,+'2grid'!M202*CN$2)</f>
        <v>0</v>
      </c>
      <c r="N202" s="103">
        <f>IF(+'2grid'!N202*CO$2&lt;0,0,+'2grid'!N202*CO$2)</f>
        <v>0</v>
      </c>
      <c r="O202" s="103">
        <f>IF(+'2grid'!O202*CP$2&lt;0,0,+'2grid'!O202*CP$2)</f>
        <v>0</v>
      </c>
      <c r="P202" s="103">
        <f>IF(+'2grid'!P202*CQ$2&lt;0,0,+'2grid'!P202*CQ$2)</f>
        <v>0</v>
      </c>
      <c r="Q202" s="103">
        <f>IF(+'2grid'!Q202*CR$2&lt;0,0,+'2grid'!Q202*CR$2)</f>
        <v>0</v>
      </c>
      <c r="R202" s="103">
        <f>IF(+'2grid'!R202*CS$2&lt;0,0,+'2grid'!R202*CS$2)</f>
        <v>0</v>
      </c>
      <c r="S202" s="103">
        <f>IF(+'2grid'!S202*CT$2&lt;0,0,+'2grid'!S202*CT$2)</f>
        <v>0</v>
      </c>
      <c r="T202" s="103">
        <f>IF(+'2grid'!T202*CU$2&lt;0,0,+'2grid'!T202*CU$2)</f>
        <v>0</v>
      </c>
      <c r="U202" s="103">
        <f>IF(+'2grid'!U202*CV$2&lt;0,0,+'2grid'!U202*CV$2)</f>
        <v>0</v>
      </c>
      <c r="V202" s="103">
        <f>IF(+'2grid'!V202*CW$2&lt;0,0,+'2grid'!V202*CW$2)</f>
        <v>0</v>
      </c>
      <c r="W202" s="103">
        <f>IF(+'2grid'!W202*CX$2&lt;0,0,+'2grid'!W202*CX$2)</f>
        <v>0</v>
      </c>
      <c r="X202" s="103">
        <f>IF(+'2grid'!X202*CY$2&lt;0,0,+'2grid'!X202*CY$2)</f>
        <v>0</v>
      </c>
      <c r="Y202" s="103">
        <f>IF(+'2grid'!Y202*CZ$2&lt;0,0,+'2grid'!Y202*CZ$2)</f>
        <v>0</v>
      </c>
      <c r="Z202" s="103">
        <f>IF(+'2grid'!Z202*DA$2&lt;0,0,+'2grid'!Z202*DA$2)</f>
        <v>0</v>
      </c>
      <c r="AA202" s="103">
        <f>IF(+'2grid'!AA202*DB$2&lt;0,0,+'2grid'!AA202*DB$2)</f>
        <v>0</v>
      </c>
      <c r="AB202" s="103">
        <f>IF(+'2grid'!AB202*DC$2&lt;0,0,+'2grid'!AB202*DC$2)</f>
        <v>0</v>
      </c>
      <c r="AC202" s="103">
        <f>IF(+'2grid'!AC202*DD$2&lt;0,0,+'2grid'!AC202*DD$2)</f>
        <v>0</v>
      </c>
      <c r="AD202" s="103">
        <f>IF(+'2grid'!AD202*DE$2&lt;0,0,+'2grid'!AD202*DE$2)</f>
        <v>0</v>
      </c>
      <c r="AE202" s="103">
        <f>IF(+'2grid'!AE202*DF$2&lt;0,0,+'2grid'!AE202*DF$2)</f>
        <v>0</v>
      </c>
      <c r="AF202" s="103">
        <f>IF(+'2grid'!AF202*DG$2&lt;0,0,+'2grid'!AF202*DG$2)</f>
        <v>0</v>
      </c>
      <c r="AG202" s="103">
        <f>IF(+'2grid'!AG202*DH$2&lt;0,0,+'2grid'!AG202*DH$2)</f>
        <v>0</v>
      </c>
      <c r="AH202" s="103">
        <f>IF(+'2grid'!AH202*DI$2&lt;0,0,+'2grid'!AH202*DI$2)</f>
        <v>0</v>
      </c>
      <c r="AI202" s="103">
        <f>IF(+'2grid'!AI202*DJ$2&lt;0,0,+'2grid'!AI202*DJ$2)</f>
        <v>0</v>
      </c>
      <c r="AJ202" s="103">
        <f>IF(+'2grid'!AJ202*DK$2&lt;0,0,+'2grid'!AJ202*DK$2)</f>
        <v>0</v>
      </c>
      <c r="AK202" s="103">
        <f>IF(+'2grid'!AK202*DL$2&lt;0,0,+'2grid'!AK202*DL$2)</f>
        <v>0</v>
      </c>
      <c r="AL202" s="103">
        <f>IF(+'2grid'!AL202*DM$2&lt;0,0,+'2grid'!AL202*DM$2)</f>
        <v>0</v>
      </c>
      <c r="AM202" s="103">
        <f>IF(+'2grid'!AM202*DN$2&lt;0,0,+'2grid'!AM202*DN$2)</f>
        <v>0</v>
      </c>
      <c r="AN202" s="103">
        <f>IF(+'2grid'!AN202*DO$2&lt;0,0,+'2grid'!AN202*DO$2)</f>
        <v>0</v>
      </c>
      <c r="AO202" s="103">
        <f>IF(+'2grid'!AO202*DP$2&lt;0,0,+'2grid'!AO202*DP$2)</f>
        <v>0</v>
      </c>
      <c r="AP202" s="103">
        <f>IF(+'2grid'!AP202*DQ$2&lt;0,0,+'2grid'!AP202*DQ$2)</f>
        <v>0</v>
      </c>
      <c r="AQ202" s="103">
        <f>IF(+'2grid'!AQ202*DR$2&lt;0,0,+'2grid'!AQ202*DR$2)</f>
        <v>0</v>
      </c>
      <c r="AR202" s="103">
        <f>IF(+'2grid'!AR202*DS$2&lt;0,0,+'2grid'!AR202*DS$2)</f>
        <v>0</v>
      </c>
      <c r="AS202" s="103">
        <f>IF(+'2grid'!AS202*DT$2&lt;0,0,+'2grid'!AS202*DT$2)</f>
        <v>0</v>
      </c>
      <c r="AT202" s="103">
        <f>IF(+'2grid'!AT202*DU$2&lt;0,0,+'2grid'!AT202*DU$2)</f>
        <v>0</v>
      </c>
      <c r="AU202" s="103">
        <f>IF(+'2grid'!AU202*DV$2&lt;0,0,+'2grid'!AU202*DV$2)</f>
        <v>0</v>
      </c>
      <c r="AV202" s="103">
        <f>IF(+'2grid'!AV202*DW$2&lt;0,0,+'2grid'!AV202*DW$2)</f>
        <v>0</v>
      </c>
      <c r="AW202" s="103">
        <f>IF(+'2grid'!AW202*DX$2&lt;0,0,+'2grid'!AW202*DX$2)</f>
        <v>0</v>
      </c>
      <c r="AX202" s="103">
        <f>IF(+'2grid'!AX202*DY$2&lt;0,0,+'2grid'!AX202*DY$2)</f>
        <v>0</v>
      </c>
      <c r="AY202" s="103">
        <f>IF(+'2grid'!AY202*DZ$2&lt;0,0,+'2grid'!AY202*DZ$2)</f>
        <v>0</v>
      </c>
      <c r="AZ202" s="103">
        <f>IF(+'2grid'!AZ202*EA$2&lt;0,0,+'2grid'!AZ202*EA$2)</f>
        <v>0</v>
      </c>
      <c r="BA202" s="103">
        <f>IF(+'2grid'!BA202*EB$2&lt;0,0,+'2grid'!BA202*EB$2)</f>
        <v>0</v>
      </c>
      <c r="BB202" s="103">
        <f>IF(+'2grid'!BB202*EC$2&lt;0,0,+'2grid'!BB202*EC$2)</f>
        <v>0</v>
      </c>
      <c r="BC202" s="103">
        <f>IF(+'2grid'!BC202*ED$2&lt;0,0,+'2grid'!BC202*ED$2)</f>
        <v>0</v>
      </c>
      <c r="BD202" s="103">
        <f>IF(+'2grid'!BD202*EE$2&lt;0,0,+'2grid'!BD202*EE$2)</f>
        <v>0</v>
      </c>
      <c r="BE202" s="103">
        <f>IF(+'2grid'!BE202*EF$2&lt;0,0,+'2grid'!BE202*EF$2)</f>
        <v>0</v>
      </c>
      <c r="BF202" s="103">
        <f>IF(+'2grid'!BF202*EG$2&lt;0,0,+'2grid'!BF202*EG$2)</f>
        <v>0</v>
      </c>
      <c r="BG202" s="103">
        <f>IF(+'2grid'!BG202*EH$2&lt;0,0,+'2grid'!BG202*EH$2)</f>
        <v>0</v>
      </c>
      <c r="BH202" s="103">
        <f>IF(+'2grid'!BH202*EI$2&lt;0,0,+'2grid'!BH202*EI$2)</f>
        <v>0</v>
      </c>
      <c r="BI202" s="103">
        <f>IF(+'2grid'!BI202*EJ$2&lt;0,0,+'2grid'!BI202*EJ$2)</f>
        <v>0</v>
      </c>
      <c r="BJ202" s="103">
        <f>IF(+'2grid'!BJ202*EK$2&lt;0,0,+'2grid'!BJ202*EK$2)</f>
        <v>0</v>
      </c>
      <c r="BK202" s="103">
        <f>IF(+'2grid'!BK202*EL$2&lt;0,0,+'2grid'!BK202*EL$2)</f>
        <v>0</v>
      </c>
      <c r="BL202" s="103">
        <f>IF(+'2grid'!BL202*EM$2&lt;0,0,+'2grid'!BL202*EM$2)</f>
        <v>0</v>
      </c>
      <c r="BM202" s="103">
        <f>IF(+'2grid'!BM202*EN$2&lt;0,0,+'2grid'!BM202*EN$2)</f>
        <v>0</v>
      </c>
      <c r="BN202" s="103">
        <f>IF(+'2grid'!BN202*EO$2&lt;0,0,+'2grid'!BN202*EO$2)</f>
        <v>0</v>
      </c>
      <c r="BO202" s="103">
        <f>IF(+'2grid'!BO202*EP$2&lt;0,0,+'2grid'!BO202*EP$2)</f>
        <v>0</v>
      </c>
      <c r="BP202" s="103">
        <f>IF(+'2grid'!BP202*EQ$2&lt;0,0,+'2grid'!BP202*EQ$2)</f>
        <v>0</v>
      </c>
      <c r="BQ202" s="103">
        <f>IF(+'2grid'!BQ202*ER$2&lt;0,0,+'2grid'!BQ202*ER$2)</f>
        <v>0</v>
      </c>
      <c r="BR202" s="103">
        <f>IF(+'2grid'!BR202*ES$2&lt;0,0,+'2grid'!BR202*ES$2)</f>
        <v>0</v>
      </c>
      <c r="BS202" s="103">
        <f>IF(+'2grid'!BS202*ET$2&lt;0,0,+'2grid'!BS202*ET$2)</f>
        <v>0</v>
      </c>
      <c r="BT202" s="103">
        <f>IF(+'2grid'!BT202*EU$2&lt;0,0,+'2grid'!BT202*EU$2)</f>
        <v>0</v>
      </c>
      <c r="BU202" s="103">
        <f>IF(+'2grid'!BU202*EV$2&lt;0,0,+'2grid'!BU202*EV$2)</f>
        <v>0</v>
      </c>
      <c r="BV202" s="103">
        <f>IF(+'2grid'!BV202*EW$2&lt;0,0,+'2grid'!BV202*EW$2)</f>
        <v>0</v>
      </c>
      <c r="BW202" s="103">
        <f>IF(+'2grid'!BW202*EX$2&lt;0,0,+'2grid'!BW202*EX$2)</f>
        <v>0</v>
      </c>
      <c r="BX202" s="103">
        <f>IF(+'2grid'!BX202*EY$2&lt;0,0,+'2grid'!BX202*EY$2)</f>
        <v>0</v>
      </c>
      <c r="BY202" s="103">
        <f>IF(+'2grid'!BY202*EZ$2&lt;0,0,+'2grid'!BY202*EZ$2)</f>
        <v>0</v>
      </c>
      <c r="BZ202" s="103">
        <f>IF(+'2grid'!BZ202*FA$2&lt;0,0,+'2grid'!BZ202*FA$2)</f>
        <v>0</v>
      </c>
      <c r="CA202" s="103">
        <f>IF(+'2grid'!CA202*FB$2&lt;0,0,+'2grid'!CA202*FB$2)</f>
        <v>0</v>
      </c>
    </row>
    <row r="203" spans="1:79" x14ac:dyDescent="0.2">
      <c r="A203" s="9">
        <f>+data!B205</f>
        <v>748</v>
      </c>
      <c r="B203" s="103">
        <f>IF(+'2grid'!B203*CC$2&lt;0,0,+'2grid'!B203*CC$2)</f>
        <v>0</v>
      </c>
      <c r="C203" s="103">
        <f>IF(+'2grid'!C203*CD$2&lt;0,0,+'2grid'!C203*CD$2)</f>
        <v>0</v>
      </c>
      <c r="D203" s="103">
        <f>IF(+'2grid'!D203*CE$2&lt;0,0,+'2grid'!D203*CE$2)</f>
        <v>0</v>
      </c>
      <c r="E203" s="103">
        <f>IF(+'2grid'!E203*CF$2&lt;0,0,+'2grid'!E203*CF$2)</f>
        <v>0</v>
      </c>
      <c r="F203" s="103">
        <f>IF(+'2grid'!F203*CG$2&lt;0,0,+'2grid'!F203*CG$2)</f>
        <v>0</v>
      </c>
      <c r="G203" s="103">
        <f>IF(+'2grid'!G203*CH$2&lt;0,0,+'2grid'!G203*CH$2)</f>
        <v>0</v>
      </c>
      <c r="H203" s="103">
        <f>IF(+'2grid'!H203*CI$2&lt;0,0,+'2grid'!H203*CI$2)</f>
        <v>0</v>
      </c>
      <c r="I203" s="103">
        <f>IF(+'2grid'!I203*CJ$2&lt;0,0,+'2grid'!I203*CJ$2)</f>
        <v>0</v>
      </c>
      <c r="J203" s="103">
        <f>IF(+'2grid'!J203*CK$2&lt;0,0,+'2grid'!J203*CK$2)</f>
        <v>0</v>
      </c>
      <c r="K203" s="103">
        <f>IF(+'2grid'!K203*CL$2&lt;0,0,+'2grid'!K203*CL$2)</f>
        <v>0</v>
      </c>
      <c r="L203" s="103">
        <f>IF(+'2grid'!L203*CM$2&lt;0,0,+'2grid'!L203*CM$2)</f>
        <v>0</v>
      </c>
      <c r="M203" s="103">
        <f>IF(+'2grid'!M203*CN$2&lt;0,0,+'2grid'!M203*CN$2)</f>
        <v>0</v>
      </c>
      <c r="N203" s="103">
        <f>IF(+'2grid'!N203*CO$2&lt;0,0,+'2grid'!N203*CO$2)</f>
        <v>0</v>
      </c>
      <c r="O203" s="103">
        <f>IF(+'2grid'!O203*CP$2&lt;0,0,+'2grid'!O203*CP$2)</f>
        <v>0</v>
      </c>
      <c r="P203" s="103">
        <f>IF(+'2grid'!P203*CQ$2&lt;0,0,+'2grid'!P203*CQ$2)</f>
        <v>0</v>
      </c>
      <c r="Q203" s="103">
        <f>IF(+'2grid'!Q203*CR$2&lt;0,0,+'2grid'!Q203*CR$2)</f>
        <v>0</v>
      </c>
      <c r="R203" s="103">
        <f>IF(+'2grid'!R203*CS$2&lt;0,0,+'2grid'!R203*CS$2)</f>
        <v>0</v>
      </c>
      <c r="S203" s="103">
        <f>IF(+'2grid'!S203*CT$2&lt;0,0,+'2grid'!S203*CT$2)</f>
        <v>0</v>
      </c>
      <c r="T203" s="103">
        <f>IF(+'2grid'!T203*CU$2&lt;0,0,+'2grid'!T203*CU$2)</f>
        <v>0</v>
      </c>
      <c r="U203" s="103">
        <f>IF(+'2grid'!U203*CV$2&lt;0,0,+'2grid'!U203*CV$2)</f>
        <v>0</v>
      </c>
      <c r="V203" s="103">
        <f>IF(+'2grid'!V203*CW$2&lt;0,0,+'2grid'!V203*CW$2)</f>
        <v>0</v>
      </c>
      <c r="W203" s="103">
        <f>IF(+'2grid'!W203*CX$2&lt;0,0,+'2grid'!W203*CX$2)</f>
        <v>0</v>
      </c>
      <c r="X203" s="103">
        <f>IF(+'2grid'!X203*CY$2&lt;0,0,+'2grid'!X203*CY$2)</f>
        <v>0</v>
      </c>
      <c r="Y203" s="103">
        <f>IF(+'2grid'!Y203*CZ$2&lt;0,0,+'2grid'!Y203*CZ$2)</f>
        <v>0</v>
      </c>
      <c r="Z203" s="103">
        <f>IF(+'2grid'!Z203*DA$2&lt;0,0,+'2grid'!Z203*DA$2)</f>
        <v>0</v>
      </c>
      <c r="AA203" s="103">
        <f>IF(+'2grid'!AA203*DB$2&lt;0,0,+'2grid'!AA203*DB$2)</f>
        <v>0</v>
      </c>
      <c r="AB203" s="103">
        <f>IF(+'2grid'!AB203*DC$2&lt;0,0,+'2grid'!AB203*DC$2)</f>
        <v>0</v>
      </c>
      <c r="AC203" s="103">
        <f>IF(+'2grid'!AC203*DD$2&lt;0,0,+'2grid'!AC203*DD$2)</f>
        <v>0</v>
      </c>
      <c r="AD203" s="103">
        <f>IF(+'2grid'!AD203*DE$2&lt;0,0,+'2grid'!AD203*DE$2)</f>
        <v>0</v>
      </c>
      <c r="AE203" s="103">
        <f>IF(+'2grid'!AE203*DF$2&lt;0,0,+'2grid'!AE203*DF$2)</f>
        <v>0</v>
      </c>
      <c r="AF203" s="103">
        <f>IF(+'2grid'!AF203*DG$2&lt;0,0,+'2grid'!AF203*DG$2)</f>
        <v>0</v>
      </c>
      <c r="AG203" s="103">
        <f>IF(+'2grid'!AG203*DH$2&lt;0,0,+'2grid'!AG203*DH$2)</f>
        <v>0</v>
      </c>
      <c r="AH203" s="103">
        <f>IF(+'2grid'!AH203*DI$2&lt;0,0,+'2grid'!AH203*DI$2)</f>
        <v>0</v>
      </c>
      <c r="AI203" s="103">
        <f>IF(+'2grid'!AI203*DJ$2&lt;0,0,+'2grid'!AI203*DJ$2)</f>
        <v>0</v>
      </c>
      <c r="AJ203" s="103">
        <f>IF(+'2grid'!AJ203*DK$2&lt;0,0,+'2grid'!AJ203*DK$2)</f>
        <v>0</v>
      </c>
      <c r="AK203" s="103">
        <f>IF(+'2grid'!AK203*DL$2&lt;0,0,+'2grid'!AK203*DL$2)</f>
        <v>0</v>
      </c>
      <c r="AL203" s="103">
        <f>IF(+'2grid'!AL203*DM$2&lt;0,0,+'2grid'!AL203*DM$2)</f>
        <v>0</v>
      </c>
      <c r="AM203" s="103">
        <f>IF(+'2grid'!AM203*DN$2&lt;0,0,+'2grid'!AM203*DN$2)</f>
        <v>0</v>
      </c>
      <c r="AN203" s="103">
        <f>IF(+'2grid'!AN203*DO$2&lt;0,0,+'2grid'!AN203*DO$2)</f>
        <v>14.523764843258856</v>
      </c>
      <c r="AO203" s="103">
        <f>IF(+'2grid'!AO203*DP$2&lt;0,0,+'2grid'!AO203*DP$2)</f>
        <v>16.20098979385326</v>
      </c>
      <c r="AP203" s="103">
        <f>IF(+'2grid'!AP203*DQ$2&lt;0,0,+'2grid'!AP203*DQ$2)</f>
        <v>18.059812120418805</v>
      </c>
      <c r="AQ203" s="103">
        <f>IF(+'2grid'!AQ203*DR$2&lt;0,0,+'2grid'!AQ203*DR$2)</f>
        <v>20.119190315737683</v>
      </c>
      <c r="AR203" s="103">
        <f>IF(+'2grid'!AR203*DS$2&lt;0,0,+'2grid'!AR203*DS$2)</f>
        <v>22.400017567464701</v>
      </c>
      <c r="AS203" s="103">
        <f>IF(+'2grid'!AS203*DT$2&lt;0,0,+'2grid'!AS203*DT$2)</f>
        <v>24.925316189700098</v>
      </c>
      <c r="AT203" s="103">
        <f>IF(+'2grid'!AT203*DU$2&lt;0,0,+'2grid'!AT203*DU$2)</f>
        <v>27.720451381006527</v>
      </c>
      <c r="AU203" s="103">
        <f>IF(+'2grid'!AU203*DV$2&lt;0,0,+'2grid'!AU203*DV$2)</f>
        <v>30.813366214003125</v>
      </c>
      <c r="AV203" s="103">
        <f>IF(+'2grid'!AV203*DW$2&lt;0,0,+'2grid'!AV203*DW$2)</f>
        <v>34.234839948234558</v>
      </c>
      <c r="AW203" s="103">
        <f>IF(+'2grid'!AW203*DX$2&lt;0,0,+'2grid'!AW203*DX$2)</f>
        <v>38.01877196274657</v>
      </c>
      <c r="AX203" s="103">
        <f>IF(+'2grid'!AX203*DY$2&lt;0,0,+'2grid'!AX203*DY$2)</f>
        <v>41.652026518646792</v>
      </c>
      <c r="AY203" s="103">
        <f>IF(+'2grid'!AY203*DZ$2&lt;0,0,+'2grid'!AY203*DZ$2)</f>
        <v>45.631526449180612</v>
      </c>
      <c r="AZ203" s="103">
        <f>IF(+'2grid'!AZ203*EA$2&lt;0,0,+'2grid'!AZ203*EA$2)</f>
        <v>49.990215476226986</v>
      </c>
      <c r="BA203" s="103">
        <f>IF(+'2grid'!BA203*EB$2&lt;0,0,+'2grid'!BA203*EB$2)</f>
        <v>54.764168535049315</v>
      </c>
      <c r="BB203" s="103">
        <f>IF(+'2grid'!BB203*EC$2&lt;0,0,+'2grid'!BB203*EC$2)</f>
        <v>92.65568973785534</v>
      </c>
      <c r="BC203" s="103">
        <f>IF(+'2grid'!BC203*ED$2&lt;0,0,+'2grid'!BC203*ED$2)</f>
        <v>119.44799999999999</v>
      </c>
      <c r="BD203" s="103">
        <f>IF(+'2grid'!BD203*EE$2&lt;0,0,+'2grid'!BD203*EE$2)</f>
        <v>145.31199999999998</v>
      </c>
      <c r="BE203" s="103">
        <f>IF(+'2grid'!BE203*EF$2&lt;0,0,+'2grid'!BE203*EF$2)</f>
        <v>182.196</v>
      </c>
      <c r="BF203" s="103">
        <f>IF(+'2grid'!BF203*EG$2&lt;0,0,+'2grid'!BF203*EG$2)</f>
        <v>186.624</v>
      </c>
      <c r="BG203" s="103">
        <f>IF(+'2grid'!BG203*EH$2&lt;0,0,+'2grid'!BG203*EH$2)</f>
        <v>187.18</v>
      </c>
      <c r="BH203" s="103">
        <f>IF(+'2grid'!BH203*EI$2&lt;0,0,+'2grid'!BH203*EI$2)</f>
        <v>188.16</v>
      </c>
      <c r="BI203" s="103">
        <f>IF(+'2grid'!BI203*EJ$2&lt;0,0,+'2grid'!BI203*EJ$2)</f>
        <v>188.16</v>
      </c>
      <c r="BJ203" s="103">
        <f>IF(+'2grid'!BJ203*EK$2&lt;0,0,+'2grid'!BJ203*EK$2)</f>
        <v>188.16</v>
      </c>
      <c r="BK203" s="103">
        <f>IF(+'2grid'!BK203*EL$2&lt;0,0,+'2grid'!BK203*EL$2)</f>
        <v>188.16</v>
      </c>
      <c r="BL203" s="103">
        <f>IF(+'2grid'!BL203*EM$2&lt;0,0,+'2grid'!BL203*EM$2)</f>
        <v>188.16</v>
      </c>
      <c r="BM203" s="103">
        <f>IF(+'2grid'!BM203*EN$2&lt;0,0,+'2grid'!BM203*EN$2)</f>
        <v>188.16</v>
      </c>
      <c r="BN203" s="103">
        <f>IF(+'2grid'!BN203*EO$2&lt;0,0,+'2grid'!BN203*EO$2)</f>
        <v>188.16</v>
      </c>
      <c r="BO203" s="103">
        <f>IF(+'2grid'!BO203*EP$2&lt;0,0,+'2grid'!BO203*EP$2)</f>
        <v>188.16</v>
      </c>
      <c r="BP203" s="103">
        <f>IF(+'2grid'!BP203*EQ$2&lt;0,0,+'2grid'!BP203*EQ$2)</f>
        <v>186.2</v>
      </c>
      <c r="BQ203" s="103">
        <f>IF(+'2grid'!BQ203*ER$2&lt;0,0,+'2grid'!BQ203*ER$2)</f>
        <v>186.2</v>
      </c>
      <c r="BR203" s="103">
        <f>IF(+'2grid'!BR203*ES$2&lt;0,0,+'2grid'!BR203*ES$2)</f>
        <v>186.2</v>
      </c>
      <c r="BS203" s="103">
        <f>IF(+'2grid'!BS203*ET$2&lt;0,0,+'2grid'!BS203*ET$2)</f>
        <v>186.2</v>
      </c>
      <c r="BT203" s="103">
        <f>IF(+'2grid'!BT203*EU$2&lt;0,0,+'2grid'!BT203*EU$2)</f>
        <v>185.41599999999994</v>
      </c>
      <c r="BU203" s="103">
        <f>IF(+'2grid'!BU203*EV$2&lt;0,0,+'2grid'!BU203*EV$2)</f>
        <v>185.57279999999989</v>
      </c>
      <c r="BV203" s="103">
        <f>IF(+'2grid'!BV203*EW$2&lt;0,0,+'2grid'!BV203*EW$2)</f>
        <v>185.30623999999986</v>
      </c>
      <c r="BW203" s="103">
        <f>IF(+'2grid'!BW203*EX$2&lt;0,0,+'2grid'!BW203*EX$2)</f>
        <v>185.10239999999976</v>
      </c>
      <c r="BX203" s="103">
        <f>IF(+'2grid'!BX203*EY$2&lt;0,0,+'2grid'!BX203*EY$2)</f>
        <v>184.8316586666663</v>
      </c>
      <c r="BY203" s="103">
        <f>IF(+'2grid'!BY203*EZ$2&lt;0,0,+'2grid'!BY203*EZ$2)</f>
        <v>184.59994311111078</v>
      </c>
      <c r="BZ203" s="103">
        <f>IF(+'2grid'!BZ203*FA$2&lt;0,0,+'2grid'!BZ203*FA$2)</f>
        <v>184.4874187851847</v>
      </c>
      <c r="CA203" s="103">
        <f>IF(+'2grid'!CA203*FB$2&lt;0,0,+'2grid'!CA203*FB$2)</f>
        <v>184.2017562864192</v>
      </c>
    </row>
    <row r="204" spans="1:79" x14ac:dyDescent="0.2">
      <c r="A204" s="9">
        <f>+data!B206</f>
        <v>752</v>
      </c>
      <c r="B204" s="103">
        <f>IF(+'2grid'!B204*CC$2&lt;0,0,+'2grid'!B204*CC$2)</f>
        <v>0</v>
      </c>
      <c r="C204" s="103">
        <f>IF(+'2grid'!C204*CD$2&lt;0,0,+'2grid'!C204*CD$2)</f>
        <v>0</v>
      </c>
      <c r="D204" s="103">
        <f>IF(+'2grid'!D204*CE$2&lt;0,0,+'2grid'!D204*CE$2)</f>
        <v>0</v>
      </c>
      <c r="E204" s="103">
        <f>IF(+'2grid'!E204*CF$2&lt;0,0,+'2grid'!E204*CF$2)</f>
        <v>0</v>
      </c>
      <c r="F204" s="103">
        <f>IF(+'2grid'!F204*CG$2&lt;0,0,+'2grid'!F204*CG$2)</f>
        <v>0</v>
      </c>
      <c r="G204" s="103">
        <f>IF(+'2grid'!G204*CH$2&lt;0,0,+'2grid'!G204*CH$2)</f>
        <v>0</v>
      </c>
      <c r="H204" s="103">
        <f>IF(+'2grid'!H204*CI$2&lt;0,0,+'2grid'!H204*CI$2)</f>
        <v>0</v>
      </c>
      <c r="I204" s="103">
        <f>IF(+'2grid'!I204*CJ$2&lt;0,0,+'2grid'!I204*CJ$2)</f>
        <v>0</v>
      </c>
      <c r="J204" s="103">
        <f>IF(+'2grid'!J204*CK$2&lt;0,0,+'2grid'!J204*CK$2)</f>
        <v>0</v>
      </c>
      <c r="K204" s="103">
        <f>IF(+'2grid'!K204*CL$2&lt;0,0,+'2grid'!K204*CL$2)</f>
        <v>0</v>
      </c>
      <c r="L204" s="103">
        <f>IF(+'2grid'!L204*CM$2&lt;0,0,+'2grid'!L204*CM$2)</f>
        <v>0</v>
      </c>
      <c r="M204" s="103">
        <f>IF(+'2grid'!M204*CN$2&lt;0,0,+'2grid'!M204*CN$2)</f>
        <v>0</v>
      </c>
      <c r="N204" s="103">
        <f>IF(+'2grid'!N204*CO$2&lt;0,0,+'2grid'!N204*CO$2)</f>
        <v>0</v>
      </c>
      <c r="O204" s="103">
        <f>IF(+'2grid'!O204*CP$2&lt;0,0,+'2grid'!O204*CP$2)</f>
        <v>0</v>
      </c>
      <c r="P204" s="103">
        <f>IF(+'2grid'!P204*CQ$2&lt;0,0,+'2grid'!P204*CQ$2)</f>
        <v>0</v>
      </c>
      <c r="Q204" s="103">
        <f>IF(+'2grid'!Q204*CR$2&lt;0,0,+'2grid'!Q204*CR$2)</f>
        <v>0</v>
      </c>
      <c r="R204" s="103">
        <f>IF(+'2grid'!R204*CS$2&lt;0,0,+'2grid'!R204*CS$2)</f>
        <v>0</v>
      </c>
      <c r="S204" s="103">
        <f>IF(+'2grid'!S204*CT$2&lt;0,0,+'2grid'!S204*CT$2)</f>
        <v>0</v>
      </c>
      <c r="T204" s="103">
        <f>IF(+'2grid'!T204*CU$2&lt;0,0,+'2grid'!T204*CU$2)</f>
        <v>0</v>
      </c>
      <c r="U204" s="103">
        <f>IF(+'2grid'!U204*CV$2&lt;0,0,+'2grid'!U204*CV$2)</f>
        <v>11.778908648039453</v>
      </c>
      <c r="V204" s="103">
        <f>IF(+'2grid'!V204*CW$2&lt;0,0,+'2grid'!V204*CW$2)</f>
        <v>35.735294117647022</v>
      </c>
      <c r="W204" s="103">
        <f>IF(+'2grid'!W204*CX$2&lt;0,0,+'2grid'!W204*CX$2)</f>
        <v>66.76332720588232</v>
      </c>
      <c r="X204" s="103">
        <f>IF(+'2grid'!X204*CY$2&lt;0,0,+'2grid'!X204*CY$2)</f>
        <v>102.21286764705884</v>
      </c>
      <c r="Y204" s="103">
        <f>IF(+'2grid'!Y204*CZ$2&lt;0,0,+'2grid'!Y204*CZ$2)</f>
        <v>254.14246323529406</v>
      </c>
      <c r="Z204" s="103">
        <f>IF(+'2grid'!Z204*DA$2&lt;0,0,+'2grid'!Z204*DA$2)</f>
        <v>115.91586413326394</v>
      </c>
      <c r="AA204" s="103">
        <f>IF(+'2grid'!AA204*DB$2&lt;0,0,+'2grid'!AA204*DB$2)</f>
        <v>151.37867937918836</v>
      </c>
      <c r="AB204" s="103">
        <f>IF(+'2grid'!AB204*DC$2&lt;0,0,+'2grid'!AB204*DC$2)</f>
        <v>247.83233418367334</v>
      </c>
      <c r="AC204" s="103">
        <f>IF(+'2grid'!AC204*DD$2&lt;0,0,+'2grid'!AC204*DD$2)</f>
        <v>469.66745109375</v>
      </c>
      <c r="AD204" s="103">
        <f>IF(+'2grid'!AD204*DE$2&lt;0,0,+'2grid'!AD204*DE$2)</f>
        <v>504.4684611849998</v>
      </c>
      <c r="AE204" s="103">
        <f>IF(+'2grid'!AE204*DF$2&lt;0,0,+'2grid'!AE204*DF$2)</f>
        <v>530.98782565500005</v>
      </c>
      <c r="AF204" s="103">
        <f>IF(+'2grid'!AF204*DG$2&lt;0,0,+'2grid'!AF204*DG$2)</f>
        <v>610.07874369749993</v>
      </c>
      <c r="AG204" s="103">
        <f>IF(+'2grid'!AG204*DH$2&lt;0,0,+'2grid'!AG204*DH$2)</f>
        <v>666.21667926000009</v>
      </c>
      <c r="AH204" s="103">
        <f>IF(+'2grid'!AH204*DI$2&lt;0,0,+'2grid'!AH204*DI$2)</f>
        <v>705.47243765625024</v>
      </c>
      <c r="AI204" s="103">
        <f>IF(+'2grid'!AI204*DJ$2&lt;0,0,+'2grid'!AI204*DJ$2)</f>
        <v>782.20270336999999</v>
      </c>
      <c r="AJ204" s="103">
        <f>IF(+'2grid'!AJ204*DK$2&lt;0,0,+'2grid'!AJ204*DK$2)</f>
        <v>852.36675496000032</v>
      </c>
      <c r="AK204" s="103">
        <f>IF(+'2grid'!AK204*DL$2&lt;0,0,+'2grid'!AK204*DL$2)</f>
        <v>901.62016955999979</v>
      </c>
      <c r="AL204" s="103">
        <f>IF(+'2grid'!AL204*DM$2&lt;0,0,+'2grid'!AL204*DM$2)</f>
        <v>959.29746808874984</v>
      </c>
      <c r="AM204" s="103">
        <f>IF(+'2grid'!AM204*DN$2&lt;0,0,+'2grid'!AM204*DN$2)</f>
        <v>1053.7600640000003</v>
      </c>
      <c r="AN204" s="103">
        <f>IF(+'2grid'!AN204*DO$2&lt;0,0,+'2grid'!AN204*DO$2)</f>
        <v>1168.5526142871252</v>
      </c>
      <c r="AO204" s="103">
        <f>IF(+'2grid'!AO204*DP$2&lt;0,0,+'2grid'!AO204*DP$2)</f>
        <v>1361.8417675563392</v>
      </c>
      <c r="AP204" s="103">
        <f>IF(+'2grid'!AP204*DQ$2&lt;0,0,+'2grid'!AP204*DQ$2)</f>
        <v>1645.1576928771312</v>
      </c>
      <c r="AQ204" s="103">
        <f>IF(+'2grid'!AQ204*DR$2&lt;0,0,+'2grid'!AQ204*DR$2)</f>
        <v>1925.0768615619047</v>
      </c>
      <c r="AR204" s="103">
        <f>IF(+'2grid'!AR204*DS$2&lt;0,0,+'2grid'!AR204*DS$2)</f>
        <v>2293.0417593164802</v>
      </c>
      <c r="AS204" s="103">
        <f>IF(+'2grid'!AS204*DT$2&lt;0,0,+'2grid'!AS204*DT$2)</f>
        <v>2713.8128037323922</v>
      </c>
      <c r="AT204" s="103">
        <f>IF(+'2grid'!AT204*DU$2&lt;0,0,+'2grid'!AT204*DU$2)</f>
        <v>3158.7448254156375</v>
      </c>
      <c r="AU204" s="103">
        <f>IF(+'2grid'!AU204*DV$2&lt;0,0,+'2grid'!AU204*DV$2)</f>
        <v>3381.6385755318256</v>
      </c>
      <c r="AV204" s="103">
        <f>IF(+'2grid'!AV204*DW$2&lt;0,0,+'2grid'!AV204*DW$2)</f>
        <v>3435.7132096653627</v>
      </c>
      <c r="AW204" s="103">
        <f>IF(+'2grid'!AW204*DX$2&lt;0,0,+'2grid'!AW204*DX$2)</f>
        <v>3562.9244611373065</v>
      </c>
      <c r="AX204" s="103">
        <f>IF(+'2grid'!AX204*DY$2&lt;0,0,+'2grid'!AX204*DY$2)</f>
        <v>3647.7763142520535</v>
      </c>
      <c r="AY204" s="103">
        <f>IF(+'2grid'!AY204*DZ$2&lt;0,0,+'2grid'!AY204*DZ$2)</f>
        <v>3597.1800088600821</v>
      </c>
      <c r="AZ204" s="103">
        <f>IF(+'2grid'!AZ204*EA$2&lt;0,0,+'2grid'!AZ204*EA$2)</f>
        <v>3560.6826872196002</v>
      </c>
      <c r="BA204" s="103">
        <f>IF(+'2grid'!BA204*EB$2&lt;0,0,+'2grid'!BA204*EB$2)</f>
        <v>3421.3369570687573</v>
      </c>
      <c r="BB204" s="103">
        <f>IF(+'2grid'!BB204*EC$2&lt;0,0,+'2grid'!BB204*EC$2)</f>
        <v>3471.5019218700645</v>
      </c>
      <c r="BC204" s="103">
        <f>IF(+'2grid'!BC204*ED$2&lt;0,0,+'2grid'!BC204*ED$2)</f>
        <v>3372.0360000000001</v>
      </c>
      <c r="BD204" s="103">
        <f>IF(+'2grid'!BD204*EE$2&lt;0,0,+'2grid'!BD204*EE$2)</f>
        <v>2922.4919999999997</v>
      </c>
      <c r="BE204" s="103">
        <f>IF(+'2grid'!BE204*EF$2&lt;0,0,+'2grid'!BE204*EF$2)</f>
        <v>2875.6120000000001</v>
      </c>
      <c r="BF204" s="103">
        <f>IF(+'2grid'!BF204*EG$2&lt;0,0,+'2grid'!BF204*EG$2)</f>
        <v>2769.2280000000001</v>
      </c>
      <c r="BG204" s="103">
        <f>IF(+'2grid'!BG204*EH$2&lt;0,0,+'2grid'!BG204*EH$2)</f>
        <v>2651.88</v>
      </c>
      <c r="BH204" s="103">
        <f>IF(+'2grid'!BH204*EI$2&lt;0,0,+'2grid'!BH204*EI$2)</f>
        <v>2640.12</v>
      </c>
      <c r="BI204" s="103">
        <f>IF(+'2grid'!BI204*EJ$2&lt;0,0,+'2grid'!BI204*EJ$2)</f>
        <v>2626.4</v>
      </c>
      <c r="BJ204" s="103">
        <f>IF(+'2grid'!BJ204*EK$2&lt;0,0,+'2grid'!BJ204*EK$2)</f>
        <v>2615.62</v>
      </c>
      <c r="BK204" s="103">
        <f>IF(+'2grid'!BK204*EL$2&lt;0,0,+'2grid'!BK204*EL$2)</f>
        <v>2607.7799999999997</v>
      </c>
      <c r="BL204" s="103">
        <f>IF(+'2grid'!BL204*EM$2&lt;0,0,+'2grid'!BL204*EM$2)</f>
        <v>2648.94</v>
      </c>
      <c r="BM204" s="103">
        <f>IF(+'2grid'!BM204*EN$2&lt;0,0,+'2grid'!BM204*EN$2)</f>
        <v>2606.7999999999997</v>
      </c>
      <c r="BN204" s="103">
        <f>IF(+'2grid'!BN204*EO$2&lt;0,0,+'2grid'!BN204*EO$2)</f>
        <v>2595.04</v>
      </c>
      <c r="BO204" s="103">
        <f>IF(+'2grid'!BO204*EP$2&lt;0,0,+'2grid'!BO204*EP$2)</f>
        <v>2582.2999999999997</v>
      </c>
      <c r="BP204" s="103">
        <f>IF(+'2grid'!BP204*EQ$2&lt;0,0,+'2grid'!BP204*EQ$2)</f>
        <v>2590.14</v>
      </c>
      <c r="BQ204" s="103">
        <f>IF(+'2grid'!BQ204*ER$2&lt;0,0,+'2grid'!BQ204*ER$2)</f>
        <v>2581.3200000000002</v>
      </c>
      <c r="BR204" s="103">
        <f>IF(+'2grid'!BR204*ES$2&lt;0,0,+'2grid'!BR204*ES$2)</f>
        <v>2566.62</v>
      </c>
      <c r="BS204" s="103">
        <f>IF(+'2grid'!BS204*ET$2&lt;0,0,+'2grid'!BS204*ET$2)</f>
        <v>2555.84</v>
      </c>
      <c r="BT204" s="103">
        <f>IF(+'2grid'!BT204*EU$2&lt;0,0,+'2grid'!BT204*EU$2)</f>
        <v>2552.3120000000013</v>
      </c>
      <c r="BU204" s="103">
        <f>IF(+'2grid'!BU204*EV$2&lt;0,0,+'2grid'!BU204*EV$2)</f>
        <v>2538.905600000001</v>
      </c>
      <c r="BV204" s="103">
        <f>IF(+'2grid'!BV204*EW$2&lt;0,0,+'2grid'!BV204*EW$2)</f>
        <v>2529.2584800000036</v>
      </c>
      <c r="BW204" s="103">
        <f>IF(+'2grid'!BW204*EX$2&lt;0,0,+'2grid'!BW204*EX$2)</f>
        <v>2519.3448000000021</v>
      </c>
      <c r="BX204" s="103">
        <f>IF(+'2grid'!BX204*EY$2&lt;0,0,+'2grid'!BX204*EY$2)</f>
        <v>2510.7607840000014</v>
      </c>
      <c r="BY204" s="103">
        <f>IF(+'2grid'!BY204*EZ$2&lt;0,0,+'2grid'!BY204*EZ$2)</f>
        <v>2501.0091306666709</v>
      </c>
      <c r="BZ204" s="103">
        <f>IF(+'2grid'!BZ204*FA$2&lt;0,0,+'2grid'!BZ204*FA$2)</f>
        <v>2490.1788849777781</v>
      </c>
      <c r="CA204" s="103">
        <f>IF(+'2grid'!CA204*FB$2&lt;0,0,+'2grid'!CA204*FB$2)</f>
        <v>2481.2130493629616</v>
      </c>
    </row>
    <row r="205" spans="1:79" x14ac:dyDescent="0.2">
      <c r="A205" s="9">
        <f>+data!B207</f>
        <v>756</v>
      </c>
      <c r="B205" s="103">
        <f>IF(+'2grid'!B205*CC$2&lt;0,0,+'2grid'!B205*CC$2)</f>
        <v>0</v>
      </c>
      <c r="C205" s="103">
        <f>IF(+'2grid'!C205*CD$2&lt;0,0,+'2grid'!C205*CD$2)</f>
        <v>0</v>
      </c>
      <c r="D205" s="103">
        <f>IF(+'2grid'!D205*CE$2&lt;0,0,+'2grid'!D205*CE$2)</f>
        <v>0</v>
      </c>
      <c r="E205" s="103">
        <f>IF(+'2grid'!E205*CF$2&lt;0,0,+'2grid'!E205*CF$2)</f>
        <v>0</v>
      </c>
      <c r="F205" s="103">
        <f>IF(+'2grid'!F205*CG$2&lt;0,0,+'2grid'!F205*CG$2)</f>
        <v>0</v>
      </c>
      <c r="G205" s="103">
        <f>IF(+'2grid'!G205*CH$2&lt;0,0,+'2grid'!G205*CH$2)</f>
        <v>0</v>
      </c>
      <c r="H205" s="103">
        <f>IF(+'2grid'!H205*CI$2&lt;0,0,+'2grid'!H205*CI$2)</f>
        <v>0</v>
      </c>
      <c r="I205" s="103">
        <f>IF(+'2grid'!I205*CJ$2&lt;0,0,+'2grid'!I205*CJ$2)</f>
        <v>0</v>
      </c>
      <c r="J205" s="103">
        <f>IF(+'2grid'!J205*CK$2&lt;0,0,+'2grid'!J205*CK$2)</f>
        <v>0</v>
      </c>
      <c r="K205" s="103">
        <f>IF(+'2grid'!K205*CL$2&lt;0,0,+'2grid'!K205*CL$2)</f>
        <v>0</v>
      </c>
      <c r="L205" s="103">
        <f>IF(+'2grid'!L205*CM$2&lt;0,0,+'2grid'!L205*CM$2)</f>
        <v>0</v>
      </c>
      <c r="M205" s="103">
        <f>IF(+'2grid'!M205*CN$2&lt;0,0,+'2grid'!M205*CN$2)</f>
        <v>0</v>
      </c>
      <c r="N205" s="103">
        <f>IF(+'2grid'!N205*CO$2&lt;0,0,+'2grid'!N205*CO$2)</f>
        <v>0</v>
      </c>
      <c r="O205" s="103">
        <f>IF(+'2grid'!O205*CP$2&lt;0,0,+'2grid'!O205*CP$2)</f>
        <v>0</v>
      </c>
      <c r="P205" s="103">
        <f>IF(+'2grid'!P205*CQ$2&lt;0,0,+'2grid'!P205*CQ$2)</f>
        <v>0</v>
      </c>
      <c r="Q205" s="103">
        <f>IF(+'2grid'!Q205*CR$2&lt;0,0,+'2grid'!Q205*CR$2)</f>
        <v>0</v>
      </c>
      <c r="R205" s="103">
        <f>IF(+'2grid'!R205*CS$2&lt;0,0,+'2grid'!R205*CS$2)</f>
        <v>0</v>
      </c>
      <c r="S205" s="103">
        <f>IF(+'2grid'!S205*CT$2&lt;0,0,+'2grid'!S205*CT$2)</f>
        <v>0</v>
      </c>
      <c r="T205" s="103">
        <f>IF(+'2grid'!T205*CU$2&lt;0,0,+'2grid'!T205*CU$2)</f>
        <v>0</v>
      </c>
      <c r="U205" s="103">
        <f>IF(+'2grid'!U205*CV$2&lt;0,0,+'2grid'!U205*CV$2)</f>
        <v>15.770522199363821</v>
      </c>
      <c r="V205" s="103">
        <f>IF(+'2grid'!V205*CW$2&lt;0,0,+'2grid'!V205*CW$2)</f>
        <v>45.785808234898774</v>
      </c>
      <c r="W205" s="103">
        <f>IF(+'2grid'!W205*CX$2&lt;0,0,+'2grid'!W205*CX$2)</f>
        <v>98.113247222038282</v>
      </c>
      <c r="X205" s="103">
        <f>IF(+'2grid'!X205*CY$2&lt;0,0,+'2grid'!X205*CY$2)</f>
        <v>164.83113547405051</v>
      </c>
      <c r="Y205" s="103">
        <f>IF(+'2grid'!Y205*CZ$2&lt;0,0,+'2grid'!Y205*CZ$2)</f>
        <v>323.66799444333134</v>
      </c>
      <c r="Z205" s="103">
        <f>IF(+'2grid'!Z205*DA$2&lt;0,0,+'2grid'!Z205*DA$2)</f>
        <v>281.07547155298681</v>
      </c>
      <c r="AA205" s="103">
        <f>IF(+'2grid'!AA205*DB$2&lt;0,0,+'2grid'!AA205*DB$2)</f>
        <v>415.20327192122443</v>
      </c>
      <c r="AB205" s="103">
        <f>IF(+'2grid'!AB205*DC$2&lt;0,0,+'2grid'!AB205*DC$2)</f>
        <v>552.70379315071193</v>
      </c>
      <c r="AC205" s="103">
        <f>IF(+'2grid'!AC205*DD$2&lt;0,0,+'2grid'!AC205*DD$2)</f>
        <v>704.5256491043242</v>
      </c>
      <c r="AD205" s="103">
        <f>IF(+'2grid'!AD205*DE$2&lt;0,0,+'2grid'!AD205*DE$2)</f>
        <v>744.07806445359847</v>
      </c>
      <c r="AE205" s="103">
        <f>IF(+'2grid'!AE205*DF$2&lt;0,0,+'2grid'!AE205*DF$2)</f>
        <v>784.29434727255989</v>
      </c>
      <c r="AF205" s="103">
        <f>IF(+'2grid'!AF205*DG$2&lt;0,0,+'2grid'!AF205*DG$2)</f>
        <v>825.10143761358347</v>
      </c>
      <c r="AG205" s="103">
        <f>IF(+'2grid'!AG205*DH$2&lt;0,0,+'2grid'!AG205*DH$2)</f>
        <v>866.41271549510702</v>
      </c>
      <c r="AH205" s="103">
        <f>IF(+'2grid'!AH205*DI$2&lt;0,0,+'2grid'!AH205*DI$2)</f>
        <v>908.12587316394252</v>
      </c>
      <c r="AI205" s="103">
        <f>IF(+'2grid'!AI205*DJ$2&lt;0,0,+'2grid'!AI205*DJ$2)</f>
        <v>950.12037360534964</v>
      </c>
      <c r="AJ205" s="103">
        <f>IF(+'2grid'!AJ205*DK$2&lt;0,0,+'2grid'!AJ205*DK$2)</f>
        <v>992.25438994955539</v>
      </c>
      <c r="AK205" s="103">
        <f>IF(+'2grid'!AK205*DL$2&lt;0,0,+'2grid'!AK205*DL$2)</f>
        <v>1034.3610862361727</v>
      </c>
      <c r="AL205" s="103">
        <f>IF(+'2grid'!AL205*DM$2&lt;0,0,+'2grid'!AL205*DM$2)</f>
        <v>1076.2440521125345</v>
      </c>
      <c r="AM205" s="103">
        <f>IF(+'2grid'!AM205*DN$2&lt;0,0,+'2grid'!AM205*DN$2)</f>
        <v>1117.6716358254521</v>
      </c>
      <c r="AN205" s="103">
        <f>IF(+'2grid'!AN205*DO$2&lt;0,0,+'2grid'!AN205*DO$2)</f>
        <v>1158.3698208576182</v>
      </c>
      <c r="AO205" s="103">
        <f>IF(+'2grid'!AO205*DP$2&lt;0,0,+'2grid'!AO205*DP$2)</f>
        <v>1298.7153673744092</v>
      </c>
      <c r="AP205" s="103">
        <f>IF(+'2grid'!AP205*DQ$2&lt;0,0,+'2grid'!AP205*DQ$2)</f>
        <v>1413.3103329624073</v>
      </c>
      <c r="AQ205" s="103">
        <f>IF(+'2grid'!AQ205*DR$2&lt;0,0,+'2grid'!AQ205*DR$2)</f>
        <v>1526.171155146317</v>
      </c>
      <c r="AR205" s="103">
        <f>IF(+'2grid'!AR205*DS$2&lt;0,0,+'2grid'!AR205*DS$2)</f>
        <v>1639.8685350760109</v>
      </c>
      <c r="AS205" s="103">
        <f>IF(+'2grid'!AS205*DT$2&lt;0,0,+'2grid'!AS205*DT$2)</f>
        <v>1712.6113105643076</v>
      </c>
      <c r="AT205" s="103">
        <f>IF(+'2grid'!AT205*DU$2&lt;0,0,+'2grid'!AT205*DU$2)</f>
        <v>1806</v>
      </c>
      <c r="AU205" s="103">
        <f>IF(+'2grid'!AU205*DV$2&lt;0,0,+'2grid'!AU205*DV$2)</f>
        <v>1844.0990515336621</v>
      </c>
      <c r="AV205" s="103">
        <f>IF(+'2grid'!AV205*DW$2&lt;0,0,+'2grid'!AV205*DW$2)</f>
        <v>1829.2457835397975</v>
      </c>
      <c r="AW205" s="103">
        <f>IF(+'2grid'!AW205*DX$2&lt;0,0,+'2grid'!AW205*DX$2)</f>
        <v>1972.1286365556864</v>
      </c>
      <c r="AX205" s="103">
        <f>IF(+'2grid'!AX205*DY$2&lt;0,0,+'2grid'!AX205*DY$2)</f>
        <v>2088.4</v>
      </c>
      <c r="AY205" s="103">
        <f>IF(+'2grid'!AY205*DZ$2&lt;0,0,+'2grid'!AY205*DZ$2)</f>
        <v>1798.7251060705025</v>
      </c>
      <c r="AZ205" s="103">
        <f>IF(+'2grid'!AZ205*EA$2&lt;0,0,+'2grid'!AZ205*EA$2)</f>
        <v>1500.4878657810245</v>
      </c>
      <c r="BA205" s="103">
        <f>IF(+'2grid'!BA205*EB$2&lt;0,0,+'2grid'!BA205*EB$2)</f>
        <v>1158.3241853086761</v>
      </c>
      <c r="BB205" s="103">
        <f>IF(+'2grid'!BB205*EC$2&lt;0,0,+'2grid'!BB205*EC$2)</f>
        <v>820.07585771749268</v>
      </c>
      <c r="BC205" s="103">
        <f>IF(+'2grid'!BC205*ED$2&lt;0,0,+'2grid'!BC205*ED$2)</f>
        <v>400.05599999999998</v>
      </c>
      <c r="BD205" s="103">
        <f>IF(+'2grid'!BD205*EE$2&lt;0,0,+'2grid'!BD205*EE$2)</f>
        <v>368.06</v>
      </c>
      <c r="BE205" s="103">
        <f>IF(+'2grid'!BE205*EF$2&lt;0,0,+'2grid'!BE205*EF$2)</f>
        <v>396.20400000000001</v>
      </c>
      <c r="BF205" s="103">
        <f>IF(+'2grid'!BF205*EG$2&lt;0,0,+'2grid'!BF205*EG$2)</f>
        <v>400.464</v>
      </c>
      <c r="BG205" s="103">
        <f>IF(+'2grid'!BG205*EH$2&lt;0,0,+'2grid'!BG205*EH$2)</f>
        <v>428.26</v>
      </c>
      <c r="BH205" s="103">
        <f>IF(+'2grid'!BH205*EI$2&lt;0,0,+'2grid'!BH205*EI$2)</f>
        <v>427.28</v>
      </c>
      <c r="BI205" s="103">
        <f>IF(+'2grid'!BI205*EJ$2&lt;0,0,+'2grid'!BI205*EJ$2)</f>
        <v>423.36</v>
      </c>
      <c r="BJ205" s="103">
        <f>IF(+'2grid'!BJ205*EK$2&lt;0,0,+'2grid'!BJ205*EK$2)</f>
        <v>420.42</v>
      </c>
      <c r="BK205" s="103">
        <f>IF(+'2grid'!BK205*EL$2&lt;0,0,+'2grid'!BK205*EL$2)</f>
        <v>422.96800000000002</v>
      </c>
      <c r="BL205" s="103">
        <f>IF(+'2grid'!BL205*EM$2&lt;0,0,+'2grid'!BL205*EM$2)</f>
        <v>423.06599999999997</v>
      </c>
      <c r="BM205" s="103">
        <f>IF(+'2grid'!BM205*EN$2&lt;0,0,+'2grid'!BM205*EN$2)</f>
        <v>423.75199999999995</v>
      </c>
      <c r="BN205" s="103">
        <f>IF(+'2grid'!BN205*EO$2&lt;0,0,+'2grid'!BN205*EO$2)</f>
        <v>423.26199999999994</v>
      </c>
      <c r="BO205" s="103">
        <f>IF(+'2grid'!BO205*EP$2&lt;0,0,+'2grid'!BO205*EP$2)</f>
        <v>422.67399999999998</v>
      </c>
      <c r="BP205" s="103">
        <f>IF(+'2grid'!BP205*EQ$2&lt;0,0,+'2grid'!BP205*EQ$2)</f>
        <v>421.79199999999997</v>
      </c>
      <c r="BQ205" s="103">
        <f>IF(+'2grid'!BQ205*ER$2&lt;0,0,+'2grid'!BQ205*ER$2)</f>
        <v>419.93</v>
      </c>
      <c r="BR205" s="103">
        <f>IF(+'2grid'!BR205*ES$2&lt;0,0,+'2grid'!BR205*ES$2)</f>
        <v>419.44</v>
      </c>
      <c r="BS205" s="103">
        <f>IF(+'2grid'!BS205*ET$2&lt;0,0,+'2grid'!BS205*ET$2)</f>
        <v>419.63599999999997</v>
      </c>
      <c r="BT205" s="103">
        <f>IF(+'2grid'!BT205*EU$2&lt;0,0,+'2grid'!BT205*EU$2)</f>
        <v>418.16600000000028</v>
      </c>
      <c r="BU205" s="103">
        <f>IF(+'2grid'!BU205*EV$2&lt;0,0,+'2grid'!BU205*EV$2)</f>
        <v>417.52900000000017</v>
      </c>
      <c r="BV205" s="103">
        <f>IF(+'2grid'!BV205*EW$2&lt;0,0,+'2grid'!BV205*EW$2)</f>
        <v>417.11740000000054</v>
      </c>
      <c r="BW205" s="103">
        <f>IF(+'2grid'!BW205*EX$2&lt;0,0,+'2grid'!BW205*EX$2)</f>
        <v>416.50980000000067</v>
      </c>
      <c r="BX205" s="103">
        <f>IF(+'2grid'!BX205*EY$2&lt;0,0,+'2grid'!BX205*EY$2)</f>
        <v>415.78198666666742</v>
      </c>
      <c r="BY205" s="103">
        <f>IF(+'2grid'!BY205*EZ$2&lt;0,0,+'2grid'!BY205*EZ$2)</f>
        <v>414.99167111111211</v>
      </c>
      <c r="BZ205" s="103">
        <f>IF(+'2grid'!BZ205*FA$2&lt;0,0,+'2grid'!BZ205*FA$2)</f>
        <v>414.5106145185195</v>
      </c>
      <c r="CA205" s="103">
        <f>IF(+'2grid'!CA205*FB$2&lt;0,0,+'2grid'!CA205*FB$2)</f>
        <v>413.85371930864341</v>
      </c>
    </row>
    <row r="206" spans="1:79" x14ac:dyDescent="0.2">
      <c r="A206" s="9">
        <f>+data!B208</f>
        <v>760</v>
      </c>
      <c r="B206" s="103">
        <f>IF(+'2grid'!B206*CC$2&lt;0,0,+'2grid'!B206*CC$2)</f>
        <v>0</v>
      </c>
      <c r="C206" s="103">
        <f>IF(+'2grid'!C206*CD$2&lt;0,0,+'2grid'!C206*CD$2)</f>
        <v>0</v>
      </c>
      <c r="D206" s="103">
        <f>IF(+'2grid'!D206*CE$2&lt;0,0,+'2grid'!D206*CE$2)</f>
        <v>0</v>
      </c>
      <c r="E206" s="103">
        <f>IF(+'2grid'!E206*CF$2&lt;0,0,+'2grid'!E206*CF$2)</f>
        <v>0</v>
      </c>
      <c r="F206" s="103">
        <f>IF(+'2grid'!F206*CG$2&lt;0,0,+'2grid'!F206*CG$2)</f>
        <v>0</v>
      </c>
      <c r="G206" s="103">
        <f>IF(+'2grid'!G206*CH$2&lt;0,0,+'2grid'!G206*CH$2)</f>
        <v>0</v>
      </c>
      <c r="H206" s="103">
        <f>IF(+'2grid'!H206*CI$2&lt;0,0,+'2grid'!H206*CI$2)</f>
        <v>0</v>
      </c>
      <c r="I206" s="103">
        <f>IF(+'2grid'!I206*CJ$2&lt;0,0,+'2grid'!I206*CJ$2)</f>
        <v>0</v>
      </c>
      <c r="J206" s="103">
        <f>IF(+'2grid'!J206*CK$2&lt;0,0,+'2grid'!J206*CK$2)</f>
        <v>0</v>
      </c>
      <c r="K206" s="103">
        <f>IF(+'2grid'!K206*CL$2&lt;0,0,+'2grid'!K206*CL$2)</f>
        <v>0</v>
      </c>
      <c r="L206" s="103">
        <f>IF(+'2grid'!L206*CM$2&lt;0,0,+'2grid'!L206*CM$2)</f>
        <v>0</v>
      </c>
      <c r="M206" s="103">
        <f>IF(+'2grid'!M206*CN$2&lt;0,0,+'2grid'!M206*CN$2)</f>
        <v>0</v>
      </c>
      <c r="N206" s="103">
        <f>IF(+'2grid'!N206*CO$2&lt;0,0,+'2grid'!N206*CO$2)</f>
        <v>0</v>
      </c>
      <c r="O206" s="103">
        <f>IF(+'2grid'!O206*CP$2&lt;0,0,+'2grid'!O206*CP$2)</f>
        <v>0</v>
      </c>
      <c r="P206" s="103">
        <f>IF(+'2grid'!P206*CQ$2&lt;0,0,+'2grid'!P206*CQ$2)</f>
        <v>0</v>
      </c>
      <c r="Q206" s="103">
        <f>IF(+'2grid'!Q206*CR$2&lt;0,0,+'2grid'!Q206*CR$2)</f>
        <v>0</v>
      </c>
      <c r="R206" s="103">
        <f>IF(+'2grid'!R206*CS$2&lt;0,0,+'2grid'!R206*CS$2)</f>
        <v>0</v>
      </c>
      <c r="S206" s="103">
        <f>IF(+'2grid'!S206*CT$2&lt;0,0,+'2grid'!S206*CT$2)</f>
        <v>0</v>
      </c>
      <c r="T206" s="103">
        <f>IF(+'2grid'!T206*CU$2&lt;0,0,+'2grid'!T206*CU$2)</f>
        <v>0</v>
      </c>
      <c r="U206" s="103">
        <f>IF(+'2grid'!U206*CV$2&lt;0,0,+'2grid'!U206*CV$2)</f>
        <v>83.023123392596531</v>
      </c>
      <c r="V206" s="103">
        <f>IF(+'2grid'!V206*CW$2&lt;0,0,+'2grid'!V206*CW$2)</f>
        <v>121.43971916425653</v>
      </c>
      <c r="W206" s="103">
        <f>IF(+'2grid'!W206*CX$2&lt;0,0,+'2grid'!W206*CX$2)</f>
        <v>215.20201080908896</v>
      </c>
      <c r="X206" s="103">
        <f>IF(+'2grid'!X206*CY$2&lt;0,0,+'2grid'!X206*CY$2)</f>
        <v>319.43182684356645</v>
      </c>
      <c r="Y206" s="103">
        <f>IF(+'2grid'!Y206*CZ$2&lt;0,0,+'2grid'!Y206*CZ$2)</f>
        <v>434.3224883774447</v>
      </c>
      <c r="Z206" s="103">
        <f>IF(+'2grid'!Z206*DA$2&lt;0,0,+'2grid'!Z206*DA$2)</f>
        <v>427.46883487690667</v>
      </c>
      <c r="AA206" s="103">
        <f>IF(+'2grid'!AA206*DB$2&lt;0,0,+'2grid'!AA206*DB$2)</f>
        <v>545.03464515590338</v>
      </c>
      <c r="AB206" s="103">
        <f>IF(+'2grid'!AB206*DC$2&lt;0,0,+'2grid'!AB206*DC$2)</f>
        <v>739.0581963700223</v>
      </c>
      <c r="AC206" s="103">
        <f>IF(+'2grid'!AC206*DD$2&lt;0,0,+'2grid'!AC206*DD$2)</f>
        <v>848.08602654421634</v>
      </c>
      <c r="AD206" s="103">
        <f>IF(+'2grid'!AD206*DE$2&lt;0,0,+'2grid'!AD206*DE$2)</f>
        <v>887.72865853291216</v>
      </c>
      <c r="AE206" s="103">
        <f>IF(+'2grid'!AE206*DF$2&lt;0,0,+'2grid'!AE206*DF$2)</f>
        <v>927.8184566483975</v>
      </c>
      <c r="AF206" s="103">
        <f>IF(+'2grid'!AF206*DG$2&lt;0,0,+'2grid'!AF206*DG$2)</f>
        <v>968.35622404213643</v>
      </c>
      <c r="AG206" s="103">
        <f>IF(+'2grid'!AG206*DH$2&lt;0,0,+'2grid'!AG206*DH$2)</f>
        <v>1009.3427638655937</v>
      </c>
      <c r="AH206" s="103">
        <f>IF(+'2grid'!AH206*DI$2&lt;0,0,+'2grid'!AH206*DI$2)</f>
        <v>1050.7788792702336</v>
      </c>
      <c r="AI206" s="103">
        <f>IF(+'2grid'!AI206*DJ$2&lt;0,0,+'2grid'!AI206*DJ$2)</f>
        <v>1092.6653734075207</v>
      </c>
      <c r="AJ206" s="103">
        <f>IF(+'2grid'!AJ206*DK$2&lt;0,0,+'2grid'!AJ206*DK$2)</f>
        <v>1135.0030494289194</v>
      </c>
      <c r="AK206" s="103">
        <f>IF(+'2grid'!AK206*DL$2&lt;0,0,+'2grid'!AK206*DL$2)</f>
        <v>1177.7927104858934</v>
      </c>
      <c r="AL206" s="103">
        <f>IF(+'2grid'!AL206*DM$2&lt;0,0,+'2grid'!AL206*DM$2)</f>
        <v>1221.0351597299086</v>
      </c>
      <c r="AM206" s="103">
        <f>IF(+'2grid'!AM206*DN$2&lt;0,0,+'2grid'!AM206*DN$2)</f>
        <v>1264.7312003124284</v>
      </c>
      <c r="AN206" s="103">
        <f>IF(+'2grid'!AN206*DO$2&lt;0,0,+'2grid'!AN206*DO$2)</f>
        <v>1308.8816353849168</v>
      </c>
      <c r="AO206" s="103">
        <f>IF(+'2grid'!AO206*DP$2&lt;0,0,+'2grid'!AO206*DP$2)</f>
        <v>1353.487268098839</v>
      </c>
      <c r="AP206" s="103">
        <f>IF(+'2grid'!AP206*DQ$2&lt;0,0,+'2grid'!AP206*DQ$2)</f>
        <v>1449.6092532679097</v>
      </c>
      <c r="AQ206" s="103">
        <f>IF(+'2grid'!AQ206*DR$2&lt;0,0,+'2grid'!AQ206*DR$2)</f>
        <v>1536.7846755284077</v>
      </c>
      <c r="AR206" s="103">
        <f>IF(+'2grid'!AR206*DS$2&lt;0,0,+'2grid'!AR206*DS$2)</f>
        <v>1628.1307039010051</v>
      </c>
      <c r="AS206" s="103">
        <f>IF(+'2grid'!AS206*DT$2&lt;0,0,+'2grid'!AS206*DT$2)</f>
        <v>1723.8274650146914</v>
      </c>
      <c r="AT206" s="103">
        <f>IF(+'2grid'!AT206*DU$2&lt;0,0,+'2grid'!AT206*DU$2)</f>
        <v>1824.062423759178</v>
      </c>
      <c r="AU206" s="103">
        <f>IF(+'2grid'!AU206*DV$2&lt;0,0,+'2grid'!AU206*DV$2)</f>
        <v>2109.7248762936533</v>
      </c>
      <c r="AV206" s="103">
        <f>IF(+'2grid'!AV206*DW$2&lt;0,0,+'2grid'!AV206*DW$2)</f>
        <v>2406.9854041441863</v>
      </c>
      <c r="AW206" s="103">
        <f>IF(+'2grid'!AW206*DX$2&lt;0,0,+'2grid'!AW206*DX$2)</f>
        <v>2419.166383260882</v>
      </c>
      <c r="AX206" s="103">
        <f>IF(+'2grid'!AX206*DY$2&lt;0,0,+'2grid'!AX206*DY$2)</f>
        <v>2397.7090361155265</v>
      </c>
      <c r="AY206" s="103">
        <f>IF(+'2grid'!AY206*DZ$2&lt;0,0,+'2grid'!AY206*DZ$2)</f>
        <v>2375.4343095523946</v>
      </c>
      <c r="AZ206" s="103">
        <f>IF(+'2grid'!AZ206*EA$2&lt;0,0,+'2grid'!AZ206*EA$2)</f>
        <v>2352.340622177433</v>
      </c>
      <c r="BA206" s="103">
        <f>IF(+'2grid'!BA206*EB$2&lt;0,0,+'2grid'!BA206*EB$2)</f>
        <v>3729.2737280623082</v>
      </c>
      <c r="BB206" s="103">
        <f>IF(+'2grid'!BB206*EC$2&lt;0,0,+'2grid'!BB206*EC$2)</f>
        <v>4587.0844547601746</v>
      </c>
      <c r="BC206" s="103">
        <f>IF(+'2grid'!BC206*ED$2&lt;0,0,+'2grid'!BC206*ED$2)</f>
        <v>6049.1880000000001</v>
      </c>
      <c r="BD206" s="103">
        <f>IF(+'2grid'!BD206*EE$2&lt;0,0,+'2grid'!BD206*EE$2)</f>
        <v>5649.0039999999999</v>
      </c>
      <c r="BE206" s="103">
        <f>IF(+'2grid'!BE206*EF$2&lt;0,0,+'2grid'!BE206*EF$2)</f>
        <v>5479.3760000000002</v>
      </c>
      <c r="BF206" s="103">
        <f>IF(+'2grid'!BF206*EG$2&lt;0,0,+'2grid'!BF206*EG$2)</f>
        <v>5468.4719999999998</v>
      </c>
      <c r="BG206" s="103">
        <f>IF(+'2grid'!BG206*EH$2&lt;0,0,+'2grid'!BG206*EH$2)</f>
        <v>5244.96</v>
      </c>
      <c r="BH206" s="103">
        <f>IF(+'2grid'!BH206*EI$2&lt;0,0,+'2grid'!BH206*EI$2)</f>
        <v>5341</v>
      </c>
      <c r="BI206" s="103">
        <f>IF(+'2grid'!BI206*EJ$2&lt;0,0,+'2grid'!BI206*EJ$2)</f>
        <v>5312.58</v>
      </c>
      <c r="BJ206" s="103">
        <f>IF(+'2grid'!BJ206*EK$2&lt;0,0,+'2grid'!BJ206*EK$2)</f>
        <v>5368.44</v>
      </c>
      <c r="BK206" s="103">
        <f>IF(+'2grid'!BK206*EL$2&lt;0,0,+'2grid'!BK206*EL$2)</f>
        <v>5513.48</v>
      </c>
      <c r="BL206" s="103">
        <f>IF(+'2grid'!BL206*EM$2&lt;0,0,+'2grid'!BL206*EM$2)</f>
        <v>5450.76</v>
      </c>
      <c r="BM206" s="103">
        <f>IF(+'2grid'!BM206*EN$2&lt;0,0,+'2grid'!BM206*EN$2)</f>
        <v>5475.26</v>
      </c>
      <c r="BN206" s="103">
        <f>IF(+'2grid'!BN206*EO$2&lt;0,0,+'2grid'!BN206*EO$2)</f>
        <v>5569.34</v>
      </c>
      <c r="BO206" s="103">
        <f>IF(+'2grid'!BO206*EP$2&lt;0,0,+'2grid'!BO206*EP$2)</f>
        <v>5552.68</v>
      </c>
      <c r="BP206" s="103">
        <f>IF(+'2grid'!BP206*EQ$2&lt;0,0,+'2grid'!BP206*EQ$2)</f>
        <v>5550.72</v>
      </c>
      <c r="BQ206" s="103">
        <f>IF(+'2grid'!BQ206*ER$2&lt;0,0,+'2grid'!BQ206*ER$2)</f>
        <v>5582.08</v>
      </c>
      <c r="BR206" s="103">
        <f>IF(+'2grid'!BR206*ES$2&lt;0,0,+'2grid'!BR206*ES$2)</f>
        <v>5601.68</v>
      </c>
      <c r="BS206" s="103">
        <f>IF(+'2grid'!BS206*ET$2&lt;0,0,+'2grid'!BS206*ET$2)</f>
        <v>5616.38</v>
      </c>
      <c r="BT206" s="103">
        <f>IF(+'2grid'!BT206*EU$2&lt;0,0,+'2grid'!BT206*EU$2)</f>
        <v>5634.2159999999967</v>
      </c>
      <c r="BU206" s="103">
        <f>IF(+'2grid'!BU206*EV$2&lt;0,0,+'2grid'!BU206*EV$2)</f>
        <v>5657.4028000000008</v>
      </c>
      <c r="BV206" s="103">
        <f>IF(+'2grid'!BV206*EW$2&lt;0,0,+'2grid'!BV206*EW$2)</f>
        <v>5673.3062399999999</v>
      </c>
      <c r="BW206" s="103">
        <f>IF(+'2grid'!BW206*EX$2&lt;0,0,+'2grid'!BW206*EX$2)</f>
        <v>5691.6243999999988</v>
      </c>
      <c r="BX206" s="103">
        <f>IF(+'2grid'!BX206*EY$2&lt;0,0,+'2grid'!BX206*EY$2)</f>
        <v>5710.1369919999988</v>
      </c>
      <c r="BY206" s="103">
        <f>IF(+'2grid'!BY206*EZ$2&lt;0,0,+'2grid'!BY206*EZ$2)</f>
        <v>5729.5357653333303</v>
      </c>
      <c r="BZ206" s="103">
        <f>IF(+'2grid'!BZ206*FA$2&lt;0,0,+'2grid'!BZ206*FA$2)</f>
        <v>5748.0156558222188</v>
      </c>
      <c r="CA206" s="103">
        <f>IF(+'2grid'!CA206*FB$2&lt;0,0,+'2grid'!CA206*FB$2)</f>
        <v>5765.6968535703654</v>
      </c>
    </row>
    <row r="207" spans="1:79" x14ac:dyDescent="0.2">
      <c r="A207" s="9">
        <f>+data!B209</f>
        <v>762</v>
      </c>
      <c r="B207" s="103">
        <f>IF(+'2grid'!B207*CC$2&lt;0,0,+'2grid'!B207*CC$2)</f>
        <v>0</v>
      </c>
      <c r="C207" s="103">
        <f>IF(+'2grid'!C207*CD$2&lt;0,0,+'2grid'!C207*CD$2)</f>
        <v>0</v>
      </c>
      <c r="D207" s="103">
        <f>IF(+'2grid'!D207*CE$2&lt;0,0,+'2grid'!D207*CE$2)</f>
        <v>0</v>
      </c>
      <c r="E207" s="103">
        <f>IF(+'2grid'!E207*CF$2&lt;0,0,+'2grid'!E207*CF$2)</f>
        <v>0</v>
      </c>
      <c r="F207" s="103">
        <f>IF(+'2grid'!F207*CG$2&lt;0,0,+'2grid'!F207*CG$2)</f>
        <v>0</v>
      </c>
      <c r="G207" s="103">
        <f>IF(+'2grid'!G207*CH$2&lt;0,0,+'2grid'!G207*CH$2)</f>
        <v>0</v>
      </c>
      <c r="H207" s="103">
        <f>IF(+'2grid'!H207*CI$2&lt;0,0,+'2grid'!H207*CI$2)</f>
        <v>0</v>
      </c>
      <c r="I207" s="103">
        <f>IF(+'2grid'!I207*CJ$2&lt;0,0,+'2grid'!I207*CJ$2)</f>
        <v>0</v>
      </c>
      <c r="J207" s="103">
        <f>IF(+'2grid'!J207*CK$2&lt;0,0,+'2grid'!J207*CK$2)</f>
        <v>0</v>
      </c>
      <c r="K207" s="103">
        <f>IF(+'2grid'!K207*CL$2&lt;0,0,+'2grid'!K207*CL$2)</f>
        <v>0</v>
      </c>
      <c r="L207" s="103">
        <f>IF(+'2grid'!L207*CM$2&lt;0,0,+'2grid'!L207*CM$2)</f>
        <v>0</v>
      </c>
      <c r="M207" s="103">
        <f>IF(+'2grid'!M207*CN$2&lt;0,0,+'2grid'!M207*CN$2)</f>
        <v>0</v>
      </c>
      <c r="N207" s="103">
        <f>IF(+'2grid'!N207*CO$2&lt;0,0,+'2grid'!N207*CO$2)</f>
        <v>0</v>
      </c>
      <c r="O207" s="103">
        <f>IF(+'2grid'!O207*CP$2&lt;0,0,+'2grid'!O207*CP$2)</f>
        <v>0</v>
      </c>
      <c r="P207" s="103">
        <f>IF(+'2grid'!P207*CQ$2&lt;0,0,+'2grid'!P207*CQ$2)</f>
        <v>0</v>
      </c>
      <c r="Q207" s="103">
        <f>IF(+'2grid'!Q207*CR$2&lt;0,0,+'2grid'!Q207*CR$2)</f>
        <v>0</v>
      </c>
      <c r="R207" s="103">
        <f>IF(+'2grid'!R207*CS$2&lt;0,0,+'2grid'!R207*CS$2)</f>
        <v>0</v>
      </c>
      <c r="S207" s="103">
        <f>IF(+'2grid'!S207*CT$2&lt;0,0,+'2grid'!S207*CT$2)</f>
        <v>0</v>
      </c>
      <c r="T207" s="103">
        <f>IF(+'2grid'!T207*CU$2&lt;0,0,+'2grid'!T207*CU$2)</f>
        <v>0</v>
      </c>
      <c r="U207" s="103">
        <f>IF(+'2grid'!U207*CV$2&lt;0,0,+'2grid'!U207*CV$2)</f>
        <v>5.7766999731135407</v>
      </c>
      <c r="V207" s="103">
        <f>IF(+'2grid'!V207*CW$2&lt;0,0,+'2grid'!V207*CW$2)</f>
        <v>17.654249949910238</v>
      </c>
      <c r="W207" s="103">
        <f>IF(+'2grid'!W207*CX$2&lt;0,0,+'2grid'!W207*CX$2)</f>
        <v>29.835481641342263</v>
      </c>
      <c r="X207" s="103">
        <f>IF(+'2grid'!X207*CY$2&lt;0,0,+'2grid'!X207*CY$2)</f>
        <v>43.899827475081089</v>
      </c>
      <c r="Y207" s="103">
        <f>IF(+'2grid'!Y207*CZ$2&lt;0,0,+'2grid'!Y207*CZ$2)</f>
        <v>58.719016770116504</v>
      </c>
      <c r="Z207" s="103">
        <f>IF(+'2grid'!Z207*DA$2&lt;0,0,+'2grid'!Z207*DA$2)</f>
        <v>73.901430782811133</v>
      </c>
      <c r="AA207" s="103">
        <f>IF(+'2grid'!AA207*DB$2&lt;0,0,+'2grid'!AA207*DB$2)</f>
        <v>88.961262494316529</v>
      </c>
      <c r="AB207" s="103">
        <f>IF(+'2grid'!AB207*DC$2&lt;0,0,+'2grid'!AB207*DC$2)</f>
        <v>109.52912481043927</v>
      </c>
      <c r="AC207" s="103">
        <f>IF(+'2grid'!AC207*DD$2&lt;0,0,+'2grid'!AC207*DD$2)</f>
        <v>129.22255438905017</v>
      </c>
      <c r="AD207" s="103">
        <f>IF(+'2grid'!AD207*DE$2&lt;0,0,+'2grid'!AD207*DE$2)</f>
        <v>143.07474829353959</v>
      </c>
      <c r="AE207" s="103">
        <f>IF(+'2grid'!AE207*DF$2&lt;0,0,+'2grid'!AE207*DF$2)</f>
        <v>155.61141868222231</v>
      </c>
      <c r="AF207" s="103">
        <f>IF(+'2grid'!AF207*DG$2&lt;0,0,+'2grid'!AF207*DG$2)</f>
        <v>168.9827389151786</v>
      </c>
      <c r="AG207" s="103">
        <f>IF(+'2grid'!AG207*DH$2&lt;0,0,+'2grid'!AG207*DH$2)</f>
        <v>183.23291121685574</v>
      </c>
      <c r="AH207" s="103">
        <f>IF(+'2grid'!AH207*DI$2&lt;0,0,+'2grid'!AH207*DI$2)</f>
        <v>198.40753181330368</v>
      </c>
      <c r="AI207" s="103">
        <f>IF(+'2grid'!AI207*DJ$2&lt;0,0,+'2grid'!AI207*DJ$2)</f>
        <v>214.55350425851131</v>
      </c>
      <c r="AJ207" s="103">
        <f>IF(+'2grid'!AJ207*DK$2&lt;0,0,+'2grid'!AJ207*DK$2)</f>
        <v>231.71892483107393</v>
      </c>
      <c r="AK207" s="103">
        <f>IF(+'2grid'!AK207*DL$2&lt;0,0,+'2grid'!AK207*DL$2)</f>
        <v>249.95293493191093</v>
      </c>
      <c r="AL207" s="103">
        <f>IF(+'2grid'!AL207*DM$2&lt;0,0,+'2grid'!AL207*DM$2)</f>
        <v>269.30553451241474</v>
      </c>
      <c r="AM207" s="103">
        <f>IF(+'2grid'!AM207*DN$2&lt;0,0,+'2grid'!AM207*DN$2)</f>
        <v>289.82734948182065</v>
      </c>
      <c r="AN207" s="103">
        <f>IF(+'2grid'!AN207*DO$2&lt;0,0,+'2grid'!AN207*DO$2)</f>
        <v>311.56934474107192</v>
      </c>
      <c r="AO207" s="103">
        <f>IF(+'2grid'!AO207*DP$2&lt;0,0,+'2grid'!AO207*DP$2)</f>
        <v>334.58247291494462</v>
      </c>
      <c r="AP207" s="103">
        <f>IF(+'2grid'!AP207*DQ$2&lt;0,0,+'2grid'!AP207*DQ$2)</f>
        <v>358.91724693669437</v>
      </c>
      <c r="AQ207" s="103">
        <f>IF(+'2grid'!AQ207*DR$2&lt;0,0,+'2grid'!AQ207*DR$2)</f>
        <v>384.62322229206364</v>
      </c>
      <c r="AR207" s="103">
        <f>IF(+'2grid'!AR207*DS$2&lt;0,0,+'2grid'!AR207*DS$2)</f>
        <v>411.74837183766317</v>
      </c>
      <c r="AS207" s="103">
        <f>IF(+'2grid'!AS207*DT$2&lt;0,0,+'2grid'!AS207*DT$2)</f>
        <v>440.33833252201299</v>
      </c>
      <c r="AT207" s="103">
        <f>IF(+'2grid'!AT207*DU$2&lt;0,0,+'2grid'!AT207*DU$2)</f>
        <v>470.43549885632098</v>
      </c>
      <c r="AU207" s="103">
        <f>IF(+'2grid'!AU207*DV$2&lt;0,0,+'2grid'!AU207*DV$2)</f>
        <v>502.07793233906426</v>
      </c>
      <c r="AV207" s="103">
        <f>IF(+'2grid'!AV207*DW$2&lt;0,0,+'2grid'!AV207*DW$2)</f>
        <v>535.29804887180035</v>
      </c>
      <c r="AW207" s="103">
        <f>IF(+'2grid'!AW207*DX$2&lt;0,0,+'2grid'!AW207*DX$2)</f>
        <v>570.1210370181642</v>
      </c>
      <c r="AX207" s="103">
        <f>IF(+'2grid'!AX207*DY$2&lt;0,0,+'2grid'!AX207*DY$2)</f>
        <v>598.65125744077352</v>
      </c>
      <c r="AY207" s="103">
        <f>IF(+'2grid'!AY207*DZ$2&lt;0,0,+'2grid'!AY207*DZ$2)</f>
        <v>628.16978628841161</v>
      </c>
      <c r="AZ207" s="103">
        <f>IF(+'2grid'!AZ207*EA$2&lt;0,0,+'2grid'!AZ207*EA$2)</f>
        <v>658.64614519759118</v>
      </c>
      <c r="BA207" s="103">
        <f>IF(+'2grid'!BA207*EB$2&lt;0,0,+'2grid'!BA207*EB$2)</f>
        <v>690.03520278838914</v>
      </c>
      <c r="BB207" s="103">
        <f>IF(+'2grid'!BB207*EC$2&lt;0,0,+'2grid'!BB207*EC$2)</f>
        <v>722.27397245410941</v>
      </c>
      <c r="BC207" s="103">
        <f>IF(+'2grid'!BC207*ED$2&lt;0,0,+'2grid'!BC207*ED$2)</f>
        <v>972.95505701563286</v>
      </c>
      <c r="BD207" s="103">
        <f>IF(+'2grid'!BD207*EE$2&lt;0,0,+'2grid'!BD207*EE$2)</f>
        <v>953.34276911542929</v>
      </c>
      <c r="BE207" s="103">
        <f>IF(+'2grid'!BE207*EF$2&lt;0,0,+'2grid'!BE207*EF$2)</f>
        <v>955.20191334473998</v>
      </c>
      <c r="BF207" s="103">
        <f>IF(+'2grid'!BF207*EG$2&lt;0,0,+'2grid'!BF207*EG$2)</f>
        <v>952.32517624462957</v>
      </c>
      <c r="BG207" s="103">
        <f>IF(+'2grid'!BG207*EH$2&lt;0,0,+'2grid'!BG207*EH$2)</f>
        <v>868.28</v>
      </c>
      <c r="BH207" s="103">
        <f>IF(+'2grid'!BH207*EI$2&lt;0,0,+'2grid'!BH207*EI$2)</f>
        <v>865.34</v>
      </c>
      <c r="BI207" s="103">
        <f>IF(+'2grid'!BI207*EJ$2&lt;0,0,+'2grid'!BI207*EJ$2)</f>
        <v>863.38</v>
      </c>
      <c r="BJ207" s="103">
        <f>IF(+'2grid'!BJ207*EK$2&lt;0,0,+'2grid'!BJ207*EK$2)</f>
        <v>862.4</v>
      </c>
      <c r="BK207" s="103">
        <f>IF(+'2grid'!BK207*EL$2&lt;0,0,+'2grid'!BK207*EL$2)</f>
        <v>859.46</v>
      </c>
      <c r="BL207" s="103">
        <f>IF(+'2grid'!BL207*EM$2&lt;0,0,+'2grid'!BL207*EM$2)</f>
        <v>856.52</v>
      </c>
      <c r="BM207" s="103">
        <f>IF(+'2grid'!BM207*EN$2&lt;0,0,+'2grid'!BM207*EN$2)</f>
        <v>859.46</v>
      </c>
      <c r="BN207" s="103">
        <f>IF(+'2grid'!BN207*EO$2&lt;0,0,+'2grid'!BN207*EO$2)</f>
        <v>855.54</v>
      </c>
      <c r="BO207" s="103">
        <f>IF(+'2grid'!BO207*EP$2&lt;0,0,+'2grid'!BO207*EP$2)</f>
        <v>853.58</v>
      </c>
      <c r="BP207" s="103">
        <f>IF(+'2grid'!BP207*EQ$2&lt;0,0,+'2grid'!BP207*EQ$2)</f>
        <v>857.5</v>
      </c>
      <c r="BQ207" s="103">
        <f>IF(+'2grid'!BQ207*ER$2&lt;0,0,+'2grid'!BQ207*ER$2)</f>
        <v>949.62</v>
      </c>
      <c r="BR207" s="103">
        <f>IF(+'2grid'!BR207*ES$2&lt;0,0,+'2grid'!BR207*ES$2)</f>
        <v>960.4</v>
      </c>
      <c r="BS207" s="103">
        <f>IF(+'2grid'!BS207*ET$2&lt;0,0,+'2grid'!BS207*ET$2)</f>
        <v>980</v>
      </c>
      <c r="BT207" s="103">
        <f>IF(+'2grid'!BT207*EU$2&lt;0,0,+'2grid'!BT207*EU$2)</f>
        <v>1026.9419999999943</v>
      </c>
      <c r="BU207" s="103">
        <f>IF(+'2grid'!BU207*EV$2&lt;0,0,+'2grid'!BU207*EV$2)</f>
        <v>1065.6715999999983</v>
      </c>
      <c r="BV207" s="103">
        <f>IF(+'2grid'!BV207*EW$2&lt;0,0,+'2grid'!BV207*EW$2)</f>
        <v>1086.1202800000001</v>
      </c>
      <c r="BW207" s="103">
        <f>IF(+'2grid'!BW207*EX$2&lt;0,0,+'2grid'!BW207*EX$2)</f>
        <v>1115.984800000002</v>
      </c>
      <c r="BX207" s="103">
        <f>IF(+'2grid'!BX207*EY$2&lt;0,0,+'2grid'!BX207*EY$2)</f>
        <v>1152.6878906666677</v>
      </c>
      <c r="BY207" s="103">
        <f>IF(+'2grid'!BY207*EZ$2&lt;0,0,+'2grid'!BY207*EZ$2)</f>
        <v>1186.3360817777766</v>
      </c>
      <c r="BZ207" s="103">
        <f>IF(+'2grid'!BZ207*FA$2&lt;0,0,+'2grid'!BZ207*FA$2)</f>
        <v>1214.4121554963015</v>
      </c>
      <c r="CA207" s="103">
        <f>IF(+'2grid'!CA207*FB$2&lt;0,0,+'2grid'!CA207*FB$2)</f>
        <v>1244.9741286716107</v>
      </c>
    </row>
    <row r="208" spans="1:79" x14ac:dyDescent="0.2">
      <c r="A208" s="9">
        <f>+data!B210</f>
        <v>764</v>
      </c>
      <c r="B208" s="103">
        <f>IF(+'2grid'!B208*CC$2&lt;0,0,+'2grid'!B208*CC$2)</f>
        <v>0</v>
      </c>
      <c r="C208" s="103">
        <f>IF(+'2grid'!C208*CD$2&lt;0,0,+'2grid'!C208*CD$2)</f>
        <v>0</v>
      </c>
      <c r="D208" s="103">
        <f>IF(+'2grid'!D208*CE$2&lt;0,0,+'2grid'!D208*CE$2)</f>
        <v>0</v>
      </c>
      <c r="E208" s="103">
        <f>IF(+'2grid'!E208*CF$2&lt;0,0,+'2grid'!E208*CF$2)</f>
        <v>0</v>
      </c>
      <c r="F208" s="103">
        <f>IF(+'2grid'!F208*CG$2&lt;0,0,+'2grid'!F208*CG$2)</f>
        <v>0</v>
      </c>
      <c r="G208" s="103">
        <f>IF(+'2grid'!G208*CH$2&lt;0,0,+'2grid'!G208*CH$2)</f>
        <v>0</v>
      </c>
      <c r="H208" s="103">
        <f>IF(+'2grid'!H208*CI$2&lt;0,0,+'2grid'!H208*CI$2)</f>
        <v>0</v>
      </c>
      <c r="I208" s="103">
        <f>IF(+'2grid'!I208*CJ$2&lt;0,0,+'2grid'!I208*CJ$2)</f>
        <v>0</v>
      </c>
      <c r="J208" s="103">
        <f>IF(+'2grid'!J208*CK$2&lt;0,0,+'2grid'!J208*CK$2)</f>
        <v>0</v>
      </c>
      <c r="K208" s="103">
        <f>IF(+'2grid'!K208*CL$2&lt;0,0,+'2grid'!K208*CL$2)</f>
        <v>0</v>
      </c>
      <c r="L208" s="103">
        <f>IF(+'2grid'!L208*CM$2&lt;0,0,+'2grid'!L208*CM$2)</f>
        <v>0</v>
      </c>
      <c r="M208" s="103">
        <f>IF(+'2grid'!M208*CN$2&lt;0,0,+'2grid'!M208*CN$2)</f>
        <v>0</v>
      </c>
      <c r="N208" s="103">
        <f>IF(+'2grid'!N208*CO$2&lt;0,0,+'2grid'!N208*CO$2)</f>
        <v>0</v>
      </c>
      <c r="O208" s="103">
        <f>IF(+'2grid'!O208*CP$2&lt;0,0,+'2grid'!O208*CP$2)</f>
        <v>0</v>
      </c>
      <c r="P208" s="103">
        <f>IF(+'2grid'!P208*CQ$2&lt;0,0,+'2grid'!P208*CQ$2)</f>
        <v>0</v>
      </c>
      <c r="Q208" s="103">
        <f>IF(+'2grid'!Q208*CR$2&lt;0,0,+'2grid'!Q208*CR$2)</f>
        <v>0</v>
      </c>
      <c r="R208" s="103">
        <f>IF(+'2grid'!R208*CS$2&lt;0,0,+'2grid'!R208*CS$2)</f>
        <v>0</v>
      </c>
      <c r="S208" s="103">
        <f>IF(+'2grid'!S208*CT$2&lt;0,0,+'2grid'!S208*CT$2)</f>
        <v>0</v>
      </c>
      <c r="T208" s="103">
        <f>IF(+'2grid'!T208*CU$2&lt;0,0,+'2grid'!T208*CU$2)</f>
        <v>0</v>
      </c>
      <c r="U208" s="103">
        <f>IF(+'2grid'!U208*CV$2&lt;0,0,+'2grid'!U208*CV$2)</f>
        <v>7.9011152247457916</v>
      </c>
      <c r="V208" s="103">
        <f>IF(+'2grid'!V208*CW$2&lt;0,0,+'2grid'!V208*CW$2)</f>
        <v>24.943609980298376</v>
      </c>
      <c r="W208" s="103">
        <f>IF(+'2grid'!W208*CX$2&lt;0,0,+'2grid'!W208*CX$2)</f>
        <v>49.874679041581366</v>
      </c>
      <c r="X208" s="103">
        <f>IF(+'2grid'!X208*CY$2&lt;0,0,+'2grid'!X208*CY$2)</f>
        <v>81.444334964909856</v>
      </c>
      <c r="Y208" s="103">
        <f>IF(+'2grid'!Y208*CZ$2&lt;0,0,+'2grid'!Y208*CZ$2)</f>
        <v>119.65098652487869</v>
      </c>
      <c r="Z208" s="103">
        <f>IF(+'2grid'!Z208*DA$2&lt;0,0,+'2grid'!Z208*DA$2)</f>
        <v>164.49367733303006</v>
      </c>
      <c r="AA208" s="103">
        <f>IF(+'2grid'!AA208*DB$2&lt;0,0,+'2grid'!AA208*DB$2)</f>
        <v>215.97191636853142</v>
      </c>
      <c r="AB208" s="103">
        <f>IF(+'2grid'!AB208*DC$2&lt;0,0,+'2grid'!AB208*DC$2)</f>
        <v>280.31476347533709</v>
      </c>
      <c r="AC208" s="103">
        <f>IF(+'2grid'!AC208*DD$2&lt;0,0,+'2grid'!AC208*DD$2)</f>
        <v>352.95275353027836</v>
      </c>
      <c r="AD208" s="103">
        <f>IF(+'2grid'!AD208*DE$2&lt;0,0,+'2grid'!AD208*DE$2)</f>
        <v>369.97878941457674</v>
      </c>
      <c r="AE208" s="103">
        <f>IF(+'2grid'!AE208*DF$2&lt;0,0,+'2grid'!AE208*DF$2)</f>
        <v>391.32008082370464</v>
      </c>
      <c r="AF208" s="103">
        <f>IF(+'2grid'!AF208*DG$2&lt;0,0,+'2grid'!AF208*DG$2)</f>
        <v>413.32469416531001</v>
      </c>
      <c r="AG208" s="103">
        <f>IF(+'2grid'!AG208*DH$2&lt;0,0,+'2grid'!AG208*DH$2)</f>
        <v>436.00987954561225</v>
      </c>
      <c r="AH208" s="103">
        <f>IF(+'2grid'!AH208*DI$2&lt;0,0,+'2grid'!AH208*DI$2)</f>
        <v>459.39329849850395</v>
      </c>
      <c r="AI208" s="103">
        <f>IF(+'2grid'!AI208*DJ$2&lt;0,0,+'2grid'!AI208*DJ$2)</f>
        <v>483.49303330800058</v>
      </c>
      <c r="AJ208" s="103">
        <f>IF(+'2grid'!AJ208*DK$2&lt;0,0,+'2grid'!AJ208*DK$2)</f>
        <v>508.32759653486613</v>
      </c>
      <c r="AK208" s="103">
        <f>IF(+'2grid'!AK208*DL$2&lt;0,0,+'2grid'!AK208*DL$2)</f>
        <v>533.91594075179228</v>
      </c>
      <c r="AL208" s="103">
        <f>IF(+'2grid'!AL208*DM$2&lt;0,0,+'2grid'!AL208*DM$2)</f>
        <v>560.27746849158132</v>
      </c>
      <c r="AM208" s="103">
        <f>IF(+'2grid'!AM208*DN$2&lt;0,0,+'2grid'!AM208*DN$2)</f>
        <v>587.43204241288083</v>
      </c>
      <c r="AN208" s="103">
        <f>IF(+'2grid'!AN208*DO$2&lt;0,0,+'2grid'!AN208*DO$2)</f>
        <v>644.49163184793099</v>
      </c>
      <c r="AO208" s="103">
        <f>IF(+'2grid'!AO208*DP$2&lt;0,0,+'2grid'!AO208*DP$2)</f>
        <v>703.7881788183148</v>
      </c>
      <c r="AP208" s="103">
        <f>IF(+'2grid'!AP208*DQ$2&lt;0,0,+'2grid'!AP208*DQ$2)</f>
        <v>765.32164970015242</v>
      </c>
      <c r="AQ208" s="103">
        <f>IF(+'2grid'!AQ208*DR$2&lt;0,0,+'2grid'!AQ208*DR$2)</f>
        <v>829.09201205623174</v>
      </c>
      <c r="AR208" s="103">
        <f>IF(+'2grid'!AR208*DS$2&lt;0,0,+'2grid'!AR208*DS$2)</f>
        <v>895.09923460428274</v>
      </c>
      <c r="AS208" s="103">
        <f>IF(+'2grid'!AS208*DT$2&lt;0,0,+'2grid'!AS208*DT$2)</f>
        <v>1055.0902669179829</v>
      </c>
      <c r="AT208" s="103">
        <f>IF(+'2grid'!AT208*DU$2&lt;0,0,+'2grid'!AT208*DU$2)</f>
        <v>1221.7921663251823</v>
      </c>
      <c r="AU208" s="103">
        <f>IF(+'2grid'!AU208*DV$2&lt;0,0,+'2grid'!AU208*DV$2)</f>
        <v>1529.4613021860941</v>
      </c>
      <c r="AV208" s="103">
        <f>IF(+'2grid'!AV208*DW$2&lt;0,0,+'2grid'!AV208*DW$2)</f>
        <v>1857.9360245766495</v>
      </c>
      <c r="AW208" s="103">
        <f>IF(+'2grid'!AW208*DX$2&lt;0,0,+'2grid'!AW208*DX$2)</f>
        <v>2224.8465736007493</v>
      </c>
      <c r="AX208" s="103">
        <f>IF(+'2grid'!AX208*DY$2&lt;0,0,+'2grid'!AX208*DY$2)</f>
        <v>2838.4949580884727</v>
      </c>
      <c r="AY208" s="103">
        <f>IF(+'2grid'!AY208*DZ$2&lt;0,0,+'2grid'!AY208*DZ$2)</f>
        <v>3588.5107852576753</v>
      </c>
      <c r="AZ208" s="103">
        <f>IF(+'2grid'!AZ208*EA$2&lt;0,0,+'2grid'!AZ208*EA$2)</f>
        <v>4672.6091116106045</v>
      </c>
      <c r="BA208" s="103">
        <f>IF(+'2grid'!BA208*EB$2&lt;0,0,+'2grid'!BA208*EB$2)</f>
        <v>6021.6478099262113</v>
      </c>
      <c r="BB208" s="103">
        <f>IF(+'2grid'!BB208*EC$2&lt;0,0,+'2grid'!BB208*EC$2)</f>
        <v>8225.3025197631814</v>
      </c>
      <c r="BC208" s="103">
        <f>IF(+'2grid'!BC208*ED$2&lt;0,0,+'2grid'!BC208*ED$2)</f>
        <v>10800.564</v>
      </c>
      <c r="BD208" s="103">
        <f>IF(+'2grid'!BD208*EE$2&lt;0,0,+'2grid'!BD208*EE$2)</f>
        <v>13200.448</v>
      </c>
      <c r="BE208" s="103">
        <f>IF(+'2grid'!BE208*EF$2&lt;0,0,+'2grid'!BE208*EF$2)</f>
        <v>17639.272000000001</v>
      </c>
      <c r="BF208" s="103">
        <f>IF(+'2grid'!BF208*EG$2&lt;0,0,+'2grid'!BF208*EG$2)</f>
        <v>20026.115999999998</v>
      </c>
      <c r="BG208" s="103">
        <f>IF(+'2grid'!BG208*EH$2&lt;0,0,+'2grid'!BG208*EH$2)</f>
        <v>18653.32</v>
      </c>
      <c r="BH208" s="103">
        <f>IF(+'2grid'!BH208*EI$2&lt;0,0,+'2grid'!BH208*EI$2)</f>
        <v>18647.439999999999</v>
      </c>
      <c r="BI208" s="103">
        <f>IF(+'2grid'!BI208*EJ$2&lt;0,0,+'2grid'!BI208*EJ$2)</f>
        <v>18511.22</v>
      </c>
      <c r="BJ208" s="103">
        <f>IF(+'2grid'!BJ208*EK$2&lt;0,0,+'2grid'!BJ208*EK$2)</f>
        <v>18378.919999999998</v>
      </c>
      <c r="BK208" s="103">
        <f>IF(+'2grid'!BK208*EL$2&lt;0,0,+'2grid'!BK208*EL$2)</f>
        <v>18379.900000000001</v>
      </c>
      <c r="BL208" s="103">
        <f>IF(+'2grid'!BL208*EM$2&lt;0,0,+'2grid'!BL208*EM$2)</f>
        <v>18424</v>
      </c>
      <c r="BM208" s="103">
        <f>IF(+'2grid'!BM208*EN$2&lt;0,0,+'2grid'!BM208*EN$2)</f>
        <v>18424</v>
      </c>
      <c r="BN208" s="103">
        <f>IF(+'2grid'!BN208*EO$2&lt;0,0,+'2grid'!BN208*EO$2)</f>
        <v>18473</v>
      </c>
      <c r="BO208" s="103">
        <f>IF(+'2grid'!BO208*EP$2&lt;0,0,+'2grid'!BO208*EP$2)</f>
        <v>18554.34</v>
      </c>
      <c r="BP208" s="103">
        <f>IF(+'2grid'!BP208*EQ$2&lt;0,0,+'2grid'!BP208*EQ$2)</f>
        <v>18615.099999999999</v>
      </c>
      <c r="BQ208" s="103">
        <f>IF(+'2grid'!BQ208*ER$2&lt;0,0,+'2grid'!BQ208*ER$2)</f>
        <v>19854.8</v>
      </c>
      <c r="BR208" s="103">
        <f>IF(+'2grid'!BR208*ES$2&lt;0,0,+'2grid'!BR208*ES$2)</f>
        <v>19854.8</v>
      </c>
      <c r="BS208" s="103">
        <f>IF(+'2grid'!BS208*ET$2&lt;0,0,+'2grid'!BS208*ET$2)</f>
        <v>20638.8</v>
      </c>
      <c r="BT208" s="103">
        <f>IF(+'2grid'!BT208*EU$2&lt;0,0,+'2grid'!BT208*EU$2)</f>
        <v>21126.154000000046</v>
      </c>
      <c r="BU208" s="103">
        <f>IF(+'2grid'!BU208*EV$2&lt;0,0,+'2grid'!BU208*EV$2)</f>
        <v>21759.763199999852</v>
      </c>
      <c r="BV208" s="103">
        <f>IF(+'2grid'!BV208*EW$2&lt;0,0,+'2grid'!BV208*EW$2)</f>
        <v>22171.247559999953</v>
      </c>
      <c r="BW208" s="103">
        <f>IF(+'2grid'!BW208*EX$2&lt;0,0,+'2grid'!BW208*EX$2)</f>
        <v>22679.375599999858</v>
      </c>
      <c r="BX208" s="103">
        <f>IF(+'2grid'!BX208*EY$2&lt;0,0,+'2grid'!BX208*EY$2)</f>
        <v>23307.073047999871</v>
      </c>
      <c r="BY208" s="103">
        <f>IF(+'2grid'!BY208*EZ$2&lt;0,0,+'2grid'!BY208*EZ$2)</f>
        <v>23788.320341333052</v>
      </c>
      <c r="BZ208" s="103">
        <f>IF(+'2grid'!BZ208*FA$2&lt;0,0,+'2grid'!BZ208*FA$2)</f>
        <v>24318.077887288659</v>
      </c>
      <c r="CA208" s="103">
        <f>IF(+'2grid'!CA208*FB$2&lt;0,0,+'2grid'!CA208*FB$2)</f>
        <v>24831.02519561458</v>
      </c>
    </row>
    <row r="209" spans="1:79" x14ac:dyDescent="0.2">
      <c r="A209" s="9">
        <f>+data!B211</f>
        <v>768</v>
      </c>
      <c r="B209" s="103">
        <f>IF(+'2grid'!B209*CC$2&lt;0,0,+'2grid'!B209*CC$2)</f>
        <v>0</v>
      </c>
      <c r="C209" s="103">
        <f>IF(+'2grid'!C209*CD$2&lt;0,0,+'2grid'!C209*CD$2)</f>
        <v>0</v>
      </c>
      <c r="D209" s="103">
        <f>IF(+'2grid'!D209*CE$2&lt;0,0,+'2grid'!D209*CE$2)</f>
        <v>0</v>
      </c>
      <c r="E209" s="103">
        <f>IF(+'2grid'!E209*CF$2&lt;0,0,+'2grid'!E209*CF$2)</f>
        <v>0</v>
      </c>
      <c r="F209" s="103">
        <f>IF(+'2grid'!F209*CG$2&lt;0,0,+'2grid'!F209*CG$2)</f>
        <v>0</v>
      </c>
      <c r="G209" s="103">
        <f>IF(+'2grid'!G209*CH$2&lt;0,0,+'2grid'!G209*CH$2)</f>
        <v>0</v>
      </c>
      <c r="H209" s="103">
        <f>IF(+'2grid'!H209*CI$2&lt;0,0,+'2grid'!H209*CI$2)</f>
        <v>0</v>
      </c>
      <c r="I209" s="103">
        <f>IF(+'2grid'!I209*CJ$2&lt;0,0,+'2grid'!I209*CJ$2)</f>
        <v>0</v>
      </c>
      <c r="J209" s="103">
        <f>IF(+'2grid'!J209*CK$2&lt;0,0,+'2grid'!J209*CK$2)</f>
        <v>0</v>
      </c>
      <c r="K209" s="103">
        <f>IF(+'2grid'!K209*CL$2&lt;0,0,+'2grid'!K209*CL$2)</f>
        <v>0</v>
      </c>
      <c r="L209" s="103">
        <f>IF(+'2grid'!L209*CM$2&lt;0,0,+'2grid'!L209*CM$2)</f>
        <v>0</v>
      </c>
      <c r="M209" s="103">
        <f>IF(+'2grid'!M209*CN$2&lt;0,0,+'2grid'!M209*CN$2)</f>
        <v>0</v>
      </c>
      <c r="N209" s="103">
        <f>IF(+'2grid'!N209*CO$2&lt;0,0,+'2grid'!N209*CO$2)</f>
        <v>0</v>
      </c>
      <c r="O209" s="103">
        <f>IF(+'2grid'!O209*CP$2&lt;0,0,+'2grid'!O209*CP$2)</f>
        <v>0</v>
      </c>
      <c r="P209" s="103">
        <f>IF(+'2grid'!P209*CQ$2&lt;0,0,+'2grid'!P209*CQ$2)</f>
        <v>0</v>
      </c>
      <c r="Q209" s="103">
        <f>IF(+'2grid'!Q209*CR$2&lt;0,0,+'2grid'!Q209*CR$2)</f>
        <v>0</v>
      </c>
      <c r="R209" s="103">
        <f>IF(+'2grid'!R209*CS$2&lt;0,0,+'2grid'!R209*CS$2)</f>
        <v>0</v>
      </c>
      <c r="S209" s="103">
        <f>IF(+'2grid'!S209*CT$2&lt;0,0,+'2grid'!S209*CT$2)</f>
        <v>0</v>
      </c>
      <c r="T209" s="103">
        <f>IF(+'2grid'!T209*CU$2&lt;0,0,+'2grid'!T209*CU$2)</f>
        <v>0</v>
      </c>
      <c r="U209" s="103">
        <f>IF(+'2grid'!U209*CV$2&lt;0,0,+'2grid'!U209*CV$2)</f>
        <v>6.2796039145783507</v>
      </c>
      <c r="V209" s="103">
        <f>IF(+'2grid'!V209*CW$2&lt;0,0,+'2grid'!V209*CW$2)</f>
        <v>21.59047229833725</v>
      </c>
      <c r="W209" s="103">
        <f>IF(+'2grid'!W209*CX$2&lt;0,0,+'2grid'!W209*CX$2)</f>
        <v>41.23911990321448</v>
      </c>
      <c r="X209" s="103">
        <f>IF(+'2grid'!X209*CY$2&lt;0,0,+'2grid'!X209*CY$2)</f>
        <v>66.164638943048075</v>
      </c>
      <c r="Y209" s="103">
        <f>IF(+'2grid'!Y209*CZ$2&lt;0,0,+'2grid'!Y209*CZ$2)</f>
        <v>97.487544104490823</v>
      </c>
      <c r="Z209" s="103">
        <f>IF(+'2grid'!Z209*DA$2&lt;0,0,+'2grid'!Z209*DA$2)</f>
        <v>136.54266313662768</v>
      </c>
      <c r="AA209" s="103">
        <f>IF(+'2grid'!AA209*DB$2&lt;0,0,+'2grid'!AA209*DB$2)</f>
        <v>184.91775215456545</v>
      </c>
      <c r="AB209" s="103">
        <f>IF(+'2grid'!AB209*DC$2&lt;0,0,+'2grid'!AB209*DC$2)</f>
        <v>244.49880411838913</v>
      </c>
      <c r="AC209" s="103">
        <f>IF(+'2grid'!AC209*DD$2&lt;0,0,+'2grid'!AC209*DD$2)</f>
        <v>317.52317937570513</v>
      </c>
      <c r="AD209" s="103">
        <f>IF(+'2grid'!AD209*DE$2&lt;0,0,+'2grid'!AD209*DE$2)</f>
        <v>331.41583015638344</v>
      </c>
      <c r="AE209" s="103">
        <f>IF(+'2grid'!AE209*DF$2&lt;0,0,+'2grid'!AE209*DF$2)</f>
        <v>345.4045462731126</v>
      </c>
      <c r="AF209" s="103">
        <f>IF(+'2grid'!AF209*DG$2&lt;0,0,+'2grid'!AF209*DG$2)</f>
        <v>359.48983200611161</v>
      </c>
      <c r="AG209" s="103">
        <f>IF(+'2grid'!AG209*DH$2&lt;0,0,+'2grid'!AG209*DH$2)</f>
        <v>373.67219398297055</v>
      </c>
      <c r="AH209" s="103">
        <f>IF(+'2grid'!AH209*DI$2&lt;0,0,+'2grid'!AH209*DI$2)</f>
        <v>387.95214118885445</v>
      </c>
      <c r="AI209" s="103">
        <f>IF(+'2grid'!AI209*DJ$2&lt;0,0,+'2grid'!AI209*DJ$2)</f>
        <v>402.33018497674675</v>
      </c>
      <c r="AJ209" s="103">
        <f>IF(+'2grid'!AJ209*DK$2&lt;0,0,+'2grid'!AJ209*DK$2)</f>
        <v>416.80683907773812</v>
      </c>
      <c r="AK209" s="103">
        <f>IF(+'2grid'!AK209*DL$2&lt;0,0,+'2grid'!AK209*DL$2)</f>
        <v>431.38261961135578</v>
      </c>
      <c r="AL209" s="103">
        <f>IF(+'2grid'!AL209*DM$2&lt;0,0,+'2grid'!AL209*DM$2)</f>
        <v>446.05804509593787</v>
      </c>
      <c r="AM209" s="103">
        <f>IF(+'2grid'!AM209*DN$2&lt;0,0,+'2grid'!AM209*DN$2)</f>
        <v>460.83363645904888</v>
      </c>
      <c r="AN209" s="103">
        <f>IF(+'2grid'!AN209*DO$2&lt;0,0,+'2grid'!AN209*DO$2)</f>
        <v>475.70991704793954</v>
      </c>
      <c r="AO209" s="103">
        <f>IF(+'2grid'!AO209*DP$2&lt;0,0,+'2grid'!AO209*DP$2)</f>
        <v>493.16146682142943</v>
      </c>
      <c r="AP209" s="103">
        <f>IF(+'2grid'!AP209*DQ$2&lt;0,0,+'2grid'!AP209*DQ$2)</f>
        <v>510.87967693354648</v>
      </c>
      <c r="AQ209" s="103">
        <f>IF(+'2grid'!AQ209*DR$2&lt;0,0,+'2grid'!AQ209*DR$2)</f>
        <v>528.86784965804168</v>
      </c>
      <c r="AR209" s="103">
        <f>IF(+'2grid'!AR209*DS$2&lt;0,0,+'2grid'!AR209*DS$2)</f>
        <v>547.12932434717311</v>
      </c>
      <c r="AS209" s="103">
        <f>IF(+'2grid'!AS209*DT$2&lt;0,0,+'2grid'!AS209*DT$2)</f>
        <v>565.66747782486732</v>
      </c>
      <c r="AT209" s="103">
        <f>IF(+'2grid'!AT209*DU$2&lt;0,0,+'2grid'!AT209*DU$2)</f>
        <v>591.44388817417348</v>
      </c>
      <c r="AU209" s="103">
        <f>IF(+'2grid'!AU209*DV$2&lt;0,0,+'2grid'!AU209*DV$2)</f>
        <v>618.04419202119902</v>
      </c>
      <c r="AV209" s="103">
        <f>IF(+'2grid'!AV209*DW$2&lt;0,0,+'2grid'!AV209*DW$2)</f>
        <v>645.49142699003698</v>
      </c>
      <c r="AW209" s="103">
        <f>IF(+'2grid'!AW209*DX$2&lt;0,0,+'2grid'!AW209*DX$2)</f>
        <v>673.80923072066298</v>
      </c>
      <c r="AX209" s="103">
        <f>IF(+'2grid'!AX209*DY$2&lt;0,0,+'2grid'!AX209*DY$2)</f>
        <v>693.85200552719527</v>
      </c>
      <c r="AY209" s="103">
        <f>IF(+'2grid'!AY209*DZ$2&lt;0,0,+'2grid'!AY209*DZ$2)</f>
        <v>840.17597738314748</v>
      </c>
      <c r="AZ209" s="103">
        <f>IF(+'2grid'!AZ209*EA$2&lt;0,0,+'2grid'!AZ209*EA$2)</f>
        <v>1017.2798842249119</v>
      </c>
      <c r="BA209" s="103">
        <f>IF(+'2grid'!BA209*EB$2&lt;0,0,+'2grid'!BA209*EB$2)</f>
        <v>1231.6236224252673</v>
      </c>
      <c r="BB209" s="103">
        <f>IF(+'2grid'!BB209*EC$2&lt;0,0,+'2grid'!BB209*EC$2)</f>
        <v>1491.0200249574364</v>
      </c>
      <c r="BC209" s="103">
        <f>IF(+'2grid'!BC209*ED$2&lt;0,0,+'2grid'!BC209*ED$2)</f>
        <v>1772.76</v>
      </c>
      <c r="BD209" s="103">
        <f>IF(+'2grid'!BD209*EE$2&lt;0,0,+'2grid'!BD209*EE$2)</f>
        <v>1792.5</v>
      </c>
      <c r="BE209" s="103">
        <f>IF(+'2grid'!BE209*EF$2&lt;0,0,+'2grid'!BE209*EF$2)</f>
        <v>1961.74</v>
      </c>
      <c r="BF209" s="103">
        <f>IF(+'2grid'!BF209*EG$2&lt;0,0,+'2grid'!BF209*EG$2)</f>
        <v>2128.6799999999998</v>
      </c>
      <c r="BG209" s="103">
        <f>IF(+'2grid'!BG209*EH$2&lt;0,0,+'2grid'!BG209*EH$2)</f>
        <v>2577.4</v>
      </c>
      <c r="BH209" s="103">
        <f>IF(+'2grid'!BH209*EI$2&lt;0,0,+'2grid'!BH209*EI$2)</f>
        <v>2469.6</v>
      </c>
      <c r="BI209" s="103">
        <f>IF(+'2grid'!BI209*EJ$2&lt;0,0,+'2grid'!BI209*EJ$2)</f>
        <v>2445.1</v>
      </c>
      <c r="BJ209" s="103">
        <f>IF(+'2grid'!BJ209*EK$2&lt;0,0,+'2grid'!BJ209*EK$2)</f>
        <v>2420.6</v>
      </c>
      <c r="BK209" s="103">
        <f>IF(+'2grid'!BK209*EL$2&lt;0,0,+'2grid'!BK209*EL$2)</f>
        <v>2405.9</v>
      </c>
      <c r="BL209" s="103">
        <f>IF(+'2grid'!BL209*EM$2&lt;0,0,+'2grid'!BL209*EM$2)</f>
        <v>2396.1</v>
      </c>
      <c r="BM209" s="103">
        <f>IF(+'2grid'!BM209*EN$2&lt;0,0,+'2grid'!BM209*EN$2)</f>
        <v>2396.1</v>
      </c>
      <c r="BN209" s="103">
        <f>IF(+'2grid'!BN209*EO$2&lt;0,0,+'2grid'!BN209*EO$2)</f>
        <v>2371.6</v>
      </c>
      <c r="BO209" s="103">
        <f>IF(+'2grid'!BO209*EP$2&lt;0,0,+'2grid'!BO209*EP$2)</f>
        <v>2356.9</v>
      </c>
      <c r="BP209" s="103">
        <f>IF(+'2grid'!BP209*EQ$2&lt;0,0,+'2grid'!BP209*EQ$2)</f>
        <v>2332.4</v>
      </c>
      <c r="BQ209" s="103">
        <f>IF(+'2grid'!BQ209*ER$2&lt;0,0,+'2grid'!BQ209*ER$2)</f>
        <v>2611.6999999999998</v>
      </c>
      <c r="BR209" s="103">
        <f>IF(+'2grid'!BR209*ES$2&lt;0,0,+'2grid'!BR209*ES$2)</f>
        <v>2611.6999999999998</v>
      </c>
      <c r="BS209" s="103">
        <f>IF(+'2grid'!BS209*ET$2&lt;0,0,+'2grid'!BS209*ET$2)</f>
        <v>2793</v>
      </c>
      <c r="BT209" s="103">
        <f>IF(+'2grid'!BT209*EU$2&lt;0,0,+'2grid'!BT209*EU$2)</f>
        <v>2886.59</v>
      </c>
      <c r="BU209" s="103">
        <f>IF(+'2grid'!BU209*EV$2&lt;0,0,+'2grid'!BU209*EV$2)</f>
        <v>3033.9819999999941</v>
      </c>
      <c r="BV209" s="103">
        <f>IF(+'2grid'!BV209*EW$2&lt;0,0,+'2grid'!BV209*EW$2)</f>
        <v>3123.2306000000012</v>
      </c>
      <c r="BW209" s="103">
        <f>IF(+'2grid'!BW209*EX$2&lt;0,0,+'2grid'!BW209*EX$2)</f>
        <v>3235.1759999999827</v>
      </c>
      <c r="BX209" s="103">
        <f>IF(+'2grid'!BX209*EY$2&lt;0,0,+'2grid'!BX209*EY$2)</f>
        <v>3372.8261466666486</v>
      </c>
      <c r="BY209" s="103">
        <f>IF(+'2grid'!BY209*EZ$2&lt;0,0,+'2grid'!BY209*EZ$2)</f>
        <v>3477.5478577777767</v>
      </c>
      <c r="BZ209" s="103">
        <f>IF(+'2grid'!BZ209*FA$2&lt;0,0,+'2grid'!BZ209*FA$2)</f>
        <v>3596.5521469629539</v>
      </c>
      <c r="CA209" s="103">
        <f>IF(+'2grid'!CA209*FB$2&lt;0,0,+'2grid'!CA209*FB$2)</f>
        <v>3707.8977240493718</v>
      </c>
    </row>
    <row r="210" spans="1:79" x14ac:dyDescent="0.2">
      <c r="A210" s="9">
        <f>+data!B212</f>
        <v>772</v>
      </c>
      <c r="B210" s="103">
        <f>IF(+'2grid'!B210*CC$2&lt;0,0,+'2grid'!B210*CC$2)</f>
        <v>0</v>
      </c>
      <c r="C210" s="103">
        <f>IF(+'2grid'!C210*CD$2&lt;0,0,+'2grid'!C210*CD$2)</f>
        <v>0</v>
      </c>
      <c r="D210" s="103">
        <f>IF(+'2grid'!D210*CE$2&lt;0,0,+'2grid'!D210*CE$2)</f>
        <v>0</v>
      </c>
      <c r="E210" s="103">
        <f>IF(+'2grid'!E210*CF$2&lt;0,0,+'2grid'!E210*CF$2)</f>
        <v>0</v>
      </c>
      <c r="F210" s="103">
        <f>IF(+'2grid'!F210*CG$2&lt;0,0,+'2grid'!F210*CG$2)</f>
        <v>0</v>
      </c>
      <c r="G210" s="103">
        <f>IF(+'2grid'!G210*CH$2&lt;0,0,+'2grid'!G210*CH$2)</f>
        <v>0</v>
      </c>
      <c r="H210" s="103">
        <f>IF(+'2grid'!H210*CI$2&lt;0,0,+'2grid'!H210*CI$2)</f>
        <v>0</v>
      </c>
      <c r="I210" s="103">
        <f>IF(+'2grid'!I210*CJ$2&lt;0,0,+'2grid'!I210*CJ$2)</f>
        <v>0</v>
      </c>
      <c r="J210" s="103">
        <f>IF(+'2grid'!J210*CK$2&lt;0,0,+'2grid'!J210*CK$2)</f>
        <v>0</v>
      </c>
      <c r="K210" s="103">
        <f>IF(+'2grid'!K210*CL$2&lt;0,0,+'2grid'!K210*CL$2)</f>
        <v>0</v>
      </c>
      <c r="L210" s="103">
        <f>IF(+'2grid'!L210*CM$2&lt;0,0,+'2grid'!L210*CM$2)</f>
        <v>0</v>
      </c>
      <c r="M210" s="103">
        <f>IF(+'2grid'!M210*CN$2&lt;0,0,+'2grid'!M210*CN$2)</f>
        <v>0</v>
      </c>
      <c r="N210" s="103">
        <f>IF(+'2grid'!N210*CO$2&lt;0,0,+'2grid'!N210*CO$2)</f>
        <v>0</v>
      </c>
      <c r="O210" s="103">
        <f>IF(+'2grid'!O210*CP$2&lt;0,0,+'2grid'!O210*CP$2)</f>
        <v>0</v>
      </c>
      <c r="P210" s="103">
        <f>IF(+'2grid'!P210*CQ$2&lt;0,0,+'2grid'!P210*CQ$2)</f>
        <v>0</v>
      </c>
      <c r="Q210" s="103">
        <f>IF(+'2grid'!Q210*CR$2&lt;0,0,+'2grid'!Q210*CR$2)</f>
        <v>0</v>
      </c>
      <c r="R210" s="103">
        <f>IF(+'2grid'!R210*CS$2&lt;0,0,+'2grid'!R210*CS$2)</f>
        <v>0</v>
      </c>
      <c r="S210" s="103">
        <f>IF(+'2grid'!S210*CT$2&lt;0,0,+'2grid'!S210*CT$2)</f>
        <v>0</v>
      </c>
      <c r="T210" s="103">
        <f>IF(+'2grid'!T210*CU$2&lt;0,0,+'2grid'!T210*CU$2)</f>
        <v>0</v>
      </c>
      <c r="U210" s="103">
        <f>IF(+'2grid'!U210*CV$2&lt;0,0,+'2grid'!U210*CV$2)</f>
        <v>0</v>
      </c>
      <c r="V210" s="103">
        <f>IF(+'2grid'!V210*CW$2&lt;0,0,+'2grid'!V210*CW$2)</f>
        <v>0</v>
      </c>
      <c r="W210" s="103">
        <f>IF(+'2grid'!W210*CX$2&lt;0,0,+'2grid'!W210*CX$2)</f>
        <v>0</v>
      </c>
      <c r="X210" s="103">
        <f>IF(+'2grid'!X210*CY$2&lt;0,0,+'2grid'!X210*CY$2)</f>
        <v>0</v>
      </c>
      <c r="Y210" s="103">
        <f>IF(+'2grid'!Y210*CZ$2&lt;0,0,+'2grid'!Y210*CZ$2)</f>
        <v>0</v>
      </c>
      <c r="Z210" s="103">
        <f>IF(+'2grid'!Z210*DA$2&lt;0,0,+'2grid'!Z210*DA$2)</f>
        <v>0</v>
      </c>
      <c r="AA210" s="103">
        <f>IF(+'2grid'!AA210*DB$2&lt;0,0,+'2grid'!AA210*DB$2)</f>
        <v>0</v>
      </c>
      <c r="AB210" s="103">
        <f>IF(+'2grid'!AB210*DC$2&lt;0,0,+'2grid'!AB210*DC$2)</f>
        <v>0</v>
      </c>
      <c r="AC210" s="103">
        <f>IF(+'2grid'!AC210*DD$2&lt;0,0,+'2grid'!AC210*DD$2)</f>
        <v>0</v>
      </c>
      <c r="AD210" s="103">
        <f>IF(+'2grid'!AD210*DE$2&lt;0,0,+'2grid'!AD210*DE$2)</f>
        <v>0</v>
      </c>
      <c r="AE210" s="103">
        <f>IF(+'2grid'!AE210*DF$2&lt;0,0,+'2grid'!AE210*DF$2)</f>
        <v>0</v>
      </c>
      <c r="AF210" s="103">
        <f>IF(+'2grid'!AF210*DG$2&lt;0,0,+'2grid'!AF210*DG$2)</f>
        <v>0</v>
      </c>
      <c r="AG210" s="103">
        <f>IF(+'2grid'!AG210*DH$2&lt;0,0,+'2grid'!AG210*DH$2)</f>
        <v>0</v>
      </c>
      <c r="AH210" s="103">
        <f>IF(+'2grid'!AH210*DI$2&lt;0,0,+'2grid'!AH210*DI$2)</f>
        <v>0</v>
      </c>
      <c r="AI210" s="103">
        <f>IF(+'2grid'!AI210*DJ$2&lt;0,0,+'2grid'!AI210*DJ$2)</f>
        <v>0</v>
      </c>
      <c r="AJ210" s="103">
        <f>IF(+'2grid'!AJ210*DK$2&lt;0,0,+'2grid'!AJ210*DK$2)</f>
        <v>0</v>
      </c>
      <c r="AK210" s="103">
        <f>IF(+'2grid'!AK210*DL$2&lt;0,0,+'2grid'!AK210*DL$2)</f>
        <v>0</v>
      </c>
      <c r="AL210" s="103">
        <f>IF(+'2grid'!AL210*DM$2&lt;0,0,+'2grid'!AL210*DM$2)</f>
        <v>0</v>
      </c>
      <c r="AM210" s="103">
        <f>IF(+'2grid'!AM210*DN$2&lt;0,0,+'2grid'!AM210*DN$2)</f>
        <v>0</v>
      </c>
      <c r="AN210" s="103">
        <f>IF(+'2grid'!AN210*DO$2&lt;0,0,+'2grid'!AN210*DO$2)</f>
        <v>0</v>
      </c>
      <c r="AO210" s="103">
        <f>IF(+'2grid'!AO210*DP$2&lt;0,0,+'2grid'!AO210*DP$2)</f>
        <v>0</v>
      </c>
      <c r="AP210" s="103">
        <f>IF(+'2grid'!AP210*DQ$2&lt;0,0,+'2grid'!AP210*DQ$2)</f>
        <v>0</v>
      </c>
      <c r="AQ210" s="103">
        <f>IF(+'2grid'!AQ210*DR$2&lt;0,0,+'2grid'!AQ210*DR$2)</f>
        <v>0</v>
      </c>
      <c r="AR210" s="103">
        <f>IF(+'2grid'!AR210*DS$2&lt;0,0,+'2grid'!AR210*DS$2)</f>
        <v>0</v>
      </c>
      <c r="AS210" s="103">
        <f>IF(+'2grid'!AS210*DT$2&lt;0,0,+'2grid'!AS210*DT$2)</f>
        <v>0</v>
      </c>
      <c r="AT210" s="103">
        <f>IF(+'2grid'!AT210*DU$2&lt;0,0,+'2grid'!AT210*DU$2)</f>
        <v>0</v>
      </c>
      <c r="AU210" s="103">
        <f>IF(+'2grid'!AU210*DV$2&lt;0,0,+'2grid'!AU210*DV$2)</f>
        <v>0</v>
      </c>
      <c r="AV210" s="103">
        <f>IF(+'2grid'!AV210*DW$2&lt;0,0,+'2grid'!AV210*DW$2)</f>
        <v>0</v>
      </c>
      <c r="AW210" s="103">
        <f>IF(+'2grid'!AW210*DX$2&lt;0,0,+'2grid'!AW210*DX$2)</f>
        <v>0</v>
      </c>
      <c r="AX210" s="103">
        <f>IF(+'2grid'!AX210*DY$2&lt;0,0,+'2grid'!AX210*DY$2)</f>
        <v>0</v>
      </c>
      <c r="AY210" s="103">
        <f>IF(+'2grid'!AY210*DZ$2&lt;0,0,+'2grid'!AY210*DZ$2)</f>
        <v>0</v>
      </c>
      <c r="AZ210" s="103">
        <f>IF(+'2grid'!AZ210*EA$2&lt;0,0,+'2grid'!AZ210*EA$2)</f>
        <v>0</v>
      </c>
      <c r="BA210" s="103">
        <f>IF(+'2grid'!BA210*EB$2&lt;0,0,+'2grid'!BA210*EB$2)</f>
        <v>0</v>
      </c>
      <c r="BB210" s="103">
        <f>IF(+'2grid'!BB210*EC$2&lt;0,0,+'2grid'!BB210*EC$2)</f>
        <v>0</v>
      </c>
      <c r="BC210" s="103">
        <f>IF(+'2grid'!BC210*ED$2&lt;0,0,+'2grid'!BC210*ED$2)</f>
        <v>0</v>
      </c>
      <c r="BD210" s="103">
        <f>IF(+'2grid'!BD210*EE$2&lt;0,0,+'2grid'!BD210*EE$2)</f>
        <v>0</v>
      </c>
      <c r="BE210" s="103">
        <f>IF(+'2grid'!BE210*EF$2&lt;0,0,+'2grid'!BE210*EF$2)</f>
        <v>0</v>
      </c>
      <c r="BF210" s="103">
        <f>IF(+'2grid'!BF210*EG$2&lt;0,0,+'2grid'!BF210*EG$2)</f>
        <v>0</v>
      </c>
      <c r="BG210" s="103">
        <f>IF(+'2grid'!BG210*EH$2&lt;0,0,+'2grid'!BG210*EH$2)</f>
        <v>0</v>
      </c>
      <c r="BH210" s="103">
        <f>IF(+'2grid'!BH210*EI$2&lt;0,0,+'2grid'!BH210*EI$2)</f>
        <v>0</v>
      </c>
      <c r="BI210" s="103">
        <f>IF(+'2grid'!BI210*EJ$2&lt;0,0,+'2grid'!BI210*EJ$2)</f>
        <v>0</v>
      </c>
      <c r="BJ210" s="103">
        <f>IF(+'2grid'!BJ210*EK$2&lt;0,0,+'2grid'!BJ210*EK$2)</f>
        <v>0</v>
      </c>
      <c r="BK210" s="103">
        <f>IF(+'2grid'!BK210*EL$2&lt;0,0,+'2grid'!BK210*EL$2)</f>
        <v>0</v>
      </c>
      <c r="BL210" s="103">
        <f>IF(+'2grid'!BL210*EM$2&lt;0,0,+'2grid'!BL210*EM$2)</f>
        <v>0</v>
      </c>
      <c r="BM210" s="103">
        <f>IF(+'2grid'!BM210*EN$2&lt;0,0,+'2grid'!BM210*EN$2)</f>
        <v>0</v>
      </c>
      <c r="BN210" s="103">
        <f>IF(+'2grid'!BN210*EO$2&lt;0,0,+'2grid'!BN210*EO$2)</f>
        <v>0</v>
      </c>
      <c r="BO210" s="103">
        <f>IF(+'2grid'!BO210*EP$2&lt;0,0,+'2grid'!BO210*EP$2)</f>
        <v>0</v>
      </c>
      <c r="BP210" s="103">
        <f>IF(+'2grid'!BP210*EQ$2&lt;0,0,+'2grid'!BP210*EQ$2)</f>
        <v>0</v>
      </c>
      <c r="BQ210" s="103">
        <f>IF(+'2grid'!BQ210*ER$2&lt;0,0,+'2grid'!BQ210*ER$2)</f>
        <v>0</v>
      </c>
      <c r="BR210" s="103">
        <f>IF(+'2grid'!BR210*ES$2&lt;0,0,+'2grid'!BR210*ES$2)</f>
        <v>0</v>
      </c>
      <c r="BS210" s="103">
        <f>IF(+'2grid'!BS210*ET$2&lt;0,0,+'2grid'!BS210*ET$2)</f>
        <v>0</v>
      </c>
      <c r="BT210" s="103">
        <f>IF(+'2grid'!BT210*EU$2&lt;0,0,+'2grid'!BT210*EU$2)</f>
        <v>0</v>
      </c>
      <c r="BU210" s="103">
        <f>IF(+'2grid'!BU210*EV$2&lt;0,0,+'2grid'!BU210*EV$2)</f>
        <v>0</v>
      </c>
      <c r="BV210" s="103">
        <f>IF(+'2grid'!BV210*EW$2&lt;0,0,+'2grid'!BV210*EW$2)</f>
        <v>0</v>
      </c>
      <c r="BW210" s="103">
        <f>IF(+'2grid'!BW210*EX$2&lt;0,0,+'2grid'!BW210*EX$2)</f>
        <v>0</v>
      </c>
      <c r="BX210" s="103">
        <f>IF(+'2grid'!BX210*EY$2&lt;0,0,+'2grid'!BX210*EY$2)</f>
        <v>0</v>
      </c>
      <c r="BY210" s="103">
        <f>IF(+'2grid'!BY210*EZ$2&lt;0,0,+'2grid'!BY210*EZ$2)</f>
        <v>0</v>
      </c>
      <c r="BZ210" s="103">
        <f>IF(+'2grid'!BZ210*FA$2&lt;0,0,+'2grid'!BZ210*FA$2)</f>
        <v>0</v>
      </c>
      <c r="CA210" s="103">
        <f>IF(+'2grid'!CA210*FB$2&lt;0,0,+'2grid'!CA210*FB$2)</f>
        <v>0</v>
      </c>
    </row>
    <row r="211" spans="1:79" x14ac:dyDescent="0.2">
      <c r="A211" s="9">
        <f>+data!B213</f>
        <v>776</v>
      </c>
      <c r="B211" s="103">
        <f>IF(+'2grid'!B211*CC$2&lt;0,0,+'2grid'!B211*CC$2)</f>
        <v>0</v>
      </c>
      <c r="C211" s="103">
        <f>IF(+'2grid'!C211*CD$2&lt;0,0,+'2grid'!C211*CD$2)</f>
        <v>0</v>
      </c>
      <c r="D211" s="103">
        <f>IF(+'2grid'!D211*CE$2&lt;0,0,+'2grid'!D211*CE$2)</f>
        <v>0</v>
      </c>
      <c r="E211" s="103">
        <f>IF(+'2grid'!E211*CF$2&lt;0,0,+'2grid'!E211*CF$2)</f>
        <v>0</v>
      </c>
      <c r="F211" s="103">
        <f>IF(+'2grid'!F211*CG$2&lt;0,0,+'2grid'!F211*CG$2)</f>
        <v>0</v>
      </c>
      <c r="G211" s="103">
        <f>IF(+'2grid'!G211*CH$2&lt;0,0,+'2grid'!G211*CH$2)</f>
        <v>0</v>
      </c>
      <c r="H211" s="103">
        <f>IF(+'2grid'!H211*CI$2&lt;0,0,+'2grid'!H211*CI$2)</f>
        <v>0</v>
      </c>
      <c r="I211" s="103">
        <f>IF(+'2grid'!I211*CJ$2&lt;0,0,+'2grid'!I211*CJ$2)</f>
        <v>0</v>
      </c>
      <c r="J211" s="103">
        <f>IF(+'2grid'!J211*CK$2&lt;0,0,+'2grid'!J211*CK$2)</f>
        <v>0</v>
      </c>
      <c r="K211" s="103">
        <f>IF(+'2grid'!K211*CL$2&lt;0,0,+'2grid'!K211*CL$2)</f>
        <v>0</v>
      </c>
      <c r="L211" s="103">
        <f>IF(+'2grid'!L211*CM$2&lt;0,0,+'2grid'!L211*CM$2)</f>
        <v>0</v>
      </c>
      <c r="M211" s="103">
        <f>IF(+'2grid'!M211*CN$2&lt;0,0,+'2grid'!M211*CN$2)</f>
        <v>0</v>
      </c>
      <c r="N211" s="103">
        <f>IF(+'2grid'!N211*CO$2&lt;0,0,+'2grid'!N211*CO$2)</f>
        <v>0</v>
      </c>
      <c r="O211" s="103">
        <f>IF(+'2grid'!O211*CP$2&lt;0,0,+'2grid'!O211*CP$2)</f>
        <v>0</v>
      </c>
      <c r="P211" s="103">
        <f>IF(+'2grid'!P211*CQ$2&lt;0,0,+'2grid'!P211*CQ$2)</f>
        <v>0</v>
      </c>
      <c r="Q211" s="103">
        <f>IF(+'2grid'!Q211*CR$2&lt;0,0,+'2grid'!Q211*CR$2)</f>
        <v>0</v>
      </c>
      <c r="R211" s="103">
        <f>IF(+'2grid'!R211*CS$2&lt;0,0,+'2grid'!R211*CS$2)</f>
        <v>0</v>
      </c>
      <c r="S211" s="103">
        <f>IF(+'2grid'!S211*CT$2&lt;0,0,+'2grid'!S211*CT$2)</f>
        <v>0</v>
      </c>
      <c r="T211" s="103">
        <f>IF(+'2grid'!T211*CU$2&lt;0,0,+'2grid'!T211*CU$2)</f>
        <v>0</v>
      </c>
      <c r="U211" s="103">
        <f>IF(+'2grid'!U211*CV$2&lt;0,0,+'2grid'!U211*CV$2)</f>
        <v>4.7362162462108427E-2</v>
      </c>
      <c r="V211" s="103">
        <f>IF(+'2grid'!V211*CW$2&lt;0,0,+'2grid'!V211*CW$2)</f>
        <v>0.14506847706558335</v>
      </c>
      <c r="W211" s="103">
        <f>IF(+'2grid'!W211*CX$2&lt;0,0,+'2grid'!W211*CX$2)</f>
        <v>0.24609609479873526</v>
      </c>
      <c r="X211" s="103">
        <f>IF(+'2grid'!X211*CY$2&lt;0,0,+'2grid'!X211*CY$2)</f>
        <v>0.34936379262588013</v>
      </c>
      <c r="Y211" s="103">
        <f>IF(+'2grid'!Y211*CZ$2&lt;0,0,+'2grid'!Y211*CZ$2)</f>
        <v>0.64599617835720491</v>
      </c>
      <c r="Z211" s="103">
        <f>IF(+'2grid'!Z211*DA$2&lt;0,0,+'2grid'!Z211*DA$2)</f>
        <v>1.1286000861466237</v>
      </c>
      <c r="AA211" s="103">
        <f>IF(+'2grid'!AA211*DB$2&lt;0,0,+'2grid'!AA211*DB$2)</f>
        <v>1.8910555785531156</v>
      </c>
      <c r="AB211" s="103">
        <f>IF(+'2grid'!AB211*DC$2&lt;0,0,+'2grid'!AB211*DC$2)</f>
        <v>3.0582110241393838</v>
      </c>
      <c r="AC211" s="103">
        <f>IF(+'2grid'!AC211*DD$2&lt;0,0,+'2grid'!AC211*DD$2)</f>
        <v>4.77378644910437</v>
      </c>
      <c r="AD211" s="103">
        <f>IF(+'2grid'!AD211*DE$2&lt;0,0,+'2grid'!AD211*DE$2)</f>
        <v>5.1747239189396694</v>
      </c>
      <c r="AE211" s="103">
        <f>IF(+'2grid'!AE211*DF$2&lt;0,0,+'2grid'!AE211*DF$2)</f>
        <v>5.5993512412320321</v>
      </c>
      <c r="AF211" s="103">
        <f>IF(+'2grid'!AF211*DG$2&lt;0,0,+'2grid'!AF211*DG$2)</f>
        <v>6.0485755880482488</v>
      </c>
      <c r="AG211" s="103">
        <f>IF(+'2grid'!AG211*DH$2&lt;0,0,+'2grid'!AG211*DH$2)</f>
        <v>6.5232827636609638</v>
      </c>
      <c r="AH211" s="103">
        <f>IF(+'2grid'!AH211*DI$2&lt;0,0,+'2grid'!AH211*DI$2)</f>
        <v>7.0243256222365007</v>
      </c>
      <c r="AI211" s="103">
        <f>IF(+'2grid'!AI211*DJ$2&lt;0,0,+'2grid'!AI211*DJ$2)</f>
        <v>7.5525101914958155</v>
      </c>
      <c r="AJ211" s="103">
        <f>IF(+'2grid'!AJ211*DK$2&lt;0,0,+'2grid'!AJ211*DK$2)</f>
        <v>8.1085790597058427</v>
      </c>
      <c r="AK211" s="103">
        <f>IF(+'2grid'!AK211*DL$2&lt;0,0,+'2grid'!AK211*DL$2)</f>
        <v>8.6931914848684482</v>
      </c>
      <c r="AL211" s="103">
        <f>IF(+'2grid'!AL211*DM$2&lt;0,0,+'2grid'!AL211*DM$2)</f>
        <v>9.3068995600012787</v>
      </c>
      <c r="AM211" s="103">
        <f>IF(+'2grid'!AM211*DN$2&lt;0,0,+'2grid'!AM211*DN$2)</f>
        <v>9.9501196083701533</v>
      </c>
      <c r="AN211" s="103">
        <f>IF(+'2grid'!AN211*DO$2&lt;0,0,+'2grid'!AN211*DO$2)</f>
        <v>10.623097775567045</v>
      </c>
      <c r="AO211" s="103">
        <f>IF(+'2grid'!AO211*DP$2&lt;0,0,+'2grid'!AO211*DP$2)</f>
        <v>11.357329260670511</v>
      </c>
      <c r="AP211" s="103">
        <f>IF(+'2grid'!AP211*DQ$2&lt;0,0,+'2grid'!AP211*DQ$2)</f>
        <v>12.12528736961198</v>
      </c>
      <c r="AQ211" s="103">
        <f>IF(+'2grid'!AQ211*DR$2&lt;0,0,+'2grid'!AQ211*DR$2)</f>
        <v>12.926681098633905</v>
      </c>
      <c r="AR211" s="103">
        <f>IF(+'2grid'!AR211*DS$2&lt;0,0,+'2grid'!AR211*DS$2)</f>
        <v>13.760812213040902</v>
      </c>
      <c r="AS211" s="103">
        <f>IF(+'2grid'!AS211*DT$2&lt;0,0,+'2grid'!AS211*DT$2)</f>
        <v>14.626476056006481</v>
      </c>
      <c r="AT211" s="103">
        <f>IF(+'2grid'!AT211*DU$2&lt;0,0,+'2grid'!AT211*DU$2)</f>
        <v>15.211964695306833</v>
      </c>
      <c r="AU211" s="103">
        <f>IF(+'2grid'!AU211*DV$2&lt;0,0,+'2grid'!AU211*DV$2)</f>
        <v>15.794255065795113</v>
      </c>
      <c r="AV211" s="103">
        <f>IF(+'2grid'!AV211*DW$2&lt;0,0,+'2grid'!AV211*DW$2)</f>
        <v>16.369332174821178</v>
      </c>
      <c r="AW211" s="103">
        <f>IF(+'2grid'!AW211*DX$2&lt;0,0,+'2grid'!AW211*DX$2)</f>
        <v>16.9323491459105</v>
      </c>
      <c r="AX211" s="103">
        <f>IF(+'2grid'!AX211*DY$2&lt;0,0,+'2grid'!AX211*DY$2)</f>
        <v>17.249461453302803</v>
      </c>
      <c r="AY211" s="103">
        <f>IF(+'2grid'!AY211*DZ$2&lt;0,0,+'2grid'!AY211*DZ$2)</f>
        <v>17.387989783311546</v>
      </c>
      <c r="AZ211" s="103">
        <f>IF(+'2grid'!AZ211*EA$2&lt;0,0,+'2grid'!AZ211*EA$2)</f>
        <v>17.487481334293065</v>
      </c>
      <c r="BA211" s="103">
        <f>IF(+'2grid'!BA211*EB$2&lt;0,0,+'2grid'!BA211*EB$2)</f>
        <v>17.540050046924733</v>
      </c>
      <c r="BB211" s="103">
        <f>IF(+'2grid'!BB211*EC$2&lt;0,0,+'2grid'!BB211*EC$2)</f>
        <v>17.535842376924233</v>
      </c>
      <c r="BC211" s="103">
        <f>IF(+'2grid'!BC211*ED$2&lt;0,0,+'2grid'!BC211*ED$2)</f>
        <v>24.648</v>
      </c>
      <c r="BD211" s="103">
        <f>IF(+'2grid'!BD211*EE$2&lt;0,0,+'2grid'!BD211*EE$2)</f>
        <v>28.68</v>
      </c>
      <c r="BE211" s="103">
        <f>IF(+'2grid'!BE211*EF$2&lt;0,0,+'2grid'!BE211*EF$2)</f>
        <v>28.919999999999998</v>
      </c>
      <c r="BF211" s="103">
        <f>IF(+'2grid'!BF211*EG$2&lt;0,0,+'2grid'!BF211*EG$2)</f>
        <v>27.216000000000001</v>
      </c>
      <c r="BG211" s="103">
        <f>IF(+'2grid'!BG211*EH$2&lt;0,0,+'2grid'!BG211*EH$2)</f>
        <v>25.48</v>
      </c>
      <c r="BH211" s="103">
        <f>IF(+'2grid'!BH211*EI$2&lt;0,0,+'2grid'!BH211*EI$2)</f>
        <v>25.48</v>
      </c>
      <c r="BI211" s="103">
        <f>IF(+'2grid'!BI211*EJ$2&lt;0,0,+'2grid'!BI211*EJ$2)</f>
        <v>25.48</v>
      </c>
      <c r="BJ211" s="103">
        <f>IF(+'2grid'!BJ211*EK$2&lt;0,0,+'2grid'!BJ211*EK$2)</f>
        <v>25.48</v>
      </c>
      <c r="BK211" s="103">
        <f>IF(+'2grid'!BK211*EL$2&lt;0,0,+'2grid'!BK211*EL$2)</f>
        <v>25.48</v>
      </c>
      <c r="BL211" s="103">
        <f>IF(+'2grid'!BL211*EM$2&lt;0,0,+'2grid'!BL211*EM$2)</f>
        <v>25.48</v>
      </c>
      <c r="BM211" s="103">
        <f>IF(+'2grid'!BM211*EN$2&lt;0,0,+'2grid'!BM211*EN$2)</f>
        <v>25.48</v>
      </c>
      <c r="BN211" s="103">
        <f>IF(+'2grid'!BN211*EO$2&lt;0,0,+'2grid'!BN211*EO$2)</f>
        <v>26.46</v>
      </c>
      <c r="BO211" s="103">
        <f>IF(+'2grid'!BO211*EP$2&lt;0,0,+'2grid'!BO211*EP$2)</f>
        <v>25.48</v>
      </c>
      <c r="BP211" s="103">
        <f>IF(+'2grid'!BP211*EQ$2&lt;0,0,+'2grid'!BP211*EQ$2)</f>
        <v>26.46</v>
      </c>
      <c r="BQ211" s="103">
        <f>IF(+'2grid'!BQ211*ER$2&lt;0,0,+'2grid'!BQ211*ER$2)</f>
        <v>26.46</v>
      </c>
      <c r="BR211" s="103">
        <f>IF(+'2grid'!BR211*ES$2&lt;0,0,+'2grid'!BR211*ES$2)</f>
        <v>26.46</v>
      </c>
      <c r="BS211" s="103">
        <f>IF(+'2grid'!BS211*ET$2&lt;0,0,+'2grid'!BS211*ET$2)</f>
        <v>26.46</v>
      </c>
      <c r="BT211" s="103">
        <f>IF(+'2grid'!BT211*EU$2&lt;0,0,+'2grid'!BT211*EU$2)</f>
        <v>26.852000000000032</v>
      </c>
      <c r="BU211" s="103">
        <f>IF(+'2grid'!BU211*EV$2&lt;0,0,+'2grid'!BU211*EV$2)</f>
        <v>26.773600000000048</v>
      </c>
      <c r="BV211" s="103">
        <f>IF(+'2grid'!BV211*EW$2&lt;0,0,+'2grid'!BV211*EW$2)</f>
        <v>26.906880000000044</v>
      </c>
      <c r="BW211" s="103">
        <f>IF(+'2grid'!BW211*EX$2&lt;0,0,+'2grid'!BW211*EX$2)</f>
        <v>27.008800000000058</v>
      </c>
      <c r="BX211" s="103">
        <f>IF(+'2grid'!BX211*EY$2&lt;0,0,+'2grid'!BX211*EY$2)</f>
        <v>27.144170666666735</v>
      </c>
      <c r="BY211" s="103">
        <f>IF(+'2grid'!BY211*EZ$2&lt;0,0,+'2grid'!BY211*EZ$2)</f>
        <v>27.260028444444533</v>
      </c>
      <c r="BZ211" s="103">
        <f>IF(+'2grid'!BZ211*FA$2&lt;0,0,+'2grid'!BZ211*FA$2)</f>
        <v>27.316290607407502</v>
      </c>
      <c r="CA211" s="103">
        <f>IF(+'2grid'!CA211*FB$2&lt;0,0,+'2grid'!CA211*FB$2)</f>
        <v>27.459121856790233</v>
      </c>
    </row>
    <row r="212" spans="1:79" x14ac:dyDescent="0.2">
      <c r="A212" s="9">
        <f>+data!B214</f>
        <v>780</v>
      </c>
      <c r="B212" s="103">
        <f>IF(+'2grid'!B212*CC$2&lt;0,0,+'2grid'!B212*CC$2)</f>
        <v>0</v>
      </c>
      <c r="C212" s="103">
        <f>IF(+'2grid'!C212*CD$2&lt;0,0,+'2grid'!C212*CD$2)</f>
        <v>0</v>
      </c>
      <c r="D212" s="103">
        <f>IF(+'2grid'!D212*CE$2&lt;0,0,+'2grid'!D212*CE$2)</f>
        <v>0</v>
      </c>
      <c r="E212" s="103">
        <f>IF(+'2grid'!E212*CF$2&lt;0,0,+'2grid'!E212*CF$2)</f>
        <v>0</v>
      </c>
      <c r="F212" s="103">
        <f>IF(+'2grid'!F212*CG$2&lt;0,0,+'2grid'!F212*CG$2)</f>
        <v>0</v>
      </c>
      <c r="G212" s="103">
        <f>IF(+'2grid'!G212*CH$2&lt;0,0,+'2grid'!G212*CH$2)</f>
        <v>0</v>
      </c>
      <c r="H212" s="103">
        <f>IF(+'2grid'!H212*CI$2&lt;0,0,+'2grid'!H212*CI$2)</f>
        <v>0</v>
      </c>
      <c r="I212" s="103">
        <f>IF(+'2grid'!I212*CJ$2&lt;0,0,+'2grid'!I212*CJ$2)</f>
        <v>0</v>
      </c>
      <c r="J212" s="103">
        <f>IF(+'2grid'!J212*CK$2&lt;0,0,+'2grid'!J212*CK$2)</f>
        <v>0</v>
      </c>
      <c r="K212" s="103">
        <f>IF(+'2grid'!K212*CL$2&lt;0,0,+'2grid'!K212*CL$2)</f>
        <v>0</v>
      </c>
      <c r="L212" s="103">
        <f>IF(+'2grid'!L212*CM$2&lt;0,0,+'2grid'!L212*CM$2)</f>
        <v>0</v>
      </c>
      <c r="M212" s="103">
        <f>IF(+'2grid'!M212*CN$2&lt;0,0,+'2grid'!M212*CN$2)</f>
        <v>0</v>
      </c>
      <c r="N212" s="103">
        <f>IF(+'2grid'!N212*CO$2&lt;0,0,+'2grid'!N212*CO$2)</f>
        <v>0</v>
      </c>
      <c r="O212" s="103">
        <f>IF(+'2grid'!O212*CP$2&lt;0,0,+'2grid'!O212*CP$2)</f>
        <v>0</v>
      </c>
      <c r="P212" s="103">
        <f>IF(+'2grid'!P212*CQ$2&lt;0,0,+'2grid'!P212*CQ$2)</f>
        <v>0</v>
      </c>
      <c r="Q212" s="103">
        <f>IF(+'2grid'!Q212*CR$2&lt;0,0,+'2grid'!Q212*CR$2)</f>
        <v>0</v>
      </c>
      <c r="R212" s="103">
        <f>IF(+'2grid'!R212*CS$2&lt;0,0,+'2grid'!R212*CS$2)</f>
        <v>0</v>
      </c>
      <c r="S212" s="103">
        <f>IF(+'2grid'!S212*CT$2&lt;0,0,+'2grid'!S212*CT$2)</f>
        <v>0</v>
      </c>
      <c r="T212" s="103">
        <f>IF(+'2grid'!T212*CU$2&lt;0,0,+'2grid'!T212*CU$2)</f>
        <v>0</v>
      </c>
      <c r="U212" s="103">
        <f>IF(+'2grid'!U212*CV$2&lt;0,0,+'2grid'!U212*CV$2)</f>
        <v>6.2788286387959377E-5</v>
      </c>
      <c r="V212" s="103">
        <f>IF(+'2grid'!V212*CW$2&lt;0,0,+'2grid'!V212*CW$2)</f>
        <v>3.6449945070432099E-4</v>
      </c>
      <c r="W212" s="103">
        <f>IF(+'2grid'!W212*CX$2&lt;0,0,+'2grid'!W212*CX$2)</f>
        <v>1.1712942135677748E-3</v>
      </c>
      <c r="X212" s="103">
        <f>IF(+'2grid'!X212*CY$2&lt;0,0,+'2grid'!X212*CY$2)</f>
        <v>3.1473682559407016E-3</v>
      </c>
      <c r="Y212" s="103">
        <f>IF(+'2grid'!Y212*CZ$2&lt;0,0,+'2grid'!Y212*CZ$2)</f>
        <v>7.7218771542717675E-3</v>
      </c>
      <c r="Z212" s="103">
        <f>IF(+'2grid'!Z212*DA$2&lt;0,0,+'2grid'!Z212*DA$2)</f>
        <v>1.7871064934779603E-2</v>
      </c>
      <c r="AA212" s="103">
        <f>IF(+'2grid'!AA212*DB$2&lt;0,0,+'2grid'!AA212*DB$2)</f>
        <v>3.9564094820260465E-2</v>
      </c>
      <c r="AB212" s="103">
        <f>IF(+'2grid'!AB212*DC$2&lt;0,0,+'2grid'!AB212*DC$2)</f>
        <v>8.4152477254494401E-2</v>
      </c>
      <c r="AC212" s="103">
        <f>IF(+'2grid'!AC212*DD$2&lt;0,0,+'2grid'!AC212*DD$2)</f>
        <v>0.17118814875188945</v>
      </c>
      <c r="AD212" s="103">
        <f>IF(+'2grid'!AD212*DE$2&lt;0,0,+'2grid'!AD212*DE$2)</f>
        <v>0.26359614768114403</v>
      </c>
      <c r="AE212" s="103">
        <f>IF(+'2grid'!AE212*DF$2&lt;0,0,+'2grid'!AE212*DF$2)</f>
        <v>0.40507107536495052</v>
      </c>
      <c r="AF212" s="103">
        <f>IF(+'2grid'!AF212*DG$2&lt;0,0,+'2grid'!AF212*DG$2)</f>
        <v>0.62126581196434505</v>
      </c>
      <c r="AG212" s="103">
        <f>IF(+'2grid'!AG212*DH$2&lt;0,0,+'2grid'!AG212*DH$2)</f>
        <v>0.95103706090286633</v>
      </c>
      <c r="AH212" s="103">
        <f>IF(+'2grid'!AH212*DI$2&lt;0,0,+'2grid'!AH212*DI$2)</f>
        <v>1.4531269943568363</v>
      </c>
      <c r="AI212" s="103">
        <f>IF(+'2grid'!AI212*DJ$2&lt;0,0,+'2grid'!AI212*DJ$2)</f>
        <v>2.2161586467955576</v>
      </c>
      <c r="AJ212" s="103">
        <f>IF(+'2grid'!AJ212*DK$2&lt;0,0,+'2grid'!AJ212*DK$2)</f>
        <v>3.3735458349861531</v>
      </c>
      <c r="AK212" s="103">
        <f>IF(+'2grid'!AK212*DL$2&lt;0,0,+'2grid'!AK212*DL$2)</f>
        <v>5.1256624982309855</v>
      </c>
      <c r="AL212" s="103">
        <f>IF(+'2grid'!AL212*DM$2&lt;0,0,+'2grid'!AL212*DM$2)</f>
        <v>7.7726846635293034</v>
      </c>
      <c r="AM212" s="103">
        <f>IF(+'2grid'!AM212*DN$2&lt;0,0,+'2grid'!AM212*DN$2)</f>
        <v>11.763034216246373</v>
      </c>
      <c r="AN212" s="103">
        <f>IF(+'2grid'!AN212*DO$2&lt;0,0,+'2grid'!AN212*DO$2)</f>
        <v>17.764471353124318</v>
      </c>
      <c r="AO212" s="103">
        <f>IF(+'2grid'!AO212*DP$2&lt;0,0,+'2grid'!AO212*DP$2)</f>
        <v>26.767775923181052</v>
      </c>
      <c r="AP212" s="103">
        <f>IF(+'2grid'!AP212*DQ$2&lt;0,0,+'2grid'!AP212*DQ$2)</f>
        <v>28.879906304643384</v>
      </c>
      <c r="AQ212" s="103">
        <f>IF(+'2grid'!AQ212*DR$2&lt;0,0,+'2grid'!AQ212*DR$2)</f>
        <v>20.158579510663813</v>
      </c>
      <c r="AR212" s="103">
        <f>IF(+'2grid'!AR212*DS$2&lt;0,0,+'2grid'!AR212*DS$2)</f>
        <v>35.623083898816212</v>
      </c>
      <c r="AS212" s="103">
        <f>IF(+'2grid'!AS212*DT$2&lt;0,0,+'2grid'!AS212*DT$2)</f>
        <v>45.110441263504242</v>
      </c>
      <c r="AT212" s="103">
        <f>IF(+'2grid'!AT212*DU$2&lt;0,0,+'2grid'!AT212*DU$2)</f>
        <v>54.255619371228114</v>
      </c>
      <c r="AU212" s="103">
        <f>IF(+'2grid'!AU212*DV$2&lt;0,0,+'2grid'!AU212*DV$2)</f>
        <v>73.904768486168535</v>
      </c>
      <c r="AV212" s="103">
        <f>IF(+'2grid'!AV212*DW$2&lt;0,0,+'2grid'!AV212*DW$2)</f>
        <v>90.458548679526317</v>
      </c>
      <c r="AW212" s="103">
        <f>IF(+'2grid'!AW212*DX$2&lt;0,0,+'2grid'!AW212*DX$2)</f>
        <v>101.57046872317714</v>
      </c>
      <c r="AX212" s="103">
        <f>IF(+'2grid'!AX212*DY$2&lt;0,0,+'2grid'!AX212*DY$2)</f>
        <v>129.01136591692827</v>
      </c>
      <c r="AY212" s="103">
        <f>IF(+'2grid'!AY212*DZ$2&lt;0,0,+'2grid'!AY212*DZ$2)</f>
        <v>142.1835649351471</v>
      </c>
      <c r="AZ212" s="103">
        <f>IF(+'2grid'!AZ212*EA$2&lt;0,0,+'2grid'!AZ212*EA$2)</f>
        <v>135.9780831315571</v>
      </c>
      <c r="BA212" s="103">
        <f>IF(+'2grid'!BA212*EB$2&lt;0,0,+'2grid'!BA212*EB$2)</f>
        <v>141.45410263333852</v>
      </c>
      <c r="BB212" s="103">
        <f>IF(+'2grid'!BB212*EC$2&lt;0,0,+'2grid'!BB212*EC$2)</f>
        <v>153.29383931625267</v>
      </c>
      <c r="BC212" s="103">
        <f>IF(+'2grid'!BC212*ED$2&lt;0,0,+'2grid'!BC212*ED$2)</f>
        <v>87.215999999999994</v>
      </c>
      <c r="BD212" s="103">
        <f>IF(+'2grid'!BD212*EE$2&lt;0,0,+'2grid'!BD212*EE$2)</f>
        <v>87.951999999999998</v>
      </c>
      <c r="BE212" s="103">
        <f>IF(+'2grid'!BE212*EF$2&lt;0,0,+'2grid'!BE212*EF$2)</f>
        <v>91.58</v>
      </c>
      <c r="BF212" s="103">
        <f>IF(+'2grid'!BF212*EG$2&lt;0,0,+'2grid'!BF212*EG$2)</f>
        <v>69.012</v>
      </c>
      <c r="BG212" s="103">
        <f>IF(+'2grid'!BG212*EH$2&lt;0,0,+'2grid'!BG212*EH$2)</f>
        <v>58.8</v>
      </c>
      <c r="BH212" s="103">
        <f>IF(+'2grid'!BH212*EI$2&lt;0,0,+'2grid'!BH212*EI$2)</f>
        <v>51.94</v>
      </c>
      <c r="BI212" s="103">
        <f>IF(+'2grid'!BI212*EJ$2&lt;0,0,+'2grid'!BI212*EJ$2)</f>
        <v>51.94</v>
      </c>
      <c r="BJ212" s="103">
        <f>IF(+'2grid'!BJ212*EK$2&lt;0,0,+'2grid'!BJ212*EK$2)</f>
        <v>51.94</v>
      </c>
      <c r="BK212" s="103">
        <f>IF(+'2grid'!BK212*EL$2&lt;0,0,+'2grid'!BK212*EL$2)</f>
        <v>47.04</v>
      </c>
      <c r="BL212" s="103">
        <f>IF(+'2grid'!BL212*EM$2&lt;0,0,+'2grid'!BL212*EM$2)</f>
        <v>46.06</v>
      </c>
      <c r="BM212" s="103">
        <f>IF(+'2grid'!BM212*EN$2&lt;0,0,+'2grid'!BM212*EN$2)</f>
        <v>46.06</v>
      </c>
      <c r="BN212" s="103">
        <f>IF(+'2grid'!BN212*EO$2&lt;0,0,+'2grid'!BN212*EO$2)</f>
        <v>46.06</v>
      </c>
      <c r="BO212" s="103">
        <f>IF(+'2grid'!BO212*EP$2&lt;0,0,+'2grid'!BO212*EP$2)</f>
        <v>46.06</v>
      </c>
      <c r="BP212" s="103">
        <f>IF(+'2grid'!BP212*EQ$2&lt;0,0,+'2grid'!BP212*EQ$2)</f>
        <v>46.06</v>
      </c>
      <c r="BQ212" s="103">
        <f>IF(+'2grid'!BQ212*ER$2&lt;0,0,+'2grid'!BQ212*ER$2)</f>
        <v>46.06</v>
      </c>
      <c r="BR212" s="103">
        <f>IF(+'2grid'!BR212*ES$2&lt;0,0,+'2grid'!BR212*ES$2)</f>
        <v>46.06</v>
      </c>
      <c r="BS212" s="103">
        <f>IF(+'2grid'!BS212*ET$2&lt;0,0,+'2grid'!BS212*ET$2)</f>
        <v>46.06</v>
      </c>
      <c r="BT212" s="103">
        <f>IF(+'2grid'!BT212*EU$2&lt;0,0,+'2grid'!BT212*EU$2)</f>
        <v>46.06</v>
      </c>
      <c r="BU212" s="103">
        <f>IF(+'2grid'!BU212*EV$2&lt;0,0,+'2grid'!BU212*EV$2)</f>
        <v>46.06</v>
      </c>
      <c r="BV212" s="103">
        <f>IF(+'2grid'!BV212*EW$2&lt;0,0,+'2grid'!BV212*EW$2)</f>
        <v>46.06</v>
      </c>
      <c r="BW212" s="103">
        <f>IF(+'2grid'!BW212*EX$2&lt;0,0,+'2grid'!BW212*EX$2)</f>
        <v>46.06</v>
      </c>
      <c r="BX212" s="103">
        <f>IF(+'2grid'!BX212*EY$2&lt;0,0,+'2grid'!BX212*EY$2)</f>
        <v>46.06</v>
      </c>
      <c r="BY212" s="103">
        <f>IF(+'2grid'!BY212*EZ$2&lt;0,0,+'2grid'!BY212*EZ$2)</f>
        <v>46.06</v>
      </c>
      <c r="BZ212" s="103">
        <f>IF(+'2grid'!BZ212*FA$2&lt;0,0,+'2grid'!BZ212*FA$2)</f>
        <v>46.06</v>
      </c>
      <c r="CA212" s="103">
        <f>IF(+'2grid'!CA212*FB$2&lt;0,0,+'2grid'!CA212*FB$2)</f>
        <v>46.06</v>
      </c>
    </row>
    <row r="213" spans="1:79" x14ac:dyDescent="0.2">
      <c r="A213" s="9">
        <f>+data!B215</f>
        <v>784</v>
      </c>
      <c r="B213" s="103">
        <f>IF(+'2grid'!B213*CC$2&lt;0,0,+'2grid'!B213*CC$2)</f>
        <v>0</v>
      </c>
      <c r="C213" s="103">
        <f>IF(+'2grid'!C213*CD$2&lt;0,0,+'2grid'!C213*CD$2)</f>
        <v>0</v>
      </c>
      <c r="D213" s="103">
        <f>IF(+'2grid'!D213*CE$2&lt;0,0,+'2grid'!D213*CE$2)</f>
        <v>0</v>
      </c>
      <c r="E213" s="103">
        <f>IF(+'2grid'!E213*CF$2&lt;0,0,+'2grid'!E213*CF$2)</f>
        <v>0</v>
      </c>
      <c r="F213" s="103">
        <f>IF(+'2grid'!F213*CG$2&lt;0,0,+'2grid'!F213*CG$2)</f>
        <v>0</v>
      </c>
      <c r="G213" s="103">
        <f>IF(+'2grid'!G213*CH$2&lt;0,0,+'2grid'!G213*CH$2)</f>
        <v>0</v>
      </c>
      <c r="H213" s="103">
        <f>IF(+'2grid'!H213*CI$2&lt;0,0,+'2grid'!H213*CI$2)</f>
        <v>0</v>
      </c>
      <c r="I213" s="103">
        <f>IF(+'2grid'!I213*CJ$2&lt;0,0,+'2grid'!I213*CJ$2)</f>
        <v>0</v>
      </c>
      <c r="J213" s="103">
        <f>IF(+'2grid'!J213*CK$2&lt;0,0,+'2grid'!J213*CK$2)</f>
        <v>0</v>
      </c>
      <c r="K213" s="103">
        <f>IF(+'2grid'!K213*CL$2&lt;0,0,+'2grid'!K213*CL$2)</f>
        <v>0</v>
      </c>
      <c r="L213" s="103">
        <f>IF(+'2grid'!L213*CM$2&lt;0,0,+'2grid'!L213*CM$2)</f>
        <v>0</v>
      </c>
      <c r="M213" s="103">
        <f>IF(+'2grid'!M213*CN$2&lt;0,0,+'2grid'!M213*CN$2)</f>
        <v>0</v>
      </c>
      <c r="N213" s="103">
        <f>IF(+'2grid'!N213*CO$2&lt;0,0,+'2grid'!N213*CO$2)</f>
        <v>0</v>
      </c>
      <c r="O213" s="103">
        <f>IF(+'2grid'!O213*CP$2&lt;0,0,+'2grid'!O213*CP$2)</f>
        <v>0</v>
      </c>
      <c r="P213" s="103">
        <f>IF(+'2grid'!P213*CQ$2&lt;0,0,+'2grid'!P213*CQ$2)</f>
        <v>0</v>
      </c>
      <c r="Q213" s="103">
        <f>IF(+'2grid'!Q213*CR$2&lt;0,0,+'2grid'!Q213*CR$2)</f>
        <v>0</v>
      </c>
      <c r="R213" s="103">
        <f>IF(+'2grid'!R213*CS$2&lt;0,0,+'2grid'!R213*CS$2)</f>
        <v>0</v>
      </c>
      <c r="S213" s="103">
        <f>IF(+'2grid'!S213*CT$2&lt;0,0,+'2grid'!S213*CT$2)</f>
        <v>0</v>
      </c>
      <c r="T213" s="103">
        <f>IF(+'2grid'!T213*CU$2&lt;0,0,+'2grid'!T213*CU$2)</f>
        <v>0</v>
      </c>
      <c r="U213" s="103">
        <f>IF(+'2grid'!U213*CV$2&lt;0,0,+'2grid'!U213*CV$2)</f>
        <v>0</v>
      </c>
      <c r="V213" s="103">
        <f>IF(+'2grid'!V213*CW$2&lt;0,0,+'2grid'!V213*CW$2)</f>
        <v>0</v>
      </c>
      <c r="W213" s="103">
        <f>IF(+'2grid'!W213*CX$2&lt;0,0,+'2grid'!W213*CX$2)</f>
        <v>0</v>
      </c>
      <c r="X213" s="103">
        <f>IF(+'2grid'!X213*CY$2&lt;0,0,+'2grid'!X213*CY$2)</f>
        <v>0</v>
      </c>
      <c r="Y213" s="103">
        <f>IF(+'2grid'!Y213*CZ$2&lt;0,0,+'2grid'!Y213*CZ$2)</f>
        <v>0</v>
      </c>
      <c r="Z213" s="103">
        <f>IF(+'2grid'!Z213*DA$2&lt;0,0,+'2grid'!Z213*DA$2)</f>
        <v>0</v>
      </c>
      <c r="AA213" s="103">
        <f>IF(+'2grid'!AA213*DB$2&lt;0,0,+'2grid'!AA213*DB$2)</f>
        <v>0</v>
      </c>
      <c r="AB213" s="103">
        <f>IF(+'2grid'!AB213*DC$2&lt;0,0,+'2grid'!AB213*DC$2)</f>
        <v>0</v>
      </c>
      <c r="AC213" s="103">
        <f>IF(+'2grid'!AC213*DD$2&lt;0,0,+'2grid'!AC213*DD$2)</f>
        <v>0</v>
      </c>
      <c r="AD213" s="103">
        <f>IF(+'2grid'!AD213*DE$2&lt;0,0,+'2grid'!AD213*DE$2)</f>
        <v>0</v>
      </c>
      <c r="AE213" s="103">
        <f>IF(+'2grid'!AE213*DF$2&lt;0,0,+'2grid'!AE213*DF$2)</f>
        <v>0</v>
      </c>
      <c r="AF213" s="103">
        <f>IF(+'2grid'!AF213*DG$2&lt;0,0,+'2grid'!AF213*DG$2)</f>
        <v>0</v>
      </c>
      <c r="AG213" s="103">
        <f>IF(+'2grid'!AG213*DH$2&lt;0,0,+'2grid'!AG213*DH$2)</f>
        <v>0</v>
      </c>
      <c r="AH213" s="103">
        <f>IF(+'2grid'!AH213*DI$2&lt;0,0,+'2grid'!AH213*DI$2)</f>
        <v>0</v>
      </c>
      <c r="AI213" s="103">
        <f>IF(+'2grid'!AI213*DJ$2&lt;0,0,+'2grid'!AI213*DJ$2)</f>
        <v>0</v>
      </c>
      <c r="AJ213" s="103">
        <f>IF(+'2grid'!AJ213*DK$2&lt;0,0,+'2grid'!AJ213*DK$2)</f>
        <v>0</v>
      </c>
      <c r="AK213" s="103">
        <f>IF(+'2grid'!AK213*DL$2&lt;0,0,+'2grid'!AK213*DL$2)</f>
        <v>0</v>
      </c>
      <c r="AL213" s="103">
        <f>IF(+'2grid'!AL213*DM$2&lt;0,0,+'2grid'!AL213*DM$2)</f>
        <v>0</v>
      </c>
      <c r="AM213" s="103">
        <f>IF(+'2grid'!AM213*DN$2&lt;0,0,+'2grid'!AM213*DN$2)</f>
        <v>0</v>
      </c>
      <c r="AN213" s="103">
        <f>IF(+'2grid'!AN213*DO$2&lt;0,0,+'2grid'!AN213*DO$2)</f>
        <v>12.2783877032335</v>
      </c>
      <c r="AO213" s="103">
        <f>IF(+'2grid'!AO213*DP$2&lt;0,0,+'2grid'!AO213*DP$2)</f>
        <v>12.96711574729447</v>
      </c>
      <c r="AP213" s="103">
        <f>IF(+'2grid'!AP213*DQ$2&lt;0,0,+'2grid'!AP213*DQ$2)</f>
        <v>13.661504281226721</v>
      </c>
      <c r="AQ213" s="103">
        <f>IF(+'2grid'!AQ213*DR$2&lt;0,0,+'2grid'!AQ213*DR$2)</f>
        <v>14.3551357012068</v>
      </c>
      <c r="AR213" s="103">
        <f>IF(+'2grid'!AR213*DS$2&lt;0,0,+'2grid'!AR213*DS$2)</f>
        <v>15.039693654921912</v>
      </c>
      <c r="AS213" s="103">
        <f>IF(+'2grid'!AS213*DT$2&lt;0,0,+'2grid'!AS213*DT$2)</f>
        <v>15.704362654188236</v>
      </c>
      <c r="AT213" s="103">
        <f>IF(+'2grid'!AT213*DU$2&lt;0,0,+'2grid'!AT213*DU$2)</f>
        <v>16.35593659216682</v>
      </c>
      <c r="AU213" s="103">
        <f>IF(+'2grid'!AU213*DV$2&lt;0,0,+'2grid'!AU213*DV$2)</f>
        <v>16.956143544669768</v>
      </c>
      <c r="AV213" s="103">
        <f>IF(+'2grid'!AV213*DW$2&lt;0,0,+'2grid'!AV213*DW$2)</f>
        <v>17.479245899607687</v>
      </c>
      <c r="AW213" s="103">
        <f>IF(+'2grid'!AW213*DX$2&lt;0,0,+'2grid'!AW213*DX$2)</f>
        <v>17.889440539182914</v>
      </c>
      <c r="AX213" s="103">
        <f>IF(+'2grid'!AX213*DY$2&lt;0,0,+'2grid'!AX213*DY$2)</f>
        <v>17.898478027964011</v>
      </c>
      <c r="AY213" s="103">
        <f>IF(+'2grid'!AY213*DZ$2&lt;0,0,+'2grid'!AY213*DZ$2)</f>
        <v>17.369309233129702</v>
      </c>
      <c r="AZ213" s="103">
        <f>IF(+'2grid'!AZ213*EA$2&lt;0,0,+'2grid'!AZ213*EA$2)</f>
        <v>16.514139453520954</v>
      </c>
      <c r="BA213" s="103">
        <f>IF(+'2grid'!BA213*EB$2&lt;0,0,+'2grid'!BA213*EB$2)</f>
        <v>15.136847309168004</v>
      </c>
      <c r="BB213" s="103">
        <f>IF(+'2grid'!BB213*EC$2&lt;0,0,+'2grid'!BB213*EC$2)</f>
        <v>12.738660541556703</v>
      </c>
      <c r="BC213" s="103">
        <f>IF(+'2grid'!BC213*ED$2&lt;0,0,+'2grid'!BC213*ED$2)</f>
        <v>7.5839999999999996</v>
      </c>
      <c r="BD213" s="103">
        <f>IF(+'2grid'!BD213*EE$2&lt;0,0,+'2grid'!BD213*EE$2)</f>
        <v>11.472</v>
      </c>
      <c r="BE213" s="103">
        <f>IF(+'2grid'!BE213*EF$2&lt;0,0,+'2grid'!BE213*EF$2)</f>
        <v>22.172000000000001</v>
      </c>
      <c r="BF213" s="103">
        <f>IF(+'2grid'!BF213*EG$2&lt;0,0,+'2grid'!BF213*EG$2)</f>
        <v>53.46</v>
      </c>
      <c r="BG213" s="103">
        <f>IF(+'2grid'!BG213*EH$2&lt;0,0,+'2grid'!BG213*EH$2)</f>
        <v>242.06</v>
      </c>
      <c r="BH213" s="103">
        <f>IF(+'2grid'!BH213*EI$2&lt;0,0,+'2grid'!BH213*EI$2)</f>
        <v>256.76</v>
      </c>
      <c r="BI213" s="103">
        <f>IF(+'2grid'!BI213*EJ$2&lt;0,0,+'2grid'!BI213*EJ$2)</f>
        <v>260.68</v>
      </c>
      <c r="BJ213" s="103">
        <f>IF(+'2grid'!BJ213*EK$2&lt;0,0,+'2grid'!BJ213*EK$2)</f>
        <v>248.92</v>
      </c>
      <c r="BK213" s="103">
        <f>IF(+'2grid'!BK213*EL$2&lt;0,0,+'2grid'!BK213*EL$2)</f>
        <v>249.9</v>
      </c>
      <c r="BL213" s="103">
        <f>IF(+'2grid'!BL213*EM$2&lt;0,0,+'2grid'!BL213*EM$2)</f>
        <v>247.94</v>
      </c>
      <c r="BM213" s="103">
        <f>IF(+'2grid'!BM213*EN$2&lt;0,0,+'2grid'!BM213*EN$2)</f>
        <v>258.71999999999997</v>
      </c>
      <c r="BN213" s="103">
        <f>IF(+'2grid'!BN213*EO$2&lt;0,0,+'2grid'!BN213*EO$2)</f>
        <v>258.71999999999997</v>
      </c>
      <c r="BO213" s="103">
        <f>IF(+'2grid'!BO213*EP$2&lt;0,0,+'2grid'!BO213*EP$2)</f>
        <v>258.71999999999997</v>
      </c>
      <c r="BP213" s="103">
        <f>IF(+'2grid'!BP213*EQ$2&lt;0,0,+'2grid'!BP213*EQ$2)</f>
        <v>258.71999999999997</v>
      </c>
      <c r="BQ213" s="103">
        <f>IF(+'2grid'!BQ213*ER$2&lt;0,0,+'2grid'!BQ213*ER$2)</f>
        <v>90.453999999999994</v>
      </c>
      <c r="BR213" s="103">
        <f>IF(+'2grid'!BR213*ES$2&lt;0,0,+'2grid'!BR213*ES$2)</f>
        <v>86.73</v>
      </c>
      <c r="BS213" s="103">
        <f>IF(+'2grid'!BS213*ET$2&lt;0,0,+'2grid'!BS213*ET$2)</f>
        <v>90.16</v>
      </c>
      <c r="BT213" s="103">
        <f>IF(+'2grid'!BT213*EU$2&lt;0,0,+'2grid'!BT213*EU$2)</f>
        <v>4.223799999997718</v>
      </c>
      <c r="BU213" s="103">
        <f>IF(+'2grid'!BU213*EV$2&lt;0,0,+'2grid'!BU213*EV$2)</f>
        <v>0</v>
      </c>
      <c r="BV213" s="103">
        <f>IF(+'2grid'!BV213*EW$2&lt;0,0,+'2grid'!BV213*EW$2)</f>
        <v>0</v>
      </c>
      <c r="BW213" s="103">
        <f>IF(+'2grid'!BW213*EX$2&lt;0,0,+'2grid'!BW213*EX$2)</f>
        <v>0</v>
      </c>
      <c r="BX213" s="103">
        <f>IF(+'2grid'!BX213*EY$2&lt;0,0,+'2grid'!BX213*EY$2)</f>
        <v>0</v>
      </c>
      <c r="BY213" s="103">
        <f>IF(+'2grid'!BY213*EZ$2&lt;0,0,+'2grid'!BY213*EZ$2)</f>
        <v>0</v>
      </c>
      <c r="BZ213" s="103">
        <f>IF(+'2grid'!BZ213*FA$2&lt;0,0,+'2grid'!BZ213*FA$2)</f>
        <v>0</v>
      </c>
      <c r="CA213" s="103">
        <f>IF(+'2grid'!CA213*FB$2&lt;0,0,+'2grid'!CA213*FB$2)</f>
        <v>0</v>
      </c>
    </row>
    <row r="214" spans="1:79" x14ac:dyDescent="0.2">
      <c r="A214" s="9">
        <f>+data!B216</f>
        <v>788</v>
      </c>
      <c r="B214" s="103">
        <f>IF(+'2grid'!B214*CC$2&lt;0,0,+'2grid'!B214*CC$2)</f>
        <v>0</v>
      </c>
      <c r="C214" s="103">
        <f>IF(+'2grid'!C214*CD$2&lt;0,0,+'2grid'!C214*CD$2)</f>
        <v>0</v>
      </c>
      <c r="D214" s="103">
        <f>IF(+'2grid'!D214*CE$2&lt;0,0,+'2grid'!D214*CE$2)</f>
        <v>0</v>
      </c>
      <c r="E214" s="103">
        <f>IF(+'2grid'!E214*CF$2&lt;0,0,+'2grid'!E214*CF$2)</f>
        <v>0</v>
      </c>
      <c r="F214" s="103">
        <f>IF(+'2grid'!F214*CG$2&lt;0,0,+'2grid'!F214*CG$2)</f>
        <v>0</v>
      </c>
      <c r="G214" s="103">
        <f>IF(+'2grid'!G214*CH$2&lt;0,0,+'2grid'!G214*CH$2)</f>
        <v>0</v>
      </c>
      <c r="H214" s="103">
        <f>IF(+'2grid'!H214*CI$2&lt;0,0,+'2grid'!H214*CI$2)</f>
        <v>0</v>
      </c>
      <c r="I214" s="103">
        <f>IF(+'2grid'!I214*CJ$2&lt;0,0,+'2grid'!I214*CJ$2)</f>
        <v>0</v>
      </c>
      <c r="J214" s="103">
        <f>IF(+'2grid'!J214*CK$2&lt;0,0,+'2grid'!J214*CK$2)</f>
        <v>0</v>
      </c>
      <c r="K214" s="103">
        <f>IF(+'2grid'!K214*CL$2&lt;0,0,+'2grid'!K214*CL$2)</f>
        <v>0</v>
      </c>
      <c r="L214" s="103">
        <f>IF(+'2grid'!L214*CM$2&lt;0,0,+'2grid'!L214*CM$2)</f>
        <v>0</v>
      </c>
      <c r="M214" s="103">
        <f>IF(+'2grid'!M214*CN$2&lt;0,0,+'2grid'!M214*CN$2)</f>
        <v>0</v>
      </c>
      <c r="N214" s="103">
        <f>IF(+'2grid'!N214*CO$2&lt;0,0,+'2grid'!N214*CO$2)</f>
        <v>0</v>
      </c>
      <c r="O214" s="103">
        <f>IF(+'2grid'!O214*CP$2&lt;0,0,+'2grid'!O214*CP$2)</f>
        <v>0</v>
      </c>
      <c r="P214" s="103">
        <f>IF(+'2grid'!P214*CQ$2&lt;0,0,+'2grid'!P214*CQ$2)</f>
        <v>0</v>
      </c>
      <c r="Q214" s="103">
        <f>IF(+'2grid'!Q214*CR$2&lt;0,0,+'2grid'!Q214*CR$2)</f>
        <v>0</v>
      </c>
      <c r="R214" s="103">
        <f>IF(+'2grid'!R214*CS$2&lt;0,0,+'2grid'!R214*CS$2)</f>
        <v>0</v>
      </c>
      <c r="S214" s="103">
        <f>IF(+'2grid'!S214*CT$2&lt;0,0,+'2grid'!S214*CT$2)</f>
        <v>0</v>
      </c>
      <c r="T214" s="103">
        <f>IF(+'2grid'!T214*CU$2&lt;0,0,+'2grid'!T214*CU$2)</f>
        <v>0</v>
      </c>
      <c r="U214" s="103">
        <f>IF(+'2grid'!U214*CV$2&lt;0,0,+'2grid'!U214*CV$2)</f>
        <v>31.869618472197423</v>
      </c>
      <c r="V214" s="103">
        <f>IF(+'2grid'!V214*CW$2&lt;0,0,+'2grid'!V214*CW$2)</f>
        <v>97.191254706356062</v>
      </c>
      <c r="W214" s="103">
        <f>IF(+'2grid'!W214*CX$2&lt;0,0,+'2grid'!W214*CX$2)</f>
        <v>152.51006273121735</v>
      </c>
      <c r="X214" s="103">
        <f>IF(+'2grid'!X214*CY$2&lt;0,0,+'2grid'!X214*CY$2)</f>
        <v>222.723748471915</v>
      </c>
      <c r="Y214" s="103">
        <f>IF(+'2grid'!Y214*CZ$2&lt;0,0,+'2grid'!Y214*CZ$2)</f>
        <v>283.75177570773019</v>
      </c>
      <c r="Z214" s="103">
        <f>IF(+'2grid'!Z214*DA$2&lt;0,0,+'2grid'!Z214*DA$2)</f>
        <v>274.89679187645567</v>
      </c>
      <c r="AA214" s="103">
        <f>IF(+'2grid'!AA214*DB$2&lt;0,0,+'2grid'!AA214*DB$2)</f>
        <v>321.86511270834615</v>
      </c>
      <c r="AB214" s="103">
        <f>IF(+'2grid'!AB214*DC$2&lt;0,0,+'2grid'!AB214*DC$2)</f>
        <v>459.88297882731985</v>
      </c>
      <c r="AC214" s="103">
        <f>IF(+'2grid'!AC214*DD$2&lt;0,0,+'2grid'!AC214*DD$2)</f>
        <v>413.02060293698486</v>
      </c>
      <c r="AD214" s="103">
        <f>IF(+'2grid'!AD214*DE$2&lt;0,0,+'2grid'!AD214*DE$2)</f>
        <v>429.39310928673677</v>
      </c>
      <c r="AE214" s="103">
        <f>IF(+'2grid'!AE214*DF$2&lt;0,0,+'2grid'!AE214*DF$2)</f>
        <v>452.24731962529006</v>
      </c>
      <c r="AF214" s="103">
        <f>IF(+'2grid'!AF214*DG$2&lt;0,0,+'2grid'!AF214*DG$2)</f>
        <v>475.97837196020214</v>
      </c>
      <c r="AG214" s="103">
        <f>IF(+'2grid'!AG214*DH$2&lt;0,0,+'2grid'!AG214*DH$2)</f>
        <v>500.67610297049936</v>
      </c>
      <c r="AH214" s="103">
        <f>IF(+'2grid'!AH214*DI$2&lt;0,0,+'2grid'!AH214*DI$2)</f>
        <v>526.44451404731547</v>
      </c>
      <c r="AI214" s="103">
        <f>IF(+'2grid'!AI214*DJ$2&lt;0,0,+'2grid'!AI214*DJ$2)</f>
        <v>553.40485889656463</v>
      </c>
      <c r="AJ214" s="103">
        <f>IF(+'2grid'!AJ214*DK$2&lt;0,0,+'2grid'!AJ214*DK$2)</f>
        <v>581.69960858241768</v>
      </c>
      <c r="AK214" s="103">
        <f>IF(+'2grid'!AK214*DL$2&lt;0,0,+'2grid'!AK214*DL$2)</f>
        <v>611.49760776676487</v>
      </c>
      <c r="AL214" s="103">
        <f>IF(+'2grid'!AL214*DM$2&lt;0,0,+'2grid'!AL214*DM$2)</f>
        <v>643.00087383039363</v>
      </c>
      <c r="AM214" s="103">
        <f>IF(+'2grid'!AM214*DN$2&lt;0,0,+'2grid'!AM214*DN$2)</f>
        <v>676.45370187262995</v>
      </c>
      <c r="AN214" s="103">
        <f>IF(+'2grid'!AN214*DO$2&lt;0,0,+'2grid'!AN214*DO$2)</f>
        <v>712.1550700169314</v>
      </c>
      <c r="AO214" s="103">
        <f>IF(+'2grid'!AO214*DP$2&lt;0,0,+'2grid'!AO214*DP$2)</f>
        <v>750.47587313038071</v>
      </c>
      <c r="AP214" s="103">
        <f>IF(+'2grid'!AP214*DQ$2&lt;0,0,+'2grid'!AP214*DQ$2)</f>
        <v>791.88339824132231</v>
      </c>
      <c r="AQ214" s="103">
        <f>IF(+'2grid'!AQ214*DR$2&lt;0,0,+'2grid'!AQ214*DR$2)</f>
        <v>836.97697331290658</v>
      </c>
      <c r="AR214" s="103">
        <f>IF(+'2grid'!AR214*DS$2&lt;0,0,+'2grid'!AR214*DS$2)</f>
        <v>886.54142783823011</v>
      </c>
      <c r="AS214" s="103">
        <f>IF(+'2grid'!AS214*DT$2&lt;0,0,+'2grid'!AS214*DT$2)</f>
        <v>941.63004933712375</v>
      </c>
      <c r="AT214" s="103">
        <f>IF(+'2grid'!AT214*DU$2&lt;0,0,+'2grid'!AT214*DU$2)</f>
        <v>1003.6986305197034</v>
      </c>
      <c r="AU214" s="103">
        <f>IF(+'2grid'!AU214*DV$2&lt;0,0,+'2grid'!AU214*DV$2)</f>
        <v>1074.8329212581666</v>
      </c>
      <c r="AV214" s="103">
        <f>IF(+'2grid'!AV214*DW$2&lt;0,0,+'2grid'!AV214*DW$2)</f>
        <v>1158.1585230961678</v>
      </c>
      <c r="AW214" s="103">
        <f>IF(+'2grid'!AW214*DX$2&lt;0,0,+'2grid'!AW214*DX$2)</f>
        <v>1258.6380373083848</v>
      </c>
      <c r="AX214" s="103">
        <f>IF(+'2grid'!AX214*DY$2&lt;0,0,+'2grid'!AX214*DY$2)</f>
        <v>1366.7216485612378</v>
      </c>
      <c r="AY214" s="103">
        <f>IF(+'2grid'!AY214*DZ$2&lt;0,0,+'2grid'!AY214*DZ$2)</f>
        <v>1513.2338436813886</v>
      </c>
      <c r="AZ214" s="103">
        <f>IF(+'2grid'!AZ214*EA$2&lt;0,0,+'2grid'!AZ214*EA$2)</f>
        <v>1732.255780185408</v>
      </c>
      <c r="BA214" s="103">
        <f>IF(+'2grid'!BA214*EB$2&lt;0,0,+'2grid'!BA214*EB$2)</f>
        <v>2127.4216964977763</v>
      </c>
      <c r="BB214" s="103">
        <f>IF(+'2grid'!BB214*EC$2&lt;0,0,+'2grid'!BB214*EC$2)</f>
        <v>3344.1310713614394</v>
      </c>
      <c r="BC214" s="103">
        <f>IF(+'2grid'!BC214*ED$2&lt;0,0,+'2grid'!BC214*ED$2)</f>
        <v>4029</v>
      </c>
      <c r="BD214" s="103">
        <f>IF(+'2grid'!BD214*EE$2&lt;0,0,+'2grid'!BD214*EE$2)</f>
        <v>4467.3879999999999</v>
      </c>
      <c r="BE214" s="103">
        <f>IF(+'2grid'!BE214*EF$2&lt;0,0,+'2grid'!BE214*EF$2)</f>
        <v>4531.7640000000001</v>
      </c>
      <c r="BF214" s="103">
        <f>IF(+'2grid'!BF214*EG$2&lt;0,0,+'2grid'!BF214*EG$2)</f>
        <v>4715.1719999999996</v>
      </c>
      <c r="BG214" s="103">
        <f>IF(+'2grid'!BG214*EH$2&lt;0,0,+'2grid'!BG214*EH$2)</f>
        <v>4890.2</v>
      </c>
      <c r="BH214" s="103">
        <f>IF(+'2grid'!BH214*EI$2&lt;0,0,+'2grid'!BH214*EI$2)</f>
        <v>4810.82</v>
      </c>
      <c r="BI214" s="103">
        <f>IF(+'2grid'!BI214*EJ$2&lt;0,0,+'2grid'!BI214*EJ$2)</f>
        <v>4809.84</v>
      </c>
      <c r="BJ214" s="103">
        <f>IF(+'2grid'!BJ214*EK$2&lt;0,0,+'2grid'!BJ214*EK$2)</f>
        <v>4831.3999999999996</v>
      </c>
      <c r="BK214" s="103">
        <f>IF(+'2grid'!BK214*EL$2&lt;0,0,+'2grid'!BK214*EL$2)</f>
        <v>4846.1000000000004</v>
      </c>
      <c r="BL214" s="103">
        <f>IF(+'2grid'!BL214*EM$2&lt;0,0,+'2grid'!BL214*EM$2)</f>
        <v>4798.08</v>
      </c>
      <c r="BM214" s="103">
        <f>IF(+'2grid'!BM214*EN$2&lt;0,0,+'2grid'!BM214*EN$2)</f>
        <v>4846.1000000000004</v>
      </c>
      <c r="BN214" s="103">
        <f>IF(+'2grid'!BN214*EO$2&lt;0,0,+'2grid'!BN214*EO$2)</f>
        <v>4836.3</v>
      </c>
      <c r="BO214" s="103">
        <f>IF(+'2grid'!BO214*EP$2&lt;0,0,+'2grid'!BO214*EP$2)</f>
        <v>4940.18</v>
      </c>
      <c r="BP214" s="103">
        <f>IF(+'2grid'!BP214*EQ$2&lt;0,0,+'2grid'!BP214*EQ$2)</f>
        <v>4837.28</v>
      </c>
      <c r="BQ214" s="103">
        <f>IF(+'2grid'!BQ214*ER$2&lt;0,0,+'2grid'!BQ214*ER$2)</f>
        <v>5082.28</v>
      </c>
      <c r="BR214" s="103">
        <f>IF(+'2grid'!BR214*ES$2&lt;0,0,+'2grid'!BR214*ES$2)</f>
        <v>5128.34</v>
      </c>
      <c r="BS214" s="103">
        <f>IF(+'2grid'!BS214*ET$2&lt;0,0,+'2grid'!BS214*ET$2)</f>
        <v>5144.0199999999995</v>
      </c>
      <c r="BT214" s="103">
        <f>IF(+'2grid'!BT214*EU$2&lt;0,0,+'2grid'!BT214*EU$2)</f>
        <v>5236.041999999994</v>
      </c>
      <c r="BU214" s="103">
        <f>IF(+'2grid'!BU214*EV$2&lt;0,0,+'2grid'!BU214*EV$2)</f>
        <v>5343.371599999984</v>
      </c>
      <c r="BV214" s="103">
        <f>IF(+'2grid'!BV214*EW$2&lt;0,0,+'2grid'!BV214*EW$2)</f>
        <v>5375.7762799999755</v>
      </c>
      <c r="BW214" s="103">
        <f>IF(+'2grid'!BW214*EX$2&lt;0,0,+'2grid'!BW214*EX$2)</f>
        <v>5438.7647999999808</v>
      </c>
      <c r="BX214" s="103">
        <f>IF(+'2grid'!BX214*EY$2&lt;0,0,+'2grid'!BX214*EY$2)</f>
        <v>5513.191357333304</v>
      </c>
      <c r="BY214" s="103">
        <f>IF(+'2grid'!BY214*EZ$2&lt;0,0,+'2grid'!BY214*EZ$2)</f>
        <v>5590.50399288885</v>
      </c>
      <c r="BZ214" s="103">
        <f>IF(+'2grid'!BZ214*FA$2&lt;0,0,+'2grid'!BZ214*FA$2)</f>
        <v>5650.7507806814656</v>
      </c>
      <c r="CA214" s="103">
        <f>IF(+'2grid'!CA214*FB$2&lt;0,0,+'2grid'!CA214*FB$2)</f>
        <v>5710.9436950913305</v>
      </c>
    </row>
    <row r="215" spans="1:79" x14ac:dyDescent="0.2">
      <c r="A215" s="9">
        <f>+data!B217</f>
        <v>792</v>
      </c>
      <c r="B215" s="103">
        <f>IF(+'2grid'!B215*CC$2&lt;0,0,+'2grid'!B215*CC$2)</f>
        <v>0</v>
      </c>
      <c r="C215" s="103">
        <f>IF(+'2grid'!C215*CD$2&lt;0,0,+'2grid'!C215*CD$2)</f>
        <v>0</v>
      </c>
      <c r="D215" s="103">
        <f>IF(+'2grid'!D215*CE$2&lt;0,0,+'2grid'!D215*CE$2)</f>
        <v>0</v>
      </c>
      <c r="E215" s="103">
        <f>IF(+'2grid'!E215*CF$2&lt;0,0,+'2grid'!E215*CF$2)</f>
        <v>0</v>
      </c>
      <c r="F215" s="103">
        <f>IF(+'2grid'!F215*CG$2&lt;0,0,+'2grid'!F215*CG$2)</f>
        <v>0</v>
      </c>
      <c r="G215" s="103">
        <f>IF(+'2grid'!G215*CH$2&lt;0,0,+'2grid'!G215*CH$2)</f>
        <v>0</v>
      </c>
      <c r="H215" s="103">
        <f>IF(+'2grid'!H215*CI$2&lt;0,0,+'2grid'!H215*CI$2)</f>
        <v>0</v>
      </c>
      <c r="I215" s="103">
        <f>IF(+'2grid'!I215*CJ$2&lt;0,0,+'2grid'!I215*CJ$2)</f>
        <v>0</v>
      </c>
      <c r="J215" s="103">
        <f>IF(+'2grid'!J215*CK$2&lt;0,0,+'2grid'!J215*CK$2)</f>
        <v>0</v>
      </c>
      <c r="K215" s="103">
        <f>IF(+'2grid'!K215*CL$2&lt;0,0,+'2grid'!K215*CL$2)</f>
        <v>0</v>
      </c>
      <c r="L215" s="103">
        <f>IF(+'2grid'!L215*CM$2&lt;0,0,+'2grid'!L215*CM$2)</f>
        <v>0</v>
      </c>
      <c r="M215" s="103">
        <f>IF(+'2grid'!M215*CN$2&lt;0,0,+'2grid'!M215*CN$2)</f>
        <v>0</v>
      </c>
      <c r="N215" s="103">
        <f>IF(+'2grid'!N215*CO$2&lt;0,0,+'2grid'!N215*CO$2)</f>
        <v>0</v>
      </c>
      <c r="O215" s="103">
        <f>IF(+'2grid'!O215*CP$2&lt;0,0,+'2grid'!O215*CP$2)</f>
        <v>0</v>
      </c>
      <c r="P215" s="103">
        <f>IF(+'2grid'!P215*CQ$2&lt;0,0,+'2grid'!P215*CQ$2)</f>
        <v>0</v>
      </c>
      <c r="Q215" s="103">
        <f>IF(+'2grid'!Q215*CR$2&lt;0,0,+'2grid'!Q215*CR$2)</f>
        <v>0</v>
      </c>
      <c r="R215" s="103">
        <f>IF(+'2grid'!R215*CS$2&lt;0,0,+'2grid'!R215*CS$2)</f>
        <v>0</v>
      </c>
      <c r="S215" s="103">
        <f>IF(+'2grid'!S215*CT$2&lt;0,0,+'2grid'!S215*CT$2)</f>
        <v>0</v>
      </c>
      <c r="T215" s="103">
        <f>IF(+'2grid'!T215*CU$2&lt;0,0,+'2grid'!T215*CU$2)</f>
        <v>0</v>
      </c>
      <c r="U215" s="103">
        <f>IF(+'2grid'!U215*CV$2&lt;0,0,+'2grid'!U215*CV$2)</f>
        <v>366.31064303747218</v>
      </c>
      <c r="V215" s="103">
        <f>IF(+'2grid'!V215*CW$2&lt;0,0,+'2grid'!V215*CW$2)</f>
        <v>1182.4905149273843</v>
      </c>
      <c r="W215" s="103">
        <f>IF(+'2grid'!W215*CX$2&lt;0,0,+'2grid'!W215*CX$2)</f>
        <v>1414.1760565836832</v>
      </c>
      <c r="X215" s="103">
        <f>IF(+'2grid'!X215*CY$2&lt;0,0,+'2grid'!X215*CY$2)</f>
        <v>2286.7717078525893</v>
      </c>
      <c r="Y215" s="103">
        <f>IF(+'2grid'!Y215*CZ$2&lt;0,0,+'2grid'!Y215*CZ$2)</f>
        <v>3308.4710218816808</v>
      </c>
      <c r="Z215" s="103">
        <f>IF(+'2grid'!Z215*DA$2&lt;0,0,+'2grid'!Z215*DA$2)</f>
        <v>3170.5745401714239</v>
      </c>
      <c r="AA215" s="103">
        <f>IF(+'2grid'!AA215*DB$2&lt;0,0,+'2grid'!AA215*DB$2)</f>
        <v>3911.0920673281589</v>
      </c>
      <c r="AB215" s="103">
        <f>IF(+'2grid'!AB215*DC$2&lt;0,0,+'2grid'!AB215*DC$2)</f>
        <v>5555.8633882972208</v>
      </c>
      <c r="AC215" s="103">
        <f>IF(+'2grid'!AC215*DD$2&lt;0,0,+'2grid'!AC215*DD$2)</f>
        <v>6362.8591220814851</v>
      </c>
      <c r="AD215" s="103">
        <f>IF(+'2grid'!AD215*DE$2&lt;0,0,+'2grid'!AD215*DE$2)</f>
        <v>6655.168882329016</v>
      </c>
      <c r="AE215" s="103">
        <f>IF(+'2grid'!AE215*DF$2&lt;0,0,+'2grid'!AE215*DF$2)</f>
        <v>6968.437281102747</v>
      </c>
      <c r="AF215" s="103">
        <f>IF(+'2grid'!AF215*DG$2&lt;0,0,+'2grid'!AF215*DG$2)</f>
        <v>7284.782638147457</v>
      </c>
      <c r="AG215" s="103">
        <f>IF(+'2grid'!AG215*DH$2&lt;0,0,+'2grid'!AG215*DH$2)</f>
        <v>7603.9038167306717</v>
      </c>
      <c r="AH215" s="103">
        <f>IF(+'2grid'!AH215*DI$2&lt;0,0,+'2grid'!AH215*DI$2)</f>
        <v>7925.4531614045636</v>
      </c>
      <c r="AI215" s="103">
        <f>IF(+'2grid'!AI215*DJ$2&lt;0,0,+'2grid'!AI215*DJ$2)</f>
        <v>8249.0289695958545</v>
      </c>
      <c r="AJ215" s="103">
        <f>IF(+'2grid'!AJ215*DK$2&lt;0,0,+'2grid'!AJ215*DK$2)</f>
        <v>8574.1663337008213</v>
      </c>
      <c r="AK215" s="103">
        <f>IF(+'2grid'!AK215*DL$2&lt;0,0,+'2grid'!AK215*DL$2)</f>
        <v>8900.325891441953</v>
      </c>
      <c r="AL215" s="103">
        <f>IF(+'2grid'!AL215*DM$2&lt;0,0,+'2grid'!AL215*DM$2)</f>
        <v>9226.8798567496906</v>
      </c>
      <c r="AM215" s="103">
        <f>IF(+'2grid'!AM215*DN$2&lt;0,0,+'2grid'!AM215*DN$2)</f>
        <v>9553.0944650479923</v>
      </c>
      <c r="AN215" s="103">
        <f>IF(+'2grid'!AN215*DO$2&lt;0,0,+'2grid'!AN215*DO$2)</f>
        <v>9878.1076167024585</v>
      </c>
      <c r="AO215" s="103">
        <f>IF(+'2grid'!AO215*DP$2&lt;0,0,+'2grid'!AO215*DP$2)</f>
        <v>10200.899976914208</v>
      </c>
      <c r="AP215" s="103">
        <f>IF(+'2grid'!AP215*DQ$2&lt;0,0,+'2grid'!AP215*DQ$2)</f>
        <v>10761.812174383735</v>
      </c>
      <c r="AQ215" s="103">
        <f>IF(+'2grid'!AQ215*DR$2&lt;0,0,+'2grid'!AQ215*DR$2)</f>
        <v>11301.887404345491</v>
      </c>
      <c r="AR215" s="103">
        <f>IF(+'2grid'!AR215*DS$2&lt;0,0,+'2grid'!AR215*DS$2)</f>
        <v>11851.970447270483</v>
      </c>
      <c r="AS215" s="103">
        <f>IF(+'2grid'!AS215*DT$2&lt;0,0,+'2grid'!AS215*DT$2)</f>
        <v>12409.730308207081</v>
      </c>
      <c r="AT215" s="103">
        <f>IF(+'2grid'!AT215*DU$2&lt;0,0,+'2grid'!AT215*DU$2)</f>
        <v>12972.029204613806</v>
      </c>
      <c r="AU215" s="103">
        <f>IF(+'2grid'!AU215*DV$2&lt;0,0,+'2grid'!AU215*DV$2)</f>
        <v>13370.300453501024</v>
      </c>
      <c r="AV215" s="103">
        <f>IF(+'2grid'!AV215*DW$2&lt;0,0,+'2grid'!AV215*DW$2)</f>
        <v>13731.158230002658</v>
      </c>
      <c r="AW215" s="103">
        <f>IF(+'2grid'!AW215*DX$2&lt;0,0,+'2grid'!AW215*DX$2)</f>
        <v>14066.453101932908</v>
      </c>
      <c r="AX215" s="103">
        <f>IF(+'2grid'!AX215*DY$2&lt;0,0,+'2grid'!AX215*DY$2)</f>
        <v>14178.241343850781</v>
      </c>
      <c r="AY215" s="103">
        <f>IF(+'2grid'!AY215*DZ$2&lt;0,0,+'2grid'!AY215*DZ$2)</f>
        <v>15335.609109524859</v>
      </c>
      <c r="AZ215" s="103">
        <f>IF(+'2grid'!AZ215*EA$2&lt;0,0,+'2grid'!AZ215*EA$2)</f>
        <v>16684.177776016713</v>
      </c>
      <c r="BA215" s="103">
        <f>IF(+'2grid'!BA215*EB$2&lt;0,0,+'2grid'!BA215*EB$2)</f>
        <v>19407.772057718306</v>
      </c>
      <c r="BB215" s="103">
        <f>IF(+'2grid'!BB215*EC$2&lt;0,0,+'2grid'!BB215*EC$2)</f>
        <v>21037.024812486394</v>
      </c>
      <c r="BC215" s="103">
        <f>IF(+'2grid'!BC215*ED$2&lt;0,0,+'2grid'!BC215*ED$2)</f>
        <v>23858.315999999999</v>
      </c>
      <c r="BD215" s="103">
        <f>IF(+'2grid'!BD215*EE$2&lt;0,0,+'2grid'!BD215*EE$2)</f>
        <v>26173.367999999999</v>
      </c>
      <c r="BE215" s="103">
        <f>IF(+'2grid'!BE215*EF$2&lt;0,0,+'2grid'!BE215*EF$2)</f>
        <v>27453.755999999998</v>
      </c>
      <c r="BF215" s="103">
        <f>IF(+'2grid'!BF215*EG$2&lt;0,0,+'2grid'!BF215*EG$2)</f>
        <v>26902.043999999998</v>
      </c>
      <c r="BG215" s="103">
        <f>IF(+'2grid'!BG215*EH$2&lt;0,0,+'2grid'!BG215*EH$2)</f>
        <v>25851.42</v>
      </c>
      <c r="BH215" s="103">
        <f>IF(+'2grid'!BH215*EI$2&lt;0,0,+'2grid'!BH215*EI$2)</f>
        <v>25823.98</v>
      </c>
      <c r="BI215" s="103">
        <f>IF(+'2grid'!BI215*EJ$2&lt;0,0,+'2grid'!BI215*EJ$2)</f>
        <v>26047.42</v>
      </c>
      <c r="BJ215" s="103">
        <f>IF(+'2grid'!BJ215*EK$2&lt;0,0,+'2grid'!BJ215*EK$2)</f>
        <v>25506.46</v>
      </c>
      <c r="BK215" s="103">
        <f>IF(+'2grid'!BK215*EL$2&lt;0,0,+'2grid'!BK215*EL$2)</f>
        <v>26061.14</v>
      </c>
      <c r="BL215" s="103">
        <f>IF(+'2grid'!BL215*EM$2&lt;0,0,+'2grid'!BL215*EM$2)</f>
        <v>26073.88</v>
      </c>
      <c r="BM215" s="103">
        <f>IF(+'2grid'!BM215*EN$2&lt;0,0,+'2grid'!BM215*EN$2)</f>
        <v>25358.48</v>
      </c>
      <c r="BN215" s="103">
        <f>IF(+'2grid'!BN215*EO$2&lt;0,0,+'2grid'!BN215*EO$2)</f>
        <v>24390.239999999998</v>
      </c>
      <c r="BO215" s="103">
        <f>IF(+'2grid'!BO215*EP$2&lt;0,0,+'2grid'!BO215*EP$2)</f>
        <v>24014.899999999998</v>
      </c>
      <c r="BP215" s="103">
        <f>IF(+'2grid'!BP215*EQ$2&lt;0,0,+'2grid'!BP215*EQ$2)</f>
        <v>23808.12</v>
      </c>
      <c r="BQ215" s="103">
        <f>IF(+'2grid'!BQ215*ER$2&lt;0,0,+'2grid'!BQ215*ER$2)</f>
        <v>23907.1</v>
      </c>
      <c r="BR215" s="103">
        <f>IF(+'2grid'!BR215*ES$2&lt;0,0,+'2grid'!BR215*ES$2)</f>
        <v>23157.399999999998</v>
      </c>
      <c r="BS215" s="103">
        <f>IF(+'2grid'!BS215*ET$2&lt;0,0,+'2grid'!BS215*ET$2)</f>
        <v>23314.2</v>
      </c>
      <c r="BT215" s="103">
        <f>IF(+'2grid'!BT215*EU$2&lt;0,0,+'2grid'!BT215*EU$2)</f>
        <v>23024.707999999977</v>
      </c>
      <c r="BU215" s="103">
        <f>IF(+'2grid'!BU215*EV$2&lt;0,0,+'2grid'!BU215*EV$2)</f>
        <v>22794.38839999996</v>
      </c>
      <c r="BV215" s="103">
        <f>IF(+'2grid'!BV215*EW$2&lt;0,0,+'2grid'!BV215*EW$2)</f>
        <v>22532.124719999978</v>
      </c>
      <c r="BW215" s="103">
        <f>IF(+'2grid'!BW215*EX$2&lt;0,0,+'2grid'!BW215*EX$2)</f>
        <v>22296.31319999991</v>
      </c>
      <c r="BX215" s="103">
        <f>IF(+'2grid'!BX215*EY$2&lt;0,0,+'2grid'!BX215*EY$2)</f>
        <v>22164.991109333278</v>
      </c>
      <c r="BY215" s="103">
        <f>IF(+'2grid'!BY215*EZ$2&lt;0,0,+'2grid'!BY215*EZ$2)</f>
        <v>21868.438318222106</v>
      </c>
      <c r="BZ215" s="103">
        <f>IF(+'2grid'!BZ215*FA$2&lt;0,0,+'2grid'!BZ215*FA$2)</f>
        <v>21656.292111170249</v>
      </c>
      <c r="CA215" s="103">
        <f>IF(+'2grid'!CA215*FB$2&lt;0,0,+'2grid'!CA215*FB$2)</f>
        <v>21437.471702439401</v>
      </c>
    </row>
    <row r="216" spans="1:79" x14ac:dyDescent="0.2">
      <c r="A216" s="9">
        <f>+data!B218</f>
        <v>795</v>
      </c>
      <c r="B216" s="103">
        <f>IF(+'2grid'!B216*CC$2&lt;0,0,+'2grid'!B216*CC$2)</f>
        <v>0</v>
      </c>
      <c r="C216" s="103">
        <f>IF(+'2grid'!C216*CD$2&lt;0,0,+'2grid'!C216*CD$2)</f>
        <v>0</v>
      </c>
      <c r="D216" s="103">
        <f>IF(+'2grid'!D216*CE$2&lt;0,0,+'2grid'!D216*CE$2)</f>
        <v>0</v>
      </c>
      <c r="E216" s="103">
        <f>IF(+'2grid'!E216*CF$2&lt;0,0,+'2grid'!E216*CF$2)</f>
        <v>0</v>
      </c>
      <c r="F216" s="103">
        <f>IF(+'2grid'!F216*CG$2&lt;0,0,+'2grid'!F216*CG$2)</f>
        <v>0</v>
      </c>
      <c r="G216" s="103">
        <f>IF(+'2grid'!G216*CH$2&lt;0,0,+'2grid'!G216*CH$2)</f>
        <v>0</v>
      </c>
      <c r="H216" s="103">
        <f>IF(+'2grid'!H216*CI$2&lt;0,0,+'2grid'!H216*CI$2)</f>
        <v>0</v>
      </c>
      <c r="I216" s="103">
        <f>IF(+'2grid'!I216*CJ$2&lt;0,0,+'2grid'!I216*CJ$2)</f>
        <v>0</v>
      </c>
      <c r="J216" s="103">
        <f>IF(+'2grid'!J216*CK$2&lt;0,0,+'2grid'!J216*CK$2)</f>
        <v>0</v>
      </c>
      <c r="K216" s="103">
        <f>IF(+'2grid'!K216*CL$2&lt;0,0,+'2grid'!K216*CL$2)</f>
        <v>0</v>
      </c>
      <c r="L216" s="103">
        <f>IF(+'2grid'!L216*CM$2&lt;0,0,+'2grid'!L216*CM$2)</f>
        <v>0</v>
      </c>
      <c r="M216" s="103">
        <f>IF(+'2grid'!M216*CN$2&lt;0,0,+'2grid'!M216*CN$2)</f>
        <v>0</v>
      </c>
      <c r="N216" s="103">
        <f>IF(+'2grid'!N216*CO$2&lt;0,0,+'2grid'!N216*CO$2)</f>
        <v>0</v>
      </c>
      <c r="O216" s="103">
        <f>IF(+'2grid'!O216*CP$2&lt;0,0,+'2grid'!O216*CP$2)</f>
        <v>0</v>
      </c>
      <c r="P216" s="103">
        <f>IF(+'2grid'!P216*CQ$2&lt;0,0,+'2grid'!P216*CQ$2)</f>
        <v>0</v>
      </c>
      <c r="Q216" s="103">
        <f>IF(+'2grid'!Q216*CR$2&lt;0,0,+'2grid'!Q216*CR$2)</f>
        <v>0</v>
      </c>
      <c r="R216" s="103">
        <f>IF(+'2grid'!R216*CS$2&lt;0,0,+'2grid'!R216*CS$2)</f>
        <v>0</v>
      </c>
      <c r="S216" s="103">
        <f>IF(+'2grid'!S216*CT$2&lt;0,0,+'2grid'!S216*CT$2)</f>
        <v>0</v>
      </c>
      <c r="T216" s="103">
        <f>IF(+'2grid'!T216*CU$2&lt;0,0,+'2grid'!T216*CU$2)</f>
        <v>0</v>
      </c>
      <c r="U216" s="103">
        <f>IF(+'2grid'!U216*CV$2&lt;0,0,+'2grid'!U216*CV$2)</f>
        <v>6.4829076553913545</v>
      </c>
      <c r="V216" s="103">
        <f>IF(+'2grid'!V216*CW$2&lt;0,0,+'2grid'!V216*CW$2)</f>
        <v>19.892665818265879</v>
      </c>
      <c r="W216" s="103">
        <f>IF(+'2grid'!W216*CX$2&lt;0,0,+'2grid'!W216*CX$2)</f>
        <v>35.231445596934492</v>
      </c>
      <c r="X216" s="103">
        <f>IF(+'2grid'!X216*CY$2&lt;0,0,+'2grid'!X216*CY$2)</f>
        <v>52.177253198535787</v>
      </c>
      <c r="Y216" s="103">
        <f>IF(+'2grid'!Y216*CZ$2&lt;0,0,+'2grid'!Y216*CZ$2)</f>
        <v>70.68157197033706</v>
      </c>
      <c r="Z216" s="103">
        <f>IF(+'2grid'!Z216*DA$2&lt;0,0,+'2grid'!Z216*DA$2)</f>
        <v>91.526280797637995</v>
      </c>
      <c r="AA216" s="103">
        <f>IF(+'2grid'!AA216*DB$2&lt;0,0,+'2grid'!AA216*DB$2)</f>
        <v>117.03991490584131</v>
      </c>
      <c r="AB216" s="103">
        <f>IF(+'2grid'!AB216*DC$2&lt;0,0,+'2grid'!AB216*DC$2)</f>
        <v>156.23860284479656</v>
      </c>
      <c r="AC216" s="103">
        <f>IF(+'2grid'!AC216*DD$2&lt;0,0,+'2grid'!AC216*DD$2)</f>
        <v>194.36381520980891</v>
      </c>
      <c r="AD216" s="103">
        <f>IF(+'2grid'!AD216*DE$2&lt;0,0,+'2grid'!AD216*DE$2)</f>
        <v>215.52920393418745</v>
      </c>
      <c r="AE216" s="103">
        <f>IF(+'2grid'!AE216*DF$2&lt;0,0,+'2grid'!AE216*DF$2)</f>
        <v>236.04666262052226</v>
      </c>
      <c r="AF216" s="103">
        <f>IF(+'2grid'!AF216*DG$2&lt;0,0,+'2grid'!AF216*DG$2)</f>
        <v>258.16208279623135</v>
      </c>
      <c r="AG216" s="103">
        <f>IF(+'2grid'!AG216*DH$2&lt;0,0,+'2grid'!AG216*DH$2)</f>
        <v>281.98872450542893</v>
      </c>
      <c r="AH216" s="103">
        <f>IF(+'2grid'!AH216*DI$2&lt;0,0,+'2grid'!AH216*DI$2)</f>
        <v>307.6474437224615</v>
      </c>
      <c r="AI216" s="103">
        <f>IF(+'2grid'!AI216*DJ$2&lt;0,0,+'2grid'!AI216*DJ$2)</f>
        <v>335.26718345573266</v>
      </c>
      <c r="AJ216" s="103">
        <f>IF(+'2grid'!AJ216*DK$2&lt;0,0,+'2grid'!AJ216*DK$2)</f>
        <v>364.98549577872581</v>
      </c>
      <c r="AK216" s="103">
        <f>IF(+'2grid'!AK216*DL$2&lt;0,0,+'2grid'!AK216*DL$2)</f>
        <v>396.94909669725189</v>
      </c>
      <c r="AL216" s="103">
        <f>IF(+'2grid'!AL216*DM$2&lt;0,0,+'2grid'!AL216*DM$2)</f>
        <v>431.31445587792462</v>
      </c>
      <c r="AM216" s="103">
        <f>IF(+'2grid'!AM216*DN$2&lt;0,0,+'2grid'!AM216*DN$2)</f>
        <v>468.24842338578702</v>
      </c>
      <c r="AN216" s="103">
        <f>IF(+'2grid'!AN216*DO$2&lt;0,0,+'2grid'!AN216*DO$2)</f>
        <v>507.92889570931135</v>
      </c>
      <c r="AO216" s="103">
        <f>IF(+'2grid'!AO216*DP$2&lt;0,0,+'2grid'!AO216*DP$2)</f>
        <v>550.54552348907066</v>
      </c>
      <c r="AP216" s="103">
        <f>IF(+'2grid'!AP216*DQ$2&lt;0,0,+'2grid'!AP216*DQ$2)</f>
        <v>596.30046351275587</v>
      </c>
      <c r="AQ216" s="103">
        <f>IF(+'2grid'!AQ216*DR$2&lt;0,0,+'2grid'!AQ216*DR$2)</f>
        <v>645.40917769429711</v>
      </c>
      <c r="AR216" s="103">
        <f>IF(+'2grid'!AR216*DS$2&lt;0,0,+'2grid'!AR216*DS$2)</f>
        <v>698.10128191923877</v>
      </c>
      <c r="AS216" s="103">
        <f>IF(+'2grid'!AS216*DT$2&lt;0,0,+'2grid'!AS216*DT$2)</f>
        <v>754.62144781270547</v>
      </c>
      <c r="AT216" s="103">
        <f>IF(+'2grid'!AT216*DU$2&lt;0,0,+'2grid'!AT216*DU$2)</f>
        <v>815.23036067088799</v>
      </c>
      <c r="AU216" s="103">
        <f>IF(+'2grid'!AU216*DV$2&lt;0,0,+'2grid'!AU216*DV$2)</f>
        <v>880.20573699258568</v>
      </c>
      <c r="AV216" s="103">
        <f>IF(+'2grid'!AV216*DW$2&lt;0,0,+'2grid'!AV216*DW$2)</f>
        <v>949.8434052545914</v>
      </c>
      <c r="AW216" s="103">
        <f>IF(+'2grid'!AW216*DX$2&lt;0,0,+'2grid'!AW216*DX$2)</f>
        <v>1024.458453794347</v>
      </c>
      <c r="AX216" s="103">
        <f>IF(+'2grid'!AX216*DY$2&lt;0,0,+'2grid'!AX216*DY$2)</f>
        <v>1089.9814092451359</v>
      </c>
      <c r="AY216" s="103">
        <f>IF(+'2grid'!AY216*DZ$2&lt;0,0,+'2grid'!AY216*DZ$2)</f>
        <v>1159.6021454582151</v>
      </c>
      <c r="AZ216" s="103">
        <f>IF(+'2grid'!AZ216*EA$2&lt;0,0,+'2grid'!AZ216*EA$2)</f>
        <v>1233.572529223994</v>
      </c>
      <c r="BA216" s="103">
        <f>IF(+'2grid'!BA216*EB$2&lt;0,0,+'2grid'!BA216*EB$2)</f>
        <v>1312.159693791021</v>
      </c>
      <c r="BB216" s="103">
        <f>IF(+'2grid'!BB216*EC$2&lt;0,0,+'2grid'!BB216*EC$2)</f>
        <v>1395.6469535625229</v>
      </c>
      <c r="BC216" s="103">
        <f>IF(+'2grid'!BC216*ED$2&lt;0,0,+'2grid'!BC216*ED$2)</f>
        <v>1850.3716377780377</v>
      </c>
      <c r="BD216" s="103">
        <f>IF(+'2grid'!BD216*EE$2&lt;0,0,+'2grid'!BD216*EE$2)</f>
        <v>1813.0728735434518</v>
      </c>
      <c r="BE216" s="103">
        <f>IF(+'2grid'!BE216*EF$2&lt;0,0,+'2grid'!BE216*EF$2)</f>
        <v>1816.6086049502112</v>
      </c>
      <c r="BF216" s="103">
        <f>IF(+'2grid'!BF216*EG$2&lt;0,0,+'2grid'!BF216*EG$2)</f>
        <v>1811.1376094494367</v>
      </c>
      <c r="BG216" s="103">
        <f>IF(+'2grid'!BG216*EH$2&lt;0,0,+'2grid'!BG216*EH$2)</f>
        <v>1651.3</v>
      </c>
      <c r="BH216" s="103">
        <f>IF(+'2grid'!BH216*EI$2&lt;0,0,+'2grid'!BH216*EI$2)</f>
        <v>1631.7</v>
      </c>
      <c r="BI216" s="103">
        <f>IF(+'2grid'!BI216*EJ$2&lt;0,0,+'2grid'!BI216*EJ$2)</f>
        <v>1680.7</v>
      </c>
      <c r="BJ216" s="103">
        <f>IF(+'2grid'!BJ216*EK$2&lt;0,0,+'2grid'!BJ216*EK$2)</f>
        <v>1729.7</v>
      </c>
      <c r="BK216" s="103">
        <f>IF(+'2grid'!BK216*EL$2&lt;0,0,+'2grid'!BK216*EL$2)</f>
        <v>1729.7</v>
      </c>
      <c r="BL216" s="103">
        <f>IF(+'2grid'!BL216*EM$2&lt;0,0,+'2grid'!BL216*EM$2)</f>
        <v>1876.7</v>
      </c>
      <c r="BM216" s="103">
        <f>IF(+'2grid'!BM216*EN$2&lt;0,0,+'2grid'!BM216*EN$2)</f>
        <v>1915.8999999999999</v>
      </c>
      <c r="BN216" s="103">
        <f>IF(+'2grid'!BN216*EO$2&lt;0,0,+'2grid'!BN216*EO$2)</f>
        <v>1876.7</v>
      </c>
      <c r="BO216" s="103">
        <f>IF(+'2grid'!BO216*EP$2&lt;0,0,+'2grid'!BO216*EP$2)</f>
        <v>1874.74</v>
      </c>
      <c r="BP216" s="103">
        <f>IF(+'2grid'!BP216*EQ$2&lt;0,0,+'2grid'!BP216*EQ$2)</f>
        <v>1871.8</v>
      </c>
      <c r="BQ216" s="103">
        <f>IF(+'2grid'!BQ216*ER$2&lt;0,0,+'2grid'!BQ216*ER$2)</f>
        <v>1960</v>
      </c>
      <c r="BR216" s="103">
        <f>IF(+'2grid'!BR216*ES$2&lt;0,0,+'2grid'!BR216*ES$2)</f>
        <v>1960</v>
      </c>
      <c r="BS216" s="103">
        <f>IF(+'2grid'!BS216*ET$2&lt;0,0,+'2grid'!BS216*ET$2)</f>
        <v>1960</v>
      </c>
      <c r="BT216" s="103">
        <f>IF(+'2grid'!BT216*EU$2&lt;0,0,+'2grid'!BT216*EU$2)</f>
        <v>2002.9239999999957</v>
      </c>
      <c r="BU216" s="103">
        <f>IF(+'2grid'!BU216*EV$2&lt;0,0,+'2grid'!BU216*EV$2)</f>
        <v>2029.6192000000008</v>
      </c>
      <c r="BV216" s="103">
        <f>IF(+'2grid'!BV216*EW$2&lt;0,0,+'2grid'!BV216*EW$2)</f>
        <v>2037.1573600000036</v>
      </c>
      <c r="BW216" s="103">
        <f>IF(+'2grid'!BW216*EX$2&lt;0,0,+'2grid'!BW216*EX$2)</f>
        <v>2055.3736000000067</v>
      </c>
      <c r="BX216" s="103">
        <f>IF(+'2grid'!BX216*EY$2&lt;0,0,+'2grid'!BX216*EY$2)</f>
        <v>2081.0158880000072</v>
      </c>
      <c r="BY216" s="103">
        <f>IF(+'2grid'!BY216*EZ$2&lt;0,0,+'2grid'!BY216*EZ$2)</f>
        <v>2104.6783146666744</v>
      </c>
      <c r="BZ216" s="103">
        <f>IF(+'2grid'!BZ216*FA$2&lt;0,0,+'2grid'!BZ216*FA$2)</f>
        <v>2119.9125148444555</v>
      </c>
      <c r="CA216" s="103">
        <f>IF(+'2grid'!CA216*FB$2&lt;0,0,+'2grid'!CA216*FB$2)</f>
        <v>2139.2599855407534</v>
      </c>
    </row>
    <row r="217" spans="1:79" x14ac:dyDescent="0.2">
      <c r="A217" s="9">
        <f>+data!B219</f>
        <v>796</v>
      </c>
      <c r="B217" s="103">
        <f>IF(+'2grid'!B217*CC$2&lt;0,0,+'2grid'!B217*CC$2)</f>
        <v>0</v>
      </c>
      <c r="C217" s="103">
        <f>IF(+'2grid'!C217*CD$2&lt;0,0,+'2grid'!C217*CD$2)</f>
        <v>0</v>
      </c>
      <c r="D217" s="103">
        <f>IF(+'2grid'!D217*CE$2&lt;0,0,+'2grid'!D217*CE$2)</f>
        <v>0</v>
      </c>
      <c r="E217" s="103">
        <f>IF(+'2grid'!E217*CF$2&lt;0,0,+'2grid'!E217*CF$2)</f>
        <v>0</v>
      </c>
      <c r="F217" s="103">
        <f>IF(+'2grid'!F217*CG$2&lt;0,0,+'2grid'!F217*CG$2)</f>
        <v>0</v>
      </c>
      <c r="G217" s="103">
        <f>IF(+'2grid'!G217*CH$2&lt;0,0,+'2grid'!G217*CH$2)</f>
        <v>0</v>
      </c>
      <c r="H217" s="103">
        <f>IF(+'2grid'!H217*CI$2&lt;0,0,+'2grid'!H217*CI$2)</f>
        <v>0</v>
      </c>
      <c r="I217" s="103">
        <f>IF(+'2grid'!I217*CJ$2&lt;0,0,+'2grid'!I217*CJ$2)</f>
        <v>0</v>
      </c>
      <c r="J217" s="103">
        <f>IF(+'2grid'!J217*CK$2&lt;0,0,+'2grid'!J217*CK$2)</f>
        <v>0</v>
      </c>
      <c r="K217" s="103">
        <f>IF(+'2grid'!K217*CL$2&lt;0,0,+'2grid'!K217*CL$2)</f>
        <v>0</v>
      </c>
      <c r="L217" s="103">
        <f>IF(+'2grid'!L217*CM$2&lt;0,0,+'2grid'!L217*CM$2)</f>
        <v>0</v>
      </c>
      <c r="M217" s="103">
        <f>IF(+'2grid'!M217*CN$2&lt;0,0,+'2grid'!M217*CN$2)</f>
        <v>0</v>
      </c>
      <c r="N217" s="103">
        <f>IF(+'2grid'!N217*CO$2&lt;0,0,+'2grid'!N217*CO$2)</f>
        <v>0</v>
      </c>
      <c r="O217" s="103">
        <f>IF(+'2grid'!O217*CP$2&lt;0,0,+'2grid'!O217*CP$2)</f>
        <v>0</v>
      </c>
      <c r="P217" s="103">
        <f>IF(+'2grid'!P217*CQ$2&lt;0,0,+'2grid'!P217*CQ$2)</f>
        <v>0</v>
      </c>
      <c r="Q217" s="103">
        <f>IF(+'2grid'!Q217*CR$2&lt;0,0,+'2grid'!Q217*CR$2)</f>
        <v>0</v>
      </c>
      <c r="R217" s="103">
        <f>IF(+'2grid'!R217*CS$2&lt;0,0,+'2grid'!R217*CS$2)</f>
        <v>0</v>
      </c>
      <c r="S217" s="103">
        <f>IF(+'2grid'!S217*CT$2&lt;0,0,+'2grid'!S217*CT$2)</f>
        <v>0</v>
      </c>
      <c r="T217" s="103">
        <f>IF(+'2grid'!T217*CU$2&lt;0,0,+'2grid'!T217*CU$2)</f>
        <v>0</v>
      </c>
      <c r="U217" s="103">
        <f>IF(+'2grid'!U217*CV$2&lt;0,0,+'2grid'!U217*CV$2)</f>
        <v>1.8001695791966994E-5</v>
      </c>
      <c r="V217" s="103">
        <f>IF(+'2grid'!V217*CW$2&lt;0,0,+'2grid'!V217*CW$2)</f>
        <v>1.0570092913116297E-4</v>
      </c>
      <c r="W217" s="103">
        <f>IF(+'2grid'!W217*CX$2&lt;0,0,+'2grid'!W217*CX$2)</f>
        <v>3.4428706057364412E-4</v>
      </c>
      <c r="X217" s="103">
        <f>IF(+'2grid'!X217*CY$2&lt;0,0,+'2grid'!X217*CY$2)</f>
        <v>9.403592920691437E-4</v>
      </c>
      <c r="Y217" s="103">
        <f>IF(+'2grid'!Y217*CZ$2&lt;0,0,+'2grid'!Y217*CZ$2)</f>
        <v>2.3540449821463838E-3</v>
      </c>
      <c r="Z217" s="103">
        <f>IF(+'2grid'!Z217*DA$2&lt;0,0,+'2grid'!Z217*DA$2)</f>
        <v>5.5888250426615934E-3</v>
      </c>
      <c r="AA217" s="103">
        <f>IF(+'2grid'!AA217*DB$2&lt;0,0,+'2grid'!AA217*DB$2)</f>
        <v>1.2794098403421153E-2</v>
      </c>
      <c r="AB217" s="103">
        <f>IF(+'2grid'!AB217*DC$2&lt;0,0,+'2grid'!AB217*DC$2)</f>
        <v>2.8498382268761651E-2</v>
      </c>
      <c r="AC217" s="103">
        <f>IF(+'2grid'!AC217*DD$2&lt;0,0,+'2grid'!AC217*DD$2)</f>
        <v>6.208880350772189E-2</v>
      </c>
      <c r="AD217" s="103">
        <f>IF(+'2grid'!AD217*DE$2&lt;0,0,+'2grid'!AD217*DE$2)</f>
        <v>6.9570220775177105E-2</v>
      </c>
      <c r="AE217" s="103">
        <f>IF(+'2grid'!AE217*DF$2&lt;0,0,+'2grid'!AE217*DF$2)</f>
        <v>7.7833566205365579E-2</v>
      </c>
      <c r="AF217" s="103">
        <f>IF(+'2grid'!AF217*DG$2&lt;0,0,+'2grid'!AF217*DG$2)</f>
        <v>8.6954105872946511E-2</v>
      </c>
      <c r="AG217" s="103">
        <f>IF(+'2grid'!AG217*DH$2&lt;0,0,+'2grid'!AG217*DH$2)</f>
        <v>9.7013926600161948E-2</v>
      </c>
      <c r="AH217" s="103">
        <f>IF(+'2grid'!AH217*DI$2&lt;0,0,+'2grid'!AH217*DI$2)</f>
        <v>0.10810252115464521</v>
      </c>
      <c r="AI217" s="103">
        <f>IF(+'2grid'!AI217*DJ$2&lt;0,0,+'2grid'!AI217*DJ$2)</f>
        <v>0.12031742062165507</v>
      </c>
      <c r="AJ217" s="103">
        <f>IF(+'2grid'!AJ217*DK$2&lt;0,0,+'2grid'!AJ217*DK$2)</f>
        <v>0.13376487742037546</v>
      </c>
      <c r="AK217" s="103">
        <f>IF(+'2grid'!AK217*DL$2&lt;0,0,+'2grid'!AK217*DL$2)</f>
        <v>0.14856060264578763</v>
      </c>
      <c r="AL217" s="103">
        <f>IF(+'2grid'!AL217*DM$2&lt;0,0,+'2grid'!AL217*DM$2)</f>
        <v>0.16483056163575086</v>
      </c>
      <c r="AM217" s="103">
        <f>IF(+'2grid'!AM217*DN$2&lt;0,0,+'2grid'!AM217*DN$2)</f>
        <v>0.18271183188618925</v>
      </c>
      <c r="AN217" s="103">
        <f>IF(+'2grid'!AN217*DO$2&lt;0,0,+'2grid'!AN217*DO$2)</f>
        <v>0.20235352766423051</v>
      </c>
      <c r="AO217" s="103">
        <f>IF(+'2grid'!AO217*DP$2&lt;0,0,+'2grid'!AO217*DP$2)</f>
        <v>0.21385280406209436</v>
      </c>
      <c r="AP217" s="103">
        <f>IF(+'2grid'!AP217*DQ$2&lt;0,0,+'2grid'!AP217*DQ$2)</f>
        <v>0.22582384294874289</v>
      </c>
      <c r="AQ217" s="103">
        <f>IF(+'2grid'!AQ217*DR$2&lt;0,0,+'2grid'!AQ217*DR$2)</f>
        <v>0.23828177699831807</v>
      </c>
      <c r="AR217" s="103">
        <f>IF(+'2grid'!AR217*DS$2&lt;0,0,+'2grid'!AR217*DS$2)</f>
        <v>0.25124202064103879</v>
      </c>
      <c r="AS217" s="103">
        <f>IF(+'2grid'!AS217*DT$2&lt;0,0,+'2grid'!AS217*DT$2)</f>
        <v>0.26472025848603709</v>
      </c>
      <c r="AT217" s="103">
        <f>IF(+'2grid'!AT217*DU$2&lt;0,0,+'2grid'!AT217*DU$2)</f>
        <v>0.27904247878508281</v>
      </c>
      <c r="AU217" s="103">
        <f>IF(+'2grid'!AU217*DV$2&lt;0,0,+'2grid'!AU217*DV$2)</f>
        <v>0.29394757525018389</v>
      </c>
      <c r="AV217" s="103">
        <f>IF(+'2grid'!AV217*DW$2&lt;0,0,+'2grid'!AV217*DW$2)</f>
        <v>0.30945389788263805</v>
      </c>
      <c r="AW217" s="103">
        <f>IF(+'2grid'!AW217*DX$2&lt;0,0,+'2grid'!AW217*DX$2)</f>
        <v>0.32558007481907975</v>
      </c>
      <c r="AX217" s="103">
        <f>IF(+'2grid'!AX217*DY$2&lt;0,0,+'2grid'!AX217*DY$2)</f>
        <v>0.33787961915930587</v>
      </c>
      <c r="AY217" s="103">
        <f>IF(+'2grid'!AY217*DZ$2&lt;0,0,+'2grid'!AY217*DZ$2)</f>
        <v>0.42362014501262879</v>
      </c>
      <c r="AZ217" s="103">
        <f>IF(+'2grid'!AZ217*EA$2&lt;0,0,+'2grid'!AZ217*EA$2)</f>
        <v>0.53102378473456247</v>
      </c>
      <c r="BA217" s="103">
        <f>IF(+'2grid'!BA217*EB$2&lt;0,0,+'2grid'!BA217*EB$2)</f>
        <v>0.66553836155276203</v>
      </c>
      <c r="BB217" s="103">
        <f>IF(+'2grid'!BB217*EC$2&lt;0,0,+'2grid'!BB217*EC$2)</f>
        <v>0.83397465342261867</v>
      </c>
      <c r="BC217" s="103">
        <f>IF(+'2grid'!BC217*ED$2&lt;0,0,+'2grid'!BC217*ED$2)</f>
        <v>0.94799999999999995</v>
      </c>
      <c r="BD217" s="103">
        <f>IF(+'2grid'!BD217*EE$2&lt;0,0,+'2grid'!BD217*EE$2)</f>
        <v>0.95599999999999996</v>
      </c>
      <c r="BE217" s="103">
        <f>IF(+'2grid'!BE217*EF$2&lt;0,0,+'2grid'!BE217*EF$2)</f>
        <v>0.96399999999999997</v>
      </c>
      <c r="BF217" s="103">
        <f>IF(+'2grid'!BF217*EG$2&lt;0,0,+'2grid'!BF217*EG$2)</f>
        <v>0.97199999999999998</v>
      </c>
      <c r="BG217" s="103">
        <f>IF(+'2grid'!BG217*EH$2&lt;0,0,+'2grid'!BG217*EH$2)</f>
        <v>0.98</v>
      </c>
      <c r="BH217" s="103">
        <f>IF(+'2grid'!BH217*EI$2&lt;0,0,+'2grid'!BH217*EI$2)</f>
        <v>0.98</v>
      </c>
      <c r="BI217" s="103">
        <f>IF(+'2grid'!BI217*EJ$2&lt;0,0,+'2grid'!BI217*EJ$2)</f>
        <v>0.98</v>
      </c>
      <c r="BJ217" s="103">
        <f>IF(+'2grid'!BJ217*EK$2&lt;0,0,+'2grid'!BJ217*EK$2)</f>
        <v>0.98</v>
      </c>
      <c r="BK217" s="103">
        <f>IF(+'2grid'!BK217*EL$2&lt;0,0,+'2grid'!BK217*EL$2)</f>
        <v>0.98</v>
      </c>
      <c r="BL217" s="103">
        <f>IF(+'2grid'!BL217*EM$2&lt;0,0,+'2grid'!BL217*EM$2)</f>
        <v>0.98</v>
      </c>
      <c r="BM217" s="103">
        <f>IF(+'2grid'!BM217*EN$2&lt;0,0,+'2grid'!BM217*EN$2)</f>
        <v>0.98</v>
      </c>
      <c r="BN217" s="103">
        <f>IF(+'2grid'!BN217*EO$2&lt;0,0,+'2grid'!BN217*EO$2)</f>
        <v>0.98</v>
      </c>
      <c r="BO217" s="103">
        <f>IF(+'2grid'!BO217*EP$2&lt;0,0,+'2grid'!BO217*EP$2)</f>
        <v>0.98</v>
      </c>
      <c r="BP217" s="103">
        <f>IF(+'2grid'!BP217*EQ$2&lt;0,0,+'2grid'!BP217*EQ$2)</f>
        <v>0.98</v>
      </c>
      <c r="BQ217" s="103">
        <f>IF(+'2grid'!BQ217*ER$2&lt;0,0,+'2grid'!BQ217*ER$2)</f>
        <v>0.98</v>
      </c>
      <c r="BR217" s="103">
        <f>IF(+'2grid'!BR217*ES$2&lt;0,0,+'2grid'!BR217*ES$2)</f>
        <v>0.98</v>
      </c>
      <c r="BS217" s="103">
        <f>IF(+'2grid'!BS217*ET$2&lt;0,0,+'2grid'!BS217*ET$2)</f>
        <v>0.98</v>
      </c>
      <c r="BT217" s="103">
        <f>IF(+'2grid'!BT217*EU$2&lt;0,0,+'2grid'!BT217*EU$2)</f>
        <v>0.98</v>
      </c>
      <c r="BU217" s="103">
        <f>IF(+'2grid'!BU217*EV$2&lt;0,0,+'2grid'!BU217*EV$2)</f>
        <v>0.98</v>
      </c>
      <c r="BV217" s="103">
        <f>IF(+'2grid'!BV217*EW$2&lt;0,0,+'2grid'!BV217*EW$2)</f>
        <v>0.98</v>
      </c>
      <c r="BW217" s="103">
        <f>IF(+'2grid'!BW217*EX$2&lt;0,0,+'2grid'!BW217*EX$2)</f>
        <v>0.98</v>
      </c>
      <c r="BX217" s="103">
        <f>IF(+'2grid'!BX217*EY$2&lt;0,0,+'2grid'!BX217*EY$2)</f>
        <v>0.98</v>
      </c>
      <c r="BY217" s="103">
        <f>IF(+'2grid'!BY217*EZ$2&lt;0,0,+'2grid'!BY217*EZ$2)</f>
        <v>0.98</v>
      </c>
      <c r="BZ217" s="103">
        <f>IF(+'2grid'!BZ217*FA$2&lt;0,0,+'2grid'!BZ217*FA$2)</f>
        <v>0.98</v>
      </c>
      <c r="CA217" s="103">
        <f>IF(+'2grid'!CA217*FB$2&lt;0,0,+'2grid'!CA217*FB$2)</f>
        <v>0.98</v>
      </c>
    </row>
    <row r="218" spans="1:79" x14ac:dyDescent="0.2">
      <c r="A218" s="9">
        <f>+data!B220</f>
        <v>798</v>
      </c>
      <c r="B218" s="103">
        <f>IF(+'2grid'!B218*CC$2&lt;0,0,+'2grid'!B218*CC$2)</f>
        <v>0</v>
      </c>
      <c r="C218" s="103">
        <f>IF(+'2grid'!C218*CD$2&lt;0,0,+'2grid'!C218*CD$2)</f>
        <v>0</v>
      </c>
      <c r="D218" s="103">
        <f>IF(+'2grid'!D218*CE$2&lt;0,0,+'2grid'!D218*CE$2)</f>
        <v>0</v>
      </c>
      <c r="E218" s="103">
        <f>IF(+'2grid'!E218*CF$2&lt;0,0,+'2grid'!E218*CF$2)</f>
        <v>0</v>
      </c>
      <c r="F218" s="103">
        <f>IF(+'2grid'!F218*CG$2&lt;0,0,+'2grid'!F218*CG$2)</f>
        <v>0</v>
      </c>
      <c r="G218" s="103">
        <f>IF(+'2grid'!G218*CH$2&lt;0,0,+'2grid'!G218*CH$2)</f>
        <v>0</v>
      </c>
      <c r="H218" s="103">
        <f>IF(+'2grid'!H218*CI$2&lt;0,0,+'2grid'!H218*CI$2)</f>
        <v>0</v>
      </c>
      <c r="I218" s="103">
        <f>IF(+'2grid'!I218*CJ$2&lt;0,0,+'2grid'!I218*CJ$2)</f>
        <v>0</v>
      </c>
      <c r="J218" s="103">
        <f>IF(+'2grid'!J218*CK$2&lt;0,0,+'2grid'!J218*CK$2)</f>
        <v>0</v>
      </c>
      <c r="K218" s="103">
        <f>IF(+'2grid'!K218*CL$2&lt;0,0,+'2grid'!K218*CL$2)</f>
        <v>0</v>
      </c>
      <c r="L218" s="103">
        <f>IF(+'2grid'!L218*CM$2&lt;0,0,+'2grid'!L218*CM$2)</f>
        <v>0</v>
      </c>
      <c r="M218" s="103">
        <f>IF(+'2grid'!M218*CN$2&lt;0,0,+'2grid'!M218*CN$2)</f>
        <v>0</v>
      </c>
      <c r="N218" s="103">
        <f>IF(+'2grid'!N218*CO$2&lt;0,0,+'2grid'!N218*CO$2)</f>
        <v>0</v>
      </c>
      <c r="O218" s="103">
        <f>IF(+'2grid'!O218*CP$2&lt;0,0,+'2grid'!O218*CP$2)</f>
        <v>0</v>
      </c>
      <c r="P218" s="103">
        <f>IF(+'2grid'!P218*CQ$2&lt;0,0,+'2grid'!P218*CQ$2)</f>
        <v>0</v>
      </c>
      <c r="Q218" s="103">
        <f>IF(+'2grid'!Q218*CR$2&lt;0,0,+'2grid'!Q218*CR$2)</f>
        <v>0</v>
      </c>
      <c r="R218" s="103">
        <f>IF(+'2grid'!R218*CS$2&lt;0,0,+'2grid'!R218*CS$2)</f>
        <v>0</v>
      </c>
      <c r="S218" s="103">
        <f>IF(+'2grid'!S218*CT$2&lt;0,0,+'2grid'!S218*CT$2)</f>
        <v>0</v>
      </c>
      <c r="T218" s="103">
        <f>IF(+'2grid'!T218*CU$2&lt;0,0,+'2grid'!T218*CU$2)</f>
        <v>0</v>
      </c>
      <c r="U218" s="103">
        <f>IF(+'2grid'!U218*CV$2&lt;0,0,+'2grid'!U218*CV$2)</f>
        <v>6.8824962535790678E-4</v>
      </c>
      <c r="V218" s="103">
        <f>IF(+'2grid'!V218*CW$2&lt;0,0,+'2grid'!V218*CW$2)</f>
        <v>3.0790235306171992E-3</v>
      </c>
      <c r="W218" s="103">
        <f>IF(+'2grid'!W218*CX$2&lt;0,0,+'2grid'!W218*CX$2)</f>
        <v>7.651771029478757E-3</v>
      </c>
      <c r="X218" s="103">
        <f>IF(+'2grid'!X218*CY$2&lt;0,0,+'2grid'!X218*CY$2)</f>
        <v>1.5971400040810716E-2</v>
      </c>
      <c r="Y218" s="103">
        <f>IF(+'2grid'!Y218*CZ$2&lt;0,0,+'2grid'!Y218*CZ$2)</f>
        <v>3.0611983331541418E-2</v>
      </c>
      <c r="Z218" s="103">
        <f>IF(+'2grid'!Z218*DA$2&lt;0,0,+'2grid'!Z218*DA$2)</f>
        <v>5.576925294275592E-2</v>
      </c>
      <c r="AA218" s="103">
        <f>IF(+'2grid'!AA218*DB$2&lt;0,0,+'2grid'!AA218*DB$2)</f>
        <v>9.8230394732222295E-2</v>
      </c>
      <c r="AB218" s="103">
        <f>IF(+'2grid'!AB218*DC$2&lt;0,0,+'2grid'!AB218*DC$2)</f>
        <v>0.16890376394796922</v>
      </c>
      <c r="AC218" s="103">
        <f>IF(+'2grid'!AC218*DD$2&lt;0,0,+'2grid'!AC218*DD$2)</f>
        <v>0.28522360064516172</v>
      </c>
      <c r="AD218" s="103">
        <f>IF(+'2grid'!AD218*DE$2&lt;0,0,+'2grid'!AD218*DE$2)</f>
        <v>0.31203383287964198</v>
      </c>
      <c r="AE218" s="103">
        <f>IF(+'2grid'!AE218*DF$2&lt;0,0,+'2grid'!AE218*DF$2)</f>
        <v>0.3408587084856084</v>
      </c>
      <c r="AF218" s="103">
        <f>IF(+'2grid'!AF218*DG$2&lt;0,0,+'2grid'!AF218*DG$2)</f>
        <v>0.3718350755086372</v>
      </c>
      <c r="AG218" s="103">
        <f>IF(+'2grid'!AG218*DH$2&lt;0,0,+'2grid'!AG218*DH$2)</f>
        <v>0.40510855399527707</v>
      </c>
      <c r="AH218" s="103">
        <f>IF(+'2grid'!AH218*DI$2&lt;0,0,+'2grid'!AH218*DI$2)</f>
        <v>0.44083407740239283</v>
      </c>
      <c r="AI218" s="103">
        <f>IF(+'2grid'!AI218*DJ$2&lt;0,0,+'2grid'!AI218*DJ$2)</f>
        <v>0.47917646653907636</v>
      </c>
      <c r="AJ218" s="103">
        <f>IF(+'2grid'!AJ218*DK$2&lt;0,0,+'2grid'!AJ218*DK$2)</f>
        <v>0.52031103795707234</v>
      </c>
      <c r="AK218" s="103">
        <f>IF(+'2grid'!AK218*DL$2&lt;0,0,+'2grid'!AK218*DL$2)</f>
        <v>0.564424248816769</v>
      </c>
      <c r="AL218" s="103">
        <f>IF(+'2grid'!AL218*DM$2&lt;0,0,+'2grid'!AL218*DM$2)</f>
        <v>0.61171438037320469</v>
      </c>
      <c r="AM218" s="103">
        <f>IF(+'2grid'!AM218*DN$2&lt;0,0,+'2grid'!AM218*DN$2)</f>
        <v>0.66239226235072579</v>
      </c>
      <c r="AN218" s="103">
        <f>IF(+'2grid'!AN218*DO$2&lt;0,0,+'2grid'!AN218*DO$2)</f>
        <v>0.71668204060615315</v>
      </c>
      <c r="AO218" s="103">
        <f>IF(+'2grid'!AO218*DP$2&lt;0,0,+'2grid'!AO218*DP$2)</f>
        <v>0.77697427392635954</v>
      </c>
      <c r="AP218" s="103">
        <f>IF(+'2grid'!AP218*DQ$2&lt;0,0,+'2grid'!AP218*DQ$2)</f>
        <v>0.84172220155183797</v>
      </c>
      <c r="AQ218" s="103">
        <f>IF(+'2grid'!AQ218*DR$2&lt;0,0,+'2grid'!AQ218*DR$2)</f>
        <v>0.91123299539930869</v>
      </c>
      <c r="AR218" s="103">
        <f>IF(+'2grid'!AR218*DS$2&lt;0,0,+'2grid'!AR218*DS$2)</f>
        <v>0.98583410020148576</v>
      </c>
      <c r="AS218" s="103">
        <f>IF(+'2grid'!AS218*DT$2&lt;0,0,+'2grid'!AS218*DT$2)</f>
        <v>1.0658745318753946</v>
      </c>
      <c r="AT218" s="103">
        <f>IF(+'2grid'!AT218*DU$2&lt;0,0,+'2grid'!AT218*DU$2)</f>
        <v>1.1287335370297757</v>
      </c>
      <c r="AU218" s="103">
        <f>IF(+'2grid'!AU218*DV$2&lt;0,0,+'2grid'!AU218*DV$2)</f>
        <v>1.1946202366251015</v>
      </c>
      <c r="AV218" s="103">
        <f>IF(+'2grid'!AV218*DW$2&lt;0,0,+'2grid'!AV218*DW$2)</f>
        <v>1.2636672253059953</v>
      </c>
      <c r="AW218" s="103">
        <f>IF(+'2grid'!AW218*DX$2&lt;0,0,+'2grid'!AW218*DX$2)</f>
        <v>1.3360125879257505</v>
      </c>
      <c r="AX218" s="103">
        <f>IF(+'2grid'!AX218*DY$2&lt;0,0,+'2grid'!AX218*DY$2)</f>
        <v>1.3933853343584508</v>
      </c>
      <c r="AY218" s="103">
        <f>IF(+'2grid'!AY218*DZ$2&lt;0,0,+'2grid'!AY218*DZ$2)</f>
        <v>1.4406871615228709</v>
      </c>
      <c r="AZ218" s="103">
        <f>IF(+'2grid'!AZ218*EA$2&lt;0,0,+'2grid'!AZ218*EA$2)</f>
        <v>1.489478911536174</v>
      </c>
      <c r="BA218" s="103">
        <f>IF(+'2grid'!BA218*EB$2&lt;0,0,+'2grid'!BA218*EB$2)</f>
        <v>1.539805340945877</v>
      </c>
      <c r="BB218" s="103">
        <f>IF(+'2grid'!BB218*EC$2&lt;0,0,+'2grid'!BB218*EC$2)</f>
        <v>1.5917125064405735</v>
      </c>
      <c r="BC218" s="103">
        <f>IF(+'2grid'!BC218*ED$2&lt;0,0,+'2grid'!BC218*ED$2)</f>
        <v>1.8959999999999999</v>
      </c>
      <c r="BD218" s="103">
        <f>IF(+'2grid'!BD218*EE$2&lt;0,0,+'2grid'!BD218*EE$2)</f>
        <v>1.9119999999999999</v>
      </c>
      <c r="BE218" s="103">
        <f>IF(+'2grid'!BE218*EF$2&lt;0,0,+'2grid'!BE218*EF$2)</f>
        <v>1.9279999999999999</v>
      </c>
      <c r="BF218" s="103">
        <f>IF(+'2grid'!BF218*EG$2&lt;0,0,+'2grid'!BF218*EG$2)</f>
        <v>1.944</v>
      </c>
      <c r="BG218" s="103">
        <f>IF(+'2grid'!BG218*EH$2&lt;0,0,+'2grid'!BG218*EH$2)</f>
        <v>1.96</v>
      </c>
      <c r="BH218" s="103">
        <f>IF(+'2grid'!BH218*EI$2&lt;0,0,+'2grid'!BH218*EI$2)</f>
        <v>1.6659999999999999</v>
      </c>
      <c r="BI218" s="103">
        <f>IF(+'2grid'!BI218*EJ$2&lt;0,0,+'2grid'!BI218*EJ$2)</f>
        <v>1.6659999999999999</v>
      </c>
      <c r="BJ218" s="103">
        <f>IF(+'2grid'!BJ218*EK$2&lt;0,0,+'2grid'!BJ218*EK$2)</f>
        <v>1.6659999999999999</v>
      </c>
      <c r="BK218" s="103">
        <f>IF(+'2grid'!BK218*EL$2&lt;0,0,+'2grid'!BK218*EL$2)</f>
        <v>1.6659999999999999</v>
      </c>
      <c r="BL218" s="103">
        <f>IF(+'2grid'!BL218*EM$2&lt;0,0,+'2grid'!BL218*EM$2)</f>
        <v>1.6659999999999999</v>
      </c>
      <c r="BM218" s="103">
        <f>IF(+'2grid'!BM218*EN$2&lt;0,0,+'2grid'!BM218*EN$2)</f>
        <v>1.6659999999999999</v>
      </c>
      <c r="BN218" s="103">
        <f>IF(+'2grid'!BN218*EO$2&lt;0,0,+'2grid'!BN218*EO$2)</f>
        <v>1.764</v>
      </c>
      <c r="BO218" s="103">
        <f>IF(+'2grid'!BO218*EP$2&lt;0,0,+'2grid'!BO218*EP$2)</f>
        <v>1.764</v>
      </c>
      <c r="BP218" s="103">
        <f>IF(+'2grid'!BP218*EQ$2&lt;0,0,+'2grid'!BP218*EQ$2)</f>
        <v>1.764</v>
      </c>
      <c r="BQ218" s="103">
        <f>IF(+'2grid'!BQ218*ER$2&lt;0,0,+'2grid'!BQ218*ER$2)</f>
        <v>1.764</v>
      </c>
      <c r="BR218" s="103">
        <f>IF(+'2grid'!BR218*ES$2&lt;0,0,+'2grid'!BR218*ES$2)</f>
        <v>1.764</v>
      </c>
      <c r="BS218" s="103">
        <f>IF(+'2grid'!BS218*ET$2&lt;0,0,+'2grid'!BS218*ET$2)</f>
        <v>1.764</v>
      </c>
      <c r="BT218" s="103">
        <f>IF(+'2grid'!BT218*EU$2&lt;0,0,+'2grid'!BT218*EU$2)</f>
        <v>1.764</v>
      </c>
      <c r="BU218" s="103">
        <f>IF(+'2grid'!BU218*EV$2&lt;0,0,+'2grid'!BU218*EV$2)</f>
        <v>1.764</v>
      </c>
      <c r="BV218" s="103">
        <f>IF(+'2grid'!BV218*EW$2&lt;0,0,+'2grid'!BV218*EW$2)</f>
        <v>1.764</v>
      </c>
      <c r="BW218" s="103">
        <f>IF(+'2grid'!BW218*EX$2&lt;0,0,+'2grid'!BW218*EX$2)</f>
        <v>1.764</v>
      </c>
      <c r="BX218" s="103">
        <f>IF(+'2grid'!BX218*EY$2&lt;0,0,+'2grid'!BX218*EY$2)</f>
        <v>1.764</v>
      </c>
      <c r="BY218" s="103">
        <f>IF(+'2grid'!BY218*EZ$2&lt;0,0,+'2grid'!BY218*EZ$2)</f>
        <v>1.764</v>
      </c>
      <c r="BZ218" s="103">
        <f>IF(+'2grid'!BZ218*FA$2&lt;0,0,+'2grid'!BZ218*FA$2)</f>
        <v>1.764</v>
      </c>
      <c r="CA218" s="103">
        <f>IF(+'2grid'!CA218*FB$2&lt;0,0,+'2grid'!CA218*FB$2)</f>
        <v>1.764</v>
      </c>
    </row>
    <row r="219" spans="1:79" x14ac:dyDescent="0.2">
      <c r="A219" s="9">
        <f>+data!B221</f>
        <v>800</v>
      </c>
      <c r="B219" s="103">
        <f>IF(+'2grid'!B219*CC$2&lt;0,0,+'2grid'!B219*CC$2)</f>
        <v>0</v>
      </c>
      <c r="C219" s="103">
        <f>IF(+'2grid'!C219*CD$2&lt;0,0,+'2grid'!C219*CD$2)</f>
        <v>0</v>
      </c>
      <c r="D219" s="103">
        <f>IF(+'2grid'!D219*CE$2&lt;0,0,+'2grid'!D219*CE$2)</f>
        <v>0</v>
      </c>
      <c r="E219" s="103">
        <f>IF(+'2grid'!E219*CF$2&lt;0,0,+'2grid'!E219*CF$2)</f>
        <v>0</v>
      </c>
      <c r="F219" s="103">
        <f>IF(+'2grid'!F219*CG$2&lt;0,0,+'2grid'!F219*CG$2)</f>
        <v>0</v>
      </c>
      <c r="G219" s="103">
        <f>IF(+'2grid'!G219*CH$2&lt;0,0,+'2grid'!G219*CH$2)</f>
        <v>0</v>
      </c>
      <c r="H219" s="103">
        <f>IF(+'2grid'!H219*CI$2&lt;0,0,+'2grid'!H219*CI$2)</f>
        <v>0</v>
      </c>
      <c r="I219" s="103">
        <f>IF(+'2grid'!I219*CJ$2&lt;0,0,+'2grid'!I219*CJ$2)</f>
        <v>0</v>
      </c>
      <c r="J219" s="103">
        <f>IF(+'2grid'!J219*CK$2&lt;0,0,+'2grid'!J219*CK$2)</f>
        <v>0</v>
      </c>
      <c r="K219" s="103">
        <f>IF(+'2grid'!K219*CL$2&lt;0,0,+'2grid'!K219*CL$2)</f>
        <v>0</v>
      </c>
      <c r="L219" s="103">
        <f>IF(+'2grid'!L219*CM$2&lt;0,0,+'2grid'!L219*CM$2)</f>
        <v>0</v>
      </c>
      <c r="M219" s="103">
        <f>IF(+'2grid'!M219*CN$2&lt;0,0,+'2grid'!M219*CN$2)</f>
        <v>0</v>
      </c>
      <c r="N219" s="103">
        <f>IF(+'2grid'!N219*CO$2&lt;0,0,+'2grid'!N219*CO$2)</f>
        <v>0</v>
      </c>
      <c r="O219" s="103">
        <f>IF(+'2grid'!O219*CP$2&lt;0,0,+'2grid'!O219*CP$2)</f>
        <v>0</v>
      </c>
      <c r="P219" s="103">
        <f>IF(+'2grid'!P219*CQ$2&lt;0,0,+'2grid'!P219*CQ$2)</f>
        <v>0</v>
      </c>
      <c r="Q219" s="103">
        <f>IF(+'2grid'!Q219*CR$2&lt;0,0,+'2grid'!Q219*CR$2)</f>
        <v>0</v>
      </c>
      <c r="R219" s="103">
        <f>IF(+'2grid'!R219*CS$2&lt;0,0,+'2grid'!R219*CS$2)</f>
        <v>0</v>
      </c>
      <c r="S219" s="103">
        <f>IF(+'2grid'!S219*CT$2&lt;0,0,+'2grid'!S219*CT$2)</f>
        <v>0</v>
      </c>
      <c r="T219" s="103">
        <f>IF(+'2grid'!T219*CU$2&lt;0,0,+'2grid'!T219*CU$2)</f>
        <v>0</v>
      </c>
      <c r="U219" s="103">
        <f>IF(+'2grid'!U219*CV$2&lt;0,0,+'2grid'!U219*CV$2)</f>
        <v>12.04306779662333</v>
      </c>
      <c r="V219" s="103">
        <f>IF(+'2grid'!V219*CW$2&lt;0,0,+'2grid'!V219*CW$2)</f>
        <v>41.337874198169338</v>
      </c>
      <c r="W219" s="103">
        <f>IF(+'2grid'!W219*CX$2&lt;0,0,+'2grid'!W219*CX$2)</f>
        <v>81.045863884668336</v>
      </c>
      <c r="X219" s="103">
        <f>IF(+'2grid'!X219*CY$2&lt;0,0,+'2grid'!X219*CY$2)</f>
        <v>130.51162571850497</v>
      </c>
      <c r="Y219" s="103">
        <f>IF(+'2grid'!Y219*CZ$2&lt;0,0,+'2grid'!Y219*CZ$2)</f>
        <v>189.76777579939886</v>
      </c>
      <c r="Z219" s="103">
        <f>IF(+'2grid'!Z219*DA$2&lt;0,0,+'2grid'!Z219*DA$2)</f>
        <v>258.84678355432959</v>
      </c>
      <c r="AA219" s="103">
        <f>IF(+'2grid'!AA219*DB$2&lt;0,0,+'2grid'!AA219*DB$2)</f>
        <v>337.78097311130961</v>
      </c>
      <c r="AB219" s="103">
        <f>IF(+'2grid'!AB219*DC$2&lt;0,0,+'2grid'!AB219*DC$2)</f>
        <v>455.21610862540911</v>
      </c>
      <c r="AC219" s="103">
        <f>IF(+'2grid'!AC219*DD$2&lt;0,0,+'2grid'!AC219*DD$2)</f>
        <v>590.27356827209928</v>
      </c>
      <c r="AD219" s="103">
        <f>IF(+'2grid'!AD219*DE$2&lt;0,0,+'2grid'!AD219*DE$2)</f>
        <v>619.86879455851874</v>
      </c>
      <c r="AE219" s="103">
        <f>IF(+'2grid'!AE219*DF$2&lt;0,0,+'2grid'!AE219*DF$2)</f>
        <v>650.14783027594979</v>
      </c>
      <c r="AF219" s="103">
        <f>IF(+'2grid'!AF219*DG$2&lt;0,0,+'2grid'!AF219*DG$2)</f>
        <v>681.26339496984042</v>
      </c>
      <c r="AG219" s="103">
        <f>IF(+'2grid'!AG219*DH$2&lt;0,0,+'2grid'!AG219*DH$2)</f>
        <v>713.29224519424838</v>
      </c>
      <c r="AH219" s="103">
        <f>IF(+'2grid'!AH219*DI$2&lt;0,0,+'2grid'!AH219*DI$2)</f>
        <v>746.3225680931705</v>
      </c>
      <c r="AI219" s="103">
        <f>IF(+'2grid'!AI219*DJ$2&lt;0,0,+'2grid'!AI219*DJ$2)</f>
        <v>780.45637114356157</v>
      </c>
      <c r="AJ219" s="103">
        <f>IF(+'2grid'!AJ219*DK$2&lt;0,0,+'2grid'!AJ219*DK$2)</f>
        <v>815.81252834256452</v>
      </c>
      <c r="AK219" s="103">
        <f>IF(+'2grid'!AK219*DL$2&lt;0,0,+'2grid'!AK219*DL$2)</f>
        <v>852.5307107926302</v>
      </c>
      <c r="AL219" s="103">
        <f>IF(+'2grid'!AL219*DM$2&lt;0,0,+'2grid'!AL219*DM$2)</f>
        <v>890.7765272510826</v>
      </c>
      <c r="AM219" s="103">
        <f>IF(+'2grid'!AM219*DN$2&lt;0,0,+'2grid'!AM219*DN$2)</f>
        <v>930.74834851161268</v>
      </c>
      <c r="AN219" s="103">
        <f>IF(+'2grid'!AN219*DO$2&lt;0,0,+'2grid'!AN219*DO$2)</f>
        <v>972.6865200302633</v>
      </c>
      <c r="AO219" s="103">
        <f>IF(+'2grid'!AO219*DP$2&lt;0,0,+'2grid'!AO219*DP$2)</f>
        <v>1016.8860349291591</v>
      </c>
      <c r="AP219" s="103">
        <f>IF(+'2grid'!AP219*DQ$2&lt;0,0,+'2grid'!AP219*DQ$2)</f>
        <v>1063.7143432245066</v>
      </c>
      <c r="AQ219" s="103">
        <f>IF(+'2grid'!AQ219*DR$2&lt;0,0,+'2grid'!AQ219*DR$2)</f>
        <v>1113.6369973166775</v>
      </c>
      <c r="AR219" s="103">
        <f>IF(+'2grid'!AR219*DS$2&lt;0,0,+'2grid'!AR219*DS$2)</f>
        <v>1167.2556377582046</v>
      </c>
      <c r="AS219" s="103">
        <f>IF(+'2grid'!AS219*DT$2&lt;0,0,+'2grid'!AS219*DT$2)</f>
        <v>1225.3661418038419</v>
      </c>
      <c r="AT219" s="103">
        <f>IF(+'2grid'!AT219*DU$2&lt;0,0,+'2grid'!AT219*DU$2)</f>
        <v>1289.0511803415695</v>
      </c>
      <c r="AU219" s="103">
        <f>IF(+'2grid'!AU219*DV$2&lt;0,0,+'2grid'!AU219*DV$2)</f>
        <v>1359.8346365306377</v>
      </c>
      <c r="AV219" s="103">
        <f>IF(+'2grid'!AV219*DW$2&lt;0,0,+'2grid'!AV219*DW$2)</f>
        <v>1439.9545645051462</v>
      </c>
      <c r="AW219" s="103">
        <f>IF(+'2grid'!AW219*DX$2&lt;0,0,+'2grid'!AW219*DX$2)</f>
        <v>1532.8821913050635</v>
      </c>
      <c r="AX219" s="103">
        <f>IF(+'2grid'!AX219*DY$2&lt;0,0,+'2grid'!AX219*DY$2)</f>
        <v>1622.9585004764695</v>
      </c>
      <c r="AY219" s="103">
        <f>IF(+'2grid'!AY219*DZ$2&lt;0,0,+'2grid'!AY219*DZ$2)</f>
        <v>1739.6433954171866</v>
      </c>
      <c r="AZ219" s="103">
        <f>IF(+'2grid'!AZ219*EA$2&lt;0,0,+'2grid'!AZ219*EA$2)</f>
        <v>1904.1932219954519</v>
      </c>
      <c r="BA219" s="103">
        <f>IF(+'2grid'!BA219*EB$2&lt;0,0,+'2grid'!BA219*EB$2)</f>
        <v>2176.6489502189952</v>
      </c>
      <c r="BB219" s="103">
        <f>IF(+'2grid'!BB219*EC$2&lt;0,0,+'2grid'!BB219*EC$2)</f>
        <v>2870.0339327320298</v>
      </c>
      <c r="BC219" s="103">
        <f>IF(+'2grid'!BC219*ED$2&lt;0,0,+'2grid'!BC219*ED$2)</f>
        <v>3809.0639999999999</v>
      </c>
      <c r="BD219" s="103">
        <f>IF(+'2grid'!BD219*EE$2&lt;0,0,+'2grid'!BD219*EE$2)</f>
        <v>4760.88</v>
      </c>
      <c r="BE219" s="103">
        <f>IF(+'2grid'!BE219*EF$2&lt;0,0,+'2grid'!BE219*EF$2)</f>
        <v>5475.5199999999995</v>
      </c>
      <c r="BF219" s="103">
        <f>IF(+'2grid'!BF219*EG$2&lt;0,0,+'2grid'!BF219*EG$2)</f>
        <v>6658.2</v>
      </c>
      <c r="BG219" s="103">
        <f>IF(+'2grid'!BG219*EH$2&lt;0,0,+'2grid'!BG219*EH$2)</f>
        <v>7252</v>
      </c>
      <c r="BH219" s="103">
        <f>IF(+'2grid'!BH219*EI$2&lt;0,0,+'2grid'!BH219*EI$2)</f>
        <v>7350</v>
      </c>
      <c r="BI219" s="103">
        <f>IF(+'2grid'!BI219*EJ$2&lt;0,0,+'2grid'!BI219*EJ$2)</f>
        <v>7546</v>
      </c>
      <c r="BJ219" s="103">
        <f>IF(+'2grid'!BJ219*EK$2&lt;0,0,+'2grid'!BJ219*EK$2)</f>
        <v>7840</v>
      </c>
      <c r="BK219" s="103">
        <f>IF(+'2grid'!BK219*EL$2&lt;0,0,+'2grid'!BK219*EL$2)</f>
        <v>7987</v>
      </c>
      <c r="BL219" s="103">
        <f>IF(+'2grid'!BL219*EM$2&lt;0,0,+'2grid'!BL219*EM$2)</f>
        <v>7987</v>
      </c>
      <c r="BM219" s="103">
        <f>IF(+'2grid'!BM219*EN$2&lt;0,0,+'2grid'!BM219*EN$2)</f>
        <v>8085</v>
      </c>
      <c r="BN219" s="103">
        <f>IF(+'2grid'!BN219*EO$2&lt;0,0,+'2grid'!BN219*EO$2)</f>
        <v>8232</v>
      </c>
      <c r="BO219" s="103">
        <f>IF(+'2grid'!BO219*EP$2&lt;0,0,+'2grid'!BO219*EP$2)</f>
        <v>8477</v>
      </c>
      <c r="BP219" s="103">
        <f>IF(+'2grid'!BP219*EQ$2&lt;0,0,+'2grid'!BP219*EQ$2)</f>
        <v>8673</v>
      </c>
      <c r="BQ219" s="103">
        <f>IF(+'2grid'!BQ219*ER$2&lt;0,0,+'2grid'!BQ219*ER$2)</f>
        <v>8771</v>
      </c>
      <c r="BR219" s="103">
        <f>IF(+'2grid'!BR219*ES$2&lt;0,0,+'2grid'!BR219*ES$2)</f>
        <v>8918</v>
      </c>
      <c r="BS219" s="103">
        <f>IF(+'2grid'!BS219*ET$2&lt;0,0,+'2grid'!BS219*ET$2)</f>
        <v>8967</v>
      </c>
      <c r="BT219" s="103">
        <f>IF(+'2grid'!BT219*EU$2&lt;0,0,+'2grid'!BT219*EU$2)</f>
        <v>9128.7000000000007</v>
      </c>
      <c r="BU219" s="103">
        <f>IF(+'2grid'!BU219*EV$2&lt;0,0,+'2grid'!BU219*EV$2)</f>
        <v>9223.76</v>
      </c>
      <c r="BV219" s="103">
        <f>IF(+'2grid'!BV219*EW$2&lt;0,0,+'2grid'!BV219*EW$2)</f>
        <v>9336.5579999999773</v>
      </c>
      <c r="BW219" s="103">
        <f>IF(+'2grid'!BW219*EX$2&lt;0,0,+'2grid'!BW219*EX$2)</f>
        <v>9448.18</v>
      </c>
      <c r="BX219" s="103">
        <f>IF(+'2grid'!BX219*EY$2&lt;0,0,+'2grid'!BX219*EY$2)</f>
        <v>9555.8297333333176</v>
      </c>
      <c r="BY219" s="103">
        <f>IF(+'2grid'!BY219*EZ$2&lt;0,0,+'2grid'!BY219*EZ$2)</f>
        <v>9678.2099555555196</v>
      </c>
      <c r="BZ219" s="103">
        <f>IF(+'2grid'!BZ219*FA$2&lt;0,0,+'2grid'!BZ219*FA$2)</f>
        <v>9780.7443792592276</v>
      </c>
      <c r="CA219" s="103">
        <f>IF(+'2grid'!CA219*FB$2&lt;0,0,+'2grid'!CA219*FB$2)</f>
        <v>9895.6330943209541</v>
      </c>
    </row>
    <row r="220" spans="1:79" x14ac:dyDescent="0.2">
      <c r="A220" s="9">
        <f>+data!B222</f>
        <v>804</v>
      </c>
      <c r="B220" s="103">
        <f>IF(+'2grid'!B220*CC$2&lt;0,0,+'2grid'!B220*CC$2)</f>
        <v>0</v>
      </c>
      <c r="C220" s="103">
        <f>IF(+'2grid'!C220*CD$2&lt;0,0,+'2grid'!C220*CD$2)</f>
        <v>0</v>
      </c>
      <c r="D220" s="103">
        <f>IF(+'2grid'!D220*CE$2&lt;0,0,+'2grid'!D220*CE$2)</f>
        <v>0</v>
      </c>
      <c r="E220" s="103">
        <f>IF(+'2grid'!E220*CF$2&lt;0,0,+'2grid'!E220*CF$2)</f>
        <v>0</v>
      </c>
      <c r="F220" s="103">
        <f>IF(+'2grid'!F220*CG$2&lt;0,0,+'2grid'!F220*CG$2)</f>
        <v>0</v>
      </c>
      <c r="G220" s="103">
        <f>IF(+'2grid'!G220*CH$2&lt;0,0,+'2grid'!G220*CH$2)</f>
        <v>0</v>
      </c>
      <c r="H220" s="103">
        <f>IF(+'2grid'!H220*CI$2&lt;0,0,+'2grid'!H220*CI$2)</f>
        <v>0</v>
      </c>
      <c r="I220" s="103">
        <f>IF(+'2grid'!I220*CJ$2&lt;0,0,+'2grid'!I220*CJ$2)</f>
        <v>0</v>
      </c>
      <c r="J220" s="103">
        <f>IF(+'2grid'!J220*CK$2&lt;0,0,+'2grid'!J220*CK$2)</f>
        <v>0</v>
      </c>
      <c r="K220" s="103">
        <f>IF(+'2grid'!K220*CL$2&lt;0,0,+'2grid'!K220*CL$2)</f>
        <v>0</v>
      </c>
      <c r="L220" s="103">
        <f>IF(+'2grid'!L220*CM$2&lt;0,0,+'2grid'!L220*CM$2)</f>
        <v>0</v>
      </c>
      <c r="M220" s="103">
        <f>IF(+'2grid'!M220*CN$2&lt;0,0,+'2grid'!M220*CN$2)</f>
        <v>0</v>
      </c>
      <c r="N220" s="103">
        <f>IF(+'2grid'!N220*CO$2&lt;0,0,+'2grid'!N220*CO$2)</f>
        <v>0</v>
      </c>
      <c r="O220" s="103">
        <f>IF(+'2grid'!O220*CP$2&lt;0,0,+'2grid'!O220*CP$2)</f>
        <v>0</v>
      </c>
      <c r="P220" s="103">
        <f>IF(+'2grid'!P220*CQ$2&lt;0,0,+'2grid'!P220*CQ$2)</f>
        <v>0</v>
      </c>
      <c r="Q220" s="103">
        <f>IF(+'2grid'!Q220*CR$2&lt;0,0,+'2grid'!Q220*CR$2)</f>
        <v>0</v>
      </c>
      <c r="R220" s="103">
        <f>IF(+'2grid'!R220*CS$2&lt;0,0,+'2grid'!R220*CS$2)</f>
        <v>0</v>
      </c>
      <c r="S220" s="103">
        <f>IF(+'2grid'!S220*CT$2&lt;0,0,+'2grid'!S220*CT$2)</f>
        <v>0</v>
      </c>
      <c r="T220" s="103">
        <f>IF(+'2grid'!T220*CU$2&lt;0,0,+'2grid'!T220*CU$2)</f>
        <v>0</v>
      </c>
      <c r="U220" s="103">
        <f>IF(+'2grid'!U220*CV$2&lt;0,0,+'2grid'!U220*CV$2)</f>
        <v>11.769182337774572</v>
      </c>
      <c r="V220" s="103">
        <f>IF(+'2grid'!V220*CW$2&lt;0,0,+'2grid'!V220*CW$2)</f>
        <v>39.64356155881957</v>
      </c>
      <c r="W220" s="103">
        <f>IF(+'2grid'!W220*CX$2&lt;0,0,+'2grid'!W220*CX$2)</f>
        <v>104.32516199689364</v>
      </c>
      <c r="X220" s="103">
        <f>IF(+'2grid'!X220*CY$2&lt;0,0,+'2grid'!X220*CY$2)</f>
        <v>230.61351599313346</v>
      </c>
      <c r="Y220" s="103">
        <f>IF(+'2grid'!Y220*CZ$2&lt;0,0,+'2grid'!Y220*CZ$2)</f>
        <v>312.10851788544352</v>
      </c>
      <c r="Z220" s="103">
        <f>IF(+'2grid'!Z220*DA$2&lt;0,0,+'2grid'!Z220*DA$2)</f>
        <v>401.54312242571729</v>
      </c>
      <c r="AA220" s="103">
        <f>IF(+'2grid'!AA220*DB$2&lt;0,0,+'2grid'!AA220*DB$2)</f>
        <v>666.0364391112372</v>
      </c>
      <c r="AB220" s="103">
        <f>IF(+'2grid'!AB220*DC$2&lt;0,0,+'2grid'!AB220*DC$2)</f>
        <v>1011.1889257761698</v>
      </c>
      <c r="AC220" s="103">
        <f>IF(+'2grid'!AC220*DD$2&lt;0,0,+'2grid'!AC220*DD$2)</f>
        <v>1608.4408643925042</v>
      </c>
      <c r="AD220" s="103">
        <f>IF(+'2grid'!AD220*DE$2&lt;0,0,+'2grid'!AD220*DE$2)</f>
        <v>1966.4426209919513</v>
      </c>
      <c r="AE220" s="103">
        <f>IF(+'2grid'!AE220*DF$2&lt;0,0,+'2grid'!AE220*DF$2)</f>
        <v>2268.9722549907128</v>
      </c>
      <c r="AF220" s="103">
        <f>IF(+'2grid'!AF220*DG$2&lt;0,0,+'2grid'!AF220*DG$2)</f>
        <v>2614.4536271497941</v>
      </c>
      <c r="AG220" s="103">
        <f>IF(+'2grid'!AG220*DH$2&lt;0,0,+'2grid'!AG220*DH$2)</f>
        <v>3008.6966344184129</v>
      </c>
      <c r="AH220" s="103">
        <f>IF(+'2grid'!AH220*DI$2&lt;0,0,+'2grid'!AH220*DI$2)</f>
        <v>3458.271993584382</v>
      </c>
      <c r="AI220" s="103">
        <f>IF(+'2grid'!AI220*DJ$2&lt;0,0,+'2grid'!AI220*DJ$2)</f>
        <v>3772.0781559651864</v>
      </c>
      <c r="AJ220" s="103">
        <f>IF(+'2grid'!AJ220*DK$2&lt;0,0,+'2grid'!AJ220*DK$2)</f>
        <v>4110.0779907290944</v>
      </c>
      <c r="AK220" s="103">
        <f>IF(+'2grid'!AK220*DL$2&lt;0,0,+'2grid'!AK220*DL$2)</f>
        <v>4473.9911461582315</v>
      </c>
      <c r="AL220" s="103">
        <f>IF(+'2grid'!AL220*DM$2&lt;0,0,+'2grid'!AL220*DM$2)</f>
        <v>4865.6536707377409</v>
      </c>
      <c r="AM220" s="103">
        <f>IF(+'2grid'!AM220*DN$2&lt;0,0,+'2grid'!AM220*DN$2)</f>
        <v>5287.0256389552251</v>
      </c>
      <c r="AN220" s="103">
        <f>IF(+'2grid'!AN220*DO$2&lt;0,0,+'2grid'!AN220*DO$2)</f>
        <v>5740.1992651513865</v>
      </c>
      <c r="AO220" s="103">
        <f>IF(+'2grid'!AO220*DP$2&lt;0,0,+'2grid'!AO220*DP$2)</f>
        <v>6318.5738239224438</v>
      </c>
      <c r="AP220" s="103">
        <f>IF(+'2grid'!AP220*DQ$2&lt;0,0,+'2grid'!AP220*DQ$2)</f>
        <v>6967.3981617754143</v>
      </c>
      <c r="AQ220" s="103">
        <f>IF(+'2grid'!AQ220*DR$2&lt;0,0,+'2grid'!AQ220*DR$2)</f>
        <v>7783.9838264636846</v>
      </c>
      <c r="AR220" s="103">
        <f>IF(+'2grid'!AR220*DS$2&lt;0,0,+'2grid'!AR220*DS$2)</f>
        <v>8367.4295106244845</v>
      </c>
      <c r="AS220" s="103">
        <f>IF(+'2grid'!AS220*DT$2&lt;0,0,+'2grid'!AS220*DT$2)</f>
        <v>9793.2968380502825</v>
      </c>
      <c r="AT220" s="103">
        <f>IF(+'2grid'!AT220*DU$2&lt;0,0,+'2grid'!AT220*DU$2)</f>
        <v>11284.19499456415</v>
      </c>
      <c r="AU220" s="103">
        <f>IF(+'2grid'!AU220*DV$2&lt;0,0,+'2grid'!AU220*DV$2)</f>
        <v>13614.181648919781</v>
      </c>
      <c r="AV220" s="103">
        <f>IF(+'2grid'!AV220*DW$2&lt;0,0,+'2grid'!AV220*DW$2)</f>
        <v>16395.359884476413</v>
      </c>
      <c r="AW220" s="103">
        <f>IF(+'2grid'!AW220*DX$2&lt;0,0,+'2grid'!AW220*DX$2)</f>
        <v>20423.685191390279</v>
      </c>
      <c r="AX220" s="103">
        <f>IF(+'2grid'!AX220*DY$2&lt;0,0,+'2grid'!AX220*DY$2)</f>
        <v>25416.137940630542</v>
      </c>
      <c r="AY220" s="103">
        <f>IF(+'2grid'!AY220*DZ$2&lt;0,0,+'2grid'!AY220*DZ$2)</f>
        <v>26089.299935843897</v>
      </c>
      <c r="AZ220" s="103">
        <f>IF(+'2grid'!AZ220*EA$2&lt;0,0,+'2grid'!AZ220*EA$2)</f>
        <v>24840.59115114102</v>
      </c>
      <c r="BA220" s="103">
        <f>IF(+'2grid'!BA220*EB$2&lt;0,0,+'2grid'!BA220*EB$2)</f>
        <v>26653.612723880837</v>
      </c>
      <c r="BB220" s="103">
        <f>IF(+'2grid'!BB220*EC$2&lt;0,0,+'2grid'!BB220*EC$2)</f>
        <v>31824.452118065186</v>
      </c>
      <c r="BC220" s="103">
        <f>IF(+'2grid'!BC220*ED$2&lt;0,0,+'2grid'!BC220*ED$2)</f>
        <v>36783.411500898015</v>
      </c>
      <c r="BD220" s="103">
        <f>IF(+'2grid'!BD220*EE$2&lt;0,0,+'2grid'!BD220*EE$2)</f>
        <v>36041.951912291668</v>
      </c>
      <c r="BE220" s="103">
        <f>IF(+'2grid'!BE220*EF$2&lt;0,0,+'2grid'!BE220*EF$2)</f>
        <v>36112.238475615588</v>
      </c>
      <c r="BF220" s="103">
        <f>IF(+'2grid'!BF220*EG$2&lt;0,0,+'2grid'!BF220*EG$2)</f>
        <v>36003.480929447083</v>
      </c>
      <c r="BG220" s="103">
        <f>IF(+'2grid'!BG220*EH$2&lt;0,0,+'2grid'!BG220*EH$2)</f>
        <v>32826.079999999994</v>
      </c>
      <c r="BH220" s="103">
        <f>IF(+'2grid'!BH220*EI$2&lt;0,0,+'2grid'!BH220*EI$2)</f>
        <v>32791.78</v>
      </c>
      <c r="BI220" s="103">
        <f>IF(+'2grid'!BI220*EJ$2&lt;0,0,+'2grid'!BI220*EJ$2)</f>
        <v>32787.859999999993</v>
      </c>
      <c r="BJ220" s="103">
        <f>IF(+'2grid'!BJ220*EK$2&lt;0,0,+'2grid'!BJ220*EK$2)</f>
        <v>32719.26</v>
      </c>
      <c r="BK220" s="103">
        <f>IF(+'2grid'!BK220*EL$2&lt;0,0,+'2grid'!BK220*EL$2)</f>
        <v>32718.280000000006</v>
      </c>
      <c r="BL220" s="103">
        <f>IF(+'2grid'!BL220*EM$2&lt;0,0,+'2grid'!BL220*EM$2)</f>
        <v>32685.939999999991</v>
      </c>
      <c r="BM220" s="103">
        <f>IF(+'2grid'!BM220*EN$2&lt;0,0,+'2grid'!BM220*EN$2)</f>
        <v>32678.100000000006</v>
      </c>
      <c r="BN220" s="103">
        <f>IF(+'2grid'!BN220*EO$2&lt;0,0,+'2grid'!BN220*EO$2)</f>
        <v>32666.339999999993</v>
      </c>
      <c r="BO220" s="103">
        <f>IF(+'2grid'!BO220*EP$2&lt;0,0,+'2grid'!BO220*EP$2)</f>
        <v>32706.520000000008</v>
      </c>
      <c r="BP220" s="103">
        <f>IF(+'2grid'!BP220*EQ$2&lt;0,0,+'2grid'!BP220*EQ$2)</f>
        <v>32708.48</v>
      </c>
      <c r="BQ220" s="103">
        <f>IF(+'2grid'!BQ220*ER$2&lt;0,0,+'2grid'!BQ220*ER$2)</f>
        <v>32706.520000000008</v>
      </c>
      <c r="BR220" s="103">
        <f>IF(+'2grid'!BR220*ES$2&lt;0,0,+'2grid'!BR220*ES$2)</f>
        <v>32727.1</v>
      </c>
      <c r="BS220" s="103">
        <f>IF(+'2grid'!BS220*ET$2&lt;0,0,+'2grid'!BS220*ET$2)</f>
        <v>32743.759999999991</v>
      </c>
      <c r="BT220" s="103">
        <f>IF(+'2grid'!BT220*EU$2&lt;0,0,+'2grid'!BT220*EU$2)</f>
        <v>32746.405999999995</v>
      </c>
      <c r="BU220" s="103">
        <f>IF(+'2grid'!BU220*EV$2&lt;0,0,+'2grid'!BU220*EV$2)</f>
        <v>32760.380799999999</v>
      </c>
      <c r="BV220" s="103">
        <f>IF(+'2grid'!BV220*EW$2&lt;0,0,+'2grid'!BV220*EW$2)</f>
        <v>32774.941640000012</v>
      </c>
      <c r="BW220" s="103">
        <f>IF(+'2grid'!BW220*EX$2&lt;0,0,+'2grid'!BW220*EX$2)</f>
        <v>32787.644399999997</v>
      </c>
      <c r="BX220" s="103">
        <f>IF(+'2grid'!BX220*EY$2&lt;0,0,+'2grid'!BX220*EY$2)</f>
        <v>32797.72964533334</v>
      </c>
      <c r="BY220" s="103">
        <f>IF(+'2grid'!BY220*EZ$2&lt;0,0,+'2grid'!BY220*EZ$2)</f>
        <v>32809.289507555557</v>
      </c>
      <c r="BZ220" s="103">
        <f>IF(+'2grid'!BZ220*FA$2&lt;0,0,+'2grid'!BZ220*FA$2)</f>
        <v>32823.315348859272</v>
      </c>
      <c r="CA220" s="103">
        <f>IF(+'2grid'!CA220*FB$2&lt;0,0,+'2grid'!CA220*FB$2)</f>
        <v>32834.997049521</v>
      </c>
    </row>
    <row r="221" spans="1:79" x14ac:dyDescent="0.2">
      <c r="A221" s="9">
        <f>+data!B223</f>
        <v>807</v>
      </c>
      <c r="B221" s="103">
        <f>IF(+'2grid'!B221*CC$2&lt;0,0,+'2grid'!B221*CC$2)</f>
        <v>0</v>
      </c>
      <c r="C221" s="103">
        <f>IF(+'2grid'!C221*CD$2&lt;0,0,+'2grid'!C221*CD$2)</f>
        <v>0</v>
      </c>
      <c r="D221" s="103">
        <f>IF(+'2grid'!D221*CE$2&lt;0,0,+'2grid'!D221*CE$2)</f>
        <v>0</v>
      </c>
      <c r="E221" s="103">
        <f>IF(+'2grid'!E221*CF$2&lt;0,0,+'2grid'!E221*CF$2)</f>
        <v>0</v>
      </c>
      <c r="F221" s="103">
        <f>IF(+'2grid'!F221*CG$2&lt;0,0,+'2grid'!F221*CG$2)</f>
        <v>0</v>
      </c>
      <c r="G221" s="103">
        <f>IF(+'2grid'!G221*CH$2&lt;0,0,+'2grid'!G221*CH$2)</f>
        <v>0</v>
      </c>
      <c r="H221" s="103">
        <f>IF(+'2grid'!H221*CI$2&lt;0,0,+'2grid'!H221*CI$2)</f>
        <v>0</v>
      </c>
      <c r="I221" s="103">
        <f>IF(+'2grid'!I221*CJ$2&lt;0,0,+'2grid'!I221*CJ$2)</f>
        <v>0</v>
      </c>
      <c r="J221" s="103">
        <f>IF(+'2grid'!J221*CK$2&lt;0,0,+'2grid'!J221*CK$2)</f>
        <v>0</v>
      </c>
      <c r="K221" s="103">
        <f>IF(+'2grid'!K221*CL$2&lt;0,0,+'2grid'!K221*CL$2)</f>
        <v>0</v>
      </c>
      <c r="L221" s="103">
        <f>IF(+'2grid'!L221*CM$2&lt;0,0,+'2grid'!L221*CM$2)</f>
        <v>0</v>
      </c>
      <c r="M221" s="103">
        <f>IF(+'2grid'!M221*CN$2&lt;0,0,+'2grid'!M221*CN$2)</f>
        <v>0</v>
      </c>
      <c r="N221" s="103">
        <f>IF(+'2grid'!N221*CO$2&lt;0,0,+'2grid'!N221*CO$2)</f>
        <v>0</v>
      </c>
      <c r="O221" s="103">
        <f>IF(+'2grid'!O221*CP$2&lt;0,0,+'2grid'!O221*CP$2)</f>
        <v>0</v>
      </c>
      <c r="P221" s="103">
        <f>IF(+'2grid'!P221*CQ$2&lt;0,0,+'2grid'!P221*CQ$2)</f>
        <v>0</v>
      </c>
      <c r="Q221" s="103">
        <f>IF(+'2grid'!Q221*CR$2&lt;0,0,+'2grid'!Q221*CR$2)</f>
        <v>0</v>
      </c>
      <c r="R221" s="103">
        <f>IF(+'2grid'!R221*CS$2&lt;0,0,+'2grid'!R221*CS$2)</f>
        <v>0</v>
      </c>
      <c r="S221" s="103">
        <f>IF(+'2grid'!S221*CT$2&lt;0,0,+'2grid'!S221*CT$2)</f>
        <v>0</v>
      </c>
      <c r="T221" s="103">
        <f>IF(+'2grid'!T221*CU$2&lt;0,0,+'2grid'!T221*CU$2)</f>
        <v>0</v>
      </c>
      <c r="U221" s="103">
        <f>IF(+'2grid'!U221*CV$2&lt;0,0,+'2grid'!U221*CV$2)</f>
        <v>3.857327721354336</v>
      </c>
      <c r="V221" s="103">
        <f>IF(+'2grid'!V221*CW$2&lt;0,0,+'2grid'!V221*CW$2)</f>
        <v>11.446983258112724</v>
      </c>
      <c r="W221" s="103">
        <f>IF(+'2grid'!W221*CX$2&lt;0,0,+'2grid'!W221*CX$2)</f>
        <v>19.599243829101351</v>
      </c>
      <c r="X221" s="103">
        <f>IF(+'2grid'!X221*CY$2&lt;0,0,+'2grid'!X221*CY$2)</f>
        <v>28.030243130617347</v>
      </c>
      <c r="Y221" s="103">
        <f>IF(+'2grid'!Y221*CZ$2&lt;0,0,+'2grid'!Y221*CZ$2)</f>
        <v>36.599493867205908</v>
      </c>
      <c r="Z221" s="103">
        <f>IF(+'2grid'!Z221*DA$2&lt;0,0,+'2grid'!Z221*DA$2)</f>
        <v>45.139288518518242</v>
      </c>
      <c r="AA221" s="103">
        <f>IF(+'2grid'!AA221*DB$2&lt;0,0,+'2grid'!AA221*DB$2)</f>
        <v>53.443892434556155</v>
      </c>
      <c r="AB221" s="103">
        <f>IF(+'2grid'!AB221*DC$2&lt;0,0,+'2grid'!AB221*DC$2)</f>
        <v>71.67781424155875</v>
      </c>
      <c r="AC221" s="103">
        <f>IF(+'2grid'!AC221*DD$2&lt;0,0,+'2grid'!AC221*DD$2)</f>
        <v>76.568755899086895</v>
      </c>
      <c r="AD221" s="103">
        <f>IF(+'2grid'!AD221*DE$2&lt;0,0,+'2grid'!AD221*DE$2)</f>
        <v>79.896919925805719</v>
      </c>
      <c r="AE221" s="103">
        <f>IF(+'2grid'!AE221*DF$2&lt;0,0,+'2grid'!AE221*DF$2)</f>
        <v>85.260548745329615</v>
      </c>
      <c r="AF221" s="103">
        <f>IF(+'2grid'!AF221*DG$2&lt;0,0,+'2grid'!AF221*DG$2)</f>
        <v>90.847077096767023</v>
      </c>
      <c r="AG221" s="103">
        <f>IF(+'2grid'!AG221*DH$2&lt;0,0,+'2grid'!AG221*DH$2)</f>
        <v>96.662479044980032</v>
      </c>
      <c r="AH221" s="103">
        <f>IF(+'2grid'!AH221*DI$2&lt;0,0,+'2grid'!AH221*DI$2)</f>
        <v>102.712666608986</v>
      </c>
      <c r="AI221" s="103">
        <f>IF(+'2grid'!AI221*DJ$2&lt;0,0,+'2grid'!AI221*DJ$2)</f>
        <v>109.00346060871613</v>
      </c>
      <c r="AJ221" s="103">
        <f>IF(+'2grid'!AJ221*DK$2&lt;0,0,+'2grid'!AJ221*DK$2)</f>
        <v>115.54055770193767</v>
      </c>
      <c r="AK221" s="103">
        <f>IF(+'2grid'!AK221*DL$2&lt;0,0,+'2grid'!AK221*DL$2)</f>
        <v>122.32949314134459</v>
      </c>
      <c r="AL221" s="103">
        <f>IF(+'2grid'!AL221*DM$2&lt;0,0,+'2grid'!AL221*DM$2)</f>
        <v>129.37559871642827</v>
      </c>
      <c r="AM221" s="103">
        <f>IF(+'2grid'!AM221*DN$2&lt;0,0,+'2grid'!AM221*DN$2)</f>
        <v>136.68395526855051</v>
      </c>
      <c r="AN221" s="103">
        <f>IF(+'2grid'!AN221*DO$2&lt;0,0,+'2grid'!AN221*DO$2)</f>
        <v>144.25933907854764</v>
      </c>
      <c r="AO221" s="103">
        <f>IF(+'2grid'!AO221*DP$2&lt;0,0,+'2grid'!AO221*DP$2)</f>
        <v>160.4028610300457</v>
      </c>
      <c r="AP221" s="103">
        <f>IF(+'2grid'!AP221*DQ$2&lt;0,0,+'2grid'!AP221*DQ$2)</f>
        <v>178.18457403597091</v>
      </c>
      <c r="AQ221" s="103">
        <f>IF(+'2grid'!AQ221*DR$2&lt;0,0,+'2grid'!AQ221*DR$2)</f>
        <v>197.7559313764888</v>
      </c>
      <c r="AR221" s="103">
        <f>IF(+'2grid'!AR221*DS$2&lt;0,0,+'2grid'!AR221*DS$2)</f>
        <v>219.28064930901775</v>
      </c>
      <c r="AS221" s="103">
        <f>IF(+'2grid'!AS221*DT$2&lt;0,0,+'2grid'!AS221*DT$2)</f>
        <v>242.93542981553344</v>
      </c>
      <c r="AT221" s="103">
        <f>IF(+'2grid'!AT221*DU$2&lt;0,0,+'2grid'!AT221*DU$2)</f>
        <v>277.31412975872115</v>
      </c>
      <c r="AU221" s="103">
        <f>IF(+'2grid'!AU221*DV$2&lt;0,0,+'2grid'!AU221*DV$2)</f>
        <v>316.28978851730847</v>
      </c>
      <c r="AV221" s="103">
        <f>IF(+'2grid'!AV221*DW$2&lt;0,0,+'2grid'!AV221*DW$2)</f>
        <v>360.44111175504872</v>
      </c>
      <c r="AW221" s="103">
        <f>IF(+'2grid'!AW221*DX$2&lt;0,0,+'2grid'!AW221*DX$2)</f>
        <v>410.41378366368218</v>
      </c>
      <c r="AX221" s="103">
        <f>IF(+'2grid'!AX221*DY$2&lt;0,0,+'2grid'!AX221*DY$2)</f>
        <v>460.83669910676582</v>
      </c>
      <c r="AY221" s="103">
        <f>IF(+'2grid'!AY221*DZ$2&lt;0,0,+'2grid'!AY221*DZ$2)</f>
        <v>501.55523031669946</v>
      </c>
      <c r="AZ221" s="103">
        <f>IF(+'2grid'!AZ221*EA$2&lt;0,0,+'2grid'!AZ221*EA$2)</f>
        <v>545.62072785631653</v>
      </c>
      <c r="BA221" s="103">
        <f>IF(+'2grid'!BA221*EB$2&lt;0,0,+'2grid'!BA221*EB$2)</f>
        <v>593.26950084225598</v>
      </c>
      <c r="BB221" s="103">
        <f>IF(+'2grid'!BB221*EC$2&lt;0,0,+'2grid'!BB221*EC$2)</f>
        <v>644.74738073308561</v>
      </c>
      <c r="BC221" s="103">
        <f>IF(+'2grid'!BC221*ED$2&lt;0,0,+'2grid'!BC221*ED$2)</f>
        <v>726.67717007633598</v>
      </c>
      <c r="BD221" s="103">
        <f>IF(+'2grid'!BD221*EE$2&lt;0,0,+'2grid'!BD221*EE$2)</f>
        <v>717.33496488549622</v>
      </c>
      <c r="BE221" s="103">
        <f>IF(+'2grid'!BE221*EF$2&lt;0,0,+'2grid'!BE221*EF$2)</f>
        <v>695.03899603053435</v>
      </c>
      <c r="BF221" s="103">
        <f>IF(+'2grid'!BF221*EG$2&lt;0,0,+'2grid'!BF221*EG$2)</f>
        <v>687.82904793893135</v>
      </c>
      <c r="BG221" s="103">
        <f>IF(+'2grid'!BG221*EH$2&lt;0,0,+'2grid'!BG221*EH$2)</f>
        <v>587.02</v>
      </c>
      <c r="BH221" s="103">
        <f>IF(+'2grid'!BH221*EI$2&lt;0,0,+'2grid'!BH221*EI$2)</f>
        <v>599.76</v>
      </c>
      <c r="BI221" s="103">
        <f>IF(+'2grid'!BI221*EJ$2&lt;0,0,+'2grid'!BI221*EJ$2)</f>
        <v>532.14</v>
      </c>
      <c r="BJ221" s="103">
        <f>IF(+'2grid'!BJ221*EK$2&lt;0,0,+'2grid'!BJ221*EK$2)</f>
        <v>504.7</v>
      </c>
      <c r="BK221" s="103">
        <f>IF(+'2grid'!BK221*EL$2&lt;0,0,+'2grid'!BK221*EL$2)</f>
        <v>498.82</v>
      </c>
      <c r="BL221" s="103">
        <f>IF(+'2grid'!BL221*EM$2&lt;0,0,+'2grid'!BL221*EM$2)</f>
        <v>477.26</v>
      </c>
      <c r="BM221" s="103">
        <f>IF(+'2grid'!BM221*EN$2&lt;0,0,+'2grid'!BM221*EN$2)</f>
        <v>467.46</v>
      </c>
      <c r="BN221" s="103">
        <f>IF(+'2grid'!BN221*EO$2&lt;0,0,+'2grid'!BN221*EO$2)</f>
        <v>457.65999999999997</v>
      </c>
      <c r="BO221" s="103">
        <f>IF(+'2grid'!BO221*EP$2&lt;0,0,+'2grid'!BO221*EP$2)</f>
        <v>450.8</v>
      </c>
      <c r="BP221" s="103">
        <f>IF(+'2grid'!BP221*EQ$2&lt;0,0,+'2grid'!BP221*EQ$2)</f>
        <v>445.9</v>
      </c>
      <c r="BQ221" s="103">
        <f>IF(+'2grid'!BQ221*ER$2&lt;0,0,+'2grid'!BQ221*ER$2)</f>
        <v>440.02</v>
      </c>
      <c r="BR221" s="103">
        <f>IF(+'2grid'!BR221*ES$2&lt;0,0,+'2grid'!BR221*ES$2)</f>
        <v>440.02</v>
      </c>
      <c r="BS221" s="103">
        <f>IF(+'2grid'!BS221*ET$2&lt;0,0,+'2grid'!BS221*ET$2)</f>
        <v>441</v>
      </c>
      <c r="BT221" s="103">
        <f>IF(+'2grid'!BT221*EU$2&lt;0,0,+'2grid'!BT221*EU$2)</f>
        <v>435.90400000000017</v>
      </c>
      <c r="BU221" s="103">
        <f>IF(+'2grid'!BU221*EV$2&lt;0,0,+'2grid'!BU221*EV$2)</f>
        <v>434.86520000000024</v>
      </c>
      <c r="BV221" s="103">
        <f>IF(+'2grid'!BV221*EW$2&lt;0,0,+'2grid'!BV221*EW$2)</f>
        <v>434.03416000000027</v>
      </c>
      <c r="BW221" s="103">
        <f>IF(+'2grid'!BW221*EX$2&lt;0,0,+'2grid'!BW221*EX$2)</f>
        <v>432.59160000000048</v>
      </c>
      <c r="BX221" s="103">
        <f>IF(+'2grid'!BX221*EY$2&lt;0,0,+'2grid'!BX221*EY$2)</f>
        <v>430.49466133333374</v>
      </c>
      <c r="BY221" s="103">
        <f>IF(+'2grid'!BY221*EZ$2&lt;0,0,+'2grid'!BY221*EZ$2)</f>
        <v>428.48544355555651</v>
      </c>
      <c r="BZ221" s="103">
        <f>IF(+'2grid'!BZ221*FA$2&lt;0,0,+'2grid'!BZ221*FA$2)</f>
        <v>427.56448165926025</v>
      </c>
      <c r="CA221" s="103">
        <f>IF(+'2grid'!CA221*FB$2&lt;0,0,+'2grid'!CA221*FB$2)</f>
        <v>425.81458978765573</v>
      </c>
    </row>
    <row r="222" spans="1:79" x14ac:dyDescent="0.2">
      <c r="A222" s="9">
        <f>+data!B224</f>
        <v>818</v>
      </c>
      <c r="B222" s="103">
        <f>IF(+'2grid'!B222*CC$2&lt;0,0,+'2grid'!B222*CC$2)</f>
        <v>0</v>
      </c>
      <c r="C222" s="103">
        <f>IF(+'2grid'!C222*CD$2&lt;0,0,+'2grid'!C222*CD$2)</f>
        <v>0</v>
      </c>
      <c r="D222" s="103">
        <f>IF(+'2grid'!D222*CE$2&lt;0,0,+'2grid'!D222*CE$2)</f>
        <v>0</v>
      </c>
      <c r="E222" s="103">
        <f>IF(+'2grid'!E222*CF$2&lt;0,0,+'2grid'!E222*CF$2)</f>
        <v>0</v>
      </c>
      <c r="F222" s="103">
        <f>IF(+'2grid'!F222*CG$2&lt;0,0,+'2grid'!F222*CG$2)</f>
        <v>0</v>
      </c>
      <c r="G222" s="103">
        <f>IF(+'2grid'!G222*CH$2&lt;0,0,+'2grid'!G222*CH$2)</f>
        <v>0</v>
      </c>
      <c r="H222" s="103">
        <f>IF(+'2grid'!H222*CI$2&lt;0,0,+'2grid'!H222*CI$2)</f>
        <v>0</v>
      </c>
      <c r="I222" s="103">
        <f>IF(+'2grid'!I222*CJ$2&lt;0,0,+'2grid'!I222*CJ$2)</f>
        <v>0</v>
      </c>
      <c r="J222" s="103">
        <f>IF(+'2grid'!J222*CK$2&lt;0,0,+'2grid'!J222*CK$2)</f>
        <v>0</v>
      </c>
      <c r="K222" s="103">
        <f>IF(+'2grid'!K222*CL$2&lt;0,0,+'2grid'!K222*CL$2)</f>
        <v>0</v>
      </c>
      <c r="L222" s="103">
        <f>IF(+'2grid'!L222*CM$2&lt;0,0,+'2grid'!L222*CM$2)</f>
        <v>0</v>
      </c>
      <c r="M222" s="103">
        <f>IF(+'2grid'!M222*CN$2&lt;0,0,+'2grid'!M222*CN$2)</f>
        <v>0</v>
      </c>
      <c r="N222" s="103">
        <f>IF(+'2grid'!N222*CO$2&lt;0,0,+'2grid'!N222*CO$2)</f>
        <v>0</v>
      </c>
      <c r="O222" s="103">
        <f>IF(+'2grid'!O222*CP$2&lt;0,0,+'2grid'!O222*CP$2)</f>
        <v>0</v>
      </c>
      <c r="P222" s="103">
        <f>IF(+'2grid'!P222*CQ$2&lt;0,0,+'2grid'!P222*CQ$2)</f>
        <v>0</v>
      </c>
      <c r="Q222" s="103">
        <f>IF(+'2grid'!Q222*CR$2&lt;0,0,+'2grid'!Q222*CR$2)</f>
        <v>0</v>
      </c>
      <c r="R222" s="103">
        <f>IF(+'2grid'!R222*CS$2&lt;0,0,+'2grid'!R222*CS$2)</f>
        <v>0</v>
      </c>
      <c r="S222" s="103">
        <f>IF(+'2grid'!S222*CT$2&lt;0,0,+'2grid'!S222*CT$2)</f>
        <v>0</v>
      </c>
      <c r="T222" s="103">
        <f>IF(+'2grid'!T222*CU$2&lt;0,0,+'2grid'!T222*CU$2)</f>
        <v>0</v>
      </c>
      <c r="U222" s="103">
        <f>IF(+'2grid'!U222*CV$2&lt;0,0,+'2grid'!U222*CV$2)</f>
        <v>47.482379307477864</v>
      </c>
      <c r="V222" s="103">
        <f>IF(+'2grid'!V222*CW$2&lt;0,0,+'2grid'!V222*CW$2)</f>
        <v>150.44573267092753</v>
      </c>
      <c r="W222" s="103">
        <f>IF(+'2grid'!W222*CX$2&lt;0,0,+'2grid'!W222*CX$2)</f>
        <v>201.57859066895315</v>
      </c>
      <c r="X222" s="103">
        <f>IF(+'2grid'!X222*CY$2&lt;0,0,+'2grid'!X222*CY$2)</f>
        <v>238.1749117711135</v>
      </c>
      <c r="Y222" s="103">
        <f>IF(+'2grid'!Y222*CZ$2&lt;0,0,+'2grid'!Y222*CZ$2)</f>
        <v>327.59287950103277</v>
      </c>
      <c r="Z222" s="103">
        <f>IF(+'2grid'!Z222*DA$2&lt;0,0,+'2grid'!Z222*DA$2)</f>
        <v>311.08276821042341</v>
      </c>
      <c r="AA222" s="103">
        <f>IF(+'2grid'!AA222*DB$2&lt;0,0,+'2grid'!AA222*DB$2)</f>
        <v>323.49428047705948</v>
      </c>
      <c r="AB222" s="103">
        <f>IF(+'2grid'!AB222*DC$2&lt;0,0,+'2grid'!AB222*DC$2)</f>
        <v>409.44821430859804</v>
      </c>
      <c r="AC222" s="103">
        <f>IF(+'2grid'!AC222*DD$2&lt;0,0,+'2grid'!AC222*DD$2)</f>
        <v>359.36450225694341</v>
      </c>
      <c r="AD222" s="103">
        <f>IF(+'2grid'!AD222*DE$2&lt;0,0,+'2grid'!AD222*DE$2)</f>
        <v>359.50808569679634</v>
      </c>
      <c r="AE222" s="103">
        <f>IF(+'2grid'!AE222*DF$2&lt;0,0,+'2grid'!AE222*DF$2)</f>
        <v>358.83668593303821</v>
      </c>
      <c r="AF222" s="103">
        <f>IF(+'2grid'!AF222*DG$2&lt;0,0,+'2grid'!AF222*DG$2)</f>
        <v>357.38138172638247</v>
      </c>
      <c r="AG222" s="103">
        <f>IF(+'2grid'!AG222*DH$2&lt;0,0,+'2grid'!AG222*DH$2)</f>
        <v>355.17325183754252</v>
      </c>
      <c r="AH222" s="103">
        <f>IF(+'2grid'!AH222*DI$2&lt;0,0,+'2grid'!AH222*DI$2)</f>
        <v>352.24337502723205</v>
      </c>
      <c r="AI222" s="103">
        <f>IF(+'2grid'!AI222*DJ$2&lt;0,0,+'2grid'!AI222*DJ$2)</f>
        <v>348.62283005616439</v>
      </c>
      <c r="AJ222" s="103">
        <f>IF(+'2grid'!AJ222*DK$2&lt;0,0,+'2grid'!AJ222*DK$2)</f>
        <v>344.3426956850534</v>
      </c>
      <c r="AK222" s="103">
        <f>IF(+'2grid'!AK222*DL$2&lt;0,0,+'2grid'!AK222*DL$2)</f>
        <v>339.43405067461219</v>
      </c>
      <c r="AL222" s="103">
        <f>IF(+'2grid'!AL222*DM$2&lt;0,0,+'2grid'!AL222*DM$2)</f>
        <v>333.92797378555434</v>
      </c>
      <c r="AM222" s="103">
        <f>IF(+'2grid'!AM222*DN$2&lt;0,0,+'2grid'!AM222*DN$2)</f>
        <v>327.85554377859359</v>
      </c>
      <c r="AN222" s="103">
        <f>IF(+'2grid'!AN222*DO$2&lt;0,0,+'2grid'!AN222*DO$2)</f>
        <v>368.49016874009675</v>
      </c>
      <c r="AO222" s="103">
        <f>IF(+'2grid'!AO222*DP$2&lt;0,0,+'2grid'!AO222*DP$2)</f>
        <v>409.32864837921602</v>
      </c>
      <c r="AP222" s="103">
        <f>IF(+'2grid'!AP222*DQ$2&lt;0,0,+'2grid'!AP222*DQ$2)</f>
        <v>450.24666765309746</v>
      </c>
      <c r="AQ222" s="103">
        <f>IF(+'2grid'!AQ222*DR$2&lt;0,0,+'2grid'!AQ222*DR$2)</f>
        <v>491.11991151888685</v>
      </c>
      <c r="AR222" s="103">
        <f>IF(+'2grid'!AR222*DS$2&lt;0,0,+'2grid'!AR222*DS$2)</f>
        <v>531.82406493373048</v>
      </c>
      <c r="AS222" s="103">
        <f>IF(+'2grid'!AS222*DT$2&lt;0,0,+'2grid'!AS222*DT$2)</f>
        <v>475.08259092487361</v>
      </c>
      <c r="AT222" s="103">
        <f>IF(+'2grid'!AT222*DU$2&lt;0,0,+'2grid'!AT222*DU$2)</f>
        <v>544.01556401382936</v>
      </c>
      <c r="AU222" s="103">
        <f>IF(+'2grid'!AU222*DV$2&lt;0,0,+'2grid'!AU222*DV$2)</f>
        <v>622.2853234072162</v>
      </c>
      <c r="AV222" s="103">
        <f>IF(+'2grid'!AV222*DW$2&lt;0,0,+'2grid'!AV222*DW$2)</f>
        <v>864.82519123922566</v>
      </c>
      <c r="AW222" s="103">
        <f>IF(+'2grid'!AW222*DX$2&lt;0,0,+'2grid'!AW222*DX$2)</f>
        <v>1048.4503726341256</v>
      </c>
      <c r="AX222" s="103">
        <f>IF(+'2grid'!AX222*DY$2&lt;0,0,+'2grid'!AX222*DY$2)</f>
        <v>1180.4421763727087</v>
      </c>
      <c r="AY222" s="103">
        <f>IF(+'2grid'!AY222*DZ$2&lt;0,0,+'2grid'!AY222*DZ$2)</f>
        <v>1311.2183320053487</v>
      </c>
      <c r="AZ222" s="103">
        <f>IF(+'2grid'!AZ222*EA$2&lt;0,0,+'2grid'!AZ222*EA$2)</f>
        <v>1440.7727612394465</v>
      </c>
      <c r="BA222" s="103">
        <f>IF(+'2grid'!BA222*EB$2&lt;0,0,+'2grid'!BA222*EB$2)</f>
        <v>1624.0944245522505</v>
      </c>
      <c r="BB222" s="103">
        <f>IF(+'2grid'!BB222*EC$2&lt;0,0,+'2grid'!BB222*EC$2)</f>
        <v>1920.5984467229061</v>
      </c>
      <c r="BC222" s="103">
        <f>IF(+'2grid'!BC222*ED$2&lt;0,0,+'2grid'!BC222*ED$2)</f>
        <v>2434.4639999999999</v>
      </c>
      <c r="BD222" s="103">
        <f>IF(+'2grid'!BD222*EE$2&lt;0,0,+'2grid'!BD222*EE$2)</f>
        <v>2717.9079999999999</v>
      </c>
      <c r="BE222" s="103">
        <f>IF(+'2grid'!BE222*EF$2&lt;0,0,+'2grid'!BE222*EF$2)</f>
        <v>2356.98</v>
      </c>
      <c r="BF222" s="103">
        <f>IF(+'2grid'!BF222*EG$2&lt;0,0,+'2grid'!BF222*EG$2)</f>
        <v>2573.8559999999998</v>
      </c>
      <c r="BG222" s="103">
        <f>IF(+'2grid'!BG222*EH$2&lt;0,0,+'2grid'!BG222*EH$2)</f>
        <v>3225.18</v>
      </c>
      <c r="BH222" s="103">
        <f>IF(+'2grid'!BH222*EI$2&lt;0,0,+'2grid'!BH222*EI$2)</f>
        <v>3271.24</v>
      </c>
      <c r="BI222" s="103">
        <f>IF(+'2grid'!BI222*EJ$2&lt;0,0,+'2grid'!BI222*EJ$2)</f>
        <v>3355.52</v>
      </c>
      <c r="BJ222" s="103">
        <f>IF(+'2grid'!BJ222*EK$2&lt;0,0,+'2grid'!BJ222*EK$2)</f>
        <v>3340.82</v>
      </c>
      <c r="BK222" s="103">
        <f>IF(+'2grid'!BK222*EL$2&lt;0,0,+'2grid'!BK222*EL$2)</f>
        <v>3408.44</v>
      </c>
      <c r="BL222" s="103">
        <f>IF(+'2grid'!BL222*EM$2&lt;0,0,+'2grid'!BL222*EM$2)</f>
        <v>3452.54</v>
      </c>
      <c r="BM222" s="103">
        <f>IF(+'2grid'!BM222*EN$2&lt;0,0,+'2grid'!BM222*EN$2)</f>
        <v>3462.34</v>
      </c>
      <c r="BN222" s="103">
        <f>IF(+'2grid'!BN222*EO$2&lt;0,0,+'2grid'!BN222*EO$2)</f>
        <v>3467.24</v>
      </c>
      <c r="BO222" s="103">
        <f>IF(+'2grid'!BO222*EP$2&lt;0,0,+'2grid'!BO222*EP$2)</f>
        <v>3471.16</v>
      </c>
      <c r="BP222" s="103">
        <f>IF(+'2grid'!BP222*EQ$2&lt;0,0,+'2grid'!BP222*EQ$2)</f>
        <v>3615.22</v>
      </c>
      <c r="BQ222" s="103">
        <f>IF(+'2grid'!BQ222*ER$2&lt;0,0,+'2grid'!BQ222*ER$2)</f>
        <v>3597.58</v>
      </c>
      <c r="BR222" s="103">
        <f>IF(+'2grid'!BR222*ES$2&lt;0,0,+'2grid'!BR222*ES$2)</f>
        <v>3547.6</v>
      </c>
      <c r="BS222" s="103">
        <f>IF(+'2grid'!BS222*ET$2&lt;0,0,+'2grid'!BS222*ET$2)</f>
        <v>3539.7599999999998</v>
      </c>
      <c r="BT222" s="103">
        <f>IF(+'2grid'!BT222*EU$2&lt;0,0,+'2grid'!BT222*EU$2)</f>
        <v>3575.1379999999986</v>
      </c>
      <c r="BU222" s="103">
        <f>IF(+'2grid'!BU222*EV$2&lt;0,0,+'2grid'!BU222*EV$2)</f>
        <v>3533.6643999999987</v>
      </c>
      <c r="BV222" s="103">
        <f>IF(+'2grid'!BV222*EW$2&lt;0,0,+'2grid'!BV222*EW$2)</f>
        <v>3528.660519999999</v>
      </c>
      <c r="BW222" s="103">
        <f>IF(+'2grid'!BW222*EX$2&lt;0,0,+'2grid'!BW222*EX$2)</f>
        <v>3518.6311999999984</v>
      </c>
      <c r="BX222" s="103">
        <f>IF(+'2grid'!BX222*EY$2&lt;0,0,+'2grid'!BX222*EY$2)</f>
        <v>3518.6140826666656</v>
      </c>
      <c r="BY222" s="103">
        <f>IF(+'2grid'!BY222*EZ$2&lt;0,0,+'2grid'!BY222*EZ$2)</f>
        <v>3507.7193137777754</v>
      </c>
      <c r="BZ222" s="103">
        <f>IF(+'2grid'!BZ222*FA$2&lt;0,0,+'2grid'!BZ222*FA$2)</f>
        <v>3491.1772157629634</v>
      </c>
      <c r="CA222" s="103">
        <f>IF(+'2grid'!CA222*FB$2&lt;0,0,+'2grid'!CA222*FB$2)</f>
        <v>3488.8834563160485</v>
      </c>
    </row>
    <row r="223" spans="1:79" x14ac:dyDescent="0.2">
      <c r="A223" s="9">
        <f>+data!B225</f>
        <v>826</v>
      </c>
      <c r="B223" s="103">
        <f>IF(+'2grid'!B223*CC$2&lt;0,0,+'2grid'!B223*CC$2)</f>
        <v>0</v>
      </c>
      <c r="C223" s="103">
        <f>IF(+'2grid'!C223*CD$2&lt;0,0,+'2grid'!C223*CD$2)</f>
        <v>0</v>
      </c>
      <c r="D223" s="103">
        <f>IF(+'2grid'!D223*CE$2&lt;0,0,+'2grid'!D223*CE$2)</f>
        <v>0</v>
      </c>
      <c r="E223" s="103">
        <f>IF(+'2grid'!E223*CF$2&lt;0,0,+'2grid'!E223*CF$2)</f>
        <v>0</v>
      </c>
      <c r="F223" s="103">
        <f>IF(+'2grid'!F223*CG$2&lt;0,0,+'2grid'!F223*CG$2)</f>
        <v>0</v>
      </c>
      <c r="G223" s="103">
        <f>IF(+'2grid'!G223*CH$2&lt;0,0,+'2grid'!G223*CH$2)</f>
        <v>0</v>
      </c>
      <c r="H223" s="103">
        <f>IF(+'2grid'!H223*CI$2&lt;0,0,+'2grid'!H223*CI$2)</f>
        <v>0</v>
      </c>
      <c r="I223" s="103">
        <f>IF(+'2grid'!I223*CJ$2&lt;0,0,+'2grid'!I223*CJ$2)</f>
        <v>0</v>
      </c>
      <c r="J223" s="103">
        <f>IF(+'2grid'!J223*CK$2&lt;0,0,+'2grid'!J223*CK$2)</f>
        <v>0</v>
      </c>
      <c r="K223" s="103">
        <f>IF(+'2grid'!K223*CL$2&lt;0,0,+'2grid'!K223*CL$2)</f>
        <v>0</v>
      </c>
      <c r="L223" s="103">
        <f>IF(+'2grid'!L223*CM$2&lt;0,0,+'2grid'!L223*CM$2)</f>
        <v>0</v>
      </c>
      <c r="M223" s="103">
        <f>IF(+'2grid'!M223*CN$2&lt;0,0,+'2grid'!M223*CN$2)</f>
        <v>0</v>
      </c>
      <c r="N223" s="103">
        <f>IF(+'2grid'!N223*CO$2&lt;0,0,+'2grid'!N223*CO$2)</f>
        <v>0</v>
      </c>
      <c r="O223" s="103">
        <f>IF(+'2grid'!O223*CP$2&lt;0,0,+'2grid'!O223*CP$2)</f>
        <v>0</v>
      </c>
      <c r="P223" s="103">
        <f>IF(+'2grid'!P223*CQ$2&lt;0,0,+'2grid'!P223*CQ$2)</f>
        <v>0</v>
      </c>
      <c r="Q223" s="103">
        <f>IF(+'2grid'!Q223*CR$2&lt;0,0,+'2grid'!Q223*CR$2)</f>
        <v>0</v>
      </c>
      <c r="R223" s="103">
        <f>IF(+'2grid'!R223*CS$2&lt;0,0,+'2grid'!R223*CS$2)</f>
        <v>0</v>
      </c>
      <c r="S223" s="103">
        <f>IF(+'2grid'!S223*CT$2&lt;0,0,+'2grid'!S223*CT$2)</f>
        <v>0</v>
      </c>
      <c r="T223" s="103">
        <f>IF(+'2grid'!T223*CU$2&lt;0,0,+'2grid'!T223*CU$2)</f>
        <v>0</v>
      </c>
      <c r="U223" s="103">
        <f>IF(+'2grid'!U223*CV$2&lt;0,0,+'2grid'!U223*CV$2)</f>
        <v>35.082371199178155</v>
      </c>
      <c r="V223" s="103">
        <f>IF(+'2grid'!V223*CW$2&lt;0,0,+'2grid'!V223*CW$2)</f>
        <v>142.48889739428719</v>
      </c>
      <c r="W223" s="103">
        <f>IF(+'2grid'!W223*CX$2&lt;0,0,+'2grid'!W223*CX$2)</f>
        <v>349.64641890576866</v>
      </c>
      <c r="X223" s="103">
        <f>IF(+'2grid'!X223*CY$2&lt;0,0,+'2grid'!X223*CY$2)</f>
        <v>792.58742197620802</v>
      </c>
      <c r="Y223" s="103">
        <f>IF(+'2grid'!Y223*CZ$2&lt;0,0,+'2grid'!Y223*CZ$2)</f>
        <v>1315.8475622147973</v>
      </c>
      <c r="Z223" s="103">
        <f>IF(+'2grid'!Z223*DA$2&lt;0,0,+'2grid'!Z223*DA$2)</f>
        <v>689.98901961000024</v>
      </c>
      <c r="AA223" s="103">
        <f>IF(+'2grid'!AA223*DB$2&lt;0,0,+'2grid'!AA223*DB$2)</f>
        <v>813.89424117529427</v>
      </c>
      <c r="AB223" s="103">
        <f>IF(+'2grid'!AB223*DC$2&lt;0,0,+'2grid'!AB223*DC$2)</f>
        <v>1199.7739033411763</v>
      </c>
      <c r="AC223" s="103">
        <f>IF(+'2grid'!AC223*DD$2&lt;0,0,+'2grid'!AC223*DD$2)</f>
        <v>1682.4958318876234</v>
      </c>
      <c r="AD223" s="103">
        <f>IF(+'2grid'!AD223*DE$2&lt;0,0,+'2grid'!AD223*DE$2)</f>
        <v>1878.8628974275919</v>
      </c>
      <c r="AE223" s="103">
        <f>IF(+'2grid'!AE223*DF$2&lt;0,0,+'2grid'!AE223*DF$2)</f>
        <v>2085.4045761942166</v>
      </c>
      <c r="AF223" s="103">
        <f>IF(+'2grid'!AF223*DG$2&lt;0,0,+'2grid'!AF223*DG$2)</f>
        <v>2284.1264839069927</v>
      </c>
      <c r="AG223" s="103">
        <f>IF(+'2grid'!AG223*DH$2&lt;0,0,+'2grid'!AG223*DH$2)</f>
        <v>2527.6841666592063</v>
      </c>
      <c r="AH223" s="103">
        <f>IF(+'2grid'!AH223*DI$2&lt;0,0,+'2grid'!AH223*DI$2)</f>
        <v>2777.6506125999699</v>
      </c>
      <c r="AI223" s="103">
        <f>IF(+'2grid'!AI223*DJ$2&lt;0,0,+'2grid'!AI223*DJ$2)</f>
        <v>2939.5786090918991</v>
      </c>
      <c r="AJ223" s="103">
        <f>IF(+'2grid'!AJ223*DK$2&lt;0,0,+'2grid'!AJ223*DK$2)</f>
        <v>3099.4439455486781</v>
      </c>
      <c r="AK223" s="103">
        <f>IF(+'2grid'!AK223*DL$2&lt;0,0,+'2grid'!AK223*DL$2)</f>
        <v>3252.5114199396289</v>
      </c>
      <c r="AL223" s="103">
        <f>IF(+'2grid'!AL223*DM$2&lt;0,0,+'2grid'!AL223*DM$2)</f>
        <v>3233.3014561786454</v>
      </c>
      <c r="AM223" s="103">
        <f>IF(+'2grid'!AM223*DN$2&lt;0,0,+'2grid'!AM223*DN$2)</f>
        <v>3183.1999861340228</v>
      </c>
      <c r="AN223" s="103">
        <f>IF(+'2grid'!AN223*DO$2&lt;0,0,+'2grid'!AN223*DO$2)</f>
        <v>2862.0675223250441</v>
      </c>
      <c r="AO223" s="103">
        <f>IF(+'2grid'!AO223*DP$2&lt;0,0,+'2grid'!AO223*DP$2)</f>
        <v>3388.9857481240997</v>
      </c>
      <c r="AP223" s="103">
        <f>IF(+'2grid'!AP223*DQ$2&lt;0,0,+'2grid'!AP223*DQ$2)</f>
        <v>3546.5734789668627</v>
      </c>
      <c r="AQ223" s="103">
        <f>IF(+'2grid'!AQ223*DR$2&lt;0,0,+'2grid'!AQ223*DR$2)</f>
        <v>4311.3765579796518</v>
      </c>
      <c r="AR223" s="103">
        <f>IF(+'2grid'!AR223*DS$2&lt;0,0,+'2grid'!AR223*DS$2)</f>
        <v>4071.0259259680129</v>
      </c>
      <c r="AS223" s="103">
        <f>IF(+'2grid'!AS223*DT$2&lt;0,0,+'2grid'!AS223*DT$2)</f>
        <v>3507.7024655798627</v>
      </c>
      <c r="AT223" s="103">
        <f>IF(+'2grid'!AT223*DU$2&lt;0,0,+'2grid'!AT223*DU$2)</f>
        <v>4705.4138744892571</v>
      </c>
      <c r="AU223" s="103">
        <f>IF(+'2grid'!AU223*DV$2&lt;0,0,+'2grid'!AU223*DV$2)</f>
        <v>5246.2419204747339</v>
      </c>
      <c r="AV223" s="103">
        <f>IF(+'2grid'!AV223*DW$2&lt;0,0,+'2grid'!AV223*DW$2)</f>
        <v>5726.384025034793</v>
      </c>
      <c r="AW223" s="103">
        <f>IF(+'2grid'!AW223*DX$2&lt;0,0,+'2grid'!AW223*DX$2)</f>
        <v>6268.6997104860193</v>
      </c>
      <c r="AX223" s="103">
        <f>IF(+'2grid'!AX223*DY$2&lt;0,0,+'2grid'!AX223*DY$2)</f>
        <v>6686.2571010297215</v>
      </c>
      <c r="AY223" s="103">
        <f>IF(+'2grid'!AY223*DZ$2&lt;0,0,+'2grid'!AY223*DZ$2)</f>
        <v>6790.5935821246921</v>
      </c>
      <c r="AZ223" s="103">
        <f>IF(+'2grid'!AZ223*EA$2&lt;0,0,+'2grid'!AZ223*EA$2)</f>
        <v>6851.5814987323874</v>
      </c>
      <c r="BA223" s="103">
        <f>IF(+'2grid'!BA223*EB$2&lt;0,0,+'2grid'!BA223*EB$2)</f>
        <v>6838.5635701286037</v>
      </c>
      <c r="BB223" s="103">
        <f>IF(+'2grid'!BB223*EC$2&lt;0,0,+'2grid'!BB223*EC$2)</f>
        <v>6982.3123946537808</v>
      </c>
      <c r="BC223" s="103">
        <f>IF(+'2grid'!BC223*ED$2&lt;0,0,+'2grid'!BC223*ED$2)</f>
        <v>6915.66</v>
      </c>
      <c r="BD223" s="103">
        <f>IF(+'2grid'!BD223*EE$2&lt;0,0,+'2grid'!BD223*EE$2)</f>
        <v>6882.2439999999997</v>
      </c>
      <c r="BE223" s="103">
        <f>IF(+'2grid'!BE223*EF$2&lt;0,0,+'2grid'!BE223*EF$2)</f>
        <v>6744.1439999999993</v>
      </c>
      <c r="BF223" s="103">
        <f>IF(+'2grid'!BF223*EG$2&lt;0,0,+'2grid'!BF223*EG$2)</f>
        <v>6498.7919999999995</v>
      </c>
      <c r="BG223" s="103">
        <f>IF(+'2grid'!BG223*EH$2&lt;0,0,+'2grid'!BG223*EH$2)</f>
        <v>5809.44</v>
      </c>
      <c r="BH223" s="103">
        <f>IF(+'2grid'!BH223*EI$2&lt;0,0,+'2grid'!BH223*EI$2)</f>
        <v>5587.96</v>
      </c>
      <c r="BI223" s="103">
        <f>IF(+'2grid'!BI223*EJ$2&lt;0,0,+'2grid'!BI223*EJ$2)</f>
        <v>5719.28</v>
      </c>
      <c r="BJ223" s="103">
        <f>IF(+'2grid'!BJ223*EK$2&lt;0,0,+'2grid'!BJ223*EK$2)</f>
        <v>5593.84</v>
      </c>
      <c r="BK223" s="103">
        <f>IF(+'2grid'!BK223*EL$2&lt;0,0,+'2grid'!BK223*EL$2)</f>
        <v>5750.64</v>
      </c>
      <c r="BL223" s="103">
        <f>IF(+'2grid'!BL223*EM$2&lt;0,0,+'2grid'!BL223*EM$2)</f>
        <v>5660.48</v>
      </c>
      <c r="BM223" s="103">
        <f>IF(+'2grid'!BM223*EN$2&lt;0,0,+'2grid'!BM223*EN$2)</f>
        <v>6016.22</v>
      </c>
      <c r="BN223" s="103">
        <f>IF(+'2grid'!BN223*EO$2&lt;0,0,+'2grid'!BN223*EO$2)</f>
        <v>6008.38</v>
      </c>
      <c r="BO223" s="103">
        <f>IF(+'2grid'!BO223*EP$2&lt;0,0,+'2grid'!BO223*EP$2)</f>
        <v>5929.98</v>
      </c>
      <c r="BP223" s="103">
        <f>IF(+'2grid'!BP223*EQ$2&lt;0,0,+'2grid'!BP223*EQ$2)</f>
        <v>5970.16</v>
      </c>
      <c r="BQ223" s="103">
        <f>IF(+'2grid'!BQ223*ER$2&lt;0,0,+'2grid'!BQ223*ER$2)</f>
        <v>5895.68</v>
      </c>
      <c r="BR223" s="103">
        <f>IF(+'2grid'!BR223*ES$2&lt;0,0,+'2grid'!BR223*ES$2)</f>
        <v>5984.86</v>
      </c>
      <c r="BS223" s="103">
        <f>IF(+'2grid'!BS223*ET$2&lt;0,0,+'2grid'!BS223*ET$2)</f>
        <v>6132.84</v>
      </c>
      <c r="BT223" s="103">
        <f>IF(+'2grid'!BT223*EU$2&lt;0,0,+'2grid'!BT223*EU$2)</f>
        <v>6108.83</v>
      </c>
      <c r="BU223" s="103">
        <f>IF(+'2grid'!BU223*EV$2&lt;0,0,+'2grid'!BU223*EV$2)</f>
        <v>6172.8240000000023</v>
      </c>
      <c r="BV223" s="103">
        <f>IF(+'2grid'!BV223*EW$2&lt;0,0,+'2grid'!BV223*EW$2)</f>
        <v>6262.4842000000081</v>
      </c>
      <c r="BW223" s="103">
        <f>IF(+'2grid'!BW223*EX$2&lt;0,0,+'2grid'!BW223*EX$2)</f>
        <v>6330.3099999999995</v>
      </c>
      <c r="BX223" s="103">
        <f>IF(+'2grid'!BX223*EY$2&lt;0,0,+'2grid'!BX223*EY$2)</f>
        <v>6383.3756933333416</v>
      </c>
      <c r="BY223" s="103">
        <f>IF(+'2grid'!BY223*EZ$2&lt;0,0,+'2grid'!BY223*EZ$2)</f>
        <v>6432.4551822222302</v>
      </c>
      <c r="BZ223" s="103">
        <f>IF(+'2grid'!BZ223*FA$2&lt;0,0,+'2grid'!BZ223*FA$2)</f>
        <v>6513.4738583703902</v>
      </c>
      <c r="CA223" s="103">
        <f>IF(+'2grid'!CA223*FB$2&lt;0,0,+'2grid'!CA223*FB$2)</f>
        <v>6575.7766155061918</v>
      </c>
    </row>
    <row r="224" spans="1:79" x14ac:dyDescent="0.2">
      <c r="A224" s="9">
        <f>+data!B226</f>
        <v>834</v>
      </c>
      <c r="B224" s="103">
        <f>IF(+'2grid'!B224*CC$2&lt;0,0,+'2grid'!B224*CC$2)</f>
        <v>0</v>
      </c>
      <c r="C224" s="103">
        <f>IF(+'2grid'!C224*CD$2&lt;0,0,+'2grid'!C224*CD$2)</f>
        <v>0</v>
      </c>
      <c r="D224" s="103">
        <f>IF(+'2grid'!D224*CE$2&lt;0,0,+'2grid'!D224*CE$2)</f>
        <v>0</v>
      </c>
      <c r="E224" s="103">
        <f>IF(+'2grid'!E224*CF$2&lt;0,0,+'2grid'!E224*CF$2)</f>
        <v>0</v>
      </c>
      <c r="F224" s="103">
        <f>IF(+'2grid'!F224*CG$2&lt;0,0,+'2grid'!F224*CG$2)</f>
        <v>0</v>
      </c>
      <c r="G224" s="103">
        <f>IF(+'2grid'!G224*CH$2&lt;0,0,+'2grid'!G224*CH$2)</f>
        <v>0</v>
      </c>
      <c r="H224" s="103">
        <f>IF(+'2grid'!H224*CI$2&lt;0,0,+'2grid'!H224*CI$2)</f>
        <v>0</v>
      </c>
      <c r="I224" s="103">
        <f>IF(+'2grid'!I224*CJ$2&lt;0,0,+'2grid'!I224*CJ$2)</f>
        <v>0</v>
      </c>
      <c r="J224" s="103">
        <f>IF(+'2grid'!J224*CK$2&lt;0,0,+'2grid'!J224*CK$2)</f>
        <v>0</v>
      </c>
      <c r="K224" s="103">
        <f>IF(+'2grid'!K224*CL$2&lt;0,0,+'2grid'!K224*CL$2)</f>
        <v>0</v>
      </c>
      <c r="L224" s="103">
        <f>IF(+'2grid'!L224*CM$2&lt;0,0,+'2grid'!L224*CM$2)</f>
        <v>0</v>
      </c>
      <c r="M224" s="103">
        <f>IF(+'2grid'!M224*CN$2&lt;0,0,+'2grid'!M224*CN$2)</f>
        <v>0</v>
      </c>
      <c r="N224" s="103">
        <f>IF(+'2grid'!N224*CO$2&lt;0,0,+'2grid'!N224*CO$2)</f>
        <v>0</v>
      </c>
      <c r="O224" s="103">
        <f>IF(+'2grid'!O224*CP$2&lt;0,0,+'2grid'!O224*CP$2)</f>
        <v>0</v>
      </c>
      <c r="P224" s="103">
        <f>IF(+'2grid'!P224*CQ$2&lt;0,0,+'2grid'!P224*CQ$2)</f>
        <v>0</v>
      </c>
      <c r="Q224" s="103">
        <f>IF(+'2grid'!Q224*CR$2&lt;0,0,+'2grid'!Q224*CR$2)</f>
        <v>0</v>
      </c>
      <c r="R224" s="103">
        <f>IF(+'2grid'!R224*CS$2&lt;0,0,+'2grid'!R224*CS$2)</f>
        <v>0</v>
      </c>
      <c r="S224" s="103">
        <f>IF(+'2grid'!S224*CT$2&lt;0,0,+'2grid'!S224*CT$2)</f>
        <v>0</v>
      </c>
      <c r="T224" s="103">
        <f>IF(+'2grid'!T224*CU$2&lt;0,0,+'2grid'!T224*CU$2)</f>
        <v>0</v>
      </c>
      <c r="U224" s="103">
        <f>IF(+'2grid'!U224*CV$2&lt;0,0,+'2grid'!U224*CV$2)</f>
        <v>12.113724535727588</v>
      </c>
      <c r="V224" s="103">
        <f>IF(+'2grid'!V224*CW$2&lt;0,0,+'2grid'!V224*CW$2)</f>
        <v>41.581780449253074</v>
      </c>
      <c r="W224" s="103">
        <f>IF(+'2grid'!W224*CX$2&lt;0,0,+'2grid'!W224*CX$2)</f>
        <v>110.58148259368404</v>
      </c>
      <c r="X224" s="103">
        <f>IF(+'2grid'!X224*CY$2&lt;0,0,+'2grid'!X224*CY$2)</f>
        <v>212.73889287996704</v>
      </c>
      <c r="Y224" s="103">
        <f>IF(+'2grid'!Y224*CZ$2&lt;0,0,+'2grid'!Y224*CZ$2)</f>
        <v>348.16902971075382</v>
      </c>
      <c r="Z224" s="103">
        <f>IF(+'2grid'!Z224*DA$2&lt;0,0,+'2grid'!Z224*DA$2)</f>
        <v>516.98637791332021</v>
      </c>
      <c r="AA224" s="103">
        <f>IF(+'2grid'!AA224*DB$2&lt;0,0,+'2grid'!AA224*DB$2)</f>
        <v>396.46726434710052</v>
      </c>
      <c r="AB224" s="103">
        <f>IF(+'2grid'!AB224*DC$2&lt;0,0,+'2grid'!AB224*DC$2)</f>
        <v>556.13171854577035</v>
      </c>
      <c r="AC224" s="103">
        <f>IF(+'2grid'!AC224*DD$2&lt;0,0,+'2grid'!AC224*DD$2)</f>
        <v>742.36281393311344</v>
      </c>
      <c r="AD224" s="103">
        <f>IF(+'2grid'!AD224*DE$2&lt;0,0,+'2grid'!AD224*DE$2)</f>
        <v>782.54706733876696</v>
      </c>
      <c r="AE224" s="103">
        <f>IF(+'2grid'!AE224*DF$2&lt;0,0,+'2grid'!AE224*DF$2)</f>
        <v>822.12426921257645</v>
      </c>
      <c r="AF224" s="103">
        <f>IF(+'2grid'!AF224*DG$2&lt;0,0,+'2grid'!AF224*DG$2)</f>
        <v>862.95156614754001</v>
      </c>
      <c r="AG224" s="103">
        <f>IF(+'2grid'!AG224*DH$2&lt;0,0,+'2grid'!AG224*DH$2)</f>
        <v>905.14702405332162</v>
      </c>
      <c r="AH224" s="103">
        <f>IF(+'2grid'!AH224*DI$2&lt;0,0,+'2grid'!AH224*DI$2)</f>
        <v>948.84659380963853</v>
      </c>
      <c r="AI224" s="103">
        <f>IF(+'2grid'!AI224*DJ$2&lt;0,0,+'2grid'!AI224*DJ$2)</f>
        <v>994.20789838691303</v>
      </c>
      <c r="AJ224" s="103">
        <f>IF(+'2grid'!AJ224*DK$2&lt;0,0,+'2grid'!AJ224*DK$2)</f>
        <v>1041.415071208331</v>
      </c>
      <c r="AK224" s="103">
        <f>IF(+'2grid'!AK224*DL$2&lt;0,0,+'2grid'!AK224*DL$2)</f>
        <v>1090.6850141308091</v>
      </c>
      <c r="AL224" s="103">
        <f>IF(+'2grid'!AL224*DM$2&lt;0,0,+'2grid'!AL224*DM$2)</f>
        <v>1142.2756024597325</v>
      </c>
      <c r="AM224" s="103">
        <f>IF(+'2grid'!AM224*DN$2&lt;0,0,+'2grid'!AM224*DN$2)</f>
        <v>1196.4966066593695</v>
      </c>
      <c r="AN224" s="103">
        <f>IF(+'2grid'!AN224*DO$2&lt;0,0,+'2grid'!AN224*DO$2)</f>
        <v>1253.7244780507879</v>
      </c>
      <c r="AO224" s="103">
        <f>IF(+'2grid'!AO224*DP$2&lt;0,0,+'2grid'!AO224*DP$2)</f>
        <v>1314.4227498882458</v>
      </c>
      <c r="AP224" s="103">
        <f>IF(+'2grid'!AP224*DQ$2&lt;0,0,+'2grid'!AP224*DQ$2)</f>
        <v>1379.1708001461479</v>
      </c>
      <c r="AQ224" s="103">
        <f>IF(+'2grid'!AQ224*DR$2&lt;0,0,+'2grid'!AQ224*DR$2)</f>
        <v>1448.705416052723</v>
      </c>
      <c r="AR224" s="103">
        <f>IF(+'2grid'!AR224*DS$2&lt;0,0,+'2grid'!AR224*DS$2)</f>
        <v>1523.9825948210216</v>
      </c>
      <c r="AS224" s="103">
        <f>IF(+'2grid'!AS224*DT$2&lt;0,0,+'2grid'!AS224*DT$2)</f>
        <v>1606.2725460715521</v>
      </c>
      <c r="AT224" s="103">
        <f>IF(+'2grid'!AT224*DU$2&lt;0,0,+'2grid'!AT224*DU$2)</f>
        <v>1697.3116160882641</v>
      </c>
      <c r="AU224" s="103">
        <f>IF(+'2grid'!AU224*DV$2&lt;0,0,+'2grid'!AU224*DV$2)</f>
        <v>1799.5570828091054</v>
      </c>
      <c r="AV224" s="103">
        <f>IF(+'2grid'!AV224*DW$2&lt;0,0,+'2grid'!AV224*DW$2)</f>
        <v>1916.6402472746981</v>
      </c>
      <c r="AW224" s="103">
        <f>IF(+'2grid'!AW224*DX$2&lt;0,0,+'2grid'!AW224*DX$2)</f>
        <v>2054.233981111342</v>
      </c>
      <c r="AX224" s="103">
        <f>IF(+'2grid'!AX224*DY$2&lt;0,0,+'2grid'!AX224*DY$2)</f>
        <v>2192.9012728816874</v>
      </c>
      <c r="AY224" s="103">
        <f>IF(+'2grid'!AY224*DZ$2&lt;0,0,+'2grid'!AY224*DZ$2)</f>
        <v>2375.1736856134048</v>
      </c>
      <c r="AZ224" s="103">
        <f>IF(+'2grid'!AZ224*EA$2&lt;0,0,+'2grid'!AZ224*EA$2)</f>
        <v>2637.0404069336482</v>
      </c>
      <c r="BA224" s="103">
        <f>IF(+'2grid'!BA224*EB$2&lt;0,0,+'2grid'!BA224*EB$2)</f>
        <v>3082.4740103110662</v>
      </c>
      <c r="BB224" s="103">
        <f>IF(+'2grid'!BB224*EC$2&lt;0,0,+'2grid'!BB224*EC$2)</f>
        <v>4282.7647635196472</v>
      </c>
      <c r="BC224" s="103">
        <f>IF(+'2grid'!BC224*ED$2&lt;0,0,+'2grid'!BC224*ED$2)</f>
        <v>5688</v>
      </c>
      <c r="BD224" s="103">
        <f>IF(+'2grid'!BD224*EE$2&lt;0,0,+'2grid'!BD224*EE$2)</f>
        <v>7648</v>
      </c>
      <c r="BE224" s="103">
        <f>IF(+'2grid'!BE224*EF$2&lt;0,0,+'2grid'!BE224*EF$2)</f>
        <v>8676</v>
      </c>
      <c r="BF224" s="103">
        <f>IF(+'2grid'!BF224*EG$2&lt;0,0,+'2grid'!BF224*EG$2)</f>
        <v>9720</v>
      </c>
      <c r="BG224" s="103">
        <f>IF(+'2grid'!BG224*EH$2&lt;0,0,+'2grid'!BG224*EH$2)</f>
        <v>9800</v>
      </c>
      <c r="BH224" s="103">
        <f>IF(+'2grid'!BH224*EI$2&lt;0,0,+'2grid'!BH224*EI$2)</f>
        <v>9898</v>
      </c>
      <c r="BI224" s="103">
        <f>IF(+'2grid'!BI224*EJ$2&lt;0,0,+'2grid'!BI224*EJ$2)</f>
        <v>10094</v>
      </c>
      <c r="BJ224" s="103">
        <f>IF(+'2grid'!BJ224*EK$2&lt;0,0,+'2grid'!BJ224*EK$2)</f>
        <v>10506.58</v>
      </c>
      <c r="BK224" s="103">
        <f>IF(+'2grid'!BK224*EL$2&lt;0,0,+'2grid'!BK224*EL$2)</f>
        <v>10535</v>
      </c>
      <c r="BL224" s="103">
        <f>IF(+'2grid'!BL224*EM$2&lt;0,0,+'2grid'!BL224*EM$2)</f>
        <v>10535</v>
      </c>
      <c r="BM224" s="103">
        <f>IF(+'2grid'!BM224*EN$2&lt;0,0,+'2grid'!BM224*EN$2)</f>
        <v>10584</v>
      </c>
      <c r="BN224" s="103">
        <f>IF(+'2grid'!BN224*EO$2&lt;0,0,+'2grid'!BN224*EO$2)</f>
        <v>10633</v>
      </c>
      <c r="BO224" s="103">
        <f>IF(+'2grid'!BO224*EP$2&lt;0,0,+'2grid'!BO224*EP$2)</f>
        <v>10731</v>
      </c>
      <c r="BP224" s="103">
        <f>IF(+'2grid'!BP224*EQ$2&lt;0,0,+'2grid'!BP224*EQ$2)</f>
        <v>11270</v>
      </c>
      <c r="BQ224" s="103">
        <f>IF(+'2grid'!BQ224*ER$2&lt;0,0,+'2grid'!BQ224*ER$2)</f>
        <v>13181</v>
      </c>
      <c r="BR224" s="103">
        <f>IF(+'2grid'!BR224*ES$2&lt;0,0,+'2grid'!BR224*ES$2)</f>
        <v>14406</v>
      </c>
      <c r="BS224" s="103">
        <f>IF(+'2grid'!BS224*ET$2&lt;0,0,+'2grid'!BS224*ET$2)</f>
        <v>16317</v>
      </c>
      <c r="BT224" s="103">
        <f>IF(+'2grid'!BT224*EU$2&lt;0,0,+'2grid'!BT224*EU$2)</f>
        <v>17473.400000000001</v>
      </c>
      <c r="BU224" s="103">
        <f>IF(+'2grid'!BU224*EV$2&lt;0,0,+'2grid'!BU224*EV$2)</f>
        <v>19192.32</v>
      </c>
      <c r="BV224" s="103">
        <f>IF(+'2grid'!BV224*EW$2&lt;0,0,+'2grid'!BV224*EW$2)</f>
        <v>20640.955999999725</v>
      </c>
      <c r="BW224" s="103">
        <f>IF(+'2grid'!BW224*EX$2&lt;0,0,+'2grid'!BW224*EX$2)</f>
        <v>22149.96</v>
      </c>
      <c r="BX224" s="103">
        <f>IF(+'2grid'!BX224*EY$2&lt;0,0,+'2grid'!BX224*EY$2)</f>
        <v>23704.331466666601</v>
      </c>
      <c r="BY224" s="103">
        <f>IF(+'2grid'!BY224*EZ$2&lt;0,0,+'2grid'!BY224*EZ$2)</f>
        <v>25154.491911110719</v>
      </c>
      <c r="BZ224" s="103">
        <f>IF(+'2grid'!BZ224*FA$2&lt;0,0,+'2grid'!BZ224*FA$2)</f>
        <v>26730.959691851174</v>
      </c>
      <c r="CA224" s="103">
        <f>IF(+'2grid'!CA224*FB$2&lt;0,0,+'2grid'!CA224*FB$2)</f>
        <v>28207.654277530219</v>
      </c>
    </row>
    <row r="225" spans="1:79" x14ac:dyDescent="0.2">
      <c r="A225" s="9">
        <f>+data!B227</f>
        <v>840</v>
      </c>
      <c r="B225" s="103">
        <f>IF(+'2grid'!B225*CC$2&lt;0,0,+'2grid'!B225*CC$2)</f>
        <v>0</v>
      </c>
      <c r="C225" s="103">
        <f>IF(+'2grid'!C225*CD$2&lt;0,0,+'2grid'!C225*CD$2)</f>
        <v>0</v>
      </c>
      <c r="D225" s="103">
        <f>IF(+'2grid'!D225*CE$2&lt;0,0,+'2grid'!D225*CE$2)</f>
        <v>0</v>
      </c>
      <c r="E225" s="103">
        <f>IF(+'2grid'!E225*CF$2&lt;0,0,+'2grid'!E225*CF$2)</f>
        <v>0</v>
      </c>
      <c r="F225" s="103">
        <f>IF(+'2grid'!F225*CG$2&lt;0,0,+'2grid'!F225*CG$2)</f>
        <v>0</v>
      </c>
      <c r="G225" s="103">
        <f>IF(+'2grid'!G225*CH$2&lt;0,0,+'2grid'!G225*CH$2)</f>
        <v>0</v>
      </c>
      <c r="H225" s="103">
        <f>IF(+'2grid'!H225*CI$2&lt;0,0,+'2grid'!H225*CI$2)</f>
        <v>0</v>
      </c>
      <c r="I225" s="103">
        <f>IF(+'2grid'!I225*CJ$2&lt;0,0,+'2grid'!I225*CJ$2)</f>
        <v>0</v>
      </c>
      <c r="J225" s="103">
        <f>IF(+'2grid'!J225*CK$2&lt;0,0,+'2grid'!J225*CK$2)</f>
        <v>0</v>
      </c>
      <c r="K225" s="103">
        <f>IF(+'2grid'!K225*CL$2&lt;0,0,+'2grid'!K225*CL$2)</f>
        <v>0</v>
      </c>
      <c r="L225" s="103">
        <f>IF(+'2grid'!L225*CM$2&lt;0,0,+'2grid'!L225*CM$2)</f>
        <v>0</v>
      </c>
      <c r="M225" s="103">
        <f>IF(+'2grid'!M225*CN$2&lt;0,0,+'2grid'!M225*CN$2)</f>
        <v>0</v>
      </c>
      <c r="N225" s="103">
        <f>IF(+'2grid'!N225*CO$2&lt;0,0,+'2grid'!N225*CO$2)</f>
        <v>0</v>
      </c>
      <c r="O225" s="103">
        <f>IF(+'2grid'!O225*CP$2&lt;0,0,+'2grid'!O225*CP$2)</f>
        <v>0</v>
      </c>
      <c r="P225" s="103">
        <f>IF(+'2grid'!P225*CQ$2&lt;0,0,+'2grid'!P225*CQ$2)</f>
        <v>0</v>
      </c>
      <c r="Q225" s="103">
        <f>IF(+'2grid'!Q225*CR$2&lt;0,0,+'2grid'!Q225*CR$2)</f>
        <v>0</v>
      </c>
      <c r="R225" s="103">
        <f>IF(+'2grid'!R225*CS$2&lt;0,0,+'2grid'!R225*CS$2)</f>
        <v>0</v>
      </c>
      <c r="S225" s="103">
        <f>IF(+'2grid'!S225*CT$2&lt;0,0,+'2grid'!S225*CT$2)</f>
        <v>0</v>
      </c>
      <c r="T225" s="103">
        <f>IF(+'2grid'!T225*CU$2&lt;0,0,+'2grid'!T225*CU$2)</f>
        <v>0</v>
      </c>
      <c r="U225" s="103">
        <f>IF(+'2grid'!U225*CV$2&lt;0,0,+'2grid'!U225*CV$2)</f>
        <v>20.471661046675891</v>
      </c>
      <c r="V225" s="103">
        <f>IF(+'2grid'!V225*CW$2&lt;0,0,+'2grid'!V225*CW$2)</f>
        <v>68.46201163955125</v>
      </c>
      <c r="W225" s="103">
        <f>IF(+'2grid'!W225*CX$2&lt;0,0,+'2grid'!W225*CX$2)</f>
        <v>123.75856245286487</v>
      </c>
      <c r="X225" s="103">
        <f>IF(+'2grid'!X225*CY$2&lt;0,0,+'2grid'!X225*CY$2)</f>
        <v>192.96025382480502</v>
      </c>
      <c r="Y225" s="103">
        <f>IF(+'2grid'!Y225*CZ$2&lt;0,0,+'2grid'!Y225*CZ$2)</f>
        <v>270.35615902259684</v>
      </c>
      <c r="Z225" s="103">
        <f>IF(+'2grid'!Z225*DA$2&lt;0,0,+'2grid'!Z225*DA$2)</f>
        <v>369.49453398481643</v>
      </c>
      <c r="AA225" s="103">
        <f>IF(+'2grid'!AA225*DB$2&lt;0,0,+'2grid'!AA225*DB$2)</f>
        <v>480.0399015321575</v>
      </c>
      <c r="AB225" s="103">
        <f>IF(+'2grid'!AB225*DC$2&lt;0,0,+'2grid'!AB225*DC$2)</f>
        <v>261.88824135025908</v>
      </c>
      <c r="AC225" s="103">
        <f>IF(+'2grid'!AC225*DD$2&lt;0,0,+'2grid'!AC225*DD$2)</f>
        <v>376.2736260219084</v>
      </c>
      <c r="AD225" s="103">
        <f>IF(+'2grid'!AD225*DE$2&lt;0,0,+'2grid'!AD225*DE$2)</f>
        <v>541.47710056207859</v>
      </c>
      <c r="AE225" s="103">
        <f>IF(+'2grid'!AE225*DF$2&lt;0,0,+'2grid'!AE225*DF$2)</f>
        <v>730.74336282704246</v>
      </c>
      <c r="AF225" s="103">
        <f>IF(+'2grid'!AF225*DG$2&lt;0,0,+'2grid'!AF225*DG$2)</f>
        <v>962.47162724575401</v>
      </c>
      <c r="AG225" s="103">
        <f>IF(+'2grid'!AG225*DH$2&lt;0,0,+'2grid'!AG225*DH$2)</f>
        <v>1222.8034765689924</v>
      </c>
      <c r="AH225" s="103">
        <f>IF(+'2grid'!AH225*DI$2&lt;0,0,+'2grid'!AH225*DI$2)</f>
        <v>1535.203424928075</v>
      </c>
      <c r="AI225" s="103">
        <f>IF(+'2grid'!AI225*DJ$2&lt;0,0,+'2grid'!AI225*DJ$2)</f>
        <v>1912.628306044548</v>
      </c>
      <c r="AJ225" s="103">
        <f>IF(+'2grid'!AJ225*DK$2&lt;0,0,+'2grid'!AJ225*DK$2)</f>
        <v>2382.7744871858481</v>
      </c>
      <c r="AK225" s="103">
        <f>IF(+'2grid'!AK225*DL$2&lt;0,0,+'2grid'!AK225*DL$2)</f>
        <v>2983.7541446083046</v>
      </c>
      <c r="AL225" s="103">
        <f>IF(+'2grid'!AL225*DM$2&lt;0,0,+'2grid'!AL225*DM$2)</f>
        <v>3770.0730694527165</v>
      </c>
      <c r="AM225" s="103">
        <f>IF(+'2grid'!AM225*DN$2&lt;0,0,+'2grid'!AM225*DN$2)</f>
        <v>5505.752989992322</v>
      </c>
      <c r="AN225" s="103">
        <f>IF(+'2grid'!AN225*DO$2&lt;0,0,+'2grid'!AN225*DO$2)</f>
        <v>7850.0790655237088</v>
      </c>
      <c r="AO225" s="103">
        <f>IF(+'2grid'!AO225*DP$2&lt;0,0,+'2grid'!AO225*DP$2)</f>
        <v>11148.019922537354</v>
      </c>
      <c r="AP225" s="103">
        <f>IF(+'2grid'!AP225*DQ$2&lt;0,0,+'2grid'!AP225*DQ$2)</f>
        <v>16184.956524245881</v>
      </c>
      <c r="AQ225" s="103">
        <f>IF(+'2grid'!AQ225*DR$2&lt;0,0,+'2grid'!AQ225*DR$2)</f>
        <v>23726.478251044326</v>
      </c>
      <c r="AR225" s="103">
        <f>IF(+'2grid'!AR225*DS$2&lt;0,0,+'2grid'!AR225*DS$2)</f>
        <v>33334.524602065234</v>
      </c>
      <c r="AS225" s="103">
        <f>IF(+'2grid'!AS225*DT$2&lt;0,0,+'2grid'!AS225*DT$2)</f>
        <v>48500.877904986592</v>
      </c>
      <c r="AT225" s="103">
        <f>IF(+'2grid'!AT225*DU$2&lt;0,0,+'2grid'!AT225*DU$2)</f>
        <v>56544.300364579984</v>
      </c>
      <c r="AU225" s="103">
        <f>IF(+'2grid'!AU225*DV$2&lt;0,0,+'2grid'!AU225*DV$2)</f>
        <v>86761.117113919812</v>
      </c>
      <c r="AV225" s="103">
        <f>IF(+'2grid'!AV225*DW$2&lt;0,0,+'2grid'!AV225*DW$2)</f>
        <v>110719.36759427593</v>
      </c>
      <c r="AW225" s="103">
        <f>IF(+'2grid'!AW225*DX$2&lt;0,0,+'2grid'!AW225*DX$2)</f>
        <v>129975.2158056483</v>
      </c>
      <c r="AX225" s="103">
        <f>IF(+'2grid'!AX225*DY$2&lt;0,0,+'2grid'!AX225*DY$2)</f>
        <v>151689.00973891414</v>
      </c>
      <c r="AY225" s="103">
        <f>IF(+'2grid'!AY225*DZ$2&lt;0,0,+'2grid'!AY225*DZ$2)</f>
        <v>163542.25011342933</v>
      </c>
      <c r="AZ225" s="103">
        <f>IF(+'2grid'!AZ225*EA$2&lt;0,0,+'2grid'!AZ225*EA$2)</f>
        <v>170406.84104319048</v>
      </c>
      <c r="BA225" s="103">
        <f>IF(+'2grid'!BA225*EB$2&lt;0,0,+'2grid'!BA225*EB$2)</f>
        <v>166763.54329549463</v>
      </c>
      <c r="BB225" s="103">
        <f>IF(+'2grid'!BB225*EC$2&lt;0,0,+'2grid'!BB225*EC$2)</f>
        <v>178359.00563199678</v>
      </c>
      <c r="BC225" s="103">
        <f>IF(+'2grid'!BC225*ED$2&lt;0,0,+'2grid'!BC225*ED$2)</f>
        <v>173018.53199999998</v>
      </c>
      <c r="BD225" s="103">
        <f>IF(+'2grid'!BD225*EE$2&lt;0,0,+'2grid'!BD225*EE$2)</f>
        <v>182118</v>
      </c>
      <c r="BE225" s="103">
        <f>IF(+'2grid'!BE225*EF$2&lt;0,0,+'2grid'!BE225*EF$2)</f>
        <v>183761.53599999999</v>
      </c>
      <c r="BF225" s="103">
        <f>IF(+'2grid'!BF225*EG$2&lt;0,0,+'2grid'!BF225*EG$2)</f>
        <v>182518.272</v>
      </c>
      <c r="BG225" s="103">
        <f>IF(+'2grid'!BG225*EH$2&lt;0,0,+'2grid'!BG225*EH$2)</f>
        <v>174506.63999999998</v>
      </c>
      <c r="BH225" s="103">
        <f>IF(+'2grid'!BH225*EI$2&lt;0,0,+'2grid'!BH225*EI$2)</f>
        <v>174538</v>
      </c>
      <c r="BI225" s="103">
        <f>IF(+'2grid'!BI225*EJ$2&lt;0,0,+'2grid'!BI225*EJ$2)</f>
        <v>172192.86</v>
      </c>
      <c r="BJ225" s="103">
        <f>IF(+'2grid'!BJ225*EK$2&lt;0,0,+'2grid'!BJ225*EK$2)</f>
        <v>170876.72</v>
      </c>
      <c r="BK225" s="103">
        <f>IF(+'2grid'!BK225*EL$2&lt;0,0,+'2grid'!BK225*EL$2)</f>
        <v>166390.28</v>
      </c>
      <c r="BL225" s="103">
        <f>IF(+'2grid'!BL225*EM$2&lt;0,0,+'2grid'!BL225*EM$2)</f>
        <v>164488.1</v>
      </c>
      <c r="BM225" s="103">
        <f>IF(+'2grid'!BM225*EN$2&lt;0,0,+'2grid'!BM225*EN$2)</f>
        <v>159780.18</v>
      </c>
      <c r="BN225" s="103">
        <f>IF(+'2grid'!BN225*EO$2&lt;0,0,+'2grid'!BN225*EO$2)</f>
        <v>161190.39999999999</v>
      </c>
      <c r="BO225" s="103">
        <f>IF(+'2grid'!BO225*EP$2&lt;0,0,+'2grid'!BO225*EP$2)</f>
        <v>163033.78</v>
      </c>
      <c r="BP225" s="103">
        <f>IF(+'2grid'!BP225*EQ$2&lt;0,0,+'2grid'!BP225*EQ$2)</f>
        <v>162141.98000000001</v>
      </c>
      <c r="BQ225" s="103">
        <f>IF(+'2grid'!BQ225*ER$2&lt;0,0,+'2grid'!BQ225*ER$2)</f>
        <v>155355.67600000001</v>
      </c>
      <c r="BR225" s="103">
        <f>IF(+'2grid'!BR225*ES$2&lt;0,0,+'2grid'!BR225*ES$2)</f>
        <v>153397.14600000001</v>
      </c>
      <c r="BS225" s="103">
        <f>IF(+'2grid'!BS225*ET$2&lt;0,0,+'2grid'!BS225*ET$2)</f>
        <v>154553.35</v>
      </c>
      <c r="BT225" s="103">
        <f>IF(+'2grid'!BT225*EU$2&lt;0,0,+'2grid'!BT225*EU$2)</f>
        <v>149984.67819999985</v>
      </c>
      <c r="BU225" s="103">
        <f>IF(+'2grid'!BU225*EV$2&lt;0,0,+'2grid'!BU225*EV$2)</f>
        <v>147551.48715999961</v>
      </c>
      <c r="BV225" s="103">
        <f>IF(+'2grid'!BV225*EW$2&lt;0,0,+'2grid'!BV225*EW$2)</f>
        <v>146462.21382799937</v>
      </c>
      <c r="BW225" s="103">
        <f>IF(+'2grid'!BW225*EX$2&lt;0,0,+'2grid'!BW225*EX$2)</f>
        <v>144560.12927999967</v>
      </c>
      <c r="BX225" s="103">
        <f>IF(+'2grid'!BX225*EY$2&lt;0,0,+'2grid'!BX225*EY$2)</f>
        <v>142328.99909573325</v>
      </c>
      <c r="BY225" s="103">
        <f>IF(+'2grid'!BY225*EZ$2&lt;0,0,+'2grid'!BY225*EZ$2)</f>
        <v>139725.0087992881</v>
      </c>
      <c r="BZ225" s="103">
        <f>IF(+'2grid'!BZ225*FA$2&lt;0,0,+'2grid'!BZ225*FA$2)</f>
        <v>138215.29648606703</v>
      </c>
      <c r="CA225" s="103">
        <f>IF(+'2grid'!CA225*FB$2&lt;0,0,+'2grid'!CA225*FB$2)</f>
        <v>136228.15257750818</v>
      </c>
    </row>
    <row r="226" spans="1:79" x14ac:dyDescent="0.2">
      <c r="A226" s="9">
        <f>+data!B228</f>
        <v>850</v>
      </c>
      <c r="B226" s="103">
        <f>IF(+'2grid'!B226*CC$2&lt;0,0,+'2grid'!B226*CC$2)</f>
        <v>0</v>
      </c>
      <c r="C226" s="103">
        <f>IF(+'2grid'!C226*CD$2&lt;0,0,+'2grid'!C226*CD$2)</f>
        <v>0</v>
      </c>
      <c r="D226" s="103">
        <f>IF(+'2grid'!D226*CE$2&lt;0,0,+'2grid'!D226*CE$2)</f>
        <v>0</v>
      </c>
      <c r="E226" s="103">
        <f>IF(+'2grid'!E226*CF$2&lt;0,0,+'2grid'!E226*CF$2)</f>
        <v>0</v>
      </c>
      <c r="F226" s="103">
        <f>IF(+'2grid'!F226*CG$2&lt;0,0,+'2grid'!F226*CG$2)</f>
        <v>0</v>
      </c>
      <c r="G226" s="103">
        <f>IF(+'2grid'!G226*CH$2&lt;0,0,+'2grid'!G226*CH$2)</f>
        <v>0</v>
      </c>
      <c r="H226" s="103">
        <f>IF(+'2grid'!H226*CI$2&lt;0,0,+'2grid'!H226*CI$2)</f>
        <v>0</v>
      </c>
      <c r="I226" s="103">
        <f>IF(+'2grid'!I226*CJ$2&lt;0,0,+'2grid'!I226*CJ$2)</f>
        <v>0</v>
      </c>
      <c r="J226" s="103">
        <f>IF(+'2grid'!J226*CK$2&lt;0,0,+'2grid'!J226*CK$2)</f>
        <v>0</v>
      </c>
      <c r="K226" s="103">
        <f>IF(+'2grid'!K226*CL$2&lt;0,0,+'2grid'!K226*CL$2)</f>
        <v>0</v>
      </c>
      <c r="L226" s="103">
        <f>IF(+'2grid'!L226*CM$2&lt;0,0,+'2grid'!L226*CM$2)</f>
        <v>0</v>
      </c>
      <c r="M226" s="103">
        <f>IF(+'2grid'!M226*CN$2&lt;0,0,+'2grid'!M226*CN$2)</f>
        <v>0</v>
      </c>
      <c r="N226" s="103">
        <f>IF(+'2grid'!N226*CO$2&lt;0,0,+'2grid'!N226*CO$2)</f>
        <v>0</v>
      </c>
      <c r="O226" s="103">
        <f>IF(+'2grid'!O226*CP$2&lt;0,0,+'2grid'!O226*CP$2)</f>
        <v>0</v>
      </c>
      <c r="P226" s="103">
        <f>IF(+'2grid'!P226*CQ$2&lt;0,0,+'2grid'!P226*CQ$2)</f>
        <v>0</v>
      </c>
      <c r="Q226" s="103">
        <f>IF(+'2grid'!Q226*CR$2&lt;0,0,+'2grid'!Q226*CR$2)</f>
        <v>0</v>
      </c>
      <c r="R226" s="103">
        <f>IF(+'2grid'!R226*CS$2&lt;0,0,+'2grid'!R226*CS$2)</f>
        <v>0</v>
      </c>
      <c r="S226" s="103">
        <f>IF(+'2grid'!S226*CT$2&lt;0,0,+'2grid'!S226*CT$2)</f>
        <v>0</v>
      </c>
      <c r="T226" s="103">
        <f>IF(+'2grid'!T226*CU$2&lt;0,0,+'2grid'!T226*CU$2)</f>
        <v>0</v>
      </c>
      <c r="U226" s="103">
        <f>IF(+'2grid'!U226*CV$2&lt;0,0,+'2grid'!U226*CV$2)</f>
        <v>3.1456795521264393E-4</v>
      </c>
      <c r="V226" s="103">
        <f>IF(+'2grid'!V226*CW$2&lt;0,0,+'2grid'!V226*CW$2)</f>
        <v>1.8418395746911402E-3</v>
      </c>
      <c r="W226" s="103">
        <f>IF(+'2grid'!W226*CX$2&lt;0,0,+'2grid'!W226*CX$2)</f>
        <v>5.9796588962409769E-3</v>
      </c>
      <c r="X226" s="103">
        <f>IF(+'2grid'!X226*CY$2&lt;0,0,+'2grid'!X226*CY$2)</f>
        <v>1.6270299810092138E-2</v>
      </c>
      <c r="Y226" s="103">
        <f>IF(+'2grid'!Y226*CZ$2&lt;0,0,+'2grid'!Y226*CZ$2)</f>
        <v>4.0547211678608794E-2</v>
      </c>
      <c r="Z226" s="103">
        <f>IF(+'2grid'!Z226*DA$2&lt;0,0,+'2grid'!Z226*DA$2)</f>
        <v>9.5745587401759577E-2</v>
      </c>
      <c r="AA226" s="103">
        <f>IF(+'2grid'!AA226*DB$2&lt;0,0,+'2grid'!AA226*DB$2)</f>
        <v>0.21773873744744596</v>
      </c>
      <c r="AB226" s="103">
        <f>IF(+'2grid'!AB226*DC$2&lt;0,0,+'2grid'!AB226*DC$2)</f>
        <v>0.48100684983186609</v>
      </c>
      <c r="AC226" s="103">
        <f>IF(+'2grid'!AC226*DD$2&lt;0,0,+'2grid'!AC226*DD$2)</f>
        <v>1.0368428705112525</v>
      </c>
      <c r="AD226" s="103">
        <f>IF(+'2grid'!AD226*DE$2&lt;0,0,+'2grid'!AD226*DE$2)</f>
        <v>1.2064899512645799</v>
      </c>
      <c r="AE226" s="103">
        <f>IF(+'2grid'!AE226*DF$2&lt;0,0,+'2grid'!AE226*DF$2)</f>
        <v>1.4016898583006516</v>
      </c>
      <c r="AF226" s="103">
        <f>IF(+'2grid'!AF226*DG$2&lt;0,0,+'2grid'!AF226*DG$2)</f>
        <v>1.6260842440757075</v>
      </c>
      <c r="AG226" s="103">
        <f>IF(+'2grid'!AG226*DH$2&lt;0,0,+'2grid'!AG226*DH$2)</f>
        <v>1.8838116382723618</v>
      </c>
      <c r="AH226" s="103">
        <f>IF(+'2grid'!AH226*DI$2&lt;0,0,+'2grid'!AH226*DI$2)</f>
        <v>2.179572579214625</v>
      </c>
      <c r="AI226" s="103">
        <f>IF(+'2grid'!AI226*DJ$2&lt;0,0,+'2grid'!AI226*DJ$2)</f>
        <v>2.5187029174916638</v>
      </c>
      <c r="AJ226" s="103">
        <f>IF(+'2grid'!AJ226*DK$2&lt;0,0,+'2grid'!AJ226*DK$2)</f>
        <v>2.9072562597588298</v>
      </c>
      <c r="AK226" s="103">
        <f>IF(+'2grid'!AK226*DL$2&lt;0,0,+'2grid'!AK226*DL$2)</f>
        <v>3.3520966249933037</v>
      </c>
      <c r="AL226" s="103">
        <f>IF(+'2grid'!AL226*DM$2&lt;0,0,+'2grid'!AL226*DM$2)</f>
        <v>3.8610024988965677</v>
      </c>
      <c r="AM226" s="103">
        <f>IF(+'2grid'!AM226*DN$2&lt;0,0,+'2grid'!AM226*DN$2)</f>
        <v>4.4427835949378913</v>
      </c>
      <c r="AN226" s="103">
        <f>IF(+'2grid'!AN226*DO$2&lt;0,0,+'2grid'!AN226*DO$2)</f>
        <v>5.1074117628530722</v>
      </c>
      <c r="AO226" s="103">
        <f>IF(+'2grid'!AO226*DP$2&lt;0,0,+'2grid'!AO226*DP$2)</f>
        <v>5.2248208658842437</v>
      </c>
      <c r="AP226" s="103">
        <f>IF(+'2grid'!AP226*DQ$2&lt;0,0,+'2grid'!AP226*DQ$2)</f>
        <v>5.3402966167279198</v>
      </c>
      <c r="AQ226" s="103">
        <f>IF(+'2grid'!AQ226*DR$2&lt;0,0,+'2grid'!AQ226*DR$2)</f>
        <v>5.4537699559053543</v>
      </c>
      <c r="AR226" s="103">
        <f>IF(+'2grid'!AR226*DS$2&lt;0,0,+'2grid'!AR226*DS$2)</f>
        <v>5.565168519046459</v>
      </c>
      <c r="AS226" s="103">
        <f>IF(+'2grid'!AS226*DT$2&lt;0,0,+'2grid'!AS226*DT$2)</f>
        <v>5.6744163968450456</v>
      </c>
      <c r="AT226" s="103">
        <f>IF(+'2grid'!AT226*DU$2&lt;0,0,+'2grid'!AT226*DU$2)</f>
        <v>5.4951152415836617</v>
      </c>
      <c r="AU226" s="103">
        <f>IF(+'2grid'!AU226*DV$2&lt;0,0,+'2grid'!AU226*DV$2)</f>
        <v>5.3175656436190266</v>
      </c>
      <c r="AV226" s="103">
        <f>IF(+'2grid'!AV226*DW$2&lt;0,0,+'2grid'!AV226*DW$2)</f>
        <v>5.1420616442880283</v>
      </c>
      <c r="AW226" s="103">
        <f>IF(+'2grid'!AW226*DX$2&lt;0,0,+'2grid'!AW226*DX$2)</f>
        <v>4.9688623463358015</v>
      </c>
      <c r="AX226" s="103">
        <f>IF(+'2grid'!AX226*DY$2&lt;0,0,+'2grid'!AX226*DY$2)</f>
        <v>4.735609476950227</v>
      </c>
      <c r="AY226" s="103">
        <f>IF(+'2grid'!AY226*DZ$2&lt;0,0,+'2grid'!AY226*DZ$2)</f>
        <v>4.5120363536064199</v>
      </c>
      <c r="AZ226" s="103">
        <f>IF(+'2grid'!AZ226*EA$2&lt;0,0,+'2grid'!AZ226*EA$2)</f>
        <v>4.2977696521095892</v>
      </c>
      <c r="BA226" s="103">
        <f>IF(+'2grid'!BA226*EB$2&lt;0,0,+'2grid'!BA226*EB$2)</f>
        <v>4.0924481222255267</v>
      </c>
      <c r="BB226" s="103">
        <f>IF(+'2grid'!BB226*EC$2&lt;0,0,+'2grid'!BB226*EC$2)</f>
        <v>3.8957222753967251</v>
      </c>
      <c r="BC226" s="103">
        <f>IF(+'2grid'!BC226*ED$2&lt;0,0,+'2grid'!BC226*ED$2)</f>
        <v>4.74</v>
      </c>
      <c r="BD226" s="103">
        <f>IF(+'2grid'!BD226*EE$2&lt;0,0,+'2grid'!BD226*EE$2)</f>
        <v>5.7359999999999998</v>
      </c>
      <c r="BE226" s="103">
        <f>IF(+'2grid'!BE226*EF$2&lt;0,0,+'2grid'!BE226*EF$2)</f>
        <v>6.7479999999999993</v>
      </c>
      <c r="BF226" s="103">
        <f>IF(+'2grid'!BF226*EG$2&lt;0,0,+'2grid'!BF226*EG$2)</f>
        <v>4.8599999999999994</v>
      </c>
      <c r="BG226" s="103">
        <f>IF(+'2grid'!BG226*EH$2&lt;0,0,+'2grid'!BG226*EH$2)</f>
        <v>2.94</v>
      </c>
      <c r="BH226" s="103">
        <f>IF(+'2grid'!BH226*EI$2&lt;0,0,+'2grid'!BH226*EI$2)</f>
        <v>2.94</v>
      </c>
      <c r="BI226" s="103">
        <f>IF(+'2grid'!BI226*EJ$2&lt;0,0,+'2grid'!BI226*EJ$2)</f>
        <v>2.94</v>
      </c>
      <c r="BJ226" s="103">
        <f>IF(+'2grid'!BJ226*EK$2&lt;0,0,+'2grid'!BJ226*EK$2)</f>
        <v>2.94</v>
      </c>
      <c r="BK226" s="103">
        <f>IF(+'2grid'!BK226*EL$2&lt;0,0,+'2grid'!BK226*EL$2)</f>
        <v>2.94</v>
      </c>
      <c r="BL226" s="103">
        <f>IF(+'2grid'!BL226*EM$2&lt;0,0,+'2grid'!BL226*EM$2)</f>
        <v>2.94</v>
      </c>
      <c r="BM226" s="103">
        <f>IF(+'2grid'!BM226*EN$2&lt;0,0,+'2grid'!BM226*EN$2)</f>
        <v>1.96</v>
      </c>
      <c r="BN226" s="103">
        <f>IF(+'2grid'!BN226*EO$2&lt;0,0,+'2grid'!BN226*EO$2)</f>
        <v>1.96</v>
      </c>
      <c r="BO226" s="103">
        <f>IF(+'2grid'!BO226*EP$2&lt;0,0,+'2grid'!BO226*EP$2)</f>
        <v>1.96</v>
      </c>
      <c r="BP226" s="103">
        <f>IF(+'2grid'!BP226*EQ$2&lt;0,0,+'2grid'!BP226*EQ$2)</f>
        <v>1.96</v>
      </c>
      <c r="BQ226" s="103">
        <f>IF(+'2grid'!BQ226*ER$2&lt;0,0,+'2grid'!BQ226*ER$2)</f>
        <v>1.96</v>
      </c>
      <c r="BR226" s="103">
        <f>IF(+'2grid'!BR226*ES$2&lt;0,0,+'2grid'!BR226*ES$2)</f>
        <v>1.96</v>
      </c>
      <c r="BS226" s="103">
        <f>IF(+'2grid'!BS226*ET$2&lt;0,0,+'2grid'!BS226*ET$2)</f>
        <v>1.96</v>
      </c>
      <c r="BT226" s="103">
        <f>IF(+'2grid'!BT226*EU$2&lt;0,0,+'2grid'!BT226*EU$2)</f>
        <v>1.96</v>
      </c>
      <c r="BU226" s="103">
        <f>IF(+'2grid'!BU226*EV$2&lt;0,0,+'2grid'!BU226*EV$2)</f>
        <v>1.96</v>
      </c>
      <c r="BV226" s="103">
        <f>IF(+'2grid'!BV226*EW$2&lt;0,0,+'2grid'!BV226*EW$2)</f>
        <v>1.96</v>
      </c>
      <c r="BW226" s="103">
        <f>IF(+'2grid'!BW226*EX$2&lt;0,0,+'2grid'!BW226*EX$2)</f>
        <v>1.96</v>
      </c>
      <c r="BX226" s="103">
        <f>IF(+'2grid'!BX226*EY$2&lt;0,0,+'2grid'!BX226*EY$2)</f>
        <v>1.96</v>
      </c>
      <c r="BY226" s="103">
        <f>IF(+'2grid'!BY226*EZ$2&lt;0,0,+'2grid'!BY226*EZ$2)</f>
        <v>1.96</v>
      </c>
      <c r="BZ226" s="103">
        <f>IF(+'2grid'!BZ226*FA$2&lt;0,0,+'2grid'!BZ226*FA$2)</f>
        <v>1.96</v>
      </c>
      <c r="CA226" s="103">
        <f>IF(+'2grid'!CA226*FB$2&lt;0,0,+'2grid'!CA226*FB$2)</f>
        <v>1.96</v>
      </c>
    </row>
    <row r="227" spans="1:79" x14ac:dyDescent="0.2">
      <c r="A227" s="9">
        <f>+data!B229</f>
        <v>854</v>
      </c>
      <c r="B227" s="103">
        <f>IF(+'2grid'!B227*CC$2&lt;0,0,+'2grid'!B227*CC$2)</f>
        <v>0</v>
      </c>
      <c r="C227" s="103">
        <f>IF(+'2grid'!C227*CD$2&lt;0,0,+'2grid'!C227*CD$2)</f>
        <v>0</v>
      </c>
      <c r="D227" s="103">
        <f>IF(+'2grid'!D227*CE$2&lt;0,0,+'2grid'!D227*CE$2)</f>
        <v>0</v>
      </c>
      <c r="E227" s="103">
        <f>IF(+'2grid'!E227*CF$2&lt;0,0,+'2grid'!E227*CF$2)</f>
        <v>0</v>
      </c>
      <c r="F227" s="103">
        <f>IF(+'2grid'!F227*CG$2&lt;0,0,+'2grid'!F227*CG$2)</f>
        <v>0</v>
      </c>
      <c r="G227" s="103">
        <f>IF(+'2grid'!G227*CH$2&lt;0,0,+'2grid'!G227*CH$2)</f>
        <v>0</v>
      </c>
      <c r="H227" s="103">
        <f>IF(+'2grid'!H227*CI$2&lt;0,0,+'2grid'!H227*CI$2)</f>
        <v>0</v>
      </c>
      <c r="I227" s="103">
        <f>IF(+'2grid'!I227*CJ$2&lt;0,0,+'2grid'!I227*CJ$2)</f>
        <v>0</v>
      </c>
      <c r="J227" s="103">
        <f>IF(+'2grid'!J227*CK$2&lt;0,0,+'2grid'!J227*CK$2)</f>
        <v>0</v>
      </c>
      <c r="K227" s="103">
        <f>IF(+'2grid'!K227*CL$2&lt;0,0,+'2grid'!K227*CL$2)</f>
        <v>0</v>
      </c>
      <c r="L227" s="103">
        <f>IF(+'2grid'!L227*CM$2&lt;0,0,+'2grid'!L227*CM$2)</f>
        <v>0</v>
      </c>
      <c r="M227" s="103">
        <f>IF(+'2grid'!M227*CN$2&lt;0,0,+'2grid'!M227*CN$2)</f>
        <v>0</v>
      </c>
      <c r="N227" s="103">
        <f>IF(+'2grid'!N227*CO$2&lt;0,0,+'2grid'!N227*CO$2)</f>
        <v>0</v>
      </c>
      <c r="O227" s="103">
        <f>IF(+'2grid'!O227*CP$2&lt;0,0,+'2grid'!O227*CP$2)</f>
        <v>0</v>
      </c>
      <c r="P227" s="103">
        <f>IF(+'2grid'!P227*CQ$2&lt;0,0,+'2grid'!P227*CQ$2)</f>
        <v>0</v>
      </c>
      <c r="Q227" s="103">
        <f>IF(+'2grid'!Q227*CR$2&lt;0,0,+'2grid'!Q227*CR$2)</f>
        <v>0</v>
      </c>
      <c r="R227" s="103">
        <f>IF(+'2grid'!R227*CS$2&lt;0,0,+'2grid'!R227*CS$2)</f>
        <v>0</v>
      </c>
      <c r="S227" s="103">
        <f>IF(+'2grid'!S227*CT$2&lt;0,0,+'2grid'!S227*CT$2)</f>
        <v>0</v>
      </c>
      <c r="T227" s="103">
        <f>IF(+'2grid'!T227*CU$2&lt;0,0,+'2grid'!T227*CU$2)</f>
        <v>0</v>
      </c>
      <c r="U227" s="103">
        <f>IF(+'2grid'!U227*CV$2&lt;0,0,+'2grid'!U227*CV$2)</f>
        <v>8.3878496815497456</v>
      </c>
      <c r="V227" s="103">
        <f>IF(+'2grid'!V227*CW$2&lt;0,0,+'2grid'!V227*CW$2)</f>
        <v>28.492156116587111</v>
      </c>
      <c r="W227" s="103">
        <f>IF(+'2grid'!W227*CX$2&lt;0,0,+'2grid'!W227*CX$2)</f>
        <v>53.7683060804193</v>
      </c>
      <c r="X227" s="103">
        <f>IF(+'2grid'!X227*CY$2&lt;0,0,+'2grid'!X227*CY$2)</f>
        <v>85.232561742119927</v>
      </c>
      <c r="Y227" s="103">
        <f>IF(+'2grid'!Y227*CZ$2&lt;0,0,+'2grid'!Y227*CZ$2)</f>
        <v>124.07949517901545</v>
      </c>
      <c r="Z227" s="103">
        <f>IF(+'2grid'!Z227*DA$2&lt;0,0,+'2grid'!Z227*DA$2)</f>
        <v>171.71136835083794</v>
      </c>
      <c r="AA227" s="103">
        <f>IF(+'2grid'!AA227*DB$2&lt;0,0,+'2grid'!AA227*DB$2)</f>
        <v>229.77216376402734</v>
      </c>
      <c r="AB227" s="103">
        <f>IF(+'2grid'!AB227*DC$2&lt;0,0,+'2grid'!AB227*DC$2)</f>
        <v>300.18698178069462</v>
      </c>
      <c r="AC227" s="103">
        <f>IF(+'2grid'!AC227*DD$2&lt;0,0,+'2grid'!AC227*DD$2)</f>
        <v>385.20762850609788</v>
      </c>
      <c r="AD227" s="103">
        <f>IF(+'2grid'!AD227*DE$2&lt;0,0,+'2grid'!AD227*DE$2)</f>
        <v>401.91756835658805</v>
      </c>
      <c r="AE227" s="103">
        <f>IF(+'2grid'!AE227*DF$2&lt;0,0,+'2grid'!AE227*DF$2)</f>
        <v>421.1972154659407</v>
      </c>
      <c r="AF227" s="103">
        <f>IF(+'2grid'!AF227*DG$2&lt;0,0,+'2grid'!AF227*DG$2)</f>
        <v>440.97356603209954</v>
      </c>
      <c r="AG227" s="103">
        <f>IF(+'2grid'!AG227*DH$2&lt;0,0,+'2grid'!AG227*DH$2)</f>
        <v>461.2920804394933</v>
      </c>
      <c r="AH227" s="103">
        <f>IF(+'2grid'!AH227*DI$2&lt;0,0,+'2grid'!AH227*DI$2)</f>
        <v>482.20495099264508</v>
      </c>
      <c r="AI227" s="103">
        <f>IF(+'2grid'!AI227*DJ$2&lt;0,0,+'2grid'!AI227*DJ$2)</f>
        <v>503.7725029687353</v>
      </c>
      <c r="AJ227" s="103">
        <f>IF(+'2grid'!AJ227*DK$2&lt;0,0,+'2grid'!AJ227*DK$2)</f>
        <v>526.06497906117215</v>
      </c>
      <c r="AK227" s="103">
        <f>IF(+'2grid'!AK227*DL$2&lt;0,0,+'2grid'!AK227*DL$2)</f>
        <v>549.16483990218512</v>
      </c>
      <c r="AL227" s="103">
        <f>IF(+'2grid'!AL227*DM$2&lt;0,0,+'2grid'!AL227*DM$2)</f>
        <v>573.16976999835754</v>
      </c>
      <c r="AM227" s="103">
        <f>IF(+'2grid'!AM227*DN$2&lt;0,0,+'2grid'!AM227*DN$2)</f>
        <v>598.19666439054447</v>
      </c>
      <c r="AN227" s="103">
        <f>IF(+'2grid'!AN227*DO$2&lt;0,0,+'2grid'!AN227*DO$2)</f>
        <v>624.38700487027029</v>
      </c>
      <c r="AO227" s="103">
        <f>IF(+'2grid'!AO227*DP$2&lt;0,0,+'2grid'!AO227*DP$2)</f>
        <v>651.91424731549262</v>
      </c>
      <c r="AP227" s="103">
        <f>IF(+'2grid'!AP227*DQ$2&lt;0,0,+'2grid'!AP227*DQ$2)</f>
        <v>680.99419054770021</v>
      </c>
      <c r="AQ227" s="103">
        <f>IF(+'2grid'!AQ227*DR$2&lt;0,0,+'2grid'!AQ227*DR$2)</f>
        <v>711.89988814902802</v>
      </c>
      <c r="AR227" s="103">
        <f>IF(+'2grid'!AR227*DS$2&lt;0,0,+'2grid'!AR227*DS$2)</f>
        <v>744.98370424370796</v>
      </c>
      <c r="AS227" s="103">
        <f>IF(+'2grid'!AS227*DT$2&lt;0,0,+'2grid'!AS227*DT$2)</f>
        <v>780.71102360160205</v>
      </c>
      <c r="AT227" s="103">
        <f>IF(+'2grid'!AT227*DU$2&lt;0,0,+'2grid'!AT227*DU$2)</f>
        <v>819.71381568403717</v>
      </c>
      <c r="AU227" s="103">
        <f>IF(+'2grid'!AU227*DV$2&lt;0,0,+'2grid'!AU227*DV$2)</f>
        <v>862.87982366353026</v>
      </c>
      <c r="AV227" s="103">
        <f>IF(+'2grid'!AV227*DW$2&lt;0,0,+'2grid'!AV227*DW$2)</f>
        <v>911.50986548821584</v>
      </c>
      <c r="AW227" s="103">
        <f>IF(+'2grid'!AW227*DX$2&lt;0,0,+'2grid'!AW227*DX$2)</f>
        <v>967.6161382708209</v>
      </c>
      <c r="AX227" s="103">
        <f>IF(+'2grid'!AX227*DY$2&lt;0,0,+'2grid'!AX227*DY$2)</f>
        <v>1021.0500203387595</v>
      </c>
      <c r="AY227" s="103">
        <f>IF(+'2grid'!AY227*DZ$2&lt;0,0,+'2grid'!AY227*DZ$2)</f>
        <v>1089.8915649935193</v>
      </c>
      <c r="AZ227" s="103">
        <f>IF(+'2grid'!AZ227*EA$2&lt;0,0,+'2grid'!AZ227*EA$2)</f>
        <v>1186.3004424886465</v>
      </c>
      <c r="BA227" s="103">
        <f>IF(+'2grid'!BA227*EB$2&lt;0,0,+'2grid'!BA227*EB$2)</f>
        <v>1344.3336188716826</v>
      </c>
      <c r="BB227" s="103">
        <f>IF(+'2grid'!BB227*EC$2&lt;0,0,+'2grid'!BB227*EC$2)</f>
        <v>1738.1322543333313</v>
      </c>
      <c r="BC227" s="103">
        <f>IF(+'2grid'!BC227*ED$2&lt;0,0,+'2grid'!BC227*ED$2)</f>
        <v>2027.7719999999999</v>
      </c>
      <c r="BD227" s="103">
        <f>IF(+'2grid'!BD227*EE$2&lt;0,0,+'2grid'!BD227*EE$2)</f>
        <v>2137.616</v>
      </c>
      <c r="BE227" s="103">
        <f>IF(+'2grid'!BE227*EF$2&lt;0,0,+'2grid'!BE227*EF$2)</f>
        <v>2684.74</v>
      </c>
      <c r="BF227" s="103">
        <f>IF(+'2grid'!BF227*EG$2&lt;0,0,+'2grid'!BF227*EG$2)</f>
        <v>3474.9</v>
      </c>
      <c r="BG227" s="103">
        <f>IF(+'2grid'!BG227*EH$2&lt;0,0,+'2grid'!BG227*EH$2)</f>
        <v>4018</v>
      </c>
      <c r="BH227" s="103">
        <f>IF(+'2grid'!BH227*EI$2&lt;0,0,+'2grid'!BH227*EI$2)</f>
        <v>4508</v>
      </c>
      <c r="BI227" s="103">
        <f>IF(+'2grid'!BI227*EJ$2&lt;0,0,+'2grid'!BI227*EJ$2)</f>
        <v>4606</v>
      </c>
      <c r="BJ227" s="103">
        <f>IF(+'2grid'!BJ227*EK$2&lt;0,0,+'2grid'!BJ227*EK$2)</f>
        <v>4802</v>
      </c>
      <c r="BK227" s="103">
        <f>IF(+'2grid'!BK227*EL$2&lt;0,0,+'2grid'!BK227*EL$2)</f>
        <v>4802</v>
      </c>
      <c r="BL227" s="103">
        <f>IF(+'2grid'!BL227*EM$2&lt;0,0,+'2grid'!BL227*EM$2)</f>
        <v>4811.8</v>
      </c>
      <c r="BM227" s="103">
        <f>IF(+'2grid'!BM227*EN$2&lt;0,0,+'2grid'!BM227*EN$2)</f>
        <v>4958.8</v>
      </c>
      <c r="BN227" s="103">
        <f>IF(+'2grid'!BN227*EO$2&lt;0,0,+'2grid'!BN227*EO$2)</f>
        <v>5154.8</v>
      </c>
      <c r="BO227" s="103">
        <f>IF(+'2grid'!BO227*EP$2&lt;0,0,+'2grid'!BO227*EP$2)</f>
        <v>6232.8</v>
      </c>
      <c r="BP227" s="103">
        <f>IF(+'2grid'!BP227*EQ$2&lt;0,0,+'2grid'!BP227*EQ$2)</f>
        <v>5845.7</v>
      </c>
      <c r="BQ227" s="103">
        <f>IF(+'2grid'!BQ227*ER$2&lt;0,0,+'2grid'!BQ227*ER$2)</f>
        <v>5948.5999999999995</v>
      </c>
      <c r="BR227" s="103">
        <f>IF(+'2grid'!BR227*ES$2&lt;0,0,+'2grid'!BR227*ES$2)</f>
        <v>5654.5999999999995</v>
      </c>
      <c r="BS227" s="103">
        <f>IF(+'2grid'!BS227*ET$2&lt;0,0,+'2grid'!BS227*ET$2)</f>
        <v>5948.5999999999995</v>
      </c>
      <c r="BT227" s="103">
        <f>IF(+'2grid'!BT227*EU$2&lt;0,0,+'2grid'!BT227*EU$2)</f>
        <v>5698.21</v>
      </c>
      <c r="BU227" s="103">
        <f>IF(+'2grid'!BU227*EV$2&lt;0,0,+'2grid'!BU227*EV$2)</f>
        <v>5730.6480000000056</v>
      </c>
      <c r="BV227" s="103">
        <f>IF(+'2grid'!BV227*EW$2&lt;0,0,+'2grid'!BV227*EW$2)</f>
        <v>5678.4434000000019</v>
      </c>
      <c r="BW227" s="103">
        <f>IF(+'2grid'!BW227*EX$2&lt;0,0,+'2grid'!BW227*EX$2)</f>
        <v>5639.2140000000027</v>
      </c>
      <c r="BX227" s="103">
        <f>IF(+'2grid'!BX227*EY$2&lt;0,0,+'2grid'!BX227*EY$2)</f>
        <v>5639.4563866666685</v>
      </c>
      <c r="BY227" s="103">
        <f>IF(+'2grid'!BY227*EZ$2&lt;0,0,+'2grid'!BY227*EZ$2)</f>
        <v>5544.9375644444453</v>
      </c>
      <c r="BZ227" s="103">
        <f>IF(+'2grid'!BZ227*FA$2&lt;0,0,+'2grid'!BZ227*FA$2)</f>
        <v>5547.234916740751</v>
      </c>
      <c r="CA227" s="103">
        <f>IF(+'2grid'!CA227*FB$2&lt;0,0,+'2grid'!CA227*FB$2)</f>
        <v>5498.2549910123425</v>
      </c>
    </row>
    <row r="228" spans="1:79" x14ac:dyDescent="0.2">
      <c r="A228" s="9">
        <f>+data!B230</f>
        <v>858</v>
      </c>
      <c r="B228" s="103">
        <f>IF(+'2grid'!B228*CC$2&lt;0,0,+'2grid'!B228*CC$2)</f>
        <v>0</v>
      </c>
      <c r="C228" s="103">
        <f>IF(+'2grid'!C228*CD$2&lt;0,0,+'2grid'!C228*CD$2)</f>
        <v>0</v>
      </c>
      <c r="D228" s="103">
        <f>IF(+'2grid'!D228*CE$2&lt;0,0,+'2grid'!D228*CE$2)</f>
        <v>0</v>
      </c>
      <c r="E228" s="103">
        <f>IF(+'2grid'!E228*CF$2&lt;0,0,+'2grid'!E228*CF$2)</f>
        <v>0</v>
      </c>
      <c r="F228" s="103">
        <f>IF(+'2grid'!F228*CG$2&lt;0,0,+'2grid'!F228*CG$2)</f>
        <v>0</v>
      </c>
      <c r="G228" s="103">
        <f>IF(+'2grid'!G228*CH$2&lt;0,0,+'2grid'!G228*CH$2)</f>
        <v>0</v>
      </c>
      <c r="H228" s="103">
        <f>IF(+'2grid'!H228*CI$2&lt;0,0,+'2grid'!H228*CI$2)</f>
        <v>0</v>
      </c>
      <c r="I228" s="103">
        <f>IF(+'2grid'!I228*CJ$2&lt;0,0,+'2grid'!I228*CJ$2)</f>
        <v>0</v>
      </c>
      <c r="J228" s="103">
        <f>IF(+'2grid'!J228*CK$2&lt;0,0,+'2grid'!J228*CK$2)</f>
        <v>0</v>
      </c>
      <c r="K228" s="103">
        <f>IF(+'2grid'!K228*CL$2&lt;0,0,+'2grid'!K228*CL$2)</f>
        <v>0</v>
      </c>
      <c r="L228" s="103">
        <f>IF(+'2grid'!L228*CM$2&lt;0,0,+'2grid'!L228*CM$2)</f>
        <v>0</v>
      </c>
      <c r="M228" s="103">
        <f>IF(+'2grid'!M228*CN$2&lt;0,0,+'2grid'!M228*CN$2)</f>
        <v>0</v>
      </c>
      <c r="N228" s="103">
        <f>IF(+'2grid'!N228*CO$2&lt;0,0,+'2grid'!N228*CO$2)</f>
        <v>0</v>
      </c>
      <c r="O228" s="103">
        <f>IF(+'2grid'!O228*CP$2&lt;0,0,+'2grid'!O228*CP$2)</f>
        <v>0</v>
      </c>
      <c r="P228" s="103">
        <f>IF(+'2grid'!P228*CQ$2&lt;0,0,+'2grid'!P228*CQ$2)</f>
        <v>0</v>
      </c>
      <c r="Q228" s="103">
        <f>IF(+'2grid'!Q228*CR$2&lt;0,0,+'2grid'!Q228*CR$2)</f>
        <v>0</v>
      </c>
      <c r="R228" s="103">
        <f>IF(+'2grid'!R228*CS$2&lt;0,0,+'2grid'!R228*CS$2)</f>
        <v>0</v>
      </c>
      <c r="S228" s="103">
        <f>IF(+'2grid'!S228*CT$2&lt;0,0,+'2grid'!S228*CT$2)</f>
        <v>0</v>
      </c>
      <c r="T228" s="103">
        <f>IF(+'2grid'!T228*CU$2&lt;0,0,+'2grid'!T228*CU$2)</f>
        <v>0</v>
      </c>
      <c r="U228" s="103">
        <f>IF(+'2grid'!U228*CV$2&lt;0,0,+'2grid'!U228*CV$2)</f>
        <v>0.35395746451054111</v>
      </c>
      <c r="V228" s="103">
        <f>IF(+'2grid'!V228*CW$2&lt;0,0,+'2grid'!V228*CW$2)</f>
        <v>1.1498287321833991</v>
      </c>
      <c r="W228" s="103">
        <f>IF(+'2grid'!W228*CX$2&lt;0,0,+'2grid'!W228*CX$2)</f>
        <v>2.0705508912379176</v>
      </c>
      <c r="X228" s="103">
        <f>IF(+'2grid'!X228*CY$2&lt;0,0,+'2grid'!X228*CY$2)</f>
        <v>3.1237547199746873</v>
      </c>
      <c r="Y228" s="103">
        <f>IF(+'2grid'!Y228*CZ$2&lt;0,0,+'2grid'!Y228*CZ$2)</f>
        <v>4.3141995697995776</v>
      </c>
      <c r="Z228" s="103">
        <f>IF(+'2grid'!Z228*DA$2&lt;0,0,+'2grid'!Z228*DA$2)</f>
        <v>5.6417676881373646</v>
      </c>
      <c r="AA228" s="103">
        <f>IF(+'2grid'!AA228*DB$2&lt;0,0,+'2grid'!AA228*DB$2)</f>
        <v>7.0982862058416059</v>
      </c>
      <c r="AB228" s="103">
        <f>IF(+'2grid'!AB228*DC$2&lt;0,0,+'2grid'!AB228*DC$2)</f>
        <v>8.6623043981442169</v>
      </c>
      <c r="AC228" s="103">
        <f>IF(+'2grid'!AC228*DD$2&lt;0,0,+'2grid'!AC228*DD$2)</f>
        <v>10.290034822843685</v>
      </c>
      <c r="AD228" s="103">
        <f>IF(+'2grid'!AD228*DE$2&lt;0,0,+'2grid'!AD228*DE$2)</f>
        <v>11.190273914176423</v>
      </c>
      <c r="AE228" s="103">
        <f>IF(+'2grid'!AE228*DF$2&lt;0,0,+'2grid'!AE228*DF$2)</f>
        <v>12.149627575254966</v>
      </c>
      <c r="AF228" s="103">
        <f>IF(+'2grid'!AF228*DG$2&lt;0,0,+'2grid'!AF228*DG$2)</f>
        <v>13.171278291563302</v>
      </c>
      <c r="AG228" s="103">
        <f>IF(+'2grid'!AG228*DH$2&lt;0,0,+'2grid'!AG228*DH$2)</f>
        <v>14.25853328095206</v>
      </c>
      <c r="AH228" s="103">
        <f>IF(+'2grid'!AH228*DI$2&lt;0,0,+'2grid'!AH228*DI$2)</f>
        <v>15.414824279920627</v>
      </c>
      <c r="AI228" s="103">
        <f>IF(+'2grid'!AI228*DJ$2&lt;0,0,+'2grid'!AI228*DJ$2)</f>
        <v>16.643706447082923</v>
      </c>
      <c r="AJ228" s="103">
        <f>IF(+'2grid'!AJ228*DK$2&lt;0,0,+'2grid'!AJ228*DK$2)</f>
        <v>17.948856222421206</v>
      </c>
      <c r="AK228" s="103">
        <f>IF(+'2grid'!AK228*DL$2&lt;0,0,+'2grid'!AK228*DL$2)</f>
        <v>19.334067955479174</v>
      </c>
      <c r="AL228" s="103">
        <f>IF(+'2grid'!AL228*DM$2&lt;0,0,+'2grid'!AL228*DM$2)</f>
        <v>20.803249085950174</v>
      </c>
      <c r="AM228" s="103">
        <f>IF(+'2grid'!AM228*DN$2&lt;0,0,+'2grid'!AM228*DN$2)</f>
        <v>22.360413625374708</v>
      </c>
      <c r="AN228" s="103">
        <f>IF(+'2grid'!AN228*DO$2&lt;0,0,+'2grid'!AN228*DO$2)</f>
        <v>24.009673647895568</v>
      </c>
      <c r="AO228" s="103">
        <f>IF(+'2grid'!AO228*DP$2&lt;0,0,+'2grid'!AO228*DP$2)</f>
        <v>25.755228450026046</v>
      </c>
      <c r="AP228" s="103">
        <f>IF(+'2grid'!AP228*DQ$2&lt;0,0,+'2grid'!AP228*DQ$2)</f>
        <v>35.398732635301883</v>
      </c>
      <c r="AQ228" s="103">
        <f>IF(+'2grid'!AQ228*DR$2&lt;0,0,+'2grid'!AQ228*DR$2)</f>
        <v>48.007826838258616</v>
      </c>
      <c r="AR228" s="103">
        <f>IF(+'2grid'!AR228*DS$2&lt;0,0,+'2grid'!AR228*DS$2)</f>
        <v>65.049360238199185</v>
      </c>
      <c r="AS228" s="103">
        <f>IF(+'2grid'!AS228*DT$2&lt;0,0,+'2grid'!AS228*DT$2)</f>
        <v>118.83369077437874</v>
      </c>
      <c r="AT228" s="103">
        <f>IF(+'2grid'!AT228*DU$2&lt;0,0,+'2grid'!AT228*DU$2)</f>
        <v>174.09969643868919</v>
      </c>
      <c r="AU228" s="103">
        <f>IF(+'2grid'!AU228*DV$2&lt;0,0,+'2grid'!AU228*DV$2)</f>
        <v>238.7128175096467</v>
      </c>
      <c r="AV228" s="103">
        <f>IF(+'2grid'!AV228*DW$2&lt;0,0,+'2grid'!AV228*DW$2)</f>
        <v>357.40864842255212</v>
      </c>
      <c r="AW228" s="103">
        <f>IF(+'2grid'!AW228*DX$2&lt;0,0,+'2grid'!AW228*DX$2)</f>
        <v>482.36566322158683</v>
      </c>
      <c r="AX228" s="103">
        <f>IF(+'2grid'!AX228*DY$2&lt;0,0,+'2grid'!AX228*DY$2)</f>
        <v>548.46971958688005</v>
      </c>
      <c r="AY228" s="103">
        <f>IF(+'2grid'!AY228*DZ$2&lt;0,0,+'2grid'!AY228*DZ$2)</f>
        <v>703.85134974063487</v>
      </c>
      <c r="AZ228" s="103">
        <f>IF(+'2grid'!AZ228*EA$2&lt;0,0,+'2grid'!AZ228*EA$2)</f>
        <v>857.99029026239441</v>
      </c>
      <c r="BA228" s="103">
        <f>IF(+'2grid'!BA228*EB$2&lt;0,0,+'2grid'!BA228*EB$2)</f>
        <v>1010.6393430116948</v>
      </c>
      <c r="BB228" s="103">
        <f>IF(+'2grid'!BB228*EC$2&lt;0,0,+'2grid'!BB228*EC$2)</f>
        <v>1161.5336343486135</v>
      </c>
      <c r="BC228" s="103">
        <f>IF(+'2grid'!BC228*ED$2&lt;0,0,+'2grid'!BC228*ED$2)</f>
        <v>1311.0839999999998</v>
      </c>
      <c r="BD228" s="103">
        <f>IF(+'2grid'!BD228*EE$2&lt;0,0,+'2grid'!BD228*EE$2)</f>
        <v>1365.1679999999999</v>
      </c>
      <c r="BE228" s="103">
        <f>IF(+'2grid'!BE228*EF$2&lt;0,0,+'2grid'!BE228*EF$2)</f>
        <v>1396.836</v>
      </c>
      <c r="BF228" s="103">
        <f>IF(+'2grid'!BF228*EG$2&lt;0,0,+'2grid'!BF228*EG$2)</f>
        <v>1268.46</v>
      </c>
      <c r="BG228" s="103">
        <f>IF(+'2grid'!BG228*EH$2&lt;0,0,+'2grid'!BG228*EH$2)</f>
        <v>1386.7</v>
      </c>
      <c r="BH228" s="103">
        <f>IF(+'2grid'!BH228*EI$2&lt;0,0,+'2grid'!BH228*EI$2)</f>
        <v>1383.76</v>
      </c>
      <c r="BI228" s="103">
        <f>IF(+'2grid'!BI228*EJ$2&lt;0,0,+'2grid'!BI228*EJ$2)</f>
        <v>1315.16</v>
      </c>
      <c r="BJ228" s="103">
        <f>IF(+'2grid'!BJ228*EK$2&lt;0,0,+'2grid'!BJ228*EK$2)</f>
        <v>1315.16</v>
      </c>
      <c r="BK228" s="103">
        <f>IF(+'2grid'!BK228*EL$2&lt;0,0,+'2grid'!BK228*EL$2)</f>
        <v>1313.2</v>
      </c>
      <c r="BL228" s="103">
        <f>IF(+'2grid'!BL228*EM$2&lt;0,0,+'2grid'!BL228*EM$2)</f>
        <v>1313.2</v>
      </c>
      <c r="BM228" s="103">
        <f>IF(+'2grid'!BM228*EN$2&lt;0,0,+'2grid'!BM228*EN$2)</f>
        <v>1296.54</v>
      </c>
      <c r="BN228" s="103">
        <f>IF(+'2grid'!BN228*EO$2&lt;0,0,+'2grid'!BN228*EO$2)</f>
        <v>1345.54</v>
      </c>
      <c r="BO228" s="103">
        <f>IF(+'2grid'!BO228*EP$2&lt;0,0,+'2grid'!BO228*EP$2)</f>
        <v>1660.12</v>
      </c>
      <c r="BP228" s="103">
        <f>IF(+'2grid'!BP228*EQ$2&lt;0,0,+'2grid'!BP228*EQ$2)</f>
        <v>1873.76</v>
      </c>
      <c r="BQ228" s="103">
        <f>IF(+'2grid'!BQ228*ER$2&lt;0,0,+'2grid'!BQ228*ER$2)</f>
        <v>1678.74</v>
      </c>
      <c r="BR228" s="103">
        <f>IF(+'2grid'!BR228*ES$2&lt;0,0,+'2grid'!BR228*ES$2)</f>
        <v>1770.86</v>
      </c>
      <c r="BS228" s="103">
        <f>IF(+'2grid'!BS228*ET$2&lt;0,0,+'2grid'!BS228*ET$2)</f>
        <v>1759.1</v>
      </c>
      <c r="BT228" s="103">
        <f>IF(+'2grid'!BT228*EU$2&lt;0,0,+'2grid'!BT228*EU$2)</f>
        <v>1777.0339999999992</v>
      </c>
      <c r="BU228" s="103">
        <f>IF(+'2grid'!BU228*EV$2&lt;0,0,+'2grid'!BU228*EV$2)</f>
        <v>1737.9711999999986</v>
      </c>
      <c r="BV228" s="103">
        <f>IF(+'2grid'!BV228*EW$2&lt;0,0,+'2grid'!BV228*EW$2)</f>
        <v>1782.1319599999968</v>
      </c>
      <c r="BW228" s="103">
        <f>IF(+'2grid'!BW228*EX$2&lt;0,0,+'2grid'!BW228*EX$2)</f>
        <v>1794.5955999999976</v>
      </c>
      <c r="BX228" s="103">
        <f>IF(+'2grid'!BX228*EY$2&lt;0,0,+'2grid'!BX228*EY$2)</f>
        <v>1785.153234666664</v>
      </c>
      <c r="BY228" s="103">
        <f>IF(+'2grid'!BY228*EZ$2&lt;0,0,+'2grid'!BY228*EZ$2)</f>
        <v>1795.3755057777737</v>
      </c>
      <c r="BZ228" s="103">
        <f>IF(+'2grid'!BZ228*FA$2&lt;0,0,+'2grid'!BZ228*FA$2)</f>
        <v>1803.2819773629576</v>
      </c>
      <c r="CA228" s="103">
        <f>IF(+'2grid'!CA228*FB$2&lt;0,0,+'2grid'!CA228*FB$2)</f>
        <v>1818.769128849377</v>
      </c>
    </row>
    <row r="229" spans="1:79" x14ac:dyDescent="0.2">
      <c r="A229" s="9">
        <f>+data!B231</f>
        <v>860</v>
      </c>
      <c r="B229" s="103">
        <f>IF(+'2grid'!B229*CC$2&lt;0,0,+'2grid'!B229*CC$2)</f>
        <v>0</v>
      </c>
      <c r="C229" s="103">
        <f>IF(+'2grid'!C229*CD$2&lt;0,0,+'2grid'!C229*CD$2)</f>
        <v>0</v>
      </c>
      <c r="D229" s="103">
        <f>IF(+'2grid'!D229*CE$2&lt;0,0,+'2grid'!D229*CE$2)</f>
        <v>0</v>
      </c>
      <c r="E229" s="103">
        <f>IF(+'2grid'!E229*CF$2&lt;0,0,+'2grid'!E229*CF$2)</f>
        <v>0</v>
      </c>
      <c r="F229" s="103">
        <f>IF(+'2grid'!F229*CG$2&lt;0,0,+'2grid'!F229*CG$2)</f>
        <v>0</v>
      </c>
      <c r="G229" s="103">
        <f>IF(+'2grid'!G229*CH$2&lt;0,0,+'2grid'!G229*CH$2)</f>
        <v>0</v>
      </c>
      <c r="H229" s="103">
        <f>IF(+'2grid'!H229*CI$2&lt;0,0,+'2grid'!H229*CI$2)</f>
        <v>0</v>
      </c>
      <c r="I229" s="103">
        <f>IF(+'2grid'!I229*CJ$2&lt;0,0,+'2grid'!I229*CJ$2)</f>
        <v>0</v>
      </c>
      <c r="J229" s="103">
        <f>IF(+'2grid'!J229*CK$2&lt;0,0,+'2grid'!J229*CK$2)</f>
        <v>0</v>
      </c>
      <c r="K229" s="103">
        <f>IF(+'2grid'!K229*CL$2&lt;0,0,+'2grid'!K229*CL$2)</f>
        <v>0</v>
      </c>
      <c r="L229" s="103">
        <f>IF(+'2grid'!L229*CM$2&lt;0,0,+'2grid'!L229*CM$2)</f>
        <v>0</v>
      </c>
      <c r="M229" s="103">
        <f>IF(+'2grid'!M229*CN$2&lt;0,0,+'2grid'!M229*CN$2)</f>
        <v>0</v>
      </c>
      <c r="N229" s="103">
        <f>IF(+'2grid'!N229*CO$2&lt;0,0,+'2grid'!N229*CO$2)</f>
        <v>0</v>
      </c>
      <c r="O229" s="103">
        <f>IF(+'2grid'!O229*CP$2&lt;0,0,+'2grid'!O229*CP$2)</f>
        <v>0</v>
      </c>
      <c r="P229" s="103">
        <f>IF(+'2grid'!P229*CQ$2&lt;0,0,+'2grid'!P229*CQ$2)</f>
        <v>0</v>
      </c>
      <c r="Q229" s="103">
        <f>IF(+'2grid'!Q229*CR$2&lt;0,0,+'2grid'!Q229*CR$2)</f>
        <v>0</v>
      </c>
      <c r="R229" s="103">
        <f>IF(+'2grid'!R229*CS$2&lt;0,0,+'2grid'!R229*CS$2)</f>
        <v>0</v>
      </c>
      <c r="S229" s="103">
        <f>IF(+'2grid'!S229*CT$2&lt;0,0,+'2grid'!S229*CT$2)</f>
        <v>0</v>
      </c>
      <c r="T229" s="103">
        <f>IF(+'2grid'!T229*CU$2&lt;0,0,+'2grid'!T229*CU$2)</f>
        <v>0</v>
      </c>
      <c r="U229" s="103">
        <f>IF(+'2grid'!U229*CV$2&lt;0,0,+'2grid'!U229*CV$2)</f>
        <v>16.110279130805313</v>
      </c>
      <c r="V229" s="103">
        <f>IF(+'2grid'!V229*CW$2&lt;0,0,+'2grid'!V229*CW$2)</f>
        <v>50.439131655938091</v>
      </c>
      <c r="W229" s="103">
        <f>IF(+'2grid'!W229*CX$2&lt;0,0,+'2grid'!W229*CX$2)</f>
        <v>90.876288964209408</v>
      </c>
      <c r="X229" s="103">
        <f>IF(+'2grid'!X229*CY$2&lt;0,0,+'2grid'!X229*CY$2)</f>
        <v>136.81495546856721</v>
      </c>
      <c r="Y229" s="103">
        <f>IF(+'2grid'!Y229*CZ$2&lt;0,0,+'2grid'!Y229*CZ$2)</f>
        <v>188.29967850321285</v>
      </c>
      <c r="Z229" s="103">
        <f>IF(+'2grid'!Z229*DA$2&lt;0,0,+'2grid'!Z229*DA$2)</f>
        <v>245.37449978834692</v>
      </c>
      <c r="AA229" s="103">
        <f>IF(+'2grid'!AA229*DB$2&lt;0,0,+'2grid'!AA229*DB$2)</f>
        <v>310.54763120908359</v>
      </c>
      <c r="AB229" s="103">
        <f>IF(+'2grid'!AB229*DC$2&lt;0,0,+'2grid'!AB229*DC$2)</f>
        <v>410.6925248115906</v>
      </c>
      <c r="AC229" s="103">
        <f>IF(+'2grid'!AC229*DD$2&lt;0,0,+'2grid'!AC229*DD$2)</f>
        <v>525.1278204858221</v>
      </c>
      <c r="AD229" s="103">
        <f>IF(+'2grid'!AD229*DE$2&lt;0,0,+'2grid'!AD229*DE$2)</f>
        <v>581.65390325379133</v>
      </c>
      <c r="AE229" s="103">
        <f>IF(+'2grid'!AE229*DF$2&lt;0,0,+'2grid'!AE229*DF$2)</f>
        <v>637.76293863942169</v>
      </c>
      <c r="AF229" s="103">
        <f>IF(+'2grid'!AF229*DG$2&lt;0,0,+'2grid'!AF229*DG$2)</f>
        <v>698.32510578128051</v>
      </c>
      <c r="AG229" s="103">
        <f>IF(+'2grid'!AG229*DH$2&lt;0,0,+'2grid'!AG229*DH$2)</f>
        <v>763.6627875875887</v>
      </c>
      <c r="AH229" s="103">
        <f>IF(+'2grid'!AH229*DI$2&lt;0,0,+'2grid'!AH229*DI$2)</f>
        <v>834.12048497068099</v>
      </c>
      <c r="AI229" s="103">
        <f>IF(+'2grid'!AI229*DJ$2&lt;0,0,+'2grid'!AI229*DJ$2)</f>
        <v>910.06628168672546</v>
      </c>
      <c r="AJ229" s="103">
        <f>IF(+'2grid'!AJ229*DK$2&lt;0,0,+'2grid'!AJ229*DK$2)</f>
        <v>991.89340379541011</v>
      </c>
      <c r="AK229" s="103">
        <f>IF(+'2grid'!AK229*DL$2&lt;0,0,+'2grid'!AK229*DL$2)</f>
        <v>1080.0218797386906</v>
      </c>
      <c r="AL229" s="103">
        <f>IF(+'2grid'!AL229*DM$2&lt;0,0,+'2grid'!AL229*DM$2)</f>
        <v>1174.9003074125737</v>
      </c>
      <c r="AM229" s="103">
        <f>IF(+'2grid'!AM229*DN$2&lt;0,0,+'2grid'!AM229*DN$2)</f>
        <v>1277.0077350040017</v>
      </c>
      <c r="AN229" s="103">
        <f>IF(+'2grid'!AN229*DO$2&lt;0,0,+'2grid'!AN229*DO$2)</f>
        <v>1386.8556627875307</v>
      </c>
      <c r="AO229" s="103">
        <f>IF(+'2grid'!AO229*DP$2&lt;0,0,+'2grid'!AO229*DP$2)</f>
        <v>1504.9901735252315</v>
      </c>
      <c r="AP229" s="103">
        <f>IF(+'2grid'!AP229*DQ$2&lt;0,0,+'2grid'!AP229*DQ$2)</f>
        <v>1631.9941995896233</v>
      </c>
      <c r="AQ229" s="103">
        <f>IF(+'2grid'!AQ229*DR$2&lt;0,0,+'2grid'!AQ229*DR$2)</f>
        <v>1768.4899354352501</v>
      </c>
      <c r="AR229" s="103">
        <f>IF(+'2grid'!AR229*DS$2&lt;0,0,+'2grid'!AR229*DS$2)</f>
        <v>1915.1414045814149</v>
      </c>
      <c r="AS229" s="103">
        <f>IF(+'2grid'!AS229*DT$2&lt;0,0,+'2grid'!AS229*DT$2)</f>
        <v>2072.6571908386004</v>
      </c>
      <c r="AT229" s="103">
        <f>IF(+'2grid'!AT229*DU$2&lt;0,0,+'2grid'!AT229*DU$2)</f>
        <v>2241.7933441161849</v>
      </c>
      <c r="AU229" s="103">
        <f>IF(+'2grid'!AU229*DV$2&lt;0,0,+'2grid'!AU229*DV$2)</f>
        <v>2423.3564717913428</v>
      </c>
      <c r="AV229" s="103">
        <f>IF(+'2grid'!AV229*DW$2&lt;0,0,+'2grid'!AV229*DW$2)</f>
        <v>2618.2070273008758</v>
      </c>
      <c r="AW229" s="103">
        <f>IF(+'2grid'!AW229*DX$2&lt;0,0,+'2grid'!AW229*DX$2)</f>
        <v>2827.2628083413479</v>
      </c>
      <c r="AX229" s="103">
        <f>IF(+'2grid'!AX229*DY$2&lt;0,0,+'2grid'!AX229*DY$2)</f>
        <v>3011.7004689898354</v>
      </c>
      <c r="AY229" s="103">
        <f>IF(+'2grid'!AY229*DZ$2&lt;0,0,+'2grid'!AY229*DZ$2)</f>
        <v>3207.9202104132446</v>
      </c>
      <c r="AZ229" s="103">
        <f>IF(+'2grid'!AZ229*EA$2&lt;0,0,+'2grid'!AZ229*EA$2)</f>
        <v>3416.6627280003581</v>
      </c>
      <c r="BA229" s="103">
        <f>IF(+'2grid'!BA229*EB$2&lt;0,0,+'2grid'!BA229*EB$2)</f>
        <v>3638.7146974441775</v>
      </c>
      <c r="BB229" s="103">
        <f>IF(+'2grid'!BB229*EC$2&lt;0,0,+'2grid'!BB229*EC$2)</f>
        <v>3874.9116000448207</v>
      </c>
      <c r="BC229" s="103">
        <f>IF(+'2grid'!BC229*ED$2&lt;0,0,+'2grid'!BC229*ED$2)</f>
        <v>5298.5419301359225</v>
      </c>
      <c r="BD229" s="103">
        <f>IF(+'2grid'!BD229*EE$2&lt;0,0,+'2grid'!BD229*EE$2)</f>
        <v>5191.7368634107743</v>
      </c>
      <c r="BE229" s="103">
        <f>IF(+'2grid'!BE229*EF$2&lt;0,0,+'2grid'!BE229*EF$2)</f>
        <v>5201.8614355399213</v>
      </c>
      <c r="BF229" s="103">
        <f>IF(+'2grid'!BF229*EG$2&lt;0,0,+'2grid'!BF229*EG$2)</f>
        <v>5186.1952318062504</v>
      </c>
      <c r="BG229" s="103">
        <f>IF(+'2grid'!BG229*EH$2&lt;0,0,+'2grid'!BG229*EH$2)</f>
        <v>4728.5</v>
      </c>
      <c r="BH229" s="103">
        <f>IF(+'2grid'!BH229*EI$2&lt;0,0,+'2grid'!BH229*EI$2)</f>
        <v>4733.3999999999996</v>
      </c>
      <c r="BI229" s="103">
        <f>IF(+'2grid'!BI229*EJ$2&lt;0,0,+'2grid'!BI229*EJ$2)</f>
        <v>4730.46</v>
      </c>
      <c r="BJ229" s="103">
        <f>IF(+'2grid'!BJ229*EK$2&lt;0,0,+'2grid'!BJ229*EK$2)</f>
        <v>4743.2</v>
      </c>
      <c r="BK229" s="103">
        <f>IF(+'2grid'!BK229*EL$2&lt;0,0,+'2grid'!BK229*EL$2)</f>
        <v>4743.2</v>
      </c>
      <c r="BL229" s="103">
        <f>IF(+'2grid'!BL229*EM$2&lt;0,0,+'2grid'!BL229*EM$2)</f>
        <v>4645.2</v>
      </c>
      <c r="BM229" s="103">
        <f>IF(+'2grid'!BM229*EN$2&lt;0,0,+'2grid'!BM229*EN$2)</f>
        <v>4596.2</v>
      </c>
      <c r="BN229" s="103">
        <f>IF(+'2grid'!BN229*EO$2&lt;0,0,+'2grid'!BN229*EO$2)</f>
        <v>4547.2</v>
      </c>
      <c r="BO229" s="103">
        <f>IF(+'2grid'!BO229*EP$2&lt;0,0,+'2grid'!BO229*EP$2)</f>
        <v>4527.6000000000004</v>
      </c>
      <c r="BP229" s="103">
        <f>IF(+'2grid'!BP229*EQ$2&lt;0,0,+'2grid'!BP229*EQ$2)</f>
        <v>4557.9799999999996</v>
      </c>
      <c r="BQ229" s="103">
        <f>IF(+'2grid'!BQ229*ER$2&lt;0,0,+'2grid'!BQ229*ER$2)</f>
        <v>4576.6000000000004</v>
      </c>
      <c r="BR229" s="103">
        <f>IF(+'2grid'!BR229*ES$2&lt;0,0,+'2grid'!BR229*ES$2)</f>
        <v>4537.3999999999996</v>
      </c>
      <c r="BS229" s="103">
        <f>IF(+'2grid'!BS229*ET$2&lt;0,0,+'2grid'!BS229*ET$2)</f>
        <v>4596.2</v>
      </c>
      <c r="BT229" s="103">
        <f>IF(+'2grid'!BT229*EU$2&lt;0,0,+'2grid'!BT229*EU$2)</f>
        <v>4594.1420000000016</v>
      </c>
      <c r="BU229" s="103">
        <f>IF(+'2grid'!BU229*EV$2&lt;0,0,+'2grid'!BU229*EV$2)</f>
        <v>4600.0416000000032</v>
      </c>
      <c r="BV229" s="103">
        <f>IF(+'2grid'!BV229*EW$2&lt;0,0,+'2grid'!BV229*EW$2)</f>
        <v>4611.9642800000065</v>
      </c>
      <c r="BW229" s="103">
        <f>IF(+'2grid'!BW229*EX$2&lt;0,0,+'2grid'!BW229*EX$2)</f>
        <v>4622.3268000000071</v>
      </c>
      <c r="BX229" s="103">
        <f>IF(+'2grid'!BX229*EY$2&lt;0,0,+'2grid'!BX229*EY$2)</f>
        <v>4641.4617573333435</v>
      </c>
      <c r="BY229" s="103">
        <f>IF(+'2grid'!BY229*EZ$2&lt;0,0,+'2grid'!BY229*EZ$2)</f>
        <v>4643.3013262222321</v>
      </c>
      <c r="BZ229" s="103">
        <f>IF(+'2grid'!BZ229*FA$2&lt;0,0,+'2grid'!BZ229*FA$2)</f>
        <v>4656.9149229037193</v>
      </c>
      <c r="CA229" s="103">
        <f>IF(+'2grid'!CA229*FB$2&lt;0,0,+'2grid'!CA229*FB$2)</f>
        <v>4669.0863854617428</v>
      </c>
    </row>
    <row r="230" spans="1:79" x14ac:dyDescent="0.2">
      <c r="A230" s="9">
        <f>+data!B232</f>
        <v>862</v>
      </c>
      <c r="B230" s="103">
        <f>IF(+'2grid'!B230*CC$2&lt;0,0,+'2grid'!B230*CC$2)</f>
        <v>0</v>
      </c>
      <c r="C230" s="103">
        <f>IF(+'2grid'!C230*CD$2&lt;0,0,+'2grid'!C230*CD$2)</f>
        <v>0</v>
      </c>
      <c r="D230" s="103">
        <f>IF(+'2grid'!D230*CE$2&lt;0,0,+'2grid'!D230*CE$2)</f>
        <v>0</v>
      </c>
      <c r="E230" s="103">
        <f>IF(+'2grid'!E230*CF$2&lt;0,0,+'2grid'!E230*CF$2)</f>
        <v>0</v>
      </c>
      <c r="F230" s="103">
        <f>IF(+'2grid'!F230*CG$2&lt;0,0,+'2grid'!F230*CG$2)</f>
        <v>0</v>
      </c>
      <c r="G230" s="103">
        <f>IF(+'2grid'!G230*CH$2&lt;0,0,+'2grid'!G230*CH$2)</f>
        <v>0</v>
      </c>
      <c r="H230" s="103">
        <f>IF(+'2grid'!H230*CI$2&lt;0,0,+'2grid'!H230*CI$2)</f>
        <v>0</v>
      </c>
      <c r="I230" s="103">
        <f>IF(+'2grid'!I230*CJ$2&lt;0,0,+'2grid'!I230*CJ$2)</f>
        <v>0</v>
      </c>
      <c r="J230" s="103">
        <f>IF(+'2grid'!J230*CK$2&lt;0,0,+'2grid'!J230*CK$2)</f>
        <v>0</v>
      </c>
      <c r="K230" s="103">
        <f>IF(+'2grid'!K230*CL$2&lt;0,0,+'2grid'!K230*CL$2)</f>
        <v>0</v>
      </c>
      <c r="L230" s="103">
        <f>IF(+'2grid'!L230*CM$2&lt;0,0,+'2grid'!L230*CM$2)</f>
        <v>0</v>
      </c>
      <c r="M230" s="103">
        <f>IF(+'2grid'!M230*CN$2&lt;0,0,+'2grid'!M230*CN$2)</f>
        <v>0</v>
      </c>
      <c r="N230" s="103">
        <f>IF(+'2grid'!N230*CO$2&lt;0,0,+'2grid'!N230*CO$2)</f>
        <v>0</v>
      </c>
      <c r="O230" s="103">
        <f>IF(+'2grid'!O230*CP$2&lt;0,0,+'2grid'!O230*CP$2)</f>
        <v>0</v>
      </c>
      <c r="P230" s="103">
        <f>IF(+'2grid'!P230*CQ$2&lt;0,0,+'2grid'!P230*CQ$2)</f>
        <v>0</v>
      </c>
      <c r="Q230" s="103">
        <f>IF(+'2grid'!Q230*CR$2&lt;0,0,+'2grid'!Q230*CR$2)</f>
        <v>0</v>
      </c>
      <c r="R230" s="103">
        <f>IF(+'2grid'!R230*CS$2&lt;0,0,+'2grid'!R230*CS$2)</f>
        <v>0</v>
      </c>
      <c r="S230" s="103">
        <f>IF(+'2grid'!S230*CT$2&lt;0,0,+'2grid'!S230*CT$2)</f>
        <v>0</v>
      </c>
      <c r="T230" s="103">
        <f>IF(+'2grid'!T230*CU$2&lt;0,0,+'2grid'!T230*CU$2)</f>
        <v>0</v>
      </c>
      <c r="U230" s="103">
        <f>IF(+'2grid'!U230*CV$2&lt;0,0,+'2grid'!U230*CV$2)</f>
        <v>8.1820298704733716</v>
      </c>
      <c r="V230" s="103">
        <f>IF(+'2grid'!V230*CW$2&lt;0,0,+'2grid'!V230*CW$2)</f>
        <v>23.848382861362634</v>
      </c>
      <c r="W230" s="103">
        <f>IF(+'2grid'!W230*CX$2&lt;0,0,+'2grid'!W230*CX$2)</f>
        <v>41.07959626048347</v>
      </c>
      <c r="X230" s="103">
        <f>IF(+'2grid'!X230*CY$2&lt;0,0,+'2grid'!X230*CY$2)</f>
        <v>59.011587362968868</v>
      </c>
      <c r="Y230" s="103">
        <f>IF(+'2grid'!Y230*CZ$2&lt;0,0,+'2grid'!Y230*CZ$2)</f>
        <v>77.265872822086379</v>
      </c>
      <c r="Z230" s="103">
        <f>IF(+'2grid'!Z230*DA$2&lt;0,0,+'2grid'!Z230*DA$2)</f>
        <v>95.38046204676165</v>
      </c>
      <c r="AA230" s="103">
        <f>IF(+'2grid'!AA230*DB$2&lt;0,0,+'2grid'!AA230*DB$2)</f>
        <v>112.77132567777853</v>
      </c>
      <c r="AB230" s="103">
        <f>IF(+'2grid'!AB230*DC$2&lt;0,0,+'2grid'!AB230*DC$2)</f>
        <v>122.53810526373948</v>
      </c>
      <c r="AC230" s="103">
        <f>IF(+'2grid'!AC230*DD$2&lt;0,0,+'2grid'!AC230*DD$2)</f>
        <v>161.42988668275314</v>
      </c>
      <c r="AD230" s="103">
        <f>IF(+'2grid'!AD230*DE$2&lt;0,0,+'2grid'!AD230*DE$2)</f>
        <v>168.6071481527697</v>
      </c>
      <c r="AE230" s="103">
        <f>IF(+'2grid'!AE230*DF$2&lt;0,0,+'2grid'!AE230*DF$2)</f>
        <v>175.80574831722237</v>
      </c>
      <c r="AF230" s="103">
        <f>IF(+'2grid'!AF230*DG$2&lt;0,0,+'2grid'!AF230*DG$2)</f>
        <v>183.01941292441686</v>
      </c>
      <c r="AG230" s="103">
        <f>IF(+'2grid'!AG230*DH$2&lt;0,0,+'2grid'!AG230*DH$2)</f>
        <v>190.24133243109017</v>
      </c>
      <c r="AH230" s="103">
        <f>IF(+'2grid'!AH230*DI$2&lt;0,0,+'2grid'!AH230*DI$2)</f>
        <v>197.46411371141491</v>
      </c>
      <c r="AI230" s="103">
        <f>IF(+'2grid'!AI230*DJ$2&lt;0,0,+'2grid'!AI230*DJ$2)</f>
        <v>204.6797260463822</v>
      </c>
      <c r="AJ230" s="103">
        <f>IF(+'2grid'!AJ230*DK$2&lt;0,0,+'2grid'!AJ230*DK$2)</f>
        <v>211.87944051390537</v>
      </c>
      <c r="AK230" s="103">
        <f>IF(+'2grid'!AK230*DL$2&lt;0,0,+'2grid'!AK230*DL$2)</f>
        <v>219.05376173194404</v>
      </c>
      <c r="AL230" s="103">
        <f>IF(+'2grid'!AL230*DM$2&lt;0,0,+'2grid'!AL230*DM$2)</f>
        <v>226.19235070031129</v>
      </c>
      <c r="AM230" s="103">
        <f>IF(+'2grid'!AM230*DN$2&lt;0,0,+'2grid'!AM230*DN$2)</f>
        <v>233.28393723117446</v>
      </c>
      <c r="AN230" s="103">
        <f>IF(+'2grid'!AN230*DO$2&lt;0,0,+'2grid'!AN230*DO$2)</f>
        <v>240.31622013990369</v>
      </c>
      <c r="AO230" s="103">
        <f>IF(+'2grid'!AO230*DP$2&lt;0,0,+'2grid'!AO230*DP$2)</f>
        <v>299.68135288768201</v>
      </c>
      <c r="AP230" s="103">
        <f>IF(+'2grid'!AP230*DQ$2&lt;0,0,+'2grid'!AP230*DQ$2)</f>
        <v>373.28690178130654</v>
      </c>
      <c r="AQ230" s="103">
        <f>IF(+'2grid'!AQ230*DR$2&lt;0,0,+'2grid'!AQ230*DR$2)</f>
        <v>464.44649048610995</v>
      </c>
      <c r="AR230" s="103">
        <f>IF(+'2grid'!AR230*DS$2&lt;0,0,+'2grid'!AR230*DS$2)</f>
        <v>577.21723641365406</v>
      </c>
      <c r="AS230" s="103">
        <f>IF(+'2grid'!AS230*DT$2&lt;0,0,+'2grid'!AS230*DT$2)</f>
        <v>716.55821875291804</v>
      </c>
      <c r="AT230" s="103">
        <f>IF(+'2grid'!AT230*DU$2&lt;0,0,+'2grid'!AT230*DU$2)</f>
        <v>814.4765375252033</v>
      </c>
      <c r="AU230" s="103">
        <f>IF(+'2grid'!AU230*DV$2&lt;0,0,+'2grid'!AU230*DV$2)</f>
        <v>924.69975213919952</v>
      </c>
      <c r="AV230" s="103">
        <f>IF(+'2grid'!AV230*DW$2&lt;0,0,+'2grid'!AV230*DW$2)</f>
        <v>1058.7173105357949</v>
      </c>
      <c r="AW230" s="103">
        <f>IF(+'2grid'!AW230*DX$2&lt;0,0,+'2grid'!AW230*DX$2)</f>
        <v>1090.4182150526674</v>
      </c>
      <c r="AX230" s="103">
        <f>IF(+'2grid'!AX230*DY$2&lt;0,0,+'2grid'!AX230*DY$2)</f>
        <v>1095.7132244399074</v>
      </c>
      <c r="AY230" s="103">
        <f>IF(+'2grid'!AY230*DZ$2&lt;0,0,+'2grid'!AY230*DZ$2)</f>
        <v>1099.8227955644059</v>
      </c>
      <c r="AZ230" s="103">
        <f>IF(+'2grid'!AZ230*EA$2&lt;0,0,+'2grid'!AZ230*EA$2)</f>
        <v>1422.7205639853712</v>
      </c>
      <c r="BA230" s="103">
        <f>IF(+'2grid'!BA230*EB$2&lt;0,0,+'2grid'!BA230*EB$2)</f>
        <v>1682.0973878477305</v>
      </c>
      <c r="BB230" s="103">
        <f>IF(+'2grid'!BB230*EC$2&lt;0,0,+'2grid'!BB230*EC$2)</f>
        <v>2248.2897529396005</v>
      </c>
      <c r="BC230" s="103">
        <f>IF(+'2grid'!BC230*ED$2&lt;0,0,+'2grid'!BC230*ED$2)</f>
        <v>3300.9359999999997</v>
      </c>
      <c r="BD230" s="103">
        <f>IF(+'2grid'!BD230*EE$2&lt;0,0,+'2grid'!BD230*EE$2)</f>
        <v>3348.8679999999999</v>
      </c>
      <c r="BE230" s="103">
        <f>IF(+'2grid'!BE230*EF$2&lt;0,0,+'2grid'!BE230*EF$2)</f>
        <v>3537.88</v>
      </c>
      <c r="BF230" s="103">
        <f>IF(+'2grid'!BF230*EG$2&lt;0,0,+'2grid'!BF230*EG$2)</f>
        <v>3508.92</v>
      </c>
      <c r="BG230" s="103">
        <f>IF(+'2grid'!BG230*EH$2&lt;0,0,+'2grid'!BG230*EH$2)</f>
        <v>3327.1</v>
      </c>
      <c r="BH230" s="103">
        <f>IF(+'2grid'!BH230*EI$2&lt;0,0,+'2grid'!BH230*EI$2)</f>
        <v>3330.04</v>
      </c>
      <c r="BI230" s="103">
        <f>IF(+'2grid'!BI230*EJ$2&lt;0,0,+'2grid'!BI230*EJ$2)</f>
        <v>3234</v>
      </c>
      <c r="BJ230" s="103">
        <f>IF(+'2grid'!BJ230*EK$2&lt;0,0,+'2grid'!BJ230*EK$2)</f>
        <v>3234</v>
      </c>
      <c r="BK230" s="103">
        <f>IF(+'2grid'!BK230*EL$2&lt;0,0,+'2grid'!BK230*EL$2)</f>
        <v>3283</v>
      </c>
      <c r="BL230" s="103">
        <f>IF(+'2grid'!BL230*EM$2&lt;0,0,+'2grid'!BL230*EM$2)</f>
        <v>3283</v>
      </c>
      <c r="BM230" s="103">
        <f>IF(+'2grid'!BM230*EN$2&lt;0,0,+'2grid'!BM230*EN$2)</f>
        <v>3283</v>
      </c>
      <c r="BN230" s="103">
        <f>IF(+'2grid'!BN230*EO$2&lt;0,0,+'2grid'!BN230*EO$2)</f>
        <v>3283</v>
      </c>
      <c r="BO230" s="103">
        <f>IF(+'2grid'!BO230*EP$2&lt;0,0,+'2grid'!BO230*EP$2)</f>
        <v>3283</v>
      </c>
      <c r="BP230" s="103">
        <f>IF(+'2grid'!BP230*EQ$2&lt;0,0,+'2grid'!BP230*EQ$2)</f>
        <v>3332</v>
      </c>
      <c r="BQ230" s="103">
        <f>IF(+'2grid'!BQ230*ER$2&lt;0,0,+'2grid'!BQ230*ER$2)</f>
        <v>3332</v>
      </c>
      <c r="BR230" s="103">
        <f>IF(+'2grid'!BR230*ES$2&lt;0,0,+'2grid'!BR230*ES$2)</f>
        <v>3332</v>
      </c>
      <c r="BS230" s="103">
        <f>IF(+'2grid'!BS230*ET$2&lt;0,0,+'2grid'!BS230*ET$2)</f>
        <v>3332</v>
      </c>
      <c r="BT230" s="103">
        <f>IF(+'2grid'!BT230*EU$2&lt;0,0,+'2grid'!BT230*EU$2)</f>
        <v>3351.6</v>
      </c>
      <c r="BU230" s="103">
        <f>IF(+'2grid'!BU230*EV$2&lt;0,0,+'2grid'!BU230*EV$2)</f>
        <v>3347.68</v>
      </c>
      <c r="BV230" s="103">
        <f>IF(+'2grid'!BV230*EW$2&lt;0,0,+'2grid'!BV230*EW$2)</f>
        <v>3354.3440000000001</v>
      </c>
      <c r="BW230" s="103">
        <f>IF(+'2grid'!BW230*EX$2&lt;0,0,+'2grid'!BW230*EX$2)</f>
        <v>3359.4399999999982</v>
      </c>
      <c r="BX230" s="103">
        <f>IF(+'2grid'!BX230*EY$2&lt;0,0,+'2grid'!BX230*EY$2)</f>
        <v>3366.2085333333325</v>
      </c>
      <c r="BY230" s="103">
        <f>IF(+'2grid'!BY230*EZ$2&lt;0,0,+'2grid'!BY230*EZ$2)</f>
        <v>3372.0014222222189</v>
      </c>
      <c r="BZ230" s="103">
        <f>IF(+'2grid'!BZ230*FA$2&lt;0,0,+'2grid'!BZ230*FA$2)</f>
        <v>3374.8145303703677</v>
      </c>
      <c r="CA230" s="103">
        <f>IF(+'2grid'!CA230*FB$2&lt;0,0,+'2grid'!CA230*FB$2)</f>
        <v>3381.9560928395013</v>
      </c>
    </row>
    <row r="231" spans="1:79" x14ac:dyDescent="0.2">
      <c r="A231" s="9">
        <f>+data!B233</f>
        <v>876</v>
      </c>
      <c r="B231" s="103">
        <f>IF(+'2grid'!B231*CC$2&lt;0,0,+'2grid'!B231*CC$2)</f>
        <v>0</v>
      </c>
      <c r="C231" s="103">
        <f>IF(+'2grid'!C231*CD$2&lt;0,0,+'2grid'!C231*CD$2)</f>
        <v>0</v>
      </c>
      <c r="D231" s="103">
        <f>IF(+'2grid'!D231*CE$2&lt;0,0,+'2grid'!D231*CE$2)</f>
        <v>0</v>
      </c>
      <c r="E231" s="103">
        <f>IF(+'2grid'!E231*CF$2&lt;0,0,+'2grid'!E231*CF$2)</f>
        <v>0</v>
      </c>
      <c r="F231" s="103">
        <f>IF(+'2grid'!F231*CG$2&lt;0,0,+'2grid'!F231*CG$2)</f>
        <v>0</v>
      </c>
      <c r="G231" s="103">
        <f>IF(+'2grid'!G231*CH$2&lt;0,0,+'2grid'!G231*CH$2)</f>
        <v>0</v>
      </c>
      <c r="H231" s="103">
        <f>IF(+'2grid'!H231*CI$2&lt;0,0,+'2grid'!H231*CI$2)</f>
        <v>0</v>
      </c>
      <c r="I231" s="103">
        <f>IF(+'2grid'!I231*CJ$2&lt;0,0,+'2grid'!I231*CJ$2)</f>
        <v>0</v>
      </c>
      <c r="J231" s="103">
        <f>IF(+'2grid'!J231*CK$2&lt;0,0,+'2grid'!J231*CK$2)</f>
        <v>0</v>
      </c>
      <c r="K231" s="103">
        <f>IF(+'2grid'!K231*CL$2&lt;0,0,+'2grid'!K231*CL$2)</f>
        <v>0</v>
      </c>
      <c r="L231" s="103">
        <f>IF(+'2grid'!L231*CM$2&lt;0,0,+'2grid'!L231*CM$2)</f>
        <v>0</v>
      </c>
      <c r="M231" s="103">
        <f>IF(+'2grid'!M231*CN$2&lt;0,0,+'2grid'!M231*CN$2)</f>
        <v>0</v>
      </c>
      <c r="N231" s="103">
        <f>IF(+'2grid'!N231*CO$2&lt;0,0,+'2grid'!N231*CO$2)</f>
        <v>0</v>
      </c>
      <c r="O231" s="103">
        <f>IF(+'2grid'!O231*CP$2&lt;0,0,+'2grid'!O231*CP$2)</f>
        <v>0</v>
      </c>
      <c r="P231" s="103">
        <f>IF(+'2grid'!P231*CQ$2&lt;0,0,+'2grid'!P231*CQ$2)</f>
        <v>0</v>
      </c>
      <c r="Q231" s="103">
        <f>IF(+'2grid'!Q231*CR$2&lt;0,0,+'2grid'!Q231*CR$2)</f>
        <v>0</v>
      </c>
      <c r="R231" s="103">
        <f>IF(+'2grid'!R231*CS$2&lt;0,0,+'2grid'!R231*CS$2)</f>
        <v>0</v>
      </c>
      <c r="S231" s="103">
        <f>IF(+'2grid'!S231*CT$2&lt;0,0,+'2grid'!S231*CT$2)</f>
        <v>0</v>
      </c>
      <c r="T231" s="103">
        <f>IF(+'2grid'!T231*CU$2&lt;0,0,+'2grid'!T231*CU$2)</f>
        <v>0</v>
      </c>
      <c r="U231" s="103">
        <f>IF(+'2grid'!U231*CV$2&lt;0,0,+'2grid'!U231*CV$2)</f>
        <v>0</v>
      </c>
      <c r="V231" s="103">
        <f>IF(+'2grid'!V231*CW$2&lt;0,0,+'2grid'!V231*CW$2)</f>
        <v>0</v>
      </c>
      <c r="W231" s="103">
        <f>IF(+'2grid'!W231*CX$2&lt;0,0,+'2grid'!W231*CX$2)</f>
        <v>0</v>
      </c>
      <c r="X231" s="103">
        <f>IF(+'2grid'!X231*CY$2&lt;0,0,+'2grid'!X231*CY$2)</f>
        <v>2.8462360201753179E-2</v>
      </c>
      <c r="Y231" s="103">
        <f>IF(+'2grid'!Y231*CZ$2&lt;0,0,+'2grid'!Y231*CZ$2)</f>
        <v>5.4857666508551436E-2</v>
      </c>
      <c r="Z231" s="103">
        <f>IF(+'2grid'!Z231*DA$2&lt;0,0,+'2grid'!Z231*DA$2)</f>
        <v>0.10050992613667774</v>
      </c>
      <c r="AA231" s="103">
        <f>IF(+'2grid'!AA231*DB$2&lt;0,0,+'2grid'!AA231*DB$2)</f>
        <v>0.17806582053425313</v>
      </c>
      <c r="AB231" s="103">
        <f>IF(+'2grid'!AB231*DC$2&lt;0,0,+'2grid'!AB231*DC$2)</f>
        <v>0.30799871930624567</v>
      </c>
      <c r="AC231" s="103">
        <f>IF(+'2grid'!AC231*DD$2&lt;0,0,+'2grid'!AC231*DD$2)</f>
        <v>0.52327080416964489</v>
      </c>
      <c r="AD231" s="103">
        <f>IF(+'2grid'!AD231*DE$2&lt;0,0,+'2grid'!AD231*DE$2)</f>
        <v>0.57280800316780933</v>
      </c>
      <c r="AE231" s="103">
        <f>IF(+'2grid'!AE231*DF$2&lt;0,0,+'2grid'!AE231*DF$2)</f>
        <v>0.62610723488050068</v>
      </c>
      <c r="AF231" s="103">
        <f>IF(+'2grid'!AF231*DG$2&lt;0,0,+'2grid'!AF231*DG$2)</f>
        <v>0.68342712708867637</v>
      </c>
      <c r="AG231" s="103">
        <f>IF(+'2grid'!AG231*DH$2&lt;0,0,+'2grid'!AG231*DH$2)</f>
        <v>0.74504310229728421</v>
      </c>
      <c r="AH231" s="103">
        <f>IF(+'2grid'!AH231*DI$2&lt;0,0,+'2grid'!AH231*DI$2)</f>
        <v>0.81124842875206005</v>
      </c>
      <c r="AI231" s="103">
        <f>IF(+'2grid'!AI231*DJ$2&lt;0,0,+'2grid'!AI231*DJ$2)</f>
        <v>0.88235533554424628</v>
      </c>
      <c r="AJ231" s="103">
        <f>IF(+'2grid'!AJ231*DK$2&lt;0,0,+'2grid'!AJ231*DK$2)</f>
        <v>0.95869619563674502</v>
      </c>
      <c r="AK231" s="103">
        <f>IF(+'2grid'!AK231*DL$2&lt;0,0,+'2grid'!AK231*DL$2)</f>
        <v>1.0406247808711273</v>
      </c>
      <c r="AL231" s="103">
        <f>IF(+'2grid'!AL231*DM$2&lt;0,0,+'2grid'!AL231*DM$2)</f>
        <v>1.1285175932540326</v>
      </c>
      <c r="AM231" s="103">
        <f>IF(+'2grid'!AM231*DN$2&lt;0,0,+'2grid'!AM231*DN$2)</f>
        <v>1.2227752770744884</v>
      </c>
      <c r="AN231" s="103">
        <f>IF(+'2grid'!AN231*DO$2&lt;0,0,+'2grid'!AN231*DO$2)</f>
        <v>1.3238241166714386</v>
      </c>
      <c r="AO231" s="103">
        <f>IF(+'2grid'!AO231*DP$2&lt;0,0,+'2grid'!AO231*DP$2)</f>
        <v>1.4360957294678094</v>
      </c>
      <c r="AP231" s="103">
        <f>IF(+'2grid'!AP231*DQ$2&lt;0,0,+'2grid'!AP231*DQ$2)</f>
        <v>1.5567509415219307</v>
      </c>
      <c r="AQ231" s="103">
        <f>IF(+'2grid'!AQ231*DR$2&lt;0,0,+'2grid'!AQ231*DR$2)</f>
        <v>1.6863744595442991</v>
      </c>
      <c r="AR231" s="103">
        <f>IF(+'2grid'!AR231*DS$2&lt;0,0,+'2grid'!AR231*DS$2)</f>
        <v>1.8255900663498825</v>
      </c>
      <c r="AS231" s="103">
        <f>IF(+'2grid'!AS231*DT$2&lt;0,0,+'2grid'!AS231*DT$2)</f>
        <v>1.9750631571049759</v>
      </c>
      <c r="AT231" s="103">
        <f>IF(+'2grid'!AT231*DU$2&lt;0,0,+'2grid'!AT231*DU$2)</f>
        <v>2.092870881726153</v>
      </c>
      <c r="AU231" s="103">
        <f>IF(+'2grid'!AU231*DV$2&lt;0,0,+'2grid'!AU231*DV$2)</f>
        <v>2.2164483223855314</v>
      </c>
      <c r="AV231" s="103">
        <f>IF(+'2grid'!AV231*DW$2&lt;0,0,+'2grid'!AV231*DW$2)</f>
        <v>2.3460530851279313</v>
      </c>
      <c r="AW231" s="103">
        <f>IF(+'2grid'!AW231*DX$2&lt;0,0,+'2grid'!AW231*DX$2)</f>
        <v>2.4819536735914762</v>
      </c>
      <c r="AX231" s="103">
        <f>IF(+'2grid'!AX231*DY$2&lt;0,0,+'2grid'!AX231*DY$2)</f>
        <v>2.5392235280846336</v>
      </c>
      <c r="AY231" s="103">
        <f>IF(+'2grid'!AY231*DZ$2&lt;0,0,+'2grid'!AY231*DZ$2)</f>
        <v>2.5971092887583893</v>
      </c>
      <c r="AZ231" s="103">
        <f>IF(+'2grid'!AZ231*EA$2&lt;0,0,+'2grid'!AZ231*EA$2)</f>
        <v>2.655610836854235</v>
      </c>
      <c r="BA231" s="103">
        <f>IF(+'2grid'!BA231*EB$2&lt;0,0,+'2grid'!BA231*EB$2)</f>
        <v>2.8671593079291964</v>
      </c>
      <c r="BB231" s="103">
        <f>IF(+'2grid'!BB231*EC$2&lt;0,0,+'2grid'!BB231*EC$2)</f>
        <v>3.0754788383960294</v>
      </c>
      <c r="BC231" s="103">
        <f>IF(+'2grid'!BC231*ED$2&lt;0,0,+'2grid'!BC231*ED$2)</f>
        <v>3.7919999999999998</v>
      </c>
      <c r="BD231" s="103">
        <f>IF(+'2grid'!BD231*EE$2&lt;0,0,+'2grid'!BD231*EE$2)</f>
        <v>3.8239999999999998</v>
      </c>
      <c r="BE231" s="103">
        <f>IF(+'2grid'!BE231*EF$2&lt;0,0,+'2grid'!BE231*EF$2)</f>
        <v>4.82</v>
      </c>
      <c r="BF231" s="103">
        <f>IF(+'2grid'!BF231*EG$2&lt;0,0,+'2grid'!BF231*EG$2)</f>
        <v>5.8319999999999999</v>
      </c>
      <c r="BG231" s="103">
        <f>IF(+'2grid'!BG231*EH$2&lt;0,0,+'2grid'!BG231*EH$2)</f>
        <v>5.88</v>
      </c>
      <c r="BH231" s="103">
        <f>IF(+'2grid'!BH231*EI$2&lt;0,0,+'2grid'!BH231*EI$2)</f>
        <v>5.88</v>
      </c>
      <c r="BI231" s="103">
        <f>IF(+'2grid'!BI231*EJ$2&lt;0,0,+'2grid'!BI231*EJ$2)</f>
        <v>5.88</v>
      </c>
      <c r="BJ231" s="103">
        <f>IF(+'2grid'!BJ231*EK$2&lt;0,0,+'2grid'!BJ231*EK$2)</f>
        <v>5.88</v>
      </c>
      <c r="BK231" s="103">
        <f>IF(+'2grid'!BK231*EL$2&lt;0,0,+'2grid'!BK231*EL$2)</f>
        <v>5.88</v>
      </c>
      <c r="BL231" s="103">
        <f>IF(+'2grid'!BL231*EM$2&lt;0,0,+'2grid'!BL231*EM$2)</f>
        <v>5.88</v>
      </c>
      <c r="BM231" s="103">
        <f>IF(+'2grid'!BM231*EN$2&lt;0,0,+'2grid'!BM231*EN$2)</f>
        <v>5.88</v>
      </c>
      <c r="BN231" s="103">
        <f>IF(+'2grid'!BN231*EO$2&lt;0,0,+'2grid'!BN231*EO$2)</f>
        <v>5.88</v>
      </c>
      <c r="BO231" s="103">
        <f>IF(+'2grid'!BO231*EP$2&lt;0,0,+'2grid'!BO231*EP$2)</f>
        <v>5.88</v>
      </c>
      <c r="BP231" s="103">
        <f>IF(+'2grid'!BP231*EQ$2&lt;0,0,+'2grid'!BP231*EQ$2)</f>
        <v>5.88</v>
      </c>
      <c r="BQ231" s="103">
        <f>IF(+'2grid'!BQ231*ER$2&lt;0,0,+'2grid'!BQ231*ER$2)</f>
        <v>5.88</v>
      </c>
      <c r="BR231" s="103">
        <f>IF(+'2grid'!BR231*ES$2&lt;0,0,+'2grid'!BR231*ES$2)</f>
        <v>5.88</v>
      </c>
      <c r="BS231" s="103">
        <f>IF(+'2grid'!BS231*ET$2&lt;0,0,+'2grid'!BS231*ET$2)</f>
        <v>5.88</v>
      </c>
      <c r="BT231" s="103">
        <f>IF(+'2grid'!BT231*EU$2&lt;0,0,+'2grid'!BT231*EU$2)</f>
        <v>5.88</v>
      </c>
      <c r="BU231" s="103">
        <f>IF(+'2grid'!BU231*EV$2&lt;0,0,+'2grid'!BU231*EV$2)</f>
        <v>5.88</v>
      </c>
      <c r="BV231" s="103">
        <f>IF(+'2grid'!BV231*EW$2&lt;0,0,+'2grid'!BV231*EW$2)</f>
        <v>5.88</v>
      </c>
      <c r="BW231" s="103">
        <f>IF(+'2grid'!BW231*EX$2&lt;0,0,+'2grid'!BW231*EX$2)</f>
        <v>5.88</v>
      </c>
      <c r="BX231" s="103">
        <f>IF(+'2grid'!BX231*EY$2&lt;0,0,+'2grid'!BX231*EY$2)</f>
        <v>5.88</v>
      </c>
      <c r="BY231" s="103">
        <f>IF(+'2grid'!BY231*EZ$2&lt;0,0,+'2grid'!BY231*EZ$2)</f>
        <v>5.88</v>
      </c>
      <c r="BZ231" s="103">
        <f>IF(+'2grid'!BZ231*FA$2&lt;0,0,+'2grid'!BZ231*FA$2)</f>
        <v>5.88</v>
      </c>
      <c r="CA231" s="103">
        <f>IF(+'2grid'!CA231*FB$2&lt;0,0,+'2grid'!CA231*FB$2)</f>
        <v>5.88</v>
      </c>
    </row>
    <row r="232" spans="1:79" x14ac:dyDescent="0.2">
      <c r="A232" s="9">
        <f>+data!B234</f>
        <v>882</v>
      </c>
      <c r="B232" s="103">
        <f>IF(+'2grid'!B232*CC$2&lt;0,0,+'2grid'!B232*CC$2)</f>
        <v>0</v>
      </c>
      <c r="C232" s="103">
        <f>IF(+'2grid'!C232*CD$2&lt;0,0,+'2grid'!C232*CD$2)</f>
        <v>0</v>
      </c>
      <c r="D232" s="103">
        <f>IF(+'2grid'!D232*CE$2&lt;0,0,+'2grid'!D232*CE$2)</f>
        <v>0</v>
      </c>
      <c r="E232" s="103">
        <f>IF(+'2grid'!E232*CF$2&lt;0,0,+'2grid'!E232*CF$2)</f>
        <v>0</v>
      </c>
      <c r="F232" s="103">
        <f>IF(+'2grid'!F232*CG$2&lt;0,0,+'2grid'!F232*CG$2)</f>
        <v>0</v>
      </c>
      <c r="G232" s="103">
        <f>IF(+'2grid'!G232*CH$2&lt;0,0,+'2grid'!G232*CH$2)</f>
        <v>0</v>
      </c>
      <c r="H232" s="103">
        <f>IF(+'2grid'!H232*CI$2&lt;0,0,+'2grid'!H232*CI$2)</f>
        <v>0</v>
      </c>
      <c r="I232" s="103">
        <f>IF(+'2grid'!I232*CJ$2&lt;0,0,+'2grid'!I232*CJ$2)</f>
        <v>0</v>
      </c>
      <c r="J232" s="103">
        <f>IF(+'2grid'!J232*CK$2&lt;0,0,+'2grid'!J232*CK$2)</f>
        <v>0</v>
      </c>
      <c r="K232" s="103">
        <f>IF(+'2grid'!K232*CL$2&lt;0,0,+'2grid'!K232*CL$2)</f>
        <v>0</v>
      </c>
      <c r="L232" s="103">
        <f>IF(+'2grid'!L232*CM$2&lt;0,0,+'2grid'!L232*CM$2)</f>
        <v>0</v>
      </c>
      <c r="M232" s="103">
        <f>IF(+'2grid'!M232*CN$2&lt;0,0,+'2grid'!M232*CN$2)</f>
        <v>0</v>
      </c>
      <c r="N232" s="103">
        <f>IF(+'2grid'!N232*CO$2&lt;0,0,+'2grid'!N232*CO$2)</f>
        <v>0</v>
      </c>
      <c r="O232" s="103">
        <f>IF(+'2grid'!O232*CP$2&lt;0,0,+'2grid'!O232*CP$2)</f>
        <v>0</v>
      </c>
      <c r="P232" s="103">
        <f>IF(+'2grid'!P232*CQ$2&lt;0,0,+'2grid'!P232*CQ$2)</f>
        <v>0</v>
      </c>
      <c r="Q232" s="103">
        <f>IF(+'2grid'!Q232*CR$2&lt;0,0,+'2grid'!Q232*CR$2)</f>
        <v>0</v>
      </c>
      <c r="R232" s="103">
        <f>IF(+'2grid'!R232*CS$2&lt;0,0,+'2grid'!R232*CS$2)</f>
        <v>0</v>
      </c>
      <c r="S232" s="103">
        <f>IF(+'2grid'!S232*CT$2&lt;0,0,+'2grid'!S232*CT$2)</f>
        <v>0</v>
      </c>
      <c r="T232" s="103">
        <f>IF(+'2grid'!T232*CU$2&lt;0,0,+'2grid'!T232*CU$2)</f>
        <v>0</v>
      </c>
      <c r="U232" s="103">
        <f>IF(+'2grid'!U232*CV$2&lt;0,0,+'2grid'!U232*CV$2)</f>
        <v>7.5471142949422865E-3</v>
      </c>
      <c r="V232" s="103">
        <f>IF(+'2grid'!V232*CW$2&lt;0,0,+'2grid'!V232*CW$2)</f>
        <v>3.4038584810075816E-2</v>
      </c>
      <c r="W232" s="103">
        <f>IF(+'2grid'!W232*CX$2&lt;0,0,+'2grid'!W232*CX$2)</f>
        <v>8.5287030851126627E-2</v>
      </c>
      <c r="X232" s="103">
        <f>IF(+'2grid'!X232*CY$2&lt;0,0,+'2grid'!X232*CY$2)</f>
        <v>0.17950117884767872</v>
      </c>
      <c r="Y232" s="103">
        <f>IF(+'2grid'!Y232*CZ$2&lt;0,0,+'2grid'!Y232*CZ$2)</f>
        <v>0.34694581906170596</v>
      </c>
      <c r="Z232" s="103">
        <f>IF(+'2grid'!Z232*DA$2&lt;0,0,+'2grid'!Z232*DA$2)</f>
        <v>0.63746363017999641</v>
      </c>
      <c r="AA232" s="103">
        <f>IF(+'2grid'!AA232*DB$2&lt;0,0,+'2grid'!AA232*DB$2)</f>
        <v>1.1325136169393502</v>
      </c>
      <c r="AB232" s="103">
        <f>IF(+'2grid'!AB232*DC$2&lt;0,0,+'2grid'!AB232*DC$2)</f>
        <v>1.9643666399202109</v>
      </c>
      <c r="AC232" s="103">
        <f>IF(+'2grid'!AC232*DD$2&lt;0,0,+'2grid'!AC232*DD$2)</f>
        <v>3.3466119652892035</v>
      </c>
      <c r="AD232" s="103">
        <f>IF(+'2grid'!AD232*DE$2&lt;0,0,+'2grid'!AD232*DE$2)</f>
        <v>3.6644445281349594</v>
      </c>
      <c r="AE232" s="103">
        <f>IF(+'2grid'!AE232*DF$2&lt;0,0,+'2grid'!AE232*DF$2)</f>
        <v>4.0065259613222794</v>
      </c>
      <c r="AF232" s="103">
        <f>IF(+'2grid'!AF232*DG$2&lt;0,0,+'2grid'!AF232*DG$2)</f>
        <v>4.3745316388877331</v>
      </c>
      <c r="AG232" s="103">
        <f>IF(+'2grid'!AG232*DH$2&lt;0,0,+'2grid'!AG232*DH$2)</f>
        <v>4.7702462893083037</v>
      </c>
      <c r="AH232" s="103">
        <f>IF(+'2grid'!AH232*DI$2&lt;0,0,+'2grid'!AH232*DI$2)</f>
        <v>5.1955708744408211</v>
      </c>
      <c r="AI232" s="103">
        <f>IF(+'2grid'!AI232*DJ$2&lt;0,0,+'2grid'!AI232*DJ$2)</f>
        <v>5.6525298901005918</v>
      </c>
      <c r="AJ232" s="103">
        <f>IF(+'2grid'!AJ232*DK$2&lt;0,0,+'2grid'!AJ232*DK$2)</f>
        <v>6.1432791136310492</v>
      </c>
      <c r="AK232" s="103">
        <f>IF(+'2grid'!AK232*DL$2&lt;0,0,+'2grid'!AK232*DL$2)</f>
        <v>6.6701138253181327</v>
      </c>
      <c r="AL232" s="103">
        <f>IF(+'2grid'!AL232*DM$2&lt;0,0,+'2grid'!AL232*DM$2)</f>
        <v>7.2354775320928946</v>
      </c>
      <c r="AM232" s="103">
        <f>IF(+'2grid'!AM232*DN$2&lt;0,0,+'2grid'!AM232*DN$2)</f>
        <v>7.8419712236487662</v>
      </c>
      <c r="AN232" s="103">
        <f>IF(+'2grid'!AN232*DO$2&lt;0,0,+'2grid'!AN232*DO$2)</f>
        <v>8.4923631928810028</v>
      </c>
      <c r="AO232" s="103">
        <f>IF(+'2grid'!AO232*DP$2&lt;0,0,+'2grid'!AO232*DP$2)</f>
        <v>9.2151261195927106</v>
      </c>
      <c r="AP232" s="103">
        <f>IF(+'2grid'!AP232*DQ$2&lt;0,0,+'2grid'!AP232*DQ$2)</f>
        <v>9.9920959968020888</v>
      </c>
      <c r="AQ232" s="103">
        <f>IF(+'2grid'!AQ232*DR$2&lt;0,0,+'2grid'!AQ232*DR$2)</f>
        <v>10.827071159178061</v>
      </c>
      <c r="AR232" s="103">
        <f>IF(+'2grid'!AR232*DS$2&lt;0,0,+'2grid'!AR232*DS$2)</f>
        <v>11.724105007486022</v>
      </c>
      <c r="AS232" s="103">
        <f>IF(+'2grid'!AS232*DT$2&lt;0,0,+'2grid'!AS232*DT$2)</f>
        <v>12.687522644365837</v>
      </c>
      <c r="AT232" s="103">
        <f>IF(+'2grid'!AT232*DU$2&lt;0,0,+'2grid'!AT232*DU$2)</f>
        <v>14.624697688895077</v>
      </c>
      <c r="AU232" s="103">
        <f>IF(+'2grid'!AU232*DV$2&lt;0,0,+'2grid'!AU232*DV$2)</f>
        <v>16.84808858896551</v>
      </c>
      <c r="AV232" s="103">
        <f>IF(+'2grid'!AV232*DW$2&lt;0,0,+'2grid'!AV232*DW$2)</f>
        <v>19.399001410834526</v>
      </c>
      <c r="AW232" s="103">
        <f>IF(+'2grid'!AW232*DX$2&lt;0,0,+'2grid'!AW232*DX$2)</f>
        <v>22.324599157943695</v>
      </c>
      <c r="AX232" s="103">
        <f>IF(+'2grid'!AX232*DY$2&lt;0,0,+'2grid'!AX232*DY$2)</f>
        <v>16.630239066962833</v>
      </c>
      <c r="AY232" s="103">
        <f>IF(+'2grid'!AY232*DZ$2&lt;0,0,+'2grid'!AY232*DZ$2)</f>
        <v>22.682175498218481</v>
      </c>
      <c r="AZ232" s="103">
        <f>IF(+'2grid'!AZ232*EA$2&lt;0,0,+'2grid'!AZ232*EA$2)</f>
        <v>31.315002888560606</v>
      </c>
      <c r="BA232" s="103">
        <f>IF(+'2grid'!BA232*EB$2&lt;0,0,+'2grid'!BA232*EB$2)</f>
        <v>43.741936818959999</v>
      </c>
      <c r="BB232" s="103">
        <f>IF(+'2grid'!BB232*EC$2&lt;0,0,+'2grid'!BB232*EC$2)</f>
        <v>61.774858675467001</v>
      </c>
      <c r="BC232" s="103">
        <f>IF(+'2grid'!BC232*ED$2&lt;0,0,+'2grid'!BC232*ED$2)</f>
        <v>83.423999999999992</v>
      </c>
      <c r="BD232" s="103">
        <f>IF(+'2grid'!BD232*EE$2&lt;0,0,+'2grid'!BD232*EE$2)</f>
        <v>89.86399999999999</v>
      </c>
      <c r="BE232" s="103">
        <f>IF(+'2grid'!BE232*EF$2&lt;0,0,+'2grid'!BE232*EF$2)</f>
        <v>98.328000000000003</v>
      </c>
      <c r="BF232" s="103">
        <f>IF(+'2grid'!BF232*EG$2&lt;0,0,+'2grid'!BF232*EG$2)</f>
        <v>93.311999999999998</v>
      </c>
      <c r="BG232" s="103">
        <f>IF(+'2grid'!BG232*EH$2&lt;0,0,+'2grid'!BG232*EH$2)</f>
        <v>58.8</v>
      </c>
      <c r="BH232" s="103">
        <f>IF(+'2grid'!BH232*EI$2&lt;0,0,+'2grid'!BH232*EI$2)</f>
        <v>58.8</v>
      </c>
      <c r="BI232" s="103">
        <f>IF(+'2grid'!BI232*EJ$2&lt;0,0,+'2grid'!BI232*EJ$2)</f>
        <v>60.76</v>
      </c>
      <c r="BJ232" s="103">
        <f>IF(+'2grid'!BJ232*EK$2&lt;0,0,+'2grid'!BJ232*EK$2)</f>
        <v>60.76</v>
      </c>
      <c r="BK232" s="103">
        <f>IF(+'2grid'!BK232*EL$2&lt;0,0,+'2grid'!BK232*EL$2)</f>
        <v>60.76</v>
      </c>
      <c r="BL232" s="103">
        <f>IF(+'2grid'!BL232*EM$2&lt;0,0,+'2grid'!BL232*EM$2)</f>
        <v>61.74</v>
      </c>
      <c r="BM232" s="103">
        <f>IF(+'2grid'!BM232*EN$2&lt;0,0,+'2grid'!BM232*EN$2)</f>
        <v>61.74</v>
      </c>
      <c r="BN232" s="103">
        <f>IF(+'2grid'!BN232*EO$2&lt;0,0,+'2grid'!BN232*EO$2)</f>
        <v>61.74</v>
      </c>
      <c r="BO232" s="103">
        <f>IF(+'2grid'!BO232*EP$2&lt;0,0,+'2grid'!BO232*EP$2)</f>
        <v>61.74</v>
      </c>
      <c r="BP232" s="103">
        <f>IF(+'2grid'!BP232*EQ$2&lt;0,0,+'2grid'!BP232*EQ$2)</f>
        <v>62.72</v>
      </c>
      <c r="BQ232" s="103">
        <f>IF(+'2grid'!BQ232*ER$2&lt;0,0,+'2grid'!BQ232*ER$2)</f>
        <v>29.4</v>
      </c>
      <c r="BR232" s="103">
        <f>IF(+'2grid'!BR232*ES$2&lt;0,0,+'2grid'!BR232*ES$2)</f>
        <v>29.4</v>
      </c>
      <c r="BS232" s="103">
        <f>IF(+'2grid'!BS232*ET$2&lt;0,0,+'2grid'!BS232*ET$2)</f>
        <v>29.4</v>
      </c>
      <c r="BT232" s="103">
        <f>IF(+'2grid'!BT232*EU$2&lt;0,0,+'2grid'!BT232*EU$2)</f>
        <v>13.132000000001426</v>
      </c>
      <c r="BU232" s="103">
        <f>IF(+'2grid'!BU232*EV$2&lt;0,0,+'2grid'!BU232*EV$2)</f>
        <v>3.0576000000025667</v>
      </c>
      <c r="BV232" s="103">
        <f>IF(+'2grid'!BV232*EW$2&lt;0,0,+'2grid'!BV232*EW$2)</f>
        <v>0.19208000000169703</v>
      </c>
      <c r="BW232" s="103">
        <f>IF(+'2grid'!BW232*EX$2&lt;0,0,+'2grid'!BW232*EX$2)</f>
        <v>0</v>
      </c>
      <c r="BX232" s="103">
        <f>IF(+'2grid'!BX232*EY$2&lt;0,0,+'2grid'!BX232*EY$2)</f>
        <v>0</v>
      </c>
      <c r="BY232" s="103">
        <f>IF(+'2grid'!BY232*EZ$2&lt;0,0,+'2grid'!BY232*EZ$2)</f>
        <v>0</v>
      </c>
      <c r="BZ232" s="103">
        <f>IF(+'2grid'!BZ232*FA$2&lt;0,0,+'2grid'!BZ232*FA$2)</f>
        <v>0</v>
      </c>
      <c r="CA232" s="103">
        <f>IF(+'2grid'!CA232*FB$2&lt;0,0,+'2grid'!CA232*FB$2)</f>
        <v>0</v>
      </c>
    </row>
    <row r="233" spans="1:79" x14ac:dyDescent="0.2">
      <c r="A233" s="9">
        <f>+data!B235</f>
        <v>887</v>
      </c>
      <c r="B233" s="103">
        <f>IF(+'2grid'!B233*CC$2&lt;0,0,+'2grid'!B233*CC$2)</f>
        <v>0</v>
      </c>
      <c r="C233" s="103">
        <f>IF(+'2grid'!C233*CD$2&lt;0,0,+'2grid'!C233*CD$2)</f>
        <v>0</v>
      </c>
      <c r="D233" s="103">
        <f>IF(+'2grid'!D233*CE$2&lt;0,0,+'2grid'!D233*CE$2)</f>
        <v>0</v>
      </c>
      <c r="E233" s="103">
        <f>IF(+'2grid'!E233*CF$2&lt;0,0,+'2grid'!E233*CF$2)</f>
        <v>0</v>
      </c>
      <c r="F233" s="103">
        <f>IF(+'2grid'!F233*CG$2&lt;0,0,+'2grid'!F233*CG$2)</f>
        <v>0</v>
      </c>
      <c r="G233" s="103">
        <f>IF(+'2grid'!G233*CH$2&lt;0,0,+'2grid'!G233*CH$2)</f>
        <v>0</v>
      </c>
      <c r="H233" s="103">
        <f>IF(+'2grid'!H233*CI$2&lt;0,0,+'2grid'!H233*CI$2)</f>
        <v>0</v>
      </c>
      <c r="I233" s="103">
        <f>IF(+'2grid'!I233*CJ$2&lt;0,0,+'2grid'!I233*CJ$2)</f>
        <v>0</v>
      </c>
      <c r="J233" s="103">
        <f>IF(+'2grid'!J233*CK$2&lt;0,0,+'2grid'!J233*CK$2)</f>
        <v>0</v>
      </c>
      <c r="K233" s="103">
        <f>IF(+'2grid'!K233*CL$2&lt;0,0,+'2grid'!K233*CL$2)</f>
        <v>0</v>
      </c>
      <c r="L233" s="103">
        <f>IF(+'2grid'!L233*CM$2&lt;0,0,+'2grid'!L233*CM$2)</f>
        <v>0</v>
      </c>
      <c r="M233" s="103">
        <f>IF(+'2grid'!M233*CN$2&lt;0,0,+'2grid'!M233*CN$2)</f>
        <v>0</v>
      </c>
      <c r="N233" s="103">
        <f>IF(+'2grid'!N233*CO$2&lt;0,0,+'2grid'!N233*CO$2)</f>
        <v>0</v>
      </c>
      <c r="O233" s="103">
        <f>IF(+'2grid'!O233*CP$2&lt;0,0,+'2grid'!O233*CP$2)</f>
        <v>0</v>
      </c>
      <c r="P233" s="103">
        <f>IF(+'2grid'!P233*CQ$2&lt;0,0,+'2grid'!P233*CQ$2)</f>
        <v>0</v>
      </c>
      <c r="Q233" s="103">
        <f>IF(+'2grid'!Q233*CR$2&lt;0,0,+'2grid'!Q233*CR$2)</f>
        <v>0</v>
      </c>
      <c r="R233" s="103">
        <f>IF(+'2grid'!R233*CS$2&lt;0,0,+'2grid'!R233*CS$2)</f>
        <v>0</v>
      </c>
      <c r="S233" s="103">
        <f>IF(+'2grid'!S233*CT$2&lt;0,0,+'2grid'!S233*CT$2)</f>
        <v>0</v>
      </c>
      <c r="T233" s="103">
        <f>IF(+'2grid'!T233*CU$2&lt;0,0,+'2grid'!T233*CU$2)</f>
        <v>0</v>
      </c>
      <c r="U233" s="103">
        <f>IF(+'2grid'!U233*CV$2&lt;0,0,+'2grid'!U233*CV$2)</f>
        <v>0</v>
      </c>
      <c r="V233" s="103">
        <f>IF(+'2grid'!V233*CW$2&lt;0,0,+'2grid'!V233*CW$2)</f>
        <v>0</v>
      </c>
      <c r="W233" s="103">
        <f>IF(+'2grid'!W233*CX$2&lt;0,0,+'2grid'!W233*CX$2)</f>
        <v>0</v>
      </c>
      <c r="X233" s="103">
        <f>IF(+'2grid'!X233*CY$2&lt;0,0,+'2grid'!X233*CY$2)</f>
        <v>0</v>
      </c>
      <c r="Y233" s="103">
        <f>IF(+'2grid'!Y233*CZ$2&lt;0,0,+'2grid'!Y233*CZ$2)</f>
        <v>0</v>
      </c>
      <c r="Z233" s="103">
        <f>IF(+'2grid'!Z233*DA$2&lt;0,0,+'2grid'!Z233*DA$2)</f>
        <v>0</v>
      </c>
      <c r="AA233" s="103">
        <f>IF(+'2grid'!AA233*DB$2&lt;0,0,+'2grid'!AA233*DB$2)</f>
        <v>0</v>
      </c>
      <c r="AB233" s="103">
        <f>IF(+'2grid'!AB233*DC$2&lt;0,0,+'2grid'!AB233*DC$2)</f>
        <v>0</v>
      </c>
      <c r="AC233" s="103">
        <f>IF(+'2grid'!AC233*DD$2&lt;0,0,+'2grid'!AC233*DD$2)</f>
        <v>0</v>
      </c>
      <c r="AD233" s="103">
        <f>IF(+'2grid'!AD233*DE$2&lt;0,0,+'2grid'!AD233*DE$2)</f>
        <v>0</v>
      </c>
      <c r="AE233" s="103">
        <f>IF(+'2grid'!AE233*DF$2&lt;0,0,+'2grid'!AE233*DF$2)</f>
        <v>0</v>
      </c>
      <c r="AF233" s="103">
        <f>IF(+'2grid'!AF233*DG$2&lt;0,0,+'2grid'!AF233*DG$2)</f>
        <v>0</v>
      </c>
      <c r="AG233" s="103">
        <f>IF(+'2grid'!AG233*DH$2&lt;0,0,+'2grid'!AG233*DH$2)</f>
        <v>0</v>
      </c>
      <c r="AH233" s="103">
        <f>IF(+'2grid'!AH233*DI$2&lt;0,0,+'2grid'!AH233*DI$2)</f>
        <v>0</v>
      </c>
      <c r="AI233" s="103">
        <f>IF(+'2grid'!AI233*DJ$2&lt;0,0,+'2grid'!AI233*DJ$2)</f>
        <v>0</v>
      </c>
      <c r="AJ233" s="103">
        <f>IF(+'2grid'!AJ233*DK$2&lt;0,0,+'2grid'!AJ233*DK$2)</f>
        <v>0</v>
      </c>
      <c r="AK233" s="103">
        <f>IF(+'2grid'!AK233*DL$2&lt;0,0,+'2grid'!AK233*DL$2)</f>
        <v>0</v>
      </c>
      <c r="AL233" s="103">
        <f>IF(+'2grid'!AL233*DM$2&lt;0,0,+'2grid'!AL233*DM$2)</f>
        <v>0</v>
      </c>
      <c r="AM233" s="103">
        <f>IF(+'2grid'!AM233*DN$2&lt;0,0,+'2grid'!AM233*DN$2)</f>
        <v>0</v>
      </c>
      <c r="AN233" s="103">
        <f>IF(+'2grid'!AN233*DO$2&lt;0,0,+'2grid'!AN233*DO$2)</f>
        <v>918.6317994590521</v>
      </c>
      <c r="AO233" s="103">
        <f>IF(+'2grid'!AO233*DP$2&lt;0,0,+'2grid'!AO233*DP$2)</f>
        <v>938.6013734256619</v>
      </c>
      <c r="AP233" s="103">
        <f>IF(+'2grid'!AP233*DQ$2&lt;0,0,+'2grid'!AP233*DQ$2)</f>
        <v>954.97055599904866</v>
      </c>
      <c r="AQ233" s="103">
        <f>IF(+'2grid'!AQ233*DR$2&lt;0,0,+'2grid'!AQ233*DR$2)</f>
        <v>979.54005312582854</v>
      </c>
      <c r="AR233" s="103">
        <f>IF(+'2grid'!AR233*DS$2&lt;0,0,+'2grid'!AR233*DS$2)</f>
        <v>1002.694963141888</v>
      </c>
      <c r="AS233" s="103">
        <f>IF(+'2grid'!AS233*DT$2&lt;0,0,+'2grid'!AS233*DT$2)</f>
        <v>1024.138011628218</v>
      </c>
      <c r="AT233" s="103">
        <f>IF(+'2grid'!AT233*DU$2&lt;0,0,+'2grid'!AT233*DU$2)</f>
        <v>1043.5158366907231</v>
      </c>
      <c r="AU233" s="103">
        <f>IF(+'2grid'!AU233*DV$2&lt;0,0,+'2grid'!AU233*DV$2)</f>
        <v>1079.4461487490055</v>
      </c>
      <c r="AV233" s="103">
        <f>IF(+'2grid'!AV233*DW$2&lt;0,0,+'2grid'!AV233*DW$2)</f>
        <v>1111.6661606884429</v>
      </c>
      <c r="AW233" s="103">
        <f>IF(+'2grid'!AW233*DX$2&lt;0,0,+'2grid'!AW233*DX$2)</f>
        <v>1139.3449463427328</v>
      </c>
      <c r="AX233" s="103">
        <f>IF(+'2grid'!AX233*DY$2&lt;0,0,+'2grid'!AX233*DY$2)</f>
        <v>1146.304921745008</v>
      </c>
      <c r="AY233" s="103">
        <f>IF(+'2grid'!AY233*DZ$2&lt;0,0,+'2grid'!AY233*DZ$2)</f>
        <v>1197.0419938646282</v>
      </c>
      <c r="AZ233" s="103">
        <f>IF(+'2grid'!AZ233*EA$2&lt;0,0,+'2grid'!AZ233*EA$2)</f>
        <v>1235.9212001906697</v>
      </c>
      <c r="BA233" s="103">
        <f>IF(+'2grid'!BA233*EB$2&lt;0,0,+'2grid'!BA233*EB$2)</f>
        <v>1260.0875098935189</v>
      </c>
      <c r="BB233" s="103">
        <f>IF(+'2grid'!BB233*EC$2&lt;0,0,+'2grid'!BB233*EC$2)</f>
        <v>1265.3966743029339</v>
      </c>
      <c r="BC233" s="103">
        <f>IF(+'2grid'!BC233*ED$2&lt;0,0,+'2grid'!BC233*ED$2)</f>
        <v>1267.4759999999999</v>
      </c>
      <c r="BD233" s="103">
        <f>IF(+'2grid'!BD233*EE$2&lt;0,0,+'2grid'!BD233*EE$2)</f>
        <v>1355.6079999999999</v>
      </c>
      <c r="BE233" s="103">
        <f>IF(+'2grid'!BE233*EF$2&lt;0,0,+'2grid'!BE233*EF$2)</f>
        <v>1410.3319999999999</v>
      </c>
      <c r="BF233" s="103">
        <f>IF(+'2grid'!BF233*EG$2&lt;0,0,+'2grid'!BF233*EG$2)</f>
        <v>1580.472</v>
      </c>
      <c r="BG233" s="103">
        <f>IF(+'2grid'!BG233*EH$2&lt;0,0,+'2grid'!BG233*EH$2)</f>
        <v>1635.62</v>
      </c>
      <c r="BH233" s="103">
        <f>IF(+'2grid'!BH233*EI$2&lt;0,0,+'2grid'!BH233*EI$2)</f>
        <v>1563.1</v>
      </c>
      <c r="BI233" s="103">
        <f>IF(+'2grid'!BI233*EJ$2&lt;0,0,+'2grid'!BI233*EJ$2)</f>
        <v>1622.8799999999999</v>
      </c>
      <c r="BJ233" s="103">
        <f>IF(+'2grid'!BJ233*EK$2&lt;0,0,+'2grid'!BJ233*EK$2)</f>
        <v>1465.1</v>
      </c>
      <c r="BK233" s="103">
        <f>IF(+'2grid'!BK233*EL$2&lt;0,0,+'2grid'!BK233*EL$2)</f>
        <v>1525.86</v>
      </c>
      <c r="BL233" s="103">
        <f>IF(+'2grid'!BL233*EM$2&lt;0,0,+'2grid'!BL233*EM$2)</f>
        <v>1492.54</v>
      </c>
      <c r="BM233" s="103">
        <f>IF(+'2grid'!BM233*EN$2&lt;0,0,+'2grid'!BM233*EN$2)</f>
        <v>1594.46</v>
      </c>
      <c r="BN233" s="103">
        <f>IF(+'2grid'!BN233*EO$2&lt;0,0,+'2grid'!BN233*EO$2)</f>
        <v>1594.46</v>
      </c>
      <c r="BO233" s="103">
        <f>IF(+'2grid'!BO233*EP$2&lt;0,0,+'2grid'!BO233*EP$2)</f>
        <v>1486.66</v>
      </c>
      <c r="BP233" s="103">
        <f>IF(+'2grid'!BP233*EQ$2&lt;0,0,+'2grid'!BP233*EQ$2)</f>
        <v>1422.96</v>
      </c>
      <c r="BQ233" s="103">
        <f>IF(+'2grid'!BQ233*ER$2&lt;0,0,+'2grid'!BQ233*ER$2)</f>
        <v>1547.42</v>
      </c>
      <c r="BR233" s="103">
        <f>IF(+'2grid'!BR233*ES$2&lt;0,0,+'2grid'!BR233*ES$2)</f>
        <v>1422.96</v>
      </c>
      <c r="BS233" s="103">
        <f>IF(+'2grid'!BS233*ET$2&lt;0,0,+'2grid'!BS233*ET$2)</f>
        <v>1510.18</v>
      </c>
      <c r="BT233" s="103">
        <f>IF(+'2grid'!BT233*EU$2&lt;0,0,+'2grid'!BT233*EU$2)</f>
        <v>1492.1479999999995</v>
      </c>
      <c r="BU233" s="103">
        <f>IF(+'2grid'!BU233*EV$2&lt;0,0,+'2grid'!BU233*EV$2)</f>
        <v>1509.4743999999989</v>
      </c>
      <c r="BV233" s="103">
        <f>IF(+'2grid'!BV233*EW$2&lt;0,0,+'2grid'!BV233*EW$2)</f>
        <v>1494.4255199999984</v>
      </c>
      <c r="BW233" s="103">
        <f>IF(+'2grid'!BW233*EX$2&lt;0,0,+'2grid'!BW233*EX$2)</f>
        <v>1493.7551999999982</v>
      </c>
      <c r="BX233" s="103">
        <f>IF(+'2grid'!BX233*EY$2&lt;0,0,+'2grid'!BX233*EY$2)</f>
        <v>1519.5610826666618</v>
      </c>
      <c r="BY233" s="103">
        <f>IF(+'2grid'!BY233*EZ$2&lt;0,0,+'2grid'!BY233*EZ$2)</f>
        <v>1506.9251804444398</v>
      </c>
      <c r="BZ233" s="103">
        <f>IF(+'2grid'!BZ233*FA$2&lt;0,0,+'2grid'!BZ233*FA$2)</f>
        <v>1513.0624602074017</v>
      </c>
      <c r="CA233" s="103">
        <f>IF(+'2grid'!CA233*FB$2&lt;0,0,+'2grid'!CA233*FB$2)</f>
        <v>1514.3251570567834</v>
      </c>
    </row>
    <row r="234" spans="1:79" x14ac:dyDescent="0.2">
      <c r="A234" s="9">
        <f>+data!B236</f>
        <v>891</v>
      </c>
      <c r="B234" s="103">
        <f>IF(+'2grid'!B234*CC$2&lt;0,0,+'2grid'!B234*CC$2)</f>
        <v>0</v>
      </c>
      <c r="C234" s="103">
        <f>IF(+'2grid'!C234*CD$2&lt;0,0,+'2grid'!C234*CD$2)</f>
        <v>0</v>
      </c>
      <c r="D234" s="103">
        <f>IF(+'2grid'!D234*CE$2&lt;0,0,+'2grid'!D234*CE$2)</f>
        <v>0</v>
      </c>
      <c r="E234" s="103">
        <f>IF(+'2grid'!E234*CF$2&lt;0,0,+'2grid'!E234*CF$2)</f>
        <v>0</v>
      </c>
      <c r="F234" s="103">
        <f>IF(+'2grid'!F234*CG$2&lt;0,0,+'2grid'!F234*CG$2)</f>
        <v>0</v>
      </c>
      <c r="G234" s="103">
        <f>IF(+'2grid'!G234*CH$2&lt;0,0,+'2grid'!G234*CH$2)</f>
        <v>0</v>
      </c>
      <c r="H234" s="103">
        <f>IF(+'2grid'!H234*CI$2&lt;0,0,+'2grid'!H234*CI$2)</f>
        <v>0</v>
      </c>
      <c r="I234" s="103">
        <f>IF(+'2grid'!I234*CJ$2&lt;0,0,+'2grid'!I234*CJ$2)</f>
        <v>0</v>
      </c>
      <c r="J234" s="103">
        <f>IF(+'2grid'!J234*CK$2&lt;0,0,+'2grid'!J234*CK$2)</f>
        <v>0</v>
      </c>
      <c r="K234" s="103">
        <f>IF(+'2grid'!K234*CL$2&lt;0,0,+'2grid'!K234*CL$2)</f>
        <v>0</v>
      </c>
      <c r="L234" s="103">
        <f>IF(+'2grid'!L234*CM$2&lt;0,0,+'2grid'!L234*CM$2)</f>
        <v>0</v>
      </c>
      <c r="M234" s="103">
        <f>IF(+'2grid'!M234*CN$2&lt;0,0,+'2grid'!M234*CN$2)</f>
        <v>0</v>
      </c>
      <c r="N234" s="103">
        <f>IF(+'2grid'!N234*CO$2&lt;0,0,+'2grid'!N234*CO$2)</f>
        <v>0</v>
      </c>
      <c r="O234" s="103">
        <f>IF(+'2grid'!O234*CP$2&lt;0,0,+'2grid'!O234*CP$2)</f>
        <v>0</v>
      </c>
      <c r="P234" s="103">
        <f>IF(+'2grid'!P234*CQ$2&lt;0,0,+'2grid'!P234*CQ$2)</f>
        <v>0</v>
      </c>
      <c r="Q234" s="103">
        <f>IF(+'2grid'!Q234*CR$2&lt;0,0,+'2grid'!Q234*CR$2)</f>
        <v>0</v>
      </c>
      <c r="R234" s="103">
        <f>IF(+'2grid'!R234*CS$2&lt;0,0,+'2grid'!R234*CS$2)</f>
        <v>0</v>
      </c>
      <c r="S234" s="103">
        <f>IF(+'2grid'!S234*CT$2&lt;0,0,+'2grid'!S234*CT$2)</f>
        <v>0</v>
      </c>
      <c r="T234" s="103">
        <f>IF(+'2grid'!T234*CU$2&lt;0,0,+'2grid'!T234*CU$2)</f>
        <v>0</v>
      </c>
      <c r="U234" s="103">
        <f>IF(+'2grid'!U234*CV$2&lt;0,0,+'2grid'!U234*CV$2)</f>
        <v>20.527151249613578</v>
      </c>
      <c r="V234" s="103">
        <f>IF(+'2grid'!V234*CW$2&lt;0,0,+'2grid'!V234*CW$2)</f>
        <v>64.73949640726606</v>
      </c>
      <c r="W234" s="103">
        <f>IF(+'2grid'!W234*CX$2&lt;0,0,+'2grid'!W234*CX$2)</f>
        <v>115.09956695848688</v>
      </c>
      <c r="X234" s="103">
        <f>IF(+'2grid'!X234*CY$2&lt;0,0,+'2grid'!X234*CY$2)</f>
        <v>456.42276580487936</v>
      </c>
      <c r="Y234" s="103">
        <f>IF(+'2grid'!Y234*CZ$2&lt;0,0,+'2grid'!Y234*CZ$2)</f>
        <v>229.37866457142104</v>
      </c>
      <c r="Z234" s="103">
        <f>IF(+'2grid'!Z234*DA$2&lt;0,0,+'2grid'!Z234*DA$2)</f>
        <v>210.78148630287782</v>
      </c>
      <c r="AA234" s="103">
        <f>IF(+'2grid'!AA234*DB$2&lt;0,0,+'2grid'!AA234*DB$2)</f>
        <v>308.41242852367782</v>
      </c>
      <c r="AB234" s="103">
        <f>IF(+'2grid'!AB234*DC$2&lt;0,0,+'2grid'!AB234*DC$2)</f>
        <v>416.80916472012791</v>
      </c>
      <c r="AC234" s="103">
        <f>IF(+'2grid'!AC234*DD$2&lt;0,0,+'2grid'!AC234*DD$2)</f>
        <v>449.87214816916986</v>
      </c>
      <c r="AD234" s="103">
        <f>IF(+'2grid'!AD234*DE$2&lt;0,0,+'2grid'!AD234*DE$2)</f>
        <v>484.13208420495789</v>
      </c>
      <c r="AE234" s="103">
        <f>IF(+'2grid'!AE234*DF$2&lt;0,0,+'2grid'!AE234*DF$2)</f>
        <v>519.40652744818146</v>
      </c>
      <c r="AF234" s="103">
        <f>IF(+'2grid'!AF234*DG$2&lt;0,0,+'2grid'!AF234*DG$2)</f>
        <v>555.66485113173326</v>
      </c>
      <c r="AG234" s="103">
        <f>IF(+'2grid'!AG234*DH$2&lt;0,0,+'2grid'!AG234*DH$2)</f>
        <v>592.87563755803342</v>
      </c>
      <c r="AH234" s="103">
        <f>IF(+'2grid'!AH234*DI$2&lt;0,0,+'2grid'!AH234*DI$2)</f>
        <v>631.00663818151895</v>
      </c>
      <c r="AI234" s="103">
        <f>IF(+'2grid'!AI234*DJ$2&lt;0,0,+'2grid'!AI234*DJ$2)</f>
        <v>670.02473082555241</v>
      </c>
      <c r="AJ234" s="103">
        <f>IF(+'2grid'!AJ234*DK$2&lt;0,0,+'2grid'!AJ234*DK$2)</f>
        <v>709.89587376887994</v>
      </c>
      <c r="AK234" s="103">
        <f>IF(+'2grid'!AK234*DL$2&lt;0,0,+'2grid'!AK234*DL$2)</f>
        <v>750.58505640678732</v>
      </c>
      <c r="AL234" s="103">
        <f>IF(+'2grid'!AL234*DM$2&lt;0,0,+'2grid'!AL234*DM$2)</f>
        <v>792.05624615811223</v>
      </c>
      <c r="AM234" s="103">
        <f>IF(+'2grid'!AM234*DN$2&lt;0,0,+'2grid'!AM234*DN$2)</f>
        <v>834.27233125061991</v>
      </c>
      <c r="AN234" s="103">
        <f>IF(+'2grid'!AN234*DO$2&lt;0,0,+'2grid'!AN234*DO$2)</f>
        <v>877.19505897322517</v>
      </c>
      <c r="AO234" s="103">
        <f>IF(+'2grid'!AO234*DP$2&lt;0,0,+'2grid'!AO234*DP$2)</f>
        <v>920.78496893322631</v>
      </c>
      <c r="AP234" s="103">
        <f>IF(+'2grid'!AP234*DQ$2&lt;0,0,+'2grid'!AP234*DQ$2)</f>
        <v>965.00132079913305</v>
      </c>
      <c r="AQ234" s="103">
        <f>IF(+'2grid'!AQ234*DR$2&lt;0,0,+'2grid'!AQ234*DR$2)</f>
        <v>1009.8020159435364</v>
      </c>
      <c r="AR234" s="103">
        <f>IF(+'2grid'!AR234*DS$2&lt;0,0,+'2grid'!AR234*DS$2)</f>
        <v>1287.5777472248269</v>
      </c>
      <c r="AS234" s="103">
        <f>IF(+'2grid'!AS234*DT$2&lt;0,0,+'2grid'!AS234*DT$2)</f>
        <v>1574.1656527071086</v>
      </c>
      <c r="AT234" s="103">
        <f>IF(+'2grid'!AT234*DU$2&lt;0,0,+'2grid'!AT234*DU$2)</f>
        <v>1869.2052076203156</v>
      </c>
      <c r="AU234" s="103">
        <f>IF(+'2grid'!AU234*DV$2&lt;0,0,+'2grid'!AU234*DV$2)</f>
        <v>2172.3237309954757</v>
      </c>
      <c r="AV234" s="103">
        <f>IF(+'2grid'!AV234*DW$2&lt;0,0,+'2grid'!AV234*DW$2)</f>
        <v>2483.1355822766604</v>
      </c>
      <c r="AW234" s="103">
        <f>IF(+'2grid'!AW234*DX$2&lt;0,0,+'2grid'!AW234*DX$2)</f>
        <v>2801.2412820103514</v>
      </c>
      <c r="AX234" s="103">
        <f>IF(+'2grid'!AX234*DY$2&lt;0,0,+'2grid'!AX234*DY$2)</f>
        <v>3085.449679311715</v>
      </c>
      <c r="AY234" s="103">
        <f>IF(+'2grid'!AY234*DZ$2&lt;0,0,+'2grid'!AY234*DZ$2)</f>
        <v>3369.3805191821075</v>
      </c>
      <c r="AZ234" s="103">
        <f>IF(+'2grid'!AZ234*EA$2&lt;0,0,+'2grid'!AZ234*EA$2)</f>
        <v>3652.7819743844989</v>
      </c>
      <c r="BA234" s="103">
        <f>IF(+'2grid'!BA234*EB$2&lt;0,0,+'2grid'!BA234*EB$2)</f>
        <v>3935.3907469489704</v>
      </c>
      <c r="BB234" s="103">
        <f>IF(+'2grid'!BB234*EC$2&lt;0,0,+'2grid'!BB234*EC$2)</f>
        <v>4234.5450296384406</v>
      </c>
      <c r="BC234" s="103">
        <f>IF(+'2grid'!BC234*ED$2&lt;0,0,+'2grid'!BC234*ED$2)</f>
        <v>4532.3303963358776</v>
      </c>
      <c r="BD234" s="103">
        <f>IF(+'2grid'!BD234*EE$2&lt;0,0,+'2grid'!BD234*EE$2)</f>
        <v>4474.0624854961825</v>
      </c>
      <c r="BE234" s="103">
        <f>IF(+'2grid'!BE234*EF$2&lt;0,0,+'2grid'!BE234*EF$2)</f>
        <v>4335.0011505343509</v>
      </c>
      <c r="BF234" s="103">
        <f>IF(+'2grid'!BF234*EG$2&lt;0,0,+'2grid'!BF234*EG$2)</f>
        <v>4290.0322589312973</v>
      </c>
      <c r="BG234" s="103">
        <f>IF(+'2grid'!BG234*EH$2&lt;0,0,+'2grid'!BG234*EH$2)</f>
        <v>3661.2799999999997</v>
      </c>
      <c r="BH234" s="103">
        <f>IF(+'2grid'!BH234*EI$2&lt;0,0,+'2grid'!BH234*EI$2)</f>
        <v>3653.44</v>
      </c>
      <c r="BI234" s="103">
        <f>IF(+'2grid'!BI234*EJ$2&lt;0,0,+'2grid'!BI234*EJ$2)</f>
        <v>3649.52</v>
      </c>
      <c r="BJ234" s="103">
        <f>IF(+'2grid'!BJ234*EK$2&lt;0,0,+'2grid'!BJ234*EK$2)</f>
        <v>3642.66</v>
      </c>
      <c r="BK234" s="103">
        <f>IF(+'2grid'!BK234*EL$2&lt;0,0,+'2grid'!BK234*EL$2)</f>
        <v>3640.7</v>
      </c>
      <c r="BL234" s="103">
        <f>IF(+'2grid'!BL234*EM$2&lt;0,0,+'2grid'!BL234*EM$2)</f>
        <v>3745.56</v>
      </c>
      <c r="BM234" s="103">
        <f>IF(+'2grid'!BM234*EN$2&lt;0,0,+'2grid'!BM234*EN$2)</f>
        <v>3675</v>
      </c>
      <c r="BN234" s="103">
        <f>IF(+'2grid'!BN234*EO$2&lt;0,0,+'2grid'!BN234*EO$2)</f>
        <v>3626</v>
      </c>
      <c r="BO234" s="103">
        <f>IF(+'2grid'!BO234*EP$2&lt;0,0,+'2grid'!BO234*EP$2)</f>
        <v>3577</v>
      </c>
      <c r="BP234" s="103">
        <f>IF(+'2grid'!BP234*EQ$2&lt;0,0,+'2grid'!BP234*EQ$2)</f>
        <v>3528</v>
      </c>
      <c r="BQ234" s="103">
        <f>IF(+'2grid'!BQ234*ER$2&lt;0,0,+'2grid'!BQ234*ER$2)</f>
        <v>3702.44</v>
      </c>
      <c r="BR234" s="103">
        <f>IF(+'2grid'!BR234*ES$2&lt;0,0,+'2grid'!BR234*ES$2)</f>
        <v>3708.3199999999997</v>
      </c>
      <c r="BS234" s="103">
        <f>IF(+'2grid'!BS234*ET$2&lt;0,0,+'2grid'!BS234*ET$2)</f>
        <v>3688.72</v>
      </c>
      <c r="BT234" s="103">
        <f>IF(+'2grid'!BT234*EU$2&lt;0,0,+'2grid'!BT234*EU$2)</f>
        <v>3762.0240000000026</v>
      </c>
      <c r="BU234" s="103">
        <f>IF(+'2grid'!BU234*EV$2&lt;0,0,+'2grid'!BU234*EV$2)</f>
        <v>3814.1992000000077</v>
      </c>
      <c r="BV234" s="103">
        <f>IF(+'2grid'!BV234*EW$2&lt;0,0,+'2grid'!BV234*EW$2)</f>
        <v>3818.3073600000034</v>
      </c>
      <c r="BW234" s="103">
        <f>IF(+'2grid'!BW234*EX$2&lt;0,0,+'2grid'!BW234*EX$2)</f>
        <v>3846.0296000000039</v>
      </c>
      <c r="BX234" s="103">
        <f>IF(+'2grid'!BX234*EY$2&lt;0,0,+'2grid'!BX234*EY$2)</f>
        <v>3885.8818879999972</v>
      </c>
      <c r="BY234" s="103">
        <f>IF(+'2grid'!BY234*EZ$2&lt;0,0,+'2grid'!BY234*EZ$2)</f>
        <v>3926.7204479999887</v>
      </c>
      <c r="BZ234" s="103">
        <f>IF(+'2grid'!BZ234*FA$2&lt;0,0,+'2grid'!BZ234*FA$2)</f>
        <v>3948.8190037333243</v>
      </c>
      <c r="CA234" s="103">
        <f>IF(+'2grid'!CA234*FB$2&lt;0,0,+'2grid'!CA234*FB$2)</f>
        <v>3977.1453070222024</v>
      </c>
    </row>
    <row r="235" spans="1:79" x14ac:dyDescent="0.2">
      <c r="A235" s="9">
        <f>+data!B237</f>
        <v>894</v>
      </c>
      <c r="B235" s="103">
        <f>IF(+'2grid'!B235*CC$2&lt;0,0,+'2grid'!B235*CC$2)</f>
        <v>0</v>
      </c>
      <c r="C235" s="103">
        <f>IF(+'2grid'!C235*CD$2&lt;0,0,+'2grid'!C235*CD$2)</f>
        <v>0</v>
      </c>
      <c r="D235" s="103">
        <f>IF(+'2grid'!D235*CE$2&lt;0,0,+'2grid'!D235*CE$2)</f>
        <v>0</v>
      </c>
      <c r="E235" s="103">
        <f>IF(+'2grid'!E235*CF$2&lt;0,0,+'2grid'!E235*CF$2)</f>
        <v>0</v>
      </c>
      <c r="F235" s="103">
        <f>IF(+'2grid'!F235*CG$2&lt;0,0,+'2grid'!F235*CG$2)</f>
        <v>0</v>
      </c>
      <c r="G235" s="103">
        <f>IF(+'2grid'!G235*CH$2&lt;0,0,+'2grid'!G235*CH$2)</f>
        <v>0</v>
      </c>
      <c r="H235" s="103">
        <f>IF(+'2grid'!H235*CI$2&lt;0,0,+'2grid'!H235*CI$2)</f>
        <v>0</v>
      </c>
      <c r="I235" s="103">
        <f>IF(+'2grid'!I235*CJ$2&lt;0,0,+'2grid'!I235*CJ$2)</f>
        <v>0</v>
      </c>
      <c r="J235" s="103">
        <f>IF(+'2grid'!J235*CK$2&lt;0,0,+'2grid'!J235*CK$2)</f>
        <v>0</v>
      </c>
      <c r="K235" s="103">
        <f>IF(+'2grid'!K235*CL$2&lt;0,0,+'2grid'!K235*CL$2)</f>
        <v>0</v>
      </c>
      <c r="L235" s="103">
        <f>IF(+'2grid'!L235*CM$2&lt;0,0,+'2grid'!L235*CM$2)</f>
        <v>0</v>
      </c>
      <c r="M235" s="103">
        <f>IF(+'2grid'!M235*CN$2&lt;0,0,+'2grid'!M235*CN$2)</f>
        <v>0</v>
      </c>
      <c r="N235" s="103">
        <f>IF(+'2grid'!N235*CO$2&lt;0,0,+'2grid'!N235*CO$2)</f>
        <v>0</v>
      </c>
      <c r="O235" s="103">
        <f>IF(+'2grid'!O235*CP$2&lt;0,0,+'2grid'!O235*CP$2)</f>
        <v>0</v>
      </c>
      <c r="P235" s="103">
        <f>IF(+'2grid'!P235*CQ$2&lt;0,0,+'2grid'!P235*CQ$2)</f>
        <v>0</v>
      </c>
      <c r="Q235" s="103">
        <f>IF(+'2grid'!Q235*CR$2&lt;0,0,+'2grid'!Q235*CR$2)</f>
        <v>0</v>
      </c>
      <c r="R235" s="103">
        <f>IF(+'2grid'!R235*CS$2&lt;0,0,+'2grid'!R235*CS$2)</f>
        <v>0</v>
      </c>
      <c r="S235" s="103">
        <f>IF(+'2grid'!S235*CT$2&lt;0,0,+'2grid'!S235*CT$2)</f>
        <v>0</v>
      </c>
      <c r="T235" s="103">
        <f>IF(+'2grid'!T235*CU$2&lt;0,0,+'2grid'!T235*CU$2)</f>
        <v>0</v>
      </c>
      <c r="U235" s="103">
        <f>IF(+'2grid'!U235*CV$2&lt;0,0,+'2grid'!U235*CV$2)</f>
        <v>5.9323329363817514</v>
      </c>
      <c r="V235" s="103">
        <f>IF(+'2grid'!V235*CW$2&lt;0,0,+'2grid'!V235*CW$2)</f>
        <v>20.516518615107383</v>
      </c>
      <c r="W235" s="103">
        <f>IF(+'2grid'!W235*CX$2&lt;0,0,+'2grid'!W235*CX$2)</f>
        <v>41.152731118854312</v>
      </c>
      <c r="X235" s="103">
        <f>IF(+'2grid'!X235*CY$2&lt;0,0,+'2grid'!X235*CY$2)</f>
        <v>67.410496845161504</v>
      </c>
      <c r="Y235" s="103">
        <f>IF(+'2grid'!Y235*CZ$2&lt;0,0,+'2grid'!Y235*CZ$2)</f>
        <v>99.336125000681292</v>
      </c>
      <c r="Z235" s="103">
        <f>IF(+'2grid'!Z235*DA$2&lt;0,0,+'2grid'!Z235*DA$2)</f>
        <v>136.97540597388218</v>
      </c>
      <c r="AA235" s="103">
        <f>IF(+'2grid'!AA235*DB$2&lt;0,0,+'2grid'!AA235*DB$2)</f>
        <v>180.37362343011225</v>
      </c>
      <c r="AB235" s="103">
        <f>IF(+'2grid'!AB235*DC$2&lt;0,0,+'2grid'!AB235*DC$2)</f>
        <v>226.44499010279969</v>
      </c>
      <c r="AC235" s="103">
        <f>IF(+'2grid'!AC235*DD$2&lt;0,0,+'2grid'!AC235*DD$2)</f>
        <v>277.5099001332897</v>
      </c>
      <c r="AD235" s="103">
        <f>IF(+'2grid'!AD235*DE$2&lt;0,0,+'2grid'!AD235*DE$2)</f>
        <v>292.67483390429055</v>
      </c>
      <c r="AE235" s="103">
        <f>IF(+'2grid'!AE235*DF$2&lt;0,0,+'2grid'!AE235*DF$2)</f>
        <v>309.82444396675544</v>
      </c>
      <c r="AF235" s="103">
        <f>IF(+'2grid'!AF235*DG$2&lt;0,0,+'2grid'!AF235*DG$2)</f>
        <v>327.80131334336005</v>
      </c>
      <c r="AG235" s="103">
        <f>IF(+'2grid'!AG235*DH$2&lt;0,0,+'2grid'!AG235*DH$2)</f>
        <v>346.69327457229753</v>
      </c>
      <c r="AH235" s="103">
        <f>IF(+'2grid'!AH235*DI$2&lt;0,0,+'2grid'!AH235*DI$2)</f>
        <v>366.60248019804874</v>
      </c>
      <c r="AI235" s="103">
        <f>IF(+'2grid'!AI235*DJ$2&lt;0,0,+'2grid'!AI235*DJ$2)</f>
        <v>387.64860922288824</v>
      </c>
      <c r="AJ235" s="103">
        <f>IF(+'2grid'!AJ235*DK$2&lt;0,0,+'2grid'!AJ235*DK$2)</f>
        <v>409.97300576295316</v>
      </c>
      <c r="AK235" s="103">
        <f>IF(+'2grid'!AK235*DL$2&lt;0,0,+'2grid'!AK235*DL$2)</f>
        <v>433.74409001872829</v>
      </c>
      <c r="AL235" s="103">
        <f>IF(+'2grid'!AL235*DM$2&lt;0,0,+'2grid'!AL235*DM$2)</f>
        <v>459.1645339495073</v>
      </c>
      <c r="AM235" s="103">
        <f>IF(+'2grid'!AM235*DN$2&lt;0,0,+'2grid'!AM235*DN$2)</f>
        <v>486.48092873080964</v>
      </c>
      <c r="AN235" s="103">
        <f>IF(+'2grid'!AN235*DO$2&lt;0,0,+'2grid'!AN235*DO$2)</f>
        <v>515.99704152241554</v>
      </c>
      <c r="AO235" s="103">
        <f>IF(+'2grid'!AO235*DP$2&lt;0,0,+'2grid'!AO235*DP$2)</f>
        <v>548.09235966774804</v>
      </c>
      <c r="AP235" s="103">
        <f>IF(+'2grid'!AP235*DQ$2&lt;0,0,+'2grid'!AP235*DQ$2)</f>
        <v>583.24862396046194</v>
      </c>
      <c r="AQ235" s="103">
        <f>IF(+'2grid'!AQ235*DR$2&lt;0,0,+'2grid'!AQ235*DR$2)</f>
        <v>622.08878777256075</v>
      </c>
      <c r="AR235" s="103">
        <f>IF(+'2grid'!AR235*DS$2&lt;0,0,+'2grid'!AR235*DS$2)</f>
        <v>665.43595921221777</v>
      </c>
      <c r="AS235" s="103">
        <f>IF(+'2grid'!AS235*DT$2&lt;0,0,+'2grid'!AS235*DT$2)</f>
        <v>714.40575622629535</v>
      </c>
      <c r="AT235" s="103">
        <f>IF(+'2grid'!AT235*DU$2&lt;0,0,+'2grid'!AT235*DU$2)</f>
        <v>770.55716429924507</v>
      </c>
      <c r="AU235" s="103">
        <f>IF(+'2grid'!AU235*DV$2&lt;0,0,+'2grid'!AU235*DV$2)</f>
        <v>836.15165960601109</v>
      </c>
      <c r="AV235" s="103">
        <f>IF(+'2grid'!AV235*DW$2&lt;0,0,+'2grid'!AV235*DW$2)</f>
        <v>914.62678118033136</v>
      </c>
      <c r="AW235" s="103">
        <f>IF(+'2grid'!AW235*DX$2&lt;0,0,+'2grid'!AW235*DX$2)</f>
        <v>1011.5324492633955</v>
      </c>
      <c r="AX235" s="103">
        <f>IF(+'2grid'!AX235*DY$2&lt;0,0,+'2grid'!AX235*DY$2)</f>
        <v>1121.7587634208821</v>
      </c>
      <c r="AY235" s="103">
        <f>IF(+'2grid'!AY235*DZ$2&lt;0,0,+'2grid'!AY235*DZ$2)</f>
        <v>1275.4350391128905</v>
      </c>
      <c r="AZ235" s="103">
        <f>IF(+'2grid'!AZ235*EA$2&lt;0,0,+'2grid'!AZ235*EA$2)</f>
        <v>1514.0263361318657</v>
      </c>
      <c r="BA235" s="103">
        <f>IF(+'2grid'!BA235*EB$2&lt;0,0,+'2grid'!BA235*EB$2)</f>
        <v>1971.0293304078621</v>
      </c>
      <c r="BB235" s="103">
        <f>IF(+'2grid'!BB235*EC$2&lt;0,0,+'2grid'!BB235*EC$2)</f>
        <v>3467.774370892143</v>
      </c>
      <c r="BC235" s="103">
        <f>IF(+'2grid'!BC235*ED$2&lt;0,0,+'2grid'!BC235*ED$2)</f>
        <v>4550.3999999999996</v>
      </c>
      <c r="BD235" s="103">
        <f>IF(+'2grid'!BD235*EE$2&lt;0,0,+'2grid'!BD235*EE$2)</f>
        <v>4732.2</v>
      </c>
      <c r="BE235" s="103">
        <f>IF(+'2grid'!BE235*EF$2&lt;0,0,+'2grid'!BE235*EF$2)</f>
        <v>4924.1120000000001</v>
      </c>
      <c r="BF235" s="103">
        <f>IF(+'2grid'!BF235*EG$2&lt;0,0,+'2grid'!BF235*EG$2)</f>
        <v>5120.4960000000001</v>
      </c>
      <c r="BG235" s="103">
        <f>IF(+'2grid'!BG235*EH$2&lt;0,0,+'2grid'!BG235*EH$2)</f>
        <v>2791.04</v>
      </c>
      <c r="BH235" s="103">
        <f>IF(+'2grid'!BH235*EI$2&lt;0,0,+'2grid'!BH235*EI$2)</f>
        <v>2699.9</v>
      </c>
      <c r="BI235" s="103">
        <f>IF(+'2grid'!BI235*EJ$2&lt;0,0,+'2grid'!BI235*EJ$2)</f>
        <v>2563.6799999999998</v>
      </c>
      <c r="BJ235" s="103">
        <f>IF(+'2grid'!BJ235*EK$2&lt;0,0,+'2grid'!BJ235*EK$2)</f>
        <v>2850.82</v>
      </c>
      <c r="BK235" s="103">
        <f>IF(+'2grid'!BK235*EL$2&lt;0,0,+'2grid'!BK235*EL$2)</f>
        <v>2839.06</v>
      </c>
      <c r="BL235" s="103">
        <f>IF(+'2grid'!BL235*EM$2&lt;0,0,+'2grid'!BL235*EM$2)</f>
        <v>2706.7599999999998</v>
      </c>
      <c r="BM235" s="103">
        <f>IF(+'2grid'!BM235*EN$2&lt;0,0,+'2grid'!BM235*EN$2)</f>
        <v>2987.04</v>
      </c>
      <c r="BN235" s="103">
        <f>IF(+'2grid'!BN235*EO$2&lt;0,0,+'2grid'!BN235*EO$2)</f>
        <v>2924.32</v>
      </c>
      <c r="BO235" s="103">
        <f>IF(+'2grid'!BO235*EP$2&lt;0,0,+'2grid'!BO235*EP$2)</f>
        <v>3025.2599999999998</v>
      </c>
      <c r="BP235" s="103">
        <f>IF(+'2grid'!BP235*EQ$2&lt;0,0,+'2grid'!BP235*EQ$2)</f>
        <v>3317.2999999999997</v>
      </c>
      <c r="BQ235" s="103">
        <f>IF(+'2grid'!BQ235*ER$2&lt;0,0,+'2grid'!BQ235*ER$2)</f>
        <v>3367.2799999999997</v>
      </c>
      <c r="BR235" s="103">
        <f>IF(+'2grid'!BR235*ES$2&lt;0,0,+'2grid'!BR235*ES$2)</f>
        <v>3563.2799999999997</v>
      </c>
      <c r="BS235" s="103">
        <f>IF(+'2grid'!BS235*ET$2&lt;0,0,+'2grid'!BS235*ET$2)</f>
        <v>3759.2799999999997</v>
      </c>
      <c r="BT235" s="103">
        <f>IF(+'2grid'!BT235*EU$2&lt;0,0,+'2grid'!BT235*EU$2)</f>
        <v>3920.6860000000115</v>
      </c>
      <c r="BU235" s="103">
        <f>IF(+'2grid'!BU235*EV$2&lt;0,0,+'2grid'!BU235*EV$2)</f>
        <v>4065.196800000032</v>
      </c>
      <c r="BV235" s="103">
        <f>IF(+'2grid'!BV235*EW$2&lt;0,0,+'2grid'!BV235*EW$2)</f>
        <v>4261.1164400000944</v>
      </c>
      <c r="BW235" s="103">
        <f>IF(+'2grid'!BW235*EX$2&lt;0,0,+'2grid'!BW235*EX$2)</f>
        <v>4436.4404000000959</v>
      </c>
      <c r="BX235" s="103">
        <f>IF(+'2grid'!BX235*EY$2&lt;0,0,+'2grid'!BX235*EY$2)</f>
        <v>4602.5821520001209</v>
      </c>
      <c r="BY235" s="103">
        <f>IF(+'2grid'!BY235*EZ$2&lt;0,0,+'2grid'!BY235*EZ$2)</f>
        <v>4770.1863253334805</v>
      </c>
      <c r="BZ235" s="103">
        <f>IF(+'2grid'!BZ235*FA$2&lt;0,0,+'2grid'!BZ235*FA$2)</f>
        <v>4946.1995171557264</v>
      </c>
      <c r="CA235" s="103">
        <f>IF(+'2grid'!CA235*FB$2&lt;0,0,+'2grid'!CA235*FB$2)</f>
        <v>5123.4567717927748</v>
      </c>
    </row>
    <row r="237" spans="1:79" x14ac:dyDescent="0.2">
      <c r="B237" s="55">
        <f>SUM(B2:B236)</f>
        <v>0</v>
      </c>
      <c r="C237" s="55">
        <f t="shared" ref="C237:BN237" si="5">SUM(C2:C236)</f>
        <v>0</v>
      </c>
      <c r="D237" s="55">
        <f t="shared" si="5"/>
        <v>0</v>
      </c>
      <c r="E237" s="55">
        <f t="shared" si="5"/>
        <v>0</v>
      </c>
      <c r="F237" s="55">
        <f t="shared" si="5"/>
        <v>0</v>
      </c>
      <c r="G237" s="55">
        <f t="shared" si="5"/>
        <v>0</v>
      </c>
      <c r="H237" s="55">
        <f t="shared" si="5"/>
        <v>0</v>
      </c>
      <c r="I237" s="55">
        <f t="shared" si="5"/>
        <v>0</v>
      </c>
      <c r="J237" s="55">
        <f t="shared" si="5"/>
        <v>0</v>
      </c>
      <c r="K237" s="55">
        <f t="shared" si="5"/>
        <v>0</v>
      </c>
      <c r="L237" s="55">
        <f t="shared" si="5"/>
        <v>0</v>
      </c>
      <c r="M237" s="55">
        <f t="shared" si="5"/>
        <v>0</v>
      </c>
      <c r="N237" s="55">
        <f t="shared" si="5"/>
        <v>0</v>
      </c>
      <c r="O237" s="55">
        <f t="shared" si="5"/>
        <v>0</v>
      </c>
      <c r="P237" s="55">
        <f t="shared" si="5"/>
        <v>0</v>
      </c>
      <c r="Q237" s="55">
        <f t="shared" si="5"/>
        <v>0</v>
      </c>
      <c r="R237" s="55">
        <f t="shared" si="5"/>
        <v>0</v>
      </c>
      <c r="S237" s="55">
        <f t="shared" si="5"/>
        <v>0</v>
      </c>
      <c r="T237" s="55">
        <f t="shared" si="5"/>
        <v>0</v>
      </c>
      <c r="U237" s="55">
        <f t="shared" si="5"/>
        <v>5334.2690301545517</v>
      </c>
      <c r="V237" s="55">
        <f t="shared" si="5"/>
        <v>16321.336913579407</v>
      </c>
      <c r="W237" s="55">
        <f t="shared" si="5"/>
        <v>32419.886804883099</v>
      </c>
      <c r="X237" s="55">
        <f t="shared" si="5"/>
        <v>51538.695197041088</v>
      </c>
      <c r="Y237" s="55">
        <f t="shared" si="5"/>
        <v>67716.374087668548</v>
      </c>
      <c r="Z237" s="55">
        <f t="shared" si="5"/>
        <v>73779.309922055079</v>
      </c>
      <c r="AA237" s="55">
        <f t="shared" si="5"/>
        <v>100358.12887622783</v>
      </c>
      <c r="AB237" s="55">
        <f t="shared" si="5"/>
        <v>121286.32114292044</v>
      </c>
      <c r="AC237" s="55">
        <f t="shared" si="5"/>
        <v>148520.81903924455</v>
      </c>
      <c r="AD237" s="55">
        <f t="shared" si="5"/>
        <v>160779.44869750133</v>
      </c>
      <c r="AE237" s="55">
        <f t="shared" si="5"/>
        <v>173782.29140039664</v>
      </c>
      <c r="AF237" s="55">
        <f t="shared" si="5"/>
        <v>186688.77615373163</v>
      </c>
      <c r="AG237" s="55">
        <f t="shared" si="5"/>
        <v>199932.51659218455</v>
      </c>
      <c r="AH237" s="55">
        <f t="shared" si="5"/>
        <v>215999.94425749627</v>
      </c>
      <c r="AI237" s="55">
        <f t="shared" si="5"/>
        <v>230855.71206758107</v>
      </c>
      <c r="AJ237" s="55">
        <f t="shared" si="5"/>
        <v>246673.40752187921</v>
      </c>
      <c r="AK237" s="55">
        <f t="shared" si="5"/>
        <v>264215.45597558329</v>
      </c>
      <c r="AL237" s="55">
        <f t="shared" si="5"/>
        <v>283029.47506501182</v>
      </c>
      <c r="AM237" s="55">
        <f t="shared" si="5"/>
        <v>304114.5433550608</v>
      </c>
      <c r="AN237" s="55">
        <f t="shared" si="5"/>
        <v>329347.17028219654</v>
      </c>
      <c r="AO237" s="55">
        <f t="shared" si="5"/>
        <v>355901.16672104027</v>
      </c>
      <c r="AP237" s="55">
        <f t="shared" si="5"/>
        <v>386890.03637596936</v>
      </c>
      <c r="AQ237" s="55">
        <f t="shared" si="5"/>
        <v>426743.46689799917</v>
      </c>
      <c r="AR237" s="55">
        <f t="shared" si="5"/>
        <v>467675.49048598396</v>
      </c>
      <c r="AS237" s="55">
        <f t="shared" si="5"/>
        <v>513437.46650840354</v>
      </c>
      <c r="AT237" s="55">
        <f t="shared" si="5"/>
        <v>552178.54183357814</v>
      </c>
      <c r="AU237" s="55">
        <f t="shared" si="5"/>
        <v>622718.70469098631</v>
      </c>
      <c r="AV237" s="55">
        <f t="shared" si="5"/>
        <v>693022.46045331948</v>
      </c>
      <c r="AW237" s="55">
        <f t="shared" si="5"/>
        <v>763484.07389212039</v>
      </c>
      <c r="AX237" s="55">
        <f t="shared" si="5"/>
        <v>852721.04790744791</v>
      </c>
      <c r="AY237" s="55">
        <f t="shared" si="5"/>
        <v>903800.26681552629</v>
      </c>
      <c r="AZ237" s="55">
        <f t="shared" si="5"/>
        <v>986634.03296090662</v>
      </c>
      <c r="BA237" s="55">
        <f t="shared" si="5"/>
        <v>1075603.6115827484</v>
      </c>
      <c r="BB237" s="55">
        <f t="shared" si="5"/>
        <v>1152104.0103951695</v>
      </c>
      <c r="BC237" s="55">
        <f t="shared" si="5"/>
        <v>1295971.2332192119</v>
      </c>
      <c r="BD237" s="55">
        <f t="shared" si="5"/>
        <v>1360995.5618629816</v>
      </c>
      <c r="BE237" s="55">
        <f t="shared" si="5"/>
        <v>1399918.7665164631</v>
      </c>
      <c r="BF237" s="55">
        <f t="shared" si="5"/>
        <v>1477961.399515328</v>
      </c>
      <c r="BG237" s="55">
        <f t="shared" si="5"/>
        <v>1484612.4770787647</v>
      </c>
      <c r="BH237" s="55">
        <f t="shared" si="5"/>
        <v>1489882.1791694397</v>
      </c>
      <c r="BI237" s="55">
        <f t="shared" si="5"/>
        <v>1486835.5551694387</v>
      </c>
      <c r="BJ237" s="55">
        <f t="shared" si="5"/>
        <v>1491239.7731694391</v>
      </c>
      <c r="BK237" s="55">
        <f t="shared" si="5"/>
        <v>1500403.9491694402</v>
      </c>
      <c r="BL237" s="55">
        <f t="shared" si="5"/>
        <v>1499173.0691694389</v>
      </c>
      <c r="BM237" s="55">
        <f t="shared" si="5"/>
        <v>1497605.8139694389</v>
      </c>
      <c r="BN237" s="55">
        <f t="shared" si="5"/>
        <v>1490394.6113694394</v>
      </c>
      <c r="BO237" s="55">
        <f t="shared" ref="BO237:CA237" si="6">SUM(BO2:BO236)</f>
        <v>1495547.2161694393</v>
      </c>
      <c r="BP237" s="55">
        <f t="shared" si="6"/>
        <v>1502874.6467694382</v>
      </c>
      <c r="BQ237" s="55">
        <f t="shared" si="6"/>
        <v>1503046.4317040083</v>
      </c>
      <c r="BR237" s="55">
        <f t="shared" si="6"/>
        <v>1517493.8947694402</v>
      </c>
      <c r="BS237" s="55">
        <f t="shared" si="6"/>
        <v>1531731.1877694398</v>
      </c>
      <c r="BT237" s="55">
        <f t="shared" si="6"/>
        <v>1536449.7878094402</v>
      </c>
      <c r="BU237" s="55">
        <f t="shared" si="6"/>
        <v>1547008.9520614415</v>
      </c>
      <c r="BV237" s="55">
        <f t="shared" si="6"/>
        <v>1558805.13162304</v>
      </c>
      <c r="BW237" s="55">
        <f t="shared" si="6"/>
        <v>1569670.8763605852</v>
      </c>
      <c r="BX237" s="55">
        <f t="shared" si="6"/>
        <v>1578878.2638330853</v>
      </c>
      <c r="BY237" s="55">
        <f t="shared" si="6"/>
        <v>1588557.0515454975</v>
      </c>
      <c r="BZ237" s="55">
        <f t="shared" si="6"/>
        <v>1599956.8591520283</v>
      </c>
      <c r="CA237" s="55">
        <f t="shared" si="6"/>
        <v>1610146.1779739521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237"/>
  <sheetViews>
    <sheetView topLeftCell="A181" zoomScale="80" zoomScaleNormal="80" workbookViewId="0"/>
  </sheetViews>
  <sheetFormatPr defaultRowHeight="12.75" x14ac:dyDescent="0.2"/>
  <sheetData>
    <row r="1" spans="1:158" x14ac:dyDescent="0.2">
      <c r="A1" s="9" t="s">
        <v>45</v>
      </c>
      <c r="B1" s="43" t="s">
        <v>297</v>
      </c>
      <c r="C1" s="43" t="s">
        <v>298</v>
      </c>
      <c r="D1" s="43" t="s">
        <v>299</v>
      </c>
      <c r="E1" s="43" t="s">
        <v>300</v>
      </c>
      <c r="F1" s="43" t="s">
        <v>301</v>
      </c>
      <c r="G1" s="43" t="s">
        <v>302</v>
      </c>
      <c r="H1" s="43" t="s">
        <v>303</v>
      </c>
      <c r="I1" s="43" t="s">
        <v>304</v>
      </c>
      <c r="J1" s="43" t="s">
        <v>305</v>
      </c>
      <c r="K1" s="43" t="s">
        <v>306</v>
      </c>
      <c r="L1" s="43" t="s">
        <v>307</v>
      </c>
      <c r="M1" s="43" t="s">
        <v>308</v>
      </c>
      <c r="N1" s="43" t="s">
        <v>309</v>
      </c>
      <c r="O1" s="43" t="s">
        <v>310</v>
      </c>
      <c r="P1" s="43" t="s">
        <v>311</v>
      </c>
      <c r="Q1" s="43" t="s">
        <v>312</v>
      </c>
      <c r="R1" s="43" t="s">
        <v>313</v>
      </c>
      <c r="S1" s="43" t="s">
        <v>314</v>
      </c>
      <c r="T1" s="43" t="s">
        <v>315</v>
      </c>
      <c r="U1" s="43" t="s">
        <v>316</v>
      </c>
      <c r="V1" s="43" t="s">
        <v>317</v>
      </c>
      <c r="W1" s="43" t="s">
        <v>318</v>
      </c>
      <c r="X1" s="43" t="s">
        <v>319</v>
      </c>
      <c r="Y1" s="43" t="s">
        <v>320</v>
      </c>
      <c r="Z1" s="43" t="s">
        <v>321</v>
      </c>
      <c r="AA1" s="43" t="s">
        <v>322</v>
      </c>
      <c r="AB1" s="43" t="s">
        <v>323</v>
      </c>
      <c r="AC1" s="44" t="s">
        <v>324</v>
      </c>
      <c r="AD1" s="44" t="s">
        <v>325</v>
      </c>
      <c r="AE1" s="45" t="s">
        <v>326</v>
      </c>
      <c r="AF1" s="45" t="s">
        <v>327</v>
      </c>
      <c r="AG1" s="45" t="s">
        <v>328</v>
      </c>
      <c r="AH1" s="45" t="s">
        <v>329</v>
      </c>
      <c r="AI1" s="45" t="s">
        <v>330</v>
      </c>
      <c r="AJ1" s="45" t="s">
        <v>331</v>
      </c>
      <c r="AK1" s="45" t="s">
        <v>332</v>
      </c>
      <c r="AL1" s="45" t="s">
        <v>333</v>
      </c>
      <c r="AM1" s="45" t="s">
        <v>334</v>
      </c>
      <c r="AN1" s="45" t="s">
        <v>335</v>
      </c>
      <c r="AO1" s="45" t="s">
        <v>336</v>
      </c>
      <c r="AP1" s="45" t="s">
        <v>337</v>
      </c>
      <c r="AQ1" s="45" t="s">
        <v>338</v>
      </c>
      <c r="AR1" s="45" t="s">
        <v>339</v>
      </c>
      <c r="AS1" s="45" t="s">
        <v>340</v>
      </c>
      <c r="AT1" s="45" t="s">
        <v>341</v>
      </c>
      <c r="AU1" s="45" t="s">
        <v>342</v>
      </c>
      <c r="AV1" s="45" t="s">
        <v>343</v>
      </c>
      <c r="AW1" s="45" t="s">
        <v>344</v>
      </c>
      <c r="AX1" s="45" t="s">
        <v>345</v>
      </c>
      <c r="AY1" s="45" t="s">
        <v>346</v>
      </c>
      <c r="AZ1" s="45" t="s">
        <v>347</v>
      </c>
      <c r="BA1" s="45" t="s">
        <v>348</v>
      </c>
      <c r="BB1" s="45" t="s">
        <v>349</v>
      </c>
      <c r="BC1" s="45" t="s">
        <v>350</v>
      </c>
      <c r="BD1" s="45" t="s">
        <v>351</v>
      </c>
      <c r="BE1" s="45" t="s">
        <v>352</v>
      </c>
      <c r="BF1" s="45" t="s">
        <v>353</v>
      </c>
      <c r="BG1" s="45" t="s">
        <v>354</v>
      </c>
      <c r="BH1" s="111" t="s">
        <v>429</v>
      </c>
      <c r="BI1" s="111" t="s">
        <v>430</v>
      </c>
      <c r="BJ1" s="111" t="s">
        <v>431</v>
      </c>
      <c r="BK1" s="111" t="s">
        <v>432</v>
      </c>
      <c r="BL1" s="111" t="s">
        <v>364</v>
      </c>
      <c r="BM1" s="111" t="s">
        <v>433</v>
      </c>
      <c r="BN1" s="111" t="s">
        <v>434</v>
      </c>
      <c r="BO1" s="111" t="s">
        <v>435</v>
      </c>
      <c r="BP1" s="111" t="s">
        <v>436</v>
      </c>
      <c r="BQ1" s="111" t="s">
        <v>437</v>
      </c>
      <c r="BR1" s="111" t="s">
        <v>438</v>
      </c>
      <c r="BS1" s="111" t="s">
        <v>439</v>
      </c>
      <c r="BT1" s="111" t="s">
        <v>440</v>
      </c>
      <c r="BU1" s="111" t="s">
        <v>441</v>
      </c>
      <c r="BV1" s="111" t="s">
        <v>442</v>
      </c>
      <c r="BW1" s="111" t="s">
        <v>443</v>
      </c>
      <c r="BX1" s="111" t="s">
        <v>444</v>
      </c>
      <c r="BY1" s="111" t="s">
        <v>445</v>
      </c>
      <c r="BZ1" s="111" t="s">
        <v>446</v>
      </c>
      <c r="CA1" s="111" t="s">
        <v>447</v>
      </c>
      <c r="CC1" s="10">
        <v>-10000</v>
      </c>
      <c r="CD1" s="10">
        <v>-9000</v>
      </c>
      <c r="CE1" s="10">
        <v>-8000</v>
      </c>
      <c r="CF1" s="10">
        <v>-7000</v>
      </c>
      <c r="CG1" s="10">
        <v>-6000</v>
      </c>
      <c r="CH1" s="10">
        <v>-5000</v>
      </c>
      <c r="CI1" s="10">
        <v>-4000</v>
      </c>
      <c r="CJ1" s="10">
        <v>-3000</v>
      </c>
      <c r="CK1" s="10">
        <v>-2000</v>
      </c>
      <c r="CL1" s="10">
        <v>-1000</v>
      </c>
      <c r="CM1" s="10">
        <v>0</v>
      </c>
      <c r="CN1" s="10">
        <v>100</v>
      </c>
      <c r="CO1" s="10">
        <v>200</v>
      </c>
      <c r="CP1" s="10">
        <v>300</v>
      </c>
      <c r="CQ1" s="10">
        <v>400</v>
      </c>
      <c r="CR1" s="10">
        <v>500</v>
      </c>
      <c r="CS1" s="10">
        <v>600</v>
      </c>
      <c r="CT1" s="10">
        <v>700</v>
      </c>
      <c r="CU1" s="10">
        <v>800</v>
      </c>
      <c r="CV1" s="10">
        <v>900</v>
      </c>
      <c r="CW1" s="10">
        <v>1000</v>
      </c>
      <c r="CX1" s="10">
        <v>1100</v>
      </c>
      <c r="CY1" s="10">
        <v>1200</v>
      </c>
      <c r="CZ1" s="10">
        <v>1300</v>
      </c>
      <c r="DA1" s="10">
        <v>1400</v>
      </c>
      <c r="DB1" s="10">
        <v>1500</v>
      </c>
      <c r="DC1" s="10">
        <v>1600</v>
      </c>
      <c r="DD1" s="9">
        <v>1700</v>
      </c>
      <c r="DE1" s="9">
        <v>1710</v>
      </c>
      <c r="DF1" s="9">
        <v>1720</v>
      </c>
      <c r="DG1" s="9">
        <v>1730</v>
      </c>
      <c r="DH1" s="9">
        <v>1740</v>
      </c>
      <c r="DI1" s="9">
        <v>1750</v>
      </c>
      <c r="DJ1" s="9">
        <v>1760</v>
      </c>
      <c r="DK1" s="9">
        <v>1770</v>
      </c>
      <c r="DL1" s="9">
        <v>1780</v>
      </c>
      <c r="DM1" s="9">
        <v>1790</v>
      </c>
      <c r="DN1" s="9">
        <v>1800</v>
      </c>
      <c r="DO1" s="9">
        <v>1810</v>
      </c>
      <c r="DP1" s="9">
        <v>1820</v>
      </c>
      <c r="DQ1" s="9">
        <v>1830</v>
      </c>
      <c r="DR1" s="9">
        <v>1840</v>
      </c>
      <c r="DS1" s="9">
        <v>1850</v>
      </c>
      <c r="DT1" s="9">
        <v>1860</v>
      </c>
      <c r="DU1" s="9">
        <v>1870</v>
      </c>
      <c r="DV1" s="9">
        <v>1880</v>
      </c>
      <c r="DW1" s="9">
        <v>1890</v>
      </c>
      <c r="DX1" s="9">
        <v>1900</v>
      </c>
      <c r="DY1" s="9">
        <v>1910</v>
      </c>
      <c r="DZ1" s="9">
        <v>1920</v>
      </c>
      <c r="EA1" s="9">
        <v>1930</v>
      </c>
      <c r="EB1" s="9">
        <v>1940</v>
      </c>
      <c r="EC1" s="9">
        <v>1950</v>
      </c>
      <c r="ED1" s="16">
        <v>1960</v>
      </c>
      <c r="EE1" s="16">
        <f>+ED1+10</f>
        <v>1970</v>
      </c>
      <c r="EF1" s="16">
        <f>+EE1+10</f>
        <v>1980</v>
      </c>
      <c r="EG1" s="16">
        <f>+EF1+10</f>
        <v>1990</v>
      </c>
      <c r="EH1" s="16">
        <f>+EG1+10</f>
        <v>2000</v>
      </c>
      <c r="EI1" s="16">
        <f>+EH1+1</f>
        <v>2001</v>
      </c>
      <c r="EJ1" s="16">
        <f t="shared" ref="EJ1:EL1" si="0">+EI1+1</f>
        <v>2002</v>
      </c>
      <c r="EK1" s="16">
        <f t="shared" si="0"/>
        <v>2003</v>
      </c>
      <c r="EL1" s="16">
        <f t="shared" si="0"/>
        <v>2004</v>
      </c>
      <c r="EM1" s="51">
        <v>2005</v>
      </c>
      <c r="EN1" s="16">
        <f>+EM1+1</f>
        <v>2006</v>
      </c>
      <c r="EO1" s="16">
        <f t="shared" ref="EO1:FB1" si="1">+EN1+1</f>
        <v>2007</v>
      </c>
      <c r="EP1" s="16">
        <f t="shared" si="1"/>
        <v>2008</v>
      </c>
      <c r="EQ1" s="16">
        <f t="shared" si="1"/>
        <v>2009</v>
      </c>
      <c r="ER1" s="16">
        <f t="shared" si="1"/>
        <v>2010</v>
      </c>
      <c r="ES1" s="16">
        <f t="shared" si="1"/>
        <v>2011</v>
      </c>
      <c r="ET1" s="16">
        <f t="shared" si="1"/>
        <v>2012</v>
      </c>
      <c r="EU1" s="16">
        <f t="shared" si="1"/>
        <v>2013</v>
      </c>
      <c r="EV1" s="16">
        <f t="shared" si="1"/>
        <v>2014</v>
      </c>
      <c r="EW1" s="16">
        <f t="shared" si="1"/>
        <v>2015</v>
      </c>
      <c r="EX1" s="16">
        <f t="shared" si="1"/>
        <v>2016</v>
      </c>
      <c r="EY1" s="16">
        <f t="shared" si="1"/>
        <v>2017</v>
      </c>
      <c r="EZ1" s="16">
        <f t="shared" si="1"/>
        <v>2018</v>
      </c>
      <c r="FA1" s="16">
        <f t="shared" si="1"/>
        <v>2019</v>
      </c>
      <c r="FB1" s="16">
        <f t="shared" si="1"/>
        <v>2020</v>
      </c>
    </row>
    <row r="2" spans="1:158" x14ac:dyDescent="0.2">
      <c r="A2" s="9">
        <v>4</v>
      </c>
      <c r="B2" s="52">
        <f>+'2grid'!B2*CC$2</f>
        <v>0</v>
      </c>
      <c r="C2" s="52">
        <f>+'2grid'!C2*CD$2</f>
        <v>0</v>
      </c>
      <c r="D2" s="52">
        <f>+'2grid'!D2*CE$2</f>
        <v>0</v>
      </c>
      <c r="E2" s="52">
        <f>+'2grid'!E2*CF$2</f>
        <v>6.3394015207515011</v>
      </c>
      <c r="F2" s="52">
        <f>+'2grid'!F2*CG$2</f>
        <v>8.6236393156781563</v>
      </c>
      <c r="G2" s="52">
        <f>+'2grid'!G2*CH$2</f>
        <v>35.181605449950716</v>
      </c>
      <c r="H2" s="52">
        <f>+'2grid'!H2*CI$2</f>
        <v>423.13876372986181</v>
      </c>
      <c r="I2" s="52">
        <f>+'2grid'!I2*CJ$2</f>
        <v>2186.6966951028453</v>
      </c>
      <c r="J2" s="52">
        <f>+'2grid'!J2*CK$2</f>
        <v>2880.205139983339</v>
      </c>
      <c r="K2" s="52">
        <f>+'2grid'!K2*CL$2</f>
        <v>3398.0324749027122</v>
      </c>
      <c r="L2" s="52">
        <f>+'2grid'!L2*CM$2</f>
        <v>6014.1866794969574</v>
      </c>
      <c r="M2" s="52">
        <f>+'2grid'!M2*CN$2</f>
        <v>6526.5779015490207</v>
      </c>
      <c r="N2" s="52">
        <f>+'2grid'!N2*CO$2</f>
        <v>6987.8761814591289</v>
      </c>
      <c r="O2" s="52">
        <f>+'2grid'!O2*CP$2</f>
        <v>6726.124609355139</v>
      </c>
      <c r="P2" s="52">
        <f>+'2grid'!P2*CQ$2</f>
        <v>6466.5201915789485</v>
      </c>
      <c r="Q2" s="52">
        <f>+'2grid'!Q2*CR$2</f>
        <v>6209.0835748659974</v>
      </c>
      <c r="R2" s="52">
        <f>+'2grid'!R2*CS$2</f>
        <v>5953.8339390119154</v>
      </c>
      <c r="S2" s="52">
        <f>+'2grid'!S2*CT$2</f>
        <v>5529.76478796832</v>
      </c>
      <c r="T2" s="52">
        <f>+'2grid'!T2*CU$2</f>
        <v>5122.9638040484724</v>
      </c>
      <c r="U2" s="52">
        <f>+'2grid'!U2*CV$2</f>
        <v>4785.2547130164921</v>
      </c>
      <c r="V2" s="52">
        <f>+'2grid'!V2*CW$2</f>
        <v>4459.5010811845959</v>
      </c>
      <c r="W2" s="52">
        <f>+'2grid'!W2*CX$2</f>
        <v>4475.3291912047389</v>
      </c>
      <c r="X2" s="52">
        <f>+'2grid'!X2*CY$2</f>
        <v>4468.9690786150823</v>
      </c>
      <c r="Y2" s="52">
        <f>+'2grid'!Y2*CZ$2</f>
        <v>2960.4879099225259</v>
      </c>
      <c r="Z2" s="52">
        <f>+'2grid'!Z2*DA$2</f>
        <v>2993.800031775811</v>
      </c>
      <c r="AA2" s="52">
        <f>+'2grid'!AA2*DB$2</f>
        <v>3005.0435120986222</v>
      </c>
      <c r="AB2" s="52">
        <f>+'2grid'!AB2*DC$2</f>
        <v>3522.8916431794587</v>
      </c>
      <c r="AC2" s="52">
        <f>+'2grid'!AC2*DD$2</f>
        <v>3291.3626233305226</v>
      </c>
      <c r="AD2" s="52">
        <f>+'2grid'!AD2*DE$2</f>
        <v>3317.2280325830998</v>
      </c>
      <c r="AE2" s="52">
        <f>+'2grid'!AE2*DF$2</f>
        <v>3336.3159784199752</v>
      </c>
      <c r="AF2" s="52">
        <f>+'2grid'!AF2*DG$2</f>
        <v>3354.7845843822488</v>
      </c>
      <c r="AG2" s="52">
        <f>+'2grid'!AG2*DH$2</f>
        <v>3372.602753403587</v>
      </c>
      <c r="AH2" s="52">
        <f>+'2grid'!AH2*DI$2</f>
        <v>3389.7385259811372</v>
      </c>
      <c r="AI2" s="52">
        <f>+'2grid'!AI2*DJ$2</f>
        <v>3406.1590657684933</v>
      </c>
      <c r="AJ2" s="52">
        <f>+'2grid'!AJ2*DK$2</f>
        <v>3421.8306453434902</v>
      </c>
      <c r="AK2" s="52">
        <f>+'2grid'!AK2*DL$2</f>
        <v>3436.7186321863642</v>
      </c>
      <c r="AL2" s="52">
        <f>+'2grid'!AL2*DM$2</f>
        <v>3450.7874749064581</v>
      </c>
      <c r="AM2" s="52">
        <f>+'2grid'!AM2*DN$2</f>
        <v>3464.0006897587541</v>
      </c>
      <c r="AN2" s="52">
        <f>+'2grid'!AN2*DO$2</f>
        <v>3476.3208474946123</v>
      </c>
      <c r="AO2" s="52">
        <f>+'2grid'!AO2*DP$2</f>
        <v>3487.7095605945483</v>
      </c>
      <c r="AP2" s="52">
        <f>+'2grid'!AP2*DQ$2</f>
        <v>3533.8660088261031</v>
      </c>
      <c r="AQ2" s="52">
        <f>+'2grid'!AQ2*DR$2</f>
        <v>3657.1066463628722</v>
      </c>
      <c r="AR2" s="52">
        <f>+'2grid'!AR2*DS$2</f>
        <v>3783.485395242099</v>
      </c>
      <c r="AS2" s="52">
        <f>+'2grid'!AS2*DT$2</f>
        <v>3912.9933577081556</v>
      </c>
      <c r="AT2" s="52">
        <f>+'2grid'!AT2*DU$2</f>
        <v>4045.6124829189621</v>
      </c>
      <c r="AU2" s="52">
        <f>+'2grid'!AU2*DV$2</f>
        <v>4243.5326576736225</v>
      </c>
      <c r="AV2" s="52">
        <f>+'2grid'!AV2*DW$2</f>
        <v>4499.7208622922581</v>
      </c>
      <c r="AW2" s="52">
        <f>+'2grid'!AW2*DX$2</f>
        <v>4769.6533621912458</v>
      </c>
      <c r="AX2" s="52">
        <f>+'2grid'!AX2*DY$2</f>
        <v>5110.0442775148986</v>
      </c>
      <c r="AY2" s="52">
        <f>+'2grid'!AY2*DZ$2</f>
        <v>5586.9515523649943</v>
      </c>
      <c r="AZ2" s="52">
        <f>+'2grid'!AZ2*EA$2</f>
        <v>6051.9931748916142</v>
      </c>
      <c r="BA2" s="52">
        <f>+'2grid'!BA2*EB$2</f>
        <v>6505.213198959892</v>
      </c>
      <c r="BB2" s="52">
        <f>+'2grid'!BB2*EC$2</f>
        <v>6946.6558477232829</v>
      </c>
      <c r="BC2" s="52">
        <f>+'2grid'!BC2*ED$2</f>
        <v>8100.4000000000005</v>
      </c>
      <c r="BD2" s="52">
        <f>+'2grid'!BD2*EE$2</f>
        <v>8358.264000000001</v>
      </c>
      <c r="BE2" s="52">
        <f>+'2grid'!BE2*EF$2</f>
        <v>8338.764000000001</v>
      </c>
      <c r="BF2" s="52">
        <f>+'2grid'!BF2*EG$2</f>
        <v>8265.1200000000008</v>
      </c>
      <c r="BG2" s="52">
        <f>+'2grid'!BG2*EH$2</f>
        <v>7908.06</v>
      </c>
      <c r="BH2" s="52">
        <f>+'2grid'!BH2*EI$2</f>
        <v>7908.06</v>
      </c>
      <c r="BI2" s="52">
        <f>+'2grid'!BI2*EJ$2</f>
        <v>7908.06</v>
      </c>
      <c r="BJ2" s="52">
        <f>+'2grid'!BJ2*EK$2</f>
        <v>8068.2</v>
      </c>
      <c r="BK2" s="52">
        <f>+'2grid'!BK2*EL$2</f>
        <v>8069.22</v>
      </c>
      <c r="BL2" s="52">
        <f>+'2grid'!BL2*EM$2</f>
        <v>8068.2</v>
      </c>
      <c r="BM2" s="52">
        <f>+'2grid'!BM2*EN$2</f>
        <v>8068.2</v>
      </c>
      <c r="BN2" s="52">
        <f>+'2grid'!BN2*EO$2</f>
        <v>8068.2</v>
      </c>
      <c r="BO2" s="52">
        <f>+'2grid'!BO2*EP$2</f>
        <v>8068.2</v>
      </c>
      <c r="BP2" s="52">
        <f>+'2grid'!BP2*EQ$2</f>
        <v>8068.2</v>
      </c>
      <c r="BQ2" s="52">
        <f>+'2grid'!BQ2*ER$2</f>
        <v>8068.2</v>
      </c>
      <c r="BR2" s="52">
        <f>+'2grid'!BR2*ES$2</f>
        <v>8068.2</v>
      </c>
      <c r="BS2" s="52">
        <f>+'2grid'!BS2*ET$2</f>
        <v>8068.2</v>
      </c>
      <c r="BT2" s="52">
        <f>+'2grid'!BT2*EU$2</f>
        <v>8068.2</v>
      </c>
      <c r="BU2" s="52">
        <f>+'2grid'!BU2*EV$2</f>
        <v>8068.2</v>
      </c>
      <c r="BV2" s="52">
        <f>+'2grid'!BV2*EW$2</f>
        <v>8068.2</v>
      </c>
      <c r="BW2" s="52">
        <f>+'2grid'!BW2*EX$2</f>
        <v>8068.2</v>
      </c>
      <c r="BX2" s="52">
        <f>+'2grid'!BX2*EY$2</f>
        <v>8068.2</v>
      </c>
      <c r="BY2" s="52">
        <f>+'2grid'!BY2*EZ$2</f>
        <v>8068.2</v>
      </c>
      <c r="BZ2" s="52">
        <f>+'2grid'!BZ2*FA$2</f>
        <v>8068.2</v>
      </c>
      <c r="CA2" s="52">
        <f>+'2grid'!CA2*FB$2</f>
        <v>8068.2</v>
      </c>
      <c r="CC2" s="54">
        <f t="shared" ref="CC2:EH2" si="2">1+(CC3/100)</f>
        <v>3</v>
      </c>
      <c r="CD2" s="54">
        <f t="shared" si="2"/>
        <v>2.95</v>
      </c>
      <c r="CE2" s="54">
        <f t="shared" si="2"/>
        <v>2.9</v>
      </c>
      <c r="CF2" s="54">
        <f t="shared" si="2"/>
        <v>2.85</v>
      </c>
      <c r="CG2" s="54">
        <f t="shared" si="2"/>
        <v>2.8</v>
      </c>
      <c r="CH2" s="54">
        <f t="shared" si="2"/>
        <v>2.75</v>
      </c>
      <c r="CI2" s="54">
        <f t="shared" si="2"/>
        <v>2.7</v>
      </c>
      <c r="CJ2" s="54">
        <f t="shared" si="2"/>
        <v>2.65</v>
      </c>
      <c r="CK2" s="54">
        <f t="shared" si="2"/>
        <v>2.6</v>
      </c>
      <c r="CL2" s="54">
        <f t="shared" si="2"/>
        <v>2.5499999999999998</v>
      </c>
      <c r="CM2" s="54">
        <f t="shared" si="2"/>
        <v>2.5</v>
      </c>
      <c r="CN2" s="54">
        <f t="shared" si="2"/>
        <v>2.4411764705882355</v>
      </c>
      <c r="CO2" s="54">
        <f t="shared" si="2"/>
        <v>2.382352941176471</v>
      </c>
      <c r="CP2" s="54">
        <f t="shared" si="2"/>
        <v>2.3235294117647056</v>
      </c>
      <c r="CQ2" s="54">
        <f t="shared" si="2"/>
        <v>2.2647058823529411</v>
      </c>
      <c r="CR2" s="54">
        <f t="shared" si="2"/>
        <v>2.2058823529411766</v>
      </c>
      <c r="CS2" s="54">
        <f t="shared" si="2"/>
        <v>2.1470588235294117</v>
      </c>
      <c r="CT2" s="54">
        <f t="shared" si="2"/>
        <v>2.0882352941176467</v>
      </c>
      <c r="CU2" s="54">
        <f t="shared" si="2"/>
        <v>2.0294117647058822</v>
      </c>
      <c r="CV2" s="54">
        <f t="shared" si="2"/>
        <v>1.9705882352941178</v>
      </c>
      <c r="CW2" s="54">
        <f t="shared" si="2"/>
        <v>1.911764705882353</v>
      </c>
      <c r="CX2" s="54">
        <f t="shared" si="2"/>
        <v>1.8529411764705883</v>
      </c>
      <c r="CY2" s="54">
        <f t="shared" si="2"/>
        <v>1.7941176470588234</v>
      </c>
      <c r="CZ2" s="54">
        <f t="shared" si="2"/>
        <v>1.7352941176470589</v>
      </c>
      <c r="DA2" s="54">
        <f t="shared" si="2"/>
        <v>1.6764705882352939</v>
      </c>
      <c r="DB2" s="54">
        <f t="shared" si="2"/>
        <v>1.6176470588235294</v>
      </c>
      <c r="DC2" s="54">
        <f t="shared" si="2"/>
        <v>1.5588235294117649</v>
      </c>
      <c r="DD2" s="54">
        <f t="shared" si="2"/>
        <v>1.5</v>
      </c>
      <c r="DE2" s="54">
        <f t="shared" si="2"/>
        <v>1.48</v>
      </c>
      <c r="DF2" s="54">
        <f t="shared" si="2"/>
        <v>1.46</v>
      </c>
      <c r="DG2" s="54">
        <f t="shared" si="2"/>
        <v>1.44</v>
      </c>
      <c r="DH2" s="54">
        <f t="shared" si="2"/>
        <v>1.42</v>
      </c>
      <c r="DI2" s="54">
        <f t="shared" si="2"/>
        <v>1.4</v>
      </c>
      <c r="DJ2" s="54">
        <f t="shared" si="2"/>
        <v>1.38</v>
      </c>
      <c r="DK2" s="54">
        <f t="shared" si="2"/>
        <v>1.3599999999999999</v>
      </c>
      <c r="DL2" s="54">
        <f t="shared" si="2"/>
        <v>1.34</v>
      </c>
      <c r="DM2" s="54">
        <f t="shared" si="2"/>
        <v>1.32</v>
      </c>
      <c r="DN2" s="54">
        <f t="shared" si="2"/>
        <v>1.3</v>
      </c>
      <c r="DO2" s="54">
        <f t="shared" si="2"/>
        <v>1.28</v>
      </c>
      <c r="DP2" s="54">
        <f t="shared" si="2"/>
        <v>1.26</v>
      </c>
      <c r="DQ2" s="54">
        <f t="shared" si="2"/>
        <v>1.24</v>
      </c>
      <c r="DR2" s="54">
        <f t="shared" si="2"/>
        <v>1.22</v>
      </c>
      <c r="DS2" s="54">
        <f t="shared" si="2"/>
        <v>1.2</v>
      </c>
      <c r="DT2" s="54">
        <f t="shared" si="2"/>
        <v>1.18</v>
      </c>
      <c r="DU2" s="54">
        <f t="shared" si="2"/>
        <v>1.1599999999999999</v>
      </c>
      <c r="DV2" s="54">
        <f t="shared" si="2"/>
        <v>1.1400000000000001</v>
      </c>
      <c r="DW2" s="54">
        <f t="shared" si="2"/>
        <v>1.1200000000000001</v>
      </c>
      <c r="DX2" s="54">
        <f t="shared" si="2"/>
        <v>1.1000000000000001</v>
      </c>
      <c r="DY2" s="54">
        <f t="shared" si="2"/>
        <v>1.0920000000000001</v>
      </c>
      <c r="DZ2" s="54">
        <f t="shared" si="2"/>
        <v>1.0840000000000001</v>
      </c>
      <c r="EA2" s="54">
        <f t="shared" si="2"/>
        <v>1.0760000000000001</v>
      </c>
      <c r="EB2" s="54">
        <f t="shared" si="2"/>
        <v>1.0680000000000001</v>
      </c>
      <c r="EC2" s="54">
        <f t="shared" si="2"/>
        <v>1.06</v>
      </c>
      <c r="ED2" s="54">
        <f t="shared" si="2"/>
        <v>1.052</v>
      </c>
      <c r="EE2" s="54">
        <f t="shared" si="2"/>
        <v>1.044</v>
      </c>
      <c r="EF2" s="54">
        <f t="shared" si="2"/>
        <v>1.036</v>
      </c>
      <c r="EG2" s="54">
        <f t="shared" si="2"/>
        <v>1.028</v>
      </c>
      <c r="EH2" s="54">
        <f t="shared" si="2"/>
        <v>1.02</v>
      </c>
      <c r="EI2" s="54">
        <f>+EH2</f>
        <v>1.02</v>
      </c>
      <c r="EJ2" s="54">
        <f t="shared" ref="EJ2:FB2" si="3">+EI2</f>
        <v>1.02</v>
      </c>
      <c r="EK2" s="54">
        <f t="shared" si="3"/>
        <v>1.02</v>
      </c>
      <c r="EL2" s="54">
        <f t="shared" si="3"/>
        <v>1.02</v>
      </c>
      <c r="EM2" s="54">
        <f t="shared" si="3"/>
        <v>1.02</v>
      </c>
      <c r="EN2" s="54">
        <f t="shared" si="3"/>
        <v>1.02</v>
      </c>
      <c r="EO2" s="54">
        <f t="shared" si="3"/>
        <v>1.02</v>
      </c>
      <c r="EP2" s="54">
        <f t="shared" si="3"/>
        <v>1.02</v>
      </c>
      <c r="EQ2" s="54">
        <f t="shared" si="3"/>
        <v>1.02</v>
      </c>
      <c r="ER2" s="54">
        <f t="shared" si="3"/>
        <v>1.02</v>
      </c>
      <c r="ES2" s="54">
        <f t="shared" si="3"/>
        <v>1.02</v>
      </c>
      <c r="ET2" s="54">
        <f t="shared" si="3"/>
        <v>1.02</v>
      </c>
      <c r="EU2" s="54">
        <f t="shared" si="3"/>
        <v>1.02</v>
      </c>
      <c r="EV2" s="54">
        <f t="shared" si="3"/>
        <v>1.02</v>
      </c>
      <c r="EW2" s="54">
        <f t="shared" si="3"/>
        <v>1.02</v>
      </c>
      <c r="EX2" s="54">
        <f t="shared" si="3"/>
        <v>1.02</v>
      </c>
      <c r="EY2" s="54">
        <f t="shared" si="3"/>
        <v>1.02</v>
      </c>
      <c r="EZ2" s="54">
        <f t="shared" si="3"/>
        <v>1.02</v>
      </c>
      <c r="FA2" s="54">
        <f t="shared" si="3"/>
        <v>1.02</v>
      </c>
      <c r="FB2" s="54">
        <f t="shared" si="3"/>
        <v>1.02</v>
      </c>
    </row>
    <row r="3" spans="1:158" x14ac:dyDescent="0.2">
      <c r="A3" s="9">
        <v>8</v>
      </c>
      <c r="B3" s="52">
        <f>+'2grid'!B3*CC$2</f>
        <v>0</v>
      </c>
      <c r="C3" s="52">
        <f>+'2grid'!C3*CD$2</f>
        <v>0</v>
      </c>
      <c r="D3" s="52">
        <f>+'2grid'!D3*CE$2</f>
        <v>0</v>
      </c>
      <c r="E3" s="52">
        <f>+'2grid'!E3*CF$2</f>
        <v>0</v>
      </c>
      <c r="F3" s="52">
        <f>+'2grid'!F3*CG$2</f>
        <v>0</v>
      </c>
      <c r="G3" s="52">
        <f>+'2grid'!G3*CH$2</f>
        <v>0</v>
      </c>
      <c r="H3" s="52">
        <f>+'2grid'!H3*CI$2</f>
        <v>0</v>
      </c>
      <c r="I3" s="52">
        <f>+'2grid'!I3*CJ$2</f>
        <v>0</v>
      </c>
      <c r="J3" s="52">
        <f>+'2grid'!J3*CK$2</f>
        <v>0</v>
      </c>
      <c r="K3" s="52">
        <f>+'2grid'!K3*CL$2</f>
        <v>382.44507611477974</v>
      </c>
      <c r="L3" s="52">
        <f>+'2grid'!L3*CM$2</f>
        <v>545.89297273276952</v>
      </c>
      <c r="M3" s="52">
        <f>+'2grid'!M3*CN$2</f>
        <v>524.53401276102193</v>
      </c>
      <c r="N3" s="52">
        <f>+'2grid'!N3*CO$2</f>
        <v>503.25230112687052</v>
      </c>
      <c r="O3" s="52">
        <f>+'2grid'!O3*CP$2</f>
        <v>482.04242694142374</v>
      </c>
      <c r="P3" s="52">
        <f>+'2grid'!P3*CQ$2</f>
        <v>460.89735471081485</v>
      </c>
      <c r="Q3" s="52">
        <f>+'2grid'!Q3*CR$2</f>
        <v>439.80796660245198</v>
      </c>
      <c r="R3" s="52">
        <f>+'2grid'!R3*CS$2</f>
        <v>418.76244491934438</v>
      </c>
      <c r="S3" s="52">
        <f>+'2grid'!S3*CT$2</f>
        <v>397.74542460506069</v>
      </c>
      <c r="T3" s="52">
        <f>+'2grid'!T3*CU$2</f>
        <v>376.73680713226508</v>
      </c>
      <c r="U3" s="52">
        <f>+'2grid'!U3*CV$2</f>
        <v>355.3543524989048</v>
      </c>
      <c r="V3" s="52">
        <f>+'2grid'!V3*CW$2</f>
        <v>333.96080927092373</v>
      </c>
      <c r="W3" s="52">
        <f>+'2grid'!W3*CX$2</f>
        <v>312.50825218716449</v>
      </c>
      <c r="X3" s="52">
        <f>+'2grid'!X3*CY$2</f>
        <v>290.93036072876379</v>
      </c>
      <c r="Y3" s="52">
        <f>+'2grid'!Y3*CZ$2</f>
        <v>269.13276387298976</v>
      </c>
      <c r="Z3" s="52">
        <f>+'2grid'!Z3*DA$2</f>
        <v>246.97622484592367</v>
      </c>
      <c r="AA3" s="52">
        <f>+'2grid'!AA3*DB$2</f>
        <v>224.24516590829455</v>
      </c>
      <c r="AB3" s="52">
        <f>+'2grid'!AB3*DC$2</f>
        <v>200.58280860723605</v>
      </c>
      <c r="AC3" s="52">
        <f>+'2grid'!AC3*DD$2</f>
        <v>263.0071960278064</v>
      </c>
      <c r="AD3" s="52">
        <f>+'2grid'!AD3*DE$2</f>
        <v>266.34338181129573</v>
      </c>
      <c r="AE3" s="52">
        <f>+'2grid'!AE3*DF$2</f>
        <v>269.20301040955462</v>
      </c>
      <c r="AF3" s="52">
        <f>+'2grid'!AF3*DG$2</f>
        <v>271.58604695963328</v>
      </c>
      <c r="AG3" s="52">
        <f>+'2grid'!AG3*DH$2</f>
        <v>273.49206828542856</v>
      </c>
      <c r="AH3" s="52">
        <f>+'2grid'!AH3*DI$2</f>
        <v>274.92019659962557</v>
      </c>
      <c r="AI3" s="52">
        <f>+'2grid'!AI3*DJ$2</f>
        <v>275.86901985655072</v>
      </c>
      <c r="AJ3" s="52">
        <f>+'2grid'!AJ3*DK$2</f>
        <v>276.33649545688621</v>
      </c>
      <c r="AK3" s="52">
        <f>+'2grid'!AK3*DL$2</f>
        <v>276.31983301545063</v>
      </c>
      <c r="AL3" s="52">
        <f>+'2grid'!AL3*DM$2</f>
        <v>275.81535055821848</v>
      </c>
      <c r="AM3" s="52">
        <f>+'2grid'!AM3*DN$2</f>
        <v>274.81829666370464</v>
      </c>
      <c r="AN3" s="52">
        <f>+'2grid'!AN3*DO$2</f>
        <v>273.32262848119058</v>
      </c>
      <c r="AO3" s="52">
        <f>+'2grid'!AO3*DP$2</f>
        <v>271.32073190042888</v>
      </c>
      <c r="AP3" s="52">
        <f>+'2grid'!AP3*DQ$2</f>
        <v>266.44910489001427</v>
      </c>
      <c r="AQ3" s="52">
        <f>+'2grid'!AQ3*DR$2</f>
        <v>272.45908999503553</v>
      </c>
      <c r="AR3" s="52">
        <f>+'2grid'!AR3*DS$2</f>
        <v>278.16414699036966</v>
      </c>
      <c r="AS3" s="52">
        <f>+'2grid'!AS3*DT$2</f>
        <v>294.81680430501262</v>
      </c>
      <c r="AT3" s="52">
        <f>+'2grid'!AT3*DU$2</f>
        <v>309.12103545380864</v>
      </c>
      <c r="AU3" s="52">
        <f>+'2grid'!AU3*DV$2</f>
        <v>325.92320419748341</v>
      </c>
      <c r="AV3" s="52">
        <f>+'2grid'!AV3*DW$2</f>
        <v>339.79287022869835</v>
      </c>
      <c r="AW3" s="52">
        <f>+'2grid'!AW3*DX$2</f>
        <v>356.18295253883934</v>
      </c>
      <c r="AX3" s="52">
        <f>+'2grid'!AX3*DY$2</f>
        <v>372.89320807552048</v>
      </c>
      <c r="AY3" s="52">
        <f>+'2grid'!AY3*DZ$2</f>
        <v>379.43311675829813</v>
      </c>
      <c r="AZ3" s="52">
        <f>+'2grid'!AZ3*EA$2</f>
        <v>375.31083939730001</v>
      </c>
      <c r="BA3" s="52">
        <f>+'2grid'!BA3*EB$2</f>
        <v>386.7301866277183</v>
      </c>
      <c r="BB3" s="52">
        <f>+'2grid'!BB3*EC$2</f>
        <v>412.99048337375706</v>
      </c>
      <c r="BC3" s="52">
        <f>+'2grid'!BC3*ED$2</f>
        <v>503.90800000000002</v>
      </c>
      <c r="BD3" s="52">
        <f>+'2grid'!BD3*EE$2</f>
        <v>625.35599999999999</v>
      </c>
      <c r="BE3" s="52">
        <f>+'2grid'!BE3*EF$2</f>
        <v>727.27200000000005</v>
      </c>
      <c r="BF3" s="52">
        <f>+'2grid'!BF3*EG$2</f>
        <v>723.71199999999999</v>
      </c>
      <c r="BG3" s="52">
        <f>+'2grid'!BG3*EH$2</f>
        <v>712.98</v>
      </c>
      <c r="BH3" s="52">
        <f>+'2grid'!BH3*EI$2</f>
        <v>712.98</v>
      </c>
      <c r="BI3" s="52">
        <f>+'2grid'!BI3*EJ$2</f>
        <v>712.98</v>
      </c>
      <c r="BJ3" s="52">
        <f>+'2grid'!BJ3*EK$2</f>
        <v>712.98</v>
      </c>
      <c r="BK3" s="52">
        <f>+'2grid'!BK3*EL$2</f>
        <v>712.98</v>
      </c>
      <c r="BL3" s="52">
        <f>+'2grid'!BL3*EM$2</f>
        <v>672.18000000000006</v>
      </c>
      <c r="BM3" s="52">
        <f>+'2grid'!BM3*EN$2</f>
        <v>719.1</v>
      </c>
      <c r="BN3" s="52">
        <f>+'2grid'!BN3*EO$2</f>
        <v>711.96</v>
      </c>
      <c r="BO3" s="52">
        <f>+'2grid'!BO3*EP$2</f>
        <v>710.94</v>
      </c>
      <c r="BP3" s="52">
        <f>+'2grid'!BP3*EQ$2</f>
        <v>712.98</v>
      </c>
      <c r="BQ3" s="52">
        <f>+'2grid'!BQ3*ER$2</f>
        <v>709.92</v>
      </c>
      <c r="BR3" s="52">
        <f>+'2grid'!BR3*ES$2</f>
        <v>709.92</v>
      </c>
      <c r="BS3" s="52">
        <f>+'2grid'!BS3*ET$2</f>
        <v>709.92</v>
      </c>
      <c r="BT3" s="52">
        <f>+'2grid'!BT3*EU$2</f>
        <v>709.2059999999999</v>
      </c>
      <c r="BU3" s="52">
        <f>+'2grid'!BU3*EV$2</f>
        <v>708.1247999999996</v>
      </c>
      <c r="BV3" s="52">
        <f>+'2grid'!BV3*EW$2</f>
        <v>708.12683999999967</v>
      </c>
      <c r="BW3" s="52">
        <f>+'2grid'!BW3*EX$2</f>
        <v>707.69639999999924</v>
      </c>
      <c r="BX3" s="52">
        <f>+'2grid'!BX3*EY$2</f>
        <v>707.0744719999991</v>
      </c>
      <c r="BY3" s="52">
        <f>+'2grid'!BY3*EZ$2</f>
        <v>706.48264533333236</v>
      </c>
      <c r="BZ3" s="52">
        <f>+'2grid'!BZ3*FA$2</f>
        <v>706.06537315555408</v>
      </c>
      <c r="CA3" s="52">
        <f>+'2grid'!CA3*FB$2</f>
        <v>705.67659045925745</v>
      </c>
      <c r="CC3" s="33">
        <f>[16]Sheet1!C38</f>
        <v>200</v>
      </c>
      <c r="CD3" s="33">
        <f>[16]Sheet1!D38</f>
        <v>195</v>
      </c>
      <c r="CE3" s="33">
        <f>[16]Sheet1!E38</f>
        <v>190</v>
      </c>
      <c r="CF3" s="33">
        <f>[16]Sheet1!F38</f>
        <v>185</v>
      </c>
      <c r="CG3" s="33">
        <f>[16]Sheet1!G38</f>
        <v>180</v>
      </c>
      <c r="CH3" s="33">
        <f>[16]Sheet1!H38</f>
        <v>175</v>
      </c>
      <c r="CI3" s="33">
        <f>[16]Sheet1!I38</f>
        <v>170</v>
      </c>
      <c r="CJ3" s="33">
        <f>[16]Sheet1!J38</f>
        <v>165</v>
      </c>
      <c r="CK3" s="33">
        <f>[16]Sheet1!K38</f>
        <v>160</v>
      </c>
      <c r="CL3" s="33">
        <f>[16]Sheet1!L38</f>
        <v>155</v>
      </c>
      <c r="CM3" s="33">
        <f>[16]Sheet1!M38</f>
        <v>150</v>
      </c>
      <c r="CN3" s="33">
        <f>[16]Sheet1!N38</f>
        <v>144.11764705882354</v>
      </c>
      <c r="CO3" s="33">
        <f>[16]Sheet1!O38</f>
        <v>138.23529411764707</v>
      </c>
      <c r="CP3" s="33">
        <f>[16]Sheet1!P38</f>
        <v>132.35294117647058</v>
      </c>
      <c r="CQ3" s="33">
        <f>[16]Sheet1!Q38</f>
        <v>126.47058823529412</v>
      </c>
      <c r="CR3" s="33">
        <f>[16]Sheet1!R38</f>
        <v>120.58823529411765</v>
      </c>
      <c r="CS3" s="33">
        <f>[16]Sheet1!S38</f>
        <v>114.70588235294117</v>
      </c>
      <c r="CT3" s="33">
        <f>[16]Sheet1!T38</f>
        <v>108.8235294117647</v>
      </c>
      <c r="CU3" s="33">
        <f>[16]Sheet1!U38</f>
        <v>102.94117647058823</v>
      </c>
      <c r="CV3" s="33">
        <f>[16]Sheet1!V38</f>
        <v>97.058823529411768</v>
      </c>
      <c r="CW3" s="33">
        <f>[16]Sheet1!W38</f>
        <v>91.176470588235304</v>
      </c>
      <c r="CX3" s="33">
        <f>[16]Sheet1!X38</f>
        <v>85.294117647058826</v>
      </c>
      <c r="CY3" s="33">
        <f>[16]Sheet1!Y38</f>
        <v>79.411764705882348</v>
      </c>
      <c r="CZ3" s="33">
        <f>[16]Sheet1!Z38</f>
        <v>73.529411764705884</v>
      </c>
      <c r="DA3" s="33">
        <f>[16]Sheet1!AA38</f>
        <v>67.647058823529406</v>
      </c>
      <c r="DB3" s="33">
        <f>[16]Sheet1!AB38</f>
        <v>61.764705882352942</v>
      </c>
      <c r="DC3" s="33">
        <f>[16]Sheet1!AC38</f>
        <v>55.882352941176478</v>
      </c>
      <c r="DD3" s="33">
        <f>[16]Sheet1!AD38</f>
        <v>50</v>
      </c>
      <c r="DE3" s="33">
        <f>[16]Sheet1!AE38</f>
        <v>48</v>
      </c>
      <c r="DF3" s="33">
        <f>[16]Sheet1!AF38</f>
        <v>46</v>
      </c>
      <c r="DG3" s="33">
        <f>[16]Sheet1!AG38</f>
        <v>44</v>
      </c>
      <c r="DH3" s="33">
        <f>[16]Sheet1!AH38</f>
        <v>42</v>
      </c>
      <c r="DI3" s="33">
        <f>[16]Sheet1!AI38</f>
        <v>40</v>
      </c>
      <c r="DJ3" s="33">
        <f>[16]Sheet1!AJ38</f>
        <v>38</v>
      </c>
      <c r="DK3" s="33">
        <f>[16]Sheet1!AK38</f>
        <v>36</v>
      </c>
      <c r="DL3" s="33">
        <f>[16]Sheet1!AL38</f>
        <v>34</v>
      </c>
      <c r="DM3" s="33">
        <f>[16]Sheet1!AM38</f>
        <v>32</v>
      </c>
      <c r="DN3" s="33">
        <f>[16]Sheet1!AN38</f>
        <v>30</v>
      </c>
      <c r="DO3" s="33">
        <f>[16]Sheet1!AO38</f>
        <v>28</v>
      </c>
      <c r="DP3" s="33">
        <f>[16]Sheet1!AP38</f>
        <v>26</v>
      </c>
      <c r="DQ3" s="33">
        <f>[16]Sheet1!AQ38</f>
        <v>24</v>
      </c>
      <c r="DR3" s="33">
        <f>[16]Sheet1!AR38</f>
        <v>22</v>
      </c>
      <c r="DS3" s="33">
        <f>[16]Sheet1!AS38</f>
        <v>20</v>
      </c>
      <c r="DT3" s="33">
        <f>[16]Sheet1!AT38</f>
        <v>18</v>
      </c>
      <c r="DU3" s="33">
        <f>[16]Sheet1!AU38</f>
        <v>16</v>
      </c>
      <c r="DV3" s="33">
        <f>[16]Sheet1!AV38</f>
        <v>14</v>
      </c>
      <c r="DW3" s="33">
        <f>[16]Sheet1!AW38</f>
        <v>12</v>
      </c>
      <c r="DX3" s="33">
        <f>[16]Sheet1!AX38</f>
        <v>10</v>
      </c>
      <c r="DY3" s="33">
        <f>[16]Sheet1!AY38</f>
        <v>9.1999999999999993</v>
      </c>
      <c r="DZ3" s="33">
        <f>[16]Sheet1!AZ38</f>
        <v>8.4</v>
      </c>
      <c r="EA3" s="33">
        <f>[16]Sheet1!BA38</f>
        <v>7.6</v>
      </c>
      <c r="EB3" s="33">
        <f>[16]Sheet1!BB38</f>
        <v>6.8</v>
      </c>
      <c r="EC3" s="33">
        <f>[16]Sheet1!BC38</f>
        <v>6</v>
      </c>
      <c r="ED3" s="33">
        <f>[16]Sheet1!BD38</f>
        <v>5.2</v>
      </c>
      <c r="EE3" s="33">
        <f>[16]Sheet1!BE38</f>
        <v>4.3999999999999995</v>
      </c>
      <c r="EF3" s="33">
        <f>[16]Sheet1!BF38</f>
        <v>3.5999999999999996</v>
      </c>
      <c r="EG3" s="33">
        <f>[16]Sheet1!BG38</f>
        <v>2.8</v>
      </c>
      <c r="EH3" s="33">
        <f>[16]Sheet1!BH38</f>
        <v>2</v>
      </c>
      <c r="EI3" s="33">
        <f>+EH3</f>
        <v>2</v>
      </c>
      <c r="EJ3" s="33">
        <f t="shared" ref="EJ3:FB3" si="4">+EI3</f>
        <v>2</v>
      </c>
      <c r="EK3" s="33">
        <f t="shared" si="4"/>
        <v>2</v>
      </c>
      <c r="EL3" s="33">
        <f t="shared" si="4"/>
        <v>2</v>
      </c>
      <c r="EM3" s="33">
        <f t="shared" si="4"/>
        <v>2</v>
      </c>
      <c r="EN3" s="33">
        <f t="shared" si="4"/>
        <v>2</v>
      </c>
      <c r="EO3" s="33">
        <f t="shared" si="4"/>
        <v>2</v>
      </c>
      <c r="EP3" s="33">
        <f t="shared" si="4"/>
        <v>2</v>
      </c>
      <c r="EQ3" s="33">
        <f t="shared" si="4"/>
        <v>2</v>
      </c>
      <c r="ER3" s="33">
        <f t="shared" si="4"/>
        <v>2</v>
      </c>
      <c r="ES3" s="33">
        <f t="shared" si="4"/>
        <v>2</v>
      </c>
      <c r="ET3" s="33">
        <f t="shared" si="4"/>
        <v>2</v>
      </c>
      <c r="EU3" s="33">
        <f t="shared" si="4"/>
        <v>2</v>
      </c>
      <c r="EV3" s="33">
        <f t="shared" si="4"/>
        <v>2</v>
      </c>
      <c r="EW3" s="33">
        <f t="shared" si="4"/>
        <v>2</v>
      </c>
      <c r="EX3" s="33">
        <f t="shared" si="4"/>
        <v>2</v>
      </c>
      <c r="EY3" s="33">
        <f t="shared" si="4"/>
        <v>2</v>
      </c>
      <c r="EZ3" s="33">
        <f t="shared" si="4"/>
        <v>2</v>
      </c>
      <c r="FA3" s="33">
        <f t="shared" si="4"/>
        <v>2</v>
      </c>
      <c r="FB3" s="33">
        <f t="shared" si="4"/>
        <v>2</v>
      </c>
    </row>
    <row r="4" spans="1:158" x14ac:dyDescent="0.2">
      <c r="A4" s="9">
        <v>12</v>
      </c>
      <c r="B4" s="52">
        <f>+'2grid'!B4*CC$2</f>
        <v>0</v>
      </c>
      <c r="C4" s="52">
        <f>+'2grid'!C4*CD$2</f>
        <v>0</v>
      </c>
      <c r="D4" s="52">
        <f>+'2grid'!D4*CE$2</f>
        <v>0</v>
      </c>
      <c r="E4" s="52">
        <f>+'2grid'!E4*CF$2</f>
        <v>0</v>
      </c>
      <c r="F4" s="52">
        <f>+'2grid'!F4*CG$2</f>
        <v>134.27487097224162</v>
      </c>
      <c r="G4" s="52">
        <f>+'2grid'!G4*CH$2</f>
        <v>659.38552709582939</v>
      </c>
      <c r="H4" s="52">
        <f>+'2grid'!H4*CI$2</f>
        <v>3236.983496652254</v>
      </c>
      <c r="I4" s="52">
        <f>+'2grid'!I4*CJ$2</f>
        <v>3991.2944064714611</v>
      </c>
      <c r="J4" s="52">
        <f>+'2grid'!J4*CK$2</f>
        <v>3743.0957081141009</v>
      </c>
      <c r="K4" s="52">
        <f>+'2grid'!K4*CL$2</f>
        <v>4894.8174644569008</v>
      </c>
      <c r="L4" s="52">
        <f>+'2grid'!L4*CM$2</f>
        <v>5998.5508142854142</v>
      </c>
      <c r="M4" s="52">
        <f>+'2grid'!M4*CN$2</f>
        <v>5606.6079920778857</v>
      </c>
      <c r="N4" s="52">
        <f>+'2grid'!N4*CO$2</f>
        <v>5234.276630764949</v>
      </c>
      <c r="O4" s="52">
        <f>+'2grid'!O4*CP$2</f>
        <v>4880.8008648691903</v>
      </c>
      <c r="P4" s="52">
        <f>+'2grid'!P4*CQ$2</f>
        <v>4545.4498132914387</v>
      </c>
      <c r="Q4" s="52">
        <f>+'2grid'!Q4*CR$2</f>
        <v>4227.5168297768469</v>
      </c>
      <c r="R4" s="52">
        <f>+'2grid'!R4*CS$2</f>
        <v>3926.318774431139</v>
      </c>
      <c r="S4" s="52">
        <f>+'2grid'!S4*CT$2</f>
        <v>3641.1953057233245</v>
      </c>
      <c r="T4" s="52">
        <f>+'2grid'!T4*CU$2</f>
        <v>3371.5081924257456</v>
      </c>
      <c r="U4" s="52">
        <f>+'2grid'!U4*CV$2</f>
        <v>3461.1391347618724</v>
      </c>
      <c r="V4" s="52">
        <f>+'2grid'!V4*CW$2</f>
        <v>3523.6153560885223</v>
      </c>
      <c r="W4" s="52">
        <f>+'2grid'!W4*CX$2</f>
        <v>3229.2099273599015</v>
      </c>
      <c r="X4" s="52">
        <f>+'2grid'!X4*CY$2</f>
        <v>2951.608689285727</v>
      </c>
      <c r="Y4" s="52">
        <f>+'2grid'!Y4*CZ$2</f>
        <v>2450.3727944906977</v>
      </c>
      <c r="Z4" s="52">
        <f>+'2grid'!Z4*DA$2</f>
        <v>1996.6302218744083</v>
      </c>
      <c r="AA4" s="52">
        <f>+'2grid'!AA4*DB$2</f>
        <v>1898.3284187200129</v>
      </c>
      <c r="AB4" s="52">
        <f>+'2grid'!AB4*DC$2</f>
        <v>2646.2890357505562</v>
      </c>
      <c r="AC4" s="52">
        <f>+'2grid'!AC4*DD$2</f>
        <v>1907.4656915579299</v>
      </c>
      <c r="AD4" s="52">
        <f>+'2grid'!AD4*DE$2</f>
        <v>1958.652536765303</v>
      </c>
      <c r="AE4" s="52">
        <f>+'2grid'!AE4*DF$2</f>
        <v>2007.1323732900128</v>
      </c>
      <c r="AF4" s="52">
        <f>+'2grid'!AF4*DG$2</f>
        <v>2052.9313465598648</v>
      </c>
      <c r="AG4" s="52">
        <f>+'2grid'!AG4*DH$2</f>
        <v>2096.0756020026552</v>
      </c>
      <c r="AH4" s="52">
        <f>+'2grid'!AH4*DI$2</f>
        <v>2136.5912850461896</v>
      </c>
      <c r="AI4" s="52">
        <f>+'2grid'!AI4*DJ$2</f>
        <v>2174.5045411182678</v>
      </c>
      <c r="AJ4" s="52">
        <f>+'2grid'!AJ4*DK$2</f>
        <v>2209.8415156466904</v>
      </c>
      <c r="AK4" s="52">
        <f>+'2grid'!AK4*DL$2</f>
        <v>2242.628354059259</v>
      </c>
      <c r="AL4" s="52">
        <f>+'2grid'!AL4*DM$2</f>
        <v>2272.8912017837742</v>
      </c>
      <c r="AM4" s="52">
        <f>+'2grid'!AM4*DN$2</f>
        <v>2300.6562042480382</v>
      </c>
      <c r="AN4" s="52">
        <f>+'2grid'!AN4*DO$2</f>
        <v>2325.9495068798524</v>
      </c>
      <c r="AO4" s="52">
        <f>+'2grid'!AO4*DP$2</f>
        <v>2348.7972551070147</v>
      </c>
      <c r="AP4" s="52">
        <f>+'2grid'!AP4*DQ$2</f>
        <v>2701.5989492054809</v>
      </c>
      <c r="AQ4" s="52">
        <f>+'2grid'!AQ4*DR$2</f>
        <v>3038.6481847490663</v>
      </c>
      <c r="AR4" s="52">
        <f>+'2grid'!AR4*DS$2</f>
        <v>3360.1008189958211</v>
      </c>
      <c r="AS4" s="52">
        <f>+'2grid'!AS4*DT$2</f>
        <v>3666.1127092037923</v>
      </c>
      <c r="AT4" s="52">
        <f>+'2grid'!AT4*DU$2</f>
        <v>3956.839712631031</v>
      </c>
      <c r="AU4" s="52">
        <f>+'2grid'!AU4*DV$2</f>
        <v>4232.4376865355844</v>
      </c>
      <c r="AV4" s="52">
        <f>+'2grid'!AV4*DW$2</f>
        <v>4493.0624881754993</v>
      </c>
      <c r="AW4" s="52">
        <f>+'2grid'!AW4*DX$2</f>
        <v>4738.8699748088266</v>
      </c>
      <c r="AX4" s="52">
        <f>+'2grid'!AX4*DY$2</f>
        <v>5025.2384037346555</v>
      </c>
      <c r="AY4" s="52">
        <f>+'2grid'!AY4*DZ$2</f>
        <v>5304.0901626257537</v>
      </c>
      <c r="AZ4" s="52">
        <f>+'2grid'!AZ4*EA$2</f>
        <v>5575.4875943853385</v>
      </c>
      <c r="BA4" s="52">
        <f>+'2grid'!BA4*EB$2</f>
        <v>5839.4930419166312</v>
      </c>
      <c r="BB4" s="52">
        <f>+'2grid'!BB4*EC$2</f>
        <v>6096.1688481228493</v>
      </c>
      <c r="BC4" s="52">
        <f>+'2grid'!BC4*ED$2</f>
        <v>7433.4320000000007</v>
      </c>
      <c r="BD4" s="52">
        <f>+'2grid'!BD4*EE$2</f>
        <v>7099.2</v>
      </c>
      <c r="BE4" s="52">
        <f>+'2grid'!BE4*EF$2</f>
        <v>7779.3240000000005</v>
      </c>
      <c r="BF4" s="52">
        <f>+'2grid'!BF4*EG$2</f>
        <v>7848.78</v>
      </c>
      <c r="BG4" s="52">
        <f>+'2grid'!BG4*EH$2</f>
        <v>8355.84</v>
      </c>
      <c r="BH4" s="52">
        <f>+'2grid'!BH4*EI$2</f>
        <v>8326.26</v>
      </c>
      <c r="BI4" s="52">
        <f>+'2grid'!BI4*EJ$2</f>
        <v>8370.1200000000008</v>
      </c>
      <c r="BJ4" s="52">
        <f>+'2grid'!BJ4*EK$2</f>
        <v>8409.594000000001</v>
      </c>
      <c r="BK4" s="52">
        <f>+'2grid'!BK4*EL$2</f>
        <v>8461.92</v>
      </c>
      <c r="BL4" s="52">
        <f>+'2grid'!BL4*EM$2</f>
        <v>8530.26</v>
      </c>
      <c r="BM4" s="52">
        <f>+'2grid'!BM4*EN$2</f>
        <v>8545.56</v>
      </c>
      <c r="BN4" s="52">
        <f>+'2grid'!BN4*EO$2</f>
        <v>8557.7999999999993</v>
      </c>
      <c r="BO4" s="52">
        <f>+'2grid'!BO4*EP$2</f>
        <v>8592.48</v>
      </c>
      <c r="BP4" s="52">
        <f>+'2grid'!BP4*EQ$2</f>
        <v>8603.7000000000007</v>
      </c>
      <c r="BQ4" s="52">
        <f>+'2grid'!BQ4*ER$2</f>
        <v>8579.2199999999993</v>
      </c>
      <c r="BR4" s="52">
        <f>+'2grid'!BR4*ES$2</f>
        <v>8589.42</v>
      </c>
      <c r="BS4" s="52">
        <f>+'2grid'!BS4*ET$2</f>
        <v>8634.2999999999993</v>
      </c>
      <c r="BT4" s="52">
        <f>+'2grid'!BT4*EU$2</f>
        <v>8620.6320000000014</v>
      </c>
      <c r="BU4" s="52">
        <f>+'2grid'!BU4*EV$2</f>
        <v>8632.1376</v>
      </c>
      <c r="BV4" s="52">
        <f>+'2grid'!BV4*EW$2</f>
        <v>8652.2560799999992</v>
      </c>
      <c r="BW4" s="52">
        <f>+'2grid'!BW4*EX$2</f>
        <v>8665.9608000000007</v>
      </c>
      <c r="BX4" s="52">
        <f>+'2grid'!BX4*EY$2</f>
        <v>8677.2588639999976</v>
      </c>
      <c r="BY4" s="52">
        <f>+'2grid'!BY4*EZ$2</f>
        <v>8684.1808106666649</v>
      </c>
      <c r="BZ4" s="52">
        <f>+'2grid'!BZ4*FA$2</f>
        <v>8702.0856156444406</v>
      </c>
      <c r="CA4" s="52">
        <f>+'2grid'!CA4*FB$2</f>
        <v>8714.6611951407358</v>
      </c>
    </row>
    <row r="5" spans="1:158" x14ac:dyDescent="0.2">
      <c r="A5" s="9">
        <v>16</v>
      </c>
      <c r="B5" s="52">
        <f>+'2grid'!B5*CC$2</f>
        <v>0</v>
      </c>
      <c r="C5" s="52">
        <f>+'2grid'!C5*CD$2</f>
        <v>0</v>
      </c>
      <c r="D5" s="52">
        <f>+'2grid'!D5*CE$2</f>
        <v>0</v>
      </c>
      <c r="E5" s="52">
        <f>+'2grid'!E5*CF$2</f>
        <v>0</v>
      </c>
      <c r="F5" s="52">
        <f>+'2grid'!F5*CG$2</f>
        <v>0</v>
      </c>
      <c r="G5" s="52">
        <f>+'2grid'!G5*CH$2</f>
        <v>0</v>
      </c>
      <c r="H5" s="52">
        <f>+'2grid'!H5*CI$2</f>
        <v>0</v>
      </c>
      <c r="I5" s="52">
        <f>+'2grid'!I5*CJ$2</f>
        <v>0</v>
      </c>
      <c r="J5" s="52">
        <f>+'2grid'!J5*CK$2</f>
        <v>0</v>
      </c>
      <c r="K5" s="52">
        <f>+'2grid'!K5*CL$2</f>
        <v>0</v>
      </c>
      <c r="L5" s="52">
        <f>+'2grid'!L5*CM$2</f>
        <v>0</v>
      </c>
      <c r="M5" s="52">
        <f>+'2grid'!M5*CN$2</f>
        <v>0</v>
      </c>
      <c r="N5" s="52">
        <f>+'2grid'!N5*CO$2</f>
        <v>1.0356007636845556E-2</v>
      </c>
      <c r="O5" s="52">
        <f>+'2grid'!O5*CP$2</f>
        <v>1.4859888971321166E-2</v>
      </c>
      <c r="P5" s="52">
        <f>+'2grid'!P5*CQ$2</f>
        <v>2.1283421275395398E-2</v>
      </c>
      <c r="Q5" s="52">
        <f>+'2grid'!Q5*CR$2</f>
        <v>3.042195168176633E-2</v>
      </c>
      <c r="R5" s="52">
        <f>+'2grid'!R5*CS$2</f>
        <v>4.3386430665426266E-2</v>
      </c>
      <c r="S5" s="52">
        <f>+'2grid'!S5*CT$2</f>
        <v>6.1719633519331171E-2</v>
      </c>
      <c r="T5" s="52">
        <f>+'2grid'!T5*CU$2</f>
        <v>8.754880524808796E-2</v>
      </c>
      <c r="U5" s="52">
        <f>+'2grid'!U5*CV$2</f>
        <v>0.12378098649894828</v>
      </c>
      <c r="V5" s="52">
        <f>+'2grid'!V5*CW$2</f>
        <v>0.17434311046181811</v>
      </c>
      <c r="W5" s="52">
        <f>+'2grid'!W5*CX$2</f>
        <v>0.24445741758886699</v>
      </c>
      <c r="X5" s="52">
        <f>+'2grid'!X5*CY$2</f>
        <v>0.34091521596165153</v>
      </c>
      <c r="Y5" s="52">
        <f>+'2grid'!Y5*CZ$2</f>
        <v>0.47224953926704644</v>
      </c>
      <c r="Z5" s="52">
        <f>+'2grid'!Z5*DA$2</f>
        <v>0.64856524106374125</v>
      </c>
      <c r="AA5" s="52">
        <f>+'2grid'!AA5*DB$2</f>
        <v>0.88044855687773238</v>
      </c>
      <c r="AB5" s="52">
        <f>+'2grid'!AB5*DC$2</f>
        <v>1.1755078015996447</v>
      </c>
      <c r="AC5" s="52">
        <f>+'2grid'!AC5*DD$2</f>
        <v>1.5284726359179843</v>
      </c>
      <c r="AD5" s="52">
        <f>+'2grid'!AD5*DE$2</f>
        <v>1.5677539408396548</v>
      </c>
      <c r="AE5" s="52">
        <f>+'2grid'!AE5*DF$2</f>
        <v>1.6069688131959716</v>
      </c>
      <c r="AF5" s="52">
        <f>+'2grid'!AF5*DG$2</f>
        <v>1.6459892178620372</v>
      </c>
      <c r="AG5" s="52">
        <f>+'2grid'!AG5*DH$2</f>
        <v>1.6846703262150138</v>
      </c>
      <c r="AH5" s="52">
        <f>+'2grid'!AH5*DI$2</f>
        <v>1.7228482611048117</v>
      </c>
      <c r="AI5" s="52">
        <f>+'2grid'!AI5*DJ$2</f>
        <v>1.7603374306812114</v>
      </c>
      <c r="AJ5" s="52">
        <f>+'2grid'!AJ5*DK$2</f>
        <v>1.796927347007621</v>
      </c>
      <c r="AK5" s="52">
        <f>+'2grid'!AK5*DL$2</f>
        <v>1.8323787914205218</v>
      </c>
      <c r="AL5" s="52">
        <f>+'2grid'!AL5*DM$2</f>
        <v>1.8664191410239415</v>
      </c>
      <c r="AM5" s="52">
        <f>+'2grid'!AM5*DN$2</f>
        <v>1.8987366030130532</v>
      </c>
      <c r="AN5" s="52">
        <f>+'2grid'!AN5*DO$2</f>
        <v>1.928973005460844</v>
      </c>
      <c r="AO5" s="52">
        <f>+'2grid'!AO5*DP$2</f>
        <v>1.9621499668090292</v>
      </c>
      <c r="AP5" s="52">
        <f>+'2grid'!AP5*DQ$2</f>
        <v>1.9925040140442802</v>
      </c>
      <c r="AQ5" s="52">
        <f>+'2grid'!AQ5*DR$2</f>
        <v>2.0194423088690558</v>
      </c>
      <c r="AR5" s="52">
        <f>+'2grid'!AR5*DS$2</f>
        <v>2.0422607478499595</v>
      </c>
      <c r="AS5" s="52">
        <f>+'2grid'!AS5*DT$2</f>
        <v>2.0601134770305833</v>
      </c>
      <c r="AT5" s="52">
        <f>+'2grid'!AT5*DU$2</f>
        <v>2.2082837749961377</v>
      </c>
      <c r="AU5" s="52">
        <f>+'2grid'!AU5*DV$2</f>
        <v>2.358771055239226</v>
      </c>
      <c r="AV5" s="52">
        <f>+'2grid'!AV5*DW$2</f>
        <v>2.5087355657939363</v>
      </c>
      <c r="AW5" s="52">
        <f>+'2grid'!AW5*DX$2</f>
        <v>2.6540286648136182</v>
      </c>
      <c r="AX5" s="52">
        <f>+'2grid'!AX5*DY$2</f>
        <v>2.8195244307781269</v>
      </c>
      <c r="AY5" s="52">
        <f>+'2grid'!AY5*DZ$2</f>
        <v>3.1667262623544179</v>
      </c>
      <c r="AZ5" s="52">
        <f>+'2grid'!AZ5*EA$2</f>
        <v>3.5117462072298444</v>
      </c>
      <c r="BA5" s="52">
        <f>+'2grid'!BA5*EB$2</f>
        <v>3.8183832615289872</v>
      </c>
      <c r="BB5" s="52">
        <f>+'2grid'!BB5*EC$2</f>
        <v>4.902391441391913</v>
      </c>
      <c r="BC5" s="52">
        <f>+'2grid'!BC5*ED$2</f>
        <v>4.2080000000000002</v>
      </c>
      <c r="BD5" s="52">
        <f>+'2grid'!BD5*EE$2</f>
        <v>4.1760000000000002</v>
      </c>
      <c r="BE5" s="52">
        <f>+'2grid'!BE5*EF$2</f>
        <v>4.1440000000000001</v>
      </c>
      <c r="BF5" s="52">
        <f>+'2grid'!BF5*EG$2</f>
        <v>4.1120000000000001</v>
      </c>
      <c r="BG5" s="52">
        <f>+'2grid'!BG5*EH$2</f>
        <v>5.0999999999999996</v>
      </c>
      <c r="BH5" s="52">
        <f>+'2grid'!BH5*EI$2</f>
        <v>5.0999999999999996</v>
      </c>
      <c r="BI5" s="52">
        <f>+'2grid'!BI5*EJ$2</f>
        <v>5.0999999999999996</v>
      </c>
      <c r="BJ5" s="52">
        <f>+'2grid'!BJ5*EK$2</f>
        <v>5.0999999999999996</v>
      </c>
      <c r="BK5" s="52">
        <f>+'2grid'!BK5*EL$2</f>
        <v>5.0999999999999996</v>
      </c>
      <c r="BL5" s="52">
        <f>+'2grid'!BL5*EM$2</f>
        <v>5.0999999999999996</v>
      </c>
      <c r="BM5" s="52">
        <f>+'2grid'!BM5*EN$2</f>
        <v>5.0999999999999996</v>
      </c>
      <c r="BN5" s="52">
        <f>+'2grid'!BN5*EO$2</f>
        <v>5.0999999999999996</v>
      </c>
      <c r="BO5" s="52">
        <f>+'2grid'!BO5*EP$2</f>
        <v>5.0999999999999996</v>
      </c>
      <c r="BP5" s="52">
        <f>+'2grid'!BP5*EQ$2</f>
        <v>5.0999999999999996</v>
      </c>
      <c r="BQ5" s="52">
        <f>+'2grid'!BQ5*ER$2</f>
        <v>4.9980000000000002</v>
      </c>
      <c r="BR5" s="52">
        <f>+'2grid'!BR5*ES$2</f>
        <v>4.9980000000000002</v>
      </c>
      <c r="BS5" s="52">
        <f>+'2grid'!BS5*ET$2</f>
        <v>5.0999999999999996</v>
      </c>
      <c r="BT5" s="52">
        <f>+'2grid'!BT5*EU$2</f>
        <v>5.0286</v>
      </c>
      <c r="BU5" s="52">
        <f>+'2grid'!BU5*EV$2</f>
        <v>5.0326799999999992</v>
      </c>
      <c r="BV5" s="52">
        <f>+'2grid'!BV5*EW$2</f>
        <v>5.0614439999999989</v>
      </c>
      <c r="BW5" s="52">
        <f>+'2grid'!BW5*EX$2</f>
        <v>5.0714400000000017</v>
      </c>
      <c r="BX5" s="52">
        <f>+'2grid'!BX5*EY$2</f>
        <v>5.0742552000000014</v>
      </c>
      <c r="BY5" s="52">
        <f>+'2grid'!BY5*EZ$2</f>
        <v>5.0642592000000022</v>
      </c>
      <c r="BZ5" s="52">
        <f>+'2grid'!BZ5*FA$2</f>
        <v>5.0867481600000035</v>
      </c>
      <c r="CA5" s="52">
        <f>+'2grid'!CA5*FB$2</f>
        <v>5.0932979200000039</v>
      </c>
    </row>
    <row r="6" spans="1:158" x14ac:dyDescent="0.2">
      <c r="A6" s="9">
        <f>+data!B8</f>
        <v>20</v>
      </c>
      <c r="B6" s="52">
        <f>+'2grid'!B6*CC$2</f>
        <v>0</v>
      </c>
      <c r="C6" s="52">
        <f>+'2grid'!C6*CD$2</f>
        <v>0</v>
      </c>
      <c r="D6" s="52">
        <f>+'2grid'!D6*CE$2</f>
        <v>0</v>
      </c>
      <c r="E6" s="52">
        <f>+'2grid'!E6*CF$2</f>
        <v>0</v>
      </c>
      <c r="F6" s="52">
        <f>+'2grid'!F6*CG$2</f>
        <v>0</v>
      </c>
      <c r="G6" s="52">
        <f>+'2grid'!G6*CH$2</f>
        <v>0</v>
      </c>
      <c r="H6" s="52">
        <f>+'2grid'!H6*CI$2</f>
        <v>0</v>
      </c>
      <c r="I6" s="52">
        <f>+'2grid'!I6*CJ$2</f>
        <v>0</v>
      </c>
      <c r="J6" s="52">
        <f>+'2grid'!J6*CK$2</f>
        <v>0</v>
      </c>
      <c r="K6" s="52">
        <f>+'2grid'!K6*CL$2</f>
        <v>1.9078571154992499</v>
      </c>
      <c r="L6" s="52">
        <f>+'2grid'!L6*CM$2</f>
        <v>3.3365562236590698</v>
      </c>
      <c r="M6" s="52">
        <f>+'2grid'!M6*CN$2</f>
        <v>3.2670288937345342</v>
      </c>
      <c r="N6" s="52">
        <f>+'2grid'!N6*CO$2</f>
        <v>3.1940116446199589</v>
      </c>
      <c r="O6" s="52">
        <f>+'2grid'!O6*CP$2</f>
        <v>3.1173631133900299</v>
      </c>
      <c r="P6" s="52">
        <f>+'2grid'!P6*CQ$2</f>
        <v>3.0369241425055811</v>
      </c>
      <c r="Q6" s="52">
        <f>+'2grid'!Q6*CR$2</f>
        <v>2.9525128330496417</v>
      </c>
      <c r="R6" s="52">
        <f>+'2grid'!R6*CS$2</f>
        <v>2.8639178137124426</v>
      </c>
      <c r="S6" s="52">
        <f>+'2grid'!S6*CT$2</f>
        <v>2.770888923238283</v>
      </c>
      <c r="T6" s="52">
        <f>+'2grid'!T6*CU$2</f>
        <v>2.6731240538763914</v>
      </c>
      <c r="U6" s="52">
        <f>+'2grid'!U6*CV$2</f>
        <v>2.5702501395722255</v>
      </c>
      <c r="V6" s="52">
        <f>+'2grid'!V6*CW$2</f>
        <v>2.4617949251221347</v>
      </c>
      <c r="W6" s="52">
        <f>+'2grid'!W6*CX$2</f>
        <v>2.3471436641732906</v>
      </c>
      <c r="X6" s="52">
        <f>+'2grid'!X6*CY$2</f>
        <v>2.2254700430268661</v>
      </c>
      <c r="Y6" s="52">
        <f>+'2grid'!Y6*CZ$2</f>
        <v>2.0956205303324942</v>
      </c>
      <c r="Z6" s="52">
        <f>+'2grid'!Z6*DA$2</f>
        <v>1.9559085641428722</v>
      </c>
      <c r="AA6" s="52">
        <f>+'2grid'!AA6*DB$2</f>
        <v>1.8037179660574476</v>
      </c>
      <c r="AB6" s="52">
        <f>+'2grid'!AB6*DC$2</f>
        <v>1.6346513619533913</v>
      </c>
      <c r="AC6" s="52">
        <f>+'2grid'!AC6*DD$2</f>
        <v>1.4403898552633962</v>
      </c>
      <c r="AD6" s="52">
        <f>+'2grid'!AD6*DE$2</f>
        <v>1.4766004674255664</v>
      </c>
      <c r="AE6" s="52">
        <f>+'2grid'!AE6*DF$2</f>
        <v>1.5126413870751043</v>
      </c>
      <c r="AF6" s="52">
        <f>+'2grid'!AF6*DG$2</f>
        <v>1.548378781081867</v>
      </c>
      <c r="AG6" s="52">
        <f>+'2grid'!AG6*DH$2</f>
        <v>1.5836610153302926</v>
      </c>
      <c r="AH6" s="52">
        <f>+'2grid'!AH6*DI$2</f>
        <v>1.6183161342790138</v>
      </c>
      <c r="AI6" s="52">
        <f>+'2grid'!AI6*DJ$2</f>
        <v>1.6521488491073515</v>
      </c>
      <c r="AJ6" s="52">
        <f>+'2grid'!AJ6*DK$2</f>
        <v>1.6849369019832305</v>
      </c>
      <c r="AK6" s="52">
        <f>+'2grid'!AK6*DL$2</f>
        <v>1.7164266280885705</v>
      </c>
      <c r="AL6" s="52">
        <f>+'2grid'!AL6*DM$2</f>
        <v>1.7463274716053667</v>
      </c>
      <c r="AM6" s="52">
        <f>+'2grid'!AM6*DN$2</f>
        <v>1.774305116894348</v>
      </c>
      <c r="AN6" s="52">
        <f>+'2grid'!AN6*DO$2</f>
        <v>1.7999727554865683</v>
      </c>
      <c r="AO6" s="52">
        <f>+'2grid'!AO6*DP$2</f>
        <v>1.8228797966662842</v>
      </c>
      <c r="AP6" s="52">
        <f>+'2grid'!AP6*DQ$2</f>
        <v>1.8424969991608426</v>
      </c>
      <c r="AQ6" s="52">
        <f>+'2grid'!AQ6*DR$2</f>
        <v>1.8581964744491262</v>
      </c>
      <c r="AR6" s="52">
        <f>+'2grid'!AR6*DS$2</f>
        <v>1.8692241440368402</v>
      </c>
      <c r="AS6" s="52">
        <f>+'2grid'!AS6*DT$2</f>
        <v>1.8746607495490351</v>
      </c>
      <c r="AT6" s="52">
        <f>+'2grid'!AT6*DU$2</f>
        <v>1.8733648693342353</v>
      </c>
      <c r="AU6" s="52">
        <f>+'2grid'!AU6*DV$2</f>
        <v>1.8638864363904912</v>
      </c>
      <c r="AV6" s="52">
        <f>+'2grid'!AV6*DW$2</f>
        <v>1.8443293809763306</v>
      </c>
      <c r="AW6" s="52">
        <f>+'2grid'!AW6*DX$2</f>
        <v>1.8121208754100568</v>
      </c>
      <c r="AX6" s="52">
        <f>+'2grid'!AX6*DY$2</f>
        <v>1.7831904975858528</v>
      </c>
      <c r="AY6" s="52">
        <f>+'2grid'!AY6*DZ$2</f>
        <v>1.7315030582301878</v>
      </c>
      <c r="AZ6" s="52">
        <f>+'2grid'!AZ6*EA$2</f>
        <v>1.6465555933783007</v>
      </c>
      <c r="BA6" s="52">
        <f>+'2grid'!BA6*EB$2</f>
        <v>1.5079378096075247</v>
      </c>
      <c r="BB6" s="52">
        <f>+'2grid'!BB6*EC$2</f>
        <v>1.2629029767878621</v>
      </c>
      <c r="BC6" s="52">
        <f>+'2grid'!BC6*ED$2</f>
        <v>1.052</v>
      </c>
      <c r="BD6" s="52">
        <f>+'2grid'!BD6*EE$2</f>
        <v>1.044</v>
      </c>
      <c r="BE6" s="52">
        <f>+'2grid'!BE6*EF$2</f>
        <v>1.036</v>
      </c>
      <c r="BF6" s="52">
        <f>+'2grid'!BF6*EG$2</f>
        <v>1.028</v>
      </c>
      <c r="BG6" s="52">
        <f>+'2grid'!BG6*EH$2</f>
        <v>1.02</v>
      </c>
      <c r="BH6" s="52">
        <f>+'2grid'!BH6*EI$2</f>
        <v>1.02</v>
      </c>
      <c r="BI6" s="52">
        <f>+'2grid'!BI6*EJ$2</f>
        <v>1.02</v>
      </c>
      <c r="BJ6" s="52">
        <f>+'2grid'!BJ6*EK$2</f>
        <v>1.02</v>
      </c>
      <c r="BK6" s="52">
        <f>+'2grid'!BK6*EL$2</f>
        <v>1.02</v>
      </c>
      <c r="BL6" s="52">
        <f>+'2grid'!BL6*EM$2</f>
        <v>1.02</v>
      </c>
      <c r="BM6" s="52">
        <f>+'2grid'!BM6*EN$2</f>
        <v>1.02</v>
      </c>
      <c r="BN6" s="52">
        <f>+'2grid'!BN6*EO$2</f>
        <v>1.02</v>
      </c>
      <c r="BO6" s="52">
        <f>+'2grid'!BO6*EP$2</f>
        <v>1.02</v>
      </c>
      <c r="BP6" s="52">
        <f>+'2grid'!BP6*EQ$2</f>
        <v>1.02</v>
      </c>
      <c r="BQ6" s="52">
        <f>+'2grid'!BQ6*ER$2</f>
        <v>2.5499999999999998</v>
      </c>
      <c r="BR6" s="52">
        <f>+'2grid'!BR6*ES$2</f>
        <v>2.5499999999999998</v>
      </c>
      <c r="BS6" s="52">
        <f>+'2grid'!BS6*ET$2</f>
        <v>2.04</v>
      </c>
      <c r="BT6" s="52">
        <f>+'2grid'!BT6*EU$2</f>
        <v>2.9069999999999072</v>
      </c>
      <c r="BU6" s="52">
        <f>+'2grid'!BU6*EV$2</f>
        <v>3.1925999999998793</v>
      </c>
      <c r="BV6" s="52">
        <f>+'2grid'!BV6*EW$2</f>
        <v>3.1405799999998338</v>
      </c>
      <c r="BW6" s="52">
        <f>+'2grid'!BW6*EX$2</f>
        <v>3.3047999999997772</v>
      </c>
      <c r="BX6" s="52">
        <f>+'2grid'!BX6*EY$2</f>
        <v>3.5919639999997437</v>
      </c>
      <c r="BY6" s="52">
        <f>+'2grid'!BY6*EZ$2</f>
        <v>3.9196106666664061</v>
      </c>
      <c r="BZ6" s="52">
        <f>+'2grid'!BZ6*FA$2</f>
        <v>3.9852956444441432</v>
      </c>
      <c r="CA6" s="52">
        <f>+'2grid'!CA6*FB$2</f>
        <v>4.1812484740737226</v>
      </c>
    </row>
    <row r="7" spans="1:158" x14ac:dyDescent="0.2">
      <c r="A7" s="9">
        <f>+data!B9</f>
        <v>24</v>
      </c>
      <c r="B7" s="52">
        <f>+'2grid'!B7*CC$2</f>
        <v>0</v>
      </c>
      <c r="C7" s="52">
        <f>+'2grid'!C7*CD$2</f>
        <v>0</v>
      </c>
      <c r="D7" s="52">
        <f>+'2grid'!D7*CE$2</f>
        <v>0</v>
      </c>
      <c r="E7" s="52">
        <f>+'2grid'!E7*CF$2</f>
        <v>0</v>
      </c>
      <c r="F7" s="52">
        <f>+'2grid'!F7*CG$2</f>
        <v>0</v>
      </c>
      <c r="G7" s="52">
        <f>+'2grid'!G7*CH$2</f>
        <v>0.87283533980944572</v>
      </c>
      <c r="H7" s="52">
        <f>+'2grid'!H7*CI$2</f>
        <v>4.2848280317918253</v>
      </c>
      <c r="I7" s="52">
        <f>+'2grid'!I7*CJ$2</f>
        <v>21.027396822682107</v>
      </c>
      <c r="J7" s="52">
        <f>+'2grid'!J7*CK$2</f>
        <v>34.987589863539867</v>
      </c>
      <c r="K7" s="52">
        <f>+'2grid'!K7*CL$2</f>
        <v>58.144328854959944</v>
      </c>
      <c r="L7" s="52">
        <f>+'2grid'!L7*CM$2</f>
        <v>96.514941836120158</v>
      </c>
      <c r="M7" s="52">
        <f>+'2grid'!M7*CN$2</f>
        <v>125.8516403056088</v>
      </c>
      <c r="N7" s="52">
        <f>+'2grid'!N7*CO$2</f>
        <v>164.00908792463059</v>
      </c>
      <c r="O7" s="52">
        <f>+'2grid'!O7*CP$2</f>
        <v>213.60384524230616</v>
      </c>
      <c r="P7" s="52">
        <f>+'2grid'!P7*CQ$2</f>
        <v>278.01535468766366</v>
      </c>
      <c r="Q7" s="52">
        <f>+'2grid'!Q7*CR$2</f>
        <v>361.60333854087969</v>
      </c>
      <c r="R7" s="52">
        <f>+'2grid'!R7*CS$2</f>
        <v>469.98521329612532</v>
      </c>
      <c r="S7" s="52">
        <f>+'2grid'!S7*CT$2</f>
        <v>610.38932657651856</v>
      </c>
      <c r="T7" s="52">
        <f>+'2grid'!T7*CU$2</f>
        <v>792.10367551560273</v>
      </c>
      <c r="U7" s="52">
        <f>+'2grid'!U7*CV$2</f>
        <v>1001.3683145960579</v>
      </c>
      <c r="V7" s="52">
        <f>+'2grid'!V7*CW$2</f>
        <v>1197.4267087072615</v>
      </c>
      <c r="W7" s="52">
        <f>+'2grid'!W7*CX$2</f>
        <v>1356.0010270239272</v>
      </c>
      <c r="X7" s="52">
        <f>+'2grid'!X7*CY$2</f>
        <v>1502.7113083418556</v>
      </c>
      <c r="Y7" s="52">
        <f>+'2grid'!Y7*CZ$2</f>
        <v>1637.5018154627403</v>
      </c>
      <c r="Z7" s="52">
        <f>+'2grid'!Z7*DA$2</f>
        <v>1848.3329988216392</v>
      </c>
      <c r="AA7" s="52">
        <f>+'2grid'!AA7*DB$2</f>
        <v>2041.2024076741368</v>
      </c>
      <c r="AB7" s="52">
        <f>+'2grid'!AB7*DC$2</f>
        <v>2092.9148946809137</v>
      </c>
      <c r="AC7" s="52">
        <f>+'2grid'!AC7*DD$2</f>
        <v>2135.4537218228261</v>
      </c>
      <c r="AD7" s="52">
        <f>+'2grid'!AD7*DE$2</f>
        <v>1000.8587668492941</v>
      </c>
      <c r="AE7" s="52">
        <f>+'2grid'!AE7*DF$2</f>
        <v>1001.2414482544027</v>
      </c>
      <c r="AF7" s="52">
        <f>+'2grid'!AF7*DG$2</f>
        <v>1002.0436572930018</v>
      </c>
      <c r="AG7" s="52">
        <f>+'2grid'!AG7*DH$2</f>
        <v>1003.3168597794918</v>
      </c>
      <c r="AH7" s="52">
        <f>+'2grid'!AH7*DI$2</f>
        <v>1005.1212115973044</v>
      </c>
      <c r="AI7" s="52">
        <f>+'2grid'!AI7*DJ$2</f>
        <v>1007.5275187457462</v>
      </c>
      <c r="AJ7" s="52">
        <f>+'2grid'!AJ7*DK$2</f>
        <v>1010.6197653364115</v>
      </c>
      <c r="AK7" s="52">
        <f>+'2grid'!AK7*DL$2</f>
        <v>1014.498415051636</v>
      </c>
      <c r="AL7" s="52">
        <f>+'2grid'!AL7*DM$2</f>
        <v>1019.2847826000212</v>
      </c>
      <c r="AM7" s="52">
        <f>+'2grid'!AM7*DN$2</f>
        <v>1025.1269113782478</v>
      </c>
      <c r="AN7" s="52">
        <f>+'2grid'!AN7*DO$2</f>
        <v>1032.2076129485658</v>
      </c>
      <c r="AO7" s="52">
        <f>+'2grid'!AO7*DP$2</f>
        <v>1040.7556777046248</v>
      </c>
      <c r="AP7" s="52">
        <f>+'2grid'!AP7*DQ$2</f>
        <v>1051.0618535542985</v>
      </c>
      <c r="AQ7" s="52">
        <f>+'2grid'!AQ7*DR$2</f>
        <v>1063.5021981267707</v>
      </c>
      <c r="AR7" s="52">
        <f>+'2grid'!AR7*DS$2</f>
        <v>1078.5732095396427</v>
      </c>
      <c r="AS7" s="52">
        <f>+'2grid'!AS7*DT$2</f>
        <v>1096.9464967459439</v>
      </c>
      <c r="AT7" s="52">
        <f>+'2grid'!AT7*DU$2</f>
        <v>1119.5573431802907</v>
      </c>
      <c r="AU7" s="52">
        <f>+'2grid'!AU7*DV$2</f>
        <v>1147.7552958572976</v>
      </c>
      <c r="AV7" s="52">
        <f>+'2grid'!AV7*DW$2</f>
        <v>1183.575955932379</v>
      </c>
      <c r="AW7" s="52">
        <f>+'2grid'!AW7*DX$2</f>
        <v>1230.2699411209708</v>
      </c>
      <c r="AX7" s="52">
        <f>+'2grid'!AX7*DY$2</f>
        <v>1307.8107088744428</v>
      </c>
      <c r="AY7" s="52">
        <f>+'2grid'!AY7*DZ$2</f>
        <v>1415.164199003046</v>
      </c>
      <c r="AZ7" s="52">
        <f>+'2grid'!AZ7*EA$2</f>
        <v>1578.5602507174622</v>
      </c>
      <c r="BA7" s="52">
        <f>+'2grid'!BA7*EB$2</f>
        <v>1876.7005865064793</v>
      </c>
      <c r="BB7" s="52">
        <f>+'2grid'!BB7*EC$2</f>
        <v>2780.456434365753</v>
      </c>
      <c r="BC7" s="52">
        <f>+'2grid'!BC7*ED$2</f>
        <v>3334.84</v>
      </c>
      <c r="BD7" s="52">
        <f>+'2grid'!BD7*EE$2</f>
        <v>3549.6</v>
      </c>
      <c r="BE7" s="52">
        <f>+'2grid'!BE7*EF$2</f>
        <v>3522.4</v>
      </c>
      <c r="BF7" s="52">
        <f>+'2grid'!BF7*EG$2</f>
        <v>3495.2000000000003</v>
      </c>
      <c r="BG7" s="52">
        <f>+'2grid'!BG7*EH$2</f>
        <v>3366</v>
      </c>
      <c r="BH7" s="52">
        <f>+'2grid'!BH7*EI$2</f>
        <v>3366</v>
      </c>
      <c r="BI7" s="52">
        <f>+'2grid'!BI7*EJ$2</f>
        <v>3457.8</v>
      </c>
      <c r="BJ7" s="52">
        <f>+'2grid'!BJ7*EK$2</f>
        <v>3661.8</v>
      </c>
      <c r="BK7" s="52">
        <f>+'2grid'!BK7*EL$2</f>
        <v>3661.8</v>
      </c>
      <c r="BL7" s="52">
        <f>+'2grid'!BL7*EM$2</f>
        <v>3661.8</v>
      </c>
      <c r="BM7" s="52">
        <f>+'2grid'!BM7*EN$2</f>
        <v>3661.8</v>
      </c>
      <c r="BN7" s="52">
        <f>+'2grid'!BN7*EO$2</f>
        <v>3763.8</v>
      </c>
      <c r="BO7" s="52">
        <f>+'2grid'!BO7*EP$2</f>
        <v>3763.8</v>
      </c>
      <c r="BP7" s="52">
        <f>+'2grid'!BP7*EQ$2</f>
        <v>4375.8</v>
      </c>
      <c r="BQ7" s="52">
        <f>+'2grid'!BQ7*ER$2</f>
        <v>4477.8</v>
      </c>
      <c r="BR7" s="52">
        <f>+'2grid'!BR7*ES$2</f>
        <v>5089.8</v>
      </c>
      <c r="BS7" s="52">
        <f>+'2grid'!BS7*ET$2</f>
        <v>5293.8</v>
      </c>
      <c r="BT7" s="52">
        <f>+'2grid'!BT7*EU$2</f>
        <v>5732.4000000000005</v>
      </c>
      <c r="BU7" s="52">
        <f>+'2grid'!BU7*EV$2</f>
        <v>6052.68</v>
      </c>
      <c r="BV7" s="52">
        <f>+'2grid'!BV7*EW$2</f>
        <v>6467.0040000000718</v>
      </c>
      <c r="BW7" s="52">
        <f>+'2grid'!BW7*EX$2</f>
        <v>6846.2400000001189</v>
      </c>
      <c r="BX7" s="52">
        <f>+'2grid'!BX7*EY$2</f>
        <v>7175.8632000001517</v>
      </c>
      <c r="BY7" s="52">
        <f>+'2grid'!BY7*EZ$2</f>
        <v>7577.9472000001042</v>
      </c>
      <c r="BZ7" s="52">
        <f>+'2grid'!BZ7*FA$2</f>
        <v>7939.6745600001768</v>
      </c>
      <c r="CA7" s="52">
        <f>+'2grid'!CA7*FB$2</f>
        <v>8319.644053333579</v>
      </c>
    </row>
    <row r="8" spans="1:158" x14ac:dyDescent="0.2">
      <c r="A8" s="9">
        <f>+data!B10</f>
        <v>28</v>
      </c>
      <c r="B8" s="52">
        <f>+'2grid'!B8*CC$2</f>
        <v>0</v>
      </c>
      <c r="C8" s="52">
        <f>+'2grid'!C8*CD$2</f>
        <v>0</v>
      </c>
      <c r="D8" s="52">
        <f>+'2grid'!D8*CE$2</f>
        <v>0</v>
      </c>
      <c r="E8" s="52">
        <f>+'2grid'!E8*CF$2</f>
        <v>0</v>
      </c>
      <c r="F8" s="52">
        <f>+'2grid'!F8*CG$2</f>
        <v>0</v>
      </c>
      <c r="G8" s="52">
        <f>+'2grid'!G8*CH$2</f>
        <v>0</v>
      </c>
      <c r="H8" s="52">
        <f>+'2grid'!H8*CI$2</f>
        <v>0</v>
      </c>
      <c r="I8" s="52">
        <f>+'2grid'!I8*CJ$2</f>
        <v>0</v>
      </c>
      <c r="J8" s="52">
        <f>+'2grid'!J8*CK$2</f>
        <v>0</v>
      </c>
      <c r="K8" s="52">
        <f>+'2grid'!K8*CL$2</f>
        <v>1.4577875555620965</v>
      </c>
      <c r="L8" s="52">
        <f>+'2grid'!L8*CM$2</f>
        <v>2.8614583771379092</v>
      </c>
      <c r="M8" s="52">
        <f>+'2grid'!M8*CN$2</f>
        <v>3.0491787701699349</v>
      </c>
      <c r="N8" s="52">
        <f>+'2grid'!N8*CO$2</f>
        <v>3.2474379041377892</v>
      </c>
      <c r="O8" s="52">
        <f>+'2grid'!O8*CP$2</f>
        <v>3.4566138690848738</v>
      </c>
      <c r="P8" s="52">
        <f>+'2grid'!P8*CQ$2</f>
        <v>3.677069136389417</v>
      </c>
      <c r="Q8" s="52">
        <f>+'2grid'!Q8*CR$2</f>
        <v>3.9091450868090871</v>
      </c>
      <c r="R8" s="52">
        <f>+'2grid'!R8*CS$2</f>
        <v>4.1531557444162219</v>
      </c>
      <c r="S8" s="52">
        <f>+'2grid'!S8*CT$2</f>
        <v>4.4093806219992855</v>
      </c>
      <c r="T8" s="52">
        <f>+'2grid'!T8*CU$2</f>
        <v>4.6780565707546726</v>
      </c>
      <c r="U8" s="52">
        <f>+'2grid'!U8*CV$2</f>
        <v>4.9593685114302337</v>
      </c>
      <c r="V8" s="52">
        <f>+'2grid'!V8*CW$2</f>
        <v>5.2534389045318814</v>
      </c>
      <c r="W8" s="52">
        <f>+'2grid'!W8*CX$2</f>
        <v>5.5603157924460485</v>
      </c>
      <c r="X8" s="52">
        <f>+'2grid'!X8*CY$2</f>
        <v>5.8799592145841384</v>
      </c>
      <c r="Y8" s="52">
        <f>+'2grid'!Y8*CZ$2</f>
        <v>6.2122257555283467</v>
      </c>
      <c r="Z8" s="52">
        <f>+'2grid'!Z8*DA$2</f>
        <v>6.5568509324493371</v>
      </c>
      <c r="AA8" s="52">
        <f>+'2grid'!AA8*DB$2</f>
        <v>6.9134290575000001</v>
      </c>
      <c r="AB8" s="52">
        <f>+'2grid'!AB8*DC$2</f>
        <v>7.281390117775282</v>
      </c>
      <c r="AC8" s="52">
        <f>+'2grid'!AC8*DD$2</f>
        <v>7.6599730922122493</v>
      </c>
      <c r="AD8" s="52">
        <f>+'2grid'!AD8*DE$2</f>
        <v>8.3952495193865797</v>
      </c>
      <c r="AE8" s="52">
        <f>+'2grid'!AE8*DF$2</f>
        <v>9.1994722883121955</v>
      </c>
      <c r="AF8" s="52">
        <f>+'2grid'!AF8*DG$2</f>
        <v>10.078895375885875</v>
      </c>
      <c r="AG8" s="52">
        <f>+'2grid'!AG8*DH$2</f>
        <v>11.04031218452076</v>
      </c>
      <c r="AH8" s="52">
        <f>+'2grid'!AH8*DI$2</f>
        <v>12.091098274818856</v>
      </c>
      <c r="AI8" s="52">
        <f>+'2grid'!AI8*DJ$2</f>
        <v>13.239256940558375</v>
      </c>
      <c r="AJ8" s="52">
        <f>+'2grid'!AJ8*DK$2</f>
        <v>14.493467730521813</v>
      </c>
      <c r="AK8" s="52">
        <f>+'2grid'!AK8*DL$2</f>
        <v>15.863138009864979</v>
      </c>
      <c r="AL8" s="52">
        <f>+'2grid'!AL8*DM$2</f>
        <v>17.358457637986334</v>
      </c>
      <c r="AM8" s="52">
        <f>+'2grid'!AM8*DN$2</f>
        <v>18.990456819475416</v>
      </c>
      <c r="AN8" s="52">
        <f>+'2grid'!AN8*DO$2</f>
        <v>20.771067158862703</v>
      </c>
      <c r="AO8" s="52">
        <f>+'2grid'!AO8*DP$2</f>
        <v>22.713185917596661</v>
      </c>
      <c r="AP8" s="52">
        <f>+'2grid'!AP8*DQ$2</f>
        <v>24.830743431823237</v>
      </c>
      <c r="AQ8" s="52">
        <f>+'2grid'!AQ8*DR$2</f>
        <v>25.553694144748544</v>
      </c>
      <c r="AR8" s="52">
        <f>+'2grid'!AR8*DS$2</f>
        <v>24.565096744751607</v>
      </c>
      <c r="AS8" s="52">
        <f>+'2grid'!AS8*DT$2</f>
        <v>21.75053663256767</v>
      </c>
      <c r="AT8" s="52">
        <f>+'2grid'!AT8*DU$2</f>
        <v>19.152602222020377</v>
      </c>
      <c r="AU8" s="52">
        <f>+'2grid'!AU8*DV$2</f>
        <v>17.150123386925909</v>
      </c>
      <c r="AV8" s="52">
        <f>+'2grid'!AV8*DW$2</f>
        <v>16.226678147267403</v>
      </c>
      <c r="AW8" s="52">
        <f>+'2grid'!AW8*DX$2</f>
        <v>14.342286473020788</v>
      </c>
      <c r="AX8" s="52">
        <f>+'2grid'!AX8*DY$2</f>
        <v>12.645193348462904</v>
      </c>
      <c r="AY8" s="52">
        <f>+'2grid'!AY8*DZ$2</f>
        <v>9.6401953633168702</v>
      </c>
      <c r="AZ8" s="52">
        <f>+'2grid'!AZ8*EA$2</f>
        <v>8.6619077679416208</v>
      </c>
      <c r="BA8" s="52">
        <f>+'2grid'!BA8*EB$2</f>
        <v>8.6060764774056082</v>
      </c>
      <c r="BB8" s="52">
        <f>+'2grid'!BB8*EC$2</f>
        <v>8.9251674911883221</v>
      </c>
      <c r="BC8" s="52">
        <f>+'2grid'!BC8*ED$2</f>
        <v>8.4160000000000004</v>
      </c>
      <c r="BD8" s="52">
        <f>+'2grid'!BD8*EE$2</f>
        <v>8.3520000000000003</v>
      </c>
      <c r="BE8" s="52">
        <f>+'2grid'!BE8*EF$2</f>
        <v>9.3239999999999998</v>
      </c>
      <c r="BF8" s="52">
        <f>+'2grid'!BF8*EG$2</f>
        <v>10.280000000000001</v>
      </c>
      <c r="BG8" s="52">
        <f>+'2grid'!BG8*EH$2</f>
        <v>9.18</v>
      </c>
      <c r="BH8" s="52">
        <f>+'2grid'!BH8*EI$2</f>
        <v>9.18</v>
      </c>
      <c r="BI8" s="52">
        <f>+'2grid'!BI8*EJ$2</f>
        <v>9.18</v>
      </c>
      <c r="BJ8" s="52">
        <f>+'2grid'!BJ8*EK$2</f>
        <v>9.18</v>
      </c>
      <c r="BK8" s="52">
        <f>+'2grid'!BK8*EL$2</f>
        <v>9.18</v>
      </c>
      <c r="BL8" s="52">
        <f>+'2grid'!BL8*EM$2</f>
        <v>9.18</v>
      </c>
      <c r="BM8" s="52">
        <f>+'2grid'!BM8*EN$2</f>
        <v>9.18</v>
      </c>
      <c r="BN8" s="52">
        <f>+'2grid'!BN8*EO$2</f>
        <v>9.18</v>
      </c>
      <c r="BO8" s="52">
        <f>+'2grid'!BO8*EP$2</f>
        <v>9.18</v>
      </c>
      <c r="BP8" s="52">
        <f>+'2grid'!BP8*EQ$2</f>
        <v>9.18</v>
      </c>
      <c r="BQ8" s="52">
        <f>+'2grid'!BQ8*ER$2</f>
        <v>5.0999999999999996</v>
      </c>
      <c r="BR8" s="52">
        <f>+'2grid'!BR8*ES$2</f>
        <v>5.0999999999999996</v>
      </c>
      <c r="BS8" s="52">
        <f>+'2grid'!BS8*ET$2</f>
        <v>5.0999999999999996</v>
      </c>
      <c r="BT8" s="52">
        <f>+'2grid'!BT8*EU$2</f>
        <v>3.06</v>
      </c>
      <c r="BU8" s="52">
        <f>+'2grid'!BU8*EV$2</f>
        <v>1.8360000000001855</v>
      </c>
      <c r="BV8" s="52">
        <f>+'2grid'!BV8*EW$2</f>
        <v>1.4688000000002877</v>
      </c>
      <c r="BW8" s="52">
        <f>+'2grid'!BW8*EX$2</f>
        <v>0.61200000000013921</v>
      </c>
      <c r="BX8" s="52">
        <f>+'2grid'!BX8*EY$2</f>
        <v>-0.59295999999973903</v>
      </c>
      <c r="BY8" s="52">
        <f>+'2grid'!BY8*EZ$2</f>
        <v>-1.7036266666662458</v>
      </c>
      <c r="BZ8" s="52">
        <f>+'2grid'!BZ8*FA$2</f>
        <v>-2.4161457777773285</v>
      </c>
      <c r="CA8" s="52">
        <f>+'2grid'!CA8*FB$2</f>
        <v>-3.3309522962958682</v>
      </c>
    </row>
    <row r="9" spans="1:158" x14ac:dyDescent="0.2">
      <c r="A9" s="9">
        <f>+data!B11</f>
        <v>31</v>
      </c>
      <c r="B9" s="52">
        <f>+'2grid'!B9*CC$2</f>
        <v>0</v>
      </c>
      <c r="C9" s="52">
        <f>+'2grid'!C9*CD$2</f>
        <v>0</v>
      </c>
      <c r="D9" s="52">
        <f>+'2grid'!D9*CE$2</f>
        <v>0</v>
      </c>
      <c r="E9" s="52">
        <f>+'2grid'!E9*CF$2</f>
        <v>0</v>
      </c>
      <c r="F9" s="52">
        <f>+'2grid'!F9*CG$2</f>
        <v>0</v>
      </c>
      <c r="G9" s="52">
        <f>+'2grid'!G9*CH$2</f>
        <v>6.9829477936089575</v>
      </c>
      <c r="H9" s="52">
        <f>+'2grid'!H9*CI$2</f>
        <v>23.99594787258351</v>
      </c>
      <c r="I9" s="52">
        <f>+'2grid'!I9*CJ$2</f>
        <v>82.430524636374827</v>
      </c>
      <c r="J9" s="52">
        <f>+'2grid'!J9*CK$2</f>
        <v>98.618726852946381</v>
      </c>
      <c r="K9" s="52">
        <f>+'2grid'!K9*CL$2</f>
        <v>117.33291753453376</v>
      </c>
      <c r="L9" s="52">
        <f>+'2grid'!L9*CM$2</f>
        <v>138.97469923700655</v>
      </c>
      <c r="M9" s="52">
        <f>+'2grid'!M9*CN$2</f>
        <v>145.87846032545838</v>
      </c>
      <c r="N9" s="52">
        <f>+'2grid'!N9*CO$2</f>
        <v>153.03131564754941</v>
      </c>
      <c r="O9" s="52">
        <f>+'2grid'!O9*CP$2</f>
        <v>160.43193620459235</v>
      </c>
      <c r="P9" s="52">
        <f>+'2grid'!P9*CQ$2</f>
        <v>168.07742658037174</v>
      </c>
      <c r="Q9" s="52">
        <f>+'2grid'!Q9*CR$2</f>
        <v>175.96310120149212</v>
      </c>
      <c r="R9" s="52">
        <f>+'2grid'!R9*CS$2</f>
        <v>184.08223618940042</v>
      </c>
      <c r="S9" s="52">
        <f>+'2grid'!S9*CT$2</f>
        <v>192.42579443001628</v>
      </c>
      <c r="T9" s="52">
        <f>+'2grid'!T9*CU$2</f>
        <v>200.98212127038869</v>
      </c>
      <c r="U9" s="52">
        <f>+'2grid'!U9*CV$2</f>
        <v>206.88988359614999</v>
      </c>
      <c r="V9" s="52">
        <f>+'2grid'!V9*CW$2</f>
        <v>212.15919221160325</v>
      </c>
      <c r="W9" s="52">
        <f>+'2grid'!W9*CX$2</f>
        <v>309.37432047979934</v>
      </c>
      <c r="X9" s="52">
        <f>+'2grid'!X9*CY$2</f>
        <v>400.59414862307051</v>
      </c>
      <c r="Y9" s="52">
        <f>+'2grid'!Y9*CZ$2</f>
        <v>485.75544037613315</v>
      </c>
      <c r="Z9" s="52">
        <f>+'2grid'!Z9*DA$2</f>
        <v>376.53049280418946</v>
      </c>
      <c r="AA9" s="52">
        <f>+'2grid'!AA9*DB$2</f>
        <v>455.46667784531365</v>
      </c>
      <c r="AB9" s="52">
        <f>+'2grid'!AB9*DC$2</f>
        <v>528.20048649548437</v>
      </c>
      <c r="AC9" s="52">
        <f>+'2grid'!AC9*DD$2</f>
        <v>594.67131702356107</v>
      </c>
      <c r="AD9" s="52">
        <f>+'2grid'!AD9*DE$2</f>
        <v>382.38174177684169</v>
      </c>
      <c r="AE9" s="52">
        <f>+'2grid'!AE9*DF$2</f>
        <v>408.7647333744676</v>
      </c>
      <c r="AF9" s="52">
        <f>+'2grid'!AF9*DG$2</f>
        <v>436.88595512452645</v>
      </c>
      <c r="AG9" s="52">
        <f>+'2grid'!AG9*DH$2</f>
        <v>466.85160790425465</v>
      </c>
      <c r="AH9" s="52">
        <f>+'2grid'!AH9*DI$2</f>
        <v>498.77349788252906</v>
      </c>
      <c r="AI9" s="52">
        <f>+'2grid'!AI9*DJ$2</f>
        <v>532.76923126631925</v>
      </c>
      <c r="AJ9" s="52">
        <f>+'2grid'!AJ9*DK$2</f>
        <v>568.96240241743885</v>
      </c>
      <c r="AK9" s="52">
        <f>+'2grid'!AK9*DL$2</f>
        <v>607.48277286890755</v>
      </c>
      <c r="AL9" s="52">
        <f>+'2grid'!AL9*DM$2</f>
        <v>648.46643840336594</v>
      </c>
      <c r="AM9" s="52">
        <f>+'2grid'!AM9*DN$2</f>
        <v>692.05598094510913</v>
      </c>
      <c r="AN9" s="52">
        <f>+'2grid'!AN9*DO$2</f>
        <v>738.40060155746824</v>
      </c>
      <c r="AO9" s="52">
        <f>+'2grid'!AO9*DP$2</f>
        <v>787.65623032331473</v>
      </c>
      <c r="AP9" s="52">
        <f>+'2grid'!AP9*DQ$2</f>
        <v>839.98560831246539</v>
      </c>
      <c r="AQ9" s="52">
        <f>+'2grid'!AQ9*DR$2</f>
        <v>895.55833619925988</v>
      </c>
      <c r="AR9" s="52">
        <f>+'2grid'!AR9*DS$2</f>
        <v>954.55088337959</v>
      </c>
      <c r="AS9" s="52">
        <f>+'2grid'!AS9*DT$2</f>
        <v>1017.1465506411505</v>
      </c>
      <c r="AT9" s="52">
        <f>+'2grid'!AT9*DU$2</f>
        <v>1083.5353785552779</v>
      </c>
      <c r="AU9" s="52">
        <f>+'2grid'!AU9*DV$2</f>
        <v>1153.9139927737242</v>
      </c>
      <c r="AV9" s="52">
        <f>+'2grid'!AV9*DW$2</f>
        <v>1228.4853763187971</v>
      </c>
      <c r="AW9" s="52">
        <f>+'2grid'!AW9*DX$2</f>
        <v>1307.4585577389059</v>
      </c>
      <c r="AX9" s="52">
        <f>+'2grid'!AX9*DY$2</f>
        <v>1406.5042937915739</v>
      </c>
      <c r="AY9" s="52">
        <f>+'2grid'!AY9*DZ$2</f>
        <v>1512.9716213651984</v>
      </c>
      <c r="AZ9" s="52">
        <f>+'2grid'!AZ9*EA$2</f>
        <v>1627.4091226011346</v>
      </c>
      <c r="BA9" s="52">
        <f>+'2grid'!BA9*EB$2</f>
        <v>1750.4052273069888</v>
      </c>
      <c r="BB9" s="52">
        <f>+'2grid'!BB9*EC$2</f>
        <v>1882.5910410206459</v>
      </c>
      <c r="BC9" s="52">
        <f>+'2grid'!BC9*ED$2</f>
        <v>2513.2712328767125</v>
      </c>
      <c r="BD9" s="52">
        <f>+'2grid'!BD9*EE$2</f>
        <v>2423.4321295143213</v>
      </c>
      <c r="BE9" s="52">
        <f>+'2grid'!BE9*EF$2</f>
        <v>2389.5552876712331</v>
      </c>
      <c r="BF9" s="52">
        <f>+'2grid'!BF9*EG$2</f>
        <v>2344.5057036114572</v>
      </c>
      <c r="BG9" s="52">
        <f>+'2grid'!BG9*EH$2</f>
        <v>2103.6480000000001</v>
      </c>
      <c r="BH9" s="52">
        <f>+'2grid'!BH9*EI$2</f>
        <v>2103.9539999999997</v>
      </c>
      <c r="BI9" s="52">
        <f>+'2grid'!BI9*EJ$2</f>
        <v>2104.4639999999999</v>
      </c>
      <c r="BJ9" s="52">
        <f>+'2grid'!BJ9*EK$2</f>
        <v>2105.5860000000002</v>
      </c>
      <c r="BK9" s="52">
        <f>+'2grid'!BK9*EL$2</f>
        <v>2104.77</v>
      </c>
      <c r="BL9" s="52">
        <f>+'2grid'!BL9*EM$2</f>
        <v>2105.9939999999997</v>
      </c>
      <c r="BM9" s="52">
        <f>+'2grid'!BM9*EN$2</f>
        <v>2103.6480000000001</v>
      </c>
      <c r="BN9" s="52">
        <f>+'2grid'!BN9*EO$2</f>
        <v>2120.2739999999999</v>
      </c>
      <c r="BO9" s="52">
        <f>+'2grid'!BO9*EP$2</f>
        <v>2129.4539999999997</v>
      </c>
      <c r="BP9" s="52">
        <f>+'2grid'!BP9*EQ$2</f>
        <v>2143.1219999999998</v>
      </c>
      <c r="BQ9" s="52">
        <f>+'2grid'!BQ9*ER$2</f>
        <v>2153.73</v>
      </c>
      <c r="BR9" s="52">
        <f>+'2grid'!BR9*ES$2</f>
        <v>2155.1580000000004</v>
      </c>
      <c r="BS9" s="52">
        <f>+'2grid'!BS9*ET$2</f>
        <v>2170.2539999999999</v>
      </c>
      <c r="BT9" s="52">
        <f>+'2grid'!BT9*EU$2</f>
        <v>2178.434400000001</v>
      </c>
      <c r="BU9" s="52">
        <f>+'2grid'!BU9*EV$2</f>
        <v>2186.2843200000011</v>
      </c>
      <c r="BV9" s="52">
        <f>+'2grid'!BV9*EW$2</f>
        <v>2195.2876560000018</v>
      </c>
      <c r="BW9" s="52">
        <f>+'2grid'!BW9*EX$2</f>
        <v>2204.126160000003</v>
      </c>
      <c r="BX9" s="52">
        <f>+'2grid'!BX9*EY$2</f>
        <v>2214.3699248000039</v>
      </c>
      <c r="BY9" s="52">
        <f>+'2grid'!BY9*EZ$2</f>
        <v>2222.1252341333393</v>
      </c>
      <c r="BZ9" s="52">
        <f>+'2grid'!BZ9*FA$2</f>
        <v>2231.2595647288936</v>
      </c>
      <c r="CA9" s="52">
        <f>+'2grid'!CA9*FB$2</f>
        <v>2240.4720822281552</v>
      </c>
    </row>
    <row r="10" spans="1:158" x14ac:dyDescent="0.2">
      <c r="A10" s="9">
        <f>+data!B12</f>
        <v>32</v>
      </c>
      <c r="B10" s="52">
        <f>+'2grid'!B10*CC$2</f>
        <v>0</v>
      </c>
      <c r="C10" s="52">
        <f>+'2grid'!C10*CD$2</f>
        <v>0</v>
      </c>
      <c r="D10" s="52">
        <f>+'2grid'!D10*CE$2</f>
        <v>0</v>
      </c>
      <c r="E10" s="52">
        <f>+'2grid'!E10*CF$2</f>
        <v>0</v>
      </c>
      <c r="F10" s="52">
        <f>+'2grid'!F10*CG$2</f>
        <v>0</v>
      </c>
      <c r="G10" s="52">
        <f>+'2grid'!G10*CH$2</f>
        <v>31.039589244857037</v>
      </c>
      <c r="H10" s="52">
        <f>+'2grid'!H10*CI$2</f>
        <v>34.828837802021404</v>
      </c>
      <c r="I10" s="52">
        <f>+'2grid'!I10*CJ$2</f>
        <v>39.067267799092782</v>
      </c>
      <c r="J10" s="52">
        <f>+'2grid'!J10*CK$2</f>
        <v>43.805885187122897</v>
      </c>
      <c r="K10" s="52">
        <f>+'2grid'!K10*CL$2</f>
        <v>53.823976642978181</v>
      </c>
      <c r="L10" s="52">
        <f>+'2grid'!L10*CM$2</f>
        <v>60.306976630787865</v>
      </c>
      <c r="M10" s="52">
        <f>+'2grid'!M10*CN$2</f>
        <v>67.300558794694368</v>
      </c>
      <c r="N10" s="52">
        <f>+'2grid'!N10*CO$2</f>
        <v>75.061552666027481</v>
      </c>
      <c r="O10" s="52">
        <f>+'2grid'!O10*CP$2</f>
        <v>83.666492566012963</v>
      </c>
      <c r="P10" s="52">
        <f>+'2grid'!P10*CQ$2</f>
        <v>93.198118301381555</v>
      </c>
      <c r="Q10" s="52">
        <f>+'2grid'!Q10*CR$2</f>
        <v>103.74558623530417</v>
      </c>
      <c r="R10" s="52">
        <f>+'2grid'!R10*CS$2</f>
        <v>115.40461402174783</v>
      </c>
      <c r="S10" s="52">
        <f>+'2grid'!S10*CT$2</f>
        <v>128.27753574237329</v>
      </c>
      <c r="T10" s="52">
        <f>+'2grid'!T10*CU$2</f>
        <v>142.47323889293779</v>
      </c>
      <c r="U10" s="52">
        <f>+'2grid'!U10*CV$2</f>
        <v>158.10694833667628</v>
      </c>
      <c r="V10" s="52">
        <f>+'2grid'!V10*CW$2</f>
        <v>175.29981478693324</v>
      </c>
      <c r="W10" s="52">
        <f>+'2grid'!W10*CX$2</f>
        <v>194.17825637937216</v>
      </c>
      <c r="X10" s="52">
        <f>+'2grid'!X10*CY$2</f>
        <v>214.87299118624406</v>
      </c>
      <c r="Y10" s="52">
        <f>+'2grid'!Y10*CZ$2</f>
        <v>237.5176858077451</v>
      </c>
      <c r="Z10" s="52">
        <f>+'2grid'!Z10*DA$2</f>
        <v>262.24713009281294</v>
      </c>
      <c r="AA10" s="52">
        <f>+'2grid'!AA10*DB$2</f>
        <v>289.19483017753811</v>
      </c>
      <c r="AB10" s="52">
        <f>+'2grid'!AB10*DC$2</f>
        <v>318.48989089682135</v>
      </c>
      <c r="AC10" s="52">
        <f>+'2grid'!AC10*DD$2</f>
        <v>350.2530336547253</v>
      </c>
      <c r="AD10" s="52">
        <f>+'2grid'!AD10*DE$2</f>
        <v>394.95199223542357</v>
      </c>
      <c r="AE10" s="52">
        <f>+'2grid'!AE10*DF$2</f>
        <v>445.27406074418406</v>
      </c>
      <c r="AF10" s="52">
        <f>+'2grid'!AF10*DG$2</f>
        <v>501.91361837309216</v>
      </c>
      <c r="AG10" s="52">
        <f>+'2grid'!AG10*DH$2</f>
        <v>565.64868102364335</v>
      </c>
      <c r="AH10" s="52">
        <f>+'2grid'!AH10*DI$2</f>
        <v>637.35062650551367</v>
      </c>
      <c r="AI10" s="52">
        <f>+'2grid'!AI10*DJ$2</f>
        <v>717.99499149192559</v>
      </c>
      <c r="AJ10" s="52">
        <f>+'2grid'!AJ10*DK$2</f>
        <v>808.67344797434259</v>
      </c>
      <c r="AK10" s="52">
        <f>+'2grid'!AK10*DL$2</f>
        <v>910.60707587026809</v>
      </c>
      <c r="AL10" s="52">
        <f>+'2grid'!AL10*DM$2</f>
        <v>1025.1610576961657</v>
      </c>
      <c r="AM10" s="52">
        <f>+'2grid'!AM10*DN$2</f>
        <v>1153.8609307402728</v>
      </c>
      <c r="AN10" s="52">
        <f>+'2grid'!AN10*DO$2</f>
        <v>1298.4105418439992</v>
      </c>
      <c r="AO10" s="52">
        <f>+'2grid'!AO10*DP$2</f>
        <v>1476.4260424945398</v>
      </c>
      <c r="AP10" s="52">
        <f>+'2grid'!AP10*DQ$2</f>
        <v>1660.5608096990738</v>
      </c>
      <c r="AQ10" s="52">
        <f>+'2grid'!AQ10*DR$2</f>
        <v>1867.1743666662398</v>
      </c>
      <c r="AR10" s="52">
        <f>+'2grid'!AR10*DS$2</f>
        <v>2100.0806532657007</v>
      </c>
      <c r="AS10" s="52">
        <f>+'2grid'!AS10*DT$2</f>
        <v>2360.0906389081215</v>
      </c>
      <c r="AT10" s="52">
        <f>+'2grid'!AT10*DU$2</f>
        <v>2671.3329042968735</v>
      </c>
      <c r="AU10" s="52">
        <f>+'2grid'!AU10*DV$2</f>
        <v>3000.3147890624987</v>
      </c>
      <c r="AV10" s="52">
        <f>+'2grid'!AV10*DW$2</f>
        <v>3368.7744999999986</v>
      </c>
      <c r="AW10" s="52">
        <f>+'2grid'!AW10*DX$2</f>
        <v>3781.2774999999992</v>
      </c>
      <c r="AX10" s="52">
        <f>+'2grid'!AX10*DY$2</f>
        <v>8409.4264800000001</v>
      </c>
      <c r="AY10" s="52">
        <f>+'2grid'!AY10*DZ$2</f>
        <v>13945.2264</v>
      </c>
      <c r="AZ10" s="52">
        <f>+'2grid'!AZ10*EA$2</f>
        <v>22561.567999999992</v>
      </c>
      <c r="BA10" s="52">
        <f>+'2grid'!BA10*EB$2</f>
        <v>23605.363199999996</v>
      </c>
      <c r="BB10" s="52">
        <f>+'2grid'!BB10*EC$2</f>
        <v>19594.205999999998</v>
      </c>
      <c r="BC10" s="52">
        <f>+'2grid'!BC10*ED$2</f>
        <v>20484.544000000002</v>
      </c>
      <c r="BD10" s="52">
        <f>+'2grid'!BD10*EE$2</f>
        <v>28109.7</v>
      </c>
      <c r="BE10" s="52">
        <f>+'2grid'!BE10*EF$2</f>
        <v>27952.316000000003</v>
      </c>
      <c r="BF10" s="52">
        <f>+'2grid'!BF10*EG$2</f>
        <v>28187.760000000002</v>
      </c>
      <c r="BG10" s="52">
        <f>+'2grid'!BG10*EH$2</f>
        <v>29478</v>
      </c>
      <c r="BH10" s="52">
        <f>+'2grid'!BH10*EI$2</f>
        <v>29580</v>
      </c>
      <c r="BI10" s="52">
        <f>+'2grid'!BI10*EJ$2</f>
        <v>29712.600000000002</v>
      </c>
      <c r="BJ10" s="52">
        <f>+'2grid'!BJ10*EK$2</f>
        <v>30600</v>
      </c>
      <c r="BK10" s="52">
        <f>+'2grid'!BK10*EL$2</f>
        <v>31620</v>
      </c>
      <c r="BL10" s="52">
        <f>+'2grid'!BL10*EM$2</f>
        <v>31110</v>
      </c>
      <c r="BM10" s="52">
        <f>+'2grid'!BM10*EN$2</f>
        <v>33150</v>
      </c>
      <c r="BN10" s="52">
        <f>+'2grid'!BN10*EO$2</f>
        <v>34680</v>
      </c>
      <c r="BO10" s="52">
        <f>+'2grid'!BO10*EP$2</f>
        <v>33660</v>
      </c>
      <c r="BP10" s="52">
        <f>+'2grid'!BP10*EQ$2</f>
        <v>32640</v>
      </c>
      <c r="BQ10" s="52">
        <f>+'2grid'!BQ10*ER$2</f>
        <v>38981.340000000004</v>
      </c>
      <c r="BR10" s="52">
        <f>+'2grid'!BR10*ES$2</f>
        <v>39828.959999999999</v>
      </c>
      <c r="BS10" s="52">
        <f>+'2grid'!BS10*ET$2</f>
        <v>41096.82</v>
      </c>
      <c r="BT10" s="52">
        <f>+'2grid'!BT10*EU$2</f>
        <v>43860.204000000194</v>
      </c>
      <c r="BU10" s="52">
        <f>+'2grid'!BU10*EV$2</f>
        <v>46648.231200000533</v>
      </c>
      <c r="BV10" s="52">
        <f>+'2grid'!BV10*EW$2</f>
        <v>47892.618960000429</v>
      </c>
      <c r="BW10" s="52">
        <f>+'2grid'!BW10*EX$2</f>
        <v>49829.121600000552</v>
      </c>
      <c r="BX10" s="52">
        <f>+'2grid'!BX10*EY$2</f>
        <v>52176.949168000596</v>
      </c>
      <c r="BY10" s="52">
        <f>+'2grid'!BY10*EZ$2</f>
        <v>54372.50279466754</v>
      </c>
      <c r="BZ10" s="52">
        <f>+'2grid'!BZ10*FA$2</f>
        <v>56238.353005512108</v>
      </c>
      <c r="CA10" s="52">
        <f>+'2grid'!CA10*FB$2</f>
        <v>58166.771597986502</v>
      </c>
    </row>
    <row r="11" spans="1:158" x14ac:dyDescent="0.2">
      <c r="A11" s="9">
        <f>+data!B13</f>
        <v>36</v>
      </c>
      <c r="B11" s="52">
        <f>+'2grid'!B11*CC$2</f>
        <v>0</v>
      </c>
      <c r="C11" s="52">
        <f>+'2grid'!C11*CD$2</f>
        <v>0</v>
      </c>
      <c r="D11" s="52">
        <f>+'2grid'!D11*CE$2</f>
        <v>0</v>
      </c>
      <c r="E11" s="52">
        <f>+'2grid'!E11*CF$2</f>
        <v>0</v>
      </c>
      <c r="F11" s="52">
        <f>+'2grid'!F11*CG$2</f>
        <v>0</v>
      </c>
      <c r="G11" s="52">
        <f>+'2grid'!G11*CH$2</f>
        <v>0</v>
      </c>
      <c r="H11" s="52">
        <f>+'2grid'!H11*CI$2</f>
        <v>0</v>
      </c>
      <c r="I11" s="52">
        <f>+'2grid'!I11*CJ$2</f>
        <v>0</v>
      </c>
      <c r="J11" s="52">
        <f>+'2grid'!J11*CK$2</f>
        <v>0</v>
      </c>
      <c r="K11" s="52">
        <f>+'2grid'!K11*CL$2</f>
        <v>0</v>
      </c>
      <c r="L11" s="52">
        <f>+'2grid'!L11*CM$2</f>
        <v>0</v>
      </c>
      <c r="M11" s="52">
        <f>+'2grid'!M11*CN$2</f>
        <v>0</v>
      </c>
      <c r="N11" s="52">
        <f>+'2grid'!N11*CO$2</f>
        <v>0</v>
      </c>
      <c r="O11" s="52">
        <f>+'2grid'!O11*CP$2</f>
        <v>0</v>
      </c>
      <c r="P11" s="52">
        <f>+'2grid'!P11*CQ$2</f>
        <v>0</v>
      </c>
      <c r="Q11" s="52">
        <f>+'2grid'!Q11*CR$2</f>
        <v>0</v>
      </c>
      <c r="R11" s="52">
        <f>+'2grid'!R11*CS$2</f>
        <v>0</v>
      </c>
      <c r="S11" s="52">
        <f>+'2grid'!S11*CT$2</f>
        <v>0</v>
      </c>
      <c r="T11" s="52">
        <f>+'2grid'!T11*CU$2</f>
        <v>0</v>
      </c>
      <c r="U11" s="52">
        <f>+'2grid'!U11*CV$2</f>
        <v>0</v>
      </c>
      <c r="V11" s="52">
        <f>+'2grid'!V11*CW$2</f>
        <v>0</v>
      </c>
      <c r="W11" s="52">
        <f>+'2grid'!W11*CX$2</f>
        <v>0</v>
      </c>
      <c r="X11" s="52">
        <f>+'2grid'!X11*CY$2</f>
        <v>0</v>
      </c>
      <c r="Y11" s="52">
        <f>+'2grid'!Y11*CZ$2</f>
        <v>0</v>
      </c>
      <c r="Z11" s="52">
        <f>+'2grid'!Z11*DA$2</f>
        <v>0</v>
      </c>
      <c r="AA11" s="52">
        <f>+'2grid'!AA11*DB$2</f>
        <v>0</v>
      </c>
      <c r="AB11" s="52">
        <f>+'2grid'!AB11*DC$2</f>
        <v>0</v>
      </c>
      <c r="AC11" s="52">
        <f>+'2grid'!AC11*DD$2</f>
        <v>0</v>
      </c>
      <c r="AD11" s="52">
        <f>+'2grid'!AD11*DE$2</f>
        <v>0</v>
      </c>
      <c r="AE11" s="52">
        <f>+'2grid'!AE11*DF$2</f>
        <v>0</v>
      </c>
      <c r="AF11" s="52">
        <f>+'2grid'!AF11*DG$2</f>
        <v>0</v>
      </c>
      <c r="AG11" s="52">
        <f>+'2grid'!AG11*DH$2</f>
        <v>0</v>
      </c>
      <c r="AH11" s="52">
        <f>+'2grid'!AH11*DI$2</f>
        <v>0</v>
      </c>
      <c r="AI11" s="52">
        <f>+'2grid'!AI11*DJ$2</f>
        <v>0</v>
      </c>
      <c r="AJ11" s="52">
        <f>+'2grid'!AJ11*DK$2</f>
        <v>0</v>
      </c>
      <c r="AK11" s="52">
        <f>+'2grid'!AK11*DL$2</f>
        <v>0</v>
      </c>
      <c r="AL11" s="52">
        <f>+'2grid'!AL11*DM$2</f>
        <v>9.4435064290074351</v>
      </c>
      <c r="AM11" s="52">
        <f>+'2grid'!AM11*DN$2</f>
        <v>18.760699589630775</v>
      </c>
      <c r="AN11" s="52">
        <f>+'2grid'!AN11*DO$2</f>
        <v>25.735712729691908</v>
      </c>
      <c r="AO11" s="52">
        <f>+'2grid'!AO11*DP$2</f>
        <v>33.489637961369276</v>
      </c>
      <c r="AP11" s="52">
        <f>+'2grid'!AP11*DQ$2</f>
        <v>49.980689094125033</v>
      </c>
      <c r="AQ11" s="52">
        <f>+'2grid'!AQ11*DR$2</f>
        <v>91.587326883097575</v>
      </c>
      <c r="AR11" s="52">
        <f>+'2grid'!AR11*DS$2</f>
        <v>234.96537301622979</v>
      </c>
      <c r="AS11" s="52">
        <f>+'2grid'!AS11*DT$2</f>
        <v>560.86910399999999</v>
      </c>
      <c r="AT11" s="52">
        <f>+'2grid'!AT11*DU$2</f>
        <v>1014.087776</v>
      </c>
      <c r="AU11" s="52">
        <f>+'2grid'!AU11*DV$2</f>
        <v>2087.4307439999998</v>
      </c>
      <c r="AV11" s="52">
        <f>+'2grid'!AV11*DW$2</f>
        <v>2432.7390080000005</v>
      </c>
      <c r="AW11" s="52">
        <f>+'2grid'!AW11*DX$2</f>
        <v>3826.5373738909202</v>
      </c>
      <c r="AX11" s="52">
        <f>+'2grid'!AX11*DY$2</f>
        <v>6000.5267227842924</v>
      </c>
      <c r="AY11" s="52">
        <f>+'2grid'!AY11*DZ$2</f>
        <v>9150.4593934946661</v>
      </c>
      <c r="AZ11" s="52">
        <f>+'2grid'!AZ11*EA$2</f>
        <v>13111.727853468952</v>
      </c>
      <c r="BA11" s="52">
        <f>+'2grid'!BA11*EB$2</f>
        <v>17202.508140323629</v>
      </c>
      <c r="BB11" s="52">
        <f>+'2grid'!BB11*EC$2</f>
        <v>22799.2099791525</v>
      </c>
      <c r="BC11" s="52">
        <f>+'2grid'!BC11*ED$2</f>
        <v>31922.940000000002</v>
      </c>
      <c r="BD11" s="52">
        <f>+'2grid'!BD11*EE$2</f>
        <v>43625.628000000004</v>
      </c>
      <c r="BE11" s="52">
        <f>+'2grid'!BE11*EF$2</f>
        <v>45776.696000000004</v>
      </c>
      <c r="BF11" s="52">
        <f>+'2grid'!BF11*EG$2</f>
        <v>49427.268000000004</v>
      </c>
      <c r="BG11" s="52">
        <f>+'2grid'!BG11*EH$2</f>
        <v>48552</v>
      </c>
      <c r="BH11" s="52">
        <f>+'2grid'!BH11*EI$2</f>
        <v>51129.54</v>
      </c>
      <c r="BI11" s="52">
        <f>+'2grid'!BI11*EJ$2</f>
        <v>49086.48</v>
      </c>
      <c r="BJ11" s="52">
        <f>+'2grid'!BJ11*EK$2</f>
        <v>48322.5</v>
      </c>
      <c r="BK11" s="52">
        <f>+'2grid'!BK11*EL$2</f>
        <v>49041.599999999999</v>
      </c>
      <c r="BL11" s="52">
        <f>+'2grid'!BL11*EM$2</f>
        <v>50736.840000000004</v>
      </c>
      <c r="BM11" s="52">
        <f>+'2grid'!BM11*EN$2</f>
        <v>49026.3</v>
      </c>
      <c r="BN11" s="52">
        <f>+'2grid'!BN11*EO$2</f>
        <v>45420.6</v>
      </c>
      <c r="BO11" s="52">
        <f>+'2grid'!BO11*EP$2</f>
        <v>45261.48</v>
      </c>
      <c r="BP11" s="52">
        <f>+'2grid'!BP11*EQ$2</f>
        <v>48461.22</v>
      </c>
      <c r="BQ11" s="52">
        <f>+'2grid'!BQ11*ER$2</f>
        <v>43827.360000000001</v>
      </c>
      <c r="BR11" s="52">
        <f>+'2grid'!BR11*ES$2</f>
        <v>49039.56</v>
      </c>
      <c r="BS11" s="52">
        <f>+'2grid'!BS11*ET$2</f>
        <v>48442.86</v>
      </c>
      <c r="BT11" s="52">
        <f>+'2grid'!BT11*EU$2</f>
        <v>49088.826000000052</v>
      </c>
      <c r="BU11" s="52">
        <f>+'2grid'!BU11*EV$2</f>
        <v>49533.178800000183</v>
      </c>
      <c r="BV11" s="52">
        <f>+'2grid'!BV11*EW$2</f>
        <v>51424.628040000149</v>
      </c>
      <c r="BW11" s="52">
        <f>+'2grid'!BW11*EX$2</f>
        <v>52570.718400000398</v>
      </c>
      <c r="BX11" s="52">
        <f>+'2grid'!BX11*EY$2</f>
        <v>52721.173432000556</v>
      </c>
      <c r="BY11" s="52">
        <f>+'2grid'!BY11*EZ$2</f>
        <v>54003.100138667098</v>
      </c>
      <c r="BZ11" s="52">
        <f>+'2grid'!BZ11*FA$2</f>
        <v>55085.081963378405</v>
      </c>
      <c r="CA11" s="52">
        <f>+'2grid'!CA11*FB$2</f>
        <v>56120.852176830296</v>
      </c>
    </row>
    <row r="12" spans="1:158" x14ac:dyDescent="0.2">
      <c r="A12" s="9">
        <f>+data!B14</f>
        <v>40</v>
      </c>
      <c r="B12" s="52">
        <f>+'2grid'!B12*CC$2</f>
        <v>0</v>
      </c>
      <c r="C12" s="52">
        <f>+'2grid'!C12*CD$2</f>
        <v>0</v>
      </c>
      <c r="D12" s="52">
        <f>+'2grid'!D12*CE$2</f>
        <v>0</v>
      </c>
      <c r="E12" s="52">
        <f>+'2grid'!E12*CF$2</f>
        <v>0</v>
      </c>
      <c r="F12" s="52">
        <f>+'2grid'!F12*CG$2</f>
        <v>0</v>
      </c>
      <c r="G12" s="52">
        <f>+'2grid'!G12*CH$2</f>
        <v>1.2222222222222225</v>
      </c>
      <c r="H12" s="52">
        <f>+'2grid'!H12*CI$2</f>
        <v>9.0000000000000036</v>
      </c>
      <c r="I12" s="52">
        <f>+'2grid'!I12*CJ$2</f>
        <v>53.000000000000007</v>
      </c>
      <c r="J12" s="52">
        <f>+'2grid'!J12*CK$2</f>
        <v>156</v>
      </c>
      <c r="K12" s="52">
        <f>+'2grid'!K12*CL$2</f>
        <v>254.99999999999997</v>
      </c>
      <c r="L12" s="52">
        <f>+'2grid'!L12*CM$2</f>
        <v>1249.9999999999998</v>
      </c>
      <c r="M12" s="52">
        <f>+'2grid'!M12*CN$2</f>
        <v>1342.6470588235295</v>
      </c>
      <c r="N12" s="52">
        <f>+'2grid'!N12*CO$2</f>
        <v>1429.4117647058827</v>
      </c>
      <c r="O12" s="52">
        <f>+'2grid'!O12*CP$2</f>
        <v>1277.9411764705881</v>
      </c>
      <c r="P12" s="52">
        <f>+'2grid'!P12*CQ$2</f>
        <v>1132.3529411764703</v>
      </c>
      <c r="Q12" s="52">
        <f>+'2grid'!Q12*CR$2</f>
        <v>992.6470588235278</v>
      </c>
      <c r="R12" s="52">
        <f>+'2grid'!R12*CS$2</f>
        <v>858.82352941174736</v>
      </c>
      <c r="S12" s="52">
        <f>+'2grid'!S12*CT$2</f>
        <v>939.70588235271055</v>
      </c>
      <c r="T12" s="52">
        <f>+'2grid'!T12*CU$2</f>
        <v>1014.7058823499091</v>
      </c>
      <c r="U12" s="52">
        <f>+'2grid'!U12*CV$2</f>
        <v>1182.3529411334318</v>
      </c>
      <c r="V12" s="52">
        <f>+'2grid'!V12*CW$2</f>
        <v>1338.2352935241984</v>
      </c>
      <c r="W12" s="52">
        <f>+'2grid'!W12*CX$2</f>
        <v>1667.6470498142305</v>
      </c>
      <c r="X12" s="52">
        <f>+'2grid'!X12*CY$2</f>
        <v>2242.6469112243458</v>
      </c>
      <c r="Y12" s="52">
        <f>+'2grid'!Y12*CZ$2</f>
        <v>3470.5854526229118</v>
      </c>
      <c r="Z12" s="52">
        <f>+'2grid'!Z12*DA$2</f>
        <v>2095.5677663342303</v>
      </c>
      <c r="AA12" s="52">
        <f>+'2grid'!AA12*DB$2</f>
        <v>3234.9091921921558</v>
      </c>
      <c r="AB12" s="52">
        <f>+'2grid'!AB12*DC$2</f>
        <v>3268.7930316219763</v>
      </c>
      <c r="AC12" s="52">
        <f>+'2grid'!AC12*DD$2</f>
        <v>3125.1298901571727</v>
      </c>
      <c r="AD12" s="52">
        <f>+'2grid'!AD12*DE$2</f>
        <v>3231.5313505750037</v>
      </c>
      <c r="AE12" s="52">
        <f>+'2grid'!AE12*DF$2</f>
        <v>3328.0474764231963</v>
      </c>
      <c r="AF12" s="52">
        <f>+'2grid'!AF12*DG$2</f>
        <v>3413.2312186525396</v>
      </c>
      <c r="AG12" s="52">
        <f>+'2grid'!AG12*DH$2</f>
        <v>3485.3351486019787</v>
      </c>
      <c r="AH12" s="52">
        <f>+'2grid'!AH12*DI$2</f>
        <v>3542.3000785047893</v>
      </c>
      <c r="AI12" s="52">
        <f>+'2grid'!AI12*DJ$2</f>
        <v>3566.4948135328314</v>
      </c>
      <c r="AJ12" s="52">
        <f>+'2grid'!AJ12*DK$2</f>
        <v>3561.816059156336</v>
      </c>
      <c r="AK12" s="52">
        <f>+'2grid'!AK12*DL$2</f>
        <v>3536.391439990206</v>
      </c>
      <c r="AL12" s="52">
        <f>+'2grid'!AL12*DM$2</f>
        <v>3469.6872268751663</v>
      </c>
      <c r="AM12" s="52">
        <f>+'2grid'!AM12*DN$2</f>
        <v>3316.8504111797515</v>
      </c>
      <c r="AN12" s="52">
        <f>+'2grid'!AN12*DO$2</f>
        <v>3119.2242060919693</v>
      </c>
      <c r="AO12" s="52">
        <f>+'2grid'!AO12*DP$2</f>
        <v>3049.3465073551492</v>
      </c>
      <c r="AP12" s="52">
        <f>+'2grid'!AP12*DQ$2</f>
        <v>3088.6926248224931</v>
      </c>
      <c r="AQ12" s="52">
        <f>+'2grid'!AQ12*DR$2</f>
        <v>2988.6638111477473</v>
      </c>
      <c r="AR12" s="52">
        <f>+'2grid'!AR12*DS$2</f>
        <v>2907.5374265992518</v>
      </c>
      <c r="AS12" s="52">
        <f>+'2grid'!AS12*DT$2</f>
        <v>2850.8478995466644</v>
      </c>
      <c r="AT12" s="52">
        <f>+'2grid'!AT12*DU$2</f>
        <v>2804.8159503648521</v>
      </c>
      <c r="AU12" s="52">
        <f>+'2grid'!AU12*DV$2</f>
        <v>2806.0013480298603</v>
      </c>
      <c r="AV12" s="52">
        <f>+'2grid'!AV12*DW$2</f>
        <v>2787.1828427380369</v>
      </c>
      <c r="AW12" s="52">
        <f>+'2grid'!AW12*DX$2</f>
        <v>2791.4206011534534</v>
      </c>
      <c r="AX12" s="52">
        <f>+'2grid'!AX12*DY$2</f>
        <v>2802.6775803893038</v>
      </c>
      <c r="AY12" s="52">
        <f>+'2grid'!AY12*DZ$2</f>
        <v>2493.0149232697945</v>
      </c>
      <c r="AZ12" s="52">
        <f>+'2grid'!AZ12*EA$2</f>
        <v>2379.2149477607177</v>
      </c>
      <c r="BA12" s="52">
        <f>+'2grid'!BA12*EB$2</f>
        <v>2166.5843148095946</v>
      </c>
      <c r="BB12" s="52">
        <f>+'2grid'!BB12*EC$2</f>
        <v>2032.6561186826168</v>
      </c>
      <c r="BC12" s="52">
        <f>+'2grid'!BC12*ED$2</f>
        <v>1845.2080000000001</v>
      </c>
      <c r="BD12" s="52">
        <f>+'2grid'!BD12*EE$2</f>
        <v>1754.9640000000002</v>
      </c>
      <c r="BE12" s="52">
        <f>+'2grid'!BE12*EF$2</f>
        <v>1693.8600000000001</v>
      </c>
      <c r="BF12" s="52">
        <f>+'2grid'!BF12*EG$2</f>
        <v>1547.14</v>
      </c>
      <c r="BG12" s="52">
        <f>+'2grid'!BG12*EH$2</f>
        <v>1499.4</v>
      </c>
      <c r="BH12" s="52">
        <f>+'2grid'!BH12*EI$2</f>
        <v>1487.16</v>
      </c>
      <c r="BI12" s="52">
        <f>+'2grid'!BI12*EJ$2</f>
        <v>1485.1200000000001</v>
      </c>
      <c r="BJ12" s="52">
        <f>+'2grid'!BJ12*EK$2</f>
        <v>1487.16</v>
      </c>
      <c r="BK12" s="52">
        <f>+'2grid'!BK12*EL$2</f>
        <v>1481.04</v>
      </c>
      <c r="BL12" s="52">
        <f>+'2grid'!BL12*EM$2</f>
        <v>1482.06</v>
      </c>
      <c r="BM12" s="52">
        <f>+'2grid'!BM12*EN$2</f>
        <v>1480.02</v>
      </c>
      <c r="BN12" s="52">
        <f>+'2grid'!BN12*EO$2</f>
        <v>1479</v>
      </c>
      <c r="BO12" s="52">
        <f>+'2grid'!BO12*EP$2</f>
        <v>1468.8</v>
      </c>
      <c r="BP12" s="52">
        <f>+'2grid'!BP12*EQ$2</f>
        <v>1465.74</v>
      </c>
      <c r="BQ12" s="52">
        <f>+'2grid'!BQ12*ER$2</f>
        <v>1462.68</v>
      </c>
      <c r="BR12" s="52">
        <f>+'2grid'!BR12*ES$2</f>
        <v>1456.56</v>
      </c>
      <c r="BS12" s="52">
        <f>+'2grid'!BS12*ET$2</f>
        <v>1448.4</v>
      </c>
      <c r="BT12" s="52">
        <f>+'2grid'!BT12*EU$2</f>
        <v>1445.4419999999986</v>
      </c>
      <c r="BU12" s="52">
        <f>+'2grid'!BU12*EV$2</f>
        <v>1439.3015999999982</v>
      </c>
      <c r="BV12" s="52">
        <f>+'2grid'!BV12*EW$2</f>
        <v>1433.1142799999973</v>
      </c>
      <c r="BW12" s="52">
        <f>+'2grid'!BW12*EX$2</f>
        <v>1427.3267999999982</v>
      </c>
      <c r="BX12" s="52">
        <f>+'2grid'!BX12*EY$2</f>
        <v>1421.8744239999974</v>
      </c>
      <c r="BY12" s="52">
        <f>+'2grid'!BY12*EZ$2</f>
        <v>1416.5937706666632</v>
      </c>
      <c r="BZ12" s="52">
        <f>+'2grid'!BZ12*FA$2</f>
        <v>1410.3777969777743</v>
      </c>
      <c r="CA12" s="52">
        <f>+'2grid'!CA12*FB$2</f>
        <v>1404.8014866962926</v>
      </c>
    </row>
    <row r="13" spans="1:158" x14ac:dyDescent="0.2">
      <c r="A13" s="9">
        <f>+data!B15</f>
        <v>44</v>
      </c>
      <c r="B13" s="52">
        <f>+'2grid'!B13*CC$2</f>
        <v>0</v>
      </c>
      <c r="C13" s="52">
        <f>+'2grid'!C13*CD$2</f>
        <v>0</v>
      </c>
      <c r="D13" s="52">
        <f>+'2grid'!D13*CE$2</f>
        <v>0</v>
      </c>
      <c r="E13" s="52">
        <f>+'2grid'!E13*CF$2</f>
        <v>0</v>
      </c>
      <c r="F13" s="52">
        <f>+'2grid'!F13*CG$2</f>
        <v>0</v>
      </c>
      <c r="G13" s="52">
        <f>+'2grid'!G13*CH$2</f>
        <v>0</v>
      </c>
      <c r="H13" s="52">
        <f>+'2grid'!H13*CI$2</f>
        <v>0</v>
      </c>
      <c r="I13" s="52">
        <f>+'2grid'!I13*CJ$2</f>
        <v>0</v>
      </c>
      <c r="J13" s="52">
        <f>+'2grid'!J13*CK$2</f>
        <v>0</v>
      </c>
      <c r="K13" s="52">
        <f>+'2grid'!K13*CL$2</f>
        <v>0</v>
      </c>
      <c r="L13" s="52">
        <f>+'2grid'!L13*CM$2</f>
        <v>0</v>
      </c>
      <c r="M13" s="52">
        <f>+'2grid'!M13*CN$2</f>
        <v>5.7280370456057807E-2</v>
      </c>
      <c r="N13" s="52">
        <f>+'2grid'!N13*CO$2</f>
        <v>6.098194970787315E-2</v>
      </c>
      <c r="O13" s="52">
        <f>+'2grid'!O13*CP$2</f>
        <v>6.4883151877737077E-2</v>
      </c>
      <c r="P13" s="52">
        <f>+'2grid'!P13*CQ$2</f>
        <v>6.8989680477593865E-2</v>
      </c>
      <c r="Q13" s="52">
        <f>+'2grid'!Q13*CR$2</f>
        <v>7.3306626245377191E-2</v>
      </c>
      <c r="R13" s="52">
        <f>+'2grid'!R13*CS$2</f>
        <v>7.7838308595091416E-2</v>
      </c>
      <c r="S13" s="52">
        <f>+'2grid'!S13*CT$2</f>
        <v>8.2588093303882767E-2</v>
      </c>
      <c r="T13" s="52">
        <f>+'2grid'!T13*CU$2</f>
        <v>8.755818342588341E-2</v>
      </c>
      <c r="U13" s="52">
        <f>+'2grid'!U13*CV$2</f>
        <v>9.2749380071686788E-2</v>
      </c>
      <c r="V13" s="52">
        <f>+'2grid'!V13*CW$2</f>
        <v>9.8160809302463611E-2</v>
      </c>
      <c r="W13" s="52">
        <f>+'2grid'!W13*CX$2</f>
        <v>0.10378961095477274</v>
      </c>
      <c r="X13" s="52">
        <f>+'2grid'!X13*CY$2</f>
        <v>0.10963058473144824</v>
      </c>
      <c r="Y13" s="52">
        <f>+'2grid'!Y13*CZ$2</f>
        <v>0.11567578836045508</v>
      </c>
      <c r="Z13" s="52">
        <f>+'2grid'!Z13*DA$2</f>
        <v>0.12191408203166605</v>
      </c>
      <c r="AA13" s="52">
        <f>+'2grid'!AA13*DB$2</f>
        <v>0.12833061266491166</v>
      </c>
      <c r="AB13" s="52">
        <f>+'2grid'!AB13*DC$2</f>
        <v>0.13490623083451872</v>
      </c>
      <c r="AC13" s="52">
        <f>+'2grid'!AC13*DD$2</f>
        <v>0.14161683236831124</v>
      </c>
      <c r="AD13" s="52">
        <f>+'2grid'!AD13*DE$2</f>
        <v>0.15342749106778611</v>
      </c>
      <c r="AE13" s="52">
        <f>+'2grid'!AE13*DF$2</f>
        <v>0.16619278841682816</v>
      </c>
      <c r="AF13" s="52">
        <f>+'2grid'!AF13*DG$2</f>
        <v>0.17998638810009435</v>
      </c>
      <c r="AG13" s="52">
        <f>+'2grid'!AG13*DH$2</f>
        <v>0.19488722197330477</v>
      </c>
      <c r="AH13" s="52">
        <f>+'2grid'!AH13*DI$2</f>
        <v>0.2109798150056213</v>
      </c>
      <c r="AI13" s="52">
        <f>+'2grid'!AI13*DJ$2</f>
        <v>0.22835462330020184</v>
      </c>
      <c r="AJ13" s="52">
        <f>+'2grid'!AJ13*DK$2</f>
        <v>0.24710838463403489</v>
      </c>
      <c r="AK13" s="52">
        <f>+'2grid'!AK13*DL$2</f>
        <v>0.26734448072286593</v>
      </c>
      <c r="AL13" s="52">
        <f>+'2grid'!AL13*DM$2</f>
        <v>0.28917331014097525</v>
      </c>
      <c r="AM13" s="52">
        <f>+'2grid'!AM13*DN$2</f>
        <v>0.31271267050301543</v>
      </c>
      <c r="AN13" s="52">
        <f>+'2grid'!AN13*DO$2</f>
        <v>0.33808814813961008</v>
      </c>
      <c r="AO13" s="52">
        <f>+'2grid'!AO13*DP$2</f>
        <v>0.34389903818575962</v>
      </c>
      <c r="AP13" s="52">
        <f>+'2grid'!AP13*DQ$2</f>
        <v>0.34972166740371963</v>
      </c>
      <c r="AQ13" s="52">
        <f>+'2grid'!AQ13*DR$2</f>
        <v>0.47838008611915617</v>
      </c>
      <c r="AR13" s="52">
        <f>+'2grid'!AR13*DS$2</f>
        <v>0.57768989276954896</v>
      </c>
      <c r="AS13" s="52">
        <f>+'2grid'!AS13*DT$2</f>
        <v>0.67993827219555114</v>
      </c>
      <c r="AT13" s="52">
        <f>+'2grid'!AT13*DU$2</f>
        <v>0.86831974204629336</v>
      </c>
      <c r="AU13" s="52">
        <f>+'2grid'!AU13*DV$2</f>
        <v>1.0925331968175025</v>
      </c>
      <c r="AV13" s="52">
        <f>+'2grid'!AV13*DW$2</f>
        <v>1.3583839694206614</v>
      </c>
      <c r="AW13" s="52">
        <f>+'2grid'!AW13*DX$2</f>
        <v>1.672520814704596</v>
      </c>
      <c r="AX13" s="52">
        <f>+'2grid'!AX13*DY$2</f>
        <v>2.0652413740370452</v>
      </c>
      <c r="AY13" s="52">
        <f>+'2grid'!AY13*DZ$2</f>
        <v>2.7707167311907859</v>
      </c>
      <c r="AZ13" s="52">
        <f>+'2grid'!AZ13*EA$2</f>
        <v>3.6960131131392893</v>
      </c>
      <c r="BA13" s="52">
        <f>+'2grid'!BA13*EB$2</f>
        <v>4.9059890554816326</v>
      </c>
      <c r="BB13" s="52">
        <f>+'2grid'!BB13*EC$2</f>
        <v>6.4839536058227027</v>
      </c>
      <c r="BC13" s="52">
        <f>+'2grid'!BC13*ED$2</f>
        <v>9.468</v>
      </c>
      <c r="BD13" s="52">
        <f>+'2grid'!BD13*EE$2</f>
        <v>9.3960000000000008</v>
      </c>
      <c r="BE13" s="52">
        <f>+'2grid'!BE13*EF$2</f>
        <v>9.3239999999999998</v>
      </c>
      <c r="BF13" s="52">
        <f>+'2grid'!BF13*EG$2</f>
        <v>10.280000000000001</v>
      </c>
      <c r="BG13" s="52">
        <f>+'2grid'!BG13*EH$2</f>
        <v>11.22</v>
      </c>
      <c r="BH13" s="52">
        <f>+'2grid'!BH13*EI$2</f>
        <v>11.22</v>
      </c>
      <c r="BI13" s="52">
        <f>+'2grid'!BI13*EJ$2</f>
        <v>11.22</v>
      </c>
      <c r="BJ13" s="52">
        <f>+'2grid'!BJ13*EK$2</f>
        <v>11.22</v>
      </c>
      <c r="BK13" s="52">
        <f>+'2grid'!BK13*EL$2</f>
        <v>11.22</v>
      </c>
      <c r="BL13" s="52">
        <f>+'2grid'!BL13*EM$2</f>
        <v>11.22</v>
      </c>
      <c r="BM13" s="52">
        <f>+'2grid'!BM13*EN$2</f>
        <v>11.22</v>
      </c>
      <c r="BN13" s="52">
        <f>+'2grid'!BN13*EO$2</f>
        <v>11.22</v>
      </c>
      <c r="BO13" s="52">
        <f>+'2grid'!BO13*EP$2</f>
        <v>11.22</v>
      </c>
      <c r="BP13" s="52">
        <f>+'2grid'!BP13*EQ$2</f>
        <v>12.24</v>
      </c>
      <c r="BQ13" s="52">
        <f>+'2grid'!BQ13*ER$2</f>
        <v>13.26</v>
      </c>
      <c r="BR13" s="52">
        <f>+'2grid'!BR13*ES$2</f>
        <v>12.24</v>
      </c>
      <c r="BS13" s="52">
        <f>+'2grid'!BS13*ET$2</f>
        <v>12.24</v>
      </c>
      <c r="BT13" s="52">
        <f>+'2grid'!BT13*EU$2</f>
        <v>12.852000000000023</v>
      </c>
      <c r="BU13" s="52">
        <f>+'2grid'!BU13*EV$2</f>
        <v>12.627600000000013</v>
      </c>
      <c r="BV13" s="52">
        <f>+'2grid'!BV13*EW$2</f>
        <v>12.448080000000008</v>
      </c>
      <c r="BW13" s="52">
        <f>+'2grid'!BW13*EX$2</f>
        <v>12.382800000000016</v>
      </c>
      <c r="BX13" s="52">
        <f>+'2grid'!BX13*EY$2</f>
        <v>12.576464000000016</v>
      </c>
      <c r="BY13" s="52">
        <f>+'2grid'!BY13*EZ$2</f>
        <v>12.530677333333351</v>
      </c>
      <c r="BZ13" s="52">
        <f>+'2grid'!BZ13*FA$2</f>
        <v>12.38707342222223</v>
      </c>
      <c r="CA13" s="52">
        <f>+'2grid'!CA13*FB$2</f>
        <v>12.415998103703719</v>
      </c>
    </row>
    <row r="14" spans="1:158" x14ac:dyDescent="0.2">
      <c r="A14" s="9">
        <f>+data!B16</f>
        <v>48</v>
      </c>
      <c r="B14" s="52">
        <f>+'2grid'!B14*CC$2</f>
        <v>0</v>
      </c>
      <c r="C14" s="52">
        <f>+'2grid'!C14*CD$2</f>
        <v>0</v>
      </c>
      <c r="D14" s="52">
        <f>+'2grid'!D14*CE$2</f>
        <v>0</v>
      </c>
      <c r="E14" s="52">
        <f>+'2grid'!E14*CF$2</f>
        <v>0</v>
      </c>
      <c r="F14" s="52">
        <f>+'2grid'!F14*CG$2</f>
        <v>0</v>
      </c>
      <c r="G14" s="52">
        <f>+'2grid'!G14*CH$2</f>
        <v>0</v>
      </c>
      <c r="H14" s="52">
        <f>+'2grid'!H14*CI$2</f>
        <v>0</v>
      </c>
      <c r="I14" s="52">
        <f>+'2grid'!I14*CJ$2</f>
        <v>0</v>
      </c>
      <c r="J14" s="52">
        <f>+'2grid'!J14*CK$2</f>
        <v>0</v>
      </c>
      <c r="K14" s="52">
        <f>+'2grid'!K14*CL$2</f>
        <v>0</v>
      </c>
      <c r="L14" s="52">
        <f>+'2grid'!L14*CM$2</f>
        <v>0</v>
      </c>
      <c r="M14" s="52">
        <f>+'2grid'!M14*CN$2</f>
        <v>0</v>
      </c>
      <c r="N14" s="52">
        <f>+'2grid'!N14*CO$2</f>
        <v>0</v>
      </c>
      <c r="O14" s="52">
        <f>+'2grid'!O14*CP$2</f>
        <v>0</v>
      </c>
      <c r="P14" s="52">
        <f>+'2grid'!P14*CQ$2</f>
        <v>0</v>
      </c>
      <c r="Q14" s="52">
        <f>+'2grid'!Q14*CR$2</f>
        <v>0</v>
      </c>
      <c r="R14" s="52">
        <f>+'2grid'!R14*CS$2</f>
        <v>0</v>
      </c>
      <c r="S14" s="52">
        <f>+'2grid'!S14*CT$2</f>
        <v>0</v>
      </c>
      <c r="T14" s="52">
        <f>+'2grid'!T14*CU$2</f>
        <v>0</v>
      </c>
      <c r="U14" s="52">
        <f>+'2grid'!U14*CV$2</f>
        <v>0</v>
      </c>
      <c r="V14" s="52">
        <f>+'2grid'!V14*CW$2</f>
        <v>0</v>
      </c>
      <c r="W14" s="52">
        <f>+'2grid'!W14*CX$2</f>
        <v>0</v>
      </c>
      <c r="X14" s="52">
        <f>+'2grid'!X14*CY$2</f>
        <v>0</v>
      </c>
      <c r="Y14" s="52">
        <f>+'2grid'!Y14*CZ$2</f>
        <v>0</v>
      </c>
      <c r="Z14" s="52">
        <f>+'2grid'!Z14*DA$2</f>
        <v>0</v>
      </c>
      <c r="AA14" s="52">
        <f>+'2grid'!AA14*DB$2</f>
        <v>0</v>
      </c>
      <c r="AB14" s="52">
        <f>+'2grid'!AB14*DC$2</f>
        <v>0</v>
      </c>
      <c r="AC14" s="52">
        <f>+'2grid'!AC14*DD$2</f>
        <v>0</v>
      </c>
      <c r="AD14" s="52">
        <f>+'2grid'!AD14*DE$2</f>
        <v>0</v>
      </c>
      <c r="AE14" s="52">
        <f>+'2grid'!AE14*DF$2</f>
        <v>0</v>
      </c>
      <c r="AF14" s="52">
        <f>+'2grid'!AF14*DG$2</f>
        <v>0</v>
      </c>
      <c r="AG14" s="52">
        <f>+'2grid'!AG14*DH$2</f>
        <v>0</v>
      </c>
      <c r="AH14" s="52">
        <f>+'2grid'!AH14*DI$2</f>
        <v>0</v>
      </c>
      <c r="AI14" s="52">
        <f>+'2grid'!AI14*DJ$2</f>
        <v>0</v>
      </c>
      <c r="AJ14" s="52">
        <f>+'2grid'!AJ14*DK$2</f>
        <v>0</v>
      </c>
      <c r="AK14" s="52">
        <f>+'2grid'!AK14*DL$2</f>
        <v>0</v>
      </c>
      <c r="AL14" s="52">
        <f>+'2grid'!AL14*DM$2</f>
        <v>0</v>
      </c>
      <c r="AM14" s="52">
        <f>+'2grid'!AM14*DN$2</f>
        <v>0</v>
      </c>
      <c r="AN14" s="52">
        <f>+'2grid'!AN14*DO$2</f>
        <v>1.5761110983845656</v>
      </c>
      <c r="AO14" s="52">
        <f>+'2grid'!AO14*DP$2</f>
        <v>1.6076249227866259</v>
      </c>
      <c r="AP14" s="52">
        <f>+'2grid'!AP14*DQ$2</f>
        <v>1.6382802132878156</v>
      </c>
      <c r="AQ14" s="52">
        <f>+'2grid'!AQ14*DR$2</f>
        <v>1.6678866731212842</v>
      </c>
      <c r="AR14" s="52">
        <f>+'2grid'!AR14*DS$2</f>
        <v>1.6962306183438061</v>
      </c>
      <c r="AS14" s="52">
        <f>+'2grid'!AS14*DT$2</f>
        <v>1.7230714093259694</v>
      </c>
      <c r="AT14" s="52">
        <f>+'2grid'!AT14*DU$2</f>
        <v>1.7503811468351196</v>
      </c>
      <c r="AU14" s="52">
        <f>+'2grid'!AU14*DV$2</f>
        <v>1.7756689037181281</v>
      </c>
      <c r="AV14" s="52">
        <f>+'2grid'!AV14*DW$2</f>
        <v>1.7985729475425825</v>
      </c>
      <c r="AW14" s="52">
        <f>+'2grid'!AW14*DX$2</f>
        <v>1.8186769036276449</v>
      </c>
      <c r="AX14" s="52">
        <f>+'2grid'!AX14*DY$2</f>
        <v>1.8558921823489758</v>
      </c>
      <c r="AY14" s="52">
        <f>+'2grid'!AY14*DZ$2</f>
        <v>1.9953399389468618</v>
      </c>
      <c r="AZ14" s="52">
        <f>+'2grid'!AZ14*EA$2</f>
        <v>2.1405978459817092</v>
      </c>
      <c r="BA14" s="52">
        <f>+'2grid'!BA14*EB$2</f>
        <v>2.2905494893931095</v>
      </c>
      <c r="BB14" s="52">
        <f>+'2grid'!BB14*EC$2</f>
        <v>2.4435034630127208</v>
      </c>
      <c r="BC14" s="52">
        <f>+'2grid'!BC14*ED$2</f>
        <v>3.1560000000000001</v>
      </c>
      <c r="BD14" s="52">
        <f>+'2grid'!BD14*EE$2</f>
        <v>3.1320000000000001</v>
      </c>
      <c r="BE14" s="52">
        <f>+'2grid'!BE14*EF$2</f>
        <v>6.2160000000000002</v>
      </c>
      <c r="BF14" s="52">
        <f>+'2grid'!BF14*EG$2</f>
        <v>4.1120000000000001</v>
      </c>
      <c r="BG14" s="52">
        <f>+'2grid'!BG14*EH$2</f>
        <v>5.3040000000000003</v>
      </c>
      <c r="BH14" s="52">
        <f>+'2grid'!BH14*EI$2</f>
        <v>5.3040000000000003</v>
      </c>
      <c r="BI14" s="52">
        <f>+'2grid'!BI14*EJ$2</f>
        <v>5.3040000000000003</v>
      </c>
      <c r="BJ14" s="52">
        <f>+'2grid'!BJ14*EK$2</f>
        <v>4.9980000000000002</v>
      </c>
      <c r="BK14" s="52">
        <f>+'2grid'!BK14*EL$2</f>
        <v>4.7940000000000005</v>
      </c>
      <c r="BL14" s="52">
        <f>+'2grid'!BL14*EM$2</f>
        <v>4.7940000000000005</v>
      </c>
      <c r="BM14" s="52">
        <f>+'2grid'!BM14*EN$2</f>
        <v>4.641</v>
      </c>
      <c r="BN14" s="52">
        <f>+'2grid'!BN14*EO$2</f>
        <v>4.4880000000000004</v>
      </c>
      <c r="BO14" s="52">
        <f>+'2grid'!BO14*EP$2</f>
        <v>3.7740000000000005</v>
      </c>
      <c r="BP14" s="52">
        <f>+'2grid'!BP14*EQ$2</f>
        <v>3.8759999999999999</v>
      </c>
      <c r="BQ14" s="52">
        <f>+'2grid'!BQ14*ER$2</f>
        <v>4.6919999999999993</v>
      </c>
      <c r="BR14" s="52">
        <f>+'2grid'!BR14*ES$2</f>
        <v>4.6919999999999993</v>
      </c>
      <c r="BS14" s="52">
        <f>+'2grid'!BS14*ET$2</f>
        <v>4.6919999999999993</v>
      </c>
      <c r="BT14" s="52">
        <f>+'2grid'!BT14*EU$2</f>
        <v>5.1407999999999632</v>
      </c>
      <c r="BU14" s="52">
        <f>+'2grid'!BU14*EV$2</f>
        <v>5.3774399999999911</v>
      </c>
      <c r="BV14" s="52">
        <f>+'2grid'!BV14*EW$2</f>
        <v>5.464751999999991</v>
      </c>
      <c r="BW14" s="52">
        <f>+'2grid'!BW14*EX$2</f>
        <v>5.6467200000000011</v>
      </c>
      <c r="BX14" s="52">
        <f>+'2grid'!BX14*EY$2</f>
        <v>5.9018015999999696</v>
      </c>
      <c r="BY14" s="52">
        <f>+'2grid'!BY14*EZ$2</f>
        <v>6.1359935999999742</v>
      </c>
      <c r="BZ14" s="52">
        <f>+'2grid'!BZ14*FA$2</f>
        <v>6.2843532799999551</v>
      </c>
      <c r="CA14" s="52">
        <f>+'2grid'!CA14*FB$2</f>
        <v>6.4821806933333033</v>
      </c>
    </row>
    <row r="15" spans="1:158" x14ac:dyDescent="0.2">
      <c r="A15" s="9">
        <f>+data!B17</f>
        <v>50</v>
      </c>
      <c r="B15" s="52">
        <f>+'2grid'!B15*CC$2</f>
        <v>0</v>
      </c>
      <c r="C15" s="52">
        <f>+'2grid'!C15*CD$2</f>
        <v>0</v>
      </c>
      <c r="D15" s="52">
        <f>+'2grid'!D15*CE$2</f>
        <v>0</v>
      </c>
      <c r="E15" s="52">
        <f>+'2grid'!E15*CF$2</f>
        <v>0</v>
      </c>
      <c r="F15" s="52">
        <f>+'2grid'!F15*CG$2</f>
        <v>0</v>
      </c>
      <c r="G15" s="52">
        <f>+'2grid'!G15*CH$2</f>
        <v>31.021056000000019</v>
      </c>
      <c r="H15" s="52">
        <f>+'2grid'!H15*CI$2</f>
        <v>152.28518399999999</v>
      </c>
      <c r="I15" s="52">
        <f>+'2grid'!I15*CJ$2</f>
        <v>747.32544000000007</v>
      </c>
      <c r="J15" s="52">
        <f>+'2grid'!J15*CK$2</f>
        <v>1222.0415999999998</v>
      </c>
      <c r="K15" s="52">
        <f>+'2grid'!K15*CL$2</f>
        <v>1997.5680000000002</v>
      </c>
      <c r="L15" s="52">
        <f>+'2grid'!L15*CM$2</f>
        <v>3264.0000000000005</v>
      </c>
      <c r="M15" s="52">
        <f>+'2grid'!M15*CN$2</f>
        <v>3421.552941176471</v>
      </c>
      <c r="N15" s="52">
        <f>+'2grid'!N15*CO$2</f>
        <v>3567.8117647058839</v>
      </c>
      <c r="O15" s="52">
        <f>+'2grid'!O15*CP$2</f>
        <v>3747.3882352941177</v>
      </c>
      <c r="P15" s="52">
        <f>+'2grid'!P15*CQ$2</f>
        <v>3913.4117647058833</v>
      </c>
      <c r="Q15" s="52">
        <f>+'2grid'!Q15*CR$2</f>
        <v>4065.8823529411757</v>
      </c>
      <c r="R15" s="52">
        <f>+'2grid'!R15*CS$2</f>
        <v>4204.7999999999811</v>
      </c>
      <c r="S15" s="52">
        <f>+'2grid'!S15*CT$2</f>
        <v>4530.6352941173727</v>
      </c>
      <c r="T15" s="52">
        <f>+'2grid'!T15*CU$2</f>
        <v>4831.6235294082189</v>
      </c>
      <c r="U15" s="52">
        <f>+'2grid'!U15*CV$2</f>
        <v>5259.1058823059311</v>
      </c>
      <c r="V15" s="52">
        <f>+'2grid'!V15*CW$2</f>
        <v>5652.7058817373754</v>
      </c>
      <c r="W15" s="52">
        <f>+'2grid'!W15*CX$2</f>
        <v>5692.2352865660641</v>
      </c>
      <c r="X15" s="52">
        <f>+'2grid'!X15*CY$2</f>
        <v>5718.2116722889359</v>
      </c>
      <c r="Y15" s="52">
        <f>+'2grid'!Y15*CZ$2</f>
        <v>5530.7283228099404</v>
      </c>
      <c r="Z15" s="52">
        <f>+'2grid'!Z15*DA$2</f>
        <v>6051.373720304071</v>
      </c>
      <c r="AA15" s="52">
        <f>+'2grid'!AA15*DB$2</f>
        <v>6211.5832004243339</v>
      </c>
      <c r="AB15" s="52">
        <f>+'2grid'!AB15*DC$2</f>
        <v>7778.8788463113842</v>
      </c>
      <c r="AC15" s="52">
        <f>+'2grid'!AC15*DD$2</f>
        <v>9176.3745997951846</v>
      </c>
      <c r="AD15" s="52">
        <f>+'2grid'!AD15*DE$2</f>
        <v>9283.4909762385269</v>
      </c>
      <c r="AE15" s="52">
        <f>+'2grid'!AE15*DF$2</f>
        <v>9330.4451159016753</v>
      </c>
      <c r="AF15" s="52">
        <f>+'2grid'!AF15*DG$2</f>
        <v>9371.8443532458459</v>
      </c>
      <c r="AG15" s="52">
        <f>+'2grid'!AG15*DH$2</f>
        <v>9406.4771234575437</v>
      </c>
      <c r="AH15" s="52">
        <f>+'2grid'!AH15*DI$2</f>
        <v>9432.8562090074302</v>
      </c>
      <c r="AI15" s="52">
        <f>+'2grid'!AI15*DJ$2</f>
        <v>9449.1723695218407</v>
      </c>
      <c r="AJ15" s="52">
        <f>+'2grid'!AJ15*DK$2</f>
        <v>9453.25261173949</v>
      </c>
      <c r="AK15" s="52">
        <f>+'2grid'!AK15*DL$2</f>
        <v>9442.5329226561353</v>
      </c>
      <c r="AL15" s="52">
        <f>+'2grid'!AL15*DM$2</f>
        <v>9414.0606857418861</v>
      </c>
      <c r="AM15" s="52">
        <f>+'2grid'!AM15*DN$2</f>
        <v>9364.5482911384588</v>
      </c>
      <c r="AN15" s="52">
        <f>+'2grid'!AN15*DO$2</f>
        <v>9290.5051308497568</v>
      </c>
      <c r="AO15" s="52">
        <f>+'2grid'!AO15*DP$2</f>
        <v>9315.2146734215567</v>
      </c>
      <c r="AP15" s="52">
        <f>+'2grid'!AP15*DQ$2</f>
        <v>9306.9426656082069</v>
      </c>
      <c r="AQ15" s="52">
        <f>+'2grid'!AQ15*DR$2</f>
        <v>9262.0992673132514</v>
      </c>
      <c r="AR15" s="52">
        <f>+'2grid'!AR15*DS$2</f>
        <v>9178.5061911492812</v>
      </c>
      <c r="AS15" s="52">
        <f>+'2grid'!AS15*DT$2</f>
        <v>9056.1123013692977</v>
      </c>
      <c r="AT15" s="52">
        <f>+'2grid'!AT15*DU$2</f>
        <v>8974.9524267485613</v>
      </c>
      <c r="AU15" s="52">
        <f>+'2grid'!AU15*DV$2</f>
        <v>8805.6253134962808</v>
      </c>
      <c r="AV15" s="52">
        <f>+'2grid'!AV15*DW$2</f>
        <v>8856.2267141419834</v>
      </c>
      <c r="AW15" s="52">
        <f>+'2grid'!AW15*DX$2</f>
        <v>8816.2254317251336</v>
      </c>
      <c r="AX15" s="52">
        <f>+'2grid'!AX15*DY$2</f>
        <v>8786.7212892923326</v>
      </c>
      <c r="AY15" s="52">
        <f>+'2grid'!AY15*DZ$2</f>
        <v>8674.643121974259</v>
      </c>
      <c r="AZ15" s="52">
        <f>+'2grid'!AZ15*EA$2</f>
        <v>9046.817527019597</v>
      </c>
      <c r="BA15" s="52">
        <f>+'2grid'!BA15*EB$2</f>
        <v>9332.8910593640394</v>
      </c>
      <c r="BB15" s="52">
        <f>+'2grid'!BB15*EC$2</f>
        <v>9534.6528137914756</v>
      </c>
      <c r="BC15" s="52">
        <f>+'2grid'!BC15*ED$2</f>
        <v>9341.76</v>
      </c>
      <c r="BD15" s="52">
        <f>+'2grid'!BD15*EE$2</f>
        <v>9497.268</v>
      </c>
      <c r="BE15" s="52">
        <f>+'2grid'!BE15*EF$2</f>
        <v>9487.6880000000001</v>
      </c>
      <c r="BF15" s="52">
        <f>+'2grid'!BF15*EG$2</f>
        <v>9701.2360000000008</v>
      </c>
      <c r="BG15" s="52">
        <f>+'2grid'!BG15*EH$2</f>
        <v>8976</v>
      </c>
      <c r="BH15" s="52">
        <f>+'2grid'!BH15*EI$2</f>
        <v>8979.06</v>
      </c>
      <c r="BI15" s="52">
        <f>+'2grid'!BI15*EJ$2</f>
        <v>8928.06</v>
      </c>
      <c r="BJ15" s="52">
        <f>+'2grid'!BJ15*EK$2</f>
        <v>8902.56</v>
      </c>
      <c r="BK15" s="52">
        <f>+'2grid'!BK15*EL$2</f>
        <v>8897.4600000000009</v>
      </c>
      <c r="BL15" s="52">
        <f>+'2grid'!BL15*EM$2</f>
        <v>8885.2199999999993</v>
      </c>
      <c r="BM15" s="52">
        <f>+'2grid'!BM15*EN$2</f>
        <v>8853.6</v>
      </c>
      <c r="BN15" s="52">
        <f>+'2grid'!BN15*EO$2</f>
        <v>8841.36</v>
      </c>
      <c r="BO15" s="52">
        <f>+'2grid'!BO15*EP$2</f>
        <v>8549.64</v>
      </c>
      <c r="BP15" s="52">
        <f>+'2grid'!BP15*EQ$2</f>
        <v>8719.98</v>
      </c>
      <c r="BQ15" s="52">
        <f>+'2grid'!BQ15*ER$2</f>
        <v>8813.82</v>
      </c>
      <c r="BR15" s="52">
        <f>+'2grid'!BR15*ES$2</f>
        <v>8698.56</v>
      </c>
      <c r="BS15" s="52">
        <f>+'2grid'!BS15*ET$2</f>
        <v>8695.5</v>
      </c>
      <c r="BT15" s="52">
        <f>+'2grid'!BT15*EU$2</f>
        <v>8776.59</v>
      </c>
      <c r="BU15" s="52">
        <f>+'2grid'!BU15*EV$2</f>
        <v>8739.36</v>
      </c>
      <c r="BV15" s="52">
        <f>+'2grid'!BV15*EW$2</f>
        <v>8723.4990000000016</v>
      </c>
      <c r="BW15" s="52">
        <f>+'2grid'!BW15*EX$2</f>
        <v>8716.4099999999962</v>
      </c>
      <c r="BX15" s="52">
        <f>+'2grid'!BX15*EY$2</f>
        <v>8738.5881999999983</v>
      </c>
      <c r="BY15" s="52">
        <f>+'2grid'!BY15*EZ$2</f>
        <v>8733.5618666666651</v>
      </c>
      <c r="BZ15" s="52">
        <f>+'2grid'!BZ15*FA$2</f>
        <v>8715.5470044444446</v>
      </c>
      <c r="CA15" s="52">
        <f>+'2grid'!CA15*FB$2</f>
        <v>8721.1578607407391</v>
      </c>
    </row>
    <row r="16" spans="1:158" x14ac:dyDescent="0.2">
      <c r="A16" s="9">
        <f>+data!B18</f>
        <v>51</v>
      </c>
      <c r="B16" s="52">
        <f>+'2grid'!B16*CC$2</f>
        <v>0</v>
      </c>
      <c r="C16" s="52">
        <f>+'2grid'!C16*CD$2</f>
        <v>0</v>
      </c>
      <c r="D16" s="52">
        <f>+'2grid'!D16*CE$2</f>
        <v>0</v>
      </c>
      <c r="E16" s="52">
        <f>+'2grid'!E16*CF$2</f>
        <v>0</v>
      </c>
      <c r="F16" s="52">
        <f>+'2grid'!F16*CG$2</f>
        <v>2.7594500272336355</v>
      </c>
      <c r="G16" s="52">
        <f>+'2grid'!G16*CH$2</f>
        <v>9.4856094686156229</v>
      </c>
      <c r="H16" s="52">
        <f>+'2grid'!H16*CI$2</f>
        <v>32.596003446697324</v>
      </c>
      <c r="I16" s="52">
        <f>+'2grid'!I16*CJ$2</f>
        <v>111.97330813633987</v>
      </c>
      <c r="J16" s="52">
        <f>+'2grid'!J16*CK$2</f>
        <v>118.9863444628937</v>
      </c>
      <c r="K16" s="52">
        <f>+'2grid'!K16*CL$2</f>
        <v>123.7040661214954</v>
      </c>
      <c r="L16" s="52">
        <f>+'2grid'!L16*CM$2</f>
        <v>123.61536376338138</v>
      </c>
      <c r="M16" s="52">
        <f>+'2grid'!M16*CN$2</f>
        <v>127.13804369089121</v>
      </c>
      <c r="N16" s="52">
        <f>+'2grid'!N16*CO$2</f>
        <v>130.56460929616082</v>
      </c>
      <c r="O16" s="52">
        <f>+'2grid'!O16*CP$2</f>
        <v>133.86402392562806</v>
      </c>
      <c r="P16" s="52">
        <f>+'2grid'!P16*CQ$2</f>
        <v>137.00077001511465</v>
      </c>
      <c r="Q16" s="52">
        <f>+'2grid'!Q16*CR$2</f>
        <v>139.93411143414016</v>
      </c>
      <c r="R16" s="52">
        <f>+'2grid'!R16*CS$2</f>
        <v>142.61716382115685</v>
      </c>
      <c r="S16" s="52">
        <f>+'2grid'!S16*CT$2</f>
        <v>144.99569630029654</v>
      </c>
      <c r="T16" s="52">
        <f>+'2grid'!T16*CU$2</f>
        <v>147.00654743364436</v>
      </c>
      <c r="U16" s="52">
        <f>+'2grid'!U16*CV$2</f>
        <v>146.67065719523239</v>
      </c>
      <c r="V16" s="52">
        <f>+'2grid'!V16*CW$2</f>
        <v>145.36865036332503</v>
      </c>
      <c r="W16" s="52">
        <f>+'2grid'!W16*CX$2</f>
        <v>204.06224006131623</v>
      </c>
      <c r="X16" s="52">
        <f>+'2grid'!X16*CY$2</f>
        <v>253.32161318879218</v>
      </c>
      <c r="Y16" s="52">
        <f>+'2grid'!Y16*CZ$2</f>
        <v>293.63828733609074</v>
      </c>
      <c r="Z16" s="52">
        <f>+'2grid'!Z16*DA$2</f>
        <v>215.11377335364045</v>
      </c>
      <c r="AA16" s="52">
        <f>+'2grid'!AA16*DB$2</f>
        <v>244.7638413707873</v>
      </c>
      <c r="AB16" s="52">
        <f>+'2grid'!AB16*DC$2</f>
        <v>262.21504472344986</v>
      </c>
      <c r="AC16" s="52">
        <f>+'2grid'!AC16*DD$2</f>
        <v>271.27019136873957</v>
      </c>
      <c r="AD16" s="52">
        <f>+'2grid'!AD16*DE$2</f>
        <v>278.59152624668002</v>
      </c>
      <c r="AE16" s="52">
        <f>+'2grid'!AE16*DF$2</f>
        <v>285.94603753940828</v>
      </c>
      <c r="AF16" s="52">
        <f>+'2grid'!AF16*DG$2</f>
        <v>293.31623829491906</v>
      </c>
      <c r="AG16" s="52">
        <f>+'2grid'!AG16*DH$2</f>
        <v>300.68238622458637</v>
      </c>
      <c r="AH16" s="52">
        <f>+'2grid'!AH16*DI$2</f>
        <v>308.02221602300403</v>
      </c>
      <c r="AI16" s="52">
        <f>+'2grid'!AI16*DJ$2</f>
        <v>315.31063051867278</v>
      </c>
      <c r="AJ16" s="52">
        <f>+'2grid'!AJ16*DK$2</f>
        <v>322.51934178315076</v>
      </c>
      <c r="AK16" s="52">
        <f>+'2grid'!AK16*DL$2</f>
        <v>329.61645082437161</v>
      </c>
      <c r="AL16" s="52">
        <f>+'2grid'!AL16*DM$2</f>
        <v>336.56595112299522</v>
      </c>
      <c r="AM16" s="52">
        <f>+'2grid'!AM16*DN$2</f>
        <v>343.32713668301318</v>
      </c>
      <c r="AN16" s="52">
        <f>+'2grid'!AN16*DO$2</f>
        <v>349.85388893160456</v>
      </c>
      <c r="AO16" s="52">
        <f>+'2grid'!AO16*DP$2</f>
        <v>356.09380792196248</v>
      </c>
      <c r="AP16" s="52">
        <f>+'2grid'!AP16*DQ$2</f>
        <v>361.98714064179632</v>
      </c>
      <c r="AQ16" s="52">
        <f>+'2grid'!AQ16*DR$2</f>
        <v>367.46544088653502</v>
      </c>
      <c r="AR16" s="52">
        <f>+'2grid'!AR16*DS$2</f>
        <v>372.44986803094565</v>
      </c>
      <c r="AS16" s="52">
        <f>+'2grid'!AS16*DT$2</f>
        <v>376.8489910358802</v>
      </c>
      <c r="AT16" s="52">
        <f>+'2grid'!AT16*DU$2</f>
        <v>380.5559005293515</v>
      </c>
      <c r="AU16" s="52">
        <f>+'2grid'!AU16*DV$2</f>
        <v>383.44433070135176</v>
      </c>
      <c r="AV16" s="52">
        <f>+'2grid'!AV16*DW$2</f>
        <v>385.3633266473833</v>
      </c>
      <c r="AW16" s="52">
        <f>+'2grid'!AW16*DX$2</f>
        <v>386.12970986985437</v>
      </c>
      <c r="AX16" s="52">
        <f>+'2grid'!AX16*DY$2</f>
        <v>389.80061537935751</v>
      </c>
      <c r="AY16" s="52">
        <f>+'2grid'!AY16*DZ$2</f>
        <v>391.91636537743204</v>
      </c>
      <c r="AZ16" s="52">
        <f>+'2grid'!AZ16*EA$2</f>
        <v>392.04041285146917</v>
      </c>
      <c r="BA16" s="52">
        <f>+'2grid'!BA16*EB$2</f>
        <v>481.25707215389593</v>
      </c>
      <c r="BB16" s="52">
        <f>+'2grid'!BB16*EC$2</f>
        <v>466.63291890799559</v>
      </c>
      <c r="BC16" s="52">
        <f>+'2grid'!BC16*ED$2</f>
        <v>594.68403881101426</v>
      </c>
      <c r="BD16" s="52">
        <f>+'2grid'!BD16*EE$2</f>
        <v>573.42653180905211</v>
      </c>
      <c r="BE16" s="52">
        <f>+'2grid'!BE16*EF$2</f>
        <v>565.41067706728165</v>
      </c>
      <c r="BF16" s="52">
        <f>+'2grid'!BF16*EG$2</f>
        <v>554.75115562567464</v>
      </c>
      <c r="BG16" s="52">
        <f>+'2grid'!BG16*EH$2</f>
        <v>497.76</v>
      </c>
      <c r="BH16" s="52">
        <f>+'2grid'!BH16*EI$2</f>
        <v>502.86</v>
      </c>
      <c r="BI16" s="52">
        <f>+'2grid'!BI16*EJ$2</f>
        <v>500.82</v>
      </c>
      <c r="BJ16" s="52">
        <f>+'2grid'!BJ16*EK$2</f>
        <v>503.88</v>
      </c>
      <c r="BK16" s="52">
        <f>+'2grid'!BK16*EL$2</f>
        <v>515.1</v>
      </c>
      <c r="BL16" s="52">
        <f>+'2grid'!BL16*EM$2</f>
        <v>515.1</v>
      </c>
      <c r="BM16" s="52">
        <f>+'2grid'!BM16*EN$2</f>
        <v>513.97799999999995</v>
      </c>
      <c r="BN16" s="52">
        <f>+'2grid'!BN16*EO$2</f>
        <v>516.22199999999998</v>
      </c>
      <c r="BO16" s="52">
        <f>+'2grid'!BO16*EP$2</f>
        <v>513.47820000000002</v>
      </c>
      <c r="BP16" s="52">
        <f>+'2grid'!BP16*EQ$2</f>
        <v>520.71</v>
      </c>
      <c r="BQ16" s="52">
        <f>+'2grid'!BQ16*ER$2</f>
        <v>513.67200000000003</v>
      </c>
      <c r="BR16" s="52">
        <f>+'2grid'!BR16*ES$2</f>
        <v>512.65200000000004</v>
      </c>
      <c r="BS16" s="52">
        <f>+'2grid'!BS16*ET$2</f>
        <v>515.202</v>
      </c>
      <c r="BT16" s="52">
        <f>+'2grid'!BT16*EU$2</f>
        <v>513.75972000000002</v>
      </c>
      <c r="BU16" s="52">
        <f>+'2grid'!BU16*EV$2</f>
        <v>511.48797599999989</v>
      </c>
      <c r="BV16" s="52">
        <f>+'2grid'!BV16*EW$2</f>
        <v>512.37664079999979</v>
      </c>
      <c r="BW16" s="52">
        <f>+'2grid'!BW16*EX$2</f>
        <v>512.05060800000001</v>
      </c>
      <c r="BX16" s="52">
        <f>+'2grid'!BX16*EY$2</f>
        <v>511.54601263999984</v>
      </c>
      <c r="BY16" s="52">
        <f>+'2grid'!BY16*EZ$2</f>
        <v>510.48529877333323</v>
      </c>
      <c r="BZ16" s="52">
        <f>+'2grid'!BZ16*FA$2</f>
        <v>510.29863980088879</v>
      </c>
      <c r="CA16" s="52">
        <f>+'2grid'!CA16*FB$2</f>
        <v>510.16166575881471</v>
      </c>
    </row>
    <row r="17" spans="1:79" x14ac:dyDescent="0.2">
      <c r="A17" s="9">
        <f>+data!B19</f>
        <v>52</v>
      </c>
      <c r="B17" s="52">
        <f>+'2grid'!B17*CC$2</f>
        <v>0</v>
      </c>
      <c r="C17" s="52">
        <f>+'2grid'!C17*CD$2</f>
        <v>0</v>
      </c>
      <c r="D17" s="52">
        <f>+'2grid'!D17*CE$2</f>
        <v>0</v>
      </c>
      <c r="E17" s="52">
        <f>+'2grid'!E17*CF$2</f>
        <v>0</v>
      </c>
      <c r="F17" s="52">
        <f>+'2grid'!F17*CG$2</f>
        <v>0</v>
      </c>
      <c r="G17" s="52">
        <f>+'2grid'!G17*CH$2</f>
        <v>0</v>
      </c>
      <c r="H17" s="52">
        <f>+'2grid'!H17*CI$2</f>
        <v>0</v>
      </c>
      <c r="I17" s="52">
        <f>+'2grid'!I17*CJ$2</f>
        <v>0</v>
      </c>
      <c r="J17" s="52">
        <f>+'2grid'!J17*CK$2</f>
        <v>0</v>
      </c>
      <c r="K17" s="52">
        <f>+'2grid'!K17*CL$2</f>
        <v>0</v>
      </c>
      <c r="L17" s="52">
        <f>+'2grid'!L17*CM$2</f>
        <v>0</v>
      </c>
      <c r="M17" s="52">
        <f>+'2grid'!M17*CN$2</f>
        <v>3.3065014116413069E-3</v>
      </c>
      <c r="N17" s="52">
        <f>+'2grid'!N17*CO$2</f>
        <v>3.4616890601226269E-3</v>
      </c>
      <c r="O17" s="52">
        <f>+'2grid'!O17*CP$2</f>
        <v>3.6187400614557876E-3</v>
      </c>
      <c r="P17" s="52">
        <f>+'2grid'!P17*CQ$2</f>
        <v>3.7767658468128092E-3</v>
      </c>
      <c r="Q17" s="52">
        <f>+'2grid'!Q17*CR$2</f>
        <v>3.9346915684726862E-3</v>
      </c>
      <c r="R17" s="52">
        <f>+'2grid'!R17*CS$2</f>
        <v>4.0912229385931869E-3</v>
      </c>
      <c r="S17" s="52">
        <f>+'2grid'!S17*CT$2</f>
        <v>4.2448054319928633E-3</v>
      </c>
      <c r="T17" s="52">
        <f>+'2grid'!T17*CU$2</f>
        <v>4.3935731680106709E-3</v>
      </c>
      <c r="U17" s="52">
        <f>+'2grid'!U17*CV$2</f>
        <v>4.5352834534626426E-3</v>
      </c>
      <c r="V17" s="52">
        <f>+'2grid'!V17*CW$2</f>
        <v>4.6672307891267089E-3</v>
      </c>
      <c r="W17" s="52">
        <f>+'2grid'!W17*CX$2</f>
        <v>4.7861304522994188E-3</v>
      </c>
      <c r="X17" s="52">
        <f>+'2grid'!X17*CY$2</f>
        <v>1.7922502641134864E-2</v>
      </c>
      <c r="Y17" s="52">
        <f>+'2grid'!Y17*CZ$2</f>
        <v>6.6787928421729592E-2</v>
      </c>
      <c r="Z17" s="52">
        <f>+'2grid'!Z17*DA$2</f>
        <v>0.24741819237522836</v>
      </c>
      <c r="AA17" s="52">
        <f>+'2grid'!AA17*DB$2</f>
        <v>0.90983411983363971</v>
      </c>
      <c r="AB17" s="52">
        <f>+'2grid'!AB17*DC$2</f>
        <v>3.3139046166262816</v>
      </c>
      <c r="AC17" s="52">
        <f>+'2grid'!AC17*DD$2</f>
        <v>11.913717567775651</v>
      </c>
      <c r="AD17" s="52">
        <f>+'2grid'!AD17*DE$2</f>
        <v>11.665132772243684</v>
      </c>
      <c r="AE17" s="52">
        <f>+'2grid'!AE17*DF$2</f>
        <v>11.41758994942451</v>
      </c>
      <c r="AF17" s="52">
        <f>+'2grid'!AF17*DG$2</f>
        <v>11.171091364162292</v>
      </c>
      <c r="AG17" s="52">
        <f>+'2grid'!AG17*DH$2</f>
        <v>10.925638783347036</v>
      </c>
      <c r="AH17" s="52">
        <f>+'2grid'!AH17*DI$2</f>
        <v>10.681233402690934</v>
      </c>
      <c r="AI17" s="52">
        <f>+'2grid'!AI17*DJ$2</f>
        <v>10.437875762787879</v>
      </c>
      <c r="AJ17" s="52">
        <f>+'2grid'!AJ17*DK$2</f>
        <v>10.19556565266039</v>
      </c>
      <c r="AK17" s="52">
        <f>+'2grid'!AK17*DL$2</f>
        <v>9.9543019986480612</v>
      </c>
      <c r="AL17" s="52">
        <f>+'2grid'!AL17*DM$2</f>
        <v>9.7140827360627586</v>
      </c>
      <c r="AM17" s="52">
        <f>+'2grid'!AM17*DN$2</f>
        <v>9.4749046605072156</v>
      </c>
      <c r="AN17" s="52">
        <f>+'2grid'!AN17*DO$2</f>
        <v>10.622277743364293</v>
      </c>
      <c r="AO17" s="52">
        <f>+'2grid'!AO17*DP$2</f>
        <v>11.699548235738584</v>
      </c>
      <c r="AP17" s="52">
        <f>+'2grid'!AP17*DQ$2</f>
        <v>12.707168643693072</v>
      </c>
      <c r="AQ17" s="52">
        <f>+'2grid'!AQ17*DR$2</f>
        <v>13.645583562663228</v>
      </c>
      <c r="AR17" s="52">
        <f>+'2grid'!AR17*DS$2</f>
        <v>14.515227586220075</v>
      </c>
      <c r="AS17" s="52">
        <f>+'2grid'!AS17*DT$2</f>
        <v>14.913456416843514</v>
      </c>
      <c r="AT17" s="52">
        <f>+'2grid'!AT17*DU$2</f>
        <v>15.266955044198539</v>
      </c>
      <c r="AU17" s="52">
        <f>+'2grid'!AU17*DV$2</f>
        <v>15.575969042799162</v>
      </c>
      <c r="AV17" s="52">
        <f>+'2grid'!AV17*DW$2</f>
        <v>15.840725758965194</v>
      </c>
      <c r="AW17" s="52">
        <f>+'2grid'!AW17*DX$2</f>
        <v>16.061430301098344</v>
      </c>
      <c r="AX17" s="52">
        <f>+'2grid'!AX17*DY$2</f>
        <v>16.244018887364568</v>
      </c>
      <c r="AY17" s="52">
        <f>+'2grid'!AY17*DZ$2</f>
        <v>16.400359751940108</v>
      </c>
      <c r="AZ17" s="52">
        <f>+'2grid'!AZ17*EA$2</f>
        <v>16.529734453797762</v>
      </c>
      <c r="BA17" s="52">
        <f>+'2grid'!BA17*EB$2</f>
        <v>16.631321172925961</v>
      </c>
      <c r="BB17" s="52">
        <f>+'2grid'!BB17*EC$2</f>
        <v>16.783321381364772</v>
      </c>
      <c r="BC17" s="52">
        <f>+'2grid'!BC17*ED$2</f>
        <v>17.884</v>
      </c>
      <c r="BD17" s="52">
        <f>+'2grid'!BD17*EE$2</f>
        <v>17.748000000000001</v>
      </c>
      <c r="BE17" s="52">
        <f>+'2grid'!BE17*EF$2</f>
        <v>17.612000000000002</v>
      </c>
      <c r="BF17" s="52">
        <f>+'2grid'!BF17*EG$2</f>
        <v>17.475999999999999</v>
      </c>
      <c r="BG17" s="52">
        <f>+'2grid'!BG17*EH$2</f>
        <v>17.34</v>
      </c>
      <c r="BH17" s="52">
        <f>+'2grid'!BH17*EI$2</f>
        <v>17.34</v>
      </c>
      <c r="BI17" s="52">
        <f>+'2grid'!BI17*EJ$2</f>
        <v>17.34</v>
      </c>
      <c r="BJ17" s="52">
        <f>+'2grid'!BJ17*EK$2</f>
        <v>17.34</v>
      </c>
      <c r="BK17" s="52">
        <f>+'2grid'!BK17*EL$2</f>
        <v>17.34</v>
      </c>
      <c r="BL17" s="52">
        <f>+'2grid'!BL17*EM$2</f>
        <v>17.34</v>
      </c>
      <c r="BM17" s="52">
        <f>+'2grid'!BM17*EN$2</f>
        <v>17.34</v>
      </c>
      <c r="BN17" s="52">
        <f>+'2grid'!BN17*EO$2</f>
        <v>17.34</v>
      </c>
      <c r="BO17" s="52">
        <f>+'2grid'!BO17*EP$2</f>
        <v>17.34</v>
      </c>
      <c r="BP17" s="52">
        <f>+'2grid'!BP17*EQ$2</f>
        <v>17.34</v>
      </c>
      <c r="BQ17" s="52">
        <f>+'2grid'!BQ17*ER$2</f>
        <v>13.26</v>
      </c>
      <c r="BR17" s="52">
        <f>+'2grid'!BR17*ES$2</f>
        <v>12.24</v>
      </c>
      <c r="BS17" s="52">
        <f>+'2grid'!BS17*ET$2</f>
        <v>12.24</v>
      </c>
      <c r="BT17" s="52">
        <f>+'2grid'!BT17*EU$2</f>
        <v>9.8939999999998154</v>
      </c>
      <c r="BU17" s="52">
        <f>+'2grid'!BU17*EV$2</f>
        <v>8.2211999999999446</v>
      </c>
      <c r="BV17" s="52">
        <f>+'2grid'!BV17*EW$2</f>
        <v>7.4439599999997697</v>
      </c>
      <c r="BW17" s="52">
        <f>+'2grid'!BW17*EX$2</f>
        <v>6.2015999999999263</v>
      </c>
      <c r="BX17" s="52">
        <f>+'2grid'!BX17*EY$2</f>
        <v>4.7481680000000326</v>
      </c>
      <c r="BY17" s="52">
        <f>+'2grid'!BY17*EZ$2</f>
        <v>3.1934613333332802</v>
      </c>
      <c r="BZ17" s="52">
        <f>+'2grid'!BZ17*FA$2</f>
        <v>2.1006499555554456</v>
      </c>
      <c r="CA17" s="52">
        <f>+'2grid'!CA17*FB$2</f>
        <v>0.8374053925924545</v>
      </c>
    </row>
    <row r="18" spans="1:79" x14ac:dyDescent="0.2">
      <c r="A18" s="9">
        <f>+data!B20</f>
        <v>56</v>
      </c>
      <c r="B18" s="52">
        <f>+'2grid'!B18*CC$2</f>
        <v>0</v>
      </c>
      <c r="C18" s="52">
        <f>+'2grid'!C18*CD$2</f>
        <v>0</v>
      </c>
      <c r="D18" s="52">
        <f>+'2grid'!D18*CE$2</f>
        <v>0</v>
      </c>
      <c r="E18" s="52">
        <f>+'2grid'!E18*CF$2</f>
        <v>0</v>
      </c>
      <c r="F18" s="52">
        <f>+'2grid'!F18*CG$2</f>
        <v>0</v>
      </c>
      <c r="G18" s="52">
        <f>+'2grid'!G18*CH$2</f>
        <v>1.1622351327086546</v>
      </c>
      <c r="H18" s="52">
        <f>+'2grid'!H18*CI$2</f>
        <v>11.411035848412245</v>
      </c>
      <c r="I18" s="52">
        <f>+'2grid'!I18*CJ$2</f>
        <v>67.198322218427677</v>
      </c>
      <c r="J18" s="52">
        <f>+'2grid'!J18*CK$2</f>
        <v>122.3325505684742</v>
      </c>
      <c r="K18" s="52">
        <f>+'2grid'!K18*CL$2</f>
        <v>272.23917140239854</v>
      </c>
      <c r="L18" s="52">
        <f>+'2grid'!L18*CM$2</f>
        <v>698.21688358813742</v>
      </c>
      <c r="M18" s="52">
        <f>+'2grid'!M18*CN$2</f>
        <v>696.2830235053375</v>
      </c>
      <c r="N18" s="52">
        <f>+'2grid'!N18*CO$2</f>
        <v>693.28419364334263</v>
      </c>
      <c r="O18" s="52">
        <f>+'2grid'!O18*CP$2</f>
        <v>689.13672763712907</v>
      </c>
      <c r="P18" s="52">
        <f>+'2grid'!P18*CQ$2</f>
        <v>683.74885565902196</v>
      </c>
      <c r="Q18" s="52">
        <f>+'2grid'!Q18*CR$2</f>
        <v>651.4711642805288</v>
      </c>
      <c r="R18" s="52">
        <f>+'2grid'!R18*CS$2</f>
        <v>371.58493042130397</v>
      </c>
      <c r="S18" s="52">
        <f>+'2grid'!S18*CT$2</f>
        <v>469.78694975486098</v>
      </c>
      <c r="T18" s="52">
        <f>+'2grid'!T18*CU$2</f>
        <v>475.89711836476772</v>
      </c>
      <c r="U18" s="52">
        <f>+'2grid'!U18*CV$2</f>
        <v>523.2019436432065</v>
      </c>
      <c r="V18" s="52">
        <f>+'2grid'!V18*CW$2</f>
        <v>561.30204508485747</v>
      </c>
      <c r="W18" s="52">
        <f>+'2grid'!W18*CX$2</f>
        <v>786.75975842824994</v>
      </c>
      <c r="X18" s="52">
        <f>+'2grid'!X18*CY$2</f>
        <v>1096.7118406015727</v>
      </c>
      <c r="Y18" s="52">
        <f>+'2grid'!Y18*CZ$2</f>
        <v>1405.8642574587543</v>
      </c>
      <c r="Z18" s="52">
        <f>+'2grid'!Z18*DA$2</f>
        <v>823.14314074484332</v>
      </c>
      <c r="AA18" s="52">
        <f>+'2grid'!AA18*DB$2</f>
        <v>1162.7077230130162</v>
      </c>
      <c r="AB18" s="52">
        <f>+'2grid'!AB18*DC$2</f>
        <v>1239.7517131501072</v>
      </c>
      <c r="AC18" s="52">
        <f>+'2grid'!AC18*DD$2</f>
        <v>1250.0168794907713</v>
      </c>
      <c r="AD18" s="52">
        <f>+'2grid'!AD18*DE$2</f>
        <v>1332.8121880054707</v>
      </c>
      <c r="AE18" s="52">
        <f>+'2grid'!AE18*DF$2</f>
        <v>1409.4635896347493</v>
      </c>
      <c r="AF18" s="52">
        <f>+'2grid'!AF18*DG$2</f>
        <v>1479.9593396875005</v>
      </c>
      <c r="AG18" s="52">
        <f>+'2grid'!AG18*DH$2</f>
        <v>1544.2810047934115</v>
      </c>
      <c r="AH18" s="52">
        <f>+'2grid'!AH18*DI$2</f>
        <v>1602.4022050624244</v>
      </c>
      <c r="AI18" s="52">
        <f>+'2grid'!AI18*DJ$2</f>
        <v>1654.2870664331506</v>
      </c>
      <c r="AJ18" s="52">
        <f>+'2grid'!AJ18*DK$2</f>
        <v>1699.88829977512</v>
      </c>
      <c r="AK18" s="52">
        <f>+'2grid'!AK18*DL$2</f>
        <v>1739.1447937604617</v>
      </c>
      <c r="AL18" s="52">
        <f>+'2grid'!AL18*DM$2</f>
        <v>1771.9785662982645</v>
      </c>
      <c r="AM18" s="52">
        <f>+'2grid'!AM18*DN$2</f>
        <v>1798.2908579288746</v>
      </c>
      <c r="AN18" s="52">
        <f>+'2grid'!AN18*DO$2</f>
        <v>1817.9570595526015</v>
      </c>
      <c r="AO18" s="52">
        <f>+'2grid'!AO18*DP$2</f>
        <v>1830.820028982999</v>
      </c>
      <c r="AP18" s="52">
        <f>+'2grid'!AP18*DQ$2</f>
        <v>1908.9380804743012</v>
      </c>
      <c r="AQ18" s="52">
        <f>+'2grid'!AQ18*DR$2</f>
        <v>1845.1802733449263</v>
      </c>
      <c r="AR18" s="52">
        <f>+'2grid'!AR18*DS$2</f>
        <v>1889.8620281425449</v>
      </c>
      <c r="AS18" s="52">
        <f>+'2grid'!AS18*DT$2</f>
        <v>1931.1860071778565</v>
      </c>
      <c r="AT18" s="52">
        <f>+'2grid'!AT18*DU$2</f>
        <v>1951.3788979115641</v>
      </c>
      <c r="AU18" s="52">
        <f>+'2grid'!AU18*DV$2</f>
        <v>2039.8733708111445</v>
      </c>
      <c r="AV18" s="52">
        <f>+'2grid'!AV18*DW$2</f>
        <v>2150.4</v>
      </c>
      <c r="AW18" s="52">
        <f>+'2grid'!AW18*DX$2</f>
        <v>2128.2562717315232</v>
      </c>
      <c r="AX18" s="52">
        <f>+'2grid'!AX18*DY$2</f>
        <v>2121.7560000000003</v>
      </c>
      <c r="AY18" s="52">
        <f>+'2grid'!AY18*DZ$2</f>
        <v>1866.8046045763947</v>
      </c>
      <c r="AZ18" s="52">
        <f>+'2grid'!AZ18*EA$2</f>
        <v>1738.0382596176637</v>
      </c>
      <c r="BA18" s="52">
        <f>+'2grid'!BA18*EB$2</f>
        <v>1501.2028812880708</v>
      </c>
      <c r="BB18" s="52">
        <f>+'2grid'!BB18*EC$2</f>
        <v>1257.5899293521018</v>
      </c>
      <c r="BC18" s="52">
        <f>+'2grid'!BC18*ED$2</f>
        <v>1025.146198731501</v>
      </c>
      <c r="BD18" s="52">
        <f>+'2grid'!BD18*EE$2</f>
        <v>986.16725581395349</v>
      </c>
      <c r="BE18" s="52">
        <f>+'2grid'!BE18*EF$2</f>
        <v>749.42991543340383</v>
      </c>
      <c r="BF18" s="52">
        <f>+'2grid'!BF18*EG$2</f>
        <v>749.40004651162792</v>
      </c>
      <c r="BG18" s="52">
        <f>+'2grid'!BG18*EH$2</f>
        <v>900.66</v>
      </c>
      <c r="BH18" s="52">
        <f>+'2grid'!BH18*EI$2</f>
        <v>885.36</v>
      </c>
      <c r="BI18" s="52">
        <f>+'2grid'!BI18*EJ$2</f>
        <v>872.1</v>
      </c>
      <c r="BJ18" s="52">
        <f>+'2grid'!BJ18*EK$2</f>
        <v>875.16</v>
      </c>
      <c r="BK18" s="52">
        <f>+'2grid'!BK18*EL$2</f>
        <v>880.26</v>
      </c>
      <c r="BL18" s="52">
        <f>+'2grid'!BL18*EM$2</f>
        <v>883.32</v>
      </c>
      <c r="BM18" s="52">
        <f>+'2grid'!BM18*EN$2</f>
        <v>882.30000000000007</v>
      </c>
      <c r="BN18" s="52">
        <f>+'2grid'!BN18*EO$2</f>
        <v>880.26</v>
      </c>
      <c r="BO18" s="52">
        <f>+'2grid'!BO18*EP$2</f>
        <v>885.36</v>
      </c>
      <c r="BP18" s="52">
        <f>+'2grid'!BP18*EQ$2</f>
        <v>879.24</v>
      </c>
      <c r="BQ18" s="52">
        <f>+'2grid'!BQ18*ER$2</f>
        <v>874.14</v>
      </c>
      <c r="BR18" s="52">
        <f>+'2grid'!BR18*ES$2</f>
        <v>863.94</v>
      </c>
      <c r="BS18" s="52">
        <f>+'2grid'!BS18*ET$2</f>
        <v>842.52</v>
      </c>
      <c r="BT18" s="52">
        <f>+'2grid'!BT18*EU$2</f>
        <v>838.7459999999993</v>
      </c>
      <c r="BU18" s="52">
        <f>+'2grid'!BU18*EV$2</f>
        <v>825.93479999999795</v>
      </c>
      <c r="BV18" s="52">
        <f>+'2grid'!BV18*EW$2</f>
        <v>812.57483999999988</v>
      </c>
      <c r="BW18" s="52">
        <f>+'2grid'!BW18*EX$2</f>
        <v>800.41440000000125</v>
      </c>
      <c r="BX18" s="52">
        <f>+'2grid'!BX18*EY$2</f>
        <v>788.66087200000311</v>
      </c>
      <c r="BY18" s="52">
        <f>+'2grid'!BY18*EZ$2</f>
        <v>778.37677866666991</v>
      </c>
      <c r="BZ18" s="52">
        <f>+'2grid'!BZ18*FA$2</f>
        <v>764.86844871111759</v>
      </c>
      <c r="CA18" s="52">
        <f>+'2grid'!CA18*FB$2</f>
        <v>753.17040971852646</v>
      </c>
    </row>
    <row r="19" spans="1:79" x14ac:dyDescent="0.2">
      <c r="A19" s="9">
        <f>+data!B21</f>
        <v>60</v>
      </c>
      <c r="B19" s="52">
        <f>+'2grid'!B19*CC$2</f>
        <v>0</v>
      </c>
      <c r="C19" s="52">
        <f>+'2grid'!C19*CD$2</f>
        <v>0</v>
      </c>
      <c r="D19" s="52">
        <f>+'2grid'!D19*CE$2</f>
        <v>0</v>
      </c>
      <c r="E19" s="52">
        <f>+'2grid'!E19*CF$2</f>
        <v>0</v>
      </c>
      <c r="F19" s="52">
        <f>+'2grid'!F19*CG$2</f>
        <v>0</v>
      </c>
      <c r="G19" s="52">
        <f>+'2grid'!G19*CH$2</f>
        <v>0</v>
      </c>
      <c r="H19" s="52">
        <f>+'2grid'!H19*CI$2</f>
        <v>0</v>
      </c>
      <c r="I19" s="52">
        <f>+'2grid'!I19*CJ$2</f>
        <v>0</v>
      </c>
      <c r="J19" s="52">
        <f>+'2grid'!J19*CK$2</f>
        <v>0</v>
      </c>
      <c r="K19" s="52">
        <f>+'2grid'!K19*CL$2</f>
        <v>0</v>
      </c>
      <c r="L19" s="52">
        <f>+'2grid'!L19*CM$2</f>
        <v>0</v>
      </c>
      <c r="M19" s="52">
        <f>+'2grid'!M19*CN$2</f>
        <v>8.9005753927361375E-2</v>
      </c>
      <c r="N19" s="52">
        <f>+'2grid'!N19*CO$2</f>
        <v>9.3147272630458397E-2</v>
      </c>
      <c r="O19" s="52">
        <f>+'2grid'!O19*CP$2</f>
        <v>9.7331582272179556E-2</v>
      </c>
      <c r="P19" s="52">
        <f>+'2grid'!P19*CQ$2</f>
        <v>0.10153344871296942</v>
      </c>
      <c r="Q19" s="52">
        <f>+'2grid'!Q19*CR$2</f>
        <v>0.1057223524646259</v>
      </c>
      <c r="R19" s="52">
        <f>+'2grid'!R19*CS$2</f>
        <v>0.10986152151837238</v>
      </c>
      <c r="S19" s="52">
        <f>+'2grid'!S19*CT$2</f>
        <v>0.11390673066060365</v>
      </c>
      <c r="T19" s="52">
        <f>+'2grid'!T19*CU$2</f>
        <v>0.11780478130853746</v>
      </c>
      <c r="U19" s="52">
        <f>+'2grid'!U19*CV$2</f>
        <v>0.12149153158841863</v>
      </c>
      <c r="V19" s="52">
        <f>+'2grid'!V19*CW$2</f>
        <v>0.12488927288212723</v>
      </c>
      <c r="W19" s="52">
        <f>+'2grid'!W19*CX$2</f>
        <v>0.12790312255894623</v>
      </c>
      <c r="X19" s="52">
        <f>+'2grid'!X19*CY$2</f>
        <v>0.13041587529380061</v>
      </c>
      <c r="Y19" s="52">
        <f>+'2grid'!Y19*CZ$2</f>
        <v>0.13228032571724582</v>
      </c>
      <c r="Z19" s="52">
        <f>+'2grid'!Z19*DA$2</f>
        <v>0.13330721216705835</v>
      </c>
      <c r="AA19" s="52">
        <f>+'2grid'!AA19*DB$2</f>
        <v>0.13324506391284718</v>
      </c>
      <c r="AB19" s="52">
        <f>+'2grid'!AB19*DC$2</f>
        <v>0.13174379544544765</v>
      </c>
      <c r="AC19" s="52">
        <f>+'2grid'!AC19*DD$2</f>
        <v>0.12828196217009405</v>
      </c>
      <c r="AD19" s="52">
        <f>+'2grid'!AD19*DE$2</f>
        <v>0.13943899293786013</v>
      </c>
      <c r="AE19" s="52">
        <f>+'2grid'!AE19*DF$2</f>
        <v>0.15150466890355749</v>
      </c>
      <c r="AF19" s="52">
        <f>+'2grid'!AF19*DG$2</f>
        <v>0.16454453920842563</v>
      </c>
      <c r="AG19" s="52">
        <f>+'2grid'!AG19*DH$2</f>
        <v>0.17862762359861187</v>
      </c>
      <c r="AH19" s="52">
        <f>+'2grid'!AH19*DI$2</f>
        <v>0.19382637898930674</v>
      </c>
      <c r="AI19" s="52">
        <f>+'2grid'!AI19*DJ$2</f>
        <v>0.21021661370990716</v>
      </c>
      <c r="AJ19" s="52">
        <f>+'2grid'!AJ19*DK$2</f>
        <v>0.22787733725369089</v>
      </c>
      <c r="AK19" s="52">
        <f>+'2grid'!AK19*DL$2</f>
        <v>0.24689053096489397</v>
      </c>
      <c r="AL19" s="52">
        <f>+'2grid'!AL19*DM$2</f>
        <v>0.26734082221483435</v>
      </c>
      <c r="AM19" s="52">
        <f>+'2grid'!AM19*DN$2</f>
        <v>0.28931504112920753</v>
      </c>
      <c r="AN19" s="52">
        <f>+'2grid'!AN19*DO$2</f>
        <v>0.3129016346787975</v>
      </c>
      <c r="AO19" s="52">
        <f>+'2grid'!AO19*DP$2</f>
        <v>0.33818990773699326</v>
      </c>
      <c r="AP19" s="52">
        <f>+'2grid'!AP19*DQ$2</f>
        <v>0.36526905427732898</v>
      </c>
      <c r="AQ19" s="52">
        <f>+'2grid'!AQ19*DR$2</f>
        <v>0.39422693388230673</v>
      </c>
      <c r="AR19" s="52">
        <f>+'2grid'!AR19*DS$2</f>
        <v>0.42514853868692426</v>
      </c>
      <c r="AS19" s="52">
        <f>+'2grid'!AS19*DT$2</f>
        <v>0.45811408313709245</v>
      </c>
      <c r="AT19" s="52">
        <f>+'2grid'!AT19*DU$2</f>
        <v>0.49319663260224089</v>
      </c>
      <c r="AU19" s="52">
        <f>+'2grid'!AU19*DV$2</f>
        <v>0.53045916567135543</v>
      </c>
      <c r="AV19" s="52">
        <f>+'2grid'!AV19*DW$2</f>
        <v>0.56995093706273214</v>
      </c>
      <c r="AW19" s="52">
        <f>+'2grid'!AW19*DX$2</f>
        <v>0.61170297084226521</v>
      </c>
      <c r="AX19" s="52">
        <f>+'2grid'!AX19*DY$2</f>
        <v>0.66300826829863735</v>
      </c>
      <c r="AY19" s="52">
        <f>+'2grid'!AY19*DZ$2</f>
        <v>0.71787982219105229</v>
      </c>
      <c r="AZ19" s="52">
        <f>+'2grid'!AZ19*EA$2</f>
        <v>0.77640624676770476</v>
      </c>
      <c r="BA19" s="52">
        <f>+'2grid'!BA19*EB$2</f>
        <v>0.83863210707544933</v>
      </c>
      <c r="BB19" s="52">
        <f>+'2grid'!BB19*EC$2</f>
        <v>0.90454061322869339</v>
      </c>
      <c r="BC19" s="52">
        <f>+'2grid'!BC19*ED$2</f>
        <v>1.052</v>
      </c>
      <c r="BD19" s="52">
        <f>+'2grid'!BD19*EE$2</f>
        <v>1.044</v>
      </c>
      <c r="BE19" s="52">
        <f>+'2grid'!BE19*EF$2</f>
        <v>1.036</v>
      </c>
      <c r="BF19" s="52">
        <f>+'2grid'!BF19*EG$2</f>
        <v>1.028</v>
      </c>
      <c r="BG19" s="52">
        <f>+'2grid'!BG19*EH$2</f>
        <v>1.02</v>
      </c>
      <c r="BH19" s="52">
        <f>+'2grid'!BH19*EI$2</f>
        <v>1.02</v>
      </c>
      <c r="BI19" s="52">
        <f>+'2grid'!BI19*EJ$2</f>
        <v>1.02</v>
      </c>
      <c r="BJ19" s="52">
        <f>+'2grid'!BJ19*EK$2</f>
        <v>1.02</v>
      </c>
      <c r="BK19" s="52">
        <f>+'2grid'!BK19*EL$2</f>
        <v>1.02</v>
      </c>
      <c r="BL19" s="52">
        <f>+'2grid'!BL19*EM$2</f>
        <v>1.02</v>
      </c>
      <c r="BM19" s="52">
        <f>+'2grid'!BM19*EN$2</f>
        <v>1.02</v>
      </c>
      <c r="BN19" s="52">
        <f>+'2grid'!BN19*EO$2</f>
        <v>1.02</v>
      </c>
      <c r="BO19" s="52">
        <f>+'2grid'!BO19*EP$2</f>
        <v>0.75480000000000003</v>
      </c>
      <c r="BP19" s="52">
        <f>+'2grid'!BP19*EQ$2</f>
        <v>0.75480000000000003</v>
      </c>
      <c r="BQ19" s="52">
        <f>+'2grid'!BQ19*ER$2</f>
        <v>0.75480000000000003</v>
      </c>
      <c r="BR19" s="52">
        <f>+'2grid'!BR19*ES$2</f>
        <v>0.75480000000000003</v>
      </c>
      <c r="BS19" s="52">
        <f>+'2grid'!BS19*ET$2</f>
        <v>0.75480000000000003</v>
      </c>
      <c r="BT19" s="52">
        <f>+'2grid'!BT19*EU$2</f>
        <v>0.75480000000000003</v>
      </c>
      <c r="BU19" s="52">
        <f>+'2grid'!BU19*EV$2</f>
        <v>0.75480000000000003</v>
      </c>
      <c r="BV19" s="52">
        <f>+'2grid'!BV19*EW$2</f>
        <v>0.75480000000000003</v>
      </c>
      <c r="BW19" s="52">
        <f>+'2grid'!BW19*EX$2</f>
        <v>0.75480000000000014</v>
      </c>
      <c r="BX19" s="52">
        <f>+'2grid'!BX19*EY$2</f>
        <v>0.75480000000000014</v>
      </c>
      <c r="BY19" s="52">
        <f>+'2grid'!BY19*EZ$2</f>
        <v>0.75480000000000025</v>
      </c>
      <c r="BZ19" s="52">
        <f>+'2grid'!BZ19*FA$2</f>
        <v>0.75480000000000036</v>
      </c>
      <c r="CA19" s="52">
        <f>+'2grid'!CA19*FB$2</f>
        <v>0.75480000000000047</v>
      </c>
    </row>
    <row r="20" spans="1:79" x14ac:dyDescent="0.2">
      <c r="A20" s="9">
        <f>+data!B22</f>
        <v>64</v>
      </c>
      <c r="B20" s="52">
        <f>+'2grid'!B20*CC$2</f>
        <v>0</v>
      </c>
      <c r="C20" s="52">
        <f>+'2grid'!C20*CD$2</f>
        <v>0</v>
      </c>
      <c r="D20" s="52">
        <f>+'2grid'!D20*CE$2</f>
        <v>0</v>
      </c>
      <c r="E20" s="52">
        <f>+'2grid'!E20*CF$2</f>
        <v>0</v>
      </c>
      <c r="F20" s="52">
        <f>+'2grid'!F20*CG$2</f>
        <v>0</v>
      </c>
      <c r="G20" s="52">
        <f>+'2grid'!G20*CH$2</f>
        <v>0</v>
      </c>
      <c r="H20" s="52">
        <f>+'2grid'!H20*CI$2</f>
        <v>0</v>
      </c>
      <c r="I20" s="52">
        <f>+'2grid'!I20*CJ$2</f>
        <v>0</v>
      </c>
      <c r="J20" s="52">
        <f>+'2grid'!J20*CK$2</f>
        <v>0</v>
      </c>
      <c r="K20" s="52">
        <f>+'2grid'!K20*CL$2</f>
        <v>0</v>
      </c>
      <c r="L20" s="52">
        <f>+'2grid'!L20*CM$2</f>
        <v>0</v>
      </c>
      <c r="M20" s="52">
        <f>+'2grid'!M20*CN$2</f>
        <v>1.4789526858520607</v>
      </c>
      <c r="N20" s="52">
        <f>+'2grid'!N20*CO$2</f>
        <v>1.9681571887297424</v>
      </c>
      <c r="O20" s="52">
        <f>+'2grid'!O20*CP$2</f>
        <v>2.6175827930917421</v>
      </c>
      <c r="P20" s="52">
        <f>+'2grid'!P20*CQ$2</f>
        <v>3.4790657376535821</v>
      </c>
      <c r="Q20" s="52">
        <f>+'2grid'!Q20*CR$2</f>
        <v>4.6209550824796688</v>
      </c>
      <c r="R20" s="52">
        <f>+'2grid'!R20*CS$2</f>
        <v>6.1332676549275638</v>
      </c>
      <c r="S20" s="52">
        <f>+'2grid'!S20*CT$2</f>
        <v>8.1344085336212348</v>
      </c>
      <c r="T20" s="52">
        <f>+'2grid'!T20*CU$2</f>
        <v>10.779913997820715</v>
      </c>
      <c r="U20" s="52">
        <f>+'2grid'!U20*CV$2</f>
        <v>9.5158661113832448</v>
      </c>
      <c r="V20" s="52">
        <f>+'2grid'!V20*CW$2</f>
        <v>8.3925549150598471</v>
      </c>
      <c r="W20" s="52">
        <f>+'2grid'!W20*CX$2</f>
        <v>7.3948385964863022</v>
      </c>
      <c r="X20" s="52">
        <f>+'2grid'!X20*CY$2</f>
        <v>6.5091652869504246</v>
      </c>
      <c r="Y20" s="52">
        <f>+'2grid'!Y20*CZ$2</f>
        <v>6.2957500316405728</v>
      </c>
      <c r="Z20" s="52">
        <f>+'2grid'!Z20*DA$2</f>
        <v>6.0320675467742708</v>
      </c>
      <c r="AA20" s="52">
        <f>+'2grid'!AA20*DB$2</f>
        <v>6.6141091521647715</v>
      </c>
      <c r="AB20" s="52">
        <f>+'2grid'!AB20*DC$2</f>
        <v>7.7255710207103681</v>
      </c>
      <c r="AC20" s="52">
        <f>+'2grid'!AC20*DD$2</f>
        <v>8.4477727713599631</v>
      </c>
      <c r="AD20" s="52">
        <f>+'2grid'!AD20*DE$2</f>
        <v>9.5764827540071238</v>
      </c>
      <c r="AE20" s="52">
        <f>+'2grid'!AE20*DF$2</f>
        <v>10.126121315994416</v>
      </c>
      <c r="AF20" s="52">
        <f>+'2grid'!AF20*DG$2</f>
        <v>10.710145333892061</v>
      </c>
      <c r="AG20" s="52">
        <f>+'2grid'!AG20*DH$2</f>
        <v>11.330585567407772</v>
      </c>
      <c r="AH20" s="52">
        <f>+'2grid'!AH20*DI$2</f>
        <v>11.989583675722454</v>
      </c>
      <c r="AI20" s="52">
        <f>+'2grid'!AI20*DJ$2</f>
        <v>12.68939636171342</v>
      </c>
      <c r="AJ20" s="52">
        <f>+'2grid'!AJ20*DK$2</f>
        <v>13.432399460396658</v>
      </c>
      <c r="AK20" s="52">
        <f>+'2grid'!AK20*DL$2</f>
        <v>14.221091926937712</v>
      </c>
      <c r="AL20" s="52">
        <f>+'2grid'!AL20*DM$2</f>
        <v>15.058099672791556</v>
      </c>
      <c r="AM20" s="52">
        <f>+'2grid'!AM20*DN$2</f>
        <v>15.946179190802395</v>
      </c>
      <c r="AN20" s="52">
        <f>+'2grid'!AN20*DO$2</f>
        <v>16.888220901327255</v>
      </c>
      <c r="AO20" s="52">
        <f>+'2grid'!AO20*DP$2</f>
        <v>19.461633825247564</v>
      </c>
      <c r="AP20" s="52">
        <f>+'2grid'!AP20*DQ$2</f>
        <v>21.245148496279626</v>
      </c>
      <c r="AQ20" s="52">
        <f>+'2grid'!AQ20*DR$2</f>
        <v>24.891153946611691</v>
      </c>
      <c r="AR20" s="52">
        <f>+'2grid'!AR20*DS$2</f>
        <v>26.148305259792497</v>
      </c>
      <c r="AS20" s="52">
        <f>+'2grid'!AS20*DT$2</f>
        <v>26.956644110870055</v>
      </c>
      <c r="AT20" s="52">
        <f>+'2grid'!AT20*DU$2</f>
        <v>28.468222053613953</v>
      </c>
      <c r="AU20" s="52">
        <f>+'2grid'!AU20*DV$2</f>
        <v>31.402788764847632</v>
      </c>
      <c r="AV20" s="52">
        <f>+'2grid'!AV20*DW$2</f>
        <v>31.996202235116829</v>
      </c>
      <c r="AW20" s="52">
        <f>+'2grid'!AW20*DX$2</f>
        <v>34.817696318986499</v>
      </c>
      <c r="AX20" s="52">
        <f>+'2grid'!AX20*DY$2</f>
        <v>41.973725154725692</v>
      </c>
      <c r="AY20" s="52">
        <f>+'2grid'!AY20*DZ$2</f>
        <v>50.572016776795159</v>
      </c>
      <c r="AZ20" s="52">
        <f>+'2grid'!AZ20*EA$2</f>
        <v>58.766348720228237</v>
      </c>
      <c r="BA20" s="52">
        <f>+'2grid'!BA20*EB$2</f>
        <v>65.607403333348699</v>
      </c>
      <c r="BB20" s="52">
        <f>+'2grid'!BB20*EC$2</f>
        <v>71.198275306774221</v>
      </c>
      <c r="BC20" s="52">
        <f>+'2grid'!BC20*ED$2</f>
        <v>97.835999999999999</v>
      </c>
      <c r="BD20" s="52">
        <f>+'2grid'!BD20*EE$2</f>
        <v>108.57600000000001</v>
      </c>
      <c r="BE20" s="52">
        <f>+'2grid'!BE20*EF$2</f>
        <v>126.39200000000001</v>
      </c>
      <c r="BF20" s="52">
        <f>+'2grid'!BF20*EG$2</f>
        <v>135.696</v>
      </c>
      <c r="BG20" s="52">
        <f>+'2grid'!BG20*EH$2</f>
        <v>157.08000000000001</v>
      </c>
      <c r="BH20" s="52">
        <f>+'2grid'!BH20*EI$2</f>
        <v>157.08000000000001</v>
      </c>
      <c r="BI20" s="52">
        <f>+'2grid'!BI20*EJ$2</f>
        <v>151.97999999999999</v>
      </c>
      <c r="BJ20" s="52">
        <f>+'2grid'!BJ20*EK$2</f>
        <v>151.97999999999999</v>
      </c>
      <c r="BK20" s="52">
        <f>+'2grid'!BK20*EL$2</f>
        <v>156.06</v>
      </c>
      <c r="BL20" s="52">
        <f>+'2grid'!BL20*EM$2</f>
        <v>158.1</v>
      </c>
      <c r="BM20" s="52">
        <f>+'2grid'!BM20*EN$2</f>
        <v>158.1</v>
      </c>
      <c r="BN20" s="52">
        <f>+'2grid'!BN20*EO$2</f>
        <v>158.1</v>
      </c>
      <c r="BO20" s="52">
        <f>+'2grid'!BO20*EP$2</f>
        <v>96.9</v>
      </c>
      <c r="BP20" s="52">
        <f>+'2grid'!BP20*EQ$2</f>
        <v>102</v>
      </c>
      <c r="BQ20" s="52">
        <f>+'2grid'!BQ20*ER$2</f>
        <v>115.26</v>
      </c>
      <c r="BR20" s="52">
        <f>+'2grid'!BR20*ES$2</f>
        <v>115.26</v>
      </c>
      <c r="BS20" s="52">
        <f>+'2grid'!BS20*ET$2</f>
        <v>115.26</v>
      </c>
      <c r="BT20" s="52">
        <f>+'2grid'!BT20*EU$2</f>
        <v>123.93</v>
      </c>
      <c r="BU20" s="52">
        <f>+'2grid'!BU20*EV$2</f>
        <v>127.5</v>
      </c>
      <c r="BV20" s="52">
        <f>+'2grid'!BV20*EW$2</f>
        <v>129.38700000000037</v>
      </c>
      <c r="BW20" s="52">
        <f>+'2grid'!BW20*EX$2</f>
        <v>132.70200000000037</v>
      </c>
      <c r="BX20" s="52">
        <f>+'2grid'!BX20*EY$2</f>
        <v>137.32260000000011</v>
      </c>
      <c r="BY20" s="52">
        <f>+'2grid'!BY20*EZ$2</f>
        <v>141.53520000000114</v>
      </c>
      <c r="BZ20" s="52">
        <f>+'2grid'!BZ20*FA$2</f>
        <v>144.14368000000101</v>
      </c>
      <c r="CA20" s="52">
        <f>+'2grid'!CA20*FB$2</f>
        <v>147.86010666666843</v>
      </c>
    </row>
    <row r="21" spans="1:79" x14ac:dyDescent="0.2">
      <c r="A21" s="9">
        <f>+data!B23</f>
        <v>68</v>
      </c>
      <c r="B21" s="52">
        <f>+'2grid'!B21*CC$2</f>
        <v>0</v>
      </c>
      <c r="C21" s="52">
        <f>+'2grid'!C21*CD$2</f>
        <v>0</v>
      </c>
      <c r="D21" s="52">
        <f>+'2grid'!D21*CE$2</f>
        <v>0</v>
      </c>
      <c r="E21" s="52">
        <f>+'2grid'!E21*CF$2</f>
        <v>0</v>
      </c>
      <c r="F21" s="52">
        <f>+'2grid'!F21*CG$2</f>
        <v>0</v>
      </c>
      <c r="G21" s="52">
        <f>+'2grid'!G21*CH$2</f>
        <v>81.19597691028595</v>
      </c>
      <c r="H21" s="52">
        <f>+'2grid'!H21*CI$2</f>
        <v>265.7322880700267</v>
      </c>
      <c r="I21" s="52">
        <f>+'2grid'!I21*CJ$2</f>
        <v>869.37106590811186</v>
      </c>
      <c r="J21" s="52">
        <f>+'2grid'!J21*CK$2</f>
        <v>880.96252576620066</v>
      </c>
      <c r="K21" s="52">
        <f>+'2grid'!K21*CL$2</f>
        <v>874.14119097160824</v>
      </c>
      <c r="L21" s="52">
        <f>+'2grid'!L21*CM$2</f>
        <v>835.44067346873521</v>
      </c>
      <c r="M21" s="52">
        <f>+'2grid'!M21*CN$2</f>
        <v>855.2919836819741</v>
      </c>
      <c r="N21" s="52">
        <f>+'2grid'!N21*CO$2</f>
        <v>874.36207570679414</v>
      </c>
      <c r="O21" s="52">
        <f>+'2grid'!O21*CP$2</f>
        <v>892.46935672127825</v>
      </c>
      <c r="P21" s="52">
        <f>+'2grid'!P21*CQ$2</f>
        <v>909.40928562961574</v>
      </c>
      <c r="Q21" s="52">
        <f>+'2grid'!Q21*CR$2</f>
        <v>924.95092947283058</v>
      </c>
      <c r="R21" s="52">
        <f>+'2grid'!R21*CS$2</f>
        <v>938.83266555745604</v>
      </c>
      <c r="S21" s="52">
        <f>+'2grid'!S21*CT$2</f>
        <v>950.75670144532342</v>
      </c>
      <c r="T21" s="52">
        <f>+'2grid'!T21*CU$2</f>
        <v>960.38191985972844</v>
      </c>
      <c r="U21" s="52">
        <f>+'2grid'!U21*CV$2</f>
        <v>998.36388204321145</v>
      </c>
      <c r="V21" s="52">
        <f>+'2grid'!V21*CW$2</f>
        <v>1025.8869210809041</v>
      </c>
      <c r="W21" s="52">
        <f>+'2grid'!W21*CX$2</f>
        <v>1058.9050292929796</v>
      </c>
      <c r="X21" s="52">
        <f>+'2grid'!X21*CY$2</f>
        <v>1079.0909718092182</v>
      </c>
      <c r="Y21" s="52">
        <f>+'2grid'!Y21*CZ$2</f>
        <v>1086.1382288659909</v>
      </c>
      <c r="Z21" s="52">
        <f>+'2grid'!Z21*DA$2</f>
        <v>1079.5376174352466</v>
      </c>
      <c r="AA21" s="52">
        <f>+'2grid'!AA21*DB$2</f>
        <v>1058.4524306308167</v>
      </c>
      <c r="AB21" s="52">
        <f>+'2grid'!AB21*DC$2</f>
        <v>851.23573273470936</v>
      </c>
      <c r="AC21" s="52">
        <f>+'2grid'!AC21*DD$2</f>
        <v>757.83829556656383</v>
      </c>
      <c r="AD21" s="52">
        <f>+'2grid'!AD21*DE$2</f>
        <v>755.23744939606649</v>
      </c>
      <c r="AE21" s="52">
        <f>+'2grid'!AE21*DF$2</f>
        <v>752.32507014140492</v>
      </c>
      <c r="AF21" s="52">
        <f>+'2grid'!AF21*DG$2</f>
        <v>749.09080048086184</v>
      </c>
      <c r="AG21" s="52">
        <f>+'2grid'!AG21*DH$2</f>
        <v>745.52388112759206</v>
      </c>
      <c r="AH21" s="52">
        <f>+'2grid'!AH21*DI$2</f>
        <v>741.61311540895974</v>
      </c>
      <c r="AI21" s="52">
        <f>+'2grid'!AI21*DJ$2</f>
        <v>737.34682835275498</v>
      </c>
      <c r="AJ21" s="52">
        <f>+'2grid'!AJ21*DK$2</f>
        <v>732.71281921869513</v>
      </c>
      <c r="AK21" s="52">
        <f>+'2grid'!AK21*DL$2</f>
        <v>727.69830617272555</v>
      </c>
      <c r="AL21" s="52">
        <f>+'2grid'!AL21*DM$2</f>
        <v>722.28986149690331</v>
      </c>
      <c r="AM21" s="52">
        <f>+'2grid'!AM21*DN$2</f>
        <v>716.47333533952485</v>
      </c>
      <c r="AN21" s="52">
        <f>+'2grid'!AN21*DO$2</f>
        <v>710.23376551209617</v>
      </c>
      <c r="AO21" s="52">
        <f>+'2grid'!AO21*DP$2</f>
        <v>819.69397488387415</v>
      </c>
      <c r="AP21" s="52">
        <f>+'2grid'!AP21*DQ$2</f>
        <v>945.32001406247332</v>
      </c>
      <c r="AQ21" s="52">
        <f>+'2grid'!AQ21*DR$2</f>
        <v>929.17999612278459</v>
      </c>
      <c r="AR21" s="52">
        <f>+'2grid'!AR21*DS$2</f>
        <v>912.3987346395038</v>
      </c>
      <c r="AS21" s="52">
        <f>+'2grid'!AS21*DT$2</f>
        <v>1055.446578678851</v>
      </c>
      <c r="AT21" s="52">
        <f>+'2grid'!AT21*DU$2</f>
        <v>878.38166063102199</v>
      </c>
      <c r="AU21" s="52">
        <f>+'2grid'!AU21*DV$2</f>
        <v>710.83625427963761</v>
      </c>
      <c r="AV21" s="52">
        <f>+'2grid'!AV21*DW$2</f>
        <v>1119.8649067550032</v>
      </c>
      <c r="AW21" s="52">
        <f>+'2grid'!AW21*DX$2</f>
        <v>944.38160726849935</v>
      </c>
      <c r="AX21" s="52">
        <f>+'2grid'!AX21*DY$2</f>
        <v>1059.6315213124901</v>
      </c>
      <c r="AY21" s="52">
        <f>+'2grid'!AY21*DZ$2</f>
        <v>1486.0163438292648</v>
      </c>
      <c r="AZ21" s="52">
        <f>+'2grid'!AZ21*EA$2</f>
        <v>1458.2671115630476</v>
      </c>
      <c r="BA21" s="52">
        <f>+'2grid'!BA21*EB$2</f>
        <v>1650.6080264396992</v>
      </c>
      <c r="BB21" s="52">
        <f>+'2grid'!BB21*EC$2</f>
        <v>1270.9534591348929</v>
      </c>
      <c r="BC21" s="52">
        <f>+'2grid'!BC21*ED$2</f>
        <v>1516.9840000000002</v>
      </c>
      <c r="BD21" s="52">
        <f>+'2grid'!BD21*EE$2</f>
        <v>1771.6680000000001</v>
      </c>
      <c r="BE21" s="52">
        <f>+'2grid'!BE21*EF$2</f>
        <v>2136.232</v>
      </c>
      <c r="BF21" s="52">
        <f>+'2grid'!BF21*EG$2</f>
        <v>2318.14</v>
      </c>
      <c r="BG21" s="52">
        <f>+'2grid'!BG21*EH$2</f>
        <v>3231.36</v>
      </c>
      <c r="BH21" s="52">
        <f>+'2grid'!BH21*EI$2</f>
        <v>3238.5</v>
      </c>
      <c r="BI21" s="52">
        <f>+'2grid'!BI21*EJ$2</f>
        <v>3345.6</v>
      </c>
      <c r="BJ21" s="52">
        <f>+'2grid'!BJ21*EK$2</f>
        <v>3781.14</v>
      </c>
      <c r="BK21" s="52">
        <f>+'2grid'!BK21*EL$2</f>
        <v>3851.52</v>
      </c>
      <c r="BL21" s="52">
        <f>+'2grid'!BL21*EM$2</f>
        <v>4085.1</v>
      </c>
      <c r="BM21" s="52">
        <f>+'2grid'!BM21*EN$2</f>
        <v>3771.96</v>
      </c>
      <c r="BN21" s="52">
        <f>+'2grid'!BN21*EO$2</f>
        <v>3904.56</v>
      </c>
      <c r="BO21" s="52">
        <f>+'2grid'!BO21*EP$2</f>
        <v>3895.38</v>
      </c>
      <c r="BP21" s="52">
        <f>+'2grid'!BP21*EQ$2</f>
        <v>4033.08</v>
      </c>
      <c r="BQ21" s="52">
        <f>+'2grid'!BQ21*ER$2</f>
        <v>4204.4400000000005</v>
      </c>
      <c r="BR21" s="52">
        <f>+'2grid'!BR21*ES$2</f>
        <v>4243.2</v>
      </c>
      <c r="BS21" s="52">
        <f>+'2grid'!BS21*ET$2</f>
        <v>4605.3</v>
      </c>
      <c r="BT21" s="52">
        <f>+'2grid'!BT21*EU$2</f>
        <v>4685.2680000000237</v>
      </c>
      <c r="BU21" s="52">
        <f>+'2grid'!BU21*EV$2</f>
        <v>4865.828399999983</v>
      </c>
      <c r="BV21" s="52">
        <f>+'2grid'!BV21*EW$2</f>
        <v>5050.2607199999748</v>
      </c>
      <c r="BW21" s="52">
        <f>+'2grid'!BW21*EX$2</f>
        <v>5226.7451999999503</v>
      </c>
      <c r="BX21" s="52">
        <f>+'2grid'!BX21*EY$2</f>
        <v>5422.7505759999485</v>
      </c>
      <c r="BY21" s="52">
        <f>+'2grid'!BY21*EZ$2</f>
        <v>5565.6371626665978</v>
      </c>
      <c r="BZ21" s="52">
        <f>+'2grid'!BZ21*FA$2</f>
        <v>5760.9913585776676</v>
      </c>
      <c r="CA21" s="52">
        <f>+'2grid'!CA21*FB$2</f>
        <v>5937.163852562865</v>
      </c>
    </row>
    <row r="22" spans="1:79" x14ac:dyDescent="0.2">
      <c r="A22" s="9">
        <f>+data!B24</f>
        <v>70</v>
      </c>
      <c r="B22" s="52">
        <f>+'2grid'!B22*CC$2</f>
        <v>0</v>
      </c>
      <c r="C22" s="52">
        <f>+'2grid'!C22*CD$2</f>
        <v>0</v>
      </c>
      <c r="D22" s="52">
        <f>+'2grid'!D22*CE$2</f>
        <v>0</v>
      </c>
      <c r="E22" s="52">
        <f>+'2grid'!E22*CF$2</f>
        <v>0</v>
      </c>
      <c r="F22" s="52">
        <f>+'2grid'!F22*CG$2</f>
        <v>0</v>
      </c>
      <c r="G22" s="52">
        <f>+'2grid'!G22*CH$2</f>
        <v>10.877749393297576</v>
      </c>
      <c r="H22" s="52">
        <f>+'2grid'!H22*CI$2</f>
        <v>50.886926038805989</v>
      </c>
      <c r="I22" s="52">
        <f>+'2grid'!I22*CJ$2</f>
        <v>237.97121294618094</v>
      </c>
      <c r="J22" s="52">
        <f>+'2grid'!J22*CK$2</f>
        <v>344.75416581967488</v>
      </c>
      <c r="K22" s="52">
        <f>+'2grid'!K22*CL$2</f>
        <v>489.12003275165443</v>
      </c>
      <c r="L22" s="52">
        <f>+'2grid'!L22*CM$2</f>
        <v>668.5756756703297</v>
      </c>
      <c r="M22" s="52">
        <f>+'2grid'!M22*CN$2</f>
        <v>651.72165831106577</v>
      </c>
      <c r="N22" s="52">
        <f>+'2grid'!N22*CO$2</f>
        <v>634.95495188922121</v>
      </c>
      <c r="O22" s="52">
        <f>+'2grid'!O22*CP$2</f>
        <v>617.66566102498871</v>
      </c>
      <c r="P22" s="52">
        <f>+'2grid'!P22*CQ$2</f>
        <v>599.83747895517604</v>
      </c>
      <c r="Q22" s="52">
        <f>+'2grid'!Q22*CR$2</f>
        <v>581.45157207057946</v>
      </c>
      <c r="R22" s="52">
        <f>+'2grid'!R22*CS$2</f>
        <v>562.48583568417905</v>
      </c>
      <c r="S22" s="52">
        <f>+'2grid'!S22*CT$2</f>
        <v>542.9138834728119</v>
      </c>
      <c r="T22" s="52">
        <f>+'2grid'!T22*CU$2</f>
        <v>522.70365273473544</v>
      </c>
      <c r="U22" s="52">
        <f>+'2grid'!U22*CV$2</f>
        <v>501.81544274844197</v>
      </c>
      <c r="V22" s="52">
        <f>+'2grid'!V22*CW$2</f>
        <v>480.19909449676101</v>
      </c>
      <c r="W22" s="52">
        <f>+'2grid'!W22*CX$2</f>
        <v>476.50387558578137</v>
      </c>
      <c r="X22" s="52">
        <f>+'2grid'!X22*CY$2</f>
        <v>469.37666882627497</v>
      </c>
      <c r="Y22" s="52">
        <f>+'2grid'!Y22*CZ$2</f>
        <v>458.70251093817922</v>
      </c>
      <c r="Z22" s="52">
        <f>+'2grid'!Z22*DA$2</f>
        <v>444.29856163423239</v>
      </c>
      <c r="AA22" s="52">
        <f>+'2grid'!AA22*DB$2</f>
        <v>425.87284216687215</v>
      </c>
      <c r="AB22" s="52">
        <f>+'2grid'!AB22*DC$2</f>
        <v>471.53362376284684</v>
      </c>
      <c r="AC22" s="52">
        <f>+'2grid'!AC22*DD$2</f>
        <v>420.57729470259403</v>
      </c>
      <c r="AD22" s="52">
        <f>+'2grid'!AD22*DE$2</f>
        <v>436.03031117987553</v>
      </c>
      <c r="AE22" s="52">
        <f>+'2grid'!AE22*DF$2</f>
        <v>443.74403235722946</v>
      </c>
      <c r="AF22" s="52">
        <f>+'2grid'!AF22*DG$2</f>
        <v>451.40015687185195</v>
      </c>
      <c r="AG22" s="52">
        <f>+'2grid'!AG22*DH$2</f>
        <v>458.9824013443739</v>
      </c>
      <c r="AH22" s="52">
        <f>+'2grid'!AH22*DI$2</f>
        <v>466.47321692968779</v>
      </c>
      <c r="AI22" s="52">
        <f>+'2grid'!AI22*DJ$2</f>
        <v>473.85369525667829</v>
      </c>
      <c r="AJ22" s="52">
        <f>+'2grid'!AJ22*DK$2</f>
        <v>481.10346472069148</v>
      </c>
      <c r="AK22" s="52">
        <f>+'2grid'!AK22*DL$2</f>
        <v>488.20057558688251</v>
      </c>
      <c r="AL22" s="52">
        <f>+'2grid'!AL22*DM$2</f>
        <v>495.1213720284307</v>
      </c>
      <c r="AM22" s="52">
        <f>+'2grid'!AM22*DN$2</f>
        <v>501.84034880204553</v>
      </c>
      <c r="AN22" s="52">
        <f>+'2grid'!AN22*DO$2</f>
        <v>508.32998972761226</v>
      </c>
      <c r="AO22" s="52">
        <f>+'2grid'!AO22*DP$2</f>
        <v>524.34426758022312</v>
      </c>
      <c r="AP22" s="52">
        <f>+'2grid'!AP22*DQ$2</f>
        <v>540.48141711699634</v>
      </c>
      <c r="AQ22" s="52">
        <f>+'2grid'!AQ22*DR$2</f>
        <v>556.69779379109252</v>
      </c>
      <c r="AR22" s="52">
        <f>+'2grid'!AR22*DS$2</f>
        <v>572.94338790747008</v>
      </c>
      <c r="AS22" s="52">
        <f>+'2grid'!AS22*DT$2</f>
        <v>589.16101662562096</v>
      </c>
      <c r="AT22" s="52">
        <f>+'2grid'!AT22*DU$2</f>
        <v>632.39469245424584</v>
      </c>
      <c r="AU22" s="52">
        <f>+'2grid'!AU22*DV$2</f>
        <v>678.13609128785401</v>
      </c>
      <c r="AV22" s="52">
        <f>+'2grid'!AV22*DW$2</f>
        <v>726.41796194314884</v>
      </c>
      <c r="AW22" s="52">
        <f>+'2grid'!AW22*DX$2</f>
        <v>777.24753458525697</v>
      </c>
      <c r="AX22" s="52">
        <f>+'2grid'!AX22*DY$2</f>
        <v>839.82818781942046</v>
      </c>
      <c r="AY22" s="52">
        <f>+'2grid'!AY22*DZ$2</f>
        <v>934.90169945031062</v>
      </c>
      <c r="AZ22" s="52">
        <f>+'2grid'!AZ22*EA$2</f>
        <v>1039.4950359227787</v>
      </c>
      <c r="BA22" s="52">
        <f>+'2grid'!BA22*EB$2</f>
        <v>1154.2396062940911</v>
      </c>
      <c r="BB22" s="52">
        <f>+'2grid'!BB22*EC$2</f>
        <v>1279.7043573125948</v>
      </c>
      <c r="BC22" s="52">
        <f>+'2grid'!BC22*ED$2</f>
        <v>1480.8626564885496</v>
      </c>
      <c r="BD22" s="52">
        <f>+'2grid'!BD22*EE$2</f>
        <v>1438.5682442748093</v>
      </c>
      <c r="BE22" s="52">
        <f>+'2grid'!BE22*EF$2</f>
        <v>1371.6956335877862</v>
      </c>
      <c r="BF22" s="52">
        <f>+'2grid'!BF22*EG$2</f>
        <v>1335.8977709923665</v>
      </c>
      <c r="BG22" s="52">
        <f>+'2grid'!BG22*EH$2</f>
        <v>1122</v>
      </c>
      <c r="BH22" s="52">
        <f>+'2grid'!BH22*EI$2</f>
        <v>1129.1400000000001</v>
      </c>
      <c r="BI22" s="52">
        <f>+'2grid'!BI22*EJ$2</f>
        <v>1114.8600000000001</v>
      </c>
      <c r="BJ22" s="52">
        <f>+'2grid'!BJ22*EK$2</f>
        <v>1134.24</v>
      </c>
      <c r="BK22" s="52">
        <f>+'2grid'!BK22*EL$2</f>
        <v>1147.9080000000001</v>
      </c>
      <c r="BL22" s="52">
        <f>+'2grid'!BL22*EM$2</f>
        <v>1142.4000000000001</v>
      </c>
      <c r="BM22" s="52">
        <f>+'2grid'!BM22*EN$2</f>
        <v>1145.46</v>
      </c>
      <c r="BN22" s="52">
        <f>+'2grid'!BN22*EO$2</f>
        <v>1139.3399999999999</v>
      </c>
      <c r="BO22" s="52">
        <f>+'2grid'!BO22*EP$2</f>
        <v>1119.96</v>
      </c>
      <c r="BP22" s="52">
        <f>+'2grid'!BP22*EQ$2</f>
        <v>1120.98</v>
      </c>
      <c r="BQ22" s="52">
        <f>+'2grid'!BQ22*ER$2</f>
        <v>1131.18</v>
      </c>
      <c r="BR22" s="52">
        <f>+'2grid'!BR22*ES$2</f>
        <v>1129.1400000000001</v>
      </c>
      <c r="BS22" s="52">
        <f>+'2grid'!BS22*ET$2</f>
        <v>1133.22</v>
      </c>
      <c r="BT22" s="52">
        <f>+'2grid'!BT22*EU$2</f>
        <v>1137.3</v>
      </c>
      <c r="BU22" s="52">
        <f>+'2grid'!BU22*EV$2</f>
        <v>1140.7679999999996</v>
      </c>
      <c r="BV22" s="52">
        <f>+'2grid'!BV22*EW$2</f>
        <v>1142.5223999999998</v>
      </c>
      <c r="BW22" s="52">
        <f>+'2grid'!BW22*EX$2</f>
        <v>1145.2560000000003</v>
      </c>
      <c r="BX22" s="52">
        <f>+'2grid'!BX22*EY$2</f>
        <v>1149.22992</v>
      </c>
      <c r="BY22" s="52">
        <f>+'2grid'!BY22*EZ$2</f>
        <v>1151.9499200000002</v>
      </c>
      <c r="BZ22" s="52">
        <f>+'2grid'!BZ22*FA$2</f>
        <v>1154.6412693333345</v>
      </c>
      <c r="CA22" s="52">
        <f>+'2grid'!CA22*FB$2</f>
        <v>1157.5568675555564</v>
      </c>
    </row>
    <row r="23" spans="1:79" x14ac:dyDescent="0.2">
      <c r="A23" s="9">
        <f>+data!B25</f>
        <v>72</v>
      </c>
      <c r="B23" s="52">
        <f>+'2grid'!B23*CC$2</f>
        <v>0</v>
      </c>
      <c r="C23" s="52">
        <f>+'2grid'!C23*CD$2</f>
        <v>0</v>
      </c>
      <c r="D23" s="52">
        <f>+'2grid'!D23*CE$2</f>
        <v>0</v>
      </c>
      <c r="E23" s="52">
        <f>+'2grid'!E23*CF$2</f>
        <v>0</v>
      </c>
      <c r="F23" s="52">
        <f>+'2grid'!F23*CG$2</f>
        <v>0</v>
      </c>
      <c r="G23" s="52">
        <f>+'2grid'!G23*CH$2</f>
        <v>0</v>
      </c>
      <c r="H23" s="52">
        <f>+'2grid'!H23*CI$2</f>
        <v>0</v>
      </c>
      <c r="I23" s="52">
        <f>+'2grid'!I23*CJ$2</f>
        <v>0</v>
      </c>
      <c r="J23" s="52">
        <f>+'2grid'!J23*CK$2</f>
        <v>0</v>
      </c>
      <c r="K23" s="52">
        <f>+'2grid'!K23*CL$2</f>
        <v>0</v>
      </c>
      <c r="L23" s="52">
        <f>+'2grid'!L23*CM$2</f>
        <v>0</v>
      </c>
      <c r="M23" s="52">
        <f>+'2grid'!M23*CN$2</f>
        <v>0</v>
      </c>
      <c r="N23" s="52">
        <f>+'2grid'!N23*CO$2</f>
        <v>0</v>
      </c>
      <c r="O23" s="52">
        <f>+'2grid'!O23*CP$2</f>
        <v>0</v>
      </c>
      <c r="P23" s="52">
        <f>+'2grid'!P23*CQ$2</f>
        <v>0</v>
      </c>
      <c r="Q23" s="52">
        <f>+'2grid'!Q23*CR$2</f>
        <v>0</v>
      </c>
      <c r="R23" s="52">
        <f>+'2grid'!R23*CS$2</f>
        <v>0</v>
      </c>
      <c r="S23" s="52">
        <f>+'2grid'!S23*CT$2</f>
        <v>0</v>
      </c>
      <c r="T23" s="52">
        <f>+'2grid'!T23*CU$2</f>
        <v>0</v>
      </c>
      <c r="U23" s="52">
        <f>+'2grid'!U23*CV$2</f>
        <v>0</v>
      </c>
      <c r="V23" s="52">
        <f>+'2grid'!V23*CW$2</f>
        <v>0</v>
      </c>
      <c r="W23" s="52">
        <f>+'2grid'!W23*CX$2</f>
        <v>0</v>
      </c>
      <c r="X23" s="52">
        <f>+'2grid'!X23*CY$2</f>
        <v>0</v>
      </c>
      <c r="Y23" s="52">
        <f>+'2grid'!Y23*CZ$2</f>
        <v>0</v>
      </c>
      <c r="Z23" s="52">
        <f>+'2grid'!Z23*DA$2</f>
        <v>0</v>
      </c>
      <c r="AA23" s="52">
        <f>+'2grid'!AA23*DB$2</f>
        <v>0</v>
      </c>
      <c r="AB23" s="52">
        <f>+'2grid'!AB23*DC$2</f>
        <v>0</v>
      </c>
      <c r="AC23" s="52">
        <f>+'2grid'!AC23*DD$2</f>
        <v>0</v>
      </c>
      <c r="AD23" s="52">
        <f>+'2grid'!AD23*DE$2</f>
        <v>0</v>
      </c>
      <c r="AE23" s="52">
        <f>+'2grid'!AE23*DF$2</f>
        <v>0</v>
      </c>
      <c r="AF23" s="52">
        <f>+'2grid'!AF23*DG$2</f>
        <v>0</v>
      </c>
      <c r="AG23" s="52">
        <f>+'2grid'!AG23*DH$2</f>
        <v>0</v>
      </c>
      <c r="AH23" s="52">
        <f>+'2grid'!AH23*DI$2</f>
        <v>0</v>
      </c>
      <c r="AI23" s="52">
        <f>+'2grid'!AI23*DJ$2</f>
        <v>0</v>
      </c>
      <c r="AJ23" s="52">
        <f>+'2grid'!AJ23*DK$2</f>
        <v>0</v>
      </c>
      <c r="AK23" s="52">
        <f>+'2grid'!AK23*DL$2</f>
        <v>0</v>
      </c>
      <c r="AL23" s="52">
        <f>+'2grid'!AL23*DM$2</f>
        <v>0</v>
      </c>
      <c r="AM23" s="52">
        <f>+'2grid'!AM23*DN$2</f>
        <v>0</v>
      </c>
      <c r="AN23" s="52">
        <f>+'2grid'!AN23*DO$2</f>
        <v>118.99546879416526</v>
      </c>
      <c r="AO23" s="52">
        <f>+'2grid'!AO23*DP$2</f>
        <v>120.07598329094185</v>
      </c>
      <c r="AP23" s="52">
        <f>+'2grid'!AP23*DQ$2</f>
        <v>121.36814125050269</v>
      </c>
      <c r="AQ23" s="52">
        <f>+'2grid'!AQ23*DR$2</f>
        <v>122.91736768864864</v>
      </c>
      <c r="AR23" s="52">
        <f>+'2grid'!AR23*DS$2</f>
        <v>124.78368396920931</v>
      </c>
      <c r="AS23" s="52">
        <f>+'2grid'!AS23*DT$2</f>
        <v>127.04835346347983</v>
      </c>
      <c r="AT23" s="52">
        <f>+'2grid'!AT23*DU$2</f>
        <v>129.82465896645948</v>
      </c>
      <c r="AU23" s="52">
        <f>+'2grid'!AU23*DV$2</f>
        <v>133.27625079734463</v>
      </c>
      <c r="AV23" s="52">
        <f>+'2grid'!AV23*DW$2</f>
        <v>137.65030992604719</v>
      </c>
      <c r="AW23" s="52">
        <f>+'2grid'!AW23*DX$2</f>
        <v>143.34220035975972</v>
      </c>
      <c r="AX23" s="52">
        <f>+'2grid'!AX23*DY$2</f>
        <v>152.71280224831821</v>
      </c>
      <c r="AY23" s="52">
        <f>+'2grid'!AY23*DZ$2</f>
        <v>165.70983403489819</v>
      </c>
      <c r="AZ23" s="52">
        <f>+'2grid'!AZ23*EA$2</f>
        <v>185.54878852114982</v>
      </c>
      <c r="BA23" s="52">
        <f>+'2grid'!BA23*EB$2</f>
        <v>221.93520214812384</v>
      </c>
      <c r="BB23" s="52">
        <f>+'2grid'!BB23*EC$2</f>
        <v>333.81357867623558</v>
      </c>
      <c r="BC23" s="52">
        <f>+'2grid'!BC23*ED$2</f>
        <v>420.8</v>
      </c>
      <c r="BD23" s="52">
        <f>+'2grid'!BD23*EE$2</f>
        <v>418.64400000000001</v>
      </c>
      <c r="BE23" s="52">
        <f>+'2grid'!BE23*EF$2</f>
        <v>418.54400000000004</v>
      </c>
      <c r="BF23" s="52">
        <f>+'2grid'!BF23*EG$2</f>
        <v>432.78800000000001</v>
      </c>
      <c r="BG23" s="52">
        <f>+'2grid'!BG23*EH$2</f>
        <v>358.02</v>
      </c>
      <c r="BH23" s="52">
        <f>+'2grid'!BH23*EI$2</f>
        <v>205.02</v>
      </c>
      <c r="BI23" s="52">
        <f>+'2grid'!BI23*EJ$2</f>
        <v>250.92000000000002</v>
      </c>
      <c r="BJ23" s="52">
        <f>+'2grid'!BJ23*EK$2</f>
        <v>199.92000000000002</v>
      </c>
      <c r="BK23" s="52">
        <f>+'2grid'!BK23*EL$2</f>
        <v>230.52</v>
      </c>
      <c r="BL23" s="52">
        <f>+'2grid'!BL23*EM$2</f>
        <v>246.33</v>
      </c>
      <c r="BM23" s="52">
        <f>+'2grid'!BM23*EN$2</f>
        <v>246.84</v>
      </c>
      <c r="BN23" s="52">
        <f>+'2grid'!BN23*EO$2</f>
        <v>257.04000000000002</v>
      </c>
      <c r="BO23" s="52">
        <f>+'2grid'!BO23*EP$2</f>
        <v>257.04000000000002</v>
      </c>
      <c r="BP23" s="52">
        <f>+'2grid'!BP23*EQ$2</f>
        <v>257.04000000000002</v>
      </c>
      <c r="BQ23" s="52">
        <f>+'2grid'!BQ23*ER$2</f>
        <v>266.22000000000003</v>
      </c>
      <c r="BR23" s="52">
        <f>+'2grid'!BR23*ES$2</f>
        <v>332.52</v>
      </c>
      <c r="BS23" s="52">
        <f>+'2grid'!BS23*ET$2</f>
        <v>292.74</v>
      </c>
      <c r="BT23" s="52">
        <f>+'2grid'!BT23*EU$2</f>
        <v>325.17599999999925</v>
      </c>
      <c r="BU23" s="52">
        <f>+'2grid'!BU23*EV$2</f>
        <v>343.57679999999647</v>
      </c>
      <c r="BV23" s="52">
        <f>+'2grid'!BV23*EW$2</f>
        <v>356.25743999999713</v>
      </c>
      <c r="BW23" s="52">
        <f>+'2grid'!BW23*EX$2</f>
        <v>370.99439999999379</v>
      </c>
      <c r="BX23" s="52">
        <f>+'2grid'!BX23*EY$2</f>
        <v>377.00995199999028</v>
      </c>
      <c r="BY23" s="52">
        <f>+'2grid'!BY23*EZ$2</f>
        <v>401.44099199998777</v>
      </c>
      <c r="BZ23" s="52">
        <f>+'2grid'!BZ23*FA$2</f>
        <v>412.04540159998714</v>
      </c>
      <c r="CA23" s="52">
        <f>+'2grid'!CA23*FB$2</f>
        <v>425.2784191999811</v>
      </c>
    </row>
    <row r="24" spans="1:79" x14ac:dyDescent="0.2">
      <c r="A24" s="9">
        <f>+data!B26</f>
        <v>76</v>
      </c>
      <c r="B24" s="52">
        <f>+'2grid'!B24*CC$2</f>
        <v>0</v>
      </c>
      <c r="C24" s="52">
        <f>+'2grid'!C24*CD$2</f>
        <v>0</v>
      </c>
      <c r="D24" s="52">
        <f>+'2grid'!D24*CE$2</f>
        <v>0</v>
      </c>
      <c r="E24" s="52">
        <f>+'2grid'!E24*CF$2</f>
        <v>0</v>
      </c>
      <c r="F24" s="52">
        <f>+'2grid'!F24*CG$2</f>
        <v>0</v>
      </c>
      <c r="G24" s="52">
        <f>+'2grid'!G24*CH$2</f>
        <v>0</v>
      </c>
      <c r="H24" s="52">
        <f>+'2grid'!H24*CI$2</f>
        <v>22.839952080008917</v>
      </c>
      <c r="I24" s="52">
        <f>+'2grid'!I24*CJ$2</f>
        <v>44.833980008906387</v>
      </c>
      <c r="J24" s="52">
        <f>+'2grid'!J24*CK$2</f>
        <v>87.976111715589909</v>
      </c>
      <c r="K24" s="52">
        <f>+'2grid'!K24*CL$2</f>
        <v>172.56852682673403</v>
      </c>
      <c r="L24" s="52">
        <f>+'2grid'!L24*CM$2</f>
        <v>338.36966044457654</v>
      </c>
      <c r="M24" s="52">
        <f>+'2grid'!M24*CN$2</f>
        <v>353.08530492884705</v>
      </c>
      <c r="N24" s="52">
        <f>+'2grid'!N24*CO$2</f>
        <v>368.22700053511016</v>
      </c>
      <c r="O24" s="52">
        <f>+'2grid'!O24*CP$2</f>
        <v>383.78391034190116</v>
      </c>
      <c r="P24" s="52">
        <f>+'2grid'!P24*CQ$2</f>
        <v>399.74170288333227</v>
      </c>
      <c r="Q24" s="52">
        <f>+'2grid'!Q24*CR$2</f>
        <v>416.08212350766229</v>
      </c>
      <c r="R24" s="52">
        <f>+'2grid'!R24*CS$2</f>
        <v>432.78252335853949</v>
      </c>
      <c r="S24" s="52">
        <f>+'2grid'!S24*CT$2</f>
        <v>449.81534218102928</v>
      </c>
      <c r="T24" s="52">
        <f>+'2grid'!T24*CU$2</f>
        <v>467.14754083283754</v>
      </c>
      <c r="U24" s="52">
        <f>+'2grid'!U24*CV$2</f>
        <v>461.65064168239786</v>
      </c>
      <c r="V24" s="52">
        <f>+'2grid'!V24*CW$2</f>
        <v>455.77081124241761</v>
      </c>
      <c r="W24" s="52">
        <f>+'2grid'!W24*CX$2</f>
        <v>489.38176579931559</v>
      </c>
      <c r="X24" s="52">
        <f>+'2grid'!X24*CY$2</f>
        <v>519.96829674822015</v>
      </c>
      <c r="Y24" s="52">
        <f>+'2grid'!Y24*CZ$2</f>
        <v>547.53040408913148</v>
      </c>
      <c r="Z24" s="52">
        <f>+'2grid'!Z24*DA$2</f>
        <v>572.06808782204939</v>
      </c>
      <c r="AA24" s="52">
        <f>+'2grid'!AA24*DB$2</f>
        <v>636.77219713130319</v>
      </c>
      <c r="AB24" s="52">
        <f>+'2grid'!AB24*DC$2</f>
        <v>162.85418453353859</v>
      </c>
      <c r="AC24" s="52">
        <f>+'2grid'!AC24*DD$2</f>
        <v>204.84739875588485</v>
      </c>
      <c r="AD24" s="52">
        <f>+'2grid'!AD24*DE$2</f>
        <v>219.52321843342526</v>
      </c>
      <c r="AE24" s="52">
        <f>+'2grid'!AE24*DF$2</f>
        <v>235.38889858833144</v>
      </c>
      <c r="AF24" s="52">
        <f>+'2grid'!AF24*DG$2</f>
        <v>252.38389072566343</v>
      </c>
      <c r="AG24" s="52">
        <f>+'2grid'!AG24*DH$2</f>
        <v>270.81815654999809</v>
      </c>
      <c r="AH24" s="52">
        <f>+'2grid'!AH24*DI$2</f>
        <v>291.04972714614917</v>
      </c>
      <c r="AI24" s="52">
        <f>+'2grid'!AI24*DJ$2</f>
        <v>313.0056190017529</v>
      </c>
      <c r="AJ24" s="52">
        <f>+'2grid'!AJ24*DK$2</f>
        <v>337.13775151608536</v>
      </c>
      <c r="AK24" s="52">
        <f>+'2grid'!AK24*DL$2</f>
        <v>363.82169831859045</v>
      </c>
      <c r="AL24" s="52">
        <f>+'2grid'!AL24*DM$2</f>
        <v>393.53148815093749</v>
      </c>
      <c r="AM24" s="52">
        <f>+'2grid'!AM24*DN$2</f>
        <v>426.86906009541082</v>
      </c>
      <c r="AN24" s="52">
        <f>+'2grid'!AN24*DO$2</f>
        <v>520.32072194957527</v>
      </c>
      <c r="AO24" s="52">
        <f>+'2grid'!AO24*DP$2</f>
        <v>629.02277650442477</v>
      </c>
      <c r="AP24" s="52">
        <f>+'2grid'!AP24*DQ$2</f>
        <v>786.12003945568313</v>
      </c>
      <c r="AQ24" s="52">
        <f>+'2grid'!AQ24*DR$2</f>
        <v>938.89729554696794</v>
      </c>
      <c r="AR24" s="52">
        <f>+'2grid'!AR24*DS$2</f>
        <v>1087.4871456848398</v>
      </c>
      <c r="AS24" s="52">
        <f>+'2grid'!AS24*DT$2</f>
        <v>1232.0420103146439</v>
      </c>
      <c r="AT24" s="52">
        <f>+'2grid'!AT24*DU$2</f>
        <v>1372.9761833443872</v>
      </c>
      <c r="AU24" s="52">
        <f>+'2grid'!AU24*DV$2</f>
        <v>1501.0575014666863</v>
      </c>
      <c r="AV24" s="52">
        <f>+'2grid'!AV24*DW$2</f>
        <v>1831.8859870816175</v>
      </c>
      <c r="AW24" s="52">
        <f>+'2grid'!AW24*DX$2</f>
        <v>2180.0009619176212</v>
      </c>
      <c r="AX24" s="52">
        <f>+'2grid'!AX24*DY$2</f>
        <v>2727.991143578955</v>
      </c>
      <c r="AY24" s="52">
        <f>+'2grid'!AY24*DZ$2</f>
        <v>7227.8464200000017</v>
      </c>
      <c r="AZ24" s="52">
        <f>+'2grid'!AZ24*EA$2</f>
        <v>13438.1970332</v>
      </c>
      <c r="BA24" s="52">
        <f>+'2grid'!BA24*EB$2</f>
        <v>19502.857363200004</v>
      </c>
      <c r="BB24" s="52">
        <f>+'2grid'!BB24*EC$2</f>
        <v>20572.5913</v>
      </c>
      <c r="BC24" s="52">
        <f>+'2grid'!BC24*ED$2</f>
        <v>29872.592000000001</v>
      </c>
      <c r="BD24" s="52">
        <f>+'2grid'!BD24*EE$2</f>
        <v>43074.396000000001</v>
      </c>
      <c r="BE24" s="52">
        <f>+'2grid'!BE24*EF$2</f>
        <v>54767.103999999999</v>
      </c>
      <c r="BF24" s="52">
        <f>+'2grid'!BF24*EG$2</f>
        <v>59015.423999999999</v>
      </c>
      <c r="BG24" s="52">
        <f>+'2grid'!BG24*EH$2</f>
        <v>66504</v>
      </c>
      <c r="BH24" s="52">
        <f>+'2grid'!BH24*EI$2</f>
        <v>67794.3</v>
      </c>
      <c r="BI24" s="52">
        <f>+'2grid'!BI24*EJ$2</f>
        <v>67932</v>
      </c>
      <c r="BJ24" s="52">
        <f>+'2grid'!BJ24*EK$2</f>
        <v>68646</v>
      </c>
      <c r="BK24" s="52">
        <f>+'2grid'!BK24*EL$2</f>
        <v>69360</v>
      </c>
      <c r="BL24" s="52">
        <f>+'2grid'!BL24*EM$2</f>
        <v>69870</v>
      </c>
      <c r="BM24" s="52">
        <f>+'2grid'!BM24*EN$2</f>
        <v>69870</v>
      </c>
      <c r="BN24" s="52">
        <f>+'2grid'!BN24*EO$2</f>
        <v>69870</v>
      </c>
      <c r="BO24" s="52">
        <f>+'2grid'!BO24*EP$2</f>
        <v>70074</v>
      </c>
      <c r="BP24" s="52">
        <f>+'2grid'!BP24*EQ$2</f>
        <v>69870</v>
      </c>
      <c r="BQ24" s="52">
        <f>+'2grid'!BQ24*ER$2</f>
        <v>79012.259999999995</v>
      </c>
      <c r="BR24" s="52">
        <f>+'2grid'!BR24*ES$2</f>
        <v>80960.460000000006</v>
      </c>
      <c r="BS24" s="52">
        <f>+'2grid'!BS24*ET$2</f>
        <v>81197.100000000006</v>
      </c>
      <c r="BT24" s="52">
        <f>+'2grid'!BT24*EU$2</f>
        <v>86223.76200000057</v>
      </c>
      <c r="BU24" s="52">
        <f>+'2grid'!BU24*EV$2</f>
        <v>89920.425600001225</v>
      </c>
      <c r="BV24" s="52">
        <f>+'2grid'!BV24*EW$2</f>
        <v>91586.69148000078</v>
      </c>
      <c r="BW24" s="52">
        <f>+'2grid'!BW24*EX$2</f>
        <v>94294.654800001183</v>
      </c>
      <c r="BX24" s="52">
        <f>+'2grid'!BX24*EY$2</f>
        <v>97517.490184001828</v>
      </c>
      <c r="BY24" s="52">
        <f>+'2grid'!BY24*EZ$2</f>
        <v>100871.44353066852</v>
      </c>
      <c r="BZ24" s="52">
        <f>+'2grid'!BZ24*FA$2</f>
        <v>103276.16773831347</v>
      </c>
      <c r="CA24" s="52">
        <f>+'2grid'!CA24*FB$2</f>
        <v>106030.05911158818</v>
      </c>
    </row>
    <row r="25" spans="1:79" x14ac:dyDescent="0.2">
      <c r="A25" s="9">
        <f>+data!B27</f>
        <v>84</v>
      </c>
      <c r="B25" s="52">
        <f>+'2grid'!B25*CC$2</f>
        <v>0</v>
      </c>
      <c r="C25" s="52">
        <f>+'2grid'!C25*CD$2</f>
        <v>0</v>
      </c>
      <c r="D25" s="52">
        <f>+'2grid'!D25*CE$2</f>
        <v>0</v>
      </c>
      <c r="E25" s="52">
        <f>+'2grid'!E25*CF$2</f>
        <v>0</v>
      </c>
      <c r="F25" s="52">
        <f>+'2grid'!F25*CG$2</f>
        <v>0</v>
      </c>
      <c r="G25" s="52">
        <f>+'2grid'!G25*CH$2</f>
        <v>0</v>
      </c>
      <c r="H25" s="52">
        <f>+'2grid'!H25*CI$2</f>
        <v>1.0319826692003646</v>
      </c>
      <c r="I25" s="52">
        <f>+'2grid'!I25*CJ$2</f>
        <v>3.7982695463624534</v>
      </c>
      <c r="J25" s="52">
        <f>+'2grid'!J25*CK$2</f>
        <v>4.3314051246123224</v>
      </c>
      <c r="K25" s="52">
        <f>+'2grid'!K25*CL$2</f>
        <v>4.8376361956460832</v>
      </c>
      <c r="L25" s="52">
        <f>+'2grid'!L25*CM$2</f>
        <v>5.2067339342424717</v>
      </c>
      <c r="M25" s="52">
        <f>+'2grid'!M25*CN$2</f>
        <v>5.4569566035213821</v>
      </c>
      <c r="N25" s="52">
        <f>+'2grid'!N25*CO$2</f>
        <v>5.7111170387947974</v>
      </c>
      <c r="O25" s="52">
        <f>+'2grid'!O25*CP$2</f>
        <v>5.9679511441336075</v>
      </c>
      <c r="P25" s="52">
        <f>+'2grid'!P25*CQ$2</f>
        <v>6.2259208305952312</v>
      </c>
      <c r="Q25" s="52">
        <f>+'2grid'!Q25*CR$2</f>
        <v>6.4831658443378934</v>
      </c>
      <c r="R25" s="52">
        <f>+'2grid'!R25*CS$2</f>
        <v>6.7374449938684862</v>
      </c>
      <c r="S25" s="52">
        <f>+'2grid'!S25*CT$2</f>
        <v>6.9860632604370121</v>
      </c>
      <c r="T25" s="52">
        <f>+'2grid'!T25*CU$2</f>
        <v>7.2257796201917168</v>
      </c>
      <c r="U25" s="52">
        <f>+'2grid'!U25*CV$2</f>
        <v>7.4526877521465966</v>
      </c>
      <c r="V25" s="52">
        <f>+'2grid'!V25*CW$2</f>
        <v>7.662057409914639</v>
      </c>
      <c r="W25" s="52">
        <f>+'2grid'!W25*CX$2</f>
        <v>7.8481166822575332</v>
      </c>
      <c r="X25" s="52">
        <f>+'2grid'!X25*CY$2</f>
        <v>8.0037418258265642</v>
      </c>
      <c r="Y25" s="52">
        <f>+'2grid'!Y25*CZ$2</f>
        <v>8.1199958246327686</v>
      </c>
      <c r="Z25" s="52">
        <f>+'2grid'!Z25*DA$2</f>
        <v>8.1854057180519479</v>
      </c>
      <c r="AA25" s="52">
        <f>+'2grid'!AA25*DB$2</f>
        <v>8.1847585726166265</v>
      </c>
      <c r="AB25" s="52">
        <f>+'2grid'!AB25*DC$2</f>
        <v>8.0969354342564106</v>
      </c>
      <c r="AC25" s="52">
        <f>+'2grid'!AC25*DD$2</f>
        <v>7.8906071358168646</v>
      </c>
      <c r="AD25" s="52">
        <f>+'2grid'!AD25*DE$2</f>
        <v>8.352782237935898</v>
      </c>
      <c r="AE25" s="52">
        <f>+'2grid'!AE25*DF$2</f>
        <v>8.8384771162939533</v>
      </c>
      <c r="AF25" s="52">
        <f>+'2grid'!AF25*DG$2</f>
        <v>9.3485016162971792</v>
      </c>
      <c r="AG25" s="52">
        <f>+'2grid'!AG25*DH$2</f>
        <v>9.8836438196392677</v>
      </c>
      <c r="AH25" s="52">
        <f>+'2grid'!AH25*DI$2</f>
        <v>10.444660962176926</v>
      </c>
      <c r="AI25" s="52">
        <f>+'2grid'!AI25*DJ$2</f>
        <v>11.032268913690102</v>
      </c>
      <c r="AJ25" s="52">
        <f>+'2grid'!AJ25*DK$2</f>
        <v>11.647130014048129</v>
      </c>
      <c r="AK25" s="52">
        <f>+'2grid'!AK25*DL$2</f>
        <v>12.28983902747531</v>
      </c>
      <c r="AL25" s="52">
        <f>+'2grid'!AL25*DM$2</f>
        <v>12.960906937175615</v>
      </c>
      <c r="AM25" s="52">
        <f>+'2grid'!AM25*DN$2</f>
        <v>13.660742254836846</v>
      </c>
      <c r="AN25" s="52">
        <f>+'2grid'!AN25*DO$2</f>
        <v>14.389629461258291</v>
      </c>
      <c r="AO25" s="52">
        <f>+'2grid'!AO25*DP$2</f>
        <v>14.466822472621919</v>
      </c>
      <c r="AP25" s="52">
        <f>+'2grid'!AP25*DQ$2</f>
        <v>14.534586383826145</v>
      </c>
      <c r="AQ25" s="52">
        <f>+'2grid'!AQ25*DR$2</f>
        <v>14.592197518706069</v>
      </c>
      <c r="AR25" s="52">
        <f>+'2grid'!AR25*DS$2</f>
        <v>14.638882221832134</v>
      </c>
      <c r="AS25" s="52">
        <f>+'2grid'!AS25*DT$2</f>
        <v>14.673811376232866</v>
      </c>
      <c r="AT25" s="52">
        <f>+'2grid'!AT25*DU$2</f>
        <v>15.999779641472978</v>
      </c>
      <c r="AU25" s="52">
        <f>+'2grid'!AU25*DV$2</f>
        <v>17.429397331210879</v>
      </c>
      <c r="AV25" s="52">
        <f>+'2grid'!AV25*DW$2</f>
        <v>18.967846342473592</v>
      </c>
      <c r="AW25" s="52">
        <f>+'2grid'!AW25*DX$2</f>
        <v>20.619919739527422</v>
      </c>
      <c r="AX25" s="52">
        <f>+'2grid'!AX25*DY$2</f>
        <v>22.638589020856902</v>
      </c>
      <c r="AY25" s="52">
        <f>+'2grid'!AY25*DZ$2</f>
        <v>25.039323449799667</v>
      </c>
      <c r="AZ25" s="52">
        <f>+'2grid'!AZ25*EA$2</f>
        <v>27.688148272262261</v>
      </c>
      <c r="BA25" s="52">
        <f>+'2grid'!BA25*EB$2</f>
        <v>30.608515159502733</v>
      </c>
      <c r="BB25" s="52">
        <f>+'2grid'!BB25*EC$2</f>
        <v>33.825039556213788</v>
      </c>
      <c r="BC25" s="52">
        <f>+'2grid'!BC25*ED$2</f>
        <v>44.184000000000005</v>
      </c>
      <c r="BD25" s="52">
        <f>+'2grid'!BD25*EE$2</f>
        <v>46.980000000000004</v>
      </c>
      <c r="BE25" s="52">
        <f>+'2grid'!BE25*EF$2</f>
        <v>53.872</v>
      </c>
      <c r="BF25" s="52">
        <f>+'2grid'!BF25*EG$2</f>
        <v>79.156000000000006</v>
      </c>
      <c r="BG25" s="52">
        <f>+'2grid'!BG25*EH$2</f>
        <v>100.98</v>
      </c>
      <c r="BH25" s="52">
        <f>+'2grid'!BH25*EI$2</f>
        <v>100.98</v>
      </c>
      <c r="BI25" s="52">
        <f>+'2grid'!BI25*EJ$2</f>
        <v>104.04</v>
      </c>
      <c r="BJ25" s="52">
        <f>+'2grid'!BJ25*EK$2</f>
        <v>104.04</v>
      </c>
      <c r="BK25" s="52">
        <f>+'2grid'!BK25*EL$2</f>
        <v>104.04</v>
      </c>
      <c r="BL25" s="52">
        <f>+'2grid'!BL25*EM$2</f>
        <v>104.04</v>
      </c>
      <c r="BM25" s="52">
        <f>+'2grid'!BM25*EN$2</f>
        <v>104.04</v>
      </c>
      <c r="BN25" s="52">
        <f>+'2grid'!BN25*EO$2</f>
        <v>104.04</v>
      </c>
      <c r="BO25" s="52">
        <f>+'2grid'!BO25*EP$2</f>
        <v>104.04</v>
      </c>
      <c r="BP25" s="52">
        <f>+'2grid'!BP25*EQ$2</f>
        <v>104.04</v>
      </c>
      <c r="BQ25" s="52">
        <f>+'2grid'!BQ25*ER$2</f>
        <v>109.14</v>
      </c>
      <c r="BR25" s="52">
        <f>+'2grid'!BR25*ES$2</f>
        <v>109.14</v>
      </c>
      <c r="BS25" s="52">
        <f>+'2grid'!BS25*ET$2</f>
        <v>112.2</v>
      </c>
      <c r="BT25" s="52">
        <f>+'2grid'!BT25*EU$2</f>
        <v>114.13800000000056</v>
      </c>
      <c r="BU25" s="52">
        <f>+'2grid'!BU25*EV$2</f>
        <v>116.70840000000008</v>
      </c>
      <c r="BV25" s="52">
        <f>+'2grid'!BV25*EW$2</f>
        <v>118.3057200000008</v>
      </c>
      <c r="BW25" s="52">
        <f>+'2grid'!BW25*EX$2</f>
        <v>120.31920000000096</v>
      </c>
      <c r="BX25" s="52">
        <f>+'2grid'!BX25*EY$2</f>
        <v>122.81357600000132</v>
      </c>
      <c r="BY25" s="52">
        <f>+'2grid'!BY25*EZ$2</f>
        <v>124.7350293333354</v>
      </c>
      <c r="BZ25" s="52">
        <f>+'2grid'!BZ25*FA$2</f>
        <v>126.83473635555788</v>
      </c>
      <c r="CA25" s="52">
        <f>+'2grid'!CA25*FB$2</f>
        <v>128.86084219259564</v>
      </c>
    </row>
    <row r="26" spans="1:79" x14ac:dyDescent="0.2">
      <c r="A26" s="9">
        <f>+data!B28</f>
        <v>86</v>
      </c>
      <c r="B26" s="52">
        <f>+'2grid'!B26*CC$2</f>
        <v>0</v>
      </c>
      <c r="C26" s="52">
        <f>+'2grid'!C26*CD$2</f>
        <v>0</v>
      </c>
      <c r="D26" s="52">
        <f>+'2grid'!D26*CE$2</f>
        <v>0</v>
      </c>
      <c r="E26" s="52">
        <f>+'2grid'!E26*CF$2</f>
        <v>0</v>
      </c>
      <c r="F26" s="52">
        <f>+'2grid'!F26*CG$2</f>
        <v>0</v>
      </c>
      <c r="G26" s="52">
        <f>+'2grid'!G26*CH$2</f>
        <v>0</v>
      </c>
      <c r="H26" s="52">
        <f>+'2grid'!H26*CI$2</f>
        <v>0</v>
      </c>
      <c r="I26" s="52">
        <f>+'2grid'!I26*CJ$2</f>
        <v>0</v>
      </c>
      <c r="J26" s="52">
        <f>+'2grid'!J26*CK$2</f>
        <v>0</v>
      </c>
      <c r="K26" s="52">
        <f>+'2grid'!K26*CL$2</f>
        <v>0</v>
      </c>
      <c r="L26" s="52">
        <f>+'2grid'!L26*CM$2</f>
        <v>0</v>
      </c>
      <c r="M26" s="52">
        <f>+'2grid'!M26*CN$2</f>
        <v>0</v>
      </c>
      <c r="N26" s="52">
        <f>+'2grid'!N26*CO$2</f>
        <v>0</v>
      </c>
      <c r="O26" s="52">
        <f>+'2grid'!O26*CP$2</f>
        <v>0</v>
      </c>
      <c r="P26" s="52">
        <f>+'2grid'!P26*CQ$2</f>
        <v>0</v>
      </c>
      <c r="Q26" s="52">
        <f>+'2grid'!Q26*CR$2</f>
        <v>0</v>
      </c>
      <c r="R26" s="52">
        <f>+'2grid'!R26*CS$2</f>
        <v>0</v>
      </c>
      <c r="S26" s="52">
        <f>+'2grid'!S26*CT$2</f>
        <v>0</v>
      </c>
      <c r="T26" s="52">
        <f>+'2grid'!T26*CU$2</f>
        <v>0</v>
      </c>
      <c r="U26" s="52">
        <f>+'2grid'!U26*CV$2</f>
        <v>0</v>
      </c>
      <c r="V26" s="52">
        <f>+'2grid'!V26*CW$2</f>
        <v>0</v>
      </c>
      <c r="W26" s="52">
        <f>+'2grid'!W26*CX$2</f>
        <v>0</v>
      </c>
      <c r="X26" s="52">
        <f>+'2grid'!X26*CY$2</f>
        <v>0</v>
      </c>
      <c r="Y26" s="52">
        <f>+'2grid'!Y26*CZ$2</f>
        <v>0</v>
      </c>
      <c r="Z26" s="52">
        <f>+'2grid'!Z26*DA$2</f>
        <v>0</v>
      </c>
      <c r="AA26" s="52">
        <f>+'2grid'!AA26*DB$2</f>
        <v>0</v>
      </c>
      <c r="AB26" s="52">
        <f>+'2grid'!AB26*DC$2</f>
        <v>0</v>
      </c>
      <c r="AC26" s="52">
        <f>+'2grid'!AC26*DD$2</f>
        <v>0</v>
      </c>
      <c r="AD26" s="52">
        <f>+'2grid'!AD26*DE$2</f>
        <v>0</v>
      </c>
      <c r="AE26" s="52">
        <f>+'2grid'!AE26*DF$2</f>
        <v>0</v>
      </c>
      <c r="AF26" s="52">
        <f>+'2grid'!AF26*DG$2</f>
        <v>0</v>
      </c>
      <c r="AG26" s="52">
        <f>+'2grid'!AG26*DH$2</f>
        <v>0</v>
      </c>
      <c r="AH26" s="52">
        <f>+'2grid'!AH26*DI$2</f>
        <v>0</v>
      </c>
      <c r="AI26" s="52">
        <f>+'2grid'!AI26*DJ$2</f>
        <v>0</v>
      </c>
      <c r="AJ26" s="52">
        <f>+'2grid'!AJ26*DK$2</f>
        <v>0</v>
      </c>
      <c r="AK26" s="52">
        <f>+'2grid'!AK26*DL$2</f>
        <v>0</v>
      </c>
      <c r="AL26" s="52">
        <f>+'2grid'!AL26*DM$2</f>
        <v>0</v>
      </c>
      <c r="AM26" s="52">
        <f>+'2grid'!AM26*DN$2</f>
        <v>0</v>
      </c>
      <c r="AN26" s="52">
        <f>+'2grid'!AN26*DO$2</f>
        <v>0</v>
      </c>
      <c r="AO26" s="52">
        <f>+'2grid'!AO26*DP$2</f>
        <v>0</v>
      </c>
      <c r="AP26" s="52">
        <f>+'2grid'!AP26*DQ$2</f>
        <v>0</v>
      </c>
      <c r="AQ26" s="52">
        <f>+'2grid'!AQ26*DR$2</f>
        <v>0</v>
      </c>
      <c r="AR26" s="52">
        <f>+'2grid'!AR26*DS$2</f>
        <v>0</v>
      </c>
      <c r="AS26" s="52">
        <f>+'2grid'!AS26*DT$2</f>
        <v>0</v>
      </c>
      <c r="AT26" s="52">
        <f>+'2grid'!AT26*DU$2</f>
        <v>0</v>
      </c>
      <c r="AU26" s="52">
        <f>+'2grid'!AU26*DV$2</f>
        <v>0</v>
      </c>
      <c r="AV26" s="52">
        <f>+'2grid'!AV26*DW$2</f>
        <v>0</v>
      </c>
      <c r="AW26" s="52">
        <f>+'2grid'!AW26*DX$2</f>
        <v>0</v>
      </c>
      <c r="AX26" s="52">
        <f>+'2grid'!AX26*DY$2</f>
        <v>0</v>
      </c>
      <c r="AY26" s="52">
        <f>+'2grid'!AY26*DZ$2</f>
        <v>0</v>
      </c>
      <c r="AZ26" s="52">
        <f>+'2grid'!AZ26*EA$2</f>
        <v>0</v>
      </c>
      <c r="BA26" s="52">
        <f>+'2grid'!BA26*EB$2</f>
        <v>0</v>
      </c>
      <c r="BB26" s="52">
        <f>+'2grid'!BB26*EC$2</f>
        <v>0</v>
      </c>
      <c r="BC26" s="52">
        <f>+'2grid'!BC26*ED$2</f>
        <v>0</v>
      </c>
      <c r="BD26" s="52">
        <f>+'2grid'!BD26*EE$2</f>
        <v>0</v>
      </c>
      <c r="BE26" s="52">
        <f>+'2grid'!BE26*EF$2</f>
        <v>0</v>
      </c>
      <c r="BF26" s="52">
        <f>+'2grid'!BF26*EG$2</f>
        <v>0</v>
      </c>
      <c r="BG26" s="52">
        <f>+'2grid'!BG26*EH$2</f>
        <v>0</v>
      </c>
      <c r="BH26" s="52">
        <f>+'2grid'!BH26*EI$2</f>
        <v>0</v>
      </c>
      <c r="BI26" s="52">
        <f>+'2grid'!BI26*EJ$2</f>
        <v>0</v>
      </c>
      <c r="BJ26" s="52">
        <f>+'2grid'!BJ26*EK$2</f>
        <v>0</v>
      </c>
      <c r="BK26" s="52">
        <f>+'2grid'!BK26*EL$2</f>
        <v>0</v>
      </c>
      <c r="BL26" s="52">
        <f>+'2grid'!BL26*EM$2</f>
        <v>0</v>
      </c>
      <c r="BM26" s="52">
        <f>+'2grid'!BM26*EN$2</f>
        <v>0</v>
      </c>
      <c r="BN26" s="52">
        <f>+'2grid'!BN26*EO$2</f>
        <v>0</v>
      </c>
      <c r="BO26" s="52">
        <f>+'2grid'!BO26*EP$2</f>
        <v>0</v>
      </c>
      <c r="BP26" s="52">
        <f>+'2grid'!BP26*EQ$2</f>
        <v>0</v>
      </c>
      <c r="BQ26" s="52">
        <f>+'2grid'!BQ26*ER$2</f>
        <v>0</v>
      </c>
      <c r="BR26" s="52">
        <f>+'2grid'!BR26*ES$2</f>
        <v>0</v>
      </c>
      <c r="BS26" s="52">
        <f>+'2grid'!BS26*ET$2</f>
        <v>0</v>
      </c>
      <c r="BT26" s="52">
        <f>+'2grid'!BT26*EU$2</f>
        <v>0</v>
      </c>
      <c r="BU26" s="52">
        <f>+'2grid'!BU26*EV$2</f>
        <v>0</v>
      </c>
      <c r="BV26" s="52">
        <f>+'2grid'!BV26*EW$2</f>
        <v>0</v>
      </c>
      <c r="BW26" s="52">
        <f>+'2grid'!BW26*EX$2</f>
        <v>0</v>
      </c>
      <c r="BX26" s="52">
        <f>+'2grid'!BX26*EY$2</f>
        <v>0</v>
      </c>
      <c r="BY26" s="52">
        <f>+'2grid'!BY26*EZ$2</f>
        <v>0</v>
      </c>
      <c r="BZ26" s="52">
        <f>+'2grid'!BZ26*FA$2</f>
        <v>0</v>
      </c>
      <c r="CA26" s="52">
        <f>+'2grid'!CA26*FB$2</f>
        <v>0</v>
      </c>
    </row>
    <row r="27" spans="1:79" x14ac:dyDescent="0.2">
      <c r="A27" s="9">
        <f>+data!B29</f>
        <v>90</v>
      </c>
      <c r="B27" s="52">
        <f>+'2grid'!B27*CC$2</f>
        <v>0</v>
      </c>
      <c r="C27" s="52">
        <f>+'2grid'!C27*CD$2</f>
        <v>0</v>
      </c>
      <c r="D27" s="52">
        <f>+'2grid'!D27*CE$2</f>
        <v>0</v>
      </c>
      <c r="E27" s="52">
        <f>+'2grid'!E27*CF$2</f>
        <v>0</v>
      </c>
      <c r="F27" s="52">
        <f>+'2grid'!F27*CG$2</f>
        <v>0</v>
      </c>
      <c r="G27" s="52">
        <f>+'2grid'!G27*CH$2</f>
        <v>0</v>
      </c>
      <c r="H27" s="52">
        <f>+'2grid'!H27*CI$2</f>
        <v>0</v>
      </c>
      <c r="I27" s="52">
        <f>+'2grid'!I27*CJ$2</f>
        <v>0</v>
      </c>
      <c r="J27" s="52">
        <f>+'2grid'!J27*CK$2</f>
        <v>0</v>
      </c>
      <c r="K27" s="52">
        <f>+'2grid'!K27*CL$2</f>
        <v>0</v>
      </c>
      <c r="L27" s="52">
        <f>+'2grid'!L27*CM$2</f>
        <v>0</v>
      </c>
      <c r="M27" s="52">
        <f>+'2grid'!M27*CN$2</f>
        <v>1.3248894793901855E-2</v>
      </c>
      <c r="N27" s="52">
        <f>+'2grid'!N27*CO$2</f>
        <v>1.9061271040393749E-2</v>
      </c>
      <c r="O27" s="52">
        <f>+'2grid'!O27*CP$2</f>
        <v>2.7380816248557389E-2</v>
      </c>
      <c r="P27" s="52">
        <f>+'2grid'!P27*CQ$2</f>
        <v>3.9264650768228951E-2</v>
      </c>
      <c r="Q27" s="52">
        <f>+'2grid'!Q27*CR$2</f>
        <v>5.6201311524793143E-2</v>
      </c>
      <c r="R27" s="52">
        <f>+'2grid'!R27*CS$2</f>
        <v>8.0278026960407201E-2</v>
      </c>
      <c r="S27" s="52">
        <f>+'2grid'!S27*CT$2</f>
        <v>0.11440709460552291</v>
      </c>
      <c r="T27" s="52">
        <f>+'2grid'!T27*CU$2</f>
        <v>0.16262810044897308</v>
      </c>
      <c r="U27" s="52">
        <f>+'2grid'!U27*CV$2</f>
        <v>0.23050400249991274</v>
      </c>
      <c r="V27" s="52">
        <f>+'2grid'!V27*CW$2</f>
        <v>0.3256266751762017</v>
      </c>
      <c r="W27" s="52">
        <f>+'2grid'!W27*CX$2</f>
        <v>0.45823635167008842</v>
      </c>
      <c r="X27" s="52">
        <f>+'2grid'!X27*CY$2</f>
        <v>0.64192904480604207</v>
      </c>
      <c r="Y27" s="52">
        <f>+'2grid'!Y27*CZ$2</f>
        <v>0.89435433001860465</v>
      </c>
      <c r="Z27" s="52">
        <f>+'2grid'!Z27*DA$2</f>
        <v>1.2376441689734949</v>
      </c>
      <c r="AA27" s="52">
        <f>+'2grid'!AA27*DB$2</f>
        <v>1.6979478621890118</v>
      </c>
      <c r="AB27" s="52">
        <f>+'2grid'!AB27*DC$2</f>
        <v>2.3025861538824577</v>
      </c>
      <c r="AC27" s="52">
        <f>+'2grid'!AC27*DD$2</f>
        <v>3.0711184860802092</v>
      </c>
      <c r="AD27" s="52">
        <f>+'2grid'!AD27*DE$2</f>
        <v>3.7536458226431924</v>
      </c>
      <c r="AE27" s="52">
        <f>+'2grid'!AE27*DF$2</f>
        <v>4.5858661615093963</v>
      </c>
      <c r="AF27" s="52">
        <f>+'2grid'!AF27*DG$2</f>
        <v>5.6000559772736427</v>
      </c>
      <c r="AG27" s="52">
        <f>+'2grid'!AG27*DH$2</f>
        <v>6.8352935121228526</v>
      </c>
      <c r="AH27" s="52">
        <f>+'2grid'!AH27*DI$2</f>
        <v>8.3388460333881991</v>
      </c>
      <c r="AI27" s="52">
        <f>+'2grid'!AI27*DJ$2</f>
        <v>10.167825999652598</v>
      </c>
      <c r="AJ27" s="52">
        <f>+'2grid'!AJ27*DK$2</f>
        <v>12.391163750332153</v>
      </c>
      <c r="AK27" s="52">
        <f>+'2grid'!AK27*DL$2</f>
        <v>15.091951193934111</v>
      </c>
      <c r="AL27" s="52">
        <f>+'2grid'!AL27*DM$2</f>
        <v>18.370218199326796</v>
      </c>
      <c r="AM27" s="52">
        <f>+'2grid'!AM27*DN$2</f>
        <v>22.346210701840107</v>
      </c>
      <c r="AN27" s="52">
        <f>+'2grid'!AN27*DO$2</f>
        <v>27.164246438573837</v>
      </c>
      <c r="AO27" s="52">
        <f>+'2grid'!AO27*DP$2</f>
        <v>27.864327519543135</v>
      </c>
      <c r="AP27" s="52">
        <f>+'2grid'!AP27*DQ$2</f>
        <v>28.560474472903653</v>
      </c>
      <c r="AQ27" s="52">
        <f>+'2grid'!AQ27*DR$2</f>
        <v>29.249998718418642</v>
      </c>
      <c r="AR27" s="52">
        <f>+'2grid'!AR27*DS$2</f>
        <v>29.929871903831771</v>
      </c>
      <c r="AS27" s="52">
        <f>+'2grid'!AS27*DT$2</f>
        <v>30.596681482744614</v>
      </c>
      <c r="AT27" s="52">
        <f>+'2grid'!AT27*DU$2</f>
        <v>30.622780765813822</v>
      </c>
      <c r="AU27" s="52">
        <f>+'2grid'!AU27*DV$2</f>
        <v>30.61522232213202</v>
      </c>
      <c r="AV27" s="52">
        <f>+'2grid'!AV27*DW$2</f>
        <v>30.571111872829039</v>
      </c>
      <c r="AW27" s="52">
        <f>+'2grid'!AW27*DX$2</f>
        <v>30.487244181364478</v>
      </c>
      <c r="AX27" s="52">
        <f>+'2grid'!AX27*DY$2</f>
        <v>30.697377495093306</v>
      </c>
      <c r="AY27" s="52">
        <f>+'2grid'!AY27*DZ$2</f>
        <v>33.155520482711879</v>
      </c>
      <c r="AZ27" s="52">
        <f>+'2grid'!AZ27*EA$2</f>
        <v>35.758131140412409</v>
      </c>
      <c r="BA27" s="52">
        <f>+'2grid'!BA27*EB$2</f>
        <v>38.500789178287199</v>
      </c>
      <c r="BB27" s="52">
        <f>+'2grid'!BB27*EC$2</f>
        <v>41.374353230251849</v>
      </c>
      <c r="BC27" s="52">
        <f>+'2grid'!BC27*ED$2</f>
        <v>52.6</v>
      </c>
      <c r="BD27" s="52">
        <f>+'2grid'!BD27*EE$2</f>
        <v>52.2</v>
      </c>
      <c r="BE27" s="52">
        <f>+'2grid'!BE27*EF$2</f>
        <v>55.944000000000003</v>
      </c>
      <c r="BF27" s="52">
        <f>+'2grid'!BF27*EG$2</f>
        <v>66.820000000000007</v>
      </c>
      <c r="BG27" s="52">
        <f>+'2grid'!BG27*EH$2</f>
        <v>70.38</v>
      </c>
      <c r="BH27" s="52">
        <f>+'2grid'!BH27*EI$2</f>
        <v>71.400000000000006</v>
      </c>
      <c r="BI27" s="52">
        <f>+'2grid'!BI27*EJ$2</f>
        <v>73.44</v>
      </c>
      <c r="BJ27" s="52">
        <f>+'2grid'!BJ27*EK$2</f>
        <v>76.5</v>
      </c>
      <c r="BK27" s="52">
        <f>+'2grid'!BK27*EL$2</f>
        <v>76.5</v>
      </c>
      <c r="BL27" s="52">
        <f>+'2grid'!BL27*EM$2</f>
        <v>76.5</v>
      </c>
      <c r="BM27" s="52">
        <f>+'2grid'!BM27*EN$2</f>
        <v>76.5</v>
      </c>
      <c r="BN27" s="52">
        <f>+'2grid'!BN27*EO$2</f>
        <v>77.52</v>
      </c>
      <c r="BO27" s="52">
        <f>+'2grid'!BO27*EP$2</f>
        <v>78.540000000000006</v>
      </c>
      <c r="BP27" s="52">
        <f>+'2grid'!BP27*EQ$2</f>
        <v>77.52</v>
      </c>
      <c r="BQ27" s="52">
        <f>+'2grid'!BQ27*ER$2</f>
        <v>100.98</v>
      </c>
      <c r="BR27" s="52">
        <f>+'2grid'!BR27*ES$2</f>
        <v>100.98</v>
      </c>
      <c r="BS27" s="52">
        <f>+'2grid'!BS27*ET$2</f>
        <v>100.98</v>
      </c>
      <c r="BT27" s="52">
        <f>+'2grid'!BT27*EU$2</f>
        <v>112.30200000000038</v>
      </c>
      <c r="BU27" s="52">
        <f>+'2grid'!BU27*EV$2</f>
        <v>119.42159999999993</v>
      </c>
      <c r="BV27" s="52">
        <f>+'2grid'!BV27*EW$2</f>
        <v>121.3942799999992</v>
      </c>
      <c r="BW27" s="52">
        <f>+'2grid'!BW27*EX$2</f>
        <v>126.21479999999978</v>
      </c>
      <c r="BX27" s="52">
        <f>+'2grid'!BX27*EY$2</f>
        <v>133.00242400000073</v>
      </c>
      <c r="BY27" s="52">
        <f>+'2grid'!BY27*EZ$2</f>
        <v>139.26817066666615</v>
      </c>
      <c r="BZ27" s="52">
        <f>+'2grid'!BZ27*FA$2</f>
        <v>143.30659697777915</v>
      </c>
      <c r="CA27" s="52">
        <f>+'2grid'!CA27*FB$2</f>
        <v>148.41807336296395</v>
      </c>
    </row>
    <row r="28" spans="1:79" x14ac:dyDescent="0.2">
      <c r="A28" s="9">
        <f>+data!B30</f>
        <v>92</v>
      </c>
      <c r="B28" s="52">
        <f>+'2grid'!B28*CC$2</f>
        <v>0</v>
      </c>
      <c r="C28" s="52">
        <f>+'2grid'!C28*CD$2</f>
        <v>0</v>
      </c>
      <c r="D28" s="52">
        <f>+'2grid'!D28*CE$2</f>
        <v>0</v>
      </c>
      <c r="E28" s="52">
        <f>+'2grid'!E28*CF$2</f>
        <v>0</v>
      </c>
      <c r="F28" s="52">
        <f>+'2grid'!F28*CG$2</f>
        <v>0</v>
      </c>
      <c r="G28" s="52">
        <f>+'2grid'!G28*CH$2</f>
        <v>0</v>
      </c>
      <c r="H28" s="52">
        <f>+'2grid'!H28*CI$2</f>
        <v>0</v>
      </c>
      <c r="I28" s="52">
        <f>+'2grid'!I28*CJ$2</f>
        <v>0</v>
      </c>
      <c r="J28" s="52">
        <f>+'2grid'!J28*CK$2</f>
        <v>0</v>
      </c>
      <c r="K28" s="52">
        <f>+'2grid'!K28*CL$2</f>
        <v>0</v>
      </c>
      <c r="L28" s="52">
        <f>+'2grid'!L28*CM$2</f>
        <v>0</v>
      </c>
      <c r="M28" s="52">
        <f>+'2grid'!M28*CN$2</f>
        <v>1.9611687366349155E-5</v>
      </c>
      <c r="N28" s="52">
        <f>+'2grid'!N28*CO$2</f>
        <v>3.839469748575335E-5</v>
      </c>
      <c r="O28" s="52">
        <f>+'2grid'!O28*CP$2</f>
        <v>7.5119167914086888E-5</v>
      </c>
      <c r="P28" s="52">
        <f>+'2grid'!P28*CQ$2</f>
        <v>1.4687238457252279E-4</v>
      </c>
      <c r="Q28" s="52">
        <f>+'2grid'!Q28*CR$2</f>
        <v>2.8696235819270654E-4</v>
      </c>
      <c r="R28" s="52">
        <f>+'2grid'!R28*CS$2</f>
        <v>5.6025982962281491E-4</v>
      </c>
      <c r="S28" s="52">
        <f>+'2grid'!S28*CT$2</f>
        <v>1.0929916219052525E-3</v>
      </c>
      <c r="T28" s="52">
        <f>+'2grid'!T28*CU$2</f>
        <v>2.1305342992481977E-3</v>
      </c>
      <c r="U28" s="52">
        <f>+'2grid'!U28*CV$2</f>
        <v>4.1493921413154385E-3</v>
      </c>
      <c r="V28" s="52">
        <f>+'2grid'!V28*CW$2</f>
        <v>8.0738882962895116E-3</v>
      </c>
      <c r="W28" s="52">
        <f>+'2grid'!W28*CX$2</f>
        <v>1.5694926061622677E-2</v>
      </c>
      <c r="X28" s="52">
        <f>+'2grid'!X28*CY$2</f>
        <v>3.0478088061762693E-2</v>
      </c>
      <c r="Y28" s="52">
        <f>+'2grid'!Y28*CZ$2</f>
        <v>5.9120628185855333E-2</v>
      </c>
      <c r="Z28" s="52">
        <f>+'2grid'!Z28*DA$2</f>
        <v>0.11454632925098975</v>
      </c>
      <c r="AA28" s="52">
        <f>+'2grid'!AA28*DB$2</f>
        <v>0.22165555078825946</v>
      </c>
      <c r="AB28" s="52">
        <f>+'2grid'!AB28*DC$2</f>
        <v>0.42834318216672257</v>
      </c>
      <c r="AC28" s="52">
        <f>+'2grid'!AC28*DD$2</f>
        <v>0.82656469414249378</v>
      </c>
      <c r="AD28" s="52">
        <f>+'2grid'!AD28*DE$2</f>
        <v>0.8826265081226774</v>
      </c>
      <c r="AE28" s="52">
        <f>+'2grid'!AE28*DF$2</f>
        <v>0.94231840597160987</v>
      </c>
      <c r="AF28" s="52">
        <f>+'2grid'!AF28*DG$2</f>
        <v>1.0058582574981776</v>
      </c>
      <c r="AG28" s="52">
        <f>+'2grid'!AG28*DH$2</f>
        <v>1.073475213664921</v>
      </c>
      <c r="AH28" s="52">
        <f>+'2grid'!AH28*DI$2</f>
        <v>1.1454100884375982</v>
      </c>
      <c r="AI28" s="52">
        <f>+'2grid'!AI28*DJ$2</f>
        <v>1.2219157271362291</v>
      </c>
      <c r="AJ28" s="52">
        <f>+'2grid'!AJ28*DK$2</f>
        <v>1.3032573564846666</v>
      </c>
      <c r="AK28" s="52">
        <f>+'2grid'!AK28*DL$2</f>
        <v>1.3897129108570707</v>
      </c>
      <c r="AL28" s="52">
        <f>+'2grid'!AL28*DM$2</f>
        <v>1.4815733284385431</v>
      </c>
      <c r="AM28" s="52">
        <f>+'2grid'!AM28*DN$2</f>
        <v>1.5791428101448255</v>
      </c>
      <c r="AN28" s="52">
        <f>+'2grid'!AN28*DO$2</f>
        <v>1.6827390331726286</v>
      </c>
      <c r="AO28" s="52">
        <f>+'2grid'!AO28*DP$2</f>
        <v>1.7121126510847007</v>
      </c>
      <c r="AP28" s="52">
        <f>+'2grid'!AP28*DQ$2</f>
        <v>1.7415597456278251</v>
      </c>
      <c r="AQ28" s="52">
        <f>+'2grid'!AQ28*DR$2</f>
        <v>1.7710520885012757</v>
      </c>
      <c r="AR28" s="52">
        <f>+'2grid'!AR28*DS$2</f>
        <v>1.8005594719555349</v>
      </c>
      <c r="AS28" s="52">
        <f>+'2grid'!AS28*DT$2</f>
        <v>1.8300496076754713</v>
      </c>
      <c r="AT28" s="52">
        <f>+'2grid'!AT28*DU$2</f>
        <v>1.8615564171239112</v>
      </c>
      <c r="AU28" s="52">
        <f>+'2grid'!AU28*DV$2</f>
        <v>1.8930423647415335</v>
      </c>
      <c r="AV28" s="52">
        <f>+'2grid'!AV28*DW$2</f>
        <v>1.9244679523095241</v>
      </c>
      <c r="AW28" s="52">
        <f>+'2grid'!AW28*DX$2</f>
        <v>1.9557909623251382</v>
      </c>
      <c r="AX28" s="52">
        <f>+'2grid'!AX28*DY$2</f>
        <v>2.0090437202734583</v>
      </c>
      <c r="AY28" s="52">
        <f>+'2grid'!AY28*DZ$2</f>
        <v>1.9988451189156018</v>
      </c>
      <c r="AZ28" s="52">
        <f>+'2grid'!AZ28*EA$2</f>
        <v>1.988589565515763</v>
      </c>
      <c r="BA28" s="52">
        <f>+'2grid'!BA28*EB$2</f>
        <v>1.9782768631550383</v>
      </c>
      <c r="BB28" s="52">
        <f>+'2grid'!BB28*EC$2</f>
        <v>1.9679068143362761</v>
      </c>
      <c r="BC28" s="52">
        <f>+'2grid'!BC28*ED$2</f>
        <v>2.1040000000000001</v>
      </c>
      <c r="BD28" s="52">
        <f>+'2grid'!BD28*EE$2</f>
        <v>3.1320000000000001</v>
      </c>
      <c r="BE28" s="52">
        <f>+'2grid'!BE28*EF$2</f>
        <v>3.1080000000000001</v>
      </c>
      <c r="BF28" s="52">
        <f>+'2grid'!BF28*EG$2</f>
        <v>4.1120000000000001</v>
      </c>
      <c r="BG28" s="52">
        <f>+'2grid'!BG28*EH$2</f>
        <v>2.04</v>
      </c>
      <c r="BH28" s="52">
        <f>+'2grid'!BH28*EI$2</f>
        <v>2.04</v>
      </c>
      <c r="BI28" s="52">
        <f>+'2grid'!BI28*EJ$2</f>
        <v>2.04</v>
      </c>
      <c r="BJ28" s="52">
        <f>+'2grid'!BJ28*EK$2</f>
        <v>2.04</v>
      </c>
      <c r="BK28" s="52">
        <f>+'2grid'!BK28*EL$2</f>
        <v>2.04</v>
      </c>
      <c r="BL28" s="52">
        <f>+'2grid'!BL28*EM$2</f>
        <v>2.04</v>
      </c>
      <c r="BM28" s="52">
        <f>+'2grid'!BM28*EN$2</f>
        <v>2.04</v>
      </c>
      <c r="BN28" s="52">
        <f>+'2grid'!BN28*EO$2</f>
        <v>2.04</v>
      </c>
      <c r="BO28" s="52">
        <f>+'2grid'!BO28*EP$2</f>
        <v>2.04</v>
      </c>
      <c r="BP28" s="52">
        <f>+'2grid'!BP28*EQ$2</f>
        <v>2.04</v>
      </c>
      <c r="BQ28" s="52">
        <f>+'2grid'!BQ28*ER$2</f>
        <v>2.04</v>
      </c>
      <c r="BR28" s="52">
        <f>+'2grid'!BR28*ES$2</f>
        <v>2.04</v>
      </c>
      <c r="BS28" s="52">
        <f>+'2grid'!BS28*ET$2</f>
        <v>2.04</v>
      </c>
      <c r="BT28" s="52">
        <f>+'2grid'!BT28*EU$2</f>
        <v>2.04</v>
      </c>
      <c r="BU28" s="52">
        <f>+'2grid'!BU28*EV$2</f>
        <v>2.04</v>
      </c>
      <c r="BV28" s="52">
        <f>+'2grid'!BV28*EW$2</f>
        <v>2.04</v>
      </c>
      <c r="BW28" s="52">
        <f>+'2grid'!BW28*EX$2</f>
        <v>2.04</v>
      </c>
      <c r="BX28" s="52">
        <f>+'2grid'!BX28*EY$2</f>
        <v>2.04</v>
      </c>
      <c r="BY28" s="52">
        <f>+'2grid'!BY28*EZ$2</f>
        <v>2.04</v>
      </c>
      <c r="BZ28" s="52">
        <f>+'2grid'!BZ28*FA$2</f>
        <v>2.04</v>
      </c>
      <c r="CA28" s="52">
        <f>+'2grid'!CA28*FB$2</f>
        <v>2.04</v>
      </c>
    </row>
    <row r="29" spans="1:79" x14ac:dyDescent="0.2">
      <c r="A29" s="9">
        <f>+data!B31</f>
        <v>96</v>
      </c>
      <c r="B29" s="52">
        <f>+'2grid'!B29*CC$2</f>
        <v>0</v>
      </c>
      <c r="C29" s="52">
        <f>+'2grid'!C29*CD$2</f>
        <v>0</v>
      </c>
      <c r="D29" s="52">
        <f>+'2grid'!D29*CE$2</f>
        <v>0</v>
      </c>
      <c r="E29" s="52">
        <f>+'2grid'!E29*CF$2</f>
        <v>0</v>
      </c>
      <c r="F29" s="52">
        <f>+'2grid'!F29*CG$2</f>
        <v>0</v>
      </c>
      <c r="G29" s="52">
        <f>+'2grid'!G29*CH$2</f>
        <v>0</v>
      </c>
      <c r="H29" s="52">
        <f>+'2grid'!H29*CI$2</f>
        <v>0</v>
      </c>
      <c r="I29" s="52">
        <f>+'2grid'!I29*CJ$2</f>
        <v>0</v>
      </c>
      <c r="J29" s="52">
        <f>+'2grid'!J29*CK$2</f>
        <v>0</v>
      </c>
      <c r="K29" s="52">
        <f>+'2grid'!K29*CL$2</f>
        <v>0</v>
      </c>
      <c r="L29" s="52">
        <f>+'2grid'!L29*CM$2</f>
        <v>0</v>
      </c>
      <c r="M29" s="52">
        <f>+'2grid'!M29*CN$2</f>
        <v>0.29579053717041226</v>
      </c>
      <c r="N29" s="52">
        <f>+'2grid'!N29*CO$2</f>
        <v>0.39363143774594855</v>
      </c>
      <c r="O29" s="52">
        <f>+'2grid'!O29*CP$2</f>
        <v>0.52351655861834867</v>
      </c>
      <c r="P29" s="52">
        <f>+'2grid'!P29*CQ$2</f>
        <v>0.69581314753071677</v>
      </c>
      <c r="Q29" s="52">
        <f>+'2grid'!Q29*CR$2</f>
        <v>0.92419101649593405</v>
      </c>
      <c r="R29" s="52">
        <f>+'2grid'!R29*CS$2</f>
        <v>1.2266535309855133</v>
      </c>
      <c r="S29" s="52">
        <f>+'2grid'!S29*CT$2</f>
        <v>1.6268817067242474</v>
      </c>
      <c r="T29" s="52">
        <f>+'2grid'!T29*CU$2</f>
        <v>2.1559827995641432</v>
      </c>
      <c r="U29" s="52">
        <f>+'2grid'!U29*CV$2</f>
        <v>1.9031732222766486</v>
      </c>
      <c r="V29" s="52">
        <f>+'2grid'!V29*CW$2</f>
        <v>1.6785109830119693</v>
      </c>
      <c r="W29" s="52">
        <f>+'2grid'!W29*CX$2</f>
        <v>1.7747612631567122</v>
      </c>
      <c r="X29" s="52">
        <f>+'2grid'!X29*CY$2</f>
        <v>2.6036661147801698</v>
      </c>
      <c r="Y29" s="52">
        <f>+'2grid'!Y29*CZ$2</f>
        <v>2.5183000126562294</v>
      </c>
      <c r="Z29" s="52">
        <f>+'2grid'!Z29*DA$2</f>
        <v>2.4128270187097094</v>
      </c>
      <c r="AA29" s="52">
        <f>+'2grid'!AA29*DB$2</f>
        <v>1.7637624405772725</v>
      </c>
      <c r="AB29" s="52">
        <f>+'2grid'!AB29*DC$2</f>
        <v>1.931392755177592</v>
      </c>
      <c r="AC29" s="52">
        <f>+'2grid'!AC29*DD$2</f>
        <v>2.0274654651263915</v>
      </c>
      <c r="AD29" s="52">
        <f>+'2grid'!AD29*DE$2</f>
        <v>2.1835290261784541</v>
      </c>
      <c r="AE29" s="52">
        <f>+'2grid'!AE29*DF$2</f>
        <v>2.4729520521644206</v>
      </c>
      <c r="AF29" s="52">
        <f>+'2grid'!AF29*DG$2</f>
        <v>2.8014802503128049</v>
      </c>
      <c r="AG29" s="52">
        <f>+'2grid'!AG29*DH$2</f>
        <v>3.1744185412605463</v>
      </c>
      <c r="AH29" s="52">
        <f>+'2grid'!AH29*DI$2</f>
        <v>3.5977879795212666</v>
      </c>
      <c r="AI29" s="52">
        <f>+'2grid'!AI29*DJ$2</f>
        <v>4.0784210320110956</v>
      </c>
      <c r="AJ29" s="52">
        <f>+'2grid'!AJ29*DK$2</f>
        <v>4.624069197427227</v>
      </c>
      <c r="AK29" s="52">
        <f>+'2grid'!AK29*DL$2</f>
        <v>5.2435244917951884</v>
      </c>
      <c r="AL29" s="52">
        <f>+'2grid'!AL29*DM$2</f>
        <v>5.9467564984784689</v>
      </c>
      <c r="AM29" s="52">
        <f>+'2grid'!AM29*DN$2</f>
        <v>6.7450668701386869</v>
      </c>
      <c r="AN29" s="52">
        <f>+'2grid'!AN29*DO$2</f>
        <v>7.6512633762650823</v>
      </c>
      <c r="AO29" s="52">
        <f>+'2grid'!AO29*DP$2</f>
        <v>8.538719946595883</v>
      </c>
      <c r="AP29" s="52">
        <f>+'2grid'!AP29*DQ$2</f>
        <v>9.0268757750969808</v>
      </c>
      <c r="AQ29" s="52">
        <f>+'2grid'!AQ29*DR$2</f>
        <v>10.24205132341713</v>
      </c>
      <c r="AR29" s="52">
        <f>+'2grid'!AR29*DS$2</f>
        <v>10.419567329457383</v>
      </c>
      <c r="AS29" s="52">
        <f>+'2grid'!AS29*DT$2</f>
        <v>10.40246315085872</v>
      </c>
      <c r="AT29" s="52">
        <f>+'2grid'!AT29*DU$2</f>
        <v>10.088977174571557</v>
      </c>
      <c r="AU29" s="52">
        <f>+'2grid'!AU29*DV$2</f>
        <v>10.22048361692107</v>
      </c>
      <c r="AV29" s="52">
        <f>+'2grid'!AV29*DW$2</f>
        <v>10.010858748136625</v>
      </c>
      <c r="AW29" s="52">
        <f>+'2grid'!AW29*DX$2</f>
        <v>10.429697969719168</v>
      </c>
      <c r="AX29" s="52">
        <f>+'2grid'!AX29*DY$2</f>
        <v>11.99453802194939</v>
      </c>
      <c r="AY29" s="52">
        <f>+'2grid'!AY29*DZ$2</f>
        <v>12.724321667981387</v>
      </c>
      <c r="AZ29" s="52">
        <f>+'2grid'!AZ29*EA$2</f>
        <v>15.969095002591427</v>
      </c>
      <c r="BA29" s="52">
        <f>+'2grid'!BA29*EB$2</f>
        <v>18.25002419463798</v>
      </c>
      <c r="BB29" s="52">
        <f>+'2grid'!BB29*EC$2</f>
        <v>20.297240199079855</v>
      </c>
      <c r="BC29" s="52">
        <f>+'2grid'!BC29*ED$2</f>
        <v>15.780000000000001</v>
      </c>
      <c r="BD29" s="52">
        <f>+'2grid'!BD29*EE$2</f>
        <v>18.792000000000002</v>
      </c>
      <c r="BE29" s="52">
        <f>+'2grid'!BE29*EF$2</f>
        <v>8.2880000000000003</v>
      </c>
      <c r="BF29" s="52">
        <f>+'2grid'!BF29*EG$2</f>
        <v>7.1959999999999997</v>
      </c>
      <c r="BG29" s="52">
        <f>+'2grid'!BG29*EH$2</f>
        <v>6.12</v>
      </c>
      <c r="BH29" s="52">
        <f>+'2grid'!BH29*EI$2</f>
        <v>7.1400000000000006</v>
      </c>
      <c r="BI29" s="52">
        <f>+'2grid'!BI29*EJ$2</f>
        <v>7.1400000000000006</v>
      </c>
      <c r="BJ29" s="52">
        <f>+'2grid'!BJ29*EK$2</f>
        <v>7.1400000000000006</v>
      </c>
      <c r="BK29" s="52">
        <f>+'2grid'!BK29*EL$2</f>
        <v>7.1400000000000006</v>
      </c>
      <c r="BL29" s="52">
        <f>+'2grid'!BL29*EM$2</f>
        <v>7.1400000000000006</v>
      </c>
      <c r="BM29" s="52">
        <f>+'2grid'!BM29*EN$2</f>
        <v>7.1400000000000006</v>
      </c>
      <c r="BN29" s="52">
        <f>+'2grid'!BN29*EO$2</f>
        <v>8.16</v>
      </c>
      <c r="BO29" s="52">
        <f>+'2grid'!BO29*EP$2</f>
        <v>8.16</v>
      </c>
      <c r="BP29" s="52">
        <f>+'2grid'!BP29*EQ$2</f>
        <v>8.16</v>
      </c>
      <c r="BQ29" s="52">
        <f>+'2grid'!BQ29*ER$2</f>
        <v>10.199999999999999</v>
      </c>
      <c r="BR29" s="52">
        <f>+'2grid'!BR29*ES$2</f>
        <v>10.199999999999999</v>
      </c>
      <c r="BS29" s="52">
        <f>+'2grid'!BS29*ET$2</f>
        <v>10.199999999999999</v>
      </c>
      <c r="BT29" s="52">
        <f>+'2grid'!BT29*EU$2</f>
        <v>11.22</v>
      </c>
      <c r="BU29" s="52">
        <f>+'2grid'!BU29*EV$2</f>
        <v>11.831999999999907</v>
      </c>
      <c r="BV29" s="52">
        <f>+'2grid'!BV29*EW$2</f>
        <v>12.015599999999857</v>
      </c>
      <c r="BW29" s="52">
        <f>+'2grid'!BW29*EX$2</f>
        <v>12.44399999999993</v>
      </c>
      <c r="BX29" s="52">
        <f>+'2grid'!BX29*EY$2</f>
        <v>13.046479999999869</v>
      </c>
      <c r="BY29" s="52">
        <f>+'2grid'!BY29*EZ$2</f>
        <v>13.601813333333123</v>
      </c>
      <c r="BZ29" s="52">
        <f>+'2grid'!BZ29*FA$2</f>
        <v>13.958072888888664</v>
      </c>
      <c r="CA29" s="52">
        <f>+'2grid'!CA29*FB$2</f>
        <v>14.415476148147935</v>
      </c>
    </row>
    <row r="30" spans="1:79" x14ac:dyDescent="0.2">
      <c r="A30" s="9">
        <f>+data!B32</f>
        <v>100</v>
      </c>
      <c r="B30" s="52">
        <f>+'2grid'!B30*CC$2</f>
        <v>0</v>
      </c>
      <c r="C30" s="52">
        <f>+'2grid'!C30*CD$2</f>
        <v>0</v>
      </c>
      <c r="D30" s="52">
        <f>+'2grid'!D30*CE$2</f>
        <v>0</v>
      </c>
      <c r="E30" s="52">
        <f>+'2grid'!E30*CF$2</f>
        <v>0</v>
      </c>
      <c r="F30" s="52">
        <f>+'2grid'!F30*CG$2</f>
        <v>0</v>
      </c>
      <c r="G30" s="52">
        <f>+'2grid'!G30*CH$2</f>
        <v>11.131286054338645</v>
      </c>
      <c r="H30" s="52">
        <f>+'2grid'!H30*CI$2</f>
        <v>60.108944693428676</v>
      </c>
      <c r="I30" s="52">
        <f>+'2grid'!I30*CJ$2</f>
        <v>324.47698848397147</v>
      </c>
      <c r="J30" s="52">
        <f>+'2grid'!J30*CK$2</f>
        <v>544.12009362085769</v>
      </c>
      <c r="K30" s="52">
        <f>+'2grid'!K30*CL$2</f>
        <v>895.11934460824875</v>
      </c>
      <c r="L30" s="52">
        <f>+'2grid'!L30*CM$2</f>
        <v>1424.5912160531302</v>
      </c>
      <c r="M30" s="52">
        <f>+'2grid'!M30*CN$2</f>
        <v>1781.4434849501856</v>
      </c>
      <c r="N30" s="52">
        <f>+'2grid'!N30*CO$2</f>
        <v>2106.3340363489365</v>
      </c>
      <c r="O30" s="52">
        <f>+'2grid'!O30*CP$2</f>
        <v>1831.2636682592081</v>
      </c>
      <c r="P30" s="52">
        <f>+'2grid'!P30*CQ$2</f>
        <v>1572.7151624009439</v>
      </c>
      <c r="Q30" s="52">
        <f>+'2grid'!Q30*CR$2</f>
        <v>1330.5185534289908</v>
      </c>
      <c r="R30" s="52">
        <f>+'2grid'!R30*CS$2</f>
        <v>1104.5056483648523</v>
      </c>
      <c r="S30" s="52">
        <f>+'2grid'!S30*CT$2</f>
        <v>1052.366342242987</v>
      </c>
      <c r="T30" s="52">
        <f>+'2grid'!T30*CU$2</f>
        <v>1000.536753246334</v>
      </c>
      <c r="U30" s="52">
        <f>+'2grid'!U30*CV$2</f>
        <v>1233.6909815754075</v>
      </c>
      <c r="V30" s="52">
        <f>+'2grid'!V30*CW$2</f>
        <v>1436.3259211531515</v>
      </c>
      <c r="W30" s="52">
        <f>+'2grid'!W30*CX$2</f>
        <v>1473.1303470384107</v>
      </c>
      <c r="X30" s="52">
        <f>+'2grid'!X30*CY$2</f>
        <v>1480.0121475112403</v>
      </c>
      <c r="Y30" s="52">
        <f>+'2grid'!Y30*CZ$2</f>
        <v>1489.7270564764353</v>
      </c>
      <c r="Z30" s="52">
        <f>+'2grid'!Z30*DA$2</f>
        <v>763.39454348216793</v>
      </c>
      <c r="AA30" s="52">
        <f>+'2grid'!AA30*DB$2</f>
        <v>1028.7210586805309</v>
      </c>
      <c r="AB30" s="52">
        <f>+'2grid'!AB30*DC$2</f>
        <v>1478.7838215100467</v>
      </c>
      <c r="AC30" s="52">
        <f>+'2grid'!AC30*DD$2</f>
        <v>1348.3911463577185</v>
      </c>
      <c r="AD30" s="52">
        <f>+'2grid'!AD30*DE$2</f>
        <v>1367.4349159708991</v>
      </c>
      <c r="AE30" s="52">
        <f>+'2grid'!AE30*DF$2</f>
        <v>1404.7364063751907</v>
      </c>
      <c r="AF30" s="52">
        <f>+'2grid'!AF30*DG$2</f>
        <v>1442.6258855926326</v>
      </c>
      <c r="AG30" s="52">
        <f>+'2grid'!AG30*DH$2</f>
        <v>1481.0824897039097</v>
      </c>
      <c r="AH30" s="52">
        <f>+'2grid'!AH30*DI$2</f>
        <v>1520.0824839525542</v>
      </c>
      <c r="AI30" s="52">
        <f>+'2grid'!AI30*DJ$2</f>
        <v>1559.599063328166</v>
      </c>
      <c r="AJ30" s="52">
        <f>+'2grid'!AJ30*DK$2</f>
        <v>1599.6021422176218</v>
      </c>
      <c r="AK30" s="52">
        <f>+'2grid'!AK30*DL$2</f>
        <v>1640.0581326072841</v>
      </c>
      <c r="AL30" s="52">
        <f>+'2grid'!AL30*DM$2</f>
        <v>1680.9297102930016</v>
      </c>
      <c r="AM30" s="52">
        <f>+'2grid'!AM30*DN$2</f>
        <v>1722.1755685253599</v>
      </c>
      <c r="AN30" s="52">
        <f>+'2grid'!AN30*DO$2</f>
        <v>1763.7501584846204</v>
      </c>
      <c r="AO30" s="52">
        <f>+'2grid'!AO30*DP$2</f>
        <v>1805.6620495835214</v>
      </c>
      <c r="AP30" s="52">
        <f>+'2grid'!AP30*DQ$2</f>
        <v>1819.8525712468816</v>
      </c>
      <c r="AQ30" s="52">
        <f>+'2grid'!AQ30*DR$2</f>
        <v>1870.3637593944741</v>
      </c>
      <c r="AR30" s="52">
        <f>+'2grid'!AR30*DS$2</f>
        <v>1921.4145203428168</v>
      </c>
      <c r="AS30" s="52">
        <f>+'2grid'!AS30*DT$2</f>
        <v>1906.9911214059343</v>
      </c>
      <c r="AT30" s="52">
        <f>+'2grid'!AT30*DU$2</f>
        <v>1891.2367991238345</v>
      </c>
      <c r="AU30" s="52">
        <f>+'2grid'!AU30*DV$2</f>
        <v>2148.2945538773588</v>
      </c>
      <c r="AV30" s="52">
        <f>+'2grid'!AV30*DW$2</f>
        <v>2400.3150210201225</v>
      </c>
      <c r="AW30" s="52">
        <f>+'2grid'!AW30*DX$2</f>
        <v>2227.4763395624277</v>
      </c>
      <c r="AX30" s="52">
        <f>+'2grid'!AX30*DY$2</f>
        <v>2562.0585323139717</v>
      </c>
      <c r="AY30" s="52">
        <f>+'2grid'!AY30*DZ$2</f>
        <v>2841.283805166338</v>
      </c>
      <c r="AZ30" s="52">
        <f>+'2grid'!AZ30*EA$2</f>
        <v>3386.9187516093411</v>
      </c>
      <c r="BA30" s="52">
        <f>+'2grid'!BA30*EB$2</f>
        <v>4193.5880281598884</v>
      </c>
      <c r="BB30" s="52">
        <f>+'2grid'!BB30*EC$2</f>
        <v>4560.7018607200325</v>
      </c>
      <c r="BC30" s="52">
        <f>+'2grid'!BC30*ED$2</f>
        <v>4859.1880000000001</v>
      </c>
      <c r="BD30" s="52">
        <f>+'2grid'!BD30*EE$2</f>
        <v>4726.1880000000001</v>
      </c>
      <c r="BE30" s="52">
        <f>+'2grid'!BE30*EF$2</f>
        <v>4327.3720000000003</v>
      </c>
      <c r="BF30" s="52">
        <f>+'2grid'!BF30*EG$2</f>
        <v>4272.3680000000004</v>
      </c>
      <c r="BG30" s="52">
        <f>+'2grid'!BG30*EH$2</f>
        <v>3853.56</v>
      </c>
      <c r="BH30" s="52">
        <f>+'2grid'!BH30*EI$2</f>
        <v>3786.2400000000002</v>
      </c>
      <c r="BI30" s="52">
        <f>+'2grid'!BI30*EJ$2</f>
        <v>3654.66</v>
      </c>
      <c r="BJ30" s="52">
        <f>+'2grid'!BJ30*EK$2</f>
        <v>3607.7400000000002</v>
      </c>
      <c r="BK30" s="52">
        <f>+'2grid'!BK30*EL$2</f>
        <v>3599.58</v>
      </c>
      <c r="BL30" s="52">
        <f>+'2grid'!BL30*EM$2</f>
        <v>3441.48</v>
      </c>
      <c r="BM30" s="52">
        <f>+'2grid'!BM30*EN$2</f>
        <v>3371.1</v>
      </c>
      <c r="BN30" s="52">
        <f>+'2grid'!BN30*EO$2</f>
        <v>3346.62</v>
      </c>
      <c r="BO30" s="52">
        <f>+'2grid'!BO30*EP$2</f>
        <v>3337.44</v>
      </c>
      <c r="BP30" s="52">
        <f>+'2grid'!BP30*EQ$2</f>
        <v>3377.2200000000003</v>
      </c>
      <c r="BQ30" s="52">
        <f>+'2grid'!BQ30*ER$2</f>
        <v>3417</v>
      </c>
      <c r="BR30" s="52">
        <f>+'2grid'!BR30*ES$2</f>
        <v>3478.2000000000003</v>
      </c>
      <c r="BS30" s="52">
        <f>+'2grid'!BS30*ET$2</f>
        <v>3545.52</v>
      </c>
      <c r="BT30" s="52">
        <f>+'2grid'!BT30*EU$2</f>
        <v>3586.2180000000089</v>
      </c>
      <c r="BU30" s="52">
        <f>+'2grid'!BU30*EV$2</f>
        <v>3644.7864000000072</v>
      </c>
      <c r="BV30" s="52">
        <f>+'2grid'!BV30*EW$2</f>
        <v>3703.4221200000266</v>
      </c>
      <c r="BW30" s="52">
        <f>+'2grid'!BW30*EX$2</f>
        <v>3759.7812000000272</v>
      </c>
      <c r="BX30" s="52">
        <f>+'2grid'!BX30*EY$2</f>
        <v>3813.6726960000392</v>
      </c>
      <c r="BY30" s="52">
        <f>+'2grid'!BY30*EZ$2</f>
        <v>3867.5756160000592</v>
      </c>
      <c r="BZ30" s="52">
        <f>+'2grid'!BZ30*FA$2</f>
        <v>3926.2232768000686</v>
      </c>
      <c r="CA30" s="52">
        <f>+'2grid'!CA30*FB$2</f>
        <v>3981.2638549334001</v>
      </c>
    </row>
    <row r="31" spans="1:79" x14ac:dyDescent="0.2">
      <c r="A31" s="9">
        <f>+data!B33</f>
        <v>104</v>
      </c>
      <c r="B31" s="52">
        <f>+'2grid'!B31*CC$2</f>
        <v>0</v>
      </c>
      <c r="C31" s="52">
        <f>+'2grid'!C31*CD$2</f>
        <v>0</v>
      </c>
      <c r="D31" s="52">
        <f>+'2grid'!D31*CE$2</f>
        <v>0</v>
      </c>
      <c r="E31" s="52">
        <f>+'2grid'!E31*CF$2</f>
        <v>0</v>
      </c>
      <c r="F31" s="52">
        <f>+'2grid'!F31*CG$2</f>
        <v>0</v>
      </c>
      <c r="G31" s="52">
        <f>+'2grid'!G31*CH$2</f>
        <v>3.9438405064427484</v>
      </c>
      <c r="H31" s="52">
        <f>+'2grid'!H31*CI$2</f>
        <v>12.907114384721725</v>
      </c>
      <c r="I31" s="52">
        <f>+'2grid'!I31*CJ$2</f>
        <v>42.226979159892061</v>
      </c>
      <c r="J31" s="52">
        <f>+'2grid'!J31*CK$2</f>
        <v>45.299954693902016</v>
      </c>
      <c r="K31" s="52">
        <f>+'2grid'!K31*CL$2</f>
        <v>494.16219786155699</v>
      </c>
      <c r="L31" s="52">
        <f>+'2grid'!L31*CM$2</f>
        <v>939.04277657241005</v>
      </c>
      <c r="M31" s="52">
        <f>+'2grid'!M31*CN$2</f>
        <v>1008.5675093918331</v>
      </c>
      <c r="N31" s="52">
        <f>+'2grid'!N31*CO$2</f>
        <v>1073.6744623531374</v>
      </c>
      <c r="O31" s="52">
        <f>+'2grid'!O31*CP$2</f>
        <v>1134.3649160251282</v>
      </c>
      <c r="P31" s="52">
        <f>+'2grid'!P31*CQ$2</f>
        <v>1190.6397862514266</v>
      </c>
      <c r="Q31" s="52">
        <f>+'2grid'!Q31*CR$2</f>
        <v>1242.4997039554564</v>
      </c>
      <c r="R31" s="52">
        <f>+'2grid'!R31*CS$2</f>
        <v>1289.9450797343932</v>
      </c>
      <c r="S31" s="52">
        <f>+'2grid'!S31*CT$2</f>
        <v>1332.9761558233936</v>
      </c>
      <c r="T31" s="52">
        <f>+'2grid'!T31*CU$2</f>
        <v>1371.5930476372887</v>
      </c>
      <c r="U31" s="52">
        <f>+'2grid'!U31*CV$2</f>
        <v>1405.7957767598693</v>
      </c>
      <c r="V31" s="52">
        <f>+'2grid'!V31*CW$2</f>
        <v>1435.5842969530463</v>
      </c>
      <c r="W31" s="52">
        <f>+'2grid'!W31*CX$2</f>
        <v>1739.2363267843577</v>
      </c>
      <c r="X31" s="52">
        <f>+'2grid'!X31*CY$2</f>
        <v>2020.797687224014</v>
      </c>
      <c r="Y31" s="52">
        <f>+'2grid'!Y31*CZ$2</f>
        <v>1889.3670473204809</v>
      </c>
      <c r="Z31" s="52">
        <f>+'2grid'!Z31*DA$2</f>
        <v>2171.4788864040329</v>
      </c>
      <c r="AA31" s="52">
        <f>+'2grid'!AA31*DB$2</f>
        <v>2429.2953723154947</v>
      </c>
      <c r="AB31" s="52">
        <f>+'2grid'!AB31*DC$2</f>
        <v>2633.5560490828129</v>
      </c>
      <c r="AC31" s="52">
        <f>+'2grid'!AC31*DD$2</f>
        <v>2815.7324386578557</v>
      </c>
      <c r="AD31" s="52">
        <f>+'2grid'!AD31*DE$2</f>
        <v>2833.751338025269</v>
      </c>
      <c r="AE31" s="52">
        <f>+'2grid'!AE31*DF$2</f>
        <v>2850.2685193133279</v>
      </c>
      <c r="AF31" s="52">
        <f>+'2grid'!AF31*DG$2</f>
        <v>2865.2839853887167</v>
      </c>
      <c r="AG31" s="52">
        <f>+'2grid'!AG31*DH$2</f>
        <v>2878.7977390320079</v>
      </c>
      <c r="AH31" s="52">
        <f>+'2grid'!AH31*DI$2</f>
        <v>2890.8097829397793</v>
      </c>
      <c r="AI31" s="52">
        <f>+'2grid'!AI31*DJ$2</f>
        <v>2901.3201197267044</v>
      </c>
      <c r="AJ31" s="52">
        <f>+'2grid'!AJ31*DK$2</f>
        <v>2910.3287519275755</v>
      </c>
      <c r="AK31" s="52">
        <f>+'2grid'!AK31*DL$2</f>
        <v>2917.8356819992991</v>
      </c>
      <c r="AL31" s="52">
        <f>+'2grid'!AL31*DM$2</f>
        <v>2923.8409123228389</v>
      </c>
      <c r="AM31" s="52">
        <f>+'2grid'!AM31*DN$2</f>
        <v>2928.3444452051135</v>
      </c>
      <c r="AN31" s="52">
        <f>+'2grid'!AN31*DO$2</f>
        <v>3075.5108541700879</v>
      </c>
      <c r="AO31" s="52">
        <f>+'2grid'!AO31*DP$2</f>
        <v>3216.6702753384429</v>
      </c>
      <c r="AP31" s="52">
        <f>+'2grid'!AP31*DQ$2</f>
        <v>3351.8227213733608</v>
      </c>
      <c r="AQ31" s="52">
        <f>+'2grid'!AQ31*DR$2</f>
        <v>3480.96820459113</v>
      </c>
      <c r="AR31" s="52">
        <f>+'2grid'!AR31*DS$2</f>
        <v>3604.1067369693546</v>
      </c>
      <c r="AS31" s="52">
        <f>+'2grid'!AS31*DT$2</f>
        <v>3942.7406117118189</v>
      </c>
      <c r="AT31" s="52">
        <f>+'2grid'!AT31*DU$2</f>
        <v>4267.8587904121396</v>
      </c>
      <c r="AU31" s="52">
        <f>+'2grid'!AU31*DV$2</f>
        <v>4579.3129759129761</v>
      </c>
      <c r="AV31" s="52">
        <f>+'2grid'!AV31*DW$2</f>
        <v>5522.6771081361912</v>
      </c>
      <c r="AW31" s="52">
        <f>+'2grid'!AW31*DX$2</f>
        <v>6527.8227425439163</v>
      </c>
      <c r="AX31" s="52">
        <f>+'2grid'!AX31*DY$2</f>
        <v>7902.7782984765036</v>
      </c>
      <c r="AY31" s="52">
        <f>+'2grid'!AY31*DZ$2</f>
        <v>9396.8762185962205</v>
      </c>
      <c r="AZ31" s="52">
        <f>+'2grid'!AZ31*EA$2</f>
        <v>9599.1955426054828</v>
      </c>
      <c r="BA31" s="52">
        <f>+'2grid'!BA31*EB$2</f>
        <v>9713.8610072904321</v>
      </c>
      <c r="BB31" s="52">
        <f>+'2grid'!BB31*EC$2</f>
        <v>8797.9656824656831</v>
      </c>
      <c r="BC31" s="52">
        <f>+'2grid'!BC31*ED$2</f>
        <v>10646.24</v>
      </c>
      <c r="BD31" s="52">
        <f>+'2grid'!BD31*EE$2</f>
        <v>10888.92</v>
      </c>
      <c r="BE31" s="52">
        <f>+'2grid'!BE31*EF$2</f>
        <v>10382.791999999999</v>
      </c>
      <c r="BF31" s="52">
        <f>+'2grid'!BF31*EG$2</f>
        <v>10350.932000000001</v>
      </c>
      <c r="BG31" s="52">
        <f>+'2grid'!BG31*EH$2</f>
        <v>10707.960000000001</v>
      </c>
      <c r="BH31" s="52">
        <f>+'2grid'!BH31*EI$2</f>
        <v>10837.5</v>
      </c>
      <c r="BI31" s="52">
        <f>+'2grid'!BI31*EJ$2</f>
        <v>10823.22</v>
      </c>
      <c r="BJ31" s="52">
        <f>+'2grid'!BJ31*EK$2</f>
        <v>10883.4</v>
      </c>
      <c r="BK31" s="52">
        <f>+'2grid'!BK31*EL$2</f>
        <v>10986.42</v>
      </c>
      <c r="BL31" s="52">
        <f>+'2grid'!BL31*EM$2</f>
        <v>11174.1</v>
      </c>
      <c r="BM31" s="52">
        <f>+'2grid'!BM31*EN$2</f>
        <v>11515.800000000001</v>
      </c>
      <c r="BN31" s="52">
        <f>+'2grid'!BN31*EO$2</f>
        <v>11911.56</v>
      </c>
      <c r="BO31" s="52">
        <f>+'2grid'!BO31*EP$2</f>
        <v>12211.44</v>
      </c>
      <c r="BP31" s="52">
        <f>+'2grid'!BP31*EQ$2</f>
        <v>12377.7</v>
      </c>
      <c r="BQ31" s="52">
        <f>+'2grid'!BQ31*ER$2</f>
        <v>12461.34</v>
      </c>
      <c r="BR31" s="52">
        <f>+'2grid'!BR31*ES$2</f>
        <v>12495</v>
      </c>
      <c r="BS31" s="52">
        <f>+'2grid'!BS31*ET$2</f>
        <v>12530.7</v>
      </c>
      <c r="BT31" s="52">
        <f>+'2grid'!BT31*EU$2</f>
        <v>12641.981999999976</v>
      </c>
      <c r="BU31" s="52">
        <f>+'2grid'!BU31*EV$2</f>
        <v>12680.721599999988</v>
      </c>
      <c r="BV31" s="52">
        <f>+'2grid'!BV31*EW$2</f>
        <v>12737.672279999975</v>
      </c>
      <c r="BW31" s="52">
        <f>+'2grid'!BW31*EX$2</f>
        <v>12796.246799999966</v>
      </c>
      <c r="BX31" s="52">
        <f>+'2grid'!BX31*EY$2</f>
        <v>12863.642823999951</v>
      </c>
      <c r="BY31" s="52">
        <f>+'2grid'!BY31*EZ$2</f>
        <v>12926.940170666618</v>
      </c>
      <c r="BZ31" s="52">
        <f>+'2grid'!BZ31*FA$2</f>
        <v>12977.747183644376</v>
      </c>
      <c r="CA31" s="52">
        <f>+'2grid'!CA31*FB$2</f>
        <v>13042.527904474007</v>
      </c>
    </row>
    <row r="32" spans="1:79" x14ac:dyDescent="0.2">
      <c r="A32" s="9">
        <f>+data!B34</f>
        <v>108</v>
      </c>
      <c r="B32" s="52">
        <f>+'2grid'!B32*CC$2</f>
        <v>0</v>
      </c>
      <c r="C32" s="52">
        <f>+'2grid'!C32*CD$2</f>
        <v>0</v>
      </c>
      <c r="D32" s="52">
        <f>+'2grid'!D32*CE$2</f>
        <v>0</v>
      </c>
      <c r="E32" s="52">
        <f>+'2grid'!E32*CF$2</f>
        <v>0</v>
      </c>
      <c r="F32" s="52">
        <f>+'2grid'!F32*CG$2</f>
        <v>0</v>
      </c>
      <c r="G32" s="52">
        <f>+'2grid'!G32*CH$2</f>
        <v>0.30859287084027892</v>
      </c>
      <c r="H32" s="52">
        <f>+'2grid'!H32*CI$2</f>
        <v>1.2119283654818229</v>
      </c>
      <c r="I32" s="52">
        <f>+'2grid'!I32*CJ$2</f>
        <v>4.7579409904101189</v>
      </c>
      <c r="J32" s="52">
        <f>+'2grid'!J32*CK$2</f>
        <v>5.9729016808033766</v>
      </c>
      <c r="K32" s="52">
        <f>+'2grid'!K32*CL$2</f>
        <v>7.4518014488462967</v>
      </c>
      <c r="L32" s="52">
        <f>+'2grid'!L32*CM$2</f>
        <v>9.2215896858708035</v>
      </c>
      <c r="M32" s="52">
        <f>+'2grid'!M32*CN$2</f>
        <v>13.019153982954307</v>
      </c>
      <c r="N32" s="52">
        <f>+'2grid'!N32*CO$2</f>
        <v>18.367903529007297</v>
      </c>
      <c r="O32" s="52">
        <f>+'2grid'!O32*CP$2</f>
        <v>25.895354884085901</v>
      </c>
      <c r="P32" s="52">
        <f>+'2grid'!P32*CQ$2</f>
        <v>36.479940176029629</v>
      </c>
      <c r="Q32" s="52">
        <f>+'2grid'!Q32*CR$2</f>
        <v>51.349909066171513</v>
      </c>
      <c r="R32" s="52">
        <f>+'2grid'!R32*CS$2</f>
        <v>72.220515152635144</v>
      </c>
      <c r="S32" s="52">
        <f>+'2grid'!S32*CT$2</f>
        <v>101.4839605129845</v>
      </c>
      <c r="T32" s="52">
        <f>+'2grid'!T32*CU$2</f>
        <v>142.47187035264022</v>
      </c>
      <c r="U32" s="52">
        <f>+'2grid'!U32*CV$2</f>
        <v>171.71792231313904</v>
      </c>
      <c r="V32" s="52">
        <f>+'2grid'!V32*CW$2</f>
        <v>198.48175361808492</v>
      </c>
      <c r="W32" s="52">
        <f>+'2grid'!W32*CX$2</f>
        <v>232.34645845067823</v>
      </c>
      <c r="X32" s="52">
        <f>+'2grid'!X32*CY$2</f>
        <v>263.05467385630567</v>
      </c>
      <c r="Y32" s="52">
        <f>+'2grid'!Y32*CZ$2</f>
        <v>290.65323488066025</v>
      </c>
      <c r="Z32" s="52">
        <f>+'2grid'!Z32*DA$2</f>
        <v>315.19016326815051</v>
      </c>
      <c r="AA32" s="52">
        <f>+'2grid'!AA32*DB$2</f>
        <v>336.71473711971208</v>
      </c>
      <c r="AB32" s="52">
        <f>+'2grid'!AB32*DC$2</f>
        <v>353.99032927511416</v>
      </c>
      <c r="AC32" s="52">
        <f>+'2grid'!AC32*DD$2</f>
        <v>368.47418355391471</v>
      </c>
      <c r="AD32" s="52">
        <f>+'2grid'!AD32*DE$2</f>
        <v>369.12749113437343</v>
      </c>
      <c r="AE32" s="52">
        <f>+'2grid'!AE32*DF$2</f>
        <v>368.1215559053723</v>
      </c>
      <c r="AF32" s="52">
        <f>+'2grid'!AF32*DG$2</f>
        <v>367.23713632327184</v>
      </c>
      <c r="AG32" s="52">
        <f>+'2grid'!AG32*DH$2</f>
        <v>366.48865445549592</v>
      </c>
      <c r="AH32" s="52">
        <f>+'2grid'!AH32*DI$2</f>
        <v>365.89293767074048</v>
      </c>
      <c r="AI32" s="52">
        <f>+'2grid'!AI32*DJ$2</f>
        <v>365.46975529773681</v>
      </c>
      <c r="AJ32" s="52">
        <f>+'2grid'!AJ32*DK$2</f>
        <v>365.24250923788628</v>
      </c>
      <c r="AK32" s="52">
        <f>+'2grid'!AK32*DL$2</f>
        <v>365.2391337217847</v>
      </c>
      <c r="AL32" s="52">
        <f>+'2grid'!AL32*DM$2</f>
        <v>365.49328362885706</v>
      </c>
      <c r="AM32" s="52">
        <f>+'2grid'!AM32*DN$2</f>
        <v>366.04592786015024</v>
      </c>
      <c r="AN32" s="52">
        <f>+'2grid'!AN32*DO$2</f>
        <v>366.94752230211782</v>
      </c>
      <c r="AO32" s="52">
        <f>+'2grid'!AO32*DP$2</f>
        <v>368.26103019862302</v>
      </c>
      <c r="AP32" s="52">
        <f>+'2grid'!AP32*DQ$2</f>
        <v>370.06621207754557</v>
      </c>
      <c r="AQ32" s="52">
        <f>+'2grid'!AQ32*DR$2</f>
        <v>372.46587130234224</v>
      </c>
      <c r="AR32" s="52">
        <f>+'2grid'!AR32*DS$2</f>
        <v>375.59521009410201</v>
      </c>
      <c r="AS32" s="52">
        <f>+'2grid'!AS32*DT$2</f>
        <v>379.63632082353712</v>
      </c>
      <c r="AT32" s="52">
        <f>+'2grid'!AT32*DU$2</f>
        <v>384.8415369952022</v>
      </c>
      <c r="AU32" s="52">
        <f>+'2grid'!AU32*DV$2</f>
        <v>391.57289836958108</v>
      </c>
      <c r="AV32" s="52">
        <f>+'2grid'!AV32*DW$2</f>
        <v>400.37288090942974</v>
      </c>
      <c r="AW32" s="52">
        <f>+'2grid'!AW32*DX$2</f>
        <v>412.1009096528727</v>
      </c>
      <c r="AX32" s="52">
        <f>+'2grid'!AX32*DY$2</f>
        <v>432.98166823166497</v>
      </c>
      <c r="AY32" s="52">
        <f>+'2grid'!AY32*DZ$2</f>
        <v>461.7427844075691</v>
      </c>
      <c r="AZ32" s="52">
        <f>+'2grid'!AZ32*EA$2</f>
        <v>505.05805262621396</v>
      </c>
      <c r="BA32" s="52">
        <f>+'2grid'!BA32*EB$2</f>
        <v>582.38019355458812</v>
      </c>
      <c r="BB32" s="52">
        <f>+'2grid'!BB32*EC$2</f>
        <v>802.07022967400542</v>
      </c>
      <c r="BC32" s="52">
        <f>+'2grid'!BC32*ED$2</f>
        <v>952.06000000000006</v>
      </c>
      <c r="BD32" s="52">
        <f>+'2grid'!BD32*EE$2</f>
        <v>1252.8</v>
      </c>
      <c r="BE32" s="52">
        <f>+'2grid'!BE32*EF$2</f>
        <v>1295</v>
      </c>
      <c r="BF32" s="52">
        <f>+'2grid'!BF32*EG$2</f>
        <v>1326.1200000000001</v>
      </c>
      <c r="BG32" s="52">
        <f>+'2grid'!BG32*EH$2</f>
        <v>1346.4</v>
      </c>
      <c r="BH32" s="52">
        <f>+'2grid'!BH32*EI$2</f>
        <v>1363.74</v>
      </c>
      <c r="BI32" s="52">
        <f>+'2grid'!BI32*EJ$2</f>
        <v>1378.02</v>
      </c>
      <c r="BJ32" s="52">
        <f>+'2grid'!BJ32*EK$2</f>
        <v>1377</v>
      </c>
      <c r="BK32" s="52">
        <f>+'2grid'!BK32*EL$2</f>
        <v>1402.5</v>
      </c>
      <c r="BL32" s="52">
        <f>+'2grid'!BL32*EM$2</f>
        <v>1362.72</v>
      </c>
      <c r="BM32" s="52">
        <f>+'2grid'!BM32*EN$2</f>
        <v>1315.8</v>
      </c>
      <c r="BN32" s="52">
        <f>+'2grid'!BN32*EO$2</f>
        <v>1315.8</v>
      </c>
      <c r="BO32" s="52">
        <f>+'2grid'!BO32*EP$2</f>
        <v>1315.8</v>
      </c>
      <c r="BP32" s="52">
        <f>+'2grid'!BP32*EQ$2</f>
        <v>1275</v>
      </c>
      <c r="BQ32" s="52">
        <f>+'2grid'!BQ32*ER$2</f>
        <v>1377</v>
      </c>
      <c r="BR32" s="52">
        <f>+'2grid'!BR32*ES$2</f>
        <v>1428</v>
      </c>
      <c r="BS32" s="52">
        <f>+'2grid'!BS32*ET$2</f>
        <v>1479</v>
      </c>
      <c r="BT32" s="52">
        <f>+'2grid'!BT32*EU$2</f>
        <v>1518.78</v>
      </c>
      <c r="BU32" s="52">
        <f>+'2grid'!BU32*EV$2</f>
        <v>1592.4240000000118</v>
      </c>
      <c r="BV32" s="52">
        <f>+'2grid'!BV32*EW$2</f>
        <v>1635.5292000000065</v>
      </c>
      <c r="BW32" s="52">
        <f>+'2grid'!BW32*EX$2</f>
        <v>1687.6920000000059</v>
      </c>
      <c r="BX32" s="52">
        <f>+'2grid'!BX32*EY$2</f>
        <v>1741.0733600000162</v>
      </c>
      <c r="BY32" s="52">
        <f>+'2grid'!BY32*EZ$2</f>
        <v>1795.1038933333484</v>
      </c>
      <c r="BZ32" s="52">
        <f>+'2grid'!BZ32*FA$2</f>
        <v>1849.7401102222364</v>
      </c>
      <c r="CA32" s="52">
        <f>+'2grid'!CA32*FB$2</f>
        <v>1898.7956930370483</v>
      </c>
    </row>
    <row r="33" spans="1:79" x14ac:dyDescent="0.2">
      <c r="A33" s="9">
        <f>+data!B35</f>
        <v>112</v>
      </c>
      <c r="B33" s="52">
        <f>+'2grid'!B33*CC$2</f>
        <v>0</v>
      </c>
      <c r="C33" s="52">
        <f>+'2grid'!C33*CD$2</f>
        <v>0</v>
      </c>
      <c r="D33" s="52">
        <f>+'2grid'!D33*CE$2</f>
        <v>0</v>
      </c>
      <c r="E33" s="52">
        <f>+'2grid'!E33*CF$2</f>
        <v>0</v>
      </c>
      <c r="F33" s="52">
        <f>+'2grid'!F33*CG$2</f>
        <v>0</v>
      </c>
      <c r="G33" s="52">
        <f>+'2grid'!G33*CH$2</f>
        <v>50.735202718095067</v>
      </c>
      <c r="H33" s="52">
        <f>+'2grid'!H33*CI$2</f>
        <v>174.34460570399943</v>
      </c>
      <c r="I33" s="52">
        <f>+'2grid'!I33*CJ$2</f>
        <v>598.90600663133137</v>
      </c>
      <c r="J33" s="52">
        <f>+'2grid'!J33*CK$2</f>
        <v>636.68057647047988</v>
      </c>
      <c r="K33" s="52">
        <f>+'2grid'!K33*CL$2</f>
        <v>662.38184821711366</v>
      </c>
      <c r="L33" s="52">
        <f>+'2grid'!L33*CM$2</f>
        <v>662.81867715544217</v>
      </c>
      <c r="M33" s="52">
        <f>+'2grid'!M33*CN$2</f>
        <v>715.94762219222082</v>
      </c>
      <c r="N33" s="52">
        <f>+'2grid'!N33*CO$2</f>
        <v>762.65827565722884</v>
      </c>
      <c r="O33" s="52">
        <f>+'2grid'!O33*CP$2</f>
        <v>802.99819066031796</v>
      </c>
      <c r="P33" s="52">
        <f>+'2grid'!P33*CQ$2</f>
        <v>837.00916733684562</v>
      </c>
      <c r="Q33" s="52">
        <f>+'2grid'!Q33*CR$2</f>
        <v>798.20801356296192</v>
      </c>
      <c r="R33" s="52">
        <f>+'2grid'!R33*CS$2</f>
        <v>759.57484149823176</v>
      </c>
      <c r="S33" s="52">
        <f>+'2grid'!S33*CT$2</f>
        <v>781.17454157169584</v>
      </c>
      <c r="T33" s="52">
        <f>+'2grid'!T33*CU$2</f>
        <v>796.48681901666782</v>
      </c>
      <c r="U33" s="52">
        <f>+'2grid'!U33*CV$2</f>
        <v>805.48481395356976</v>
      </c>
      <c r="V33" s="52">
        <f>+'2grid'!V33*CW$2</f>
        <v>808.10826223245272</v>
      </c>
      <c r="W33" s="52">
        <f>+'2grid'!W33*CX$2</f>
        <v>1135.4107048834576</v>
      </c>
      <c r="X33" s="52">
        <f>+'2grid'!X33*CY$2</f>
        <v>1587.4602302203589</v>
      </c>
      <c r="Y33" s="52">
        <f>+'2grid'!Y33*CZ$2</f>
        <v>1470.8230636288786</v>
      </c>
      <c r="Z33" s="52">
        <f>+'2grid'!Z33*DA$2</f>
        <v>1352.5427626135297</v>
      </c>
      <c r="AA33" s="52">
        <f>+'2grid'!AA33*DB$2</f>
        <v>1642.1449816594459</v>
      </c>
      <c r="AB33" s="52">
        <f>+'2grid'!AB33*DC$2</f>
        <v>1843.9687477818384</v>
      </c>
      <c r="AC33" s="52">
        <f>+'2grid'!AC33*DD$2</f>
        <v>2164.3490277488995</v>
      </c>
      <c r="AD33" s="52">
        <f>+'2grid'!AD33*DE$2</f>
        <v>2497.2211600725</v>
      </c>
      <c r="AE33" s="52">
        <f>+'2grid'!AE33*DF$2</f>
        <v>2640.372981623912</v>
      </c>
      <c r="AF33" s="52">
        <f>+'2grid'!AF33*DG$2</f>
        <v>2790.2174782133798</v>
      </c>
      <c r="AG33" s="52">
        <f>+'2grid'!AG33*DH$2</f>
        <v>2946.8802540100105</v>
      </c>
      <c r="AH33" s="52">
        <f>+'2grid'!AH33*DI$2</f>
        <v>3110.4592599252196</v>
      </c>
      <c r="AI33" s="52">
        <f>+'2grid'!AI33*DJ$2</f>
        <v>3281.0185292148512</v>
      </c>
      <c r="AJ33" s="52">
        <f>+'2grid'!AJ33*DK$2</f>
        <v>3458.5808337702115</v>
      </c>
      <c r="AK33" s="52">
        <f>+'2grid'!AK33*DL$2</f>
        <v>3643.1190577881239</v>
      </c>
      <c r="AL33" s="52">
        <f>+'2grid'!AL33*DM$2</f>
        <v>3834.546037522492</v>
      </c>
      <c r="AM33" s="52">
        <f>+'2grid'!AM33*DN$2</f>
        <v>4032.7025533710844</v>
      </c>
      <c r="AN33" s="52">
        <f>+'2grid'!AN33*DO$2</f>
        <v>4237.3430782834585</v>
      </c>
      <c r="AO33" s="52">
        <f>+'2grid'!AO33*DP$2</f>
        <v>4448.1187766727107</v>
      </c>
      <c r="AP33" s="52">
        <f>+'2grid'!AP33*DQ$2</f>
        <v>4664.5570993894771</v>
      </c>
      <c r="AQ33" s="52">
        <f>+'2grid'!AQ33*DR$2</f>
        <v>4886.0371160874411</v>
      </c>
      <c r="AR33" s="52">
        <f>+'2grid'!AR33*DS$2</f>
        <v>5111.7594410572101</v>
      </c>
      <c r="AS33" s="52">
        <f>+'2grid'!AS33*DT$2</f>
        <v>5340.7092030599752</v>
      </c>
      <c r="AT33" s="52">
        <f>+'2grid'!AT33*DU$2</f>
        <v>5571.6099218465451</v>
      </c>
      <c r="AU33" s="52">
        <f>+'2grid'!AU33*DV$2</f>
        <v>5802.8652835940047</v>
      </c>
      <c r="AV33" s="52">
        <f>+'2grid'!AV33*DW$2</f>
        <v>6032.4844877524883</v>
      </c>
      <c r="AW33" s="52">
        <f>+'2grid'!AW33*DX$2</f>
        <v>6257.9847833489039</v>
      </c>
      <c r="AX33" s="52">
        <f>+'2grid'!AX33*DY$2</f>
        <v>6548.2199793547725</v>
      </c>
      <c r="AY33" s="52">
        <f>+'2grid'!AY33*DZ$2</f>
        <v>6834.7330605399648</v>
      </c>
      <c r="AZ33" s="52">
        <f>+'2grid'!AZ33*EA$2</f>
        <v>7112.4412206921188</v>
      </c>
      <c r="BA33" s="52">
        <f>+'2grid'!BA33*EB$2</f>
        <v>7374.5390809645696</v>
      </c>
      <c r="BB33" s="52">
        <f>+'2grid'!BB33*EC$2</f>
        <v>7611.7984911769145</v>
      </c>
      <c r="BC33" s="52">
        <f>+'2grid'!BC33*ED$2</f>
        <v>7624.8730140174503</v>
      </c>
      <c r="BD33" s="52">
        <f>+'2grid'!BD33*EE$2</f>
        <v>7352.3151834615537</v>
      </c>
      <c r="BE33" s="52">
        <f>+'2grid'!BE33*EF$2</f>
        <v>7249.5381278893055</v>
      </c>
      <c r="BF33" s="52">
        <f>+'2grid'!BF33*EG$2</f>
        <v>7112.8647146513231</v>
      </c>
      <c r="BG33" s="52">
        <f>+'2grid'!BG33*EH$2</f>
        <v>6382.14</v>
      </c>
      <c r="BH33" s="52">
        <f>+'2grid'!BH33*EI$2</f>
        <v>6001.68</v>
      </c>
      <c r="BI33" s="52">
        <f>+'2grid'!BI33*EJ$2</f>
        <v>5852.76</v>
      </c>
      <c r="BJ33" s="52">
        <f>+'2grid'!BJ33*EK$2</f>
        <v>5802.78</v>
      </c>
      <c r="BK33" s="52">
        <f>+'2grid'!BK33*EL$2</f>
        <v>5780.34</v>
      </c>
      <c r="BL33" s="52">
        <f>+'2grid'!BL33*EM$2</f>
        <v>5773.2</v>
      </c>
      <c r="BM33" s="52">
        <f>+'2grid'!BM33*EN$2</f>
        <v>5774.22</v>
      </c>
      <c r="BN33" s="52">
        <f>+'2grid'!BN33*EO$2</f>
        <v>5752.8</v>
      </c>
      <c r="BO33" s="52">
        <f>+'2grid'!BO33*EP$2</f>
        <v>5749.74</v>
      </c>
      <c r="BP33" s="52">
        <f>+'2grid'!BP33*EQ$2</f>
        <v>5777.28</v>
      </c>
      <c r="BQ33" s="52">
        <f>+'2grid'!BQ33*ER$2</f>
        <v>5770.14</v>
      </c>
      <c r="BR33" s="52">
        <f>+'2grid'!BR33*ES$2</f>
        <v>5764.02</v>
      </c>
      <c r="BS33" s="52">
        <f>+'2grid'!BS33*ET$2</f>
        <v>5754.84</v>
      </c>
      <c r="BT33" s="52">
        <f>+'2grid'!BT33*EU$2</f>
        <v>5762.2859999999991</v>
      </c>
      <c r="BU33" s="52">
        <f>+'2grid'!BU33*EV$2</f>
        <v>5752.1267999999982</v>
      </c>
      <c r="BV33" s="52">
        <f>+'2grid'!BV33*EW$2</f>
        <v>5749.3544399999992</v>
      </c>
      <c r="BW33" s="52">
        <f>+'2grid'!BW33*EX$2</f>
        <v>5745.5783999999994</v>
      </c>
      <c r="BX33" s="52">
        <f>+'2grid'!BX33*EY$2</f>
        <v>5742.8185520000006</v>
      </c>
      <c r="BY33" s="52">
        <f>+'2grid'!BY33*EZ$2</f>
        <v>5739.8671253333323</v>
      </c>
      <c r="BZ33" s="52">
        <f>+'2grid'!BZ33*FA$2</f>
        <v>5734.2923704888863</v>
      </c>
      <c r="CA33" s="52">
        <f>+'2grid'!CA33*FB$2</f>
        <v>5731.9668873481451</v>
      </c>
    </row>
    <row r="34" spans="1:79" x14ac:dyDescent="0.2">
      <c r="A34" s="9">
        <f>+data!B36</f>
        <v>116</v>
      </c>
      <c r="B34" s="52">
        <f>+'2grid'!B34*CC$2</f>
        <v>0</v>
      </c>
      <c r="C34" s="52">
        <f>+'2grid'!C34*CD$2</f>
        <v>0</v>
      </c>
      <c r="D34" s="52">
        <f>+'2grid'!D34*CE$2</f>
        <v>0</v>
      </c>
      <c r="E34" s="52">
        <f>+'2grid'!E34*CF$2</f>
        <v>0</v>
      </c>
      <c r="F34" s="52">
        <f>+'2grid'!F34*CG$2</f>
        <v>0</v>
      </c>
      <c r="G34" s="52">
        <f>+'2grid'!G34*CH$2</f>
        <v>8.1347288679875724</v>
      </c>
      <c r="H34" s="52">
        <f>+'2grid'!H34*CI$2</f>
        <v>35.305370730602569</v>
      </c>
      <c r="I34" s="52">
        <f>+'2grid'!I34*CJ$2</f>
        <v>153.77059588711006</v>
      </c>
      <c r="J34" s="52">
        <f>+'2grid'!J34*CK$2</f>
        <v>210.69802591557593</v>
      </c>
      <c r="K34" s="52">
        <f>+'2grid'!K34*CL$2</f>
        <v>285.80415806971388</v>
      </c>
      <c r="L34" s="52">
        <f>+'2grid'!L34*CM$2</f>
        <v>380.68061112573093</v>
      </c>
      <c r="M34" s="52">
        <f>+'2grid'!M34*CN$2</f>
        <v>395.49059336867361</v>
      </c>
      <c r="N34" s="52">
        <f>+'2grid'!N34*CO$2</f>
        <v>410.46687927905276</v>
      </c>
      <c r="O34" s="52">
        <f>+'2grid'!O34*CP$2</f>
        <v>425.55969333410451</v>
      </c>
      <c r="P34" s="52">
        <f>+'2grid'!P34*CQ$2</f>
        <v>440.71167995647295</v>
      </c>
      <c r="Q34" s="52">
        <f>+'2grid'!Q34*CR$2</f>
        <v>455.8571112212793</v>
      </c>
      <c r="R34" s="52">
        <f>+'2grid'!R34*CS$2</f>
        <v>470.92101768736444</v>
      </c>
      <c r="S34" s="52">
        <f>+'2grid'!S34*CT$2</f>
        <v>485.81823232027642</v>
      </c>
      <c r="T34" s="52">
        <f>+'2grid'!T34*CU$2</f>
        <v>500.45233487519363</v>
      </c>
      <c r="U34" s="52">
        <f>+'2grid'!U34*CV$2</f>
        <v>504.77712444518761</v>
      </c>
      <c r="V34" s="52">
        <f>+'2grid'!V34*CW$2</f>
        <v>506.86479880065747</v>
      </c>
      <c r="W34" s="52">
        <f>+'2grid'!W34*CX$2</f>
        <v>530.88360760099101</v>
      </c>
      <c r="X34" s="52">
        <f>+'2grid'!X34*CY$2</f>
        <v>550.33903440898439</v>
      </c>
      <c r="Y34" s="52">
        <f>+'2grid'!Y34*CZ$2</f>
        <v>565.30365942443211</v>
      </c>
      <c r="Z34" s="52">
        <f>+'2grid'!Z34*DA$2</f>
        <v>575.849359953472</v>
      </c>
      <c r="AA34" s="52">
        <f>+'2grid'!AA34*DB$2</f>
        <v>582.04647572496901</v>
      </c>
      <c r="AB34" s="52">
        <f>+'2grid'!AB34*DC$2</f>
        <v>607.68608499653635</v>
      </c>
      <c r="AC34" s="52">
        <f>+'2grid'!AC34*DD$2</f>
        <v>626.14078927467483</v>
      </c>
      <c r="AD34" s="52">
        <f>+'2grid'!AD34*DE$2</f>
        <v>623.40446684066137</v>
      </c>
      <c r="AE34" s="52">
        <f>+'2grid'!AE34*DF$2</f>
        <v>620.46783522212547</v>
      </c>
      <c r="AF34" s="52">
        <f>+'2grid'!AF34*DG$2</f>
        <v>617.33244471325327</v>
      </c>
      <c r="AG34" s="52">
        <f>+'2grid'!AG34*DH$2</f>
        <v>613.99986182223984</v>
      </c>
      <c r="AH34" s="52">
        <f>+'2grid'!AH34*DI$2</f>
        <v>610.47166963404447</v>
      </c>
      <c r="AI34" s="52">
        <f>+'2grid'!AI34*DJ$2</f>
        <v>606.74946818507976</v>
      </c>
      <c r="AJ34" s="52">
        <f>+'2grid'!AJ34*DK$2</f>
        <v>602.83487485034823</v>
      </c>
      <c r="AK34" s="52">
        <f>+'2grid'!AK34*DL$2</f>
        <v>598.72952474356464</v>
      </c>
      <c r="AL34" s="52">
        <f>+'2grid'!AL34*DM$2</f>
        <v>594.4350711308316</v>
      </c>
      <c r="AM34" s="52">
        <f>+'2grid'!AM34*DN$2</f>
        <v>589.95318585846906</v>
      </c>
      <c r="AN34" s="52">
        <f>+'2grid'!AN34*DO$2</f>
        <v>585.28555979562941</v>
      </c>
      <c r="AO34" s="52">
        <f>+'2grid'!AO34*DP$2</f>
        <v>580.43390329236001</v>
      </c>
      <c r="AP34" s="52">
        <f>+'2grid'!AP34*DQ$2</f>
        <v>580.34152881775776</v>
      </c>
      <c r="AQ34" s="52">
        <f>+'2grid'!AQ34*DR$2</f>
        <v>582.79493169037494</v>
      </c>
      <c r="AR34" s="52">
        <f>+'2grid'!AR34*DS$2</f>
        <v>585.08492674802039</v>
      </c>
      <c r="AS34" s="52">
        <f>+'2grid'!AS34*DT$2</f>
        <v>587.20389499958242</v>
      </c>
      <c r="AT34" s="52">
        <f>+'2grid'!AT34*DU$2</f>
        <v>589.14400121415645</v>
      </c>
      <c r="AU34" s="52">
        <f>+'2grid'!AU34*DV$2</f>
        <v>615.63826771653555</v>
      </c>
      <c r="AV34" s="52">
        <f>+'2grid'!AV34*DW$2</f>
        <v>674.10003991675092</v>
      </c>
      <c r="AW34" s="52">
        <f>+'2grid'!AW34*DX$2</f>
        <v>736.77529766832072</v>
      </c>
      <c r="AX34" s="52">
        <f>+'2grid'!AX34*DY$2</f>
        <v>812.82864860940458</v>
      </c>
      <c r="AY34" s="52">
        <f>+'2grid'!AY34*DZ$2</f>
        <v>888.93525569830115</v>
      </c>
      <c r="AZ34" s="52">
        <f>+'2grid'!AZ34*EA$2</f>
        <v>1222.860476402042</v>
      </c>
      <c r="BA34" s="52">
        <f>+'2grid'!BA34*EB$2</f>
        <v>1610.5553967479186</v>
      </c>
      <c r="BB34" s="52">
        <f>+'2grid'!BB34*EC$2</f>
        <v>2059.0221052631582</v>
      </c>
      <c r="BC34" s="52">
        <f>+'2grid'!BC34*ED$2</f>
        <v>3090.7760000000003</v>
      </c>
      <c r="BD34" s="52">
        <f>+'2grid'!BD34*EE$2</f>
        <v>2963.9160000000002</v>
      </c>
      <c r="BE34" s="52">
        <f>+'2grid'!BE34*EF$2</f>
        <v>2144.52</v>
      </c>
      <c r="BF34" s="52">
        <f>+'2grid'!BF34*EG$2</f>
        <v>3911.54</v>
      </c>
      <c r="BG34" s="52">
        <f>+'2grid'!BG34*EH$2</f>
        <v>3916.8</v>
      </c>
      <c r="BH34" s="52">
        <f>+'2grid'!BH34*EI$2</f>
        <v>3916.8</v>
      </c>
      <c r="BI34" s="52">
        <f>+'2grid'!BI34*EJ$2</f>
        <v>3927</v>
      </c>
      <c r="BJ34" s="52">
        <f>+'2grid'!BJ34*EK$2</f>
        <v>3927</v>
      </c>
      <c r="BK34" s="52">
        <f>+'2grid'!BK34*EL$2</f>
        <v>3927</v>
      </c>
      <c r="BL34" s="52">
        <f>+'2grid'!BL34*EM$2</f>
        <v>3933.12</v>
      </c>
      <c r="BM34" s="52">
        <f>+'2grid'!BM34*EN$2</f>
        <v>4034.1</v>
      </c>
      <c r="BN34" s="52">
        <f>+'2grid'!BN34*EO$2</f>
        <v>4034.1</v>
      </c>
      <c r="BO34" s="52">
        <f>+'2grid'!BO34*EP$2</f>
        <v>4136.1000000000004</v>
      </c>
      <c r="BP34" s="52">
        <f>+'2grid'!BP34*EQ$2</f>
        <v>4136.1000000000004</v>
      </c>
      <c r="BQ34" s="52">
        <f>+'2grid'!BQ34*ER$2</f>
        <v>4238.1000000000004</v>
      </c>
      <c r="BR34" s="52">
        <f>+'2grid'!BR34*ES$2</f>
        <v>4238.1000000000004</v>
      </c>
      <c r="BS34" s="52">
        <f>+'2grid'!BS34*ET$2</f>
        <v>4340.1000000000004</v>
      </c>
      <c r="BT34" s="52">
        <f>+'2grid'!BT34*EU$2</f>
        <v>4370.7</v>
      </c>
      <c r="BU34" s="52">
        <f>+'2grid'!BU34*EV$2</f>
        <v>4435.9800000000005</v>
      </c>
      <c r="BV34" s="52">
        <f>+'2grid'!BV34*EW$2</f>
        <v>4483.1040000000121</v>
      </c>
      <c r="BW34" s="52">
        <f>+'2grid'!BW34*EX$2</f>
        <v>4535.9400000000005</v>
      </c>
      <c r="BX34" s="52">
        <f>+'2grid'!BX34*EY$2</f>
        <v>4599.0032000000083</v>
      </c>
      <c r="BY34" s="52">
        <f>+'2grid'!BY34*EZ$2</f>
        <v>4644.5405333333474</v>
      </c>
      <c r="BZ34" s="52">
        <f>+'2grid'!BZ34*FA$2</f>
        <v>4702.6554488889105</v>
      </c>
      <c r="CA34" s="52">
        <f>+'2grid'!CA34*FB$2</f>
        <v>4754.9455348148394</v>
      </c>
    </row>
    <row r="35" spans="1:79" x14ac:dyDescent="0.2">
      <c r="A35" s="9">
        <f>+data!B37</f>
        <v>120</v>
      </c>
      <c r="B35" s="52">
        <f>+'2grid'!B35*CC$2</f>
        <v>0</v>
      </c>
      <c r="C35" s="52">
        <f>+'2grid'!C35*CD$2</f>
        <v>0</v>
      </c>
      <c r="D35" s="52">
        <f>+'2grid'!D35*CE$2</f>
        <v>0</v>
      </c>
      <c r="E35" s="52">
        <f>+'2grid'!E35*CF$2</f>
        <v>0</v>
      </c>
      <c r="F35" s="52">
        <f>+'2grid'!F35*CG$2</f>
        <v>0</v>
      </c>
      <c r="G35" s="52">
        <f>+'2grid'!G35*CH$2</f>
        <v>6.5491669959885996</v>
      </c>
      <c r="H35" s="52">
        <f>+'2grid'!H35*CI$2</f>
        <v>28.935410545913268</v>
      </c>
      <c r="I35" s="52">
        <f>+'2grid'!I35*CJ$2</f>
        <v>127.79806324445025</v>
      </c>
      <c r="J35" s="52">
        <f>+'2grid'!J35*CK$2</f>
        <v>195.10217675704752</v>
      </c>
      <c r="K35" s="52">
        <f>+'2grid'!K35*CL$2</f>
        <v>296.66130612357415</v>
      </c>
      <c r="L35" s="52">
        <f>+'2grid'!L35*CM$2</f>
        <v>449.57198554135852</v>
      </c>
      <c r="M35" s="52">
        <f>+'2grid'!M35*CN$2</f>
        <v>503.14442552793184</v>
      </c>
      <c r="N35" s="52">
        <f>+'2grid'!N35*CO$2</f>
        <v>562.76007563119163</v>
      </c>
      <c r="O35" s="52">
        <f>+'2grid'!O35*CP$2</f>
        <v>629.04055698182901</v>
      </c>
      <c r="P35" s="52">
        <f>+'2grid'!P35*CQ$2</f>
        <v>702.66020562064818</v>
      </c>
      <c r="Q35" s="52">
        <f>+'2grid'!Q35*CR$2</f>
        <v>784.34823840921058</v>
      </c>
      <c r="R35" s="52">
        <f>+'2grid'!R35*CS$2</f>
        <v>874.89043373523714</v>
      </c>
      <c r="S35" s="52">
        <f>+'2grid'!S35*CT$2</f>
        <v>975.13014036010861</v>
      </c>
      <c r="T35" s="52">
        <f>+'2grid'!T35*CU$2</f>
        <v>1085.9683838096917</v>
      </c>
      <c r="U35" s="52">
        <f>+'2grid'!U35*CV$2</f>
        <v>1208.3627869460026</v>
      </c>
      <c r="V35" s="52">
        <f>+'2grid'!V35*CW$2</f>
        <v>1343.3249581439532</v>
      </c>
      <c r="W35" s="52">
        <f>+'2grid'!W35*CX$2</f>
        <v>1491.9159249146678</v>
      </c>
      <c r="X35" s="52">
        <f>+'2grid'!X35*CY$2</f>
        <v>1655.2391006082357</v>
      </c>
      <c r="Y35" s="52">
        <f>+'2grid'!Y35*CZ$2</f>
        <v>1834.430164343549</v>
      </c>
      <c r="Z35" s="52">
        <f>+'2grid'!Z35*DA$2</f>
        <v>2030.6431064399758</v>
      </c>
      <c r="AA35" s="52">
        <f>+'2grid'!AA35*DB$2</f>
        <v>2245.0315397149002</v>
      </c>
      <c r="AB35" s="52">
        <f>+'2grid'!AB35*DC$2</f>
        <v>2478.7241967837822</v>
      </c>
      <c r="AC35" s="52">
        <f>+'2grid'!AC35*DD$2</f>
        <v>2732.7933199409376</v>
      </c>
      <c r="AD35" s="52">
        <f>+'2grid'!AD35*DE$2</f>
        <v>2676.3089999658046</v>
      </c>
      <c r="AE35" s="52">
        <f>+'2grid'!AE35*DF$2</f>
        <v>2666.3561229995576</v>
      </c>
      <c r="AF35" s="52">
        <f>+'2grid'!AF35*DG$2</f>
        <v>2657.0590936716499</v>
      </c>
      <c r="AG35" s="52">
        <f>+'2grid'!AG35*DH$2</f>
        <v>2648.4992454608778</v>
      </c>
      <c r="AH35" s="52">
        <f>+'2grid'!AH35*DI$2</f>
        <v>2640.7713391785132</v>
      </c>
      <c r="AI35" s="52">
        <f>+'2grid'!AI35*DJ$2</f>
        <v>2633.9865232407519</v>
      </c>
      <c r="AJ35" s="52">
        <f>+'2grid'!AJ35*DK$2</f>
        <v>2628.276133770592</v>
      </c>
      <c r="AK35" s="52">
        <f>+'2grid'!AK35*DL$2</f>
        <v>2623.7966325287925</v>
      </c>
      <c r="AL35" s="52">
        <f>+'2grid'!AL35*DM$2</f>
        <v>2620.736110259561</v>
      </c>
      <c r="AM35" s="52">
        <f>+'2grid'!AM35*DN$2</f>
        <v>2619.322980688733</v>
      </c>
      <c r="AN35" s="52">
        <f>+'2grid'!AN35*DO$2</f>
        <v>2619.8377988807729</v>
      </c>
      <c r="AO35" s="52">
        <f>+'2grid'!AO35*DP$2</f>
        <v>2622.629631583789</v>
      </c>
      <c r="AP35" s="52">
        <f>+'2grid'!AP35*DQ$2</f>
        <v>2628.1392212305045</v>
      </c>
      <c r="AQ35" s="52">
        <f>+'2grid'!AQ35*DR$2</f>
        <v>2636.9325715517352</v>
      </c>
      <c r="AR35" s="52">
        <f>+'2grid'!AR35*DS$2</f>
        <v>2649.7510337658446</v>
      </c>
      <c r="AS35" s="52">
        <f>+'2grid'!AS35*DT$2</f>
        <v>2667.5884978761851</v>
      </c>
      <c r="AT35" s="52">
        <f>+'2grid'!AT35*DU$2</f>
        <v>2691.8150852705153</v>
      </c>
      <c r="AU35" s="52">
        <f>+'2grid'!AU35*DV$2</f>
        <v>2724.3848821140832</v>
      </c>
      <c r="AV35" s="52">
        <f>+'2grid'!AV35*DW$2</f>
        <v>2768.2055398414077</v>
      </c>
      <c r="AW35" s="52">
        <f>+'2grid'!AW35*DX$2</f>
        <v>2827.8455309188148</v>
      </c>
      <c r="AX35" s="52">
        <f>+'2grid'!AX35*DY$2</f>
        <v>2943.3671018353816</v>
      </c>
      <c r="AY35" s="52">
        <f>+'2grid'!AY35*DZ$2</f>
        <v>3100.8217904243907</v>
      </c>
      <c r="AZ35" s="52">
        <f>+'2grid'!AZ35*EA$2</f>
        <v>3334.3278035249891</v>
      </c>
      <c r="BA35" s="52">
        <f>+'2grid'!BA35*EB$2</f>
        <v>3740.5110082084375</v>
      </c>
      <c r="BB35" s="52">
        <f>+'2grid'!BB35*EC$2</f>
        <v>4822.6048477292552</v>
      </c>
      <c r="BC35" s="52">
        <f>+'2grid'!BC35*ED$2</f>
        <v>5796.52</v>
      </c>
      <c r="BD35" s="52">
        <f>+'2grid'!BD35*EE$2</f>
        <v>6241.0320000000002</v>
      </c>
      <c r="BE35" s="52">
        <f>+'2grid'!BE35*EF$2</f>
        <v>7179.4800000000005</v>
      </c>
      <c r="BF35" s="52">
        <f>+'2grid'!BF35*EG$2</f>
        <v>7370.76</v>
      </c>
      <c r="BG35" s="52">
        <f>+'2grid'!BG35*EH$2</f>
        <v>7303.2</v>
      </c>
      <c r="BH35" s="52">
        <f>+'2grid'!BH35*EI$2</f>
        <v>7303.2</v>
      </c>
      <c r="BI35" s="52">
        <f>+'2grid'!BI35*EJ$2</f>
        <v>7303.2</v>
      </c>
      <c r="BJ35" s="52">
        <f>+'2grid'!BJ35*EK$2</f>
        <v>7303.2</v>
      </c>
      <c r="BK35" s="52">
        <f>+'2grid'!BK35*EL$2</f>
        <v>7303.2</v>
      </c>
      <c r="BL35" s="52">
        <f>+'2grid'!BL35*EM$2</f>
        <v>7306.26</v>
      </c>
      <c r="BM35" s="52">
        <f>+'2grid'!BM35*EN$2</f>
        <v>7306.26</v>
      </c>
      <c r="BN35" s="52">
        <f>+'2grid'!BN35*EO$2</f>
        <v>7306.26</v>
      </c>
      <c r="BO35" s="52">
        <f>+'2grid'!BO35*EP$2</f>
        <v>7357.26</v>
      </c>
      <c r="BP35" s="52">
        <f>+'2grid'!BP35*EQ$2</f>
        <v>7510.26</v>
      </c>
      <c r="BQ35" s="52">
        <f>+'2grid'!BQ35*ER$2</f>
        <v>7854</v>
      </c>
      <c r="BR35" s="52">
        <f>+'2grid'!BR35*ES$2</f>
        <v>7905</v>
      </c>
      <c r="BS35" s="52">
        <f>+'2grid'!BS35*ET$2</f>
        <v>7905</v>
      </c>
      <c r="BT35" s="52">
        <f>+'2grid'!BT35*EU$2</f>
        <v>8153.37</v>
      </c>
      <c r="BU35" s="52">
        <f>+'2grid'!BU35*EV$2</f>
        <v>8266.6919999999773</v>
      </c>
      <c r="BV35" s="52">
        <f>+'2grid'!BV35*EW$2</f>
        <v>8338.9385999999631</v>
      </c>
      <c r="BW35" s="52">
        <f>+'2grid'!BW35*EX$2</f>
        <v>8446.3139999999821</v>
      </c>
      <c r="BX35" s="52">
        <f>+'2grid'!BX35*EY$2</f>
        <v>8581.3898799999752</v>
      </c>
      <c r="BY35" s="52">
        <f>+'2grid'!BY35*EZ$2</f>
        <v>8715.2535466666341</v>
      </c>
      <c r="BZ35" s="52">
        <f>+'2grid'!BZ35*FA$2</f>
        <v>8803.0816817777395</v>
      </c>
      <c r="CA35" s="52">
        <f>+'2grid'!CA35*FB$2</f>
        <v>8919.8751976295989</v>
      </c>
    </row>
    <row r="36" spans="1:79" x14ac:dyDescent="0.2">
      <c r="A36" s="9">
        <f>+data!B38</f>
        <v>124</v>
      </c>
      <c r="B36" s="52">
        <f>+'2grid'!B36*CC$2</f>
        <v>0</v>
      </c>
      <c r="C36" s="52">
        <f>+'2grid'!C36*CD$2</f>
        <v>0</v>
      </c>
      <c r="D36" s="52">
        <f>+'2grid'!D36*CE$2</f>
        <v>0</v>
      </c>
      <c r="E36" s="52">
        <f>+'2grid'!E36*CF$2</f>
        <v>0</v>
      </c>
      <c r="F36" s="52">
        <f>+'2grid'!F36*CG$2</f>
        <v>0</v>
      </c>
      <c r="G36" s="52">
        <f>+'2grid'!G36*CH$2</f>
        <v>0</v>
      </c>
      <c r="H36" s="52">
        <f>+'2grid'!H36*CI$2</f>
        <v>0</v>
      </c>
      <c r="I36" s="52">
        <f>+'2grid'!I36*CJ$2</f>
        <v>0</v>
      </c>
      <c r="J36" s="52">
        <f>+'2grid'!J36*CK$2</f>
        <v>0</v>
      </c>
      <c r="K36" s="52">
        <f>+'2grid'!K36*CL$2</f>
        <v>0</v>
      </c>
      <c r="L36" s="52">
        <f>+'2grid'!L36*CM$2</f>
        <v>0</v>
      </c>
      <c r="M36" s="52">
        <f>+'2grid'!M36*CN$2</f>
        <v>0</v>
      </c>
      <c r="N36" s="52">
        <f>+'2grid'!N36*CO$2</f>
        <v>0</v>
      </c>
      <c r="O36" s="52">
        <f>+'2grid'!O36*CP$2</f>
        <v>0</v>
      </c>
      <c r="P36" s="52">
        <f>+'2grid'!P36*CQ$2</f>
        <v>0</v>
      </c>
      <c r="Q36" s="52">
        <f>+'2grid'!Q36*CR$2</f>
        <v>0</v>
      </c>
      <c r="R36" s="52">
        <f>+'2grid'!R36*CS$2</f>
        <v>0</v>
      </c>
      <c r="S36" s="52">
        <f>+'2grid'!S36*CT$2</f>
        <v>0</v>
      </c>
      <c r="T36" s="52">
        <f>+'2grid'!T36*CU$2</f>
        <v>0</v>
      </c>
      <c r="U36" s="52">
        <f>+'2grid'!U36*CV$2</f>
        <v>0</v>
      </c>
      <c r="V36" s="52">
        <f>+'2grid'!V36*CW$2</f>
        <v>0</v>
      </c>
      <c r="W36" s="52">
        <f>+'2grid'!W36*CX$2</f>
        <v>0</v>
      </c>
      <c r="X36" s="52">
        <f>+'2grid'!X36*CY$2</f>
        <v>0</v>
      </c>
      <c r="Y36" s="52">
        <f>+'2grid'!Y36*CZ$2</f>
        <v>0</v>
      </c>
      <c r="Z36" s="52">
        <f>+'2grid'!Z36*DA$2</f>
        <v>0</v>
      </c>
      <c r="AA36" s="52">
        <f>+'2grid'!AA36*DB$2</f>
        <v>0</v>
      </c>
      <c r="AB36" s="52">
        <f>+'2grid'!AB36*DC$2</f>
        <v>0</v>
      </c>
      <c r="AC36" s="52">
        <f>+'2grid'!AC36*DD$2</f>
        <v>30.754793246967346</v>
      </c>
      <c r="AD36" s="52">
        <f>+'2grid'!AD36*DE$2</f>
        <v>39.296906837770067</v>
      </c>
      <c r="AE36" s="52">
        <f>+'2grid'!AE36*DF$2</f>
        <v>50.254048808380972</v>
      </c>
      <c r="AF36" s="52">
        <f>+'2grid'!AF36*DG$2</f>
        <v>64.319848926266189</v>
      </c>
      <c r="AG36" s="52">
        <f>+'2grid'!AG36*DH$2</f>
        <v>82.38979477995143</v>
      </c>
      <c r="AH36" s="52">
        <f>+'2grid'!AH36*DI$2</f>
        <v>105.62057500568517</v>
      </c>
      <c r="AI36" s="52">
        <f>+'2grid'!AI36*DJ$2</f>
        <v>135.50699077456562</v>
      </c>
      <c r="AJ36" s="52">
        <f>+'2grid'!AJ36*DK$2</f>
        <v>173.98165631748461</v>
      </c>
      <c r="AK36" s="52">
        <f>+'2grid'!AK36*DL$2</f>
        <v>295.16386118136239</v>
      </c>
      <c r="AL36" s="52">
        <f>+'2grid'!AL36*DM$2</f>
        <v>393.25515955764217</v>
      </c>
      <c r="AM36" s="52">
        <f>+'2grid'!AM36*DN$2</f>
        <v>564.68860114934512</v>
      </c>
      <c r="AN36" s="52">
        <f>+'2grid'!AN36*DO$2</f>
        <v>760.14141843202674</v>
      </c>
      <c r="AO36" s="52">
        <f>+'2grid'!AO36*DP$2</f>
        <v>1027.7595661745975</v>
      </c>
      <c r="AP36" s="52">
        <f>+'2grid'!AP36*DQ$2</f>
        <v>1395.8246883622885</v>
      </c>
      <c r="AQ36" s="52">
        <f>+'2grid'!AQ36*DR$2</f>
        <v>1906.9177399624286</v>
      </c>
      <c r="AR36" s="52">
        <f>+'2grid'!AR36*DS$2</f>
        <v>2613.5811090628308</v>
      </c>
      <c r="AS36" s="52">
        <f>+'2grid'!AS36*DT$2</f>
        <v>4177.9580381680198</v>
      </c>
      <c r="AT36" s="52">
        <f>+'2grid'!AT36*DU$2</f>
        <v>5693.4236232944631</v>
      </c>
      <c r="AU36" s="52">
        <f>+'2grid'!AU36*DV$2</f>
        <v>6940.6417571232523</v>
      </c>
      <c r="AV36" s="52">
        <f>+'2grid'!AV36*DW$2</f>
        <v>8551.9650537541056</v>
      </c>
      <c r="AW36" s="52">
        <f>+'2grid'!AW36*DX$2</f>
        <v>9229.091392079923</v>
      </c>
      <c r="AX36" s="52">
        <f>+'2grid'!AX36*DY$2</f>
        <v>15819.782475359227</v>
      </c>
      <c r="AY36" s="52">
        <f>+'2grid'!AY36*DZ$2</f>
        <v>21942.324075508666</v>
      </c>
      <c r="AZ36" s="52">
        <f>+'2grid'!AZ36*EA$2</f>
        <v>25393.502038525192</v>
      </c>
      <c r="BA36" s="52">
        <f>+'2grid'!BA36*EB$2</f>
        <v>35433.429491118586</v>
      </c>
      <c r="BB36" s="52">
        <f>+'2grid'!BB36*EC$2</f>
        <v>45320.117592037728</v>
      </c>
      <c r="BC36" s="52">
        <f>+'2grid'!BC36*ED$2</f>
        <v>55534.028000000006</v>
      </c>
      <c r="BD36" s="52">
        <f>+'2grid'!BD36*EE$2</f>
        <v>55290.240000000005</v>
      </c>
      <c r="BE36" s="52">
        <f>+'2grid'!BE36*EF$2</f>
        <v>52293.135999999999</v>
      </c>
      <c r="BF36" s="52">
        <f>+'2grid'!BF36*EG$2</f>
        <v>53317.22</v>
      </c>
      <c r="BG36" s="52">
        <f>+'2grid'!BG36*EH$2</f>
        <v>53221.56</v>
      </c>
      <c r="BH36" s="52">
        <f>+'2grid'!BH36*EI$2</f>
        <v>53153.22</v>
      </c>
      <c r="BI36" s="52">
        <f>+'2grid'!BI36*EJ$2</f>
        <v>53160.36</v>
      </c>
      <c r="BJ36" s="52">
        <f>+'2grid'!BJ36*EK$2</f>
        <v>53167.5</v>
      </c>
      <c r="BK36" s="52">
        <f>+'2grid'!BK36*EL$2</f>
        <v>53174.64</v>
      </c>
      <c r="BL36" s="52">
        <f>+'2grid'!BL36*EM$2</f>
        <v>53181.78</v>
      </c>
      <c r="BM36" s="52">
        <f>+'2grid'!BM36*EN$2</f>
        <v>53188.92</v>
      </c>
      <c r="BN36" s="52">
        <f>+'2grid'!BN36*EO$2</f>
        <v>53193</v>
      </c>
      <c r="BO36" s="52">
        <f>+'2grid'!BO36*EP$2</f>
        <v>53193</v>
      </c>
      <c r="BP36" s="52">
        <f>+'2grid'!BP36*EQ$2</f>
        <v>53193</v>
      </c>
      <c r="BQ36" s="52">
        <f>+'2grid'!BQ36*ER$2</f>
        <v>49386.36</v>
      </c>
      <c r="BR36" s="52">
        <f>+'2grid'!BR36*ES$2</f>
        <v>48851.88</v>
      </c>
      <c r="BS36" s="52">
        <f>+'2grid'!BS36*ET$2</f>
        <v>51760.92</v>
      </c>
      <c r="BT36" s="52">
        <f>+'2grid'!BT36*EU$2</f>
        <v>49115.448000000142</v>
      </c>
      <c r="BU36" s="52">
        <f>+'2grid'!BU36*EV$2</f>
        <v>48727.358400000165</v>
      </c>
      <c r="BV36" s="52">
        <f>+'2grid'!BV36*EW$2</f>
        <v>49252.062720000191</v>
      </c>
      <c r="BW36" s="52">
        <f>+'2grid'!BW36*EX$2</f>
        <v>49146.619200000227</v>
      </c>
      <c r="BX36" s="52">
        <f>+'2grid'!BX36*EY$2</f>
        <v>48831.618176000287</v>
      </c>
      <c r="BY36" s="52">
        <f>+'2grid'!BY36*EZ$2</f>
        <v>48069.508629333635</v>
      </c>
      <c r="BZ36" s="52">
        <f>+'2grid'!BZ36*FA$2</f>
        <v>48354.866416355835</v>
      </c>
      <c r="CA36" s="52">
        <f>+'2grid'!CA36*FB$2</f>
        <v>48157.826602192923</v>
      </c>
    </row>
    <row r="37" spans="1:79" x14ac:dyDescent="0.2">
      <c r="A37" s="9">
        <f>+data!B39</f>
        <v>132</v>
      </c>
      <c r="B37" s="52">
        <f>+'2grid'!B37*CC$2</f>
        <v>0</v>
      </c>
      <c r="C37" s="52">
        <f>+'2grid'!C37*CD$2</f>
        <v>0</v>
      </c>
      <c r="D37" s="52">
        <f>+'2grid'!D37*CE$2</f>
        <v>0</v>
      </c>
      <c r="E37" s="52">
        <f>+'2grid'!E37*CF$2</f>
        <v>0</v>
      </c>
      <c r="F37" s="52">
        <f>+'2grid'!F37*CG$2</f>
        <v>0</v>
      </c>
      <c r="G37" s="52">
        <f>+'2grid'!G37*CH$2</f>
        <v>0</v>
      </c>
      <c r="H37" s="52">
        <f>+'2grid'!H37*CI$2</f>
        <v>0</v>
      </c>
      <c r="I37" s="52">
        <f>+'2grid'!I37*CJ$2</f>
        <v>0</v>
      </c>
      <c r="J37" s="52">
        <f>+'2grid'!J37*CK$2</f>
        <v>0</v>
      </c>
      <c r="K37" s="52">
        <f>+'2grid'!K37*CL$2</f>
        <v>0</v>
      </c>
      <c r="L37" s="52">
        <f>+'2grid'!L37*CM$2</f>
        <v>0</v>
      </c>
      <c r="M37" s="52">
        <f>+'2grid'!M37*CN$2</f>
        <v>0</v>
      </c>
      <c r="N37" s="52">
        <f>+'2grid'!N37*CO$2</f>
        <v>0</v>
      </c>
      <c r="O37" s="52">
        <f>+'2grid'!O37*CP$2</f>
        <v>0</v>
      </c>
      <c r="P37" s="52">
        <f>+'2grid'!P37*CQ$2</f>
        <v>0</v>
      </c>
      <c r="Q37" s="52">
        <f>+'2grid'!Q37*CR$2</f>
        <v>0</v>
      </c>
      <c r="R37" s="52">
        <f>+'2grid'!R37*CS$2</f>
        <v>0</v>
      </c>
      <c r="S37" s="52">
        <f>+'2grid'!S37*CT$2</f>
        <v>0</v>
      </c>
      <c r="T37" s="52">
        <f>+'2grid'!T37*CU$2</f>
        <v>0</v>
      </c>
      <c r="U37" s="52">
        <f>+'2grid'!U37*CV$2</f>
        <v>0</v>
      </c>
      <c r="V37" s="52">
        <f>+'2grid'!V37*CW$2</f>
        <v>0</v>
      </c>
      <c r="W37" s="52">
        <f>+'2grid'!W37*CX$2</f>
        <v>0</v>
      </c>
      <c r="X37" s="52">
        <f>+'2grid'!X37*CY$2</f>
        <v>0</v>
      </c>
      <c r="Y37" s="52">
        <f>+'2grid'!Y37*CZ$2</f>
        <v>0</v>
      </c>
      <c r="Z37" s="52">
        <f>+'2grid'!Z37*DA$2</f>
        <v>0</v>
      </c>
      <c r="AA37" s="52">
        <f>+'2grid'!AA37*DB$2</f>
        <v>0</v>
      </c>
      <c r="AB37" s="52">
        <f>+'2grid'!AB37*DC$2</f>
        <v>3.5650857058716161</v>
      </c>
      <c r="AC37" s="52">
        <f>+'2grid'!AC37*DD$2</f>
        <v>6.6695048679337354</v>
      </c>
      <c r="AD37" s="52">
        <f>+'2grid'!AD37*DE$2</f>
        <v>7.0211008244648481</v>
      </c>
      <c r="AE37" s="52">
        <f>+'2grid'!AE37*DF$2</f>
        <v>7.4809594170461473</v>
      </c>
      <c r="AF37" s="52">
        <f>+'2grid'!AF37*DG$2</f>
        <v>7.9692248913502208</v>
      </c>
      <c r="AG37" s="52">
        <f>+'2grid'!AG37*DH$2</f>
        <v>8.4874858975241914</v>
      </c>
      <c r="AH37" s="52">
        <f>+'2grid'!AH37*DI$2</f>
        <v>9.0374029903274806</v>
      </c>
      <c r="AI37" s="52">
        <f>+'2grid'!AI37*DJ$2</f>
        <v>9.620709992786832</v>
      </c>
      <c r="AJ37" s="52">
        <f>+'2grid'!AJ37*DK$2</f>
        <v>10.239215126975637</v>
      </c>
      <c r="AK37" s="52">
        <f>+'2grid'!AK37*DL$2</f>
        <v>10.894801867438813</v>
      </c>
      <c r="AL37" s="52">
        <f>+'2grid'!AL37*DM$2</f>
        <v>11.589429467366733</v>
      </c>
      <c r="AM37" s="52">
        <f>+'2grid'!AM37*DN$2</f>
        <v>12.32513310164896</v>
      </c>
      <c r="AN37" s="52">
        <f>+'2grid'!AN37*DO$2</f>
        <v>13.104023564359544</v>
      </c>
      <c r="AO37" s="52">
        <f>+'2grid'!AO37*DP$2</f>
        <v>13.92828645098573</v>
      </c>
      <c r="AP37" s="52">
        <f>+'2grid'!AP37*DQ$2</f>
        <v>14.800180747751561</v>
      </c>
      <c r="AQ37" s="52">
        <f>+'2grid'!AQ37*DR$2</f>
        <v>15.722036741642967</v>
      </c>
      <c r="AR37" s="52">
        <f>+'2grid'!AR37*DS$2</f>
        <v>16.696253155142411</v>
      </c>
      <c r="AS37" s="52">
        <f>+'2grid'!AS37*DT$2</f>
        <v>17.725293399154236</v>
      </c>
      <c r="AT37" s="52">
        <f>+'2grid'!AT37*DU$2</f>
        <v>18.811680826066745</v>
      </c>
      <c r="AU37" s="52">
        <f>+'2grid'!AU37*DV$2</f>
        <v>19.957992852266958</v>
      </c>
      <c r="AV37" s="52">
        <f>+'2grid'!AV37*DW$2</f>
        <v>21.166853805606731</v>
      </c>
      <c r="AW37" s="52">
        <f>+'2grid'!AW37*DX$2</f>
        <v>22.440926338215117</v>
      </c>
      <c r="AX37" s="52">
        <f>+'2grid'!AX37*DY$2</f>
        <v>24.047155686649898</v>
      </c>
      <c r="AY37" s="52">
        <f>+'2grid'!AY37*DZ$2</f>
        <v>25.765949198510551</v>
      </c>
      <c r="AZ37" s="52">
        <f>+'2grid'!AZ37*EA$2</f>
        <v>27.604974293029255</v>
      </c>
      <c r="BA37" s="52">
        <f>+'2grid'!BA37*EB$2</f>
        <v>29.572399927319896</v>
      </c>
      <c r="BB37" s="52">
        <f>+'2grid'!BB37*EC$2</f>
        <v>31.676927402587669</v>
      </c>
      <c r="BC37" s="52">
        <f>+'2grid'!BC37*ED$2</f>
        <v>42.08</v>
      </c>
      <c r="BD37" s="52">
        <f>+'2grid'!BD37*EE$2</f>
        <v>41.760000000000005</v>
      </c>
      <c r="BE37" s="52">
        <f>+'2grid'!BE37*EF$2</f>
        <v>41.44</v>
      </c>
      <c r="BF37" s="52">
        <f>+'2grid'!BF37*EG$2</f>
        <v>44.204000000000001</v>
      </c>
      <c r="BG37" s="52">
        <f>+'2grid'!BG37*EH$2</f>
        <v>46.92</v>
      </c>
      <c r="BH37" s="52">
        <f>+'2grid'!BH37*EI$2</f>
        <v>53.04</v>
      </c>
      <c r="BI37" s="52">
        <f>+'2grid'!BI37*EJ$2</f>
        <v>53.04</v>
      </c>
      <c r="BJ37" s="52">
        <f>+'2grid'!BJ37*EK$2</f>
        <v>53.04</v>
      </c>
      <c r="BK37" s="52">
        <f>+'2grid'!BK37*EL$2</f>
        <v>53.04</v>
      </c>
      <c r="BL37" s="52">
        <f>+'2grid'!BL37*EM$2</f>
        <v>53.04</v>
      </c>
      <c r="BM37" s="52">
        <f>+'2grid'!BM37*EN$2</f>
        <v>59.160000000000004</v>
      </c>
      <c r="BN37" s="52">
        <f>+'2grid'!BN37*EO$2</f>
        <v>59.160000000000004</v>
      </c>
      <c r="BO37" s="52">
        <f>+'2grid'!BO37*EP$2</f>
        <v>69.36</v>
      </c>
      <c r="BP37" s="52">
        <f>+'2grid'!BP37*EQ$2</f>
        <v>64.260000000000005</v>
      </c>
      <c r="BQ37" s="52">
        <f>+'2grid'!BQ37*ER$2</f>
        <v>51</v>
      </c>
      <c r="BR37" s="52">
        <f>+'2grid'!BR37*ES$2</f>
        <v>51</v>
      </c>
      <c r="BS37" s="52">
        <f>+'2grid'!BS37*ET$2</f>
        <v>51</v>
      </c>
      <c r="BT37" s="52">
        <f>+'2grid'!BT37*EU$2</f>
        <v>42.33</v>
      </c>
      <c r="BU37" s="52">
        <f>+'2grid'!BU37*EV$2</f>
        <v>38.76</v>
      </c>
      <c r="BV37" s="52">
        <f>+'2grid'!BV37*EW$2</f>
        <v>36.872999999999628</v>
      </c>
      <c r="BW37" s="52">
        <f>+'2grid'!BW37*EX$2</f>
        <v>33.55799999999963</v>
      </c>
      <c r="BX37" s="52">
        <f>+'2grid'!BX37*EY$2</f>
        <v>28.93739999999989</v>
      </c>
      <c r="BY37" s="52">
        <f>+'2grid'!BY37*EZ$2</f>
        <v>24.724799999998851</v>
      </c>
      <c r="BZ37" s="52">
        <f>+'2grid'!BZ37*FA$2</f>
        <v>22.116319999998996</v>
      </c>
      <c r="CA37" s="52">
        <f>+'2grid'!CA37*FB$2</f>
        <v>18.399893333331566</v>
      </c>
    </row>
    <row r="38" spans="1:79" x14ac:dyDescent="0.2">
      <c r="A38" s="9">
        <f>+data!B40</f>
        <v>136</v>
      </c>
      <c r="B38" s="52">
        <f>+'2grid'!B38*CC$2</f>
        <v>0</v>
      </c>
      <c r="C38" s="52">
        <f>+'2grid'!C38*CD$2</f>
        <v>0</v>
      </c>
      <c r="D38" s="52">
        <f>+'2grid'!D38*CE$2</f>
        <v>0</v>
      </c>
      <c r="E38" s="52">
        <f>+'2grid'!E38*CF$2</f>
        <v>0</v>
      </c>
      <c r="F38" s="52">
        <f>+'2grid'!F38*CG$2</f>
        <v>0</v>
      </c>
      <c r="G38" s="52">
        <f>+'2grid'!G38*CH$2</f>
        <v>3.5428498101321588E-4</v>
      </c>
      <c r="H38" s="52">
        <f>+'2grid'!H38*CI$2</f>
        <v>2.0870606154233082E-3</v>
      </c>
      <c r="I38" s="52">
        <f>+'2grid'!I38*CJ$2</f>
        <v>1.2290468068603925E-2</v>
      </c>
      <c r="J38" s="52">
        <f>+'2grid'!J38*CK$2</f>
        <v>2.2374238437689202E-2</v>
      </c>
      <c r="K38" s="52">
        <f>+'2grid'!K38*CL$2</f>
        <v>3.983277211175025E-2</v>
      </c>
      <c r="L38" s="52">
        <f>+'2grid'!L38*CM$2</f>
        <v>1.2303955530985766</v>
      </c>
      <c r="M38" s="52">
        <f>+'2grid'!M38*CN$2</f>
        <v>1.288015404034458</v>
      </c>
      <c r="N38" s="52">
        <f>+'2grid'!N38*CO$2</f>
        <v>1.346254486347005</v>
      </c>
      <c r="O38" s="52">
        <f>+'2grid'!O38*CP$2</f>
        <v>1.4047582926282429</v>
      </c>
      <c r="P38" s="52">
        <f>+'2grid'!P38*CQ$2</f>
        <v>1.4630960607275207</v>
      </c>
      <c r="Q38" s="52">
        <f>+'2grid'!Q38*CR$2</f>
        <v>1.5207462372143363</v>
      </c>
      <c r="R38" s="52">
        <f>+'2grid'!R38*CS$2</f>
        <v>1.5770782601780768</v>
      </c>
      <c r="S38" s="52">
        <f>+'2grid'!S38*CT$2</f>
        <v>1.6313292586368071</v>
      </c>
      <c r="T38" s="52">
        <f>+'2grid'!T38*CU$2</f>
        <v>1.6825735248327465</v>
      </c>
      <c r="U38" s="52">
        <f>+'2grid'!U38*CV$2</f>
        <v>1.7296813742394568</v>
      </c>
      <c r="V38" s="52">
        <f>+'2grid'!V38*CW$2</f>
        <v>1.7712618456734746</v>
      </c>
      <c r="W38" s="52">
        <f>+'2grid'!W38*CX$2</f>
        <v>1.8055797525068278</v>
      </c>
      <c r="X38" s="52">
        <f>+'2grid'!X38*CY$2</f>
        <v>1.8304300155292008</v>
      </c>
      <c r="Y38" s="52">
        <f>+'2grid'!Y38*CZ$2</f>
        <v>1.8429366510387926</v>
      </c>
      <c r="Z38" s="52">
        <f>+'2grid'!Z38*DA$2</f>
        <v>1.8392091941232485</v>
      </c>
      <c r="AA38" s="52">
        <f>+'2grid'!AA38*DB$2</f>
        <v>1.8137041370263103</v>
      </c>
      <c r="AB38" s="52">
        <f>+'2grid'!AB38*DC$2</f>
        <v>1.757898660716402</v>
      </c>
      <c r="AC38" s="52">
        <f>+'2grid'!AC38*DD$2</f>
        <v>1.657063379982175</v>
      </c>
      <c r="AD38" s="52">
        <f>+'2grid'!AD38*DE$2</f>
        <v>1.7462217996106415</v>
      </c>
      <c r="AE38" s="52">
        <f>+'2grid'!AE38*DF$2</f>
        <v>1.8388783639680397</v>
      </c>
      <c r="AF38" s="52">
        <f>+'2grid'!AF38*DG$2</f>
        <v>1.9349892761175054</v>
      </c>
      <c r="AG38" s="52">
        <f>+'2grid'!AG38*DH$2</f>
        <v>2.0344738575788455</v>
      </c>
      <c r="AH38" s="52">
        <f>+'2grid'!AH38*DI$2</f>
        <v>2.1372070314137068</v>
      </c>
      <c r="AI38" s="52">
        <f>+'2grid'!AI38*DJ$2</f>
        <v>2.2430102946148223</v>
      </c>
      <c r="AJ38" s="52">
        <f>+'2grid'!AJ38*DK$2</f>
        <v>2.351640805838433</v>
      </c>
      <c r="AK38" s="52">
        <f>+'2grid'!AK38*DL$2</f>
        <v>2.4627780943650026</v>
      </c>
      <c r="AL38" s="52">
        <f>+'2grid'!AL38*DM$2</f>
        <v>2.5760077272395088</v>
      </c>
      <c r="AM38" s="52">
        <f>+'2grid'!AM38*DN$2</f>
        <v>2.6908010296435241</v>
      </c>
      <c r="AN38" s="52">
        <f>+'2grid'!AN38*DO$2</f>
        <v>2.8064896001466715</v>
      </c>
      <c r="AO38" s="52">
        <f>+'2grid'!AO38*DP$2</f>
        <v>2.7908799445466603</v>
      </c>
      <c r="AP38" s="52">
        <f>+'2grid'!AP38*DQ$2</f>
        <v>2.7700908809493203</v>
      </c>
      <c r="AQ38" s="52">
        <f>+'2grid'!AQ38*DR$2</f>
        <v>2.7435066487486108</v>
      </c>
      <c r="AR38" s="52">
        <f>+'2grid'!AR38*DS$2</f>
        <v>2.7103924393193086</v>
      </c>
      <c r="AS38" s="52">
        <f>+'2grid'!AS38*DT$2</f>
        <v>2.6698557013113584</v>
      </c>
      <c r="AT38" s="52">
        <f>+'2grid'!AT38*DU$2</f>
        <v>2.6237045099638454</v>
      </c>
      <c r="AU38" s="52">
        <f>+'2grid'!AU38*DV$2</f>
        <v>2.5674871971009514</v>
      </c>
      <c r="AV38" s="52">
        <f>+'2grid'!AV38*DW$2</f>
        <v>2.4993169434771949</v>
      </c>
      <c r="AW38" s="52">
        <f>+'2grid'!AW38*DX$2</f>
        <v>2.4166257784212433</v>
      </c>
      <c r="AX38" s="52">
        <f>+'2grid'!AX38*DY$2</f>
        <v>2.3414744887435992</v>
      </c>
      <c r="AY38" s="52">
        <f>+'2grid'!AY38*DZ$2</f>
        <v>2.17033585620656</v>
      </c>
      <c r="AZ38" s="52">
        <f>+'2grid'!AZ38*EA$2</f>
        <v>1.9736306589733132</v>
      </c>
      <c r="BA38" s="52">
        <f>+'2grid'!BA38*EB$2</f>
        <v>1.7358518399761795</v>
      </c>
      <c r="BB38" s="52">
        <f>+'2grid'!BB38*EC$2</f>
        <v>1.4178824862141843</v>
      </c>
      <c r="BC38" s="52">
        <f>+'2grid'!BC38*ED$2</f>
        <v>1.052</v>
      </c>
      <c r="BD38" s="52">
        <f>+'2grid'!BD38*EE$2</f>
        <v>1.044</v>
      </c>
      <c r="BE38" s="52">
        <f>+'2grid'!BE38*EF$2</f>
        <v>1.036</v>
      </c>
      <c r="BF38" s="52">
        <f>+'2grid'!BF38*EG$2</f>
        <v>1.028</v>
      </c>
      <c r="BG38" s="52">
        <f>+'2grid'!BG38*EH$2</f>
        <v>0.71399999999999997</v>
      </c>
      <c r="BH38" s="52">
        <f>+'2grid'!BH38*EI$2</f>
        <v>0.71399999999999997</v>
      </c>
      <c r="BI38" s="52">
        <f>+'2grid'!BI38*EJ$2</f>
        <v>0.71399999999999997</v>
      </c>
      <c r="BJ38" s="52">
        <f>+'2grid'!BJ38*EK$2</f>
        <v>0.71399999999999997</v>
      </c>
      <c r="BK38" s="52">
        <f>+'2grid'!BK38*EL$2</f>
        <v>0.71399999999999997</v>
      </c>
      <c r="BL38" s="52">
        <f>+'2grid'!BL38*EM$2</f>
        <v>0.71399999999999997</v>
      </c>
      <c r="BM38" s="52">
        <f>+'2grid'!BM38*EN$2</f>
        <v>0.71399999999999997</v>
      </c>
      <c r="BN38" s="52">
        <f>+'2grid'!BN38*EO$2</f>
        <v>0.71399999999999997</v>
      </c>
      <c r="BO38" s="52">
        <f>+'2grid'!BO38*EP$2</f>
        <v>0.71399999999999997</v>
      </c>
      <c r="BP38" s="52">
        <f>+'2grid'!BP38*EQ$2</f>
        <v>0.71399999999999997</v>
      </c>
      <c r="BQ38" s="52">
        <f>+'2grid'!BQ38*ER$2</f>
        <v>0.71399999999999997</v>
      </c>
      <c r="BR38" s="52">
        <f>+'2grid'!BR38*ES$2</f>
        <v>0.71399999999999997</v>
      </c>
      <c r="BS38" s="52">
        <f>+'2grid'!BS38*ET$2</f>
        <v>0.71399999999999997</v>
      </c>
      <c r="BT38" s="52">
        <f>+'2grid'!BT38*EU$2</f>
        <v>0.71399999999999997</v>
      </c>
      <c r="BU38" s="52">
        <f>+'2grid'!BU38*EV$2</f>
        <v>0.71399999999999997</v>
      </c>
      <c r="BV38" s="52">
        <f>+'2grid'!BV38*EW$2</f>
        <v>0.71399999999999997</v>
      </c>
      <c r="BW38" s="52">
        <f>+'2grid'!BW38*EX$2</f>
        <v>0.71400000000000008</v>
      </c>
      <c r="BX38" s="52">
        <f>+'2grid'!BX38*EY$2</f>
        <v>0.71400000000000008</v>
      </c>
      <c r="BY38" s="52">
        <f>+'2grid'!BY38*EZ$2</f>
        <v>0.71400000000000019</v>
      </c>
      <c r="BZ38" s="52">
        <f>+'2grid'!BZ38*FA$2</f>
        <v>0.7140000000000003</v>
      </c>
      <c r="CA38" s="52">
        <f>+'2grid'!CA38*FB$2</f>
        <v>0.71400000000000041</v>
      </c>
    </row>
    <row r="39" spans="1:79" x14ac:dyDescent="0.2">
      <c r="A39" s="9">
        <f>+data!B41</f>
        <v>140</v>
      </c>
      <c r="B39" s="52">
        <f>+'2grid'!B39*CC$2</f>
        <v>0</v>
      </c>
      <c r="C39" s="52">
        <f>+'2grid'!C39*CD$2</f>
        <v>0</v>
      </c>
      <c r="D39" s="52">
        <f>+'2grid'!D39*CE$2</f>
        <v>0</v>
      </c>
      <c r="E39" s="52">
        <f>+'2grid'!E39*CF$2</f>
        <v>0</v>
      </c>
      <c r="F39" s="52">
        <f>+'2grid'!F39*CG$2</f>
        <v>0</v>
      </c>
      <c r="G39" s="52">
        <f>+'2grid'!G39*CH$2</f>
        <v>5.1792454769087852</v>
      </c>
      <c r="H39" s="52">
        <f>+'2grid'!H39*CI$2</f>
        <v>22.882848197978817</v>
      </c>
      <c r="I39" s="52">
        <f>+'2grid'!I39*CJ$2</f>
        <v>101.06591287440644</v>
      </c>
      <c r="J39" s="52">
        <f>+'2grid'!J39*CK$2</f>
        <v>154.65691011334536</v>
      </c>
      <c r="K39" s="52">
        <f>+'2grid'!K39*CL$2</f>
        <v>235.61118549142554</v>
      </c>
      <c r="L39" s="52">
        <f>+'2grid'!L39*CM$2</f>
        <v>357.61504316445638</v>
      </c>
      <c r="M39" s="52">
        <f>+'2grid'!M39*CN$2</f>
        <v>368.6848067349602</v>
      </c>
      <c r="N39" s="52">
        <f>+'2grid'!N39*CO$2</f>
        <v>379.86634936200005</v>
      </c>
      <c r="O39" s="52">
        <f>+'2grid'!O39*CP$2</f>
        <v>391.13809618299695</v>
      </c>
      <c r="P39" s="52">
        <f>+'2grid'!P39*CQ$2</f>
        <v>402.47577053811159</v>
      </c>
      <c r="Q39" s="52">
        <f>+'2grid'!Q39*CR$2</f>
        <v>413.85216371267916</v>
      </c>
      <c r="R39" s="52">
        <f>+'2grid'!R39*CS$2</f>
        <v>425.23688765986367</v>
      </c>
      <c r="S39" s="52">
        <f>+'2grid'!S39*CT$2</f>
        <v>436.59610953702497</v>
      </c>
      <c r="T39" s="52">
        <f>+'2grid'!T39*CU$2</f>
        <v>447.89226681303097</v>
      </c>
      <c r="U39" s="52">
        <f>+'2grid'!U39*CV$2</f>
        <v>459.08376162266131</v>
      </c>
      <c r="V39" s="52">
        <f>+'2grid'!V39*CW$2</f>
        <v>470.12463295802615</v>
      </c>
      <c r="W39" s="52">
        <f>+'2grid'!W39*CX$2</f>
        <v>480.96420519526708</v>
      </c>
      <c r="X39" s="52">
        <f>+'2grid'!X39*CY$2</f>
        <v>491.54671135737885</v>
      </c>
      <c r="Y39" s="52">
        <f>+'2grid'!Y39*CZ$2</f>
        <v>501.81088941041475</v>
      </c>
      <c r="Z39" s="52">
        <f>+'2grid'!Z39*DA$2</f>
        <v>511.68954978026579</v>
      </c>
      <c r="AA39" s="52">
        <f>+'2grid'!AA39*DB$2</f>
        <v>521.10911216021134</v>
      </c>
      <c r="AB39" s="52">
        <f>+'2grid'!AB39*DC$2</f>
        <v>529.98910955511701</v>
      </c>
      <c r="AC39" s="52">
        <f>+'2grid'!AC39*DD$2</f>
        <v>538.24165737604039</v>
      </c>
      <c r="AD39" s="52">
        <f>+'2grid'!AD39*DE$2</f>
        <v>532.98048038766001</v>
      </c>
      <c r="AE39" s="52">
        <f>+'2grid'!AE39*DF$2</f>
        <v>533.6984311961769</v>
      </c>
      <c r="AF39" s="52">
        <f>+'2grid'!AF39*DG$2</f>
        <v>534.66097826790622</v>
      </c>
      <c r="AG39" s="52">
        <f>+'2grid'!AG39*DH$2</f>
        <v>535.89823786386546</v>
      </c>
      <c r="AH39" s="52">
        <f>+'2grid'!AH39*DI$2</f>
        <v>537.4454351119191</v>
      </c>
      <c r="AI39" s="52">
        <f>+'2grid'!AI39*DJ$2</f>
        <v>539.34406152571069</v>
      </c>
      <c r="AJ39" s="52">
        <f>+'2grid'!AJ39*DK$2</f>
        <v>541.64336933032678</v>
      </c>
      <c r="AK39" s="52">
        <f>+'2grid'!AK39*DL$2</f>
        <v>544.40232493962947</v>
      </c>
      <c r="AL39" s="52">
        <f>+'2grid'!AL39*DM$2</f>
        <v>547.69219831423834</v>
      </c>
      <c r="AM39" s="52">
        <f>+'2grid'!AM39*DN$2</f>
        <v>551.60004848199844</v>
      </c>
      <c r="AN39" s="52">
        <f>+'2grid'!AN39*DO$2</f>
        <v>556.23349691720364</v>
      </c>
      <c r="AO39" s="52">
        <f>+'2grid'!AO39*DP$2</f>
        <v>561.72739266392682</v>
      </c>
      <c r="AP39" s="52">
        <f>+'2grid'!AP39*DQ$2</f>
        <v>568.25332597951251</v>
      </c>
      <c r="AQ39" s="52">
        <f>+'2grid'!AQ39*DR$2</f>
        <v>576.03355419389572</v>
      </c>
      <c r="AR39" s="52">
        <f>+'2grid'!AR39*DS$2</f>
        <v>585.36198820754282</v>
      </c>
      <c r="AS39" s="52">
        <f>+'2grid'!AS39*DT$2</f>
        <v>596.63691503108146</v>
      </c>
      <c r="AT39" s="52">
        <f>+'2grid'!AT39*DU$2</f>
        <v>610.41412261266782</v>
      </c>
      <c r="AU39" s="52">
        <f>+'2grid'!AU39*DV$2</f>
        <v>627.49745508009426</v>
      </c>
      <c r="AV39" s="52">
        <f>+'2grid'!AV39*DW$2</f>
        <v>649.10272178499031</v>
      </c>
      <c r="AW39" s="52">
        <f>+'2grid'!AW39*DX$2</f>
        <v>677.1777875765672</v>
      </c>
      <c r="AX39" s="52">
        <f>+'2grid'!AX39*DY$2</f>
        <v>723.03851408333901</v>
      </c>
      <c r="AY39" s="52">
        <f>+'2grid'!AY39*DZ$2</f>
        <v>786.76827353448743</v>
      </c>
      <c r="AZ39" s="52">
        <f>+'2grid'!AZ39*EA$2</f>
        <v>884.33488854933864</v>
      </c>
      <c r="BA39" s="52">
        <f>+'2grid'!BA39*EB$2</f>
        <v>1064.224508846346</v>
      </c>
      <c r="BB39" s="52">
        <f>+'2grid'!BB39*EC$2</f>
        <v>1625.4210925376831</v>
      </c>
      <c r="BC39" s="52">
        <f>+'2grid'!BC39*ED$2</f>
        <v>1828.376</v>
      </c>
      <c r="BD39" s="52">
        <f>+'2grid'!BD39*EE$2</f>
        <v>1910.52</v>
      </c>
      <c r="BE39" s="52">
        <f>+'2grid'!BE39*EF$2</f>
        <v>2015.02</v>
      </c>
      <c r="BF39" s="52">
        <f>+'2grid'!BF39*EG$2</f>
        <v>2062.1680000000001</v>
      </c>
      <c r="BG39" s="52">
        <f>+'2grid'!BG39*EH$2</f>
        <v>2064.48</v>
      </c>
      <c r="BH39" s="52">
        <f>+'2grid'!BH39*EI$2</f>
        <v>2064.48</v>
      </c>
      <c r="BI39" s="52">
        <f>+'2grid'!BI39*EJ$2</f>
        <v>2064.48</v>
      </c>
      <c r="BJ39" s="52">
        <f>+'2grid'!BJ39*EK$2</f>
        <v>2034.9</v>
      </c>
      <c r="BK39" s="52">
        <f>+'2grid'!BK39*EL$2</f>
        <v>2055.3000000000002</v>
      </c>
      <c r="BL39" s="52">
        <f>+'2grid'!BL39*EM$2</f>
        <v>2055.3000000000002</v>
      </c>
      <c r="BM39" s="52">
        <f>+'2grid'!BM39*EN$2</f>
        <v>2050.1999999999998</v>
      </c>
      <c r="BN39" s="52">
        <f>+'2grid'!BN39*EO$2</f>
        <v>2050.1999999999998</v>
      </c>
      <c r="BO39" s="52">
        <f>+'2grid'!BO39*EP$2</f>
        <v>2050.1999999999998</v>
      </c>
      <c r="BP39" s="52">
        <f>+'2grid'!BP39*EQ$2</f>
        <v>2075.6999999999998</v>
      </c>
      <c r="BQ39" s="52">
        <f>+'2grid'!BQ39*ER$2</f>
        <v>1917.6000000000001</v>
      </c>
      <c r="BR39" s="52">
        <f>+'2grid'!BR39*ES$2</f>
        <v>1917.6000000000001</v>
      </c>
      <c r="BS39" s="52">
        <f>+'2grid'!BS39*ET$2</f>
        <v>1917.6000000000001</v>
      </c>
      <c r="BT39" s="52">
        <f>+'2grid'!BT39*EU$2</f>
        <v>1848.75</v>
      </c>
      <c r="BU39" s="52">
        <f>+'2grid'!BU39*EV$2</f>
        <v>1799.28</v>
      </c>
      <c r="BV39" s="52">
        <f>+'2grid'!BV39*EW$2</f>
        <v>1788.5190000000046</v>
      </c>
      <c r="BW39" s="52">
        <f>+'2grid'!BW39*EX$2</f>
        <v>1757.9700000000075</v>
      </c>
      <c r="BX39" s="52">
        <f>+'2grid'!BX39*EY$2</f>
        <v>1714.8001999999997</v>
      </c>
      <c r="BY39" s="52">
        <f>+'2grid'!BY39*EZ$2</f>
        <v>1674.7765333333402</v>
      </c>
      <c r="BZ39" s="52">
        <f>+'2grid'!BZ39*FA$2</f>
        <v>1648.6303822222269</v>
      </c>
      <c r="CA39" s="52">
        <f>+'2grid'!CA39*FB$2</f>
        <v>1616.8981570370443</v>
      </c>
    </row>
    <row r="40" spans="1:79" x14ac:dyDescent="0.2">
      <c r="A40" s="9">
        <f>+data!B42</f>
        <v>144</v>
      </c>
      <c r="B40" s="52">
        <f>+'2grid'!B40*CC$2</f>
        <v>0</v>
      </c>
      <c r="C40" s="52">
        <f>+'2grid'!C40*CD$2</f>
        <v>0</v>
      </c>
      <c r="D40" s="52">
        <f>+'2grid'!D40*CE$2</f>
        <v>0</v>
      </c>
      <c r="E40" s="52">
        <f>+'2grid'!E40*CF$2</f>
        <v>0</v>
      </c>
      <c r="F40" s="52">
        <f>+'2grid'!F40*CG$2</f>
        <v>0</v>
      </c>
      <c r="G40" s="52">
        <f>+'2grid'!G40*CH$2</f>
        <v>11.350413287995696</v>
      </c>
      <c r="H40" s="52">
        <f>+'2grid'!H40*CI$2</f>
        <v>41.790158014893244</v>
      </c>
      <c r="I40" s="52">
        <f>+'2grid'!I40*CJ$2</f>
        <v>153.81099824925991</v>
      </c>
      <c r="J40" s="52">
        <f>+'2grid'!J40*CK$2</f>
        <v>175.97886433206722</v>
      </c>
      <c r="K40" s="52">
        <f>+'2grid'!K40*CL$2</f>
        <v>197.60016099078894</v>
      </c>
      <c r="L40" s="52">
        <f>+'2grid'!L40*CM$2</f>
        <v>214.85668477053227</v>
      </c>
      <c r="M40" s="52">
        <f>+'2grid'!M40*CN$2</f>
        <v>241.19415645389353</v>
      </c>
      <c r="N40" s="52">
        <f>+'2grid'!N40*CO$2</f>
        <v>264.90042759357567</v>
      </c>
      <c r="O40" s="52">
        <f>+'2grid'!O40*CP$2</f>
        <v>286.00310372932779</v>
      </c>
      <c r="P40" s="52">
        <f>+'2grid'!P40*CQ$2</f>
        <v>304.52919091499479</v>
      </c>
      <c r="Q40" s="52">
        <f>+'2grid'!Q40*CR$2</f>
        <v>320.50481498478973</v>
      </c>
      <c r="R40" s="52">
        <f>+'2grid'!R40*CS$2</f>
        <v>333.95485085490645</v>
      </c>
      <c r="S40" s="52">
        <f>+'2grid'!S40*CT$2</f>
        <v>344.90242874179069</v>
      </c>
      <c r="T40" s="52">
        <f>+'2grid'!T40*CU$2</f>
        <v>353.36826951268415</v>
      </c>
      <c r="U40" s="52">
        <f>+'2grid'!U40*CV$2</f>
        <v>359.3697788837116</v>
      </c>
      <c r="V40" s="52">
        <f>+'2grid'!V40*CW$2</f>
        <v>362.91979481681074</v>
      </c>
      <c r="W40" s="52">
        <f>+'2grid'!W40*CX$2</f>
        <v>385.4380503673114</v>
      </c>
      <c r="X40" s="52">
        <f>+'2grid'!X40*CY$2</f>
        <v>402.98057655162017</v>
      </c>
      <c r="Y40" s="52">
        <f>+'2grid'!Y40*CZ$2</f>
        <v>366.43326993196808</v>
      </c>
      <c r="Z40" s="52">
        <f>+'2grid'!Z40*DA$2</f>
        <v>327.89750811540864</v>
      </c>
      <c r="AA40" s="52">
        <f>+'2grid'!AA40*DB$2</f>
        <v>327.35469030407666</v>
      </c>
      <c r="AB40" s="52">
        <f>+'2grid'!AB40*DC$2</f>
        <v>377.51107740573343</v>
      </c>
      <c r="AC40" s="52">
        <f>+'2grid'!AC40*DD$2</f>
        <v>414.61584653548437</v>
      </c>
      <c r="AD40" s="52">
        <f>+'2grid'!AD40*DE$2</f>
        <v>409.09159591780769</v>
      </c>
      <c r="AE40" s="52">
        <f>+'2grid'!AE40*DF$2</f>
        <v>393.46394866317257</v>
      </c>
      <c r="AF40" s="52">
        <f>+'2grid'!AF40*DG$2</f>
        <v>378.32683380505387</v>
      </c>
      <c r="AG40" s="52">
        <f>+'2grid'!AG40*DH$2</f>
        <v>363.66665159858519</v>
      </c>
      <c r="AH40" s="52">
        <f>+'2grid'!AH40*DI$2</f>
        <v>349.47015489056531</v>
      </c>
      <c r="AI40" s="52">
        <f>+'2grid'!AI40*DJ$2</f>
        <v>335.72444043316284</v>
      </c>
      <c r="AJ40" s="52">
        <f>+'2grid'!AJ40*DK$2</f>
        <v>322.41694040441968</v>
      </c>
      <c r="AK40" s="52">
        <f>+'2grid'!AK40*DL$2</f>
        <v>309.53541413055535</v>
      </c>
      <c r="AL40" s="52">
        <f>+'2grid'!AL40*DM$2</f>
        <v>297.06794000514577</v>
      </c>
      <c r="AM40" s="52">
        <f>+'2grid'!AM40*DN$2</f>
        <v>285.00290760032539</v>
      </c>
      <c r="AN40" s="52">
        <f>+'2grid'!AN40*DO$2</f>
        <v>273.32900996521244</v>
      </c>
      <c r="AO40" s="52">
        <f>+'2grid'!AO40*DP$2</f>
        <v>262.03523610681157</v>
      </c>
      <c r="AP40" s="52">
        <f>+'2grid'!AP40*DQ$2</f>
        <v>285.44924979372809</v>
      </c>
      <c r="AQ40" s="52">
        <f>+'2grid'!AQ40*DR$2</f>
        <v>389.48255999999998</v>
      </c>
      <c r="AR40" s="52">
        <f>+'2grid'!AR40*DS$2</f>
        <v>532.08000000000004</v>
      </c>
      <c r="AS40" s="52">
        <f>+'2grid'!AS40*DT$2</f>
        <v>676.27044279960899</v>
      </c>
      <c r="AT40" s="52">
        <f>+'2grid'!AT40*DU$2</f>
        <v>745.27576349903188</v>
      </c>
      <c r="AU40" s="52">
        <f>+'2grid'!AU40*DV$2</f>
        <v>730.26422209331315</v>
      </c>
      <c r="AV40" s="52">
        <f>+'2grid'!AV40*DW$2</f>
        <v>775.97334693266089</v>
      </c>
      <c r="AW40" s="52">
        <f>+'2grid'!AW40*DX$2</f>
        <v>902.61907538566436</v>
      </c>
      <c r="AX40" s="52">
        <f>+'2grid'!AX40*DY$2</f>
        <v>990.68677717904347</v>
      </c>
      <c r="AY40" s="52">
        <f>+'2grid'!AY40*DZ$2</f>
        <v>1063.1318102757546</v>
      </c>
      <c r="AZ40" s="52">
        <f>+'2grid'!AZ40*EA$2</f>
        <v>1104.8737615549505</v>
      </c>
      <c r="BA40" s="52">
        <f>+'2grid'!BA40*EB$2</f>
        <v>1156.7581589116032</v>
      </c>
      <c r="BB40" s="52">
        <f>+'2grid'!BB40*EC$2</f>
        <v>1466.2370169021244</v>
      </c>
      <c r="BC40" s="52">
        <f>+'2grid'!BC40*ED$2</f>
        <v>1617.9760000000001</v>
      </c>
      <c r="BD40" s="52">
        <f>+'2grid'!BD40*EE$2</f>
        <v>1977.336</v>
      </c>
      <c r="BE40" s="52">
        <f>+'2grid'!BE40*EF$2</f>
        <v>1947.68</v>
      </c>
      <c r="BF40" s="52">
        <f>+'2grid'!BF40*EG$2</f>
        <v>1953.2</v>
      </c>
      <c r="BG40" s="52">
        <f>+'2grid'!BG40*EH$2</f>
        <v>1948.2</v>
      </c>
      <c r="BH40" s="52">
        <f>+'2grid'!BH40*EI$2</f>
        <v>1949.22</v>
      </c>
      <c r="BI40" s="52">
        <f>+'2grid'!BI40*EJ$2</f>
        <v>1954.32</v>
      </c>
      <c r="BJ40" s="52">
        <f>+'2grid'!BJ40*EK$2</f>
        <v>1968.6000000000001</v>
      </c>
      <c r="BK40" s="52">
        <f>+'2grid'!BK40*EL$2</f>
        <v>1907.4</v>
      </c>
      <c r="BL40" s="52">
        <f>+'2grid'!BL40*EM$2</f>
        <v>2111.4</v>
      </c>
      <c r="BM40" s="52">
        <f>+'2grid'!BM40*EN$2</f>
        <v>2040</v>
      </c>
      <c r="BN40" s="52">
        <f>+'2grid'!BN40*EO$2</f>
        <v>1989</v>
      </c>
      <c r="BO40" s="52">
        <f>+'2grid'!BO40*EP$2</f>
        <v>2249.1</v>
      </c>
      <c r="BP40" s="52">
        <f>+'2grid'!BP40*EQ$2</f>
        <v>2213.4</v>
      </c>
      <c r="BQ40" s="52">
        <f>+'2grid'!BQ40*ER$2</f>
        <v>2223.6</v>
      </c>
      <c r="BR40" s="52">
        <f>+'2grid'!BR40*ES$2</f>
        <v>2335.8000000000002</v>
      </c>
      <c r="BS40" s="52">
        <f>+'2grid'!BS40*ET$2</f>
        <v>2295</v>
      </c>
      <c r="BT40" s="52">
        <f>+'2grid'!BT40*EU$2</f>
        <v>2327.64</v>
      </c>
      <c r="BU40" s="52">
        <f>+'2grid'!BU40*EV$2</f>
        <v>2369.052000000006</v>
      </c>
      <c r="BV40" s="52">
        <f>+'2grid'!BV40*EW$2</f>
        <v>2395.0416000000018</v>
      </c>
      <c r="BW40" s="52">
        <f>+'2grid'!BW40*EX$2</f>
        <v>2423.316000000003</v>
      </c>
      <c r="BX40" s="52">
        <f>+'2grid'!BX40*EY$2</f>
        <v>2435.5532800000024</v>
      </c>
      <c r="BY40" s="52">
        <f>+'2grid'!BY40*EZ$2</f>
        <v>2475.8455466666719</v>
      </c>
      <c r="BZ40" s="52">
        <f>+'2grid'!BZ40*FA$2</f>
        <v>2501.2886684444506</v>
      </c>
      <c r="CA40" s="52">
        <f>+'2grid'!CA40*FB$2</f>
        <v>2524.9327620740778</v>
      </c>
    </row>
    <row r="41" spans="1:79" x14ac:dyDescent="0.2">
      <c r="A41" s="9">
        <f>+data!B43</f>
        <v>148</v>
      </c>
      <c r="B41" s="52">
        <f>+'2grid'!B41*CC$2</f>
        <v>0</v>
      </c>
      <c r="C41" s="52">
        <f>+'2grid'!C41*CD$2</f>
        <v>0</v>
      </c>
      <c r="D41" s="52">
        <f>+'2grid'!D41*CE$2</f>
        <v>0</v>
      </c>
      <c r="E41" s="52">
        <f>+'2grid'!E41*CF$2</f>
        <v>0</v>
      </c>
      <c r="F41" s="52">
        <f>+'2grid'!F41*CG$2</f>
        <v>0</v>
      </c>
      <c r="G41" s="52">
        <f>+'2grid'!G41*CH$2</f>
        <v>10.506467856993781</v>
      </c>
      <c r="H41" s="52">
        <f>+'2grid'!H41*CI$2</f>
        <v>41.261764674739219</v>
      </c>
      <c r="I41" s="52">
        <f>+'2grid'!I41*CJ$2</f>
        <v>161.99063168601319</v>
      </c>
      <c r="J41" s="52">
        <f>+'2grid'!J41*CK$2</f>
        <v>219.6124350331481</v>
      </c>
      <c r="K41" s="52">
        <f>+'2grid'!K41*CL$2</f>
        <v>296.5943772000515</v>
      </c>
      <c r="L41" s="52">
        <f>+'2grid'!L41*CM$2</f>
        <v>399.26982966013009</v>
      </c>
      <c r="M41" s="52">
        <f>+'2grid'!M41*CN$2</f>
        <v>446.82176654401536</v>
      </c>
      <c r="N41" s="52">
        <f>+'2grid'!N41*CO$2</f>
        <v>499.73499952742463</v>
      </c>
      <c r="O41" s="52">
        <f>+'2grid'!O41*CP$2</f>
        <v>558.56071187580176</v>
      </c>
      <c r="P41" s="52">
        <f>+'2grid'!P41*CQ$2</f>
        <v>623.8967951668152</v>
      </c>
      <c r="Q41" s="52">
        <f>+'2grid'!Q41*CR$2</f>
        <v>696.38976341523562</v>
      </c>
      <c r="R41" s="52">
        <f>+'2grid'!R41*CS$2</f>
        <v>776.73623623662832</v>
      </c>
      <c r="S41" s="52">
        <f>+'2grid'!S41*CT$2</f>
        <v>865.68382551838522</v>
      </c>
      <c r="T41" s="52">
        <f>+'2grid'!T41*CU$2</f>
        <v>964.0312211135456</v>
      </c>
      <c r="U41" s="52">
        <f>+'2grid'!U41*CV$2</f>
        <v>990.69042244990771</v>
      </c>
      <c r="V41" s="52">
        <f>+'2grid'!V41*CW$2</f>
        <v>1014.3411921357497</v>
      </c>
      <c r="W41" s="52">
        <f>+'2grid'!W41*CX$2</f>
        <v>1059.6003640564861</v>
      </c>
      <c r="X41" s="52">
        <f>+'2grid'!X41*CY$2</f>
        <v>1100.3592656459607</v>
      </c>
      <c r="Y41" s="52">
        <f>+'2grid'!Y41*CZ$2</f>
        <v>1168.1196526521467</v>
      </c>
      <c r="Z41" s="52">
        <f>+'2grid'!Z41*DA$2</f>
        <v>1260.6763456382441</v>
      </c>
      <c r="AA41" s="52">
        <f>+'2grid'!AA41*DB$2</f>
        <v>1303.9216740820596</v>
      </c>
      <c r="AB41" s="52">
        <f>+'2grid'!AB41*DC$2</f>
        <v>1469.575717269312</v>
      </c>
      <c r="AC41" s="52">
        <f>+'2grid'!AC41*DD$2</f>
        <v>1620.133152581338</v>
      </c>
      <c r="AD41" s="52">
        <f>+'2grid'!AD41*DE$2</f>
        <v>1650.8372731003637</v>
      </c>
      <c r="AE41" s="52">
        <f>+'2grid'!AE41*DF$2</f>
        <v>1641.9275387873813</v>
      </c>
      <c r="AF41" s="52">
        <f>+'2grid'!AF41*DG$2</f>
        <v>1633.3258284342921</v>
      </c>
      <c r="AG41" s="52">
        <f>+'2grid'!AG41*DH$2</f>
        <v>1625.0707541752838</v>
      </c>
      <c r="AH41" s="52">
        <f>+'2grid'!AH41*DI$2</f>
        <v>1617.2072482484741</v>
      </c>
      <c r="AI41" s="52">
        <f>+'2grid'!AI41*DJ$2</f>
        <v>1609.7879438514178</v>
      </c>
      <c r="AJ41" s="52">
        <f>+'2grid'!AJ41*DK$2</f>
        <v>1602.8749444548548</v>
      </c>
      <c r="AK41" s="52">
        <f>+'2grid'!AK41*DL$2</f>
        <v>1596.5421183379572</v>
      </c>
      <c r="AL41" s="52">
        <f>+'2grid'!AL41*DM$2</f>
        <v>1590.8781141451589</v>
      </c>
      <c r="AM41" s="52">
        <f>+'2grid'!AM41*DN$2</f>
        <v>1585.9903830956691</v>
      </c>
      <c r="AN41" s="52">
        <f>+'2grid'!AN41*DO$2</f>
        <v>1582.0106333129365</v>
      </c>
      <c r="AO41" s="52">
        <f>+'2grid'!AO41*DP$2</f>
        <v>1579.1023650300472</v>
      </c>
      <c r="AP41" s="52">
        <f>+'2grid'!AP41*DQ$2</f>
        <v>1577.471502331173</v>
      </c>
      <c r="AQ41" s="52">
        <f>+'2grid'!AQ41*DR$2</f>
        <v>1577.3817598851638</v>
      </c>
      <c r="AR41" s="52">
        <f>+'2grid'!AR41*DS$2</f>
        <v>1579.1774803237799</v>
      </c>
      <c r="AS41" s="52">
        <f>+'2grid'!AS41*DT$2</f>
        <v>1583.3186958001488</v>
      </c>
      <c r="AT41" s="52">
        <f>+'2grid'!AT41*DU$2</f>
        <v>1590.4370700485274</v>
      </c>
      <c r="AU41" s="52">
        <f>+'2grid'!AU41*DV$2</f>
        <v>1601.4293912201449</v>
      </c>
      <c r="AV41" s="52">
        <f>+'2grid'!AV41*DW$2</f>
        <v>1617.6229783722631</v>
      </c>
      <c r="AW41" s="52">
        <f>+'2grid'!AW41*DX$2</f>
        <v>1641.0900953755913</v>
      </c>
      <c r="AX41" s="52">
        <f>+'2grid'!AX41*DY$2</f>
        <v>1693.9187113524285</v>
      </c>
      <c r="AY41" s="52">
        <f>+'2grid'!AY41*DZ$2</f>
        <v>1765.7914441091104</v>
      </c>
      <c r="AZ41" s="52">
        <f>+'2grid'!AZ41*EA$2</f>
        <v>1871.7267152185918</v>
      </c>
      <c r="BA41" s="52">
        <f>+'2grid'!BA41*EB$2</f>
        <v>2053.3258372543719</v>
      </c>
      <c r="BB41" s="52">
        <f>+'2grid'!BB41*EC$2</f>
        <v>2516.589731630947</v>
      </c>
      <c r="BC41" s="52">
        <f>+'2grid'!BC41*ED$2</f>
        <v>3050.8</v>
      </c>
      <c r="BD41" s="52">
        <f>+'2grid'!BD41*EE$2</f>
        <v>3027.6</v>
      </c>
      <c r="BE41" s="52">
        <f>+'2grid'!BE41*EF$2</f>
        <v>3263.4</v>
      </c>
      <c r="BF41" s="52">
        <f>+'2grid'!BF41*EG$2</f>
        <v>3392.4</v>
      </c>
      <c r="BG41" s="52">
        <f>+'2grid'!BG41*EH$2</f>
        <v>3621</v>
      </c>
      <c r="BH41" s="52">
        <f>+'2grid'!BH41*EI$2</f>
        <v>3702.6</v>
      </c>
      <c r="BI41" s="52">
        <f>+'2grid'!BI41*EJ$2</f>
        <v>3702.6</v>
      </c>
      <c r="BJ41" s="52">
        <f>+'2grid'!BJ41*EK$2</f>
        <v>3906.6</v>
      </c>
      <c r="BK41" s="52">
        <f>+'2grid'!BK41*EL$2</f>
        <v>3906.6</v>
      </c>
      <c r="BL41" s="52">
        <f>+'2grid'!BL41*EM$2</f>
        <v>4314.6000000000004</v>
      </c>
      <c r="BM41" s="52">
        <f>+'2grid'!BM41*EN$2</f>
        <v>4416.6000000000004</v>
      </c>
      <c r="BN41" s="52">
        <f>+'2grid'!BN41*EO$2</f>
        <v>4212.6000000000004</v>
      </c>
      <c r="BO41" s="52">
        <f>+'2grid'!BO41*EP$2</f>
        <v>4314.6000000000004</v>
      </c>
      <c r="BP41" s="52">
        <f>+'2grid'!BP41*EQ$2</f>
        <v>4418.6400000000003</v>
      </c>
      <c r="BQ41" s="52">
        <f>+'2grid'!BQ41*ER$2</f>
        <v>4622.6400000000003</v>
      </c>
      <c r="BR41" s="52">
        <f>+'2grid'!BR41*ES$2</f>
        <v>5030.6400000000003</v>
      </c>
      <c r="BS41" s="52">
        <f>+'2grid'!BS41*ET$2</f>
        <v>5030.6400000000003</v>
      </c>
      <c r="BT41" s="52">
        <f>+'2grid'!BT41*EU$2</f>
        <v>5296.6559999999881</v>
      </c>
      <c r="BU41" s="52">
        <f>+'2grid'!BU41*EV$2</f>
        <v>5529.0527999999549</v>
      </c>
      <c r="BV41" s="52">
        <f>+'2grid'!BV41*EW$2</f>
        <v>5725.5782399999762</v>
      </c>
      <c r="BW41" s="52">
        <f>+'2grid'!BW41*EX$2</f>
        <v>5933.4623999999358</v>
      </c>
      <c r="BX41" s="52">
        <f>+'2grid'!BX41*EY$2</f>
        <v>6107.4705919999296</v>
      </c>
      <c r="BY41" s="52">
        <f>+'2grid'!BY41*EZ$2</f>
        <v>6352.9197653332367</v>
      </c>
      <c r="BZ41" s="52">
        <f>+'2grid'!BZ41*FA$2</f>
        <v>6546.6356024887782</v>
      </c>
      <c r="CA41" s="52">
        <f>+'2grid'!CA41*FB$2</f>
        <v>6746.9145780147428</v>
      </c>
    </row>
    <row r="42" spans="1:79" x14ac:dyDescent="0.2">
      <c r="A42" s="9">
        <f>+data!B44</f>
        <v>152</v>
      </c>
      <c r="B42" s="52">
        <f>+'2grid'!B42*CC$2</f>
        <v>0</v>
      </c>
      <c r="C42" s="52">
        <f>+'2grid'!C42*CD$2</f>
        <v>0</v>
      </c>
      <c r="D42" s="52">
        <f>+'2grid'!D42*CE$2</f>
        <v>0</v>
      </c>
      <c r="E42" s="52">
        <f>+'2grid'!E42*CF$2</f>
        <v>0</v>
      </c>
      <c r="F42" s="52">
        <f>+'2grid'!F42*CG$2</f>
        <v>0</v>
      </c>
      <c r="G42" s="52">
        <f>+'2grid'!G42*CH$2</f>
        <v>19.248989587950582</v>
      </c>
      <c r="H42" s="52">
        <f>+'2grid'!H42*CI$2</f>
        <v>59.800951878992223</v>
      </c>
      <c r="I42" s="52">
        <f>+'2grid'!I42*CJ$2</f>
        <v>186.63688036644126</v>
      </c>
      <c r="J42" s="52">
        <f>+'2grid'!J42*CK$2</f>
        <v>181.75279130452347</v>
      </c>
      <c r="K42" s="52">
        <f>+'2grid'!K42*CL$2</f>
        <v>325.22561378189903</v>
      </c>
      <c r="L42" s="52">
        <f>+'2grid'!L42*CM$2</f>
        <v>561.51477604540605</v>
      </c>
      <c r="M42" s="52">
        <f>+'2grid'!M42*CN$2</f>
        <v>578.78044884524718</v>
      </c>
      <c r="N42" s="52">
        <f>+'2grid'!N42*CO$2</f>
        <v>595.75813259639153</v>
      </c>
      <c r="O42" s="52">
        <f>+'2grid'!O42*CP$2</f>
        <v>612.3232144286211</v>
      </c>
      <c r="P42" s="52">
        <f>+'2grid'!P42*CQ$2</f>
        <v>628.33352549473159</v>
      </c>
      <c r="Q42" s="52">
        <f>+'2grid'!Q42*CR$2</f>
        <v>643.62679422463009</v>
      </c>
      <c r="R42" s="52">
        <f>+'2grid'!R42*CS$2</f>
        <v>658.01754188631571</v>
      </c>
      <c r="S42" s="52">
        <f>+'2grid'!S42*CT$2</f>
        <v>671.2932256108121</v>
      </c>
      <c r="T42" s="52">
        <f>+'2grid'!T42*CU$2</f>
        <v>683.20934160469017</v>
      </c>
      <c r="U42" s="52">
        <f>+'2grid'!U42*CV$2</f>
        <v>692.81366916631475</v>
      </c>
      <c r="V42" s="52">
        <f>+'2grid'!V42*CW$2</f>
        <v>697.31750972166537</v>
      </c>
      <c r="W42" s="52">
        <f>+'2grid'!W42*CX$2</f>
        <v>721.27660864219661</v>
      </c>
      <c r="X42" s="52">
        <f>+'2grid'!X42*CY$2</f>
        <v>736.91337990757802</v>
      </c>
      <c r="Y42" s="52">
        <f>+'2grid'!Y42*CZ$2</f>
        <v>744.09849596345248</v>
      </c>
      <c r="Z42" s="52">
        <f>+'2grid'!Z42*DA$2</f>
        <v>742.60577425408792</v>
      </c>
      <c r="AA42" s="52">
        <f>+'2grid'!AA42*DB$2</f>
        <v>732.05744771282082</v>
      </c>
      <c r="AB42" s="52">
        <f>+'2grid'!AB42*DC$2</f>
        <v>667.33719346779321</v>
      </c>
      <c r="AC42" s="52">
        <f>+'2grid'!AC42*DD$2</f>
        <v>602.76174587622654</v>
      </c>
      <c r="AD42" s="52">
        <f>+'2grid'!AD42*DE$2</f>
        <v>605.83811709197425</v>
      </c>
      <c r="AE42" s="52">
        <f>+'2grid'!AE42*DF$2</f>
        <v>608.71497523091659</v>
      </c>
      <c r="AF42" s="52">
        <f>+'2grid'!AF42*DG$2</f>
        <v>611.38135777371235</v>
      </c>
      <c r="AG42" s="52">
        <f>+'2grid'!AG42*DH$2</f>
        <v>613.82589180250682</v>
      </c>
      <c r="AH42" s="52">
        <f>+'2grid'!AH42*DI$2</f>
        <v>616.03677648848236</v>
      </c>
      <c r="AI42" s="52">
        <f>+'2grid'!AI42*DJ$2</f>
        <v>618.00176405660602</v>
      </c>
      <c r="AJ42" s="52">
        <f>+'2grid'!AJ42*DK$2</f>
        <v>619.70813898602432</v>
      </c>
      <c r="AK42" s="52">
        <f>+'2grid'!AK42*DL$2</f>
        <v>621.14269515706553</v>
      </c>
      <c r="AL42" s="52">
        <f>+'2grid'!AL42*DM$2</f>
        <v>622.29171059778832</v>
      </c>
      <c r="AM42" s="52">
        <f>+'2grid'!AM42*DN$2</f>
        <v>623.14091941175377</v>
      </c>
      <c r="AN42" s="52">
        <f>+'2grid'!AN42*DO$2</f>
        <v>623.67548038082282</v>
      </c>
      <c r="AO42" s="52">
        <f>+'2grid'!AO42*DP$2</f>
        <v>671.5356923039576</v>
      </c>
      <c r="AP42" s="52">
        <f>+'2grid'!AP42*DQ$2</f>
        <v>722.66745737688007</v>
      </c>
      <c r="AQ42" s="52">
        <f>+'2grid'!AQ42*DR$2</f>
        <v>777.23973202862965</v>
      </c>
      <c r="AR42" s="52">
        <f>+'2grid'!AR42*DS$2</f>
        <v>935.35113165556629</v>
      </c>
      <c r="AS42" s="52">
        <f>+'2grid'!AS42*DT$2</f>
        <v>1143.2102533832185</v>
      </c>
      <c r="AT42" s="52">
        <f>+'2grid'!AT42*DU$2</f>
        <v>1309.240907205789</v>
      </c>
      <c r="AU42" s="52">
        <f>+'2grid'!AU42*DV$2</f>
        <v>1479.1869277967251</v>
      </c>
      <c r="AV42" s="52">
        <f>+'2grid'!AV42*DW$2</f>
        <v>1626.8741800504677</v>
      </c>
      <c r="AW42" s="52">
        <f>+'2grid'!AW42*DX$2</f>
        <v>1771.1531033075112</v>
      </c>
      <c r="AX42" s="52">
        <f>+'2grid'!AX42*DY$2</f>
        <v>2002.8623201919461</v>
      </c>
      <c r="AY42" s="52">
        <f>+'2grid'!AY42*DZ$2</f>
        <v>2185.4354990021529</v>
      </c>
      <c r="AZ42" s="52">
        <f>+'2grid'!AZ42*EA$2</f>
        <v>2407.8956175800145</v>
      </c>
      <c r="BA42" s="52">
        <f>+'2grid'!BA42*EB$2</f>
        <v>2781.0209414854439</v>
      </c>
      <c r="BB42" s="52">
        <f>+'2grid'!BB42*EC$2</f>
        <v>3289.2756090561761</v>
      </c>
      <c r="BC42" s="52">
        <f>+'2grid'!BC42*ED$2</f>
        <v>4035.4720000000002</v>
      </c>
      <c r="BD42" s="52">
        <f>+'2grid'!BD42*EE$2</f>
        <v>4280.4000000000005</v>
      </c>
      <c r="BE42" s="52">
        <f>+'2grid'!BE42*EF$2</f>
        <v>4195.8</v>
      </c>
      <c r="BF42" s="52">
        <f>+'2grid'!BF42*EG$2</f>
        <v>3134.3720000000003</v>
      </c>
      <c r="BG42" s="52">
        <f>+'2grid'!BG42*EH$2</f>
        <v>2152.1999999999998</v>
      </c>
      <c r="BH42" s="52">
        <f>+'2grid'!BH42*EI$2</f>
        <v>2193</v>
      </c>
      <c r="BI42" s="52">
        <f>+'2grid'!BI42*EJ$2</f>
        <v>2106.3000000000002</v>
      </c>
      <c r="BJ42" s="52">
        <f>+'2grid'!BJ42*EK$2</f>
        <v>1963.5</v>
      </c>
      <c r="BK42" s="52">
        <f>+'2grid'!BK42*EL$2</f>
        <v>1973.7</v>
      </c>
      <c r="BL42" s="52">
        <f>+'2grid'!BL42*EM$2</f>
        <v>1922.7</v>
      </c>
      <c r="BM42" s="52">
        <f>+'2grid'!BM42*EN$2</f>
        <v>1836</v>
      </c>
      <c r="BN42" s="52">
        <f>+'2grid'!BN42*EO$2</f>
        <v>1757.46</v>
      </c>
      <c r="BO42" s="52">
        <f>+'2grid'!BO42*EP$2</f>
        <v>1756.44</v>
      </c>
      <c r="BP42" s="52">
        <f>+'2grid'!BP42*EQ$2</f>
        <v>1761.54</v>
      </c>
      <c r="BQ42" s="52">
        <f>+'2grid'!BQ42*ER$2</f>
        <v>1762.56</v>
      </c>
      <c r="BR42" s="52">
        <f>+'2grid'!BR42*ES$2</f>
        <v>1779.288</v>
      </c>
      <c r="BS42" s="52">
        <f>+'2grid'!BS42*ET$2</f>
        <v>1829.8596</v>
      </c>
      <c r="BT42" s="52">
        <f>+'2grid'!BT42*EU$2</f>
        <v>1827.3136800000004</v>
      </c>
      <c r="BU42" s="52">
        <f>+'2grid'!BU42*EV$2</f>
        <v>1851.7663439999972</v>
      </c>
      <c r="BV42" s="52">
        <f>+'2grid'!BV42*EW$2</f>
        <v>1878.0890352000017</v>
      </c>
      <c r="BW42" s="52">
        <f>+'2grid'!BW42*EX$2</f>
        <v>1900.7328719999955</v>
      </c>
      <c r="BX42" s="52">
        <f>+'2grid'!BX42*EY$2</f>
        <v>1922.1447881599972</v>
      </c>
      <c r="BY42" s="52">
        <f>+'2grid'!BY42*EZ$2</f>
        <v>1939.1183406933324</v>
      </c>
      <c r="BZ42" s="52">
        <f>+'2grid'!BZ42*FA$2</f>
        <v>1965.8077572835532</v>
      </c>
      <c r="CA42" s="52">
        <f>+'2grid'!CA42*FB$2</f>
        <v>1987.0805461285913</v>
      </c>
    </row>
    <row r="43" spans="1:79" x14ac:dyDescent="0.2">
      <c r="A43" s="9">
        <f>+data!B45</f>
        <v>156</v>
      </c>
      <c r="B43" s="52">
        <f>+'2grid'!B43*CC$2</f>
        <v>0</v>
      </c>
      <c r="C43" s="52">
        <f>+'2grid'!C43*CD$2</f>
        <v>0</v>
      </c>
      <c r="D43" s="52">
        <f>+'2grid'!D43*CE$2</f>
        <v>0</v>
      </c>
      <c r="E43" s="52">
        <f>+'2grid'!E43*CF$2</f>
        <v>87.842088154015087</v>
      </c>
      <c r="F43" s="52">
        <f>+'2grid'!F43*CG$2</f>
        <v>351.56205213962505</v>
      </c>
      <c r="G43" s="52">
        <f>+'2grid'!G43*CH$2</f>
        <v>1288.92318226058</v>
      </c>
      <c r="H43" s="52">
        <f>+'2grid'!H43*CI$2</f>
        <v>3630.2968402062788</v>
      </c>
      <c r="I43" s="52">
        <f>+'2grid'!I43*CJ$2</f>
        <v>7937.3552253065873</v>
      </c>
      <c r="J43" s="52">
        <f>+'2grid'!J43*CK$2</f>
        <v>15575.18761192236</v>
      </c>
      <c r="K43" s="52">
        <f>+'2grid'!K43*CL$2</f>
        <v>30551.32954646309</v>
      </c>
      <c r="L43" s="52">
        <f>+'2grid'!L43*CM$2</f>
        <v>59904.567738162921</v>
      </c>
      <c r="M43" s="52">
        <f>+'2grid'!M43*CN$2</f>
        <v>52914.446041694267</v>
      </c>
      <c r="N43" s="52">
        <f>+'2grid'!N43*CO$2</f>
        <v>44234.038793085521</v>
      </c>
      <c r="O43" s="52">
        <f>+'2grid'!O43*CP$2</f>
        <v>22331.812013209492</v>
      </c>
      <c r="P43" s="52">
        <f>+'2grid'!P43*CQ$2</f>
        <v>30431.313390708616</v>
      </c>
      <c r="Q43" s="52">
        <f>+'2grid'!Q43*CR$2</f>
        <v>37553.408500292899</v>
      </c>
      <c r="R43" s="52">
        <f>+'2grid'!R43*CS$2</f>
        <v>50262.013673146284</v>
      </c>
      <c r="S43" s="52">
        <f>+'2grid'!S43*CT$2</f>
        <v>41398.058688933808</v>
      </c>
      <c r="T43" s="52">
        <f>+'2grid'!T43*CU$2</f>
        <v>32238.648599052369</v>
      </c>
      <c r="U43" s="52">
        <f>+'2grid'!U43*CV$2</f>
        <v>38678.665758189134</v>
      </c>
      <c r="V43" s="52">
        <f>+'2grid'!V43*CW$2</f>
        <v>35859.284641152415</v>
      </c>
      <c r="W43" s="52">
        <f>+'2grid'!W43*CX$2</f>
        <v>86596.086119258616</v>
      </c>
      <c r="X43" s="52">
        <f>+'2grid'!X43*CY$2</f>
        <v>97850.209595184991</v>
      </c>
      <c r="Y43" s="52">
        <f>+'2grid'!Y43*CZ$2</f>
        <v>75362.005496349302</v>
      </c>
      <c r="Z43" s="52">
        <f>+'2grid'!Z43*DA$2</f>
        <v>66580.867120925468</v>
      </c>
      <c r="AA43" s="52">
        <f>+'2grid'!AA43*DB$2</f>
        <v>83890.695039234008</v>
      </c>
      <c r="AB43" s="52">
        <f>+'2grid'!AB43*DC$2</f>
        <v>88376.915797439244</v>
      </c>
      <c r="AC43" s="52">
        <f>+'2grid'!AC43*DD$2</f>
        <v>88926.962977381481</v>
      </c>
      <c r="AD43" s="52">
        <f>+'2grid'!AD43*DE$2</f>
        <v>91654.286429065934</v>
      </c>
      <c r="AE43" s="52">
        <f>+'2grid'!AE43*DF$2</f>
        <v>94692.314387511011</v>
      </c>
      <c r="AF43" s="52">
        <f>+'2grid'!AF43*DG$2</f>
        <v>95348.010612670158</v>
      </c>
      <c r="AG43" s="52">
        <f>+'2grid'!AG43*DH$2</f>
        <v>94976.085134325564</v>
      </c>
      <c r="AH43" s="52">
        <f>+'2grid'!AH43*DI$2</f>
        <v>95312.501862913225</v>
      </c>
      <c r="AI43" s="52">
        <f>+'2grid'!AI43*DJ$2</f>
        <v>95033.199129408094</v>
      </c>
      <c r="AJ43" s="52">
        <f>+'2grid'!AJ43*DK$2</f>
        <v>94950.277926275216</v>
      </c>
      <c r="AK43" s="52">
        <f>+'2grid'!AK43*DL$2</f>
        <v>96116.674293169068</v>
      </c>
      <c r="AL43" s="52">
        <f>+'2grid'!AL43*DM$2</f>
        <v>97689.131924057845</v>
      </c>
      <c r="AM43" s="52">
        <f>+'2grid'!AM43*DN$2</f>
        <v>98995.933664627635</v>
      </c>
      <c r="AN43" s="52">
        <f>+'2grid'!AN43*DO$2</f>
        <v>101820.76095274594</v>
      </c>
      <c r="AO43" s="52">
        <f>+'2grid'!AO43*DP$2</f>
        <v>103443.81055974132</v>
      </c>
      <c r="AP43" s="52">
        <f>+'2grid'!AP43*DQ$2</f>
        <v>103314.40449684412</v>
      </c>
      <c r="AQ43" s="52">
        <f>+'2grid'!AQ43*DR$2</f>
        <v>102257.53274162322</v>
      </c>
      <c r="AR43" s="52">
        <f>+'2grid'!AR43*DS$2</f>
        <v>101174.11269080987</v>
      </c>
      <c r="AS43" s="52">
        <f>+'2grid'!AS43*DT$2</f>
        <v>99875.54470134576</v>
      </c>
      <c r="AT43" s="52">
        <f>+'2grid'!AT43*DU$2</f>
        <v>98061.279413168872</v>
      </c>
      <c r="AU43" s="52">
        <f>+'2grid'!AU43*DV$2</f>
        <v>96848.963141009954</v>
      </c>
      <c r="AV43" s="52">
        <f>+'2grid'!AV43*DW$2</f>
        <v>97785.786829105375</v>
      </c>
      <c r="AW43" s="52">
        <f>+'2grid'!AW43*DX$2</f>
        <v>98712.672727359604</v>
      </c>
      <c r="AX43" s="52">
        <f>+'2grid'!AX43*DY$2</f>
        <v>101282.60936280274</v>
      </c>
      <c r="AY43" s="52">
        <f>+'2grid'!AY43*DZ$2</f>
        <v>106784.39569531265</v>
      </c>
      <c r="AZ43" s="52">
        <f>+'2grid'!AZ43*EA$2</f>
        <v>111109.7399810561</v>
      </c>
      <c r="BA43" s="52">
        <f>+'2grid'!BA43*EB$2</f>
        <v>110636.79798099752</v>
      </c>
      <c r="BB43" s="52">
        <f>+'2grid'!BB43*EC$2</f>
        <v>110467.60010529586</v>
      </c>
      <c r="BC43" s="52">
        <f>+'2grid'!BC43*ED$2</f>
        <v>110720.89600000001</v>
      </c>
      <c r="BD43" s="52">
        <f>+'2grid'!BD43*EE$2</f>
        <v>107028.792</v>
      </c>
      <c r="BE43" s="52">
        <f>+'2grid'!BE43*EF$2</f>
        <v>103826.88400000001</v>
      </c>
      <c r="BF43" s="52">
        <f>+'2grid'!BF43*EG$2</f>
        <v>135076.11600000001</v>
      </c>
      <c r="BG43" s="52">
        <f>+'2grid'!BG43*EH$2</f>
        <v>134846.04</v>
      </c>
      <c r="BH43" s="52">
        <f>+'2grid'!BH43*EI$2</f>
        <v>133890.29999999999</v>
      </c>
      <c r="BI43" s="52">
        <f>+'2grid'!BI43*EJ$2</f>
        <v>132970.26</v>
      </c>
      <c r="BJ43" s="52">
        <f>+'2grid'!BJ43*EK$2</f>
        <v>131070</v>
      </c>
      <c r="BK43" s="52">
        <f>+'2grid'!BK43*EL$2</f>
        <v>137104.524</v>
      </c>
      <c r="BL43" s="52">
        <f>+'2grid'!BL43*EM$2</f>
        <v>133495.764</v>
      </c>
      <c r="BM43" s="52">
        <f>+'2grid'!BM43*EN$2</f>
        <v>133491.68400000001</v>
      </c>
      <c r="BN43" s="52">
        <f>+'2grid'!BN43*EO$2</f>
        <v>125017.32</v>
      </c>
      <c r="BO43" s="52">
        <f>+'2grid'!BO43*EP$2</f>
        <v>124993.86</v>
      </c>
      <c r="BP43" s="52">
        <f>+'2grid'!BP43*EQ$2</f>
        <v>126806.40000000001</v>
      </c>
      <c r="BQ43" s="52">
        <f>+'2grid'!BQ43*ER$2</f>
        <v>124988.25</v>
      </c>
      <c r="BR43" s="52">
        <f>+'2grid'!BR43*ES$2</f>
        <v>124983.15000000001</v>
      </c>
      <c r="BS43" s="52">
        <f>+'2grid'!BS43*ET$2</f>
        <v>124977.64200000001</v>
      </c>
      <c r="BT43" s="52">
        <f>+'2grid'!BT43*EU$2</f>
        <v>124793.15459999992</v>
      </c>
      <c r="BU43" s="52">
        <f>+'2grid'!BU43*EV$2</f>
        <v>124098.58967999999</v>
      </c>
      <c r="BV43" s="52">
        <f>+'2grid'!BV43*EW$2</f>
        <v>124177.362444</v>
      </c>
      <c r="BW43" s="52">
        <f>+'2grid'!BW43*EX$2</f>
        <v>123980.43083999993</v>
      </c>
      <c r="BX43" s="52">
        <f>+'2grid'!BX43*EY$2</f>
        <v>123690.82165519991</v>
      </c>
      <c r="BY43" s="52">
        <f>+'2grid'!BY43*EZ$2</f>
        <v>123406.98351253319</v>
      </c>
      <c r="BZ43" s="52">
        <f>+'2grid'!BZ43*FA$2</f>
        <v>123189.44801038207</v>
      </c>
      <c r="CA43" s="52">
        <f>+'2grid'!CA43*FB$2</f>
        <v>123042.62725762356</v>
      </c>
    </row>
    <row r="44" spans="1:79" x14ac:dyDescent="0.2">
      <c r="A44" s="9">
        <f>+data!B46</f>
        <v>158</v>
      </c>
      <c r="B44" s="52">
        <f>+'2grid'!B44*CC$2</f>
        <v>0</v>
      </c>
      <c r="C44" s="52">
        <f>+'2grid'!C44*CD$2</f>
        <v>0</v>
      </c>
      <c r="D44" s="52">
        <f>+'2grid'!D44*CE$2</f>
        <v>0</v>
      </c>
      <c r="E44" s="52">
        <f>+'2grid'!E44*CF$2</f>
        <v>0</v>
      </c>
      <c r="F44" s="52">
        <f>+'2grid'!F44*CG$2</f>
        <v>0</v>
      </c>
      <c r="G44" s="52">
        <f>+'2grid'!G44*CH$2</f>
        <v>2.7045604183020147</v>
      </c>
      <c r="H44" s="52">
        <f>+'2grid'!H44*CI$2</f>
        <v>10.621546370058823</v>
      </c>
      <c r="I44" s="52">
        <f>+'2grid'!I44*CJ$2</f>
        <v>41.699404267638336</v>
      </c>
      <c r="J44" s="52">
        <f>+'2grid'!J44*CK$2</f>
        <v>50.613201131278274</v>
      </c>
      <c r="K44" s="52">
        <f>+'2grid'!K44*CL$2</f>
        <v>60.081503775187848</v>
      </c>
      <c r="L44" s="52">
        <f>+'2grid'!L44*CM$2</f>
        <v>68.488011802119729</v>
      </c>
      <c r="M44" s="52">
        <f>+'2grid'!M44*CN$2</f>
        <v>65.724405984576933</v>
      </c>
      <c r="N44" s="52">
        <f>+'2grid'!N44*CO$2</f>
        <v>62.975459241445982</v>
      </c>
      <c r="O44" s="52">
        <f>+'2grid'!O44*CP$2</f>
        <v>60.240366963943366</v>
      </c>
      <c r="P44" s="52">
        <f>+'2grid'!P44*CQ$2</f>
        <v>57.518102678520144</v>
      </c>
      <c r="Q44" s="52">
        <f>+'2grid'!Q44*CR$2</f>
        <v>54.807355096978561</v>
      </c>
      <c r="R44" s="52">
        <f>+'2grid'!R44*CS$2</f>
        <v>52.106442803518021</v>
      </c>
      <c r="S44" s="52">
        <f>+'2grid'!S44*CT$2</f>
        <v>49.413196545999881</v>
      </c>
      <c r="T44" s="52">
        <f>+'2grid'!T44*CU$2</f>
        <v>46.72479346563884</v>
      </c>
      <c r="U44" s="52">
        <f>+'2grid'!U44*CV$2</f>
        <v>44.037518042125079</v>
      </c>
      <c r="V44" s="52">
        <f>+'2grid'!V44*CW$2</f>
        <v>41.34640767647312</v>
      </c>
      <c r="W44" s="52">
        <f>+'2grid'!W44*CX$2</f>
        <v>46.37365168216769</v>
      </c>
      <c r="X44" s="52">
        <f>+'2grid'!X44*CY$2</f>
        <v>50.292222877090339</v>
      </c>
      <c r="Y44" s="52">
        <f>+'2grid'!Y44*CZ$2</f>
        <v>53.068507972722131</v>
      </c>
      <c r="Z44" s="52">
        <f>+'2grid'!Z44*DA$2</f>
        <v>54.646074570571955</v>
      </c>
      <c r="AA44" s="52">
        <f>+'2grid'!AA44*DB$2</f>
        <v>54.929118123870047</v>
      </c>
      <c r="AB44" s="52">
        <f>+'2grid'!AB44*DC$2</f>
        <v>48.861477945938113</v>
      </c>
      <c r="AC44" s="52">
        <f>+'2grid'!AC44*DD$2</f>
        <v>211.55051172981587</v>
      </c>
      <c r="AD44" s="52">
        <f>+'2grid'!AD44*DE$2</f>
        <v>234.46695266582051</v>
      </c>
      <c r="AE44" s="52">
        <f>+'2grid'!AE44*DF$2</f>
        <v>240.29237068731499</v>
      </c>
      <c r="AF44" s="52">
        <f>+'2grid'!AF44*DG$2</f>
        <v>246.0834385194145</v>
      </c>
      <c r="AG44" s="52">
        <f>+'2grid'!AG44*DH$2</f>
        <v>251.81783852361889</v>
      </c>
      <c r="AH44" s="52">
        <f>+'2grid'!AH44*DI$2</f>
        <v>257.47030331187563</v>
      </c>
      <c r="AI44" s="52">
        <f>+'2grid'!AI44*DJ$2</f>
        <v>263.01219622240143</v>
      </c>
      <c r="AJ44" s="52">
        <f>+'2grid'!AJ44*DK$2</f>
        <v>268.41100911415839</v>
      </c>
      <c r="AK44" s="52">
        <f>+'2grid'!AK44*DL$2</f>
        <v>273.62975491661359</v>
      </c>
      <c r="AL44" s="52">
        <f>+'2grid'!AL44*DM$2</f>
        <v>278.62622445818749</v>
      </c>
      <c r="AM44" s="52">
        <f>+'2grid'!AM44*DN$2</f>
        <v>283.35206577436696</v>
      </c>
      <c r="AN44" s="52">
        <f>+'2grid'!AN44*DO$2</f>
        <v>287.75162759658241</v>
      </c>
      <c r="AO44" s="52">
        <f>+'2grid'!AO44*DP$2</f>
        <v>291.76048418514506</v>
      </c>
      <c r="AP44" s="52">
        <f>+'2grid'!AP44*DQ$2</f>
        <v>288.36224801655783</v>
      </c>
      <c r="AQ44" s="52">
        <f>+'2grid'!AQ44*DR$2</f>
        <v>286.25879242926885</v>
      </c>
      <c r="AR44" s="52">
        <f>+'2grid'!AR44*DS$2</f>
        <v>283.52051867441492</v>
      </c>
      <c r="AS44" s="52">
        <f>+'2grid'!AS44*DT$2</f>
        <v>279.64982169017901</v>
      </c>
      <c r="AT44" s="52">
        <f>+'2grid'!AT44*DU$2</f>
        <v>274.69124687290139</v>
      </c>
      <c r="AU44" s="52">
        <f>+'2grid'!AU44*DV$2</f>
        <v>269.11079315904027</v>
      </c>
      <c r="AV44" s="52">
        <f>+'2grid'!AV44*DW$2</f>
        <v>262.16994252240141</v>
      </c>
      <c r="AW44" s="52">
        <f>+'2grid'!AW44*DX$2</f>
        <v>281.89694882536401</v>
      </c>
      <c r="AX44" s="52">
        <f>+'2grid'!AX44*DY$2</f>
        <v>303.63290015857154</v>
      </c>
      <c r="AY44" s="52">
        <f>+'2grid'!AY44*DZ$2</f>
        <v>323.04466029256088</v>
      </c>
      <c r="AZ44" s="52">
        <f>+'2grid'!AZ44*EA$2</f>
        <v>366.74531156504241</v>
      </c>
      <c r="BA44" s="52">
        <f>+'2grid'!BA44*EB$2</f>
        <v>419.20014977004922</v>
      </c>
      <c r="BB44" s="52">
        <f>+'2grid'!BB44*EC$2</f>
        <v>489.95975175552252</v>
      </c>
      <c r="BC44" s="52">
        <f>+'2grid'!BC44*ED$2</f>
        <v>528.03870025600008</v>
      </c>
      <c r="BD44" s="52">
        <f>+'2grid'!BD44*EE$2</f>
        <v>524.02319683200005</v>
      </c>
      <c r="BE44" s="52">
        <f>+'2grid'!BE44*EF$2</f>
        <v>520.00769340800002</v>
      </c>
      <c r="BF44" s="52">
        <f>+'2grid'!BF44*EG$2</f>
        <v>515.99218998400011</v>
      </c>
      <c r="BG44" s="52">
        <f>+'2grid'!BG44*EH$2</f>
        <v>511.97668656000008</v>
      </c>
      <c r="BH44" s="52">
        <f>+'2grid'!BH44*EI$2</f>
        <v>511.97668656000008</v>
      </c>
      <c r="BI44" s="52">
        <f>+'2grid'!BI44*EJ$2</f>
        <v>511.97668656000008</v>
      </c>
      <c r="BJ44" s="52">
        <f>+'2grid'!BJ44*EK$2</f>
        <v>511.97668656000008</v>
      </c>
      <c r="BK44" s="52">
        <f>+'2grid'!BK44*EL$2</f>
        <v>511.97668656000008</v>
      </c>
      <c r="BL44" s="52">
        <f>+'2grid'!BL44*EM$2</f>
        <v>511.97668656000008</v>
      </c>
      <c r="BM44" s="52">
        <f>+'2grid'!BM44*EN$2</f>
        <v>511.97668656000008</v>
      </c>
      <c r="BN44" s="52">
        <f>+'2grid'!BN44*EO$2</f>
        <v>511.97668656000008</v>
      </c>
      <c r="BO44" s="52">
        <f>+'2grid'!BO44*EP$2</f>
        <v>511.97668656000008</v>
      </c>
      <c r="BP44" s="52">
        <f>+'2grid'!BP44*EQ$2</f>
        <v>511.97668656000008</v>
      </c>
      <c r="BQ44" s="52">
        <f>+'2grid'!BQ44*ER$2</f>
        <v>511.97668656000008</v>
      </c>
      <c r="BR44" s="52">
        <f>+'2grid'!BR44*ES$2</f>
        <v>511.97668656000008</v>
      </c>
      <c r="BS44" s="52">
        <f>+'2grid'!BS44*ET$2</f>
        <v>511.97668656000008</v>
      </c>
      <c r="BT44" s="52">
        <f>+'2grid'!BT44*EU$2</f>
        <v>511.97668656000008</v>
      </c>
      <c r="BU44" s="52">
        <f>+'2grid'!BU44*EV$2</f>
        <v>511.97668656000008</v>
      </c>
      <c r="BV44" s="52">
        <f>+'2grid'!BV44*EW$2</f>
        <v>511.97668656000008</v>
      </c>
      <c r="BW44" s="52">
        <f>+'2grid'!BW44*EX$2</f>
        <v>511.97668656000013</v>
      </c>
      <c r="BX44" s="52">
        <f>+'2grid'!BX44*EY$2</f>
        <v>511.97668656000013</v>
      </c>
      <c r="BY44" s="52">
        <f>+'2grid'!BY44*EZ$2</f>
        <v>511.97668656000019</v>
      </c>
      <c r="BZ44" s="52">
        <f>+'2grid'!BZ44*FA$2</f>
        <v>511.97668656000025</v>
      </c>
      <c r="CA44" s="52">
        <f>+'2grid'!CA44*FB$2</f>
        <v>511.97668656000025</v>
      </c>
    </row>
    <row r="45" spans="1:79" x14ac:dyDescent="0.2">
      <c r="A45" s="9">
        <f>+data!B47</f>
        <v>162</v>
      </c>
      <c r="B45" s="52">
        <f>+'2grid'!B45*CC$2</f>
        <v>0</v>
      </c>
      <c r="C45" s="52">
        <f>+'2grid'!C45*CD$2</f>
        <v>0</v>
      </c>
      <c r="D45" s="52">
        <f>+'2grid'!D45*CE$2</f>
        <v>0</v>
      </c>
      <c r="E45" s="52">
        <f>+'2grid'!E45*CF$2</f>
        <v>0</v>
      </c>
      <c r="F45" s="52">
        <f>+'2grid'!F45*CG$2</f>
        <v>0</v>
      </c>
      <c r="G45" s="52">
        <f>+'2grid'!G45*CH$2</f>
        <v>0</v>
      </c>
      <c r="H45" s="52">
        <f>+'2grid'!H45*CI$2</f>
        <v>0</v>
      </c>
      <c r="I45" s="52">
        <f>+'2grid'!I45*CJ$2</f>
        <v>0</v>
      </c>
      <c r="J45" s="52">
        <f>+'2grid'!J45*CK$2</f>
        <v>0</v>
      </c>
      <c r="K45" s="52">
        <f>+'2grid'!K45*CL$2</f>
        <v>0</v>
      </c>
      <c r="L45" s="52">
        <f>+'2grid'!L45*CM$2</f>
        <v>0</v>
      </c>
      <c r="M45" s="52">
        <f>+'2grid'!M45*CN$2</f>
        <v>0</v>
      </c>
      <c r="N45" s="52">
        <f>+'2grid'!N45*CO$2</f>
        <v>0</v>
      </c>
      <c r="O45" s="52">
        <f>+'2grid'!O45*CP$2</f>
        <v>0</v>
      </c>
      <c r="P45" s="52">
        <f>+'2grid'!P45*CQ$2</f>
        <v>0</v>
      </c>
      <c r="Q45" s="52">
        <f>+'2grid'!Q45*CR$2</f>
        <v>0</v>
      </c>
      <c r="R45" s="52">
        <f>+'2grid'!R45*CS$2</f>
        <v>0</v>
      </c>
      <c r="S45" s="52">
        <f>+'2grid'!S45*CT$2</f>
        <v>0</v>
      </c>
      <c r="T45" s="52">
        <f>+'2grid'!T45*CU$2</f>
        <v>0</v>
      </c>
      <c r="U45" s="52">
        <f>+'2grid'!U45*CV$2</f>
        <v>0</v>
      </c>
      <c r="V45" s="52">
        <f>+'2grid'!V45*CW$2</f>
        <v>0</v>
      </c>
      <c r="W45" s="52">
        <f>+'2grid'!W45*CX$2</f>
        <v>0</v>
      </c>
      <c r="X45" s="52">
        <f>+'2grid'!X45*CY$2</f>
        <v>0</v>
      </c>
      <c r="Y45" s="52">
        <f>+'2grid'!Y45*CZ$2</f>
        <v>0</v>
      </c>
      <c r="Z45" s="52">
        <f>+'2grid'!Z45*DA$2</f>
        <v>0</v>
      </c>
      <c r="AA45" s="52">
        <f>+'2grid'!AA45*DB$2</f>
        <v>0</v>
      </c>
      <c r="AB45" s="52">
        <f>+'2grid'!AB45*DC$2</f>
        <v>0</v>
      </c>
      <c r="AC45" s="52">
        <f>+'2grid'!AC45*DD$2</f>
        <v>0</v>
      </c>
      <c r="AD45" s="52">
        <f>+'2grid'!AD45*DE$2</f>
        <v>0</v>
      </c>
      <c r="AE45" s="52">
        <f>+'2grid'!AE45*DF$2</f>
        <v>0</v>
      </c>
      <c r="AF45" s="52">
        <f>+'2grid'!AF45*DG$2</f>
        <v>0</v>
      </c>
      <c r="AG45" s="52">
        <f>+'2grid'!AG45*DH$2</f>
        <v>0</v>
      </c>
      <c r="AH45" s="52">
        <f>+'2grid'!AH45*DI$2</f>
        <v>0</v>
      </c>
      <c r="AI45" s="52">
        <f>+'2grid'!AI45*DJ$2</f>
        <v>0</v>
      </c>
      <c r="AJ45" s="52">
        <f>+'2grid'!AJ45*DK$2</f>
        <v>0</v>
      </c>
      <c r="AK45" s="52">
        <f>+'2grid'!AK45*DL$2</f>
        <v>0</v>
      </c>
      <c r="AL45" s="52">
        <f>+'2grid'!AL45*DM$2</f>
        <v>0</v>
      </c>
      <c r="AM45" s="52">
        <f>+'2grid'!AM45*DN$2</f>
        <v>0</v>
      </c>
      <c r="AN45" s="52">
        <f>+'2grid'!AN45*DO$2</f>
        <v>0</v>
      </c>
      <c r="AO45" s="52">
        <f>+'2grid'!AO45*DP$2</f>
        <v>0</v>
      </c>
      <c r="AP45" s="52">
        <f>+'2grid'!AP45*DQ$2</f>
        <v>0</v>
      </c>
      <c r="AQ45" s="52">
        <f>+'2grid'!AQ45*DR$2</f>
        <v>0</v>
      </c>
      <c r="AR45" s="52">
        <f>+'2grid'!AR45*DS$2</f>
        <v>0</v>
      </c>
      <c r="AS45" s="52">
        <f>+'2grid'!AS45*DT$2</f>
        <v>0</v>
      </c>
      <c r="AT45" s="52">
        <f>+'2grid'!AT45*DU$2</f>
        <v>0</v>
      </c>
      <c r="AU45" s="52">
        <f>+'2grid'!AU45*DV$2</f>
        <v>0</v>
      </c>
      <c r="AV45" s="52">
        <f>+'2grid'!AV45*DW$2</f>
        <v>0</v>
      </c>
      <c r="AW45" s="52">
        <f>+'2grid'!AW45*DX$2</f>
        <v>0</v>
      </c>
      <c r="AX45" s="52">
        <f>+'2grid'!AX45*DY$2</f>
        <v>0</v>
      </c>
      <c r="AY45" s="52">
        <f>+'2grid'!AY45*DZ$2</f>
        <v>0</v>
      </c>
      <c r="AZ45" s="52">
        <f>+'2grid'!AZ45*EA$2</f>
        <v>0</v>
      </c>
      <c r="BA45" s="52">
        <f>+'2grid'!BA45*EB$2</f>
        <v>0</v>
      </c>
      <c r="BB45" s="52">
        <f>+'2grid'!BB45*EC$2</f>
        <v>0</v>
      </c>
      <c r="BC45" s="52">
        <f>+'2grid'!BC45*ED$2</f>
        <v>0</v>
      </c>
      <c r="BD45" s="52">
        <f>+'2grid'!BD45*EE$2</f>
        <v>0</v>
      </c>
      <c r="BE45" s="52">
        <f>+'2grid'!BE45*EF$2</f>
        <v>0</v>
      </c>
      <c r="BF45" s="52">
        <f>+'2grid'!BF45*EG$2</f>
        <v>0</v>
      </c>
      <c r="BG45" s="52">
        <f>+'2grid'!BG45*EH$2</f>
        <v>0</v>
      </c>
      <c r="BH45" s="52">
        <f>+'2grid'!BH45*EI$2</f>
        <v>0</v>
      </c>
      <c r="BI45" s="52">
        <f>+'2grid'!BI45*EJ$2</f>
        <v>0</v>
      </c>
      <c r="BJ45" s="52">
        <f>+'2grid'!BJ45*EK$2</f>
        <v>0</v>
      </c>
      <c r="BK45" s="52">
        <f>+'2grid'!BK45*EL$2</f>
        <v>0</v>
      </c>
      <c r="BL45" s="52">
        <f>+'2grid'!BL45*EM$2</f>
        <v>0</v>
      </c>
      <c r="BM45" s="52">
        <f>+'2grid'!BM45*EN$2</f>
        <v>0</v>
      </c>
      <c r="BN45" s="52">
        <f>+'2grid'!BN45*EO$2</f>
        <v>0</v>
      </c>
      <c r="BO45" s="52">
        <f>+'2grid'!BO45*EP$2</f>
        <v>0</v>
      </c>
      <c r="BP45" s="52">
        <f>+'2grid'!BP45*EQ$2</f>
        <v>0</v>
      </c>
      <c r="BQ45" s="52">
        <f>+'2grid'!BQ45*ER$2</f>
        <v>0</v>
      </c>
      <c r="BR45" s="52">
        <f>+'2grid'!BR45*ES$2</f>
        <v>0</v>
      </c>
      <c r="BS45" s="52">
        <f>+'2grid'!BS45*ET$2</f>
        <v>0</v>
      </c>
      <c r="BT45" s="52">
        <f>+'2grid'!BT45*EU$2</f>
        <v>0</v>
      </c>
      <c r="BU45" s="52">
        <f>+'2grid'!BU45*EV$2</f>
        <v>0</v>
      </c>
      <c r="BV45" s="52">
        <f>+'2grid'!BV45*EW$2</f>
        <v>0</v>
      </c>
      <c r="BW45" s="52">
        <f>+'2grid'!BW45*EX$2</f>
        <v>0</v>
      </c>
      <c r="BX45" s="52">
        <f>+'2grid'!BX45*EY$2</f>
        <v>0</v>
      </c>
      <c r="BY45" s="52">
        <f>+'2grid'!BY45*EZ$2</f>
        <v>0</v>
      </c>
      <c r="BZ45" s="52">
        <f>+'2grid'!BZ45*FA$2</f>
        <v>0</v>
      </c>
      <c r="CA45" s="52">
        <f>+'2grid'!CA45*FB$2</f>
        <v>0</v>
      </c>
    </row>
    <row r="46" spans="1:79" x14ac:dyDescent="0.2">
      <c r="A46" s="9">
        <f>+data!B48</f>
        <v>166</v>
      </c>
      <c r="B46" s="52">
        <f>+'2grid'!B46*CC$2</f>
        <v>0</v>
      </c>
      <c r="C46" s="52">
        <f>+'2grid'!C46*CD$2</f>
        <v>0</v>
      </c>
      <c r="D46" s="52">
        <f>+'2grid'!D46*CE$2</f>
        <v>0</v>
      </c>
      <c r="E46" s="52">
        <f>+'2grid'!E46*CF$2</f>
        <v>0</v>
      </c>
      <c r="F46" s="52">
        <f>+'2grid'!F46*CG$2</f>
        <v>0</v>
      </c>
      <c r="G46" s="52">
        <f>+'2grid'!G46*CH$2</f>
        <v>0</v>
      </c>
      <c r="H46" s="52">
        <f>+'2grid'!H46*CI$2</f>
        <v>0</v>
      </c>
      <c r="I46" s="52">
        <f>+'2grid'!I46*CJ$2</f>
        <v>0</v>
      </c>
      <c r="J46" s="52">
        <f>+'2grid'!J46*CK$2</f>
        <v>0</v>
      </c>
      <c r="K46" s="52">
        <f>+'2grid'!K46*CL$2</f>
        <v>0</v>
      </c>
      <c r="L46" s="52">
        <f>+'2grid'!L46*CM$2</f>
        <v>0</v>
      </c>
      <c r="M46" s="52">
        <f>+'2grid'!M46*CN$2</f>
        <v>0</v>
      </c>
      <c r="N46" s="52">
        <f>+'2grid'!N46*CO$2</f>
        <v>0</v>
      </c>
      <c r="O46" s="52">
        <f>+'2grid'!O46*CP$2</f>
        <v>0</v>
      </c>
      <c r="P46" s="52">
        <f>+'2grid'!P46*CQ$2</f>
        <v>0</v>
      </c>
      <c r="Q46" s="52">
        <f>+'2grid'!Q46*CR$2</f>
        <v>0</v>
      </c>
      <c r="R46" s="52">
        <f>+'2grid'!R46*CS$2</f>
        <v>0</v>
      </c>
      <c r="S46" s="52">
        <f>+'2grid'!S46*CT$2</f>
        <v>0</v>
      </c>
      <c r="T46" s="52">
        <f>+'2grid'!T46*CU$2</f>
        <v>0</v>
      </c>
      <c r="U46" s="52">
        <f>+'2grid'!U46*CV$2</f>
        <v>0</v>
      </c>
      <c r="V46" s="52">
        <f>+'2grid'!V46*CW$2</f>
        <v>0</v>
      </c>
      <c r="W46" s="52">
        <f>+'2grid'!W46*CX$2</f>
        <v>0</v>
      </c>
      <c r="X46" s="52">
        <f>+'2grid'!X46*CY$2</f>
        <v>0</v>
      </c>
      <c r="Y46" s="52">
        <f>+'2grid'!Y46*CZ$2</f>
        <v>0</v>
      </c>
      <c r="Z46" s="52">
        <f>+'2grid'!Z46*DA$2</f>
        <v>0</v>
      </c>
      <c r="AA46" s="52">
        <f>+'2grid'!AA46*DB$2</f>
        <v>0</v>
      </c>
      <c r="AB46" s="52">
        <f>+'2grid'!AB46*DC$2</f>
        <v>0</v>
      </c>
      <c r="AC46" s="52">
        <f>+'2grid'!AC46*DD$2</f>
        <v>0</v>
      </c>
      <c r="AD46" s="52">
        <f>+'2grid'!AD46*DE$2</f>
        <v>0</v>
      </c>
      <c r="AE46" s="52">
        <f>+'2grid'!AE46*DF$2</f>
        <v>0</v>
      </c>
      <c r="AF46" s="52">
        <f>+'2grid'!AF46*DG$2</f>
        <v>0</v>
      </c>
      <c r="AG46" s="52">
        <f>+'2grid'!AG46*DH$2</f>
        <v>0</v>
      </c>
      <c r="AH46" s="52">
        <f>+'2grid'!AH46*DI$2</f>
        <v>0</v>
      </c>
      <c r="AI46" s="52">
        <f>+'2grid'!AI46*DJ$2</f>
        <v>0</v>
      </c>
      <c r="AJ46" s="52">
        <f>+'2grid'!AJ46*DK$2</f>
        <v>0</v>
      </c>
      <c r="AK46" s="52">
        <f>+'2grid'!AK46*DL$2</f>
        <v>0</v>
      </c>
      <c r="AL46" s="52">
        <f>+'2grid'!AL46*DM$2</f>
        <v>0</v>
      </c>
      <c r="AM46" s="52">
        <f>+'2grid'!AM46*DN$2</f>
        <v>0</v>
      </c>
      <c r="AN46" s="52">
        <f>+'2grid'!AN46*DO$2</f>
        <v>0</v>
      </c>
      <c r="AO46" s="52">
        <f>+'2grid'!AO46*DP$2</f>
        <v>0</v>
      </c>
      <c r="AP46" s="52">
        <f>+'2grid'!AP46*DQ$2</f>
        <v>0</v>
      </c>
      <c r="AQ46" s="52">
        <f>+'2grid'!AQ46*DR$2</f>
        <v>0</v>
      </c>
      <c r="AR46" s="52">
        <f>+'2grid'!AR46*DS$2</f>
        <v>0</v>
      </c>
      <c r="AS46" s="52">
        <f>+'2grid'!AS46*DT$2</f>
        <v>0</v>
      </c>
      <c r="AT46" s="52">
        <f>+'2grid'!AT46*DU$2</f>
        <v>0</v>
      </c>
      <c r="AU46" s="52">
        <f>+'2grid'!AU46*DV$2</f>
        <v>0</v>
      </c>
      <c r="AV46" s="52">
        <f>+'2grid'!AV46*DW$2</f>
        <v>0</v>
      </c>
      <c r="AW46" s="52">
        <f>+'2grid'!AW46*DX$2</f>
        <v>0</v>
      </c>
      <c r="AX46" s="52">
        <f>+'2grid'!AX46*DY$2</f>
        <v>0</v>
      </c>
      <c r="AY46" s="52">
        <f>+'2grid'!AY46*DZ$2</f>
        <v>0</v>
      </c>
      <c r="AZ46" s="52">
        <f>+'2grid'!AZ46*EA$2</f>
        <v>0</v>
      </c>
      <c r="BA46" s="52">
        <f>+'2grid'!BA46*EB$2</f>
        <v>0</v>
      </c>
      <c r="BB46" s="52">
        <f>+'2grid'!BB46*EC$2</f>
        <v>0</v>
      </c>
      <c r="BC46" s="52">
        <f>+'2grid'!BC46*ED$2</f>
        <v>0</v>
      </c>
      <c r="BD46" s="52">
        <f>+'2grid'!BD46*EE$2</f>
        <v>0</v>
      </c>
      <c r="BE46" s="52">
        <f>+'2grid'!BE46*EF$2</f>
        <v>0</v>
      </c>
      <c r="BF46" s="52">
        <f>+'2grid'!BF46*EG$2</f>
        <v>0</v>
      </c>
      <c r="BG46" s="52">
        <f>+'2grid'!BG46*EH$2</f>
        <v>0</v>
      </c>
      <c r="BH46" s="52">
        <f>+'2grid'!BH46*EI$2</f>
        <v>0</v>
      </c>
      <c r="BI46" s="52">
        <f>+'2grid'!BI46*EJ$2</f>
        <v>0</v>
      </c>
      <c r="BJ46" s="52">
        <f>+'2grid'!BJ46*EK$2</f>
        <v>0</v>
      </c>
      <c r="BK46" s="52">
        <f>+'2grid'!BK46*EL$2</f>
        <v>0</v>
      </c>
      <c r="BL46" s="52">
        <f>+'2grid'!BL46*EM$2</f>
        <v>0</v>
      </c>
      <c r="BM46" s="52">
        <f>+'2grid'!BM46*EN$2</f>
        <v>0</v>
      </c>
      <c r="BN46" s="52">
        <f>+'2grid'!BN46*EO$2</f>
        <v>0</v>
      </c>
      <c r="BO46" s="52">
        <f>+'2grid'!BO46*EP$2</f>
        <v>0</v>
      </c>
      <c r="BP46" s="52">
        <f>+'2grid'!BP46*EQ$2</f>
        <v>0</v>
      </c>
      <c r="BQ46" s="52">
        <f>+'2grid'!BQ46*ER$2</f>
        <v>0</v>
      </c>
      <c r="BR46" s="52">
        <f>+'2grid'!BR46*ES$2</f>
        <v>0</v>
      </c>
      <c r="BS46" s="52">
        <f>+'2grid'!BS46*ET$2</f>
        <v>0</v>
      </c>
      <c r="BT46" s="52">
        <f>+'2grid'!BT46*EU$2</f>
        <v>0</v>
      </c>
      <c r="BU46" s="52">
        <f>+'2grid'!BU46*EV$2</f>
        <v>0</v>
      </c>
      <c r="BV46" s="52">
        <f>+'2grid'!BV46*EW$2</f>
        <v>0</v>
      </c>
      <c r="BW46" s="52">
        <f>+'2grid'!BW46*EX$2</f>
        <v>0</v>
      </c>
      <c r="BX46" s="52">
        <f>+'2grid'!BX46*EY$2</f>
        <v>0</v>
      </c>
      <c r="BY46" s="52">
        <f>+'2grid'!BY46*EZ$2</f>
        <v>0</v>
      </c>
      <c r="BZ46" s="52">
        <f>+'2grid'!BZ46*FA$2</f>
        <v>0</v>
      </c>
      <c r="CA46" s="52">
        <f>+'2grid'!CA46*FB$2</f>
        <v>0</v>
      </c>
    </row>
    <row r="47" spans="1:79" x14ac:dyDescent="0.2">
      <c r="A47" s="9">
        <f>+data!B49</f>
        <v>170</v>
      </c>
      <c r="B47" s="52">
        <f>+'2grid'!B47*CC$2</f>
        <v>0</v>
      </c>
      <c r="C47" s="52">
        <f>+'2grid'!C47*CD$2</f>
        <v>0</v>
      </c>
      <c r="D47" s="52">
        <f>+'2grid'!D47*CE$2</f>
        <v>0</v>
      </c>
      <c r="E47" s="52">
        <f>+'2grid'!E47*CF$2</f>
        <v>0</v>
      </c>
      <c r="F47" s="52">
        <f>+'2grid'!F47*CG$2</f>
        <v>0</v>
      </c>
      <c r="G47" s="52">
        <f>+'2grid'!G47*CH$2</f>
        <v>179.71101060975255</v>
      </c>
      <c r="H47" s="52">
        <f>+'2grid'!H47*CI$2</f>
        <v>661.66326633590711</v>
      </c>
      <c r="I47" s="52">
        <f>+'2grid'!I47*CJ$2</f>
        <v>2435.2884108196572</v>
      </c>
      <c r="J47" s="52">
        <f>+'2grid'!J47*CK$2</f>
        <v>2772.8101674902159</v>
      </c>
      <c r="K47" s="52">
        <f>+'2grid'!K47*CL$2</f>
        <v>3088.9439586200106</v>
      </c>
      <c r="L47" s="52">
        <f>+'2grid'!L47*CM$2</f>
        <v>3307.8156221449403</v>
      </c>
      <c r="M47" s="52">
        <f>+'2grid'!M47*CN$2</f>
        <v>3384.2709459655171</v>
      </c>
      <c r="N47" s="52">
        <f>+'2grid'!N47*CO$2</f>
        <v>3457.3012660366271</v>
      </c>
      <c r="O47" s="52">
        <f>+'2grid'!O47*CP$2</f>
        <v>3526.1389001592916</v>
      </c>
      <c r="P47" s="52">
        <f>+'2grid'!P47*CQ$2</f>
        <v>3589.9159524083993</v>
      </c>
      <c r="Q47" s="52">
        <f>+'2grid'!Q47*CR$2</f>
        <v>3647.6480841836278</v>
      </c>
      <c r="R47" s="52">
        <f>+'2grid'!R47*CS$2</f>
        <v>3698.2139183285476</v>
      </c>
      <c r="S47" s="52">
        <f>+'2grid'!S47*CT$2</f>
        <v>3740.3282986113927</v>
      </c>
      <c r="T47" s="52">
        <f>+'2grid'!T47*CU$2</f>
        <v>3772.5066821766936</v>
      </c>
      <c r="U47" s="52">
        <f>+'2grid'!U47*CV$2</f>
        <v>3914.7675162878932</v>
      </c>
      <c r="V47" s="52">
        <f>+'2grid'!V47*CW$2</f>
        <v>4014.2091870709241</v>
      </c>
      <c r="W47" s="52">
        <f>+'2grid'!W47*CX$2</f>
        <v>4258.0535438271327</v>
      </c>
      <c r="X47" s="52">
        <f>+'2grid'!X47*CY$2</f>
        <v>4431.5191632827764</v>
      </c>
      <c r="Y47" s="52">
        <f>+'2grid'!Y47*CZ$2</f>
        <v>4532.483744173267</v>
      </c>
      <c r="Z47" s="52">
        <f>+'2grid'!Z47*DA$2</f>
        <v>4557.4342155874256</v>
      </c>
      <c r="AA47" s="52">
        <f>+'2grid'!AA47*DB$2</f>
        <v>9705.8823529411766</v>
      </c>
      <c r="AB47" s="52">
        <f>+'2grid'!AB47*DC$2</f>
        <v>7092.6470588235306</v>
      </c>
      <c r="AC47" s="52">
        <f>+'2grid'!AC47*DD$2</f>
        <v>5224.0196078431363</v>
      </c>
      <c r="AD47" s="52">
        <f>+'2grid'!AD47*DE$2</f>
        <v>5609.2043529411776</v>
      </c>
      <c r="AE47" s="52">
        <f>+'2grid'!AE47*DF$2</f>
        <v>5994.233254901962</v>
      </c>
      <c r="AF47" s="52">
        <f>+'2grid'!AF47*DG$2</f>
        <v>6378.6075294117654</v>
      </c>
      <c r="AG47" s="52">
        <f>+'2grid'!AG47*DH$2</f>
        <v>6761.8283921568636</v>
      </c>
      <c r="AH47" s="52">
        <f>+'2grid'!AH47*DI$2</f>
        <v>7143.3970588235279</v>
      </c>
      <c r="AI47" s="52">
        <f>+'2grid'!AI47*DJ$2</f>
        <v>7522.8147450980414</v>
      </c>
      <c r="AJ47" s="52">
        <f>+'2grid'!AJ47*DK$2</f>
        <v>7899.582666666668</v>
      </c>
      <c r="AK47" s="52">
        <f>+'2grid'!AK47*DL$2</f>
        <v>8273.2020392156883</v>
      </c>
      <c r="AL47" s="52">
        <f>+'2grid'!AL47*DM$2</f>
        <v>8643.1740784313733</v>
      </c>
      <c r="AM47" s="52">
        <f>+'2grid'!AM47*DN$2</f>
        <v>9009</v>
      </c>
      <c r="AN47" s="52">
        <f>+'2grid'!AN47*DO$2</f>
        <v>7660.8004922375749</v>
      </c>
      <c r="AO47" s="52">
        <f>+'2grid'!AO47*DP$2</f>
        <v>6433.9817437686961</v>
      </c>
      <c r="AP47" s="52">
        <f>+'2grid'!AP47*DQ$2</f>
        <v>6763.1286764705892</v>
      </c>
      <c r="AQ47" s="52">
        <f>+'2grid'!AQ47*DR$2</f>
        <v>7080.5525735294123</v>
      </c>
      <c r="AR47" s="52">
        <f>+'2grid'!AR47*DS$2</f>
        <v>7290</v>
      </c>
      <c r="AS47" s="52">
        <f>+'2grid'!AS47*DT$2</f>
        <v>7042.0781537723724</v>
      </c>
      <c r="AT47" s="52">
        <f>+'2grid'!AT47*DU$2</f>
        <v>6698.3333229223372</v>
      </c>
      <c r="AU47" s="52">
        <f>+'2grid'!AU47*DV$2</f>
        <v>7060.5710598218438</v>
      </c>
      <c r="AV47" s="52">
        <f>+'2grid'!AV47*DW$2</f>
        <v>7117.259450289539</v>
      </c>
      <c r="AW47" s="52">
        <f>+'2grid'!AW47*DX$2</f>
        <v>7134.5973226600036</v>
      </c>
      <c r="AX47" s="52">
        <f>+'2grid'!AX47*DY$2</f>
        <v>7253.6659304145915</v>
      </c>
      <c r="AY47" s="52">
        <f>+'2grid'!AY47*DZ$2</f>
        <v>7371.2000000000016</v>
      </c>
      <c r="AZ47" s="52">
        <f>+'2grid'!AZ47*EA$2</f>
        <v>7651.0143050599881</v>
      </c>
      <c r="BA47" s="52">
        <f>+'2grid'!BA47*EB$2</f>
        <v>6882.8802412523546</v>
      </c>
      <c r="BB47" s="52">
        <f>+'2grid'!BB47*EC$2</f>
        <v>6442.4084001190404</v>
      </c>
      <c r="BC47" s="52">
        <f>+'2grid'!BC47*ED$2</f>
        <v>5228.4400000000005</v>
      </c>
      <c r="BD47" s="52">
        <f>+'2grid'!BD47*EE$2</f>
        <v>5251.3200000000006</v>
      </c>
      <c r="BE47" s="52">
        <f>+'2grid'!BE47*EF$2</f>
        <v>5378.9120000000003</v>
      </c>
      <c r="BF47" s="52">
        <f>+'2grid'!BF47*EG$2</f>
        <v>5140</v>
      </c>
      <c r="BG47" s="52">
        <f>+'2grid'!BG47*EH$2</f>
        <v>4635.8999999999996</v>
      </c>
      <c r="BH47" s="52">
        <f>+'2grid'!BH47*EI$2</f>
        <v>4217.7</v>
      </c>
      <c r="BI47" s="52">
        <f>+'2grid'!BI47*EJ$2</f>
        <v>3810.7200000000003</v>
      </c>
      <c r="BJ47" s="52">
        <f>+'2grid'!BJ47*EK$2</f>
        <v>3823.98</v>
      </c>
      <c r="BK47" s="52">
        <f>+'2grid'!BK47*EL$2</f>
        <v>3782.16</v>
      </c>
      <c r="BL47" s="52">
        <f>+'2grid'!BL47*EM$2</f>
        <v>3685.26</v>
      </c>
      <c r="BM47" s="52">
        <f>+'2grid'!BM47*EN$2</f>
        <v>3436.6860000000001</v>
      </c>
      <c r="BN47" s="52">
        <f>+'2grid'!BN47*EO$2</f>
        <v>3641.4</v>
      </c>
      <c r="BO47" s="52">
        <f>+'2grid'!BO47*EP$2</f>
        <v>3530.2200000000003</v>
      </c>
      <c r="BP47" s="52">
        <f>+'2grid'!BP47*EQ$2</f>
        <v>3421.08</v>
      </c>
      <c r="BQ47" s="52">
        <f>+'2grid'!BQ47*ER$2</f>
        <v>3420.06</v>
      </c>
      <c r="BR47" s="52">
        <f>+'2grid'!BR47*ES$2</f>
        <v>3477.18</v>
      </c>
      <c r="BS47" s="52">
        <f>+'2grid'!BS47*ET$2</f>
        <v>3522.06</v>
      </c>
      <c r="BT47" s="52">
        <f>+'2grid'!BT47*EU$2</f>
        <v>3486.0540000000001</v>
      </c>
      <c r="BU47" s="52">
        <f>+'2grid'!BU47*EV$2</f>
        <v>3534.871200000005</v>
      </c>
      <c r="BV47" s="52">
        <f>+'2grid'!BV47*EW$2</f>
        <v>3559.5939600000102</v>
      </c>
      <c r="BW47" s="52">
        <f>+'2grid'!BW47*EX$2</f>
        <v>3583.4436000000078</v>
      </c>
      <c r="BX47" s="52">
        <f>+'2grid'!BX47*EY$2</f>
        <v>3596.4741680000102</v>
      </c>
      <c r="BY47" s="52">
        <f>+'2grid'!BY47*EZ$2</f>
        <v>3615.9790613333516</v>
      </c>
      <c r="BZ47" s="52">
        <f>+'2grid'!BZ47*FA$2</f>
        <v>3648.5643832889082</v>
      </c>
      <c r="CA47" s="52">
        <f>+'2grid'!CA47*FB$2</f>
        <v>3664.8862409481671</v>
      </c>
    </row>
    <row r="48" spans="1:79" x14ac:dyDescent="0.2">
      <c r="A48" s="9">
        <f>+data!B50</f>
        <v>174</v>
      </c>
      <c r="B48" s="52">
        <f>+'2grid'!B48*CC$2</f>
        <v>0</v>
      </c>
      <c r="C48" s="52">
        <f>+'2grid'!C48*CD$2</f>
        <v>0</v>
      </c>
      <c r="D48" s="52">
        <f>+'2grid'!D48*CE$2</f>
        <v>0</v>
      </c>
      <c r="E48" s="52">
        <f>+'2grid'!E48*CF$2</f>
        <v>0</v>
      </c>
      <c r="F48" s="52">
        <f>+'2grid'!F48*CG$2</f>
        <v>0</v>
      </c>
      <c r="G48" s="52">
        <f>+'2grid'!G48*CH$2</f>
        <v>0</v>
      </c>
      <c r="H48" s="52">
        <f>+'2grid'!H48*CI$2</f>
        <v>0</v>
      </c>
      <c r="I48" s="52">
        <f>+'2grid'!I48*CJ$2</f>
        <v>0</v>
      </c>
      <c r="J48" s="52">
        <f>+'2grid'!J48*CK$2</f>
        <v>0</v>
      </c>
      <c r="K48" s="52">
        <f>+'2grid'!K48*CL$2</f>
        <v>0</v>
      </c>
      <c r="L48" s="52">
        <f>+'2grid'!L48*CM$2</f>
        <v>0</v>
      </c>
      <c r="M48" s="52">
        <f>+'2grid'!M48*CN$2</f>
        <v>0</v>
      </c>
      <c r="N48" s="52">
        <f>+'2grid'!N48*CO$2</f>
        <v>0</v>
      </c>
      <c r="O48" s="52">
        <f>+'2grid'!O48*CP$2</f>
        <v>0</v>
      </c>
      <c r="P48" s="52">
        <f>+'2grid'!P48*CQ$2</f>
        <v>0</v>
      </c>
      <c r="Q48" s="52">
        <f>+'2grid'!Q48*CR$2</f>
        <v>0</v>
      </c>
      <c r="R48" s="52">
        <f>+'2grid'!R48*CS$2</f>
        <v>0</v>
      </c>
      <c r="S48" s="52">
        <f>+'2grid'!S48*CT$2</f>
        <v>0</v>
      </c>
      <c r="T48" s="52">
        <f>+'2grid'!T48*CU$2</f>
        <v>0</v>
      </c>
      <c r="U48" s="52">
        <f>+'2grid'!U48*CV$2</f>
        <v>4.1724054609635388</v>
      </c>
      <c r="V48" s="52">
        <f>+'2grid'!V48*CW$2</f>
        <v>8.0796852971562814</v>
      </c>
      <c r="W48" s="52">
        <f>+'2grid'!W48*CX$2</f>
        <v>9.3785808790966545</v>
      </c>
      <c r="X48" s="52">
        <f>+'2grid'!X48*CY$2</f>
        <v>10.573097528738638</v>
      </c>
      <c r="Y48" s="52">
        <f>+'2grid'!Y48*CZ$2</f>
        <v>11.663801636269225</v>
      </c>
      <c r="Z48" s="52">
        <f>+'2grid'!Z48*DA$2</f>
        <v>12.651264008521851</v>
      </c>
      <c r="AA48" s="52">
        <f>+'2grid'!AA48*DB$2</f>
        <v>13.536059942547215</v>
      </c>
      <c r="AB48" s="52">
        <f>+'2grid'!AB48*DC$2</f>
        <v>16.271328751106473</v>
      </c>
      <c r="AC48" s="52">
        <f>+'2grid'!AC48*DD$2</f>
        <v>18.74997073651754</v>
      </c>
      <c r="AD48" s="52">
        <f>+'2grid'!AD48*DE$2</f>
        <v>18.403302715385777</v>
      </c>
      <c r="AE48" s="52">
        <f>+'2grid'!AE48*DF$2</f>
        <v>19.447329499784558</v>
      </c>
      <c r="AF48" s="52">
        <f>+'2grid'!AF48*DG$2</f>
        <v>20.546725318516643</v>
      </c>
      <c r="AG48" s="52">
        <f>+'2grid'!AG48*DH$2</f>
        <v>21.704081783009784</v>
      </c>
      <c r="AH48" s="52">
        <f>+'2grid'!AH48*DI$2</f>
        <v>22.922078846638957</v>
      </c>
      <c r="AI48" s="52">
        <f>+'2grid'!AI48*DJ$2</f>
        <v>24.203484246251765</v>
      </c>
      <c r="AJ48" s="52">
        <f>+'2grid'!AJ48*DK$2</f>
        <v>25.551152416342592</v>
      </c>
      <c r="AK48" s="52">
        <f>+'2grid'!AK48*DL$2</f>
        <v>26.96802280361679</v>
      </c>
      <c r="AL48" s="52">
        <f>+'2grid'!AL48*DM$2</f>
        <v>28.457117502070162</v>
      </c>
      <c r="AM48" s="52">
        <f>+'2grid'!AM48*DN$2</f>
        <v>30.021538120375215</v>
      </c>
      <c r="AN48" s="52">
        <f>+'2grid'!AN48*DO$2</f>
        <v>31.664461784250076</v>
      </c>
      <c r="AO48" s="52">
        <f>+'2grid'!AO48*DP$2</f>
        <v>33.389136166519627</v>
      </c>
      <c r="AP48" s="52">
        <f>+'2grid'!AP48*DQ$2</f>
        <v>35.198873426686049</v>
      </c>
      <c r="AQ48" s="52">
        <f>+'2grid'!AQ48*DR$2</f>
        <v>37.097042929926964</v>
      </c>
      <c r="AR48" s="52">
        <f>+'2grid'!AR48*DS$2</f>
        <v>39.087062602444696</v>
      </c>
      <c r="AS48" s="52">
        <f>+'2grid'!AS48*DT$2</f>
        <v>41.172388765904856</v>
      </c>
      <c r="AT48" s="52">
        <f>+'2grid'!AT48*DU$2</f>
        <v>43.356504278222737</v>
      </c>
      <c r="AU48" s="52">
        <f>+'2grid'!AU48*DV$2</f>
        <v>45.642904791068894</v>
      </c>
      <c r="AV48" s="52">
        <f>+'2grid'!AV48*DW$2</f>
        <v>48.035082916049312</v>
      </c>
      <c r="AW48" s="52">
        <f>+'2grid'!AW48*DX$2</f>
        <v>50.53651007143953</v>
      </c>
      <c r="AX48" s="52">
        <f>+'2grid'!AX48*DY$2</f>
        <v>53.741178156797687</v>
      </c>
      <c r="AY48" s="52">
        <f>+'2grid'!AY48*DZ$2</f>
        <v>57.14598884561341</v>
      </c>
      <c r="AZ48" s="52">
        <f>+'2grid'!AZ48*EA$2</f>
        <v>60.763196006131281</v>
      </c>
      <c r="BA48" s="52">
        <f>+'2grid'!BA48*EB$2</f>
        <v>64.605783818586275</v>
      </c>
      <c r="BB48" s="52">
        <f>+'2grid'!BB48*EC$2</f>
        <v>68.687508650295698</v>
      </c>
      <c r="BC48" s="52">
        <f>+'2grid'!BC48*ED$2</f>
        <v>84.16</v>
      </c>
      <c r="BD48" s="52">
        <f>+'2grid'!BD48*EE$2</f>
        <v>93.960000000000008</v>
      </c>
      <c r="BE48" s="52">
        <f>+'2grid'!BE48*EF$2</f>
        <v>98.42</v>
      </c>
      <c r="BF48" s="52">
        <f>+'2grid'!BF48*EG$2</f>
        <v>116.164</v>
      </c>
      <c r="BG48" s="52">
        <f>+'2grid'!BG48*EH$2</f>
        <v>132.6</v>
      </c>
      <c r="BH48" s="52">
        <f>+'2grid'!BH48*EI$2</f>
        <v>134.64000000000001</v>
      </c>
      <c r="BI48" s="52">
        <f>+'2grid'!BI48*EJ$2</f>
        <v>134.64000000000001</v>
      </c>
      <c r="BJ48" s="52">
        <f>+'2grid'!BJ48*EK$2</f>
        <v>134.64000000000001</v>
      </c>
      <c r="BK48" s="52">
        <f>+'2grid'!BK48*EL$2</f>
        <v>135.66</v>
      </c>
      <c r="BL48" s="52">
        <f>+'2grid'!BL48*EM$2</f>
        <v>135.66</v>
      </c>
      <c r="BM48" s="52">
        <f>+'2grid'!BM48*EN$2</f>
        <v>137.69999999999999</v>
      </c>
      <c r="BN48" s="52">
        <f>+'2grid'!BN48*EO$2</f>
        <v>137.69999999999999</v>
      </c>
      <c r="BO48" s="52">
        <f>+'2grid'!BO48*EP$2</f>
        <v>137.69999999999999</v>
      </c>
      <c r="BP48" s="52">
        <f>+'2grid'!BP48*EQ$2</f>
        <v>142.80000000000001</v>
      </c>
      <c r="BQ48" s="52">
        <f>+'2grid'!BQ48*ER$2</f>
        <v>141.78</v>
      </c>
      <c r="BR48" s="52">
        <f>+'2grid'!BR48*ES$2</f>
        <v>144.84</v>
      </c>
      <c r="BS48" s="52">
        <f>+'2grid'!BS48*ET$2</f>
        <v>145.86000000000001</v>
      </c>
      <c r="BT48" s="52">
        <f>+'2grid'!BT48*EU$2</f>
        <v>148.10400000000027</v>
      </c>
      <c r="BU48" s="52">
        <f>+'2grid'!BU48*EV$2</f>
        <v>149.08320000000032</v>
      </c>
      <c r="BV48" s="52">
        <f>+'2grid'!BV48*EW$2</f>
        <v>151.29456000000044</v>
      </c>
      <c r="BW48" s="52">
        <f>+'2grid'!BW48*EX$2</f>
        <v>153.08160000000086</v>
      </c>
      <c r="BX48" s="52">
        <f>+'2grid'!BX48*EY$2</f>
        <v>154.55964800000123</v>
      </c>
      <c r="BY48" s="52">
        <f>+'2grid'!BY48*EZ$2</f>
        <v>156.39474133333439</v>
      </c>
      <c r="BZ48" s="52">
        <f>+'2grid'!BZ48*FA$2</f>
        <v>158.0533006222235</v>
      </c>
      <c r="CA48" s="52">
        <f>+'2grid'!CA48*FB$2</f>
        <v>159.90741783703885</v>
      </c>
    </row>
    <row r="49" spans="1:79" x14ac:dyDescent="0.2">
      <c r="A49" s="9">
        <v>175</v>
      </c>
      <c r="B49" s="52">
        <f>+'2grid'!B49*CC$2</f>
        <v>0</v>
      </c>
      <c r="C49" s="52">
        <f>+'2grid'!C49*CD$2</f>
        <v>0</v>
      </c>
      <c r="D49" s="52">
        <f>+'2grid'!D49*CE$2</f>
        <v>0</v>
      </c>
      <c r="E49" s="52">
        <f>+'2grid'!E49*CF$2</f>
        <v>0</v>
      </c>
      <c r="F49" s="52">
        <f>+'2grid'!F49*CG$2</f>
        <v>0</v>
      </c>
      <c r="G49" s="52">
        <f>+'2grid'!G49*CH$2</f>
        <v>0</v>
      </c>
      <c r="H49" s="52">
        <f>+'2grid'!H49*CI$2</f>
        <v>0</v>
      </c>
      <c r="I49" s="52">
        <f>+'2grid'!I49*CJ$2</f>
        <v>0</v>
      </c>
      <c r="J49" s="52">
        <f>+'2grid'!J49*CK$2</f>
        <v>0</v>
      </c>
      <c r="K49" s="52">
        <f>+'2grid'!K49*CL$2</f>
        <v>0</v>
      </c>
      <c r="L49" s="52">
        <f>+'2grid'!L49*CM$2</f>
        <v>0</v>
      </c>
      <c r="M49" s="52">
        <f>+'2grid'!M49*CN$2</f>
        <v>0</v>
      </c>
      <c r="N49" s="52">
        <f>+'2grid'!N49*CO$2</f>
        <v>0</v>
      </c>
      <c r="O49" s="52">
        <f>+'2grid'!O49*CP$2</f>
        <v>0</v>
      </c>
      <c r="P49" s="52">
        <f>+'2grid'!P49*CQ$2</f>
        <v>0</v>
      </c>
      <c r="Q49" s="52">
        <f>+'2grid'!Q49*CR$2</f>
        <v>0</v>
      </c>
      <c r="R49" s="52">
        <f>+'2grid'!R49*CS$2</f>
        <v>0</v>
      </c>
      <c r="S49" s="52">
        <f>+'2grid'!S49*CT$2</f>
        <v>0</v>
      </c>
      <c r="T49" s="52">
        <f>+'2grid'!T49*CU$2</f>
        <v>0</v>
      </c>
      <c r="U49" s="52">
        <f>+'2grid'!U49*CV$2</f>
        <v>0</v>
      </c>
      <c r="V49" s="52">
        <f>+'2grid'!V49*CW$2</f>
        <v>0</v>
      </c>
      <c r="W49" s="52">
        <f>+'2grid'!W49*CX$2</f>
        <v>0</v>
      </c>
      <c r="X49" s="52">
        <f>+'2grid'!X49*CY$2</f>
        <v>0</v>
      </c>
      <c r="Y49" s="52">
        <f>+'2grid'!Y49*CZ$2</f>
        <v>0</v>
      </c>
      <c r="Z49" s="52">
        <f>+'2grid'!Z49*DA$2</f>
        <v>0</v>
      </c>
      <c r="AA49" s="52">
        <f>+'2grid'!AA49*DB$2</f>
        <v>0</v>
      </c>
      <c r="AB49" s="52">
        <f>+'2grid'!AB49*DC$2</f>
        <v>0</v>
      </c>
      <c r="AC49" s="52">
        <f>+'2grid'!AC49*DD$2</f>
        <v>0</v>
      </c>
      <c r="AD49" s="52">
        <f>+'2grid'!AD49*DE$2</f>
        <v>0</v>
      </c>
      <c r="AE49" s="52">
        <f>+'2grid'!AE49*DF$2</f>
        <v>0</v>
      </c>
      <c r="AF49" s="52">
        <f>+'2grid'!AF49*DG$2</f>
        <v>0</v>
      </c>
      <c r="AG49" s="52">
        <f>+'2grid'!AG49*DH$2</f>
        <v>0</v>
      </c>
      <c r="AH49" s="52">
        <f>+'2grid'!AH49*DI$2</f>
        <v>0</v>
      </c>
      <c r="AI49" s="52">
        <f>+'2grid'!AI49*DJ$2</f>
        <v>0</v>
      </c>
      <c r="AJ49" s="52">
        <f>+'2grid'!AJ49*DK$2</f>
        <v>0</v>
      </c>
      <c r="AK49" s="52">
        <f>+'2grid'!AK49*DL$2</f>
        <v>0</v>
      </c>
      <c r="AL49" s="52">
        <f>+'2grid'!AL49*DM$2</f>
        <v>0</v>
      </c>
      <c r="AM49" s="52">
        <f>+'2grid'!AM49*DN$2</f>
        <v>0</v>
      </c>
      <c r="AN49" s="52">
        <f>+'2grid'!AN49*DO$2</f>
        <v>0</v>
      </c>
      <c r="AO49" s="52">
        <f>+'2grid'!AO49*DP$2</f>
        <v>0</v>
      </c>
      <c r="AP49" s="52">
        <f>+'2grid'!AP49*DQ$2</f>
        <v>0</v>
      </c>
      <c r="AQ49" s="52">
        <f>+'2grid'!AQ49*DR$2</f>
        <v>0</v>
      </c>
      <c r="AR49" s="52">
        <f>+'2grid'!AR49*DS$2</f>
        <v>0</v>
      </c>
      <c r="AS49" s="52">
        <f>+'2grid'!AS49*DT$2</f>
        <v>0</v>
      </c>
      <c r="AT49" s="52">
        <f>+'2grid'!AT49*DU$2</f>
        <v>0</v>
      </c>
      <c r="AU49" s="52">
        <f>+'2grid'!AU49*DV$2</f>
        <v>0</v>
      </c>
      <c r="AV49" s="52">
        <f>+'2grid'!AV49*DW$2</f>
        <v>0</v>
      </c>
      <c r="AW49" s="52">
        <f>+'2grid'!AW49*DX$2</f>
        <v>0</v>
      </c>
      <c r="AX49" s="52">
        <f>+'2grid'!AX49*DY$2</f>
        <v>0</v>
      </c>
      <c r="AY49" s="52">
        <f>+'2grid'!AY49*DZ$2</f>
        <v>0</v>
      </c>
      <c r="AZ49" s="52">
        <f>+'2grid'!AZ49*EA$2</f>
        <v>0</v>
      </c>
      <c r="BA49" s="52">
        <f>+'2grid'!BA49*EB$2</f>
        <v>0</v>
      </c>
      <c r="BB49" s="52">
        <f>+'2grid'!BB49*EC$2</f>
        <v>0</v>
      </c>
      <c r="BC49" s="52">
        <f>+'2grid'!BC49*ED$2</f>
        <v>0</v>
      </c>
      <c r="BD49" s="52">
        <f>+'2grid'!BD49*EE$2</f>
        <v>0</v>
      </c>
      <c r="BE49" s="52">
        <f>+'2grid'!BE49*EF$2</f>
        <v>0</v>
      </c>
      <c r="BF49" s="52">
        <f>+'2grid'!BF49*EG$2</f>
        <v>0</v>
      </c>
      <c r="BG49" s="52">
        <f>+'2grid'!BG49*EH$2</f>
        <v>0</v>
      </c>
      <c r="BH49" s="52">
        <f>+'2grid'!BH49*EI$2</f>
        <v>0</v>
      </c>
      <c r="BI49" s="52">
        <f>+'2grid'!BI49*EJ$2</f>
        <v>0</v>
      </c>
      <c r="BJ49" s="52">
        <f>+'2grid'!BJ49*EK$2</f>
        <v>0</v>
      </c>
      <c r="BK49" s="52">
        <f>+'2grid'!BK49*EL$2</f>
        <v>0</v>
      </c>
      <c r="BL49" s="52">
        <f>+'2grid'!BL49*EM$2</f>
        <v>0</v>
      </c>
      <c r="BM49" s="52">
        <f>+'2grid'!BM49*EN$2</f>
        <v>0</v>
      </c>
      <c r="BN49" s="52">
        <f>+'2grid'!BN49*EO$2</f>
        <v>0</v>
      </c>
      <c r="BO49" s="52">
        <f>+'2grid'!BO49*EP$2</f>
        <v>0</v>
      </c>
      <c r="BP49" s="52">
        <f>+'2grid'!BP49*EQ$2</f>
        <v>0</v>
      </c>
      <c r="BQ49" s="52">
        <f>+'2grid'!BQ49*ER$2</f>
        <v>0</v>
      </c>
      <c r="BR49" s="52">
        <f>+'2grid'!BR49*ES$2</f>
        <v>0</v>
      </c>
      <c r="BS49" s="52">
        <f>+'2grid'!BS49*ET$2</f>
        <v>0</v>
      </c>
      <c r="BT49" s="52">
        <f>+'2grid'!BT49*EU$2</f>
        <v>0</v>
      </c>
      <c r="BU49" s="52">
        <f>+'2grid'!BU49*EV$2</f>
        <v>0</v>
      </c>
      <c r="BV49" s="52">
        <f>+'2grid'!BV49*EW$2</f>
        <v>0</v>
      </c>
      <c r="BW49" s="52">
        <f>+'2grid'!BW49*EX$2</f>
        <v>0</v>
      </c>
      <c r="BX49" s="52">
        <f>+'2grid'!BX49*EY$2</f>
        <v>0</v>
      </c>
      <c r="BY49" s="52">
        <f>+'2grid'!BY49*EZ$2</f>
        <v>0</v>
      </c>
      <c r="BZ49" s="52">
        <f>+'2grid'!BZ49*FA$2</f>
        <v>0</v>
      </c>
      <c r="CA49" s="52">
        <f>+'2grid'!CA49*FB$2</f>
        <v>0</v>
      </c>
    </row>
    <row r="50" spans="1:79" x14ac:dyDescent="0.2">
      <c r="A50" s="9">
        <f>+data!B52</f>
        <v>178</v>
      </c>
      <c r="B50" s="52">
        <f>+'2grid'!B50*CC$2</f>
        <v>0</v>
      </c>
      <c r="C50" s="52">
        <f>+'2grid'!C50*CD$2</f>
        <v>0</v>
      </c>
      <c r="D50" s="52">
        <f>+'2grid'!D50*CE$2</f>
        <v>0</v>
      </c>
      <c r="E50" s="52">
        <f>+'2grid'!E50*CF$2</f>
        <v>0</v>
      </c>
      <c r="F50" s="52">
        <f>+'2grid'!F50*CG$2</f>
        <v>0</v>
      </c>
      <c r="G50" s="52">
        <f>+'2grid'!G50*CH$2</f>
        <v>1.306571654223097</v>
      </c>
      <c r="H50" s="52">
        <f>+'2grid'!H50*CI$2</f>
        <v>5.1312632238579816</v>
      </c>
      <c r="I50" s="52">
        <f>+'2grid'!I50*CJ$2</f>
        <v>20.144959323294302</v>
      </c>
      <c r="J50" s="52">
        <f>+'2grid'!J50*CK$2</f>
        <v>26.494201821928812</v>
      </c>
      <c r="K50" s="52">
        <f>+'2grid'!K50*CL$2</f>
        <v>34.828767388705018</v>
      </c>
      <c r="L50" s="52">
        <f>+'2grid'!L50*CM$2</f>
        <v>45.763892808191507</v>
      </c>
      <c r="M50" s="52">
        <f>+'2grid'!M50*CN$2</f>
        <v>51.097164068902892</v>
      </c>
      <c r="N50" s="52">
        <f>+'2grid'!N50*CO$2</f>
        <v>57.018797273366829</v>
      </c>
      <c r="O50" s="52">
        <f>+'2grid'!O50*CP$2</f>
        <v>63.587845775622846</v>
      </c>
      <c r="P50" s="52">
        <f>+'2grid'!P50*CQ$2</f>
        <v>70.86819860989965</v>
      </c>
      <c r="Q50" s="52">
        <f>+'2grid'!Q50*CR$2</f>
        <v>78.928752805034406</v>
      </c>
      <c r="R50" s="52">
        <f>+'2grid'!R50*CS$2</f>
        <v>87.843535660122456</v>
      </c>
      <c r="S50" s="52">
        <f>+'2grid'!S50*CT$2</f>
        <v>97.691759085519806</v>
      </c>
      <c r="T50" s="52">
        <f>+'2grid'!T50*CU$2</f>
        <v>108.55778400976615</v>
      </c>
      <c r="U50" s="52">
        <f>+'2grid'!U50*CV$2</f>
        <v>120.53096794057763</v>
      </c>
      <c r="V50" s="52">
        <f>+'2grid'!V50*CW$2</f>
        <v>133.70536289918124</v>
      </c>
      <c r="W50" s="52">
        <f>+'2grid'!W50*CX$2</f>
        <v>148.17922394864178</v>
      </c>
      <c r="X50" s="52">
        <f>+'2grid'!X50*CY$2</f>
        <v>164.05428020515856</v>
      </c>
      <c r="Y50" s="52">
        <f>+'2grid'!Y50*CZ$2</f>
        <v>181.43471031818683</v>
      </c>
      <c r="Z50" s="52">
        <f>+'2grid'!Z50*DA$2</f>
        <v>200.42575265132905</v>
      </c>
      <c r="AA50" s="52">
        <f>+'2grid'!AA50*DB$2</f>
        <v>221.13186646409969</v>
      </c>
      <c r="AB50" s="52">
        <f>+'2grid'!AB50*DC$2</f>
        <v>243.65434390198868</v>
      </c>
      <c r="AC50" s="52">
        <f>+'2grid'!AC50*DD$2</f>
        <v>268.08825310080641</v>
      </c>
      <c r="AD50" s="52">
        <f>+'2grid'!AD50*DE$2</f>
        <v>265.85625315841924</v>
      </c>
      <c r="AE50" s="52">
        <f>+'2grid'!AE50*DF$2</f>
        <v>264.70316106347934</v>
      </c>
      <c r="AF50" s="52">
        <f>+'2grid'!AF50*DG$2</f>
        <v>263.61164610870065</v>
      </c>
      <c r="AG50" s="52">
        <f>+'2grid'!AG50*DH$2</f>
        <v>262.58926061358142</v>
      </c>
      <c r="AH50" s="52">
        <f>+'2grid'!AH50*DI$2</f>
        <v>261.64480094949323</v>
      </c>
      <c r="AI50" s="52">
        <f>+'2grid'!AI50*DJ$2</f>
        <v>260.78858122170186</v>
      </c>
      <c r="AJ50" s="52">
        <f>+'2grid'!AJ50*DK$2</f>
        <v>260.03278443948358</v>
      </c>
      <c r="AK50" s="52">
        <f>+'2grid'!AK50*DL$2</f>
        <v>259.39191861824929</v>
      </c>
      <c r="AL50" s="52">
        <f>+'2grid'!AL50*DM$2</f>
        <v>258.88341717054686</v>
      </c>
      <c r="AM50" s="52">
        <f>+'2grid'!AM50*DN$2</f>
        <v>258.52844110259116</v>
      </c>
      <c r="AN50" s="52">
        <f>+'2grid'!AN50*DO$2</f>
        <v>258.35296885655015</v>
      </c>
      <c r="AO50" s="52">
        <f>+'2grid'!AO50*DP$2</f>
        <v>258.38930496025716</v>
      </c>
      <c r="AP50" s="52">
        <f>+'2grid'!AP50*DQ$2</f>
        <v>258.67821328608204</v>
      </c>
      <c r="AQ50" s="52">
        <f>+'2grid'!AQ50*DR$2</f>
        <v>259.27200772961601</v>
      </c>
      <c r="AR50" s="52">
        <f>+'2grid'!AR50*DS$2</f>
        <v>260.23915747833536</v>
      </c>
      <c r="AS50" s="52">
        <f>+'2grid'!AS50*DT$2</f>
        <v>261.67137789830872</v>
      </c>
      <c r="AT50" s="52">
        <f>+'2grid'!AT50*DU$2</f>
        <v>263.69498117993578</v>
      </c>
      <c r="AU50" s="52">
        <f>+'2grid'!AU50*DV$2</f>
        <v>266.4899162181207</v>
      </c>
      <c r="AV50" s="52">
        <f>+'2grid'!AV50*DW$2</f>
        <v>270.32359760636695</v>
      </c>
      <c r="AW50" s="52">
        <f>+'2grid'!AW50*DX$2</f>
        <v>275.61553363996813</v>
      </c>
      <c r="AX50" s="52">
        <f>+'2grid'!AX50*DY$2</f>
        <v>286.21830533514492</v>
      </c>
      <c r="AY50" s="52">
        <f>+'2grid'!AY50*DZ$2</f>
        <v>300.67262725527092</v>
      </c>
      <c r="AZ50" s="52">
        <f>+'2grid'!AZ50*EA$2</f>
        <v>322.08832899475345</v>
      </c>
      <c r="BA50" s="52">
        <f>+'2grid'!BA50*EB$2</f>
        <v>359.22421767264314</v>
      </c>
      <c r="BB50" s="52">
        <f>+'2grid'!BB50*EC$2</f>
        <v>457.1168801243461</v>
      </c>
      <c r="BC50" s="52">
        <f>+'2grid'!BC50*ED$2</f>
        <v>568.08000000000004</v>
      </c>
      <c r="BD50" s="52">
        <f>+'2grid'!BD50*EE$2</f>
        <v>572.11199999999997</v>
      </c>
      <c r="BE50" s="52">
        <f>+'2grid'!BE50*EF$2</f>
        <v>543.9</v>
      </c>
      <c r="BF50" s="52">
        <f>+'2grid'!BF50*EG$2</f>
        <v>535.58799999999997</v>
      </c>
      <c r="BG50" s="52">
        <f>+'2grid'!BG50*EH$2</f>
        <v>550.79999999999995</v>
      </c>
      <c r="BH50" s="52">
        <f>+'2grid'!BH50*EI$2</f>
        <v>550.79999999999995</v>
      </c>
      <c r="BI50" s="52">
        <f>+'2grid'!BI50*EJ$2</f>
        <v>550.79999999999995</v>
      </c>
      <c r="BJ50" s="52">
        <f>+'2grid'!BJ50*EK$2</f>
        <v>550.79999999999995</v>
      </c>
      <c r="BK50" s="52">
        <f>+'2grid'!BK50*EL$2</f>
        <v>550.79999999999995</v>
      </c>
      <c r="BL50" s="52">
        <f>+'2grid'!BL50*EM$2</f>
        <v>552.84</v>
      </c>
      <c r="BM50" s="52">
        <f>+'2grid'!BM50*EN$2</f>
        <v>555.9</v>
      </c>
      <c r="BN50" s="52">
        <f>+'2grid'!BN50*EO$2</f>
        <v>558.96</v>
      </c>
      <c r="BO50" s="52">
        <f>+'2grid'!BO50*EP$2</f>
        <v>561</v>
      </c>
      <c r="BP50" s="52">
        <f>+'2grid'!BP50*EQ$2</f>
        <v>571.20000000000005</v>
      </c>
      <c r="BQ50" s="52">
        <f>+'2grid'!BQ50*ER$2</f>
        <v>587.52</v>
      </c>
      <c r="BR50" s="52">
        <f>+'2grid'!BR50*ES$2</f>
        <v>607.91999999999996</v>
      </c>
      <c r="BS50" s="52">
        <f>+'2grid'!BS50*ET$2</f>
        <v>612</v>
      </c>
      <c r="BT50" s="52">
        <f>+'2grid'!BT50*EU$2</f>
        <v>629.54400000000078</v>
      </c>
      <c r="BU50" s="52">
        <f>+'2grid'!BU50*EV$2</f>
        <v>643.9872000000006</v>
      </c>
      <c r="BV50" s="52">
        <f>+'2grid'!BV50*EW$2</f>
        <v>656.56176000000198</v>
      </c>
      <c r="BW50" s="52">
        <f>+'2grid'!BW50*EX$2</f>
        <v>670.01760000000479</v>
      </c>
      <c r="BX50" s="52">
        <f>+'2grid'!BX50*EY$2</f>
        <v>682.53340800000603</v>
      </c>
      <c r="BY50" s="52">
        <f>+'2grid'!BY50*EZ$2</f>
        <v>697.77356800000871</v>
      </c>
      <c r="BZ50" s="52">
        <f>+'2grid'!BZ50*FA$2</f>
        <v>710.42715306667515</v>
      </c>
      <c r="CA50" s="52">
        <f>+'2grid'!CA50*FB$2</f>
        <v>723.7185479111215</v>
      </c>
    </row>
    <row r="51" spans="1:79" x14ac:dyDescent="0.2">
      <c r="A51" s="9">
        <f>+data!B53</f>
        <v>180</v>
      </c>
      <c r="B51" s="52">
        <f>+'2grid'!B51*CC$2</f>
        <v>0</v>
      </c>
      <c r="C51" s="52">
        <f>+'2grid'!C51*CD$2</f>
        <v>0</v>
      </c>
      <c r="D51" s="52">
        <f>+'2grid'!D51*CE$2</f>
        <v>0</v>
      </c>
      <c r="E51" s="52">
        <f>+'2grid'!E51*CF$2</f>
        <v>0</v>
      </c>
      <c r="F51" s="52">
        <f>+'2grid'!F51*CG$2</f>
        <v>0</v>
      </c>
      <c r="G51" s="52">
        <f>+'2grid'!G51*CH$2</f>
        <v>11.052381170333692</v>
      </c>
      <c r="H51" s="52">
        <f>+'2grid'!H51*CI$2</f>
        <v>41.931238316552239</v>
      </c>
      <c r="I51" s="52">
        <f>+'2grid'!I51*CJ$2</f>
        <v>159.19204174289061</v>
      </c>
      <c r="J51" s="52">
        <f>+'2grid'!J51*CK$2</f>
        <v>199.83750080980809</v>
      </c>
      <c r="K51" s="52">
        <f>+'2grid'!K51*CL$2</f>
        <v>250.96978192391342</v>
      </c>
      <c r="L51" s="52">
        <f>+'2grid'!L51*CM$2</f>
        <v>315.31300024048272</v>
      </c>
      <c r="M51" s="52">
        <f>+'2grid'!M51*CN$2</f>
        <v>400.81914961338651</v>
      </c>
      <c r="N51" s="52">
        <f>+'2grid'!N51*CO$2</f>
        <v>509.88908014412289</v>
      </c>
      <c r="O51" s="52">
        <f>+'2grid'!O51*CP$2</f>
        <v>649.06154669523073</v>
      </c>
      <c r="P51" s="52">
        <f>+'2grid'!P51*CQ$2</f>
        <v>826.68549535389161</v>
      </c>
      <c r="Q51" s="52">
        <f>+'2grid'!Q51*CR$2</f>
        <v>1053.4150228013696</v>
      </c>
      <c r="R51" s="52">
        <f>+'2grid'!R51*CS$2</f>
        <v>1342.8363392566857</v>
      </c>
      <c r="S51" s="52">
        <f>+'2grid'!S51*CT$2</f>
        <v>1712.2604338868921</v>
      </c>
      <c r="T51" s="52">
        <f>+'2grid'!T51*CU$2</f>
        <v>2183.7230948622673</v>
      </c>
      <c r="U51" s="52">
        <f>+'2grid'!U51*CV$2</f>
        <v>2383.1901890038071</v>
      </c>
      <c r="V51" s="52">
        <f>+'2grid'!V51*CW$2</f>
        <v>2566.4714789753316</v>
      </c>
      <c r="W51" s="52">
        <f>+'2grid'!W51*CX$2</f>
        <v>2899.2849961886377</v>
      </c>
      <c r="X51" s="52">
        <f>+'2grid'!X51*CY$2</f>
        <v>3205.1724760239294</v>
      </c>
      <c r="Y51" s="52">
        <f>+'2grid'!Y51*CZ$2</f>
        <v>3484.2085439031716</v>
      </c>
      <c r="Z51" s="52">
        <f>+'2grid'!Z51*DA$2</f>
        <v>3923.2915165248592</v>
      </c>
      <c r="AA51" s="52">
        <f>+'2grid'!AA51*DB$2</f>
        <v>4322.2105924641182</v>
      </c>
      <c r="AB51" s="52">
        <f>+'2grid'!AB51*DC$2</f>
        <v>4421.0187566621826</v>
      </c>
      <c r="AC51" s="52">
        <f>+'2grid'!AC51*DD$2</f>
        <v>4500.0082246560196</v>
      </c>
      <c r="AD51" s="52">
        <f>+'2grid'!AD51*DE$2</f>
        <v>4474.6301699099349</v>
      </c>
      <c r="AE51" s="52">
        <f>+'2grid'!AE51*DF$2</f>
        <v>4442.2031025469614</v>
      </c>
      <c r="AF51" s="52">
        <f>+'2grid'!AF51*DG$2</f>
        <v>4410.4204967407813</v>
      </c>
      <c r="AG51" s="52">
        <f>+'2grid'!AG51*DH$2</f>
        <v>4379.360953632874</v>
      </c>
      <c r="AH51" s="52">
        <f>+'2grid'!AH51*DI$2</f>
        <v>4349.1158402552373</v>
      </c>
      <c r="AI51" s="52">
        <f>+'2grid'!AI51*DJ$2</f>
        <v>4319.7920566940957</v>
      </c>
      <c r="AJ51" s="52">
        <f>+'2grid'!AJ51*DK$2</f>
        <v>4291.5155759451927</v>
      </c>
      <c r="AK51" s="52">
        <f>+'2grid'!AK51*DL$2</f>
        <v>4264.4360266224685</v>
      </c>
      <c r="AL51" s="52">
        <f>+'2grid'!AL51*DM$2</f>
        <v>4238.7327045457932</v>
      </c>
      <c r="AM51" s="52">
        <f>+'2grid'!AM51*DN$2</f>
        <v>4214.6225751581651</v>
      </c>
      <c r="AN51" s="52">
        <f>+'2grid'!AN51*DO$2</f>
        <v>4192.3711019540233</v>
      </c>
      <c r="AO51" s="52">
        <f>+'2grid'!AO51*DP$2</f>
        <v>4172.3071713222289</v>
      </c>
      <c r="AP51" s="52">
        <f>+'2grid'!AP51*DQ$2</f>
        <v>4154.8440974561308</v>
      </c>
      <c r="AQ51" s="52">
        <f>+'2grid'!AQ51*DR$2</f>
        <v>4140.5098981718229</v>
      </c>
      <c r="AR51" s="52">
        <f>+'2grid'!AR51*DS$2</f>
        <v>4129.9921524566234</v>
      </c>
      <c r="AS51" s="52">
        <f>+'2grid'!AS51*DT$2</f>
        <v>4124.2066357762005</v>
      </c>
      <c r="AT51" s="52">
        <f>+'2grid'!AT51*DU$2</f>
        <v>4124.4064140037535</v>
      </c>
      <c r="AU51" s="52">
        <f>+'2grid'!AU51*DV$2</f>
        <v>4132.3633777174337</v>
      </c>
      <c r="AV51" s="52">
        <f>+'2grid'!AV51*DW$2</f>
        <v>4150.687805602869</v>
      </c>
      <c r="AW51" s="52">
        <f>+'2grid'!AW51*DX$2</f>
        <v>4183.4322233758603</v>
      </c>
      <c r="AX51" s="52">
        <f>+'2grid'!AX51*DY$2</f>
        <v>4284.424362699725</v>
      </c>
      <c r="AY51" s="52">
        <f>+'2grid'!AY51*DZ$2</f>
        <v>4422.719875267233</v>
      </c>
      <c r="AZ51" s="52">
        <f>+'2grid'!AZ51*EA$2</f>
        <v>4626.9228924764875</v>
      </c>
      <c r="BA51" s="52">
        <f>+'2grid'!BA51*EB$2</f>
        <v>4974.7389245043869</v>
      </c>
      <c r="BB51" s="52">
        <f>+'2grid'!BB51*EC$2</f>
        <v>5834.6190391158525</v>
      </c>
      <c r="BC51" s="52">
        <f>+'2grid'!BC51*ED$2</f>
        <v>7311.4000000000005</v>
      </c>
      <c r="BD51" s="52">
        <f>+'2grid'!BD51*EE$2</f>
        <v>7569</v>
      </c>
      <c r="BE51" s="52">
        <f>+'2grid'!BE51*EF$2</f>
        <v>7873.6</v>
      </c>
      <c r="BF51" s="52">
        <f>+'2grid'!BF51*EG$2</f>
        <v>8080.08</v>
      </c>
      <c r="BG51" s="52">
        <f>+'2grid'!BG51*EH$2</f>
        <v>7650</v>
      </c>
      <c r="BH51" s="52">
        <f>+'2grid'!BH51*EI$2</f>
        <v>7599</v>
      </c>
      <c r="BI51" s="52">
        <f>+'2grid'!BI51*EJ$2</f>
        <v>7599</v>
      </c>
      <c r="BJ51" s="52">
        <f>+'2grid'!BJ51*EK$2</f>
        <v>7599</v>
      </c>
      <c r="BK51" s="52">
        <f>+'2grid'!BK51*EL$2</f>
        <v>7599</v>
      </c>
      <c r="BL51" s="52">
        <f>+'2grid'!BL51*EM$2</f>
        <v>7599</v>
      </c>
      <c r="BM51" s="52">
        <f>+'2grid'!BM51*EN$2</f>
        <v>7599</v>
      </c>
      <c r="BN51" s="52">
        <f>+'2grid'!BN51*EO$2</f>
        <v>7599</v>
      </c>
      <c r="BO51" s="52">
        <f>+'2grid'!BO51*EP$2</f>
        <v>7599</v>
      </c>
      <c r="BP51" s="52">
        <f>+'2grid'!BP51*EQ$2</f>
        <v>7599</v>
      </c>
      <c r="BQ51" s="52">
        <f>+'2grid'!BQ51*ER$2</f>
        <v>7716.3</v>
      </c>
      <c r="BR51" s="52">
        <f>+'2grid'!BR51*ES$2</f>
        <v>7945.8</v>
      </c>
      <c r="BS51" s="52">
        <f>+'2grid'!BS51*ET$2</f>
        <v>7966.2</v>
      </c>
      <c r="BT51" s="52">
        <f>+'2grid'!BT51*EU$2</f>
        <v>8089.62</v>
      </c>
      <c r="BU51" s="52">
        <f>+'2grid'!BU51*EV$2</f>
        <v>8232.7260000000188</v>
      </c>
      <c r="BV51" s="52">
        <f>+'2grid'!BV51*EW$2</f>
        <v>8343.1308000000081</v>
      </c>
      <c r="BW51" s="52">
        <f>+'2grid'!BW51*EX$2</f>
        <v>8460.7980000000243</v>
      </c>
      <c r="BX51" s="52">
        <f>+'2grid'!BX51*EY$2</f>
        <v>8557.9346400000122</v>
      </c>
      <c r="BY51" s="52">
        <f>+'2grid'!BY51*EZ$2</f>
        <v>8693.3294400000032</v>
      </c>
      <c r="BZ51" s="52">
        <f>+'2grid'!BZ51*FA$2</f>
        <v>8807.4405120000247</v>
      </c>
      <c r="CA51" s="52">
        <f>+'2grid'!CA51*FB$2</f>
        <v>8918.0237440000092</v>
      </c>
    </row>
    <row r="52" spans="1:79" x14ac:dyDescent="0.2">
      <c r="A52" s="9">
        <f>+data!B54</f>
        <v>184</v>
      </c>
      <c r="B52" s="52">
        <f>+'2grid'!B52*CC$2</f>
        <v>0</v>
      </c>
      <c r="C52" s="52">
        <f>+'2grid'!C52*CD$2</f>
        <v>0</v>
      </c>
      <c r="D52" s="52">
        <f>+'2grid'!D52*CE$2</f>
        <v>0</v>
      </c>
      <c r="E52" s="52">
        <f>+'2grid'!E52*CF$2</f>
        <v>0</v>
      </c>
      <c r="F52" s="52">
        <f>+'2grid'!F52*CG$2</f>
        <v>0</v>
      </c>
      <c r="G52" s="52">
        <f>+'2grid'!G52*CH$2</f>
        <v>0</v>
      </c>
      <c r="H52" s="52">
        <f>+'2grid'!H52*CI$2</f>
        <v>0</v>
      </c>
      <c r="I52" s="52">
        <f>+'2grid'!I52*CJ$2</f>
        <v>0</v>
      </c>
      <c r="J52" s="52">
        <f>+'2grid'!J52*CK$2</f>
        <v>0</v>
      </c>
      <c r="K52" s="52">
        <f>+'2grid'!K52*CL$2</f>
        <v>0</v>
      </c>
      <c r="L52" s="52">
        <f>+'2grid'!L52*CM$2</f>
        <v>0</v>
      </c>
      <c r="M52" s="52">
        <f>+'2grid'!M52*CN$2</f>
        <v>7.0180342592634044E-3</v>
      </c>
      <c r="N52" s="52">
        <f>+'2grid'!N52*CO$2</f>
        <v>1.0221252223715695E-2</v>
      </c>
      <c r="O52" s="52">
        <f>+'2grid'!O52*CP$2</f>
        <v>1.4876255342998934E-2</v>
      </c>
      <c r="P52" s="52">
        <f>+'2grid'!P52*CQ$2</f>
        <v>2.1635621635717247E-2</v>
      </c>
      <c r="Q52" s="52">
        <f>+'2grid'!Q52*CR$2</f>
        <v>3.144239208452089E-2</v>
      </c>
      <c r="R52" s="52">
        <f>+'2grid'!R52*CS$2</f>
        <v>4.5657822611627388E-2</v>
      </c>
      <c r="S52" s="52">
        <f>+'2grid'!S52*CT$2</f>
        <v>6.6244498934430573E-2</v>
      </c>
      <c r="T52" s="52">
        <f>+'2grid'!T52*CU$2</f>
        <v>9.6028358000534331E-2</v>
      </c>
      <c r="U52" s="52">
        <f>+'2grid'!U52*CV$2</f>
        <v>0.13907292515346084</v>
      </c>
      <c r="V52" s="52">
        <f>+'2grid'!V52*CW$2</f>
        <v>0.2012127541184586</v>
      </c>
      <c r="W52" s="52">
        <f>+'2grid'!W52*CX$2</f>
        <v>0.29081213589992028</v>
      </c>
      <c r="X52" s="52">
        <f>+'2grid'!X52*CY$2</f>
        <v>0.41984163106451416</v>
      </c>
      <c r="Y52" s="52">
        <f>+'2grid'!Y52*CZ$2</f>
        <v>0.60540155825811937</v>
      </c>
      <c r="Z52" s="52">
        <f>+'2grid'!Z52*DA$2</f>
        <v>0.87187177091697754</v>
      </c>
      <c r="AA52" s="52">
        <f>+'2grid'!AA52*DB$2</f>
        <v>1.2539354465840484</v>
      </c>
      <c r="AB52" s="52">
        <f>+'2grid'!AB52*DC$2</f>
        <v>1.8008169907170775</v>
      </c>
      <c r="AC52" s="52">
        <f>+'2grid'!AC52*DD$2</f>
        <v>2.5821976339294817</v>
      </c>
      <c r="AD52" s="52">
        <f>+'2grid'!AD52*DE$2</f>
        <v>2.6800729684489926</v>
      </c>
      <c r="AE52" s="52">
        <f>+'2grid'!AE52*DF$2</f>
        <v>2.7811464659208562</v>
      </c>
      <c r="AF52" s="52">
        <f>+'2grid'!AF52*DG$2</f>
        <v>2.8854862982761853</v>
      </c>
      <c r="AG52" s="52">
        <f>+'2grid'!AG52*DH$2</f>
        <v>2.9931590991783876</v>
      </c>
      <c r="AH52" s="52">
        <f>+'2grid'!AH52*DI$2</f>
        <v>3.1042296212102625</v>
      </c>
      <c r="AI52" s="52">
        <f>+'2grid'!AI52*DJ$2</f>
        <v>3.2187603616739162</v>
      </c>
      <c r="AJ52" s="52">
        <f>+'2grid'!AJ52*DK$2</f>
        <v>3.3368111546732933</v>
      </c>
      <c r="AK52" s="52">
        <f>+'2grid'!AK52*DL$2</f>
        <v>3.458438726992072</v>
      </c>
      <c r="AL52" s="52">
        <f>+'2grid'!AL52*DM$2</f>
        <v>3.583696215112806</v>
      </c>
      <c r="AM52" s="52">
        <f>+'2grid'!AM52*DN$2</f>
        <v>3.7126326405453578</v>
      </c>
      <c r="AN52" s="52">
        <f>+'2grid'!AN52*DO$2</f>
        <v>3.8452923404440411</v>
      </c>
      <c r="AO52" s="52">
        <f>+'2grid'!AO52*DP$2</f>
        <v>3.992774667931529</v>
      </c>
      <c r="AP52" s="52">
        <f>+'2grid'!AP52*DQ$2</f>
        <v>4.1448631609966347</v>
      </c>
      <c r="AQ52" s="52">
        <f>+'2grid'!AQ52*DR$2</f>
        <v>4.3016194642566479</v>
      </c>
      <c r="AR52" s="52">
        <f>+'2grid'!AR52*DS$2</f>
        <v>4.4630981462988064</v>
      </c>
      <c r="AS52" s="52">
        <f>+'2grid'!AS52*DT$2</f>
        <v>4.6293457400379125</v>
      </c>
      <c r="AT52" s="52">
        <f>+'2grid'!AT52*DU$2</f>
        <v>4.7045659484611431</v>
      </c>
      <c r="AU52" s="52">
        <f>+'2grid'!AU52*DV$2</f>
        <v>4.7795803258137886</v>
      </c>
      <c r="AV52" s="52">
        <f>+'2grid'!AV52*DW$2</f>
        <v>4.8542892997773102</v>
      </c>
      <c r="AW52" s="52">
        <f>+'2grid'!AW52*DX$2</f>
        <v>4.9285868249588534</v>
      </c>
      <c r="AX52" s="52">
        <f>+'2grid'!AX52*DY$2</f>
        <v>5.0579418388233508</v>
      </c>
      <c r="AY52" s="52">
        <f>+'2grid'!AY52*DZ$2</f>
        <v>5.1460433229665208</v>
      </c>
      <c r="AZ52" s="52">
        <f>+'2grid'!AZ52*EA$2</f>
        <v>5.2353866022372504</v>
      </c>
      <c r="BA52" s="52">
        <f>+'2grid'!BA52*EB$2</f>
        <v>5.32597879432174</v>
      </c>
      <c r="BB52" s="52">
        <f>+'2grid'!BB52*EC$2</f>
        <v>5.2563154836036619</v>
      </c>
      <c r="BC52" s="52">
        <f>+'2grid'!BC52*ED$2</f>
        <v>6.3120000000000003</v>
      </c>
      <c r="BD52" s="52">
        <f>+'2grid'!BD52*EE$2</f>
        <v>6.2640000000000002</v>
      </c>
      <c r="BE52" s="52">
        <f>+'2grid'!BE52*EF$2</f>
        <v>6.2160000000000002</v>
      </c>
      <c r="BF52" s="52">
        <f>+'2grid'!BF52*EG$2</f>
        <v>6.1680000000000001</v>
      </c>
      <c r="BG52" s="52">
        <f>+'2grid'!BG52*EH$2</f>
        <v>6.12</v>
      </c>
      <c r="BH52" s="52">
        <f>+'2grid'!BH52*EI$2</f>
        <v>6.12</v>
      </c>
      <c r="BI52" s="52">
        <f>+'2grid'!BI52*EJ$2</f>
        <v>5.0999999999999996</v>
      </c>
      <c r="BJ52" s="52">
        <f>+'2grid'!BJ52*EK$2</f>
        <v>5.0999999999999996</v>
      </c>
      <c r="BK52" s="52">
        <f>+'2grid'!BK52*EL$2</f>
        <v>3.06</v>
      </c>
      <c r="BL52" s="52">
        <f>+'2grid'!BL52*EM$2</f>
        <v>3.06</v>
      </c>
      <c r="BM52" s="52">
        <f>+'2grid'!BM52*EN$2</f>
        <v>3.06</v>
      </c>
      <c r="BN52" s="52">
        <f>+'2grid'!BN52*EO$2</f>
        <v>3.06</v>
      </c>
      <c r="BO52" s="52">
        <f>+'2grid'!BO52*EP$2</f>
        <v>3.06</v>
      </c>
      <c r="BP52" s="52">
        <f>+'2grid'!BP52*EQ$2</f>
        <v>3.06</v>
      </c>
      <c r="BQ52" s="52">
        <f>+'2grid'!BQ52*ER$2</f>
        <v>2.3459999999999996</v>
      </c>
      <c r="BR52" s="52">
        <f>+'2grid'!BR52*ES$2</f>
        <v>2.04</v>
      </c>
      <c r="BS52" s="52">
        <f>+'2grid'!BS52*ET$2</f>
        <v>2.04</v>
      </c>
      <c r="BT52" s="52">
        <f>+'2grid'!BT52*EU$2</f>
        <v>1.5912000000000603</v>
      </c>
      <c r="BU52" s="52">
        <f>+'2grid'!BU52*EV$2</f>
        <v>1.2423600000000761</v>
      </c>
      <c r="BV52" s="52">
        <f>+'2grid'!BV52*EW$2</f>
        <v>1.0550880000001213</v>
      </c>
      <c r="BW52" s="52">
        <f>+'2grid'!BW52*EX$2</f>
        <v>0.78948000000023288</v>
      </c>
      <c r="BX52" s="52">
        <f>+'2grid'!BX52*EY$2</f>
        <v>0.50407040000024383</v>
      </c>
      <c r="BY52" s="52">
        <f>+'2grid'!BY52*EZ$2</f>
        <v>0.17649173333352564</v>
      </c>
      <c r="BZ52" s="52">
        <f>+'2grid'!BZ52*FA$2</f>
        <v>-6.2286791110759625E-2</v>
      </c>
      <c r="CA52" s="52">
        <f>+'2grid'!CA52*FB$2</f>
        <v>-0.32690934518482212</v>
      </c>
    </row>
    <row r="53" spans="1:79" x14ac:dyDescent="0.2">
      <c r="A53" s="9">
        <f>+data!B55</f>
        <v>188</v>
      </c>
      <c r="B53" s="52">
        <f>+'2grid'!B53*CC$2</f>
        <v>0</v>
      </c>
      <c r="C53" s="52">
        <f>+'2grid'!C53*CD$2</f>
        <v>0</v>
      </c>
      <c r="D53" s="52">
        <f>+'2grid'!D53*CE$2</f>
        <v>0</v>
      </c>
      <c r="E53" s="52">
        <f>+'2grid'!E53*CF$2</f>
        <v>0</v>
      </c>
      <c r="F53" s="52">
        <f>+'2grid'!F53*CG$2</f>
        <v>0</v>
      </c>
      <c r="G53" s="52">
        <f>+'2grid'!G53*CH$2</f>
        <v>7.3420310096467354</v>
      </c>
      <c r="H53" s="52">
        <f>+'2grid'!H53*CI$2</f>
        <v>32.438427915348306</v>
      </c>
      <c r="I53" s="52">
        <f>+'2grid'!I53*CJ$2</f>
        <v>143.26972329278831</v>
      </c>
      <c r="J53" s="52">
        <f>+'2grid'!J53*CK$2</f>
        <v>195.83298335900739</v>
      </c>
      <c r="K53" s="52">
        <f>+'2grid'!K53*CL$2</f>
        <v>261.97328677467584</v>
      </c>
      <c r="L53" s="52">
        <f>+'2grid'!L53*CM$2</f>
        <v>337.10639464095289</v>
      </c>
      <c r="M53" s="52">
        <f>+'2grid'!M53*CN$2</f>
        <v>353.10346563941869</v>
      </c>
      <c r="N53" s="52">
        <f>+'2grid'!N53*CO$2</f>
        <v>369.31384117760035</v>
      </c>
      <c r="O53" s="52">
        <f>+'2grid'!O53*CP$2</f>
        <v>385.64831158944008</v>
      </c>
      <c r="P53" s="52">
        <f>+'2grid'!P53*CQ$2</f>
        <v>401.99843984566309</v>
      </c>
      <c r="Q53" s="52">
        <f>+'2grid'!Q53*CR$2</f>
        <v>418.23304581113342</v>
      </c>
      <c r="R53" s="52">
        <f>+'2grid'!R53*CS$2</f>
        <v>434.19386032486676</v>
      </c>
      <c r="S53" s="52">
        <f>+'2grid'!S53*CT$2</f>
        <v>449.69005351400551</v>
      </c>
      <c r="T53" s="52">
        <f>+'2grid'!T53*CU$2</f>
        <v>464.49119430535382</v>
      </c>
      <c r="U53" s="52">
        <f>+'2grid'!U53*CV$2</f>
        <v>478.31795658075862</v>
      </c>
      <c r="V53" s="52">
        <f>+'2grid'!V53*CW$2</f>
        <v>490.82947759150039</v>
      </c>
      <c r="W53" s="52">
        <f>+'2grid'!W53*CX$2</f>
        <v>501.60554986302537</v>
      </c>
      <c r="X53" s="52">
        <f>+'2grid'!X53*CY$2</f>
        <v>510.1204848106193</v>
      </c>
      <c r="Y53" s="52">
        <f>+'2grid'!Y53*CZ$2</f>
        <v>515.7028504325832</v>
      </c>
      <c r="Z53" s="52">
        <f>+'2grid'!Z53*DA$2</f>
        <v>517.46974114975001</v>
      </c>
      <c r="AA53" s="52">
        <f>+'2grid'!AA53*DB$2</f>
        <v>514.21152353706941</v>
      </c>
      <c r="AB53" s="52">
        <f>+'2grid'!AB53*DC$2</f>
        <v>8.2161103953038168</v>
      </c>
      <c r="AC53" s="52">
        <f>+'2grid'!AC53*DD$2</f>
        <v>20.57719359073845</v>
      </c>
      <c r="AD53" s="52">
        <f>+'2grid'!AD53*DE$2</f>
        <v>21.742860634369126</v>
      </c>
      <c r="AE53" s="52">
        <f>+'2grid'!AE53*DF$2</f>
        <v>22.962887861361907</v>
      </c>
      <c r="AF53" s="52">
        <f>+'2grid'!AF53*DG$2</f>
        <v>24.238411291840219</v>
      </c>
      <c r="AG53" s="52">
        <f>+'2grid'!AG53*DH$2</f>
        <v>25.570376502694401</v>
      </c>
      <c r="AH53" s="52">
        <f>+'2grid'!AH53*DI$2</f>
        <v>26.959494972163316</v>
      </c>
      <c r="AI53" s="52">
        <f>+'2grid'!AI53*DJ$2</f>
        <v>28.406193155672391</v>
      </c>
      <c r="AJ53" s="52">
        <f>+'2grid'!AJ53*DK$2</f>
        <v>29.91055299627757</v>
      </c>
      <c r="AK53" s="52">
        <f>+'2grid'!AK53*DL$2</f>
        <v>31.472242285907644</v>
      </c>
      <c r="AL53" s="52">
        <f>+'2grid'!AL53*DM$2</f>
        <v>33.090432925192331</v>
      </c>
      <c r="AM53" s="52">
        <f>+'2grid'!AM53*DN$2</f>
        <v>34.763704651683668</v>
      </c>
      <c r="AN53" s="52">
        <f>+'2grid'!AN53*DO$2</f>
        <v>37.684627871412239</v>
      </c>
      <c r="AO53" s="52">
        <f>+'2grid'!AO53*DP$2</f>
        <v>40.78876639268946</v>
      </c>
      <c r="AP53" s="52">
        <f>+'2grid'!AP53*DQ$2</f>
        <v>46.652361490282985</v>
      </c>
      <c r="AQ53" s="52">
        <f>+'2grid'!AQ53*DR$2</f>
        <v>53.999430102942227</v>
      </c>
      <c r="AR53" s="52">
        <f>+'2grid'!AR53*DS$2</f>
        <v>61.006434523026137</v>
      </c>
      <c r="AS53" s="52">
        <f>+'2grid'!AS53*DT$2</f>
        <v>67.557351045319777</v>
      </c>
      <c r="AT53" s="52">
        <f>+'2grid'!AT53*DU$2</f>
        <v>82.384853518491667</v>
      </c>
      <c r="AU53" s="52">
        <f>+'2grid'!AU53*DV$2</f>
        <v>101.60210656633504</v>
      </c>
      <c r="AV53" s="52">
        <f>+'2grid'!AV53*DW$2</f>
        <v>119.01968067770963</v>
      </c>
      <c r="AW53" s="52">
        <f>+'2grid'!AW53*DX$2</f>
        <v>146.50725428667465</v>
      </c>
      <c r="AX53" s="52">
        <f>+'2grid'!AX53*DY$2</f>
        <v>175.86779729378438</v>
      </c>
      <c r="AY53" s="52">
        <f>+'2grid'!AY53*DZ$2</f>
        <v>208.97875432569913</v>
      </c>
      <c r="AZ53" s="52">
        <f>+'2grid'!AZ53*EA$2</f>
        <v>220.07635962386479</v>
      </c>
      <c r="BA53" s="52">
        <f>+'2grid'!BA53*EB$2</f>
        <v>274.23032406298722</v>
      </c>
      <c r="BB53" s="52">
        <f>+'2grid'!BB53*EC$2</f>
        <v>385.19253191257576</v>
      </c>
      <c r="BC53" s="52">
        <f>+'2grid'!BC53*ED$2</f>
        <v>504.96000000000004</v>
      </c>
      <c r="BD53" s="52">
        <f>+'2grid'!BD53*EE$2</f>
        <v>514.69200000000001</v>
      </c>
      <c r="BE53" s="52">
        <f>+'2grid'!BE53*EF$2</f>
        <v>524.21600000000001</v>
      </c>
      <c r="BF53" s="52">
        <f>+'2grid'!BF53*EG$2</f>
        <v>524.28</v>
      </c>
      <c r="BG53" s="52">
        <f>+'2grid'!BG53*EH$2</f>
        <v>499.8</v>
      </c>
      <c r="BH53" s="52">
        <f>+'2grid'!BH53*EI$2</f>
        <v>499.8</v>
      </c>
      <c r="BI53" s="52">
        <f>+'2grid'!BI53*EJ$2</f>
        <v>499.8</v>
      </c>
      <c r="BJ53" s="52">
        <f>+'2grid'!BJ53*EK$2</f>
        <v>510</v>
      </c>
      <c r="BK53" s="52">
        <f>+'2grid'!BK53*EL$2</f>
        <v>510</v>
      </c>
      <c r="BL53" s="52">
        <f>+'2grid'!BL53*EM$2</f>
        <v>489.6</v>
      </c>
      <c r="BM53" s="52">
        <f>+'2grid'!BM53*EN$2</f>
        <v>504.90000000000003</v>
      </c>
      <c r="BN53" s="52">
        <f>+'2grid'!BN53*EO$2</f>
        <v>510</v>
      </c>
      <c r="BO53" s="52">
        <f>+'2grid'!BO53*EP$2</f>
        <v>510</v>
      </c>
      <c r="BP53" s="52">
        <f>+'2grid'!BP53*EQ$2</f>
        <v>510</v>
      </c>
      <c r="BQ53" s="52">
        <f>+'2grid'!BQ53*ER$2</f>
        <v>576.29999999999995</v>
      </c>
      <c r="BR53" s="52">
        <f>+'2grid'!BR53*ES$2</f>
        <v>601.79999999999995</v>
      </c>
      <c r="BS53" s="52">
        <f>+'2grid'!BS53*ET$2</f>
        <v>596.70000000000005</v>
      </c>
      <c r="BT53" s="52">
        <f>+'2grid'!BT53*EU$2</f>
        <v>638.52</v>
      </c>
      <c r="BU53" s="52">
        <f>+'2grid'!BU53*EV$2</f>
        <v>667.89599999999552</v>
      </c>
      <c r="BV53" s="52">
        <f>+'2grid'!BV53*EW$2</f>
        <v>682.21679999998901</v>
      </c>
      <c r="BW53" s="52">
        <f>+'2grid'!BW53*EX$2</f>
        <v>704.20799999998667</v>
      </c>
      <c r="BX53" s="52">
        <f>+'2grid'!BX53*EY$2</f>
        <v>728.35343999998531</v>
      </c>
      <c r="BY53" s="52">
        <f>+'2grid'!BY53*EZ$2</f>
        <v>756.61423999998374</v>
      </c>
      <c r="BZ53" s="52">
        <f>+'2grid'!BZ53*FA$2</f>
        <v>775.6848853333139</v>
      </c>
      <c r="CA53" s="52">
        <f>+'2grid'!CA53*FB$2</f>
        <v>797.79044622219283</v>
      </c>
    </row>
    <row r="54" spans="1:79" x14ac:dyDescent="0.2">
      <c r="A54" s="9">
        <f>+data!B56</f>
        <v>191</v>
      </c>
      <c r="B54" s="52">
        <f>+'2grid'!B54*CC$2</f>
        <v>0</v>
      </c>
      <c r="C54" s="52">
        <f>+'2grid'!C54*CD$2</f>
        <v>0</v>
      </c>
      <c r="D54" s="52">
        <f>+'2grid'!D54*CE$2</f>
        <v>0</v>
      </c>
      <c r="E54" s="52">
        <f>+'2grid'!E54*CF$2</f>
        <v>0</v>
      </c>
      <c r="F54" s="52">
        <f>+'2grid'!F54*CG$2</f>
        <v>0</v>
      </c>
      <c r="G54" s="52">
        <f>+'2grid'!G54*CH$2</f>
        <v>9.4774987553393402</v>
      </c>
      <c r="H54" s="52">
        <f>+'2grid'!H54*CI$2</f>
        <v>49.389035471880263</v>
      </c>
      <c r="I54" s="52">
        <f>+'2grid'!I54*CJ$2</f>
        <v>257.28732581291473</v>
      </c>
      <c r="J54" s="52">
        <f>+'2grid'!J54*CK$2</f>
        <v>414.56939760197037</v>
      </c>
      <c r="K54" s="52">
        <f>+'2grid'!K54*CL$2</f>
        <v>653.51066052434999</v>
      </c>
      <c r="L54" s="52">
        <f>+'2grid'!L54*CM$2</f>
        <v>990.01228036276859</v>
      </c>
      <c r="M54" s="52">
        <f>+'2grid'!M54*CN$2</f>
        <v>964.28395572152749</v>
      </c>
      <c r="N54" s="52">
        <f>+'2grid'!N54*CO$2</f>
        <v>938.64373214004797</v>
      </c>
      <c r="O54" s="52">
        <f>+'2grid'!O54*CP$2</f>
        <v>912.18352592028987</v>
      </c>
      <c r="P54" s="52">
        <f>+'2grid'!P54*CQ$2</f>
        <v>884.87311907615504</v>
      </c>
      <c r="Q54" s="52">
        <f>+'2grid'!Q54*CR$2</f>
        <v>856.6771075219425</v>
      </c>
      <c r="R54" s="52">
        <f>+'2grid'!R54*CS$2</f>
        <v>827.55333014886094</v>
      </c>
      <c r="S54" s="52">
        <f>+'2grid'!S54*CT$2</f>
        <v>797.45070673776411</v>
      </c>
      <c r="T54" s="52">
        <f>+'2grid'!T54*CU$2</f>
        <v>766.30620554196798</v>
      </c>
      <c r="U54" s="52">
        <f>+'2grid'!U54*CV$2</f>
        <v>734.04049581880577</v>
      </c>
      <c r="V54" s="52">
        <f>+'2grid'!V54*CW$2</f>
        <v>700.55155244632726</v>
      </c>
      <c r="W54" s="52">
        <f>+'2grid'!W54*CX$2</f>
        <v>692.91838951573845</v>
      </c>
      <c r="X54" s="52">
        <f>+'2grid'!X54*CY$2</f>
        <v>679.83009621505755</v>
      </c>
      <c r="Y54" s="52">
        <f>+'2grid'!Y54*CZ$2</f>
        <v>661.0043901804753</v>
      </c>
      <c r="Z54" s="52">
        <f>+'2grid'!Z54*DA$2</f>
        <v>635.99491072509306</v>
      </c>
      <c r="AA54" s="52">
        <f>+'2grid'!AA54*DB$2</f>
        <v>604.07655121289565</v>
      </c>
      <c r="AB54" s="52">
        <f>+'2grid'!AB54*DC$2</f>
        <v>660.01190467083109</v>
      </c>
      <c r="AC54" s="52">
        <f>+'2grid'!AC54*DD$2</f>
        <v>576.36561537224293</v>
      </c>
      <c r="AD54" s="52">
        <f>+'2grid'!AD54*DE$2</f>
        <v>574.71371033344212</v>
      </c>
      <c r="AE54" s="52">
        <f>+'2grid'!AE54*DF$2</f>
        <v>583.12608533565094</v>
      </c>
      <c r="AF54" s="52">
        <f>+'2grid'!AF54*DG$2</f>
        <v>591.29139827938616</v>
      </c>
      <c r="AG54" s="52">
        <f>+'2grid'!AG54*DH$2</f>
        <v>599.17261842916776</v>
      </c>
      <c r="AH54" s="52">
        <f>+'2grid'!AH54*DI$2</f>
        <v>606.72926454881906</v>
      </c>
      <c r="AI54" s="52">
        <f>+'2grid'!AI54*DJ$2</f>
        <v>613.91699808145165</v>
      </c>
      <c r="AJ54" s="52">
        <f>+'2grid'!AJ54*DK$2</f>
        <v>620.68714375285776</v>
      </c>
      <c r="AK54" s="52">
        <f>+'2grid'!AK54*DL$2</f>
        <v>626.98611963046972</v>
      </c>
      <c r="AL54" s="52">
        <f>+'2grid'!AL54*DM$2</f>
        <v>632.75475307114709</v>
      </c>
      <c r="AM54" s="52">
        <f>+'2grid'!AM54*DN$2</f>
        <v>637.92745128245747</v>
      </c>
      <c r="AN54" s="52">
        <f>+'2grid'!AN54*DO$2</f>
        <v>642.43118445808625</v>
      </c>
      <c r="AO54" s="52">
        <f>+'2grid'!AO54*DP$2</f>
        <v>658.47055524366465</v>
      </c>
      <c r="AP54" s="52">
        <f>+'2grid'!AP54*DQ$2</f>
        <v>674.01255247426229</v>
      </c>
      <c r="AQ54" s="52">
        <f>+'2grid'!AQ54*DR$2</f>
        <v>688.90544321602169</v>
      </c>
      <c r="AR54" s="52">
        <f>+'2grid'!AR54*DS$2</f>
        <v>702.97129974801044</v>
      </c>
      <c r="AS54" s="52">
        <f>+'2grid'!AS54*DT$2</f>
        <v>716.00022613213571</v>
      </c>
      <c r="AT54" s="52">
        <f>+'2grid'!AT54*DU$2</f>
        <v>760.33660640503263</v>
      </c>
      <c r="AU54" s="52">
        <f>+'2grid'!AU54*DV$2</f>
        <v>805.47709290762225</v>
      </c>
      <c r="AV54" s="52">
        <f>+'2grid'!AV54*DW$2</f>
        <v>850.91247934627108</v>
      </c>
      <c r="AW54" s="52">
        <f>+'2grid'!AW54*DX$2</f>
        <v>895.94474258835146</v>
      </c>
      <c r="AX54" s="52">
        <f>+'2grid'!AX54*DY$2</f>
        <v>950.0573856281909</v>
      </c>
      <c r="AY54" s="52">
        <f>+'2grid'!AY54*DZ$2</f>
        <v>1034.2587519967917</v>
      </c>
      <c r="AZ54" s="52">
        <f>+'2grid'!AZ54*EA$2</f>
        <v>1119.3071783949708</v>
      </c>
      <c r="BA54" s="52">
        <f>+'2grid'!BA54*EB$2</f>
        <v>1201.9100681978005</v>
      </c>
      <c r="BB54" s="52">
        <f>+'2grid'!BB54*EC$2</f>
        <v>1276.6156592798898</v>
      </c>
      <c r="BC54" s="52">
        <f>+'2grid'!BC54*ED$2</f>
        <v>1226.4235273282445</v>
      </c>
      <c r="BD54" s="52">
        <f>+'2grid'!BD54*EE$2</f>
        <v>1191.3960641221374</v>
      </c>
      <c r="BE54" s="52">
        <f>+'2grid'!BE54*EF$2</f>
        <v>1136.013383816794</v>
      </c>
      <c r="BF54" s="52">
        <f>+'2grid'!BF54*EG$2</f>
        <v>1106.3662448854961</v>
      </c>
      <c r="BG54" s="52">
        <f>+'2grid'!BG54*EH$2</f>
        <v>929.22</v>
      </c>
      <c r="BH54" s="52">
        <f>+'2grid'!BH54*EI$2</f>
        <v>941.46</v>
      </c>
      <c r="BI54" s="52">
        <f>+'2grid'!BI54*EJ$2</f>
        <v>946.56000000000006</v>
      </c>
      <c r="BJ54" s="52">
        <f>+'2grid'!BJ54*EK$2</f>
        <v>953.7</v>
      </c>
      <c r="BK54" s="52">
        <f>+'2grid'!BK54*EL$2</f>
        <v>935.34</v>
      </c>
      <c r="BL54" s="52">
        <f>+'2grid'!BL54*EM$2</f>
        <v>964.92000000000007</v>
      </c>
      <c r="BM54" s="52">
        <f>+'2grid'!BM54*EN$2</f>
        <v>976.14</v>
      </c>
      <c r="BN54" s="52">
        <f>+'2grid'!BN54*EO$2</f>
        <v>950.64</v>
      </c>
      <c r="BO54" s="52">
        <f>+'2grid'!BO54*EP$2</f>
        <v>964.92000000000007</v>
      </c>
      <c r="BP54" s="52">
        <f>+'2grid'!BP54*EQ$2</f>
        <v>976.14</v>
      </c>
      <c r="BQ54" s="52">
        <f>+'2grid'!BQ54*ER$2</f>
        <v>1008.168</v>
      </c>
      <c r="BR54" s="52">
        <f>+'2grid'!BR54*ES$2</f>
        <v>999.2940000000001</v>
      </c>
      <c r="BS54" s="52">
        <f>+'2grid'!BS54*ET$2</f>
        <v>1001.8746</v>
      </c>
      <c r="BT54" s="52">
        <f>+'2grid'!BT54*EU$2</f>
        <v>1019.19828</v>
      </c>
      <c r="BU54" s="52">
        <f>+'2grid'!BU54*EV$2</f>
        <v>1024.8819240000005</v>
      </c>
      <c r="BV54" s="52">
        <f>+'2grid'!BV54*EW$2</f>
        <v>1026.6829992000007</v>
      </c>
      <c r="BW54" s="52">
        <f>+'2grid'!BW54*EX$2</f>
        <v>1032.016212</v>
      </c>
      <c r="BX54" s="52">
        <f>+'2grid'!BX54*EY$2</f>
        <v>1041.69665936</v>
      </c>
      <c r="BY54" s="52">
        <f>+'2grid'!BY54*EZ$2</f>
        <v>1048.3282958933328</v>
      </c>
      <c r="BZ54" s="52">
        <f>+'2grid'!BZ54*FA$2</f>
        <v>1052.2768115768881</v>
      </c>
      <c r="CA54" s="52">
        <f>+'2grid'!CA54*FB$2</f>
        <v>1058.8062278708135</v>
      </c>
    </row>
    <row r="55" spans="1:79" x14ac:dyDescent="0.2">
      <c r="A55" s="9">
        <f>+data!B57</f>
        <v>192</v>
      </c>
      <c r="B55" s="52">
        <f>+'2grid'!B55*CC$2</f>
        <v>0</v>
      </c>
      <c r="C55" s="52">
        <f>+'2grid'!C55*CD$2</f>
        <v>0</v>
      </c>
      <c r="D55" s="52">
        <f>+'2grid'!D55*CE$2</f>
        <v>0</v>
      </c>
      <c r="E55" s="52">
        <f>+'2grid'!E55*CF$2</f>
        <v>0</v>
      </c>
      <c r="F55" s="52">
        <f>+'2grid'!F55*CG$2</f>
        <v>0</v>
      </c>
      <c r="G55" s="52">
        <f>+'2grid'!G55*CH$2</f>
        <v>0</v>
      </c>
      <c r="H55" s="52">
        <f>+'2grid'!H55*CI$2</f>
        <v>0</v>
      </c>
      <c r="I55" s="52">
        <f>+'2grid'!I55*CJ$2</f>
        <v>0</v>
      </c>
      <c r="J55" s="52">
        <f>+'2grid'!J55*CK$2</f>
        <v>0</v>
      </c>
      <c r="K55" s="52">
        <f>+'2grid'!K55*CL$2</f>
        <v>0</v>
      </c>
      <c r="L55" s="52">
        <f>+'2grid'!L55*CM$2</f>
        <v>0</v>
      </c>
      <c r="M55" s="52">
        <f>+'2grid'!M55*CN$2</f>
        <v>2.1265059011301952</v>
      </c>
      <c r="N55" s="52">
        <f>+'2grid'!N55*CO$2</f>
        <v>2.5665067457919646</v>
      </c>
      <c r="O55" s="52">
        <f>+'2grid'!O55*CP$2</f>
        <v>3.094565207593865</v>
      </c>
      <c r="P55" s="52">
        <f>+'2grid'!P55*CQ$2</f>
        <v>3.7274700101973663</v>
      </c>
      <c r="Q55" s="52">
        <f>+'2grid'!Q55*CR$2</f>
        <v>4.4849711669150105</v>
      </c>
      <c r="R55" s="52">
        <f>+'2grid'!R55*CS$2</f>
        <v>5.3902305631482204</v>
      </c>
      <c r="S55" s="52">
        <f>+'2grid'!S55*CT$2</f>
        <v>6.4703180075718922</v>
      </c>
      <c r="T55" s="52">
        <f>+'2grid'!T55*CU$2</f>
        <v>7.7567487558525716</v>
      </c>
      <c r="U55" s="52">
        <f>+'2grid'!U55*CV$2</f>
        <v>9.2860540507766949</v>
      </c>
      <c r="V55" s="52">
        <f>+'2grid'!V55*CW$2</f>
        <v>11.100369875427733</v>
      </c>
      <c r="W55" s="52">
        <f>+'2grid'!W55*CX$2</f>
        <v>13.248020232763398</v>
      </c>
      <c r="X55" s="52">
        <f>+'2grid'!X55*CY$2</f>
        <v>15.784058987612646</v>
      </c>
      <c r="Y55" s="52">
        <f>+'2grid'!Y55*CZ$2</f>
        <v>18.770717497772594</v>
      </c>
      <c r="Z55" s="52">
        <f>+'2grid'!Z55*DA$2</f>
        <v>22.277682401957151</v>
      </c>
      <c r="AA55" s="52">
        <f>+'2grid'!AA55*DB$2</f>
        <v>26.382096981880274</v>
      </c>
      <c r="AB55" s="52">
        <f>+'2grid'!AB55*DC$2</f>
        <v>31.168137689234264</v>
      </c>
      <c r="AC55" s="52">
        <f>+'2grid'!AC55*DD$2</f>
        <v>36.725960855657242</v>
      </c>
      <c r="AD55" s="52">
        <f>+'2grid'!AD55*DE$2</f>
        <v>42.019634325159984</v>
      </c>
      <c r="AE55" s="52">
        <f>+'2grid'!AE55*DF$2</f>
        <v>48.066898619540297</v>
      </c>
      <c r="AF55" s="52">
        <f>+'2grid'!AF55*DG$2</f>
        <v>54.973374934059542</v>
      </c>
      <c r="AG55" s="52">
        <f>+'2grid'!AG55*DH$2</f>
        <v>62.859193709374431</v>
      </c>
      <c r="AH55" s="52">
        <f>+'2grid'!AH55*DI$2</f>
        <v>71.860934778159589</v>
      </c>
      <c r="AI55" s="52">
        <f>+'2grid'!AI55*DJ$2</f>
        <v>82.133817223605192</v>
      </c>
      <c r="AJ55" s="52">
        <f>+'2grid'!AJ55*DK$2</f>
        <v>93.854169260973777</v>
      </c>
      <c r="AK55" s="52">
        <f>+'2grid'!AK55*DL$2</f>
        <v>107.22221177587393</v>
      </c>
      <c r="AL55" s="52">
        <f>+'2grid'!AL55*DM$2</f>
        <v>122.4651927658301</v>
      </c>
      <c r="AM55" s="52">
        <f>+'2grid'!AM55*DN$2</f>
        <v>139.84091384365715</v>
      </c>
      <c r="AN55" s="52">
        <f>+'2grid'!AN55*DO$2</f>
        <v>159.64169417604251</v>
      </c>
      <c r="AO55" s="52">
        <f>+'2grid'!AO55*DP$2</f>
        <v>182.19882174635461</v>
      </c>
      <c r="AP55" s="52">
        <f>+'2grid'!AP55*DQ$2</f>
        <v>224.4418143023658</v>
      </c>
      <c r="AQ55" s="52">
        <f>+'2grid'!AQ55*DR$2</f>
        <v>275.38654697860096</v>
      </c>
      <c r="AR55" s="52">
        <f>+'2grid'!AR55*DS$2</f>
        <v>337.79860772107952</v>
      </c>
      <c r="AS55" s="52">
        <f>+'2grid'!AS55*DT$2</f>
        <v>351.64436997603815</v>
      </c>
      <c r="AT55" s="52">
        <f>+'2grid'!AT55*DU$2</f>
        <v>364.73187535793301</v>
      </c>
      <c r="AU55" s="52">
        <f>+'2grid'!AU55*DV$2</f>
        <v>382.61580235235067</v>
      </c>
      <c r="AV55" s="52">
        <f>+'2grid'!AV55*DW$2</f>
        <v>401.78492721472696</v>
      </c>
      <c r="AW55" s="52">
        <f>+'2grid'!AW55*DX$2</f>
        <v>421.77250123405025</v>
      </c>
      <c r="AX55" s="52">
        <f>+'2grid'!AX55*DY$2</f>
        <v>549.24571008877263</v>
      </c>
      <c r="AY55" s="52">
        <f>+'2grid'!AY55*DZ$2</f>
        <v>747.4462713647107</v>
      </c>
      <c r="AZ55" s="52">
        <f>+'2grid'!AZ55*EA$2</f>
        <v>970.16507146954405</v>
      </c>
      <c r="BA55" s="52">
        <f>+'2grid'!BA55*EB$2</f>
        <v>1067.1053201549987</v>
      </c>
      <c r="BB55" s="52">
        <f>+'2grid'!BB55*EC$2</f>
        <v>1453.595303358064</v>
      </c>
      <c r="BC55" s="52">
        <f>+'2grid'!BC55*ED$2</f>
        <v>1735.8000000000002</v>
      </c>
      <c r="BD55" s="52">
        <f>+'2grid'!BD55*EE$2</f>
        <v>2726.9279999999999</v>
      </c>
      <c r="BE55" s="52">
        <f>+'2grid'!BE55*EF$2</f>
        <v>3449.88</v>
      </c>
      <c r="BF55" s="52">
        <f>+'2grid'!BF55*EG$2</f>
        <v>3948.5480000000002</v>
      </c>
      <c r="BG55" s="52">
        <f>+'2grid'!BG55*EH$2</f>
        <v>4135.08</v>
      </c>
      <c r="BH55" s="52">
        <f>+'2grid'!BH55*EI$2</f>
        <v>4336.0200000000004</v>
      </c>
      <c r="BI55" s="52">
        <f>+'2grid'!BI55*EJ$2</f>
        <v>4321.74</v>
      </c>
      <c r="BJ55" s="52">
        <f>+'2grid'!BJ55*EK$2</f>
        <v>4265.6400000000003</v>
      </c>
      <c r="BK55" s="52">
        <f>+'2grid'!BK55*EL$2</f>
        <v>4216.68</v>
      </c>
      <c r="BL55" s="52">
        <f>+'2grid'!BL55*EM$2</f>
        <v>4178.9400000000005</v>
      </c>
      <c r="BM55" s="52">
        <f>+'2grid'!BM55*EN$2</f>
        <v>4142.22</v>
      </c>
      <c r="BN55" s="52">
        <f>+'2grid'!BN55*EO$2</f>
        <v>4070.82</v>
      </c>
      <c r="BO55" s="52">
        <f>+'2grid'!BO55*EP$2</f>
        <v>3978</v>
      </c>
      <c r="BP55" s="52">
        <f>+'2grid'!BP55*EQ$2</f>
        <v>4105.5</v>
      </c>
      <c r="BQ55" s="52">
        <f>+'2grid'!BQ55*ER$2</f>
        <v>4054.5</v>
      </c>
      <c r="BR55" s="52">
        <f>+'2grid'!BR55*ES$2</f>
        <v>4053.48</v>
      </c>
      <c r="BS55" s="52">
        <f>+'2grid'!BS55*ET$2</f>
        <v>3643.44</v>
      </c>
      <c r="BT55" s="52">
        <f>+'2grid'!BT55*EU$2</f>
        <v>3750.6420000000062</v>
      </c>
      <c r="BU55" s="52">
        <f>+'2grid'!BU55*EV$2</f>
        <v>3585.2795999999812</v>
      </c>
      <c r="BV55" s="52">
        <f>+'2grid'!BV55*EW$2</f>
        <v>3445.0846799999849</v>
      </c>
      <c r="BW55" s="52">
        <f>+'2grid'!BW55*EX$2</f>
        <v>3320.9567999999667</v>
      </c>
      <c r="BX55" s="52">
        <f>+'2grid'!BX55*EY$2</f>
        <v>3190.8427439999523</v>
      </c>
      <c r="BY55" s="52">
        <f>+'2grid'!BY55*EZ$2</f>
        <v>3120.1506239999703</v>
      </c>
      <c r="BZ55" s="52">
        <f>+'2grid'!BZ55*FA$2</f>
        <v>2956.1698751999229</v>
      </c>
      <c r="CA55" s="52">
        <f>+'2grid'!CA55*FB$2</f>
        <v>2844.7009023999103</v>
      </c>
    </row>
    <row r="56" spans="1:79" x14ac:dyDescent="0.2">
      <c r="A56" s="9">
        <f>+data!B58</f>
        <v>196</v>
      </c>
      <c r="B56" s="52">
        <f>+'2grid'!B56*CC$2</f>
        <v>0</v>
      </c>
      <c r="C56" s="52">
        <f>+'2grid'!C56*CD$2</f>
        <v>0</v>
      </c>
      <c r="D56" s="52">
        <f>+'2grid'!D56*CE$2</f>
        <v>0</v>
      </c>
      <c r="E56" s="52">
        <f>+'2grid'!E56*CF$2</f>
        <v>2.0846369038708548</v>
      </c>
      <c r="F56" s="52">
        <f>+'2grid'!F56*CG$2</f>
        <v>10.24032163304981</v>
      </c>
      <c r="G56" s="52">
        <f>+'2grid'!G56*CH$2</f>
        <v>50.287293733726749</v>
      </c>
      <c r="H56" s="52">
        <f>+'2grid'!H56*CI$2</f>
        <v>246.86489651102224</v>
      </c>
      <c r="I56" s="52">
        <f>+'2grid'!I56*CJ$2</f>
        <v>304.39156752501987</v>
      </c>
      <c r="J56" s="52">
        <f>+'2grid'!J56*CK$2</f>
        <v>285.46297365127026</v>
      </c>
      <c r="K56" s="52">
        <f>+'2grid'!K56*CL$2</f>
        <v>373.29773477473799</v>
      </c>
      <c r="L56" s="52">
        <f>+'2grid'!L56*CM$2</f>
        <v>457.47271418472798</v>
      </c>
      <c r="M56" s="52">
        <f>+'2grid'!M56*CN$2</f>
        <v>445.39309523672773</v>
      </c>
      <c r="N56" s="52">
        <f>+'2grid'!N56*CO$2</f>
        <v>432.76997026235028</v>
      </c>
      <c r="O56" s="52">
        <f>+'2grid'!O56*CP$2</f>
        <v>419.60896203653942</v>
      </c>
      <c r="P56" s="52">
        <f>+'2grid'!P56*CQ$2</f>
        <v>405.91771849585064</v>
      </c>
      <c r="Q56" s="52">
        <f>+'2grid'!Q56*CR$2</f>
        <v>391.70607989558215</v>
      </c>
      <c r="R56" s="52">
        <f>+'2grid'!R56*CS$2</f>
        <v>376.98625626545032</v>
      </c>
      <c r="S56" s="52">
        <f>+'2grid'!S56*CT$2</f>
        <v>361.77301571593034</v>
      </c>
      <c r="T56" s="52">
        <f>+'2grid'!T56*CU$2</f>
        <v>346.08388417461646</v>
      </c>
      <c r="U56" s="52">
        <f>+'2grid'!U56*CV$2</f>
        <v>279.07370626489183</v>
      </c>
      <c r="V56" s="52">
        <f>+'2grid'!V56*CW$2</f>
        <v>219.6153229003767</v>
      </c>
      <c r="W56" s="52">
        <f>+'2grid'!W56*CX$2</f>
        <v>200.79078000808488</v>
      </c>
      <c r="X56" s="52">
        <f>+'2grid'!X56*CY$2</f>
        <v>207.09672596638848</v>
      </c>
      <c r="Y56" s="52">
        <f>+'2grid'!Y56*CZ$2</f>
        <v>220.58693155933776</v>
      </c>
      <c r="Z56" s="52">
        <f>+'2grid'!Z56*DA$2</f>
        <v>148.91416022321363</v>
      </c>
      <c r="AA56" s="52">
        <f>+'2grid'!AA56*DB$2</f>
        <v>177.53905323412167</v>
      </c>
      <c r="AB56" s="52">
        <f>+'2grid'!AB56*DC$2</f>
        <v>94.528470221309021</v>
      </c>
      <c r="AC56" s="52">
        <f>+'2grid'!AC56*DD$2</f>
        <v>76.217572769322317</v>
      </c>
      <c r="AD56" s="52">
        <f>+'2grid'!AD56*DE$2</f>
        <v>74.494522809647435</v>
      </c>
      <c r="AE56" s="52">
        <f>+'2grid'!AE56*DF$2</f>
        <v>72.790575975812629</v>
      </c>
      <c r="AF56" s="52">
        <f>+'2grid'!AF56*DG$2</f>
        <v>71.105732267817942</v>
      </c>
      <c r="AG56" s="52">
        <f>+'2grid'!AG56*DH$2</f>
        <v>69.439991685663372</v>
      </c>
      <c r="AH56" s="52">
        <f>+'2grid'!AH56*DI$2</f>
        <v>67.793354229348907</v>
      </c>
      <c r="AI56" s="52">
        <f>+'2grid'!AI56*DJ$2</f>
        <v>66.165819898874531</v>
      </c>
      <c r="AJ56" s="52">
        <f>+'2grid'!AJ56*DK$2</f>
        <v>64.557388694240259</v>
      </c>
      <c r="AK56" s="52">
        <f>+'2grid'!AK56*DL$2</f>
        <v>62.968060615446127</v>
      </c>
      <c r="AL56" s="52">
        <f>+'2grid'!AL56*DM$2</f>
        <v>61.397835662492078</v>
      </c>
      <c r="AM56" s="52">
        <f>+'2grid'!AM56*DN$2</f>
        <v>59.846713835378139</v>
      </c>
      <c r="AN56" s="52">
        <f>+'2grid'!AN56*DO$2</f>
        <v>62.555763871130075</v>
      </c>
      <c r="AO56" s="52">
        <f>+'2grid'!AO56*DP$2</f>
        <v>65.063856585386276</v>
      </c>
      <c r="AP56" s="52">
        <f>+'2grid'!AP56*DQ$2</f>
        <v>67.375159932875533</v>
      </c>
      <c r="AQ56" s="52">
        <f>+'2grid'!AQ56*DR$2</f>
        <v>69.493841868326612</v>
      </c>
      <c r="AR56" s="52">
        <f>+'2grid'!AR56*DS$2</f>
        <v>71.424070346468213</v>
      </c>
      <c r="AS56" s="52">
        <f>+'2grid'!AS56*DT$2</f>
        <v>77.289721253747928</v>
      </c>
      <c r="AT56" s="52">
        <f>+'2grid'!AT56*DU$2</f>
        <v>82.745998933981198</v>
      </c>
      <c r="AU56" s="52">
        <f>+'2grid'!AU56*DV$2</f>
        <v>87.801706060665694</v>
      </c>
      <c r="AV56" s="52">
        <f>+'2grid'!AV56*DW$2</f>
        <v>92.465645307299056</v>
      </c>
      <c r="AW56" s="52">
        <f>+'2grid'!AW56*DX$2</f>
        <v>96.746619347378882</v>
      </c>
      <c r="AX56" s="52">
        <f>+'2grid'!AX56*DY$2</f>
        <v>109.38656211352672</v>
      </c>
      <c r="AY56" s="52">
        <f>+'2grid'!AY56*DZ$2</f>
        <v>121.94859098375737</v>
      </c>
      <c r="AZ56" s="52">
        <f>+'2grid'!AZ56*EA$2</f>
        <v>134.10848510242027</v>
      </c>
      <c r="BA56" s="52">
        <f>+'2grid'!BA56*EB$2</f>
        <v>145.9154664339145</v>
      </c>
      <c r="BB56" s="52">
        <f>+'2grid'!BB56*EC$2</f>
        <v>185.05134446962668</v>
      </c>
      <c r="BC56" s="52">
        <f>+'2grid'!BC56*ED$2</f>
        <v>210.4</v>
      </c>
      <c r="BD56" s="52">
        <f>+'2grid'!BD56*EE$2</f>
        <v>236.988</v>
      </c>
      <c r="BE56" s="52">
        <f>+'2grid'!BE56*EF$2</f>
        <v>174.048</v>
      </c>
      <c r="BF56" s="52">
        <f>+'2grid'!BF56*EG$2</f>
        <v>161.39600000000002</v>
      </c>
      <c r="BG56" s="52">
        <f>+'2grid'!BG56*EH$2</f>
        <v>142.80000000000001</v>
      </c>
      <c r="BH56" s="52">
        <f>+'2grid'!BH56*EI$2</f>
        <v>141.78</v>
      </c>
      <c r="BI56" s="52">
        <f>+'2grid'!BI56*EJ$2</f>
        <v>141.78</v>
      </c>
      <c r="BJ56" s="52">
        <f>+'2grid'!BJ56*EK$2</f>
        <v>159.12</v>
      </c>
      <c r="BK56" s="52">
        <f>+'2grid'!BK56*EL$2</f>
        <v>158.1</v>
      </c>
      <c r="BL56" s="52">
        <f>+'2grid'!BL56*EM$2</f>
        <v>169.32</v>
      </c>
      <c r="BM56" s="52">
        <f>+'2grid'!BM56*EN$2</f>
        <v>159.12</v>
      </c>
      <c r="BN56" s="52">
        <f>+'2grid'!BN56*EO$2</f>
        <v>148.20600000000002</v>
      </c>
      <c r="BO56" s="52">
        <f>+'2grid'!BO56*EP$2</f>
        <v>116.48400000000001</v>
      </c>
      <c r="BP56" s="52">
        <f>+'2grid'!BP56*EQ$2</f>
        <v>123.31800000000001</v>
      </c>
      <c r="BQ56" s="52">
        <f>+'2grid'!BQ56*ER$2</f>
        <v>114.24000000000001</v>
      </c>
      <c r="BR56" s="52">
        <f>+'2grid'!BR56*ES$2</f>
        <v>122.80800000000001</v>
      </c>
      <c r="BS56" s="52">
        <f>+'2grid'!BS56*ET$2</f>
        <v>123.828</v>
      </c>
      <c r="BT56" s="52">
        <f>+'2grid'!BT56*EU$2</f>
        <v>124.38900000000028</v>
      </c>
      <c r="BU56" s="52">
        <f>+'2grid'!BU56*EV$2</f>
        <v>125.2356000000002</v>
      </c>
      <c r="BV56" s="52">
        <f>+'2grid'!BV56*EW$2</f>
        <v>129.17178000000106</v>
      </c>
      <c r="BW56" s="52">
        <f>+'2grid'!BW56*EX$2</f>
        <v>131.52900000000074</v>
      </c>
      <c r="BX56" s="52">
        <f>+'2grid'!BX56*EY$2</f>
        <v>132.20852400000086</v>
      </c>
      <c r="BY56" s="52">
        <f>+'2grid'!BY56*EZ$2</f>
        <v>134.4528640000012</v>
      </c>
      <c r="BZ56" s="52">
        <f>+'2grid'!BZ56*FA$2</f>
        <v>136.85732586666782</v>
      </c>
      <c r="CA56" s="52">
        <f>+'2grid'!CA56*FB$2</f>
        <v>139.03898951111225</v>
      </c>
    </row>
    <row r="57" spans="1:79" x14ac:dyDescent="0.2">
      <c r="A57" s="9">
        <f>+data!B59</f>
        <v>203</v>
      </c>
      <c r="B57" s="52">
        <f>+'2grid'!B57*CC$2</f>
        <v>0</v>
      </c>
      <c r="C57" s="52">
        <f>+'2grid'!C57*CD$2</f>
        <v>0</v>
      </c>
      <c r="D57" s="52">
        <f>+'2grid'!D57*CE$2</f>
        <v>0</v>
      </c>
      <c r="E57" s="52">
        <f>+'2grid'!E57*CF$2</f>
        <v>0</v>
      </c>
      <c r="F57" s="52">
        <f>+'2grid'!F57*CG$2</f>
        <v>0</v>
      </c>
      <c r="G57" s="52">
        <f>+'2grid'!G57*CH$2</f>
        <v>10.206086322091934</v>
      </c>
      <c r="H57" s="52">
        <f>+'2grid'!H57*CI$2</f>
        <v>60.123126697414314</v>
      </c>
      <c r="I57" s="52">
        <f>+'2grid'!I57*CJ$2</f>
        <v>354.05841277366204</v>
      </c>
      <c r="J57" s="52">
        <f>+'2grid'!J57*CK$2</f>
        <v>645.44267846194487</v>
      </c>
      <c r="K57" s="52">
        <f>+'2grid'!K57*CL$2</f>
        <v>1151.7396637183811</v>
      </c>
      <c r="L57" s="52">
        <f>+'2grid'!L57*CM$2</f>
        <v>1977.7575184698537</v>
      </c>
      <c r="M57" s="52">
        <f>+'2grid'!M57*CN$2</f>
        <v>1901.1307501257641</v>
      </c>
      <c r="N57" s="52">
        <f>+'2grid'!N57*CO$2</f>
        <v>1824.8024508849808</v>
      </c>
      <c r="O57" s="52">
        <f>+'2grid'!O57*CP$2</f>
        <v>1748.7566191752071</v>
      </c>
      <c r="P57" s="52">
        <f>+'2grid'!P57*CQ$2</f>
        <v>1672.9722119435671</v>
      </c>
      <c r="Q57" s="52">
        <f>+'2grid'!Q57*CR$2</f>
        <v>1597.4217461723488</v>
      </c>
      <c r="R57" s="52">
        <f>+'2grid'!R57*CS$2</f>
        <v>1522.0694245167142</v>
      </c>
      <c r="S57" s="52">
        <f>+'2grid'!S57*CT$2</f>
        <v>1446.8685823355681</v>
      </c>
      <c r="T57" s="52">
        <f>+'2grid'!T57*CU$2</f>
        <v>1371.7581459996788</v>
      </c>
      <c r="U57" s="52">
        <f>+'2grid'!U57*CV$2</f>
        <v>1457.2810768822806</v>
      </c>
      <c r="V57" s="52">
        <f>+'2grid'!V57*CW$2</f>
        <v>1523.7725965758832</v>
      </c>
      <c r="W57" s="52">
        <f>+'2grid'!W57*CX$2</f>
        <v>1713.8777888599534</v>
      </c>
      <c r="X57" s="52">
        <f>+'2grid'!X57*CY$2</f>
        <v>2131.7287132097199</v>
      </c>
      <c r="Y57" s="52">
        <f>+'2grid'!Y57*CZ$2</f>
        <v>2965.7318617069391</v>
      </c>
      <c r="Z57" s="52">
        <f>+'2grid'!Z57*DA$2</f>
        <v>2275.8002836908358</v>
      </c>
      <c r="AA57" s="52">
        <f>+'2grid'!AA57*DB$2</f>
        <v>2491.4448435284526</v>
      </c>
      <c r="AB57" s="52">
        <f>+'2grid'!AB57*DC$2</f>
        <v>3366.3717610559029</v>
      </c>
      <c r="AC57" s="52">
        <f>+'2grid'!AC57*DD$2</f>
        <v>2976.3999537061436</v>
      </c>
      <c r="AD57" s="52">
        <f>+'2grid'!AD57*DE$2</f>
        <v>2988.5090448013807</v>
      </c>
      <c r="AE57" s="52">
        <f>+'2grid'!AE57*DF$2</f>
        <v>2997.0633005900668</v>
      </c>
      <c r="AF57" s="52">
        <f>+'2grid'!AF57*DG$2</f>
        <v>3002.0738424556744</v>
      </c>
      <c r="AG57" s="52">
        <f>+'2grid'!AG57*DH$2</f>
        <v>3003.5502581683791</v>
      </c>
      <c r="AH57" s="52">
        <f>+'2grid'!AH57*DI$2</f>
        <v>3001.5003522630536</v>
      </c>
      <c r="AI57" s="52">
        <f>+'2grid'!AI57*DJ$2</f>
        <v>2995.9298524315741</v>
      </c>
      <c r="AJ57" s="52">
        <f>+'2grid'!AJ57*DK$2</f>
        <v>2986.8420626610073</v>
      </c>
      <c r="AK57" s="52">
        <f>+'2grid'!AK57*DL$2</f>
        <v>2974.2374515140777</v>
      </c>
      <c r="AL57" s="52">
        <f>+'2grid'!AL57*DM$2</f>
        <v>2958.1131609175309</v>
      </c>
      <c r="AM57" s="52">
        <f>+'2grid'!AM57*DN$2</f>
        <v>2938.4624168554237</v>
      </c>
      <c r="AN57" s="52">
        <f>+'2grid'!AN57*DO$2</f>
        <v>2915.2738181181171</v>
      </c>
      <c r="AO57" s="52">
        <f>+'2grid'!AO57*DP$2</f>
        <v>2888.5304722510609</v>
      </c>
      <c r="AP57" s="52">
        <f>+'2grid'!AP57*DQ$2</f>
        <v>3280.1139950373649</v>
      </c>
      <c r="AQ57" s="52">
        <f>+'2grid'!AQ57*DR$2</f>
        <v>3641.4555587025088</v>
      </c>
      <c r="AR57" s="52">
        <f>+'2grid'!AR57*DS$2</f>
        <v>3695.261099337421</v>
      </c>
      <c r="AS57" s="52">
        <f>+'2grid'!AS57*DT$2</f>
        <v>3839.3557569946847</v>
      </c>
      <c r="AT57" s="52">
        <f>+'2grid'!AT57*DU$2</f>
        <v>3994.8599697862651</v>
      </c>
      <c r="AU57" s="52">
        <f>+'2grid'!AU57*DV$2</f>
        <v>4117.7058388185023</v>
      </c>
      <c r="AV57" s="52">
        <f>+'2grid'!AV57*DW$2</f>
        <v>4187.4278511466091</v>
      </c>
      <c r="AW57" s="52">
        <f>+'2grid'!AW57*DX$2</f>
        <v>4337.5470588278031</v>
      </c>
      <c r="AX57" s="52">
        <f>+'2grid'!AX57*DY$2</f>
        <v>4565.4880180225846</v>
      </c>
      <c r="AY57" s="52">
        <f>+'2grid'!AY57*DZ$2</f>
        <v>4567.389061387843</v>
      </c>
      <c r="AZ57" s="52">
        <f>+'2grid'!AZ57*EA$2</f>
        <v>4767.3076554584695</v>
      </c>
      <c r="BA57" s="52">
        <f>+'2grid'!BA57*EB$2</f>
        <v>4166.1181466040989</v>
      </c>
      <c r="BB57" s="52">
        <f>+'2grid'!BB57*EC$2</f>
        <v>3777.6376034071554</v>
      </c>
      <c r="BC57" s="52">
        <f>+'2grid'!BC57*ED$2</f>
        <v>3865.4319133633021</v>
      </c>
      <c r="BD57" s="52">
        <f>+'2grid'!BD57*EE$2</f>
        <v>3776.5635521046183</v>
      </c>
      <c r="BE57" s="52">
        <f>+'2grid'!BE57*EF$2</f>
        <v>3631.6967298733148</v>
      </c>
      <c r="BF57" s="52">
        <f>+'2grid'!BF57*EG$2</f>
        <v>3552.0624315488358</v>
      </c>
      <c r="BG57" s="52">
        <f>+'2grid'!BG57*EH$2</f>
        <v>3385.38</v>
      </c>
      <c r="BH57" s="52">
        <f>+'2grid'!BH57*EI$2</f>
        <v>3378.2400000000002</v>
      </c>
      <c r="BI57" s="52">
        <f>+'2grid'!BI57*EJ$2</f>
        <v>3370.08</v>
      </c>
      <c r="BJ57" s="52">
        <f>+'2grid'!BJ57*EK$2</f>
        <v>3363.96</v>
      </c>
      <c r="BK57" s="52">
        <f>+'2grid'!BK57*EL$2</f>
        <v>3358.86</v>
      </c>
      <c r="BL57" s="52">
        <f>+'2grid'!BL57*EM$2</f>
        <v>3351.7200000000003</v>
      </c>
      <c r="BM57" s="52">
        <f>+'2grid'!BM57*EN$2</f>
        <v>3343.56</v>
      </c>
      <c r="BN57" s="52">
        <f>+'2grid'!BN57*EO$2</f>
        <v>3336.42</v>
      </c>
      <c r="BO57" s="52">
        <f>+'2grid'!BO57*EP$2</f>
        <v>3329.28</v>
      </c>
      <c r="BP57" s="52">
        <f>+'2grid'!BP57*EQ$2</f>
        <v>3321.12</v>
      </c>
      <c r="BQ57" s="52">
        <f>+'2grid'!BQ57*ER$2</f>
        <v>3312.96</v>
      </c>
      <c r="BR57" s="52">
        <f>+'2grid'!BR57*ES$2</f>
        <v>3304.8</v>
      </c>
      <c r="BS57" s="52">
        <f>+'2grid'!BS57*ET$2</f>
        <v>3297.66</v>
      </c>
      <c r="BT57" s="52">
        <f>+'2grid'!BT57*EU$2</f>
        <v>3289.2960000000012</v>
      </c>
      <c r="BU57" s="52">
        <f>+'2grid'!BU57*EV$2</f>
        <v>3281.4828000000011</v>
      </c>
      <c r="BV57" s="52">
        <f>+'2grid'!BV57*EW$2</f>
        <v>3273.7022400000005</v>
      </c>
      <c r="BW57" s="52">
        <f>+'2grid'!BW57*EX$2</f>
        <v>3265.8564000000033</v>
      </c>
      <c r="BX57" s="52">
        <f>+'2grid'!BX57*EY$2</f>
        <v>3258.0257920000031</v>
      </c>
      <c r="BY57" s="52">
        <f>+'2grid'!BY57*EZ$2</f>
        <v>3250.0434986666673</v>
      </c>
      <c r="BZ57" s="52">
        <f>+'2grid'!BZ57*FA$2</f>
        <v>3242.2865180444464</v>
      </c>
      <c r="CA57" s="52">
        <f>+'2grid'!CA57*FB$2</f>
        <v>3234.4207172740739</v>
      </c>
    </row>
    <row r="58" spans="1:79" x14ac:dyDescent="0.2">
      <c r="A58" s="9">
        <f>+data!B60</f>
        <v>204</v>
      </c>
      <c r="B58" s="52">
        <f>+'2grid'!B58*CC$2</f>
        <v>0</v>
      </c>
      <c r="C58" s="52">
        <f>+'2grid'!C58*CD$2</f>
        <v>0</v>
      </c>
      <c r="D58" s="52">
        <f>+'2grid'!D58*CE$2</f>
        <v>0</v>
      </c>
      <c r="E58" s="52">
        <f>+'2grid'!E58*CF$2</f>
        <v>0</v>
      </c>
      <c r="F58" s="52">
        <f>+'2grid'!F58*CG$2</f>
        <v>0</v>
      </c>
      <c r="G58" s="52">
        <f>+'2grid'!G58*CH$2</f>
        <v>4.6945887945793503</v>
      </c>
      <c r="H58" s="52">
        <f>+'2grid'!H58*CI$2</f>
        <v>23.046163173389537</v>
      </c>
      <c r="I58" s="52">
        <f>+'2grid'!I58*CJ$2</f>
        <v>113.09691186941158</v>
      </c>
      <c r="J58" s="52">
        <f>+'2grid'!J58*CK$2</f>
        <v>182.92334911491525</v>
      </c>
      <c r="K58" s="52">
        <f>+'2grid'!K58*CL$2</f>
        <v>295.64136621582247</v>
      </c>
      <c r="L58" s="52">
        <f>+'2grid'!L58*CM$2</f>
        <v>477.44260836556668</v>
      </c>
      <c r="M58" s="52">
        <f>+'2grid'!M58*CN$2</f>
        <v>532.17324142909195</v>
      </c>
      <c r="N58" s="52">
        <f>+'2grid'!N58*CO$2</f>
        <v>592.83083411734242</v>
      </c>
      <c r="O58" s="52">
        <f>+'2grid'!O58*CP$2</f>
        <v>659.99675060759671</v>
      </c>
      <c r="P58" s="52">
        <f>+'2grid'!P58*CQ$2</f>
        <v>734.29822076560629</v>
      </c>
      <c r="Q58" s="52">
        <f>+'2grid'!Q58*CR$2</f>
        <v>816.4096859780077</v>
      </c>
      <c r="R58" s="52">
        <f>+'2grid'!R58*CS$2</f>
        <v>907.053609073757</v>
      </c>
      <c r="S58" s="52">
        <f>+'2grid'!S58*CT$2</f>
        <v>1007.0005700512232</v>
      </c>
      <c r="T58" s="52">
        <f>+'2grid'!T58*CU$2</f>
        <v>1117.0684296659388</v>
      </c>
      <c r="U58" s="52">
        <f>+'2grid'!U58*CV$2</f>
        <v>1238.1202956291163</v>
      </c>
      <c r="V58" s="52">
        <f>+'2grid'!V58*CW$2</f>
        <v>1371.0609698518842</v>
      </c>
      <c r="W58" s="52">
        <f>+'2grid'!W58*CX$2</f>
        <v>1516.8314882444645</v>
      </c>
      <c r="X58" s="52">
        <f>+'2grid'!X58*CY$2</f>
        <v>1676.4012851705254</v>
      </c>
      <c r="Y58" s="52">
        <f>+'2grid'!Y58*CZ$2</f>
        <v>1850.7574205753572</v>
      </c>
      <c r="Z58" s="52">
        <f>+'2grid'!Z58*DA$2</f>
        <v>2009.0012871731726</v>
      </c>
      <c r="AA58" s="52">
        <f>+'2grid'!AA58*DB$2</f>
        <v>2151.1903036577728</v>
      </c>
      <c r="AB58" s="52">
        <f>+'2grid'!AB58*DC$2</f>
        <v>2139.3590109737943</v>
      </c>
      <c r="AC58" s="52">
        <f>+'2grid'!AC58*DD$2</f>
        <v>1974.2112089642706</v>
      </c>
      <c r="AD58" s="52">
        <f>+'2grid'!AD58*DE$2</f>
        <v>1797.8222920055441</v>
      </c>
      <c r="AE58" s="52">
        <f>+'2grid'!AE58*DF$2</f>
        <v>1636.8940568783444</v>
      </c>
      <c r="AF58" s="52">
        <f>+'2grid'!AF58*DG$2</f>
        <v>1490.091226025537</v>
      </c>
      <c r="AG58" s="52">
        <f>+'2grid'!AG58*DH$2</f>
        <v>1356.1924990025548</v>
      </c>
      <c r="AH58" s="52">
        <f>+'2grid'!AH58*DI$2</f>
        <v>1234.0809160513547</v>
      </c>
      <c r="AI58" s="52">
        <f>+'2grid'!AI58*DJ$2</f>
        <v>1122.7350299749189</v>
      </c>
      <c r="AJ58" s="52">
        <f>+'2grid'!AJ58*DK$2</f>
        <v>1021.2208189637339</v>
      </c>
      <c r="AK58" s="52">
        <f>+'2grid'!AK58*DL$2</f>
        <v>928.68427860535439</v>
      </c>
      <c r="AL58" s="52">
        <f>+'2grid'!AL58*DM$2</f>
        <v>844.34463642774392</v>
      </c>
      <c r="AM58" s="52">
        <f>+'2grid'!AM58*DN$2</f>
        <v>767.48813702452867</v>
      </c>
      <c r="AN58" s="52">
        <f>+'2grid'!AN58*DO$2</f>
        <v>697.46235012014301</v>
      </c>
      <c r="AO58" s="52">
        <f>+'2grid'!AO58*DP$2</f>
        <v>643.57206660397537</v>
      </c>
      <c r="AP58" s="52">
        <f>+'2grid'!AP58*DQ$2</f>
        <v>593.69603189573843</v>
      </c>
      <c r="AQ58" s="52">
        <f>+'2grid'!AQ58*DR$2</f>
        <v>547.54282307646451</v>
      </c>
      <c r="AR58" s="52">
        <f>+'2grid'!AR58*DS$2</f>
        <v>504.84177380029854</v>
      </c>
      <c r="AS58" s="52">
        <f>+'2grid'!AS58*DT$2</f>
        <v>465.34151751145907</v>
      </c>
      <c r="AT58" s="52">
        <f>+'2grid'!AT58*DU$2</f>
        <v>466.73048349920629</v>
      </c>
      <c r="AU58" s="52">
        <f>+'2grid'!AU58*DV$2</f>
        <v>467.98441550953174</v>
      </c>
      <c r="AV58" s="52">
        <f>+'2grid'!AV58*DW$2</f>
        <v>469.09726682206372</v>
      </c>
      <c r="AW58" s="52">
        <f>+'2grid'!AW58*DX$2</f>
        <v>470.06280105453914</v>
      </c>
      <c r="AX58" s="52">
        <f>+'2grid'!AX58*DY$2</f>
        <v>476.1065268138002</v>
      </c>
      <c r="AY58" s="52">
        <f>+'2grid'!AY58*DZ$2</f>
        <v>567.06961468542306</v>
      </c>
      <c r="AZ58" s="52">
        <f>+'2grid'!AZ58*EA$2</f>
        <v>675.37494151079488</v>
      </c>
      <c r="BA58" s="52">
        <f>+'2grid'!BA58*EB$2</f>
        <v>804.32113290902805</v>
      </c>
      <c r="BB58" s="52">
        <f>+'2grid'!BB58*EC$2</f>
        <v>957.83262601520551</v>
      </c>
      <c r="BC58" s="52">
        <f>+'2grid'!BC58*ED$2</f>
        <v>1052</v>
      </c>
      <c r="BD58" s="52">
        <f>+'2grid'!BD58*EE$2</f>
        <v>1341.54</v>
      </c>
      <c r="BE58" s="52">
        <f>+'2grid'!BE58*EF$2</f>
        <v>1642.06</v>
      </c>
      <c r="BF58" s="52">
        <f>+'2grid'!BF58*EG$2</f>
        <v>1768.16</v>
      </c>
      <c r="BG58" s="52">
        <f>+'2grid'!BG58*EH$2</f>
        <v>2697.9</v>
      </c>
      <c r="BH58" s="52">
        <f>+'2grid'!BH58*EI$2</f>
        <v>2769.3</v>
      </c>
      <c r="BI58" s="52">
        <f>+'2grid'!BI58*EJ$2</f>
        <v>2871.3</v>
      </c>
      <c r="BJ58" s="52">
        <f>+'2grid'!BJ58*EK$2</f>
        <v>2975.34</v>
      </c>
      <c r="BK58" s="52">
        <f>+'2grid'!BK58*EL$2</f>
        <v>3077.34</v>
      </c>
      <c r="BL58" s="52">
        <f>+'2grid'!BL58*EM$2</f>
        <v>3029.4</v>
      </c>
      <c r="BM58" s="52">
        <f>+'2grid'!BM58*EN$2</f>
        <v>2840.7000000000003</v>
      </c>
      <c r="BN58" s="52">
        <f>+'2grid'!BN58*EO$2</f>
        <v>2845.8</v>
      </c>
      <c r="BO58" s="52">
        <f>+'2grid'!BO58*EP$2</f>
        <v>2901.9</v>
      </c>
      <c r="BP58" s="52">
        <f>+'2grid'!BP58*EQ$2</f>
        <v>2805</v>
      </c>
      <c r="BQ58" s="52">
        <f>+'2grid'!BQ58*ER$2</f>
        <v>2947.8</v>
      </c>
      <c r="BR58" s="52">
        <f>+'2grid'!BR58*ES$2</f>
        <v>3039.6</v>
      </c>
      <c r="BS58" s="52">
        <f>+'2grid'!BS58*ET$2</f>
        <v>3213</v>
      </c>
      <c r="BT58" s="52">
        <f>+'2grid'!BT58*EU$2</f>
        <v>3238.5</v>
      </c>
      <c r="BU58" s="52">
        <f>+'2grid'!BU58*EV$2</f>
        <v>3388.44</v>
      </c>
      <c r="BV58" s="52">
        <f>+'2grid'!BV58*EW$2</f>
        <v>3489.5219999999763</v>
      </c>
      <c r="BW58" s="52">
        <f>+'2grid'!BW58*EX$2</f>
        <v>3597.54</v>
      </c>
      <c r="BX58" s="52">
        <f>+'2grid'!BX58*EY$2</f>
        <v>3704.6875999999652</v>
      </c>
      <c r="BY58" s="52">
        <f>+'2grid'!BY58*EZ$2</f>
        <v>3802.2789333333258</v>
      </c>
      <c r="BZ58" s="52">
        <f>+'2grid'!BZ58*FA$2</f>
        <v>3924.3936355555425</v>
      </c>
      <c r="CA58" s="52">
        <f>+'2grid'!CA58*FB$2</f>
        <v>4023.6623525925465</v>
      </c>
    </row>
    <row r="59" spans="1:79" x14ac:dyDescent="0.2">
      <c r="A59" s="9">
        <f>+data!B61</f>
        <v>208</v>
      </c>
      <c r="B59" s="52">
        <f>+'2grid'!B59*CC$2</f>
        <v>0</v>
      </c>
      <c r="C59" s="52">
        <f>+'2grid'!C59*CD$2</f>
        <v>0</v>
      </c>
      <c r="D59" s="52">
        <f>+'2grid'!D59*CE$2</f>
        <v>0</v>
      </c>
      <c r="E59" s="52">
        <f>+'2grid'!E59*CF$2</f>
        <v>0</v>
      </c>
      <c r="F59" s="52">
        <f>+'2grid'!F59*CG$2</f>
        <v>0</v>
      </c>
      <c r="G59" s="52">
        <f>+'2grid'!G59*CH$2</f>
        <v>0</v>
      </c>
      <c r="H59" s="52">
        <f>+'2grid'!H59*CI$2</f>
        <v>0</v>
      </c>
      <c r="I59" s="52">
        <f>+'2grid'!I59*CJ$2</f>
        <v>0</v>
      </c>
      <c r="J59" s="52">
        <f>+'2grid'!J59*CK$2</f>
        <v>0</v>
      </c>
      <c r="K59" s="52">
        <f>+'2grid'!K59*CL$2</f>
        <v>2.1664393393411259</v>
      </c>
      <c r="L59" s="52">
        <f>+'2grid'!L59*CM$2</f>
        <v>156.75337871564366</v>
      </c>
      <c r="M59" s="52">
        <f>+'2grid'!M59*CN$2</f>
        <v>505.11471094370359</v>
      </c>
      <c r="N59" s="52">
        <f>+'2grid'!N59*CO$2</f>
        <v>534.78042036834415</v>
      </c>
      <c r="O59" s="52">
        <f>+'2grid'!O59*CP$2</f>
        <v>561.68058969474339</v>
      </c>
      <c r="P59" s="52">
        <f>+'2grid'!P59*CQ$2</f>
        <v>585.81514389914923</v>
      </c>
      <c r="Q59" s="52">
        <f>+'2grid'!Q59*CR$2</f>
        <v>607.19014240492629</v>
      </c>
      <c r="R59" s="52">
        <f>+'2grid'!R59*CS$2</f>
        <v>625.81862950376751</v>
      </c>
      <c r="S59" s="52">
        <f>+'2grid'!S59*CT$2</f>
        <v>641.72143106053375</v>
      </c>
      <c r="T59" s="52">
        <f>+'2grid'!T59*CU$2</f>
        <v>654.92785708490783</v>
      </c>
      <c r="U59" s="52">
        <f>+'2grid'!U59*CV$2</f>
        <v>661.25206737118936</v>
      </c>
      <c r="V59" s="52">
        <f>+'2grid'!V59*CW$2</f>
        <v>673.41445201530405</v>
      </c>
      <c r="W59" s="52">
        <f>+'2grid'!W59*CX$2</f>
        <v>754.70187654590393</v>
      </c>
      <c r="X59" s="52">
        <f>+'2grid'!X59*CY$2</f>
        <v>829.53889566272937</v>
      </c>
      <c r="Y59" s="52">
        <f>+'2grid'!Y59*CZ$2</f>
        <v>889.81120633190301</v>
      </c>
      <c r="Z59" s="52">
        <f>+'2grid'!Z59*DA$2</f>
        <v>566.96036291952964</v>
      </c>
      <c r="AA59" s="52">
        <f>+'2grid'!AA59*DB$2</f>
        <v>811.53907074210406</v>
      </c>
      <c r="AB59" s="52">
        <f>+'2grid'!AB59*DC$2</f>
        <v>902.02669802241451</v>
      </c>
      <c r="AC59" s="52">
        <f>+'2grid'!AC59*DD$2</f>
        <v>980.50126491631954</v>
      </c>
      <c r="AD59" s="52">
        <f>+'2grid'!AD59*DE$2</f>
        <v>984.91851417572821</v>
      </c>
      <c r="AE59" s="52">
        <f>+'2grid'!AE59*DF$2</f>
        <v>989.88953919501012</v>
      </c>
      <c r="AF59" s="52">
        <f>+'2grid'!AF59*DG$2</f>
        <v>995.24632629121504</v>
      </c>
      <c r="AG59" s="52">
        <f>+'2grid'!AG59*DH$2</f>
        <v>1001.0542495938088</v>
      </c>
      <c r="AH59" s="52">
        <f>+'2grid'!AH59*DI$2</f>
        <v>1007.3843753298225</v>
      </c>
      <c r="AI59" s="52">
        <f>+'2grid'!AI59*DJ$2</f>
        <v>1030.0466144795469</v>
      </c>
      <c r="AJ59" s="52">
        <f>+'2grid'!AJ59*DK$2</f>
        <v>1035.955894082158</v>
      </c>
      <c r="AK59" s="52">
        <f>+'2grid'!AK59*DL$2</f>
        <v>1041.2005373023967</v>
      </c>
      <c r="AL59" s="52">
        <f>+'2grid'!AL59*DM$2</f>
        <v>1045.7829129468707</v>
      </c>
      <c r="AM59" s="52">
        <f>+'2grid'!AM59*DN$2</f>
        <v>1049.7053917715327</v>
      </c>
      <c r="AN59" s="52">
        <f>+'2grid'!AN59*DO$2</f>
        <v>1112.3289685356983</v>
      </c>
      <c r="AO59" s="52">
        <f>+'2grid'!AO59*DP$2</f>
        <v>1172.3029543266314</v>
      </c>
      <c r="AP59" s="52">
        <f>+'2grid'!AP59*DQ$2</f>
        <v>1270.0422875280103</v>
      </c>
      <c r="AQ59" s="52">
        <f>+'2grid'!AQ59*DR$2</f>
        <v>1330.4176264588489</v>
      </c>
      <c r="AR59" s="52">
        <f>+'2grid'!AR59*DS$2</f>
        <v>1443.812811190862</v>
      </c>
      <c r="AS59" s="52">
        <f>+'2grid'!AS59*DT$2</f>
        <v>1604.4089424629653</v>
      </c>
      <c r="AT59" s="52">
        <f>+'2grid'!AT59*DU$2</f>
        <v>1753.6621786331307</v>
      </c>
      <c r="AU59" s="52">
        <f>+'2grid'!AU59*DV$2</f>
        <v>1897.3226092062346</v>
      </c>
      <c r="AV59" s="52">
        <f>+'2grid'!AV59*DW$2</f>
        <v>2052.3600959439095</v>
      </c>
      <c r="AW59" s="52">
        <f>+'2grid'!AW59*DX$2</f>
        <v>2247.6147401080193</v>
      </c>
      <c r="AX59" s="52">
        <f>+'2grid'!AX59*DY$2</f>
        <v>2513.3116946922173</v>
      </c>
      <c r="AY59" s="52">
        <f>+'2grid'!AY59*DZ$2</f>
        <v>2905.2267029515906</v>
      </c>
      <c r="AZ59" s="52">
        <f>+'2grid'!AZ59*EA$2</f>
        <v>3312.2532846977865</v>
      </c>
      <c r="BA59" s="52">
        <f>+'2grid'!BA59*EB$2</f>
        <v>3602.0825563718608</v>
      </c>
      <c r="BB59" s="52">
        <f>+'2grid'!BB59*EC$2</f>
        <v>3590.3503913180357</v>
      </c>
      <c r="BC59" s="52">
        <f>+'2grid'!BC59*ED$2</f>
        <v>2963.4839999999999</v>
      </c>
      <c r="BD59" s="52">
        <f>+'2grid'!BD59*EE$2</f>
        <v>2793.7440000000001</v>
      </c>
      <c r="BE59" s="52">
        <f>+'2grid'!BE59*EF$2</f>
        <v>2748.5080000000003</v>
      </c>
      <c r="BF59" s="52">
        <f>+'2grid'!BF59*EG$2</f>
        <v>2642.9880000000003</v>
      </c>
      <c r="BG59" s="52">
        <f>+'2grid'!BG59*EH$2</f>
        <v>2334.7800000000002</v>
      </c>
      <c r="BH59" s="52">
        <f>+'2grid'!BH59*EI$2</f>
        <v>2346</v>
      </c>
      <c r="BI59" s="52">
        <f>+'2grid'!BI59*EJ$2</f>
        <v>2328.66</v>
      </c>
      <c r="BJ59" s="52">
        <f>+'2grid'!BJ59*EK$2</f>
        <v>2319.48</v>
      </c>
      <c r="BK59" s="52">
        <f>+'2grid'!BK59*EL$2</f>
        <v>2321.52</v>
      </c>
      <c r="BL59" s="52">
        <f>+'2grid'!BL59*EM$2</f>
        <v>2385.7800000000002</v>
      </c>
      <c r="BM59" s="52">
        <f>+'2grid'!BM59*EN$2</f>
        <v>2400.06</v>
      </c>
      <c r="BN59" s="52">
        <f>+'2grid'!BN59*EO$2</f>
        <v>2359.2600000000002</v>
      </c>
      <c r="BO59" s="52">
        <f>+'2grid'!BO59*EP$2</f>
        <v>2455.14</v>
      </c>
      <c r="BP59" s="52">
        <f>+'2grid'!BP59*EQ$2</f>
        <v>2485.7400000000002</v>
      </c>
      <c r="BQ59" s="52">
        <f>+'2grid'!BQ59*ER$2</f>
        <v>2474.52</v>
      </c>
      <c r="BR59" s="52">
        <f>+'2grid'!BR59*ES$2</f>
        <v>2553.06</v>
      </c>
      <c r="BS59" s="52">
        <f>+'2grid'!BS59*ET$2</f>
        <v>2472.48</v>
      </c>
      <c r="BT59" s="52">
        <f>+'2grid'!BT59*EU$2</f>
        <v>2518.7880000000014</v>
      </c>
      <c r="BU59" s="52">
        <f>+'2grid'!BU59*EV$2</f>
        <v>2520.1344000000031</v>
      </c>
      <c r="BV59" s="52">
        <f>+'2grid'!BV59*EW$2</f>
        <v>2524.8835200000021</v>
      </c>
      <c r="BW59" s="52">
        <f>+'2grid'!BW59*EX$2</f>
        <v>2530.5792000000029</v>
      </c>
      <c r="BX59" s="52">
        <f>+'2grid'!BX59*EY$2</f>
        <v>2524.6028160000033</v>
      </c>
      <c r="BY59" s="52">
        <f>+'2grid'!BY59*EZ$2</f>
        <v>2545.3183360000071</v>
      </c>
      <c r="BZ59" s="52">
        <f>+'2grid'!BZ59*FA$2</f>
        <v>2542.5596394666732</v>
      </c>
      <c r="CA59" s="52">
        <f>+'2grid'!CA59*FB$2</f>
        <v>2548.0917447111178</v>
      </c>
    </row>
    <row r="60" spans="1:79" x14ac:dyDescent="0.2">
      <c r="A60" s="9">
        <f>+data!B62</f>
        <v>212</v>
      </c>
      <c r="B60" s="52">
        <f>+'2grid'!B60*CC$2</f>
        <v>0</v>
      </c>
      <c r="C60" s="52">
        <f>+'2grid'!C60*CD$2</f>
        <v>0</v>
      </c>
      <c r="D60" s="52">
        <f>+'2grid'!D60*CE$2</f>
        <v>0</v>
      </c>
      <c r="E60" s="52">
        <f>+'2grid'!E60*CF$2</f>
        <v>0</v>
      </c>
      <c r="F60" s="52">
        <f>+'2grid'!F60*CG$2</f>
        <v>0</v>
      </c>
      <c r="G60" s="52">
        <f>+'2grid'!G60*CH$2</f>
        <v>0</v>
      </c>
      <c r="H60" s="52">
        <f>+'2grid'!H60*CI$2</f>
        <v>0</v>
      </c>
      <c r="I60" s="52">
        <f>+'2grid'!I60*CJ$2</f>
        <v>0</v>
      </c>
      <c r="J60" s="52">
        <f>+'2grid'!J60*CK$2</f>
        <v>0</v>
      </c>
      <c r="K60" s="52">
        <f>+'2grid'!K60*CL$2</f>
        <v>0</v>
      </c>
      <c r="L60" s="52">
        <f>+'2grid'!L60*CM$2</f>
        <v>0</v>
      </c>
      <c r="M60" s="52">
        <f>+'2grid'!M60*CN$2</f>
        <v>0.1579086880399535</v>
      </c>
      <c r="N60" s="52">
        <f>+'2grid'!N60*CO$2</f>
        <v>0.18915998577476584</v>
      </c>
      <c r="O60" s="52">
        <f>+'2grid'!O60*CP$2</f>
        <v>0.22622067365303472</v>
      </c>
      <c r="P60" s="52">
        <f>+'2grid'!P60*CQ$2</f>
        <v>0.27005095855690958</v>
      </c>
      <c r="Q60" s="52">
        <f>+'2grid'!Q60*CR$2</f>
        <v>0.32172752544307931</v>
      </c>
      <c r="R60" s="52">
        <f>+'2grid'!R60*CS$2</f>
        <v>0.38243996530968483</v>
      </c>
      <c r="S60" s="52">
        <f>+'2grid'!S60*CT$2</f>
        <v>0.45347660232874659</v>
      </c>
      <c r="T60" s="52">
        <f>+'2grid'!T60*CU$2</f>
        <v>0.53619348039804404</v>
      </c>
      <c r="U60" s="52">
        <f>+'2grid'!U60*CV$2</f>
        <v>0.6319568906896943</v>
      </c>
      <c r="V60" s="52">
        <f>+'2grid'!V60*CW$2</f>
        <v>0.7420443241288559</v>
      </c>
      <c r="W60" s="52">
        <f>+'2grid'!W60*CX$2</f>
        <v>0.86747941547056806</v>
      </c>
      <c r="X60" s="52">
        <f>+'2grid'!X60*CY$2</f>
        <v>1.0087598261716204</v>
      </c>
      <c r="Y60" s="52">
        <f>+'2grid'!Y60*CZ$2</f>
        <v>1.1654054155906997</v>
      </c>
      <c r="Z60" s="52">
        <f>+'2grid'!Z60*DA$2</f>
        <v>1.3351889936349413</v>
      </c>
      <c r="AA60" s="52">
        <f>+'2grid'!AA60*DB$2</f>
        <v>1.5127638094548743</v>
      </c>
      <c r="AB60" s="52">
        <f>+'2grid'!AB60*DC$2</f>
        <v>1.6870173855924335</v>
      </c>
      <c r="AC60" s="52">
        <f>+'2grid'!AC60*DD$2</f>
        <v>1.8352868210225148</v>
      </c>
      <c r="AD60" s="52">
        <f>+'2grid'!AD60*DE$2</f>
        <v>2.0875605593826276</v>
      </c>
      <c r="AE60" s="52">
        <f>+'2grid'!AE60*DF$2</f>
        <v>2.3730259780178695</v>
      </c>
      <c r="AF60" s="52">
        <f>+'2grid'!AF60*DG$2</f>
        <v>2.6957346754556566</v>
      </c>
      <c r="AG60" s="52">
        <f>+'2grid'!AG60*DH$2</f>
        <v>3.0601599922893419</v>
      </c>
      <c r="AH60" s="52">
        <f>+'2grid'!AH60*DI$2</f>
        <v>3.4712218191424133</v>
      </c>
      <c r="AI60" s="52">
        <f>+'2grid'!AI60*DJ$2</f>
        <v>3.9343066429124103</v>
      </c>
      <c r="AJ60" s="52">
        <f>+'2grid'!AJ60*DK$2</f>
        <v>4.4552800228178739</v>
      </c>
      <c r="AK60" s="52">
        <f>+'2grid'!AK60*DL$2</f>
        <v>5.0404876571645314</v>
      </c>
      <c r="AL60" s="52">
        <f>+'2grid'!AL60*DM$2</f>
        <v>5.6967398002242131</v>
      </c>
      <c r="AM60" s="52">
        <f>+'2grid'!AM60*DN$2</f>
        <v>6.4312718665225592</v>
      </c>
      <c r="AN60" s="52">
        <f>+'2grid'!AN60*DO$2</f>
        <v>7.2516713958800958</v>
      </c>
      <c r="AO60" s="52">
        <f>+'2grid'!AO60*DP$2</f>
        <v>8.1657578127357535</v>
      </c>
      <c r="AP60" s="52">
        <f>+'2grid'!AP60*DQ$2</f>
        <v>9.1813960816983755</v>
      </c>
      <c r="AQ60" s="52">
        <f>+'2grid'!AQ60*DR$2</f>
        <v>10.306217620400377</v>
      </c>
      <c r="AR60" s="52">
        <f>+'2grid'!AR60*DS$2</f>
        <v>11.298762906473788</v>
      </c>
      <c r="AS60" s="52">
        <f>+'2grid'!AS60*DT$2</f>
        <v>12.929784355390876</v>
      </c>
      <c r="AT60" s="52">
        <f>+'2grid'!AT60*DU$2</f>
        <v>13.503811847003552</v>
      </c>
      <c r="AU60" s="52">
        <f>+'2grid'!AU60*DV$2</f>
        <v>13.205469822494024</v>
      </c>
      <c r="AV60" s="52">
        <f>+'2grid'!AV60*DW$2</f>
        <v>8.9133351129398601</v>
      </c>
      <c r="AW60" s="52">
        <f>+'2grid'!AW60*DX$2</f>
        <v>11.845082731067324</v>
      </c>
      <c r="AX60" s="52">
        <f>+'2grid'!AX60*DY$2</f>
        <v>13.445813198308958</v>
      </c>
      <c r="AY60" s="52">
        <f>+'2grid'!AY60*DZ$2</f>
        <v>13.965624962852271</v>
      </c>
      <c r="AZ60" s="52">
        <f>+'2grid'!AZ60*EA$2</f>
        <v>12.343623392224671</v>
      </c>
      <c r="BA60" s="52">
        <f>+'2grid'!BA60*EB$2</f>
        <v>17.416128430947914</v>
      </c>
      <c r="BB60" s="52">
        <f>+'2grid'!BB60*EC$2</f>
        <v>15.393917889164173</v>
      </c>
      <c r="BC60" s="52">
        <f>+'2grid'!BC60*ED$2</f>
        <v>15.780000000000001</v>
      </c>
      <c r="BD60" s="52">
        <f>+'2grid'!BD60*EE$2</f>
        <v>17.748000000000001</v>
      </c>
      <c r="BE60" s="52">
        <f>+'2grid'!BE60*EF$2</f>
        <v>17.612000000000002</v>
      </c>
      <c r="BF60" s="52">
        <f>+'2grid'!BF60*EG$2</f>
        <v>16.448</v>
      </c>
      <c r="BG60" s="52">
        <f>+'2grid'!BG60*EH$2</f>
        <v>19.38</v>
      </c>
      <c r="BH60" s="52">
        <f>+'2grid'!BH60*EI$2</f>
        <v>20.399999999999999</v>
      </c>
      <c r="BI60" s="52">
        <f>+'2grid'!BI60*EJ$2</f>
        <v>20.399999999999999</v>
      </c>
      <c r="BJ60" s="52">
        <f>+'2grid'!BJ60*EK$2</f>
        <v>21.42</v>
      </c>
      <c r="BK60" s="52">
        <f>+'2grid'!BK60*EL$2</f>
        <v>21.42</v>
      </c>
      <c r="BL60" s="52">
        <f>+'2grid'!BL60*EM$2</f>
        <v>21.42</v>
      </c>
      <c r="BM60" s="52">
        <f>+'2grid'!BM60*EN$2</f>
        <v>21.42</v>
      </c>
      <c r="BN60" s="52">
        <f>+'2grid'!BN60*EO$2</f>
        <v>21.42</v>
      </c>
      <c r="BO60" s="52">
        <f>+'2grid'!BO60*EP$2</f>
        <v>21.42</v>
      </c>
      <c r="BP60" s="52">
        <f>+'2grid'!BP60*EQ$2</f>
        <v>22.95</v>
      </c>
      <c r="BQ60" s="52">
        <f>+'2grid'!BQ60*ER$2</f>
        <v>24.48</v>
      </c>
      <c r="BR60" s="52">
        <f>+'2grid'!BR60*ES$2</f>
        <v>24.48</v>
      </c>
      <c r="BS60" s="52">
        <f>+'2grid'!BS60*ET$2</f>
        <v>24.48</v>
      </c>
      <c r="BT60" s="52">
        <f>+'2grid'!BT60*EU$2</f>
        <v>25.856999999999907</v>
      </c>
      <c r="BU60" s="52">
        <f>+'2grid'!BU60*EV$2</f>
        <v>26.193599999999833</v>
      </c>
      <c r="BV60" s="52">
        <f>+'2grid'!BV60*EW$2</f>
        <v>26.539379999999891</v>
      </c>
      <c r="BW60" s="52">
        <f>+'2grid'!BW60*EX$2</f>
        <v>27.019799999999776</v>
      </c>
      <c r="BX60" s="52">
        <f>+'2grid'!BX60*EY$2</f>
        <v>27.683003999999819</v>
      </c>
      <c r="BY60" s="52">
        <f>+'2grid'!BY60*EZ$2</f>
        <v>28.280383999999763</v>
      </c>
      <c r="BZ60" s="52">
        <f>+'2grid'!BZ60*FA$2</f>
        <v>28.635416533333139</v>
      </c>
      <c r="CA60" s="52">
        <f>+'2grid'!CA60*FB$2</f>
        <v>29.20146062222199</v>
      </c>
    </row>
    <row r="61" spans="1:79" x14ac:dyDescent="0.2">
      <c r="A61" s="9">
        <f>+data!B63</f>
        <v>214</v>
      </c>
      <c r="B61" s="52">
        <f>+'2grid'!B61*CC$2</f>
        <v>0</v>
      </c>
      <c r="C61" s="52">
        <f>+'2grid'!C61*CD$2</f>
        <v>0</v>
      </c>
      <c r="D61" s="52">
        <f>+'2grid'!D61*CE$2</f>
        <v>0</v>
      </c>
      <c r="E61" s="52">
        <f>+'2grid'!E61*CF$2</f>
        <v>0</v>
      </c>
      <c r="F61" s="52">
        <f>+'2grid'!F61*CG$2</f>
        <v>0</v>
      </c>
      <c r="G61" s="52">
        <f>+'2grid'!G61*CH$2</f>
        <v>0</v>
      </c>
      <c r="H61" s="52">
        <f>+'2grid'!H61*CI$2</f>
        <v>1.0533606568665055</v>
      </c>
      <c r="I61" s="52">
        <f>+'2grid'!I61*CJ$2</f>
        <v>3.8769524176336643</v>
      </c>
      <c r="J61" s="52">
        <f>+'2grid'!J61*CK$2</f>
        <v>4.5497567179593146</v>
      </c>
      <c r="K61" s="52">
        <f>+'2grid'!K61*CL$2</f>
        <v>5.3015580487398566</v>
      </c>
      <c r="L61" s="52">
        <f>+'2grid'!L61*CM$2</f>
        <v>6.1189175599925685</v>
      </c>
      <c r="M61" s="52">
        <f>+'2grid'!M61*CN$2</f>
        <v>7.4192934445593597</v>
      </c>
      <c r="N61" s="52">
        <f>+'2grid'!N61*CO$2</f>
        <v>8.9895870751805642</v>
      </c>
      <c r="O61" s="52">
        <f>+'2grid'!O61*CP$2</f>
        <v>10.884065514796806</v>
      </c>
      <c r="P61" s="52">
        <f>+'2grid'!P61*CQ$2</f>
        <v>13.167417186125151</v>
      </c>
      <c r="Q61" s="52">
        <f>+'2grid'!Q61*CR$2</f>
        <v>15.916613998440319</v>
      </c>
      <c r="R61" s="52">
        <f>+'2grid'!R61*CS$2</f>
        <v>19.223065134425074</v>
      </c>
      <c r="S61" s="52">
        <f>+'2grid'!S61*CT$2</f>
        <v>23.195095288852453</v>
      </c>
      <c r="T61" s="52">
        <f>+'2grid'!T61*CU$2</f>
        <v>27.960779271105963</v>
      </c>
      <c r="U61" s="52">
        <f>+'2grid'!U61*CV$2</f>
        <v>33.671161791621259</v>
      </c>
      <c r="V61" s="52">
        <f>+'2grid'!V61*CW$2</f>
        <v>40.503884979838396</v>
      </c>
      <c r="W61" s="52">
        <f>+'2grid'!W61*CX$2</f>
        <v>48.667235439299674</v>
      </c>
      <c r="X61" s="52">
        <f>+'2grid'!X61*CY$2</f>
        <v>58.404605733182862</v>
      </c>
      <c r="Y61" s="52">
        <f>+'2grid'!Y61*CZ$2</f>
        <v>69.999339883278935</v>
      </c>
      <c r="Z61" s="52">
        <f>+'2grid'!Z61*DA$2</f>
        <v>83.779895860664382</v>
      </c>
      <c r="AA61" s="52">
        <f>+'2grid'!AA61*DB$2</f>
        <v>100.12520640594239</v>
      </c>
      <c r="AB61" s="52">
        <f>+'2grid'!AB61*DC$2</f>
        <v>46.816210371676959</v>
      </c>
      <c r="AC61" s="52">
        <f>+'2grid'!AC61*DD$2</f>
        <v>46.472045546842992</v>
      </c>
      <c r="AD61" s="52">
        <f>+'2grid'!AD61*DE$2</f>
        <v>47.715709752927751</v>
      </c>
      <c r="AE61" s="52">
        <f>+'2grid'!AE61*DF$2</f>
        <v>48.983565315331546</v>
      </c>
      <c r="AF61" s="52">
        <f>+'2grid'!AF61*DG$2</f>
        <v>50.275524057544672</v>
      </c>
      <c r="AG61" s="52">
        <f>+'2grid'!AG61*DH$2</f>
        <v>51.591450924101359</v>
      </c>
      <c r="AH61" s="52">
        <f>+'2grid'!AH61*DI$2</f>
        <v>52.931160338501996</v>
      </c>
      <c r="AI61" s="52">
        <f>+'2grid'!AI61*DJ$2</f>
        <v>54.294412344082744</v>
      </c>
      <c r="AJ61" s="52">
        <f>+'2grid'!AJ61*DK$2</f>
        <v>55.6809085163002</v>
      </c>
      <c r="AK61" s="52">
        <f>+'2grid'!AK61*DL$2</f>
        <v>57.090287634325215</v>
      </c>
      <c r="AL61" s="52">
        <f>+'2grid'!AL61*DM$2</f>
        <v>58.522121099239847</v>
      </c>
      <c r="AM61" s="52">
        <f>+'2grid'!AM61*DN$2</f>
        <v>59.975908085501565</v>
      </c>
      <c r="AN61" s="52">
        <f>+'2grid'!AN61*DO$2</f>
        <v>61.451070411679552</v>
      </c>
      <c r="AO61" s="52">
        <f>+'2grid'!AO61*DP$2</f>
        <v>64.745431319087217</v>
      </c>
      <c r="AP61" s="52">
        <f>+'2grid'!AP61*DQ$2</f>
        <v>68.198999331257824</v>
      </c>
      <c r="AQ61" s="52">
        <f>+'2grid'!AQ61*DR$2</f>
        <v>71.817867718876229</v>
      </c>
      <c r="AR61" s="52">
        <f>+'2grid'!AR61*DS$2</f>
        <v>75.608199701614097</v>
      </c>
      <c r="AS61" s="52">
        <f>+'2grid'!AS61*DT$2</f>
        <v>79.576208234205538</v>
      </c>
      <c r="AT61" s="52">
        <f>+'2grid'!AT61*DU$2</f>
        <v>102.56696245236364</v>
      </c>
      <c r="AU61" s="52">
        <f>+'2grid'!AU61*DV$2</f>
        <v>132.1603612301588</v>
      </c>
      <c r="AV61" s="52">
        <f>+'2grid'!AV61*DW$2</f>
        <v>171.11979808909612</v>
      </c>
      <c r="AW61" s="52">
        <f>+'2grid'!AW61*DX$2</f>
        <v>220.08098083325015</v>
      </c>
      <c r="AX61" s="52">
        <f>+'2grid'!AX61*DY$2</f>
        <v>275.57723606195287</v>
      </c>
      <c r="AY61" s="52">
        <f>+'2grid'!AY61*DZ$2</f>
        <v>359.43280367852293</v>
      </c>
      <c r="AZ61" s="52">
        <f>+'2grid'!AZ61*EA$2</f>
        <v>474.55355495888716</v>
      </c>
      <c r="BA61" s="52">
        <f>+'2grid'!BA61*EB$2</f>
        <v>564.36710665081694</v>
      </c>
      <c r="BB61" s="52">
        <f>+'2grid'!BB61*EC$2</f>
        <v>761.27347058848397</v>
      </c>
      <c r="BC61" s="52">
        <f>+'2grid'!BC61*ED$2</f>
        <v>1041.48</v>
      </c>
      <c r="BD61" s="52">
        <f>+'2grid'!BD61*EE$2</f>
        <v>1184.94</v>
      </c>
      <c r="BE61" s="52">
        <f>+'2grid'!BE61*EF$2</f>
        <v>1471.1200000000001</v>
      </c>
      <c r="BF61" s="52">
        <f>+'2grid'!BF61*EG$2</f>
        <v>1387.8</v>
      </c>
      <c r="BG61" s="52">
        <f>+'2grid'!BG61*EH$2</f>
        <v>1344.3600000000001</v>
      </c>
      <c r="BH61" s="52">
        <f>+'2grid'!BH61*EI$2</f>
        <v>1344.3600000000001</v>
      </c>
      <c r="BI61" s="52">
        <f>+'2grid'!BI61*EJ$2</f>
        <v>1344.3600000000001</v>
      </c>
      <c r="BJ61" s="52">
        <f>+'2grid'!BJ61*EK$2</f>
        <v>1295.4000000000001</v>
      </c>
      <c r="BK61" s="52">
        <f>+'2grid'!BK61*EL$2</f>
        <v>1295.4000000000001</v>
      </c>
      <c r="BL61" s="52">
        <f>+'2grid'!BL61*EM$2</f>
        <v>1295.4000000000001</v>
      </c>
      <c r="BM61" s="52">
        <f>+'2grid'!BM61*EN$2</f>
        <v>1295.4000000000001</v>
      </c>
      <c r="BN61" s="52">
        <f>+'2grid'!BN61*EO$2</f>
        <v>1295.4000000000001</v>
      </c>
      <c r="BO61" s="52">
        <f>+'2grid'!BO61*EP$2</f>
        <v>1275</v>
      </c>
      <c r="BP61" s="52">
        <f>+'2grid'!BP61*EQ$2</f>
        <v>1295.4000000000001</v>
      </c>
      <c r="BQ61" s="52">
        <f>+'2grid'!BQ61*ER$2</f>
        <v>1285.2</v>
      </c>
      <c r="BR61" s="52">
        <f>+'2grid'!BR61*ES$2</f>
        <v>1315.8</v>
      </c>
      <c r="BS61" s="52">
        <f>+'2grid'!BS61*ET$2</f>
        <v>1326</v>
      </c>
      <c r="BT61" s="52">
        <f>+'2grid'!BT61*EU$2</f>
        <v>1336.2</v>
      </c>
      <c r="BU61" s="52">
        <f>+'2grid'!BU61*EV$2</f>
        <v>1348.44</v>
      </c>
      <c r="BV61" s="52">
        <f>+'2grid'!BV61*EW$2</f>
        <v>1366.3920000000023</v>
      </c>
      <c r="BW61" s="52">
        <f>+'2grid'!BW61*EX$2</f>
        <v>1381.08</v>
      </c>
      <c r="BX61" s="52">
        <f>+'2grid'!BX61*EY$2</f>
        <v>1391.6336000000015</v>
      </c>
      <c r="BY61" s="52">
        <f>+'2grid'!BY61*EZ$2</f>
        <v>1406.3669333333357</v>
      </c>
      <c r="BZ61" s="52">
        <f>+'2grid'!BZ61*FA$2</f>
        <v>1421.1957688888938</v>
      </c>
      <c r="CA61" s="52">
        <f>+'2grid'!CA61*FB$2</f>
        <v>1435.2771081481508</v>
      </c>
    </row>
    <row r="62" spans="1:79" x14ac:dyDescent="0.2">
      <c r="A62" s="9">
        <f>+data!B64</f>
        <v>218</v>
      </c>
      <c r="B62" s="52">
        <f>+'2grid'!B62*CC$2</f>
        <v>0</v>
      </c>
      <c r="C62" s="52">
        <f>+'2grid'!C62*CD$2</f>
        <v>0</v>
      </c>
      <c r="D62" s="52">
        <f>+'2grid'!D62*CE$2</f>
        <v>0</v>
      </c>
      <c r="E62" s="52">
        <f>+'2grid'!E62*CF$2</f>
        <v>0</v>
      </c>
      <c r="F62" s="52">
        <f>+'2grid'!F62*CG$2</f>
        <v>0</v>
      </c>
      <c r="G62" s="52">
        <f>+'2grid'!G62*CH$2</f>
        <v>54.347434996641056</v>
      </c>
      <c r="H62" s="52">
        <f>+'2grid'!H62*CI$2</f>
        <v>177.86433271627988</v>
      </c>
      <c r="I62" s="52">
        <f>+'2grid'!I62*CJ$2</f>
        <v>581.9018292569649</v>
      </c>
      <c r="J62" s="52">
        <f>+'2grid'!J62*CK$2</f>
        <v>591.0932385235368</v>
      </c>
      <c r="K62" s="52">
        <f>+'2grid'!K62*CL$2</f>
        <v>588.84627750854395</v>
      </c>
      <c r="L62" s="52">
        <f>+'2grid'!L62*CM$2</f>
        <v>567.09364392989607</v>
      </c>
      <c r="M62" s="52">
        <f>+'2grid'!M62*CN$2</f>
        <v>573.77516489828758</v>
      </c>
      <c r="N62" s="52">
        <f>+'2grid'!N62*CO$2</f>
        <v>579.77428280210052</v>
      </c>
      <c r="O62" s="52">
        <f>+'2grid'!O62*CP$2</f>
        <v>585.00796469324609</v>
      </c>
      <c r="P62" s="52">
        <f>+'2grid'!P62*CQ$2</f>
        <v>589.38567398277291</v>
      </c>
      <c r="Q62" s="52">
        <f>+'2grid'!Q62*CR$2</f>
        <v>592.8084219247811</v>
      </c>
      <c r="R62" s="52">
        <f>+'2grid'!R62*CS$2</f>
        <v>595.16758969614978</v>
      </c>
      <c r="S62" s="52">
        <f>+'2grid'!S62*CT$2</f>
        <v>596.34343661830053</v>
      </c>
      <c r="T62" s="52">
        <f>+'2grid'!T62*CU$2</f>
        <v>596.20317093690664</v>
      </c>
      <c r="U62" s="52">
        <f>+'2grid'!U62*CV$2</f>
        <v>659.35663991247623</v>
      </c>
      <c r="V62" s="52">
        <f>+'2grid'!V62*CW$2</f>
        <v>712.34704056479313</v>
      </c>
      <c r="W62" s="52">
        <f>+'2grid'!W62*CX$2</f>
        <v>738.41774252549408</v>
      </c>
      <c r="X62" s="52">
        <f>+'2grid'!X62*CY$2</f>
        <v>756.38902253308538</v>
      </c>
      <c r="Y62" s="52">
        <f>+'2grid'!Y62*CZ$2</f>
        <v>766.19737049262335</v>
      </c>
      <c r="Z62" s="52">
        <f>+'2grid'!Z62*DA$2</f>
        <v>767.71290116859632</v>
      </c>
      <c r="AA62" s="52">
        <f>+'2grid'!AA62*DB$2</f>
        <v>760.70488131881746</v>
      </c>
      <c r="AB62" s="52">
        <f>+'2grid'!AB62*DC$2</f>
        <v>581.86187466792569</v>
      </c>
      <c r="AC62" s="52">
        <f>+'2grid'!AC62*DD$2</f>
        <v>528.18672394521866</v>
      </c>
      <c r="AD62" s="52">
        <f>+'2grid'!AD62*DE$2</f>
        <v>517.94284505371922</v>
      </c>
      <c r="AE62" s="52">
        <f>+'2grid'!AE62*DF$2</f>
        <v>507.7437941686706</v>
      </c>
      <c r="AF62" s="52">
        <f>+'2grid'!AF62*DG$2</f>
        <v>497.58995768496425</v>
      </c>
      <c r="AG62" s="52">
        <f>+'2grid'!AG62*DH$2</f>
        <v>487.48172646706655</v>
      </c>
      <c r="AH62" s="52">
        <f>+'2grid'!AH62*DI$2</f>
        <v>477.41949565146973</v>
      </c>
      <c r="AI62" s="52">
        <f>+'2grid'!AI62*DJ$2</f>
        <v>467.40366440096216</v>
      </c>
      <c r="AJ62" s="52">
        <f>+'2grid'!AJ62*DK$2</f>
        <v>457.43463560269322</v>
      </c>
      <c r="AK62" s="52">
        <f>+'2grid'!AK62*DL$2</f>
        <v>447.51281550062896</v>
      </c>
      <c r="AL62" s="52">
        <f>+'2grid'!AL62*DM$2</f>
        <v>437.63861325134712</v>
      </c>
      <c r="AM62" s="52">
        <f>+'2grid'!AM62*DN$2</f>
        <v>427.81244039016059</v>
      </c>
      <c r="AN62" s="52">
        <f>+'2grid'!AN62*DO$2</f>
        <v>418.03471019220672</v>
      </c>
      <c r="AO62" s="52">
        <f>+'2grid'!AO62*DP$2</f>
        <v>408.3058369103195</v>
      </c>
      <c r="AP62" s="52">
        <f>+'2grid'!AP62*DQ$2</f>
        <v>498.02813785875287</v>
      </c>
      <c r="AQ62" s="52">
        <f>+'2grid'!AQ62*DR$2</f>
        <v>555.36330658203008</v>
      </c>
      <c r="AR62" s="52">
        <f>+'2grid'!AR62*DS$2</f>
        <v>619.00134099111222</v>
      </c>
      <c r="AS62" s="52">
        <f>+'2grid'!AS62*DT$2</f>
        <v>676.22301858012668</v>
      </c>
      <c r="AT62" s="52">
        <f>+'2grid'!AT62*DU$2</f>
        <v>729.78258140781475</v>
      </c>
      <c r="AU62" s="52">
        <f>+'2grid'!AU62*DV$2</f>
        <v>811.64762279586762</v>
      </c>
      <c r="AV62" s="52">
        <f>+'2grid'!AV62*DW$2</f>
        <v>868.86699706682589</v>
      </c>
      <c r="AW62" s="52">
        <f>+'2grid'!AW62*DX$2</f>
        <v>929.56522811901652</v>
      </c>
      <c r="AX62" s="52">
        <f>+'2grid'!AX62*DY$2</f>
        <v>1055.1714669891467</v>
      </c>
      <c r="AY62" s="52">
        <f>+'2grid'!AY62*DZ$2</f>
        <v>1147.5403611936158</v>
      </c>
      <c r="AZ62" s="52">
        <f>+'2grid'!AZ62*EA$2</f>
        <v>1223.8967272553721</v>
      </c>
      <c r="BA62" s="52">
        <f>+'2grid'!BA62*EB$2</f>
        <v>1796.7885872737593</v>
      </c>
      <c r="BB62" s="52">
        <f>+'2grid'!BB62*EC$2</f>
        <v>2054.1434576354222</v>
      </c>
      <c r="BC62" s="52">
        <f>+'2grid'!BC62*ED$2</f>
        <v>2640.52</v>
      </c>
      <c r="BD62" s="52">
        <f>+'2grid'!BD62*EE$2</f>
        <v>2667.42</v>
      </c>
      <c r="BE62" s="52">
        <f>+'2grid'!BE62*EF$2</f>
        <v>2550.6320000000001</v>
      </c>
      <c r="BF62" s="52">
        <f>+'2grid'!BF62*EG$2</f>
        <v>3006.9</v>
      </c>
      <c r="BG62" s="52">
        <f>+'2grid'!BG62*EH$2</f>
        <v>3038.58</v>
      </c>
      <c r="BH62" s="52">
        <f>+'2grid'!BH62*EI$2</f>
        <v>2856</v>
      </c>
      <c r="BI62" s="52">
        <f>+'2grid'!BI62*EJ$2</f>
        <v>2652</v>
      </c>
      <c r="BJ62" s="52">
        <f>+'2grid'!BJ62*EK$2</f>
        <v>2536.7400000000002</v>
      </c>
      <c r="BK62" s="52">
        <f>+'2grid'!BK62*EL$2</f>
        <v>2573.46</v>
      </c>
      <c r="BL62" s="52">
        <f>+'2grid'!BL62*EM$2</f>
        <v>2560.1999999999998</v>
      </c>
      <c r="BM62" s="52">
        <f>+'2grid'!BM62*EN$2</f>
        <v>2494.92</v>
      </c>
      <c r="BN62" s="52">
        <f>+'2grid'!BN62*EO$2</f>
        <v>2463.3000000000002</v>
      </c>
      <c r="BO62" s="52">
        <f>+'2grid'!BO62*EP$2</f>
        <v>2550</v>
      </c>
      <c r="BP62" s="52">
        <f>+'2grid'!BP62*EQ$2</f>
        <v>2598.96</v>
      </c>
      <c r="BQ62" s="52">
        <f>+'2grid'!BQ62*ER$2</f>
        <v>2629.3560000000002</v>
      </c>
      <c r="BR62" s="52">
        <f>+'2grid'!BR62*ES$2</f>
        <v>2585.904</v>
      </c>
      <c r="BS62" s="52">
        <f>+'2grid'!BS62*ET$2</f>
        <v>2581.518</v>
      </c>
      <c r="BT62" s="52">
        <f>+'2grid'!BT62*EU$2</f>
        <v>2604.1416000000008</v>
      </c>
      <c r="BU62" s="52">
        <f>+'2grid'!BU62*EV$2</f>
        <v>2588.7334800000003</v>
      </c>
      <c r="BV62" s="52">
        <f>+'2grid'!BV62*EW$2</f>
        <v>2579.0283840000011</v>
      </c>
      <c r="BW62" s="52">
        <f>+'2grid'!BW62*EX$2</f>
        <v>2572.727640000001</v>
      </c>
      <c r="BX62" s="52">
        <f>+'2grid'!BX62*EY$2</f>
        <v>2576.4663072000012</v>
      </c>
      <c r="BY62" s="52">
        <f>+'2grid'!BY62*EZ$2</f>
        <v>2570.8486912000017</v>
      </c>
      <c r="BZ62" s="52">
        <f>+'2grid'!BZ62*FA$2</f>
        <v>2561.0343364266691</v>
      </c>
      <c r="CA62" s="52">
        <f>+'2grid'!CA62*FB$2</f>
        <v>2558.8768602311129</v>
      </c>
    </row>
    <row r="63" spans="1:79" x14ac:dyDescent="0.2">
      <c r="A63" s="9">
        <f>+data!B65</f>
        <v>222</v>
      </c>
      <c r="B63" s="52">
        <f>+'2grid'!B63*CC$2</f>
        <v>0</v>
      </c>
      <c r="C63" s="52">
        <f>+'2grid'!C63*CD$2</f>
        <v>0</v>
      </c>
      <c r="D63" s="52">
        <f>+'2grid'!D63*CE$2</f>
        <v>0</v>
      </c>
      <c r="E63" s="52">
        <f>+'2grid'!E63*CF$2</f>
        <v>0</v>
      </c>
      <c r="F63" s="52">
        <f>+'2grid'!F63*CG$2</f>
        <v>0</v>
      </c>
      <c r="G63" s="52">
        <f>+'2grid'!G63*CH$2</f>
        <v>6.6989059597652494</v>
      </c>
      <c r="H63" s="52">
        <f>+'2grid'!H63*CI$2</f>
        <v>21.923692231959009</v>
      </c>
      <c r="I63" s="52">
        <f>+'2grid'!I63*CJ$2</f>
        <v>71.725659771223903</v>
      </c>
      <c r="J63" s="52">
        <f>+'2grid'!J63*CK$2</f>
        <v>72.561144919113374</v>
      </c>
      <c r="K63" s="52">
        <f>+'2grid'!K63*CL$2</f>
        <v>71.800658733530014</v>
      </c>
      <c r="L63" s="52">
        <f>+'2grid'!L63*CM$2</f>
        <v>68.246403823055985</v>
      </c>
      <c r="M63" s="52">
        <f>+'2grid'!M63*CN$2</f>
        <v>71.453173056288819</v>
      </c>
      <c r="N63" s="52">
        <f>+'2grid'!N63*CO$2</f>
        <v>74.696535888884199</v>
      </c>
      <c r="O63" s="52">
        <f>+'2grid'!O63*CP$2</f>
        <v>77.957240368322744</v>
      </c>
      <c r="P63" s="52">
        <f>+'2grid'!P63*CQ$2</f>
        <v>81.211892744112632</v>
      </c>
      <c r="Q63" s="52">
        <f>+'2grid'!Q63*CR$2</f>
        <v>84.432176256217005</v>
      </c>
      <c r="R63" s="52">
        <f>+'2grid'!R63*CS$2</f>
        <v>87.583875524443016</v>
      </c>
      <c r="S63" s="52">
        <f>+'2grid'!S63*CT$2</f>
        <v>90.625633682090594</v>
      </c>
      <c r="T63" s="52">
        <f>+'2grid'!T63*CU$2</f>
        <v>93.507331456950652</v>
      </c>
      <c r="U63" s="52">
        <f>+'2grid'!U63*CV$2</f>
        <v>96.167914204135215</v>
      </c>
      <c r="V63" s="52">
        <f>+'2grid'!V63*CW$2</f>
        <v>98.532383548340761</v>
      </c>
      <c r="W63" s="52">
        <f>+'2grid'!W63*CX$2</f>
        <v>100.50747256060903</v>
      </c>
      <c r="X63" s="52">
        <f>+'2grid'!X63*CY$2</f>
        <v>101.97514668805471</v>
      </c>
      <c r="Y63" s="52">
        <f>+'2grid'!Y63*CZ$2</f>
        <v>102.78230847523545</v>
      </c>
      <c r="Z63" s="52">
        <f>+'2grid'!Z63*DA$2</f>
        <v>102.72340935692463</v>
      </c>
      <c r="AA63" s="52">
        <f>+'2grid'!AA63*DB$2</f>
        <v>101.50862399406775</v>
      </c>
      <c r="AB63" s="52">
        <f>+'2grid'!AB63*DC$2</f>
        <v>98.699113803373265</v>
      </c>
      <c r="AC63" s="52">
        <f>+'2grid'!AC63*DD$2</f>
        <v>93.554292352496816</v>
      </c>
      <c r="AD63" s="52">
        <f>+'2grid'!AD63*DE$2</f>
        <v>92.208487022300517</v>
      </c>
      <c r="AE63" s="52">
        <f>+'2grid'!AE63*DF$2</f>
        <v>91.09309447863977</v>
      </c>
      <c r="AF63" s="52">
        <f>+'2grid'!AF63*DG$2</f>
        <v>90.2901717147477</v>
      </c>
      <c r="AG63" s="52">
        <f>+'2grid'!AG63*DH$2</f>
        <v>89.913648377910633</v>
      </c>
      <c r="AH63" s="52">
        <f>+'2grid'!AH63*DI$2</f>
        <v>90.122445601444113</v>
      </c>
      <c r="AI63" s="52">
        <f>+'2grid'!AI63*DJ$2</f>
        <v>91.139120782331759</v>
      </c>
      <c r="AJ63" s="52">
        <f>+'2grid'!AJ63*DK$2</f>
        <v>93.276355984516854</v>
      </c>
      <c r="AK63" s="52">
        <f>+'2grid'!AK63*DL$2</f>
        <v>106.25532032316798</v>
      </c>
      <c r="AL63" s="52">
        <f>+'2grid'!AL63*DM$2</f>
        <v>118.22444055094762</v>
      </c>
      <c r="AM63" s="52">
        <f>+'2grid'!AM63*DN$2</f>
        <v>129.17753393380005</v>
      </c>
      <c r="AN63" s="52">
        <f>+'2grid'!AN63*DO$2</f>
        <v>139.10625058742721</v>
      </c>
      <c r="AO63" s="52">
        <f>+'2grid'!AO63*DP$2</f>
        <v>147.99955900886224</v>
      </c>
      <c r="AP63" s="52">
        <f>+'2grid'!AP63*DQ$2</f>
        <v>165.1383324967876</v>
      </c>
      <c r="AQ63" s="52">
        <f>+'2grid'!AQ63*DR$2</f>
        <v>180.49040723692227</v>
      </c>
      <c r="AR63" s="52">
        <f>+'2grid'!AR63*DS$2</f>
        <v>194.02195151304093</v>
      </c>
      <c r="AS63" s="52">
        <f>+'2grid'!AS63*DT$2</f>
        <v>217.6985794851802</v>
      </c>
      <c r="AT63" s="52">
        <f>+'2grid'!AT63*DU$2</f>
        <v>238.36518984823303</v>
      </c>
      <c r="AU63" s="52">
        <f>+'2grid'!AU63*DV$2</f>
        <v>271.70260588332707</v>
      </c>
      <c r="AV63" s="52">
        <f>+'2grid'!AV63*DW$2</f>
        <v>300.15056783356471</v>
      </c>
      <c r="AW63" s="52">
        <f>+'2grid'!AW63*DX$2</f>
        <v>323.4512645331709</v>
      </c>
      <c r="AX63" s="52">
        <f>+'2grid'!AX63*DY$2</f>
        <v>392.51323797296834</v>
      </c>
      <c r="AY63" s="52">
        <f>+'2grid'!AY63*DZ$2</f>
        <v>519.4623049273074</v>
      </c>
      <c r="AZ63" s="52">
        <f>+'2grid'!AZ63*EA$2</f>
        <v>496.84681273372132</v>
      </c>
      <c r="BA63" s="52">
        <f>+'2grid'!BA63*EB$2</f>
        <v>566.74188371810874</v>
      </c>
      <c r="BB63" s="52">
        <f>+'2grid'!BB63*EC$2</f>
        <v>626.88574218067049</v>
      </c>
      <c r="BC63" s="52">
        <f>+'2grid'!BC63*ED$2</f>
        <v>681.69600000000003</v>
      </c>
      <c r="BD63" s="52">
        <f>+'2grid'!BD63*EE$2</f>
        <v>652.5</v>
      </c>
      <c r="BE63" s="52">
        <f>+'2grid'!BE63*EF$2</f>
        <v>828.80000000000007</v>
      </c>
      <c r="BF63" s="52">
        <f>+'2grid'!BF63*EG$2</f>
        <v>832.68000000000006</v>
      </c>
      <c r="BG63" s="52">
        <f>+'2grid'!BG63*EH$2</f>
        <v>918</v>
      </c>
      <c r="BH63" s="52">
        <f>+'2grid'!BH63*EI$2</f>
        <v>969</v>
      </c>
      <c r="BI63" s="52">
        <f>+'2grid'!BI63*EJ$2</f>
        <v>953.7</v>
      </c>
      <c r="BJ63" s="52">
        <f>+'2grid'!BJ63*EK$2</f>
        <v>944.52</v>
      </c>
      <c r="BK63" s="52">
        <f>+'2grid'!BK63*EL$2</f>
        <v>993.48</v>
      </c>
      <c r="BL63" s="52">
        <f>+'2grid'!BL63*EM$2</f>
        <v>947.58</v>
      </c>
      <c r="BM63" s="52">
        <f>+'2grid'!BM63*EN$2</f>
        <v>854.76</v>
      </c>
      <c r="BN63" s="52">
        <f>+'2grid'!BN63*EO$2</f>
        <v>884.34</v>
      </c>
      <c r="BO63" s="52">
        <f>+'2grid'!BO63*EP$2</f>
        <v>934.32</v>
      </c>
      <c r="BP63" s="52">
        <f>+'2grid'!BP63*EQ$2</f>
        <v>925.14</v>
      </c>
      <c r="BQ63" s="52">
        <f>+'2grid'!BQ63*ER$2</f>
        <v>921.06000000000006</v>
      </c>
      <c r="BR63" s="52">
        <f>+'2grid'!BR63*ES$2</f>
        <v>929.22</v>
      </c>
      <c r="BS63" s="52">
        <f>+'2grid'!BS63*ET$2</f>
        <v>948.6</v>
      </c>
      <c r="BT63" s="52">
        <f>+'2grid'!BT63*EU$2</f>
        <v>941.46</v>
      </c>
      <c r="BU63" s="52">
        <f>+'2grid'!BU63*EV$2</f>
        <v>951.14999999999816</v>
      </c>
      <c r="BV63" s="52">
        <f>+'2grid'!BV63*EW$2</f>
        <v>960.02399999999886</v>
      </c>
      <c r="BW63" s="52">
        <f>+'2grid'!BW63*EX$2</f>
        <v>967.26599999999746</v>
      </c>
      <c r="BX63" s="52">
        <f>+'2grid'!BX63*EY$2</f>
        <v>973.03919999999539</v>
      </c>
      <c r="BY63" s="52">
        <f>+'2grid'!BY63*EZ$2</f>
        <v>977.77199999999482</v>
      </c>
      <c r="BZ63" s="52">
        <f>+'2grid'!BZ63*FA$2</f>
        <v>987.23215999999434</v>
      </c>
      <c r="CA63" s="52">
        <f>+'2grid'!CA63*FB$2</f>
        <v>993.35669333332612</v>
      </c>
    </row>
    <row r="64" spans="1:79" x14ac:dyDescent="0.2">
      <c r="A64" s="9">
        <f>+data!B66</f>
        <v>226</v>
      </c>
      <c r="B64" s="52">
        <f>+'2grid'!B64*CC$2</f>
        <v>0</v>
      </c>
      <c r="C64" s="52">
        <f>+'2grid'!C64*CD$2</f>
        <v>0</v>
      </c>
      <c r="D64" s="52">
        <f>+'2grid'!D64*CE$2</f>
        <v>0</v>
      </c>
      <c r="E64" s="52">
        <f>+'2grid'!E64*CF$2</f>
        <v>0</v>
      </c>
      <c r="F64" s="52">
        <f>+'2grid'!F64*CG$2</f>
        <v>0</v>
      </c>
      <c r="G64" s="52">
        <f>+'2grid'!G64*CH$2</f>
        <v>2.9746185098544515</v>
      </c>
      <c r="H64" s="52">
        <f>+'2grid'!H64*CI$2</f>
        <v>10.952004513555025</v>
      </c>
      <c r="I64" s="52">
        <f>+'2grid'!I64*CJ$2</f>
        <v>40.309461056834465</v>
      </c>
      <c r="J64" s="52">
        <f>+'2grid'!J64*CK$2</f>
        <v>46.464084964565117</v>
      </c>
      <c r="K64" s="52">
        <f>+'2grid'!K64*CL$2</f>
        <v>52.782162874759678</v>
      </c>
      <c r="L64" s="52">
        <f>+'2grid'!L64*CM$2</f>
        <v>58.586999794198114</v>
      </c>
      <c r="M64" s="52">
        <f>+'2grid'!M64*CN$2</f>
        <v>62.82363072894649</v>
      </c>
      <c r="N64" s="52">
        <f>+'2grid'!N64*CO$2</f>
        <v>67.298702730442514</v>
      </c>
      <c r="O64" s="52">
        <f>+'2grid'!O64*CP$2</f>
        <v>72.015428730295369</v>
      </c>
      <c r="P64" s="52">
        <f>+'2grid'!P64*CQ$2</f>
        <v>76.975103432521806</v>
      </c>
      <c r="Q64" s="52">
        <f>+'2grid'!Q64*CR$2</f>
        <v>82.176672725018733</v>
      </c>
      <c r="R64" s="52">
        <f>+'2grid'!R64*CS$2</f>
        <v>87.616233638928904</v>
      </c>
      <c r="S64" s="52">
        <f>+'2grid'!S64*CT$2</f>
        <v>93.286454178182922</v>
      </c>
      <c r="T64" s="52">
        <f>+'2grid'!T64*CU$2</f>
        <v>99.175900339533143</v>
      </c>
      <c r="U64" s="52">
        <f>+'2grid'!U64*CV$2</f>
        <v>106.58410824610984</v>
      </c>
      <c r="V64" s="52">
        <f>+'2grid'!V64*CW$2</f>
        <v>112.93567801840071</v>
      </c>
      <c r="W64" s="52">
        <f>+'2grid'!W64*CX$2</f>
        <v>107.49689073369267</v>
      </c>
      <c r="X64" s="52">
        <f>+'2grid'!X64*CY$2</f>
        <v>102.11065483850417</v>
      </c>
      <c r="Y64" s="52">
        <f>+'2grid'!Y64*CZ$2</f>
        <v>145.16556948770079</v>
      </c>
      <c r="Z64" s="52">
        <f>+'2grid'!Z64*DA$2</f>
        <v>160.11787873078868</v>
      </c>
      <c r="AA64" s="52">
        <f>+'2grid'!AA64*DB$2</f>
        <v>172.53376863444186</v>
      </c>
      <c r="AB64" s="52">
        <f>+'2grid'!AB64*DC$2</f>
        <v>172.31430240985324</v>
      </c>
      <c r="AC64" s="52">
        <f>+'2grid'!AC64*DD$2</f>
        <v>170.91257724318268</v>
      </c>
      <c r="AD64" s="52">
        <f>+'2grid'!AD64*DE$2</f>
        <v>169.00698087118363</v>
      </c>
      <c r="AE64" s="52">
        <f>+'2grid'!AE64*DF$2</f>
        <v>167.0869005104295</v>
      </c>
      <c r="AF64" s="52">
        <f>+'2grid'!AF64*DG$2</f>
        <v>165.1973171653689</v>
      </c>
      <c r="AG64" s="52">
        <f>+'2grid'!AG64*DH$2</f>
        <v>163.34157639795424</v>
      </c>
      <c r="AH64" s="52">
        <f>+'2grid'!AH64*DI$2</f>
        <v>161.52366559564226</v>
      </c>
      <c r="AI64" s="52">
        <f>+'2grid'!AI64*DJ$2</f>
        <v>159.748384547726</v>
      </c>
      <c r="AJ64" s="52">
        <f>+'2grid'!AJ64*DK$2</f>
        <v>158.02157554154752</v>
      </c>
      <c r="AK64" s="52">
        <f>+'2grid'!AK64*DL$2</f>
        <v>156.35043944162535</v>
      </c>
      <c r="AL64" s="52">
        <f>+'2grid'!AL64*DM$2</f>
        <v>154.74397891668167</v>
      </c>
      <c r="AM64" s="52">
        <f>+'2grid'!AM64*DN$2</f>
        <v>153.21363475941681</v>
      </c>
      <c r="AN64" s="52">
        <f>+'2grid'!AN64*DO$2</f>
        <v>151.77422456156182</v>
      </c>
      <c r="AO64" s="52">
        <f>+'2grid'!AO64*DP$2</f>
        <v>150.44537199097863</v>
      </c>
      <c r="AP64" s="52">
        <f>+'2grid'!AP64*DQ$2</f>
        <v>149.25376621642397</v>
      </c>
      <c r="AQ64" s="52">
        <f>+'2grid'!AQ64*DR$2</f>
        <v>148.23689832611288</v>
      </c>
      <c r="AR64" s="52">
        <f>+'2grid'!AR64*DS$2</f>
        <v>147.44959153051803</v>
      </c>
      <c r="AS64" s="52">
        <f>+'2grid'!AS64*DT$2</f>
        <v>146.97623615305022</v>
      </c>
      <c r="AT64" s="52">
        <f>+'2grid'!AT64*DU$2</f>
        <v>146.95588195455548</v>
      </c>
      <c r="AU64" s="52">
        <f>+'2grid'!AU64*DV$2</f>
        <v>147.64042820832611</v>
      </c>
      <c r="AV64" s="52">
        <f>+'2grid'!AV64*DW$2</f>
        <v>149.55593604326518</v>
      </c>
      <c r="AW64" s="52">
        <f>+'2grid'!AW64*DX$2</f>
        <v>154.09984951854733</v>
      </c>
      <c r="AX64" s="52">
        <f>+'2grid'!AX64*DY$2</f>
        <v>169.40352343142618</v>
      </c>
      <c r="AY64" s="52">
        <f>+'2grid'!AY64*DZ$2</f>
        <v>177.32802118201099</v>
      </c>
      <c r="AZ64" s="52">
        <f>+'2grid'!AZ64*EA$2</f>
        <v>185.04676643809881</v>
      </c>
      <c r="BA64" s="52">
        <f>+'2grid'!BA64*EB$2</f>
        <v>192.56057407095412</v>
      </c>
      <c r="BB64" s="52">
        <f>+'2grid'!BB64*EC$2</f>
        <v>199.87026371199337</v>
      </c>
      <c r="BC64" s="52">
        <f>+'2grid'!BC64*ED$2</f>
        <v>220.92000000000002</v>
      </c>
      <c r="BD64" s="52">
        <f>+'2grid'!BD64*EE$2</f>
        <v>234.9</v>
      </c>
      <c r="BE64" s="52">
        <f>+'2grid'!BE64*EF$2</f>
        <v>238.28</v>
      </c>
      <c r="BF64" s="52">
        <f>+'2grid'!BF64*EG$2</f>
        <v>236.44</v>
      </c>
      <c r="BG64" s="52">
        <f>+'2grid'!BG64*EH$2</f>
        <v>234.6</v>
      </c>
      <c r="BH64" s="52">
        <f>+'2grid'!BH64*EI$2</f>
        <v>234.6</v>
      </c>
      <c r="BI64" s="52">
        <f>+'2grid'!BI64*EJ$2</f>
        <v>224.4</v>
      </c>
      <c r="BJ64" s="52">
        <f>+'2grid'!BJ64*EK$2</f>
        <v>224.4</v>
      </c>
      <c r="BK64" s="52">
        <f>+'2grid'!BK64*EL$2</f>
        <v>224.4</v>
      </c>
      <c r="BL64" s="52">
        <f>+'2grid'!BL64*EM$2</f>
        <v>224.4</v>
      </c>
      <c r="BM64" s="52">
        <f>+'2grid'!BM64*EN$2</f>
        <v>214.20000000000002</v>
      </c>
      <c r="BN64" s="52">
        <f>+'2grid'!BN64*EO$2</f>
        <v>214.20000000000002</v>
      </c>
      <c r="BO64" s="52">
        <f>+'2grid'!BO64*EP$2</f>
        <v>210.12</v>
      </c>
      <c r="BP64" s="52">
        <f>+'2grid'!BP64*EQ$2</f>
        <v>206.04</v>
      </c>
      <c r="BQ64" s="52">
        <f>+'2grid'!BQ64*ER$2</f>
        <v>193.8</v>
      </c>
      <c r="BR64" s="52">
        <f>+'2grid'!BR64*ES$2</f>
        <v>183.6</v>
      </c>
      <c r="BS64" s="52">
        <f>+'2grid'!BS64*ET$2</f>
        <v>183.6</v>
      </c>
      <c r="BT64" s="52">
        <f>+'2grid'!BT64*EU$2</f>
        <v>172.78799999999964</v>
      </c>
      <c r="BU64" s="52">
        <f>+'2grid'!BU64*EV$2</f>
        <v>164.95439999999934</v>
      </c>
      <c r="BV64" s="52">
        <f>+'2grid'!BV64*EW$2</f>
        <v>159.19752000000096</v>
      </c>
      <c r="BW64" s="52">
        <f>+'2grid'!BW64*EX$2</f>
        <v>152.34720000000058</v>
      </c>
      <c r="BX64" s="52">
        <f>+'2grid'!BX64*EY$2</f>
        <v>145.6840160000009</v>
      </c>
      <c r="BY64" s="52">
        <f>+'2grid'!BY64*EZ$2</f>
        <v>137.4292693333347</v>
      </c>
      <c r="BZ64" s="52">
        <f>+'2grid'!BZ64*FA$2</f>
        <v>131.25455502222363</v>
      </c>
      <c r="CA64" s="52">
        <f>+'2grid'!CA64*FB$2</f>
        <v>124.43111063703996</v>
      </c>
    </row>
    <row r="65" spans="1:79" x14ac:dyDescent="0.2">
      <c r="A65" s="9">
        <f>+data!B67</f>
        <v>231</v>
      </c>
      <c r="B65" s="52">
        <f>+'2grid'!B65*CC$2</f>
        <v>0</v>
      </c>
      <c r="C65" s="52">
        <f>+'2grid'!C65*CD$2</f>
        <v>0</v>
      </c>
      <c r="D65" s="52">
        <f>+'2grid'!D65*CE$2</f>
        <v>0</v>
      </c>
      <c r="E65" s="52">
        <f>+'2grid'!E65*CF$2</f>
        <v>0</v>
      </c>
      <c r="F65" s="52">
        <f>+'2grid'!F65*CG$2</f>
        <v>0</v>
      </c>
      <c r="G65" s="52">
        <f>+'2grid'!G65*CH$2</f>
        <v>13.14027729026345</v>
      </c>
      <c r="H65" s="52">
        <f>+'2grid'!H65*CI$2</f>
        <v>54.185725262395458</v>
      </c>
      <c r="I65" s="52">
        <f>+'2grid'!I65*CJ$2</f>
        <v>223.36560080387454</v>
      </c>
      <c r="J65" s="52">
        <f>+'2grid'!J65*CK$2</f>
        <v>305.95796513146644</v>
      </c>
      <c r="K65" s="52">
        <f>+'2grid'!K65*CL$2</f>
        <v>418.92511322761874</v>
      </c>
      <c r="L65" s="52">
        <f>+'2grid'!L65*CM$2</f>
        <v>573.36826313550978</v>
      </c>
      <c r="M65" s="52">
        <f>+'2grid'!M65*CN$2</f>
        <v>684.37664786601192</v>
      </c>
      <c r="N65" s="52">
        <f>+'2grid'!N65*CO$2</f>
        <v>816.40257951231172</v>
      </c>
      <c r="O65" s="52">
        <f>+'2grid'!O65*CP$2</f>
        <v>973.30419296217565</v>
      </c>
      <c r="P65" s="52">
        <f>+'2grid'!P65*CQ$2</f>
        <v>1159.6162050942048</v>
      </c>
      <c r="Q65" s="52">
        <f>+'2grid'!Q65*CR$2</f>
        <v>1380.6600399709951</v>
      </c>
      <c r="R65" s="52">
        <f>+'2grid'!R65*CS$2</f>
        <v>1642.669475576778</v>
      </c>
      <c r="S65" s="52">
        <f>+'2grid'!S65*CT$2</f>
        <v>1952.9332697631833</v>
      </c>
      <c r="T65" s="52">
        <f>+'2grid'!T65*CU$2</f>
        <v>2319.9561038711017</v>
      </c>
      <c r="U65" s="52">
        <f>+'2grid'!U65*CV$2</f>
        <v>2252.065361132004</v>
      </c>
      <c r="V65" s="52">
        <f>+'2grid'!V65*CW$2</f>
        <v>2184.212804613815</v>
      </c>
      <c r="W65" s="52">
        <f>+'2grid'!W65*CX$2</f>
        <v>2116.3984669871475</v>
      </c>
      <c r="X65" s="52">
        <f>+'2grid'!X65*CY$2</f>
        <v>2048.6223809849903</v>
      </c>
      <c r="Y65" s="52">
        <f>+'2grid'!Y65*CZ$2</f>
        <v>1980.88457940289</v>
      </c>
      <c r="Z65" s="52">
        <f>+'2grid'!Z65*DA$2</f>
        <v>1913.1850950991231</v>
      </c>
      <c r="AA65" s="52">
        <f>+'2grid'!AA65*DB$2</f>
        <v>1845.5239609948821</v>
      </c>
      <c r="AB65" s="52">
        <f>+'2grid'!AB65*DC$2</f>
        <v>1777.9012100744546</v>
      </c>
      <c r="AC65" s="52">
        <f>+'2grid'!AC65*DD$2</f>
        <v>1710.3168753854065</v>
      </c>
      <c r="AD65" s="52">
        <f>+'2grid'!AD65*DE$2</f>
        <v>1724.2506343836505</v>
      </c>
      <c r="AE65" s="52">
        <f>+'2grid'!AE65*DF$2</f>
        <v>1737.189376103659</v>
      </c>
      <c r="AF65" s="52">
        <f>+'2grid'!AF65*DG$2</f>
        <v>1749.1331866176306</v>
      </c>
      <c r="AG65" s="52">
        <f>+'2grid'!AG65*DH$2</f>
        <v>1760.0821520076963</v>
      </c>
      <c r="AH65" s="52">
        <f>+'2grid'!AH65*DI$2</f>
        <v>1770.0363583659348</v>
      </c>
      <c r="AI65" s="52">
        <f>+'2grid'!AI65*DJ$2</f>
        <v>1778.9958917943661</v>
      </c>
      <c r="AJ65" s="52">
        <f>+'2grid'!AJ65*DK$2</f>
        <v>1786.9608384049563</v>
      </c>
      <c r="AK65" s="52">
        <f>+'2grid'!AK65*DL$2</f>
        <v>1793.931284319621</v>
      </c>
      <c r="AL65" s="52">
        <f>+'2grid'!AL65*DM$2</f>
        <v>1799.9073156702245</v>
      </c>
      <c r="AM65" s="52">
        <f>+'2grid'!AM65*DN$2</f>
        <v>1804.8890185985879</v>
      </c>
      <c r="AN65" s="52">
        <f>+'2grid'!AN65*DO$2</f>
        <v>1808.8764792564841</v>
      </c>
      <c r="AO65" s="52">
        <f>+'2grid'!AO65*DP$2</f>
        <v>1811.8697838056491</v>
      </c>
      <c r="AP65" s="52">
        <f>+'2grid'!AP65*DQ$2</f>
        <v>2496.8931403894398</v>
      </c>
      <c r="AQ65" s="52">
        <f>+'2grid'!AQ65*DR$2</f>
        <v>3158.8506228024321</v>
      </c>
      <c r="AR65" s="52">
        <f>+'2grid'!AR65*DS$2</f>
        <v>3797.7442247848971</v>
      </c>
      <c r="AS65" s="52">
        <f>+'2grid'!AS65*DT$2</f>
        <v>4413.5759403074335</v>
      </c>
      <c r="AT65" s="52">
        <f>+'2grid'!AT65*DU$2</f>
        <v>5006.3477635710196</v>
      </c>
      <c r="AU65" s="52">
        <f>+'2grid'!AU65*DV$2</f>
        <v>5576.0616890070614</v>
      </c>
      <c r="AV65" s="52">
        <f>+'2grid'!AV65*DW$2</f>
        <v>6122.7197112774684</v>
      </c>
      <c r="AW65" s="52">
        <f>+'2grid'!AW65*DX$2</f>
        <v>6646.3238252746851</v>
      </c>
      <c r="AX65" s="52">
        <f>+'2grid'!AX65*DY$2</f>
        <v>7226.2857597453249</v>
      </c>
      <c r="AY65" s="52">
        <f>+'2grid'!AY65*DZ$2</f>
        <v>7797.0057425876075</v>
      </c>
      <c r="AZ65" s="52">
        <f>+'2grid'!AZ65*EA$2</f>
        <v>8358.4845701267623</v>
      </c>
      <c r="BA65" s="52">
        <f>+'2grid'!BA65*EB$2</f>
        <v>8910.7230387799609</v>
      </c>
      <c r="BB65" s="52">
        <f>+'2grid'!BB65*EC$2</f>
        <v>9453.7219450563425</v>
      </c>
      <c r="BC65" s="52">
        <f>+'2grid'!BC65*ED$2</f>
        <v>11477.224593674835</v>
      </c>
      <c r="BD65" s="52">
        <f>+'2grid'!BD65*EE$2</f>
        <v>13139.193407572386</v>
      </c>
      <c r="BE65" s="52">
        <f>+'2grid'!BE65*EF$2</f>
        <v>13496.08782895323</v>
      </c>
      <c r="BF65" s="52">
        <f>+'2grid'!BF65*EG$2</f>
        <v>11143.130230022272</v>
      </c>
      <c r="BG65" s="52">
        <f>+'2grid'!BG65*EH$2</f>
        <v>10875.24</v>
      </c>
      <c r="BH65" s="52">
        <f>+'2grid'!BH65*EI$2</f>
        <v>11637.18</v>
      </c>
      <c r="BI65" s="52">
        <f>+'2grid'!BI65*EJ$2</f>
        <v>10816.08</v>
      </c>
      <c r="BJ65" s="52">
        <f>+'2grid'!BJ65*EK$2</f>
        <v>11839.14</v>
      </c>
      <c r="BK65" s="52">
        <f>+'2grid'!BK65*EL$2</f>
        <v>13363.02</v>
      </c>
      <c r="BL65" s="52">
        <f>+'2grid'!BL65*EM$2</f>
        <v>13964.82</v>
      </c>
      <c r="BM65" s="52">
        <f>+'2grid'!BM65*EN$2</f>
        <v>14503.380000000001</v>
      </c>
      <c r="BN65" s="52">
        <f>+'2grid'!BN65*EO$2</f>
        <v>15378.54</v>
      </c>
      <c r="BO65" s="52">
        <f>+'2grid'!BO65*EP$2</f>
        <v>14803.26</v>
      </c>
      <c r="BP65" s="52">
        <f>+'2grid'!BP65*EQ$2</f>
        <v>15284.7</v>
      </c>
      <c r="BQ65" s="52">
        <f>+'2grid'!BQ65*ER$2</f>
        <v>15996.66</v>
      </c>
      <c r="BR65" s="52">
        <f>+'2grid'!BR65*ES$2</f>
        <v>16651.704000000002</v>
      </c>
      <c r="BS65" s="52">
        <f>+'2grid'!BS65*ET$2</f>
        <v>16817.760000000002</v>
      </c>
      <c r="BT65" s="52">
        <f>+'2grid'!BT65*EU$2</f>
        <v>17529.618000000024</v>
      </c>
      <c r="BU65" s="52">
        <f>+'2grid'!BU65*EV$2</f>
        <v>18049.369200000081</v>
      </c>
      <c r="BV65" s="52">
        <f>+'2grid'!BV65*EW$2</f>
        <v>18504.021960000093</v>
      </c>
      <c r="BW65" s="52">
        <f>+'2grid'!BW65*EX$2</f>
        <v>19002.355200000129</v>
      </c>
      <c r="BX65" s="52">
        <f>+'2grid'!BX65*EY$2</f>
        <v>19492.317368000193</v>
      </c>
      <c r="BY65" s="52">
        <f>+'2grid'!BY65*EZ$2</f>
        <v>20057.138741333605</v>
      </c>
      <c r="BZ65" s="52">
        <f>+'2grid'!BZ65*FA$2</f>
        <v>20518.948223289291</v>
      </c>
      <c r="CA65" s="52">
        <f>+'2grid'!CA65*FB$2</f>
        <v>21020.412544948533</v>
      </c>
    </row>
    <row r="66" spans="1:79" x14ac:dyDescent="0.2">
      <c r="A66" s="9">
        <f>+data!B68</f>
        <v>232</v>
      </c>
      <c r="B66" s="52">
        <f>+'2grid'!B66*CC$2</f>
        <v>0</v>
      </c>
      <c r="C66" s="52">
        <f>+'2grid'!C66*CD$2</f>
        <v>0</v>
      </c>
      <c r="D66" s="52">
        <f>+'2grid'!D66*CE$2</f>
        <v>0</v>
      </c>
      <c r="E66" s="52">
        <f>+'2grid'!E66*CF$2</f>
        <v>0</v>
      </c>
      <c r="F66" s="52">
        <f>+'2grid'!F66*CG$2</f>
        <v>0</v>
      </c>
      <c r="G66" s="52">
        <f>+'2grid'!G66*CH$2</f>
        <v>1.2976273062925436</v>
      </c>
      <c r="H66" s="52">
        <f>+'2grid'!H66*CI$2</f>
        <v>4.777627809531638</v>
      </c>
      <c r="I66" s="52">
        <f>+'2grid'!I66*CJ$2</f>
        <v>17.58432457674839</v>
      </c>
      <c r="J66" s="52">
        <f>+'2grid'!J66*CK$2</f>
        <v>21.168905866985629</v>
      </c>
      <c r="K66" s="52">
        <f>+'2grid'!K66*CL$2</f>
        <v>25.446881228743745</v>
      </c>
      <c r="L66" s="52">
        <f>+'2grid'!L66*CM$2</f>
        <v>30.539932137039557</v>
      </c>
      <c r="M66" s="52">
        <f>+'2grid'!M66*CN$2</f>
        <v>32.045878625644342</v>
      </c>
      <c r="N66" s="52">
        <f>+'2grid'!N66*CO$2</f>
        <v>33.606084802241327</v>
      </c>
      <c r="O66" s="52">
        <f>+'2grid'!O66*CP$2</f>
        <v>35.220261770432316</v>
      </c>
      <c r="P66" s="52">
        <f>+'2grid'!P66*CQ$2</f>
        <v>36.887778229181365</v>
      </c>
      <c r="Q66" s="52">
        <f>+'2grid'!Q66*CR$2</f>
        <v>38.60761146868456</v>
      </c>
      <c r="R66" s="52">
        <f>+'2grid'!R66*CS$2</f>
        <v>40.378293022043003</v>
      </c>
      <c r="S66" s="52">
        <f>+'2grid'!S66*CT$2</f>
        <v>42.19784845522593</v>
      </c>
      <c r="T66" s="52">
        <f>+'2grid'!T66*CU$2</f>
        <v>44.063730731117346</v>
      </c>
      <c r="U66" s="52">
        <f>+'2grid'!U66*CV$2</f>
        <v>45.060588863440422</v>
      </c>
      <c r="V66" s="52">
        <f>+'2grid'!V66*CW$2</f>
        <v>45.910684546472588</v>
      </c>
      <c r="W66" s="52">
        <f>+'2grid'!W66*CX$2</f>
        <v>51.054476770611828</v>
      </c>
      <c r="X66" s="52">
        <f>+'2grid'!X66*CY$2</f>
        <v>55.751509423690969</v>
      </c>
      <c r="Y66" s="52">
        <f>+'2grid'!Y66*CZ$2</f>
        <v>63.453109554552256</v>
      </c>
      <c r="Z66" s="52">
        <f>+'2grid'!Z66*DA$2</f>
        <v>70.464024648431547</v>
      </c>
      <c r="AA66" s="52">
        <f>+'2grid'!AA66*DB$2</f>
        <v>76.788641447352404</v>
      </c>
      <c r="AB66" s="52">
        <f>+'2grid'!AB66*DC$2</f>
        <v>83.04654655764125</v>
      </c>
      <c r="AC66" s="52">
        <f>+'2grid'!AC66*DD$2</f>
        <v>88.577766101946068</v>
      </c>
      <c r="AD66" s="52">
        <f>+'2grid'!AD66*DE$2</f>
        <v>88.932157436102983</v>
      </c>
      <c r="AE66" s="52">
        <f>+'2grid'!AE66*DF$2</f>
        <v>89.484578200794914</v>
      </c>
      <c r="AF66" s="52">
        <f>+'2grid'!AF66*DG$2</f>
        <v>90.102820128473695</v>
      </c>
      <c r="AG66" s="52">
        <f>+'2grid'!AG66*DH$2</f>
        <v>90.795068974109398</v>
      </c>
      <c r="AH66" s="52">
        <f>+'2grid'!AH66*DI$2</f>
        <v>91.570942076799199</v>
      </c>
      <c r="AI66" s="52">
        <f>+'2grid'!AI66*DJ$2</f>
        <v>92.441822329654485</v>
      </c>
      <c r="AJ66" s="52">
        <f>+'2grid'!AJ66*DK$2</f>
        <v>93.421291962958236</v>
      </c>
      <c r="AK66" s="52">
        <f>+'2grid'!AK66*DL$2</f>
        <v>94.525703304747992</v>
      </c>
      <c r="AL66" s="52">
        <f>+'2grid'!AL66*DM$2</f>
        <v>95.774940589623242</v>
      </c>
      <c r="AM66" s="52">
        <f>+'2grid'!AM66*DN$2</f>
        <v>97.193453062765073</v>
      </c>
      <c r="AN66" s="52">
        <f>+'2grid'!AN66*DO$2</f>
        <v>98.811681139569103</v>
      </c>
      <c r="AO66" s="52">
        <f>+'2grid'!AO66*DP$2</f>
        <v>100.66806501236167</v>
      </c>
      <c r="AP66" s="52">
        <f>+'2grid'!AP66*DQ$2</f>
        <v>102.81193866531821</v>
      </c>
      <c r="AQ66" s="52">
        <f>+'2grid'!AQ66*DR$2</f>
        <v>105.30780965026452</v>
      </c>
      <c r="AR66" s="52">
        <f>+'2grid'!AR66*DS$2</f>
        <v>108.24188187126494</v>
      </c>
      <c r="AS66" s="52">
        <f>+'2grid'!AS66*DT$2</f>
        <v>111.73235413813457</v>
      </c>
      <c r="AT66" s="52">
        <f>+'2grid'!AT66*DU$2</f>
        <v>115.94637645494511</v>
      </c>
      <c r="AU66" s="52">
        <f>+'2grid'!AU66*DV$2</f>
        <v>121.12941936554645</v>
      </c>
      <c r="AV66" s="52">
        <f>+'2grid'!AV66*DW$2</f>
        <v>127.65942786214823</v>
      </c>
      <c r="AW66" s="52">
        <f>+'2grid'!AW66*DX$2</f>
        <v>136.15492420651969</v>
      </c>
      <c r="AX66" s="52">
        <f>+'2grid'!AX66*DY$2</f>
        <v>149.35582379525573</v>
      </c>
      <c r="AY66" s="52">
        <f>+'2grid'!AY66*DZ$2</f>
        <v>168.25557176291764</v>
      </c>
      <c r="AZ66" s="52">
        <f>+'2grid'!AZ66*EA$2</f>
        <v>198.47697292788536</v>
      </c>
      <c r="BA66" s="52">
        <f>+'2grid'!BA66*EB$2</f>
        <v>258.50047527549953</v>
      </c>
      <c r="BB66" s="52">
        <f>+'2grid'!BB66*EC$2</f>
        <v>489.68343573782062</v>
      </c>
      <c r="BC66" s="52">
        <f>+'2grid'!BC66*ED$2</f>
        <v>606.047406325167</v>
      </c>
      <c r="BD66" s="52">
        <f>+'2grid'!BD66*EE$2</f>
        <v>693.80659242761692</v>
      </c>
      <c r="BE66" s="52">
        <f>+'2grid'!BE66*EF$2</f>
        <v>712.6521710467706</v>
      </c>
      <c r="BF66" s="52">
        <f>+'2grid'!BF66*EG$2</f>
        <v>588.40576997772837</v>
      </c>
      <c r="BG66" s="52">
        <f>+'2grid'!BG66*EH$2</f>
        <v>574.26</v>
      </c>
      <c r="BH66" s="52">
        <f>+'2grid'!BH66*EI$2</f>
        <v>576.29999999999995</v>
      </c>
      <c r="BI66" s="52">
        <f>+'2grid'!BI66*EJ$2</f>
        <v>576.29999999999995</v>
      </c>
      <c r="BJ66" s="52">
        <f>+'2grid'!BJ66*EK$2</f>
        <v>612</v>
      </c>
      <c r="BK66" s="52">
        <f>+'2grid'!BK66*EL$2</f>
        <v>612</v>
      </c>
      <c r="BL66" s="52">
        <f>+'2grid'!BL66*EM$2</f>
        <v>634.44000000000005</v>
      </c>
      <c r="BM66" s="52">
        <f>+'2grid'!BM66*EN$2</f>
        <v>685.44</v>
      </c>
      <c r="BN66" s="52">
        <f>+'2grid'!BN66*EO$2</f>
        <v>685.44</v>
      </c>
      <c r="BO66" s="52">
        <f>+'2grid'!BO66*EP$2</f>
        <v>685.44</v>
      </c>
      <c r="BP66" s="52">
        <f>+'2grid'!BP66*EQ$2</f>
        <v>705.84</v>
      </c>
      <c r="BQ66" s="52">
        <f>+'2grid'!BQ66*ER$2</f>
        <v>705.84</v>
      </c>
      <c r="BR66" s="52">
        <f>+'2grid'!BR66*ES$2</f>
        <v>705.84</v>
      </c>
      <c r="BS66" s="52">
        <f>+'2grid'!BS66*ET$2</f>
        <v>705.84</v>
      </c>
      <c r="BT66" s="52">
        <f>+'2grid'!BT66*EU$2</f>
        <v>714</v>
      </c>
      <c r="BU66" s="52">
        <f>+'2grid'!BU66*EV$2</f>
        <v>712.3679999999996</v>
      </c>
      <c r="BV66" s="52">
        <f>+'2grid'!BV66*EW$2</f>
        <v>715.14239999999995</v>
      </c>
      <c r="BW66" s="52">
        <f>+'2grid'!BW66*EX$2</f>
        <v>717.26399999999978</v>
      </c>
      <c r="BX66" s="52">
        <f>+'2grid'!BX66*EY$2</f>
        <v>720.0819200000002</v>
      </c>
      <c r="BY66" s="52">
        <f>+'2grid'!BY66*EZ$2</f>
        <v>722.49365333333299</v>
      </c>
      <c r="BZ66" s="52">
        <f>+'2grid'!BZ66*FA$2</f>
        <v>723.66482488888903</v>
      </c>
      <c r="CA66" s="52">
        <f>+'2grid'!CA66*FB$2</f>
        <v>726.63804681481474</v>
      </c>
    </row>
    <row r="67" spans="1:79" x14ac:dyDescent="0.2">
      <c r="A67" s="9">
        <f>+data!B69</f>
        <v>233</v>
      </c>
      <c r="B67" s="52">
        <f>+'2grid'!B67*CC$2</f>
        <v>0</v>
      </c>
      <c r="C67" s="52">
        <f>+'2grid'!C67*CD$2</f>
        <v>0</v>
      </c>
      <c r="D67" s="52">
        <f>+'2grid'!D67*CE$2</f>
        <v>0</v>
      </c>
      <c r="E67" s="52">
        <f>+'2grid'!E67*CF$2</f>
        <v>0</v>
      </c>
      <c r="F67" s="52">
        <f>+'2grid'!F67*CG$2</f>
        <v>0</v>
      </c>
      <c r="G67" s="52">
        <f>+'2grid'!G67*CH$2</f>
        <v>0</v>
      </c>
      <c r="H67" s="52">
        <f>+'2grid'!H67*CI$2</f>
        <v>0</v>
      </c>
      <c r="I67" s="52">
        <f>+'2grid'!I67*CJ$2</f>
        <v>1.627045020705111</v>
      </c>
      <c r="J67" s="52">
        <f>+'2grid'!J67*CK$2</f>
        <v>6.3853842322011909</v>
      </c>
      <c r="K67" s="52">
        <f>+'2grid'!K67*CL$2</f>
        <v>25.050353526327747</v>
      </c>
      <c r="L67" s="52">
        <f>+'2grid'!L67*CM$2</f>
        <v>98.236680495402936</v>
      </c>
      <c r="M67" s="52">
        <f>+'2grid'!M67*CN$2</f>
        <v>201.9478509255342</v>
      </c>
      <c r="N67" s="52">
        <f>+'2grid'!N67*CO$2</f>
        <v>203.77254291012162</v>
      </c>
      <c r="O67" s="52">
        <f>+'2grid'!O67*CP$2</f>
        <v>205.2795195477257</v>
      </c>
      <c r="P67" s="52">
        <f>+'2grid'!P67*CQ$2</f>
        <v>206.42977199692419</v>
      </c>
      <c r="Q67" s="52">
        <f>+'2grid'!Q67*CR$2</f>
        <v>207.1799475247721</v>
      </c>
      <c r="R67" s="52">
        <f>+'2grid'!R67*CS$2</f>
        <v>207.48154877234268</v>
      </c>
      <c r="S67" s="52">
        <f>+'2grid'!S67*CT$2</f>
        <v>207.27987217767924</v>
      </c>
      <c r="T67" s="52">
        <f>+'2grid'!T67*CU$2</f>
        <v>206.51256667870985</v>
      </c>
      <c r="U67" s="52">
        <f>+'2grid'!U67*CV$2</f>
        <v>205.10762508071335</v>
      </c>
      <c r="V67" s="52">
        <f>+'2grid'!V67*CW$2</f>
        <v>202.98050217911086</v>
      </c>
      <c r="W67" s="52">
        <f>+'2grid'!W67*CX$2</f>
        <v>200.02984148093893</v>
      </c>
      <c r="X67" s="52">
        <f>+'2grid'!X67*CY$2</f>
        <v>196.13089233343393</v>
      </c>
      <c r="Y67" s="52">
        <f>+'2grid'!Y67*CZ$2</f>
        <v>191.12489948016403</v>
      </c>
      <c r="Z67" s="52">
        <f>+'2grid'!Z67*DA$2</f>
        <v>184.8010284692987</v>
      </c>
      <c r="AA67" s="52">
        <f>+'2grid'!AA67*DB$2</f>
        <v>176.86334783747282</v>
      </c>
      <c r="AB67" s="52">
        <f>+'2grid'!AB67*DC$2</f>
        <v>166.86469593641618</v>
      </c>
      <c r="AC67" s="52">
        <f>+'2grid'!AC67*DD$2</f>
        <v>154.05606614873315</v>
      </c>
      <c r="AD67" s="52">
        <f>+'2grid'!AD67*DE$2</f>
        <v>175.41994201598186</v>
      </c>
      <c r="AE67" s="52">
        <f>+'2grid'!AE67*DF$2</f>
        <v>199.63694278824812</v>
      </c>
      <c r="AF67" s="52">
        <f>+'2grid'!AF67*DG$2</f>
        <v>227.06561796693521</v>
      </c>
      <c r="AG67" s="52">
        <f>+'2grid'!AG67*DH$2</f>
        <v>258.10463766367894</v>
      </c>
      <c r="AH67" s="52">
        <f>+'2grid'!AH67*DI$2</f>
        <v>293.19608081340391</v>
      </c>
      <c r="AI67" s="52">
        <f>+'2grid'!AI67*DJ$2</f>
        <v>332.82864784041163</v>
      </c>
      <c r="AJ67" s="52">
        <f>+'2grid'!AJ67*DK$2</f>
        <v>377.54065800533635</v>
      </c>
      <c r="AK67" s="52">
        <f>+'2grid'!AK67*DL$2</f>
        <v>427.9226376739918</v>
      </c>
      <c r="AL67" s="52">
        <f>+'2grid'!AL67*DM$2</f>
        <v>484.61923355108274</v>
      </c>
      <c r="AM67" s="52">
        <f>+'2grid'!AM67*DN$2</f>
        <v>548.33008801539449</v>
      </c>
      <c r="AN67" s="52">
        <f>+'2grid'!AN67*DO$2</f>
        <v>619.80918291739204</v>
      </c>
      <c r="AO67" s="52">
        <f>+'2grid'!AO67*DP$2</f>
        <v>685.57908287564089</v>
      </c>
      <c r="AP67" s="52">
        <f>+'2grid'!AP67*DQ$2</f>
        <v>757.45026361222278</v>
      </c>
      <c r="AQ67" s="52">
        <f>+'2grid'!AQ67*DR$2</f>
        <v>835.79469727173989</v>
      </c>
      <c r="AR67" s="52">
        <f>+'2grid'!AR67*DS$2</f>
        <v>920.95362278455377</v>
      </c>
      <c r="AS67" s="52">
        <f>+'2grid'!AS67*DT$2</f>
        <v>1013.2160377643146</v>
      </c>
      <c r="AT67" s="52">
        <f>+'2grid'!AT67*DU$2</f>
        <v>1012.6383612936119</v>
      </c>
      <c r="AU67" s="52">
        <f>+'2grid'!AU67*DV$2</f>
        <v>1010.0829873573182</v>
      </c>
      <c r="AV67" s="52">
        <f>+'2grid'!AV67*DW$2</f>
        <v>1005.2910715308814</v>
      </c>
      <c r="AW67" s="52">
        <f>+'2grid'!AW67*DX$2</f>
        <v>997.95492359648665</v>
      </c>
      <c r="AX67" s="52">
        <f>+'2grid'!AX67*DY$2</f>
        <v>998.67690522912062</v>
      </c>
      <c r="AY67" s="52">
        <f>+'2grid'!AY67*DZ$2</f>
        <v>1008.2274349354165</v>
      </c>
      <c r="AZ67" s="52">
        <f>+'2grid'!AZ67*EA$2</f>
        <v>1013.7826805506791</v>
      </c>
      <c r="BA67" s="52">
        <f>+'2grid'!BA67*EB$2</f>
        <v>1014.2240636455036</v>
      </c>
      <c r="BB67" s="52">
        <f>+'2grid'!BB67*EC$2</f>
        <v>1008.0279301455314</v>
      </c>
      <c r="BC67" s="52">
        <f>+'2grid'!BC67*ED$2</f>
        <v>1041.9156827529039</v>
      </c>
      <c r="BD67" s="52">
        <f>+'2grid'!BD67*EE$2</f>
        <v>1004.6714850343021</v>
      </c>
      <c r="BE67" s="52">
        <f>+'2grid'!BE67*EF$2</f>
        <v>990.62731330435611</v>
      </c>
      <c r="BF67" s="52">
        <f>+'2grid'!BF67*EG$2</f>
        <v>971.95130749990096</v>
      </c>
      <c r="BG67" s="52">
        <f>+'2grid'!BG67*EH$2</f>
        <v>872.1</v>
      </c>
      <c r="BH67" s="52">
        <f>+'2grid'!BH67*EI$2</f>
        <v>709.92</v>
      </c>
      <c r="BI67" s="52">
        <f>+'2grid'!BI67*EJ$2</f>
        <v>643.62</v>
      </c>
      <c r="BJ67" s="52">
        <f>+'2grid'!BJ67*EK$2</f>
        <v>572.22</v>
      </c>
      <c r="BK67" s="52">
        <f>+'2grid'!BK67*EL$2</f>
        <v>544.68000000000006</v>
      </c>
      <c r="BL67" s="52">
        <f>+'2grid'!BL67*EM$2</f>
        <v>615.06000000000006</v>
      </c>
      <c r="BM67" s="52">
        <f>+'2grid'!BM67*EN$2</f>
        <v>579.36</v>
      </c>
      <c r="BN67" s="52">
        <f>+'2grid'!BN67*EO$2</f>
        <v>619.14</v>
      </c>
      <c r="BO67" s="52">
        <f>+'2grid'!BO67*EP$2</f>
        <v>618.12</v>
      </c>
      <c r="BP67" s="52">
        <f>+'2grid'!BP67*EQ$2</f>
        <v>616.08000000000004</v>
      </c>
      <c r="BQ67" s="52">
        <f>+'2grid'!BQ67*ER$2</f>
        <v>665.04</v>
      </c>
      <c r="BR67" s="52">
        <f>+'2grid'!BR67*ES$2</f>
        <v>650.76</v>
      </c>
      <c r="BS67" s="52">
        <f>+'2grid'!BS67*ET$2</f>
        <v>639.54</v>
      </c>
      <c r="BT67" s="52">
        <f>+'2grid'!BT67*EU$2</f>
        <v>661.16399999999885</v>
      </c>
      <c r="BU67" s="52">
        <f>+'2grid'!BU67*EV$2</f>
        <v>665.91720000000066</v>
      </c>
      <c r="BV67" s="52">
        <f>+'2grid'!BV67*EW$2</f>
        <v>660.13175999999987</v>
      </c>
      <c r="BW67" s="52">
        <f>+'2grid'!BW67*EX$2</f>
        <v>661.34759999999972</v>
      </c>
      <c r="BX67" s="52">
        <f>+'2grid'!BX67*EY$2</f>
        <v>668.42340799999988</v>
      </c>
      <c r="BY67" s="52">
        <f>+'2grid'!BY67*EZ$2</f>
        <v>673.33890133333296</v>
      </c>
      <c r="BZ67" s="52">
        <f>+'2grid'!BZ67*FA$2</f>
        <v>672.01470862222232</v>
      </c>
      <c r="CA67" s="52">
        <f>+'2grid'!CA67*FB$2</f>
        <v>674.58074050370419</v>
      </c>
    </row>
    <row r="68" spans="1:79" x14ac:dyDescent="0.2">
      <c r="A68" s="9">
        <f>+data!B70</f>
        <v>234</v>
      </c>
      <c r="B68" s="52">
        <f>+'2grid'!B68*CC$2</f>
        <v>0</v>
      </c>
      <c r="C68" s="52">
        <f>+'2grid'!C68*CD$2</f>
        <v>0</v>
      </c>
      <c r="D68" s="52">
        <f>+'2grid'!D68*CE$2</f>
        <v>0</v>
      </c>
      <c r="E68" s="52">
        <f>+'2grid'!E68*CF$2</f>
        <v>0</v>
      </c>
      <c r="F68" s="52">
        <f>+'2grid'!F68*CG$2</f>
        <v>0</v>
      </c>
      <c r="G68" s="52">
        <f>+'2grid'!G68*CH$2</f>
        <v>0</v>
      </c>
      <c r="H68" s="52">
        <f>+'2grid'!H68*CI$2</f>
        <v>0</v>
      </c>
      <c r="I68" s="52">
        <f>+'2grid'!I68*CJ$2</f>
        <v>0</v>
      </c>
      <c r="J68" s="52">
        <f>+'2grid'!J68*CK$2</f>
        <v>0</v>
      </c>
      <c r="K68" s="52">
        <f>+'2grid'!K68*CL$2</f>
        <v>0</v>
      </c>
      <c r="L68" s="52">
        <f>+'2grid'!L68*CM$2</f>
        <v>0</v>
      </c>
      <c r="M68" s="52">
        <f>+'2grid'!M68*CN$2</f>
        <v>8.1696778475833634E-2</v>
      </c>
      <c r="N68" s="52">
        <f>+'2grid'!N68*CO$2</f>
        <v>7.9920802144228476E-2</v>
      </c>
      <c r="O68" s="52">
        <f>+'2grid'!O68*CP$2</f>
        <v>7.8057420518918258E-2</v>
      </c>
      <c r="P68" s="52">
        <f>+'2grid'!P68*CQ$2</f>
        <v>7.6103098599056604E-2</v>
      </c>
      <c r="Q68" s="52">
        <f>+'2grid'!Q68*CR$2</f>
        <v>7.4053839237448446E-2</v>
      </c>
      <c r="R68" s="52">
        <f>+'2grid'!R68*CS$2</f>
        <v>7.1905050442627141E-2</v>
      </c>
      <c r="S68" s="52">
        <f>+'2grid'!S68*CT$2</f>
        <v>6.9651363483446332E-2</v>
      </c>
      <c r="T68" s="52">
        <f>+'2grid'!T68*CU$2</f>
        <v>6.7286379030703877E-2</v>
      </c>
      <c r="U68" s="52">
        <f>+'2grid'!U68*CV$2</f>
        <v>6.480230539557498E-2</v>
      </c>
      <c r="V68" s="52">
        <f>+'2grid'!V68*CW$2</f>
        <v>6.2189430257386026E-2</v>
      </c>
      <c r="W68" s="52">
        <f>+'2grid'!W68*CX$2</f>
        <v>5.9435326632123406E-2</v>
      </c>
      <c r="X68" s="52">
        <f>+'2grid'!X68*CY$2</f>
        <v>5.6523617344752627E-2</v>
      </c>
      <c r="Y68" s="52">
        <f>+'2grid'!Y68*CZ$2</f>
        <v>5.3431969728869523E-2</v>
      </c>
      <c r="Z68" s="52">
        <f>+'2grid'!Z68*DA$2</f>
        <v>5.0128665832836351E-2</v>
      </c>
      <c r="AA68" s="52">
        <f>+'2grid'!AA68*DB$2</f>
        <v>4.6566330471237927E-2</v>
      </c>
      <c r="AB68" s="52">
        <f>+'2grid'!AB68*DC$2</f>
        <v>4.2669401668737651E-2</v>
      </c>
      <c r="AC68" s="52">
        <f>+'2grid'!AC68*DD$2</f>
        <v>3.8305826613927417E-2</v>
      </c>
      <c r="AD68" s="52">
        <f>+'2grid'!AD68*DE$2</f>
        <v>4.6753012518869923E-2</v>
      </c>
      <c r="AE68" s="52">
        <f>+'2grid'!AE68*DF$2</f>
        <v>5.7033276867109246E-2</v>
      </c>
      <c r="AF68" s="52">
        <f>+'2grid'!AF68*DG$2</f>
        <v>6.9535889625186836E-2</v>
      </c>
      <c r="AG68" s="52">
        <f>+'2grid'!AG68*DH$2</f>
        <v>8.473026460512105E-2</v>
      </c>
      <c r="AH68" s="52">
        <f>+'2grid'!AH68*DI$2</f>
        <v>0.10318168066606861</v>
      </c>
      <c r="AI68" s="52">
        <f>+'2grid'!AI68*DJ$2</f>
        <v>0.12556983130906585</v>
      </c>
      <c r="AJ68" s="52">
        <f>+'2grid'!AJ68*DK$2</f>
        <v>0.15271062027638979</v>
      </c>
      <c r="AK68" s="52">
        <f>+'2grid'!AK68*DL$2</f>
        <v>0.18558164534859761</v>
      </c>
      <c r="AL68" s="52">
        <f>+'2grid'!AL68*DM$2</f>
        <v>0.22535181943079413</v>
      </c>
      <c r="AM68" s="52">
        <f>+'2grid'!AM68*DN$2</f>
        <v>0.27341555479387358</v>
      </c>
      <c r="AN68" s="52">
        <f>+'2grid'!AN68*DO$2</f>
        <v>0.33143186427005705</v>
      </c>
      <c r="AO68" s="52">
        <f>+'2grid'!AO68*DP$2</f>
        <v>0.40136858424211319</v>
      </c>
      <c r="AP68" s="52">
        <f>+'2grid'!AP68*DQ$2</f>
        <v>0.48555165635854741</v>
      </c>
      <c r="AQ68" s="52">
        <f>+'2grid'!AQ68*DR$2</f>
        <v>0.58671895478254021</v>
      </c>
      <c r="AR68" s="52">
        <f>+'2grid'!AR68*DS$2</f>
        <v>0.70807741758698772</v>
      </c>
      <c r="AS68" s="52">
        <f>+'2grid'!AS68*DT$2</f>
        <v>0.85336108792082266</v>
      </c>
      <c r="AT68" s="52">
        <f>+'2grid'!AT68*DU$2</f>
        <v>1.0268858650789572</v>
      </c>
      <c r="AU68" s="52">
        <f>+'2grid'!AU68*DV$2</f>
        <v>1.2335939478858955</v>
      </c>
      <c r="AV68" s="52">
        <f>+'2grid'!AV68*DW$2</f>
        <v>1.479076541991706</v>
      </c>
      <c r="AW68" s="52">
        <f>+'2grid'!AW68*DX$2</f>
        <v>1.7695564354883373</v>
      </c>
      <c r="AX68" s="52">
        <f>+'2grid'!AX68*DY$2</f>
        <v>2.1352653283064251</v>
      </c>
      <c r="AY68" s="52">
        <f>+'2grid'!AY68*DZ$2</f>
        <v>2.3495433915891919</v>
      </c>
      <c r="AZ68" s="52">
        <f>+'2grid'!AZ68*EA$2</f>
        <v>2.5772217128635173</v>
      </c>
      <c r="BA68" s="52">
        <f>+'2grid'!BA68*EB$2</f>
        <v>2.8161460756600589</v>
      </c>
      <c r="BB68" s="52">
        <f>+'2grid'!BB68*EC$2</f>
        <v>3.0625092409186569</v>
      </c>
      <c r="BC68" s="52">
        <f>+'2grid'!BC68*ED$2</f>
        <v>3.1560000000000001</v>
      </c>
      <c r="BD68" s="52">
        <f>+'2grid'!BD68*EE$2</f>
        <v>3.1320000000000001</v>
      </c>
      <c r="BE68" s="52">
        <f>+'2grid'!BE68*EF$2</f>
        <v>3.1080000000000001</v>
      </c>
      <c r="BF68" s="52">
        <f>+'2grid'!BF68*EG$2</f>
        <v>3.0840000000000001</v>
      </c>
      <c r="BG68" s="52">
        <f>+'2grid'!BG68*EH$2</f>
        <v>3.06</v>
      </c>
      <c r="BH68" s="52">
        <f>+'2grid'!BH68*EI$2</f>
        <v>3.06</v>
      </c>
      <c r="BI68" s="52">
        <f>+'2grid'!BI68*EJ$2</f>
        <v>3.06</v>
      </c>
      <c r="BJ68" s="52">
        <f>+'2grid'!BJ68*EK$2</f>
        <v>3.06</v>
      </c>
      <c r="BK68" s="52">
        <f>+'2grid'!BK68*EL$2</f>
        <v>3.06</v>
      </c>
      <c r="BL68" s="52">
        <f>+'2grid'!BL68*EM$2</f>
        <v>3.06</v>
      </c>
      <c r="BM68" s="52">
        <f>+'2grid'!BM68*EN$2</f>
        <v>3.06</v>
      </c>
      <c r="BN68" s="52">
        <f>+'2grid'!BN68*EO$2</f>
        <v>3.06</v>
      </c>
      <c r="BO68" s="52">
        <f>+'2grid'!BO68*EP$2</f>
        <v>3.06</v>
      </c>
      <c r="BP68" s="52">
        <f>+'2grid'!BP68*EQ$2</f>
        <v>3.06</v>
      </c>
      <c r="BQ68" s="52">
        <f>+'2grid'!BQ68*ER$2</f>
        <v>3.06</v>
      </c>
      <c r="BR68" s="52">
        <f>+'2grid'!BR68*ES$2</f>
        <v>3.06</v>
      </c>
      <c r="BS68" s="52">
        <f>+'2grid'!BS68*ET$2</f>
        <v>3.06</v>
      </c>
      <c r="BT68" s="52">
        <f>+'2grid'!BT68*EU$2</f>
        <v>3.06</v>
      </c>
      <c r="BU68" s="52">
        <f>+'2grid'!BU68*EV$2</f>
        <v>3.06</v>
      </c>
      <c r="BV68" s="52">
        <f>+'2grid'!BV68*EW$2</f>
        <v>3.06</v>
      </c>
      <c r="BW68" s="52">
        <f>+'2grid'!BW68*EX$2</f>
        <v>3.06</v>
      </c>
      <c r="BX68" s="52">
        <f>+'2grid'!BX68*EY$2</f>
        <v>3.06</v>
      </c>
      <c r="BY68" s="52">
        <f>+'2grid'!BY68*EZ$2</f>
        <v>3.06</v>
      </c>
      <c r="BZ68" s="52">
        <f>+'2grid'!BZ68*FA$2</f>
        <v>3.06</v>
      </c>
      <c r="CA68" s="52">
        <f>+'2grid'!CA68*FB$2</f>
        <v>3.06</v>
      </c>
    </row>
    <row r="69" spans="1:79" x14ac:dyDescent="0.2">
      <c r="A69" s="9">
        <f>+data!B71</f>
        <v>238</v>
      </c>
      <c r="B69" s="52">
        <f>+'2grid'!B69*CC$2</f>
        <v>0</v>
      </c>
      <c r="C69" s="52">
        <f>+'2grid'!C69*CD$2</f>
        <v>0</v>
      </c>
      <c r="D69" s="52">
        <f>+'2grid'!D69*CE$2</f>
        <v>0</v>
      </c>
      <c r="E69" s="52">
        <f>+'2grid'!E69*CF$2</f>
        <v>0</v>
      </c>
      <c r="F69" s="52">
        <f>+'2grid'!F69*CG$2</f>
        <v>0</v>
      </c>
      <c r="G69" s="52">
        <f>+'2grid'!G69*CH$2</f>
        <v>0</v>
      </c>
      <c r="H69" s="52">
        <f>+'2grid'!H69*CI$2</f>
        <v>0</v>
      </c>
      <c r="I69" s="52">
        <f>+'2grid'!I69*CJ$2</f>
        <v>0</v>
      </c>
      <c r="J69" s="52">
        <f>+'2grid'!J69*CK$2</f>
        <v>0</v>
      </c>
      <c r="K69" s="52">
        <f>+'2grid'!K69*CL$2</f>
        <v>0</v>
      </c>
      <c r="L69" s="52">
        <f>+'2grid'!L69*CM$2</f>
        <v>0</v>
      </c>
      <c r="M69" s="52">
        <f>+'2grid'!M69*CN$2</f>
        <v>0</v>
      </c>
      <c r="N69" s="52">
        <f>+'2grid'!N69*CO$2</f>
        <v>0</v>
      </c>
      <c r="O69" s="52">
        <f>+'2grid'!O69*CP$2</f>
        <v>0</v>
      </c>
      <c r="P69" s="52">
        <f>+'2grid'!P69*CQ$2</f>
        <v>0</v>
      </c>
      <c r="Q69" s="52">
        <f>+'2grid'!Q69*CR$2</f>
        <v>0</v>
      </c>
      <c r="R69" s="52">
        <f>+'2grid'!R69*CS$2</f>
        <v>0</v>
      </c>
      <c r="S69" s="52">
        <f>+'2grid'!S69*CT$2</f>
        <v>0</v>
      </c>
      <c r="T69" s="52">
        <f>+'2grid'!T69*CU$2</f>
        <v>0</v>
      </c>
      <c r="U69" s="52">
        <f>+'2grid'!U69*CV$2</f>
        <v>0</v>
      </c>
      <c r="V69" s="52">
        <f>+'2grid'!V69*CW$2</f>
        <v>0</v>
      </c>
      <c r="W69" s="52">
        <f>+'2grid'!W69*CX$2</f>
        <v>0</v>
      </c>
      <c r="X69" s="52">
        <f>+'2grid'!X69*CY$2</f>
        <v>0</v>
      </c>
      <c r="Y69" s="52">
        <f>+'2grid'!Y69*CZ$2</f>
        <v>0</v>
      </c>
      <c r="Z69" s="52">
        <f>+'2grid'!Z69*DA$2</f>
        <v>0</v>
      </c>
      <c r="AA69" s="52">
        <f>+'2grid'!AA69*DB$2</f>
        <v>0</v>
      </c>
      <c r="AB69" s="52">
        <f>+'2grid'!AB69*DC$2</f>
        <v>0</v>
      </c>
      <c r="AC69" s="52">
        <f>+'2grid'!AC69*DD$2</f>
        <v>0</v>
      </c>
      <c r="AD69" s="52">
        <f>+'2grid'!AD69*DE$2</f>
        <v>0</v>
      </c>
      <c r="AE69" s="52">
        <f>+'2grid'!AE69*DF$2</f>
        <v>0</v>
      </c>
      <c r="AF69" s="52">
        <f>+'2grid'!AF69*DG$2</f>
        <v>0</v>
      </c>
      <c r="AG69" s="52">
        <f>+'2grid'!AG69*DH$2</f>
        <v>0</v>
      </c>
      <c r="AH69" s="52">
        <f>+'2grid'!AH69*DI$2</f>
        <v>0</v>
      </c>
      <c r="AI69" s="52">
        <f>+'2grid'!AI69*DJ$2</f>
        <v>0</v>
      </c>
      <c r="AJ69" s="52">
        <f>+'2grid'!AJ69*DK$2</f>
        <v>0</v>
      </c>
      <c r="AK69" s="52">
        <f>+'2grid'!AK69*DL$2</f>
        <v>0</v>
      </c>
      <c r="AL69" s="52">
        <f>+'2grid'!AL69*DM$2</f>
        <v>0</v>
      </c>
      <c r="AM69" s="52">
        <f>+'2grid'!AM69*DN$2</f>
        <v>0</v>
      </c>
      <c r="AN69" s="52">
        <f>+'2grid'!AN69*DO$2</f>
        <v>0</v>
      </c>
      <c r="AO69" s="52">
        <f>+'2grid'!AO69*DP$2</f>
        <v>0</v>
      </c>
      <c r="AP69" s="52">
        <f>+'2grid'!AP69*DQ$2</f>
        <v>0</v>
      </c>
      <c r="AQ69" s="52">
        <f>+'2grid'!AQ69*DR$2</f>
        <v>0</v>
      </c>
      <c r="AR69" s="52">
        <f>+'2grid'!AR69*DS$2</f>
        <v>0</v>
      </c>
      <c r="AS69" s="52">
        <f>+'2grid'!AS69*DT$2</f>
        <v>0</v>
      </c>
      <c r="AT69" s="52">
        <f>+'2grid'!AT69*DU$2</f>
        <v>0</v>
      </c>
      <c r="AU69" s="52">
        <f>+'2grid'!AU69*DV$2</f>
        <v>0</v>
      </c>
      <c r="AV69" s="52">
        <f>+'2grid'!AV69*DW$2</f>
        <v>0</v>
      </c>
      <c r="AW69" s="52">
        <f>+'2grid'!AW69*DX$2</f>
        <v>0</v>
      </c>
      <c r="AX69" s="52">
        <f>+'2grid'!AX69*DY$2</f>
        <v>0</v>
      </c>
      <c r="AY69" s="52">
        <f>+'2grid'!AY69*DZ$2</f>
        <v>0</v>
      </c>
      <c r="AZ69" s="52">
        <f>+'2grid'!AZ69*EA$2</f>
        <v>0</v>
      </c>
      <c r="BA69" s="52">
        <f>+'2grid'!BA69*EB$2</f>
        <v>0</v>
      </c>
      <c r="BB69" s="52">
        <f>+'2grid'!BB69*EC$2</f>
        <v>0</v>
      </c>
      <c r="BC69" s="52">
        <f>+'2grid'!BC69*ED$2</f>
        <v>0</v>
      </c>
      <c r="BD69" s="52">
        <f>+'2grid'!BD69*EE$2</f>
        <v>0</v>
      </c>
      <c r="BE69" s="52">
        <f>+'2grid'!BE69*EF$2</f>
        <v>0</v>
      </c>
      <c r="BF69" s="52">
        <f>+'2grid'!BF69*EG$2</f>
        <v>0</v>
      </c>
      <c r="BG69" s="52">
        <f>+'2grid'!BG69*EH$2</f>
        <v>0</v>
      </c>
      <c r="BH69" s="52">
        <f>+'2grid'!BH69*EI$2</f>
        <v>0</v>
      </c>
      <c r="BI69" s="52">
        <f>+'2grid'!BI69*EJ$2</f>
        <v>0</v>
      </c>
      <c r="BJ69" s="52">
        <f>+'2grid'!BJ69*EK$2</f>
        <v>0</v>
      </c>
      <c r="BK69" s="52">
        <f>+'2grid'!BK69*EL$2</f>
        <v>0</v>
      </c>
      <c r="BL69" s="52">
        <f>+'2grid'!BL69*EM$2</f>
        <v>0</v>
      </c>
      <c r="BM69" s="52">
        <f>+'2grid'!BM69*EN$2</f>
        <v>0</v>
      </c>
      <c r="BN69" s="52">
        <f>+'2grid'!BN69*EO$2</f>
        <v>0</v>
      </c>
      <c r="BO69" s="52">
        <f>+'2grid'!BO69*EP$2</f>
        <v>0</v>
      </c>
      <c r="BP69" s="52">
        <f>+'2grid'!BP69*EQ$2</f>
        <v>0</v>
      </c>
      <c r="BQ69" s="52">
        <f>+'2grid'!BQ69*ER$2</f>
        <v>0</v>
      </c>
      <c r="BR69" s="52">
        <f>+'2grid'!BR69*ES$2</f>
        <v>0</v>
      </c>
      <c r="BS69" s="52">
        <f>+'2grid'!BS69*ET$2</f>
        <v>0</v>
      </c>
      <c r="BT69" s="52">
        <f>+'2grid'!BT69*EU$2</f>
        <v>0</v>
      </c>
      <c r="BU69" s="52">
        <f>+'2grid'!BU69*EV$2</f>
        <v>0</v>
      </c>
      <c r="BV69" s="52">
        <f>+'2grid'!BV69*EW$2</f>
        <v>0</v>
      </c>
      <c r="BW69" s="52">
        <f>+'2grid'!BW69*EX$2</f>
        <v>0</v>
      </c>
      <c r="BX69" s="52">
        <f>+'2grid'!BX69*EY$2</f>
        <v>0</v>
      </c>
      <c r="BY69" s="52">
        <f>+'2grid'!BY69*EZ$2</f>
        <v>0</v>
      </c>
      <c r="BZ69" s="52">
        <f>+'2grid'!BZ69*FA$2</f>
        <v>0</v>
      </c>
      <c r="CA69" s="52">
        <f>+'2grid'!CA69*FB$2</f>
        <v>0</v>
      </c>
    </row>
    <row r="70" spans="1:79" x14ac:dyDescent="0.2">
      <c r="A70" s="9">
        <f>+data!B72</f>
        <v>242</v>
      </c>
      <c r="B70" s="52">
        <f>+'2grid'!B70*CC$2</f>
        <v>0</v>
      </c>
      <c r="C70" s="52">
        <f>+'2grid'!C70*CD$2</f>
        <v>0</v>
      </c>
      <c r="D70" s="52">
        <f>+'2grid'!D70*CE$2</f>
        <v>0</v>
      </c>
      <c r="E70" s="52">
        <f>+'2grid'!E70*CF$2</f>
        <v>0</v>
      </c>
      <c r="F70" s="52">
        <f>+'2grid'!F70*CG$2</f>
        <v>0</v>
      </c>
      <c r="G70" s="52">
        <f>+'2grid'!G70*CH$2</f>
        <v>0</v>
      </c>
      <c r="H70" s="52">
        <f>+'2grid'!H70*CI$2</f>
        <v>0</v>
      </c>
      <c r="I70" s="52">
        <f>+'2grid'!I70*CJ$2</f>
        <v>0</v>
      </c>
      <c r="J70" s="52">
        <f>+'2grid'!J70*CK$2</f>
        <v>0</v>
      </c>
      <c r="K70" s="52">
        <f>+'2grid'!K70*CL$2</f>
        <v>7.1685323438072981</v>
      </c>
      <c r="L70" s="52">
        <f>+'2grid'!L70*CM$2</f>
        <v>7.7812715646038271</v>
      </c>
      <c r="M70" s="52">
        <f>+'2grid'!M70*CN$2</f>
        <v>8.3170238396047171</v>
      </c>
      <c r="N70" s="52">
        <f>+'2grid'!N70*CO$2</f>
        <v>8.8782530626111811</v>
      </c>
      <c r="O70" s="52">
        <f>+'2grid'!O70*CP$2</f>
        <v>9.4642569771383549</v>
      </c>
      <c r="P70" s="52">
        <f>+'2grid'!P70*CQ$2</f>
        <v>10.073874181197688</v>
      </c>
      <c r="Q70" s="52">
        <f>+'2grid'!Q70*CR$2</f>
        <v>10.705384759254674</v>
      </c>
      <c r="R70" s="52">
        <f>+'2grid'!R70*CS$2</f>
        <v>11.35639063732528</v>
      </c>
      <c r="S70" s="52">
        <f>+'2grid'!S70*CT$2</f>
        <v>12.023670429234038</v>
      </c>
      <c r="T70" s="52">
        <f>+'2grid'!T70*CU$2</f>
        <v>12.703001591906469</v>
      </c>
      <c r="U70" s="52">
        <f>+'2grid'!U70*CV$2</f>
        <v>13.388939762976804</v>
      </c>
      <c r="V70" s="52">
        <f>+'2grid'!V70*CW$2</f>
        <v>14.074540578364976</v>
      </c>
      <c r="W70" s="52">
        <f>+'2grid'!W70*CX$2</f>
        <v>14.751001931010217</v>
      </c>
      <c r="X70" s="52">
        <f>+'2grid'!X70*CY$2</f>
        <v>15.407192453030358</v>
      </c>
      <c r="Y70" s="52">
        <f>+'2grid'!Y70*CZ$2</f>
        <v>16.029010978408945</v>
      </c>
      <c r="Z70" s="52">
        <f>+'2grid'!Z70*DA$2</f>
        <v>16.598483776282443</v>
      </c>
      <c r="AA70" s="52">
        <f>+'2grid'!AA70*DB$2</f>
        <v>17.092434073785235</v>
      </c>
      <c r="AB70" s="52">
        <f>+'2grid'!AB70*DC$2</f>
        <v>17.480411854394845</v>
      </c>
      <c r="AC70" s="52">
        <f>+'2grid'!AC70*DD$2</f>
        <v>17.721250875814601</v>
      </c>
      <c r="AD70" s="52">
        <f>+'2grid'!AD70*DE$2</f>
        <v>18.298425131827802</v>
      </c>
      <c r="AE70" s="52">
        <f>+'2grid'!AE70*DF$2</f>
        <v>18.88899374820075</v>
      </c>
      <c r="AF70" s="52">
        <f>+'2grid'!AF70*DG$2</f>
        <v>19.492874592545601</v>
      </c>
      <c r="AG70" s="52">
        <f>+'2grid'!AG70*DH$2</f>
        <v>20.10994654477792</v>
      </c>
      <c r="AH70" s="52">
        <f>+'2grid'!AH70*DI$2</f>
        <v>20.740046059138461</v>
      </c>
      <c r="AI70" s="52">
        <f>+'2grid'!AI70*DJ$2</f>
        <v>21.382963500935091</v>
      </c>
      <c r="AJ70" s="52">
        <f>+'2grid'!AJ70*DK$2</f>
        <v>22.038439245555981</v>
      </c>
      <c r="AK70" s="52">
        <f>+'2grid'!AK70*DL$2</f>
        <v>22.706159526680207</v>
      </c>
      <c r="AL70" s="52">
        <f>+'2grid'!AL70*DM$2</f>
        <v>23.385752019946565</v>
      </c>
      <c r="AM70" s="52">
        <f>+'2grid'!AM70*DN$2</f>
        <v>24.07678114762523</v>
      </c>
      <c r="AN70" s="52">
        <f>+'2grid'!AN70*DO$2</f>
        <v>24.778743089062697</v>
      </c>
      <c r="AO70" s="52">
        <f>+'2grid'!AO70*DP$2</f>
        <v>25.561868982160576</v>
      </c>
      <c r="AP70" s="52">
        <f>+'2grid'!AP70*DQ$2</f>
        <v>26.358907255313181</v>
      </c>
      <c r="AQ70" s="52">
        <f>+'2grid'!AQ70*DR$2</f>
        <v>27.169208374539107</v>
      </c>
      <c r="AR70" s="52">
        <f>+'2grid'!AR70*DS$2</f>
        <v>27.992022510149269</v>
      </c>
      <c r="AS70" s="52">
        <f>+'2grid'!AS70*DT$2</f>
        <v>28.826491380529671</v>
      </c>
      <c r="AT70" s="52">
        <f>+'2grid'!AT70*DU$2</f>
        <v>29.079283776624422</v>
      </c>
      <c r="AU70" s="52">
        <f>+'2grid'!AU70*DV$2</f>
        <v>29.319692925018899</v>
      </c>
      <c r="AV70" s="52">
        <f>+'2grid'!AV70*DW$2</f>
        <v>29.96276881370229</v>
      </c>
      <c r="AW70" s="52">
        <f>+'2grid'!AW70*DX$2</f>
        <v>30.537817308260102</v>
      </c>
      <c r="AX70" s="52">
        <f>+'2grid'!AX70*DY$2</f>
        <v>39.562706416839028</v>
      </c>
      <c r="AY70" s="52">
        <f>+'2grid'!AY70*DZ$2</f>
        <v>49.109184536674931</v>
      </c>
      <c r="AZ70" s="52">
        <f>+'2grid'!AZ70*EA$2</f>
        <v>59.173315386950883</v>
      </c>
      <c r="BA70" s="52">
        <f>+'2grid'!BA70*EB$2</f>
        <v>82.530362686861395</v>
      </c>
      <c r="BB70" s="52">
        <f>+'2grid'!BB70*EC$2</f>
        <v>107.77887633463419</v>
      </c>
      <c r="BC70" s="52">
        <f>+'2grid'!BC70*ED$2</f>
        <v>162.00800000000001</v>
      </c>
      <c r="BD70" s="52">
        <f>+'2grid'!BD70*EE$2</f>
        <v>152.42400000000001</v>
      </c>
      <c r="BE70" s="52">
        <f>+'2grid'!BE70*EF$2</f>
        <v>176.12</v>
      </c>
      <c r="BF70" s="52">
        <f>+'2grid'!BF70*EG$2</f>
        <v>246.72</v>
      </c>
      <c r="BG70" s="52">
        <f>+'2grid'!BG70*EH$2</f>
        <v>258.06</v>
      </c>
      <c r="BH70" s="52">
        <f>+'2grid'!BH70*EI$2</f>
        <v>258.06</v>
      </c>
      <c r="BI70" s="52">
        <f>+'2grid'!BI70*EJ$2</f>
        <v>258.06</v>
      </c>
      <c r="BJ70" s="52">
        <f>+'2grid'!BJ70*EK$2</f>
        <v>258.06</v>
      </c>
      <c r="BK70" s="52">
        <f>+'2grid'!BK70*EL$2</f>
        <v>258.06</v>
      </c>
      <c r="BL70" s="52">
        <f>+'2grid'!BL70*EM$2</f>
        <v>258.06</v>
      </c>
      <c r="BM70" s="52">
        <f>+'2grid'!BM70*EN$2</f>
        <v>258.06</v>
      </c>
      <c r="BN70" s="52">
        <f>+'2grid'!BN70*EO$2</f>
        <v>258.06</v>
      </c>
      <c r="BO70" s="52">
        <f>+'2grid'!BO70*EP$2</f>
        <v>258.06</v>
      </c>
      <c r="BP70" s="52">
        <f>+'2grid'!BP70*EQ$2</f>
        <v>247.86</v>
      </c>
      <c r="BQ70" s="52">
        <f>+'2grid'!BQ70*ER$2</f>
        <v>255</v>
      </c>
      <c r="BR70" s="52">
        <f>+'2grid'!BR70*ES$2</f>
        <v>255</v>
      </c>
      <c r="BS70" s="52">
        <f>+'2grid'!BS70*ET$2</f>
        <v>255</v>
      </c>
      <c r="BT70" s="52">
        <f>+'2grid'!BT70*EU$2</f>
        <v>254.49</v>
      </c>
      <c r="BU70" s="52">
        <f>+'2grid'!BU70*EV$2</f>
        <v>257.44800000000009</v>
      </c>
      <c r="BV70" s="52">
        <f>+'2grid'!BV70*EW$2</f>
        <v>256.7034000000001</v>
      </c>
      <c r="BW70" s="52">
        <f>+'2grid'!BW70*EX$2</f>
        <v>257.14200000000017</v>
      </c>
      <c r="BX70" s="52">
        <f>+'2grid'!BX70*EY$2</f>
        <v>257.84172000000018</v>
      </c>
      <c r="BY70" s="52">
        <f>+'2grid'!BY70*EZ$2</f>
        <v>258.57952000000023</v>
      </c>
      <c r="BZ70" s="52">
        <f>+'2grid'!BZ70*FA$2</f>
        <v>259.24084266666677</v>
      </c>
      <c r="CA70" s="52">
        <f>+'2grid'!CA70*FB$2</f>
        <v>259.35514311111132</v>
      </c>
    </row>
    <row r="71" spans="1:79" x14ac:dyDescent="0.2">
      <c r="A71" s="9">
        <f>+data!B73</f>
        <v>246</v>
      </c>
      <c r="B71" s="52">
        <f>+'2grid'!B71*CC$2</f>
        <v>0</v>
      </c>
      <c r="C71" s="52">
        <f>+'2grid'!C71*CD$2</f>
        <v>0</v>
      </c>
      <c r="D71" s="52">
        <f>+'2grid'!D71*CE$2</f>
        <v>0</v>
      </c>
      <c r="E71" s="52">
        <f>+'2grid'!E71*CF$2</f>
        <v>0</v>
      </c>
      <c r="F71" s="52">
        <f>+'2grid'!F71*CG$2</f>
        <v>0</v>
      </c>
      <c r="G71" s="52">
        <f>+'2grid'!G71*CH$2</f>
        <v>0</v>
      </c>
      <c r="H71" s="52">
        <f>+'2grid'!H71*CI$2</f>
        <v>0</v>
      </c>
      <c r="I71" s="52">
        <f>+'2grid'!I71*CJ$2</f>
        <v>0</v>
      </c>
      <c r="J71" s="52">
        <f>+'2grid'!J71*CK$2</f>
        <v>2.1234860114936818</v>
      </c>
      <c r="K71" s="52">
        <f>+'2grid'!K71*CL$2</f>
        <v>5.8314192777172646</v>
      </c>
      <c r="L71" s="52">
        <f>+'2grid'!L71*CM$2</f>
        <v>32.669015561441256</v>
      </c>
      <c r="M71" s="52">
        <f>+'2grid'!M71*CN$2</f>
        <v>47.850499263522785</v>
      </c>
      <c r="N71" s="52">
        <f>+'2grid'!N71*CO$2</f>
        <v>61.00464795133928</v>
      </c>
      <c r="O71" s="52">
        <f>+'2grid'!O71*CP$2</f>
        <v>72.772407998178338</v>
      </c>
      <c r="P71" s="52">
        <f>+'2grid'!P71*CQ$2</f>
        <v>83.157874918427382</v>
      </c>
      <c r="Q71" s="52">
        <f>+'2grid'!Q71*CR$2</f>
        <v>92.162302663250699</v>
      </c>
      <c r="R71" s="52">
        <f>+'2grid'!R71*CS$2</f>
        <v>99.783093262185048</v>
      </c>
      <c r="S71" s="52">
        <f>+'2grid'!S71*CT$2</f>
        <v>106.01235240953635</v>
      </c>
      <c r="T71" s="52">
        <f>+'2grid'!T71*CU$2</f>
        <v>110.83477047815231</v>
      </c>
      <c r="U71" s="52">
        <f>+'2grid'!U71*CV$2</f>
        <v>128.7620697998839</v>
      </c>
      <c r="V71" s="52">
        <f>+'2grid'!V71*CW$2</f>
        <v>143.23897058823533</v>
      </c>
      <c r="W71" s="52">
        <f>+'2grid'!W71*CX$2</f>
        <v>153.92498161764709</v>
      </c>
      <c r="X71" s="52">
        <f>+'2grid'!X71*CY$2</f>
        <v>161.64775735294114</v>
      </c>
      <c r="Y71" s="52">
        <f>+'2grid'!Y71*CZ$2</f>
        <v>166.60450367647061</v>
      </c>
      <c r="Z71" s="52">
        <f>+'2grid'!Z71*DA$2</f>
        <v>138.51838235294116</v>
      </c>
      <c r="AA71" s="52">
        <f>+'2grid'!AA71*DB$2</f>
        <v>126.12591911764706</v>
      </c>
      <c r="AB71" s="52">
        <f>+'2grid'!AB71*DC$2</f>
        <v>228.56250000000003</v>
      </c>
      <c r="AC71" s="52">
        <f>+'2grid'!AC71*DD$2</f>
        <v>412.0603623379144</v>
      </c>
      <c r="AD71" s="52">
        <f>+'2grid'!AD71*DE$2</f>
        <v>441.54805175685232</v>
      </c>
      <c r="AE71" s="52">
        <f>+'2grid'!AE71*DF$2</f>
        <v>473.03746654849346</v>
      </c>
      <c r="AF71" s="52">
        <f>+'2grid'!AF71*DG$2</f>
        <v>506.65353142629903</v>
      </c>
      <c r="AG71" s="52">
        <f>+'2grid'!AG71*DH$2</f>
        <v>542.527815928677</v>
      </c>
      <c r="AH71" s="52">
        <f>+'2grid'!AH71*DI$2</f>
        <v>580.79875803570076</v>
      </c>
      <c r="AI71" s="52">
        <f>+'2grid'!AI71*DJ$2</f>
        <v>621.61187834245732</v>
      </c>
      <c r="AJ71" s="52">
        <f>+'2grid'!AJ71*DK$2</f>
        <v>665.11998170604613</v>
      </c>
      <c r="AK71" s="52">
        <f>+'2grid'!AK71*DL$2</f>
        <v>711.4833428488397</v>
      </c>
      <c r="AL71" s="52">
        <f>+'2grid'!AL71*DM$2</f>
        <v>760.86987191749722</v>
      </c>
      <c r="AM71" s="52">
        <f>+'2grid'!AM71*DN$2</f>
        <v>813.45525546058877</v>
      </c>
      <c r="AN71" s="52">
        <f>+'2grid'!AN71*DO$2</f>
        <v>927.23896689294565</v>
      </c>
      <c r="AO71" s="52">
        <f>+'2grid'!AO71*DP$2</f>
        <v>1053.4277530864197</v>
      </c>
      <c r="AP71" s="52">
        <f>+'2grid'!AP71*DQ$2</f>
        <v>1273.2231938859497</v>
      </c>
      <c r="AQ71" s="52">
        <f>+'2grid'!AQ71*DR$2</f>
        <v>1398.3186551590654</v>
      </c>
      <c r="AR71" s="52">
        <f>+'2grid'!AR71*DS$2</f>
        <v>1631.1129863597569</v>
      </c>
      <c r="AS71" s="52">
        <f>+'2grid'!AS71*DT$2</f>
        <v>1771.4647458287518</v>
      </c>
      <c r="AT71" s="52">
        <f>+'2grid'!AT71*DU$2</f>
        <v>1952.6790354676648</v>
      </c>
      <c r="AU71" s="52">
        <f>+'2grid'!AU71*DV$2</f>
        <v>2013.9318936425664</v>
      </c>
      <c r="AV71" s="52">
        <f>+'2grid'!AV71*DW$2</f>
        <v>2195.5801802967831</v>
      </c>
      <c r="AW71" s="52">
        <f>+'2grid'!AW71*DX$2</f>
        <v>2363.1904224903374</v>
      </c>
      <c r="AX71" s="52">
        <f>+'2grid'!AX71*DY$2</f>
        <v>2583.4644007507727</v>
      </c>
      <c r="AY71" s="52">
        <f>+'2grid'!AY71*DZ$2</f>
        <v>2681.8757990515232</v>
      </c>
      <c r="AZ71" s="52">
        <f>+'2grid'!AZ71*EA$2</f>
        <v>2753.3793121247404</v>
      </c>
      <c r="BA71" s="52">
        <f>+'2grid'!BA71*EB$2</f>
        <v>2645.7248256077446</v>
      </c>
      <c r="BB71" s="52">
        <f>+'2grid'!BB71*EC$2</f>
        <v>2707.3620940356809</v>
      </c>
      <c r="BC71" s="52">
        <f>+'2grid'!BC71*ED$2</f>
        <v>2814.1</v>
      </c>
      <c r="BD71" s="52">
        <f>+'2grid'!BD71*EE$2</f>
        <v>2687.2560000000003</v>
      </c>
      <c r="BE71" s="52">
        <f>+'2grid'!BE71*EF$2</f>
        <v>2457.3920000000003</v>
      </c>
      <c r="BF71" s="52">
        <f>+'2grid'!BF71*EG$2</f>
        <v>2338.7000000000003</v>
      </c>
      <c r="BG71" s="52">
        <f>+'2grid'!BG71*EH$2</f>
        <v>2235.84</v>
      </c>
      <c r="BH71" s="52">
        <f>+'2grid'!BH71*EI$2</f>
        <v>2240.94</v>
      </c>
      <c r="BI71" s="52">
        <f>+'2grid'!BI71*EJ$2</f>
        <v>2253.1799999999998</v>
      </c>
      <c r="BJ71" s="52">
        <f>+'2grid'!BJ71*EK$2</f>
        <v>2262.36</v>
      </c>
      <c r="BK71" s="52">
        <f>+'2grid'!BK71*EL$2</f>
        <v>2269.5</v>
      </c>
      <c r="BL71" s="52">
        <f>+'2grid'!BL71*EM$2</f>
        <v>2285.8200000000002</v>
      </c>
      <c r="BM71" s="52">
        <f>+'2grid'!BM71*EN$2</f>
        <v>2310.3000000000002</v>
      </c>
      <c r="BN71" s="52">
        <f>+'2grid'!BN71*EO$2</f>
        <v>2306.2200000000003</v>
      </c>
      <c r="BO71" s="52">
        <f>+'2grid'!BO71*EP$2</f>
        <v>2308.2600000000002</v>
      </c>
      <c r="BP71" s="52">
        <f>+'2grid'!BP71*EQ$2</f>
        <v>2307.2400000000002</v>
      </c>
      <c r="BQ71" s="52">
        <f>+'2grid'!BQ71*ER$2</f>
        <v>2304.078</v>
      </c>
      <c r="BR71" s="52">
        <f>+'2grid'!BR71*ES$2</f>
        <v>2299.692</v>
      </c>
      <c r="BS71" s="52">
        <f>+'2grid'!BS71*ET$2</f>
        <v>2298.1619999999998</v>
      </c>
      <c r="BT71" s="52">
        <f>+'2grid'!BT71*EU$2</f>
        <v>2295.1632000000009</v>
      </c>
      <c r="BU71" s="52">
        <f>+'2grid'!BU71*EV$2</f>
        <v>2291.8461600000005</v>
      </c>
      <c r="BV71" s="52">
        <f>+'2grid'!BV71*EW$2</f>
        <v>2289.0905280000011</v>
      </c>
      <c r="BW71" s="52">
        <f>+'2grid'!BW71*EX$2</f>
        <v>2286.1912800000005</v>
      </c>
      <c r="BX71" s="52">
        <f>+'2grid'!BX71*EY$2</f>
        <v>2283.5540224000001</v>
      </c>
      <c r="BY71" s="52">
        <f>+'2grid'!BY71*EZ$2</f>
        <v>2280.3967370666678</v>
      </c>
      <c r="BZ71" s="52">
        <f>+'2grid'!BZ71*FA$2</f>
        <v>2277.5461903644455</v>
      </c>
      <c r="CA71" s="52">
        <f>+'2grid'!CA71*FB$2</f>
        <v>2274.7489717807425</v>
      </c>
    </row>
    <row r="72" spans="1:79" x14ac:dyDescent="0.2">
      <c r="A72" s="9">
        <f>+data!B74</f>
        <v>250</v>
      </c>
      <c r="B72" s="52">
        <f>+'2grid'!B72*CC$2</f>
        <v>0</v>
      </c>
      <c r="C72" s="52">
        <f>+'2grid'!C72*CD$2</f>
        <v>0</v>
      </c>
      <c r="D72" s="52">
        <f>+'2grid'!D72*CE$2</f>
        <v>0</v>
      </c>
      <c r="E72" s="52">
        <f>+'2grid'!E72*CF$2</f>
        <v>0</v>
      </c>
      <c r="F72" s="52">
        <f>+'2grid'!F72*CG$2</f>
        <v>383.78201125781573</v>
      </c>
      <c r="G72" s="52">
        <f>+'2grid'!G72*CH$2</f>
        <v>490.19669101103869</v>
      </c>
      <c r="H72" s="52">
        <f>+'2grid'!H72*CI$2</f>
        <v>929.73318481636204</v>
      </c>
      <c r="I72" s="52">
        <f>+'2grid'!I72*CJ$2</f>
        <v>1754.6060263237789</v>
      </c>
      <c r="J72" s="52">
        <f>+'2grid'!J72*CK$2</f>
        <v>4101.6892361326427</v>
      </c>
      <c r="K72" s="52">
        <f>+'2grid'!K72*CL$2</f>
        <v>7586.819207425503</v>
      </c>
      <c r="L72" s="52">
        <f>+'2grid'!L72*CM$2</f>
        <v>17124.583762204318</v>
      </c>
      <c r="M72" s="52">
        <f>+'2grid'!M72*CN$2</f>
        <v>19048.535343364674</v>
      </c>
      <c r="N72" s="52">
        <f>+'2grid'!N72*CO$2</f>
        <v>20783.028122745447</v>
      </c>
      <c r="O72" s="52">
        <f>+'2grid'!O72*CP$2</f>
        <v>17736.025283772367</v>
      </c>
      <c r="P72" s="52">
        <f>+'2grid'!P72*CQ$2</f>
        <v>14860.468548332738</v>
      </c>
      <c r="Q72" s="52">
        <f>+'2grid'!Q72*CR$2</f>
        <v>13579.326055894255</v>
      </c>
      <c r="R72" s="52">
        <f>+'2grid'!R72*CS$2</f>
        <v>12354.997322150617</v>
      </c>
      <c r="S72" s="52">
        <f>+'2grid'!S72*CT$2</f>
        <v>12496.915320086833</v>
      </c>
      <c r="T72" s="52">
        <f>+'2grid'!T72*CU$2</f>
        <v>12580.925941991965</v>
      </c>
      <c r="U72" s="52">
        <f>+'2grid'!U72*CV$2</f>
        <v>13801.823470442583</v>
      </c>
      <c r="V72" s="52">
        <f>+'2grid'!V72*CW$2</f>
        <v>14847.718614292369</v>
      </c>
      <c r="W72" s="52">
        <f>+'2grid'!W72*CX$2</f>
        <v>16795.971363035762</v>
      </c>
      <c r="X72" s="52">
        <f>+'2grid'!X72*CY$2</f>
        <v>21510.869477346318</v>
      </c>
      <c r="Y72" s="52">
        <f>+'2grid'!Y72*CZ$2</f>
        <v>30888.394817234872</v>
      </c>
      <c r="Z72" s="52">
        <f>+'2grid'!Z72*DA$2</f>
        <v>19934.396056441921</v>
      </c>
      <c r="AA72" s="52">
        <f>+'2grid'!AA72*DB$2</f>
        <v>25287.733378847995</v>
      </c>
      <c r="AB72" s="52">
        <f>+'2grid'!AB72*DC$2</f>
        <v>28759.18872650147</v>
      </c>
      <c r="AC72" s="52">
        <f>+'2grid'!AC72*DD$2</f>
        <v>31201.887922818401</v>
      </c>
      <c r="AD72" s="52">
        <f>+'2grid'!AD72*DE$2</f>
        <v>31387.216172018379</v>
      </c>
      <c r="AE72" s="52">
        <f>+'2grid'!AE72*DF$2</f>
        <v>31540.118481530888</v>
      </c>
      <c r="AF72" s="52">
        <f>+'2grid'!AF72*DG$2</f>
        <v>31660.477811627588</v>
      </c>
      <c r="AG72" s="52">
        <f>+'2grid'!AG72*DH$2</f>
        <v>31748.148587132604</v>
      </c>
      <c r="AH72" s="52">
        <f>+'2grid'!AH72*DI$2</f>
        <v>31802.95203215173</v>
      </c>
      <c r="AI72" s="52">
        <f>+'2grid'!AI72*DJ$2</f>
        <v>31824.670581301405</v>
      </c>
      <c r="AJ72" s="52">
        <f>+'2grid'!AJ72*DK$2</f>
        <v>31813.041143092287</v>
      </c>
      <c r="AK72" s="52">
        <f>+'2grid'!AK72*DL$2</f>
        <v>31767.746925193533</v>
      </c>
      <c r="AL72" s="52">
        <f>+'2grid'!AL72*DM$2</f>
        <v>31688.407442282161</v>
      </c>
      <c r="AM72" s="52">
        <f>+'2grid'!AM72*DN$2</f>
        <v>31574.566205546827</v>
      </c>
      <c r="AN72" s="52">
        <f>+'2grid'!AN72*DO$2</f>
        <v>32694.922940496221</v>
      </c>
      <c r="AO72" s="52">
        <f>+'2grid'!AO72*DP$2</f>
        <v>33491.821177507205</v>
      </c>
      <c r="AP72" s="52">
        <f>+'2grid'!AP72*DQ$2</f>
        <v>33779.862882127745</v>
      </c>
      <c r="AQ72" s="52">
        <f>+'2grid'!AQ72*DR$2</f>
        <v>34110.303193039952</v>
      </c>
      <c r="AR72" s="52">
        <f>+'2grid'!AR72*DS$2</f>
        <v>34340.947216329761</v>
      </c>
      <c r="AS72" s="52">
        <f>+'2grid'!AS72*DT$2</f>
        <v>33253.384141698014</v>
      </c>
      <c r="AT72" s="52">
        <f>+'2grid'!AT72*DU$2</f>
        <v>32078.722879526944</v>
      </c>
      <c r="AU72" s="52">
        <f>+'2grid'!AU72*DV$2</f>
        <v>31397.083734039388</v>
      </c>
      <c r="AV72" s="52">
        <f>+'2grid'!AV72*DW$2</f>
        <v>30255.448152139197</v>
      </c>
      <c r="AW72" s="52">
        <f>+'2grid'!AW72*DX$2</f>
        <v>28626.774205563663</v>
      </c>
      <c r="AX72" s="52">
        <f>+'2grid'!AX72*DY$2</f>
        <v>27477.500663289647</v>
      </c>
      <c r="AY72" s="52">
        <f>+'2grid'!AY72*DZ$2</f>
        <v>24559.673983103454</v>
      </c>
      <c r="AZ72" s="52">
        <f>+'2grid'!AZ72*EA$2</f>
        <v>24056.011619633846</v>
      </c>
      <c r="BA72" s="52">
        <f>+'2grid'!BA72*EB$2</f>
        <v>22967.576463053792</v>
      </c>
      <c r="BB72" s="52">
        <f>+'2grid'!BB72*EC$2</f>
        <v>22321.332716546243</v>
      </c>
      <c r="BC72" s="52">
        <f>+'2grid'!BC72*ED$2</f>
        <v>22518.06</v>
      </c>
      <c r="BD72" s="52">
        <f>+'2grid'!BD72*EE$2</f>
        <v>19941.444</v>
      </c>
      <c r="BE72" s="52">
        <f>+'2grid'!BE72*EF$2</f>
        <v>19551.392</v>
      </c>
      <c r="BF72" s="52">
        <f>+'2grid'!BF72*EG$2</f>
        <v>19727.32</v>
      </c>
      <c r="BG72" s="52">
        <f>+'2grid'!BG72*EH$2</f>
        <v>19973.64</v>
      </c>
      <c r="BH72" s="52">
        <f>+'2grid'!BH72*EI$2</f>
        <v>19976.7</v>
      </c>
      <c r="BI72" s="52">
        <f>+'2grid'!BI72*EJ$2</f>
        <v>19974.66</v>
      </c>
      <c r="BJ72" s="52">
        <f>+'2grid'!BJ72*EK$2</f>
        <v>19975.68</v>
      </c>
      <c r="BK72" s="52">
        <f>+'2grid'!BK72*EL$2</f>
        <v>19975.68</v>
      </c>
      <c r="BL72" s="52">
        <f>+'2grid'!BL72*EM$2</f>
        <v>20035.86</v>
      </c>
      <c r="BM72" s="52">
        <f>+'2grid'!BM72*EN$2</f>
        <v>19988.939999999999</v>
      </c>
      <c r="BN72" s="52">
        <f>+'2grid'!BN72*EO$2</f>
        <v>19909.38</v>
      </c>
      <c r="BO72" s="52">
        <f>+'2grid'!BO72*EP$2</f>
        <v>19796.16</v>
      </c>
      <c r="BP72" s="52">
        <f>+'2grid'!BP72*EQ$2</f>
        <v>19783.920000000002</v>
      </c>
      <c r="BQ72" s="52">
        <f>+'2grid'!BQ72*ER$2</f>
        <v>19697.73</v>
      </c>
      <c r="BR72" s="52">
        <f>+'2grid'!BR72*ES$2</f>
        <v>19668.66</v>
      </c>
      <c r="BS72" s="52">
        <f>+'2grid'!BS72*ET$2</f>
        <v>19678.655999999999</v>
      </c>
      <c r="BT72" s="52">
        <f>+'2grid'!BT72*EU$2</f>
        <v>19619.944800000019</v>
      </c>
      <c r="BU72" s="52">
        <f>+'2grid'!BU72*EV$2</f>
        <v>19585.674840000007</v>
      </c>
      <c r="BV72" s="52">
        <f>+'2grid'!BV72*EW$2</f>
        <v>19568.285472000021</v>
      </c>
      <c r="BW72" s="52">
        <f>+'2grid'!BW72*EX$2</f>
        <v>19541.002920000021</v>
      </c>
      <c r="BX72" s="52">
        <f>+'2grid'!BX72*EY$2</f>
        <v>19510.003977600034</v>
      </c>
      <c r="BY72" s="52">
        <f>+'2grid'!BY72*EZ$2</f>
        <v>19474.180489600036</v>
      </c>
      <c r="BZ72" s="52">
        <f>+'2grid'!BZ72*FA$2</f>
        <v>19451.537080746704</v>
      </c>
      <c r="CA72" s="52">
        <f>+'2grid'!CA72*FB$2</f>
        <v>19423.380528071157</v>
      </c>
    </row>
    <row r="73" spans="1:79" x14ac:dyDescent="0.2">
      <c r="A73" s="9">
        <f>+data!B75</f>
        <v>254</v>
      </c>
      <c r="B73" s="52">
        <f>+'2grid'!B73*CC$2</f>
        <v>0</v>
      </c>
      <c r="C73" s="52">
        <f>+'2grid'!C73*CD$2</f>
        <v>0</v>
      </c>
      <c r="D73" s="52">
        <f>+'2grid'!D73*CE$2</f>
        <v>0</v>
      </c>
      <c r="E73" s="52">
        <f>+'2grid'!E73*CF$2</f>
        <v>0</v>
      </c>
      <c r="F73" s="52">
        <f>+'2grid'!F73*CG$2</f>
        <v>0</v>
      </c>
      <c r="G73" s="52">
        <f>+'2grid'!G73*CH$2</f>
        <v>0</v>
      </c>
      <c r="H73" s="52">
        <f>+'2grid'!H73*CI$2</f>
        <v>0</v>
      </c>
      <c r="I73" s="52">
        <f>+'2grid'!I73*CJ$2</f>
        <v>0</v>
      </c>
      <c r="J73" s="52">
        <f>+'2grid'!J73*CK$2</f>
        <v>0</v>
      </c>
      <c r="K73" s="52">
        <f>+'2grid'!K73*CL$2</f>
        <v>0</v>
      </c>
      <c r="L73" s="52">
        <f>+'2grid'!L73*CM$2</f>
        <v>0</v>
      </c>
      <c r="M73" s="52">
        <f>+'2grid'!M73*CN$2</f>
        <v>1.1937920913314908</v>
      </c>
      <c r="N73" s="52">
        <f>+'2grid'!N73*CO$2</f>
        <v>1.247754954889648</v>
      </c>
      <c r="O73" s="52">
        <f>+'2grid'!O73*CP$2</f>
        <v>1.3019598187202452</v>
      </c>
      <c r="P73" s="52">
        <f>+'2grid'!P73*CQ$2</f>
        <v>1.3560067942276965</v>
      </c>
      <c r="Q73" s="52">
        <f>+'2grid'!Q73*CR$2</f>
        <v>1.4094116981331386</v>
      </c>
      <c r="R73" s="52">
        <f>+'2grid'!R73*CS$2</f>
        <v>1.4615891229301341</v>
      </c>
      <c r="S73" s="52">
        <f>+'2grid'!S73*CT$2</f>
        <v>1.5118307767148664</v>
      </c>
      <c r="T73" s="52">
        <f>+'2grid'!T73*CU$2</f>
        <v>1.5592770948821</v>
      </c>
      <c r="U73" s="52">
        <f>+'2grid'!U73*CV$2</f>
        <v>1.6028789680792679</v>
      </c>
      <c r="V73" s="52">
        <f>+'2grid'!V73*CW$2</f>
        <v>1.6413444125417764</v>
      </c>
      <c r="W73" s="52">
        <f>+'2grid'!W73*CX$2</f>
        <v>1.6730613280860718</v>
      </c>
      <c r="X73" s="52">
        <f>+'2grid'!X73*CY$2</f>
        <v>1.6959804045899756</v>
      </c>
      <c r="Y73" s="52">
        <f>+'2grid'!Y73*CZ$2</f>
        <v>1.7074276858740383</v>
      </c>
      <c r="Z73" s="52">
        <f>+'2grid'!Z73*DA$2</f>
        <v>1.7037839052162367</v>
      </c>
      <c r="AA73" s="52">
        <f>+'2grid'!AA73*DB$2</f>
        <v>1.6798878071227514</v>
      </c>
      <c r="AB73" s="52">
        <f>+'2grid'!AB73*DC$2</f>
        <v>1.6277948739781105</v>
      </c>
      <c r="AC73" s="52">
        <f>+'2grid'!AC73*DD$2</f>
        <v>1.5337496192842108</v>
      </c>
      <c r="AD73" s="52">
        <f>+'2grid'!AD73*DE$2</f>
        <v>1.6597045045398477</v>
      </c>
      <c r="AE73" s="52">
        <f>+'2grid'!AE73*DF$2</f>
        <v>1.7947258787776126</v>
      </c>
      <c r="AF73" s="52">
        <f>+'2grid'!AF73*DG$2</f>
        <v>1.9392548339726836</v>
      </c>
      <c r="AG73" s="52">
        <f>+'2grid'!AG73*DH$2</f>
        <v>2.0937109731319516</v>
      </c>
      <c r="AH73" s="52">
        <f>+'2grid'!AH73*DI$2</f>
        <v>2.25847969951556</v>
      </c>
      <c r="AI73" s="52">
        <f>+'2grid'!AI73*DJ$2</f>
        <v>2.4338961207360708</v>
      </c>
      <c r="AJ73" s="52">
        <f>+'2grid'!AJ73*DK$2</f>
        <v>2.6202246736451946</v>
      </c>
      <c r="AK73" s="52">
        <f>+'2grid'!AK73*DL$2</f>
        <v>2.8176332965248392</v>
      </c>
      <c r="AL73" s="52">
        <f>+'2grid'!AL73*DM$2</f>
        <v>3.0261605866486359</v>
      </c>
      <c r="AM73" s="52">
        <f>+'2grid'!AM73*DN$2</f>
        <v>3.245673831012275</v>
      </c>
      <c r="AN73" s="52">
        <f>+'2grid'!AN73*DO$2</f>
        <v>3.4758150022524958</v>
      </c>
      <c r="AO73" s="52">
        <f>+'2grid'!AO73*DP$2</f>
        <v>3.7159306342251153</v>
      </c>
      <c r="AP73" s="52">
        <f>+'2grid'!AP73*DQ$2</f>
        <v>3.9649797040419679</v>
      </c>
      <c r="AQ73" s="52">
        <f>+'2grid'!AQ73*DR$2</f>
        <v>4.2214108542980542</v>
      </c>
      <c r="AR73" s="52">
        <f>+'2grid'!AR73*DS$2</f>
        <v>4.4829957810105423</v>
      </c>
      <c r="AS73" s="52">
        <f>+'2grid'!AS73*DT$2</f>
        <v>4.7465980606983926</v>
      </c>
      <c r="AT73" s="52">
        <f>+'2grid'!AT73*DU$2</f>
        <v>5.0078434836517225</v>
      </c>
      <c r="AU73" s="52">
        <f>+'2grid'!AU73*DV$2</f>
        <v>5.2606336743541338</v>
      </c>
      <c r="AV73" s="52">
        <f>+'2grid'!AV73*DW$2</f>
        <v>5.4963973584180534</v>
      </c>
      <c r="AW73" s="52">
        <f>+'2grid'!AW73*DX$2</f>
        <v>5.7028740307428585</v>
      </c>
      <c r="AX73" s="52">
        <f>+'2grid'!AX73*DY$2</f>
        <v>5.927128893540428</v>
      </c>
      <c r="AY73" s="52">
        <f>+'2grid'!AY73*DZ$2</f>
        <v>6.080461162345177</v>
      </c>
      <c r="AZ73" s="52">
        <f>+'2grid'!AZ73*EA$2</f>
        <v>6.112316227679691</v>
      </c>
      <c r="BA73" s="52">
        <f>+'2grid'!BA73*EB$2</f>
        <v>5.9256602897399029</v>
      </c>
      <c r="BB73" s="52">
        <f>+'2grid'!BB73*EC$2</f>
        <v>5.2811455351892267</v>
      </c>
      <c r="BC73" s="52">
        <f>+'2grid'!BC73*ED$2</f>
        <v>3.1560000000000001</v>
      </c>
      <c r="BD73" s="52">
        <f>+'2grid'!BD73*EE$2</f>
        <v>1.044</v>
      </c>
      <c r="BE73" s="52">
        <f>+'2grid'!BE73*EF$2</f>
        <v>4.1440000000000001</v>
      </c>
      <c r="BF73" s="52">
        <f>+'2grid'!BF73*EG$2</f>
        <v>12.336</v>
      </c>
      <c r="BG73" s="52">
        <f>+'2grid'!BG73*EH$2</f>
        <v>16.32</v>
      </c>
      <c r="BH73" s="52">
        <f>+'2grid'!BH73*EI$2</f>
        <v>16.32</v>
      </c>
      <c r="BI73" s="52">
        <f>+'2grid'!BI73*EJ$2</f>
        <v>16.32</v>
      </c>
      <c r="BJ73" s="52">
        <f>+'2grid'!BJ73*EK$2</f>
        <v>16.32</v>
      </c>
      <c r="BK73" s="52">
        <f>+'2grid'!BK73*EL$2</f>
        <v>16.32</v>
      </c>
      <c r="BL73" s="52">
        <f>+'2grid'!BL73*EM$2</f>
        <v>16.32</v>
      </c>
      <c r="BM73" s="52">
        <f>+'2grid'!BM73*EN$2</f>
        <v>16.932000000000002</v>
      </c>
      <c r="BN73" s="52">
        <f>+'2grid'!BN73*EO$2</f>
        <v>16.32</v>
      </c>
      <c r="BO73" s="52">
        <f>+'2grid'!BO73*EP$2</f>
        <v>16.116</v>
      </c>
      <c r="BP73" s="52">
        <f>+'2grid'!BP73*EQ$2</f>
        <v>15.81</v>
      </c>
      <c r="BQ73" s="52">
        <f>+'2grid'!BQ73*ER$2</f>
        <v>15.81</v>
      </c>
      <c r="BR73" s="52">
        <f>+'2grid'!BR73*ES$2</f>
        <v>16.218</v>
      </c>
      <c r="BS73" s="52">
        <f>+'2grid'!BS73*ET$2</f>
        <v>15.401999999999999</v>
      </c>
      <c r="BT73" s="52">
        <f>+'2grid'!BT73*EU$2</f>
        <v>15.56519999999999</v>
      </c>
      <c r="BU73" s="52">
        <f>+'2grid'!BU73*EV$2</f>
        <v>15.491760000000017</v>
      </c>
      <c r="BV73" s="52">
        <f>+'2grid'!BV73*EW$2</f>
        <v>15.310608000000034</v>
      </c>
      <c r="BW73" s="52">
        <f>+'2grid'!BW73*EX$2</f>
        <v>15.181679999999986</v>
      </c>
      <c r="BX73" s="52">
        <f>+'2grid'!BX73*EY$2</f>
        <v>14.975286399999982</v>
      </c>
      <c r="BY73" s="52">
        <f>+'2grid'!BY73*EZ$2</f>
        <v>14.974561066666643</v>
      </c>
      <c r="BZ73" s="52">
        <f>+'2grid'!BZ73*FA$2</f>
        <v>14.786694897777748</v>
      </c>
      <c r="CA73" s="52">
        <f>+'2grid'!CA73*FB$2</f>
        <v>14.646112402962917</v>
      </c>
    </row>
    <row r="74" spans="1:79" x14ac:dyDescent="0.2">
      <c r="A74" s="9">
        <f>+data!B76</f>
        <v>258</v>
      </c>
      <c r="B74" s="52">
        <f>+'2grid'!B74*CC$2</f>
        <v>0</v>
      </c>
      <c r="C74" s="52">
        <f>+'2grid'!C74*CD$2</f>
        <v>0</v>
      </c>
      <c r="D74" s="52">
        <f>+'2grid'!D74*CE$2</f>
        <v>0</v>
      </c>
      <c r="E74" s="52">
        <f>+'2grid'!E74*CF$2</f>
        <v>0</v>
      </c>
      <c r="F74" s="52">
        <f>+'2grid'!F74*CG$2</f>
        <v>0</v>
      </c>
      <c r="G74" s="52">
        <f>+'2grid'!G74*CH$2</f>
        <v>0</v>
      </c>
      <c r="H74" s="52">
        <f>+'2grid'!H74*CI$2</f>
        <v>0</v>
      </c>
      <c r="I74" s="52">
        <f>+'2grid'!I74*CJ$2</f>
        <v>0</v>
      </c>
      <c r="J74" s="52">
        <f>+'2grid'!J74*CK$2</f>
        <v>0</v>
      </c>
      <c r="K74" s="52">
        <f>+'2grid'!K74*CL$2</f>
        <v>0</v>
      </c>
      <c r="L74" s="52">
        <f>+'2grid'!L74*CM$2</f>
        <v>0</v>
      </c>
      <c r="M74" s="52">
        <f>+'2grid'!M74*CN$2</f>
        <v>4.1999187097382477E-2</v>
      </c>
      <c r="N74" s="52">
        <f>+'2grid'!N74*CO$2</f>
        <v>6.0383533814458622E-2</v>
      </c>
      <c r="O74" s="52">
        <f>+'2grid'!O74*CP$2</f>
        <v>8.6673149746438388E-2</v>
      </c>
      <c r="P74" s="52">
        <f>+'2grid'!P74*CQ$2</f>
        <v>0.12418562158193666</v>
      </c>
      <c r="Q74" s="52">
        <f>+'2grid'!Q74*CR$2</f>
        <v>0.17758220645617837</v>
      </c>
      <c r="R74" s="52">
        <f>+'2grid'!R74*CS$2</f>
        <v>0.25338162970126943</v>
      </c>
      <c r="S74" s="52">
        <f>+'2grid'!S74*CT$2</f>
        <v>0.36064991296237175</v>
      </c>
      <c r="T74" s="52">
        <f>+'2grid'!T74*CU$2</f>
        <v>0.51191125788107694</v>
      </c>
      <c r="U74" s="52">
        <f>+'2grid'!U74*CV$2</f>
        <v>0.7243229805409146</v>
      </c>
      <c r="V74" s="52">
        <f>+'2grid'!V74*CW$2</f>
        <v>1.0211385511445332</v>
      </c>
      <c r="W74" s="52">
        <f>+'2grid'!W74*CX$2</f>
        <v>1.433425941672859</v>
      </c>
      <c r="X74" s="52">
        <f>+'2grid'!X74*CY$2</f>
        <v>2.0018694334920344</v>
      </c>
      <c r="Y74" s="52">
        <f>+'2grid'!Y74*CZ$2</f>
        <v>2.7781654483268103</v>
      </c>
      <c r="Z74" s="52">
        <f>+'2grid'!Z74*DA$2</f>
        <v>3.8248055102641394</v>
      </c>
      <c r="AA74" s="52">
        <f>+'2grid'!AA74*DB$2</f>
        <v>5.2103693445835821</v>
      </c>
      <c r="AB74" s="52">
        <f>+'2grid'!AB74*DC$2</f>
        <v>6.9932693408314774</v>
      </c>
      <c r="AC74" s="52">
        <f>+'2grid'!AC74*DD$2</f>
        <v>9.1749518436746627</v>
      </c>
      <c r="AD74" s="52">
        <f>+'2grid'!AD74*DE$2</f>
        <v>9.4225463680354142</v>
      </c>
      <c r="AE74" s="52">
        <f>+'2grid'!AE74*DF$2</f>
        <v>9.6712593395978601</v>
      </c>
      <c r="AF74" s="52">
        <f>+'2grid'!AF74*DG$2</f>
        <v>9.9204989027042885</v>
      </c>
      <c r="AG74" s="52">
        <f>+'2grid'!AG74*DH$2</f>
        <v>10.169596867965856</v>
      </c>
      <c r="AH74" s="52">
        <f>+'2grid'!AH74*DI$2</f>
        <v>10.417799649663797</v>
      </c>
      <c r="AI74" s="52">
        <f>+'2grid'!AI74*DJ$2</f>
        <v>10.664257808700434</v>
      </c>
      <c r="AJ74" s="52">
        <f>+'2grid'!AJ74*DK$2</f>
        <v>10.908013900452206</v>
      </c>
      <c r="AK74" s="52">
        <f>+'2grid'!AK74*DL$2</f>
        <v>11.147988242065543</v>
      </c>
      <c r="AL74" s="52">
        <f>+'2grid'!AL74*DM$2</f>
        <v>11.382962099594131</v>
      </c>
      <c r="AM74" s="52">
        <f>+'2grid'!AM74*DN$2</f>
        <v>11.611557639830684</v>
      </c>
      <c r="AN74" s="52">
        <f>+'2grid'!AN74*DO$2</f>
        <v>11.832213776829535</v>
      </c>
      <c r="AO74" s="52">
        <f>+'2grid'!AO74*DP$2</f>
        <v>12.076609955094851</v>
      </c>
      <c r="AP74" s="52">
        <f>+'2grid'!AP74*DQ$2</f>
        <v>12.310471371713517</v>
      </c>
      <c r="AQ74" s="52">
        <f>+'2grid'!AQ74*DR$2</f>
        <v>12.531368316154053</v>
      </c>
      <c r="AR74" s="52">
        <f>+'2grid'!AR74*DS$2</f>
        <v>12.736488617064181</v>
      </c>
      <c r="AS74" s="52">
        <f>+'2grid'!AS74*DT$2</f>
        <v>12.922557051218609</v>
      </c>
      <c r="AT74" s="52">
        <f>+'2grid'!AT74*DU$2</f>
        <v>12.824489982185202</v>
      </c>
      <c r="AU74" s="52">
        <f>+'2grid'!AU74*DV$2</f>
        <v>12.698822855840518</v>
      </c>
      <c r="AV74" s="52">
        <f>+'2grid'!AV74*DW$2</f>
        <v>12.54208409133418</v>
      </c>
      <c r="AW74" s="52">
        <f>+'2grid'!AW74*DX$2</f>
        <v>12.350058576177446</v>
      </c>
      <c r="AX74" s="52">
        <f>+'2grid'!AX74*DY$2</f>
        <v>12.25215614531222</v>
      </c>
      <c r="AY74" s="52">
        <f>+'2grid'!AY74*DZ$2</f>
        <v>11.517527303175134</v>
      </c>
      <c r="AZ74" s="52">
        <f>+'2grid'!AZ74*EA$2</f>
        <v>13.773425633187577</v>
      </c>
      <c r="BA74" s="52">
        <f>+'2grid'!BA74*EB$2</f>
        <v>16.547654122296375</v>
      </c>
      <c r="BB74" s="52">
        <f>+'2grid'!BB74*EC$2</f>
        <v>20.914521993602648</v>
      </c>
      <c r="BC74" s="52">
        <f>+'2grid'!BC74*ED$2</f>
        <v>25.248000000000001</v>
      </c>
      <c r="BD74" s="52">
        <f>+'2grid'!BD74*EE$2</f>
        <v>25.056000000000001</v>
      </c>
      <c r="BE74" s="52">
        <f>+'2grid'!BE74*EF$2</f>
        <v>24.864000000000001</v>
      </c>
      <c r="BF74" s="52">
        <f>+'2grid'!BF74*EG$2</f>
        <v>23.644000000000002</v>
      </c>
      <c r="BG74" s="52">
        <f>+'2grid'!BG74*EH$2</f>
        <v>23.46</v>
      </c>
      <c r="BH74" s="52">
        <f>+'2grid'!BH74*EI$2</f>
        <v>23.46</v>
      </c>
      <c r="BI74" s="52">
        <f>+'2grid'!BI74*EJ$2</f>
        <v>25.5</v>
      </c>
      <c r="BJ74" s="52">
        <f>+'2grid'!BJ74*EK$2</f>
        <v>25.5</v>
      </c>
      <c r="BK74" s="52">
        <f>+'2grid'!BK74*EL$2</f>
        <v>25.5</v>
      </c>
      <c r="BL74" s="52">
        <f>+'2grid'!BL74*EM$2</f>
        <v>25.5</v>
      </c>
      <c r="BM74" s="52">
        <f>+'2grid'!BM74*EN$2</f>
        <v>25.5</v>
      </c>
      <c r="BN74" s="52">
        <f>+'2grid'!BN74*EO$2</f>
        <v>25.5</v>
      </c>
      <c r="BO74" s="52">
        <f>+'2grid'!BO74*EP$2</f>
        <v>25.5</v>
      </c>
      <c r="BP74" s="52">
        <f>+'2grid'!BP74*EQ$2</f>
        <v>24.990000000000002</v>
      </c>
      <c r="BQ74" s="52">
        <f>+'2grid'!BQ74*ER$2</f>
        <v>24.990000000000002</v>
      </c>
      <c r="BR74" s="52">
        <f>+'2grid'!BR74*ES$2</f>
        <v>26.01</v>
      </c>
      <c r="BS74" s="52">
        <f>+'2grid'!BS74*ET$2</f>
        <v>26.01</v>
      </c>
      <c r="BT74" s="52">
        <f>+'2grid'!BT74*EU$2</f>
        <v>26.112000000000023</v>
      </c>
      <c r="BU74" s="52">
        <f>+'2grid'!BU74*EV$2</f>
        <v>26.601600000000044</v>
      </c>
      <c r="BV74" s="52">
        <f>+'2grid'!BV74*EW$2</f>
        <v>26.942279999999986</v>
      </c>
      <c r="BW74" s="52">
        <f>+'2grid'!BW74*EX$2</f>
        <v>27.27480000000001</v>
      </c>
      <c r="BX74" s="52">
        <f>+'2grid'!BX74*EY$2</f>
        <v>27.45282400000012</v>
      </c>
      <c r="BY74" s="52">
        <f>+'2grid'!BY74*EZ$2</f>
        <v>27.836570666666734</v>
      </c>
      <c r="BZ74" s="52">
        <f>+'2grid'!BZ74*FA$2</f>
        <v>28.187583644444548</v>
      </c>
      <c r="CA74" s="52">
        <f>+'2grid'!CA74*FB$2</f>
        <v>28.4616911407408</v>
      </c>
    </row>
    <row r="75" spans="1:79" x14ac:dyDescent="0.2">
      <c r="A75" s="9">
        <f>+data!B77</f>
        <v>262</v>
      </c>
      <c r="B75" s="52">
        <f>+'2grid'!B75*CC$2</f>
        <v>0</v>
      </c>
      <c r="C75" s="52">
        <f>+'2grid'!C75*CD$2</f>
        <v>0</v>
      </c>
      <c r="D75" s="52">
        <f>+'2grid'!D75*CE$2</f>
        <v>0</v>
      </c>
      <c r="E75" s="52">
        <f>+'2grid'!E75*CF$2</f>
        <v>0</v>
      </c>
      <c r="F75" s="52">
        <f>+'2grid'!F75*CG$2</f>
        <v>0</v>
      </c>
      <c r="G75" s="52">
        <f>+'2grid'!G75*CH$2</f>
        <v>0</v>
      </c>
      <c r="H75" s="52">
        <f>+'2grid'!H75*CI$2</f>
        <v>0</v>
      </c>
      <c r="I75" s="52">
        <f>+'2grid'!I75*CJ$2</f>
        <v>0</v>
      </c>
      <c r="J75" s="52">
        <f>+'2grid'!J75*CK$2</f>
        <v>0</v>
      </c>
      <c r="K75" s="52">
        <f>+'2grid'!K75*CL$2</f>
        <v>0</v>
      </c>
      <c r="L75" s="52">
        <f>+'2grid'!L75*CM$2</f>
        <v>0</v>
      </c>
      <c r="M75" s="52">
        <f>+'2grid'!M75*CN$2</f>
        <v>0</v>
      </c>
      <c r="N75" s="52">
        <f>+'2grid'!N75*CO$2</f>
        <v>0</v>
      </c>
      <c r="O75" s="52">
        <f>+'2grid'!O75*CP$2</f>
        <v>0</v>
      </c>
      <c r="P75" s="52">
        <f>+'2grid'!P75*CQ$2</f>
        <v>0</v>
      </c>
      <c r="Q75" s="52">
        <f>+'2grid'!Q75*CR$2</f>
        <v>0</v>
      </c>
      <c r="R75" s="52">
        <f>+'2grid'!R75*CS$2</f>
        <v>0</v>
      </c>
      <c r="S75" s="52">
        <f>+'2grid'!S75*CT$2</f>
        <v>0</v>
      </c>
      <c r="T75" s="52">
        <f>+'2grid'!T75*CU$2</f>
        <v>0</v>
      </c>
      <c r="U75" s="52">
        <f>+'2grid'!U75*CV$2</f>
        <v>0</v>
      </c>
      <c r="V75" s="52">
        <f>+'2grid'!V75*CW$2</f>
        <v>0</v>
      </c>
      <c r="W75" s="52">
        <f>+'2grid'!W75*CX$2</f>
        <v>0</v>
      </c>
      <c r="X75" s="52">
        <f>+'2grid'!X75*CY$2</f>
        <v>0</v>
      </c>
      <c r="Y75" s="52">
        <f>+'2grid'!Y75*CZ$2</f>
        <v>0</v>
      </c>
      <c r="Z75" s="52">
        <f>+'2grid'!Z75*DA$2</f>
        <v>0</v>
      </c>
      <c r="AA75" s="52">
        <f>+'2grid'!AA75*DB$2</f>
        <v>0</v>
      </c>
      <c r="AB75" s="52">
        <f>+'2grid'!AB75*DC$2</f>
        <v>0</v>
      </c>
      <c r="AC75" s="52">
        <f>+'2grid'!AC75*DD$2</f>
        <v>0</v>
      </c>
      <c r="AD75" s="52">
        <f>+'2grid'!AD75*DE$2</f>
        <v>0</v>
      </c>
      <c r="AE75" s="52">
        <f>+'2grid'!AE75*DF$2</f>
        <v>0</v>
      </c>
      <c r="AF75" s="52">
        <f>+'2grid'!AF75*DG$2</f>
        <v>0</v>
      </c>
      <c r="AG75" s="52">
        <f>+'2grid'!AG75*DH$2</f>
        <v>0</v>
      </c>
      <c r="AH75" s="52">
        <f>+'2grid'!AH75*DI$2</f>
        <v>0</v>
      </c>
      <c r="AI75" s="52">
        <f>+'2grid'!AI75*DJ$2</f>
        <v>0</v>
      </c>
      <c r="AJ75" s="52">
        <f>+'2grid'!AJ75*DK$2</f>
        <v>0</v>
      </c>
      <c r="AK75" s="52">
        <f>+'2grid'!AK75*DL$2</f>
        <v>0</v>
      </c>
      <c r="AL75" s="52">
        <f>+'2grid'!AL75*DM$2</f>
        <v>0</v>
      </c>
      <c r="AM75" s="52">
        <f>+'2grid'!AM75*DN$2</f>
        <v>0</v>
      </c>
      <c r="AN75" s="52">
        <f>+'2grid'!AN75*DO$2</f>
        <v>4.0756883056392716</v>
      </c>
      <c r="AO75" s="52">
        <f>+'2grid'!AO75*DP$2</f>
        <v>3.9863797847681264</v>
      </c>
      <c r="AP75" s="52">
        <f>+'2grid'!AP75*DQ$2</f>
        <v>3.8964263817209894</v>
      </c>
      <c r="AQ75" s="52">
        <f>+'2grid'!AQ75*DR$2</f>
        <v>3.8057174582950135</v>
      </c>
      <c r="AR75" s="52">
        <f>+'2grid'!AR75*DS$2</f>
        <v>3.7141196981266464</v>
      </c>
      <c r="AS75" s="52">
        <f>+'2grid'!AS75*DT$2</f>
        <v>3.6214717438032955</v>
      </c>
      <c r="AT75" s="52">
        <f>+'2grid'!AT75*DU$2</f>
        <v>3.5275781044119823</v>
      </c>
      <c r="AU75" s="52">
        <f>+'2grid'!AU75*DV$2</f>
        <v>3.4322035944767042</v>
      </c>
      <c r="AV75" s="52">
        <f>+'2grid'!AV75*DW$2</f>
        <v>3.3350727733663925</v>
      </c>
      <c r="AW75" s="52">
        <f>+'2grid'!AW75*DX$2</f>
        <v>3.2358891801783805</v>
      </c>
      <c r="AX75" s="52">
        <f>+'2grid'!AX75*DY$2</f>
        <v>3.1692520984550927</v>
      </c>
      <c r="AY75" s="52">
        <f>+'2grid'!AY75*DZ$2</f>
        <v>3.0994999645912071</v>
      </c>
      <c r="AZ75" s="52">
        <f>+'2grid'!AZ75*EA$2</f>
        <v>3.0287110310265652</v>
      </c>
      <c r="BA75" s="52">
        <f>+'2grid'!BA75*EB$2</f>
        <v>2.9699673957832853</v>
      </c>
      <c r="BB75" s="52">
        <f>+'2grid'!BB75*EC$2</f>
        <v>3.1117931057917119</v>
      </c>
      <c r="BC75" s="52">
        <f>+'2grid'!BC75*ED$2</f>
        <v>1.052</v>
      </c>
      <c r="BD75" s="52">
        <f>+'2grid'!BD75*EE$2</f>
        <v>1.044</v>
      </c>
      <c r="BE75" s="52">
        <f>+'2grid'!BE75*EF$2</f>
        <v>1.036</v>
      </c>
      <c r="BF75" s="52">
        <f>+'2grid'!BF75*EG$2</f>
        <v>1.028</v>
      </c>
      <c r="BG75" s="52">
        <f>+'2grid'!BG75*EH$2</f>
        <v>1.02</v>
      </c>
      <c r="BH75" s="52">
        <f>+'2grid'!BH75*EI$2</f>
        <v>1.02</v>
      </c>
      <c r="BI75" s="52">
        <f>+'2grid'!BI75*EJ$2</f>
        <v>1.02</v>
      </c>
      <c r="BJ75" s="52">
        <f>+'2grid'!BJ75*EK$2</f>
        <v>1.02</v>
      </c>
      <c r="BK75" s="52">
        <f>+'2grid'!BK75*EL$2</f>
        <v>1.02</v>
      </c>
      <c r="BL75" s="52">
        <f>+'2grid'!BL75*EM$2</f>
        <v>1.02</v>
      </c>
      <c r="BM75" s="52">
        <f>+'2grid'!BM75*EN$2</f>
        <v>1.3260000000000001</v>
      </c>
      <c r="BN75" s="52">
        <f>+'2grid'!BN75*EO$2</f>
        <v>1.3260000000000001</v>
      </c>
      <c r="BO75" s="52">
        <f>+'2grid'!BO75*EP$2</f>
        <v>1.02</v>
      </c>
      <c r="BP75" s="52">
        <f>+'2grid'!BP75*EQ$2</f>
        <v>2.04</v>
      </c>
      <c r="BQ75" s="52">
        <f>+'2grid'!BQ75*ER$2</f>
        <v>1.6320000000000001</v>
      </c>
      <c r="BR75" s="52">
        <f>+'2grid'!BR75*ES$2</f>
        <v>2.04</v>
      </c>
      <c r="BS75" s="52">
        <f>+'2grid'!BS75*ET$2</f>
        <v>2.04</v>
      </c>
      <c r="BT75" s="52">
        <f>+'2grid'!BT75*EU$2</f>
        <v>2.3664000000000511</v>
      </c>
      <c r="BU75" s="52">
        <f>+'2grid'!BU75*EV$2</f>
        <v>2.3419200000000502</v>
      </c>
      <c r="BV75" s="52">
        <f>+'2grid'!BV75*EW$2</f>
        <v>2.607936000000068</v>
      </c>
      <c r="BW75" s="52">
        <f>+'2grid'!BW75*EX$2</f>
        <v>2.7825600000000668</v>
      </c>
      <c r="BX75" s="52">
        <f>+'2grid'!BX75*EY$2</f>
        <v>2.9023488000001123</v>
      </c>
      <c r="BY75" s="52">
        <f>+'2grid'!BY75*EZ$2</f>
        <v>3.0894848000001787</v>
      </c>
      <c r="BZ75" s="52">
        <f>+'2grid'!BZ75*FA$2</f>
        <v>3.2289083733334802</v>
      </c>
      <c r="CA75" s="52">
        <f>+'2grid'!CA75*FB$2</f>
        <v>3.4254640355557262</v>
      </c>
    </row>
    <row r="76" spans="1:79" x14ac:dyDescent="0.2">
      <c r="A76" s="9">
        <f>+data!B78</f>
        <v>266</v>
      </c>
      <c r="B76" s="52">
        <f>+'2grid'!B76*CC$2</f>
        <v>0</v>
      </c>
      <c r="C76" s="52">
        <f>+'2grid'!C76*CD$2</f>
        <v>0</v>
      </c>
      <c r="D76" s="52">
        <f>+'2grid'!D76*CE$2</f>
        <v>0</v>
      </c>
      <c r="E76" s="52">
        <f>+'2grid'!E76*CF$2</f>
        <v>0</v>
      </c>
      <c r="F76" s="52">
        <f>+'2grid'!F76*CG$2</f>
        <v>0</v>
      </c>
      <c r="G76" s="52">
        <f>+'2grid'!G76*CH$2</f>
        <v>0</v>
      </c>
      <c r="H76" s="52">
        <f>+'2grid'!H76*CI$2</f>
        <v>1.4327832393943682</v>
      </c>
      <c r="I76" s="52">
        <f>+'2grid'!I76*CJ$2</f>
        <v>6.3281259739917921</v>
      </c>
      <c r="J76" s="52">
        <f>+'2grid'!J76*CK$2</f>
        <v>8.917714675407451</v>
      </c>
      <c r="K76" s="52">
        <f>+'2grid'!K76*CL$2</f>
        <v>12.480940846856722</v>
      </c>
      <c r="L76" s="52">
        <f>+'2grid'!L76*CM$2</f>
        <v>17.308185020904091</v>
      </c>
      <c r="M76" s="52">
        <f>+'2grid'!M76*CN$2</f>
        <v>19.190604566813469</v>
      </c>
      <c r="N76" s="52">
        <f>+'2grid'!N76*CO$2</f>
        <v>21.262668031853472</v>
      </c>
      <c r="O76" s="52">
        <f>+'2grid'!O76*CP$2</f>
        <v>23.540948906416574</v>
      </c>
      <c r="P76" s="52">
        <f>+'2grid'!P76*CQ$2</f>
        <v>26.043016965585828</v>
      </c>
      <c r="Q76" s="52">
        <f>+'2grid'!Q76*CR$2</f>
        <v>28.78740654222106</v>
      </c>
      <c r="R76" s="52">
        <f>+'2grid'!R76*CS$2</f>
        <v>31.793559145128384</v>
      </c>
      <c r="S76" s="52">
        <f>+'2grid'!S76*CT$2</f>
        <v>35.081734404311469</v>
      </c>
      <c r="T76" s="52">
        <f>+'2grid'!T76*CU$2</f>
        <v>38.672882253062404</v>
      </c>
      <c r="U76" s="52">
        <f>+'2grid'!U76*CV$2</f>
        <v>42.588468025266202</v>
      </c>
      <c r="V76" s="52">
        <f>+'2grid'!V76*CW$2</f>
        <v>46.850240737362832</v>
      </c>
      <c r="W76" s="52">
        <f>+'2grid'!W76*CX$2</f>
        <v>51.479933218715125</v>
      </c>
      <c r="X76" s="52">
        <f>+'2grid'!X76*CY$2</f>
        <v>56.498880932094167</v>
      </c>
      <c r="Y76" s="52">
        <f>+'2grid'!Y76*CZ$2</f>
        <v>61.927544268357934</v>
      </c>
      <c r="Z76" s="52">
        <f>+'2grid'!Z76*DA$2</f>
        <v>67.784916788235975</v>
      </c>
      <c r="AA76" s="52">
        <f>+'2grid'!AA76*DB$2</f>
        <v>74.087799304267008</v>
      </c>
      <c r="AB76" s="52">
        <f>+'2grid'!AB76*DC$2</f>
        <v>80.849916836961057</v>
      </c>
      <c r="AC76" s="52">
        <f>+'2grid'!AC76*DD$2</f>
        <v>88.08085233836357</v>
      </c>
      <c r="AD76" s="52">
        <f>+'2grid'!AD76*DE$2</f>
        <v>88.595374220300755</v>
      </c>
      <c r="AE76" s="52">
        <f>+'2grid'!AE76*DF$2</f>
        <v>88.122243283631988</v>
      </c>
      <c r="AF76" s="52">
        <f>+'2grid'!AF76*DG$2</f>
        <v>87.670213314041462</v>
      </c>
      <c r="AG76" s="52">
        <f>+'2grid'!AG76*DH$2</f>
        <v>87.241732479060232</v>
      </c>
      <c r="AH76" s="52">
        <f>+'2grid'!AH76*DI$2</f>
        <v>86.839651443037027</v>
      </c>
      <c r="AI76" s="52">
        <f>+'2grid'!AI76*DJ$2</f>
        <v>86.467311960621316</v>
      </c>
      <c r="AJ76" s="52">
        <f>+'2grid'!AJ76*DK$2</f>
        <v>86.128660568489579</v>
      </c>
      <c r="AK76" s="52">
        <f>+'2grid'!AK76*DL$2</f>
        <v>85.828396268496036</v>
      </c>
      <c r="AL76" s="52">
        <f>+'2grid'!AL76*DM$2</f>
        <v>85.572164957226818</v>
      </c>
      <c r="AM76" s="52">
        <f>+'2grid'!AM76*DN$2</f>
        <v>85.366819244340775</v>
      </c>
      <c r="AN76" s="52">
        <f>+'2grid'!AN76*DO$2</f>
        <v>85.22077148552026</v>
      </c>
      <c r="AO76" s="52">
        <f>+'2grid'!AO76*DP$2</f>
        <v>85.144482552051386</v>
      </c>
      <c r="AP76" s="52">
        <f>+'2grid'!AP76*DQ$2</f>
        <v>85.151153064769773</v>
      </c>
      <c r="AQ76" s="52">
        <f>+'2grid'!AQ76*DR$2</f>
        <v>85.257725013261663</v>
      </c>
      <c r="AR76" s="52">
        <f>+'2grid'!AR76*DS$2</f>
        <v>85.48637445594666</v>
      </c>
      <c r="AS76" s="52">
        <f>+'2grid'!AS76*DT$2</f>
        <v>85.866810252491206</v>
      </c>
      <c r="AT76" s="52">
        <f>+'2grid'!AT76*DU$2</f>
        <v>86.439954338091667</v>
      </c>
      <c r="AU76" s="52">
        <f>+'2grid'!AU76*DV$2</f>
        <v>87.264116155350592</v>
      </c>
      <c r="AV76" s="52">
        <f>+'2grid'!AV76*DW$2</f>
        <v>88.425964923492074</v>
      </c>
      <c r="AW76" s="52">
        <f>+'2grid'!AW76*DX$2</f>
        <v>90.061495082353929</v>
      </c>
      <c r="AX76" s="52">
        <f>+'2grid'!AX76*DY$2</f>
        <v>93.426730261694971</v>
      </c>
      <c r="AY76" s="52">
        <f>+'2grid'!AY76*DZ$2</f>
        <v>98.040288317571665</v>
      </c>
      <c r="AZ76" s="52">
        <f>+'2grid'!AZ76*EA$2</f>
        <v>104.91105934989243</v>
      </c>
      <c r="BA76" s="52">
        <f>+'2grid'!BA76*EB$2</f>
        <v>116.88159608257394</v>
      </c>
      <c r="BB76" s="52">
        <f>+'2grid'!BB76*EC$2</f>
        <v>148.57326354132175</v>
      </c>
      <c r="BC76" s="52">
        <f>+'2grid'!BC76*ED$2</f>
        <v>152.54000000000002</v>
      </c>
      <c r="BD76" s="52">
        <f>+'2grid'!BD76*EE$2</f>
        <v>292.32</v>
      </c>
      <c r="BE76" s="52">
        <f>+'2grid'!BE76*EF$2</f>
        <v>468.27199999999999</v>
      </c>
      <c r="BF76" s="52">
        <f>+'2grid'!BF76*EG$2</f>
        <v>469.79599999999999</v>
      </c>
      <c r="BG76" s="52">
        <f>+'2grid'!BG76*EH$2</f>
        <v>504.90000000000003</v>
      </c>
      <c r="BH76" s="52">
        <f>+'2grid'!BH76*EI$2</f>
        <v>504.90000000000003</v>
      </c>
      <c r="BI76" s="52">
        <f>+'2grid'!BI76*EJ$2</f>
        <v>504.90000000000003</v>
      </c>
      <c r="BJ76" s="52">
        <f>+'2grid'!BJ76*EK$2</f>
        <v>504.90000000000003</v>
      </c>
      <c r="BK76" s="52">
        <f>+'2grid'!BK76*EL$2</f>
        <v>484.5</v>
      </c>
      <c r="BL76" s="52">
        <f>+'2grid'!BL76*EM$2</f>
        <v>484.5</v>
      </c>
      <c r="BM76" s="52">
        <f>+'2grid'!BM76*EN$2</f>
        <v>484.5</v>
      </c>
      <c r="BN76" s="52">
        <f>+'2grid'!BN76*EO$2</f>
        <v>484.5</v>
      </c>
      <c r="BO76" s="52">
        <f>+'2grid'!BO76*EP$2</f>
        <v>484.5</v>
      </c>
      <c r="BP76" s="52">
        <f>+'2grid'!BP76*EQ$2</f>
        <v>484.5</v>
      </c>
      <c r="BQ76" s="52">
        <f>+'2grid'!BQ76*ER$2</f>
        <v>504.90000000000003</v>
      </c>
      <c r="BR76" s="52">
        <f>+'2grid'!BR76*ES$2</f>
        <v>504.90000000000003</v>
      </c>
      <c r="BS76" s="52">
        <f>+'2grid'!BS76*ET$2</f>
        <v>504.90000000000003</v>
      </c>
      <c r="BT76" s="52">
        <f>+'2grid'!BT76*EU$2</f>
        <v>515.1</v>
      </c>
      <c r="BU76" s="52">
        <f>+'2grid'!BU76*EV$2</f>
        <v>521.22</v>
      </c>
      <c r="BV76" s="52">
        <f>+'2grid'!BV76*EW$2</f>
        <v>523.05600000000015</v>
      </c>
      <c r="BW76" s="52">
        <f>+'2grid'!BW76*EX$2</f>
        <v>527.33999999999912</v>
      </c>
      <c r="BX76" s="52">
        <f>+'2grid'!BX76*EY$2</f>
        <v>533.36479999999915</v>
      </c>
      <c r="BY76" s="52">
        <f>+'2grid'!BY76*EZ$2</f>
        <v>538.91813333333153</v>
      </c>
      <c r="BZ76" s="52">
        <f>+'2grid'!BZ76*FA$2</f>
        <v>542.4807288888876</v>
      </c>
      <c r="CA76" s="52">
        <f>+'2grid'!CA76*FB$2</f>
        <v>547.05476148147909</v>
      </c>
    </row>
    <row r="77" spans="1:79" x14ac:dyDescent="0.2">
      <c r="A77" s="9">
        <f>+data!B79</f>
        <v>268</v>
      </c>
      <c r="B77" s="52">
        <f>+'2grid'!B77*CC$2</f>
        <v>0</v>
      </c>
      <c r="C77" s="52">
        <f>+'2grid'!C77*CD$2</f>
        <v>0</v>
      </c>
      <c r="D77" s="52">
        <f>+'2grid'!D77*CE$2</f>
        <v>0</v>
      </c>
      <c r="E77" s="52">
        <f>+'2grid'!E77*CF$2</f>
        <v>0</v>
      </c>
      <c r="F77" s="52">
        <f>+'2grid'!F77*CG$2</f>
        <v>18.014976108312073</v>
      </c>
      <c r="G77" s="52">
        <f>+'2grid'!G77*CH$2</f>
        <v>61.92648037232275</v>
      </c>
      <c r="H77" s="52">
        <f>+'2grid'!H77*CI$2</f>
        <v>212.80190527943637</v>
      </c>
      <c r="I77" s="52">
        <f>+'2grid'!I77*CJ$2</f>
        <v>731.01395239510089</v>
      </c>
      <c r="J77" s="52">
        <f>+'2grid'!J77*CK$2</f>
        <v>776.28763754187196</v>
      </c>
      <c r="K77" s="52">
        <f>+'2grid'!K77*CL$2</f>
        <v>806.18062183018401</v>
      </c>
      <c r="L77" s="52">
        <f>+'2grid'!L77*CM$2</f>
        <v>803.82616493184617</v>
      </c>
      <c r="M77" s="52">
        <f>+'2grid'!M77*CN$2</f>
        <v>826.44375965160145</v>
      </c>
      <c r="N77" s="52">
        <f>+'2grid'!N77*CO$2</f>
        <v>848.38756806056392</v>
      </c>
      <c r="O77" s="52">
        <f>+'2grid'!O77*CP$2</f>
        <v>869.44807082079672</v>
      </c>
      <c r="P77" s="52">
        <f>+'2grid'!P77*CQ$2</f>
        <v>889.38505592217837</v>
      </c>
      <c r="Q77" s="52">
        <f>+'2grid'!Q77*CR$2</f>
        <v>907.92237481479151</v>
      </c>
      <c r="R77" s="52">
        <f>+'2grid'!R77*CS$2</f>
        <v>924.74127393147785</v>
      </c>
      <c r="S77" s="52">
        <f>+'2grid'!S77*CT$2</f>
        <v>939.47171401811477</v>
      </c>
      <c r="T77" s="52">
        <f>+'2grid'!T77*CU$2</f>
        <v>951.68076925189632</v>
      </c>
      <c r="U77" s="52">
        <f>+'2grid'!U77*CV$2</f>
        <v>947.35442466907432</v>
      </c>
      <c r="V77" s="52">
        <f>+'2grid'!V77*CW$2</f>
        <v>936.74176005239531</v>
      </c>
      <c r="W77" s="52">
        <f>+'2grid'!W77*CX$2</f>
        <v>1312.9777496199235</v>
      </c>
      <c r="X77" s="52">
        <f>+'2grid'!X77*CY$2</f>
        <v>1626.8409797610775</v>
      </c>
      <c r="Y77" s="52">
        <f>+'2grid'!Y77*CZ$2</f>
        <v>1878.4850689526547</v>
      </c>
      <c r="Z77" s="52">
        <f>+'2grid'!Z77*DA$2</f>
        <v>1373.5655274192179</v>
      </c>
      <c r="AA77" s="52">
        <f>+'2grid'!AA77*DB$2</f>
        <v>1553.4290488947765</v>
      </c>
      <c r="AB77" s="52">
        <f>+'2grid'!AB77*DC$2</f>
        <v>1654.7537690173065</v>
      </c>
      <c r="AC77" s="52">
        <f>+'2grid'!AC77*DD$2</f>
        <v>1669.2361595974753</v>
      </c>
      <c r="AD77" s="52">
        <f>+'2grid'!AD77*DE$2</f>
        <v>1034.8811644452651</v>
      </c>
      <c r="AE77" s="52">
        <f>+'2grid'!AE77*DF$2</f>
        <v>1091.172159858661</v>
      </c>
      <c r="AF77" s="52">
        <f>+'2grid'!AF77*DG$2</f>
        <v>1149.6565971395403</v>
      </c>
      <c r="AG77" s="52">
        <f>+'2grid'!AG77*DH$2</f>
        <v>1210.2946199328067</v>
      </c>
      <c r="AH77" s="52">
        <f>+'2grid'!AH77*DI$2</f>
        <v>1273.0197219490146</v>
      </c>
      <c r="AI77" s="52">
        <f>+'2grid'!AI77*DJ$2</f>
        <v>1337.7331991779595</v>
      </c>
      <c r="AJ77" s="52">
        <f>+'2grid'!AJ77*DK$2</f>
        <v>1404.2974363379351</v>
      </c>
      <c r="AK77" s="52">
        <f>+'2grid'!AK77*DL$2</f>
        <v>1472.5277223741232</v>
      </c>
      <c r="AL77" s="52">
        <f>+'2grid'!AL77*DM$2</f>
        <v>1542.1821858121079</v>
      </c>
      <c r="AM77" s="52">
        <f>+'2grid'!AM77*DN$2</f>
        <v>1612.9492919459697</v>
      </c>
      <c r="AN77" s="52">
        <f>+'2grid'!AN77*DO$2</f>
        <v>1684.432126556306</v>
      </c>
      <c r="AO77" s="52">
        <f>+'2grid'!AO77*DP$2</f>
        <v>1756.1283664945313</v>
      </c>
      <c r="AP77" s="52">
        <f>+'2grid'!AP77*DQ$2</f>
        <v>1827.4043411440016</v>
      </c>
      <c r="AQ77" s="52">
        <f>+'2grid'!AQ77*DR$2</f>
        <v>1897.4608079280213</v>
      </c>
      <c r="AR77" s="52">
        <f>+'2grid'!AR77*DS$2</f>
        <v>1965.2867973661982</v>
      </c>
      <c r="AS77" s="52">
        <f>+'2grid'!AS77*DT$2</f>
        <v>2029.5957498500779</v>
      </c>
      <c r="AT77" s="52">
        <f>+'2grid'!AT77*DU$2</f>
        <v>2088.7344237355342</v>
      </c>
      <c r="AU77" s="52">
        <f>+'2grid'!AU77*DV$2</f>
        <v>2140.5481604928773</v>
      </c>
      <c r="AV77" s="52">
        <f>+'2grid'!AV77*DW$2</f>
        <v>2182.172634160599</v>
      </c>
      <c r="AW77" s="52">
        <f>+'2grid'!AW77*DX$2</f>
        <v>2209.6940145010835</v>
      </c>
      <c r="AX77" s="52">
        <f>+'2grid'!AX77*DY$2</f>
        <v>2242.1944540333357</v>
      </c>
      <c r="AY77" s="52">
        <f>+'2grid'!AY77*DZ$2</f>
        <v>2247.1713146578845</v>
      </c>
      <c r="AZ77" s="52">
        <f>+'2grid'!AZ77*EA$2</f>
        <v>2209.6357872061449</v>
      </c>
      <c r="BA77" s="52">
        <f>+'2grid'!BA77*EB$2</f>
        <v>2380.054751884933</v>
      </c>
      <c r="BB77" s="52">
        <f>+'2grid'!BB77*EC$2</f>
        <v>1895.6760448356169</v>
      </c>
      <c r="BC77" s="52">
        <f>+'2grid'!BC77*ED$2</f>
        <v>1294.1689533141334</v>
      </c>
      <c r="BD77" s="52">
        <f>+'2grid'!BD77*EE$2</f>
        <v>1247.9077393057646</v>
      </c>
      <c r="BE77" s="52">
        <f>+'2grid'!BE77*EF$2</f>
        <v>1230.4633996833056</v>
      </c>
      <c r="BF77" s="52">
        <f>+'2grid'!BF77*EG$2</f>
        <v>1207.2658345788243</v>
      </c>
      <c r="BG77" s="52">
        <f>+'2grid'!BG77*EH$2</f>
        <v>1083.24</v>
      </c>
      <c r="BH77" s="52">
        <f>+'2grid'!BH77*EI$2</f>
        <v>1084.26</v>
      </c>
      <c r="BI77" s="52">
        <f>+'2grid'!BI77*EJ$2</f>
        <v>1085.28</v>
      </c>
      <c r="BJ77" s="52">
        <f>+'2grid'!BJ77*EK$2</f>
        <v>1087.32</v>
      </c>
      <c r="BK77" s="52">
        <f>+'2grid'!BK77*EL$2</f>
        <v>583.44000000000005</v>
      </c>
      <c r="BL77" s="52">
        <f>+'2grid'!BL77*EM$2</f>
        <v>586.5</v>
      </c>
      <c r="BM77" s="52">
        <f>+'2grid'!BM77*EN$2</f>
        <v>589.56000000000006</v>
      </c>
      <c r="BN77" s="52">
        <f>+'2grid'!BN77*EO$2</f>
        <v>588.54</v>
      </c>
      <c r="BO77" s="52">
        <f>+'2grid'!BO77*EP$2</f>
        <v>594.66</v>
      </c>
      <c r="BP77" s="52">
        <f>+'2grid'!BP77*EQ$2</f>
        <v>579.36</v>
      </c>
      <c r="BQ77" s="52">
        <f>+'2grid'!BQ77*ER$2</f>
        <v>550.79999999999995</v>
      </c>
      <c r="BR77" s="52">
        <f>+'2grid'!BR77*ES$2</f>
        <v>537.94799999999998</v>
      </c>
      <c r="BS77" s="52">
        <f>+'2grid'!BS77*ET$2</f>
        <v>535.5</v>
      </c>
      <c r="BT77" s="52">
        <f>+'2grid'!BT77*EU$2</f>
        <v>511.73399999999702</v>
      </c>
      <c r="BU77" s="52">
        <f>+'2grid'!BU77*EV$2</f>
        <v>497.90279999999569</v>
      </c>
      <c r="BV77" s="52">
        <f>+'2grid'!BV77*EW$2</f>
        <v>487.17443999999568</v>
      </c>
      <c r="BW77" s="52">
        <f>+'2grid'!BW77*EX$2</f>
        <v>473.97359999999287</v>
      </c>
      <c r="BX77" s="52">
        <f>+'2grid'!BX77*EY$2</f>
        <v>459.50415199999065</v>
      </c>
      <c r="BY77" s="52">
        <f>+'2grid'!BY77*EZ$2</f>
        <v>443.89928533332619</v>
      </c>
      <c r="BZ77" s="52">
        <f>+'2grid'!BZ77*FA$2</f>
        <v>432.27434382220878</v>
      </c>
      <c r="CA77" s="52">
        <f>+'2grid'!CA77*FB$2</f>
        <v>418.54438423702004</v>
      </c>
    </row>
    <row r="78" spans="1:79" x14ac:dyDescent="0.2">
      <c r="A78" s="9">
        <f>+data!B80</f>
        <v>270</v>
      </c>
      <c r="B78" s="52">
        <f>+'2grid'!B78*CC$2</f>
        <v>0</v>
      </c>
      <c r="C78" s="52">
        <f>+'2grid'!C78*CD$2</f>
        <v>0</v>
      </c>
      <c r="D78" s="52">
        <f>+'2grid'!D78*CE$2</f>
        <v>0</v>
      </c>
      <c r="E78" s="52">
        <f>+'2grid'!E78*CF$2</f>
        <v>0</v>
      </c>
      <c r="F78" s="52">
        <f>+'2grid'!F78*CG$2</f>
        <v>0</v>
      </c>
      <c r="G78" s="52">
        <f>+'2grid'!G78*CH$2</f>
        <v>0</v>
      </c>
      <c r="H78" s="52">
        <f>+'2grid'!H78*CI$2</f>
        <v>0</v>
      </c>
      <c r="I78" s="52">
        <f>+'2grid'!I78*CJ$2</f>
        <v>0</v>
      </c>
      <c r="J78" s="52">
        <f>+'2grid'!J78*CK$2</f>
        <v>0</v>
      </c>
      <c r="K78" s="52">
        <f>+'2grid'!K78*CL$2</f>
        <v>0</v>
      </c>
      <c r="L78" s="52">
        <f>+'2grid'!L78*CM$2</f>
        <v>0</v>
      </c>
      <c r="M78" s="52">
        <f>+'2grid'!M78*CN$2</f>
        <v>0.50805442720529148</v>
      </c>
      <c r="N78" s="52">
        <f>+'2grid'!N78*CO$2</f>
        <v>0.56496713035883417</v>
      </c>
      <c r="O78" s="52">
        <f>+'2grid'!O78*CP$2</f>
        <v>0.62785555823064332</v>
      </c>
      <c r="P78" s="52">
        <f>+'2grid'!P78*CQ$2</f>
        <v>0.69727827299069978</v>
      </c>
      <c r="Q78" s="52">
        <f>+'2grid'!Q78*CR$2</f>
        <v>0.77383341473866163</v>
      </c>
      <c r="R78" s="52">
        <f>+'2grid'!R78*CS$2</f>
        <v>0.85815890912485016</v>
      </c>
      <c r="S78" s="52">
        <f>+'2grid'!S78*CT$2</f>
        <v>0.95093197287275466</v>
      </c>
      <c r="T78" s="52">
        <f>+'2grid'!T78*CU$2</f>
        <v>1.0528677195921734</v>
      </c>
      <c r="U78" s="52">
        <f>+'2grid'!U78*CV$2</f>
        <v>1.164716627278269</v>
      </c>
      <c r="V78" s="52">
        <f>+'2grid'!V78*CW$2</f>
        <v>1.2872605803993149</v>
      </c>
      <c r="W78" s="52">
        <f>+'2grid'!W78*CX$2</f>
        <v>1.4213071422081569</v>
      </c>
      <c r="X78" s="52">
        <f>+'2grid'!X78*CY$2</f>
        <v>1.567681645385558</v>
      </c>
      <c r="Y78" s="52">
        <f>+'2grid'!Y78*CZ$2</f>
        <v>1.7272166096148418</v>
      </c>
      <c r="Z78" s="52">
        <f>+'2grid'!Z78*DA$2</f>
        <v>1.90073790119707</v>
      </c>
      <c r="AA78" s="52">
        <f>+'2grid'!AA78*DB$2</f>
        <v>2.0890469400259266</v>
      </c>
      <c r="AB78" s="52">
        <f>+'2grid'!AB78*DC$2</f>
        <v>2.2928981304645748</v>
      </c>
      <c r="AC78" s="52">
        <f>+'2grid'!AC78*DD$2</f>
        <v>2.5129705417915202</v>
      </c>
      <c r="AD78" s="52">
        <f>+'2grid'!AD78*DE$2</f>
        <v>2.2379705977048658</v>
      </c>
      <c r="AE78" s="52">
        <f>+'2grid'!AE78*DF$2</f>
        <v>1.992699838012193</v>
      </c>
      <c r="AF78" s="52">
        <f>+'2grid'!AF78*DG$2</f>
        <v>1.7739759843614213</v>
      </c>
      <c r="AG78" s="52">
        <f>+'2grid'!AG78*DH$2</f>
        <v>1.5789546196754434</v>
      </c>
      <c r="AH78" s="52">
        <f>+'2grid'!AH78*DI$2</f>
        <v>1.4050935637684427</v>
      </c>
      <c r="AI78" s="52">
        <f>+'2grid'!AI78*DJ$2</f>
        <v>1.2501209832177336</v>
      </c>
      <c r="AJ78" s="52">
        <f>+'2grid'!AJ78*DK$2</f>
        <v>1.1120068460362584</v>
      </c>
      <c r="AK78" s="52">
        <f>+'2grid'!AK78*DL$2</f>
        <v>0.98893737212876598</v>
      </c>
      <c r="AL78" s="52">
        <f>+'2grid'!AL78*DM$2</f>
        <v>0.87929216677011934</v>
      </c>
      <c r="AM78" s="52">
        <f>+'2grid'!AM78*DN$2</f>
        <v>0.78162375684828744</v>
      </c>
      <c r="AN78" s="52">
        <f>+'2grid'!AN78*DO$2</f>
        <v>0.69463927875414488</v>
      </c>
      <c r="AO78" s="52">
        <f>+'2grid'!AO78*DP$2</f>
        <v>1.0253219608224673</v>
      </c>
      <c r="AP78" s="52">
        <f>+'2grid'!AP78*DQ$2</f>
        <v>1.5130441083778781</v>
      </c>
      <c r="AQ78" s="52">
        <f>+'2grid'!AQ78*DR$2</f>
        <v>2.2321828435614846</v>
      </c>
      <c r="AR78" s="52">
        <f>+'2grid'!AR78*DS$2</f>
        <v>3.2922367207665881</v>
      </c>
      <c r="AS78" s="52">
        <f>+'2grid'!AS78*DT$2</f>
        <v>4.8543549730904685</v>
      </c>
      <c r="AT78" s="52">
        <f>+'2grid'!AT78*DU$2</f>
        <v>7.1556166978116096</v>
      </c>
      <c r="AU78" s="52">
        <f>+'2grid'!AU78*DV$2</f>
        <v>10.544678135269418</v>
      </c>
      <c r="AV78" s="52">
        <f>+'2grid'!AV78*DW$2</f>
        <v>15.534087129454969</v>
      </c>
      <c r="AW78" s="52">
        <f>+'2grid'!AW78*DX$2</f>
        <v>22.877021320463559</v>
      </c>
      <c r="AX78" s="52">
        <f>+'2grid'!AX78*DY$2</f>
        <v>34.054016935964739</v>
      </c>
      <c r="AY78" s="52">
        <f>+'2grid'!AY78*DZ$2</f>
        <v>45.056891491946203</v>
      </c>
      <c r="AZ78" s="52">
        <f>+'2grid'!AZ78*EA$2</f>
        <v>59.611532799169908</v>
      </c>
      <c r="BA78" s="52">
        <f>+'2grid'!BA78*EB$2</f>
        <v>78.863343046943598</v>
      </c>
      <c r="BB78" s="52">
        <f>+'2grid'!BB78*EC$2</f>
        <v>104.32671837166805</v>
      </c>
      <c r="BC78" s="52">
        <f>+'2grid'!BC78*ED$2</f>
        <v>127.292</v>
      </c>
      <c r="BD78" s="52">
        <f>+'2grid'!BD78*EE$2</f>
        <v>135.72</v>
      </c>
      <c r="BE78" s="52">
        <f>+'2grid'!BE78*EF$2</f>
        <v>164.72400000000002</v>
      </c>
      <c r="BF78" s="52">
        <f>+'2grid'!BF78*EG$2</f>
        <v>192.23600000000002</v>
      </c>
      <c r="BG78" s="52">
        <f>+'2grid'!BG78*EH$2</f>
        <v>290.7</v>
      </c>
      <c r="BH78" s="52">
        <f>+'2grid'!BH78*EI$2</f>
        <v>331.5</v>
      </c>
      <c r="BI78" s="52">
        <f>+'2grid'!BI78*EJ$2</f>
        <v>290.7</v>
      </c>
      <c r="BJ78" s="52">
        <f>+'2grid'!BJ78*EK$2</f>
        <v>316.2</v>
      </c>
      <c r="BK78" s="52">
        <f>+'2grid'!BK78*EL$2</f>
        <v>346.8</v>
      </c>
      <c r="BL78" s="52">
        <f>+'2grid'!BL78*EM$2</f>
        <v>341.7</v>
      </c>
      <c r="BM78" s="52">
        <f>+'2grid'!BM78*EN$2</f>
        <v>357</v>
      </c>
      <c r="BN78" s="52">
        <f>+'2grid'!BN78*EO$2</f>
        <v>351.90000000000003</v>
      </c>
      <c r="BO78" s="52">
        <f>+'2grid'!BO78*EP$2</f>
        <v>402.90000000000003</v>
      </c>
      <c r="BP78" s="52">
        <f>+'2grid'!BP78*EQ$2</f>
        <v>413.1</v>
      </c>
      <c r="BQ78" s="52">
        <f>+'2grid'!BQ78*ER$2</f>
        <v>464.1</v>
      </c>
      <c r="BR78" s="52">
        <f>+'2grid'!BR78*ES$2</f>
        <v>464.1</v>
      </c>
      <c r="BS78" s="52">
        <f>+'2grid'!BS78*ET$2</f>
        <v>453.90000000000003</v>
      </c>
      <c r="BT78" s="52">
        <f>+'2grid'!BT78*EU$2</f>
        <v>485.52</v>
      </c>
      <c r="BU78" s="52">
        <f>+'2grid'!BU78*EV$2</f>
        <v>496.53600000000296</v>
      </c>
      <c r="BV78" s="52">
        <f>+'2grid'!BV78*EW$2</f>
        <v>498.71880000000237</v>
      </c>
      <c r="BW78" s="52">
        <f>+'2grid'!BW78*EX$2</f>
        <v>507.34800000000149</v>
      </c>
      <c r="BX78" s="52">
        <f>+'2grid'!BX78*EY$2</f>
        <v>520.52504000000317</v>
      </c>
      <c r="BY78" s="52">
        <f>+'2grid'!BY78*EZ$2</f>
        <v>533.8371733333372</v>
      </c>
      <c r="BZ78" s="52">
        <f>+'2grid'!BZ78*FA$2</f>
        <v>539.29905422222441</v>
      </c>
      <c r="CA78" s="52">
        <f>+'2grid'!CA78*FB$2</f>
        <v>549.27875437037574</v>
      </c>
    </row>
    <row r="79" spans="1:79" x14ac:dyDescent="0.2">
      <c r="A79" s="56">
        <f>+data!B81</f>
        <v>275</v>
      </c>
      <c r="B79" s="52">
        <f>+'2grid'!B79*CC$2</f>
        <v>0</v>
      </c>
      <c r="C79" s="52">
        <f>+'2grid'!C79*CD$2</f>
        <v>0</v>
      </c>
      <c r="D79" s="52">
        <f>+'2grid'!D79*CE$2</f>
        <v>0</v>
      </c>
      <c r="E79" s="52">
        <f>+'2grid'!E79*CF$2</f>
        <v>7.4394749710269643</v>
      </c>
      <c r="F79" s="52">
        <f>+'2grid'!F79*CG$2</f>
        <v>29.23583146508842</v>
      </c>
      <c r="G79" s="52">
        <f>+'2grid'!G79*CH$2</f>
        <v>114.85505218427592</v>
      </c>
      <c r="H79" s="52">
        <f>+'2grid'!H79*CI$2</f>
        <v>451.0671140327928</v>
      </c>
      <c r="I79" s="52">
        <f>+'2grid'!I79*CJ$2</f>
        <v>444.94305294895855</v>
      </c>
      <c r="J79" s="52">
        <f>+'2grid'!J79*CK$2</f>
        <v>333.81941039439386</v>
      </c>
      <c r="K79" s="52">
        <f>+'2grid'!K79*CL$2</f>
        <v>349.22646010490433</v>
      </c>
      <c r="L79" s="52">
        <f>+'2grid'!L79*CM$2</f>
        <v>342.37888245578858</v>
      </c>
      <c r="M79" s="52">
        <f>+'2grid'!M79*CN$2</f>
        <v>326.98205980166244</v>
      </c>
      <c r="N79" s="52">
        <f>+'2grid'!N79*CO$2</f>
        <v>311.45949525873721</v>
      </c>
      <c r="O79" s="52">
        <f>+'2grid'!O79*CP$2</f>
        <v>295.82937338631388</v>
      </c>
      <c r="P79" s="52">
        <f>+'2grid'!P79*CQ$2</f>
        <v>268.19148673547852</v>
      </c>
      <c r="Q79" s="52">
        <f>+'2grid'!Q79*CR$2</f>
        <v>242.30825272827462</v>
      </c>
      <c r="R79" s="52">
        <f>+'2grid'!R79*CS$2</f>
        <v>218.10235737430529</v>
      </c>
      <c r="S79" s="52">
        <f>+'2grid'!S79*CT$2</f>
        <v>195.49930486101746</v>
      </c>
      <c r="T79" s="52">
        <f>+'2grid'!T79*CU$2</f>
        <v>174.42732576821507</v>
      </c>
      <c r="U79" s="52">
        <f>+'2grid'!U79*CV$2</f>
        <v>154.81728805857929</v>
      </c>
      <c r="V79" s="52">
        <f>+'2grid'!V79*CW$2</f>
        <v>136.6026107645111</v>
      </c>
      <c r="W79" s="52">
        <f>+'2grid'!W79*CX$2</f>
        <v>119.71918029381352</v>
      </c>
      <c r="X79" s="52">
        <f>+'2grid'!X79*CY$2</f>
        <v>104.10526927886976</v>
      </c>
      <c r="Y79" s="52">
        <f>+'2grid'!Y79*CZ$2</f>
        <v>89.701457896060106</v>
      </c>
      <c r="Z79" s="52">
        <f>+'2grid'!Z79*DA$2</f>
        <v>76.450557584185731</v>
      </c>
      <c r="AA79" s="52">
        <f>+'2grid'!AA79*DB$2</f>
        <v>64.297537092643338</v>
      </c>
      <c r="AB79" s="52">
        <f>+'2grid'!AB79*DC$2</f>
        <v>53.189450792013027</v>
      </c>
      <c r="AC79" s="52">
        <f>+'2grid'!AC79*DD$2</f>
        <v>43.075369181592109</v>
      </c>
      <c r="AD79" s="52">
        <f>+'2grid'!AD79*DE$2</f>
        <v>46.453992723207371</v>
      </c>
      <c r="AE79" s="52">
        <f>+'2grid'!AE79*DF$2</f>
        <v>50.074731168557044</v>
      </c>
      <c r="AF79" s="52">
        <f>+'2grid'!AF79*DG$2</f>
        <v>53.952243578224667</v>
      </c>
      <c r="AG79" s="52">
        <f>+'2grid'!AG79*DH$2</f>
        <v>58.101742747859134</v>
      </c>
      <c r="AH79" s="52">
        <f>+'2grid'!AH79*DI$2</f>
        <v>62.53896897756951</v>
      </c>
      <c r="AI79" s="52">
        <f>+'2grid'!AI79*DJ$2</f>
        <v>67.280154697529312</v>
      </c>
      <c r="AJ79" s="52">
        <f>+'2grid'!AJ79*DK$2</f>
        <v>72.341978632946095</v>
      </c>
      <c r="AK79" s="52">
        <f>+'2grid'!AK79*DL$2</f>
        <v>77.741508055280377</v>
      </c>
      <c r="AL79" s="52">
        <f>+'2grid'!AL79*DM$2</f>
        <v>83.496127521133232</v>
      </c>
      <c r="AM79" s="52">
        <f>+'2grid'!AM79*DN$2</f>
        <v>89.623452345737817</v>
      </c>
      <c r="AN79" s="52">
        <f>+'2grid'!AN79*DO$2</f>
        <v>92.70760972005759</v>
      </c>
      <c r="AO79" s="52">
        <f>+'2grid'!AO79*DP$2</f>
        <v>95.836712604829373</v>
      </c>
      <c r="AP79" s="52">
        <f>+'2grid'!AP79*DQ$2</f>
        <v>99.005847298438837</v>
      </c>
      <c r="AQ79" s="52">
        <f>+'2grid'!AQ79*DR$2</f>
        <v>102.20948318578249</v>
      </c>
      <c r="AR79" s="52">
        <f>+'2grid'!AR79*DS$2</f>
        <v>105.44143213179807</v>
      </c>
      <c r="AS79" s="52">
        <f>+'2grid'!AS79*DT$2</f>
        <v>108.6948068254538</v>
      </c>
      <c r="AT79" s="52">
        <f>+'2grid'!AT79*DU$2</f>
        <v>105.55338016458008</v>
      </c>
      <c r="AU79" s="52">
        <f>+'2grid'!AU79*DV$2</f>
        <v>102.42024447586634</v>
      </c>
      <c r="AV79" s="52">
        <f>+'2grid'!AV79*DW$2</f>
        <v>99.296724585968462</v>
      </c>
      <c r="AW79" s="52">
        <f>+'2grid'!AW79*DX$2</f>
        <v>96.184179692424891</v>
      </c>
      <c r="AX79" s="52">
        <f>+'2grid'!AX79*DY$2</f>
        <v>94.118270719427784</v>
      </c>
      <c r="AY79" s="52">
        <f>+'2grid'!AY79*DZ$2</f>
        <v>113.89369556434694</v>
      </c>
      <c r="AZ79" s="52">
        <f>+'2grid'!AZ79*EA$2</f>
        <v>137.72780353000752</v>
      </c>
      <c r="BA79" s="52">
        <f>+'2grid'!BA79*EB$2</f>
        <v>166.42731277853423</v>
      </c>
      <c r="BB79" s="52">
        <f>+'2grid'!BB79*EC$2</f>
        <v>200.95196802170827</v>
      </c>
      <c r="BC79" s="52">
        <f>+'2grid'!BC79*ED$2</f>
        <v>212.50400000000002</v>
      </c>
      <c r="BD79" s="52">
        <f>+'2grid'!BD79*EE$2</f>
        <v>216.108</v>
      </c>
      <c r="BE79" s="52">
        <f>+'2grid'!BE79*EF$2</f>
        <v>224.81200000000001</v>
      </c>
      <c r="BF79" s="52">
        <f>+'2grid'!BF79*EG$2</f>
        <v>232.328</v>
      </c>
      <c r="BG79" s="52">
        <f>+'2grid'!BG79*EH$2</f>
        <v>226.44</v>
      </c>
      <c r="BH79" s="52">
        <f>+'2grid'!BH79*EI$2</f>
        <v>223.38</v>
      </c>
      <c r="BI79" s="52">
        <f>+'2grid'!BI79*EJ$2</f>
        <v>224.4</v>
      </c>
      <c r="BJ79" s="52">
        <f>+'2grid'!BJ79*EK$2</f>
        <v>221.34</v>
      </c>
      <c r="BK79" s="52">
        <f>+'2grid'!BK79*EL$2</f>
        <v>221.34</v>
      </c>
      <c r="BL79" s="52">
        <f>+'2grid'!BL79*EM$2</f>
        <v>225.21600000000001</v>
      </c>
      <c r="BM79" s="52">
        <f>+'2grid'!BM79*EN$2</f>
        <v>222.054</v>
      </c>
      <c r="BN79" s="52">
        <f>+'2grid'!BN79*EO$2</f>
        <v>221.85</v>
      </c>
      <c r="BO79" s="52">
        <f>+'2grid'!BO79*EP$2</f>
        <v>222.56399999999999</v>
      </c>
      <c r="BP79" s="52">
        <f>+'2grid'!BP79*EQ$2</f>
        <v>221.34</v>
      </c>
      <c r="BQ79" s="52">
        <f>+'2grid'!BQ79*ER$2</f>
        <v>100.36800000000001</v>
      </c>
      <c r="BR79" s="52">
        <f>+'2grid'!BR79*ES$2</f>
        <v>112.71000000000001</v>
      </c>
      <c r="BS79" s="52">
        <f>+'2grid'!BS79*ET$2</f>
        <v>113.22</v>
      </c>
      <c r="BT79" s="52">
        <f>+'2grid'!BT79*EU$2</f>
        <v>55.844999999999999</v>
      </c>
      <c r="BU79" s="52">
        <f>+'2grid'!BU79*EV$2</f>
        <v>25.255200000002077</v>
      </c>
      <c r="BV79" s="52">
        <f>+'2grid'!BV79*EW$2</f>
        <v>19.3524599999981</v>
      </c>
      <c r="BW79" s="52">
        <f>+'2grid'!BW79*EX$2</f>
        <v>-1.3566000000017813</v>
      </c>
      <c r="BX79" s="52">
        <f>+'2grid'!BX79*EY$2</f>
        <v>-34.081532000003499</v>
      </c>
      <c r="BY79" s="52">
        <f>+'2grid'!BY79*EZ$2</f>
        <v>-61.695765333330932</v>
      </c>
      <c r="BZ79" s="52">
        <f>+'2grid'!BZ79*FA$2</f>
        <v>-78.089181155554982</v>
      </c>
      <c r="CA79" s="52">
        <f>+'2grid'!CA79*FB$2</f>
        <v>-101.02838779258862</v>
      </c>
    </row>
    <row r="80" spans="1:79" x14ac:dyDescent="0.2">
      <c r="A80" s="9">
        <f>+data!B82</f>
        <v>276</v>
      </c>
      <c r="B80" s="52">
        <f>+'2grid'!B80*CC$2</f>
        <v>0</v>
      </c>
      <c r="C80" s="52">
        <f>+'2grid'!C80*CD$2</f>
        <v>0</v>
      </c>
      <c r="D80" s="52">
        <f>+'2grid'!D80*CE$2</f>
        <v>0</v>
      </c>
      <c r="E80" s="52">
        <f>+'2grid'!E80*CF$2</f>
        <v>0</v>
      </c>
      <c r="F80" s="52">
        <f>+'2grid'!F80*CG$2</f>
        <v>0</v>
      </c>
      <c r="G80" s="52">
        <f>+'2grid'!G80*CH$2</f>
        <v>11.979928126351746</v>
      </c>
      <c r="H80" s="52">
        <f>+'2grid'!H80*CI$2</f>
        <v>35.171545789423739</v>
      </c>
      <c r="I80" s="52">
        <f>+'2grid'!I80*CJ$2</f>
        <v>96.898003623256315</v>
      </c>
      <c r="J80" s="52">
        <f>+'2grid'!J80*CK$2</f>
        <v>284.64962688462964</v>
      </c>
      <c r="K80" s="52">
        <f>+'2grid'!K80*CL$2</f>
        <v>836.29191939519114</v>
      </c>
      <c r="L80" s="52">
        <f>+'2grid'!L80*CM$2</f>
        <v>6053.5963436961229</v>
      </c>
      <c r="M80" s="52">
        <f>+'2grid'!M80*CN$2</f>
        <v>5337.1250968162776</v>
      </c>
      <c r="N80" s="52">
        <f>+'2grid'!N80*CO$2</f>
        <v>4674.5788789450235</v>
      </c>
      <c r="O80" s="52">
        <f>+'2grid'!O80*CP$2</f>
        <v>3796.2823973972663</v>
      </c>
      <c r="P80" s="52">
        <f>+'2grid'!P80*CQ$2</f>
        <v>3080.8542867249862</v>
      </c>
      <c r="Q80" s="52">
        <f>+'2grid'!Q80*CR$2</f>
        <v>2317.5083935727216</v>
      </c>
      <c r="R80" s="52">
        <f>+'2grid'!R80*CS$2</f>
        <v>1731.8095359477065</v>
      </c>
      <c r="S80" s="52">
        <f>+'2grid'!S80*CT$2</f>
        <v>1684.3626993463993</v>
      </c>
      <c r="T80" s="52">
        <f>+'2grid'!T80*CU$2</f>
        <v>3273.8317254902004</v>
      </c>
      <c r="U80" s="52">
        <f>+'2grid'!U80*CV$2</f>
        <v>6357.8761045751726</v>
      </c>
      <c r="V80" s="52">
        <f>+'2grid'!V80*CW$2</f>
        <v>7710.1109477124228</v>
      </c>
      <c r="W80" s="52">
        <f>+'2grid'!W80*CX$2</f>
        <v>11956.602823529411</v>
      </c>
      <c r="X80" s="52">
        <f>+'2grid'!X80*CY$2</f>
        <v>18812.670712418298</v>
      </c>
      <c r="Y80" s="52">
        <f>+'2grid'!Y80*CZ$2</f>
        <v>22394.906875817007</v>
      </c>
      <c r="Z80" s="52">
        <f>+'2grid'!Z80*DA$2</f>
        <v>11493.996166666668</v>
      </c>
      <c r="AA80" s="52">
        <f>+'2grid'!AA80*DB$2</f>
        <v>14352.668071895432</v>
      </c>
      <c r="AB80" s="52">
        <f>+'2grid'!AB80*DC$2</f>
        <v>15088.09403921569</v>
      </c>
      <c r="AC80" s="52">
        <f>+'2grid'!AC80*DD$2</f>
        <v>13308.83766666667</v>
      </c>
      <c r="AD80" s="52">
        <f>+'2grid'!AD80*DE$2</f>
        <v>12994.405208421955</v>
      </c>
      <c r="AE80" s="52">
        <f>+'2grid'!AE80*DF$2</f>
        <v>12683.674947186853</v>
      </c>
      <c r="AF80" s="52">
        <f>+'2grid'!AF80*DG$2</f>
        <v>12376.646882961368</v>
      </c>
      <c r="AG80" s="52">
        <f>+'2grid'!AG80*DH$2</f>
        <v>12073.321015745501</v>
      </c>
      <c r="AH80" s="52">
        <f>+'2grid'!AH80*DI$2</f>
        <v>15809.285955555559</v>
      </c>
      <c r="AI80" s="52">
        <f>+'2grid'!AI80*DJ$2</f>
        <v>15612.227275071196</v>
      </c>
      <c r="AJ80" s="52">
        <f>+'2grid'!AJ80*DK$2</f>
        <v>15414.334152217622</v>
      </c>
      <c r="AK80" s="52">
        <f>+'2grid'!AK80*DL$2</f>
        <v>15215.606586994838</v>
      </c>
      <c r="AL80" s="52">
        <f>+'2grid'!AL80*DM$2</f>
        <v>15016.044579402838</v>
      </c>
      <c r="AM80" s="52">
        <f>+'2grid'!AM80*DN$2</f>
        <v>15728.626333333335</v>
      </c>
      <c r="AN80" s="52">
        <f>+'2grid'!AN80*DO$2</f>
        <v>15514.998284898991</v>
      </c>
      <c r="AO80" s="52">
        <f>+'2grid'!AO80*DP$2</f>
        <v>15300.48427339489</v>
      </c>
      <c r="AP80" s="52">
        <f>+'2grid'!AP80*DQ$2</f>
        <v>15085.084298821032</v>
      </c>
      <c r="AQ80" s="52">
        <f>+'2grid'!AQ80*DR$2</f>
        <v>14868.798361177407</v>
      </c>
      <c r="AR80" s="52">
        <f>+'2grid'!AR80*DS$2</f>
        <v>17422.4784</v>
      </c>
      <c r="AS80" s="52">
        <f>+'2grid'!AS80*DT$2</f>
        <v>17145.622726715479</v>
      </c>
      <c r="AT80" s="52">
        <f>+'2grid'!AT80*DU$2</f>
        <v>16868.308783372806</v>
      </c>
      <c r="AU80" s="52">
        <f>+'2grid'!AU80*DV$2</f>
        <v>16590.536569971988</v>
      </c>
      <c r="AV80" s="52">
        <f>+'2grid'!AV80*DW$2</f>
        <v>16312.306086513008</v>
      </c>
      <c r="AW80" s="52">
        <f>+'2grid'!AW80*DX$2</f>
        <v>17745.116888888893</v>
      </c>
      <c r="AX80" s="52">
        <f>+'2grid'!AX80*DY$2</f>
        <v>17596.065884420266</v>
      </c>
      <c r="AY80" s="52">
        <f>+'2grid'!AY80*DZ$2</f>
        <v>17447.307855906405</v>
      </c>
      <c r="AZ80" s="52">
        <f>+'2grid'!AZ80*EA$2</f>
        <v>17298.842803347317</v>
      </c>
      <c r="BA80" s="52">
        <f>+'2grid'!BA80*EB$2</f>
        <v>17150.670726742996</v>
      </c>
      <c r="BB80" s="52">
        <f>+'2grid'!BB80*EC$2</f>
        <v>15389.855920000002</v>
      </c>
      <c r="BC80" s="52">
        <f>+'2grid'!BC80*ED$2</f>
        <v>13385.648000000005</v>
      </c>
      <c r="BD80" s="52">
        <f>+'2grid'!BD80*EE$2</f>
        <v>12936.204000000002</v>
      </c>
      <c r="BE80" s="52">
        <f>+'2grid'!BE80*EF$2</f>
        <v>12981.08</v>
      </c>
      <c r="BF80" s="52">
        <f>+'2grid'!BF80*EG$2</f>
        <v>12761.592000000002</v>
      </c>
      <c r="BG80" s="52">
        <f>+'2grid'!BG80*EH$2</f>
        <v>12260.400000000001</v>
      </c>
      <c r="BH80" s="52">
        <f>+'2grid'!BH80*EI$2</f>
        <v>12261.420000000002</v>
      </c>
      <c r="BI80" s="52">
        <f>+'2grid'!BI80*EJ$2</f>
        <v>12236.940000000004</v>
      </c>
      <c r="BJ80" s="52">
        <f>+'2grid'!BJ80*EK$2</f>
        <v>12273.660000000002</v>
      </c>
      <c r="BK80" s="52">
        <f>+'2grid'!BK80*EL$2</f>
        <v>12342.000000000002</v>
      </c>
      <c r="BL80" s="52">
        <f>+'2grid'!BL80*EM$2</f>
        <v>12344.040000000005</v>
      </c>
      <c r="BM80" s="52">
        <f>+'2grid'!BM80*EN$2</f>
        <v>12305.280000000002</v>
      </c>
      <c r="BN80" s="52">
        <f>+'2grid'!BN80*EO$2</f>
        <v>12316.500000000002</v>
      </c>
      <c r="BO80" s="52">
        <f>+'2grid'!BO80*EP$2</f>
        <v>12375.66</v>
      </c>
      <c r="BP80" s="52">
        <f>+'2grid'!BP80*EQ$2</f>
        <v>12387.900000000001</v>
      </c>
      <c r="BQ80" s="52">
        <f>+'2grid'!BQ80*ER$2</f>
        <v>12285.9</v>
      </c>
      <c r="BR80" s="52">
        <f>+'2grid'!BR80*ES$2</f>
        <v>12316.500000000002</v>
      </c>
      <c r="BS80" s="52">
        <f>+'2grid'!BS80*ET$2</f>
        <v>12274.680000000004</v>
      </c>
      <c r="BT80" s="52">
        <f>+'2grid'!BT80*EU$2</f>
        <v>12246.12</v>
      </c>
      <c r="BU80" s="52">
        <f>+'2grid'!BU80*EV$2</f>
        <v>12213.786</v>
      </c>
      <c r="BV80" s="52">
        <f>+'2grid'!BV80*EW$2</f>
        <v>12203.014799999999</v>
      </c>
      <c r="BW80" s="52">
        <f>+'2grid'!BW80*EX$2</f>
        <v>12181.554000000006</v>
      </c>
      <c r="BX80" s="52">
        <f>+'2grid'!BX80*EY$2</f>
        <v>12147.06984</v>
      </c>
      <c r="BY80" s="52">
        <f>+'2grid'!BY80*EZ$2</f>
        <v>12126.785440000001</v>
      </c>
      <c r="BZ80" s="52">
        <f>+'2grid'!BZ80*FA$2</f>
        <v>12104.560138666666</v>
      </c>
      <c r="CA80" s="52">
        <f>+'2grid'!CA80*FB$2</f>
        <v>12081.864881777783</v>
      </c>
    </row>
    <row r="81" spans="1:79" x14ac:dyDescent="0.2">
      <c r="A81" s="9">
        <f>+data!B83</f>
        <v>288</v>
      </c>
      <c r="B81" s="52">
        <f>+'2grid'!B81*CC$2</f>
        <v>0</v>
      </c>
      <c r="C81" s="52">
        <f>+'2grid'!C81*CD$2</f>
        <v>0</v>
      </c>
      <c r="D81" s="52">
        <f>+'2grid'!D81*CE$2</f>
        <v>0</v>
      </c>
      <c r="E81" s="52">
        <f>+'2grid'!E81*CF$2</f>
        <v>0</v>
      </c>
      <c r="F81" s="52">
        <f>+'2grid'!F81*CG$2</f>
        <v>0</v>
      </c>
      <c r="G81" s="52">
        <f>+'2grid'!G81*CH$2</f>
        <v>4.5813804422886832</v>
      </c>
      <c r="H81" s="52">
        <f>+'2grid'!H81*CI$2</f>
        <v>20.24137177229364</v>
      </c>
      <c r="I81" s="52">
        <f>+'2grid'!I81*CJ$2</f>
        <v>89.399391994296906</v>
      </c>
      <c r="J81" s="52">
        <f>+'2grid'!J81*CK$2</f>
        <v>131.25598023758837</v>
      </c>
      <c r="K81" s="52">
        <f>+'2grid'!K81*CL$2</f>
        <v>192.63515697743765</v>
      </c>
      <c r="L81" s="52">
        <f>+'2grid'!L81*CM$2</f>
        <v>282.6034432663235</v>
      </c>
      <c r="M81" s="52">
        <f>+'2grid'!M81*CN$2</f>
        <v>315.29945806664142</v>
      </c>
      <c r="N81" s="52">
        <f>+'2grid'!N81*CO$2</f>
        <v>351.57394538277356</v>
      </c>
      <c r="O81" s="52">
        <f>+'2grid'!O81*CP$2</f>
        <v>391.78265966193271</v>
      </c>
      <c r="P81" s="52">
        <f>+'2grid'!P81*CQ$2</f>
        <v>436.31005554639711</v>
      </c>
      <c r="Q81" s="52">
        <f>+'2grid'!Q81*CR$2</f>
        <v>485.57024000929425</v>
      </c>
      <c r="R81" s="52">
        <f>+'2grid'!R81*CS$2</f>
        <v>540.00761258920943</v>
      </c>
      <c r="S81" s="52">
        <f>+'2grid'!S81*CT$2</f>
        <v>600.09708543320744</v>
      </c>
      <c r="T81" s="52">
        <f>+'2grid'!T81*CU$2</f>
        <v>666.34375031980437</v>
      </c>
      <c r="U81" s="52">
        <f>+'2grid'!U81*CV$2</f>
        <v>739.2818304997644</v>
      </c>
      <c r="V81" s="52">
        <f>+'2grid'!V81*CW$2</f>
        <v>819.47272019474929</v>
      </c>
      <c r="W81" s="52">
        <f>+'2grid'!W81*CX$2</f>
        <v>907.50187291290206</v>
      </c>
      <c r="X81" s="52">
        <f>+'2grid'!X81*CY$2</f>
        <v>1003.9742501822856</v>
      </c>
      <c r="Y81" s="52">
        <f>+'2grid'!Y81*CZ$2</f>
        <v>1109.5079834687431</v>
      </c>
      <c r="Z81" s="52">
        <f>+'2grid'!Z81*DA$2</f>
        <v>1224.7258322966363</v>
      </c>
      <c r="AA81" s="52">
        <f>+'2grid'!AA81*DB$2</f>
        <v>1350.2439390129996</v>
      </c>
      <c r="AB81" s="52">
        <f>+'2grid'!AB81*DC$2</f>
        <v>1486.657282987318</v>
      </c>
      <c r="AC81" s="52">
        <f>+'2grid'!AC81*DD$2</f>
        <v>1634.5211217019255</v>
      </c>
      <c r="AD81" s="52">
        <f>+'2grid'!AD81*DE$2</f>
        <v>1625.6934613128055</v>
      </c>
      <c r="AE81" s="52">
        <f>+'2grid'!AE81*DF$2</f>
        <v>1617.1616024422394</v>
      </c>
      <c r="AF81" s="52">
        <f>+'2grid'!AF81*DG$2</f>
        <v>1608.9605007662424</v>
      </c>
      <c r="AG81" s="52">
        <f>+'2grid'!AG81*DH$2</f>
        <v>1601.1305992342839</v>
      </c>
      <c r="AH81" s="52">
        <f>+'2grid'!AH81*DI$2</f>
        <v>1593.718973778736</v>
      </c>
      <c r="AI81" s="52">
        <f>+'2grid'!AI81*DJ$2</f>
        <v>1586.7807860128682</v>
      </c>
      <c r="AJ81" s="52">
        <f>+'2grid'!AJ81*DK$2</f>
        <v>1580.3811455201765</v>
      </c>
      <c r="AK81" s="52">
        <f>+'2grid'!AK81*DL$2</f>
        <v>1574.5975262380068</v>
      </c>
      <c r="AL81" s="52">
        <f>+'2grid'!AL81*DM$2</f>
        <v>1569.5229439366767</v>
      </c>
      <c r="AM81" s="52">
        <f>+'2grid'!AM81*DN$2</f>
        <v>1565.2701969524794</v>
      </c>
      <c r="AN81" s="52">
        <f>+'2grid'!AN81*DO$2</f>
        <v>1561.9776205589505</v>
      </c>
      <c r="AO81" s="52">
        <f>+'2grid'!AO81*DP$2</f>
        <v>1559.8170422158084</v>
      </c>
      <c r="AP81" s="52">
        <f>+'2grid'!AP81*DQ$2</f>
        <v>1559.0050144319789</v>
      </c>
      <c r="AQ81" s="52">
        <f>+'2grid'!AQ81*DR$2</f>
        <v>1559.8190636803715</v>
      </c>
      <c r="AR81" s="52">
        <f>+'2grid'!AR81*DS$2</f>
        <v>1562.6218606099019</v>
      </c>
      <c r="AS81" s="52">
        <f>+'2grid'!AS81*DT$2</f>
        <v>1567.8983648828744</v>
      </c>
      <c r="AT81" s="52">
        <f>+'2grid'!AT81*DU$2</f>
        <v>1576.3151572647344</v>
      </c>
      <c r="AU81" s="52">
        <f>+'2grid'!AU81*DV$2</f>
        <v>1588.8197231683839</v>
      </c>
      <c r="AV81" s="52">
        <f>+'2grid'!AV81*DW$2</f>
        <v>1606.8163590366275</v>
      </c>
      <c r="AW81" s="52">
        <f>+'2grid'!AW81*DX$2</f>
        <v>1632.5011157602141</v>
      </c>
      <c r="AX81" s="52">
        <f>+'2grid'!AX81*DY$2</f>
        <v>1688.1130568601518</v>
      </c>
      <c r="AY81" s="52">
        <f>+'2grid'!AY81*DZ$2</f>
        <v>1763.8997097447361</v>
      </c>
      <c r="AZ81" s="52">
        <f>+'2grid'!AZ81*EA$2</f>
        <v>1875.8988697220404</v>
      </c>
      <c r="BA81" s="52">
        <f>+'2grid'!BA81*EB$2</f>
        <v>2068.7843077605294</v>
      </c>
      <c r="BB81" s="52">
        <f>+'2grid'!BB81*EC$2</f>
        <v>2566.5466222121031</v>
      </c>
      <c r="BC81" s="52">
        <f>+'2grid'!BC81*ED$2</f>
        <v>3471.6000000000004</v>
      </c>
      <c r="BD81" s="52">
        <f>+'2grid'!BD81*EE$2</f>
        <v>3445.2000000000003</v>
      </c>
      <c r="BE81" s="52">
        <f>+'2grid'!BE81*EF$2</f>
        <v>3729.6</v>
      </c>
      <c r="BF81" s="52">
        <f>+'2grid'!BF81*EG$2</f>
        <v>4317.6000000000004</v>
      </c>
      <c r="BG81" s="52">
        <f>+'2grid'!BG81*EH$2</f>
        <v>6222</v>
      </c>
      <c r="BH81" s="52">
        <f>+'2grid'!BH81*EI$2</f>
        <v>6334.2</v>
      </c>
      <c r="BI81" s="52">
        <f>+'2grid'!BI81*EJ$2</f>
        <v>6457.62</v>
      </c>
      <c r="BJ81" s="52">
        <f>+'2grid'!BJ81*EK$2</f>
        <v>6665.7</v>
      </c>
      <c r="BK81" s="52">
        <f>+'2grid'!BK81*EL$2</f>
        <v>6936</v>
      </c>
      <c r="BL81" s="52">
        <f>+'2grid'!BL81*EM$2</f>
        <v>6936</v>
      </c>
      <c r="BM81" s="52">
        <f>+'2grid'!BM81*EN$2</f>
        <v>7140</v>
      </c>
      <c r="BN81" s="52">
        <f>+'2grid'!BN81*EO$2</f>
        <v>7344</v>
      </c>
      <c r="BO81" s="52">
        <f>+'2grid'!BO81*EP$2</f>
        <v>7344</v>
      </c>
      <c r="BP81" s="52">
        <f>+'2grid'!BP81*EQ$2</f>
        <v>7344</v>
      </c>
      <c r="BQ81" s="52">
        <f>+'2grid'!BQ81*ER$2</f>
        <v>7466.4000000000005</v>
      </c>
      <c r="BR81" s="52">
        <f>+'2grid'!BR81*ES$2</f>
        <v>7568.4000000000005</v>
      </c>
      <c r="BS81" s="52">
        <f>+'2grid'!BS81*ET$2</f>
        <v>7548</v>
      </c>
      <c r="BT81" s="52">
        <f>+'2grid'!BT81*EU$2</f>
        <v>7643.88</v>
      </c>
      <c r="BU81" s="52">
        <f>+'2grid'!BU81*EV$2</f>
        <v>7718.5439999999971</v>
      </c>
      <c r="BV81" s="52">
        <f>+'2grid'!BV81*EW$2</f>
        <v>7762.9751999999944</v>
      </c>
      <c r="BW81" s="52">
        <f>+'2grid'!BW81*EX$2</f>
        <v>7820.9520000000057</v>
      </c>
      <c r="BX81" s="52">
        <f>+'2grid'!BX81*EY$2</f>
        <v>7875.3601600000175</v>
      </c>
      <c r="BY81" s="52">
        <f>+'2grid'!BY81*EZ$2</f>
        <v>7949.53002666668</v>
      </c>
      <c r="BZ81" s="52">
        <f>+'2grid'!BZ81*FA$2</f>
        <v>8000.8744391111331</v>
      </c>
      <c r="CA81" s="52">
        <f>+'2grid'!CA81*FB$2</f>
        <v>8057.2784545185386</v>
      </c>
    </row>
    <row r="82" spans="1:79" x14ac:dyDescent="0.2">
      <c r="A82" s="9">
        <f>+data!B84</f>
        <v>292</v>
      </c>
      <c r="B82" s="52">
        <f>+'2grid'!B82*CC$2</f>
        <v>0</v>
      </c>
      <c r="C82" s="52">
        <f>+'2grid'!C82*CD$2</f>
        <v>0</v>
      </c>
      <c r="D82" s="52">
        <f>+'2grid'!D82*CE$2</f>
        <v>0</v>
      </c>
      <c r="E82" s="52">
        <f>+'2grid'!E82*CF$2</f>
        <v>0</v>
      </c>
      <c r="F82" s="52">
        <f>+'2grid'!F82*CG$2</f>
        <v>0</v>
      </c>
      <c r="G82" s="52">
        <f>+'2grid'!G82*CH$2</f>
        <v>0</v>
      </c>
      <c r="H82" s="52">
        <f>+'2grid'!H82*CI$2</f>
        <v>0</v>
      </c>
      <c r="I82" s="52">
        <f>+'2grid'!I82*CJ$2</f>
        <v>0</v>
      </c>
      <c r="J82" s="52">
        <f>+'2grid'!J82*CK$2</f>
        <v>0</v>
      </c>
      <c r="K82" s="52">
        <f>+'2grid'!K82*CL$2</f>
        <v>0</v>
      </c>
      <c r="L82" s="52">
        <f>+'2grid'!L82*CM$2</f>
        <v>0</v>
      </c>
      <c r="M82" s="52">
        <f>+'2grid'!M82*CN$2</f>
        <v>0</v>
      </c>
      <c r="N82" s="52">
        <f>+'2grid'!N82*CO$2</f>
        <v>0</v>
      </c>
      <c r="O82" s="52">
        <f>+'2grid'!O82*CP$2</f>
        <v>0</v>
      </c>
      <c r="P82" s="52">
        <f>+'2grid'!P82*CQ$2</f>
        <v>0</v>
      </c>
      <c r="Q82" s="52">
        <f>+'2grid'!Q82*CR$2</f>
        <v>0</v>
      </c>
      <c r="R82" s="52">
        <f>+'2grid'!R82*CS$2</f>
        <v>0</v>
      </c>
      <c r="S82" s="52">
        <f>+'2grid'!S82*CT$2</f>
        <v>0</v>
      </c>
      <c r="T82" s="52">
        <f>+'2grid'!T82*CU$2</f>
        <v>0</v>
      </c>
      <c r="U82" s="52">
        <f>+'2grid'!U82*CV$2</f>
        <v>0</v>
      </c>
      <c r="V82" s="52">
        <f>+'2grid'!V82*CW$2</f>
        <v>0</v>
      </c>
      <c r="W82" s="52">
        <f>+'2grid'!W82*CX$2</f>
        <v>0</v>
      </c>
      <c r="X82" s="52">
        <f>+'2grid'!X82*CY$2</f>
        <v>0</v>
      </c>
      <c r="Y82" s="52">
        <f>+'2grid'!Y82*CZ$2</f>
        <v>0</v>
      </c>
      <c r="Z82" s="52">
        <f>+'2grid'!Z82*DA$2</f>
        <v>0</v>
      </c>
      <c r="AA82" s="52">
        <f>+'2grid'!AA82*DB$2</f>
        <v>0</v>
      </c>
      <c r="AB82" s="52">
        <f>+'2grid'!AB82*DC$2</f>
        <v>0</v>
      </c>
      <c r="AC82" s="52">
        <f>+'2grid'!AC82*DD$2</f>
        <v>0</v>
      </c>
      <c r="AD82" s="52">
        <f>+'2grid'!AD82*DE$2</f>
        <v>0</v>
      </c>
      <c r="AE82" s="52">
        <f>+'2grid'!AE82*DF$2</f>
        <v>0</v>
      </c>
      <c r="AF82" s="52">
        <f>+'2grid'!AF82*DG$2</f>
        <v>0</v>
      </c>
      <c r="AG82" s="52">
        <f>+'2grid'!AG82*DH$2</f>
        <v>0</v>
      </c>
      <c r="AH82" s="52">
        <f>+'2grid'!AH82*DI$2</f>
        <v>0</v>
      </c>
      <c r="AI82" s="52">
        <f>+'2grid'!AI82*DJ$2</f>
        <v>0</v>
      </c>
      <c r="AJ82" s="52">
        <f>+'2grid'!AJ82*DK$2</f>
        <v>0</v>
      </c>
      <c r="AK82" s="52">
        <f>+'2grid'!AK82*DL$2</f>
        <v>0</v>
      </c>
      <c r="AL82" s="52">
        <f>+'2grid'!AL82*DM$2</f>
        <v>0</v>
      </c>
      <c r="AM82" s="52">
        <f>+'2grid'!AM82*DN$2</f>
        <v>0</v>
      </c>
      <c r="AN82" s="52">
        <f>+'2grid'!AN82*DO$2</f>
        <v>0</v>
      </c>
      <c r="AO82" s="52">
        <f>+'2grid'!AO82*DP$2</f>
        <v>0</v>
      </c>
      <c r="AP82" s="52">
        <f>+'2grid'!AP82*DQ$2</f>
        <v>0</v>
      </c>
      <c r="AQ82" s="52">
        <f>+'2grid'!AQ82*DR$2</f>
        <v>0</v>
      </c>
      <c r="AR82" s="52">
        <f>+'2grid'!AR82*DS$2</f>
        <v>0</v>
      </c>
      <c r="AS82" s="52">
        <f>+'2grid'!AS82*DT$2</f>
        <v>0</v>
      </c>
      <c r="AT82" s="52">
        <f>+'2grid'!AT82*DU$2</f>
        <v>0</v>
      </c>
      <c r="AU82" s="52">
        <f>+'2grid'!AU82*DV$2</f>
        <v>0</v>
      </c>
      <c r="AV82" s="52">
        <f>+'2grid'!AV82*DW$2</f>
        <v>0</v>
      </c>
      <c r="AW82" s="52">
        <f>+'2grid'!AW82*DX$2</f>
        <v>0</v>
      </c>
      <c r="AX82" s="52">
        <f>+'2grid'!AX82*DY$2</f>
        <v>0</v>
      </c>
      <c r="AY82" s="52">
        <f>+'2grid'!AY82*DZ$2</f>
        <v>0</v>
      </c>
      <c r="AZ82" s="52">
        <f>+'2grid'!AZ82*EA$2</f>
        <v>0</v>
      </c>
      <c r="BA82" s="52">
        <f>+'2grid'!BA82*EB$2</f>
        <v>0</v>
      </c>
      <c r="BB82" s="52">
        <f>+'2grid'!BB82*EC$2</f>
        <v>0</v>
      </c>
      <c r="BC82" s="52">
        <f>+'2grid'!BC82*ED$2</f>
        <v>0</v>
      </c>
      <c r="BD82" s="52">
        <f>+'2grid'!BD82*EE$2</f>
        <v>0</v>
      </c>
      <c r="BE82" s="52">
        <f>+'2grid'!BE82*EF$2</f>
        <v>0</v>
      </c>
      <c r="BF82" s="52">
        <f>+'2grid'!BF82*EG$2</f>
        <v>0</v>
      </c>
      <c r="BG82" s="52">
        <f>+'2grid'!BG82*EH$2</f>
        <v>0</v>
      </c>
      <c r="BH82" s="52">
        <f>+'2grid'!BH82*EI$2</f>
        <v>0</v>
      </c>
      <c r="BI82" s="52">
        <f>+'2grid'!BI82*EJ$2</f>
        <v>0</v>
      </c>
      <c r="BJ82" s="52">
        <f>+'2grid'!BJ82*EK$2</f>
        <v>0</v>
      </c>
      <c r="BK82" s="52">
        <f>+'2grid'!BK82*EL$2</f>
        <v>0</v>
      </c>
      <c r="BL82" s="52">
        <f>+'2grid'!BL82*EM$2</f>
        <v>0</v>
      </c>
      <c r="BM82" s="52">
        <f>+'2grid'!BM82*EN$2</f>
        <v>0</v>
      </c>
      <c r="BN82" s="52">
        <f>+'2grid'!BN82*EO$2</f>
        <v>0</v>
      </c>
      <c r="BO82" s="52">
        <f>+'2grid'!BO82*EP$2</f>
        <v>0</v>
      </c>
      <c r="BP82" s="52">
        <f>+'2grid'!BP82*EQ$2</f>
        <v>0</v>
      </c>
      <c r="BQ82" s="52">
        <f>+'2grid'!BQ82*ER$2</f>
        <v>0</v>
      </c>
      <c r="BR82" s="52">
        <f>+'2grid'!BR82*ES$2</f>
        <v>0</v>
      </c>
      <c r="BS82" s="52">
        <f>+'2grid'!BS82*ET$2</f>
        <v>0</v>
      </c>
      <c r="BT82" s="52">
        <f>+'2grid'!BT82*EU$2</f>
        <v>0</v>
      </c>
      <c r="BU82" s="52">
        <f>+'2grid'!BU82*EV$2</f>
        <v>0</v>
      </c>
      <c r="BV82" s="52">
        <f>+'2grid'!BV82*EW$2</f>
        <v>0</v>
      </c>
      <c r="BW82" s="52">
        <f>+'2grid'!BW82*EX$2</f>
        <v>0</v>
      </c>
      <c r="BX82" s="52">
        <f>+'2grid'!BX82*EY$2</f>
        <v>0</v>
      </c>
      <c r="BY82" s="52">
        <f>+'2grid'!BY82*EZ$2</f>
        <v>0</v>
      </c>
      <c r="BZ82" s="52">
        <f>+'2grid'!BZ82*FA$2</f>
        <v>0</v>
      </c>
      <c r="CA82" s="52">
        <f>+'2grid'!CA82*FB$2</f>
        <v>0</v>
      </c>
    </row>
    <row r="83" spans="1:79" x14ac:dyDescent="0.2">
      <c r="A83" s="9">
        <f>+data!B85</f>
        <v>296</v>
      </c>
      <c r="B83" s="52">
        <f>+'2grid'!B83*CC$2</f>
        <v>0</v>
      </c>
      <c r="C83" s="52">
        <f>+'2grid'!C83*CD$2</f>
        <v>0</v>
      </c>
      <c r="D83" s="52">
        <f>+'2grid'!D83*CE$2</f>
        <v>0</v>
      </c>
      <c r="E83" s="52">
        <f>+'2grid'!E83*CF$2</f>
        <v>0</v>
      </c>
      <c r="F83" s="52">
        <f>+'2grid'!F83*CG$2</f>
        <v>0</v>
      </c>
      <c r="G83" s="52">
        <f>+'2grid'!G83*CH$2</f>
        <v>0</v>
      </c>
      <c r="H83" s="52">
        <f>+'2grid'!H83*CI$2</f>
        <v>0</v>
      </c>
      <c r="I83" s="52">
        <f>+'2grid'!I83*CJ$2</f>
        <v>0</v>
      </c>
      <c r="J83" s="52">
        <f>+'2grid'!J83*CK$2</f>
        <v>0</v>
      </c>
      <c r="K83" s="52">
        <f>+'2grid'!K83*CL$2</f>
        <v>0</v>
      </c>
      <c r="L83" s="52">
        <f>+'2grid'!L83*CM$2</f>
        <v>0</v>
      </c>
      <c r="M83" s="52">
        <f>+'2grid'!M83*CN$2</f>
        <v>0</v>
      </c>
      <c r="N83" s="52">
        <f>+'2grid'!N83*CO$2</f>
        <v>0</v>
      </c>
      <c r="O83" s="52">
        <f>+'2grid'!O83*CP$2</f>
        <v>0</v>
      </c>
      <c r="P83" s="52">
        <f>+'2grid'!P83*CQ$2</f>
        <v>0</v>
      </c>
      <c r="Q83" s="52">
        <f>+'2grid'!Q83*CR$2</f>
        <v>0</v>
      </c>
      <c r="R83" s="52">
        <f>+'2grid'!R83*CS$2</f>
        <v>0</v>
      </c>
      <c r="S83" s="52">
        <f>+'2grid'!S83*CT$2</f>
        <v>0</v>
      </c>
      <c r="T83" s="52">
        <f>+'2grid'!T83*CU$2</f>
        <v>0</v>
      </c>
      <c r="U83" s="52">
        <f>+'2grid'!U83*CV$2</f>
        <v>0</v>
      </c>
      <c r="V83" s="52">
        <f>+'2grid'!V83*CW$2</f>
        <v>0</v>
      </c>
      <c r="W83" s="52">
        <f>+'2grid'!W83*CX$2</f>
        <v>0</v>
      </c>
      <c r="X83" s="52">
        <f>+'2grid'!X83*CY$2</f>
        <v>10.611802746364635</v>
      </c>
      <c r="Y83" s="52">
        <f>+'2grid'!Y83*CZ$2</f>
        <v>11.435437352957173</v>
      </c>
      <c r="Z83" s="52">
        <f>+'2grid'!Z83*DA$2</f>
        <v>12.308565824540132</v>
      </c>
      <c r="AA83" s="52">
        <f>+'2grid'!AA83*DB$2</f>
        <v>13.231761559695341</v>
      </c>
      <c r="AB83" s="52">
        <f>+'2grid'!AB83*DC$2</f>
        <v>14.205087958806288</v>
      </c>
      <c r="AC83" s="52">
        <f>+'2grid'!AC83*DD$2</f>
        <v>15.227975281496549</v>
      </c>
      <c r="AD83" s="52">
        <f>+'2grid'!AD83*DE$2</f>
        <v>15.819879106567424</v>
      </c>
      <c r="AE83" s="52">
        <f>+'2grid'!AE83*DF$2</f>
        <v>16.431785296320111</v>
      </c>
      <c r="AF83" s="52">
        <f>+'2grid'!AF83*DG$2</f>
        <v>17.064153496809553</v>
      </c>
      <c r="AG83" s="52">
        <f>+'2grid'!AG83*DH$2</f>
        <v>17.71743600622089</v>
      </c>
      <c r="AH83" s="52">
        <f>+'2grid'!AH83*DI$2</f>
        <v>18.392075711389008</v>
      </c>
      <c r="AI83" s="52">
        <f>+'2grid'!AI83*DJ$2</f>
        <v>19.088503826594881</v>
      </c>
      <c r="AJ83" s="52">
        <f>+'2grid'!AJ83*DK$2</f>
        <v>19.807137419496563</v>
      </c>
      <c r="AK83" s="52">
        <f>+'2grid'!AK83*DL$2</f>
        <v>20.548376708004497</v>
      </c>
      <c r="AL83" s="52">
        <f>+'2grid'!AL83*DM$2</f>
        <v>21.312602110793375</v>
      </c>
      <c r="AM83" s="52">
        <f>+'2grid'!AM83*DN$2</f>
        <v>22.100171032952904</v>
      </c>
      <c r="AN83" s="52">
        <f>+'2grid'!AN83*DO$2</f>
        <v>22.911414367013013</v>
      </c>
      <c r="AO83" s="52">
        <f>+'2grid'!AO83*DP$2</f>
        <v>23.812595556806482</v>
      </c>
      <c r="AP83" s="52">
        <f>+'2grid'!AP83*DQ$2</f>
        <v>24.742982495177639</v>
      </c>
      <c r="AQ83" s="52">
        <f>+'2grid'!AQ83*DR$2</f>
        <v>25.703027281573814</v>
      </c>
      <c r="AR83" s="52">
        <f>+'2grid'!AR83*DS$2</f>
        <v>26.693141474728318</v>
      </c>
      <c r="AS83" s="52">
        <f>+'2grid'!AS83*DT$2</f>
        <v>27.713690158120961</v>
      </c>
      <c r="AT83" s="52">
        <f>+'2grid'!AT83*DU$2</f>
        <v>28.190729860994356</v>
      </c>
      <c r="AU83" s="52">
        <f>+'2grid'!AU83*DV$2</f>
        <v>28.667450756827002</v>
      </c>
      <c r="AV83" s="52">
        <f>+'2grid'!AV83*DW$2</f>
        <v>29.143254712593379</v>
      </c>
      <c r="AW83" s="52">
        <f>+'2grid'!AW83*DX$2</f>
        <v>29.617502423339349</v>
      </c>
      <c r="AX83" s="52">
        <f>+'2grid'!AX83*DY$2</f>
        <v>30.423839176867347</v>
      </c>
      <c r="AY83" s="52">
        <f>+'2grid'!AY83*DZ$2</f>
        <v>30.983347050240724</v>
      </c>
      <c r="AZ83" s="52">
        <f>+'2grid'!AZ83*EA$2</f>
        <v>31.551419641132103</v>
      </c>
      <c r="BA83" s="52">
        <f>+'2grid'!BA83*EB$2</f>
        <v>32.1281251953137</v>
      </c>
      <c r="BB83" s="52">
        <f>+'2grid'!BB83*EC$2</f>
        <v>32.713529749917093</v>
      </c>
      <c r="BC83" s="52">
        <f>+'2grid'!BC83*ED$2</f>
        <v>41.027999999999999</v>
      </c>
      <c r="BD83" s="52">
        <f>+'2grid'!BD83*EE$2</f>
        <v>39.672000000000004</v>
      </c>
      <c r="BE83" s="52">
        <f>+'2grid'!BE83*EF$2</f>
        <v>39.368000000000002</v>
      </c>
      <c r="BF83" s="52">
        <f>+'2grid'!BF83*EG$2</f>
        <v>40.091999999999999</v>
      </c>
      <c r="BG83" s="52">
        <f>+'2grid'!BG83*EH$2</f>
        <v>34.68</v>
      </c>
      <c r="BH83" s="52">
        <f>+'2grid'!BH83*EI$2</f>
        <v>34.68</v>
      </c>
      <c r="BI83" s="52">
        <f>+'2grid'!BI83*EJ$2</f>
        <v>34.68</v>
      </c>
      <c r="BJ83" s="52">
        <f>+'2grid'!BJ83*EK$2</f>
        <v>34.68</v>
      </c>
      <c r="BK83" s="52">
        <f>+'2grid'!BK83*EL$2</f>
        <v>34.68</v>
      </c>
      <c r="BL83" s="52">
        <f>+'2grid'!BL83*EM$2</f>
        <v>34.68</v>
      </c>
      <c r="BM83" s="52">
        <f>+'2grid'!BM83*EN$2</f>
        <v>34.68</v>
      </c>
      <c r="BN83" s="52">
        <f>+'2grid'!BN83*EO$2</f>
        <v>34.68</v>
      </c>
      <c r="BO83" s="52">
        <f>+'2grid'!BO83*EP$2</f>
        <v>34.68</v>
      </c>
      <c r="BP83" s="52">
        <f>+'2grid'!BP83*EQ$2</f>
        <v>34.68</v>
      </c>
      <c r="BQ83" s="52">
        <f>+'2grid'!BQ83*ER$2</f>
        <v>34.68</v>
      </c>
      <c r="BR83" s="52">
        <f>+'2grid'!BR83*ES$2</f>
        <v>34.68</v>
      </c>
      <c r="BS83" s="52">
        <f>+'2grid'!BS83*ET$2</f>
        <v>34.68</v>
      </c>
      <c r="BT83" s="52">
        <f>+'2grid'!BT83*EU$2</f>
        <v>34.68</v>
      </c>
      <c r="BU83" s="52">
        <f>+'2grid'!BU83*EV$2</f>
        <v>34.68</v>
      </c>
      <c r="BV83" s="52">
        <f>+'2grid'!BV83*EW$2</f>
        <v>34.68</v>
      </c>
      <c r="BW83" s="52">
        <f>+'2grid'!BW83*EX$2</f>
        <v>34.68</v>
      </c>
      <c r="BX83" s="52">
        <f>+'2grid'!BX83*EY$2</f>
        <v>34.68</v>
      </c>
      <c r="BY83" s="52">
        <f>+'2grid'!BY83*EZ$2</f>
        <v>34.68</v>
      </c>
      <c r="BZ83" s="52">
        <f>+'2grid'!BZ83*FA$2</f>
        <v>34.68</v>
      </c>
      <c r="CA83" s="52">
        <f>+'2grid'!CA83*FB$2</f>
        <v>34.68</v>
      </c>
    </row>
    <row r="84" spans="1:79" x14ac:dyDescent="0.2">
      <c r="A84" s="9">
        <f>+data!B86</f>
        <v>300</v>
      </c>
      <c r="B84" s="52">
        <f>+'2grid'!B84*CC$2</f>
        <v>0</v>
      </c>
      <c r="C84" s="52">
        <f>+'2grid'!C84*CD$2</f>
        <v>0</v>
      </c>
      <c r="D84" s="52">
        <f>+'2grid'!D84*CE$2</f>
        <v>0</v>
      </c>
      <c r="E84" s="52">
        <f>+'2grid'!E84*CF$2</f>
        <v>0</v>
      </c>
      <c r="F84" s="52">
        <f>+'2grid'!F84*CG$2</f>
        <v>16.157058223977149</v>
      </c>
      <c r="G84" s="52">
        <f>+'2grid'!G84*CH$2</f>
        <v>30.516421782923874</v>
      </c>
      <c r="H84" s="52">
        <f>+'2grid'!H84*CI$2</f>
        <v>59.923155501014158</v>
      </c>
      <c r="I84" s="52">
        <f>+'2grid'!I84*CJ$2</f>
        <v>117.62693487236112</v>
      </c>
      <c r="J84" s="52">
        <f>+'2grid'!J84*CK$2</f>
        <v>346.22267622808181</v>
      </c>
      <c r="K84" s="52">
        <f>+'2grid'!K84*CL$2</f>
        <v>1131.8818261302665</v>
      </c>
      <c r="L84" s="52">
        <f>+'2grid'!L84*CM$2</f>
        <v>2219.3761296671896</v>
      </c>
      <c r="M84" s="52">
        <f>+'2grid'!M84*CN$2</f>
        <v>2167.1555148514913</v>
      </c>
      <c r="N84" s="52">
        <f>+'2grid'!N84*CO$2</f>
        <v>2114.9349000357925</v>
      </c>
      <c r="O84" s="52">
        <f>+'2grid'!O84*CP$2</f>
        <v>1804.8749995675823</v>
      </c>
      <c r="P84" s="52">
        <f>+'2grid'!P84*CQ$2</f>
        <v>1507.8702528032979</v>
      </c>
      <c r="Q84" s="52">
        <f>+'2grid'!Q84*CR$2</f>
        <v>1126.0070069635015</v>
      </c>
      <c r="R84" s="52">
        <f>+'2grid'!R84*CS$2</f>
        <v>762.42097630919966</v>
      </c>
      <c r="S84" s="52">
        <f>+'2grid'!S84*CT$2</f>
        <v>787.87852603185274</v>
      </c>
      <c r="T84" s="52">
        <f>+'2grid'!T84*CU$2</f>
        <v>810.72504501372066</v>
      </c>
      <c r="U84" s="52">
        <f>+'2grid'!U84*CV$2</f>
        <v>830.96053325480409</v>
      </c>
      <c r="V84" s="52">
        <f>+'2grid'!V84*CW$2</f>
        <v>848.5849907551019</v>
      </c>
      <c r="W84" s="52">
        <f>+'2grid'!W84*CX$2</f>
        <v>888.2726580150337</v>
      </c>
      <c r="X84" s="52">
        <f>+'2grid'!X84*CY$2</f>
        <v>931.74631984910241</v>
      </c>
      <c r="Y84" s="52">
        <f>+'2grid'!Y84*CZ$2</f>
        <v>962.81758566444296</v>
      </c>
      <c r="Z84" s="52">
        <f>+'2grid'!Z84*DA$2</f>
        <v>669.72938501133444</v>
      </c>
      <c r="AA84" s="52">
        <f>+'2grid'!AA84*DB$2</f>
        <v>718.03345371585544</v>
      </c>
      <c r="AB84" s="52">
        <f>+'2grid'!AB84*DC$2</f>
        <v>1037.8847194620105</v>
      </c>
      <c r="AC84" s="52">
        <f>+'2grid'!AC84*DD$2</f>
        <v>998.71925835023626</v>
      </c>
      <c r="AD84" s="52">
        <f>+'2grid'!AD84*DE$2</f>
        <v>1029.85562586538</v>
      </c>
      <c r="AE84" s="52">
        <f>+'2grid'!AE84*DF$2</f>
        <v>1059.7905711023311</v>
      </c>
      <c r="AF84" s="52">
        <f>+'2grid'!AF84*DG$2</f>
        <v>1088.5240940610893</v>
      </c>
      <c r="AG84" s="52">
        <f>+'2grid'!AG84*DH$2</f>
        <v>1116.0561947416538</v>
      </c>
      <c r="AH84" s="52">
        <f>+'2grid'!AH84*DI$2</f>
        <v>1142.3868731440252</v>
      </c>
      <c r="AI84" s="52">
        <f>+'2grid'!AI84*DJ$2</f>
        <v>1167.5161292682037</v>
      </c>
      <c r="AJ84" s="52">
        <f>+'2grid'!AJ84*DK$2</f>
        <v>1191.443963114189</v>
      </c>
      <c r="AK84" s="52">
        <f>+'2grid'!AK84*DL$2</f>
        <v>1214.1703746819808</v>
      </c>
      <c r="AL84" s="52">
        <f>+'2grid'!AL84*DM$2</f>
        <v>1235.6953639715796</v>
      </c>
      <c r="AM84" s="52">
        <f>+'2grid'!AM84*DN$2</f>
        <v>1256.0189309829855</v>
      </c>
      <c r="AN84" s="52">
        <f>+'2grid'!AN84*DO$2</f>
        <v>1275.1410757161977</v>
      </c>
      <c r="AO84" s="52">
        <f>+'2grid'!AO84*DP$2</f>
        <v>1293.0617981712171</v>
      </c>
      <c r="AP84" s="52">
        <f>+'2grid'!AP84*DQ$2</f>
        <v>1394.7269799190117</v>
      </c>
      <c r="AQ84" s="52">
        <f>+'2grid'!AQ84*DR$2</f>
        <v>1503.8226329489323</v>
      </c>
      <c r="AR84" s="52">
        <f>+'2grid'!AR84*DS$2</f>
        <v>1621.3874252896624</v>
      </c>
      <c r="AS84" s="52">
        <f>+'2grid'!AS84*DT$2</f>
        <v>1747.3059493824608</v>
      </c>
      <c r="AT84" s="52">
        <f>+'2grid'!AT84*DU$2</f>
        <v>1882.9719734367568</v>
      </c>
      <c r="AU84" s="52">
        <f>+'2grid'!AU84*DV$2</f>
        <v>2048.8659003771199</v>
      </c>
      <c r="AV84" s="52">
        <f>+'2grid'!AV84*DW$2</f>
        <v>2228.1826141497099</v>
      </c>
      <c r="AW84" s="52">
        <f>+'2grid'!AW84*DX$2</f>
        <v>2422.7597581898917</v>
      </c>
      <c r="AX84" s="52">
        <f>+'2grid'!AX84*DY$2</f>
        <v>2578.6664925467535</v>
      </c>
      <c r="AY84" s="52">
        <f>+'2grid'!AY84*DZ$2</f>
        <v>2742.6162459975276</v>
      </c>
      <c r="AZ84" s="52">
        <f>+'2grid'!AZ84*EA$2</f>
        <v>3033.2994784559141</v>
      </c>
      <c r="BA84" s="52">
        <f>+'2grid'!BA84*EB$2</f>
        <v>3451.1476366415186</v>
      </c>
      <c r="BB84" s="52">
        <f>+'2grid'!BB84*EC$2</f>
        <v>3559.8624979926176</v>
      </c>
      <c r="BC84" s="52">
        <f>+'2grid'!BC84*ED$2</f>
        <v>3892.3999999999996</v>
      </c>
      <c r="BD84" s="52">
        <f>+'2grid'!BD84*EE$2</f>
        <v>4082.0399999999986</v>
      </c>
      <c r="BE84" s="52">
        <f>+'2grid'!BE84*EF$2</f>
        <v>4066.2999999999993</v>
      </c>
      <c r="BF84" s="52">
        <f>+'2grid'!BF84*EG$2</f>
        <v>4078.076</v>
      </c>
      <c r="BG84" s="52">
        <f>+'2grid'!BG84*EH$2</f>
        <v>3931.0799999999986</v>
      </c>
      <c r="BH84" s="52">
        <f>+'2grid'!BH84*EI$2</f>
        <v>3929.0399999999991</v>
      </c>
      <c r="BI84" s="52">
        <f>+'2grid'!BI84*EJ$2</f>
        <v>3922.9199999999992</v>
      </c>
      <c r="BJ84" s="52">
        <f>+'2grid'!BJ84*EK$2</f>
        <v>3197.7000000000003</v>
      </c>
      <c r="BK84" s="52">
        <f>+'2grid'!BK84*EL$2</f>
        <v>3836.22</v>
      </c>
      <c r="BL84" s="52">
        <f>+'2grid'!BL84*EM$2</f>
        <v>3209.9399999999991</v>
      </c>
      <c r="BM84" s="52">
        <f>+'2grid'!BM84*EN$2</f>
        <v>3796.4400000000005</v>
      </c>
      <c r="BN84" s="52">
        <f>+'2grid'!BN84*EO$2</f>
        <v>3309.3899999999994</v>
      </c>
      <c r="BO84" s="52">
        <f>+'2grid'!BO84*EP$2</f>
        <v>3783.2820000000011</v>
      </c>
      <c r="BP84" s="52">
        <f>+'2grid'!BP84*EQ$2</f>
        <v>3773.1840000000002</v>
      </c>
      <c r="BQ84" s="52">
        <f>+'2grid'!BQ84*ER$2</f>
        <v>3752.58</v>
      </c>
      <c r="BR84" s="52">
        <f>+'2grid'!BR84*ES$2</f>
        <v>3762.7800000000007</v>
      </c>
      <c r="BS84" s="52">
        <f>+'2grid'!BS84*ET$2</f>
        <v>3763.7999999999988</v>
      </c>
      <c r="BT84" s="52">
        <f>+'2grid'!BT84*EU$2</f>
        <v>3752.3147999999987</v>
      </c>
      <c r="BU84" s="52">
        <f>+'2grid'!BU84*EV$2</f>
        <v>3751.7762399999997</v>
      </c>
      <c r="BV84" s="52">
        <f>+'2grid'!BV84*EW$2</f>
        <v>3753.0283919999979</v>
      </c>
      <c r="BW84" s="52">
        <f>+'2grid'!BW84*EX$2</f>
        <v>3751.8211199999987</v>
      </c>
      <c r="BX84" s="52">
        <f>+'2grid'!BX84*EY$2</f>
        <v>3747.155313599998</v>
      </c>
      <c r="BY84" s="52">
        <f>+'2grid'!BY84*EZ$2</f>
        <v>3744.9707455999983</v>
      </c>
      <c r="BZ84" s="52">
        <f>+'2grid'!BZ84*FA$2</f>
        <v>3744.9987362133306</v>
      </c>
      <c r="CA84" s="52">
        <f>+'2grid'!CA84*FB$2</f>
        <v>3742.6857981155526</v>
      </c>
    </row>
    <row r="85" spans="1:79" x14ac:dyDescent="0.2">
      <c r="A85" s="9">
        <f>+data!B87</f>
        <v>304</v>
      </c>
      <c r="B85" s="52">
        <f>+'2grid'!B85*CC$2</f>
        <v>0</v>
      </c>
      <c r="C85" s="52">
        <f>+'2grid'!C85*CD$2</f>
        <v>0</v>
      </c>
      <c r="D85" s="52">
        <f>+'2grid'!D85*CE$2</f>
        <v>0</v>
      </c>
      <c r="E85" s="52">
        <f>+'2grid'!E85*CF$2</f>
        <v>0</v>
      </c>
      <c r="F85" s="52">
        <f>+'2grid'!F85*CG$2</f>
        <v>0</v>
      </c>
      <c r="G85" s="52">
        <f>+'2grid'!G85*CH$2</f>
        <v>0</v>
      </c>
      <c r="H85" s="52">
        <f>+'2grid'!H85*CI$2</f>
        <v>0</v>
      </c>
      <c r="I85" s="52">
        <f>+'2grid'!I85*CJ$2</f>
        <v>0</v>
      </c>
      <c r="J85" s="52">
        <f>+'2grid'!J85*CK$2</f>
        <v>0</v>
      </c>
      <c r="K85" s="52">
        <f>+'2grid'!K85*CL$2</f>
        <v>0</v>
      </c>
      <c r="L85" s="52">
        <f>+'2grid'!L85*CM$2</f>
        <v>0</v>
      </c>
      <c r="M85" s="52">
        <f>+'2grid'!M85*CN$2</f>
        <v>0</v>
      </c>
      <c r="N85" s="52">
        <f>+'2grid'!N85*CO$2</f>
        <v>0</v>
      </c>
      <c r="O85" s="52">
        <f>+'2grid'!O85*CP$2</f>
        <v>0</v>
      </c>
      <c r="P85" s="52">
        <f>+'2grid'!P85*CQ$2</f>
        <v>0</v>
      </c>
      <c r="Q85" s="52">
        <f>+'2grid'!Q85*CR$2</f>
        <v>0</v>
      </c>
      <c r="R85" s="52">
        <f>+'2grid'!R85*CS$2</f>
        <v>0</v>
      </c>
      <c r="S85" s="52">
        <f>+'2grid'!S85*CT$2</f>
        <v>0</v>
      </c>
      <c r="T85" s="52">
        <f>+'2grid'!T85*CU$2</f>
        <v>0</v>
      </c>
      <c r="U85" s="52">
        <f>+'2grid'!U85*CV$2</f>
        <v>0</v>
      </c>
      <c r="V85" s="52">
        <f>+'2grid'!V85*CW$2</f>
        <v>0</v>
      </c>
      <c r="W85" s="52">
        <f>+'2grid'!W85*CX$2</f>
        <v>0</v>
      </c>
      <c r="X85" s="52">
        <f>+'2grid'!X85*CY$2</f>
        <v>0</v>
      </c>
      <c r="Y85" s="52">
        <f>+'2grid'!Y85*CZ$2</f>
        <v>0</v>
      </c>
      <c r="Z85" s="52">
        <f>+'2grid'!Z85*DA$2</f>
        <v>0</v>
      </c>
      <c r="AA85" s="52">
        <f>+'2grid'!AA85*DB$2</f>
        <v>0</v>
      </c>
      <c r="AB85" s="52">
        <f>+'2grid'!AB85*DC$2</f>
        <v>0</v>
      </c>
      <c r="AC85" s="52">
        <f>+'2grid'!AC85*DD$2</f>
        <v>0</v>
      </c>
      <c r="AD85" s="52">
        <f>+'2grid'!AD85*DE$2</f>
        <v>0</v>
      </c>
      <c r="AE85" s="52">
        <f>+'2grid'!AE85*DF$2</f>
        <v>0</v>
      </c>
      <c r="AF85" s="52">
        <f>+'2grid'!AF85*DG$2</f>
        <v>0</v>
      </c>
      <c r="AG85" s="52">
        <f>+'2grid'!AG85*DH$2</f>
        <v>0</v>
      </c>
      <c r="AH85" s="52">
        <f>+'2grid'!AH85*DI$2</f>
        <v>0</v>
      </c>
      <c r="AI85" s="52">
        <f>+'2grid'!AI85*DJ$2</f>
        <v>0</v>
      </c>
      <c r="AJ85" s="52">
        <f>+'2grid'!AJ85*DK$2</f>
        <v>0</v>
      </c>
      <c r="AK85" s="52">
        <f>+'2grid'!AK85*DL$2</f>
        <v>0</v>
      </c>
      <c r="AL85" s="52">
        <f>+'2grid'!AL85*DM$2</f>
        <v>0</v>
      </c>
      <c r="AM85" s="52">
        <f>+'2grid'!AM85*DN$2</f>
        <v>0</v>
      </c>
      <c r="AN85" s="52">
        <f>+'2grid'!AN85*DO$2</f>
        <v>0</v>
      </c>
      <c r="AO85" s="52">
        <f>+'2grid'!AO85*DP$2</f>
        <v>0</v>
      </c>
      <c r="AP85" s="52">
        <f>+'2grid'!AP85*DQ$2</f>
        <v>0</v>
      </c>
      <c r="AQ85" s="52">
        <f>+'2grid'!AQ85*DR$2</f>
        <v>0</v>
      </c>
      <c r="AR85" s="52">
        <f>+'2grid'!AR85*DS$2</f>
        <v>0</v>
      </c>
      <c r="AS85" s="52">
        <f>+'2grid'!AS85*DT$2</f>
        <v>0</v>
      </c>
      <c r="AT85" s="52">
        <f>+'2grid'!AT85*DU$2</f>
        <v>0</v>
      </c>
      <c r="AU85" s="52">
        <f>+'2grid'!AU85*DV$2</f>
        <v>0</v>
      </c>
      <c r="AV85" s="52">
        <f>+'2grid'!AV85*DW$2</f>
        <v>0</v>
      </c>
      <c r="AW85" s="52">
        <f>+'2grid'!AW85*DX$2</f>
        <v>0</v>
      </c>
      <c r="AX85" s="52">
        <f>+'2grid'!AX85*DY$2</f>
        <v>0</v>
      </c>
      <c r="AY85" s="52">
        <f>+'2grid'!AY85*DZ$2</f>
        <v>0</v>
      </c>
      <c r="AZ85" s="52">
        <f>+'2grid'!AZ85*EA$2</f>
        <v>0</v>
      </c>
      <c r="BA85" s="52">
        <f>+'2grid'!BA85*EB$2</f>
        <v>0</v>
      </c>
      <c r="BB85" s="52">
        <f>+'2grid'!BB85*EC$2</f>
        <v>0</v>
      </c>
      <c r="BC85" s="52">
        <f>+'2grid'!BC85*ED$2</f>
        <v>0</v>
      </c>
      <c r="BD85" s="52">
        <f>+'2grid'!BD85*EE$2</f>
        <v>0</v>
      </c>
      <c r="BE85" s="52">
        <f>+'2grid'!BE85*EF$2</f>
        <v>0</v>
      </c>
      <c r="BF85" s="52">
        <f>+'2grid'!BF85*EG$2</f>
        <v>0</v>
      </c>
      <c r="BG85" s="52">
        <f>+'2grid'!BG85*EH$2</f>
        <v>0</v>
      </c>
      <c r="BH85" s="52">
        <f>+'2grid'!BH85*EI$2</f>
        <v>0</v>
      </c>
      <c r="BI85" s="52">
        <f>+'2grid'!BI85*EJ$2</f>
        <v>0</v>
      </c>
      <c r="BJ85" s="52">
        <f>+'2grid'!BJ85*EK$2</f>
        <v>0</v>
      </c>
      <c r="BK85" s="52">
        <f>+'2grid'!BK85*EL$2</f>
        <v>0</v>
      </c>
      <c r="BL85" s="52">
        <f>+'2grid'!BL85*EM$2</f>
        <v>0</v>
      </c>
      <c r="BM85" s="52">
        <f>+'2grid'!BM85*EN$2</f>
        <v>0</v>
      </c>
      <c r="BN85" s="52">
        <f>+'2grid'!BN85*EO$2</f>
        <v>0</v>
      </c>
      <c r="BO85" s="52">
        <f>+'2grid'!BO85*EP$2</f>
        <v>0</v>
      </c>
      <c r="BP85" s="52">
        <f>+'2grid'!BP85*EQ$2</f>
        <v>0</v>
      </c>
      <c r="BQ85" s="52">
        <f>+'2grid'!BQ85*ER$2</f>
        <v>0</v>
      </c>
      <c r="BR85" s="52">
        <f>+'2grid'!BR85*ES$2</f>
        <v>0</v>
      </c>
      <c r="BS85" s="52">
        <f>+'2grid'!BS85*ET$2</f>
        <v>0</v>
      </c>
      <c r="BT85" s="52">
        <f>+'2grid'!BT85*EU$2</f>
        <v>0</v>
      </c>
      <c r="BU85" s="52">
        <f>+'2grid'!BU85*EV$2</f>
        <v>0</v>
      </c>
      <c r="BV85" s="52">
        <f>+'2grid'!BV85*EW$2</f>
        <v>0</v>
      </c>
      <c r="BW85" s="52">
        <f>+'2grid'!BW85*EX$2</f>
        <v>0</v>
      </c>
      <c r="BX85" s="52">
        <f>+'2grid'!BX85*EY$2</f>
        <v>0</v>
      </c>
      <c r="BY85" s="52">
        <f>+'2grid'!BY85*EZ$2</f>
        <v>0</v>
      </c>
      <c r="BZ85" s="52">
        <f>+'2grid'!BZ85*FA$2</f>
        <v>0</v>
      </c>
      <c r="CA85" s="52">
        <f>+'2grid'!CA85*FB$2</f>
        <v>0</v>
      </c>
    </row>
    <row r="86" spans="1:79" x14ac:dyDescent="0.2">
      <c r="A86" s="9">
        <f>+data!B88</f>
        <v>308</v>
      </c>
      <c r="B86" s="52">
        <f>+'2grid'!B86*CC$2</f>
        <v>0</v>
      </c>
      <c r="C86" s="52">
        <f>+'2grid'!C86*CD$2</f>
        <v>0</v>
      </c>
      <c r="D86" s="52">
        <f>+'2grid'!D86*CE$2</f>
        <v>0</v>
      </c>
      <c r="E86" s="52">
        <f>+'2grid'!E86*CF$2</f>
        <v>0</v>
      </c>
      <c r="F86" s="52">
        <f>+'2grid'!F86*CG$2</f>
        <v>0</v>
      </c>
      <c r="G86" s="52">
        <f>+'2grid'!G86*CH$2</f>
        <v>0</v>
      </c>
      <c r="H86" s="52">
        <f>+'2grid'!H86*CI$2</f>
        <v>0</v>
      </c>
      <c r="I86" s="52">
        <f>+'2grid'!I86*CJ$2</f>
        <v>0</v>
      </c>
      <c r="J86" s="52">
        <f>+'2grid'!J86*CK$2</f>
        <v>0</v>
      </c>
      <c r="K86" s="52">
        <f>+'2grid'!K86*CL$2</f>
        <v>2.2382681103611857</v>
      </c>
      <c r="L86" s="52">
        <f>+'2grid'!L86*CM$2</f>
        <v>3.9805854973122354</v>
      </c>
      <c r="M86" s="52">
        <f>+'2grid'!M86*CN$2</f>
        <v>4.1916339968067549</v>
      </c>
      <c r="N86" s="52">
        <f>+'2grid'!N86*CO$2</f>
        <v>4.409484236597037</v>
      </c>
      <c r="O86" s="52">
        <f>+'2grid'!O86*CP$2</f>
        <v>4.6337680653439577</v>
      </c>
      <c r="P86" s="52">
        <f>+'2grid'!P86*CQ$2</f>
        <v>4.8640086867659154</v>
      </c>
      <c r="Q86" s="52">
        <f>+'2grid'!Q86*CR$2</f>
        <v>5.0996053231813789</v>
      </c>
      <c r="R86" s="52">
        <f>+'2grid'!R86*CS$2</f>
        <v>5.3398160541002158</v>
      </c>
      <c r="S86" s="52">
        <f>+'2grid'!S86*CT$2</f>
        <v>5.5837385960099146</v>
      </c>
      <c r="T86" s="52">
        <f>+'2grid'!T86*CU$2</f>
        <v>5.8302887429402483</v>
      </c>
      <c r="U86" s="52">
        <f>+'2grid'!U86*CV$2</f>
        <v>6.0781761245630195</v>
      </c>
      <c r="V86" s="52">
        <f>+'2grid'!V86*CW$2</f>
        <v>6.3258768518318726</v>
      </c>
      <c r="W86" s="52">
        <f>+'2grid'!W86*CX$2</f>
        <v>6.5716024976486205</v>
      </c>
      <c r="X86" s="52">
        <f>+'2grid'!X86*CY$2</f>
        <v>6.8132646831453139</v>
      </c>
      <c r="Y86" s="52">
        <f>+'2grid'!Y86*CZ$2</f>
        <v>7.0484342791103742</v>
      </c>
      <c r="Z86" s="52">
        <f>+'2grid'!Z86*DA$2</f>
        <v>7.2742938382142066</v>
      </c>
      <c r="AA86" s="52">
        <f>+'2grid'!AA86*DB$2</f>
        <v>7.4875812657178811</v>
      </c>
      <c r="AB86" s="52">
        <f>+'2grid'!AB86*DC$2</f>
        <v>7.6845217749036845</v>
      </c>
      <c r="AC86" s="52">
        <f>+'2grid'!AC86*DD$2</f>
        <v>7.8607436124842636</v>
      </c>
      <c r="AD86" s="52">
        <f>+'2grid'!AD86*DE$2</f>
        <v>8.369029225311218</v>
      </c>
      <c r="AE86" s="52">
        <f>+'2grid'!AE86*DF$2</f>
        <v>8.9083575036344236</v>
      </c>
      <c r="AF86" s="52">
        <f>+'2grid'!AF86*DG$2</f>
        <v>9.4804498363155183</v>
      </c>
      <c r="AG86" s="52">
        <f>+'2grid'!AG86*DH$2</f>
        <v>10.08710552051652</v>
      </c>
      <c r="AH86" s="52">
        <f>+'2grid'!AH86*DI$2</f>
        <v>10.730203358616798</v>
      </c>
      <c r="AI86" s="52">
        <f>+'2grid'!AI86*DJ$2</f>
        <v>11.411703029620032</v>
      </c>
      <c r="AJ86" s="52">
        <f>+'2grid'!AJ86*DK$2</f>
        <v>12.1336461907547</v>
      </c>
      <c r="AK86" s="52">
        <f>+'2grid'!AK86*DL$2</f>
        <v>12.89815725955193</v>
      </c>
      <c r="AL86" s="52">
        <f>+'2grid'!AL86*DM$2</f>
        <v>13.707443820705928</v>
      </c>
      <c r="AM86" s="52">
        <f>+'2grid'!AM86*DN$2</f>
        <v>14.563796595433214</v>
      </c>
      <c r="AN86" s="52">
        <f>+'2grid'!AN86*DO$2</f>
        <v>15.469588903790859</v>
      </c>
      <c r="AO86" s="52">
        <f>+'2grid'!AO86*DP$2</f>
        <v>15.688877803401336</v>
      </c>
      <c r="AP86" s="52">
        <f>+'2grid'!AP86*DQ$2</f>
        <v>15.906842898175594</v>
      </c>
      <c r="AQ86" s="52">
        <f>+'2grid'!AQ86*DR$2</f>
        <v>16.123203610089387</v>
      </c>
      <c r="AR86" s="52">
        <f>+'2grid'!AR86*DS$2</f>
        <v>16.337664351741896</v>
      </c>
      <c r="AS86" s="52">
        <f>+'2grid'!AS86*DT$2</f>
        <v>16.549913940561158</v>
      </c>
      <c r="AT86" s="52">
        <f>+'2grid'!AT86*DU$2</f>
        <v>16.778267515297483</v>
      </c>
      <c r="AU86" s="52">
        <f>+'2grid'!AU86*DV$2</f>
        <v>17.004219479908691</v>
      </c>
      <c r="AV86" s="52">
        <f>+'2grid'!AV86*DW$2</f>
        <v>17.227398131487128</v>
      </c>
      <c r="AW86" s="52">
        <f>+'2grid'!AW86*DX$2</f>
        <v>17.447411939630229</v>
      </c>
      <c r="AX86" s="52">
        <f>+'2grid'!AX86*DY$2</f>
        <v>17.860113749809216</v>
      </c>
      <c r="AY86" s="52">
        <f>+'2grid'!AY86*DZ$2</f>
        <v>17.707067668497917</v>
      </c>
      <c r="AZ86" s="52">
        <f>+'2grid'!AZ86*EA$2</f>
        <v>17.553813399845424</v>
      </c>
      <c r="BA86" s="52">
        <f>+'2grid'!BA86*EB$2</f>
        <v>17.400353891202791</v>
      </c>
      <c r="BB86" s="52">
        <f>+'2grid'!BB86*EC$2</f>
        <v>17.246692134390187</v>
      </c>
      <c r="BC86" s="52">
        <f>+'2grid'!BC86*ED$2</f>
        <v>19.988</v>
      </c>
      <c r="BD86" s="52">
        <f>+'2grid'!BD86*EE$2</f>
        <v>19.836000000000002</v>
      </c>
      <c r="BE86" s="52">
        <f>+'2grid'!BE86*EF$2</f>
        <v>15.540000000000001</v>
      </c>
      <c r="BF86" s="52">
        <f>+'2grid'!BF86*EG$2</f>
        <v>12.336</v>
      </c>
      <c r="BG86" s="52">
        <f>+'2grid'!BG86*EH$2</f>
        <v>11.22</v>
      </c>
      <c r="BH86" s="52">
        <f>+'2grid'!BH86*EI$2</f>
        <v>12.24</v>
      </c>
      <c r="BI86" s="52">
        <f>+'2grid'!BI86*EJ$2</f>
        <v>12.24</v>
      </c>
      <c r="BJ86" s="52">
        <f>+'2grid'!BJ86*EK$2</f>
        <v>12.24</v>
      </c>
      <c r="BK86" s="52">
        <f>+'2grid'!BK86*EL$2</f>
        <v>12.24</v>
      </c>
      <c r="BL86" s="52">
        <f>+'2grid'!BL86*EM$2</f>
        <v>12.24</v>
      </c>
      <c r="BM86" s="52">
        <f>+'2grid'!BM86*EN$2</f>
        <v>12.24</v>
      </c>
      <c r="BN86" s="52">
        <f>+'2grid'!BN86*EO$2</f>
        <v>12.24</v>
      </c>
      <c r="BO86" s="52">
        <f>+'2grid'!BO86*EP$2</f>
        <v>11.22</v>
      </c>
      <c r="BP86" s="52">
        <f>+'2grid'!BP86*EQ$2</f>
        <v>11.73</v>
      </c>
      <c r="BQ86" s="52">
        <f>+'2grid'!BQ86*ER$2</f>
        <v>10.199999999999999</v>
      </c>
      <c r="BR86" s="52">
        <f>+'2grid'!BR86*ES$2</f>
        <v>10.199999999999999</v>
      </c>
      <c r="BS86" s="52">
        <f>+'2grid'!BS86*ET$2</f>
        <v>10.199999999999999</v>
      </c>
      <c r="BT86" s="52">
        <f>+'2grid'!BT86*EU$2</f>
        <v>9.6390000000000473</v>
      </c>
      <c r="BU86" s="52">
        <f>+'2grid'!BU86*EV$2</f>
        <v>9.1392000000001534</v>
      </c>
      <c r="BV86" s="52">
        <f>+'2grid'!BV86*EW$2</f>
        <v>9.0708600000001454</v>
      </c>
      <c r="BW86" s="52">
        <f>+'2grid'!BW86*EX$2</f>
        <v>8.8026000000002274</v>
      </c>
      <c r="BX86" s="52">
        <f>+'2grid'!BX86*EY$2</f>
        <v>8.4211880000001482</v>
      </c>
      <c r="BY86" s="52">
        <f>+'2grid'!BY86*EZ$2</f>
        <v>8.0649813333336962</v>
      </c>
      <c r="BZ86" s="52">
        <f>+'2grid'!BZ86*FA$2</f>
        <v>7.8270659555559474</v>
      </c>
      <c r="CA86" s="52">
        <f>+'2grid'!CA86*FB$2</f>
        <v>7.5583440592596665</v>
      </c>
    </row>
    <row r="87" spans="1:79" x14ac:dyDescent="0.2">
      <c r="A87" s="9">
        <f>+data!B89</f>
        <v>312</v>
      </c>
      <c r="B87" s="52">
        <f>+'2grid'!B87*CC$2</f>
        <v>0</v>
      </c>
      <c r="C87" s="52">
        <f>+'2grid'!C87*CD$2</f>
        <v>0</v>
      </c>
      <c r="D87" s="52">
        <f>+'2grid'!D87*CE$2</f>
        <v>0</v>
      </c>
      <c r="E87" s="52">
        <f>+'2grid'!E87*CF$2</f>
        <v>0</v>
      </c>
      <c r="F87" s="52">
        <f>+'2grid'!F87*CG$2</f>
        <v>0</v>
      </c>
      <c r="G87" s="52">
        <f>+'2grid'!G87*CH$2</f>
        <v>0</v>
      </c>
      <c r="H87" s="52">
        <f>+'2grid'!H87*CI$2</f>
        <v>0</v>
      </c>
      <c r="I87" s="52">
        <f>+'2grid'!I87*CJ$2</f>
        <v>1.7922845629793069</v>
      </c>
      <c r="J87" s="52">
        <f>+'2grid'!J87*CK$2</f>
        <v>3.283226369238109</v>
      </c>
      <c r="K87" s="52">
        <f>+'2grid'!K87*CL$2</f>
        <v>5.9051158604339022</v>
      </c>
      <c r="L87" s="52">
        <f>+'2grid'!L87*CM$2</f>
        <v>10.29441563905711</v>
      </c>
      <c r="M87" s="52">
        <f>+'2grid'!M87*CN$2</f>
        <v>10.809219477202793</v>
      </c>
      <c r="N87" s="52">
        <f>+'2grid'!N87*CO$2</f>
        <v>11.335800745626315</v>
      </c>
      <c r="O87" s="52">
        <f>+'2grid'!O87*CP$2</f>
        <v>11.872329894647663</v>
      </c>
      <c r="P87" s="52">
        <f>+'2grid'!P87*CQ$2</f>
        <v>12.416559929427784</v>
      </c>
      <c r="Q87" s="52">
        <f>+'2grid'!Q87*CR$2</f>
        <v>12.965760961496143</v>
      </c>
      <c r="R87" s="52">
        <f>+'2grid'!R87*CS$2</f>
        <v>13.516643490242924</v>
      </c>
      <c r="S87" s="52">
        <f>+'2grid'!S87*CT$2</f>
        <v>14.065267586708517</v>
      </c>
      <c r="T87" s="52">
        <f>+'2grid'!T87*CU$2</f>
        <v>14.6069340781658</v>
      </c>
      <c r="U87" s="52">
        <f>+'2grid'!U87*CV$2</f>
        <v>15.136052218628286</v>
      </c>
      <c r="V87" s="52">
        <f>+'2grid'!V87*CW$2</f>
        <v>15.645975847029327</v>
      </c>
      <c r="W87" s="52">
        <f>+'2grid'!W87*CX$2</f>
        <v>16.128796109266403</v>
      </c>
      <c r="X87" s="52">
        <f>+'2grid'!X87*CY$2</f>
        <v>16.575072428615126</v>
      </c>
      <c r="Y87" s="52">
        <f>+'2grid'!Y87*CZ$2</f>
        <v>16.973472647569658</v>
      </c>
      <c r="Z87" s="52">
        <f>+'2grid'!Z87*DA$2</f>
        <v>17.310274435611927</v>
      </c>
      <c r="AA87" s="52">
        <f>+'2grid'!AA87*DB$2</f>
        <v>17.568645604506635</v>
      </c>
      <c r="AB87" s="52">
        <f>+'2grid'!AB87*DC$2</f>
        <v>17.727554489000745</v>
      </c>
      <c r="AC87" s="52">
        <f>+'2grid'!AC87*DD$2</f>
        <v>17.76002474446398</v>
      </c>
      <c r="AD87" s="52">
        <f>+'2grid'!AD87*DE$2</f>
        <v>18.863996937420527</v>
      </c>
      <c r="AE87" s="52">
        <f>+'2grid'!AE87*DF$2</f>
        <v>20.031375660653616</v>
      </c>
      <c r="AF87" s="52">
        <f>+'2grid'!AF87*DG$2</f>
        <v>21.265299196179203</v>
      </c>
      <c r="AG87" s="52">
        <f>+'2grid'!AG87*DH$2</f>
        <v>22.569009353040524</v>
      </c>
      <c r="AH87" s="52">
        <f>+'2grid'!AH87*DI$2</f>
        <v>23.945848794390848</v>
      </c>
      <c r="AI87" s="52">
        <f>+'2grid'!AI87*DJ$2</f>
        <v>25.399257372471233</v>
      </c>
      <c r="AJ87" s="52">
        <f>+'2grid'!AJ87*DK$2</f>
        <v>26.932767341222483</v>
      </c>
      <c r="AK87" s="52">
        <f>+'2grid'!AK87*DL$2</f>
        <v>28.549997303113685</v>
      </c>
      <c r="AL87" s="52">
        <f>+'2grid'!AL87*DM$2</f>
        <v>30.254644732504193</v>
      </c>
      <c r="AM87" s="52">
        <f>+'2grid'!AM87*DN$2</f>
        <v>32.050476902406452</v>
      </c>
      <c r="AN87" s="52">
        <f>+'2grid'!AN87*DO$2</f>
        <v>33.941320024809087</v>
      </c>
      <c r="AO87" s="52">
        <f>+'2grid'!AO87*DP$2</f>
        <v>34.315964008139076</v>
      </c>
      <c r="AP87" s="52">
        <f>+'2grid'!AP87*DQ$2</f>
        <v>34.682104718928557</v>
      </c>
      <c r="AQ87" s="52">
        <f>+'2grid'!AQ87*DR$2</f>
        <v>35.038947438418305</v>
      </c>
      <c r="AR87" s="52">
        <f>+'2grid'!AR87*DS$2</f>
        <v>35.385663088138841</v>
      </c>
      <c r="AS87" s="52">
        <f>+'2grid'!AS87*DT$2</f>
        <v>35.721387325671067</v>
      </c>
      <c r="AT87" s="52">
        <f>+'2grid'!AT87*DU$2</f>
        <v>36.085314444101243</v>
      </c>
      <c r="AU87" s="52">
        <f>+'2grid'!AU87*DV$2</f>
        <v>36.437148980460307</v>
      </c>
      <c r="AV87" s="52">
        <f>+'2grid'!AV87*DW$2</f>
        <v>36.775870580477722</v>
      </c>
      <c r="AW87" s="52">
        <f>+'2grid'!AW87*DX$2</f>
        <v>37.100415529430883</v>
      </c>
      <c r="AX87" s="52">
        <f>+'2grid'!AX87*DY$2</f>
        <v>37.825338772594442</v>
      </c>
      <c r="AY87" s="52">
        <f>+'2grid'!AY87*DZ$2</f>
        <v>37.345625655618157</v>
      </c>
      <c r="AZ87" s="52">
        <f>+'2grid'!AZ87*EA$2</f>
        <v>36.863772788457027</v>
      </c>
      <c r="BA87" s="52">
        <f>+'2grid'!BA87*EB$2</f>
        <v>36.379706257282614</v>
      </c>
      <c r="BB87" s="52">
        <f>+'2grid'!BB87*EC$2</f>
        <v>35.893346308653342</v>
      </c>
      <c r="BC87" s="52">
        <f>+'2grid'!BC87*ED$2</f>
        <v>46.288000000000004</v>
      </c>
      <c r="BD87" s="52">
        <f>+'2grid'!BD87*EE$2</f>
        <v>48.024000000000001</v>
      </c>
      <c r="BE87" s="52">
        <f>+'2grid'!BE87*EF$2</f>
        <v>39.368000000000002</v>
      </c>
      <c r="BF87" s="52">
        <f>+'2grid'!BF87*EG$2</f>
        <v>29.812000000000001</v>
      </c>
      <c r="BG87" s="52">
        <f>+'2grid'!BG87*EH$2</f>
        <v>25.5</v>
      </c>
      <c r="BH87" s="52">
        <f>+'2grid'!BH87*EI$2</f>
        <v>25.5</v>
      </c>
      <c r="BI87" s="52">
        <f>+'2grid'!BI87*EJ$2</f>
        <v>25.5</v>
      </c>
      <c r="BJ87" s="52">
        <f>+'2grid'!BJ87*EK$2</f>
        <v>25.5</v>
      </c>
      <c r="BK87" s="52">
        <f>+'2grid'!BK87*EL$2</f>
        <v>24.48</v>
      </c>
      <c r="BL87" s="52">
        <f>+'2grid'!BL87*EM$2</f>
        <v>23.46</v>
      </c>
      <c r="BM87" s="52">
        <f>+'2grid'!BM87*EN$2</f>
        <v>24.48</v>
      </c>
      <c r="BN87" s="52">
        <f>+'2grid'!BN87*EO$2</f>
        <v>25.092000000000002</v>
      </c>
      <c r="BO87" s="52">
        <f>+'2grid'!BO87*EP$2</f>
        <v>24.990000000000002</v>
      </c>
      <c r="BP87" s="52">
        <f>+'2grid'!BP87*EQ$2</f>
        <v>24.684000000000001</v>
      </c>
      <c r="BQ87" s="52">
        <f>+'2grid'!BQ87*ER$2</f>
        <v>24.684000000000001</v>
      </c>
      <c r="BR87" s="52">
        <f>+'2grid'!BR87*ES$2</f>
        <v>22.134</v>
      </c>
      <c r="BS87" s="52">
        <f>+'2grid'!BS87*ET$2</f>
        <v>24.582000000000001</v>
      </c>
      <c r="BT87" s="52">
        <f>+'2grid'!BT87*EU$2</f>
        <v>23.205000000000002</v>
      </c>
      <c r="BU87" s="52">
        <f>+'2grid'!BU87*EV$2</f>
        <v>22.939799999999895</v>
      </c>
      <c r="BV87" s="52">
        <f>+'2grid'!BV87*EW$2</f>
        <v>22.783739999999991</v>
      </c>
      <c r="BW87" s="52">
        <f>+'2grid'!BW87*EX$2</f>
        <v>22.541999999999909</v>
      </c>
      <c r="BX87" s="52">
        <f>+'2grid'!BX87*EY$2</f>
        <v>22.669091999999893</v>
      </c>
      <c r="BY87" s="52">
        <f>+'2grid'!BY87*EZ$2</f>
        <v>21.949311999999946</v>
      </c>
      <c r="BZ87" s="52">
        <f>+'2grid'!BZ87*FA$2</f>
        <v>21.948260266666562</v>
      </c>
      <c r="CA87" s="52">
        <f>+'2grid'!CA87*FB$2</f>
        <v>21.738644977777671</v>
      </c>
    </row>
    <row r="88" spans="1:79" x14ac:dyDescent="0.2">
      <c r="A88" s="9">
        <f>+data!B90</f>
        <v>316</v>
      </c>
      <c r="B88" s="52">
        <f>+'2grid'!B88*CC$2</f>
        <v>0</v>
      </c>
      <c r="C88" s="52">
        <f>+'2grid'!C88*CD$2</f>
        <v>0</v>
      </c>
      <c r="D88" s="52">
        <f>+'2grid'!D88*CE$2</f>
        <v>0</v>
      </c>
      <c r="E88" s="52">
        <f>+'2grid'!E88*CF$2</f>
        <v>0</v>
      </c>
      <c r="F88" s="52">
        <f>+'2grid'!F88*CG$2</f>
        <v>0</v>
      </c>
      <c r="G88" s="52">
        <f>+'2grid'!G88*CH$2</f>
        <v>0</v>
      </c>
      <c r="H88" s="52">
        <f>+'2grid'!H88*CI$2</f>
        <v>0</v>
      </c>
      <c r="I88" s="52">
        <f>+'2grid'!I88*CJ$2</f>
        <v>0</v>
      </c>
      <c r="J88" s="52">
        <f>+'2grid'!J88*CK$2</f>
        <v>0</v>
      </c>
      <c r="K88" s="52">
        <f>+'2grid'!K88*CL$2</f>
        <v>0</v>
      </c>
      <c r="L88" s="52">
        <f>+'2grid'!L88*CM$2</f>
        <v>0</v>
      </c>
      <c r="M88" s="52">
        <f>+'2grid'!M88*CN$2</f>
        <v>0.37351291642488021</v>
      </c>
      <c r="N88" s="52">
        <f>+'2grid'!N88*CO$2</f>
        <v>0.4480016507161661</v>
      </c>
      <c r="O88" s="52">
        <f>+'2grid'!O88*CP$2</f>
        <v>0.53653282323518137</v>
      </c>
      <c r="P88" s="52">
        <f>+'2grid'!P88*CQ$2</f>
        <v>0.64150161492054203</v>
      </c>
      <c r="Q88" s="52">
        <f>+'2grid'!Q88*CR$2</f>
        <v>0.76562664224265142</v>
      </c>
      <c r="R88" s="52">
        <f>+'2grid'!R88*CS$2</f>
        <v>0.91196046986285473</v>
      </c>
      <c r="S88" s="52">
        <f>+'2grid'!S88*CT$2</f>
        <v>1.0838832765896707</v>
      </c>
      <c r="T88" s="52">
        <f>+'2grid'!T88*CU$2</f>
        <v>1.2850690906542686</v>
      </c>
      <c r="U88" s="52">
        <f>+'2grid'!U88*CV$2</f>
        <v>1.5194086175088137</v>
      </c>
      <c r="V88" s="52">
        <f>+'2grid'!V88*CW$2</f>
        <v>1.790864303980102</v>
      </c>
      <c r="W88" s="52">
        <f>+'2grid'!W88*CX$2</f>
        <v>2.1032198710005718</v>
      </c>
      <c r="X88" s="52">
        <f>+'2grid'!X88*CY$2</f>
        <v>2.4596642495290264</v>
      </c>
      <c r="Y88" s="52">
        <f>+'2grid'!Y88*CZ$2</f>
        <v>2.8621109652927843</v>
      </c>
      <c r="Z88" s="52">
        <f>+'2grid'!Z88*DA$2</f>
        <v>3.3100820237178294</v>
      </c>
      <c r="AA88" s="52">
        <f>+'2grid'!AA88*DB$2</f>
        <v>3.7988418149480458</v>
      </c>
      <c r="AB88" s="52">
        <f>+'2grid'!AB88*DC$2</f>
        <v>4.3161525994512049</v>
      </c>
      <c r="AC88" s="52">
        <f>+'2grid'!AC88*DD$2</f>
        <v>4.8362498402987804</v>
      </c>
      <c r="AD88" s="52">
        <f>+'2grid'!AD88*DE$2</f>
        <v>4.9829098268431364</v>
      </c>
      <c r="AE88" s="52">
        <f>+'2grid'!AE88*DF$2</f>
        <v>5.1320710738661246</v>
      </c>
      <c r="AF88" s="52">
        <f>+'2grid'!AF88*DG$2</f>
        <v>5.2836147210532198</v>
      </c>
      <c r="AG88" s="52">
        <f>+'2grid'!AG88*DH$2</f>
        <v>5.4374033548408471</v>
      </c>
      <c r="AH88" s="52">
        <f>+'2grid'!AH88*DI$2</f>
        <v>5.5932793360758772</v>
      </c>
      <c r="AI88" s="52">
        <f>+'2grid'!AI88*DJ$2</f>
        <v>5.7510629798927857</v>
      </c>
      <c r="AJ88" s="52">
        <f>+'2grid'!AJ88*DK$2</f>
        <v>5.9105505711096216</v>
      </c>
      <c r="AK88" s="52">
        <f>+'2grid'!AK88*DL$2</f>
        <v>6.0715121956987472</v>
      </c>
      <c r="AL88" s="52">
        <f>+'2grid'!AL88*DM$2</f>
        <v>6.2336893655364243</v>
      </c>
      <c r="AM88" s="52">
        <f>+'2grid'!AM88*DN$2</f>
        <v>6.3967924095159292</v>
      </c>
      <c r="AN88" s="52">
        <f>+'2grid'!AN88*DO$2</f>
        <v>6.5604975990104748</v>
      </c>
      <c r="AO88" s="52">
        <f>+'2grid'!AO88*DP$2</f>
        <v>6.7431229803441095</v>
      </c>
      <c r="AP88" s="52">
        <f>+'2grid'!AP88*DQ$2</f>
        <v>6.9265508839471437</v>
      </c>
      <c r="AQ88" s="52">
        <f>+'2grid'!AQ88*DR$2</f>
        <v>7.1103337496748269</v>
      </c>
      <c r="AR88" s="52">
        <f>+'2grid'!AR88*DS$2</f>
        <v>7.2939693620898325</v>
      </c>
      <c r="AS88" s="52">
        <f>+'2grid'!AS88*DT$2</f>
        <v>7.4768950827525238</v>
      </c>
      <c r="AT88" s="52">
        <f>+'2grid'!AT88*DU$2</f>
        <v>7.5055896705538228</v>
      </c>
      <c r="AU88" s="52">
        <f>+'2grid'!AU88*DV$2</f>
        <v>7.5281959102793143</v>
      </c>
      <c r="AV88" s="52">
        <f>+'2grid'!AV88*DW$2</f>
        <v>7.5442438209156437</v>
      </c>
      <c r="AW88" s="52">
        <f>+'2grid'!AW88*DX$2</f>
        <v>7.5532276715339579</v>
      </c>
      <c r="AX88" s="52">
        <f>+'2grid'!AX88*DY$2</f>
        <v>7.6385413622076364</v>
      </c>
      <c r="AY88" s="52">
        <f>+'2grid'!AY88*DZ$2</f>
        <v>7.6526941664602814</v>
      </c>
      <c r="AZ88" s="52">
        <f>+'2grid'!AZ88*EA$2</f>
        <v>7.6601816415406043</v>
      </c>
      <c r="BA88" s="52">
        <f>+'2grid'!BA88*EB$2</f>
        <v>7.6603063784593699</v>
      </c>
      <c r="BB88" s="52">
        <f>+'2grid'!BB88*EC$2</f>
        <v>7.6522768877540575</v>
      </c>
      <c r="BC88" s="52">
        <f>+'2grid'!BC88*ED$2</f>
        <v>8.4160000000000004</v>
      </c>
      <c r="BD88" s="52">
        <f>+'2grid'!BD88*EE$2</f>
        <v>9.3960000000000008</v>
      </c>
      <c r="BE88" s="52">
        <f>+'2grid'!BE88*EF$2</f>
        <v>10.36</v>
      </c>
      <c r="BF88" s="52">
        <f>+'2grid'!BF88*EG$2</f>
        <v>12.336</v>
      </c>
      <c r="BG88" s="52">
        <f>+'2grid'!BG88*EH$2</f>
        <v>12.24</v>
      </c>
      <c r="BH88" s="52">
        <f>+'2grid'!BH88*EI$2</f>
        <v>12.24</v>
      </c>
      <c r="BI88" s="52">
        <f>+'2grid'!BI88*EJ$2</f>
        <v>12.24</v>
      </c>
      <c r="BJ88" s="52">
        <f>+'2grid'!BJ88*EK$2</f>
        <v>12.24</v>
      </c>
      <c r="BK88" s="52">
        <f>+'2grid'!BK88*EL$2</f>
        <v>12.24</v>
      </c>
      <c r="BL88" s="52">
        <f>+'2grid'!BL88*EM$2</f>
        <v>12.24</v>
      </c>
      <c r="BM88" s="52">
        <f>+'2grid'!BM88*EN$2</f>
        <v>12.24</v>
      </c>
      <c r="BN88" s="52">
        <f>+'2grid'!BN88*EO$2</f>
        <v>11.22</v>
      </c>
      <c r="BO88" s="52">
        <f>+'2grid'!BO88*EP$2</f>
        <v>11.22</v>
      </c>
      <c r="BP88" s="52">
        <f>+'2grid'!BP88*EQ$2</f>
        <v>11.22</v>
      </c>
      <c r="BQ88" s="52">
        <f>+'2grid'!BQ88*ER$2</f>
        <v>10.199999999999999</v>
      </c>
      <c r="BR88" s="52">
        <f>+'2grid'!BR88*ES$2</f>
        <v>10.199999999999999</v>
      </c>
      <c r="BS88" s="52">
        <f>+'2grid'!BS88*ET$2</f>
        <v>10.199999999999999</v>
      </c>
      <c r="BT88" s="52">
        <f>+'2grid'!BT88*EU$2</f>
        <v>9.69</v>
      </c>
      <c r="BU88" s="52">
        <f>+'2grid'!BU88*EV$2</f>
        <v>9.3840000000000465</v>
      </c>
      <c r="BV88" s="52">
        <f>+'2grid'!BV88*EW$2</f>
        <v>9.2922000000000722</v>
      </c>
      <c r="BW88" s="52">
        <f>+'2grid'!BW88*EX$2</f>
        <v>9.0780000000000349</v>
      </c>
      <c r="BX88" s="52">
        <f>+'2grid'!BX88*EY$2</f>
        <v>8.7767600000000652</v>
      </c>
      <c r="BY88" s="52">
        <f>+'2grid'!BY88*EZ$2</f>
        <v>8.4990933333334393</v>
      </c>
      <c r="BZ88" s="52">
        <f>+'2grid'!BZ88*FA$2</f>
        <v>8.320963555555668</v>
      </c>
      <c r="CA88" s="52">
        <f>+'2grid'!CA88*FB$2</f>
        <v>8.0922619259260333</v>
      </c>
    </row>
    <row r="89" spans="1:79" x14ac:dyDescent="0.2">
      <c r="A89" s="9">
        <f>+data!B91</f>
        <v>320</v>
      </c>
      <c r="B89" s="52">
        <f>+'2grid'!B89*CC$2</f>
        <v>0</v>
      </c>
      <c r="C89" s="52">
        <f>+'2grid'!C89*CD$2</f>
        <v>0</v>
      </c>
      <c r="D89" s="52">
        <f>+'2grid'!D89*CE$2</f>
        <v>0</v>
      </c>
      <c r="E89" s="52">
        <f>+'2grid'!E89*CF$2</f>
        <v>0</v>
      </c>
      <c r="F89" s="52">
        <f>+'2grid'!F89*CG$2</f>
        <v>0</v>
      </c>
      <c r="G89" s="52">
        <f>+'2grid'!G89*CH$2</f>
        <v>40.367030973870499</v>
      </c>
      <c r="H89" s="52">
        <f>+'2grid'!H89*CI$2</f>
        <v>132.11028318721259</v>
      </c>
      <c r="I89" s="52">
        <f>+'2grid'!I89*CJ$2</f>
        <v>432.2126548717448</v>
      </c>
      <c r="J89" s="52">
        <f>+'2grid'!J89*CK$2</f>
        <v>437.66651895494454</v>
      </c>
      <c r="K89" s="52">
        <f>+'2grid'!K89*CL$2</f>
        <v>433.77118509403857</v>
      </c>
      <c r="L89" s="52">
        <f>+'2grid'!L89*CM$2</f>
        <v>413.61430034500137</v>
      </c>
      <c r="M89" s="52">
        <f>+'2grid'!M89*CN$2</f>
        <v>433.26681198182604</v>
      </c>
      <c r="N89" s="52">
        <f>+'2grid'!N89*CO$2</f>
        <v>453.18615292883072</v>
      </c>
      <c r="O89" s="52">
        <f>+'2grid'!O89*CP$2</f>
        <v>473.26378185699838</v>
      </c>
      <c r="P89" s="52">
        <f>+'2grid'!P89*CQ$2</f>
        <v>493.36775442641431</v>
      </c>
      <c r="Q89" s="52">
        <f>+'2grid'!Q89*CR$2</f>
        <v>513.33846092252486</v>
      </c>
      <c r="R89" s="52">
        <f>+'2grid'!R89*CS$2</f>
        <v>532.98336431615257</v>
      </c>
      <c r="S89" s="52">
        <f>+'2grid'!S89*CT$2</f>
        <v>552.07038525977543</v>
      </c>
      <c r="T89" s="52">
        <f>+'2grid'!T89*CU$2</f>
        <v>570.31940519402826</v>
      </c>
      <c r="U89" s="52">
        <f>+'2grid'!U89*CV$2</f>
        <v>807.6627242058496</v>
      </c>
      <c r="V89" s="52">
        <f>+'2grid'!V89*CW$2</f>
        <v>1013.1592313120915</v>
      </c>
      <c r="W89" s="52">
        <f>+'2grid'!W89*CX$2</f>
        <v>1012.6304964330729</v>
      </c>
      <c r="X89" s="52">
        <f>+'2grid'!X89*CY$2</f>
        <v>1003.2925607071381</v>
      </c>
      <c r="Y89" s="52">
        <f>+'2grid'!Y89*CZ$2</f>
        <v>984.80322940011717</v>
      </c>
      <c r="Z89" s="52">
        <f>+'2grid'!Z89*DA$2</f>
        <v>956.61691033605734</v>
      </c>
      <c r="AA89" s="52">
        <f>+'2grid'!AA89*DB$2</f>
        <v>917.85131376944332</v>
      </c>
      <c r="AB89" s="52">
        <f>+'2grid'!AB89*DC$2</f>
        <v>619.30391611932214</v>
      </c>
      <c r="AC89" s="52">
        <f>+'2grid'!AC89*DD$2</f>
        <v>637.31589060249712</v>
      </c>
      <c r="AD89" s="52">
        <f>+'2grid'!AD89*DE$2</f>
        <v>614.17622052433694</v>
      </c>
      <c r="AE89" s="52">
        <f>+'2grid'!AE89*DF$2</f>
        <v>591.58386887537517</v>
      </c>
      <c r="AF89" s="52">
        <f>+'2grid'!AF89*DG$2</f>
        <v>569.52636777652208</v>
      </c>
      <c r="AG89" s="52">
        <f>+'2grid'!AG89*DH$2</f>
        <v>547.99133249247666</v>
      </c>
      <c r="AH89" s="52">
        <f>+'2grid'!AH89*DI$2</f>
        <v>526.96643985679759</v>
      </c>
      <c r="AI89" s="52">
        <f>+'2grid'!AI89*DJ$2</f>
        <v>506.43940353790038</v>
      </c>
      <c r="AJ89" s="52">
        <f>+'2grid'!AJ89*DK$2</f>
        <v>486.39794543795421</v>
      </c>
      <c r="AK89" s="52">
        <f>+'2grid'!AK89*DL$2</f>
        <v>466.82976233000022</v>
      </c>
      <c r="AL89" s="52">
        <f>+'2grid'!AL89*DM$2</f>
        <v>447.72248659364698</v>
      </c>
      <c r="AM89" s="52">
        <f>+'2grid'!AM89*DN$2</f>
        <v>429.06363958512594</v>
      </c>
      <c r="AN89" s="52">
        <f>+'2grid'!AN89*DO$2</f>
        <v>410.84057574295286</v>
      </c>
      <c r="AO89" s="52">
        <f>+'2grid'!AO89*DP$2</f>
        <v>393.04041494231484</v>
      </c>
      <c r="AP89" s="52">
        <f>+'2grid'!AP89*DQ$2</f>
        <v>429.78296280774134</v>
      </c>
      <c r="AQ89" s="52">
        <f>+'2grid'!AQ89*DR$2</f>
        <v>467.91278663822311</v>
      </c>
      <c r="AR89" s="52">
        <f>+'2grid'!AR89*DS$2</f>
        <v>508.84986243221459</v>
      </c>
      <c r="AS89" s="52">
        <f>+'2grid'!AS89*DT$2</f>
        <v>557.74306925560404</v>
      </c>
      <c r="AT89" s="52">
        <f>+'2grid'!AT89*DU$2</f>
        <v>601.83596847525723</v>
      </c>
      <c r="AU89" s="52">
        <f>+'2grid'!AU89*DV$2</f>
        <v>629.42229064301443</v>
      </c>
      <c r="AV89" s="52">
        <f>+'2grid'!AV89*DW$2</f>
        <v>636.7838377000121</v>
      </c>
      <c r="AW89" s="52">
        <f>+'2grid'!AW89*DX$2</f>
        <v>643.02842061135038</v>
      </c>
      <c r="AX89" s="52">
        <f>+'2grid'!AX89*DY$2</f>
        <v>689.90971971529825</v>
      </c>
      <c r="AY89" s="52">
        <f>+'2grid'!AY89*DZ$2</f>
        <v>738.4961680158234</v>
      </c>
      <c r="AZ89" s="52">
        <f>+'2grid'!AZ89*EA$2</f>
        <v>789.02056943829723</v>
      </c>
      <c r="BA89" s="52">
        <f>+'2grid'!BA89*EB$2</f>
        <v>941.49980686976983</v>
      </c>
      <c r="BB89" s="52">
        <f>+'2grid'!BB89*EC$2</f>
        <v>1288.5957790047692</v>
      </c>
      <c r="BC89" s="52">
        <f>+'2grid'!BC89*ED$2</f>
        <v>1615.8720000000001</v>
      </c>
      <c r="BD89" s="52">
        <f>+'2grid'!BD89*EE$2</f>
        <v>1623.42</v>
      </c>
      <c r="BE89" s="52">
        <f>+'2grid'!BE89*EF$2</f>
        <v>1813</v>
      </c>
      <c r="BF89" s="52">
        <f>+'2grid'!BF89*EG$2</f>
        <v>1834.98</v>
      </c>
      <c r="BG89" s="52">
        <f>+'2grid'!BG89*EH$2</f>
        <v>2004.3</v>
      </c>
      <c r="BH89" s="52">
        <f>+'2grid'!BH89*EI$2</f>
        <v>2034.9</v>
      </c>
      <c r="BI89" s="52">
        <f>+'2grid'!BI89*EJ$2</f>
        <v>2065.5</v>
      </c>
      <c r="BJ89" s="52">
        <f>+'2grid'!BJ89*EK$2</f>
        <v>2615.2800000000002</v>
      </c>
      <c r="BK89" s="52">
        <f>+'2grid'!BK89*EL$2</f>
        <v>2346</v>
      </c>
      <c r="BL89" s="52">
        <f>+'2grid'!BL89*EM$2</f>
        <v>2285.8200000000002</v>
      </c>
      <c r="BM89" s="52">
        <f>+'2grid'!BM89*EN$2</f>
        <v>2403.12</v>
      </c>
      <c r="BN89" s="52">
        <f>+'2grid'!BN89*EO$2</f>
        <v>2564.2800000000002</v>
      </c>
      <c r="BO89" s="52">
        <f>+'2grid'!BO89*EP$2</f>
        <v>2313.36</v>
      </c>
      <c r="BP89" s="52">
        <f>+'2grid'!BP89*EQ$2</f>
        <v>2493.9</v>
      </c>
      <c r="BQ89" s="52">
        <f>+'2grid'!BQ89*ER$2</f>
        <v>2485.7400000000002</v>
      </c>
      <c r="BR89" s="52">
        <f>+'2grid'!BR89*ES$2</f>
        <v>2517.36</v>
      </c>
      <c r="BS89" s="52">
        <f>+'2grid'!BS89*ET$2</f>
        <v>2528.58</v>
      </c>
      <c r="BT89" s="52">
        <f>+'2grid'!BT89*EU$2</f>
        <v>2603.9579999999942</v>
      </c>
      <c r="BU89" s="52">
        <f>+'2grid'!BU89*EV$2</f>
        <v>2604.7943999999939</v>
      </c>
      <c r="BV89" s="52">
        <f>+'2grid'!BV89*EW$2</f>
        <v>2645.4985199999892</v>
      </c>
      <c r="BW89" s="52">
        <f>+'2grid'!BW89*EX$2</f>
        <v>2677.9691999999918</v>
      </c>
      <c r="BX89" s="52">
        <f>+'2grid'!BX89*EY$2</f>
        <v>2711.8238159999883</v>
      </c>
      <c r="BY89" s="52">
        <f>+'2grid'!BY89*EZ$2</f>
        <v>2746.6663359999843</v>
      </c>
      <c r="BZ89" s="52">
        <f>+'2grid'!BZ89*FA$2</f>
        <v>2771.828439466648</v>
      </c>
      <c r="CA89" s="52">
        <f>+'2grid'!CA89*FB$2</f>
        <v>2810.3496113777692</v>
      </c>
    </row>
    <row r="90" spans="1:79" x14ac:dyDescent="0.2">
      <c r="A90" s="9">
        <f>+data!B92</f>
        <v>324</v>
      </c>
      <c r="B90" s="52">
        <f>+'2grid'!B90*CC$2</f>
        <v>0</v>
      </c>
      <c r="C90" s="52">
        <f>+'2grid'!C90*CD$2</f>
        <v>0</v>
      </c>
      <c r="D90" s="52">
        <f>+'2grid'!D90*CE$2</f>
        <v>0</v>
      </c>
      <c r="E90" s="52">
        <f>+'2grid'!E90*CF$2</f>
        <v>0</v>
      </c>
      <c r="F90" s="52">
        <f>+'2grid'!F90*CG$2</f>
        <v>0</v>
      </c>
      <c r="G90" s="52">
        <f>+'2grid'!G90*CH$2</f>
        <v>2.0624626396939685</v>
      </c>
      <c r="H90" s="52">
        <f>+'2grid'!H90*CI$2</f>
        <v>9.1123349353751699</v>
      </c>
      <c r="I90" s="52">
        <f>+'2grid'!I90*CJ$2</f>
        <v>40.246145964573657</v>
      </c>
      <c r="J90" s="52">
        <f>+'2grid'!J90*CK$2</f>
        <v>57.268807297203978</v>
      </c>
      <c r="K90" s="52">
        <f>+'2grid'!K90*CL$2</f>
        <v>81.153281844379975</v>
      </c>
      <c r="L90" s="52">
        <f>+'2grid'!L90*CM$2</f>
        <v>114.41003900989148</v>
      </c>
      <c r="M90" s="52">
        <f>+'2grid'!M90*CN$2</f>
        <v>127.1005662600527</v>
      </c>
      <c r="N90" s="52">
        <f>+'2grid'!N90*CO$2</f>
        <v>141.1079493685011</v>
      </c>
      <c r="O90" s="52">
        <f>+'2grid'!O90*CP$2</f>
        <v>156.55348774460546</v>
      </c>
      <c r="P90" s="52">
        <f>+'2grid'!P90*CQ$2</f>
        <v>173.56690184949699</v>
      </c>
      <c r="Q90" s="52">
        <f>+'2grid'!Q90*CR$2</f>
        <v>192.28636582554117</v>
      </c>
      <c r="R90" s="52">
        <f>+'2grid'!R90*CS$2</f>
        <v>212.85839416607936</v>
      </c>
      <c r="S90" s="52">
        <f>+'2grid'!S90*CT$2</f>
        <v>235.43754279777349</v>
      </c>
      <c r="T90" s="52">
        <f>+'2grid'!T90*CU$2</f>
        <v>260.18587706813378</v>
      </c>
      <c r="U90" s="52">
        <f>+'2grid'!U90*CV$2</f>
        <v>287.27214988904586</v>
      </c>
      <c r="V90" s="52">
        <f>+'2grid'!V90*CW$2</f>
        <v>316.87062246955719</v>
      </c>
      <c r="W90" s="52">
        <f>+'2grid'!W90*CX$2</f>
        <v>349.15944743337764</v>
      </c>
      <c r="X90" s="52">
        <f>+'2grid'!X90*CY$2</f>
        <v>384.31851937975307</v>
      </c>
      <c r="Y90" s="52">
        <f>+'2grid'!Y90*CZ$2</f>
        <v>422.52668079307796</v>
      </c>
      <c r="Z90" s="52">
        <f>+'2grid'!Z90*DA$2</f>
        <v>463.95815127630021</v>
      </c>
      <c r="AA90" s="52">
        <f>+'2grid'!AA90*DB$2</f>
        <v>508.77802496707994</v>
      </c>
      <c r="AB90" s="52">
        <f>+'2grid'!AB90*DC$2</f>
        <v>557.13665423188945</v>
      </c>
      <c r="AC90" s="52">
        <f>+'2grid'!AC90*DD$2</f>
        <v>609.16270680091998</v>
      </c>
      <c r="AD90" s="52">
        <f>+'2grid'!AD90*DE$2</f>
        <v>605.53354218502056</v>
      </c>
      <c r="AE90" s="52">
        <f>+'2grid'!AE90*DF$2</f>
        <v>602.01775084542135</v>
      </c>
      <c r="AF90" s="52">
        <f>+'2grid'!AF90*DG$2</f>
        <v>598.6281584940258</v>
      </c>
      <c r="AG90" s="52">
        <f>+'2grid'!AG90*DH$2</f>
        <v>595.37960154399968</v>
      </c>
      <c r="AH90" s="52">
        <f>+'2grid'!AH90*DI$2</f>
        <v>592.28934705126608</v>
      </c>
      <c r="AI90" s="52">
        <f>+'2grid'!AI90*DJ$2</f>
        <v>589.37762521452078</v>
      </c>
      <c r="AJ90" s="52">
        <f>+'2grid'!AJ90*DK$2</f>
        <v>586.66831206345694</v>
      </c>
      <c r="AK90" s="52">
        <f>+'2grid'!AK90*DL$2</f>
        <v>584.18981533505973</v>
      </c>
      <c r="AL90" s="52">
        <f>+'2grid'!AL90*DM$2</f>
        <v>581.97623946521219</v>
      </c>
      <c r="AM90" s="52">
        <f>+'2grid'!AM90*DN$2</f>
        <v>580.06894053302972</v>
      </c>
      <c r="AN90" s="52">
        <f>+'2grid'!AN90*DO$2</f>
        <v>578.51863637788017</v>
      </c>
      <c r="AO90" s="52">
        <f>+'2grid'!AO90*DP$2</f>
        <v>577.38832401354694</v>
      </c>
      <c r="AP90" s="52">
        <f>+'2grid'!AP90*DQ$2</f>
        <v>576.75739938251354</v>
      </c>
      <c r="AQ90" s="52">
        <f>+'2grid'!AQ90*DR$2</f>
        <v>576.72761730608124</v>
      </c>
      <c r="AR90" s="52">
        <f>+'2grid'!AR90*DS$2</f>
        <v>577.4319576736234</v>
      </c>
      <c r="AS90" s="52">
        <f>+'2grid'!AS90*DT$2</f>
        <v>579.04825224995329</v>
      </c>
      <c r="AT90" s="52">
        <f>+'2grid'!AT90*DU$2</f>
        <v>581.82095301224081</v>
      </c>
      <c r="AU90" s="52">
        <f>+'2grid'!AU90*DV$2</f>
        <v>586.09756168659317</v>
      </c>
      <c r="AV90" s="52">
        <f>+'2grid'!AV90*DW$2</f>
        <v>592.39318023824785</v>
      </c>
      <c r="AW90" s="52">
        <f>+'2grid'!AW90*DX$2</f>
        <v>601.51343347806687</v>
      </c>
      <c r="AX90" s="52">
        <f>+'2grid'!AX90*DY$2</f>
        <v>621.64283863228991</v>
      </c>
      <c r="AY90" s="52">
        <f>+'2grid'!AY90*DZ$2</f>
        <v>649.17289489370239</v>
      </c>
      <c r="AZ90" s="52">
        <f>+'2grid'!AZ90*EA$2</f>
        <v>689.98955237056339</v>
      </c>
      <c r="BA90" s="52">
        <f>+'2grid'!BA90*EB$2</f>
        <v>760.49161178416546</v>
      </c>
      <c r="BB90" s="52">
        <f>+'2grid'!BB90*EC$2</f>
        <v>942.91818327340491</v>
      </c>
      <c r="BC90" s="52">
        <f>+'2grid'!BC90*ED$2</f>
        <v>1115.1200000000001</v>
      </c>
      <c r="BD90" s="52">
        <f>+'2grid'!BD90*EE$2</f>
        <v>3893.076</v>
      </c>
      <c r="BE90" s="52">
        <f>+'2grid'!BE90*EF$2</f>
        <v>3647.7560000000003</v>
      </c>
      <c r="BF90" s="52">
        <f>+'2grid'!BF90*EG$2</f>
        <v>3446.884</v>
      </c>
      <c r="BG90" s="52">
        <f>+'2grid'!BG90*EH$2</f>
        <v>2844.78</v>
      </c>
      <c r="BH90" s="52">
        <f>+'2grid'!BH90*EI$2</f>
        <v>2896.8</v>
      </c>
      <c r="BI90" s="52">
        <f>+'2grid'!BI90*EJ$2</f>
        <v>3100.8</v>
      </c>
      <c r="BJ90" s="52">
        <f>+'2grid'!BJ90*EK$2</f>
        <v>3207.9</v>
      </c>
      <c r="BK90" s="52">
        <f>+'2grid'!BK90*EL$2</f>
        <v>3294.6</v>
      </c>
      <c r="BL90" s="52">
        <f>+'2grid'!BL90*EM$2</f>
        <v>3489.42</v>
      </c>
      <c r="BM90" s="52">
        <f>+'2grid'!BM90*EN$2</f>
        <v>3498.6</v>
      </c>
      <c r="BN90" s="52">
        <f>+'2grid'!BN90*EO$2</f>
        <v>3549.6</v>
      </c>
      <c r="BO90" s="52">
        <f>+'2grid'!BO90*EP$2</f>
        <v>3610.8</v>
      </c>
      <c r="BP90" s="52">
        <f>+'2grid'!BP90*EQ$2</f>
        <v>3610.8</v>
      </c>
      <c r="BQ90" s="52">
        <f>+'2grid'!BQ90*ER$2</f>
        <v>3672</v>
      </c>
      <c r="BR90" s="52">
        <f>+'2grid'!BR90*ES$2</f>
        <v>3672</v>
      </c>
      <c r="BS90" s="52">
        <f>+'2grid'!BS90*ET$2</f>
        <v>3774</v>
      </c>
      <c r="BT90" s="52">
        <f>+'2grid'!BT90*EU$2</f>
        <v>3784.2000000000003</v>
      </c>
      <c r="BU90" s="52">
        <f>+'2grid'!BU90*EV$2</f>
        <v>3837.2400000000002</v>
      </c>
      <c r="BV90" s="52">
        <f>+'2grid'!BV90*EW$2</f>
        <v>3880.6919999999914</v>
      </c>
      <c r="BW90" s="52">
        <f>+'2grid'!BW90*EX$2</f>
        <v>3924.959999999985</v>
      </c>
      <c r="BX90" s="52">
        <f>+'2grid'!BX90*EY$2</f>
        <v>3975.973599999988</v>
      </c>
      <c r="BY90" s="52">
        <f>+'2grid'!BY90*EZ$2</f>
        <v>4010.4042666666583</v>
      </c>
      <c r="BZ90" s="52">
        <f>+'2grid'!BZ90*FA$2</f>
        <v>4061.3939911110874</v>
      </c>
      <c r="CA90" s="52">
        <f>+'2grid'!CA90*FB$2</f>
        <v>4104.5360118518329</v>
      </c>
    </row>
    <row r="91" spans="1:79" x14ac:dyDescent="0.2">
      <c r="A91" s="9">
        <f>+data!B93</f>
        <v>328</v>
      </c>
      <c r="B91" s="52">
        <f>+'2grid'!B91*CC$2</f>
        <v>0</v>
      </c>
      <c r="C91" s="52">
        <f>+'2grid'!C91*CD$2</f>
        <v>0</v>
      </c>
      <c r="D91" s="52">
        <f>+'2grid'!D91*CE$2</f>
        <v>0</v>
      </c>
      <c r="E91" s="52">
        <f>+'2grid'!E91*CF$2</f>
        <v>0</v>
      </c>
      <c r="F91" s="52">
        <f>+'2grid'!F91*CG$2</f>
        <v>0</v>
      </c>
      <c r="G91" s="52">
        <f>+'2grid'!G91*CH$2</f>
        <v>0</v>
      </c>
      <c r="H91" s="52">
        <f>+'2grid'!H91*CI$2</f>
        <v>0.45703533231357996</v>
      </c>
      <c r="I91" s="52">
        <f>+'2grid'!I91*CJ$2</f>
        <v>2.6914302902910814</v>
      </c>
      <c r="J91" s="52">
        <f>+'2grid'!J91*CK$2</f>
        <v>4.9294520617492381</v>
      </c>
      <c r="K91" s="52">
        <f>+'2grid'!K91*CL$2</f>
        <v>8.8634180187967182</v>
      </c>
      <c r="L91" s="52">
        <f>+'2grid'!L91*CM$2</f>
        <v>15.443419979891441</v>
      </c>
      <c r="M91" s="52">
        <f>+'2grid'!M91*CN$2</f>
        <v>18.579037661290588</v>
      </c>
      <c r="N91" s="52">
        <f>+'2grid'!N91*CO$2</f>
        <v>22.323639309491828</v>
      </c>
      <c r="O91" s="52">
        <f>+'2grid'!O91*CP$2</f>
        <v>26.787304536930886</v>
      </c>
      <c r="P91" s="52">
        <f>+'2grid'!P91*CQ$2</f>
        <v>32.09744091835492</v>
      </c>
      <c r="Q91" s="52">
        <f>+'2grid'!Q91*CR$2</f>
        <v>38.400626012365372</v>
      </c>
      <c r="R91" s="52">
        <f>+'2grid'!R91*CS$2</f>
        <v>45.8642830349715</v>
      </c>
      <c r="S91" s="52">
        <f>+'2grid'!S91*CT$2</f>
        <v>54.677978691399211</v>
      </c>
      <c r="T91" s="52">
        <f>+'2grid'!T91*CU$2</f>
        <v>65.054024876954699</v>
      </c>
      <c r="U91" s="52">
        <f>+'2grid'!U91*CV$2</f>
        <v>77.226910190135911</v>
      </c>
      <c r="V91" s="52">
        <f>+'2grid'!V91*CW$2</f>
        <v>91.450857676518112</v>
      </c>
      <c r="W91" s="52">
        <f>+'2grid'!W91*CX$2</f>
        <v>95.035126345057748</v>
      </c>
      <c r="X91" s="52">
        <f>+'2grid'!X91*CY$2</f>
        <v>97.636479098296519</v>
      </c>
      <c r="Y91" s="52">
        <f>+'2grid'!Y91*CZ$2</f>
        <v>106.88982286000979</v>
      </c>
      <c r="Z91" s="52">
        <f>+'2grid'!Z91*DA$2</f>
        <v>114.1543835548205</v>
      </c>
      <c r="AA91" s="52">
        <f>+'2grid'!AA91*DB$2</f>
        <v>119.41763099498002</v>
      </c>
      <c r="AB91" s="52">
        <f>+'2grid'!AB91*DC$2</f>
        <v>110.38481703091072</v>
      </c>
      <c r="AC91" s="52">
        <f>+'2grid'!AC91*DD$2</f>
        <v>112.26944065502744</v>
      </c>
      <c r="AD91" s="52">
        <f>+'2grid'!AD91*DE$2</f>
        <v>115.45111406798719</v>
      </c>
      <c r="AE91" s="52">
        <f>+'2grid'!AE91*DF$2</f>
        <v>118.69167583969831</v>
      </c>
      <c r="AF91" s="52">
        <f>+'2grid'!AF91*DG$2</f>
        <v>121.99011810833851</v>
      </c>
      <c r="AG91" s="52">
        <f>+'2grid'!AG91*DH$2</f>
        <v>125.34523919261264</v>
      </c>
      <c r="AH91" s="52">
        <f>+'2grid'!AH91*DI$2</f>
        <v>128.75562966669546</v>
      </c>
      <c r="AI91" s="52">
        <f>+'2grid'!AI91*DJ$2</f>
        <v>132.21965770030471</v>
      </c>
      <c r="AJ91" s="52">
        <f>+'2grid'!AJ91*DK$2</f>
        <v>135.73545363664698</v>
      </c>
      <c r="AK91" s="52">
        <f>+'2grid'!AK91*DL$2</f>
        <v>139.30089378095369</v>
      </c>
      <c r="AL91" s="52">
        <f>+'2grid'!AL91*DM$2</f>
        <v>142.91358337242997</v>
      </c>
      <c r="AM91" s="52">
        <f>+'2grid'!AM91*DN$2</f>
        <v>146.57083871270896</v>
      </c>
      <c r="AN91" s="52">
        <f>+'2grid'!AN91*DO$2</f>
        <v>150.2696684243501</v>
      </c>
      <c r="AO91" s="52">
        <f>+'2grid'!AO91*DP$2</f>
        <v>154.74362823373906</v>
      </c>
      <c r="AP91" s="52">
        <f>+'2grid'!AP91*DQ$2</f>
        <v>159.291881792417</v>
      </c>
      <c r="AQ91" s="52">
        <f>+'2grid'!AQ91*DR$2</f>
        <v>163.91111055297614</v>
      </c>
      <c r="AR91" s="52">
        <f>+'2grid'!AR91*DS$2</f>
        <v>168.59752473249915</v>
      </c>
      <c r="AS91" s="52">
        <f>+'2grid'!AS91*DT$2</f>
        <v>173.34682884581318</v>
      </c>
      <c r="AT91" s="52">
        <f>+'2grid'!AT91*DU$2</f>
        <v>183.35034910838453</v>
      </c>
      <c r="AU91" s="52">
        <f>+'2grid'!AU91*DV$2</f>
        <v>193.84569256899181</v>
      </c>
      <c r="AV91" s="52">
        <f>+'2grid'!AV91*DW$2</f>
        <v>204.84808267239148</v>
      </c>
      <c r="AW91" s="52">
        <f>+'2grid'!AW91*DX$2</f>
        <v>216.3721322701756</v>
      </c>
      <c r="AX91" s="52">
        <f>+'2grid'!AX91*DY$2</f>
        <v>230.96979284684372</v>
      </c>
      <c r="AY91" s="52">
        <f>+'2grid'!AY91*DZ$2</f>
        <v>243.78824315294105</v>
      </c>
      <c r="AZ91" s="52">
        <f>+'2grid'!AZ91*EA$2</f>
        <v>257.25813124968056</v>
      </c>
      <c r="BA91" s="52">
        <f>+'2grid'!BA91*EB$2</f>
        <v>271.40645371613095</v>
      </c>
      <c r="BB91" s="52">
        <f>+'2grid'!BB91*EC$2</f>
        <v>286.2606031871257</v>
      </c>
      <c r="BC91" s="52">
        <f>+'2grid'!BC91*ED$2</f>
        <v>378.72</v>
      </c>
      <c r="BD91" s="52">
        <f>+'2grid'!BD91*EE$2</f>
        <v>388.36799999999999</v>
      </c>
      <c r="BE91" s="52">
        <f>+'2grid'!BE91*EF$2</f>
        <v>512.82000000000005</v>
      </c>
      <c r="BF91" s="52">
        <f>+'2grid'!BF91*EG$2</f>
        <v>516.05600000000004</v>
      </c>
      <c r="BG91" s="52">
        <f>+'2grid'!BG91*EH$2</f>
        <v>487.56</v>
      </c>
      <c r="BH91" s="52">
        <f>+'2grid'!BH91*EI$2</f>
        <v>487.56</v>
      </c>
      <c r="BI91" s="52">
        <f>+'2grid'!BI91*EJ$2</f>
        <v>487.56</v>
      </c>
      <c r="BJ91" s="52">
        <f>+'2grid'!BJ91*EK$2</f>
        <v>487.56</v>
      </c>
      <c r="BK91" s="52">
        <f>+'2grid'!BK91*EL$2</f>
        <v>487.56</v>
      </c>
      <c r="BL91" s="52">
        <f>+'2grid'!BL91*EM$2</f>
        <v>456.96000000000004</v>
      </c>
      <c r="BM91" s="52">
        <f>+'2grid'!BM91*EN$2</f>
        <v>453.90000000000003</v>
      </c>
      <c r="BN91" s="52">
        <f>+'2grid'!BN91*EO$2</f>
        <v>453.90000000000003</v>
      </c>
      <c r="BO91" s="52">
        <f>+'2grid'!BO91*EP$2</f>
        <v>453.90000000000003</v>
      </c>
      <c r="BP91" s="52">
        <f>+'2grid'!BP91*EQ$2</f>
        <v>453.90000000000003</v>
      </c>
      <c r="BQ91" s="52">
        <f>+'2grid'!BQ91*ER$2</f>
        <v>456.96000000000004</v>
      </c>
      <c r="BR91" s="52">
        <f>+'2grid'!BR91*ES$2</f>
        <v>456.96000000000004</v>
      </c>
      <c r="BS91" s="52">
        <f>+'2grid'!BS91*ET$2</f>
        <v>456.96000000000004</v>
      </c>
      <c r="BT91" s="52">
        <f>+'2grid'!BT91*EU$2</f>
        <v>458.49</v>
      </c>
      <c r="BU91" s="52">
        <f>+'2grid'!BU91*EV$2</f>
        <v>459.40800000000013</v>
      </c>
      <c r="BV91" s="52">
        <f>+'2grid'!BV91*EW$2</f>
        <v>459.68340000000006</v>
      </c>
      <c r="BW91" s="52">
        <f>+'2grid'!BW91*EX$2</f>
        <v>460.32600000000019</v>
      </c>
      <c r="BX91" s="52">
        <f>+'2grid'!BX91*EY$2</f>
        <v>461.22972000000016</v>
      </c>
      <c r="BY91" s="52">
        <f>+'2grid'!BY91*EZ$2</f>
        <v>462.06272000000013</v>
      </c>
      <c r="BZ91" s="52">
        <f>+'2grid'!BZ91*FA$2</f>
        <v>462.59710933333349</v>
      </c>
      <c r="CA91" s="52">
        <f>+'2grid'!CA91*FB$2</f>
        <v>463.28321422222245</v>
      </c>
    </row>
    <row r="92" spans="1:79" x14ac:dyDescent="0.2">
      <c r="A92" s="9">
        <f>+data!B94</f>
        <v>332</v>
      </c>
      <c r="B92" s="52">
        <f>+'2grid'!B92*CC$2</f>
        <v>0</v>
      </c>
      <c r="C92" s="52">
        <f>+'2grid'!C92*CD$2</f>
        <v>0</v>
      </c>
      <c r="D92" s="52">
        <f>+'2grid'!D92*CE$2</f>
        <v>0</v>
      </c>
      <c r="E92" s="52">
        <f>+'2grid'!E92*CF$2</f>
        <v>0</v>
      </c>
      <c r="F92" s="52">
        <f>+'2grid'!F92*CG$2</f>
        <v>0</v>
      </c>
      <c r="G92" s="52">
        <f>+'2grid'!G92*CH$2</f>
        <v>0</v>
      </c>
      <c r="H92" s="52">
        <f>+'2grid'!H92*CI$2</f>
        <v>0</v>
      </c>
      <c r="I92" s="52">
        <f>+'2grid'!I92*CJ$2</f>
        <v>0</v>
      </c>
      <c r="J92" s="52">
        <f>+'2grid'!J92*CK$2</f>
        <v>0</v>
      </c>
      <c r="K92" s="52">
        <f>+'2grid'!K92*CL$2</f>
        <v>0</v>
      </c>
      <c r="L92" s="52">
        <f>+'2grid'!L92*CM$2</f>
        <v>0</v>
      </c>
      <c r="M92" s="52">
        <f>+'2grid'!M92*CN$2</f>
        <v>1.8096683185950206</v>
      </c>
      <c r="N92" s="52">
        <f>+'2grid'!N92*CO$2</f>
        <v>2.6017879409946234</v>
      </c>
      <c r="O92" s="52">
        <f>+'2grid'!O92*CP$2</f>
        <v>3.7345017427658309</v>
      </c>
      <c r="P92" s="52">
        <f>+'2grid'!P92*CQ$2</f>
        <v>5.3507351971996675</v>
      </c>
      <c r="Q92" s="52">
        <f>+'2grid'!Q92*CR$2</f>
        <v>7.6512933873902007</v>
      </c>
      <c r="R92" s="52">
        <f>+'2grid'!R92*CS$2</f>
        <v>10.916988055080385</v>
      </c>
      <c r="S92" s="52">
        <f>+'2grid'!S92*CT$2</f>
        <v>15.53834145926607</v>
      </c>
      <c r="T92" s="52">
        <f>+'2grid'!T92*CU$2</f>
        <v>22.054801337592203</v>
      </c>
      <c r="U92" s="52">
        <f>+'2grid'!U92*CV$2</f>
        <v>31.2053093452074</v>
      </c>
      <c r="V92" s="52">
        <f>+'2grid'!V92*CW$2</f>
        <v>43.991240919664619</v>
      </c>
      <c r="W92" s="52">
        <f>+'2grid'!W92*CX$2</f>
        <v>61.750268799997777</v>
      </c>
      <c r="X92" s="52">
        <f>+'2grid'!X92*CY$2</f>
        <v>86.233678325166082</v>
      </c>
      <c r="Y92" s="52">
        <f>+'2grid'!Y92*CZ$2</f>
        <v>119.66590783740429</v>
      </c>
      <c r="Z92" s="52">
        <f>+'2grid'!Z92*DA$2</f>
        <v>164.73400896175676</v>
      </c>
      <c r="AA92" s="52">
        <f>+'2grid'!AA92*DB$2</f>
        <v>224.38233280091748</v>
      </c>
      <c r="AB92" s="52">
        <f>+'2grid'!AB92*DC$2</f>
        <v>39.893918797148586</v>
      </c>
      <c r="AC92" s="52">
        <f>+'2grid'!AC92*DD$2</f>
        <v>43.602849173164628</v>
      </c>
      <c r="AD92" s="52">
        <f>+'2grid'!AD92*DE$2</f>
        <v>53.173407748120795</v>
      </c>
      <c r="AE92" s="52">
        <f>+'2grid'!AE92*DF$2</f>
        <v>64.807170434141256</v>
      </c>
      <c r="AF92" s="52">
        <f>+'2grid'!AF92*DG$2</f>
        <v>78.937960754653986</v>
      </c>
      <c r="AG92" s="52">
        <f>+'2grid'!AG92*DH$2</f>
        <v>96.087491648931618</v>
      </c>
      <c r="AH92" s="52">
        <f>+'2grid'!AH92*DI$2</f>
        <v>116.88210524322879</v>
      </c>
      <c r="AI92" s="52">
        <f>+'2grid'!AI92*DJ$2</f>
        <v>142.07233370763211</v>
      </c>
      <c r="AJ92" s="52">
        <f>+'2grid'!AJ92*DK$2</f>
        <v>172.55561595145741</v>
      </c>
      <c r="AK92" s="52">
        <f>+'2grid'!AK92*DL$2</f>
        <v>209.40248073040533</v>
      </c>
      <c r="AL92" s="52">
        <f>+'2grid'!AL92*DM$2</f>
        <v>253.88644151447065</v>
      </c>
      <c r="AM92" s="52">
        <f>+'2grid'!AM92*DN$2</f>
        <v>307.51771871919777</v>
      </c>
      <c r="AN92" s="52">
        <f>+'2grid'!AN92*DO$2</f>
        <v>372.08067530369021</v>
      </c>
      <c r="AO92" s="52">
        <f>+'2grid'!AO92*DP$2</f>
        <v>449.67446887991184</v>
      </c>
      <c r="AP92" s="52">
        <f>+'2grid'!AP92*DQ$2</f>
        <v>490.71864475726238</v>
      </c>
      <c r="AQ92" s="52">
        <f>+'2grid'!AQ92*DR$2</f>
        <v>506.96699590107465</v>
      </c>
      <c r="AR92" s="52">
        <f>+'2grid'!AR92*DS$2</f>
        <v>522.93345738942082</v>
      </c>
      <c r="AS92" s="52">
        <f>+'2grid'!AS92*DT$2</f>
        <v>559.35263455290556</v>
      </c>
      <c r="AT92" s="52">
        <f>+'2grid'!AT92*DU$2</f>
        <v>590.96770999268153</v>
      </c>
      <c r="AU92" s="52">
        <f>+'2grid'!AU92*DV$2</f>
        <v>602.71544115807035</v>
      </c>
      <c r="AV92" s="52">
        <f>+'2grid'!AV92*DW$2</f>
        <v>649.02705899586385</v>
      </c>
      <c r="AW92" s="52">
        <f>+'2grid'!AW92*DX$2</f>
        <v>696.75881723388011</v>
      </c>
      <c r="AX92" s="52">
        <f>+'2grid'!AX92*DY$2</f>
        <v>774.53398888507081</v>
      </c>
      <c r="AY92" s="52">
        <f>+'2grid'!AY92*DZ$2</f>
        <v>868.15128891416657</v>
      </c>
      <c r="AZ92" s="52">
        <f>+'2grid'!AZ92*EA$2</f>
        <v>940.10045531521564</v>
      </c>
      <c r="BA92" s="52">
        <f>+'2grid'!BA92*EB$2</f>
        <v>1007.1090214220067</v>
      </c>
      <c r="BB92" s="52">
        <f>+'2grid'!BB92*EC$2</f>
        <v>1101.9298255638075</v>
      </c>
      <c r="BC92" s="52">
        <f>+'2grid'!BC92*ED$2</f>
        <v>1220.3200000000002</v>
      </c>
      <c r="BD92" s="52">
        <f>+'2grid'!BD92*EE$2</f>
        <v>1258.02</v>
      </c>
      <c r="BE92" s="52">
        <f>+'2grid'!BE92*EF$2</f>
        <v>1139.6000000000001</v>
      </c>
      <c r="BF92" s="52">
        <f>+'2grid'!BF92*EG$2</f>
        <v>1130.8</v>
      </c>
      <c r="BG92" s="52">
        <f>+'2grid'!BG92*EH$2</f>
        <v>1224</v>
      </c>
      <c r="BH92" s="52">
        <f>+'2grid'!BH92*EI$2</f>
        <v>1203.5999999999999</v>
      </c>
      <c r="BI92" s="52">
        <f>+'2grid'!BI92*EJ$2</f>
        <v>1203.5999999999999</v>
      </c>
      <c r="BJ92" s="52">
        <f>+'2grid'!BJ92*EK$2</f>
        <v>1203.5999999999999</v>
      </c>
      <c r="BK92" s="52">
        <f>+'2grid'!BK92*EL$2</f>
        <v>1203.5999999999999</v>
      </c>
      <c r="BL92" s="52">
        <f>+'2grid'!BL92*EM$2</f>
        <v>1203.5999999999999</v>
      </c>
      <c r="BM92" s="52">
        <f>+'2grid'!BM92*EN$2</f>
        <v>1203.5999999999999</v>
      </c>
      <c r="BN92" s="52">
        <f>+'2grid'!BN92*EO$2</f>
        <v>1407.6000000000001</v>
      </c>
      <c r="BO92" s="52">
        <f>+'2grid'!BO92*EP$2</f>
        <v>1305.5999999999999</v>
      </c>
      <c r="BP92" s="52">
        <f>+'2grid'!BP92*EQ$2</f>
        <v>1377</v>
      </c>
      <c r="BQ92" s="52">
        <f>+'2grid'!BQ92*ER$2</f>
        <v>1407.6000000000001</v>
      </c>
      <c r="BR92" s="52">
        <f>+'2grid'!BR92*ES$2</f>
        <v>1366.8</v>
      </c>
      <c r="BS92" s="52">
        <f>+'2grid'!BS92*ET$2</f>
        <v>1305.5999999999999</v>
      </c>
      <c r="BT92" s="52">
        <f>+'2grid'!BT92*EU$2</f>
        <v>1349.4599999999998</v>
      </c>
      <c r="BU92" s="52">
        <f>+'2grid'!BU92*EV$2</f>
        <v>1314.1679999999978</v>
      </c>
      <c r="BV92" s="52">
        <f>+'2grid'!BV92*EW$2</f>
        <v>1287.4644000000012</v>
      </c>
      <c r="BW92" s="52">
        <f>+'2grid'!BW92*EX$2</f>
        <v>1267.0439999999971</v>
      </c>
      <c r="BX92" s="52">
        <f>+'2grid'!BX92*EY$2</f>
        <v>1256.241519999993</v>
      </c>
      <c r="BY92" s="52">
        <f>+'2grid'!BY92*EZ$2</f>
        <v>1244.5885866666631</v>
      </c>
      <c r="BZ92" s="52">
        <f>+'2grid'!BZ92*FA$2</f>
        <v>1214.6387271111021</v>
      </c>
      <c r="CA92" s="52">
        <f>+'2grid'!CA92*FB$2</f>
        <v>1200.3165771851768</v>
      </c>
    </row>
    <row r="93" spans="1:79" x14ac:dyDescent="0.2">
      <c r="A93" s="9">
        <f>+data!B95</f>
        <v>334</v>
      </c>
      <c r="B93" s="52">
        <f>+'2grid'!B93*CC$2</f>
        <v>0</v>
      </c>
      <c r="C93" s="52">
        <f>+'2grid'!C93*CD$2</f>
        <v>0</v>
      </c>
      <c r="D93" s="52">
        <f>+'2grid'!D93*CE$2</f>
        <v>0</v>
      </c>
      <c r="E93" s="52">
        <f>+'2grid'!E93*CF$2</f>
        <v>0</v>
      </c>
      <c r="F93" s="52">
        <f>+'2grid'!F93*CG$2</f>
        <v>0</v>
      </c>
      <c r="G93" s="52">
        <f>+'2grid'!G93*CH$2</f>
        <v>0</v>
      </c>
      <c r="H93" s="52">
        <f>+'2grid'!H93*CI$2</f>
        <v>0</v>
      </c>
      <c r="I93" s="52">
        <f>+'2grid'!I93*CJ$2</f>
        <v>0</v>
      </c>
      <c r="J93" s="52">
        <f>+'2grid'!J93*CK$2</f>
        <v>0</v>
      </c>
      <c r="K93" s="52">
        <f>+'2grid'!K93*CL$2</f>
        <v>0</v>
      </c>
      <c r="L93" s="52">
        <f>+'2grid'!L93*CM$2</f>
        <v>0</v>
      </c>
      <c r="M93" s="52">
        <f>+'2grid'!M93*CN$2</f>
        <v>0</v>
      </c>
      <c r="N93" s="52">
        <f>+'2grid'!N93*CO$2</f>
        <v>0</v>
      </c>
      <c r="O93" s="52">
        <f>+'2grid'!O93*CP$2</f>
        <v>0</v>
      </c>
      <c r="P93" s="52">
        <f>+'2grid'!P93*CQ$2</f>
        <v>0</v>
      </c>
      <c r="Q93" s="52">
        <f>+'2grid'!Q93*CR$2</f>
        <v>0</v>
      </c>
      <c r="R93" s="52">
        <f>+'2grid'!R93*CS$2</f>
        <v>0</v>
      </c>
      <c r="S93" s="52">
        <f>+'2grid'!S93*CT$2</f>
        <v>0</v>
      </c>
      <c r="T93" s="52">
        <f>+'2grid'!T93*CU$2</f>
        <v>0</v>
      </c>
      <c r="U93" s="52">
        <f>+'2grid'!U93*CV$2</f>
        <v>0</v>
      </c>
      <c r="V93" s="52">
        <f>+'2grid'!V93*CW$2</f>
        <v>0</v>
      </c>
      <c r="W93" s="52">
        <f>+'2grid'!W93*CX$2</f>
        <v>0</v>
      </c>
      <c r="X93" s="52">
        <f>+'2grid'!X93*CY$2</f>
        <v>0</v>
      </c>
      <c r="Y93" s="52">
        <f>+'2grid'!Y93*CZ$2</f>
        <v>0</v>
      </c>
      <c r="Z93" s="52">
        <f>+'2grid'!Z93*DA$2</f>
        <v>0</v>
      </c>
      <c r="AA93" s="52">
        <f>+'2grid'!AA93*DB$2</f>
        <v>0</v>
      </c>
      <c r="AB93" s="52">
        <f>+'2grid'!AB93*DC$2</f>
        <v>0</v>
      </c>
      <c r="AC93" s="52">
        <f>+'2grid'!AC93*DD$2</f>
        <v>0</v>
      </c>
      <c r="AD93" s="52">
        <f>+'2grid'!AD93*DE$2</f>
        <v>0</v>
      </c>
      <c r="AE93" s="52">
        <f>+'2grid'!AE93*DF$2</f>
        <v>0</v>
      </c>
      <c r="AF93" s="52">
        <f>+'2grid'!AF93*DG$2</f>
        <v>0</v>
      </c>
      <c r="AG93" s="52">
        <f>+'2grid'!AG93*DH$2</f>
        <v>0</v>
      </c>
      <c r="AH93" s="52">
        <f>+'2grid'!AH93*DI$2</f>
        <v>0</v>
      </c>
      <c r="AI93" s="52">
        <f>+'2grid'!AI93*DJ$2</f>
        <v>0</v>
      </c>
      <c r="AJ93" s="52">
        <f>+'2grid'!AJ93*DK$2</f>
        <v>0</v>
      </c>
      <c r="AK93" s="52">
        <f>+'2grid'!AK93*DL$2</f>
        <v>0</v>
      </c>
      <c r="AL93" s="52">
        <f>+'2grid'!AL93*DM$2</f>
        <v>0</v>
      </c>
      <c r="AM93" s="52">
        <f>+'2grid'!AM93*DN$2</f>
        <v>0</v>
      </c>
      <c r="AN93" s="52">
        <f>+'2grid'!AN93*DO$2</f>
        <v>0</v>
      </c>
      <c r="AO93" s="52">
        <f>+'2grid'!AO93*DP$2</f>
        <v>0</v>
      </c>
      <c r="AP93" s="52">
        <f>+'2grid'!AP93*DQ$2</f>
        <v>0</v>
      </c>
      <c r="AQ93" s="52">
        <f>+'2grid'!AQ93*DR$2</f>
        <v>0</v>
      </c>
      <c r="AR93" s="52">
        <f>+'2grid'!AR93*DS$2</f>
        <v>0</v>
      </c>
      <c r="AS93" s="52">
        <f>+'2grid'!AS93*DT$2</f>
        <v>0</v>
      </c>
      <c r="AT93" s="52">
        <f>+'2grid'!AT93*DU$2</f>
        <v>0</v>
      </c>
      <c r="AU93" s="52">
        <f>+'2grid'!AU93*DV$2</f>
        <v>0</v>
      </c>
      <c r="AV93" s="52">
        <f>+'2grid'!AV93*DW$2</f>
        <v>0</v>
      </c>
      <c r="AW93" s="52">
        <f>+'2grid'!AW93*DX$2</f>
        <v>0</v>
      </c>
      <c r="AX93" s="52">
        <f>+'2grid'!AX93*DY$2</f>
        <v>0</v>
      </c>
      <c r="AY93" s="52">
        <f>+'2grid'!AY93*DZ$2</f>
        <v>0</v>
      </c>
      <c r="AZ93" s="52">
        <f>+'2grid'!AZ93*EA$2</f>
        <v>0</v>
      </c>
      <c r="BA93" s="52">
        <f>+'2grid'!BA93*EB$2</f>
        <v>0</v>
      </c>
      <c r="BB93" s="52">
        <f>+'2grid'!BB93*EC$2</f>
        <v>0</v>
      </c>
      <c r="BC93" s="52">
        <f>+'2grid'!BC93*ED$2</f>
        <v>0</v>
      </c>
      <c r="BD93" s="52">
        <f>+'2grid'!BD93*EE$2</f>
        <v>0</v>
      </c>
      <c r="BE93" s="52">
        <f>+'2grid'!BE93*EF$2</f>
        <v>0</v>
      </c>
      <c r="BF93" s="52">
        <f>+'2grid'!BF93*EG$2</f>
        <v>0</v>
      </c>
      <c r="BG93" s="52">
        <f>+'2grid'!BG93*EH$2</f>
        <v>0</v>
      </c>
      <c r="BH93" s="52">
        <f>+'2grid'!BH93*EI$2</f>
        <v>0</v>
      </c>
      <c r="BI93" s="52">
        <f>+'2grid'!BI93*EJ$2</f>
        <v>0</v>
      </c>
      <c r="BJ93" s="52">
        <f>+'2grid'!BJ93*EK$2</f>
        <v>0</v>
      </c>
      <c r="BK93" s="52">
        <f>+'2grid'!BK93*EL$2</f>
        <v>0</v>
      </c>
      <c r="BL93" s="52">
        <f>+'2grid'!BL93*EM$2</f>
        <v>0</v>
      </c>
      <c r="BM93" s="52">
        <f>+'2grid'!BM93*EN$2</f>
        <v>0</v>
      </c>
      <c r="BN93" s="52">
        <f>+'2grid'!BN93*EO$2</f>
        <v>0</v>
      </c>
      <c r="BO93" s="52">
        <f>+'2grid'!BO93*EP$2</f>
        <v>0</v>
      </c>
      <c r="BP93" s="52">
        <f>+'2grid'!BP93*EQ$2</f>
        <v>0</v>
      </c>
      <c r="BQ93" s="52">
        <f>+'2grid'!BQ93*ER$2</f>
        <v>0</v>
      </c>
      <c r="BR93" s="52">
        <f>+'2grid'!BR93*ES$2</f>
        <v>0</v>
      </c>
      <c r="BS93" s="52">
        <f>+'2grid'!BS93*ET$2</f>
        <v>0</v>
      </c>
      <c r="BT93" s="52">
        <f>+'2grid'!BT93*EU$2</f>
        <v>0</v>
      </c>
      <c r="BU93" s="52">
        <f>+'2grid'!BU93*EV$2</f>
        <v>0</v>
      </c>
      <c r="BV93" s="52">
        <f>+'2grid'!BV93*EW$2</f>
        <v>0</v>
      </c>
      <c r="BW93" s="52">
        <f>+'2grid'!BW93*EX$2</f>
        <v>0</v>
      </c>
      <c r="BX93" s="52">
        <f>+'2grid'!BX93*EY$2</f>
        <v>0</v>
      </c>
      <c r="BY93" s="52">
        <f>+'2grid'!BY93*EZ$2</f>
        <v>0</v>
      </c>
      <c r="BZ93" s="52">
        <f>+'2grid'!BZ93*FA$2</f>
        <v>0</v>
      </c>
      <c r="CA93" s="52">
        <f>+'2grid'!CA93*FB$2</f>
        <v>0</v>
      </c>
    </row>
    <row r="94" spans="1:79" x14ac:dyDescent="0.2">
      <c r="A94" s="9">
        <f>+data!B96</f>
        <v>336</v>
      </c>
      <c r="B94" s="52">
        <f>+'2grid'!B94*CC$2</f>
        <v>0</v>
      </c>
      <c r="C94" s="52">
        <f>+'2grid'!C94*CD$2</f>
        <v>0</v>
      </c>
      <c r="D94" s="52">
        <f>+'2grid'!D94*CE$2</f>
        <v>0</v>
      </c>
      <c r="E94" s="52">
        <f>+'2grid'!E94*CF$2</f>
        <v>0</v>
      </c>
      <c r="F94" s="52">
        <f>+'2grid'!F94*CG$2</f>
        <v>0</v>
      </c>
      <c r="G94" s="52">
        <f>+'2grid'!G94*CH$2</f>
        <v>0</v>
      </c>
      <c r="H94" s="52">
        <f>+'2grid'!H94*CI$2</f>
        <v>0</v>
      </c>
      <c r="I94" s="52">
        <f>+'2grid'!I94*CJ$2</f>
        <v>0</v>
      </c>
      <c r="J94" s="52">
        <f>+'2grid'!J94*CK$2</f>
        <v>0</v>
      </c>
      <c r="K94" s="52">
        <f>+'2grid'!K94*CL$2</f>
        <v>0</v>
      </c>
      <c r="L94" s="52">
        <f>+'2grid'!L94*CM$2</f>
        <v>0</v>
      </c>
      <c r="M94" s="52">
        <f>+'2grid'!M94*CN$2</f>
        <v>0</v>
      </c>
      <c r="N94" s="52">
        <f>+'2grid'!N94*CO$2</f>
        <v>0</v>
      </c>
      <c r="O94" s="52">
        <f>+'2grid'!O94*CP$2</f>
        <v>0</v>
      </c>
      <c r="P94" s="52">
        <f>+'2grid'!P94*CQ$2</f>
        <v>0</v>
      </c>
      <c r="Q94" s="52">
        <f>+'2grid'!Q94*CR$2</f>
        <v>0</v>
      </c>
      <c r="R94" s="52">
        <f>+'2grid'!R94*CS$2</f>
        <v>0</v>
      </c>
      <c r="S94" s="52">
        <f>+'2grid'!S94*CT$2</f>
        <v>0</v>
      </c>
      <c r="T94" s="52">
        <f>+'2grid'!T94*CU$2</f>
        <v>0</v>
      </c>
      <c r="U94" s="52">
        <f>+'2grid'!U94*CV$2</f>
        <v>0</v>
      </c>
      <c r="V94" s="52">
        <f>+'2grid'!V94*CW$2</f>
        <v>0</v>
      </c>
      <c r="W94" s="52">
        <f>+'2grid'!W94*CX$2</f>
        <v>0</v>
      </c>
      <c r="X94" s="52">
        <f>+'2grid'!X94*CY$2</f>
        <v>0</v>
      </c>
      <c r="Y94" s="52">
        <f>+'2grid'!Y94*CZ$2</f>
        <v>0</v>
      </c>
      <c r="Z94" s="52">
        <f>+'2grid'!Z94*DA$2</f>
        <v>0</v>
      </c>
      <c r="AA94" s="52">
        <f>+'2grid'!AA94*DB$2</f>
        <v>0</v>
      </c>
      <c r="AB94" s="52">
        <f>+'2grid'!AB94*DC$2</f>
        <v>0</v>
      </c>
      <c r="AC94" s="52">
        <f>+'2grid'!AC94*DD$2</f>
        <v>0</v>
      </c>
      <c r="AD94" s="52">
        <f>+'2grid'!AD94*DE$2</f>
        <v>0</v>
      </c>
      <c r="AE94" s="52">
        <f>+'2grid'!AE94*DF$2</f>
        <v>0</v>
      </c>
      <c r="AF94" s="52">
        <f>+'2grid'!AF94*DG$2</f>
        <v>0</v>
      </c>
      <c r="AG94" s="52">
        <f>+'2grid'!AG94*DH$2</f>
        <v>0</v>
      </c>
      <c r="AH94" s="52">
        <f>+'2grid'!AH94*DI$2</f>
        <v>0</v>
      </c>
      <c r="AI94" s="52">
        <f>+'2grid'!AI94*DJ$2</f>
        <v>0</v>
      </c>
      <c r="AJ94" s="52">
        <f>+'2grid'!AJ94*DK$2</f>
        <v>0</v>
      </c>
      <c r="AK94" s="52">
        <f>+'2grid'!AK94*DL$2</f>
        <v>0</v>
      </c>
      <c r="AL94" s="52">
        <f>+'2grid'!AL94*DM$2</f>
        <v>0</v>
      </c>
      <c r="AM94" s="52">
        <f>+'2grid'!AM94*DN$2</f>
        <v>0</v>
      </c>
      <c r="AN94" s="52">
        <f>+'2grid'!AN94*DO$2</f>
        <v>0</v>
      </c>
      <c r="AO94" s="52">
        <f>+'2grid'!AO94*DP$2</f>
        <v>0</v>
      </c>
      <c r="AP94" s="52">
        <f>+'2grid'!AP94*DQ$2</f>
        <v>0</v>
      </c>
      <c r="AQ94" s="52">
        <f>+'2grid'!AQ94*DR$2</f>
        <v>0</v>
      </c>
      <c r="AR94" s="52">
        <f>+'2grid'!AR94*DS$2</f>
        <v>0</v>
      </c>
      <c r="AS94" s="52">
        <f>+'2grid'!AS94*DT$2</f>
        <v>0</v>
      </c>
      <c r="AT94" s="52">
        <f>+'2grid'!AT94*DU$2</f>
        <v>0</v>
      </c>
      <c r="AU94" s="52">
        <f>+'2grid'!AU94*DV$2</f>
        <v>0</v>
      </c>
      <c r="AV94" s="52">
        <f>+'2grid'!AV94*DW$2</f>
        <v>0</v>
      </c>
      <c r="AW94" s="52">
        <f>+'2grid'!AW94*DX$2</f>
        <v>0</v>
      </c>
      <c r="AX94" s="52">
        <f>+'2grid'!AX94*DY$2</f>
        <v>0</v>
      </c>
      <c r="AY94" s="52">
        <f>+'2grid'!AY94*DZ$2</f>
        <v>0</v>
      </c>
      <c r="AZ94" s="52">
        <f>+'2grid'!AZ94*EA$2</f>
        <v>0</v>
      </c>
      <c r="BA94" s="52">
        <f>+'2grid'!BA94*EB$2</f>
        <v>0</v>
      </c>
      <c r="BB94" s="52">
        <f>+'2grid'!BB94*EC$2</f>
        <v>0</v>
      </c>
      <c r="BC94" s="52">
        <f>+'2grid'!BC94*ED$2</f>
        <v>0</v>
      </c>
      <c r="BD94" s="52">
        <f>+'2grid'!BD94*EE$2</f>
        <v>0</v>
      </c>
      <c r="BE94" s="52">
        <f>+'2grid'!BE94*EF$2</f>
        <v>0</v>
      </c>
      <c r="BF94" s="52">
        <f>+'2grid'!BF94*EG$2</f>
        <v>0</v>
      </c>
      <c r="BG94" s="52">
        <f>+'2grid'!BG94*EH$2</f>
        <v>0</v>
      </c>
      <c r="BH94" s="52">
        <f>+'2grid'!BH94*EI$2</f>
        <v>0</v>
      </c>
      <c r="BI94" s="52">
        <f>+'2grid'!BI94*EJ$2</f>
        <v>0</v>
      </c>
      <c r="BJ94" s="52">
        <f>+'2grid'!BJ94*EK$2</f>
        <v>0</v>
      </c>
      <c r="BK94" s="52">
        <f>+'2grid'!BK94*EL$2</f>
        <v>0</v>
      </c>
      <c r="BL94" s="52">
        <f>+'2grid'!BL94*EM$2</f>
        <v>0</v>
      </c>
      <c r="BM94" s="52">
        <f>+'2grid'!BM94*EN$2</f>
        <v>0</v>
      </c>
      <c r="BN94" s="52">
        <f>+'2grid'!BN94*EO$2</f>
        <v>0</v>
      </c>
      <c r="BO94" s="52">
        <f>+'2grid'!BO94*EP$2</f>
        <v>0</v>
      </c>
      <c r="BP94" s="52">
        <f>+'2grid'!BP94*EQ$2</f>
        <v>0</v>
      </c>
      <c r="BQ94" s="52">
        <f>+'2grid'!BQ94*ER$2</f>
        <v>0</v>
      </c>
      <c r="BR94" s="52">
        <f>+'2grid'!BR94*ES$2</f>
        <v>0</v>
      </c>
      <c r="BS94" s="52">
        <f>+'2grid'!BS94*ET$2</f>
        <v>0</v>
      </c>
      <c r="BT94" s="52">
        <f>+'2grid'!BT94*EU$2</f>
        <v>0</v>
      </c>
      <c r="BU94" s="52">
        <f>+'2grid'!BU94*EV$2</f>
        <v>0</v>
      </c>
      <c r="BV94" s="52">
        <f>+'2grid'!BV94*EW$2</f>
        <v>0</v>
      </c>
      <c r="BW94" s="52">
        <f>+'2grid'!BW94*EX$2</f>
        <v>0</v>
      </c>
      <c r="BX94" s="52">
        <f>+'2grid'!BX94*EY$2</f>
        <v>0</v>
      </c>
      <c r="BY94" s="52">
        <f>+'2grid'!BY94*EZ$2</f>
        <v>0</v>
      </c>
      <c r="BZ94" s="52">
        <f>+'2grid'!BZ94*FA$2</f>
        <v>0</v>
      </c>
      <c r="CA94" s="52">
        <f>+'2grid'!CA94*FB$2</f>
        <v>0</v>
      </c>
    </row>
    <row r="95" spans="1:79" x14ac:dyDescent="0.2">
      <c r="A95" s="9">
        <f>+data!B97</f>
        <v>340</v>
      </c>
      <c r="B95" s="52">
        <f>+'2grid'!B95*CC$2</f>
        <v>0</v>
      </c>
      <c r="C95" s="52">
        <f>+'2grid'!C95*CD$2</f>
        <v>0</v>
      </c>
      <c r="D95" s="52">
        <f>+'2grid'!D95*CE$2</f>
        <v>0</v>
      </c>
      <c r="E95" s="52">
        <f>+'2grid'!E95*CF$2</f>
        <v>0</v>
      </c>
      <c r="F95" s="52">
        <f>+'2grid'!F95*CG$2</f>
        <v>0</v>
      </c>
      <c r="G95" s="52">
        <f>+'2grid'!G95*CH$2</f>
        <v>10.666201928991097</v>
      </c>
      <c r="H95" s="52">
        <f>+'2grid'!H95*CI$2</f>
        <v>34.907569949425408</v>
      </c>
      <c r="I95" s="52">
        <f>+'2grid'!I95*CJ$2</f>
        <v>114.20377822960164</v>
      </c>
      <c r="J95" s="52">
        <f>+'2grid'!J95*CK$2</f>
        <v>116.5900706086951</v>
      </c>
      <c r="K95" s="52">
        <f>+'2grid'!K95*CL$2</f>
        <v>117.07348619507813</v>
      </c>
      <c r="L95" s="52">
        <f>+'2grid'!L95*CM$2</f>
        <v>114.40141926643931</v>
      </c>
      <c r="M95" s="52">
        <f>+'2grid'!M95*CN$2</f>
        <v>137.81993684266783</v>
      </c>
      <c r="N95" s="52">
        <f>+'2grid'!N95*CO$2</f>
        <v>165.84704328405573</v>
      </c>
      <c r="O95" s="52">
        <f>+'2grid'!O95*CP$2</f>
        <v>199.33612176189064</v>
      </c>
      <c r="P95" s="52">
        <f>+'2grid'!P95*CQ$2</f>
        <v>239.2824058718798</v>
      </c>
      <c r="Q95" s="52">
        <f>+'2grid'!Q95*CR$2</f>
        <v>286.84131443706002</v>
      </c>
      <c r="R95" s="52">
        <f>+'2grid'!R95*CS$2</f>
        <v>343.34722768945159</v>
      </c>
      <c r="S95" s="52">
        <f>+'2grid'!S95*CT$2</f>
        <v>410.33178174470152</v>
      </c>
      <c r="T95" s="52">
        <f>+'2grid'!T95*CU$2</f>
        <v>489.54024769236725</v>
      </c>
      <c r="U95" s="52">
        <f>+'2grid'!U95*CV$2</f>
        <v>582.94383285854781</v>
      </c>
      <c r="V95" s="52">
        <f>+'2grid'!V95*CW$2</f>
        <v>692.74470132532258</v>
      </c>
      <c r="W95" s="52">
        <f>+'2grid'!W95*CX$2</f>
        <v>821.36901882792301</v>
      </c>
      <c r="X95" s="52">
        <f>+'2grid'!X95*CY$2</f>
        <v>971.44116901228222</v>
      </c>
      <c r="Y95" s="52">
        <f>+'2grid'!Y95*CZ$2</f>
        <v>1145.7291230844125</v>
      </c>
      <c r="Z95" s="52">
        <f>+'2grid'!Z95*DA$2</f>
        <v>1347.0462115905993</v>
      </c>
      <c r="AA95" s="52">
        <f>+'2grid'!AA95*DB$2</f>
        <v>1578.0872781841922</v>
      </c>
      <c r="AB95" s="52">
        <f>+'2grid'!AB95*DC$2</f>
        <v>420.83786040654496</v>
      </c>
      <c r="AC95" s="52">
        <f>+'2grid'!AC95*DD$2</f>
        <v>111.68904225907804</v>
      </c>
      <c r="AD95" s="52">
        <f>+'2grid'!AD95*DE$2</f>
        <v>113.57376216048181</v>
      </c>
      <c r="AE95" s="52">
        <f>+'2grid'!AE95*DF$2</f>
        <v>115.46428336942647</v>
      </c>
      <c r="AF95" s="52">
        <f>+'2grid'!AF95*DG$2</f>
        <v>117.35913799912683</v>
      </c>
      <c r="AG95" s="52">
        <f>+'2grid'!AG95*DH$2</f>
        <v>119.25676716470076</v>
      </c>
      <c r="AH95" s="52">
        <f>+'2grid'!AH95*DI$2</f>
        <v>121.15551730673737</v>
      </c>
      <c r="AI95" s="52">
        <f>+'2grid'!AI95*DJ$2</f>
        <v>123.05363641690828</v>
      </c>
      <c r="AJ95" s="52">
        <f>+'2grid'!AJ95*DK$2</f>
        <v>124.9492701662426</v>
      </c>
      <c r="AK95" s="52">
        <f>+'2grid'!AK95*DL$2</f>
        <v>126.84045793706372</v>
      </c>
      <c r="AL95" s="52">
        <f>+'2grid'!AL95*DM$2</f>
        <v>128.72512876001434</v>
      </c>
      <c r="AM95" s="52">
        <f>+'2grid'!AM95*DN$2</f>
        <v>130.60109715806939</v>
      </c>
      <c r="AN95" s="52">
        <f>+'2grid'!AN95*DO$2</f>
        <v>132.46605889996295</v>
      </c>
      <c r="AO95" s="52">
        <f>+'2grid'!AO95*DP$2</f>
        <v>134.31758666604679</v>
      </c>
      <c r="AP95" s="52">
        <f>+'2grid'!AP95*DQ$2</f>
        <v>250.69464401759873</v>
      </c>
      <c r="AQ95" s="52">
        <f>+'2grid'!AQ95*DR$2</f>
        <v>286.50064374686326</v>
      </c>
      <c r="AR95" s="52">
        <f>+'2grid'!AR95*DS$2</f>
        <v>327.31358579004967</v>
      </c>
      <c r="AS95" s="52">
        <f>+'2grid'!AS95*DT$2</f>
        <v>356.73020534380544</v>
      </c>
      <c r="AT95" s="52">
        <f>+'2grid'!AT95*DU$2</f>
        <v>375.93946099107421</v>
      </c>
      <c r="AU95" s="52">
        <f>+'2grid'!AU95*DV$2</f>
        <v>396.04022121148569</v>
      </c>
      <c r="AV95" s="52">
        <f>+'2grid'!AV95*DW$2</f>
        <v>417.0601331256849</v>
      </c>
      <c r="AW95" s="52">
        <f>+'2grid'!AW95*DX$2</f>
        <v>439.026198406324</v>
      </c>
      <c r="AX95" s="52">
        <f>+'2grid'!AX95*DY$2</f>
        <v>467.09748495834833</v>
      </c>
      <c r="AY95" s="52">
        <f>+'2grid'!AY95*DZ$2</f>
        <v>535.36917986338142</v>
      </c>
      <c r="AZ95" s="52">
        <f>+'2grid'!AZ95*EA$2</f>
        <v>698.54552262640971</v>
      </c>
      <c r="BA95" s="52">
        <f>+'2grid'!BA95*EB$2</f>
        <v>893.83624645281338</v>
      </c>
      <c r="BB95" s="52">
        <f>+'2grid'!BB95*EC$2</f>
        <v>1170.9543513198619</v>
      </c>
      <c r="BC95" s="52">
        <f>+'2grid'!BC95*ED$2</f>
        <v>1556.96</v>
      </c>
      <c r="BD95" s="52">
        <f>+'2grid'!BD95*EE$2</f>
        <v>1607.76</v>
      </c>
      <c r="BE95" s="52">
        <f>+'2grid'!BE95*EF$2</f>
        <v>1820.252</v>
      </c>
      <c r="BF95" s="52">
        <f>+'2grid'!BF95*EG$2</f>
        <v>1870.96</v>
      </c>
      <c r="BG95" s="52">
        <f>+'2grid'!BG95*EH$2</f>
        <v>1455.54</v>
      </c>
      <c r="BH95" s="52">
        <f>+'2grid'!BH95*EI$2</f>
        <v>1456.56</v>
      </c>
      <c r="BI95" s="52">
        <f>+'2grid'!BI95*EJ$2</f>
        <v>1456.56</v>
      </c>
      <c r="BJ95" s="52">
        <f>+'2grid'!BJ95*EK$2</f>
        <v>1466.76</v>
      </c>
      <c r="BK95" s="52">
        <f>+'2grid'!BK95*EL$2</f>
        <v>1468.8</v>
      </c>
      <c r="BL95" s="52">
        <f>+'2grid'!BL95*EM$2</f>
        <v>1479</v>
      </c>
      <c r="BM95" s="52">
        <f>+'2grid'!BM95*EN$2</f>
        <v>1489.2</v>
      </c>
      <c r="BN95" s="52">
        <f>+'2grid'!BN95*EO$2</f>
        <v>1489.2</v>
      </c>
      <c r="BO95" s="52">
        <f>+'2grid'!BO95*EP$2</f>
        <v>1456.56</v>
      </c>
      <c r="BP95" s="52">
        <f>+'2grid'!BP95*EQ$2</f>
        <v>1458.6000000000001</v>
      </c>
      <c r="BQ95" s="52">
        <f>+'2grid'!BQ95*ER$2</f>
        <v>1499.4</v>
      </c>
      <c r="BR95" s="52">
        <f>+'2grid'!BR95*ES$2</f>
        <v>1499.4</v>
      </c>
      <c r="BS95" s="52">
        <f>+'2grid'!BS95*ET$2</f>
        <v>1504.5</v>
      </c>
      <c r="BT95" s="52">
        <f>+'2grid'!BT95*EU$2</f>
        <v>1524.6959999999992</v>
      </c>
      <c r="BU95" s="52">
        <f>+'2grid'!BU95*EV$2</f>
        <v>1538.5067999999965</v>
      </c>
      <c r="BV95" s="52">
        <f>+'2grid'!BV95*EW$2</f>
        <v>1544.3534400000001</v>
      </c>
      <c r="BW95" s="52">
        <f>+'2grid'!BW95*EX$2</f>
        <v>1554.7043999999976</v>
      </c>
      <c r="BX95" s="52">
        <f>+'2grid'!BX95*EY$2</f>
        <v>1568.6827519999947</v>
      </c>
      <c r="BY95" s="52">
        <f>+'2grid'!BY95*EZ$2</f>
        <v>1580.9191253333286</v>
      </c>
      <c r="BZ95" s="52">
        <f>+'2grid'!BZ95*FA$2</f>
        <v>1590.176530488882</v>
      </c>
      <c r="CA95" s="52">
        <f>+'2grid'!CA95*FB$2</f>
        <v>1601.0929140148082</v>
      </c>
    </row>
    <row r="96" spans="1:79" x14ac:dyDescent="0.2">
      <c r="A96" s="57">
        <f>+data!B98</f>
        <v>0</v>
      </c>
      <c r="B96" s="52">
        <f>+'2grid'!B96*CC$2</f>
        <v>0</v>
      </c>
      <c r="C96" s="52">
        <f>+'2grid'!C96*CD$2</f>
        <v>0</v>
      </c>
      <c r="D96" s="52">
        <f>+'2grid'!D96*CE$2</f>
        <v>0</v>
      </c>
      <c r="E96" s="52">
        <f>+'2grid'!E96*CF$2</f>
        <v>0</v>
      </c>
      <c r="F96" s="52">
        <f>+'2grid'!F96*CG$2</f>
        <v>0</v>
      </c>
      <c r="G96" s="52">
        <f>+'2grid'!G96*CH$2</f>
        <v>0</v>
      </c>
      <c r="H96" s="52">
        <f>+'2grid'!H96*CI$2</f>
        <v>0</v>
      </c>
      <c r="I96" s="52">
        <f>+'2grid'!I96*CJ$2</f>
        <v>0</v>
      </c>
      <c r="J96" s="52">
        <f>+'2grid'!J96*CK$2</f>
        <v>0</v>
      </c>
      <c r="K96" s="52">
        <f>+'2grid'!K96*CL$2</f>
        <v>0</v>
      </c>
      <c r="L96" s="52">
        <f>+'2grid'!L96*CM$2</f>
        <v>0</v>
      </c>
      <c r="M96" s="52">
        <f>+'2grid'!M96*CN$2</f>
        <v>0</v>
      </c>
      <c r="N96" s="52">
        <f>+'2grid'!N96*CO$2</f>
        <v>0</v>
      </c>
      <c r="O96" s="52">
        <f>+'2grid'!O96*CP$2</f>
        <v>0</v>
      </c>
      <c r="P96" s="52">
        <f>+'2grid'!P96*CQ$2</f>
        <v>0</v>
      </c>
      <c r="Q96" s="52">
        <f>+'2grid'!Q96*CR$2</f>
        <v>0</v>
      </c>
      <c r="R96" s="52">
        <f>+'2grid'!R96*CS$2</f>
        <v>0</v>
      </c>
      <c r="S96" s="52">
        <f>+'2grid'!S96*CT$2</f>
        <v>0</v>
      </c>
      <c r="T96" s="52">
        <f>+'2grid'!T96*CU$2</f>
        <v>0</v>
      </c>
      <c r="U96" s="52">
        <f>+'2grid'!U96*CV$2</f>
        <v>0</v>
      </c>
      <c r="V96" s="52">
        <f>+'2grid'!V96*CW$2</f>
        <v>0</v>
      </c>
      <c r="W96" s="52">
        <f>+'2grid'!W96*CX$2</f>
        <v>0</v>
      </c>
      <c r="X96" s="52">
        <f>+'2grid'!X96*CY$2</f>
        <v>0</v>
      </c>
      <c r="Y96" s="52">
        <f>+'2grid'!Y96*CZ$2</f>
        <v>0</v>
      </c>
      <c r="Z96" s="52">
        <f>+'2grid'!Z96*DA$2</f>
        <v>0</v>
      </c>
      <c r="AA96" s="52">
        <f>+'2grid'!AA96*DB$2</f>
        <v>0</v>
      </c>
      <c r="AB96" s="52">
        <f>+'2grid'!AB96*DC$2</f>
        <v>0</v>
      </c>
      <c r="AC96" s="52">
        <f>+'2grid'!AC96*DD$2</f>
        <v>0</v>
      </c>
      <c r="AD96" s="52">
        <f>+'2grid'!AD96*DE$2</f>
        <v>0</v>
      </c>
      <c r="AE96" s="52">
        <f>+'2grid'!AE96*DF$2</f>
        <v>0</v>
      </c>
      <c r="AF96" s="52">
        <f>+'2grid'!AF96*DG$2</f>
        <v>0</v>
      </c>
      <c r="AG96" s="52">
        <f>+'2grid'!AG96*DH$2</f>
        <v>0</v>
      </c>
      <c r="AH96" s="52">
        <f>+'2grid'!AH96*DI$2</f>
        <v>0</v>
      </c>
      <c r="AI96" s="52">
        <f>+'2grid'!AI96*DJ$2</f>
        <v>0</v>
      </c>
      <c r="AJ96" s="52">
        <f>+'2grid'!AJ96*DK$2</f>
        <v>0</v>
      </c>
      <c r="AK96" s="52">
        <f>+'2grid'!AK96*DL$2</f>
        <v>0</v>
      </c>
      <c r="AL96" s="52">
        <f>+'2grid'!AL96*DM$2</f>
        <v>0</v>
      </c>
      <c r="AM96" s="52">
        <f>+'2grid'!AM96*DN$2</f>
        <v>0</v>
      </c>
      <c r="AN96" s="52">
        <f>+'2grid'!AN96*DO$2</f>
        <v>0</v>
      </c>
      <c r="AO96" s="52">
        <f>+'2grid'!AO96*DP$2</f>
        <v>0</v>
      </c>
      <c r="AP96" s="52">
        <f>+'2grid'!AP96*DQ$2</f>
        <v>0</v>
      </c>
      <c r="AQ96" s="52">
        <f>+'2grid'!AQ96*DR$2</f>
        <v>0</v>
      </c>
      <c r="AR96" s="52">
        <f>+'2grid'!AR96*DS$2</f>
        <v>0</v>
      </c>
      <c r="AS96" s="52">
        <f>+'2grid'!AS96*DT$2</f>
        <v>0</v>
      </c>
      <c r="AT96" s="52">
        <f>+'2grid'!AT96*DU$2</f>
        <v>0</v>
      </c>
      <c r="AU96" s="52">
        <f>+'2grid'!AU96*DV$2</f>
        <v>0</v>
      </c>
      <c r="AV96" s="52">
        <f>+'2grid'!AV96*DW$2</f>
        <v>0</v>
      </c>
      <c r="AW96" s="52">
        <f>+'2grid'!AW96*DX$2</f>
        <v>0</v>
      </c>
      <c r="AX96" s="52">
        <f>+'2grid'!AX96*DY$2</f>
        <v>0</v>
      </c>
      <c r="AY96" s="52">
        <f>+'2grid'!AY96*DZ$2</f>
        <v>0</v>
      </c>
      <c r="AZ96" s="52">
        <f>+'2grid'!AZ96*EA$2</f>
        <v>0</v>
      </c>
      <c r="BA96" s="52">
        <f>+'2grid'!BA96*EB$2</f>
        <v>0</v>
      </c>
      <c r="BB96" s="52">
        <f>+'2grid'!BB96*EC$2</f>
        <v>0</v>
      </c>
      <c r="BC96" s="52">
        <f>+'2grid'!BC96*ED$2</f>
        <v>0</v>
      </c>
      <c r="BD96" s="52">
        <f>+'2grid'!BD96*EE$2</f>
        <v>0</v>
      </c>
      <c r="BE96" s="52">
        <f>+'2grid'!BE96*EF$2</f>
        <v>0</v>
      </c>
      <c r="BF96" s="52">
        <f>+'2grid'!BF96*EG$2</f>
        <v>0</v>
      </c>
      <c r="BG96" s="52">
        <f>+'2grid'!BG96*EH$2</f>
        <v>0</v>
      </c>
      <c r="BH96" s="52">
        <f>+'2grid'!BH96*EI$2</f>
        <v>0</v>
      </c>
      <c r="BI96" s="52">
        <f>+'2grid'!BI96*EJ$2</f>
        <v>0</v>
      </c>
      <c r="BJ96" s="52">
        <f>+'2grid'!BJ96*EK$2</f>
        <v>0</v>
      </c>
      <c r="BK96" s="52">
        <f>+'2grid'!BK96*EL$2</f>
        <v>0</v>
      </c>
      <c r="BL96" s="52">
        <f>+'2grid'!BL96*EM$2</f>
        <v>0</v>
      </c>
      <c r="BM96" s="52">
        <f>+'2grid'!BM96*EN$2</f>
        <v>0</v>
      </c>
      <c r="BN96" s="52">
        <f>+'2grid'!BN96*EO$2</f>
        <v>0</v>
      </c>
      <c r="BO96" s="52">
        <f>+'2grid'!BO96*EP$2</f>
        <v>0</v>
      </c>
      <c r="BP96" s="52">
        <f>+'2grid'!BP96*EQ$2</f>
        <v>0</v>
      </c>
      <c r="BQ96" s="52">
        <f>+'2grid'!BQ96*ER$2</f>
        <v>0</v>
      </c>
      <c r="BR96" s="52">
        <f>+'2grid'!BR96*ES$2</f>
        <v>0</v>
      </c>
      <c r="BS96" s="52">
        <f>+'2grid'!BS96*ET$2</f>
        <v>0</v>
      </c>
      <c r="BT96" s="52">
        <f>+'2grid'!BT96*EU$2</f>
        <v>0</v>
      </c>
      <c r="BU96" s="52">
        <f>+'2grid'!BU96*EV$2</f>
        <v>0</v>
      </c>
      <c r="BV96" s="52">
        <f>+'2grid'!BV96*EW$2</f>
        <v>0</v>
      </c>
      <c r="BW96" s="52">
        <f>+'2grid'!BW96*EX$2</f>
        <v>0</v>
      </c>
      <c r="BX96" s="52">
        <f>+'2grid'!BX96*EY$2</f>
        <v>0</v>
      </c>
      <c r="BY96" s="52">
        <f>+'2grid'!BY96*EZ$2</f>
        <v>0</v>
      </c>
      <c r="BZ96" s="52">
        <f>+'2grid'!BZ96*FA$2</f>
        <v>0</v>
      </c>
      <c r="CA96" s="52">
        <f>+'2grid'!CA96*FB$2</f>
        <v>0</v>
      </c>
    </row>
    <row r="97" spans="1:79" x14ac:dyDescent="0.2">
      <c r="A97" s="9">
        <f>+data!B99</f>
        <v>348</v>
      </c>
      <c r="B97" s="52">
        <f>+'2grid'!B97*CC$2</f>
        <v>0</v>
      </c>
      <c r="C97" s="52">
        <f>+'2grid'!C97*CD$2</f>
        <v>0</v>
      </c>
      <c r="D97" s="52">
        <f>+'2grid'!D97*CE$2</f>
        <v>0</v>
      </c>
      <c r="E97" s="52">
        <f>+'2grid'!E97*CF$2</f>
        <v>0</v>
      </c>
      <c r="F97" s="52">
        <f>+'2grid'!F97*CG$2</f>
        <v>0</v>
      </c>
      <c r="G97" s="52">
        <f>+'2grid'!G97*CH$2</f>
        <v>25.901231113609825</v>
      </c>
      <c r="H97" s="52">
        <f>+'2grid'!H97*CI$2</f>
        <v>101.72119855526772</v>
      </c>
      <c r="I97" s="52">
        <f>+'2grid'!I97*CJ$2</f>
        <v>399.3498906243841</v>
      </c>
      <c r="J97" s="52">
        <f>+'2grid'!J97*CK$2</f>
        <v>730.1504019389298</v>
      </c>
      <c r="K97" s="52">
        <f>+'2grid'!K97*CL$2</f>
        <v>981.88279306301138</v>
      </c>
      <c r="L97" s="52">
        <f>+'2grid'!L97*CM$2</f>
        <v>850.92959380453954</v>
      </c>
      <c r="M97" s="52">
        <f>+'2grid'!M97*CN$2</f>
        <v>818.31620926787969</v>
      </c>
      <c r="N97" s="52">
        <f>+'2grid'!N97*CO$2</f>
        <v>785.91938277664747</v>
      </c>
      <c r="O97" s="52">
        <f>+'2grid'!O97*CP$2</f>
        <v>753.73628103573003</v>
      </c>
      <c r="P97" s="52">
        <f>+'2grid'!P97*CQ$2</f>
        <v>721.76293829268116</v>
      </c>
      <c r="Q97" s="52">
        <f>+'2grid'!Q97*CR$2</f>
        <v>574.99496427689655</v>
      </c>
      <c r="R97" s="52">
        <f>+'2grid'!R97*CS$2</f>
        <v>438.94807749435563</v>
      </c>
      <c r="S97" s="52">
        <f>+'2grid'!S97*CT$2</f>
        <v>522.53154136866442</v>
      </c>
      <c r="T97" s="52">
        <f>+'2grid'!T97*CU$2</f>
        <v>595.82854528614303</v>
      </c>
      <c r="U97" s="52">
        <f>+'2grid'!U97*CV$2</f>
        <v>753.0367798083779</v>
      </c>
      <c r="V97" s="52">
        <f>+'2grid'!V97*CW$2</f>
        <v>889.7716744075168</v>
      </c>
      <c r="W97" s="52">
        <f>+'2grid'!W97*CX$2</f>
        <v>1006.1111751791339</v>
      </c>
      <c r="X97" s="52">
        <f>+'2grid'!X97*CY$2</f>
        <v>1259.5095371990317</v>
      </c>
      <c r="Y97" s="52">
        <f>+'2grid'!Y97*CZ$2</f>
        <v>1839.9624278351801</v>
      </c>
      <c r="Z97" s="52">
        <f>+'2grid'!Z97*DA$2</f>
        <v>1369.3535346465665</v>
      </c>
      <c r="AA97" s="52">
        <f>+'2grid'!AA97*DB$2</f>
        <v>1582.7321156672538</v>
      </c>
      <c r="AB97" s="52">
        <f>+'2grid'!AB97*DC$2</f>
        <v>1452.4368145366307</v>
      </c>
      <c r="AC97" s="52">
        <f>+'2grid'!AC97*DD$2</f>
        <v>1583.778664278143</v>
      </c>
      <c r="AD97" s="52">
        <f>+'2grid'!AD97*DE$2</f>
        <v>1720.4427960926889</v>
      </c>
      <c r="AE97" s="52">
        <f>+'2grid'!AE97*DF$2</f>
        <v>1850.5983530936005</v>
      </c>
      <c r="AF97" s="52">
        <f>+'2grid'!AF97*DG$2</f>
        <v>1974.2925549306019</v>
      </c>
      <c r="AG97" s="52">
        <f>+'2grid'!AG97*DH$2</f>
        <v>2091.5731137197185</v>
      </c>
      <c r="AH97" s="52">
        <f>+'2grid'!AH97*DI$2</f>
        <v>2202.4882393372068</v>
      </c>
      <c r="AI97" s="52">
        <f>+'2grid'!AI97*DJ$2</f>
        <v>2307.0866439933134</v>
      </c>
      <c r="AJ97" s="52">
        <f>+'2grid'!AJ97*DK$2</f>
        <v>2405.417545921041</v>
      </c>
      <c r="AK97" s="52">
        <f>+'2grid'!AK97*DL$2</f>
        <v>2497.5306719843493</v>
      </c>
      <c r="AL97" s="52">
        <f>+'2grid'!AL97*DM$2</f>
        <v>2583.4762589734542</v>
      </c>
      <c r="AM97" s="52">
        <f>+'2grid'!AM97*DN$2</f>
        <v>2663.3050533108294</v>
      </c>
      <c r="AN97" s="52">
        <f>+'2grid'!AN97*DO$2</f>
        <v>2737.0683088385226</v>
      </c>
      <c r="AO97" s="52">
        <f>+'2grid'!AO97*DP$2</f>
        <v>2804.8177822934999</v>
      </c>
      <c r="AP97" s="52">
        <f>+'2grid'!AP97*DQ$2</f>
        <v>3093.786194813837</v>
      </c>
      <c r="AQ97" s="52">
        <f>+'2grid'!AQ97*DR$2</f>
        <v>3365.7918726668149</v>
      </c>
      <c r="AR97" s="52">
        <f>+'2grid'!AR97*DS$2</f>
        <v>3490.7480506087404</v>
      </c>
      <c r="AS97" s="52">
        <f>+'2grid'!AS97*DT$2</f>
        <v>3561.5257022522442</v>
      </c>
      <c r="AT97" s="52">
        <f>+'2grid'!AT97*DU$2</f>
        <v>3663.3776889023161</v>
      </c>
      <c r="AU97" s="52">
        <f>+'2grid'!AU97*DV$2</f>
        <v>3831.0359687017203</v>
      </c>
      <c r="AV97" s="52">
        <f>+'2grid'!AV97*DW$2</f>
        <v>4022.4670774176293</v>
      </c>
      <c r="AW97" s="52">
        <f>+'2grid'!AW97*DX$2</f>
        <v>4324.3652864650439</v>
      </c>
      <c r="AX97" s="52">
        <f>+'2grid'!AX97*DY$2</f>
        <v>4630.6692109998321</v>
      </c>
      <c r="AY97" s="52">
        <f>+'2grid'!AY97*DZ$2</f>
        <v>4739.7300164856115</v>
      </c>
      <c r="AZ97" s="52">
        <f>+'2grid'!AZ97*EA$2</f>
        <v>5059.7499455586112</v>
      </c>
      <c r="BA97" s="52">
        <f>+'2grid'!BA97*EB$2</f>
        <v>5384.8937405804882</v>
      </c>
      <c r="BB97" s="52">
        <f>+'2grid'!BB97*EC$2</f>
        <v>5642.8983500807535</v>
      </c>
      <c r="BC97" s="52">
        <f>+'2grid'!BC97*ED$2</f>
        <v>5916.4480000000003</v>
      </c>
      <c r="BD97" s="52">
        <f>+'2grid'!BD97*EE$2</f>
        <v>5840.1360000000004</v>
      </c>
      <c r="BE97" s="52">
        <f>+'2grid'!BE97*EF$2</f>
        <v>5524.9880000000003</v>
      </c>
      <c r="BF97" s="52">
        <f>+'2grid'!BF97*EG$2</f>
        <v>5436.0640000000003</v>
      </c>
      <c r="BG97" s="52">
        <f>+'2grid'!BG97*EH$2</f>
        <v>4899.0600000000004</v>
      </c>
      <c r="BH97" s="52">
        <f>+'2grid'!BH97*EI$2</f>
        <v>4900.08</v>
      </c>
      <c r="BI97" s="52">
        <f>+'2grid'!BI97*EJ$2</f>
        <v>4881.72</v>
      </c>
      <c r="BJ97" s="52">
        <f>+'2grid'!BJ97*EK$2</f>
        <v>4899.0600000000004</v>
      </c>
      <c r="BK97" s="52">
        <f>+'2grid'!BK97*EL$2</f>
        <v>4900.08</v>
      </c>
      <c r="BL97" s="52">
        <f>+'2grid'!BL97*EM$2</f>
        <v>4902.12</v>
      </c>
      <c r="BM97" s="52">
        <f>+'2grid'!BM97*EN$2</f>
        <v>4889.88</v>
      </c>
      <c r="BN97" s="52">
        <f>+'2grid'!BN97*EO$2</f>
        <v>4885.8</v>
      </c>
      <c r="BO97" s="52">
        <f>+'2grid'!BO97*EP$2</f>
        <v>4875.6000000000004</v>
      </c>
      <c r="BP97" s="52">
        <f>+'2grid'!BP97*EQ$2</f>
        <v>4874.58</v>
      </c>
      <c r="BQ97" s="52">
        <f>+'2grid'!BQ97*ER$2</f>
        <v>4671.6000000000004</v>
      </c>
      <c r="BR97" s="52">
        <f>+'2grid'!BR97*ES$2</f>
        <v>4669.5600000000004</v>
      </c>
      <c r="BS97" s="52">
        <f>+'2grid'!BS97*ET$2</f>
        <v>4670.58</v>
      </c>
      <c r="BT97" s="52">
        <f>+'2grid'!BT97*EU$2</f>
        <v>4567.8660000000027</v>
      </c>
      <c r="BU97" s="52">
        <f>+'2grid'!BU97*EV$2</f>
        <v>4506.5027999999993</v>
      </c>
      <c r="BV97" s="52">
        <f>+'2grid'!BV97*EW$2</f>
        <v>4487.6552399999964</v>
      </c>
      <c r="BW97" s="52">
        <f>+'2grid'!BW97*EX$2</f>
        <v>4444.4664000000075</v>
      </c>
      <c r="BX97" s="52">
        <f>+'2grid'!BX97*EY$2</f>
        <v>4384.2111920000025</v>
      </c>
      <c r="BY97" s="52">
        <f>+'2grid'!BY97*EZ$2</f>
        <v>4328.1245653333508</v>
      </c>
      <c r="BZ97" s="52">
        <f>+'2grid'!BZ97*FA$2</f>
        <v>4292.2606158222297</v>
      </c>
      <c r="CA97" s="52">
        <f>+'2grid'!CA97*FB$2</f>
        <v>4246.197653570377</v>
      </c>
    </row>
    <row r="98" spans="1:79" x14ac:dyDescent="0.2">
      <c r="A98" s="9">
        <f>+data!B100</f>
        <v>352</v>
      </c>
      <c r="B98" s="52">
        <f>+'2grid'!B98*CC$2</f>
        <v>0</v>
      </c>
      <c r="C98" s="52">
        <f>+'2grid'!C98*CD$2</f>
        <v>0</v>
      </c>
      <c r="D98" s="52">
        <f>+'2grid'!D98*CE$2</f>
        <v>0</v>
      </c>
      <c r="E98" s="52">
        <f>+'2grid'!E98*CF$2</f>
        <v>0</v>
      </c>
      <c r="F98" s="52">
        <f>+'2grid'!F98*CG$2</f>
        <v>0</v>
      </c>
      <c r="G98" s="52">
        <f>+'2grid'!G98*CH$2</f>
        <v>0</v>
      </c>
      <c r="H98" s="52">
        <f>+'2grid'!H98*CI$2</f>
        <v>0</v>
      </c>
      <c r="I98" s="52">
        <f>+'2grid'!I98*CJ$2</f>
        <v>0</v>
      </c>
      <c r="J98" s="52">
        <f>+'2grid'!J98*CK$2</f>
        <v>0</v>
      </c>
      <c r="K98" s="52">
        <f>+'2grid'!K98*CL$2</f>
        <v>2.0461527025735586</v>
      </c>
      <c r="L98" s="52">
        <f>+'2grid'!L98*CM$2</f>
        <v>3.5004562735566398</v>
      </c>
      <c r="M98" s="52">
        <f>+'2grid'!M98*CN$2</f>
        <v>3.4280398716537746</v>
      </c>
      <c r="N98" s="52">
        <f>+'2grid'!N98*CO$2</f>
        <v>3.3519968541976803</v>
      </c>
      <c r="O98" s="52">
        <f>+'2grid'!O98*CP$2</f>
        <v>3.2721832030118985</v>
      </c>
      <c r="P98" s="52">
        <f>+'2grid'!P98*CQ$2</f>
        <v>3.1884372043491918</v>
      </c>
      <c r="Q98" s="52">
        <f>+'2grid'!Q98*CR$2</f>
        <v>3.1005745676871181</v>
      </c>
      <c r="R98" s="52">
        <f>+'2grid'!R98*CS$2</f>
        <v>3.0083817992542583</v>
      </c>
      <c r="S98" s="52">
        <f>+'2grid'!S98*CT$2</f>
        <v>2.9116070542998425</v>
      </c>
      <c r="T98" s="52">
        <f>+'2grid'!T98*CU$2</f>
        <v>2.809947262332563</v>
      </c>
      <c r="U98" s="52">
        <f>+'2grid'!U98*CV$2</f>
        <v>6.6224225069293468</v>
      </c>
      <c r="V98" s="52">
        <f>+'2grid'!V98*CW$2</f>
        <v>12.439024321354065</v>
      </c>
      <c r="W98" s="52">
        <f>+'2grid'!W98*CX$2</f>
        <v>16.282445196576202</v>
      </c>
      <c r="X98" s="52">
        <f>+'2grid'!X98*CY$2</f>
        <v>15.142408595073789</v>
      </c>
      <c r="Y98" s="52">
        <f>+'2grid'!Y98*CZ$2</f>
        <v>13.989071092583934</v>
      </c>
      <c r="Z98" s="52">
        <f>+'2grid'!Z98*DA$2</f>
        <v>10.98370001910334</v>
      </c>
      <c r="AA98" s="52">
        <f>+'2grid'!AA98*DB$2</f>
        <v>9.947508418448411</v>
      </c>
      <c r="AB98" s="52">
        <f>+'2grid'!AB98*DC$2</f>
        <v>7.3864131595798375</v>
      </c>
      <c r="AC98" s="52">
        <f>+'2grid'!AC98*DD$2</f>
        <v>6.3569467177333312</v>
      </c>
      <c r="AD98" s="52">
        <f>+'2grid'!AD98*DE$2</f>
        <v>6.3223914123308047</v>
      </c>
      <c r="AE98" s="52">
        <f>+'2grid'!AE98*DF$2</f>
        <v>6.2839473292338308</v>
      </c>
      <c r="AF98" s="52">
        <f>+'2grid'!AF98*DG$2</f>
        <v>6.241426018227771</v>
      </c>
      <c r="AG98" s="52">
        <f>+'2grid'!AG98*DH$2</f>
        <v>6.1946241401982682</v>
      </c>
      <c r="AH98" s="52">
        <f>+'2grid'!AH98*DI$2</f>
        <v>6.143321224883949</v>
      </c>
      <c r="AI98" s="52">
        <f>+'2grid'!AI98*DJ$2</f>
        <v>6.0872769480016622</v>
      </c>
      <c r="AJ98" s="52">
        <f>+'2grid'!AJ98*DK$2</f>
        <v>6.0262277980128012</v>
      </c>
      <c r="AK98" s="52">
        <f>+'2grid'!AK98*DL$2</f>
        <v>5.9598829599751308</v>
      </c>
      <c r="AL98" s="52">
        <f>+'2grid'!AL98*DM$2</f>
        <v>5.8879191840738478</v>
      </c>
      <c r="AM98" s="52">
        <f>+'2grid'!AM98*DN$2</f>
        <v>5.8099743214934687</v>
      </c>
      <c r="AN98" s="52">
        <f>+'2grid'!AN98*DO$2</f>
        <v>5.7256390877307783</v>
      </c>
      <c r="AO98" s="52">
        <f>+'2grid'!AO98*DP$2</f>
        <v>5.7518307339802446</v>
      </c>
      <c r="AP98" s="52">
        <f>+'2grid'!AP98*DQ$2</f>
        <v>5.7689210819779051</v>
      </c>
      <c r="AQ98" s="52">
        <f>+'2grid'!AQ98*DR$2</f>
        <v>5.7756899335666292</v>
      </c>
      <c r="AR98" s="52">
        <f>+'2grid'!AR98*DS$2</f>
        <v>5.7707138448376822</v>
      </c>
      <c r="AS98" s="52">
        <f>+'2grid'!AS98*DT$2</f>
        <v>5.7523110517167728</v>
      </c>
      <c r="AT98" s="52">
        <f>+'2grid'!AT98*DU$2</f>
        <v>5.545177585809002</v>
      </c>
      <c r="AU98" s="52">
        <f>+'2grid'!AU98*DV$2</f>
        <v>5.3284768985390167</v>
      </c>
      <c r="AV98" s="52">
        <f>+'2grid'!AV98*DW$2</f>
        <v>5.1006853818404618</v>
      </c>
      <c r="AW98" s="52">
        <f>+'2grid'!AW98*DX$2</f>
        <v>4.8597683193806427</v>
      </c>
      <c r="AX98" s="52">
        <f>+'2grid'!AX98*DY$2</f>
        <v>4.6540623714867806</v>
      </c>
      <c r="AY98" s="52">
        <f>+'2grid'!AY98*DZ$2</f>
        <v>5.4747643256423002</v>
      </c>
      <c r="AZ98" s="52">
        <f>+'2grid'!AZ98*EA$2</f>
        <v>5.8667356901364736</v>
      </c>
      <c r="BA98" s="52">
        <f>+'2grid'!BA98*EB$2</f>
        <v>6.1172466347679864</v>
      </c>
      <c r="BB98" s="52">
        <f>+'2grid'!BB98*EC$2</f>
        <v>6.0045600214293762</v>
      </c>
      <c r="BC98" s="52">
        <f>+'2grid'!BC98*ED$2</f>
        <v>6.3120000000000003</v>
      </c>
      <c r="BD98" s="52">
        <f>+'2grid'!BD98*EE$2</f>
        <v>7.3079999999999998</v>
      </c>
      <c r="BE98" s="52">
        <f>+'2grid'!BE98*EF$2</f>
        <v>8.2880000000000003</v>
      </c>
      <c r="BF98" s="52">
        <f>+'2grid'!BF98*EG$2</f>
        <v>7.1959999999999997</v>
      </c>
      <c r="BG98" s="52">
        <f>+'2grid'!BG98*EH$2</f>
        <v>7.1400000000000006</v>
      </c>
      <c r="BH98" s="52">
        <f>+'2grid'!BH98*EI$2</f>
        <v>7.1400000000000006</v>
      </c>
      <c r="BI98" s="52">
        <f>+'2grid'!BI98*EJ$2</f>
        <v>7.1400000000000006</v>
      </c>
      <c r="BJ98" s="52">
        <f>+'2grid'!BJ98*EK$2</f>
        <v>7.1400000000000006</v>
      </c>
      <c r="BK98" s="52">
        <f>+'2grid'!BK98*EL$2</f>
        <v>7.1400000000000006</v>
      </c>
      <c r="BL98" s="52">
        <f>+'2grid'!BL98*EM$2</f>
        <v>7.1400000000000006</v>
      </c>
      <c r="BM98" s="52">
        <f>+'2grid'!BM98*EN$2</f>
        <v>7.1400000000000006</v>
      </c>
      <c r="BN98" s="52">
        <f>+'2grid'!BN98*EO$2</f>
        <v>7.1400000000000006</v>
      </c>
      <c r="BO98" s="52">
        <f>+'2grid'!BO98*EP$2</f>
        <v>7.1400000000000006</v>
      </c>
      <c r="BP98" s="52">
        <f>+'2grid'!BP98*EQ$2</f>
        <v>7.1400000000000006</v>
      </c>
      <c r="BQ98" s="52">
        <f>+'2grid'!BQ98*ER$2</f>
        <v>125.46000000000001</v>
      </c>
      <c r="BR98" s="52">
        <f>+'2grid'!BR98*ES$2</f>
        <v>124.64400000000001</v>
      </c>
      <c r="BS98" s="52">
        <f>+'2grid'!BS98*ET$2</f>
        <v>123.62400000000001</v>
      </c>
      <c r="BT98" s="52">
        <f>+'2grid'!BT98*EU$2</f>
        <v>182.74319999998872</v>
      </c>
      <c r="BU98" s="52">
        <f>+'2grid'!BU98*EV$2</f>
        <v>217.53335999999632</v>
      </c>
      <c r="BV98" s="52">
        <f>+'2grid'!BV98*EW$2</f>
        <v>227.4746879999926</v>
      </c>
      <c r="BW98" s="52">
        <f>+'2grid'!BW98*EX$2</f>
        <v>251.6992799999955</v>
      </c>
      <c r="BX98" s="52">
        <f>+'2grid'!BX98*EY$2</f>
        <v>286.11495039999124</v>
      </c>
      <c r="BY98" s="52">
        <f>+'2grid'!BY98*EZ$2</f>
        <v>317.79134506666145</v>
      </c>
      <c r="BZ98" s="52">
        <f>+'2grid'!BZ98*FA$2</f>
        <v>337.74714609777425</v>
      </c>
      <c r="CA98" s="52">
        <f>+'2grid'!CA98*FB$2</f>
        <v>363.70358546962046</v>
      </c>
    </row>
    <row r="99" spans="1:79" x14ac:dyDescent="0.2">
      <c r="A99" s="9">
        <f>+data!B101</f>
        <v>356</v>
      </c>
      <c r="B99" s="52">
        <f>+'2grid'!B99*CC$2</f>
        <v>0</v>
      </c>
      <c r="C99" s="52">
        <f>+'2grid'!C99*CD$2</f>
        <v>0</v>
      </c>
      <c r="D99" s="52">
        <f>+'2grid'!D99*CE$2</f>
        <v>0</v>
      </c>
      <c r="E99" s="52">
        <f>+'2grid'!E99*CF$2</f>
        <v>4106.1029187346085</v>
      </c>
      <c r="F99" s="52">
        <f>+'2grid'!F99*CG$2</f>
        <v>7227.8499837684503</v>
      </c>
      <c r="G99" s="52">
        <f>+'2grid'!G99*CH$2</f>
        <v>12718.910772408077</v>
      </c>
      <c r="H99" s="52">
        <f>+'2grid'!H99*CI$2</f>
        <v>22374.179553420097</v>
      </c>
      <c r="I99" s="52">
        <f>+'2grid'!I99*CJ$2</f>
        <v>39345.526104940487</v>
      </c>
      <c r="J99" s="52">
        <f>+'2grid'!J99*CK$2</f>
        <v>69165.410508709843</v>
      </c>
      <c r="K99" s="52">
        <f>+'2grid'!K99*CL$2</f>
        <v>121540.75208715344</v>
      </c>
      <c r="L99" s="52">
        <f>+'2grid'!L99*CM$2</f>
        <v>213495.08223605686</v>
      </c>
      <c r="M99" s="52">
        <f>+'2grid'!M99*CN$2</f>
        <v>198995.6836029129</v>
      </c>
      <c r="N99" s="52">
        <f>+'2grid'!N99*CO$2</f>
        <v>184952.95894246644</v>
      </c>
      <c r="O99" s="52">
        <f>+'2grid'!O99*CP$2</f>
        <v>171441.44801472369</v>
      </c>
      <c r="P99" s="52">
        <f>+'2grid'!P99*CQ$2</f>
        <v>158514.93267184138</v>
      </c>
      <c r="Q99" s="52">
        <f>+'2grid'!Q99*CR$2</f>
        <v>146209.90690658335</v>
      </c>
      <c r="R99" s="52">
        <f>+'2grid'!R99*CS$2</f>
        <v>134548.55917997344</v>
      </c>
      <c r="S99" s="52">
        <f>+'2grid'!S99*CT$2</f>
        <v>123541.32960437254</v>
      </c>
      <c r="T99" s="52">
        <f>+'2grid'!T99*CU$2</f>
        <v>113189.09697711754</v>
      </c>
      <c r="U99" s="52">
        <f>+'2grid'!U99*CV$2</f>
        <v>103485.04396129277</v>
      </c>
      <c r="V99" s="52">
        <f>+'2grid'!V99*CW$2</f>
        <v>94416.242794423306</v>
      </c>
      <c r="W99" s="52">
        <f>+'2grid'!W99*CX$2</f>
        <v>85964.998684153266</v>
      </c>
      <c r="X99" s="52">
        <f>+'2grid'!X99*CY$2</f>
        <v>78109.983443405101</v>
      </c>
      <c r="Y99" s="52">
        <f>+'2grid'!Y99*CZ$2</f>
        <v>70827.18785595645</v>
      </c>
      <c r="Z99" s="52">
        <f>+'2grid'!Z99*DA$2</f>
        <v>64090.717684476644</v>
      </c>
      <c r="AA99" s="52">
        <f>+'2grid'!AA99*DB$2</f>
        <v>57873.45508144176</v>
      </c>
      <c r="AB99" s="52">
        <f>+'2grid'!AB99*DC$2</f>
        <v>52147.604389794978</v>
      </c>
      <c r="AC99" s="52">
        <f>+'2grid'!AC99*DD$2</f>
        <v>55755.300290975756</v>
      </c>
      <c r="AD99" s="52">
        <f>+'2grid'!AD99*DE$2</f>
        <v>59152.576652791504</v>
      </c>
      <c r="AE99" s="52">
        <f>+'2grid'!AE99*DF$2</f>
        <v>62745.395170790165</v>
      </c>
      <c r="AF99" s="52">
        <f>+'2grid'!AF99*DG$2</f>
        <v>66543.945386609077</v>
      </c>
      <c r="AG99" s="52">
        <f>+'2grid'!AG99*DH$2</f>
        <v>70558.842927856138</v>
      </c>
      <c r="AH99" s="52">
        <f>+'2grid'!AH99*DI$2</f>
        <v>74801.135922306959</v>
      </c>
      <c r="AI99" s="52">
        <f>+'2grid'!AI99*DJ$2</f>
        <v>79282.309963735475</v>
      </c>
      <c r="AJ99" s="52">
        <f>+'2grid'!AJ99*DK$2</f>
        <v>84014.291375004104</v>
      </c>
      <c r="AK99" s="52">
        <f>+'2grid'!AK99*DL$2</f>
        <v>89009.448483954358</v>
      </c>
      <c r="AL99" s="52">
        <f>+'2grid'!AL99*DM$2</f>
        <v>94280.590594462992</v>
      </c>
      <c r="AM99" s="52">
        <f>+'2grid'!AM99*DN$2</f>
        <v>99840.964298470106</v>
      </c>
      <c r="AN99" s="52">
        <f>+'2grid'!AN99*DO$2</f>
        <v>105704.24673452582</v>
      </c>
      <c r="AO99" s="52">
        <f>+'2grid'!AO99*DP$2</f>
        <v>111884.53535408482</v>
      </c>
      <c r="AP99" s="52">
        <f>+'2grid'!AP99*DQ$2</f>
        <v>118396.33370802624</v>
      </c>
      <c r="AQ99" s="52">
        <f>+'2grid'!AQ99*DR$2</f>
        <v>125254.53271227195</v>
      </c>
      <c r="AR99" s="52">
        <f>+'2grid'!AR99*DS$2</f>
        <v>132474.38679246107</v>
      </c>
      <c r="AS99" s="52">
        <f>+'2grid'!AS99*DT$2</f>
        <v>132142.90966313658</v>
      </c>
      <c r="AT99" s="52">
        <f>+'2grid'!AT99*DU$2</f>
        <v>131774.39574950607</v>
      </c>
      <c r="AU99" s="52">
        <f>+'2grid'!AU99*DV$2</f>
        <v>131435.41931360497</v>
      </c>
      <c r="AV99" s="52">
        <f>+'2grid'!AV99*DW$2</f>
        <v>131036.33138554032</v>
      </c>
      <c r="AW99" s="52">
        <f>+'2grid'!AW99*DX$2</f>
        <v>130569.14357814364</v>
      </c>
      <c r="AX99" s="52">
        <f>+'2grid'!AX99*DY$2</f>
        <v>131478.67651243063</v>
      </c>
      <c r="AY99" s="52">
        <f>+'2grid'!AY99*DZ$2</f>
        <v>132360.96949498486</v>
      </c>
      <c r="AZ99" s="52">
        <f>+'2grid'!AZ99*EA$2</f>
        <v>140793.78524346478</v>
      </c>
      <c r="BA99" s="52">
        <f>+'2grid'!BA99*EB$2</f>
        <v>149086.68055370395</v>
      </c>
      <c r="BB99" s="52">
        <f>+'2grid'!BB99*EC$2</f>
        <v>157239.65542570237</v>
      </c>
      <c r="BC99" s="52">
        <f>+'2grid'!BC99*ED$2</f>
        <v>165252.70985946004</v>
      </c>
      <c r="BD99" s="52">
        <f>+'2grid'!BD99*EE$2</f>
        <v>168146.20886274189</v>
      </c>
      <c r="BE99" s="52">
        <f>+'2grid'!BE99*EF$2</f>
        <v>170087.5301446162</v>
      </c>
      <c r="BF99" s="52">
        <f>+'2grid'!BF99*EG$2</f>
        <v>169960.76280359476</v>
      </c>
      <c r="BG99" s="52">
        <f>+'2grid'!BG99*EH$2</f>
        <v>171105.40799999997</v>
      </c>
      <c r="BH99" s="52">
        <f>+'2grid'!BH99*EI$2</f>
        <v>173183.76</v>
      </c>
      <c r="BI99" s="52">
        <f>+'2grid'!BI99*EJ$2</f>
        <v>172924.67999999996</v>
      </c>
      <c r="BJ99" s="52">
        <f>+'2grid'!BJ99*EK$2</f>
        <v>173262.30000000002</v>
      </c>
      <c r="BK99" s="52">
        <f>+'2grid'!BK99*EL$2</f>
        <v>173053.2</v>
      </c>
      <c r="BL99" s="52">
        <f>+'2grid'!BL99*EM$2</f>
        <v>172831.86000000002</v>
      </c>
      <c r="BM99" s="52">
        <f>+'2grid'!BM99*EN$2</f>
        <v>172910.4</v>
      </c>
      <c r="BN99" s="52">
        <f>+'2grid'!BN99*EO$2</f>
        <v>172669.67999999996</v>
      </c>
      <c r="BO99" s="52">
        <f>+'2grid'!BO99*EP$2</f>
        <v>172706.39999999997</v>
      </c>
      <c r="BP99" s="52">
        <f>+'2grid'!BP99*EQ$2</f>
        <v>173015.45999999993</v>
      </c>
      <c r="BQ99" s="52">
        <f>+'2grid'!BQ99*ER$2</f>
        <v>172616.64</v>
      </c>
      <c r="BR99" s="52">
        <f>+'2grid'!BR99*ES$2</f>
        <v>172761.47999999998</v>
      </c>
      <c r="BS99" s="52">
        <f>+'2grid'!BS99*ET$2</f>
        <v>172379.99999999997</v>
      </c>
      <c r="BT99" s="52">
        <f>+'2grid'!BT99*EU$2</f>
        <v>172423.962</v>
      </c>
      <c r="BU99" s="52">
        <f>+'2grid'!BU99*EV$2</f>
        <v>172213.6176</v>
      </c>
      <c r="BV99" s="52">
        <f>+'2grid'!BV99*EW$2</f>
        <v>172136.07107999994</v>
      </c>
      <c r="BW99" s="52">
        <f>+'2grid'!BW99*EX$2</f>
        <v>172021.71479999996</v>
      </c>
      <c r="BX99" s="52">
        <f>+'2grid'!BX99*EY$2</f>
        <v>171858.71186399998</v>
      </c>
      <c r="BY99" s="52">
        <f>+'2grid'!BY99*EZ$2</f>
        <v>171783.27334399999</v>
      </c>
      <c r="BZ99" s="52">
        <f>+'2grid'!BZ99*FA$2</f>
        <v>171634.64010453332</v>
      </c>
      <c r="CA99" s="52">
        <f>+'2grid'!CA99*FB$2</f>
        <v>171529.70976995552</v>
      </c>
    </row>
    <row r="100" spans="1:79" x14ac:dyDescent="0.2">
      <c r="A100" s="9">
        <f>+data!B102</f>
        <v>360</v>
      </c>
      <c r="B100" s="52">
        <f>+'2grid'!B100*CC$2</f>
        <v>0</v>
      </c>
      <c r="C100" s="52">
        <f>+'2grid'!C100*CD$2</f>
        <v>0</v>
      </c>
      <c r="D100" s="52">
        <f>+'2grid'!D100*CE$2</f>
        <v>0</v>
      </c>
      <c r="E100" s="52">
        <f>+'2grid'!E100*CF$2</f>
        <v>0.25893594565911376</v>
      </c>
      <c r="F100" s="52">
        <f>+'2grid'!F100*CG$2</f>
        <v>0.31799151221294669</v>
      </c>
      <c r="G100" s="52">
        <f>+'2grid'!G100*CH$2</f>
        <v>8.6666402161376617</v>
      </c>
      <c r="H100" s="52">
        <f>+'2grid'!H100*CI$2</f>
        <v>11.764910563082264</v>
      </c>
      <c r="I100" s="52">
        <f>+'2grid'!I100*CJ$2</f>
        <v>15.972246436774517</v>
      </c>
      <c r="J100" s="52">
        <f>+'2grid'!J100*CK$2</f>
        <v>127.21876317940608</v>
      </c>
      <c r="K100" s="52">
        <f>+'2grid'!K100*CL$2</f>
        <v>257.50786690712431</v>
      </c>
      <c r="L100" s="52">
        <f>+'2grid'!L100*CM$2</f>
        <v>409.26964393575315</v>
      </c>
      <c r="M100" s="52">
        <f>+'2grid'!M100*CN$2</f>
        <v>482.89805536929305</v>
      </c>
      <c r="N100" s="52">
        <f>+'2grid'!N100*CO$2</f>
        <v>565.7550960288354</v>
      </c>
      <c r="O100" s="52">
        <f>+'2grid'!O100*CP$2</f>
        <v>658.75140986108579</v>
      </c>
      <c r="P100" s="52">
        <f>+'2grid'!P100*CQ$2</f>
        <v>762.86038690518012</v>
      </c>
      <c r="Q100" s="52">
        <f>+'2grid'!Q100*CR$2</f>
        <v>879.11801040259456</v>
      </c>
      <c r="R100" s="52">
        <f>+'2grid'!R100*CS$2</f>
        <v>1008.621578182996</v>
      </c>
      <c r="S100" s="52">
        <f>+'2grid'!S100*CT$2</f>
        <v>1152.5270148187312</v>
      </c>
      <c r="T100" s="52">
        <f>+'2grid'!T100*CU$2</f>
        <v>1312.044438021979</v>
      </c>
      <c r="U100" s="52">
        <f>+'2grid'!U100*CV$2</f>
        <v>1488.4315810230873</v>
      </c>
      <c r="V100" s="52">
        <f>+'2grid'!V100*CW$2</f>
        <v>1682.9846008854443</v>
      </c>
      <c r="W100" s="52">
        <f>+'2grid'!W100*CX$2</f>
        <v>2013.827727555233</v>
      </c>
      <c r="X100" s="52">
        <f>+'2grid'!X100*CY$2</f>
        <v>2383.2070638263867</v>
      </c>
      <c r="Y100" s="52">
        <f>+'2grid'!Y100*CZ$2</f>
        <v>2794.0231846151378</v>
      </c>
      <c r="Z100" s="52">
        <f>+'2grid'!Z100*DA$2</f>
        <v>3824.0232569096993</v>
      </c>
      <c r="AA100" s="52">
        <f>+'2grid'!AA100*DB$2</f>
        <v>4721.785637594221</v>
      </c>
      <c r="AB100" s="52">
        <f>+'2grid'!AB100*DC$2</f>
        <v>5162.498363198375</v>
      </c>
      <c r="AC100" s="52">
        <f>+'2grid'!AC100*DD$2</f>
        <v>5694.4829550519071</v>
      </c>
      <c r="AD100" s="52">
        <f>+'2grid'!AD100*DE$2</f>
        <v>5793.570628383638</v>
      </c>
      <c r="AE100" s="52">
        <f>+'2grid'!AE100*DF$2</f>
        <v>5892.666623515428</v>
      </c>
      <c r="AF100" s="52">
        <f>+'2grid'!AF100*DG$2</f>
        <v>5991.696044246728</v>
      </c>
      <c r="AG100" s="52">
        <f>+'2grid'!AG100*DH$2</f>
        <v>6090.5802407287283</v>
      </c>
      <c r="AH100" s="52">
        <f>+'2grid'!AH100*DI$2</f>
        <v>6189.2366733011468</v>
      </c>
      <c r="AI100" s="52">
        <f>+'2grid'!AI100*DJ$2</f>
        <v>6536.5917927211103</v>
      </c>
      <c r="AJ100" s="52">
        <f>+'2grid'!AJ100*DK$2</f>
        <v>6886.340559929281</v>
      </c>
      <c r="AK100" s="52">
        <f>+'2grid'!AK100*DL$2</f>
        <v>7238.2481193734493</v>
      </c>
      <c r="AL100" s="52">
        <f>+'2grid'!AL100*DM$2</f>
        <v>7592.0651982462623</v>
      </c>
      <c r="AM100" s="52">
        <f>+'2grid'!AM100*DN$2</f>
        <v>7947.5275375890142</v>
      </c>
      <c r="AN100" s="52">
        <f>+'2grid'!AN100*DO$2</f>
        <v>7869.9736424969369</v>
      </c>
      <c r="AO100" s="52">
        <f>+'2grid'!AO100*DP$2</f>
        <v>7769.3631839991058</v>
      </c>
      <c r="AP100" s="52">
        <f>+'2grid'!AP100*DQ$2</f>
        <v>7648.6593627476168</v>
      </c>
      <c r="AQ100" s="52">
        <f>+'2grid'!AQ100*DR$2</f>
        <v>7510.5672866321029</v>
      </c>
      <c r="AR100" s="52">
        <f>+'2grid'!AR100*DS$2</f>
        <v>7357.5531729876266</v>
      </c>
      <c r="AS100" s="52">
        <f>+'2grid'!AS100*DT$2</f>
        <v>8785.2688482221292</v>
      </c>
      <c r="AT100" s="52">
        <f>+'2grid'!AT100*DU$2</f>
        <v>9999.1538964714655</v>
      </c>
      <c r="AU100" s="52">
        <f>+'2grid'!AU100*DV$2</f>
        <v>11019.248732246884</v>
      </c>
      <c r="AV100" s="52">
        <f>+'2grid'!AV100*DW$2</f>
        <v>11864.031319506375</v>
      </c>
      <c r="AW100" s="52">
        <f>+'2grid'!AW100*DX$2</f>
        <v>13923.427371973445</v>
      </c>
      <c r="AX100" s="52">
        <f>+'2grid'!AX100*DY$2</f>
        <v>16076.901627472194</v>
      </c>
      <c r="AY100" s="52">
        <f>+'2grid'!AY100*DZ$2</f>
        <v>18197.339464722201</v>
      </c>
      <c r="AZ100" s="52">
        <f>+'2grid'!AZ100*EA$2</f>
        <v>20284.740883723462</v>
      </c>
      <c r="BA100" s="52">
        <f>+'2grid'!BA100*EB$2</f>
        <v>22339.105884475979</v>
      </c>
      <c r="BB100" s="52">
        <f>+'2grid'!BB100*EC$2</f>
        <v>24360.43446697975</v>
      </c>
      <c r="BC100" s="52">
        <f>+'2grid'!BC100*ED$2</f>
        <v>27352</v>
      </c>
      <c r="BD100" s="52">
        <f>+'2grid'!BD100*EE$2</f>
        <v>27144</v>
      </c>
      <c r="BE100" s="52">
        <f>+'2grid'!BE100*EF$2</f>
        <v>26936</v>
      </c>
      <c r="BF100" s="52">
        <f>+'2grid'!BF100*EG$2</f>
        <v>32868.244000000006</v>
      </c>
      <c r="BG100" s="52">
        <f>+'2grid'!BG100*EH$2</f>
        <v>35190.000000000007</v>
      </c>
      <c r="BH100" s="52">
        <f>+'2grid'!BH100*EI$2</f>
        <v>35904.000000000015</v>
      </c>
      <c r="BI100" s="52">
        <f>+'2grid'!BI100*EJ$2</f>
        <v>36496.620000000003</v>
      </c>
      <c r="BJ100" s="52">
        <f>+'2grid'!BJ100*EK$2</f>
        <v>39174.120000000003</v>
      </c>
      <c r="BK100" s="52">
        <f>+'2grid'!BK100*EL$2</f>
        <v>41581.320000000007</v>
      </c>
      <c r="BL100" s="52">
        <f>+'2grid'!BL100*EM$2</f>
        <v>39010.92</v>
      </c>
      <c r="BM100" s="52">
        <f>+'2grid'!BM100*EN$2</f>
        <v>39984.000000000007</v>
      </c>
      <c r="BN100" s="52">
        <f>+'2grid'!BN100*EO$2</f>
        <v>40800.000000000007</v>
      </c>
      <c r="BO100" s="52">
        <f>+'2grid'!BO100*EP$2</f>
        <v>41820</v>
      </c>
      <c r="BP100" s="52">
        <f>+'2grid'!BP100*EQ$2</f>
        <v>43452.000000000015</v>
      </c>
      <c r="BQ100" s="52">
        <f>+'2grid'!BQ100*ER$2</f>
        <v>45492.000000000007</v>
      </c>
      <c r="BR100" s="52">
        <f>+'2grid'!BR100*ES$2</f>
        <v>46410.000000000007</v>
      </c>
      <c r="BS100" s="52">
        <f>+'2grid'!BS100*ET$2</f>
        <v>46410.000000000007</v>
      </c>
      <c r="BT100" s="52">
        <f>+'2grid'!BT100*EU$2</f>
        <v>48358.200000000004</v>
      </c>
      <c r="BU100" s="52">
        <f>+'2grid'!BU100*EV$2</f>
        <v>49243.560000000012</v>
      </c>
      <c r="BV100" s="52">
        <f>+'2grid'!BV100*EW$2</f>
        <v>50018.148000000147</v>
      </c>
      <c r="BW100" s="52">
        <f>+'2grid'!BW100*EX$2</f>
        <v>50963.280000000239</v>
      </c>
      <c r="BX100" s="52">
        <f>+'2grid'!BX100*EY$2</f>
        <v>52014.818400000164</v>
      </c>
      <c r="BY100" s="52">
        <f>+'2grid'!BY100*EZ$2</f>
        <v>53162.726400000305</v>
      </c>
      <c r="BZ100" s="52">
        <f>+'2grid'!BZ100*FA$2</f>
        <v>53954.94272000021</v>
      </c>
      <c r="CA100" s="52">
        <f>+'2grid'!CA100*FB$2</f>
        <v>54963.797973333843</v>
      </c>
    </row>
    <row r="101" spans="1:79" x14ac:dyDescent="0.2">
      <c r="A101" s="9">
        <f>+data!B103</f>
        <v>364</v>
      </c>
      <c r="B101" s="52">
        <f>+'2grid'!B101*CC$2</f>
        <v>0</v>
      </c>
      <c r="C101" s="52">
        <f>+'2grid'!C101*CD$2</f>
        <v>0</v>
      </c>
      <c r="D101" s="52">
        <f>+'2grid'!D101*CE$2</f>
        <v>11.529768766802448</v>
      </c>
      <c r="E101" s="52">
        <f>+'2grid'!E101*CF$2</f>
        <v>47.369298542019457</v>
      </c>
      <c r="F101" s="52">
        <f>+'2grid'!F101*CG$2</f>
        <v>381.42401021711362</v>
      </c>
      <c r="G101" s="52">
        <f>+'2grid'!G101*CH$2</f>
        <v>2120.4501915708811</v>
      </c>
      <c r="H101" s="52">
        <f>+'2grid'!H101*CI$2</f>
        <v>10929.956896551725</v>
      </c>
      <c r="I101" s="52">
        <f>+'2grid'!I101*CJ$2</f>
        <v>11551.674364896071</v>
      </c>
      <c r="J101" s="52">
        <f>+'2grid'!J101*CK$2</f>
        <v>8450</v>
      </c>
      <c r="K101" s="52">
        <f>+'2grid'!K101*CL$2</f>
        <v>8160.0000000000009</v>
      </c>
      <c r="L101" s="52">
        <f>+'2grid'!L101*CM$2</f>
        <v>12000</v>
      </c>
      <c r="M101" s="52">
        <f>+'2grid'!M101*CN$2</f>
        <v>11948.278727258237</v>
      </c>
      <c r="N101" s="52">
        <f>+'2grid'!N101*CO$2</f>
        <v>11865.330970562687</v>
      </c>
      <c r="O101" s="52">
        <f>+'2grid'!O101*CP$2</f>
        <v>11752.646485820918</v>
      </c>
      <c r="P101" s="52">
        <f>+'2grid'!P101*CQ$2</f>
        <v>11611.715028940487</v>
      </c>
      <c r="Q101" s="52">
        <f>+'2grid'!Q101*CR$2</f>
        <v>11444.026355828964</v>
      </c>
      <c r="R101" s="52">
        <f>+'2grid'!R101*CS$2</f>
        <v>11251.070222393902</v>
      </c>
      <c r="S101" s="52">
        <f>+'2grid'!S101*CT$2</f>
        <v>9717.334945097442</v>
      </c>
      <c r="T101" s="52">
        <f>+'2grid'!T101*CU$2</f>
        <v>8298.898097353529</v>
      </c>
      <c r="U101" s="52">
        <f>+'2grid'!U101*CV$2</f>
        <v>8236.8412477563161</v>
      </c>
      <c r="V101" s="52">
        <f>+'2grid'!V101*CW$2</f>
        <v>8144.7613969523763</v>
      </c>
      <c r="W101" s="52">
        <f>+'2grid'!W101*CX$2</f>
        <v>8109.8127015204745</v>
      </c>
      <c r="X101" s="52">
        <f>+'2grid'!X101*CY$2</f>
        <v>8038.452571510843</v>
      </c>
      <c r="Y101" s="52">
        <f>+'2grid'!Y101*CZ$2</f>
        <v>5288.6104271898857</v>
      </c>
      <c r="Z101" s="52">
        <f>+'2grid'!Z101*DA$2</f>
        <v>5315.0703703662084</v>
      </c>
      <c r="AA101" s="52">
        <f>+'2grid'!AA101*DB$2</f>
        <v>5306.6086348723638</v>
      </c>
      <c r="AB101" s="52">
        <f>+'2grid'!AB101*DC$2</f>
        <v>6194.6586524349359</v>
      </c>
      <c r="AC101" s="52">
        <f>+'2grid'!AC101*DD$2</f>
        <v>5770.9540703550574</v>
      </c>
      <c r="AD101" s="52">
        <f>+'2grid'!AD101*DE$2</f>
        <v>5915.2653947986337</v>
      </c>
      <c r="AE101" s="52">
        <f>+'2grid'!AE101*DF$2</f>
        <v>5939.0207734821142</v>
      </c>
      <c r="AF101" s="52">
        <f>+'2grid'!AF101*DG$2</f>
        <v>5961.6871614807005</v>
      </c>
      <c r="AG101" s="52">
        <f>+'2grid'!AG101*DH$2</f>
        <v>5983.2195331386965</v>
      </c>
      <c r="AH101" s="52">
        <f>+'2grid'!AH101*DI$2</f>
        <v>6003.5716917673217</v>
      </c>
      <c r="AI101" s="52">
        <f>+'2grid'!AI101*DJ$2</f>
        <v>6022.6962454566583</v>
      </c>
      <c r="AJ101" s="52">
        <f>+'2grid'!AJ101*DK$2</f>
        <v>6040.544582498248</v>
      </c>
      <c r="AK101" s="52">
        <f>+'2grid'!AK101*DL$2</f>
        <v>6057.0668464149994</v>
      </c>
      <c r="AL101" s="52">
        <f>+'2grid'!AL101*DM$2</f>
        <v>6072.211910595166</v>
      </c>
      <c r="AM101" s="52">
        <f>+'2grid'!AM101*DN$2</f>
        <v>6085.9273525272483</v>
      </c>
      <c r="AN101" s="52">
        <f>+'2grid'!AN101*DO$2</f>
        <v>6098.1594276327569</v>
      </c>
      <c r="AO101" s="52">
        <f>+'2grid'!AO101*DP$2</f>
        <v>6108.8530426938623</v>
      </c>
      <c r="AP101" s="52">
        <f>+'2grid'!AP101*DQ$2</f>
        <v>6330.1225141782661</v>
      </c>
      <c r="AQ101" s="52">
        <f>+'2grid'!AQ101*DR$2</f>
        <v>6538.8337305463056</v>
      </c>
      <c r="AR101" s="52">
        <f>+'2grid'!AR101*DS$2</f>
        <v>6735.0994424841019</v>
      </c>
      <c r="AS101" s="52">
        <f>+'2grid'!AS101*DT$2</f>
        <v>6919.03240067775</v>
      </c>
      <c r="AT101" s="52">
        <f>+'2grid'!AT101*DU$2</f>
        <v>7090.7453558133648</v>
      </c>
      <c r="AU101" s="52">
        <f>+'2grid'!AU101*DV$2</f>
        <v>8008.3122977419816</v>
      </c>
      <c r="AV101" s="52">
        <f>+'2grid'!AV101*DW$2</f>
        <v>8882.0789650154256</v>
      </c>
      <c r="AW101" s="52">
        <f>+'2grid'!AW101*DX$2</f>
        <v>9472.8568132545297</v>
      </c>
      <c r="AX101" s="52">
        <f>+'2grid'!AX101*DY$2</f>
        <v>10142.443142570488</v>
      </c>
      <c r="AY101" s="52">
        <f>+'2grid'!AY101*DZ$2</f>
        <v>10795.792743939373</v>
      </c>
      <c r="AZ101" s="52">
        <f>+'2grid'!AZ101*EA$2</f>
        <v>11433.02554010526</v>
      </c>
      <c r="BA101" s="52">
        <f>+'2grid'!BA101*EB$2</f>
        <v>12054.261453812236</v>
      </c>
      <c r="BB101" s="52">
        <f>+'2grid'!BB101*EC$2</f>
        <v>12659.620407804379</v>
      </c>
      <c r="BC101" s="52">
        <f>+'2grid'!BC101*ED$2</f>
        <v>16065.092000000001</v>
      </c>
      <c r="BD101" s="52">
        <f>+'2grid'!BD101*EE$2</f>
        <v>16390.8</v>
      </c>
      <c r="BE101" s="52">
        <f>+'2grid'!BE101*EF$2</f>
        <v>14206.668</v>
      </c>
      <c r="BF101" s="52">
        <f>+'2grid'!BF101*EG$2</f>
        <v>16962</v>
      </c>
      <c r="BG101" s="52">
        <f>+'2grid'!BG101*EH$2</f>
        <v>16609.68</v>
      </c>
      <c r="BH101" s="52">
        <f>+'2grid'!BH101*EI$2</f>
        <v>17567.46</v>
      </c>
      <c r="BI101" s="52">
        <f>+'2grid'!BI101*EJ$2</f>
        <v>17792.88</v>
      </c>
      <c r="BJ101" s="52">
        <f>+'2grid'!BJ101*EK$2</f>
        <v>18018.3</v>
      </c>
      <c r="BK101" s="52">
        <f>+'2grid'!BK101*EL$2</f>
        <v>18243.72</v>
      </c>
      <c r="BL101" s="52">
        <f>+'2grid'!BL101*EM$2</f>
        <v>18469.14</v>
      </c>
      <c r="BM101" s="52">
        <f>+'2grid'!BM101*EN$2</f>
        <v>18694.560000000001</v>
      </c>
      <c r="BN101" s="52">
        <f>+'2grid'!BN101*EO$2</f>
        <v>18919.98</v>
      </c>
      <c r="BO101" s="52">
        <f>+'2grid'!BO101*EP$2</f>
        <v>19145.400000000001</v>
      </c>
      <c r="BP101" s="52">
        <f>+'2grid'!BP101*EQ$2</f>
        <v>19370.82</v>
      </c>
      <c r="BQ101" s="52">
        <f>+'2grid'!BQ101*ER$2</f>
        <v>19596.240000000002</v>
      </c>
      <c r="BR101" s="52">
        <f>+'2grid'!BR101*ES$2</f>
        <v>19821.66</v>
      </c>
      <c r="BS101" s="52">
        <f>+'2grid'!BS101*ET$2</f>
        <v>20047.080000000002</v>
      </c>
      <c r="BT101" s="52">
        <f>+'2grid'!BT101*EU$2</f>
        <v>20272.5</v>
      </c>
      <c r="BU101" s="52">
        <f>+'2grid'!BU101*EV$2</f>
        <v>20497.920000000002</v>
      </c>
      <c r="BV101" s="52">
        <f>+'2grid'!BV101*EW$2</f>
        <v>20723.34</v>
      </c>
      <c r="BW101" s="52">
        <f>+'2grid'!BW101*EX$2</f>
        <v>20948.760000000002</v>
      </c>
      <c r="BX101" s="52">
        <f>+'2grid'!BX101*EY$2</f>
        <v>21174.18</v>
      </c>
      <c r="BY101" s="52">
        <f>+'2grid'!BY101*EZ$2</f>
        <v>21399.600000000002</v>
      </c>
      <c r="BZ101" s="52">
        <f>+'2grid'!BZ101*FA$2</f>
        <v>21625.02</v>
      </c>
      <c r="CA101" s="52">
        <f>+'2grid'!CA101*FB$2</f>
        <v>21850.44</v>
      </c>
    </row>
    <row r="102" spans="1:79" x14ac:dyDescent="0.2">
      <c r="A102" s="9">
        <f>+data!B104</f>
        <v>368</v>
      </c>
      <c r="B102" s="52">
        <f>+'2grid'!B102*CC$2</f>
        <v>0</v>
      </c>
      <c r="C102" s="52">
        <f>+'2grid'!C102*CD$2</f>
        <v>0</v>
      </c>
      <c r="D102" s="52">
        <f>+'2grid'!D102*CE$2</f>
        <v>7.363038181166802</v>
      </c>
      <c r="E102" s="52">
        <f>+'2grid'!E102*CF$2</f>
        <v>24.14157236107399</v>
      </c>
      <c r="F102" s="52">
        <f>+'2grid'!F102*CG$2</f>
        <v>79.163473818646239</v>
      </c>
      <c r="G102" s="52">
        <f>+'2grid'!G102*CH$2</f>
        <v>424.09003831417624</v>
      </c>
      <c r="H102" s="52">
        <f>+'2grid'!H102*CI$2</f>
        <v>3747.4137931034479</v>
      </c>
      <c r="I102" s="52">
        <f>+'2grid'!I102*CJ$2</f>
        <v>4620.6697459584293</v>
      </c>
      <c r="J102" s="52">
        <f>+'2grid'!J102*CK$2</f>
        <v>4550</v>
      </c>
      <c r="K102" s="52">
        <f>+'2grid'!K102*CL$2</f>
        <v>5100</v>
      </c>
      <c r="L102" s="52">
        <f>+'2grid'!L102*CM$2</f>
        <v>3000</v>
      </c>
      <c r="M102" s="52">
        <f>+'2grid'!M102*CN$2</f>
        <v>3000.9362872062202</v>
      </c>
      <c r="N102" s="52">
        <f>+'2grid'!N102*CO$2</f>
        <v>2991.4598821926502</v>
      </c>
      <c r="O102" s="52">
        <f>+'2grid'!O102*CP$2</f>
        <v>2842.8656010726886</v>
      </c>
      <c r="P102" s="52">
        <f>+'2grid'!P102*CQ$2</f>
        <v>2698.055171808538</v>
      </c>
      <c r="Q102" s="52">
        <f>+'2grid'!Q102*CR$2</f>
        <v>2440.8000219274622</v>
      </c>
      <c r="R102" s="52">
        <f>+'2grid'!R102*CS$2</f>
        <v>2199.8053353160608</v>
      </c>
      <c r="S102" s="52">
        <f>+'2grid'!S102*CT$2</f>
        <v>3637.3384013765012</v>
      </c>
      <c r="T102" s="52">
        <f>+'2grid'!T102*CU$2</f>
        <v>4901.4817575228008</v>
      </c>
      <c r="U102" s="52">
        <f>+'2grid'!U102*CV$2</f>
        <v>4153.8289158919024</v>
      </c>
      <c r="V102" s="52">
        <f>+'2grid'!V102*CW$2</f>
        <v>3470.2790639920681</v>
      </c>
      <c r="W102" s="52">
        <f>+'2grid'!W102*CX$2</f>
        <v>2848.2523028306991</v>
      </c>
      <c r="X102" s="52">
        <f>+'2grid'!X102*CY$2</f>
        <v>2094.7380056306001</v>
      </c>
      <c r="Y102" s="52">
        <f>+'2grid'!Y102*CZ$2</f>
        <v>1422.7587654023787</v>
      </c>
      <c r="Z102" s="52">
        <f>+'2grid'!Z102*DA$2</f>
        <v>1325.5115738514201</v>
      </c>
      <c r="AA102" s="52">
        <f>+'2grid'!AA102*DB$2</f>
        <v>1231.7042476239251</v>
      </c>
      <c r="AB102" s="52">
        <f>+'2grid'!AB102*DC$2</f>
        <v>1426.6709833998668</v>
      </c>
      <c r="AC102" s="52">
        <f>+'2grid'!AC102*DD$2</f>
        <v>1054.409191139325</v>
      </c>
      <c r="AD102" s="52">
        <f>+'2grid'!AD102*DE$2</f>
        <v>1036.1985187337464</v>
      </c>
      <c r="AE102" s="52">
        <f>+'2grid'!AE102*DF$2</f>
        <v>1018.0986133809985</v>
      </c>
      <c r="AF102" s="52">
        <f>+'2grid'!AF102*DG$2</f>
        <v>1000.1095345060007</v>
      </c>
      <c r="AG102" s="52">
        <f>+'2grid'!AG102*DH$2</f>
        <v>982.23134153367221</v>
      </c>
      <c r="AH102" s="52">
        <f>+'2grid'!AH102*DI$2</f>
        <v>964.46409388893233</v>
      </c>
      <c r="AI102" s="52">
        <f>+'2grid'!AI102*DJ$2</f>
        <v>946.80785099669993</v>
      </c>
      <c r="AJ102" s="52">
        <f>+'2grid'!AJ102*DK$2</f>
        <v>929.26267228189499</v>
      </c>
      <c r="AK102" s="52">
        <f>+'2grid'!AK102*DL$2</f>
        <v>911.82861716943671</v>
      </c>
      <c r="AL102" s="52">
        <f>+'2grid'!AL102*DM$2</f>
        <v>894.5057450842437</v>
      </c>
      <c r="AM102" s="52">
        <f>+'2grid'!AM102*DN$2</f>
        <v>877.29411545123514</v>
      </c>
      <c r="AN102" s="52">
        <f>+'2grid'!AN102*DO$2</f>
        <v>905.31407450089262</v>
      </c>
      <c r="AO102" s="52">
        <f>+'2grid'!AO102*DP$2</f>
        <v>933.98313529587017</v>
      </c>
      <c r="AP102" s="52">
        <f>+'2grid'!AP102*DQ$2</f>
        <v>963.2988388246215</v>
      </c>
      <c r="AQ102" s="52">
        <f>+'2grid'!AQ102*DR$2</f>
        <v>993.2570287509252</v>
      </c>
      <c r="AR102" s="52">
        <f>+'2grid'!AR102*DS$2</f>
        <v>1023.8516984852951</v>
      </c>
      <c r="AS102" s="52">
        <f>+'2grid'!AS102*DT$2</f>
        <v>1055.0748278564465</v>
      </c>
      <c r="AT102" s="52">
        <f>+'2grid'!AT102*DU$2</f>
        <v>1180.0804552296486</v>
      </c>
      <c r="AU102" s="52">
        <f>+'2grid'!AU102*DV$2</f>
        <v>1319.4779969214815</v>
      </c>
      <c r="AV102" s="52">
        <f>+'2grid'!AV102*DW$2</f>
        <v>1474.8580303601016</v>
      </c>
      <c r="AW102" s="52">
        <f>+'2grid'!AW102*DX$2</f>
        <v>1647.9761192961776</v>
      </c>
      <c r="AX102" s="52">
        <f>+'2grid'!AX102*DY$2</f>
        <v>1861.2210777454973</v>
      </c>
      <c r="AY102" s="52">
        <f>+'2grid'!AY102*DZ$2</f>
        <v>2043.5168505455429</v>
      </c>
      <c r="AZ102" s="52">
        <f>+'2grid'!AZ102*EA$2</f>
        <v>2112.6706768051317</v>
      </c>
      <c r="BA102" s="52">
        <f>+'2grid'!BA102*EB$2</f>
        <v>2998.7648540246719</v>
      </c>
      <c r="BB102" s="52">
        <f>+'2grid'!BB102*EC$2</f>
        <v>3818.319855620965</v>
      </c>
      <c r="BC102" s="52">
        <f>+'2grid'!BC102*ED$2</f>
        <v>4944.4000000000005</v>
      </c>
      <c r="BD102" s="52">
        <f>+'2grid'!BD102*EE$2</f>
        <v>5212.692</v>
      </c>
      <c r="BE102" s="52">
        <f>+'2grid'!BE102*EF$2</f>
        <v>5634.8040000000001</v>
      </c>
      <c r="BF102" s="52">
        <f>+'2grid'!BF102*EG$2</f>
        <v>5746.52</v>
      </c>
      <c r="BG102" s="52">
        <f>+'2grid'!BG102*EH$2</f>
        <v>5406</v>
      </c>
      <c r="BH102" s="52">
        <f>+'2grid'!BH102*EI$2</f>
        <v>5476.38</v>
      </c>
      <c r="BI102" s="52">
        <f>+'2grid'!BI102*EJ$2</f>
        <v>5986.38</v>
      </c>
      <c r="BJ102" s="52">
        <f>+'2grid'!BJ102*EK$2</f>
        <v>5884.38</v>
      </c>
      <c r="BK102" s="52">
        <f>+'2grid'!BK102*EL$2</f>
        <v>5782.38</v>
      </c>
      <c r="BL102" s="52">
        <f>+'2grid'!BL102*EM$2</f>
        <v>5865</v>
      </c>
      <c r="BM102" s="52">
        <f>+'2grid'!BM102*EN$2</f>
        <v>5355</v>
      </c>
      <c r="BN102" s="52">
        <f>+'2grid'!BN102*EO$2</f>
        <v>5559</v>
      </c>
      <c r="BO102" s="52">
        <f>+'2grid'!BO102*EP$2</f>
        <v>5559</v>
      </c>
      <c r="BP102" s="52">
        <f>+'2grid'!BP102*EQ$2</f>
        <v>4845</v>
      </c>
      <c r="BQ102" s="52">
        <f>+'2grid'!BQ102*ER$2</f>
        <v>3947.4</v>
      </c>
      <c r="BR102" s="52">
        <f>+'2grid'!BR102*ES$2</f>
        <v>3957.6</v>
      </c>
      <c r="BS102" s="52">
        <f>+'2grid'!BS102*ET$2</f>
        <v>3730.14</v>
      </c>
      <c r="BT102" s="52">
        <f>+'2grid'!BT102*EU$2</f>
        <v>3044.2919999999763</v>
      </c>
      <c r="BU102" s="52">
        <f>+'2grid'!BU102*EV$2</f>
        <v>2759.2835999999334</v>
      </c>
      <c r="BV102" s="52">
        <f>+'2grid'!BV102*EW$2</f>
        <v>2500.8808799999233</v>
      </c>
      <c r="BW102" s="52">
        <f>+'2grid'!BW102*EX$2</f>
        <v>2171.9267999998478</v>
      </c>
      <c r="BX102" s="52">
        <f>+'2grid'!BX102*EY$2</f>
        <v>1737.2387039998198</v>
      </c>
      <c r="BY102" s="52">
        <f>+'2grid'!BY102*EZ$2</f>
        <v>1373.2931839997555</v>
      </c>
      <c r="BZ102" s="52">
        <f>+'2grid'!BZ102*FA$2</f>
        <v>1089.4775765330019</v>
      </c>
      <c r="CA102" s="52">
        <f>+'2grid'!CA102*FB$2</f>
        <v>722.03532728863877</v>
      </c>
    </row>
    <row r="103" spans="1:79" x14ac:dyDescent="0.2">
      <c r="A103" s="9">
        <f>+data!B105</f>
        <v>372</v>
      </c>
      <c r="B103" s="52">
        <f>+'2grid'!B103*CC$2</f>
        <v>0</v>
      </c>
      <c r="C103" s="52">
        <f>+'2grid'!C103*CD$2</f>
        <v>0</v>
      </c>
      <c r="D103" s="52">
        <f>+'2grid'!D103*CE$2</f>
        <v>0</v>
      </c>
      <c r="E103" s="52">
        <f>+'2grid'!E103*CF$2</f>
        <v>0</v>
      </c>
      <c r="F103" s="52">
        <f>+'2grid'!F103*CG$2</f>
        <v>0</v>
      </c>
      <c r="G103" s="52">
        <f>+'2grid'!G103*CH$2</f>
        <v>3.2576354717748899</v>
      </c>
      <c r="H103" s="52">
        <f>+'2grid'!H103*CI$2</f>
        <v>19.19043441554663</v>
      </c>
      <c r="I103" s="52">
        <f>+'2grid'!I103*CJ$2</f>
        <v>113.01033600266346</v>
      </c>
      <c r="J103" s="52">
        <f>+'2grid'!J103*CK$2</f>
        <v>205.34597280724159</v>
      </c>
      <c r="K103" s="52">
        <f>+'2grid'!K103*CL$2</f>
        <v>364.42510336568114</v>
      </c>
      <c r="L103" s="52">
        <f>+'2grid'!L103*CM$2</f>
        <v>618.88972199486977</v>
      </c>
      <c r="M103" s="52">
        <f>+'2grid'!M103*CN$2</f>
        <v>605.37353200850566</v>
      </c>
      <c r="N103" s="52">
        <f>+'2grid'!N103*CO$2</f>
        <v>591.16741805088111</v>
      </c>
      <c r="O103" s="52">
        <f>+'2grid'!O103*CP$2</f>
        <v>576.23960866607592</v>
      </c>
      <c r="P103" s="52">
        <f>+'2grid'!P103*CQ$2</f>
        <v>560.55371754728492</v>
      </c>
      <c r="Q103" s="52">
        <f>+'2grid'!Q103*CR$2</f>
        <v>544.06739122744693</v>
      </c>
      <c r="R103" s="52">
        <f>+'2grid'!R103*CS$2</f>
        <v>526.73043878896988</v>
      </c>
      <c r="S103" s="52">
        <f>+'2grid'!S103*CT$2</f>
        <v>508.48219252066616</v>
      </c>
      <c r="T103" s="52">
        <f>+'2grid'!T103*CU$2</f>
        <v>489.24769487239575</v>
      </c>
      <c r="U103" s="52">
        <f>+'2grid'!U103*CV$2</f>
        <v>485.08413906092449</v>
      </c>
      <c r="V103" s="52">
        <f>+'2grid'!V103*CW$2</f>
        <v>477.4379543485087</v>
      </c>
      <c r="W103" s="52">
        <f>+'2grid'!W103*CX$2</f>
        <v>591.93376422248969</v>
      </c>
      <c r="X103" s="52">
        <f>+'2grid'!X103*CY$2</f>
        <v>819.93742354038375</v>
      </c>
      <c r="Y103" s="52">
        <f>+'2grid'!Y103*CZ$2</f>
        <v>1000.5824161061427</v>
      </c>
      <c r="Z103" s="52">
        <f>+'2grid'!Z103*DA$2</f>
        <v>678.52808954420937</v>
      </c>
      <c r="AA103" s="52">
        <f>+'2grid'!AA103*DB$2</f>
        <v>803.62465553303036</v>
      </c>
      <c r="AB103" s="52">
        <f>+'2grid'!AB103*DC$2</f>
        <v>1083.5934402864686</v>
      </c>
      <c r="AC103" s="52">
        <f>+'2grid'!AC103*DD$2</f>
        <v>1766.3066944253856</v>
      </c>
      <c r="AD103" s="52">
        <f>+'2grid'!AD103*DE$2</f>
        <v>2083.5663225811641</v>
      </c>
      <c r="AE103" s="52">
        <f>+'2grid'!AE103*DF$2</f>
        <v>2076.1841008218489</v>
      </c>
      <c r="AF103" s="52">
        <f>+'2grid'!AF103*DG$2</f>
        <v>2064.6412548289668</v>
      </c>
      <c r="AG103" s="52">
        <f>+'2grid'!AG103*DH$2</f>
        <v>2048.3673249463677</v>
      </c>
      <c r="AH103" s="52">
        <f>+'2grid'!AH103*DI$2</f>
        <v>2026.6709400414968</v>
      </c>
      <c r="AI103" s="52">
        <f>+'2grid'!AI103*DJ$2</f>
        <v>1945.8751430268082</v>
      </c>
      <c r="AJ103" s="52">
        <f>+'2grid'!AJ103*DK$2</f>
        <v>1860.8676644548577</v>
      </c>
      <c r="AK103" s="52">
        <f>+'2grid'!AK103*DL$2</f>
        <v>1981.3428024679711</v>
      </c>
      <c r="AL103" s="52">
        <f>+'2grid'!AL103*DM$2</f>
        <v>2232.7974558760134</v>
      </c>
      <c r="AM103" s="52">
        <f>+'2grid'!AM103*DN$2</f>
        <v>2252.8709732972361</v>
      </c>
      <c r="AN103" s="52">
        <f>+'2grid'!AN103*DO$2</f>
        <v>2393.3855035145193</v>
      </c>
      <c r="AO103" s="52">
        <f>+'2grid'!AO103*DP$2</f>
        <v>2563.4296755021828</v>
      </c>
      <c r="AP103" s="52">
        <f>+'2grid'!AP103*DQ$2</f>
        <v>2484.2152012262827</v>
      </c>
      <c r="AQ103" s="52">
        <f>+'2grid'!AQ103*DR$2</f>
        <v>2667.0564424624804</v>
      </c>
      <c r="AR103" s="52">
        <f>+'2grid'!AR103*DS$2</f>
        <v>1779.4322673374052</v>
      </c>
      <c r="AS103" s="52">
        <f>+'2grid'!AS103*DT$2</f>
        <v>1573.7296685631929</v>
      </c>
      <c r="AT103" s="52">
        <f>+'2grid'!AT103*DU$2</f>
        <v>1525.19543499528</v>
      </c>
      <c r="AU103" s="52">
        <f>+'2grid'!AU103*DV$2</f>
        <v>1248.0889098210303</v>
      </c>
      <c r="AV103" s="52">
        <f>+'2grid'!AV103*DW$2</f>
        <v>1102.7777533493593</v>
      </c>
      <c r="AW103" s="52">
        <f>+'2grid'!AW103*DX$2</f>
        <v>1017.4441930584413</v>
      </c>
      <c r="AX103" s="52">
        <f>+'2grid'!AX103*DY$2</f>
        <v>982.80000000000007</v>
      </c>
      <c r="AY103" s="52">
        <f>+'2grid'!AY103*DZ$2</f>
        <v>1307.6574694074136</v>
      </c>
      <c r="AZ103" s="52">
        <f>+'2grid'!AZ103*EA$2</f>
        <v>1095.9732165196699</v>
      </c>
      <c r="BA103" s="52">
        <f>+'2grid'!BA103*EB$2</f>
        <v>1324.8193839455157</v>
      </c>
      <c r="BB103" s="52">
        <f>+'2grid'!BB103*EC$2</f>
        <v>1544.4021002595161</v>
      </c>
      <c r="BC103" s="52">
        <f>+'2grid'!BC103*ED$2</f>
        <v>1675.836</v>
      </c>
      <c r="BD103" s="52">
        <f>+'2grid'!BD103*EE$2</f>
        <v>1440.72</v>
      </c>
      <c r="BE103" s="52">
        <f>+'2grid'!BE103*EF$2</f>
        <v>1149.96</v>
      </c>
      <c r="BF103" s="52">
        <f>+'2grid'!BF103*EG$2</f>
        <v>1073.232</v>
      </c>
      <c r="BG103" s="52">
        <f>+'2grid'!BG103*EH$2</f>
        <v>1100.58</v>
      </c>
      <c r="BH103" s="52">
        <f>+'2grid'!BH103*EI$2</f>
        <v>1213.8</v>
      </c>
      <c r="BI103" s="52">
        <f>+'2grid'!BI103*EJ$2</f>
        <v>1202.58</v>
      </c>
      <c r="BJ103" s="52">
        <f>+'2grid'!BJ103*EK$2</f>
        <v>1207.68</v>
      </c>
      <c r="BK103" s="52">
        <f>+'2grid'!BK103*EL$2</f>
        <v>1231.1400000000001</v>
      </c>
      <c r="BL103" s="52">
        <f>+'2grid'!BL103*EM$2</f>
        <v>1210.74</v>
      </c>
      <c r="BM103" s="52">
        <f>+'2grid'!BM103*EN$2</f>
        <v>1179.1200000000001</v>
      </c>
      <c r="BN103" s="52">
        <f>+'2grid'!BN103*EO$2</f>
        <v>1084.26</v>
      </c>
      <c r="BO103" s="52">
        <f>+'2grid'!BO103*EP$2</f>
        <v>1125.7740000000001</v>
      </c>
      <c r="BP103" s="52">
        <f>+'2grid'!BP103*EQ$2</f>
        <v>1113.8399999999999</v>
      </c>
      <c r="BQ103" s="52">
        <f>+'2grid'!BQ103*ER$2</f>
        <v>1033.26</v>
      </c>
      <c r="BR103" s="52">
        <f>+'2grid'!BR103*ES$2</f>
        <v>1084.26</v>
      </c>
      <c r="BS103" s="52">
        <f>+'2grid'!BS103*ET$2</f>
        <v>1194.42</v>
      </c>
      <c r="BT103" s="52">
        <f>+'2grid'!BT103*EU$2</f>
        <v>1142.6244000000013</v>
      </c>
      <c r="BU103" s="52">
        <f>+'2grid'!BU103*EV$2</f>
        <v>1179.2995199999996</v>
      </c>
      <c r="BV103" s="52">
        <f>+'2grid'!BV103*EW$2</f>
        <v>1231.9058160000091</v>
      </c>
      <c r="BW103" s="52">
        <f>+'2grid'!BW103*EX$2</f>
        <v>1266.9501600000076</v>
      </c>
      <c r="BX103" s="52">
        <f>+'2grid'!BX103*EY$2</f>
        <v>1289.5016528000137</v>
      </c>
      <c r="BY103" s="52">
        <f>+'2grid'!BY103*EZ$2</f>
        <v>1307.5494421333567</v>
      </c>
      <c r="BZ103" s="52">
        <f>+'2grid'!BZ103*FA$2</f>
        <v>1355.3327604622618</v>
      </c>
      <c r="CA103" s="52">
        <f>+'2grid'!CA103*FB$2</f>
        <v>1384.7214159170785</v>
      </c>
    </row>
    <row r="104" spans="1:79" x14ac:dyDescent="0.2">
      <c r="A104" s="9">
        <f>+data!B106</f>
        <v>376</v>
      </c>
      <c r="B104" s="52">
        <f>+'2grid'!B104*CC$2</f>
        <v>0</v>
      </c>
      <c r="C104" s="52">
        <f>+'2grid'!C104*CD$2</f>
        <v>0</v>
      </c>
      <c r="D104" s="52">
        <f>+'2grid'!D104*CE$2</f>
        <v>0</v>
      </c>
      <c r="E104" s="52">
        <f>+'2grid'!E104*CF$2</f>
        <v>0</v>
      </c>
      <c r="F104" s="52">
        <f>+'2grid'!F104*CG$2</f>
        <v>43.545530682092263</v>
      </c>
      <c r="G104" s="52">
        <f>+'2grid'!G104*CH$2</f>
        <v>192.45569363960422</v>
      </c>
      <c r="H104" s="52">
        <f>+'2grid'!H104*CI$2</f>
        <v>850.30424644406969</v>
      </c>
      <c r="I104" s="52">
        <f>+'2grid'!I104*CJ$2</f>
        <v>943.60478745936814</v>
      </c>
      <c r="J104" s="52">
        <f>+'2grid'!J104*CK$2</f>
        <v>796.43403952649498</v>
      </c>
      <c r="K104" s="52">
        <f>+'2grid'!K104*CL$2</f>
        <v>937.34160036579794</v>
      </c>
      <c r="L104" s="52">
        <f>+'2grid'!L104*CM$2</f>
        <v>1033.832647462277</v>
      </c>
      <c r="M104" s="52">
        <f>+'2grid'!M104*CN$2</f>
        <v>1449.0930721094669</v>
      </c>
      <c r="N104" s="52">
        <f>+'2grid'!N104*CO$2</f>
        <v>2025.8666767428822</v>
      </c>
      <c r="O104" s="52">
        <f>+'2grid'!O104*CP$2</f>
        <v>2824.2069937892543</v>
      </c>
      <c r="P104" s="52">
        <f>+'2grid'!P104*CQ$2</f>
        <v>1962.5102612033213</v>
      </c>
      <c r="Q104" s="52">
        <f>+'2grid'!Q104*CR$2</f>
        <v>1359.1237941899119</v>
      </c>
      <c r="R104" s="52">
        <f>+'2grid'!R104*CS$2</f>
        <v>937.75479665153921</v>
      </c>
      <c r="S104" s="52">
        <f>+'2grid'!S104*CT$2</f>
        <v>644.36090621563801</v>
      </c>
      <c r="T104" s="52">
        <f>+'2grid'!T104*CU$2</f>
        <v>440.73117030958218</v>
      </c>
      <c r="U104" s="52">
        <f>+'2grid'!U104*CV$2</f>
        <v>366.54616630504768</v>
      </c>
      <c r="V104" s="52">
        <f>+'2grid'!V104*CW$2</f>
        <v>300.56900326094808</v>
      </c>
      <c r="W104" s="52">
        <f>+'2grid'!W104*CX$2</f>
        <v>278.28867647038948</v>
      </c>
      <c r="X104" s="52">
        <f>+'2grid'!X104*CY$2</f>
        <v>255.41508793525065</v>
      </c>
      <c r="Y104" s="52">
        <f>+'2grid'!Y104*CZ$2</f>
        <v>232.08797799741652</v>
      </c>
      <c r="Z104" s="52">
        <f>+'2grid'!Z104*DA$2</f>
        <v>147.13912023442685</v>
      </c>
      <c r="AA104" s="52">
        <f>+'2grid'!AA104*DB$2</f>
        <v>158.25613309817169</v>
      </c>
      <c r="AB104" s="52">
        <f>+'2grid'!AB104*DC$2</f>
        <v>133.98576932215636</v>
      </c>
      <c r="AC104" s="52">
        <f>+'2grid'!AC104*DD$2</f>
        <v>88.890247171990111</v>
      </c>
      <c r="AD104" s="52">
        <f>+'2grid'!AD104*DE$2</f>
        <v>94.010668325846609</v>
      </c>
      <c r="AE104" s="52">
        <f>+'2grid'!AE104*DF$2</f>
        <v>98.712711136261433</v>
      </c>
      <c r="AF104" s="52">
        <f>+'2grid'!AF104*DG$2</f>
        <v>103.00656557834512</v>
      </c>
      <c r="AG104" s="52">
        <f>+'2grid'!AG104*DH$2</f>
        <v>106.90242162720823</v>
      </c>
      <c r="AH104" s="52">
        <f>+'2grid'!AH104*DI$2</f>
        <v>110.41046925796128</v>
      </c>
      <c r="AI104" s="52">
        <f>+'2grid'!AI104*DJ$2</f>
        <v>113.54089844571486</v>
      </c>
      <c r="AJ104" s="52">
        <f>+'2grid'!AJ104*DK$2</f>
        <v>116.30389916557945</v>
      </c>
      <c r="AK104" s="52">
        <f>+'2grid'!AK104*DL$2</f>
        <v>118.70966139266565</v>
      </c>
      <c r="AL104" s="52">
        <f>+'2grid'!AL104*DM$2</f>
        <v>120.76837510208395</v>
      </c>
      <c r="AM104" s="52">
        <f>+'2grid'!AM104*DN$2</f>
        <v>122.49023026894496</v>
      </c>
      <c r="AN104" s="52">
        <f>+'2grid'!AN104*DO$2</f>
        <v>123.15277237461433</v>
      </c>
      <c r="AO104" s="52">
        <f>+'2grid'!AO104*DP$2</f>
        <v>124.96412487543709</v>
      </c>
      <c r="AP104" s="52">
        <f>+'2grid'!AP104*DQ$2</f>
        <v>126.72019267465052</v>
      </c>
      <c r="AQ104" s="52">
        <f>+'2grid'!AQ104*DR$2</f>
        <v>128.41478856447492</v>
      </c>
      <c r="AR104" s="52">
        <f>+'2grid'!AR104*DS$2</f>
        <v>130.0414539165433</v>
      </c>
      <c r="AS104" s="52">
        <f>+'2grid'!AS104*DT$2</f>
        <v>131.59345828323171</v>
      </c>
      <c r="AT104" s="52">
        <f>+'2grid'!AT104*DU$2</f>
        <v>129.15600322398686</v>
      </c>
      <c r="AU104" s="52">
        <f>+'2grid'!AU104*DV$2</f>
        <v>126.66443258424643</v>
      </c>
      <c r="AV104" s="52">
        <f>+'2grid'!AV104*DW$2</f>
        <v>124.11959724098924</v>
      </c>
      <c r="AW104" s="52">
        <f>+'2grid'!AW104*DX$2</f>
        <v>121.52244706397899</v>
      </c>
      <c r="AX104" s="52">
        <f>+'2grid'!AX104*DY$2</f>
        <v>120.19485806956814</v>
      </c>
      <c r="AY104" s="52">
        <f>+'2grid'!AY104*DZ$2</f>
        <v>145.53724374654917</v>
      </c>
      <c r="AZ104" s="52">
        <f>+'2grid'!AZ104*EA$2</f>
        <v>176.10516841730291</v>
      </c>
      <c r="BA104" s="52">
        <f>+'2grid'!BA104*EB$2</f>
        <v>212.94413367006189</v>
      </c>
      <c r="BB104" s="52">
        <f>+'2grid'!BB104*EC$2</f>
        <v>257.29995349910325</v>
      </c>
      <c r="BC104" s="52">
        <f>+'2grid'!BC104*ED$2</f>
        <v>417.64400000000001</v>
      </c>
      <c r="BD104" s="52">
        <f>+'2grid'!BD104*EE$2</f>
        <v>426.99600000000004</v>
      </c>
      <c r="BE104" s="52">
        <f>+'2grid'!BE104*EF$2</f>
        <v>427.86799999999999</v>
      </c>
      <c r="BF104" s="52">
        <f>+'2grid'!BF104*EG$2</f>
        <v>443.06799999999998</v>
      </c>
      <c r="BG104" s="52">
        <f>+'2grid'!BG104*EH$2</f>
        <v>432.48</v>
      </c>
      <c r="BH104" s="52">
        <f>+'2grid'!BH104*EI$2</f>
        <v>434.52</v>
      </c>
      <c r="BI104" s="52">
        <f>+'2grid'!BI104*EJ$2</f>
        <v>441.66</v>
      </c>
      <c r="BJ104" s="52">
        <f>+'2grid'!BJ104*EK$2</f>
        <v>428.40000000000003</v>
      </c>
      <c r="BK104" s="52">
        <f>+'2grid'!BK104*EL$2</f>
        <v>388.11</v>
      </c>
      <c r="BL104" s="52">
        <f>+'2grid'!BL104*EM$2</f>
        <v>388.11</v>
      </c>
      <c r="BM104" s="52">
        <f>+'2grid'!BM104*EN$2</f>
        <v>380.25600000000003</v>
      </c>
      <c r="BN104" s="52">
        <f>+'2grid'!BN104*EO$2</f>
        <v>388.72200000000004</v>
      </c>
      <c r="BO104" s="52">
        <f>+'2grid'!BO104*EP$2</f>
        <v>384.54</v>
      </c>
      <c r="BP104" s="52">
        <f>+'2grid'!BP104*EQ$2</f>
        <v>390.25200000000001</v>
      </c>
      <c r="BQ104" s="52">
        <f>+'2grid'!BQ104*ER$2</f>
        <v>378.31799999999998</v>
      </c>
      <c r="BR104" s="52">
        <f>+'2grid'!BR104*ES$2</f>
        <v>384.54</v>
      </c>
      <c r="BS104" s="52">
        <f>+'2grid'!BS104*ET$2</f>
        <v>393.92399999999998</v>
      </c>
      <c r="BT104" s="52">
        <f>+'2grid'!BT104*EU$2</f>
        <v>390.23159999999996</v>
      </c>
      <c r="BU104" s="52">
        <f>+'2grid'!BU104*EV$2</f>
        <v>392.12268000000023</v>
      </c>
      <c r="BV104" s="52">
        <f>+'2grid'!BV104*EW$2</f>
        <v>397.81754400000023</v>
      </c>
      <c r="BW104" s="52">
        <f>+'2grid'!BW104*EX$2</f>
        <v>401.14764000000014</v>
      </c>
      <c r="BX104" s="52">
        <f>+'2grid'!BX104*EY$2</f>
        <v>402.9582352000005</v>
      </c>
      <c r="BY104" s="52">
        <f>+'2grid'!BY104*EZ$2</f>
        <v>404.72836586666693</v>
      </c>
      <c r="BZ104" s="52">
        <f>+'2grid'!BZ104*FA$2</f>
        <v>408.9997366044451</v>
      </c>
      <c r="CA104" s="52">
        <f>+'2grid'!CA104*FB$2</f>
        <v>411.98853466074183</v>
      </c>
    </row>
    <row r="105" spans="1:79" x14ac:dyDescent="0.2">
      <c r="A105" s="9">
        <f>+data!B107</f>
        <v>380</v>
      </c>
      <c r="B105" s="52">
        <f>+'2grid'!B105*CC$2</f>
        <v>0</v>
      </c>
      <c r="C105" s="52">
        <f>+'2grid'!C105*CD$2</f>
        <v>0</v>
      </c>
      <c r="D105" s="52">
        <f>+'2grid'!D105*CE$2</f>
        <v>0</v>
      </c>
      <c r="E105" s="52">
        <f>+'2grid'!E105*CF$2</f>
        <v>26.839137444891364</v>
      </c>
      <c r="F105" s="52">
        <f>+'2grid'!F105*CG$2</f>
        <v>57.680602403494554</v>
      </c>
      <c r="G105" s="52">
        <f>+'2grid'!G105*CH$2</f>
        <v>101.21412062110055</v>
      </c>
      <c r="H105" s="52">
        <f>+'2grid'!H105*CI$2</f>
        <v>248.83004663138456</v>
      </c>
      <c r="I105" s="52">
        <f>+'2grid'!I105*CJ$2</f>
        <v>615.11635288244804</v>
      </c>
      <c r="J105" s="52">
        <f>+'2grid'!J105*CK$2</f>
        <v>2520.2379696542112</v>
      </c>
      <c r="K105" s="52">
        <f>+'2grid'!K105*CL$2</f>
        <v>6188.2716608462997</v>
      </c>
      <c r="L105" s="52">
        <f>+'2grid'!L105*CM$2</f>
        <v>29704.188169690235</v>
      </c>
      <c r="M105" s="52">
        <f>+'2grid'!M105*CN$2</f>
        <v>26293.184956801117</v>
      </c>
      <c r="N105" s="52">
        <f>+'2grid'!N105*CO$2</f>
        <v>23166.586022297583</v>
      </c>
      <c r="O105" s="52">
        <f>+'2grid'!O105*CP$2</f>
        <v>20305.56449870918</v>
      </c>
      <c r="P105" s="52">
        <f>+'2grid'!P105*CQ$2</f>
        <v>17692.379744634196</v>
      </c>
      <c r="Q105" s="52">
        <f>+'2grid'!Q105*CR$2</f>
        <v>11113.772618405656</v>
      </c>
      <c r="R105" s="52">
        <f>+'2grid'!R105*CS$2</f>
        <v>5239.4773314236309</v>
      </c>
      <c r="S105" s="52">
        <f>+'2grid'!S105*CT$2</f>
        <v>7369.1324296432367</v>
      </c>
      <c r="T105" s="52">
        <f>+'2grid'!T105*CU$2</f>
        <v>9205.502233775931</v>
      </c>
      <c r="U105" s="52">
        <f>+'2grid'!U105*CV$2</f>
        <v>9694.5436407737616</v>
      </c>
      <c r="V105" s="52">
        <f>+'2grid'!V105*CW$2</f>
        <v>10477.517663372169</v>
      </c>
      <c r="W105" s="52">
        <f>+'2grid'!W105*CX$2</f>
        <v>12237.628224778398</v>
      </c>
      <c r="X105" s="52">
        <f>+'2grid'!X105*CY$2</f>
        <v>14938.044808424531</v>
      </c>
      <c r="Y105" s="52">
        <f>+'2grid'!Y105*CZ$2</f>
        <v>20483.712403780111</v>
      </c>
      <c r="Z105" s="52">
        <f>+'2grid'!Z105*DA$2</f>
        <v>12209.92891353561</v>
      </c>
      <c r="AA105" s="52">
        <f>+'2grid'!AA105*DB$2</f>
        <v>12777.772149217984</v>
      </c>
      <c r="AB105" s="52">
        <f>+'2grid'!AB105*DC$2</f>
        <v>17506.388115936159</v>
      </c>
      <c r="AC105" s="52">
        <f>+'2grid'!AC105*DD$2</f>
        <v>16494.741779912747</v>
      </c>
      <c r="AD105" s="52">
        <f>+'2grid'!AD105*DE$2</f>
        <v>16172.410667937045</v>
      </c>
      <c r="AE105" s="52">
        <f>+'2grid'!AE105*DF$2</f>
        <v>15910.755645060426</v>
      </c>
      <c r="AF105" s="52">
        <f>+'2grid'!AF105*DG$2</f>
        <v>15650.396577789608</v>
      </c>
      <c r="AG105" s="52">
        <f>+'2grid'!AG105*DH$2</f>
        <v>15391.328372955106</v>
      </c>
      <c r="AH105" s="52">
        <f>+'2grid'!AH105*DI$2</f>
        <v>15133.545955449696</v>
      </c>
      <c r="AI105" s="52">
        <f>+'2grid'!AI105*DJ$2</f>
        <v>14877.044268168049</v>
      </c>
      <c r="AJ105" s="52">
        <f>+'2grid'!AJ105*DK$2</f>
        <v>14621.818271946435</v>
      </c>
      <c r="AK105" s="52">
        <f>+'2grid'!AK105*DL$2</f>
        <v>14367.86294550272</v>
      </c>
      <c r="AL105" s="52">
        <f>+'2grid'!AL105*DM$2</f>
        <v>14115.173285376553</v>
      </c>
      <c r="AM105" s="52">
        <f>+'2grid'!AM105*DN$2</f>
        <v>13863.744305869657</v>
      </c>
      <c r="AN105" s="52">
        <f>+'2grid'!AN105*DO$2</f>
        <v>13613.571038986403</v>
      </c>
      <c r="AO105" s="52">
        <f>+'2grid'!AO105*DP$2</f>
        <v>13364.648534374561</v>
      </c>
      <c r="AP105" s="52">
        <f>+'2grid'!AP105*DQ$2</f>
        <v>13519.985878673333</v>
      </c>
      <c r="AQ105" s="52">
        <f>+'2grid'!AQ105*DR$2</f>
        <v>13673.809827921395</v>
      </c>
      <c r="AR105" s="52">
        <f>+'2grid'!AR105*DS$2</f>
        <v>13825.93688719622</v>
      </c>
      <c r="AS105" s="52">
        <f>+'2grid'!AS105*DT$2</f>
        <v>13975.416689629394</v>
      </c>
      <c r="AT105" s="52">
        <f>+'2grid'!AT105*DU$2</f>
        <v>13560.260742189626</v>
      </c>
      <c r="AU105" s="52">
        <f>+'2grid'!AU105*DV$2</f>
        <v>13632.981845104789</v>
      </c>
      <c r="AV105" s="52">
        <f>+'2grid'!AV105*DW$2</f>
        <v>13814.183001114063</v>
      </c>
      <c r="AW105" s="52">
        <f>+'2grid'!AW105*DX$2</f>
        <v>13911.629028644695</v>
      </c>
      <c r="AX105" s="52">
        <f>+'2grid'!AX105*DY$2</f>
        <v>14238.27538839199</v>
      </c>
      <c r="AY105" s="52">
        <f>+'2grid'!AY105*DZ$2</f>
        <v>15139.070525382464</v>
      </c>
      <c r="AZ105" s="52">
        <f>+'2grid'!AZ105*EA$2</f>
        <v>15476.939745674183</v>
      </c>
      <c r="BA105" s="52">
        <f>+'2grid'!BA105*EB$2</f>
        <v>15872.293466000558</v>
      </c>
      <c r="BB105" s="52">
        <f>+'2grid'!BB105*EC$2</f>
        <v>16050.76279541899</v>
      </c>
      <c r="BC105" s="52">
        <f>+'2grid'!BC105*ED$2</f>
        <v>16419.616000000002</v>
      </c>
      <c r="BD105" s="52">
        <f>+'2grid'!BD105*EE$2</f>
        <v>15586.92</v>
      </c>
      <c r="BE105" s="52">
        <f>+'2grid'!BE105*EF$2</f>
        <v>12883.696</v>
      </c>
      <c r="BF105" s="52">
        <f>+'2grid'!BF105*EG$2</f>
        <v>12307.216</v>
      </c>
      <c r="BG105" s="52">
        <f>+'2grid'!BG105*EH$2</f>
        <v>11509.68</v>
      </c>
      <c r="BH105" s="52">
        <f>+'2grid'!BH105*EI$2</f>
        <v>11359.74</v>
      </c>
      <c r="BI105" s="52">
        <f>+'2grid'!BI105*EJ$2</f>
        <v>11111.880000000001</v>
      </c>
      <c r="BJ105" s="52">
        <f>+'2grid'!BJ105*EK$2</f>
        <v>10749.78</v>
      </c>
      <c r="BK105" s="52">
        <f>+'2grid'!BK105*EL$2</f>
        <v>10739.58</v>
      </c>
      <c r="BL105" s="52">
        <f>+'2grid'!BL105*EM$2</f>
        <v>10540.68</v>
      </c>
      <c r="BM105" s="52">
        <f>+'2grid'!BM105*EN$2</f>
        <v>10119.42</v>
      </c>
      <c r="BN105" s="52">
        <f>+'2grid'!BN105*EO$2</f>
        <v>9896.0400000000009</v>
      </c>
      <c r="BO105" s="52">
        <f>+'2grid'!BO105*EP$2</f>
        <v>10242.84</v>
      </c>
      <c r="BP105" s="52">
        <f>+'2grid'!BP105*EQ$2</f>
        <v>9674.7000000000007</v>
      </c>
      <c r="BQ105" s="52">
        <f>+'2grid'!BQ105*ER$2</f>
        <v>9821.3760000000002</v>
      </c>
      <c r="BR105" s="52">
        <f>+'2grid'!BR105*ES$2</f>
        <v>9425.4120000000003</v>
      </c>
      <c r="BS105" s="52">
        <f>+'2grid'!BS105*ET$2</f>
        <v>9750.69</v>
      </c>
      <c r="BT105" s="52">
        <f>+'2grid'!BT105*EU$2</f>
        <v>9412.9271999999855</v>
      </c>
      <c r="BU105" s="52">
        <f>+'2grid'!BU105*EV$2</f>
        <v>9438.7515599999861</v>
      </c>
      <c r="BV105" s="52">
        <f>+'2grid'!BV105*EW$2</f>
        <v>9336.5112480000007</v>
      </c>
      <c r="BW105" s="52">
        <f>+'2grid'!BW105*EX$2</f>
        <v>9258.7378799999587</v>
      </c>
      <c r="BX105" s="52">
        <f>+'2grid'!BX105*EY$2</f>
        <v>9232.1633983999654</v>
      </c>
      <c r="BY105" s="52">
        <f>+'2grid'!BY105*EZ$2</f>
        <v>9089.2194197333156</v>
      </c>
      <c r="BZ105" s="52">
        <f>+'2grid'!BZ105*FA$2</f>
        <v>9063.1107756088677</v>
      </c>
      <c r="CA105" s="52">
        <f>+'2grid'!CA105*FB$2</f>
        <v>8971.7503247881468</v>
      </c>
    </row>
    <row r="106" spans="1:79" x14ac:dyDescent="0.2">
      <c r="A106" s="9">
        <f>+data!B108</f>
        <v>384</v>
      </c>
      <c r="B106" s="52">
        <f>+'2grid'!B106*CC$2</f>
        <v>0</v>
      </c>
      <c r="C106" s="52">
        <f>+'2grid'!C106*CD$2</f>
        <v>0</v>
      </c>
      <c r="D106" s="52">
        <f>+'2grid'!D106*CE$2</f>
        <v>0</v>
      </c>
      <c r="E106" s="52">
        <f>+'2grid'!E106*CF$2</f>
        <v>0</v>
      </c>
      <c r="F106" s="52">
        <f>+'2grid'!F106*CG$2</f>
        <v>0</v>
      </c>
      <c r="G106" s="52">
        <f>+'2grid'!G106*CH$2</f>
        <v>5.1852849929837719</v>
      </c>
      <c r="H106" s="52">
        <f>+'2grid'!H106*CI$2</f>
        <v>21.382229752885809</v>
      </c>
      <c r="I106" s="52">
        <f>+'2grid'!I106*CJ$2</f>
        <v>88.14230264800706</v>
      </c>
      <c r="J106" s="52">
        <f>+'2grid'!J106*CK$2</f>
        <v>124.53531526275746</v>
      </c>
      <c r="K106" s="52">
        <f>+'2grid'!K106*CL$2</f>
        <v>175.5025435783526</v>
      </c>
      <c r="L106" s="52">
        <f>+'2grid'!L106*CM$2</f>
        <v>246.76826857248284</v>
      </c>
      <c r="M106" s="52">
        <f>+'2grid'!M106*CN$2</f>
        <v>276.02454160901345</v>
      </c>
      <c r="N106" s="52">
        <f>+'2grid'!N106*CO$2</f>
        <v>308.56515430751114</v>
      </c>
      <c r="O106" s="52">
        <f>+'2grid'!O106*CP$2</f>
        <v>344.72624186484796</v>
      </c>
      <c r="P106" s="52">
        <f>+'2grid'!P106*CQ$2</f>
        <v>384.87225072216961</v>
      </c>
      <c r="Q106" s="52">
        <f>+'2grid'!Q106*CR$2</f>
        <v>429.39707264159762</v>
      </c>
      <c r="R106" s="52">
        <f>+'2grid'!R106*CS$2</f>
        <v>478.72491210404417</v>
      </c>
      <c r="S106" s="52">
        <f>+'2grid'!S106*CT$2</f>
        <v>533.31078592648998</v>
      </c>
      <c r="T106" s="52">
        <f>+'2grid'!T106*CU$2</f>
        <v>593.64053031207698</v>
      </c>
      <c r="U106" s="52">
        <f>+'2grid'!U106*CV$2</f>
        <v>660.2301621244153</v>
      </c>
      <c r="V106" s="52">
        <f>+'2grid'!V106*CW$2</f>
        <v>733.62440714405477</v>
      </c>
      <c r="W106" s="52">
        <f>+'2grid'!W106*CX$2</f>
        <v>814.39416739164335</v>
      </c>
      <c r="X106" s="52">
        <f>+'2grid'!X106*CY$2</f>
        <v>903.13265108052678</v>
      </c>
      <c r="Y106" s="52">
        <f>+'2grid'!Y106*CZ$2</f>
        <v>1000.449830972277</v>
      </c>
      <c r="Z106" s="52">
        <f>+'2grid'!Z106*DA$2</f>
        <v>1106.9648281868269</v>
      </c>
      <c r="AA106" s="52">
        <f>+'2grid'!AA106*DB$2</f>
        <v>1223.2957369114654</v>
      </c>
      <c r="AB106" s="52">
        <f>+'2grid'!AB106*DC$2</f>
        <v>1350.0463086710813</v>
      </c>
      <c r="AC106" s="52">
        <f>+'2grid'!AC106*DD$2</f>
        <v>1487.788800184306</v>
      </c>
      <c r="AD106" s="52">
        <f>+'2grid'!AD106*DE$2</f>
        <v>1478.2499243439602</v>
      </c>
      <c r="AE106" s="52">
        <f>+'2grid'!AE106*DF$2</f>
        <v>1468.9203579852581</v>
      </c>
      <c r="AF106" s="52">
        <f>+'2grid'!AF106*DG$2</f>
        <v>1459.8256856211522</v>
      </c>
      <c r="AG106" s="52">
        <f>+'2grid'!AG106*DH$2</f>
        <v>1450.9954839847876</v>
      </c>
      <c r="AH106" s="52">
        <f>+'2grid'!AH106*DI$2</f>
        <v>1442.4641498395522</v>
      </c>
      <c r="AI106" s="52">
        <f>+'2grid'!AI106*DJ$2</f>
        <v>1434.2719481548479</v>
      </c>
      <c r="AJ106" s="52">
        <f>+'2grid'!AJ106*DK$2</f>
        <v>1426.4663538549494</v>
      </c>
      <c r="AK106" s="52">
        <f>+'2grid'!AK106*DL$2</f>
        <v>1419.103790075643</v>
      </c>
      <c r="AL106" s="52">
        <f>+'2grid'!AL106*DM$2</f>
        <v>1412.2519101269961</v>
      </c>
      <c r="AM106" s="52">
        <f>+'2grid'!AM106*DN$2</f>
        <v>1405.992637628096</v>
      </c>
      <c r="AN106" s="52">
        <f>+'2grid'!AN106*DO$2</f>
        <v>1400.4262838518457</v>
      </c>
      <c r="AO106" s="52">
        <f>+'2grid'!AO106*DP$2</f>
        <v>1395.6772280565576</v>
      </c>
      <c r="AP106" s="52">
        <f>+'2grid'!AP106*DQ$2</f>
        <v>1391.9019201351753</v>
      </c>
      <c r="AQ106" s="52">
        <f>+'2grid'!AQ106*DR$2</f>
        <v>1389.3004284636297</v>
      </c>
      <c r="AR106" s="52">
        <f>+'2grid'!AR106*DS$2</f>
        <v>1388.1335709565114</v>
      </c>
      <c r="AS106" s="52">
        <f>+'2grid'!AS106*DT$2</f>
        <v>1388.7491633676873</v>
      </c>
      <c r="AT106" s="52">
        <f>+'2grid'!AT106*DU$2</f>
        <v>1391.6238056739121</v>
      </c>
      <c r="AU106" s="52">
        <f>+'2grid'!AU106*DV$2</f>
        <v>1397.4325396531901</v>
      </c>
      <c r="AV106" s="52">
        <f>+'2grid'!AV106*DW$2</f>
        <v>1407.1717242634065</v>
      </c>
      <c r="AW106" s="52">
        <f>+'2grid'!AW106*DX$2</f>
        <v>1422.3917944884058</v>
      </c>
      <c r="AX106" s="52">
        <f>+'2grid'!AX106*DY$2</f>
        <v>1461.7441698119014</v>
      </c>
      <c r="AY106" s="52">
        <f>+'2grid'!AY106*DZ$2</f>
        <v>1515.3571781908784</v>
      </c>
      <c r="AZ106" s="52">
        <f>+'2grid'!AZ106*EA$2</f>
        <v>1594.2942773060013</v>
      </c>
      <c r="BA106" s="52">
        <f>+'2grid'!BA106*EB$2</f>
        <v>1728.8533957548616</v>
      </c>
      <c r="BB106" s="52">
        <f>+'2grid'!BB106*EC$2</f>
        <v>2065.2886042167538</v>
      </c>
      <c r="BC106" s="52">
        <f>+'2grid'!BC106*ED$2</f>
        <v>2819.36</v>
      </c>
      <c r="BD106" s="52">
        <f>+'2grid'!BD106*EE$2</f>
        <v>3340.8</v>
      </c>
      <c r="BE106" s="52">
        <f>+'2grid'!BE106*EF$2</f>
        <v>4408.18</v>
      </c>
      <c r="BF106" s="52">
        <f>+'2grid'!BF106*EG$2</f>
        <v>6096.04</v>
      </c>
      <c r="BG106" s="52">
        <f>+'2grid'!BG106*EH$2</f>
        <v>6732</v>
      </c>
      <c r="BH106" s="52">
        <f>+'2grid'!BH106*EI$2</f>
        <v>6732</v>
      </c>
      <c r="BI106" s="52">
        <f>+'2grid'!BI106*EJ$2</f>
        <v>6732</v>
      </c>
      <c r="BJ106" s="52">
        <f>+'2grid'!BJ106*EK$2</f>
        <v>6630</v>
      </c>
      <c r="BK106" s="52">
        <f>+'2grid'!BK106*EL$2</f>
        <v>6834</v>
      </c>
      <c r="BL106" s="52">
        <f>+'2grid'!BL106*EM$2</f>
        <v>7140</v>
      </c>
      <c r="BM106" s="52">
        <f>+'2grid'!BM106*EN$2</f>
        <v>7191</v>
      </c>
      <c r="BN106" s="52">
        <f>+'2grid'!BN106*EO$2</f>
        <v>7242</v>
      </c>
      <c r="BO106" s="52">
        <f>+'2grid'!BO106*EP$2</f>
        <v>7242</v>
      </c>
      <c r="BP106" s="52">
        <f>+'2grid'!BP106*EQ$2</f>
        <v>7242</v>
      </c>
      <c r="BQ106" s="52">
        <f>+'2grid'!BQ106*ER$2</f>
        <v>7548</v>
      </c>
      <c r="BR106" s="52">
        <f>+'2grid'!BR106*ES$2</f>
        <v>7548</v>
      </c>
      <c r="BS106" s="52">
        <f>+'2grid'!BS106*ET$2</f>
        <v>7548</v>
      </c>
      <c r="BT106" s="52">
        <f>+'2grid'!BT106*EU$2</f>
        <v>7701</v>
      </c>
      <c r="BU106" s="52">
        <f>+'2grid'!BU106*EV$2</f>
        <v>7792.8</v>
      </c>
      <c r="BV106" s="52">
        <f>+'2grid'!BV106*EW$2</f>
        <v>7820.34</v>
      </c>
      <c r="BW106" s="52">
        <f>+'2grid'!BW106*EX$2</f>
        <v>7884.6</v>
      </c>
      <c r="BX106" s="52">
        <f>+'2grid'!BX106*EY$2</f>
        <v>7974.9720000000061</v>
      </c>
      <c r="BY106" s="52">
        <f>+'2grid'!BY106*EZ$2</f>
        <v>8058.2719999999963</v>
      </c>
      <c r="BZ106" s="52">
        <f>+'2grid'!BZ106*FA$2</f>
        <v>8111.7109333333419</v>
      </c>
      <c r="CA106" s="52">
        <f>+'2grid'!CA106*FB$2</f>
        <v>8180.321422222215</v>
      </c>
    </row>
    <row r="107" spans="1:79" x14ac:dyDescent="0.2">
      <c r="A107" s="9">
        <f>+data!B109</f>
        <v>388</v>
      </c>
      <c r="B107" s="52">
        <f>+'2grid'!B107*CC$2</f>
        <v>0</v>
      </c>
      <c r="C107" s="52">
        <f>+'2grid'!C107*CD$2</f>
        <v>0</v>
      </c>
      <c r="D107" s="52">
        <f>+'2grid'!D107*CE$2</f>
        <v>0</v>
      </c>
      <c r="E107" s="52">
        <f>+'2grid'!E107*CF$2</f>
        <v>0</v>
      </c>
      <c r="F107" s="52">
        <f>+'2grid'!F107*CG$2</f>
        <v>0</v>
      </c>
      <c r="G107" s="52">
        <f>+'2grid'!G107*CH$2</f>
        <v>0</v>
      </c>
      <c r="H107" s="52">
        <f>+'2grid'!H107*CI$2</f>
        <v>0</v>
      </c>
      <c r="I107" s="52">
        <f>+'2grid'!I107*CJ$2</f>
        <v>0</v>
      </c>
      <c r="J107" s="52">
        <f>+'2grid'!J107*CK$2</f>
        <v>0</v>
      </c>
      <c r="K107" s="52">
        <f>+'2grid'!K107*CL$2</f>
        <v>0</v>
      </c>
      <c r="L107" s="52">
        <f>+'2grid'!L107*CM$2</f>
        <v>0</v>
      </c>
      <c r="M107" s="52">
        <f>+'2grid'!M107*CN$2</f>
        <v>1.2233153493255551E-2</v>
      </c>
      <c r="N107" s="52">
        <f>+'2grid'!N107*CO$2</f>
        <v>2.3532293397958454E-2</v>
      </c>
      <c r="O107" s="52">
        <f>+'2grid'!O107*CP$2</f>
        <v>4.5210311935464292E-2</v>
      </c>
      <c r="P107" s="52">
        <f>+'2grid'!P107*CQ$2</f>
        <v>8.6739535880548946E-2</v>
      </c>
      <c r="Q107" s="52">
        <f>+'2grid'!Q107*CR$2</f>
        <v>0.16617157487765702</v>
      </c>
      <c r="R107" s="52">
        <f>+'2grid'!R107*CS$2</f>
        <v>0.31783662167538163</v>
      </c>
      <c r="S107" s="52">
        <f>+'2grid'!S107*CT$2</f>
        <v>0.60687430031236955</v>
      </c>
      <c r="T107" s="52">
        <f>+'2grid'!T107*CU$2</f>
        <v>1.156570643732757</v>
      </c>
      <c r="U107" s="52">
        <f>+'2grid'!U107*CV$2</f>
        <v>2.1996017336898683</v>
      </c>
      <c r="V107" s="52">
        <f>+'2grid'!V107*CW$2</f>
        <v>4.1736919968675767</v>
      </c>
      <c r="W107" s="52">
        <f>+'2grid'!W107*CX$2</f>
        <v>7.8993182455552171</v>
      </c>
      <c r="X107" s="52">
        <f>+'2grid'!X107*CY$2</f>
        <v>14.907934564857703</v>
      </c>
      <c r="Y107" s="52">
        <f>+'2grid'!Y107*CZ$2</f>
        <v>28.044003805061649</v>
      </c>
      <c r="Z107" s="52">
        <f>+'2grid'!Z107*DA$2</f>
        <v>52.559736924292949</v>
      </c>
      <c r="AA107" s="52">
        <f>+'2grid'!AA107*DB$2</f>
        <v>98.083842443233635</v>
      </c>
      <c r="AB107" s="52">
        <f>+'2grid'!AB107*DC$2</f>
        <v>45.527526469637905</v>
      </c>
      <c r="AC107" s="52">
        <f>+'2grid'!AC107*DD$2</f>
        <v>21.003225023841654</v>
      </c>
      <c r="AD107" s="52">
        <f>+'2grid'!AD107*DE$2</f>
        <v>24.068262906152722</v>
      </c>
      <c r="AE107" s="52">
        <f>+'2grid'!AE107*DF$2</f>
        <v>27.573845173875696</v>
      </c>
      <c r="AF107" s="52">
        <f>+'2grid'!AF107*DG$2</f>
        <v>31.582085719592889</v>
      </c>
      <c r="AG107" s="52">
        <f>+'2grid'!AG107*DH$2</f>
        <v>36.163638059969323</v>
      </c>
      <c r="AH107" s="52">
        <f>+'2grid'!AH107*DI$2</f>
        <v>41.398829472520063</v>
      </c>
      <c r="AI107" s="52">
        <f>+'2grid'!AI107*DJ$2</f>
        <v>47.378938313566984</v>
      </c>
      <c r="AJ107" s="52">
        <f>+'2grid'!AJ107*DK$2</f>
        <v>54.2076311689842</v>
      </c>
      <c r="AK107" s="52">
        <f>+'2grid'!AK107*DL$2</f>
        <v>62.002578141624674</v>
      </c>
      <c r="AL107" s="52">
        <f>+'2grid'!AL107*DM$2</f>
        <v>70.897266334599308</v>
      </c>
      <c r="AM107" s="52">
        <f>+'2grid'!AM107*DN$2</f>
        <v>81.043033439088987</v>
      </c>
      <c r="AN107" s="52">
        <f>+'2grid'!AN107*DO$2</f>
        <v>92.611345265099317</v>
      </c>
      <c r="AO107" s="52">
        <f>+'2grid'!AO107*DP$2</f>
        <v>93.13346028486167</v>
      </c>
      <c r="AP107" s="52">
        <f>+'2grid'!AP107*DQ$2</f>
        <v>93.626909420116135</v>
      </c>
      <c r="AQ107" s="52">
        <f>+'2grid'!AQ107*DR$2</f>
        <v>94.090171397786179</v>
      </c>
      <c r="AR107" s="52">
        <f>+'2grid'!AR107*DS$2</f>
        <v>94.52168126670766</v>
      </c>
      <c r="AS107" s="52">
        <f>+'2grid'!AS107*DT$2</f>
        <v>94.919830042866337</v>
      </c>
      <c r="AT107" s="52">
        <f>+'2grid'!AT107*DU$2</f>
        <v>105.14558705651132</v>
      </c>
      <c r="AU107" s="52">
        <f>+'2grid'!AU107*DV$2</f>
        <v>116.42657222071436</v>
      </c>
      <c r="AV107" s="52">
        <f>+'2grid'!AV107*DW$2</f>
        <v>128.86470790622982</v>
      </c>
      <c r="AW107" s="52">
        <f>+'2grid'!AW107*DX$2</f>
        <v>0</v>
      </c>
      <c r="AX107" s="52">
        <f>+'2grid'!AX107*DY$2</f>
        <v>25.713111914876425</v>
      </c>
      <c r="AY107" s="52">
        <f>+'2grid'!AY107*DZ$2</f>
        <v>58.139679789619841</v>
      </c>
      <c r="AZ107" s="52">
        <f>+'2grid'!AZ107*EA$2</f>
        <v>98.588949630952825</v>
      </c>
      <c r="BA107" s="52">
        <f>+'2grid'!BA107*EB$2</f>
        <v>148.59606658543865</v>
      </c>
      <c r="BB107" s="52">
        <f>+'2grid'!BB107*EC$2</f>
        <v>209.9584196123063</v>
      </c>
      <c r="BC107" s="52">
        <f>+'2grid'!BC107*ED$2</f>
        <v>290.35200000000003</v>
      </c>
      <c r="BD107" s="52">
        <f>+'2grid'!BD107*EE$2</f>
        <v>261</v>
      </c>
      <c r="BE107" s="52">
        <f>+'2grid'!BE107*EF$2</f>
        <v>248.64000000000001</v>
      </c>
      <c r="BF107" s="52">
        <f>+'2grid'!BF107*EG$2</f>
        <v>225.13200000000001</v>
      </c>
      <c r="BG107" s="52">
        <f>+'2grid'!BG107*EH$2</f>
        <v>255</v>
      </c>
      <c r="BH107" s="52">
        <f>+'2grid'!BH107*EI$2</f>
        <v>255</v>
      </c>
      <c r="BI107" s="52">
        <f>+'2grid'!BI107*EJ$2</f>
        <v>249.9</v>
      </c>
      <c r="BJ107" s="52">
        <f>+'2grid'!BJ107*EK$2</f>
        <v>249.9</v>
      </c>
      <c r="BK107" s="52">
        <f>+'2grid'!BK107*EL$2</f>
        <v>247.86</v>
      </c>
      <c r="BL107" s="52">
        <f>+'2grid'!BL107*EM$2</f>
        <v>242.76</v>
      </c>
      <c r="BM107" s="52">
        <f>+'2grid'!BM107*EN$2</f>
        <v>242.76</v>
      </c>
      <c r="BN107" s="52">
        <f>+'2grid'!BN107*EO$2</f>
        <v>239.70000000000002</v>
      </c>
      <c r="BO107" s="52">
        <f>+'2grid'!BO107*EP$2</f>
        <v>224.4</v>
      </c>
      <c r="BP107" s="52">
        <f>+'2grid'!BP107*EQ$2</f>
        <v>224.4</v>
      </c>
      <c r="BQ107" s="52">
        <f>+'2grid'!BQ107*ER$2</f>
        <v>224.4</v>
      </c>
      <c r="BR107" s="52">
        <f>+'2grid'!BR107*ES$2</f>
        <v>224.4</v>
      </c>
      <c r="BS107" s="52">
        <f>+'2grid'!BS107*ET$2</f>
        <v>224.4</v>
      </c>
      <c r="BT107" s="52">
        <f>+'2grid'!BT107*EU$2</f>
        <v>224.4</v>
      </c>
      <c r="BU107" s="52">
        <f>+'2grid'!BU107*EV$2</f>
        <v>224.4</v>
      </c>
      <c r="BV107" s="52">
        <f>+'2grid'!BV107*EW$2</f>
        <v>224.4</v>
      </c>
      <c r="BW107" s="52">
        <f>+'2grid'!BW107*EX$2</f>
        <v>224.4</v>
      </c>
      <c r="BX107" s="52">
        <f>+'2grid'!BX107*EY$2</f>
        <v>224.4</v>
      </c>
      <c r="BY107" s="52">
        <f>+'2grid'!BY107*EZ$2</f>
        <v>224.4</v>
      </c>
      <c r="BZ107" s="52">
        <f>+'2grid'!BZ107*FA$2</f>
        <v>224.4</v>
      </c>
      <c r="CA107" s="52">
        <f>+'2grid'!CA107*FB$2</f>
        <v>224.4</v>
      </c>
    </row>
    <row r="108" spans="1:79" x14ac:dyDescent="0.2">
      <c r="A108" s="9">
        <f>+data!B110</f>
        <v>392</v>
      </c>
      <c r="B108" s="52">
        <f>+'2grid'!B108*CC$2</f>
        <v>0</v>
      </c>
      <c r="C108" s="52">
        <f>+'2grid'!C108*CD$2</f>
        <v>0</v>
      </c>
      <c r="D108" s="52">
        <f>+'2grid'!D108*CE$2</f>
        <v>0</v>
      </c>
      <c r="E108" s="52">
        <f>+'2grid'!E108*CF$2</f>
        <v>0</v>
      </c>
      <c r="F108" s="52">
        <f>+'2grid'!F108*CG$2</f>
        <v>0</v>
      </c>
      <c r="G108" s="52">
        <f>+'2grid'!G108*CH$2</f>
        <v>0</v>
      </c>
      <c r="H108" s="52">
        <f>+'2grid'!H108*CI$2</f>
        <v>11.987239182615152</v>
      </c>
      <c r="I108" s="52">
        <f>+'2grid'!I108*CJ$2</f>
        <v>52.94363972321694</v>
      </c>
      <c r="J108" s="52">
        <f>+'2grid'!J108*CK$2</f>
        <v>72.426604001430533</v>
      </c>
      <c r="K108" s="52">
        <f>+'2grid'!K108*CL$2</f>
        <v>97.018207806340072</v>
      </c>
      <c r="L108" s="52">
        <f>+'2grid'!L108*CM$2</f>
        <v>125.1744139515657</v>
      </c>
      <c r="M108" s="52">
        <f>+'2grid'!M108*CN$2</f>
        <v>200.39681923342215</v>
      </c>
      <c r="N108" s="52">
        <f>+'2grid'!N108*CO$2</f>
        <v>269.1060123985211</v>
      </c>
      <c r="O108" s="52">
        <f>+'2grid'!O108*CP$2</f>
        <v>404.9930510279209</v>
      </c>
      <c r="P108" s="52">
        <f>+'2grid'!P108*CQ$2</f>
        <v>528.00692198631305</v>
      </c>
      <c r="Q108" s="52">
        <f>+'2grid'!Q108*CR$2</f>
        <v>755.81835581997211</v>
      </c>
      <c r="R108" s="52">
        <f>+'2grid'!R108*CS$2</f>
        <v>959.73811523505276</v>
      </c>
      <c r="S108" s="52">
        <f>+'2grid'!S108*CT$2</f>
        <v>1315.5882352941182</v>
      </c>
      <c r="T108" s="52">
        <f>+'2grid'!T108*CU$2</f>
        <v>1562.6470588235302</v>
      </c>
      <c r="U108" s="52">
        <f>+'2grid'!U108*CV$2</f>
        <v>1891.7647058823536</v>
      </c>
      <c r="V108" s="52">
        <f>+'2grid'!V108*CW$2</f>
        <v>1835.294117647059</v>
      </c>
      <c r="W108" s="52">
        <f>+'2grid'!W108*CX$2</f>
        <v>1838.1176470588246</v>
      </c>
      <c r="X108" s="52">
        <f>+'2grid'!X108*CY$2</f>
        <v>1438.665453727122</v>
      </c>
      <c r="Y108" s="52">
        <f>+'2grid'!Y108*CZ$2</f>
        <v>1524.6231963989096</v>
      </c>
      <c r="Z108" s="52">
        <f>+'2grid'!Z108*DA$2</f>
        <v>1792.6024777171729</v>
      </c>
      <c r="AA108" s="52">
        <f>+'2grid'!AA108*DB$2</f>
        <v>2169.539686976429</v>
      </c>
      <c r="AB108" s="52">
        <f>+'2grid'!AB108*DC$2</f>
        <v>2712.8752880904749</v>
      </c>
      <c r="AC108" s="52">
        <f>+'2grid'!AC108*DD$2</f>
        <v>3792.8749378743078</v>
      </c>
      <c r="AD108" s="52">
        <f>+'2grid'!AD108*DE$2</f>
        <v>4028.7030302396565</v>
      </c>
      <c r="AE108" s="52">
        <f>+'2grid'!AE108*DF$2</f>
        <v>3938.1310163982175</v>
      </c>
      <c r="AF108" s="52">
        <f>+'2grid'!AF108*DG$2</f>
        <v>3847.8827238233584</v>
      </c>
      <c r="AG108" s="52">
        <f>+'2grid'!AG108*DH$2</f>
        <v>3757.9543210078523</v>
      </c>
      <c r="AH108" s="52">
        <f>+'2grid'!AH108*DI$2</f>
        <v>3668.3412885433195</v>
      </c>
      <c r="AI108" s="52">
        <f>+'2grid'!AI108*DJ$2</f>
        <v>3554.3552993387593</v>
      </c>
      <c r="AJ108" s="52">
        <f>+'2grid'!AJ108*DK$2</f>
        <v>3441.9007483688647</v>
      </c>
      <c r="AK108" s="52">
        <f>+'2grid'!AK108*DL$2</f>
        <v>3330.9642671718966</v>
      </c>
      <c r="AL108" s="52">
        <f>+'2grid'!AL108*DM$2</f>
        <v>3221.5315351165782</v>
      </c>
      <c r="AM108" s="52">
        <f>+'2grid'!AM108*DN$2</f>
        <v>3113.5871438912118</v>
      </c>
      <c r="AN108" s="52">
        <f>+'2grid'!AN108*DO$2</f>
        <v>3115.2840211895832</v>
      </c>
      <c r="AO108" s="52">
        <f>+'2grid'!AO108*DP$2</f>
        <v>3112.3920817847634</v>
      </c>
      <c r="AP108" s="52">
        <f>+'2grid'!AP108*DQ$2</f>
        <v>3104.9162358153535</v>
      </c>
      <c r="AQ108" s="52">
        <f>+'2grid'!AQ108*DR$2</f>
        <v>3092.8569845137213</v>
      </c>
      <c r="AR108" s="52">
        <f>+'2grid'!AR108*DS$2</f>
        <v>3076.2095735215817</v>
      </c>
      <c r="AS108" s="52">
        <f>+'2grid'!AS108*DT$2</f>
        <v>3089.7504172383842</v>
      </c>
      <c r="AT108" s="52">
        <f>+'2grid'!AT108*DU$2</f>
        <v>3096.4418791409566</v>
      </c>
      <c r="AU108" s="52">
        <f>+'2grid'!AU108*DV$2</f>
        <v>3208.4025552575235</v>
      </c>
      <c r="AV108" s="52">
        <f>+'2grid'!AV108*DW$2</f>
        <v>3373.9756845741481</v>
      </c>
      <c r="AW108" s="52">
        <f>+'2grid'!AW108*DX$2</f>
        <v>3635.9944175242426</v>
      </c>
      <c r="AX108" s="52">
        <f>+'2grid'!AX108*DY$2</f>
        <v>3983.886315675572</v>
      </c>
      <c r="AY108" s="52">
        <f>+'2grid'!AY108*DZ$2</f>
        <v>4306.0158751545005</v>
      </c>
      <c r="AZ108" s="52">
        <f>+'2grid'!AZ108*EA$2</f>
        <v>4817.8480513929617</v>
      </c>
      <c r="BA108" s="52">
        <f>+'2grid'!BA108*EB$2</f>
        <v>5301.4924547221863</v>
      </c>
      <c r="BB108" s="52">
        <f>+'2grid'!BB108*EC$2</f>
        <v>5815.1140713555178</v>
      </c>
      <c r="BC108" s="52">
        <f>+'2grid'!BC108*ED$2</f>
        <v>6322.52</v>
      </c>
      <c r="BD108" s="52">
        <f>+'2grid'!BD108*EE$2</f>
        <v>6051.0240000000003</v>
      </c>
      <c r="BE108" s="52">
        <f>+'2grid'!BE108*EF$2</f>
        <v>5657.5960000000005</v>
      </c>
      <c r="BF108" s="52">
        <f>+'2grid'!BF108*EG$2</f>
        <v>5389.8040000000001</v>
      </c>
      <c r="BG108" s="52">
        <f>+'2grid'!BG108*EH$2</f>
        <v>4926.6000000000004</v>
      </c>
      <c r="BH108" s="52">
        <f>+'2grid'!BH108*EI$2</f>
        <v>4888.8599999999997</v>
      </c>
      <c r="BI108" s="52">
        <f>+'2grid'!BI108*EJ$2</f>
        <v>4858.26</v>
      </c>
      <c r="BJ108" s="52">
        <f>+'2grid'!BJ108*EK$2</f>
        <v>4830.72</v>
      </c>
      <c r="BK108" s="52">
        <f>+'2grid'!BK108*EL$2</f>
        <v>4808.28</v>
      </c>
      <c r="BL108" s="52">
        <f>+'2grid'!BL108*EM$2</f>
        <v>4785.84</v>
      </c>
      <c r="BM108" s="52">
        <f>+'2grid'!BM108*EN$2</f>
        <v>4764.42</v>
      </c>
      <c r="BN108" s="52">
        <f>+'2grid'!BN108*EO$2</f>
        <v>4743</v>
      </c>
      <c r="BO108" s="52">
        <f>+'2grid'!BO108*EP$2</f>
        <v>4720.5600000000004</v>
      </c>
      <c r="BP108" s="52">
        <f>+'2grid'!BP108*EQ$2</f>
        <v>4701.18</v>
      </c>
      <c r="BQ108" s="52">
        <f>+'2grid'!BQ108*ER$2</f>
        <v>4684.8599999999997</v>
      </c>
      <c r="BR108" s="52">
        <f>+'2grid'!BR108*ES$2</f>
        <v>4652.22</v>
      </c>
      <c r="BS108" s="52">
        <f>+'2grid'!BS108*ET$2</f>
        <v>4639.9800000000005</v>
      </c>
      <c r="BT108" s="52">
        <f>+'2grid'!BT108*EU$2</f>
        <v>4616.7239999999974</v>
      </c>
      <c r="BU108" s="52">
        <f>+'2grid'!BU108*EV$2</f>
        <v>4594.8552000000018</v>
      </c>
      <c r="BV108" s="52">
        <f>+'2grid'!BV108*EW$2</f>
        <v>4573.0761600000033</v>
      </c>
      <c r="BW108" s="52">
        <f>+'2grid'!BW108*EX$2</f>
        <v>4551.5256000000063</v>
      </c>
      <c r="BX108" s="52">
        <f>+'2grid'!BX108*EY$2</f>
        <v>4532.1249280000065</v>
      </c>
      <c r="BY108" s="52">
        <f>+'2grid'!BY108*EZ$2</f>
        <v>4509.0493546666721</v>
      </c>
      <c r="BZ108" s="52">
        <f>+'2grid'!BZ108*FA$2</f>
        <v>4488.081080177787</v>
      </c>
      <c r="CA108" s="52">
        <f>+'2grid'!CA108*FB$2</f>
        <v>4466.916885096306</v>
      </c>
    </row>
    <row r="109" spans="1:79" x14ac:dyDescent="0.2">
      <c r="A109" s="9">
        <f>+data!B111</f>
        <v>398</v>
      </c>
      <c r="B109" s="52">
        <f>+'2grid'!B109*CC$2</f>
        <v>0</v>
      </c>
      <c r="C109" s="52">
        <f>+'2grid'!C109*CD$2</f>
        <v>0</v>
      </c>
      <c r="D109" s="52">
        <f>+'2grid'!D109*CE$2</f>
        <v>0</v>
      </c>
      <c r="E109" s="52">
        <f>+'2grid'!E109*CF$2</f>
        <v>0</v>
      </c>
      <c r="F109" s="52">
        <f>+'2grid'!F109*CG$2</f>
        <v>0</v>
      </c>
      <c r="G109" s="52">
        <f>+'2grid'!G109*CH$2</f>
        <v>0</v>
      </c>
      <c r="H109" s="52">
        <f>+'2grid'!H109*CI$2</f>
        <v>1.889395276932079</v>
      </c>
      <c r="I109" s="52">
        <f>+'2grid'!I109*CJ$2</f>
        <v>2.3180080943842629</v>
      </c>
      <c r="J109" s="52">
        <f>+'2grid'!J109*CK$2</f>
        <v>2.8428401157542846</v>
      </c>
      <c r="K109" s="52">
        <f>+'2grid'!K109*CL$2</f>
        <v>3.4852126419103002</v>
      </c>
      <c r="L109" s="52">
        <f>+'2grid'!L109*CM$2</f>
        <v>4.2710939239096826</v>
      </c>
      <c r="M109" s="52">
        <f>+'2grid'!M109*CN$2</f>
        <v>5.2132469953603486</v>
      </c>
      <c r="N109" s="52">
        <f>+'2grid'!N109*CO$2</f>
        <v>6.35953323229199</v>
      </c>
      <c r="O109" s="52">
        <f>+'2grid'!O109*CP$2</f>
        <v>7.7531346504794332</v>
      </c>
      <c r="P109" s="52">
        <f>+'2grid'!P109*CQ$2</f>
        <v>9.4460659507423479</v>
      </c>
      <c r="Q109" s="52">
        <f>+'2grid'!Q109*CR$2</f>
        <v>11.500891985481758</v>
      </c>
      <c r="R109" s="52">
        <f>+'2grid'!R109*CS$2</f>
        <v>13.992751915669471</v>
      </c>
      <c r="S109" s="52">
        <f>+'2grid'!S109*CT$2</f>
        <v>17.011736061858425</v>
      </c>
      <c r="T109" s="52">
        <f>+'2grid'!T109*CU$2</f>
        <v>20.665665286412526</v>
      </c>
      <c r="U109" s="52">
        <f>+'2grid'!U109*CV$2</f>
        <v>25.083325619377526</v>
      </c>
      <c r="V109" s="52">
        <f>+'2grid'!V109*CW$2</f>
        <v>30.418212038424244</v>
      </c>
      <c r="W109" s="52">
        <f>+'2grid'!W109*CX$2</f>
        <v>36.852833815783207</v>
      </c>
      <c r="X109" s="52">
        <f>+'2grid'!X109*CY$2</f>
        <v>44.603628229420146</v>
      </c>
      <c r="Y109" s="52">
        <f>+'2grid'!Y109*CZ$2</f>
        <v>53.926517736389123</v>
      </c>
      <c r="Z109" s="52">
        <f>+'2grid'!Z109*DA$2</f>
        <v>65.123125232503796</v>
      </c>
      <c r="AA109" s="52">
        <f>+'2grid'!AA109*DB$2</f>
        <v>78.547629118151519</v>
      </c>
      <c r="AB109" s="52">
        <f>+'2grid'!AB109*DC$2</f>
        <v>94.614189619591613</v>
      </c>
      <c r="AC109" s="52">
        <f>+'2grid'!AC109*DD$2</f>
        <v>113.80480355186725</v>
      </c>
      <c r="AD109" s="52">
        <f>+'2grid'!AD109*DE$2</f>
        <v>140.35925771396961</v>
      </c>
      <c r="AE109" s="52">
        <f>+'2grid'!AE109*DF$2</f>
        <v>173.07813873513143</v>
      </c>
      <c r="AF109" s="52">
        <f>+'2grid'!AF109*DG$2</f>
        <v>213.38400665975104</v>
      </c>
      <c r="AG109" s="52">
        <f>+'2grid'!AG109*DH$2</f>
        <v>263.02542487573493</v>
      </c>
      <c r="AH109" s="52">
        <f>+'2grid'!AH109*DI$2</f>
        <v>324.15105178347602</v>
      </c>
      <c r="AI109" s="52">
        <f>+'2grid'!AI109*DJ$2</f>
        <v>399.40040309035436</v>
      </c>
      <c r="AJ109" s="52">
        <f>+'2grid'!AJ109*DK$2</f>
        <v>492.01498931420463</v>
      </c>
      <c r="AK109" s="52">
        <f>+'2grid'!AK109*DL$2</f>
        <v>605.97434345683314</v>
      </c>
      <c r="AL109" s="52">
        <f>+'2grid'!AL109*DM$2</f>
        <v>746.16243783863774</v>
      </c>
      <c r="AM109" s="52">
        <f>+'2grid'!AM109*DN$2</f>
        <v>918.57118294529255</v>
      </c>
      <c r="AN109" s="52">
        <f>+'2grid'!AN109*DO$2</f>
        <v>1130.5491482403602</v>
      </c>
      <c r="AO109" s="52">
        <f>+'2grid'!AO109*DP$2</f>
        <v>1391.1053972488808</v>
      </c>
      <c r="AP109" s="52">
        <f>+'2grid'!AP109*DQ$2</f>
        <v>1711.2804489966388</v>
      </c>
      <c r="AQ109" s="52">
        <f>+'2grid'!AQ109*DR$2</f>
        <v>2104.5989392902211</v>
      </c>
      <c r="AR109" s="52">
        <f>+'2grid'!AR109*DS$2</f>
        <v>2587.6216466683045</v>
      </c>
      <c r="AS109" s="52">
        <f>+'2grid'!AS109*DT$2</f>
        <v>3180.6182740297913</v>
      </c>
      <c r="AT109" s="52">
        <f>+'2grid'!AT109*DU$2</f>
        <v>3908.3868621552506</v>
      </c>
      <c r="AU109" s="52">
        <f>+'2grid'!AU109*DV$2</f>
        <v>4801.2511022165818</v>
      </c>
      <c r="AV109" s="52">
        <f>+'2grid'!AV109*DW$2</f>
        <v>5896.2732834238723</v>
      </c>
      <c r="AW109" s="52">
        <f>+'2grid'!AW109*DX$2</f>
        <v>7238.7283613462714</v>
      </c>
      <c r="AX109" s="52">
        <f>+'2grid'!AX109*DY$2</f>
        <v>8982.6038302160559</v>
      </c>
      <c r="AY109" s="52">
        <f>+'2grid'!AY109*DZ$2</f>
        <v>11145.996510936588</v>
      </c>
      <c r="AZ109" s="52">
        <f>+'2grid'!AZ109*EA$2</f>
        <v>13829.672792628882</v>
      </c>
      <c r="BA109" s="52">
        <f>+'2grid'!BA109*EB$2</f>
        <v>17158.562433233794</v>
      </c>
      <c r="BB109" s="52">
        <f>+'2grid'!BB109*EC$2</f>
        <v>21287.542344601843</v>
      </c>
      <c r="BC109" s="52">
        <f>+'2grid'!BC109*ED$2</f>
        <v>26408.60205957682</v>
      </c>
      <c r="BD109" s="52">
        <f>+'2grid'!BD109*EE$2</f>
        <v>25464.60321892206</v>
      </c>
      <c r="BE109" s="52">
        <f>+'2grid'!BE109*EF$2</f>
        <v>25108.636849846433</v>
      </c>
      <c r="BF109" s="52">
        <f>+'2grid'!BF109*EG$2</f>
        <v>24635.27109336884</v>
      </c>
      <c r="BG109" s="52">
        <f>+'2grid'!BG109*EH$2</f>
        <v>22104.420000000009</v>
      </c>
      <c r="BH109" s="52">
        <f>+'2grid'!BH109*EI$2</f>
        <v>22714.380000000005</v>
      </c>
      <c r="BI109" s="52">
        <f>+'2grid'!BI109*EJ$2</f>
        <v>23254.98</v>
      </c>
      <c r="BJ109" s="52">
        <f>+'2grid'!BJ109*EK$2</f>
        <v>23139.72</v>
      </c>
      <c r="BK109" s="52">
        <f>+'2grid'!BK109*EL$2</f>
        <v>23205</v>
      </c>
      <c r="BL109" s="52">
        <f>+'2grid'!BL109*EM$2</f>
        <v>23205</v>
      </c>
      <c r="BM109" s="52">
        <f>+'2grid'!BM109*EN$2</f>
        <v>23256.000000000004</v>
      </c>
      <c r="BN109" s="52">
        <f>+'2grid'!BN109*EO$2</f>
        <v>23256.000000000004</v>
      </c>
      <c r="BO109" s="52">
        <f>+'2grid'!BO109*EP$2</f>
        <v>23256.000000000004</v>
      </c>
      <c r="BP109" s="52">
        <f>+'2grid'!BP109*EQ$2</f>
        <v>23949.599999999995</v>
      </c>
      <c r="BQ109" s="52">
        <f>+'2grid'!BQ109*ER$2</f>
        <v>24138.299999999996</v>
      </c>
      <c r="BR109" s="52">
        <f>+'2grid'!BR109*ES$2</f>
        <v>24592.2</v>
      </c>
      <c r="BS109" s="52">
        <f>+'2grid'!BS109*ET$2</f>
        <v>23434.500000000011</v>
      </c>
      <c r="BT109" s="52">
        <f>+'2grid'!BT109*EU$2</f>
        <v>24174</v>
      </c>
      <c r="BU109" s="52">
        <f>+'2grid'!BU109*EV$2</f>
        <v>23981.22</v>
      </c>
      <c r="BV109" s="52">
        <f>+'2grid'!BV109*EW$2</f>
        <v>23844.336000000018</v>
      </c>
      <c r="BW109" s="52">
        <f>+'2grid'!BW109*EX$2</f>
        <v>23771.100000000031</v>
      </c>
      <c r="BX109" s="52">
        <f>+'2grid'!BX109*EY$2</f>
        <v>23659.348800000032</v>
      </c>
      <c r="BY109" s="52">
        <f>+'2grid'!BY109*EZ$2</f>
        <v>23788.616800000036</v>
      </c>
      <c r="BZ109" s="52">
        <f>+'2grid'!BZ109*FA$2</f>
        <v>23573.193706666731</v>
      </c>
      <c r="CA109" s="52">
        <f>+'2grid'!CA109*FB$2</f>
        <v>23537.731857777857</v>
      </c>
    </row>
    <row r="110" spans="1:79" x14ac:dyDescent="0.2">
      <c r="A110" s="9">
        <f>+data!B112</f>
        <v>400</v>
      </c>
      <c r="B110" s="52">
        <f>+'2grid'!B110*CC$2</f>
        <v>0</v>
      </c>
      <c r="C110" s="52">
        <f>+'2grid'!C110*CD$2</f>
        <v>0</v>
      </c>
      <c r="D110" s="52">
        <f>+'2grid'!D110*CE$2</f>
        <v>0</v>
      </c>
      <c r="E110" s="52">
        <f>+'2grid'!E110*CF$2</f>
        <v>11.486138759770826</v>
      </c>
      <c r="F110" s="52">
        <f>+'2grid'!F110*CG$2</f>
        <v>43.203178991251335</v>
      </c>
      <c r="G110" s="52">
        <f>+'2grid'!G110*CH$2</f>
        <v>162.598880596735</v>
      </c>
      <c r="H110" s="52">
        <f>+'2grid'!H110*CI$2</f>
        <v>612.32653948208929</v>
      </c>
      <c r="I110" s="52">
        <f>+'2grid'!I110*CJ$2</f>
        <v>579.7437385312146</v>
      </c>
      <c r="J110" s="52">
        <f>+'2grid'!J110*CK$2</f>
        <v>417.88377400253347</v>
      </c>
      <c r="K110" s="52">
        <f>+'2grid'!K110*CL$2</f>
        <v>420.42887008770674</v>
      </c>
      <c r="L110" s="52">
        <f>+'2grid'!L110*CM$2</f>
        <v>396.79743942698428</v>
      </c>
      <c r="M110" s="52">
        <f>+'2grid'!M110*CN$2</f>
        <v>535.3137346415192</v>
      </c>
      <c r="N110" s="52">
        <f>+'2grid'!N110*CO$2</f>
        <v>720.69502059512911</v>
      </c>
      <c r="O110" s="52">
        <f>+'2grid'!O110*CP$2</f>
        <v>968.12847617133673</v>
      </c>
      <c r="P110" s="52">
        <f>+'2grid'!P110*CQ$2</f>
        <v>693.96762495462065</v>
      </c>
      <c r="Q110" s="52">
        <f>+'2grid'!Q110*CR$2</f>
        <v>496.16806391395147</v>
      </c>
      <c r="R110" s="52">
        <f>+'2grid'!R110*CS$2</f>
        <v>353.76039083894449</v>
      </c>
      <c r="S110" s="52">
        <f>+'2grid'!S110*CT$2</f>
        <v>251.46367055426606</v>
      </c>
      <c r="T110" s="52">
        <f>+'2grid'!T110*CU$2</f>
        <v>178.15858485490423</v>
      </c>
      <c r="U110" s="52">
        <f>+'2grid'!U110*CV$2</f>
        <v>150.48386092397246</v>
      </c>
      <c r="V110" s="52">
        <f>+'2grid'!V110*CW$2</f>
        <v>125.59882979033684</v>
      </c>
      <c r="W110" s="52">
        <f>+'2grid'!W110*CX$2</f>
        <v>118.07447821689247</v>
      </c>
      <c r="X110" s="52">
        <f>+'2grid'!X110*CY$2</f>
        <v>110.35683053391362</v>
      </c>
      <c r="Y110" s="52">
        <f>+'2grid'!Y110*CZ$2</f>
        <v>102.48775519367472</v>
      </c>
      <c r="Z110" s="52">
        <f>+'2grid'!Z110*DA$2</f>
        <v>66.76924223286413</v>
      </c>
      <c r="AA110" s="52">
        <f>+'2grid'!AA110*DB$2</f>
        <v>74.972722878685431</v>
      </c>
      <c r="AB110" s="52">
        <f>+'2grid'!AB110*DC$2</f>
        <v>66.213459751809566</v>
      </c>
      <c r="AC110" s="52">
        <f>+'2grid'!AC110*DD$2</f>
        <v>45.928236862021571</v>
      </c>
      <c r="AD110" s="52">
        <f>+'2grid'!AD110*DE$2</f>
        <v>45.93102040218448</v>
      </c>
      <c r="AE110" s="52">
        <f>+'2grid'!AE110*DF$2</f>
        <v>44.94138630674901</v>
      </c>
      <c r="AF110" s="52">
        <f>+'2grid'!AF110*DG$2</f>
        <v>43.96022232829548</v>
      </c>
      <c r="AG110" s="52">
        <f>+'2grid'!AG110*DH$2</f>
        <v>42.987591682287011</v>
      </c>
      <c r="AH110" s="52">
        <f>+'2grid'!AH110*DI$2</f>
        <v>42.023557854225707</v>
      </c>
      <c r="AI110" s="52">
        <f>+'2grid'!AI110*DJ$2</f>
        <v>41.068184600582626</v>
      </c>
      <c r="AJ110" s="52">
        <f>+'2grid'!AJ110*DK$2</f>
        <v>40.121535949730585</v>
      </c>
      <c r="AK110" s="52">
        <f>+'2grid'!AK110*DL$2</f>
        <v>39.183676202879958</v>
      </c>
      <c r="AL110" s="52">
        <f>+'2grid'!AL110*DM$2</f>
        <v>38.254669935017262</v>
      </c>
      <c r="AM110" s="52">
        <f>+'2grid'!AM110*DN$2</f>
        <v>37.334581995846563</v>
      </c>
      <c r="AN110" s="52">
        <f>+'2grid'!AN110*DO$2</f>
        <v>36.423477510733854</v>
      </c>
      <c r="AO110" s="52">
        <f>+'2grid'!AO110*DP$2</f>
        <v>35.521421881654256</v>
      </c>
      <c r="AP110" s="52">
        <f>+'2grid'!AP110*DQ$2</f>
        <v>36.378130343753547</v>
      </c>
      <c r="AQ110" s="52">
        <f>+'2grid'!AQ110*DR$2</f>
        <v>37.240860151104663</v>
      </c>
      <c r="AR110" s="52">
        <f>+'2grid'!AR110*DS$2</f>
        <v>38.108621386292491</v>
      </c>
      <c r="AS110" s="52">
        <f>+'2grid'!AS110*DT$2</f>
        <v>38.980342693094812</v>
      </c>
      <c r="AT110" s="52">
        <f>+'2grid'!AT110*DU$2</f>
        <v>39.854867522058939</v>
      </c>
      <c r="AU110" s="52">
        <f>+'2grid'!AU110*DV$2</f>
        <v>48.368003499926409</v>
      </c>
      <c r="AV110" s="52">
        <f>+'2grid'!AV110*DW$2</f>
        <v>58.672727360294452</v>
      </c>
      <c r="AW110" s="52">
        <f>+'2grid'!AW110*DX$2</f>
        <v>71.139249324220529</v>
      </c>
      <c r="AX110" s="52">
        <f>+'2grid'!AX110*DY$2</f>
        <v>87.170449325798714</v>
      </c>
      <c r="AY110" s="52">
        <f>+'2grid'!AY110*DZ$2</f>
        <v>102.51966623085777</v>
      </c>
      <c r="AZ110" s="52">
        <f>+'2grid'!AZ110*EA$2</f>
        <v>120.54510612723449</v>
      </c>
      <c r="BA110" s="52">
        <f>+'2grid'!BA110*EB$2</f>
        <v>141.70796037571878</v>
      </c>
      <c r="BB110" s="52">
        <f>+'2grid'!BB110*EC$2</f>
        <v>166.54778212985678</v>
      </c>
      <c r="BC110" s="52">
        <f>+'2grid'!BC110*ED$2</f>
        <v>309.28800000000001</v>
      </c>
      <c r="BD110" s="52">
        <f>+'2grid'!BD110*EE$2</f>
        <v>327.81600000000003</v>
      </c>
      <c r="BE110" s="52">
        <f>+'2grid'!BE110*EF$2</f>
        <v>349.13200000000001</v>
      </c>
      <c r="BF110" s="52">
        <f>+'2grid'!BF110*EG$2</f>
        <v>256.17759999999998</v>
      </c>
      <c r="BG110" s="52">
        <f>+'2grid'!BG110*EH$2</f>
        <v>283.56</v>
      </c>
      <c r="BH110" s="52">
        <f>+'2grid'!BH110*EI$2</f>
        <v>285.60000000000002</v>
      </c>
      <c r="BI110" s="52">
        <f>+'2grid'!BI110*EJ$2</f>
        <v>288.66000000000003</v>
      </c>
      <c r="BJ110" s="52">
        <f>+'2grid'!BJ110*EK$2</f>
        <v>268.26</v>
      </c>
      <c r="BK110" s="52">
        <f>+'2grid'!BK110*EL$2</f>
        <v>300.89999999999998</v>
      </c>
      <c r="BL110" s="52">
        <f>+'2grid'!BL110*EM$2</f>
        <v>276.42</v>
      </c>
      <c r="BM110" s="52">
        <f>+'2grid'!BM110*EN$2</f>
        <v>281.52</v>
      </c>
      <c r="BN110" s="52">
        <f>+'2grid'!BN110*EO$2</f>
        <v>225.72600000000003</v>
      </c>
      <c r="BO110" s="52">
        <f>+'2grid'!BO110*EP$2</f>
        <v>235.11</v>
      </c>
      <c r="BP110" s="52">
        <f>+'2grid'!BP110*EQ$2</f>
        <v>288.66000000000003</v>
      </c>
      <c r="BQ110" s="52">
        <f>+'2grid'!BQ110*ER$2</f>
        <v>265.50600000000003</v>
      </c>
      <c r="BR110" s="52">
        <f>+'2grid'!BR110*ES$2</f>
        <v>265.81200000000001</v>
      </c>
      <c r="BS110" s="52">
        <f>+'2grid'!BS110*ET$2</f>
        <v>306.30600000000004</v>
      </c>
      <c r="BT110" s="52">
        <f>+'2grid'!BT110*EU$2</f>
        <v>308.14199999999852</v>
      </c>
      <c r="BU110" s="52">
        <f>+'2grid'!BU110*EV$2</f>
        <v>310.81439999999935</v>
      </c>
      <c r="BV110" s="52">
        <f>+'2grid'!BV110*EW$2</f>
        <v>331.20011999999826</v>
      </c>
      <c r="BW110" s="52">
        <f>+'2grid'!BW110*EX$2</f>
        <v>344.49479999999795</v>
      </c>
      <c r="BX110" s="52">
        <f>+'2grid'!BX110*EY$2</f>
        <v>358.20509599999468</v>
      </c>
      <c r="BY110" s="52">
        <f>+'2grid'!BY110*EZ$2</f>
        <v>365.42102933332984</v>
      </c>
      <c r="BZ110" s="52">
        <f>+'2grid'!BZ110*FA$2</f>
        <v>380.56576568888448</v>
      </c>
      <c r="CA110" s="52">
        <f>+'2grid'!CA110*FB$2</f>
        <v>394.96318708147322</v>
      </c>
    </row>
    <row r="111" spans="1:79" x14ac:dyDescent="0.2">
      <c r="A111" s="9">
        <f>+data!B113</f>
        <v>404</v>
      </c>
      <c r="B111" s="52">
        <f>+'2grid'!B111*CC$2</f>
        <v>0</v>
      </c>
      <c r="C111" s="52">
        <f>+'2grid'!C111*CD$2</f>
        <v>0</v>
      </c>
      <c r="D111" s="52">
        <f>+'2grid'!D111*CE$2</f>
        <v>0</v>
      </c>
      <c r="E111" s="52">
        <f>+'2grid'!E111*CF$2</f>
        <v>0</v>
      </c>
      <c r="F111" s="52">
        <f>+'2grid'!F111*CG$2</f>
        <v>0</v>
      </c>
      <c r="G111" s="52">
        <f>+'2grid'!G111*CH$2</f>
        <v>4.6405780660526048</v>
      </c>
      <c r="H111" s="52">
        <f>+'2grid'!H111*CI$2</f>
        <v>17.216681403108577</v>
      </c>
      <c r="I111" s="52">
        <f>+'2grid'!I111*CJ$2</f>
        <v>63.995250088764202</v>
      </c>
      <c r="J111" s="52">
        <f>+'2grid'!J111*CK$2</f>
        <v>79.184051547634937</v>
      </c>
      <c r="K111" s="52">
        <f>+'2grid'!K111*CL$2</f>
        <v>98.159310223484852</v>
      </c>
      <c r="L111" s="52">
        <f>+'2grid'!L111*CM$2</f>
        <v>121.90478602519447</v>
      </c>
      <c r="M111" s="52">
        <f>+'2grid'!M111*CN$2</f>
        <v>148.74607270873443</v>
      </c>
      <c r="N111" s="52">
        <f>+'2grid'!N111*CO$2</f>
        <v>181.39189385004653</v>
      </c>
      <c r="O111" s="52">
        <f>+'2grid'!O111*CP$2</f>
        <v>221.06767495929964</v>
      </c>
      <c r="P111" s="52">
        <f>+'2grid'!P111*CQ$2</f>
        <v>269.24895649254023</v>
      </c>
      <c r="Q111" s="52">
        <f>+'2grid'!Q111*CR$2</f>
        <v>327.70990886131648</v>
      </c>
      <c r="R111" s="52">
        <f>+'2grid'!R111*CS$2</f>
        <v>398.58048447953473</v>
      </c>
      <c r="S111" s="52">
        <f>+'2grid'!S111*CT$2</f>
        <v>484.41349612205141</v>
      </c>
      <c r="T111" s="52">
        <f>+'2grid'!T111*CU$2</f>
        <v>588.26301643168324</v>
      </c>
      <c r="U111" s="52">
        <f>+'2grid'!U111*CV$2</f>
        <v>666.19053327010545</v>
      </c>
      <c r="V111" s="52">
        <f>+'2grid'!V111*CW$2</f>
        <v>738.38560453412663</v>
      </c>
      <c r="W111" s="52">
        <f>+'2grid'!W111*CX$2</f>
        <v>840.62518444923614</v>
      </c>
      <c r="X111" s="52">
        <f>+'2grid'!X111*CY$2</f>
        <v>934.84918480234819</v>
      </c>
      <c r="Y111" s="52">
        <f>+'2grid'!Y111*CZ$2</f>
        <v>1021.0655584767426</v>
      </c>
      <c r="Z111" s="52">
        <f>+'2grid'!Z111*DA$2</f>
        <v>1099.2822690092128</v>
      </c>
      <c r="AA111" s="52">
        <f>+'2grid'!AA111*DB$2</f>
        <v>1169.5072906199173</v>
      </c>
      <c r="AB111" s="52">
        <f>+'2grid'!AB111*DC$2</f>
        <v>1314.3658929415315</v>
      </c>
      <c r="AC111" s="52">
        <f>+'2grid'!AC111*DD$2</f>
        <v>1444.9597950038501</v>
      </c>
      <c r="AD111" s="52">
        <f>+'2grid'!AD111*DE$2</f>
        <v>1459.7533190601387</v>
      </c>
      <c r="AE111" s="52">
        <f>+'2grid'!AE111*DF$2</f>
        <v>1456.3623013713275</v>
      </c>
      <c r="AF111" s="52">
        <f>+'2grid'!AF111*DG$2</f>
        <v>1453.425504369523</v>
      </c>
      <c r="AG111" s="52">
        <f>+'2grid'!AG111*DH$2</f>
        <v>1450.9982673735944</v>
      </c>
      <c r="AH111" s="52">
        <f>+'2grid'!AH111*DI$2</f>
        <v>1449.1451462062976</v>
      </c>
      <c r="AI111" s="52">
        <f>+'2grid'!AI111*DJ$2</f>
        <v>1447.9419639469929</v>
      </c>
      <c r="AJ111" s="52">
        <f>+'2grid'!AJ111*DK$2</f>
        <v>1447.4784484961706</v>
      </c>
      <c r="AK111" s="52">
        <f>+'2grid'!AK111*DL$2</f>
        <v>1447.8616668308575</v>
      </c>
      <c r="AL111" s="52">
        <f>+'2grid'!AL111*DM$2</f>
        <v>1449.2205577761899</v>
      </c>
      <c r="AM111" s="52">
        <f>+'2grid'!AM111*DN$2</f>
        <v>1451.71200570158</v>
      </c>
      <c r="AN111" s="52">
        <f>+'2grid'!AN111*DO$2</f>
        <v>1455.5291175246266</v>
      </c>
      <c r="AO111" s="52">
        <f>+'2grid'!AO111*DP$2</f>
        <v>1460.9127186199232</v>
      </c>
      <c r="AP111" s="52">
        <f>+'2grid'!AP111*DQ$2</f>
        <v>1468.1676671314856</v>
      </c>
      <c r="AQ111" s="52">
        <f>+'2grid'!AQ111*DR$2</f>
        <v>1477.6865838431831</v>
      </c>
      <c r="AR111" s="52">
        <f>+'2grid'!AR111*DS$2</f>
        <v>1489.9853650404557</v>
      </c>
      <c r="AS111" s="52">
        <f>+'2grid'!AS111*DT$2</f>
        <v>1505.7581275551572</v>
      </c>
      <c r="AT111" s="52">
        <f>+'2grid'!AT111*DU$2</f>
        <v>1525.9656390878031</v>
      </c>
      <c r="AU111" s="52">
        <f>+'2grid'!AU111*DV$2</f>
        <v>1551.9845696130499</v>
      </c>
      <c r="AV111" s="52">
        <f>+'2grid'!AV111*DW$2</f>
        <v>1585.8745659227147</v>
      </c>
      <c r="AW111" s="52">
        <f>+'2grid'!AW111*DX$2</f>
        <v>1630.8927843459035</v>
      </c>
      <c r="AX111" s="52">
        <f>+'2grid'!AX111*DY$2</f>
        <v>1711.392060670833</v>
      </c>
      <c r="AY111" s="52">
        <f>+'2grid'!AY111*DZ$2</f>
        <v>1821.7660299739496</v>
      </c>
      <c r="AZ111" s="52">
        <f>+'2grid'!AZ111*EA$2</f>
        <v>1987.0988787722995</v>
      </c>
      <c r="BA111" s="52">
        <f>+'2grid'!BA111*EB$2</f>
        <v>2280.067123843025</v>
      </c>
      <c r="BB111" s="52">
        <f>+'2grid'!BB111*EC$2</f>
        <v>3099.8784423721131</v>
      </c>
      <c r="BC111" s="52">
        <f>+'2grid'!BC111*ED$2</f>
        <v>4102.8</v>
      </c>
      <c r="BD111" s="52">
        <f>+'2grid'!BD111*EE$2</f>
        <v>4118.58</v>
      </c>
      <c r="BE111" s="52">
        <f>+'2grid'!BE111*EF$2</f>
        <v>4434.08</v>
      </c>
      <c r="BF111" s="52">
        <f>+'2grid'!BF111*EG$2</f>
        <v>5623.16</v>
      </c>
      <c r="BG111" s="52">
        <f>+'2grid'!BG111*EH$2</f>
        <v>5478.42</v>
      </c>
      <c r="BH111" s="52">
        <f>+'2grid'!BH111*EI$2</f>
        <v>5649.78</v>
      </c>
      <c r="BI111" s="52">
        <f>+'2grid'!BI111*EJ$2</f>
        <v>5628.36</v>
      </c>
      <c r="BJ111" s="52">
        <f>+'2grid'!BJ111*EK$2</f>
        <v>5685.4800000000005</v>
      </c>
      <c r="BK111" s="52">
        <f>+'2grid'!BK111*EL$2</f>
        <v>5805.84</v>
      </c>
      <c r="BL111" s="52">
        <f>+'2grid'!BL111*EM$2</f>
        <v>5816.04</v>
      </c>
      <c r="BM111" s="52">
        <f>+'2grid'!BM111*EN$2</f>
        <v>5869.08</v>
      </c>
      <c r="BN111" s="52">
        <f>+'2grid'!BN111*EO$2</f>
        <v>5916</v>
      </c>
      <c r="BO111" s="52">
        <f>+'2grid'!BO111*EP$2</f>
        <v>6018</v>
      </c>
      <c r="BP111" s="52">
        <f>+'2grid'!BP111*EQ$2</f>
        <v>6171</v>
      </c>
      <c r="BQ111" s="52">
        <f>+'2grid'!BQ111*ER$2</f>
        <v>6140.4000000000005</v>
      </c>
      <c r="BR111" s="52">
        <f>+'2grid'!BR111*ES$2</f>
        <v>6252.6</v>
      </c>
      <c r="BS111" s="52">
        <f>+'2grid'!BS111*ET$2</f>
        <v>6252.6</v>
      </c>
      <c r="BT111" s="52">
        <f>+'2grid'!BT111*EU$2</f>
        <v>6332.16</v>
      </c>
      <c r="BU111" s="52">
        <f>+'2grid'!BU111*EV$2</f>
        <v>6360.1080000000093</v>
      </c>
      <c r="BV111" s="52">
        <f>+'2grid'!BV111*EW$2</f>
        <v>6423.2664000000223</v>
      </c>
      <c r="BW111" s="52">
        <f>+'2grid'!BW111*EX$2</f>
        <v>6475.164000000027</v>
      </c>
      <c r="BX111" s="52">
        <f>+'2grid'!BX111*EY$2</f>
        <v>6514.5931200000296</v>
      </c>
      <c r="BY111" s="52">
        <f>+'2grid'!BY111*EZ$2</f>
        <v>6573.1955200000348</v>
      </c>
      <c r="BZ111" s="52">
        <f>+'2grid'!BZ111*FA$2</f>
        <v>6618.4675626667258</v>
      </c>
      <c r="CA111" s="52">
        <f>+'2grid'!CA111*FB$2</f>
        <v>6672.2338631111807</v>
      </c>
    </row>
    <row r="112" spans="1:79" x14ac:dyDescent="0.2">
      <c r="A112" s="9">
        <f>+data!B114</f>
        <v>408</v>
      </c>
      <c r="B112" s="52">
        <f>+'2grid'!B112*CC$2</f>
        <v>0</v>
      </c>
      <c r="C112" s="52">
        <f>+'2grid'!C112*CD$2</f>
        <v>0</v>
      </c>
      <c r="D112" s="52">
        <f>+'2grid'!D112*CE$2</f>
        <v>0</v>
      </c>
      <c r="E112" s="52">
        <f>+'2grid'!E112*CF$2</f>
        <v>0</v>
      </c>
      <c r="F112" s="52">
        <f>+'2grid'!F112*CG$2</f>
        <v>0</v>
      </c>
      <c r="G112" s="52">
        <f>+'2grid'!G112*CH$2</f>
        <v>9.7596419719139629</v>
      </c>
      <c r="H112" s="52">
        <f>+'2grid'!H112*CI$2</f>
        <v>35.933227260228684</v>
      </c>
      <c r="I112" s="52">
        <f>+'2grid'!I112*CJ$2</f>
        <v>132.25423922167499</v>
      </c>
      <c r="J112" s="52">
        <f>+'2grid'!J112*CK$2</f>
        <v>150.60369566767048</v>
      </c>
      <c r="K112" s="52">
        <f>+'2grid'!K112*CL$2</f>
        <v>167.81053806016928</v>
      </c>
      <c r="L112" s="52">
        <f>+'2grid'!L112*CM$2</f>
        <v>179.77839635247406</v>
      </c>
      <c r="M112" s="52">
        <f>+'2grid'!M112*CN$2</f>
        <v>220.80140672614846</v>
      </c>
      <c r="N112" s="52">
        <f>+'2grid'!N112*CO$2</f>
        <v>270.78069411889152</v>
      </c>
      <c r="O112" s="52">
        <f>+'2grid'!O112*CP$2</f>
        <v>331.53354760310464</v>
      </c>
      <c r="P112" s="52">
        <f>+'2grid'!P112*CQ$2</f>
        <v>405.1953800578778</v>
      </c>
      <c r="Q112" s="52">
        <f>+'2grid'!Q112*CR$2</f>
        <v>494.25460575553973</v>
      </c>
      <c r="R112" s="52">
        <f>+'2grid'!R112*CS$2</f>
        <v>601.58087496198948</v>
      </c>
      <c r="S112" s="52">
        <f>+'2grid'!S112*CT$2</f>
        <v>730.43914633696397</v>
      </c>
      <c r="T112" s="52">
        <f>+'2grid'!T112*CU$2</f>
        <v>884.4775254815371</v>
      </c>
      <c r="U112" s="52">
        <f>+'2grid'!U112*CV$2</f>
        <v>938.87316502702754</v>
      </c>
      <c r="V112" s="52">
        <f>+'2grid'!V112*CW$2</f>
        <v>980.77847845696726</v>
      </c>
      <c r="W112" s="52">
        <f>+'2grid'!W112*CX$2</f>
        <v>1101.8663316437633</v>
      </c>
      <c r="X112" s="52">
        <f>+'2grid'!X112*CY$2</f>
        <v>1368.5423870281552</v>
      </c>
      <c r="Y112" s="52">
        <f>+'2grid'!Y112*CZ$2</f>
        <v>950.24283597257488</v>
      </c>
      <c r="Z112" s="52">
        <f>+'2grid'!Z112*DA$2</f>
        <v>1018.4012708052571</v>
      </c>
      <c r="AA112" s="52">
        <f>+'2grid'!AA112*DB$2</f>
        <v>1058.2913149085277</v>
      </c>
      <c r="AB112" s="52">
        <f>+'2grid'!AB112*DC$2</f>
        <v>1185.8256693079679</v>
      </c>
      <c r="AC112" s="52">
        <f>+'2grid'!AC112*DD$2</f>
        <v>1300.3481555164121</v>
      </c>
      <c r="AD112" s="52">
        <f>+'2grid'!AD112*DE$2</f>
        <v>1394.0948580544657</v>
      </c>
      <c r="AE112" s="52">
        <f>+'2grid'!AE112*DF$2</f>
        <v>1431.5189925819868</v>
      </c>
      <c r="AF112" s="52">
        <f>+'2grid'!AF112*DG$2</f>
        <v>1469.1000107815928</v>
      </c>
      <c r="AG112" s="52">
        <f>+'2grid'!AG112*DH$2</f>
        <v>1506.7479576898015</v>
      </c>
      <c r="AH112" s="52">
        <f>+'2grid'!AH112*DI$2</f>
        <v>1544.3614218981629</v>
      </c>
      <c r="AI112" s="52">
        <f>+'2grid'!AI112*DJ$2</f>
        <v>1581.8261926910809</v>
      </c>
      <c r="AJ112" s="52">
        <f>+'2grid'!AJ112*DK$2</f>
        <v>1619.0137128224185</v>
      </c>
      <c r="AK112" s="52">
        <f>+'2grid'!AK112*DL$2</f>
        <v>1655.7792831566499</v>
      </c>
      <c r="AL112" s="52">
        <f>+'2grid'!AL112*DM$2</f>
        <v>1691.9599631047922</v>
      </c>
      <c r="AM112" s="52">
        <f>+'2grid'!AM112*DN$2</f>
        <v>1727.3720942560287</v>
      </c>
      <c r="AN112" s="52">
        <f>+'2grid'!AN112*DO$2</f>
        <v>1761.8083521086462</v>
      </c>
      <c r="AO112" s="52">
        <f>+'2grid'!AO112*DP$2</f>
        <v>1795.0341997710634</v>
      </c>
      <c r="AP112" s="52">
        <f>+'2grid'!AP112*DQ$2</f>
        <v>1765.9811860042134</v>
      </c>
      <c r="AQ112" s="52">
        <f>+'2grid'!AQ112*DR$2</f>
        <v>1713.7748586553867</v>
      </c>
      <c r="AR112" s="52">
        <f>+'2grid'!AR112*DS$2</f>
        <v>1660.8052479894689</v>
      </c>
      <c r="AS112" s="52">
        <f>+'2grid'!AS112*DT$2</f>
        <v>1606.9978143473554</v>
      </c>
      <c r="AT112" s="52">
        <f>+'2grid'!AT112*DU$2</f>
        <v>1552.262425248817</v>
      </c>
      <c r="AU112" s="52">
        <f>+'2grid'!AU112*DV$2</f>
        <v>1495.7060075162906</v>
      </c>
      <c r="AV112" s="52">
        <f>+'2grid'!AV112*DW$2</f>
        <v>1446.0547720511208</v>
      </c>
      <c r="AW112" s="52">
        <f>+'2grid'!AW112*DX$2</f>
        <v>1394.5061915694434</v>
      </c>
      <c r="AX112" s="52">
        <f>+'2grid'!AX112*DY$2</f>
        <v>1355.7130399980426</v>
      </c>
      <c r="AY112" s="52">
        <f>+'2grid'!AY112*DZ$2</f>
        <v>1569.2976401294127</v>
      </c>
      <c r="AZ112" s="52">
        <f>+'2grid'!AZ112*EA$2</f>
        <v>1799.4941509813259</v>
      </c>
      <c r="BA112" s="52">
        <f>+'2grid'!BA112*EB$2</f>
        <v>2053.2451461341238</v>
      </c>
      <c r="BB112" s="52">
        <f>+'2grid'!BB112*EC$2</f>
        <v>2327.7901772013211</v>
      </c>
      <c r="BC112" s="52">
        <f>+'2grid'!BC112*ED$2</f>
        <v>2451.1600000000003</v>
      </c>
      <c r="BD112" s="52">
        <f>+'2grid'!BD112*EE$2</f>
        <v>2432.52</v>
      </c>
      <c r="BE112" s="52">
        <f>+'2grid'!BE112*EF$2</f>
        <v>2553.7400000000002</v>
      </c>
      <c r="BF112" s="52">
        <f>+'2grid'!BF112*EG$2</f>
        <v>2537.1040000000003</v>
      </c>
      <c r="BG112" s="52">
        <f>+'2grid'!BG112*EH$2</f>
        <v>2856</v>
      </c>
      <c r="BH112" s="52">
        <f>+'2grid'!BH112*EI$2</f>
        <v>2856</v>
      </c>
      <c r="BI112" s="52">
        <f>+'2grid'!BI112*EJ$2</f>
        <v>2958</v>
      </c>
      <c r="BJ112" s="52">
        <f>+'2grid'!BJ112*EK$2</f>
        <v>2958</v>
      </c>
      <c r="BK112" s="52">
        <f>+'2grid'!BK112*EL$2</f>
        <v>2958</v>
      </c>
      <c r="BL112" s="52">
        <f>+'2grid'!BL112*EM$2</f>
        <v>3009</v>
      </c>
      <c r="BM112" s="52">
        <f>+'2grid'!BM112*EN$2</f>
        <v>2958</v>
      </c>
      <c r="BN112" s="52">
        <f>+'2grid'!BN112*EO$2</f>
        <v>2958</v>
      </c>
      <c r="BO112" s="52">
        <f>+'2grid'!BO112*EP$2</f>
        <v>2958</v>
      </c>
      <c r="BP112" s="52">
        <f>+'2grid'!BP112*EQ$2</f>
        <v>2912.1</v>
      </c>
      <c r="BQ112" s="52">
        <f>+'2grid'!BQ112*ER$2</f>
        <v>2682.6</v>
      </c>
      <c r="BR112" s="52">
        <f>+'2grid'!BR112*ES$2</f>
        <v>2631.6</v>
      </c>
      <c r="BS112" s="52">
        <f>+'2grid'!BS112*ET$2</f>
        <v>2631.6</v>
      </c>
      <c r="BT112" s="52">
        <f>+'2grid'!BT112*EU$2</f>
        <v>2483.19</v>
      </c>
      <c r="BU112" s="52">
        <f>+'2grid'!BU112*EV$2</f>
        <v>2395.5719999999765</v>
      </c>
      <c r="BV112" s="52">
        <f>+'2grid'!BV112*EW$2</f>
        <v>2348.1725999999753</v>
      </c>
      <c r="BW112" s="52">
        <f>+'2grid'!BW112*EX$2</f>
        <v>2275.9259999999585</v>
      </c>
      <c r="BX112" s="52">
        <f>+'2grid'!BX112*EY$2</f>
        <v>2189.3830799999387</v>
      </c>
      <c r="BY112" s="52">
        <f>+'2grid'!BY112*EZ$2</f>
        <v>2099.2796799999355</v>
      </c>
      <c r="BZ112" s="52">
        <f>+'2grid'!BZ112*FA$2</f>
        <v>2037.5507306665695</v>
      </c>
      <c r="CA112" s="52">
        <f>+'2grid'!CA112*FB$2</f>
        <v>1961.9812124443415</v>
      </c>
    </row>
    <row r="113" spans="1:79" x14ac:dyDescent="0.2">
      <c r="A113" s="9">
        <f>+data!B115</f>
        <v>410</v>
      </c>
      <c r="B113" s="52">
        <f>+'2grid'!B113*CC$2</f>
        <v>0</v>
      </c>
      <c r="C113" s="52">
        <f>+'2grid'!C113*CD$2</f>
        <v>0</v>
      </c>
      <c r="D113" s="52">
        <f>+'2grid'!D113*CE$2</f>
        <v>0</v>
      </c>
      <c r="E113" s="52">
        <f>+'2grid'!E113*CF$2</f>
        <v>0</v>
      </c>
      <c r="F113" s="52">
        <f>+'2grid'!F113*CG$2</f>
        <v>0</v>
      </c>
      <c r="G113" s="52">
        <f>+'2grid'!G113*CH$2</f>
        <v>9.7519795987458568</v>
      </c>
      <c r="H113" s="52">
        <f>+'2grid'!H113*CI$2</f>
        <v>35.905015795382475</v>
      </c>
      <c r="I113" s="52">
        <f>+'2grid'!I113*CJ$2</f>
        <v>132.15040535800497</v>
      </c>
      <c r="J113" s="52">
        <f>+'2grid'!J113*CK$2</f>
        <v>150.3605471449431</v>
      </c>
      <c r="K113" s="52">
        <f>+'2grid'!K113*CL$2</f>
        <v>167.30752175820774</v>
      </c>
      <c r="L113" s="52">
        <f>+'2grid'!L113*CM$2</f>
        <v>178.74173076991423</v>
      </c>
      <c r="M113" s="52">
        <f>+'2grid'!M113*CN$2</f>
        <v>235.76073981107837</v>
      </c>
      <c r="N113" s="52">
        <f>+'2grid'!N113*CO$2</f>
        <v>310.48966797745669</v>
      </c>
      <c r="O113" s="52">
        <f>+'2grid'!O113*CP$2</f>
        <v>408.21743897287024</v>
      </c>
      <c r="P113" s="52">
        <f>+'2grid'!P113*CQ$2</f>
        <v>535.71428350535746</v>
      </c>
      <c r="Q113" s="52">
        <f>+'2grid'!Q113*CR$2</f>
        <v>701.59768043186364</v>
      </c>
      <c r="R113" s="52">
        <f>+'2grid'!R113*CS$2</f>
        <v>916.76146027436937</v>
      </c>
      <c r="S113" s="52">
        <f>+'2grid'!S113*CT$2</f>
        <v>1194.860770301799</v>
      </c>
      <c r="T113" s="52">
        <f>+'2grid'!T113*CU$2</f>
        <v>1552.8281367604502</v>
      </c>
      <c r="U113" s="52">
        <f>+'2grid'!U113*CV$2</f>
        <v>1646.2213481387716</v>
      </c>
      <c r="V113" s="52">
        <f>+'2grid'!V113*CW$2</f>
        <v>1717.0560332924661</v>
      </c>
      <c r="W113" s="52">
        <f>+'2grid'!W113*CX$2</f>
        <v>1925.4142426693522</v>
      </c>
      <c r="X113" s="52">
        <f>+'2grid'!X113*CY$2</f>
        <v>2385.7633731549445</v>
      </c>
      <c r="Y113" s="52">
        <f>+'2grid'!Y113*CZ$2</f>
        <v>1651.5012339849156</v>
      </c>
      <c r="Z113" s="52">
        <f>+'2grid'!Z113*DA$2</f>
        <v>1762.7351639698318</v>
      </c>
      <c r="AA113" s="52">
        <f>+'2grid'!AA113*DB$2</f>
        <v>1821.2417955062413</v>
      </c>
      <c r="AB113" s="52">
        <f>+'2grid'!AB113*DC$2</f>
        <v>2022.9323368558109</v>
      </c>
      <c r="AC113" s="52">
        <f>+'2grid'!AC113*DD$2</f>
        <v>2185.558282658033</v>
      </c>
      <c r="AD113" s="52">
        <f>+'2grid'!AD113*DE$2</f>
        <v>2340.8108237919591</v>
      </c>
      <c r="AE113" s="52">
        <f>+'2grid'!AE113*DF$2</f>
        <v>2441.1068627980317</v>
      </c>
      <c r="AF113" s="52">
        <f>+'2grid'!AF113*DG$2</f>
        <v>2543.7870601608438</v>
      </c>
      <c r="AG113" s="52">
        <f>+'2grid'!AG113*DH$2</f>
        <v>2648.6491773822577</v>
      </c>
      <c r="AH113" s="52">
        <f>+'2grid'!AH113*DI$2</f>
        <v>2755.4404334622964</v>
      </c>
      <c r="AI113" s="52">
        <f>+'2grid'!AI113*DJ$2</f>
        <v>2863.8487276083029</v>
      </c>
      <c r="AJ113" s="52">
        <f>+'2grid'!AJ113*DK$2</f>
        <v>2973.492100533238</v>
      </c>
      <c r="AK113" s="52">
        <f>+'2grid'!AK113*DL$2</f>
        <v>3083.905966370864</v>
      </c>
      <c r="AL113" s="52">
        <f>+'2grid'!AL113*DM$2</f>
        <v>3194.5274842505219</v>
      </c>
      <c r="AM113" s="52">
        <f>+'2grid'!AM113*DN$2</f>
        <v>3304.6762045176683</v>
      </c>
      <c r="AN113" s="52">
        <f>+'2grid'!AN113*DO$2</f>
        <v>3413.529781792251</v>
      </c>
      <c r="AO113" s="52">
        <f>+'2grid'!AO113*DP$2</f>
        <v>3520.093033955734</v>
      </c>
      <c r="AP113" s="52">
        <f>+'2grid'!AP113*DQ$2</f>
        <v>3421.8759509103515</v>
      </c>
      <c r="AQ113" s="52">
        <f>+'2grid'!AQ113*DR$2</f>
        <v>3286.7911195324345</v>
      </c>
      <c r="AR113" s="52">
        <f>+'2grid'!AR113*DS$2</f>
        <v>3149.2414373559836</v>
      </c>
      <c r="AS113" s="52">
        <f>+'2grid'!AS113*DT$2</f>
        <v>3035.4388097130427</v>
      </c>
      <c r="AT113" s="52">
        <f>+'2grid'!AT113*DU$2</f>
        <v>2915.3822687278553</v>
      </c>
      <c r="AU113" s="52">
        <f>+'2grid'!AU113*DV$2</f>
        <v>2772.1546171054574</v>
      </c>
      <c r="AV113" s="52">
        <f>+'2grid'!AV113*DW$2</f>
        <v>2622.3329593924614</v>
      </c>
      <c r="AW113" s="52">
        <f>+'2grid'!AW113*DX$2</f>
        <v>2464.3515215683192</v>
      </c>
      <c r="AX113" s="52">
        <f>+'2grid'!AX113*DY$2</f>
        <v>2356.5558370972221</v>
      </c>
      <c r="AY113" s="52">
        <f>+'2grid'!AY113*DZ$2</f>
        <v>2551.5723193166059</v>
      </c>
      <c r="AZ113" s="52">
        <f>+'2grid'!AZ113*EA$2</f>
        <v>2731.7393021367311</v>
      </c>
      <c r="BA113" s="52">
        <f>+'2grid'!BA113*EB$2</f>
        <v>2704.7971875802195</v>
      </c>
      <c r="BB113" s="52">
        <f>+'2grid'!BB113*EC$2</f>
        <v>2734.0804228535585</v>
      </c>
      <c r="BC113" s="52">
        <f>+'2grid'!BC113*ED$2</f>
        <v>2203.94</v>
      </c>
      <c r="BD113" s="52">
        <f>+'2grid'!BD113*EE$2</f>
        <v>2399.1120000000001</v>
      </c>
      <c r="BE113" s="52">
        <f>+'2grid'!BE113*EF$2</f>
        <v>2275.056</v>
      </c>
      <c r="BF113" s="52">
        <f>+'2grid'!BF113*EG$2</f>
        <v>2168.0520000000001</v>
      </c>
      <c r="BG113" s="52">
        <f>+'2grid'!BG113*EH$2</f>
        <v>1956.3600000000001</v>
      </c>
      <c r="BH113" s="52">
        <f>+'2grid'!BH113*EI$2</f>
        <v>1926.78</v>
      </c>
      <c r="BI113" s="52">
        <f>+'2grid'!BI113*EJ$2</f>
        <v>1900.26</v>
      </c>
      <c r="BJ113" s="52">
        <f>+'2grid'!BJ113*EK$2</f>
        <v>1882.92</v>
      </c>
      <c r="BK113" s="52">
        <f>+'2grid'!BK113*EL$2</f>
        <v>1872.72</v>
      </c>
      <c r="BL113" s="52">
        <f>+'2grid'!BL113*EM$2</f>
        <v>1860.48</v>
      </c>
      <c r="BM113" s="52">
        <f>+'2grid'!BM113*EN$2</f>
        <v>1836</v>
      </c>
      <c r="BN113" s="52">
        <f>+'2grid'!BN113*EO$2</f>
        <v>1817.64</v>
      </c>
      <c r="BO113" s="52">
        <f>+'2grid'!BO113*EP$2</f>
        <v>1781.94</v>
      </c>
      <c r="BP113" s="52">
        <f>+'2grid'!BP113*EQ$2</f>
        <v>1831.92</v>
      </c>
      <c r="BQ113" s="52">
        <f>+'2grid'!BQ113*ER$2</f>
        <v>1749.3</v>
      </c>
      <c r="BR113" s="52">
        <f>+'2grid'!BR113*ES$2</f>
        <v>1731.96</v>
      </c>
      <c r="BS113" s="52">
        <f>+'2grid'!BS113*ET$2</f>
        <v>1764.6000000000001</v>
      </c>
      <c r="BT113" s="52">
        <f>+'2grid'!BT113*EU$2</f>
        <v>1731.5520000000022</v>
      </c>
      <c r="BU113" s="52">
        <f>+'2grid'!BU113*EV$2</f>
        <v>1706.2356000000063</v>
      </c>
      <c r="BV113" s="52">
        <f>+'2grid'!BV113*EW$2</f>
        <v>1710.7684800000059</v>
      </c>
      <c r="BW113" s="52">
        <f>+'2grid'!BW113*EX$2</f>
        <v>1702.1148000000053</v>
      </c>
      <c r="BX113" s="52">
        <f>+'2grid'!BX113*EY$2</f>
        <v>1690.9347840000082</v>
      </c>
      <c r="BY113" s="52">
        <f>+'2grid'!BY113*EZ$2</f>
        <v>1672.4904640000098</v>
      </c>
      <c r="BZ113" s="52">
        <f>+'2grid'!BZ113*FA$2</f>
        <v>1667.3629738666727</v>
      </c>
      <c r="CA113" s="52">
        <f>+'2grid'!CA113*FB$2</f>
        <v>1659.6134641777874</v>
      </c>
    </row>
    <row r="114" spans="1:79" x14ac:dyDescent="0.2">
      <c r="A114" s="9">
        <f>+data!B116</f>
        <v>414</v>
      </c>
      <c r="B114" s="52">
        <f>+'2grid'!B114*CC$2</f>
        <v>0</v>
      </c>
      <c r="C114" s="52">
        <f>+'2grid'!C114*CD$2</f>
        <v>0</v>
      </c>
      <c r="D114" s="52">
        <f>+'2grid'!D114*CE$2</f>
        <v>0</v>
      </c>
      <c r="E114" s="52">
        <f>+'2grid'!E114*CF$2</f>
        <v>0</v>
      </c>
      <c r="F114" s="52">
        <f>+'2grid'!F114*CG$2</f>
        <v>0</v>
      </c>
      <c r="G114" s="52">
        <f>+'2grid'!G114*CH$2</f>
        <v>0</v>
      </c>
      <c r="H114" s="52">
        <f>+'2grid'!H114*CI$2</f>
        <v>0</v>
      </c>
      <c r="I114" s="52">
        <f>+'2grid'!I114*CJ$2</f>
        <v>0</v>
      </c>
      <c r="J114" s="52">
        <f>+'2grid'!J114*CK$2</f>
        <v>0</v>
      </c>
      <c r="K114" s="52">
        <f>+'2grid'!K114*CL$2</f>
        <v>0</v>
      </c>
      <c r="L114" s="52">
        <f>+'2grid'!L114*CM$2</f>
        <v>0</v>
      </c>
      <c r="M114" s="52">
        <f>+'2grid'!M114*CN$2</f>
        <v>0</v>
      </c>
      <c r="N114" s="52">
        <f>+'2grid'!N114*CO$2</f>
        <v>0</v>
      </c>
      <c r="O114" s="52">
        <f>+'2grid'!O114*CP$2</f>
        <v>0</v>
      </c>
      <c r="P114" s="52">
        <f>+'2grid'!P114*CQ$2</f>
        <v>0</v>
      </c>
      <c r="Q114" s="52">
        <f>+'2grid'!Q114*CR$2</f>
        <v>0</v>
      </c>
      <c r="R114" s="52">
        <f>+'2grid'!R114*CS$2</f>
        <v>0</v>
      </c>
      <c r="S114" s="52">
        <f>+'2grid'!S114*CT$2</f>
        <v>0</v>
      </c>
      <c r="T114" s="52">
        <f>+'2grid'!T114*CU$2</f>
        <v>0</v>
      </c>
      <c r="U114" s="52">
        <f>+'2grid'!U114*CV$2</f>
        <v>0</v>
      </c>
      <c r="V114" s="52">
        <f>+'2grid'!V114*CW$2</f>
        <v>0</v>
      </c>
      <c r="W114" s="52">
        <f>+'2grid'!W114*CX$2</f>
        <v>0</v>
      </c>
      <c r="X114" s="52">
        <f>+'2grid'!X114*CY$2</f>
        <v>0</v>
      </c>
      <c r="Y114" s="52">
        <f>+'2grid'!Y114*CZ$2</f>
        <v>0</v>
      </c>
      <c r="Z114" s="52">
        <f>+'2grid'!Z114*DA$2</f>
        <v>0</v>
      </c>
      <c r="AA114" s="52">
        <f>+'2grid'!AA114*DB$2</f>
        <v>0</v>
      </c>
      <c r="AB114" s="52">
        <f>+'2grid'!AB114*DC$2</f>
        <v>0</v>
      </c>
      <c r="AC114" s="52">
        <f>+'2grid'!AC114*DD$2</f>
        <v>0</v>
      </c>
      <c r="AD114" s="52">
        <f>+'2grid'!AD114*DE$2</f>
        <v>0</v>
      </c>
      <c r="AE114" s="52">
        <f>+'2grid'!AE114*DF$2</f>
        <v>0</v>
      </c>
      <c r="AF114" s="52">
        <f>+'2grid'!AF114*DG$2</f>
        <v>0</v>
      </c>
      <c r="AG114" s="52">
        <f>+'2grid'!AG114*DH$2</f>
        <v>0</v>
      </c>
      <c r="AH114" s="52">
        <f>+'2grid'!AH114*DI$2</f>
        <v>0</v>
      </c>
      <c r="AI114" s="52">
        <f>+'2grid'!AI114*DJ$2</f>
        <v>0</v>
      </c>
      <c r="AJ114" s="52">
        <f>+'2grid'!AJ114*DK$2</f>
        <v>0</v>
      </c>
      <c r="AK114" s="52">
        <f>+'2grid'!AK114*DL$2</f>
        <v>0</v>
      </c>
      <c r="AL114" s="52">
        <f>+'2grid'!AL114*DM$2</f>
        <v>0</v>
      </c>
      <c r="AM114" s="52">
        <f>+'2grid'!AM114*DN$2</f>
        <v>0</v>
      </c>
      <c r="AN114" s="52">
        <f>+'2grid'!AN114*DO$2</f>
        <v>78.670169118177327</v>
      </c>
      <c r="AO114" s="52">
        <f>+'2grid'!AO114*DP$2</f>
        <v>76.444761197384778</v>
      </c>
      <c r="AP114" s="52">
        <f>+'2grid'!AP114*DQ$2</f>
        <v>74.137075702200448</v>
      </c>
      <c r="AQ114" s="52">
        <f>+'2grid'!AQ114*DR$2</f>
        <v>71.73829326974392</v>
      </c>
      <c r="AR114" s="52">
        <f>+'2grid'!AR114*DS$2</f>
        <v>69.237452718620332</v>
      </c>
      <c r="AS114" s="52">
        <f>+'2grid'!AS114*DT$2</f>
        <v>66.620685283467964</v>
      </c>
      <c r="AT114" s="52">
        <f>+'2grid'!AT114*DU$2</f>
        <v>63.870070766558712</v>
      </c>
      <c r="AU114" s="52">
        <f>+'2grid'!AU114*DV$2</f>
        <v>60.961864042080869</v>
      </c>
      <c r="AV114" s="52">
        <f>+'2grid'!AV114*DW$2</f>
        <v>57.863617835934406</v>
      </c>
      <c r="AW114" s="52">
        <f>+'2grid'!AW114*DX$2</f>
        <v>54.529244312739834</v>
      </c>
      <c r="AX114" s="52">
        <f>+'2grid'!AX114*DY$2</f>
        <v>51.455348341275354</v>
      </c>
      <c r="AY114" s="52">
        <f>+'2grid'!AY114*DZ$2</f>
        <v>47.8959381778619</v>
      </c>
      <c r="AZ114" s="52">
        <f>+'2grid'!AZ114*EA$2</f>
        <v>43.631517455320711</v>
      </c>
      <c r="BA114" s="52">
        <f>+'2grid'!BA114*EB$2</f>
        <v>38.214412380241633</v>
      </c>
      <c r="BB114" s="52">
        <f>+'2grid'!BB114*EC$2</f>
        <v>30.40771427097442</v>
      </c>
      <c r="BC114" s="52">
        <f>+'2grid'!BC114*ED$2</f>
        <v>1.052</v>
      </c>
      <c r="BD114" s="52">
        <f>+'2grid'!BD114*EE$2</f>
        <v>1.044</v>
      </c>
      <c r="BE114" s="52">
        <f>+'2grid'!BE114*EF$2</f>
        <v>1.036</v>
      </c>
      <c r="BF114" s="52">
        <f>+'2grid'!BF114*EG$2</f>
        <v>5.1400000000000006</v>
      </c>
      <c r="BG114" s="52">
        <f>+'2grid'!BG114*EH$2</f>
        <v>12.24</v>
      </c>
      <c r="BH114" s="52">
        <f>+'2grid'!BH114*EI$2</f>
        <v>15.3</v>
      </c>
      <c r="BI114" s="52">
        <f>+'2grid'!BI114*EJ$2</f>
        <v>15.3</v>
      </c>
      <c r="BJ114" s="52">
        <f>+'2grid'!BJ114*EK$2</f>
        <v>15.3</v>
      </c>
      <c r="BK114" s="52">
        <f>+'2grid'!BK114*EL$2</f>
        <v>14.280000000000001</v>
      </c>
      <c r="BL114" s="52">
        <f>+'2grid'!BL114*EM$2</f>
        <v>14.280000000000001</v>
      </c>
      <c r="BM114" s="52">
        <f>+'2grid'!BM114*EN$2</f>
        <v>14.280000000000001</v>
      </c>
      <c r="BN114" s="52">
        <f>+'2grid'!BN114*EO$2</f>
        <v>15.3</v>
      </c>
      <c r="BO114" s="52">
        <f>+'2grid'!BO114*EP$2</f>
        <v>15.3</v>
      </c>
      <c r="BP114" s="52">
        <f>+'2grid'!BP114*EQ$2</f>
        <v>15.3</v>
      </c>
      <c r="BQ114" s="52">
        <f>+'2grid'!BQ114*ER$2</f>
        <v>16.32</v>
      </c>
      <c r="BR114" s="52">
        <f>+'2grid'!BR114*ES$2</f>
        <v>16.830000000000002</v>
      </c>
      <c r="BS114" s="52">
        <f>+'2grid'!BS114*ET$2</f>
        <v>16.32</v>
      </c>
      <c r="BT114" s="52">
        <f>+'2grid'!BT114*EU$2</f>
        <v>17.085000000000001</v>
      </c>
      <c r="BU114" s="52">
        <f>+'2grid'!BU114*EV$2</f>
        <v>17.442000000000025</v>
      </c>
      <c r="BV114" s="52">
        <f>+'2grid'!BV114*EW$2</f>
        <v>17.549100000000042</v>
      </c>
      <c r="BW114" s="52">
        <f>+'2grid'!BW114*EX$2</f>
        <v>17.799000000000046</v>
      </c>
      <c r="BX114" s="52">
        <f>+'2grid'!BX114*EY$2</f>
        <v>18.059780000000064</v>
      </c>
      <c r="BY114" s="52">
        <f>+'2grid'!BY114*EZ$2</f>
        <v>18.47061333333345</v>
      </c>
      <c r="BZ114" s="52">
        <f>+'2grid'!BZ114*FA$2</f>
        <v>18.637379555555707</v>
      </c>
      <c r="CA114" s="52">
        <f>+'2grid'!CA114*FB$2</f>
        <v>18.893200592592724</v>
      </c>
    </row>
    <row r="115" spans="1:79" x14ac:dyDescent="0.2">
      <c r="A115" s="9">
        <f>+data!B117</f>
        <v>417</v>
      </c>
      <c r="B115" s="52">
        <f>+'2grid'!B115*CC$2</f>
        <v>0</v>
      </c>
      <c r="C115" s="52">
        <f>+'2grid'!C115*CD$2</f>
        <v>0</v>
      </c>
      <c r="D115" s="52">
        <f>+'2grid'!D115*CE$2</f>
        <v>0</v>
      </c>
      <c r="E115" s="52">
        <f>+'2grid'!E115*CF$2</f>
        <v>0</v>
      </c>
      <c r="F115" s="52">
        <f>+'2grid'!F115*CG$2</f>
        <v>8.3271300010779168</v>
      </c>
      <c r="G115" s="52">
        <f>+'2grid'!G115*CH$2</f>
        <v>28.624509378705341</v>
      </c>
      <c r="H115" s="52">
        <f>+'2grid'!H115*CI$2</f>
        <v>98.364223137732878</v>
      </c>
      <c r="I115" s="52">
        <f>+'2grid'!I115*CJ$2</f>
        <v>337.89932207498987</v>
      </c>
      <c r="J115" s="52">
        <f>+'2grid'!J115*CK$2</f>
        <v>362.46589719442301</v>
      </c>
      <c r="K115" s="52">
        <f>+'2grid'!K115*CL$2</f>
        <v>382.59008005145267</v>
      </c>
      <c r="L115" s="52">
        <f>+'2grid'!L115*CM$2</f>
        <v>393.31668473330922</v>
      </c>
      <c r="M115" s="52">
        <f>+'2grid'!M115*CN$2</f>
        <v>406.25411781887465</v>
      </c>
      <c r="N115" s="52">
        <f>+'2grid'!N115*CO$2</f>
        <v>419.15849298832688</v>
      </c>
      <c r="O115" s="52">
        <f>+'2grid'!O115*CP$2</f>
        <v>431.96909893957923</v>
      </c>
      <c r="P115" s="52">
        <f>+'2grid'!P115*CQ$2</f>
        <v>444.61738811778315</v>
      </c>
      <c r="Q115" s="52">
        <f>+'2grid'!Q115*CR$2</f>
        <v>457.02616027918833</v>
      </c>
      <c r="R115" s="52">
        <f>+'2grid'!R115*CS$2</f>
        <v>469.10864560692272</v>
      </c>
      <c r="S115" s="52">
        <f>+'2grid'!S115*CT$2</f>
        <v>480.76746601650979</v>
      </c>
      <c r="T115" s="52">
        <f>+'2grid'!T115*CU$2</f>
        <v>491.89344578640595</v>
      </c>
      <c r="U115" s="52">
        <f>+'2grid'!U115*CV$2</f>
        <v>489.25907789437917</v>
      </c>
      <c r="V115" s="52">
        <f>+'2grid'!V115*CW$2</f>
        <v>484.83267055243465</v>
      </c>
      <c r="W115" s="52">
        <f>+'2grid'!W115*CX$2</f>
        <v>497.04562162930449</v>
      </c>
      <c r="X115" s="52">
        <f>+'2grid'!X115*CY$2</f>
        <v>505.55680215580304</v>
      </c>
      <c r="Y115" s="52">
        <f>+'2grid'!Y115*CZ$2</f>
        <v>510.40690539338158</v>
      </c>
      <c r="Z115" s="52">
        <f>+'2grid'!Z115*DA$2</f>
        <v>511.63083132545665</v>
      </c>
      <c r="AA115" s="52">
        <f>+'2grid'!AA115*DB$2</f>
        <v>509.25505627904681</v>
      </c>
      <c r="AB115" s="52">
        <f>+'2grid'!AB115*DC$2</f>
        <v>544.10135251619283</v>
      </c>
      <c r="AC115" s="52">
        <f>+'2grid'!AC115*DD$2</f>
        <v>569.70334983609723</v>
      </c>
      <c r="AD115" s="52">
        <f>+'2grid'!AD115*DE$2</f>
        <v>591.66917231320963</v>
      </c>
      <c r="AE115" s="52">
        <f>+'2grid'!AE115*DF$2</f>
        <v>613.90913767711402</v>
      </c>
      <c r="AF115" s="52">
        <f>+'2grid'!AF115*DG$2</f>
        <v>636.84103159149788</v>
      </c>
      <c r="AG115" s="52">
        <f>+'2grid'!AG115*DH$2</f>
        <v>660.47611313277207</v>
      </c>
      <c r="AH115" s="52">
        <f>+'2grid'!AH115*DI$2</f>
        <v>684.82495637402781</v>
      </c>
      <c r="AI115" s="52">
        <f>+'2grid'!AI115*DJ$2</f>
        <v>709.8973531861742</v>
      </c>
      <c r="AJ115" s="52">
        <f>+'2grid'!AJ115*DK$2</f>
        <v>735.702208332787</v>
      </c>
      <c r="AK115" s="52">
        <f>+'2grid'!AK115*DL$2</f>
        <v>762.24742637689087</v>
      </c>
      <c r="AL115" s="52">
        <f>+'2grid'!AL115*DM$2</f>
        <v>789.53978989424877</v>
      </c>
      <c r="AM115" s="52">
        <f>+'2grid'!AM115*DN$2</f>
        <v>817.58482846349852</v>
      </c>
      <c r="AN115" s="52">
        <f>+'2grid'!AN115*DO$2</f>
        <v>846.38667787869667</v>
      </c>
      <c r="AO115" s="52">
        <f>+'2grid'!AO115*DP$2</f>
        <v>875.94792900461334</v>
      </c>
      <c r="AP115" s="52">
        <f>+'2grid'!AP115*DQ$2</f>
        <v>906.26946566950983</v>
      </c>
      <c r="AQ115" s="52">
        <f>+'2grid'!AQ115*DR$2</f>
        <v>937.35029096430935</v>
      </c>
      <c r="AR115" s="52">
        <f>+'2grid'!AR115*DS$2</f>
        <v>969.18734129107975</v>
      </c>
      <c r="AS115" s="52">
        <f>+'2grid'!AS115*DT$2</f>
        <v>1001.7752874778541</v>
      </c>
      <c r="AT115" s="52">
        <f>+'2grid'!AT115*DU$2</f>
        <v>1035.1063222510925</v>
      </c>
      <c r="AU115" s="52">
        <f>+'2grid'!AU115*DV$2</f>
        <v>1069.1699333318761</v>
      </c>
      <c r="AV115" s="52">
        <f>+'2grid'!AV115*DW$2</f>
        <v>1103.9526613973637</v>
      </c>
      <c r="AW115" s="52">
        <f>+'2grid'!AW115*DX$2</f>
        <v>1139.4378421255499</v>
      </c>
      <c r="AX115" s="52">
        <f>+'2grid'!AX115*DY$2</f>
        <v>1188.6676129805039</v>
      </c>
      <c r="AY115" s="52">
        <f>+'2grid'!AY115*DZ$2</f>
        <v>1239.882486446998</v>
      </c>
      <c r="AZ115" s="52">
        <f>+'2grid'!AZ115*EA$2</f>
        <v>1293.1528264209805</v>
      </c>
      <c r="BA115" s="52">
        <f>+'2grid'!BA115*EB$2</f>
        <v>1348.5507739145401</v>
      </c>
      <c r="BB115" s="52">
        <f>+'2grid'!BB115*EC$2</f>
        <v>1406.1502302924982</v>
      </c>
      <c r="BC115" s="52">
        <f>+'2grid'!BC115*ED$2</f>
        <v>1734.0889082542483</v>
      </c>
      <c r="BD115" s="52">
        <f>+'2grid'!BD115*EE$2</f>
        <v>1672.1023663202479</v>
      </c>
      <c r="BE115" s="52">
        <f>+'2grid'!BE115*EF$2</f>
        <v>1648.7282653007003</v>
      </c>
      <c r="BF115" s="52">
        <f>+'2grid'!BF115*EG$2</f>
        <v>1617.6452755232272</v>
      </c>
      <c r="BG115" s="52">
        <f>+'2grid'!BG115*EH$2</f>
        <v>1451.46</v>
      </c>
      <c r="BH115" s="52">
        <f>+'2grid'!BH115*EI$2</f>
        <v>1438.2</v>
      </c>
      <c r="BI115" s="52">
        <f>+'2grid'!BI115*EJ$2</f>
        <v>1439.22</v>
      </c>
      <c r="BJ115" s="52">
        <f>+'2grid'!BJ115*EK$2</f>
        <v>1439.22</v>
      </c>
      <c r="BK115" s="52">
        <f>+'2grid'!BK115*EL$2</f>
        <v>1434.1200000000001</v>
      </c>
      <c r="BL115" s="52">
        <f>+'2grid'!BL115*EM$2</f>
        <v>1383.1200000000001</v>
      </c>
      <c r="BM115" s="52">
        <f>+'2grid'!BM115*EN$2</f>
        <v>1382.712</v>
      </c>
      <c r="BN115" s="52">
        <f>+'2grid'!BN115*EO$2</f>
        <v>1380.4680000000001</v>
      </c>
      <c r="BO115" s="52">
        <f>+'2grid'!BO115*EP$2</f>
        <v>1379.9580000000001</v>
      </c>
      <c r="BP115" s="52">
        <f>+'2grid'!BP115*EQ$2</f>
        <v>1378.02</v>
      </c>
      <c r="BQ115" s="52">
        <f>+'2grid'!BQ115*ER$2</f>
        <v>1377.4080000000001</v>
      </c>
      <c r="BR115" s="52">
        <f>+'2grid'!BR115*ES$2</f>
        <v>1377.6119999999999</v>
      </c>
      <c r="BS115" s="52">
        <f>+'2grid'!BS115*ET$2</f>
        <v>1378.4280000000001</v>
      </c>
      <c r="BT115" s="52">
        <f>+'2grid'!BT115*EU$2</f>
        <v>1377.2447999999997</v>
      </c>
      <c r="BU115" s="52">
        <f>+'2grid'!BU115*EV$2</f>
        <v>1377.5834399999997</v>
      </c>
      <c r="BV115" s="52">
        <f>+'2grid'!BV115*EW$2</f>
        <v>1377.6503519999997</v>
      </c>
      <c r="BW115" s="52">
        <f>+'2grid'!BW115*EX$2</f>
        <v>1377.6487199999995</v>
      </c>
      <c r="BX115" s="52">
        <f>+'2grid'!BX115*EY$2</f>
        <v>1377.5134815999995</v>
      </c>
      <c r="BY115" s="52">
        <f>+'2grid'!BY115*EZ$2</f>
        <v>1377.348740266666</v>
      </c>
      <c r="BZ115" s="52">
        <f>+'2grid'!BZ115*FA$2</f>
        <v>1377.5290750577769</v>
      </c>
      <c r="CA115" s="52">
        <f>+'2grid'!CA115*FB$2</f>
        <v>1377.4144449896289</v>
      </c>
    </row>
    <row r="116" spans="1:79" x14ac:dyDescent="0.2">
      <c r="A116" s="9">
        <f>+data!B118</f>
        <v>418</v>
      </c>
      <c r="B116" s="52">
        <f>+'2grid'!B116*CC$2</f>
        <v>0</v>
      </c>
      <c r="C116" s="52">
        <f>+'2grid'!C116*CD$2</f>
        <v>0</v>
      </c>
      <c r="D116" s="52">
        <f>+'2grid'!D116*CE$2</f>
        <v>0</v>
      </c>
      <c r="E116" s="52">
        <f>+'2grid'!E116*CF$2</f>
        <v>0</v>
      </c>
      <c r="F116" s="52">
        <f>+'2grid'!F116*CG$2</f>
        <v>0</v>
      </c>
      <c r="G116" s="52">
        <f>+'2grid'!G116*CH$2</f>
        <v>0</v>
      </c>
      <c r="H116" s="52">
        <f>+'2grid'!H116*CI$2</f>
        <v>8.9186898652955406</v>
      </c>
      <c r="I116" s="52">
        <f>+'2grid'!I116*CJ$2</f>
        <v>32.825733531990522</v>
      </c>
      <c r="J116" s="52">
        <f>+'2grid'!J116*CK$2</f>
        <v>30.223663392651975</v>
      </c>
      <c r="K116" s="52">
        <f>+'2grid'!K116*CL$2</f>
        <v>31.995250129276492</v>
      </c>
      <c r="L116" s="52">
        <f>+'2grid'!L116*CM$2</f>
        <v>37.557574156656514</v>
      </c>
      <c r="M116" s="52">
        <f>+'2grid'!M116*CN$2</f>
        <v>39.380183313410441</v>
      </c>
      <c r="N116" s="52">
        <f>+'2grid'!N116*CO$2</f>
        <v>41.277484925074369</v>
      </c>
      <c r="O116" s="52">
        <f>+'2grid'!O116*CP$2</f>
        <v>43.249110562952467</v>
      </c>
      <c r="P116" s="52">
        <f>+'2grid'!P116*CQ$2</f>
        <v>45.294302515556566</v>
      </c>
      <c r="Q116" s="52">
        <f>+'2grid'!Q116*CR$2</f>
        <v>47.411851418115354</v>
      </c>
      <c r="R116" s="52">
        <f>+'2grid'!R116*CS$2</f>
        <v>49.60002657300042</v>
      </c>
      <c r="S116" s="52">
        <f>+'2grid'!S116*CT$2</f>
        <v>51.856498332270014</v>
      </c>
      <c r="T116" s="52">
        <f>+'2grid'!T116*CU$2</f>
        <v>54.178251828393698</v>
      </c>
      <c r="U116" s="52">
        <f>+'2grid'!U116*CV$2</f>
        <v>61.758623579563242</v>
      </c>
      <c r="V116" s="52">
        <f>+'2grid'!V116*CW$2</f>
        <v>68.788026741728984</v>
      </c>
      <c r="W116" s="52">
        <f>+'2grid'!W116*CX$2</f>
        <v>75.268099619493142</v>
      </c>
      <c r="X116" s="52">
        <f>+'2grid'!X116*CY$2</f>
        <v>81.200087029682948</v>
      </c>
      <c r="Y116" s="52">
        <f>+'2grid'!Y116*CZ$2</f>
        <v>86.584921973126086</v>
      </c>
      <c r="Z116" s="52">
        <f>+'2grid'!Z116*DA$2</f>
        <v>91.423291771192766</v>
      </c>
      <c r="AA116" s="52">
        <f>+'2grid'!AA116*DB$2</f>
        <v>95.715691432150294</v>
      </c>
      <c r="AB116" s="52">
        <f>+'2grid'!AB116*DC$2</f>
        <v>115.27107050665379</v>
      </c>
      <c r="AC116" s="52">
        <f>+'2grid'!AC116*DD$2</f>
        <v>133.08276548463911</v>
      </c>
      <c r="AD116" s="52">
        <f>+'2grid'!AD116*DE$2</f>
        <v>133.49470592829425</v>
      </c>
      <c r="AE116" s="52">
        <f>+'2grid'!AE116*DF$2</f>
        <v>133.84751856006426</v>
      </c>
      <c r="AF116" s="52">
        <f>+'2grid'!AF116*DG$2</f>
        <v>134.14120590693537</v>
      </c>
      <c r="AG116" s="52">
        <f>+'2grid'!AG116*DH$2</f>
        <v>134.37577041672154</v>
      </c>
      <c r="AH116" s="52">
        <f>+'2grid'!AH116*DI$2</f>
        <v>134.55121446005583</v>
      </c>
      <c r="AI116" s="52">
        <f>+'2grid'!AI116*DJ$2</f>
        <v>134.66754033233806</v>
      </c>
      <c r="AJ116" s="52">
        <f>+'2grid'!AJ116*DK$2</f>
        <v>134.7247502556381</v>
      </c>
      <c r="AK116" s="52">
        <f>+'2grid'!AK116*DL$2</f>
        <v>134.72284638055703</v>
      </c>
      <c r="AL116" s="52">
        <f>+'2grid'!AL116*DM$2</f>
        <v>134.66183078804616</v>
      </c>
      <c r="AM116" s="52">
        <f>+'2grid'!AM116*DN$2</f>
        <v>134.54170549118527</v>
      </c>
      <c r="AN116" s="52">
        <f>+'2grid'!AN116*DO$2</f>
        <v>147.60947676168774</v>
      </c>
      <c r="AO116" s="52">
        <f>+'2grid'!AO116*DP$2</f>
        <v>160.20382613427486</v>
      </c>
      <c r="AP116" s="52">
        <f>+'2grid'!AP116*DQ$2</f>
        <v>172.324779578148</v>
      </c>
      <c r="AQ116" s="52">
        <f>+'2grid'!AQ116*DR$2</f>
        <v>183.97236236139236</v>
      </c>
      <c r="AR116" s="52">
        <f>+'2grid'!AR116*DS$2</f>
        <v>195.14659906742961</v>
      </c>
      <c r="AS116" s="52">
        <f>+'2grid'!AS116*DT$2</f>
        <v>205.84751361111793</v>
      </c>
      <c r="AT116" s="52">
        <f>+'2grid'!AT116*DU$2</f>
        <v>216.0751292545059</v>
      </c>
      <c r="AU116" s="52">
        <f>+'2grid'!AU116*DV$2</f>
        <v>225.64754237288136</v>
      </c>
      <c r="AV116" s="52">
        <f>+'2grid'!AV116*DW$2</f>
        <v>248.94122976772854</v>
      </c>
      <c r="AW116" s="52">
        <f>+'2grid'!AW116*DX$2</f>
        <v>272.81282276842222</v>
      </c>
      <c r="AX116" s="52">
        <f>+'2grid'!AX116*DY$2</f>
        <v>276.69828429155535</v>
      </c>
      <c r="AY116" s="52">
        <f>+'2grid'!AY116*DZ$2</f>
        <v>298.52257627118644</v>
      </c>
      <c r="AZ116" s="52">
        <f>+'2grid'!AZ116*EA$2</f>
        <v>361.0725993010368</v>
      </c>
      <c r="BA116" s="52">
        <f>+'2grid'!BA116*EB$2</f>
        <v>426.74255959880946</v>
      </c>
      <c r="BB116" s="52">
        <f>+'2grid'!BB116*EC$2</f>
        <v>495.64432203389822</v>
      </c>
      <c r="BC116" s="52">
        <f>+'2grid'!BC116*ED$2</f>
        <v>683.80000000000007</v>
      </c>
      <c r="BD116" s="52">
        <f>+'2grid'!BD116*EE$2</f>
        <v>706.78800000000001</v>
      </c>
      <c r="BE116" s="52">
        <f>+'2grid'!BE116*EF$2</f>
        <v>835.01600000000008</v>
      </c>
      <c r="BF116" s="52">
        <f>+'2grid'!BF116*EG$2</f>
        <v>884.08</v>
      </c>
      <c r="BG116" s="52">
        <f>+'2grid'!BG116*EH$2</f>
        <v>977.16</v>
      </c>
      <c r="BH116" s="52">
        <f>+'2grid'!BH116*EI$2</f>
        <v>980.22</v>
      </c>
      <c r="BI116" s="52">
        <f>+'2grid'!BI116*EJ$2</f>
        <v>1051.6200000000001</v>
      </c>
      <c r="BJ116" s="52">
        <f>+'2grid'!BJ116*EK$2</f>
        <v>1082.22</v>
      </c>
      <c r="BK116" s="52">
        <f>+'2grid'!BK116*EL$2</f>
        <v>1102.6200000000001</v>
      </c>
      <c r="BL116" s="52">
        <f>+'2grid'!BL116*EM$2</f>
        <v>1153.6200000000001</v>
      </c>
      <c r="BM116" s="52">
        <f>+'2grid'!BM116*EN$2</f>
        <v>1205.6400000000001</v>
      </c>
      <c r="BN116" s="52">
        <f>+'2grid'!BN116*EO$2</f>
        <v>1191.3600000000001</v>
      </c>
      <c r="BO116" s="52">
        <f>+'2grid'!BO116*EP$2</f>
        <v>1426.98</v>
      </c>
      <c r="BP116" s="52">
        <f>+'2grid'!BP116*EQ$2</f>
        <v>1497.3600000000001</v>
      </c>
      <c r="BQ116" s="52">
        <f>+'2grid'!BQ116*ER$2</f>
        <v>1560.6000000000001</v>
      </c>
      <c r="BR116" s="52">
        <f>+'2grid'!BR116*ES$2</f>
        <v>1628.43</v>
      </c>
      <c r="BS116" s="52">
        <f>+'2grid'!BS116*ET$2</f>
        <v>1651.38</v>
      </c>
      <c r="BT116" s="52">
        <f>+'2grid'!BT116*EU$2</f>
        <v>1726.911000000003</v>
      </c>
      <c r="BU116" s="52">
        <f>+'2grid'!BU116*EV$2</f>
        <v>1777.9008000000083</v>
      </c>
      <c r="BV116" s="52">
        <f>+'2grid'!BV116*EW$2</f>
        <v>1828.9691400000038</v>
      </c>
      <c r="BW116" s="52">
        <f>+'2grid'!BW116*EX$2</f>
        <v>1882.2774000000102</v>
      </c>
      <c r="BX116" s="52">
        <f>+'2grid'!BX116*EY$2</f>
        <v>1934.610811999999</v>
      </c>
      <c r="BY116" s="52">
        <f>+'2grid'!BY116*EZ$2</f>
        <v>1993.6736853333286</v>
      </c>
      <c r="BZ116" s="52">
        <f>+'2grid'!BZ116*FA$2</f>
        <v>2043.1156451555528</v>
      </c>
      <c r="CA116" s="52">
        <f>+'2grid'!CA116*FB$2</f>
        <v>2097.3433744592562</v>
      </c>
    </row>
    <row r="117" spans="1:79" x14ac:dyDescent="0.2">
      <c r="A117" s="9">
        <f>+data!B119</f>
        <v>422</v>
      </c>
      <c r="B117" s="52">
        <f>+'2grid'!B117*CC$2</f>
        <v>0</v>
      </c>
      <c r="C117" s="52">
        <f>+'2grid'!C117*CD$2</f>
        <v>0</v>
      </c>
      <c r="D117" s="52">
        <f>+'2grid'!D117*CE$2</f>
        <v>0</v>
      </c>
      <c r="E117" s="52">
        <f>+'2grid'!E117*CF$2</f>
        <v>0</v>
      </c>
      <c r="F117" s="52">
        <f>+'2grid'!F117*CG$2</f>
        <v>12.189347348811392</v>
      </c>
      <c r="G117" s="52">
        <f>+'2grid'!G117*CH$2</f>
        <v>50.281057813846999</v>
      </c>
      <c r="H117" s="52">
        <f>+'2grid'!H117*CI$2</f>
        <v>207.34079840328178</v>
      </c>
      <c r="I117" s="52">
        <f>+'2grid'!I117*CJ$2</f>
        <v>854.70484675130615</v>
      </c>
      <c r="J117" s="52">
        <f>+'2grid'!J117*CK$2</f>
        <v>1089.1948669543888</v>
      </c>
      <c r="K117" s="52">
        <f>+'2grid'!K117*CL$2</f>
        <v>1357.4230661481217</v>
      </c>
      <c r="L117" s="52">
        <f>+'2grid'!L117*CM$2</f>
        <v>1624.2916836212758</v>
      </c>
      <c r="M117" s="52">
        <f>+'2grid'!M117*CN$2</f>
        <v>1775.1674488843269</v>
      </c>
      <c r="N117" s="52">
        <f>+'2grid'!N117*CO$2</f>
        <v>1937.0692051959654</v>
      </c>
      <c r="O117" s="52">
        <f>+'2grid'!O117*CP$2</f>
        <v>2110.1829682519024</v>
      </c>
      <c r="P117" s="52">
        <f>+'2grid'!P117*CQ$2</f>
        <v>1795.7155560295823</v>
      </c>
      <c r="Q117" s="52">
        <f>+'2grid'!Q117*CR$2</f>
        <v>1524.996485502425</v>
      </c>
      <c r="R117" s="52">
        <f>+'2grid'!R117*CS$2</f>
        <v>1292.153718479284</v>
      </c>
      <c r="S117" s="52">
        <f>+'2grid'!S117*CT$2</f>
        <v>1092.0768684699415</v>
      </c>
      <c r="T117" s="52">
        <f>+'2grid'!T117*CU$2</f>
        <v>920.31933555667683</v>
      </c>
      <c r="U117" s="52">
        <f>+'2grid'!U117*CV$2</f>
        <v>816.26553388212278</v>
      </c>
      <c r="V117" s="52">
        <f>+'2grid'!V117*CW$2</f>
        <v>718.37795932576796</v>
      </c>
      <c r="W117" s="52">
        <f>+'2grid'!W117*CX$2</f>
        <v>708.86633852012039</v>
      </c>
      <c r="X117" s="52">
        <f>+'2grid'!X117*CY$2</f>
        <v>693.68914107210264</v>
      </c>
      <c r="Y117" s="52">
        <f>+'2grid'!Y117*CZ$2</f>
        <v>672.50576918627098</v>
      </c>
      <c r="Z117" s="52">
        <f>+'2grid'!Z117*DA$2</f>
        <v>491.75781272471454</v>
      </c>
      <c r="AA117" s="52">
        <f>+'2grid'!AA117*DB$2</f>
        <v>476.37422592894103</v>
      </c>
      <c r="AB117" s="52">
        <f>+'2grid'!AB117*DC$2</f>
        <v>494.42049536230417</v>
      </c>
      <c r="AC117" s="52">
        <f>+'2grid'!AC117*DD$2</f>
        <v>366.0295763556677</v>
      </c>
      <c r="AD117" s="52">
        <f>+'2grid'!AD117*DE$2</f>
        <v>338.33516632309733</v>
      </c>
      <c r="AE117" s="52">
        <f>+'2grid'!AE117*DF$2</f>
        <v>322.86675305226584</v>
      </c>
      <c r="AF117" s="52">
        <f>+'2grid'!AF117*DG$2</f>
        <v>307.8751491879172</v>
      </c>
      <c r="AG117" s="52">
        <f>+'2grid'!AG117*DH$2</f>
        <v>293.3442110913976</v>
      </c>
      <c r="AH117" s="52">
        <f>+'2grid'!AH117*DI$2</f>
        <v>279.25787518700469</v>
      </c>
      <c r="AI117" s="52">
        <f>+'2grid'!AI117*DJ$2</f>
        <v>265.60009297119694</v>
      </c>
      <c r="AJ117" s="52">
        <f>+'2grid'!AJ117*DK$2</f>
        <v>252.35475240881647</v>
      </c>
      <c r="AK117" s="52">
        <f>+'2grid'!AK117*DL$2</f>
        <v>239.50558140884041</v>
      </c>
      <c r="AL117" s="52">
        <f>+'2grid'!AL117*DM$2</f>
        <v>227.03602742982389</v>
      </c>
      <c r="AM117" s="52">
        <f>+'2grid'!AM117*DN$2</f>
        <v>214.92910486492156</v>
      </c>
      <c r="AN117" s="52">
        <f>+'2grid'!AN117*DO$2</f>
        <v>203.16719828006822</v>
      </c>
      <c r="AO117" s="52">
        <f>+'2grid'!AO117*DP$2</f>
        <v>191.73180413502033</v>
      </c>
      <c r="AP117" s="52">
        <f>+'2grid'!AP117*DQ$2</f>
        <v>200.42022832578186</v>
      </c>
      <c r="AQ117" s="52">
        <f>+'2grid'!AQ117*DR$2</f>
        <v>205.88023121106136</v>
      </c>
      <c r="AR117" s="52">
        <f>+'2grid'!AR117*DS$2</f>
        <v>210.97273762992657</v>
      </c>
      <c r="AS117" s="52">
        <f>+'2grid'!AS117*DT$2</f>
        <v>215.57531062320675</v>
      </c>
      <c r="AT117" s="52">
        <f>+'2grid'!AT117*DU$2</f>
        <v>219.53415420864917</v>
      </c>
      <c r="AU117" s="52">
        <f>+'2grid'!AU117*DV$2</f>
        <v>248.08758821775706</v>
      </c>
      <c r="AV117" s="52">
        <f>+'2grid'!AV117*DW$2</f>
        <v>236.01103099143418</v>
      </c>
      <c r="AW117" s="52">
        <f>+'2grid'!AW117*DX$2</f>
        <v>245.68052631413067</v>
      </c>
      <c r="AX117" s="52">
        <f>+'2grid'!AX117*DY$2</f>
        <v>232.79162306029576</v>
      </c>
      <c r="AY117" s="52">
        <f>+'2grid'!AY117*DZ$2</f>
        <v>247.1992710708773</v>
      </c>
      <c r="AZ117" s="52">
        <f>+'2grid'!AZ117*EA$2</f>
        <v>281.4551972547153</v>
      </c>
      <c r="BA117" s="52">
        <f>+'2grid'!BA117*EB$2</f>
        <v>310.9167396437046</v>
      </c>
      <c r="BB117" s="52">
        <f>+'2grid'!BB117*EC$2</f>
        <v>322.27959642001144</v>
      </c>
      <c r="BC117" s="52">
        <f>+'2grid'!BC117*ED$2</f>
        <v>275.62400000000002</v>
      </c>
      <c r="BD117" s="52">
        <f>+'2grid'!BD117*EE$2</f>
        <v>339.3</v>
      </c>
      <c r="BE117" s="52">
        <f>+'2grid'!BE117*EF$2</f>
        <v>311.83600000000001</v>
      </c>
      <c r="BF117" s="52">
        <f>+'2grid'!BF117*EG$2</f>
        <v>313.54000000000002</v>
      </c>
      <c r="BG117" s="52">
        <f>+'2grid'!BG117*EH$2</f>
        <v>275.39999999999998</v>
      </c>
      <c r="BH117" s="52">
        <f>+'2grid'!BH117*EI$2</f>
        <v>268.26</v>
      </c>
      <c r="BI117" s="52">
        <f>+'2grid'!BI117*EJ$2</f>
        <v>276.42</v>
      </c>
      <c r="BJ117" s="52">
        <f>+'2grid'!BJ117*EK$2</f>
        <v>282.54000000000002</v>
      </c>
      <c r="BK117" s="52">
        <f>+'2grid'!BK117*EL$2</f>
        <v>283.86600000000004</v>
      </c>
      <c r="BL117" s="52">
        <f>+'2grid'!BL117*EM$2</f>
        <v>288.66000000000003</v>
      </c>
      <c r="BM117" s="52">
        <f>+'2grid'!BM117*EN$2</f>
        <v>294.78000000000003</v>
      </c>
      <c r="BN117" s="52">
        <f>+'2grid'!BN117*EO$2</f>
        <v>292.84200000000004</v>
      </c>
      <c r="BO117" s="52">
        <f>+'2grid'!BO117*EP$2</f>
        <v>292.74</v>
      </c>
      <c r="BP117" s="52">
        <f>+'2grid'!BP117*EQ$2</f>
        <v>293.76</v>
      </c>
      <c r="BQ117" s="52">
        <f>+'2grid'!BQ117*ER$2</f>
        <v>244.8</v>
      </c>
      <c r="BR117" s="52">
        <f>+'2grid'!BR117*ES$2</f>
        <v>252.96</v>
      </c>
      <c r="BS117" s="52">
        <f>+'2grid'!BS117*ET$2</f>
        <v>339.66</v>
      </c>
      <c r="BT117" s="52">
        <f>+'2grid'!BT117*EU$2</f>
        <v>300.69600000000111</v>
      </c>
      <c r="BU117" s="52">
        <f>+'2grid'!BU117*EV$2</f>
        <v>318.99480000000165</v>
      </c>
      <c r="BV117" s="52">
        <f>+'2grid'!BV117*EW$2</f>
        <v>350.25983999999983</v>
      </c>
      <c r="BW117" s="52">
        <f>+'2grid'!BW117*EX$2</f>
        <v>369.8724000000027</v>
      </c>
      <c r="BX117" s="52">
        <f>+'2grid'!BX117*EY$2</f>
        <v>385.53987200000631</v>
      </c>
      <c r="BY117" s="52">
        <f>+'2grid'!BY117*EZ$2</f>
        <v>390.98984533334163</v>
      </c>
      <c r="BZ117" s="52">
        <f>+'2grid'!BZ117*FA$2</f>
        <v>419.79715982222871</v>
      </c>
      <c r="CA117" s="52">
        <f>+'2grid'!CA117*FB$2</f>
        <v>436.7625815703762</v>
      </c>
    </row>
    <row r="118" spans="1:79" x14ac:dyDescent="0.2">
      <c r="A118" s="9">
        <f>+data!B120</f>
        <v>426</v>
      </c>
      <c r="B118" s="52">
        <f>+'2grid'!B118*CC$2</f>
        <v>0</v>
      </c>
      <c r="C118" s="52">
        <f>+'2grid'!C118*CD$2</f>
        <v>0</v>
      </c>
      <c r="D118" s="52">
        <f>+'2grid'!D118*CE$2</f>
        <v>0</v>
      </c>
      <c r="E118" s="52">
        <f>+'2grid'!E118*CF$2</f>
        <v>0</v>
      </c>
      <c r="F118" s="52">
        <f>+'2grid'!F118*CG$2</f>
        <v>0</v>
      </c>
      <c r="G118" s="52">
        <f>+'2grid'!G118*CH$2</f>
        <v>0</v>
      </c>
      <c r="H118" s="52">
        <f>+'2grid'!H118*CI$2</f>
        <v>0</v>
      </c>
      <c r="I118" s="52">
        <f>+'2grid'!I118*CJ$2</f>
        <v>0</v>
      </c>
      <c r="J118" s="52">
        <f>+'2grid'!J118*CK$2</f>
        <v>0</v>
      </c>
      <c r="K118" s="52">
        <f>+'2grid'!K118*CL$2</f>
        <v>0</v>
      </c>
      <c r="L118" s="52">
        <f>+'2grid'!L118*CM$2</f>
        <v>0</v>
      </c>
      <c r="M118" s="52">
        <f>+'2grid'!M118*CN$2</f>
        <v>0</v>
      </c>
      <c r="N118" s="52">
        <f>+'2grid'!N118*CO$2</f>
        <v>0</v>
      </c>
      <c r="O118" s="52">
        <f>+'2grid'!O118*CP$2</f>
        <v>0</v>
      </c>
      <c r="P118" s="52">
        <f>+'2grid'!P118*CQ$2</f>
        <v>0</v>
      </c>
      <c r="Q118" s="52">
        <f>+'2grid'!Q118*CR$2</f>
        <v>0</v>
      </c>
      <c r="R118" s="52">
        <f>+'2grid'!R118*CS$2</f>
        <v>0</v>
      </c>
      <c r="S118" s="52">
        <f>+'2grid'!S118*CT$2</f>
        <v>0</v>
      </c>
      <c r="T118" s="52">
        <f>+'2grid'!T118*CU$2</f>
        <v>0</v>
      </c>
      <c r="U118" s="52">
        <f>+'2grid'!U118*CV$2</f>
        <v>0</v>
      </c>
      <c r="V118" s="52">
        <f>+'2grid'!V118*CW$2</f>
        <v>0</v>
      </c>
      <c r="W118" s="52">
        <f>+'2grid'!W118*CX$2</f>
        <v>0</v>
      </c>
      <c r="X118" s="52">
        <f>+'2grid'!X118*CY$2</f>
        <v>0</v>
      </c>
      <c r="Y118" s="52">
        <f>+'2grid'!Y118*CZ$2</f>
        <v>0</v>
      </c>
      <c r="Z118" s="52">
        <f>+'2grid'!Z118*DA$2</f>
        <v>0</v>
      </c>
      <c r="AA118" s="52">
        <f>+'2grid'!AA118*DB$2</f>
        <v>0</v>
      </c>
      <c r="AB118" s="52">
        <f>+'2grid'!AB118*DC$2</f>
        <v>0</v>
      </c>
      <c r="AC118" s="52">
        <f>+'2grid'!AC118*DD$2</f>
        <v>0</v>
      </c>
      <c r="AD118" s="52">
        <f>+'2grid'!AD118*DE$2</f>
        <v>0</v>
      </c>
      <c r="AE118" s="52">
        <f>+'2grid'!AE118*DF$2</f>
        <v>0</v>
      </c>
      <c r="AF118" s="52">
        <f>+'2grid'!AF118*DG$2</f>
        <v>0</v>
      </c>
      <c r="AG118" s="52">
        <f>+'2grid'!AG118*DH$2</f>
        <v>0</v>
      </c>
      <c r="AH118" s="52">
        <f>+'2grid'!AH118*DI$2</f>
        <v>0</v>
      </c>
      <c r="AI118" s="52">
        <f>+'2grid'!AI118*DJ$2</f>
        <v>0</v>
      </c>
      <c r="AJ118" s="52">
        <f>+'2grid'!AJ118*DK$2</f>
        <v>0</v>
      </c>
      <c r="AK118" s="52">
        <f>+'2grid'!AK118*DL$2</f>
        <v>0</v>
      </c>
      <c r="AL118" s="52">
        <f>+'2grid'!AL118*DM$2</f>
        <v>0</v>
      </c>
      <c r="AM118" s="52">
        <f>+'2grid'!AM118*DN$2</f>
        <v>0</v>
      </c>
      <c r="AN118" s="52">
        <f>+'2grid'!AN118*DO$2</f>
        <v>66.325891441442579</v>
      </c>
      <c r="AO118" s="52">
        <f>+'2grid'!AO118*DP$2</f>
        <v>68.713675911823543</v>
      </c>
      <c r="AP118" s="52">
        <f>+'2grid'!AP118*DQ$2</f>
        <v>71.458786784432391</v>
      </c>
      <c r="AQ118" s="52">
        <f>+'2grid'!AQ118*DR$2</f>
        <v>74.648248325861431</v>
      </c>
      <c r="AR118" s="52">
        <f>+'2grid'!AR118*DS$2</f>
        <v>78.400618812450261</v>
      </c>
      <c r="AS118" s="52">
        <f>+'2grid'!AS118*DT$2</f>
        <v>82.882006396306451</v>
      </c>
      <c r="AT118" s="52">
        <f>+'2grid'!AT118*DU$2</f>
        <v>88.333119201310382</v>
      </c>
      <c r="AU118" s="52">
        <f>+'2grid'!AU118*DV$2</f>
        <v>95.117499744221377</v>
      </c>
      <c r="AV118" s="52">
        <f>+'2grid'!AV118*DW$2</f>
        <v>103.81352007024178</v>
      </c>
      <c r="AW118" s="52">
        <f>+'2grid'!AW118*DX$2</f>
        <v>115.40556423976365</v>
      </c>
      <c r="AX118" s="52">
        <f>+'2grid'!AX118*DY$2</f>
        <v>133.19287631938363</v>
      </c>
      <c r="AY118" s="52">
        <f>+'2grid'!AY118*DZ$2</f>
        <v>160.23463622279422</v>
      </c>
      <c r="AZ118" s="52">
        <f>+'2grid'!AZ118*EA$2</f>
        <v>207.42231214084026</v>
      </c>
      <c r="BA118" s="52">
        <f>+'2grid'!BA118*EB$2</f>
        <v>316.68224781605147</v>
      </c>
      <c r="BB118" s="52">
        <f>+'2grid'!BB118*EC$2</f>
        <v>329.90588112853305</v>
      </c>
      <c r="BC118" s="52">
        <f>+'2grid'!BC118*ED$2</f>
        <v>379.77199999999999</v>
      </c>
      <c r="BD118" s="52">
        <f>+'2grid'!BD118*EE$2</f>
        <v>388.36799999999999</v>
      </c>
      <c r="BE118" s="52">
        <f>+'2grid'!BE118*EF$2</f>
        <v>306.65600000000001</v>
      </c>
      <c r="BF118" s="52">
        <f>+'2grid'!BF118*EG$2</f>
        <v>329.988</v>
      </c>
      <c r="BG118" s="52">
        <f>+'2grid'!BG118*EH$2</f>
        <v>340.68</v>
      </c>
      <c r="BH118" s="52">
        <f>+'2grid'!BH118*EI$2</f>
        <v>340.68</v>
      </c>
      <c r="BI118" s="52">
        <f>+'2grid'!BI118*EJ$2</f>
        <v>310.08</v>
      </c>
      <c r="BJ118" s="52">
        <f>+'2grid'!BJ118*EK$2</f>
        <v>310.08</v>
      </c>
      <c r="BK118" s="52">
        <f>+'2grid'!BK118*EL$2</f>
        <v>320.28000000000003</v>
      </c>
      <c r="BL118" s="52">
        <f>+'2grid'!BL118*EM$2</f>
        <v>333.54</v>
      </c>
      <c r="BM118" s="52">
        <f>+'2grid'!BM118*EN$2</f>
        <v>313.14</v>
      </c>
      <c r="BN118" s="52">
        <f>+'2grid'!BN118*EO$2</f>
        <v>335.58</v>
      </c>
      <c r="BO118" s="52">
        <f>+'2grid'!BO118*EP$2</f>
        <v>369.24</v>
      </c>
      <c r="BP118" s="52">
        <f>+'2grid'!BP118*EQ$2</f>
        <v>345.78000000000003</v>
      </c>
      <c r="BQ118" s="52">
        <f>+'2grid'!BQ118*ER$2</f>
        <v>332.52</v>
      </c>
      <c r="BR118" s="52">
        <f>+'2grid'!BR118*ES$2</f>
        <v>318.24</v>
      </c>
      <c r="BS118" s="52">
        <f>+'2grid'!BS118*ET$2</f>
        <v>291.00600000000003</v>
      </c>
      <c r="BT118" s="52">
        <f>+'2grid'!BT118*EU$2</f>
        <v>276.15480000000537</v>
      </c>
      <c r="BU118" s="52">
        <f>+'2grid'!BU118*EV$2</f>
        <v>258.51084000000282</v>
      </c>
      <c r="BV118" s="52">
        <f>+'2grid'!BV118*EW$2</f>
        <v>238.2552720000055</v>
      </c>
      <c r="BW118" s="52">
        <f>+'2grid'!BW118*EX$2</f>
        <v>219.24492000001104</v>
      </c>
      <c r="BX118" s="52">
        <f>+'2grid'!BX118*EY$2</f>
        <v>199.81481760001509</v>
      </c>
      <c r="BY118" s="52">
        <f>+'2grid'!BY118*EZ$2</f>
        <v>182.47032960001715</v>
      </c>
      <c r="BZ118" s="52">
        <f>+'2grid'!BZ118*FA$2</f>
        <v>162.72308608001666</v>
      </c>
      <c r="CA118" s="52">
        <f>+'2grid'!CA118*FB$2</f>
        <v>143.59750762668787</v>
      </c>
    </row>
    <row r="119" spans="1:79" x14ac:dyDescent="0.2">
      <c r="A119" s="9">
        <f>+data!B121</f>
        <v>428</v>
      </c>
      <c r="B119" s="52">
        <f>+'2grid'!B119*CC$2</f>
        <v>0</v>
      </c>
      <c r="C119" s="52">
        <f>+'2grid'!C119*CD$2</f>
        <v>0</v>
      </c>
      <c r="D119" s="52">
        <f>+'2grid'!D119*CE$2</f>
        <v>0</v>
      </c>
      <c r="E119" s="52">
        <f>+'2grid'!E119*CF$2</f>
        <v>0</v>
      </c>
      <c r="F119" s="52">
        <f>+'2grid'!F119*CG$2</f>
        <v>0</v>
      </c>
      <c r="G119" s="52">
        <f>+'2grid'!G119*CH$2</f>
        <v>0</v>
      </c>
      <c r="H119" s="52">
        <f>+'2grid'!H119*CI$2</f>
        <v>0</v>
      </c>
      <c r="I119" s="52">
        <f>+'2grid'!I119*CJ$2</f>
        <v>2.222833711165686</v>
      </c>
      <c r="J119" s="52">
        <f>+'2grid'!J119*CK$2</f>
        <v>8.7235738098577862</v>
      </c>
      <c r="K119" s="52">
        <f>+'2grid'!K119*CL$2</f>
        <v>34.223251100211314</v>
      </c>
      <c r="L119" s="52">
        <f>+'2grid'!L119*CM$2</f>
        <v>134.20882784396593</v>
      </c>
      <c r="M119" s="52">
        <f>+'2grid'!M119*CN$2</f>
        <v>275.89678541298264</v>
      </c>
      <c r="N119" s="52">
        <f>+'2grid'!N119*CO$2</f>
        <v>278.28813735715181</v>
      </c>
      <c r="O119" s="52">
        <f>+'2grid'!O119*CP$2</f>
        <v>280.23189787966788</v>
      </c>
      <c r="P119" s="52">
        <f>+'2grid'!P119*CQ$2</f>
        <v>281.6728346615696</v>
      </c>
      <c r="Q119" s="52">
        <f>+'2grid'!Q119*CR$2</f>
        <v>282.5493670996284</v>
      </c>
      <c r="R119" s="52">
        <f>+'2grid'!R119*CS$2</f>
        <v>282.79234096954144</v>
      </c>
      <c r="S119" s="52">
        <f>+'2grid'!S119*CT$2</f>
        <v>282.32339043463566</v>
      </c>
      <c r="T119" s="52">
        <f>+'2grid'!T119*CU$2</f>
        <v>281.05269410676232</v>
      </c>
      <c r="U119" s="52">
        <f>+'2grid'!U119*CV$2</f>
        <v>278.87581669260493</v>
      </c>
      <c r="V119" s="52">
        <f>+'2grid'!V119*CW$2</f>
        <v>275.6691266714937</v>
      </c>
      <c r="W119" s="52">
        <f>+'2grid'!W119*CX$2</f>
        <v>271.28291345965505</v>
      </c>
      <c r="X119" s="52">
        <f>+'2grid'!X119*CY$2</f>
        <v>265.5306216034482</v>
      </c>
      <c r="Y119" s="52">
        <f>+'2grid'!Y119*CZ$2</f>
        <v>258.17117281293758</v>
      </c>
      <c r="Z119" s="52">
        <f>+'2grid'!Z119*DA$2</f>
        <v>248.87814048989009</v>
      </c>
      <c r="AA119" s="52">
        <f>+'2grid'!AA119*DB$2</f>
        <v>237.18169524587867</v>
      </c>
      <c r="AB119" s="52">
        <f>+'2grid'!AB119*DC$2</f>
        <v>222.34735530821644</v>
      </c>
      <c r="AC119" s="52">
        <f>+'2grid'!AC119*DD$2</f>
        <v>203.08229252790505</v>
      </c>
      <c r="AD119" s="52">
        <f>+'2grid'!AD119*DE$2</f>
        <v>230.89930746647943</v>
      </c>
      <c r="AE119" s="52">
        <f>+'2grid'!AE119*DF$2</f>
        <v>262.35373471885276</v>
      </c>
      <c r="AF119" s="52">
        <f>+'2grid'!AF119*DG$2</f>
        <v>297.88400148514739</v>
      </c>
      <c r="AG119" s="52">
        <f>+'2grid'!AG119*DH$2</f>
        <v>337.97261412706484</v>
      </c>
      <c r="AH119" s="52">
        <f>+'2grid'!AH119*DI$2</f>
        <v>383.1482200512433</v>
      </c>
      <c r="AI119" s="52">
        <f>+'2grid'!AI119*DJ$2</f>
        <v>433.98695030674236</v>
      </c>
      <c r="AJ119" s="52">
        <f>+'2grid'!AJ119*DK$2</f>
        <v>491.11267150925892</v>
      </c>
      <c r="AK119" s="52">
        <f>+'2grid'!AK119*DL$2</f>
        <v>555.19563948134726</v>
      </c>
      <c r="AL119" s="52">
        <f>+'2grid'!AL119*DM$2</f>
        <v>626.94886011621713</v>
      </c>
      <c r="AM119" s="52">
        <f>+'2grid'!AM119*DN$2</f>
        <v>707.12120392267582</v>
      </c>
      <c r="AN119" s="52">
        <f>+'2grid'!AN119*DO$2</f>
        <v>796.48595704931438</v>
      </c>
      <c r="AO119" s="52">
        <f>+'2grid'!AO119*DP$2</f>
        <v>877.54087176355392</v>
      </c>
      <c r="AP119" s="52">
        <f>+'2grid'!AP119*DQ$2</f>
        <v>965.25397637171204</v>
      </c>
      <c r="AQ119" s="52">
        <f>+'2grid'!AQ119*DR$2</f>
        <v>1059.767398744094</v>
      </c>
      <c r="AR119" s="52">
        <f>+'2grid'!AR119*DS$2</f>
        <v>1161.084022553184</v>
      </c>
      <c r="AS119" s="52">
        <f>+'2grid'!AS119*DT$2</f>
        <v>1269.0049185735634</v>
      </c>
      <c r="AT119" s="52">
        <f>+'2grid'!AT119*DU$2</f>
        <v>1344.6234446636322</v>
      </c>
      <c r="AU119" s="52">
        <f>+'2grid'!AU119*DV$2</f>
        <v>1419.986708209241</v>
      </c>
      <c r="AV119" s="52">
        <f>+'2grid'!AV119*DW$2</f>
        <v>1493.5288270887677</v>
      </c>
      <c r="AW119" s="52">
        <f>+'2grid'!AW119*DX$2</f>
        <v>1563.0617968487147</v>
      </c>
      <c r="AX119" s="52">
        <f>+'2grid'!AX119*DY$2</f>
        <v>1643.5453730091597</v>
      </c>
      <c r="AY119" s="52">
        <f>+'2grid'!AY119*DZ$2</f>
        <v>1624.0194801676062</v>
      </c>
      <c r="AZ119" s="52">
        <f>+'2grid'!AZ119*EA$2</f>
        <v>1586.6112815788949</v>
      </c>
      <c r="BA119" s="52">
        <f>+'2grid'!BA119*EB$2</f>
        <v>1491.7703298973556</v>
      </c>
      <c r="BB119" s="52">
        <f>+'2grid'!BB119*EC$2</f>
        <v>1316.3096001630779</v>
      </c>
      <c r="BC119" s="52">
        <f>+'2grid'!BC119*ED$2</f>
        <v>1196.6797666238033</v>
      </c>
      <c r="BD119" s="52">
        <f>+'2grid'!BD119*EE$2</f>
        <v>1153.903389828871</v>
      </c>
      <c r="BE119" s="52">
        <f>+'2grid'!BE119*EF$2</f>
        <v>1137.7731247542431</v>
      </c>
      <c r="BF119" s="52">
        <f>+'2grid'!BF119*EG$2</f>
        <v>1116.323022181173</v>
      </c>
      <c r="BG119" s="52">
        <f>+'2grid'!BG119*EH$2</f>
        <v>1001.64</v>
      </c>
      <c r="BH119" s="52">
        <f>+'2grid'!BH119*EI$2</f>
        <v>989.4</v>
      </c>
      <c r="BI119" s="52">
        <f>+'2grid'!BI119*EJ$2</f>
        <v>1004.7</v>
      </c>
      <c r="BJ119" s="52">
        <f>+'2grid'!BJ119*EK$2</f>
        <v>988.38</v>
      </c>
      <c r="BK119" s="52">
        <f>+'2grid'!BK119*EL$2</f>
        <v>1041.42</v>
      </c>
      <c r="BL119" s="52">
        <f>+'2grid'!BL119*EM$2</f>
        <v>1127.0999999999999</v>
      </c>
      <c r="BM119" s="52">
        <f>+'2grid'!BM119*EN$2</f>
        <v>1242.3600000000001</v>
      </c>
      <c r="BN119" s="52">
        <f>+'2grid'!BN119*EO$2</f>
        <v>1221.96</v>
      </c>
      <c r="BO119" s="52">
        <f>+'2grid'!BO119*EP$2</f>
        <v>1200.54</v>
      </c>
      <c r="BP119" s="52">
        <f>+'2grid'!BP119*EQ$2</f>
        <v>1197.48</v>
      </c>
      <c r="BQ119" s="52">
        <f>+'2grid'!BQ119*ER$2</f>
        <v>1203.5999999999999</v>
      </c>
      <c r="BR119" s="52">
        <f>+'2grid'!BR119*ES$2</f>
        <v>1188.3</v>
      </c>
      <c r="BS119" s="52">
        <f>+'2grid'!BS119*ET$2</f>
        <v>1207.68</v>
      </c>
      <c r="BT119" s="52">
        <f>+'2grid'!BT119*EU$2</f>
        <v>1201.05</v>
      </c>
      <c r="BU119" s="52">
        <f>+'2grid'!BU119*EV$2</f>
        <v>1202.9879999999996</v>
      </c>
      <c r="BV119" s="52">
        <f>+'2grid'!BV119*EW$2</f>
        <v>1204.1813999999997</v>
      </c>
      <c r="BW119" s="52">
        <f>+'2grid'!BW119*EX$2</f>
        <v>1205.3339999999998</v>
      </c>
      <c r="BX119" s="52">
        <f>+'2grid'!BX119*EY$2</f>
        <v>1209.2501199999995</v>
      </c>
      <c r="BY119" s="52">
        <f>+'2grid'!BY119*EZ$2</f>
        <v>1207.2701866666662</v>
      </c>
      <c r="BZ119" s="52">
        <f>+'2grid'!BZ119*FA$2</f>
        <v>1210.1162737777772</v>
      </c>
      <c r="CA119" s="52">
        <f>+'2grid'!CA119*FB$2</f>
        <v>1211.4057149629625</v>
      </c>
    </row>
    <row r="120" spans="1:79" x14ac:dyDescent="0.2">
      <c r="A120" s="9">
        <f>+data!B122</f>
        <v>430</v>
      </c>
      <c r="B120" s="52">
        <f>+'2grid'!B120*CC$2</f>
        <v>0</v>
      </c>
      <c r="C120" s="52">
        <f>+'2grid'!C120*CD$2</f>
        <v>0</v>
      </c>
      <c r="D120" s="52">
        <f>+'2grid'!D120*CE$2</f>
        <v>0</v>
      </c>
      <c r="E120" s="52">
        <f>+'2grid'!E120*CF$2</f>
        <v>0</v>
      </c>
      <c r="F120" s="52">
        <f>+'2grid'!F120*CG$2</f>
        <v>0</v>
      </c>
      <c r="G120" s="52">
        <f>+'2grid'!G120*CH$2</f>
        <v>2.9780015327702047</v>
      </c>
      <c r="H120" s="52">
        <f>+'2grid'!H120*CI$2</f>
        <v>13.157352226602901</v>
      </c>
      <c r="I120" s="52">
        <f>+'2grid'!I120*CJ$2</f>
        <v>58.111639000829499</v>
      </c>
      <c r="J120" s="52">
        <f>+'2grid'!J120*CK$2</f>
        <v>86.187693117150147</v>
      </c>
      <c r="K120" s="52">
        <f>+'2grid'!K120*CL$2</f>
        <v>127.75866777460453</v>
      </c>
      <c r="L120" s="52">
        <f>+'2grid'!L120*CM$2</f>
        <v>189.27598153787579</v>
      </c>
      <c r="M120" s="52">
        <f>+'2grid'!M120*CN$2</f>
        <v>194.69221353414184</v>
      </c>
      <c r="N120" s="52">
        <f>+'2grid'!N120*CO$2</f>
        <v>200.14683350470338</v>
      </c>
      <c r="O120" s="52">
        <f>+'2grid'!O120*CP$2</f>
        <v>205.62850517604139</v>
      </c>
      <c r="P120" s="52">
        <f>+'2grid'!P120*CQ$2</f>
        <v>211.12457380409285</v>
      </c>
      <c r="Q120" s="52">
        <f>+'2grid'!Q120*CR$2</f>
        <v>216.62095783820871</v>
      </c>
      <c r="R120" s="52">
        <f>+'2grid'!R120*CS$2</f>
        <v>222.10203278537983</v>
      </c>
      <c r="S120" s="52">
        <f>+'2grid'!S120*CT$2</f>
        <v>227.55050675135823</v>
      </c>
      <c r="T120" s="52">
        <f>+'2grid'!T120*CU$2</f>
        <v>232.94728710169406</v>
      </c>
      <c r="U120" s="52">
        <f>+'2grid'!U120*CV$2</f>
        <v>238.27133765000167</v>
      </c>
      <c r="V120" s="52">
        <f>+'2grid'!V120*CW$2</f>
        <v>243.49952574284376</v>
      </c>
      <c r="W120" s="52">
        <f>+'2grid'!W120*CX$2</f>
        <v>248.60645857033845</v>
      </c>
      <c r="X120" s="52">
        <f>+'2grid'!X120*CY$2</f>
        <v>253.56430798880623</v>
      </c>
      <c r="Y120" s="52">
        <f>+'2grid'!Y120*CZ$2</f>
        <v>258.34262309633874</v>
      </c>
      <c r="Z120" s="52">
        <f>+'2grid'!Z120*DA$2</f>
        <v>262.90812975391816</v>
      </c>
      <c r="AA120" s="52">
        <f>+'2grid'!AA120*DB$2</f>
        <v>267.2245161934793</v>
      </c>
      <c r="AB120" s="52">
        <f>+'2grid'!AB120*DC$2</f>
        <v>271.25220379990202</v>
      </c>
      <c r="AC120" s="52">
        <f>+'2grid'!AC120*DD$2</f>
        <v>274.9481020961648</v>
      </c>
      <c r="AD120" s="52">
        <f>+'2grid'!AD120*DE$2</f>
        <v>273.76515326791196</v>
      </c>
      <c r="AE120" s="52">
        <f>+'2grid'!AE120*DF$2</f>
        <v>272.64068017462699</v>
      </c>
      <c r="AF120" s="52">
        <f>+'2grid'!AF120*DG$2</f>
        <v>271.58161683319713</v>
      </c>
      <c r="AG120" s="52">
        <f>+'2grid'!AG120*DH$2</f>
        <v>270.59599144319611</v>
      </c>
      <c r="AH120" s="52">
        <f>+'2grid'!AH120*DI$2</f>
        <v>269.69315609413798</v>
      </c>
      <c r="AI120" s="52">
        <f>+'2grid'!AI120*DJ$2</f>
        <v>268.88407833717775</v>
      </c>
      <c r="AJ120" s="52">
        <f>+'2grid'!AJ120*DK$2</f>
        <v>268.18171539621642</v>
      </c>
      <c r="AK120" s="52">
        <f>+'2grid'!AK120*DL$2</f>
        <v>267.60150031514331</v>
      </c>
      <c r="AL120" s="52">
        <f>+'2grid'!AL120*DM$2</f>
        <v>267.16198206677313</v>
      </c>
      <c r="AM120" s="52">
        <f>+'2grid'!AM120*DN$2</f>
        <v>266.88568105825544</v>
      </c>
      <c r="AN120" s="52">
        <f>+'2grid'!AN120*DO$2</f>
        <v>266.80025174977362</v>
      </c>
      <c r="AO120" s="52">
        <f>+'2grid'!AO120*DP$2</f>
        <v>266.94009257522077</v>
      </c>
      <c r="AP120" s="52">
        <f>+'2grid'!AP120*DQ$2</f>
        <v>267.34862321184198</v>
      </c>
      <c r="AQ120" s="52">
        <f>+'2grid'!AQ120*DR$2</f>
        <v>268.08158518936705</v>
      </c>
      <c r="AR120" s="52">
        <f>+'2grid'!AR120*DS$2</f>
        <v>269.21196207852057</v>
      </c>
      <c r="AS120" s="52">
        <f>+'2grid'!AS120*DT$2</f>
        <v>270.83755888591952</v>
      </c>
      <c r="AT120" s="52">
        <f>+'2grid'!AT120*DU$2</f>
        <v>273.09314117269821</v>
      </c>
      <c r="AU120" s="52">
        <f>+'2grid'!AU120*DV$2</f>
        <v>276.17080994488634</v>
      </c>
      <c r="AV120" s="52">
        <f>+'2grid'!AV120*DW$2</f>
        <v>280.35622811441505</v>
      </c>
      <c r="AW120" s="52">
        <f>+'2grid'!AW120*DX$2</f>
        <v>286.09788629831945</v>
      </c>
      <c r="AX120" s="52">
        <f>+'2grid'!AX120*DY$2</f>
        <v>297.42107633713681</v>
      </c>
      <c r="AY120" s="52">
        <f>+'2grid'!AY120*DZ$2</f>
        <v>312.86135639020023</v>
      </c>
      <c r="AZ120" s="52">
        <f>+'2grid'!AZ120*EA$2</f>
        <v>335.75591894456687</v>
      </c>
      <c r="BA120" s="52">
        <f>+'2grid'!BA120*EB$2</f>
        <v>375.53013028056409</v>
      </c>
      <c r="BB120" s="52">
        <f>+'2grid'!BB120*EC$2</f>
        <v>480.95914003903709</v>
      </c>
      <c r="BC120" s="52">
        <f>+'2grid'!BC120*ED$2</f>
        <v>613.31600000000003</v>
      </c>
      <c r="BD120" s="52">
        <f>+'2grid'!BD120*EE$2</f>
        <v>596.12400000000002</v>
      </c>
      <c r="BE120" s="52">
        <f>+'2grid'!BE120*EF$2</f>
        <v>596.73599999999999</v>
      </c>
      <c r="BF120" s="52">
        <f>+'2grid'!BF120*EG$2</f>
        <v>632.22</v>
      </c>
      <c r="BG120" s="52">
        <f>+'2grid'!BG120*EH$2</f>
        <v>601.79999999999995</v>
      </c>
      <c r="BH120" s="52">
        <f>+'2grid'!BH120*EI$2</f>
        <v>601.79999999999995</v>
      </c>
      <c r="BI120" s="52">
        <f>+'2grid'!BI120*EJ$2</f>
        <v>601.79999999999995</v>
      </c>
      <c r="BJ120" s="52">
        <f>+'2grid'!BJ120*EK$2</f>
        <v>601.79999999999995</v>
      </c>
      <c r="BK120" s="52">
        <f>+'2grid'!BK120*EL$2</f>
        <v>606.9</v>
      </c>
      <c r="BL120" s="52">
        <f>+'2grid'!BL120*EM$2</f>
        <v>606.9</v>
      </c>
      <c r="BM120" s="52">
        <f>+'2grid'!BM120*EN$2</f>
        <v>612</v>
      </c>
      <c r="BN120" s="52">
        <f>+'2grid'!BN120*EO$2</f>
        <v>612</v>
      </c>
      <c r="BO120" s="52">
        <f>+'2grid'!BO120*EP$2</f>
        <v>622.20000000000005</v>
      </c>
      <c r="BP120" s="52">
        <f>+'2grid'!BP120*EQ$2</f>
        <v>622.20000000000005</v>
      </c>
      <c r="BQ120" s="52">
        <f>+'2grid'!BQ120*ER$2</f>
        <v>673.2</v>
      </c>
      <c r="BR120" s="52">
        <f>+'2grid'!BR120*ES$2</f>
        <v>719.1</v>
      </c>
      <c r="BS120" s="52">
        <f>+'2grid'!BS120*ET$2</f>
        <v>724.2</v>
      </c>
      <c r="BT120" s="52">
        <f>+'2grid'!BT120*EU$2</f>
        <v>762.45</v>
      </c>
      <c r="BU120" s="52">
        <f>+'2grid'!BU120*EV$2</f>
        <v>799.68000000000006</v>
      </c>
      <c r="BV120" s="52">
        <f>+'2grid'!BV120*EW$2</f>
        <v>824.61900000000446</v>
      </c>
      <c r="BW120" s="52">
        <f>+'2grid'!BW120*EX$2</f>
        <v>854.25</v>
      </c>
      <c r="BX120" s="52">
        <f>+'2grid'!BX120*EY$2</f>
        <v>882.14019999999709</v>
      </c>
      <c r="BY120" s="52">
        <f>+'2grid'!BY120*EZ$2</f>
        <v>916.89386666665905</v>
      </c>
      <c r="BZ120" s="52">
        <f>+'2grid'!BZ120*FA$2</f>
        <v>944.92860444443284</v>
      </c>
      <c r="CA120" s="52">
        <f>+'2grid'!CA120*FB$2</f>
        <v>973.51439407406633</v>
      </c>
    </row>
    <row r="121" spans="1:79" x14ac:dyDescent="0.2">
      <c r="A121" s="9">
        <f>+data!B123</f>
        <v>434</v>
      </c>
      <c r="B121" s="52">
        <f>+'2grid'!B121*CC$2</f>
        <v>0</v>
      </c>
      <c r="C121" s="52">
        <f>+'2grid'!C121*CD$2</f>
        <v>0</v>
      </c>
      <c r="D121" s="52">
        <f>+'2grid'!D121*CE$2</f>
        <v>0</v>
      </c>
      <c r="E121" s="52">
        <f>+'2grid'!E121*CF$2</f>
        <v>0</v>
      </c>
      <c r="F121" s="52">
        <f>+'2grid'!F121*CG$2</f>
        <v>50.544579866750063</v>
      </c>
      <c r="G121" s="52">
        <f>+'2grid'!G121*CH$2</f>
        <v>223.38899137536856</v>
      </c>
      <c r="H121" s="52">
        <f>+'2grid'!H121*CI$2</f>
        <v>986.9731800766283</v>
      </c>
      <c r="I121" s="52">
        <f>+'2grid'!I121*CJ$2</f>
        <v>1095.2698657086648</v>
      </c>
      <c r="J121" s="52">
        <f>+'2grid'!J121*CK$2</f>
        <v>924.44444444444446</v>
      </c>
      <c r="K121" s="52">
        <f>+'2grid'!K121*CL$2</f>
        <v>1088.0000000000002</v>
      </c>
      <c r="L121" s="52">
        <f>+'2grid'!L121*CM$2</f>
        <v>1200.0000000000002</v>
      </c>
      <c r="M121" s="52">
        <f>+'2grid'!M121*CN$2</f>
        <v>1332.8264921524976</v>
      </c>
      <c r="N121" s="52">
        <f>+'2grid'!N121*CO$2</f>
        <v>1461.0553267091727</v>
      </c>
      <c r="O121" s="52">
        <f>+'2grid'!O121*CP$2</f>
        <v>1296.3699056572732</v>
      </c>
      <c r="P121" s="52">
        <f>+'2grid'!P121*CQ$2</f>
        <v>1135.1882906751571</v>
      </c>
      <c r="Q121" s="52">
        <f>+'2grid'!Q121*CR$2</f>
        <v>1173.2938542220841</v>
      </c>
      <c r="R121" s="52">
        <f>+'2grid'!R121*CS$2</f>
        <v>1208.9352967158022</v>
      </c>
      <c r="S121" s="52">
        <f>+'2grid'!S121*CT$2</f>
        <v>1242.0188594540798</v>
      </c>
      <c r="T121" s="52">
        <f>+'2grid'!T121*CU$2</f>
        <v>1272.4507837346846</v>
      </c>
      <c r="U121" s="52">
        <f>+'2grid'!U121*CV$2</f>
        <v>1274.134564638277</v>
      </c>
      <c r="V121" s="52">
        <f>+'2grid'!V121*CW$2</f>
        <v>1274.0237328018729</v>
      </c>
      <c r="W121" s="52">
        <f>+'2grid'!W121*CX$2</f>
        <v>872.99018256083332</v>
      </c>
      <c r="X121" s="52">
        <f>+'2grid'!X121*CY$2</f>
        <v>487.78104365562024</v>
      </c>
      <c r="Y121" s="52">
        <f>+'2grid'!Y121*CZ$2</f>
        <v>714.59703811784379</v>
      </c>
      <c r="Z121" s="52">
        <f>+'2grid'!Z121*DA$2</f>
        <v>929.40495632146315</v>
      </c>
      <c r="AA121" s="52">
        <f>+'2grid'!AA121*DB$2</f>
        <v>1131.7360047553186</v>
      </c>
      <c r="AB121" s="52">
        <f>+'2grid'!AB121*DC$2</f>
        <v>1100.9344915902084</v>
      </c>
      <c r="AC121" s="52">
        <f>+'2grid'!AC121*DD$2</f>
        <v>1069.3516559064983</v>
      </c>
      <c r="AD121" s="52">
        <f>+'2grid'!AD121*DE$2</f>
        <v>982.50320543973203</v>
      </c>
      <c r="AE121" s="52">
        <f>+'2grid'!AE121*DF$2</f>
        <v>976.73244680494656</v>
      </c>
      <c r="AF121" s="52">
        <f>+'2grid'!AF121*DG$2</f>
        <v>970.76814941890007</v>
      </c>
      <c r="AG121" s="52">
        <f>+'2grid'!AG121*DH$2</f>
        <v>964.6098085472463</v>
      </c>
      <c r="AH121" s="52">
        <f>+'2grid'!AH121*DI$2</f>
        <v>958.25691945563767</v>
      </c>
      <c r="AI121" s="52">
        <f>+'2grid'!AI121*DJ$2</f>
        <v>951.70897740972805</v>
      </c>
      <c r="AJ121" s="52">
        <f>+'2grid'!AJ121*DK$2</f>
        <v>944.9654776751695</v>
      </c>
      <c r="AK121" s="52">
        <f>+'2grid'!AK121*DL$2</f>
        <v>938.02591551761543</v>
      </c>
      <c r="AL121" s="52">
        <f>+'2grid'!AL121*DM$2</f>
        <v>930.88978620271871</v>
      </c>
      <c r="AM121" s="52">
        <f>+'2grid'!AM121*DN$2</f>
        <v>923.55658499613241</v>
      </c>
      <c r="AN121" s="52">
        <f>+'2grid'!AN121*DO$2</f>
        <v>916.02580716350951</v>
      </c>
      <c r="AO121" s="52">
        <f>+'2grid'!AO121*DP$2</f>
        <v>977.32751601626069</v>
      </c>
      <c r="AP121" s="52">
        <f>+'2grid'!AP121*DQ$2</f>
        <v>971.23457246611372</v>
      </c>
      <c r="AQ121" s="52">
        <f>+'2grid'!AQ121*DR$2</f>
        <v>964.85320848986191</v>
      </c>
      <c r="AR121" s="52">
        <f>+'2grid'!AR121*DS$2</f>
        <v>958.18266392079727</v>
      </c>
      <c r="AS121" s="52">
        <f>+'2grid'!AS121*DT$2</f>
        <v>951.22217859221143</v>
      </c>
      <c r="AT121" s="52">
        <f>+'2grid'!AT121*DU$2</f>
        <v>943.97099233739459</v>
      </c>
      <c r="AU121" s="52">
        <f>+'2grid'!AU121*DV$2</f>
        <v>936.42834498963839</v>
      </c>
      <c r="AV121" s="52">
        <f>+'2grid'!AV121*DW$2</f>
        <v>975.09815775194147</v>
      </c>
      <c r="AW121" s="52">
        <f>+'2grid'!AW121*DX$2</f>
        <v>1093.6324816513156</v>
      </c>
      <c r="AX121" s="52">
        <f>+'2grid'!AX121*DY$2</f>
        <v>1130.0952616828415</v>
      </c>
      <c r="AY121" s="52">
        <f>+'2grid'!AY121*DZ$2</f>
        <v>1120.4753156967579</v>
      </c>
      <c r="AZ121" s="52">
        <f>+'2grid'!AZ121*EA$2</f>
        <v>1106.9532867537075</v>
      </c>
      <c r="BA121" s="52">
        <f>+'2grid'!BA121*EB$2</f>
        <v>1401.6411103081164</v>
      </c>
      <c r="BB121" s="52">
        <f>+'2grid'!BB121*EC$2</f>
        <v>1591.4143039744808</v>
      </c>
      <c r="BC121" s="52">
        <f>+'2grid'!BC121*ED$2</f>
        <v>2072.44</v>
      </c>
      <c r="BD121" s="52">
        <f>+'2grid'!BD121*EE$2</f>
        <v>2114.1</v>
      </c>
      <c r="BE121" s="52">
        <f>+'2grid'!BE121*EF$2</f>
        <v>2154.88</v>
      </c>
      <c r="BF121" s="52">
        <f>+'2grid'!BF121*EG$2</f>
        <v>2215.34</v>
      </c>
      <c r="BG121" s="52">
        <f>+'2grid'!BG121*EH$2</f>
        <v>2193</v>
      </c>
      <c r="BH121" s="52">
        <f>+'2grid'!BH121*EI$2</f>
        <v>2193</v>
      </c>
      <c r="BI121" s="52">
        <f>+'2grid'!BI121*EJ$2</f>
        <v>2193</v>
      </c>
      <c r="BJ121" s="52">
        <f>+'2grid'!BJ121*EK$2</f>
        <v>2193</v>
      </c>
      <c r="BK121" s="52">
        <f>+'2grid'!BK121*EL$2</f>
        <v>2126.6999999999998</v>
      </c>
      <c r="BL121" s="52">
        <f>+'2grid'!BL121*EM$2</f>
        <v>2126.6999999999998</v>
      </c>
      <c r="BM121" s="52">
        <f>+'2grid'!BM121*EN$2</f>
        <v>2091</v>
      </c>
      <c r="BN121" s="52">
        <f>+'2grid'!BN121*EO$2</f>
        <v>2091</v>
      </c>
      <c r="BO121" s="52">
        <f>+'2grid'!BO121*EP$2</f>
        <v>2091</v>
      </c>
      <c r="BP121" s="52">
        <f>+'2grid'!BP121*EQ$2</f>
        <v>2091</v>
      </c>
      <c r="BQ121" s="52">
        <f>+'2grid'!BQ121*ER$2</f>
        <v>2092.02</v>
      </c>
      <c r="BR121" s="52">
        <f>+'2grid'!BR121*ES$2</f>
        <v>2092.02</v>
      </c>
      <c r="BS121" s="52">
        <f>+'2grid'!BS121*ET$2</f>
        <v>2096.1</v>
      </c>
      <c r="BT121" s="52">
        <f>+'2grid'!BT121*EU$2</f>
        <v>2095.7940000000003</v>
      </c>
      <c r="BU121" s="52">
        <f>+'2grid'!BU121*EV$2</f>
        <v>2097.4872000000005</v>
      </c>
      <c r="BV121" s="52">
        <f>+'2grid'!BV121*EW$2</f>
        <v>2099.0967600000008</v>
      </c>
      <c r="BW121" s="52">
        <f>+'2grid'!BW121*EX$2</f>
        <v>2100.5676000000008</v>
      </c>
      <c r="BX121" s="52">
        <f>+'2grid'!BX121*EY$2</f>
        <v>2102.1864080000009</v>
      </c>
      <c r="BY121" s="52">
        <f>+'2grid'!BY121*EZ$2</f>
        <v>2103.1749013333347</v>
      </c>
      <c r="BZ121" s="52">
        <f>+'2grid'!BZ121*FA$2</f>
        <v>2104.9651086222234</v>
      </c>
      <c r="CA121" s="52">
        <f>+'2grid'!CA121*FB$2</f>
        <v>2106.3706071703718</v>
      </c>
    </row>
    <row r="122" spans="1:79" x14ac:dyDescent="0.2">
      <c r="A122" s="9">
        <f>+data!B124</f>
        <v>438</v>
      </c>
      <c r="B122" s="52">
        <f>+'2grid'!B122*CC$2</f>
        <v>0</v>
      </c>
      <c r="C122" s="52">
        <f>+'2grid'!C122*CD$2</f>
        <v>0</v>
      </c>
      <c r="D122" s="52">
        <f>+'2grid'!D122*CE$2</f>
        <v>0</v>
      </c>
      <c r="E122" s="52">
        <f>+'2grid'!E122*CF$2</f>
        <v>0</v>
      </c>
      <c r="F122" s="52">
        <f>+'2grid'!F122*CG$2</f>
        <v>0</v>
      </c>
      <c r="G122" s="52">
        <f>+'2grid'!G122*CH$2</f>
        <v>1.212232210090934</v>
      </c>
      <c r="H122" s="52">
        <f>+'2grid'!H122*CI$2</f>
        <v>4.0806569981242866</v>
      </c>
      <c r="I122" s="52">
        <f>+'2grid'!I122*CJ$2</f>
        <v>13.731734660354739</v>
      </c>
      <c r="J122" s="52">
        <f>+'2grid'!J122*CK$2</f>
        <v>14.289075898036174</v>
      </c>
      <c r="K122" s="52">
        <f>+'2grid'!K122*CL$2</f>
        <v>14.544121087357841</v>
      </c>
      <c r="L122" s="52">
        <f>+'2grid'!L122*CM$2</f>
        <v>14.220756114384507</v>
      </c>
      <c r="M122" s="52">
        <f>+'2grid'!M122*CN$2</f>
        <v>13.927001779975063</v>
      </c>
      <c r="N122" s="52">
        <f>+'2grid'!N122*CO$2</f>
        <v>13.618543046330647</v>
      </c>
      <c r="O122" s="52">
        <f>+'2grid'!O122*CP$2</f>
        <v>13.294798368541827</v>
      </c>
      <c r="P122" s="52">
        <f>+'2grid'!P122*CQ$2</f>
        <v>12.955115109465297</v>
      </c>
      <c r="Q122" s="52">
        <f>+'2grid'!Q122*CR$2</f>
        <v>12.598749960605806</v>
      </c>
      <c r="R122" s="52">
        <f>+'2grid'!R122*CS$2</f>
        <v>12.224842375028439</v>
      </c>
      <c r="S122" s="52">
        <f>+'2grid'!S122*CT$2</f>
        <v>11.832377912467569</v>
      </c>
      <c r="T122" s="52">
        <f>+'2grid'!T122*CU$2</f>
        <v>11.420136684527192</v>
      </c>
      <c r="U122" s="52">
        <f>+'2grid'!U122*CV$2</f>
        <v>10.986619203431953</v>
      </c>
      <c r="V122" s="52">
        <f>+'2grid'!V122*CW$2</f>
        <v>10.529936891396453</v>
      </c>
      <c r="W122" s="52">
        <f>+'2grid'!W122*CX$2</f>
        <v>10.047645280316873</v>
      </c>
      <c r="X122" s="52">
        <f>+'2grid'!X122*CY$2</f>
        <v>9.5364801541144146</v>
      </c>
      <c r="Y122" s="52">
        <f>+'2grid'!Y122*CZ$2</f>
        <v>8.9919204126857277</v>
      </c>
      <c r="Z122" s="52">
        <f>+'2grid'!Z122*DA$2</f>
        <v>8.4074205854923711</v>
      </c>
      <c r="AA122" s="52">
        <f>+'2grid'!AA122*DB$2</f>
        <v>7.7729582729122821</v>
      </c>
      <c r="AB122" s="52">
        <f>+'2grid'!AB122*DC$2</f>
        <v>7.071992286088145</v>
      </c>
      <c r="AC122" s="52">
        <f>+'2grid'!AC122*DD$2</f>
        <v>6.2741002239371966</v>
      </c>
      <c r="AD122" s="52">
        <f>+'2grid'!AD122*DE$2</f>
        <v>6.2729760658250227</v>
      </c>
      <c r="AE122" s="52">
        <f>+'2grid'!AE122*DF$2</f>
        <v>6.267861566357583</v>
      </c>
      <c r="AF122" s="52">
        <f>+'2grid'!AF122*DG$2</f>
        <v>6.2585130572658194</v>
      </c>
      <c r="AG122" s="52">
        <f>+'2grid'!AG122*DH$2</f>
        <v>6.2446683065256181</v>
      </c>
      <c r="AH122" s="52">
        <f>+'2grid'!AH122*DI$2</f>
        <v>6.2260439924461002</v>
      </c>
      <c r="AI122" s="52">
        <f>+'2grid'!AI122*DJ$2</f>
        <v>6.2023326589907555</v>
      </c>
      <c r="AJ122" s="52">
        <f>+'2grid'!AJ122*DK$2</f>
        <v>6.173199015388116</v>
      </c>
      <c r="AK122" s="52">
        <f>+'2grid'!AK122*DL$2</f>
        <v>6.1382753987932155</v>
      </c>
      <c r="AL122" s="52">
        <f>+'2grid'!AL122*DM$2</f>
        <v>6.0971561572178743</v>
      </c>
      <c r="AM122" s="52">
        <f>+'2grid'!AM122*DN$2</f>
        <v>6.0493906231693808</v>
      </c>
      <c r="AN122" s="52">
        <f>+'2grid'!AN122*DO$2</f>
        <v>5.994474224080391</v>
      </c>
      <c r="AO122" s="52">
        <f>+'2grid'!AO122*DP$2</f>
        <v>5.9318370941987961</v>
      </c>
      <c r="AP122" s="52">
        <f>+'2grid'!AP122*DQ$2</f>
        <v>5.8608292826785258</v>
      </c>
      <c r="AQ122" s="52">
        <f>+'2grid'!AQ122*DR$2</f>
        <v>5.7807012420547661</v>
      </c>
      <c r="AR122" s="52">
        <f>+'2grid'!AR122*DS$2</f>
        <v>5.6905776412551763</v>
      </c>
      <c r="AS122" s="52">
        <f>+'2grid'!AS122*DT$2</f>
        <v>5.5894215213896619</v>
      </c>
      <c r="AT122" s="52">
        <f>+'2grid'!AT122*DU$2</f>
        <v>5.4759841152499318</v>
      </c>
      <c r="AU122" s="52">
        <f>+'2grid'!AU122*DV$2</f>
        <v>5.3487327393501394</v>
      </c>
      <c r="AV122" s="52">
        <f>+'2grid'!AV122*DW$2</f>
        <v>5.2057439554335918</v>
      </c>
      <c r="AW122" s="52">
        <f>+'2grid'!AW122*DX$2</f>
        <v>5.0445393948065993</v>
      </c>
      <c r="AX122" s="52">
        <f>+'2grid'!AX122*DY$2</f>
        <v>4.9158423132204012</v>
      </c>
      <c r="AY122" s="52">
        <f>+'2grid'!AY122*DZ$2</f>
        <v>4.7583805696959471</v>
      </c>
      <c r="AZ122" s="52">
        <f>+'2grid'!AZ122*EA$2</f>
        <v>4.5642233778328061</v>
      </c>
      <c r="BA122" s="52">
        <f>+'2grid'!BA122*EB$2</f>
        <v>4.3211469071488331</v>
      </c>
      <c r="BB122" s="52">
        <f>+'2grid'!BB122*EC$2</f>
        <v>4.0084395911921611</v>
      </c>
      <c r="BC122" s="52">
        <f>+'2grid'!BC122*ED$2</f>
        <v>4.2080000000000002</v>
      </c>
      <c r="BD122" s="52">
        <f>+'2grid'!BD122*EE$2</f>
        <v>4.1760000000000002</v>
      </c>
      <c r="BE122" s="52">
        <f>+'2grid'!BE122*EF$2</f>
        <v>4.1440000000000001</v>
      </c>
      <c r="BF122" s="52">
        <f>+'2grid'!BF122*EG$2</f>
        <v>4.1120000000000001</v>
      </c>
      <c r="BG122" s="52">
        <f>+'2grid'!BG122*EH$2</f>
        <v>4.08</v>
      </c>
      <c r="BH122" s="52">
        <f>+'2grid'!BH122*EI$2</f>
        <v>3.9779999999999998</v>
      </c>
      <c r="BI122" s="52">
        <f>+'2grid'!BI122*EJ$2</f>
        <v>3.9779999999999998</v>
      </c>
      <c r="BJ122" s="52">
        <f>+'2grid'!BJ122*EK$2</f>
        <v>3.9779999999999998</v>
      </c>
      <c r="BK122" s="52">
        <f>+'2grid'!BK122*EL$2</f>
        <v>3.9779999999999998</v>
      </c>
      <c r="BL122" s="52">
        <f>+'2grid'!BL122*EM$2</f>
        <v>3.9779999999999998</v>
      </c>
      <c r="BM122" s="52">
        <f>+'2grid'!BM122*EN$2</f>
        <v>3.8759999999999999</v>
      </c>
      <c r="BN122" s="52">
        <f>+'2grid'!BN122*EO$2</f>
        <v>3.8759999999999999</v>
      </c>
      <c r="BO122" s="52">
        <f>+'2grid'!BO122*EP$2</f>
        <v>3.8759999999999999</v>
      </c>
      <c r="BP122" s="52">
        <f>+'2grid'!BP122*EQ$2</f>
        <v>3.5700000000000003</v>
      </c>
      <c r="BQ122" s="52">
        <f>+'2grid'!BQ122*ER$2</f>
        <v>3.3659999999999997</v>
      </c>
      <c r="BR122" s="52">
        <f>+'2grid'!BR122*ES$2</f>
        <v>3.06</v>
      </c>
      <c r="BS122" s="52">
        <f>+'2grid'!BS122*ET$2</f>
        <v>3.06</v>
      </c>
      <c r="BT122" s="52">
        <f>+'2grid'!BT122*EU$2</f>
        <v>2.7437999999999976</v>
      </c>
      <c r="BU122" s="52">
        <f>+'2grid'!BU122*EV$2</f>
        <v>2.5724399999999914</v>
      </c>
      <c r="BV122" s="52">
        <f>+'2grid'!BV122*EW$2</f>
        <v>2.3894520000000048</v>
      </c>
      <c r="BW122" s="52">
        <f>+'2grid'!BW122*EX$2</f>
        <v>2.199120000000006</v>
      </c>
      <c r="BX122" s="52">
        <f>+'2grid'!BX122*EY$2</f>
        <v>2.0220616000000073</v>
      </c>
      <c r="BY122" s="52">
        <f>+'2grid'!BY122*EZ$2</f>
        <v>1.7971402666666485</v>
      </c>
      <c r="BZ122" s="52">
        <f>+'2grid'!BZ122*FA$2</f>
        <v>1.6298590577777305</v>
      </c>
      <c r="CA122" s="52">
        <f>+'2grid'!CA122*FB$2</f>
        <v>1.4349889896295247</v>
      </c>
    </row>
    <row r="123" spans="1:79" x14ac:dyDescent="0.2">
      <c r="A123" s="9">
        <f>+data!B125</f>
        <v>440</v>
      </c>
      <c r="B123" s="52">
        <f>+'2grid'!B123*CC$2</f>
        <v>0</v>
      </c>
      <c r="C123" s="52">
        <f>+'2grid'!C123*CD$2</f>
        <v>0</v>
      </c>
      <c r="D123" s="52">
        <f>+'2grid'!D123*CE$2</f>
        <v>0</v>
      </c>
      <c r="E123" s="52">
        <f>+'2grid'!E123*CF$2</f>
        <v>0</v>
      </c>
      <c r="F123" s="52">
        <f>+'2grid'!F123*CG$2</f>
        <v>0</v>
      </c>
      <c r="G123" s="52">
        <f>+'2grid'!G123*CH$2</f>
        <v>0</v>
      </c>
      <c r="H123" s="52">
        <f>+'2grid'!H123*CI$2</f>
        <v>0.67541030707372618</v>
      </c>
      <c r="I123" s="52">
        <f>+'2grid'!I123*CJ$2</f>
        <v>2.6516108351783321</v>
      </c>
      <c r="J123" s="52">
        <f>+'2grid'!J123*CK$2</f>
        <v>10.406321768247039</v>
      </c>
      <c r="K123" s="52">
        <f>+'2grid'!K123*CL$2</f>
        <v>40.824800783122996</v>
      </c>
      <c r="L123" s="52">
        <f>+'2grid'!L123*CM$2</f>
        <v>160.09725797303136</v>
      </c>
      <c r="M123" s="52">
        <f>+'2grid'!M123*CN$2</f>
        <v>329.11634456375498</v>
      </c>
      <c r="N123" s="52">
        <f>+'2grid'!N123*CO$2</f>
        <v>332.46005187878728</v>
      </c>
      <c r="O123" s="52">
        <f>+'2grid'!O123*CP$2</f>
        <v>335.33401432209541</v>
      </c>
      <c r="P123" s="52">
        <f>+'2grid'!P123*CQ$2</f>
        <v>337.68121107201415</v>
      </c>
      <c r="Q123" s="52">
        <f>+'2grid'!Q123*CR$2</f>
        <v>339.43885758062532</v>
      </c>
      <c r="R123" s="52">
        <f>+'2grid'!R123*CS$2</f>
        <v>340.53749519792245</v>
      </c>
      <c r="S123" s="52">
        <f>+'2grid'!S123*CT$2</f>
        <v>340.89981560815141</v>
      </c>
      <c r="T123" s="52">
        <f>+'2grid'!T123*CU$2</f>
        <v>340.43910904974672</v>
      </c>
      <c r="U123" s="52">
        <f>+'2grid'!U123*CV$2</f>
        <v>339.05716669388545</v>
      </c>
      <c r="V123" s="52">
        <f>+'2grid'!V123*CW$2</f>
        <v>336.64137088888515</v>
      </c>
      <c r="W123" s="52">
        <f>+'2grid'!W123*CX$2</f>
        <v>333.06054189930899</v>
      </c>
      <c r="X123" s="52">
        <f>+'2grid'!X123*CY$2</f>
        <v>328.15881632136563</v>
      </c>
      <c r="Y123" s="52">
        <f>+'2grid'!Y123*CZ$2</f>
        <v>321.74628549095502</v>
      </c>
      <c r="Z123" s="52">
        <f>+'2grid'!Z123*DA$2</f>
        <v>313.58404393544316</v>
      </c>
      <c r="AA123" s="52">
        <f>+'2grid'!AA123*DB$2</f>
        <v>303.35902086774183</v>
      </c>
      <c r="AB123" s="52">
        <f>+'2grid'!AB123*DC$2</f>
        <v>290.63872985785974</v>
      </c>
      <c r="AC123" s="52">
        <f>+'2grid'!AC123*DD$2</f>
        <v>274.78262248583388</v>
      </c>
      <c r="AD123" s="52">
        <f>+'2grid'!AD123*DE$2</f>
        <v>313.86453206648957</v>
      </c>
      <c r="AE123" s="52">
        <f>+'2grid'!AE123*DF$2</f>
        <v>358.37347254395183</v>
      </c>
      <c r="AF123" s="52">
        <f>+'2grid'!AF123*DG$2</f>
        <v>409.03833690075487</v>
      </c>
      <c r="AG123" s="52">
        <f>+'2grid'!AG123*DH$2</f>
        <v>466.68113325298782</v>
      </c>
      <c r="AH123" s="52">
        <f>+'2grid'!AH123*DI$2</f>
        <v>532.22791623412058</v>
      </c>
      <c r="AI123" s="52">
        <f>+'2grid'!AI123*DJ$2</f>
        <v>606.72079458444466</v>
      </c>
      <c r="AJ123" s="52">
        <f>+'2grid'!AJ123*DK$2</f>
        <v>691.33107153115566</v>
      </c>
      <c r="AK123" s="52">
        <f>+'2grid'!AK123*DL$2</f>
        <v>787.37356315560544</v>
      </c>
      <c r="AL123" s="52">
        <f>+'2grid'!AL123*DM$2</f>
        <v>896.32212290516782</v>
      </c>
      <c r="AM123" s="52">
        <f>+'2grid'!AM123*DN$2</f>
        <v>1019.8263760180404</v>
      </c>
      <c r="AN123" s="52">
        <f>+'2grid'!AN123*DO$2</f>
        <v>1159.7296337248206</v>
      </c>
      <c r="AO123" s="52">
        <f>+'2grid'!AO123*DP$2</f>
        <v>1291.1881576241069</v>
      </c>
      <c r="AP123" s="52">
        <f>+'2grid'!AP123*DQ$2</f>
        <v>1436.7036860125381</v>
      </c>
      <c r="AQ123" s="52">
        <f>+'2grid'!AQ123*DR$2</f>
        <v>1597.6311038006586</v>
      </c>
      <c r="AR123" s="52">
        <f>+'2grid'!AR123*DS$2</f>
        <v>1775.4277148539761</v>
      </c>
      <c r="AS123" s="52">
        <f>+'2grid'!AS123*DT$2</f>
        <v>1971.6548558425909</v>
      </c>
      <c r="AT123" s="52">
        <f>+'2grid'!AT123*DU$2</f>
        <v>2127.200611824223</v>
      </c>
      <c r="AU123" s="52">
        <f>+'2grid'!AU123*DV$2</f>
        <v>2293.2483677545865</v>
      </c>
      <c r="AV123" s="52">
        <f>+'2grid'!AV123*DW$2</f>
        <v>2470.2323479246625</v>
      </c>
      <c r="AW123" s="52">
        <f>+'2grid'!AW123*DX$2</f>
        <v>2658.5526313931091</v>
      </c>
      <c r="AX123" s="52">
        <f>+'2grid'!AX123*DY$2</f>
        <v>2890.3228196675809</v>
      </c>
      <c r="AY123" s="52">
        <f>+'2grid'!AY123*DZ$2</f>
        <v>2974.798898994849</v>
      </c>
      <c r="AZ123" s="52">
        <f>+'2grid'!AZ123*EA$2</f>
        <v>3059.3744649105279</v>
      </c>
      <c r="BA123" s="52">
        <f>+'2grid'!BA123*EB$2</f>
        <v>3529.9171061597031</v>
      </c>
      <c r="BB123" s="52">
        <f>+'2grid'!BB123*EC$2</f>
        <v>3375.9324425996087</v>
      </c>
      <c r="BC123" s="52">
        <f>+'2grid'!BC123*ED$2</f>
        <v>3559.5739290306815</v>
      </c>
      <c r="BD123" s="52">
        <f>+'2grid'!BD123*EE$2</f>
        <v>3432.333810275084</v>
      </c>
      <c r="BE123" s="52">
        <f>+'2grid'!BE123*EF$2</f>
        <v>3384.3536633473973</v>
      </c>
      <c r="BF123" s="52">
        <f>+'2grid'!BF123*EG$2</f>
        <v>3320.5494376692523</v>
      </c>
      <c r="BG123" s="52">
        <f>+'2grid'!BG123*EH$2</f>
        <v>2979.42</v>
      </c>
      <c r="BH123" s="52">
        <f>+'2grid'!BH123*EI$2</f>
        <v>1707.48</v>
      </c>
      <c r="BI123" s="52">
        <f>+'2grid'!BI123*EJ$2</f>
        <v>1715.64</v>
      </c>
      <c r="BJ123" s="52">
        <f>+'2grid'!BJ123*EK$2</f>
        <v>1599.3600000000001</v>
      </c>
      <c r="BK123" s="52">
        <f>+'2grid'!BK123*EL$2</f>
        <v>1682.184</v>
      </c>
      <c r="BL123" s="52">
        <f>+'2grid'!BL123*EM$2</f>
        <v>1985.2259999999999</v>
      </c>
      <c r="BM123" s="52">
        <f>+'2grid'!BM123*EN$2</f>
        <v>1952.6880000000001</v>
      </c>
      <c r="BN123" s="52">
        <f>+'2grid'!BN123*EO$2</f>
        <v>1902.81</v>
      </c>
      <c r="BO123" s="52">
        <f>+'2grid'!BO123*EP$2</f>
        <v>1926.6780000000001</v>
      </c>
      <c r="BP123" s="52">
        <f>+'2grid'!BP123*EQ$2</f>
        <v>2123.0280000000002</v>
      </c>
      <c r="BQ123" s="52">
        <f>+'2grid'!BQ123*ER$2</f>
        <v>2201.2620000000002</v>
      </c>
      <c r="BR123" s="52">
        <f>+'2grid'!BR123*ES$2</f>
        <v>2260.9319999999998</v>
      </c>
      <c r="BS123" s="52">
        <f>+'2grid'!BS123*ET$2</f>
        <v>2338.1460000000002</v>
      </c>
      <c r="BT123" s="52">
        <f>+'2grid'!BT123*EU$2</f>
        <v>2458.2611999999976</v>
      </c>
      <c r="BU123" s="52">
        <f>+'2grid'!BU123*EV$2</f>
        <v>2518.530960000016</v>
      </c>
      <c r="BV123" s="52">
        <f>+'2grid'!BV123*EW$2</f>
        <v>2604.9865680000153</v>
      </c>
      <c r="BW123" s="52">
        <f>+'2grid'!BW123*EX$2</f>
        <v>2688.1732800000373</v>
      </c>
      <c r="BX123" s="52">
        <f>+'2grid'!BX123*EY$2</f>
        <v>2777.8714544000354</v>
      </c>
      <c r="BY123" s="52">
        <f>+'2grid'!BY123*EZ$2</f>
        <v>2861.8101557333498</v>
      </c>
      <c r="BZ123" s="52">
        <f>+'2grid'!BZ123*FA$2</f>
        <v>2939.5009004089202</v>
      </c>
      <c r="CA123" s="52">
        <f>+'2grid'!CA123*FB$2</f>
        <v>3028.3140837214869</v>
      </c>
    </row>
    <row r="124" spans="1:79" x14ac:dyDescent="0.2">
      <c r="A124" s="9">
        <f>+data!B126</f>
        <v>442</v>
      </c>
      <c r="B124" s="52">
        <f>+'2grid'!B124*CC$2</f>
        <v>0</v>
      </c>
      <c r="C124" s="52">
        <f>+'2grid'!C124*CD$2</f>
        <v>0</v>
      </c>
      <c r="D124" s="52">
        <f>+'2grid'!D124*CE$2</f>
        <v>0</v>
      </c>
      <c r="E124" s="52">
        <f>+'2grid'!E124*CF$2</f>
        <v>0</v>
      </c>
      <c r="F124" s="52">
        <f>+'2grid'!F124*CG$2</f>
        <v>0</v>
      </c>
      <c r="G124" s="52">
        <f>+'2grid'!G124*CH$2</f>
        <v>2.742448582703279</v>
      </c>
      <c r="H124" s="52">
        <f>+'2grid'!H124*CI$2</f>
        <v>12.116636465398123</v>
      </c>
      <c r="I124" s="52">
        <f>+'2grid'!I124*CJ$2</f>
        <v>53.515144388841705</v>
      </c>
      <c r="J124" s="52">
        <f>+'2grid'!J124*CK$2</f>
        <v>73.083489166759861</v>
      </c>
      <c r="K124" s="52">
        <f>+'2grid'!K124*CL$2</f>
        <v>97.620858071646495</v>
      </c>
      <c r="L124" s="52">
        <f>+'2grid'!L124*CM$2</f>
        <v>125.24427809868827</v>
      </c>
      <c r="M124" s="52">
        <f>+'2grid'!M124*CN$2</f>
        <v>122.65180107639831</v>
      </c>
      <c r="N124" s="52">
        <f>+'2grid'!N124*CO$2</f>
        <v>119.9294699454971</v>
      </c>
      <c r="O124" s="52">
        <f>+'2grid'!O124*CP$2</f>
        <v>117.07212005524691</v>
      </c>
      <c r="P124" s="52">
        <f>+'2grid'!P124*CQ$2</f>
        <v>114.07395096195698</v>
      </c>
      <c r="Q124" s="52">
        <f>+'2grid'!Q124*CR$2</f>
        <v>110.92835094449778</v>
      </c>
      <c r="R124" s="52">
        <f>+'2grid'!R124*CS$2</f>
        <v>107.62765873315006</v>
      </c>
      <c r="S124" s="52">
        <f>+'2grid'!S124*CT$2</f>
        <v>104.16283451104509</v>
      </c>
      <c r="T124" s="52">
        <f>+'2grid'!T124*CU$2</f>
        <v>100.52299675662023</v>
      </c>
      <c r="U124" s="52">
        <f>+'2grid'!U124*CV$2</f>
        <v>96.694755356246503</v>
      </c>
      <c r="V124" s="52">
        <f>+'2grid'!V124*CW$2</f>
        <v>92.661225595322733</v>
      </c>
      <c r="W124" s="52">
        <f>+'2grid'!W124*CX$2</f>
        <v>88.400523659042975</v>
      </c>
      <c r="X124" s="52">
        <f>+'2grid'!X124*CY$2</f>
        <v>83.883382037915126</v>
      </c>
      <c r="Y124" s="52">
        <f>+'2grid'!Y124*CZ$2</f>
        <v>79.069189258082076</v>
      </c>
      <c r="Z124" s="52">
        <f>+'2grid'!Z124*DA$2</f>
        <v>73.899014921885268</v>
      </c>
      <c r="AA124" s="52">
        <f>+'2grid'!AA124*DB$2</f>
        <v>68.282353787601437</v>
      </c>
      <c r="AB124" s="52">
        <f>+'2grid'!AB124*DC$2</f>
        <v>62.069205346759993</v>
      </c>
      <c r="AC124" s="52">
        <f>+'2grid'!AC124*DD$2</f>
        <v>54.981911187195472</v>
      </c>
      <c r="AD124" s="52">
        <f>+'2grid'!AD124*DE$2</f>
        <v>56.648241572112362</v>
      </c>
      <c r="AE124" s="52">
        <f>+'2grid'!AE124*DF$2</f>
        <v>58.326962903919892</v>
      </c>
      <c r="AF124" s="52">
        <f>+'2grid'!AF124*DG$2</f>
        <v>60.013666433958349</v>
      </c>
      <c r="AG124" s="52">
        <f>+'2grid'!AG124*DH$2</f>
        <v>61.703279336340081</v>
      </c>
      <c r="AH124" s="52">
        <f>+'2grid'!AH124*DI$2</f>
        <v>63.389973622268123</v>
      </c>
      <c r="AI124" s="52">
        <f>+'2grid'!AI124*DJ$2</f>
        <v>65.067059033620026</v>
      </c>
      <c r="AJ124" s="52">
        <f>+'2grid'!AJ124*DK$2</f>
        <v>66.726856032108515</v>
      </c>
      <c r="AK124" s="52">
        <f>+'2grid'!AK124*DL$2</f>
        <v>68.360543774032834</v>
      </c>
      <c r="AL124" s="52">
        <f>+'2grid'!AL124*DM$2</f>
        <v>69.957976257111881</v>
      </c>
      <c r="AM124" s="52">
        <f>+'2grid'!AM124*DN$2</f>
        <v>71.507457422318609</v>
      </c>
      <c r="AN124" s="52">
        <f>+'2grid'!AN124*DO$2</f>
        <v>72.995462544003757</v>
      </c>
      <c r="AO124" s="52">
        <f>+'2grid'!AO124*DP$2</f>
        <v>78.474479163654792</v>
      </c>
      <c r="AP124" s="52">
        <f>+'2grid'!AP124*DQ$2</f>
        <v>84.228180230830915</v>
      </c>
      <c r="AQ124" s="52">
        <f>+'2grid'!AQ124*DR$2</f>
        <v>90.239151961034793</v>
      </c>
      <c r="AR124" s="52">
        <f>+'2grid'!AR124*DS$2</f>
        <v>96.479258168740614</v>
      </c>
      <c r="AS124" s="52">
        <f>+'2grid'!AS124*DT$2</f>
        <v>102.9061114145964</v>
      </c>
      <c r="AT124" s="52">
        <f>+'2grid'!AT124*DU$2</f>
        <v>99.165531885852658</v>
      </c>
      <c r="AU124" s="52">
        <f>+'2grid'!AU124*DV$2</f>
        <v>100.40661726460594</v>
      </c>
      <c r="AV124" s="52">
        <f>+'2grid'!AV124*DW$2</f>
        <v>100.89001660591951</v>
      </c>
      <c r="AW124" s="52">
        <f>+'2grid'!AW124*DX$2</f>
        <v>100.55536522224436</v>
      </c>
      <c r="AX124" s="52">
        <f>+'2grid'!AX124*DY$2</f>
        <v>100.42139211266085</v>
      </c>
      <c r="AY124" s="52">
        <f>+'2grid'!AY124*DZ$2</f>
        <v>99.251299375211474</v>
      </c>
      <c r="AZ124" s="52">
        <f>+'2grid'!AZ124*EA$2</f>
        <v>96.812681563744803</v>
      </c>
      <c r="BA124" s="52">
        <f>+'2grid'!BA124*EB$2</f>
        <v>92.731514008450645</v>
      </c>
      <c r="BB124" s="52">
        <f>+'2grid'!BB124*EC$2</f>
        <v>81.515095439671953</v>
      </c>
      <c r="BC124" s="52">
        <f>+'2grid'!BC124*ED$2</f>
        <v>73.141801268498952</v>
      </c>
      <c r="BD124" s="52">
        <f>+'2grid'!BD124*EE$2</f>
        <v>70.360744186046517</v>
      </c>
      <c r="BE124" s="52">
        <f>+'2grid'!BE124*EF$2</f>
        <v>53.470084566596206</v>
      </c>
      <c r="BF124" s="52">
        <f>+'2grid'!BF124*EG$2</f>
        <v>53.467953488372096</v>
      </c>
      <c r="BG124" s="52">
        <f>+'2grid'!BG124*EH$2</f>
        <v>64.260000000000005</v>
      </c>
      <c r="BH124" s="52">
        <f>+'2grid'!BH124*EI$2</f>
        <v>64.260000000000005</v>
      </c>
      <c r="BI124" s="52">
        <f>+'2grid'!BI124*EJ$2</f>
        <v>64.260000000000005</v>
      </c>
      <c r="BJ124" s="52">
        <f>+'2grid'!BJ124*EK$2</f>
        <v>64.260000000000005</v>
      </c>
      <c r="BK124" s="52">
        <f>+'2grid'!BK124*EL$2</f>
        <v>64.260000000000005</v>
      </c>
      <c r="BL124" s="52">
        <f>+'2grid'!BL124*EM$2</f>
        <v>63.24</v>
      </c>
      <c r="BM124" s="52">
        <f>+'2grid'!BM124*EN$2</f>
        <v>63.24</v>
      </c>
      <c r="BN124" s="52">
        <f>+'2grid'!BN124*EO$2</f>
        <v>64.260000000000005</v>
      </c>
      <c r="BO124" s="52">
        <f>+'2grid'!BO124*EP$2</f>
        <v>65.28</v>
      </c>
      <c r="BP124" s="52">
        <f>+'2grid'!BP124*EQ$2</f>
        <v>65.28</v>
      </c>
      <c r="BQ124" s="52">
        <f>+'2grid'!BQ124*ER$2</f>
        <v>64.719000000000008</v>
      </c>
      <c r="BR124" s="52">
        <f>+'2grid'!BR124*ES$2</f>
        <v>64.902600000000007</v>
      </c>
      <c r="BS124" s="52">
        <f>+'2grid'!BS124*ET$2</f>
        <v>65.412599999999998</v>
      </c>
      <c r="BT124" s="52">
        <f>+'2grid'!BT124*EU$2</f>
        <v>65.085179999999994</v>
      </c>
      <c r="BU124" s="52">
        <f>+'2grid'!BU124*EV$2</f>
        <v>65.171064000000001</v>
      </c>
      <c r="BV124" s="52">
        <f>+'2grid'!BV124*EW$2</f>
        <v>65.384101199999989</v>
      </c>
      <c r="BW124" s="52">
        <f>+'2grid'!BW124*EX$2</f>
        <v>65.492771999999988</v>
      </c>
      <c r="BX124" s="52">
        <f>+'2grid'!BX124*EY$2</f>
        <v>65.536510959999987</v>
      </c>
      <c r="BY124" s="52">
        <f>+'2grid'!BY124*EZ$2</f>
        <v>65.552574826666657</v>
      </c>
      <c r="BZ124" s="52">
        <f>+'2grid'!BZ124*FA$2</f>
        <v>65.724565745777753</v>
      </c>
      <c r="CA124" s="52">
        <f>+'2grid'!CA124*FB$2</f>
        <v>65.808598312296255</v>
      </c>
    </row>
    <row r="125" spans="1:79" x14ac:dyDescent="0.2">
      <c r="A125" s="9">
        <f>+data!B127</f>
        <v>446</v>
      </c>
      <c r="B125" s="52">
        <f>+'2grid'!B125*CC$2</f>
        <v>0</v>
      </c>
      <c r="C125" s="52">
        <f>+'2grid'!C125*CD$2</f>
        <v>0</v>
      </c>
      <c r="D125" s="52">
        <f>+'2grid'!D125*CE$2</f>
        <v>0</v>
      </c>
      <c r="E125" s="52">
        <f>+'2grid'!E125*CF$2</f>
        <v>0</v>
      </c>
      <c r="F125" s="52">
        <f>+'2grid'!F125*CG$2</f>
        <v>0</v>
      </c>
      <c r="G125" s="52">
        <f>+'2grid'!G125*CH$2</f>
        <v>0</v>
      </c>
      <c r="H125" s="52">
        <f>+'2grid'!H125*CI$2</f>
        <v>0</v>
      </c>
      <c r="I125" s="52">
        <f>+'2grid'!I125*CJ$2</f>
        <v>0</v>
      </c>
      <c r="J125" s="52">
        <f>+'2grid'!J125*CK$2</f>
        <v>0</v>
      </c>
      <c r="K125" s="52">
        <f>+'2grid'!K125*CL$2</f>
        <v>0</v>
      </c>
      <c r="L125" s="52">
        <f>+'2grid'!L125*CM$2</f>
        <v>0</v>
      </c>
      <c r="M125" s="52">
        <f>+'2grid'!M125*CN$2</f>
        <v>0</v>
      </c>
      <c r="N125" s="52">
        <f>+'2grid'!N125*CO$2</f>
        <v>0</v>
      </c>
      <c r="O125" s="52">
        <f>+'2grid'!O125*CP$2</f>
        <v>0</v>
      </c>
      <c r="P125" s="52">
        <f>+'2grid'!P125*CQ$2</f>
        <v>0</v>
      </c>
      <c r="Q125" s="52">
        <f>+'2grid'!Q125*CR$2</f>
        <v>0</v>
      </c>
      <c r="R125" s="52">
        <f>+'2grid'!R125*CS$2</f>
        <v>0</v>
      </c>
      <c r="S125" s="52">
        <f>+'2grid'!S125*CT$2</f>
        <v>0</v>
      </c>
      <c r="T125" s="52">
        <f>+'2grid'!T125*CU$2</f>
        <v>0</v>
      </c>
      <c r="U125" s="52">
        <f>+'2grid'!U125*CV$2</f>
        <v>0</v>
      </c>
      <c r="V125" s="52">
        <f>+'2grid'!V125*CW$2</f>
        <v>0</v>
      </c>
      <c r="W125" s="52">
        <f>+'2grid'!W125*CX$2</f>
        <v>0</v>
      </c>
      <c r="X125" s="52">
        <f>+'2grid'!X125*CY$2</f>
        <v>0</v>
      </c>
      <c r="Y125" s="52">
        <f>+'2grid'!Y125*CZ$2</f>
        <v>0</v>
      </c>
      <c r="Z125" s="52">
        <f>+'2grid'!Z125*DA$2</f>
        <v>0</v>
      </c>
      <c r="AA125" s="52">
        <f>+'2grid'!AA125*DB$2</f>
        <v>0</v>
      </c>
      <c r="AB125" s="52">
        <f>+'2grid'!AB125*DC$2</f>
        <v>0</v>
      </c>
      <c r="AC125" s="52">
        <f>+'2grid'!AC125*DD$2</f>
        <v>0</v>
      </c>
      <c r="AD125" s="52">
        <f>+'2grid'!AD125*DE$2</f>
        <v>0</v>
      </c>
      <c r="AE125" s="52">
        <f>+'2grid'!AE125*DF$2</f>
        <v>0</v>
      </c>
      <c r="AF125" s="52">
        <f>+'2grid'!AF125*DG$2</f>
        <v>0</v>
      </c>
      <c r="AG125" s="52">
        <f>+'2grid'!AG125*DH$2</f>
        <v>0</v>
      </c>
      <c r="AH125" s="52">
        <f>+'2grid'!AH125*DI$2</f>
        <v>0</v>
      </c>
      <c r="AI125" s="52">
        <f>+'2grid'!AI125*DJ$2</f>
        <v>0</v>
      </c>
      <c r="AJ125" s="52">
        <f>+'2grid'!AJ125*DK$2</f>
        <v>0</v>
      </c>
      <c r="AK125" s="52">
        <f>+'2grid'!AK125*DL$2</f>
        <v>0</v>
      </c>
      <c r="AL125" s="52">
        <f>+'2grid'!AL125*DM$2</f>
        <v>0</v>
      </c>
      <c r="AM125" s="52">
        <f>+'2grid'!AM125*DN$2</f>
        <v>0</v>
      </c>
      <c r="AN125" s="52">
        <f>+'2grid'!AN125*DO$2</f>
        <v>0</v>
      </c>
      <c r="AO125" s="52">
        <f>+'2grid'!AO125*DP$2</f>
        <v>0</v>
      </c>
      <c r="AP125" s="52">
        <f>+'2grid'!AP125*DQ$2</f>
        <v>0</v>
      </c>
      <c r="AQ125" s="52">
        <f>+'2grid'!AQ125*DR$2</f>
        <v>0</v>
      </c>
      <c r="AR125" s="52">
        <f>+'2grid'!AR125*DS$2</f>
        <v>0</v>
      </c>
      <c r="AS125" s="52">
        <f>+'2grid'!AS125*DT$2</f>
        <v>0</v>
      </c>
      <c r="AT125" s="52">
        <f>+'2grid'!AT125*DU$2</f>
        <v>0</v>
      </c>
      <c r="AU125" s="52">
        <f>+'2grid'!AU125*DV$2</f>
        <v>0</v>
      </c>
      <c r="AV125" s="52">
        <f>+'2grid'!AV125*DW$2</f>
        <v>0</v>
      </c>
      <c r="AW125" s="52">
        <f>+'2grid'!AW125*DX$2</f>
        <v>0</v>
      </c>
      <c r="AX125" s="52">
        <f>+'2grid'!AX125*DY$2</f>
        <v>0</v>
      </c>
      <c r="AY125" s="52">
        <f>+'2grid'!AY125*DZ$2</f>
        <v>0</v>
      </c>
      <c r="AZ125" s="52">
        <f>+'2grid'!AZ125*EA$2</f>
        <v>0</v>
      </c>
      <c r="BA125" s="52">
        <f>+'2grid'!BA125*EB$2</f>
        <v>0</v>
      </c>
      <c r="BB125" s="52">
        <f>+'2grid'!BB125*EC$2</f>
        <v>0</v>
      </c>
      <c r="BC125" s="52">
        <f>+'2grid'!BC125*ED$2</f>
        <v>0</v>
      </c>
      <c r="BD125" s="52">
        <f>+'2grid'!BD125*EE$2</f>
        <v>0</v>
      </c>
      <c r="BE125" s="52">
        <f>+'2grid'!BE125*EF$2</f>
        <v>0</v>
      </c>
      <c r="BF125" s="52">
        <f>+'2grid'!BF125*EG$2</f>
        <v>0</v>
      </c>
      <c r="BG125" s="52">
        <f>+'2grid'!BG125*EH$2</f>
        <v>0</v>
      </c>
      <c r="BH125" s="52">
        <f>+'2grid'!BH125*EI$2</f>
        <v>0</v>
      </c>
      <c r="BI125" s="52">
        <f>+'2grid'!BI125*EJ$2</f>
        <v>0</v>
      </c>
      <c r="BJ125" s="52">
        <f>+'2grid'!BJ125*EK$2</f>
        <v>0</v>
      </c>
      <c r="BK125" s="52">
        <f>+'2grid'!BK125*EL$2</f>
        <v>0</v>
      </c>
      <c r="BL125" s="52">
        <f>+'2grid'!BL125*EM$2</f>
        <v>0</v>
      </c>
      <c r="BM125" s="52">
        <f>+'2grid'!BM125*EN$2</f>
        <v>0</v>
      </c>
      <c r="BN125" s="52">
        <f>+'2grid'!BN125*EO$2</f>
        <v>0</v>
      </c>
      <c r="BO125" s="52">
        <f>+'2grid'!BO125*EP$2</f>
        <v>0</v>
      </c>
      <c r="BP125" s="52">
        <f>+'2grid'!BP125*EQ$2</f>
        <v>0</v>
      </c>
      <c r="BQ125" s="52">
        <f>+'2grid'!BQ125*ER$2</f>
        <v>0</v>
      </c>
      <c r="BR125" s="52">
        <f>+'2grid'!BR125*ES$2</f>
        <v>0</v>
      </c>
      <c r="BS125" s="52">
        <f>+'2grid'!BS125*ET$2</f>
        <v>0</v>
      </c>
      <c r="BT125" s="52">
        <f>+'2grid'!BT125*EU$2</f>
        <v>0</v>
      </c>
      <c r="BU125" s="52">
        <f>+'2grid'!BU125*EV$2</f>
        <v>0</v>
      </c>
      <c r="BV125" s="52">
        <f>+'2grid'!BV125*EW$2</f>
        <v>0</v>
      </c>
      <c r="BW125" s="52">
        <f>+'2grid'!BW125*EX$2</f>
        <v>0</v>
      </c>
      <c r="BX125" s="52">
        <f>+'2grid'!BX125*EY$2</f>
        <v>0</v>
      </c>
      <c r="BY125" s="52">
        <f>+'2grid'!BY125*EZ$2</f>
        <v>0</v>
      </c>
      <c r="BZ125" s="52">
        <f>+'2grid'!BZ125*FA$2</f>
        <v>0</v>
      </c>
      <c r="CA125" s="52">
        <f>+'2grid'!CA125*FB$2</f>
        <v>0</v>
      </c>
    </row>
    <row r="126" spans="1:79" x14ac:dyDescent="0.2">
      <c r="A126" s="9">
        <f>+data!B128</f>
        <v>450</v>
      </c>
      <c r="B126" s="52">
        <f>+'2grid'!B126*CC$2</f>
        <v>0</v>
      </c>
      <c r="C126" s="52">
        <f>+'2grid'!C126*CD$2</f>
        <v>0</v>
      </c>
      <c r="D126" s="52">
        <f>+'2grid'!D126*CE$2</f>
        <v>0</v>
      </c>
      <c r="E126" s="52">
        <f>+'2grid'!E126*CF$2</f>
        <v>0</v>
      </c>
      <c r="F126" s="52">
        <f>+'2grid'!F126*CG$2</f>
        <v>0</v>
      </c>
      <c r="G126" s="52">
        <f>+'2grid'!G126*CH$2</f>
        <v>0</v>
      </c>
      <c r="H126" s="52">
        <f>+'2grid'!H126*CI$2</f>
        <v>0</v>
      </c>
      <c r="I126" s="52">
        <f>+'2grid'!I126*CJ$2</f>
        <v>0</v>
      </c>
      <c r="J126" s="52">
        <f>+'2grid'!J126*CK$2</f>
        <v>0</v>
      </c>
      <c r="K126" s="52">
        <f>+'2grid'!K126*CL$2</f>
        <v>0</v>
      </c>
      <c r="L126" s="52">
        <f>+'2grid'!L126*CM$2</f>
        <v>0</v>
      </c>
      <c r="M126" s="52">
        <f>+'2grid'!M126*CN$2</f>
        <v>0.82912198254381375</v>
      </c>
      <c r="N126" s="52">
        <f>+'2grid'!N126*CO$2</f>
        <v>1.6154971348238381</v>
      </c>
      <c r="O126" s="52">
        <f>+'2grid'!O126*CP$2</f>
        <v>3.1457572288650533</v>
      </c>
      <c r="P126" s="52">
        <f>+'2grid'!P126*CQ$2</f>
        <v>6.121556159152826</v>
      </c>
      <c r="Q126" s="52">
        <f>+'2grid'!Q126*CR$2</f>
        <v>11.904232431884271</v>
      </c>
      <c r="R126" s="52">
        <f>+'2grid'!R126*CS$2</f>
        <v>23.132788919428108</v>
      </c>
      <c r="S126" s="52">
        <f>+'2grid'!S126*CT$2</f>
        <v>44.918414660385316</v>
      </c>
      <c r="T126" s="52">
        <f>+'2grid'!T126*CU$2</f>
        <v>87.150922977297355</v>
      </c>
      <c r="U126" s="52">
        <f>+'2grid'!U126*CV$2</f>
        <v>126.71021960331827</v>
      </c>
      <c r="V126" s="52">
        <f>+'2grid'!V126*CW$2</f>
        <v>163.60908637547942</v>
      </c>
      <c r="W126" s="52">
        <f>+'2grid'!W126*CX$2</f>
        <v>224.24177941064619</v>
      </c>
      <c r="X126" s="52">
        <f>+'2grid'!X126*CY$2</f>
        <v>280.47201276155175</v>
      </c>
      <c r="Y126" s="52">
        <f>+'2grid'!Y126*CZ$2</f>
        <v>332.32147820906891</v>
      </c>
      <c r="Z126" s="52">
        <f>+'2grid'!Z126*DA$2</f>
        <v>379.81202094982888</v>
      </c>
      <c r="AA126" s="52">
        <f>+'2grid'!AA126*DB$2</f>
        <v>480.12316108925023</v>
      </c>
      <c r="AB126" s="52">
        <f>+'2grid'!AB126*DC$2</f>
        <v>560.76260729078626</v>
      </c>
      <c r="AC126" s="52">
        <f>+'2grid'!AC126*DD$2</f>
        <v>633.63946611477968</v>
      </c>
      <c r="AD126" s="52">
        <f>+'2grid'!AD126*DE$2</f>
        <v>636.93568434472002</v>
      </c>
      <c r="AE126" s="52">
        <f>+'2grid'!AE126*DF$2</f>
        <v>637.18419548750421</v>
      </c>
      <c r="AF126" s="52">
        <f>+'2grid'!AF126*DG$2</f>
        <v>637.70917953208607</v>
      </c>
      <c r="AG126" s="52">
        <f>+'2grid'!AG126*DH$2</f>
        <v>638.54431155746477</v>
      </c>
      <c r="AH126" s="52">
        <f>+'2grid'!AH126*DI$2</f>
        <v>639.72896305557572</v>
      </c>
      <c r="AI126" s="52">
        <f>+'2grid'!AI126*DJ$2</f>
        <v>641.30948933086017</v>
      </c>
      <c r="AJ126" s="52">
        <f>+'2grid'!AJ126*DK$2</f>
        <v>643.34089062724047</v>
      </c>
      <c r="AK126" s="52">
        <f>+'2grid'!AK126*DL$2</f>
        <v>645.88898244294955</v>
      </c>
      <c r="AL126" s="52">
        <f>+'2grid'!AL126*DM$2</f>
        <v>649.03327058318041</v>
      </c>
      <c r="AM126" s="52">
        <f>+'2grid'!AM126*DN$2</f>
        <v>652.87081875502565</v>
      </c>
      <c r="AN126" s="52">
        <f>+'2grid'!AN126*DO$2</f>
        <v>657.52154150160266</v>
      </c>
      <c r="AO126" s="52">
        <f>+'2grid'!AO126*DP$2</f>
        <v>663.13558919662614</v>
      </c>
      <c r="AP126" s="52">
        <f>+'2grid'!AP126*DQ$2</f>
        <v>669.90388051905268</v>
      </c>
      <c r="AQ126" s="52">
        <f>+'2grid'!AQ126*DR$2</f>
        <v>678.07350569205437</v>
      </c>
      <c r="AR126" s="52">
        <f>+'2grid'!AR126*DS$2</f>
        <v>687.9709161670977</v>
      </c>
      <c r="AS126" s="52">
        <f>+'2grid'!AS126*DT$2</f>
        <v>700.03804200794093</v>
      </c>
      <c r="AT126" s="52">
        <f>+'2grid'!AT126*DU$2</f>
        <v>714.89085432907075</v>
      </c>
      <c r="AU126" s="52">
        <f>+'2grid'!AU126*DV$2</f>
        <v>733.4190455578505</v>
      </c>
      <c r="AV126" s="52">
        <f>+'2grid'!AV126*DW$2</f>
        <v>756.96615295904314</v>
      </c>
      <c r="AW126" s="52">
        <f>+'2grid'!AW126*DX$2</f>
        <v>787.68061250165681</v>
      </c>
      <c r="AX126" s="52">
        <f>+'2grid'!AX126*DY$2</f>
        <v>838.48528442722807</v>
      </c>
      <c r="AY126" s="52">
        <f>+'2grid'!AY126*DZ$2</f>
        <v>908.99458041331263</v>
      </c>
      <c r="AZ126" s="52">
        <f>+'2grid'!AZ126*EA$2</f>
        <v>1016.6582594249461</v>
      </c>
      <c r="BA126" s="52">
        <f>+'2grid'!BA126*EB$2</f>
        <v>1214.0886817262524</v>
      </c>
      <c r="BB126" s="52">
        <f>+'2grid'!BB126*EC$2</f>
        <v>1819.8870980309659</v>
      </c>
      <c r="BC126" s="52">
        <f>+'2grid'!BC126*ED$2</f>
        <v>2256.54</v>
      </c>
      <c r="BD126" s="52">
        <f>+'2grid'!BD126*EE$2</f>
        <v>2474.2800000000002</v>
      </c>
      <c r="BE126" s="52">
        <f>+'2grid'!BE126*EF$2</f>
        <v>3149.44</v>
      </c>
      <c r="BF126" s="52">
        <f>+'2grid'!BF126*EG$2</f>
        <v>3418.1</v>
      </c>
      <c r="BG126" s="52">
        <f>+'2grid'!BG126*EH$2</f>
        <v>3570</v>
      </c>
      <c r="BH126" s="52">
        <f>+'2grid'!BH126*EI$2</f>
        <v>3621</v>
      </c>
      <c r="BI126" s="52">
        <f>+'2grid'!BI126*EJ$2</f>
        <v>3621</v>
      </c>
      <c r="BJ126" s="52">
        <f>+'2grid'!BJ126*EK$2</f>
        <v>3621</v>
      </c>
      <c r="BK126" s="52">
        <f>+'2grid'!BK126*EL$2</f>
        <v>3621</v>
      </c>
      <c r="BL126" s="52">
        <f>+'2grid'!BL126*EM$2</f>
        <v>3621</v>
      </c>
      <c r="BM126" s="52">
        <f>+'2grid'!BM126*EN$2</f>
        <v>3621</v>
      </c>
      <c r="BN126" s="52">
        <f>+'2grid'!BN126*EO$2</f>
        <v>3621</v>
      </c>
      <c r="BO126" s="52">
        <f>+'2grid'!BO126*EP$2</f>
        <v>3621</v>
      </c>
      <c r="BP126" s="52">
        <f>+'2grid'!BP126*EQ$2</f>
        <v>3621</v>
      </c>
      <c r="BQ126" s="52">
        <f>+'2grid'!BQ126*ER$2</f>
        <v>4182</v>
      </c>
      <c r="BR126" s="52">
        <f>+'2grid'!BR126*ES$2</f>
        <v>4182</v>
      </c>
      <c r="BS126" s="52">
        <f>+'2grid'!BS126*ET$2</f>
        <v>4192.2</v>
      </c>
      <c r="BT126" s="52">
        <f>+'2grid'!BT126*EU$2</f>
        <v>4470.66</v>
      </c>
      <c r="BU126" s="52">
        <f>+'2grid'!BU126*EV$2</f>
        <v>4642.4279999999644</v>
      </c>
      <c r="BV126" s="52">
        <f>+'2grid'!BV126*EW$2</f>
        <v>4696.7123999999658</v>
      </c>
      <c r="BW126" s="52">
        <f>+'2grid'!BW126*EX$2</f>
        <v>4817.6639999999525</v>
      </c>
      <c r="BX126" s="52">
        <f>+'2grid'!BX126*EY$2</f>
        <v>4986.6399199998978</v>
      </c>
      <c r="BY126" s="52">
        <f>+'2grid'!BY126*EZ$2</f>
        <v>5141.1336533332433</v>
      </c>
      <c r="BZ126" s="52">
        <f>+'2grid'!BZ126*FA$2</f>
        <v>5243.135224888777</v>
      </c>
      <c r="CA126" s="52">
        <f>+'2grid'!CA126*FB$2</f>
        <v>5371.8631134813486</v>
      </c>
    </row>
    <row r="127" spans="1:79" x14ac:dyDescent="0.2">
      <c r="A127" s="9">
        <f>+data!B129</f>
        <v>454</v>
      </c>
      <c r="B127" s="52">
        <f>+'2grid'!B127*CC$2</f>
        <v>0</v>
      </c>
      <c r="C127" s="52">
        <f>+'2grid'!C127*CD$2</f>
        <v>0</v>
      </c>
      <c r="D127" s="52">
        <f>+'2grid'!D127*CE$2</f>
        <v>0</v>
      </c>
      <c r="E127" s="52">
        <f>+'2grid'!E127*CF$2</f>
        <v>0</v>
      </c>
      <c r="F127" s="52">
        <f>+'2grid'!F127*CG$2</f>
        <v>0</v>
      </c>
      <c r="G127" s="52">
        <f>+'2grid'!G127*CH$2</f>
        <v>1.1488774835646471</v>
      </c>
      <c r="H127" s="52">
        <f>+'2grid'!H127*CI$2</f>
        <v>4.2431239416059663</v>
      </c>
      <c r="I127" s="52">
        <f>+'2grid'!I127*CJ$2</f>
        <v>15.668741877567507</v>
      </c>
      <c r="J127" s="52">
        <f>+'2grid'!J127*CK$2</f>
        <v>18.847453389807914</v>
      </c>
      <c r="K127" s="52">
        <f>+'2grid'!K127*CL$2</f>
        <v>22.629375245583706</v>
      </c>
      <c r="L127" s="52">
        <f>+'2grid'!L127*CM$2</f>
        <v>27.112904968927602</v>
      </c>
      <c r="M127" s="52">
        <f>+'2grid'!M127*CN$2</f>
        <v>32.268615334952067</v>
      </c>
      <c r="N127" s="52">
        <f>+'2grid'!N127*CO$2</f>
        <v>38.381527292914967</v>
      </c>
      <c r="O127" s="52">
        <f>+'2grid'!O127*CP$2</f>
        <v>45.623545673598869</v>
      </c>
      <c r="P127" s="52">
        <f>+'2grid'!P127*CQ$2</f>
        <v>54.195960089313111</v>
      </c>
      <c r="Q127" s="52">
        <f>+'2grid'!Q127*CR$2</f>
        <v>64.334074316390129</v>
      </c>
      <c r="R127" s="52">
        <f>+'2grid'!R127*CS$2</f>
        <v>76.31245575535381</v>
      </c>
      <c r="S127" s="52">
        <f>+'2grid'!S127*CT$2</f>
        <v>90.450855147426111</v>
      </c>
      <c r="T127" s="52">
        <f>+'2grid'!T127*CU$2</f>
        <v>107.12083915785375</v>
      </c>
      <c r="U127" s="52">
        <f>+'2grid'!U127*CV$2</f>
        <v>121.92595620953225</v>
      </c>
      <c r="V127" s="52">
        <f>+'2grid'!V127*CW$2</f>
        <v>135.55414852928359</v>
      </c>
      <c r="W127" s="52">
        <f>+'2grid'!W127*CX$2</f>
        <v>157.18343146270522</v>
      </c>
      <c r="X127" s="52">
        <f>+'2grid'!X127*CY$2</f>
        <v>177.01754320959006</v>
      </c>
      <c r="Y127" s="52">
        <f>+'2grid'!Y127*CZ$2</f>
        <v>195.07051600322202</v>
      </c>
      <c r="Z127" s="52">
        <f>+'2grid'!Z127*DA$2</f>
        <v>211.35654568927674</v>
      </c>
      <c r="AA127" s="52">
        <f>+'2grid'!AA127*DB$2</f>
        <v>225.88999585908977</v>
      </c>
      <c r="AB127" s="52">
        <f>+'2grid'!AB127*DC$2</f>
        <v>235.43060119844296</v>
      </c>
      <c r="AC127" s="52">
        <f>+'2grid'!AC127*DD$2</f>
        <v>243.51353971124715</v>
      </c>
      <c r="AD127" s="52">
        <f>+'2grid'!AD127*DE$2</f>
        <v>244.0002875026079</v>
      </c>
      <c r="AE127" s="52">
        <f>+'2grid'!AE127*DF$2</f>
        <v>245.22340232453502</v>
      </c>
      <c r="AF127" s="52">
        <f>+'2grid'!AF127*DG$2</f>
        <v>246.61120741020045</v>
      </c>
      <c r="AG127" s="52">
        <f>+'2grid'!AG127*DH$2</f>
        <v>248.18406994151113</v>
      </c>
      <c r="AH127" s="52">
        <f>+'2grid'!AH127*DI$2</f>
        <v>249.96589622627343</v>
      </c>
      <c r="AI127" s="52">
        <f>+'2grid'!AI127*DJ$2</f>
        <v>251.98495240265802</v>
      </c>
      <c r="AJ127" s="52">
        <f>+'2grid'!AJ127*DK$2</f>
        <v>254.27492908774295</v>
      </c>
      <c r="AK127" s="52">
        <f>+'2grid'!AK127*DL$2</f>
        <v>256.87634034109965</v>
      </c>
      <c r="AL127" s="52">
        <f>+'2grid'!AL127*DM$2</f>
        <v>259.83838823107254</v>
      </c>
      <c r="AM127" s="52">
        <f>+'2grid'!AM127*DN$2</f>
        <v>263.22148754057395</v>
      </c>
      <c r="AN127" s="52">
        <f>+'2grid'!AN127*DO$2</f>
        <v>267.10074528564598</v>
      </c>
      <c r="AO127" s="52">
        <f>+'2grid'!AO127*DP$2</f>
        <v>271.57085255477864</v>
      </c>
      <c r="AP127" s="52">
        <f>+'2grid'!AP127*DQ$2</f>
        <v>276.75311907050593</v>
      </c>
      <c r="AQ127" s="52">
        <f>+'2grid'!AQ127*DR$2</f>
        <v>282.80585414696048</v>
      </c>
      <c r="AR127" s="52">
        <f>+'2grid'!AR127*DS$2</f>
        <v>289.94015136902976</v>
      </c>
      <c r="AS127" s="52">
        <f>+'2grid'!AS127*DT$2</f>
        <v>298.4447457724325</v>
      </c>
      <c r="AT127" s="52">
        <f>+'2grid'!AT127*DU$2</f>
        <v>308.72682128795338</v>
      </c>
      <c r="AU127" s="52">
        <f>+'2grid'!AU127*DV$2</f>
        <v>321.38245714545957</v>
      </c>
      <c r="AV127" s="52">
        <f>+'2grid'!AV127*DW$2</f>
        <v>337.32602339272546</v>
      </c>
      <c r="AW127" s="52">
        <f>+'2grid'!AW127*DX$2</f>
        <v>358.04730147589157</v>
      </c>
      <c r="AX127" s="52">
        <f>+'2grid'!AX127*DY$2</f>
        <v>390.46890465446376</v>
      </c>
      <c r="AY127" s="52">
        <f>+'2grid'!AY127*DZ$2</f>
        <v>436.59834408921404</v>
      </c>
      <c r="AZ127" s="52">
        <f>+'2grid'!AZ127*EA$2</f>
        <v>509.68676313267736</v>
      </c>
      <c r="BA127" s="52">
        <f>+'2grid'!BA127*EB$2</f>
        <v>652.55586891333746</v>
      </c>
      <c r="BB127" s="52">
        <f>+'2grid'!BB127*EC$2</f>
        <v>1177.1899561292578</v>
      </c>
      <c r="BC127" s="52">
        <f>+'2grid'!BC127*ED$2</f>
        <v>1430.72</v>
      </c>
      <c r="BD127" s="52">
        <f>+'2grid'!BD127*EE$2</f>
        <v>1949.1480000000001</v>
      </c>
      <c r="BE127" s="52">
        <f>+'2grid'!BE127*EF$2</f>
        <v>2061.64</v>
      </c>
      <c r="BF127" s="52">
        <f>+'2grid'!BF127*EG$2</f>
        <v>2444.5839999999998</v>
      </c>
      <c r="BG127" s="52">
        <f>+'2grid'!BG127*EH$2</f>
        <v>2927.4</v>
      </c>
      <c r="BH127" s="52">
        <f>+'2grid'!BH127*EI$2</f>
        <v>3029.4</v>
      </c>
      <c r="BI127" s="52">
        <f>+'2grid'!BI127*EJ$2</f>
        <v>3029.4</v>
      </c>
      <c r="BJ127" s="52">
        <f>+'2grid'!BJ127*EK$2</f>
        <v>3029.4</v>
      </c>
      <c r="BK127" s="52">
        <f>+'2grid'!BK127*EL$2</f>
        <v>3182.4</v>
      </c>
      <c r="BL127" s="52">
        <f>+'2grid'!BL127*EM$2</f>
        <v>3182.4</v>
      </c>
      <c r="BM127" s="52">
        <f>+'2grid'!BM127*EN$2</f>
        <v>3182.4</v>
      </c>
      <c r="BN127" s="52">
        <f>+'2grid'!BN127*EO$2</f>
        <v>3184.44</v>
      </c>
      <c r="BO127" s="52">
        <f>+'2grid'!BO127*EP$2</f>
        <v>3694.44</v>
      </c>
      <c r="BP127" s="52">
        <f>+'2grid'!BP127*EQ$2</f>
        <v>3796.44</v>
      </c>
      <c r="BQ127" s="52">
        <f>+'2grid'!BQ127*ER$2</f>
        <v>3911.7000000000003</v>
      </c>
      <c r="BR127" s="52">
        <f>+'2grid'!BR127*ES$2</f>
        <v>3809.7000000000003</v>
      </c>
      <c r="BS127" s="52">
        <f>+'2grid'!BS127*ET$2</f>
        <v>3962.7000000000003</v>
      </c>
      <c r="BT127" s="52">
        <f>+'2grid'!BT127*EU$2</f>
        <v>3999.9300000000003</v>
      </c>
      <c r="BU127" s="52">
        <f>+'2grid'!BU127*EV$2</f>
        <v>4033.4879999999939</v>
      </c>
      <c r="BV127" s="52">
        <f>+'2grid'!BV127*EW$2</f>
        <v>4073.6453999999894</v>
      </c>
      <c r="BW127" s="52">
        <f>+'2grid'!BW127*EX$2</f>
        <v>4117.025999999988</v>
      </c>
      <c r="BX127" s="52">
        <f>+'2grid'!BX127*EY$2</f>
        <v>4189.717319999977</v>
      </c>
      <c r="BY127" s="52">
        <f>+'2grid'!BY127*EZ$2</f>
        <v>4215.4043199999633</v>
      </c>
      <c r="BZ127" s="52">
        <f>+'2grid'!BZ127*FA$2</f>
        <v>4263.8125226666252</v>
      </c>
      <c r="CA127" s="52">
        <f>+'2grid'!CA127*FB$2</f>
        <v>4313.8079964443914</v>
      </c>
    </row>
    <row r="128" spans="1:79" x14ac:dyDescent="0.2">
      <c r="A128" s="9">
        <f>+data!B130</f>
        <v>458</v>
      </c>
      <c r="B128" s="52">
        <f>+'2grid'!B128*CC$2</f>
        <v>0</v>
      </c>
      <c r="C128" s="52">
        <f>+'2grid'!C128*CD$2</f>
        <v>0</v>
      </c>
      <c r="D128" s="52">
        <f>+'2grid'!D128*CE$2</f>
        <v>0</v>
      </c>
      <c r="E128" s="52">
        <f>+'2grid'!E128*CF$2</f>
        <v>0</v>
      </c>
      <c r="F128" s="52">
        <f>+'2grid'!F128*CG$2</f>
        <v>0</v>
      </c>
      <c r="G128" s="52">
        <f>+'2grid'!G128*CH$2</f>
        <v>0</v>
      </c>
      <c r="H128" s="52">
        <f>+'2grid'!H128*CI$2</f>
        <v>0.83268695672597948</v>
      </c>
      <c r="I128" s="52">
        <f>+'2grid'!I128*CJ$2</f>
        <v>3.064750604616453</v>
      </c>
      <c r="J128" s="52">
        <f>+'2grid'!J128*CK$2</f>
        <v>3.7185433911510546</v>
      </c>
      <c r="K128" s="52">
        <f>+'2grid'!K128*CL$2</f>
        <v>4.5385721978698728</v>
      </c>
      <c r="L128" s="52">
        <f>+'2grid'!L128*CM$2</f>
        <v>5.5553705586983595</v>
      </c>
      <c r="M128" s="52">
        <f>+'2grid'!M128*CN$2</f>
        <v>8.136582565109407</v>
      </c>
      <c r="N128" s="52">
        <f>+'2grid'!N128*CO$2</f>
        <v>11.910273453282088</v>
      </c>
      <c r="O128" s="52">
        <f>+'2grid'!O128*CP$2</f>
        <v>17.423649015079352</v>
      </c>
      <c r="P128" s="52">
        <f>+'2grid'!P128*CQ$2</f>
        <v>25.473009112665324</v>
      </c>
      <c r="Q128" s="52">
        <f>+'2grid'!Q128*CR$2</f>
        <v>37.216042409289095</v>
      </c>
      <c r="R128" s="52">
        <f>+'2grid'!R128*CS$2</f>
        <v>54.334142861841336</v>
      </c>
      <c r="S128" s="52">
        <f>+'2grid'!S128*CT$2</f>
        <v>79.266696194871386</v>
      </c>
      <c r="T128" s="52">
        <f>+'2grid'!T128*CU$2</f>
        <v>115.54872739036898</v>
      </c>
      <c r="U128" s="52">
        <f>+'2grid'!U128*CV$2</f>
        <v>118.43101027412972</v>
      </c>
      <c r="V128" s="52">
        <f>+'2grid'!V128*CW$2</f>
        <v>120.9413323404779</v>
      </c>
      <c r="W128" s="52">
        <f>+'2grid'!W128*CX$2</f>
        <v>140.19362596385699</v>
      </c>
      <c r="X128" s="52">
        <f>+'2grid'!X128*CY$2</f>
        <v>157.98702837545653</v>
      </c>
      <c r="Y128" s="52">
        <f>+'2grid'!Y128*CZ$2</f>
        <v>174.32162707448515</v>
      </c>
      <c r="Z128" s="52">
        <f>+'2grid'!Z128*DA$2</f>
        <v>189.19748880319912</v>
      </c>
      <c r="AA128" s="52">
        <f>+'2grid'!AA128*DB$2</f>
        <v>202.61466384273439</v>
      </c>
      <c r="AB128" s="52">
        <f>+'2grid'!AB128*DC$2</f>
        <v>244.05728124450877</v>
      </c>
      <c r="AC128" s="52">
        <f>+'2grid'!AC128*DD$2</f>
        <v>281.815803458662</v>
      </c>
      <c r="AD128" s="52">
        <f>+'2grid'!AD128*DE$2</f>
        <v>287.70123673233684</v>
      </c>
      <c r="AE128" s="52">
        <f>+'2grid'!AE128*DF$2</f>
        <v>293.32604285162211</v>
      </c>
      <c r="AF128" s="52">
        <f>+'2grid'!AF128*DG$2</f>
        <v>298.69022221680558</v>
      </c>
      <c r="AG128" s="52">
        <f>+'2grid'!AG128*DH$2</f>
        <v>303.79377521696222</v>
      </c>
      <c r="AH128" s="52">
        <f>+'2grid'!AH128*DI$2</f>
        <v>308.63670223022245</v>
      </c>
      <c r="AI128" s="52">
        <f>+'2grid'!AI128*DJ$2</f>
        <v>313.21900362403329</v>
      </c>
      <c r="AJ128" s="52">
        <f>+'2grid'!AJ128*DK$2</f>
        <v>317.54067975541551</v>
      </c>
      <c r="AK128" s="52">
        <f>+'2grid'!AK128*DL$2</f>
        <v>321.60173097121424</v>
      </c>
      <c r="AL128" s="52">
        <f>+'2grid'!AL128*DM$2</f>
        <v>325.40215760834428</v>
      </c>
      <c r="AM128" s="52">
        <f>+'2grid'!AM128*DN$2</f>
        <v>328.94195999402956</v>
      </c>
      <c r="AN128" s="52">
        <f>+'2grid'!AN128*DO$2</f>
        <v>340.07525748802436</v>
      </c>
      <c r="AO128" s="52">
        <f>+'2grid'!AO128*DP$2</f>
        <v>350.70248464118566</v>
      </c>
      <c r="AP128" s="52">
        <f>+'2grid'!AP128*DQ$2</f>
        <v>360.8236421353713</v>
      </c>
      <c r="AQ128" s="52">
        <f>+'2grid'!AQ128*DR$2</f>
        <v>370.43873063352606</v>
      </c>
      <c r="AR128" s="52">
        <f>+'2grid'!AR128*DS$2</f>
        <v>379.54775078013176</v>
      </c>
      <c r="AS128" s="52">
        <f>+'2grid'!AS128*DT$2</f>
        <v>485.18837900205847</v>
      </c>
      <c r="AT128" s="52">
        <f>+'2grid'!AT128*DU$2</f>
        <v>587.03346445472323</v>
      </c>
      <c r="AU128" s="52">
        <f>+'2grid'!AU128*DV$2</f>
        <v>685.06827714361566</v>
      </c>
      <c r="AV128" s="52">
        <f>+'2grid'!AV128*DW$2</f>
        <v>1030.9482274473355</v>
      </c>
      <c r="AW128" s="52">
        <f>+'2grid'!AW128*DX$2</f>
        <v>1126.6120690883199</v>
      </c>
      <c r="AX128" s="52">
        <f>+'2grid'!AX128*DY$2</f>
        <v>1429.077010029956</v>
      </c>
      <c r="AY128" s="52">
        <f>+'2grid'!AY128*DZ$2</f>
        <v>2187.533294398726</v>
      </c>
      <c r="AZ128" s="52">
        <f>+'2grid'!AZ128*EA$2</f>
        <v>2061.0529696588674</v>
      </c>
      <c r="BA128" s="52">
        <f>+'2grid'!BA128*EB$2</f>
        <v>2508.9150863878299</v>
      </c>
      <c r="BB128" s="52">
        <f>+'2grid'!BB128*EC$2</f>
        <v>3252.2809131935232</v>
      </c>
      <c r="BC128" s="52">
        <f>+'2grid'!BC128*ED$2</f>
        <v>4186.96</v>
      </c>
      <c r="BD128" s="52">
        <f>+'2grid'!BD128*EE$2</f>
        <v>4624.92</v>
      </c>
      <c r="BE128" s="52">
        <f>+'2grid'!BE128*EF$2</f>
        <v>4972.8</v>
      </c>
      <c r="BF128" s="52">
        <f>+'2grid'!BF128*EG$2</f>
        <v>7142.5439999999999</v>
      </c>
      <c r="BG128" s="52">
        <f>+'2grid'!BG128*EH$2</f>
        <v>7757.1</v>
      </c>
      <c r="BH128" s="52">
        <f>+'2grid'!BH128*EI$2</f>
        <v>7736.7</v>
      </c>
      <c r="BI128" s="52">
        <f>+'2grid'!BI128*EJ$2</f>
        <v>7736.7</v>
      </c>
      <c r="BJ128" s="52">
        <f>+'2grid'!BJ128*EK$2</f>
        <v>7736.7</v>
      </c>
      <c r="BK128" s="52">
        <f>+'2grid'!BK128*EL$2</f>
        <v>7736.7</v>
      </c>
      <c r="BL128" s="52">
        <f>+'2grid'!BL128*EM$2</f>
        <v>7736.7</v>
      </c>
      <c r="BM128" s="52">
        <f>+'2grid'!BM128*EN$2</f>
        <v>7736.7</v>
      </c>
      <c r="BN128" s="52">
        <f>+'2grid'!BN128*EO$2</f>
        <v>7736.7</v>
      </c>
      <c r="BO128" s="52">
        <f>+'2grid'!BO128*EP$2</f>
        <v>7736.7</v>
      </c>
      <c r="BP128" s="52">
        <f>+'2grid'!BP128*EQ$2</f>
        <v>7736.7</v>
      </c>
      <c r="BQ128" s="52">
        <f>+'2grid'!BQ128*ER$2</f>
        <v>7341.96</v>
      </c>
      <c r="BR128" s="52">
        <f>+'2grid'!BR128*ES$2</f>
        <v>7489.1460000000006</v>
      </c>
      <c r="BS128" s="52">
        <f>+'2grid'!BS128*ET$2</f>
        <v>7613.79</v>
      </c>
      <c r="BT128" s="52">
        <f>+'2grid'!BT128*EU$2</f>
        <v>7435.6470000000063</v>
      </c>
      <c r="BU128" s="52">
        <f>+'2grid'!BU128*EV$2</f>
        <v>7424.365800000016</v>
      </c>
      <c r="BV128" s="52">
        <f>+'2grid'!BV128*EW$2</f>
        <v>7494.3755400000164</v>
      </c>
      <c r="BW128" s="52">
        <f>+'2grid'!BW128*EX$2</f>
        <v>7505.5068000000192</v>
      </c>
      <c r="BX128" s="52">
        <f>+'2grid'!BX128*EY$2</f>
        <v>7465.0331320000232</v>
      </c>
      <c r="BY128" s="52">
        <f>+'2grid'!BY128*EZ$2</f>
        <v>7443.3668586667</v>
      </c>
      <c r="BZ128" s="52">
        <f>+'2grid'!BZ128*FA$2</f>
        <v>7478.5557767111459</v>
      </c>
      <c r="CA128" s="52">
        <f>+'2grid'!CA128*FB$2</f>
        <v>7476.279001718558</v>
      </c>
    </row>
    <row r="129" spans="1:79" x14ac:dyDescent="0.2">
      <c r="A129" s="9">
        <f>+data!B131</f>
        <v>462</v>
      </c>
      <c r="B129" s="52">
        <f>+'2grid'!B129*CC$2</f>
        <v>0</v>
      </c>
      <c r="C129" s="52">
        <f>+'2grid'!C129*CD$2</f>
        <v>0</v>
      </c>
      <c r="D129" s="52">
        <f>+'2grid'!D129*CE$2</f>
        <v>0</v>
      </c>
      <c r="E129" s="52">
        <f>+'2grid'!E129*CF$2</f>
        <v>0</v>
      </c>
      <c r="F129" s="52">
        <f>+'2grid'!F129*CG$2</f>
        <v>0</v>
      </c>
      <c r="G129" s="52">
        <f>+'2grid'!G129*CH$2</f>
        <v>0</v>
      </c>
      <c r="H129" s="52">
        <f>+'2grid'!H129*CI$2</f>
        <v>0</v>
      </c>
      <c r="I129" s="52">
        <f>+'2grid'!I129*CJ$2</f>
        <v>0</v>
      </c>
      <c r="J129" s="52">
        <f>+'2grid'!J129*CK$2</f>
        <v>0</v>
      </c>
      <c r="K129" s="52">
        <f>+'2grid'!K129*CL$2</f>
        <v>0</v>
      </c>
      <c r="L129" s="52">
        <f>+'2grid'!L129*CM$2</f>
        <v>0</v>
      </c>
      <c r="M129" s="52">
        <f>+'2grid'!M129*CN$2</f>
        <v>1.1207958231685826E-2</v>
      </c>
      <c r="N129" s="52">
        <f>+'2grid'!N129*CO$2</f>
        <v>1.6108416375438677E-2</v>
      </c>
      <c r="O129" s="52">
        <f>+'2grid'!O129*CP$2</f>
        <v>2.3112644092367265E-2</v>
      </c>
      <c r="P129" s="52">
        <f>+'2grid'!P129*CQ$2</f>
        <v>3.310135132419955E-2</v>
      </c>
      <c r="Q129" s="52">
        <f>+'2grid'!Q129*CR$2</f>
        <v>4.7310497488676877E-2</v>
      </c>
      <c r="R129" s="52">
        <f>+'2grid'!R129*CS$2</f>
        <v>6.746609638498248E-2</v>
      </c>
      <c r="S129" s="52">
        <f>+'2grid'!S129*CT$2</f>
        <v>9.5964389159218122E-2</v>
      </c>
      <c r="T129" s="52">
        <f>+'2grid'!T129*CU$2</f>
        <v>0.1361082384162455</v>
      </c>
      <c r="U129" s="52">
        <f>+'2grid'!U129*CV$2</f>
        <v>0.19240914879099041</v>
      </c>
      <c r="V129" s="52">
        <f>+'2grid'!V129*CW$2</f>
        <v>0.27095756319095654</v>
      </c>
      <c r="W129" s="52">
        <f>+'2grid'!W129*CX$2</f>
        <v>0.37984559167910281</v>
      </c>
      <c r="X129" s="52">
        <f>+'2grid'!X129*CY$2</f>
        <v>0.52958241368547798</v>
      </c>
      <c r="Y129" s="52">
        <f>+'2grid'!Y129*CZ$2</f>
        <v>0.73334295994231713</v>
      </c>
      <c r="Z129" s="52">
        <f>+'2grid'!Z129*DA$2</f>
        <v>1.0066636721966424</v>
      </c>
      <c r="AA129" s="52">
        <f>+'2grid'!AA129*DB$2</f>
        <v>1.3656597611278405</v>
      </c>
      <c r="AB129" s="52">
        <f>+'2grid'!AB129*DC$2</f>
        <v>1.8214342887654031</v>
      </c>
      <c r="AC129" s="52">
        <f>+'2grid'!AC129*DD$2</f>
        <v>2.36406960779233</v>
      </c>
      <c r="AD129" s="52">
        <f>+'2grid'!AD129*DE$2</f>
        <v>2.3456388245583928</v>
      </c>
      <c r="AE129" s="52">
        <f>+'2grid'!AE129*DF$2</f>
        <v>2.3257463766160886</v>
      </c>
      <c r="AF129" s="52">
        <f>+'2grid'!AF129*DG$2</f>
        <v>2.3043234716426646</v>
      </c>
      <c r="AG129" s="52">
        <f>+'2grid'!AG129*DH$2</f>
        <v>2.2812952747777127</v>
      </c>
      <c r="AH129" s="52">
        <f>+'2grid'!AH129*DI$2</f>
        <v>2.256579917738482</v>
      </c>
      <c r="AI129" s="52">
        <f>+'2grid'!AI129*DJ$2</f>
        <v>2.2300872837894823</v>
      </c>
      <c r="AJ129" s="52">
        <f>+'2grid'!AJ129*DK$2</f>
        <v>2.2017175048166493</v>
      </c>
      <c r="AK129" s="52">
        <f>+'2grid'!AK129*DL$2</f>
        <v>2.1713590845014887</v>
      </c>
      <c r="AL129" s="52">
        <f>+'2grid'!AL129*DM$2</f>
        <v>2.1388865299448829</v>
      </c>
      <c r="AM129" s="52">
        <f>+'2grid'!AM129*DN$2</f>
        <v>2.1041573283212891</v>
      </c>
      <c r="AN129" s="52">
        <f>+'2grid'!AN129*DO$2</f>
        <v>2.0670080376982041</v>
      </c>
      <c r="AO129" s="52">
        <f>+'2grid'!AO129*DP$2</f>
        <v>2.0951474568939097</v>
      </c>
      <c r="AP129" s="52">
        <f>+'2grid'!AP129*DQ$2</f>
        <v>2.1198282523486873</v>
      </c>
      <c r="AQ129" s="52">
        <f>+'2grid'!AQ129*DR$2</f>
        <v>2.140393830532632</v>
      </c>
      <c r="AR129" s="52">
        <f>+'2grid'!AR129*DS$2</f>
        <v>2.1560617659425922</v>
      </c>
      <c r="AS129" s="52">
        <f>+'2grid'!AS129*DT$2</f>
        <v>2.1658871855840189</v>
      </c>
      <c r="AT129" s="52">
        <f>+'2grid'!AT129*DU$2</f>
        <v>2.2891941627514307</v>
      </c>
      <c r="AU129" s="52">
        <f>+'2grid'!AU129*DV$2</f>
        <v>2.410096478880364</v>
      </c>
      <c r="AV129" s="52">
        <f>+'2grid'!AV129*DW$2</f>
        <v>2.5252283873265546</v>
      </c>
      <c r="AW129" s="52">
        <f>+'2grid'!AW129*DX$2</f>
        <v>2.6298287552399424</v>
      </c>
      <c r="AX129" s="52">
        <f>+'2grid'!AX129*DY$2</f>
        <v>2.7471946216633429</v>
      </c>
      <c r="AY129" s="52">
        <f>+'2grid'!AY129*DZ$2</f>
        <v>3.2854344282364485</v>
      </c>
      <c r="AZ129" s="52">
        <f>+'2grid'!AZ129*EA$2</f>
        <v>3.8671467034652798</v>
      </c>
      <c r="BA129" s="52">
        <f>+'2grid'!BA129*EB$2</f>
        <v>4.4341584089231239</v>
      </c>
      <c r="BB129" s="52">
        <f>+'2grid'!BB129*EC$2</f>
        <v>4.8284344268176849</v>
      </c>
      <c r="BC129" s="52">
        <f>+'2grid'!BC129*ED$2</f>
        <v>4.2080000000000002</v>
      </c>
      <c r="BD129" s="52">
        <f>+'2grid'!BD129*EE$2</f>
        <v>4.1760000000000002</v>
      </c>
      <c r="BE129" s="52">
        <f>+'2grid'!BE129*EF$2</f>
        <v>7.2520000000000007</v>
      </c>
      <c r="BF129" s="52">
        <f>+'2grid'!BF129*EG$2</f>
        <v>8.2240000000000002</v>
      </c>
      <c r="BG129" s="52">
        <f>+'2grid'!BG129*EH$2</f>
        <v>9.18</v>
      </c>
      <c r="BH129" s="52">
        <f>+'2grid'!BH129*EI$2</f>
        <v>10.199999999999999</v>
      </c>
      <c r="BI129" s="52">
        <f>+'2grid'!BI129*EJ$2</f>
        <v>12.24</v>
      </c>
      <c r="BJ129" s="52">
        <f>+'2grid'!BJ129*EK$2</f>
        <v>12.24</v>
      </c>
      <c r="BK129" s="52">
        <f>+'2grid'!BK129*EL$2</f>
        <v>11.22</v>
      </c>
      <c r="BL129" s="52">
        <f>+'2grid'!BL129*EM$2</f>
        <v>9.18</v>
      </c>
      <c r="BM129" s="52">
        <f>+'2grid'!BM129*EN$2</f>
        <v>8.16</v>
      </c>
      <c r="BN129" s="52">
        <f>+'2grid'!BN129*EO$2</f>
        <v>7.1400000000000006</v>
      </c>
      <c r="BO129" s="52">
        <f>+'2grid'!BO129*EP$2</f>
        <v>7.1400000000000006</v>
      </c>
      <c r="BP129" s="52">
        <f>+'2grid'!BP129*EQ$2</f>
        <v>7.1400000000000006</v>
      </c>
      <c r="BQ129" s="52">
        <f>+'2grid'!BQ129*ER$2</f>
        <v>6.12</v>
      </c>
      <c r="BR129" s="52">
        <f>+'2grid'!BR129*ES$2</f>
        <v>6.12</v>
      </c>
      <c r="BS129" s="52">
        <f>+'2grid'!BS129*ET$2</f>
        <v>6.12</v>
      </c>
      <c r="BT129" s="52">
        <f>+'2grid'!BT129*EU$2</f>
        <v>5.61</v>
      </c>
      <c r="BU129" s="52">
        <f>+'2grid'!BU129*EV$2</f>
        <v>5.3040000000000465</v>
      </c>
      <c r="BV129" s="52">
        <f>+'2grid'!BV129*EW$2</f>
        <v>5.2122000000000721</v>
      </c>
      <c r="BW129" s="52">
        <f>+'2grid'!BW129*EX$2</f>
        <v>4.9980000000000349</v>
      </c>
      <c r="BX129" s="52">
        <f>+'2grid'!BX129*EY$2</f>
        <v>4.6967600000000651</v>
      </c>
      <c r="BY129" s="52">
        <f>+'2grid'!BY129*EZ$2</f>
        <v>4.4190933333334383</v>
      </c>
      <c r="BZ129" s="52">
        <f>+'2grid'!BZ129*FA$2</f>
        <v>4.240963555555668</v>
      </c>
      <c r="CA129" s="52">
        <f>+'2grid'!CA129*FB$2</f>
        <v>4.0122619259260333</v>
      </c>
    </row>
    <row r="130" spans="1:79" x14ac:dyDescent="0.2">
      <c r="A130" s="9">
        <f>+data!B132</f>
        <v>466</v>
      </c>
      <c r="B130" s="52">
        <f>+'2grid'!B130*CC$2</f>
        <v>0</v>
      </c>
      <c r="C130" s="52">
        <f>+'2grid'!C130*CD$2</f>
        <v>0</v>
      </c>
      <c r="D130" s="52">
        <f>+'2grid'!D130*CE$2</f>
        <v>0</v>
      </c>
      <c r="E130" s="52">
        <f>+'2grid'!E130*CF$2</f>
        <v>0</v>
      </c>
      <c r="F130" s="52">
        <f>+'2grid'!F130*CG$2</f>
        <v>0</v>
      </c>
      <c r="G130" s="52">
        <f>+'2grid'!G130*CH$2</f>
        <v>3.7514876502802772</v>
      </c>
      <c r="H130" s="52">
        <f>+'2grid'!H130*CI$2</f>
        <v>16.574754527601957</v>
      </c>
      <c r="I130" s="52">
        <f>+'2grid'!I130*CJ$2</f>
        <v>73.205165830241967</v>
      </c>
      <c r="J130" s="52">
        <f>+'2grid'!J130*CK$2</f>
        <v>103.92502852299233</v>
      </c>
      <c r="K130" s="52">
        <f>+'2grid'!K130*CL$2</f>
        <v>146.83891665947488</v>
      </c>
      <c r="L130" s="52">
        <f>+'2grid'!L130*CM$2</f>
        <v>206.24054425690048</v>
      </c>
      <c r="M130" s="52">
        <f>+'2grid'!M130*CN$2</f>
        <v>229.01780046032522</v>
      </c>
      <c r="N130" s="52">
        <f>+'2grid'!N130*CO$2</f>
        <v>254.14384672484829</v>
      </c>
      <c r="O130" s="52">
        <f>+'2grid'!O130*CP$2</f>
        <v>281.83278420403508</v>
      </c>
      <c r="P130" s="52">
        <f>+'2grid'!P130*CQ$2</f>
        <v>312.31320210968056</v>
      </c>
      <c r="Q130" s="52">
        <f>+'2grid'!Q130*CR$2</f>
        <v>345.82814972224162</v>
      </c>
      <c r="R130" s="52">
        <f>+'2grid'!R130*CS$2</f>
        <v>382.6348379371878</v>
      </c>
      <c r="S130" s="52">
        <f>+'2grid'!S130*CT$2</f>
        <v>423.00399922561911</v>
      </c>
      <c r="T130" s="52">
        <f>+'2grid'!T130*CU$2</f>
        <v>467.21882105144334</v>
      </c>
      <c r="U130" s="52">
        <f>+'2grid'!U130*CV$2</f>
        <v>476.18927615099807</v>
      </c>
      <c r="V130" s="52">
        <f>+'2grid'!V130*CW$2</f>
        <v>483.50942087202498</v>
      </c>
      <c r="W130" s="52">
        <f>+'2grid'!W130*CX$2</f>
        <v>500.8496936987666</v>
      </c>
      <c r="X130" s="52">
        <f>+'2grid'!X130*CY$2</f>
        <v>515.71263436124229</v>
      </c>
      <c r="Y130" s="52">
        <f>+'2grid'!Y130*CZ$2</f>
        <v>537.4181903456996</v>
      </c>
      <c r="Z130" s="52">
        <f>+'2grid'!Z130*DA$2</f>
        <v>573.34913057960648</v>
      </c>
      <c r="AA130" s="52">
        <f>+'2grid'!AA130*DB$2</f>
        <v>595.40380318738323</v>
      </c>
      <c r="AB130" s="52">
        <f>+'2grid'!AB130*DC$2</f>
        <v>665.11308892880777</v>
      </c>
      <c r="AC130" s="52">
        <f>+'2grid'!AC130*DD$2</f>
        <v>726.69369200617189</v>
      </c>
      <c r="AD130" s="52">
        <f>+'2grid'!AD130*DE$2</f>
        <v>729.22213518966191</v>
      </c>
      <c r="AE130" s="52">
        <f>+'2grid'!AE130*DF$2</f>
        <v>726.91949999034614</v>
      </c>
      <c r="AF130" s="52">
        <f>+'2grid'!AF130*DG$2</f>
        <v>724.83906975083573</v>
      </c>
      <c r="AG130" s="52">
        <f>+'2grid'!AG130*DH$2</f>
        <v>723.00728490383415</v>
      </c>
      <c r="AH130" s="52">
        <f>+'2grid'!AH130*DI$2</f>
        <v>721.45498149890022</v>
      </c>
      <c r="AI130" s="52">
        <f>+'2grid'!AI130*DJ$2</f>
        <v>720.21836849046656</v>
      </c>
      <c r="AJ130" s="52">
        <f>+'2grid'!AJ130*DK$2</f>
        <v>719.34028447076832</v>
      </c>
      <c r="AK130" s="52">
        <f>+'2grid'!AK130*DL$2</f>
        <v>718.87183372294919</v>
      </c>
      <c r="AL130" s="52">
        <f>+'2grid'!AL130*DM$2</f>
        <v>718.87454519318146</v>
      </c>
      <c r="AM130" s="52">
        <f>+'2grid'!AM130*DN$2</f>
        <v>719.42326481637519</v>
      </c>
      <c r="AN130" s="52">
        <f>+'2grid'!AN130*DO$2</f>
        <v>720.61009618232185</v>
      </c>
      <c r="AO130" s="52">
        <f>+'2grid'!AO130*DP$2</f>
        <v>722.54987236033787</v>
      </c>
      <c r="AP130" s="52">
        <f>+'2grid'!AP130*DQ$2</f>
        <v>725.3879190559278</v>
      </c>
      <c r="AQ130" s="52">
        <f>+'2grid'!AQ130*DR$2</f>
        <v>729.31134299704979</v>
      </c>
      <c r="AR130" s="52">
        <f>+'2grid'!AR130*DS$2</f>
        <v>734.56591971436774</v>
      </c>
      <c r="AS130" s="52">
        <f>+'2grid'!AS130*DT$2</f>
        <v>741.48221189286278</v>
      </c>
      <c r="AT130" s="52">
        <f>+'2grid'!AT130*DU$2</f>
        <v>750.51758626429353</v>
      </c>
      <c r="AU130" s="52">
        <f>+'2grid'!AU130*DV$2</f>
        <v>762.32709221474749</v>
      </c>
      <c r="AV130" s="52">
        <f>+'2grid'!AV130*DW$2</f>
        <v>777.89021594995347</v>
      </c>
      <c r="AW130" s="52">
        <f>+'2grid'!AW130*DX$2</f>
        <v>798.75489753290208</v>
      </c>
      <c r="AX130" s="52">
        <f>+'2grid'!AX130*DY$2</f>
        <v>836.74982626671226</v>
      </c>
      <c r="AY130" s="52">
        <f>+'2grid'!AY130*DZ$2</f>
        <v>888.94147276235049</v>
      </c>
      <c r="AZ130" s="52">
        <f>+'2grid'!AZ130*EA$2</f>
        <v>967.2104345085146</v>
      </c>
      <c r="BA130" s="52">
        <f>+'2grid'!BA130*EB$2</f>
        <v>1105.8869760966754</v>
      </c>
      <c r="BB130" s="52">
        <f>+'2grid'!BB130*EC$2</f>
        <v>1492.3052521618868</v>
      </c>
      <c r="BC130" s="52">
        <f>+'2grid'!BC130*ED$2</f>
        <v>1754.7360000000001</v>
      </c>
      <c r="BD130" s="52">
        <f>+'2grid'!BD130*EE$2</f>
        <v>1827</v>
      </c>
      <c r="BE130" s="52">
        <f>+'2grid'!BE130*EF$2</f>
        <v>2123.8000000000002</v>
      </c>
      <c r="BF130" s="52">
        <f>+'2grid'!BF130*EG$2</f>
        <v>2151.6040000000003</v>
      </c>
      <c r="BG130" s="52">
        <f>+'2grid'!BG130*EH$2</f>
        <v>4767.4800000000005</v>
      </c>
      <c r="BH130" s="52">
        <f>+'2grid'!BH130*EI$2</f>
        <v>4794</v>
      </c>
      <c r="BI130" s="52">
        <f>+'2grid'!BI130*EJ$2</f>
        <v>5089.8</v>
      </c>
      <c r="BJ130" s="52">
        <f>+'2grid'!BJ130*EK$2</f>
        <v>6152.64</v>
      </c>
      <c r="BK130" s="52">
        <f>+'2grid'!BK130*EL$2</f>
        <v>5204.04</v>
      </c>
      <c r="BL130" s="52">
        <f>+'2grid'!BL130*EM$2</f>
        <v>5817.06</v>
      </c>
      <c r="BM130" s="52">
        <f>+'2grid'!BM130*EN$2</f>
        <v>5892.54</v>
      </c>
      <c r="BN130" s="52">
        <f>+'2grid'!BN130*EO$2</f>
        <v>6026.16</v>
      </c>
      <c r="BO130" s="52">
        <f>+'2grid'!BO130*EP$2</f>
        <v>5978.22</v>
      </c>
      <c r="BP130" s="52">
        <f>+'2grid'!BP130*EQ$2</f>
        <v>6590.22</v>
      </c>
      <c r="BQ130" s="52">
        <f>+'2grid'!BQ130*ER$2</f>
        <v>6539.22</v>
      </c>
      <c r="BR130" s="52">
        <f>+'2grid'!BR130*ES$2</f>
        <v>7151.22</v>
      </c>
      <c r="BS130" s="52">
        <f>+'2grid'!BS130*ET$2</f>
        <v>7151.22</v>
      </c>
      <c r="BT130" s="52">
        <f>+'2grid'!BT130*EU$2</f>
        <v>7554.12</v>
      </c>
      <c r="BU130" s="52">
        <f>+'2grid'!BU130*EV$2</f>
        <v>7759.14</v>
      </c>
      <c r="BV130" s="52">
        <f>+'2grid'!BV130*EW$2</f>
        <v>8083.8059999999286</v>
      </c>
      <c r="BW130" s="52">
        <f>+'2grid'!BW130*EX$2</f>
        <v>8368.08</v>
      </c>
      <c r="BX130" s="52">
        <f>+'2grid'!BX130*EY$2</f>
        <v>8586.6387999999242</v>
      </c>
      <c r="BY130" s="52">
        <f>+'2grid'!BY130*EZ$2</f>
        <v>8911.5314666666054</v>
      </c>
      <c r="BZ130" s="52">
        <f>+'2grid'!BZ130*FA$2</f>
        <v>9165.935484444326</v>
      </c>
      <c r="CA130" s="52">
        <f>+'2grid'!CA130*FB$2</f>
        <v>9452.7598874073119</v>
      </c>
    </row>
    <row r="131" spans="1:79" x14ac:dyDescent="0.2">
      <c r="A131" s="9">
        <f>+data!B133</f>
        <v>470</v>
      </c>
      <c r="B131" s="52">
        <f>+'2grid'!B131*CC$2</f>
        <v>0</v>
      </c>
      <c r="C131" s="52">
        <f>+'2grid'!C131*CD$2</f>
        <v>0</v>
      </c>
      <c r="D131" s="52">
        <f>+'2grid'!D131*CE$2</f>
        <v>0</v>
      </c>
      <c r="E131" s="52">
        <f>+'2grid'!E131*CF$2</f>
        <v>0</v>
      </c>
      <c r="F131" s="52">
        <f>+'2grid'!F131*CG$2</f>
        <v>0</v>
      </c>
      <c r="G131" s="52">
        <f>+'2grid'!G131*CH$2</f>
        <v>0</v>
      </c>
      <c r="H131" s="52">
        <f>+'2grid'!H131*CI$2</f>
        <v>0</v>
      </c>
      <c r="I131" s="52">
        <f>+'2grid'!I131*CJ$2</f>
        <v>0</v>
      </c>
      <c r="J131" s="52">
        <f>+'2grid'!J131*CK$2</f>
        <v>0</v>
      </c>
      <c r="K131" s="52">
        <f>+'2grid'!K131*CL$2</f>
        <v>0</v>
      </c>
      <c r="L131" s="52">
        <f>+'2grid'!L131*CM$2</f>
        <v>0</v>
      </c>
      <c r="M131" s="52">
        <f>+'2grid'!M131*CN$2</f>
        <v>0.9381560588884631</v>
      </c>
      <c r="N131" s="52">
        <f>+'2grid'!N131*CO$2</f>
        <v>1.1278632276839304</v>
      </c>
      <c r="O131" s="52">
        <f>+'2grid'!O131*CP$2</f>
        <v>1.3542003347558145</v>
      </c>
      <c r="P131" s="52">
        <f>+'2grid'!P131*CQ$2</f>
        <v>1.6237273696223014</v>
      </c>
      <c r="Q131" s="52">
        <f>+'2grid'!Q131*CR$2</f>
        <v>1.9440181899925439</v>
      </c>
      <c r="R131" s="52">
        <f>+'2grid'!R131*CS$2</f>
        <v>2.323761586419371</v>
      </c>
      <c r="S131" s="52">
        <f>+'2grid'!S131*CT$2</f>
        <v>2.7728494293107069</v>
      </c>
      <c r="T131" s="52">
        <f>+'2grid'!T131*CU$2</f>
        <v>3.3024383714741963</v>
      </c>
      <c r="U131" s="52">
        <f>+'2grid'!U131*CV$2</f>
        <v>3.9249649358890388</v>
      </c>
      <c r="V131" s="52">
        <f>+'2grid'!V131*CW$2</f>
        <v>4.6540841580565111</v>
      </c>
      <c r="W131" s="52">
        <f>+'2grid'!W131*CX$2</f>
        <v>4.4035901967825826</v>
      </c>
      <c r="X131" s="52">
        <f>+'2grid'!X131*CY$2</f>
        <v>4.154583346213049</v>
      </c>
      <c r="Y131" s="52">
        <f>+'2grid'!Y131*CZ$2</f>
        <v>7.813743680171779</v>
      </c>
      <c r="Z131" s="52">
        <f>+'2grid'!Z131*DA$2</f>
        <v>3.6601931452194947</v>
      </c>
      <c r="AA131" s="52">
        <f>+'2grid'!AA131*DB$2</f>
        <v>6.8283677764824064</v>
      </c>
      <c r="AB131" s="52">
        <f>+'2grid'!AB131*DC$2</f>
        <v>12.673331637181915</v>
      </c>
      <c r="AC131" s="52">
        <f>+'2grid'!AC131*DD$2</f>
        <v>20.453333946115663</v>
      </c>
      <c r="AD131" s="52">
        <f>+'2grid'!AD131*DE$2</f>
        <v>20.662685034420278</v>
      </c>
      <c r="AE131" s="52">
        <f>+'2grid'!AE131*DF$2</f>
        <v>20.852941872877228</v>
      </c>
      <c r="AF131" s="52">
        <f>+'2grid'!AF131*DG$2</f>
        <v>21.024261969208901</v>
      </c>
      <c r="AG131" s="52">
        <f>+'2grid'!AG131*DH$2</f>
        <v>21.176804943600636</v>
      </c>
      <c r="AH131" s="52">
        <f>+'2grid'!AH131*DI$2</f>
        <v>21.310732593702969</v>
      </c>
      <c r="AI131" s="52">
        <f>+'2grid'!AI131*DJ$2</f>
        <v>21.948799425203926</v>
      </c>
      <c r="AJ131" s="52">
        <f>+'2grid'!AJ131*DK$2</f>
        <v>22.548324239709654</v>
      </c>
      <c r="AK131" s="52">
        <f>+'2grid'!AK131*DL$2</f>
        <v>23.10962515588951</v>
      </c>
      <c r="AL131" s="52">
        <f>+'2grid'!AL131*DM$2</f>
        <v>23.633024749369213</v>
      </c>
      <c r="AM131" s="52">
        <f>+'2grid'!AM131*DN$2</f>
        <v>24.118850198029193</v>
      </c>
      <c r="AN131" s="52">
        <f>+'2grid'!AN131*DO$2</f>
        <v>25.039884077585263</v>
      </c>
      <c r="AO131" s="52">
        <f>+'2grid'!AO131*DP$2</f>
        <v>25.904263577768937</v>
      </c>
      <c r="AP131" s="52">
        <f>+'2grid'!AP131*DQ$2</f>
        <v>26.712487841267293</v>
      </c>
      <c r="AQ131" s="52">
        <f>+'2grid'!AQ131*DR$2</f>
        <v>33.315658336936949</v>
      </c>
      <c r="AR131" s="52">
        <f>+'2grid'!AR131*DS$2</f>
        <v>32.242191819998034</v>
      </c>
      <c r="AS131" s="52">
        <f>+'2grid'!AS131*DT$2</f>
        <v>32.361918286796424</v>
      </c>
      <c r="AT131" s="52">
        <f>+'2grid'!AT131*DU$2</f>
        <v>32.082293714684866</v>
      </c>
      <c r="AU131" s="52">
        <f>+'2grid'!AU131*DV$2</f>
        <v>31.422822065061464</v>
      </c>
      <c r="AV131" s="52">
        <f>+'2grid'!AV131*DW$2</f>
        <v>30.403007299324283</v>
      </c>
      <c r="AW131" s="52">
        <f>+'2grid'!AW131*DX$2</f>
        <v>29.042353378871443</v>
      </c>
      <c r="AX131" s="52">
        <f>+'2grid'!AX131*DY$2</f>
        <v>29.362494888995489</v>
      </c>
      <c r="AY131" s="52">
        <f>+'2grid'!AY131*DZ$2</f>
        <v>28.958379685837127</v>
      </c>
      <c r="AZ131" s="52">
        <f>+'2grid'!AZ131*EA$2</f>
        <v>27.845870601254241</v>
      </c>
      <c r="BA131" s="52">
        <f>+'2grid'!BA131*EB$2</f>
        <v>26.040830467104708</v>
      </c>
      <c r="BB131" s="52">
        <f>+'2grid'!BB131*EC$2</f>
        <v>23.559122115246417</v>
      </c>
      <c r="BC131" s="52">
        <f>+'2grid'!BC131*ED$2</f>
        <v>18.936</v>
      </c>
      <c r="BD131" s="52">
        <f>+'2grid'!BD131*EE$2</f>
        <v>14.616</v>
      </c>
      <c r="BE131" s="52">
        <f>+'2grid'!BE131*EF$2</f>
        <v>13.468</v>
      </c>
      <c r="BF131" s="52">
        <f>+'2grid'!BF131*EG$2</f>
        <v>13.364000000000001</v>
      </c>
      <c r="BG131" s="52">
        <f>+'2grid'!BG131*EH$2</f>
        <v>9.18</v>
      </c>
      <c r="BH131" s="52">
        <f>+'2grid'!BH131*EI$2</f>
        <v>10.199999999999999</v>
      </c>
      <c r="BI131" s="52">
        <f>+'2grid'!BI131*EJ$2</f>
        <v>10.199999999999999</v>
      </c>
      <c r="BJ131" s="52">
        <f>+'2grid'!BJ131*EK$2</f>
        <v>10.608000000000001</v>
      </c>
      <c r="BK131" s="52">
        <f>+'2grid'!BK131*EL$2</f>
        <v>10.199999999999999</v>
      </c>
      <c r="BL131" s="52">
        <f>+'2grid'!BL131*EM$2</f>
        <v>9.4860000000000007</v>
      </c>
      <c r="BM131" s="52">
        <f>+'2grid'!BM131*EN$2</f>
        <v>9.3839999999999986</v>
      </c>
      <c r="BN131" s="52">
        <f>+'2grid'!BN131*EO$2</f>
        <v>9.4860000000000007</v>
      </c>
      <c r="BO131" s="52">
        <f>+'2grid'!BO131*EP$2</f>
        <v>9.4860000000000007</v>
      </c>
      <c r="BP131" s="52">
        <f>+'2grid'!BP131*EQ$2</f>
        <v>9.4860000000000007</v>
      </c>
      <c r="BQ131" s="52">
        <f>+'2grid'!BQ131*ER$2</f>
        <v>10.5366</v>
      </c>
      <c r="BR131" s="52">
        <f>+'2grid'!BR131*ES$2</f>
        <v>10.5366</v>
      </c>
      <c r="BS131" s="52">
        <f>+'2grid'!BS131*ET$2</f>
        <v>10.506</v>
      </c>
      <c r="BT131" s="52">
        <f>+'2grid'!BT131*EU$2</f>
        <v>11.037420000000028</v>
      </c>
      <c r="BU131" s="52">
        <f>+'2grid'!BU131*EV$2</f>
        <v>11.342196000000056</v>
      </c>
      <c r="BV131" s="52">
        <f>+'2grid'!BV131*EW$2</f>
        <v>11.425366800000075</v>
      </c>
      <c r="BW131" s="52">
        <f>+'2grid'!BW131*EX$2</f>
        <v>11.636568000000029</v>
      </c>
      <c r="BX131" s="52">
        <f>+'2grid'!BX131*EY$2</f>
        <v>11.936963440000044</v>
      </c>
      <c r="BY131" s="52">
        <f>+'2grid'!BY131*EZ$2</f>
        <v>12.217628906666754</v>
      </c>
      <c r="BZ131" s="52">
        <f>+'2grid'!BZ131*FA$2</f>
        <v>12.389011996444534</v>
      </c>
      <c r="CA131" s="52">
        <f>+'2grid'!CA131*FB$2</f>
        <v>12.615748698074167</v>
      </c>
    </row>
    <row r="132" spans="1:79" x14ac:dyDescent="0.2">
      <c r="A132" s="9">
        <f>+data!B134</f>
        <v>474</v>
      </c>
      <c r="B132" s="52">
        <f>+'2grid'!B132*CC$2</f>
        <v>0</v>
      </c>
      <c r="C132" s="52">
        <f>+'2grid'!C132*CD$2</f>
        <v>0</v>
      </c>
      <c r="D132" s="52">
        <f>+'2grid'!D132*CE$2</f>
        <v>0</v>
      </c>
      <c r="E132" s="52">
        <f>+'2grid'!E132*CF$2</f>
        <v>0</v>
      </c>
      <c r="F132" s="52">
        <f>+'2grid'!F132*CG$2</f>
        <v>0</v>
      </c>
      <c r="G132" s="52">
        <f>+'2grid'!G132*CH$2</f>
        <v>0</v>
      </c>
      <c r="H132" s="52">
        <f>+'2grid'!H132*CI$2</f>
        <v>0</v>
      </c>
      <c r="I132" s="52">
        <f>+'2grid'!I132*CJ$2</f>
        <v>0</v>
      </c>
      <c r="J132" s="52">
        <f>+'2grid'!J132*CK$2</f>
        <v>0</v>
      </c>
      <c r="K132" s="52">
        <f>+'2grid'!K132*CL$2</f>
        <v>0</v>
      </c>
      <c r="L132" s="52">
        <f>+'2grid'!L132*CM$2</f>
        <v>0</v>
      </c>
      <c r="M132" s="52">
        <f>+'2grid'!M132*CN$2</f>
        <v>3.6207183562305275E-3</v>
      </c>
      <c r="N132" s="52">
        <f>+'2grid'!N132*CO$2</f>
        <v>6.9407033716524661E-3</v>
      </c>
      <c r="O132" s="52">
        <f>+'2grid'!O132*CP$2</f>
        <v>1.3283109082578549E-2</v>
      </c>
      <c r="P132" s="52">
        <f>+'2grid'!P132*CQ$2</f>
        <v>2.5375558522515676E-2</v>
      </c>
      <c r="Q132" s="52">
        <f>+'2grid'!Q132*CR$2</f>
        <v>4.8380638692339356E-2</v>
      </c>
      <c r="R132" s="52">
        <f>+'2grid'!R132*CS$2</f>
        <v>9.2039356986793969E-2</v>
      </c>
      <c r="S132" s="52">
        <f>+'2grid'!S132*CT$2</f>
        <v>0.17466611939169846</v>
      </c>
      <c r="T132" s="52">
        <f>+'2grid'!T132*CU$2</f>
        <v>0.3305517946386427</v>
      </c>
      <c r="U132" s="52">
        <f>+'2grid'!U132*CV$2</f>
        <v>0.6235855752663092</v>
      </c>
      <c r="V132" s="52">
        <f>+'2grid'!V132*CW$2</f>
        <v>1.1720967803970246</v>
      </c>
      <c r="W132" s="52">
        <f>+'2grid'!W132*CX$2</f>
        <v>2.1936321093477078</v>
      </c>
      <c r="X132" s="52">
        <f>+'2grid'!X132*CY$2</f>
        <v>4.0843859356210741</v>
      </c>
      <c r="Y132" s="52">
        <f>+'2grid'!Y132*CZ$2</f>
        <v>7.5568581718553114</v>
      </c>
      <c r="Z132" s="52">
        <f>+'2grid'!Z132*DA$2</f>
        <v>13.869766469020398</v>
      </c>
      <c r="AA132" s="52">
        <f>+'2grid'!AA132*DB$2</f>
        <v>25.187213088350866</v>
      </c>
      <c r="AB132" s="52">
        <f>+'2grid'!AB132*DC$2</f>
        <v>11.265235918307644</v>
      </c>
      <c r="AC132" s="52">
        <f>+'2grid'!AC132*DD$2</f>
        <v>4.9240852588972626</v>
      </c>
      <c r="AD132" s="52">
        <f>+'2grid'!AD132*DE$2</f>
        <v>5.6044181903042416</v>
      </c>
      <c r="AE132" s="52">
        <f>+'2grid'!AE132*DF$2</f>
        <v>6.3750504825250571</v>
      </c>
      <c r="AF132" s="52">
        <f>+'2grid'!AF132*DG$2</f>
        <v>7.2471974230873704</v>
      </c>
      <c r="AG132" s="52">
        <f>+'2grid'!AG132*DH$2</f>
        <v>8.2332945961497916</v>
      </c>
      <c r="AH132" s="52">
        <f>+'2grid'!AH132*DI$2</f>
        <v>9.3470873382337736</v>
      </c>
      <c r="AI132" s="52">
        <f>+'2grid'!AI132*DJ$2</f>
        <v>10.603713656391843</v>
      </c>
      <c r="AJ132" s="52">
        <f>+'2grid'!AJ132*DK$2</f>
        <v>12.019774953913483</v>
      </c>
      <c r="AK132" s="52">
        <f>+'2grid'!AK132*DL$2</f>
        <v>13.613386794806388</v>
      </c>
      <c r="AL132" s="52">
        <f>+'2grid'!AL132*DM$2</f>
        <v>15.404199094441335</v>
      </c>
      <c r="AM132" s="52">
        <f>+'2grid'!AM132*DN$2</f>
        <v>17.413371276033825</v>
      </c>
      <c r="AN132" s="52">
        <f>+'2grid'!AN132*DO$2</f>
        <v>19.663482687296732</v>
      </c>
      <c r="AO132" s="52">
        <f>+'2grid'!AO132*DP$2</f>
        <v>19.665533218922</v>
      </c>
      <c r="AP132" s="52">
        <f>+'2grid'!AP132*DQ$2</f>
        <v>19.642317461134944</v>
      </c>
      <c r="AQ132" s="52">
        <f>+'2grid'!AQ132*DR$2</f>
        <v>19.591303637043051</v>
      </c>
      <c r="AR132" s="52">
        <f>+'2grid'!AR132*DS$2</f>
        <v>19.509614492595777</v>
      </c>
      <c r="AS132" s="52">
        <f>+'2grid'!AS132*DT$2</f>
        <v>19.393947066018399</v>
      </c>
      <c r="AT132" s="52">
        <f>+'2grid'!AT132*DU$2</f>
        <v>19.927624700685378</v>
      </c>
      <c r="AU132" s="52">
        <f>+'2grid'!AU132*DV$2</f>
        <v>20.429276772018586</v>
      </c>
      <c r="AV132" s="52">
        <f>+'2grid'!AV132*DW$2</f>
        <v>20.888311797665178</v>
      </c>
      <c r="AW132" s="52">
        <f>+'2grid'!AW132*DX$2</f>
        <v>21.291576901189835</v>
      </c>
      <c r="AX132" s="52">
        <f>+'2grid'!AX132*DY$2</f>
        <v>21.862745175550462</v>
      </c>
      <c r="AY132" s="52">
        <f>+'2grid'!AY132*DZ$2</f>
        <v>21.290194722593903</v>
      </c>
      <c r="AZ132" s="52">
        <f>+'2grid'!AZ132*EA$2</f>
        <v>20.62222056909242</v>
      </c>
      <c r="BA132" s="52">
        <f>+'2grid'!BA132*EB$2</f>
        <v>19.836211163276143</v>
      </c>
      <c r="BB132" s="52">
        <f>+'2grid'!BB132*EC$2</f>
        <v>18.899128980002732</v>
      </c>
      <c r="BC132" s="52">
        <f>+'2grid'!BC132*ED$2</f>
        <v>22.092000000000002</v>
      </c>
      <c r="BD132" s="52">
        <f>+'2grid'!BD132*EE$2</f>
        <v>26.1</v>
      </c>
      <c r="BE132" s="52">
        <f>+'2grid'!BE132*EF$2</f>
        <v>20.72</v>
      </c>
      <c r="BF132" s="52">
        <f>+'2grid'!BF132*EG$2</f>
        <v>20.560000000000002</v>
      </c>
      <c r="BG132" s="52">
        <f>+'2grid'!BG132*EH$2</f>
        <v>21.42</v>
      </c>
      <c r="BH132" s="52">
        <f>+'2grid'!BH132*EI$2</f>
        <v>21.42</v>
      </c>
      <c r="BI132" s="52">
        <f>+'2grid'!BI132*EJ$2</f>
        <v>21.42</v>
      </c>
      <c r="BJ132" s="52">
        <f>+'2grid'!BJ132*EK$2</f>
        <v>21.42</v>
      </c>
      <c r="BK132" s="52">
        <f>+'2grid'!BK132*EL$2</f>
        <v>19.38</v>
      </c>
      <c r="BL132" s="52">
        <f>+'2grid'!BL132*EM$2</f>
        <v>18.36</v>
      </c>
      <c r="BM132" s="52">
        <f>+'2grid'!BM132*EN$2</f>
        <v>17.34</v>
      </c>
      <c r="BN132" s="52">
        <f>+'2grid'!BN132*EO$2</f>
        <v>18.36</v>
      </c>
      <c r="BO132" s="52">
        <f>+'2grid'!BO132*EP$2</f>
        <v>17.34</v>
      </c>
      <c r="BP132" s="52">
        <f>+'2grid'!BP132*EQ$2</f>
        <v>17.442</v>
      </c>
      <c r="BQ132" s="52">
        <f>+'2grid'!BQ132*ER$2</f>
        <v>14.688000000000001</v>
      </c>
      <c r="BR132" s="52">
        <f>+'2grid'!BR132*ES$2</f>
        <v>16.727999999999998</v>
      </c>
      <c r="BS132" s="52">
        <f>+'2grid'!BS132*ET$2</f>
        <v>17.798999999999999</v>
      </c>
      <c r="BT132" s="52">
        <f>+'2grid'!BT132*EU$2</f>
        <v>16.860600000000005</v>
      </c>
      <c r="BU132" s="52">
        <f>+'2grid'!BU132*EV$2</f>
        <v>17.287979999999955</v>
      </c>
      <c r="BV132" s="52">
        <f>+'2grid'!BV132*EW$2</f>
        <v>18.272484000000169</v>
      </c>
      <c r="BW132" s="52">
        <f>+'2grid'!BW132*EX$2</f>
        <v>18.805740000000128</v>
      </c>
      <c r="BX132" s="52">
        <f>+'2grid'!BX132*EY$2</f>
        <v>18.849287200000113</v>
      </c>
      <c r="BY132" s="52">
        <f>+'2grid'!BY132*EZ$2</f>
        <v>19.186317866666855</v>
      </c>
      <c r="BZ132" s="52">
        <f>+'2grid'!BZ132*FA$2</f>
        <v>19.894978204444683</v>
      </c>
      <c r="CA132" s="52">
        <f>+'2grid'!CA132*FB$2</f>
        <v>20.298135194074455</v>
      </c>
    </row>
    <row r="133" spans="1:79" x14ac:dyDescent="0.2">
      <c r="A133" s="9">
        <f>+data!B135</f>
        <v>478</v>
      </c>
      <c r="B133" s="52">
        <f>+'2grid'!B133*CC$2</f>
        <v>0</v>
      </c>
      <c r="C133" s="52">
        <f>+'2grid'!C133*CD$2</f>
        <v>0</v>
      </c>
      <c r="D133" s="52">
        <f>+'2grid'!D133*CE$2</f>
        <v>0</v>
      </c>
      <c r="E133" s="52">
        <f>+'2grid'!E133*CF$2</f>
        <v>0</v>
      </c>
      <c r="F133" s="52">
        <f>+'2grid'!F133*CG$2</f>
        <v>0</v>
      </c>
      <c r="G133" s="52">
        <f>+'2grid'!G133*CH$2</f>
        <v>1.5925493914234399</v>
      </c>
      <c r="H133" s="52">
        <f>+'2grid'!H133*CI$2</f>
        <v>6.2543757917720555</v>
      </c>
      <c r="I133" s="52">
        <f>+'2grid'!I133*CJ$2</f>
        <v>24.554216071401395</v>
      </c>
      <c r="J133" s="52">
        <f>+'2grid'!J133*CK$2</f>
        <v>30.888287667369532</v>
      </c>
      <c r="K133" s="52">
        <f>+'2grid'!K133*CL$2</f>
        <v>38.639908061978481</v>
      </c>
      <c r="L133" s="52">
        <f>+'2grid'!L133*CM$2</f>
        <v>47.989782181662264</v>
      </c>
      <c r="M133" s="52">
        <f>+'2grid'!M133*CN$2</f>
        <v>53.257092690023022</v>
      </c>
      <c r="N133" s="52">
        <f>+'2grid'!N133*CO$2</f>
        <v>59.062613885086364</v>
      </c>
      <c r="O133" s="52">
        <f>+'2grid'!O133*CP$2</f>
        <v>65.454628651869172</v>
      </c>
      <c r="P133" s="52">
        <f>+'2grid'!P133*CQ$2</f>
        <v>72.484553354227458</v>
      </c>
      <c r="Q133" s="52">
        <f>+'2grid'!Q133*CR$2</f>
        <v>80.206900484040347</v>
      </c>
      <c r="R133" s="52">
        <f>+'2grid'!R133*CS$2</f>
        <v>88.679175512949342</v>
      </c>
      <c r="S133" s="52">
        <f>+'2grid'!S133*CT$2</f>
        <v>97.961691427440329</v>
      </c>
      <c r="T133" s="52">
        <f>+'2grid'!T133*CU$2</f>
        <v>108.11728132150689</v>
      </c>
      <c r="U133" s="52">
        <f>+'2grid'!U133*CV$2</f>
        <v>110.10449870365204</v>
      </c>
      <c r="V133" s="52">
        <f>+'2grid'!V133*CW$2</f>
        <v>111.70382649959819</v>
      </c>
      <c r="W133" s="52">
        <f>+'2grid'!W133*CX$2</f>
        <v>115.60974114451797</v>
      </c>
      <c r="X133" s="52">
        <f>+'2grid'!X133*CY$2</f>
        <v>118.93348476998487</v>
      </c>
      <c r="Y133" s="52">
        <f>+'2grid'!Y133*CZ$2</f>
        <v>127.05495335915558</v>
      </c>
      <c r="Z133" s="52">
        <f>+'2grid'!Z133*DA$2</f>
        <v>132.95573254656961</v>
      </c>
      <c r="AA133" s="52">
        <f>+'2grid'!AA133*DB$2</f>
        <v>136.91144909953792</v>
      </c>
      <c r="AB133" s="52">
        <f>+'2grid'!AB133*DC$2</f>
        <v>152.7796307199342</v>
      </c>
      <c r="AC133" s="52">
        <f>+'2grid'!AC133*DD$2</f>
        <v>166.7414273913954</v>
      </c>
      <c r="AD133" s="52">
        <f>+'2grid'!AD133*DE$2</f>
        <v>166.18357138922883</v>
      </c>
      <c r="AE133" s="52">
        <f>+'2grid'!AE133*DF$2</f>
        <v>164.91054471394477</v>
      </c>
      <c r="AF133" s="52">
        <f>+'2grid'!AF133*DG$2</f>
        <v>163.66402417727289</v>
      </c>
      <c r="AG133" s="52">
        <f>+'2grid'!AG133*DH$2</f>
        <v>162.44702664053699</v>
      </c>
      <c r="AH133" s="52">
        <f>+'2grid'!AH133*DI$2</f>
        <v>161.26305842479601</v>
      </c>
      <c r="AI133" s="52">
        <f>+'2grid'!AI133*DJ$2</f>
        <v>160.11622158884995</v>
      </c>
      <c r="AJ133" s="52">
        <f>+'2grid'!AJ133*DK$2</f>
        <v>159.01134993472692</v>
      </c>
      <c r="AK133" s="52">
        <f>+'2grid'!AK133*DL$2</f>
        <v>157.95418515053024</v>
      </c>
      <c r="AL133" s="52">
        <f>+'2grid'!AL133*DM$2</f>
        <v>156.95160797122594</v>
      </c>
      <c r="AM133" s="52">
        <f>+'2grid'!AM133*DN$2</f>
        <v>156.01194602913623</v>
      </c>
      <c r="AN133" s="52">
        <f>+'2grid'!AN133*DO$2</f>
        <v>155.14539061829279</v>
      </c>
      <c r="AO133" s="52">
        <f>+'2grid'!AO133*DP$2</f>
        <v>154.36457141375422</v>
      </c>
      <c r="AP133" s="52">
        <f>+'2grid'!AP133*DQ$2</f>
        <v>153.6853657615263</v>
      </c>
      <c r="AQ133" s="52">
        <f>+'2grid'!AQ133*DR$2</f>
        <v>153.12806585198805</v>
      </c>
      <c r="AR133" s="52">
        <f>+'2grid'!AR133*DS$2</f>
        <v>152.71910914720263</v>
      </c>
      <c r="AS133" s="52">
        <f>+'2grid'!AS133*DT$2</f>
        <v>152.49372791836481</v>
      </c>
      <c r="AT133" s="52">
        <f>+'2grid'!AT133*DU$2</f>
        <v>152.50016387808262</v>
      </c>
      <c r="AU133" s="52">
        <f>+'2grid'!AU133*DV$2</f>
        <v>152.806687486681</v>
      </c>
      <c r="AV133" s="52">
        <f>+'2grid'!AV133*DW$2</f>
        <v>153.51396653543654</v>
      </c>
      <c r="AW133" s="52">
        <f>+'2grid'!AW133*DX$2</f>
        <v>154.77846496118963</v>
      </c>
      <c r="AX133" s="52">
        <f>+'2grid'!AX133*DY$2</f>
        <v>158.60389805830067</v>
      </c>
      <c r="AY133" s="52">
        <f>+'2grid'!AY133*DZ$2</f>
        <v>163.8691266403616</v>
      </c>
      <c r="AZ133" s="52">
        <f>+'2grid'!AZ133*EA$2</f>
        <v>171.68409190106485</v>
      </c>
      <c r="BA133" s="52">
        <f>+'2grid'!BA133*EB$2</f>
        <v>185.07483022507992</v>
      </c>
      <c r="BB133" s="52">
        <f>+'2grid'!BB133*EC$2</f>
        <v>218.49825309073591</v>
      </c>
      <c r="BC133" s="52">
        <f>+'2grid'!BC133*ED$2</f>
        <v>286.14400000000001</v>
      </c>
      <c r="BD133" s="52">
        <f>+'2grid'!BD133*EE$2</f>
        <v>295.452</v>
      </c>
      <c r="BE133" s="52">
        <f>+'2grid'!BE133*EF$2</f>
        <v>221.70400000000001</v>
      </c>
      <c r="BF133" s="52">
        <f>+'2grid'!BF133*EG$2</f>
        <v>417.36799999999999</v>
      </c>
      <c r="BG133" s="52">
        <f>+'2grid'!BG133*EH$2</f>
        <v>510</v>
      </c>
      <c r="BH133" s="52">
        <f>+'2grid'!BH133*EI$2</f>
        <v>471.24</v>
      </c>
      <c r="BI133" s="52">
        <f>+'2grid'!BI133*EJ$2</f>
        <v>420.24</v>
      </c>
      <c r="BJ133" s="52">
        <f>+'2grid'!BJ133*EK$2</f>
        <v>420.24</v>
      </c>
      <c r="BK133" s="52">
        <f>+'2grid'!BK133*EL$2</f>
        <v>419.22</v>
      </c>
      <c r="BL133" s="52">
        <f>+'2grid'!BL133*EM$2</f>
        <v>419.22</v>
      </c>
      <c r="BM133" s="52">
        <f>+'2grid'!BM133*EN$2</f>
        <v>419.22</v>
      </c>
      <c r="BN133" s="52">
        <f>+'2grid'!BN133*EO$2</f>
        <v>419.22</v>
      </c>
      <c r="BO133" s="52">
        <f>+'2grid'!BO133*EP$2</f>
        <v>419.22</v>
      </c>
      <c r="BP133" s="52">
        <f>+'2grid'!BP133*EQ$2</f>
        <v>409.02</v>
      </c>
      <c r="BQ133" s="52">
        <f>+'2grid'!BQ133*ER$2</f>
        <v>470.22</v>
      </c>
      <c r="BR133" s="52">
        <f>+'2grid'!BR133*ES$2</f>
        <v>419.22</v>
      </c>
      <c r="BS133" s="52">
        <f>+'2grid'!BS133*ET$2</f>
        <v>419.22</v>
      </c>
      <c r="BT133" s="52">
        <f>+'2grid'!BT133*EU$2</f>
        <v>430.44</v>
      </c>
      <c r="BU133" s="52">
        <f>+'2grid'!BU133*EV$2</f>
        <v>427.17599999999999</v>
      </c>
      <c r="BV133" s="52">
        <f>+'2grid'!BV133*EW$2</f>
        <v>410.79480000000166</v>
      </c>
      <c r="BW133" s="52">
        <f>+'2grid'!BW133*EX$2</f>
        <v>403.30800000000147</v>
      </c>
      <c r="BX133" s="52">
        <f>+'2grid'!BX133*EY$2</f>
        <v>407.54984000000201</v>
      </c>
      <c r="BY133" s="52">
        <f>+'2grid'!BY133*EZ$2</f>
        <v>400.80197333333575</v>
      </c>
      <c r="BZ133" s="52">
        <f>+'2grid'!BZ133*FA$2</f>
        <v>391.88956088889148</v>
      </c>
      <c r="CA133" s="52">
        <f>+'2grid'!CA133*FB$2</f>
        <v>386.70314548148463</v>
      </c>
    </row>
    <row r="134" spans="1:79" x14ac:dyDescent="0.2">
      <c r="A134" s="9">
        <f>+data!B136</f>
        <v>480</v>
      </c>
      <c r="B134" s="52">
        <f>+'2grid'!B134*CC$2</f>
        <v>0</v>
      </c>
      <c r="C134" s="52">
        <f>+'2grid'!C134*CD$2</f>
        <v>0</v>
      </c>
      <c r="D134" s="52">
        <f>+'2grid'!D134*CE$2</f>
        <v>0</v>
      </c>
      <c r="E134" s="52">
        <f>+'2grid'!E134*CF$2</f>
        <v>0</v>
      </c>
      <c r="F134" s="52">
        <f>+'2grid'!F134*CG$2</f>
        <v>0</v>
      </c>
      <c r="G134" s="52">
        <f>+'2grid'!G134*CH$2</f>
        <v>0</v>
      </c>
      <c r="H134" s="52">
        <f>+'2grid'!H134*CI$2</f>
        <v>0</v>
      </c>
      <c r="I134" s="52">
        <f>+'2grid'!I134*CJ$2</f>
        <v>0</v>
      </c>
      <c r="J134" s="52">
        <f>+'2grid'!J134*CK$2</f>
        <v>0</v>
      </c>
      <c r="K134" s="52">
        <f>+'2grid'!K134*CL$2</f>
        <v>0</v>
      </c>
      <c r="L134" s="52">
        <f>+'2grid'!L134*CM$2</f>
        <v>0</v>
      </c>
      <c r="M134" s="52">
        <f>+'2grid'!M134*CN$2</f>
        <v>8.6812587672783798E-2</v>
      </c>
      <c r="N134" s="52">
        <f>+'2grid'!N134*CO$2</f>
        <v>0.1111558268439094</v>
      </c>
      <c r="O134" s="52">
        <f>+'2grid'!O134*CP$2</f>
        <v>0.14212208148476882</v>
      </c>
      <c r="P134" s="52">
        <f>+'2grid'!P134*CQ$2</f>
        <v>0.18143415884182623</v>
      </c>
      <c r="Q134" s="52">
        <f>+'2grid'!Q134*CR$2</f>
        <v>0.23123074083296258</v>
      </c>
      <c r="R134" s="52">
        <f>+'2grid'!R134*CS$2</f>
        <v>0.2941526468705894</v>
      </c>
      <c r="S134" s="52">
        <f>+'2grid'!S134*CT$2</f>
        <v>0.37344006910559846</v>
      </c>
      <c r="T134" s="52">
        <f>+'2grid'!T134*CU$2</f>
        <v>0.47303803787647641</v>
      </c>
      <c r="U134" s="52">
        <f>+'2grid'!U134*CV$2</f>
        <v>0.59770387309793682</v>
      </c>
      <c r="V134" s="52">
        <f>+'2grid'!V134*CW$2</f>
        <v>0.75310442797038457</v>
      </c>
      <c r="W134" s="52">
        <f>+'2grid'!W134*CX$2</f>
        <v>0.94588088855730013</v>
      </c>
      <c r="X134" s="52">
        <f>+'2grid'!X134*CY$2</f>
        <v>1.1836418509007556</v>
      </c>
      <c r="Y134" s="52">
        <f>+'2grid'!Y134*CZ$2</f>
        <v>1.474815999433988</v>
      </c>
      <c r="Z134" s="52">
        <f>+'2grid'!Z134*DA$2</f>
        <v>1.8282435241090134</v>
      </c>
      <c r="AA134" s="52">
        <f>+'2grid'!AA134*DB$2</f>
        <v>2.252288699631074</v>
      </c>
      <c r="AB134" s="52">
        <f>+'2grid'!AB134*DC$2</f>
        <v>2.7530655746464561</v>
      </c>
      <c r="AC134" s="52">
        <f>+'2grid'!AC134*DD$2</f>
        <v>3.330960870936944</v>
      </c>
      <c r="AD134" s="52">
        <f>+'2grid'!AD134*DE$2</f>
        <v>4.0816601649989446</v>
      </c>
      <c r="AE134" s="52">
        <f>+'2grid'!AE134*DF$2</f>
        <v>4.9999894360303507</v>
      </c>
      <c r="AF134" s="52">
        <f>+'2grid'!AF134*DG$2</f>
        <v>6.1229656032878168</v>
      </c>
      <c r="AG134" s="52">
        <f>+'2grid'!AG134*DH$2</f>
        <v>7.4956684366768354</v>
      </c>
      <c r="AH134" s="52">
        <f>+'2grid'!AH134*DI$2</f>
        <v>9.1729665170345704</v>
      </c>
      <c r="AI134" s="52">
        <f>+'2grid'!AI134*DJ$2</f>
        <v>11.221604336611106</v>
      </c>
      <c r="AJ134" s="52">
        <f>+'2grid'!AJ134*DK$2</f>
        <v>13.722723772863892</v>
      </c>
      <c r="AK134" s="52">
        <f>+'2grid'!AK134*DL$2</f>
        <v>16.774907349693375</v>
      </c>
      <c r="AL134" s="52">
        <f>+'2grid'!AL134*DM$2</f>
        <v>20.497847428314497</v>
      </c>
      <c r="AM134" s="52">
        <f>+'2grid'!AM134*DN$2</f>
        <v>25.036765140247262</v>
      </c>
      <c r="AN134" s="52">
        <f>+'2grid'!AN134*DO$2</f>
        <v>30.56772592267189</v>
      </c>
      <c r="AO134" s="52">
        <f>+'2grid'!AO134*DP$2</f>
        <v>37.304025412578376</v>
      </c>
      <c r="AP134" s="52">
        <f>+'2grid'!AP134*DQ$2</f>
        <v>45.503850698275969</v>
      </c>
      <c r="AQ134" s="52">
        <f>+'2grid'!AQ134*DR$2</f>
        <v>46.076503149541388</v>
      </c>
      <c r="AR134" s="52">
        <f>+'2grid'!AR134*DS$2</f>
        <v>44.496650742985004</v>
      </c>
      <c r="AS134" s="52">
        <f>+'2grid'!AS134*DT$2</f>
        <v>54.53140202785368</v>
      </c>
      <c r="AT134" s="52">
        <f>+'2grid'!AT134*DU$2</f>
        <v>54.709721618024098</v>
      </c>
      <c r="AU134" s="52">
        <f>+'2grid'!AU134*DV$2</f>
        <v>60.286180862285086</v>
      </c>
      <c r="AV134" s="52">
        <f>+'2grid'!AV134*DW$2</f>
        <v>60.656982986059617</v>
      </c>
      <c r="AW134" s="52">
        <f>+'2grid'!AW134*DX$2</f>
        <v>59.248706603057606</v>
      </c>
      <c r="AX134" s="52">
        <f>+'2grid'!AX134*DY$2</f>
        <v>58.073682278509217</v>
      </c>
      <c r="AY134" s="52">
        <f>+'2grid'!AY134*DZ$2</f>
        <v>58.455423529483738</v>
      </c>
      <c r="AZ134" s="52">
        <f>+'2grid'!AZ134*EA$2</f>
        <v>61.674510911917551</v>
      </c>
      <c r="BA134" s="52">
        <f>+'2grid'!BA134*EB$2</f>
        <v>67.616589791473885</v>
      </c>
      <c r="BB134" s="52">
        <f>+'2grid'!BB134*EC$2</f>
        <v>73.369957247082056</v>
      </c>
      <c r="BC134" s="52">
        <f>+'2grid'!BC134*ED$2</f>
        <v>96.784000000000006</v>
      </c>
      <c r="BD134" s="52">
        <f>+'2grid'!BD134*EE$2</f>
        <v>109.62</v>
      </c>
      <c r="BE134" s="52">
        <f>+'2grid'!BE134*EF$2</f>
        <v>110.852</v>
      </c>
      <c r="BF134" s="52">
        <f>+'2grid'!BF134*EG$2</f>
        <v>108.968</v>
      </c>
      <c r="BG134" s="52">
        <f>+'2grid'!BG134*EH$2</f>
        <v>106.08</v>
      </c>
      <c r="BH134" s="52">
        <f>+'2grid'!BH134*EI$2</f>
        <v>106.08</v>
      </c>
      <c r="BI134" s="52">
        <f>+'2grid'!BI134*EJ$2</f>
        <v>100.98</v>
      </c>
      <c r="BJ134" s="52">
        <f>+'2grid'!BJ134*EK$2</f>
        <v>100.98</v>
      </c>
      <c r="BK134" s="52">
        <f>+'2grid'!BK134*EL$2</f>
        <v>98.94</v>
      </c>
      <c r="BL134" s="52">
        <f>+'2grid'!BL134*EM$2</f>
        <v>98.94</v>
      </c>
      <c r="BM134" s="52">
        <f>+'2grid'!BM134*EN$2</f>
        <v>97.92</v>
      </c>
      <c r="BN134" s="52">
        <f>+'2grid'!BN134*EO$2</f>
        <v>95.88</v>
      </c>
      <c r="BO134" s="52">
        <f>+'2grid'!BO134*EP$2</f>
        <v>92.820000000000007</v>
      </c>
      <c r="BP134" s="52">
        <f>+'2grid'!BP134*EQ$2</f>
        <v>92.820000000000007</v>
      </c>
      <c r="BQ134" s="52">
        <f>+'2grid'!BQ134*ER$2</f>
        <v>85.68</v>
      </c>
      <c r="BR134" s="52">
        <f>+'2grid'!BR134*ES$2</f>
        <v>83.64</v>
      </c>
      <c r="BS134" s="52">
        <f>+'2grid'!BS134*ET$2</f>
        <v>81.599999999999994</v>
      </c>
      <c r="BT134" s="52">
        <f>+'2grid'!BT134*EU$2</f>
        <v>77.826000000000192</v>
      </c>
      <c r="BU134" s="52">
        <f>+'2grid'!BU134*EV$2</f>
        <v>74.092799999999414</v>
      </c>
      <c r="BV134" s="52">
        <f>+'2grid'!BV134*EW$2</f>
        <v>71.871239999999531</v>
      </c>
      <c r="BW134" s="52">
        <f>+'2grid'!BW134*EX$2</f>
        <v>68.972399999998956</v>
      </c>
      <c r="BX134" s="52">
        <f>+'2grid'!BX134*EY$2</f>
        <v>65.707991999998328</v>
      </c>
      <c r="BY134" s="52">
        <f>+'2grid'!BY134*EZ$2</f>
        <v>62.520831999998393</v>
      </c>
      <c r="BZ134" s="52">
        <f>+'2grid'!BZ134*FA$2</f>
        <v>59.707300266664646</v>
      </c>
      <c r="CA134" s="52">
        <f>+'2grid'!CA134*FB$2</f>
        <v>56.82111431110863</v>
      </c>
    </row>
    <row r="135" spans="1:79" x14ac:dyDescent="0.2">
      <c r="A135" s="9">
        <f>+data!B137</f>
        <v>484</v>
      </c>
      <c r="B135" s="52">
        <f>+'2grid'!B135*CC$2</f>
        <v>0</v>
      </c>
      <c r="C135" s="52">
        <f>+'2grid'!C135*CD$2</f>
        <v>0</v>
      </c>
      <c r="D135" s="52">
        <f>+'2grid'!D135*CE$2</f>
        <v>0</v>
      </c>
      <c r="E135" s="52">
        <f>+'2grid'!E135*CF$2</f>
        <v>0</v>
      </c>
      <c r="F135" s="52">
        <f>+'2grid'!F135*CG$2</f>
        <v>0</v>
      </c>
      <c r="G135" s="52">
        <f>+'2grid'!G135*CH$2</f>
        <v>76.910262476488128</v>
      </c>
      <c r="H135" s="52">
        <f>+'2grid'!H135*CI$2</f>
        <v>243.95924416731137</v>
      </c>
      <c r="I135" s="52">
        <f>+'2grid'!I135*CJ$2</f>
        <v>650.81228633262651</v>
      </c>
      <c r="J135" s="52">
        <f>+'2grid'!J135*CK$2</f>
        <v>3992.6976412446706</v>
      </c>
      <c r="K135" s="52">
        <f>+'2grid'!K135*CL$2</f>
        <v>5003.4909718035315</v>
      </c>
      <c r="L135" s="52">
        <f>+'2grid'!L135*CM$2</f>
        <v>6397.8988108657522</v>
      </c>
      <c r="M135" s="52">
        <f>+'2grid'!M135*CN$2</f>
        <v>6724.403288174145</v>
      </c>
      <c r="N135" s="52">
        <f>+'2grid'!N135*CO$2</f>
        <v>7063.4736570716905</v>
      </c>
      <c r="O135" s="52">
        <f>+'2grid'!O135*CP$2</f>
        <v>7415.1250313800674</v>
      </c>
      <c r="P135" s="52">
        <f>+'2grid'!P135*CQ$2</f>
        <v>7779.3015167609192</v>
      </c>
      <c r="Q135" s="52">
        <f>+'2grid'!Q135*CR$2</f>
        <v>8155.8652729627593</v>
      </c>
      <c r="R135" s="52">
        <f>+'2grid'!R135*CS$2</f>
        <v>8544.5843192083903</v>
      </c>
      <c r="S135" s="52">
        <f>+'2grid'!S135*CT$2</f>
        <v>8945.1189545107845</v>
      </c>
      <c r="T135" s="52">
        <f>+'2grid'!T135*CU$2</f>
        <v>9357.006652450169</v>
      </c>
      <c r="U135" s="52">
        <f>+'2grid'!U135*CV$2</f>
        <v>10681.5955501156</v>
      </c>
      <c r="V135" s="52">
        <f>+'2grid'!V135*CW$2</f>
        <v>11970.32315606558</v>
      </c>
      <c r="W135" s="52">
        <f>+'2grid'!W135*CX$2</f>
        <v>13416.736860859752</v>
      </c>
      <c r="X135" s="52">
        <f>+'2grid'!X135*CY$2</f>
        <v>14814.854606939454</v>
      </c>
      <c r="Y135" s="52">
        <f>+'2grid'!Y135*CZ$2</f>
        <v>16160.02907251229</v>
      </c>
      <c r="Z135" s="52">
        <f>+'2grid'!Z135*DA$2</f>
        <v>17447.400773710513</v>
      </c>
      <c r="AA135" s="52">
        <f>+'2grid'!AA135*DB$2</f>
        <v>18671.890473006384</v>
      </c>
      <c r="AB135" s="52">
        <f>+'2grid'!AB135*DC$2</f>
        <v>734.37745734915165</v>
      </c>
      <c r="AC135" s="52">
        <f>+'2grid'!AC135*DD$2</f>
        <v>2884.242885049186</v>
      </c>
      <c r="AD135" s="52">
        <f>+'2grid'!AD135*DE$2</f>
        <v>3147.4450961809598</v>
      </c>
      <c r="AE135" s="52">
        <f>+'2grid'!AE135*DF$2</f>
        <v>3413.4563598824225</v>
      </c>
      <c r="AF135" s="52">
        <f>+'2grid'!AF135*DG$2</f>
        <v>3682.1454110099762</v>
      </c>
      <c r="AG135" s="52">
        <f>+'2grid'!AG135*DH$2</f>
        <v>3953.3716577718587</v>
      </c>
      <c r="AH135" s="52">
        <f>+'2grid'!AH135*DI$2</f>
        <v>4226.9847986958785</v>
      </c>
      <c r="AI135" s="52">
        <f>+'2grid'!AI135*DJ$2</f>
        <v>4502.8244266839156</v>
      </c>
      <c r="AJ135" s="52">
        <f>+'2grid'!AJ135*DK$2</f>
        <v>4780.7196197618878</v>
      </c>
      <c r="AK135" s="52">
        <f>+'2grid'!AK135*DL$2</f>
        <v>5060.4885181228419</v>
      </c>
      <c r="AL135" s="52">
        <f>+'2grid'!AL135*DM$2</f>
        <v>5341.9378870493765</v>
      </c>
      <c r="AM135" s="52">
        <f>+'2grid'!AM135*DN$2</f>
        <v>5624.862665290033</v>
      </c>
      <c r="AN135" s="52">
        <f>+'2grid'!AN135*DO$2</f>
        <v>5909.0454984521602</v>
      </c>
      <c r="AO135" s="52">
        <f>+'2grid'!AO135*DP$2</f>
        <v>6194.2562569615593</v>
      </c>
      <c r="AP135" s="52">
        <f>+'2grid'!AP135*DQ$2</f>
        <v>6480.2515381264893</v>
      </c>
      <c r="AQ135" s="52">
        <f>+'2grid'!AQ135*DR$2</f>
        <v>6766.7741518306229</v>
      </c>
      <c r="AR135" s="52">
        <f>+'2grid'!AR135*DS$2</f>
        <v>7053.5525893662498</v>
      </c>
      <c r="AS135" s="52">
        <f>+'2grid'!AS135*DT$2</f>
        <v>7340.300474905267</v>
      </c>
      <c r="AT135" s="52">
        <f>+'2grid'!AT135*DU$2</f>
        <v>7626.7159990914761</v>
      </c>
      <c r="AU135" s="52">
        <f>+'2grid'!AU135*DV$2</f>
        <v>7910.0396630380483</v>
      </c>
      <c r="AV135" s="52">
        <f>+'2grid'!AV135*DW$2</f>
        <v>9550.7872631532737</v>
      </c>
      <c r="AW135" s="52">
        <f>+'2grid'!AW135*DX$2</f>
        <v>11305.411794241123</v>
      </c>
      <c r="AX135" s="52">
        <f>+'2grid'!AX135*DY$2</f>
        <v>12928.664794593205</v>
      </c>
      <c r="AY135" s="52">
        <f>+'2grid'!AY135*DZ$2</f>
        <v>12350.950175731214</v>
      </c>
      <c r="AZ135" s="52">
        <f>+'2grid'!AZ135*EA$2</f>
        <v>14114.909680800005</v>
      </c>
      <c r="BA135" s="52">
        <f>+'2grid'!BA135*EB$2</f>
        <v>15240.9275352</v>
      </c>
      <c r="BB135" s="52">
        <f>+'2grid'!BB135*EC$2</f>
        <v>18632.404187999997</v>
      </c>
      <c r="BC135" s="52">
        <f>+'2grid'!BC135*ED$2</f>
        <v>24979.74</v>
      </c>
      <c r="BD135" s="52">
        <f>+'2grid'!BD135*EE$2</f>
        <v>24156.072</v>
      </c>
      <c r="BE135" s="52">
        <f>+'2grid'!BE135*EF$2</f>
        <v>25589.200000000001</v>
      </c>
      <c r="BF135" s="52">
        <f>+'2grid'!BF135*EG$2</f>
        <v>27036.400000000001</v>
      </c>
      <c r="BG135" s="52">
        <f>+'2grid'!BG135*EH$2</f>
        <v>27948</v>
      </c>
      <c r="BH135" s="52">
        <f>+'2grid'!BH135*EI$2</f>
        <v>28050</v>
      </c>
      <c r="BI135" s="52">
        <f>+'2grid'!BI135*EJ$2</f>
        <v>28050</v>
      </c>
      <c r="BJ135" s="52">
        <f>+'2grid'!BJ135*EK$2</f>
        <v>28152</v>
      </c>
      <c r="BK135" s="52">
        <f>+'2grid'!BK135*EL$2</f>
        <v>28254</v>
      </c>
      <c r="BL135" s="52">
        <f>+'2grid'!BL135*EM$2</f>
        <v>28152</v>
      </c>
      <c r="BM135" s="52">
        <f>+'2grid'!BM135*EN$2</f>
        <v>27642</v>
      </c>
      <c r="BN135" s="52">
        <f>+'2grid'!BN135*EO$2</f>
        <v>27736.86</v>
      </c>
      <c r="BO135" s="52">
        <f>+'2grid'!BO135*EP$2</f>
        <v>28460.04</v>
      </c>
      <c r="BP135" s="52">
        <f>+'2grid'!BP135*EQ$2</f>
        <v>28389.66</v>
      </c>
      <c r="BQ135" s="52">
        <f>+'2grid'!BQ135*ER$2</f>
        <v>26681.16</v>
      </c>
      <c r="BR135" s="52">
        <f>+'2grid'!BR135*ES$2</f>
        <v>26171.16</v>
      </c>
      <c r="BS135" s="52">
        <f>+'2grid'!BS135*ET$2</f>
        <v>26324.16</v>
      </c>
      <c r="BT135" s="52">
        <f>+'2grid'!BT135*EU$2</f>
        <v>25258.158000000141</v>
      </c>
      <c r="BU135" s="52">
        <f>+'2grid'!BU135*EV$2</f>
        <v>24578.858399999925</v>
      </c>
      <c r="BV135" s="52">
        <f>+'2grid'!BV135*EW$2</f>
        <v>24267.417719999892</v>
      </c>
      <c r="BW135" s="52">
        <f>+'2grid'!BW135*EX$2</f>
        <v>23755.657199999867</v>
      </c>
      <c r="BX135" s="52">
        <f>+'2grid'!BX135*EY$2</f>
        <v>23166.531175999662</v>
      </c>
      <c r="BY135" s="52">
        <f>+'2grid'!BY135*EZ$2</f>
        <v>22497.755029332911</v>
      </c>
      <c r="BZ135" s="52">
        <f>+'2grid'!BZ135*FA$2</f>
        <v>22065.653883021736</v>
      </c>
      <c r="CA135" s="52">
        <f>+'2grid'!CA135*FB$2</f>
        <v>21542.231899969931</v>
      </c>
    </row>
    <row r="136" spans="1:79" x14ac:dyDescent="0.2">
      <c r="A136" s="9">
        <f>+data!B138</f>
        <v>492</v>
      </c>
      <c r="B136" s="52">
        <f>+'2grid'!B136*CC$2</f>
        <v>0</v>
      </c>
      <c r="C136" s="52">
        <f>+'2grid'!C136*CD$2</f>
        <v>0</v>
      </c>
      <c r="D136" s="52">
        <f>+'2grid'!D136*CE$2</f>
        <v>0</v>
      </c>
      <c r="E136" s="52">
        <f>+'2grid'!E136*CF$2</f>
        <v>0</v>
      </c>
      <c r="F136" s="52">
        <f>+'2grid'!F136*CG$2</f>
        <v>0</v>
      </c>
      <c r="G136" s="52">
        <f>+'2grid'!G136*CH$2</f>
        <v>0</v>
      </c>
      <c r="H136" s="52">
        <f>+'2grid'!H136*CI$2</f>
        <v>0</v>
      </c>
      <c r="I136" s="52">
        <f>+'2grid'!I136*CJ$2</f>
        <v>0</v>
      </c>
      <c r="J136" s="52">
        <f>+'2grid'!J136*CK$2</f>
        <v>0</v>
      </c>
      <c r="K136" s="52">
        <f>+'2grid'!K136*CL$2</f>
        <v>0</v>
      </c>
      <c r="L136" s="52">
        <f>+'2grid'!L136*CM$2</f>
        <v>0</v>
      </c>
      <c r="M136" s="52">
        <f>+'2grid'!M136*CN$2</f>
        <v>0</v>
      </c>
      <c r="N136" s="52">
        <f>+'2grid'!N136*CO$2</f>
        <v>0</v>
      </c>
      <c r="O136" s="52">
        <f>+'2grid'!O136*CP$2</f>
        <v>0</v>
      </c>
      <c r="P136" s="52">
        <f>+'2grid'!P136*CQ$2</f>
        <v>0</v>
      </c>
      <c r="Q136" s="52">
        <f>+'2grid'!Q136*CR$2</f>
        <v>0</v>
      </c>
      <c r="R136" s="52">
        <f>+'2grid'!R136*CS$2</f>
        <v>0</v>
      </c>
      <c r="S136" s="52">
        <f>+'2grid'!S136*CT$2</f>
        <v>0</v>
      </c>
      <c r="T136" s="52">
        <f>+'2grid'!T136*CU$2</f>
        <v>0</v>
      </c>
      <c r="U136" s="52">
        <f>+'2grid'!U136*CV$2</f>
        <v>0</v>
      </c>
      <c r="V136" s="52">
        <f>+'2grid'!V136*CW$2</f>
        <v>0</v>
      </c>
      <c r="W136" s="52">
        <f>+'2grid'!W136*CX$2</f>
        <v>0</v>
      </c>
      <c r="X136" s="52">
        <f>+'2grid'!X136*CY$2</f>
        <v>0</v>
      </c>
      <c r="Y136" s="52">
        <f>+'2grid'!Y136*CZ$2</f>
        <v>0</v>
      </c>
      <c r="Z136" s="52">
        <f>+'2grid'!Z136*DA$2</f>
        <v>0</v>
      </c>
      <c r="AA136" s="52">
        <f>+'2grid'!AA136*DB$2</f>
        <v>0</v>
      </c>
      <c r="AB136" s="52">
        <f>+'2grid'!AB136*DC$2</f>
        <v>0</v>
      </c>
      <c r="AC136" s="52">
        <f>+'2grid'!AC136*DD$2</f>
        <v>0</v>
      </c>
      <c r="AD136" s="52">
        <f>+'2grid'!AD136*DE$2</f>
        <v>0</v>
      </c>
      <c r="AE136" s="52">
        <f>+'2grid'!AE136*DF$2</f>
        <v>0</v>
      </c>
      <c r="AF136" s="52">
        <f>+'2grid'!AF136*DG$2</f>
        <v>0</v>
      </c>
      <c r="AG136" s="52">
        <f>+'2grid'!AG136*DH$2</f>
        <v>0</v>
      </c>
      <c r="AH136" s="52">
        <f>+'2grid'!AH136*DI$2</f>
        <v>0</v>
      </c>
      <c r="AI136" s="52">
        <f>+'2grid'!AI136*DJ$2</f>
        <v>0</v>
      </c>
      <c r="AJ136" s="52">
        <f>+'2grid'!AJ136*DK$2</f>
        <v>0</v>
      </c>
      <c r="AK136" s="52">
        <f>+'2grid'!AK136*DL$2</f>
        <v>0</v>
      </c>
      <c r="AL136" s="52">
        <f>+'2grid'!AL136*DM$2</f>
        <v>0</v>
      </c>
      <c r="AM136" s="52">
        <f>+'2grid'!AM136*DN$2</f>
        <v>0</v>
      </c>
      <c r="AN136" s="52">
        <f>+'2grid'!AN136*DO$2</f>
        <v>0</v>
      </c>
      <c r="AO136" s="52">
        <f>+'2grid'!AO136*DP$2</f>
        <v>0</v>
      </c>
      <c r="AP136" s="52">
        <f>+'2grid'!AP136*DQ$2</f>
        <v>0</v>
      </c>
      <c r="AQ136" s="52">
        <f>+'2grid'!AQ136*DR$2</f>
        <v>0</v>
      </c>
      <c r="AR136" s="52">
        <f>+'2grid'!AR136*DS$2</f>
        <v>0</v>
      </c>
      <c r="AS136" s="52">
        <f>+'2grid'!AS136*DT$2</f>
        <v>0</v>
      </c>
      <c r="AT136" s="52">
        <f>+'2grid'!AT136*DU$2</f>
        <v>0</v>
      </c>
      <c r="AU136" s="52">
        <f>+'2grid'!AU136*DV$2</f>
        <v>0</v>
      </c>
      <c r="AV136" s="52">
        <f>+'2grid'!AV136*DW$2</f>
        <v>0</v>
      </c>
      <c r="AW136" s="52">
        <f>+'2grid'!AW136*DX$2</f>
        <v>0</v>
      </c>
      <c r="AX136" s="52">
        <f>+'2grid'!AX136*DY$2</f>
        <v>0</v>
      </c>
      <c r="AY136" s="52">
        <f>+'2grid'!AY136*DZ$2</f>
        <v>0</v>
      </c>
      <c r="AZ136" s="52">
        <f>+'2grid'!AZ136*EA$2</f>
        <v>0</v>
      </c>
      <c r="BA136" s="52">
        <f>+'2grid'!BA136*EB$2</f>
        <v>0</v>
      </c>
      <c r="BB136" s="52">
        <f>+'2grid'!BB136*EC$2</f>
        <v>0</v>
      </c>
      <c r="BC136" s="52">
        <f>+'2grid'!BC136*ED$2</f>
        <v>0</v>
      </c>
      <c r="BD136" s="52">
        <f>+'2grid'!BD136*EE$2</f>
        <v>0</v>
      </c>
      <c r="BE136" s="52">
        <f>+'2grid'!BE136*EF$2</f>
        <v>0</v>
      </c>
      <c r="BF136" s="52">
        <f>+'2grid'!BF136*EG$2</f>
        <v>0</v>
      </c>
      <c r="BG136" s="52">
        <f>+'2grid'!BG136*EH$2</f>
        <v>0</v>
      </c>
      <c r="BH136" s="52">
        <f>+'2grid'!BH136*EI$2</f>
        <v>0</v>
      </c>
      <c r="BI136" s="52">
        <f>+'2grid'!BI136*EJ$2</f>
        <v>0</v>
      </c>
      <c r="BJ136" s="52">
        <f>+'2grid'!BJ136*EK$2</f>
        <v>0</v>
      </c>
      <c r="BK136" s="52">
        <f>+'2grid'!BK136*EL$2</f>
        <v>0</v>
      </c>
      <c r="BL136" s="52">
        <f>+'2grid'!BL136*EM$2</f>
        <v>0</v>
      </c>
      <c r="BM136" s="52">
        <f>+'2grid'!BM136*EN$2</f>
        <v>0</v>
      </c>
      <c r="BN136" s="52">
        <f>+'2grid'!BN136*EO$2</f>
        <v>0</v>
      </c>
      <c r="BO136" s="52">
        <f>+'2grid'!BO136*EP$2</f>
        <v>0</v>
      </c>
      <c r="BP136" s="52">
        <f>+'2grid'!BP136*EQ$2</f>
        <v>0</v>
      </c>
      <c r="BQ136" s="52">
        <f>+'2grid'!BQ136*ER$2</f>
        <v>0</v>
      </c>
      <c r="BR136" s="52">
        <f>+'2grid'!BR136*ES$2</f>
        <v>0</v>
      </c>
      <c r="BS136" s="52">
        <f>+'2grid'!BS136*ET$2</f>
        <v>0</v>
      </c>
      <c r="BT136" s="52">
        <f>+'2grid'!BT136*EU$2</f>
        <v>0</v>
      </c>
      <c r="BU136" s="52">
        <f>+'2grid'!BU136*EV$2</f>
        <v>0</v>
      </c>
      <c r="BV136" s="52">
        <f>+'2grid'!BV136*EW$2</f>
        <v>0</v>
      </c>
      <c r="BW136" s="52">
        <f>+'2grid'!BW136*EX$2</f>
        <v>0</v>
      </c>
      <c r="BX136" s="52">
        <f>+'2grid'!BX136*EY$2</f>
        <v>0</v>
      </c>
      <c r="BY136" s="52">
        <f>+'2grid'!BY136*EZ$2</f>
        <v>0</v>
      </c>
      <c r="BZ136" s="52">
        <f>+'2grid'!BZ136*FA$2</f>
        <v>0</v>
      </c>
      <c r="CA136" s="52">
        <f>+'2grid'!CA136*FB$2</f>
        <v>0</v>
      </c>
    </row>
    <row r="137" spans="1:79" x14ac:dyDescent="0.2">
      <c r="A137" s="9">
        <f>+data!B139</f>
        <v>496</v>
      </c>
      <c r="B137" s="52">
        <f>+'2grid'!B137*CC$2</f>
        <v>0</v>
      </c>
      <c r="C137" s="52">
        <f>+'2grid'!C137*CD$2</f>
        <v>0</v>
      </c>
      <c r="D137" s="52">
        <f>+'2grid'!D137*CE$2</f>
        <v>0</v>
      </c>
      <c r="E137" s="52">
        <f>+'2grid'!E137*CF$2</f>
        <v>0</v>
      </c>
      <c r="F137" s="52">
        <f>+'2grid'!F137*CG$2</f>
        <v>0</v>
      </c>
      <c r="G137" s="52">
        <f>+'2grid'!G137*CH$2</f>
        <v>0</v>
      </c>
      <c r="H137" s="52">
        <f>+'2grid'!H137*CI$2</f>
        <v>0</v>
      </c>
      <c r="I137" s="52">
        <f>+'2grid'!I137*CJ$2</f>
        <v>0</v>
      </c>
      <c r="J137" s="52">
        <f>+'2grid'!J137*CK$2</f>
        <v>531.1845096692939</v>
      </c>
      <c r="K137" s="52">
        <f>+'2grid'!K137*CL$2</f>
        <v>691.95824126917751</v>
      </c>
      <c r="L137" s="52">
        <f>+'2grid'!L137*CM$2</f>
        <v>903.73776416243231</v>
      </c>
      <c r="M137" s="52">
        <f>+'2grid'!M137*CN$2</f>
        <v>900.23267072148008</v>
      </c>
      <c r="N137" s="52">
        <f>+'2grid'!N137*CO$2</f>
        <v>896.22470198060114</v>
      </c>
      <c r="O137" s="52">
        <f>+'2grid'!O137*CP$2</f>
        <v>891.69569690272829</v>
      </c>
      <c r="P137" s="52">
        <f>+'2grid'!P137*CQ$2</f>
        <v>886.62708906011574</v>
      </c>
      <c r="Q137" s="52">
        <f>+'2grid'!Q137*CR$2</f>
        <v>880.99991929176394</v>
      </c>
      <c r="R137" s="52">
        <f>+'2grid'!R137*CS$2</f>
        <v>874.79485244373495</v>
      </c>
      <c r="S137" s="52">
        <f>+'2grid'!S137*CT$2</f>
        <v>867.99219875146946</v>
      </c>
      <c r="T137" s="52">
        <f>+'2grid'!T137*CU$2</f>
        <v>860.57194044162691</v>
      </c>
      <c r="U137" s="52">
        <f>+'2grid'!U137*CV$2</f>
        <v>863.32620875687758</v>
      </c>
      <c r="V137" s="52">
        <f>+'2grid'!V137*CW$2</f>
        <v>863.81526108930996</v>
      </c>
      <c r="W137" s="52">
        <f>+'2grid'!W137*CX$2</f>
        <v>1077.6309197747823</v>
      </c>
      <c r="X137" s="52">
        <f>+'2grid'!X137*CY$2</f>
        <v>1271.4947928531381</v>
      </c>
      <c r="Y137" s="52">
        <f>+'2grid'!Y137*CZ$2</f>
        <v>1293.732021213782</v>
      </c>
      <c r="Z137" s="52">
        <f>+'2grid'!Z137*DA$2</f>
        <v>873.53059880776175</v>
      </c>
      <c r="AA137" s="52">
        <f>+'2grid'!AA137*DB$2</f>
        <v>834.53505183996685</v>
      </c>
      <c r="AB137" s="52">
        <f>+'2grid'!AB137*DC$2</f>
        <v>796.22606206153478</v>
      </c>
      <c r="AC137" s="52">
        <f>+'2grid'!AC137*DD$2</f>
        <v>758.59385699865982</v>
      </c>
      <c r="AD137" s="52">
        <f>+'2grid'!AD137*DE$2</f>
        <v>736.96535560995619</v>
      </c>
      <c r="AE137" s="52">
        <f>+'2grid'!AE137*DF$2</f>
        <v>722.21566705976659</v>
      </c>
      <c r="AF137" s="52">
        <f>+'2grid'!AF137*DG$2</f>
        <v>707.62836692365113</v>
      </c>
      <c r="AG137" s="52">
        <f>+'2grid'!AG137*DH$2</f>
        <v>693.20195552252324</v>
      </c>
      <c r="AH137" s="52">
        <f>+'2grid'!AH137*DI$2</f>
        <v>678.93494589052193</v>
      </c>
      <c r="AI137" s="52">
        <f>+'2grid'!AI137*DJ$2</f>
        <v>664.82586367258148</v>
      </c>
      <c r="AJ137" s="52">
        <f>+'2grid'!AJ137*DK$2</f>
        <v>650.87324702279989</v>
      </c>
      <c r="AK137" s="52">
        <f>+'2grid'!AK137*DL$2</f>
        <v>637.07564650359905</v>
      </c>
      <c r="AL137" s="52">
        <f>+'2grid'!AL137*DM$2</f>
        <v>623.43162498566755</v>
      </c>
      <c r="AM137" s="52">
        <f>+'2grid'!AM137*DN$2</f>
        <v>609.93975754869064</v>
      </c>
      <c r="AN137" s="52">
        <f>+'2grid'!AN137*DO$2</f>
        <v>596.5986313828455</v>
      </c>
      <c r="AO137" s="52">
        <f>+'2grid'!AO137*DP$2</f>
        <v>583.40684569107111</v>
      </c>
      <c r="AP137" s="52">
        <f>+'2grid'!AP137*DQ$2</f>
        <v>573.57490990561701</v>
      </c>
      <c r="AQ137" s="52">
        <f>+'2grid'!AQ137*DR$2</f>
        <v>568.20644572713491</v>
      </c>
      <c r="AR137" s="52">
        <f>+'2grid'!AR137*DS$2</f>
        <v>562.73695515467318</v>
      </c>
      <c r="AS137" s="52">
        <f>+'2grid'!AS137*DT$2</f>
        <v>557.16530213333976</v>
      </c>
      <c r="AT137" s="52">
        <f>+'2grid'!AT137*DU$2</f>
        <v>551.49033975784323</v>
      </c>
      <c r="AU137" s="52">
        <f>+'2grid'!AU137*DV$2</f>
        <v>551.03559969659625</v>
      </c>
      <c r="AV137" s="52">
        <f>+'2grid'!AV137*DW$2</f>
        <v>589.60904883290482</v>
      </c>
      <c r="AW137" s="52">
        <f>+'2grid'!AW137*DX$2</f>
        <v>630.68153207904425</v>
      </c>
      <c r="AX137" s="52">
        <f>+'2grid'!AX137*DY$2</f>
        <v>681.88537923793683</v>
      </c>
      <c r="AY137" s="52">
        <f>+'2grid'!AY137*DZ$2</f>
        <v>642.34877404062354</v>
      </c>
      <c r="AZ137" s="52">
        <f>+'2grid'!AZ137*EA$2</f>
        <v>603.93506964815242</v>
      </c>
      <c r="BA137" s="52">
        <f>+'2grid'!BA137*EB$2</f>
        <v>566.62187801340394</v>
      </c>
      <c r="BB137" s="52">
        <f>+'2grid'!BB137*EC$2</f>
        <v>530.38718422202987</v>
      </c>
      <c r="BC137" s="52">
        <f>+'2grid'!BC137*ED$2</f>
        <v>656.44799999999998</v>
      </c>
      <c r="BD137" s="52">
        <f>+'2grid'!BD137*EE$2</f>
        <v>776.73599999999999</v>
      </c>
      <c r="BE137" s="52">
        <f>+'2grid'!BE137*EF$2</f>
        <v>1224.5520000000001</v>
      </c>
      <c r="BF137" s="52">
        <f>+'2grid'!BF137*EG$2</f>
        <v>1409.3880000000001</v>
      </c>
      <c r="BG137" s="52">
        <f>+'2grid'!BG137*EH$2</f>
        <v>1199.52</v>
      </c>
      <c r="BH137" s="52">
        <f>+'2grid'!BH137*EI$2</f>
        <v>1020</v>
      </c>
      <c r="BI137" s="52">
        <f>+'2grid'!BI137*EJ$2</f>
        <v>921.06000000000006</v>
      </c>
      <c r="BJ137" s="52">
        <f>+'2grid'!BJ137*EK$2</f>
        <v>877.2</v>
      </c>
      <c r="BK137" s="52">
        <f>+'2grid'!BK137*EL$2</f>
        <v>867</v>
      </c>
      <c r="BL137" s="52">
        <f>+'2grid'!BL137*EM$2</f>
        <v>864.96</v>
      </c>
      <c r="BM137" s="52">
        <f>+'2grid'!BM137*EN$2</f>
        <v>836.4</v>
      </c>
      <c r="BN137" s="52">
        <f>+'2grid'!BN137*EO$2</f>
        <v>870.06000000000006</v>
      </c>
      <c r="BO137" s="52">
        <f>+'2grid'!BO137*EP$2</f>
        <v>956.76</v>
      </c>
      <c r="BP137" s="52">
        <f>+'2grid'!BP137*EQ$2</f>
        <v>981.24</v>
      </c>
      <c r="BQ137" s="52">
        <f>+'2grid'!BQ137*ER$2</f>
        <v>629.34</v>
      </c>
      <c r="BR137" s="52">
        <f>+'2grid'!BR137*ES$2</f>
        <v>626.28</v>
      </c>
      <c r="BS137" s="52">
        <f>+'2grid'!BS137*ET$2</f>
        <v>664.02</v>
      </c>
      <c r="BT137" s="52">
        <f>+'2grid'!BT137*EU$2</f>
        <v>489.39599999998813</v>
      </c>
      <c r="BU137" s="52">
        <f>+'2grid'!BU137*EV$2</f>
        <v>393.3527999999846</v>
      </c>
      <c r="BV137" s="52">
        <f>+'2grid'!BV137*EW$2</f>
        <v>377.82023999998171</v>
      </c>
      <c r="BW137" s="52">
        <f>+'2grid'!BW137*EX$2</f>
        <v>316.9343999999715</v>
      </c>
      <c r="BX137" s="52">
        <f>+'2grid'!BX137*EY$2</f>
        <v>227.83019199998932</v>
      </c>
      <c r="BY137" s="52">
        <f>+'2grid'!BY137*EZ$2</f>
        <v>140.17229866663402</v>
      </c>
      <c r="BZ137" s="52">
        <f>+'2grid'!BZ137*FA$2</f>
        <v>93.893771377744272</v>
      </c>
      <c r="CA137" s="52">
        <f>+'2grid'!CA137*FB$2</f>
        <v>28.39963282959885</v>
      </c>
    </row>
    <row r="138" spans="1:79" x14ac:dyDescent="0.2">
      <c r="A138" s="9">
        <f>+data!B140</f>
        <v>498</v>
      </c>
      <c r="B138" s="52">
        <f>+'2grid'!B138*CC$2</f>
        <v>0</v>
      </c>
      <c r="C138" s="52">
        <f>+'2grid'!C138*CD$2</f>
        <v>0</v>
      </c>
      <c r="D138" s="52">
        <f>+'2grid'!D138*CE$2</f>
        <v>0</v>
      </c>
      <c r="E138" s="52">
        <f>+'2grid'!E138*CF$2</f>
        <v>0</v>
      </c>
      <c r="F138" s="52">
        <f>+'2grid'!F138*CG$2</f>
        <v>0</v>
      </c>
      <c r="G138" s="52">
        <f>+'2grid'!G138*CH$2</f>
        <v>27.681512436481007</v>
      </c>
      <c r="H138" s="52">
        <f>+'2grid'!H138*CI$2</f>
        <v>95.123742736271112</v>
      </c>
      <c r="I138" s="52">
        <f>+'2grid'!I138*CJ$2</f>
        <v>326.76767180700534</v>
      </c>
      <c r="J138" s="52">
        <f>+'2grid'!J138*CK$2</f>
        <v>347.31493116514969</v>
      </c>
      <c r="K138" s="52">
        <f>+'2grid'!K138*CL$2</f>
        <v>361.22658660141718</v>
      </c>
      <c r="L138" s="52">
        <f>+'2grid'!L138*CM$2</f>
        <v>361.24866785469266</v>
      </c>
      <c r="M138" s="52">
        <f>+'2grid'!M138*CN$2</f>
        <v>371.58880254949457</v>
      </c>
      <c r="N138" s="52">
        <f>+'2grid'!N138*CO$2</f>
        <v>381.65569854267159</v>
      </c>
      <c r="O138" s="52">
        <f>+'2grid'!O138*CP$2</f>
        <v>391.35984632938477</v>
      </c>
      <c r="P138" s="52">
        <f>+'2grid'!P138*CQ$2</f>
        <v>400.59887763745223</v>
      </c>
      <c r="Q138" s="52">
        <f>+'2grid'!Q138*CR$2</f>
        <v>409.25547625181662</v>
      </c>
      <c r="R138" s="52">
        <f>+'2grid'!R138*CS$2</f>
        <v>417.19475338976468</v>
      </c>
      <c r="S138" s="52">
        <f>+'2grid'!S138*CT$2</f>
        <v>424.26087651922376</v>
      </c>
      <c r="T138" s="52">
        <f>+'2grid'!T138*CU$2</f>
        <v>430.27262999007058</v>
      </c>
      <c r="U138" s="52">
        <f>+'2grid'!U138*CV$2</f>
        <v>435.01740308815437</v>
      </c>
      <c r="V138" s="52">
        <f>+'2grid'!V138*CW$2</f>
        <v>436.29504224489006</v>
      </c>
      <c r="W138" s="52">
        <f>+'2grid'!W138*CX$2</f>
        <v>612.76660974895367</v>
      </c>
      <c r="X138" s="52">
        <f>+'2grid'!X138*CY$2</f>
        <v>856.31838719359973</v>
      </c>
      <c r="Y138" s="52">
        <f>+'2grid'!Y138*CZ$2</f>
        <v>792.91201983648477</v>
      </c>
      <c r="Z138" s="52">
        <f>+'2grid'!Z138*DA$2</f>
        <v>728.55356868053764</v>
      </c>
      <c r="AA138" s="52">
        <f>+'2grid'!AA138*DB$2</f>
        <v>883.55179467534447</v>
      </c>
      <c r="AB138" s="52">
        <f>+'2grid'!AB138*DC$2</f>
        <v>990.4930223432915</v>
      </c>
      <c r="AC138" s="52">
        <f>+'2grid'!AC138*DD$2</f>
        <v>1159.4511247453352</v>
      </c>
      <c r="AD138" s="52">
        <f>+'2grid'!AD138*DE$2</f>
        <v>746.22825699017346</v>
      </c>
      <c r="AE138" s="52">
        <f>+'2grid'!AE138*DF$2</f>
        <v>788.69790376864876</v>
      </c>
      <c r="AF138" s="52">
        <f>+'2grid'!AF138*DG$2</f>
        <v>833.1103962190997</v>
      </c>
      <c r="AG138" s="52">
        <f>+'2grid'!AG138*DH$2</f>
        <v>879.49466480954436</v>
      </c>
      <c r="AH138" s="52">
        <f>+'2grid'!AH138*DI$2</f>
        <v>927.87006499616825</v>
      </c>
      <c r="AI138" s="52">
        <f>+'2grid'!AI138*DJ$2</f>
        <v>978.24427856340947</v>
      </c>
      <c r="AJ138" s="52">
        <f>+'2grid'!AJ138*DK$2</f>
        <v>1030.6108447847541</v>
      </c>
      <c r="AK138" s="52">
        <f>+'2grid'!AK138*DL$2</f>
        <v>1084.9462482135609</v>
      </c>
      <c r="AL138" s="52">
        <f>+'2grid'!AL138*DM$2</f>
        <v>1141.2064716024056</v>
      </c>
      <c r="AM138" s="52">
        <f>+'2grid'!AM138*DN$2</f>
        <v>1199.3228983011611</v>
      </c>
      <c r="AN138" s="52">
        <f>+'2grid'!AN138*DO$2</f>
        <v>1259.197416216761</v>
      </c>
      <c r="AO138" s="52">
        <f>+'2grid'!AO138*DP$2</f>
        <v>1320.6965316903963</v>
      </c>
      <c r="AP138" s="52">
        <f>+'2grid'!AP138*DQ$2</f>
        <v>1383.6442414850626</v>
      </c>
      <c r="AQ138" s="52">
        <f>+'2grid'!AQ138*DR$2</f>
        <v>1447.8133269303162</v>
      </c>
      <c r="AR138" s="52">
        <f>+'2grid'!AR138*DS$2</f>
        <v>1512.9146144612328</v>
      </c>
      <c r="AS138" s="52">
        <f>+'2grid'!AS138*DT$2</f>
        <v>1578.5835728337511</v>
      </c>
      <c r="AT138" s="52">
        <f>+'2grid'!AT138*DU$2</f>
        <v>1644.3633592365229</v>
      </c>
      <c r="AU138" s="52">
        <f>+'2grid'!AU138*DV$2</f>
        <v>1709.6830344358607</v>
      </c>
      <c r="AV138" s="52">
        <f>+'2grid'!AV138*DW$2</f>
        <v>1773.8290552668168</v>
      </c>
      <c r="AW138" s="52">
        <f>+'2grid'!AW138*DX$2</f>
        <v>1835.9071688759145</v>
      </c>
      <c r="AX138" s="52">
        <f>+'2grid'!AX138*DY$2</f>
        <v>1915.8434199901747</v>
      </c>
      <c r="AY138" s="52">
        <f>+'2grid'!AY138*DZ$2</f>
        <v>1993.1736580994454</v>
      </c>
      <c r="AZ138" s="52">
        <f>+'2grid'!AZ138*EA$2</f>
        <v>2065.9423731772963</v>
      </c>
      <c r="BA138" s="52">
        <f>+'2grid'!BA138*EB$2</f>
        <v>2131.4933095461474</v>
      </c>
      <c r="BB138" s="52">
        <f>+'2grid'!BB138*EC$2</f>
        <v>2186.144072502977</v>
      </c>
      <c r="BC138" s="52">
        <f>+'2grid'!BC138*ED$2</f>
        <v>2634.6452703061736</v>
      </c>
      <c r="BD138" s="52">
        <f>+'2grid'!BD138*EE$2</f>
        <v>2540.4675446130541</v>
      </c>
      <c r="BE138" s="52">
        <f>+'2grid'!BE138*EF$2</f>
        <v>2504.9546799579157</v>
      </c>
      <c r="BF138" s="52">
        <f>+'2grid'!BF138*EG$2</f>
        <v>2457.7295050465332</v>
      </c>
      <c r="BG138" s="52">
        <f>+'2grid'!BG138*EH$2</f>
        <v>2205.2400000000002</v>
      </c>
      <c r="BH138" s="52">
        <f>+'2grid'!BH138*EI$2</f>
        <v>2197.08</v>
      </c>
      <c r="BI138" s="52">
        <f>+'2grid'!BI138*EJ$2</f>
        <v>2186.88</v>
      </c>
      <c r="BJ138" s="52">
        <f>+'2grid'!BJ138*EK$2</f>
        <v>2185.86</v>
      </c>
      <c r="BK138" s="52">
        <f>+'2grid'!BK138*EL$2</f>
        <v>2180.7600000000002</v>
      </c>
      <c r="BL138" s="52">
        <f>+'2grid'!BL138*EM$2</f>
        <v>2177.6999999999998</v>
      </c>
      <c r="BM138" s="52">
        <f>+'2grid'!BM138*EN$2</f>
        <v>2165.46</v>
      </c>
      <c r="BN138" s="52">
        <f>+'2grid'!BN138*EO$2</f>
        <v>2167.5</v>
      </c>
      <c r="BO138" s="52">
        <f>+'2grid'!BO138*EP$2</f>
        <v>2166.48</v>
      </c>
      <c r="BP138" s="52">
        <f>+'2grid'!BP138*EQ$2</f>
        <v>2160.36</v>
      </c>
      <c r="BQ138" s="52">
        <f>+'2grid'!BQ138*ER$2</f>
        <v>2154.2400000000002</v>
      </c>
      <c r="BR138" s="52">
        <f>+'2grid'!BR138*ES$2</f>
        <v>2152.1999999999998</v>
      </c>
      <c r="BS138" s="52">
        <f>+'2grid'!BS138*ET$2</f>
        <v>2151.1799999999998</v>
      </c>
      <c r="BT138" s="52">
        <f>+'2grid'!BT138*EU$2</f>
        <v>2145.2640000000006</v>
      </c>
      <c r="BU138" s="52">
        <f>+'2grid'!BU138*EV$2</f>
        <v>2142.6732000000006</v>
      </c>
      <c r="BV138" s="52">
        <f>+'2grid'!BV138*EW$2</f>
        <v>2140.0905600000006</v>
      </c>
      <c r="BW138" s="52">
        <f>+'2grid'!BW138*EX$2</f>
        <v>2137.0836000000004</v>
      </c>
      <c r="BX138" s="52">
        <f>+'2grid'!BX138*EY$2</f>
        <v>2133.604448000001</v>
      </c>
      <c r="BY138" s="52">
        <f>+'2grid'!BY138*EZ$2</f>
        <v>2130.1491413333329</v>
      </c>
      <c r="BZ138" s="52">
        <f>+'2grid'!BZ138*FA$2</f>
        <v>2127.5654072888879</v>
      </c>
      <c r="CA138" s="52">
        <f>+'2grid'!CA138*FB$2</f>
        <v>2124.3101556148131</v>
      </c>
    </row>
    <row r="139" spans="1:79" x14ac:dyDescent="0.2">
      <c r="A139" s="9">
        <f>+data!B141</f>
        <v>500</v>
      </c>
      <c r="B139" s="52">
        <f>+'2grid'!B139*CC$2</f>
        <v>0</v>
      </c>
      <c r="C139" s="52">
        <f>+'2grid'!C139*CD$2</f>
        <v>0</v>
      </c>
      <c r="D139" s="52">
        <f>+'2grid'!D139*CE$2</f>
        <v>0</v>
      </c>
      <c r="E139" s="52">
        <f>+'2grid'!E139*CF$2</f>
        <v>0</v>
      </c>
      <c r="F139" s="52">
        <f>+'2grid'!F139*CG$2</f>
        <v>0</v>
      </c>
      <c r="G139" s="52">
        <f>+'2grid'!G139*CH$2</f>
        <v>0</v>
      </c>
      <c r="H139" s="52">
        <f>+'2grid'!H139*CI$2</f>
        <v>0</v>
      </c>
      <c r="I139" s="52">
        <f>+'2grid'!I139*CJ$2</f>
        <v>0</v>
      </c>
      <c r="J139" s="52">
        <f>+'2grid'!J139*CK$2</f>
        <v>0</v>
      </c>
      <c r="K139" s="52">
        <f>+'2grid'!K139*CL$2</f>
        <v>0</v>
      </c>
      <c r="L139" s="52">
        <f>+'2grid'!L139*CM$2</f>
        <v>0</v>
      </c>
      <c r="M139" s="52">
        <f>+'2grid'!M139*CN$2</f>
        <v>5.5423337546792283E-5</v>
      </c>
      <c r="N139" s="52">
        <f>+'2grid'!N139*CO$2</f>
        <v>1.0763680613827858E-4</v>
      </c>
      <c r="O139" s="52">
        <f>+'2grid'!O139*CP$2</f>
        <v>2.0889646437541486E-4</v>
      </c>
      <c r="P139" s="52">
        <f>+'2grid'!P139*CQ$2</f>
        <v>4.0512489572852578E-4</v>
      </c>
      <c r="Q139" s="52">
        <f>+'2grid'!Q139*CR$2</f>
        <v>7.8508848381099059E-4</v>
      </c>
      <c r="R139" s="52">
        <f>+'2grid'!R139*CS$2</f>
        <v>1.5202084760633334E-3</v>
      </c>
      <c r="S139" s="52">
        <f>+'2grid'!S139*CT$2</f>
        <v>2.9411977270136923E-3</v>
      </c>
      <c r="T139" s="52">
        <f>+'2grid'!T139*CU$2</f>
        <v>5.685412164447636E-3</v>
      </c>
      <c r="U139" s="52">
        <f>+'2grid'!U139*CV$2</f>
        <v>1.0979808672118166E-2</v>
      </c>
      <c r="V139" s="52">
        <f>+'2grid'!V139*CW$2</f>
        <v>2.1183571839830464E-2</v>
      </c>
      <c r="W139" s="52">
        <f>+'2grid'!W139*CX$2</f>
        <v>4.0827198039524962E-2</v>
      </c>
      <c r="X139" s="52">
        <f>+'2grid'!X139*CY$2</f>
        <v>7.8599155318336639E-2</v>
      </c>
      <c r="Y139" s="52">
        <f>+'2grid'!Y139*CZ$2</f>
        <v>0.15113787565399348</v>
      </c>
      <c r="Z139" s="52">
        <f>+'2grid'!Z139*DA$2</f>
        <v>0.29025652024453502</v>
      </c>
      <c r="AA139" s="52">
        <f>+'2grid'!AA139*DB$2</f>
        <v>0.55668106383578542</v>
      </c>
      <c r="AB139" s="52">
        <f>+'2grid'!AB139*DC$2</f>
        <v>1.0661178064493448</v>
      </c>
      <c r="AC139" s="52">
        <f>+'2grid'!AC139*DD$2</f>
        <v>2.0386000782376694</v>
      </c>
      <c r="AD139" s="52">
        <f>+'2grid'!AD139*DE$2</f>
        <v>2.1748727447775251</v>
      </c>
      <c r="AE139" s="52">
        <f>+'2grid'!AE139*DF$2</f>
        <v>2.319828052114151</v>
      </c>
      <c r="AF139" s="52">
        <f>+'2grid'!AF139*DG$2</f>
        <v>2.4739771333175349</v>
      </c>
      <c r="AG139" s="52">
        <f>+'2grid'!AG139*DH$2</f>
        <v>2.6378568570136283</v>
      </c>
      <c r="AH139" s="52">
        <f>+'2grid'!AH139*DI$2</f>
        <v>2.8120306356639646</v>
      </c>
      <c r="AI139" s="52">
        <f>+'2grid'!AI139*DJ$2</f>
        <v>2.9970891954171983</v>
      </c>
      <c r="AJ139" s="52">
        <f>+'2grid'!AJ139*DK$2</f>
        <v>3.1936512959688099</v>
      </c>
      <c r="AK139" s="52">
        <f>+'2grid'!AK139*DL$2</f>
        <v>3.4023643872417315</v>
      </c>
      <c r="AL139" s="52">
        <f>+'2grid'!AL139*DM$2</f>
        <v>3.6239051878898731</v>
      </c>
      <c r="AM139" s="52">
        <f>+'2grid'!AM139*DN$2</f>
        <v>3.8589801686089449</v>
      </c>
      <c r="AN139" s="52">
        <f>+'2grid'!AN139*DO$2</f>
        <v>4.1083259209925025</v>
      </c>
      <c r="AO139" s="52">
        <f>+'2grid'!AO139*DP$2</f>
        <v>4.1761583115234204</v>
      </c>
      <c r="AP139" s="52">
        <f>+'2grid'!AP139*DQ$2</f>
        <v>4.2440354655133428</v>
      </c>
      <c r="AQ139" s="52">
        <f>+'2grid'!AQ139*DR$2</f>
        <v>4.3118880871415861</v>
      </c>
      <c r="AR139" s="52">
        <f>+'2grid'!AR139*DS$2</f>
        <v>4.3796423207543631</v>
      </c>
      <c r="AS139" s="52">
        <f>+'2grid'!AS139*DT$2</f>
        <v>4.4472195277791267</v>
      </c>
      <c r="AT139" s="52">
        <f>+'2grid'!AT139*DU$2</f>
        <v>4.5195577848451194</v>
      </c>
      <c r="AU139" s="52">
        <f>+'2grid'!AU139*DV$2</f>
        <v>4.5917010980653625</v>
      </c>
      <c r="AV139" s="52">
        <f>+'2grid'!AV139*DW$2</f>
        <v>4.6635538145862538</v>
      </c>
      <c r="AW139" s="52">
        <f>+'2grid'!AW139*DX$2</f>
        <v>4.7350140561427407</v>
      </c>
      <c r="AX139" s="52">
        <f>+'2grid'!AX139*DY$2</f>
        <v>4.859373113134513</v>
      </c>
      <c r="AY139" s="52">
        <f>+'2grid'!AY139*DZ$2</f>
        <v>4.8301599602831313</v>
      </c>
      <c r="AZ139" s="52">
        <f>+'2grid'!AZ139*EA$2</f>
        <v>4.8008542815670427</v>
      </c>
      <c r="BA139" s="52">
        <f>+'2grid'!BA139*EB$2</f>
        <v>4.7714559959276235</v>
      </c>
      <c r="BB139" s="52">
        <f>+'2grid'!BB139*EC$2</f>
        <v>4.7419650232369079</v>
      </c>
      <c r="BC139" s="52">
        <f>+'2grid'!BC139*ED$2</f>
        <v>4.2080000000000002</v>
      </c>
      <c r="BD139" s="52">
        <f>+'2grid'!BD139*EE$2</f>
        <v>2.0880000000000001</v>
      </c>
      <c r="BE139" s="52">
        <f>+'2grid'!BE139*EF$2</f>
        <v>1.036</v>
      </c>
      <c r="BF139" s="52">
        <f>+'2grid'!BF139*EG$2</f>
        <v>2.056</v>
      </c>
      <c r="BG139" s="52">
        <f>+'2grid'!BG139*EH$2</f>
        <v>2.04</v>
      </c>
      <c r="BH139" s="52">
        <f>+'2grid'!BH139*EI$2</f>
        <v>2.04</v>
      </c>
      <c r="BI139" s="52">
        <f>+'2grid'!BI139*EJ$2</f>
        <v>2.04</v>
      </c>
      <c r="BJ139" s="52">
        <f>+'2grid'!BJ139*EK$2</f>
        <v>2.04</v>
      </c>
      <c r="BK139" s="52">
        <f>+'2grid'!BK139*EL$2</f>
        <v>2.04</v>
      </c>
      <c r="BL139" s="52">
        <f>+'2grid'!BL139*EM$2</f>
        <v>2.04</v>
      </c>
      <c r="BM139" s="52">
        <f>+'2grid'!BM139*EN$2</f>
        <v>2.04</v>
      </c>
      <c r="BN139" s="52">
        <f>+'2grid'!BN139*EO$2</f>
        <v>2.04</v>
      </c>
      <c r="BO139" s="52">
        <f>+'2grid'!BO139*EP$2</f>
        <v>2.04</v>
      </c>
      <c r="BP139" s="52">
        <f>+'2grid'!BP139*EQ$2</f>
        <v>2.04</v>
      </c>
      <c r="BQ139" s="52">
        <f>+'2grid'!BQ139*ER$2</f>
        <v>2.04</v>
      </c>
      <c r="BR139" s="52">
        <f>+'2grid'!BR139*ES$2</f>
        <v>2.04</v>
      </c>
      <c r="BS139" s="52">
        <f>+'2grid'!BS139*ET$2</f>
        <v>2.04</v>
      </c>
      <c r="BT139" s="52">
        <f>+'2grid'!BT139*EU$2</f>
        <v>2.04</v>
      </c>
      <c r="BU139" s="52">
        <f>+'2grid'!BU139*EV$2</f>
        <v>2.04</v>
      </c>
      <c r="BV139" s="52">
        <f>+'2grid'!BV139*EW$2</f>
        <v>2.04</v>
      </c>
      <c r="BW139" s="52">
        <f>+'2grid'!BW139*EX$2</f>
        <v>2.04</v>
      </c>
      <c r="BX139" s="52">
        <f>+'2grid'!BX139*EY$2</f>
        <v>2.04</v>
      </c>
      <c r="BY139" s="52">
        <f>+'2grid'!BY139*EZ$2</f>
        <v>2.04</v>
      </c>
      <c r="BZ139" s="52">
        <f>+'2grid'!BZ139*FA$2</f>
        <v>2.04</v>
      </c>
      <c r="CA139" s="52">
        <f>+'2grid'!CA139*FB$2</f>
        <v>2.04</v>
      </c>
    </row>
    <row r="140" spans="1:79" x14ac:dyDescent="0.2">
      <c r="A140" s="9">
        <f>+data!B142</f>
        <v>504</v>
      </c>
      <c r="B140" s="52">
        <f>+'2grid'!B140*CC$2</f>
        <v>0</v>
      </c>
      <c r="C140" s="52">
        <f>+'2grid'!C140*CD$2</f>
        <v>0</v>
      </c>
      <c r="D140" s="52">
        <f>+'2grid'!D140*CE$2</f>
        <v>0</v>
      </c>
      <c r="E140" s="52">
        <f>+'2grid'!E140*CF$2</f>
        <v>0</v>
      </c>
      <c r="F140" s="52">
        <f>+'2grid'!F140*CG$2</f>
        <v>126.44148286758926</v>
      </c>
      <c r="G140" s="52">
        <f>+'2grid'!G140*CH$2</f>
        <v>558.82619660229182</v>
      </c>
      <c r="H140" s="52">
        <f>+'2grid'!H140*CI$2</f>
        <v>2468.9957413519446</v>
      </c>
      <c r="I140" s="52">
        <f>+'2grid'!I140*CJ$2</f>
        <v>2739.9089343601568</v>
      </c>
      <c r="J140" s="52">
        <f>+'2grid'!J140*CK$2</f>
        <v>2312.5748931420699</v>
      </c>
      <c r="K140" s="52">
        <f>+'2grid'!K140*CL$2</f>
        <v>2721.7227588518208</v>
      </c>
      <c r="L140" s="52">
        <f>+'2grid'!L140*CM$2</f>
        <v>3001.9001016748025</v>
      </c>
      <c r="M140" s="52">
        <f>+'2grid'!M140*CN$2</f>
        <v>3052.0757943340741</v>
      </c>
      <c r="N140" s="52">
        <f>+'2grid'!N140*CO$2</f>
        <v>3099.1596113846963</v>
      </c>
      <c r="O140" s="52">
        <f>+'2grid'!O140*CP$2</f>
        <v>3142.7746451815574</v>
      </c>
      <c r="P140" s="52">
        <f>+'2grid'!P140*CQ$2</f>
        <v>3182.5261787496929</v>
      </c>
      <c r="Q140" s="52">
        <f>+'2grid'!Q140*CR$2</f>
        <v>3218.002337416794</v>
      </c>
      <c r="R140" s="52">
        <f>+'2grid'!R140*CS$2</f>
        <v>3248.7750038811687</v>
      </c>
      <c r="S140" s="52">
        <f>+'2grid'!S140*CT$2</f>
        <v>3274.401035952159</v>
      </c>
      <c r="T140" s="52">
        <f>+'2grid'!T140*CU$2</f>
        <v>3294.4238307642045</v>
      </c>
      <c r="U140" s="52">
        <f>+'2grid'!U140*CV$2</f>
        <v>3369.5028819362838</v>
      </c>
      <c r="V140" s="52">
        <f>+'2grid'!V140*CW$2</f>
        <v>3416.8275575377961</v>
      </c>
      <c r="W140" s="52">
        <f>+'2grid'!W140*CX$2</f>
        <v>3038.2500617724095</v>
      </c>
      <c r="X140" s="52">
        <f>+'2grid'!X140*CY$2</f>
        <v>2688.0273224796638</v>
      </c>
      <c r="Y140" s="52">
        <f>+'2grid'!Y140*CZ$2</f>
        <v>2796.3569769546593</v>
      </c>
      <c r="Z140" s="52">
        <f>+'2grid'!Z140*DA$2</f>
        <v>2326.8610299549277</v>
      </c>
      <c r="AA140" s="52">
        <f>+'2grid'!AA140*DB$2</f>
        <v>1796.6746489457626</v>
      </c>
      <c r="AB140" s="52">
        <f>+'2grid'!AB140*DC$2</f>
        <v>2489.5574052622596</v>
      </c>
      <c r="AC140" s="52">
        <f>+'2grid'!AC140*DD$2</f>
        <v>1782.8320089801691</v>
      </c>
      <c r="AD140" s="52">
        <f>+'2grid'!AD140*DE$2</f>
        <v>1829.4263271157099</v>
      </c>
      <c r="AE140" s="52">
        <f>+'2grid'!AE140*DF$2</f>
        <v>1873.4188567222586</v>
      </c>
      <c r="AF140" s="52">
        <f>+'2grid'!AF140*DG$2</f>
        <v>1914.8383657716588</v>
      </c>
      <c r="AG140" s="52">
        <f>+'2grid'!AG140*DH$2</f>
        <v>1953.7136222357544</v>
      </c>
      <c r="AH140" s="52">
        <f>+'2grid'!AH140*DI$2</f>
        <v>1990.0733940863934</v>
      </c>
      <c r="AI140" s="52">
        <f>+'2grid'!AI140*DJ$2</f>
        <v>2023.9464492954141</v>
      </c>
      <c r="AJ140" s="52">
        <f>+'2grid'!AJ140*DK$2</f>
        <v>2055.3615558346678</v>
      </c>
      <c r="AK140" s="52">
        <f>+'2grid'!AK140*DL$2</f>
        <v>2084.3474816759949</v>
      </c>
      <c r="AL140" s="52">
        <f>+'2grid'!AL140*DM$2</f>
        <v>2110.9329947912411</v>
      </c>
      <c r="AM140" s="52">
        <f>+'2grid'!AM140*DN$2</f>
        <v>2135.146863152253</v>
      </c>
      <c r="AN140" s="52">
        <f>+'2grid'!AN140*DO$2</f>
        <v>2157.0178547308724</v>
      </c>
      <c r="AO140" s="52">
        <f>+'2grid'!AO140*DP$2</f>
        <v>2176.5747374989455</v>
      </c>
      <c r="AP140" s="52">
        <f>+'2grid'!AP140*DQ$2</f>
        <v>2513.8130046996007</v>
      </c>
      <c r="AQ140" s="52">
        <f>+'2grid'!AQ140*DR$2</f>
        <v>2835.4561557273178</v>
      </c>
      <c r="AR140" s="52">
        <f>+'2grid'!AR140*DS$2</f>
        <v>3141.6813373755431</v>
      </c>
      <c r="AS140" s="52">
        <f>+'2grid'!AS140*DT$2</f>
        <v>3432.6656964377239</v>
      </c>
      <c r="AT140" s="52">
        <f>+'2grid'!AT140*DU$2</f>
        <v>3708.586379707308</v>
      </c>
      <c r="AU140" s="52">
        <f>+'2grid'!AU140*DV$2</f>
        <v>3969.6205339777462</v>
      </c>
      <c r="AV140" s="52">
        <f>+'2grid'!AV140*DW$2</f>
        <v>4215.9453060424848</v>
      </c>
      <c r="AW140" s="52">
        <f>+'2grid'!AW140*DX$2</f>
        <v>4447.7378426949699</v>
      </c>
      <c r="AX140" s="52">
        <f>+'2grid'!AX140*DY$2</f>
        <v>4717.0105717367469</v>
      </c>
      <c r="AY140" s="52">
        <f>+'2grid'!AY140*DZ$2</f>
        <v>4978.6635093204577</v>
      </c>
      <c r="AZ140" s="52">
        <f>+'2grid'!AZ140*EA$2</f>
        <v>5232.7675141634736</v>
      </c>
      <c r="BA140" s="52">
        <f>+'2grid'!BA140*EB$2</f>
        <v>5479.3934449831804</v>
      </c>
      <c r="BB140" s="52">
        <f>+'2grid'!BB140*EC$2</f>
        <v>5718.6121604969549</v>
      </c>
      <c r="BC140" s="52">
        <f>+'2grid'!BC140*ED$2</f>
        <v>7332.4400000000005</v>
      </c>
      <c r="BD140" s="52">
        <f>+'2grid'!BD140*EE$2</f>
        <v>7835.22</v>
      </c>
      <c r="BE140" s="52">
        <f>+'2grid'!BE140*EF$2</f>
        <v>8319.08</v>
      </c>
      <c r="BF140" s="52">
        <f>+'2grid'!BF140*EG$2</f>
        <v>9707.4040000000005</v>
      </c>
      <c r="BG140" s="52">
        <f>+'2grid'!BG140*EH$2</f>
        <v>9845.0400000000009</v>
      </c>
      <c r="BH140" s="52">
        <f>+'2grid'!BH140*EI$2</f>
        <v>9557.4</v>
      </c>
      <c r="BI140" s="52">
        <f>+'2grid'!BI140*EJ$2</f>
        <v>9468.66</v>
      </c>
      <c r="BJ140" s="52">
        <f>+'2grid'!BJ140*EK$2</f>
        <v>10073.52</v>
      </c>
      <c r="BK140" s="52">
        <f>+'2grid'!BK140*EL$2</f>
        <v>9221.82</v>
      </c>
      <c r="BL140" s="52">
        <f>+'2grid'!BL140*EM$2</f>
        <v>9168.7800000000007</v>
      </c>
      <c r="BM140" s="52">
        <f>+'2grid'!BM140*EN$2</f>
        <v>9124.92</v>
      </c>
      <c r="BN140" s="52">
        <f>+'2grid'!BN140*EO$2</f>
        <v>9139.2000000000007</v>
      </c>
      <c r="BO140" s="52">
        <f>+'2grid'!BO140*EP$2</f>
        <v>9160.6200000000008</v>
      </c>
      <c r="BP140" s="52">
        <f>+'2grid'!BP140*EQ$2</f>
        <v>9236.1</v>
      </c>
      <c r="BQ140" s="52">
        <f>+'2grid'!BQ140*ER$2</f>
        <v>9168.0659999999989</v>
      </c>
      <c r="BR140" s="52">
        <f>+'2grid'!BR140*ES$2</f>
        <v>9285.8760000000002</v>
      </c>
      <c r="BS140" s="52">
        <f>+'2grid'!BS140*ET$2</f>
        <v>9591.06</v>
      </c>
      <c r="BT140" s="52">
        <f>+'2grid'!BT140*EU$2</f>
        <v>9561.5411999999978</v>
      </c>
      <c r="BU140" s="52">
        <f>+'2grid'!BU140*EV$2</f>
        <v>9690.6915599999847</v>
      </c>
      <c r="BV140" s="52">
        <f>+'2grid'!BV140*EW$2</f>
        <v>9855.7218479999992</v>
      </c>
      <c r="BW140" s="52">
        <f>+'2grid'!BW140*EX$2</f>
        <v>9987.813479999988</v>
      </c>
      <c r="BX140" s="52">
        <f>+'2grid'!BX140*EY$2</f>
        <v>10105.399678399952</v>
      </c>
      <c r="BY140" s="52">
        <f>+'2grid'!BY140*EZ$2</f>
        <v>10200.259179733264</v>
      </c>
      <c r="BZ140" s="52">
        <f>+'2grid'!BZ140*FA$2</f>
        <v>10357.218412942157</v>
      </c>
      <c r="CA140" s="52">
        <f>+'2grid'!CA140*FB$2</f>
        <v>10481.233939010312</v>
      </c>
    </row>
    <row r="141" spans="1:79" x14ac:dyDescent="0.2">
      <c r="A141" s="9">
        <f>+data!B143</f>
        <v>508</v>
      </c>
      <c r="B141" s="52">
        <f>+'2grid'!B141*CC$2</f>
        <v>0</v>
      </c>
      <c r="C141" s="52">
        <f>+'2grid'!C141*CD$2</f>
        <v>0</v>
      </c>
      <c r="D141" s="52">
        <f>+'2grid'!D141*CE$2</f>
        <v>0</v>
      </c>
      <c r="E141" s="52">
        <f>+'2grid'!E141*CF$2</f>
        <v>0</v>
      </c>
      <c r="F141" s="52">
        <f>+'2grid'!F141*CG$2</f>
        <v>0</v>
      </c>
      <c r="G141" s="52">
        <f>+'2grid'!G141*CH$2</f>
        <v>1.5018489293610817</v>
      </c>
      <c r="H141" s="52">
        <f>+'2grid'!H141*CI$2</f>
        <v>6.1930788578016962</v>
      </c>
      <c r="I141" s="52">
        <f>+'2grid'!I141*CJ$2</f>
        <v>25.529247291604772</v>
      </c>
      <c r="J141" s="52">
        <f>+'2grid'!J141*CK$2</f>
        <v>33.961967895474089</v>
      </c>
      <c r="K141" s="52">
        <f>+'2grid'!K141*CL$2</f>
        <v>45.010008393043542</v>
      </c>
      <c r="L141" s="52">
        <f>+'2grid'!L141*CM$2</f>
        <v>59.378374810168488</v>
      </c>
      <c r="M141" s="52">
        <f>+'2grid'!M141*CN$2</f>
        <v>64.953273184802669</v>
      </c>
      <c r="N141" s="52">
        <f>+'2grid'!N141*CO$2</f>
        <v>71.006462111472828</v>
      </c>
      <c r="O141" s="52">
        <f>+'2grid'!O141*CP$2</f>
        <v>77.572104809355736</v>
      </c>
      <c r="P141" s="52">
        <f>+'2grid'!P141*CQ$2</f>
        <v>84.685668232398399</v>
      </c>
      <c r="Q141" s="52">
        <f>+'2grid'!Q141*CR$2</f>
        <v>92.38374852067858</v>
      </c>
      <c r="R141" s="52">
        <f>+'2grid'!R141*CS$2</f>
        <v>100.70383722385687</v>
      </c>
      <c r="S141" s="52">
        <f>+'2grid'!S141*CT$2</f>
        <v>109.68401691730163</v>
      </c>
      <c r="T141" s="52">
        <f>+'2grid'!T141*CU$2</f>
        <v>119.36257301728304</v>
      </c>
      <c r="U141" s="52">
        <f>+'2grid'!U141*CV$2</f>
        <v>165.82681389690845</v>
      </c>
      <c r="V141" s="52">
        <f>+'2grid'!V141*CW$2</f>
        <v>208.83841494282706</v>
      </c>
      <c r="W141" s="52">
        <f>+'2grid'!W141*CX$2</f>
        <v>295.43534208092518</v>
      </c>
      <c r="X141" s="52">
        <f>+'2grid'!X141*CY$2</f>
        <v>375.2229450473065</v>
      </c>
      <c r="Y141" s="52">
        <f>+'2grid'!Y141*CZ$2</f>
        <v>448.27690585378468</v>
      </c>
      <c r="Z141" s="52">
        <f>+'2grid'!Z141*DA$2</f>
        <v>514.67425953739928</v>
      </c>
      <c r="AA141" s="52">
        <f>+'2grid'!AA141*DB$2</f>
        <v>574.4934482326496</v>
      </c>
      <c r="AB141" s="52">
        <f>+'2grid'!AB141*DC$2</f>
        <v>688.39295886396633</v>
      </c>
      <c r="AC141" s="52">
        <f>+'2grid'!AC141*DD$2</f>
        <v>790.68572115796633</v>
      </c>
      <c r="AD141" s="52">
        <f>+'2grid'!AD141*DE$2</f>
        <v>805.54265159292549</v>
      </c>
      <c r="AE141" s="52">
        <f>+'2grid'!AE141*DF$2</f>
        <v>819.68532222663805</v>
      </c>
      <c r="AF141" s="52">
        <f>+'2grid'!AF141*DG$2</f>
        <v>833.11483040193525</v>
      </c>
      <c r="AG141" s="52">
        <f>+'2grid'!AG141*DH$2</f>
        <v>845.83227578510662</v>
      </c>
      <c r="AH141" s="52">
        <f>+'2grid'!AH141*DI$2</f>
        <v>857.83876037625362</v>
      </c>
      <c r="AI141" s="52">
        <f>+'2grid'!AI141*DJ$2</f>
        <v>869.13538851971191</v>
      </c>
      <c r="AJ141" s="52">
        <f>+'2grid'!AJ141*DK$2</f>
        <v>879.72326691453088</v>
      </c>
      <c r="AK141" s="52">
        <f>+'2grid'!AK141*DL$2</f>
        <v>889.6035046250347</v>
      </c>
      <c r="AL141" s="52">
        <f>+'2grid'!AL141*DM$2</f>
        <v>898.77721309144033</v>
      </c>
      <c r="AM141" s="52">
        <f>+'2grid'!AM141*DN$2</f>
        <v>907.24550614055067</v>
      </c>
      <c r="AN141" s="52">
        <f>+'2grid'!AN141*DO$2</f>
        <v>915.00949999651812</v>
      </c>
      <c r="AO141" s="52">
        <f>+'2grid'!AO141*DP$2</f>
        <v>922.0703132916716</v>
      </c>
      <c r="AP141" s="52">
        <f>+'2grid'!AP141*DQ$2</f>
        <v>928.9737528823498</v>
      </c>
      <c r="AQ141" s="52">
        <f>+'2grid'!AQ141*DR$2</f>
        <v>1014.9888292563131</v>
      </c>
      <c r="AR141" s="52">
        <f>+'2grid'!AR141*DS$2</f>
        <v>1108.6691422797012</v>
      </c>
      <c r="AS141" s="52">
        <f>+'2grid'!AS141*DT$2</f>
        <v>1210.658374704487</v>
      </c>
      <c r="AT141" s="52">
        <f>+'2grid'!AT141*DU$2</f>
        <v>1263.8267291461805</v>
      </c>
      <c r="AU141" s="52">
        <f>+'2grid'!AU141*DV$2</f>
        <v>1318.9366814096284</v>
      </c>
      <c r="AV141" s="52">
        <f>+'2grid'!AV141*DW$2</f>
        <v>1376.024827789415</v>
      </c>
      <c r="AW141" s="52">
        <f>+'2grid'!AW141*DX$2</f>
        <v>1435.1248566595941</v>
      </c>
      <c r="AX141" s="52">
        <f>+'2grid'!AX141*DY$2</f>
        <v>1512.8922380147867</v>
      </c>
      <c r="AY141" s="52">
        <f>+'2grid'!AY141*DZ$2</f>
        <v>1715.4007721664811</v>
      </c>
      <c r="AZ141" s="52">
        <f>+'2grid'!AZ141*EA$2</f>
        <v>1944.9083963935259</v>
      </c>
      <c r="BA141" s="52">
        <f>+'2grid'!BA141*EB$2</f>
        <v>2394.5412296791214</v>
      </c>
      <c r="BB141" s="52">
        <f>+'2grid'!BB141*EC$2</f>
        <v>2367.1207928323074</v>
      </c>
      <c r="BC141" s="52">
        <f>+'2grid'!BC141*ED$2</f>
        <v>2786.748</v>
      </c>
      <c r="BD141" s="52">
        <f>+'2grid'!BD141*EE$2</f>
        <v>3141.3960000000002</v>
      </c>
      <c r="BE141" s="52">
        <f>+'2grid'!BE141*EF$2</f>
        <v>3211.6</v>
      </c>
      <c r="BF141" s="52">
        <f>+'2grid'!BF141*EG$2</f>
        <v>3783.04</v>
      </c>
      <c r="BG141" s="52">
        <f>+'2grid'!BG141*EH$2</f>
        <v>4233</v>
      </c>
      <c r="BH141" s="52">
        <f>+'2grid'!BH141*EI$2</f>
        <v>4335</v>
      </c>
      <c r="BI141" s="52">
        <f>+'2grid'!BI141*EJ$2</f>
        <v>4794</v>
      </c>
      <c r="BJ141" s="52">
        <f>+'2grid'!BJ141*EK$2</f>
        <v>4845</v>
      </c>
      <c r="BK141" s="52">
        <f>+'2grid'!BK141*EL$2</f>
        <v>4947</v>
      </c>
      <c r="BL141" s="52">
        <f>+'2grid'!BL141*EM$2</f>
        <v>4845</v>
      </c>
      <c r="BM141" s="52">
        <f>+'2grid'!BM141*EN$2</f>
        <v>5151</v>
      </c>
      <c r="BN141" s="52">
        <f>+'2grid'!BN141*EO$2</f>
        <v>5151</v>
      </c>
      <c r="BO141" s="52">
        <f>+'2grid'!BO141*EP$2</f>
        <v>5151</v>
      </c>
      <c r="BP141" s="52">
        <f>+'2grid'!BP141*EQ$2</f>
        <v>5406</v>
      </c>
      <c r="BQ141" s="52">
        <f>+'2grid'!BQ141*ER$2</f>
        <v>6069</v>
      </c>
      <c r="BR141" s="52">
        <f>+'2grid'!BR141*ES$2</f>
        <v>6069</v>
      </c>
      <c r="BS141" s="52">
        <f>+'2grid'!BS141*ET$2</f>
        <v>6069</v>
      </c>
      <c r="BT141" s="52">
        <f>+'2grid'!BT141*EU$2</f>
        <v>6502.5</v>
      </c>
      <c r="BU141" s="52">
        <f>+'2grid'!BU141*EV$2</f>
        <v>6681</v>
      </c>
      <c r="BV141" s="52">
        <f>+'2grid'!BV141*EW$2</f>
        <v>6775.35</v>
      </c>
      <c r="BW141" s="52">
        <f>+'2grid'!BW141*EX$2</f>
        <v>6941.1</v>
      </c>
      <c r="BX141" s="52">
        <f>+'2grid'!BX141*EY$2</f>
        <v>7172.13</v>
      </c>
      <c r="BY141" s="52">
        <f>+'2grid'!BY141*EZ$2</f>
        <v>7382.76</v>
      </c>
      <c r="BZ141" s="52">
        <f>+'2grid'!BZ141*FA$2</f>
        <v>7513.184000000032</v>
      </c>
      <c r="CA141" s="52">
        <f>+'2grid'!CA141*FB$2</f>
        <v>7699.0053333333626</v>
      </c>
    </row>
    <row r="142" spans="1:79" x14ac:dyDescent="0.2">
      <c r="A142" s="9">
        <f>+data!B144</f>
        <v>512</v>
      </c>
      <c r="B142" s="52">
        <f>+'2grid'!B142*CC$2</f>
        <v>0</v>
      </c>
      <c r="C142" s="52">
        <f>+'2grid'!C142*CD$2</f>
        <v>0</v>
      </c>
      <c r="D142" s="52">
        <f>+'2grid'!D142*CE$2</f>
        <v>0</v>
      </c>
      <c r="E142" s="52">
        <f>+'2grid'!E142*CF$2</f>
        <v>0</v>
      </c>
      <c r="F142" s="52">
        <f>+'2grid'!F142*CG$2</f>
        <v>0</v>
      </c>
      <c r="G142" s="52">
        <f>+'2grid'!G142*CH$2</f>
        <v>0</v>
      </c>
      <c r="H142" s="52">
        <f>+'2grid'!H142*CI$2</f>
        <v>0</v>
      </c>
      <c r="I142" s="52">
        <f>+'2grid'!I142*CJ$2</f>
        <v>0</v>
      </c>
      <c r="J142" s="52">
        <f>+'2grid'!J142*CK$2</f>
        <v>0</v>
      </c>
      <c r="K142" s="52">
        <f>+'2grid'!K142*CL$2</f>
        <v>0</v>
      </c>
      <c r="L142" s="52">
        <f>+'2grid'!L142*CM$2</f>
        <v>0</v>
      </c>
      <c r="M142" s="52">
        <f>+'2grid'!M142*CN$2</f>
        <v>0</v>
      </c>
      <c r="N142" s="52">
        <f>+'2grid'!N142*CO$2</f>
        <v>0</v>
      </c>
      <c r="O142" s="52">
        <f>+'2grid'!O142*CP$2</f>
        <v>0</v>
      </c>
      <c r="P142" s="52">
        <f>+'2grid'!P142*CQ$2</f>
        <v>0</v>
      </c>
      <c r="Q142" s="52">
        <f>+'2grid'!Q142*CR$2</f>
        <v>0</v>
      </c>
      <c r="R142" s="52">
        <f>+'2grid'!R142*CS$2</f>
        <v>0</v>
      </c>
      <c r="S142" s="52">
        <f>+'2grid'!S142*CT$2</f>
        <v>0</v>
      </c>
      <c r="T142" s="52">
        <f>+'2grid'!T142*CU$2</f>
        <v>0</v>
      </c>
      <c r="U142" s="52">
        <f>+'2grid'!U142*CV$2</f>
        <v>0</v>
      </c>
      <c r="V142" s="52">
        <f>+'2grid'!V142*CW$2</f>
        <v>0</v>
      </c>
      <c r="W142" s="52">
        <f>+'2grid'!W142*CX$2</f>
        <v>0</v>
      </c>
      <c r="X142" s="52">
        <f>+'2grid'!X142*CY$2</f>
        <v>0</v>
      </c>
      <c r="Y142" s="52">
        <f>+'2grid'!Y142*CZ$2</f>
        <v>0</v>
      </c>
      <c r="Z142" s="52">
        <f>+'2grid'!Z142*DA$2</f>
        <v>0</v>
      </c>
      <c r="AA142" s="52">
        <f>+'2grid'!AA142*DB$2</f>
        <v>0</v>
      </c>
      <c r="AB142" s="52">
        <f>+'2grid'!AB142*DC$2</f>
        <v>0</v>
      </c>
      <c r="AC142" s="52">
        <f>+'2grid'!AC142*DD$2</f>
        <v>0</v>
      </c>
      <c r="AD142" s="52">
        <f>+'2grid'!AD142*DE$2</f>
        <v>0</v>
      </c>
      <c r="AE142" s="52">
        <f>+'2grid'!AE142*DF$2</f>
        <v>0</v>
      </c>
      <c r="AF142" s="52">
        <f>+'2grid'!AF142*DG$2</f>
        <v>0</v>
      </c>
      <c r="AG142" s="52">
        <f>+'2grid'!AG142*DH$2</f>
        <v>0</v>
      </c>
      <c r="AH142" s="52">
        <f>+'2grid'!AH142*DI$2</f>
        <v>0</v>
      </c>
      <c r="AI142" s="52">
        <f>+'2grid'!AI142*DJ$2</f>
        <v>0</v>
      </c>
      <c r="AJ142" s="52">
        <f>+'2grid'!AJ142*DK$2</f>
        <v>0</v>
      </c>
      <c r="AK142" s="52">
        <f>+'2grid'!AK142*DL$2</f>
        <v>0</v>
      </c>
      <c r="AL142" s="52">
        <f>+'2grid'!AL142*DM$2</f>
        <v>0</v>
      </c>
      <c r="AM142" s="52">
        <f>+'2grid'!AM142*DN$2</f>
        <v>0</v>
      </c>
      <c r="AN142" s="52">
        <f>+'2grid'!AN142*DO$2</f>
        <v>186.90780201887227</v>
      </c>
      <c r="AO142" s="52">
        <f>+'2grid'!AO142*DP$2</f>
        <v>182.10511327741941</v>
      </c>
      <c r="AP142" s="52">
        <f>+'2grid'!AP142*DQ$2</f>
        <v>179.70312969296833</v>
      </c>
      <c r="AQ142" s="52">
        <f>+'2grid'!AQ142*DR$2</f>
        <v>177.22638674416007</v>
      </c>
      <c r="AR142" s="52">
        <f>+'2grid'!AR142*DS$2</f>
        <v>174.33377659395396</v>
      </c>
      <c r="AS142" s="52">
        <f>+'2grid'!AS142*DT$2</f>
        <v>170.97019648265109</v>
      </c>
      <c r="AT142" s="52">
        <f>+'2grid'!AT142*DU$2</f>
        <v>167.06669908469644</v>
      </c>
      <c r="AU142" s="52">
        <f>+'2grid'!AU142*DV$2</f>
        <v>162.29845879970742</v>
      </c>
      <c r="AV142" s="52">
        <f>+'2grid'!AV142*DW$2</f>
        <v>160.57007763197342</v>
      </c>
      <c r="AW142" s="52">
        <f>+'2grid'!AW142*DX$2</f>
        <v>157.73269652532557</v>
      </c>
      <c r="AX142" s="52">
        <f>+'2grid'!AX142*DY$2</f>
        <v>155.16882282104439</v>
      </c>
      <c r="AY142" s="52">
        <f>+'2grid'!AY142*DZ$2</f>
        <v>144.00554895626877</v>
      </c>
      <c r="AZ142" s="52">
        <f>+'2grid'!AZ142*EA$2</f>
        <v>131.31202643616612</v>
      </c>
      <c r="BA142" s="52">
        <f>+'2grid'!BA142*EB$2</f>
        <v>115.23249257576421</v>
      </c>
      <c r="BB142" s="52">
        <f>+'2grid'!BB142*EC$2</f>
        <v>92.221713581649851</v>
      </c>
      <c r="BC142" s="52">
        <f>+'2grid'!BC142*ED$2</f>
        <v>36.82</v>
      </c>
      <c r="BD142" s="52">
        <f>+'2grid'!BD142*EE$2</f>
        <v>43.847999999999999</v>
      </c>
      <c r="BE142" s="52">
        <f>+'2grid'!BE142*EF$2</f>
        <v>52.835999999999999</v>
      </c>
      <c r="BF142" s="52">
        <f>+'2grid'!BF142*EG$2</f>
        <v>82.240000000000009</v>
      </c>
      <c r="BG142" s="52">
        <f>+'2grid'!BG142*EH$2</f>
        <v>74.460000000000008</v>
      </c>
      <c r="BH142" s="52">
        <f>+'2grid'!BH142*EI$2</f>
        <v>75.071999999999989</v>
      </c>
      <c r="BI142" s="52">
        <f>+'2grid'!BI142*EJ$2</f>
        <v>74.868000000000009</v>
      </c>
      <c r="BJ142" s="52">
        <f>+'2grid'!BJ142*EK$2</f>
        <v>74.460000000000008</v>
      </c>
      <c r="BK142" s="52">
        <f>+'2grid'!BK142*EL$2</f>
        <v>73.44</v>
      </c>
      <c r="BL142" s="52">
        <f>+'2grid'!BL142*EM$2</f>
        <v>66.3</v>
      </c>
      <c r="BM142" s="52">
        <f>+'2grid'!BM142*EN$2</f>
        <v>64.260000000000005</v>
      </c>
      <c r="BN142" s="52">
        <f>+'2grid'!BN142*EO$2</f>
        <v>66.3</v>
      </c>
      <c r="BO142" s="52">
        <f>+'2grid'!BO142*EP$2</f>
        <v>68.34</v>
      </c>
      <c r="BP142" s="52">
        <f>+'2grid'!BP142*EQ$2</f>
        <v>75.48</v>
      </c>
      <c r="BQ142" s="52">
        <f>+'2grid'!BQ142*ER$2</f>
        <v>74.051999999999992</v>
      </c>
      <c r="BR142" s="52">
        <f>+'2grid'!BR142*ES$2</f>
        <v>77.52</v>
      </c>
      <c r="BS142" s="52">
        <f>+'2grid'!BS142*ET$2</f>
        <v>74.256</v>
      </c>
      <c r="BT142" s="52">
        <f>+'2grid'!BT142*EU$2</f>
        <v>78.091199999999944</v>
      </c>
      <c r="BU142" s="52">
        <f>+'2grid'!BU142*EV$2</f>
        <v>77.507759999999706</v>
      </c>
      <c r="BV142" s="52">
        <f>+'2grid'!BV142*EW$2</f>
        <v>78.530207999999448</v>
      </c>
      <c r="BW142" s="52">
        <f>+'2grid'!BW142*EX$2</f>
        <v>79.278479999999462</v>
      </c>
      <c r="BX142" s="52">
        <f>+'2grid'!BX142*EY$2</f>
        <v>79.633766399999061</v>
      </c>
      <c r="BY142" s="52">
        <f>+'2grid'!BY142*EZ$2</f>
        <v>81.030214399999039</v>
      </c>
      <c r="BZ142" s="52">
        <f>+'2grid'!BZ142*FA$2</f>
        <v>81.194074453332107</v>
      </c>
      <c r="CA142" s="52">
        <f>+'2grid'!CA142*FB$2</f>
        <v>82.157771662220838</v>
      </c>
    </row>
    <row r="143" spans="1:79" x14ac:dyDescent="0.2">
      <c r="A143" s="9">
        <f>+data!B145</f>
        <v>516</v>
      </c>
      <c r="B143" s="52">
        <f>+'2grid'!B143*CC$2</f>
        <v>0</v>
      </c>
      <c r="C143" s="52">
        <f>+'2grid'!C143*CD$2</f>
        <v>0</v>
      </c>
      <c r="D143" s="52">
        <f>+'2grid'!D143*CE$2</f>
        <v>0</v>
      </c>
      <c r="E143" s="52">
        <f>+'2grid'!E143*CF$2</f>
        <v>0</v>
      </c>
      <c r="F143" s="52">
        <f>+'2grid'!F143*CG$2</f>
        <v>0</v>
      </c>
      <c r="G143" s="52">
        <f>+'2grid'!G143*CH$2</f>
        <v>0</v>
      </c>
      <c r="H143" s="52">
        <f>+'2grid'!H143*CI$2</f>
        <v>0</v>
      </c>
      <c r="I143" s="52">
        <f>+'2grid'!I143*CJ$2</f>
        <v>0</v>
      </c>
      <c r="J143" s="52">
        <f>+'2grid'!J143*CK$2</f>
        <v>0</v>
      </c>
      <c r="K143" s="52">
        <f>+'2grid'!K143*CL$2</f>
        <v>0</v>
      </c>
      <c r="L143" s="52">
        <f>+'2grid'!L143*CM$2</f>
        <v>0</v>
      </c>
      <c r="M143" s="52">
        <f>+'2grid'!M143*CN$2</f>
        <v>0</v>
      </c>
      <c r="N143" s="52">
        <f>+'2grid'!N143*CO$2</f>
        <v>0</v>
      </c>
      <c r="O143" s="52">
        <f>+'2grid'!O143*CP$2</f>
        <v>0</v>
      </c>
      <c r="P143" s="52">
        <f>+'2grid'!P143*CQ$2</f>
        <v>0</v>
      </c>
      <c r="Q143" s="52">
        <f>+'2grid'!Q143*CR$2</f>
        <v>0</v>
      </c>
      <c r="R143" s="52">
        <f>+'2grid'!R143*CS$2</f>
        <v>0</v>
      </c>
      <c r="S143" s="52">
        <f>+'2grid'!S143*CT$2</f>
        <v>0</v>
      </c>
      <c r="T143" s="52">
        <f>+'2grid'!T143*CU$2</f>
        <v>0</v>
      </c>
      <c r="U143" s="52">
        <f>+'2grid'!U143*CV$2</f>
        <v>0</v>
      </c>
      <c r="V143" s="52">
        <f>+'2grid'!V143*CW$2</f>
        <v>0</v>
      </c>
      <c r="W143" s="52">
        <f>+'2grid'!W143*CX$2</f>
        <v>0</v>
      </c>
      <c r="X143" s="52">
        <f>+'2grid'!X143*CY$2</f>
        <v>0</v>
      </c>
      <c r="Y143" s="52">
        <f>+'2grid'!Y143*CZ$2</f>
        <v>0</v>
      </c>
      <c r="Z143" s="52">
        <f>+'2grid'!Z143*DA$2</f>
        <v>0</v>
      </c>
      <c r="AA143" s="52">
        <f>+'2grid'!AA143*DB$2</f>
        <v>0</v>
      </c>
      <c r="AB143" s="52">
        <f>+'2grid'!AB143*DC$2</f>
        <v>0</v>
      </c>
      <c r="AC143" s="52">
        <f>+'2grid'!AC143*DD$2</f>
        <v>0</v>
      </c>
      <c r="AD143" s="52">
        <f>+'2grid'!AD143*DE$2</f>
        <v>0</v>
      </c>
      <c r="AE143" s="52">
        <f>+'2grid'!AE143*DF$2</f>
        <v>0</v>
      </c>
      <c r="AF143" s="52">
        <f>+'2grid'!AF143*DG$2</f>
        <v>0</v>
      </c>
      <c r="AG143" s="52">
        <f>+'2grid'!AG143*DH$2</f>
        <v>0</v>
      </c>
      <c r="AH143" s="52">
        <f>+'2grid'!AH143*DI$2</f>
        <v>0</v>
      </c>
      <c r="AI143" s="52">
        <f>+'2grid'!AI143*DJ$2</f>
        <v>0</v>
      </c>
      <c r="AJ143" s="52">
        <f>+'2grid'!AJ143*DK$2</f>
        <v>0</v>
      </c>
      <c r="AK143" s="52">
        <f>+'2grid'!AK143*DL$2</f>
        <v>0</v>
      </c>
      <c r="AL143" s="52">
        <f>+'2grid'!AL143*DM$2</f>
        <v>0</v>
      </c>
      <c r="AM143" s="52">
        <f>+'2grid'!AM143*DN$2</f>
        <v>0</v>
      </c>
      <c r="AN143" s="52">
        <f>+'2grid'!AN143*DO$2</f>
        <v>338.18254112734712</v>
      </c>
      <c r="AO143" s="52">
        <f>+'2grid'!AO143*DP$2</f>
        <v>348.84742699937948</v>
      </c>
      <c r="AP143" s="52">
        <f>+'2grid'!AP143*DQ$2</f>
        <v>359.82199486911804</v>
      </c>
      <c r="AQ143" s="52">
        <f>+'2grid'!AQ143*DR$2</f>
        <v>371.11136668052222</v>
      </c>
      <c r="AR143" s="52">
        <f>+'2grid'!AR143*DS$2</f>
        <v>382.72029536894433</v>
      </c>
      <c r="AS143" s="52">
        <f>+'2grid'!AS143*DT$2</f>
        <v>394.65310284496616</v>
      </c>
      <c r="AT143" s="52">
        <f>+'2grid'!AT143*DU$2</f>
        <v>406.91361170776798</v>
      </c>
      <c r="AU143" s="52">
        <f>+'2grid'!AU143*DV$2</f>
        <v>419.50507014404792</v>
      </c>
      <c r="AV143" s="52">
        <f>+'2grid'!AV143*DW$2</f>
        <v>432.43006942476154</v>
      </c>
      <c r="AW143" s="52">
        <f>+'2grid'!AW143*DX$2</f>
        <v>445.69045336487272</v>
      </c>
      <c r="AX143" s="52">
        <f>+'2grid'!AX143*DY$2</f>
        <v>464.39041038348927</v>
      </c>
      <c r="AY143" s="52">
        <f>+'2grid'!AY143*DZ$2</f>
        <v>483.93483249982023</v>
      </c>
      <c r="AZ143" s="52">
        <f>+'2grid'!AZ143*EA$2</f>
        <v>504.36360670821438</v>
      </c>
      <c r="BA143" s="52">
        <f>+'2grid'!BA143*EB$2</f>
        <v>525.71851957027172</v>
      </c>
      <c r="BB143" s="52">
        <f>+'2grid'!BB143*EC$2</f>
        <v>548.04334465973739</v>
      </c>
      <c r="BC143" s="52">
        <f>+'2grid'!BC143*ED$2</f>
        <v>675.38400000000001</v>
      </c>
      <c r="BD143" s="52">
        <f>+'2grid'!BD143*EE$2</f>
        <v>679.64400000000001</v>
      </c>
      <c r="BE143" s="52">
        <f>+'2grid'!BE143*EF$2</f>
        <v>680.65200000000004</v>
      </c>
      <c r="BF143" s="52">
        <f>+'2grid'!BF143*EG$2</f>
        <v>680.53600000000006</v>
      </c>
      <c r="BG143" s="52">
        <f>+'2grid'!BG143*EH$2</f>
        <v>836.4</v>
      </c>
      <c r="BH143" s="52">
        <f>+'2grid'!BH143*EI$2</f>
        <v>836.4</v>
      </c>
      <c r="BI143" s="52">
        <f>+'2grid'!BI143*EJ$2</f>
        <v>836.4</v>
      </c>
      <c r="BJ143" s="52">
        <f>+'2grid'!BJ143*EK$2</f>
        <v>836.4</v>
      </c>
      <c r="BK143" s="52">
        <f>+'2grid'!BK143*EL$2</f>
        <v>836.4</v>
      </c>
      <c r="BL143" s="52">
        <f>+'2grid'!BL143*EM$2</f>
        <v>836.4</v>
      </c>
      <c r="BM143" s="52">
        <f>+'2grid'!BM143*EN$2</f>
        <v>836.4</v>
      </c>
      <c r="BN143" s="52">
        <f>+'2grid'!BN143*EO$2</f>
        <v>824.16</v>
      </c>
      <c r="BO143" s="52">
        <f>+'2grid'!BO143*EP$2</f>
        <v>824.16</v>
      </c>
      <c r="BP143" s="52">
        <f>+'2grid'!BP143*EQ$2</f>
        <v>824.16</v>
      </c>
      <c r="BQ143" s="52">
        <f>+'2grid'!BQ143*ER$2</f>
        <v>825.18000000000006</v>
      </c>
      <c r="BR143" s="52">
        <f>+'2grid'!BR143*ES$2</f>
        <v>825.18000000000006</v>
      </c>
      <c r="BS143" s="52">
        <f>+'2grid'!BS143*ET$2</f>
        <v>825.18000000000006</v>
      </c>
      <c r="BT143" s="52">
        <f>+'2grid'!BT143*EU$2</f>
        <v>825.69</v>
      </c>
      <c r="BU143" s="52">
        <f>+'2grid'!BU143*EV$2</f>
        <v>825.99599999999998</v>
      </c>
      <c r="BV143" s="52">
        <f>+'2grid'!BV143*EW$2</f>
        <v>826.0877999999999</v>
      </c>
      <c r="BW143" s="52">
        <f>+'2grid'!BW143*EX$2</f>
        <v>826.30200000000002</v>
      </c>
      <c r="BX143" s="52">
        <f>+'2grid'!BX143*EY$2</f>
        <v>826.60323999999991</v>
      </c>
      <c r="BY143" s="52">
        <f>+'2grid'!BY143*EZ$2</f>
        <v>826.88090666666665</v>
      </c>
      <c r="BZ143" s="52">
        <f>+'2grid'!BZ143*FA$2</f>
        <v>827.05903644444436</v>
      </c>
      <c r="CA143" s="52">
        <f>+'2grid'!CA143*FB$2</f>
        <v>827.2877380740739</v>
      </c>
    </row>
    <row r="144" spans="1:79" x14ac:dyDescent="0.2">
      <c r="A144" s="9">
        <f>+data!B146</f>
        <v>520</v>
      </c>
      <c r="B144" s="52">
        <f>+'2grid'!B144*CC$2</f>
        <v>0</v>
      </c>
      <c r="C144" s="52">
        <f>+'2grid'!C144*CD$2</f>
        <v>0</v>
      </c>
      <c r="D144" s="52">
        <f>+'2grid'!D144*CE$2</f>
        <v>0</v>
      </c>
      <c r="E144" s="52">
        <f>+'2grid'!E144*CF$2</f>
        <v>0</v>
      </c>
      <c r="F144" s="52">
        <f>+'2grid'!F144*CG$2</f>
        <v>0</v>
      </c>
      <c r="G144" s="52">
        <f>+'2grid'!G144*CH$2</f>
        <v>0</v>
      </c>
      <c r="H144" s="52">
        <f>+'2grid'!H144*CI$2</f>
        <v>0</v>
      </c>
      <c r="I144" s="52">
        <f>+'2grid'!I144*CJ$2</f>
        <v>0</v>
      </c>
      <c r="J144" s="52">
        <f>+'2grid'!J144*CK$2</f>
        <v>0</v>
      </c>
      <c r="K144" s="52">
        <f>+'2grid'!K144*CL$2</f>
        <v>0</v>
      </c>
      <c r="L144" s="52">
        <f>+'2grid'!L144*CM$2</f>
        <v>0</v>
      </c>
      <c r="M144" s="52">
        <f>+'2grid'!M144*CN$2</f>
        <v>0</v>
      </c>
      <c r="N144" s="52">
        <f>+'2grid'!N144*CO$2</f>
        <v>0</v>
      </c>
      <c r="O144" s="52">
        <f>+'2grid'!O144*CP$2</f>
        <v>0</v>
      </c>
      <c r="P144" s="52">
        <f>+'2grid'!P144*CQ$2</f>
        <v>0</v>
      </c>
      <c r="Q144" s="52">
        <f>+'2grid'!Q144*CR$2</f>
        <v>0</v>
      </c>
      <c r="R144" s="52">
        <f>+'2grid'!R144*CS$2</f>
        <v>0</v>
      </c>
      <c r="S144" s="52">
        <f>+'2grid'!S144*CT$2</f>
        <v>0</v>
      </c>
      <c r="T144" s="52">
        <f>+'2grid'!T144*CU$2</f>
        <v>0</v>
      </c>
      <c r="U144" s="52">
        <f>+'2grid'!U144*CV$2</f>
        <v>0</v>
      </c>
      <c r="V144" s="52">
        <f>+'2grid'!V144*CW$2</f>
        <v>0</v>
      </c>
      <c r="W144" s="52">
        <f>+'2grid'!W144*CX$2</f>
        <v>0</v>
      </c>
      <c r="X144" s="52">
        <f>+'2grid'!X144*CY$2</f>
        <v>0</v>
      </c>
      <c r="Y144" s="52">
        <f>+'2grid'!Y144*CZ$2</f>
        <v>0</v>
      </c>
      <c r="Z144" s="52">
        <f>+'2grid'!Z144*DA$2</f>
        <v>0</v>
      </c>
      <c r="AA144" s="52">
        <f>+'2grid'!AA144*DB$2</f>
        <v>0</v>
      </c>
      <c r="AB144" s="52">
        <f>+'2grid'!AB144*DC$2</f>
        <v>0</v>
      </c>
      <c r="AC144" s="52">
        <f>+'2grid'!AC144*DD$2</f>
        <v>0</v>
      </c>
      <c r="AD144" s="52">
        <f>+'2grid'!AD144*DE$2</f>
        <v>0</v>
      </c>
      <c r="AE144" s="52">
        <f>+'2grid'!AE144*DF$2</f>
        <v>0</v>
      </c>
      <c r="AF144" s="52">
        <f>+'2grid'!AF144*DG$2</f>
        <v>0</v>
      </c>
      <c r="AG144" s="52">
        <f>+'2grid'!AG144*DH$2</f>
        <v>0</v>
      </c>
      <c r="AH144" s="52">
        <f>+'2grid'!AH144*DI$2</f>
        <v>0</v>
      </c>
      <c r="AI144" s="52">
        <f>+'2grid'!AI144*DJ$2</f>
        <v>0</v>
      </c>
      <c r="AJ144" s="52">
        <f>+'2grid'!AJ144*DK$2</f>
        <v>0</v>
      </c>
      <c r="AK144" s="52">
        <f>+'2grid'!AK144*DL$2</f>
        <v>0</v>
      </c>
      <c r="AL144" s="52">
        <f>+'2grid'!AL144*DM$2</f>
        <v>0</v>
      </c>
      <c r="AM144" s="52">
        <f>+'2grid'!AM144*DN$2</f>
        <v>0</v>
      </c>
      <c r="AN144" s="52">
        <f>+'2grid'!AN144*DO$2</f>
        <v>0</v>
      </c>
      <c r="AO144" s="52">
        <f>+'2grid'!AO144*DP$2</f>
        <v>0</v>
      </c>
      <c r="AP144" s="52">
        <f>+'2grid'!AP144*DQ$2</f>
        <v>0</v>
      </c>
      <c r="AQ144" s="52">
        <f>+'2grid'!AQ144*DR$2</f>
        <v>0</v>
      </c>
      <c r="AR144" s="52">
        <f>+'2grid'!AR144*DS$2</f>
        <v>0</v>
      </c>
      <c r="AS144" s="52">
        <f>+'2grid'!AS144*DT$2</f>
        <v>0</v>
      </c>
      <c r="AT144" s="52">
        <f>+'2grid'!AT144*DU$2</f>
        <v>0</v>
      </c>
      <c r="AU144" s="52">
        <f>+'2grid'!AU144*DV$2</f>
        <v>0</v>
      </c>
      <c r="AV144" s="52">
        <f>+'2grid'!AV144*DW$2</f>
        <v>0</v>
      </c>
      <c r="AW144" s="52">
        <f>+'2grid'!AW144*DX$2</f>
        <v>0</v>
      </c>
      <c r="AX144" s="52">
        <f>+'2grid'!AX144*DY$2</f>
        <v>0</v>
      </c>
      <c r="AY144" s="52">
        <f>+'2grid'!AY144*DZ$2</f>
        <v>0</v>
      </c>
      <c r="AZ144" s="52">
        <f>+'2grid'!AZ144*EA$2</f>
        <v>0</v>
      </c>
      <c r="BA144" s="52">
        <f>+'2grid'!BA144*EB$2</f>
        <v>0</v>
      </c>
      <c r="BB144" s="52">
        <f>+'2grid'!BB144*EC$2</f>
        <v>0</v>
      </c>
      <c r="BC144" s="52">
        <f>+'2grid'!BC144*ED$2</f>
        <v>0</v>
      </c>
      <c r="BD144" s="52">
        <f>+'2grid'!BD144*EE$2</f>
        <v>0</v>
      </c>
      <c r="BE144" s="52">
        <f>+'2grid'!BE144*EF$2</f>
        <v>0</v>
      </c>
      <c r="BF144" s="52">
        <f>+'2grid'!BF144*EG$2</f>
        <v>0</v>
      </c>
      <c r="BG144" s="52">
        <f>+'2grid'!BG144*EH$2</f>
        <v>0</v>
      </c>
      <c r="BH144" s="52">
        <f>+'2grid'!BH144*EI$2</f>
        <v>0</v>
      </c>
      <c r="BI144" s="52">
        <f>+'2grid'!BI144*EJ$2</f>
        <v>0</v>
      </c>
      <c r="BJ144" s="52">
        <f>+'2grid'!BJ144*EK$2</f>
        <v>0</v>
      </c>
      <c r="BK144" s="52">
        <f>+'2grid'!BK144*EL$2</f>
        <v>0</v>
      </c>
      <c r="BL144" s="52">
        <f>+'2grid'!BL144*EM$2</f>
        <v>0</v>
      </c>
      <c r="BM144" s="52">
        <f>+'2grid'!BM144*EN$2</f>
        <v>0</v>
      </c>
      <c r="BN144" s="52">
        <f>+'2grid'!BN144*EO$2</f>
        <v>0</v>
      </c>
      <c r="BO144" s="52">
        <f>+'2grid'!BO144*EP$2</f>
        <v>0</v>
      </c>
      <c r="BP144" s="52">
        <f>+'2grid'!BP144*EQ$2</f>
        <v>0</v>
      </c>
      <c r="BQ144" s="52">
        <f>+'2grid'!BQ144*ER$2</f>
        <v>0</v>
      </c>
      <c r="BR144" s="52">
        <f>+'2grid'!BR144*ES$2</f>
        <v>0</v>
      </c>
      <c r="BS144" s="52">
        <f>+'2grid'!BS144*ET$2</f>
        <v>0</v>
      </c>
      <c r="BT144" s="52">
        <f>+'2grid'!BT144*EU$2</f>
        <v>0</v>
      </c>
      <c r="BU144" s="52">
        <f>+'2grid'!BU144*EV$2</f>
        <v>0</v>
      </c>
      <c r="BV144" s="52">
        <f>+'2grid'!BV144*EW$2</f>
        <v>0</v>
      </c>
      <c r="BW144" s="52">
        <f>+'2grid'!BW144*EX$2</f>
        <v>0</v>
      </c>
      <c r="BX144" s="52">
        <f>+'2grid'!BX144*EY$2</f>
        <v>0</v>
      </c>
      <c r="BY144" s="52">
        <f>+'2grid'!BY144*EZ$2</f>
        <v>0</v>
      </c>
      <c r="BZ144" s="52">
        <f>+'2grid'!BZ144*FA$2</f>
        <v>0</v>
      </c>
      <c r="CA144" s="52">
        <f>+'2grid'!CA144*FB$2</f>
        <v>0</v>
      </c>
    </row>
    <row r="145" spans="1:79" x14ac:dyDescent="0.2">
      <c r="A145" s="9">
        <f>+data!B147</f>
        <v>524</v>
      </c>
      <c r="B145" s="52">
        <f>+'2grid'!B145*CC$2</f>
        <v>0</v>
      </c>
      <c r="C145" s="52">
        <f>+'2grid'!C145*CD$2</f>
        <v>0</v>
      </c>
      <c r="D145" s="52">
        <f>+'2grid'!D145*CE$2</f>
        <v>0</v>
      </c>
      <c r="E145" s="52">
        <f>+'2grid'!E145*CF$2</f>
        <v>0</v>
      </c>
      <c r="F145" s="52">
        <f>+'2grid'!F145*CG$2</f>
        <v>0</v>
      </c>
      <c r="G145" s="52">
        <f>+'2grid'!G145*CH$2</f>
        <v>81.842561090487095</v>
      </c>
      <c r="H145" s="52">
        <f>+'2grid'!H145*CI$2</f>
        <v>301.32942946952073</v>
      </c>
      <c r="I145" s="52">
        <f>+'2grid'!I145*CJ$2</f>
        <v>1109.0597056864303</v>
      </c>
      <c r="J145" s="52">
        <f>+'2grid'!J145*CK$2</f>
        <v>1236.5159668888155</v>
      </c>
      <c r="K145" s="52">
        <f>+'2grid'!K145*CL$2</f>
        <v>1378.1100155447905</v>
      </c>
      <c r="L145" s="52">
        <f>+'2grid'!L145*CM$2</f>
        <v>1535.3275574251236</v>
      </c>
      <c r="M145" s="52">
        <f>+'2grid'!M145*CN$2</f>
        <v>1421.4051321157335</v>
      </c>
      <c r="N145" s="52">
        <f>+'2grid'!N145*CO$2</f>
        <v>1315.171754459147</v>
      </c>
      <c r="O145" s="52">
        <f>+'2grid'!O145*CP$2</f>
        <v>1216.1361912088084</v>
      </c>
      <c r="P145" s="52">
        <f>+'2grid'!P145*CQ$2</f>
        <v>1123.8374864161369</v>
      </c>
      <c r="Q145" s="52">
        <f>+'2grid'!Q145*CR$2</f>
        <v>1037.8431419113201</v>
      </c>
      <c r="R145" s="52">
        <f>+'2grid'!R145*CS$2</f>
        <v>957.74740509116498</v>
      </c>
      <c r="S145" s="52">
        <f>+'2grid'!S145*CT$2</f>
        <v>883.16965777678456</v>
      </c>
      <c r="T145" s="52">
        <f>+'2grid'!T145*CU$2</f>
        <v>813.75290026231062</v>
      </c>
      <c r="U145" s="52">
        <f>+'2grid'!U145*CV$2</f>
        <v>743.98733540827675</v>
      </c>
      <c r="V145" s="52">
        <f>+'2grid'!V145*CW$2</f>
        <v>678.78880084505658</v>
      </c>
      <c r="W145" s="52">
        <f>+'2grid'!W145*CX$2</f>
        <v>637.96653729773186</v>
      </c>
      <c r="X145" s="52">
        <f>+'2grid'!X145*CY$2</f>
        <v>596.65521210114355</v>
      </c>
      <c r="Y145" s="52">
        <f>+'2grid'!Y145*CZ$2</f>
        <v>555.4903438690402</v>
      </c>
      <c r="Z145" s="52">
        <f>+'2grid'!Z145*DA$2</f>
        <v>514.97692382312164</v>
      </c>
      <c r="AA145" s="52">
        <f>+'2grid'!AA145*DB$2</f>
        <v>475.50962495209762</v>
      </c>
      <c r="AB145" s="52">
        <f>+'2grid'!AB145*DC$2</f>
        <v>520.70268848060255</v>
      </c>
      <c r="AC145" s="52">
        <f>+'2grid'!AC145*DD$2</f>
        <v>546.60385137243372</v>
      </c>
      <c r="AD145" s="52">
        <f>+'2grid'!AD145*DE$2</f>
        <v>581.18589354158416</v>
      </c>
      <c r="AE145" s="52">
        <f>+'2grid'!AE145*DF$2</f>
        <v>617.78239783117056</v>
      </c>
      <c r="AF145" s="52">
        <f>+'2grid'!AF145*DG$2</f>
        <v>656.49993188922781</v>
      </c>
      <c r="AG145" s="52">
        <f>+'2grid'!AG145*DH$2</f>
        <v>697.44955597857063</v>
      </c>
      <c r="AH145" s="52">
        <f>+'2grid'!AH145*DI$2</f>
        <v>740.74689724691484</v>
      </c>
      <c r="AI145" s="52">
        <f>+'2grid'!AI145*DJ$2</f>
        <v>786.51220903792625</v>
      </c>
      <c r="AJ145" s="52">
        <f>+'2grid'!AJ145*DK$2</f>
        <v>834.87041262417392</v>
      </c>
      <c r="AK145" s="52">
        <f>+'2grid'!AK145*DL$2</f>
        <v>885.95111842430686</v>
      </c>
      <c r="AL145" s="52">
        <f>+'2grid'!AL145*DM$2</f>
        <v>939.88862341627498</v>
      </c>
      <c r="AM145" s="52">
        <f>+'2grid'!AM145*DN$2</f>
        <v>996.82188107288971</v>
      </c>
      <c r="AN145" s="52">
        <f>+'2grid'!AN145*DO$2</f>
        <v>1056.8944397220114</v>
      </c>
      <c r="AO145" s="52">
        <f>+'2grid'!AO145*DP$2</f>
        <v>1142.1129661286525</v>
      </c>
      <c r="AP145" s="52">
        <f>+'2grid'!AP145*DQ$2</f>
        <v>1185.4004108493225</v>
      </c>
      <c r="AQ145" s="52">
        <f>+'2grid'!AQ145*DR$2</f>
        <v>1330.9658962842489</v>
      </c>
      <c r="AR145" s="52">
        <f>+'2grid'!AR145*DS$2</f>
        <v>1339.9297736530493</v>
      </c>
      <c r="AS145" s="52">
        <f>+'2grid'!AS145*DT$2</f>
        <v>1321.3620824689901</v>
      </c>
      <c r="AT145" s="52">
        <f>+'2grid'!AT145*DU$2</f>
        <v>1303.9270601650264</v>
      </c>
      <c r="AU145" s="52">
        <f>+'2grid'!AU145*DV$2</f>
        <v>1362.5641694386661</v>
      </c>
      <c r="AV145" s="52">
        <f>+'2grid'!AV145*DW$2</f>
        <v>1311.8919794784033</v>
      </c>
      <c r="AW145" s="52">
        <f>+'2grid'!AW145*DX$2</f>
        <v>1307.3386872326623</v>
      </c>
      <c r="AX145" s="52">
        <f>+'2grid'!AX145*DY$2</f>
        <v>1511.5965365048082</v>
      </c>
      <c r="AY145" s="52">
        <f>+'2grid'!AY145*DZ$2</f>
        <v>1687.3177513850485</v>
      </c>
      <c r="AZ145" s="52">
        <f>+'2grid'!AZ145*EA$2</f>
        <v>1782.4716243474231</v>
      </c>
      <c r="BA145" s="52">
        <f>+'2grid'!BA145*EB$2</f>
        <v>1809.0646237255196</v>
      </c>
      <c r="BB145" s="52">
        <f>+'2grid'!BB145*EC$2</f>
        <v>1852.7613219013072</v>
      </c>
      <c r="BC145" s="52">
        <f>+'2grid'!BC145*ED$2</f>
        <v>1926.212</v>
      </c>
      <c r="BD145" s="52">
        <f>+'2grid'!BD145*EE$2</f>
        <v>2067.12</v>
      </c>
      <c r="BE145" s="52">
        <f>+'2grid'!BE145*EF$2</f>
        <v>2381.7640000000001</v>
      </c>
      <c r="BF145" s="52">
        <f>+'2grid'!BF145*EG$2</f>
        <v>2418.884</v>
      </c>
      <c r="BG145" s="52">
        <f>+'2grid'!BG145*EH$2</f>
        <v>2508.1799999999998</v>
      </c>
      <c r="BH145" s="52">
        <f>+'2grid'!BH145*EI$2</f>
        <v>2524.5</v>
      </c>
      <c r="BI145" s="52">
        <f>+'2grid'!BI145*EJ$2</f>
        <v>2524.5</v>
      </c>
      <c r="BJ145" s="52">
        <f>+'2grid'!BJ145*EK$2</f>
        <v>2524.5</v>
      </c>
      <c r="BK145" s="52">
        <f>+'2grid'!BK145*EL$2</f>
        <v>2524.5</v>
      </c>
      <c r="BL145" s="52">
        <f>+'2grid'!BL145*EM$2</f>
        <v>2524.5</v>
      </c>
      <c r="BM145" s="52">
        <f>+'2grid'!BM145*EN$2</f>
        <v>2524.5</v>
      </c>
      <c r="BN145" s="52">
        <f>+'2grid'!BN145*EO$2</f>
        <v>2524.5</v>
      </c>
      <c r="BO145" s="52">
        <f>+'2grid'!BO145*EP$2</f>
        <v>2524.5</v>
      </c>
      <c r="BP145" s="52">
        <f>+'2grid'!BP145*EQ$2</f>
        <v>2570.4</v>
      </c>
      <c r="BQ145" s="52">
        <f>+'2grid'!BQ145*ER$2</f>
        <v>2378.64</v>
      </c>
      <c r="BR145" s="52">
        <f>+'2grid'!BR145*ES$2</f>
        <v>2377.9260000000004</v>
      </c>
      <c r="BS145" s="52">
        <f>+'2grid'!BS145*ET$2</f>
        <v>2372.52</v>
      </c>
      <c r="BT145" s="52">
        <f>+'2grid'!BT145*EU$2</f>
        <v>2295.8670000000061</v>
      </c>
      <c r="BU145" s="52">
        <f>+'2grid'!BU145*EV$2</f>
        <v>2232.5148000000054</v>
      </c>
      <c r="BV145" s="52">
        <f>+'2grid'!BV145*EW$2</f>
        <v>2219.2007400000057</v>
      </c>
      <c r="BW145" s="52">
        <f>+'2grid'!BW145*EX$2</f>
        <v>2181.7698000000055</v>
      </c>
      <c r="BX145" s="52">
        <f>+'2grid'!BX145*EY$2</f>
        <v>2129.557291999995</v>
      </c>
      <c r="BY145" s="52">
        <f>+'2grid'!BY145*EZ$2</f>
        <v>2081.5296853333266</v>
      </c>
      <c r="BZ145" s="52">
        <f>+'2grid'!BZ145*FA$2</f>
        <v>2048.2742158222177</v>
      </c>
      <c r="CA145" s="52">
        <f>+'2grid'!CA145*FB$2</f>
        <v>2010.1648962370234</v>
      </c>
    </row>
    <row r="146" spans="1:79" x14ac:dyDescent="0.2">
      <c r="A146" s="9">
        <f>+data!B148</f>
        <v>528</v>
      </c>
      <c r="B146" s="52">
        <f>+'2grid'!B146*CC$2</f>
        <v>0</v>
      </c>
      <c r="C146" s="52">
        <f>+'2grid'!C146*CD$2</f>
        <v>0</v>
      </c>
      <c r="D146" s="52">
        <f>+'2grid'!D146*CE$2</f>
        <v>0</v>
      </c>
      <c r="E146" s="52">
        <f>+'2grid'!E146*CF$2</f>
        <v>0</v>
      </c>
      <c r="F146" s="52">
        <f>+'2grid'!F146*CG$2</f>
        <v>0</v>
      </c>
      <c r="G146" s="52">
        <f>+'2grid'!G146*CH$2</f>
        <v>0</v>
      </c>
      <c r="H146" s="52">
        <f>+'2grid'!H146*CI$2</f>
        <v>7.7879264517736386</v>
      </c>
      <c r="I146" s="52">
        <f>+'2grid'!I146*CJ$2</f>
        <v>15.287411183111216</v>
      </c>
      <c r="J146" s="52">
        <f>+'2grid'!J146*CK$2</f>
        <v>29.997938925350311</v>
      </c>
      <c r="K146" s="52">
        <f>+'2grid'!K146*CL$2</f>
        <v>58.842110968956369</v>
      </c>
      <c r="L146" s="52">
        <f>+'2grid'!L146*CM$2</f>
        <v>115.37668817442426</v>
      </c>
      <c r="M146" s="52">
        <f>+'2grid'!M146*CN$2</f>
        <v>107.29708816220968</v>
      </c>
      <c r="N146" s="52">
        <f>+'2grid'!N146*CO$2</f>
        <v>99.725348722191455</v>
      </c>
      <c r="O146" s="52">
        <f>+'2grid'!O146*CP$2</f>
        <v>92.631423269290082</v>
      </c>
      <c r="P146" s="52">
        <f>+'2grid'!P146*CQ$2</f>
        <v>85.986975186682784</v>
      </c>
      <c r="Q146" s="52">
        <f>+'2grid'!Q146*CR$2</f>
        <v>79.765283104529516</v>
      </c>
      <c r="R146" s="52">
        <f>+'2grid'!R146*CS$2</f>
        <v>73.941151322294004</v>
      </c>
      <c r="S146" s="52">
        <f>+'2grid'!S146*CT$2</f>
        <v>68.49082509958086</v>
      </c>
      <c r="T146" s="52">
        <f>+'2grid'!T146*CU$2</f>
        <v>112.75070047139548</v>
      </c>
      <c r="U146" s="52">
        <f>+'2grid'!U146*CV$2</f>
        <v>142.33077222565885</v>
      </c>
      <c r="V146" s="52">
        <f>+'2grid'!V146*CW$2</f>
        <v>151.89030170350162</v>
      </c>
      <c r="W146" s="52">
        <f>+'2grid'!W146*CX$2</f>
        <v>176.6601047505342</v>
      </c>
      <c r="X146" s="52">
        <f>+'2grid'!X146*CY$2</f>
        <v>192.43332838897473</v>
      </c>
      <c r="Y146" s="52">
        <f>+'2grid'!Y146*CZ$2</f>
        <v>329.29637657482817</v>
      </c>
      <c r="Z146" s="52">
        <f>+'2grid'!Z146*DA$2</f>
        <v>227.23841967028096</v>
      </c>
      <c r="AA146" s="52">
        <f>+'2grid'!AA146*DB$2</f>
        <v>331.53618489162494</v>
      </c>
      <c r="AB146" s="52">
        <f>+'2grid'!AB146*DC$2</f>
        <v>427.6687833417318</v>
      </c>
      <c r="AC146" s="52">
        <f>+'2grid'!AC146*DD$2</f>
        <v>515.6362150206013</v>
      </c>
      <c r="AD146" s="52">
        <f>+'2grid'!AD146*DE$2</f>
        <v>517.07082955661429</v>
      </c>
      <c r="AE146" s="52">
        <f>+'2grid'!AE146*DF$2</f>
        <v>518.28085587452927</v>
      </c>
      <c r="AF146" s="52">
        <f>+'2grid'!AF146*DG$2</f>
        <v>519.26629397434635</v>
      </c>
      <c r="AG146" s="52">
        <f>+'2grid'!AG146*DH$2</f>
        <v>520.02714385606555</v>
      </c>
      <c r="AH146" s="52">
        <f>+'2grid'!AH146*DI$2</f>
        <v>520.56340551968708</v>
      </c>
      <c r="AI146" s="52">
        <f>+'2grid'!AI146*DJ$2</f>
        <v>520.87507896521061</v>
      </c>
      <c r="AJ146" s="52">
        <f>+'2grid'!AJ146*DK$2</f>
        <v>520.96216419263624</v>
      </c>
      <c r="AK146" s="52">
        <f>+'2grid'!AK146*DL$2</f>
        <v>520.8246612019642</v>
      </c>
      <c r="AL146" s="52">
        <f>+'2grid'!AL146*DM$2</f>
        <v>520.46256999319417</v>
      </c>
      <c r="AM146" s="52">
        <f>+'2grid'!AM146*DN$2</f>
        <v>519.87589056632635</v>
      </c>
      <c r="AN146" s="52">
        <f>+'2grid'!AN146*DO$2</f>
        <v>519.06462292136052</v>
      </c>
      <c r="AO146" s="52">
        <f>+'2grid'!AO146*DP$2</f>
        <v>518.02876705829692</v>
      </c>
      <c r="AP146" s="52">
        <f>+'2grid'!AP146*DQ$2</f>
        <v>561.92225177641876</v>
      </c>
      <c r="AQ146" s="52">
        <f>+'2grid'!AQ146*DR$2</f>
        <v>607.17022989434167</v>
      </c>
      <c r="AR146" s="52">
        <f>+'2grid'!AR146*DS$2</f>
        <v>644.00038355264587</v>
      </c>
      <c r="AS146" s="52">
        <f>+'2grid'!AS146*DT$2</f>
        <v>682.30471257900558</v>
      </c>
      <c r="AT146" s="52">
        <f>+'2grid'!AT146*DU$2</f>
        <v>722.66421792803851</v>
      </c>
      <c r="AU146" s="52">
        <f>+'2grid'!AU146*DV$2</f>
        <v>781.8078823304138</v>
      </c>
      <c r="AV146" s="52">
        <f>+'2grid'!AV146*DW$2</f>
        <v>842.69383910206693</v>
      </c>
      <c r="AW146" s="52">
        <f>+'2grid'!AW146*DX$2</f>
        <v>920.80735746348171</v>
      </c>
      <c r="AX146" s="52">
        <f>+'2grid'!AX146*DY$2</f>
        <v>930.52655112139678</v>
      </c>
      <c r="AY146" s="52">
        <f>+'2grid'!AY146*DZ$2</f>
        <v>951.15491460634917</v>
      </c>
      <c r="AZ146" s="52">
        <f>+'2grid'!AZ146*EA$2</f>
        <v>976.91188549040669</v>
      </c>
      <c r="BA146" s="52">
        <f>+'2grid'!BA146*EB$2</f>
        <v>981.90124035908241</v>
      </c>
      <c r="BB146" s="52">
        <f>+'2grid'!BB146*EC$2</f>
        <v>1087.7679766179272</v>
      </c>
      <c r="BC146" s="52">
        <f>+'2grid'!BC146*ED$2</f>
        <v>1080.4039999999998</v>
      </c>
      <c r="BD146" s="52">
        <f>+'2grid'!BD146*EE$2</f>
        <v>905.14799999999991</v>
      </c>
      <c r="BE146" s="52">
        <f>+'2grid'!BE146*EF$2</f>
        <v>851.59199999999987</v>
      </c>
      <c r="BF146" s="52">
        <f>+'2grid'!BF146*EG$2</f>
        <v>934.45199999999977</v>
      </c>
      <c r="BG146" s="52">
        <f>+'2grid'!BG146*EH$2</f>
        <v>962.87999999999988</v>
      </c>
      <c r="BH146" s="52">
        <f>+'2grid'!BH146*EI$2</f>
        <v>956.75999999999988</v>
      </c>
      <c r="BI146" s="52">
        <f>+'2grid'!BI146*EJ$2</f>
        <v>967.97999999999968</v>
      </c>
      <c r="BJ146" s="52">
        <f>+'2grid'!BJ146*EK$2</f>
        <v>956.75999999999988</v>
      </c>
      <c r="BK146" s="52">
        <f>+'2grid'!BK146*EL$2</f>
        <v>1181.7719999999999</v>
      </c>
      <c r="BL146" s="52">
        <f>+'2grid'!BL146*EM$2</f>
        <v>1165.6559999999997</v>
      </c>
      <c r="BM146" s="52">
        <f>+'2grid'!BM146*EN$2</f>
        <v>1124.5499999999997</v>
      </c>
      <c r="BN146" s="52">
        <f>+'2grid'!BN146*EO$2</f>
        <v>1115.5739999999998</v>
      </c>
      <c r="BO146" s="52">
        <f>+'2grid'!BO146*EP$2</f>
        <v>1123.5299999999997</v>
      </c>
      <c r="BP146" s="52">
        <f>+'2grid'!BP146*EQ$2</f>
        <v>1112.0039999999999</v>
      </c>
      <c r="BQ146" s="52">
        <f>+'2grid'!BQ146*ER$2</f>
        <v>1080.18</v>
      </c>
      <c r="BR146" s="52">
        <f>+'2grid'!BR146*ES$2</f>
        <v>1063.248</v>
      </c>
      <c r="BS146" s="52">
        <f>+'2grid'!BS146*ET$2</f>
        <v>1067.7359999999999</v>
      </c>
      <c r="BT146" s="52">
        <f>+'2grid'!BT146*EU$2</f>
        <v>1041.2363999999993</v>
      </c>
      <c r="BU146" s="52">
        <f>+'2grid'!BU146*EV$2</f>
        <v>1026.6871200000003</v>
      </c>
      <c r="BV146" s="52">
        <f>+'2grid'!BV146*EW$2</f>
        <v>1017.1182960000004</v>
      </c>
      <c r="BW146" s="52">
        <f>+'2grid'!BW146*EX$2</f>
        <v>1004.2185600000021</v>
      </c>
      <c r="BX146" s="52">
        <f>+'2grid'!BX146*EY$2</f>
        <v>990.55243680000149</v>
      </c>
      <c r="BY146" s="52">
        <f>+'2grid'!BY146*EZ$2</f>
        <v>973.93745280000223</v>
      </c>
      <c r="BZ146" s="52">
        <f>+'2grid'!BZ146*FA$2</f>
        <v>963.17852544000334</v>
      </c>
      <c r="CA146" s="52">
        <f>+'2grid'!CA146*FB$2</f>
        <v>949.87356928000554</v>
      </c>
    </row>
    <row r="147" spans="1:79" x14ac:dyDescent="0.2">
      <c r="A147" s="9">
        <f>+data!B149</f>
        <v>530</v>
      </c>
      <c r="B147" s="52">
        <f>+'2grid'!B147*CC$2</f>
        <v>0</v>
      </c>
      <c r="C147" s="52">
        <f>+'2grid'!C147*CD$2</f>
        <v>0</v>
      </c>
      <c r="D147" s="52">
        <f>+'2grid'!D147*CE$2</f>
        <v>0</v>
      </c>
      <c r="E147" s="52">
        <f>+'2grid'!E147*CF$2</f>
        <v>0</v>
      </c>
      <c r="F147" s="52">
        <f>+'2grid'!F147*CG$2</f>
        <v>0</v>
      </c>
      <c r="G147" s="52">
        <f>+'2grid'!G147*CH$2</f>
        <v>0</v>
      </c>
      <c r="H147" s="52">
        <f>+'2grid'!H147*CI$2</f>
        <v>0</v>
      </c>
      <c r="I147" s="52">
        <f>+'2grid'!I147*CJ$2</f>
        <v>0</v>
      </c>
      <c r="J147" s="52">
        <f>+'2grid'!J147*CK$2</f>
        <v>0</v>
      </c>
      <c r="K147" s="52">
        <f>+'2grid'!K147*CL$2</f>
        <v>0</v>
      </c>
      <c r="L147" s="52">
        <f>+'2grid'!L147*CM$2</f>
        <v>0</v>
      </c>
      <c r="M147" s="52">
        <f>+'2grid'!M147*CN$2</f>
        <v>9.8726489193706542E-5</v>
      </c>
      <c r="N147" s="52">
        <f>+'2grid'!N147*CO$2</f>
        <v>1.8919421976925358E-4</v>
      </c>
      <c r="O147" s="52">
        <f>+'2grid'!O147*CP$2</f>
        <v>3.6195415496033661E-4</v>
      </c>
      <c r="P147" s="52">
        <f>+'2grid'!P147*CQ$2</f>
        <v>6.9119386570108351E-4</v>
      </c>
      <c r="Q147" s="52">
        <f>+'2grid'!Q147*CR$2</f>
        <v>1.3172355641579685E-3</v>
      </c>
      <c r="R147" s="52">
        <f>+'2grid'!R147*CS$2</f>
        <v>2.5046393803712292E-3</v>
      </c>
      <c r="S147" s="52">
        <f>+'2grid'!S147*CT$2</f>
        <v>4.7503518079497018E-3</v>
      </c>
      <c r="T147" s="52">
        <f>+'2grid'!T147*CU$2</f>
        <v>8.9837798113343251E-3</v>
      </c>
      <c r="U147" s="52">
        <f>+'2grid'!U147*CV$2</f>
        <v>1.6934142820165213E-2</v>
      </c>
      <c r="V147" s="52">
        <f>+'2grid'!V147*CW$2</f>
        <v>3.1798495279612038E-2</v>
      </c>
      <c r="W147" s="52">
        <f>+'2grid'!W147*CX$2</f>
        <v>5.9441104777761336E-2</v>
      </c>
      <c r="X147" s="52">
        <f>+'2grid'!X147*CY$2</f>
        <v>0.11050887176713993</v>
      </c>
      <c r="Y147" s="52">
        <f>+'2grid'!Y147*CZ$2</f>
        <v>0.20406476878176888</v>
      </c>
      <c r="Z147" s="52">
        <f>+'2grid'!Z147*DA$2</f>
        <v>0.37356248918589074</v>
      </c>
      <c r="AA147" s="52">
        <f>+'2grid'!AA147*DB$2</f>
        <v>0.67588566215516577</v>
      </c>
      <c r="AB147" s="52">
        <f>+'2grid'!AB147*DC$2</f>
        <v>1.2024240542022593</v>
      </c>
      <c r="AC147" s="52">
        <f>+'2grid'!AC147*DD$2</f>
        <v>1.870192836276376</v>
      </c>
      <c r="AD147" s="52">
        <f>+'2grid'!AD147*DE$2</f>
        <v>1.9714057563117238</v>
      </c>
      <c r="AE147" s="52">
        <f>+'2grid'!AE147*DF$2</f>
        <v>2.0766796345215255</v>
      </c>
      <c r="AF147" s="52">
        <f>+'2grid'!AF147*DG$2</f>
        <v>2.1859832694558419</v>
      </c>
      <c r="AG147" s="52">
        <f>+'2grid'!AG147*DH$2</f>
        <v>2.2992469607877632</v>
      </c>
      <c r="AH147" s="52">
        <f>+'2grid'!AH147*DI$2</f>
        <v>2.4163546661650104</v>
      </c>
      <c r="AI147" s="52">
        <f>+'2grid'!AI147*DJ$2</f>
        <v>2.5371346184656498</v>
      </c>
      <c r="AJ147" s="52">
        <f>+'2grid'!AJ147*DK$2</f>
        <v>2.6613480351700347</v>
      </c>
      <c r="AK147" s="52">
        <f>+'2grid'!AK147*DL$2</f>
        <v>2.7886754374572802</v>
      </c>
      <c r="AL147" s="52">
        <f>+'2grid'!AL147*DM$2</f>
        <v>2.9186999378351106</v>
      </c>
      <c r="AM147" s="52">
        <f>+'2grid'!AM147*DN$2</f>
        <v>3.0508866302460618</v>
      </c>
      <c r="AN147" s="52">
        <f>+'2grid'!AN147*DO$2</f>
        <v>3.1845568920801259</v>
      </c>
      <c r="AO147" s="52">
        <f>+'2grid'!AO147*DP$2</f>
        <v>3.1696750314940467</v>
      </c>
      <c r="AP147" s="52">
        <f>+'2grid'!AP147*DQ$2</f>
        <v>3.1492919827016461</v>
      </c>
      <c r="AQ147" s="52">
        <f>+'2grid'!AQ147*DR$2</f>
        <v>3.1227792544296649</v>
      </c>
      <c r="AR147" s="52">
        <f>+'2grid'!AR147*DS$2</f>
        <v>3.0893940743981649</v>
      </c>
      <c r="AS147" s="52">
        <f>+'2grid'!AS147*DT$2</f>
        <v>3.5633516365928357</v>
      </c>
      <c r="AT147" s="52">
        <f>+'2grid'!AT147*DU$2</f>
        <v>3.6533447796825453</v>
      </c>
      <c r="AU147" s="52">
        <f>+'2grid'!AU147*DV$2</f>
        <v>4.0196764725931171</v>
      </c>
      <c r="AV147" s="52">
        <f>+'2grid'!AV147*DW$2</f>
        <v>4.1432916364460475</v>
      </c>
      <c r="AW147" s="52">
        <f>+'2grid'!AW147*DX$2</f>
        <v>4.1415254033945041</v>
      </c>
      <c r="AX147" s="52">
        <f>+'2grid'!AX147*DY$2</f>
        <v>4.1582458258272634</v>
      </c>
      <c r="AY147" s="52">
        <f>+'2grid'!AY147*DZ$2</f>
        <v>3.9765941908363622</v>
      </c>
      <c r="AZ147" s="52">
        <f>+'2grid'!AZ147*EA$2</f>
        <v>4.3205306222393682</v>
      </c>
      <c r="BA147" s="52">
        <f>+'2grid'!BA147*EB$2</f>
        <v>5.4423289338564649</v>
      </c>
      <c r="BB147" s="52">
        <f>+'2grid'!BB147*EC$2</f>
        <v>6.8430186617148001</v>
      </c>
      <c r="BC147" s="52">
        <f>+'2grid'!BC147*ED$2</f>
        <v>6.3120000000000003</v>
      </c>
      <c r="BD147" s="52">
        <f>+'2grid'!BD147*EE$2</f>
        <v>8.3520000000000003</v>
      </c>
      <c r="BE147" s="52">
        <f>+'2grid'!BE147*EF$2</f>
        <v>8.2880000000000003</v>
      </c>
      <c r="BF147" s="52">
        <f>+'2grid'!BF147*EG$2</f>
        <v>8.2240000000000002</v>
      </c>
      <c r="BG147" s="52">
        <f>+'2grid'!BG147*EH$2</f>
        <v>8.16</v>
      </c>
      <c r="BH147" s="52">
        <f>+'2grid'!BH147*EI$2</f>
        <v>8.16</v>
      </c>
      <c r="BI147" s="52">
        <f>+'2grid'!BI147*EJ$2</f>
        <v>8.16</v>
      </c>
      <c r="BJ147" s="52">
        <f>+'2grid'!BJ147*EK$2</f>
        <v>8.16</v>
      </c>
      <c r="BK147" s="52">
        <f>+'2grid'!BK147*EL$2</f>
        <v>8.16</v>
      </c>
      <c r="BL147" s="52">
        <f>+'2grid'!BL147*EM$2</f>
        <v>8.16</v>
      </c>
      <c r="BM147" s="52">
        <f>+'2grid'!BM147*EN$2</f>
        <v>8.16</v>
      </c>
      <c r="BN147" s="52">
        <f>+'2grid'!BN147*EO$2</f>
        <v>8.16</v>
      </c>
      <c r="BO147" s="52">
        <f>+'2grid'!BO147*EP$2</f>
        <v>8.16</v>
      </c>
      <c r="BP147" s="52">
        <f>+'2grid'!BP147*EQ$2</f>
        <v>8.16</v>
      </c>
      <c r="BQ147" s="52">
        <f>+'2grid'!BQ147*ER$2</f>
        <v>8.16</v>
      </c>
      <c r="BR147" s="52">
        <f>+'2grid'!BR147*ES$2</f>
        <v>8.16</v>
      </c>
      <c r="BS147" s="52">
        <f>+'2grid'!BS147*ET$2</f>
        <v>8.16</v>
      </c>
      <c r="BT147" s="52">
        <f>+'2grid'!BT147*EU$2</f>
        <v>8.16</v>
      </c>
      <c r="BU147" s="52">
        <f>+'2grid'!BU147*EV$2</f>
        <v>8.16</v>
      </c>
      <c r="BV147" s="52">
        <f>+'2grid'!BV147*EW$2</f>
        <v>8.16</v>
      </c>
      <c r="BW147" s="52">
        <f>+'2grid'!BW147*EX$2</f>
        <v>8.16</v>
      </c>
      <c r="BX147" s="52">
        <f>+'2grid'!BX147*EY$2</f>
        <v>8.16</v>
      </c>
      <c r="BY147" s="52">
        <f>+'2grid'!BY147*EZ$2</f>
        <v>8.16</v>
      </c>
      <c r="BZ147" s="52">
        <f>+'2grid'!BZ147*FA$2</f>
        <v>8.16</v>
      </c>
      <c r="CA147" s="52">
        <f>+'2grid'!CA147*FB$2</f>
        <v>8.16</v>
      </c>
    </row>
    <row r="148" spans="1:79" x14ac:dyDescent="0.2">
      <c r="A148" s="9">
        <f>+data!B150</f>
        <v>533</v>
      </c>
      <c r="B148" s="52">
        <f>+'2grid'!B148*CC$2</f>
        <v>0</v>
      </c>
      <c r="C148" s="52">
        <f>+'2grid'!C148*CD$2</f>
        <v>0</v>
      </c>
      <c r="D148" s="52">
        <f>+'2grid'!D148*CE$2</f>
        <v>0</v>
      </c>
      <c r="E148" s="52">
        <f>+'2grid'!E148*CF$2</f>
        <v>0</v>
      </c>
      <c r="F148" s="52">
        <f>+'2grid'!F148*CG$2</f>
        <v>0</v>
      </c>
      <c r="G148" s="52">
        <f>+'2grid'!G148*CH$2</f>
        <v>0</v>
      </c>
      <c r="H148" s="52">
        <f>+'2grid'!H148*CI$2</f>
        <v>0</v>
      </c>
      <c r="I148" s="52">
        <f>+'2grid'!I148*CJ$2</f>
        <v>0</v>
      </c>
      <c r="J148" s="52">
        <f>+'2grid'!J148*CK$2</f>
        <v>0</v>
      </c>
      <c r="K148" s="52">
        <f>+'2grid'!K148*CL$2</f>
        <v>0</v>
      </c>
      <c r="L148" s="52">
        <f>+'2grid'!L148*CM$2</f>
        <v>0</v>
      </c>
      <c r="M148" s="52">
        <f>+'2grid'!M148*CN$2</f>
        <v>1.005441715746168E-5</v>
      </c>
      <c r="N148" s="52">
        <f>+'2grid'!N148*CO$2</f>
        <v>1.9267353167138207E-5</v>
      </c>
      <c r="O148" s="52">
        <f>+'2grid'!O148*CP$2</f>
        <v>3.6860198278847994E-5</v>
      </c>
      <c r="P148" s="52">
        <f>+'2grid'!P148*CQ$2</f>
        <v>7.0387022545163641E-5</v>
      </c>
      <c r="Q148" s="52">
        <f>+'2grid'!Q148*CR$2</f>
        <v>1.3413534617386474E-4</v>
      </c>
      <c r="R148" s="52">
        <f>+'2grid'!R148*CS$2</f>
        <v>2.5504109673203488E-4</v>
      </c>
      <c r="S148" s="52">
        <f>+'2grid'!S148*CT$2</f>
        <v>4.8369720035191805E-4</v>
      </c>
      <c r="T148" s="52">
        <f>+'2grid'!T148*CU$2</f>
        <v>9.1471709318631143E-4</v>
      </c>
      <c r="U148" s="52">
        <f>+'2grid'!U148*CV$2</f>
        <v>1.7241182295537223E-3</v>
      </c>
      <c r="V148" s="52">
        <f>+'2grid'!V148*CW$2</f>
        <v>3.2372898840795617E-3</v>
      </c>
      <c r="W148" s="52">
        <f>+'2grid'!W148*CX$2</f>
        <v>6.0509901689776375E-3</v>
      </c>
      <c r="X148" s="52">
        <f>+'2grid'!X148*CY$2</f>
        <v>1.1248433272198008E-2</v>
      </c>
      <c r="Y148" s="52">
        <f>+'2grid'!Y148*CZ$2</f>
        <v>2.0768486579886385E-2</v>
      </c>
      <c r="Z148" s="52">
        <f>+'2grid'!Z148*DA$2</f>
        <v>3.8012071640951543E-2</v>
      </c>
      <c r="AA148" s="52">
        <f>+'2grid'!AA148*DB$2</f>
        <v>6.8757387748020427E-2</v>
      </c>
      <c r="AB148" s="52">
        <f>+'2grid'!AB148*DC$2</f>
        <v>0.12227301143149087</v>
      </c>
      <c r="AC148" s="52">
        <f>+'2grid'!AC148*DD$2</f>
        <v>0.21160149805678746</v>
      </c>
      <c r="AD148" s="52">
        <f>+'2grid'!AD148*DE$2</f>
        <v>0.22303096725927124</v>
      </c>
      <c r="AE148" s="52">
        <f>+'2grid'!AE148*DF$2</f>
        <v>0.23491565439801457</v>
      </c>
      <c r="AF148" s="52">
        <f>+'2grid'!AF148*DG$2</f>
        <v>0.24725134477558808</v>
      </c>
      <c r="AG148" s="52">
        <f>+'2grid'!AG148*DH$2</f>
        <v>0.26002935113527365</v>
      </c>
      <c r="AH148" s="52">
        <f>+'2grid'!AH148*DI$2</f>
        <v>0.27323560256438351</v>
      </c>
      <c r="AI148" s="52">
        <f>+'2grid'!AI148*DJ$2</f>
        <v>0.28684955314673416</v>
      </c>
      <c r="AJ148" s="52">
        <f>+'2grid'!AJ148*DK$2</f>
        <v>0.30084286674775268</v>
      </c>
      <c r="AK148" s="52">
        <f>+'2grid'!AK148*DL$2</f>
        <v>0.31517782063572763</v>
      </c>
      <c r="AL148" s="52">
        <f>+'2grid'!AL148*DM$2</f>
        <v>0.32980535153931345</v>
      </c>
      <c r="AM148" s="52">
        <f>+'2grid'!AM148*DN$2</f>
        <v>0.34466264058965346</v>
      </c>
      <c r="AN148" s="52">
        <f>+'2grid'!AN148*DO$2</f>
        <v>0.35967009425151797</v>
      </c>
      <c r="AO148" s="52">
        <f>+'2grid'!AO148*DP$2</f>
        <v>0.35788370733640812</v>
      </c>
      <c r="AP148" s="52">
        <f>+'2grid'!AP148*DQ$2</f>
        <v>0.35546213467210552</v>
      </c>
      <c r="AQ148" s="52">
        <f>+'2grid'!AQ148*DR$2</f>
        <v>0.35233184543110657</v>
      </c>
      <c r="AR148" s="52">
        <f>+'2grid'!AR148*DS$2</f>
        <v>0.34840566062798095</v>
      </c>
      <c r="AS148" s="52">
        <f>+'2grid'!AS148*DT$2</f>
        <v>0.37894685953038354</v>
      </c>
      <c r="AT148" s="52">
        <f>+'2grid'!AT148*DU$2</f>
        <v>0.44186747505276158</v>
      </c>
      <c r="AU148" s="52">
        <f>+'2grid'!AU148*DV$2</f>
        <v>0.68312083309099603</v>
      </c>
      <c r="AV148" s="52">
        <f>+'2grid'!AV148*DW$2</f>
        <v>0.77480239007932517</v>
      </c>
      <c r="AW148" s="52">
        <f>+'2grid'!AW148*DX$2</f>
        <v>0.9348977569595972</v>
      </c>
      <c r="AX148" s="52">
        <f>+'2grid'!AX148*DY$2</f>
        <v>0.86249211837427742</v>
      </c>
      <c r="AY148" s="52">
        <f>+'2grid'!AY148*DZ$2</f>
        <v>0.73243895614872745</v>
      </c>
      <c r="AZ148" s="52">
        <f>+'2grid'!AZ148*EA$2</f>
        <v>1.0561712942170878</v>
      </c>
      <c r="BA148" s="52">
        <f>+'2grid'!BA148*EB$2</f>
        <v>2.1140405510349987</v>
      </c>
      <c r="BB148" s="52">
        <f>+'2grid'!BB148*EC$2</f>
        <v>2.2422902797180959</v>
      </c>
      <c r="BC148" s="52">
        <f>+'2grid'!BC148*ED$2</f>
        <v>2.1040000000000001</v>
      </c>
      <c r="BD148" s="52">
        <f>+'2grid'!BD148*EE$2</f>
        <v>2.0880000000000001</v>
      </c>
      <c r="BE148" s="52">
        <f>+'2grid'!BE148*EF$2</f>
        <v>2.0720000000000001</v>
      </c>
      <c r="BF148" s="52">
        <f>+'2grid'!BF148*EG$2</f>
        <v>2.056</v>
      </c>
      <c r="BG148" s="52">
        <f>+'2grid'!BG148*EH$2</f>
        <v>2.04</v>
      </c>
      <c r="BH148" s="52">
        <f>+'2grid'!BH148*EI$2</f>
        <v>2.04</v>
      </c>
      <c r="BI148" s="52">
        <f>+'2grid'!BI148*EJ$2</f>
        <v>2.04</v>
      </c>
      <c r="BJ148" s="52">
        <f>+'2grid'!BJ148*EK$2</f>
        <v>2.04</v>
      </c>
      <c r="BK148" s="52">
        <f>+'2grid'!BK148*EL$2</f>
        <v>2.04</v>
      </c>
      <c r="BL148" s="52">
        <f>+'2grid'!BL148*EM$2</f>
        <v>2.04</v>
      </c>
      <c r="BM148" s="52">
        <f>+'2grid'!BM148*EN$2</f>
        <v>2.04</v>
      </c>
      <c r="BN148" s="52">
        <f>+'2grid'!BN148*EO$2</f>
        <v>2.04</v>
      </c>
      <c r="BO148" s="52">
        <f>+'2grid'!BO148*EP$2</f>
        <v>2.04</v>
      </c>
      <c r="BP148" s="52">
        <f>+'2grid'!BP148*EQ$2</f>
        <v>2.04</v>
      </c>
      <c r="BQ148" s="52">
        <f>+'2grid'!BQ148*ER$2</f>
        <v>2.04</v>
      </c>
      <c r="BR148" s="52">
        <f>+'2grid'!BR148*ES$2</f>
        <v>2.04</v>
      </c>
      <c r="BS148" s="52">
        <f>+'2grid'!BS148*ET$2</f>
        <v>2.04</v>
      </c>
      <c r="BT148" s="52">
        <f>+'2grid'!BT148*EU$2</f>
        <v>2.04</v>
      </c>
      <c r="BU148" s="52">
        <f>+'2grid'!BU148*EV$2</f>
        <v>2.04</v>
      </c>
      <c r="BV148" s="52">
        <f>+'2grid'!BV148*EW$2</f>
        <v>2.04</v>
      </c>
      <c r="BW148" s="52">
        <f>+'2grid'!BW148*EX$2</f>
        <v>2.04</v>
      </c>
      <c r="BX148" s="52">
        <f>+'2grid'!BX148*EY$2</f>
        <v>2.04</v>
      </c>
      <c r="BY148" s="52">
        <f>+'2grid'!BY148*EZ$2</f>
        <v>2.04</v>
      </c>
      <c r="BZ148" s="52">
        <f>+'2grid'!BZ148*FA$2</f>
        <v>2.04</v>
      </c>
      <c r="CA148" s="52">
        <f>+'2grid'!CA148*FB$2</f>
        <v>2.04</v>
      </c>
    </row>
    <row r="149" spans="1:79" x14ac:dyDescent="0.2">
      <c r="A149" s="9">
        <f>+data!B151</f>
        <v>540</v>
      </c>
      <c r="B149" s="52">
        <f>+'2grid'!B149*CC$2</f>
        <v>0</v>
      </c>
      <c r="C149" s="52">
        <f>+'2grid'!C149*CD$2</f>
        <v>0</v>
      </c>
      <c r="D149" s="52">
        <f>+'2grid'!D149*CE$2</f>
        <v>0</v>
      </c>
      <c r="E149" s="52">
        <f>+'2grid'!E149*CF$2</f>
        <v>0</v>
      </c>
      <c r="F149" s="52">
        <f>+'2grid'!F149*CG$2</f>
        <v>0</v>
      </c>
      <c r="G149" s="52">
        <f>+'2grid'!G149*CH$2</f>
        <v>0</v>
      </c>
      <c r="H149" s="52">
        <f>+'2grid'!H149*CI$2</f>
        <v>0</v>
      </c>
      <c r="I149" s="52">
        <f>+'2grid'!I149*CJ$2</f>
        <v>1.7687067274711872</v>
      </c>
      <c r="J149" s="52">
        <f>+'2grid'!J149*CK$2</f>
        <v>3.2199467004241158</v>
      </c>
      <c r="K149" s="52">
        <f>+'2grid'!K149*CL$2</f>
        <v>5.732746705960162</v>
      </c>
      <c r="L149" s="52">
        <f>+'2grid'!L149*CM$2</f>
        <v>9.7998290150714968</v>
      </c>
      <c r="M149" s="52">
        <f>+'2grid'!M149*CN$2</f>
        <v>10.448903808504603</v>
      </c>
      <c r="N149" s="52">
        <f>+'2grid'!N149*CO$2</f>
        <v>11.12380994638959</v>
      </c>
      <c r="O149" s="52">
        <f>+'2grid'!O149*CP$2</f>
        <v>11.822400311939528</v>
      </c>
      <c r="P149" s="52">
        <f>+'2grid'!P149*CQ$2</f>
        <v>12.541678785504587</v>
      </c>
      <c r="Q149" s="52">
        <f>+'2grid'!Q149*CR$2</f>
        <v>13.277603799810471</v>
      </c>
      <c r="R149" s="52">
        <f>+'2grid'!R149*CS$2</f>
        <v>14.024841568246783</v>
      </c>
      <c r="S149" s="52">
        <f>+'2grid'!S149*CT$2</f>
        <v>14.776451083205018</v>
      </c>
      <c r="T149" s="52">
        <f>+'2grid'!T149*CU$2</f>
        <v>15.523473972283725</v>
      </c>
      <c r="U149" s="52">
        <f>+'2grid'!U149*CV$2</f>
        <v>16.25438733164987</v>
      </c>
      <c r="V149" s="52">
        <f>+'2grid'!V149*CW$2</f>
        <v>16.954351774039399</v>
      </c>
      <c r="W149" s="52">
        <f>+'2grid'!W149*CX$2</f>
        <v>17.604140068673932</v>
      </c>
      <c r="X149" s="52">
        <f>+'2grid'!X149*CY$2</f>
        <v>18.178542186996463</v>
      </c>
      <c r="Y149" s="52">
        <f>+'2grid'!Y149*CZ$2</f>
        <v>18.643859880540354</v>
      </c>
      <c r="Z149" s="52">
        <f>+'2grid'!Z149*DA$2</f>
        <v>18.953700192007737</v>
      </c>
      <c r="AA149" s="52">
        <f>+'2grid'!AA149*DB$2</f>
        <v>19.041289489543328</v>
      </c>
      <c r="AB149" s="52">
        <f>+'2grid'!AB149*DC$2</f>
        <v>18.80376386295319</v>
      </c>
      <c r="AC149" s="52">
        <f>+'2grid'!AC149*DD$2</f>
        <v>18.064529458999846</v>
      </c>
      <c r="AD149" s="52">
        <f>+'2grid'!AD149*DE$2</f>
        <v>18.521988984508003</v>
      </c>
      <c r="AE149" s="52">
        <f>+'2grid'!AE149*DF$2</f>
        <v>18.97776465539598</v>
      </c>
      <c r="AF149" s="52">
        <f>+'2grid'!AF149*DG$2</f>
        <v>19.430233291701271</v>
      </c>
      <c r="AG149" s="52">
        <f>+'2grid'!AG149*DH$2</f>
        <v>19.877556881348962</v>
      </c>
      <c r="AH149" s="52">
        <f>+'2grid'!AH149*DI$2</f>
        <v>20.31765268529589</v>
      </c>
      <c r="AI149" s="52">
        <f>+'2grid'!AI149*DJ$2</f>
        <v>20.748157638816267</v>
      </c>
      <c r="AJ149" s="52">
        <f>+'2grid'!AJ149*DK$2</f>
        <v>21.166385542303804</v>
      </c>
      <c r="AK149" s="52">
        <f>+'2grid'!AK149*DL$2</f>
        <v>21.5692750229571</v>
      </c>
      <c r="AL149" s="52">
        <f>+'2grid'!AL149*DM$2</f>
        <v>21.953325523113683</v>
      </c>
      <c r="AM149" s="52">
        <f>+'2grid'!AM149*DN$2</f>
        <v>22.31451752470754</v>
      </c>
      <c r="AN149" s="52">
        <f>+'2grid'!AN149*DO$2</f>
        <v>22.64821168143822</v>
      </c>
      <c r="AO149" s="52">
        <f>+'2grid'!AO149*DP$2</f>
        <v>23.012766496789922</v>
      </c>
      <c r="AP149" s="52">
        <f>+'2grid'!AP149*DQ$2</f>
        <v>23.339759483072751</v>
      </c>
      <c r="AQ149" s="52">
        <f>+'2grid'!AQ149*DR$2</f>
        <v>23.62135450959061</v>
      </c>
      <c r="AR149" s="52">
        <f>+'2grid'!AR149*DS$2</f>
        <v>23.848159890132521</v>
      </c>
      <c r="AS149" s="52">
        <f>+'2grid'!AS149*DT$2</f>
        <v>24.008768518552568</v>
      </c>
      <c r="AT149" s="52">
        <f>+'2grid'!AT149*DU$2</f>
        <v>23.608187504779174</v>
      </c>
      <c r="AU149" s="52">
        <f>+'2grid'!AU149*DV$2</f>
        <v>23.119871467120337</v>
      </c>
      <c r="AV149" s="52">
        <f>+'2grid'!AV149*DW$2</f>
        <v>22.527746211661007</v>
      </c>
      <c r="AW149" s="52">
        <f>+'2grid'!AW149*DX$2</f>
        <v>21.81009590064718</v>
      </c>
      <c r="AX149" s="52">
        <f>+'2grid'!AX149*DY$2</f>
        <v>21.168808385020597</v>
      </c>
      <c r="AY149" s="52">
        <f>+'2grid'!AY149*DZ$2</f>
        <v>20.135814188993837</v>
      </c>
      <c r="AZ149" s="52">
        <f>+'2grid'!AZ149*EA$2</f>
        <v>18.819576747365875</v>
      </c>
      <c r="BA149" s="52">
        <f>+'2grid'!BA149*EB$2</f>
        <v>17.07196960736789</v>
      </c>
      <c r="BB149" s="52">
        <f>+'2grid'!BB149*EC$2</f>
        <v>14.548326556087865</v>
      </c>
      <c r="BC149" s="52">
        <f>+'2grid'!BC149*ED$2</f>
        <v>11.572000000000001</v>
      </c>
      <c r="BD149" s="52">
        <f>+'2grid'!BD149*EE$2</f>
        <v>13.572000000000001</v>
      </c>
      <c r="BE149" s="52">
        <f>+'2grid'!BE149*EF$2</f>
        <v>15.540000000000001</v>
      </c>
      <c r="BF149" s="52">
        <f>+'2grid'!BF149*EG$2</f>
        <v>15.42</v>
      </c>
      <c r="BG149" s="52">
        <f>+'2grid'!BG149*EH$2</f>
        <v>10.199999999999999</v>
      </c>
      <c r="BH149" s="52">
        <f>+'2grid'!BH149*EI$2</f>
        <v>9.18</v>
      </c>
      <c r="BI149" s="52">
        <f>+'2grid'!BI149*EJ$2</f>
        <v>9.18</v>
      </c>
      <c r="BJ149" s="52">
        <f>+'2grid'!BJ149*EK$2</f>
        <v>10.199999999999999</v>
      </c>
      <c r="BK149" s="52">
        <f>+'2grid'!BK149*EL$2</f>
        <v>11.22</v>
      </c>
      <c r="BL149" s="52">
        <f>+'2grid'!BL149*EM$2</f>
        <v>12.24</v>
      </c>
      <c r="BM149" s="52">
        <f>+'2grid'!BM149*EN$2</f>
        <v>13.26</v>
      </c>
      <c r="BN149" s="52">
        <f>+'2grid'!BN149*EO$2</f>
        <v>13.26</v>
      </c>
      <c r="BO149" s="52">
        <f>+'2grid'!BO149*EP$2</f>
        <v>13.26</v>
      </c>
      <c r="BP149" s="52">
        <f>+'2grid'!BP149*EQ$2</f>
        <v>12.24</v>
      </c>
      <c r="BQ149" s="52">
        <f>+'2grid'!BQ149*ER$2</f>
        <v>10.811999999999999</v>
      </c>
      <c r="BR149" s="52">
        <f>+'2grid'!BR149*ES$2</f>
        <v>10.506</v>
      </c>
      <c r="BS149" s="52">
        <f>+'2grid'!BS149*ET$2</f>
        <v>9.8940000000000001</v>
      </c>
      <c r="BT149" s="52">
        <f>+'2grid'!BT149*EU$2</f>
        <v>8.8025999999998792</v>
      </c>
      <c r="BU149" s="52">
        <f>+'2grid'!BU149*EV$2</f>
        <v>8.1130799999997176</v>
      </c>
      <c r="BV149" s="52">
        <f>+'2grid'!BV149*EW$2</f>
        <v>7.495163999999904</v>
      </c>
      <c r="BW149" s="52">
        <f>+'2grid'!BW149*EX$2</f>
        <v>6.785039999999813</v>
      </c>
      <c r="BX149" s="52">
        <f>+'2grid'!BX149*EY$2</f>
        <v>5.9502311999995712</v>
      </c>
      <c r="BY149" s="52">
        <f>+'2grid'!BY149*EZ$2</f>
        <v>5.2010751999996909</v>
      </c>
      <c r="BZ149" s="52">
        <f>+'2grid'!BZ149*FA$2</f>
        <v>4.5372356266663747</v>
      </c>
      <c r="CA149" s="52">
        <f>+'2grid'!CA149*FB$2</f>
        <v>3.7873412977772798</v>
      </c>
    </row>
    <row r="150" spans="1:79" x14ac:dyDescent="0.2">
      <c r="A150" s="9">
        <f>+data!B152</f>
        <v>548</v>
      </c>
      <c r="B150" s="52">
        <f>+'2grid'!B150*CC$2</f>
        <v>0</v>
      </c>
      <c r="C150" s="52">
        <f>+'2grid'!C150*CD$2</f>
        <v>0</v>
      </c>
      <c r="D150" s="52">
        <f>+'2grid'!D150*CE$2</f>
        <v>0</v>
      </c>
      <c r="E150" s="52">
        <f>+'2grid'!E150*CF$2</f>
        <v>0</v>
      </c>
      <c r="F150" s="52">
        <f>+'2grid'!F150*CG$2</f>
        <v>0</v>
      </c>
      <c r="G150" s="52">
        <f>+'2grid'!G150*CH$2</f>
        <v>0</v>
      </c>
      <c r="H150" s="52">
        <f>+'2grid'!H150*CI$2</f>
        <v>0</v>
      </c>
      <c r="I150" s="52">
        <f>+'2grid'!I150*CJ$2</f>
        <v>0</v>
      </c>
      <c r="J150" s="52">
        <f>+'2grid'!J150*CK$2</f>
        <v>0</v>
      </c>
      <c r="K150" s="52">
        <f>+'2grid'!K150*CL$2</f>
        <v>0</v>
      </c>
      <c r="L150" s="52">
        <f>+'2grid'!L150*CM$2</f>
        <v>0</v>
      </c>
      <c r="M150" s="52">
        <f>+'2grid'!M150*CN$2</f>
        <v>0</v>
      </c>
      <c r="N150" s="52">
        <f>+'2grid'!N150*CO$2</f>
        <v>0</v>
      </c>
      <c r="O150" s="52">
        <f>+'2grid'!O150*CP$2</f>
        <v>0</v>
      </c>
      <c r="P150" s="52">
        <f>+'2grid'!P150*CQ$2</f>
        <v>0</v>
      </c>
      <c r="Q150" s="52">
        <f>+'2grid'!Q150*CR$2</f>
        <v>0</v>
      </c>
      <c r="R150" s="52">
        <f>+'2grid'!R150*CS$2</f>
        <v>0</v>
      </c>
      <c r="S150" s="52">
        <f>+'2grid'!S150*CT$2</f>
        <v>0</v>
      </c>
      <c r="T150" s="52">
        <f>+'2grid'!T150*CU$2</f>
        <v>0</v>
      </c>
      <c r="U150" s="52">
        <f>+'2grid'!U150*CV$2</f>
        <v>0</v>
      </c>
      <c r="V150" s="52">
        <f>+'2grid'!V150*CW$2</f>
        <v>0</v>
      </c>
      <c r="W150" s="52">
        <f>+'2grid'!W150*CX$2</f>
        <v>0</v>
      </c>
      <c r="X150" s="52">
        <f>+'2grid'!X150*CY$2</f>
        <v>0.15082536904425753</v>
      </c>
      <c r="Y150" s="52">
        <f>+'2grid'!Y150*CZ$2</f>
        <v>0.21942603312079326</v>
      </c>
      <c r="Z150" s="52">
        <f>+'2grid'!Z150*DA$2</f>
        <v>0.31885461243780155</v>
      </c>
      <c r="AA150" s="52">
        <f>+'2grid'!AA150*DB$2</f>
        <v>0.46275650859739476</v>
      </c>
      <c r="AB150" s="52">
        <f>+'2grid'!AB150*DC$2</f>
        <v>0.67069977634278888</v>
      </c>
      <c r="AC150" s="52">
        <f>+'2grid'!AC150*DD$2</f>
        <v>0.97067873268011073</v>
      </c>
      <c r="AD150" s="52">
        <f>+'2grid'!AD150*DE$2</f>
        <v>1.0084120649624884</v>
      </c>
      <c r="AE150" s="52">
        <f>+'2grid'!AE150*DF$2</f>
        <v>1.047420677962613</v>
      </c>
      <c r="AF150" s="52">
        <f>+'2grid'!AF150*DG$2</f>
        <v>1.0877338840086197</v>
      </c>
      <c r="AG150" s="52">
        <f>+'2grid'!AG150*DH$2</f>
        <v>1.1293805274142812</v>
      </c>
      <c r="AH150" s="52">
        <f>+'2grid'!AH150*DI$2</f>
        <v>1.1723888529344084</v>
      </c>
      <c r="AI150" s="52">
        <f>+'2grid'!AI150*DJ$2</f>
        <v>1.2167863616138013</v>
      </c>
      <c r="AJ150" s="52">
        <f>+'2grid'!AJ150*DK$2</f>
        <v>1.2625996530642196</v>
      </c>
      <c r="AK150" s="52">
        <f>+'2grid'!AK150*DL$2</f>
        <v>1.3098542531370039</v>
      </c>
      <c r="AL150" s="52">
        <f>+'2grid'!AL150*DM$2</f>
        <v>1.3585744258877426</v>
      </c>
      <c r="AM150" s="52">
        <f>+'2grid'!AM150*DN$2</f>
        <v>1.4087829686534723</v>
      </c>
      <c r="AN150" s="52">
        <f>+'2grid'!AN150*DO$2</f>
        <v>1.4605009889821152</v>
      </c>
      <c r="AO150" s="52">
        <f>+'2grid'!AO150*DP$2</f>
        <v>1.5179525166846253</v>
      </c>
      <c r="AP150" s="52">
        <f>+'2grid'!AP150*DQ$2</f>
        <v>1.5772661811148412</v>
      </c>
      <c r="AQ150" s="52">
        <f>+'2grid'!AQ150*DR$2</f>
        <v>1.6384708201625526</v>
      </c>
      <c r="AR150" s="52">
        <f>+'2grid'!AR150*DS$2</f>
        <v>1.7015926877292615</v>
      </c>
      <c r="AS150" s="52">
        <f>+'2grid'!AS150*DT$2</f>
        <v>1.7666550753756278</v>
      </c>
      <c r="AT150" s="52">
        <f>+'2grid'!AT150*DU$2</f>
        <v>1.7970708999683422</v>
      </c>
      <c r="AU150" s="52">
        <f>+'2grid'!AU150*DV$2</f>
        <v>1.8274665995434733</v>
      </c>
      <c r="AV150" s="52">
        <f>+'2grid'!AV150*DW$2</f>
        <v>1.8578040440593435</v>
      </c>
      <c r="AW150" s="52">
        <f>+'2grid'!AW150*DX$2</f>
        <v>1.8880424783492602</v>
      </c>
      <c r="AX150" s="52">
        <f>+'2grid'!AX150*DY$2</f>
        <v>1.9394510344942375</v>
      </c>
      <c r="AY150" s="52">
        <f>+'2grid'!AY150*DZ$2</f>
        <v>1.9751250921255976</v>
      </c>
      <c r="AZ150" s="52">
        <f>+'2grid'!AZ150*EA$2</f>
        <v>2.0113453660252807</v>
      </c>
      <c r="BA150" s="52">
        <f>+'2grid'!BA150*EB$2</f>
        <v>2.0481162117463758</v>
      </c>
      <c r="BB150" s="52">
        <f>+'2grid'!BB150*EC$2</f>
        <v>63.353597932323986</v>
      </c>
      <c r="BC150" s="52">
        <f>+'2grid'!BC150*ED$2</f>
        <v>84.16</v>
      </c>
      <c r="BD150" s="52">
        <f>+'2grid'!BD150*EE$2</f>
        <v>99.18</v>
      </c>
      <c r="BE150" s="52">
        <f>+'2grid'!BE150*EF$2</f>
        <v>106.708</v>
      </c>
      <c r="BF150" s="52">
        <f>+'2grid'!BF150*EG$2</f>
        <v>107.94</v>
      </c>
      <c r="BG150" s="52">
        <f>+'2grid'!BG150*EH$2</f>
        <v>135.66</v>
      </c>
      <c r="BH150" s="52">
        <f>+'2grid'!BH150*EI$2</f>
        <v>137.69999999999999</v>
      </c>
      <c r="BI150" s="52">
        <f>+'2grid'!BI150*EJ$2</f>
        <v>138.72</v>
      </c>
      <c r="BJ150" s="52">
        <f>+'2grid'!BJ150*EK$2</f>
        <v>140.76</v>
      </c>
      <c r="BK150" s="52">
        <f>+'2grid'!BK150*EL$2</f>
        <v>141.78</v>
      </c>
      <c r="BL150" s="52">
        <f>+'2grid'!BL150*EM$2</f>
        <v>143.82</v>
      </c>
      <c r="BM150" s="52">
        <f>+'2grid'!BM150*EN$2</f>
        <v>145.86000000000001</v>
      </c>
      <c r="BN150" s="52">
        <f>+'2grid'!BN150*EO$2</f>
        <v>147.9</v>
      </c>
      <c r="BO150" s="52">
        <f>+'2grid'!BO150*EP$2</f>
        <v>147.9</v>
      </c>
      <c r="BP150" s="52">
        <f>+'2grid'!BP150*EQ$2</f>
        <v>147.9</v>
      </c>
      <c r="BQ150" s="52">
        <f>+'2grid'!BQ150*ER$2</f>
        <v>147.9</v>
      </c>
      <c r="BR150" s="52">
        <f>+'2grid'!BR150*ES$2</f>
        <v>147.9</v>
      </c>
      <c r="BS150" s="52">
        <f>+'2grid'!BS150*ET$2</f>
        <v>147.9</v>
      </c>
      <c r="BT150" s="52">
        <f>+'2grid'!BT150*EU$2</f>
        <v>147.9</v>
      </c>
      <c r="BU150" s="52">
        <f>+'2grid'!BU150*EV$2</f>
        <v>147.9</v>
      </c>
      <c r="BV150" s="52">
        <f>+'2grid'!BV150*EW$2</f>
        <v>147.9</v>
      </c>
      <c r="BW150" s="52">
        <f>+'2grid'!BW150*EX$2</f>
        <v>147.9</v>
      </c>
      <c r="BX150" s="52">
        <f>+'2grid'!BX150*EY$2</f>
        <v>147.9</v>
      </c>
      <c r="BY150" s="52">
        <f>+'2grid'!BY150*EZ$2</f>
        <v>147.9</v>
      </c>
      <c r="BZ150" s="52">
        <f>+'2grid'!BZ150*FA$2</f>
        <v>147.9</v>
      </c>
      <c r="CA150" s="52">
        <f>+'2grid'!CA150*FB$2</f>
        <v>147.9</v>
      </c>
    </row>
    <row r="151" spans="1:79" x14ac:dyDescent="0.2">
      <c r="A151" s="9">
        <f>+data!B153</f>
        <v>554</v>
      </c>
      <c r="B151" s="52">
        <f>+'2grid'!B151*CC$2</f>
        <v>0</v>
      </c>
      <c r="C151" s="52">
        <f>+'2grid'!C151*CD$2</f>
        <v>0</v>
      </c>
      <c r="D151" s="52">
        <f>+'2grid'!D151*CE$2</f>
        <v>0</v>
      </c>
      <c r="E151" s="52">
        <f>+'2grid'!E151*CF$2</f>
        <v>0</v>
      </c>
      <c r="F151" s="52">
        <f>+'2grid'!F151*CG$2</f>
        <v>0</v>
      </c>
      <c r="G151" s="52">
        <f>+'2grid'!G151*CH$2</f>
        <v>0</v>
      </c>
      <c r="H151" s="52">
        <f>+'2grid'!H151*CI$2</f>
        <v>0</v>
      </c>
      <c r="I151" s="52">
        <f>+'2grid'!I151*CJ$2</f>
        <v>0</v>
      </c>
      <c r="J151" s="52">
        <f>+'2grid'!J151*CK$2</f>
        <v>0</v>
      </c>
      <c r="K151" s="52">
        <f>+'2grid'!K151*CL$2</f>
        <v>0</v>
      </c>
      <c r="L151" s="52">
        <f>+'2grid'!L151*CM$2</f>
        <v>0</v>
      </c>
      <c r="M151" s="52">
        <f>+'2grid'!M151*CN$2</f>
        <v>0</v>
      </c>
      <c r="N151" s="52">
        <f>+'2grid'!N151*CO$2</f>
        <v>0</v>
      </c>
      <c r="O151" s="52">
        <f>+'2grid'!O151*CP$2</f>
        <v>0</v>
      </c>
      <c r="P151" s="52">
        <f>+'2grid'!P151*CQ$2</f>
        <v>0</v>
      </c>
      <c r="Q151" s="52">
        <f>+'2grid'!Q151*CR$2</f>
        <v>0</v>
      </c>
      <c r="R151" s="52">
        <f>+'2grid'!R151*CS$2</f>
        <v>0</v>
      </c>
      <c r="S151" s="52">
        <f>+'2grid'!S151*CT$2</f>
        <v>0</v>
      </c>
      <c r="T151" s="52">
        <f>+'2grid'!T151*CU$2</f>
        <v>0</v>
      </c>
      <c r="U151" s="52">
        <f>+'2grid'!U151*CV$2</f>
        <v>0</v>
      </c>
      <c r="V151" s="52">
        <f>+'2grid'!V151*CW$2</f>
        <v>0</v>
      </c>
      <c r="W151" s="52">
        <f>+'2grid'!W151*CX$2</f>
        <v>0</v>
      </c>
      <c r="X151" s="52">
        <f>+'2grid'!X151*CY$2</f>
        <v>0</v>
      </c>
      <c r="Y151" s="52">
        <f>+'2grid'!Y151*CZ$2</f>
        <v>0</v>
      </c>
      <c r="Z151" s="52">
        <f>+'2grid'!Z151*DA$2</f>
        <v>0</v>
      </c>
      <c r="AA151" s="52">
        <f>+'2grid'!AA151*DB$2</f>
        <v>0</v>
      </c>
      <c r="AB151" s="52">
        <f>+'2grid'!AB151*DC$2</f>
        <v>0</v>
      </c>
      <c r="AC151" s="52">
        <f>+'2grid'!AC151*DD$2</f>
        <v>0</v>
      </c>
      <c r="AD151" s="52">
        <f>+'2grid'!AD151*DE$2</f>
        <v>0</v>
      </c>
      <c r="AE151" s="52">
        <f>+'2grid'!AE151*DF$2</f>
        <v>0</v>
      </c>
      <c r="AF151" s="52">
        <f>+'2grid'!AF151*DG$2</f>
        <v>0</v>
      </c>
      <c r="AG151" s="52">
        <f>+'2grid'!AG151*DH$2</f>
        <v>0</v>
      </c>
      <c r="AH151" s="52">
        <f>+'2grid'!AH151*DI$2</f>
        <v>0</v>
      </c>
      <c r="AI151" s="52">
        <f>+'2grid'!AI151*DJ$2</f>
        <v>0</v>
      </c>
      <c r="AJ151" s="52">
        <f>+'2grid'!AJ151*DK$2</f>
        <v>0</v>
      </c>
      <c r="AK151" s="52">
        <f>+'2grid'!AK151*DL$2</f>
        <v>0</v>
      </c>
      <c r="AL151" s="52">
        <f>+'2grid'!AL151*DM$2</f>
        <v>0</v>
      </c>
      <c r="AM151" s="52">
        <f>+'2grid'!AM151*DN$2</f>
        <v>0.43295124010466279</v>
      </c>
      <c r="AN151" s="52">
        <f>+'2grid'!AN151*DO$2</f>
        <v>0.8441395085056641</v>
      </c>
      <c r="AO151" s="52">
        <f>+'2grid'!AO151*DP$2</f>
        <v>1.9388829335989464</v>
      </c>
      <c r="AP151" s="52">
        <f>+'2grid'!AP151*DQ$2</f>
        <v>4.4522496993753595</v>
      </c>
      <c r="AQ151" s="52">
        <f>+'2grid'!AQ151*DR$2</f>
        <v>10.221024847490742</v>
      </c>
      <c r="AR151" s="52">
        <f>+'2grid'!AR151*DS$2</f>
        <v>23.458089813913187</v>
      </c>
      <c r="AS151" s="52">
        <f>+'2grid'!AS151*DT$2</f>
        <v>53.823283850811912</v>
      </c>
      <c r="AT151" s="52">
        <f>+'2grid'!AT151*DU$2</f>
        <v>136.85551496296173</v>
      </c>
      <c r="AU151" s="52">
        <f>+'2grid'!AU151*DV$2</f>
        <v>243.04775544506597</v>
      </c>
      <c r="AV151" s="52">
        <f>+'2grid'!AV151*DW$2</f>
        <v>431.21124486754559</v>
      </c>
      <c r="AW151" s="52">
        <f>+'2grid'!AW151*DX$2</f>
        <v>734.30299182938973</v>
      </c>
      <c r="AX151" s="52">
        <f>+'2grid'!AX151*DY$2</f>
        <v>960.68267388789263</v>
      </c>
      <c r="AY151" s="52">
        <f>+'2grid'!AY151*DZ$2</f>
        <v>1274.783008973478</v>
      </c>
      <c r="AZ151" s="52">
        <f>+'2grid'!AZ151*EA$2</f>
        <v>1622.5828522983713</v>
      </c>
      <c r="BA151" s="52">
        <f>+'2grid'!BA151*EB$2</f>
        <v>2003.2248159741455</v>
      </c>
      <c r="BB151" s="52">
        <f>+'2grid'!BB151*EC$2</f>
        <v>2415.8515121123714</v>
      </c>
      <c r="BC151" s="52">
        <f>+'2grid'!BC151*ED$2</f>
        <v>3177.04</v>
      </c>
      <c r="BD151" s="52">
        <f>+'2grid'!BD151*EE$2</f>
        <v>3126.78</v>
      </c>
      <c r="BE151" s="52">
        <f>+'2grid'!BE151*EF$2</f>
        <v>2746.4360000000001</v>
      </c>
      <c r="BF151" s="52">
        <f>+'2grid'!BF151*EG$2</f>
        <v>2767.3760000000002</v>
      </c>
      <c r="BG151" s="52">
        <f>+'2grid'!BG151*EH$2</f>
        <v>1581</v>
      </c>
      <c r="BH151" s="52">
        <f>+'2grid'!BH151*EI$2</f>
        <v>1586.1000000000001</v>
      </c>
      <c r="BI151" s="52">
        <f>+'2grid'!BI151*EJ$2</f>
        <v>544.68000000000006</v>
      </c>
      <c r="BJ151" s="52">
        <f>+'2grid'!BJ151*EK$2</f>
        <v>479.40000000000003</v>
      </c>
      <c r="BK151" s="52">
        <f>+'2grid'!BK151*EL$2</f>
        <v>492.66</v>
      </c>
      <c r="BL151" s="52">
        <f>+'2grid'!BL151*EM$2</f>
        <v>497.76</v>
      </c>
      <c r="BM151" s="52">
        <f>+'2grid'!BM151*EN$2</f>
        <v>471.24</v>
      </c>
      <c r="BN151" s="52">
        <f>+'2grid'!BN151*EO$2</f>
        <v>510</v>
      </c>
      <c r="BO151" s="52">
        <f>+'2grid'!BO151*EP$2</f>
        <v>532.44000000000005</v>
      </c>
      <c r="BP151" s="52">
        <f>+'2grid'!BP151*EQ$2</f>
        <v>552.84</v>
      </c>
      <c r="BQ151" s="52">
        <f>+'2grid'!BQ151*ER$2</f>
        <v>581.4</v>
      </c>
      <c r="BR151" s="52">
        <f>+'2grid'!BR151*ES$2</f>
        <v>552.84</v>
      </c>
      <c r="BS151" s="52">
        <f>+'2grid'!BS151*ET$2</f>
        <v>664.32600000000002</v>
      </c>
      <c r="BT151" s="52">
        <f>+'2grid'!BT151*EU$2</f>
        <v>655.90080000000091</v>
      </c>
      <c r="BU151" s="52">
        <f>+'2grid'!BU151*EV$2</f>
        <v>688.17564000000073</v>
      </c>
      <c r="BV151" s="52">
        <f>+'2grid'!BV151*EW$2</f>
        <v>723.51211200000387</v>
      </c>
      <c r="BW151" s="52">
        <f>+'2grid'!BW151*EX$2</f>
        <v>755.17332000000931</v>
      </c>
      <c r="BX151" s="52">
        <f>+'2grid'!BX151*EY$2</f>
        <v>795.47128960000589</v>
      </c>
      <c r="BY151" s="52">
        <f>+'2grid'!BY151*EZ$2</f>
        <v>812.64790826667434</v>
      </c>
      <c r="BZ151" s="52">
        <f>+'2grid'!BZ151*FA$2</f>
        <v>852.20854812445509</v>
      </c>
      <c r="CA151" s="52">
        <f>+'2grid'!CA151*FB$2</f>
        <v>883.98512623408874</v>
      </c>
    </row>
    <row r="152" spans="1:79" x14ac:dyDescent="0.2">
      <c r="A152" s="9">
        <f>+data!B154</f>
        <v>558</v>
      </c>
      <c r="B152" s="52">
        <f>+'2grid'!B152*CC$2</f>
        <v>0</v>
      </c>
      <c r="C152" s="52">
        <f>+'2grid'!C152*CD$2</f>
        <v>0</v>
      </c>
      <c r="D152" s="52">
        <f>+'2grid'!D152*CE$2</f>
        <v>0</v>
      </c>
      <c r="E152" s="52">
        <f>+'2grid'!E152*CF$2</f>
        <v>0</v>
      </c>
      <c r="F152" s="52">
        <f>+'2grid'!F152*CG$2</f>
        <v>0</v>
      </c>
      <c r="G152" s="52">
        <f>+'2grid'!G152*CH$2</f>
        <v>24.122499321769698</v>
      </c>
      <c r="H152" s="52">
        <f>+'2grid'!H152*CI$2</f>
        <v>78.946361416700853</v>
      </c>
      <c r="I152" s="52">
        <f>+'2grid'!I152*CJ$2</f>
        <v>258.28130586945332</v>
      </c>
      <c r="J152" s="52">
        <f>+'2grid'!J152*CK$2</f>
        <v>263.044958346182</v>
      </c>
      <c r="K152" s="52">
        <f>+'2grid'!K152*CL$2</f>
        <v>263.14003565510927</v>
      </c>
      <c r="L152" s="52">
        <f>+'2grid'!L152*CM$2</f>
        <v>255.39328006422591</v>
      </c>
      <c r="M152" s="52">
        <f>+'2grid'!M152*CN$2</f>
        <v>268.24927109713133</v>
      </c>
      <c r="N152" s="52">
        <f>+'2grid'!N152*CO$2</f>
        <v>281.41375897288395</v>
      </c>
      <c r="O152" s="52">
        <f>+'2grid'!O152*CP$2</f>
        <v>294.84396037289946</v>
      </c>
      <c r="P152" s="52">
        <f>+'2grid'!P152*CQ$2</f>
        <v>308.48718096584469</v>
      </c>
      <c r="Q152" s="52">
        <f>+'2grid'!Q152*CR$2</f>
        <v>322.27928723483598</v>
      </c>
      <c r="R152" s="52">
        <f>+'2grid'!R152*CS$2</f>
        <v>336.14292629223547</v>
      </c>
      <c r="S152" s="52">
        <f>+'2grid'!S152*CT$2</f>
        <v>349.9854339738186</v>
      </c>
      <c r="T152" s="52">
        <f>+'2grid'!T152*CU$2</f>
        <v>363.69634979733803</v>
      </c>
      <c r="U152" s="52">
        <f>+'2grid'!U152*CV$2</f>
        <v>377.1444251035262</v>
      </c>
      <c r="V152" s="52">
        <f>+'2grid'!V152*CW$2</f>
        <v>390.17396160543279</v>
      </c>
      <c r="W152" s="52">
        <f>+'2grid'!W152*CX$2</f>
        <v>402.60024096961433</v>
      </c>
      <c r="X152" s="52">
        <f>+'2grid'!X152*CY$2</f>
        <v>414.20368314010943</v>
      </c>
      <c r="Y152" s="52">
        <f>+'2grid'!Y152*CZ$2</f>
        <v>424.72216762324859</v>
      </c>
      <c r="Z152" s="52">
        <f>+'2grid'!Z152*DA$2</f>
        <v>433.84060281907136</v>
      </c>
      <c r="AA152" s="52">
        <f>+'2grid'!AA152*DB$2</f>
        <v>441.17620425430783</v>
      </c>
      <c r="AB152" s="52">
        <f>+'2grid'!AB152*DC$2</f>
        <v>204.53435338487512</v>
      </c>
      <c r="AC152" s="52">
        <f>+'2grid'!AC152*DD$2</f>
        <v>94.213398038137967</v>
      </c>
      <c r="AD152" s="52">
        <f>+'2grid'!AD152*DE$2</f>
        <v>99.131377931583458</v>
      </c>
      <c r="AE152" s="52">
        <f>+'2grid'!AE152*DF$2</f>
        <v>104.28006210470552</v>
      </c>
      <c r="AF152" s="52">
        <f>+'2grid'!AF152*DG$2</f>
        <v>109.66803319767359</v>
      </c>
      <c r="AG152" s="52">
        <f>+'2grid'!AG152*DH$2</f>
        <v>115.30398243972532</v>
      </c>
      <c r="AH152" s="52">
        <f>+'2grid'!AH152*DI$2</f>
        <v>121.19668646767184</v>
      </c>
      <c r="AI152" s="52">
        <f>+'2grid'!AI152*DJ$2</f>
        <v>127.35498073117336</v>
      </c>
      <c r="AJ152" s="52">
        <f>+'2grid'!AJ152*DK$2</f>
        <v>133.78772915763784</v>
      </c>
      <c r="AK152" s="52">
        <f>+'2grid'!AK152*DL$2</f>
        <v>140.50378972445958</v>
      </c>
      <c r="AL152" s="52">
        <f>+'2grid'!AL152*DM$2</f>
        <v>147.51197555970984</v>
      </c>
      <c r="AM152" s="52">
        <f>+'2grid'!AM152*DN$2</f>
        <v>154.82101116428177</v>
      </c>
      <c r="AN152" s="52">
        <f>+'2grid'!AN152*DO$2</f>
        <v>162.43948331886276</v>
      </c>
      <c r="AO152" s="52">
        <f>+'2grid'!AO152*DP$2</f>
        <v>170.37578620795563</v>
      </c>
      <c r="AP152" s="52">
        <f>+'2grid'!AP152*DQ$2</f>
        <v>197.57204821436991</v>
      </c>
      <c r="AQ152" s="52">
        <f>+'2grid'!AQ152*DR$2</f>
        <v>225.48625706787874</v>
      </c>
      <c r="AR152" s="52">
        <f>+'2grid'!AR152*DS$2</f>
        <v>257.24937650700787</v>
      </c>
      <c r="AS152" s="52">
        <f>+'2grid'!AS152*DT$2</f>
        <v>266.9710544115826</v>
      </c>
      <c r="AT152" s="52">
        <f>+'2grid'!AT152*DU$2</f>
        <v>276.01630786057461</v>
      </c>
      <c r="AU152" s="52">
        <f>+'2grid'!AU152*DV$2</f>
        <v>307.29651340802576</v>
      </c>
      <c r="AV152" s="52">
        <f>+'2grid'!AV152*DW$2</f>
        <v>342.87673654046756</v>
      </c>
      <c r="AW152" s="52">
        <f>+'2grid'!AW152*DX$2</f>
        <v>382.40858103731944</v>
      </c>
      <c r="AX152" s="52">
        <f>+'2grid'!AX152*DY$2</f>
        <v>431.04063545002549</v>
      </c>
      <c r="AY152" s="52">
        <f>+'2grid'!AY152*DZ$2</f>
        <v>485.768119102958</v>
      </c>
      <c r="AZ152" s="52">
        <f>+'2grid'!AZ152*EA$2</f>
        <v>602.58835543771772</v>
      </c>
      <c r="BA152" s="52">
        <f>+'2grid'!BA152*EB$2</f>
        <v>709.95321729112447</v>
      </c>
      <c r="BB152" s="52">
        <f>+'2grid'!BB152*EC$2</f>
        <v>919.38814993031065</v>
      </c>
      <c r="BC152" s="52">
        <f>+'2grid'!BC152*ED$2</f>
        <v>1241.3600000000001</v>
      </c>
      <c r="BD152" s="52">
        <f>+'2grid'!BD152*EE$2</f>
        <v>1258.02</v>
      </c>
      <c r="BE152" s="52">
        <f>+'2grid'!BE152*EF$2</f>
        <v>1289.82</v>
      </c>
      <c r="BF152" s="52">
        <f>+'2grid'!BF152*EG$2</f>
        <v>1536.8600000000001</v>
      </c>
      <c r="BG152" s="52">
        <f>+'2grid'!BG152*EH$2</f>
        <v>2194.02</v>
      </c>
      <c r="BH152" s="52">
        <f>+'2grid'!BH152*EI$2</f>
        <v>2202.1799999999998</v>
      </c>
      <c r="BI152" s="52">
        <f>+'2grid'!BI152*EJ$2</f>
        <v>2278.6799999999998</v>
      </c>
      <c r="BJ152" s="52">
        <f>+'2grid'!BJ152*EK$2</f>
        <v>2329.6799999999998</v>
      </c>
      <c r="BK152" s="52">
        <f>+'2grid'!BK152*EL$2</f>
        <v>2232.7800000000002</v>
      </c>
      <c r="BL152" s="52">
        <f>+'2grid'!BL152*EM$2</f>
        <v>2329.6799999999998</v>
      </c>
      <c r="BM152" s="52">
        <f>+'2grid'!BM152*EN$2</f>
        <v>2248.08</v>
      </c>
      <c r="BN152" s="52">
        <f>+'2grid'!BN152*EO$2</f>
        <v>2227.6799999999998</v>
      </c>
      <c r="BO152" s="52">
        <f>+'2grid'!BO152*EP$2</f>
        <v>2172.6</v>
      </c>
      <c r="BP152" s="52">
        <f>+'2grid'!BP152*EQ$2</f>
        <v>2172.6</v>
      </c>
      <c r="BQ152" s="52">
        <f>+'2grid'!BQ152*ER$2</f>
        <v>1862.52</v>
      </c>
      <c r="BR152" s="52">
        <f>+'2grid'!BR152*ES$2</f>
        <v>1834.98</v>
      </c>
      <c r="BS152" s="52">
        <f>+'2grid'!BS152*ET$2</f>
        <v>1831.92</v>
      </c>
      <c r="BT152" s="52">
        <f>+'2grid'!BT152*EU$2</f>
        <v>1669.23</v>
      </c>
      <c r="BU152" s="52">
        <f>+'2grid'!BU152*EV$2</f>
        <v>1563.0479999999941</v>
      </c>
      <c r="BV152" s="52">
        <f>+'2grid'!BV152*EW$2</f>
        <v>1522.9314000000072</v>
      </c>
      <c r="BW152" s="52">
        <f>+'2grid'!BW152*EX$2</f>
        <v>1446.4620000000059</v>
      </c>
      <c r="BX152" s="52">
        <f>+'2grid'!BX152*EY$2</f>
        <v>1347.1881199999898</v>
      </c>
      <c r="BY152" s="52">
        <f>+'2grid'!BY152*EZ$2</f>
        <v>1250.2552533333585</v>
      </c>
      <c r="BZ152" s="52">
        <f>+'2grid'!BZ152*FA$2</f>
        <v>1184.6268515555864</v>
      </c>
      <c r="CA152" s="52">
        <f>+'2grid'!CA152*FB$2</f>
        <v>1104.8111312592903</v>
      </c>
    </row>
    <row r="153" spans="1:79" x14ac:dyDescent="0.2">
      <c r="A153" s="9">
        <f>+data!B155</f>
        <v>562</v>
      </c>
      <c r="B153" s="52">
        <f>+'2grid'!B153*CC$2</f>
        <v>0</v>
      </c>
      <c r="C153" s="52">
        <f>+'2grid'!C153*CD$2</f>
        <v>0</v>
      </c>
      <c r="D153" s="52">
        <f>+'2grid'!D153*CE$2</f>
        <v>0</v>
      </c>
      <c r="E153" s="52">
        <f>+'2grid'!E153*CF$2</f>
        <v>0</v>
      </c>
      <c r="F153" s="52">
        <f>+'2grid'!F153*CG$2</f>
        <v>0</v>
      </c>
      <c r="G153" s="52">
        <f>+'2grid'!G153*CH$2</f>
        <v>12.916616546329244</v>
      </c>
      <c r="H153" s="52">
        <f>+'2grid'!H153*CI$2</f>
        <v>50.727075891038481</v>
      </c>
      <c r="I153" s="52">
        <f>+'2grid'!I153*CJ$2</f>
        <v>199.15074238703994</v>
      </c>
      <c r="J153" s="52">
        <f>+'2grid'!J153*CK$2</f>
        <v>260.52424161323466</v>
      </c>
      <c r="K153" s="52">
        <f>+'2grid'!K153*CL$2</f>
        <v>340.6855467249992</v>
      </c>
      <c r="L153" s="52">
        <f>+'2grid'!L153*CM$2</f>
        <v>445.34058395424728</v>
      </c>
      <c r="M153" s="52">
        <f>+'2grid'!M153*CN$2</f>
        <v>496.98512226154656</v>
      </c>
      <c r="N153" s="52">
        <f>+'2grid'!N153*CO$2</f>
        <v>554.29665959635497</v>
      </c>
      <c r="O153" s="52">
        <f>+'2grid'!O153*CP$2</f>
        <v>617.84036836842381</v>
      </c>
      <c r="P153" s="52">
        <f>+'2grid'!P153*CQ$2</f>
        <v>688.22724577748477</v>
      </c>
      <c r="Q153" s="52">
        <f>+'2grid'!Q153*CR$2</f>
        <v>766.11567247957498</v>
      </c>
      <c r="R153" s="52">
        <f>+'2grid'!R153*CS$2</f>
        <v>852.21248138680335</v>
      </c>
      <c r="S153" s="52">
        <f>+'2grid'!S153*CT$2</f>
        <v>947.27336482916678</v>
      </c>
      <c r="T153" s="52">
        <f>+'2grid'!T153*CU$2</f>
        <v>1052.1024092267608</v>
      </c>
      <c r="U153" s="52">
        <f>+'2grid'!U153*CV$2</f>
        <v>1078.3626142879764</v>
      </c>
      <c r="V153" s="52">
        <f>+'2grid'!V153*CW$2</f>
        <v>1101.2344057929056</v>
      </c>
      <c r="W153" s="52">
        <f>+'2grid'!W153*CX$2</f>
        <v>1147.4015404973009</v>
      </c>
      <c r="X153" s="52">
        <f>+'2grid'!X153*CY$2</f>
        <v>1188.4860548672668</v>
      </c>
      <c r="Y153" s="52">
        <f>+'2grid'!Y153*CZ$2</f>
        <v>1276.838320023779</v>
      </c>
      <c r="Z153" s="52">
        <f>+'2grid'!Z153*DA$2</f>
        <v>1321.6667840439839</v>
      </c>
      <c r="AA153" s="52">
        <f>+'2grid'!AA153*DB$2</f>
        <v>1397.7205919679188</v>
      </c>
      <c r="AB153" s="52">
        <f>+'2grid'!AB153*DC$2</f>
        <v>1571.3767867275697</v>
      </c>
      <c r="AC153" s="52">
        <f>+'2grid'!AC153*DD$2</f>
        <v>1728.0909137057902</v>
      </c>
      <c r="AD153" s="52">
        <f>+'2grid'!AD153*DE$2</f>
        <v>1736.3764992366791</v>
      </c>
      <c r="AE153" s="52">
        <f>+'2grid'!AE153*DF$2</f>
        <v>1727.3061700333078</v>
      </c>
      <c r="AF153" s="52">
        <f>+'2grid'!AF153*DG$2</f>
        <v>1718.5886911650784</v>
      </c>
      <c r="AG153" s="52">
        <f>+'2grid'!AG153*DH$2</f>
        <v>1710.2672882262063</v>
      </c>
      <c r="AH153" s="52">
        <f>+'2grid'!AH153*DI$2</f>
        <v>1702.3922763356734</v>
      </c>
      <c r="AI153" s="52">
        <f>+'2grid'!AI153*DJ$2</f>
        <v>1695.0226128017528</v>
      </c>
      <c r="AJ153" s="52">
        <f>+'2grid'!AJ153*DK$2</f>
        <v>1688.2278875577126</v>
      </c>
      <c r="AK153" s="52">
        <f>+'2grid'!AK153*DL$2</f>
        <v>1682.0909058117993</v>
      </c>
      <c r="AL153" s="52">
        <f>+'2grid'!AL153*DM$2</f>
        <v>1676.7110841514204</v>
      </c>
      <c r="AM153" s="52">
        <f>+'2grid'!AM153*DN$2</f>
        <v>1672.2089830432269</v>
      </c>
      <c r="AN153" s="52">
        <f>+'2grid'!AN153*DO$2</f>
        <v>1668.7324570909541</v>
      </c>
      <c r="AO153" s="52">
        <f>+'2grid'!AO153*DP$2</f>
        <v>1666.465157556863</v>
      </c>
      <c r="AP153" s="52">
        <f>+'2grid'!AP153*DQ$2</f>
        <v>1665.638537935059</v>
      </c>
      <c r="AQ153" s="52">
        <f>+'2grid'!AQ153*DR$2</f>
        <v>1666.5492205692497</v>
      </c>
      <c r="AR153" s="52">
        <f>+'2grid'!AR153*DS$2</f>
        <v>1669.5848293498855</v>
      </c>
      <c r="AS153" s="52">
        <f>+'2grid'!AS153*DT$2</f>
        <v>1675.263689313661</v>
      </c>
      <c r="AT153" s="52">
        <f>+'2grid'!AT153*DU$2</f>
        <v>1684.2982392560305</v>
      </c>
      <c r="AU153" s="52">
        <f>+'2grid'!AU153*DV$2</f>
        <v>1697.701143016689</v>
      </c>
      <c r="AV153" s="52">
        <f>+'2grid'!AV153*DW$2</f>
        <v>1716.973292215021</v>
      </c>
      <c r="AW153" s="52">
        <f>+'2grid'!AW153*DX$2</f>
        <v>1744.4617808834878</v>
      </c>
      <c r="AX153" s="52">
        <f>+'2grid'!AX153*DY$2</f>
        <v>1803.9320688681521</v>
      </c>
      <c r="AY153" s="52">
        <f>+'2grid'!AY153*DZ$2</f>
        <v>1884.9646834905307</v>
      </c>
      <c r="AZ153" s="52">
        <f>+'2grid'!AZ153*EA$2</f>
        <v>2004.7001839441994</v>
      </c>
      <c r="BA153" s="52">
        <f>+'2grid'!BA153*EB$2</f>
        <v>3316.3255831047154</v>
      </c>
      <c r="BB153" s="52">
        <f>+'2grid'!BB153*EC$2</f>
        <v>6171.5328618170633</v>
      </c>
      <c r="BC153" s="52">
        <f>+'2grid'!BC153*ED$2</f>
        <v>12098</v>
      </c>
      <c r="BD153" s="52">
        <f>+'2grid'!BD153*EE$2</f>
        <v>11692.800000000001</v>
      </c>
      <c r="BE153" s="52">
        <f>+'2grid'!BE153*EF$2</f>
        <v>10587.92</v>
      </c>
      <c r="BF153" s="52">
        <f>+'2grid'!BF153*EG$2</f>
        <v>11356.316000000001</v>
      </c>
      <c r="BG153" s="52">
        <f>+'2grid'!BG153*EH$2</f>
        <v>14280</v>
      </c>
      <c r="BH153" s="52">
        <f>+'2grid'!BH153*EI$2</f>
        <v>14280</v>
      </c>
      <c r="BI153" s="52">
        <f>+'2grid'!BI153*EJ$2</f>
        <v>14280</v>
      </c>
      <c r="BJ153" s="52">
        <f>+'2grid'!BJ153*EK$2</f>
        <v>14382</v>
      </c>
      <c r="BK153" s="52">
        <f>+'2grid'!BK153*EL$2</f>
        <v>14443.2</v>
      </c>
      <c r="BL153" s="52">
        <f>+'2grid'!BL153*EM$2</f>
        <v>14466.66</v>
      </c>
      <c r="BM153" s="52">
        <f>+'2grid'!BM153*EN$2</f>
        <v>14491.14</v>
      </c>
      <c r="BN153" s="52">
        <f>+'2grid'!BN153*EO$2</f>
        <v>15300</v>
      </c>
      <c r="BO153" s="52">
        <f>+'2grid'!BO153*EP$2</f>
        <v>15300</v>
      </c>
      <c r="BP153" s="52">
        <f>+'2grid'!BP153*EQ$2</f>
        <v>15300</v>
      </c>
      <c r="BQ153" s="52">
        <f>+'2grid'!BQ153*ER$2</f>
        <v>15504</v>
      </c>
      <c r="BR153" s="52">
        <f>+'2grid'!BR153*ES$2</f>
        <v>16014</v>
      </c>
      <c r="BS153" s="52">
        <f>+'2grid'!BS153*ET$2</f>
        <v>16320</v>
      </c>
      <c r="BT153" s="52">
        <f>+'2grid'!BT153*EU$2</f>
        <v>16513.8</v>
      </c>
      <c r="BU153" s="52">
        <f>+'2grid'!BU153*EV$2</f>
        <v>16903.439999999999</v>
      </c>
      <c r="BV153" s="52">
        <f>+'2grid'!BV153*EW$2</f>
        <v>17240.652000000096</v>
      </c>
      <c r="BW153" s="52">
        <f>+'2grid'!BW153*EX$2</f>
        <v>17570.52</v>
      </c>
      <c r="BX153" s="52">
        <f>+'2grid'!BX153*EY$2</f>
        <v>17853.821600000036</v>
      </c>
      <c r="BY153" s="52">
        <f>+'2grid'!BY153*EZ$2</f>
        <v>18184.68693333344</v>
      </c>
      <c r="BZ153" s="52">
        <f>+'2grid'!BZ153*FA$2</f>
        <v>18531.364835555687</v>
      </c>
      <c r="CA153" s="52">
        <f>+'2grid'!CA153*FB$2</f>
        <v>18839.583952592751</v>
      </c>
    </row>
    <row r="154" spans="1:79" x14ac:dyDescent="0.2">
      <c r="A154" s="9">
        <f>+data!B156</f>
        <v>566</v>
      </c>
      <c r="B154" s="52">
        <f>+'2grid'!B154*CC$2</f>
        <v>0</v>
      </c>
      <c r="C154" s="52">
        <f>+'2grid'!C154*CD$2</f>
        <v>0</v>
      </c>
      <c r="D154" s="52">
        <f>+'2grid'!D154*CE$2</f>
        <v>0</v>
      </c>
      <c r="E154" s="52">
        <f>+'2grid'!E154*CF$2</f>
        <v>0</v>
      </c>
      <c r="F154" s="52">
        <f>+'2grid'!F154*CG$2</f>
        <v>0</v>
      </c>
      <c r="G154" s="52">
        <f>+'2grid'!G154*CH$2</f>
        <v>16.734757871337255</v>
      </c>
      <c r="H154" s="52">
        <f>+'2grid'!H154*CI$2</f>
        <v>69.008056094896219</v>
      </c>
      <c r="I154" s="52">
        <f>+'2grid'!I154*CJ$2</f>
        <v>284.46654234673861</v>
      </c>
      <c r="J154" s="52">
        <f>+'2grid'!J154*CK$2</f>
        <v>397.8027895163678</v>
      </c>
      <c r="K154" s="52">
        <f>+'2grid'!K154*CL$2</f>
        <v>555.58028278384234</v>
      </c>
      <c r="L154" s="52">
        <f>+'2grid'!L154*CM$2</f>
        <v>774.99764285224114</v>
      </c>
      <c r="M154" s="52">
        <f>+'2grid'!M154*CN$2</f>
        <v>1010.6073650087278</v>
      </c>
      <c r="N154" s="52">
        <f>+'2grid'!N154*CO$2</f>
        <v>1317.070667880804</v>
      </c>
      <c r="O154" s="52">
        <f>+'2grid'!O154*CP$2</f>
        <v>1715.408882128733</v>
      </c>
      <c r="P154" s="52">
        <f>+'2grid'!P154*CQ$2</f>
        <v>2232.7733207313331</v>
      </c>
      <c r="Q154" s="52">
        <f>+'2grid'!Q154*CR$2</f>
        <v>2904.1924299581824</v>
      </c>
      <c r="R154" s="52">
        <f>+'2grid'!R154*CS$2</f>
        <v>3774.801354761817</v>
      </c>
      <c r="S154" s="52">
        <f>+'2grid'!S154*CT$2</f>
        <v>4902.680993124256</v>
      </c>
      <c r="T154" s="52">
        <f>+'2grid'!T154*CU$2</f>
        <v>6362.4645952823494</v>
      </c>
      <c r="U154" s="52">
        <f>+'2grid'!U154*CV$2</f>
        <v>7424.9166926867892</v>
      </c>
      <c r="V154" s="52">
        <f>+'2grid'!V154*CW$2</f>
        <v>8416.5321910068888</v>
      </c>
      <c r="W154" s="52">
        <f>+'2grid'!W154*CX$2</f>
        <v>8753.4025950596297</v>
      </c>
      <c r="X154" s="52">
        <f>+'2grid'!X154*CY$2</f>
        <v>9054.0997741062947</v>
      </c>
      <c r="Y154" s="52">
        <f>+'2grid'!Y154*CZ$2</f>
        <v>9866.5979072616519</v>
      </c>
      <c r="Z154" s="52">
        <f>+'2grid'!Z154*DA$2</f>
        <v>10606.994319266156</v>
      </c>
      <c r="AA154" s="52">
        <f>+'2grid'!AA154*DB$2</f>
        <v>11274.948577806674</v>
      </c>
      <c r="AB154" s="52">
        <f>+'2grid'!AB154*DC$2</f>
        <v>13848.476010658784</v>
      </c>
      <c r="AC154" s="52">
        <f>+'2grid'!AC154*DD$2</f>
        <v>17158.401832758871</v>
      </c>
      <c r="AD154" s="52">
        <f>+'2grid'!AD154*DE$2</f>
        <v>17132.284521575602</v>
      </c>
      <c r="AE154" s="52">
        <f>+'2grid'!AE154*DF$2</f>
        <v>17029.538013382084</v>
      </c>
      <c r="AF154" s="52">
        <f>+'2grid'!AF154*DG$2</f>
        <v>16929.730165263445</v>
      </c>
      <c r="AG154" s="52">
        <f>+'2grid'!AG154*DH$2</f>
        <v>16833.227331996721</v>
      </c>
      <c r="AH154" s="52">
        <f>+'2grid'!AH154*DI$2</f>
        <v>16740.455682898209</v>
      </c>
      <c r="AI154" s="52">
        <f>+'2grid'!AI154*DJ$2</f>
        <v>16651.914235980261</v>
      </c>
      <c r="AJ154" s="52">
        <f>+'2grid'!AJ154*DK$2</f>
        <v>16568.191549771484</v>
      </c>
      <c r="AK154" s="52">
        <f>+'2grid'!AK154*DL$2</f>
        <v>16489.98735757513</v>
      </c>
      <c r="AL154" s="52">
        <f>+'2grid'!AL154*DM$2</f>
        <v>16418.140982339261</v>
      </c>
      <c r="AM154" s="52">
        <f>+'2grid'!AM154*DN$2</f>
        <v>16353.669211773567</v>
      </c>
      <c r="AN154" s="52">
        <f>+'2grid'!AN154*DO$2</f>
        <v>16297.817622219878</v>
      </c>
      <c r="AO154" s="52">
        <f>+'2grid'!AO154*DP$2</f>
        <v>16252.131428065757</v>
      </c>
      <c r="AP154" s="52">
        <f>+'2grid'!AP154*DQ$2</f>
        <v>16218.555361880335</v>
      </c>
      <c r="AQ154" s="52">
        <f>+'2grid'!AQ154*DR$2</f>
        <v>16199.577904304677</v>
      </c>
      <c r="AR154" s="52">
        <f>+'2grid'!AR154*DS$2</f>
        <v>16198.44541430388</v>
      </c>
      <c r="AS154" s="52">
        <f>+'2grid'!AS154*DT$2</f>
        <v>16219.490505497803</v>
      </c>
      <c r="AT154" s="52">
        <f>+'2grid'!AT154*DU$2</f>
        <v>16268.655318245819</v>
      </c>
      <c r="AU154" s="52">
        <f>+'2grid'!AU154*DV$2</f>
        <v>16354.364772801237</v>
      </c>
      <c r="AV154" s="52">
        <f>+'2grid'!AV154*DW$2</f>
        <v>16489.068941300797</v>
      </c>
      <c r="AW154" s="52">
        <f>+'2grid'!AW154*DX$2</f>
        <v>16692.169096078407</v>
      </c>
      <c r="AX154" s="52">
        <f>+'2grid'!AX154*DY$2</f>
        <v>17184.956206809104</v>
      </c>
      <c r="AY154" s="52">
        <f>+'2grid'!AY154*DZ$2</f>
        <v>17856.126645432432</v>
      </c>
      <c r="AZ154" s="52">
        <f>+'2grid'!AZ154*EA$2</f>
        <v>18845.051992946785</v>
      </c>
      <c r="BA154" s="52">
        <f>+'2grid'!BA154*EB$2</f>
        <v>20535.286444087542</v>
      </c>
      <c r="BB154" s="52">
        <f>+'2grid'!BB154*EC$2</f>
        <v>24798.553759221853</v>
      </c>
      <c r="BC154" s="52">
        <f>+'2grid'!BC154*ED$2</f>
        <v>30297.600000000002</v>
      </c>
      <c r="BD154" s="52">
        <f>+'2grid'!BD154*EE$2</f>
        <v>31215.600000000002</v>
      </c>
      <c r="BE154" s="52">
        <f>+'2grid'!BE154*EF$2</f>
        <v>31478.86</v>
      </c>
      <c r="BF154" s="52">
        <f>+'2grid'!BF154*EG$2</f>
        <v>32972.072</v>
      </c>
      <c r="BG154" s="52">
        <f>+'2grid'!BG154*EH$2</f>
        <v>33303</v>
      </c>
      <c r="BH154" s="52">
        <f>+'2grid'!BH154*EI$2</f>
        <v>33354</v>
      </c>
      <c r="BI154" s="52">
        <f>+'2grid'!BI154*EJ$2</f>
        <v>35496</v>
      </c>
      <c r="BJ154" s="52">
        <f>+'2grid'!BJ154*EK$2</f>
        <v>35598</v>
      </c>
      <c r="BK154" s="52">
        <f>+'2grid'!BK154*EL$2</f>
        <v>36720</v>
      </c>
      <c r="BL154" s="52">
        <f>+'2grid'!BL154*EM$2</f>
        <v>38760</v>
      </c>
      <c r="BM154" s="52">
        <f>+'2grid'!BM154*EN$2</f>
        <v>40800</v>
      </c>
      <c r="BN154" s="52">
        <f>+'2grid'!BN154*EO$2</f>
        <v>41310</v>
      </c>
      <c r="BO154" s="52">
        <f>+'2grid'!BO154*EP$2</f>
        <v>40800</v>
      </c>
      <c r="BP154" s="52">
        <f>+'2grid'!BP154*EQ$2</f>
        <v>37740</v>
      </c>
      <c r="BQ154" s="52">
        <f>+'2grid'!BQ154*ER$2</f>
        <v>40494</v>
      </c>
      <c r="BR154" s="52">
        <f>+'2grid'!BR154*ES$2</f>
        <v>41514</v>
      </c>
      <c r="BS154" s="52">
        <f>+'2grid'!BS154*ET$2</f>
        <v>42534</v>
      </c>
      <c r="BT154" s="52">
        <f>+'2grid'!BT154*EU$2</f>
        <v>42789</v>
      </c>
      <c r="BU154" s="52">
        <f>+'2grid'!BU154*EV$2</f>
        <v>44655.6</v>
      </c>
      <c r="BV154" s="52">
        <f>+'2grid'!BV154*EW$2</f>
        <v>45276.78</v>
      </c>
      <c r="BW154" s="52">
        <f>+'2grid'!BW154*EX$2</f>
        <v>46236.6</v>
      </c>
      <c r="BX154" s="52">
        <f>+'2grid'!BX154*EY$2</f>
        <v>47205.123999999872</v>
      </c>
      <c r="BY154" s="52">
        <f>+'2grid'!BY154*EZ$2</f>
        <v>48214.81066666641</v>
      </c>
      <c r="BZ154" s="52">
        <f>+'2grid'!BZ154*FA$2</f>
        <v>49303.396977777389</v>
      </c>
      <c r="CA154" s="52">
        <f>+'2grid'!CA154*FB$2</f>
        <v>50117.545362962679</v>
      </c>
    </row>
    <row r="155" spans="1:79" x14ac:dyDescent="0.2">
      <c r="A155" s="9">
        <f>+data!B157</f>
        <v>570</v>
      </c>
      <c r="B155" s="52">
        <f>+'2grid'!B155*CC$2</f>
        <v>0</v>
      </c>
      <c r="C155" s="52">
        <f>+'2grid'!C155*CD$2</f>
        <v>0</v>
      </c>
      <c r="D155" s="52">
        <f>+'2grid'!D155*CE$2</f>
        <v>0</v>
      </c>
      <c r="E155" s="52">
        <f>+'2grid'!E155*CF$2</f>
        <v>0</v>
      </c>
      <c r="F155" s="52">
        <f>+'2grid'!F155*CG$2</f>
        <v>0</v>
      </c>
      <c r="G155" s="52">
        <f>+'2grid'!G155*CH$2</f>
        <v>0</v>
      </c>
      <c r="H155" s="52">
        <f>+'2grid'!H155*CI$2</f>
        <v>0</v>
      </c>
      <c r="I155" s="52">
        <f>+'2grid'!I155*CJ$2</f>
        <v>0</v>
      </c>
      <c r="J155" s="52">
        <f>+'2grid'!J155*CK$2</f>
        <v>0</v>
      </c>
      <c r="K155" s="52">
        <f>+'2grid'!K155*CL$2</f>
        <v>0</v>
      </c>
      <c r="L155" s="52">
        <f>+'2grid'!L155*CM$2</f>
        <v>0</v>
      </c>
      <c r="M155" s="52">
        <f>+'2grid'!M155*CN$2</f>
        <v>3.3630534439106222E-3</v>
      </c>
      <c r="N155" s="52">
        <f>+'2grid'!N155*CO$2</f>
        <v>4.9302999845130995E-3</v>
      </c>
      <c r="O155" s="52">
        <f>+'2grid'!O155*CP$2</f>
        <v>7.2234594191069599E-3</v>
      </c>
      <c r="P155" s="52">
        <f>+'2grid'!P155*CQ$2</f>
        <v>1.0576351767860698E-2</v>
      </c>
      <c r="Q155" s="52">
        <f>+'2grid'!Q155*CR$2</f>
        <v>1.54750001223507E-2</v>
      </c>
      <c r="R155" s="52">
        <f>+'2grid'!R155*CS$2</f>
        <v>2.2626310268610159E-2</v>
      </c>
      <c r="S155" s="52">
        <f>+'2grid'!S155*CT$2</f>
        <v>3.3057345390114276E-2</v>
      </c>
      <c r="T155" s="52">
        <f>+'2grid'!T155*CU$2</f>
        <v>4.8258604354098601E-2</v>
      </c>
      <c r="U155" s="52">
        <f>+'2grid'!U155*CV$2</f>
        <v>7.0390463588019217E-2</v>
      </c>
      <c r="V155" s="52">
        <f>+'2grid'!V155*CW$2</f>
        <v>0.10258008937017361</v>
      </c>
      <c r="W155" s="52">
        <f>+'2grid'!W155*CX$2</f>
        <v>0.14934762492049869</v>
      </c>
      <c r="X155" s="52">
        <f>+'2grid'!X155*CY$2</f>
        <v>0.21721661602650527</v>
      </c>
      <c r="Y155" s="52">
        <f>+'2grid'!Y155*CZ$2</f>
        <v>0.31558624299221566</v>
      </c>
      <c r="Z155" s="52">
        <f>+'2grid'!Z155*DA$2</f>
        <v>0.45797437362916937</v>
      </c>
      <c r="AA155" s="52">
        <f>+'2grid'!AA155*DB$2</f>
        <v>0.66378392368446526</v>
      </c>
      <c r="AB155" s="52">
        <f>+'2grid'!AB155*DC$2</f>
        <v>0.96080465559446948</v>
      </c>
      <c r="AC155" s="52">
        <f>+'2grid'!AC155*DD$2</f>
        <v>1.3887436463429841</v>
      </c>
      <c r="AD155" s="52">
        <f>+'2grid'!AD155*DE$2</f>
        <v>1.4425435754861431</v>
      </c>
      <c r="AE155" s="52">
        <f>+'2grid'!AE155*DF$2</f>
        <v>1.4981539926837484</v>
      </c>
      <c r="AF155" s="52">
        <f>+'2grid'!AF155*DG$2</f>
        <v>1.5556161464401799</v>
      </c>
      <c r="AG155" s="52">
        <f>+'2grid'!AG155*DH$2</f>
        <v>1.6149705964029966</v>
      </c>
      <c r="AH155" s="52">
        <f>+'2grid'!AH155*DI$2</f>
        <v>1.6762570257754474</v>
      </c>
      <c r="AI155" s="52">
        <f>+'2grid'!AI155*DJ$2</f>
        <v>1.7395140358485972</v>
      </c>
      <c r="AJ155" s="52">
        <f>+'2grid'!AJ155*DK$2</f>
        <v>1.8047789212883418</v>
      </c>
      <c r="AK155" s="52">
        <f>+'2grid'!AK155*DL$2</f>
        <v>1.8720874247183366</v>
      </c>
      <c r="AL155" s="52">
        <f>+'2grid'!AL155*DM$2</f>
        <v>1.9414734690394695</v>
      </c>
      <c r="AM155" s="52">
        <f>+'2grid'!AM155*DN$2</f>
        <v>2.0129688658196145</v>
      </c>
      <c r="AN155" s="52">
        <f>+'2grid'!AN155*DO$2</f>
        <v>2.086602997973503</v>
      </c>
      <c r="AO155" s="52">
        <f>+'2grid'!AO155*DP$2</f>
        <v>2.1684091483725441</v>
      </c>
      <c r="AP155" s="52">
        <f>+'2grid'!AP155*DQ$2</f>
        <v>2.2528546598512666</v>
      </c>
      <c r="AQ155" s="52">
        <f>+'2grid'!AQ155*DR$2</f>
        <v>2.3399797511297353</v>
      </c>
      <c r="AR155" s="52">
        <f>+'2grid'!AR155*DS$2</f>
        <v>2.4298209328780218</v>
      </c>
      <c r="AS155" s="52">
        <f>+'2grid'!AS155*DT$2</f>
        <v>2.5224104698908167</v>
      </c>
      <c r="AT155" s="52">
        <f>+'2grid'!AT155*DU$2</f>
        <v>2.6177757948551874</v>
      </c>
      <c r="AU155" s="52">
        <f>+'2grid'!AU155*DV$2</f>
        <v>2.7159388699877964</v>
      </c>
      <c r="AV155" s="52">
        <f>+'2grid'!AV155*DW$2</f>
        <v>2.760679430088457</v>
      </c>
      <c r="AW155" s="52">
        <f>+'2grid'!AW155*DX$2</f>
        <v>2.8052620375486703</v>
      </c>
      <c r="AX155" s="52">
        <f>+'2grid'!AX155*DY$2</f>
        <v>2.8812845879193199</v>
      </c>
      <c r="AY155" s="52">
        <f>+'2grid'!AY155*DZ$2</f>
        <v>2.9339159719490442</v>
      </c>
      <c r="AZ155" s="52">
        <f>+'2grid'!AZ155*EA$2</f>
        <v>2.9873458702436473</v>
      </c>
      <c r="BA155" s="52">
        <f>+'2grid'!BA155*EB$2</f>
        <v>3.0415804728925093</v>
      </c>
      <c r="BB155" s="52">
        <f>+'2grid'!BB155*EC$2</f>
        <v>3.0966257584922707</v>
      </c>
      <c r="BC155" s="52">
        <f>+'2grid'!BC155*ED$2</f>
        <v>3.1560000000000001</v>
      </c>
      <c r="BD155" s="52">
        <f>+'2grid'!BD155*EE$2</f>
        <v>3.1320000000000001</v>
      </c>
      <c r="BE155" s="52">
        <f>+'2grid'!BE155*EF$2</f>
        <v>3.9367999999999999</v>
      </c>
      <c r="BF155" s="52">
        <f>+'2grid'!BF155*EG$2</f>
        <v>3.9064000000000001</v>
      </c>
      <c r="BG155" s="52">
        <f>+'2grid'!BG155*EH$2</f>
        <v>3.8759999999999999</v>
      </c>
      <c r="BH155" s="52">
        <f>+'2grid'!BH155*EI$2</f>
        <v>3.8759999999999999</v>
      </c>
      <c r="BI155" s="52">
        <f>+'2grid'!BI155*EJ$2</f>
        <v>3.8759999999999999</v>
      </c>
      <c r="BJ155" s="52">
        <f>+'2grid'!BJ155*EK$2</f>
        <v>3.8759999999999999</v>
      </c>
      <c r="BK155" s="52">
        <f>+'2grid'!BK155*EL$2</f>
        <v>3.8759999999999999</v>
      </c>
      <c r="BL155" s="52">
        <f>+'2grid'!BL155*EM$2</f>
        <v>3.8759999999999999</v>
      </c>
      <c r="BM155" s="52">
        <f>+'2grid'!BM155*EN$2</f>
        <v>3.8759999999999999</v>
      </c>
      <c r="BN155" s="52">
        <f>+'2grid'!BN155*EO$2</f>
        <v>4.08</v>
      </c>
      <c r="BO155" s="52">
        <f>+'2grid'!BO155*EP$2</f>
        <v>4.08</v>
      </c>
      <c r="BP155" s="52">
        <f>+'2grid'!BP155*EQ$2</f>
        <v>4.08</v>
      </c>
      <c r="BQ155" s="52">
        <f>+'2grid'!BQ155*ER$2</f>
        <v>4.08</v>
      </c>
      <c r="BR155" s="52">
        <f>+'2grid'!BR155*ES$2</f>
        <v>4.08</v>
      </c>
      <c r="BS155" s="52">
        <f>+'2grid'!BS155*ET$2</f>
        <v>4.08</v>
      </c>
      <c r="BT155" s="52">
        <f>+'2grid'!BT155*EU$2</f>
        <v>4.08</v>
      </c>
      <c r="BU155" s="52">
        <f>+'2grid'!BU155*EV$2</f>
        <v>4.08</v>
      </c>
      <c r="BV155" s="52">
        <f>+'2grid'!BV155*EW$2</f>
        <v>4.08</v>
      </c>
      <c r="BW155" s="52">
        <f>+'2grid'!BW155*EX$2</f>
        <v>4.08</v>
      </c>
      <c r="BX155" s="52">
        <f>+'2grid'!BX155*EY$2</f>
        <v>4.08</v>
      </c>
      <c r="BY155" s="52">
        <f>+'2grid'!BY155*EZ$2</f>
        <v>4.08</v>
      </c>
      <c r="BZ155" s="52">
        <f>+'2grid'!BZ155*FA$2</f>
        <v>4.08</v>
      </c>
      <c r="CA155" s="52">
        <f>+'2grid'!CA155*FB$2</f>
        <v>4.08</v>
      </c>
    </row>
    <row r="156" spans="1:79" x14ac:dyDescent="0.2">
      <c r="A156" s="9">
        <f>+data!B158</f>
        <v>574</v>
      </c>
      <c r="B156" s="52">
        <f>+'2grid'!B156*CC$2</f>
        <v>0</v>
      </c>
      <c r="C156" s="52">
        <f>+'2grid'!C156*CD$2</f>
        <v>0</v>
      </c>
      <c r="D156" s="52">
        <f>+'2grid'!D156*CE$2</f>
        <v>0</v>
      </c>
      <c r="E156" s="52">
        <f>+'2grid'!E156*CF$2</f>
        <v>0</v>
      </c>
      <c r="F156" s="52">
        <f>+'2grid'!F156*CG$2</f>
        <v>0</v>
      </c>
      <c r="G156" s="52">
        <f>+'2grid'!G156*CH$2</f>
        <v>0</v>
      </c>
      <c r="H156" s="52">
        <f>+'2grid'!H156*CI$2</f>
        <v>0</v>
      </c>
      <c r="I156" s="52">
        <f>+'2grid'!I156*CJ$2</f>
        <v>0</v>
      </c>
      <c r="J156" s="52">
        <f>+'2grid'!J156*CK$2</f>
        <v>0</v>
      </c>
      <c r="K156" s="52">
        <f>+'2grid'!K156*CL$2</f>
        <v>0</v>
      </c>
      <c r="L156" s="52">
        <f>+'2grid'!L156*CM$2</f>
        <v>0</v>
      </c>
      <c r="M156" s="52">
        <f>+'2grid'!M156*CN$2</f>
        <v>0</v>
      </c>
      <c r="N156" s="52">
        <f>+'2grid'!N156*CO$2</f>
        <v>0</v>
      </c>
      <c r="O156" s="52">
        <f>+'2grid'!O156*CP$2</f>
        <v>0</v>
      </c>
      <c r="P156" s="52">
        <f>+'2grid'!P156*CQ$2</f>
        <v>0</v>
      </c>
      <c r="Q156" s="52">
        <f>+'2grid'!Q156*CR$2</f>
        <v>0</v>
      </c>
      <c r="R156" s="52">
        <f>+'2grid'!R156*CS$2</f>
        <v>0</v>
      </c>
      <c r="S156" s="52">
        <f>+'2grid'!S156*CT$2</f>
        <v>0</v>
      </c>
      <c r="T156" s="52">
        <f>+'2grid'!T156*CU$2</f>
        <v>0</v>
      </c>
      <c r="U156" s="52">
        <f>+'2grid'!U156*CV$2</f>
        <v>0</v>
      </c>
      <c r="V156" s="52">
        <f>+'2grid'!V156*CW$2</f>
        <v>0</v>
      </c>
      <c r="W156" s="52">
        <f>+'2grid'!W156*CX$2</f>
        <v>0</v>
      </c>
      <c r="X156" s="52">
        <f>+'2grid'!X156*CY$2</f>
        <v>0</v>
      </c>
      <c r="Y156" s="52">
        <f>+'2grid'!Y156*CZ$2</f>
        <v>0</v>
      </c>
      <c r="Z156" s="52">
        <f>+'2grid'!Z156*DA$2</f>
        <v>0</v>
      </c>
      <c r="AA156" s="52">
        <f>+'2grid'!AA156*DB$2</f>
        <v>0</v>
      </c>
      <c r="AB156" s="52">
        <f>+'2grid'!AB156*DC$2</f>
        <v>0</v>
      </c>
      <c r="AC156" s="52">
        <f>+'2grid'!AC156*DD$2</f>
        <v>0</v>
      </c>
      <c r="AD156" s="52">
        <f>+'2grid'!AD156*DE$2</f>
        <v>0</v>
      </c>
      <c r="AE156" s="52">
        <f>+'2grid'!AE156*DF$2</f>
        <v>0</v>
      </c>
      <c r="AF156" s="52">
        <f>+'2grid'!AF156*DG$2</f>
        <v>0</v>
      </c>
      <c r="AG156" s="52">
        <f>+'2grid'!AG156*DH$2</f>
        <v>0</v>
      </c>
      <c r="AH156" s="52">
        <f>+'2grid'!AH156*DI$2</f>
        <v>0</v>
      </c>
      <c r="AI156" s="52">
        <f>+'2grid'!AI156*DJ$2</f>
        <v>0</v>
      </c>
      <c r="AJ156" s="52">
        <f>+'2grid'!AJ156*DK$2</f>
        <v>0</v>
      </c>
      <c r="AK156" s="52">
        <f>+'2grid'!AK156*DL$2</f>
        <v>0</v>
      </c>
      <c r="AL156" s="52">
        <f>+'2grid'!AL156*DM$2</f>
        <v>0</v>
      </c>
      <c r="AM156" s="52">
        <f>+'2grid'!AM156*DN$2</f>
        <v>0</v>
      </c>
      <c r="AN156" s="52">
        <f>+'2grid'!AN156*DO$2</f>
        <v>0</v>
      </c>
      <c r="AO156" s="52">
        <f>+'2grid'!AO156*DP$2</f>
        <v>0</v>
      </c>
      <c r="AP156" s="52">
        <f>+'2grid'!AP156*DQ$2</f>
        <v>0</v>
      </c>
      <c r="AQ156" s="52">
        <f>+'2grid'!AQ156*DR$2</f>
        <v>0</v>
      </c>
      <c r="AR156" s="52">
        <f>+'2grid'!AR156*DS$2</f>
        <v>0</v>
      </c>
      <c r="AS156" s="52">
        <f>+'2grid'!AS156*DT$2</f>
        <v>0</v>
      </c>
      <c r="AT156" s="52">
        <f>+'2grid'!AT156*DU$2</f>
        <v>0</v>
      </c>
      <c r="AU156" s="52">
        <f>+'2grid'!AU156*DV$2</f>
        <v>0</v>
      </c>
      <c r="AV156" s="52">
        <f>+'2grid'!AV156*DW$2</f>
        <v>0</v>
      </c>
      <c r="AW156" s="52">
        <f>+'2grid'!AW156*DX$2</f>
        <v>0</v>
      </c>
      <c r="AX156" s="52">
        <f>+'2grid'!AX156*DY$2</f>
        <v>0</v>
      </c>
      <c r="AY156" s="52">
        <f>+'2grid'!AY156*DZ$2</f>
        <v>0</v>
      </c>
      <c r="AZ156" s="52">
        <f>+'2grid'!AZ156*EA$2</f>
        <v>0</v>
      </c>
      <c r="BA156" s="52">
        <f>+'2grid'!BA156*EB$2</f>
        <v>0</v>
      </c>
      <c r="BB156" s="52">
        <f>+'2grid'!BB156*EC$2</f>
        <v>0</v>
      </c>
      <c r="BC156" s="52">
        <f>+'2grid'!BC156*ED$2</f>
        <v>0</v>
      </c>
      <c r="BD156" s="52">
        <f>+'2grid'!BD156*EE$2</f>
        <v>0</v>
      </c>
      <c r="BE156" s="52">
        <f>+'2grid'!BE156*EF$2</f>
        <v>0</v>
      </c>
      <c r="BF156" s="52">
        <f>+'2grid'!BF156*EG$2</f>
        <v>0</v>
      </c>
      <c r="BG156" s="52">
        <f>+'2grid'!BG156*EH$2</f>
        <v>0</v>
      </c>
      <c r="BH156" s="52">
        <f>+'2grid'!BH156*EI$2</f>
        <v>0</v>
      </c>
      <c r="BI156" s="52">
        <f>+'2grid'!BI156*EJ$2</f>
        <v>0</v>
      </c>
      <c r="BJ156" s="52">
        <f>+'2grid'!BJ156*EK$2</f>
        <v>0</v>
      </c>
      <c r="BK156" s="52">
        <f>+'2grid'!BK156*EL$2</f>
        <v>0</v>
      </c>
      <c r="BL156" s="52">
        <f>+'2grid'!BL156*EM$2</f>
        <v>0</v>
      </c>
      <c r="BM156" s="52">
        <f>+'2grid'!BM156*EN$2</f>
        <v>0</v>
      </c>
      <c r="BN156" s="52">
        <f>+'2grid'!BN156*EO$2</f>
        <v>0</v>
      </c>
      <c r="BO156" s="52">
        <f>+'2grid'!BO156*EP$2</f>
        <v>0</v>
      </c>
      <c r="BP156" s="52">
        <f>+'2grid'!BP156*EQ$2</f>
        <v>0</v>
      </c>
      <c r="BQ156" s="52">
        <f>+'2grid'!BQ156*ER$2</f>
        <v>0</v>
      </c>
      <c r="BR156" s="52">
        <f>+'2grid'!BR156*ES$2</f>
        <v>0</v>
      </c>
      <c r="BS156" s="52">
        <f>+'2grid'!BS156*ET$2</f>
        <v>0</v>
      </c>
      <c r="BT156" s="52">
        <f>+'2grid'!BT156*EU$2</f>
        <v>0</v>
      </c>
      <c r="BU156" s="52">
        <f>+'2grid'!BU156*EV$2</f>
        <v>0</v>
      </c>
      <c r="BV156" s="52">
        <f>+'2grid'!BV156*EW$2</f>
        <v>0</v>
      </c>
      <c r="BW156" s="52">
        <f>+'2grid'!BW156*EX$2</f>
        <v>0</v>
      </c>
      <c r="BX156" s="52">
        <f>+'2grid'!BX156*EY$2</f>
        <v>0</v>
      </c>
      <c r="BY156" s="52">
        <f>+'2grid'!BY156*EZ$2</f>
        <v>0</v>
      </c>
      <c r="BZ156" s="52">
        <f>+'2grid'!BZ156*FA$2</f>
        <v>0</v>
      </c>
      <c r="CA156" s="52">
        <f>+'2grid'!CA156*FB$2</f>
        <v>0</v>
      </c>
    </row>
    <row r="157" spans="1:79" x14ac:dyDescent="0.2">
      <c r="A157" s="9">
        <f>+data!B159</f>
        <v>578</v>
      </c>
      <c r="B157" s="52">
        <f>+'2grid'!B157*CC$2</f>
        <v>0</v>
      </c>
      <c r="C157" s="52">
        <f>+'2grid'!C157*CD$2</f>
        <v>0</v>
      </c>
      <c r="D157" s="52">
        <f>+'2grid'!D157*CE$2</f>
        <v>0</v>
      </c>
      <c r="E157" s="52">
        <f>+'2grid'!E157*CF$2</f>
        <v>0</v>
      </c>
      <c r="F157" s="52">
        <f>+'2grid'!F157*CG$2</f>
        <v>0</v>
      </c>
      <c r="G157" s="52">
        <f>+'2grid'!G157*CH$2</f>
        <v>0</v>
      </c>
      <c r="H157" s="52">
        <f>+'2grid'!H157*CI$2</f>
        <v>0</v>
      </c>
      <c r="I157" s="52">
        <f>+'2grid'!I157*CJ$2</f>
        <v>0</v>
      </c>
      <c r="J157" s="52">
        <f>+'2grid'!J157*CK$2</f>
        <v>2.1234860114936818</v>
      </c>
      <c r="K157" s="52">
        <f>+'2grid'!K157*CL$2</f>
        <v>8.3305989681675197</v>
      </c>
      <c r="L157" s="52">
        <f>+'2grid'!L157*CM$2</f>
        <v>163.34507780720631</v>
      </c>
      <c r="M157" s="52">
        <f>+'2grid'!M157*CN$2</f>
        <v>350.90366126583376</v>
      </c>
      <c r="N157" s="52">
        <f>+'2grid'!N157*CO$2</f>
        <v>366.02788770803579</v>
      </c>
      <c r="O157" s="52">
        <f>+'2grid'!O157*CP$2</f>
        <v>378.41652159052745</v>
      </c>
      <c r="P157" s="52">
        <f>+'2grid'!P157*CQ$2</f>
        <v>388.0700829526611</v>
      </c>
      <c r="Q157" s="52">
        <f>+'2grid'!Q157*CR$2</f>
        <v>394.98129712821725</v>
      </c>
      <c r="R157" s="52">
        <f>+'2grid'!R157*CS$2</f>
        <v>399.13237304874019</v>
      </c>
      <c r="S157" s="52">
        <f>+'2grid'!S157*CT$2</f>
        <v>400.4911091026928</v>
      </c>
      <c r="T157" s="52">
        <f>+'2grid'!T157*CU$2</f>
        <v>399.00517372134829</v>
      </c>
      <c r="U157" s="52">
        <f>+'2grid'!U157*CV$2</f>
        <v>394.59343970932167</v>
      </c>
      <c r="V157" s="52">
        <f>+'2grid'!V157*CW$2</f>
        <v>387.13235294117652</v>
      </c>
      <c r="W157" s="52">
        <f>+'2grid'!W157*CX$2</f>
        <v>474.5482544962523</v>
      </c>
      <c r="X157" s="52">
        <f>+'2grid'!X157*CY$2</f>
        <v>539.59202507375358</v>
      </c>
      <c r="Y157" s="52">
        <f>+'2grid'!Y157*CZ$2</f>
        <v>569.60379400245313</v>
      </c>
      <c r="Z157" s="52">
        <f>+'2grid'!Z157*DA$2</f>
        <v>253.70169583807046</v>
      </c>
      <c r="AA157" s="52">
        <f>+'2grid'!AA157*DB$2</f>
        <v>448.21294016665604</v>
      </c>
      <c r="AB157" s="52">
        <f>+'2grid'!AB157*DC$2</f>
        <v>490.04054934249808</v>
      </c>
      <c r="AC157" s="52">
        <f>+'2grid'!AC157*DD$2</f>
        <v>508.33123883575132</v>
      </c>
      <c r="AD157" s="52">
        <f>+'2grid'!AD157*DE$2</f>
        <v>513.71045109429076</v>
      </c>
      <c r="AE157" s="52">
        <f>+'2grid'!AE157*DF$2</f>
        <v>518.98367483874381</v>
      </c>
      <c r="AF157" s="52">
        <f>+'2grid'!AF157*DG$2</f>
        <v>524.1422513784496</v>
      </c>
      <c r="AG157" s="52">
        <f>+'2grid'!AG157*DH$2</f>
        <v>529.17724942762618</v>
      </c>
      <c r="AH157" s="52">
        <f>+'2grid'!AH157*DI$2</f>
        <v>534.07946436666646</v>
      </c>
      <c r="AI157" s="52">
        <f>+'2grid'!AI157*DJ$2</f>
        <v>538.83941807886617</v>
      </c>
      <c r="AJ157" s="52">
        <f>+'2grid'!AJ157*DK$2</f>
        <v>543.44735941485624</v>
      </c>
      <c r="AK157" s="52">
        <f>+'2grid'!AK157*DL$2</f>
        <v>547.89326534038833</v>
      </c>
      <c r="AL157" s="52">
        <f>+'2grid'!AL157*DM$2</f>
        <v>552.16684282668598</v>
      </c>
      <c r="AM157" s="52">
        <f>+'2grid'!AM157*DN$2</f>
        <v>556.25753154632946</v>
      </c>
      <c r="AN157" s="52">
        <f>+'2grid'!AN157*DO$2</f>
        <v>560.1545074416124</v>
      </c>
      <c r="AO157" s="52">
        <f>+'2grid'!AO157*DP$2</f>
        <v>595.74641312359938</v>
      </c>
      <c r="AP157" s="52">
        <f>+'2grid'!AP157*DQ$2</f>
        <v>657.32582524320901</v>
      </c>
      <c r="AQ157" s="52">
        <f>+'2grid'!AQ157*DR$2</f>
        <v>718.42572610919035</v>
      </c>
      <c r="AR157" s="52">
        <f>+'2grid'!AR157*DS$2</f>
        <v>792.77815205191325</v>
      </c>
      <c r="AS157" s="52">
        <f>+'2grid'!AS157*DT$2</f>
        <v>870.75155585501295</v>
      </c>
      <c r="AT157" s="52">
        <f>+'2grid'!AT157*DU$2</f>
        <v>928.00000000000011</v>
      </c>
      <c r="AU157" s="52">
        <f>+'2grid'!AU157*DV$2</f>
        <v>949.92348469482886</v>
      </c>
      <c r="AV157" s="52">
        <f>+'2grid'!AV157*DW$2</f>
        <v>973.46383470835394</v>
      </c>
      <c r="AW157" s="52">
        <f>+'2grid'!AW157*DX$2</f>
        <v>1043.5770787037802</v>
      </c>
      <c r="AX157" s="52">
        <f>+'2grid'!AX157*DY$2</f>
        <v>1077.8040000000001</v>
      </c>
      <c r="AY157" s="52">
        <f>+'2grid'!AY157*DZ$2</f>
        <v>1085.7343215393089</v>
      </c>
      <c r="AZ157" s="52">
        <f>+'2grid'!AZ157*EA$2</f>
        <v>1039.6363721704902</v>
      </c>
      <c r="BA157" s="52">
        <f>+'2grid'!BA157*EB$2</f>
        <v>992.36692791087955</v>
      </c>
      <c r="BB157" s="52">
        <f>+'2grid'!BB157*EC$2</f>
        <v>948.26546738214483</v>
      </c>
      <c r="BC157" s="52">
        <f>+'2grid'!BC157*ED$2</f>
        <v>901.56400000000008</v>
      </c>
      <c r="BD157" s="52">
        <f>+'2grid'!BD157*EE$2</f>
        <v>849.81600000000003</v>
      </c>
      <c r="BE157" s="52">
        <f>+'2grid'!BE157*EF$2</f>
        <v>846.41200000000003</v>
      </c>
      <c r="BF157" s="52">
        <f>+'2grid'!BF157*EG$2</f>
        <v>888.19200000000001</v>
      </c>
      <c r="BG157" s="52">
        <f>+'2grid'!BG157*EH$2</f>
        <v>901.68000000000006</v>
      </c>
      <c r="BH157" s="52">
        <f>+'2grid'!BH157*EI$2</f>
        <v>903.72</v>
      </c>
      <c r="BI157" s="52">
        <f>+'2grid'!BI157*EJ$2</f>
        <v>900.66</v>
      </c>
      <c r="BJ157" s="52">
        <f>+'2grid'!BJ157*EK$2</f>
        <v>893.52</v>
      </c>
      <c r="BK157" s="52">
        <f>+'2grid'!BK157*EL$2</f>
        <v>891.48</v>
      </c>
      <c r="BL157" s="52">
        <f>+'2grid'!BL157*EM$2</f>
        <v>884.34</v>
      </c>
      <c r="BM157" s="52">
        <f>+'2grid'!BM157*EN$2</f>
        <v>880.26</v>
      </c>
      <c r="BN157" s="52">
        <f>+'2grid'!BN157*EO$2</f>
        <v>874.548</v>
      </c>
      <c r="BO157" s="52">
        <f>+'2grid'!BO157*EP$2</f>
        <v>866.28599999999994</v>
      </c>
      <c r="BP157" s="52">
        <f>+'2grid'!BP157*EQ$2</f>
        <v>856.37160000000006</v>
      </c>
      <c r="BQ157" s="52">
        <f>+'2grid'!BQ157*ER$2</f>
        <v>846.6</v>
      </c>
      <c r="BR157" s="52">
        <f>+'2grid'!BR157*ES$2</f>
        <v>846.6</v>
      </c>
      <c r="BS157" s="52">
        <f>+'2grid'!BS157*ET$2</f>
        <v>846.6</v>
      </c>
      <c r="BT157" s="52">
        <f>+'2grid'!BT157*EU$2</f>
        <v>837.74844000000019</v>
      </c>
      <c r="BU157" s="52">
        <f>+'2grid'!BU157*EV$2</f>
        <v>835.61011199999973</v>
      </c>
      <c r="BV157" s="52">
        <f>+'2grid'!BV157*EW$2</f>
        <v>833.38230959999987</v>
      </c>
      <c r="BW157" s="52">
        <f>+'2grid'!BW157*EX$2</f>
        <v>830.29917599999987</v>
      </c>
      <c r="BX157" s="52">
        <f>+'2grid'!BX157*EY$2</f>
        <v>826.04378767999924</v>
      </c>
      <c r="BY157" s="52">
        <f>+'2grid'!BY157*EZ$2</f>
        <v>822.21163861333355</v>
      </c>
      <c r="BZ157" s="52">
        <f>+'2grid'!BZ157*FA$2</f>
        <v>819.93596596622183</v>
      </c>
      <c r="CA157" s="52">
        <f>+'2grid'!CA157*FB$2</f>
        <v>816.30001849837106</v>
      </c>
    </row>
    <row r="158" spans="1:79" x14ac:dyDescent="0.2">
      <c r="A158" s="9">
        <f>+data!B160</f>
        <v>580</v>
      </c>
      <c r="B158" s="52">
        <f>+'2grid'!B158*CC$2</f>
        <v>0</v>
      </c>
      <c r="C158" s="52">
        <f>+'2grid'!C158*CD$2</f>
        <v>0</v>
      </c>
      <c r="D158" s="52">
        <f>+'2grid'!D158*CE$2</f>
        <v>0</v>
      </c>
      <c r="E158" s="52">
        <f>+'2grid'!E158*CF$2</f>
        <v>0</v>
      </c>
      <c r="F158" s="52">
        <f>+'2grid'!F158*CG$2</f>
        <v>0</v>
      </c>
      <c r="G158" s="52">
        <f>+'2grid'!G158*CH$2</f>
        <v>0</v>
      </c>
      <c r="H158" s="52">
        <f>+'2grid'!H158*CI$2</f>
        <v>0</v>
      </c>
      <c r="I158" s="52">
        <f>+'2grid'!I158*CJ$2</f>
        <v>0</v>
      </c>
      <c r="J158" s="52">
        <f>+'2grid'!J158*CK$2</f>
        <v>0</v>
      </c>
      <c r="K158" s="52">
        <f>+'2grid'!K158*CL$2</f>
        <v>0</v>
      </c>
      <c r="L158" s="52">
        <f>+'2grid'!L158*CM$2</f>
        <v>0</v>
      </c>
      <c r="M158" s="52">
        <f>+'2grid'!M158*CN$2</f>
        <v>4.643234478423062E-4</v>
      </c>
      <c r="N158" s="52">
        <f>+'2grid'!N158*CO$2</f>
        <v>6.7113550515943024E-4</v>
      </c>
      <c r="O158" s="52">
        <f>+'2grid'!O158*CP$2</f>
        <v>9.6898494060832494E-4</v>
      </c>
      <c r="P158" s="52">
        <f>+'2grid'!P158*CQ$2</f>
        <v>1.3973638772977709E-3</v>
      </c>
      <c r="Q158" s="52">
        <f>+'2grid'!Q158*CR$2</f>
        <v>2.0125780893234854E-3</v>
      </c>
      <c r="R158" s="52">
        <f>+'2grid'!R158*CS$2</f>
        <v>2.8947286733386301E-3</v>
      </c>
      <c r="S158" s="52">
        <f>+'2grid'!S158*CT$2</f>
        <v>4.1574924237298312E-3</v>
      </c>
      <c r="T158" s="52">
        <f>+'2grid'!T158*CU$2</f>
        <v>5.9617639946729544E-3</v>
      </c>
      <c r="U158" s="52">
        <f>+'2grid'!U158*CV$2</f>
        <v>8.5345906452880937E-3</v>
      </c>
      <c r="V158" s="52">
        <f>+'2grid'!V158*CW$2</f>
        <v>1.2195301490227997E-2</v>
      </c>
      <c r="W158" s="52">
        <f>+'2grid'!W158*CX$2</f>
        <v>1.739131919325616E-2</v>
      </c>
      <c r="X158" s="52">
        <f>+'2grid'!X158*CY$2</f>
        <v>2.4746839223493428E-2</v>
      </c>
      <c r="Y158" s="52">
        <f>+'2grid'!Y158*CZ$2</f>
        <v>3.512833181814895E-2</v>
      </c>
      <c r="Z158" s="52">
        <f>+'2grid'!Z158*DA$2</f>
        <v>4.9731554940794384E-2</v>
      </c>
      <c r="AA158" s="52">
        <f>+'2grid'!AA158*DB$2</f>
        <v>7.0195212614793112E-2</v>
      </c>
      <c r="AB158" s="52">
        <f>+'2grid'!AB158*DC$2</f>
        <v>9.8746031457196043E-2</v>
      </c>
      <c r="AC158" s="52">
        <f>+'2grid'!AC158*DD$2</f>
        <v>0.1383778198660234</v>
      </c>
      <c r="AD158" s="52">
        <f>+'2grid'!AD158*DE$2</f>
        <v>0.14327306298318673</v>
      </c>
      <c r="AE158" s="52">
        <f>+'2grid'!AE158*DF$2</f>
        <v>0.14831005847801135</v>
      </c>
      <c r="AF158" s="52">
        <f>+'2grid'!AF158*DG$2</f>
        <v>0.15349076005152301</v>
      </c>
      <c r="AG158" s="52">
        <f>+'2grid'!AG158*DH$2</f>
        <v>0.15881697119751392</v>
      </c>
      <c r="AH158" s="52">
        <f>+'2grid'!AH158*DI$2</f>
        <v>0.16429032633904422</v>
      </c>
      <c r="AI158" s="52">
        <f>+'2grid'!AI158*DJ$2</f>
        <v>0.16991227055298458</v>
      </c>
      <c r="AJ158" s="52">
        <f>+'2grid'!AJ158*DK$2</f>
        <v>0.17568403779730793</v>
      </c>
      <c r="AK158" s="52">
        <f>+'2grid'!AK158*DL$2</f>
        <v>0.18160662755160875</v>
      </c>
      <c r="AL158" s="52">
        <f>+'2grid'!AL158*DM$2</f>
        <v>0.18768077977694789</v>
      </c>
      <c r="AM158" s="52">
        <f>+'2grid'!AM158*DN$2</f>
        <v>0.19390694809660639</v>
      </c>
      <c r="AN158" s="52">
        <f>+'2grid'!AN158*DO$2</f>
        <v>0.20028527109468208</v>
      </c>
      <c r="AO158" s="52">
        <f>+'2grid'!AO158*DP$2</f>
        <v>0.2073900292403032</v>
      </c>
      <c r="AP158" s="52">
        <f>+'2grid'!AP158*DQ$2</f>
        <v>0.21468491678127499</v>
      </c>
      <c r="AQ158" s="52">
        <f>+'2grid'!AQ158*DR$2</f>
        <v>0.22217035039942173</v>
      </c>
      <c r="AR158" s="52">
        <f>+'2grid'!AR158*DS$2</f>
        <v>0.22984628727282883</v>
      </c>
      <c r="AS158" s="52">
        <f>+'2grid'!AS158*DT$2</f>
        <v>0.23771217831448507</v>
      </c>
      <c r="AT158" s="52">
        <f>+'2grid'!AT158*DU$2</f>
        <v>0.24576691803617609</v>
      </c>
      <c r="AU158" s="52">
        <f>+'2grid'!AU158*DV$2</f>
        <v>0.25400879083781991</v>
      </c>
      <c r="AV158" s="52">
        <f>+'2grid'!AV158*DW$2</f>
        <v>0.25719623102926165</v>
      </c>
      <c r="AW158" s="52">
        <f>+'2grid'!AW158*DX$2</f>
        <v>0.26032962759193107</v>
      </c>
      <c r="AX158" s="52">
        <f>+'2grid'!AX158*DY$2</f>
        <v>0.26632940414832512</v>
      </c>
      <c r="AY158" s="52">
        <f>+'2grid'!AY158*DZ$2</f>
        <v>0.40967022054881597</v>
      </c>
      <c r="AZ158" s="52">
        <f>+'2grid'!AZ158*EA$2</f>
        <v>0.6300954839994638</v>
      </c>
      <c r="BA158" s="52">
        <f>+'2grid'!BA158*EB$2</f>
        <v>0.96902328312165031</v>
      </c>
      <c r="BB158" s="52">
        <f>+'2grid'!BB158*EC$2</f>
        <v>1.4901057389014671</v>
      </c>
      <c r="BC158" s="52">
        <f>+'2grid'!BC158*ED$2</f>
        <v>2.1040000000000001</v>
      </c>
      <c r="BD158" s="52">
        <f>+'2grid'!BD158*EE$2</f>
        <v>2.0880000000000001</v>
      </c>
      <c r="BE158" s="52">
        <f>+'2grid'!BE158*EF$2</f>
        <v>2.0720000000000001</v>
      </c>
      <c r="BF158" s="52">
        <f>+'2grid'!BF158*EG$2</f>
        <v>2.056</v>
      </c>
      <c r="BG158" s="52">
        <f>+'2grid'!BG158*EH$2</f>
        <v>2.04</v>
      </c>
      <c r="BH158" s="52">
        <f>+'2grid'!BH158*EI$2</f>
        <v>2.04</v>
      </c>
      <c r="BI158" s="52">
        <f>+'2grid'!BI158*EJ$2</f>
        <v>2.04</v>
      </c>
      <c r="BJ158" s="52">
        <f>+'2grid'!BJ158*EK$2</f>
        <v>2.04</v>
      </c>
      <c r="BK158" s="52">
        <f>+'2grid'!BK158*EL$2</f>
        <v>2.04</v>
      </c>
      <c r="BL158" s="52">
        <f>+'2grid'!BL158*EM$2</f>
        <v>2.04</v>
      </c>
      <c r="BM158" s="52">
        <f>+'2grid'!BM158*EN$2</f>
        <v>2.04</v>
      </c>
      <c r="BN158" s="52">
        <f>+'2grid'!BN158*EO$2</f>
        <v>2.04</v>
      </c>
      <c r="BO158" s="52">
        <f>+'2grid'!BO158*EP$2</f>
        <v>2.04</v>
      </c>
      <c r="BP158" s="52">
        <f>+'2grid'!BP158*EQ$2</f>
        <v>2.04</v>
      </c>
      <c r="BQ158" s="52">
        <f>+'2grid'!BQ158*ER$2</f>
        <v>2.04</v>
      </c>
      <c r="BR158" s="52">
        <f>+'2grid'!BR158*ES$2</f>
        <v>2.04</v>
      </c>
      <c r="BS158" s="52">
        <f>+'2grid'!BS158*ET$2</f>
        <v>2.04</v>
      </c>
      <c r="BT158" s="52">
        <f>+'2grid'!BT158*EU$2</f>
        <v>2.04</v>
      </c>
      <c r="BU158" s="52">
        <f>+'2grid'!BU158*EV$2</f>
        <v>2.04</v>
      </c>
      <c r="BV158" s="52">
        <f>+'2grid'!BV158*EW$2</f>
        <v>2.04</v>
      </c>
      <c r="BW158" s="52">
        <f>+'2grid'!BW158*EX$2</f>
        <v>2.04</v>
      </c>
      <c r="BX158" s="52">
        <f>+'2grid'!BX158*EY$2</f>
        <v>2.04</v>
      </c>
      <c r="BY158" s="52">
        <f>+'2grid'!BY158*EZ$2</f>
        <v>2.04</v>
      </c>
      <c r="BZ158" s="52">
        <f>+'2grid'!BZ158*FA$2</f>
        <v>2.04</v>
      </c>
      <c r="CA158" s="52">
        <f>+'2grid'!CA158*FB$2</f>
        <v>2.04</v>
      </c>
    </row>
    <row r="159" spans="1:79" x14ac:dyDescent="0.2">
      <c r="A159" s="9">
        <f>+data!B161</f>
        <v>583</v>
      </c>
      <c r="B159" s="52">
        <f>+'2grid'!B159*CC$2</f>
        <v>0</v>
      </c>
      <c r="C159" s="52">
        <f>+'2grid'!C159*CD$2</f>
        <v>0</v>
      </c>
      <c r="D159" s="52">
        <f>+'2grid'!D159*CE$2</f>
        <v>0</v>
      </c>
      <c r="E159" s="52">
        <f>+'2grid'!E159*CF$2</f>
        <v>0</v>
      </c>
      <c r="F159" s="52">
        <f>+'2grid'!F159*CG$2</f>
        <v>0</v>
      </c>
      <c r="G159" s="52">
        <f>+'2grid'!G159*CH$2</f>
        <v>0</v>
      </c>
      <c r="H159" s="52">
        <f>+'2grid'!H159*CI$2</f>
        <v>0</v>
      </c>
      <c r="I159" s="52">
        <f>+'2grid'!I159*CJ$2</f>
        <v>0</v>
      </c>
      <c r="J159" s="52">
        <f>+'2grid'!J159*CK$2</f>
        <v>0</v>
      </c>
      <c r="K159" s="52">
        <f>+'2grid'!K159*CL$2</f>
        <v>0</v>
      </c>
      <c r="L159" s="52">
        <f>+'2grid'!L159*CM$2</f>
        <v>0</v>
      </c>
      <c r="M159" s="52">
        <f>+'2grid'!M159*CN$2</f>
        <v>0</v>
      </c>
      <c r="N159" s="52">
        <f>+'2grid'!N159*CO$2</f>
        <v>0</v>
      </c>
      <c r="O159" s="52">
        <f>+'2grid'!O159*CP$2</f>
        <v>0</v>
      </c>
      <c r="P159" s="52">
        <f>+'2grid'!P159*CQ$2</f>
        <v>0</v>
      </c>
      <c r="Q159" s="52">
        <f>+'2grid'!Q159*CR$2</f>
        <v>0</v>
      </c>
      <c r="R159" s="52">
        <f>+'2grid'!R159*CS$2</f>
        <v>0</v>
      </c>
      <c r="S159" s="52">
        <f>+'2grid'!S159*CT$2</f>
        <v>0</v>
      </c>
      <c r="T159" s="52">
        <f>+'2grid'!T159*CU$2</f>
        <v>0</v>
      </c>
      <c r="U159" s="52">
        <f>+'2grid'!U159*CV$2</f>
        <v>0</v>
      </c>
      <c r="V159" s="52">
        <f>+'2grid'!V159*CW$2</f>
        <v>0</v>
      </c>
      <c r="W159" s="52">
        <f>+'2grid'!W159*CX$2</f>
        <v>0</v>
      </c>
      <c r="X159" s="52">
        <f>+'2grid'!X159*CY$2</f>
        <v>0</v>
      </c>
      <c r="Y159" s="52">
        <f>+'2grid'!Y159*CZ$2</f>
        <v>0</v>
      </c>
      <c r="Z159" s="52">
        <f>+'2grid'!Z159*DA$2</f>
        <v>0</v>
      </c>
      <c r="AA159" s="52">
        <f>+'2grid'!AA159*DB$2</f>
        <v>0</v>
      </c>
      <c r="AB159" s="52">
        <f>+'2grid'!AB159*DC$2</f>
        <v>0</v>
      </c>
      <c r="AC159" s="52">
        <f>+'2grid'!AC159*DD$2</f>
        <v>0</v>
      </c>
      <c r="AD159" s="52">
        <f>+'2grid'!AD159*DE$2</f>
        <v>0</v>
      </c>
      <c r="AE159" s="52">
        <f>+'2grid'!AE159*DF$2</f>
        <v>0</v>
      </c>
      <c r="AF159" s="52">
        <f>+'2grid'!AF159*DG$2</f>
        <v>0</v>
      </c>
      <c r="AG159" s="52">
        <f>+'2grid'!AG159*DH$2</f>
        <v>0</v>
      </c>
      <c r="AH159" s="52">
        <f>+'2grid'!AH159*DI$2</f>
        <v>0</v>
      </c>
      <c r="AI159" s="52">
        <f>+'2grid'!AI159*DJ$2</f>
        <v>0</v>
      </c>
      <c r="AJ159" s="52">
        <f>+'2grid'!AJ159*DK$2</f>
        <v>0</v>
      </c>
      <c r="AK159" s="52">
        <f>+'2grid'!AK159*DL$2</f>
        <v>0</v>
      </c>
      <c r="AL159" s="52">
        <f>+'2grid'!AL159*DM$2</f>
        <v>0</v>
      </c>
      <c r="AM159" s="52">
        <f>+'2grid'!AM159*DN$2</f>
        <v>0</v>
      </c>
      <c r="AN159" s="52">
        <f>+'2grid'!AN159*DO$2</f>
        <v>0</v>
      </c>
      <c r="AO159" s="52">
        <f>+'2grid'!AO159*DP$2</f>
        <v>0</v>
      </c>
      <c r="AP159" s="52">
        <f>+'2grid'!AP159*DQ$2</f>
        <v>0</v>
      </c>
      <c r="AQ159" s="52">
        <f>+'2grid'!AQ159*DR$2</f>
        <v>0</v>
      </c>
      <c r="AR159" s="52">
        <f>+'2grid'!AR159*DS$2</f>
        <v>0</v>
      </c>
      <c r="AS159" s="52">
        <f>+'2grid'!AS159*DT$2</f>
        <v>0</v>
      </c>
      <c r="AT159" s="52">
        <f>+'2grid'!AT159*DU$2</f>
        <v>0</v>
      </c>
      <c r="AU159" s="52">
        <f>+'2grid'!AU159*DV$2</f>
        <v>0</v>
      </c>
      <c r="AV159" s="52">
        <f>+'2grid'!AV159*DW$2</f>
        <v>0</v>
      </c>
      <c r="AW159" s="52">
        <f>+'2grid'!AW159*DX$2</f>
        <v>0</v>
      </c>
      <c r="AX159" s="52">
        <f>+'2grid'!AX159*DY$2</f>
        <v>0</v>
      </c>
      <c r="AY159" s="52">
        <f>+'2grid'!AY159*DZ$2</f>
        <v>0</v>
      </c>
      <c r="AZ159" s="52">
        <f>+'2grid'!AZ159*EA$2</f>
        <v>0</v>
      </c>
      <c r="BA159" s="52">
        <f>+'2grid'!BA159*EB$2</f>
        <v>0</v>
      </c>
      <c r="BB159" s="52">
        <f>+'2grid'!BB159*EC$2</f>
        <v>0</v>
      </c>
      <c r="BC159" s="52">
        <f>+'2grid'!BC159*ED$2</f>
        <v>0</v>
      </c>
      <c r="BD159" s="52">
        <f>+'2grid'!BD159*EE$2</f>
        <v>0</v>
      </c>
      <c r="BE159" s="52">
        <f>+'2grid'!BE159*EF$2</f>
        <v>0</v>
      </c>
      <c r="BF159" s="52">
        <f>+'2grid'!BF159*EG$2</f>
        <v>0</v>
      </c>
      <c r="BG159" s="52">
        <f>+'2grid'!BG159*EH$2</f>
        <v>0</v>
      </c>
      <c r="BH159" s="52">
        <f>+'2grid'!BH159*EI$2</f>
        <v>0</v>
      </c>
      <c r="BI159" s="52">
        <f>+'2grid'!BI159*EJ$2</f>
        <v>0</v>
      </c>
      <c r="BJ159" s="52">
        <f>+'2grid'!BJ159*EK$2</f>
        <v>0</v>
      </c>
      <c r="BK159" s="52">
        <f>+'2grid'!BK159*EL$2</f>
        <v>0</v>
      </c>
      <c r="BL159" s="52">
        <f>+'2grid'!BL159*EM$2</f>
        <v>0</v>
      </c>
      <c r="BM159" s="52">
        <f>+'2grid'!BM159*EN$2</f>
        <v>0</v>
      </c>
      <c r="BN159" s="52">
        <f>+'2grid'!BN159*EO$2</f>
        <v>0</v>
      </c>
      <c r="BO159" s="52">
        <f>+'2grid'!BO159*EP$2</f>
        <v>0</v>
      </c>
      <c r="BP159" s="52">
        <f>+'2grid'!BP159*EQ$2</f>
        <v>0</v>
      </c>
      <c r="BQ159" s="52">
        <f>+'2grid'!BQ159*ER$2</f>
        <v>0</v>
      </c>
      <c r="BR159" s="52">
        <f>+'2grid'!BR159*ES$2</f>
        <v>0</v>
      </c>
      <c r="BS159" s="52">
        <f>+'2grid'!BS159*ET$2</f>
        <v>0</v>
      </c>
      <c r="BT159" s="52">
        <f>+'2grid'!BT159*EU$2</f>
        <v>0</v>
      </c>
      <c r="BU159" s="52">
        <f>+'2grid'!BU159*EV$2</f>
        <v>0</v>
      </c>
      <c r="BV159" s="52">
        <f>+'2grid'!BV159*EW$2</f>
        <v>0</v>
      </c>
      <c r="BW159" s="52">
        <f>+'2grid'!BW159*EX$2</f>
        <v>0</v>
      </c>
      <c r="BX159" s="52">
        <f>+'2grid'!BX159*EY$2</f>
        <v>0</v>
      </c>
      <c r="BY159" s="52">
        <f>+'2grid'!BY159*EZ$2</f>
        <v>0</v>
      </c>
      <c r="BZ159" s="52">
        <f>+'2grid'!BZ159*FA$2</f>
        <v>0</v>
      </c>
      <c r="CA159" s="52">
        <f>+'2grid'!CA159*FB$2</f>
        <v>0</v>
      </c>
    </row>
    <row r="160" spans="1:79" x14ac:dyDescent="0.2">
      <c r="A160" s="9">
        <f>+data!B162</f>
        <v>584</v>
      </c>
      <c r="B160" s="52">
        <f>+'2grid'!B160*CC$2</f>
        <v>0</v>
      </c>
      <c r="C160" s="52">
        <f>+'2grid'!C160*CD$2</f>
        <v>0</v>
      </c>
      <c r="D160" s="52">
        <f>+'2grid'!D160*CE$2</f>
        <v>0</v>
      </c>
      <c r="E160" s="52">
        <f>+'2grid'!E160*CF$2</f>
        <v>0</v>
      </c>
      <c r="F160" s="52">
        <f>+'2grid'!F160*CG$2</f>
        <v>0</v>
      </c>
      <c r="G160" s="52">
        <f>+'2grid'!G160*CH$2</f>
        <v>0</v>
      </c>
      <c r="H160" s="52">
        <f>+'2grid'!H160*CI$2</f>
        <v>0</v>
      </c>
      <c r="I160" s="52">
        <f>+'2grid'!I160*CJ$2</f>
        <v>0</v>
      </c>
      <c r="J160" s="52">
        <f>+'2grid'!J160*CK$2</f>
        <v>0</v>
      </c>
      <c r="K160" s="52">
        <f>+'2grid'!K160*CL$2</f>
        <v>0</v>
      </c>
      <c r="L160" s="52">
        <f>+'2grid'!L160*CM$2</f>
        <v>0</v>
      </c>
      <c r="M160" s="52">
        <f>+'2grid'!M160*CN$2</f>
        <v>0</v>
      </c>
      <c r="N160" s="52">
        <f>+'2grid'!N160*CO$2</f>
        <v>0</v>
      </c>
      <c r="O160" s="52">
        <f>+'2grid'!O160*CP$2</f>
        <v>0</v>
      </c>
      <c r="P160" s="52">
        <f>+'2grid'!P160*CQ$2</f>
        <v>0</v>
      </c>
      <c r="Q160" s="52">
        <f>+'2grid'!Q160*CR$2</f>
        <v>0</v>
      </c>
      <c r="R160" s="52">
        <f>+'2grid'!R160*CS$2</f>
        <v>0</v>
      </c>
      <c r="S160" s="52">
        <f>+'2grid'!S160*CT$2</f>
        <v>0</v>
      </c>
      <c r="T160" s="52">
        <f>+'2grid'!T160*CU$2</f>
        <v>0</v>
      </c>
      <c r="U160" s="52">
        <f>+'2grid'!U160*CV$2</f>
        <v>0</v>
      </c>
      <c r="V160" s="52">
        <f>+'2grid'!V160*CW$2</f>
        <v>0</v>
      </c>
      <c r="W160" s="52">
        <f>+'2grid'!W160*CX$2</f>
        <v>0</v>
      </c>
      <c r="X160" s="52">
        <f>+'2grid'!X160*CY$2</f>
        <v>0</v>
      </c>
      <c r="Y160" s="52">
        <f>+'2grid'!Y160*CZ$2</f>
        <v>0</v>
      </c>
      <c r="Z160" s="52">
        <f>+'2grid'!Z160*DA$2</f>
        <v>0</v>
      </c>
      <c r="AA160" s="52">
        <f>+'2grid'!AA160*DB$2</f>
        <v>0</v>
      </c>
      <c r="AB160" s="52">
        <f>+'2grid'!AB160*DC$2</f>
        <v>0</v>
      </c>
      <c r="AC160" s="52">
        <f>+'2grid'!AC160*DD$2</f>
        <v>0</v>
      </c>
      <c r="AD160" s="52">
        <f>+'2grid'!AD160*DE$2</f>
        <v>0</v>
      </c>
      <c r="AE160" s="52">
        <f>+'2grid'!AE160*DF$2</f>
        <v>0</v>
      </c>
      <c r="AF160" s="52">
        <f>+'2grid'!AF160*DG$2</f>
        <v>0</v>
      </c>
      <c r="AG160" s="52">
        <f>+'2grid'!AG160*DH$2</f>
        <v>0</v>
      </c>
      <c r="AH160" s="52">
        <f>+'2grid'!AH160*DI$2</f>
        <v>0</v>
      </c>
      <c r="AI160" s="52">
        <f>+'2grid'!AI160*DJ$2</f>
        <v>0</v>
      </c>
      <c r="AJ160" s="52">
        <f>+'2grid'!AJ160*DK$2</f>
        <v>0</v>
      </c>
      <c r="AK160" s="52">
        <f>+'2grid'!AK160*DL$2</f>
        <v>0</v>
      </c>
      <c r="AL160" s="52">
        <f>+'2grid'!AL160*DM$2</f>
        <v>0</v>
      </c>
      <c r="AM160" s="52">
        <f>+'2grid'!AM160*DN$2</f>
        <v>0</v>
      </c>
      <c r="AN160" s="52">
        <f>+'2grid'!AN160*DO$2</f>
        <v>0</v>
      </c>
      <c r="AO160" s="52">
        <f>+'2grid'!AO160*DP$2</f>
        <v>0</v>
      </c>
      <c r="AP160" s="52">
        <f>+'2grid'!AP160*DQ$2</f>
        <v>0</v>
      </c>
      <c r="AQ160" s="52">
        <f>+'2grid'!AQ160*DR$2</f>
        <v>0</v>
      </c>
      <c r="AR160" s="52">
        <f>+'2grid'!AR160*DS$2</f>
        <v>0</v>
      </c>
      <c r="AS160" s="52">
        <f>+'2grid'!AS160*DT$2</f>
        <v>0</v>
      </c>
      <c r="AT160" s="52">
        <f>+'2grid'!AT160*DU$2</f>
        <v>0</v>
      </c>
      <c r="AU160" s="52">
        <f>+'2grid'!AU160*DV$2</f>
        <v>0</v>
      </c>
      <c r="AV160" s="52">
        <f>+'2grid'!AV160*DW$2</f>
        <v>0</v>
      </c>
      <c r="AW160" s="52">
        <f>+'2grid'!AW160*DX$2</f>
        <v>0</v>
      </c>
      <c r="AX160" s="52">
        <f>+'2grid'!AX160*DY$2</f>
        <v>0</v>
      </c>
      <c r="AY160" s="52">
        <f>+'2grid'!AY160*DZ$2</f>
        <v>0</v>
      </c>
      <c r="AZ160" s="52">
        <f>+'2grid'!AZ160*EA$2</f>
        <v>0</v>
      </c>
      <c r="BA160" s="52">
        <f>+'2grid'!BA160*EB$2</f>
        <v>0</v>
      </c>
      <c r="BB160" s="52">
        <f>+'2grid'!BB160*EC$2</f>
        <v>0</v>
      </c>
      <c r="BC160" s="52">
        <f>+'2grid'!BC160*ED$2</f>
        <v>0</v>
      </c>
      <c r="BD160" s="52">
        <f>+'2grid'!BD160*EE$2</f>
        <v>0</v>
      </c>
      <c r="BE160" s="52">
        <f>+'2grid'!BE160*EF$2</f>
        <v>0</v>
      </c>
      <c r="BF160" s="52">
        <f>+'2grid'!BF160*EG$2</f>
        <v>0</v>
      </c>
      <c r="BG160" s="52">
        <f>+'2grid'!BG160*EH$2</f>
        <v>0</v>
      </c>
      <c r="BH160" s="52">
        <f>+'2grid'!BH160*EI$2</f>
        <v>0</v>
      </c>
      <c r="BI160" s="52">
        <f>+'2grid'!BI160*EJ$2</f>
        <v>0</v>
      </c>
      <c r="BJ160" s="52">
        <f>+'2grid'!BJ160*EK$2</f>
        <v>0</v>
      </c>
      <c r="BK160" s="52">
        <f>+'2grid'!BK160*EL$2</f>
        <v>0</v>
      </c>
      <c r="BL160" s="52">
        <f>+'2grid'!BL160*EM$2</f>
        <v>0</v>
      </c>
      <c r="BM160" s="52">
        <f>+'2grid'!BM160*EN$2</f>
        <v>0</v>
      </c>
      <c r="BN160" s="52">
        <f>+'2grid'!BN160*EO$2</f>
        <v>0</v>
      </c>
      <c r="BO160" s="52">
        <f>+'2grid'!BO160*EP$2</f>
        <v>0</v>
      </c>
      <c r="BP160" s="52">
        <f>+'2grid'!BP160*EQ$2</f>
        <v>0</v>
      </c>
      <c r="BQ160" s="52">
        <f>+'2grid'!BQ160*ER$2</f>
        <v>0</v>
      </c>
      <c r="BR160" s="52">
        <f>+'2grid'!BR160*ES$2</f>
        <v>0</v>
      </c>
      <c r="BS160" s="52">
        <f>+'2grid'!BS160*ET$2</f>
        <v>0</v>
      </c>
      <c r="BT160" s="52">
        <f>+'2grid'!BT160*EU$2</f>
        <v>0</v>
      </c>
      <c r="BU160" s="52">
        <f>+'2grid'!BU160*EV$2</f>
        <v>0</v>
      </c>
      <c r="BV160" s="52">
        <f>+'2grid'!BV160*EW$2</f>
        <v>0</v>
      </c>
      <c r="BW160" s="52">
        <f>+'2grid'!BW160*EX$2</f>
        <v>0</v>
      </c>
      <c r="BX160" s="52">
        <f>+'2grid'!BX160*EY$2</f>
        <v>0</v>
      </c>
      <c r="BY160" s="52">
        <f>+'2grid'!BY160*EZ$2</f>
        <v>0</v>
      </c>
      <c r="BZ160" s="52">
        <f>+'2grid'!BZ160*FA$2</f>
        <v>0</v>
      </c>
      <c r="CA160" s="52">
        <f>+'2grid'!CA160*FB$2</f>
        <v>0</v>
      </c>
    </row>
    <row r="161" spans="1:79" x14ac:dyDescent="0.2">
      <c r="A161" s="9">
        <f>+data!B163</f>
        <v>585</v>
      </c>
      <c r="B161" s="52">
        <f>+'2grid'!B161*CC$2</f>
        <v>0</v>
      </c>
      <c r="C161" s="52">
        <f>+'2grid'!C161*CD$2</f>
        <v>0</v>
      </c>
      <c r="D161" s="52">
        <f>+'2grid'!D161*CE$2</f>
        <v>0</v>
      </c>
      <c r="E161" s="52">
        <f>+'2grid'!E161*CF$2</f>
        <v>0</v>
      </c>
      <c r="F161" s="52">
        <f>+'2grid'!F161*CG$2</f>
        <v>0</v>
      </c>
      <c r="G161" s="52">
        <f>+'2grid'!G161*CH$2</f>
        <v>0</v>
      </c>
      <c r="H161" s="52">
        <f>+'2grid'!H161*CI$2</f>
        <v>0</v>
      </c>
      <c r="I161" s="52">
        <f>+'2grid'!I161*CJ$2</f>
        <v>0</v>
      </c>
      <c r="J161" s="52">
        <f>+'2grid'!J161*CK$2</f>
        <v>0</v>
      </c>
      <c r="K161" s="52">
        <f>+'2grid'!K161*CL$2</f>
        <v>0</v>
      </c>
      <c r="L161" s="52">
        <f>+'2grid'!L161*CM$2</f>
        <v>0</v>
      </c>
      <c r="M161" s="52">
        <f>+'2grid'!M161*CN$2</f>
        <v>6.0011039980304895E-2</v>
      </c>
      <c r="N161" s="52">
        <f>+'2grid'!N161*CO$2</f>
        <v>7.276725959560984E-2</v>
      </c>
      <c r="O161" s="52">
        <f>+'2grid'!O161*CP$2</f>
        <v>8.8171460344528191E-2</v>
      </c>
      <c r="P161" s="52">
        <f>+'2grid'!P161*CQ$2</f>
        <v>0.10675588222939872</v>
      </c>
      <c r="Q161" s="52">
        <f>+'2grid'!Q161*CR$2</f>
        <v>0.12915487480434462</v>
      </c>
      <c r="R161" s="52">
        <f>+'2grid'!R161*CS$2</f>
        <v>0.15612309200876548</v>
      </c>
      <c r="S161" s="52">
        <f>+'2grid'!S161*CT$2</f>
        <v>0.1885565138673729</v>
      </c>
      <c r="T161" s="52">
        <f>+'2grid'!T161*CU$2</f>
        <v>0.22751660224733458</v>
      </c>
      <c r="U161" s="52">
        <f>+'2grid'!U161*CV$2</f>
        <v>0.27425788349769487</v>
      </c>
      <c r="V161" s="52">
        <f>+'2grid'!V161*CW$2</f>
        <v>0.33025921254794399</v>
      </c>
      <c r="W161" s="52">
        <f>+'2grid'!W161*CX$2</f>
        <v>0.397258900599189</v>
      </c>
      <c r="X161" s="52">
        <f>+'2grid'!X161*CY$2</f>
        <v>0.47729376814686542</v>
      </c>
      <c r="Y161" s="52">
        <f>+'2grid'!Y161*CZ$2</f>
        <v>0.5727419985190525</v>
      </c>
      <c r="Z161" s="52">
        <f>+'2grid'!Z161*DA$2</f>
        <v>0.68636939045988998</v>
      </c>
      <c r="AA161" s="52">
        <f>+'2grid'!AA161*DB$2</f>
        <v>0.82137821025595459</v>
      </c>
      <c r="AB161" s="52">
        <f>+'2grid'!AB161*DC$2</f>
        <v>0.98145728386509301</v>
      </c>
      <c r="AC161" s="52">
        <f>+'2grid'!AC161*DD$2</f>
        <v>1.1708311949700316</v>
      </c>
      <c r="AD161" s="52">
        <f>+'2grid'!AD161*DE$2</f>
        <v>1.2150050150430505</v>
      </c>
      <c r="AE161" s="52">
        <f>+'2grid'!AE161*DF$2</f>
        <v>1.2606125523930602</v>
      </c>
      <c r="AF161" s="52">
        <f>+'2grid'!AF161*DG$2</f>
        <v>1.3076838567305173</v>
      </c>
      <c r="AG161" s="52">
        <f>+'2grid'!AG161*DH$2</f>
        <v>1.3562482521965786</v>
      </c>
      <c r="AH161" s="52">
        <f>+'2grid'!AH161*DI$2</f>
        <v>1.4063341823418489</v>
      </c>
      <c r="AI161" s="52">
        <f>+'2grid'!AI161*DJ$2</f>
        <v>1.45796904105273</v>
      </c>
      <c r="AJ161" s="52">
        <f>+'2grid'!AJ161*DK$2</f>
        <v>1.5111789883898772</v>
      </c>
      <c r="AK161" s="52">
        <f>+'2grid'!AK161*DL$2</f>
        <v>1.5659887502339978</v>
      </c>
      <c r="AL161" s="52">
        <f>+'2grid'!AL161*DM$2</f>
        <v>1.6224214005605759</v>
      </c>
      <c r="AM161" s="52">
        <f>+'2grid'!AM161*DN$2</f>
        <v>1.6804981250868209</v>
      </c>
      <c r="AN161" s="52">
        <f>+'2grid'!AN161*DO$2</f>
        <v>1.7402379649509028</v>
      </c>
      <c r="AO161" s="52">
        <f>+'2grid'!AO161*DP$2</f>
        <v>1.8066621432700836</v>
      </c>
      <c r="AP161" s="52">
        <f>+'2grid'!AP161*DQ$2</f>
        <v>1.8751449692554698</v>
      </c>
      <c r="AQ161" s="52">
        <f>+'2grid'!AQ161*DR$2</f>
        <v>1.9457130364605064</v>
      </c>
      <c r="AR161" s="52">
        <f>+'2grid'!AR161*DS$2</f>
        <v>2.0183897067233278</v>
      </c>
      <c r="AS161" s="52">
        <f>+'2grid'!AS161*DT$2</f>
        <v>2.0931946787955833</v>
      </c>
      <c r="AT161" s="52">
        <f>+'2grid'!AT161*DU$2</f>
        <v>2.1268194202877519</v>
      </c>
      <c r="AU161" s="52">
        <f>+'2grid'!AU161*DV$2</f>
        <v>2.1603369899084135</v>
      </c>
      <c r="AV161" s="52">
        <f>+'2grid'!AV161*DW$2</f>
        <v>2.1937023451402395</v>
      </c>
      <c r="AW161" s="52">
        <f>+'2grid'!AW161*DX$2</f>
        <v>2.2268675515281564</v>
      </c>
      <c r="AX161" s="52">
        <f>+'2grid'!AX161*DY$2</f>
        <v>2.2848903249552244</v>
      </c>
      <c r="AY161" s="52">
        <f>+'2grid'!AY161*DZ$2</f>
        <v>2.3242569407313121</v>
      </c>
      <c r="AZ161" s="52">
        <f>+'2grid'!AZ161*EA$2</f>
        <v>2.364167497280723</v>
      </c>
      <c r="BA161" s="52">
        <f>+'2grid'!BA161*EB$2</f>
        <v>2.4046247765643582</v>
      </c>
      <c r="BB161" s="52">
        <f>+'2grid'!BB161*EC$2</f>
        <v>2.4456313674529113</v>
      </c>
      <c r="BC161" s="52">
        <f>+'2grid'!BC161*ED$2</f>
        <v>3.1560000000000001</v>
      </c>
      <c r="BD161" s="52">
        <f>+'2grid'!BD161*EE$2</f>
        <v>3.1320000000000001</v>
      </c>
      <c r="BE161" s="52">
        <f>+'2grid'!BE161*EF$2</f>
        <v>3.1080000000000001</v>
      </c>
      <c r="BF161" s="52">
        <f>+'2grid'!BF161*EG$2</f>
        <v>3.0840000000000001</v>
      </c>
      <c r="BG161" s="52">
        <f>+'2grid'!BG161*EH$2</f>
        <v>3.06</v>
      </c>
      <c r="BH161" s="52">
        <f>+'2grid'!BH161*EI$2</f>
        <v>3.06</v>
      </c>
      <c r="BI161" s="52">
        <f>+'2grid'!BI161*EJ$2</f>
        <v>3.06</v>
      </c>
      <c r="BJ161" s="52">
        <f>+'2grid'!BJ161*EK$2</f>
        <v>3.06</v>
      </c>
      <c r="BK161" s="52">
        <f>+'2grid'!BK161*EL$2</f>
        <v>3.06</v>
      </c>
      <c r="BL161" s="52">
        <f>+'2grid'!BL161*EM$2</f>
        <v>3.06</v>
      </c>
      <c r="BM161" s="52">
        <f>+'2grid'!BM161*EN$2</f>
        <v>3.06</v>
      </c>
      <c r="BN161" s="52">
        <f>+'2grid'!BN161*EO$2</f>
        <v>3.06</v>
      </c>
      <c r="BO161" s="52">
        <f>+'2grid'!BO161*EP$2</f>
        <v>3.06</v>
      </c>
      <c r="BP161" s="52">
        <f>+'2grid'!BP161*EQ$2</f>
        <v>3.06</v>
      </c>
      <c r="BQ161" s="52">
        <f>+'2grid'!BQ161*ER$2</f>
        <v>3.06</v>
      </c>
      <c r="BR161" s="52">
        <f>+'2grid'!BR161*ES$2</f>
        <v>3.06</v>
      </c>
      <c r="BS161" s="52">
        <f>+'2grid'!BS161*ET$2</f>
        <v>3.06</v>
      </c>
      <c r="BT161" s="52">
        <f>+'2grid'!BT161*EU$2</f>
        <v>3.06</v>
      </c>
      <c r="BU161" s="52">
        <f>+'2grid'!BU161*EV$2</f>
        <v>3.06</v>
      </c>
      <c r="BV161" s="52">
        <f>+'2grid'!BV161*EW$2</f>
        <v>3.06</v>
      </c>
      <c r="BW161" s="52">
        <f>+'2grid'!BW161*EX$2</f>
        <v>3.06</v>
      </c>
      <c r="BX161" s="52">
        <f>+'2grid'!BX161*EY$2</f>
        <v>3.06</v>
      </c>
      <c r="BY161" s="52">
        <f>+'2grid'!BY161*EZ$2</f>
        <v>3.06</v>
      </c>
      <c r="BZ161" s="52">
        <f>+'2grid'!BZ161*FA$2</f>
        <v>3.06</v>
      </c>
      <c r="CA161" s="52">
        <f>+'2grid'!CA161*FB$2</f>
        <v>3.06</v>
      </c>
    </row>
    <row r="162" spans="1:79" x14ac:dyDescent="0.2">
      <c r="A162" s="9">
        <f>+data!B164</f>
        <v>586</v>
      </c>
      <c r="B162" s="52">
        <f>+'2grid'!B162*CC$2</f>
        <v>0</v>
      </c>
      <c r="C162" s="52">
        <f>+'2grid'!C162*CD$2</f>
        <v>0</v>
      </c>
      <c r="D162" s="52">
        <f>+'2grid'!D162*CE$2</f>
        <v>0</v>
      </c>
      <c r="E162" s="52">
        <f>+'2grid'!E162*CF$2</f>
        <v>511.60744430506912</v>
      </c>
      <c r="F162" s="52">
        <f>+'2grid'!F162*CG$2</f>
        <v>761.56344713141561</v>
      </c>
      <c r="G162" s="52">
        <f>+'2grid'!G162*CH$2</f>
        <v>1133.2789391836545</v>
      </c>
      <c r="H162" s="52">
        <f>+'2grid'!H162*CI$2</f>
        <v>1685.8694963062628</v>
      </c>
      <c r="I162" s="52">
        <f>+'2grid'!I162*CJ$2</f>
        <v>2507.044986089561</v>
      </c>
      <c r="J162" s="52">
        <f>+'2grid'!J162*CK$2</f>
        <v>3726.8821977317648</v>
      </c>
      <c r="K162" s="52">
        <f>+'2grid'!K162*CL$2</f>
        <v>5538.1990700559472</v>
      </c>
      <c r="L162" s="52">
        <f>+'2grid'!L162*CM$2</f>
        <v>8226.677168829392</v>
      </c>
      <c r="M162" s="52">
        <f>+'2grid'!M162*CN$2</f>
        <v>7839.7982016258702</v>
      </c>
      <c r="N162" s="52">
        <f>+'2grid'!N162*CO$2</f>
        <v>7431.7461684154705</v>
      </c>
      <c r="O162" s="52">
        <f>+'2grid'!O162*CP$2</f>
        <v>7096.1851526094306</v>
      </c>
      <c r="P162" s="52">
        <f>+'2grid'!P162*CQ$2</f>
        <v>6736.8846385532579</v>
      </c>
      <c r="Q162" s="52">
        <f>+'2grid'!Q162*CR$2</f>
        <v>6363.0551485745054</v>
      </c>
      <c r="R162" s="52">
        <f>+'2grid'!R162*CS$2</f>
        <v>5982.2359389249732</v>
      </c>
      <c r="S162" s="52">
        <f>+'2grid'!S162*CT$2</f>
        <v>5859.8245474073983</v>
      </c>
      <c r="T162" s="52">
        <f>+'2grid'!T162*CU$2</f>
        <v>5681.0146768515178</v>
      </c>
      <c r="U162" s="52">
        <f>+'2grid'!U162*CV$2</f>
        <v>5621.4979052996514</v>
      </c>
      <c r="V162" s="52">
        <f>+'2grid'!V162*CW$2</f>
        <v>5492.9271919066696</v>
      </c>
      <c r="W162" s="52">
        <f>+'2grid'!W162*CX$2</f>
        <v>5028.4902456106865</v>
      </c>
      <c r="X162" s="52">
        <f>+'2grid'!X162*CY$2</f>
        <v>4592.2161099435243</v>
      </c>
      <c r="Y162" s="52">
        <f>+'2grid'!Y162*CZ$2</f>
        <v>4037.8651339294765</v>
      </c>
      <c r="Z162" s="52">
        <f>+'2grid'!Z162*DA$2</f>
        <v>4016.3516415605363</v>
      </c>
      <c r="AA162" s="52">
        <f>+'2grid'!AA162*DB$2</f>
        <v>3747.9951862267039</v>
      </c>
      <c r="AB162" s="52">
        <f>+'2grid'!AB162*DC$2</f>
        <v>4268.3779889424777</v>
      </c>
      <c r="AC162" s="52">
        <f>+'2grid'!AC162*DD$2</f>
        <v>4595.5883876198204</v>
      </c>
      <c r="AD162" s="52">
        <f>+'2grid'!AD162*DE$2</f>
        <v>4818.4976162997373</v>
      </c>
      <c r="AE162" s="52">
        <f>+'2grid'!AE162*DF$2</f>
        <v>5104.5062318846312</v>
      </c>
      <c r="AF162" s="52">
        <f>+'2grid'!AF162*DG$2</f>
        <v>5408.9251422298739</v>
      </c>
      <c r="AG162" s="52">
        <f>+'2grid'!AG162*DH$2</f>
        <v>5732.8813875091064</v>
      </c>
      <c r="AH162" s="52">
        <f>+'2grid'!AH162*DI$2</f>
        <v>6077.5662142304618</v>
      </c>
      <c r="AI162" s="52">
        <f>+'2grid'!AI162*DJ$2</f>
        <v>6444.237737827877</v>
      </c>
      <c r="AJ162" s="52">
        <f>+'2grid'!AJ162*DK$2</f>
        <v>6834.2236033367644</v>
      </c>
      <c r="AK162" s="52">
        <f>+'2grid'!AK162*DL$2</f>
        <v>7248.923621190801</v>
      </c>
      <c r="AL162" s="52">
        <f>+'2grid'!AL162*DM$2</f>
        <v>7689.812351369912</v>
      </c>
      <c r="AM162" s="52">
        <f>+'2grid'!AM162*DN$2</f>
        <v>8158.4416047809427</v>
      </c>
      <c r="AN162" s="52">
        <f>+'2grid'!AN162*DO$2</f>
        <v>8656.442825802631</v>
      </c>
      <c r="AO162" s="52">
        <f>+'2grid'!AO162*DP$2</f>
        <v>9364.7591545858522</v>
      </c>
      <c r="AP162" s="52">
        <f>+'2grid'!AP162*DQ$2</f>
        <v>9597.0738835603861</v>
      </c>
      <c r="AQ162" s="52">
        <f>+'2grid'!AQ162*DR$2</f>
        <v>10555.671099877618</v>
      </c>
      <c r="AR162" s="52">
        <f>+'2grid'!AR162*DS$2</f>
        <v>10409.889436899213</v>
      </c>
      <c r="AS162" s="52">
        <f>+'2grid'!AS162*DT$2</f>
        <v>10074.65417116121</v>
      </c>
      <c r="AT162" s="52">
        <f>+'2grid'!AT162*DU$2</f>
        <v>9771.046962676046</v>
      </c>
      <c r="AU162" s="52">
        <f>+'2grid'!AU162*DV$2</f>
        <v>9898.409291072443</v>
      </c>
      <c r="AV162" s="52">
        <f>+'2grid'!AV162*DW$2</f>
        <v>9262.1552567681138</v>
      </c>
      <c r="AW162" s="52">
        <f>+'2grid'!AW162*DX$2</f>
        <v>9256.1437402745032</v>
      </c>
      <c r="AX162" s="52">
        <f>+'2grid'!AX162*DY$2</f>
        <v>10247.643424720247</v>
      </c>
      <c r="AY162" s="52">
        <f>+'2grid'!AY162*DZ$2</f>
        <v>11007.979585656163</v>
      </c>
      <c r="AZ162" s="52">
        <f>+'2grid'!AZ162*EA$2</f>
        <v>11955.851512369232</v>
      </c>
      <c r="BA162" s="52">
        <f>+'2grid'!BA162*EB$2</f>
        <v>12780.261028109282</v>
      </c>
      <c r="BB162" s="52">
        <f>+'2grid'!BB162*EC$2</f>
        <v>17411.820542315443</v>
      </c>
      <c r="BC162" s="52">
        <f>+'2grid'!BC162*ED$2</f>
        <v>17758.812000000002</v>
      </c>
      <c r="BD162" s="52">
        <f>+'2grid'!BD162*EE$2</f>
        <v>20182.608</v>
      </c>
      <c r="BE162" s="52">
        <f>+'2grid'!BE162*EF$2</f>
        <v>21030.799999999999</v>
      </c>
      <c r="BF162" s="52">
        <f>+'2grid'!BF162*EG$2</f>
        <v>21526.32</v>
      </c>
      <c r="BG162" s="52">
        <f>+'2grid'!BG162*EH$2</f>
        <v>22389</v>
      </c>
      <c r="BH162" s="52">
        <f>+'2grid'!BH162*EI$2</f>
        <v>22603.200000000001</v>
      </c>
      <c r="BI162" s="52">
        <f>+'2grid'!BI162*EJ$2</f>
        <v>22715.4</v>
      </c>
      <c r="BJ162" s="52">
        <f>+'2grid'!BJ162*EK$2</f>
        <v>22674.600000000002</v>
      </c>
      <c r="BK162" s="52">
        <f>+'2grid'!BK162*EL$2</f>
        <v>22470.600000000002</v>
      </c>
      <c r="BL162" s="52">
        <f>+'2grid'!BL162*EM$2</f>
        <v>22501.200000000001</v>
      </c>
      <c r="BM162" s="52">
        <f>+'2grid'!BM162*EN$2</f>
        <v>22735.8</v>
      </c>
      <c r="BN162" s="52">
        <f>+'2grid'!BN162*EO$2</f>
        <v>22317.600000000002</v>
      </c>
      <c r="BO162" s="52">
        <f>+'2grid'!BO162*EP$2</f>
        <v>21705.600000000002</v>
      </c>
      <c r="BP162" s="52">
        <f>+'2grid'!BP162*EQ$2</f>
        <v>21705.600000000002</v>
      </c>
      <c r="BQ162" s="52">
        <f>+'2grid'!BQ162*ER$2</f>
        <v>21675</v>
      </c>
      <c r="BR162" s="52">
        <f>+'2grid'!BR162*ES$2</f>
        <v>22542</v>
      </c>
      <c r="BS162" s="52">
        <f>+'2grid'!BS162*ET$2</f>
        <v>22480.799999999999</v>
      </c>
      <c r="BT162" s="52">
        <f>+'2grid'!BT162*EU$2</f>
        <v>22737.84</v>
      </c>
      <c r="BU162" s="52">
        <f>+'2grid'!BU162*EV$2</f>
        <v>23089.332000000097</v>
      </c>
      <c r="BV162" s="52">
        <f>+'2grid'!BV162*EW$2</f>
        <v>23412.34560000003</v>
      </c>
      <c r="BW162" s="52">
        <f>+'2grid'!BW162*EX$2</f>
        <v>23714.796000000049</v>
      </c>
      <c r="BX162" s="52">
        <f>+'2grid'!BX162*EY$2</f>
        <v>23897.196480000071</v>
      </c>
      <c r="BY162" s="52">
        <f>+'2grid'!BY162*EZ$2</f>
        <v>24255.638080000066</v>
      </c>
      <c r="BZ162" s="52">
        <f>+'2grid'!BZ162*FA$2</f>
        <v>24549.361450666682</v>
      </c>
      <c r="CA162" s="52">
        <f>+'2grid'!CA162*FB$2</f>
        <v>24821.020785777808</v>
      </c>
    </row>
    <row r="163" spans="1:79" x14ac:dyDescent="0.2">
      <c r="A163" s="9">
        <f>+data!B165</f>
        <v>591</v>
      </c>
      <c r="B163" s="52">
        <f>+'2grid'!B163*CC$2</f>
        <v>0</v>
      </c>
      <c r="C163" s="52">
        <f>+'2grid'!C163*CD$2</f>
        <v>0</v>
      </c>
      <c r="D163" s="52">
        <f>+'2grid'!D163*CE$2</f>
        <v>0</v>
      </c>
      <c r="E163" s="52">
        <f>+'2grid'!E163*CF$2</f>
        <v>0</v>
      </c>
      <c r="F163" s="52">
        <f>+'2grid'!F163*CG$2</f>
        <v>0</v>
      </c>
      <c r="G163" s="52">
        <f>+'2grid'!G163*CH$2</f>
        <v>11.0741265494316</v>
      </c>
      <c r="H163" s="52">
        <f>+'2grid'!H163*CI$2</f>
        <v>36.178848551704768</v>
      </c>
      <c r="I163" s="52">
        <f>+'2grid'!I163*CJ$2</f>
        <v>118.16531983435073</v>
      </c>
      <c r="J163" s="52">
        <f>+'2grid'!J163*CK$2</f>
        <v>119.68432256001289</v>
      </c>
      <c r="K163" s="52">
        <f>+'2grid'!K163*CL$2</f>
        <v>118.79605766840793</v>
      </c>
      <c r="L163" s="52">
        <f>+'2grid'!L163*CM$2</f>
        <v>113.77867250203109</v>
      </c>
      <c r="M163" s="52">
        <f>+'2grid'!M163*CN$2</f>
        <v>121.50229961854785</v>
      </c>
      <c r="N163" s="52">
        <f>+'2grid'!N163*CO$2</f>
        <v>129.57201075608575</v>
      </c>
      <c r="O163" s="52">
        <f>+'2grid'!O163*CP$2</f>
        <v>137.97234754660835</v>
      </c>
      <c r="P163" s="52">
        <f>+'2grid'!P163*CQ$2</f>
        <v>146.6800769283995</v>
      </c>
      <c r="Q163" s="52">
        <f>+'2grid'!Q163*CR$2</f>
        <v>155.66247742330316</v>
      </c>
      <c r="R163" s="52">
        <f>+'2grid'!R163*CS$2</f>
        <v>164.87524541627042</v>
      </c>
      <c r="S163" s="52">
        <f>+'2grid'!S163*CT$2</f>
        <v>174.25991000919964</v>
      </c>
      <c r="T163" s="52">
        <f>+'2grid'!T163*CU$2</f>
        <v>183.74059807546803</v>
      </c>
      <c r="U163" s="52">
        <f>+'2grid'!U163*CV$2</f>
        <v>193.21991771560707</v>
      </c>
      <c r="V163" s="52">
        <f>+'2grid'!V163*CW$2</f>
        <v>202.57360973033681</v>
      </c>
      <c r="W163" s="52">
        <f>+'2grid'!W163*CX$2</f>
        <v>211.64341823423086</v>
      </c>
      <c r="X163" s="52">
        <f>+'2grid'!X163*CY$2</f>
        <v>220.22728551305326</v>
      </c>
      <c r="Y163" s="52">
        <f>+'2grid'!Y163*CZ$2</f>
        <v>228.0653440440289</v>
      </c>
      <c r="Z163" s="52">
        <f>+'2grid'!Z163*DA$2</f>
        <v>234.81895787834634</v>
      </c>
      <c r="AA163" s="52">
        <f>+'2grid'!AA163*DB$2</f>
        <v>240.03754587955234</v>
      </c>
      <c r="AB163" s="52">
        <f>+'2grid'!AB163*DC$2</f>
        <v>109.39602205305768</v>
      </c>
      <c r="AC163" s="52">
        <f>+'2grid'!AC163*DD$2</f>
        <v>49.232126958547269</v>
      </c>
      <c r="AD163" s="52">
        <f>+'2grid'!AD163*DE$2</f>
        <v>50.751194957175116</v>
      </c>
      <c r="AE163" s="52">
        <f>+'2grid'!AE163*DF$2</f>
        <v>52.298595514421237</v>
      </c>
      <c r="AF163" s="52">
        <f>+'2grid'!AF163*DG$2</f>
        <v>53.87337269888117</v>
      </c>
      <c r="AG163" s="52">
        <f>+'2grid'!AG163*DH$2</f>
        <v>55.474404610310316</v>
      </c>
      <c r="AH163" s="52">
        <f>+'2grid'!AH163*DI$2</f>
        <v>57.100388778213798</v>
      </c>
      <c r="AI163" s="52">
        <f>+'2grid'!AI163*DJ$2</f>
        <v>58.749826383599064</v>
      </c>
      <c r="AJ163" s="52">
        <f>+'2grid'!AJ163*DK$2</f>
        <v>60.42100519054646</v>
      </c>
      <c r="AK163" s="52">
        <f>+'2grid'!AK163*DL$2</f>
        <v>62.111981058281778</v>
      </c>
      <c r="AL163" s="52">
        <f>+'2grid'!AL163*DM$2</f>
        <v>63.820557885274141</v>
      </c>
      <c r="AM163" s="52">
        <f>+'2grid'!AM163*DN$2</f>
        <v>65.544265813734484</v>
      </c>
      <c r="AN163" s="52">
        <f>+'2grid'!AN163*DO$2</f>
        <v>67.280337494748807</v>
      </c>
      <c r="AO163" s="52">
        <f>+'2grid'!AO163*DP$2</f>
        <v>73.28903313799573</v>
      </c>
      <c r="AP163" s="52">
        <f>+'2grid'!AP163*DQ$2</f>
        <v>79.789886057965475</v>
      </c>
      <c r="AQ163" s="52">
        <f>+'2grid'!AQ163*DR$2</f>
        <v>86.816596775572606</v>
      </c>
      <c r="AR163" s="52">
        <f>+'2grid'!AR163*DS$2</f>
        <v>94.404080507794092</v>
      </c>
      <c r="AS163" s="52">
        <f>+'2grid'!AS163*DT$2</f>
        <v>105.72792989094285</v>
      </c>
      <c r="AT163" s="52">
        <f>+'2grid'!AT163*DU$2</f>
        <v>116.27276244935611</v>
      </c>
      <c r="AU163" s="52">
        <f>+'2grid'!AU163*DV$2</f>
        <v>123.94252293205186</v>
      </c>
      <c r="AV163" s="52">
        <f>+'2grid'!AV163*DW$2</f>
        <v>140.29053767310066</v>
      </c>
      <c r="AW163" s="52">
        <f>+'2grid'!AW163*DX$2</f>
        <v>158.666241487223</v>
      </c>
      <c r="AX163" s="52">
        <f>+'2grid'!AX163*DY$2</f>
        <v>199.30250541331776</v>
      </c>
      <c r="AY163" s="52">
        <f>+'2grid'!AY163*DZ$2</f>
        <v>238.63100624552806</v>
      </c>
      <c r="AZ163" s="52">
        <f>+'2grid'!AZ163*EA$2</f>
        <v>270.25063091506235</v>
      </c>
      <c r="BA163" s="52">
        <f>+'2grid'!BA163*EB$2</f>
        <v>357.1212515679934</v>
      </c>
      <c r="BB163" s="52">
        <f>+'2grid'!BB163*EC$2</f>
        <v>464.26361023892031</v>
      </c>
      <c r="BC163" s="52">
        <f>+'2grid'!BC163*ED$2</f>
        <v>593.32799999999997</v>
      </c>
      <c r="BD163" s="52">
        <f>+'2grid'!BD163*EE$2</f>
        <v>566.89200000000005</v>
      </c>
      <c r="BE163" s="52">
        <f>+'2grid'!BE163*EF$2</f>
        <v>574.98</v>
      </c>
      <c r="BF163" s="52">
        <f>+'2grid'!BF163*EG$2</f>
        <v>672.31200000000001</v>
      </c>
      <c r="BG163" s="52">
        <f>+'2grid'!BG163*EH$2</f>
        <v>708.9</v>
      </c>
      <c r="BH163" s="52">
        <f>+'2grid'!BH163*EI$2</f>
        <v>708.9</v>
      </c>
      <c r="BI163" s="52">
        <f>+'2grid'!BI163*EJ$2</f>
        <v>708.9</v>
      </c>
      <c r="BJ163" s="52">
        <f>+'2grid'!BJ163*EK$2</f>
        <v>708.9</v>
      </c>
      <c r="BK163" s="52">
        <f>+'2grid'!BK163*EL$2</f>
        <v>708.9</v>
      </c>
      <c r="BL163" s="52">
        <f>+'2grid'!BL163*EM$2</f>
        <v>708.9</v>
      </c>
      <c r="BM163" s="52">
        <f>+'2grid'!BM163*EN$2</f>
        <v>708.9</v>
      </c>
      <c r="BN163" s="52">
        <f>+'2grid'!BN163*EO$2</f>
        <v>708.9</v>
      </c>
      <c r="BO163" s="52">
        <f>+'2grid'!BO163*EP$2</f>
        <v>708.9</v>
      </c>
      <c r="BP163" s="52">
        <f>+'2grid'!BP163*EQ$2</f>
        <v>708.9</v>
      </c>
      <c r="BQ163" s="52">
        <f>+'2grid'!BQ163*ER$2</f>
        <v>739.5</v>
      </c>
      <c r="BR163" s="52">
        <f>+'2grid'!BR163*ES$2</f>
        <v>743.58</v>
      </c>
      <c r="BS163" s="52">
        <f>+'2grid'!BS163*ET$2</f>
        <v>739.5</v>
      </c>
      <c r="BT163" s="52">
        <f>+'2grid'!BT163*EU$2</f>
        <v>756.84</v>
      </c>
      <c r="BU163" s="52">
        <f>+'2grid'!BU163*EV$2</f>
        <v>766.42800000000148</v>
      </c>
      <c r="BV163" s="52">
        <f>+'2grid'!BV163*EW$2</f>
        <v>769.3043999999993</v>
      </c>
      <c r="BW163" s="52">
        <f>+'2grid'!BW163*EX$2</f>
        <v>776.0160000000011</v>
      </c>
      <c r="BX163" s="52">
        <f>+'2grid'!BX163*EY$2</f>
        <v>784.72952000000259</v>
      </c>
      <c r="BY163" s="52">
        <f>+'2grid'!BY163*EZ$2</f>
        <v>794.12485333333461</v>
      </c>
      <c r="BZ163" s="52">
        <f>+'2grid'!BZ163*FA$2</f>
        <v>799.37783822222423</v>
      </c>
      <c r="CA163" s="52">
        <f>+'2grid'!CA163*FB$2</f>
        <v>806.45584237037292</v>
      </c>
    </row>
    <row r="164" spans="1:79" x14ac:dyDescent="0.2">
      <c r="A164" s="9">
        <f>+data!B166</f>
        <v>598</v>
      </c>
      <c r="B164" s="52">
        <f>+'2grid'!B164*CC$2</f>
        <v>0</v>
      </c>
      <c r="C164" s="52">
        <f>+'2grid'!C164*CD$2</f>
        <v>0</v>
      </c>
      <c r="D164" s="52">
        <f>+'2grid'!D164*CE$2</f>
        <v>0</v>
      </c>
      <c r="E164" s="52">
        <f>+'2grid'!E164*CF$2</f>
        <v>5.5355976768168489</v>
      </c>
      <c r="F164" s="52">
        <f>+'2grid'!F164*CG$2</f>
        <v>24.473168676453433</v>
      </c>
      <c r="G164" s="52">
        <f>+'2grid'!G164*CH$2</f>
        <v>36.054221710846562</v>
      </c>
      <c r="H164" s="52">
        <f>+'2grid'!H164*CI$2</f>
        <v>159.29410683155851</v>
      </c>
      <c r="I164" s="52">
        <f>+'2grid'!I164*CJ$2</f>
        <v>703.5489718393834</v>
      </c>
      <c r="J164" s="52">
        <f>+'2grid'!J164*CK$2</f>
        <v>960.75206728548255</v>
      </c>
      <c r="K164" s="52">
        <f>+'2grid'!K164*CL$2</f>
        <v>1283.1927602746141</v>
      </c>
      <c r="L164" s="52">
        <f>+'2grid'!L164*CM$2</f>
        <v>1645.9668068582105</v>
      </c>
      <c r="M164" s="52">
        <f>+'2grid'!M164*CN$2</f>
        <v>1654.8281806706941</v>
      </c>
      <c r="N164" s="52">
        <f>+'2grid'!N164*CO$2</f>
        <v>1661.1894010309959</v>
      </c>
      <c r="O164" s="52">
        <f>+'2grid'!O164*CP$2</f>
        <v>1664.7888700865904</v>
      </c>
      <c r="P164" s="52">
        <f>+'2grid'!P164*CQ$2</f>
        <v>1665.3382072061697</v>
      </c>
      <c r="Q164" s="52">
        <f>+'2grid'!Q164*CR$2</f>
        <v>1662.5173999125482</v>
      </c>
      <c r="R164" s="52">
        <f>+'2grid'!R164*CS$2</f>
        <v>1655.9684042142758</v>
      </c>
      <c r="S164" s="52">
        <f>+'2grid'!S164*CT$2</f>
        <v>1645.2865145288968</v>
      </c>
      <c r="T164" s="52">
        <f>+'2grid'!T164*CU$2</f>
        <v>1630.0084486613521</v>
      </c>
      <c r="U164" s="52">
        <f>+'2grid'!U164*CV$2</f>
        <v>1609.5954624872631</v>
      </c>
      <c r="V164" s="52">
        <f>+'2grid'!V164*CW$2</f>
        <v>1583.4087059260253</v>
      </c>
      <c r="W164" s="52">
        <f>+'2grid'!W164*CX$2</f>
        <v>1550.6720151596749</v>
      </c>
      <c r="X164" s="52">
        <f>+'2grid'!X164*CY$2</f>
        <v>1510.4134493769607</v>
      </c>
      <c r="Y164" s="52">
        <f>+'2grid'!Y164*CZ$2</f>
        <v>1461.3688966486407</v>
      </c>
      <c r="Z164" s="52">
        <f>+'2grid'!Z164*DA$2</f>
        <v>1401.8133333283758</v>
      </c>
      <c r="AA164" s="52">
        <f>+'2grid'!AA164*DB$2</f>
        <v>1329.2417670453203</v>
      </c>
      <c r="AB164" s="52">
        <f>+'2grid'!AB164*DC$2</f>
        <v>1239.6999156974259</v>
      </c>
      <c r="AC164" s="52">
        <f>+'2grid'!AC164*DD$2</f>
        <v>1126.1539600014287</v>
      </c>
      <c r="AD164" s="52">
        <f>+'2grid'!AD164*DE$2</f>
        <v>1101.0603083381313</v>
      </c>
      <c r="AE164" s="52">
        <f>+'2grid'!AE164*DF$2</f>
        <v>1075.809316507404</v>
      </c>
      <c r="AF164" s="52">
        <f>+'2grid'!AF164*DG$2</f>
        <v>1050.3915430919251</v>
      </c>
      <c r="AG164" s="52">
        <f>+'2grid'!AG164*DH$2</f>
        <v>1024.7961609013391</v>
      </c>
      <c r="AH164" s="52">
        <f>+'2grid'!AH164*DI$2</f>
        <v>999.01071056955402</v>
      </c>
      <c r="AI164" s="52">
        <f>+'2grid'!AI164*DJ$2</f>
        <v>973.02079895556801</v>
      </c>
      <c r="AJ164" s="52">
        <f>+'2grid'!AJ164*DK$2</f>
        <v>946.80972693428066</v>
      </c>
      <c r="AK164" s="52">
        <f>+'2grid'!AK164*DL$2</f>
        <v>920.35802589730224</v>
      </c>
      <c r="AL164" s="52">
        <f>+'2grid'!AL164*DM$2</f>
        <v>893.64287485018724</v>
      </c>
      <c r="AM164" s="52">
        <f>+'2grid'!AM164*DN$2</f>
        <v>866.6373593307577</v>
      </c>
      <c r="AN164" s="52">
        <f>+'2grid'!AN164*DO$2</f>
        <v>839.30951780978842</v>
      </c>
      <c r="AO164" s="52">
        <f>+'2grid'!AO164*DP$2</f>
        <v>811.62109806998376</v>
      </c>
      <c r="AP164" s="52">
        <f>+'2grid'!AP164*DQ$2</f>
        <v>783.52591082408412</v>
      </c>
      <c r="AQ164" s="52">
        <f>+'2grid'!AQ164*DR$2</f>
        <v>754.96761292484564</v>
      </c>
      <c r="AR164" s="52">
        <f>+'2grid'!AR164*DS$2</f>
        <v>725.87666458594151</v>
      </c>
      <c r="AS164" s="52">
        <f>+'2grid'!AS164*DT$2</f>
        <v>696.16605977274571</v>
      </c>
      <c r="AT164" s="52">
        <f>+'2grid'!AT164*DU$2</f>
        <v>664.83576787573134</v>
      </c>
      <c r="AU164" s="52">
        <f>+'2grid'!AU164*DV$2</f>
        <v>632.71666067828494</v>
      </c>
      <c r="AV164" s="52">
        <f>+'2grid'!AV164*DW$2</f>
        <v>599.62274552629901</v>
      </c>
      <c r="AW164" s="52">
        <f>+'2grid'!AW164*DX$2</f>
        <v>565.30019451371277</v>
      </c>
      <c r="AX164" s="52">
        <f>+'2grid'!AX164*DY$2</f>
        <v>535.27215500256932</v>
      </c>
      <c r="AY164" s="52">
        <f>+'2grid'!AY164*DZ$2</f>
        <v>532.82341060468264</v>
      </c>
      <c r="AZ164" s="52">
        <f>+'2grid'!AZ164*EA$2</f>
        <v>523.9279419880753</v>
      </c>
      <c r="BA164" s="52">
        <f>+'2grid'!BA164*EB$2</f>
        <v>505.58337317671868</v>
      </c>
      <c r="BB164" s="52">
        <f>+'2grid'!BB164*EC$2</f>
        <v>472.20275545888131</v>
      </c>
      <c r="BC164" s="52">
        <f>+'2grid'!BC164*ED$2</f>
        <v>447.1</v>
      </c>
      <c r="BD164" s="52">
        <f>+'2grid'!BD164*EE$2</f>
        <v>576.28800000000001</v>
      </c>
      <c r="BE164" s="52">
        <f>+'2grid'!BE164*EF$2</f>
        <v>685.83199999999999</v>
      </c>
      <c r="BF164" s="52">
        <f>+'2grid'!BF164*EG$2</f>
        <v>793.61599999999999</v>
      </c>
      <c r="BG164" s="52">
        <f>+'2grid'!BG164*EH$2</f>
        <v>841.5</v>
      </c>
      <c r="BH164" s="52">
        <f>+'2grid'!BH164*EI$2</f>
        <v>846.6</v>
      </c>
      <c r="BI164" s="52">
        <f>+'2grid'!BI164*EJ$2</f>
        <v>836.4</v>
      </c>
      <c r="BJ164" s="52">
        <f>+'2grid'!BJ164*EK$2</f>
        <v>841.5</v>
      </c>
      <c r="BK164" s="52">
        <f>+'2grid'!BK164*EL$2</f>
        <v>846.6</v>
      </c>
      <c r="BL164" s="52">
        <f>+'2grid'!BL164*EM$2</f>
        <v>856.80000000000007</v>
      </c>
      <c r="BM164" s="52">
        <f>+'2grid'!BM164*EN$2</f>
        <v>867</v>
      </c>
      <c r="BN164" s="52">
        <f>+'2grid'!BN164*EO$2</f>
        <v>867</v>
      </c>
      <c r="BO164" s="52">
        <f>+'2grid'!BO164*EP$2</f>
        <v>1020</v>
      </c>
      <c r="BP164" s="52">
        <f>+'2grid'!BP164*EQ$2</f>
        <v>979.2</v>
      </c>
      <c r="BQ164" s="52">
        <f>+'2grid'!BQ164*ER$2</f>
        <v>1020</v>
      </c>
      <c r="BR164" s="52">
        <f>+'2grid'!BR164*ES$2</f>
        <v>1020</v>
      </c>
      <c r="BS164" s="52">
        <f>+'2grid'!BS164*ET$2</f>
        <v>1020</v>
      </c>
      <c r="BT164" s="52">
        <f>+'2grid'!BT164*EU$2</f>
        <v>1024.08</v>
      </c>
      <c r="BU164" s="52">
        <f>+'2grid'!BU164*EV$2</f>
        <v>1039.5839999999971</v>
      </c>
      <c r="BV164" s="52">
        <f>+'2grid'!BV164*EW$2</f>
        <v>1037.7071999999987</v>
      </c>
      <c r="BW164" s="52">
        <f>+'2grid'!BW164*EX$2</f>
        <v>1042.0319999999977</v>
      </c>
      <c r="BX164" s="52">
        <f>+'2grid'!BX164*EY$2</f>
        <v>1048.4457599999971</v>
      </c>
      <c r="BY164" s="52">
        <f>+'2grid'!BY164*EZ$2</f>
        <v>1054.728959999997</v>
      </c>
      <c r="BZ164" s="52">
        <f>+'2grid'!BZ164*FA$2</f>
        <v>1059.5118079999943</v>
      </c>
      <c r="CA164" s="52">
        <f>+'2grid'!CA164*FB$2</f>
        <v>1062.7134293333279</v>
      </c>
    </row>
    <row r="165" spans="1:79" x14ac:dyDescent="0.2">
      <c r="A165" s="9">
        <f>+data!B167</f>
        <v>600</v>
      </c>
      <c r="B165" s="52">
        <f>+'2grid'!B165*CC$2</f>
        <v>0</v>
      </c>
      <c r="C165" s="52">
        <f>+'2grid'!C165*CD$2</f>
        <v>0</v>
      </c>
      <c r="D165" s="52">
        <f>+'2grid'!D165*CE$2</f>
        <v>0</v>
      </c>
      <c r="E165" s="52">
        <f>+'2grid'!E165*CF$2</f>
        <v>0</v>
      </c>
      <c r="F165" s="52">
        <f>+'2grid'!F165*CG$2</f>
        <v>0</v>
      </c>
      <c r="G165" s="52">
        <f>+'2grid'!G165*CH$2</f>
        <v>3.3041586090421027</v>
      </c>
      <c r="H165" s="52">
        <f>+'2grid'!H165*CI$2</f>
        <v>11.383021437579359</v>
      </c>
      <c r="I165" s="52">
        <f>+'2grid'!I165*CJ$2</f>
        <v>39.388246321033648</v>
      </c>
      <c r="J165" s="52">
        <f>+'2grid'!J165*CK$2</f>
        <v>42.429509305025014</v>
      </c>
      <c r="K165" s="52">
        <f>+'2grid'!K165*CL$2</f>
        <v>45.002493459287599</v>
      </c>
      <c r="L165" s="52">
        <f>+'2grid'!L165*CM$2</f>
        <v>46.247104998508242</v>
      </c>
      <c r="M165" s="52">
        <f>+'2grid'!M165*CN$2</f>
        <v>54.791779213410507</v>
      </c>
      <c r="N165" s="52">
        <f>+'2grid'!N165*CO$2</f>
        <v>64.845652861534305</v>
      </c>
      <c r="O165" s="52">
        <f>+'2grid'!O165*CP$2</f>
        <v>76.65232146730969</v>
      </c>
      <c r="P165" s="52">
        <f>+'2grid'!P165*CQ$2</f>
        <v>90.486748670927597</v>
      </c>
      <c r="Q165" s="52">
        <f>+'2grid'!Q165*CR$2</f>
        <v>106.65621366344993</v>
      </c>
      <c r="R165" s="52">
        <f>+'2grid'!R165*CS$2</f>
        <v>125.49971481878543</v>
      </c>
      <c r="S165" s="52">
        <f>+'2grid'!S165*CT$2</f>
        <v>147.38488978663472</v>
      </c>
      <c r="T165" s="52">
        <f>+'2grid'!T165*CU$2</f>
        <v>172.70104779527091</v>
      </c>
      <c r="U165" s="52">
        <f>+'2grid'!U165*CV$2</f>
        <v>172.26151338831113</v>
      </c>
      <c r="V165" s="52">
        <f>+'2grid'!V165*CW$2</f>
        <v>170.78089759182927</v>
      </c>
      <c r="W165" s="52">
        <f>+'2grid'!W165*CX$2</f>
        <v>192.27739963434607</v>
      </c>
      <c r="X165" s="52">
        <f>+'2grid'!X165*CY$2</f>
        <v>209.51608732119743</v>
      </c>
      <c r="Y165" s="52">
        <f>+'2grid'!Y165*CZ$2</f>
        <v>222.42627442006622</v>
      </c>
      <c r="Z165" s="52">
        <f>+'2grid'!Z165*DA$2</f>
        <v>230.88325478618444</v>
      </c>
      <c r="AA165" s="52">
        <f>+'2grid'!AA165*DB$2</f>
        <v>234.67487900551615</v>
      </c>
      <c r="AB165" s="52">
        <f>+'2grid'!AB165*DC$2</f>
        <v>212.21676473718009</v>
      </c>
      <c r="AC165" s="52">
        <f>+'2grid'!AC165*DD$2</f>
        <v>188.77395748578346</v>
      </c>
      <c r="AD165" s="52">
        <f>+'2grid'!AD165*DE$2</f>
        <v>193.8208953723925</v>
      </c>
      <c r="AE165" s="52">
        <f>+'2grid'!AE165*DF$2</f>
        <v>198.46586855814041</v>
      </c>
      <c r="AF165" s="52">
        <f>+'2grid'!AF165*DG$2</f>
        <v>202.7109080180158</v>
      </c>
      <c r="AG165" s="52">
        <f>+'2grid'!AG165*DH$2</f>
        <v>206.5579756309389</v>
      </c>
      <c r="AH165" s="52">
        <f>+'2grid'!AH165*DI$2</f>
        <v>210.0089515563578</v>
      </c>
      <c r="AI165" s="52">
        <f>+'2grid'!AI165*DJ$2</f>
        <v>213.06561950253328</v>
      </c>
      <c r="AJ165" s="52">
        <f>+'2grid'!AJ165*DK$2</f>
        <v>215.7296494781821</v>
      </c>
      <c r="AK165" s="52">
        <f>+'2grid'!AK165*DL$2</f>
        <v>218.00257752576027</v>
      </c>
      <c r="AL165" s="52">
        <f>+'2grid'!AL165*DM$2</f>
        <v>219.88578181620537</v>
      </c>
      <c r="AM165" s="52">
        <f>+'2grid'!AM165*DN$2</f>
        <v>221.38045433363351</v>
      </c>
      <c r="AN165" s="52">
        <f>+'2grid'!AN165*DO$2</f>
        <v>244.01862207237966</v>
      </c>
      <c r="AO165" s="52">
        <f>+'2grid'!AO165*DP$2</f>
        <v>265.05930086331006</v>
      </c>
      <c r="AP165" s="52">
        <f>+'2grid'!AP165*DQ$2</f>
        <v>284.50755841569833</v>
      </c>
      <c r="AQ165" s="52">
        <f>+'2grid'!AQ165*DR$2</f>
        <v>302.36755928912135</v>
      </c>
      <c r="AR165" s="52">
        <f>+'2grid'!AR165*DS$2</f>
        <v>318.64238228247876</v>
      </c>
      <c r="AS165" s="52">
        <f>+'2grid'!AS165*DT$2</f>
        <v>320.9881004632702</v>
      </c>
      <c r="AT165" s="52">
        <f>+'2grid'!AT165*DU$2</f>
        <v>322.54943496751861</v>
      </c>
      <c r="AU165" s="52">
        <f>+'2grid'!AU165*DV$2</f>
        <v>323.32340916841184</v>
      </c>
      <c r="AV165" s="52">
        <f>+'2grid'!AV165*DW$2</f>
        <v>323.30548073673799</v>
      </c>
      <c r="AW165" s="52">
        <f>+'2grid'!AW165*DX$2</f>
        <v>322.48918171116469</v>
      </c>
      <c r="AX165" s="52">
        <f>+'2grid'!AX165*DY$2</f>
        <v>405.35486831836062</v>
      </c>
      <c r="AY165" s="52">
        <f>+'2grid'!AY165*DZ$2</f>
        <v>483.00377146696275</v>
      </c>
      <c r="AZ165" s="52">
        <f>+'2grid'!AZ165*EA$2</f>
        <v>555.25478968688742</v>
      </c>
      <c r="BA165" s="52">
        <f>+'2grid'!BA165*EB$2</f>
        <v>621.89236273404072</v>
      </c>
      <c r="BB165" s="52">
        <f>+'2grid'!BB165*EC$2</f>
        <v>682.65733211288205</v>
      </c>
      <c r="BC165" s="52">
        <f>+'2grid'!BC165*ED$2</f>
        <v>853.17200000000003</v>
      </c>
      <c r="BD165" s="52">
        <f>+'2grid'!BD165*EE$2</f>
        <v>957.34800000000007</v>
      </c>
      <c r="BE165" s="52">
        <f>+'2grid'!BE165*EF$2</f>
        <v>1797.46</v>
      </c>
      <c r="BF165" s="52">
        <f>+'2grid'!BF165*EG$2</f>
        <v>2260.5720000000001</v>
      </c>
      <c r="BG165" s="52">
        <f>+'2grid'!BG165*EH$2</f>
        <v>3172.2000000000003</v>
      </c>
      <c r="BH165" s="52">
        <f>+'2grid'!BH165*EI$2</f>
        <v>3264</v>
      </c>
      <c r="BI165" s="52">
        <f>+'2grid'!BI165*EJ$2</f>
        <v>3374.16</v>
      </c>
      <c r="BJ165" s="52">
        <f>+'2grid'!BJ165*EK$2</f>
        <v>3447.6</v>
      </c>
      <c r="BK165" s="52">
        <f>+'2grid'!BK165*EL$2</f>
        <v>3539.4</v>
      </c>
      <c r="BL165" s="52">
        <f>+'2grid'!BL165*EM$2</f>
        <v>3631.2000000000003</v>
      </c>
      <c r="BM165" s="52">
        <f>+'2grid'!BM165*EN$2</f>
        <v>3723</v>
      </c>
      <c r="BN165" s="52">
        <f>+'2grid'!BN165*EO$2</f>
        <v>3814.8</v>
      </c>
      <c r="BO165" s="52">
        <f>+'2grid'!BO165*EP$2</f>
        <v>3913.7400000000002</v>
      </c>
      <c r="BP165" s="52">
        <f>+'2grid'!BP165*EQ$2</f>
        <v>3978</v>
      </c>
      <c r="BQ165" s="52">
        <f>+'2grid'!BQ165*ER$2</f>
        <v>4314.6000000000004</v>
      </c>
      <c r="BR165" s="52">
        <f>+'2grid'!BR165*ES$2</f>
        <v>4477.8</v>
      </c>
      <c r="BS165" s="52">
        <f>+'2grid'!BS165*ET$2</f>
        <v>4590</v>
      </c>
      <c r="BT165" s="52">
        <f>+'2grid'!BT165*EU$2</f>
        <v>4810.5240000000122</v>
      </c>
      <c r="BU165" s="52">
        <f>+'2grid'!BU165*EV$2</f>
        <v>5016.3191999999617</v>
      </c>
      <c r="BV165" s="52">
        <f>+'2grid'!BV165*EW$2</f>
        <v>5162.6973599999337</v>
      </c>
      <c r="BW165" s="52">
        <f>+'2grid'!BW165*EX$2</f>
        <v>5336.313599999874</v>
      </c>
      <c r="BX165" s="52">
        <f>+'2grid'!BX165*EY$2</f>
        <v>5520.58788799986</v>
      </c>
      <c r="BY165" s="52">
        <f>+'2grid'!BY165*EZ$2</f>
        <v>5710.4089813331593</v>
      </c>
      <c r="BZ165" s="52">
        <f>+'2grid'!BZ165*FA$2</f>
        <v>5878.0598926220246</v>
      </c>
      <c r="CA165" s="52">
        <f>+'2grid'!CA165*FB$2</f>
        <v>6051.0090818368353</v>
      </c>
    </row>
    <row r="166" spans="1:79" x14ac:dyDescent="0.2">
      <c r="A166" s="9">
        <f>+data!B168</f>
        <v>604</v>
      </c>
      <c r="B166" s="52">
        <f>+'2grid'!B166*CC$2</f>
        <v>0</v>
      </c>
      <c r="C166" s="52">
        <f>+'2grid'!C166*CD$2</f>
        <v>0</v>
      </c>
      <c r="D166" s="52">
        <f>+'2grid'!D166*CE$2</f>
        <v>0</v>
      </c>
      <c r="E166" s="52">
        <f>+'2grid'!E166*CF$2</f>
        <v>0</v>
      </c>
      <c r="F166" s="52">
        <f>+'2grid'!F166*CG$2</f>
        <v>77.720219930594638</v>
      </c>
      <c r="G166" s="52">
        <f>+'2grid'!G166*CH$2</f>
        <v>274.79649189745953</v>
      </c>
      <c r="H166" s="52">
        <f>+'2grid'!H166*CI$2</f>
        <v>971.28069136120291</v>
      </c>
      <c r="I166" s="52">
        <f>+'2grid'!I166*CJ$2</f>
        <v>3431.8584428095824</v>
      </c>
      <c r="J166" s="52">
        <f>+'2grid'!J166*CK$2</f>
        <v>3749.0965668822901</v>
      </c>
      <c r="K166" s="52">
        <f>+'2grid'!K166*CL$2</f>
        <v>4005.7230974466352</v>
      </c>
      <c r="L166" s="52">
        <f>+'2grid'!L166*CM$2</f>
        <v>4110.2413984608611</v>
      </c>
      <c r="M166" s="52">
        <f>+'2grid'!M166*CN$2</f>
        <v>4183.2578730485511</v>
      </c>
      <c r="N166" s="52">
        <f>+'2grid'!N166*CO$2</f>
        <v>4251.0456273625559</v>
      </c>
      <c r="O166" s="52">
        <f>+'2grid'!O166*CP$2</f>
        <v>4312.7071842156301</v>
      </c>
      <c r="P166" s="52">
        <f>+'2grid'!P166*CQ$2</f>
        <v>4367.2356242481846</v>
      </c>
      <c r="Q166" s="52">
        <f>+'2grid'!Q166*CR$2</f>
        <v>4413.4961733816408</v>
      </c>
      <c r="R166" s="52">
        <f>+'2grid'!R166*CS$2</f>
        <v>4450.2024574750894</v>
      </c>
      <c r="S166" s="52">
        <f>+'2grid'!S166*CT$2</f>
        <v>4475.8851555981637</v>
      </c>
      <c r="T166" s="52">
        <f>+'2grid'!T166*CU$2</f>
        <v>4488.8495411891481</v>
      </c>
      <c r="U166" s="52">
        <f>+'2grid'!U166*CV$2</f>
        <v>4759.8776633675043</v>
      </c>
      <c r="V166" s="52">
        <f>+'2grid'!V166*CW$2</f>
        <v>4966.0119842656395</v>
      </c>
      <c r="W166" s="52">
        <f>+'2grid'!W166*CX$2</f>
        <v>4951.5067526292742</v>
      </c>
      <c r="X166" s="52">
        <f>+'2grid'!X166*CY$2</f>
        <v>4891.1424456308532</v>
      </c>
      <c r="Y166" s="52">
        <f>+'2grid'!Y166*CZ$2</f>
        <v>4782.5280693267568</v>
      </c>
      <c r="Z166" s="52">
        <f>+'2grid'!Z166*DA$2</f>
        <v>4621.8477355238974</v>
      </c>
      <c r="AA166" s="52">
        <f>+'2grid'!AA166*DB$2</f>
        <v>4402.8242711826497</v>
      </c>
      <c r="AB166" s="52">
        <f>+'2grid'!AB166*DC$2</f>
        <v>1273.5459796592586</v>
      </c>
      <c r="AC166" s="52">
        <f>+'2grid'!AC166*DD$2</f>
        <v>1274.0688671567179</v>
      </c>
      <c r="AD166" s="52">
        <f>+'2grid'!AD166*DE$2</f>
        <v>1228.0289824758829</v>
      </c>
      <c r="AE166" s="52">
        <f>+'2grid'!AE166*DF$2</f>
        <v>1182.8591910707032</v>
      </c>
      <c r="AF166" s="52">
        <f>+'2grid'!AF166*DG$2</f>
        <v>1138.5360916545521</v>
      </c>
      <c r="AG166" s="52">
        <f>+'2grid'!AG166*DH$2</f>
        <v>1095.0355102349681</v>
      </c>
      <c r="AH166" s="52">
        <f>+'2grid'!AH166*DI$2</f>
        <v>1052.3323173516385</v>
      </c>
      <c r="AI166" s="52">
        <f>+'2grid'!AI166*DJ$2</f>
        <v>1010.400204557239</v>
      </c>
      <c r="AJ166" s="52">
        <f>+'2grid'!AJ166*DK$2</f>
        <v>969.21140855662748</v>
      </c>
      <c r="AK166" s="52">
        <f>+'2grid'!AK166*DL$2</f>
        <v>928.73636740040274</v>
      </c>
      <c r="AL166" s="52">
        <f>+'2grid'!AL166*DM$2</f>
        <v>888.94328743150936</v>
      </c>
      <c r="AM166" s="52">
        <f>+'2grid'!AM166*DN$2</f>
        <v>849.79759147591562</v>
      </c>
      <c r="AN166" s="52">
        <f>+'2grid'!AN166*DO$2</f>
        <v>811.26120673102287</v>
      </c>
      <c r="AO166" s="52">
        <f>+'2grid'!AO166*DP$2</f>
        <v>773.29163279878094</v>
      </c>
      <c r="AP166" s="52">
        <f>+'2grid'!AP166*DQ$2</f>
        <v>865.33020907755258</v>
      </c>
      <c r="AQ166" s="52">
        <f>+'2grid'!AQ166*DR$2</f>
        <v>949.50317253372975</v>
      </c>
      <c r="AR166" s="52">
        <f>+'2grid'!AR166*DS$2</f>
        <v>1039.5700876725764</v>
      </c>
      <c r="AS166" s="52">
        <f>+'2grid'!AS166*DT$2</f>
        <v>1142.6289556553784</v>
      </c>
      <c r="AT166" s="52">
        <f>+'2grid'!AT166*DU$2</f>
        <v>1230.7994668241674</v>
      </c>
      <c r="AU166" s="52">
        <f>+'2grid'!AU166*DV$2</f>
        <v>1382.1464129346377</v>
      </c>
      <c r="AV166" s="52">
        <f>+'2grid'!AV166*DW$2</f>
        <v>1721.8972617981506</v>
      </c>
      <c r="AW166" s="52">
        <f>+'2grid'!AW166*DX$2</f>
        <v>1929.7071971784114</v>
      </c>
      <c r="AX166" s="52">
        <f>+'2grid'!AX166*DY$2</f>
        <v>2008.5155095720534</v>
      </c>
      <c r="AY166" s="52">
        <f>+'2grid'!AY166*DZ$2</f>
        <v>2058.6429696061241</v>
      </c>
      <c r="AZ166" s="52">
        <f>+'2grid'!AZ166*EA$2</f>
        <v>2085.2687076854827</v>
      </c>
      <c r="BA166" s="52">
        <f>+'2grid'!BA166*EB$2</f>
        <v>2094.3078476222936</v>
      </c>
      <c r="BB166" s="52">
        <f>+'2grid'!BB166*EC$2</f>
        <v>1964.7379396516851</v>
      </c>
      <c r="BC166" s="52">
        <f>+'2grid'!BC166*ED$2</f>
        <v>2057.712</v>
      </c>
      <c r="BD166" s="52">
        <f>+'2grid'!BD166*EE$2</f>
        <v>2936.7719999999999</v>
      </c>
      <c r="BE166" s="52">
        <f>+'2grid'!BE166*EF$2</f>
        <v>3677.8</v>
      </c>
      <c r="BF166" s="52">
        <f>+'2grid'!BF166*EG$2</f>
        <v>4029.76</v>
      </c>
      <c r="BG166" s="52">
        <f>+'2grid'!BG166*EH$2</f>
        <v>4370.7</v>
      </c>
      <c r="BH166" s="52">
        <f>+'2grid'!BH166*EI$2</f>
        <v>4335</v>
      </c>
      <c r="BI166" s="52">
        <f>+'2grid'!BI166*EJ$2</f>
        <v>4345.2</v>
      </c>
      <c r="BJ166" s="52">
        <f>+'2grid'!BJ166*EK$2</f>
        <v>4406.3999999999996</v>
      </c>
      <c r="BK166" s="52">
        <f>+'2grid'!BK166*EL$2</f>
        <v>4365.6000000000004</v>
      </c>
      <c r="BL166" s="52">
        <f>+'2grid'!BL166*EM$2</f>
        <v>4437</v>
      </c>
      <c r="BM166" s="52">
        <f>+'2grid'!BM166*EN$2</f>
        <v>4488</v>
      </c>
      <c r="BN166" s="52">
        <f>+'2grid'!BN166*EO$2</f>
        <v>4508.3999999999996</v>
      </c>
      <c r="BO166" s="52">
        <f>+'2grid'!BO166*EP$2</f>
        <v>4518.6000000000004</v>
      </c>
      <c r="BP166" s="52">
        <f>+'2grid'!BP166*EQ$2</f>
        <v>4528.8</v>
      </c>
      <c r="BQ166" s="52">
        <f>+'2grid'!BQ166*ER$2</f>
        <v>5499.84</v>
      </c>
      <c r="BR166" s="52">
        <f>+'2grid'!BR166*ES$2</f>
        <v>5497.8</v>
      </c>
      <c r="BS166" s="52">
        <f>+'2grid'!BS166*ET$2</f>
        <v>5639.58</v>
      </c>
      <c r="BT166" s="52">
        <f>+'2grid'!BT166*EU$2</f>
        <v>6100.2119999999768</v>
      </c>
      <c r="BU166" s="52">
        <f>+'2grid'!BU166*EV$2</f>
        <v>6438.0155999999097</v>
      </c>
      <c r="BV166" s="52">
        <f>+'2grid'!BV166*EW$2</f>
        <v>6578.7184799999277</v>
      </c>
      <c r="BW166" s="52">
        <f>+'2grid'!BW166*EX$2</f>
        <v>6826.5947999998716</v>
      </c>
      <c r="BX166" s="52">
        <f>+'2grid'!BX166*EY$2</f>
        <v>7160.0727839998945</v>
      </c>
      <c r="BY166" s="52">
        <f>+'2grid'!BY166*EZ$2</f>
        <v>7449.4304639999036</v>
      </c>
      <c r="BZ166" s="52">
        <f>+'2grid'!BZ166*FA$2</f>
        <v>7674.8547071998555</v>
      </c>
      <c r="CA166" s="52">
        <f>+'2grid'!CA166*FB$2</f>
        <v>7934.2620863998382</v>
      </c>
    </row>
    <row r="167" spans="1:79" x14ac:dyDescent="0.2">
      <c r="A167" s="9">
        <f>+data!B169</f>
        <v>608</v>
      </c>
      <c r="B167" s="52">
        <f>+'2grid'!B167*CC$2</f>
        <v>0</v>
      </c>
      <c r="C167" s="52">
        <f>+'2grid'!C167*CD$2</f>
        <v>0</v>
      </c>
      <c r="D167" s="52">
        <f>+'2grid'!D167*CE$2</f>
        <v>0</v>
      </c>
      <c r="E167" s="52">
        <f>+'2grid'!E167*CF$2</f>
        <v>0</v>
      </c>
      <c r="F167" s="52">
        <f>+'2grid'!F167*CG$2</f>
        <v>0</v>
      </c>
      <c r="G167" s="52">
        <f>+'2grid'!G167*CH$2</f>
        <v>6.4113225372846365</v>
      </c>
      <c r="H167" s="52">
        <f>+'2grid'!H167*CI$2</f>
        <v>22.661110931784236</v>
      </c>
      <c r="I167" s="52">
        <f>+'2grid'!I167*CJ$2</f>
        <v>80.06925862563763</v>
      </c>
      <c r="J167" s="52">
        <f>+'2grid'!J167*CK$2</f>
        <v>80.570865525412245</v>
      </c>
      <c r="K167" s="52">
        <f>+'2grid'!K167*CL$2</f>
        <v>88.196751858380409</v>
      </c>
      <c r="L167" s="52">
        <f>+'2grid'!L167*CM$2</f>
        <v>101.68194615360967</v>
      </c>
      <c r="M167" s="52">
        <f>+'2grid'!M167*CN$2</f>
        <v>99.20521041226246</v>
      </c>
      <c r="N167" s="52">
        <f>+'2grid'!N167*CO$2</f>
        <v>96.743794310415808</v>
      </c>
      <c r="O167" s="52">
        <f>+'2grid'!O167*CP$2</f>
        <v>94.29538079109355</v>
      </c>
      <c r="P167" s="52">
        <f>+'2grid'!P167*CQ$2</f>
        <v>91.857992623202009</v>
      </c>
      <c r="Q167" s="52">
        <f>+'2grid'!Q167*CR$2</f>
        <v>89.429944924379754</v>
      </c>
      <c r="R167" s="52">
        <f>+'2grid'!R167*CS$2</f>
        <v>87.009803730314118</v>
      </c>
      <c r="S167" s="52">
        <f>+'2grid'!S167*CT$2</f>
        <v>84.596349998677965</v>
      </c>
      <c r="T167" s="52">
        <f>+'2grid'!T167*CU$2</f>
        <v>82.188548450720063</v>
      </c>
      <c r="U167" s="52">
        <f>+'2grid'!U167*CV$2</f>
        <v>79.785520685502163</v>
      </c>
      <c r="V167" s="52">
        <f>+'2grid'!V167*CW$2</f>
        <v>77.38652204359839</v>
      </c>
      <c r="W167" s="52">
        <f>+'2grid'!W167*CX$2</f>
        <v>134.9836591386161</v>
      </c>
      <c r="X167" s="52">
        <f>+'2grid'!X167*CY$2</f>
        <v>188.75528324454419</v>
      </c>
      <c r="Y167" s="52">
        <f>+'2grid'!Y167*CZ$2</f>
        <v>238.70673345923655</v>
      </c>
      <c r="Z167" s="52">
        <f>+'2grid'!Z167*DA$2</f>
        <v>284.84219715222798</v>
      </c>
      <c r="AA167" s="52">
        <f>+'2grid'!AA167*DB$2</f>
        <v>327.16493643582925</v>
      </c>
      <c r="AB167" s="52">
        <f>+'2grid'!AB167*DC$2</f>
        <v>504.38272118080397</v>
      </c>
      <c r="AC167" s="52">
        <f>+'2grid'!AC167*DD$2</f>
        <v>758.29874548867963</v>
      </c>
      <c r="AD167" s="52">
        <f>+'2grid'!AD167*DE$2</f>
        <v>794.37048550637962</v>
      </c>
      <c r="AE167" s="52">
        <f>+'2grid'!AE167*DF$2</f>
        <v>829.19348191259974</v>
      </c>
      <c r="AF167" s="52">
        <f>+'2grid'!AF167*DG$2</f>
        <v>862.76777130939058</v>
      </c>
      <c r="AG167" s="52">
        <f>+'2grid'!AG167*DH$2</f>
        <v>895.09338930664683</v>
      </c>
      <c r="AH167" s="52">
        <f>+'2grid'!AH167*DI$2</f>
        <v>926.17037054541515</v>
      </c>
      <c r="AI167" s="52">
        <f>+'2grid'!AI167*DJ$2</f>
        <v>955.99874872069665</v>
      </c>
      <c r="AJ167" s="52">
        <f>+'2grid'!AJ167*DK$2</f>
        <v>984.57855660376777</v>
      </c>
      <c r="AK167" s="52">
        <f>+'2grid'!AK167*DL$2</f>
        <v>1011.9098260640088</v>
      </c>
      <c r="AL167" s="52">
        <f>+'2grid'!AL167*DM$2</f>
        <v>1037.9925880902711</v>
      </c>
      <c r="AM167" s="52">
        <f>+'2grid'!AM167*DN$2</f>
        <v>1062.826872811781</v>
      </c>
      <c r="AN167" s="52">
        <f>+'2grid'!AN167*DO$2</f>
        <v>1086.4127095185916</v>
      </c>
      <c r="AO167" s="52">
        <f>+'2grid'!AO167*DP$2</f>
        <v>1108.7501266815868</v>
      </c>
      <c r="AP167" s="52">
        <f>+'2grid'!AP167*DQ$2</f>
        <v>1257.7912003239549</v>
      </c>
      <c r="AQ167" s="52">
        <f>+'2grid'!AQ167*DR$2</f>
        <v>1484.9962387206806</v>
      </c>
      <c r="AR167" s="52">
        <f>+'2grid'!AR167*DS$2</f>
        <v>1752.7721483109588</v>
      </c>
      <c r="AS167" s="52">
        <f>+'2grid'!AS167*DT$2</f>
        <v>2069.7384014245617</v>
      </c>
      <c r="AT167" s="52">
        <f>+'2grid'!AT167*DU$2</f>
        <v>2374.9660341368563</v>
      </c>
      <c r="AU167" s="52">
        <f>+'2grid'!AU167*DV$2</f>
        <v>2658.707362534949</v>
      </c>
      <c r="AV167" s="52">
        <f>+'2grid'!AV167*DW$2</f>
        <v>2884.3665482643287</v>
      </c>
      <c r="AW167" s="52">
        <f>+'2grid'!AW167*DX$2</f>
        <v>3150.9870388882937</v>
      </c>
      <c r="AX167" s="52">
        <f>+'2grid'!AX167*DY$2</f>
        <v>3702.181979747178</v>
      </c>
      <c r="AY167" s="52">
        <f>+'2grid'!AY167*DZ$2</f>
        <v>4394.6249021435233</v>
      </c>
      <c r="AZ167" s="52">
        <f>+'2grid'!AZ167*EA$2</f>
        <v>4880.550796587745</v>
      </c>
      <c r="BA167" s="52">
        <f>+'2grid'!BA167*EB$2</f>
        <v>5483.1006939473191</v>
      </c>
      <c r="BB167" s="52">
        <f>+'2grid'!BB167*EC$2</f>
        <v>5835.9520037278662</v>
      </c>
      <c r="BC167" s="52">
        <f>+'2grid'!BC167*ED$2</f>
        <v>7259.8520000000008</v>
      </c>
      <c r="BD167" s="52">
        <f>+'2grid'!BD167*EE$2</f>
        <v>7798.68</v>
      </c>
      <c r="BE167" s="52">
        <f>+'2grid'!BE167*EF$2</f>
        <v>9974.6080000000002</v>
      </c>
      <c r="BF167" s="52">
        <f>+'2grid'!BF167*EG$2</f>
        <v>10156.64</v>
      </c>
      <c r="BG167" s="52">
        <f>+'2grid'!BG167*EH$2</f>
        <v>9877.68</v>
      </c>
      <c r="BH167" s="52">
        <f>+'2grid'!BH167*EI$2</f>
        <v>9826.68</v>
      </c>
      <c r="BI167" s="52">
        <f>+'2grid'!BI167*EJ$2</f>
        <v>9827.7000000000007</v>
      </c>
      <c r="BJ167" s="52">
        <f>+'2grid'!BJ167*EK$2</f>
        <v>9863.4</v>
      </c>
      <c r="BK167" s="52">
        <f>+'2grid'!BK167*EL$2</f>
        <v>10047</v>
      </c>
      <c r="BL167" s="52">
        <f>+'2grid'!BL167*EM$2</f>
        <v>10047</v>
      </c>
      <c r="BM167" s="52">
        <f>+'2grid'!BM167*EN$2</f>
        <v>10200</v>
      </c>
      <c r="BN167" s="52">
        <f>+'2grid'!BN167*EO$2</f>
        <v>10353</v>
      </c>
      <c r="BO167" s="52">
        <f>+'2grid'!BO167*EP$2</f>
        <v>10506</v>
      </c>
      <c r="BP167" s="52">
        <f>+'2grid'!BP167*EQ$2</f>
        <v>10659</v>
      </c>
      <c r="BQ167" s="52">
        <f>+'2grid'!BQ167*ER$2</f>
        <v>10914</v>
      </c>
      <c r="BR167" s="52">
        <f>+'2grid'!BR167*ES$2</f>
        <v>10944.6</v>
      </c>
      <c r="BS167" s="52">
        <f>+'2grid'!BS167*ET$2</f>
        <v>11112.9</v>
      </c>
      <c r="BT167" s="52">
        <f>+'2grid'!BT167*EU$2</f>
        <v>11277.12</v>
      </c>
      <c r="BU167" s="52">
        <f>+'2grid'!BU167*EV$2</f>
        <v>11412.066000000048</v>
      </c>
      <c r="BV167" s="52">
        <f>+'2grid'!BV167*EW$2</f>
        <v>11530.732800000043</v>
      </c>
      <c r="BW167" s="52">
        <f>+'2grid'!BW167*EX$2</f>
        <v>11663.598000000113</v>
      </c>
      <c r="BX167" s="52">
        <f>+'2grid'!BX167*EY$2</f>
        <v>11821.846240000099</v>
      </c>
      <c r="BY167" s="52">
        <f>+'2grid'!BY167*EZ$2</f>
        <v>11951.993706666839</v>
      </c>
      <c r="BZ167" s="52">
        <f>+'2grid'!BZ167*FA$2</f>
        <v>12083.216903111304</v>
      </c>
      <c r="CA167" s="52">
        <f>+'2grid'!CA167*FB$2</f>
        <v>12221.687489185442</v>
      </c>
    </row>
    <row r="168" spans="1:79" x14ac:dyDescent="0.2">
      <c r="A168" s="9">
        <f>+data!B170</f>
        <v>612</v>
      </c>
      <c r="B168" s="52">
        <f>+'2grid'!B168*CC$2</f>
        <v>0</v>
      </c>
      <c r="C168" s="52">
        <f>+'2grid'!C168*CD$2</f>
        <v>0</v>
      </c>
      <c r="D168" s="52">
        <f>+'2grid'!D168*CE$2</f>
        <v>0</v>
      </c>
      <c r="E168" s="52">
        <f>+'2grid'!E168*CF$2</f>
        <v>0</v>
      </c>
      <c r="F168" s="52">
        <f>+'2grid'!F168*CG$2</f>
        <v>0</v>
      </c>
      <c r="G168" s="52">
        <f>+'2grid'!G168*CH$2</f>
        <v>0</v>
      </c>
      <c r="H168" s="52">
        <f>+'2grid'!H168*CI$2</f>
        <v>0</v>
      </c>
      <c r="I168" s="52">
        <f>+'2grid'!I168*CJ$2</f>
        <v>0</v>
      </c>
      <c r="J168" s="52">
        <f>+'2grid'!J168*CK$2</f>
        <v>0</v>
      </c>
      <c r="K168" s="52">
        <f>+'2grid'!K168*CL$2</f>
        <v>0</v>
      </c>
      <c r="L168" s="52">
        <f>+'2grid'!L168*CM$2</f>
        <v>0</v>
      </c>
      <c r="M168" s="52">
        <f>+'2grid'!M168*CN$2</f>
        <v>0</v>
      </c>
      <c r="N168" s="52">
        <f>+'2grid'!N168*CO$2</f>
        <v>0</v>
      </c>
      <c r="O168" s="52">
        <f>+'2grid'!O168*CP$2</f>
        <v>0</v>
      </c>
      <c r="P168" s="52">
        <f>+'2grid'!P168*CQ$2</f>
        <v>0</v>
      </c>
      <c r="Q168" s="52">
        <f>+'2grid'!Q168*CR$2</f>
        <v>0</v>
      </c>
      <c r="R168" s="52">
        <f>+'2grid'!R168*CS$2</f>
        <v>0</v>
      </c>
      <c r="S168" s="52">
        <f>+'2grid'!S168*CT$2</f>
        <v>0</v>
      </c>
      <c r="T168" s="52">
        <f>+'2grid'!T168*CU$2</f>
        <v>0</v>
      </c>
      <c r="U168" s="52">
        <f>+'2grid'!U168*CV$2</f>
        <v>0</v>
      </c>
      <c r="V168" s="52">
        <f>+'2grid'!V168*CW$2</f>
        <v>0</v>
      </c>
      <c r="W168" s="52">
        <f>+'2grid'!W168*CX$2</f>
        <v>0</v>
      </c>
      <c r="X168" s="52">
        <f>+'2grid'!X168*CY$2</f>
        <v>0</v>
      </c>
      <c r="Y168" s="52">
        <f>+'2grid'!Y168*CZ$2</f>
        <v>0</v>
      </c>
      <c r="Z168" s="52">
        <f>+'2grid'!Z168*DA$2</f>
        <v>0</v>
      </c>
      <c r="AA168" s="52">
        <f>+'2grid'!AA168*DB$2</f>
        <v>0</v>
      </c>
      <c r="AB168" s="52">
        <f>+'2grid'!AB168*DC$2</f>
        <v>0</v>
      </c>
      <c r="AC168" s="52">
        <f>+'2grid'!AC168*DD$2</f>
        <v>0</v>
      </c>
      <c r="AD168" s="52">
        <f>+'2grid'!AD168*DE$2</f>
        <v>0</v>
      </c>
      <c r="AE168" s="52">
        <f>+'2grid'!AE168*DF$2</f>
        <v>0</v>
      </c>
      <c r="AF168" s="52">
        <f>+'2grid'!AF168*DG$2</f>
        <v>0</v>
      </c>
      <c r="AG168" s="52">
        <f>+'2grid'!AG168*DH$2</f>
        <v>0</v>
      </c>
      <c r="AH168" s="52">
        <f>+'2grid'!AH168*DI$2</f>
        <v>0</v>
      </c>
      <c r="AI168" s="52">
        <f>+'2grid'!AI168*DJ$2</f>
        <v>0</v>
      </c>
      <c r="AJ168" s="52">
        <f>+'2grid'!AJ168*DK$2</f>
        <v>0</v>
      </c>
      <c r="AK168" s="52">
        <f>+'2grid'!AK168*DL$2</f>
        <v>0</v>
      </c>
      <c r="AL168" s="52">
        <f>+'2grid'!AL168*DM$2</f>
        <v>0</v>
      </c>
      <c r="AM168" s="52">
        <f>+'2grid'!AM168*DN$2</f>
        <v>0</v>
      </c>
      <c r="AN168" s="52">
        <f>+'2grid'!AN168*DO$2</f>
        <v>0</v>
      </c>
      <c r="AO168" s="52">
        <f>+'2grid'!AO168*DP$2</f>
        <v>0</v>
      </c>
      <c r="AP168" s="52">
        <f>+'2grid'!AP168*DQ$2</f>
        <v>0</v>
      </c>
      <c r="AQ168" s="52">
        <f>+'2grid'!AQ168*DR$2</f>
        <v>0</v>
      </c>
      <c r="AR168" s="52">
        <f>+'2grid'!AR168*DS$2</f>
        <v>0</v>
      </c>
      <c r="AS168" s="52">
        <f>+'2grid'!AS168*DT$2</f>
        <v>0</v>
      </c>
      <c r="AT168" s="52">
        <f>+'2grid'!AT168*DU$2</f>
        <v>0</v>
      </c>
      <c r="AU168" s="52">
        <f>+'2grid'!AU168*DV$2</f>
        <v>0</v>
      </c>
      <c r="AV168" s="52">
        <f>+'2grid'!AV168*DW$2</f>
        <v>0</v>
      </c>
      <c r="AW168" s="52">
        <f>+'2grid'!AW168*DX$2</f>
        <v>0</v>
      </c>
      <c r="AX168" s="52">
        <f>+'2grid'!AX168*DY$2</f>
        <v>0</v>
      </c>
      <c r="AY168" s="52">
        <f>+'2grid'!AY168*DZ$2</f>
        <v>0</v>
      </c>
      <c r="AZ168" s="52">
        <f>+'2grid'!AZ168*EA$2</f>
        <v>0</v>
      </c>
      <c r="BA168" s="52">
        <f>+'2grid'!BA168*EB$2</f>
        <v>0</v>
      </c>
      <c r="BB168" s="52">
        <f>+'2grid'!BB168*EC$2</f>
        <v>0</v>
      </c>
      <c r="BC168" s="52">
        <f>+'2grid'!BC168*ED$2</f>
        <v>0</v>
      </c>
      <c r="BD168" s="52">
        <f>+'2grid'!BD168*EE$2</f>
        <v>0</v>
      </c>
      <c r="BE168" s="52">
        <f>+'2grid'!BE168*EF$2</f>
        <v>0</v>
      </c>
      <c r="BF168" s="52">
        <f>+'2grid'!BF168*EG$2</f>
        <v>0</v>
      </c>
      <c r="BG168" s="52">
        <f>+'2grid'!BG168*EH$2</f>
        <v>0</v>
      </c>
      <c r="BH168" s="52">
        <f>+'2grid'!BH168*EI$2</f>
        <v>0</v>
      </c>
      <c r="BI168" s="52">
        <f>+'2grid'!BI168*EJ$2</f>
        <v>0</v>
      </c>
      <c r="BJ168" s="52">
        <f>+'2grid'!BJ168*EK$2</f>
        <v>0</v>
      </c>
      <c r="BK168" s="52">
        <f>+'2grid'!BK168*EL$2</f>
        <v>0</v>
      </c>
      <c r="BL168" s="52">
        <f>+'2grid'!BL168*EM$2</f>
        <v>0</v>
      </c>
      <c r="BM168" s="52">
        <f>+'2grid'!BM168*EN$2</f>
        <v>0</v>
      </c>
      <c r="BN168" s="52">
        <f>+'2grid'!BN168*EO$2</f>
        <v>0</v>
      </c>
      <c r="BO168" s="52">
        <f>+'2grid'!BO168*EP$2</f>
        <v>0</v>
      </c>
      <c r="BP168" s="52">
        <f>+'2grid'!BP168*EQ$2</f>
        <v>0</v>
      </c>
      <c r="BQ168" s="52">
        <f>+'2grid'!BQ168*ER$2</f>
        <v>0</v>
      </c>
      <c r="BR168" s="52">
        <f>+'2grid'!BR168*ES$2</f>
        <v>0</v>
      </c>
      <c r="BS168" s="52">
        <f>+'2grid'!BS168*ET$2</f>
        <v>0</v>
      </c>
      <c r="BT168" s="52">
        <f>+'2grid'!BT168*EU$2</f>
        <v>0</v>
      </c>
      <c r="BU168" s="52">
        <f>+'2grid'!BU168*EV$2</f>
        <v>0</v>
      </c>
      <c r="BV168" s="52">
        <f>+'2grid'!BV168*EW$2</f>
        <v>0</v>
      </c>
      <c r="BW168" s="52">
        <f>+'2grid'!BW168*EX$2</f>
        <v>0</v>
      </c>
      <c r="BX168" s="52">
        <f>+'2grid'!BX168*EY$2</f>
        <v>0</v>
      </c>
      <c r="BY168" s="52">
        <f>+'2grid'!BY168*EZ$2</f>
        <v>0</v>
      </c>
      <c r="BZ168" s="52">
        <f>+'2grid'!BZ168*FA$2</f>
        <v>0</v>
      </c>
      <c r="CA168" s="52">
        <f>+'2grid'!CA168*FB$2</f>
        <v>0</v>
      </c>
    </row>
    <row r="169" spans="1:79" x14ac:dyDescent="0.2">
      <c r="A169" s="9">
        <f>+data!B171</f>
        <v>616</v>
      </c>
      <c r="B169" s="52">
        <f>+'2grid'!B169*CC$2</f>
        <v>0</v>
      </c>
      <c r="C169" s="52">
        <f>+'2grid'!C169*CD$2</f>
        <v>0</v>
      </c>
      <c r="D169" s="52">
        <f>+'2grid'!D169*CE$2</f>
        <v>0</v>
      </c>
      <c r="E169" s="52">
        <f>+'2grid'!E169*CF$2</f>
        <v>0</v>
      </c>
      <c r="F169" s="52">
        <f>+'2grid'!F169*CG$2</f>
        <v>0</v>
      </c>
      <c r="G169" s="52">
        <f>+'2grid'!G169*CH$2</f>
        <v>2.6642350196966258</v>
      </c>
      <c r="H169" s="52">
        <f>+'2grid'!H169*CI$2</f>
        <v>5.4495716311976423</v>
      </c>
      <c r="I169" s="52">
        <f>+'2grid'!I169*CJ$2</f>
        <v>12.086364008039329</v>
      </c>
      <c r="J169" s="52">
        <f>+'2grid'!J169*CK$2</f>
        <v>37.057248137856433</v>
      </c>
      <c r="K169" s="52">
        <f>+'2grid'!K169*CL$2</f>
        <v>75.697064707718951</v>
      </c>
      <c r="L169" s="52">
        <f>+'2grid'!L169*CM$2</f>
        <v>463.83005335612097</v>
      </c>
      <c r="M169" s="52">
        <f>+'2grid'!M169*CN$2</f>
        <v>622.76005693255649</v>
      </c>
      <c r="N169" s="52">
        <f>+'2grid'!N169*CO$2</f>
        <v>828.75516886424589</v>
      </c>
      <c r="O169" s="52">
        <f>+'2grid'!O169*CP$2</f>
        <v>1178.7592808177153</v>
      </c>
      <c r="P169" s="52">
        <f>+'2grid'!P169*CQ$2</f>
        <v>1641.3103910120087</v>
      </c>
      <c r="Q169" s="52">
        <f>+'2grid'!Q169*CR$2</f>
        <v>1748.5551040610894</v>
      </c>
      <c r="R169" s="52">
        <f>+'2grid'!R169*CS$2</f>
        <v>1823.4931799494211</v>
      </c>
      <c r="S169" s="52">
        <f>+'2grid'!S169*CT$2</f>
        <v>2329.1820299524866</v>
      </c>
      <c r="T169" s="52">
        <f>+'2grid'!T169*CU$2</f>
        <v>2783.4952574638087</v>
      </c>
      <c r="U169" s="52">
        <f>+'2grid'!U169*CV$2</f>
        <v>2986.8954322818358</v>
      </c>
      <c r="V169" s="52">
        <f>+'2grid'!V169*CW$2</f>
        <v>3157.2413599363044</v>
      </c>
      <c r="W169" s="52">
        <f>+'2grid'!W169*CX$2</f>
        <v>3593.2141373779973</v>
      </c>
      <c r="X169" s="52">
        <f>+'2grid'!X169*CY$2</f>
        <v>5093.0720534619068</v>
      </c>
      <c r="Y169" s="52">
        <f>+'2grid'!Y169*CZ$2</f>
        <v>7453.0278444630794</v>
      </c>
      <c r="Z169" s="52">
        <f>+'2grid'!Z169*DA$2</f>
        <v>6971.945047432212</v>
      </c>
      <c r="AA169" s="52">
        <f>+'2grid'!AA169*DB$2</f>
        <v>7398.3178620027493</v>
      </c>
      <c r="AB169" s="52">
        <f>+'2grid'!AB169*DC$2</f>
        <v>8496.9111279499612</v>
      </c>
      <c r="AC169" s="52">
        <f>+'2grid'!AC169*DD$2</f>
        <v>9215.4230863486409</v>
      </c>
      <c r="AD169" s="52">
        <f>+'2grid'!AD169*DE$2</f>
        <v>9402.4486100734994</v>
      </c>
      <c r="AE169" s="52">
        <f>+'2grid'!AE169*DF$2</f>
        <v>9641.6480908232516</v>
      </c>
      <c r="AF169" s="52">
        <f>+'2grid'!AF169*DG$2</f>
        <v>9881.9546963795947</v>
      </c>
      <c r="AG169" s="52">
        <f>+'2grid'!AG169*DH$2</f>
        <v>10122.827485804386</v>
      </c>
      <c r="AH169" s="52">
        <f>+'2grid'!AH169*DI$2</f>
        <v>10363.648969918977</v>
      </c>
      <c r="AI169" s="52">
        <f>+'2grid'!AI169*DJ$2</f>
        <v>10603.713854646674</v>
      </c>
      <c r="AJ169" s="52">
        <f>+'2grid'!AJ169*DK$2</f>
        <v>10842.215492038591</v>
      </c>
      <c r="AK169" s="52">
        <f>+'2grid'!AK169*DL$2</f>
        <v>11078.229399315192</v>
      </c>
      <c r="AL169" s="52">
        <f>+'2grid'!AL169*DM$2</f>
        <v>11310.692978929997</v>
      </c>
      <c r="AM169" s="52">
        <f>+'2grid'!AM169*DN$2</f>
        <v>11538.380246613078</v>
      </c>
      <c r="AN169" s="52">
        <f>+'2grid'!AN169*DO$2</f>
        <v>11759.869898157251</v>
      </c>
      <c r="AO169" s="52">
        <f>+'2grid'!AO169*DP$2</f>
        <v>11973.504336151975</v>
      </c>
      <c r="AP169" s="52">
        <f>+'2grid'!AP169*DQ$2</f>
        <v>12347.158624508835</v>
      </c>
      <c r="AQ169" s="52">
        <f>+'2grid'!AQ169*DR$2</f>
        <v>12969.106309754807</v>
      </c>
      <c r="AR169" s="52">
        <f>+'2grid'!AR169*DS$2</f>
        <v>13602.979715107816</v>
      </c>
      <c r="AS169" s="52">
        <f>+'2grid'!AS169*DT$2</f>
        <v>15103.442042366554</v>
      </c>
      <c r="AT169" s="52">
        <f>+'2grid'!AT169*DU$2</f>
        <v>16457.301029982627</v>
      </c>
      <c r="AU169" s="52">
        <f>+'2grid'!AU169*DV$2</f>
        <v>18655.044434600521</v>
      </c>
      <c r="AV169" s="52">
        <f>+'2grid'!AV169*DW$2</f>
        <v>20609.757645148275</v>
      </c>
      <c r="AW169" s="52">
        <f>+'2grid'!AW169*DX$2</f>
        <v>21355.936863608396</v>
      </c>
      <c r="AX169" s="52">
        <f>+'2grid'!AX169*DY$2</f>
        <v>22147.476935550796</v>
      </c>
      <c r="AY169" s="52">
        <f>+'2grid'!AY169*DZ$2</f>
        <v>19089.824079435417</v>
      </c>
      <c r="AZ169" s="52">
        <f>+'2grid'!AZ169*EA$2</f>
        <v>21359.414470631091</v>
      </c>
      <c r="BA169" s="52">
        <f>+'2grid'!BA169*EB$2</f>
        <v>19340.865704598476</v>
      </c>
      <c r="BB169" s="52">
        <f>+'2grid'!BB169*EC$2</f>
        <v>16251.440959160453</v>
      </c>
      <c r="BC169" s="52">
        <f>+'2grid'!BC169*ED$2</f>
        <v>17017.151999999998</v>
      </c>
      <c r="BD169" s="52">
        <f>+'2grid'!BD169*EE$2</f>
        <v>16000.343999999999</v>
      </c>
      <c r="BE169" s="52">
        <f>+'2grid'!BE169*EF$2</f>
        <v>15499.595999999998</v>
      </c>
      <c r="BF169" s="52">
        <f>+'2grid'!BF169*EG$2</f>
        <v>15145.523999999996</v>
      </c>
      <c r="BG169" s="52">
        <f>+'2grid'!BG169*EH$2</f>
        <v>14616.6</v>
      </c>
      <c r="BH169" s="52">
        <f>+'2grid'!BH169*EI$2</f>
        <v>14202.48</v>
      </c>
      <c r="BI169" s="52">
        <f>+'2grid'!BI169*EJ$2</f>
        <v>13603.74</v>
      </c>
      <c r="BJ169" s="52">
        <f>+'2grid'!BJ169*EK$2</f>
        <v>13159.019999999999</v>
      </c>
      <c r="BK169" s="52">
        <f>+'2grid'!BK169*EL$2</f>
        <v>13221.239999999994</v>
      </c>
      <c r="BL169" s="52">
        <f>+'2grid'!BL169*EM$2</f>
        <v>12769.38</v>
      </c>
      <c r="BM169" s="52">
        <f>+'2grid'!BM169*EN$2</f>
        <v>12995.819999999996</v>
      </c>
      <c r="BN169" s="52">
        <f>+'2grid'!BN169*EO$2</f>
        <v>13164.119999999999</v>
      </c>
      <c r="BO169" s="52">
        <f>+'2grid'!BO169*EP$2</f>
        <v>13229.399999999998</v>
      </c>
      <c r="BP169" s="52">
        <f>+'2grid'!BP169*EQ$2</f>
        <v>13197.779999999999</v>
      </c>
      <c r="BQ169" s="52">
        <f>+'2grid'!BQ169*ER$2</f>
        <v>11546.4</v>
      </c>
      <c r="BR169" s="52">
        <f>+'2grid'!BR169*ES$2</f>
        <v>11717.759999999998</v>
      </c>
      <c r="BS169" s="52">
        <f>+'2grid'!BS169*ET$2</f>
        <v>11549.46</v>
      </c>
      <c r="BT169" s="52">
        <f>+'2grid'!BT169*EU$2</f>
        <v>10796.189999999999</v>
      </c>
      <c r="BU169" s="52">
        <f>+'2grid'!BU169*EV$2</f>
        <v>10321.482000000095</v>
      </c>
      <c r="BV169" s="52">
        <f>+'2grid'!BV169*EW$2</f>
        <v>10174.836600000077</v>
      </c>
      <c r="BW169" s="52">
        <f>+'2grid'!BW169*EX$2</f>
        <v>9837.6960000000472</v>
      </c>
      <c r="BX169" s="52">
        <f>+'2grid'!BX169*EY$2</f>
        <v>9333.0142800000849</v>
      </c>
      <c r="BY169" s="52">
        <f>+'2grid'!BY169*EZ$2</f>
        <v>8925.0108800001217</v>
      </c>
      <c r="BZ169" s="52">
        <f>+'2grid'!BZ169*FA$2</f>
        <v>8632.1943573334356</v>
      </c>
      <c r="CA169" s="52">
        <f>+'2grid'!CA169*FB$2</f>
        <v>8267.3126435556242</v>
      </c>
    </row>
    <row r="170" spans="1:79" x14ac:dyDescent="0.2">
      <c r="A170" s="9">
        <f>+data!B172</f>
        <v>620</v>
      </c>
      <c r="B170" s="52">
        <f>+'2grid'!B170*CC$2</f>
        <v>0</v>
      </c>
      <c r="C170" s="52">
        <f>+'2grid'!C170*CD$2</f>
        <v>0</v>
      </c>
      <c r="D170" s="52">
        <f>+'2grid'!D170*CE$2</f>
        <v>0</v>
      </c>
      <c r="E170" s="52">
        <f>+'2grid'!E170*CF$2</f>
        <v>0</v>
      </c>
      <c r="F170" s="52">
        <f>+'2grid'!F170*CG$2</f>
        <v>5.6202592876937594</v>
      </c>
      <c r="G170" s="52">
        <f>+'2grid'!G170*CH$2</f>
        <v>24.839538816146529</v>
      </c>
      <c r="H170" s="52">
        <f>+'2grid'!H170*CI$2</f>
        <v>109.7455987695201</v>
      </c>
      <c r="I170" s="52">
        <f>+'2grid'!I170*CJ$2</f>
        <v>484.70972789871371</v>
      </c>
      <c r="J170" s="52">
        <f>+'2grid'!J170*CK$2</f>
        <v>662.43806717139614</v>
      </c>
      <c r="K170" s="52">
        <f>+'2grid'!K170*CL$2</f>
        <v>885.93877023999778</v>
      </c>
      <c r="L170" s="52">
        <f>+'2grid'!L170*CM$2</f>
        <v>1139.4351497891878</v>
      </c>
      <c r="M170" s="52">
        <f>+'2grid'!M170*CN$2</f>
        <v>1215.5093991450933</v>
      </c>
      <c r="N170" s="52">
        <f>+'2grid'!N170*CO$2</f>
        <v>1165.2639124110838</v>
      </c>
      <c r="O170" s="52">
        <f>+'2grid'!O170*CP$2</f>
        <v>1115.2904635347682</v>
      </c>
      <c r="P170" s="52">
        <f>+'2grid'!P170*CQ$2</f>
        <v>1065.5734702213308</v>
      </c>
      <c r="Q170" s="52">
        <f>+'2grid'!Q170*CR$2</f>
        <v>914.48364559235995</v>
      </c>
      <c r="R170" s="52">
        <f>+'2grid'!R170*CS$2</f>
        <v>773.45854162092246</v>
      </c>
      <c r="S170" s="52">
        <f>+'2grid'!S170*CT$2</f>
        <v>734.18481702152314</v>
      </c>
      <c r="T170" s="52">
        <f>+'2grid'!T170*CU$2</f>
        <v>695.01870680311731</v>
      </c>
      <c r="U170" s="52">
        <f>+'2grid'!U170*CV$2</f>
        <v>819.89374200396139</v>
      </c>
      <c r="V170" s="52">
        <f>+'2grid'!V170*CW$2</f>
        <v>925.22042282150085</v>
      </c>
      <c r="W170" s="52">
        <f>+'2grid'!W170*CX$2</f>
        <v>1083.0627987090209</v>
      </c>
      <c r="X170" s="52">
        <f>+'2grid'!X170*CY$2</f>
        <v>1211.0915205160252</v>
      </c>
      <c r="Y170" s="52">
        <f>+'2grid'!Y170*CZ$2</f>
        <v>1557.9492416498567</v>
      </c>
      <c r="Z170" s="52">
        <f>+'2grid'!Z170*DA$2</f>
        <v>1031.0504853939253</v>
      </c>
      <c r="AA170" s="52">
        <f>+'2grid'!AA170*DB$2</f>
        <v>1371.32798924964</v>
      </c>
      <c r="AB170" s="52">
        <f>+'2grid'!AB170*DC$2</f>
        <v>1963.099581015884</v>
      </c>
      <c r="AC170" s="52">
        <f>+'2grid'!AC170*DD$2</f>
        <v>1776.5353224999449</v>
      </c>
      <c r="AD170" s="52">
        <f>+'2grid'!AD170*DE$2</f>
        <v>2256.6926332729495</v>
      </c>
      <c r="AE170" s="52">
        <f>+'2grid'!AE170*DF$2</f>
        <v>2274.7203774072727</v>
      </c>
      <c r="AF170" s="52">
        <f>+'2grid'!AF170*DG$2</f>
        <v>2265.9283668185999</v>
      </c>
      <c r="AG170" s="52">
        <f>+'2grid'!AG170*DH$2</f>
        <v>2255.8083356816683</v>
      </c>
      <c r="AH170" s="52">
        <f>+'2grid'!AH170*DI$2</f>
        <v>2244.3037786880677</v>
      </c>
      <c r="AI170" s="52">
        <f>+'2grid'!AI170*DJ$2</f>
        <v>2234.4325722268377</v>
      </c>
      <c r="AJ170" s="52">
        <f>+'2grid'!AJ170*DK$2</f>
        <v>2222.883989283936</v>
      </c>
      <c r="AK170" s="52">
        <f>+'2grid'!AK170*DL$2</f>
        <v>2209.5887659347218</v>
      </c>
      <c r="AL170" s="52">
        <f>+'2grid'!AL170*DM$2</f>
        <v>2194.4718754477817</v>
      </c>
      <c r="AM170" s="52">
        <f>+'2grid'!AM170*DN$2</f>
        <v>2177.4516281550405</v>
      </c>
      <c r="AN170" s="52">
        <f>+'2grid'!AN170*DO$2</f>
        <v>2153.6699741741618</v>
      </c>
      <c r="AO170" s="52">
        <f>+'2grid'!AO170*DP$2</f>
        <v>2128.6260780386265</v>
      </c>
      <c r="AP170" s="52">
        <f>+'2grid'!AP170*DQ$2</f>
        <v>2170.4738551970513</v>
      </c>
      <c r="AQ170" s="52">
        <f>+'2grid'!AQ170*DR$2</f>
        <v>2214.8808867231114</v>
      </c>
      <c r="AR170" s="52">
        <f>+'2grid'!AR170*DS$2</f>
        <v>2194.6278559964671</v>
      </c>
      <c r="AS170" s="52">
        <f>+'2grid'!AS170*DT$2</f>
        <v>2273.8380968967213</v>
      </c>
      <c r="AT170" s="52">
        <f>+'2grid'!AT170*DU$2</f>
        <v>2370.4504933904254</v>
      </c>
      <c r="AU170" s="52">
        <f>+'2grid'!AU170*DV$2</f>
        <v>2470.5877456680146</v>
      </c>
      <c r="AV170" s="52">
        <f>+'2grid'!AV170*DW$2</f>
        <v>2606.2863409734518</v>
      </c>
      <c r="AW170" s="52">
        <f>+'2grid'!AW170*DX$2</f>
        <v>2671.2334282465272</v>
      </c>
      <c r="AX170" s="52">
        <f>+'2grid'!AX170*DY$2</f>
        <v>2802.4914938973366</v>
      </c>
      <c r="AY170" s="52">
        <f>+'2grid'!AY170*DZ$2</f>
        <v>2768.2768655163786</v>
      </c>
      <c r="AZ170" s="52">
        <f>+'2grid'!AZ170*EA$2</f>
        <v>2872.9373042548796</v>
      </c>
      <c r="BA170" s="52">
        <f>+'2grid'!BA170*EB$2</f>
        <v>3093.3947520756869</v>
      </c>
      <c r="BB170" s="52">
        <f>+'2grid'!BB170*EC$2</f>
        <v>3214.324444886357</v>
      </c>
      <c r="BC170" s="52">
        <f>+'2grid'!BC170*ED$2</f>
        <v>3194.924</v>
      </c>
      <c r="BD170" s="52">
        <f>+'2grid'!BD170*EE$2</f>
        <v>3227.0039999999999</v>
      </c>
      <c r="BE170" s="52">
        <f>+'2grid'!BE170*EF$2</f>
        <v>3254.076</v>
      </c>
      <c r="BF170" s="52">
        <f>+'2grid'!BF170*EG$2</f>
        <v>3212.5</v>
      </c>
      <c r="BG170" s="52">
        <f>+'2grid'!BG170*EH$2</f>
        <v>2444.94</v>
      </c>
      <c r="BH170" s="52">
        <f>+'2grid'!BH170*EI$2</f>
        <v>2413.3200000000002</v>
      </c>
      <c r="BI170" s="52">
        <f>+'2grid'!BI170*EJ$2</f>
        <v>2425.56</v>
      </c>
      <c r="BJ170" s="52">
        <f>+'2grid'!BJ170*EK$2</f>
        <v>2351.1</v>
      </c>
      <c r="BK170" s="52">
        <f>+'2grid'!BK170*EL$2</f>
        <v>2356.1999999999998</v>
      </c>
      <c r="BL170" s="52">
        <f>+'2grid'!BL170*EM$2</f>
        <v>2076.7200000000003</v>
      </c>
      <c r="BM170" s="52">
        <f>+'2grid'!BM170*EN$2</f>
        <v>2076.3119999999999</v>
      </c>
      <c r="BN170" s="52">
        <f>+'2grid'!BN170*EO$2</f>
        <v>1935.96</v>
      </c>
      <c r="BO170" s="52">
        <f>+'2grid'!BO170*EP$2</f>
        <v>1990.02</v>
      </c>
      <c r="BP170" s="52">
        <f>+'2grid'!BP170*EQ$2</f>
        <v>1941.06</v>
      </c>
      <c r="BQ170" s="52">
        <f>+'2grid'!BQ170*ER$2</f>
        <v>1883.94</v>
      </c>
      <c r="BR170" s="52">
        <f>+'2grid'!BR170*ES$2</f>
        <v>1840.08</v>
      </c>
      <c r="BS170" s="52">
        <f>+'2grid'!BS170*ET$2</f>
        <v>1840.08</v>
      </c>
      <c r="BT170" s="52">
        <f>+'2grid'!BT170*EU$2</f>
        <v>1778.7780000000089</v>
      </c>
      <c r="BU170" s="52">
        <f>+'2grid'!BU170*EV$2</f>
        <v>1746.260400000019</v>
      </c>
      <c r="BV170" s="52">
        <f>+'2grid'!BV170*EW$2</f>
        <v>1716.8293200000123</v>
      </c>
      <c r="BW170" s="52">
        <f>+'2grid'!BW170*EX$2</f>
        <v>1683.1632000000184</v>
      </c>
      <c r="BX170" s="52">
        <f>+'2grid'!BX170*EY$2</f>
        <v>1648.8464560000198</v>
      </c>
      <c r="BY170" s="52">
        <f>+'2grid'!BY170*EZ$2</f>
        <v>1608.4152426666897</v>
      </c>
      <c r="BZ170" s="52">
        <f>+'2grid'!BZ170*FA$2</f>
        <v>1579.2765959111439</v>
      </c>
      <c r="CA170" s="52">
        <f>+'2grid'!CA170*FB$2</f>
        <v>1544.3507361185418</v>
      </c>
    </row>
    <row r="171" spans="1:79" x14ac:dyDescent="0.2">
      <c r="A171" s="9">
        <f>+data!B173</f>
        <v>624</v>
      </c>
      <c r="B171" s="52">
        <f>+'2grid'!B171*CC$2</f>
        <v>0</v>
      </c>
      <c r="C171" s="52">
        <f>+'2grid'!C171*CD$2</f>
        <v>0</v>
      </c>
      <c r="D171" s="52">
        <f>+'2grid'!D171*CE$2</f>
        <v>0</v>
      </c>
      <c r="E171" s="52">
        <f>+'2grid'!E171*CF$2</f>
        <v>0</v>
      </c>
      <c r="F171" s="52">
        <f>+'2grid'!F171*CG$2</f>
        <v>0</v>
      </c>
      <c r="G171" s="52">
        <f>+'2grid'!G171*CH$2</f>
        <v>0</v>
      </c>
      <c r="H171" s="52">
        <f>+'2grid'!H171*CI$2</f>
        <v>0.92938985777656313</v>
      </c>
      <c r="I171" s="52">
        <f>+'2grid'!I171*CJ$2</f>
        <v>4.1048052051798196</v>
      </c>
      <c r="J171" s="52">
        <f>+'2grid'!J171*CK$2</f>
        <v>6.0069597375777262</v>
      </c>
      <c r="K171" s="52">
        <f>+'2grid'!K171*CL$2</f>
        <v>8.7864580768097209</v>
      </c>
      <c r="L171" s="52">
        <f>+'2grid'!L171*CM$2</f>
        <v>12.845826746529722</v>
      </c>
      <c r="M171" s="52">
        <f>+'2grid'!M171*CN$2</f>
        <v>14.327038010791664</v>
      </c>
      <c r="N171" s="52">
        <f>+'2grid'!N171*CO$2</f>
        <v>15.969748236269554</v>
      </c>
      <c r="O171" s="52">
        <f>+'2grid'!O171*CP$2</f>
        <v>17.789937159824163</v>
      </c>
      <c r="P171" s="52">
        <f>+'2grid'!P171*CQ$2</f>
        <v>19.804863819789464</v>
      </c>
      <c r="Q171" s="52">
        <f>+'2grid'!Q171*CR$2</f>
        <v>22.033107339021949</v>
      </c>
      <c r="R171" s="52">
        <f>+'2grid'!R171*CS$2</f>
        <v>24.494593452890189</v>
      </c>
      <c r="S171" s="52">
        <f>+'2grid'!S171*CT$2</f>
        <v>27.210601906143943</v>
      </c>
      <c r="T171" s="52">
        <f>+'2grid'!T171*CU$2</f>
        <v>30.203748744585354</v>
      </c>
      <c r="U171" s="52">
        <f>+'2grid'!U171*CV$2</f>
        <v>33.497936215853137</v>
      </c>
      <c r="V171" s="52">
        <f>+'2grid'!V171*CW$2</f>
        <v>37.118261429893792</v>
      </c>
      <c r="W171" s="52">
        <f>+'2grid'!W171*CX$2</f>
        <v>41.090873068667165</v>
      </c>
      <c r="X171" s="52">
        <f>+'2grid'!X171*CY$2</f>
        <v>45.442763223404739</v>
      </c>
      <c r="Y171" s="52">
        <f>+'2grid'!Y171*CZ$2</f>
        <v>50.201478814365203</v>
      </c>
      <c r="Z171" s="52">
        <f>+'2grid'!Z171*DA$2</f>
        <v>55.394733940037</v>
      </c>
      <c r="AA171" s="52">
        <f>+'2grid'!AA171*DB$2</f>
        <v>61.04990082537266</v>
      </c>
      <c r="AB171" s="52">
        <f>+'2grid'!AB171*DC$2</f>
        <v>67.193352692853296</v>
      </c>
      <c r="AC171" s="52">
        <f>+'2grid'!AC171*DD$2</f>
        <v>73.849626750281288</v>
      </c>
      <c r="AD171" s="52">
        <f>+'2grid'!AD171*DE$2</f>
        <v>73.985100572116664</v>
      </c>
      <c r="AE171" s="52">
        <f>+'2grid'!AE171*DF$2</f>
        <v>74.154976213778554</v>
      </c>
      <c r="AF171" s="52">
        <f>+'2grid'!AF171*DG$2</f>
        <v>74.363309476269492</v>
      </c>
      <c r="AG171" s="52">
        <f>+'2grid'!AG171*DH$2</f>
        <v>74.614818320723671</v>
      </c>
      <c r="AH171" s="52">
        <f>+'2grid'!AH171*DI$2</f>
        <v>74.915026768195716</v>
      </c>
      <c r="AI171" s="52">
        <f>+'2grid'!AI171*DJ$2</f>
        <v>75.270448817904878</v>
      </c>
      <c r="AJ171" s="52">
        <f>+'2grid'!AJ171*DK$2</f>
        <v>75.688826227650821</v>
      </c>
      <c r="AK171" s="52">
        <f>+'2grid'!AK171*DL$2</f>
        <v>76.179439838672408</v>
      </c>
      <c r="AL171" s="52">
        <f>+'2grid'!AL171*DM$2</f>
        <v>76.753522925081271</v>
      </c>
      <c r="AM171" s="52">
        <f>+'2grid'!AM171*DN$2</f>
        <v>77.424818589575963</v>
      </c>
      <c r="AN171" s="52">
        <f>+'2grid'!AN171*DO$2</f>
        <v>78.210344567896783</v>
      </c>
      <c r="AO171" s="52">
        <f>+'2grid'!AO171*DP$2</f>
        <v>79.131463335898914</v>
      </c>
      <c r="AP171" s="52">
        <f>+'2grid'!AP171*DQ$2</f>
        <v>80.215412974614523</v>
      </c>
      <c r="AQ171" s="52">
        <f>+'2grid'!AQ171*DR$2</f>
        <v>81.497553494513511</v>
      </c>
      <c r="AR171" s="52">
        <f>+'2grid'!AR171*DS$2</f>
        <v>83.024761187643293</v>
      </c>
      <c r="AS171" s="52">
        <f>+'2grid'!AS171*DT$2</f>
        <v>84.860736962651657</v>
      </c>
      <c r="AT171" s="52">
        <f>+'2grid'!AT171*DU$2</f>
        <v>87.094653248425871</v>
      </c>
      <c r="AU171" s="52">
        <f>+'2grid'!AU171*DV$2</f>
        <v>89.855949398119492</v>
      </c>
      <c r="AV171" s="52">
        <f>+'2grid'!AV171*DW$2</f>
        <v>93.341229952449709</v>
      </c>
      <c r="AW171" s="52">
        <f>+'2grid'!AW171*DX$2</f>
        <v>97.867066729513738</v>
      </c>
      <c r="AX171" s="52">
        <f>+'2grid'!AX171*DY$2</f>
        <v>105.14000764175061</v>
      </c>
      <c r="AY171" s="52">
        <f>+'2grid'!AY171*DZ$2</f>
        <v>115.31864065974779</v>
      </c>
      <c r="AZ171" s="52">
        <f>+'2grid'!AZ171*EA$2</f>
        <v>131.06173341624967</v>
      </c>
      <c r="BA171" s="52">
        <f>+'2grid'!BA171*EB$2</f>
        <v>160.59177779784969</v>
      </c>
      <c r="BB171" s="52">
        <f>+'2grid'!BB171*EC$2</f>
        <v>257.06305227368716</v>
      </c>
      <c r="BC171" s="52">
        <f>+'2grid'!BC171*ED$2</f>
        <v>292.45600000000002</v>
      </c>
      <c r="BD171" s="52">
        <f>+'2grid'!BD171*EE$2</f>
        <v>300.67200000000003</v>
      </c>
      <c r="BE171" s="52">
        <f>+'2grid'!BE171*EF$2</f>
        <v>313.90800000000002</v>
      </c>
      <c r="BF171" s="52">
        <f>+'2grid'!BF171*EG$2</f>
        <v>428.67599999999999</v>
      </c>
      <c r="BG171" s="52">
        <f>+'2grid'!BG171*EH$2</f>
        <v>558.96</v>
      </c>
      <c r="BH171" s="52">
        <f>+'2grid'!BH171*EI$2</f>
        <v>558.96</v>
      </c>
      <c r="BI171" s="52">
        <f>+'2grid'!BI171*EJ$2</f>
        <v>549.78</v>
      </c>
      <c r="BJ171" s="52">
        <f>+'2grid'!BJ171*EK$2</f>
        <v>550.79999999999995</v>
      </c>
      <c r="BK171" s="52">
        <f>+'2grid'!BK171*EL$2</f>
        <v>550.79999999999995</v>
      </c>
      <c r="BL171" s="52">
        <f>+'2grid'!BL171*EM$2</f>
        <v>550.79999999999995</v>
      </c>
      <c r="BM171" s="52">
        <f>+'2grid'!BM171*EN$2</f>
        <v>561</v>
      </c>
      <c r="BN171" s="52">
        <f>+'2grid'!BN171*EO$2</f>
        <v>561</v>
      </c>
      <c r="BO171" s="52">
        <f>+'2grid'!BO171*EP$2</f>
        <v>561</v>
      </c>
      <c r="BP171" s="52">
        <f>+'2grid'!BP171*EQ$2</f>
        <v>561</v>
      </c>
      <c r="BQ171" s="52">
        <f>+'2grid'!BQ171*ER$2</f>
        <v>561</v>
      </c>
      <c r="BR171" s="52">
        <f>+'2grid'!BR171*ES$2</f>
        <v>561</v>
      </c>
      <c r="BS171" s="52">
        <f>+'2grid'!BS171*ET$2</f>
        <v>561</v>
      </c>
      <c r="BT171" s="52">
        <f>+'2grid'!BT171*EU$2</f>
        <v>561</v>
      </c>
      <c r="BU171" s="52">
        <f>+'2grid'!BU171*EV$2</f>
        <v>561</v>
      </c>
      <c r="BV171" s="52">
        <f>+'2grid'!BV171*EW$2</f>
        <v>561</v>
      </c>
      <c r="BW171" s="52">
        <f>+'2grid'!BW171*EX$2</f>
        <v>561</v>
      </c>
      <c r="BX171" s="52">
        <f>+'2grid'!BX171*EY$2</f>
        <v>561</v>
      </c>
      <c r="BY171" s="52">
        <f>+'2grid'!BY171*EZ$2</f>
        <v>561</v>
      </c>
      <c r="BZ171" s="52">
        <f>+'2grid'!BZ171*FA$2</f>
        <v>561</v>
      </c>
      <c r="CA171" s="52">
        <f>+'2grid'!CA171*FB$2</f>
        <v>561</v>
      </c>
    </row>
    <row r="172" spans="1:79" x14ac:dyDescent="0.2">
      <c r="A172" s="9">
        <f>+data!B174</f>
        <v>626</v>
      </c>
      <c r="B172" s="52">
        <f>+'2grid'!B172*CC$2</f>
        <v>0</v>
      </c>
      <c r="C172" s="52">
        <f>+'2grid'!C172*CD$2</f>
        <v>0</v>
      </c>
      <c r="D172" s="52">
        <f>+'2grid'!D172*CE$2</f>
        <v>0</v>
      </c>
      <c r="E172" s="52">
        <f>+'2grid'!E172*CF$2</f>
        <v>0</v>
      </c>
      <c r="F172" s="52">
        <f>+'2grid'!F172*CG$2</f>
        <v>0</v>
      </c>
      <c r="G172" s="52">
        <f>+'2grid'!G172*CH$2</f>
        <v>0</v>
      </c>
      <c r="H172" s="52">
        <f>+'2grid'!H172*CI$2</f>
        <v>0</v>
      </c>
      <c r="I172" s="52">
        <f>+'2grid'!I172*CJ$2</f>
        <v>0</v>
      </c>
      <c r="J172" s="52">
        <f>+'2grid'!J172*CK$2</f>
        <v>0</v>
      </c>
      <c r="K172" s="52">
        <f>+'2grid'!K172*CL$2</f>
        <v>2.1286126448921689</v>
      </c>
      <c r="L172" s="52">
        <f>+'2grid'!L172*CM$2</f>
        <v>2.5410246538311041</v>
      </c>
      <c r="M172" s="52">
        <f>+'2grid'!M172*CN$2</f>
        <v>3.0981231952864481</v>
      </c>
      <c r="N172" s="52">
        <f>+'2grid'!N172*CO$2</f>
        <v>3.7757349605276307</v>
      </c>
      <c r="O172" s="52">
        <f>+'2grid'!O172*CP$2</f>
        <v>4.5993453140551539</v>
      </c>
      <c r="P172" s="52">
        <f>+'2grid'!P172*CQ$2</f>
        <v>5.5996522724678242</v>
      </c>
      <c r="Q172" s="52">
        <f>+'2grid'!Q172*CR$2</f>
        <v>6.8135800873420731</v>
      </c>
      <c r="R172" s="52">
        <f>+'2grid'!R172*CS$2</f>
        <v>8.285473827376185</v>
      </c>
      <c r="S172" s="52">
        <f>+'2grid'!S172*CT$2</f>
        <v>10.068502109829279</v>
      </c>
      <c r="T172" s="52">
        <f>+'2grid'!T172*CU$2</f>
        <v>12.226297393793137</v>
      </c>
      <c r="U172" s="52">
        <f>+'2grid'!U172*CV$2</f>
        <v>14.834864944703932</v>
      </c>
      <c r="V172" s="52">
        <f>+'2grid'!V172*CW$2</f>
        <v>17.984792286504113</v>
      </c>
      <c r="W172" s="52">
        <f>+'2grid'!W172*CX$2</f>
        <v>21.783790074015968</v>
      </c>
      <c r="X172" s="52">
        <f>+'2grid'!X172*CY$2</f>
        <v>26.359592003772594</v>
      </c>
      <c r="Y172" s="52">
        <f>+'2grid'!Y172*CZ$2</f>
        <v>31.863234476777446</v>
      </c>
      <c r="Z172" s="52">
        <f>+'2grid'!Z172*DA$2</f>
        <v>38.472724643343078</v>
      </c>
      <c r="AA172" s="52">
        <f>+'2grid'!AA172*DB$2</f>
        <v>46.397086040569278</v>
      </c>
      <c r="AB172" s="52">
        <f>+'2grid'!AB172*DC$2</f>
        <v>55.880741364230914</v>
      </c>
      <c r="AC172" s="52">
        <f>+'2grid'!AC172*DD$2</f>
        <v>67.208148087979822</v>
      </c>
      <c r="AD172" s="52">
        <f>+'2grid'!AD172*DE$2</f>
        <v>67.539402681564042</v>
      </c>
      <c r="AE172" s="52">
        <f>+'2grid'!AE172*DF$2</f>
        <v>67.859904971929808</v>
      </c>
      <c r="AF172" s="52">
        <f>+'2grid'!AF172*DG$2</f>
        <v>68.169143087466551</v>
      </c>
      <c r="AG172" s="52">
        <f>+'2grid'!AG172*DH$2</f>
        <v>68.466589885109798</v>
      </c>
      <c r="AH172" s="52">
        <f>+'2grid'!AH172*DI$2</f>
        <v>68.751702560267731</v>
      </c>
      <c r="AI172" s="52">
        <f>+'2grid'!AI172*DJ$2</f>
        <v>69.023922247537612</v>
      </c>
      <c r="AJ172" s="52">
        <f>+'2grid'!AJ172*DK$2</f>
        <v>69.282673612004544</v>
      </c>
      <c r="AK172" s="52">
        <f>+'2grid'!AK172*DL$2</f>
        <v>69.527364430911163</v>
      </c>
      <c r="AL172" s="52">
        <f>+'2grid'!AL172*DM$2</f>
        <v>69.757385165481608</v>
      </c>
      <c r="AM172" s="52">
        <f>+'2grid'!AM172*DN$2</f>
        <v>69.972108522678397</v>
      </c>
      <c r="AN172" s="52">
        <f>+'2grid'!AN172*DO$2</f>
        <v>70.170889006666542</v>
      </c>
      <c r="AO172" s="52">
        <f>+'2grid'!AO172*DP$2</f>
        <v>75.080343336495773</v>
      </c>
      <c r="AP172" s="52">
        <f>+'2grid'!AP172*DQ$2</f>
        <v>80.313053378404533</v>
      </c>
      <c r="AQ172" s="52">
        <f>+'2grid'!AQ172*DR$2</f>
        <v>85.888116969370898</v>
      </c>
      <c r="AR172" s="52">
        <f>+'2grid'!AR172*DS$2</f>
        <v>91.825509160229061</v>
      </c>
      <c r="AS172" s="52">
        <f>+'2grid'!AS172*DT$2</f>
        <v>98.146090375784553</v>
      </c>
      <c r="AT172" s="52">
        <f>+'2grid'!AT172*DU$2</f>
        <v>100.67674498714463</v>
      </c>
      <c r="AU172" s="52">
        <f>+'2grid'!AU172*DV$2</f>
        <v>103.24196347316615</v>
      </c>
      <c r="AV172" s="52">
        <f>+'2grid'!AV172*DW$2</f>
        <v>105.83996840790192</v>
      </c>
      <c r="AW172" s="52">
        <f>+'2grid'!AW172*DX$2</f>
        <v>108.46876248693447</v>
      </c>
      <c r="AX172" s="52">
        <f>+'2grid'!AX172*DY$2</f>
        <v>112.36084735414599</v>
      </c>
      <c r="AY172" s="52">
        <f>+'2grid'!AY172*DZ$2</f>
        <v>116.18429395097601</v>
      </c>
      <c r="AZ172" s="52">
        <f>+'2grid'!AZ172*EA$2</f>
        <v>120.13131480781445</v>
      </c>
      <c r="BA172" s="52">
        <f>+'2grid'!BA172*EB$2</f>
        <v>124.20557040241862</v>
      </c>
      <c r="BB172" s="52">
        <f>+'2grid'!BB172*EC$2</f>
        <v>128.41081172566606</v>
      </c>
      <c r="BC172" s="52">
        <f>+'2grid'!BC172*ED$2</f>
        <v>84.16</v>
      </c>
      <c r="BD172" s="52">
        <f>+'2grid'!BD172*EE$2</f>
        <v>97.091999999999999</v>
      </c>
      <c r="BE172" s="52">
        <f>+'2grid'!BE172*EF$2</f>
        <v>133.64400000000001</v>
      </c>
      <c r="BF172" s="52">
        <f>+'2grid'!BF172*EG$2</f>
        <v>172.70400000000001</v>
      </c>
      <c r="BG172" s="52">
        <f>+'2grid'!BG172*EH$2</f>
        <v>190.74</v>
      </c>
      <c r="BH172" s="52">
        <f>+'2grid'!BH172*EI$2</f>
        <v>216.24</v>
      </c>
      <c r="BI172" s="52">
        <f>+'2grid'!BI172*EJ$2</f>
        <v>216.24</v>
      </c>
      <c r="BJ172" s="52">
        <f>+'2grid'!BJ172*EK$2</f>
        <v>219.3</v>
      </c>
      <c r="BK172" s="52">
        <f>+'2grid'!BK172*EL$2</f>
        <v>239.70000000000002</v>
      </c>
      <c r="BL172" s="52">
        <f>+'2grid'!BL172*EM$2</f>
        <v>239.70000000000002</v>
      </c>
      <c r="BM172" s="52">
        <f>+'2grid'!BM172*EN$2</f>
        <v>239.70000000000002</v>
      </c>
      <c r="BN172" s="52">
        <f>+'2grid'!BN172*EO$2</f>
        <v>229.5</v>
      </c>
      <c r="BO172" s="52">
        <f>+'2grid'!BO172*EP$2</f>
        <v>239.70000000000002</v>
      </c>
      <c r="BP172" s="52">
        <f>+'2grid'!BP172*EQ$2</f>
        <v>229.5</v>
      </c>
      <c r="BQ172" s="52">
        <f>+'2grid'!BQ172*ER$2</f>
        <v>226.44</v>
      </c>
      <c r="BR172" s="52">
        <f>+'2grid'!BR172*ES$2</f>
        <v>227.46</v>
      </c>
      <c r="BS172" s="52">
        <f>+'2grid'!BS172*ET$2</f>
        <v>238.68</v>
      </c>
      <c r="BT172" s="52">
        <f>+'2grid'!BT172*EU$2</f>
        <v>231.13199999999992</v>
      </c>
      <c r="BU172" s="52">
        <f>+'2grid'!BU172*EV$2</f>
        <v>235.29359999999983</v>
      </c>
      <c r="BV172" s="52">
        <f>+'2grid'!BV172*EW$2</f>
        <v>238.2148799999994</v>
      </c>
      <c r="BW172" s="52">
        <f>+'2grid'!BW172*EX$2</f>
        <v>240.35280000000034</v>
      </c>
      <c r="BX172" s="52">
        <f>+'2grid'!BX172*EY$2</f>
        <v>241.91190399999968</v>
      </c>
      <c r="BY172" s="52">
        <f>+'2grid'!BY172*EZ$2</f>
        <v>242.27185066666655</v>
      </c>
      <c r="BZ172" s="52">
        <f>+'2grid'!BZ172*FA$2</f>
        <v>245.9653809777783</v>
      </c>
      <c r="CA172" s="52">
        <f>+'2grid'!CA172*FB$2</f>
        <v>247.3772946962967</v>
      </c>
    </row>
    <row r="173" spans="1:79" x14ac:dyDescent="0.2">
      <c r="A173" s="9">
        <f>+data!B175</f>
        <v>630</v>
      </c>
      <c r="B173" s="52">
        <f>+'2grid'!B173*CC$2</f>
        <v>0</v>
      </c>
      <c r="C173" s="52">
        <f>+'2grid'!C173*CD$2</f>
        <v>0</v>
      </c>
      <c r="D173" s="52">
        <f>+'2grid'!D173*CE$2</f>
        <v>0</v>
      </c>
      <c r="E173" s="52">
        <f>+'2grid'!E173*CF$2</f>
        <v>0</v>
      </c>
      <c r="F173" s="52">
        <f>+'2grid'!F173*CG$2</f>
        <v>0</v>
      </c>
      <c r="G173" s="52">
        <f>+'2grid'!G173*CH$2</f>
        <v>0</v>
      </c>
      <c r="H173" s="52">
        <f>+'2grid'!H173*CI$2</f>
        <v>0</v>
      </c>
      <c r="I173" s="52">
        <f>+'2grid'!I173*CJ$2</f>
        <v>0</v>
      </c>
      <c r="J173" s="52">
        <f>+'2grid'!J173*CK$2</f>
        <v>0</v>
      </c>
      <c r="K173" s="52">
        <f>+'2grid'!K173*CL$2</f>
        <v>0</v>
      </c>
      <c r="L173" s="52">
        <f>+'2grid'!L173*CM$2</f>
        <v>0</v>
      </c>
      <c r="M173" s="52">
        <f>+'2grid'!M173*CN$2</f>
        <v>1.0655091348734654E-2</v>
      </c>
      <c r="N173" s="52">
        <f>+'2grid'!N173*CO$2</f>
        <v>1.5341952608162471E-2</v>
      </c>
      <c r="O173" s="52">
        <f>+'2grid'!O173*CP$2</f>
        <v>2.2057943840138605E-2</v>
      </c>
      <c r="P173" s="52">
        <f>+'2grid'!P173*CQ$2</f>
        <v>3.1663255662693159E-2</v>
      </c>
      <c r="Q173" s="52">
        <f>+'2grid'!Q173*CR$2</f>
        <v>4.5372134137464916E-2</v>
      </c>
      <c r="R173" s="52">
        <f>+'2grid'!R173*CS$2</f>
        <v>6.4892233434383093E-2</v>
      </c>
      <c r="S173" s="52">
        <f>+'2grid'!S173*CT$2</f>
        <v>9.2614761426940917E-2</v>
      </c>
      <c r="T173" s="52">
        <f>+'2grid'!T173*CU$2</f>
        <v>0.13187113574007325</v>
      </c>
      <c r="U173" s="52">
        <f>+'2grid'!U173*CV$2</f>
        <v>0.1872745476189254</v>
      </c>
      <c r="V173" s="52">
        <f>+'2grid'!V173*CW$2</f>
        <v>0.26516584819892913</v>
      </c>
      <c r="W173" s="52">
        <f>+'2grid'!W173*CX$2</f>
        <v>0.37417969480789148</v>
      </c>
      <c r="X173" s="52">
        <f>+'2grid'!X173*CY$2</f>
        <v>0.52593303659175494</v>
      </c>
      <c r="Y173" s="52">
        <f>+'2grid'!Y173*CZ$2</f>
        <v>0.73580157743468066</v>
      </c>
      <c r="Z173" s="52">
        <f>+'2grid'!Z173*DA$2</f>
        <v>1.0236650694879481</v>
      </c>
      <c r="AA173" s="52">
        <f>+'2grid'!AA173*DB$2</f>
        <v>1.4143125490775557</v>
      </c>
      <c r="AB173" s="52">
        <f>+'2grid'!AB173*DC$2</f>
        <v>1.9367711340855494</v>
      </c>
      <c r="AC173" s="52">
        <f>+'2grid'!AC173*DD$2</f>
        <v>2.620813687510585</v>
      </c>
      <c r="AD173" s="52">
        <f>+'2grid'!AD173*DE$2</f>
        <v>3.3453004366988344</v>
      </c>
      <c r="AE173" s="52">
        <f>+'2grid'!AE173*DF$2</f>
        <v>4.2686033047042091</v>
      </c>
      <c r="AF173" s="52">
        <f>+'2grid'!AF173*DG$2</f>
        <v>5.4448115476294268</v>
      </c>
      <c r="AG173" s="52">
        <f>+'2grid'!AG173*DH$2</f>
        <v>6.9425767056301959</v>
      </c>
      <c r="AH173" s="52">
        <f>+'2grid'!AH173*DI$2</f>
        <v>8.8489828795446819</v>
      </c>
      <c r="AI173" s="52">
        <f>+'2grid'!AI173*DJ$2</f>
        <v>11.274428898545176</v>
      </c>
      <c r="AJ173" s="52">
        <f>+'2grid'!AJ173*DK$2</f>
        <v>14.358781282608042</v>
      </c>
      <c r="AK173" s="52">
        <f>+'2grid'!AK173*DL$2</f>
        <v>18.279121191970976</v>
      </c>
      <c r="AL173" s="52">
        <f>+'2grid'!AL173*DM$2</f>
        <v>23.259488111647872</v>
      </c>
      <c r="AM173" s="52">
        <f>+'2grid'!AM173*DN$2</f>
        <v>29.583121210217289</v>
      </c>
      <c r="AN173" s="52">
        <f>+'2grid'!AN173*DO$2</f>
        <v>37.60782014746912</v>
      </c>
      <c r="AO173" s="52">
        <f>+'2grid'!AO173*DP$2</f>
        <v>47.785195313572899</v>
      </c>
      <c r="AP173" s="52">
        <f>+'2grid'!AP173*DQ$2</f>
        <v>56.229782603827147</v>
      </c>
      <c r="AQ173" s="52">
        <f>+'2grid'!AQ173*DR$2</f>
        <v>64.179358417926139</v>
      </c>
      <c r="AR173" s="52">
        <f>+'2grid'!AR173*DS$2</f>
        <v>78.499638976846313</v>
      </c>
      <c r="AS173" s="52">
        <f>+'2grid'!AS173*DT$2</f>
        <v>93.147896392879417</v>
      </c>
      <c r="AT173" s="52">
        <f>+'2grid'!AT173*DU$2</f>
        <v>108.60892659271627</v>
      </c>
      <c r="AU173" s="52">
        <f>+'2grid'!AU173*DV$2</f>
        <v>123.41203458098109</v>
      </c>
      <c r="AV173" s="52">
        <f>+'2grid'!AV173*DW$2</f>
        <v>136.94262345752207</v>
      </c>
      <c r="AW173" s="52">
        <f>+'2grid'!AW173*DX$2</f>
        <v>151.32635397013863</v>
      </c>
      <c r="AX173" s="52">
        <f>+'2grid'!AX173*DY$2</f>
        <v>182.79862900603527</v>
      </c>
      <c r="AY173" s="52">
        <f>+'2grid'!AY173*DZ$2</f>
        <v>212.84922420643059</v>
      </c>
      <c r="AZ173" s="52">
        <f>+'2grid'!AZ173*EA$2</f>
        <v>241.45941118781849</v>
      </c>
      <c r="BA173" s="52">
        <f>+'2grid'!BA173*EB$2</f>
        <v>268.60785210416003</v>
      </c>
      <c r="BB173" s="52">
        <f>+'2grid'!BB173*EC$2</f>
        <v>307.65238874279868</v>
      </c>
      <c r="BC173" s="52">
        <f>+'2grid'!BC173*ED$2</f>
        <v>319.80799999999999</v>
      </c>
      <c r="BD173" s="52">
        <f>+'2grid'!BD173*EE$2</f>
        <v>231.768</v>
      </c>
      <c r="BE173" s="52">
        <f>+'2grid'!BE173*EF$2</f>
        <v>144.00399999999999</v>
      </c>
      <c r="BF173" s="52">
        <f>+'2grid'!BF173*EG$2</f>
        <v>118.22</v>
      </c>
      <c r="BG173" s="52">
        <f>+'2grid'!BG173*EH$2</f>
        <v>103.73400000000001</v>
      </c>
      <c r="BH173" s="52">
        <f>+'2grid'!BH173*EI$2</f>
        <v>106.998</v>
      </c>
      <c r="BI173" s="52">
        <f>+'2grid'!BI173*EJ$2</f>
        <v>110.16</v>
      </c>
      <c r="BJ173" s="52">
        <f>+'2grid'!BJ173*EK$2</f>
        <v>107.10000000000001</v>
      </c>
      <c r="BK173" s="52">
        <f>+'2grid'!BK173*EL$2</f>
        <v>107.10000000000001</v>
      </c>
      <c r="BL173" s="52">
        <f>+'2grid'!BL173*EM$2</f>
        <v>104.04</v>
      </c>
      <c r="BM173" s="52">
        <f>+'2grid'!BM173*EN$2</f>
        <v>103.02</v>
      </c>
      <c r="BN173" s="52">
        <f>+'2grid'!BN173*EO$2</f>
        <v>100.98</v>
      </c>
      <c r="BO173" s="52">
        <f>+'2grid'!BO173*EP$2</f>
        <v>98.94</v>
      </c>
      <c r="BP173" s="52">
        <f>+'2grid'!BP173*EQ$2</f>
        <v>102</v>
      </c>
      <c r="BQ173" s="52">
        <f>+'2grid'!BQ173*ER$2</f>
        <v>108.93599999999999</v>
      </c>
      <c r="BR173" s="52">
        <f>+'2grid'!BR173*ES$2</f>
        <v>110.67</v>
      </c>
      <c r="BS173" s="52">
        <f>+'2grid'!BS173*ET$2</f>
        <v>112.30199999999999</v>
      </c>
      <c r="BT173" s="52">
        <f>+'2grid'!BT173*EU$2</f>
        <v>117.18779999999941</v>
      </c>
      <c r="BU173" s="52">
        <f>+'2grid'!BU173*EV$2</f>
        <v>120.34163999999997</v>
      </c>
      <c r="BV173" s="52">
        <f>+'2grid'!BV173*EW$2</f>
        <v>122.68621199999913</v>
      </c>
      <c r="BW173" s="52">
        <f>+'2grid'!BW173*EX$2</f>
        <v>125.61911999999903</v>
      </c>
      <c r="BX173" s="52">
        <f>+'2grid'!BX173*EY$2</f>
        <v>129.03966959999877</v>
      </c>
      <c r="BY173" s="52">
        <f>+'2grid'!BY173*EZ$2</f>
        <v>132.32876159999833</v>
      </c>
      <c r="BZ173" s="52">
        <f>+'2grid'!BZ173*FA$2</f>
        <v>135.00704767999727</v>
      </c>
      <c r="CA173" s="52">
        <f>+'2grid'!CA173*FB$2</f>
        <v>138.07126549333077</v>
      </c>
    </row>
    <row r="174" spans="1:79" x14ac:dyDescent="0.2">
      <c r="A174" s="9">
        <f>+data!B176</f>
        <v>634</v>
      </c>
      <c r="B174" s="52">
        <f>+'2grid'!B174*CC$2</f>
        <v>0</v>
      </c>
      <c r="C174" s="52">
        <f>+'2grid'!C174*CD$2</f>
        <v>0</v>
      </c>
      <c r="D174" s="52">
        <f>+'2grid'!D174*CE$2</f>
        <v>0</v>
      </c>
      <c r="E174" s="52">
        <f>+'2grid'!E174*CF$2</f>
        <v>0</v>
      </c>
      <c r="F174" s="52">
        <f>+'2grid'!F174*CG$2</f>
        <v>0</v>
      </c>
      <c r="G174" s="52">
        <f>+'2grid'!G174*CH$2</f>
        <v>0</v>
      </c>
      <c r="H174" s="52">
        <f>+'2grid'!H174*CI$2</f>
        <v>0</v>
      </c>
      <c r="I174" s="52">
        <f>+'2grid'!I174*CJ$2</f>
        <v>0</v>
      </c>
      <c r="J174" s="52">
        <f>+'2grid'!J174*CK$2</f>
        <v>0</v>
      </c>
      <c r="K174" s="52">
        <f>+'2grid'!K174*CL$2</f>
        <v>0</v>
      </c>
      <c r="L174" s="52">
        <f>+'2grid'!L174*CM$2</f>
        <v>0</v>
      </c>
      <c r="M174" s="52">
        <f>+'2grid'!M174*CN$2</f>
        <v>0</v>
      </c>
      <c r="N174" s="52">
        <f>+'2grid'!N174*CO$2</f>
        <v>0</v>
      </c>
      <c r="O174" s="52">
        <f>+'2grid'!O174*CP$2</f>
        <v>0</v>
      </c>
      <c r="P174" s="52">
        <f>+'2grid'!P174*CQ$2</f>
        <v>0</v>
      </c>
      <c r="Q174" s="52">
        <f>+'2grid'!Q174*CR$2</f>
        <v>0</v>
      </c>
      <c r="R174" s="52">
        <f>+'2grid'!R174*CS$2</f>
        <v>0</v>
      </c>
      <c r="S174" s="52">
        <f>+'2grid'!S174*CT$2</f>
        <v>0</v>
      </c>
      <c r="T174" s="52">
        <f>+'2grid'!T174*CU$2</f>
        <v>0</v>
      </c>
      <c r="U174" s="52">
        <f>+'2grid'!U174*CV$2</f>
        <v>0</v>
      </c>
      <c r="V174" s="52">
        <f>+'2grid'!V174*CW$2</f>
        <v>0</v>
      </c>
      <c r="W174" s="52">
        <f>+'2grid'!W174*CX$2</f>
        <v>0</v>
      </c>
      <c r="X174" s="52">
        <f>+'2grid'!X174*CY$2</f>
        <v>0</v>
      </c>
      <c r="Y174" s="52">
        <f>+'2grid'!Y174*CZ$2</f>
        <v>0</v>
      </c>
      <c r="Z174" s="52">
        <f>+'2grid'!Z174*DA$2</f>
        <v>0</v>
      </c>
      <c r="AA174" s="52">
        <f>+'2grid'!AA174*DB$2</f>
        <v>0</v>
      </c>
      <c r="AB174" s="52">
        <f>+'2grid'!AB174*DC$2</f>
        <v>0</v>
      </c>
      <c r="AC174" s="52">
        <f>+'2grid'!AC174*DD$2</f>
        <v>0</v>
      </c>
      <c r="AD174" s="52">
        <f>+'2grid'!AD174*DE$2</f>
        <v>0</v>
      </c>
      <c r="AE174" s="52">
        <f>+'2grid'!AE174*DF$2</f>
        <v>0</v>
      </c>
      <c r="AF174" s="52">
        <f>+'2grid'!AF174*DG$2</f>
        <v>0</v>
      </c>
      <c r="AG174" s="52">
        <f>+'2grid'!AG174*DH$2</f>
        <v>0</v>
      </c>
      <c r="AH174" s="52">
        <f>+'2grid'!AH174*DI$2</f>
        <v>0</v>
      </c>
      <c r="AI174" s="52">
        <f>+'2grid'!AI174*DJ$2</f>
        <v>0</v>
      </c>
      <c r="AJ174" s="52">
        <f>+'2grid'!AJ174*DK$2</f>
        <v>0</v>
      </c>
      <c r="AK174" s="52">
        <f>+'2grid'!AK174*DL$2</f>
        <v>0</v>
      </c>
      <c r="AL174" s="52">
        <f>+'2grid'!AL174*DM$2</f>
        <v>0</v>
      </c>
      <c r="AM174" s="52">
        <f>+'2grid'!AM174*DN$2</f>
        <v>0</v>
      </c>
      <c r="AN174" s="52">
        <f>+'2grid'!AN174*DO$2</f>
        <v>8.1511501266564874</v>
      </c>
      <c r="AO174" s="52">
        <f>+'2grid'!AO174*DP$2</f>
        <v>8.2435088183334742</v>
      </c>
      <c r="AP174" s="52">
        <f>+'2grid'!AP174*DQ$2</f>
        <v>8.3206178009716805</v>
      </c>
      <c r="AQ174" s="52">
        <f>+'2grid'!AQ174*DR$2</f>
        <v>8.3796739804231457</v>
      </c>
      <c r="AR174" s="52">
        <f>+'2grid'!AR174*DS$2</f>
        <v>8.4173114993149305</v>
      </c>
      <c r="AS174" s="52">
        <f>+'2grid'!AS174*DT$2</f>
        <v>8.429426096391321</v>
      </c>
      <c r="AT174" s="52">
        <f>+'2grid'!AT174*DU$2</f>
        <v>8.0814434133953146</v>
      </c>
      <c r="AU174" s="52">
        <f>+'2grid'!AU174*DV$2</f>
        <v>7.7135280121138541</v>
      </c>
      <c r="AV174" s="52">
        <f>+'2grid'!AV174*DW$2</f>
        <v>7.3215769122593031</v>
      </c>
      <c r="AW174" s="52">
        <f>+'2grid'!AW174*DX$2</f>
        <v>6.8997626863484953</v>
      </c>
      <c r="AX174" s="52">
        <f>+'2grid'!AX174*DY$2</f>
        <v>6.51093077576596</v>
      </c>
      <c r="AY174" s="52">
        <f>+'2grid'!AY174*DZ$2</f>
        <v>6.468854331068715</v>
      </c>
      <c r="AZ174" s="52">
        <f>+'2grid'!AZ174*EA$2</f>
        <v>6.2900343088621939</v>
      </c>
      <c r="BA174" s="52">
        <f>+'2grid'!BA174*EB$2</f>
        <v>5.8806263109860595</v>
      </c>
      <c r="BB174" s="52">
        <f>+'2grid'!BB174*EC$2</f>
        <v>4.9957717198336473</v>
      </c>
      <c r="BC174" s="52">
        <f>+'2grid'!BC174*ED$2</f>
        <v>1.052</v>
      </c>
      <c r="BD174" s="52">
        <f>+'2grid'!BD174*EE$2</f>
        <v>1.044</v>
      </c>
      <c r="BE174" s="52">
        <f>+'2grid'!BE174*EF$2</f>
        <v>5.18</v>
      </c>
      <c r="BF174" s="52">
        <f>+'2grid'!BF174*EG$2</f>
        <v>11.308</v>
      </c>
      <c r="BG174" s="52">
        <f>+'2grid'!BG174*EH$2</f>
        <v>16.32</v>
      </c>
      <c r="BH174" s="52">
        <f>+'2grid'!BH174*EI$2</f>
        <v>16.32</v>
      </c>
      <c r="BI174" s="52">
        <f>+'2grid'!BI174*EJ$2</f>
        <v>16.32</v>
      </c>
      <c r="BJ174" s="52">
        <f>+'2grid'!BJ174*EK$2</f>
        <v>16.32</v>
      </c>
      <c r="BK174" s="52">
        <f>+'2grid'!BK174*EL$2</f>
        <v>16.32</v>
      </c>
      <c r="BL174" s="52">
        <f>+'2grid'!BL174*EM$2</f>
        <v>15.3</v>
      </c>
      <c r="BM174" s="52">
        <f>+'2grid'!BM174*EN$2</f>
        <v>15.3</v>
      </c>
      <c r="BN174" s="52">
        <f>+'2grid'!BN174*EO$2</f>
        <v>15.3</v>
      </c>
      <c r="BO174" s="52">
        <f>+'2grid'!BO174*EP$2</f>
        <v>14.280000000000001</v>
      </c>
      <c r="BP174" s="52">
        <f>+'2grid'!BP174*EQ$2</f>
        <v>15.3</v>
      </c>
      <c r="BQ174" s="52">
        <f>+'2grid'!BQ174*ER$2</f>
        <v>17.033999999999999</v>
      </c>
      <c r="BR174" s="52">
        <f>+'2grid'!BR174*ES$2</f>
        <v>16.013999999999999</v>
      </c>
      <c r="BS174" s="52">
        <f>+'2grid'!BS174*ET$2</f>
        <v>16.013999999999999</v>
      </c>
      <c r="BT174" s="52">
        <f>+'2grid'!BT174*EU$2</f>
        <v>16.982999999999976</v>
      </c>
      <c r="BU174" s="52">
        <f>+'2grid'!BU174*EV$2</f>
        <v>16.972799999999985</v>
      </c>
      <c r="BV174" s="52">
        <f>+'2grid'!BV174*EW$2</f>
        <v>16.857539999999986</v>
      </c>
      <c r="BW174" s="52">
        <f>+'2grid'!BW174*EX$2</f>
        <v>16.942199999999957</v>
      </c>
      <c r="BX174" s="52">
        <f>+'2grid'!BX174*EY$2</f>
        <v>17.346731999999935</v>
      </c>
      <c r="BY174" s="52">
        <f>+'2grid'!BY174*EZ$2</f>
        <v>17.495311999999938</v>
      </c>
      <c r="BZ174" s="52">
        <f>+'2grid'!BZ174*FA$2</f>
        <v>17.476398933333257</v>
      </c>
      <c r="CA174" s="52">
        <f>+'2grid'!CA174*FB$2</f>
        <v>17.665414755555492</v>
      </c>
    </row>
    <row r="175" spans="1:79" x14ac:dyDescent="0.2">
      <c r="A175" s="9">
        <f>+data!B177</f>
        <v>638</v>
      </c>
      <c r="B175" s="52">
        <f>+'2grid'!B175*CC$2</f>
        <v>0</v>
      </c>
      <c r="C175" s="52">
        <f>+'2grid'!C175*CD$2</f>
        <v>0</v>
      </c>
      <c r="D175" s="52">
        <f>+'2grid'!D175*CE$2</f>
        <v>0</v>
      </c>
      <c r="E175" s="52">
        <f>+'2grid'!E175*CF$2</f>
        <v>0</v>
      </c>
      <c r="F175" s="52">
        <f>+'2grid'!F175*CG$2</f>
        <v>0</v>
      </c>
      <c r="G175" s="52">
        <f>+'2grid'!G175*CH$2</f>
        <v>0</v>
      </c>
      <c r="H175" s="52">
        <f>+'2grid'!H175*CI$2</f>
        <v>0</v>
      </c>
      <c r="I175" s="52">
        <f>+'2grid'!I175*CJ$2</f>
        <v>0</v>
      </c>
      <c r="J175" s="52">
        <f>+'2grid'!J175*CK$2</f>
        <v>0</v>
      </c>
      <c r="K175" s="52">
        <f>+'2grid'!K175*CL$2</f>
        <v>0</v>
      </c>
      <c r="L175" s="52">
        <f>+'2grid'!L175*CM$2</f>
        <v>0</v>
      </c>
      <c r="M175" s="52">
        <f>+'2grid'!M175*CN$2</f>
        <v>0.17577339792126706</v>
      </c>
      <c r="N175" s="52">
        <f>+'2grid'!N175*CO$2</f>
        <v>0.21119906410926734</v>
      </c>
      <c r="O175" s="52">
        <f>+'2grid'!O175*CP$2</f>
        <v>0.25342694029228685</v>
      </c>
      <c r="P175" s="52">
        <f>+'2grid'!P175*CQ$2</f>
        <v>0.30366211684054206</v>
      </c>
      <c r="Q175" s="52">
        <f>+'2grid'!Q175*CR$2</f>
        <v>0.3632909414445778</v>
      </c>
      <c r="R175" s="52">
        <f>+'2grid'!R175*CS$2</f>
        <v>0.43389683368122373</v>
      </c>
      <c r="S175" s="52">
        <f>+'2grid'!S175*CT$2</f>
        <v>0.51727251016161013</v>
      </c>
      <c r="T175" s="52">
        <f>+'2grid'!T175*CU$2</f>
        <v>0.61542560277093894</v>
      </c>
      <c r="U175" s="52">
        <f>+'2grid'!U175*CV$2</f>
        <v>0.73057317575699909</v>
      </c>
      <c r="V175" s="52">
        <f>+'2grid'!V175*CW$2</f>
        <v>0.86511847104119721</v>
      </c>
      <c r="W175" s="52">
        <f>+'2grid'!W175*CX$2</f>
        <v>1.0215999535995268</v>
      </c>
      <c r="X175" s="52">
        <f>+'2grid'!X175*CY$2</f>
        <v>1.2025977469130735</v>
      </c>
      <c r="Y175" s="52">
        <f>+'2grid'!Y175*CZ$2</f>
        <v>1.4105747086758134</v>
      </c>
      <c r="Z175" s="52">
        <f>+'2grid'!Z175*DA$2</f>
        <v>1.6476165968028709</v>
      </c>
      <c r="AA175" s="52">
        <f>+'2grid'!AA175*DB$2</f>
        <v>1.9150138829475509</v>
      </c>
      <c r="AB175" s="52">
        <f>+'2grid'!AB175*DC$2</f>
        <v>2.2125880994222542</v>
      </c>
      <c r="AC175" s="52">
        <f>+'2grid'!AC175*DD$2</f>
        <v>2.5375884050414572</v>
      </c>
      <c r="AD175" s="52">
        <f>+'2grid'!AD175*DE$2</f>
        <v>2.9890432736227219</v>
      </c>
      <c r="AE175" s="52">
        <f>+'2grid'!AE175*DF$2</f>
        <v>3.5198866685248782</v>
      </c>
      <c r="AF175" s="52">
        <f>+'2grid'!AF175*DG$2</f>
        <v>4.1438812514673433</v>
      </c>
      <c r="AG175" s="52">
        <f>+'2grid'!AG175*DH$2</f>
        <v>4.8771330752559221</v>
      </c>
      <c r="AH175" s="52">
        <f>+'2grid'!AH175*DI$2</f>
        <v>5.7384813856579742</v>
      </c>
      <c r="AI175" s="52">
        <f>+'2grid'!AI175*DJ$2</f>
        <v>6.7499512400392687</v>
      </c>
      <c r="AJ175" s="52">
        <f>+'2grid'!AJ175*DK$2</f>
        <v>7.9372786133645752</v>
      </c>
      <c r="AK175" s="52">
        <f>+'2grid'!AK175*DL$2</f>
        <v>9.3305190472047776</v>
      </c>
      <c r="AL175" s="52">
        <f>+'2grid'!AL175*DM$2</f>
        <v>11.727763580583435</v>
      </c>
      <c r="AM175" s="52">
        <f>+'2grid'!AM175*DN$2</f>
        <v>14.017014353321624</v>
      </c>
      <c r="AN175" s="52">
        <f>+'2grid'!AN175*DO$2</f>
        <v>16.063772042333568</v>
      </c>
      <c r="AO175" s="52">
        <f>+'2grid'!AO175*DP$2</f>
        <v>17.921884427289491</v>
      </c>
      <c r="AP175" s="52">
        <f>+'2grid'!AP175*DQ$2</f>
        <v>19.209540847797438</v>
      </c>
      <c r="AQ175" s="52">
        <f>+'2grid'!AQ175*DR$2</f>
        <v>21.926454843035827</v>
      </c>
      <c r="AR175" s="52">
        <f>+'2grid'!AR175*DS$2</f>
        <v>22.492907612572647</v>
      </c>
      <c r="AS175" s="52">
        <f>+'2grid'!AS175*DT$2</f>
        <v>33.015266280763932</v>
      </c>
      <c r="AT175" s="52">
        <f>+'2grid'!AT175*DU$2</f>
        <v>35.920274493222458</v>
      </c>
      <c r="AU175" s="52">
        <f>+'2grid'!AU175*DV$2</f>
        <v>34.690100673306489</v>
      </c>
      <c r="AV175" s="52">
        <f>+'2grid'!AV175*DW$2</f>
        <v>31.268907236591904</v>
      </c>
      <c r="AW175" s="52">
        <f>+'2grid'!AW175*DX$2</f>
        <v>31.496007379319909</v>
      </c>
      <c r="AX175" s="52">
        <f>+'2grid'!AX175*DY$2</f>
        <v>31.239144995200345</v>
      </c>
      <c r="AY175" s="52">
        <f>+'2grid'!AY175*DZ$2</f>
        <v>30.689124992233953</v>
      </c>
      <c r="AZ175" s="52">
        <f>+'2grid'!AZ175*EA$2</f>
        <v>34.092804467747754</v>
      </c>
      <c r="BA175" s="52">
        <f>+'2grid'!BA175*EB$2</f>
        <v>37.564710521510449</v>
      </c>
      <c r="BB175" s="52">
        <f>+'2grid'!BB175*EC$2</f>
        <v>41.953356263860016</v>
      </c>
      <c r="BC175" s="52">
        <f>+'2grid'!BC175*ED$2</f>
        <v>55.756</v>
      </c>
      <c r="BD175" s="52">
        <f>+'2grid'!BD175*EE$2</f>
        <v>56.376000000000005</v>
      </c>
      <c r="BE175" s="52">
        <f>+'2grid'!BE175*EF$2</f>
        <v>53.872</v>
      </c>
      <c r="BF175" s="52">
        <f>+'2grid'!BF175*EG$2</f>
        <v>53.456000000000003</v>
      </c>
      <c r="BG175" s="52">
        <f>+'2grid'!BG175*EH$2</f>
        <v>41.82</v>
      </c>
      <c r="BH175" s="52">
        <f>+'2grid'!BH175*EI$2</f>
        <v>40.799999999999997</v>
      </c>
      <c r="BI175" s="52">
        <f>+'2grid'!BI175*EJ$2</f>
        <v>40.799999999999997</v>
      </c>
      <c r="BJ175" s="52">
        <f>+'2grid'!BJ175*EK$2</f>
        <v>39.78</v>
      </c>
      <c r="BK175" s="52">
        <f>+'2grid'!BK175*EL$2</f>
        <v>38.76</v>
      </c>
      <c r="BL175" s="52">
        <f>+'2grid'!BL175*EM$2</f>
        <v>38.76</v>
      </c>
      <c r="BM175" s="52">
        <f>+'2grid'!BM175*EN$2</f>
        <v>37.74</v>
      </c>
      <c r="BN175" s="52">
        <f>+'2grid'!BN175*EO$2</f>
        <v>36.72</v>
      </c>
      <c r="BO175" s="52">
        <f>+'2grid'!BO175*EP$2</f>
        <v>36.72</v>
      </c>
      <c r="BP175" s="52">
        <f>+'2grid'!BP175*EQ$2</f>
        <v>36.414000000000001</v>
      </c>
      <c r="BQ175" s="52">
        <f>+'2grid'!BQ175*ER$2</f>
        <v>35.802</v>
      </c>
      <c r="BR175" s="52">
        <f>+'2grid'!BR175*ES$2</f>
        <v>36.21</v>
      </c>
      <c r="BS175" s="52">
        <f>+'2grid'!BS175*ET$2</f>
        <v>35.700000000000003</v>
      </c>
      <c r="BT175" s="52">
        <f>+'2grid'!BT175*EU$2</f>
        <v>35.495999999999952</v>
      </c>
      <c r="BU175" s="52">
        <f>+'2grid'!BU175*EV$2</f>
        <v>35.342999999999918</v>
      </c>
      <c r="BV175" s="52">
        <f>+'2grid'!BV175*EW$2</f>
        <v>35.220599999999912</v>
      </c>
      <c r="BW175" s="52">
        <f>+'2grid'!BW175*EX$2</f>
        <v>35.057399999999831</v>
      </c>
      <c r="BX175" s="52">
        <f>+'2grid'!BX175*EY$2</f>
        <v>34.769079999999825</v>
      </c>
      <c r="BY175" s="52">
        <f>+'2grid'!BY175*EZ$2</f>
        <v>34.655066666666436</v>
      </c>
      <c r="BZ175" s="52">
        <f>+'2grid'!BZ175*FA$2</f>
        <v>34.481228444444177</v>
      </c>
      <c r="CA175" s="52">
        <f>+'2grid'!CA175*FB$2</f>
        <v>34.291684740740415</v>
      </c>
    </row>
    <row r="176" spans="1:79" x14ac:dyDescent="0.2">
      <c r="A176" s="9">
        <f>+data!B178</f>
        <v>642</v>
      </c>
      <c r="B176" s="52">
        <f>+'2grid'!B176*CC$2</f>
        <v>0</v>
      </c>
      <c r="C176" s="52">
        <f>+'2grid'!C176*CD$2</f>
        <v>0</v>
      </c>
      <c r="D176" s="52">
        <f>+'2grid'!D176*CE$2</f>
        <v>0</v>
      </c>
      <c r="E176" s="52">
        <f>+'2grid'!E176*CF$2</f>
        <v>0</v>
      </c>
      <c r="F176" s="52">
        <f>+'2grid'!F176*CG$2</f>
        <v>0</v>
      </c>
      <c r="G176" s="52">
        <f>+'2grid'!G176*CH$2</f>
        <v>41.043093806688027</v>
      </c>
      <c r="H176" s="52">
        <f>+'2grid'!H176*CI$2</f>
        <v>201.48427868737764</v>
      </c>
      <c r="I176" s="52">
        <f>+'2grid'!I176*CJ$2</f>
        <v>988.76544170657542</v>
      </c>
      <c r="J176" s="52">
        <f>+'2grid'!J176*CK$2</f>
        <v>2700.6800294065056</v>
      </c>
      <c r="K176" s="52">
        <f>+'2grid'!K176*CL$2</f>
        <v>4008.354770741475</v>
      </c>
      <c r="L176" s="52">
        <f>+'2grid'!L176*CM$2</f>
        <v>5485.7328903525158</v>
      </c>
      <c r="M176" s="52">
        <f>+'2grid'!M176*CN$2</f>
        <v>5264.7851917053185</v>
      </c>
      <c r="N176" s="52">
        <f>+'2grid'!N176*CO$2</f>
        <v>5045.0217272570317</v>
      </c>
      <c r="O176" s="52">
        <f>+'2grid'!O176*CP$2</f>
        <v>4223.0826303931935</v>
      </c>
      <c r="P176" s="52">
        <f>+'2grid'!P176*CQ$2</f>
        <v>3456.5856314656503</v>
      </c>
      <c r="Q176" s="52">
        <f>+'2grid'!Q176*CR$2</f>
        <v>3019.5839036620214</v>
      </c>
      <c r="R176" s="52">
        <f>+'2grid'!R176*CS$2</f>
        <v>2610.1707666341918</v>
      </c>
      <c r="S176" s="52">
        <f>+'2grid'!S176*CT$2</f>
        <v>2723.2328851141601</v>
      </c>
      <c r="T176" s="52">
        <f>+'2grid'!T176*CU$2</f>
        <v>2809.711024784126</v>
      </c>
      <c r="U176" s="52">
        <f>+'2grid'!U176*CV$2</f>
        <v>3090.1772723637941</v>
      </c>
      <c r="V176" s="52">
        <f>+'2grid'!V176*CW$2</f>
        <v>3316.7309985439861</v>
      </c>
      <c r="W176" s="52">
        <f>+'2grid'!W176*CX$2</f>
        <v>3488.6908412621187</v>
      </c>
      <c r="X176" s="52">
        <f>+'2grid'!X176*CY$2</f>
        <v>3604.859324367073</v>
      </c>
      <c r="Y176" s="52">
        <f>+'2grid'!Y176*CZ$2</f>
        <v>4995.3329883843126</v>
      </c>
      <c r="Z176" s="52">
        <f>+'2grid'!Z176*DA$2</f>
        <v>3813.0946326053149</v>
      </c>
      <c r="AA176" s="52">
        <f>+'2grid'!AA176*DB$2</f>
        <v>5525.1735312541559</v>
      </c>
      <c r="AB176" s="52">
        <f>+'2grid'!AB176*DC$2</f>
        <v>4922.8883734147003</v>
      </c>
      <c r="AC176" s="52">
        <f>+'2grid'!AC176*DD$2</f>
        <v>5343.6503604419831</v>
      </c>
      <c r="AD176" s="52">
        <f>+'2grid'!AD176*DE$2</f>
        <v>6231.4327545914894</v>
      </c>
      <c r="AE176" s="52">
        <f>+'2grid'!AE176*DF$2</f>
        <v>6503.1151271668259</v>
      </c>
      <c r="AF176" s="52">
        <f>+'2grid'!AF176*DG$2</f>
        <v>6781.9494137702313</v>
      </c>
      <c r="AG176" s="52">
        <f>+'2grid'!AG176*DH$2</f>
        <v>7067.5169981157442</v>
      </c>
      <c r="AH176" s="52">
        <f>+'2grid'!AH176*DI$2</f>
        <v>7359.2845210779878</v>
      </c>
      <c r="AI176" s="52">
        <f>+'2grid'!AI176*DJ$2</f>
        <v>7656.5846076518965</v>
      </c>
      <c r="AJ176" s="52">
        <f>+'2grid'!AJ176*DK$2</f>
        <v>7958.592996706966</v>
      </c>
      <c r="AK176" s="52">
        <f>+'2grid'!AK176*DL$2</f>
        <v>8264.3011962572109</v>
      </c>
      <c r="AL176" s="52">
        <f>+'2grid'!AL176*DM$2</f>
        <v>8572.4835059604629</v>
      </c>
      <c r="AM176" s="52">
        <f>+'2grid'!AM176*DN$2</f>
        <v>8881.6568547367751</v>
      </c>
      <c r="AN176" s="52">
        <f>+'2grid'!AN176*DO$2</f>
        <v>9190.0313398766248</v>
      </c>
      <c r="AO176" s="52">
        <f>+'2grid'!AO176*DP$2</f>
        <v>9495.448538115932</v>
      </c>
      <c r="AP176" s="52">
        <f>+'2grid'!AP176*DQ$2</f>
        <v>10140.372120976625</v>
      </c>
      <c r="AQ176" s="52">
        <f>+'2grid'!AQ176*DR$2</f>
        <v>10354.754314413543</v>
      </c>
      <c r="AR176" s="52">
        <f>+'2grid'!AR176*DS$2</f>
        <v>10552.088070475376</v>
      </c>
      <c r="AS176" s="52">
        <f>+'2grid'!AS176*DT$2</f>
        <v>10840.978645908095</v>
      </c>
      <c r="AT176" s="52">
        <f>+'2grid'!AT176*DU$2</f>
        <v>11055.196356524284</v>
      </c>
      <c r="AU176" s="52">
        <f>+'2grid'!AU176*DV$2</f>
        <v>11199.781210990181</v>
      </c>
      <c r="AV176" s="52">
        <f>+'2grid'!AV176*DW$2</f>
        <v>11260.492192470127</v>
      </c>
      <c r="AW176" s="52">
        <f>+'2grid'!AW176*DX$2</f>
        <v>11261.531206355543</v>
      </c>
      <c r="AX176" s="52">
        <f>+'2grid'!AX176*DY$2</f>
        <v>11515.149136858983</v>
      </c>
      <c r="AY176" s="52">
        <f>+'2grid'!AY176*DZ$2</f>
        <v>11266.276525123054</v>
      </c>
      <c r="AZ176" s="52">
        <f>+'2grid'!AZ176*EA$2</f>
        <v>12139.643547319905</v>
      </c>
      <c r="BA176" s="52">
        <f>+'2grid'!BA176*EB$2</f>
        <v>11820.421992583308</v>
      </c>
      <c r="BB176" s="52">
        <f>+'2grid'!BB176*EC$2</f>
        <v>11369.598936985418</v>
      </c>
      <c r="BC176" s="52">
        <f>+'2grid'!BC176*ED$2</f>
        <v>10933.436</v>
      </c>
      <c r="BD176" s="52">
        <f>+'2grid'!BD176*EE$2</f>
        <v>10974.528</v>
      </c>
      <c r="BE176" s="52">
        <f>+'2grid'!BE176*EF$2</f>
        <v>10874.892</v>
      </c>
      <c r="BF176" s="52">
        <f>+'2grid'!BF176*EG$2</f>
        <v>10322.148000000001</v>
      </c>
      <c r="BG176" s="52">
        <f>+'2grid'!BG176*EH$2</f>
        <v>10106.16</v>
      </c>
      <c r="BH176" s="52">
        <f>+'2grid'!BH176*EI$2</f>
        <v>10059.24</v>
      </c>
      <c r="BI176" s="52">
        <f>+'2grid'!BI176*EJ$2</f>
        <v>10056.18</v>
      </c>
      <c r="BJ176" s="52">
        <f>+'2grid'!BJ176*EK$2</f>
        <v>10038.84</v>
      </c>
      <c r="BK176" s="52">
        <f>+'2grid'!BK176*EL$2</f>
        <v>9530.880000000001</v>
      </c>
      <c r="BL176" s="52">
        <f>+'2grid'!BL176*EM$2</f>
        <v>9684.9</v>
      </c>
      <c r="BM176" s="52">
        <f>+'2grid'!BM176*EN$2</f>
        <v>9596.16</v>
      </c>
      <c r="BN176" s="52">
        <f>+'2grid'!BN176*EO$2</f>
        <v>9193.26</v>
      </c>
      <c r="BO176" s="52">
        <f>+'2grid'!BO176*EP$2</f>
        <v>9277.92</v>
      </c>
      <c r="BP176" s="52">
        <f>+'2grid'!BP176*EQ$2</f>
        <v>9334.02</v>
      </c>
      <c r="BQ176" s="52">
        <f>+'2grid'!BQ176*ER$2</f>
        <v>9801.18</v>
      </c>
      <c r="BR176" s="52">
        <f>+'2grid'!BR176*ES$2</f>
        <v>9627.7800000000007</v>
      </c>
      <c r="BS176" s="52">
        <f>+'2grid'!BS176*ET$2</f>
        <v>9428.880000000001</v>
      </c>
      <c r="BT176" s="52">
        <f>+'2grid'!BT176*EU$2</f>
        <v>9672.66</v>
      </c>
      <c r="BU176" s="52">
        <f>+'2grid'!BU176*EV$2</f>
        <v>9664.3980000000083</v>
      </c>
      <c r="BV176" s="52">
        <f>+'2grid'!BV176*EW$2</f>
        <v>9570.3744000000079</v>
      </c>
      <c r="BW176" s="52">
        <f>+'2grid'!BW176*EX$2</f>
        <v>9547.5060000000103</v>
      </c>
      <c r="BX176" s="52">
        <f>+'2grid'!BX176*EY$2</f>
        <v>9586.7515200000125</v>
      </c>
      <c r="BY176" s="52">
        <f>+'2grid'!BY176*EZ$2</f>
        <v>9610.4155200000187</v>
      </c>
      <c r="BZ176" s="52">
        <f>+'2grid'!BZ176*FA$2</f>
        <v>9551.9812160000256</v>
      </c>
      <c r="CA176" s="52">
        <f>+'2grid'!CA176*FB$2</f>
        <v>9548.2996053333609</v>
      </c>
    </row>
    <row r="177" spans="1:79" x14ac:dyDescent="0.2">
      <c r="A177" s="9">
        <f>+data!B179</f>
        <v>643</v>
      </c>
      <c r="B177" s="52">
        <f>+'2grid'!B177*CC$2</f>
        <v>0</v>
      </c>
      <c r="C177" s="52">
        <f>+'2grid'!C177*CD$2</f>
        <v>0</v>
      </c>
      <c r="D177" s="52">
        <f>+'2grid'!D177*CE$2</f>
        <v>0</v>
      </c>
      <c r="E177" s="52">
        <f>+'2grid'!E177*CF$2</f>
        <v>0</v>
      </c>
      <c r="F177" s="52">
        <f>+'2grid'!F177*CG$2</f>
        <v>0</v>
      </c>
      <c r="G177" s="52">
        <f>+'2grid'!G177*CH$2</f>
        <v>267.60058019026081</v>
      </c>
      <c r="H177" s="52">
        <f>+'2grid'!H177*CI$2</f>
        <v>306.52430094520787</v>
      </c>
      <c r="I177" s="52">
        <f>+'2grid'!I177*CJ$2</f>
        <v>350.98924583540781</v>
      </c>
      <c r="J177" s="52">
        <f>+'2grid'!J177*CK$2</f>
        <v>401.76127510719635</v>
      </c>
      <c r="K177" s="52">
        <f>+'2grid'!K177*CL$2</f>
        <v>3337.2480187199649</v>
      </c>
      <c r="L177" s="52">
        <f>+'2grid'!L177*CM$2</f>
        <v>3817.1137469019227</v>
      </c>
      <c r="M177" s="52">
        <f>+'2grid'!M177*CN$2</f>
        <v>4193.2117190231411</v>
      </c>
      <c r="N177" s="52">
        <f>+'2grid'!N177*CO$2</f>
        <v>4546.8560808684661</v>
      </c>
      <c r="O177" s="52">
        <f>+'2grid'!O177*CP$2</f>
        <v>4878.0468324378953</v>
      </c>
      <c r="P177" s="52">
        <f>+'2grid'!P177*CQ$2</f>
        <v>5186.7839737314334</v>
      </c>
      <c r="Q177" s="52">
        <f>+'2grid'!Q177*CR$2</f>
        <v>5052.062312076072</v>
      </c>
      <c r="R177" s="52">
        <f>+'2grid'!R177*CS$2</f>
        <v>4917.3406504207096</v>
      </c>
      <c r="S177" s="52">
        <f>+'2grid'!S177*CT$2</f>
        <v>5181.1705711624618</v>
      </c>
      <c r="T177" s="52">
        <f>+'2grid'!T177*CU$2</f>
        <v>5422.5468816283192</v>
      </c>
      <c r="U177" s="52">
        <f>+'2grid'!U177*CV$2</f>
        <v>5641.4695818182818</v>
      </c>
      <c r="V177" s="52">
        <f>+'2grid'!V177*CW$2</f>
        <v>5837.9386717323523</v>
      </c>
      <c r="W177" s="52">
        <f>+'2grid'!W177*CX$2</f>
        <v>8487.464684287801</v>
      </c>
      <c r="X177" s="52">
        <f>+'2grid'!X177*CY$2</f>
        <v>12327.032041465618</v>
      </c>
      <c r="Y177" s="52">
        <f>+'2grid'!Y177*CZ$2</f>
        <v>12339.221144186818</v>
      </c>
      <c r="Z177" s="52">
        <f>+'2grid'!Z177*DA$2</f>
        <v>11920.942461333027</v>
      </c>
      <c r="AA177" s="52">
        <f>+'2grid'!AA177*DB$2</f>
        <v>14819.382782089811</v>
      </c>
      <c r="AB177" s="52">
        <f>+'2grid'!AB177*DC$2</f>
        <v>17850.62016933546</v>
      </c>
      <c r="AC177" s="52">
        <f>+'2grid'!AC177*DD$2</f>
        <v>19467.280109199801</v>
      </c>
      <c r="AD177" s="52">
        <f>+'2grid'!AD177*DE$2</f>
        <v>21758.189109513118</v>
      </c>
      <c r="AE177" s="52">
        <f>+'2grid'!AE177*DF$2</f>
        <v>23980.166414283125</v>
      </c>
      <c r="AF177" s="52">
        <f>+'2grid'!AF177*DG$2</f>
        <v>26133.212023509805</v>
      </c>
      <c r="AG177" s="52">
        <f>+'2grid'!AG177*DH$2</f>
        <v>28217.325937193182</v>
      </c>
      <c r="AH177" s="52">
        <f>+'2grid'!AH177*DI$2</f>
        <v>30315.770413539052</v>
      </c>
      <c r="AI177" s="52">
        <f>+'2grid'!AI177*DJ$2</f>
        <v>32289.536623478616</v>
      </c>
      <c r="AJ177" s="52">
        <f>+'2grid'!AJ177*DK$2</f>
        <v>34202.628461827597</v>
      </c>
      <c r="AK177" s="52">
        <f>+'2grid'!AK177*DL$2</f>
        <v>36057.380702958239</v>
      </c>
      <c r="AL177" s="52">
        <f>+'2grid'!AL177*DM$2</f>
        <v>37856.760886395503</v>
      </c>
      <c r="AM177" s="52">
        <f>+'2grid'!AM177*DN$2</f>
        <v>39604.535141173743</v>
      </c>
      <c r="AN177" s="52">
        <f>+'2grid'!AN177*DO$2</f>
        <v>41219.588144227921</v>
      </c>
      <c r="AO177" s="52">
        <f>+'2grid'!AO177*DP$2</f>
        <v>43110.053867098133</v>
      </c>
      <c r="AP177" s="52">
        <f>+'2grid'!AP177*DQ$2</f>
        <v>45195.800051108687</v>
      </c>
      <c r="AQ177" s="52">
        <f>+'2grid'!AQ177*DR$2</f>
        <v>52649.579844720392</v>
      </c>
      <c r="AR177" s="52">
        <f>+'2grid'!AR177*DS$2</f>
        <v>56025.532887813817</v>
      </c>
      <c r="AS177" s="52">
        <f>+'2grid'!AS177*DT$2</f>
        <v>63291.860994788949</v>
      </c>
      <c r="AT177" s="52">
        <f>+'2grid'!AT177*DU$2</f>
        <v>67409.375631828603</v>
      </c>
      <c r="AU177" s="52">
        <f>+'2grid'!AU177*DV$2</f>
        <v>76342.736303149723</v>
      </c>
      <c r="AV177" s="52">
        <f>+'2grid'!AV177*DW$2</f>
        <v>86312.693899435864</v>
      </c>
      <c r="AW177" s="52">
        <f>+'2grid'!AW177*DX$2</f>
        <v>95291.842023882215</v>
      </c>
      <c r="AX177" s="52">
        <f>+'2grid'!AX177*DY$2</f>
        <v>118107.40073424214</v>
      </c>
      <c r="AY177" s="52">
        <f>+'2grid'!AY177*DZ$2</f>
        <v>107334.56105089157</v>
      </c>
      <c r="AZ177" s="52">
        <f>+'2grid'!AZ177*EA$2</f>
        <v>118815.75040494978</v>
      </c>
      <c r="BA177" s="52">
        <f>+'2grid'!BA177*EB$2</f>
        <v>146117.12990247642</v>
      </c>
      <c r="BB177" s="52">
        <f>+'2grid'!BB177*EC$2</f>
        <v>128175.13695646875</v>
      </c>
      <c r="BC177" s="52">
        <f>+'2grid'!BC177*ED$2</f>
        <v>153835.49936767385</v>
      </c>
      <c r="BD177" s="52">
        <f>+'2grid'!BD177*EE$2</f>
        <v>148336.51336580145</v>
      </c>
      <c r="BE177" s="52">
        <f>+'2grid'!BE177*EF$2</f>
        <v>146262.93658118747</v>
      </c>
      <c r="BF177" s="52">
        <f>+'2grid'!BF177*EG$2</f>
        <v>143505.48439318425</v>
      </c>
      <c r="BG177" s="52">
        <f>+'2grid'!BG177*EH$2</f>
        <v>129804.030028074</v>
      </c>
      <c r="BH177" s="52">
        <f>+'2grid'!BH177*EI$2</f>
        <v>128232.35999999996</v>
      </c>
      <c r="BI177" s="52">
        <f>+'2grid'!BI177*EJ$2</f>
        <v>127805.99999999999</v>
      </c>
      <c r="BJ177" s="52">
        <f>+'2grid'!BJ177*EK$2</f>
        <v>126860.45999999998</v>
      </c>
      <c r="BK177" s="52">
        <f>+'2grid'!BK177*EL$2</f>
        <v>126435.12000000001</v>
      </c>
      <c r="BL177" s="52">
        <f>+'2grid'!BL177*EM$2</f>
        <v>126052.61999999995</v>
      </c>
      <c r="BM177" s="52">
        <f>+'2grid'!BM177*EN$2</f>
        <v>125838.42</v>
      </c>
      <c r="BN177" s="52">
        <f>+'2grid'!BN177*EO$2</f>
        <v>125835.36000000003</v>
      </c>
      <c r="BO177" s="52">
        <f>+'2grid'!BO177*EP$2</f>
        <v>125910.83999999998</v>
      </c>
      <c r="BP177" s="52">
        <f>+'2grid'!BP177*EQ$2</f>
        <v>126011.82</v>
      </c>
      <c r="BQ177" s="52">
        <f>+'2grid'!BQ177*ER$2</f>
        <v>121944.35656455137</v>
      </c>
      <c r="BR177" s="52">
        <f>+'2grid'!BR177*ES$2</f>
        <v>124082.99999999999</v>
      </c>
      <c r="BS177" s="52">
        <f>+'2grid'!BS177*ET$2</f>
        <v>123777</v>
      </c>
      <c r="BT177" s="52">
        <f>+'2grid'!BT177*EU$2</f>
        <v>122710.1820000001</v>
      </c>
      <c r="BU177" s="52">
        <f>+'2grid'!BU177*EV$2</f>
        <v>122162.21760000012</v>
      </c>
      <c r="BV177" s="52">
        <f>+'2grid'!BV177*EW$2</f>
        <v>122206.76508000008</v>
      </c>
      <c r="BW177" s="52">
        <f>+'2grid'!BW177*EX$2</f>
        <v>122262.20794514967</v>
      </c>
      <c r="BX177" s="52">
        <f>+'2grid'!BX177*EY$2</f>
        <v>121430.63249409992</v>
      </c>
      <c r="BY177" s="52">
        <f>+'2grid'!BY177*EZ$2</f>
        <v>121121.71296513651</v>
      </c>
      <c r="BZ177" s="52">
        <f>+'2grid'!BZ177*FA$2</f>
        <v>120974.12058471082</v>
      </c>
      <c r="CA177" s="52">
        <f>+'2grid'!CA177*FB$2</f>
        <v>120690.22109097413</v>
      </c>
    </row>
    <row r="178" spans="1:79" x14ac:dyDescent="0.2">
      <c r="A178" s="9">
        <f>+data!B180</f>
        <v>646</v>
      </c>
      <c r="B178" s="52">
        <f>+'2grid'!B178*CC$2</f>
        <v>0</v>
      </c>
      <c r="C178" s="52">
        <f>+'2grid'!C178*CD$2</f>
        <v>0</v>
      </c>
      <c r="D178" s="52">
        <f>+'2grid'!D178*CE$2</f>
        <v>0</v>
      </c>
      <c r="E178" s="52">
        <f>+'2grid'!E178*CF$2</f>
        <v>0</v>
      </c>
      <c r="F178" s="52">
        <f>+'2grid'!F178*CG$2</f>
        <v>0</v>
      </c>
      <c r="G178" s="52">
        <f>+'2grid'!G178*CH$2</f>
        <v>0</v>
      </c>
      <c r="H178" s="52">
        <f>+'2grid'!H178*CI$2</f>
        <v>1.0532068242473462</v>
      </c>
      <c r="I178" s="52">
        <f>+'2grid'!I178*CJ$2</f>
        <v>4.1348119766747651</v>
      </c>
      <c r="J178" s="52">
        <f>+'2grid'!J178*CK$2</f>
        <v>5.0879583348522255</v>
      </c>
      <c r="K178" s="52">
        <f>+'2grid'!K178*CL$2</f>
        <v>6.172602539644064</v>
      </c>
      <c r="L178" s="52">
        <f>+'2grid'!L178*CM$2</f>
        <v>7.3231344331650119</v>
      </c>
      <c r="M178" s="52">
        <f>+'2grid'!M178*CN$2</f>
        <v>10.282806265694953</v>
      </c>
      <c r="N178" s="52">
        <f>+'2grid'!N178*CO$2</f>
        <v>14.42438202571763</v>
      </c>
      <c r="O178" s="52">
        <f>+'2grid'!O178*CP$2</f>
        <v>20.212872401866544</v>
      </c>
      <c r="P178" s="52">
        <f>+'2grid'!P178*CQ$2</f>
        <v>28.292803236497242</v>
      </c>
      <c r="Q178" s="52">
        <f>+'2grid'!Q178*CR$2</f>
        <v>39.555794364373703</v>
      </c>
      <c r="R178" s="52">
        <f>+'2grid'!R178*CS$2</f>
        <v>55.232699897799861</v>
      </c>
      <c r="S178" s="52">
        <f>+'2grid'!S178*CT$2</f>
        <v>77.018776242845504</v>
      </c>
      <c r="T178" s="52">
        <f>+'2grid'!T178*CU$2</f>
        <v>107.2430114083234</v>
      </c>
      <c r="U178" s="52">
        <f>+'2grid'!U178*CV$2</f>
        <v>128.12947068315495</v>
      </c>
      <c r="V178" s="52">
        <f>+'2grid'!V178*CW$2</f>
        <v>146.7142373231186</v>
      </c>
      <c r="W178" s="52">
        <f>+'2grid'!W178*CX$2</f>
        <v>170.01918616230572</v>
      </c>
      <c r="X178" s="52">
        <f>+'2grid'!X178*CY$2</f>
        <v>190.40200995996619</v>
      </c>
      <c r="Y178" s="52">
        <f>+'2grid'!Y178*CZ$2</f>
        <v>207.90844367133874</v>
      </c>
      <c r="Z178" s="52">
        <f>+'2grid'!Z178*DA$2</f>
        <v>222.58425480373225</v>
      </c>
      <c r="AA178" s="52">
        <f>+'2grid'!AA178*DB$2</f>
        <v>234.47489209746959</v>
      </c>
      <c r="AB178" s="52">
        <f>+'2grid'!AB178*DC$2</f>
        <v>242.74227408106771</v>
      </c>
      <c r="AC178" s="52">
        <f>+'2grid'!AC178*DD$2</f>
        <v>248.4213902339385</v>
      </c>
      <c r="AD178" s="52">
        <f>+'2grid'!AD178*DE$2</f>
        <v>247.41184743477294</v>
      </c>
      <c r="AE178" s="52">
        <f>+'2grid'!AE178*DF$2</f>
        <v>246.18649208498132</v>
      </c>
      <c r="AF178" s="52">
        <f>+'2grid'!AF178*DG$2</f>
        <v>245.03716301812875</v>
      </c>
      <c r="AG178" s="52">
        <f>+'2grid'!AG178*DH$2</f>
        <v>243.97252635252087</v>
      </c>
      <c r="AH178" s="52">
        <f>+'2grid'!AH178*DI$2</f>
        <v>243.00268564251778</v>
      </c>
      <c r="AI178" s="52">
        <f>+'2grid'!AI178*DJ$2</f>
        <v>242.1395021773385</v>
      </c>
      <c r="AJ178" s="52">
        <f>+'2grid'!AJ178*DK$2</f>
        <v>241.39700708488749</v>
      </c>
      <c r="AK178" s="52">
        <f>+'2grid'!AK178*DL$2</f>
        <v>240.79193812018545</v>
      </c>
      <c r="AL178" s="52">
        <f>+'2grid'!AL178*DM$2</f>
        <v>240.34444843756631</v>
      </c>
      <c r="AM178" s="52">
        <f>+'2grid'!AM178*DN$2</f>
        <v>240.0790566993312</v>
      </c>
      <c r="AN178" s="52">
        <f>+'2grid'!AN178*DO$2</f>
        <v>240.025942391504</v>
      </c>
      <c r="AO178" s="52">
        <f>+'2grid'!AO178*DP$2</f>
        <v>240.22274565925815</v>
      </c>
      <c r="AP178" s="52">
        <f>+'2grid'!AP178*DQ$2</f>
        <v>240.71712265344078</v>
      </c>
      <c r="AQ178" s="52">
        <f>+'2grid'!AQ178*DR$2</f>
        <v>241.57046406925966</v>
      </c>
      <c r="AR178" s="52">
        <f>+'2grid'!AR178*DS$2</f>
        <v>242.86346267821872</v>
      </c>
      <c r="AS178" s="52">
        <f>+'2grid'!AS178*DT$2</f>
        <v>244.70473139226863</v>
      </c>
      <c r="AT178" s="52">
        <f>+'2grid'!AT178*DU$2</f>
        <v>247.24468009858279</v>
      </c>
      <c r="AU178" s="52">
        <f>+'2grid'!AU178*DV$2</f>
        <v>250.69894820031323</v>
      </c>
      <c r="AV178" s="52">
        <f>+'2grid'!AV178*DW$2</f>
        <v>255.39035623916342</v>
      </c>
      <c r="AW178" s="52">
        <f>+'2grid'!AW178*DX$2</f>
        <v>261.82976855460828</v>
      </c>
      <c r="AX178" s="52">
        <f>+'2grid'!AX178*DY$2</f>
        <v>273.89760796239909</v>
      </c>
      <c r="AY178" s="52">
        <f>+'2grid'!AY178*DZ$2</f>
        <v>290.6453386338203</v>
      </c>
      <c r="AZ178" s="52">
        <f>+'2grid'!AZ178*EA$2</f>
        <v>316.01590751484576</v>
      </c>
      <c r="BA178" s="52">
        <f>+'2grid'!BA178*EB$2</f>
        <v>361.44499107576553</v>
      </c>
      <c r="BB178" s="52">
        <f>+'2grid'!BB178*EC$2</f>
        <v>489.81321103113851</v>
      </c>
      <c r="BC178" s="52">
        <f>+'2grid'!BC178*ED$2</f>
        <v>646.98</v>
      </c>
      <c r="BD178" s="52">
        <f>+'2grid'!BD178*EE$2</f>
        <v>734.976</v>
      </c>
      <c r="BE178" s="52">
        <f>+'2grid'!BE178*EF$2</f>
        <v>1051.54</v>
      </c>
      <c r="BF178" s="52">
        <f>+'2grid'!BF178*EG$2</f>
        <v>1218.18</v>
      </c>
      <c r="BG178" s="52">
        <f>+'2grid'!BG178*EH$2</f>
        <v>1173</v>
      </c>
      <c r="BH178" s="52">
        <f>+'2grid'!BH178*EI$2</f>
        <v>1284.18</v>
      </c>
      <c r="BI178" s="52">
        <f>+'2grid'!BI178*EJ$2</f>
        <v>1412.7</v>
      </c>
      <c r="BJ178" s="52">
        <f>+'2grid'!BJ178*EK$2</f>
        <v>1448.4</v>
      </c>
      <c r="BK178" s="52">
        <f>+'2grid'!BK178*EL$2</f>
        <v>1448.4</v>
      </c>
      <c r="BL178" s="52">
        <f>+'2grid'!BL178*EM$2</f>
        <v>1448.4</v>
      </c>
      <c r="BM178" s="52">
        <f>+'2grid'!BM178*EN$2</f>
        <v>1453.5</v>
      </c>
      <c r="BN178" s="52">
        <f>+'2grid'!BN178*EO$2</f>
        <v>1504.5</v>
      </c>
      <c r="BO178" s="52">
        <f>+'2grid'!BO178*EP$2</f>
        <v>1601.4</v>
      </c>
      <c r="BP178" s="52">
        <f>+'2grid'!BP178*EQ$2</f>
        <v>1611.6000000000001</v>
      </c>
      <c r="BQ178" s="52">
        <f>+'2grid'!BQ178*ER$2</f>
        <v>1428.6936000000001</v>
      </c>
      <c r="BR178" s="52">
        <f>+'2grid'!BR178*ES$2</f>
        <v>1438.2</v>
      </c>
      <c r="BS178" s="52">
        <f>+'2grid'!BS178*ET$2</f>
        <v>1460.4054000000001</v>
      </c>
      <c r="BT178" s="52">
        <f>+'2grid'!BT178*EU$2</f>
        <v>1371.4430400000108</v>
      </c>
      <c r="BU178" s="52">
        <f>+'2grid'!BU178*EV$2</f>
        <v>1327.4877719999981</v>
      </c>
      <c r="BV178" s="52">
        <f>+'2grid'!BV178*EW$2</f>
        <v>1324.4953775999973</v>
      </c>
      <c r="BW178" s="52">
        <f>+'2grid'!BW178*EX$2</f>
        <v>1297.5785160000037</v>
      </c>
      <c r="BX178" s="52">
        <f>+'2grid'!BX178*EY$2</f>
        <v>1254.455742079997</v>
      </c>
      <c r="BY178" s="52">
        <f>+'2grid'!BY178*EZ$2</f>
        <v>1213.8775490133294</v>
      </c>
      <c r="BZ178" s="52">
        <f>+'2grid'!BZ178*FA$2</f>
        <v>1194.8389588195455</v>
      </c>
      <c r="CA178" s="52">
        <f>+'2grid'!CA178*FB$2</f>
        <v>1164.9669533605829</v>
      </c>
    </row>
    <row r="179" spans="1:79" x14ac:dyDescent="0.2">
      <c r="A179" s="9">
        <f>+data!B181</f>
        <v>654</v>
      </c>
      <c r="B179" s="52">
        <f>+'2grid'!B179*CC$2</f>
        <v>0</v>
      </c>
      <c r="C179" s="52">
        <f>+'2grid'!C179*CD$2</f>
        <v>0</v>
      </c>
      <c r="D179" s="52">
        <f>+'2grid'!D179*CE$2</f>
        <v>0</v>
      </c>
      <c r="E179" s="52">
        <f>+'2grid'!E179*CF$2</f>
        <v>0</v>
      </c>
      <c r="F179" s="52">
        <f>+'2grid'!F179*CG$2</f>
        <v>0</v>
      </c>
      <c r="G179" s="52">
        <f>+'2grid'!G179*CH$2</f>
        <v>0</v>
      </c>
      <c r="H179" s="52">
        <f>+'2grid'!H179*CI$2</f>
        <v>0</v>
      </c>
      <c r="I179" s="52">
        <f>+'2grid'!I179*CJ$2</f>
        <v>0</v>
      </c>
      <c r="J179" s="52">
        <f>+'2grid'!J179*CK$2</f>
        <v>0</v>
      </c>
      <c r="K179" s="52">
        <f>+'2grid'!K179*CL$2</f>
        <v>0</v>
      </c>
      <c r="L179" s="52">
        <f>+'2grid'!L179*CM$2</f>
        <v>0</v>
      </c>
      <c r="M179" s="52">
        <f>+'2grid'!M179*CN$2</f>
        <v>3.5801480428331602E-3</v>
      </c>
      <c r="N179" s="52">
        <f>+'2grid'!N179*CO$2</f>
        <v>4.3600427928476822E-3</v>
      </c>
      <c r="O179" s="52">
        <f>+'2grid'!O179*CP$2</f>
        <v>5.3065467274393532E-3</v>
      </c>
      <c r="P179" s="52">
        <f>+'2grid'!P179*CQ$2</f>
        <v>6.4543288180148439E-3</v>
      </c>
      <c r="Q179" s="52">
        <f>+'2grid'!Q179*CR$2</f>
        <v>7.8450070667018309E-3</v>
      </c>
      <c r="R179" s="52">
        <f>+'2grid'!R179*CS$2</f>
        <v>9.5284632924319233E-3</v>
      </c>
      <c r="S179" s="52">
        <f>+'2grid'!S179*CT$2</f>
        <v>1.1564382812743329E-2</v>
      </c>
      <c r="T179" s="52">
        <f>+'2grid'!T179*CU$2</f>
        <v>1.4024049761692392E-2</v>
      </c>
      <c r="U179" s="52">
        <f>+'2grid'!U179*CV$2</f>
        <v>1.6992430218426575E-2</v>
      </c>
      <c r="V179" s="52">
        <f>+'2grid'!V179*CW$2</f>
        <v>2.0570575581805212E-2</v>
      </c>
      <c r="W179" s="52">
        <f>+'2grid'!W179*CX$2</f>
        <v>2.4878377045604198E-2</v>
      </c>
      <c r="X179" s="52">
        <f>+'2grid'!X179*CY$2</f>
        <v>3.0057697679162873E-2</v>
      </c>
      <c r="Y179" s="52">
        <f>+'2grid'!Y179*CZ$2</f>
        <v>3.6275900226787443E-2</v>
      </c>
      <c r="Z179" s="52">
        <f>+'2grid'!Z179*DA$2</f>
        <v>4.372977457255945E-2</v>
      </c>
      <c r="AA179" s="52">
        <f>+'2grid'!AA179*DB$2</f>
        <v>5.2649846532217832E-2</v>
      </c>
      <c r="AB179" s="52">
        <f>+'2grid'!AB179*DC$2</f>
        <v>6.3305016081787652E-2</v>
      </c>
      <c r="AC179" s="52">
        <f>+'2grid'!AC179*DD$2</f>
        <v>7.600742410441623E-2</v>
      </c>
      <c r="AD179" s="52">
        <f>+'2grid'!AD179*DE$2</f>
        <v>9.3725465382994075E-2</v>
      </c>
      <c r="AE179" s="52">
        <f>+'2grid'!AE179*DF$2</f>
        <v>0.11555263081207094</v>
      </c>
      <c r="AF179" s="52">
        <f>+'2grid'!AF179*DG$2</f>
        <v>0.14243624714977418</v>
      </c>
      <c r="AG179" s="52">
        <f>+'2grid'!AG179*DH$2</f>
        <v>0.17554051993600261</v>
      </c>
      <c r="AH179" s="52">
        <f>+'2grid'!AH179*DI$2</f>
        <v>0.216295773900709</v>
      </c>
      <c r="AI179" s="52">
        <f>+'2grid'!AI179*DJ$2</f>
        <v>0.26645876089350495</v>
      </c>
      <c r="AJ179" s="52">
        <f>+'2grid'!AJ179*DK$2</f>
        <v>0.328186492131531</v>
      </c>
      <c r="AK179" s="52">
        <f>+'2grid'!AK179*DL$2</f>
        <v>0.40412658838175181</v>
      </c>
      <c r="AL179" s="52">
        <f>+'2grid'!AL179*DM$2</f>
        <v>0.497527793408166</v>
      </c>
      <c r="AM179" s="52">
        <f>+'2grid'!AM179*DN$2</f>
        <v>0.61237508652906558</v>
      </c>
      <c r="AN179" s="52">
        <f>+'2grid'!AN179*DO$2</f>
        <v>0.75355478812350496</v>
      </c>
      <c r="AO179" s="52">
        <f>+'2grid'!AO179*DP$2</f>
        <v>0.92705621174594344</v>
      </c>
      <c r="AP179" s="52">
        <f>+'2grid'!AP179*DQ$2</f>
        <v>1.1402178192091603</v>
      </c>
      <c r="AQ179" s="52">
        <f>+'2grid'!AQ179*DR$2</f>
        <v>1.4020275295515938</v>
      </c>
      <c r="AR179" s="52">
        <f>+'2grid'!AR179*DS$2</f>
        <v>1.7234888775020014</v>
      </c>
      <c r="AS179" s="52">
        <f>+'2grid'!AS179*DT$2</f>
        <v>2.1180671810861038</v>
      </c>
      <c r="AT179" s="52">
        <f>+'2grid'!AT179*DU$2</f>
        <v>2.3130958607139966</v>
      </c>
      <c r="AU179" s="52">
        <f>+'2grid'!AU179*DV$2</f>
        <v>2.5253313390716583</v>
      </c>
      <c r="AV179" s="52">
        <f>+'2grid'!AV179*DW$2</f>
        <v>2.6770672784061369</v>
      </c>
      <c r="AW179" s="52">
        <f>+'2grid'!AW179*DX$2</f>
        <v>2.8217307965211185</v>
      </c>
      <c r="AX179" s="52">
        <f>+'2grid'!AX179*DY$2</f>
        <v>2.3503870026684499</v>
      </c>
      <c r="AY179" s="52">
        <f>+'2grid'!AY179*DZ$2</f>
        <v>1.9863648919009438</v>
      </c>
      <c r="AZ179" s="52">
        <f>+'2grid'!AZ179*EA$2</f>
        <v>1.9750862787743551</v>
      </c>
      <c r="BA179" s="52">
        <f>+'2grid'!BA179*EB$2</f>
        <v>2.2910573866027786</v>
      </c>
      <c r="BB179" s="52">
        <f>+'2grid'!BB179*EC$2</f>
        <v>2.2255818135406851</v>
      </c>
      <c r="BC179" s="52">
        <f>+'2grid'!BC179*ED$2</f>
        <v>2.1040000000000001</v>
      </c>
      <c r="BD179" s="52">
        <f>+'2grid'!BD179*EE$2</f>
        <v>2.0880000000000001</v>
      </c>
      <c r="BE179" s="52">
        <f>+'2grid'!BE179*EF$2</f>
        <v>2.0720000000000001</v>
      </c>
      <c r="BF179" s="52">
        <f>+'2grid'!BF179*EG$2</f>
        <v>2.056</v>
      </c>
      <c r="BG179" s="52">
        <f>+'2grid'!BG179*EH$2</f>
        <v>4.08</v>
      </c>
      <c r="BH179" s="52">
        <f>+'2grid'!BH179*EI$2</f>
        <v>4.08</v>
      </c>
      <c r="BI179" s="52">
        <f>+'2grid'!BI179*EJ$2</f>
        <v>4.08</v>
      </c>
      <c r="BJ179" s="52">
        <f>+'2grid'!BJ179*EK$2</f>
        <v>4.08</v>
      </c>
      <c r="BK179" s="52">
        <f>+'2grid'!BK179*EL$2</f>
        <v>4.08</v>
      </c>
      <c r="BL179" s="52">
        <f>+'2grid'!BL179*EM$2</f>
        <v>4.08</v>
      </c>
      <c r="BM179" s="52">
        <f>+'2grid'!BM179*EN$2</f>
        <v>4.08</v>
      </c>
      <c r="BN179" s="52">
        <f>+'2grid'!BN179*EO$2</f>
        <v>4.08</v>
      </c>
      <c r="BO179" s="52">
        <f>+'2grid'!BO179*EP$2</f>
        <v>4.08</v>
      </c>
      <c r="BP179" s="52">
        <f>+'2grid'!BP179*EQ$2</f>
        <v>4.08</v>
      </c>
      <c r="BQ179" s="52">
        <f>+'2grid'!BQ179*ER$2</f>
        <v>4.08</v>
      </c>
      <c r="BR179" s="52">
        <f>+'2grid'!BR179*ES$2</f>
        <v>4.08</v>
      </c>
      <c r="BS179" s="52">
        <f>+'2grid'!BS179*ET$2</f>
        <v>4.08</v>
      </c>
      <c r="BT179" s="52">
        <f>+'2grid'!BT179*EU$2</f>
        <v>4.08</v>
      </c>
      <c r="BU179" s="52">
        <f>+'2grid'!BU179*EV$2</f>
        <v>4.08</v>
      </c>
      <c r="BV179" s="52">
        <f>+'2grid'!BV179*EW$2</f>
        <v>4.08</v>
      </c>
      <c r="BW179" s="52">
        <f>+'2grid'!BW179*EX$2</f>
        <v>4.08</v>
      </c>
      <c r="BX179" s="52">
        <f>+'2grid'!BX179*EY$2</f>
        <v>4.08</v>
      </c>
      <c r="BY179" s="52">
        <f>+'2grid'!BY179*EZ$2</f>
        <v>4.08</v>
      </c>
      <c r="BZ179" s="52">
        <f>+'2grid'!BZ179*FA$2</f>
        <v>4.08</v>
      </c>
      <c r="CA179" s="52">
        <f>+'2grid'!CA179*FB$2</f>
        <v>4.08</v>
      </c>
    </row>
    <row r="180" spans="1:79" x14ac:dyDescent="0.2">
      <c r="A180" s="9">
        <f>+data!B182</f>
        <v>659</v>
      </c>
      <c r="B180" s="52">
        <f>+'2grid'!B180*CC$2</f>
        <v>0</v>
      </c>
      <c r="C180" s="52">
        <f>+'2grid'!C180*CD$2</f>
        <v>0</v>
      </c>
      <c r="D180" s="52">
        <f>+'2grid'!D180*CE$2</f>
        <v>0</v>
      </c>
      <c r="E180" s="52">
        <f>+'2grid'!E180*CF$2</f>
        <v>0</v>
      </c>
      <c r="F180" s="52">
        <f>+'2grid'!F180*CG$2</f>
        <v>0</v>
      </c>
      <c r="G180" s="52">
        <f>+'2grid'!G180*CH$2</f>
        <v>0</v>
      </c>
      <c r="H180" s="52">
        <f>+'2grid'!H180*CI$2</f>
        <v>0</v>
      </c>
      <c r="I180" s="52">
        <f>+'2grid'!I180*CJ$2</f>
        <v>0</v>
      </c>
      <c r="J180" s="52">
        <f>+'2grid'!J180*CK$2</f>
        <v>0</v>
      </c>
      <c r="K180" s="52">
        <f>+'2grid'!K180*CL$2</f>
        <v>0</v>
      </c>
      <c r="L180" s="52">
        <f>+'2grid'!L180*CM$2</f>
        <v>0</v>
      </c>
      <c r="M180" s="52">
        <f>+'2grid'!M180*CN$2</f>
        <v>1.5673228079635348E-4</v>
      </c>
      <c r="N180" s="52">
        <f>+'2grid'!N180*CO$2</f>
        <v>3.0411906392873432E-4</v>
      </c>
      <c r="O180" s="52">
        <f>+'2grid'!O180*CP$2</f>
        <v>5.8968244040293733E-4</v>
      </c>
      <c r="P180" s="52">
        <f>+'2grid'!P180*CQ$2</f>
        <v>1.1425279871698172E-3</v>
      </c>
      <c r="Q180" s="52">
        <f>+'2grid'!Q180*CR$2</f>
        <v>2.2119391555583934E-3</v>
      </c>
      <c r="R180" s="52">
        <f>+'2grid'!R180*CS$2</f>
        <v>4.2787752035395718E-3</v>
      </c>
      <c r="S180" s="52">
        <f>+'2grid'!S180*CT$2</f>
        <v>8.2696396677249678E-3</v>
      </c>
      <c r="T180" s="52">
        <f>+'2grid'!T180*CU$2</f>
        <v>1.5968120245711512E-2</v>
      </c>
      <c r="U180" s="52">
        <f>+'2grid'!U180*CV$2</f>
        <v>3.080339549216931E-2</v>
      </c>
      <c r="V180" s="52">
        <f>+'2grid'!V180*CW$2</f>
        <v>5.936035589123536E-2</v>
      </c>
      <c r="W180" s="52">
        <f>+'2grid'!W180*CX$2</f>
        <v>0.11426699346592135</v>
      </c>
      <c r="X180" s="52">
        <f>+'2grid'!X180*CY$2</f>
        <v>0.21970619133092087</v>
      </c>
      <c r="Y180" s="52">
        <f>+'2grid'!Y180*CZ$2</f>
        <v>0.42191886151583124</v>
      </c>
      <c r="Z180" s="52">
        <f>+'2grid'!Z180*DA$2</f>
        <v>0.80918063905225268</v>
      </c>
      <c r="AA180" s="52">
        <f>+'2grid'!AA180*DB$2</f>
        <v>1.5497191813189262</v>
      </c>
      <c r="AB180" s="52">
        <f>+'2grid'!AB180*DC$2</f>
        <v>2.9635237307169562</v>
      </c>
      <c r="AC180" s="52">
        <f>+'2grid'!AC180*DD$2</f>
        <v>5.658010542347288</v>
      </c>
      <c r="AD180" s="52">
        <f>+'2grid'!AD180*DE$2</f>
        <v>6.0352712962415476</v>
      </c>
      <c r="AE180" s="52">
        <f>+'2grid'!AE180*DF$2</f>
        <v>6.4364984720493874</v>
      </c>
      <c r="AF180" s="52">
        <f>+'2grid'!AF180*DG$2</f>
        <v>6.8630976775799661</v>
      </c>
      <c r="AG180" s="52">
        <f>+'2grid'!AG180*DH$2</f>
        <v>7.316544887646284</v>
      </c>
      <c r="AH180" s="52">
        <f>+'2grid'!AH180*DI$2</f>
        <v>7.7983886172669514</v>
      </c>
      <c r="AI180" s="52">
        <f>+'2grid'!AI180*DJ$2</f>
        <v>8.3102519852620329</v>
      </c>
      <c r="AJ180" s="52">
        <f>+'2grid'!AJ180*DK$2</f>
        <v>8.8538346362599363</v>
      </c>
      <c r="AK180" s="52">
        <f>+'2grid'!AK180*DL$2</f>
        <v>9.4309144846753963</v>
      </c>
      <c r="AL180" s="52">
        <f>+'2grid'!AL180*DM$2</f>
        <v>10.043349239250102</v>
      </c>
      <c r="AM180" s="52">
        <f>+'2grid'!AM180*DN$2</f>
        <v>10.693077661214282</v>
      </c>
      <c r="AN180" s="52">
        <f>+'2grid'!AN180*DO$2</f>
        <v>11.382120502969977</v>
      </c>
      <c r="AO180" s="52">
        <f>+'2grid'!AO180*DP$2</f>
        <v>11.568126665838587</v>
      </c>
      <c r="AP180" s="52">
        <f>+'2grid'!AP180*DQ$2</f>
        <v>11.754185836444535</v>
      </c>
      <c r="AQ180" s="52">
        <f>+'2grid'!AQ180*DR$2</f>
        <v>11.94010560134601</v>
      </c>
      <c r="AR180" s="52">
        <f>+'2grid'!AR180*DS$2</f>
        <v>12.643009791233389</v>
      </c>
      <c r="AS180" s="52">
        <f>+'2grid'!AS180*DT$2</f>
        <v>12.384663282383686</v>
      </c>
      <c r="AT180" s="52">
        <f>+'2grid'!AT180*DU$2</f>
        <v>14.356308482351828</v>
      </c>
      <c r="AU180" s="52">
        <f>+'2grid'!AU180*DV$2</f>
        <v>14.667211592877598</v>
      </c>
      <c r="AV180" s="52">
        <f>+'2grid'!AV180*DW$2</f>
        <v>15.387124839432317</v>
      </c>
      <c r="AW180" s="52">
        <f>+'2grid'!AW180*DX$2</f>
        <v>15.099536853609809</v>
      </c>
      <c r="AX180" s="52">
        <f>+'2grid'!AX180*DY$2</f>
        <v>15.309416601114263</v>
      </c>
      <c r="AY180" s="52">
        <f>+'2grid'!AY180*DZ$2</f>
        <v>13.518687360070142</v>
      </c>
      <c r="AZ180" s="52">
        <f>+'2grid'!AZ180*EA$2</f>
        <v>12.338764028124224</v>
      </c>
      <c r="BA180" s="52">
        <f>+'2grid'!BA180*EB$2</f>
        <v>11.266970343006422</v>
      </c>
      <c r="BB180" s="52">
        <f>+'2grid'!BB180*EC$2</f>
        <v>15.268836870267181</v>
      </c>
      <c r="BC180" s="52">
        <f>+'2grid'!BC180*ED$2</f>
        <v>16.832000000000001</v>
      </c>
      <c r="BD180" s="52">
        <f>+'2grid'!BD180*EE$2</f>
        <v>14.616</v>
      </c>
      <c r="BE180" s="52">
        <f>+'2grid'!BE180*EF$2</f>
        <v>14.504000000000001</v>
      </c>
      <c r="BF180" s="52">
        <f>+'2grid'!BF180*EG$2</f>
        <v>10.280000000000001</v>
      </c>
      <c r="BG180" s="52">
        <f>+'2grid'!BG180*EH$2</f>
        <v>7.65</v>
      </c>
      <c r="BH180" s="52">
        <f>+'2grid'!BH180*EI$2</f>
        <v>7.4459999999999997</v>
      </c>
      <c r="BI180" s="52">
        <f>+'2grid'!BI180*EJ$2</f>
        <v>7.242</v>
      </c>
      <c r="BJ180" s="52">
        <f>+'2grid'!BJ180*EK$2</f>
        <v>7.242</v>
      </c>
      <c r="BK180" s="52">
        <f>+'2grid'!BK180*EL$2</f>
        <v>7.1400000000000006</v>
      </c>
      <c r="BL180" s="52">
        <f>+'2grid'!BL180*EM$2</f>
        <v>4.08</v>
      </c>
      <c r="BM180" s="52">
        <f>+'2grid'!BM180*EN$2</f>
        <v>4.0902000000000003</v>
      </c>
      <c r="BN180" s="52">
        <f>+'2grid'!BN180*EO$2</f>
        <v>4.1718000000000002</v>
      </c>
      <c r="BO180" s="52">
        <f>+'2grid'!BO180*EP$2</f>
        <v>4.1819999999999995</v>
      </c>
      <c r="BP180" s="52">
        <f>+'2grid'!BP180*EQ$2</f>
        <v>4.2840000000000007</v>
      </c>
      <c r="BQ180" s="52">
        <f>+'2grid'!BQ180*ER$2</f>
        <v>4.6919999999999993</v>
      </c>
      <c r="BR180" s="52">
        <f>+'2grid'!BR180*ES$2</f>
        <v>5.202</v>
      </c>
      <c r="BS180" s="52">
        <f>+'2grid'!BS180*ET$2</f>
        <v>5.202</v>
      </c>
      <c r="BT180" s="52">
        <f>+'2grid'!BT180*EU$2</f>
        <v>5.599800000000009</v>
      </c>
      <c r="BU180" s="52">
        <f>+'2grid'!BU180*EV$2</f>
        <v>5.9384400000000026</v>
      </c>
      <c r="BV180" s="52">
        <f>+'2grid'!BV180*EW$2</f>
        <v>6.1940519999999655</v>
      </c>
      <c r="BW180" s="52">
        <f>+'2grid'!BW180*EX$2</f>
        <v>6.4831199999999942</v>
      </c>
      <c r="BX180" s="52">
        <f>+'2grid'!BX180*EY$2</f>
        <v>6.7419415999998549</v>
      </c>
      <c r="BY180" s="52">
        <f>+'2grid'!BY180*EZ$2</f>
        <v>7.0870869333331461</v>
      </c>
      <c r="BZ180" s="52">
        <f>+'2grid'!BZ180*FA$2</f>
        <v>7.3543408355554174</v>
      </c>
      <c r="CA180" s="52">
        <f>+'2grid'!CA180*FB$2</f>
        <v>7.6349066192589747</v>
      </c>
    </row>
    <row r="181" spans="1:79" x14ac:dyDescent="0.2">
      <c r="A181" s="9">
        <f>+data!B183</f>
        <v>660</v>
      </c>
      <c r="B181" s="52">
        <f>+'2grid'!B181*CC$2</f>
        <v>0</v>
      </c>
      <c r="C181" s="52">
        <f>+'2grid'!C181*CD$2</f>
        <v>0</v>
      </c>
      <c r="D181" s="52">
        <f>+'2grid'!D181*CE$2</f>
        <v>0</v>
      </c>
      <c r="E181" s="52">
        <f>+'2grid'!E181*CF$2</f>
        <v>0</v>
      </c>
      <c r="F181" s="52">
        <f>+'2grid'!F181*CG$2</f>
        <v>0</v>
      </c>
      <c r="G181" s="52">
        <f>+'2grid'!G181*CH$2</f>
        <v>0</v>
      </c>
      <c r="H181" s="52">
        <f>+'2grid'!H181*CI$2</f>
        <v>0</v>
      </c>
      <c r="I181" s="52">
        <f>+'2grid'!I181*CJ$2</f>
        <v>0</v>
      </c>
      <c r="J181" s="52">
        <f>+'2grid'!J181*CK$2</f>
        <v>0</v>
      </c>
      <c r="K181" s="52">
        <f>+'2grid'!K181*CL$2</f>
        <v>0</v>
      </c>
      <c r="L181" s="52">
        <f>+'2grid'!L181*CM$2</f>
        <v>0</v>
      </c>
      <c r="M181" s="52">
        <f>+'2grid'!M181*CN$2</f>
        <v>0</v>
      </c>
      <c r="N181" s="52">
        <f>+'2grid'!N181*CO$2</f>
        <v>0</v>
      </c>
      <c r="O181" s="52">
        <f>+'2grid'!O181*CP$2</f>
        <v>0</v>
      </c>
      <c r="P181" s="52">
        <f>+'2grid'!P181*CQ$2</f>
        <v>0</v>
      </c>
      <c r="Q181" s="52">
        <f>+'2grid'!Q181*CR$2</f>
        <v>0</v>
      </c>
      <c r="R181" s="52">
        <f>+'2grid'!R181*CS$2</f>
        <v>0</v>
      </c>
      <c r="S181" s="52">
        <f>+'2grid'!S181*CT$2</f>
        <v>0</v>
      </c>
      <c r="T181" s="52">
        <f>+'2grid'!T181*CU$2</f>
        <v>0</v>
      </c>
      <c r="U181" s="52">
        <f>+'2grid'!U181*CV$2</f>
        <v>0</v>
      </c>
      <c r="V181" s="52">
        <f>+'2grid'!V181*CW$2</f>
        <v>0</v>
      </c>
      <c r="W181" s="52">
        <f>+'2grid'!W181*CX$2</f>
        <v>0</v>
      </c>
      <c r="X181" s="52">
        <f>+'2grid'!X181*CY$2</f>
        <v>0</v>
      </c>
      <c r="Y181" s="52">
        <f>+'2grid'!Y181*CZ$2</f>
        <v>0</v>
      </c>
      <c r="Z181" s="52">
        <f>+'2grid'!Z181*DA$2</f>
        <v>0</v>
      </c>
      <c r="AA181" s="52">
        <f>+'2grid'!AA181*DB$2</f>
        <v>0</v>
      </c>
      <c r="AB181" s="52">
        <f>+'2grid'!AB181*DC$2</f>
        <v>0</v>
      </c>
      <c r="AC181" s="52">
        <f>+'2grid'!AC181*DD$2</f>
        <v>0</v>
      </c>
      <c r="AD181" s="52">
        <f>+'2grid'!AD181*DE$2</f>
        <v>0</v>
      </c>
      <c r="AE181" s="52">
        <f>+'2grid'!AE181*DF$2</f>
        <v>0</v>
      </c>
      <c r="AF181" s="52">
        <f>+'2grid'!AF181*DG$2</f>
        <v>0</v>
      </c>
      <c r="AG181" s="52">
        <f>+'2grid'!AG181*DH$2</f>
        <v>0</v>
      </c>
      <c r="AH181" s="52">
        <f>+'2grid'!AH181*DI$2</f>
        <v>0</v>
      </c>
      <c r="AI181" s="52">
        <f>+'2grid'!AI181*DJ$2</f>
        <v>0</v>
      </c>
      <c r="AJ181" s="52">
        <f>+'2grid'!AJ181*DK$2</f>
        <v>0</v>
      </c>
      <c r="AK181" s="52">
        <f>+'2grid'!AK181*DL$2</f>
        <v>0</v>
      </c>
      <c r="AL181" s="52">
        <f>+'2grid'!AL181*DM$2</f>
        <v>0</v>
      </c>
      <c r="AM181" s="52">
        <f>+'2grid'!AM181*DN$2</f>
        <v>0</v>
      </c>
      <c r="AN181" s="52">
        <f>+'2grid'!AN181*DO$2</f>
        <v>0</v>
      </c>
      <c r="AO181" s="52">
        <f>+'2grid'!AO181*DP$2</f>
        <v>0</v>
      </c>
      <c r="AP181" s="52">
        <f>+'2grid'!AP181*DQ$2</f>
        <v>0</v>
      </c>
      <c r="AQ181" s="52">
        <f>+'2grid'!AQ181*DR$2</f>
        <v>0</v>
      </c>
      <c r="AR181" s="52">
        <f>+'2grid'!AR181*DS$2</f>
        <v>0</v>
      </c>
      <c r="AS181" s="52">
        <f>+'2grid'!AS181*DT$2</f>
        <v>0</v>
      </c>
      <c r="AT181" s="52">
        <f>+'2grid'!AT181*DU$2</f>
        <v>0</v>
      </c>
      <c r="AU181" s="52">
        <f>+'2grid'!AU181*DV$2</f>
        <v>0</v>
      </c>
      <c r="AV181" s="52">
        <f>+'2grid'!AV181*DW$2</f>
        <v>0</v>
      </c>
      <c r="AW181" s="52">
        <f>+'2grid'!AW181*DX$2</f>
        <v>0</v>
      </c>
      <c r="AX181" s="52">
        <f>+'2grid'!AX181*DY$2</f>
        <v>0</v>
      </c>
      <c r="AY181" s="52">
        <f>+'2grid'!AY181*DZ$2</f>
        <v>0</v>
      </c>
      <c r="AZ181" s="52">
        <f>+'2grid'!AZ181*EA$2</f>
        <v>0</v>
      </c>
      <c r="BA181" s="52">
        <f>+'2grid'!BA181*EB$2</f>
        <v>0</v>
      </c>
      <c r="BB181" s="52">
        <f>+'2grid'!BB181*EC$2</f>
        <v>0</v>
      </c>
      <c r="BC181" s="52">
        <f>+'2grid'!BC181*ED$2</f>
        <v>0</v>
      </c>
      <c r="BD181" s="52">
        <f>+'2grid'!BD181*EE$2</f>
        <v>0</v>
      </c>
      <c r="BE181" s="52">
        <f>+'2grid'!BE181*EF$2</f>
        <v>0</v>
      </c>
      <c r="BF181" s="52">
        <f>+'2grid'!BF181*EG$2</f>
        <v>0</v>
      </c>
      <c r="BG181" s="52">
        <f>+'2grid'!BG181*EH$2</f>
        <v>0</v>
      </c>
      <c r="BH181" s="52">
        <f>+'2grid'!BH181*EI$2</f>
        <v>0</v>
      </c>
      <c r="BI181" s="52">
        <f>+'2grid'!BI181*EJ$2</f>
        <v>0</v>
      </c>
      <c r="BJ181" s="52">
        <f>+'2grid'!BJ181*EK$2</f>
        <v>0</v>
      </c>
      <c r="BK181" s="52">
        <f>+'2grid'!BK181*EL$2</f>
        <v>0</v>
      </c>
      <c r="BL181" s="52">
        <f>+'2grid'!BL181*EM$2</f>
        <v>0</v>
      </c>
      <c r="BM181" s="52">
        <f>+'2grid'!BM181*EN$2</f>
        <v>0</v>
      </c>
      <c r="BN181" s="52">
        <f>+'2grid'!BN181*EO$2</f>
        <v>0</v>
      </c>
      <c r="BO181" s="52">
        <f>+'2grid'!BO181*EP$2</f>
        <v>0</v>
      </c>
      <c r="BP181" s="52">
        <f>+'2grid'!BP181*EQ$2</f>
        <v>0</v>
      </c>
      <c r="BQ181" s="52">
        <f>+'2grid'!BQ181*ER$2</f>
        <v>0</v>
      </c>
      <c r="BR181" s="52">
        <f>+'2grid'!BR181*ES$2</f>
        <v>0</v>
      </c>
      <c r="BS181" s="52">
        <f>+'2grid'!BS181*ET$2</f>
        <v>0</v>
      </c>
      <c r="BT181" s="52">
        <f>+'2grid'!BT181*EU$2</f>
        <v>0</v>
      </c>
      <c r="BU181" s="52">
        <f>+'2grid'!BU181*EV$2</f>
        <v>0</v>
      </c>
      <c r="BV181" s="52">
        <f>+'2grid'!BV181*EW$2</f>
        <v>0</v>
      </c>
      <c r="BW181" s="52">
        <f>+'2grid'!BW181*EX$2</f>
        <v>0</v>
      </c>
      <c r="BX181" s="52">
        <f>+'2grid'!BX181*EY$2</f>
        <v>0</v>
      </c>
      <c r="BY181" s="52">
        <f>+'2grid'!BY181*EZ$2</f>
        <v>0</v>
      </c>
      <c r="BZ181" s="52">
        <f>+'2grid'!BZ181*FA$2</f>
        <v>0</v>
      </c>
      <c r="CA181" s="52">
        <f>+'2grid'!CA181*FB$2</f>
        <v>0</v>
      </c>
    </row>
    <row r="182" spans="1:79" x14ac:dyDescent="0.2">
      <c r="A182" s="9">
        <f>+data!B184</f>
        <v>662</v>
      </c>
      <c r="B182" s="52">
        <f>+'2grid'!B182*CC$2</f>
        <v>0</v>
      </c>
      <c r="C182" s="52">
        <f>+'2grid'!C182*CD$2</f>
        <v>0</v>
      </c>
      <c r="D182" s="52">
        <f>+'2grid'!D182*CE$2</f>
        <v>0</v>
      </c>
      <c r="E182" s="52">
        <f>+'2grid'!E182*CF$2</f>
        <v>0</v>
      </c>
      <c r="F182" s="52">
        <f>+'2grid'!F182*CG$2</f>
        <v>0</v>
      </c>
      <c r="G182" s="52">
        <f>+'2grid'!G182*CH$2</f>
        <v>0</v>
      </c>
      <c r="H182" s="52">
        <f>+'2grid'!H182*CI$2</f>
        <v>0</v>
      </c>
      <c r="I182" s="52">
        <f>+'2grid'!I182*CJ$2</f>
        <v>0</v>
      </c>
      <c r="J182" s="52">
        <f>+'2grid'!J182*CK$2</f>
        <v>0</v>
      </c>
      <c r="K182" s="52">
        <f>+'2grid'!K182*CL$2</f>
        <v>0</v>
      </c>
      <c r="L182" s="52">
        <f>+'2grid'!L182*CM$2</f>
        <v>0</v>
      </c>
      <c r="M182" s="52">
        <f>+'2grid'!M182*CN$2</f>
        <v>0.26252867525502421</v>
      </c>
      <c r="N182" s="52">
        <f>+'2grid'!N182*CO$2</f>
        <v>0.27525468332377057</v>
      </c>
      <c r="O182" s="52">
        <f>+'2grid'!O182*CP$2</f>
        <v>0.28820984690756812</v>
      </c>
      <c r="P182" s="52">
        <f>+'2grid'!P182*CQ$2</f>
        <v>0.30133753739427155</v>
      </c>
      <c r="Q182" s="52">
        <f>+'2grid'!Q182*CR$2</f>
        <v>0.31456902531924319</v>
      </c>
      <c r="R182" s="52">
        <f>+'2grid'!R182*CS$2</f>
        <v>0.3278215300133332</v>
      </c>
      <c r="S182" s="52">
        <f>+'2grid'!S182*CT$2</f>
        <v>0.34099589922452828</v>
      </c>
      <c r="T182" s="52">
        <f>+'2grid'!T182*CU$2</f>
        <v>0.35397381247931897</v>
      </c>
      <c r="U182" s="52">
        <f>+'2grid'!U182*CV$2</f>
        <v>0.36661435681223725</v>
      </c>
      <c r="V182" s="52">
        <f>+'2grid'!V182*CW$2</f>
        <v>0.37874975346245227</v>
      </c>
      <c r="W182" s="52">
        <f>+'2grid'!W182*CX$2</f>
        <v>0.39017990245538064</v>
      </c>
      <c r="X182" s="52">
        <f>+'2grid'!X182*CY$2</f>
        <v>0.40066522830665074</v>
      </c>
      <c r="Y182" s="52">
        <f>+'2grid'!Y182*CZ$2</f>
        <v>0.40991699721748387</v>
      </c>
      <c r="Z182" s="52">
        <f>+'2grid'!Z182*DA$2</f>
        <v>0.41758372123231047</v>
      </c>
      <c r="AA182" s="52">
        <f>+'2grid'!AA182*DB$2</f>
        <v>0.4232312329174085</v>
      </c>
      <c r="AB182" s="52">
        <f>+'2grid'!AB182*DC$2</f>
        <v>0.42631198354170491</v>
      </c>
      <c r="AC182" s="52">
        <f>+'2grid'!AC182*DD$2</f>
        <v>0.42611483738315514</v>
      </c>
      <c r="AD182" s="52">
        <f>+'2grid'!AD182*DE$2</f>
        <v>0.45248071039129817</v>
      </c>
      <c r="AE182" s="52">
        <f>+'2grid'!AE182*DF$2</f>
        <v>0.48034875588536041</v>
      </c>
      <c r="AF182" s="52">
        <f>+'2grid'!AF182*DG$2</f>
        <v>0.50979202060794027</v>
      </c>
      <c r="AG182" s="52">
        <f>+'2grid'!AG182*DH$2</f>
        <v>0.54088580073592618</v>
      </c>
      <c r="AH182" s="52">
        <f>+'2grid'!AH182*DI$2</f>
        <v>0.57370755484154679</v>
      </c>
      <c r="AI182" s="52">
        <f>+'2grid'!AI182*DJ$2</f>
        <v>0.60833679088573422</v>
      </c>
      <c r="AJ182" s="52">
        <f>+'2grid'!AJ182*DK$2</f>
        <v>0.64485492391439725</v>
      </c>
      <c r="AK182" s="52">
        <f>+'2grid'!AK182*DL$2</f>
        <v>0.68334510079231214</v>
      </c>
      <c r="AL182" s="52">
        <f>+'2grid'!AL182*DM$2</f>
        <v>0.72389198794456644</v>
      </c>
      <c r="AM182" s="52">
        <f>+'2grid'!AM182*DN$2</f>
        <v>0.76658151767968563</v>
      </c>
      <c r="AN182" s="52">
        <f>+'2grid'!AN182*DO$2</f>
        <v>0.81150058823956583</v>
      </c>
      <c r="AO182" s="52">
        <f>+'2grid'!AO182*DP$2</f>
        <v>0.82013693074630623</v>
      </c>
      <c r="AP182" s="52">
        <f>+'2grid'!AP182*DQ$2</f>
        <v>0.82855071639371825</v>
      </c>
      <c r="AQ182" s="52">
        <f>+'2grid'!AQ182*DR$2</f>
        <v>0.83672208956173788</v>
      </c>
      <c r="AR182" s="52">
        <f>+'2grid'!AR182*DS$2</f>
        <v>0.8446303379939013</v>
      </c>
      <c r="AS182" s="52">
        <f>+'2grid'!AS182*DT$2</f>
        <v>0.85225386939140124</v>
      </c>
      <c r="AT182" s="52">
        <f>+'2grid'!AT182*DU$2</f>
        <v>0.86052632844042398</v>
      </c>
      <c r="AU182" s="52">
        <f>+'2grid'!AU182*DV$2</f>
        <v>0.86848476573129274</v>
      </c>
      <c r="AV182" s="52">
        <f>+'2grid'!AV182*DW$2</f>
        <v>0.87610365058631579</v>
      </c>
      <c r="AW182" s="52">
        <f>+'2grid'!AW182*DX$2</f>
        <v>0.88335636452598143</v>
      </c>
      <c r="AX182" s="52">
        <f>+'2grid'!AX182*DY$2</f>
        <v>0.90010645280757695</v>
      </c>
      <c r="AY182" s="52">
        <f>+'2grid'!AY182*DZ$2</f>
        <v>0.88816397142023407</v>
      </c>
      <c r="AZ182" s="52">
        <f>+'2grid'!AZ182*EA$2</f>
        <v>0.87615957553631363</v>
      </c>
      <c r="BA182" s="52">
        <f>+'2grid'!BA182*EB$2</f>
        <v>0.86409080492644008</v>
      </c>
      <c r="BB182" s="52">
        <f>+'2grid'!BB182*EC$2</f>
        <v>13.772191054864923</v>
      </c>
      <c r="BC182" s="52">
        <f>+'2grid'!BC182*ED$2</f>
        <v>14.728000000000002</v>
      </c>
      <c r="BD182" s="52">
        <f>+'2grid'!BD182*EE$2</f>
        <v>16.704000000000001</v>
      </c>
      <c r="BE182" s="52">
        <f>+'2grid'!BE182*EF$2</f>
        <v>17.612000000000002</v>
      </c>
      <c r="BF182" s="52">
        <f>+'2grid'!BF182*EG$2</f>
        <v>18.504000000000001</v>
      </c>
      <c r="BG182" s="52">
        <f>+'2grid'!BG182*EH$2</f>
        <v>14.280000000000001</v>
      </c>
      <c r="BH182" s="52">
        <f>+'2grid'!BH182*EI$2</f>
        <v>12.24</v>
      </c>
      <c r="BI182" s="52">
        <f>+'2grid'!BI182*EJ$2</f>
        <v>11.22</v>
      </c>
      <c r="BJ182" s="52">
        <f>+'2grid'!BJ182*EK$2</f>
        <v>11.22</v>
      </c>
      <c r="BK182" s="52">
        <f>+'2grid'!BK182*EL$2</f>
        <v>11.22</v>
      </c>
      <c r="BL182" s="52">
        <f>+'2grid'!BL182*EM$2</f>
        <v>10.199999999999999</v>
      </c>
      <c r="BM182" s="52">
        <f>+'2grid'!BM182*EN$2</f>
        <v>11.22</v>
      </c>
      <c r="BN182" s="52">
        <f>+'2grid'!BN182*EO$2</f>
        <v>10.199999999999999</v>
      </c>
      <c r="BO182" s="52">
        <f>+'2grid'!BO182*EP$2</f>
        <v>10.199999999999999</v>
      </c>
      <c r="BP182" s="52">
        <f>+'2grid'!BP182*EQ$2</f>
        <v>10.199999999999999</v>
      </c>
      <c r="BQ182" s="52">
        <f>+'2grid'!BQ182*ER$2</f>
        <v>10.199999999999999</v>
      </c>
      <c r="BR182" s="52">
        <f>+'2grid'!BR182*ES$2</f>
        <v>10.199999999999999</v>
      </c>
      <c r="BS182" s="52">
        <f>+'2grid'!BS182*ET$2</f>
        <v>10.199999999999999</v>
      </c>
      <c r="BT182" s="52">
        <f>+'2grid'!BT182*EU$2</f>
        <v>10.199999999999999</v>
      </c>
      <c r="BU182" s="52">
        <f>+'2grid'!BU182*EV$2</f>
        <v>10.199999999999999</v>
      </c>
      <c r="BV182" s="52">
        <f>+'2grid'!BV182*EW$2</f>
        <v>10.199999999999999</v>
      </c>
      <c r="BW182" s="52">
        <f>+'2grid'!BW182*EX$2</f>
        <v>10.199999999999999</v>
      </c>
      <c r="BX182" s="52">
        <f>+'2grid'!BX182*EY$2</f>
        <v>10.199999999999999</v>
      </c>
      <c r="BY182" s="52">
        <f>+'2grid'!BY182*EZ$2</f>
        <v>10.199999999999999</v>
      </c>
      <c r="BZ182" s="52">
        <f>+'2grid'!BZ182*FA$2</f>
        <v>10.199999999999999</v>
      </c>
      <c r="CA182" s="52">
        <f>+'2grid'!CA182*FB$2</f>
        <v>10.199999999999999</v>
      </c>
    </row>
    <row r="183" spans="1:79" x14ac:dyDescent="0.2">
      <c r="A183" s="9">
        <f>+data!B185</f>
        <v>666</v>
      </c>
      <c r="B183" s="52">
        <f>+'2grid'!B183*CC$2</f>
        <v>0</v>
      </c>
      <c r="C183" s="52">
        <f>+'2grid'!C183*CD$2</f>
        <v>0</v>
      </c>
      <c r="D183" s="52">
        <f>+'2grid'!D183*CE$2</f>
        <v>0</v>
      </c>
      <c r="E183" s="52">
        <f>+'2grid'!E183*CF$2</f>
        <v>0</v>
      </c>
      <c r="F183" s="52">
        <f>+'2grid'!F183*CG$2</f>
        <v>0</v>
      </c>
      <c r="G183" s="52">
        <f>+'2grid'!G183*CH$2</f>
        <v>0</v>
      </c>
      <c r="H183" s="52">
        <f>+'2grid'!H183*CI$2</f>
        <v>0</v>
      </c>
      <c r="I183" s="52">
        <f>+'2grid'!I183*CJ$2</f>
        <v>0</v>
      </c>
      <c r="J183" s="52">
        <f>+'2grid'!J183*CK$2</f>
        <v>0</v>
      </c>
      <c r="K183" s="52">
        <f>+'2grid'!K183*CL$2</f>
        <v>0</v>
      </c>
      <c r="L183" s="52">
        <f>+'2grid'!L183*CM$2</f>
        <v>0</v>
      </c>
      <c r="M183" s="52">
        <f>+'2grid'!M183*CN$2</f>
        <v>3.9620893163532178E-5</v>
      </c>
      <c r="N183" s="52">
        <f>+'2grid'!N183*CO$2</f>
        <v>7.7436319532890837E-5</v>
      </c>
      <c r="O183" s="52">
        <f>+'2grid'!O183*CP$2</f>
        <v>1.5125089327887331E-4</v>
      </c>
      <c r="P183" s="52">
        <f>+'2grid'!P183*CQ$2</f>
        <v>2.9523676015598199E-4</v>
      </c>
      <c r="Q183" s="52">
        <f>+'2grid'!Q183*CR$2</f>
        <v>5.7590057537742936E-4</v>
      </c>
      <c r="R183" s="52">
        <f>+'2grid'!R183*CS$2</f>
        <v>1.1225698284897739E-3</v>
      </c>
      <c r="S183" s="52">
        <f>+'2grid'!S183*CT$2</f>
        <v>2.1865068451065047E-3</v>
      </c>
      <c r="T183" s="52">
        <f>+'2grid'!T183*CU$2</f>
        <v>4.2554091142803438E-3</v>
      </c>
      <c r="U183" s="52">
        <f>+'2grid'!U183*CV$2</f>
        <v>8.2749339128495181E-3</v>
      </c>
      <c r="V183" s="52">
        <f>+'2grid'!V183*CW$2</f>
        <v>1.6076754299340797E-2</v>
      </c>
      <c r="W183" s="52">
        <f>+'2grid'!W183*CX$2</f>
        <v>3.1204602526271583E-2</v>
      </c>
      <c r="X183" s="52">
        <f>+'2grid'!X183*CY$2</f>
        <v>6.0506056220510737E-2</v>
      </c>
      <c r="Y183" s="52">
        <f>+'2grid'!Y183*CZ$2</f>
        <v>0.11719518373540347</v>
      </c>
      <c r="Z183" s="52">
        <f>+'2grid'!Z183*DA$2</f>
        <v>0.22673533190885559</v>
      </c>
      <c r="AA183" s="52">
        <f>+'2grid'!AA183*DB$2</f>
        <v>0.4381184028093405</v>
      </c>
      <c r="AB183" s="52">
        <f>+'2grid'!AB183*DC$2</f>
        <v>0.84544823380841572</v>
      </c>
      <c r="AC183" s="52">
        <f>+'2grid'!AC183*DD$2</f>
        <v>1.6291518787160622</v>
      </c>
      <c r="AD183" s="52">
        <f>+'2grid'!AD183*DE$2</f>
        <v>1.7394063075441928</v>
      </c>
      <c r="AE183" s="52">
        <f>+'2grid'!AE183*DF$2</f>
        <v>1.8567830839701047</v>
      </c>
      <c r="AF183" s="52">
        <f>+'2grid'!AF183*DG$2</f>
        <v>1.9817085186190919</v>
      </c>
      <c r="AG183" s="52">
        <f>+'2grid'!AG183*DH$2</f>
        <v>2.1146309135614105</v>
      </c>
      <c r="AH183" s="52">
        <f>+'2grid'!AH183*DI$2</f>
        <v>2.2560212997256794</v>
      </c>
      <c r="AI183" s="52">
        <f>+'2grid'!AI183*DJ$2</f>
        <v>2.4063741471603479</v>
      </c>
      <c r="AJ183" s="52">
        <f>+'2grid'!AJ183*DK$2</f>
        <v>2.5662080387142021</v>
      </c>
      <c r="AK183" s="52">
        <f>+'2grid'!AK183*DL$2</f>
        <v>2.7360662963417903</v>
      </c>
      <c r="AL183" s="52">
        <f>+'2grid'!AL183*DM$2</f>
        <v>2.916517547713692</v>
      </c>
      <c r="AM183" s="52">
        <f>+'2grid'!AM183*DN$2</f>
        <v>3.1081562191080572</v>
      </c>
      <c r="AN183" s="52">
        <f>+'2grid'!AN183*DO$2</f>
        <v>3.3116029386594263</v>
      </c>
      <c r="AO183" s="52">
        <f>+'2grid'!AO183*DP$2</f>
        <v>3.3689452712962891</v>
      </c>
      <c r="AP183" s="52">
        <f>+'2grid'!AP183*DQ$2</f>
        <v>3.4264168445535153</v>
      </c>
      <c r="AQ183" s="52">
        <f>+'2grid'!AQ183*DR$2</f>
        <v>3.4839620988437758</v>
      </c>
      <c r="AR183" s="52">
        <f>+'2grid'!AR183*DS$2</f>
        <v>3.5415216117875414</v>
      </c>
      <c r="AS183" s="52">
        <f>+'2grid'!AS183*DT$2</f>
        <v>3.5990319019249912</v>
      </c>
      <c r="AT183" s="52">
        <f>+'2grid'!AT183*DU$2</f>
        <v>3.6604924374368575</v>
      </c>
      <c r="AU183" s="52">
        <f>+'2grid'!AU183*DV$2</f>
        <v>3.7218956370293457</v>
      </c>
      <c r="AV183" s="52">
        <f>+'2grid'!AV183*DW$2</f>
        <v>3.7831639027956596</v>
      </c>
      <c r="AW183" s="52">
        <f>+'2grid'!AW183*DX$2</f>
        <v>3.8442143342150579</v>
      </c>
      <c r="AX183" s="52">
        <f>+'2grid'!AX183*DY$2</f>
        <v>3.9483468813362799</v>
      </c>
      <c r="AY183" s="52">
        <f>+'2grid'!AY183*DZ$2</f>
        <v>3.6107944667181333</v>
      </c>
      <c r="AZ183" s="52">
        <f>+'2grid'!AZ183*EA$2</f>
        <v>3.2777203539505204</v>
      </c>
      <c r="BA183" s="52">
        <f>+'2grid'!BA183*EB$2</f>
        <v>2.9664783132063204</v>
      </c>
      <c r="BB183" s="52">
        <f>+'2grid'!BB183*EC$2</f>
        <v>2.9565511885514013</v>
      </c>
      <c r="BC183" s="52">
        <f>+'2grid'!BC183*ED$2</f>
        <v>3.1560000000000001</v>
      </c>
      <c r="BD183" s="52">
        <f>+'2grid'!BD183*EE$2</f>
        <v>3.1320000000000001</v>
      </c>
      <c r="BE183" s="52">
        <f>+'2grid'!BE183*EF$2</f>
        <v>3.1080000000000001</v>
      </c>
      <c r="BF183" s="52">
        <f>+'2grid'!BF183*EG$2</f>
        <v>3.0840000000000001</v>
      </c>
      <c r="BG183" s="52">
        <f>+'2grid'!BG183*EH$2</f>
        <v>3.06</v>
      </c>
      <c r="BH183" s="52">
        <f>+'2grid'!BH183*EI$2</f>
        <v>3.06</v>
      </c>
      <c r="BI183" s="52">
        <f>+'2grid'!BI183*EJ$2</f>
        <v>3.06</v>
      </c>
      <c r="BJ183" s="52">
        <f>+'2grid'!BJ183*EK$2</f>
        <v>3.06</v>
      </c>
      <c r="BK183" s="52">
        <f>+'2grid'!BK183*EL$2</f>
        <v>3.06</v>
      </c>
      <c r="BL183" s="52">
        <f>+'2grid'!BL183*EM$2</f>
        <v>3.06</v>
      </c>
      <c r="BM183" s="52">
        <f>+'2grid'!BM183*EN$2</f>
        <v>3.06</v>
      </c>
      <c r="BN183" s="52">
        <f>+'2grid'!BN183*EO$2</f>
        <v>3.06</v>
      </c>
      <c r="BO183" s="52">
        <f>+'2grid'!BO183*EP$2</f>
        <v>3.06</v>
      </c>
      <c r="BP183" s="52">
        <f>+'2grid'!BP183*EQ$2</f>
        <v>3.06</v>
      </c>
      <c r="BQ183" s="52">
        <f>+'2grid'!BQ183*ER$2</f>
        <v>3.06</v>
      </c>
      <c r="BR183" s="52">
        <f>+'2grid'!BR183*ES$2</f>
        <v>2.04</v>
      </c>
      <c r="BS183" s="52">
        <f>+'2grid'!BS183*ET$2</f>
        <v>2.04</v>
      </c>
      <c r="BT183" s="52">
        <f>+'2grid'!BT183*EU$2</f>
        <v>1.7340000000000464</v>
      </c>
      <c r="BU183" s="52">
        <f>+'2grid'!BU183*EV$2</f>
        <v>1.2851999999999908</v>
      </c>
      <c r="BV183" s="52">
        <f>+'2grid'!BV183*EW$2</f>
        <v>0.8751599999999462</v>
      </c>
      <c r="BW183" s="52">
        <f>+'2grid'!BW183*EX$2</f>
        <v>0.48960000000001858</v>
      </c>
      <c r="BX183" s="52">
        <f>+'2grid'!BX183*EY$2</f>
        <v>0.2411280000001193</v>
      </c>
      <c r="BY183" s="52">
        <f>+'2grid'!BY183*EZ$2</f>
        <v>-0.20291199999989432</v>
      </c>
      <c r="BZ183" s="52">
        <f>+'2grid'!BZ183*FA$2</f>
        <v>-0.58320426666653025</v>
      </c>
      <c r="CA183" s="52">
        <f>+'2grid'!CA183*FB$2</f>
        <v>-0.93164231111086571</v>
      </c>
    </row>
    <row r="184" spans="1:79" x14ac:dyDescent="0.2">
      <c r="A184" s="9">
        <f>+data!B186</f>
        <v>670</v>
      </c>
      <c r="B184" s="52">
        <f>+'2grid'!B184*CC$2</f>
        <v>0</v>
      </c>
      <c r="C184" s="52">
        <f>+'2grid'!C184*CD$2</f>
        <v>0</v>
      </c>
      <c r="D184" s="52">
        <f>+'2grid'!D184*CE$2</f>
        <v>0</v>
      </c>
      <c r="E184" s="52">
        <f>+'2grid'!E184*CF$2</f>
        <v>0</v>
      </c>
      <c r="F184" s="52">
        <f>+'2grid'!F184*CG$2</f>
        <v>0</v>
      </c>
      <c r="G184" s="52">
        <f>+'2grid'!G184*CH$2</f>
        <v>0</v>
      </c>
      <c r="H184" s="52">
        <f>+'2grid'!H184*CI$2</f>
        <v>0</v>
      </c>
      <c r="I184" s="52">
        <f>+'2grid'!I184*CJ$2</f>
        <v>0</v>
      </c>
      <c r="J184" s="52">
        <f>+'2grid'!J184*CK$2</f>
        <v>0</v>
      </c>
      <c r="K184" s="52">
        <f>+'2grid'!K184*CL$2</f>
        <v>0</v>
      </c>
      <c r="L184" s="52">
        <f>+'2grid'!L184*CM$2</f>
        <v>0</v>
      </c>
      <c r="M184" s="52">
        <f>+'2grid'!M184*CN$2</f>
        <v>2.044099788274804E-4</v>
      </c>
      <c r="N184" s="52">
        <f>+'2grid'!N184*CO$2</f>
        <v>3.9218112202149492E-4</v>
      </c>
      <c r="O184" s="52">
        <f>+'2grid'!O184*CP$2</f>
        <v>7.5128006319008273E-4</v>
      </c>
      <c r="P184" s="52">
        <f>+'2grid'!P184*CQ$2</f>
        <v>1.4367711176380541E-3</v>
      </c>
      <c r="Q184" s="52">
        <f>+'2grid'!Q184*CR$2</f>
        <v>2.7426743959023839E-3</v>
      </c>
      <c r="R184" s="52">
        <f>+'2grid'!R184*CS$2</f>
        <v>5.2249285913510517E-3</v>
      </c>
      <c r="S184" s="52">
        <f>+'2grid'!S184*CT$2</f>
        <v>9.9313760638459567E-3</v>
      </c>
      <c r="T184" s="52">
        <f>+'2grid'!T184*CU$2</f>
        <v>1.8829801992777052E-2</v>
      </c>
      <c r="U184" s="52">
        <f>+'2grid'!U184*CV$2</f>
        <v>3.5599878554936945E-2</v>
      </c>
      <c r="V184" s="52">
        <f>+'2grid'!V184*CW$2</f>
        <v>6.7087767861776892E-2</v>
      </c>
      <c r="W184" s="52">
        <f>+'2grid'!W184*CX$2</f>
        <v>0.12595339266637609</v>
      </c>
      <c r="X184" s="52">
        <f>+'2grid'!X184*CY$2</f>
        <v>0.23543053280277418</v>
      </c>
      <c r="Y184" s="52">
        <f>+'2grid'!Y184*CZ$2</f>
        <v>0.43774546410543164</v>
      </c>
      <c r="Z184" s="52">
        <f>+'2grid'!Z184*DA$2</f>
        <v>0.80864978100941387</v>
      </c>
      <c r="AA184" s="52">
        <f>+'2grid'!AA184*DB$2</f>
        <v>1.4815552379239971</v>
      </c>
      <c r="AB184" s="52">
        <f>+'2grid'!AB184*DC$2</f>
        <v>2.6848731816699014</v>
      </c>
      <c r="AC184" s="52">
        <f>+'2grid'!AC184*DD$2</f>
        <v>4.7910197443351228</v>
      </c>
      <c r="AD184" s="52">
        <f>+'2grid'!AD184*DE$2</f>
        <v>5.0708527778239425</v>
      </c>
      <c r="AE184" s="52">
        <f>+'2grid'!AE184*DF$2</f>
        <v>5.3648303306294611</v>
      </c>
      <c r="AF184" s="52">
        <f>+'2grid'!AF184*DG$2</f>
        <v>5.673425728018815</v>
      </c>
      <c r="AG184" s="52">
        <f>+'2grid'!AG184*DH$2</f>
        <v>5.9970967002612765</v>
      </c>
      <c r="AH184" s="52">
        <f>+'2grid'!AH184*DI$2</f>
        <v>6.3362795421008373</v>
      </c>
      <c r="AI184" s="52">
        <f>+'2grid'!AI184*DJ$2</f>
        <v>6.6913823479618264</v>
      </c>
      <c r="AJ184" s="52">
        <f>+'2grid'!AJ184*DK$2</f>
        <v>7.0627771885027686</v>
      </c>
      <c r="AK184" s="52">
        <f>+'2grid'!AK184*DL$2</f>
        <v>7.4507910719982942</v>
      </c>
      <c r="AL184" s="52">
        <f>+'2grid'!AL184*DM$2</f>
        <v>7.8556955072800454</v>
      </c>
      <c r="AM184" s="52">
        <f>+'2grid'!AM184*DN$2</f>
        <v>8.2776944523815672</v>
      </c>
      <c r="AN184" s="52">
        <f>+'2grid'!AN184*DO$2</f>
        <v>8.7169103929914886</v>
      </c>
      <c r="AO184" s="52">
        <f>+'2grid'!AO184*DP$2</f>
        <v>8.7610299755607208</v>
      </c>
      <c r="AP184" s="52">
        <f>+'2grid'!AP184*DQ$2</f>
        <v>8.7992145549248075</v>
      </c>
      <c r="AQ184" s="52">
        <f>+'2grid'!AQ184*DR$2</f>
        <v>8.8310057703492806</v>
      </c>
      <c r="AR184" s="52">
        <f>+'2grid'!AR184*DS$2</f>
        <v>8.8559123925524013</v>
      </c>
      <c r="AS184" s="52">
        <f>+'2grid'!AS184*DT$2</f>
        <v>8.8734065164316096</v>
      </c>
      <c r="AT184" s="52">
        <f>+'2grid'!AT184*DU$2</f>
        <v>8.8927999002317648</v>
      </c>
      <c r="AU184" s="52">
        <f>+'2grid'!AU184*DV$2</f>
        <v>8.9036088392296353</v>
      </c>
      <c r="AV184" s="52">
        <f>+'2grid'!AV184*DW$2</f>
        <v>8.905133149343289</v>
      </c>
      <c r="AW184" s="52">
        <f>+'2grid'!AW184*DX$2</f>
        <v>8.8966076926628368</v>
      </c>
      <c r="AX184" s="52">
        <f>+'2grid'!AX184*DY$2</f>
        <v>8.9758271865206076</v>
      </c>
      <c r="AY184" s="52">
        <f>+'2grid'!AY184*DZ$2</f>
        <v>8.7622243376567877</v>
      </c>
      <c r="AZ184" s="52">
        <f>+'2grid'!AZ184*EA$2</f>
        <v>8.5436991136017344</v>
      </c>
      <c r="BA184" s="52">
        <f>+'2grid'!BA184*EB$2</f>
        <v>8.3196957351635454</v>
      </c>
      <c r="BB184" s="52">
        <f>+'2grid'!BB184*EC$2</f>
        <v>8.0895547121237694</v>
      </c>
      <c r="BC184" s="52">
        <f>+'2grid'!BC184*ED$2</f>
        <v>9.468</v>
      </c>
      <c r="BD184" s="52">
        <f>+'2grid'!BD184*EE$2</f>
        <v>10.440000000000001</v>
      </c>
      <c r="BE184" s="52">
        <f>+'2grid'!BE184*EF$2</f>
        <v>10.36</v>
      </c>
      <c r="BF184" s="52">
        <f>+'2grid'!BF184*EG$2</f>
        <v>10.280000000000001</v>
      </c>
      <c r="BG184" s="52">
        <f>+'2grid'!BG184*EH$2</f>
        <v>8.16</v>
      </c>
      <c r="BH184" s="52">
        <f>+'2grid'!BH184*EI$2</f>
        <v>8.16</v>
      </c>
      <c r="BI184" s="52">
        <f>+'2grid'!BI184*EJ$2</f>
        <v>8.16</v>
      </c>
      <c r="BJ184" s="52">
        <f>+'2grid'!BJ184*EK$2</f>
        <v>8.16</v>
      </c>
      <c r="BK184" s="52">
        <f>+'2grid'!BK184*EL$2</f>
        <v>8.16</v>
      </c>
      <c r="BL184" s="52">
        <f>+'2grid'!BL184*EM$2</f>
        <v>8.16</v>
      </c>
      <c r="BM184" s="52">
        <f>+'2grid'!BM184*EN$2</f>
        <v>8.16</v>
      </c>
      <c r="BN184" s="52">
        <f>+'2grid'!BN184*EO$2</f>
        <v>8.16</v>
      </c>
      <c r="BO184" s="52">
        <f>+'2grid'!BO184*EP$2</f>
        <v>8.16</v>
      </c>
      <c r="BP184" s="52">
        <f>+'2grid'!BP184*EQ$2</f>
        <v>8.16</v>
      </c>
      <c r="BQ184" s="52">
        <f>+'2grid'!BQ184*ER$2</f>
        <v>8.16</v>
      </c>
      <c r="BR184" s="52">
        <f>+'2grid'!BR184*ES$2</f>
        <v>8.16</v>
      </c>
      <c r="BS184" s="52">
        <f>+'2grid'!BS184*ET$2</f>
        <v>8.16</v>
      </c>
      <c r="BT184" s="52">
        <f>+'2grid'!BT184*EU$2</f>
        <v>8.16</v>
      </c>
      <c r="BU184" s="52">
        <f>+'2grid'!BU184*EV$2</f>
        <v>8.16</v>
      </c>
      <c r="BV184" s="52">
        <f>+'2grid'!BV184*EW$2</f>
        <v>8.16</v>
      </c>
      <c r="BW184" s="52">
        <f>+'2grid'!BW184*EX$2</f>
        <v>8.16</v>
      </c>
      <c r="BX184" s="52">
        <f>+'2grid'!BX184*EY$2</f>
        <v>8.16</v>
      </c>
      <c r="BY184" s="52">
        <f>+'2grid'!BY184*EZ$2</f>
        <v>8.16</v>
      </c>
      <c r="BZ184" s="52">
        <f>+'2grid'!BZ184*FA$2</f>
        <v>8.16</v>
      </c>
      <c r="CA184" s="52">
        <f>+'2grid'!CA184*FB$2</f>
        <v>8.16</v>
      </c>
    </row>
    <row r="185" spans="1:79" x14ac:dyDescent="0.2">
      <c r="A185" s="9">
        <f>+data!B187</f>
        <v>674</v>
      </c>
      <c r="B185" s="52">
        <f>+'2grid'!B185*CC$2</f>
        <v>0</v>
      </c>
      <c r="C185" s="52">
        <f>+'2grid'!C185*CD$2</f>
        <v>0</v>
      </c>
      <c r="D185" s="52">
        <f>+'2grid'!D185*CE$2</f>
        <v>0</v>
      </c>
      <c r="E185" s="52">
        <f>+'2grid'!E185*CF$2</f>
        <v>0</v>
      </c>
      <c r="F185" s="52">
        <f>+'2grid'!F185*CG$2</f>
        <v>0</v>
      </c>
      <c r="G185" s="52">
        <f>+'2grid'!G185*CH$2</f>
        <v>0</v>
      </c>
      <c r="H185" s="52">
        <f>+'2grid'!H185*CI$2</f>
        <v>0</v>
      </c>
      <c r="I185" s="52">
        <f>+'2grid'!I185*CJ$2</f>
        <v>0</v>
      </c>
      <c r="J185" s="52">
        <f>+'2grid'!J185*CK$2</f>
        <v>0</v>
      </c>
      <c r="K185" s="52">
        <f>+'2grid'!K185*CL$2</f>
        <v>0</v>
      </c>
      <c r="L185" s="52">
        <f>+'2grid'!L185*CM$2</f>
        <v>0</v>
      </c>
      <c r="M185" s="52">
        <f>+'2grid'!M185*CN$2</f>
        <v>3.5697179710651575E-2</v>
      </c>
      <c r="N185" s="52">
        <f>+'2grid'!N185*CO$2</f>
        <v>3.554796602609759E-2</v>
      </c>
      <c r="O185" s="52">
        <f>+'2grid'!O185*CP$2</f>
        <v>3.5377794357038403E-2</v>
      </c>
      <c r="P185" s="52">
        <f>+'2grid'!P185*CQ$2</f>
        <v>3.5185871422009261E-2</v>
      </c>
      <c r="Q185" s="52">
        <f>+'2grid'!Q185*CR$2</f>
        <v>3.4971380289566589E-2</v>
      </c>
      <c r="R185" s="52">
        <f>+'2grid'!R185*CS$2</f>
        <v>3.4733479743379057E-2</v>
      </c>
      <c r="S185" s="52">
        <f>+'2grid'!S185*CT$2</f>
        <v>3.4471303631254023E-2</v>
      </c>
      <c r="T185" s="52">
        <f>+'2grid'!T185*CU$2</f>
        <v>3.4183960197708065E-2</v>
      </c>
      <c r="U185" s="52">
        <f>+'2grid'!U185*CV$2</f>
        <v>3.3870531399681172E-2</v>
      </c>
      <c r="V185" s="52">
        <f>+'2grid'!V185*CW$2</f>
        <v>3.3530072204984405E-2</v>
      </c>
      <c r="W185" s="52">
        <f>+'2grid'!W185*CX$2</f>
        <v>3.31616098730615E-2</v>
      </c>
      <c r="X185" s="52">
        <f>+'2grid'!X185*CY$2</f>
        <v>3.2764143217634455E-2</v>
      </c>
      <c r="Y185" s="52">
        <f>+'2grid'!Y185*CZ$2</f>
        <v>3.2336641850793456E-2</v>
      </c>
      <c r="Z185" s="52">
        <f>+'2grid'!Z185*DA$2</f>
        <v>3.1878045408080716E-2</v>
      </c>
      <c r="AA185" s="52">
        <f>+'2grid'!AA185*DB$2</f>
        <v>3.1387262754107408E-2</v>
      </c>
      <c r="AB185" s="52">
        <f>+'2grid'!AB185*DC$2</f>
        <v>3.0863171168231771E-2</v>
      </c>
      <c r="AC185" s="52">
        <f>+'2grid'!AC185*DD$2</f>
        <v>3.0304615509815558E-2</v>
      </c>
      <c r="AD185" s="52">
        <f>+'2grid'!AD185*DE$2</f>
        <v>3.1474267336510195E-2</v>
      </c>
      <c r="AE185" s="52">
        <f>+'2grid'!AE185*DF$2</f>
        <v>3.2683094104768766E-2</v>
      </c>
      <c r="AF185" s="52">
        <f>+'2grid'!AF185*DG$2</f>
        <v>3.3931979459889711E-2</v>
      </c>
      <c r="AG185" s="52">
        <f>+'2grid'!AG185*DH$2</f>
        <v>3.5221791544622356E-2</v>
      </c>
      <c r="AH185" s="52">
        <f>+'2grid'!AH185*DI$2</f>
        <v>3.6553378919548782E-2</v>
      </c>
      <c r="AI185" s="52">
        <f>+'2grid'!AI185*DJ$2</f>
        <v>3.7927566096975424E-2</v>
      </c>
      <c r="AJ185" s="52">
        <f>+'2grid'!AJ185*DK$2</f>
        <v>3.9345148658952382E-2</v>
      </c>
      <c r="AK185" s="52">
        <f>+'2grid'!AK185*DL$2</f>
        <v>4.0806887928015637E-2</v>
      </c>
      <c r="AL185" s="52">
        <f>+'2grid'!AL185*DM$2</f>
        <v>4.2313505157093985E-2</v>
      </c>
      <c r="AM185" s="52">
        <f>+'2grid'!AM185*DN$2</f>
        <v>4.3865675202729014E-2</v>
      </c>
      <c r="AN185" s="52">
        <f>+'2grid'!AN185*DO$2</f>
        <v>4.5464019643314278E-2</v>
      </c>
      <c r="AO185" s="52">
        <f>+'2grid'!AO185*DP$2</f>
        <v>4.7109099301460518E-2</v>
      </c>
      <c r="AP185" s="52">
        <f>+'2grid'!AP185*DQ$2</f>
        <v>4.8801406126826263E-2</v>
      </c>
      <c r="AQ185" s="52">
        <f>+'2grid'!AQ185*DR$2</f>
        <v>5.0541354392808185E-2</v>
      </c>
      <c r="AR185" s="52">
        <f>+'2grid'!AR185*DS$2</f>
        <v>5.2329271157351011E-2</v>
      </c>
      <c r="AS185" s="52">
        <f>+'2grid'!AS185*DT$2</f>
        <v>5.416538593480192E-2</v>
      </c>
      <c r="AT185" s="52">
        <f>+'2grid'!AT185*DU$2</f>
        <v>5.604981952218574E-2</v>
      </c>
      <c r="AU185" s="52">
        <f>+'2grid'!AU185*DV$2</f>
        <v>5.7982571919502505E-2</v>
      </c>
      <c r="AV185" s="52">
        <f>+'2grid'!AV185*DW$2</f>
        <v>5.9963509279633259E-2</v>
      </c>
      <c r="AW185" s="52">
        <f>+'2grid'!AW185*DX$2</f>
        <v>6.199234981916972E-2</v>
      </c>
      <c r="AX185" s="52">
        <f>+'2grid'!AX185*DY$2</f>
        <v>9.7170783735693794E-2</v>
      </c>
      <c r="AY185" s="52">
        <f>+'2grid'!AY185*DZ$2</f>
        <v>0.15230354188764039</v>
      </c>
      <c r="AZ185" s="52">
        <f>+'2grid'!AZ185*EA$2</f>
        <v>0.23870452185536181</v>
      </c>
      <c r="BA185" s="52">
        <f>+'2grid'!BA185*EB$2</f>
        <v>0.37409963217793935</v>
      </c>
      <c r="BB185" s="52">
        <f>+'2grid'!BB185*EC$2</f>
        <v>0.58625903327707818</v>
      </c>
      <c r="BC185" s="52">
        <f>+'2grid'!BC185*ED$2</f>
        <v>1.052</v>
      </c>
      <c r="BD185" s="52">
        <f>+'2grid'!BD185*EE$2</f>
        <v>1.044</v>
      </c>
      <c r="BE185" s="52">
        <f>+'2grid'!BE185*EF$2</f>
        <v>1.036</v>
      </c>
      <c r="BF185" s="52">
        <f>+'2grid'!BF185*EG$2</f>
        <v>1.028</v>
      </c>
      <c r="BG185" s="52">
        <f>+'2grid'!BG185*EH$2</f>
        <v>1.02</v>
      </c>
      <c r="BH185" s="52">
        <f>+'2grid'!BH185*EI$2</f>
        <v>1.02</v>
      </c>
      <c r="BI185" s="52">
        <f>+'2grid'!BI185*EJ$2</f>
        <v>1.02</v>
      </c>
      <c r="BJ185" s="52">
        <f>+'2grid'!BJ185*EK$2</f>
        <v>1.02</v>
      </c>
      <c r="BK185" s="52">
        <f>+'2grid'!BK185*EL$2</f>
        <v>1.02</v>
      </c>
      <c r="BL185" s="52">
        <f>+'2grid'!BL185*EM$2</f>
        <v>1.02</v>
      </c>
      <c r="BM185" s="52">
        <f>+'2grid'!BM185*EN$2</f>
        <v>1.02</v>
      </c>
      <c r="BN185" s="52">
        <f>+'2grid'!BN185*EO$2</f>
        <v>1.02</v>
      </c>
      <c r="BO185" s="52">
        <f>+'2grid'!BO185*EP$2</f>
        <v>1.02</v>
      </c>
      <c r="BP185" s="52">
        <f>+'2grid'!BP185*EQ$2</f>
        <v>1.02</v>
      </c>
      <c r="BQ185" s="52">
        <f>+'2grid'!BQ185*ER$2</f>
        <v>1.02</v>
      </c>
      <c r="BR185" s="52">
        <f>+'2grid'!BR185*ES$2</f>
        <v>1.02</v>
      </c>
      <c r="BS185" s="52">
        <f>+'2grid'!BS185*ET$2</f>
        <v>1.02</v>
      </c>
      <c r="BT185" s="52">
        <f>+'2grid'!BT185*EU$2</f>
        <v>1.02</v>
      </c>
      <c r="BU185" s="52">
        <f>+'2grid'!BU185*EV$2</f>
        <v>1.02</v>
      </c>
      <c r="BV185" s="52">
        <f>+'2grid'!BV185*EW$2</f>
        <v>1.02</v>
      </c>
      <c r="BW185" s="52">
        <f>+'2grid'!BW185*EX$2</f>
        <v>1.02</v>
      </c>
      <c r="BX185" s="52">
        <f>+'2grid'!BX185*EY$2</f>
        <v>1.02</v>
      </c>
      <c r="BY185" s="52">
        <f>+'2grid'!BY185*EZ$2</f>
        <v>1.02</v>
      </c>
      <c r="BZ185" s="52">
        <f>+'2grid'!BZ185*FA$2</f>
        <v>1.02</v>
      </c>
      <c r="CA185" s="52">
        <f>+'2grid'!CA185*FB$2</f>
        <v>1.02</v>
      </c>
    </row>
    <row r="186" spans="1:79" x14ac:dyDescent="0.2">
      <c r="A186" s="9">
        <f>+data!B188</f>
        <v>678</v>
      </c>
      <c r="B186" s="52">
        <f>+'2grid'!B186*CC$2</f>
        <v>0</v>
      </c>
      <c r="C186" s="52">
        <f>+'2grid'!C186*CD$2</f>
        <v>0</v>
      </c>
      <c r="D186" s="52">
        <f>+'2grid'!D186*CE$2</f>
        <v>0</v>
      </c>
      <c r="E186" s="52">
        <f>+'2grid'!E186*CF$2</f>
        <v>0</v>
      </c>
      <c r="F186" s="52">
        <f>+'2grid'!F186*CG$2</f>
        <v>0</v>
      </c>
      <c r="G186" s="52">
        <f>+'2grid'!G186*CH$2</f>
        <v>0</v>
      </c>
      <c r="H186" s="52">
        <f>+'2grid'!H186*CI$2</f>
        <v>0</v>
      </c>
      <c r="I186" s="52">
        <f>+'2grid'!I186*CJ$2</f>
        <v>0</v>
      </c>
      <c r="J186" s="52">
        <f>+'2grid'!J186*CK$2</f>
        <v>0</v>
      </c>
      <c r="K186" s="52">
        <f>+'2grid'!K186*CL$2</f>
        <v>0</v>
      </c>
      <c r="L186" s="52">
        <f>+'2grid'!L186*CM$2</f>
        <v>0</v>
      </c>
      <c r="M186" s="52">
        <f>+'2grid'!M186*CN$2</f>
        <v>0.23131346276516965</v>
      </c>
      <c r="N186" s="52">
        <f>+'2grid'!N186*CO$2</f>
        <v>0.28230060256068762</v>
      </c>
      <c r="O186" s="52">
        <f>+'2grid'!O186*CP$2</f>
        <v>0.34431630304382882</v>
      </c>
      <c r="P186" s="52">
        <f>+'2grid'!P186*CQ$2</f>
        <v>0.4196861822625923</v>
      </c>
      <c r="Q186" s="52">
        <f>+'2grid'!Q186*CR$2</f>
        <v>0.51120889402847347</v>
      </c>
      <c r="R186" s="52">
        <f>+'2grid'!R186*CS$2</f>
        <v>0.62224717342790803</v>
      </c>
      <c r="S186" s="52">
        <f>+'2grid'!S186*CT$2</f>
        <v>0.75683481024367605</v>
      </c>
      <c r="T186" s="52">
        <f>+'2grid'!T186*CU$2</f>
        <v>0.91980181641842584</v>
      </c>
      <c r="U186" s="52">
        <f>+'2grid'!U186*CV$2</f>
        <v>1.1169201894067398</v>
      </c>
      <c r="V186" s="52">
        <f>+'2grid'!V186*CW$2</f>
        <v>1.3550727347389089</v>
      </c>
      <c r="W186" s="52">
        <f>+'2grid'!W186*CX$2</f>
        <v>1.6424473526433754</v>
      </c>
      <c r="X186" s="52">
        <f>+'2grid'!X186*CY$2</f>
        <v>1.9887589511836534</v>
      </c>
      <c r="Y186" s="52">
        <f>+'2grid'!Y186*CZ$2</f>
        <v>2.4055006335783151</v>
      </c>
      <c r="Z186" s="52">
        <f>+'2grid'!Z186*DA$2</f>
        <v>2.9062248989175608</v>
      </c>
      <c r="AA186" s="52">
        <f>+'2grid'!AA186*DB$2</f>
        <v>3.5068541284290577</v>
      </c>
      <c r="AB186" s="52">
        <f>+'2grid'!AB186*DC$2</f>
        <v>4.2260173809068773</v>
      </c>
      <c r="AC186" s="52">
        <f>+'2grid'!AC186*DD$2</f>
        <v>5.0854071914193728</v>
      </c>
      <c r="AD186" s="52">
        <f>+'2grid'!AD186*DE$2</f>
        <v>5.4558325049539143</v>
      </c>
      <c r="AE186" s="52">
        <f>+'2grid'!AE186*DF$2</f>
        <v>5.8594404205673394</v>
      </c>
      <c r="AF186" s="52">
        <f>+'2grid'!AF186*DG$2</f>
        <v>6.299240383904305</v>
      </c>
      <c r="AG186" s="52">
        <f>+'2grid'!AG186*DH$2</f>
        <v>6.7785026215471103</v>
      </c>
      <c r="AH186" s="52">
        <f>+'2grid'!AH186*DI$2</f>
        <v>7.3007788828737867</v>
      </c>
      <c r="AI186" s="52">
        <f>+'2grid'!AI186*DJ$2</f>
        <v>7.8699245672520863</v>
      </c>
      <c r="AJ186" s="52">
        <f>+'2grid'!AJ186*DK$2</f>
        <v>8.4901222881052476</v>
      </c>
      <c r="AK186" s="52">
        <f>+'2grid'!AK186*DL$2</f>
        <v>9.1659069197190917</v>
      </c>
      <c r="AL186" s="52">
        <f>+'2grid'!AL186*DM$2</f>
        <v>9.9021921650977927</v>
      </c>
      <c r="AM186" s="52">
        <f>+'2grid'!AM186*DN$2</f>
        <v>10.70429867336448</v>
      </c>
      <c r="AN186" s="52">
        <f>+'2grid'!AN186*DO$2</f>
        <v>11.577983722737384</v>
      </c>
      <c r="AO186" s="52">
        <f>+'2grid'!AO186*DP$2</f>
        <v>12.529472469522872</v>
      </c>
      <c r="AP186" s="52">
        <f>+'2grid'!AP186*DQ$2</f>
        <v>13.56549074431372</v>
      </c>
      <c r="AQ186" s="52">
        <f>+'2grid'!AQ186*DR$2</f>
        <v>14.693299353041274</v>
      </c>
      <c r="AR186" s="52">
        <f>+'2grid'!AR186*DS$2</f>
        <v>15.920729811990144</v>
      </c>
      <c r="AS186" s="52">
        <f>+'2grid'!AS186*DT$2</f>
        <v>17.256221411521647</v>
      </c>
      <c r="AT186" s="52">
        <f>+'2grid'!AT186*DU$2</f>
        <v>18.708859462126384</v>
      </c>
      <c r="AU186" s="52">
        <f>+'2grid'!AU186*DV$2</f>
        <v>20.288414527457629</v>
      </c>
      <c r="AV186" s="52">
        <f>+'2grid'!AV186*DW$2</f>
        <v>22.005382390950267</v>
      </c>
      <c r="AW186" s="52">
        <f>+'2grid'!AW186*DX$2</f>
        <v>23.871024434092352</v>
      </c>
      <c r="AX186" s="52">
        <f>+'2grid'!AX186*DY$2</f>
        <v>26.185157001812872</v>
      </c>
      <c r="AY186" s="52">
        <f>+'2grid'!AY186*DZ$2</f>
        <v>28.733615009515681</v>
      </c>
      <c r="AZ186" s="52">
        <f>+'2grid'!AZ186*EA$2</f>
        <v>31.540185374650413</v>
      </c>
      <c r="BA186" s="52">
        <f>+'2grid'!BA186*EB$2</f>
        <v>34.183457319233256</v>
      </c>
      <c r="BB186" s="52">
        <f>+'2grid'!BB186*EC$2</f>
        <v>33.654039777730112</v>
      </c>
      <c r="BC186" s="52">
        <f>+'2grid'!BC186*ED$2</f>
        <v>35.768000000000001</v>
      </c>
      <c r="BD186" s="52">
        <f>+'2grid'!BD186*EE$2</f>
        <v>36.54</v>
      </c>
      <c r="BE186" s="52">
        <f>+'2grid'!BE186*EF$2</f>
        <v>37.295999999999999</v>
      </c>
      <c r="BF186" s="52">
        <f>+'2grid'!BF186*EG$2</f>
        <v>42.148000000000003</v>
      </c>
      <c r="BG186" s="52">
        <f>+'2grid'!BG186*EH$2</f>
        <v>52.02</v>
      </c>
      <c r="BH186" s="52">
        <f>+'2grid'!BH186*EI$2</f>
        <v>52.02</v>
      </c>
      <c r="BI186" s="52">
        <f>+'2grid'!BI186*EJ$2</f>
        <v>53.04</v>
      </c>
      <c r="BJ186" s="52">
        <f>+'2grid'!BJ186*EK$2</f>
        <v>54.06</v>
      </c>
      <c r="BK186" s="52">
        <f>+'2grid'!BK186*EL$2</f>
        <v>55.08</v>
      </c>
      <c r="BL186" s="52">
        <f>+'2grid'!BL186*EM$2</f>
        <v>55.08</v>
      </c>
      <c r="BM186" s="52">
        <f>+'2grid'!BM186*EN$2</f>
        <v>55.08</v>
      </c>
      <c r="BN186" s="52">
        <f>+'2grid'!BN186*EO$2</f>
        <v>55.08</v>
      </c>
      <c r="BO186" s="52">
        <f>+'2grid'!BO186*EP$2</f>
        <v>55.08</v>
      </c>
      <c r="BP186" s="52">
        <f>+'2grid'!BP186*EQ$2</f>
        <v>56.1</v>
      </c>
      <c r="BQ186" s="52">
        <f>+'2grid'!BQ186*ER$2</f>
        <v>48.45</v>
      </c>
      <c r="BR186" s="52">
        <f>+'2grid'!BR186*ES$2</f>
        <v>48.654000000000003</v>
      </c>
      <c r="BS186" s="52">
        <f>+'2grid'!BS186*ET$2</f>
        <v>49.674000000000007</v>
      </c>
      <c r="BT186" s="52">
        <f>+'2grid'!BT186*EU$2</f>
        <v>46.114200000000039</v>
      </c>
      <c r="BU186" s="52">
        <f>+'2grid'!BU186*EV$2</f>
        <v>44.174159999999993</v>
      </c>
      <c r="BV186" s="52">
        <f>+'2grid'!BV186*EW$2</f>
        <v>44.0858279999999</v>
      </c>
      <c r="BW186" s="52">
        <f>+'2grid'!BW186*EX$2</f>
        <v>42.976680000000016</v>
      </c>
      <c r="BX186" s="52">
        <f>+'2grid'!BX186*EY$2</f>
        <v>41.237362400000173</v>
      </c>
      <c r="BY186" s="52">
        <f>+'2grid'!BY186*EZ$2</f>
        <v>39.541963733333333</v>
      </c>
      <c r="BZ186" s="52">
        <f>+'2grid'!BZ186*FA$2</f>
        <v>38.743626808889047</v>
      </c>
      <c r="CA186" s="52">
        <f>+'2grid'!CA186*FB$2</f>
        <v>37.540912521481808</v>
      </c>
    </row>
    <row r="187" spans="1:79" x14ac:dyDescent="0.2">
      <c r="A187" s="9">
        <f>+data!B189</f>
        <v>682</v>
      </c>
      <c r="B187" s="52">
        <f>+'2grid'!B187*CC$2</f>
        <v>0</v>
      </c>
      <c r="C187" s="52">
        <f>+'2grid'!C187*CD$2</f>
        <v>0</v>
      </c>
      <c r="D187" s="52">
        <f>+'2grid'!D187*CE$2</f>
        <v>0</v>
      </c>
      <c r="E187" s="52">
        <f>+'2grid'!E187*CF$2</f>
        <v>0</v>
      </c>
      <c r="F187" s="52">
        <f>+'2grid'!F187*CG$2</f>
        <v>0</v>
      </c>
      <c r="G187" s="52">
        <f>+'2grid'!G187*CH$2</f>
        <v>0</v>
      </c>
      <c r="H187" s="52">
        <f>+'2grid'!H187*CI$2</f>
        <v>0</v>
      </c>
      <c r="I187" s="52">
        <f>+'2grid'!I187*CJ$2</f>
        <v>0</v>
      </c>
      <c r="J187" s="52">
        <f>+'2grid'!J187*CK$2</f>
        <v>0</v>
      </c>
      <c r="K187" s="52">
        <f>+'2grid'!K187*CL$2</f>
        <v>0</v>
      </c>
      <c r="L187" s="52">
        <f>+'2grid'!L187*CM$2</f>
        <v>0</v>
      </c>
      <c r="M187" s="52">
        <f>+'2grid'!M187*CN$2</f>
        <v>0</v>
      </c>
      <c r="N187" s="52">
        <f>+'2grid'!N187*CO$2</f>
        <v>0</v>
      </c>
      <c r="O187" s="52">
        <f>+'2grid'!O187*CP$2</f>
        <v>0</v>
      </c>
      <c r="P187" s="52">
        <f>+'2grid'!P187*CQ$2</f>
        <v>0</v>
      </c>
      <c r="Q187" s="52">
        <f>+'2grid'!Q187*CR$2</f>
        <v>0</v>
      </c>
      <c r="R187" s="52">
        <f>+'2grid'!R187*CS$2</f>
        <v>0</v>
      </c>
      <c r="S187" s="52">
        <f>+'2grid'!S187*CT$2</f>
        <v>0</v>
      </c>
      <c r="T187" s="52">
        <f>+'2grid'!T187*CU$2</f>
        <v>0</v>
      </c>
      <c r="U187" s="52">
        <f>+'2grid'!U187*CV$2</f>
        <v>0</v>
      </c>
      <c r="V187" s="52">
        <f>+'2grid'!V187*CW$2</f>
        <v>0</v>
      </c>
      <c r="W187" s="52">
        <f>+'2grid'!W187*CX$2</f>
        <v>0</v>
      </c>
      <c r="X187" s="52">
        <f>+'2grid'!X187*CY$2</f>
        <v>0</v>
      </c>
      <c r="Y187" s="52">
        <f>+'2grid'!Y187*CZ$2</f>
        <v>0</v>
      </c>
      <c r="Z187" s="52">
        <f>+'2grid'!Z187*DA$2</f>
        <v>0</v>
      </c>
      <c r="AA187" s="52">
        <f>+'2grid'!AA187*DB$2</f>
        <v>0</v>
      </c>
      <c r="AB187" s="52">
        <f>+'2grid'!AB187*DC$2</f>
        <v>0</v>
      </c>
      <c r="AC187" s="52">
        <f>+'2grid'!AC187*DD$2</f>
        <v>0</v>
      </c>
      <c r="AD187" s="52">
        <f>+'2grid'!AD187*DE$2</f>
        <v>0</v>
      </c>
      <c r="AE187" s="52">
        <f>+'2grid'!AE187*DF$2</f>
        <v>0</v>
      </c>
      <c r="AF187" s="52">
        <f>+'2grid'!AF187*DG$2</f>
        <v>0</v>
      </c>
      <c r="AG187" s="52">
        <f>+'2grid'!AG187*DH$2</f>
        <v>0</v>
      </c>
      <c r="AH187" s="52">
        <f>+'2grid'!AH187*DI$2</f>
        <v>0</v>
      </c>
      <c r="AI187" s="52">
        <f>+'2grid'!AI187*DJ$2</f>
        <v>0</v>
      </c>
      <c r="AJ187" s="52">
        <f>+'2grid'!AJ187*DK$2</f>
        <v>0</v>
      </c>
      <c r="AK187" s="52">
        <f>+'2grid'!AK187*DL$2</f>
        <v>0</v>
      </c>
      <c r="AL187" s="52">
        <f>+'2grid'!AL187*DM$2</f>
        <v>0</v>
      </c>
      <c r="AM187" s="52">
        <f>+'2grid'!AM187*DN$2</f>
        <v>0</v>
      </c>
      <c r="AN187" s="52">
        <f>+'2grid'!AN187*DO$2</f>
        <v>1328.7872769809308</v>
      </c>
      <c r="AO187" s="52">
        <f>+'2grid'!AO187*DP$2</f>
        <v>1288.7584528562631</v>
      </c>
      <c r="AP187" s="52">
        <f>+'2grid'!AP187*DQ$2</f>
        <v>1282.6974788305974</v>
      </c>
      <c r="AQ187" s="52">
        <f>+'2grid'!AQ187*DR$2</f>
        <v>1261.2860535996697</v>
      </c>
      <c r="AR187" s="52">
        <f>+'2grid'!AR187*DS$2</f>
        <v>1238.1870548375357</v>
      </c>
      <c r="AS187" s="52">
        <f>+'2grid'!AS187*DT$2</f>
        <v>1213.2570044659878</v>
      </c>
      <c r="AT187" s="52">
        <f>+'2grid'!AT187*DU$2</f>
        <v>1186.325633120463</v>
      </c>
      <c r="AU187" s="52">
        <f>+'2grid'!AU187*DV$2</f>
        <v>1169.8410484307085</v>
      </c>
      <c r="AV187" s="52">
        <f>+'2grid'!AV187*DW$2</f>
        <v>1153.5941834612495</v>
      </c>
      <c r="AW187" s="52">
        <f>+'2grid'!AW187*DX$2</f>
        <v>1133.79398428379</v>
      </c>
      <c r="AX187" s="52">
        <f>+'2grid'!AX187*DY$2</f>
        <v>1122.2105948602582</v>
      </c>
      <c r="AY187" s="52">
        <f>+'2grid'!AY187*DZ$2</f>
        <v>1098.674850439374</v>
      </c>
      <c r="AZ187" s="52">
        <f>+'2grid'!AZ187*EA$2</f>
        <v>1094.8612050405452</v>
      </c>
      <c r="BA187" s="52">
        <f>+'2grid'!BA187*EB$2</f>
        <v>1082.4563187548533</v>
      </c>
      <c r="BB187" s="52">
        <f>+'2grid'!BB187*EC$2</f>
        <v>1058.4223441143051</v>
      </c>
      <c r="BC187" s="52">
        <f>+'2grid'!BC187*ED$2</f>
        <v>1230.8400000000001</v>
      </c>
      <c r="BD187" s="52">
        <f>+'2grid'!BD187*EE$2</f>
        <v>1482.48</v>
      </c>
      <c r="BE187" s="52">
        <f>+'2grid'!BE187*EF$2</f>
        <v>2032.6320000000001</v>
      </c>
      <c r="BF187" s="52">
        <f>+'2grid'!BF187*EG$2</f>
        <v>3578.4680000000003</v>
      </c>
      <c r="BG187" s="52">
        <f>+'2grid'!BG187*EH$2</f>
        <v>3860.7000000000003</v>
      </c>
      <c r="BH187" s="52">
        <f>+'2grid'!BH187*EI$2</f>
        <v>3866.82</v>
      </c>
      <c r="BI187" s="52">
        <f>+'2grid'!BI187*EJ$2</f>
        <v>3868.86</v>
      </c>
      <c r="BJ187" s="52">
        <f>+'2grid'!BJ187*EK$2</f>
        <v>3873.96</v>
      </c>
      <c r="BK187" s="52">
        <f>+'2grid'!BK187*EL$2</f>
        <v>3783.1800000000003</v>
      </c>
      <c r="BL187" s="52">
        <f>+'2grid'!BL187*EM$2</f>
        <v>3791.34</v>
      </c>
      <c r="BM187" s="52">
        <f>+'2grid'!BM187*EN$2</f>
        <v>3747.48</v>
      </c>
      <c r="BN187" s="52">
        <f>+'2grid'!BN187*EO$2</f>
        <v>3748.5</v>
      </c>
      <c r="BO187" s="52">
        <f>+'2grid'!BO187*EP$2</f>
        <v>3600.6</v>
      </c>
      <c r="BP187" s="52">
        <f>+'2grid'!BP187*EQ$2</f>
        <v>3503.7000000000003</v>
      </c>
      <c r="BQ187" s="52">
        <f>+'2grid'!BQ187*ER$2</f>
        <v>3474.12</v>
      </c>
      <c r="BR187" s="52">
        <f>+'2grid'!BR187*ES$2</f>
        <v>3455.76</v>
      </c>
      <c r="BS187" s="52">
        <f>+'2grid'!BS187*ET$2</f>
        <v>3457.8</v>
      </c>
      <c r="BT187" s="52">
        <f>+'2grid'!BT187*EU$2</f>
        <v>3398.3339999999971</v>
      </c>
      <c r="BU187" s="52">
        <f>+'2grid'!BU187*EV$2</f>
        <v>3389.8271999999934</v>
      </c>
      <c r="BV187" s="52">
        <f>+'2grid'!BV187*EW$2</f>
        <v>3367.3647599999886</v>
      </c>
      <c r="BW187" s="52">
        <f>+'2grid'!BW187*EX$2</f>
        <v>3344.7635999999929</v>
      </c>
      <c r="BX187" s="52">
        <f>+'2grid'!BX187*EY$2</f>
        <v>3318.8288079999829</v>
      </c>
      <c r="BY187" s="52">
        <f>+'2grid'!BY187*EZ$2</f>
        <v>3291.683434666651</v>
      </c>
      <c r="BZ187" s="52">
        <f>+'2grid'!BZ187*FA$2</f>
        <v>3274.9153841777584</v>
      </c>
      <c r="CA187" s="52">
        <f>+'2grid'!CA187*FB$2</f>
        <v>3248.4767464296092</v>
      </c>
    </row>
    <row r="188" spans="1:79" x14ac:dyDescent="0.2">
      <c r="A188" s="9">
        <f>+data!B190</f>
        <v>686</v>
      </c>
      <c r="B188" s="52">
        <f>+'2grid'!B188*CC$2</f>
        <v>0</v>
      </c>
      <c r="C188" s="52">
        <f>+'2grid'!C188*CD$2</f>
        <v>0</v>
      </c>
      <c r="D188" s="52">
        <f>+'2grid'!D188*CE$2</f>
        <v>0</v>
      </c>
      <c r="E188" s="52">
        <f>+'2grid'!E188*CF$2</f>
        <v>0</v>
      </c>
      <c r="F188" s="52">
        <f>+'2grid'!F188*CG$2</f>
        <v>0</v>
      </c>
      <c r="G188" s="52">
        <f>+'2grid'!G188*CH$2</f>
        <v>0.75929394086151225</v>
      </c>
      <c r="H188" s="52">
        <f>+'2grid'!H188*CI$2</f>
        <v>2.9819543859288489</v>
      </c>
      <c r="I188" s="52">
        <f>+'2grid'!I188*CJ$2</f>
        <v>11.706932033646595</v>
      </c>
      <c r="J188" s="52">
        <f>+'2grid'!J188*CK$2</f>
        <v>15.862420611941452</v>
      </c>
      <c r="K188" s="52">
        <f>+'2grid'!K188*CL$2</f>
        <v>21.413066064934124</v>
      </c>
      <c r="L188" s="52">
        <f>+'2grid'!L188*CM$2</f>
        <v>28.815013606238406</v>
      </c>
      <c r="M188" s="52">
        <f>+'2grid'!M188*CN$2</f>
        <v>35.268732975311693</v>
      </c>
      <c r="N188" s="52">
        <f>+'2grid'!N188*CO$2</f>
        <v>43.141848664608766</v>
      </c>
      <c r="O188" s="52">
        <f>+'2grid'!O188*CP$2</f>
        <v>52.739141493210163</v>
      </c>
      <c r="P188" s="52">
        <f>+'2grid'!P188*CQ$2</f>
        <v>64.42869663205316</v>
      </c>
      <c r="Q188" s="52">
        <f>+'2grid'!Q188*CR$2</f>
        <v>78.654417218898288</v>
      </c>
      <c r="R188" s="52">
        <f>+'2grid'!R188*CS$2</f>
        <v>95.950816662681376</v>
      </c>
      <c r="S188" s="52">
        <f>+'2grid'!S188*CT$2</f>
        <v>116.96044167587226</v>
      </c>
      <c r="T188" s="52">
        <f>+'2grid'!T188*CU$2</f>
        <v>142.45431041811926</v>
      </c>
      <c r="U188" s="52">
        <f>+'2grid'!U188*CV$2</f>
        <v>173.35577634523108</v>
      </c>
      <c r="V188" s="52">
        <f>+'2grid'!V188*CW$2</f>
        <v>210.76824327240939</v>
      </c>
      <c r="W188" s="52">
        <f>+'2grid'!W188*CX$2</f>
        <v>256.00715340209143</v>
      </c>
      <c r="X188" s="52">
        <f>+'2grid'!X188*CY$2</f>
        <v>310.63663725236984</v>
      </c>
      <c r="Y188" s="52">
        <f>+'2grid'!Y188*CZ$2</f>
        <v>376.51113811766425</v>
      </c>
      <c r="Z188" s="52">
        <f>+'2grid'!Z188*DA$2</f>
        <v>455.82218402979089</v>
      </c>
      <c r="AA188" s="52">
        <f>+'2grid'!AA188*DB$2</f>
        <v>551.15025003639244</v>
      </c>
      <c r="AB188" s="52">
        <f>+'2grid'!AB188*DC$2</f>
        <v>665.52129618938091</v>
      </c>
      <c r="AC188" s="52">
        <f>+'2grid'!AC188*DD$2</f>
        <v>802.46703235005941</v>
      </c>
      <c r="AD188" s="52">
        <f>+'2grid'!AD188*DE$2</f>
        <v>803.20500620194321</v>
      </c>
      <c r="AE188" s="52">
        <f>+'2grid'!AE188*DF$2</f>
        <v>804.27252432386081</v>
      </c>
      <c r="AF188" s="52">
        <f>+'2grid'!AF188*DG$2</f>
        <v>805.70862061804064</v>
      </c>
      <c r="AG188" s="52">
        <f>+'2grid'!AG188*DH$2</f>
        <v>807.55865829020013</v>
      </c>
      <c r="AH188" s="52">
        <f>+'2grid'!AH188*DI$2</f>
        <v>809.87569590584292</v>
      </c>
      <c r="AI188" s="52">
        <f>+'2grid'!AI188*DJ$2</f>
        <v>812.72223094791798</v>
      </c>
      <c r="AJ188" s="52">
        <f>+'2grid'!AJ188*DK$2</f>
        <v>816.17245070654747</v>
      </c>
      <c r="AK188" s="52">
        <f>+'2grid'!AK188*DL$2</f>
        <v>820.31517479014406</v>
      </c>
      <c r="AL188" s="52">
        <f>+'2grid'!AL188*DM$2</f>
        <v>825.25775546681962</v>
      </c>
      <c r="AM188" s="52">
        <f>+'2grid'!AM188*DN$2</f>
        <v>831.13132790217139</v>
      </c>
      <c r="AN188" s="52">
        <f>+'2grid'!AN188*DO$2</f>
        <v>838.09800031179043</v>
      </c>
      <c r="AO188" s="52">
        <f>+'2grid'!AO188*DP$2</f>
        <v>846.36089367196996</v>
      </c>
      <c r="AP188" s="52">
        <f>+'2grid'!AP188*DQ$2</f>
        <v>856.17847219997145</v>
      </c>
      <c r="AQ188" s="52">
        <f>+'2grid'!AQ188*DR$2</f>
        <v>867.88552003423661</v>
      </c>
      <c r="AR188" s="52">
        <f>+'2grid'!AR188*DS$2</f>
        <v>881.924753500262</v>
      </c>
      <c r="AS188" s="52">
        <f>+'2grid'!AS188*DT$2</f>
        <v>898.89611165013582</v>
      </c>
      <c r="AT188" s="52">
        <f>+'2grid'!AT188*DU$2</f>
        <v>919.63677930065364</v>
      </c>
      <c r="AU188" s="52">
        <f>+'2grid'!AU188*DV$2</f>
        <v>945.35759258657208</v>
      </c>
      <c r="AV188" s="52">
        <f>+'2grid'!AV188*DW$2</f>
        <v>977.88993967239151</v>
      </c>
      <c r="AW188" s="52">
        <f>+'2grid'!AW188*DX$2</f>
        <v>1050.3149188748896</v>
      </c>
      <c r="AX188" s="52">
        <f>+'2grid'!AX188*DY$2</f>
        <v>1303.6579160362965</v>
      </c>
      <c r="AY188" s="52">
        <f>+'2grid'!AY188*DZ$2</f>
        <v>1242.6407565598959</v>
      </c>
      <c r="AZ188" s="52">
        <f>+'2grid'!AZ188*EA$2</f>
        <v>1542.2067218449322</v>
      </c>
      <c r="BA188" s="52">
        <f>+'2grid'!BA188*EB$2</f>
        <v>1837.3281982028245</v>
      </c>
      <c r="BB188" s="52">
        <f>+'2grid'!BB188*EC$2</f>
        <v>2448.4829149258321</v>
      </c>
      <c r="BC188" s="52">
        <f>+'2grid'!BC188*ED$2</f>
        <v>3100.2440000000001</v>
      </c>
      <c r="BD188" s="52">
        <f>+'2grid'!BD188*EE$2</f>
        <v>3303.2160000000003</v>
      </c>
      <c r="BE188" s="52">
        <f>+'2grid'!BE188*EF$2</f>
        <v>3254.076</v>
      </c>
      <c r="BF188" s="52">
        <f>+'2grid'!BF188*EG$2</f>
        <v>3212.5</v>
      </c>
      <c r="BG188" s="52">
        <f>+'2grid'!BG188*EH$2</f>
        <v>3167.1</v>
      </c>
      <c r="BH188" s="52">
        <f>+'2grid'!BH188*EI$2</f>
        <v>3223.2000000000003</v>
      </c>
      <c r="BI188" s="52">
        <f>+'2grid'!BI188*EJ$2</f>
        <v>3213</v>
      </c>
      <c r="BJ188" s="52">
        <f>+'2grid'!BJ188*EK$2</f>
        <v>3092.64</v>
      </c>
      <c r="BK188" s="52">
        <f>+'2grid'!BK188*EL$2</f>
        <v>3148.7400000000002</v>
      </c>
      <c r="BL188" s="52">
        <f>+'2grid'!BL188*EM$2</f>
        <v>3290.52</v>
      </c>
      <c r="BM188" s="52">
        <f>+'2grid'!BM188*EN$2</f>
        <v>3098.76</v>
      </c>
      <c r="BN188" s="52">
        <f>+'2grid'!BN188*EO$2</f>
        <v>3098.76</v>
      </c>
      <c r="BO188" s="52">
        <f>+'2grid'!BO188*EP$2</f>
        <v>3778.08</v>
      </c>
      <c r="BP188" s="52">
        <f>+'2grid'!BP188*EQ$2</f>
        <v>3983.1</v>
      </c>
      <c r="BQ188" s="52">
        <f>+'2grid'!BQ188*ER$2</f>
        <v>3983.1</v>
      </c>
      <c r="BR188" s="52">
        <f>+'2grid'!BR188*ES$2</f>
        <v>3483.3</v>
      </c>
      <c r="BS188" s="52">
        <f>+'2grid'!BS188*ET$2</f>
        <v>3483.3</v>
      </c>
      <c r="BT188" s="52">
        <f>+'2grid'!BT188*EU$2</f>
        <v>3415.367999999994</v>
      </c>
      <c r="BU188" s="52">
        <f>+'2grid'!BU188*EV$2</f>
        <v>3179.0544000000309</v>
      </c>
      <c r="BV188" s="52">
        <f>+'2grid'!BV188*EW$2</f>
        <v>3006.0175200000604</v>
      </c>
      <c r="BW188" s="52">
        <f>+'2grid'!BW188*EX$2</f>
        <v>2838.4152000001282</v>
      </c>
      <c r="BX188" s="52">
        <f>+'2grid'!BX188*EY$2</f>
        <v>2744.9840160001313</v>
      </c>
      <c r="BY188" s="52">
        <f>+'2grid'!BY188*EZ$2</f>
        <v>2551.6423360001504</v>
      </c>
      <c r="BZ188" s="52">
        <f>+'2grid'!BZ188*FA$2</f>
        <v>2377.0693994668745</v>
      </c>
      <c r="CA188" s="52">
        <f>+'2grid'!CA188*FB$2</f>
        <v>2236.2156380446941</v>
      </c>
    </row>
    <row r="189" spans="1:79" x14ac:dyDescent="0.2">
      <c r="A189" s="9">
        <f>+data!B191</f>
        <v>690</v>
      </c>
      <c r="B189" s="52">
        <f>+'2grid'!B189*CC$2</f>
        <v>0</v>
      </c>
      <c r="C189" s="52">
        <f>+'2grid'!C189*CD$2</f>
        <v>0</v>
      </c>
      <c r="D189" s="52">
        <f>+'2grid'!D189*CE$2</f>
        <v>0</v>
      </c>
      <c r="E189" s="52">
        <f>+'2grid'!E189*CF$2</f>
        <v>0</v>
      </c>
      <c r="F189" s="52">
        <f>+'2grid'!F189*CG$2</f>
        <v>0</v>
      </c>
      <c r="G189" s="52">
        <f>+'2grid'!G189*CH$2</f>
        <v>0</v>
      </c>
      <c r="H189" s="52">
        <f>+'2grid'!H189*CI$2</f>
        <v>0</v>
      </c>
      <c r="I189" s="52">
        <f>+'2grid'!I189*CJ$2</f>
        <v>0</v>
      </c>
      <c r="J189" s="52">
        <f>+'2grid'!J189*CK$2</f>
        <v>0</v>
      </c>
      <c r="K189" s="52">
        <f>+'2grid'!K189*CL$2</f>
        <v>0</v>
      </c>
      <c r="L189" s="52">
        <f>+'2grid'!L189*CM$2</f>
        <v>0</v>
      </c>
      <c r="M189" s="52">
        <f>+'2grid'!M189*CN$2</f>
        <v>0.21584054416399581</v>
      </c>
      <c r="N189" s="52">
        <f>+'2grid'!N189*CO$2</f>
        <v>0.25885271343867344</v>
      </c>
      <c r="O189" s="52">
        <f>+'2grid'!O189*CP$2</f>
        <v>0.30996247816541844</v>
      </c>
      <c r="P189" s="52">
        <f>+'2grid'!P189*CQ$2</f>
        <v>0.37054697536319048</v>
      </c>
      <c r="Q189" s="52">
        <f>+'2grid'!Q189*CR$2</f>
        <v>0.44216759223370139</v>
      </c>
      <c r="R189" s="52">
        <f>+'2grid'!R189*CS$2</f>
        <v>0.52657501447249511</v>
      </c>
      <c r="S189" s="52">
        <f>+'2grid'!S189*CT$2</f>
        <v>0.62570410846918745</v>
      </c>
      <c r="T189" s="52">
        <f>+'2grid'!T189*CU$2</f>
        <v>0.74165231240230389</v>
      </c>
      <c r="U189" s="52">
        <f>+'2grid'!U189*CV$2</f>
        <v>0.87663197214895805</v>
      </c>
      <c r="V189" s="52">
        <f>+'2grid'!V189*CW$2</f>
        <v>1.0328820034557191</v>
      </c>
      <c r="W189" s="52">
        <f>+'2grid'!W189*CX$2</f>
        <v>1.2125161286067376</v>
      </c>
      <c r="X189" s="52">
        <f>+'2grid'!X189*CY$2</f>
        <v>1.417271324679328</v>
      </c>
      <c r="Y189" s="52">
        <f>+'2grid'!Y189*CZ$2</f>
        <v>1.6480961895742841</v>
      </c>
      <c r="Z189" s="52">
        <f>+'2grid'!Z189*DA$2</f>
        <v>1.904474190756366</v>
      </c>
      <c r="AA189" s="52">
        <f>+'2grid'!AA189*DB$2</f>
        <v>2.1832864734070432</v>
      </c>
      <c r="AB189" s="52">
        <f>+'2grid'!AB189*DC$2</f>
        <v>2.4768183713560301</v>
      </c>
      <c r="AC189" s="52">
        <f>+'2grid'!AC189*DD$2</f>
        <v>2.7690099229743632</v>
      </c>
      <c r="AD189" s="52">
        <f>+'2grid'!AD189*DE$2</f>
        <v>2.7648494783361213</v>
      </c>
      <c r="AE189" s="52">
        <f>+'2grid'!AE189*DF$2</f>
        <v>2.7596085335998461</v>
      </c>
      <c r="AF189" s="52">
        <f>+'2grid'!AF189*DG$2</f>
        <v>2.7532489871770274</v>
      </c>
      <c r="AG189" s="52">
        <f>+'2grid'!AG189*DH$2</f>
        <v>2.7457314479132409</v>
      </c>
      <c r="AH189" s="52">
        <f>+'2grid'!AH189*DI$2</f>
        <v>2.7370151475661926</v>
      </c>
      <c r="AI189" s="52">
        <f>+'2grid'!AI189*DJ$2</f>
        <v>2.7270578410521469</v>
      </c>
      <c r="AJ189" s="52">
        <f>+'2grid'!AJ189*DK$2</f>
        <v>2.715815692226597</v>
      </c>
      <c r="AK189" s="52">
        <f>+'2grid'!AK189*DL$2</f>
        <v>2.7032431424908463</v>
      </c>
      <c r="AL189" s="52">
        <f>+'2grid'!AL189*DM$2</f>
        <v>2.6892927589257569</v>
      </c>
      <c r="AM189" s="52">
        <f>+'2grid'!AM189*DN$2</f>
        <v>2.6739150579144595</v>
      </c>
      <c r="AN189" s="52">
        <f>+'2grid'!AN189*DO$2</f>
        <v>2.6570582992841794</v>
      </c>
      <c r="AO189" s="52">
        <f>+'2grid'!AO189*DP$2</f>
        <v>2.6750636688817582</v>
      </c>
      <c r="AP189" s="52">
        <f>+'2grid'!AP189*DQ$2</f>
        <v>2.6914257435205293</v>
      </c>
      <c r="AQ189" s="52">
        <f>+'2grid'!AQ189*DR$2</f>
        <v>2.7060105560482142</v>
      </c>
      <c r="AR189" s="52">
        <f>+'2grid'!AR189*DS$2</f>
        <v>2.7186749949911939</v>
      </c>
      <c r="AS189" s="52">
        <f>+'2grid'!AS189*DT$2</f>
        <v>2.7292658663131624</v>
      </c>
      <c r="AT189" s="52">
        <f>+'2grid'!AT189*DU$2</f>
        <v>2.7856471884938614</v>
      </c>
      <c r="AU189" s="52">
        <f>+'2grid'!AU189*DV$2</f>
        <v>2.8406664660182304</v>
      </c>
      <c r="AV189" s="52">
        <f>+'2grid'!AV189*DW$2</f>
        <v>2.8940135073398991</v>
      </c>
      <c r="AW189" s="52">
        <f>+'2grid'!AW189*DX$2</f>
        <v>2.9453426969079102</v>
      </c>
      <c r="AX189" s="52">
        <f>+'2grid'!AX189*DY$2</f>
        <v>3.0275378489825355</v>
      </c>
      <c r="AY189" s="52">
        <f>+'2grid'!AY189*DZ$2</f>
        <v>3.3756990496879964</v>
      </c>
      <c r="AZ189" s="52">
        <f>+'2grid'!AZ189*EA$2</f>
        <v>3.7601187613697755</v>
      </c>
      <c r="BA189" s="52">
        <f>+'2grid'!BA189*EB$2</f>
        <v>4.1836452463966634</v>
      </c>
      <c r="BB189" s="52">
        <f>+'2grid'!BB189*EC$2</f>
        <v>4.5268502213691368</v>
      </c>
      <c r="BC189" s="52">
        <f>+'2grid'!BC189*ED$2</f>
        <v>5.26</v>
      </c>
      <c r="BD189" s="52">
        <f>+'2grid'!BD189*EE$2</f>
        <v>5.2200000000000006</v>
      </c>
      <c r="BE189" s="52">
        <f>+'2grid'!BE189*EF$2</f>
        <v>5.18</v>
      </c>
      <c r="BF189" s="52">
        <f>+'2grid'!BF189*EG$2</f>
        <v>5.1400000000000006</v>
      </c>
      <c r="BG189" s="52">
        <f>+'2grid'!BG189*EH$2</f>
        <v>4.08</v>
      </c>
      <c r="BH189" s="52">
        <f>+'2grid'!BH189*EI$2</f>
        <v>4.08</v>
      </c>
      <c r="BI189" s="52">
        <f>+'2grid'!BI189*EJ$2</f>
        <v>4.08</v>
      </c>
      <c r="BJ189" s="52">
        <f>+'2grid'!BJ189*EK$2</f>
        <v>4.08</v>
      </c>
      <c r="BK189" s="52">
        <f>+'2grid'!BK189*EL$2</f>
        <v>4.08</v>
      </c>
      <c r="BL189" s="52">
        <f>+'2grid'!BL189*EM$2</f>
        <v>4.08</v>
      </c>
      <c r="BM189" s="52">
        <f>+'2grid'!BM189*EN$2</f>
        <v>4.08</v>
      </c>
      <c r="BN189" s="52">
        <f>+'2grid'!BN189*EO$2</f>
        <v>3.06</v>
      </c>
      <c r="BO189" s="52">
        <f>+'2grid'!BO189*EP$2</f>
        <v>3.06</v>
      </c>
      <c r="BP189" s="52">
        <f>+'2grid'!BP189*EQ$2</f>
        <v>3.06</v>
      </c>
      <c r="BQ189" s="52">
        <f>+'2grid'!BQ189*ER$2</f>
        <v>3.06</v>
      </c>
      <c r="BR189" s="52">
        <f>+'2grid'!BR189*ES$2</f>
        <v>3.06</v>
      </c>
      <c r="BS189" s="52">
        <f>+'2grid'!BS189*ET$2</f>
        <v>3.06</v>
      </c>
      <c r="BT189" s="52">
        <f>+'2grid'!BT189*EU$2</f>
        <v>3.06</v>
      </c>
      <c r="BU189" s="52">
        <f>+'2grid'!BU189*EV$2</f>
        <v>3.06</v>
      </c>
      <c r="BV189" s="52">
        <f>+'2grid'!BV189*EW$2</f>
        <v>3.06</v>
      </c>
      <c r="BW189" s="52">
        <f>+'2grid'!BW189*EX$2</f>
        <v>3.06</v>
      </c>
      <c r="BX189" s="52">
        <f>+'2grid'!BX189*EY$2</f>
        <v>3.06</v>
      </c>
      <c r="BY189" s="52">
        <f>+'2grid'!BY189*EZ$2</f>
        <v>3.06</v>
      </c>
      <c r="BZ189" s="52">
        <f>+'2grid'!BZ189*FA$2</f>
        <v>3.06</v>
      </c>
      <c r="CA189" s="52">
        <f>+'2grid'!CA189*FB$2</f>
        <v>3.06</v>
      </c>
    </row>
    <row r="190" spans="1:79" x14ac:dyDescent="0.2">
      <c r="A190" s="9">
        <f>+data!B192</f>
        <v>694</v>
      </c>
      <c r="B190" s="52">
        <f>+'2grid'!B190*CC$2</f>
        <v>0</v>
      </c>
      <c r="C190" s="52">
        <f>+'2grid'!C190*CD$2</f>
        <v>0</v>
      </c>
      <c r="D190" s="52">
        <f>+'2grid'!D190*CE$2</f>
        <v>0</v>
      </c>
      <c r="E190" s="52">
        <f>+'2grid'!E190*CF$2</f>
        <v>0</v>
      </c>
      <c r="F190" s="52">
        <f>+'2grid'!F190*CG$2</f>
        <v>0</v>
      </c>
      <c r="G190" s="52">
        <f>+'2grid'!G190*CH$2</f>
        <v>0</v>
      </c>
      <c r="H190" s="52">
        <f>+'2grid'!H190*CI$2</f>
        <v>0</v>
      </c>
      <c r="I190" s="52">
        <f>+'2grid'!I190*CJ$2</f>
        <v>0</v>
      </c>
      <c r="J190" s="52">
        <f>+'2grid'!J190*CK$2</f>
        <v>2.4397013291301017</v>
      </c>
      <c r="K190" s="52">
        <f>+'2grid'!K190*CL$2</f>
        <v>2.8959828413915623</v>
      </c>
      <c r="L190" s="52">
        <f>+'2grid'!L190*CM$2</f>
        <v>3.3009133779119022</v>
      </c>
      <c r="M190" s="52">
        <f>+'2grid'!M190*CN$2</f>
        <v>3.5196385776995553</v>
      </c>
      <c r="N190" s="52">
        <f>+'2grid'!N190*CO$2</f>
        <v>3.74708835013266</v>
      </c>
      <c r="O190" s="52">
        <f>+'2grid'!O190*CP$2</f>
        <v>3.9825444669292422</v>
      </c>
      <c r="P190" s="52">
        <f>+'2grid'!P190*CQ$2</f>
        <v>4.2250038733373314</v>
      </c>
      <c r="Q190" s="52">
        <f>+'2grid'!Q190*CR$2</f>
        <v>4.4731128496793291</v>
      </c>
      <c r="R190" s="52">
        <f>+'2grid'!R190*CS$2</f>
        <v>4.7250843480856979</v>
      </c>
      <c r="S190" s="52">
        <f>+'2grid'!S190*CT$2</f>
        <v>4.9785925379585914</v>
      </c>
      <c r="T190" s="52">
        <f>+'2grid'!T190*CU$2</f>
        <v>5.2306355998360026</v>
      </c>
      <c r="U190" s="52">
        <f>+'2grid'!U190*CV$2</f>
        <v>5.4773528384166843</v>
      </c>
      <c r="V190" s="52">
        <f>+'2grid'!V190*CW$2</f>
        <v>5.7137736044227996</v>
      </c>
      <c r="W190" s="52">
        <f>+'2grid'!W190*CX$2</f>
        <v>5.9334600008702134</v>
      </c>
      <c r="X190" s="52">
        <f>+'2grid'!X190*CY$2</f>
        <v>6.1279757482276072</v>
      </c>
      <c r="Y190" s="52">
        <f>+'2grid'!Y190*CZ$2</f>
        <v>6.2860533301282313</v>
      </c>
      <c r="Z190" s="52">
        <f>+'2grid'!Z190*DA$2</f>
        <v>6.3921987358624115</v>
      </c>
      <c r="AA190" s="52">
        <f>+'2grid'!AA190*DB$2</f>
        <v>6.4241492773708355</v>
      </c>
      <c r="AB190" s="52">
        <f>+'2grid'!AB190*DC$2</f>
        <v>6.3476974272195328</v>
      </c>
      <c r="AC190" s="52">
        <f>+'2grid'!AC190*DD$2</f>
        <v>6.1043590685096145</v>
      </c>
      <c r="AD190" s="52">
        <f>+'2grid'!AD190*DE$2</f>
        <v>6.607624436526554</v>
      </c>
      <c r="AE190" s="52">
        <f>+'2grid'!AE190*DF$2</f>
        <v>7.1474683862581925</v>
      </c>
      <c r="AF190" s="52">
        <f>+'2grid'!AF190*DG$2</f>
        <v>7.7257466192523028</v>
      </c>
      <c r="AG190" s="52">
        <f>+'2grid'!AG190*DH$2</f>
        <v>8.3442495140794346</v>
      </c>
      <c r="AH190" s="52">
        <f>+'2grid'!AH190*DI$2</f>
        <v>9.0046560370021549</v>
      </c>
      <c r="AI190" s="52">
        <f>+'2grid'!AI190*DJ$2</f>
        <v>9.708475366823567</v>
      </c>
      <c r="AJ190" s="52">
        <f>+'2grid'!AJ190*DK$2</f>
        <v>10.456973059342916</v>
      </c>
      <c r="AK190" s="52">
        <f>+'2grid'!AK190*DL$2</f>
        <v>11.251077617290814</v>
      </c>
      <c r="AL190" s="52">
        <f>+'2grid'!AL190*DM$2</f>
        <v>12.091262011249569</v>
      </c>
      <c r="AM190" s="52">
        <f>+'2grid'!AM190*DN$2</f>
        <v>12.97739284785815</v>
      </c>
      <c r="AN190" s="52">
        <f>+'2grid'!AN190*DO$2</f>
        <v>13.908537240781232</v>
      </c>
      <c r="AO190" s="52">
        <f>+'2grid'!AO190*DP$2</f>
        <v>14.882713586353701</v>
      </c>
      <c r="AP190" s="52">
        <f>+'2grid'!AP190*DQ$2</f>
        <v>15.896566686034129</v>
      </c>
      <c r="AQ190" s="52">
        <f>+'2grid'!AQ190*DR$2</f>
        <v>16.624263552572703</v>
      </c>
      <c r="AR190" s="52">
        <f>+'2grid'!AR190*DS$2</f>
        <v>17.344874250720402</v>
      </c>
      <c r="AS190" s="52">
        <f>+'2grid'!AS190*DT$2</f>
        <v>18.050890978516346</v>
      </c>
      <c r="AT190" s="52">
        <f>+'2grid'!AT190*DU$2</f>
        <v>26.226989595049737</v>
      </c>
      <c r="AU190" s="52">
        <f>+'2grid'!AU190*DV$2</f>
        <v>37.990201749605909</v>
      </c>
      <c r="AV190" s="52">
        <f>+'2grid'!AV190*DW$2</f>
        <v>54.843734238964245</v>
      </c>
      <c r="AW190" s="52">
        <f>+'2grid'!AW190*DX$2</f>
        <v>78.876674445621902</v>
      </c>
      <c r="AX190" s="52">
        <f>+'2grid'!AX190*DY$2</f>
        <v>114.21882610854486</v>
      </c>
      <c r="AY190" s="52">
        <f>+'2grid'!AY190*DZ$2</f>
        <v>158.77762727530526</v>
      </c>
      <c r="AZ190" s="52">
        <f>+'2grid'!AZ190*EA$2</f>
        <v>219.59060706587258</v>
      </c>
      <c r="BA190" s="52">
        <f>+'2grid'!BA190*EB$2</f>
        <v>301.89728580445507</v>
      </c>
      <c r="BB190" s="52">
        <f>+'2grid'!BB190*EC$2</f>
        <v>412.17568047956297</v>
      </c>
      <c r="BC190" s="52">
        <f>+'2grid'!BC190*ED$2</f>
        <v>431.32</v>
      </c>
      <c r="BD190" s="52">
        <f>+'2grid'!BD190*EE$2</f>
        <v>480.24</v>
      </c>
      <c r="BE190" s="52">
        <f>+'2grid'!BE190*EF$2</f>
        <v>538.72</v>
      </c>
      <c r="BF190" s="52">
        <f>+'2grid'!BF190*EG$2</f>
        <v>638.38800000000003</v>
      </c>
      <c r="BG190" s="52">
        <f>+'2grid'!BG190*EH$2</f>
        <v>622.20000000000005</v>
      </c>
      <c r="BH190" s="52">
        <f>+'2grid'!BH190*EI$2</f>
        <v>807.84</v>
      </c>
      <c r="BI190" s="52">
        <f>+'2grid'!BI190*EJ$2</f>
        <v>1026.1200000000001</v>
      </c>
      <c r="BJ190" s="52">
        <f>+'2grid'!BJ190*EK$2</f>
        <v>1091.4000000000001</v>
      </c>
      <c r="BK190" s="52">
        <f>+'2grid'!BK190*EL$2</f>
        <v>1283.1600000000001</v>
      </c>
      <c r="BL190" s="52">
        <f>+'2grid'!BL190*EM$2</f>
        <v>1453.5</v>
      </c>
      <c r="BM190" s="52">
        <f>+'2grid'!BM190*EN$2</f>
        <v>1649.34</v>
      </c>
      <c r="BN190" s="52">
        <f>+'2grid'!BN190*EO$2</f>
        <v>1163.82</v>
      </c>
      <c r="BO190" s="52">
        <f>+'2grid'!BO190*EP$2</f>
        <v>1238.28</v>
      </c>
      <c r="BP190" s="52">
        <f>+'2grid'!BP190*EQ$2</f>
        <v>1239.3</v>
      </c>
      <c r="BQ190" s="52">
        <f>+'2grid'!BQ190*ER$2</f>
        <v>1764.9876000000002</v>
      </c>
      <c r="BR190" s="52">
        <f>+'2grid'!BR190*ES$2</f>
        <v>1891.7838000000002</v>
      </c>
      <c r="BS190" s="52">
        <f>+'2grid'!BS190*ET$2</f>
        <v>1934.9808</v>
      </c>
      <c r="BT190" s="52">
        <f>+'2grid'!BT190*EU$2</f>
        <v>2227.632059999979</v>
      </c>
      <c r="BU190" s="52">
        <f>+'2grid'!BU190*EV$2</f>
        <v>2455.7340479999548</v>
      </c>
      <c r="BV190" s="52">
        <f>+'2grid'!BV190*EW$2</f>
        <v>2570.2260083999054</v>
      </c>
      <c r="BW190" s="52">
        <f>+'2grid'!BW190*EX$2</f>
        <v>2741.9601239999465</v>
      </c>
      <c r="BX190" s="52">
        <f>+'2grid'!BX190*EY$2</f>
        <v>2942.1913967198493</v>
      </c>
      <c r="BY190" s="52">
        <f>+'2grid'!BY190*EZ$2</f>
        <v>3148.140319786527</v>
      </c>
      <c r="BZ190" s="52">
        <f>+'2grid'!BZ190*FA$2</f>
        <v>3304.3454055535908</v>
      </c>
      <c r="CA190" s="52">
        <f>+'2grid'!CA190*FB$2</f>
        <v>3478.1359832081221</v>
      </c>
    </row>
    <row r="191" spans="1:79" x14ac:dyDescent="0.2">
      <c r="A191" s="9">
        <f>+data!B193</f>
        <v>702</v>
      </c>
      <c r="B191" s="52">
        <f>+'2grid'!B191*CC$2</f>
        <v>0</v>
      </c>
      <c r="C191" s="52">
        <f>+'2grid'!C191*CD$2</f>
        <v>0</v>
      </c>
      <c r="D191" s="52">
        <f>+'2grid'!D191*CE$2</f>
        <v>0</v>
      </c>
      <c r="E191" s="52">
        <f>+'2grid'!E191*CF$2</f>
        <v>0</v>
      </c>
      <c r="F191" s="52">
        <f>+'2grid'!F191*CG$2</f>
        <v>0</v>
      </c>
      <c r="G191" s="52">
        <f>+'2grid'!G191*CH$2</f>
        <v>0</v>
      </c>
      <c r="H191" s="52">
        <f>+'2grid'!H191*CI$2</f>
        <v>0</v>
      </c>
      <c r="I191" s="52">
        <f>+'2grid'!I191*CJ$2</f>
        <v>0</v>
      </c>
      <c r="J191" s="52">
        <f>+'2grid'!J191*CK$2</f>
        <v>0</v>
      </c>
      <c r="K191" s="52">
        <f>+'2grid'!K191*CL$2</f>
        <v>0</v>
      </c>
      <c r="L191" s="52">
        <f>+'2grid'!L191*CM$2</f>
        <v>0</v>
      </c>
      <c r="M191" s="52">
        <f>+'2grid'!M191*CN$2</f>
        <v>5.3767155241363686E-3</v>
      </c>
      <c r="N191" s="52">
        <f>+'2grid'!N191*CO$2</f>
        <v>7.7270755170151788E-3</v>
      </c>
      <c r="O191" s="52">
        <f>+'2grid'!O191*CP$2</f>
        <v>1.1086138488414454E-2</v>
      </c>
      <c r="P191" s="52">
        <f>+'2grid'!P191*CQ$2</f>
        <v>1.5875985776452214E-2</v>
      </c>
      <c r="Q191" s="52">
        <f>+'2grid'!Q191*CR$2</f>
        <v>2.2688820723620939E-2</v>
      </c>
      <c r="R191" s="52">
        <f>+'2grid'!R191*CS$2</f>
        <v>3.2351429123398404E-2</v>
      </c>
      <c r="S191" s="52">
        <f>+'2grid'!S191*CT$2</f>
        <v>4.6011257719963033E-2</v>
      </c>
      <c r="T191" s="52">
        <f>+'2grid'!T191*CU$2</f>
        <v>6.5249210819971579E-2</v>
      </c>
      <c r="U191" s="52">
        <f>+'2grid'!U191*CV$2</f>
        <v>9.2223486661197507E-2</v>
      </c>
      <c r="V191" s="52">
        <f>+'2grid'!V191*CW$2</f>
        <v>0.12984537541858204</v>
      </c>
      <c r="W191" s="52">
        <f>+'2grid'!W191*CX$2</f>
        <v>0.18197875694361526</v>
      </c>
      <c r="X191" s="52">
        <f>+'2grid'!X191*CY$2</f>
        <v>0.2536333200216746</v>
      </c>
      <c r="Y191" s="52">
        <f>+'2grid'!Y191*CZ$2</f>
        <v>0.35107228868769191</v>
      </c>
      <c r="Z191" s="52">
        <f>+'2grid'!Z191*DA$2</f>
        <v>0.48164314944998676</v>
      </c>
      <c r="AA191" s="52">
        <f>+'2grid'!AA191*DB$2</f>
        <v>0.65287163663021552</v>
      </c>
      <c r="AB191" s="52">
        <f>+'2grid'!AB191*DC$2</f>
        <v>0.86965542919749317</v>
      </c>
      <c r="AC191" s="52">
        <f>+'2grid'!AC191*DD$2</f>
        <v>1.126219923386806</v>
      </c>
      <c r="AD191" s="52">
        <f>+'2grid'!AD191*DE$2</f>
        <v>1.4193505255740153</v>
      </c>
      <c r="AE191" s="52">
        <f>+'2grid'!AE191*DF$2</f>
        <v>1.7874956617801836</v>
      </c>
      <c r="AF191" s="52">
        <f>+'2grid'!AF191*DG$2</f>
        <v>2.2494030601552857</v>
      </c>
      <c r="AG191" s="52">
        <f>+'2grid'!AG191*DH$2</f>
        <v>2.828341647178036</v>
      </c>
      <c r="AH191" s="52">
        <f>+'2grid'!AH191*DI$2</f>
        <v>3.5531282753330471</v>
      </c>
      <c r="AI191" s="52">
        <f>+'2grid'!AI191*DJ$2</f>
        <v>4.4593609820279072</v>
      </c>
      <c r="AJ191" s="52">
        <f>+'2grid'!AJ191*DK$2</f>
        <v>5.5908878664502124</v>
      </c>
      <c r="AK191" s="52">
        <f>+'2grid'!AK191*DL$2</f>
        <v>7.0015378223639289</v>
      </c>
      <c r="AL191" s="52">
        <f>+'2grid'!AL191*DM$2</f>
        <v>8.757131032407564</v>
      </c>
      <c r="AM191" s="52">
        <f>+'2grid'!AM191*DN$2</f>
        <v>10.937769470925339</v>
      </c>
      <c r="AN191" s="52">
        <f>+'2grid'!AN191*DO$2</f>
        <v>13.640374413466066</v>
      </c>
      <c r="AO191" s="52">
        <f>+'2grid'!AO191*DP$2</f>
        <v>16.981378807898487</v>
      </c>
      <c r="AP191" s="52">
        <f>+'2grid'!AP191*DQ$2</f>
        <v>21.099380128455905</v>
      </c>
      <c r="AQ191" s="52">
        <f>+'2grid'!AQ191*DR$2</f>
        <v>26.157384718139308</v>
      </c>
      <c r="AR191" s="52">
        <f>+'2grid'!AR191*DS$2</f>
        <v>32.343976362198681</v>
      </c>
      <c r="AS191" s="52">
        <f>+'2grid'!AS191*DT$2</f>
        <v>39.87222704528596</v>
      </c>
      <c r="AT191" s="52">
        <f>+'2grid'!AT191*DU$2</f>
        <v>48.974260776297719</v>
      </c>
      <c r="AU191" s="52">
        <f>+'2grid'!AU191*DV$2</f>
        <v>59.887731024575679</v>
      </c>
      <c r="AV191" s="52">
        <f>+'2grid'!AV191*DW$2</f>
        <v>72.827329322472693</v>
      </c>
      <c r="AW191" s="52">
        <f>+'2grid'!AW191*DX$2</f>
        <v>87.928068574366861</v>
      </c>
      <c r="AX191" s="52">
        <f>+'2grid'!AX191*DY$2</f>
        <v>106.3011471567622</v>
      </c>
      <c r="AY191" s="52">
        <f>+'2grid'!AY191*DZ$2</f>
        <v>126.76976856876747</v>
      </c>
      <c r="AZ191" s="52">
        <f>+'2grid'!AZ191*EA$2</f>
        <v>174.27017918762053</v>
      </c>
      <c r="BA191" s="52">
        <f>+'2grid'!BA191*EB$2</f>
        <v>190.40612673484034</v>
      </c>
      <c r="BB191" s="52">
        <f>+'2grid'!BB191*EC$2</f>
        <v>204.14164332676683</v>
      </c>
      <c r="BC191" s="52">
        <f>+'2grid'!BC191*ED$2</f>
        <v>14.728000000000002</v>
      </c>
      <c r="BD191" s="52">
        <f>+'2grid'!BD191*EE$2</f>
        <v>12.528</v>
      </c>
      <c r="BE191" s="52">
        <f>+'2grid'!BE191*EF$2</f>
        <v>8.2880000000000003</v>
      </c>
      <c r="BF191" s="52">
        <f>+'2grid'!BF191*EG$2</f>
        <v>2.056</v>
      </c>
      <c r="BG191" s="52">
        <f>+'2grid'!BG191*EH$2</f>
        <v>1.224</v>
      </c>
      <c r="BH191" s="52">
        <f>+'2grid'!BH191*EI$2</f>
        <v>1.224</v>
      </c>
      <c r="BI191" s="52">
        <f>+'2grid'!BI191*EJ$2</f>
        <v>1.224</v>
      </c>
      <c r="BJ191" s="52">
        <f>+'2grid'!BJ191*EK$2</f>
        <v>0.81600000000000006</v>
      </c>
      <c r="BK191" s="52">
        <f>+'2grid'!BK191*EL$2</f>
        <v>0.81600000000000006</v>
      </c>
      <c r="BL191" s="52">
        <f>+'2grid'!BL191*EM$2</f>
        <v>0.81600000000000006</v>
      </c>
      <c r="BM191" s="52">
        <f>+'2grid'!BM191*EN$2</f>
        <v>0.81600000000000006</v>
      </c>
      <c r="BN191" s="52">
        <f>+'2grid'!BN191*EO$2</f>
        <v>0.81600000000000006</v>
      </c>
      <c r="BO191" s="52">
        <f>+'2grid'!BO191*EP$2</f>
        <v>0.71399999999999997</v>
      </c>
      <c r="BP191" s="52">
        <f>+'2grid'!BP191*EQ$2</f>
        <v>0.71399999999999997</v>
      </c>
      <c r="BQ191" s="52">
        <f>+'2grid'!BQ191*ER$2</f>
        <v>0.75480000000000003</v>
      </c>
      <c r="BR191" s="52">
        <f>+'2grid'!BR191*ES$2</f>
        <v>0.74460000000000004</v>
      </c>
      <c r="BS191" s="52">
        <f>+'2grid'!BS191*ET$2</f>
        <v>0.74460000000000004</v>
      </c>
      <c r="BT191" s="52">
        <f>+'2grid'!BT191*EU$2</f>
        <v>0.76193999999999629</v>
      </c>
      <c r="BU191" s="52">
        <f>+'2grid'!BU191*EV$2</f>
        <v>0.76969199999999638</v>
      </c>
      <c r="BV191" s="52">
        <f>+'2grid'!BV191*EW$2</f>
        <v>0.76926359999999627</v>
      </c>
      <c r="BW191" s="52">
        <f>+'2grid'!BW191*EX$2</f>
        <v>0.77397599999999545</v>
      </c>
      <c r="BX191" s="52">
        <f>+'2grid'!BX191*EY$2</f>
        <v>0.78354087999999333</v>
      </c>
      <c r="BY191" s="52">
        <f>+'2grid'!BY191*EZ$2</f>
        <v>0.79020714666665937</v>
      </c>
      <c r="BZ191" s="52">
        <f>+'2grid'!BZ191*FA$2</f>
        <v>0.79352941511110309</v>
      </c>
      <c r="CA191" s="52">
        <f>+'2grid'!CA191*FB$2</f>
        <v>0.79919309985184261</v>
      </c>
    </row>
    <row r="192" spans="1:79" x14ac:dyDescent="0.2">
      <c r="A192" s="9">
        <f>+data!B194</f>
        <v>703</v>
      </c>
      <c r="B192" s="52">
        <f>+'2grid'!B192*CC$2</f>
        <v>0</v>
      </c>
      <c r="C192" s="52">
        <f>+'2grid'!C192*CD$2</f>
        <v>0</v>
      </c>
      <c r="D192" s="52">
        <f>+'2grid'!D192*CE$2</f>
        <v>0</v>
      </c>
      <c r="E192" s="52">
        <f>+'2grid'!E192*CF$2</f>
        <v>0</v>
      </c>
      <c r="F192" s="52">
        <f>+'2grid'!F192*CG$2</f>
        <v>0</v>
      </c>
      <c r="G192" s="52">
        <f>+'2grid'!G192*CH$2</f>
        <v>9.8862282695066686</v>
      </c>
      <c r="H192" s="52">
        <f>+'2grid'!H192*CI$2</f>
        <v>48.532393323032736</v>
      </c>
      <c r="I192" s="52">
        <f>+'2grid'!I192*CJ$2</f>
        <v>238.16822649266061</v>
      </c>
      <c r="J192" s="52">
        <f>+'2grid'!J192*CK$2</f>
        <v>361.96945411942573</v>
      </c>
      <c r="K192" s="52">
        <f>+'2grid'!K192*CL$2</f>
        <v>538.63664412718833</v>
      </c>
      <c r="L192" s="52">
        <f>+'2grid'!L192*CM$2</f>
        <v>771.86557291548354</v>
      </c>
      <c r="M192" s="52">
        <f>+'2grid'!M192*CN$2</f>
        <v>742.12250076113594</v>
      </c>
      <c r="N192" s="52">
        <f>+'2grid'!N192*CO$2</f>
        <v>712.49968022239489</v>
      </c>
      <c r="O192" s="52">
        <f>+'2grid'!O192*CP$2</f>
        <v>682.99159104765772</v>
      </c>
      <c r="P192" s="52">
        <f>+'2grid'!P192*CQ$2</f>
        <v>653.59091216005447</v>
      </c>
      <c r="Q192" s="52">
        <f>+'2grid'!Q192*CR$2</f>
        <v>624.28802604071984</v>
      </c>
      <c r="R192" s="52">
        <f>+'2grid'!R192*CS$2</f>
        <v>595.07035679870705</v>
      </c>
      <c r="S192" s="52">
        <f>+'2grid'!S192*CT$2</f>
        <v>565.92147225454175</v>
      </c>
      <c r="T192" s="52">
        <f>+'2grid'!T192*CU$2</f>
        <v>536.81984414943975</v>
      </c>
      <c r="U192" s="52">
        <f>+'2grid'!U192*CV$2</f>
        <v>570.63303463043405</v>
      </c>
      <c r="V192" s="52">
        <f>+'2grid'!V192*CW$2</f>
        <v>597.09839603301384</v>
      </c>
      <c r="W192" s="52">
        <f>+'2grid'!W192*CX$2</f>
        <v>672.17578486458865</v>
      </c>
      <c r="X192" s="52">
        <f>+'2grid'!X192*CY$2</f>
        <v>836.95105469544751</v>
      </c>
      <c r="Y192" s="52">
        <f>+'2grid'!Y192*CZ$2</f>
        <v>1165.9708652772929</v>
      </c>
      <c r="Z192" s="52">
        <f>+'2grid'!Z192*DA$2</f>
        <v>896.30546724388455</v>
      </c>
      <c r="AA192" s="52">
        <f>+'2grid'!AA192*DB$2</f>
        <v>983.58847126990213</v>
      </c>
      <c r="AB192" s="52">
        <f>+'2grid'!AB192*DC$2</f>
        <v>1333.5765967695024</v>
      </c>
      <c r="AC192" s="52">
        <f>+'2grid'!AC192*DD$2</f>
        <v>1073.9831821993776</v>
      </c>
      <c r="AD192" s="52">
        <f>+'2grid'!AD192*DE$2</f>
        <v>1092.9514547425324</v>
      </c>
      <c r="AE192" s="52">
        <f>+'2grid'!AE192*DF$2</f>
        <v>1111.7692089234106</v>
      </c>
      <c r="AF192" s="52">
        <f>+'2grid'!AF192*DG$2</f>
        <v>1130.3950520309315</v>
      </c>
      <c r="AG192" s="52">
        <f>+'2grid'!AG192*DH$2</f>
        <v>1148.7843026822618</v>
      </c>
      <c r="AH192" s="52">
        <f>+'2grid'!AH192*DI$2</f>
        <v>1166.8887344043505</v>
      </c>
      <c r="AI192" s="52">
        <f>+'2grid'!AI192*DJ$2</f>
        <v>1184.6562912539914</v>
      </c>
      <c r="AJ192" s="52">
        <f>+'2grid'!AJ192*DK$2</f>
        <v>1202.0307708145433</v>
      </c>
      <c r="AK192" s="52">
        <f>+'2grid'!AK192*DL$2</f>
        <v>1218.9514688703935</v>
      </c>
      <c r="AL192" s="52">
        <f>+'2grid'!AL192*DM$2</f>
        <v>1235.3527787451258</v>
      </c>
      <c r="AM192" s="52">
        <f>+'2grid'!AM192*DN$2</f>
        <v>1251.1637366093496</v>
      </c>
      <c r="AN192" s="52">
        <f>+'2grid'!AN192*DO$2</f>
        <v>1266.3075019010421</v>
      </c>
      <c r="AO192" s="52">
        <f>+'2grid'!AO192*DP$2</f>
        <v>1305.0515757669068</v>
      </c>
      <c r="AP192" s="52">
        <f>+'2grid'!AP192*DQ$2</f>
        <v>1343.9379114937678</v>
      </c>
      <c r="AQ192" s="52">
        <f>+'2grid'!AQ192*DR$2</f>
        <v>1382.8371185944079</v>
      </c>
      <c r="AR192" s="52">
        <f>+'2grid'!AR192*DS$2</f>
        <v>1421.6009174562971</v>
      </c>
      <c r="AS192" s="52">
        <f>+'2grid'!AS192*DT$2</f>
        <v>1460.0595427614821</v>
      </c>
      <c r="AT192" s="52">
        <f>+'2grid'!AT192*DU$2</f>
        <v>1468.9143109140252</v>
      </c>
      <c r="AU192" s="52">
        <f>+'2grid'!AU192*DV$2</f>
        <v>1476.1796276780624</v>
      </c>
      <c r="AV192" s="52">
        <f>+'2grid'!AV192*DW$2</f>
        <v>1481.6867977018464</v>
      </c>
      <c r="AW192" s="52">
        <f>+'2grid'!AW192*DX$2</f>
        <v>1485.2481810607628</v>
      </c>
      <c r="AX192" s="52">
        <f>+'2grid'!AX192*DY$2</f>
        <v>1497.5403112205545</v>
      </c>
      <c r="AY192" s="52">
        <f>+'2grid'!AY192*DZ$2</f>
        <v>1506.1100203247884</v>
      </c>
      <c r="AZ192" s="52">
        <f>+'2grid'!AZ192*EA$2</f>
        <v>1628.0947561429161</v>
      </c>
      <c r="BA192" s="52">
        <f>+'2grid'!BA192*EB$2</f>
        <v>1605.2186743502141</v>
      </c>
      <c r="BB192" s="52">
        <f>+'2grid'!BB192*EC$2</f>
        <v>1588.9142407467116</v>
      </c>
      <c r="BC192" s="52">
        <f>+'2grid'!BC192*ED$2</f>
        <v>1834.3040866366982</v>
      </c>
      <c r="BD192" s="52">
        <f>+'2grid'!BD192*EE$2</f>
        <v>1792.1324478953823</v>
      </c>
      <c r="BE192" s="52">
        <f>+'2grid'!BE192*EF$2</f>
        <v>1723.387270126686</v>
      </c>
      <c r="BF192" s="52">
        <f>+'2grid'!BF192*EG$2</f>
        <v>1685.5975684511648</v>
      </c>
      <c r="BG192" s="52">
        <f>+'2grid'!BG192*EH$2</f>
        <v>1606.5</v>
      </c>
      <c r="BH192" s="52">
        <f>+'2grid'!BH192*EI$2</f>
        <v>1500.42</v>
      </c>
      <c r="BI192" s="52">
        <f>+'2grid'!BI192*EJ$2</f>
        <v>1466.76</v>
      </c>
      <c r="BJ192" s="52">
        <f>+'2grid'!BJ192*EK$2</f>
        <v>1469.82</v>
      </c>
      <c r="BK192" s="52">
        <f>+'2grid'!BK192*EL$2</f>
        <v>1448.4</v>
      </c>
      <c r="BL192" s="52">
        <f>+'2grid'!BL192*EM$2</f>
        <v>1445.34</v>
      </c>
      <c r="BM192" s="52">
        <f>+'2grid'!BM192*EN$2</f>
        <v>1431.06</v>
      </c>
      <c r="BN192" s="52">
        <f>+'2grid'!BN192*EO$2</f>
        <v>1430.04</v>
      </c>
      <c r="BO192" s="52">
        <f>+'2grid'!BO192*EP$2</f>
        <v>1433.1000000000001</v>
      </c>
      <c r="BP192" s="52">
        <f>+'2grid'!BP192*EQ$2</f>
        <v>1434.1200000000001</v>
      </c>
      <c r="BQ192" s="52">
        <f>+'2grid'!BQ192*ER$2</f>
        <v>1445.748</v>
      </c>
      <c r="BR192" s="52">
        <f>+'2grid'!BR192*ES$2</f>
        <v>1439.73</v>
      </c>
      <c r="BS192" s="52">
        <f>+'2grid'!BS192*ET$2</f>
        <v>1440.75</v>
      </c>
      <c r="BT192" s="52">
        <f>+'2grid'!BT192*EU$2</f>
        <v>1444.9625999999996</v>
      </c>
      <c r="BU192" s="52">
        <f>+'2grid'!BU192*EV$2</f>
        <v>1446.0682799999993</v>
      </c>
      <c r="BV192" s="52">
        <f>+'2grid'!BV192*EW$2</f>
        <v>1445.213723999999</v>
      </c>
      <c r="BW192" s="52">
        <f>+'2grid'!BW192*EX$2</f>
        <v>1445.8010399999987</v>
      </c>
      <c r="BX192" s="52">
        <f>+'2grid'!BX192*EY$2</f>
        <v>1448.239479199998</v>
      </c>
      <c r="BY192" s="52">
        <f>+'2grid'!BY192*EZ$2</f>
        <v>1449.0833365333317</v>
      </c>
      <c r="BZ192" s="52">
        <f>+'2grid'!BZ192*FA$2</f>
        <v>1449.3318695822197</v>
      </c>
      <c r="CA192" s="52">
        <f>+'2grid'!CA192*FB$2</f>
        <v>1450.3261440237011</v>
      </c>
    </row>
    <row r="193" spans="1:79" x14ac:dyDescent="0.2">
      <c r="A193" s="9">
        <f>+data!B195</f>
        <v>704</v>
      </c>
      <c r="B193" s="52">
        <f>+'2grid'!B193*CC$2</f>
        <v>0</v>
      </c>
      <c r="C193" s="52">
        <f>+'2grid'!C193*CD$2</f>
        <v>0</v>
      </c>
      <c r="D193" s="52">
        <f>+'2grid'!D193*CE$2</f>
        <v>0</v>
      </c>
      <c r="E193" s="52">
        <f>+'2grid'!E193*CF$2</f>
        <v>0</v>
      </c>
      <c r="F193" s="52">
        <f>+'2grid'!F193*CG$2</f>
        <v>0</v>
      </c>
      <c r="G193" s="52">
        <f>+'2grid'!G193*CH$2</f>
        <v>10.647209117729561</v>
      </c>
      <c r="H193" s="52">
        <f>+'2grid'!H193*CI$2</f>
        <v>42.021953675413961</v>
      </c>
      <c r="I193" s="52">
        <f>+'2grid'!I193*CJ$2</f>
        <v>165.89135767125003</v>
      </c>
      <c r="J193" s="52">
        <f>+'2grid'!J193*CK$2</f>
        <v>161.0673484711287</v>
      </c>
      <c r="K193" s="52">
        <f>+'2grid'!K193*CL$2</f>
        <v>181.07026931782929</v>
      </c>
      <c r="L193" s="52">
        <f>+'2grid'!L193*CM$2</f>
        <v>227.63734346065874</v>
      </c>
      <c r="M193" s="52">
        <f>+'2grid'!M193*CN$2</f>
        <v>238.77422975752626</v>
      </c>
      <c r="N193" s="52">
        <f>+'2grid'!N193*CO$2</f>
        <v>250.37791631233947</v>
      </c>
      <c r="O193" s="52">
        <f>+'2grid'!O193*CP$2</f>
        <v>262.44673394299627</v>
      </c>
      <c r="P193" s="52">
        <f>+'2grid'!P193*CQ$2</f>
        <v>274.97665891071347</v>
      </c>
      <c r="Q193" s="52">
        <f>+'2grid'!Q193*CR$2</f>
        <v>287.96092780454404</v>
      </c>
      <c r="R193" s="52">
        <f>+'2grid'!R193*CS$2</f>
        <v>301.38960665658095</v>
      </c>
      <c r="S193" s="52">
        <f>+'2grid'!S193*CT$2</f>
        <v>315.24911034113859</v>
      </c>
      <c r="T193" s="52">
        <f>+'2grid'!T193*CU$2</f>
        <v>329.5216677672945</v>
      </c>
      <c r="U193" s="52">
        <f>+'2grid'!U193*CV$2</f>
        <v>337.53971139698302</v>
      </c>
      <c r="V193" s="52">
        <f>+'2grid'!V193*CW$2</f>
        <v>344.51698519928368</v>
      </c>
      <c r="W193" s="52">
        <f>+'2grid'!W193*CX$2</f>
        <v>433.89404368805288</v>
      </c>
      <c r="X193" s="52">
        <f>+'2grid'!X193*CY$2</f>
        <v>516.86776250653054</v>
      </c>
      <c r="Y193" s="52">
        <f>+'2grid'!Y193*CZ$2</f>
        <v>593.45617800539071</v>
      </c>
      <c r="Z193" s="52">
        <f>+'2grid'!Z193*DA$2</f>
        <v>663.67325523000022</v>
      </c>
      <c r="AA193" s="52">
        <f>+'2grid'!AA193*DB$2</f>
        <v>727.52970904448478</v>
      </c>
      <c r="AB193" s="52">
        <f>+'2grid'!AB193*DC$2</f>
        <v>876.15365094636434</v>
      </c>
      <c r="AC193" s="52">
        <f>+'2grid'!AC193*DD$2</f>
        <v>1011.5216503735915</v>
      </c>
      <c r="AD193" s="52">
        <f>+'2grid'!AD193*DE$2</f>
        <v>1096.4609930479646</v>
      </c>
      <c r="AE193" s="52">
        <f>+'2grid'!AE193*DF$2</f>
        <v>1178.7371461360119</v>
      </c>
      <c r="AF193" s="52">
        <f>+'2grid'!AF193*DG$2</f>
        <v>1258.350301962485</v>
      </c>
      <c r="AG193" s="52">
        <f>+'2grid'!AG193*DH$2</f>
        <v>1335.3006477112244</v>
      </c>
      <c r="AH193" s="52">
        <f>+'2grid'!AH193*DI$2</f>
        <v>1409.5883655450307</v>
      </c>
      <c r="AI193" s="52">
        <f>+'2grid'!AI193*DJ$2</f>
        <v>1481.2136327229612</v>
      </c>
      <c r="AJ193" s="52">
        <f>+'2grid'!AJ193*DK$2</f>
        <v>1550.1766217151294</v>
      </c>
      <c r="AK193" s="52">
        <f>+'2grid'!AK193*DL$2</f>
        <v>1616.4775003150405</v>
      </c>
      <c r="AL193" s="52">
        <f>+'2grid'!AL193*DM$2</f>
        <v>1680.1164317495166</v>
      </c>
      <c r="AM193" s="52">
        <f>+'2grid'!AM193*DN$2</f>
        <v>1741.0935747862563</v>
      </c>
      <c r="AN193" s="52">
        <f>+'2grid'!AN193*DO$2</f>
        <v>1799.4090838390953</v>
      </c>
      <c r="AO193" s="52">
        <f>+'2grid'!AO193*DP$2</f>
        <v>1855.063109070981</v>
      </c>
      <c r="AP193" s="52">
        <f>+'2grid'!AP193*DQ$2</f>
        <v>2047.2486793377423</v>
      </c>
      <c r="AQ193" s="52">
        <f>+'2grid'!AQ193*DR$2</f>
        <v>2232.2791080133966</v>
      </c>
      <c r="AR193" s="52">
        <f>+'2grid'!AR193*DS$2</f>
        <v>2410.1548071035559</v>
      </c>
      <c r="AS193" s="52">
        <f>+'2grid'!AS193*DT$2</f>
        <v>2580.8761774728641</v>
      </c>
      <c r="AT193" s="52">
        <f>+'2grid'!AT193*DU$2</f>
        <v>2744.4436091067214</v>
      </c>
      <c r="AU193" s="52">
        <f>+'2grid'!AU193*DV$2</f>
        <v>3258.2790697674423</v>
      </c>
      <c r="AV193" s="52">
        <f>+'2grid'!AV193*DW$2</f>
        <v>3941.5642626748036</v>
      </c>
      <c r="AW193" s="52">
        <f>+'2grid'!AW193*DX$2</f>
        <v>4652.5051124091251</v>
      </c>
      <c r="AX193" s="52">
        <f>+'2grid'!AX193*DY$2</f>
        <v>5448.0190385440364</v>
      </c>
      <c r="AY193" s="52">
        <f>+'2grid'!AY193*DZ$2</f>
        <v>6228.1328858350962</v>
      </c>
      <c r="AZ193" s="52">
        <f>+'2grid'!AZ193*EA$2</f>
        <v>5957.0666166166884</v>
      </c>
      <c r="BA193" s="52">
        <f>+'2grid'!BA193*EB$2</f>
        <v>5551.6415672391258</v>
      </c>
      <c r="BB193" s="52">
        <f>+'2grid'!BB193*EC$2</f>
        <v>5014.9522551092314</v>
      </c>
      <c r="BC193" s="52">
        <f>+'2grid'!BC193*ED$2</f>
        <v>6333.04</v>
      </c>
      <c r="BD193" s="52">
        <f>+'2grid'!BD193*EE$2</f>
        <v>6415.38</v>
      </c>
      <c r="BE193" s="52">
        <f>+'2grid'!BE193*EF$2</f>
        <v>6806.52</v>
      </c>
      <c r="BF193" s="52">
        <f>+'2grid'!BF193*EG$2</f>
        <v>6562.7520000000004</v>
      </c>
      <c r="BG193" s="52">
        <f>+'2grid'!BG193*EH$2</f>
        <v>8300.76</v>
      </c>
      <c r="BH193" s="52">
        <f>+'2grid'!BH193*EI$2</f>
        <v>9017.82</v>
      </c>
      <c r="BI193" s="52">
        <f>+'2grid'!BI193*EJ$2</f>
        <v>8989.26</v>
      </c>
      <c r="BJ193" s="52">
        <f>+'2grid'!BJ193*EK$2</f>
        <v>9072.9</v>
      </c>
      <c r="BK193" s="52">
        <f>+'2grid'!BK193*EL$2</f>
        <v>9336.6720000000005</v>
      </c>
      <c r="BL193" s="52">
        <f>+'2grid'!BL193*EM$2</f>
        <v>9600.3420000000006</v>
      </c>
      <c r="BM193" s="52">
        <f>+'2grid'!BM193*EN$2</f>
        <v>9624.7199999999993</v>
      </c>
      <c r="BN193" s="52">
        <f>+'2grid'!BN193*EO$2</f>
        <v>9609.0120000000006</v>
      </c>
      <c r="BO193" s="52">
        <f>+'2grid'!BO193*EP$2</f>
        <v>9790.7759999999998</v>
      </c>
      <c r="BP193" s="52">
        <f>+'2grid'!BP193*EQ$2</f>
        <v>9822.6</v>
      </c>
      <c r="BQ193" s="52">
        <f>+'2grid'!BQ193*ER$2</f>
        <v>10329.540000000001</v>
      </c>
      <c r="BR193" s="52">
        <f>+'2grid'!BR193*ES$2</f>
        <v>10354.325999999999</v>
      </c>
      <c r="BS193" s="52">
        <f>+'2grid'!BS193*ET$2</f>
        <v>10404</v>
      </c>
      <c r="BT193" s="52">
        <f>+'2grid'!BT193*EU$2</f>
        <v>10667.700599999969</v>
      </c>
      <c r="BU193" s="52">
        <f>+'2grid'!BU193*EV$2</f>
        <v>10845.031679999962</v>
      </c>
      <c r="BV193" s="52">
        <f>+'2grid'!BV193*EW$2</f>
        <v>10923.427043999978</v>
      </c>
      <c r="BW193" s="52">
        <f>+'2grid'!BW193*EX$2</f>
        <v>11057.862839999927</v>
      </c>
      <c r="BX193" s="52">
        <f>+'2grid'!BX193*EY$2</f>
        <v>11234.054335199957</v>
      </c>
      <c r="BY193" s="52">
        <f>+'2grid'!BY193*EZ$2</f>
        <v>11395.261459199999</v>
      </c>
      <c r="BZ193" s="52">
        <f>+'2grid'!BZ193*FA$2</f>
        <v>11514.487132159946</v>
      </c>
      <c r="CA193" s="52">
        <f>+'2grid'!CA193*FB$2</f>
        <v>11655.584615253298</v>
      </c>
    </row>
    <row r="194" spans="1:79" x14ac:dyDescent="0.2">
      <c r="A194" s="9">
        <f>+data!B196</f>
        <v>705</v>
      </c>
      <c r="B194" s="52">
        <f>+'2grid'!B194*CC$2</f>
        <v>0</v>
      </c>
      <c r="C194" s="52">
        <f>+'2grid'!C194*CD$2</f>
        <v>0</v>
      </c>
      <c r="D194" s="52">
        <f>+'2grid'!D194*CE$2</f>
        <v>0</v>
      </c>
      <c r="E194" s="52">
        <f>+'2grid'!E194*CF$2</f>
        <v>0</v>
      </c>
      <c r="F194" s="52">
        <f>+'2grid'!F194*CG$2</f>
        <v>0</v>
      </c>
      <c r="G194" s="52">
        <f>+'2grid'!G194*CH$2</f>
        <v>6.0284893599915588</v>
      </c>
      <c r="H194" s="52">
        <f>+'2grid'!H194*CI$2</f>
        <v>28.201724556794737</v>
      </c>
      <c r="I194" s="52">
        <f>+'2grid'!I194*CJ$2</f>
        <v>131.88453542736357</v>
      </c>
      <c r="J194" s="52">
        <f>+'2grid'!J194*CK$2</f>
        <v>190.67350322760714</v>
      </c>
      <c r="K194" s="52">
        <f>+'2grid'!K194*CL$2</f>
        <v>269.60049928852504</v>
      </c>
      <c r="L194" s="52">
        <f>+'2grid'!L194*CM$2</f>
        <v>366.03675237426989</v>
      </c>
      <c r="M194" s="52">
        <f>+'2grid'!M194*CN$2</f>
        <v>364.27031631503843</v>
      </c>
      <c r="N194" s="52">
        <f>+'2grid'!N194*CO$2</f>
        <v>361.95502510632014</v>
      </c>
      <c r="O194" s="52">
        <f>+'2grid'!O194*CP$2</f>
        <v>359.0509308236521</v>
      </c>
      <c r="P194" s="52">
        <f>+'2grid'!P194*CQ$2</f>
        <v>355.51425701778635</v>
      </c>
      <c r="Q194" s="52">
        <f>+'2grid'!Q194*CR$2</f>
        <v>351.29659466748791</v>
      </c>
      <c r="R194" s="52">
        <f>+'2grid'!R194*CS$2</f>
        <v>346.34382159047789</v>
      </c>
      <c r="S194" s="52">
        <f>+'2grid'!S194*CT$2</f>
        <v>340.59462205528797</v>
      </c>
      <c r="T194" s="52">
        <f>+'2grid'!T194*CU$2</f>
        <v>333.97841482917579</v>
      </c>
      <c r="U194" s="52">
        <f>+'2grid'!U194*CV$2</f>
        <v>326.41238217006713</v>
      </c>
      <c r="V194" s="52">
        <f>+'2grid'!V194*CW$2</f>
        <v>317.7970891044958</v>
      </c>
      <c r="W194" s="52">
        <f>+'2grid'!W194*CX$2</f>
        <v>308.00980922862658</v>
      </c>
      <c r="X194" s="52">
        <f>+'2grid'!X194*CY$2</f>
        <v>296.89395044787221</v>
      </c>
      <c r="Y194" s="52">
        <f>+'2grid'!Y194*CZ$2</f>
        <v>284.24148032469787</v>
      </c>
      <c r="Z194" s="52">
        <f>+'2grid'!Z194*DA$2</f>
        <v>269.76190756386399</v>
      </c>
      <c r="AA194" s="52">
        <f>+'2grid'!AA194*DB$2</f>
        <v>253.02309557111542</v>
      </c>
      <c r="AB194" s="52">
        <f>+'2grid'!AB194*DC$2</f>
        <v>233.32572868410114</v>
      </c>
      <c r="AC194" s="52">
        <f>+'2grid'!AC194*DD$2</f>
        <v>209.39302373326063</v>
      </c>
      <c r="AD194" s="52">
        <f>+'2grid'!AD194*DE$2</f>
        <v>212.3124069528088</v>
      </c>
      <c r="AE194" s="52">
        <f>+'2grid'!AE194*DF$2</f>
        <v>215.12428840171521</v>
      </c>
      <c r="AF194" s="52">
        <f>+'2grid'!AF194*DG$2</f>
        <v>217.8131265334662</v>
      </c>
      <c r="AG194" s="52">
        <f>+'2grid'!AG194*DH$2</f>
        <v>220.36182211616455</v>
      </c>
      <c r="AH194" s="52">
        <f>+'2grid'!AH194*DI$2</f>
        <v>222.75151155317204</v>
      </c>
      <c r="AI194" s="52">
        <f>+'2grid'!AI194*DJ$2</f>
        <v>224.96131901969724</v>
      </c>
      <c r="AJ194" s="52">
        <f>+'2grid'!AJ194*DK$2</f>
        <v>226.9680562214935</v>
      </c>
      <c r="AK194" s="52">
        <f>+'2grid'!AK194*DL$2</f>
        <v>228.74585475788001</v>
      </c>
      <c r="AL194" s="52">
        <f>+'2grid'!AL194*DM$2</f>
        <v>230.26571065909408</v>
      </c>
      <c r="AM194" s="52">
        <f>+'2grid'!AM194*DN$2</f>
        <v>231.49491287766622</v>
      </c>
      <c r="AN194" s="52">
        <f>+'2grid'!AN194*DO$2</f>
        <v>232.39631608952246</v>
      </c>
      <c r="AO194" s="52">
        <f>+'2grid'!AO194*DP$2</f>
        <v>237.35620488117624</v>
      </c>
      <c r="AP194" s="52">
        <f>+'2grid'!AP194*DQ$2</f>
        <v>241.98514073508338</v>
      </c>
      <c r="AQ194" s="52">
        <f>+'2grid'!AQ194*DR$2</f>
        <v>246.1997359676669</v>
      </c>
      <c r="AR194" s="52">
        <f>+'2grid'!AR194*DS$2</f>
        <v>249.89973251730976</v>
      </c>
      <c r="AS194" s="52">
        <f>+'2grid'!AS194*DT$2</f>
        <v>252.9631825837732</v>
      </c>
      <c r="AT194" s="52">
        <f>+'2grid'!AT194*DU$2</f>
        <v>266.67116153204125</v>
      </c>
      <c r="AU194" s="52">
        <f>+'2grid'!AU194*DV$2</f>
        <v>280.03396813307376</v>
      </c>
      <c r="AV194" s="52">
        <f>+'2grid'!AV194*DW$2</f>
        <v>292.66785072391104</v>
      </c>
      <c r="AW194" s="52">
        <f>+'2grid'!AW194*DX$2</f>
        <v>304.03385881973196</v>
      </c>
      <c r="AX194" s="52">
        <f>+'2grid'!AX194*DY$2</f>
        <v>316.83838343360236</v>
      </c>
      <c r="AY194" s="52">
        <f>+'2grid'!AY194*DZ$2</f>
        <v>336.95613816528925</v>
      </c>
      <c r="AZ194" s="52">
        <f>+'2grid'!AZ194*EA$2</f>
        <v>352.78038352280305</v>
      </c>
      <c r="BA194" s="52">
        <f>+'2grid'!BA194*EB$2</f>
        <v>359.97572181274882</v>
      </c>
      <c r="BB194" s="52">
        <f>+'2grid'!BB194*EC$2</f>
        <v>349.31778161415525</v>
      </c>
      <c r="BC194" s="52">
        <f>+'2grid'!BC194*ED$2</f>
        <v>274.63271083969465</v>
      </c>
      <c r="BD194" s="52">
        <f>+'2grid'!BD194*EE$2</f>
        <v>266.78901984732823</v>
      </c>
      <c r="BE194" s="52">
        <f>+'2grid'!BE194*EF$2</f>
        <v>254.38719022900764</v>
      </c>
      <c r="BF194" s="52">
        <f>+'2grid'!BF194*EG$2</f>
        <v>247.74831389312976</v>
      </c>
      <c r="BG194" s="52">
        <f>+'2grid'!BG194*EH$2</f>
        <v>208.08</v>
      </c>
      <c r="BH194" s="52">
        <f>+'2grid'!BH194*EI$2</f>
        <v>207.06</v>
      </c>
      <c r="BI194" s="52">
        <f>+'2grid'!BI194*EJ$2</f>
        <v>201.96</v>
      </c>
      <c r="BJ194" s="52">
        <f>+'2grid'!BJ194*EK$2</f>
        <v>206.04</v>
      </c>
      <c r="BK194" s="52">
        <f>+'2grid'!BK194*EL$2</f>
        <v>209.1</v>
      </c>
      <c r="BL194" s="52">
        <f>+'2grid'!BL194*EM$2</f>
        <v>208.08</v>
      </c>
      <c r="BM194" s="52">
        <f>+'2grid'!BM194*EN$2</f>
        <v>210.12</v>
      </c>
      <c r="BN194" s="52">
        <f>+'2grid'!BN194*EO$2</f>
        <v>205.02</v>
      </c>
      <c r="BO194" s="52">
        <f>+'2grid'!BO194*EP$2</f>
        <v>210.12</v>
      </c>
      <c r="BP194" s="52">
        <f>+'2grid'!BP194*EQ$2</f>
        <v>205.02</v>
      </c>
      <c r="BQ194" s="52">
        <f>+'2grid'!BQ194*ER$2</f>
        <v>201.24600000000001</v>
      </c>
      <c r="BR194" s="52">
        <f>+'2grid'!BR194*ES$2</f>
        <v>199.41</v>
      </c>
      <c r="BS194" s="52">
        <f>+'2grid'!BS194*ET$2</f>
        <v>202.67399999999998</v>
      </c>
      <c r="BT194" s="52">
        <f>+'2grid'!BT194*EU$2</f>
        <v>197.54339999999962</v>
      </c>
      <c r="BU194" s="52">
        <f>+'2grid'!BU194*EV$2</f>
        <v>197.12111999999939</v>
      </c>
      <c r="BV194" s="52">
        <f>+'2grid'!BV194*EW$2</f>
        <v>196.56399599999915</v>
      </c>
      <c r="BW194" s="52">
        <f>+'2grid'!BW194*EX$2</f>
        <v>195.55235999999891</v>
      </c>
      <c r="BX194" s="52">
        <f>+'2grid'!BX194*EY$2</f>
        <v>194.34009679999869</v>
      </c>
      <c r="BY194" s="52">
        <f>+'2grid'!BY194*EZ$2</f>
        <v>192.47918613333226</v>
      </c>
      <c r="BZ194" s="52">
        <f>+'2grid'!BZ194*FA$2</f>
        <v>192.1324489955542</v>
      </c>
      <c r="CA194" s="52">
        <f>+'2grid'!CA194*FB$2</f>
        <v>190.85719653925767</v>
      </c>
    </row>
    <row r="195" spans="1:79" x14ac:dyDescent="0.2">
      <c r="A195" s="9">
        <f>+data!B197</f>
        <v>706</v>
      </c>
      <c r="B195" s="52">
        <f>+'2grid'!B195*CC$2</f>
        <v>0</v>
      </c>
      <c r="C195" s="52">
        <f>+'2grid'!C195*CD$2</f>
        <v>0</v>
      </c>
      <c r="D195" s="52">
        <f>+'2grid'!D195*CE$2</f>
        <v>0</v>
      </c>
      <c r="E195" s="52">
        <f>+'2grid'!E195*CF$2</f>
        <v>0</v>
      </c>
      <c r="F195" s="52">
        <f>+'2grid'!F195*CG$2</f>
        <v>0</v>
      </c>
      <c r="G195" s="52">
        <f>+'2grid'!G195*CH$2</f>
        <v>0</v>
      </c>
      <c r="H195" s="52">
        <f>+'2grid'!H195*CI$2</f>
        <v>0</v>
      </c>
      <c r="I195" s="52">
        <f>+'2grid'!I195*CJ$2</f>
        <v>0</v>
      </c>
      <c r="J195" s="52">
        <f>+'2grid'!J195*CK$2</f>
        <v>0</v>
      </c>
      <c r="K195" s="52">
        <f>+'2grid'!K195*CL$2</f>
        <v>0</v>
      </c>
      <c r="L195" s="52">
        <f>+'2grid'!L195*CM$2</f>
        <v>0</v>
      </c>
      <c r="M195" s="52">
        <f>+'2grid'!M195*CN$2</f>
        <v>0</v>
      </c>
      <c r="N195" s="52">
        <f>+'2grid'!N195*CO$2</f>
        <v>0</v>
      </c>
      <c r="O195" s="52">
        <f>+'2grid'!O195*CP$2</f>
        <v>0</v>
      </c>
      <c r="P195" s="52">
        <f>+'2grid'!P195*CQ$2</f>
        <v>0</v>
      </c>
      <c r="Q195" s="52">
        <f>+'2grid'!Q195*CR$2</f>
        <v>0</v>
      </c>
      <c r="R195" s="52">
        <f>+'2grid'!R195*CS$2</f>
        <v>0</v>
      </c>
      <c r="S195" s="52">
        <f>+'2grid'!S195*CT$2</f>
        <v>0</v>
      </c>
      <c r="T195" s="52">
        <f>+'2grid'!T195*CU$2</f>
        <v>0</v>
      </c>
      <c r="U195" s="52">
        <f>+'2grid'!U195*CV$2</f>
        <v>0</v>
      </c>
      <c r="V195" s="52">
        <f>+'2grid'!V195*CW$2</f>
        <v>0</v>
      </c>
      <c r="W195" s="52">
        <f>+'2grid'!W195*CX$2</f>
        <v>0</v>
      </c>
      <c r="X195" s="52">
        <f>+'2grid'!X195*CY$2</f>
        <v>0</v>
      </c>
      <c r="Y195" s="52">
        <f>+'2grid'!Y195*CZ$2</f>
        <v>0</v>
      </c>
      <c r="Z195" s="52">
        <f>+'2grid'!Z195*DA$2</f>
        <v>0</v>
      </c>
      <c r="AA195" s="52">
        <f>+'2grid'!AA195*DB$2</f>
        <v>0</v>
      </c>
      <c r="AB195" s="52">
        <f>+'2grid'!AB195*DC$2</f>
        <v>0</v>
      </c>
      <c r="AC195" s="52">
        <f>+'2grid'!AC195*DD$2</f>
        <v>0</v>
      </c>
      <c r="AD195" s="52">
        <f>+'2grid'!AD195*DE$2</f>
        <v>0</v>
      </c>
      <c r="AE195" s="52">
        <f>+'2grid'!AE195*DF$2</f>
        <v>0</v>
      </c>
      <c r="AF195" s="52">
        <f>+'2grid'!AF195*DG$2</f>
        <v>0</v>
      </c>
      <c r="AG195" s="52">
        <f>+'2grid'!AG195*DH$2</f>
        <v>0</v>
      </c>
      <c r="AH195" s="52">
        <f>+'2grid'!AH195*DI$2</f>
        <v>0</v>
      </c>
      <c r="AI195" s="52">
        <f>+'2grid'!AI195*DJ$2</f>
        <v>0</v>
      </c>
      <c r="AJ195" s="52">
        <f>+'2grid'!AJ195*DK$2</f>
        <v>0</v>
      </c>
      <c r="AK195" s="52">
        <f>+'2grid'!AK195*DL$2</f>
        <v>0</v>
      </c>
      <c r="AL195" s="52">
        <f>+'2grid'!AL195*DM$2</f>
        <v>0</v>
      </c>
      <c r="AM195" s="52">
        <f>+'2grid'!AM195*DN$2</f>
        <v>0</v>
      </c>
      <c r="AN195" s="52">
        <f>+'2grid'!AN195*DO$2</f>
        <v>411.34623748290164</v>
      </c>
      <c r="AO195" s="52">
        <f>+'2grid'!AO195*DP$2</f>
        <v>408.85082200980548</v>
      </c>
      <c r="AP195" s="52">
        <f>+'2grid'!AP195*DQ$2</f>
        <v>425.64033731356994</v>
      </c>
      <c r="AQ195" s="52">
        <f>+'2grid'!AQ195*DR$2</f>
        <v>435.89608211653291</v>
      </c>
      <c r="AR195" s="52">
        <f>+'2grid'!AR195*DS$2</f>
        <v>446.27821073797594</v>
      </c>
      <c r="AS195" s="52">
        <f>+'2grid'!AS195*DT$2</f>
        <v>456.77992020235183</v>
      </c>
      <c r="AT195" s="52">
        <f>+'2grid'!AT195*DU$2</f>
        <v>472.31357501001469</v>
      </c>
      <c r="AU195" s="52">
        <f>+'2grid'!AU195*DV$2</f>
        <v>488.22946152904024</v>
      </c>
      <c r="AV195" s="52">
        <f>+'2grid'!AV195*DW$2</f>
        <v>504.52546821382998</v>
      </c>
      <c r="AW195" s="52">
        <f>+'2grid'!AW195*DX$2</f>
        <v>521.19824006172314</v>
      </c>
      <c r="AX195" s="52">
        <f>+'2grid'!AX195*DY$2</f>
        <v>544.22353404563034</v>
      </c>
      <c r="AY195" s="52">
        <f>+'2grid'!AY195*DZ$2</f>
        <v>593.80508715066583</v>
      </c>
      <c r="AZ195" s="52">
        <f>+'2grid'!AZ195*EA$2</f>
        <v>647.86734196685973</v>
      </c>
      <c r="BA195" s="52">
        <f>+'2grid'!BA195*EB$2</f>
        <v>706.81130146230998</v>
      </c>
      <c r="BB195" s="52">
        <f>+'2grid'!BB195*EC$2</f>
        <v>771.07343163272935</v>
      </c>
      <c r="BC195" s="52">
        <f>+'2grid'!BC195*ED$2</f>
        <v>952.06000000000006</v>
      </c>
      <c r="BD195" s="52">
        <f>+'2grid'!BD195*EE$2</f>
        <v>991.80000000000007</v>
      </c>
      <c r="BE195" s="52">
        <f>+'2grid'!BE195*EF$2</f>
        <v>1036</v>
      </c>
      <c r="BF195" s="52">
        <f>+'2grid'!BF195*EG$2</f>
        <v>1071.1759999999999</v>
      </c>
      <c r="BG195" s="52">
        <f>+'2grid'!BG195*EH$2</f>
        <v>1088.3399999999999</v>
      </c>
      <c r="BH195" s="52">
        <f>+'2grid'!BH195*EI$2</f>
        <v>1092.42</v>
      </c>
      <c r="BI195" s="52">
        <f>+'2grid'!BI195*EJ$2</f>
        <v>1250.52</v>
      </c>
      <c r="BJ195" s="52">
        <f>+'2grid'!BJ195*EK$2</f>
        <v>1301.52</v>
      </c>
      <c r="BK195" s="52">
        <f>+'2grid'!BK195*EL$2</f>
        <v>1404.54</v>
      </c>
      <c r="BL195" s="52">
        <f>+'2grid'!BL195*EM$2</f>
        <v>1404.54</v>
      </c>
      <c r="BM195" s="52">
        <f>+'2grid'!BM195*EN$2</f>
        <v>1190.3399999999999</v>
      </c>
      <c r="BN195" s="52">
        <f>+'2grid'!BN195*EO$2</f>
        <v>1047.54</v>
      </c>
      <c r="BO195" s="52">
        <f>+'2grid'!BO195*EP$2</f>
        <v>1047.54</v>
      </c>
      <c r="BP195" s="52">
        <f>+'2grid'!BP195*EQ$2</f>
        <v>1048.56</v>
      </c>
      <c r="BQ195" s="52">
        <f>+'2grid'!BQ195*ER$2</f>
        <v>1151.58</v>
      </c>
      <c r="BR195" s="52">
        <f>+'2grid'!BR195*ES$2</f>
        <v>1151.58</v>
      </c>
      <c r="BS195" s="52">
        <f>+'2grid'!BS195*ET$2</f>
        <v>1151.58</v>
      </c>
      <c r="BT195" s="52">
        <f>+'2grid'!BT195*EU$2</f>
        <v>1203.4980000000014</v>
      </c>
      <c r="BU195" s="52">
        <f>+'2grid'!BU195*EV$2</f>
        <v>1234.3224000000027</v>
      </c>
      <c r="BV195" s="52">
        <f>+'2grid'!BV195*EW$2</f>
        <v>1243.7329200000052</v>
      </c>
      <c r="BW195" s="52">
        <f>+'2grid'!BW195*EX$2</f>
        <v>1265.4732000000035</v>
      </c>
      <c r="BX195" s="52">
        <f>+'2grid'!BX195*EY$2</f>
        <v>1296.0393360000055</v>
      </c>
      <c r="BY195" s="52">
        <f>+'2grid'!BY195*EZ$2</f>
        <v>1324.2042559999993</v>
      </c>
      <c r="BZ195" s="52">
        <f>+'2grid'!BZ195*FA$2</f>
        <v>1342.2539221333393</v>
      </c>
      <c r="CA195" s="52">
        <f>+'2grid'!CA195*FB$2</f>
        <v>1365.5014478222222</v>
      </c>
    </row>
    <row r="196" spans="1:79" x14ac:dyDescent="0.2">
      <c r="A196" s="9">
        <f>+data!B198</f>
        <v>710</v>
      </c>
      <c r="B196" s="52">
        <f>+'2grid'!B196*CC$2</f>
        <v>0</v>
      </c>
      <c r="C196" s="52">
        <f>+'2grid'!C196*CD$2</f>
        <v>0</v>
      </c>
      <c r="D196" s="52">
        <f>+'2grid'!D196*CE$2</f>
        <v>0</v>
      </c>
      <c r="E196" s="52">
        <f>+'2grid'!E196*CF$2</f>
        <v>0</v>
      </c>
      <c r="F196" s="52">
        <f>+'2grid'!F196*CG$2</f>
        <v>0</v>
      </c>
      <c r="G196" s="52">
        <f>+'2grid'!G196*CH$2</f>
        <v>0</v>
      </c>
      <c r="H196" s="52">
        <f>+'2grid'!H196*CI$2</f>
        <v>0</v>
      </c>
      <c r="I196" s="52">
        <f>+'2grid'!I196*CJ$2</f>
        <v>0</v>
      </c>
      <c r="J196" s="52">
        <f>+'2grid'!J196*CK$2</f>
        <v>0</v>
      </c>
      <c r="K196" s="52">
        <f>+'2grid'!K196*CL$2</f>
        <v>0</v>
      </c>
      <c r="L196" s="52">
        <f>+'2grid'!L196*CM$2</f>
        <v>0</v>
      </c>
      <c r="M196" s="52">
        <f>+'2grid'!M196*CN$2</f>
        <v>0</v>
      </c>
      <c r="N196" s="52">
        <f>+'2grid'!N196*CO$2</f>
        <v>0</v>
      </c>
      <c r="O196" s="52">
        <f>+'2grid'!O196*CP$2</f>
        <v>0</v>
      </c>
      <c r="P196" s="52">
        <f>+'2grid'!P196*CQ$2</f>
        <v>0</v>
      </c>
      <c r="Q196" s="52">
        <f>+'2grid'!Q196*CR$2</f>
        <v>0</v>
      </c>
      <c r="R196" s="52">
        <f>+'2grid'!R196*CS$2</f>
        <v>0</v>
      </c>
      <c r="S196" s="52">
        <f>+'2grid'!S196*CT$2</f>
        <v>0</v>
      </c>
      <c r="T196" s="52">
        <f>+'2grid'!T196*CU$2</f>
        <v>0</v>
      </c>
      <c r="U196" s="52">
        <f>+'2grid'!U196*CV$2</f>
        <v>0</v>
      </c>
      <c r="V196" s="52">
        <f>+'2grid'!V196*CW$2</f>
        <v>0</v>
      </c>
      <c r="W196" s="52">
        <f>+'2grid'!W196*CX$2</f>
        <v>0</v>
      </c>
      <c r="X196" s="52">
        <f>+'2grid'!X196*CY$2</f>
        <v>0</v>
      </c>
      <c r="Y196" s="52">
        <f>+'2grid'!Y196*CZ$2</f>
        <v>0</v>
      </c>
      <c r="Z196" s="52">
        <f>+'2grid'!Z196*DA$2</f>
        <v>0</v>
      </c>
      <c r="AA196" s="52">
        <f>+'2grid'!AA196*DB$2</f>
        <v>0</v>
      </c>
      <c r="AB196" s="52">
        <f>+'2grid'!AB196*DC$2</f>
        <v>172.82704262457509</v>
      </c>
      <c r="AC196" s="52">
        <f>+'2grid'!AC196*DD$2</f>
        <v>475.15790694627105</v>
      </c>
      <c r="AD196" s="52">
        <f>+'2grid'!AD196*DE$2</f>
        <v>919.93101683042698</v>
      </c>
      <c r="AE196" s="52">
        <f>+'2grid'!AE196*DF$2</f>
        <v>890.19907859817238</v>
      </c>
      <c r="AF196" s="52">
        <f>+'2grid'!AF196*DG$2</f>
        <v>860.93431615243924</v>
      </c>
      <c r="AG196" s="52">
        <f>+'2grid'!AG196*DH$2</f>
        <v>832.13701715593959</v>
      </c>
      <c r="AH196" s="52">
        <f>+'2grid'!AH196*DI$2</f>
        <v>803.80746904307193</v>
      </c>
      <c r="AI196" s="52">
        <f>+'2grid'!AI196*DJ$2</f>
        <v>775.94595902029232</v>
      </c>
      <c r="AJ196" s="52">
        <f>+'2grid'!AJ196*DK$2</f>
        <v>748.55277406649088</v>
      </c>
      <c r="AK196" s="52">
        <f>+'2grid'!AK196*DL$2</f>
        <v>721.62820093336074</v>
      </c>
      <c r="AL196" s="52">
        <f>+'2grid'!AL196*DM$2</f>
        <v>695.1725261457741</v>
      </c>
      <c r="AM196" s="52">
        <f>+'2grid'!AM196*DN$2</f>
        <v>669.18603600214783</v>
      </c>
      <c r="AN196" s="52">
        <f>+'2grid'!AN196*DO$2</f>
        <v>643.66901657481799</v>
      </c>
      <c r="AO196" s="52">
        <f>+'2grid'!AO196*DP$2</f>
        <v>618.62175371040689</v>
      </c>
      <c r="AP196" s="52">
        <f>+'2grid'!AP196*DQ$2</f>
        <v>594.04453303019011</v>
      </c>
      <c r="AQ196" s="52">
        <f>+'2grid'!AQ196*DR$2</f>
        <v>569.93763993046673</v>
      </c>
      <c r="AR196" s="52">
        <f>+'2grid'!AR196*DS$2</f>
        <v>660.00402318332544</v>
      </c>
      <c r="AS196" s="52">
        <f>+'2grid'!AS196*DT$2</f>
        <v>800.30382235205684</v>
      </c>
      <c r="AT196" s="52">
        <f>+'2grid'!AT196*DU$2</f>
        <v>1043.7197296205022</v>
      </c>
      <c r="AU196" s="52">
        <f>+'2grid'!AU196*DV$2</f>
        <v>2030.4085870875356</v>
      </c>
      <c r="AV196" s="52">
        <f>+'2grid'!AV196*DW$2</f>
        <v>2449.0701820854051</v>
      </c>
      <c r="AW196" s="52">
        <f>+'2grid'!AW196*DX$2</f>
        <v>3355.5844798890794</v>
      </c>
      <c r="AX196" s="52">
        <f>+'2grid'!AX196*DY$2</f>
        <v>4469.6622399260059</v>
      </c>
      <c r="AY196" s="52">
        <f>+'2grid'!AY196*DZ$2</f>
        <v>5491.6816614120662</v>
      </c>
      <c r="AZ196" s="52">
        <f>+'2grid'!AZ196*EA$2</f>
        <v>6786.7422651025418</v>
      </c>
      <c r="BA196" s="52">
        <f>+'2grid'!BA196*EB$2</f>
        <v>8172.6277934384616</v>
      </c>
      <c r="BB196" s="52">
        <f>+'2grid'!BB196*EC$2</f>
        <v>10734.842578024696</v>
      </c>
      <c r="BC196" s="52">
        <f>+'2grid'!BC196*ED$2</f>
        <v>13547.656000000001</v>
      </c>
      <c r="BD196" s="52">
        <f>+'2grid'!BD196*EE$2</f>
        <v>13793.328000000001</v>
      </c>
      <c r="BE196" s="52">
        <f>+'2grid'!BE196*EF$2</f>
        <v>13731.144</v>
      </c>
      <c r="BF196" s="52">
        <f>+'2grid'!BF196*EG$2</f>
        <v>14700.4</v>
      </c>
      <c r="BG196" s="52">
        <f>+'2grid'!BG196*EH$2</f>
        <v>16026.24</v>
      </c>
      <c r="BH196" s="52">
        <f>+'2grid'!BH196*EI$2</f>
        <v>16026.24</v>
      </c>
      <c r="BI196" s="52">
        <f>+'2grid'!BI196*EJ$2</f>
        <v>16026.24</v>
      </c>
      <c r="BJ196" s="52">
        <f>+'2grid'!BJ196*EK$2</f>
        <v>16026.24</v>
      </c>
      <c r="BK196" s="52">
        <f>+'2grid'!BK196*EL$2</f>
        <v>15963</v>
      </c>
      <c r="BL196" s="52">
        <f>+'2grid'!BL196*EM$2</f>
        <v>15963</v>
      </c>
      <c r="BM196" s="52">
        <f>+'2grid'!BM196*EN$2</f>
        <v>15759</v>
      </c>
      <c r="BN196" s="52">
        <f>+'2grid'!BN196*EO$2</f>
        <v>15759</v>
      </c>
      <c r="BO196" s="52">
        <f>+'2grid'!BO196*EP$2</f>
        <v>15759</v>
      </c>
      <c r="BP196" s="52">
        <f>+'2grid'!BP196*EQ$2</f>
        <v>15606</v>
      </c>
      <c r="BQ196" s="52">
        <f>+'2grid'!BQ196*ER$2</f>
        <v>13222.26</v>
      </c>
      <c r="BR196" s="52">
        <f>+'2grid'!BR196*ES$2</f>
        <v>12694.92</v>
      </c>
      <c r="BS196" s="52">
        <f>+'2grid'!BS196*ET$2</f>
        <v>12661.26</v>
      </c>
      <c r="BT196" s="52">
        <f>+'2grid'!BT196*EU$2</f>
        <v>11256.72</v>
      </c>
      <c r="BU196" s="52">
        <f>+'2grid'!BU196*EV$2</f>
        <v>10310.363999999952</v>
      </c>
      <c r="BV196" s="52">
        <f>+'2grid'!BV196*EW$2</f>
        <v>9850.5072000001055</v>
      </c>
      <c r="BW196" s="52">
        <f>+'2grid'!BW196*EX$2</f>
        <v>9124.3080000001428</v>
      </c>
      <c r="BX196" s="52">
        <f>+'2grid'!BX196*EY$2</f>
        <v>8259.8457600000365</v>
      </c>
      <c r="BY196" s="52">
        <f>+'2grid'!BY196*EZ$2</f>
        <v>7357.4177600002104</v>
      </c>
      <c r="BZ196" s="52">
        <f>+'2grid'!BZ196*FA$2</f>
        <v>6722.4339413334947</v>
      </c>
      <c r="CA196" s="52">
        <f>+'2grid'!CA196*FB$2</f>
        <v>5975.8080248889883</v>
      </c>
    </row>
    <row r="197" spans="1:79" x14ac:dyDescent="0.2">
      <c r="A197" s="9">
        <f>+data!B199</f>
        <v>716</v>
      </c>
      <c r="B197" s="52">
        <f>+'2grid'!B197*CC$2</f>
        <v>0</v>
      </c>
      <c r="C197" s="52">
        <f>+'2grid'!C197*CD$2</f>
        <v>0</v>
      </c>
      <c r="D197" s="52">
        <f>+'2grid'!D197*CE$2</f>
        <v>0</v>
      </c>
      <c r="E197" s="52">
        <f>+'2grid'!E197*CF$2</f>
        <v>0</v>
      </c>
      <c r="F197" s="52">
        <f>+'2grid'!F197*CG$2</f>
        <v>0</v>
      </c>
      <c r="G197" s="52">
        <f>+'2grid'!G197*CH$2</f>
        <v>0.90001075637249428</v>
      </c>
      <c r="H197" s="52">
        <f>+'2grid'!H197*CI$2</f>
        <v>3.9764111599730207</v>
      </c>
      <c r="I197" s="52">
        <f>+'2grid'!I197*CJ$2</f>
        <v>17.562482623214169</v>
      </c>
      <c r="J197" s="52">
        <f>+'2grid'!J197*CK$2</f>
        <v>25.966485493173856</v>
      </c>
      <c r="K197" s="52">
        <f>+'2grid'!K197*CL$2</f>
        <v>38.375346525002264</v>
      </c>
      <c r="L197" s="52">
        <f>+'2grid'!L197*CM$2</f>
        <v>56.688856803874472</v>
      </c>
      <c r="M197" s="52">
        <f>+'2grid'!M197*CN$2</f>
        <v>63.291122704537855</v>
      </c>
      <c r="N197" s="52">
        <f>+'2grid'!N197*CO$2</f>
        <v>70.621250006171593</v>
      </c>
      <c r="O197" s="52">
        <f>+'2grid'!O197*CP$2</f>
        <v>78.752235034134131</v>
      </c>
      <c r="P197" s="52">
        <f>+'2grid'!P197*CQ$2</f>
        <v>87.763044240749977</v>
      </c>
      <c r="Q197" s="52">
        <f>+'2grid'!Q197*CR$2</f>
        <v>97.738825760954541</v>
      </c>
      <c r="R197" s="52">
        <f>+'2grid'!R197*CS$2</f>
        <v>108.77105894059341</v>
      </c>
      <c r="S197" s="52">
        <f>+'2grid'!S197*CT$2</f>
        <v>120.95761970838934</v>
      </c>
      <c r="T197" s="52">
        <f>+'2grid'!T197*CU$2</f>
        <v>134.40273459323836</v>
      </c>
      <c r="U197" s="52">
        <f>+'2grid'!U197*CV$2</f>
        <v>153.50173172877965</v>
      </c>
      <c r="V197" s="52">
        <f>+'2grid'!V197*CW$2</f>
        <v>171.24750626225378</v>
      </c>
      <c r="W197" s="52">
        <f>+'2grid'!W197*CX$2</f>
        <v>166.05152580484506</v>
      </c>
      <c r="X197" s="52">
        <f>+'2grid'!X197*CY$2</f>
        <v>160.85083701754795</v>
      </c>
      <c r="Y197" s="52">
        <f>+'2grid'!Y197*CZ$2</f>
        <v>155.64544616957087</v>
      </c>
      <c r="Z197" s="52">
        <f>+'2grid'!Z197*DA$2</f>
        <v>150.43535951168397</v>
      </c>
      <c r="AA197" s="52">
        <f>+'2grid'!AA197*DB$2</f>
        <v>290.44116655259921</v>
      </c>
      <c r="AB197" s="52">
        <f>+'2grid'!AB197*DC$2</f>
        <v>303.80243838029179</v>
      </c>
      <c r="AC197" s="52">
        <f>+'2grid'!AC197*DD$2</f>
        <v>315.37814937264289</v>
      </c>
      <c r="AD197" s="52">
        <f>+'2grid'!AD197*DE$2</f>
        <v>316.50779152431284</v>
      </c>
      <c r="AE197" s="52">
        <f>+'2grid'!AE197*DF$2</f>
        <v>318.21075320283512</v>
      </c>
      <c r="AF197" s="52">
        <f>+'2grid'!AF197*DG$2</f>
        <v>320.1288028145878</v>
      </c>
      <c r="AG197" s="52">
        <f>+'2grid'!AG197*DH$2</f>
        <v>322.28862638400659</v>
      </c>
      <c r="AH197" s="52">
        <f>+'2grid'!AH197*DI$2</f>
        <v>324.72154686345823</v>
      </c>
      <c r="AI197" s="52">
        <f>+'2grid'!AI197*DJ$2</f>
        <v>327.46459922989953</v>
      </c>
      <c r="AJ197" s="52">
        <f>+'2grid'!AJ197*DK$2</f>
        <v>330.56192509546264</v>
      </c>
      <c r="AK197" s="52">
        <f>+'2grid'!AK197*DL$2</f>
        <v>334.06660518544368</v>
      </c>
      <c r="AL197" s="52">
        <f>+'2grid'!AL197*DM$2</f>
        <v>338.04310161880699</v>
      </c>
      <c r="AM197" s="52">
        <f>+'2grid'!AM197*DN$2</f>
        <v>342.57056475097818</v>
      </c>
      <c r="AN197" s="52">
        <f>+'2grid'!AN197*DO$2</f>
        <v>347.74739046404108</v>
      </c>
      <c r="AO197" s="52">
        <f>+'2grid'!AO197*DP$2</f>
        <v>353.69762701099154</v>
      </c>
      <c r="AP197" s="52">
        <f>+'2grid'!AP197*DQ$2</f>
        <v>360.58018784836548</v>
      </c>
      <c r="AQ197" s="52">
        <f>+'2grid'!AQ197*DR$2</f>
        <v>368.60244658039545</v>
      </c>
      <c r="AR197" s="52">
        <f>+'2grid'!AR197*DS$2</f>
        <v>378.04090785728704</v>
      </c>
      <c r="AS197" s="52">
        <f>+'2grid'!AS197*DT$2</f>
        <v>389.27375795587608</v>
      </c>
      <c r="AT197" s="52">
        <f>+'2grid'!AT197*DU$2</f>
        <v>402.83430020651792</v>
      </c>
      <c r="AU197" s="52">
        <f>+'2grid'!AU197*DV$2</f>
        <v>419.50319757273928</v>
      </c>
      <c r="AV197" s="52">
        <f>+'2grid'!AV197*DW$2</f>
        <v>440.47789640140599</v>
      </c>
      <c r="AW197" s="52">
        <f>+'2grid'!AW197*DX$2</f>
        <v>467.70927288910809</v>
      </c>
      <c r="AX197" s="52">
        <f>+'2grid'!AX197*DY$2</f>
        <v>510.25053584795592</v>
      </c>
      <c r="AY197" s="52">
        <f>+'2grid'!AY197*DZ$2</f>
        <v>570.74310985249883</v>
      </c>
      <c r="AZ197" s="52">
        <f>+'2grid'!AZ197*EA$2</f>
        <v>666.53608142568351</v>
      </c>
      <c r="BA197" s="52">
        <f>+'2grid'!BA197*EB$2</f>
        <v>853.68935007754567</v>
      </c>
      <c r="BB197" s="52">
        <f>+'2grid'!BB197*EC$2</f>
        <v>1540.6028783334655</v>
      </c>
      <c r="BC197" s="52">
        <f>+'2grid'!BC197*ED$2</f>
        <v>2088.2200000000003</v>
      </c>
      <c r="BD197" s="52">
        <f>+'2grid'!BD197*EE$2</f>
        <v>2542.14</v>
      </c>
      <c r="BE197" s="52">
        <f>+'2grid'!BE197*EF$2</f>
        <v>2698.78</v>
      </c>
      <c r="BF197" s="52">
        <f>+'2grid'!BF197*EG$2</f>
        <v>3094.28</v>
      </c>
      <c r="BG197" s="52">
        <f>+'2grid'!BG197*EH$2</f>
        <v>3774</v>
      </c>
      <c r="BH197" s="52">
        <f>+'2grid'!BH197*EI$2</f>
        <v>3774</v>
      </c>
      <c r="BI197" s="52">
        <f>+'2grid'!BI197*EJ$2</f>
        <v>3825</v>
      </c>
      <c r="BJ197" s="52">
        <f>+'2grid'!BJ197*EK$2</f>
        <v>3825</v>
      </c>
      <c r="BK197" s="52">
        <f>+'2grid'!BK197*EL$2</f>
        <v>3978</v>
      </c>
      <c r="BL197" s="52">
        <f>+'2grid'!BL197*EM$2</f>
        <v>4080</v>
      </c>
      <c r="BM197" s="52">
        <f>+'2grid'!BM197*EN$2</f>
        <v>4233</v>
      </c>
      <c r="BN197" s="52">
        <f>+'2grid'!BN197*EO$2</f>
        <v>4233</v>
      </c>
      <c r="BO197" s="52">
        <f>+'2grid'!BO197*EP$2</f>
        <v>4437</v>
      </c>
      <c r="BP197" s="52">
        <f>+'2grid'!BP197*EQ$2</f>
        <v>4386</v>
      </c>
      <c r="BQ197" s="52">
        <f>+'2grid'!BQ197*ER$2</f>
        <v>4182</v>
      </c>
      <c r="BR197" s="52">
        <f>+'2grid'!BR197*ES$2</f>
        <v>4386</v>
      </c>
      <c r="BS197" s="52">
        <f>+'2grid'!BS197*ET$2</f>
        <v>4182</v>
      </c>
      <c r="BT197" s="52">
        <f>+'2grid'!BT197*EU$2</f>
        <v>4161.6000000000004</v>
      </c>
      <c r="BU197" s="52">
        <f>+'2grid'!BU197*EV$2</f>
        <v>4124.88</v>
      </c>
      <c r="BV197" s="52">
        <f>+'2grid'!BV197*EW$2</f>
        <v>4105.7040000000115</v>
      </c>
      <c r="BW197" s="52">
        <f>+'2grid'!BW197*EX$2</f>
        <v>4071.84</v>
      </c>
      <c r="BX197" s="52">
        <f>+'2grid'!BX197*EY$2</f>
        <v>3988.3632000000034</v>
      </c>
      <c r="BY197" s="52">
        <f>+'2grid'!BY197*EZ$2</f>
        <v>3980.0672000000054</v>
      </c>
      <c r="BZ197" s="52">
        <f>+'2grid'!BZ197*FA$2</f>
        <v>3936.9678933333357</v>
      </c>
      <c r="CA197" s="52">
        <f>+'2grid'!CA197*FB$2</f>
        <v>3894.6422755555668</v>
      </c>
    </row>
    <row r="198" spans="1:79" x14ac:dyDescent="0.2">
      <c r="A198" s="9">
        <f>+data!B200</f>
        <v>724</v>
      </c>
      <c r="B198" s="52">
        <f>+'2grid'!B198*CC$2</f>
        <v>0</v>
      </c>
      <c r="C198" s="52">
        <f>+'2grid'!C198*CD$2</f>
        <v>0</v>
      </c>
      <c r="D198" s="52">
        <f>+'2grid'!D198*CE$2</f>
        <v>0</v>
      </c>
      <c r="E198" s="52">
        <f>+'2grid'!E198*CF$2</f>
        <v>5.1597840311704219</v>
      </c>
      <c r="F198" s="52">
        <f>+'2grid'!F198*CG$2</f>
        <v>24.211564062323614</v>
      </c>
      <c r="G198" s="52">
        <f>+'2grid'!G198*CH$2</f>
        <v>99.621091383378129</v>
      </c>
      <c r="H198" s="52">
        <f>+'2grid'!H198*CI$2</f>
        <v>394.8184762885615</v>
      </c>
      <c r="I198" s="52">
        <f>+'2grid'!I198*CJ$2</f>
        <v>1941.4028886885876</v>
      </c>
      <c r="J198" s="52">
        <f>+'2grid'!J198*CK$2</f>
        <v>3719.3043282849858</v>
      </c>
      <c r="K198" s="52">
        <f>+'2grid'!K198*CL$2</f>
        <v>8125.8316344783925</v>
      </c>
      <c r="L198" s="52">
        <f>+'2grid'!L198*CM$2</f>
        <v>8065.168020797566</v>
      </c>
      <c r="M198" s="52">
        <f>+'2grid'!M198*CN$2</f>
        <v>8370.2598834908313</v>
      </c>
      <c r="N198" s="52">
        <f>+'2grid'!N198*CO$2</f>
        <v>7912.9668127033628</v>
      </c>
      <c r="O198" s="52">
        <f>+'2grid'!O198*CP$2</f>
        <v>7450.8723980153563</v>
      </c>
      <c r="P198" s="52">
        <f>+'2grid'!P198*CQ$2</f>
        <v>6574.5397948868776</v>
      </c>
      <c r="Q198" s="52">
        <f>+'2grid'!Q198*CR$2</f>
        <v>5703.3944248763855</v>
      </c>
      <c r="R198" s="52">
        <f>+'2grid'!R198*CS$2</f>
        <v>5848.8069879128088</v>
      </c>
      <c r="S198" s="52">
        <f>+'2grid'!S198*CT$2</f>
        <v>5982.7391174237064</v>
      </c>
      <c r="T198" s="52">
        <f>+'2grid'!T198*CU$2</f>
        <v>6104.4128503543634</v>
      </c>
      <c r="U198" s="52">
        <f>+'2grid'!U198*CV$2</f>
        <v>6213.0347435881968</v>
      </c>
      <c r="V198" s="52">
        <f>+'2grid'!V198*CW$2</f>
        <v>6881.225769847073</v>
      </c>
      <c r="W198" s="52">
        <f>+'2grid'!W198*CX$2</f>
        <v>8266.6113694937339</v>
      </c>
      <c r="X198" s="52">
        <f>+'2grid'!X198*CY$2</f>
        <v>11061.065873331445</v>
      </c>
      <c r="Y198" s="52">
        <f>+'2grid'!Y198*CZ$2</f>
        <v>7944.6974331612773</v>
      </c>
      <c r="Z198" s="52">
        <f>+'2grid'!Z198*DA$2</f>
        <v>9178.097665770696</v>
      </c>
      <c r="AA198" s="52">
        <f>+'2grid'!AA198*DB$2</f>
        <v>11707.153005240212</v>
      </c>
      <c r="AB198" s="52">
        <f>+'2grid'!AB198*DC$2</f>
        <v>10722.244396034686</v>
      </c>
      <c r="AC198" s="52">
        <f>+'2grid'!AC198*DD$2</f>
        <v>11742.910427999957</v>
      </c>
      <c r="AD198" s="52">
        <f>+'2grid'!AD198*DE$2</f>
        <v>11917.42450853712</v>
      </c>
      <c r="AE198" s="52">
        <f>+'2grid'!AE198*DF$2</f>
        <v>12092.134976074974</v>
      </c>
      <c r="AF198" s="52">
        <f>+'2grid'!AF198*DG$2</f>
        <v>12266.908473745585</v>
      </c>
      <c r="AG198" s="52">
        <f>+'2grid'!AG198*DH$2</f>
        <v>12441.603946093075</v>
      </c>
      <c r="AH198" s="52">
        <f>+'2grid'!AH198*DI$2</f>
        <v>12616.072317623974</v>
      </c>
      <c r="AI198" s="52">
        <f>+'2grid'!AI198*DJ$2</f>
        <v>12790.156159978367</v>
      </c>
      <c r="AJ198" s="52">
        <f>+'2grid'!AJ198*DK$2</f>
        <v>12963.689347382651</v>
      </c>
      <c r="AK198" s="52">
        <f>+'2grid'!AK198*DL$2</f>
        <v>13136.496700037416</v>
      </c>
      <c r="AL198" s="52">
        <f>+'2grid'!AL198*DM$2</f>
        <v>13308.39361508756</v>
      </c>
      <c r="AM198" s="52">
        <f>+'2grid'!AM198*DN$2</f>
        <v>13479.185684814716</v>
      </c>
      <c r="AN198" s="52">
        <f>+'2grid'!AN198*DO$2</f>
        <v>13648.668301685346</v>
      </c>
      <c r="AO198" s="52">
        <f>+'2grid'!AO198*DP$2</f>
        <v>14366.370753512683</v>
      </c>
      <c r="AP198" s="52">
        <f>+'2grid'!AP198*DQ$2</f>
        <v>14123.587672334144</v>
      </c>
      <c r="AQ198" s="52">
        <f>+'2grid'!AQ198*DR$2</f>
        <v>15061.608395309329</v>
      </c>
      <c r="AR198" s="52">
        <f>+'2grid'!AR198*DS$2</f>
        <v>16166.703383641863</v>
      </c>
      <c r="AS198" s="52">
        <f>+'2grid'!AS198*DT$2</f>
        <v>16473.557699369336</v>
      </c>
      <c r="AT198" s="52">
        <f>+'2grid'!AT198*DU$2</f>
        <v>16750.342846450418</v>
      </c>
      <c r="AU198" s="52">
        <f>+'2grid'!AU198*DV$2</f>
        <v>16919.154052654216</v>
      </c>
      <c r="AV198" s="52">
        <f>+'2grid'!AV198*DW$2</f>
        <v>16929.11506277007</v>
      </c>
      <c r="AW198" s="52">
        <f>+'2grid'!AW198*DX$2</f>
        <v>17663.77699445048</v>
      </c>
      <c r="AX198" s="52">
        <f>+'2grid'!AX198*DY$2</f>
        <v>18317.820215183885</v>
      </c>
      <c r="AY198" s="52">
        <f>+'2grid'!AY198*DZ$2</f>
        <v>19504.543701036731</v>
      </c>
      <c r="AZ198" s="52">
        <f>+'2grid'!AZ198*EA$2</f>
        <v>20785.457256567151</v>
      </c>
      <c r="BA198" s="52">
        <f>+'2grid'!BA198*EB$2</f>
        <v>22016.236512729618</v>
      </c>
      <c r="BB198" s="52">
        <f>+'2grid'!BB198*EC$2</f>
        <v>21980.307891875305</v>
      </c>
      <c r="BC198" s="52">
        <f>+'2grid'!BC198*ED$2</f>
        <v>21807.960000000003</v>
      </c>
      <c r="BD198" s="52">
        <f>+'2grid'!BD198*EE$2</f>
        <v>21421.835999999999</v>
      </c>
      <c r="BE198" s="52">
        <f>+'2grid'!BE198*EF$2</f>
        <v>21236.964</v>
      </c>
      <c r="BF198" s="52">
        <f>+'2grid'!BF198*EG$2</f>
        <v>20736.815999999999</v>
      </c>
      <c r="BG198" s="52">
        <f>+'2grid'!BG198*EH$2</f>
        <v>18670.080000000002</v>
      </c>
      <c r="BH198" s="52">
        <f>+'2grid'!BH198*EI$2</f>
        <v>18404.88</v>
      </c>
      <c r="BI198" s="52">
        <f>+'2grid'!BI198*EJ$2</f>
        <v>18243.72</v>
      </c>
      <c r="BJ198" s="52">
        <f>+'2grid'!BJ198*EK$2</f>
        <v>18340.62</v>
      </c>
      <c r="BK198" s="52">
        <f>+'2grid'!BK198*EL$2</f>
        <v>18316.14</v>
      </c>
      <c r="BL198" s="52">
        <f>+'2grid'!BL198*EM$2</f>
        <v>18200.88</v>
      </c>
      <c r="BM198" s="52">
        <f>+'2grid'!BM198*EN$2</f>
        <v>17929.560000000001</v>
      </c>
      <c r="BN198" s="52">
        <f>+'2grid'!BN198*EO$2</f>
        <v>17743.920000000002</v>
      </c>
      <c r="BO198" s="52">
        <f>+'2grid'!BO198*EP$2</f>
        <v>17617.439999999999</v>
      </c>
      <c r="BP198" s="52">
        <f>+'2grid'!BP198*EQ$2</f>
        <v>17560.32</v>
      </c>
      <c r="BQ198" s="52">
        <f>+'2grid'!BQ198*ER$2</f>
        <v>17565.420000000002</v>
      </c>
      <c r="BR198" s="52">
        <f>+'2grid'!BR198*ES$2</f>
        <v>17331.84</v>
      </c>
      <c r="BS198" s="52">
        <f>+'2grid'!BS198*ET$2</f>
        <v>17299.2</v>
      </c>
      <c r="BT198" s="52">
        <f>+'2grid'!BT198*EU$2</f>
        <v>17215.356000000018</v>
      </c>
      <c r="BU198" s="52">
        <f>+'2grid'!BU198*EV$2</f>
        <v>17107.582800000044</v>
      </c>
      <c r="BV198" s="52">
        <f>+'2grid'!BV198*EW$2</f>
        <v>16994.232240000048</v>
      </c>
      <c r="BW198" s="52">
        <f>+'2grid'!BW198*EX$2</f>
        <v>16891.016400000066</v>
      </c>
      <c r="BX198" s="52">
        <f>+'2grid'!BX198*EY$2</f>
        <v>16817.191792000067</v>
      </c>
      <c r="BY198" s="52">
        <f>+'2grid'!BY198*EZ$2</f>
        <v>16704.455498666735</v>
      </c>
      <c r="BZ198" s="52">
        <f>+'2grid'!BZ198*FA$2</f>
        <v>16602.083318044526</v>
      </c>
      <c r="CA198" s="52">
        <f>+'2grid'!CA198*FB$2</f>
        <v>16505.695117274165</v>
      </c>
    </row>
    <row r="199" spans="1:79" x14ac:dyDescent="0.2">
      <c r="A199" s="9">
        <f>+data!B201</f>
        <v>732</v>
      </c>
      <c r="B199" s="52">
        <f>+'2grid'!B199*CC$2</f>
        <v>0</v>
      </c>
      <c r="C199" s="52">
        <f>+'2grid'!C199*CD$2</f>
        <v>0</v>
      </c>
      <c r="D199" s="52">
        <f>+'2grid'!D199*CE$2</f>
        <v>0</v>
      </c>
      <c r="E199" s="52">
        <f>+'2grid'!E199*CF$2</f>
        <v>0</v>
      </c>
      <c r="F199" s="52">
        <f>+'2grid'!F199*CG$2</f>
        <v>0</v>
      </c>
      <c r="G199" s="52">
        <f>+'2grid'!G199*CH$2</f>
        <v>0</v>
      </c>
      <c r="H199" s="52">
        <f>+'2grid'!H199*CI$2</f>
        <v>0</v>
      </c>
      <c r="I199" s="52">
        <f>+'2grid'!I199*CJ$2</f>
        <v>0</v>
      </c>
      <c r="J199" s="52">
        <f>+'2grid'!J199*CK$2</f>
        <v>0</v>
      </c>
      <c r="K199" s="52">
        <f>+'2grid'!K199*CL$2</f>
        <v>0</v>
      </c>
      <c r="L199" s="52">
        <f>+'2grid'!L199*CM$2</f>
        <v>0</v>
      </c>
      <c r="M199" s="52">
        <f>+'2grid'!M199*CN$2</f>
        <v>0</v>
      </c>
      <c r="N199" s="52">
        <f>+'2grid'!N199*CO$2</f>
        <v>0</v>
      </c>
      <c r="O199" s="52">
        <f>+'2grid'!O199*CP$2</f>
        <v>0</v>
      </c>
      <c r="P199" s="52">
        <f>+'2grid'!P199*CQ$2</f>
        <v>0</v>
      </c>
      <c r="Q199" s="52">
        <f>+'2grid'!Q199*CR$2</f>
        <v>0</v>
      </c>
      <c r="R199" s="52">
        <f>+'2grid'!R199*CS$2</f>
        <v>0</v>
      </c>
      <c r="S199" s="52">
        <f>+'2grid'!S199*CT$2</f>
        <v>0</v>
      </c>
      <c r="T199" s="52">
        <f>+'2grid'!T199*CU$2</f>
        <v>0</v>
      </c>
      <c r="U199" s="52">
        <f>+'2grid'!U199*CV$2</f>
        <v>0</v>
      </c>
      <c r="V199" s="52">
        <f>+'2grid'!V199*CW$2</f>
        <v>0</v>
      </c>
      <c r="W199" s="52">
        <f>+'2grid'!W199*CX$2</f>
        <v>0</v>
      </c>
      <c r="X199" s="52">
        <f>+'2grid'!X199*CY$2</f>
        <v>0</v>
      </c>
      <c r="Y199" s="52">
        <f>+'2grid'!Y199*CZ$2</f>
        <v>0</v>
      </c>
      <c r="Z199" s="52">
        <f>+'2grid'!Z199*DA$2</f>
        <v>0</v>
      </c>
      <c r="AA199" s="52">
        <f>+'2grid'!AA199*DB$2</f>
        <v>0</v>
      </c>
      <c r="AB199" s="52">
        <f>+'2grid'!AB199*DC$2</f>
        <v>0</v>
      </c>
      <c r="AC199" s="52">
        <f>+'2grid'!AC199*DD$2</f>
        <v>0</v>
      </c>
      <c r="AD199" s="52">
        <f>+'2grid'!AD199*DE$2</f>
        <v>0</v>
      </c>
      <c r="AE199" s="52">
        <f>+'2grid'!AE199*DF$2</f>
        <v>0</v>
      </c>
      <c r="AF199" s="52">
        <f>+'2grid'!AF199*DG$2</f>
        <v>0</v>
      </c>
      <c r="AG199" s="52">
        <f>+'2grid'!AG199*DH$2</f>
        <v>0</v>
      </c>
      <c r="AH199" s="52">
        <f>+'2grid'!AH199*DI$2</f>
        <v>0</v>
      </c>
      <c r="AI199" s="52">
        <f>+'2grid'!AI199*DJ$2</f>
        <v>0</v>
      </c>
      <c r="AJ199" s="52">
        <f>+'2grid'!AJ199*DK$2</f>
        <v>0</v>
      </c>
      <c r="AK199" s="52">
        <f>+'2grid'!AK199*DL$2</f>
        <v>0</v>
      </c>
      <c r="AL199" s="52">
        <f>+'2grid'!AL199*DM$2</f>
        <v>0</v>
      </c>
      <c r="AM199" s="52">
        <f>+'2grid'!AM199*DN$2</f>
        <v>0</v>
      </c>
      <c r="AN199" s="52">
        <f>+'2grid'!AN199*DO$2</f>
        <v>0</v>
      </c>
      <c r="AO199" s="52">
        <f>+'2grid'!AO199*DP$2</f>
        <v>0</v>
      </c>
      <c r="AP199" s="52">
        <f>+'2grid'!AP199*DQ$2</f>
        <v>0</v>
      </c>
      <c r="AQ199" s="52">
        <f>+'2grid'!AQ199*DR$2</f>
        <v>0</v>
      </c>
      <c r="AR199" s="52">
        <f>+'2grid'!AR199*DS$2</f>
        <v>0</v>
      </c>
      <c r="AS199" s="52">
        <f>+'2grid'!AS199*DT$2</f>
        <v>0</v>
      </c>
      <c r="AT199" s="52">
        <f>+'2grid'!AT199*DU$2</f>
        <v>0</v>
      </c>
      <c r="AU199" s="52">
        <f>+'2grid'!AU199*DV$2</f>
        <v>0</v>
      </c>
      <c r="AV199" s="52">
        <f>+'2grid'!AV199*DW$2</f>
        <v>0</v>
      </c>
      <c r="AW199" s="52">
        <f>+'2grid'!AW199*DX$2</f>
        <v>0</v>
      </c>
      <c r="AX199" s="52">
        <f>+'2grid'!AX199*DY$2</f>
        <v>0</v>
      </c>
      <c r="AY199" s="52">
        <f>+'2grid'!AY199*DZ$2</f>
        <v>0</v>
      </c>
      <c r="AZ199" s="52">
        <f>+'2grid'!AZ199*EA$2</f>
        <v>0</v>
      </c>
      <c r="BA199" s="52">
        <f>+'2grid'!BA199*EB$2</f>
        <v>0</v>
      </c>
      <c r="BB199" s="52">
        <f>+'2grid'!BB199*EC$2</f>
        <v>0</v>
      </c>
      <c r="BC199" s="52">
        <f>+'2grid'!BC199*ED$2</f>
        <v>0</v>
      </c>
      <c r="BD199" s="52">
        <f>+'2grid'!BD199*EE$2</f>
        <v>0</v>
      </c>
      <c r="BE199" s="52">
        <f>+'2grid'!BE199*EF$2</f>
        <v>0</v>
      </c>
      <c r="BF199" s="52">
        <f>+'2grid'!BF199*EG$2</f>
        <v>0</v>
      </c>
      <c r="BG199" s="52">
        <f>+'2grid'!BG199*EH$2</f>
        <v>0</v>
      </c>
      <c r="BH199" s="52">
        <f>+'2grid'!BH199*EI$2</f>
        <v>0</v>
      </c>
      <c r="BI199" s="52">
        <f>+'2grid'!BI199*EJ$2</f>
        <v>0</v>
      </c>
      <c r="BJ199" s="52">
        <f>+'2grid'!BJ199*EK$2</f>
        <v>0</v>
      </c>
      <c r="BK199" s="52">
        <f>+'2grid'!BK199*EL$2</f>
        <v>0</v>
      </c>
      <c r="BL199" s="52">
        <f>+'2grid'!BL199*EM$2</f>
        <v>0</v>
      </c>
      <c r="BM199" s="52">
        <f>+'2grid'!BM199*EN$2</f>
        <v>0</v>
      </c>
      <c r="BN199" s="52">
        <f>+'2grid'!BN199*EO$2</f>
        <v>0</v>
      </c>
      <c r="BO199" s="52">
        <f>+'2grid'!BO199*EP$2</f>
        <v>0</v>
      </c>
      <c r="BP199" s="52">
        <f>+'2grid'!BP199*EQ$2</f>
        <v>0</v>
      </c>
      <c r="BQ199" s="52">
        <f>+'2grid'!BQ199*ER$2</f>
        <v>0</v>
      </c>
      <c r="BR199" s="52">
        <f>+'2grid'!BR199*ES$2</f>
        <v>0</v>
      </c>
      <c r="BS199" s="52">
        <f>+'2grid'!BS199*ET$2</f>
        <v>0</v>
      </c>
      <c r="BT199" s="52">
        <f>+'2grid'!BT199*EU$2</f>
        <v>0</v>
      </c>
      <c r="BU199" s="52">
        <f>+'2grid'!BU199*EV$2</f>
        <v>0</v>
      </c>
      <c r="BV199" s="52">
        <f>+'2grid'!BV199*EW$2</f>
        <v>0</v>
      </c>
      <c r="BW199" s="52">
        <f>+'2grid'!BW199*EX$2</f>
        <v>0</v>
      </c>
      <c r="BX199" s="52">
        <f>+'2grid'!BX199*EY$2</f>
        <v>0</v>
      </c>
      <c r="BY199" s="52">
        <f>+'2grid'!BY199*EZ$2</f>
        <v>0</v>
      </c>
      <c r="BZ199" s="52">
        <f>+'2grid'!BZ199*FA$2</f>
        <v>0</v>
      </c>
      <c r="CA199" s="52">
        <f>+'2grid'!CA199*FB$2</f>
        <v>0</v>
      </c>
    </row>
    <row r="200" spans="1:79" x14ac:dyDescent="0.2">
      <c r="A200" s="9">
        <f>+data!B202</f>
        <v>736</v>
      </c>
      <c r="B200" s="52">
        <f>+'2grid'!B200*CC$2</f>
        <v>0</v>
      </c>
      <c r="C200" s="52">
        <f>+'2grid'!C200*CD$2</f>
        <v>0</v>
      </c>
      <c r="D200" s="52">
        <f>+'2grid'!D200*CE$2</f>
        <v>0</v>
      </c>
      <c r="E200" s="52">
        <f>+'2grid'!E200*CF$2</f>
        <v>0</v>
      </c>
      <c r="F200" s="52">
        <f>+'2grid'!F200*CG$2</f>
        <v>0</v>
      </c>
      <c r="G200" s="52">
        <f>+'2grid'!G200*CH$2</f>
        <v>37.678725903961592</v>
      </c>
      <c r="H200" s="52">
        <f>+'2grid'!H200*CI$2</f>
        <v>185.31090742836537</v>
      </c>
      <c r="I200" s="52">
        <f>+'2grid'!I200*CJ$2</f>
        <v>911.41375103582311</v>
      </c>
      <c r="J200" s="52">
        <f>+'2grid'!J200*CK$2</f>
        <v>1546.5079579536955</v>
      </c>
      <c r="K200" s="52">
        <f>+'2grid'!K200*CL$2</f>
        <v>2616.1435245516818</v>
      </c>
      <c r="L200" s="52">
        <f>+'2grid'!L200*CM$2</f>
        <v>4414.882865086468</v>
      </c>
      <c r="M200" s="52">
        <f>+'2grid'!M200*CN$2</f>
        <v>4466.8227681572153</v>
      </c>
      <c r="N200" s="52">
        <f>+'2grid'!N200*CO$2</f>
        <v>4516.6504081994181</v>
      </c>
      <c r="O200" s="52">
        <f>+'2grid'!O200*CP$2</f>
        <v>4564.1508787936555</v>
      </c>
      <c r="P200" s="52">
        <f>+'2grid'!P200*CQ$2</f>
        <v>4609.0968332660677</v>
      </c>
      <c r="Q200" s="52">
        <f>+'2grid'!Q200*CR$2</f>
        <v>4651.247881018131</v>
      </c>
      <c r="R200" s="52">
        <f>+'2grid'!R200*CS$2</f>
        <v>4690.3499570423855</v>
      </c>
      <c r="S200" s="52">
        <f>+'2grid'!S200*CT$2</f>
        <v>4726.1346634955926</v>
      </c>
      <c r="T200" s="52">
        <f>+'2grid'!T200*CU$2</f>
        <v>4758.3185821549896</v>
      </c>
      <c r="U200" s="52">
        <f>+'2grid'!U200*CV$2</f>
        <v>4988.5187934120177</v>
      </c>
      <c r="V200" s="52">
        <f>+'2grid'!V200*CW$2</f>
        <v>5198.4357418059881</v>
      </c>
      <c r="W200" s="52">
        <f>+'2grid'!W200*CX$2</f>
        <v>5219.5290276053356</v>
      </c>
      <c r="X200" s="52">
        <f>+'2grid'!X200*CY$2</f>
        <v>5229.8800921473858</v>
      </c>
      <c r="Y200" s="52">
        <f>+'2grid'!Y200*CZ$2</f>
        <v>5493.5213852224324</v>
      </c>
      <c r="Z200" s="52">
        <f>+'2grid'!Z200*DA$2</f>
        <v>5729.6122296533986</v>
      </c>
      <c r="AA200" s="52">
        <f>+'2grid'!AA200*DB$2</f>
        <v>5937.9340042516742</v>
      </c>
      <c r="AB200" s="52">
        <f>+'2grid'!AB200*DC$2</f>
        <v>6166.069244684365</v>
      </c>
      <c r="AC200" s="52">
        <f>+'2grid'!AC200*DD$2</f>
        <v>6362.6185302540171</v>
      </c>
      <c r="AD200" s="52">
        <f>+'2grid'!AD200*DE$2</f>
        <v>6332.0188250771143</v>
      </c>
      <c r="AE200" s="52">
        <f>+'2grid'!AE200*DF$2</f>
        <v>6293.573887148329</v>
      </c>
      <c r="AF200" s="52">
        <f>+'2grid'!AF200*DG$2</f>
        <v>6256.173917661119</v>
      </c>
      <c r="AG200" s="52">
        <f>+'2grid'!AG200*DH$2</f>
        <v>6219.9506633954497</v>
      </c>
      <c r="AH200" s="52">
        <f>+'2grid'!AH200*DI$2</f>
        <v>6185.0573636864683</v>
      </c>
      <c r="AI200" s="52">
        <f>+'2grid'!AI200*DJ$2</f>
        <v>6151.6734294155785</v>
      </c>
      <c r="AJ200" s="52">
        <f>+'2grid'!AJ200*DK$2</f>
        <v>6120.0104338528226</v>
      </c>
      <c r="AK200" s="52">
        <f>+'2grid'!AK200*DL$2</f>
        <v>6090.319875765992</v>
      </c>
      <c r="AL200" s="52">
        <f>+'2grid'!AL200*DM$2</f>
        <v>6062.9033733775477</v>
      </c>
      <c r="AM200" s="52">
        <f>+'2grid'!AM200*DN$2</f>
        <v>6038.1262489927631</v>
      </c>
      <c r="AN200" s="52">
        <f>+'2grid'!AN200*DO$2</f>
        <v>6016.4359325740024</v>
      </c>
      <c r="AO200" s="52">
        <f>+'2grid'!AO200*DP$2</f>
        <v>5998.3873597289003</v>
      </c>
      <c r="AP200" s="52">
        <f>+'2grid'!AP200*DQ$2</f>
        <v>5984.6787658902404</v>
      </c>
      <c r="AQ200" s="52">
        <f>+'2grid'!AQ200*DR$2</f>
        <v>5976.2033573441395</v>
      </c>
      <c r="AR200" s="52">
        <f>+'2grid'!AR200*DS$2</f>
        <v>5974.1259969650464</v>
      </c>
      <c r="AS200" s="52">
        <f>+'2grid'!AS200*DT$2</f>
        <v>5980.000757983893</v>
      </c>
      <c r="AT200" s="52">
        <f>+'2grid'!AT200*DU$2</f>
        <v>5995.9581646452134</v>
      </c>
      <c r="AU200" s="52">
        <f>+'2grid'!AU200*DV$2</f>
        <v>6025.0175089309878</v>
      </c>
      <c r="AV200" s="52">
        <f>+'2grid'!AV200*DW$2</f>
        <v>6071.6381580973803</v>
      </c>
      <c r="AW200" s="52">
        <f>+'2grid'!AW200*DX$2</f>
        <v>6142.7647370550467</v>
      </c>
      <c r="AX200" s="52">
        <f>+'2grid'!AX200*DY$2</f>
        <v>6319.4461596497695</v>
      </c>
      <c r="AY200" s="52">
        <f>+'2grid'!AY200*DZ$2</f>
        <v>6559.9889929723859</v>
      </c>
      <c r="AZ200" s="52">
        <f>+'2grid'!AZ200*EA$2</f>
        <v>6914.1301078213291</v>
      </c>
      <c r="BA200" s="52">
        <f>+'2grid'!BA200*EB$2</f>
        <v>7518.4450490793206</v>
      </c>
      <c r="BB200" s="52">
        <f>+'2grid'!BB200*EC$2</f>
        <v>9036.178499122303</v>
      </c>
      <c r="BC200" s="52">
        <f>+'2grid'!BC200*ED$2</f>
        <v>11403.68</v>
      </c>
      <c r="BD200" s="52">
        <f>+'2grid'!BD200*EE$2</f>
        <v>12261.78</v>
      </c>
      <c r="BE200" s="52">
        <f>+'2grid'!BE200*EF$2</f>
        <v>12898.2</v>
      </c>
      <c r="BF200" s="52">
        <f>+'2grid'!BF200*EG$2</f>
        <v>13271.48</v>
      </c>
      <c r="BG200" s="52">
        <f>+'2grid'!BG200*EH$2</f>
        <v>16677</v>
      </c>
      <c r="BH200" s="52">
        <f>+'2grid'!BH200*EI$2</f>
        <v>16822.86</v>
      </c>
      <c r="BI200" s="52">
        <f>+'2grid'!BI200*EJ$2</f>
        <v>16976.88</v>
      </c>
      <c r="BJ200" s="52">
        <f>+'2grid'!BJ200*EK$2</f>
        <v>18553.8</v>
      </c>
      <c r="BK200" s="52">
        <f>+'2grid'!BK200*EL$2</f>
        <v>18520.14</v>
      </c>
      <c r="BL200" s="52">
        <f>+'2grid'!BL200*EM$2</f>
        <v>20050.14</v>
      </c>
      <c r="BM200" s="52">
        <f>+'2grid'!BM200*EN$2</f>
        <v>19859.400000000001</v>
      </c>
      <c r="BN200" s="52">
        <f>+'2grid'!BN200*EO$2</f>
        <v>19936.920000000002</v>
      </c>
      <c r="BO200" s="52">
        <f>+'2grid'!BO200*EP$2</f>
        <v>19079.099999999999</v>
      </c>
      <c r="BP200" s="52">
        <f>+'2grid'!BP200*EQ$2</f>
        <v>20798.82</v>
      </c>
      <c r="BQ200" s="52">
        <f>+'2grid'!BQ200*ER$2</f>
        <v>19398.36</v>
      </c>
      <c r="BR200" s="52">
        <f>+'2grid'!BR200*ES$2</f>
        <v>20384.7</v>
      </c>
      <c r="BS200" s="52">
        <f>+'2grid'!BS200*ET$2</f>
        <v>24492.240000000002</v>
      </c>
      <c r="BT200" s="52">
        <f>+'2grid'!BT200*EU$2</f>
        <v>23954.291999999859</v>
      </c>
      <c r="BU200" s="52">
        <f>+'2grid'!BU200*EV$2</f>
        <v>25227.129599999982</v>
      </c>
      <c r="BV200" s="52">
        <f>+'2grid'!BV200*EW$2</f>
        <v>27259.483679999699</v>
      </c>
      <c r="BW200" s="52">
        <f>+'2grid'!BW200*EX$2</f>
        <v>28782.196799999849</v>
      </c>
      <c r="BX200" s="52">
        <f>+'2grid'!BX200*EY$2</f>
        <v>30172.878944000266</v>
      </c>
      <c r="BY200" s="52">
        <f>+'2grid'!BY200*EZ$2</f>
        <v>31139.963157333852</v>
      </c>
      <c r="BZ200" s="52">
        <f>+'2grid'!BZ200*FA$2</f>
        <v>32984.82239075641</v>
      </c>
      <c r="CA200" s="52">
        <f>+'2grid'!CA200*FB$2</f>
        <v>34443.137548326718</v>
      </c>
    </row>
    <row r="201" spans="1:79" x14ac:dyDescent="0.2">
      <c r="A201" s="9">
        <f>+data!B203</f>
        <v>740</v>
      </c>
      <c r="B201" s="52">
        <f>+'2grid'!B201*CC$2</f>
        <v>0</v>
      </c>
      <c r="C201" s="52">
        <f>+'2grid'!C201*CD$2</f>
        <v>0</v>
      </c>
      <c r="D201" s="52">
        <f>+'2grid'!D201*CE$2</f>
        <v>0</v>
      </c>
      <c r="E201" s="52">
        <f>+'2grid'!E201*CF$2</f>
        <v>0</v>
      </c>
      <c r="F201" s="52">
        <f>+'2grid'!F201*CG$2</f>
        <v>0</v>
      </c>
      <c r="G201" s="52">
        <f>+'2grid'!G201*CH$2</f>
        <v>0</v>
      </c>
      <c r="H201" s="52">
        <f>+'2grid'!H201*CI$2</f>
        <v>0</v>
      </c>
      <c r="I201" s="52">
        <f>+'2grid'!I201*CJ$2</f>
        <v>1.9543376259009857</v>
      </c>
      <c r="J201" s="52">
        <f>+'2grid'!J201*CK$2</f>
        <v>3.5577950722587448</v>
      </c>
      <c r="K201" s="52">
        <f>+'2grid'!K201*CL$2</f>
        <v>6.3339656843273344</v>
      </c>
      <c r="L201" s="52">
        <f>+'2grid'!L201*CM$2</f>
        <v>10.826610284106033</v>
      </c>
      <c r="M201" s="52">
        <f>+'2grid'!M201*CN$2</f>
        <v>11.333645215840095</v>
      </c>
      <c r="N201" s="52">
        <f>+'2grid'!N201*CO$2</f>
        <v>11.846133338119843</v>
      </c>
      <c r="O201" s="52">
        <f>+'2grid'!O201*CP$2</f>
        <v>12.360956043755444</v>
      </c>
      <c r="P201" s="52">
        <f>+'2grid'!P201*CQ$2</f>
        <v>12.874323910903653</v>
      </c>
      <c r="Q201" s="52">
        <f>+'2grid'!Q201*CR$2</f>
        <v>13.381648841583605</v>
      </c>
      <c r="R201" s="52">
        <f>+'2grid'!R201*CS$2</f>
        <v>13.877383832435756</v>
      </c>
      <c r="S201" s="52">
        <f>+'2grid'!S201*CT$2</f>
        <v>14.354818044652443</v>
      </c>
      <c r="T201" s="52">
        <f>+'2grid'!T201*CU$2</f>
        <v>14.805808326173995</v>
      </c>
      <c r="U201" s="52">
        <f>+'2grid'!U201*CV$2</f>
        <v>15.220417426828957</v>
      </c>
      <c r="V201" s="52">
        <f>+'2grid'!V201*CW$2</f>
        <v>15.58641014081001</v>
      </c>
      <c r="W201" s="52">
        <f>+'2grid'!W201*CX$2</f>
        <v>15.888523972119179</v>
      </c>
      <c r="X201" s="52">
        <f>+'2grid'!X201*CY$2</f>
        <v>16.107364306072448</v>
      </c>
      <c r="Y201" s="52">
        <f>+'2grid'!Y201*CZ$2</f>
        <v>16.217637384086835</v>
      </c>
      <c r="Z201" s="52">
        <f>+'2grid'!Z201*DA$2</f>
        <v>16.185130489250501</v>
      </c>
      <c r="AA201" s="52">
        <f>+'2grid'!AA201*DB$2</f>
        <v>15.961100480929685</v>
      </c>
      <c r="AB201" s="52">
        <f>+'2grid'!AB201*DC$2</f>
        <v>15.470622042801438</v>
      </c>
      <c r="AC201" s="52">
        <f>+'2grid'!AC201*DD$2</f>
        <v>14.584246155325818</v>
      </c>
      <c r="AD201" s="52">
        <f>+'2grid'!AD201*DE$2</f>
        <v>15.496127161708582</v>
      </c>
      <c r="AE201" s="52">
        <f>+'2grid'!AE201*DF$2</f>
        <v>16.453414358613497</v>
      </c>
      <c r="AF201" s="52">
        <f>+'2grid'!AF201*DG$2</f>
        <v>17.456664847059223</v>
      </c>
      <c r="AG201" s="52">
        <f>+'2grid'!AG201*DH$2</f>
        <v>18.506102940122222</v>
      </c>
      <c r="AH201" s="52">
        <f>+'2grid'!AH201*DI$2</f>
        <v>19.601537513033175</v>
      </c>
      <c r="AI201" s="52">
        <f>+'2grid'!AI201*DJ$2</f>
        <v>20.742261678757618</v>
      </c>
      <c r="AJ201" s="52">
        <f>+'2grid'!AJ201*DK$2</f>
        <v>21.926930408158558</v>
      </c>
      <c r="AK201" s="52">
        <f>+'2grid'!AK201*DL$2</f>
        <v>23.153410332643208</v>
      </c>
      <c r="AL201" s="52">
        <f>+'2grid'!AL201*DM$2</f>
        <v>24.418594034186878</v>
      </c>
      <c r="AM201" s="52">
        <f>+'2grid'!AM201*DN$2</f>
        <v>25.718168371964929</v>
      </c>
      <c r="AN201" s="52">
        <f>+'2grid'!AN201*DO$2</f>
        <v>27.046322386007542</v>
      </c>
      <c r="AO201" s="52">
        <f>+'2grid'!AO201*DP$2</f>
        <v>27.888314098177769</v>
      </c>
      <c r="AP201" s="52">
        <f>+'2grid'!AP201*DQ$2</f>
        <v>28.702087904837676</v>
      </c>
      <c r="AQ201" s="52">
        <f>+'2grid'!AQ201*DR$2</f>
        <v>29.475854180192542</v>
      </c>
      <c r="AR201" s="52">
        <f>+'2grid'!AR201*DS$2</f>
        <v>30.195115194714994</v>
      </c>
      <c r="AS201" s="52">
        <f>+'2grid'!AS201*DT$2</f>
        <v>30.841862636215371</v>
      </c>
      <c r="AT201" s="52">
        <f>+'2grid'!AT201*DU$2</f>
        <v>32.55614620011724</v>
      </c>
      <c r="AU201" s="52">
        <f>+'2grid'!AU201*DV$2</f>
        <v>34.221507201131189</v>
      </c>
      <c r="AV201" s="52">
        <f>+'2grid'!AV201*DW$2</f>
        <v>35.784552197247869</v>
      </c>
      <c r="AW201" s="52">
        <f>+'2grid'!AW201*DX$2</f>
        <v>37.169163997742444</v>
      </c>
      <c r="AX201" s="52">
        <f>+'2grid'!AX201*DY$2</f>
        <v>38.688925413774044</v>
      </c>
      <c r="AY201" s="52">
        <f>+'2grid'!AY201*DZ$2</f>
        <v>42.960341837932944</v>
      </c>
      <c r="AZ201" s="52">
        <f>+'2grid'!AZ201*EA$2</f>
        <v>46.809200907001198</v>
      </c>
      <c r="BA201" s="52">
        <f>+'2grid'!BA201*EB$2</f>
        <v>47.63754747323339</v>
      </c>
      <c r="BB201" s="52">
        <f>+'2grid'!BB201*EC$2</f>
        <v>46.410549160023358</v>
      </c>
      <c r="BC201" s="52">
        <f>+'2grid'!BC201*ED$2</f>
        <v>36.82</v>
      </c>
      <c r="BD201" s="52">
        <f>+'2grid'!BD201*EE$2</f>
        <v>39.672000000000004</v>
      </c>
      <c r="BE201" s="52">
        <f>+'2grid'!BE201*EF$2</f>
        <v>50.764000000000003</v>
      </c>
      <c r="BF201" s="52">
        <f>+'2grid'!BF201*EG$2</f>
        <v>69.903999999999996</v>
      </c>
      <c r="BG201" s="52">
        <f>+'2grid'!BG201*EH$2</f>
        <v>68.34</v>
      </c>
      <c r="BH201" s="52">
        <f>+'2grid'!BH201*EI$2</f>
        <v>66.3</v>
      </c>
      <c r="BI201" s="52">
        <f>+'2grid'!BI201*EJ$2</f>
        <v>53.04</v>
      </c>
      <c r="BJ201" s="52">
        <f>+'2grid'!BJ201*EK$2</f>
        <v>62.22</v>
      </c>
      <c r="BK201" s="52">
        <f>+'2grid'!BK201*EL$2</f>
        <v>60.18</v>
      </c>
      <c r="BL201" s="52">
        <f>+'2grid'!BL201*EM$2</f>
        <v>56.1</v>
      </c>
      <c r="BM201" s="52">
        <f>+'2grid'!BM201*EN$2</f>
        <v>56.1</v>
      </c>
      <c r="BN201" s="52">
        <f>+'2grid'!BN201*EO$2</f>
        <v>53.04</v>
      </c>
      <c r="BO201" s="52">
        <f>+'2grid'!BO201*EP$2</f>
        <v>54.06</v>
      </c>
      <c r="BP201" s="52">
        <f>+'2grid'!BP201*EQ$2</f>
        <v>65.28</v>
      </c>
      <c r="BQ201" s="52">
        <f>+'2grid'!BQ201*ER$2</f>
        <v>66.3</v>
      </c>
      <c r="BR201" s="52">
        <f>+'2grid'!BR201*ES$2</f>
        <v>68.34</v>
      </c>
      <c r="BS201" s="52">
        <f>+'2grid'!BS201*ET$2</f>
        <v>67.320000000000007</v>
      </c>
      <c r="BT201" s="52">
        <f>+'2grid'!BT201*EU$2</f>
        <v>73.133999999999816</v>
      </c>
      <c r="BU201" s="52">
        <f>+'2grid'!BU201*EV$2</f>
        <v>73.093199999999385</v>
      </c>
      <c r="BV201" s="52">
        <f>+'2grid'!BV201*EW$2</f>
        <v>75.151559999999421</v>
      </c>
      <c r="BW201" s="52">
        <f>+'2grid'!BW201*EX$2</f>
        <v>76.989599999999086</v>
      </c>
      <c r="BX201" s="52">
        <f>+'2grid'!BX201*EY$2</f>
        <v>79.008247999999199</v>
      </c>
      <c r="BY201" s="52">
        <f>+'2grid'!BY201*EZ$2</f>
        <v>81.322741333332175</v>
      </c>
      <c r="BZ201" s="52">
        <f>+'2grid'!BZ201*FA$2</f>
        <v>82.502580622221146</v>
      </c>
      <c r="CA201" s="52">
        <f>+'2grid'!CA201*FB$2</f>
        <v>84.76923117036884</v>
      </c>
    </row>
    <row r="202" spans="1:79" x14ac:dyDescent="0.2">
      <c r="A202" s="9">
        <f>+data!B204</f>
        <v>744</v>
      </c>
      <c r="B202" s="52">
        <f>+'2grid'!B202*CC$2</f>
        <v>0</v>
      </c>
      <c r="C202" s="52">
        <f>+'2grid'!C202*CD$2</f>
        <v>0</v>
      </c>
      <c r="D202" s="52">
        <f>+'2grid'!D202*CE$2</f>
        <v>0</v>
      </c>
      <c r="E202" s="52">
        <f>+'2grid'!E202*CF$2</f>
        <v>0</v>
      </c>
      <c r="F202" s="52">
        <f>+'2grid'!F202*CG$2</f>
        <v>0</v>
      </c>
      <c r="G202" s="52">
        <f>+'2grid'!G202*CH$2</f>
        <v>0</v>
      </c>
      <c r="H202" s="52">
        <f>+'2grid'!H202*CI$2</f>
        <v>0</v>
      </c>
      <c r="I202" s="52">
        <f>+'2grid'!I202*CJ$2</f>
        <v>0</v>
      </c>
      <c r="J202" s="52">
        <f>+'2grid'!J202*CK$2</f>
        <v>0</v>
      </c>
      <c r="K202" s="52">
        <f>+'2grid'!K202*CL$2</f>
        <v>0</v>
      </c>
      <c r="L202" s="52">
        <f>+'2grid'!L202*CM$2</f>
        <v>0</v>
      </c>
      <c r="M202" s="52">
        <f>+'2grid'!M202*CN$2</f>
        <v>0</v>
      </c>
      <c r="N202" s="52">
        <f>+'2grid'!N202*CO$2</f>
        <v>0</v>
      </c>
      <c r="O202" s="52">
        <f>+'2grid'!O202*CP$2</f>
        <v>0</v>
      </c>
      <c r="P202" s="52">
        <f>+'2grid'!P202*CQ$2</f>
        <v>0</v>
      </c>
      <c r="Q202" s="52">
        <f>+'2grid'!Q202*CR$2</f>
        <v>0</v>
      </c>
      <c r="R202" s="52">
        <f>+'2grid'!R202*CS$2</f>
        <v>0</v>
      </c>
      <c r="S202" s="52">
        <f>+'2grid'!S202*CT$2</f>
        <v>0</v>
      </c>
      <c r="T202" s="52">
        <f>+'2grid'!T202*CU$2</f>
        <v>0</v>
      </c>
      <c r="U202" s="52">
        <f>+'2grid'!U202*CV$2</f>
        <v>0</v>
      </c>
      <c r="V202" s="52">
        <f>+'2grid'!V202*CW$2</f>
        <v>0</v>
      </c>
      <c r="W202" s="52">
        <f>+'2grid'!W202*CX$2</f>
        <v>0</v>
      </c>
      <c r="X202" s="52">
        <f>+'2grid'!X202*CY$2</f>
        <v>0</v>
      </c>
      <c r="Y202" s="52">
        <f>+'2grid'!Y202*CZ$2</f>
        <v>0</v>
      </c>
      <c r="Z202" s="52">
        <f>+'2grid'!Z202*DA$2</f>
        <v>0</v>
      </c>
      <c r="AA202" s="52">
        <f>+'2grid'!AA202*DB$2</f>
        <v>0</v>
      </c>
      <c r="AB202" s="52">
        <f>+'2grid'!AB202*DC$2</f>
        <v>0</v>
      </c>
      <c r="AC202" s="52">
        <f>+'2grid'!AC202*DD$2</f>
        <v>0</v>
      </c>
      <c r="AD202" s="52">
        <f>+'2grid'!AD202*DE$2</f>
        <v>0</v>
      </c>
      <c r="AE202" s="52">
        <f>+'2grid'!AE202*DF$2</f>
        <v>0</v>
      </c>
      <c r="AF202" s="52">
        <f>+'2grid'!AF202*DG$2</f>
        <v>0</v>
      </c>
      <c r="AG202" s="52">
        <f>+'2grid'!AG202*DH$2</f>
        <v>0</v>
      </c>
      <c r="AH202" s="52">
        <f>+'2grid'!AH202*DI$2</f>
        <v>0</v>
      </c>
      <c r="AI202" s="52">
        <f>+'2grid'!AI202*DJ$2</f>
        <v>0</v>
      </c>
      <c r="AJ202" s="52">
        <f>+'2grid'!AJ202*DK$2</f>
        <v>0</v>
      </c>
      <c r="AK202" s="52">
        <f>+'2grid'!AK202*DL$2</f>
        <v>0</v>
      </c>
      <c r="AL202" s="52">
        <f>+'2grid'!AL202*DM$2</f>
        <v>0</v>
      </c>
      <c r="AM202" s="52">
        <f>+'2grid'!AM202*DN$2</f>
        <v>0</v>
      </c>
      <c r="AN202" s="52">
        <f>+'2grid'!AN202*DO$2</f>
        <v>0</v>
      </c>
      <c r="AO202" s="52">
        <f>+'2grid'!AO202*DP$2</f>
        <v>0</v>
      </c>
      <c r="AP202" s="52">
        <f>+'2grid'!AP202*DQ$2</f>
        <v>0</v>
      </c>
      <c r="AQ202" s="52">
        <f>+'2grid'!AQ202*DR$2</f>
        <v>0</v>
      </c>
      <c r="AR202" s="52">
        <f>+'2grid'!AR202*DS$2</f>
        <v>0</v>
      </c>
      <c r="AS202" s="52">
        <f>+'2grid'!AS202*DT$2</f>
        <v>0</v>
      </c>
      <c r="AT202" s="52">
        <f>+'2grid'!AT202*DU$2</f>
        <v>0</v>
      </c>
      <c r="AU202" s="52">
        <f>+'2grid'!AU202*DV$2</f>
        <v>0</v>
      </c>
      <c r="AV202" s="52">
        <f>+'2grid'!AV202*DW$2</f>
        <v>0</v>
      </c>
      <c r="AW202" s="52">
        <f>+'2grid'!AW202*DX$2</f>
        <v>0</v>
      </c>
      <c r="AX202" s="52">
        <f>+'2grid'!AX202*DY$2</f>
        <v>0</v>
      </c>
      <c r="AY202" s="52">
        <f>+'2grid'!AY202*DZ$2</f>
        <v>0</v>
      </c>
      <c r="AZ202" s="52">
        <f>+'2grid'!AZ202*EA$2</f>
        <v>0</v>
      </c>
      <c r="BA202" s="52">
        <f>+'2grid'!BA202*EB$2</f>
        <v>0</v>
      </c>
      <c r="BB202" s="52">
        <f>+'2grid'!BB202*EC$2</f>
        <v>0</v>
      </c>
      <c r="BC202" s="52">
        <f>+'2grid'!BC202*ED$2</f>
        <v>0</v>
      </c>
      <c r="BD202" s="52">
        <f>+'2grid'!BD202*EE$2</f>
        <v>0</v>
      </c>
      <c r="BE202" s="52">
        <f>+'2grid'!BE202*EF$2</f>
        <v>0</v>
      </c>
      <c r="BF202" s="52">
        <f>+'2grid'!BF202*EG$2</f>
        <v>0</v>
      </c>
      <c r="BG202" s="52">
        <f>+'2grid'!BG202*EH$2</f>
        <v>0</v>
      </c>
      <c r="BH202" s="52">
        <f>+'2grid'!BH202*EI$2</f>
        <v>0</v>
      </c>
      <c r="BI202" s="52">
        <f>+'2grid'!BI202*EJ$2</f>
        <v>0</v>
      </c>
      <c r="BJ202" s="52">
        <f>+'2grid'!BJ202*EK$2</f>
        <v>0</v>
      </c>
      <c r="BK202" s="52">
        <f>+'2grid'!BK202*EL$2</f>
        <v>0</v>
      </c>
      <c r="BL202" s="52">
        <f>+'2grid'!BL202*EM$2</f>
        <v>0</v>
      </c>
      <c r="BM202" s="52">
        <f>+'2grid'!BM202*EN$2</f>
        <v>0</v>
      </c>
      <c r="BN202" s="52">
        <f>+'2grid'!BN202*EO$2</f>
        <v>0</v>
      </c>
      <c r="BO202" s="52">
        <f>+'2grid'!BO202*EP$2</f>
        <v>0</v>
      </c>
      <c r="BP202" s="52">
        <f>+'2grid'!BP202*EQ$2</f>
        <v>0</v>
      </c>
      <c r="BQ202" s="52">
        <f>+'2grid'!BQ202*ER$2</f>
        <v>0</v>
      </c>
      <c r="BR202" s="52">
        <f>+'2grid'!BR202*ES$2</f>
        <v>0</v>
      </c>
      <c r="BS202" s="52">
        <f>+'2grid'!BS202*ET$2</f>
        <v>0</v>
      </c>
      <c r="BT202" s="52">
        <f>+'2grid'!BT202*EU$2</f>
        <v>0</v>
      </c>
      <c r="BU202" s="52">
        <f>+'2grid'!BU202*EV$2</f>
        <v>0</v>
      </c>
      <c r="BV202" s="52">
        <f>+'2grid'!BV202*EW$2</f>
        <v>0</v>
      </c>
      <c r="BW202" s="52">
        <f>+'2grid'!BW202*EX$2</f>
        <v>0</v>
      </c>
      <c r="BX202" s="52">
        <f>+'2grid'!BX202*EY$2</f>
        <v>0</v>
      </c>
      <c r="BY202" s="52">
        <f>+'2grid'!BY202*EZ$2</f>
        <v>0</v>
      </c>
      <c r="BZ202" s="52">
        <f>+'2grid'!BZ202*FA$2</f>
        <v>0</v>
      </c>
      <c r="CA202" s="52">
        <f>+'2grid'!CA202*FB$2</f>
        <v>0</v>
      </c>
    </row>
    <row r="203" spans="1:79" x14ac:dyDescent="0.2">
      <c r="A203" s="9">
        <f>+data!B205</f>
        <v>748</v>
      </c>
      <c r="B203" s="52">
        <f>+'2grid'!B203*CC$2</f>
        <v>0</v>
      </c>
      <c r="C203" s="52">
        <f>+'2grid'!C203*CD$2</f>
        <v>0</v>
      </c>
      <c r="D203" s="52">
        <f>+'2grid'!D203*CE$2</f>
        <v>0</v>
      </c>
      <c r="E203" s="52">
        <f>+'2grid'!E203*CF$2</f>
        <v>0</v>
      </c>
      <c r="F203" s="52">
        <f>+'2grid'!F203*CG$2</f>
        <v>0</v>
      </c>
      <c r="G203" s="52">
        <f>+'2grid'!G203*CH$2</f>
        <v>0</v>
      </c>
      <c r="H203" s="52">
        <f>+'2grid'!H203*CI$2</f>
        <v>0</v>
      </c>
      <c r="I203" s="52">
        <f>+'2grid'!I203*CJ$2</f>
        <v>0</v>
      </c>
      <c r="J203" s="52">
        <f>+'2grid'!J203*CK$2</f>
        <v>0</v>
      </c>
      <c r="K203" s="52">
        <f>+'2grid'!K203*CL$2</f>
        <v>0</v>
      </c>
      <c r="L203" s="52">
        <f>+'2grid'!L203*CM$2</f>
        <v>0</v>
      </c>
      <c r="M203" s="52">
        <f>+'2grid'!M203*CN$2</f>
        <v>0</v>
      </c>
      <c r="N203" s="52">
        <f>+'2grid'!N203*CO$2</f>
        <v>0</v>
      </c>
      <c r="O203" s="52">
        <f>+'2grid'!O203*CP$2</f>
        <v>0</v>
      </c>
      <c r="P203" s="52">
        <f>+'2grid'!P203*CQ$2</f>
        <v>0</v>
      </c>
      <c r="Q203" s="52">
        <f>+'2grid'!Q203*CR$2</f>
        <v>0</v>
      </c>
      <c r="R203" s="52">
        <f>+'2grid'!R203*CS$2</f>
        <v>0</v>
      </c>
      <c r="S203" s="52">
        <f>+'2grid'!S203*CT$2</f>
        <v>0</v>
      </c>
      <c r="T203" s="52">
        <f>+'2grid'!T203*CU$2</f>
        <v>0</v>
      </c>
      <c r="U203" s="52">
        <f>+'2grid'!U203*CV$2</f>
        <v>0</v>
      </c>
      <c r="V203" s="52">
        <f>+'2grid'!V203*CW$2</f>
        <v>0</v>
      </c>
      <c r="W203" s="52">
        <f>+'2grid'!W203*CX$2</f>
        <v>0</v>
      </c>
      <c r="X203" s="52">
        <f>+'2grid'!X203*CY$2</f>
        <v>0</v>
      </c>
      <c r="Y203" s="52">
        <f>+'2grid'!Y203*CZ$2</f>
        <v>0</v>
      </c>
      <c r="Z203" s="52">
        <f>+'2grid'!Z203*DA$2</f>
        <v>0</v>
      </c>
      <c r="AA203" s="52">
        <f>+'2grid'!AA203*DB$2</f>
        <v>0</v>
      </c>
      <c r="AB203" s="52">
        <f>+'2grid'!AB203*DC$2</f>
        <v>0</v>
      </c>
      <c r="AC203" s="52">
        <f>+'2grid'!AC203*DD$2</f>
        <v>0</v>
      </c>
      <c r="AD203" s="52">
        <f>+'2grid'!AD203*DE$2</f>
        <v>0</v>
      </c>
      <c r="AE203" s="52">
        <f>+'2grid'!AE203*DF$2</f>
        <v>0</v>
      </c>
      <c r="AF203" s="52">
        <f>+'2grid'!AF203*DG$2</f>
        <v>0</v>
      </c>
      <c r="AG203" s="52">
        <f>+'2grid'!AG203*DH$2</f>
        <v>0</v>
      </c>
      <c r="AH203" s="52">
        <f>+'2grid'!AH203*DI$2</f>
        <v>0</v>
      </c>
      <c r="AI203" s="52">
        <f>+'2grid'!AI203*DJ$2</f>
        <v>0</v>
      </c>
      <c r="AJ203" s="52">
        <f>+'2grid'!AJ203*DK$2</f>
        <v>0</v>
      </c>
      <c r="AK203" s="52">
        <f>+'2grid'!AK203*DL$2</f>
        <v>0</v>
      </c>
      <c r="AL203" s="52">
        <f>+'2grid'!AL203*DM$2</f>
        <v>0</v>
      </c>
      <c r="AM203" s="52">
        <f>+'2grid'!AM203*DN$2</f>
        <v>0</v>
      </c>
      <c r="AN203" s="52">
        <f>+'2grid'!AN203*DO$2</f>
        <v>25.820026388015744</v>
      </c>
      <c r="AO203" s="52">
        <f>+'2grid'!AO203*DP$2</f>
        <v>27.585469108452848</v>
      </c>
      <c r="AP203" s="52">
        <f>+'2grid'!AP203*DQ$2</f>
        <v>29.466009249104367</v>
      </c>
      <c r="AQ203" s="52">
        <f>+'2grid'!AQ203*DR$2</f>
        <v>31.468477160512784</v>
      </c>
      <c r="AR203" s="52">
        <f>+'2grid'!AR203*DS$2</f>
        <v>33.600026351197045</v>
      </c>
      <c r="AS203" s="52">
        <f>+'2grid'!AS203*DT$2</f>
        <v>35.868137931519648</v>
      </c>
      <c r="AT203" s="52">
        <f>+'2grid'!AT203*DU$2</f>
        <v>38.280623335675678</v>
      </c>
      <c r="AU203" s="52">
        <f>+'2grid'!AU203*DV$2</f>
        <v>40.845624981352984</v>
      </c>
      <c r="AV203" s="52">
        <f>+'2grid'!AV203*DW$2</f>
        <v>43.571614479571259</v>
      </c>
      <c r="AW203" s="52">
        <f>+'2grid'!AW203*DX$2</f>
        <v>46.46738795446803</v>
      </c>
      <c r="AX203" s="52">
        <f>+'2grid'!AX203*DY$2</f>
        <v>50.092525284539981</v>
      </c>
      <c r="AY203" s="52">
        <f>+'2grid'!AY203*DZ$2</f>
        <v>54.00062736999103</v>
      </c>
      <c r="AZ203" s="52">
        <f>+'2grid'!AZ203*EA$2</f>
        <v>58.213714125995928</v>
      </c>
      <c r="BA203" s="52">
        <f>+'2grid'!BA203*EB$2</f>
        <v>62.755506432867683</v>
      </c>
      <c r="BB203" s="52">
        <f>+'2grid'!BB203*EC$2</f>
        <v>104.4840756618369</v>
      </c>
      <c r="BC203" s="52">
        <f>+'2grid'!BC203*ED$2</f>
        <v>132.55199999999999</v>
      </c>
      <c r="BD203" s="52">
        <f>+'2grid'!BD203*EE$2</f>
        <v>158.68800000000002</v>
      </c>
      <c r="BE203" s="52">
        <f>+'2grid'!BE203*EF$2</f>
        <v>195.804</v>
      </c>
      <c r="BF203" s="52">
        <f>+'2grid'!BF203*EG$2</f>
        <v>197.376</v>
      </c>
      <c r="BG203" s="52">
        <f>+'2grid'!BG203*EH$2</f>
        <v>194.82</v>
      </c>
      <c r="BH203" s="52">
        <f>+'2grid'!BH203*EI$2</f>
        <v>195.84</v>
      </c>
      <c r="BI203" s="52">
        <f>+'2grid'!BI203*EJ$2</f>
        <v>195.84</v>
      </c>
      <c r="BJ203" s="52">
        <f>+'2grid'!BJ203*EK$2</f>
        <v>195.84</v>
      </c>
      <c r="BK203" s="52">
        <f>+'2grid'!BK203*EL$2</f>
        <v>195.84</v>
      </c>
      <c r="BL203" s="52">
        <f>+'2grid'!BL203*EM$2</f>
        <v>195.84</v>
      </c>
      <c r="BM203" s="52">
        <f>+'2grid'!BM203*EN$2</f>
        <v>195.84</v>
      </c>
      <c r="BN203" s="52">
        <f>+'2grid'!BN203*EO$2</f>
        <v>195.84</v>
      </c>
      <c r="BO203" s="52">
        <f>+'2grid'!BO203*EP$2</f>
        <v>195.84</v>
      </c>
      <c r="BP203" s="52">
        <f>+'2grid'!BP203*EQ$2</f>
        <v>193.8</v>
      </c>
      <c r="BQ203" s="52">
        <f>+'2grid'!BQ203*ER$2</f>
        <v>193.8</v>
      </c>
      <c r="BR203" s="52">
        <f>+'2grid'!BR203*ES$2</f>
        <v>193.8</v>
      </c>
      <c r="BS203" s="52">
        <f>+'2grid'!BS203*ET$2</f>
        <v>193.8</v>
      </c>
      <c r="BT203" s="52">
        <f>+'2grid'!BT203*EU$2</f>
        <v>192.98399999999992</v>
      </c>
      <c r="BU203" s="52">
        <f>+'2grid'!BU203*EV$2</f>
        <v>193.14719999999991</v>
      </c>
      <c r="BV203" s="52">
        <f>+'2grid'!BV203*EW$2</f>
        <v>192.86975999999984</v>
      </c>
      <c r="BW203" s="52">
        <f>+'2grid'!BW203*EX$2</f>
        <v>192.65759999999977</v>
      </c>
      <c r="BX203" s="52">
        <f>+'2grid'!BX203*EY$2</f>
        <v>192.37580799999964</v>
      </c>
      <c r="BY203" s="52">
        <f>+'2grid'!BY203*EZ$2</f>
        <v>192.1346346666663</v>
      </c>
      <c r="BZ203" s="52">
        <f>+'2grid'!BZ203*FA$2</f>
        <v>192.01751751111064</v>
      </c>
      <c r="CA203" s="52">
        <f>+'2grid'!CA203*FB$2</f>
        <v>191.72019531851794</v>
      </c>
    </row>
    <row r="204" spans="1:79" x14ac:dyDescent="0.2">
      <c r="A204" s="9">
        <f>+data!B206</f>
        <v>752</v>
      </c>
      <c r="B204" s="52">
        <f>+'2grid'!B204*CC$2</f>
        <v>0</v>
      </c>
      <c r="C204" s="52">
        <f>+'2grid'!C204*CD$2</f>
        <v>0</v>
      </c>
      <c r="D204" s="52">
        <f>+'2grid'!D204*CE$2</f>
        <v>0</v>
      </c>
      <c r="E204" s="52">
        <f>+'2grid'!E204*CF$2</f>
        <v>0</v>
      </c>
      <c r="F204" s="52">
        <f>+'2grid'!F204*CG$2</f>
        <v>0</v>
      </c>
      <c r="G204" s="52">
        <f>+'2grid'!G204*CH$2</f>
        <v>0</v>
      </c>
      <c r="H204" s="52">
        <f>+'2grid'!H204*CI$2</f>
        <v>0</v>
      </c>
      <c r="I204" s="52">
        <f>+'2grid'!I204*CJ$2</f>
        <v>0.86572891237819294</v>
      </c>
      <c r="J204" s="52">
        <f>+'2grid'!J204*CK$2</f>
        <v>4.2469720229873626</v>
      </c>
      <c r="K204" s="52">
        <f>+'2grid'!K204*CL$2</f>
        <v>41.6529948408376</v>
      </c>
      <c r="L204" s="52">
        <f>+'2grid'!L204*CM$2</f>
        <v>326.69015561441256</v>
      </c>
      <c r="M204" s="52">
        <f>+'2grid'!M204*CN$2</f>
        <v>701.80732253166741</v>
      </c>
      <c r="N204" s="52">
        <f>+'2grid'!N204*CO$2</f>
        <v>732.05577541607158</v>
      </c>
      <c r="O204" s="52">
        <f>+'2grid'!O204*CP$2</f>
        <v>756.83304318105456</v>
      </c>
      <c r="P204" s="52">
        <f>+'2grid'!P204*CQ$2</f>
        <v>776.14016590532208</v>
      </c>
      <c r="Q204" s="52">
        <f>+'2grid'!Q204*CR$2</f>
        <v>789.96259425643439</v>
      </c>
      <c r="R204" s="52">
        <f>+'2grid'!R204*CS$2</f>
        <v>798.26474609748016</v>
      </c>
      <c r="S204" s="52">
        <f>+'2grid'!S204*CT$2</f>
        <v>800.98221820538561</v>
      </c>
      <c r="T204" s="52">
        <f>+'2grid'!T204*CU$2</f>
        <v>798.01034744269668</v>
      </c>
      <c r="U204" s="52">
        <f>+'2grid'!U204*CV$2</f>
        <v>789.18687941864323</v>
      </c>
      <c r="V204" s="52">
        <f>+'2grid'!V204*CW$2</f>
        <v>774.26470588235293</v>
      </c>
      <c r="W204" s="52">
        <f>+'2grid'!W204*CX$2</f>
        <v>841.21792279411773</v>
      </c>
      <c r="X204" s="52">
        <f>+'2grid'!X204*CY$2</f>
        <v>890.71213235294101</v>
      </c>
      <c r="Y204" s="52">
        <f>+'2grid'!Y204*CZ$2</f>
        <v>1666.0450367647059</v>
      </c>
      <c r="Z204" s="52">
        <f>+'2grid'!Z204*DA$2</f>
        <v>600.6549323269129</v>
      </c>
      <c r="AA204" s="52">
        <f>+'2grid'!AA204*DB$2</f>
        <v>640.4482589119508</v>
      </c>
      <c r="AB204" s="52">
        <f>+'2grid'!AB204*DC$2</f>
        <v>875.67424744897949</v>
      </c>
      <c r="AC204" s="52">
        <f>+'2grid'!AC204*DD$2</f>
        <v>1409.00235328125</v>
      </c>
      <c r="AD204" s="52">
        <f>+'2grid'!AD204*DE$2</f>
        <v>1435.7948510649994</v>
      </c>
      <c r="AE204" s="52">
        <f>+'2grid'!AE204*DF$2</f>
        <v>1435.6337508449999</v>
      </c>
      <c r="AF204" s="52">
        <f>+'2grid'!AF204*DG$2</f>
        <v>1568.7739123649997</v>
      </c>
      <c r="AG204" s="52">
        <f>+'2grid'!AG204*DH$2</f>
        <v>1631.0822147399999</v>
      </c>
      <c r="AH204" s="52">
        <f>+'2grid'!AH204*DI$2</f>
        <v>1646.1023545312505</v>
      </c>
      <c r="AI204" s="52">
        <f>+'2grid'!AI204*DJ$2</f>
        <v>1741.03182363</v>
      </c>
      <c r="AJ204" s="52">
        <f>+'2grid'!AJ204*DK$2</f>
        <v>1811.2793542900004</v>
      </c>
      <c r="AK204" s="52">
        <f>+'2grid'!AK204*DL$2</f>
        <v>1830.5621624400001</v>
      </c>
      <c r="AL204" s="52">
        <f>+'2grid'!AL204*DM$2</f>
        <v>1862.16567334875</v>
      </c>
      <c r="AM204" s="52">
        <f>+'2grid'!AM204*DN$2</f>
        <v>1956.9829760000005</v>
      </c>
      <c r="AN204" s="52">
        <f>+'2grid'!AN204*DO$2</f>
        <v>2077.4268698437781</v>
      </c>
      <c r="AO204" s="52">
        <f>+'2grid'!AO204*DP$2</f>
        <v>2318.8116582716048</v>
      </c>
      <c r="AP204" s="52">
        <f>+'2grid'!AP204*DQ$2</f>
        <v>2684.2046567995299</v>
      </c>
      <c r="AQ204" s="52">
        <f>+'2grid'!AQ204*DR$2</f>
        <v>3011.0176552634916</v>
      </c>
      <c r="AR204" s="52">
        <f>+'2grid'!AR204*DS$2</f>
        <v>3439.5626389747204</v>
      </c>
      <c r="AS204" s="52">
        <f>+'2grid'!AS204*DT$2</f>
        <v>3905.2428151271006</v>
      </c>
      <c r="AT204" s="52">
        <f>+'2grid'!AT204*DU$2</f>
        <v>4362.0761874787377</v>
      </c>
      <c r="AU204" s="52">
        <f>+'2grid'!AU204*DV$2</f>
        <v>4482.6371815189323</v>
      </c>
      <c r="AV204" s="52">
        <f>+'2grid'!AV204*DW$2</f>
        <v>4372.7259032104621</v>
      </c>
      <c r="AW204" s="52">
        <f>+'2grid'!AW204*DX$2</f>
        <v>4354.6854525011531</v>
      </c>
      <c r="AX204" s="52">
        <f>+'2grid'!AX204*DY$2</f>
        <v>4386.9732766115003</v>
      </c>
      <c r="AY204" s="52">
        <f>+'2grid'!AY204*DZ$2</f>
        <v>4256.924813978525</v>
      </c>
      <c r="AZ204" s="52">
        <f>+'2grid'!AZ204*EA$2</f>
        <v>4146.4226963726078</v>
      </c>
      <c r="BA204" s="52">
        <f>+'2grid'!BA204*EB$2</f>
        <v>3920.5878435079758</v>
      </c>
      <c r="BB204" s="52">
        <f>+'2grid'!BB204*EC$2</f>
        <v>3914.6723799811371</v>
      </c>
      <c r="BC204" s="52">
        <f>+'2grid'!BC204*ED$2</f>
        <v>3741.9639999999999</v>
      </c>
      <c r="BD204" s="52">
        <f>+'2grid'!BD204*EE$2</f>
        <v>3191.5080000000003</v>
      </c>
      <c r="BE204" s="52">
        <f>+'2grid'!BE204*EF$2</f>
        <v>3090.3879999999999</v>
      </c>
      <c r="BF204" s="52">
        <f>+'2grid'!BF204*EG$2</f>
        <v>2928.7719999999999</v>
      </c>
      <c r="BG204" s="52">
        <f>+'2grid'!BG204*EH$2</f>
        <v>2760.12</v>
      </c>
      <c r="BH204" s="52">
        <f>+'2grid'!BH204*EI$2</f>
        <v>2747.88</v>
      </c>
      <c r="BI204" s="52">
        <f>+'2grid'!BI204*EJ$2</f>
        <v>2733.6</v>
      </c>
      <c r="BJ204" s="52">
        <f>+'2grid'!BJ204*EK$2</f>
        <v>2722.38</v>
      </c>
      <c r="BK204" s="52">
        <f>+'2grid'!BK204*EL$2</f>
        <v>2714.2200000000003</v>
      </c>
      <c r="BL204" s="52">
        <f>+'2grid'!BL204*EM$2</f>
        <v>2757.06</v>
      </c>
      <c r="BM204" s="52">
        <f>+'2grid'!BM204*EN$2</f>
        <v>2713.2000000000003</v>
      </c>
      <c r="BN204" s="52">
        <f>+'2grid'!BN204*EO$2</f>
        <v>2700.96</v>
      </c>
      <c r="BO204" s="52">
        <f>+'2grid'!BO204*EP$2</f>
        <v>2687.7000000000003</v>
      </c>
      <c r="BP204" s="52">
        <f>+'2grid'!BP204*EQ$2</f>
        <v>2695.86</v>
      </c>
      <c r="BQ204" s="52">
        <f>+'2grid'!BQ204*ER$2</f>
        <v>2686.68</v>
      </c>
      <c r="BR204" s="52">
        <f>+'2grid'!BR204*ES$2</f>
        <v>2671.38</v>
      </c>
      <c r="BS204" s="52">
        <f>+'2grid'!BS204*ET$2</f>
        <v>2660.16</v>
      </c>
      <c r="BT204" s="52">
        <f>+'2grid'!BT204*EU$2</f>
        <v>2656.4880000000016</v>
      </c>
      <c r="BU204" s="52">
        <f>+'2grid'!BU204*EV$2</f>
        <v>2642.5344000000014</v>
      </c>
      <c r="BV204" s="52">
        <f>+'2grid'!BV204*EW$2</f>
        <v>2632.4935200000041</v>
      </c>
      <c r="BW204" s="52">
        <f>+'2grid'!BW204*EX$2</f>
        <v>2622.175200000002</v>
      </c>
      <c r="BX204" s="52">
        <f>+'2grid'!BX204*EY$2</f>
        <v>2613.2408160000018</v>
      </c>
      <c r="BY204" s="52">
        <f>+'2grid'!BY204*EZ$2</f>
        <v>2603.0911360000046</v>
      </c>
      <c r="BZ204" s="52">
        <f>+'2grid'!BZ204*FA$2</f>
        <v>2591.8188394666672</v>
      </c>
      <c r="CA204" s="52">
        <f>+'2grid'!CA204*FB$2</f>
        <v>2582.4870513777764</v>
      </c>
    </row>
    <row r="205" spans="1:79" x14ac:dyDescent="0.2">
      <c r="A205" s="9">
        <f>+data!B207</f>
        <v>756</v>
      </c>
      <c r="B205" s="52">
        <f>+'2grid'!B205*CC$2</f>
        <v>0</v>
      </c>
      <c r="C205" s="52">
        <f>+'2grid'!C205*CD$2</f>
        <v>0</v>
      </c>
      <c r="D205" s="52">
        <f>+'2grid'!D205*CE$2</f>
        <v>0</v>
      </c>
      <c r="E205" s="52">
        <f>+'2grid'!E205*CF$2</f>
        <v>0</v>
      </c>
      <c r="F205" s="52">
        <f>+'2grid'!F205*CG$2</f>
        <v>0</v>
      </c>
      <c r="G205" s="52">
        <f>+'2grid'!G205*CH$2</f>
        <v>1.808916955978378</v>
      </c>
      <c r="H205" s="52">
        <f>+'2grid'!H205*CI$2</f>
        <v>13.320206675840788</v>
      </c>
      <c r="I205" s="52">
        <f>+'2grid'!I205*CJ$2</f>
        <v>78.441217091062413</v>
      </c>
      <c r="J205" s="52">
        <f>+'2grid'!J205*CK$2</f>
        <v>142.81137604954509</v>
      </c>
      <c r="K205" s="52">
        <f>+'2grid'!K205*CL$2</f>
        <v>381.42665386709473</v>
      </c>
      <c r="L205" s="52">
        <f>+'2grid'!L205*CM$2</f>
        <v>1630.3969122412409</v>
      </c>
      <c r="M205" s="52">
        <f>+'2grid'!M205*CN$2</f>
        <v>1566.1608224973538</v>
      </c>
      <c r="N205" s="52">
        <f>+'2grid'!N205*CO$2</f>
        <v>1502.1438428362685</v>
      </c>
      <c r="O205" s="52">
        <f>+'2grid'!O205*CP$2</f>
        <v>1438.327546973298</v>
      </c>
      <c r="P205" s="52">
        <f>+'2grid'!P205*CQ$2</f>
        <v>1374.6881142727461</v>
      </c>
      <c r="Q205" s="52">
        <f>+'2grid'!Q205*CR$2</f>
        <v>1311.1947917019791</v>
      </c>
      <c r="R205" s="52">
        <f>+'2grid'!R205*CS$2</f>
        <v>1247.8078089313949</v>
      </c>
      <c r="S205" s="52">
        <f>+'2grid'!S205*CT$2</f>
        <v>1184.4755011596608</v>
      </c>
      <c r="T205" s="52">
        <f>+'2grid'!T205*CU$2</f>
        <v>1121.1302563975971</v>
      </c>
      <c r="U205" s="52">
        <f>+'2grid'!U205*CV$2</f>
        <v>1056.6249873573759</v>
      </c>
      <c r="V205" s="52">
        <f>+'2grid'!V205*CW$2</f>
        <v>992.0258450894745</v>
      </c>
      <c r="W205" s="52">
        <f>+'2grid'!W205*CX$2</f>
        <v>1236.226914997683</v>
      </c>
      <c r="X205" s="52">
        <f>+'2grid'!X205*CY$2</f>
        <v>1436.3856091310113</v>
      </c>
      <c r="Y205" s="52">
        <f>+'2grid'!Y205*CZ$2</f>
        <v>2121.8235191285062</v>
      </c>
      <c r="Z205" s="52">
        <f>+'2grid'!Z205*DA$2</f>
        <v>1456.4819889563855</v>
      </c>
      <c r="AA205" s="52">
        <f>+'2grid'!AA205*DB$2</f>
        <v>1756.6292273590266</v>
      </c>
      <c r="AB205" s="52">
        <f>+'2grid'!AB205*DC$2</f>
        <v>1952.8867357991828</v>
      </c>
      <c r="AC205" s="52">
        <f>+'2grid'!AC205*DD$2</f>
        <v>2113.5769473129726</v>
      </c>
      <c r="AD205" s="52">
        <f>+'2grid'!AD205*DE$2</f>
        <v>2117.7606449833188</v>
      </c>
      <c r="AE205" s="52">
        <f>+'2grid'!AE205*DF$2</f>
        <v>2120.4995315146989</v>
      </c>
      <c r="AF205" s="52">
        <f>+'2grid'!AF205*DG$2</f>
        <v>2121.6894110063572</v>
      </c>
      <c r="AG205" s="52">
        <f>+'2grid'!AG205*DH$2</f>
        <v>2121.2173379362962</v>
      </c>
      <c r="AH205" s="52">
        <f>+'2grid'!AH205*DI$2</f>
        <v>2118.9603707158658</v>
      </c>
      <c r="AI205" s="52">
        <f>+'2grid'!AI205*DJ$2</f>
        <v>2114.7840573796489</v>
      </c>
      <c r="AJ205" s="52">
        <f>+'2grid'!AJ205*DK$2</f>
        <v>2108.540578642805</v>
      </c>
      <c r="AK205" s="52">
        <f>+'2grid'!AK205*DL$2</f>
        <v>2100.066447812836</v>
      </c>
      <c r="AL205" s="52">
        <f>+'2grid'!AL205*DM$2</f>
        <v>2089.1796305713906</v>
      </c>
      <c r="AM205" s="52">
        <f>+'2grid'!AM205*DN$2</f>
        <v>2075.6758951044112</v>
      </c>
      <c r="AN205" s="52">
        <f>+'2grid'!AN205*DO$2</f>
        <v>2059.324125969099</v>
      </c>
      <c r="AO205" s="52">
        <f>+'2grid'!AO205*DP$2</f>
        <v>2211.32616606994</v>
      </c>
      <c r="AP205" s="52">
        <f>+'2grid'!AP205*DQ$2</f>
        <v>2305.9273853597174</v>
      </c>
      <c r="AQ205" s="52">
        <f>+'2grid'!AQ205*DR$2</f>
        <v>2387.0882170237264</v>
      </c>
      <c r="AR205" s="52">
        <f>+'2grid'!AR205*DS$2</f>
        <v>2459.8028026140159</v>
      </c>
      <c r="AS205" s="52">
        <f>+'2grid'!AS205*DT$2</f>
        <v>2464.489446909613</v>
      </c>
      <c r="AT205" s="52">
        <f>+'2grid'!AT205*DU$2</f>
        <v>2494</v>
      </c>
      <c r="AU205" s="52">
        <f>+'2grid'!AU205*DV$2</f>
        <v>2444.5033938934594</v>
      </c>
      <c r="AV205" s="52">
        <f>+'2grid'!AV205*DW$2</f>
        <v>2328.1309972324698</v>
      </c>
      <c r="AW205" s="52">
        <f>+'2grid'!AW205*DX$2</f>
        <v>2410.3794446791726</v>
      </c>
      <c r="AX205" s="52">
        <f>+'2grid'!AX205*DY$2</f>
        <v>2511.6000000000004</v>
      </c>
      <c r="AY205" s="52">
        <f>+'2grid'!AY205*DZ$2</f>
        <v>2128.6222870965335</v>
      </c>
      <c r="AZ205" s="52">
        <f>+'2grid'!AZ205*EA$2</f>
        <v>1747.3213675112363</v>
      </c>
      <c r="BA205" s="52">
        <f>+'2grid'!BA205*EB$2</f>
        <v>1327.3500320919165</v>
      </c>
      <c r="BB205" s="52">
        <f>+'2grid'!BB205*EC$2</f>
        <v>924.76639274525769</v>
      </c>
      <c r="BC205" s="52">
        <f>+'2grid'!BC205*ED$2</f>
        <v>443.94400000000002</v>
      </c>
      <c r="BD205" s="52">
        <f>+'2grid'!BD205*EE$2</f>
        <v>401.94</v>
      </c>
      <c r="BE205" s="52">
        <f>+'2grid'!BE205*EF$2</f>
        <v>425.79599999999999</v>
      </c>
      <c r="BF205" s="52">
        <f>+'2grid'!BF205*EG$2</f>
        <v>423.536</v>
      </c>
      <c r="BG205" s="52">
        <f>+'2grid'!BG205*EH$2</f>
        <v>445.74</v>
      </c>
      <c r="BH205" s="52">
        <f>+'2grid'!BH205*EI$2</f>
        <v>444.72</v>
      </c>
      <c r="BI205" s="52">
        <f>+'2grid'!BI205*EJ$2</f>
        <v>440.64</v>
      </c>
      <c r="BJ205" s="52">
        <f>+'2grid'!BJ205*EK$2</f>
        <v>437.58</v>
      </c>
      <c r="BK205" s="52">
        <f>+'2grid'!BK205*EL$2</f>
        <v>440.23200000000003</v>
      </c>
      <c r="BL205" s="52">
        <f>+'2grid'!BL205*EM$2</f>
        <v>440.334</v>
      </c>
      <c r="BM205" s="52">
        <f>+'2grid'!BM205*EN$2</f>
        <v>441.048</v>
      </c>
      <c r="BN205" s="52">
        <f>+'2grid'!BN205*EO$2</f>
        <v>440.53800000000001</v>
      </c>
      <c r="BO205" s="52">
        <f>+'2grid'!BO205*EP$2</f>
        <v>439.92600000000004</v>
      </c>
      <c r="BP205" s="52">
        <f>+'2grid'!BP205*EQ$2</f>
        <v>439.00799999999998</v>
      </c>
      <c r="BQ205" s="52">
        <f>+'2grid'!BQ205*ER$2</f>
        <v>437.07</v>
      </c>
      <c r="BR205" s="52">
        <f>+'2grid'!BR205*ES$2</f>
        <v>436.56</v>
      </c>
      <c r="BS205" s="52">
        <f>+'2grid'!BS205*ET$2</f>
        <v>436.76400000000001</v>
      </c>
      <c r="BT205" s="52">
        <f>+'2grid'!BT205*EU$2</f>
        <v>435.23400000000026</v>
      </c>
      <c r="BU205" s="52">
        <f>+'2grid'!BU205*EV$2</f>
        <v>434.5710000000002</v>
      </c>
      <c r="BV205" s="52">
        <f>+'2grid'!BV205*EW$2</f>
        <v>434.14260000000058</v>
      </c>
      <c r="BW205" s="52">
        <f>+'2grid'!BW205*EX$2</f>
        <v>433.51020000000068</v>
      </c>
      <c r="BX205" s="52">
        <f>+'2grid'!BX205*EY$2</f>
        <v>432.75268000000085</v>
      </c>
      <c r="BY205" s="52">
        <f>+'2grid'!BY205*EZ$2</f>
        <v>431.93010666666777</v>
      </c>
      <c r="BZ205" s="52">
        <f>+'2grid'!BZ205*FA$2</f>
        <v>431.42941511111218</v>
      </c>
      <c r="CA205" s="52">
        <f>+'2grid'!CA205*FB$2</f>
        <v>430.74570785185341</v>
      </c>
    </row>
    <row r="206" spans="1:79" x14ac:dyDescent="0.2">
      <c r="A206" s="9">
        <f>+data!B208</f>
        <v>760</v>
      </c>
      <c r="B206" s="52">
        <f>+'2grid'!B206*CC$2</f>
        <v>0</v>
      </c>
      <c r="C206" s="52">
        <f>+'2grid'!C206*CD$2</f>
        <v>0</v>
      </c>
      <c r="D206" s="52">
        <f>+'2grid'!D206*CE$2</f>
        <v>10.035714936547228</v>
      </c>
      <c r="E206" s="52">
        <f>+'2grid'!E206*CF$2</f>
        <v>44.382084159040765</v>
      </c>
      <c r="F206" s="52">
        <f>+'2grid'!F206*CG$2</f>
        <v>196.21552996628543</v>
      </c>
      <c r="G206" s="52">
        <f>+'2grid'!G206*CH$2</f>
        <v>867.20256547599388</v>
      </c>
      <c r="H206" s="52">
        <f>+'2grid'!H206*CI$2</f>
        <v>3831.4586074666631</v>
      </c>
      <c r="I206" s="52">
        <f>+'2grid'!I206*CJ$2</f>
        <v>4251.8694926872349</v>
      </c>
      <c r="J206" s="52">
        <f>+'2grid'!J206*CK$2</f>
        <v>3588.7202360619426</v>
      </c>
      <c r="K206" s="52">
        <f>+'2grid'!K206*CL$2</f>
        <v>4223.6476624421321</v>
      </c>
      <c r="L206" s="52">
        <f>+'2grid'!L206*CM$2</f>
        <v>4658.4349218111756</v>
      </c>
      <c r="M206" s="52">
        <f>+'2grid'!M206*CN$2</f>
        <v>6220.8970722568611</v>
      </c>
      <c r="N206" s="52">
        <f>+'2grid'!N206*CO$2</f>
        <v>8302.1092897376202</v>
      </c>
      <c r="O206" s="52">
        <f>+'2grid'!O206*CP$2</f>
        <v>11072.204338226315</v>
      </c>
      <c r="P206" s="52">
        <f>+'2grid'!P206*CQ$2</f>
        <v>8607.8271331361448</v>
      </c>
      <c r="Q206" s="52">
        <f>+'2grid'!Q206*CR$2</f>
        <v>6687.0672986044647</v>
      </c>
      <c r="R206" s="52">
        <f>+'2grid'!R206*CS$2</f>
        <v>5190.9288381945435</v>
      </c>
      <c r="S206" s="52">
        <f>+'2grid'!S206*CT$2</f>
        <v>4026.2882448247133</v>
      </c>
      <c r="T206" s="52">
        <f>+'2grid'!T206*CU$2</f>
        <v>3120.3029436386314</v>
      </c>
      <c r="U206" s="52">
        <f>+'2grid'!U206*CV$2</f>
        <v>5562.5492673039671</v>
      </c>
      <c r="V206" s="52">
        <f>+'2grid'!V206*CW$2</f>
        <v>2631.1939152255609</v>
      </c>
      <c r="W206" s="52">
        <f>+'2grid'!W206*CX$2</f>
        <v>2711.5453361945224</v>
      </c>
      <c r="X206" s="52">
        <f>+'2grid'!X206*CY$2</f>
        <v>2783.6202053510779</v>
      </c>
      <c r="Y206" s="52">
        <f>+'2grid'!Y206*CZ$2</f>
        <v>2847.2252015854715</v>
      </c>
      <c r="Z206" s="52">
        <f>+'2grid'!Z206*DA$2</f>
        <v>2215.0657807257885</v>
      </c>
      <c r="AA206" s="52">
        <f>+'2grid'!AA206*DB$2</f>
        <v>2305.9158064288222</v>
      </c>
      <c r="AB206" s="52">
        <f>+'2grid'!AB206*DC$2</f>
        <v>2611.3389605074135</v>
      </c>
      <c r="AC206" s="52">
        <f>+'2grid'!AC206*DD$2</f>
        <v>2544.2580796326492</v>
      </c>
      <c r="AD206" s="52">
        <f>+'2grid'!AD206*DE$2</f>
        <v>2526.6123358244422</v>
      </c>
      <c r="AE206" s="52">
        <f>+'2grid'!AE206*DF$2</f>
        <v>2508.5461976049264</v>
      </c>
      <c r="AF206" s="52">
        <f>+'2grid'!AF206*DG$2</f>
        <v>2490.0588618226361</v>
      </c>
      <c r="AG206" s="52">
        <f>+'2grid'!AG206*DH$2</f>
        <v>2471.1495253261082</v>
      </c>
      <c r="AH206" s="52">
        <f>+'2grid'!AH206*DI$2</f>
        <v>2451.8173849638783</v>
      </c>
      <c r="AI206" s="52">
        <f>+'2grid'!AI206*DJ$2</f>
        <v>2432.0616375844816</v>
      </c>
      <c r="AJ206" s="52">
        <f>+'2grid'!AJ206*DK$2</f>
        <v>2411.8814800364535</v>
      </c>
      <c r="AK206" s="52">
        <f>+'2grid'!AK206*DL$2</f>
        <v>2391.2761091683296</v>
      </c>
      <c r="AL206" s="52">
        <f>+'2grid'!AL206*DM$2</f>
        <v>2370.2447218286466</v>
      </c>
      <c r="AM206" s="52">
        <f>+'2grid'!AM206*DN$2</f>
        <v>2348.7865148659384</v>
      </c>
      <c r="AN206" s="52">
        <f>+'2grid'!AN206*DO$2</f>
        <v>2326.9006851287409</v>
      </c>
      <c r="AO206" s="52">
        <f>+'2grid'!AO206*DP$2</f>
        <v>2304.5864294655908</v>
      </c>
      <c r="AP206" s="52">
        <f>+'2grid'!AP206*DQ$2</f>
        <v>2365.1519395423788</v>
      </c>
      <c r="AQ206" s="52">
        <f>+'2grid'!AQ206*DR$2</f>
        <v>2403.6888514675093</v>
      </c>
      <c r="AR206" s="52">
        <f>+'2grid'!AR206*DS$2</f>
        <v>2442.1960558515075</v>
      </c>
      <c r="AS206" s="52">
        <f>+'2grid'!AS206*DT$2</f>
        <v>2480.629766728458</v>
      </c>
      <c r="AT206" s="52">
        <f>+'2grid'!AT206*DU$2</f>
        <v>2518.9433470960075</v>
      </c>
      <c r="AU206" s="52">
        <f>+'2grid'!AU206*DV$2</f>
        <v>2796.6120453194944</v>
      </c>
      <c r="AV206" s="52">
        <f>+'2grid'!AV206*DW$2</f>
        <v>3063.4359689107828</v>
      </c>
      <c r="AW206" s="52">
        <f>+'2grid'!AW206*DX$2</f>
        <v>2956.7589128744116</v>
      </c>
      <c r="AX206" s="52">
        <f>+'2grid'!AX206*DY$2</f>
        <v>2883.5884002622852</v>
      </c>
      <c r="AY206" s="52">
        <f>+'2grid'!AY206*DZ$2</f>
        <v>2811.1034842301265</v>
      </c>
      <c r="AZ206" s="52">
        <f>+'2grid'!AZ206*EA$2</f>
        <v>2739.3057461719891</v>
      </c>
      <c r="BA206" s="52">
        <f>+'2grid'!BA206*EB$2</f>
        <v>4273.459593959813</v>
      </c>
      <c r="BB206" s="52">
        <f>+'2grid'!BB206*EC$2</f>
        <v>5172.6697043040267</v>
      </c>
      <c r="BC206" s="52">
        <f>+'2grid'!BC206*ED$2</f>
        <v>6712.8119999999999</v>
      </c>
      <c r="BD206" s="52">
        <f>+'2grid'!BD206*EE$2</f>
        <v>6168.9960000000001</v>
      </c>
      <c r="BE206" s="52">
        <f>+'2grid'!BE206*EF$2</f>
        <v>5888.6239999999998</v>
      </c>
      <c r="BF206" s="52">
        <f>+'2grid'!BF206*EG$2</f>
        <v>5783.5280000000002</v>
      </c>
      <c r="BG206" s="52">
        <f>+'2grid'!BG206*EH$2</f>
        <v>5459.04</v>
      </c>
      <c r="BH206" s="52">
        <f>+'2grid'!BH206*EI$2</f>
        <v>5559</v>
      </c>
      <c r="BI206" s="52">
        <f>+'2grid'!BI206*EJ$2</f>
        <v>5529.42</v>
      </c>
      <c r="BJ206" s="52">
        <f>+'2grid'!BJ206*EK$2</f>
        <v>5587.56</v>
      </c>
      <c r="BK206" s="52">
        <f>+'2grid'!BK206*EL$2</f>
        <v>5738.52</v>
      </c>
      <c r="BL206" s="52">
        <f>+'2grid'!BL206*EM$2</f>
        <v>5673.24</v>
      </c>
      <c r="BM206" s="52">
        <f>+'2grid'!BM206*EN$2</f>
        <v>5698.74</v>
      </c>
      <c r="BN206" s="52">
        <f>+'2grid'!BN206*EO$2</f>
        <v>5796.66</v>
      </c>
      <c r="BO206" s="52">
        <f>+'2grid'!BO206*EP$2</f>
        <v>5779.32</v>
      </c>
      <c r="BP206" s="52">
        <f>+'2grid'!BP206*EQ$2</f>
        <v>5777.28</v>
      </c>
      <c r="BQ206" s="52">
        <f>+'2grid'!BQ206*ER$2</f>
        <v>5809.92</v>
      </c>
      <c r="BR206" s="52">
        <f>+'2grid'!BR206*ES$2</f>
        <v>5830.32</v>
      </c>
      <c r="BS206" s="52">
        <f>+'2grid'!BS206*ET$2</f>
        <v>5845.62</v>
      </c>
      <c r="BT206" s="52">
        <f>+'2grid'!BT206*EU$2</f>
        <v>5864.1839999999975</v>
      </c>
      <c r="BU206" s="52">
        <f>+'2grid'!BU206*EV$2</f>
        <v>5888.3172000000004</v>
      </c>
      <c r="BV206" s="52">
        <f>+'2grid'!BV206*EW$2</f>
        <v>5904.8697599999996</v>
      </c>
      <c r="BW206" s="52">
        <f>+'2grid'!BW206*EX$2</f>
        <v>5923.9355999999989</v>
      </c>
      <c r="BX206" s="52">
        <f>+'2grid'!BX206*EY$2</f>
        <v>5943.2038079999993</v>
      </c>
      <c r="BY206" s="52">
        <f>+'2grid'!BY206*EZ$2</f>
        <v>5963.3943679999975</v>
      </c>
      <c r="BZ206" s="52">
        <f>+'2grid'!BZ206*FA$2</f>
        <v>5982.6285397333304</v>
      </c>
      <c r="CA206" s="52">
        <f>+'2grid'!CA206*FB$2</f>
        <v>6001.031419022218</v>
      </c>
    </row>
    <row r="207" spans="1:79" x14ac:dyDescent="0.2">
      <c r="A207" s="9">
        <f>+data!B209</f>
        <v>762</v>
      </c>
      <c r="B207" s="52">
        <f>+'2grid'!B207*CC$2</f>
        <v>0</v>
      </c>
      <c r="C207" s="52">
        <f>+'2grid'!C207*CD$2</f>
        <v>0</v>
      </c>
      <c r="D207" s="52">
        <f>+'2grid'!D207*CE$2</f>
        <v>0</v>
      </c>
      <c r="E207" s="52">
        <f>+'2grid'!E207*CF$2</f>
        <v>0</v>
      </c>
      <c r="F207" s="52">
        <f>+'2grid'!F207*CG$2</f>
        <v>7.1133856389764114</v>
      </c>
      <c r="G207" s="52">
        <f>+'2grid'!G207*CH$2</f>
        <v>24.452263133981415</v>
      </c>
      <c r="H207" s="52">
        <f>+'2grid'!H207*CI$2</f>
        <v>84.026867860408842</v>
      </c>
      <c r="I207" s="52">
        <f>+'2grid'!I207*CJ$2</f>
        <v>288.64785163158962</v>
      </c>
      <c r="J207" s="52">
        <f>+'2grid'!J207*CK$2</f>
        <v>307.42064963443835</v>
      </c>
      <c r="K207" s="52">
        <f>+'2grid'!K207*CL$2</f>
        <v>320.80542356006993</v>
      </c>
      <c r="L207" s="52">
        <f>+'2grid'!L207*CM$2</f>
        <v>322.93790264955481</v>
      </c>
      <c r="M207" s="52">
        <f>+'2grid'!M207*CN$2</f>
        <v>332.52100234591069</v>
      </c>
      <c r="N207" s="52">
        <f>+'2grid'!N207*CO$2</f>
        <v>341.91581960109039</v>
      </c>
      <c r="O207" s="52">
        <f>+'2grid'!O207*CP$2</f>
        <v>351.05079613334891</v>
      </c>
      <c r="P207" s="52">
        <f>+'2grid'!P207*CQ$2</f>
        <v>359.84448137862518</v>
      </c>
      <c r="Q207" s="52">
        <f>+'2grid'!Q207*CR$2</f>
        <v>368.20409487868136</v>
      </c>
      <c r="R207" s="52">
        <f>+'2grid'!R207*CS$2</f>
        <v>376.02376833179392</v>
      </c>
      <c r="S207" s="52">
        <f>+'2grid'!S207*CT$2</f>
        <v>383.18235373334034</v>
      </c>
      <c r="T207" s="52">
        <f>+'2grid'!T207*CU$2</f>
        <v>389.54062967504427</v>
      </c>
      <c r="U207" s="52">
        <f>+'2grid'!U207*CV$2</f>
        <v>387.03889819860717</v>
      </c>
      <c r="V207" s="52">
        <f>+'2grid'!V207*CW$2</f>
        <v>382.50874891472222</v>
      </c>
      <c r="W207" s="52">
        <f>+'2grid'!W207*CX$2</f>
        <v>375.92706868091273</v>
      </c>
      <c r="X207" s="52">
        <f>+'2grid'!X207*CY$2</f>
        <v>382.55563942570654</v>
      </c>
      <c r="Y207" s="52">
        <f>+'2grid'!Y207*CZ$2</f>
        <v>384.93577660409716</v>
      </c>
      <c r="Z207" s="52">
        <f>+'2grid'!Z207*DA$2</f>
        <v>382.94377769274848</v>
      </c>
      <c r="AA207" s="52">
        <f>+'2grid'!AA207*DB$2</f>
        <v>376.37457209133919</v>
      </c>
      <c r="AB207" s="52">
        <f>+'2grid'!AB207*DC$2</f>
        <v>387.00290766355226</v>
      </c>
      <c r="AC207" s="52">
        <f>+'2grid'!AC207*DD$2</f>
        <v>387.66766316715052</v>
      </c>
      <c r="AD207" s="52">
        <f>+'2grid'!AD207*DE$2</f>
        <v>407.21274514315115</v>
      </c>
      <c r="AE207" s="52">
        <f>+'2grid'!AE207*DF$2</f>
        <v>420.72716902971212</v>
      </c>
      <c r="AF207" s="52">
        <f>+'2grid'!AF207*DG$2</f>
        <v>434.52704292474493</v>
      </c>
      <c r="AG207" s="52">
        <f>+'2grid'!AG207*DH$2</f>
        <v>448.60471366885361</v>
      </c>
      <c r="AH207" s="52">
        <f>+'2grid'!AH207*DI$2</f>
        <v>462.9509075643752</v>
      </c>
      <c r="AI207" s="52">
        <f>+'2grid'!AI207*DJ$2</f>
        <v>477.55457399475097</v>
      </c>
      <c r="AJ207" s="52">
        <f>+'2grid'!AJ207*DK$2</f>
        <v>492.40271526603203</v>
      </c>
      <c r="AK207" s="52">
        <f>+'2grid'!AK207*DL$2</f>
        <v>507.48020122539504</v>
      </c>
      <c r="AL207" s="52">
        <f>+'2grid'!AL207*DM$2</f>
        <v>522.76956699468747</v>
      </c>
      <c r="AM207" s="52">
        <f>+'2grid'!AM207*DN$2</f>
        <v>538.25079189480982</v>
      </c>
      <c r="AN207" s="52">
        <f>+'2grid'!AN207*DO$2</f>
        <v>553.90105731746121</v>
      </c>
      <c r="AO207" s="52">
        <f>+'2grid'!AO207*DP$2</f>
        <v>569.69448090923004</v>
      </c>
      <c r="AP207" s="52">
        <f>+'2grid'!AP207*DQ$2</f>
        <v>585.6018239493435</v>
      </c>
      <c r="AQ207" s="52">
        <f>+'2grid'!AQ207*DR$2</f>
        <v>601.59016820040722</v>
      </c>
      <c r="AR207" s="52">
        <f>+'2grid'!AR207*DS$2</f>
        <v>617.62255775649464</v>
      </c>
      <c r="AS207" s="52">
        <f>+'2grid'!AS207*DT$2</f>
        <v>633.65760045850641</v>
      </c>
      <c r="AT207" s="52">
        <f>+'2grid'!AT207*DU$2</f>
        <v>649.64902223015758</v>
      </c>
      <c r="AU207" s="52">
        <f>+'2grid'!AU207*DV$2</f>
        <v>665.5451661238759</v>
      </c>
      <c r="AV207" s="52">
        <f>+'2grid'!AV207*DW$2</f>
        <v>681.28842583683684</v>
      </c>
      <c r="AW207" s="52">
        <f>+'2grid'!AW207*DX$2</f>
        <v>696.81460079997851</v>
      </c>
      <c r="AX207" s="52">
        <f>+'2grid'!AX207*DY$2</f>
        <v>719.9638470543224</v>
      </c>
      <c r="AY207" s="52">
        <f>+'2grid'!AY207*DZ$2</f>
        <v>743.37996543301108</v>
      </c>
      <c r="AZ207" s="52">
        <f>+'2grid'!AZ207*EA$2</f>
        <v>766.99486172360184</v>
      </c>
      <c r="BA207" s="52">
        <f>+'2grid'!BA207*EB$2</f>
        <v>790.72703495493533</v>
      </c>
      <c r="BB207" s="52">
        <f>+'2grid'!BB207*EC$2</f>
        <v>814.47916042697454</v>
      </c>
      <c r="BC207" s="52">
        <f>+'2grid'!BC207*ED$2</f>
        <v>1079.692742595407</v>
      </c>
      <c r="BD207" s="52">
        <f>+'2grid'!BD207*EE$2</f>
        <v>1041.0981704565986</v>
      </c>
      <c r="BE207" s="52">
        <f>+'2grid'!BE207*EF$2</f>
        <v>1026.544794839368</v>
      </c>
      <c r="BF207" s="52">
        <f>+'2grid'!BF207*EG$2</f>
        <v>1007.191647303991</v>
      </c>
      <c r="BG207" s="52">
        <f>+'2grid'!BG207*EH$2</f>
        <v>903.72</v>
      </c>
      <c r="BH207" s="52">
        <f>+'2grid'!BH207*EI$2</f>
        <v>900.66</v>
      </c>
      <c r="BI207" s="52">
        <f>+'2grid'!BI207*EJ$2</f>
        <v>898.62</v>
      </c>
      <c r="BJ207" s="52">
        <f>+'2grid'!BJ207*EK$2</f>
        <v>897.6</v>
      </c>
      <c r="BK207" s="52">
        <f>+'2grid'!BK207*EL$2</f>
        <v>894.54</v>
      </c>
      <c r="BL207" s="52">
        <f>+'2grid'!BL207*EM$2</f>
        <v>891.48</v>
      </c>
      <c r="BM207" s="52">
        <f>+'2grid'!BM207*EN$2</f>
        <v>894.54</v>
      </c>
      <c r="BN207" s="52">
        <f>+'2grid'!BN207*EO$2</f>
        <v>890.46</v>
      </c>
      <c r="BO207" s="52">
        <f>+'2grid'!BO207*EP$2</f>
        <v>888.42</v>
      </c>
      <c r="BP207" s="52">
        <f>+'2grid'!BP207*EQ$2</f>
        <v>892.5</v>
      </c>
      <c r="BQ207" s="52">
        <f>+'2grid'!BQ207*ER$2</f>
        <v>988.38</v>
      </c>
      <c r="BR207" s="52">
        <f>+'2grid'!BR207*ES$2</f>
        <v>999.6</v>
      </c>
      <c r="BS207" s="52">
        <f>+'2grid'!BS207*ET$2</f>
        <v>1020</v>
      </c>
      <c r="BT207" s="52">
        <f>+'2grid'!BT207*EU$2</f>
        <v>1068.857999999994</v>
      </c>
      <c r="BU207" s="52">
        <f>+'2grid'!BU207*EV$2</f>
        <v>1109.1683999999982</v>
      </c>
      <c r="BV207" s="52">
        <f>+'2grid'!BV207*EW$2</f>
        <v>1130.45172</v>
      </c>
      <c r="BW207" s="52">
        <f>+'2grid'!BW207*EX$2</f>
        <v>1161.5352000000021</v>
      </c>
      <c r="BX207" s="52">
        <f>+'2grid'!BX207*EY$2</f>
        <v>1199.736376000001</v>
      </c>
      <c r="BY207" s="52">
        <f>+'2grid'!BY207*EZ$2</f>
        <v>1234.7579626666657</v>
      </c>
      <c r="BZ207" s="52">
        <f>+'2grid'!BZ207*FA$2</f>
        <v>1263.9799985777834</v>
      </c>
      <c r="CA207" s="52">
        <f>+'2grid'!CA207*FB$2</f>
        <v>1295.7893992296358</v>
      </c>
    </row>
    <row r="208" spans="1:79" x14ac:dyDescent="0.2">
      <c r="A208" s="9">
        <f>+data!B210</f>
        <v>764</v>
      </c>
      <c r="B208" s="52">
        <f>+'2grid'!B208*CC$2</f>
        <v>0</v>
      </c>
      <c r="C208" s="52">
        <f>+'2grid'!C208*CD$2</f>
        <v>0</v>
      </c>
      <c r="D208" s="52">
        <f>+'2grid'!D208*CE$2</f>
        <v>0</v>
      </c>
      <c r="E208" s="52">
        <f>+'2grid'!E208*CF$2</f>
        <v>0</v>
      </c>
      <c r="F208" s="52">
        <f>+'2grid'!F208*CG$2</f>
        <v>0</v>
      </c>
      <c r="G208" s="52">
        <f>+'2grid'!G208*CH$2</f>
        <v>2.9746612406940041</v>
      </c>
      <c r="H208" s="52">
        <f>+'2grid'!H208*CI$2</f>
        <v>24.094756049621434</v>
      </c>
      <c r="I208" s="52">
        <f>+'2grid'!I208*CJ$2</f>
        <v>116.09291551181242</v>
      </c>
      <c r="J208" s="52">
        <f>+'2grid'!J208*CK$2</f>
        <v>130.1605787114751</v>
      </c>
      <c r="K208" s="52">
        <f>+'2grid'!K208*CL$2</f>
        <v>148.93019539566254</v>
      </c>
      <c r="L208" s="52">
        <f>+'2grid'!L208*CM$2</f>
        <v>355.56990522287634</v>
      </c>
      <c r="M208" s="52">
        <f>+'2grid'!M208*CN$2</f>
        <v>381.50257414669494</v>
      </c>
      <c r="N208" s="52">
        <f>+'2grid'!N208*CO$2</f>
        <v>405.76897551493522</v>
      </c>
      <c r="O208" s="52">
        <f>+'2grid'!O208*CP$2</f>
        <v>428.37631213069625</v>
      </c>
      <c r="P208" s="52">
        <f>+'2grid'!P208*CQ$2</f>
        <v>449.32973533082657</v>
      </c>
      <c r="Q208" s="52">
        <f>+'2grid'!Q208*CR$2</f>
        <v>468.63279386426473</v>
      </c>
      <c r="R208" s="52">
        <f>+'2grid'!R208*CS$2</f>
        <v>486.28779721301476</v>
      </c>
      <c r="S208" s="52">
        <f>+'2grid'!S208*CT$2</f>
        <v>502.29610787484472</v>
      </c>
      <c r="T208" s="52">
        <f>+'2grid'!T208*CU$2</f>
        <v>516.65837502244801</v>
      </c>
      <c r="U208" s="52">
        <f>+'2grid'!U208*CV$2</f>
        <v>529.37472005796792</v>
      </c>
      <c r="V208" s="52">
        <f>+'2grid'!V208*CW$2</f>
        <v>540.44488290646541</v>
      </c>
      <c r="W208" s="52">
        <f>+'2grid'!W208*CX$2</f>
        <v>628.42095592392559</v>
      </c>
      <c r="X208" s="52">
        <f>+'2grid'!X208*CY$2</f>
        <v>709.72920469421422</v>
      </c>
      <c r="Y208" s="52">
        <f>+'2grid'!Y208*CZ$2</f>
        <v>784.37868944087154</v>
      </c>
      <c r="Z208" s="52">
        <f>+'2grid'!Z208*DA$2</f>
        <v>852.37632799842822</v>
      </c>
      <c r="AA208" s="52">
        <f>+'2grid'!AA208*DB$2</f>
        <v>913.72733848224846</v>
      </c>
      <c r="AB208" s="52">
        <f>+'2grid'!AB208*DC$2</f>
        <v>990.44549761285816</v>
      </c>
      <c r="AC208" s="52">
        <f>+'2grid'!AC208*DD$2</f>
        <v>1058.858260590835</v>
      </c>
      <c r="AD208" s="52">
        <f>+'2grid'!AD208*DE$2</f>
        <v>1053.0165544876413</v>
      </c>
      <c r="AE208" s="52">
        <f>+'2grid'!AE208*DF$2</f>
        <v>1058.0135518566829</v>
      </c>
      <c r="AF208" s="52">
        <f>+'2grid'!AF208*DG$2</f>
        <v>1062.8349278536541</v>
      </c>
      <c r="AG208" s="52">
        <f>+'2grid'!AG208*DH$2</f>
        <v>1067.4724637151196</v>
      </c>
      <c r="AH208" s="52">
        <f>+'2grid'!AH208*DI$2</f>
        <v>1071.9176964965093</v>
      </c>
      <c r="AI208" s="52">
        <f>+'2grid'!AI208*DJ$2</f>
        <v>1076.1619128468399</v>
      </c>
      <c r="AJ208" s="52">
        <f>+'2grid'!AJ208*DK$2</f>
        <v>1080.1961426365904</v>
      </c>
      <c r="AK208" s="52">
        <f>+'2grid'!AK208*DL$2</f>
        <v>1084.0111524354572</v>
      </c>
      <c r="AL208" s="52">
        <f>+'2grid'!AL208*DM$2</f>
        <v>1087.5974388365992</v>
      </c>
      <c r="AM208" s="52">
        <f>+'2grid'!AM208*DN$2</f>
        <v>1090.9452216239217</v>
      </c>
      <c r="AN208" s="52">
        <f>+'2grid'!AN208*DO$2</f>
        <v>1145.7629010629885</v>
      </c>
      <c r="AO208" s="52">
        <f>+'2grid'!AO208*DP$2</f>
        <v>1198.3420342041577</v>
      </c>
      <c r="AP208" s="52">
        <f>+'2grid'!AP208*DQ$2</f>
        <v>1248.682691616038</v>
      </c>
      <c r="AQ208" s="52">
        <f>+'2grid'!AQ208*DR$2</f>
        <v>1296.784941934106</v>
      </c>
      <c r="AR208" s="52">
        <f>+'2grid'!AR208*DS$2</f>
        <v>1342.6488519064239</v>
      </c>
      <c r="AS208" s="52">
        <f>+'2grid'!AS208*DT$2</f>
        <v>1518.3006280039265</v>
      </c>
      <c r="AT208" s="52">
        <f>+'2grid'!AT208*DU$2</f>
        <v>1687.2368011157278</v>
      </c>
      <c r="AU208" s="52">
        <f>+'2grid'!AU208*DV$2</f>
        <v>2027.4254470838925</v>
      </c>
      <c r="AV208" s="52">
        <f>+'2grid'!AV208*DW$2</f>
        <v>2364.6458494611907</v>
      </c>
      <c r="AW208" s="52">
        <f>+'2grid'!AW208*DX$2</f>
        <v>2719.2569232898049</v>
      </c>
      <c r="AX208" s="52">
        <f>+'2grid'!AX208*DY$2</f>
        <v>3413.6965795513352</v>
      </c>
      <c r="AY208" s="52">
        <f>+'2grid'!AY208*DZ$2</f>
        <v>4246.665601767817</v>
      </c>
      <c r="AZ208" s="52">
        <f>+'2grid'!AZ208*EA$2</f>
        <v>5441.2634243430848</v>
      </c>
      <c r="BA208" s="52">
        <f>+'2grid'!BA208*EB$2</f>
        <v>6900.3431984991348</v>
      </c>
      <c r="BB208" s="52">
        <f>+'2grid'!BB208*EC$2</f>
        <v>9275.3411393074184</v>
      </c>
      <c r="BC208" s="52">
        <f>+'2grid'!BC208*ED$2</f>
        <v>11985.436</v>
      </c>
      <c r="BD208" s="52">
        <f>+'2grid'!BD208*EE$2</f>
        <v>14415.552</v>
      </c>
      <c r="BE208" s="52">
        <f>+'2grid'!BE208*EF$2</f>
        <v>18956.727999999999</v>
      </c>
      <c r="BF208" s="52">
        <f>+'2grid'!BF208*EG$2</f>
        <v>21179.884000000002</v>
      </c>
      <c r="BG208" s="52">
        <f>+'2grid'!BG208*EH$2</f>
        <v>19414.68</v>
      </c>
      <c r="BH208" s="52">
        <f>+'2grid'!BH208*EI$2</f>
        <v>19408.560000000001</v>
      </c>
      <c r="BI208" s="52">
        <f>+'2grid'!BI208*EJ$2</f>
        <v>19266.78</v>
      </c>
      <c r="BJ208" s="52">
        <f>+'2grid'!BJ208*EK$2</f>
        <v>19129.080000000002</v>
      </c>
      <c r="BK208" s="52">
        <f>+'2grid'!BK208*EL$2</f>
        <v>19130.099999999999</v>
      </c>
      <c r="BL208" s="52">
        <f>+'2grid'!BL208*EM$2</f>
        <v>19176</v>
      </c>
      <c r="BM208" s="52">
        <f>+'2grid'!BM208*EN$2</f>
        <v>19176</v>
      </c>
      <c r="BN208" s="52">
        <f>+'2grid'!BN208*EO$2</f>
        <v>19227</v>
      </c>
      <c r="BO208" s="52">
        <f>+'2grid'!BO208*EP$2</f>
        <v>19311.66</v>
      </c>
      <c r="BP208" s="52">
        <f>+'2grid'!BP208*EQ$2</f>
        <v>19374.900000000001</v>
      </c>
      <c r="BQ208" s="52">
        <f>+'2grid'!BQ208*ER$2</f>
        <v>20665.2</v>
      </c>
      <c r="BR208" s="52">
        <f>+'2grid'!BR208*ES$2</f>
        <v>20665.2</v>
      </c>
      <c r="BS208" s="52">
        <f>+'2grid'!BS208*ET$2</f>
        <v>21481.200000000001</v>
      </c>
      <c r="BT208" s="52">
        <f>+'2grid'!BT208*EU$2</f>
        <v>21988.446000000047</v>
      </c>
      <c r="BU208" s="52">
        <f>+'2grid'!BU208*EV$2</f>
        <v>22647.91679999985</v>
      </c>
      <c r="BV208" s="52">
        <f>+'2grid'!BV208*EW$2</f>
        <v>23076.196439999949</v>
      </c>
      <c r="BW208" s="52">
        <f>+'2grid'!BW208*EX$2</f>
        <v>23605.064399999854</v>
      </c>
      <c r="BX208" s="52">
        <f>+'2grid'!BX208*EY$2</f>
        <v>24258.382151999864</v>
      </c>
      <c r="BY208" s="52">
        <f>+'2grid'!BY208*EZ$2</f>
        <v>24759.272191999709</v>
      </c>
      <c r="BZ208" s="52">
        <f>+'2grid'!BZ208*FA$2</f>
        <v>25310.652494933092</v>
      </c>
      <c r="CA208" s="52">
        <f>+'2grid'!CA208*FB$2</f>
        <v>25844.536428088642</v>
      </c>
    </row>
    <row r="209" spans="1:79" x14ac:dyDescent="0.2">
      <c r="A209" s="9">
        <f>+data!B211</f>
        <v>768</v>
      </c>
      <c r="B209" s="52">
        <f>+'2grid'!B209*CC$2</f>
        <v>0</v>
      </c>
      <c r="C209" s="52">
        <f>+'2grid'!C209*CD$2</f>
        <v>0</v>
      </c>
      <c r="D209" s="52">
        <f>+'2grid'!D209*CE$2</f>
        <v>0</v>
      </c>
      <c r="E209" s="52">
        <f>+'2grid'!E209*CF$2</f>
        <v>0</v>
      </c>
      <c r="F209" s="52">
        <f>+'2grid'!F209*CG$2</f>
        <v>0</v>
      </c>
      <c r="G209" s="52">
        <f>+'2grid'!G209*CH$2</f>
        <v>4.0746130122441455</v>
      </c>
      <c r="H209" s="52">
        <f>+'2grid'!H209*CI$2</f>
        <v>16.002116557177011</v>
      </c>
      <c r="I209" s="52">
        <f>+'2grid'!I209*CJ$2</f>
        <v>62.823124261509726</v>
      </c>
      <c r="J209" s="52">
        <f>+'2grid'!J209*CK$2</f>
        <v>85.495079055784174</v>
      </c>
      <c r="K209" s="52">
        <f>+'2grid'!K209*CL$2</f>
        <v>115.81978618183116</v>
      </c>
      <c r="L209" s="52">
        <f>+'2grid'!L209*CM$2</f>
        <v>156.3101676233504</v>
      </c>
      <c r="M209" s="52">
        <f>+'2grid'!M209*CN$2</f>
        <v>174.96637569418976</v>
      </c>
      <c r="N209" s="52">
        <f>+'2grid'!N209*CO$2</f>
        <v>195.73021022406948</v>
      </c>
      <c r="O209" s="52">
        <f>+'2grid'!O209*CP$2</f>
        <v>218.81879743537658</v>
      </c>
      <c r="P209" s="52">
        <f>+'2grid'!P209*CQ$2</f>
        <v>244.46771358085624</v>
      </c>
      <c r="Q209" s="52">
        <f>+'2grid'!Q209*CR$2</f>
        <v>272.93174857398003</v>
      </c>
      <c r="R209" s="52">
        <f>+'2grid'!R209*CS$2</f>
        <v>304.48550096241513</v>
      </c>
      <c r="S209" s="52">
        <f>+'2grid'!S209*CT$2</f>
        <v>339.42373908091514</v>
      </c>
      <c r="T209" s="52">
        <f>+'2grid'!T209*CU$2</f>
        <v>378.06144785507462</v>
      </c>
      <c r="U209" s="52">
        <f>+'2grid'!U209*CV$2</f>
        <v>420.73346227674944</v>
      </c>
      <c r="V209" s="52">
        <f>+'2grid'!V209*CW$2</f>
        <v>467.79356646397423</v>
      </c>
      <c r="W209" s="52">
        <f>+'2grid'!W209*CX$2</f>
        <v>519.61291078050272</v>
      </c>
      <c r="X209" s="52">
        <f>+'2grid'!X209*CY$2</f>
        <v>576.57756793227588</v>
      </c>
      <c r="Y209" s="52">
        <f>+'2grid'!Y209*CZ$2</f>
        <v>639.08501135166227</v>
      </c>
      <c r="Z209" s="52">
        <f>+'2grid'!Z209*DA$2</f>
        <v>707.53925443525225</v>
      </c>
      <c r="AA209" s="52">
        <f>+'2grid'!AA209*DB$2</f>
        <v>782.3443360385462</v>
      </c>
      <c r="AB209" s="52">
        <f>+'2grid'!AB209*DC$2</f>
        <v>863.89577455164192</v>
      </c>
      <c r="AC209" s="52">
        <f>+'2grid'!AC209*DD$2</f>
        <v>952.56953812711538</v>
      </c>
      <c r="AD209" s="52">
        <f>+'2grid'!AD209*DE$2</f>
        <v>943.26043967586043</v>
      </c>
      <c r="AE209" s="52">
        <f>+'2grid'!AE209*DF$2</f>
        <v>933.87155103471173</v>
      </c>
      <c r="AF209" s="52">
        <f>+'2grid'!AF209*DG$2</f>
        <v>924.40242515857256</v>
      </c>
      <c r="AG209" s="52">
        <f>+'2grid'!AG209*DH$2</f>
        <v>914.85261285485876</v>
      </c>
      <c r="AH209" s="52">
        <f>+'2grid'!AH209*DI$2</f>
        <v>905.22166277399378</v>
      </c>
      <c r="AI209" s="52">
        <f>+'2grid'!AI209*DJ$2</f>
        <v>895.50912139985564</v>
      </c>
      <c r="AJ209" s="52">
        <f>+'2grid'!AJ209*DK$2</f>
        <v>885.71453304019337</v>
      </c>
      <c r="AK209" s="52">
        <f>+'2grid'!AK209*DL$2</f>
        <v>875.83743981699524</v>
      </c>
      <c r="AL209" s="52">
        <f>+'2grid'!AL209*DM$2</f>
        <v>865.87738165682072</v>
      </c>
      <c r="AM209" s="52">
        <f>+'2grid'!AM209*DN$2</f>
        <v>855.8338962810908</v>
      </c>
      <c r="AN209" s="52">
        <f>+'2grid'!AN209*DO$2</f>
        <v>845.70651919633701</v>
      </c>
      <c r="AO209" s="52">
        <f>+'2grid'!AO209*DP$2</f>
        <v>839.70736242567716</v>
      </c>
      <c r="AP209" s="52">
        <f>+'2grid'!AP209*DQ$2</f>
        <v>833.54052552315477</v>
      </c>
      <c r="AQ209" s="52">
        <f>+'2grid'!AQ209*DR$2</f>
        <v>827.20355972155221</v>
      </c>
      <c r="AR209" s="52">
        <f>+'2grid'!AR209*DS$2</f>
        <v>820.69398652075949</v>
      </c>
      <c r="AS209" s="52">
        <f>+'2grid'!AS209*DT$2</f>
        <v>814.00929735773593</v>
      </c>
      <c r="AT209" s="52">
        <f>+'2grid'!AT209*DU$2</f>
        <v>816.75584557385866</v>
      </c>
      <c r="AU209" s="52">
        <f>+'2grid'!AU209*DV$2</f>
        <v>819.26788244670581</v>
      </c>
      <c r="AV209" s="52">
        <f>+'2grid'!AV209*DW$2</f>
        <v>821.53454344186525</v>
      </c>
      <c r="AW209" s="52">
        <f>+'2grid'!AW209*DX$2</f>
        <v>823.54461532525477</v>
      </c>
      <c r="AX209" s="52">
        <f>+'2grid'!AX209*DY$2</f>
        <v>834.45637669129655</v>
      </c>
      <c r="AY209" s="52">
        <f>+'2grid'!AY209*DZ$2</f>
        <v>994.26938808224008</v>
      </c>
      <c r="AZ209" s="52">
        <f>+'2grid'!AZ209*EA$2</f>
        <v>1184.6246270844213</v>
      </c>
      <c r="BA209" s="52">
        <f>+'2grid'!BA209*EB$2</f>
        <v>1411.3455244100703</v>
      </c>
      <c r="BB209" s="52">
        <f>+'2grid'!BB209*EC$2</f>
        <v>1681.3630068668967</v>
      </c>
      <c r="BC209" s="52">
        <f>+'2grid'!BC209*ED$2</f>
        <v>1967.24</v>
      </c>
      <c r="BD209" s="52">
        <f>+'2grid'!BD209*EE$2</f>
        <v>1957.5</v>
      </c>
      <c r="BE209" s="52">
        <f>+'2grid'!BE209*EF$2</f>
        <v>2108.2600000000002</v>
      </c>
      <c r="BF209" s="52">
        <f>+'2grid'!BF209*EG$2</f>
        <v>2251.3200000000002</v>
      </c>
      <c r="BG209" s="52">
        <f>+'2grid'!BG209*EH$2</f>
        <v>2682.6</v>
      </c>
      <c r="BH209" s="52">
        <f>+'2grid'!BH209*EI$2</f>
        <v>2570.4</v>
      </c>
      <c r="BI209" s="52">
        <f>+'2grid'!BI209*EJ$2</f>
        <v>2544.9</v>
      </c>
      <c r="BJ209" s="52">
        <f>+'2grid'!BJ209*EK$2</f>
        <v>2519.4</v>
      </c>
      <c r="BK209" s="52">
        <f>+'2grid'!BK209*EL$2</f>
        <v>2504.1</v>
      </c>
      <c r="BL209" s="52">
        <f>+'2grid'!BL209*EM$2</f>
        <v>2493.9</v>
      </c>
      <c r="BM209" s="52">
        <f>+'2grid'!BM209*EN$2</f>
        <v>2493.9</v>
      </c>
      <c r="BN209" s="52">
        <f>+'2grid'!BN209*EO$2</f>
        <v>2468.4</v>
      </c>
      <c r="BO209" s="52">
        <f>+'2grid'!BO209*EP$2</f>
        <v>2453.1</v>
      </c>
      <c r="BP209" s="52">
        <f>+'2grid'!BP209*EQ$2</f>
        <v>2427.6</v>
      </c>
      <c r="BQ209" s="52">
        <f>+'2grid'!BQ209*ER$2</f>
        <v>2718.3</v>
      </c>
      <c r="BR209" s="52">
        <f>+'2grid'!BR209*ES$2</f>
        <v>2718.3</v>
      </c>
      <c r="BS209" s="52">
        <f>+'2grid'!BS209*ET$2</f>
        <v>2907</v>
      </c>
      <c r="BT209" s="52">
        <f>+'2grid'!BT209*EU$2</f>
        <v>3004.41</v>
      </c>
      <c r="BU209" s="52">
        <f>+'2grid'!BU209*EV$2</f>
        <v>3157.8179999999943</v>
      </c>
      <c r="BV209" s="52">
        <f>+'2grid'!BV209*EW$2</f>
        <v>3250.7094000000011</v>
      </c>
      <c r="BW209" s="52">
        <f>+'2grid'!BW209*EX$2</f>
        <v>3367.2239999999824</v>
      </c>
      <c r="BX209" s="52">
        <f>+'2grid'!BX209*EY$2</f>
        <v>3510.4925199999811</v>
      </c>
      <c r="BY209" s="52">
        <f>+'2grid'!BY209*EZ$2</f>
        <v>3619.4885866666655</v>
      </c>
      <c r="BZ209" s="52">
        <f>+'2grid'!BZ209*FA$2</f>
        <v>3743.3501937777683</v>
      </c>
      <c r="CA209" s="52">
        <f>+'2grid'!CA209*FB$2</f>
        <v>3859.2404882962851</v>
      </c>
    </row>
    <row r="210" spans="1:79" x14ac:dyDescent="0.2">
      <c r="A210" s="9">
        <f>+data!B212</f>
        <v>772</v>
      </c>
      <c r="B210" s="52">
        <f>+'2grid'!B210*CC$2</f>
        <v>0</v>
      </c>
      <c r="C210" s="52">
        <f>+'2grid'!C210*CD$2</f>
        <v>0</v>
      </c>
      <c r="D210" s="52">
        <f>+'2grid'!D210*CE$2</f>
        <v>0</v>
      </c>
      <c r="E210" s="52">
        <f>+'2grid'!E210*CF$2</f>
        <v>0</v>
      </c>
      <c r="F210" s="52">
        <f>+'2grid'!F210*CG$2</f>
        <v>0</v>
      </c>
      <c r="G210" s="52">
        <f>+'2grid'!G210*CH$2</f>
        <v>0</v>
      </c>
      <c r="H210" s="52">
        <f>+'2grid'!H210*CI$2</f>
        <v>0</v>
      </c>
      <c r="I210" s="52">
        <f>+'2grid'!I210*CJ$2</f>
        <v>0</v>
      </c>
      <c r="J210" s="52">
        <f>+'2grid'!J210*CK$2</f>
        <v>0</v>
      </c>
      <c r="K210" s="52">
        <f>+'2grid'!K210*CL$2</f>
        <v>0</v>
      </c>
      <c r="L210" s="52">
        <f>+'2grid'!L210*CM$2</f>
        <v>0</v>
      </c>
      <c r="M210" s="52">
        <f>+'2grid'!M210*CN$2</f>
        <v>0</v>
      </c>
      <c r="N210" s="52">
        <f>+'2grid'!N210*CO$2</f>
        <v>0</v>
      </c>
      <c r="O210" s="52">
        <f>+'2grid'!O210*CP$2</f>
        <v>0</v>
      </c>
      <c r="P210" s="52">
        <f>+'2grid'!P210*CQ$2</f>
        <v>0</v>
      </c>
      <c r="Q210" s="52">
        <f>+'2grid'!Q210*CR$2</f>
        <v>0</v>
      </c>
      <c r="R210" s="52">
        <f>+'2grid'!R210*CS$2</f>
        <v>0</v>
      </c>
      <c r="S210" s="52">
        <f>+'2grid'!S210*CT$2</f>
        <v>0</v>
      </c>
      <c r="T210" s="52">
        <f>+'2grid'!T210*CU$2</f>
        <v>0</v>
      </c>
      <c r="U210" s="52">
        <f>+'2grid'!U210*CV$2</f>
        <v>0</v>
      </c>
      <c r="V210" s="52">
        <f>+'2grid'!V210*CW$2</f>
        <v>0</v>
      </c>
      <c r="W210" s="52">
        <f>+'2grid'!W210*CX$2</f>
        <v>0</v>
      </c>
      <c r="X210" s="52">
        <f>+'2grid'!X210*CY$2</f>
        <v>0</v>
      </c>
      <c r="Y210" s="52">
        <f>+'2grid'!Y210*CZ$2</f>
        <v>0</v>
      </c>
      <c r="Z210" s="52">
        <f>+'2grid'!Z210*DA$2</f>
        <v>0</v>
      </c>
      <c r="AA210" s="52">
        <f>+'2grid'!AA210*DB$2</f>
        <v>0</v>
      </c>
      <c r="AB210" s="52">
        <f>+'2grid'!AB210*DC$2</f>
        <v>0</v>
      </c>
      <c r="AC210" s="52">
        <f>+'2grid'!AC210*DD$2</f>
        <v>0</v>
      </c>
      <c r="AD210" s="52">
        <f>+'2grid'!AD210*DE$2</f>
        <v>0</v>
      </c>
      <c r="AE210" s="52">
        <f>+'2grid'!AE210*DF$2</f>
        <v>0</v>
      </c>
      <c r="AF210" s="52">
        <f>+'2grid'!AF210*DG$2</f>
        <v>0</v>
      </c>
      <c r="AG210" s="52">
        <f>+'2grid'!AG210*DH$2</f>
        <v>0</v>
      </c>
      <c r="AH210" s="52">
        <f>+'2grid'!AH210*DI$2</f>
        <v>0</v>
      </c>
      <c r="AI210" s="52">
        <f>+'2grid'!AI210*DJ$2</f>
        <v>0</v>
      </c>
      <c r="AJ210" s="52">
        <f>+'2grid'!AJ210*DK$2</f>
        <v>0</v>
      </c>
      <c r="AK210" s="52">
        <f>+'2grid'!AK210*DL$2</f>
        <v>0</v>
      </c>
      <c r="AL210" s="52">
        <f>+'2grid'!AL210*DM$2</f>
        <v>0</v>
      </c>
      <c r="AM210" s="52">
        <f>+'2grid'!AM210*DN$2</f>
        <v>0</v>
      </c>
      <c r="AN210" s="52">
        <f>+'2grid'!AN210*DO$2</f>
        <v>0</v>
      </c>
      <c r="AO210" s="52">
        <f>+'2grid'!AO210*DP$2</f>
        <v>0</v>
      </c>
      <c r="AP210" s="52">
        <f>+'2grid'!AP210*DQ$2</f>
        <v>0</v>
      </c>
      <c r="AQ210" s="52">
        <f>+'2grid'!AQ210*DR$2</f>
        <v>0</v>
      </c>
      <c r="AR210" s="52">
        <f>+'2grid'!AR210*DS$2</f>
        <v>0</v>
      </c>
      <c r="AS210" s="52">
        <f>+'2grid'!AS210*DT$2</f>
        <v>0</v>
      </c>
      <c r="AT210" s="52">
        <f>+'2grid'!AT210*DU$2</f>
        <v>0</v>
      </c>
      <c r="AU210" s="52">
        <f>+'2grid'!AU210*DV$2</f>
        <v>0</v>
      </c>
      <c r="AV210" s="52">
        <f>+'2grid'!AV210*DW$2</f>
        <v>0</v>
      </c>
      <c r="AW210" s="52">
        <f>+'2grid'!AW210*DX$2</f>
        <v>0</v>
      </c>
      <c r="AX210" s="52">
        <f>+'2grid'!AX210*DY$2</f>
        <v>0</v>
      </c>
      <c r="AY210" s="52">
        <f>+'2grid'!AY210*DZ$2</f>
        <v>0</v>
      </c>
      <c r="AZ210" s="52">
        <f>+'2grid'!AZ210*EA$2</f>
        <v>0</v>
      </c>
      <c r="BA210" s="52">
        <f>+'2grid'!BA210*EB$2</f>
        <v>0</v>
      </c>
      <c r="BB210" s="52">
        <f>+'2grid'!BB210*EC$2</f>
        <v>0</v>
      </c>
      <c r="BC210" s="52">
        <f>+'2grid'!BC210*ED$2</f>
        <v>0</v>
      </c>
      <c r="BD210" s="52">
        <f>+'2grid'!BD210*EE$2</f>
        <v>0</v>
      </c>
      <c r="BE210" s="52">
        <f>+'2grid'!BE210*EF$2</f>
        <v>0</v>
      </c>
      <c r="BF210" s="52">
        <f>+'2grid'!BF210*EG$2</f>
        <v>0</v>
      </c>
      <c r="BG210" s="52">
        <f>+'2grid'!BG210*EH$2</f>
        <v>0</v>
      </c>
      <c r="BH210" s="52">
        <f>+'2grid'!BH210*EI$2</f>
        <v>0</v>
      </c>
      <c r="BI210" s="52">
        <f>+'2grid'!BI210*EJ$2</f>
        <v>0</v>
      </c>
      <c r="BJ210" s="52">
        <f>+'2grid'!BJ210*EK$2</f>
        <v>0</v>
      </c>
      <c r="BK210" s="52">
        <f>+'2grid'!BK210*EL$2</f>
        <v>0</v>
      </c>
      <c r="BL210" s="52">
        <f>+'2grid'!BL210*EM$2</f>
        <v>0</v>
      </c>
      <c r="BM210" s="52">
        <f>+'2grid'!BM210*EN$2</f>
        <v>0</v>
      </c>
      <c r="BN210" s="52">
        <f>+'2grid'!BN210*EO$2</f>
        <v>0</v>
      </c>
      <c r="BO210" s="52">
        <f>+'2grid'!BO210*EP$2</f>
        <v>0</v>
      </c>
      <c r="BP210" s="52">
        <f>+'2grid'!BP210*EQ$2</f>
        <v>0</v>
      </c>
      <c r="BQ210" s="52">
        <f>+'2grid'!BQ210*ER$2</f>
        <v>0</v>
      </c>
      <c r="BR210" s="52">
        <f>+'2grid'!BR210*ES$2</f>
        <v>0</v>
      </c>
      <c r="BS210" s="52">
        <f>+'2grid'!BS210*ET$2</f>
        <v>0</v>
      </c>
      <c r="BT210" s="52">
        <f>+'2grid'!BT210*EU$2</f>
        <v>0</v>
      </c>
      <c r="BU210" s="52">
        <f>+'2grid'!BU210*EV$2</f>
        <v>0</v>
      </c>
      <c r="BV210" s="52">
        <f>+'2grid'!BV210*EW$2</f>
        <v>0</v>
      </c>
      <c r="BW210" s="52">
        <f>+'2grid'!BW210*EX$2</f>
        <v>0</v>
      </c>
      <c r="BX210" s="52">
        <f>+'2grid'!BX210*EY$2</f>
        <v>0</v>
      </c>
      <c r="BY210" s="52">
        <f>+'2grid'!BY210*EZ$2</f>
        <v>0</v>
      </c>
      <c r="BZ210" s="52">
        <f>+'2grid'!BZ210*FA$2</f>
        <v>0</v>
      </c>
      <c r="CA210" s="52">
        <f>+'2grid'!CA210*FB$2</f>
        <v>0</v>
      </c>
    </row>
    <row r="211" spans="1:79" x14ac:dyDescent="0.2">
      <c r="A211" s="9">
        <f>+data!B213</f>
        <v>776</v>
      </c>
      <c r="B211" s="52">
        <f>+'2grid'!B211*CC$2</f>
        <v>0</v>
      </c>
      <c r="C211" s="52">
        <f>+'2grid'!C211*CD$2</f>
        <v>0</v>
      </c>
      <c r="D211" s="52">
        <f>+'2grid'!D211*CE$2</f>
        <v>0</v>
      </c>
      <c r="E211" s="52">
        <f>+'2grid'!E211*CF$2</f>
        <v>0</v>
      </c>
      <c r="F211" s="52">
        <f>+'2grid'!F211*CG$2</f>
        <v>0</v>
      </c>
      <c r="G211" s="52">
        <f>+'2grid'!G211*CH$2</f>
        <v>0</v>
      </c>
      <c r="H211" s="52">
        <f>+'2grid'!H211*CI$2</f>
        <v>0</v>
      </c>
      <c r="I211" s="52">
        <f>+'2grid'!I211*CJ$2</f>
        <v>0</v>
      </c>
      <c r="J211" s="52">
        <f>+'2grid'!J211*CK$2</f>
        <v>0</v>
      </c>
      <c r="K211" s="52">
        <f>+'2grid'!K211*CL$2</f>
        <v>3.407631002141172</v>
      </c>
      <c r="L211" s="52">
        <f>+'2grid'!L211*CM$2</f>
        <v>3.0792631547745906</v>
      </c>
      <c r="M211" s="52">
        <f>+'2grid'!M211*CN$2</f>
        <v>3.1125514102456373</v>
      </c>
      <c r="N211" s="52">
        <f>+'2grid'!N211*CO$2</f>
        <v>3.1415934650735826</v>
      </c>
      <c r="O211" s="52">
        <f>+'2grid'!O211*CP$2</f>
        <v>3.1658597591897526</v>
      </c>
      <c r="P211" s="52">
        <f>+'2grid'!P211*CQ$2</f>
        <v>3.1847660358126135</v>
      </c>
      <c r="Q211" s="52">
        <f>+'2grid'!Q211*CR$2</f>
        <v>3.1976646120232974</v>
      </c>
      <c r="R211" s="52">
        <f>+'2grid'!R211*CS$2</f>
        <v>3.2038331281683434</v>
      </c>
      <c r="S211" s="52">
        <f>+'2grid'!S211*CT$2</f>
        <v>3.202459732560706</v>
      </c>
      <c r="T211" s="52">
        <f>+'2grid'!T211*CU$2</f>
        <v>3.1926231124158644</v>
      </c>
      <c r="U211" s="52">
        <f>+'2grid'!U211*CV$2</f>
        <v>3.1732648849612639</v>
      </c>
      <c r="V211" s="52">
        <f>+'2grid'!V211*CW$2</f>
        <v>3.1431503364209759</v>
      </c>
      <c r="W211" s="52">
        <f>+'2grid'!W211*CX$2</f>
        <v>3.1008107944640662</v>
      </c>
      <c r="X211" s="52">
        <f>+'2grid'!X211*CY$2</f>
        <v>3.0444559071683828</v>
      </c>
      <c r="Y211" s="52">
        <f>+'2grid'!Y211*CZ$2</f>
        <v>4.234863835897233</v>
      </c>
      <c r="Z211" s="52">
        <f>+'2grid'!Z211*DA$2</f>
        <v>5.848200446396139</v>
      </c>
      <c r="AA211" s="52">
        <f>+'2grid'!AA211*DB$2</f>
        <v>8.0006197554170271</v>
      </c>
      <c r="AB211" s="52">
        <f>+'2grid'!AB211*DC$2</f>
        <v>10.805678951959161</v>
      </c>
      <c r="AC211" s="52">
        <f>+'2grid'!AC211*DD$2</f>
        <v>14.321359347313109</v>
      </c>
      <c r="AD211" s="52">
        <f>+'2grid'!AD211*DE$2</f>
        <v>14.728060384674443</v>
      </c>
      <c r="AE211" s="52">
        <f>+'2grid'!AE211*DF$2</f>
        <v>15.138986689256974</v>
      </c>
      <c r="AF211" s="52">
        <f>+'2grid'!AF211*DG$2</f>
        <v>15.553480083552637</v>
      </c>
      <c r="AG211" s="52">
        <f>+'2grid'!AG211*DH$2</f>
        <v>15.970795731721667</v>
      </c>
      <c r="AH211" s="52">
        <f>+'2grid'!AH211*DI$2</f>
        <v>16.390093118551835</v>
      </c>
      <c r="AI211" s="52">
        <f>+'2grid'!AI211*DJ$2</f>
        <v>16.810425910103589</v>
      </c>
      <c r="AJ211" s="52">
        <f>+'2grid'!AJ211*DK$2</f>
        <v>17.230730501874916</v>
      </c>
      <c r="AK211" s="52">
        <f>+'2grid'!AK211*DL$2</f>
        <v>17.649813014732914</v>
      </c>
      <c r="AL211" s="52">
        <f>+'2grid'!AL211*DM$2</f>
        <v>18.066334440002485</v>
      </c>
      <c r="AM211" s="52">
        <f>+'2grid'!AM211*DN$2</f>
        <v>18.478793558401716</v>
      </c>
      <c r="AN211" s="52">
        <f>+'2grid'!AN211*DO$2</f>
        <v>18.885507156563637</v>
      </c>
      <c r="AO211" s="52">
        <f>+'2grid'!AO211*DP$2</f>
        <v>19.338155227628167</v>
      </c>
      <c r="AP211" s="52">
        <f>+'2grid'!AP211*DQ$2</f>
        <v>19.783363603051125</v>
      </c>
      <c r="AQ211" s="52">
        <f>+'2grid'!AQ211*DR$2</f>
        <v>20.21865505170944</v>
      </c>
      <c r="AR211" s="52">
        <f>+'2grid'!AR211*DS$2</f>
        <v>20.64121831956135</v>
      </c>
      <c r="AS211" s="52">
        <f>+'2grid'!AS211*DT$2</f>
        <v>21.047855787911764</v>
      </c>
      <c r="AT211" s="52">
        <f>+'2grid'!AT211*DU$2</f>
        <v>21.00699886494753</v>
      </c>
      <c r="AU211" s="52">
        <f>+'2grid'!AU211*DV$2</f>
        <v>20.936570668612131</v>
      </c>
      <c r="AV211" s="52">
        <f>+'2grid'!AV211*DW$2</f>
        <v>20.833695495226955</v>
      </c>
      <c r="AW211" s="52">
        <f>+'2grid'!AW211*DX$2</f>
        <v>20.69509340055728</v>
      </c>
      <c r="AX211" s="52">
        <f>+'2grid'!AX211*DY$2</f>
        <v>20.744947034148307</v>
      </c>
      <c r="AY211" s="52">
        <f>+'2grid'!AY211*DZ$2</f>
        <v>20.577053411691832</v>
      </c>
      <c r="AZ211" s="52">
        <f>+'2grid'!AZ211*EA$2</f>
        <v>20.364209865475473</v>
      </c>
      <c r="BA211" s="52">
        <f>+'2grid'!BA211*EB$2</f>
        <v>20.099542328450234</v>
      </c>
      <c r="BB211" s="52">
        <f>+'2grid'!BB211*EC$2</f>
        <v>19.7744605527018</v>
      </c>
      <c r="BC211" s="52">
        <f>+'2grid'!BC211*ED$2</f>
        <v>27.352</v>
      </c>
      <c r="BD211" s="52">
        <f>+'2grid'!BD211*EE$2</f>
        <v>31.32</v>
      </c>
      <c r="BE211" s="52">
        <f>+'2grid'!BE211*EF$2</f>
        <v>31.080000000000002</v>
      </c>
      <c r="BF211" s="52">
        <f>+'2grid'!BF211*EG$2</f>
        <v>28.783999999999999</v>
      </c>
      <c r="BG211" s="52">
        <f>+'2grid'!BG211*EH$2</f>
        <v>26.52</v>
      </c>
      <c r="BH211" s="52">
        <f>+'2grid'!BH211*EI$2</f>
        <v>26.52</v>
      </c>
      <c r="BI211" s="52">
        <f>+'2grid'!BI211*EJ$2</f>
        <v>26.52</v>
      </c>
      <c r="BJ211" s="52">
        <f>+'2grid'!BJ211*EK$2</f>
        <v>26.52</v>
      </c>
      <c r="BK211" s="52">
        <f>+'2grid'!BK211*EL$2</f>
        <v>26.52</v>
      </c>
      <c r="BL211" s="52">
        <f>+'2grid'!BL211*EM$2</f>
        <v>26.52</v>
      </c>
      <c r="BM211" s="52">
        <f>+'2grid'!BM211*EN$2</f>
        <v>26.52</v>
      </c>
      <c r="BN211" s="52">
        <f>+'2grid'!BN211*EO$2</f>
        <v>27.54</v>
      </c>
      <c r="BO211" s="52">
        <f>+'2grid'!BO211*EP$2</f>
        <v>26.52</v>
      </c>
      <c r="BP211" s="52">
        <f>+'2grid'!BP211*EQ$2</f>
        <v>27.54</v>
      </c>
      <c r="BQ211" s="52">
        <f>+'2grid'!BQ211*ER$2</f>
        <v>27.54</v>
      </c>
      <c r="BR211" s="52">
        <f>+'2grid'!BR211*ES$2</f>
        <v>27.54</v>
      </c>
      <c r="BS211" s="52">
        <f>+'2grid'!BS211*ET$2</f>
        <v>27.54</v>
      </c>
      <c r="BT211" s="52">
        <f>+'2grid'!BT211*EU$2</f>
        <v>27.948000000000036</v>
      </c>
      <c r="BU211" s="52">
        <f>+'2grid'!BU211*EV$2</f>
        <v>27.866400000000052</v>
      </c>
      <c r="BV211" s="52">
        <f>+'2grid'!BV211*EW$2</f>
        <v>28.005120000000048</v>
      </c>
      <c r="BW211" s="52">
        <f>+'2grid'!BW211*EX$2</f>
        <v>28.111200000000061</v>
      </c>
      <c r="BX211" s="52">
        <f>+'2grid'!BX211*EY$2</f>
        <v>28.252096000000069</v>
      </c>
      <c r="BY211" s="52">
        <f>+'2grid'!BY211*EZ$2</f>
        <v>28.372682666666758</v>
      </c>
      <c r="BZ211" s="52">
        <f>+'2grid'!BZ211*FA$2</f>
        <v>28.431241244444543</v>
      </c>
      <c r="CA211" s="52">
        <f>+'2grid'!CA211*FB$2</f>
        <v>28.579902340740858</v>
      </c>
    </row>
    <row r="212" spans="1:79" x14ac:dyDescent="0.2">
      <c r="A212" s="9">
        <f>+data!B214</f>
        <v>780</v>
      </c>
      <c r="B212" s="52">
        <f>+'2grid'!B212*CC$2</f>
        <v>0</v>
      </c>
      <c r="C212" s="52">
        <f>+'2grid'!C212*CD$2</f>
        <v>0</v>
      </c>
      <c r="D212" s="52">
        <f>+'2grid'!D212*CE$2</f>
        <v>0</v>
      </c>
      <c r="E212" s="52">
        <f>+'2grid'!E212*CF$2</f>
        <v>0</v>
      </c>
      <c r="F212" s="52">
        <f>+'2grid'!F212*CG$2</f>
        <v>0</v>
      </c>
      <c r="G212" s="52">
        <f>+'2grid'!G212*CH$2</f>
        <v>0</v>
      </c>
      <c r="H212" s="52">
        <f>+'2grid'!H212*CI$2</f>
        <v>0</v>
      </c>
      <c r="I212" s="52">
        <f>+'2grid'!I212*CJ$2</f>
        <v>0</v>
      </c>
      <c r="J212" s="52">
        <f>+'2grid'!J212*CK$2</f>
        <v>0</v>
      </c>
      <c r="K212" s="52">
        <f>+'2grid'!K212*CL$2</f>
        <v>0</v>
      </c>
      <c r="L212" s="52">
        <f>+'2grid'!L212*CM$2</f>
        <v>0</v>
      </c>
      <c r="M212" s="52">
        <f>+'2grid'!M212*CN$2</f>
        <v>2.4551050286503822E-5</v>
      </c>
      <c r="N212" s="52">
        <f>+'2grid'!N212*CO$2</f>
        <v>4.7044688633436663E-5</v>
      </c>
      <c r="O212" s="52">
        <f>+'2grid'!O212*CP$2</f>
        <v>8.9995047537028873E-5</v>
      </c>
      <c r="P212" s="52">
        <f>+'2grid'!P212*CQ$2</f>
        <v>1.718392669530192E-4</v>
      </c>
      <c r="Q212" s="52">
        <f>+'2grid'!Q212*CR$2</f>
        <v>3.2744447829915221E-4</v>
      </c>
      <c r="R212" s="52">
        <f>+'2grid'!R212*CS$2</f>
        <v>6.2253537521541182E-4</v>
      </c>
      <c r="S212" s="52">
        <f>+'2grid'!S212*CT$2</f>
        <v>1.1805393051906336E-3</v>
      </c>
      <c r="T212" s="52">
        <f>+'2grid'!T212*CU$2</f>
        <v>2.2322282778664895E-3</v>
      </c>
      <c r="U212" s="52">
        <f>+'2grid'!U212*CV$2</f>
        <v>4.2068151879932781E-3</v>
      </c>
      <c r="V212" s="52">
        <f>+'2grid'!V212*CW$2</f>
        <v>7.8974880985936292E-3</v>
      </c>
      <c r="W212" s="52">
        <f>+'2grid'!W212*CX$2</f>
        <v>1.4758307090953972E-2</v>
      </c>
      <c r="X212" s="52">
        <f>+'2grid'!X212*CY$2</f>
        <v>2.7427066230340389E-2</v>
      </c>
      <c r="Y212" s="52">
        <f>+'2grid'!Y212*CZ$2</f>
        <v>5.0621194678003821E-2</v>
      </c>
      <c r="Z212" s="52">
        <f>+'2grid'!Z212*DA$2</f>
        <v>9.2604609207494276E-2</v>
      </c>
      <c r="AA212" s="52">
        <f>+'2grid'!AA212*DB$2</f>
        <v>0.16738655500879429</v>
      </c>
      <c r="AB212" s="52">
        <f>+'2grid'!AB212*DC$2</f>
        <v>0.29733875296588036</v>
      </c>
      <c r="AC212" s="52">
        <f>+'2grid'!AC212*DD$2</f>
        <v>0.51356444625566833</v>
      </c>
      <c r="AD212" s="52">
        <f>+'2grid'!AD212*DE$2</f>
        <v>0.75023518955402524</v>
      </c>
      <c r="AE212" s="52">
        <f>+'2grid'!AE212*DF$2</f>
        <v>1.0951921667274587</v>
      </c>
      <c r="AF212" s="52">
        <f>+'2grid'!AF212*DG$2</f>
        <v>1.597540659336887</v>
      </c>
      <c r="AG212" s="52">
        <f>+'2grid'!AG212*DH$2</f>
        <v>2.3284010801415</v>
      </c>
      <c r="AH212" s="52">
        <f>+'2grid'!AH212*DI$2</f>
        <v>3.390629653499285</v>
      </c>
      <c r="AI212" s="52">
        <f>+'2grid'!AI212*DJ$2</f>
        <v>4.9327402138352729</v>
      </c>
      <c r="AJ212" s="52">
        <f>+'2grid'!AJ212*DK$2</f>
        <v>7.1687848993455745</v>
      </c>
      <c r="AK212" s="52">
        <f>+'2grid'!AK212*DL$2</f>
        <v>10.406648102468973</v>
      </c>
      <c r="AL212" s="52">
        <f>+'2grid'!AL212*DM$2</f>
        <v>15.088152582145121</v>
      </c>
      <c r="AM212" s="52">
        <f>+'2grid'!AM212*DN$2</f>
        <v>21.845634973028982</v>
      </c>
      <c r="AN212" s="52">
        <f>+'2grid'!AN212*DO$2</f>
        <v>31.581282405554344</v>
      </c>
      <c r="AO212" s="52">
        <f>+'2grid'!AO212*DP$2</f>
        <v>45.57756440974071</v>
      </c>
      <c r="AP212" s="52">
        <f>+'2grid'!AP212*DQ$2</f>
        <v>47.119847128628678</v>
      </c>
      <c r="AQ212" s="52">
        <f>+'2grid'!AQ212*DR$2</f>
        <v>31.530085901294683</v>
      </c>
      <c r="AR212" s="52">
        <f>+'2grid'!AR212*DS$2</f>
        <v>53.434625848224307</v>
      </c>
      <c r="AS212" s="52">
        <f>+'2grid'!AS212*DT$2</f>
        <v>64.915025232847555</v>
      </c>
      <c r="AT212" s="52">
        <f>+'2grid'!AT212*DU$2</f>
        <v>74.924426750743592</v>
      </c>
      <c r="AU212" s="52">
        <f>+'2grid'!AU212*DV$2</f>
        <v>97.966786132828076</v>
      </c>
      <c r="AV212" s="52">
        <f>+'2grid'!AV212*DW$2</f>
        <v>115.12906195576078</v>
      </c>
      <c r="AW212" s="52">
        <f>+'2grid'!AW212*DX$2</f>
        <v>124.14168399499428</v>
      </c>
      <c r="AX212" s="52">
        <f>+'2grid'!AX212*DY$2</f>
        <v>155.1546383053807</v>
      </c>
      <c r="AY212" s="52">
        <f>+'2grid'!AY212*DZ$2</f>
        <v>168.26089998875489</v>
      </c>
      <c r="AZ212" s="52">
        <f>+'2grid'!AZ212*EA$2</f>
        <v>158.34677213155351</v>
      </c>
      <c r="BA212" s="52">
        <f>+'2grid'!BA212*EB$2</f>
        <v>162.09547383305315</v>
      </c>
      <c r="BB212" s="52">
        <f>+'2grid'!BB212*EC$2</f>
        <v>172.86326561194454</v>
      </c>
      <c r="BC212" s="52">
        <f>+'2grid'!BC212*ED$2</f>
        <v>96.784000000000006</v>
      </c>
      <c r="BD212" s="52">
        <f>+'2grid'!BD212*EE$2</f>
        <v>96.048000000000002</v>
      </c>
      <c r="BE212" s="52">
        <f>+'2grid'!BE212*EF$2</f>
        <v>98.42</v>
      </c>
      <c r="BF212" s="52">
        <f>+'2grid'!BF212*EG$2</f>
        <v>72.988</v>
      </c>
      <c r="BG212" s="52">
        <f>+'2grid'!BG212*EH$2</f>
        <v>61.2</v>
      </c>
      <c r="BH212" s="52">
        <f>+'2grid'!BH212*EI$2</f>
        <v>54.06</v>
      </c>
      <c r="BI212" s="52">
        <f>+'2grid'!BI212*EJ$2</f>
        <v>54.06</v>
      </c>
      <c r="BJ212" s="52">
        <f>+'2grid'!BJ212*EK$2</f>
        <v>54.06</v>
      </c>
      <c r="BK212" s="52">
        <f>+'2grid'!BK212*EL$2</f>
        <v>48.96</v>
      </c>
      <c r="BL212" s="52">
        <f>+'2grid'!BL212*EM$2</f>
        <v>47.94</v>
      </c>
      <c r="BM212" s="52">
        <f>+'2grid'!BM212*EN$2</f>
        <v>47.94</v>
      </c>
      <c r="BN212" s="52">
        <f>+'2grid'!BN212*EO$2</f>
        <v>47.94</v>
      </c>
      <c r="BO212" s="52">
        <f>+'2grid'!BO212*EP$2</f>
        <v>47.94</v>
      </c>
      <c r="BP212" s="52">
        <f>+'2grid'!BP212*EQ$2</f>
        <v>47.94</v>
      </c>
      <c r="BQ212" s="52">
        <f>+'2grid'!BQ212*ER$2</f>
        <v>47.94</v>
      </c>
      <c r="BR212" s="52">
        <f>+'2grid'!BR212*ES$2</f>
        <v>47.94</v>
      </c>
      <c r="BS212" s="52">
        <f>+'2grid'!BS212*ET$2</f>
        <v>47.94</v>
      </c>
      <c r="BT212" s="52">
        <f>+'2grid'!BT212*EU$2</f>
        <v>47.94</v>
      </c>
      <c r="BU212" s="52">
        <f>+'2grid'!BU212*EV$2</f>
        <v>47.94</v>
      </c>
      <c r="BV212" s="52">
        <f>+'2grid'!BV212*EW$2</f>
        <v>47.94</v>
      </c>
      <c r="BW212" s="52">
        <f>+'2grid'!BW212*EX$2</f>
        <v>47.94</v>
      </c>
      <c r="BX212" s="52">
        <f>+'2grid'!BX212*EY$2</f>
        <v>47.94</v>
      </c>
      <c r="BY212" s="52">
        <f>+'2grid'!BY212*EZ$2</f>
        <v>47.94</v>
      </c>
      <c r="BZ212" s="52">
        <f>+'2grid'!BZ212*FA$2</f>
        <v>47.94</v>
      </c>
      <c r="CA212" s="52">
        <f>+'2grid'!CA212*FB$2</f>
        <v>47.94</v>
      </c>
    </row>
    <row r="213" spans="1:79" x14ac:dyDescent="0.2">
      <c r="A213" s="9">
        <f>+data!B215</f>
        <v>784</v>
      </c>
      <c r="B213" s="52">
        <f>+'2grid'!B213*CC$2</f>
        <v>0</v>
      </c>
      <c r="C213" s="52">
        <f>+'2grid'!C213*CD$2</f>
        <v>0</v>
      </c>
      <c r="D213" s="52">
        <f>+'2grid'!D213*CE$2</f>
        <v>0</v>
      </c>
      <c r="E213" s="52">
        <f>+'2grid'!E213*CF$2</f>
        <v>0</v>
      </c>
      <c r="F213" s="52">
        <f>+'2grid'!F213*CG$2</f>
        <v>0</v>
      </c>
      <c r="G213" s="52">
        <f>+'2grid'!G213*CH$2</f>
        <v>0</v>
      </c>
      <c r="H213" s="52">
        <f>+'2grid'!H213*CI$2</f>
        <v>0</v>
      </c>
      <c r="I213" s="52">
        <f>+'2grid'!I213*CJ$2</f>
        <v>0</v>
      </c>
      <c r="J213" s="52">
        <f>+'2grid'!J213*CK$2</f>
        <v>0</v>
      </c>
      <c r="K213" s="52">
        <f>+'2grid'!K213*CL$2</f>
        <v>0</v>
      </c>
      <c r="L213" s="52">
        <f>+'2grid'!L213*CM$2</f>
        <v>0</v>
      </c>
      <c r="M213" s="52">
        <f>+'2grid'!M213*CN$2</f>
        <v>0</v>
      </c>
      <c r="N213" s="52">
        <f>+'2grid'!N213*CO$2</f>
        <v>0</v>
      </c>
      <c r="O213" s="52">
        <f>+'2grid'!O213*CP$2</f>
        <v>0</v>
      </c>
      <c r="P213" s="52">
        <f>+'2grid'!P213*CQ$2</f>
        <v>0</v>
      </c>
      <c r="Q213" s="52">
        <f>+'2grid'!Q213*CR$2</f>
        <v>0</v>
      </c>
      <c r="R213" s="52">
        <f>+'2grid'!R213*CS$2</f>
        <v>0</v>
      </c>
      <c r="S213" s="52">
        <f>+'2grid'!S213*CT$2</f>
        <v>0</v>
      </c>
      <c r="T213" s="52">
        <f>+'2grid'!T213*CU$2</f>
        <v>0</v>
      </c>
      <c r="U213" s="52">
        <f>+'2grid'!U213*CV$2</f>
        <v>0</v>
      </c>
      <c r="V213" s="52">
        <f>+'2grid'!V213*CW$2</f>
        <v>0</v>
      </c>
      <c r="W213" s="52">
        <f>+'2grid'!W213*CX$2</f>
        <v>0</v>
      </c>
      <c r="X213" s="52">
        <f>+'2grid'!X213*CY$2</f>
        <v>0</v>
      </c>
      <c r="Y213" s="52">
        <f>+'2grid'!Y213*CZ$2</f>
        <v>0</v>
      </c>
      <c r="Z213" s="52">
        <f>+'2grid'!Z213*DA$2</f>
        <v>0</v>
      </c>
      <c r="AA213" s="52">
        <f>+'2grid'!AA213*DB$2</f>
        <v>0</v>
      </c>
      <c r="AB213" s="52">
        <f>+'2grid'!AB213*DC$2</f>
        <v>0</v>
      </c>
      <c r="AC213" s="52">
        <f>+'2grid'!AC213*DD$2</f>
        <v>0</v>
      </c>
      <c r="AD213" s="52">
        <f>+'2grid'!AD213*DE$2</f>
        <v>0</v>
      </c>
      <c r="AE213" s="52">
        <f>+'2grid'!AE213*DF$2</f>
        <v>0</v>
      </c>
      <c r="AF213" s="52">
        <f>+'2grid'!AF213*DG$2</f>
        <v>0</v>
      </c>
      <c r="AG213" s="52">
        <f>+'2grid'!AG213*DH$2</f>
        <v>0</v>
      </c>
      <c r="AH213" s="52">
        <f>+'2grid'!AH213*DI$2</f>
        <v>0</v>
      </c>
      <c r="AI213" s="52">
        <f>+'2grid'!AI213*DJ$2</f>
        <v>0</v>
      </c>
      <c r="AJ213" s="52">
        <f>+'2grid'!AJ213*DK$2</f>
        <v>0</v>
      </c>
      <c r="AK213" s="52">
        <f>+'2grid'!AK213*DL$2</f>
        <v>0</v>
      </c>
      <c r="AL213" s="52">
        <f>+'2grid'!AL213*DM$2</f>
        <v>0</v>
      </c>
      <c r="AM213" s="52">
        <f>+'2grid'!AM213*DN$2</f>
        <v>0</v>
      </c>
      <c r="AN213" s="52">
        <f>+'2grid'!AN213*DO$2</f>
        <v>21.828244805748447</v>
      </c>
      <c r="AO213" s="52">
        <f>+'2grid'!AO213*DP$2</f>
        <v>22.079143029177072</v>
      </c>
      <c r="AP213" s="52">
        <f>+'2grid'!AP213*DQ$2</f>
        <v>22.28982277463307</v>
      </c>
      <c r="AQ213" s="52">
        <f>+'2grid'!AQ213*DR$2</f>
        <v>22.452904558297814</v>
      </c>
      <c r="AR213" s="52">
        <f>+'2grid'!AR213*DS$2</f>
        <v>22.559540482382864</v>
      </c>
      <c r="AS213" s="52">
        <f>+'2grid'!AS213*DT$2</f>
        <v>22.598960892612336</v>
      </c>
      <c r="AT213" s="52">
        <f>+'2grid'!AT213*DU$2</f>
        <v>22.586769579658942</v>
      </c>
      <c r="AU213" s="52">
        <f>+'2grid'!AU213*DV$2</f>
        <v>22.476748419678533</v>
      </c>
      <c r="AV213" s="52">
        <f>+'2grid'!AV213*DW$2</f>
        <v>22.246312963137058</v>
      </c>
      <c r="AW213" s="52">
        <f>+'2grid'!AW213*DX$2</f>
        <v>21.864871770112451</v>
      </c>
      <c r="AX213" s="52">
        <f>+'2grid'!AX213*DY$2</f>
        <v>21.525482386053636</v>
      </c>
      <c r="AY213" s="52">
        <f>+'2grid'!AY213*DZ$2</f>
        <v>20.554946734402399</v>
      </c>
      <c r="AZ213" s="52">
        <f>+'2grid'!AZ213*EA$2</f>
        <v>19.230751138515743</v>
      </c>
      <c r="BA213" s="52">
        <f>+'2grid'!BA213*EB$2</f>
        <v>17.345657646128146</v>
      </c>
      <c r="BB213" s="52">
        <f>+'2grid'!BB213*EC$2</f>
        <v>14.364872525585218</v>
      </c>
      <c r="BC213" s="52">
        <f>+'2grid'!BC213*ED$2</f>
        <v>8.4160000000000004</v>
      </c>
      <c r="BD213" s="52">
        <f>+'2grid'!BD213*EE$2</f>
        <v>12.528</v>
      </c>
      <c r="BE213" s="52">
        <f>+'2grid'!BE213*EF$2</f>
        <v>23.827999999999999</v>
      </c>
      <c r="BF213" s="52">
        <f>+'2grid'!BF213*EG$2</f>
        <v>56.54</v>
      </c>
      <c r="BG213" s="52">
        <f>+'2grid'!BG213*EH$2</f>
        <v>251.94</v>
      </c>
      <c r="BH213" s="52">
        <f>+'2grid'!BH213*EI$2</f>
        <v>267.24</v>
      </c>
      <c r="BI213" s="52">
        <f>+'2grid'!BI213*EJ$2</f>
        <v>271.32</v>
      </c>
      <c r="BJ213" s="52">
        <f>+'2grid'!BJ213*EK$2</f>
        <v>259.08</v>
      </c>
      <c r="BK213" s="52">
        <f>+'2grid'!BK213*EL$2</f>
        <v>260.10000000000002</v>
      </c>
      <c r="BL213" s="52">
        <f>+'2grid'!BL213*EM$2</f>
        <v>258.06</v>
      </c>
      <c r="BM213" s="52">
        <f>+'2grid'!BM213*EN$2</f>
        <v>269.28000000000003</v>
      </c>
      <c r="BN213" s="52">
        <f>+'2grid'!BN213*EO$2</f>
        <v>269.28000000000003</v>
      </c>
      <c r="BO213" s="52">
        <f>+'2grid'!BO213*EP$2</f>
        <v>269.28000000000003</v>
      </c>
      <c r="BP213" s="52">
        <f>+'2grid'!BP213*EQ$2</f>
        <v>269.28000000000003</v>
      </c>
      <c r="BQ213" s="52">
        <f>+'2grid'!BQ213*ER$2</f>
        <v>94.146000000000001</v>
      </c>
      <c r="BR213" s="52">
        <f>+'2grid'!BR213*ES$2</f>
        <v>90.27</v>
      </c>
      <c r="BS213" s="52">
        <f>+'2grid'!BS213*ET$2</f>
        <v>93.84</v>
      </c>
      <c r="BT213" s="52">
        <f>+'2grid'!BT213*EU$2</f>
        <v>4.3961999999976253</v>
      </c>
      <c r="BU213" s="52">
        <f>+'2grid'!BU213*EV$2</f>
        <v>-48.635640000015556</v>
      </c>
      <c r="BV213" s="52">
        <f>+'2grid'!BV213*EW$2</f>
        <v>-64.627812000014814</v>
      </c>
      <c r="BW213" s="52">
        <f>+'2grid'!BW213*EX$2</f>
        <v>-101.77152000001283</v>
      </c>
      <c r="BX213" s="52">
        <f>+'2grid'!BX213*EY$2</f>
        <v>-153.28574960003462</v>
      </c>
      <c r="BY213" s="52">
        <f>+'2grid'!BY213*EZ$2</f>
        <v>-202.02649493337202</v>
      </c>
      <c r="BZ213" s="52">
        <f>+'2grid'!BZ213*FA$2</f>
        <v>-232.64592056893832</v>
      </c>
      <c r="CA213" s="52">
        <f>+'2grid'!CA213*FB$2</f>
        <v>-272.20835764154532</v>
      </c>
    </row>
    <row r="214" spans="1:79" x14ac:dyDescent="0.2">
      <c r="A214" s="9">
        <f>+data!B216</f>
        <v>788</v>
      </c>
      <c r="B214" s="52">
        <f>+'2grid'!B214*CC$2</f>
        <v>0</v>
      </c>
      <c r="C214" s="52">
        <f>+'2grid'!C214*CD$2</f>
        <v>0</v>
      </c>
      <c r="D214" s="52">
        <f>+'2grid'!D214*CE$2</f>
        <v>0</v>
      </c>
      <c r="E214" s="52">
        <f>+'2grid'!E214*CF$2</f>
        <v>0</v>
      </c>
      <c r="F214" s="52">
        <f>+'2grid'!F214*CG$2</f>
        <v>53.722924137931052</v>
      </c>
      <c r="G214" s="52">
        <f>+'2grid'!G214*CH$2</f>
        <v>263.8179310344828</v>
      </c>
      <c r="H214" s="52">
        <f>+'2grid'!H214*CI$2</f>
        <v>1295.1062068965523</v>
      </c>
      <c r="I214" s="52">
        <f>+'2grid'!I214*CJ$2</f>
        <v>1596.9034642032336</v>
      </c>
      <c r="J214" s="52">
        <f>+'2grid'!J214*CK$2</f>
        <v>1497.6000000000006</v>
      </c>
      <c r="K214" s="52">
        <f>+'2grid'!K214*CL$2</f>
        <v>1958.4000000000008</v>
      </c>
      <c r="L214" s="52">
        <f>+'2grid'!L214*CM$2</f>
        <v>2400.0000000000005</v>
      </c>
      <c r="M214" s="52">
        <f>+'2grid'!M214*CN$2</f>
        <v>2614.8297536305927</v>
      </c>
      <c r="N214" s="52">
        <f>+'2grid'!N214*CO$2</f>
        <v>2811.8915989437364</v>
      </c>
      <c r="O214" s="52">
        <f>+'2grid'!O214*CP$2</f>
        <v>2583.596837159439</v>
      </c>
      <c r="P214" s="52">
        <f>+'2grid'!P214*CQ$2</f>
        <v>2365.5766052514373</v>
      </c>
      <c r="Q214" s="52">
        <f>+'2grid'!Q214*CR$2</f>
        <v>2157.6570812550353</v>
      </c>
      <c r="R214" s="52">
        <f>+'2grid'!R214*CS$2</f>
        <v>1959.6644432055341</v>
      </c>
      <c r="S214" s="52">
        <f>+'2grid'!S214*CT$2</f>
        <v>1889.5198604141224</v>
      </c>
      <c r="T214" s="52">
        <f>+'2grid'!T214*CU$2</f>
        <v>2161.6090146200472</v>
      </c>
      <c r="U214" s="52">
        <f>+'2grid'!U214*CV$2</f>
        <v>2135.2644376372273</v>
      </c>
      <c r="V214" s="52">
        <f>+'2grid'!V214*CW$2</f>
        <v>2105.810518637717</v>
      </c>
      <c r="W214" s="52">
        <f>+'2grid'!W214*CX$2</f>
        <v>1921.6267904133394</v>
      </c>
      <c r="X214" s="52">
        <f>+'2grid'!X214*CY$2</f>
        <v>1940.8783795409729</v>
      </c>
      <c r="Y214" s="52">
        <f>+'2grid'!Y214*CZ$2</f>
        <v>1860.1505296395651</v>
      </c>
      <c r="Z214" s="52">
        <f>+'2grid'!Z214*DA$2</f>
        <v>1424.4651942689061</v>
      </c>
      <c r="AA214" s="52">
        <f>+'2grid'!AA214*DB$2</f>
        <v>1361.7370153045415</v>
      </c>
      <c r="AB214" s="52">
        <f>+'2grid'!AB214*DC$2</f>
        <v>1624.9198585231975</v>
      </c>
      <c r="AC214" s="52">
        <f>+'2grid'!AC214*DD$2</f>
        <v>1239.0618088109545</v>
      </c>
      <c r="AD214" s="52">
        <f>+'2grid'!AD214*DE$2</f>
        <v>1222.1188495084048</v>
      </c>
      <c r="AE214" s="52">
        <f>+'2grid'!AE214*DF$2</f>
        <v>1222.7427530609693</v>
      </c>
      <c r="AF214" s="52">
        <f>+'2grid'!AF214*DG$2</f>
        <v>1223.9443850405196</v>
      </c>
      <c r="AG214" s="52">
        <f>+'2grid'!AG214*DH$2</f>
        <v>1225.7932176174293</v>
      </c>
      <c r="AH214" s="52">
        <f>+'2grid'!AH214*DI$2</f>
        <v>1228.3705327770692</v>
      </c>
      <c r="AI214" s="52">
        <f>+'2grid'!AI214*DJ$2</f>
        <v>1231.7721052859017</v>
      </c>
      <c r="AJ214" s="52">
        <f>+'2grid'!AJ214*DK$2</f>
        <v>1236.1116682376373</v>
      </c>
      <c r="AK214" s="52">
        <f>+'2grid'!AK214*DL$2</f>
        <v>1241.5254460719168</v>
      </c>
      <c r="AL214" s="52">
        <f>+'2grid'!AL214*DM$2</f>
        <v>1248.1781668472347</v>
      </c>
      <c r="AM214" s="52">
        <f>+'2grid'!AM214*DN$2</f>
        <v>1256.2711606205985</v>
      </c>
      <c r="AN214" s="52">
        <f>+'2grid'!AN214*DO$2</f>
        <v>1266.0534578078782</v>
      </c>
      <c r="AO214" s="52">
        <f>+'2grid'!AO214*DP$2</f>
        <v>1277.8372974922697</v>
      </c>
      <c r="AP214" s="52">
        <f>+'2grid'!AP214*DQ$2</f>
        <v>1292.0202813411049</v>
      </c>
      <c r="AQ214" s="52">
        <f>+'2grid'!AQ214*DR$2</f>
        <v>1309.1178300535205</v>
      </c>
      <c r="AR214" s="52">
        <f>+'2grid'!AR214*DS$2</f>
        <v>1329.812141757345</v>
      </c>
      <c r="AS214" s="52">
        <f>+'2grid'!AS214*DT$2</f>
        <v>1355.02860758269</v>
      </c>
      <c r="AT214" s="52">
        <f>+'2grid'!AT214*DU$2</f>
        <v>1386.0600135748284</v>
      </c>
      <c r="AU214" s="52">
        <f>+'2grid'!AU214*DV$2</f>
        <v>1424.7785235282674</v>
      </c>
      <c r="AV214" s="52">
        <f>+'2grid'!AV214*DW$2</f>
        <v>1474.0199384860318</v>
      </c>
      <c r="AW214" s="52">
        <f>+'2grid'!AW214*DX$2</f>
        <v>1538.3353789324703</v>
      </c>
      <c r="AX214" s="52">
        <f>+'2grid'!AX214*DY$2</f>
        <v>1643.678458401841</v>
      </c>
      <c r="AY214" s="52">
        <f>+'2grid'!AY214*DZ$2</f>
        <v>1790.7701818238268</v>
      </c>
      <c r="AZ214" s="52">
        <f>+'2grid'!AZ214*EA$2</f>
        <v>2017.2156054972934</v>
      </c>
      <c r="BA214" s="52">
        <f>+'2grid'!BA214*EB$2</f>
        <v>2437.8609140124731</v>
      </c>
      <c r="BB214" s="52">
        <f>+'2grid'!BB214*EC$2</f>
        <v>3771.0414208969423</v>
      </c>
      <c r="BC214" s="52">
        <f>+'2grid'!BC214*ED$2</f>
        <v>4471</v>
      </c>
      <c r="BD214" s="52">
        <f>+'2grid'!BD214*EE$2</f>
        <v>4878.6120000000001</v>
      </c>
      <c r="BE214" s="52">
        <f>+'2grid'!BE214*EF$2</f>
        <v>4870.2359999999999</v>
      </c>
      <c r="BF214" s="52">
        <f>+'2grid'!BF214*EG$2</f>
        <v>4986.8280000000004</v>
      </c>
      <c r="BG214" s="52">
        <f>+'2grid'!BG214*EH$2</f>
        <v>5089.8</v>
      </c>
      <c r="BH214" s="52">
        <f>+'2grid'!BH214*EI$2</f>
        <v>5007.18</v>
      </c>
      <c r="BI214" s="52">
        <f>+'2grid'!BI214*EJ$2</f>
        <v>5006.16</v>
      </c>
      <c r="BJ214" s="52">
        <f>+'2grid'!BJ214*EK$2</f>
        <v>5028.6000000000004</v>
      </c>
      <c r="BK214" s="52">
        <f>+'2grid'!BK214*EL$2</f>
        <v>5043.8999999999996</v>
      </c>
      <c r="BL214" s="52">
        <f>+'2grid'!BL214*EM$2</f>
        <v>4993.92</v>
      </c>
      <c r="BM214" s="52">
        <f>+'2grid'!BM214*EN$2</f>
        <v>5043.8999999999996</v>
      </c>
      <c r="BN214" s="52">
        <f>+'2grid'!BN214*EO$2</f>
        <v>5033.7</v>
      </c>
      <c r="BO214" s="52">
        <f>+'2grid'!BO214*EP$2</f>
        <v>5141.82</v>
      </c>
      <c r="BP214" s="52">
        <f>+'2grid'!BP214*EQ$2</f>
        <v>5034.72</v>
      </c>
      <c r="BQ214" s="52">
        <f>+'2grid'!BQ214*ER$2</f>
        <v>5289.72</v>
      </c>
      <c r="BR214" s="52">
        <f>+'2grid'!BR214*ES$2</f>
        <v>5337.66</v>
      </c>
      <c r="BS214" s="52">
        <f>+'2grid'!BS214*ET$2</f>
        <v>5353.9800000000005</v>
      </c>
      <c r="BT214" s="52">
        <f>+'2grid'!BT214*EU$2</f>
        <v>5449.7579999999944</v>
      </c>
      <c r="BU214" s="52">
        <f>+'2grid'!BU214*EV$2</f>
        <v>5561.4683999999834</v>
      </c>
      <c r="BV214" s="52">
        <f>+'2grid'!BV214*EW$2</f>
        <v>5595.1957199999752</v>
      </c>
      <c r="BW214" s="52">
        <f>+'2grid'!BW214*EX$2</f>
        <v>5660.7551999999796</v>
      </c>
      <c r="BX214" s="52">
        <f>+'2grid'!BX214*EY$2</f>
        <v>5738.2195759999704</v>
      </c>
      <c r="BY214" s="52">
        <f>+'2grid'!BY214*EZ$2</f>
        <v>5818.6878293332929</v>
      </c>
      <c r="BZ214" s="52">
        <f>+'2grid'!BZ214*FA$2</f>
        <v>5881.3936696888732</v>
      </c>
      <c r="CA214" s="52">
        <f>+'2grid'!CA214*FB$2</f>
        <v>5944.0434377481206</v>
      </c>
    </row>
    <row r="215" spans="1:79" x14ac:dyDescent="0.2">
      <c r="A215" s="9">
        <f>+data!B217</f>
        <v>792</v>
      </c>
      <c r="B215" s="52">
        <f>+'2grid'!B215*CC$2</f>
        <v>0</v>
      </c>
      <c r="C215" s="52">
        <f>+'2grid'!C215*CD$2</f>
        <v>0</v>
      </c>
      <c r="D215" s="52">
        <f>+'2grid'!D215*CE$2</f>
        <v>0</v>
      </c>
      <c r="E215" s="52">
        <f>+'2grid'!E215*CF$2</f>
        <v>248.80940741179705</v>
      </c>
      <c r="F215" s="52">
        <f>+'2grid'!F215*CG$2</f>
        <v>733.33299026634882</v>
      </c>
      <c r="G215" s="52">
        <f>+'2grid'!G215*CH$2</f>
        <v>4561.5058025496119</v>
      </c>
      <c r="H215" s="52">
        <f>+'2grid'!H215*CI$2</f>
        <v>7338.3974940644939</v>
      </c>
      <c r="I215" s="52">
        <f>+'2grid'!I215*CJ$2</f>
        <v>9802.5232584261921</v>
      </c>
      <c r="J215" s="52">
        <f>+'2grid'!J215*CK$2</f>
        <v>18477.637519581345</v>
      </c>
      <c r="K215" s="52">
        <f>+'2grid'!K215*CL$2</f>
        <v>25810.444263365149</v>
      </c>
      <c r="L215" s="52">
        <f>+'2grid'!L215*CM$2</f>
        <v>31368.923546388465</v>
      </c>
      <c r="M215" s="52">
        <f>+'2grid'!M215*CN$2</f>
        <v>32879.979933139082</v>
      </c>
      <c r="N215" s="52">
        <f>+'2grid'!N215*CO$2</f>
        <v>34223.287200114195</v>
      </c>
      <c r="O215" s="52">
        <f>+'2grid'!O215*CP$2</f>
        <v>30679.036614752134</v>
      </c>
      <c r="P215" s="52">
        <f>+'2grid'!P215*CQ$2</f>
        <v>27304.970435574603</v>
      </c>
      <c r="Q215" s="52">
        <f>+'2grid'!Q215*CR$2</f>
        <v>24100.409329422368</v>
      </c>
      <c r="R215" s="52">
        <f>+'2grid'!R215*CS$2</f>
        <v>21064.726904027564</v>
      </c>
      <c r="S215" s="52">
        <f>+'2grid'!S215*CT$2</f>
        <v>22241.232301854056</v>
      </c>
      <c r="T215" s="52">
        <f>+'2grid'!T215*CU$2</f>
        <v>23246.848798210631</v>
      </c>
      <c r="U215" s="52">
        <f>+'2grid'!U215*CV$2</f>
        <v>24542.813083510631</v>
      </c>
      <c r="V215" s="52">
        <f>+'2grid'!V215*CW$2</f>
        <v>25620.62782342669</v>
      </c>
      <c r="W215" s="52">
        <f>+'2grid'!W215*CX$2</f>
        <v>17818.618312954419</v>
      </c>
      <c r="X215" s="52">
        <f>+'2grid'!X215*CY$2</f>
        <v>19927.582025572559</v>
      </c>
      <c r="Y215" s="52">
        <f>+'2grid'!Y215*CZ$2</f>
        <v>21688.865587891025</v>
      </c>
      <c r="Z215" s="52">
        <f>+'2grid'!Z215*DA$2</f>
        <v>16429.340799070098</v>
      </c>
      <c r="AA215" s="52">
        <f>+'2grid'!AA215*DB$2</f>
        <v>16546.927977157597</v>
      </c>
      <c r="AB215" s="52">
        <f>+'2grid'!AB215*DC$2</f>
        <v>19630.717305316855</v>
      </c>
      <c r="AC215" s="52">
        <f>+'2grid'!AC215*DD$2</f>
        <v>19088.577366244455</v>
      </c>
      <c r="AD215" s="52">
        <f>+'2grid'!AD215*DE$2</f>
        <v>18941.634511244119</v>
      </c>
      <c r="AE215" s="52">
        <f>+'2grid'!AE215*DF$2</f>
        <v>18840.589685944462</v>
      </c>
      <c r="AF215" s="52">
        <f>+'2grid'!AF215*DG$2</f>
        <v>18732.298212379173</v>
      </c>
      <c r="AG215" s="52">
        <f>+'2grid'!AG215*DH$2</f>
        <v>18616.454171995778</v>
      </c>
      <c r="AH215" s="52">
        <f>+'2grid'!AH215*DI$2</f>
        <v>18492.724043277314</v>
      </c>
      <c r="AI215" s="52">
        <f>+'2grid'!AI215*DJ$2</f>
        <v>18360.741900068191</v>
      </c>
      <c r="AJ215" s="52">
        <f>+'2grid'!AJ215*DK$2</f>
        <v>18220.103459114245</v>
      </c>
      <c r="AK215" s="52">
        <f>+'2grid'!AK215*DL$2</f>
        <v>18070.358628079121</v>
      </c>
      <c r="AL215" s="52">
        <f>+'2grid'!AL215*DM$2</f>
        <v>17911.00207486705</v>
      </c>
      <c r="AM215" s="52">
        <f>+'2grid'!AM215*DN$2</f>
        <v>17741.461149374845</v>
      </c>
      <c r="AN215" s="52">
        <f>+'2grid'!AN215*DO$2</f>
        <v>17561.080207471037</v>
      </c>
      <c r="AO215" s="52">
        <f>+'2grid'!AO215*DP$2</f>
        <v>17369.099960691761</v>
      </c>
      <c r="AP215" s="52">
        <f>+'2grid'!AP215*DQ$2</f>
        <v>17558.746179257672</v>
      </c>
      <c r="AQ215" s="52">
        <f>+'2grid'!AQ215*DR$2</f>
        <v>17677.311068335253</v>
      </c>
      <c r="AR215" s="52">
        <f>+'2grid'!AR215*DS$2</f>
        <v>17777.955670905721</v>
      </c>
      <c r="AS215" s="52">
        <f>+'2grid'!AS215*DT$2</f>
        <v>17857.904589858968</v>
      </c>
      <c r="AT215" s="52">
        <f>+'2grid'!AT215*DU$2</f>
        <v>17913.754615895254</v>
      </c>
      <c r="AU215" s="52">
        <f>+'2grid'!AU215*DV$2</f>
        <v>17723.42153138508</v>
      </c>
      <c r="AV215" s="52">
        <f>+'2grid'!AV215*DW$2</f>
        <v>17476.019565457929</v>
      </c>
      <c r="AW215" s="52">
        <f>+'2grid'!AW215*DX$2</f>
        <v>17192.331569029109</v>
      </c>
      <c r="AX215" s="52">
        <f>+'2grid'!AX215*DY$2</f>
        <v>17051.365140402042</v>
      </c>
      <c r="AY215" s="52">
        <f>+'2grid'!AY215*DZ$2</f>
        <v>18148.253575027236</v>
      </c>
      <c r="AZ215" s="52">
        <f>+'2grid'!AZ215*EA$2</f>
        <v>19428.761133110373</v>
      </c>
      <c r="BA215" s="52">
        <f>+'2grid'!BA215*EB$2</f>
        <v>22239.807465282356</v>
      </c>
      <c r="BB215" s="52">
        <f>+'2grid'!BB215*EC$2</f>
        <v>23722.602448122954</v>
      </c>
      <c r="BC215" s="52">
        <f>+'2grid'!BC215*ED$2</f>
        <v>26475.684000000001</v>
      </c>
      <c r="BD215" s="52">
        <f>+'2grid'!BD215*EE$2</f>
        <v>28582.632000000001</v>
      </c>
      <c r="BE215" s="52">
        <f>+'2grid'!BE215*EF$2</f>
        <v>29504.244000000002</v>
      </c>
      <c r="BF215" s="52">
        <f>+'2grid'!BF215*EG$2</f>
        <v>28451.956000000002</v>
      </c>
      <c r="BG215" s="52">
        <f>+'2grid'!BG215*EH$2</f>
        <v>26906.58</v>
      </c>
      <c r="BH215" s="52">
        <f>+'2grid'!BH215*EI$2</f>
        <v>26878.02</v>
      </c>
      <c r="BI215" s="52">
        <f>+'2grid'!BI215*EJ$2</f>
        <v>27110.58</v>
      </c>
      <c r="BJ215" s="52">
        <f>+'2grid'!BJ215*EK$2</f>
        <v>26547.54</v>
      </c>
      <c r="BK215" s="52">
        <f>+'2grid'!BK215*EL$2</f>
        <v>27124.86</v>
      </c>
      <c r="BL215" s="52">
        <f>+'2grid'!BL215*EM$2</f>
        <v>27138.12</v>
      </c>
      <c r="BM215" s="52">
        <f>+'2grid'!BM215*EN$2</f>
        <v>26393.52</v>
      </c>
      <c r="BN215" s="52">
        <f>+'2grid'!BN215*EO$2</f>
        <v>25385.760000000002</v>
      </c>
      <c r="BO215" s="52">
        <f>+'2grid'!BO215*EP$2</f>
        <v>24995.100000000002</v>
      </c>
      <c r="BP215" s="52">
        <f>+'2grid'!BP215*EQ$2</f>
        <v>24779.88</v>
      </c>
      <c r="BQ215" s="52">
        <f>+'2grid'!BQ215*ER$2</f>
        <v>24882.9</v>
      </c>
      <c r="BR215" s="52">
        <f>+'2grid'!BR215*ES$2</f>
        <v>24102.600000000002</v>
      </c>
      <c r="BS215" s="52">
        <f>+'2grid'!BS215*ET$2</f>
        <v>24265.8</v>
      </c>
      <c r="BT215" s="52">
        <f>+'2grid'!BT215*EU$2</f>
        <v>23964.491999999977</v>
      </c>
      <c r="BU215" s="52">
        <f>+'2grid'!BU215*EV$2</f>
        <v>23724.771599999956</v>
      </c>
      <c r="BV215" s="52">
        <f>+'2grid'!BV215*EW$2</f>
        <v>23451.803279999978</v>
      </c>
      <c r="BW215" s="52">
        <f>+'2grid'!BW215*EX$2</f>
        <v>23206.366799999909</v>
      </c>
      <c r="BX215" s="52">
        <f>+'2grid'!BX215*EY$2</f>
        <v>23069.684623999943</v>
      </c>
      <c r="BY215" s="52">
        <f>+'2grid'!BY215*EZ$2</f>
        <v>22761.027637333216</v>
      </c>
      <c r="BZ215" s="52">
        <f>+'2grid'!BZ215*FA$2</f>
        <v>22540.222401422096</v>
      </c>
      <c r="CA215" s="52">
        <f>+'2grid'!CA215*FB$2</f>
        <v>22312.470547436929</v>
      </c>
    </row>
    <row r="216" spans="1:79" x14ac:dyDescent="0.2">
      <c r="A216" s="9">
        <f>+data!B218</f>
        <v>795</v>
      </c>
      <c r="B216" s="52">
        <f>+'2grid'!B216*CC$2</f>
        <v>0</v>
      </c>
      <c r="C216" s="52">
        <f>+'2grid'!C216*CD$2</f>
        <v>0</v>
      </c>
      <c r="D216" s="52">
        <f>+'2grid'!D216*CE$2</f>
        <v>0</v>
      </c>
      <c r="E216" s="52">
        <f>+'2grid'!E216*CF$2</f>
        <v>0</v>
      </c>
      <c r="F216" s="52">
        <f>+'2grid'!F216*CG$2</f>
        <v>6.2057329843945972</v>
      </c>
      <c r="G216" s="52">
        <f>+'2grid'!G216*CH$2</f>
        <v>21.332207133856429</v>
      </c>
      <c r="H216" s="52">
        <f>+'2grid'!H216*CI$2</f>
        <v>73.30522087816118</v>
      </c>
      <c r="I216" s="52">
        <f>+'2grid'!I216*CJ$2</f>
        <v>251.81700875738701</v>
      </c>
      <c r="J216" s="52">
        <f>+'2grid'!J216*CK$2</f>
        <v>276.50370295718227</v>
      </c>
      <c r="K216" s="52">
        <f>+'2grid'!K216*CL$2</f>
        <v>301.70196375254238</v>
      </c>
      <c r="L216" s="52">
        <f>+'2grid'!L216*CM$2</f>
        <v>326.47473760465624</v>
      </c>
      <c r="M216" s="52">
        <f>+'2grid'!M216*CN$2</f>
        <v>339.49134137116715</v>
      </c>
      <c r="N216" s="52">
        <f>+'2grid'!N216*CO$2</f>
        <v>352.78200168413179</v>
      </c>
      <c r="O216" s="52">
        <f>+'2grid'!O216*CP$2</f>
        <v>366.32643347983139</v>
      </c>
      <c r="P216" s="52">
        <f>+'2grid'!P216*CQ$2</f>
        <v>380.10069107678567</v>
      </c>
      <c r="Q216" s="52">
        <f>+'2grid'!Q216*CR$2</f>
        <v>394.07681040303299</v>
      </c>
      <c r="R216" s="52">
        <f>+'2grid'!R216*CS$2</f>
        <v>408.22242530001972</v>
      </c>
      <c r="S216" s="52">
        <f>+'2grid'!S216*CT$2</f>
        <v>422.50035679007175</v>
      </c>
      <c r="T216" s="52">
        <f>+'2grid'!T216*CU$2</f>
        <v>436.8681742698634</v>
      </c>
      <c r="U216" s="52">
        <f>+'2grid'!U216*CV$2</f>
        <v>434.35481291122068</v>
      </c>
      <c r="V216" s="52">
        <f>+'2grid'!V216*CW$2</f>
        <v>431.00775939576118</v>
      </c>
      <c r="W216" s="52">
        <f>+'2grid'!W216*CX$2</f>
        <v>443.91621452137485</v>
      </c>
      <c r="X216" s="52">
        <f>+'2grid'!X216*CY$2</f>
        <v>454.68749215866887</v>
      </c>
      <c r="Y216" s="52">
        <f>+'2grid'!Y216*CZ$2</f>
        <v>463.35697180554308</v>
      </c>
      <c r="Z216" s="52">
        <f>+'2grid'!Z216*DA$2</f>
        <v>474.27254595139675</v>
      </c>
      <c r="AA216" s="52">
        <f>+'2grid'!AA216*DB$2</f>
        <v>495.16887075548254</v>
      </c>
      <c r="AB216" s="52">
        <f>+'2grid'!AB216*DC$2</f>
        <v>552.04306338494803</v>
      </c>
      <c r="AC216" s="52">
        <f>+'2grid'!AC216*DD$2</f>
        <v>583.09144562942674</v>
      </c>
      <c r="AD216" s="52">
        <f>+'2grid'!AD216*DE$2</f>
        <v>613.42927273576424</v>
      </c>
      <c r="AE216" s="52">
        <f>+'2grid'!AE216*DF$2</f>
        <v>638.2002359740045</v>
      </c>
      <c r="AF216" s="52">
        <f>+'2grid'!AF216*DG$2</f>
        <v>663.84535576173766</v>
      </c>
      <c r="AG216" s="52">
        <f>+'2grid'!AG216*DH$2</f>
        <v>690.38618758225698</v>
      </c>
      <c r="AH216" s="52">
        <f>+'2grid'!AH216*DI$2</f>
        <v>717.84403535241017</v>
      </c>
      <c r="AI216" s="52">
        <f>+'2grid'!AI216*DJ$2</f>
        <v>746.23985994985651</v>
      </c>
      <c r="AJ216" s="52">
        <f>+'2grid'!AJ216*DK$2</f>
        <v>775.59417852979232</v>
      </c>
      <c r="AK216" s="52">
        <f>+'2grid'!AK216*DL$2</f>
        <v>805.92695390048129</v>
      </c>
      <c r="AL216" s="52">
        <f>+'2grid'!AL216*DM$2</f>
        <v>837.25747317479488</v>
      </c>
      <c r="AM216" s="52">
        <f>+'2grid'!AM216*DN$2</f>
        <v>869.60421485931886</v>
      </c>
      <c r="AN216" s="52">
        <f>+'2grid'!AN216*DO$2</f>
        <v>902.98470348322019</v>
      </c>
      <c r="AO216" s="52">
        <f>+'2grid'!AO216*DP$2</f>
        <v>937.41535080571487</v>
      </c>
      <c r="AP216" s="52">
        <f>+'2grid'!AP216*DQ$2</f>
        <v>972.91128257344371</v>
      </c>
      <c r="AQ216" s="52">
        <f>+'2grid'!AQ216*DR$2</f>
        <v>1009.4861497269774</v>
      </c>
      <c r="AR216" s="52">
        <f>+'2grid'!AR216*DS$2</f>
        <v>1047.1519228788579</v>
      </c>
      <c r="AS216" s="52">
        <f>+'2grid'!AS216*DT$2</f>
        <v>1085.9186688036491</v>
      </c>
      <c r="AT216" s="52">
        <f>+'2grid'!AT216*DU$2</f>
        <v>1125.794307593131</v>
      </c>
      <c r="AU216" s="52">
        <f>+'2grid'!AU216*DV$2</f>
        <v>1166.7843490366836</v>
      </c>
      <c r="AV216" s="52">
        <f>+'2grid'!AV216*DW$2</f>
        <v>1208.8916066876618</v>
      </c>
      <c r="AW216" s="52">
        <f>+'2grid'!AW216*DX$2</f>
        <v>1252.1158879708685</v>
      </c>
      <c r="AX216" s="52">
        <f>+'2grid'!AX216*DY$2</f>
        <v>1310.8586992243263</v>
      </c>
      <c r="AY216" s="52">
        <f>+'2grid'!AY216*DZ$2</f>
        <v>1372.2802682060101</v>
      </c>
      <c r="AZ216" s="52">
        <f>+'2grid'!AZ216*EA$2</f>
        <v>1436.4978803517506</v>
      </c>
      <c r="BA216" s="52">
        <f>+'2grid'!BA216*EB$2</f>
        <v>1503.6336405244749</v>
      </c>
      <c r="BB216" s="52">
        <f>+'2grid'!BB216*EC$2</f>
        <v>1573.8146497619941</v>
      </c>
      <c r="BC216" s="52">
        <f>+'2grid'!BC216*ED$2</f>
        <v>2053.3659946650801</v>
      </c>
      <c r="BD216" s="52">
        <f>+'2grid'!BD216*EE$2</f>
        <v>1979.966610857075</v>
      </c>
      <c r="BE216" s="52">
        <f>+'2grid'!BE216*EF$2</f>
        <v>1952.2889156933804</v>
      </c>
      <c r="BF216" s="52">
        <f>+'2grid'!BF216*EG$2</f>
        <v>1915.4829861255362</v>
      </c>
      <c r="BG216" s="52">
        <f>+'2grid'!BG216*EH$2</f>
        <v>1718.7</v>
      </c>
      <c r="BH216" s="52">
        <f>+'2grid'!BH216*EI$2</f>
        <v>1698.3</v>
      </c>
      <c r="BI216" s="52">
        <f>+'2grid'!BI216*EJ$2</f>
        <v>1749.3</v>
      </c>
      <c r="BJ216" s="52">
        <f>+'2grid'!BJ216*EK$2</f>
        <v>1800.3</v>
      </c>
      <c r="BK216" s="52">
        <f>+'2grid'!BK216*EL$2</f>
        <v>1800.3</v>
      </c>
      <c r="BL216" s="52">
        <f>+'2grid'!BL216*EM$2</f>
        <v>1953.3</v>
      </c>
      <c r="BM216" s="52">
        <f>+'2grid'!BM216*EN$2</f>
        <v>1994.1000000000001</v>
      </c>
      <c r="BN216" s="52">
        <f>+'2grid'!BN216*EO$2</f>
        <v>1953.3</v>
      </c>
      <c r="BO216" s="52">
        <f>+'2grid'!BO216*EP$2</f>
        <v>1951.26</v>
      </c>
      <c r="BP216" s="52">
        <f>+'2grid'!BP216*EQ$2</f>
        <v>1948.2</v>
      </c>
      <c r="BQ216" s="52">
        <f>+'2grid'!BQ216*ER$2</f>
        <v>2040</v>
      </c>
      <c r="BR216" s="52">
        <f>+'2grid'!BR216*ES$2</f>
        <v>2040</v>
      </c>
      <c r="BS216" s="52">
        <f>+'2grid'!BS216*ET$2</f>
        <v>2040</v>
      </c>
      <c r="BT216" s="52">
        <f>+'2grid'!BT216*EU$2</f>
        <v>2084.6759999999954</v>
      </c>
      <c r="BU216" s="52">
        <f>+'2grid'!BU216*EV$2</f>
        <v>2112.4608000000007</v>
      </c>
      <c r="BV216" s="52">
        <f>+'2grid'!BV216*EW$2</f>
        <v>2120.3066400000039</v>
      </c>
      <c r="BW216" s="52">
        <f>+'2grid'!BW216*EX$2</f>
        <v>2139.2664000000073</v>
      </c>
      <c r="BX216" s="52">
        <f>+'2grid'!BX216*EY$2</f>
        <v>2165.9553120000073</v>
      </c>
      <c r="BY216" s="52">
        <f>+'2grid'!BY216*EZ$2</f>
        <v>2190.5835520000078</v>
      </c>
      <c r="BZ216" s="52">
        <f>+'2grid'!BZ216*FA$2</f>
        <v>2206.4395562666787</v>
      </c>
      <c r="CA216" s="52">
        <f>+'2grid'!CA216*FB$2</f>
        <v>2226.5767196444576</v>
      </c>
    </row>
    <row r="217" spans="1:79" x14ac:dyDescent="0.2">
      <c r="A217" s="9">
        <f>+data!B219</f>
        <v>796</v>
      </c>
      <c r="B217" s="52">
        <f>+'2grid'!B217*CC$2</f>
        <v>0</v>
      </c>
      <c r="C217" s="52">
        <f>+'2grid'!C217*CD$2</f>
        <v>0</v>
      </c>
      <c r="D217" s="52">
        <f>+'2grid'!D217*CE$2</f>
        <v>0</v>
      </c>
      <c r="E217" s="52">
        <f>+'2grid'!E217*CF$2</f>
        <v>0</v>
      </c>
      <c r="F217" s="52">
        <f>+'2grid'!F217*CG$2</f>
        <v>0</v>
      </c>
      <c r="G217" s="52">
        <f>+'2grid'!G217*CH$2</f>
        <v>0</v>
      </c>
      <c r="H217" s="52">
        <f>+'2grid'!H217*CI$2</f>
        <v>0</v>
      </c>
      <c r="I217" s="52">
        <f>+'2grid'!I217*CJ$2</f>
        <v>0</v>
      </c>
      <c r="J217" s="52">
        <f>+'2grid'!J217*CK$2</f>
        <v>0</v>
      </c>
      <c r="K217" s="52">
        <f>+'2grid'!K217*CL$2</f>
        <v>0</v>
      </c>
      <c r="L217" s="52">
        <f>+'2grid'!L217*CM$2</f>
        <v>0</v>
      </c>
      <c r="M217" s="52">
        <f>+'2grid'!M217*CN$2</f>
        <v>6.6844121636614312E-6</v>
      </c>
      <c r="N217" s="52">
        <f>+'2grid'!N217*CO$2</f>
        <v>1.2862351107184806E-5</v>
      </c>
      <c r="O217" s="52">
        <f>+'2grid'!O217*CP$2</f>
        <v>2.4719349137926833E-5</v>
      </c>
      <c r="P217" s="52">
        <f>+'2grid'!P217*CQ$2</f>
        <v>4.7443193315250011E-5</v>
      </c>
      <c r="Q217" s="52">
        <f>+'2grid'!Q217*CR$2</f>
        <v>9.0925736672623132E-5</v>
      </c>
      <c r="R217" s="52">
        <f>+'2grid'!R217*CS$2</f>
        <v>1.7399062627413195E-4</v>
      </c>
      <c r="S217" s="52">
        <f>+'2grid'!S217*CT$2</f>
        <v>3.323794628139754E-4</v>
      </c>
      <c r="T217" s="52">
        <f>+'2grid'!T217*CU$2</f>
        <v>6.3379194903087947E-4</v>
      </c>
      <c r="U217" s="52">
        <f>+'2grid'!U217*CV$2</f>
        <v>1.2061136180617884E-3</v>
      </c>
      <c r="V217" s="52">
        <f>+'2grid'!V217*CW$2</f>
        <v>2.2901867978418668E-3</v>
      </c>
      <c r="W217" s="52">
        <f>+'2grid'!W217*CX$2</f>
        <v>4.3380169632279185E-3</v>
      </c>
      <c r="X217" s="52">
        <f>+'2grid'!X217*CY$2</f>
        <v>8.1945595451739638E-3</v>
      </c>
      <c r="Y217" s="52">
        <f>+'2grid'!Y217*CZ$2</f>
        <v>1.5432072660737409E-2</v>
      </c>
      <c r="Z217" s="52">
        <f>+'2grid'!Z217*DA$2</f>
        <v>2.8960275221064612E-2</v>
      </c>
      <c r="AA217" s="52">
        <f>+'2grid'!AA217*DB$2</f>
        <v>5.4128877860627957E-2</v>
      </c>
      <c r="AB217" s="52">
        <f>+'2grid'!AB217*DC$2</f>
        <v>0.10069428401629121</v>
      </c>
      <c r="AC217" s="52">
        <f>+'2grid'!AC217*DD$2</f>
        <v>0.18626641052316567</v>
      </c>
      <c r="AD217" s="52">
        <f>+'2grid'!AD217*DE$2</f>
        <v>0.19800755143704252</v>
      </c>
      <c r="AE217" s="52">
        <f>+'2grid'!AE217*DF$2</f>
        <v>0.21043890122191433</v>
      </c>
      <c r="AF217" s="52">
        <f>+'2grid'!AF217*DG$2</f>
        <v>0.22359627224471956</v>
      </c>
      <c r="AG217" s="52">
        <f>+'2grid'!AG217*DH$2</f>
        <v>0.2375168547797068</v>
      </c>
      <c r="AH217" s="52">
        <f>+'2grid'!AH217*DI$2</f>
        <v>0.25223921602750549</v>
      </c>
      <c r="AI217" s="52">
        <f>+'2grid'!AI217*DJ$2</f>
        <v>0.26780329106110323</v>
      </c>
      <c r="AJ217" s="52">
        <f>+'2grid'!AJ217*DK$2</f>
        <v>0.28425036451829783</v>
      </c>
      <c r="AK217" s="52">
        <f>+'2grid'!AK217*DL$2</f>
        <v>0.30162304173538707</v>
      </c>
      <c r="AL217" s="52">
        <f>+'2grid'!AL217*DM$2</f>
        <v>0.31996520788116345</v>
      </c>
      <c r="AM217" s="52">
        <f>+'2grid'!AM217*DN$2</f>
        <v>0.33932197350292292</v>
      </c>
      <c r="AN217" s="52">
        <f>+'2grid'!AN217*DO$2</f>
        <v>0.35973960473640981</v>
      </c>
      <c r="AO217" s="52">
        <f>+'2grid'!AO217*DP$2</f>
        <v>0.3641277474570796</v>
      </c>
      <c r="AP217" s="52">
        <f>+'2grid'!AP217*DQ$2</f>
        <v>0.36844942796900154</v>
      </c>
      <c r="AQ217" s="52">
        <f>+'2grid'!AQ217*DR$2</f>
        <v>0.37269713838198465</v>
      </c>
      <c r="AR217" s="52">
        <f>+'2grid'!AR217*DS$2</f>
        <v>0.3768630309615581</v>
      </c>
      <c r="AS217" s="52">
        <f>+'2grid'!AS217*DT$2</f>
        <v>0.38093890855307777</v>
      </c>
      <c r="AT217" s="52">
        <f>+'2grid'!AT217*DU$2</f>
        <v>0.38534437546511435</v>
      </c>
      <c r="AU217" s="52">
        <f>+'2grid'!AU217*DV$2</f>
        <v>0.38965143695954613</v>
      </c>
      <c r="AV217" s="52">
        <f>+'2grid'!AV217*DW$2</f>
        <v>0.39385041548699395</v>
      </c>
      <c r="AW217" s="52">
        <f>+'2grid'!AW217*DX$2</f>
        <v>0.39793120255665304</v>
      </c>
      <c r="AX217" s="52">
        <f>+'2grid'!AX217*DY$2</f>
        <v>0.40634861687440754</v>
      </c>
      <c r="AY217" s="52">
        <f>+'2grid'!AY217*DZ$2</f>
        <v>0.50131466942542535</v>
      </c>
      <c r="AZ217" s="52">
        <f>+'2grid'!AZ217*EA$2</f>
        <v>0.61837834672552949</v>
      </c>
      <c r="BA217" s="52">
        <f>+'2grid'!BA217*EB$2</f>
        <v>0.76265554735874452</v>
      </c>
      <c r="BB217" s="52">
        <f>+'2grid'!BB217*EC$2</f>
        <v>0.94043950279571908</v>
      </c>
      <c r="BC217" s="52">
        <f>+'2grid'!BC217*ED$2</f>
        <v>1.052</v>
      </c>
      <c r="BD217" s="52">
        <f>+'2grid'!BD217*EE$2</f>
        <v>1.044</v>
      </c>
      <c r="BE217" s="52">
        <f>+'2grid'!BE217*EF$2</f>
        <v>1.036</v>
      </c>
      <c r="BF217" s="52">
        <f>+'2grid'!BF217*EG$2</f>
        <v>1.028</v>
      </c>
      <c r="BG217" s="52">
        <f>+'2grid'!BG217*EH$2</f>
        <v>1.02</v>
      </c>
      <c r="BH217" s="52">
        <f>+'2grid'!BH217*EI$2</f>
        <v>1.02</v>
      </c>
      <c r="BI217" s="52">
        <f>+'2grid'!BI217*EJ$2</f>
        <v>1.02</v>
      </c>
      <c r="BJ217" s="52">
        <f>+'2grid'!BJ217*EK$2</f>
        <v>1.02</v>
      </c>
      <c r="BK217" s="52">
        <f>+'2grid'!BK217*EL$2</f>
        <v>1.02</v>
      </c>
      <c r="BL217" s="52">
        <f>+'2grid'!BL217*EM$2</f>
        <v>1.02</v>
      </c>
      <c r="BM217" s="52">
        <f>+'2grid'!BM217*EN$2</f>
        <v>1.02</v>
      </c>
      <c r="BN217" s="52">
        <f>+'2grid'!BN217*EO$2</f>
        <v>1.02</v>
      </c>
      <c r="BO217" s="52">
        <f>+'2grid'!BO217*EP$2</f>
        <v>1.02</v>
      </c>
      <c r="BP217" s="52">
        <f>+'2grid'!BP217*EQ$2</f>
        <v>1.02</v>
      </c>
      <c r="BQ217" s="52">
        <f>+'2grid'!BQ217*ER$2</f>
        <v>1.02</v>
      </c>
      <c r="BR217" s="52">
        <f>+'2grid'!BR217*ES$2</f>
        <v>1.02</v>
      </c>
      <c r="BS217" s="52">
        <f>+'2grid'!BS217*ET$2</f>
        <v>1.02</v>
      </c>
      <c r="BT217" s="52">
        <f>+'2grid'!BT217*EU$2</f>
        <v>1.02</v>
      </c>
      <c r="BU217" s="52">
        <f>+'2grid'!BU217*EV$2</f>
        <v>1.02</v>
      </c>
      <c r="BV217" s="52">
        <f>+'2grid'!BV217*EW$2</f>
        <v>1.02</v>
      </c>
      <c r="BW217" s="52">
        <f>+'2grid'!BW217*EX$2</f>
        <v>1.02</v>
      </c>
      <c r="BX217" s="52">
        <f>+'2grid'!BX217*EY$2</f>
        <v>1.02</v>
      </c>
      <c r="BY217" s="52">
        <f>+'2grid'!BY217*EZ$2</f>
        <v>1.02</v>
      </c>
      <c r="BZ217" s="52">
        <f>+'2grid'!BZ217*FA$2</f>
        <v>1.02</v>
      </c>
      <c r="CA217" s="52">
        <f>+'2grid'!CA217*FB$2</f>
        <v>1.02</v>
      </c>
    </row>
    <row r="218" spans="1:79" x14ac:dyDescent="0.2">
      <c r="A218" s="9">
        <f>+data!B220</f>
        <v>798</v>
      </c>
      <c r="B218" s="52">
        <f>+'2grid'!B218*CC$2</f>
        <v>0</v>
      </c>
      <c r="C218" s="52">
        <f>+'2grid'!C218*CD$2</f>
        <v>0</v>
      </c>
      <c r="D218" s="52">
        <f>+'2grid'!D218*CE$2</f>
        <v>0</v>
      </c>
      <c r="E218" s="52">
        <f>+'2grid'!E218*CF$2</f>
        <v>0</v>
      </c>
      <c r="F218" s="52">
        <f>+'2grid'!F218*CG$2</f>
        <v>0</v>
      </c>
      <c r="G218" s="52">
        <f>+'2grid'!G218*CH$2</f>
        <v>0</v>
      </c>
      <c r="H218" s="52">
        <f>+'2grid'!H218*CI$2</f>
        <v>0</v>
      </c>
      <c r="I218" s="52">
        <f>+'2grid'!I218*CJ$2</f>
        <v>0</v>
      </c>
      <c r="J218" s="52">
        <f>+'2grid'!J218*CK$2</f>
        <v>0</v>
      </c>
      <c r="K218" s="52">
        <f>+'2grid'!K218*CL$2</f>
        <v>0</v>
      </c>
      <c r="L218" s="52">
        <f>+'2grid'!L218*CM$2</f>
        <v>0</v>
      </c>
      <c r="M218" s="52">
        <f>+'2grid'!M218*CN$2</f>
        <v>2.3280434697863736E-3</v>
      </c>
      <c r="N218" s="52">
        <f>+'2grid'!N218*CO$2</f>
        <v>3.3904527863684382E-3</v>
      </c>
      <c r="O218" s="52">
        <f>+'2grid'!O218*CP$2</f>
        <v>4.9342883290272969E-3</v>
      </c>
      <c r="P218" s="52">
        <f>+'2grid'!P218*CQ$2</f>
        <v>7.1759079058461225E-3</v>
      </c>
      <c r="Q218" s="52">
        <f>+'2grid'!Q218*CR$2</f>
        <v>1.0427948500132877E-2</v>
      </c>
      <c r="R218" s="52">
        <f>+'2grid'!R218*CS$2</f>
        <v>1.514166099039148E-2</v>
      </c>
      <c r="S218" s="52">
        <f>+'2grid'!S218*CT$2</f>
        <v>2.1967585631562078E-2</v>
      </c>
      <c r="T218" s="52">
        <f>+'2grid'!T218*CU$2</f>
        <v>3.1842365151020915E-2</v>
      </c>
      <c r="U218" s="52">
        <f>+'2grid'!U218*CV$2</f>
        <v>4.6112724898979746E-2</v>
      </c>
      <c r="V218" s="52">
        <f>+'2grid'!V218*CW$2</f>
        <v>6.6712176496706049E-2</v>
      </c>
      <c r="W218" s="52">
        <f>+'2grid'!W218*CX$2</f>
        <v>9.6412314971432392E-2</v>
      </c>
      <c r="X218" s="52">
        <f>+'2grid'!X218*CY$2</f>
        <v>0.13917934321277908</v>
      </c>
      <c r="Y218" s="52">
        <f>+'2grid'!Y218*CZ$2</f>
        <v>0.20067855739566046</v>
      </c>
      <c r="Z218" s="52">
        <f>+'2grid'!Z218*DA$2</f>
        <v>0.28898612888518971</v>
      </c>
      <c r="AA218" s="52">
        <f>+'2grid'!AA218*DB$2</f>
        <v>0.41559013155940205</v>
      </c>
      <c r="AB218" s="52">
        <f>+'2grid'!AB218*DC$2</f>
        <v>0.59679329928282487</v>
      </c>
      <c r="AC218" s="52">
        <f>+'2grid'!AC218*DD$2</f>
        <v>0.85567080193548517</v>
      </c>
      <c r="AD218" s="52">
        <f>+'2grid'!AD218*DE$2</f>
        <v>0.88809629358051945</v>
      </c>
      <c r="AE218" s="52">
        <f>+'2grid'!AE218*DF$2</f>
        <v>0.92158095257220041</v>
      </c>
      <c r="AF218" s="52">
        <f>+'2grid'!AF218*DG$2</f>
        <v>0.95614733702220978</v>
      </c>
      <c r="AG218" s="52">
        <f>+'2grid'!AG218*DH$2</f>
        <v>0.99181749426429888</v>
      </c>
      <c r="AH218" s="52">
        <f>+'2grid'!AH218*DI$2</f>
        <v>1.02861284727225</v>
      </c>
      <c r="AI218" s="52">
        <f>+'2grid'!AI218*DJ$2</f>
        <v>1.0665540706837504</v>
      </c>
      <c r="AJ218" s="52">
        <f>+'2grid'!AJ218*DK$2</f>
        <v>1.1056609556587786</v>
      </c>
      <c r="AK218" s="52">
        <f>+'2grid'!AK218*DL$2</f>
        <v>1.1459522627491978</v>
      </c>
      <c r="AL218" s="52">
        <f>+'2grid'!AL218*DM$2</f>
        <v>1.187445561900927</v>
      </c>
      <c r="AM218" s="52">
        <f>+'2grid'!AM218*DN$2</f>
        <v>1.2301570586513479</v>
      </c>
      <c r="AN218" s="52">
        <f>+'2grid'!AN218*DO$2</f>
        <v>1.2741014055220501</v>
      </c>
      <c r="AO218" s="52">
        <f>+'2grid'!AO218*DP$2</f>
        <v>1.3229561961448826</v>
      </c>
      <c r="AP218" s="52">
        <f>+'2grid'!AP218*DQ$2</f>
        <v>1.3733362235845779</v>
      </c>
      <c r="AQ218" s="52">
        <f>+'2grid'!AQ218*DR$2</f>
        <v>1.4252618645989186</v>
      </c>
      <c r="AR218" s="52">
        <f>+'2grid'!AR218*DS$2</f>
        <v>1.4787511503022286</v>
      </c>
      <c r="AS218" s="52">
        <f>+'2grid'!AS218*DT$2</f>
        <v>1.5338194483084944</v>
      </c>
      <c r="AT218" s="52">
        <f>+'2grid'!AT218*DU$2</f>
        <v>1.5587272654220714</v>
      </c>
      <c r="AU218" s="52">
        <f>+'2grid'!AU218*DV$2</f>
        <v>1.5835663601774603</v>
      </c>
      <c r="AV218" s="52">
        <f>+'2grid'!AV218*DW$2</f>
        <v>1.6083037412985397</v>
      </c>
      <c r="AW218" s="52">
        <f>+'2grid'!AW218*DX$2</f>
        <v>1.6329042741314728</v>
      </c>
      <c r="AX218" s="52">
        <f>+'2grid'!AX218*DY$2</f>
        <v>1.6757453580610444</v>
      </c>
      <c r="AY218" s="52">
        <f>+'2grid'!AY218*DZ$2</f>
        <v>1.7049179946406028</v>
      </c>
      <c r="AZ218" s="52">
        <f>+'2grid'!AZ218*EA$2</f>
        <v>1.7345014164642025</v>
      </c>
      <c r="BA218" s="52">
        <f>+'2grid'!BA218*EB$2</f>
        <v>1.7644979658049322</v>
      </c>
      <c r="BB218" s="52">
        <f>+'2grid'!BB218*EC$2</f>
        <v>1.7949098476883065</v>
      </c>
      <c r="BC218" s="52">
        <f>+'2grid'!BC218*ED$2</f>
        <v>2.1040000000000001</v>
      </c>
      <c r="BD218" s="52">
        <f>+'2grid'!BD218*EE$2</f>
        <v>2.0880000000000001</v>
      </c>
      <c r="BE218" s="52">
        <f>+'2grid'!BE218*EF$2</f>
        <v>2.0720000000000001</v>
      </c>
      <c r="BF218" s="52">
        <f>+'2grid'!BF218*EG$2</f>
        <v>2.056</v>
      </c>
      <c r="BG218" s="52">
        <f>+'2grid'!BG218*EH$2</f>
        <v>2.04</v>
      </c>
      <c r="BH218" s="52">
        <f>+'2grid'!BH218*EI$2</f>
        <v>1.734</v>
      </c>
      <c r="BI218" s="52">
        <f>+'2grid'!BI218*EJ$2</f>
        <v>1.734</v>
      </c>
      <c r="BJ218" s="52">
        <f>+'2grid'!BJ218*EK$2</f>
        <v>1.734</v>
      </c>
      <c r="BK218" s="52">
        <f>+'2grid'!BK218*EL$2</f>
        <v>1.734</v>
      </c>
      <c r="BL218" s="52">
        <f>+'2grid'!BL218*EM$2</f>
        <v>1.734</v>
      </c>
      <c r="BM218" s="52">
        <f>+'2grid'!BM218*EN$2</f>
        <v>1.734</v>
      </c>
      <c r="BN218" s="52">
        <f>+'2grid'!BN218*EO$2</f>
        <v>1.8360000000000001</v>
      </c>
      <c r="BO218" s="52">
        <f>+'2grid'!BO218*EP$2</f>
        <v>1.8360000000000001</v>
      </c>
      <c r="BP218" s="52">
        <f>+'2grid'!BP218*EQ$2</f>
        <v>1.8360000000000001</v>
      </c>
      <c r="BQ218" s="52">
        <f>+'2grid'!BQ218*ER$2</f>
        <v>1.8360000000000001</v>
      </c>
      <c r="BR218" s="52">
        <f>+'2grid'!BR218*ES$2</f>
        <v>1.8360000000000001</v>
      </c>
      <c r="BS218" s="52">
        <f>+'2grid'!BS218*ET$2</f>
        <v>1.8360000000000001</v>
      </c>
      <c r="BT218" s="52">
        <f>+'2grid'!BT218*EU$2</f>
        <v>1.8360000000000001</v>
      </c>
      <c r="BU218" s="52">
        <f>+'2grid'!BU218*EV$2</f>
        <v>1.8360000000000001</v>
      </c>
      <c r="BV218" s="52">
        <f>+'2grid'!BV218*EW$2</f>
        <v>1.8360000000000001</v>
      </c>
      <c r="BW218" s="52">
        <f>+'2grid'!BW218*EX$2</f>
        <v>1.8360000000000001</v>
      </c>
      <c r="BX218" s="52">
        <f>+'2grid'!BX218*EY$2</f>
        <v>1.8360000000000001</v>
      </c>
      <c r="BY218" s="52">
        <f>+'2grid'!BY218*EZ$2</f>
        <v>1.8360000000000001</v>
      </c>
      <c r="BZ218" s="52">
        <f>+'2grid'!BZ218*FA$2</f>
        <v>1.8360000000000001</v>
      </c>
      <c r="CA218" s="52">
        <f>+'2grid'!CA218*FB$2</f>
        <v>1.8360000000000001</v>
      </c>
    </row>
    <row r="219" spans="1:79" x14ac:dyDescent="0.2">
      <c r="A219" s="9">
        <f>+data!B221</f>
        <v>800</v>
      </c>
      <c r="B219" s="52">
        <f>+'2grid'!B219*CC$2</f>
        <v>0</v>
      </c>
      <c r="C219" s="52">
        <f>+'2grid'!C219*CD$2</f>
        <v>0</v>
      </c>
      <c r="D219" s="52">
        <f>+'2grid'!D219*CE$2</f>
        <v>0</v>
      </c>
      <c r="E219" s="52">
        <f>+'2grid'!E219*CF$2</f>
        <v>0</v>
      </c>
      <c r="F219" s="52">
        <f>+'2grid'!F219*CG$2</f>
        <v>0</v>
      </c>
      <c r="G219" s="52">
        <f>+'2grid'!G219*CH$2</f>
        <v>6.111749780118048</v>
      </c>
      <c r="H219" s="52">
        <f>+'2grid'!H219*CI$2</f>
        <v>22.078898963174133</v>
      </c>
      <c r="I219" s="52">
        <f>+'2grid'!I219*CJ$2</f>
        <v>79.82528283594732</v>
      </c>
      <c r="J219" s="52">
        <f>+'2grid'!J219*CK$2</f>
        <v>97.532472955658079</v>
      </c>
      <c r="K219" s="52">
        <f>+'2grid'!K219*CL$2</f>
        <v>119.18767888284242</v>
      </c>
      <c r="L219" s="52">
        <f>+'2grid'!L219*CM$2</f>
        <v>145.67001153656483</v>
      </c>
      <c r="M219" s="52">
        <f>+'2grid'!M219*CN$2</f>
        <v>178.01354095347037</v>
      </c>
      <c r="N219" s="52">
        <f>+'2grid'!N219*CO$2</f>
        <v>217.41117682350335</v>
      </c>
      <c r="O219" s="52">
        <f>+'2grid'!O219*CP$2</f>
        <v>265.36524155431846</v>
      </c>
      <c r="P219" s="52">
        <f>+'2grid'!P219*CQ$2</f>
        <v>323.68753654871063</v>
      </c>
      <c r="Q219" s="52">
        <f>+'2grid'!Q219*CR$2</f>
        <v>394.55998989758695</v>
      </c>
      <c r="R219" s="52">
        <f>+'2grid'!R219*CS$2</f>
        <v>480.60623715670044</v>
      </c>
      <c r="S219" s="52">
        <f>+'2grid'!S219*CT$2</f>
        <v>584.97579938851732</v>
      </c>
      <c r="T219" s="52">
        <f>+'2grid'!T219*CU$2</f>
        <v>711.44266850217025</v>
      </c>
      <c r="U219" s="52">
        <f>+'2grid'!U219*CV$2</f>
        <v>806.88554237376297</v>
      </c>
      <c r="V219" s="52">
        <f>+'2grid'!V219*CW$2</f>
        <v>895.65394096033663</v>
      </c>
      <c r="W219" s="52">
        <f>+'2grid'!W219*CX$2</f>
        <v>1021.1778849468216</v>
      </c>
      <c r="X219" s="52">
        <f>+'2grid'!X219*CY$2</f>
        <v>1137.3155955469715</v>
      </c>
      <c r="Y219" s="52">
        <f>+'2grid'!Y219*CZ$2</f>
        <v>1244.0331969071706</v>
      </c>
      <c r="Z219" s="52">
        <f>+'2grid'!Z219*DA$2</f>
        <v>1341.2969693269802</v>
      </c>
      <c r="AA219" s="52">
        <f>+'2grid'!AA219*DB$2</f>
        <v>1429.0733477786177</v>
      </c>
      <c r="AB219" s="52">
        <f>+'2grid'!AB219*DC$2</f>
        <v>1608.4302504764462</v>
      </c>
      <c r="AC219" s="52">
        <f>+'2grid'!AC219*DD$2</f>
        <v>1770.8207048162978</v>
      </c>
      <c r="AD219" s="52">
        <f>+'2grid'!AD219*DE$2</f>
        <v>1764.2419537434764</v>
      </c>
      <c r="AE219" s="52">
        <f>+'2grid'!AE219*DF$2</f>
        <v>1757.8070966720122</v>
      </c>
      <c r="AF219" s="52">
        <f>+'2grid'!AF219*DG$2</f>
        <v>1751.8201584938749</v>
      </c>
      <c r="AG219" s="52">
        <f>+'2grid'!AG219*DH$2</f>
        <v>1746.3361865100562</v>
      </c>
      <c r="AH219" s="52">
        <f>+'2grid'!AH219*DI$2</f>
        <v>1741.4193255507312</v>
      </c>
      <c r="AI219" s="52">
        <f>+'2grid'!AI219*DJ$2</f>
        <v>1737.1448260937336</v>
      </c>
      <c r="AJ219" s="52">
        <f>+'2grid'!AJ219*DK$2</f>
        <v>1733.6016227279495</v>
      </c>
      <c r="AK219" s="52">
        <f>+'2grid'!AK219*DL$2</f>
        <v>1730.8956855486738</v>
      </c>
      <c r="AL219" s="52">
        <f>+'2grid'!AL219*DM$2</f>
        <v>1729.1544352521016</v>
      </c>
      <c r="AM219" s="52">
        <f>+'2grid'!AM219*DN$2</f>
        <v>1728.5326472358524</v>
      </c>
      <c r="AN219" s="52">
        <f>+'2grid'!AN219*DO$2</f>
        <v>1729.2204800538016</v>
      </c>
      <c r="AO219" s="52">
        <f>+'2grid'!AO219*DP$2</f>
        <v>1731.4546000145142</v>
      </c>
      <c r="AP219" s="52">
        <f>+'2grid'!AP219*DQ$2</f>
        <v>1735.5339284189317</v>
      </c>
      <c r="AQ219" s="52">
        <f>+'2grid'!AQ219*DR$2</f>
        <v>1741.8424829824953</v>
      </c>
      <c r="AR219" s="52">
        <f>+'2grid'!AR219*DS$2</f>
        <v>1750.8834566373066</v>
      </c>
      <c r="AS219" s="52">
        <f>+'2grid'!AS219*DT$2</f>
        <v>1763.3317650347967</v>
      </c>
      <c r="AT219" s="52">
        <f>+'2grid'!AT219*DU$2</f>
        <v>1780.1182966621673</v>
      </c>
      <c r="AU219" s="52">
        <f>+'2grid'!AU219*DV$2</f>
        <v>1802.5714949359617</v>
      </c>
      <c r="AV219" s="52">
        <f>+'2grid'!AV219*DW$2</f>
        <v>1832.6694457338226</v>
      </c>
      <c r="AW219" s="52">
        <f>+'2grid'!AW219*DX$2</f>
        <v>1873.5226782617444</v>
      </c>
      <c r="AX219" s="52">
        <f>+'2grid'!AX219*DY$2</f>
        <v>1951.8399587228025</v>
      </c>
      <c r="AY219" s="52">
        <f>+'2grid'!AY219*DZ$2</f>
        <v>2058.7046295111686</v>
      </c>
      <c r="AZ219" s="52">
        <f>+'2grid'!AZ219*EA$2</f>
        <v>2217.4371286440546</v>
      </c>
      <c r="BA219" s="52">
        <f>+'2grid'!BA219*EB$2</f>
        <v>2494.2715438131836</v>
      </c>
      <c r="BB219" s="52">
        <f>+'2grid'!BB219*EC$2</f>
        <v>3236.4212432935656</v>
      </c>
      <c r="BC219" s="52">
        <f>+'2grid'!BC219*ED$2</f>
        <v>4226.9360000000006</v>
      </c>
      <c r="BD219" s="52">
        <f>+'2grid'!BD219*EE$2</f>
        <v>5199.12</v>
      </c>
      <c r="BE219" s="52">
        <f>+'2grid'!BE219*EF$2</f>
        <v>5884.4800000000005</v>
      </c>
      <c r="BF219" s="52">
        <f>+'2grid'!BF219*EG$2</f>
        <v>7041.8</v>
      </c>
      <c r="BG219" s="52">
        <f>+'2grid'!BG219*EH$2</f>
        <v>7548</v>
      </c>
      <c r="BH219" s="52">
        <f>+'2grid'!BH219*EI$2</f>
        <v>7650</v>
      </c>
      <c r="BI219" s="52">
        <f>+'2grid'!BI219*EJ$2</f>
        <v>7854</v>
      </c>
      <c r="BJ219" s="52">
        <f>+'2grid'!BJ219*EK$2</f>
        <v>8160</v>
      </c>
      <c r="BK219" s="52">
        <f>+'2grid'!BK219*EL$2</f>
        <v>8313</v>
      </c>
      <c r="BL219" s="52">
        <f>+'2grid'!BL219*EM$2</f>
        <v>8313</v>
      </c>
      <c r="BM219" s="52">
        <f>+'2grid'!BM219*EN$2</f>
        <v>8415</v>
      </c>
      <c r="BN219" s="52">
        <f>+'2grid'!BN219*EO$2</f>
        <v>8568</v>
      </c>
      <c r="BO219" s="52">
        <f>+'2grid'!BO219*EP$2</f>
        <v>8823</v>
      </c>
      <c r="BP219" s="52">
        <f>+'2grid'!BP219*EQ$2</f>
        <v>9027</v>
      </c>
      <c r="BQ219" s="52">
        <f>+'2grid'!BQ219*ER$2</f>
        <v>9129</v>
      </c>
      <c r="BR219" s="52">
        <f>+'2grid'!BR219*ES$2</f>
        <v>9282</v>
      </c>
      <c r="BS219" s="52">
        <f>+'2grid'!BS219*ET$2</f>
        <v>9333</v>
      </c>
      <c r="BT219" s="52">
        <f>+'2grid'!BT219*EU$2</f>
        <v>9501.2999999999993</v>
      </c>
      <c r="BU219" s="52">
        <f>+'2grid'!BU219*EV$2</f>
        <v>9600.24</v>
      </c>
      <c r="BV219" s="52">
        <f>+'2grid'!BV219*EW$2</f>
        <v>9717.6419999999762</v>
      </c>
      <c r="BW219" s="52">
        <f>+'2grid'!BW219*EX$2</f>
        <v>9833.82</v>
      </c>
      <c r="BX219" s="52">
        <f>+'2grid'!BX219*EY$2</f>
        <v>9945.8635999999824</v>
      </c>
      <c r="BY219" s="52">
        <f>+'2grid'!BY219*EZ$2</f>
        <v>10073.238933333296</v>
      </c>
      <c r="BZ219" s="52">
        <f>+'2grid'!BZ219*FA$2</f>
        <v>10179.958435555523</v>
      </c>
      <c r="CA219" s="52">
        <f>+'2grid'!CA219*FB$2</f>
        <v>10299.536485925892</v>
      </c>
    </row>
    <row r="220" spans="1:79" x14ac:dyDescent="0.2">
      <c r="A220" s="9">
        <f>+data!B222</f>
        <v>804</v>
      </c>
      <c r="B220" s="52">
        <f>+'2grid'!B220*CC$2</f>
        <v>0</v>
      </c>
      <c r="C220" s="52">
        <f>+'2grid'!C220*CD$2</f>
        <v>0</v>
      </c>
      <c r="D220" s="52">
        <f>+'2grid'!D220*CE$2</f>
        <v>0</v>
      </c>
      <c r="E220" s="52">
        <f>+'2grid'!E220*CF$2</f>
        <v>0</v>
      </c>
      <c r="F220" s="52">
        <f>+'2grid'!F220*CG$2</f>
        <v>0</v>
      </c>
      <c r="G220" s="52">
        <f>+'2grid'!G220*CH$2</f>
        <v>0</v>
      </c>
      <c r="H220" s="52">
        <f>+'2grid'!H220*CI$2</f>
        <v>160.89393462353937</v>
      </c>
      <c r="I220" s="52">
        <f>+'2grid'!I220*CJ$2</f>
        <v>193.92998617717052</v>
      </c>
      <c r="J220" s="52">
        <f>+'2grid'!J220*CK$2</f>
        <v>233.66605418235704</v>
      </c>
      <c r="K220" s="52">
        <f>+'2grid'!K220*CL$2</f>
        <v>281.43988307389162</v>
      </c>
      <c r="L220" s="52">
        <f>+'2grid'!L220*CM$2</f>
        <v>338.85090841369816</v>
      </c>
      <c r="M220" s="52">
        <f>+'2grid'!M220*CN$2</f>
        <v>373.17061563472288</v>
      </c>
      <c r="N220" s="52">
        <f>+'2grid'!N220*CO$2</f>
        <v>410.72769091057933</v>
      </c>
      <c r="O220" s="52">
        <f>+'2grid'!O220*CP$2</f>
        <v>451.78902230486983</v>
      </c>
      <c r="P220" s="52">
        <f>+'2grid'!P220*CQ$2</f>
        <v>496.63683331314814</v>
      </c>
      <c r="Q220" s="52">
        <f>+'2grid'!Q220*CR$2</f>
        <v>545.56824282520427</v>
      </c>
      <c r="R220" s="52">
        <f>+'2grid'!R220*CS$2</f>
        <v>598.89446204872036</v>
      </c>
      <c r="S220" s="52">
        <f>+'2grid'!S220*CT$2</f>
        <v>656.93954277668877</v>
      </c>
      <c r="T220" s="52">
        <f>+'2grid'!T220*CU$2</f>
        <v>720.03857542504807</v>
      </c>
      <c r="U220" s="52">
        <f>+'2grid'!U220*CV$2</f>
        <v>788.53521663089623</v>
      </c>
      <c r="V220" s="52">
        <f>+'2grid'!V220*CW$2</f>
        <v>858.94383377442489</v>
      </c>
      <c r="W220" s="52">
        <f>+'2grid'!W220*CX$2</f>
        <v>1314.4970411608606</v>
      </c>
      <c r="X220" s="52">
        <f>+'2grid'!X220*CY$2</f>
        <v>2009.6320679401624</v>
      </c>
      <c r="Y220" s="52">
        <f>+'2grid'!Y220*CZ$2</f>
        <v>2046.0447283601304</v>
      </c>
      <c r="Z220" s="52">
        <f>+'2grid'!Z220*DA$2</f>
        <v>2080.7234525696254</v>
      </c>
      <c r="AA220" s="52">
        <f>+'2grid'!AA220*DB$2</f>
        <v>2817.8464731629269</v>
      </c>
      <c r="AB220" s="52">
        <f>+'2grid'!AB220*DC$2</f>
        <v>3572.8675377424679</v>
      </c>
      <c r="AC220" s="52">
        <f>+'2grid'!AC220*DD$2</f>
        <v>4825.3225931775123</v>
      </c>
      <c r="AD220" s="52">
        <f>+'2grid'!AD220*DE$2</f>
        <v>5596.7982289770925</v>
      </c>
      <c r="AE220" s="52">
        <f>+'2grid'!AE220*DF$2</f>
        <v>6134.6286894193345</v>
      </c>
      <c r="AF220" s="52">
        <f>+'2grid'!AF220*DG$2</f>
        <v>6722.8807555280409</v>
      </c>
      <c r="AG220" s="52">
        <f>+'2grid'!AG220*DH$2</f>
        <v>7366.1193463347336</v>
      </c>
      <c r="AH220" s="52">
        <f>+'2grid'!AH220*DI$2</f>
        <v>8069.3013183635585</v>
      </c>
      <c r="AI220" s="52">
        <f>+'2grid'!AI220*DJ$2</f>
        <v>8395.9158955354142</v>
      </c>
      <c r="AJ220" s="52">
        <f>+'2grid'!AJ220*DK$2</f>
        <v>8733.9157302993244</v>
      </c>
      <c r="AK220" s="52">
        <f>+'2grid'!AK220*DL$2</f>
        <v>9083.5577815939869</v>
      </c>
      <c r="AL220" s="52">
        <f>+'2grid'!AL220*DM$2</f>
        <v>9445.0924196673805</v>
      </c>
      <c r="AM220" s="52">
        <f>+'2grid'!AM220*DN$2</f>
        <v>9818.7619009168466</v>
      </c>
      <c r="AN220" s="52">
        <f>+'2grid'!AN220*DO$2</f>
        <v>10204.798693602464</v>
      </c>
      <c r="AO220" s="52">
        <f>+'2grid'!AO220*DP$2</f>
        <v>10758.652727219296</v>
      </c>
      <c r="AP220" s="52">
        <f>+'2grid'!AP220*DQ$2</f>
        <v>11367.860158686202</v>
      </c>
      <c r="AQ220" s="52">
        <f>+'2grid'!AQ220*DR$2</f>
        <v>12174.949061904737</v>
      </c>
      <c r="AR220" s="52">
        <f>+'2grid'!AR220*DS$2</f>
        <v>12551.144265936726</v>
      </c>
      <c r="AS220" s="52">
        <f>+'2grid'!AS220*DT$2</f>
        <v>14092.793010852845</v>
      </c>
      <c r="AT220" s="52">
        <f>+'2grid'!AT220*DU$2</f>
        <v>15582.935944874303</v>
      </c>
      <c r="AU220" s="52">
        <f>+'2grid'!AU220*DV$2</f>
        <v>18046.705906707619</v>
      </c>
      <c r="AV220" s="52">
        <f>+'2grid'!AV220*DW$2</f>
        <v>20866.8216711518</v>
      </c>
      <c r="AW220" s="52">
        <f>+'2grid'!AW220*DX$2</f>
        <v>24962.281900588121</v>
      </c>
      <c r="AX220" s="52">
        <f>+'2grid'!AX220*DY$2</f>
        <v>30566.544747982985</v>
      </c>
      <c r="AY220" s="52">
        <f>+'2grid'!AY220*DZ$2</f>
        <v>30874.237041981207</v>
      </c>
      <c r="AZ220" s="52">
        <f>+'2grid'!AZ220*EA$2</f>
        <v>28926.922163017032</v>
      </c>
      <c r="BA220" s="52">
        <f>+'2grid'!BA220*EB$2</f>
        <v>30542.981104189636</v>
      </c>
      <c r="BB220" s="52">
        <f>+'2grid'!BB220*EC$2</f>
        <v>35887.148133137343</v>
      </c>
      <c r="BC220" s="52">
        <f>+'2grid'!BC220*ED$2</f>
        <v>40818.722467241256</v>
      </c>
      <c r="BD220" s="52">
        <f>+'2grid'!BD220*EE$2</f>
        <v>39359.62112597542</v>
      </c>
      <c r="BE220" s="52">
        <f>+'2grid'!BE220*EF$2</f>
        <v>38809.418112798499</v>
      </c>
      <c r="BF220" s="52">
        <f>+'2grid'!BF220*EG$2</f>
        <v>38077.755550896713</v>
      </c>
      <c r="BG220" s="52">
        <f>+'2grid'!BG220*EH$2</f>
        <v>34165.919999999991</v>
      </c>
      <c r="BH220" s="52">
        <f>+'2grid'!BH220*EI$2</f>
        <v>34130.22</v>
      </c>
      <c r="BI220" s="52">
        <f>+'2grid'!BI220*EJ$2</f>
        <v>34126.139999999992</v>
      </c>
      <c r="BJ220" s="52">
        <f>+'2grid'!BJ220*EK$2</f>
        <v>34054.74</v>
      </c>
      <c r="BK220" s="52">
        <f>+'2grid'!BK220*EL$2</f>
        <v>34053.720000000008</v>
      </c>
      <c r="BL220" s="52">
        <f>+'2grid'!BL220*EM$2</f>
        <v>34020.05999999999</v>
      </c>
      <c r="BM220" s="52">
        <f>+'2grid'!BM220*EN$2</f>
        <v>34011.900000000009</v>
      </c>
      <c r="BN220" s="52">
        <f>+'2grid'!BN220*EO$2</f>
        <v>33999.659999999996</v>
      </c>
      <c r="BO220" s="52">
        <f>+'2grid'!BO220*EP$2</f>
        <v>34041.48000000001</v>
      </c>
      <c r="BP220" s="52">
        <f>+'2grid'!BP220*EQ$2</f>
        <v>34043.520000000004</v>
      </c>
      <c r="BQ220" s="52">
        <f>+'2grid'!BQ220*ER$2</f>
        <v>34041.48000000001</v>
      </c>
      <c r="BR220" s="52">
        <f>+'2grid'!BR220*ES$2</f>
        <v>34062.9</v>
      </c>
      <c r="BS220" s="52">
        <f>+'2grid'!BS220*ET$2</f>
        <v>34080.239999999991</v>
      </c>
      <c r="BT220" s="52">
        <f>+'2grid'!BT220*EU$2</f>
        <v>34082.993999999999</v>
      </c>
      <c r="BU220" s="52">
        <f>+'2grid'!BU220*EV$2</f>
        <v>34097.539199999999</v>
      </c>
      <c r="BV220" s="52">
        <f>+'2grid'!BV220*EW$2</f>
        <v>34112.694360000016</v>
      </c>
      <c r="BW220" s="52">
        <f>+'2grid'!BW220*EX$2</f>
        <v>34125.9156</v>
      </c>
      <c r="BX220" s="52">
        <f>+'2grid'!BX220*EY$2</f>
        <v>34136.412488000002</v>
      </c>
      <c r="BY220" s="52">
        <f>+'2grid'!BY220*EZ$2</f>
        <v>34148.44418133334</v>
      </c>
      <c r="BZ220" s="52">
        <f>+'2grid'!BZ220*FA$2</f>
        <v>34163.042505955564</v>
      </c>
      <c r="CA220" s="52">
        <f>+'2grid'!CA220*FB$2</f>
        <v>34175.201010725941</v>
      </c>
    </row>
    <row r="221" spans="1:79" x14ac:dyDescent="0.2">
      <c r="A221" s="9">
        <f>+data!B223</f>
        <v>807</v>
      </c>
      <c r="B221" s="52">
        <f>+'2grid'!B221*CC$2</f>
        <v>0</v>
      </c>
      <c r="C221" s="52">
        <f>+'2grid'!C221*CD$2</f>
        <v>0</v>
      </c>
      <c r="D221" s="52">
        <f>+'2grid'!D221*CE$2</f>
        <v>0</v>
      </c>
      <c r="E221" s="52">
        <f>+'2grid'!E221*CF$2</f>
        <v>0</v>
      </c>
      <c r="F221" s="52">
        <f>+'2grid'!F221*CG$2</f>
        <v>0</v>
      </c>
      <c r="G221" s="52">
        <f>+'2grid'!G221*CH$2</f>
        <v>4.2938225541283535</v>
      </c>
      <c r="H221" s="52">
        <f>+'2grid'!H221*CI$2</f>
        <v>21.078765265721007</v>
      </c>
      <c r="I221" s="52">
        <f>+'2grid'!I221*CJ$2</f>
        <v>103.44208880400122</v>
      </c>
      <c r="J221" s="52">
        <f>+'2grid'!J221*CK$2</f>
        <v>157.56304806849516</v>
      </c>
      <c r="K221" s="52">
        <f>+'2grid'!K221*CL$2</f>
        <v>235.32283098309426</v>
      </c>
      <c r="L221" s="52">
        <f>+'2grid'!L221*CM$2</f>
        <v>339.60667139169692</v>
      </c>
      <c r="M221" s="52">
        <f>+'2grid'!M221*CN$2</f>
        <v>331.35523463770767</v>
      </c>
      <c r="N221" s="52">
        <f>+'2grid'!N221*CO$2</f>
        <v>323.16346613670294</v>
      </c>
      <c r="O221" s="52">
        <f>+'2grid'!O221*CP$2</f>
        <v>314.7232517134737</v>
      </c>
      <c r="P221" s="52">
        <f>+'2grid'!P221*CQ$2</f>
        <v>306.02834755151736</v>
      </c>
      <c r="Q221" s="52">
        <f>+'2grid'!Q221*CR$2</f>
        <v>297.0716813150222</v>
      </c>
      <c r="R221" s="52">
        <f>+'2grid'!R221*CS$2</f>
        <v>287.84511232578251</v>
      </c>
      <c r="S221" s="52">
        <f>+'2grid'!S221*CT$2</f>
        <v>278.33911034639385</v>
      </c>
      <c r="T221" s="52">
        <f>+'2grid'!T221*CU$2</f>
        <v>268.54231954122724</v>
      </c>
      <c r="U221" s="52">
        <f>+'2grid'!U221*CV$2</f>
        <v>258.4409573307405</v>
      </c>
      <c r="V221" s="52">
        <f>+'2grid'!V221*CW$2</f>
        <v>248.01797059244262</v>
      </c>
      <c r="W221" s="52">
        <f>+'2grid'!W221*CX$2</f>
        <v>246.95047224667718</v>
      </c>
      <c r="X221" s="52">
        <f>+'2grid'!X221*CY$2</f>
        <v>244.26354728109396</v>
      </c>
      <c r="Y221" s="52">
        <f>+'2grid'!Y221*CZ$2</f>
        <v>239.93001535168324</v>
      </c>
      <c r="Z221" s="52">
        <f>+'2grid'!Z221*DA$2</f>
        <v>233.90358595959444</v>
      </c>
      <c r="AA221" s="52">
        <f>+'2grid'!AA221*DB$2</f>
        <v>226.10877568466069</v>
      </c>
      <c r="AB221" s="52">
        <f>+'2grid'!AB221*DC$2</f>
        <v>253.26161032017433</v>
      </c>
      <c r="AC221" s="52">
        <f>+'2grid'!AC221*DD$2</f>
        <v>229.70626769726067</v>
      </c>
      <c r="AD221" s="52">
        <f>+'2grid'!AD221*DE$2</f>
        <v>227.39892594267781</v>
      </c>
      <c r="AE221" s="52">
        <f>+'2grid'!AE221*DF$2</f>
        <v>230.51926142255783</v>
      </c>
      <c r="AF221" s="52">
        <f>+'2grid'!AF221*DG$2</f>
        <v>233.60676967740088</v>
      </c>
      <c r="AG221" s="52">
        <f>+'2grid'!AG221*DH$2</f>
        <v>236.65641421357176</v>
      </c>
      <c r="AH221" s="52">
        <f>+'2grid'!AH221*DI$2</f>
        <v>239.66288875430064</v>
      </c>
      <c r="AI221" s="52">
        <f>+'2grid'!AI221*DJ$2</f>
        <v>242.62060587101328</v>
      </c>
      <c r="AJ221" s="52">
        <f>+'2grid'!AJ221*DK$2</f>
        <v>245.52368511661751</v>
      </c>
      <c r="AK221" s="52">
        <f>+'2grid'!AK221*DL$2</f>
        <v>248.36594062030571</v>
      </c>
      <c r="AL221" s="52">
        <f>+'2grid'!AL221*DM$2</f>
        <v>251.14086809659608</v>
      </c>
      <c r="AM221" s="52">
        <f>+'2grid'!AM221*DN$2</f>
        <v>253.84163121302237</v>
      </c>
      <c r="AN221" s="52">
        <f>+'2grid'!AN221*DO$2</f>
        <v>256.46104725075139</v>
      </c>
      <c r="AO221" s="52">
        <f>+'2grid'!AO221*DP$2</f>
        <v>273.11838499710484</v>
      </c>
      <c r="AP221" s="52">
        <f>+'2grid'!AP221*DQ$2</f>
        <v>290.72219974289987</v>
      </c>
      <c r="AQ221" s="52">
        <f>+'2grid'!AQ221*DR$2</f>
        <v>309.31055933245682</v>
      </c>
      <c r="AR221" s="52">
        <f>+'2grid'!AR221*DS$2</f>
        <v>328.92097396352659</v>
      </c>
      <c r="AS221" s="52">
        <f>+'2grid'!AS221*DT$2</f>
        <v>349.59000875893832</v>
      </c>
      <c r="AT221" s="52">
        <f>+'2grid'!AT221*DU$2</f>
        <v>382.95760776204349</v>
      </c>
      <c r="AU221" s="52">
        <f>+'2grid'!AU221*DV$2</f>
        <v>419.26785919736244</v>
      </c>
      <c r="AV221" s="52">
        <f>+'2grid'!AV221*DW$2</f>
        <v>458.74323314278928</v>
      </c>
      <c r="AW221" s="52">
        <f>+'2grid'!AW221*DX$2</f>
        <v>501.61684670005604</v>
      </c>
      <c r="AX221" s="52">
        <f>+'2grid'!AX221*DY$2</f>
        <v>554.22210949844532</v>
      </c>
      <c r="AY221" s="52">
        <f>+'2grid'!AY221*DZ$2</f>
        <v>593.54352583329933</v>
      </c>
      <c r="AZ221" s="52">
        <f>+'2grid'!AZ221*EA$2</f>
        <v>635.3765185859271</v>
      </c>
      <c r="BA221" s="52">
        <f>+'2grid'!BA221*EB$2</f>
        <v>679.84101598661948</v>
      </c>
      <c r="BB221" s="52">
        <f>+'2grid'!BB221*EC$2</f>
        <v>727.05555699688387</v>
      </c>
      <c r="BC221" s="52">
        <f>+'2grid'!BC221*ED$2</f>
        <v>806.39702839694667</v>
      </c>
      <c r="BD221" s="52">
        <f>+'2grid'!BD221*EE$2</f>
        <v>783.36579847328244</v>
      </c>
      <c r="BE221" s="52">
        <f>+'2grid'!BE221*EF$2</f>
        <v>746.95062229007647</v>
      </c>
      <c r="BF221" s="52">
        <f>+'2grid'!BF221*EG$2</f>
        <v>727.45705893129775</v>
      </c>
      <c r="BG221" s="52">
        <f>+'2grid'!BG221*EH$2</f>
        <v>610.98</v>
      </c>
      <c r="BH221" s="52">
        <f>+'2grid'!BH221*EI$2</f>
        <v>624.24</v>
      </c>
      <c r="BI221" s="52">
        <f>+'2grid'!BI221*EJ$2</f>
        <v>553.86</v>
      </c>
      <c r="BJ221" s="52">
        <f>+'2grid'!BJ221*EK$2</f>
        <v>525.29999999999995</v>
      </c>
      <c r="BK221" s="52">
        <f>+'2grid'!BK221*EL$2</f>
        <v>519.18000000000006</v>
      </c>
      <c r="BL221" s="52">
        <f>+'2grid'!BL221*EM$2</f>
        <v>496.74</v>
      </c>
      <c r="BM221" s="52">
        <f>+'2grid'!BM221*EN$2</f>
        <v>486.54</v>
      </c>
      <c r="BN221" s="52">
        <f>+'2grid'!BN221*EO$2</f>
        <v>476.34000000000003</v>
      </c>
      <c r="BO221" s="52">
        <f>+'2grid'!BO221*EP$2</f>
        <v>469.2</v>
      </c>
      <c r="BP221" s="52">
        <f>+'2grid'!BP221*EQ$2</f>
        <v>464.1</v>
      </c>
      <c r="BQ221" s="52">
        <f>+'2grid'!BQ221*ER$2</f>
        <v>457.98</v>
      </c>
      <c r="BR221" s="52">
        <f>+'2grid'!BR221*ES$2</f>
        <v>457.98</v>
      </c>
      <c r="BS221" s="52">
        <f>+'2grid'!BS221*ET$2</f>
        <v>459</v>
      </c>
      <c r="BT221" s="52">
        <f>+'2grid'!BT221*EU$2</f>
        <v>453.6960000000002</v>
      </c>
      <c r="BU221" s="52">
        <f>+'2grid'!BU221*EV$2</f>
        <v>452.61480000000023</v>
      </c>
      <c r="BV221" s="52">
        <f>+'2grid'!BV221*EW$2</f>
        <v>451.74984000000029</v>
      </c>
      <c r="BW221" s="52">
        <f>+'2grid'!BW221*EX$2</f>
        <v>450.24840000000057</v>
      </c>
      <c r="BX221" s="52">
        <f>+'2grid'!BX221*EY$2</f>
        <v>448.06587200000047</v>
      </c>
      <c r="BY221" s="52">
        <f>+'2grid'!BY221*EZ$2</f>
        <v>445.97464533333431</v>
      </c>
      <c r="BZ221" s="52">
        <f>+'2grid'!BZ221*FA$2</f>
        <v>445.01609315555658</v>
      </c>
      <c r="CA221" s="52">
        <f>+'2grid'!CA221*FB$2</f>
        <v>443.19477712592737</v>
      </c>
    </row>
    <row r="222" spans="1:79" x14ac:dyDescent="0.2">
      <c r="A222" s="9">
        <f>+data!B224</f>
        <v>818</v>
      </c>
      <c r="B222" s="52">
        <f>+'2grid'!B222*CC$2</f>
        <v>0</v>
      </c>
      <c r="C222" s="52">
        <f>+'2grid'!C222*CD$2</f>
        <v>0</v>
      </c>
      <c r="D222" s="52">
        <f>+'2grid'!D222*CE$2</f>
        <v>0</v>
      </c>
      <c r="E222" s="52">
        <f>+'2grid'!E222*CF$2</f>
        <v>21.978582100896503</v>
      </c>
      <c r="F222" s="52">
        <f>+'2grid'!F222*CG$2</f>
        <v>96.785897748894726</v>
      </c>
      <c r="G222" s="52">
        <f>+'2grid'!G222*CH$2</f>
        <v>426.57255785548858</v>
      </c>
      <c r="H222" s="52">
        <f>+'2grid'!H222*CI$2</f>
        <v>3129.2230256260787</v>
      </c>
      <c r="I222" s="52">
        <f>+'2grid'!I222*CJ$2</f>
        <v>4620.6697459584293</v>
      </c>
      <c r="J222" s="52">
        <f>+'2grid'!J222*CK$2</f>
        <v>3900.0000000000009</v>
      </c>
      <c r="K222" s="52">
        <f>+'2grid'!K222*CL$2</f>
        <v>4079.9999999999995</v>
      </c>
      <c r="L222" s="52">
        <f>+'2grid'!L222*CM$2</f>
        <v>6000</v>
      </c>
      <c r="M222" s="52">
        <f>+'2grid'!M222*CN$2</f>
        <v>6026.3723113075766</v>
      </c>
      <c r="N222" s="52">
        <f>+'2grid'!N222*CO$2</f>
        <v>6007.6496940268153</v>
      </c>
      <c r="O222" s="52">
        <f>+'2grid'!O222*CP$2</f>
        <v>5218.4224254133414</v>
      </c>
      <c r="P222" s="52">
        <f>+'2grid'!P222*CQ$2</f>
        <v>4496.8374215921222</v>
      </c>
      <c r="Q222" s="52">
        <f>+'2grid'!Q222*CR$2</f>
        <v>3632.5766314588532</v>
      </c>
      <c r="R222" s="52">
        <f>+'2grid'!R222*CS$2</f>
        <v>2863.7869711385033</v>
      </c>
      <c r="S222" s="52">
        <f>+'2grid'!S222*CT$2</f>
        <v>2972.821327115556</v>
      </c>
      <c r="T222" s="52">
        <f>+'2grid'!T222*CU$2</f>
        <v>3029.2448903761351</v>
      </c>
      <c r="U222" s="52">
        <f>+'2grid'!U222*CV$2</f>
        <v>3181.3194136010165</v>
      </c>
      <c r="V222" s="52">
        <f>+'2grid'!V222*CW$2</f>
        <v>3259.6575412034331</v>
      </c>
      <c r="W222" s="52">
        <f>+'2grid'!W222*CX$2</f>
        <v>2539.8902424288112</v>
      </c>
      <c r="X222" s="52">
        <f>+'2grid'!X222*CY$2</f>
        <v>2075.5242311482739</v>
      </c>
      <c r="Y222" s="52">
        <f>+'2grid'!Y222*CZ$2</f>
        <v>2147.5533211734378</v>
      </c>
      <c r="Z222" s="52">
        <f>+'2grid'!Z222*DA$2</f>
        <v>1611.9743443631025</v>
      </c>
      <c r="AA222" s="52">
        <f>+'2grid'!AA222*DB$2</f>
        <v>1368.6296481721749</v>
      </c>
      <c r="AB222" s="52">
        <f>+'2grid'!AB222*DC$2</f>
        <v>1446.7170238903805</v>
      </c>
      <c r="AC222" s="52">
        <f>+'2grid'!AC222*DD$2</f>
        <v>1078.0935067708301</v>
      </c>
      <c r="AD222" s="52">
        <f>+'2grid'!AD222*DE$2</f>
        <v>1023.2153208293435</v>
      </c>
      <c r="AE222" s="52">
        <f>+'2grid'!AE222*DF$2</f>
        <v>970.18807678191808</v>
      </c>
      <c r="AF222" s="52">
        <f>+'2grid'!AF222*DG$2</f>
        <v>918.9806958678405</v>
      </c>
      <c r="AG222" s="52">
        <f>+'2grid'!AG222*DH$2</f>
        <v>869.56209932639706</v>
      </c>
      <c r="AH222" s="52">
        <f>+'2grid'!AH222*DI$2</f>
        <v>821.90120839687484</v>
      </c>
      <c r="AI222" s="52">
        <f>+'2grid'!AI222*DJ$2</f>
        <v>775.9669443185594</v>
      </c>
      <c r="AJ222" s="52">
        <f>+'2grid'!AJ222*DK$2</f>
        <v>731.72822833073838</v>
      </c>
      <c r="AK222" s="52">
        <f>+'2grid'!AK222*DL$2</f>
        <v>689.15398167269757</v>
      </c>
      <c r="AL222" s="52">
        <f>+'2grid'!AL222*DM$2</f>
        <v>648.21312558372324</v>
      </c>
      <c r="AM222" s="52">
        <f>+'2grid'!AM222*DN$2</f>
        <v>608.87458130310245</v>
      </c>
      <c r="AN222" s="52">
        <f>+'2grid'!AN222*DO$2</f>
        <v>655.09363331572763</v>
      </c>
      <c r="AO222" s="52">
        <f>+'2grid'!AO222*DP$2</f>
        <v>696.96499588893539</v>
      </c>
      <c r="AP222" s="52">
        <f>+'2grid'!AP222*DQ$2</f>
        <v>734.61298406558001</v>
      </c>
      <c r="AQ222" s="52">
        <f>+'2grid'!AQ222*DR$2</f>
        <v>768.1619128885153</v>
      </c>
      <c r="AR222" s="52">
        <f>+'2grid'!AR222*DS$2</f>
        <v>797.73609740059567</v>
      </c>
      <c r="AS222" s="52">
        <f>+'2grid'!AS222*DT$2</f>
        <v>683.65543572115951</v>
      </c>
      <c r="AT222" s="52">
        <f>+'2grid'!AT222*DU$2</f>
        <v>751.25958840005012</v>
      </c>
      <c r="AU222" s="52">
        <f>+'2grid'!AU222*DV$2</f>
        <v>824.88984730724019</v>
      </c>
      <c r="AV222" s="52">
        <f>+'2grid'!AV222*DW$2</f>
        <v>1100.6866070317419</v>
      </c>
      <c r="AW222" s="52">
        <f>+'2grid'!AW222*DX$2</f>
        <v>1281.439344330598</v>
      </c>
      <c r="AX222" s="52">
        <f>+'2grid'!AX222*DY$2</f>
        <v>1419.6507231266498</v>
      </c>
      <c r="AY222" s="52">
        <f>+'2grid'!AY222*DZ$2</f>
        <v>1551.7037902770719</v>
      </c>
      <c r="AZ222" s="52">
        <f>+'2grid'!AZ222*EA$2</f>
        <v>1677.7829990190958</v>
      </c>
      <c r="BA222" s="52">
        <f>+'2grid'!BA222*EB$2</f>
        <v>1861.0867440148108</v>
      </c>
      <c r="BB222" s="52">
        <f>+'2grid'!BB222*EC$2</f>
        <v>2165.7812271556177</v>
      </c>
      <c r="BC222" s="52">
        <f>+'2grid'!BC222*ED$2</f>
        <v>2701.5360000000001</v>
      </c>
      <c r="BD222" s="52">
        <f>+'2grid'!BD222*EE$2</f>
        <v>2968.0920000000001</v>
      </c>
      <c r="BE222" s="52">
        <f>+'2grid'!BE222*EF$2</f>
        <v>2533.02</v>
      </c>
      <c r="BF222" s="52">
        <f>+'2grid'!BF222*EG$2</f>
        <v>2722.1440000000002</v>
      </c>
      <c r="BG222" s="52">
        <f>+'2grid'!BG222*EH$2</f>
        <v>3356.82</v>
      </c>
      <c r="BH222" s="52">
        <f>+'2grid'!BH222*EI$2</f>
        <v>3404.76</v>
      </c>
      <c r="BI222" s="52">
        <f>+'2grid'!BI222*EJ$2</f>
        <v>3492.48</v>
      </c>
      <c r="BJ222" s="52">
        <f>+'2grid'!BJ222*EK$2</f>
        <v>3477.18</v>
      </c>
      <c r="BK222" s="52">
        <f>+'2grid'!BK222*EL$2</f>
        <v>3547.56</v>
      </c>
      <c r="BL222" s="52">
        <f>+'2grid'!BL222*EM$2</f>
        <v>3593.46</v>
      </c>
      <c r="BM222" s="52">
        <f>+'2grid'!BM222*EN$2</f>
        <v>3603.66</v>
      </c>
      <c r="BN222" s="52">
        <f>+'2grid'!BN222*EO$2</f>
        <v>3608.76</v>
      </c>
      <c r="BO222" s="52">
        <f>+'2grid'!BO222*EP$2</f>
        <v>3612.84</v>
      </c>
      <c r="BP222" s="52">
        <f>+'2grid'!BP222*EQ$2</f>
        <v>3762.78</v>
      </c>
      <c r="BQ222" s="52">
        <f>+'2grid'!BQ222*ER$2</f>
        <v>3744.42</v>
      </c>
      <c r="BR222" s="52">
        <f>+'2grid'!BR222*ES$2</f>
        <v>3692.4</v>
      </c>
      <c r="BS222" s="52">
        <f>+'2grid'!BS222*ET$2</f>
        <v>3684.2400000000002</v>
      </c>
      <c r="BT222" s="52">
        <f>+'2grid'!BT222*EU$2</f>
        <v>3721.0619999999985</v>
      </c>
      <c r="BU222" s="52">
        <f>+'2grid'!BU222*EV$2</f>
        <v>3677.8955999999989</v>
      </c>
      <c r="BV222" s="52">
        <f>+'2grid'!BV222*EW$2</f>
        <v>3672.6874799999991</v>
      </c>
      <c r="BW222" s="52">
        <f>+'2grid'!BW222*EX$2</f>
        <v>3662.2487999999989</v>
      </c>
      <c r="BX222" s="52">
        <f>+'2grid'!BX222*EY$2</f>
        <v>3662.2309839999994</v>
      </c>
      <c r="BY222" s="52">
        <f>+'2grid'!BY222*EZ$2</f>
        <v>3650.8915306666645</v>
      </c>
      <c r="BZ222" s="52">
        <f>+'2grid'!BZ222*FA$2</f>
        <v>3633.674244977778</v>
      </c>
      <c r="CA222" s="52">
        <f>+'2grid'!CA222*FB$2</f>
        <v>3631.2868626962959</v>
      </c>
    </row>
    <row r="223" spans="1:79" x14ac:dyDescent="0.2">
      <c r="A223" s="9">
        <f>+data!B225</f>
        <v>826</v>
      </c>
      <c r="B223" s="52">
        <f>+'2grid'!B223*CC$2</f>
        <v>0</v>
      </c>
      <c r="C223" s="52">
        <f>+'2grid'!C223*CD$2</f>
        <v>0</v>
      </c>
      <c r="D223" s="52">
        <f>+'2grid'!D223*CE$2</f>
        <v>0</v>
      </c>
      <c r="E223" s="52">
        <f>+'2grid'!E223*CF$2</f>
        <v>0</v>
      </c>
      <c r="F223" s="52">
        <f>+'2grid'!F223*CG$2</f>
        <v>0</v>
      </c>
      <c r="G223" s="52">
        <f>+'2grid'!G223*CH$2</f>
        <v>3.0081498048055426</v>
      </c>
      <c r="H223" s="52">
        <f>+'2grid'!H223*CI$2</f>
        <v>8.8603685159726897</v>
      </c>
      <c r="I223" s="52">
        <f>+'2grid'!I223*CJ$2</f>
        <v>117.39988283663817</v>
      </c>
      <c r="J223" s="52">
        <f>+'2grid'!J223*CK$2</f>
        <v>320.58504484571813</v>
      </c>
      <c r="K223" s="52">
        <f>+'2grid'!K223*CL$2</f>
        <v>746.90249102727648</v>
      </c>
      <c r="L223" s="52">
        <f>+'2grid'!L223*CM$2</f>
        <v>2348.6570107665757</v>
      </c>
      <c r="M223" s="52">
        <f>+'2grid'!M223*CN$2</f>
        <v>2443.4836313874607</v>
      </c>
      <c r="N223" s="52">
        <f>+'2grid'!N223*CO$2</f>
        <v>2475.7013187083267</v>
      </c>
      <c r="O223" s="52">
        <f>+'2grid'!O223*CP$2</f>
        <v>2504.1233637615251</v>
      </c>
      <c r="P223" s="52">
        <f>+'2grid'!P223*CQ$2</f>
        <v>2528.1938715678566</v>
      </c>
      <c r="Q223" s="52">
        <f>+'2grid'!Q223*CR$2</f>
        <v>1806.6368127804396</v>
      </c>
      <c r="R223" s="52">
        <f>+'2grid'!R223*CS$2</f>
        <v>1144.9643559891367</v>
      </c>
      <c r="S223" s="52">
        <f>+'2grid'!S223*CT$2</f>
        <v>1085.6677219867636</v>
      </c>
      <c r="T223" s="52">
        <f>+'2grid'!T223*CU$2</f>
        <v>1498.6481092449656</v>
      </c>
      <c r="U223" s="52">
        <f>+'2grid'!U223*CV$2</f>
        <v>2350.5188703449362</v>
      </c>
      <c r="V223" s="52">
        <f>+'2grid'!V223*CW$2</f>
        <v>3087.2594435428928</v>
      </c>
      <c r="W223" s="52">
        <f>+'2grid'!W223*CX$2</f>
        <v>4405.5448782126878</v>
      </c>
      <c r="X223" s="52">
        <f>+'2grid'!X223*CY$2</f>
        <v>6906.8332486498111</v>
      </c>
      <c r="Y223" s="52">
        <f>+'2grid'!Y223*CZ$2</f>
        <v>8626.1117967414502</v>
      </c>
      <c r="Z223" s="52">
        <f>+'2grid'!Z223*DA$2</f>
        <v>3575.3976470699999</v>
      </c>
      <c r="AA223" s="52">
        <f>+'2grid'!AA223*DB$2</f>
        <v>3443.3987126647071</v>
      </c>
      <c r="AB223" s="52">
        <f>+'2grid'!AB223*DC$2</f>
        <v>4239.201125138824</v>
      </c>
      <c r="AC223" s="52">
        <f>+'2grid'!AC223*DD$2</f>
        <v>5047.4874956628701</v>
      </c>
      <c r="AD223" s="52">
        <f>+'2grid'!AD223*DE$2</f>
        <v>5347.5328619092998</v>
      </c>
      <c r="AE223" s="52">
        <f>+'2grid'!AE223*DF$2</f>
        <v>5638.3160763769556</v>
      </c>
      <c r="AF223" s="52">
        <f>+'2grid'!AF223*DG$2</f>
        <v>5873.4681014751231</v>
      </c>
      <c r="AG223" s="52">
        <f>+'2grid'!AG223*DH$2</f>
        <v>6188.4681321656426</v>
      </c>
      <c r="AH223" s="52">
        <f>+'2grid'!AH223*DI$2</f>
        <v>6481.1847627332636</v>
      </c>
      <c r="AI223" s="52">
        <f>+'2grid'!AI223*DJ$2</f>
        <v>6542.9330331400333</v>
      </c>
      <c r="AJ223" s="52">
        <f>+'2grid'!AJ223*DK$2</f>
        <v>6586.3183842909402</v>
      </c>
      <c r="AK223" s="52">
        <f>+'2grid'!AK223*DL$2</f>
        <v>6603.5837919986416</v>
      </c>
      <c r="AL223" s="52">
        <f>+'2grid'!AL223*DM$2</f>
        <v>6276.4087090526655</v>
      </c>
      <c r="AM223" s="52">
        <f>+'2grid'!AM223*DN$2</f>
        <v>5911.6571171060423</v>
      </c>
      <c r="AN223" s="52">
        <f>+'2grid'!AN223*DO$2</f>
        <v>5088.1200396889681</v>
      </c>
      <c r="AO223" s="52">
        <f>+'2grid'!AO223*DP$2</f>
        <v>5770.4351927518455</v>
      </c>
      <c r="AP223" s="52">
        <f>+'2grid'!AP223*DQ$2</f>
        <v>5786.5146235775128</v>
      </c>
      <c r="AQ223" s="52">
        <f>+'2grid'!AQ223*DR$2</f>
        <v>6743.4351291476605</v>
      </c>
      <c r="AR223" s="52">
        <f>+'2grid'!AR223*DS$2</f>
        <v>6106.5388889520191</v>
      </c>
      <c r="AS223" s="52">
        <f>+'2grid'!AS223*DT$2</f>
        <v>5047.6694016880947</v>
      </c>
      <c r="AT223" s="52">
        <f>+'2grid'!AT223*DU$2</f>
        <v>6497.9524933423072</v>
      </c>
      <c r="AU223" s="52">
        <f>+'2grid'!AU223*DV$2</f>
        <v>6954.3206852804615</v>
      </c>
      <c r="AV223" s="52">
        <f>+'2grid'!AV223*DW$2</f>
        <v>7288.1251227715557</v>
      </c>
      <c r="AW223" s="52">
        <f>+'2grid'!AW223*DX$2</f>
        <v>7661.7440905940239</v>
      </c>
      <c r="AX223" s="52">
        <f>+'2grid'!AX223*DY$2</f>
        <v>8041.1814474938947</v>
      </c>
      <c r="AY223" s="52">
        <f>+'2grid'!AY223*DZ$2</f>
        <v>8036.0299596322784</v>
      </c>
      <c r="AZ223" s="52">
        <f>+'2grid'!AZ223*EA$2</f>
        <v>7978.6814855368502</v>
      </c>
      <c r="BA223" s="52">
        <f>+'2grid'!BA223*EB$2</f>
        <v>7836.4655503190452</v>
      </c>
      <c r="BB223" s="52">
        <f>+'2grid'!BB223*EC$2</f>
        <v>7873.6714237585193</v>
      </c>
      <c r="BC223" s="52">
        <f>+'2grid'!BC223*ED$2</f>
        <v>7674.34</v>
      </c>
      <c r="BD223" s="52">
        <f>+'2grid'!BD223*EE$2</f>
        <v>7515.7560000000003</v>
      </c>
      <c r="BE223" s="52">
        <f>+'2grid'!BE223*EF$2</f>
        <v>7247.8560000000007</v>
      </c>
      <c r="BF223" s="52">
        <f>+'2grid'!BF223*EG$2</f>
        <v>6873.2080000000005</v>
      </c>
      <c r="BG223" s="52">
        <f>+'2grid'!BG223*EH$2</f>
        <v>6046.56</v>
      </c>
      <c r="BH223" s="52">
        <f>+'2grid'!BH223*EI$2</f>
        <v>5816.04</v>
      </c>
      <c r="BI223" s="52">
        <f>+'2grid'!BI223*EJ$2</f>
        <v>5952.72</v>
      </c>
      <c r="BJ223" s="52">
        <f>+'2grid'!BJ223*EK$2</f>
        <v>5822.16</v>
      </c>
      <c r="BK223" s="52">
        <f>+'2grid'!BK223*EL$2</f>
        <v>5985.36</v>
      </c>
      <c r="BL223" s="52">
        <f>+'2grid'!BL223*EM$2</f>
        <v>5891.52</v>
      </c>
      <c r="BM223" s="52">
        <f>+'2grid'!BM223*EN$2</f>
        <v>6261.78</v>
      </c>
      <c r="BN223" s="52">
        <f>+'2grid'!BN223*EO$2</f>
        <v>6253.62</v>
      </c>
      <c r="BO223" s="52">
        <f>+'2grid'!BO223*EP$2</f>
        <v>6172.02</v>
      </c>
      <c r="BP223" s="52">
        <f>+'2grid'!BP223*EQ$2</f>
        <v>6213.84</v>
      </c>
      <c r="BQ223" s="52">
        <f>+'2grid'!BQ223*ER$2</f>
        <v>6136.32</v>
      </c>
      <c r="BR223" s="52">
        <f>+'2grid'!BR223*ES$2</f>
        <v>6229.14</v>
      </c>
      <c r="BS223" s="52">
        <f>+'2grid'!BS223*ET$2</f>
        <v>6383.16</v>
      </c>
      <c r="BT223" s="52">
        <f>+'2grid'!BT223*EU$2</f>
        <v>6358.17</v>
      </c>
      <c r="BU223" s="52">
        <f>+'2grid'!BU223*EV$2</f>
        <v>6424.7760000000035</v>
      </c>
      <c r="BV223" s="52">
        <f>+'2grid'!BV223*EW$2</f>
        <v>6518.0958000000082</v>
      </c>
      <c r="BW223" s="52">
        <f>+'2grid'!BW223*EX$2</f>
        <v>6588.6900000000005</v>
      </c>
      <c r="BX223" s="52">
        <f>+'2grid'!BX223*EY$2</f>
        <v>6643.9216400000087</v>
      </c>
      <c r="BY223" s="52">
        <f>+'2grid'!BY223*EZ$2</f>
        <v>6695.0043733333414</v>
      </c>
      <c r="BZ223" s="52">
        <f>+'2grid'!BZ223*FA$2</f>
        <v>6779.3299342222426</v>
      </c>
      <c r="CA223" s="52">
        <f>+'2grid'!CA223*FB$2</f>
        <v>6844.1756610370567</v>
      </c>
    </row>
    <row r="224" spans="1:79" x14ac:dyDescent="0.2">
      <c r="A224" s="9">
        <f>+data!B226</f>
        <v>834</v>
      </c>
      <c r="B224" s="52">
        <f>+'2grid'!B224*CC$2</f>
        <v>0</v>
      </c>
      <c r="C224" s="52">
        <f>+'2grid'!C224*CD$2</f>
        <v>0</v>
      </c>
      <c r="D224" s="52">
        <f>+'2grid'!D224*CE$2</f>
        <v>0</v>
      </c>
      <c r="E224" s="52">
        <f>+'2grid'!E224*CF$2</f>
        <v>0</v>
      </c>
      <c r="F224" s="52">
        <f>+'2grid'!F224*CG$2</f>
        <v>0</v>
      </c>
      <c r="G224" s="52">
        <f>+'2grid'!G224*CH$2</f>
        <v>5.3049428610541209</v>
      </c>
      <c r="H224" s="52">
        <f>+'2grid'!H224*CI$2</f>
        <v>21.03246246900261</v>
      </c>
      <c r="I224" s="52">
        <f>+'2grid'!I224*CJ$2</f>
        <v>84.09960500577337</v>
      </c>
      <c r="J224" s="52">
        <f>+'2grid'!J224*CK$2</f>
        <v>114.60196968974532</v>
      </c>
      <c r="K224" s="52">
        <f>+'2grid'!K224*CL$2</f>
        <v>157.46499597486275</v>
      </c>
      <c r="L224" s="52">
        <f>+'2grid'!L224*CM$2</f>
        <v>218.16481159476578</v>
      </c>
      <c r="M224" s="52">
        <f>+'2grid'!M224*CN$2</f>
        <v>253.6416771167097</v>
      </c>
      <c r="N224" s="52">
        <f>+'2grid'!N224*CO$2</f>
        <v>294.72143399456763</v>
      </c>
      <c r="O224" s="52">
        <f>+'2grid'!O224*CP$2</f>
        <v>342.25192058985874</v>
      </c>
      <c r="P224" s="52">
        <f>+'2grid'!P224*CQ$2</f>
        <v>397.20075015467415</v>
      </c>
      <c r="Q224" s="52">
        <f>+'2grid'!Q224*CR$2</f>
        <v>460.670178227772</v>
      </c>
      <c r="R224" s="52">
        <f>+'2grid'!R224*CS$2</f>
        <v>533.91328366872938</v>
      </c>
      <c r="S224" s="52">
        <f>+'2grid'!S224*CT$2</f>
        <v>618.35142213068661</v>
      </c>
      <c r="T224" s="52">
        <f>+'2grid'!T224*CU$2</f>
        <v>715.59284659508739</v>
      </c>
      <c r="U224" s="52">
        <f>+'2grid'!U224*CV$2</f>
        <v>811.61954389374819</v>
      </c>
      <c r="V224" s="52">
        <f>+'2grid'!V224*CW$2</f>
        <v>900.93857640048418</v>
      </c>
      <c r="W224" s="52">
        <f>+'2grid'!W224*CX$2</f>
        <v>1393.3266806804197</v>
      </c>
      <c r="X224" s="52">
        <f>+'2grid'!X224*CY$2</f>
        <v>1853.867495096855</v>
      </c>
      <c r="Y224" s="52">
        <f>+'2grid'!Y224*CZ$2</f>
        <v>2282.44141699272</v>
      </c>
      <c r="Z224" s="52">
        <f>+'2grid'!Z224*DA$2</f>
        <v>2678.9294128235679</v>
      </c>
      <c r="AA224" s="52">
        <f>+'2grid'!AA224*DB$2</f>
        <v>1677.3615030069639</v>
      </c>
      <c r="AB224" s="52">
        <f>+'2grid'!AB224*DC$2</f>
        <v>1964.9987388617228</v>
      </c>
      <c r="AC224" s="52">
        <f>+'2grid'!AC224*DD$2</f>
        <v>2227.0884417993402</v>
      </c>
      <c r="AD224" s="52">
        <f>+'2grid'!AD224*DE$2</f>
        <v>2227.2493455026442</v>
      </c>
      <c r="AE224" s="52">
        <f>+'2grid'!AE224*DF$2</f>
        <v>2222.7804315747435</v>
      </c>
      <c r="AF224" s="52">
        <f>+'2grid'!AF224*DG$2</f>
        <v>2219.0183129508168</v>
      </c>
      <c r="AG224" s="52">
        <f>+'2grid'!AG224*DH$2</f>
        <v>2216.0496106133041</v>
      </c>
      <c r="AH224" s="52">
        <f>+'2grid'!AH224*DI$2</f>
        <v>2213.9753855558233</v>
      </c>
      <c r="AI224" s="52">
        <f>+'2grid'!AI224*DJ$2</f>
        <v>2212.9143544740964</v>
      </c>
      <c r="AJ224" s="52">
        <f>+'2grid'!AJ224*DK$2</f>
        <v>2213.0070263177031</v>
      </c>
      <c r="AK224" s="52">
        <f>+'2grid'!AK224*DL$2</f>
        <v>2214.4210892958854</v>
      </c>
      <c r="AL224" s="52">
        <f>+'2grid'!AL224*DM$2</f>
        <v>2217.3585224218336</v>
      </c>
      <c r="AM224" s="52">
        <f>+'2grid'!AM224*DN$2</f>
        <v>2222.0651266531149</v>
      </c>
      <c r="AN224" s="52">
        <f>+'2grid'!AN224*DO$2</f>
        <v>2228.8435165347341</v>
      </c>
      <c r="AO224" s="52">
        <f>+'2grid'!AO224*DP$2</f>
        <v>2238.0711687286348</v>
      </c>
      <c r="AP224" s="52">
        <f>+'2grid'!AP224*DQ$2</f>
        <v>2250.2260423437151</v>
      </c>
      <c r="AQ224" s="52">
        <f>+'2grid'!AQ224*DR$2</f>
        <v>2265.9238558773359</v>
      </c>
      <c r="AR224" s="52">
        <f>+'2grid'!AR224*DS$2</f>
        <v>2285.9738922315323</v>
      </c>
      <c r="AS224" s="52">
        <f>+'2grid'!AS224*DT$2</f>
        <v>2311.4653711761357</v>
      </c>
      <c r="AT224" s="52">
        <f>+'2grid'!AT224*DU$2</f>
        <v>2343.906517455222</v>
      </c>
      <c r="AU224" s="52">
        <f>+'2grid'!AU224*DV$2</f>
        <v>2385.4593888399772</v>
      </c>
      <c r="AV224" s="52">
        <f>+'2grid'!AV224*DW$2</f>
        <v>2439.3603147132526</v>
      </c>
      <c r="AW224" s="52">
        <f>+'2grid'!AW224*DX$2</f>
        <v>2510.730421358307</v>
      </c>
      <c r="AX224" s="52">
        <f>+'2grid'!AX224*DY$2</f>
        <v>2637.2777422762147</v>
      </c>
      <c r="AY224" s="52">
        <f>+'2grid'!AY224*DZ$2</f>
        <v>2810.7950602673918</v>
      </c>
      <c r="AZ224" s="52">
        <f>+'2grid'!AZ224*EA$2</f>
        <v>3070.8392617539021</v>
      </c>
      <c r="BA224" s="52">
        <f>+'2grid'!BA224*EB$2</f>
        <v>3532.2770847770589</v>
      </c>
      <c r="BB224" s="52">
        <f>+'2grid'!BB224*EC$2</f>
        <v>4829.5006907774741</v>
      </c>
      <c r="BC224" s="52">
        <f>+'2grid'!BC224*ED$2</f>
        <v>6312</v>
      </c>
      <c r="BD224" s="52">
        <f>+'2grid'!BD224*EE$2</f>
        <v>8352</v>
      </c>
      <c r="BE224" s="52">
        <f>+'2grid'!BE224*EF$2</f>
        <v>9324</v>
      </c>
      <c r="BF224" s="52">
        <f>+'2grid'!BF224*EG$2</f>
        <v>10280</v>
      </c>
      <c r="BG224" s="52">
        <f>+'2grid'!BG224*EH$2</f>
        <v>10200</v>
      </c>
      <c r="BH224" s="52">
        <f>+'2grid'!BH224*EI$2</f>
        <v>10302</v>
      </c>
      <c r="BI224" s="52">
        <f>+'2grid'!BI224*EJ$2</f>
        <v>10506</v>
      </c>
      <c r="BJ224" s="52">
        <f>+'2grid'!BJ224*EK$2</f>
        <v>10935.42</v>
      </c>
      <c r="BK224" s="52">
        <f>+'2grid'!BK224*EL$2</f>
        <v>10965</v>
      </c>
      <c r="BL224" s="52">
        <f>+'2grid'!BL224*EM$2</f>
        <v>10965</v>
      </c>
      <c r="BM224" s="52">
        <f>+'2grid'!BM224*EN$2</f>
        <v>11016</v>
      </c>
      <c r="BN224" s="52">
        <f>+'2grid'!BN224*EO$2</f>
        <v>11067</v>
      </c>
      <c r="BO224" s="52">
        <f>+'2grid'!BO224*EP$2</f>
        <v>11169</v>
      </c>
      <c r="BP224" s="52">
        <f>+'2grid'!BP224*EQ$2</f>
        <v>11730</v>
      </c>
      <c r="BQ224" s="52">
        <f>+'2grid'!BQ224*ER$2</f>
        <v>13719</v>
      </c>
      <c r="BR224" s="52">
        <f>+'2grid'!BR224*ES$2</f>
        <v>14994</v>
      </c>
      <c r="BS224" s="52">
        <f>+'2grid'!BS224*ET$2</f>
        <v>16983</v>
      </c>
      <c r="BT224" s="52">
        <f>+'2grid'!BT224*EU$2</f>
        <v>18186.599999999999</v>
      </c>
      <c r="BU224" s="52">
        <f>+'2grid'!BU224*EV$2</f>
        <v>19975.68</v>
      </c>
      <c r="BV224" s="52">
        <f>+'2grid'!BV224*EW$2</f>
        <v>21483.443999999716</v>
      </c>
      <c r="BW224" s="52">
        <f>+'2grid'!BW224*EX$2</f>
        <v>23054.04</v>
      </c>
      <c r="BX224" s="52">
        <f>+'2grid'!BX224*EY$2</f>
        <v>24671.855199999929</v>
      </c>
      <c r="BY224" s="52">
        <f>+'2grid'!BY224*EZ$2</f>
        <v>26181.20586666626</v>
      </c>
      <c r="BZ224" s="52">
        <f>+'2grid'!BZ224*FA$2</f>
        <v>27822.01927111041</v>
      </c>
      <c r="CA224" s="52">
        <f>+'2grid'!CA224*FB$2</f>
        <v>29358.987105184515</v>
      </c>
    </row>
    <row r="225" spans="1:79" x14ac:dyDescent="0.2">
      <c r="A225" s="9">
        <f>+data!B227</f>
        <v>840</v>
      </c>
      <c r="B225" s="52">
        <f>+'2grid'!B225*CC$2</f>
        <v>0</v>
      </c>
      <c r="C225" s="52">
        <f>+'2grid'!C225*CD$2</f>
        <v>0</v>
      </c>
      <c r="D225" s="52">
        <f>+'2grid'!D225*CE$2</f>
        <v>0</v>
      </c>
      <c r="E225" s="52">
        <f>+'2grid'!E225*CF$2</f>
        <v>0</v>
      </c>
      <c r="F225" s="52">
        <f>+'2grid'!F225*CG$2</f>
        <v>0</v>
      </c>
      <c r="G225" s="52">
        <f>+'2grid'!G225*CH$2</f>
        <v>0</v>
      </c>
      <c r="H225" s="52">
        <f>+'2grid'!H225*CI$2</f>
        <v>0</v>
      </c>
      <c r="I225" s="52">
        <f>+'2grid'!I225*CJ$2</f>
        <v>0</v>
      </c>
      <c r="J225" s="52">
        <f>+'2grid'!J225*CK$2</f>
        <v>74.323333405430844</v>
      </c>
      <c r="K225" s="52">
        <f>+'2grid'!K225*CL$2</f>
        <v>542.48113486435545</v>
      </c>
      <c r="L225" s="52">
        <f>+'2grid'!L225*CM$2</f>
        <v>1062.4542876520622</v>
      </c>
      <c r="M225" s="52">
        <f>+'2grid'!M225*CN$2</f>
        <v>1086.857999581325</v>
      </c>
      <c r="N225" s="52">
        <f>+'2grid'!N225*CO$2</f>
        <v>1111.1766811554344</v>
      </c>
      <c r="O225" s="52">
        <f>+'2grid'!O225*CP$2</f>
        <v>1135.3468970300669</v>
      </c>
      <c r="P225" s="52">
        <f>+'2grid'!P225*CQ$2</f>
        <v>1159.2993632121361</v>
      </c>
      <c r="Q225" s="52">
        <f>+'2grid'!Q225*CR$2</f>
        <v>1182.9585338899351</v>
      </c>
      <c r="R225" s="52">
        <f>+'2grid'!R225*CS$2</f>
        <v>1206.2421621760227</v>
      </c>
      <c r="S225" s="52">
        <f>+'2grid'!S225*CT$2</f>
        <v>1229.0608332152294</v>
      </c>
      <c r="T225" s="52">
        <f>+'2grid'!T225*CU$2</f>
        <v>1251.317468021944</v>
      </c>
      <c r="U225" s="52">
        <f>+'2grid'!U225*CV$2</f>
        <v>1371.6012901272845</v>
      </c>
      <c r="V225" s="52">
        <f>+'2grid'!V225*CW$2</f>
        <v>1483.3435855236121</v>
      </c>
      <c r="W225" s="52">
        <f>+'2grid'!W225*CX$2</f>
        <v>1559.3578869060982</v>
      </c>
      <c r="X225" s="52">
        <f>+'2grid'!X225*CY$2</f>
        <v>1681.5107833304432</v>
      </c>
      <c r="Y225" s="52">
        <f>+'2grid'!Y225*CZ$2</f>
        <v>1772.3348202592463</v>
      </c>
      <c r="Z225" s="52">
        <f>+'2grid'!Z225*DA$2</f>
        <v>1914.6534942849573</v>
      </c>
      <c r="AA225" s="52">
        <f>+'2grid'!AA225*DB$2</f>
        <v>2030.9380449437433</v>
      </c>
      <c r="AB225" s="52">
        <f>+'2grid'!AB225*DC$2</f>
        <v>925.33845277091586</v>
      </c>
      <c r="AC225" s="52">
        <f>+'2grid'!AC225*DD$2</f>
        <v>1128.8208780657251</v>
      </c>
      <c r="AD225" s="52">
        <f>+'2grid'!AD225*DE$2</f>
        <v>1541.1271323689928</v>
      </c>
      <c r="AE225" s="52">
        <f>+'2grid'!AE225*DF$2</f>
        <v>1975.7135365323738</v>
      </c>
      <c r="AF225" s="52">
        <f>+'2grid'!AF225*DG$2</f>
        <v>2474.9270414890816</v>
      </c>
      <c r="AG225" s="52">
        <f>+'2grid'!AG225*DH$2</f>
        <v>2993.7602357378773</v>
      </c>
      <c r="AH225" s="52">
        <f>+'2grid'!AH225*DI$2</f>
        <v>3582.1413248321751</v>
      </c>
      <c r="AI225" s="52">
        <f>+'2grid'!AI225*DJ$2</f>
        <v>4257.1404231314127</v>
      </c>
      <c r="AJ225" s="52">
        <f>+'2grid'!AJ225*DK$2</f>
        <v>5063.3957852699268</v>
      </c>
      <c r="AK225" s="52">
        <f>+'2grid'!AK225*DL$2</f>
        <v>6057.9250814774678</v>
      </c>
      <c r="AL225" s="52">
        <f>+'2grid'!AL225*DM$2</f>
        <v>7318.3771348199798</v>
      </c>
      <c r="AM225" s="52">
        <f>+'2grid'!AM225*DN$2</f>
        <v>10224.96983855717</v>
      </c>
      <c r="AN225" s="52">
        <f>+'2grid'!AN225*DO$2</f>
        <v>13955.696116486595</v>
      </c>
      <c r="AO225" s="52">
        <f>+'2grid'!AO225*DP$2</f>
        <v>18981.763651887926</v>
      </c>
      <c r="AP225" s="52">
        <f>+'2grid'!AP225*DQ$2</f>
        <v>26407.034329032755</v>
      </c>
      <c r="AQ225" s="52">
        <f>+'2grid'!AQ225*DR$2</f>
        <v>37110.645469582152</v>
      </c>
      <c r="AR225" s="52">
        <f>+'2grid'!AR225*DS$2</f>
        <v>50001.786903097855</v>
      </c>
      <c r="AS225" s="52">
        <f>+'2grid'!AS225*DT$2</f>
        <v>69793.946253517279</v>
      </c>
      <c r="AT225" s="52">
        <f>+'2grid'!AT225*DU$2</f>
        <v>78084.986217753307</v>
      </c>
      <c r="AU225" s="52">
        <f>+'2grid'!AU225*DV$2</f>
        <v>115008.92268589372</v>
      </c>
      <c r="AV225" s="52">
        <f>+'2grid'!AV225*DW$2</f>
        <v>140915.55875635118</v>
      </c>
      <c r="AW225" s="52">
        <f>+'2grid'!AW225*DX$2</f>
        <v>158858.59709579239</v>
      </c>
      <c r="AX225" s="52">
        <f>+'2grid'!AX225*DY$2</f>
        <v>182427.75180054433</v>
      </c>
      <c r="AY225" s="52">
        <f>+'2grid'!AY225*DZ$2</f>
        <v>193536.89860584869</v>
      </c>
      <c r="AZ225" s="52">
        <f>+'2grid'!AZ225*EA$2</f>
        <v>198439.1352407716</v>
      </c>
      <c r="BA225" s="52">
        <f>+'2grid'!BA225*EB$2</f>
        <v>191098.13759612478</v>
      </c>
      <c r="BB225" s="52">
        <f>+'2grid'!BB225*EC$2</f>
        <v>201128.24039352831</v>
      </c>
      <c r="BC225" s="52">
        <f>+'2grid'!BC225*ED$2</f>
        <v>191999.46800000002</v>
      </c>
      <c r="BD225" s="52">
        <f>+'2grid'!BD225*EE$2</f>
        <v>198882</v>
      </c>
      <c r="BE225" s="52">
        <f>+'2grid'!BE225*EF$2</f>
        <v>197486.46400000001</v>
      </c>
      <c r="BF225" s="52">
        <f>+'2grid'!BF225*EG$2</f>
        <v>193033.728</v>
      </c>
      <c r="BG225" s="52">
        <f>+'2grid'!BG225*EH$2</f>
        <v>181629.36000000002</v>
      </c>
      <c r="BH225" s="52">
        <f>+'2grid'!BH225*EI$2</f>
        <v>181662</v>
      </c>
      <c r="BI225" s="52">
        <f>+'2grid'!BI225*EJ$2</f>
        <v>179221.14</v>
      </c>
      <c r="BJ225" s="52">
        <f>+'2grid'!BJ225*EK$2</f>
        <v>177851.28</v>
      </c>
      <c r="BK225" s="52">
        <f>+'2grid'!BK225*EL$2</f>
        <v>173181.72</v>
      </c>
      <c r="BL225" s="52">
        <f>+'2grid'!BL225*EM$2</f>
        <v>171201.9</v>
      </c>
      <c r="BM225" s="52">
        <f>+'2grid'!BM225*EN$2</f>
        <v>166301.82</v>
      </c>
      <c r="BN225" s="52">
        <f>+'2grid'!BN225*EO$2</f>
        <v>167769.60000000001</v>
      </c>
      <c r="BO225" s="52">
        <f>+'2grid'!BO225*EP$2</f>
        <v>169688.22</v>
      </c>
      <c r="BP225" s="52">
        <f>+'2grid'!BP225*EQ$2</f>
        <v>168760.02</v>
      </c>
      <c r="BQ225" s="52">
        <f>+'2grid'!BQ225*ER$2</f>
        <v>161696.72400000002</v>
      </c>
      <c r="BR225" s="52">
        <f>+'2grid'!BR225*ES$2</f>
        <v>159658.25400000002</v>
      </c>
      <c r="BS225" s="52">
        <f>+'2grid'!BS225*ET$2</f>
        <v>160861.65</v>
      </c>
      <c r="BT225" s="52">
        <f>+'2grid'!BT225*EU$2</f>
        <v>156106.50179999985</v>
      </c>
      <c r="BU225" s="52">
        <f>+'2grid'!BU225*EV$2</f>
        <v>153573.99683999963</v>
      </c>
      <c r="BV225" s="52">
        <f>+'2grid'!BV225*EW$2</f>
        <v>152440.26337199932</v>
      </c>
      <c r="BW225" s="52">
        <f>+'2grid'!BW225*EX$2</f>
        <v>150460.54271999965</v>
      </c>
      <c r="BX225" s="52">
        <f>+'2grid'!BX225*EY$2</f>
        <v>148138.34599759991</v>
      </c>
      <c r="BY225" s="52">
        <f>+'2grid'!BY225*EZ$2</f>
        <v>145428.07038293252</v>
      </c>
      <c r="BZ225" s="52">
        <f>+'2grid'!BZ225*FA$2</f>
        <v>143856.73715896774</v>
      </c>
      <c r="CA225" s="52">
        <f>+'2grid'!CA225*FB$2</f>
        <v>141788.48533577385</v>
      </c>
    </row>
    <row r="226" spans="1:79" x14ac:dyDescent="0.2">
      <c r="A226" s="9">
        <f>+data!B228</f>
        <v>850</v>
      </c>
      <c r="B226" s="52">
        <f>+'2grid'!B226*CC$2</f>
        <v>0</v>
      </c>
      <c r="C226" s="52">
        <f>+'2grid'!C226*CD$2</f>
        <v>0</v>
      </c>
      <c r="D226" s="52">
        <f>+'2grid'!D226*CE$2</f>
        <v>0</v>
      </c>
      <c r="E226" s="52">
        <f>+'2grid'!E226*CF$2</f>
        <v>0</v>
      </c>
      <c r="F226" s="52">
        <f>+'2grid'!F226*CG$2</f>
        <v>0</v>
      </c>
      <c r="G226" s="52">
        <f>+'2grid'!G226*CH$2</f>
        <v>0</v>
      </c>
      <c r="H226" s="52">
        <f>+'2grid'!H226*CI$2</f>
        <v>0</v>
      </c>
      <c r="I226" s="52">
        <f>+'2grid'!I226*CJ$2</f>
        <v>0</v>
      </c>
      <c r="J226" s="52">
        <f>+'2grid'!J226*CK$2</f>
        <v>0</v>
      </c>
      <c r="K226" s="52">
        <f>+'2grid'!K226*CL$2</f>
        <v>0</v>
      </c>
      <c r="L226" s="52">
        <f>+'2grid'!L226*CM$2</f>
        <v>0</v>
      </c>
      <c r="M226" s="52">
        <f>+'2grid'!M226*CN$2</f>
        <v>1.1842478651176536E-4</v>
      </c>
      <c r="N226" s="52">
        <f>+'2grid'!N226*CO$2</f>
        <v>2.2760944340647265E-4</v>
      </c>
      <c r="O226" s="52">
        <f>+'2grid'!O226*CP$2</f>
        <v>4.3686671365546713E-4</v>
      </c>
      <c r="P226" s="52">
        <f>+'2grid'!P226*CQ$2</f>
        <v>8.3728255669467621E-4</v>
      </c>
      <c r="Q226" s="52">
        <f>+'2grid'!Q226*CR$2</f>
        <v>1.6021624426027531E-3</v>
      </c>
      <c r="R226" s="52">
        <f>+'2grid'!R226*CS$2</f>
        <v>3.0604955973774447E-3</v>
      </c>
      <c r="S226" s="52">
        <f>+'2grid'!S226*CT$2</f>
        <v>5.8352243500589063E-3</v>
      </c>
      <c r="T226" s="52">
        <f>+'2grid'!T226*CU$2</f>
        <v>1.1102535843497716E-2</v>
      </c>
      <c r="U226" s="52">
        <f>+'2grid'!U226*CV$2</f>
        <v>2.1076052999247138E-2</v>
      </c>
      <c r="V226" s="52">
        <f>+'2grid'!V226*CW$2</f>
        <v>3.9906524118308084E-2</v>
      </c>
      <c r="W226" s="52">
        <f>+'2grid'!W226*CX$2</f>
        <v>7.5343702092636342E-2</v>
      </c>
      <c r="X226" s="52">
        <f>+'2grid'!X226*CY$2</f>
        <v>0.14178404120223143</v>
      </c>
      <c r="Y226" s="52">
        <f>+'2grid'!Y226*CZ$2</f>
        <v>0.265809498781991</v>
      </c>
      <c r="Z226" s="52">
        <f>+'2grid'!Z226*DA$2</f>
        <v>0.49613622562729948</v>
      </c>
      <c r="AA226" s="52">
        <f>+'2grid'!AA226*DB$2</f>
        <v>0.92120235073919443</v>
      </c>
      <c r="AB226" s="52">
        <f>+'2grid'!AB226*DC$2</f>
        <v>1.6995575360725943</v>
      </c>
      <c r="AC226" s="52">
        <f>+'2grid'!AC226*DD$2</f>
        <v>3.1105286115337574</v>
      </c>
      <c r="AD226" s="52">
        <f>+'2grid'!AD226*DE$2</f>
        <v>3.4338560151376503</v>
      </c>
      <c r="AE226" s="52">
        <f>+'2grid'!AE226*DF$2</f>
        <v>3.7897540613313914</v>
      </c>
      <c r="AF226" s="52">
        <f>+'2grid'!AF226*DG$2</f>
        <v>4.1813594847661042</v>
      </c>
      <c r="AG226" s="52">
        <f>+'2grid'!AG226*DH$2</f>
        <v>4.6120905626668156</v>
      </c>
      <c r="AH226" s="52">
        <f>+'2grid'!AH226*DI$2</f>
        <v>5.0856693515007914</v>
      </c>
      <c r="AI226" s="52">
        <f>+'2grid'!AI226*DJ$2</f>
        <v>5.6061452034491861</v>
      </c>
      <c r="AJ226" s="52">
        <f>+'2grid'!AJ226*DK$2</f>
        <v>6.1779195519875127</v>
      </c>
      <c r="AK226" s="52">
        <f>+'2grid'!AK226*DL$2</f>
        <v>6.8057719355924666</v>
      </c>
      <c r="AL226" s="52">
        <f>+'2grid'!AL226*DM$2</f>
        <v>7.4948872037403973</v>
      </c>
      <c r="AM226" s="52">
        <f>+'2grid'!AM226*DN$2</f>
        <v>8.2508838191703706</v>
      </c>
      <c r="AN226" s="52">
        <f>+'2grid'!AN226*DO$2</f>
        <v>9.0798431339610168</v>
      </c>
      <c r="AO226" s="52">
        <f>+'2grid'!AO226*DP$2</f>
        <v>8.8963166094785784</v>
      </c>
      <c r="AP226" s="52">
        <f>+'2grid'!AP226*DQ$2</f>
        <v>8.7131155325560794</v>
      </c>
      <c r="AQ226" s="52">
        <f>+'2grid'!AQ226*DR$2</f>
        <v>8.5302555720570918</v>
      </c>
      <c r="AR226" s="52">
        <f>+'2grid'!AR226*DS$2</f>
        <v>8.3477527785696886</v>
      </c>
      <c r="AS226" s="52">
        <f>+'2grid'!AS226*DT$2</f>
        <v>8.1656235954599428</v>
      </c>
      <c r="AT226" s="52">
        <f>+'2grid'!AT226*DU$2</f>
        <v>7.588492476472676</v>
      </c>
      <c r="AU226" s="52">
        <f>+'2grid'!AU226*DV$2</f>
        <v>7.0488660857275471</v>
      </c>
      <c r="AV226" s="52">
        <f>+'2grid'!AV226*DW$2</f>
        <v>6.5444420927302183</v>
      </c>
      <c r="AW226" s="52">
        <f>+'2grid'!AW226*DX$2</f>
        <v>6.073053978854869</v>
      </c>
      <c r="AX226" s="52">
        <f>+'2grid'!AX226*DY$2</f>
        <v>5.6952484017947667</v>
      </c>
      <c r="AY226" s="52">
        <f>+'2grid'!AY226*DZ$2</f>
        <v>5.3395714053595622</v>
      </c>
      <c r="AZ226" s="52">
        <f>+'2grid'!AZ226*EA$2</f>
        <v>5.0047620624133309</v>
      </c>
      <c r="BA226" s="52">
        <f>+'2grid'!BA226*EB$2</f>
        <v>4.6896293932798958</v>
      </c>
      <c r="BB226" s="52">
        <f>+'2grid'!BB226*EC$2</f>
        <v>4.3930485233197114</v>
      </c>
      <c r="BC226" s="52">
        <f>+'2grid'!BC226*ED$2</f>
        <v>5.26</v>
      </c>
      <c r="BD226" s="52">
        <f>+'2grid'!BD226*EE$2</f>
        <v>6.2640000000000002</v>
      </c>
      <c r="BE226" s="52">
        <f>+'2grid'!BE226*EF$2</f>
        <v>7.2520000000000007</v>
      </c>
      <c r="BF226" s="52">
        <f>+'2grid'!BF226*EG$2</f>
        <v>5.1400000000000006</v>
      </c>
      <c r="BG226" s="52">
        <f>+'2grid'!BG226*EH$2</f>
        <v>3.06</v>
      </c>
      <c r="BH226" s="52">
        <f>+'2grid'!BH226*EI$2</f>
        <v>3.06</v>
      </c>
      <c r="BI226" s="52">
        <f>+'2grid'!BI226*EJ$2</f>
        <v>3.06</v>
      </c>
      <c r="BJ226" s="52">
        <f>+'2grid'!BJ226*EK$2</f>
        <v>3.06</v>
      </c>
      <c r="BK226" s="52">
        <f>+'2grid'!BK226*EL$2</f>
        <v>3.06</v>
      </c>
      <c r="BL226" s="52">
        <f>+'2grid'!BL226*EM$2</f>
        <v>3.06</v>
      </c>
      <c r="BM226" s="52">
        <f>+'2grid'!BM226*EN$2</f>
        <v>2.04</v>
      </c>
      <c r="BN226" s="52">
        <f>+'2grid'!BN226*EO$2</f>
        <v>2.04</v>
      </c>
      <c r="BO226" s="52">
        <f>+'2grid'!BO226*EP$2</f>
        <v>2.04</v>
      </c>
      <c r="BP226" s="52">
        <f>+'2grid'!BP226*EQ$2</f>
        <v>2.04</v>
      </c>
      <c r="BQ226" s="52">
        <f>+'2grid'!BQ226*ER$2</f>
        <v>2.04</v>
      </c>
      <c r="BR226" s="52">
        <f>+'2grid'!BR226*ES$2</f>
        <v>2.04</v>
      </c>
      <c r="BS226" s="52">
        <f>+'2grid'!BS226*ET$2</f>
        <v>2.04</v>
      </c>
      <c r="BT226" s="52">
        <f>+'2grid'!BT226*EU$2</f>
        <v>2.04</v>
      </c>
      <c r="BU226" s="52">
        <f>+'2grid'!BU226*EV$2</f>
        <v>2.04</v>
      </c>
      <c r="BV226" s="52">
        <f>+'2grid'!BV226*EW$2</f>
        <v>2.04</v>
      </c>
      <c r="BW226" s="52">
        <f>+'2grid'!BW226*EX$2</f>
        <v>2.04</v>
      </c>
      <c r="BX226" s="52">
        <f>+'2grid'!BX226*EY$2</f>
        <v>2.04</v>
      </c>
      <c r="BY226" s="52">
        <f>+'2grid'!BY226*EZ$2</f>
        <v>2.04</v>
      </c>
      <c r="BZ226" s="52">
        <f>+'2grid'!BZ226*FA$2</f>
        <v>2.04</v>
      </c>
      <c r="CA226" s="52">
        <f>+'2grid'!CA226*FB$2</f>
        <v>2.04</v>
      </c>
    </row>
    <row r="227" spans="1:79" x14ac:dyDescent="0.2">
      <c r="A227" s="9">
        <f>+data!B229</f>
        <v>854</v>
      </c>
      <c r="B227" s="52">
        <f>+'2grid'!B227*CC$2</f>
        <v>0</v>
      </c>
      <c r="C227" s="52">
        <f>+'2grid'!C227*CD$2</f>
        <v>0</v>
      </c>
      <c r="D227" s="52">
        <f>+'2grid'!D227*CE$2</f>
        <v>0</v>
      </c>
      <c r="E227" s="52">
        <f>+'2grid'!E227*CF$2</f>
        <v>0</v>
      </c>
      <c r="F227" s="52">
        <f>+'2grid'!F227*CG$2</f>
        <v>0</v>
      </c>
      <c r="G227" s="52">
        <f>+'2grid'!G227*CH$2</f>
        <v>3.8502526214269217</v>
      </c>
      <c r="H227" s="52">
        <f>+'2grid'!H227*CI$2</f>
        <v>17.011116127395308</v>
      </c>
      <c r="I227" s="52">
        <f>+'2grid'!I227*CJ$2</f>
        <v>75.13242956266258</v>
      </c>
      <c r="J227" s="52">
        <f>+'2grid'!J227*CK$2</f>
        <v>109.63741260742353</v>
      </c>
      <c r="K227" s="52">
        <f>+'2grid'!K227*CL$2</f>
        <v>159.89434241033521</v>
      </c>
      <c r="L227" s="52">
        <f>+'2grid'!L227*CM$2</f>
        <v>233.0444980716685</v>
      </c>
      <c r="M227" s="52">
        <f>+'2grid'!M227*CN$2</f>
        <v>257.66851389631029</v>
      </c>
      <c r="N227" s="52">
        <f>+'2grid'!N227*CO$2</f>
        <v>284.72823367253216</v>
      </c>
      <c r="O227" s="52">
        <f>+'2grid'!O227*CP$2</f>
        <v>314.43709709019015</v>
      </c>
      <c r="P227" s="52">
        <f>+'2grid'!P227*CQ$2</f>
        <v>347.02238875268966</v>
      </c>
      <c r="Q227" s="52">
        <f>+'2grid'!Q227*CR$2</f>
        <v>382.72516694395222</v>
      </c>
      <c r="R227" s="52">
        <f>+'2grid'!R227*CS$2</f>
        <v>421.79993154063197</v>
      </c>
      <c r="S227" s="52">
        <f>+'2grid'!S227*CT$2</f>
        <v>464.51396335879446</v>
      </c>
      <c r="T227" s="52">
        <f>+'2grid'!T227*CU$2</f>
        <v>511.14625388541697</v>
      </c>
      <c r="U227" s="52">
        <f>+'2grid'!U227*CV$2</f>
        <v>561.98592866383285</v>
      </c>
      <c r="V227" s="52">
        <f>+'2grid'!V227*CW$2</f>
        <v>617.33004919272139</v>
      </c>
      <c r="W227" s="52">
        <f>+'2grid'!W227*CX$2</f>
        <v>677.4806566132836</v>
      </c>
      <c r="X227" s="52">
        <f>+'2grid'!X227*CY$2</f>
        <v>742.74089518133053</v>
      </c>
      <c r="Y227" s="52">
        <f>+'2grid'!Y227*CZ$2</f>
        <v>813.41002395132375</v>
      </c>
      <c r="Z227" s="52">
        <f>+'2grid'!Z227*DA$2</f>
        <v>889.77709054525076</v>
      </c>
      <c r="AA227" s="52">
        <f>+'2grid'!AA227*DB$2</f>
        <v>972.11300054011565</v>
      </c>
      <c r="AB227" s="52">
        <f>+'2grid'!AB227*DC$2</f>
        <v>1060.6606689584546</v>
      </c>
      <c r="AC227" s="52">
        <f>+'2grid'!AC227*DD$2</f>
        <v>1155.6228855182935</v>
      </c>
      <c r="AD227" s="52">
        <f>+'2grid'!AD227*DE$2</f>
        <v>1143.9192330149044</v>
      </c>
      <c r="AE227" s="52">
        <f>+'2grid'!AE227*DF$2</f>
        <v>1138.7924714449507</v>
      </c>
      <c r="AF227" s="52">
        <f>+'2grid'!AF227*DG$2</f>
        <v>1133.9320269396844</v>
      </c>
      <c r="AG227" s="52">
        <f>+'2grid'!AG227*DH$2</f>
        <v>1129.3702659035869</v>
      </c>
      <c r="AH227" s="52">
        <f>+'2grid'!AH227*DI$2</f>
        <v>1125.1448856495051</v>
      </c>
      <c r="AI227" s="52">
        <f>+'2grid'!AI227*DJ$2</f>
        <v>1121.3000872529915</v>
      </c>
      <c r="AJ227" s="52">
        <f>+'2grid'!AJ227*DK$2</f>
        <v>1117.8880805049907</v>
      </c>
      <c r="AK227" s="52">
        <f>+'2grid'!AK227*DL$2</f>
        <v>1114.9710385892852</v>
      </c>
      <c r="AL227" s="52">
        <f>+'2grid'!AL227*DM$2</f>
        <v>1112.6236711732824</v>
      </c>
      <c r="AM227" s="52">
        <f>+'2grid'!AM227*DN$2</f>
        <v>1110.9366624395827</v>
      </c>
      <c r="AN227" s="52">
        <f>+'2grid'!AN227*DO$2</f>
        <v>1110.0213419915917</v>
      </c>
      <c r="AO227" s="52">
        <f>+'2grid'!AO227*DP$2</f>
        <v>1110.0161508344875</v>
      </c>
      <c r="AP227" s="52">
        <f>+'2grid'!AP227*DQ$2</f>
        <v>1111.0957845778266</v>
      </c>
      <c r="AQ227" s="52">
        <f>+'2grid'!AQ227*DR$2</f>
        <v>1113.4844404382231</v>
      </c>
      <c r="AR227" s="52">
        <f>+'2grid'!AR227*DS$2</f>
        <v>1117.4755563655617</v>
      </c>
      <c r="AS227" s="52">
        <f>+'2grid'!AS227*DT$2</f>
        <v>1123.4622046949883</v>
      </c>
      <c r="AT227" s="52">
        <f>+'2grid'!AT227*DU$2</f>
        <v>1131.9857454684322</v>
      </c>
      <c r="AU227" s="52">
        <f>+'2grid'!AU227*DV$2</f>
        <v>1143.8174406702612</v>
      </c>
      <c r="AV227" s="52">
        <f>+'2grid'!AV227*DW$2</f>
        <v>1160.1034651668203</v>
      </c>
      <c r="AW227" s="52">
        <f>+'2grid'!AW227*DX$2</f>
        <v>1182.6419467754479</v>
      </c>
      <c r="AX227" s="52">
        <f>+'2grid'!AX227*DY$2</f>
        <v>1227.9588350329575</v>
      </c>
      <c r="AY227" s="52">
        <f>+'2grid'!AY227*DZ$2</f>
        <v>1289.784341105868</v>
      </c>
      <c r="AZ227" s="52">
        <f>+'2grid'!AZ227*EA$2</f>
        <v>1381.4494330279044</v>
      </c>
      <c r="BA227" s="52">
        <f>+'2grid'!BA227*EB$2</f>
        <v>1540.5024731276367</v>
      </c>
      <c r="BB227" s="52">
        <f>+'2grid'!BB227*EC$2</f>
        <v>1960.0214782907778</v>
      </c>
      <c r="BC227" s="52">
        <f>+'2grid'!BC227*ED$2</f>
        <v>2250.2280000000001</v>
      </c>
      <c r="BD227" s="52">
        <f>+'2grid'!BD227*EE$2</f>
        <v>2334.384</v>
      </c>
      <c r="BE227" s="52">
        <f>+'2grid'!BE227*EF$2</f>
        <v>2885.26</v>
      </c>
      <c r="BF227" s="52">
        <f>+'2grid'!BF227*EG$2</f>
        <v>3675.1</v>
      </c>
      <c r="BG227" s="52">
        <f>+'2grid'!BG227*EH$2</f>
        <v>4182</v>
      </c>
      <c r="BH227" s="52">
        <f>+'2grid'!BH227*EI$2</f>
        <v>4692</v>
      </c>
      <c r="BI227" s="52">
        <f>+'2grid'!BI227*EJ$2</f>
        <v>4794</v>
      </c>
      <c r="BJ227" s="52">
        <f>+'2grid'!BJ227*EK$2</f>
        <v>4998</v>
      </c>
      <c r="BK227" s="52">
        <f>+'2grid'!BK227*EL$2</f>
        <v>4998</v>
      </c>
      <c r="BL227" s="52">
        <f>+'2grid'!BL227*EM$2</f>
        <v>5008.2</v>
      </c>
      <c r="BM227" s="52">
        <f>+'2grid'!BM227*EN$2</f>
        <v>5161.2</v>
      </c>
      <c r="BN227" s="52">
        <f>+'2grid'!BN227*EO$2</f>
        <v>5365.2</v>
      </c>
      <c r="BO227" s="52">
        <f>+'2grid'!BO227*EP$2</f>
        <v>6487.2</v>
      </c>
      <c r="BP227" s="52">
        <f>+'2grid'!BP227*EQ$2</f>
        <v>6084.3</v>
      </c>
      <c r="BQ227" s="52">
        <f>+'2grid'!BQ227*ER$2</f>
        <v>6191.4000000000005</v>
      </c>
      <c r="BR227" s="52">
        <f>+'2grid'!BR227*ES$2</f>
        <v>5885.4000000000005</v>
      </c>
      <c r="BS227" s="52">
        <f>+'2grid'!BS227*ET$2</f>
        <v>6191.4000000000005</v>
      </c>
      <c r="BT227" s="52">
        <f>+'2grid'!BT227*EU$2</f>
        <v>5930.79</v>
      </c>
      <c r="BU227" s="52">
        <f>+'2grid'!BU227*EV$2</f>
        <v>5964.552000000006</v>
      </c>
      <c r="BV227" s="52">
        <f>+'2grid'!BV227*EW$2</f>
        <v>5910.2166000000016</v>
      </c>
      <c r="BW227" s="52">
        <f>+'2grid'!BW227*EX$2</f>
        <v>5869.3860000000032</v>
      </c>
      <c r="BX227" s="52">
        <f>+'2grid'!BX227*EY$2</f>
        <v>5869.6382800000029</v>
      </c>
      <c r="BY227" s="52">
        <f>+'2grid'!BY227*EZ$2</f>
        <v>5771.2615466666675</v>
      </c>
      <c r="BZ227" s="52">
        <f>+'2grid'!BZ227*FA$2</f>
        <v>5773.6526684444552</v>
      </c>
      <c r="CA227" s="52">
        <f>+'2grid'!CA227*FB$2</f>
        <v>5722.6735620740719</v>
      </c>
    </row>
    <row r="228" spans="1:79" x14ac:dyDescent="0.2">
      <c r="A228" s="9">
        <f>+data!B230</f>
        <v>858</v>
      </c>
      <c r="B228" s="52">
        <f>+'2grid'!B228*CC$2</f>
        <v>0</v>
      </c>
      <c r="C228" s="52">
        <f>+'2grid'!C228*CD$2</f>
        <v>0</v>
      </c>
      <c r="D228" s="52">
        <f>+'2grid'!D228*CE$2</f>
        <v>0</v>
      </c>
      <c r="E228" s="52">
        <f>+'2grid'!E228*CF$2</f>
        <v>0</v>
      </c>
      <c r="F228" s="52">
        <f>+'2grid'!F228*CG$2</f>
        <v>0</v>
      </c>
      <c r="G228" s="52">
        <f>+'2grid'!G228*CH$2</f>
        <v>0</v>
      </c>
      <c r="H228" s="52">
        <f>+'2grid'!H228*CI$2</f>
        <v>4.3474258778056249</v>
      </c>
      <c r="I228" s="52">
        <f>+'2grid'!I228*CJ$2</f>
        <v>14.223059970598644</v>
      </c>
      <c r="J228" s="52">
        <f>+'2grid'!J228*CK$2</f>
        <v>14.441224288325063</v>
      </c>
      <c r="K228" s="52">
        <f>+'2grid'!K228*CL$2</f>
        <v>14.375845972338272</v>
      </c>
      <c r="L228" s="52">
        <f>+'2grid'!L228*CM$2</f>
        <v>13.825623387798448</v>
      </c>
      <c r="M228" s="52">
        <f>+'2grid'!M228*CN$2</f>
        <v>14.774141801659326</v>
      </c>
      <c r="N228" s="52">
        <f>+'2grid'!N228*CO$2</f>
        <v>15.767225722639278</v>
      </c>
      <c r="O228" s="52">
        <f>+'2grid'!O228*CP$2</f>
        <v>16.803492242565994</v>
      </c>
      <c r="P228" s="52">
        <f>+'2grid'!P228*CQ$2</f>
        <v>17.880706156556325</v>
      </c>
      <c r="Q228" s="52">
        <f>+'2grid'!Q228*CR$2</f>
        <v>18.995589826352152</v>
      </c>
      <c r="R228" s="52">
        <f>+'2grid'!R228*CS$2</f>
        <v>20.143591251801038</v>
      </c>
      <c r="S228" s="52">
        <f>+'2grid'!S228*CT$2</f>
        <v>21.318598410395737</v>
      </c>
      <c r="T228" s="52">
        <f>+'2grid'!T228*CU$2</f>
        <v>22.512583101692819</v>
      </c>
      <c r="U228" s="52">
        <f>+'2grid'!U228*CV$2</f>
        <v>23.71515012220625</v>
      </c>
      <c r="V228" s="52">
        <f>+'2grid'!V228*CW$2</f>
        <v>24.912955863973675</v>
      </c>
      <c r="W228" s="52">
        <f>+'2grid'!W228*CX$2</f>
        <v>26.088941229597776</v>
      </c>
      <c r="X228" s="52">
        <f>+'2grid'!X228*CY$2</f>
        <v>27.221291131207984</v>
      </c>
      <c r="Y228" s="52">
        <f>+'2grid'!Y228*CZ$2</f>
        <v>28.281974957575017</v>
      </c>
      <c r="Z228" s="52">
        <f>+'2grid'!Z228*DA$2</f>
        <v>29.234614383984518</v>
      </c>
      <c r="AA228" s="52">
        <f>+'2grid'!AA228*DB$2</f>
        <v>30.031210870868332</v>
      </c>
      <c r="AB228" s="52">
        <f>+'2grid'!AB228*DC$2</f>
        <v>30.606808873442915</v>
      </c>
      <c r="AC228" s="52">
        <f>+'2grid'!AC228*DD$2</f>
        <v>30.870104468531053</v>
      </c>
      <c r="AD228" s="52">
        <f>+'2grid'!AD228*DE$2</f>
        <v>31.849241140348276</v>
      </c>
      <c r="AE228" s="52">
        <f>+'2grid'!AE228*DF$2</f>
        <v>32.848993073837498</v>
      </c>
      <c r="AF228" s="52">
        <f>+'2grid'!AF228*DG$2</f>
        <v>33.86900132116277</v>
      </c>
      <c r="AG228" s="52">
        <f>+'2grid'!AG228*DH$2</f>
        <v>34.908822860261935</v>
      </c>
      <c r="AH228" s="52">
        <f>+'2grid'!AH228*DI$2</f>
        <v>35.967923319814794</v>
      </c>
      <c r="AI228" s="52">
        <f>+'2grid'!AI228*DJ$2</f>
        <v>37.045669188668441</v>
      </c>
      <c r="AJ228" s="52">
        <f>+'2grid'!AJ228*DK$2</f>
        <v>38.141319472645058</v>
      </c>
      <c r="AK228" s="52">
        <f>+'2grid'!AK228*DL$2</f>
        <v>39.254016758094089</v>
      </c>
      <c r="AL228" s="52">
        <f>+'2grid'!AL228*DM$2</f>
        <v>40.382777637432696</v>
      </c>
      <c r="AM228" s="52">
        <f>+'2grid'!AM228*DN$2</f>
        <v>41.526482447124458</v>
      </c>
      <c r="AN228" s="52">
        <f>+'2grid'!AN228*DO$2</f>
        <v>42.683864262925454</v>
      </c>
      <c r="AO228" s="52">
        <f>+'2grid'!AO228*DP$2</f>
        <v>43.853497090584888</v>
      </c>
      <c r="AP228" s="52">
        <f>+'2grid'!AP228*DQ$2</f>
        <v>57.755826931282016</v>
      </c>
      <c r="AQ228" s="52">
        <f>+'2grid'!AQ228*DR$2</f>
        <v>75.089165054712197</v>
      </c>
      <c r="AR228" s="52">
        <f>+'2grid'!AR228*DS$2</f>
        <v>97.574040357298756</v>
      </c>
      <c r="AS228" s="52">
        <f>+'2grid'!AS228*DT$2</f>
        <v>171.00457940703279</v>
      </c>
      <c r="AT228" s="52">
        <f>+'2grid'!AT228*DU$2</f>
        <v>240.42339032009457</v>
      </c>
      <c r="AU228" s="52">
        <f>+'2grid'!AU228*DV$2</f>
        <v>316.43326972208985</v>
      </c>
      <c r="AV228" s="52">
        <f>+'2grid'!AV228*DW$2</f>
        <v>454.88373435597549</v>
      </c>
      <c r="AW228" s="52">
        <f>+'2grid'!AW228*DX$2</f>
        <v>589.55803282638396</v>
      </c>
      <c r="AX228" s="52">
        <f>+'2grid'!AX228*DY$2</f>
        <v>659.61336320360465</v>
      </c>
      <c r="AY228" s="52">
        <f>+'2grid'!AY228*DZ$2</f>
        <v>832.94199030441951</v>
      </c>
      <c r="AZ228" s="52">
        <f>+'2grid'!AZ228*EA$2</f>
        <v>999.13155013239873</v>
      </c>
      <c r="BA228" s="52">
        <f>+'2grid'!BA228*EB$2</f>
        <v>1158.1146119490238</v>
      </c>
      <c r="BB228" s="52">
        <f>+'2grid'!BB228*EC$2</f>
        <v>1309.8145238399259</v>
      </c>
      <c r="BC228" s="52">
        <f>+'2grid'!BC228*ED$2</f>
        <v>1454.9160000000002</v>
      </c>
      <c r="BD228" s="52">
        <f>+'2grid'!BD228*EE$2</f>
        <v>1490.8320000000001</v>
      </c>
      <c r="BE228" s="52">
        <f>+'2grid'!BE228*EF$2</f>
        <v>1501.164</v>
      </c>
      <c r="BF228" s="52">
        <f>+'2grid'!BF228*EG$2</f>
        <v>1341.54</v>
      </c>
      <c r="BG228" s="52">
        <f>+'2grid'!BG228*EH$2</f>
        <v>1443.3</v>
      </c>
      <c r="BH228" s="52">
        <f>+'2grid'!BH228*EI$2</f>
        <v>1440.24</v>
      </c>
      <c r="BI228" s="52">
        <f>+'2grid'!BI228*EJ$2</f>
        <v>1368.84</v>
      </c>
      <c r="BJ228" s="52">
        <f>+'2grid'!BJ228*EK$2</f>
        <v>1368.84</v>
      </c>
      <c r="BK228" s="52">
        <f>+'2grid'!BK228*EL$2</f>
        <v>1366.8</v>
      </c>
      <c r="BL228" s="52">
        <f>+'2grid'!BL228*EM$2</f>
        <v>1366.8</v>
      </c>
      <c r="BM228" s="52">
        <f>+'2grid'!BM228*EN$2</f>
        <v>1349.46</v>
      </c>
      <c r="BN228" s="52">
        <f>+'2grid'!BN228*EO$2</f>
        <v>1400.46</v>
      </c>
      <c r="BO228" s="52">
        <f>+'2grid'!BO228*EP$2</f>
        <v>1727.88</v>
      </c>
      <c r="BP228" s="52">
        <f>+'2grid'!BP228*EQ$2</f>
        <v>1950.24</v>
      </c>
      <c r="BQ228" s="52">
        <f>+'2grid'!BQ228*ER$2</f>
        <v>1747.26</v>
      </c>
      <c r="BR228" s="52">
        <f>+'2grid'!BR228*ES$2</f>
        <v>1843.14</v>
      </c>
      <c r="BS228" s="52">
        <f>+'2grid'!BS228*ET$2</f>
        <v>1830.9</v>
      </c>
      <c r="BT228" s="52">
        <f>+'2grid'!BT228*EU$2</f>
        <v>1849.5659999999993</v>
      </c>
      <c r="BU228" s="52">
        <f>+'2grid'!BU228*EV$2</f>
        <v>1808.9087999999988</v>
      </c>
      <c r="BV228" s="52">
        <f>+'2grid'!BV228*EW$2</f>
        <v>1854.8720399999968</v>
      </c>
      <c r="BW228" s="52">
        <f>+'2grid'!BW228*EX$2</f>
        <v>1867.8443999999974</v>
      </c>
      <c r="BX228" s="52">
        <f>+'2grid'!BX228*EY$2</f>
        <v>1858.0166319999976</v>
      </c>
      <c r="BY228" s="52">
        <f>+'2grid'!BY228*EZ$2</f>
        <v>1868.6561386666624</v>
      </c>
      <c r="BZ228" s="52">
        <f>+'2grid'!BZ228*FA$2</f>
        <v>1876.8853233777722</v>
      </c>
      <c r="CA228" s="52">
        <f>+'2grid'!CA228*FB$2</f>
        <v>1893.0046034962907</v>
      </c>
    </row>
    <row r="229" spans="1:79" x14ac:dyDescent="0.2">
      <c r="A229" s="9">
        <f>+data!B231</f>
        <v>860</v>
      </c>
      <c r="B229" s="52">
        <f>+'2grid'!B229*CC$2</f>
        <v>0</v>
      </c>
      <c r="C229" s="52">
        <f>+'2grid'!C229*CD$2</f>
        <v>0</v>
      </c>
      <c r="D229" s="52">
        <f>+'2grid'!D229*CE$2</f>
        <v>0</v>
      </c>
      <c r="E229" s="52">
        <f>+'2grid'!E229*CF$2</f>
        <v>0</v>
      </c>
      <c r="F229" s="52">
        <f>+'2grid'!F229*CG$2</f>
        <v>0</v>
      </c>
      <c r="G229" s="52">
        <f>+'2grid'!G229*CH$2</f>
        <v>36.940453272145831</v>
      </c>
      <c r="H229" s="52">
        <f>+'2grid'!H229*CI$2</f>
        <v>126.94083033519205</v>
      </c>
      <c r="I229" s="52">
        <f>+'2grid'!I229*CJ$2</f>
        <v>436.06525976255779</v>
      </c>
      <c r="J229" s="52">
        <f>+'2grid'!J229*CK$2</f>
        <v>521.72978706408674</v>
      </c>
      <c r="K229" s="52">
        <f>+'2grid'!K229*CL$2</f>
        <v>620.76022686963745</v>
      </c>
      <c r="L229" s="52">
        <f>+'2grid'!L229*CM$2</f>
        <v>735.28209597080888</v>
      </c>
      <c r="M229" s="52">
        <f>+'2grid'!M229*CN$2</f>
        <v>771.81051021859469</v>
      </c>
      <c r="N229" s="52">
        <f>+'2grid'!N229*CO$2</f>
        <v>809.65699785828508</v>
      </c>
      <c r="O229" s="52">
        <f>+'2grid'!O229*CP$2</f>
        <v>848.8145336708069</v>
      </c>
      <c r="P229" s="52">
        <f>+'2grid'!P229*CQ$2</f>
        <v>889.26780448315969</v>
      </c>
      <c r="Q229" s="52">
        <f>+'2grid'!Q229*CR$2</f>
        <v>930.99202530145396</v>
      </c>
      <c r="R229" s="52">
        <f>+'2grid'!R229*CS$2</f>
        <v>973.95162628975106</v>
      </c>
      <c r="S229" s="52">
        <f>+'2grid'!S229*CT$2</f>
        <v>1018.0987980323841</v>
      </c>
      <c r="T229" s="52">
        <f>+'2grid'!T229*CU$2</f>
        <v>1063.3718813716944</v>
      </c>
      <c r="U229" s="52">
        <f>+'2grid'!U229*CV$2</f>
        <v>1079.3887017639559</v>
      </c>
      <c r="V229" s="52">
        <f>+'2grid'!V229*CW$2</f>
        <v>1092.8478525453265</v>
      </c>
      <c r="W229" s="52">
        <f>+'2grid'!W229*CX$2</f>
        <v>1145.0412409490393</v>
      </c>
      <c r="X229" s="52">
        <f>+'2grid'!X229*CY$2</f>
        <v>1192.244611940371</v>
      </c>
      <c r="Y229" s="52">
        <f>+'2grid'!Y229*CZ$2</f>
        <v>1234.4090035210622</v>
      </c>
      <c r="Z229" s="52">
        <f>+'2grid'!Z229*DA$2</f>
        <v>1271.4860443577973</v>
      </c>
      <c r="AA229" s="52">
        <f>+'2grid'!AA229*DB$2</f>
        <v>1313.8553628076613</v>
      </c>
      <c r="AB229" s="52">
        <f>+'2grid'!AB229*DC$2</f>
        <v>1451.1135876676208</v>
      </c>
      <c r="AC229" s="52">
        <f>+'2grid'!AC229*DD$2</f>
        <v>1575.3834614574662</v>
      </c>
      <c r="AD229" s="52">
        <f>+'2grid'!AD229*DE$2</f>
        <v>1655.4764938761753</v>
      </c>
      <c r="AE229" s="52">
        <f>+'2grid'!AE229*DF$2</f>
        <v>1724.3220192843621</v>
      </c>
      <c r="AF229" s="52">
        <f>+'2grid'!AF229*DG$2</f>
        <v>1795.693129151864</v>
      </c>
      <c r="AG229" s="52">
        <f>+'2grid'!AG229*DH$2</f>
        <v>1869.6571696109927</v>
      </c>
      <c r="AH229" s="52">
        <f>+'2grid'!AH229*DI$2</f>
        <v>1946.2811315982556</v>
      </c>
      <c r="AI229" s="52">
        <f>+'2grid'!AI229*DJ$2</f>
        <v>2025.631401173679</v>
      </c>
      <c r="AJ229" s="52">
        <f>+'2grid'!AJ229*DK$2</f>
        <v>2107.7734830652462</v>
      </c>
      <c r="AK229" s="52">
        <f>+'2grid'!AK229*DL$2</f>
        <v>2192.7716952270389</v>
      </c>
      <c r="AL229" s="52">
        <f>+'2grid'!AL229*DM$2</f>
        <v>2280.6888320361727</v>
      </c>
      <c r="AM229" s="52">
        <f>+'2grid'!AM229*DN$2</f>
        <v>2371.5857935788604</v>
      </c>
      <c r="AN229" s="52">
        <f>+'2grid'!AN229*DO$2</f>
        <v>2465.5211782889437</v>
      </c>
      <c r="AO229" s="52">
        <f>+'2grid'!AO229*DP$2</f>
        <v>2562.5508360024214</v>
      </c>
      <c r="AP229" s="52">
        <f>+'2grid'!AP229*DQ$2</f>
        <v>2662.7273782778066</v>
      </c>
      <c r="AQ229" s="52">
        <f>+'2grid'!AQ229*DR$2</f>
        <v>2766.0996426038528</v>
      </c>
      <c r="AR229" s="52">
        <f>+'2grid'!AR229*DS$2</f>
        <v>2872.7121068721221</v>
      </c>
      <c r="AS229" s="52">
        <f>+'2grid'!AS229*DT$2</f>
        <v>2982.6042502311566</v>
      </c>
      <c r="AT229" s="52">
        <f>+'2grid'!AT229*DU$2</f>
        <v>3095.8098561604456</v>
      </c>
      <c r="AU229" s="52">
        <f>+'2grid'!AU229*DV$2</f>
        <v>3212.3562533048034</v>
      </c>
      <c r="AV229" s="52">
        <f>+'2grid'!AV229*DW$2</f>
        <v>3332.2634892920237</v>
      </c>
      <c r="AW229" s="52">
        <f>+'2grid'!AW229*DX$2</f>
        <v>3455.5434324172029</v>
      </c>
      <c r="AX229" s="52">
        <f>+'2grid'!AX229*DY$2</f>
        <v>3622.0010045560575</v>
      </c>
      <c r="AY229" s="52">
        <f>+'2grid'!AY229*DZ$2</f>
        <v>3796.2723887423113</v>
      </c>
      <c r="AZ229" s="52">
        <f>+'2grid'!AZ229*EA$2</f>
        <v>3978.711142130287</v>
      </c>
      <c r="BA229" s="52">
        <f>+'2grid'!BA229*EB$2</f>
        <v>4169.6859408480495</v>
      </c>
      <c r="BB229" s="52">
        <f>+'2grid'!BB229*EC$2</f>
        <v>4369.5811660079899</v>
      </c>
      <c r="BC229" s="52">
        <f>+'2grid'!BC229*ED$2</f>
        <v>5879.8165722605399</v>
      </c>
      <c r="BD229" s="52">
        <f>+'2grid'!BD229*EE$2</f>
        <v>5669.6373278251549</v>
      </c>
      <c r="BE229" s="52">
        <f>+'2grid'!BE229*EF$2</f>
        <v>5590.3822066590865</v>
      </c>
      <c r="BF229" s="52">
        <f>+'2grid'!BF229*EG$2</f>
        <v>5484.9883727333599</v>
      </c>
      <c r="BG229" s="52">
        <f>+'2grid'!BG229*EH$2</f>
        <v>4921.5</v>
      </c>
      <c r="BH229" s="52">
        <f>+'2grid'!BH229*EI$2</f>
        <v>4926.6000000000004</v>
      </c>
      <c r="BI229" s="52">
        <f>+'2grid'!BI229*EJ$2</f>
        <v>4923.54</v>
      </c>
      <c r="BJ229" s="52">
        <f>+'2grid'!BJ229*EK$2</f>
        <v>4936.8</v>
      </c>
      <c r="BK229" s="52">
        <f>+'2grid'!BK229*EL$2</f>
        <v>4936.8</v>
      </c>
      <c r="BL229" s="52">
        <f>+'2grid'!BL229*EM$2</f>
        <v>4834.8</v>
      </c>
      <c r="BM229" s="52">
        <f>+'2grid'!BM229*EN$2</f>
        <v>4783.8</v>
      </c>
      <c r="BN229" s="52">
        <f>+'2grid'!BN229*EO$2</f>
        <v>4732.8</v>
      </c>
      <c r="BO229" s="52">
        <f>+'2grid'!BO229*EP$2</f>
        <v>4712.3999999999996</v>
      </c>
      <c r="BP229" s="52">
        <f>+'2grid'!BP229*EQ$2</f>
        <v>4744.0200000000004</v>
      </c>
      <c r="BQ229" s="52">
        <f>+'2grid'!BQ229*ER$2</f>
        <v>4763.3999999999996</v>
      </c>
      <c r="BR229" s="52">
        <f>+'2grid'!BR229*ES$2</f>
        <v>4722.6000000000004</v>
      </c>
      <c r="BS229" s="52">
        <f>+'2grid'!BS229*ET$2</f>
        <v>4783.8</v>
      </c>
      <c r="BT229" s="52">
        <f>+'2grid'!BT229*EU$2</f>
        <v>4781.6580000000013</v>
      </c>
      <c r="BU229" s="52">
        <f>+'2grid'!BU229*EV$2</f>
        <v>4787.7984000000042</v>
      </c>
      <c r="BV229" s="52">
        <f>+'2grid'!BV229*EW$2</f>
        <v>4800.2077200000067</v>
      </c>
      <c r="BW229" s="52">
        <f>+'2grid'!BW229*EX$2</f>
        <v>4810.9932000000072</v>
      </c>
      <c r="BX229" s="52">
        <f>+'2grid'!BX229*EY$2</f>
        <v>4830.9091760000101</v>
      </c>
      <c r="BY229" s="52">
        <f>+'2grid'!BY229*EZ$2</f>
        <v>4832.8238293333434</v>
      </c>
      <c r="BZ229" s="52">
        <f>+'2grid'!BZ229*FA$2</f>
        <v>4846.9930830222384</v>
      </c>
      <c r="CA229" s="52">
        <f>+'2grid'!CA229*FB$2</f>
        <v>4859.6613399703847</v>
      </c>
    </row>
    <row r="230" spans="1:79" x14ac:dyDescent="0.2">
      <c r="A230" s="9">
        <f>+data!B232</f>
        <v>862</v>
      </c>
      <c r="B230" s="52">
        <f>+'2grid'!B230*CC$2</f>
        <v>0</v>
      </c>
      <c r="C230" s="52">
        <f>+'2grid'!C230*CD$2</f>
        <v>0</v>
      </c>
      <c r="D230" s="52">
        <f>+'2grid'!D230*CE$2</f>
        <v>0</v>
      </c>
      <c r="E230" s="52">
        <f>+'2grid'!E230*CF$2</f>
        <v>0</v>
      </c>
      <c r="F230" s="52">
        <f>+'2grid'!F230*CG$2</f>
        <v>0</v>
      </c>
      <c r="G230" s="52">
        <f>+'2grid'!G230*CH$2</f>
        <v>53.861772433492888</v>
      </c>
      <c r="H230" s="52">
        <f>+'2grid'!H230*CI$2</f>
        <v>176.27489160052215</v>
      </c>
      <c r="I230" s="52">
        <f>+'2grid'!I230*CJ$2</f>
        <v>576.70180585356013</v>
      </c>
      <c r="J230" s="52">
        <f>+'2grid'!J230*CK$2</f>
        <v>584.63794208615536</v>
      </c>
      <c r="K230" s="52">
        <f>+'2grid'!K230*CL$2</f>
        <v>580.51463866417316</v>
      </c>
      <c r="L230" s="52">
        <f>+'2grid'!L230*CM$2</f>
        <v>555.56871944561237</v>
      </c>
      <c r="M230" s="52">
        <f>+'2grid'!M230*CN$2</f>
        <v>561.86656274557754</v>
      </c>
      <c r="N230" s="52">
        <f>+'2grid'!N230*CO$2</f>
        <v>567.43535914473341</v>
      </c>
      <c r="O230" s="52">
        <f>+'2grid'!O230*CP$2</f>
        <v>572.18437319895691</v>
      </c>
      <c r="P230" s="52">
        <f>+'2grid'!P230*CQ$2</f>
        <v>576.01389883441448</v>
      </c>
      <c r="Q230" s="52">
        <f>+'2grid'!Q230*CR$2</f>
        <v>578.8139342665138</v>
      </c>
      <c r="R230" s="52">
        <f>+'2grid'!R230*CS$2</f>
        <v>580.46249606887443</v>
      </c>
      <c r="S230" s="52">
        <f>+'2grid'!S230*CT$2</f>
        <v>580.82342906203985</v>
      </c>
      <c r="T230" s="52">
        <f>+'2grid'!T230*CU$2</f>
        <v>579.7434969056801</v>
      </c>
      <c r="U230" s="52">
        <f>+'2grid'!U230*CV$2</f>
        <v>548.19600132171581</v>
      </c>
      <c r="V230" s="52">
        <f>+'2grid'!V230*CW$2</f>
        <v>516.71496199619094</v>
      </c>
      <c r="W230" s="52">
        <f>+'2grid'!W230*CX$2</f>
        <v>517.60291288209203</v>
      </c>
      <c r="X230" s="52">
        <f>+'2grid'!X230*CY$2</f>
        <v>514.24383273444278</v>
      </c>
      <c r="Y230" s="52">
        <f>+'2grid'!Y230*CZ$2</f>
        <v>506.5207218336775</v>
      </c>
      <c r="Z230" s="52">
        <f>+'2grid'!Z230*DA$2</f>
        <v>494.24421242412842</v>
      </c>
      <c r="AA230" s="52">
        <f>+'2grid'!AA230*DB$2</f>
        <v>477.10945479060155</v>
      </c>
      <c r="AB230" s="52">
        <f>+'2grid'!AB230*DC$2</f>
        <v>432.96797193187967</v>
      </c>
      <c r="AC230" s="52">
        <f>+'2grid'!AC230*DD$2</f>
        <v>484.28966004825941</v>
      </c>
      <c r="AD230" s="52">
        <f>+'2grid'!AD230*DE$2</f>
        <v>479.88188320403685</v>
      </c>
      <c r="AE230" s="52">
        <f>+'2grid'!AE230*DF$2</f>
        <v>475.32665285767524</v>
      </c>
      <c r="AF230" s="52">
        <f>+'2grid'!AF230*DG$2</f>
        <v>470.62134751992897</v>
      </c>
      <c r="AG230" s="52">
        <f>+'2grid'!AG230*DH$2</f>
        <v>465.76326215887588</v>
      </c>
      <c r="AH230" s="52">
        <f>+'2grid'!AH230*DI$2</f>
        <v>460.74959865996811</v>
      </c>
      <c r="AI230" s="52">
        <f>+'2grid'!AI230*DJ$2</f>
        <v>455.57745474839908</v>
      </c>
      <c r="AJ230" s="52">
        <f>+'2grid'!AJ230*DK$2</f>
        <v>450.24381109204882</v>
      </c>
      <c r="AK230" s="52">
        <f>+'2grid'!AK230*DL$2</f>
        <v>444.74551624364403</v>
      </c>
      <c r="AL230" s="52">
        <f>+'2grid'!AL230*DM$2</f>
        <v>439.0792690064867</v>
      </c>
      <c r="AM230" s="52">
        <f>+'2grid'!AM230*DN$2</f>
        <v>433.24159771503832</v>
      </c>
      <c r="AN230" s="52">
        <f>+'2grid'!AN230*DO$2</f>
        <v>427.22883580427327</v>
      </c>
      <c r="AO230" s="52">
        <f>+'2grid'!AO230*DP$2</f>
        <v>510.26824951145863</v>
      </c>
      <c r="AP230" s="52">
        <f>+'2grid'!AP230*DQ$2</f>
        <v>609.04705027476325</v>
      </c>
      <c r="AQ230" s="52">
        <f>+'2grid'!AQ230*DR$2</f>
        <v>726.44194665776172</v>
      </c>
      <c r="AR230" s="52">
        <f>+'2grid'!AR230*DS$2</f>
        <v>865.8258546204811</v>
      </c>
      <c r="AS230" s="52">
        <f>+'2grid'!AS230*DT$2</f>
        <v>1031.1447538151747</v>
      </c>
      <c r="AT230" s="52">
        <f>+'2grid'!AT230*DU$2</f>
        <v>1124.7533137252808</v>
      </c>
      <c r="AU230" s="52">
        <f>+'2grid'!AU230*DV$2</f>
        <v>1225.7647877194042</v>
      </c>
      <c r="AV230" s="52">
        <f>+'2grid'!AV230*DW$2</f>
        <v>1347.4583952273756</v>
      </c>
      <c r="AW230" s="52">
        <f>+'2grid'!AW230*DX$2</f>
        <v>1332.7333739532603</v>
      </c>
      <c r="AX230" s="52">
        <f>+'2grid'!AX230*DY$2</f>
        <v>1317.7520276303733</v>
      </c>
      <c r="AY230" s="52">
        <f>+'2grid'!AY230*DZ$2</f>
        <v>1301.5370200784018</v>
      </c>
      <c r="AZ230" s="52">
        <f>+'2grid'!AZ230*EA$2</f>
        <v>1656.761176242705</v>
      </c>
      <c r="BA230" s="52">
        <f>+'2grid'!BA230*EB$2</f>
        <v>1927.5536590358117</v>
      </c>
      <c r="BB230" s="52">
        <f>+'2grid'!BB230*EC$2</f>
        <v>2535.3054660808266</v>
      </c>
      <c r="BC230" s="52">
        <f>+'2grid'!BC230*ED$2</f>
        <v>3663.0640000000003</v>
      </c>
      <c r="BD230" s="52">
        <f>+'2grid'!BD230*EE$2</f>
        <v>3657.1320000000001</v>
      </c>
      <c r="BE230" s="52">
        <f>+'2grid'!BE230*EF$2</f>
        <v>3802.12</v>
      </c>
      <c r="BF230" s="52">
        <f>+'2grid'!BF230*EG$2</f>
        <v>3711.08</v>
      </c>
      <c r="BG230" s="52">
        <f>+'2grid'!BG230*EH$2</f>
        <v>3462.9</v>
      </c>
      <c r="BH230" s="52">
        <f>+'2grid'!BH230*EI$2</f>
        <v>3465.96</v>
      </c>
      <c r="BI230" s="52">
        <f>+'2grid'!BI230*EJ$2</f>
        <v>3366</v>
      </c>
      <c r="BJ230" s="52">
        <f>+'2grid'!BJ230*EK$2</f>
        <v>3366</v>
      </c>
      <c r="BK230" s="52">
        <f>+'2grid'!BK230*EL$2</f>
        <v>3417</v>
      </c>
      <c r="BL230" s="52">
        <f>+'2grid'!BL230*EM$2</f>
        <v>3417</v>
      </c>
      <c r="BM230" s="52">
        <f>+'2grid'!BM230*EN$2</f>
        <v>3417</v>
      </c>
      <c r="BN230" s="52">
        <f>+'2grid'!BN230*EO$2</f>
        <v>3417</v>
      </c>
      <c r="BO230" s="52">
        <f>+'2grid'!BO230*EP$2</f>
        <v>3417</v>
      </c>
      <c r="BP230" s="52">
        <f>+'2grid'!BP230*EQ$2</f>
        <v>3468</v>
      </c>
      <c r="BQ230" s="52">
        <f>+'2grid'!BQ230*ER$2</f>
        <v>3468</v>
      </c>
      <c r="BR230" s="52">
        <f>+'2grid'!BR230*ES$2</f>
        <v>3468</v>
      </c>
      <c r="BS230" s="52">
        <f>+'2grid'!BS230*ET$2</f>
        <v>3468</v>
      </c>
      <c r="BT230" s="52">
        <f>+'2grid'!BT230*EU$2</f>
        <v>3488.4</v>
      </c>
      <c r="BU230" s="52">
        <f>+'2grid'!BU230*EV$2</f>
        <v>3484.32</v>
      </c>
      <c r="BV230" s="52">
        <f>+'2grid'!BV230*EW$2</f>
        <v>3491.2560000000003</v>
      </c>
      <c r="BW230" s="52">
        <f>+'2grid'!BW230*EX$2</f>
        <v>3496.5599999999981</v>
      </c>
      <c r="BX230" s="52">
        <f>+'2grid'!BX230*EY$2</f>
        <v>3503.6047999999992</v>
      </c>
      <c r="BY230" s="52">
        <f>+'2grid'!BY230*EZ$2</f>
        <v>3509.6341333333303</v>
      </c>
      <c r="BZ230" s="52">
        <f>+'2grid'!BZ230*FA$2</f>
        <v>3512.5620622222195</v>
      </c>
      <c r="CA230" s="52">
        <f>+'2grid'!CA230*FB$2</f>
        <v>3519.9951170370323</v>
      </c>
    </row>
    <row r="231" spans="1:79" x14ac:dyDescent="0.2">
      <c r="A231" s="9">
        <f>+data!B233</f>
        <v>876</v>
      </c>
      <c r="B231" s="52">
        <f>+'2grid'!B231*CC$2</f>
        <v>0</v>
      </c>
      <c r="C231" s="52">
        <f>+'2grid'!C231*CD$2</f>
        <v>0</v>
      </c>
      <c r="D231" s="52">
        <f>+'2grid'!D231*CE$2</f>
        <v>0</v>
      </c>
      <c r="E231" s="52">
        <f>+'2grid'!E231*CF$2</f>
        <v>0</v>
      </c>
      <c r="F231" s="52">
        <f>+'2grid'!F231*CG$2</f>
        <v>0</v>
      </c>
      <c r="G231" s="52">
        <f>+'2grid'!G231*CH$2</f>
        <v>0</v>
      </c>
      <c r="H231" s="52">
        <f>+'2grid'!H231*CI$2</f>
        <v>0</v>
      </c>
      <c r="I231" s="52">
        <f>+'2grid'!I231*CJ$2</f>
        <v>0</v>
      </c>
      <c r="J231" s="52">
        <f>+'2grid'!J231*CK$2</f>
        <v>0</v>
      </c>
      <c r="K231" s="52">
        <f>+'2grid'!K231*CL$2</f>
        <v>0</v>
      </c>
      <c r="L231" s="52">
        <f>+'2grid'!L231*CM$2</f>
        <v>0</v>
      </c>
      <c r="M231" s="52">
        <f>+'2grid'!M231*CN$2</f>
        <v>0</v>
      </c>
      <c r="N231" s="52">
        <f>+'2grid'!N231*CO$2</f>
        <v>0</v>
      </c>
      <c r="O231" s="52">
        <f>+'2grid'!O231*CP$2</f>
        <v>0</v>
      </c>
      <c r="P231" s="52">
        <f>+'2grid'!P231*CQ$2</f>
        <v>0</v>
      </c>
      <c r="Q231" s="52">
        <f>+'2grid'!Q231*CR$2</f>
        <v>0</v>
      </c>
      <c r="R231" s="52">
        <f>+'2grid'!R231*CS$2</f>
        <v>0</v>
      </c>
      <c r="S231" s="52">
        <f>+'2grid'!S231*CT$2</f>
        <v>0</v>
      </c>
      <c r="T231" s="52">
        <f>+'2grid'!T231*CU$2</f>
        <v>0</v>
      </c>
      <c r="U231" s="52">
        <f>+'2grid'!U231*CV$2</f>
        <v>0</v>
      </c>
      <c r="V231" s="52">
        <f>+'2grid'!V231*CW$2</f>
        <v>0</v>
      </c>
      <c r="W231" s="52">
        <f>+'2grid'!W231*CX$2</f>
        <v>0</v>
      </c>
      <c r="X231" s="52">
        <f>+'2grid'!X231*CY$2</f>
        <v>0.24802913890099193</v>
      </c>
      <c r="Y231" s="52">
        <f>+'2grid'!Y231*CZ$2</f>
        <v>0.35962248044494838</v>
      </c>
      <c r="Z231" s="52">
        <f>+'2grid'!Z231*DA$2</f>
        <v>0.52082416270823906</v>
      </c>
      <c r="AA231" s="52">
        <f>+'2grid'!AA231*DB$2</f>
        <v>0.75335539456799405</v>
      </c>
      <c r="AB231" s="52">
        <f>+'2grid'!AB231*DC$2</f>
        <v>1.088262141548735</v>
      </c>
      <c r="AC231" s="52">
        <f>+'2grid'!AC231*DD$2</f>
        <v>1.5698124125089348</v>
      </c>
      <c r="AD231" s="52">
        <f>+'2grid'!AD231*DE$2</f>
        <v>1.6302997013237648</v>
      </c>
      <c r="AE231" s="52">
        <f>+'2grid'!AE231*DF$2</f>
        <v>1.6928084498620943</v>
      </c>
      <c r="AF231" s="52">
        <f>+'2grid'!AF231*DG$2</f>
        <v>1.7573840410851675</v>
      </c>
      <c r="AG231" s="52">
        <f>+'2grid'!AG231*DH$2</f>
        <v>1.8240710435554197</v>
      </c>
      <c r="AH231" s="52">
        <f>+'2grid'!AH231*DI$2</f>
        <v>1.8929130004214734</v>
      </c>
      <c r="AI231" s="52">
        <f>+'2grid'!AI231*DJ$2</f>
        <v>1.9639521984694512</v>
      </c>
      <c r="AJ231" s="52">
        <f>+'2grid'!AJ231*DK$2</f>
        <v>2.037229415728083</v>
      </c>
      <c r="AK231" s="52">
        <f>+'2grid'!AK231*DL$2</f>
        <v>2.1127836460110769</v>
      </c>
      <c r="AL231" s="52">
        <f>+'2grid'!AL231*DM$2</f>
        <v>2.190651798669593</v>
      </c>
      <c r="AM231" s="52">
        <f>+'2grid'!AM231*DN$2</f>
        <v>2.2708683717097644</v>
      </c>
      <c r="AN231" s="52">
        <f>+'2grid'!AN231*DO$2</f>
        <v>2.3534650963047801</v>
      </c>
      <c r="AO231" s="52">
        <f>+'2grid'!AO231*DP$2</f>
        <v>2.4452440799046484</v>
      </c>
      <c r="AP231" s="52">
        <f>+'2grid'!AP231*DQ$2</f>
        <v>2.5399620624831503</v>
      </c>
      <c r="AQ231" s="52">
        <f>+'2grid'!AQ231*DR$2</f>
        <v>2.6376626162103136</v>
      </c>
      <c r="AR231" s="52">
        <f>+'2grid'!AR231*DS$2</f>
        <v>2.7383850995248236</v>
      </c>
      <c r="AS231" s="52">
        <f>+'2grid'!AS231*DT$2</f>
        <v>2.8421640553461844</v>
      </c>
      <c r="AT231" s="52">
        <f>+'2grid'!AT231*DU$2</f>
        <v>2.8901550271456395</v>
      </c>
      <c r="AU231" s="52">
        <f>+'2grid'!AU231*DV$2</f>
        <v>2.9380826599064025</v>
      </c>
      <c r="AV231" s="52">
        <f>+'2grid'!AV231*DW$2</f>
        <v>2.9858857447082765</v>
      </c>
      <c r="AW231" s="52">
        <f>+'2grid'!AW231*DX$2</f>
        <v>3.0334989343895824</v>
      </c>
      <c r="AX231" s="52">
        <f>+'2grid'!AX231*DY$2</f>
        <v>3.0537798377405507</v>
      </c>
      <c r="AY231" s="52">
        <f>+'2grid'!AY231*DZ$2</f>
        <v>3.0734350098407144</v>
      </c>
      <c r="AZ231" s="52">
        <f>+'2grid'!AZ231*EA$2</f>
        <v>3.0924645675921609</v>
      </c>
      <c r="BA231" s="52">
        <f>+'2grid'!BA231*EB$2</f>
        <v>3.285543069601268</v>
      </c>
      <c r="BB231" s="52">
        <f>+'2grid'!BB231*EC$2</f>
        <v>3.4680931581912677</v>
      </c>
      <c r="BC231" s="52">
        <f>+'2grid'!BC231*ED$2</f>
        <v>4.2080000000000002</v>
      </c>
      <c r="BD231" s="52">
        <f>+'2grid'!BD231*EE$2</f>
        <v>4.1760000000000002</v>
      </c>
      <c r="BE231" s="52">
        <f>+'2grid'!BE231*EF$2</f>
        <v>5.18</v>
      </c>
      <c r="BF231" s="52">
        <f>+'2grid'!BF231*EG$2</f>
        <v>6.1680000000000001</v>
      </c>
      <c r="BG231" s="52">
        <f>+'2grid'!BG231*EH$2</f>
        <v>6.12</v>
      </c>
      <c r="BH231" s="52">
        <f>+'2grid'!BH231*EI$2</f>
        <v>6.12</v>
      </c>
      <c r="BI231" s="52">
        <f>+'2grid'!BI231*EJ$2</f>
        <v>6.12</v>
      </c>
      <c r="BJ231" s="52">
        <f>+'2grid'!BJ231*EK$2</f>
        <v>6.12</v>
      </c>
      <c r="BK231" s="52">
        <f>+'2grid'!BK231*EL$2</f>
        <v>6.12</v>
      </c>
      <c r="BL231" s="52">
        <f>+'2grid'!BL231*EM$2</f>
        <v>6.12</v>
      </c>
      <c r="BM231" s="52">
        <f>+'2grid'!BM231*EN$2</f>
        <v>6.12</v>
      </c>
      <c r="BN231" s="52">
        <f>+'2grid'!BN231*EO$2</f>
        <v>6.12</v>
      </c>
      <c r="BO231" s="52">
        <f>+'2grid'!BO231*EP$2</f>
        <v>6.12</v>
      </c>
      <c r="BP231" s="52">
        <f>+'2grid'!BP231*EQ$2</f>
        <v>6.12</v>
      </c>
      <c r="BQ231" s="52">
        <f>+'2grid'!BQ231*ER$2</f>
        <v>6.12</v>
      </c>
      <c r="BR231" s="52">
        <f>+'2grid'!BR231*ES$2</f>
        <v>6.12</v>
      </c>
      <c r="BS231" s="52">
        <f>+'2grid'!BS231*ET$2</f>
        <v>6.12</v>
      </c>
      <c r="BT231" s="52">
        <f>+'2grid'!BT231*EU$2</f>
        <v>6.12</v>
      </c>
      <c r="BU231" s="52">
        <f>+'2grid'!BU231*EV$2</f>
        <v>6.12</v>
      </c>
      <c r="BV231" s="52">
        <f>+'2grid'!BV231*EW$2</f>
        <v>6.12</v>
      </c>
      <c r="BW231" s="52">
        <f>+'2grid'!BW231*EX$2</f>
        <v>6.12</v>
      </c>
      <c r="BX231" s="52">
        <f>+'2grid'!BX231*EY$2</f>
        <v>6.12</v>
      </c>
      <c r="BY231" s="52">
        <f>+'2grid'!BY231*EZ$2</f>
        <v>6.12</v>
      </c>
      <c r="BZ231" s="52">
        <f>+'2grid'!BZ231*FA$2</f>
        <v>6.12</v>
      </c>
      <c r="CA231" s="52">
        <f>+'2grid'!CA231*FB$2</f>
        <v>6.12</v>
      </c>
    </row>
    <row r="232" spans="1:79" x14ac:dyDescent="0.2">
      <c r="A232" s="9">
        <f>+data!B234</f>
        <v>882</v>
      </c>
      <c r="B232" s="52">
        <f>+'2grid'!B232*CC$2</f>
        <v>0</v>
      </c>
      <c r="C232" s="52">
        <f>+'2grid'!C232*CD$2</f>
        <v>0</v>
      </c>
      <c r="D232" s="52">
        <f>+'2grid'!D232*CE$2</f>
        <v>0</v>
      </c>
      <c r="E232" s="52">
        <f>+'2grid'!E232*CF$2</f>
        <v>0</v>
      </c>
      <c r="F232" s="52">
        <f>+'2grid'!F232*CG$2</f>
        <v>0</v>
      </c>
      <c r="G232" s="52">
        <f>+'2grid'!G232*CH$2</f>
        <v>0</v>
      </c>
      <c r="H232" s="52">
        <f>+'2grid'!H232*CI$2</f>
        <v>0</v>
      </c>
      <c r="I232" s="52">
        <f>+'2grid'!I232*CJ$2</f>
        <v>0</v>
      </c>
      <c r="J232" s="52">
        <f>+'2grid'!J232*CK$2</f>
        <v>0</v>
      </c>
      <c r="K232" s="52">
        <f>+'2grid'!K232*CL$2</f>
        <v>0</v>
      </c>
      <c r="L232" s="52">
        <f>+'2grid'!L232*CM$2</f>
        <v>0</v>
      </c>
      <c r="M232" s="52">
        <f>+'2grid'!M232*CN$2</f>
        <v>2.3991483723837827E-2</v>
      </c>
      <c r="N232" s="52">
        <f>+'2grid'!N232*CO$2</f>
        <v>3.5203774572952269E-2</v>
      </c>
      <c r="O232" s="52">
        <f>+'2grid'!O232*CP$2</f>
        <v>5.1623704850731568E-2</v>
      </c>
      <c r="P232" s="52">
        <f>+'2grid'!P232*CQ$2</f>
        <v>7.5652527025277791E-2</v>
      </c>
      <c r="Q232" s="52">
        <f>+'2grid'!Q232*CR$2</f>
        <v>0.11078921522621606</v>
      </c>
      <c r="R232" s="52">
        <f>+'2grid'!R232*CS$2</f>
        <v>0.16212708055452899</v>
      </c>
      <c r="S232" s="52">
        <f>+'2grid'!S232*CT$2</f>
        <v>0.23707218289512194</v>
      </c>
      <c r="T232" s="52">
        <f>+'2grid'!T232*CU$2</f>
        <v>0.34638099164043373</v>
      </c>
      <c r="U232" s="52">
        <f>+'2grid'!U232*CV$2</f>
        <v>0.50565665776113311</v>
      </c>
      <c r="V232" s="52">
        <f>+'2grid'!V232*CW$2</f>
        <v>0.73750267088497679</v>
      </c>
      <c r="W232" s="52">
        <f>+'2grid'!W232*CX$2</f>
        <v>1.0746165887241961</v>
      </c>
      <c r="X232" s="52">
        <f>+'2grid'!X232*CY$2</f>
        <v>1.5642245585297712</v>
      </c>
      <c r="Y232" s="52">
        <f>+'2grid'!Y232*CZ$2</f>
        <v>2.2744225916267395</v>
      </c>
      <c r="Z232" s="52">
        <f>+'2grid'!Z232*DA$2</f>
        <v>3.3032206291145259</v>
      </c>
      <c r="AA232" s="52">
        <f>+'2grid'!AA232*DB$2</f>
        <v>4.7914037639741744</v>
      </c>
      <c r="AB232" s="52">
        <f>+'2grid'!AB232*DC$2</f>
        <v>6.9407621277180818</v>
      </c>
      <c r="AC232" s="52">
        <f>+'2grid'!AC232*DD$2</f>
        <v>10.039835895867611</v>
      </c>
      <c r="AD232" s="52">
        <f>+'2grid'!AD232*DE$2</f>
        <v>10.42957288776873</v>
      </c>
      <c r="AE232" s="52">
        <f>+'2grid'!AE232*DF$2</f>
        <v>10.832459080612088</v>
      </c>
      <c r="AF232" s="52">
        <f>+'2grid'!AF232*DG$2</f>
        <v>11.248795642854169</v>
      </c>
      <c r="AG232" s="52">
        <f>+'2grid'!AG232*DH$2</f>
        <v>11.67887884623757</v>
      </c>
      <c r="AH232" s="52">
        <f>+'2grid'!AH232*DI$2</f>
        <v>12.122998707028582</v>
      </c>
      <c r="AI232" s="52">
        <f>+'2grid'!AI232*DJ$2</f>
        <v>12.581437497320671</v>
      </c>
      <c r="AJ232" s="52">
        <f>+'2grid'!AJ232*DK$2</f>
        <v>13.054468116465978</v>
      </c>
      <c r="AK232" s="52">
        <f>+'2grid'!AK232*DL$2</f>
        <v>13.542352312009545</v>
      </c>
      <c r="AL232" s="52">
        <f>+'2grid'!AL232*DM$2</f>
        <v>14.045338738768562</v>
      </c>
      <c r="AM232" s="52">
        <f>+'2grid'!AM232*DN$2</f>
        <v>14.563660843919138</v>
      </c>
      <c r="AN232" s="52">
        <f>+'2grid'!AN232*DO$2</f>
        <v>15.097534565121785</v>
      </c>
      <c r="AO232" s="52">
        <f>+'2grid'!AO232*DP$2</f>
        <v>15.690620149576777</v>
      </c>
      <c r="AP232" s="52">
        <f>+'2grid'!AP232*DQ$2</f>
        <v>16.302893468466564</v>
      </c>
      <c r="AQ232" s="52">
        <f>+'2grid'!AQ232*DR$2</f>
        <v>16.934649761791324</v>
      </c>
      <c r="AR232" s="52">
        <f>+'2grid'!AR232*DS$2</f>
        <v>17.586157511229032</v>
      </c>
      <c r="AS232" s="52">
        <f>+'2grid'!AS232*DT$2</f>
        <v>18.25765453701425</v>
      </c>
      <c r="AT232" s="52">
        <f>+'2grid'!AT232*DU$2</f>
        <v>20.196011094188439</v>
      </c>
      <c r="AU232" s="52">
        <f>+'2grid'!AU232*DV$2</f>
        <v>22.333512780721726</v>
      </c>
      <c r="AV232" s="52">
        <f>+'2grid'!AV232*DW$2</f>
        <v>24.689638159243941</v>
      </c>
      <c r="AW232" s="52">
        <f>+'2grid'!AW232*DX$2</f>
        <v>27.285621193042292</v>
      </c>
      <c r="AX232" s="52">
        <f>+'2grid'!AX232*DY$2</f>
        <v>20.000243459387022</v>
      </c>
      <c r="AY232" s="52">
        <f>+'2grid'!AY232*DZ$2</f>
        <v>26.842225152913574</v>
      </c>
      <c r="AZ232" s="52">
        <f>+'2grid'!AZ232*EA$2</f>
        <v>36.466388645120361</v>
      </c>
      <c r="BA232" s="52">
        <f>+'2grid'!BA232*EB$2</f>
        <v>50.124880389108668</v>
      </c>
      <c r="BB232" s="52">
        <f>+'2grid'!BB232*EC$2</f>
        <v>69.661010846803222</v>
      </c>
      <c r="BC232" s="52">
        <f>+'2grid'!BC232*ED$2</f>
        <v>92.576000000000008</v>
      </c>
      <c r="BD232" s="52">
        <f>+'2grid'!BD232*EE$2</f>
        <v>98.13600000000001</v>
      </c>
      <c r="BE232" s="52">
        <f>+'2grid'!BE232*EF$2</f>
        <v>105.672</v>
      </c>
      <c r="BF232" s="52">
        <f>+'2grid'!BF232*EG$2</f>
        <v>98.688000000000002</v>
      </c>
      <c r="BG232" s="52">
        <f>+'2grid'!BG232*EH$2</f>
        <v>61.2</v>
      </c>
      <c r="BH232" s="52">
        <f>+'2grid'!BH232*EI$2</f>
        <v>61.2</v>
      </c>
      <c r="BI232" s="52">
        <f>+'2grid'!BI232*EJ$2</f>
        <v>63.24</v>
      </c>
      <c r="BJ232" s="52">
        <f>+'2grid'!BJ232*EK$2</f>
        <v>63.24</v>
      </c>
      <c r="BK232" s="52">
        <f>+'2grid'!BK232*EL$2</f>
        <v>63.24</v>
      </c>
      <c r="BL232" s="52">
        <f>+'2grid'!BL232*EM$2</f>
        <v>64.260000000000005</v>
      </c>
      <c r="BM232" s="52">
        <f>+'2grid'!BM232*EN$2</f>
        <v>64.260000000000005</v>
      </c>
      <c r="BN232" s="52">
        <f>+'2grid'!BN232*EO$2</f>
        <v>64.260000000000005</v>
      </c>
      <c r="BO232" s="52">
        <f>+'2grid'!BO232*EP$2</f>
        <v>64.260000000000005</v>
      </c>
      <c r="BP232" s="52">
        <f>+'2grid'!BP232*EQ$2</f>
        <v>65.28</v>
      </c>
      <c r="BQ232" s="52">
        <f>+'2grid'!BQ232*ER$2</f>
        <v>30.6</v>
      </c>
      <c r="BR232" s="52">
        <f>+'2grid'!BR232*ES$2</f>
        <v>30.6</v>
      </c>
      <c r="BS232" s="52">
        <f>+'2grid'!BS232*ET$2</f>
        <v>30.6</v>
      </c>
      <c r="BT232" s="52">
        <f>+'2grid'!BT232*EU$2</f>
        <v>13.668000000001484</v>
      </c>
      <c r="BU232" s="52">
        <f>+'2grid'!BU232*EV$2</f>
        <v>3.182400000002672</v>
      </c>
      <c r="BV232" s="52">
        <f>+'2grid'!BV232*EW$2</f>
        <v>0.19992000000176632</v>
      </c>
      <c r="BW232" s="52">
        <f>+'2grid'!BW232*EX$2</f>
        <v>-6.9767999999982928</v>
      </c>
      <c r="BX232" s="52">
        <f>+'2grid'!BX232*EY$2</f>
        <v>-17.078063999997102</v>
      </c>
      <c r="BY232" s="52">
        <f>+'2grid'!BY232*EZ$2</f>
        <v>-26.398143999999665</v>
      </c>
      <c r="BZ232" s="52">
        <f>+'2grid'!BZ232*FA$2</f>
        <v>-32.39599786666426</v>
      </c>
      <c r="CA232" s="52">
        <f>+'2grid'!CA232*FB$2</f>
        <v>-40.023192177776252</v>
      </c>
    </row>
    <row r="233" spans="1:79" x14ac:dyDescent="0.2">
      <c r="A233" s="9">
        <f>+data!B235</f>
        <v>887</v>
      </c>
      <c r="B233" s="52">
        <f>+'2grid'!B233*CC$2</f>
        <v>0</v>
      </c>
      <c r="C233" s="52">
        <f>+'2grid'!C233*CD$2</f>
        <v>0</v>
      </c>
      <c r="D233" s="52">
        <f>+'2grid'!D233*CE$2</f>
        <v>0</v>
      </c>
      <c r="E233" s="52">
        <f>+'2grid'!E233*CF$2</f>
        <v>0</v>
      </c>
      <c r="F233" s="52">
        <f>+'2grid'!F233*CG$2</f>
        <v>0</v>
      </c>
      <c r="G233" s="52">
        <f>+'2grid'!G233*CH$2</f>
        <v>0</v>
      </c>
      <c r="H233" s="52">
        <f>+'2grid'!H233*CI$2</f>
        <v>0</v>
      </c>
      <c r="I233" s="52">
        <f>+'2grid'!I233*CJ$2</f>
        <v>0</v>
      </c>
      <c r="J233" s="52">
        <f>+'2grid'!J233*CK$2</f>
        <v>0</v>
      </c>
      <c r="K233" s="52">
        <f>+'2grid'!K233*CL$2</f>
        <v>0</v>
      </c>
      <c r="L233" s="52">
        <f>+'2grid'!L233*CM$2</f>
        <v>0</v>
      </c>
      <c r="M233" s="52">
        <f>+'2grid'!M233*CN$2</f>
        <v>0</v>
      </c>
      <c r="N233" s="52">
        <f>+'2grid'!N233*CO$2</f>
        <v>0</v>
      </c>
      <c r="O233" s="52">
        <f>+'2grid'!O233*CP$2</f>
        <v>0</v>
      </c>
      <c r="P233" s="52">
        <f>+'2grid'!P233*CQ$2</f>
        <v>0</v>
      </c>
      <c r="Q233" s="52">
        <f>+'2grid'!Q233*CR$2</f>
        <v>0</v>
      </c>
      <c r="R233" s="52">
        <f>+'2grid'!R233*CS$2</f>
        <v>0</v>
      </c>
      <c r="S233" s="52">
        <f>+'2grid'!S233*CT$2</f>
        <v>0</v>
      </c>
      <c r="T233" s="52">
        <f>+'2grid'!T233*CU$2</f>
        <v>0</v>
      </c>
      <c r="U233" s="52">
        <f>+'2grid'!U233*CV$2</f>
        <v>0</v>
      </c>
      <c r="V233" s="52">
        <f>+'2grid'!V233*CW$2</f>
        <v>0</v>
      </c>
      <c r="W233" s="52">
        <f>+'2grid'!W233*CX$2</f>
        <v>0</v>
      </c>
      <c r="X233" s="52">
        <f>+'2grid'!X233*CY$2</f>
        <v>0</v>
      </c>
      <c r="Y233" s="52">
        <f>+'2grid'!Y233*CZ$2</f>
        <v>0</v>
      </c>
      <c r="Z233" s="52">
        <f>+'2grid'!Z233*DA$2</f>
        <v>0</v>
      </c>
      <c r="AA233" s="52">
        <f>+'2grid'!AA233*DB$2</f>
        <v>0</v>
      </c>
      <c r="AB233" s="52">
        <f>+'2grid'!AB233*DC$2</f>
        <v>0</v>
      </c>
      <c r="AC233" s="52">
        <f>+'2grid'!AC233*DD$2</f>
        <v>0</v>
      </c>
      <c r="AD233" s="52">
        <f>+'2grid'!AD233*DE$2</f>
        <v>0</v>
      </c>
      <c r="AE233" s="52">
        <f>+'2grid'!AE233*DF$2</f>
        <v>0</v>
      </c>
      <c r="AF233" s="52">
        <f>+'2grid'!AF233*DG$2</f>
        <v>0</v>
      </c>
      <c r="AG233" s="52">
        <f>+'2grid'!AG233*DH$2</f>
        <v>0</v>
      </c>
      <c r="AH233" s="52">
        <f>+'2grid'!AH233*DI$2</f>
        <v>0</v>
      </c>
      <c r="AI233" s="52">
        <f>+'2grid'!AI233*DJ$2</f>
        <v>0</v>
      </c>
      <c r="AJ233" s="52">
        <f>+'2grid'!AJ233*DK$2</f>
        <v>0</v>
      </c>
      <c r="AK233" s="52">
        <f>+'2grid'!AK233*DL$2</f>
        <v>0</v>
      </c>
      <c r="AL233" s="52">
        <f>+'2grid'!AL233*DM$2</f>
        <v>0</v>
      </c>
      <c r="AM233" s="52">
        <f>+'2grid'!AM233*DN$2</f>
        <v>0</v>
      </c>
      <c r="AN233" s="52">
        <f>+'2grid'!AN233*DO$2</f>
        <v>1633.1231990383149</v>
      </c>
      <c r="AO233" s="52">
        <f>+'2grid'!AO233*DP$2</f>
        <v>1598.1590952923432</v>
      </c>
      <c r="AP233" s="52">
        <f>+'2grid'!AP233*DQ$2</f>
        <v>1558.1098545247635</v>
      </c>
      <c r="AQ233" s="52">
        <f>+'2grid'!AQ233*DR$2</f>
        <v>1532.1011087352701</v>
      </c>
      <c r="AR233" s="52">
        <f>+'2grid'!AR233*DS$2</f>
        <v>1504.0424447128319</v>
      </c>
      <c r="AS233" s="52">
        <f>+'2grid'!AS233*DT$2</f>
        <v>1473.7595777088991</v>
      </c>
      <c r="AT233" s="52">
        <f>+'2grid'!AT233*DU$2</f>
        <v>1441.0456792395698</v>
      </c>
      <c r="AU233" s="52">
        <f>+'2grid'!AU233*DV$2</f>
        <v>1430.8937320626353</v>
      </c>
      <c r="AV233" s="52">
        <f>+'2grid'!AV233*DW$2</f>
        <v>1414.8478408762003</v>
      </c>
      <c r="AW233" s="52">
        <f>+'2grid'!AW233*DX$2</f>
        <v>1392.5327121966734</v>
      </c>
      <c r="AX233" s="52">
        <f>+'2grid'!AX233*DY$2</f>
        <v>1378.5957869444369</v>
      </c>
      <c r="AY233" s="52">
        <f>+'2grid'!AY233*DZ$2</f>
        <v>1416.5868137000623</v>
      </c>
      <c r="AZ233" s="52">
        <f>+'2grid'!AZ233*EA$2</f>
        <v>1439.2329127761477</v>
      </c>
      <c r="BA233" s="52">
        <f>+'2grid'!BA233*EB$2</f>
        <v>1443.9629405217579</v>
      </c>
      <c r="BB233" s="52">
        <f>+'2grid'!BB233*EC$2</f>
        <v>1426.9366752777767</v>
      </c>
      <c r="BC233" s="52">
        <f>+'2grid'!BC233*ED$2</f>
        <v>1406.5240000000001</v>
      </c>
      <c r="BD233" s="52">
        <f>+'2grid'!BD233*EE$2</f>
        <v>1480.3920000000001</v>
      </c>
      <c r="BE233" s="52">
        <f>+'2grid'!BE233*EF$2</f>
        <v>1515.6680000000001</v>
      </c>
      <c r="BF233" s="52">
        <f>+'2grid'!BF233*EG$2</f>
        <v>1671.528</v>
      </c>
      <c r="BG233" s="52">
        <f>+'2grid'!BG233*EH$2</f>
        <v>1702.38</v>
      </c>
      <c r="BH233" s="52">
        <f>+'2grid'!BH233*EI$2</f>
        <v>1626.9</v>
      </c>
      <c r="BI233" s="52">
        <f>+'2grid'!BI233*EJ$2</f>
        <v>1689.1200000000001</v>
      </c>
      <c r="BJ233" s="52">
        <f>+'2grid'!BJ233*EK$2</f>
        <v>1524.9</v>
      </c>
      <c r="BK233" s="52">
        <f>+'2grid'!BK233*EL$2</f>
        <v>1588.14</v>
      </c>
      <c r="BL233" s="52">
        <f>+'2grid'!BL233*EM$2</f>
        <v>1553.46</v>
      </c>
      <c r="BM233" s="52">
        <f>+'2grid'!BM233*EN$2</f>
        <v>1659.54</v>
      </c>
      <c r="BN233" s="52">
        <f>+'2grid'!BN233*EO$2</f>
        <v>1659.54</v>
      </c>
      <c r="BO233" s="52">
        <f>+'2grid'!BO233*EP$2</f>
        <v>1547.34</v>
      </c>
      <c r="BP233" s="52">
        <f>+'2grid'!BP233*EQ$2</f>
        <v>1481.04</v>
      </c>
      <c r="BQ233" s="52">
        <f>+'2grid'!BQ233*ER$2</f>
        <v>1610.58</v>
      </c>
      <c r="BR233" s="52">
        <f>+'2grid'!BR233*ES$2</f>
        <v>1481.04</v>
      </c>
      <c r="BS233" s="52">
        <f>+'2grid'!BS233*ET$2</f>
        <v>1571.82</v>
      </c>
      <c r="BT233" s="52">
        <f>+'2grid'!BT233*EU$2</f>
        <v>1553.0519999999995</v>
      </c>
      <c r="BU233" s="52">
        <f>+'2grid'!BU233*EV$2</f>
        <v>1571.0855999999987</v>
      </c>
      <c r="BV233" s="52">
        <f>+'2grid'!BV233*EW$2</f>
        <v>1555.4224799999984</v>
      </c>
      <c r="BW233" s="52">
        <f>+'2grid'!BW233*EX$2</f>
        <v>1554.7247999999981</v>
      </c>
      <c r="BX233" s="52">
        <f>+'2grid'!BX233*EY$2</f>
        <v>1581.5839839999951</v>
      </c>
      <c r="BY233" s="52">
        <f>+'2grid'!BY233*EZ$2</f>
        <v>1568.432330666662</v>
      </c>
      <c r="BZ233" s="52">
        <f>+'2grid'!BZ233*FA$2</f>
        <v>1574.8201116444384</v>
      </c>
      <c r="CA233" s="52">
        <f>+'2grid'!CA233*FB$2</f>
        <v>1576.1343471407338</v>
      </c>
    </row>
    <row r="234" spans="1:79" x14ac:dyDescent="0.2">
      <c r="A234" s="9">
        <f>+data!B236</f>
        <v>891</v>
      </c>
      <c r="B234" s="52">
        <f>+'2grid'!B234*CC$2</f>
        <v>0</v>
      </c>
      <c r="C234" s="52">
        <f>+'2grid'!C234*CD$2</f>
        <v>0</v>
      </c>
      <c r="D234" s="52">
        <f>+'2grid'!D234*CE$2</f>
        <v>0</v>
      </c>
      <c r="E234" s="52">
        <f>+'2grid'!E234*CF$2</f>
        <v>0</v>
      </c>
      <c r="F234" s="52">
        <f>+'2grid'!F234*CG$2</f>
        <v>0</v>
      </c>
      <c r="G234" s="52">
        <f>+'2grid'!G234*CH$2</f>
        <v>9.5315179459129666</v>
      </c>
      <c r="H234" s="52">
        <f>+'2grid'!H234*CI$2</f>
        <v>56.149305717741854</v>
      </c>
      <c r="I234" s="52">
        <f>+'2grid'!I234*CJ$2</f>
        <v>330.65702256003539</v>
      </c>
      <c r="J234" s="52">
        <f>+'2grid'!J234*CK$2</f>
        <v>605.45212095799548</v>
      </c>
      <c r="K234" s="52">
        <f>+'2grid'!K234*CL$2</f>
        <v>1088.1807862083092</v>
      </c>
      <c r="L234" s="52">
        <f>+'2grid'!L234*CM$2</f>
        <v>1894.5548120479987</v>
      </c>
      <c r="M234" s="52">
        <f>+'2grid'!M234*CN$2</f>
        <v>1810.4444943608344</v>
      </c>
      <c r="N234" s="52">
        <f>+'2grid'!N234*CO$2</f>
        <v>1741.7937262387516</v>
      </c>
      <c r="O234" s="52">
        <f>+'2grid'!O234*CP$2</f>
        <v>1673.4976375740468</v>
      </c>
      <c r="P234" s="52">
        <f>+'2grid'!P234*CQ$2</f>
        <v>1605.5530872348093</v>
      </c>
      <c r="Q234" s="52">
        <f>+'2grid'!Q234*CR$2</f>
        <v>1537.9546932573928</v>
      </c>
      <c r="R234" s="52">
        <f>+'2grid'!R234*CS$2</f>
        <v>1470.6942181455527</v>
      </c>
      <c r="S234" s="52">
        <f>+'2grid'!S234*CT$2</f>
        <v>1403.7597609097029</v>
      </c>
      <c r="T234" s="52">
        <f>+'2grid'!T234*CU$2</f>
        <v>1337.1346817278777</v>
      </c>
      <c r="U234" s="52">
        <f>+'2grid'!U234*CV$2</f>
        <v>1375.3191337241094</v>
      </c>
      <c r="V234" s="52">
        <f>+'2grid'!V234*CW$2</f>
        <v>1402.6890888240996</v>
      </c>
      <c r="W234" s="52">
        <f>+'2grid'!W234*CX$2</f>
        <v>1450.2545436769356</v>
      </c>
      <c r="X234" s="52">
        <f>+'2grid'!X234*CY$2</f>
        <v>3977.3983877282335</v>
      </c>
      <c r="Y234" s="52">
        <f>+'2grid'!Y234*CZ$2</f>
        <v>1503.7045788570938</v>
      </c>
      <c r="Z234" s="52">
        <f>+'2grid'!Z234*DA$2</f>
        <v>1092.231338114912</v>
      </c>
      <c r="AA234" s="52">
        <f>+'2grid'!AA234*DB$2</f>
        <v>1304.8218129847908</v>
      </c>
      <c r="AB234" s="52">
        <f>+'2grid'!AB234*DC$2</f>
        <v>1472.7257153444525</v>
      </c>
      <c r="AC234" s="52">
        <f>+'2grid'!AC234*DD$2</f>
        <v>1349.6164445075096</v>
      </c>
      <c r="AD234" s="52">
        <f>+'2grid'!AD234*DE$2</f>
        <v>1377.9143935064185</v>
      </c>
      <c r="AE234" s="52">
        <f>+'2grid'!AE234*DF$2</f>
        <v>1404.3213519895276</v>
      </c>
      <c r="AF234" s="52">
        <f>+'2grid'!AF234*DG$2</f>
        <v>1428.8524743387425</v>
      </c>
      <c r="AG234" s="52">
        <f>+'2grid'!AG234*DH$2</f>
        <v>1451.5231126420815</v>
      </c>
      <c r="AH234" s="52">
        <f>+'2grid'!AH234*DI$2</f>
        <v>1472.3488224235443</v>
      </c>
      <c r="AI234" s="52">
        <f>+'2grid'!AI234*DJ$2</f>
        <v>1491.3453686117132</v>
      </c>
      <c r="AJ234" s="52">
        <f>+'2grid'!AJ234*DK$2</f>
        <v>1508.5287317588698</v>
      </c>
      <c r="AK234" s="52">
        <f>+'2grid'!AK234*DL$2</f>
        <v>1523.9151145228716</v>
      </c>
      <c r="AL234" s="52">
        <f>+'2grid'!AL234*DM$2</f>
        <v>1537.5209484245711</v>
      </c>
      <c r="AM234" s="52">
        <f>+'2grid'!AM234*DN$2</f>
        <v>1549.3629008940086</v>
      </c>
      <c r="AN234" s="52">
        <f>+'2grid'!AN234*DO$2</f>
        <v>1559.457882619067</v>
      </c>
      <c r="AO234" s="52">
        <f>+'2grid'!AO234*DP$2</f>
        <v>1567.8230552106286</v>
      </c>
      <c r="AP234" s="52">
        <f>+'2grid'!AP234*DQ$2</f>
        <v>1574.4758391985854</v>
      </c>
      <c r="AQ234" s="52">
        <f>+'2grid'!AQ234*DR$2</f>
        <v>1579.4339223732236</v>
      </c>
      <c r="AR234" s="52">
        <f>+'2grid'!AR234*DS$2</f>
        <v>1931.3666208372401</v>
      </c>
      <c r="AS234" s="52">
        <f>+'2grid'!AS234*DT$2</f>
        <v>2265.2627685297412</v>
      </c>
      <c r="AT234" s="52">
        <f>+'2grid'!AT234*DU$2</f>
        <v>2581.2833819518642</v>
      </c>
      <c r="AU234" s="52">
        <f>+'2grid'!AU234*DV$2</f>
        <v>2879.5919224823751</v>
      </c>
      <c r="AV234" s="52">
        <f>+'2grid'!AV234*DW$2</f>
        <v>3160.3543774430227</v>
      </c>
      <c r="AW234" s="52">
        <f>+'2grid'!AW234*DX$2</f>
        <v>3423.7393446793185</v>
      </c>
      <c r="AX234" s="52">
        <f>+'2grid'!AX234*DY$2</f>
        <v>3710.6949887757632</v>
      </c>
      <c r="AY234" s="52">
        <f>+'2grid'!AY234*DZ$2</f>
        <v>3987.3455052329741</v>
      </c>
      <c r="AZ234" s="52">
        <f>+'2grid'!AZ234*EA$2</f>
        <v>4253.6725156252387</v>
      </c>
      <c r="BA234" s="52">
        <f>+'2grid'!BA234*EB$2</f>
        <v>4509.6537744007519</v>
      </c>
      <c r="BB234" s="52">
        <f>+'2grid'!BB234*EC$2</f>
        <v>4775.1252461880285</v>
      </c>
      <c r="BC234" s="52">
        <f>+'2grid'!BC234*ED$2</f>
        <v>5029.5480769465648</v>
      </c>
      <c r="BD234" s="52">
        <f>+'2grid'!BD234*EE$2</f>
        <v>4885.9008732824423</v>
      </c>
      <c r="BE234" s="52">
        <f>+'2grid'!BE234*EF$2</f>
        <v>4658.777170076336</v>
      </c>
      <c r="BF234" s="52">
        <f>+'2grid'!BF234*EG$2</f>
        <v>4537.1946112977103</v>
      </c>
      <c r="BG234" s="52">
        <f>+'2grid'!BG234*EH$2</f>
        <v>3810.7200000000003</v>
      </c>
      <c r="BH234" s="52">
        <f>+'2grid'!BH234*EI$2</f>
        <v>3802.56</v>
      </c>
      <c r="BI234" s="52">
        <f>+'2grid'!BI234*EJ$2</f>
        <v>3798.48</v>
      </c>
      <c r="BJ234" s="52">
        <f>+'2grid'!BJ234*EK$2</f>
        <v>3791.34</v>
      </c>
      <c r="BK234" s="52">
        <f>+'2grid'!BK234*EL$2</f>
        <v>3789.3</v>
      </c>
      <c r="BL234" s="52">
        <f>+'2grid'!BL234*EM$2</f>
        <v>3898.44</v>
      </c>
      <c r="BM234" s="52">
        <f>+'2grid'!BM234*EN$2</f>
        <v>3825</v>
      </c>
      <c r="BN234" s="52">
        <f>+'2grid'!BN234*EO$2</f>
        <v>3774</v>
      </c>
      <c r="BO234" s="52">
        <f>+'2grid'!BO234*EP$2</f>
        <v>3723</v>
      </c>
      <c r="BP234" s="52">
        <f>+'2grid'!BP234*EQ$2</f>
        <v>3672</v>
      </c>
      <c r="BQ234" s="52">
        <f>+'2grid'!BQ234*ER$2</f>
        <v>3853.56</v>
      </c>
      <c r="BR234" s="52">
        <f>+'2grid'!BR234*ES$2</f>
        <v>3859.6800000000003</v>
      </c>
      <c r="BS234" s="52">
        <f>+'2grid'!BS234*ET$2</f>
        <v>3839.28</v>
      </c>
      <c r="BT234" s="52">
        <f>+'2grid'!BT234*EU$2</f>
        <v>3915.5760000000032</v>
      </c>
      <c r="BU234" s="52">
        <f>+'2grid'!BU234*EV$2</f>
        <v>3969.8808000000085</v>
      </c>
      <c r="BV234" s="52">
        <f>+'2grid'!BV234*EW$2</f>
        <v>3974.1566400000038</v>
      </c>
      <c r="BW234" s="52">
        <f>+'2grid'!BW234*EX$2</f>
        <v>4003.0104000000042</v>
      </c>
      <c r="BX234" s="52">
        <f>+'2grid'!BX234*EY$2</f>
        <v>4044.489311999997</v>
      </c>
      <c r="BY234" s="52">
        <f>+'2grid'!BY234*EZ$2</f>
        <v>4086.9947519999882</v>
      </c>
      <c r="BZ234" s="52">
        <f>+'2grid'!BZ234*FA$2</f>
        <v>4109.9952895999904</v>
      </c>
      <c r="CA234" s="52">
        <f>+'2grid'!CA234*FB$2</f>
        <v>4139.4777685333129</v>
      </c>
    </row>
    <row r="235" spans="1:79" x14ac:dyDescent="0.2">
      <c r="A235" s="9">
        <f>+data!B237</f>
        <v>894</v>
      </c>
      <c r="B235" s="52">
        <f>+'2grid'!B235*CC$2</f>
        <v>0</v>
      </c>
      <c r="C235" s="52">
        <f>+'2grid'!C235*CD$2</f>
        <v>0</v>
      </c>
      <c r="D235" s="52">
        <f>+'2grid'!D235*CE$2</f>
        <v>0</v>
      </c>
      <c r="E235" s="52">
        <f>+'2grid'!E235*CF$2</f>
        <v>0</v>
      </c>
      <c r="F235" s="52">
        <f>+'2grid'!F235*CG$2</f>
        <v>0</v>
      </c>
      <c r="G235" s="52">
        <f>+'2grid'!G235*CH$2</f>
        <v>2.0596436096140742</v>
      </c>
      <c r="H235" s="52">
        <f>+'2grid'!H235*CI$2</f>
        <v>9.0998799479312726</v>
      </c>
      <c r="I235" s="52">
        <f>+'2grid'!I235*CJ$2</f>
        <v>40.191136436696461</v>
      </c>
      <c r="J235" s="52">
        <f>+'2grid'!J235*CK$2</f>
        <v>61.703857485904713</v>
      </c>
      <c r="K235" s="52">
        <f>+'2grid'!K235*CL$2</f>
        <v>94.246312565941466</v>
      </c>
      <c r="L235" s="52">
        <f>+'2grid'!L235*CM$2</f>
        <v>143.35062304705261</v>
      </c>
      <c r="M235" s="52">
        <f>+'2grid'!M235*CN$2</f>
        <v>160.48587753312063</v>
      </c>
      <c r="N235" s="52">
        <f>+'2grid'!N235*CO$2</f>
        <v>179.55961734467178</v>
      </c>
      <c r="O235" s="52">
        <f>+'2grid'!O235*CP$2</f>
        <v>200.77182546953549</v>
      </c>
      <c r="P235" s="52">
        <f>+'2grid'!P235*CQ$2</f>
        <v>224.33950977343397</v>
      </c>
      <c r="Q235" s="52">
        <f>+'2grid'!Q235*CR$2</f>
        <v>250.49741234764602</v>
      </c>
      <c r="R235" s="52">
        <f>+'2grid'!R235*CS$2</f>
        <v>279.49856420954711</v>
      </c>
      <c r="S235" s="52">
        <f>+'2grid'!S235*CT$2</f>
        <v>311.61462536453661</v>
      </c>
      <c r="T235" s="52">
        <f>+'2grid'!T235*CU$2</f>
        <v>347.13593607351976</v>
      </c>
      <c r="U235" s="52">
        <f>+'2grid'!U235*CV$2</f>
        <v>397.46630673757727</v>
      </c>
      <c r="V235" s="52">
        <f>+'2grid'!V235*CW$2</f>
        <v>444.52456999399379</v>
      </c>
      <c r="W235" s="52">
        <f>+'2grid'!W235*CX$2</f>
        <v>518.52441209756466</v>
      </c>
      <c r="X235" s="52">
        <f>+'2grid'!X235*CY$2</f>
        <v>587.43432965069292</v>
      </c>
      <c r="Y235" s="52">
        <f>+'2grid'!Y235*CZ$2</f>
        <v>651.20348611557756</v>
      </c>
      <c r="Z235" s="52">
        <f>+'2grid'!Z235*DA$2</f>
        <v>709.78164913738931</v>
      </c>
      <c r="AA235" s="52">
        <f>+'2grid'!AA235*DB$2</f>
        <v>763.11917605047495</v>
      </c>
      <c r="AB235" s="52">
        <f>+'2grid'!AB235*DC$2</f>
        <v>800.10563169655927</v>
      </c>
      <c r="AC235" s="52">
        <f>+'2grid'!AC235*DD$2</f>
        <v>832.52970039986917</v>
      </c>
      <c r="AD235" s="52">
        <f>+'2grid'!AD235*DE$2</f>
        <v>832.99760418913456</v>
      </c>
      <c r="AE235" s="52">
        <f>+'2grid'!AE235*DF$2</f>
        <v>837.67349665085715</v>
      </c>
      <c r="AF235" s="52">
        <f>+'2grid'!AF235*DG$2</f>
        <v>842.9176628829257</v>
      </c>
      <c r="AG235" s="52">
        <f>+'2grid'!AG235*DH$2</f>
        <v>848.80077567700414</v>
      </c>
      <c r="AH235" s="52">
        <f>+'2grid'!AH235*DI$2</f>
        <v>855.40578712878039</v>
      </c>
      <c r="AI235" s="52">
        <f>+'2grid'!AI235*DJ$2</f>
        <v>862.83077536707378</v>
      </c>
      <c r="AJ235" s="52">
        <f>+'2grid'!AJ235*DK$2</f>
        <v>871.19263724627547</v>
      </c>
      <c r="AK235" s="52">
        <f>+'2grid'!AK235*DL$2</f>
        <v>880.63194034105459</v>
      </c>
      <c r="AL235" s="52">
        <f>+'2grid'!AL235*DM$2</f>
        <v>891.31938943139664</v>
      </c>
      <c r="AM235" s="52">
        <f>+'2grid'!AM235*DN$2</f>
        <v>903.46458192864657</v>
      </c>
      <c r="AN235" s="52">
        <f>+'2grid'!AN235*DO$2</f>
        <v>917.3280738176278</v>
      </c>
      <c r="AO235" s="52">
        <f>+'2grid'!AO235*DP$2</f>
        <v>933.23834213697637</v>
      </c>
      <c r="AP235" s="52">
        <f>+'2grid'!AP235*DQ$2</f>
        <v>951.61617593549056</v>
      </c>
      <c r="AQ235" s="52">
        <f>+'2grid'!AQ235*DR$2</f>
        <v>973.01066805451808</v>
      </c>
      <c r="AR235" s="52">
        <f>+'2grid'!AR235*DS$2</f>
        <v>998.15393881832642</v>
      </c>
      <c r="AS235" s="52">
        <f>+'2grid'!AS235*DT$2</f>
        <v>1028.0473077402785</v>
      </c>
      <c r="AT235" s="52">
        <f>+'2grid'!AT235*DU$2</f>
        <v>1064.1027506989574</v>
      </c>
      <c r="AU235" s="52">
        <f>+'2grid'!AU235*DV$2</f>
        <v>1108.3870836637823</v>
      </c>
      <c r="AV235" s="52">
        <f>+'2grid'!AV235*DW$2</f>
        <v>1164.0704487749672</v>
      </c>
      <c r="AW235" s="52">
        <f>+'2grid'!AW235*DX$2</f>
        <v>1236.3174379885945</v>
      </c>
      <c r="AX235" s="52">
        <f>+'2grid'!AX235*DY$2</f>
        <v>1349.075517241854</v>
      </c>
      <c r="AY235" s="52">
        <f>+'2grid'!AY235*DZ$2</f>
        <v>1509.3576227056478</v>
      </c>
      <c r="AZ235" s="52">
        <f>+'2grid'!AZ235*EA$2</f>
        <v>1763.0869455388395</v>
      </c>
      <c r="BA235" s="52">
        <f>+'2grid'!BA235*EB$2</f>
        <v>2258.6473442871211</v>
      </c>
      <c r="BB235" s="52">
        <f>+'2grid'!BB235*EC$2</f>
        <v>3910.4689714315659</v>
      </c>
      <c r="BC235" s="52">
        <f>+'2grid'!BC235*ED$2</f>
        <v>5049.6000000000004</v>
      </c>
      <c r="BD235" s="52">
        <f>+'2grid'!BD235*EE$2</f>
        <v>5167.8</v>
      </c>
      <c r="BE235" s="52">
        <f>+'2grid'!BE235*EF$2</f>
        <v>5291.8879999999999</v>
      </c>
      <c r="BF235" s="52">
        <f>+'2grid'!BF235*EG$2</f>
        <v>5415.5039999999999</v>
      </c>
      <c r="BG235" s="52">
        <f>+'2grid'!BG235*EH$2</f>
        <v>2904.96</v>
      </c>
      <c r="BH235" s="52">
        <f>+'2grid'!BH235*EI$2</f>
        <v>2810.1</v>
      </c>
      <c r="BI235" s="52">
        <f>+'2grid'!BI235*EJ$2</f>
        <v>2668.32</v>
      </c>
      <c r="BJ235" s="52">
        <f>+'2grid'!BJ235*EK$2</f>
        <v>2967.18</v>
      </c>
      <c r="BK235" s="52">
        <f>+'2grid'!BK235*EL$2</f>
        <v>2954.94</v>
      </c>
      <c r="BL235" s="52">
        <f>+'2grid'!BL235*EM$2</f>
        <v>2817.2400000000002</v>
      </c>
      <c r="BM235" s="52">
        <f>+'2grid'!BM235*EN$2</f>
        <v>3108.96</v>
      </c>
      <c r="BN235" s="52">
        <f>+'2grid'!BN235*EO$2</f>
        <v>3043.68</v>
      </c>
      <c r="BO235" s="52">
        <f>+'2grid'!BO235*EP$2</f>
        <v>3148.7400000000002</v>
      </c>
      <c r="BP235" s="52">
        <f>+'2grid'!BP235*EQ$2</f>
        <v>3452.7000000000003</v>
      </c>
      <c r="BQ235" s="52">
        <f>+'2grid'!BQ235*ER$2</f>
        <v>3504.7200000000003</v>
      </c>
      <c r="BR235" s="52">
        <f>+'2grid'!BR235*ES$2</f>
        <v>3708.7200000000003</v>
      </c>
      <c r="BS235" s="52">
        <f>+'2grid'!BS235*ET$2</f>
        <v>3912.7200000000003</v>
      </c>
      <c r="BT235" s="52">
        <f>+'2grid'!BT235*EU$2</f>
        <v>4080.7140000000118</v>
      </c>
      <c r="BU235" s="52">
        <f>+'2grid'!BU235*EV$2</f>
        <v>4231.1232000000336</v>
      </c>
      <c r="BV235" s="52">
        <f>+'2grid'!BV235*EW$2</f>
        <v>4435.0395600000975</v>
      </c>
      <c r="BW235" s="52">
        <f>+'2grid'!BW235*EX$2</f>
        <v>4617.5196000000997</v>
      </c>
      <c r="BX235" s="52">
        <f>+'2grid'!BX235*EY$2</f>
        <v>4790.4426480001257</v>
      </c>
      <c r="BY235" s="52">
        <f>+'2grid'!BY235*EZ$2</f>
        <v>4964.8878080001532</v>
      </c>
      <c r="BZ235" s="52">
        <f>+'2grid'!BZ235*FA$2</f>
        <v>5148.0852117335107</v>
      </c>
      <c r="CA235" s="52">
        <f>+'2grid'!CA235*FB$2</f>
        <v>5332.5774563557461</v>
      </c>
    </row>
    <row r="237" spans="1:79" x14ac:dyDescent="0.2">
      <c r="B237" s="55">
        <f>SUM(B2:B236)</f>
        <v>0</v>
      </c>
      <c r="C237" s="55">
        <f t="shared" ref="C237:BN237" si="5">SUM(C2:C236)</f>
        <v>0</v>
      </c>
      <c r="D237" s="55">
        <f t="shared" si="5"/>
        <v>28.928521884516478</v>
      </c>
      <c r="E237" s="55">
        <f t="shared" si="5"/>
        <v>5157.3765030224786</v>
      </c>
      <c r="F237" s="55">
        <f t="shared" si="5"/>
        <v>10972.302642451819</v>
      </c>
      <c r="G237" s="55">
        <f t="shared" si="5"/>
        <v>28575.262040415302</v>
      </c>
      <c r="H237" s="55">
        <f t="shared" si="5"/>
        <v>76014.791039185802</v>
      </c>
      <c r="I237" s="55">
        <f t="shared" si="5"/>
        <v>128951.67888822663</v>
      </c>
      <c r="J237" s="55">
        <f t="shared" si="5"/>
        <v>189646.31578359232</v>
      </c>
      <c r="K237" s="55">
        <f t="shared" si="5"/>
        <v>298998.09033149335</v>
      </c>
      <c r="L237" s="55">
        <f t="shared" si="5"/>
        <v>497695.88413522166</v>
      </c>
      <c r="M237" s="55">
        <f t="shared" si="5"/>
        <v>482371.26788477111</v>
      </c>
      <c r="N237" s="55">
        <f t="shared" si="5"/>
        <v>464378.76555528317</v>
      </c>
      <c r="O237" s="55">
        <f t="shared" si="5"/>
        <v>421548.50668156781</v>
      </c>
      <c r="P237" s="55">
        <f t="shared" si="5"/>
        <v>402256.15054612991</v>
      </c>
      <c r="Q237" s="55">
        <f t="shared" si="5"/>
        <v>380129.34722396632</v>
      </c>
      <c r="R237" s="55">
        <f t="shared" si="5"/>
        <v>367508.18940874917</v>
      </c>
      <c r="S237" s="55">
        <f t="shared" si="5"/>
        <v>354529.90831914183</v>
      </c>
      <c r="T237" s="55">
        <f t="shared" si="5"/>
        <v>344604.30591464945</v>
      </c>
      <c r="U237" s="55">
        <f t="shared" si="5"/>
        <v>357396.02502035495</v>
      </c>
      <c r="V237" s="55">
        <f t="shared" si="5"/>
        <v>353628.96646088781</v>
      </c>
      <c r="W237" s="55">
        <f t="shared" si="5"/>
        <v>408490.57374152739</v>
      </c>
      <c r="X237" s="55">
        <f t="shared" si="5"/>
        <v>449122.91528850043</v>
      </c>
      <c r="Y237" s="55">
        <f t="shared" si="5"/>
        <v>443918.45235249394</v>
      </c>
      <c r="Z237" s="55">
        <f t="shared" si="5"/>
        <v>382310.96959610342</v>
      </c>
      <c r="AA237" s="55">
        <f t="shared" si="5"/>
        <v>424592.08370711782</v>
      </c>
      <c r="AB237" s="55">
        <f t="shared" si="5"/>
        <v>428545.0013716523</v>
      </c>
      <c r="AC237" s="55">
        <f t="shared" si="5"/>
        <v>445562.45711773378</v>
      </c>
      <c r="AD237" s="55">
        <f t="shared" si="5"/>
        <v>457603.04629288858</v>
      </c>
      <c r="AE237" s="55">
        <f t="shared" si="5"/>
        <v>469855.82489736873</v>
      </c>
      <c r="AF237" s="55">
        <f t="shared" si="5"/>
        <v>480056.85296673852</v>
      </c>
      <c r="AG237" s="55">
        <f t="shared" si="5"/>
        <v>489489.95441534859</v>
      </c>
      <c r="AH237" s="55">
        <f t="shared" si="5"/>
        <v>503999.86993415776</v>
      </c>
      <c r="AI237" s="55">
        <f t="shared" si="5"/>
        <v>513840.1333117123</v>
      </c>
      <c r="AJ237" s="55">
        <f t="shared" si="5"/>
        <v>524180.99098399334</v>
      </c>
      <c r="AK237" s="55">
        <f t="shared" si="5"/>
        <v>536437.44092012348</v>
      </c>
      <c r="AL237" s="55">
        <f t="shared" si="5"/>
        <v>549410.15747914126</v>
      </c>
      <c r="AM237" s="55">
        <f t="shared" si="5"/>
        <v>564784.15194511309</v>
      </c>
      <c r="AN237" s="55">
        <f t="shared" si="5"/>
        <v>585506.08050168317</v>
      </c>
      <c r="AO237" s="55">
        <f t="shared" si="5"/>
        <v>605993.87847096054</v>
      </c>
      <c r="AP237" s="55">
        <f t="shared" si="5"/>
        <v>631241.63829763385</v>
      </c>
      <c r="AQ237" s="55">
        <f t="shared" si="5"/>
        <v>667470.55078917893</v>
      </c>
      <c r="AR237" s="55">
        <f t="shared" si="5"/>
        <v>701513.2357289762</v>
      </c>
      <c r="AS237" s="55">
        <f t="shared" si="5"/>
        <v>738849.03717062925</v>
      </c>
      <c r="AT237" s="55">
        <f t="shared" si="5"/>
        <v>762532.27205589367</v>
      </c>
      <c r="AU237" s="55">
        <f t="shared" si="5"/>
        <v>825464.32947409758</v>
      </c>
      <c r="AV237" s="55">
        <f t="shared" si="5"/>
        <v>882028.58603149804</v>
      </c>
      <c r="AW237" s="55">
        <f t="shared" si="5"/>
        <v>933147.20142370358</v>
      </c>
      <c r="AX237" s="55">
        <f t="shared" si="5"/>
        <v>1025519.145721292</v>
      </c>
      <c r="AY237" s="55">
        <f t="shared" si="5"/>
        <v>1069562.761165973</v>
      </c>
      <c r="AZ237" s="55">
        <f t="shared" si="5"/>
        <v>1148937.4669544755</v>
      </c>
      <c r="BA237" s="55">
        <f t="shared" si="5"/>
        <v>1232558.6450325917</v>
      </c>
      <c r="BB237" s="55">
        <f t="shared" si="5"/>
        <v>1299181.1181051908</v>
      </c>
      <c r="BC237" s="55">
        <f t="shared" si="5"/>
        <v>1438145.2925597152</v>
      </c>
      <c r="BD237" s="55">
        <f t="shared" si="5"/>
        <v>1486275.4880595738</v>
      </c>
      <c r="BE237" s="55">
        <f t="shared" si="5"/>
        <v>1504477.0146380241</v>
      </c>
      <c r="BF237" s="55">
        <f t="shared" si="5"/>
        <v>1563111.4389935799</v>
      </c>
      <c r="BG237" s="55">
        <f t="shared" si="5"/>
        <v>1545208.9047146353</v>
      </c>
      <c r="BH237" s="55">
        <f t="shared" si="5"/>
        <v>1550693.6966865603</v>
      </c>
      <c r="BI237" s="55">
        <f t="shared" si="5"/>
        <v>1547522.7206865612</v>
      </c>
      <c r="BJ237" s="55">
        <f t="shared" si="5"/>
        <v>1552106.7026865613</v>
      </c>
      <c r="BK237" s="55">
        <f t="shared" si="5"/>
        <v>1561644.9266865605</v>
      </c>
      <c r="BL237" s="55">
        <f t="shared" si="5"/>
        <v>1560363.8066865611</v>
      </c>
      <c r="BM237" s="55">
        <f t="shared" si="5"/>
        <v>1558732.5818865614</v>
      </c>
      <c r="BN237" s="55">
        <f t="shared" si="5"/>
        <v>1551227.0444865606</v>
      </c>
      <c r="BO237" s="55">
        <f t="shared" ref="BO237:CA237" si="6">SUM(BO2:BO236)</f>
        <v>1556589.9596865603</v>
      </c>
      <c r="BP237" s="55">
        <f t="shared" si="6"/>
        <v>1564216.4690865611</v>
      </c>
      <c r="BQ237" s="55">
        <f t="shared" si="6"/>
        <v>1564395.265651112</v>
      </c>
      <c r="BR237" s="55">
        <f t="shared" si="6"/>
        <v>1579432.42108656</v>
      </c>
      <c r="BS237" s="55">
        <f t="shared" si="6"/>
        <v>1594250.8280865606</v>
      </c>
      <c r="BT237" s="55">
        <f t="shared" si="6"/>
        <v>1599162.0240465603</v>
      </c>
      <c r="BU237" s="55">
        <f t="shared" si="6"/>
        <v>1610103.538954562</v>
      </c>
      <c r="BV237" s="55">
        <f t="shared" si="6"/>
        <v>1622365.2030609606</v>
      </c>
      <c r="BW237" s="55">
        <f t="shared" si="6"/>
        <v>1633628.9704757107</v>
      </c>
      <c r="BX237" s="55">
        <f t="shared" si="6"/>
        <v>1643117.2362961832</v>
      </c>
      <c r="BY237" s="55">
        <f t="shared" si="6"/>
        <v>1653104.0879309527</v>
      </c>
      <c r="BZ237" s="55">
        <f t="shared" si="6"/>
        <v>1664915.0280136457</v>
      </c>
      <c r="CA237" s="55">
        <f t="shared" si="6"/>
        <v>1675448.5806945912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235"/>
  <sheetViews>
    <sheetView zoomScale="80" workbookViewId="0"/>
  </sheetViews>
  <sheetFormatPr defaultColWidth="9.33203125" defaultRowHeight="12.75" x14ac:dyDescent="0.2"/>
  <cols>
    <col min="1" max="1" width="9.33203125" style="6"/>
    <col min="2" max="2" width="10.33203125" style="6" bestFit="1" customWidth="1"/>
    <col min="3" max="11" width="9.5" style="6" bestFit="1" customWidth="1"/>
    <col min="12" max="48" width="10.83203125" style="6" bestFit="1" customWidth="1"/>
    <col min="49" max="58" width="12" style="6" bestFit="1" customWidth="1"/>
    <col min="59" max="79" width="10.83203125" style="6" customWidth="1"/>
    <col min="80" max="16384" width="9.33203125" style="6"/>
  </cols>
  <sheetData>
    <row r="1" spans="1:79" x14ac:dyDescent="0.2">
      <c r="A1" s="9" t="str">
        <f>+data!B3</f>
        <v>ISO1</v>
      </c>
      <c r="B1" s="43" t="s">
        <v>297</v>
      </c>
      <c r="C1" s="43" t="s">
        <v>298</v>
      </c>
      <c r="D1" s="43" t="s">
        <v>299</v>
      </c>
      <c r="E1" s="43" t="s">
        <v>300</v>
      </c>
      <c r="F1" s="43" t="s">
        <v>301</v>
      </c>
      <c r="G1" s="43" t="s">
        <v>302</v>
      </c>
      <c r="H1" s="43" t="s">
        <v>303</v>
      </c>
      <c r="I1" s="43" t="s">
        <v>304</v>
      </c>
      <c r="J1" s="43" t="s">
        <v>305</v>
      </c>
      <c r="K1" s="43" t="s">
        <v>306</v>
      </c>
      <c r="L1" s="43" t="s">
        <v>307</v>
      </c>
      <c r="M1" s="43" t="s">
        <v>308</v>
      </c>
      <c r="N1" s="43" t="s">
        <v>309</v>
      </c>
      <c r="O1" s="43" t="s">
        <v>310</v>
      </c>
      <c r="P1" s="43" t="s">
        <v>311</v>
      </c>
      <c r="Q1" s="43" t="s">
        <v>312</v>
      </c>
      <c r="R1" s="43" t="s">
        <v>313</v>
      </c>
      <c r="S1" s="43" t="s">
        <v>314</v>
      </c>
      <c r="T1" s="43" t="s">
        <v>315</v>
      </c>
      <c r="U1" s="43" t="s">
        <v>316</v>
      </c>
      <c r="V1" s="43" t="s">
        <v>317</v>
      </c>
      <c r="W1" s="43" t="s">
        <v>318</v>
      </c>
      <c r="X1" s="43" t="s">
        <v>319</v>
      </c>
      <c r="Y1" s="43" t="s">
        <v>320</v>
      </c>
      <c r="Z1" s="43" t="s">
        <v>321</v>
      </c>
      <c r="AA1" s="43" t="s">
        <v>322</v>
      </c>
      <c r="AB1" s="43" t="s">
        <v>323</v>
      </c>
      <c r="AC1" s="44" t="s">
        <v>324</v>
      </c>
      <c r="AD1" s="44" t="s">
        <v>325</v>
      </c>
      <c r="AE1" s="45" t="s">
        <v>326</v>
      </c>
      <c r="AF1" s="45" t="s">
        <v>327</v>
      </c>
      <c r="AG1" s="45" t="s">
        <v>328</v>
      </c>
      <c r="AH1" s="45" t="s">
        <v>329</v>
      </c>
      <c r="AI1" s="45" t="s">
        <v>330</v>
      </c>
      <c r="AJ1" s="45" t="s">
        <v>331</v>
      </c>
      <c r="AK1" s="45" t="s">
        <v>332</v>
      </c>
      <c r="AL1" s="45" t="s">
        <v>333</v>
      </c>
      <c r="AM1" s="45" t="s">
        <v>334</v>
      </c>
      <c r="AN1" s="45" t="s">
        <v>335</v>
      </c>
      <c r="AO1" s="45" t="s">
        <v>336</v>
      </c>
      <c r="AP1" s="45" t="s">
        <v>337</v>
      </c>
      <c r="AQ1" s="45" t="s">
        <v>338</v>
      </c>
      <c r="AR1" s="45" t="s">
        <v>339</v>
      </c>
      <c r="AS1" s="45" t="s">
        <v>340</v>
      </c>
      <c r="AT1" s="45" t="s">
        <v>341</v>
      </c>
      <c r="AU1" s="45" t="s">
        <v>342</v>
      </c>
      <c r="AV1" s="45" t="s">
        <v>343</v>
      </c>
      <c r="AW1" s="45" t="s">
        <v>344</v>
      </c>
      <c r="AX1" s="45" t="s">
        <v>345</v>
      </c>
      <c r="AY1" s="45" t="s">
        <v>346</v>
      </c>
      <c r="AZ1" s="45" t="s">
        <v>347</v>
      </c>
      <c r="BA1" s="45" t="s">
        <v>348</v>
      </c>
      <c r="BB1" s="45" t="s">
        <v>349</v>
      </c>
      <c r="BC1" s="45" t="s">
        <v>350</v>
      </c>
      <c r="BD1" s="45" t="s">
        <v>351</v>
      </c>
      <c r="BE1" s="45" t="s">
        <v>352</v>
      </c>
      <c r="BF1" s="45" t="s">
        <v>353</v>
      </c>
      <c r="BG1" s="45" t="s">
        <v>354</v>
      </c>
      <c r="BH1" s="111" t="s">
        <v>429</v>
      </c>
      <c r="BI1" s="111" t="s">
        <v>430</v>
      </c>
      <c r="BJ1" s="111" t="s">
        <v>431</v>
      </c>
      <c r="BK1" s="111" t="s">
        <v>432</v>
      </c>
      <c r="BL1" s="111" t="s">
        <v>364</v>
      </c>
      <c r="BM1" s="111" t="s">
        <v>433</v>
      </c>
      <c r="BN1" s="111" t="s">
        <v>434</v>
      </c>
      <c r="BO1" s="111" t="s">
        <v>435</v>
      </c>
      <c r="BP1" s="111" t="s">
        <v>436</v>
      </c>
      <c r="BQ1" s="111" t="s">
        <v>437</v>
      </c>
      <c r="BR1" s="111" t="s">
        <v>438</v>
      </c>
      <c r="BS1" s="111" t="s">
        <v>439</v>
      </c>
      <c r="BT1" s="111" t="s">
        <v>440</v>
      </c>
      <c r="BU1" s="111" t="s">
        <v>441</v>
      </c>
      <c r="BV1" s="111" t="s">
        <v>442</v>
      </c>
      <c r="BW1" s="111" t="s">
        <v>443</v>
      </c>
      <c r="BX1" s="111" t="s">
        <v>444</v>
      </c>
      <c r="BY1" s="111" t="s">
        <v>445</v>
      </c>
      <c r="BZ1" s="111" t="s">
        <v>446</v>
      </c>
      <c r="CA1" s="111" t="s">
        <v>447</v>
      </c>
    </row>
    <row r="2" spans="1:79" x14ac:dyDescent="0.2">
      <c r="A2" s="9">
        <f>+data!B4</f>
        <v>4</v>
      </c>
      <c r="B2" s="11">
        <f>+data!D4</f>
        <v>0</v>
      </c>
      <c r="C2" s="11">
        <f>+data!E4</f>
        <v>0</v>
      </c>
      <c r="D2" s="11">
        <f>+data!F4</f>
        <v>0</v>
      </c>
      <c r="E2" s="11">
        <f>+data!G4</f>
        <v>2.2243514107900002</v>
      </c>
      <c r="F2" s="11">
        <f>+data!H4</f>
        <v>3.0798711841707704</v>
      </c>
      <c r="G2" s="11">
        <f>+data!I4</f>
        <v>12.793311072709351</v>
      </c>
      <c r="H2" s="11">
        <f>+data!J4</f>
        <v>156.71806064068954</v>
      </c>
      <c r="I2" s="11">
        <f>+data!K4</f>
        <v>825.16856418975294</v>
      </c>
      <c r="J2" s="11">
        <f>+data!L4</f>
        <v>1107.7712076858995</v>
      </c>
      <c r="K2" s="11">
        <f>+data!M4</f>
        <v>1332.5617548638088</v>
      </c>
      <c r="L2" s="11">
        <f>+data!N4</f>
        <v>2405.674671798783</v>
      </c>
      <c r="M2" s="11">
        <f>+data!O4</f>
        <v>2673.5379355742975</v>
      </c>
      <c r="N2" s="11">
        <f>+data!P4</f>
        <v>2933.1825946865474</v>
      </c>
      <c r="O2" s="11">
        <f>+data!Q4</f>
        <v>2894.7878065579084</v>
      </c>
      <c r="P2" s="11">
        <f>+data!R4</f>
        <v>2855.3465780997954</v>
      </c>
      <c r="Q2" s="11">
        <f>+data!S4</f>
        <v>2814.784553939252</v>
      </c>
      <c r="R2" s="11">
        <f>+data!T4</f>
        <v>2773.0185469370567</v>
      </c>
      <c r="S2" s="11">
        <f>+data!U4</f>
        <v>2648.0563773369422</v>
      </c>
      <c r="T2" s="11">
        <f>+data!V4</f>
        <v>2524.3589759079432</v>
      </c>
      <c r="U2" s="11">
        <f>+data!W4</f>
        <v>2428.3382125755334</v>
      </c>
      <c r="V2" s="11">
        <f>+data!X4</f>
        <v>2332.6621040042501</v>
      </c>
      <c r="W2" s="11">
        <f>+data!Y4</f>
        <v>2415.2570238247795</v>
      </c>
      <c r="X2" s="11">
        <f>+data!Z4</f>
        <v>2490.9007979166036</v>
      </c>
      <c r="Y2" s="11">
        <f>+data!AA4</f>
        <v>1706.043880294337</v>
      </c>
      <c r="Z2" s="11">
        <f>+data!AB4</f>
        <v>1785.7754575504839</v>
      </c>
      <c r="AA2" s="11">
        <f>+data!AC4</f>
        <v>1857.6632620246028</v>
      </c>
      <c r="AB2" s="11">
        <f>+data!AD4</f>
        <v>2259.9682239264448</v>
      </c>
      <c r="AC2" s="11">
        <f>+data!AE4</f>
        <v>2194.2417488870151</v>
      </c>
      <c r="AD2" s="11">
        <f>+data!AF4</f>
        <v>2241.3702922858783</v>
      </c>
      <c r="AE2" s="11">
        <f>+data!AG4</f>
        <v>2285.1479304246404</v>
      </c>
      <c r="AF2" s="11">
        <f>+data!AH4</f>
        <v>2329.7115169321173</v>
      </c>
      <c r="AG2" s="11">
        <f>+data!AI4</f>
        <v>2375.0723615518218</v>
      </c>
      <c r="AH2" s="11">
        <f>+data!AJ4</f>
        <v>2421.2418042722411</v>
      </c>
      <c r="AI2" s="11">
        <f>+data!AK4</f>
        <v>2468.2312070786184</v>
      </c>
      <c r="AJ2" s="11">
        <f>+data!AL4</f>
        <v>2516.0519451055079</v>
      </c>
      <c r="AK2" s="11">
        <f>+data!AM4</f>
        <v>2564.7153971540029</v>
      </c>
      <c r="AL2" s="11">
        <f>+data!AN4</f>
        <v>2614.2329355351953</v>
      </c>
      <c r="AM2" s="11">
        <f>+data!AO4</f>
        <v>2664.6159151990414</v>
      </c>
      <c r="AN2" s="11">
        <f>+data!AP4</f>
        <v>2715.8756621051657</v>
      </c>
      <c r="AO2" s="11">
        <f>+data!AQ4</f>
        <v>2768.023460789324</v>
      </c>
      <c r="AP2" s="11">
        <f>+data!AR4</f>
        <v>2849.891942601696</v>
      </c>
      <c r="AQ2" s="11">
        <f>+data!AS4</f>
        <v>2997.628398658092</v>
      </c>
      <c r="AR2" s="11">
        <f>+data!AT4</f>
        <v>3152.9044960350825</v>
      </c>
      <c r="AS2" s="11">
        <f>+data!AU4</f>
        <v>3316.0960658543695</v>
      </c>
      <c r="AT2" s="11">
        <f>+data!AV4</f>
        <v>3487.5969680335884</v>
      </c>
      <c r="AU2" s="11">
        <f>+data!AW4</f>
        <v>3722.397068134756</v>
      </c>
      <c r="AV2" s="11">
        <f>+data!AX4</f>
        <v>4017.6079127609446</v>
      </c>
      <c r="AW2" s="11">
        <f>+data!AY4</f>
        <v>4336.0485110829504</v>
      </c>
      <c r="AX2" s="11">
        <f>+data!AZ4</f>
        <v>4679.5277266619951</v>
      </c>
      <c r="AY2" s="11">
        <f>+data!BA4</f>
        <v>5154.0143472001791</v>
      </c>
      <c r="AZ2" s="11">
        <f>+data!BB4</f>
        <v>5624.5289729475962</v>
      </c>
      <c r="BA2" s="11">
        <f>+data!BC4</f>
        <v>6091.0235945317336</v>
      </c>
      <c r="BB2" s="11">
        <f>+data!BD4</f>
        <v>6553.4489129464928</v>
      </c>
      <c r="BC2" s="11">
        <f>+data!BE4</f>
        <v>7700</v>
      </c>
      <c r="BD2" s="11">
        <f>+data!BF4</f>
        <v>8006</v>
      </c>
      <c r="BE2" s="11">
        <f>+data!BG4</f>
        <v>8049</v>
      </c>
      <c r="BF2" s="11">
        <f>+data!BH4</f>
        <v>8040</v>
      </c>
      <c r="BG2" s="11">
        <f>+data!BI4</f>
        <v>7753</v>
      </c>
      <c r="BH2" s="11">
        <f>+data!BJ4</f>
        <v>7753</v>
      </c>
      <c r="BI2" s="11">
        <f>+data!BK4</f>
        <v>7753</v>
      </c>
      <c r="BJ2" s="11">
        <f>+data!BL4</f>
        <v>7910</v>
      </c>
      <c r="BK2" s="11">
        <f>+data!BM4</f>
        <v>7911</v>
      </c>
      <c r="BL2" s="11">
        <f>+data!BN4</f>
        <v>7910</v>
      </c>
      <c r="BM2" s="11">
        <f>+data!BO4</f>
        <v>7910</v>
      </c>
      <c r="BN2" s="11">
        <f>+data!BP4</f>
        <v>7910</v>
      </c>
      <c r="BO2" s="11">
        <f>+data!BQ4</f>
        <v>7910</v>
      </c>
      <c r="BP2" s="11">
        <f>+data!BR4</f>
        <v>7910</v>
      </c>
      <c r="BQ2" s="11">
        <f>+data!BS4</f>
        <v>7910</v>
      </c>
      <c r="BR2" s="11">
        <f>+data!BT4</f>
        <v>7910</v>
      </c>
      <c r="BS2" s="11">
        <f>+data!BU4</f>
        <v>7910</v>
      </c>
      <c r="BT2" s="11">
        <f>+data!BV4</f>
        <v>7910</v>
      </c>
      <c r="BU2" s="11">
        <f>+data!BW4</f>
        <v>7910</v>
      </c>
      <c r="BV2" s="11">
        <f>+data!BX4</f>
        <v>7910</v>
      </c>
      <c r="BW2" s="11">
        <f>+data!BY4</f>
        <v>7910</v>
      </c>
      <c r="BX2" s="11">
        <f>+data!BZ4</f>
        <v>7910</v>
      </c>
      <c r="BY2" s="11">
        <f>+data!CA4</f>
        <v>7910</v>
      </c>
      <c r="BZ2" s="11">
        <f>+data!CB4</f>
        <v>7910</v>
      </c>
      <c r="CA2" s="11">
        <f>+data!CC4</f>
        <v>7910</v>
      </c>
    </row>
    <row r="3" spans="1:79" x14ac:dyDescent="0.2">
      <c r="A3" s="9">
        <f>+data!B5</f>
        <v>8</v>
      </c>
      <c r="B3" s="11">
        <f>+data!D5</f>
        <v>0</v>
      </c>
      <c r="C3" s="11">
        <f>+data!E5</f>
        <v>0</v>
      </c>
      <c r="D3" s="11">
        <f>+data!F5</f>
        <v>0</v>
      </c>
      <c r="E3" s="11">
        <f>+data!G5</f>
        <v>0</v>
      </c>
      <c r="F3" s="11">
        <f>+data!H5</f>
        <v>0</v>
      </c>
      <c r="G3" s="11">
        <f>+data!I5</f>
        <v>0</v>
      </c>
      <c r="H3" s="11">
        <f>+data!J5</f>
        <v>0</v>
      </c>
      <c r="I3" s="11">
        <f>+data!K5</f>
        <v>0</v>
      </c>
      <c r="J3" s="11">
        <f>+data!L5</f>
        <v>0</v>
      </c>
      <c r="K3" s="11">
        <f>+data!M5</f>
        <v>149.97846122148226</v>
      </c>
      <c r="L3" s="11">
        <f>+data!N5</f>
        <v>218.35718909310782</v>
      </c>
      <c r="M3" s="11">
        <f>+data!O5</f>
        <v>214.86935462499693</v>
      </c>
      <c r="N3" s="11">
        <f>+data!P5</f>
        <v>211.24170664584685</v>
      </c>
      <c r="O3" s="11">
        <f>+data!Q5</f>
        <v>207.46129767099251</v>
      </c>
      <c r="P3" s="11">
        <f>+data!R5</f>
        <v>203.51311766451565</v>
      </c>
      <c r="Q3" s="11">
        <f>+data!S5</f>
        <v>199.37961152644488</v>
      </c>
      <c r="R3" s="11">
        <f>+data!T5</f>
        <v>195.04004283914671</v>
      </c>
      <c r="S3" s="11">
        <f>+data!U5</f>
        <v>190.46963995171924</v>
      </c>
      <c r="T3" s="11">
        <f>+data!V5</f>
        <v>185.63842670285527</v>
      </c>
      <c r="U3" s="11">
        <f>+data!W5</f>
        <v>180.32907440242928</v>
      </c>
      <c r="V3" s="11">
        <f>+data!X5</f>
        <v>174.68719254171396</v>
      </c>
      <c r="W3" s="11">
        <f>+data!Y5</f>
        <v>168.65524721212051</v>
      </c>
      <c r="X3" s="11">
        <f>+data!Z5</f>
        <v>162.15790597996673</v>
      </c>
      <c r="Y3" s="11">
        <f>+data!AA5</f>
        <v>155.09345714714664</v>
      </c>
      <c r="Z3" s="11">
        <f>+data!AB5</f>
        <v>147.31915166248081</v>
      </c>
      <c r="AA3" s="11">
        <f>+data!AC5</f>
        <v>138.62428437967299</v>
      </c>
      <c r="AB3" s="11">
        <f>+data!AD5</f>
        <v>128.67576401218915</v>
      </c>
      <c r="AC3" s="11">
        <f>+data!AE5</f>
        <v>175.33813068520428</v>
      </c>
      <c r="AD3" s="11">
        <f>+data!AF5</f>
        <v>179.96174446709171</v>
      </c>
      <c r="AE3" s="11">
        <f>+data!AG5</f>
        <v>184.38562356818809</v>
      </c>
      <c r="AF3" s="11">
        <f>+data!AH5</f>
        <v>188.60142149974533</v>
      </c>
      <c r="AG3" s="11">
        <f>+data!AI5</f>
        <v>192.60004808832997</v>
      </c>
      <c r="AH3" s="11">
        <f>+data!AJ5</f>
        <v>196.37156899973257</v>
      </c>
      <c r="AI3" s="11">
        <f>+data!AK5</f>
        <v>199.90508685257302</v>
      </c>
      <c r="AJ3" s="11">
        <f>+data!AL5</f>
        <v>203.18859960065166</v>
      </c>
      <c r="AK3" s="11">
        <f>+data!AM5</f>
        <v>206.20883060854521</v>
      </c>
      <c r="AL3" s="11">
        <f>+data!AN5</f>
        <v>208.95102315016553</v>
      </c>
      <c r="AM3" s="11">
        <f>+data!AO5</f>
        <v>211.39868974131124</v>
      </c>
      <c r="AN3" s="11">
        <f>+data!AP5</f>
        <v>213.53330350093012</v>
      </c>
      <c r="AO3" s="11">
        <f>+data!AQ5</f>
        <v>215.3339142066896</v>
      </c>
      <c r="AP3" s="11">
        <f>+data!AR5</f>
        <v>214.8783103951728</v>
      </c>
      <c r="AQ3" s="11">
        <f>+data!AS5</f>
        <v>223.32712294675042</v>
      </c>
      <c r="AR3" s="11">
        <f>+data!AT5</f>
        <v>231.80345582530808</v>
      </c>
      <c r="AS3" s="11">
        <f>+data!AU5</f>
        <v>249.84474941102766</v>
      </c>
      <c r="AT3" s="11">
        <f>+data!AV5</f>
        <v>266.48365125328331</v>
      </c>
      <c r="AU3" s="11">
        <f>+data!AW5</f>
        <v>285.8975475416521</v>
      </c>
      <c r="AV3" s="11">
        <f>+data!AX5</f>
        <v>303.38649127562348</v>
      </c>
      <c r="AW3" s="11">
        <f>+data!AY5</f>
        <v>323.80268412621757</v>
      </c>
      <c r="AX3" s="11">
        <f>+data!AZ5</f>
        <v>341.47729677245462</v>
      </c>
      <c r="AY3" s="11">
        <f>+data!BA5</f>
        <v>350.03055051503515</v>
      </c>
      <c r="AZ3" s="11">
        <f>+data!BB5</f>
        <v>348.80189535065057</v>
      </c>
      <c r="BA3" s="11">
        <f>+data!BC5</f>
        <v>362.10691631808828</v>
      </c>
      <c r="BB3" s="11">
        <f>+data!BD5</f>
        <v>389.61366356014815</v>
      </c>
      <c r="BC3" s="11">
        <f>+data!BE5</f>
        <v>479</v>
      </c>
      <c r="BD3" s="11">
        <f>+data!BF5</f>
        <v>599</v>
      </c>
      <c r="BE3" s="11">
        <f>+data!BG5</f>
        <v>702</v>
      </c>
      <c r="BF3" s="11">
        <f>+data!BH5</f>
        <v>704</v>
      </c>
      <c r="BG3" s="11">
        <f>+data!BI5</f>
        <v>699</v>
      </c>
      <c r="BH3" s="11">
        <f>+data!BJ5</f>
        <v>699</v>
      </c>
      <c r="BI3" s="11">
        <f>+data!BK5</f>
        <v>699</v>
      </c>
      <c r="BJ3" s="11">
        <f>+data!BL5</f>
        <v>699</v>
      </c>
      <c r="BK3" s="11">
        <f>+data!BM5</f>
        <v>699</v>
      </c>
      <c r="BL3" s="11">
        <f>+data!BN5</f>
        <v>659</v>
      </c>
      <c r="BM3" s="11">
        <f>+data!BO5</f>
        <v>705</v>
      </c>
      <c r="BN3" s="11">
        <f>+data!BP5</f>
        <v>698</v>
      </c>
      <c r="BO3" s="11">
        <f>+data!BQ5</f>
        <v>697</v>
      </c>
      <c r="BP3" s="11">
        <f>+data!BR5</f>
        <v>699</v>
      </c>
      <c r="BQ3" s="11">
        <f>+data!BS5</f>
        <v>696</v>
      </c>
      <c r="BR3" s="11">
        <f>+data!BT5</f>
        <v>696</v>
      </c>
      <c r="BS3" s="11">
        <f>+data!BU5</f>
        <v>696</v>
      </c>
      <c r="BT3" s="11">
        <f>+data!BV5</f>
        <v>695.29999999999984</v>
      </c>
      <c r="BU3" s="11">
        <f>+data!BW5</f>
        <v>694.23999999999955</v>
      </c>
      <c r="BV3" s="11">
        <f>+data!BX5</f>
        <v>694.24199999999962</v>
      </c>
      <c r="BW3" s="11">
        <f>+data!BY5</f>
        <v>693.81999999999925</v>
      </c>
      <c r="BX3" s="11">
        <f>+data!BZ5</f>
        <v>693.2102666666658</v>
      </c>
      <c r="BY3" s="11">
        <f>+data!CA5</f>
        <v>692.63004444444346</v>
      </c>
      <c r="BZ3" s="11">
        <f>+data!CB5</f>
        <v>692.22095407407267</v>
      </c>
      <c r="CA3" s="11">
        <f>+data!CC5</f>
        <v>691.8397945678995</v>
      </c>
    </row>
    <row r="4" spans="1:79" x14ac:dyDescent="0.2">
      <c r="A4" s="9">
        <f>+data!B6</f>
        <v>12</v>
      </c>
      <c r="B4" s="11">
        <f>+data!D6</f>
        <v>0</v>
      </c>
      <c r="C4" s="11">
        <f>+data!E6</f>
        <v>0</v>
      </c>
      <c r="D4" s="11">
        <f>+data!F6</f>
        <v>0</v>
      </c>
      <c r="E4" s="11">
        <f>+data!G6</f>
        <v>0</v>
      </c>
      <c r="F4" s="11">
        <f>+data!H6</f>
        <v>47.955311061514863</v>
      </c>
      <c r="G4" s="11">
        <f>+data!I6</f>
        <v>239.77655530757431</v>
      </c>
      <c r="H4" s="11">
        <f>+data!J6</f>
        <v>1198.8827765378717</v>
      </c>
      <c r="I4" s="11">
        <f>+data!K6</f>
        <v>1506.1488326307401</v>
      </c>
      <c r="J4" s="11">
        <f>+data!L6</f>
        <v>1439.6521954285004</v>
      </c>
      <c r="K4" s="11">
        <f>+data!M6</f>
        <v>1919.5362605713337</v>
      </c>
      <c r="L4" s="11">
        <f>+data!N6</f>
        <v>2399.4203257141658</v>
      </c>
      <c r="M4" s="11">
        <f>+data!O6</f>
        <v>2296.6827919355192</v>
      </c>
      <c r="N4" s="11">
        <f>+data!P6</f>
        <v>2197.1037709383731</v>
      </c>
      <c r="O4" s="11">
        <f>+data!Q6</f>
        <v>2100.5978405766136</v>
      </c>
      <c r="P4" s="11">
        <f>+data!R6</f>
        <v>2007.0817357390767</v>
      </c>
      <c r="Q4" s="11">
        <f>+data!S6</f>
        <v>1916.4742961655038</v>
      </c>
      <c r="R4" s="11">
        <f>+data!T6</f>
        <v>1828.6964154884758</v>
      </c>
      <c r="S4" s="11">
        <f>+data!U6</f>
        <v>1743.6709914731416</v>
      </c>
      <c r="T4" s="11">
        <f>+data!V6</f>
        <v>1661.322877427179</v>
      </c>
      <c r="U4" s="11">
        <f>+data!W6</f>
        <v>1756.3989639090098</v>
      </c>
      <c r="V4" s="11">
        <f>+data!X6</f>
        <v>1843.1218785693809</v>
      </c>
      <c r="W4" s="11">
        <f>+data!Y6</f>
        <v>1742.748214765661</v>
      </c>
      <c r="X4" s="11">
        <f>+data!Z6</f>
        <v>1645.1589415690939</v>
      </c>
      <c r="Y4" s="11">
        <f>+data!AA6</f>
        <v>1412.079237503114</v>
      </c>
      <c r="Z4" s="11">
        <f>+data!AB6</f>
        <v>1190.9724130478928</v>
      </c>
      <c r="AA4" s="11">
        <f>+data!AC6</f>
        <v>1173.5121133905534</v>
      </c>
      <c r="AB4" s="11">
        <f>+data!AD6</f>
        <v>1697.619381424885</v>
      </c>
      <c r="AC4" s="11">
        <f>+data!AE6</f>
        <v>1271.6437943719532</v>
      </c>
      <c r="AD4" s="11">
        <f>+data!AF6</f>
        <v>1323.4138761927722</v>
      </c>
      <c r="AE4" s="11">
        <f>+data!AG6</f>
        <v>1374.7482008835705</v>
      </c>
      <c r="AF4" s="11">
        <f>+data!AH6</f>
        <v>1425.6467684443505</v>
      </c>
      <c r="AG4" s="11">
        <f>+data!AI6</f>
        <v>1476.1095788751095</v>
      </c>
      <c r="AH4" s="11">
        <f>+data!AJ6</f>
        <v>1526.1366321758496</v>
      </c>
      <c r="AI4" s="11">
        <f>+data!AK6</f>
        <v>1575.7279283465709</v>
      </c>
      <c r="AJ4" s="11">
        <f>+data!AL6</f>
        <v>1624.8834673872725</v>
      </c>
      <c r="AK4" s="11">
        <f>+data!AM6</f>
        <v>1673.6032492979543</v>
      </c>
      <c r="AL4" s="11">
        <f>+data!AN6</f>
        <v>1721.8872740786167</v>
      </c>
      <c r="AM4" s="11">
        <f>+data!AO6</f>
        <v>1769.7355417292601</v>
      </c>
      <c r="AN4" s="11">
        <f>+data!AP6</f>
        <v>1817.1480522498846</v>
      </c>
      <c r="AO4" s="11">
        <f>+data!AQ6</f>
        <v>1864.1248056404879</v>
      </c>
      <c r="AP4" s="11">
        <f>+data!AR6</f>
        <v>2178.7088300044202</v>
      </c>
      <c r="AQ4" s="11">
        <f>+data!AS6</f>
        <v>2490.6952334008743</v>
      </c>
      <c r="AR4" s="11">
        <f>+data!AT6</f>
        <v>2800.0840158298511</v>
      </c>
      <c r="AS4" s="11">
        <f>+data!AU6</f>
        <v>3106.8751772913497</v>
      </c>
      <c r="AT4" s="11">
        <f>+data!AV6</f>
        <v>3411.068717785372</v>
      </c>
      <c r="AU4" s="11">
        <f>+data!AW6</f>
        <v>3712.6646373119156</v>
      </c>
      <c r="AV4" s="11">
        <f>+data!AX6</f>
        <v>4011.6629358709811</v>
      </c>
      <c r="AW4" s="11">
        <f>+data!AY6</f>
        <v>4308.0636134625693</v>
      </c>
      <c r="AX4" s="11">
        <f>+data!AZ6</f>
        <v>4601.8666700866806</v>
      </c>
      <c r="AY4" s="11">
        <f>+data!BA6</f>
        <v>4893.0721057433148</v>
      </c>
      <c r="AZ4" s="11">
        <f>+data!BB6</f>
        <v>5181.6799204324707</v>
      </c>
      <c r="BA4" s="11">
        <f>+data!BC6</f>
        <v>5467.6901141541484</v>
      </c>
      <c r="BB4" s="11">
        <f>+data!BD6</f>
        <v>5751.102686908348</v>
      </c>
      <c r="BC4" s="11">
        <f>+data!BE6</f>
        <v>7066</v>
      </c>
      <c r="BD4" s="11">
        <f>+data!BF6</f>
        <v>6800</v>
      </c>
      <c r="BE4" s="11">
        <f>+data!BG6</f>
        <v>7509</v>
      </c>
      <c r="BF4" s="11">
        <f>+data!BH6</f>
        <v>7635</v>
      </c>
      <c r="BG4" s="11">
        <f>+data!BI6</f>
        <v>8192</v>
      </c>
      <c r="BH4" s="11">
        <f>+data!BJ6</f>
        <v>8163</v>
      </c>
      <c r="BI4" s="11">
        <f>+data!BK6</f>
        <v>8206</v>
      </c>
      <c r="BJ4" s="11">
        <f>+data!BL6</f>
        <v>8244.7000000000007</v>
      </c>
      <c r="BK4" s="11">
        <f>+data!BM6</f>
        <v>8296</v>
      </c>
      <c r="BL4" s="11">
        <f>+data!BN6</f>
        <v>8363</v>
      </c>
      <c r="BM4" s="11">
        <f>+data!BO6</f>
        <v>8378</v>
      </c>
      <c r="BN4" s="11">
        <f>+data!BP6</f>
        <v>8390</v>
      </c>
      <c r="BO4" s="11">
        <f>+data!BQ6</f>
        <v>8424</v>
      </c>
      <c r="BP4" s="11">
        <f>+data!BR6</f>
        <v>8435</v>
      </c>
      <c r="BQ4" s="11">
        <f>+data!BS6</f>
        <v>8411</v>
      </c>
      <c r="BR4" s="11">
        <f>+data!BT6</f>
        <v>8421</v>
      </c>
      <c r="BS4" s="11">
        <f>+data!BU6</f>
        <v>8465</v>
      </c>
      <c r="BT4" s="11">
        <f>+data!BV6</f>
        <v>8451.6</v>
      </c>
      <c r="BU4" s="11">
        <f>+data!BW6</f>
        <v>8462.8799999999992</v>
      </c>
      <c r="BV4" s="11">
        <f>+data!BX6</f>
        <v>8482.6039999999994</v>
      </c>
      <c r="BW4" s="11">
        <f>+data!BY6</f>
        <v>8496.0400000000009</v>
      </c>
      <c r="BX4" s="11">
        <f>+data!BZ6</f>
        <v>8507.1165333333302</v>
      </c>
      <c r="BY4" s="11">
        <f>+data!CA6</f>
        <v>8513.9027555555531</v>
      </c>
      <c r="BZ4" s="11">
        <f>+data!CB6</f>
        <v>8531.4564859259226</v>
      </c>
      <c r="CA4" s="11">
        <f>+data!CC6</f>
        <v>8543.785485432094</v>
      </c>
    </row>
    <row r="5" spans="1:79" x14ac:dyDescent="0.2">
      <c r="A5" s="9">
        <f>+data!B7</f>
        <v>16</v>
      </c>
      <c r="B5" s="11">
        <f>+data!D7</f>
        <v>0</v>
      </c>
      <c r="C5" s="11">
        <f>+data!E7</f>
        <v>0</v>
      </c>
      <c r="D5" s="11">
        <f>+data!F7</f>
        <v>0</v>
      </c>
      <c r="E5" s="11">
        <f>+data!G7</f>
        <v>0</v>
      </c>
      <c r="F5" s="11">
        <f>+data!H7</f>
        <v>0</v>
      </c>
      <c r="G5" s="11">
        <f>+data!I7</f>
        <v>0</v>
      </c>
      <c r="H5" s="11">
        <f>+data!J7</f>
        <v>0</v>
      </c>
      <c r="I5" s="11">
        <f>+data!K7</f>
        <v>0</v>
      </c>
      <c r="J5" s="11">
        <f>+data!L7</f>
        <v>0</v>
      </c>
      <c r="K5" s="11">
        <f>+data!M7</f>
        <v>0</v>
      </c>
      <c r="L5" s="11">
        <f>+data!N7</f>
        <v>0</v>
      </c>
      <c r="M5" s="11">
        <f>+data!O7</f>
        <v>0</v>
      </c>
      <c r="N5" s="11">
        <f>+data!P7</f>
        <v>4.3469661685524548E-3</v>
      </c>
      <c r="O5" s="11">
        <f>+data!Q7</f>
        <v>6.3953952534799964E-3</v>
      </c>
      <c r="P5" s="11">
        <f>+data!R7</f>
        <v>9.3978743293953709E-3</v>
      </c>
      <c r="Q5" s="11">
        <f>+data!S7</f>
        <v>1.3791284762400735E-2</v>
      </c>
      <c r="R5" s="11">
        <f>+data!T7</f>
        <v>2.0207378666088946E-2</v>
      </c>
      <c r="S5" s="11">
        <f>+data!U7</f>
        <v>2.95558808402431E-2</v>
      </c>
      <c r="T5" s="11">
        <f>+data!V7</f>
        <v>4.3139990991811462E-2</v>
      </c>
      <c r="U5" s="11">
        <f>+data!W7</f>
        <v>6.2814231954690172E-2</v>
      </c>
      <c r="V5" s="11">
        <f>+data!X7</f>
        <v>9.1194857780027921E-2</v>
      </c>
      <c r="W5" s="11">
        <f>+data!Y7</f>
        <v>0.13192939996859487</v>
      </c>
      <c r="X5" s="11">
        <f>+data!Z7</f>
        <v>0.19001831709337955</v>
      </c>
      <c r="Y5" s="11">
        <f>+data!AA7</f>
        <v>0.27214380228948437</v>
      </c>
      <c r="Z5" s="11">
        <f>+data!AB7</f>
        <v>0.38686347712574043</v>
      </c>
      <c r="AA5" s="11">
        <f>+data!AC7</f>
        <v>0.54427728970623457</v>
      </c>
      <c r="AB5" s="11">
        <f>+data!AD7</f>
        <v>0.75409934442241344</v>
      </c>
      <c r="AC5" s="11">
        <f>+data!AE7</f>
        <v>1.0189817572786561</v>
      </c>
      <c r="AD5" s="11">
        <f>+data!AF7</f>
        <v>1.0592932032700371</v>
      </c>
      <c r="AE5" s="11">
        <f>+data!AG7</f>
        <v>1.1006635706821724</v>
      </c>
      <c r="AF5" s="11">
        <f>+data!AH7</f>
        <v>1.1430480679597481</v>
      </c>
      <c r="AG5" s="11">
        <f>+data!AI7</f>
        <v>1.186387553672545</v>
      </c>
      <c r="AH5" s="11">
        <f>+data!AJ7</f>
        <v>1.2306059007891512</v>
      </c>
      <c r="AI5" s="11">
        <f>+data!AK7</f>
        <v>1.2756068338269648</v>
      </c>
      <c r="AJ5" s="11">
        <f>+data!AL7</f>
        <v>1.3212701080938392</v>
      </c>
      <c r="AK5" s="11">
        <f>+data!AM7</f>
        <v>1.3674468592690461</v>
      </c>
      <c r="AL5" s="11">
        <f>+data!AN7</f>
        <v>1.4139538947151071</v>
      </c>
      <c r="AM5" s="11">
        <f>+data!AO7</f>
        <v>1.4605666177023486</v>
      </c>
      <c r="AN5" s="11">
        <f>+data!AP7</f>
        <v>1.5070101605162844</v>
      </c>
      <c r="AO5" s="11">
        <f>+data!AQ7</f>
        <v>1.5572618784198644</v>
      </c>
      <c r="AP5" s="11">
        <f>+data!AR7</f>
        <v>1.6068580758421616</v>
      </c>
      <c r="AQ5" s="11">
        <f>+data!AS7</f>
        <v>1.6552805810402098</v>
      </c>
      <c r="AR5" s="11">
        <f>+data!AT7</f>
        <v>1.701883956541633</v>
      </c>
      <c r="AS5" s="11">
        <f>+data!AU7</f>
        <v>1.7458588788394773</v>
      </c>
      <c r="AT5" s="11">
        <f>+data!AV7</f>
        <v>1.903692909479429</v>
      </c>
      <c r="AU5" s="11">
        <f>+data!AW7</f>
        <v>2.0690974168765139</v>
      </c>
      <c r="AV5" s="11">
        <f>+data!AX7</f>
        <v>2.2399424694588714</v>
      </c>
      <c r="AW5" s="11">
        <f>+data!AY7</f>
        <v>2.4127533316487435</v>
      </c>
      <c r="AX5" s="11">
        <f>+data!AZ7</f>
        <v>2.5819820794671489</v>
      </c>
      <c r="AY5" s="11">
        <f>+data!BA7</f>
        <v>2.9213341903638539</v>
      </c>
      <c r="AZ5" s="11">
        <f>+data!BB7</f>
        <v>3.2637046535593348</v>
      </c>
      <c r="BA5" s="11">
        <f>+data!BC7</f>
        <v>3.5752652261507367</v>
      </c>
      <c r="BB5" s="11">
        <f>+data!BD7</f>
        <v>4.6248975862187853</v>
      </c>
      <c r="BC5" s="11">
        <f>+data!BE7</f>
        <v>4</v>
      </c>
      <c r="BD5" s="11">
        <f>+data!BF7</f>
        <v>4</v>
      </c>
      <c r="BE5" s="11">
        <f>+data!BG7</f>
        <v>4</v>
      </c>
      <c r="BF5" s="11">
        <f>+data!BH7</f>
        <v>4</v>
      </c>
      <c r="BG5" s="11">
        <f>+data!BI7</f>
        <v>5</v>
      </c>
      <c r="BH5" s="11">
        <f>+data!BJ7</f>
        <v>5</v>
      </c>
      <c r="BI5" s="11">
        <f>+data!BK7</f>
        <v>5</v>
      </c>
      <c r="BJ5" s="11">
        <f>+data!BL7</f>
        <v>5</v>
      </c>
      <c r="BK5" s="11">
        <f>+data!BM7</f>
        <v>5</v>
      </c>
      <c r="BL5" s="11">
        <f>+data!BN7</f>
        <v>5</v>
      </c>
      <c r="BM5" s="11">
        <f>+data!BO7</f>
        <v>5</v>
      </c>
      <c r="BN5" s="11">
        <f>+data!BP7</f>
        <v>5</v>
      </c>
      <c r="BO5" s="11">
        <f>+data!BQ7</f>
        <v>5</v>
      </c>
      <c r="BP5" s="11">
        <f>+data!BR7</f>
        <v>5</v>
      </c>
      <c r="BQ5" s="11">
        <f>+data!BS7</f>
        <v>4.9000000000000004</v>
      </c>
      <c r="BR5" s="11">
        <f>+data!BT7</f>
        <v>4.9000000000000004</v>
      </c>
      <c r="BS5" s="11">
        <f>+data!BU7</f>
        <v>5</v>
      </c>
      <c r="BT5" s="11">
        <f>+data!BV7</f>
        <v>4.93</v>
      </c>
      <c r="BU5" s="11">
        <f>+data!BW7</f>
        <v>4.9339999999999993</v>
      </c>
      <c r="BV5" s="11">
        <f>+data!BX7</f>
        <v>4.9621999999999993</v>
      </c>
      <c r="BW5" s="11">
        <f>+data!BY7</f>
        <v>4.9720000000000013</v>
      </c>
      <c r="BX5" s="11">
        <f>+data!BZ7</f>
        <v>4.9747600000000016</v>
      </c>
      <c r="BY5" s="11">
        <f>+data!CA7</f>
        <v>4.9649600000000023</v>
      </c>
      <c r="BZ5" s="11">
        <f>+data!CB7</f>
        <v>4.987008000000003</v>
      </c>
      <c r="CA5" s="11">
        <f>+data!CC7</f>
        <v>4.9934293333333368</v>
      </c>
    </row>
    <row r="6" spans="1:79" x14ac:dyDescent="0.2">
      <c r="A6" s="9">
        <f>+data!B8</f>
        <v>20</v>
      </c>
      <c r="B6" s="11">
        <f>+data!D8</f>
        <v>0</v>
      </c>
      <c r="C6" s="11">
        <f>+data!E8</f>
        <v>0</v>
      </c>
      <c r="D6" s="11">
        <f>+data!F8</f>
        <v>0</v>
      </c>
      <c r="E6" s="11">
        <f>+data!G8</f>
        <v>0</v>
      </c>
      <c r="F6" s="11">
        <f>+data!H8</f>
        <v>0</v>
      </c>
      <c r="G6" s="11">
        <f>+data!I8</f>
        <v>0</v>
      </c>
      <c r="H6" s="11">
        <f>+data!J8</f>
        <v>0</v>
      </c>
      <c r="I6" s="11">
        <f>+data!K8</f>
        <v>0</v>
      </c>
      <c r="J6" s="11">
        <f>+data!L8</f>
        <v>0</v>
      </c>
      <c r="K6" s="11">
        <f>+data!M8</f>
        <v>0.74817926098009802</v>
      </c>
      <c r="L6" s="11">
        <f>+data!N8</f>
        <v>1.3346224894636278</v>
      </c>
      <c r="M6" s="11">
        <f>+data!O8</f>
        <v>1.3383009926141465</v>
      </c>
      <c r="N6" s="11">
        <f>+data!P8</f>
        <v>1.340696245889859</v>
      </c>
      <c r="O6" s="11">
        <f>+data!Q8</f>
        <v>1.3416499475349497</v>
      </c>
      <c r="P6" s="11">
        <f>+data!R8</f>
        <v>1.340979491495971</v>
      </c>
      <c r="Q6" s="11">
        <f>+data!S8</f>
        <v>1.3384724843158375</v>
      </c>
      <c r="R6" s="11">
        <f>+data!T8</f>
        <v>1.3338795296742885</v>
      </c>
      <c r="S6" s="11">
        <f>+data!U8</f>
        <v>1.3269045547901639</v>
      </c>
      <c r="T6" s="11">
        <f>+data!V8</f>
        <v>1.3171915627796711</v>
      </c>
      <c r="U6" s="11">
        <f>+data!W8</f>
        <v>1.3043060409769502</v>
      </c>
      <c r="V6" s="11">
        <f>+data!X8</f>
        <v>1.2877081146792704</v>
      </c>
      <c r="W6" s="11">
        <f>+data!Y8</f>
        <v>1.2667124536808234</v>
      </c>
      <c r="X6" s="11">
        <f>+data!Z8</f>
        <v>1.240425925621532</v>
      </c>
      <c r="Y6" s="11">
        <f>+data!AA8</f>
        <v>1.2076457293441492</v>
      </c>
      <c r="Z6" s="11">
        <f>+data!AB8</f>
        <v>1.1666823014185554</v>
      </c>
      <c r="AA6" s="11">
        <f>+data!AC8</f>
        <v>1.115025651744604</v>
      </c>
      <c r="AB6" s="11">
        <f>+data!AD8</f>
        <v>1.0486442699323641</v>
      </c>
      <c r="AC6" s="11">
        <f>+data!AE8</f>
        <v>0.96025990350893087</v>
      </c>
      <c r="AD6" s="11">
        <f>+data!AF8</f>
        <v>0.99770301853078813</v>
      </c>
      <c r="AE6" s="11">
        <f>+data!AG8</f>
        <v>1.0360557445719893</v>
      </c>
      <c r="AF6" s="11">
        <f>+data!AH8</f>
        <v>1.0752630424179632</v>
      </c>
      <c r="AG6" s="11">
        <f>+data!AI8</f>
        <v>1.1152542361480935</v>
      </c>
      <c r="AH6" s="11">
        <f>+data!AJ8</f>
        <v>1.1559400959135813</v>
      </c>
      <c r="AI6" s="11">
        <f>+data!AK8</f>
        <v>1.1972093109473563</v>
      </c>
      <c r="AJ6" s="11">
        <f>+data!AL8</f>
        <v>1.2389241926347285</v>
      </c>
      <c r="AK6" s="11">
        <f>+data!AM8</f>
        <v>1.2809153940959481</v>
      </c>
      <c r="AL6" s="11">
        <f>+data!AN8</f>
        <v>1.3229753572767928</v>
      </c>
      <c r="AM6" s="11">
        <f>+data!AO8</f>
        <v>1.3648500899187292</v>
      </c>
      <c r="AN6" s="11">
        <f>+data!AP8</f>
        <v>1.4062287152238815</v>
      </c>
      <c r="AO6" s="11">
        <f>+data!AQ8</f>
        <v>1.4467299973541938</v>
      </c>
      <c r="AP6" s="11">
        <f>+data!AR8</f>
        <v>1.485884676742615</v>
      </c>
      <c r="AQ6" s="11">
        <f>+data!AS8</f>
        <v>1.5231118643025625</v>
      </c>
      <c r="AR6" s="11">
        <f>+data!AT8</f>
        <v>1.5576867866973669</v>
      </c>
      <c r="AS6" s="11">
        <f>+data!AU8</f>
        <v>1.588695550465284</v>
      </c>
      <c r="AT6" s="11">
        <f>+data!AV8</f>
        <v>1.6149697149433064</v>
      </c>
      <c r="AU6" s="11">
        <f>+data!AW8</f>
        <v>1.6349881020969219</v>
      </c>
      <c r="AV6" s="11">
        <f>+data!AX8</f>
        <v>1.6467226615860093</v>
      </c>
      <c r="AW6" s="11">
        <f>+data!AY8</f>
        <v>1.6473826140091425</v>
      </c>
      <c r="AX6" s="11">
        <f>+data!AZ8</f>
        <v>1.6329583311225757</v>
      </c>
      <c r="AY6" s="11">
        <f>+data!BA8</f>
        <v>1.597327544492793</v>
      </c>
      <c r="AZ6" s="11">
        <f>+data!BB8</f>
        <v>1.5302561276750006</v>
      </c>
      <c r="BA6" s="11">
        <f>+data!BC8</f>
        <v>1.4119267880220268</v>
      </c>
      <c r="BB6" s="11">
        <f>+data!BD8</f>
        <v>1.1914179026300586</v>
      </c>
      <c r="BC6" s="11">
        <f>+data!BE8</f>
        <v>1</v>
      </c>
      <c r="BD6" s="11">
        <f>+data!BF8</f>
        <v>1</v>
      </c>
      <c r="BE6" s="11">
        <f>+data!BG8</f>
        <v>1</v>
      </c>
      <c r="BF6" s="11">
        <f>+data!BH8</f>
        <v>1</v>
      </c>
      <c r="BG6" s="11">
        <f>+data!BI8</f>
        <v>1</v>
      </c>
      <c r="BH6" s="11">
        <f>+data!BJ8</f>
        <v>1</v>
      </c>
      <c r="BI6" s="11">
        <f>+data!BK8</f>
        <v>1</v>
      </c>
      <c r="BJ6" s="11">
        <f>+data!BL8</f>
        <v>1</v>
      </c>
      <c r="BK6" s="11">
        <f>+data!BM8</f>
        <v>1</v>
      </c>
      <c r="BL6" s="11">
        <f>+data!BN8</f>
        <v>1</v>
      </c>
      <c r="BM6" s="11">
        <f>+data!BO8</f>
        <v>1</v>
      </c>
      <c r="BN6" s="11">
        <f>+data!BP8</f>
        <v>1</v>
      </c>
      <c r="BO6" s="11">
        <f>+data!BQ8</f>
        <v>1</v>
      </c>
      <c r="BP6" s="11">
        <f>+data!BR8</f>
        <v>1</v>
      </c>
      <c r="BQ6" s="11">
        <f>+data!BS8</f>
        <v>2.5</v>
      </c>
      <c r="BR6" s="11">
        <f>+data!BT8</f>
        <v>2.5</v>
      </c>
      <c r="BS6" s="11">
        <f>+data!BU8</f>
        <v>2</v>
      </c>
      <c r="BT6" s="11">
        <f>+data!BV8</f>
        <v>2.8499999999999091</v>
      </c>
      <c r="BU6" s="11">
        <f>+data!BW8</f>
        <v>3.1299999999998818</v>
      </c>
      <c r="BV6" s="11">
        <f>+data!BX8</f>
        <v>3.0789999999998372</v>
      </c>
      <c r="BW6" s="11">
        <f>+data!BY8</f>
        <v>3.2399999999997817</v>
      </c>
      <c r="BX6" s="11">
        <f>+data!BZ8</f>
        <v>3.5215333333330818</v>
      </c>
      <c r="BY6" s="11">
        <f>+data!CA8</f>
        <v>3.8427555555552999</v>
      </c>
      <c r="BZ6" s="11">
        <f>+data!CB8</f>
        <v>3.907152592592297</v>
      </c>
      <c r="CA6" s="11">
        <f>+data!CC8</f>
        <v>4.0992632098761987</v>
      </c>
    </row>
    <row r="7" spans="1:79" x14ac:dyDescent="0.2">
      <c r="A7" s="9">
        <f>+data!B9</f>
        <v>24</v>
      </c>
      <c r="B7" s="11">
        <f>+data!D9</f>
        <v>0</v>
      </c>
      <c r="C7" s="11">
        <f>+data!E9</f>
        <v>0</v>
      </c>
      <c r="D7" s="11">
        <f>+data!F9</f>
        <v>0</v>
      </c>
      <c r="E7" s="11">
        <f>+data!G9</f>
        <v>0</v>
      </c>
      <c r="F7" s="11">
        <f>+data!H9</f>
        <v>0</v>
      </c>
      <c r="G7" s="11">
        <f>+data!I9</f>
        <v>0.31739466902161662</v>
      </c>
      <c r="H7" s="11">
        <f>+data!J9</f>
        <v>1.5869733451080832</v>
      </c>
      <c r="I7" s="11">
        <f>+data!K9</f>
        <v>7.9348667255404175</v>
      </c>
      <c r="J7" s="11">
        <f>+data!L9</f>
        <v>13.456765332130717</v>
      </c>
      <c r="K7" s="11">
        <f>+data!M9</f>
        <v>22.801697590180371</v>
      </c>
      <c r="L7" s="11">
        <f>+data!N9</f>
        <v>38.605976734448063</v>
      </c>
      <c r="M7" s="11">
        <f>+data!O9</f>
        <v>51.553683980610828</v>
      </c>
      <c r="N7" s="11">
        <f>+data!P9</f>
        <v>68.843320857252337</v>
      </c>
      <c r="O7" s="11">
        <f>+data!Q9</f>
        <v>91.930768838460892</v>
      </c>
      <c r="P7" s="11">
        <f>+data!R9</f>
        <v>122.76002674520214</v>
      </c>
      <c r="Q7" s="11">
        <f>+data!S9</f>
        <v>163.92684680519878</v>
      </c>
      <c r="R7" s="11">
        <f>+data!T9</f>
        <v>218.89722263107208</v>
      </c>
      <c r="S7" s="11">
        <f>+data!U9</f>
        <v>292.29911413523428</v>
      </c>
      <c r="T7" s="11">
        <f>+data!V9</f>
        <v>390.31195605116659</v>
      </c>
      <c r="U7" s="11">
        <f>+data!W9</f>
        <v>508.15705516814876</v>
      </c>
      <c r="V7" s="11">
        <f>+data!X9</f>
        <v>626.3462784007213</v>
      </c>
      <c r="W7" s="11">
        <f>+data!Y9</f>
        <v>731.81007807640515</v>
      </c>
      <c r="X7" s="11">
        <f>+data!Z9</f>
        <v>837.57679481349328</v>
      </c>
      <c r="Y7" s="11">
        <f>+data!AA9</f>
        <v>943.64511399547746</v>
      </c>
      <c r="Z7" s="11">
        <f>+data!AB9</f>
        <v>1102.5144203497498</v>
      </c>
      <c r="AA7" s="11">
        <f>+data!AC9</f>
        <v>1261.8342156531028</v>
      </c>
      <c r="AB7" s="11">
        <f>+data!AD9</f>
        <v>1342.6246494179445</v>
      </c>
      <c r="AC7" s="11">
        <f>+data!AE9</f>
        <v>1423.6358145485508</v>
      </c>
      <c r="AD7" s="11">
        <f>+data!AF9</f>
        <v>676.25592354682033</v>
      </c>
      <c r="AE7" s="11">
        <f>+data!AG9</f>
        <v>685.78181387287862</v>
      </c>
      <c r="AF7" s="11">
        <f>+data!AH9</f>
        <v>695.86365089791798</v>
      </c>
      <c r="AG7" s="11">
        <f>+data!AI9</f>
        <v>706.56116885879703</v>
      </c>
      <c r="AH7" s="11">
        <f>+data!AJ9</f>
        <v>717.94372256950317</v>
      </c>
      <c r="AI7" s="11">
        <f>+data!AK9</f>
        <v>730.09240488822195</v>
      </c>
      <c r="AJ7" s="11">
        <f>+data!AL9</f>
        <v>743.10276862971443</v>
      </c>
      <c r="AK7" s="11">
        <f>+data!AM9</f>
        <v>757.08836944151938</v>
      </c>
      <c r="AL7" s="11">
        <f>+data!AN9</f>
        <v>772.18544136365244</v>
      </c>
      <c r="AM7" s="11">
        <f>+data!AO9</f>
        <v>788.55916259865216</v>
      </c>
      <c r="AN7" s="11">
        <f>+data!AP9</f>
        <v>806.41219761606703</v>
      </c>
      <c r="AO7" s="11">
        <f>+data!AQ9</f>
        <v>825.99656960684501</v>
      </c>
      <c r="AP7" s="11">
        <f>+data!AR9</f>
        <v>847.63052705991811</v>
      </c>
      <c r="AQ7" s="11">
        <f>+data!AS9</f>
        <v>871.72311321866459</v>
      </c>
      <c r="AR7" s="11">
        <f>+data!AT9</f>
        <v>898.81100794970223</v>
      </c>
      <c r="AS7" s="11">
        <f>+data!AU9</f>
        <v>929.61567520842721</v>
      </c>
      <c r="AT7" s="11">
        <f>+data!AV9</f>
        <v>965.13564067266441</v>
      </c>
      <c r="AU7" s="11">
        <f>+data!AW9</f>
        <v>1006.8028911028925</v>
      </c>
      <c r="AV7" s="11">
        <f>+data!AX9</f>
        <v>1056.7642463681955</v>
      </c>
      <c r="AW7" s="11">
        <f>+data!AY9</f>
        <v>1118.4272192008825</v>
      </c>
      <c r="AX7" s="11">
        <f>+data!AZ9</f>
        <v>1197.6288542806251</v>
      </c>
      <c r="AY7" s="11">
        <f>+data!BA9</f>
        <v>1305.5020286005958</v>
      </c>
      <c r="AZ7" s="11">
        <f>+data!BB9</f>
        <v>1467.0634300348161</v>
      </c>
      <c r="BA7" s="11">
        <f>+data!BC9</f>
        <v>1757.2102869910855</v>
      </c>
      <c r="BB7" s="11">
        <f>+data!BD9</f>
        <v>2623.0721078922197</v>
      </c>
      <c r="BC7" s="11">
        <f>+data!BE9</f>
        <v>3170</v>
      </c>
      <c r="BD7" s="11">
        <f>+data!BF9</f>
        <v>3400</v>
      </c>
      <c r="BE7" s="11">
        <f>+data!BG9</f>
        <v>3400</v>
      </c>
      <c r="BF7" s="11">
        <f>+data!BH9</f>
        <v>3400</v>
      </c>
      <c r="BG7" s="11">
        <f>+data!BI9</f>
        <v>3300</v>
      </c>
      <c r="BH7" s="11">
        <f>+data!BJ9</f>
        <v>3300</v>
      </c>
      <c r="BI7" s="11">
        <f>+data!BK9</f>
        <v>3390</v>
      </c>
      <c r="BJ7" s="11">
        <f>+data!BL9</f>
        <v>3590</v>
      </c>
      <c r="BK7" s="11">
        <f>+data!BM9</f>
        <v>3590</v>
      </c>
      <c r="BL7" s="11">
        <f>+data!BN9</f>
        <v>3590</v>
      </c>
      <c r="BM7" s="11">
        <f>+data!BO9</f>
        <v>3590</v>
      </c>
      <c r="BN7" s="11">
        <f>+data!BP9</f>
        <v>3690</v>
      </c>
      <c r="BO7" s="11">
        <f>+data!BQ9</f>
        <v>3690</v>
      </c>
      <c r="BP7" s="11">
        <f>+data!BR9</f>
        <v>4290</v>
      </c>
      <c r="BQ7" s="11">
        <f>+data!BS9</f>
        <v>4390</v>
      </c>
      <c r="BR7" s="11">
        <f>+data!BT9</f>
        <v>4990</v>
      </c>
      <c r="BS7" s="11">
        <f>+data!BU9</f>
        <v>5190</v>
      </c>
      <c r="BT7" s="11">
        <f>+data!BV9</f>
        <v>5620</v>
      </c>
      <c r="BU7" s="11">
        <f>+data!BW9</f>
        <v>5934</v>
      </c>
      <c r="BV7" s="11">
        <f>+data!BX9</f>
        <v>6340.2000000000698</v>
      </c>
      <c r="BW7" s="11">
        <f>+data!BY9</f>
        <v>6712.0000000001164</v>
      </c>
      <c r="BX7" s="11">
        <f>+data!BZ9</f>
        <v>7035.160000000149</v>
      </c>
      <c r="BY7" s="11">
        <f>+data!CA9</f>
        <v>7429.3600000001024</v>
      </c>
      <c r="BZ7" s="11">
        <f>+data!CB9</f>
        <v>7783.9946666668402</v>
      </c>
      <c r="CA7" s="11">
        <f>+data!CC9</f>
        <v>8156.5137777780183</v>
      </c>
    </row>
    <row r="8" spans="1:79" x14ac:dyDescent="0.2">
      <c r="A8" s="9">
        <f>+data!B10</f>
        <v>28</v>
      </c>
      <c r="B8" s="11">
        <f>+data!D10</f>
        <v>0</v>
      </c>
      <c r="C8" s="11">
        <f>+data!E10</f>
        <v>0</v>
      </c>
      <c r="D8" s="11">
        <f>+data!F10</f>
        <v>0</v>
      </c>
      <c r="E8" s="11">
        <f>+data!G10</f>
        <v>0</v>
      </c>
      <c r="F8" s="11">
        <f>+data!H10</f>
        <v>0</v>
      </c>
      <c r="G8" s="11">
        <f>+data!I10</f>
        <v>0</v>
      </c>
      <c r="H8" s="11">
        <f>+data!J10</f>
        <v>0</v>
      </c>
      <c r="I8" s="11">
        <f>+data!K10</f>
        <v>0</v>
      </c>
      <c r="J8" s="11">
        <f>+data!L10</f>
        <v>0</v>
      </c>
      <c r="K8" s="11">
        <f>+data!M10</f>
        <v>0.57168139433807708</v>
      </c>
      <c r="L8" s="11">
        <f>+data!N10</f>
        <v>1.1445833508551637</v>
      </c>
      <c r="M8" s="11">
        <f>+data!O10</f>
        <v>1.249061182961178</v>
      </c>
      <c r="N8" s="11">
        <f>+data!P10</f>
        <v>1.3631220832183311</v>
      </c>
      <c r="O8" s="11">
        <f>+data!Q10</f>
        <v>1.4876566018846293</v>
      </c>
      <c r="P8" s="11">
        <f>+data!R10</f>
        <v>1.6236409173667556</v>
      </c>
      <c r="Q8" s="11">
        <f>+data!S10</f>
        <v>1.772145772686786</v>
      </c>
      <c r="R8" s="11">
        <f>+data!T10</f>
        <v>1.9343465110979663</v>
      </c>
      <c r="S8" s="11">
        <f>+data!U10</f>
        <v>2.1115343823658552</v>
      </c>
      <c r="T8" s="11">
        <f>+data!V10</f>
        <v>2.3051293247196938</v>
      </c>
      <c r="U8" s="11">
        <f>+data!W10</f>
        <v>2.5166944684869841</v>
      </c>
      <c r="V8" s="11">
        <f>+data!X10</f>
        <v>2.7479526577551381</v>
      </c>
      <c r="W8" s="11">
        <f>+data!Y10</f>
        <v>3.0008053483042163</v>
      </c>
      <c r="X8" s="11">
        <f>+data!Z10</f>
        <v>3.2773543163255856</v>
      </c>
      <c r="Y8" s="11">
        <f>+data!AA10</f>
        <v>3.5799267065756575</v>
      </c>
      <c r="Z8" s="11">
        <f>+data!AB10</f>
        <v>3.9111040649697806</v>
      </c>
      <c r="AA8" s="11">
        <f>+data!AC10</f>
        <v>4.2737561446363639</v>
      </c>
      <c r="AB8" s="11">
        <f>+data!AD10</f>
        <v>4.6710804529124443</v>
      </c>
      <c r="AC8" s="11">
        <f>+data!AE10</f>
        <v>5.1066487281414998</v>
      </c>
      <c r="AD8" s="11">
        <f>+data!AF10</f>
        <v>5.6724658914774189</v>
      </c>
      <c r="AE8" s="11">
        <f>+data!AG10</f>
        <v>6.3010084166521887</v>
      </c>
      <c r="AF8" s="11">
        <f>+data!AH10</f>
        <v>6.9992328999207469</v>
      </c>
      <c r="AG8" s="11">
        <f>+data!AI10</f>
        <v>7.7748677355780007</v>
      </c>
      <c r="AH8" s="11">
        <f>+data!AJ10</f>
        <v>8.6364987677277547</v>
      </c>
      <c r="AI8" s="11">
        <f>+data!AK10</f>
        <v>9.5936644496799826</v>
      </c>
      <c r="AJ8" s="11">
        <f>+data!AL10</f>
        <v>10.656961566560158</v>
      </c>
      <c r="AK8" s="11">
        <f>+data!AM10</f>
        <v>11.838162693929089</v>
      </c>
      <c r="AL8" s="11">
        <f>+data!AN10</f>
        <v>13.150346695444192</v>
      </c>
      <c r="AM8" s="11">
        <f>+data!AO10</f>
        <v>14.608043707288781</v>
      </c>
      <c r="AN8" s="11">
        <f>+data!AP10</f>
        <v>16.227396217861486</v>
      </c>
      <c r="AO8" s="11">
        <f>+data!AQ10</f>
        <v>18.02633802983862</v>
      </c>
      <c r="AP8" s="11">
        <f>+data!AR10</f>
        <v>20.02479309018003</v>
      </c>
      <c r="AQ8" s="11">
        <f>+data!AS10</f>
        <v>20.945650938318479</v>
      </c>
      <c r="AR8" s="11">
        <f>+data!AT10</f>
        <v>20.470913953959673</v>
      </c>
      <c r="AS8" s="11">
        <f>+data!AU10</f>
        <v>18.43265816319294</v>
      </c>
      <c r="AT8" s="11">
        <f>+data!AV10</f>
        <v>16.510863984500325</v>
      </c>
      <c r="AU8" s="11">
        <f>+data!AW10</f>
        <v>15.043967883268339</v>
      </c>
      <c r="AV8" s="11">
        <f>+data!AX10</f>
        <v>14.488105488631609</v>
      </c>
      <c r="AW8" s="11">
        <f>+data!AY10</f>
        <v>13.038442248200715</v>
      </c>
      <c r="AX8" s="11">
        <f>+data!AZ10</f>
        <v>11.579847388702293</v>
      </c>
      <c r="AY8" s="11">
        <f>+data!BA10</f>
        <v>8.8931691543513551</v>
      </c>
      <c r="AZ8" s="11">
        <f>+data!BB10</f>
        <v>8.0501001560795729</v>
      </c>
      <c r="BA8" s="11">
        <f>+data!BC10</f>
        <v>8.0581240425146134</v>
      </c>
      <c r="BB8" s="11">
        <f>+data!BD10</f>
        <v>8.419969331309737</v>
      </c>
      <c r="BC8" s="11">
        <f>+data!BE10</f>
        <v>8</v>
      </c>
      <c r="BD8" s="11">
        <f>+data!BF10</f>
        <v>8</v>
      </c>
      <c r="BE8" s="11">
        <f>+data!BG10</f>
        <v>9</v>
      </c>
      <c r="BF8" s="11">
        <f>+data!BH10</f>
        <v>10</v>
      </c>
      <c r="BG8" s="11">
        <f>+data!BI10</f>
        <v>9</v>
      </c>
      <c r="BH8" s="11">
        <f>+data!BJ10</f>
        <v>9</v>
      </c>
      <c r="BI8" s="11">
        <f>+data!BK10</f>
        <v>9</v>
      </c>
      <c r="BJ8" s="11">
        <f>+data!BL10</f>
        <v>9</v>
      </c>
      <c r="BK8" s="11">
        <f>+data!BM10</f>
        <v>9</v>
      </c>
      <c r="BL8" s="11">
        <f>+data!BN10</f>
        <v>9</v>
      </c>
      <c r="BM8" s="11">
        <f>+data!BO10</f>
        <v>9</v>
      </c>
      <c r="BN8" s="11">
        <f>+data!BP10</f>
        <v>9</v>
      </c>
      <c r="BO8" s="11">
        <f>+data!BQ10</f>
        <v>9</v>
      </c>
      <c r="BP8" s="11">
        <f>+data!BR10</f>
        <v>9</v>
      </c>
      <c r="BQ8" s="11">
        <f>+data!BS10</f>
        <v>5</v>
      </c>
      <c r="BR8" s="11">
        <f>+data!BT10</f>
        <v>5</v>
      </c>
      <c r="BS8" s="11">
        <f>+data!BU10</f>
        <v>5</v>
      </c>
      <c r="BT8" s="11">
        <f>+data!BV10</f>
        <v>3</v>
      </c>
      <c r="BU8" s="11">
        <f>+data!BW10</f>
        <v>1.8000000000001819</v>
      </c>
      <c r="BV8" s="11">
        <f>+data!BX10</f>
        <v>1.4400000000002819</v>
      </c>
      <c r="BW8" s="11">
        <f>+data!BY10</f>
        <v>0.60000000000013642</v>
      </c>
      <c r="BX8" s="11">
        <f>+data!BZ10</f>
        <v>-0.58133333333307746</v>
      </c>
      <c r="BY8" s="11">
        <f>+data!CA10</f>
        <v>-1.6702222222218097</v>
      </c>
      <c r="BZ8" s="11">
        <f>+data!CB10</f>
        <v>-2.3687703703699299</v>
      </c>
      <c r="CA8" s="11">
        <f>+data!CC10</f>
        <v>-3.2656395061724197</v>
      </c>
    </row>
    <row r="9" spans="1:79" x14ac:dyDescent="0.2">
      <c r="A9" s="9">
        <f>+data!B11</f>
        <v>31</v>
      </c>
      <c r="B9" s="11">
        <f>+data!D11</f>
        <v>0</v>
      </c>
      <c r="C9" s="11">
        <f>+data!E11</f>
        <v>0</v>
      </c>
      <c r="D9" s="11">
        <f>+data!F11</f>
        <v>0</v>
      </c>
      <c r="E9" s="11">
        <f>+data!G11</f>
        <v>0</v>
      </c>
      <c r="F9" s="11">
        <f>+data!H11</f>
        <v>0</v>
      </c>
      <c r="G9" s="11">
        <f>+data!I11</f>
        <v>2.53925374313053</v>
      </c>
      <c r="H9" s="11">
        <f>+data!J11</f>
        <v>8.8873881009568549</v>
      </c>
      <c r="I9" s="11">
        <f>+data!K11</f>
        <v>31.105858353348992</v>
      </c>
      <c r="J9" s="11">
        <f>+data!L11</f>
        <v>37.930279558825532</v>
      </c>
      <c r="K9" s="11">
        <f>+data!M11</f>
        <v>46.012908837072068</v>
      </c>
      <c r="L9" s="11">
        <f>+data!N11</f>
        <v>55.589879694802619</v>
      </c>
      <c r="M9" s="11">
        <f>+data!O11</f>
        <v>59.757441579103428</v>
      </c>
      <c r="N9" s="11">
        <f>+data!P11</f>
        <v>64.235367061934312</v>
      </c>
      <c r="O9" s="11">
        <f>+data!Q11</f>
        <v>69.046656088052416</v>
      </c>
      <c r="P9" s="11">
        <f>+data!R11</f>
        <v>74.216006541982324</v>
      </c>
      <c r="Q9" s="11">
        <f>+data!S11</f>
        <v>79.769939211343086</v>
      </c>
      <c r="R9" s="11">
        <f>+data!T11</f>
        <v>85.73693192383034</v>
      </c>
      <c r="S9" s="11">
        <f>+data!U11</f>
        <v>92.147563529866972</v>
      </c>
      <c r="T9" s="11">
        <f>+data!V11</f>
        <v>99.034668452075593</v>
      </c>
      <c r="U9" s="11">
        <f>+data!W11</f>
        <v>104.98889615327013</v>
      </c>
      <c r="V9" s="11">
        <f>+data!X11</f>
        <v>110.97557746453093</v>
      </c>
      <c r="W9" s="11">
        <f>+data!Y11</f>
        <v>166.96391898909803</v>
      </c>
      <c r="X9" s="11">
        <f>+data!Z11</f>
        <v>223.28198447843278</v>
      </c>
      <c r="Y9" s="11">
        <f>+data!AA11</f>
        <v>279.92686394556824</v>
      </c>
      <c r="Z9" s="11">
        <f>+data!AB11</f>
        <v>224.59713605863936</v>
      </c>
      <c r="AA9" s="11">
        <f>+data!AC11</f>
        <v>281.56121903164842</v>
      </c>
      <c r="AB9" s="11">
        <f>+data!AD11</f>
        <v>338.84559511031068</v>
      </c>
      <c r="AC9" s="11">
        <f>+data!AE11</f>
        <v>396.44754468237403</v>
      </c>
      <c r="AD9" s="11">
        <f>+data!AF11</f>
        <v>258.36604174110926</v>
      </c>
      <c r="AE9" s="11">
        <f>+data!AG11</f>
        <v>279.97584477703259</v>
      </c>
      <c r="AF9" s="11">
        <f>+data!AH11</f>
        <v>303.39302439203226</v>
      </c>
      <c r="AG9" s="11">
        <f>+data!AI11</f>
        <v>328.76873796074273</v>
      </c>
      <c r="AH9" s="11">
        <f>+data!AJ11</f>
        <v>356.2667842018065</v>
      </c>
      <c r="AI9" s="11">
        <f>+data!AK11</f>
        <v>386.06466033791253</v>
      </c>
      <c r="AJ9" s="11">
        <f>+data!AL11</f>
        <v>418.35470765988151</v>
      </c>
      <c r="AK9" s="11">
        <f>+data!AM11</f>
        <v>453.34535288724442</v>
      </c>
      <c r="AL9" s="11">
        <f>+data!AN11</f>
        <v>491.26245333588327</v>
      </c>
      <c r="AM9" s="11">
        <f>+data!AO11</f>
        <v>532.35075457316088</v>
      </c>
      <c r="AN9" s="11">
        <f>+data!AP11</f>
        <v>576.87546996677202</v>
      </c>
      <c r="AO9" s="11">
        <f>+data!AQ11</f>
        <v>625.12399232009102</v>
      </c>
      <c r="AP9" s="11">
        <f>+data!AR11</f>
        <v>677.40774863908496</v>
      </c>
      <c r="AQ9" s="11">
        <f>+data!AS11</f>
        <v>734.06420999939337</v>
      </c>
      <c r="AR9" s="11">
        <f>+data!AT11</f>
        <v>795.45906948299171</v>
      </c>
      <c r="AS9" s="11">
        <f>+data!AU11</f>
        <v>861.98860223826318</v>
      </c>
      <c r="AT9" s="11">
        <f>+data!AV11</f>
        <v>934.08222289248113</v>
      </c>
      <c r="AU9" s="11">
        <f>+data!AW11</f>
        <v>1012.2052568190562</v>
      </c>
      <c r="AV9" s="11">
        <f>+data!AX11</f>
        <v>1096.8619431417831</v>
      </c>
      <c r="AW9" s="11">
        <f>+data!AY11</f>
        <v>1188.5986888535508</v>
      </c>
      <c r="AX9" s="11">
        <f>+data!AZ11</f>
        <v>1288.0075950472287</v>
      </c>
      <c r="AY9" s="11">
        <f>+data!BA11</f>
        <v>1395.7302780121756</v>
      </c>
      <c r="AZ9" s="11">
        <f>+data!BB11</f>
        <v>1512.4620098523555</v>
      </c>
      <c r="BA9" s="11">
        <f>+data!BC11</f>
        <v>1638.9562053436223</v>
      </c>
      <c r="BB9" s="11">
        <f>+data!BD11</f>
        <v>1776.0292839817414</v>
      </c>
      <c r="BC9" s="11">
        <f>+data!BE11</f>
        <v>2389.0410958904108</v>
      </c>
      <c r="BD9" s="11">
        <f>+data!BF11</f>
        <v>2321.2951432129512</v>
      </c>
      <c r="BE9" s="11">
        <f>+data!BG11</f>
        <v>2306.5205479452056</v>
      </c>
      <c r="BF9" s="11">
        <f>+data!BH11</f>
        <v>2280.6475716064756</v>
      </c>
      <c r="BG9" s="11">
        <f>+data!BI11</f>
        <v>2062.4</v>
      </c>
      <c r="BH9" s="11">
        <f>+data!BJ11</f>
        <v>2062.6999999999998</v>
      </c>
      <c r="BI9" s="11">
        <f>+data!BK11</f>
        <v>2063.1999999999998</v>
      </c>
      <c r="BJ9" s="11">
        <f>+data!BL11</f>
        <v>2064.3000000000002</v>
      </c>
      <c r="BK9" s="11">
        <f>+data!BM11</f>
        <v>2063.5</v>
      </c>
      <c r="BL9" s="11">
        <f>+data!BN11</f>
        <v>2064.6999999999998</v>
      </c>
      <c r="BM9" s="11">
        <f>+data!BO11</f>
        <v>2062.4</v>
      </c>
      <c r="BN9" s="11">
        <f>+data!BP11</f>
        <v>2078.6999999999998</v>
      </c>
      <c r="BO9" s="11">
        <f>+data!BQ11</f>
        <v>2087.6999999999998</v>
      </c>
      <c r="BP9" s="11">
        <f>+data!BR11</f>
        <v>2101.1</v>
      </c>
      <c r="BQ9" s="11">
        <f>+data!BS11</f>
        <v>2111.5</v>
      </c>
      <c r="BR9" s="11">
        <f>+data!BT11</f>
        <v>2112.9</v>
      </c>
      <c r="BS9" s="11">
        <f>+data!BU11</f>
        <v>2127.6999999999998</v>
      </c>
      <c r="BT9" s="11">
        <f>+data!BV11</f>
        <v>2135.7200000000012</v>
      </c>
      <c r="BU9" s="11">
        <f>+data!BW11</f>
        <v>2143.4160000000011</v>
      </c>
      <c r="BV9" s="11">
        <f>+data!BX11</f>
        <v>2152.2428000000018</v>
      </c>
      <c r="BW9" s="11">
        <f>+data!BY11</f>
        <v>2160.9080000000031</v>
      </c>
      <c r="BX9" s="11">
        <f>+data!BZ11</f>
        <v>2170.9509066666706</v>
      </c>
      <c r="BY9" s="11">
        <f>+data!CA11</f>
        <v>2178.5541511111169</v>
      </c>
      <c r="BZ9" s="11">
        <f>+data!CB11</f>
        <v>2187.5093771851898</v>
      </c>
      <c r="CA9" s="11">
        <f>+data!CC11</f>
        <v>2196.5412570864264</v>
      </c>
    </row>
    <row r="10" spans="1:79" x14ac:dyDescent="0.2">
      <c r="A10" s="9">
        <f>+data!B12</f>
        <v>32</v>
      </c>
      <c r="B10" s="11">
        <f>+data!D12</f>
        <v>0</v>
      </c>
      <c r="C10" s="11">
        <f>+data!E12</f>
        <v>0</v>
      </c>
      <c r="D10" s="11">
        <f>+data!F12</f>
        <v>0</v>
      </c>
      <c r="E10" s="11">
        <f>+data!G12</f>
        <v>0</v>
      </c>
      <c r="F10" s="11">
        <f>+data!H12</f>
        <v>0</v>
      </c>
      <c r="G10" s="11">
        <f>+data!I12</f>
        <v>11.287123361766195</v>
      </c>
      <c r="H10" s="11">
        <f>+data!J12</f>
        <v>12.899569556304222</v>
      </c>
      <c r="I10" s="11">
        <f>+data!K12</f>
        <v>14.742365207204825</v>
      </c>
      <c r="J10" s="11">
        <f>+data!L12</f>
        <v>16.848417379662653</v>
      </c>
      <c r="K10" s="11">
        <f>+data!M12</f>
        <v>21.107441820775758</v>
      </c>
      <c r="L10" s="11">
        <f>+data!N12</f>
        <v>24.122790652315146</v>
      </c>
      <c r="M10" s="11">
        <f>+data!O12</f>
        <v>27.568903602645886</v>
      </c>
      <c r="N10" s="11">
        <f>+data!P12</f>
        <v>31.507318403023874</v>
      </c>
      <c r="O10" s="11">
        <f>+data!Q12</f>
        <v>36.008363889170141</v>
      </c>
      <c r="P10" s="11">
        <f>+data!R12</f>
        <v>41.152415873337311</v>
      </c>
      <c r="Q10" s="11">
        <f>+data!S12</f>
        <v>47.03133242667122</v>
      </c>
      <c r="R10" s="11">
        <f>+data!T12</f>
        <v>53.750094201909953</v>
      </c>
      <c r="S10" s="11">
        <f>+data!U12</f>
        <v>61.428679087897081</v>
      </c>
      <c r="T10" s="11">
        <f>+data!V12</f>
        <v>70.204204671882394</v>
      </c>
      <c r="U10" s="11">
        <f>+data!W12</f>
        <v>80.233376767865565</v>
      </c>
      <c r="V10" s="11">
        <f>+data!X12</f>
        <v>91.695287734703541</v>
      </c>
      <c r="W10" s="11">
        <f>+data!Y12</f>
        <v>104.79461455394687</v>
      </c>
      <c r="X10" s="11">
        <f>+data!Z12</f>
        <v>119.76527377593932</v>
      </c>
      <c r="Y10" s="11">
        <f>+data!AA12</f>
        <v>136.87459860107344</v>
      </c>
      <c r="Z10" s="11">
        <f>+data!AB12</f>
        <v>156.42811268694106</v>
      </c>
      <c r="AA10" s="11">
        <f>+data!AC12</f>
        <v>178.77498592793265</v>
      </c>
      <c r="AB10" s="11">
        <f>+data!AD12</f>
        <v>204.31426963192311</v>
      </c>
      <c r="AC10" s="11">
        <f>+data!AE12</f>
        <v>233.50202243648351</v>
      </c>
      <c r="AD10" s="11">
        <f>+data!AF12</f>
        <v>266.85945421312402</v>
      </c>
      <c r="AE10" s="11">
        <f>+data!AG12</f>
        <v>304.98223338642742</v>
      </c>
      <c r="AF10" s="11">
        <f>+data!AH12</f>
        <v>348.5511238702029</v>
      </c>
      <c r="AG10" s="11">
        <f>+data!AI12</f>
        <v>398.34414156594607</v>
      </c>
      <c r="AH10" s="11">
        <f>+data!AJ12</f>
        <v>455.2504475039384</v>
      </c>
      <c r="AI10" s="11">
        <f>+data!AK12</f>
        <v>520.28622571878668</v>
      </c>
      <c r="AJ10" s="11">
        <f>+data!AL12</f>
        <v>594.61282939289902</v>
      </c>
      <c r="AK10" s="11">
        <f>+data!AM12</f>
        <v>679.55751930617021</v>
      </c>
      <c r="AL10" s="11">
        <f>+data!AN12</f>
        <v>776.63716492133767</v>
      </c>
      <c r="AM10" s="11">
        <f>+data!AO12</f>
        <v>887.58533133867138</v>
      </c>
      <c r="AN10" s="11">
        <f>+data!AP12</f>
        <v>1014.3832358156244</v>
      </c>
      <c r="AO10" s="11">
        <f>+data!AQ12</f>
        <v>1171.7667003924919</v>
      </c>
      <c r="AP10" s="11">
        <f>+data!AR12</f>
        <v>1339.1619433057047</v>
      </c>
      <c r="AQ10" s="11">
        <f>+data!AS12</f>
        <v>1530.470792349377</v>
      </c>
      <c r="AR10" s="11">
        <f>+data!AT12</f>
        <v>1750.0672110547505</v>
      </c>
      <c r="AS10" s="11">
        <f>+data!AU12</f>
        <v>2000.0768126340015</v>
      </c>
      <c r="AT10" s="11">
        <f>+data!AV12</f>
        <v>2302.873193359374</v>
      </c>
      <c r="AU10" s="11">
        <f>+data!AW12</f>
        <v>2631.8550781249987</v>
      </c>
      <c r="AV10" s="11">
        <f>+data!AX12</f>
        <v>3007.8343749999985</v>
      </c>
      <c r="AW10" s="11">
        <f>+data!AY12</f>
        <v>3437.5249999999992</v>
      </c>
      <c r="AX10" s="11">
        <f>+data!AZ12</f>
        <v>7700.9399999999987</v>
      </c>
      <c r="AY10" s="11">
        <f>+data!BA12</f>
        <v>12864.599999999999</v>
      </c>
      <c r="AZ10" s="11">
        <f>+data!BB12</f>
        <v>20967.999999999993</v>
      </c>
      <c r="BA10" s="11">
        <f>+data!BC12</f>
        <v>22102.399999999994</v>
      </c>
      <c r="BB10" s="11">
        <f>+data!BD12</f>
        <v>18485.099999999999</v>
      </c>
      <c r="BC10" s="11">
        <f>+data!BE12</f>
        <v>19472</v>
      </c>
      <c r="BD10" s="11">
        <f>+data!BF12</f>
        <v>26925</v>
      </c>
      <c r="BE10" s="11">
        <f>+data!BG12</f>
        <v>26981</v>
      </c>
      <c r="BF10" s="11">
        <f>+data!BH12</f>
        <v>27420</v>
      </c>
      <c r="BG10" s="11">
        <f>+data!BI12</f>
        <v>28900</v>
      </c>
      <c r="BH10" s="11">
        <f>+data!BJ12</f>
        <v>29000</v>
      </c>
      <c r="BI10" s="11">
        <f>+data!BK12</f>
        <v>29130</v>
      </c>
      <c r="BJ10" s="11">
        <f>+data!BL12</f>
        <v>30000</v>
      </c>
      <c r="BK10" s="11">
        <f>+data!BM12</f>
        <v>31000</v>
      </c>
      <c r="BL10" s="11">
        <f>+data!BN12</f>
        <v>30500</v>
      </c>
      <c r="BM10" s="11">
        <f>+data!BO12</f>
        <v>32500</v>
      </c>
      <c r="BN10" s="11">
        <f>+data!BP12</f>
        <v>34000</v>
      </c>
      <c r="BO10" s="11">
        <f>+data!BQ12</f>
        <v>33000</v>
      </c>
      <c r="BP10" s="11">
        <f>+data!BR12</f>
        <v>32000</v>
      </c>
      <c r="BQ10" s="11">
        <f>+data!BS12</f>
        <v>38217</v>
      </c>
      <c r="BR10" s="11">
        <f>+data!BT12</f>
        <v>39048</v>
      </c>
      <c r="BS10" s="11">
        <f>+data!BU12</f>
        <v>40291</v>
      </c>
      <c r="BT10" s="11">
        <f>+data!BV12</f>
        <v>43000.200000000186</v>
      </c>
      <c r="BU10" s="11">
        <f>+data!BW12</f>
        <v>45733.560000000522</v>
      </c>
      <c r="BV10" s="11">
        <f>+data!BX12</f>
        <v>46953.548000000417</v>
      </c>
      <c r="BW10" s="11">
        <f>+data!BY12</f>
        <v>48852.08000000054</v>
      </c>
      <c r="BX10" s="11">
        <f>+data!BZ12</f>
        <v>51153.871733333915</v>
      </c>
      <c r="BY10" s="11">
        <f>+data!CA12</f>
        <v>53306.375288889743</v>
      </c>
      <c r="BZ10" s="11">
        <f>+data!CB12</f>
        <v>55135.640201482456</v>
      </c>
      <c r="CA10" s="11">
        <f>+data!CC12</f>
        <v>57026.246664692648</v>
      </c>
    </row>
    <row r="11" spans="1:79" x14ac:dyDescent="0.2">
      <c r="A11" s="9">
        <f>+data!B13</f>
        <v>36</v>
      </c>
      <c r="B11" s="11">
        <f>+data!D13</f>
        <v>0</v>
      </c>
      <c r="C11" s="11">
        <f>+data!E13</f>
        <v>0</v>
      </c>
      <c r="D11" s="11">
        <f>+data!F13</f>
        <v>0</v>
      </c>
      <c r="E11" s="11">
        <f>+data!G13</f>
        <v>0</v>
      </c>
      <c r="F11" s="11">
        <f>+data!H13</f>
        <v>0</v>
      </c>
      <c r="G11" s="11">
        <f>+data!I13</f>
        <v>0</v>
      </c>
      <c r="H11" s="11">
        <f>+data!J13</f>
        <v>0</v>
      </c>
      <c r="I11" s="11">
        <f>+data!K13</f>
        <v>0</v>
      </c>
      <c r="J11" s="11">
        <f>+data!L13</f>
        <v>0</v>
      </c>
      <c r="K11" s="11">
        <f>+data!M13</f>
        <v>0</v>
      </c>
      <c r="L11" s="11">
        <f>+data!N13</f>
        <v>0</v>
      </c>
      <c r="M11" s="11">
        <f>+data!O13</f>
        <v>0</v>
      </c>
      <c r="N11" s="11">
        <f>+data!P13</f>
        <v>0</v>
      </c>
      <c r="O11" s="11">
        <f>+data!Q13</f>
        <v>0</v>
      </c>
      <c r="P11" s="11">
        <f>+data!R13</f>
        <v>0</v>
      </c>
      <c r="Q11" s="11">
        <f>+data!S13</f>
        <v>0</v>
      </c>
      <c r="R11" s="11">
        <f>+data!T13</f>
        <v>0</v>
      </c>
      <c r="S11" s="11">
        <f>+data!U13</f>
        <v>0</v>
      </c>
      <c r="T11" s="11">
        <f>+data!V13</f>
        <v>0</v>
      </c>
      <c r="U11" s="11">
        <f>+data!W13</f>
        <v>0</v>
      </c>
      <c r="V11" s="11">
        <f>+data!X13</f>
        <v>0</v>
      </c>
      <c r="W11" s="11">
        <f>+data!Y13</f>
        <v>0</v>
      </c>
      <c r="X11" s="11">
        <f>+data!Z13</f>
        <v>0</v>
      </c>
      <c r="Y11" s="11">
        <f>+data!AA13</f>
        <v>0</v>
      </c>
      <c r="Z11" s="11">
        <f>+data!AB13</f>
        <v>0</v>
      </c>
      <c r="AA11" s="11">
        <f>+data!AC13</f>
        <v>0</v>
      </c>
      <c r="AB11" s="11">
        <f>+data!AD13</f>
        <v>0</v>
      </c>
      <c r="AC11" s="11">
        <f>+data!AE13</f>
        <v>0</v>
      </c>
      <c r="AD11" s="11">
        <f>+data!AF13</f>
        <v>0</v>
      </c>
      <c r="AE11" s="11">
        <f>+data!AG13</f>
        <v>0</v>
      </c>
      <c r="AF11" s="11">
        <f>+data!AH13</f>
        <v>0</v>
      </c>
      <c r="AG11" s="11">
        <f>+data!AI13</f>
        <v>0</v>
      </c>
      <c r="AH11" s="11">
        <f>+data!AJ13</f>
        <v>0</v>
      </c>
      <c r="AI11" s="11">
        <f>+data!AK13</f>
        <v>0</v>
      </c>
      <c r="AJ11" s="11">
        <f>+data!AL13</f>
        <v>0</v>
      </c>
      <c r="AK11" s="11">
        <f>+data!AM13</f>
        <v>0</v>
      </c>
      <c r="AL11" s="11">
        <f>+data!AN13</f>
        <v>7.1541715371268451</v>
      </c>
      <c r="AM11" s="11">
        <f>+data!AO13</f>
        <v>14.431307376639058</v>
      </c>
      <c r="AN11" s="11">
        <f>+data!AP13</f>
        <v>20.106025570071804</v>
      </c>
      <c r="AO11" s="11">
        <f>+data!AQ13</f>
        <v>26.579077747118475</v>
      </c>
      <c r="AP11" s="11">
        <f>+data!AR13</f>
        <v>40.307007333971804</v>
      </c>
      <c r="AQ11" s="11">
        <f>+data!AS13</f>
        <v>75.071579412375058</v>
      </c>
      <c r="AR11" s="11">
        <f>+data!AT13</f>
        <v>195.80447751352483</v>
      </c>
      <c r="AS11" s="11">
        <f>+data!AU13</f>
        <v>475.31280000000004</v>
      </c>
      <c r="AT11" s="11">
        <f>+data!AV13</f>
        <v>874.21360000000004</v>
      </c>
      <c r="AU11" s="11">
        <f>+data!AW13</f>
        <v>1831.0795999999998</v>
      </c>
      <c r="AV11" s="11">
        <f>+data!AX13</f>
        <v>2172.0884000000001</v>
      </c>
      <c r="AW11" s="11">
        <f>+data!AY13</f>
        <v>3478.6703399008361</v>
      </c>
      <c r="AX11" s="11">
        <f>+data!AZ13</f>
        <v>5494.9878413775568</v>
      </c>
      <c r="AY11" s="11">
        <f>+data!BA13</f>
        <v>8441.3832043308721</v>
      </c>
      <c r="AZ11" s="11">
        <f>+data!BB13</f>
        <v>12185.620681662595</v>
      </c>
      <c r="BA11" s="11">
        <f>+data!BC13</f>
        <v>16107.217359853583</v>
      </c>
      <c r="BB11" s="11">
        <f>+data!BD13</f>
        <v>21508.688659577831</v>
      </c>
      <c r="BC11" s="11">
        <f>+data!BE13</f>
        <v>30345</v>
      </c>
      <c r="BD11" s="11">
        <f>+data!BF13</f>
        <v>41787</v>
      </c>
      <c r="BE11" s="11">
        <f>+data!BG13</f>
        <v>44186</v>
      </c>
      <c r="BF11" s="11">
        <f>+data!BH13</f>
        <v>48081</v>
      </c>
      <c r="BG11" s="11">
        <f>+data!BI13</f>
        <v>47600</v>
      </c>
      <c r="BH11" s="11">
        <f>+data!BJ13</f>
        <v>50127</v>
      </c>
      <c r="BI11" s="11">
        <f>+data!BK13</f>
        <v>48124</v>
      </c>
      <c r="BJ11" s="11">
        <f>+data!BL13</f>
        <v>47375</v>
      </c>
      <c r="BK11" s="11">
        <f>+data!BM13</f>
        <v>48080</v>
      </c>
      <c r="BL11" s="11">
        <f>+data!BN13</f>
        <v>49742</v>
      </c>
      <c r="BM11" s="11">
        <f>+data!BO13</f>
        <v>48065</v>
      </c>
      <c r="BN11" s="11">
        <f>+data!BP13</f>
        <v>44530</v>
      </c>
      <c r="BO11" s="11">
        <f>+data!BQ13</f>
        <v>44374</v>
      </c>
      <c r="BP11" s="11">
        <f>+data!BR13</f>
        <v>47511</v>
      </c>
      <c r="BQ11" s="11">
        <f>+data!BS13</f>
        <v>42968</v>
      </c>
      <c r="BR11" s="11">
        <f>+data!BT13</f>
        <v>48078</v>
      </c>
      <c r="BS11" s="11">
        <f>+data!BU13</f>
        <v>47493</v>
      </c>
      <c r="BT11" s="11">
        <f>+data!BV13</f>
        <v>48126.300000000047</v>
      </c>
      <c r="BU11" s="11">
        <f>+data!BW13</f>
        <v>48561.940000000177</v>
      </c>
      <c r="BV11" s="11">
        <f>+data!BX13</f>
        <v>50416.302000000142</v>
      </c>
      <c r="BW11" s="11">
        <f>+data!BY13</f>
        <v>51539.920000000391</v>
      </c>
      <c r="BX11" s="11">
        <f>+data!BZ13</f>
        <v>51687.424933333881</v>
      </c>
      <c r="BY11" s="11">
        <f>+data!CA13</f>
        <v>52944.215822222643</v>
      </c>
      <c r="BZ11" s="11">
        <f>+data!CB13</f>
        <v>54004.982317037648</v>
      </c>
      <c r="CA11" s="11">
        <f>+data!CC13</f>
        <v>55020.443310617935</v>
      </c>
    </row>
    <row r="12" spans="1:79" x14ac:dyDescent="0.2">
      <c r="A12" s="9">
        <f>+data!B14</f>
        <v>40</v>
      </c>
      <c r="B12" s="11">
        <f>+data!D14</f>
        <v>0</v>
      </c>
      <c r="C12" s="11">
        <f>+data!E14</f>
        <v>0</v>
      </c>
      <c r="D12" s="11">
        <f>+data!F14</f>
        <v>0</v>
      </c>
      <c r="E12" s="11">
        <f>+data!G14</f>
        <v>0</v>
      </c>
      <c r="F12" s="11">
        <f>+data!H14</f>
        <v>0</v>
      </c>
      <c r="G12" s="11">
        <f>+data!I14</f>
        <v>0.44444444444444453</v>
      </c>
      <c r="H12" s="11">
        <f>+data!J14</f>
        <v>3.3333333333333344</v>
      </c>
      <c r="I12" s="11">
        <f>+data!K14</f>
        <v>20.000000000000004</v>
      </c>
      <c r="J12" s="11">
        <f>+data!L14</f>
        <v>60</v>
      </c>
      <c r="K12" s="11">
        <f>+data!M14</f>
        <v>100</v>
      </c>
      <c r="L12" s="11">
        <f>+data!N14</f>
        <v>499.99999999999994</v>
      </c>
      <c r="M12" s="11">
        <f>+data!O14</f>
        <v>550</v>
      </c>
      <c r="N12" s="11">
        <f>+data!P14</f>
        <v>600</v>
      </c>
      <c r="O12" s="11">
        <f>+data!Q14</f>
        <v>550</v>
      </c>
      <c r="P12" s="11">
        <f>+data!R14</f>
        <v>499.99999999999983</v>
      </c>
      <c r="Q12" s="11">
        <f>+data!S14</f>
        <v>449.99999999999926</v>
      </c>
      <c r="R12" s="11">
        <f>+data!T14</f>
        <v>399.99999999999193</v>
      </c>
      <c r="S12" s="11">
        <f>+data!U14</f>
        <v>449.99999999988961</v>
      </c>
      <c r="T12" s="11">
        <f>+data!V14</f>
        <v>499.99999999850593</v>
      </c>
      <c r="U12" s="11">
        <f>+data!W14</f>
        <v>599.99999997815939</v>
      </c>
      <c r="V12" s="11">
        <f>+data!X14</f>
        <v>699.9999996895807</v>
      </c>
      <c r="W12" s="11">
        <f>+data!Y14</f>
        <v>899.9999951378386</v>
      </c>
      <c r="X12" s="11">
        <f>+data!Z14</f>
        <v>1249.9999177316026</v>
      </c>
      <c r="Y12" s="11">
        <f>+data!AA14</f>
        <v>1999.9983964267626</v>
      </c>
      <c r="Z12" s="11">
        <f>+data!AB14</f>
        <v>1249.9877904449795</v>
      </c>
      <c r="AA12" s="11">
        <f>+data!AC14</f>
        <v>1999.7620460824237</v>
      </c>
      <c r="AB12" s="11">
        <f>+data!AD14</f>
        <v>2096.9615674556071</v>
      </c>
      <c r="AC12" s="11">
        <f>+data!AE14</f>
        <v>2083.4199267714484</v>
      </c>
      <c r="AD12" s="11">
        <f>+data!AF14</f>
        <v>2183.4671287668943</v>
      </c>
      <c r="AE12" s="11">
        <f>+data!AG14</f>
        <v>2279.4845728926002</v>
      </c>
      <c r="AF12" s="11">
        <f>+data!AH14</f>
        <v>2370.2994573975971</v>
      </c>
      <c r="AG12" s="11">
        <f>+data!AI14</f>
        <v>2454.4613722549147</v>
      </c>
      <c r="AH12" s="11">
        <f>+data!AJ14</f>
        <v>2530.2143417891352</v>
      </c>
      <c r="AI12" s="11">
        <f>+data!AK14</f>
        <v>2584.4165315455302</v>
      </c>
      <c r="AJ12" s="11">
        <f>+data!AL14</f>
        <v>2618.9823964384827</v>
      </c>
      <c r="AK12" s="11">
        <f>+data!AM14</f>
        <v>2639.0980895449297</v>
      </c>
      <c r="AL12" s="11">
        <f>+data!AN14</f>
        <v>2628.5509294508834</v>
      </c>
      <c r="AM12" s="11">
        <f>+data!AO14</f>
        <v>2551.4233932151933</v>
      </c>
      <c r="AN12" s="11">
        <f>+data!AP14</f>
        <v>2436.8939110093511</v>
      </c>
      <c r="AO12" s="11">
        <f>+data!AQ14</f>
        <v>2420.1162756786898</v>
      </c>
      <c r="AP12" s="11">
        <f>+data!AR14</f>
        <v>2490.8811490503977</v>
      </c>
      <c r="AQ12" s="11">
        <f>+data!AS14</f>
        <v>2449.7244353670062</v>
      </c>
      <c r="AR12" s="11">
        <f>+data!AT14</f>
        <v>2422.9478554993766</v>
      </c>
      <c r="AS12" s="11">
        <f>+data!AU14</f>
        <v>2415.9727962259867</v>
      </c>
      <c r="AT12" s="11">
        <f>+data!AV14</f>
        <v>2417.9447847972865</v>
      </c>
      <c r="AU12" s="11">
        <f>+data!AW14</f>
        <v>2461.4046912542631</v>
      </c>
      <c r="AV12" s="11">
        <f>+data!AX14</f>
        <v>2488.5561095875328</v>
      </c>
      <c r="AW12" s="11">
        <f>+data!AY14</f>
        <v>2537.6550919576848</v>
      </c>
      <c r="AX12" s="11">
        <f>+data!AZ14</f>
        <v>2566.5545607960657</v>
      </c>
      <c r="AY12" s="11">
        <f>+data!BA14</f>
        <v>2299.8292650090352</v>
      </c>
      <c r="AZ12" s="11">
        <f>+data!BB14</f>
        <v>2211.1663083278045</v>
      </c>
      <c r="BA12" s="11">
        <f>+data!BC14</f>
        <v>2028.6369988853883</v>
      </c>
      <c r="BB12" s="11">
        <f>+data!BD14</f>
        <v>1917.6001119647328</v>
      </c>
      <c r="BC12" s="11">
        <f>+data!BE14</f>
        <v>1754</v>
      </c>
      <c r="BD12" s="11">
        <f>+data!BF14</f>
        <v>1681</v>
      </c>
      <c r="BE12" s="11">
        <f>+data!BG14</f>
        <v>1635</v>
      </c>
      <c r="BF12" s="11">
        <f>+data!BH14</f>
        <v>1505</v>
      </c>
      <c r="BG12" s="11">
        <f>+data!BI14</f>
        <v>1470</v>
      </c>
      <c r="BH12" s="11">
        <f>+data!BJ14</f>
        <v>1458</v>
      </c>
      <c r="BI12" s="11">
        <f>+data!BK14</f>
        <v>1456</v>
      </c>
      <c r="BJ12" s="11">
        <f>+data!BL14</f>
        <v>1458</v>
      </c>
      <c r="BK12" s="11">
        <f>+data!BM14</f>
        <v>1452</v>
      </c>
      <c r="BL12" s="11">
        <f>+data!BN14</f>
        <v>1453</v>
      </c>
      <c r="BM12" s="11">
        <f>+data!BO14</f>
        <v>1451</v>
      </c>
      <c r="BN12" s="11">
        <f>+data!BP14</f>
        <v>1450</v>
      </c>
      <c r="BO12" s="11">
        <f>+data!BQ14</f>
        <v>1440</v>
      </c>
      <c r="BP12" s="11">
        <f>+data!BR14</f>
        <v>1437</v>
      </c>
      <c r="BQ12" s="11">
        <f>+data!BS14</f>
        <v>1434</v>
      </c>
      <c r="BR12" s="11">
        <f>+data!BT14</f>
        <v>1428</v>
      </c>
      <c r="BS12" s="11">
        <f>+data!BU14</f>
        <v>1420</v>
      </c>
      <c r="BT12" s="11">
        <f>+data!BV14</f>
        <v>1417.0999999999985</v>
      </c>
      <c r="BU12" s="11">
        <f>+data!BW14</f>
        <v>1411.0799999999981</v>
      </c>
      <c r="BV12" s="11">
        <f>+data!BX14</f>
        <v>1405.0139999999974</v>
      </c>
      <c r="BW12" s="11">
        <f>+data!BY14</f>
        <v>1399.3399999999983</v>
      </c>
      <c r="BX12" s="11">
        <f>+data!BZ14</f>
        <v>1393.9945333333308</v>
      </c>
      <c r="BY12" s="11">
        <f>+data!CA14</f>
        <v>1388.8174222222187</v>
      </c>
      <c r="BZ12" s="11">
        <f>+data!CB14</f>
        <v>1382.723330370367</v>
      </c>
      <c r="CA12" s="11">
        <f>+data!CC14</f>
        <v>1377.2563595061692</v>
      </c>
    </row>
    <row r="13" spans="1:79" x14ac:dyDescent="0.2">
      <c r="A13" s="9">
        <f>+data!B15</f>
        <v>44</v>
      </c>
      <c r="B13" s="11">
        <f>+data!D15</f>
        <v>0</v>
      </c>
      <c r="C13" s="11">
        <f>+data!E15</f>
        <v>0</v>
      </c>
      <c r="D13" s="11">
        <f>+data!F15</f>
        <v>0</v>
      </c>
      <c r="E13" s="11">
        <f>+data!G15</f>
        <v>0</v>
      </c>
      <c r="F13" s="11">
        <f>+data!H15</f>
        <v>0</v>
      </c>
      <c r="G13" s="11">
        <f>+data!I15</f>
        <v>0</v>
      </c>
      <c r="H13" s="11">
        <f>+data!J15</f>
        <v>0</v>
      </c>
      <c r="I13" s="11">
        <f>+data!K15</f>
        <v>0</v>
      </c>
      <c r="J13" s="11">
        <f>+data!L15</f>
        <v>0</v>
      </c>
      <c r="K13" s="11">
        <f>+data!M15</f>
        <v>0</v>
      </c>
      <c r="L13" s="11">
        <f>+data!N15</f>
        <v>0</v>
      </c>
      <c r="M13" s="11">
        <f>+data!O15</f>
        <v>2.3464248138626086E-2</v>
      </c>
      <c r="N13" s="11">
        <f>+data!P15</f>
        <v>2.5597361605773909E-2</v>
      </c>
      <c r="O13" s="11">
        <f>+data!Q15</f>
        <v>2.7924394479026088E-2</v>
      </c>
      <c r="P13" s="11">
        <f>+data!R15</f>
        <v>3.0462975795301189E-2</v>
      </c>
      <c r="Q13" s="11">
        <f>+data!S15</f>
        <v>3.3232337231237655E-2</v>
      </c>
      <c r="R13" s="11">
        <f>+data!T15</f>
        <v>3.6253458797713814E-2</v>
      </c>
      <c r="S13" s="11">
        <f>+data!U15</f>
        <v>3.9549227779324146E-2</v>
      </c>
      <c r="T13" s="11">
        <f>+data!V15</f>
        <v>4.3144612122899072E-2</v>
      </c>
      <c r="U13" s="11">
        <f>+data!W15</f>
        <v>4.7066849588617177E-2</v>
      </c>
      <c r="V13" s="11">
        <f>+data!X15</f>
        <v>5.1345654096673271E-2</v>
      </c>
      <c r="W13" s="11">
        <f>+data!Y15</f>
        <v>5.601344083273449E-2</v>
      </c>
      <c r="X13" s="11">
        <f>+data!Z15</f>
        <v>6.1105571817528528E-2</v>
      </c>
      <c r="Y13" s="11">
        <f>+data!AA15</f>
        <v>6.6660623800940219E-2</v>
      </c>
      <c r="Z13" s="11">
        <f>+data!AB15</f>
        <v>7.2720680510116598E-2</v>
      </c>
      <c r="AA13" s="11">
        <f>+data!AC15</f>
        <v>7.9331651465581757E-2</v>
      </c>
      <c r="AB13" s="11">
        <f>+data!AD15</f>
        <v>8.6543619780634642E-2</v>
      </c>
      <c r="AC13" s="11">
        <f>+data!AE15</f>
        <v>9.441122157887416E-2</v>
      </c>
      <c r="AD13" s="11">
        <f>+data!AF15</f>
        <v>0.10366722369445007</v>
      </c>
      <c r="AE13" s="11">
        <f>+data!AG15</f>
        <v>0.11383067699782751</v>
      </c>
      <c r="AF13" s="11">
        <f>+data!AH15</f>
        <v>0.12499054729173219</v>
      </c>
      <c r="AG13" s="11">
        <f>+data!AI15</f>
        <v>0.13724452251641181</v>
      </c>
      <c r="AH13" s="11">
        <f>+data!AJ15</f>
        <v>0.15069986786115808</v>
      </c>
      <c r="AI13" s="11">
        <f>+data!AK15</f>
        <v>0.1654743647102912</v>
      </c>
      <c r="AJ13" s="11">
        <f>+data!AL15</f>
        <v>0.18169734164267273</v>
      </c>
      <c r="AK13" s="11">
        <f>+data!AM15</f>
        <v>0.19951080650960143</v>
      </c>
      <c r="AL13" s="11">
        <f>+data!AN15</f>
        <v>0.21907068950073882</v>
      </c>
      <c r="AM13" s="11">
        <f>+data!AO15</f>
        <v>0.24054820807924265</v>
      </c>
      <c r="AN13" s="11">
        <f>+data!AP15</f>
        <v>0.26413136573407037</v>
      </c>
      <c r="AO13" s="11">
        <f>+data!AQ15</f>
        <v>0.2729357445918727</v>
      </c>
      <c r="AP13" s="11">
        <f>+data!AR15</f>
        <v>0.28203360274493516</v>
      </c>
      <c r="AQ13" s="11">
        <f>+data!AS15</f>
        <v>0.39211482468783293</v>
      </c>
      <c r="AR13" s="11">
        <f>+data!AT15</f>
        <v>0.48140824397462412</v>
      </c>
      <c r="AS13" s="11">
        <f>+data!AU15</f>
        <v>0.57621887474199251</v>
      </c>
      <c r="AT13" s="11">
        <f>+data!AV15</f>
        <v>0.74855150176404606</v>
      </c>
      <c r="AU13" s="11">
        <f>+data!AW15</f>
        <v>0.95836245334868631</v>
      </c>
      <c r="AV13" s="11">
        <f>+data!AX15</f>
        <v>1.2128428298398761</v>
      </c>
      <c r="AW13" s="11">
        <f>+data!AY15</f>
        <v>1.520473467913269</v>
      </c>
      <c r="AX13" s="11">
        <f>+data!AZ15</f>
        <v>1.8912466795211036</v>
      </c>
      <c r="AY13" s="11">
        <f>+data!BA15</f>
        <v>2.556011744640946</v>
      </c>
      <c r="AZ13" s="11">
        <f>+data!BB15</f>
        <v>3.4349564248506406</v>
      </c>
      <c r="BA13" s="11">
        <f>+data!BC15</f>
        <v>4.593622711125124</v>
      </c>
      <c r="BB13" s="11">
        <f>+data!BD15</f>
        <v>6.1169373639836815</v>
      </c>
      <c r="BC13" s="11">
        <f>+data!BE15</f>
        <v>9</v>
      </c>
      <c r="BD13" s="11">
        <f>+data!BF15</f>
        <v>9</v>
      </c>
      <c r="BE13" s="11">
        <f>+data!BG15</f>
        <v>9</v>
      </c>
      <c r="BF13" s="11">
        <f>+data!BH15</f>
        <v>10</v>
      </c>
      <c r="BG13" s="11">
        <f>+data!BI15</f>
        <v>11</v>
      </c>
      <c r="BH13" s="11">
        <f>+data!BJ15</f>
        <v>11</v>
      </c>
      <c r="BI13" s="11">
        <f>+data!BK15</f>
        <v>11</v>
      </c>
      <c r="BJ13" s="11">
        <f>+data!BL15</f>
        <v>11</v>
      </c>
      <c r="BK13" s="11">
        <f>+data!BM15</f>
        <v>11</v>
      </c>
      <c r="BL13" s="11">
        <f>+data!BN15</f>
        <v>11</v>
      </c>
      <c r="BM13" s="11">
        <f>+data!BO15</f>
        <v>11</v>
      </c>
      <c r="BN13" s="11">
        <f>+data!BP15</f>
        <v>11</v>
      </c>
      <c r="BO13" s="11">
        <f>+data!BQ15</f>
        <v>11</v>
      </c>
      <c r="BP13" s="11">
        <f>+data!BR15</f>
        <v>12</v>
      </c>
      <c r="BQ13" s="11">
        <f>+data!BS15</f>
        <v>13</v>
      </c>
      <c r="BR13" s="11">
        <f>+data!BT15</f>
        <v>12</v>
      </c>
      <c r="BS13" s="11">
        <f>+data!BU15</f>
        <v>12</v>
      </c>
      <c r="BT13" s="11">
        <f>+data!BV15</f>
        <v>12.600000000000023</v>
      </c>
      <c r="BU13" s="11">
        <f>+data!BW15</f>
        <v>12.380000000000013</v>
      </c>
      <c r="BV13" s="11">
        <f>+data!BX15</f>
        <v>12.204000000000008</v>
      </c>
      <c r="BW13" s="11">
        <f>+data!BY15</f>
        <v>12.140000000000015</v>
      </c>
      <c r="BX13" s="11">
        <f>+data!BZ15</f>
        <v>12.329866666666682</v>
      </c>
      <c r="BY13" s="11">
        <f>+data!CA15</f>
        <v>12.284977777777796</v>
      </c>
      <c r="BZ13" s="11">
        <f>+data!CB15</f>
        <v>12.144189629629636</v>
      </c>
      <c r="CA13" s="11">
        <f>+data!CC15</f>
        <v>12.172547160493842</v>
      </c>
    </row>
    <row r="14" spans="1:79" x14ac:dyDescent="0.2">
      <c r="A14" s="9">
        <f>+data!B16</f>
        <v>48</v>
      </c>
      <c r="B14" s="11">
        <f>+data!D16</f>
        <v>0</v>
      </c>
      <c r="C14" s="11">
        <f>+data!E16</f>
        <v>0</v>
      </c>
      <c r="D14" s="11">
        <f>+data!F16</f>
        <v>0</v>
      </c>
      <c r="E14" s="11">
        <f>+data!G16</f>
        <v>0</v>
      </c>
      <c r="F14" s="11">
        <f>+data!H16</f>
        <v>0</v>
      </c>
      <c r="G14" s="11">
        <f>+data!I16</f>
        <v>0</v>
      </c>
      <c r="H14" s="11">
        <f>+data!J16</f>
        <v>0</v>
      </c>
      <c r="I14" s="11">
        <f>+data!K16</f>
        <v>0</v>
      </c>
      <c r="J14" s="11">
        <f>+data!L16</f>
        <v>0</v>
      </c>
      <c r="K14" s="11">
        <f>+data!M16</f>
        <v>0</v>
      </c>
      <c r="L14" s="11">
        <f>+data!N16</f>
        <v>0</v>
      </c>
      <c r="M14" s="11">
        <f>+data!O16</f>
        <v>0</v>
      </c>
      <c r="N14" s="11">
        <f>+data!P16</f>
        <v>0</v>
      </c>
      <c r="O14" s="11">
        <f>+data!Q16</f>
        <v>0</v>
      </c>
      <c r="P14" s="11">
        <f>+data!R16</f>
        <v>0</v>
      </c>
      <c r="Q14" s="11">
        <f>+data!S16</f>
        <v>0</v>
      </c>
      <c r="R14" s="11">
        <f>+data!T16</f>
        <v>0</v>
      </c>
      <c r="S14" s="11">
        <f>+data!U16</f>
        <v>0</v>
      </c>
      <c r="T14" s="11">
        <f>+data!V16</f>
        <v>0</v>
      </c>
      <c r="U14" s="11">
        <f>+data!W16</f>
        <v>0</v>
      </c>
      <c r="V14" s="11">
        <f>+data!X16</f>
        <v>0</v>
      </c>
      <c r="W14" s="11">
        <f>+data!Y16</f>
        <v>0</v>
      </c>
      <c r="X14" s="11">
        <f>+data!Z16</f>
        <v>0</v>
      </c>
      <c r="Y14" s="11">
        <f>+data!AA16</f>
        <v>0</v>
      </c>
      <c r="Z14" s="11">
        <f>+data!AB16</f>
        <v>0</v>
      </c>
      <c r="AA14" s="11">
        <f>+data!AC16</f>
        <v>0</v>
      </c>
      <c r="AB14" s="11">
        <f>+data!AD16</f>
        <v>0</v>
      </c>
      <c r="AC14" s="11">
        <f>+data!AE16</f>
        <v>0</v>
      </c>
      <c r="AD14" s="11">
        <f>+data!AF16</f>
        <v>0</v>
      </c>
      <c r="AE14" s="11">
        <f>+data!AG16</f>
        <v>0</v>
      </c>
      <c r="AF14" s="11">
        <f>+data!AH16</f>
        <v>0</v>
      </c>
      <c r="AG14" s="11">
        <f>+data!AI16</f>
        <v>0</v>
      </c>
      <c r="AH14" s="11">
        <f>+data!AJ16</f>
        <v>0</v>
      </c>
      <c r="AI14" s="11">
        <f>+data!AK16</f>
        <v>0</v>
      </c>
      <c r="AJ14" s="11">
        <f>+data!AL16</f>
        <v>0</v>
      </c>
      <c r="AK14" s="11">
        <f>+data!AM16</f>
        <v>0</v>
      </c>
      <c r="AL14" s="11">
        <f>+data!AN16</f>
        <v>0</v>
      </c>
      <c r="AM14" s="11">
        <f>+data!AO16</f>
        <v>0</v>
      </c>
      <c r="AN14" s="11">
        <f>+data!AP16</f>
        <v>1.231336795612942</v>
      </c>
      <c r="AO14" s="11">
        <f>+data!AQ16</f>
        <v>1.2758927958624016</v>
      </c>
      <c r="AP14" s="11">
        <f>+data!AR16</f>
        <v>1.3211937203933997</v>
      </c>
      <c r="AQ14" s="11">
        <f>+data!AS16</f>
        <v>1.3671202238699052</v>
      </c>
      <c r="AR14" s="11">
        <f>+data!AT16</f>
        <v>1.4135255152865052</v>
      </c>
      <c r="AS14" s="11">
        <f>+data!AU16</f>
        <v>1.4602300079033639</v>
      </c>
      <c r="AT14" s="11">
        <f>+data!AV16</f>
        <v>1.5089492645130342</v>
      </c>
      <c r="AU14" s="11">
        <f>+data!AW16</f>
        <v>1.5576043015071297</v>
      </c>
      <c r="AV14" s="11">
        <f>+data!AX16</f>
        <v>1.6058687031630199</v>
      </c>
      <c r="AW14" s="11">
        <f>+data!AY16</f>
        <v>1.6533426396614952</v>
      </c>
      <c r="AX14" s="11">
        <f>+data!AZ16</f>
        <v>1.6995349655210399</v>
      </c>
      <c r="AY14" s="11">
        <f>+data!BA16</f>
        <v>1.8407195008734887</v>
      </c>
      <c r="AZ14" s="11">
        <f>+data!BB16</f>
        <v>1.9894032025852315</v>
      </c>
      <c r="BA14" s="11">
        <f>+data!BC16</f>
        <v>2.1447092597313757</v>
      </c>
      <c r="BB14" s="11">
        <f>+data!BD16</f>
        <v>2.3051919462384158</v>
      </c>
      <c r="BC14" s="11">
        <f>+data!BE16</f>
        <v>3</v>
      </c>
      <c r="BD14" s="11">
        <f>+data!BF16</f>
        <v>3</v>
      </c>
      <c r="BE14" s="11">
        <f>+data!BG16</f>
        <v>6</v>
      </c>
      <c r="BF14" s="11">
        <f>+data!BH16</f>
        <v>4</v>
      </c>
      <c r="BG14" s="11">
        <f>+data!BI16</f>
        <v>5.2</v>
      </c>
      <c r="BH14" s="11">
        <f>+data!BJ16</f>
        <v>5.2</v>
      </c>
      <c r="BI14" s="11">
        <f>+data!BK16</f>
        <v>5.2</v>
      </c>
      <c r="BJ14" s="11">
        <f>+data!BL16</f>
        <v>4.9000000000000004</v>
      </c>
      <c r="BK14" s="11">
        <f>+data!BM16</f>
        <v>4.7</v>
      </c>
      <c r="BL14" s="11">
        <f>+data!BN16</f>
        <v>4.7</v>
      </c>
      <c r="BM14" s="11">
        <f>+data!BO16</f>
        <v>4.55</v>
      </c>
      <c r="BN14" s="11">
        <f>+data!BP16</f>
        <v>4.4000000000000004</v>
      </c>
      <c r="BO14" s="11">
        <f>+data!BQ16</f>
        <v>3.7</v>
      </c>
      <c r="BP14" s="11">
        <f>+data!BR16</f>
        <v>3.8</v>
      </c>
      <c r="BQ14" s="11">
        <f>+data!BS16</f>
        <v>4.5999999999999996</v>
      </c>
      <c r="BR14" s="11">
        <f>+data!BT16</f>
        <v>4.5999999999999996</v>
      </c>
      <c r="BS14" s="11">
        <f>+data!BU16</f>
        <v>4.5999999999999996</v>
      </c>
      <c r="BT14" s="11">
        <f>+data!BV16</f>
        <v>5.0399999999999636</v>
      </c>
      <c r="BU14" s="11">
        <f>+data!BW16</f>
        <v>5.2719999999999914</v>
      </c>
      <c r="BV14" s="11">
        <f>+data!BX16</f>
        <v>5.3575999999999908</v>
      </c>
      <c r="BW14" s="11">
        <f>+data!BY16</f>
        <v>5.5360000000000014</v>
      </c>
      <c r="BX14" s="11">
        <f>+data!BZ16</f>
        <v>5.7860799999999699</v>
      </c>
      <c r="BY14" s="11">
        <f>+data!CA16</f>
        <v>6.0156799999999748</v>
      </c>
      <c r="BZ14" s="11">
        <f>+data!CB16</f>
        <v>6.1611306666666223</v>
      </c>
      <c r="CA14" s="11">
        <f>+data!CC16</f>
        <v>6.3550791111110811</v>
      </c>
    </row>
    <row r="15" spans="1:79" x14ac:dyDescent="0.2">
      <c r="A15" s="9">
        <f>+data!B17</f>
        <v>50</v>
      </c>
      <c r="B15" s="11">
        <f>+data!D17</f>
        <v>0</v>
      </c>
      <c r="C15" s="11">
        <f>+data!E17</f>
        <v>0</v>
      </c>
      <c r="D15" s="11">
        <f>+data!F17</f>
        <v>0</v>
      </c>
      <c r="E15" s="11">
        <f>+data!G17</f>
        <v>0</v>
      </c>
      <c r="F15" s="11">
        <f>+data!H17</f>
        <v>0</v>
      </c>
      <c r="G15" s="11">
        <f>+data!I17</f>
        <v>11.280384000000007</v>
      </c>
      <c r="H15" s="11">
        <f>+data!J17</f>
        <v>56.40191999999999</v>
      </c>
      <c r="I15" s="11">
        <f>+data!K17</f>
        <v>282.00960000000003</v>
      </c>
      <c r="J15" s="11">
        <f>+data!L17</f>
        <v>470.01599999999991</v>
      </c>
      <c r="K15" s="11">
        <f>+data!M17</f>
        <v>783.36000000000013</v>
      </c>
      <c r="L15" s="11">
        <f>+data!N17</f>
        <v>1305.6000000000001</v>
      </c>
      <c r="M15" s="11">
        <f>+data!O17</f>
        <v>1401.6000000000001</v>
      </c>
      <c r="N15" s="11">
        <f>+data!P17</f>
        <v>1497.6000000000004</v>
      </c>
      <c r="O15" s="11">
        <f>+data!Q17</f>
        <v>1612.8000000000002</v>
      </c>
      <c r="P15" s="11">
        <f>+data!R17</f>
        <v>1728.0000000000005</v>
      </c>
      <c r="Q15" s="11">
        <f>+data!S17</f>
        <v>1843.1999999999996</v>
      </c>
      <c r="R15" s="11">
        <f>+data!T17</f>
        <v>1958.3999999999915</v>
      </c>
      <c r="S15" s="11">
        <f>+data!U17</f>
        <v>2169.5999999998689</v>
      </c>
      <c r="T15" s="11">
        <f>+data!V17</f>
        <v>2380.799999998253</v>
      </c>
      <c r="U15" s="11">
        <f>+data!W17</f>
        <v>2668.7999999761441</v>
      </c>
      <c r="V15" s="11">
        <f>+data!X17</f>
        <v>2956.7999996780118</v>
      </c>
      <c r="W15" s="11">
        <f>+data!Y17</f>
        <v>3071.9999959245424</v>
      </c>
      <c r="X15" s="11">
        <f>+data!Z17</f>
        <v>3187.1999484889152</v>
      </c>
      <c r="Y15" s="11">
        <f>+data!AA17</f>
        <v>3187.1993724667454</v>
      </c>
      <c r="Z15" s="11">
        <f>+data!AB17</f>
        <v>3609.5913419357621</v>
      </c>
      <c r="AA15" s="11">
        <f>+data!AC17</f>
        <v>3839.8877966259515</v>
      </c>
      <c r="AB15" s="11">
        <f>+data!AD17</f>
        <v>4990.2241655582457</v>
      </c>
      <c r="AC15" s="11">
        <f>+data!AE17</f>
        <v>6117.5830665301237</v>
      </c>
      <c r="AD15" s="11">
        <f>+data!AF17</f>
        <v>6272.629037999005</v>
      </c>
      <c r="AE15" s="11">
        <f>+data!AG17</f>
        <v>6390.7158328093674</v>
      </c>
      <c r="AF15" s="11">
        <f>+data!AH17</f>
        <v>6508.2252453096153</v>
      </c>
      <c r="AG15" s="11">
        <f>+data!AI17</f>
        <v>6624.2796644067212</v>
      </c>
      <c r="AH15" s="11">
        <f>+data!AJ17</f>
        <v>6737.7544350053076</v>
      </c>
      <c r="AI15" s="11">
        <f>+data!AK17</f>
        <v>6847.2263547259727</v>
      </c>
      <c r="AJ15" s="11">
        <f>+data!AL17</f>
        <v>6950.9210380437435</v>
      </c>
      <c r="AK15" s="11">
        <f>+data!AM17</f>
        <v>7046.6663601911459</v>
      </c>
      <c r="AL15" s="11">
        <f>+data!AN17</f>
        <v>7131.8641558650652</v>
      </c>
      <c r="AM15" s="11">
        <f>+data!AO17</f>
        <v>7203.4986854911213</v>
      </c>
      <c r="AN15" s="11">
        <f>+data!AP17</f>
        <v>7258.2071334763723</v>
      </c>
      <c r="AO15" s="11">
        <f>+data!AQ17</f>
        <v>7393.0275185885366</v>
      </c>
      <c r="AP15" s="11">
        <f>+data!AR17</f>
        <v>7505.5989238775855</v>
      </c>
      <c r="AQ15" s="11">
        <f>+data!AS17</f>
        <v>7591.8846453387314</v>
      </c>
      <c r="AR15" s="11">
        <f>+data!AT17</f>
        <v>7648.7551592910686</v>
      </c>
      <c r="AS15" s="11">
        <f>+data!AU17</f>
        <v>7674.671441838389</v>
      </c>
      <c r="AT15" s="11">
        <f>+data!AV17</f>
        <v>7737.0279540935871</v>
      </c>
      <c r="AU15" s="11">
        <f>+data!AW17</f>
        <v>7724.2327311370882</v>
      </c>
      <c r="AV15" s="11">
        <f>+data!AX17</f>
        <v>7907.3452804839135</v>
      </c>
      <c r="AW15" s="11">
        <f>+data!AY17</f>
        <v>8014.7503924773928</v>
      </c>
      <c r="AX15" s="11">
        <f>+data!AZ17</f>
        <v>8046.4480671175206</v>
      </c>
      <c r="AY15" s="11">
        <f>+data!BA17</f>
        <v>8002.4383044042979</v>
      </c>
      <c r="AZ15" s="11">
        <f>+data!BB17</f>
        <v>8407.8229805014835</v>
      </c>
      <c r="BA15" s="11">
        <f>+data!BC17</f>
        <v>8738.6620406030324</v>
      </c>
      <c r="BB15" s="11">
        <f>+data!BD17</f>
        <v>8994.9554847089385</v>
      </c>
      <c r="BC15" s="11">
        <f>+data!BE17</f>
        <v>8880</v>
      </c>
      <c r="BD15" s="11">
        <f>+data!BF17</f>
        <v>9097</v>
      </c>
      <c r="BE15" s="11">
        <f>+data!BG17</f>
        <v>9158</v>
      </c>
      <c r="BF15" s="11">
        <f>+data!BH17</f>
        <v>9437</v>
      </c>
      <c r="BG15" s="11">
        <f>+data!BI17</f>
        <v>8800</v>
      </c>
      <c r="BH15" s="11">
        <f>+data!BJ17</f>
        <v>8803</v>
      </c>
      <c r="BI15" s="11">
        <f>+data!BK17</f>
        <v>8753</v>
      </c>
      <c r="BJ15" s="11">
        <f>+data!BL17</f>
        <v>8728</v>
      </c>
      <c r="BK15" s="11">
        <f>+data!BM17</f>
        <v>8723</v>
      </c>
      <c r="BL15" s="11">
        <f>+data!BN17</f>
        <v>8711</v>
      </c>
      <c r="BM15" s="11">
        <f>+data!BO17</f>
        <v>8680</v>
      </c>
      <c r="BN15" s="11">
        <f>+data!BP17</f>
        <v>8668</v>
      </c>
      <c r="BO15" s="11">
        <f>+data!BQ17</f>
        <v>8382</v>
      </c>
      <c r="BP15" s="11">
        <f>+data!BR17</f>
        <v>8549</v>
      </c>
      <c r="BQ15" s="11">
        <f>+data!BS17</f>
        <v>8641</v>
      </c>
      <c r="BR15" s="11">
        <f>+data!BT17</f>
        <v>8528</v>
      </c>
      <c r="BS15" s="11">
        <f>+data!BU17</f>
        <v>8525</v>
      </c>
      <c r="BT15" s="11">
        <f>+data!BV17</f>
        <v>8604.5</v>
      </c>
      <c r="BU15" s="11">
        <f>+data!BW17</f>
        <v>8568</v>
      </c>
      <c r="BV15" s="11">
        <f>+data!BX17</f>
        <v>8552.4500000000007</v>
      </c>
      <c r="BW15" s="11">
        <f>+data!BY17</f>
        <v>8545.4999999999964</v>
      </c>
      <c r="BX15" s="11">
        <f>+data!BZ17</f>
        <v>8567.243333333332</v>
      </c>
      <c r="BY15" s="11">
        <f>+data!CA17</f>
        <v>8562.3155555555531</v>
      </c>
      <c r="BZ15" s="11">
        <f>+data!CB17</f>
        <v>8544.6539259259262</v>
      </c>
      <c r="CA15" s="11">
        <f>+data!CC17</f>
        <v>8550.1547654320966</v>
      </c>
    </row>
    <row r="16" spans="1:79" x14ac:dyDescent="0.2">
      <c r="A16" s="9">
        <f>+data!B18</f>
        <v>51</v>
      </c>
      <c r="B16" s="11">
        <f>+data!D18</f>
        <v>0</v>
      </c>
      <c r="C16" s="11">
        <f>+data!E18</f>
        <v>0</v>
      </c>
      <c r="D16" s="11">
        <f>+data!F18</f>
        <v>0</v>
      </c>
      <c r="E16" s="11">
        <f>+data!G18</f>
        <v>0</v>
      </c>
      <c r="F16" s="11">
        <f>+data!H18</f>
        <v>0.98551786686915566</v>
      </c>
      <c r="G16" s="11">
        <f>+data!I18</f>
        <v>3.4493125340420447</v>
      </c>
      <c r="H16" s="11">
        <f>+data!J18</f>
        <v>12.072593869147155</v>
      </c>
      <c r="I16" s="11">
        <f>+data!K18</f>
        <v>42.254078542015044</v>
      </c>
      <c r="J16" s="11">
        <f>+data!L18</f>
        <v>45.763978639574496</v>
      </c>
      <c r="K16" s="11">
        <f>+data!M18</f>
        <v>48.511398479017807</v>
      </c>
      <c r="L16" s="11">
        <f>+data!N18</f>
        <v>49.446145505352554</v>
      </c>
      <c r="M16" s="11">
        <f>+data!O18</f>
        <v>52.080644403497601</v>
      </c>
      <c r="N16" s="11">
        <f>+data!P18</f>
        <v>54.804897729252687</v>
      </c>
      <c r="O16" s="11">
        <f>+data!Q18</f>
        <v>57.612364727485506</v>
      </c>
      <c r="P16" s="11">
        <f>+data!R18</f>
        <v>60.493846500180503</v>
      </c>
      <c r="Q16" s="11">
        <f>+data!S18</f>
        <v>63.43679718347687</v>
      </c>
      <c r="R16" s="11">
        <f>+data!T18</f>
        <v>66.424432464648405</v>
      </c>
      <c r="S16" s="11">
        <f>+data!U18</f>
        <v>69.434558791691316</v>
      </c>
      <c r="T16" s="11">
        <f>+data!V18</f>
        <v>72.438008880346501</v>
      </c>
      <c r="U16" s="11">
        <f>+data!W18</f>
        <v>74.429885740864194</v>
      </c>
      <c r="V16" s="11">
        <f>+data!X18</f>
        <v>76.038986343893086</v>
      </c>
      <c r="W16" s="11">
        <f>+data!Y18</f>
        <v>110.12882796959923</v>
      </c>
      <c r="X16" s="11">
        <f>+data!Z18</f>
        <v>141.19565325276943</v>
      </c>
      <c r="Y16" s="11">
        <f>+data!AA18</f>
        <v>169.21528422757771</v>
      </c>
      <c r="Z16" s="11">
        <f>+data!AB18</f>
        <v>128.31347884252239</v>
      </c>
      <c r="AA16" s="11">
        <f>+data!AC18</f>
        <v>151.30855648375942</v>
      </c>
      <c r="AB16" s="11">
        <f>+data!AD18</f>
        <v>168.21342491693008</v>
      </c>
      <c r="AC16" s="11">
        <f>+data!AE18</f>
        <v>180.84679424582637</v>
      </c>
      <c r="AD16" s="11">
        <f>+data!AF18</f>
        <v>188.23751773424326</v>
      </c>
      <c r="AE16" s="11">
        <f>+data!AG18</f>
        <v>195.85345036945773</v>
      </c>
      <c r="AF16" s="11">
        <f>+data!AH18</f>
        <v>203.69183214924936</v>
      </c>
      <c r="AG16" s="11">
        <f>+data!AI18</f>
        <v>211.74815931308902</v>
      </c>
      <c r="AH16" s="11">
        <f>+data!AJ18</f>
        <v>220.01586858786004</v>
      </c>
      <c r="AI16" s="11">
        <f>+data!AK18</f>
        <v>228.48596414396582</v>
      </c>
      <c r="AJ16" s="11">
        <f>+data!AL18</f>
        <v>237.14657484055206</v>
      </c>
      <c r="AK16" s="11">
        <f>+data!AM18</f>
        <v>245.98242598833701</v>
      </c>
      <c r="AL16" s="11">
        <f>+data!AN18</f>
        <v>254.97420539620848</v>
      </c>
      <c r="AM16" s="11">
        <f>+data!AO18</f>
        <v>264.09779744847168</v>
      </c>
      <c r="AN16" s="11">
        <f>+data!AP18</f>
        <v>273.32335072781603</v>
      </c>
      <c r="AO16" s="11">
        <f>+data!AQ18</f>
        <v>282.61413327139877</v>
      </c>
      <c r="AP16" s="11">
        <f>+data!AR18</f>
        <v>291.92511342080348</v>
      </c>
      <c r="AQ16" s="11">
        <f>+data!AS18</f>
        <v>301.2011810545369</v>
      </c>
      <c r="AR16" s="11">
        <f>+data!AT18</f>
        <v>310.37489002578803</v>
      </c>
      <c r="AS16" s="11">
        <f>+data!AU18</f>
        <v>319.36355172532222</v>
      </c>
      <c r="AT16" s="11">
        <f>+data!AV18</f>
        <v>328.06543149082029</v>
      </c>
      <c r="AU16" s="11">
        <f>+data!AW18</f>
        <v>336.35467605381729</v>
      </c>
      <c r="AV16" s="11">
        <f>+data!AX18</f>
        <v>344.07439879230651</v>
      </c>
      <c r="AW16" s="11">
        <f>+data!AY18</f>
        <v>351.02700897259484</v>
      </c>
      <c r="AX16" s="11">
        <f>+data!AZ18</f>
        <v>356.96027049391711</v>
      </c>
      <c r="AY16" s="11">
        <f>+data!BA18</f>
        <v>361.54646252530631</v>
      </c>
      <c r="AZ16" s="11">
        <f>+data!BB18</f>
        <v>364.34982607013859</v>
      </c>
      <c r="BA16" s="11">
        <f>+data!BC18</f>
        <v>450.61523609915349</v>
      </c>
      <c r="BB16" s="11">
        <f>+data!BD18</f>
        <v>440.21973481886374</v>
      </c>
      <c r="BC16" s="11">
        <f>+data!BE18</f>
        <v>565.28901027662948</v>
      </c>
      <c r="BD16" s="11">
        <f>+data!BF18</f>
        <v>549.25913008529892</v>
      </c>
      <c r="BE16" s="11">
        <f>+data!BG18</f>
        <v>545.76320180239543</v>
      </c>
      <c r="BF16" s="11">
        <f>+data!BH18</f>
        <v>539.64120197050056</v>
      </c>
      <c r="BG16" s="11">
        <f>+data!BI18</f>
        <v>488</v>
      </c>
      <c r="BH16" s="11">
        <f>+data!BJ18</f>
        <v>493</v>
      </c>
      <c r="BI16" s="11">
        <f>+data!BK18</f>
        <v>491</v>
      </c>
      <c r="BJ16" s="11">
        <f>+data!BL18</f>
        <v>494</v>
      </c>
      <c r="BK16" s="11">
        <f>+data!BM18</f>
        <v>505</v>
      </c>
      <c r="BL16" s="11">
        <f>+data!BN18</f>
        <v>505</v>
      </c>
      <c r="BM16" s="11">
        <f>+data!BO18</f>
        <v>503.9</v>
      </c>
      <c r="BN16" s="11">
        <f>+data!BP18</f>
        <v>506.1</v>
      </c>
      <c r="BO16" s="11">
        <f>+data!BQ18</f>
        <v>503.41</v>
      </c>
      <c r="BP16" s="11">
        <f>+data!BR18</f>
        <v>510.5</v>
      </c>
      <c r="BQ16" s="11">
        <f>+data!BS18</f>
        <v>503.6</v>
      </c>
      <c r="BR16" s="11">
        <f>+data!BT18</f>
        <v>502.6</v>
      </c>
      <c r="BS16" s="11">
        <f>+data!BU18</f>
        <v>505.1</v>
      </c>
      <c r="BT16" s="11">
        <f>+data!BV18</f>
        <v>503.68600000000004</v>
      </c>
      <c r="BU16" s="11">
        <f>+data!BW18</f>
        <v>501.45879999999988</v>
      </c>
      <c r="BV16" s="11">
        <f>+data!BX18</f>
        <v>502.33003999999983</v>
      </c>
      <c r="BW16" s="11">
        <f>+data!BY18</f>
        <v>502.0104</v>
      </c>
      <c r="BX16" s="11">
        <f>+data!BZ18</f>
        <v>501.51569866666648</v>
      </c>
      <c r="BY16" s="11">
        <f>+data!CA18</f>
        <v>500.47578311111101</v>
      </c>
      <c r="BZ16" s="11">
        <f>+data!CB18</f>
        <v>500.2927841185184</v>
      </c>
      <c r="CA16" s="11">
        <f>+data!CC18</f>
        <v>500.1584958419752</v>
      </c>
    </row>
    <row r="17" spans="1:79" x14ac:dyDescent="0.2">
      <c r="A17" s="9">
        <f>+data!B19</f>
        <v>52</v>
      </c>
      <c r="B17" s="11">
        <f>+data!D19</f>
        <v>0</v>
      </c>
      <c r="C17" s="11">
        <f>+data!E19</f>
        <v>0</v>
      </c>
      <c r="D17" s="11">
        <f>+data!F19</f>
        <v>0</v>
      </c>
      <c r="E17" s="11">
        <f>+data!G19</f>
        <v>0</v>
      </c>
      <c r="F17" s="11">
        <f>+data!H19</f>
        <v>0</v>
      </c>
      <c r="G17" s="11">
        <f>+data!I19</f>
        <v>0</v>
      </c>
      <c r="H17" s="11">
        <f>+data!J19</f>
        <v>0</v>
      </c>
      <c r="I17" s="11">
        <f>+data!K19</f>
        <v>0</v>
      </c>
      <c r="J17" s="11">
        <f>+data!L19</f>
        <v>0</v>
      </c>
      <c r="K17" s="11">
        <f>+data!M19</f>
        <v>0</v>
      </c>
      <c r="L17" s="11">
        <f>+data!N19</f>
        <v>0</v>
      </c>
      <c r="M17" s="11">
        <f>+data!O19</f>
        <v>1.3544704577807762E-3</v>
      </c>
      <c r="N17" s="11">
        <f>+data!P19</f>
        <v>1.4530546672119665E-3</v>
      </c>
      <c r="O17" s="11">
        <f>+data!Q19</f>
        <v>1.5574324315126176E-3</v>
      </c>
      <c r="P17" s="11">
        <f>+data!R19</f>
        <v>1.6676628414498118E-3</v>
      </c>
      <c r="Q17" s="11">
        <f>+data!S19</f>
        <v>1.7837268443742843E-3</v>
      </c>
      <c r="R17" s="11">
        <f>+data!T19</f>
        <v>1.9055010946872379E-3</v>
      </c>
      <c r="S17" s="11">
        <f>+data!U19</f>
        <v>2.0327237279965829E-3</v>
      </c>
      <c r="T17" s="11">
        <f>+data!V19</f>
        <v>2.1649490972806204E-3</v>
      </c>
      <c r="U17" s="11">
        <f>+data!W19</f>
        <v>2.3014871256377589E-3</v>
      </c>
      <c r="V17" s="11">
        <f>+data!X19</f>
        <v>2.4413207204662785E-3</v>
      </c>
      <c r="W17" s="11">
        <f>+data!Y19</f>
        <v>2.5829910377488927E-3</v>
      </c>
      <c r="X17" s="11">
        <f>+data!Z19</f>
        <v>9.9895916360423845E-3</v>
      </c>
      <c r="Y17" s="11">
        <f>+data!AA19</f>
        <v>3.8487958751505187E-2</v>
      </c>
      <c r="Z17" s="11">
        <f>+data!AB19</f>
        <v>0.14758278141680289</v>
      </c>
      <c r="AA17" s="11">
        <f>+data!AC19</f>
        <v>0.56244291044261363</v>
      </c>
      <c r="AB17" s="11">
        <f>+data!AD19</f>
        <v>2.1259010748168596</v>
      </c>
      <c r="AC17" s="11">
        <f>+data!AE19</f>
        <v>7.9424783785171007</v>
      </c>
      <c r="AD17" s="11">
        <f>+data!AF19</f>
        <v>7.8818464677322186</v>
      </c>
      <c r="AE17" s="11">
        <f>+data!AG19</f>
        <v>7.8202670886469248</v>
      </c>
      <c r="AF17" s="11">
        <f>+data!AH19</f>
        <v>7.7577023362238142</v>
      </c>
      <c r="AG17" s="11">
        <f>+data!AI19</f>
        <v>7.6941118192584765</v>
      </c>
      <c r="AH17" s="11">
        <f>+data!AJ19</f>
        <v>7.6294524304935241</v>
      </c>
      <c r="AI17" s="11">
        <f>+data!AK19</f>
        <v>7.563678088976725</v>
      </c>
      <c r="AJ17" s="11">
        <f>+data!AL19</f>
        <v>7.4967394504855811</v>
      </c>
      <c r="AK17" s="11">
        <f>+data!AM19</f>
        <v>7.428583581080642</v>
      </c>
      <c r="AL17" s="11">
        <f>+data!AN19</f>
        <v>7.3591535879263317</v>
      </c>
      <c r="AM17" s="11">
        <f>+data!AO19</f>
        <v>7.2883882003901661</v>
      </c>
      <c r="AN17" s="11">
        <f>+data!AP19</f>
        <v>8.2986544870033541</v>
      </c>
      <c r="AO17" s="11">
        <f>+data!AQ19</f>
        <v>9.2853557426496707</v>
      </c>
      <c r="AP17" s="11">
        <f>+data!AR19</f>
        <v>10.247716648139575</v>
      </c>
      <c r="AQ17" s="11">
        <f>+data!AS19</f>
        <v>11.184904559560023</v>
      </c>
      <c r="AR17" s="11">
        <f>+data!AT19</f>
        <v>12.096022988516729</v>
      </c>
      <c r="AS17" s="11">
        <f>+data!AU19</f>
        <v>12.638522387155522</v>
      </c>
      <c r="AT17" s="11">
        <f>+data!AV19</f>
        <v>13.161168141550466</v>
      </c>
      <c r="AU17" s="11">
        <f>+data!AW19</f>
        <v>13.663130739297509</v>
      </c>
      <c r="AV17" s="11">
        <f>+data!AX19</f>
        <v>14.143505141933208</v>
      </c>
      <c r="AW17" s="11">
        <f>+data!AY19</f>
        <v>14.601300273725768</v>
      </c>
      <c r="AX17" s="11">
        <f>+data!AZ19</f>
        <v>14.875475171579275</v>
      </c>
      <c r="AY17" s="11">
        <f>+data!BA19</f>
        <v>15.129483165996408</v>
      </c>
      <c r="AZ17" s="11">
        <f>+data!BB19</f>
        <v>15.362206741447734</v>
      </c>
      <c r="BA17" s="11">
        <f>+data!BC19</f>
        <v>15.572398101990599</v>
      </c>
      <c r="BB17" s="11">
        <f>+data!BD19</f>
        <v>15.833322057891294</v>
      </c>
      <c r="BC17" s="11">
        <f>+data!BE19</f>
        <v>17</v>
      </c>
      <c r="BD17" s="11">
        <f>+data!BF19</f>
        <v>17</v>
      </c>
      <c r="BE17" s="11">
        <f>+data!BG19</f>
        <v>17</v>
      </c>
      <c r="BF17" s="11">
        <f>+data!BH19</f>
        <v>17</v>
      </c>
      <c r="BG17" s="11">
        <f>+data!BI19</f>
        <v>17</v>
      </c>
      <c r="BH17" s="11">
        <f>+data!BJ19</f>
        <v>17</v>
      </c>
      <c r="BI17" s="11">
        <f>+data!BK19</f>
        <v>17</v>
      </c>
      <c r="BJ17" s="11">
        <f>+data!BL19</f>
        <v>17</v>
      </c>
      <c r="BK17" s="11">
        <f>+data!BM19</f>
        <v>17</v>
      </c>
      <c r="BL17" s="11">
        <f>+data!BN19</f>
        <v>17</v>
      </c>
      <c r="BM17" s="11">
        <f>+data!BO19</f>
        <v>17</v>
      </c>
      <c r="BN17" s="11">
        <f>+data!BP19</f>
        <v>17</v>
      </c>
      <c r="BO17" s="11">
        <f>+data!BQ19</f>
        <v>17</v>
      </c>
      <c r="BP17" s="11">
        <f>+data!BR19</f>
        <v>17</v>
      </c>
      <c r="BQ17" s="11">
        <f>+data!BS19</f>
        <v>13</v>
      </c>
      <c r="BR17" s="11">
        <f>+data!BT19</f>
        <v>12</v>
      </c>
      <c r="BS17" s="11">
        <f>+data!BU19</f>
        <v>12</v>
      </c>
      <c r="BT17" s="11">
        <f>+data!BV19</f>
        <v>9.6999999999998181</v>
      </c>
      <c r="BU17" s="11">
        <f>+data!BW19</f>
        <v>8.0599999999999454</v>
      </c>
      <c r="BV17" s="11">
        <f>+data!BX19</f>
        <v>7.2979999999997744</v>
      </c>
      <c r="BW17" s="11">
        <f>+data!BY19</f>
        <v>6.0799999999999272</v>
      </c>
      <c r="BX17" s="11">
        <f>+data!BZ19</f>
        <v>4.6550666666666984</v>
      </c>
      <c r="BY17" s="11">
        <f>+data!CA19</f>
        <v>3.1308444444443921</v>
      </c>
      <c r="BZ17" s="11">
        <f>+data!CB19</f>
        <v>2.0594607407406329</v>
      </c>
      <c r="CA17" s="11">
        <f>+data!CC19</f>
        <v>0.82098567901221031</v>
      </c>
    </row>
    <row r="18" spans="1:79" x14ac:dyDescent="0.2">
      <c r="A18" s="9">
        <f>+data!B20</f>
        <v>56</v>
      </c>
      <c r="B18" s="11">
        <f>+data!D20</f>
        <v>0</v>
      </c>
      <c r="C18" s="11">
        <f>+data!E20</f>
        <v>0</v>
      </c>
      <c r="D18" s="11">
        <f>+data!F20</f>
        <v>0</v>
      </c>
      <c r="E18" s="11">
        <f>+data!G20</f>
        <v>0</v>
      </c>
      <c r="F18" s="11">
        <f>+data!H20</f>
        <v>0</v>
      </c>
      <c r="G18" s="11">
        <f>+data!I20</f>
        <v>0.42263095734860168</v>
      </c>
      <c r="H18" s="11">
        <f>+data!J20</f>
        <v>4.2263095734860165</v>
      </c>
      <c r="I18" s="11">
        <f>+data!K20</f>
        <v>25.357857440916103</v>
      </c>
      <c r="J18" s="11">
        <f>+data!L20</f>
        <v>47.050980987874695</v>
      </c>
      <c r="K18" s="11">
        <f>+data!M20</f>
        <v>106.76045937348964</v>
      </c>
      <c r="L18" s="11">
        <f>+data!N20</f>
        <v>279.28675343525498</v>
      </c>
      <c r="M18" s="11">
        <f>+data!O20</f>
        <v>285.22437107447558</v>
      </c>
      <c r="N18" s="11">
        <f>+data!P20</f>
        <v>291.0081800478228</v>
      </c>
      <c r="O18" s="11">
        <f>+data!Q20</f>
        <v>296.59049037547328</v>
      </c>
      <c r="P18" s="11">
        <f>+data!R20</f>
        <v>301.91507912216554</v>
      </c>
      <c r="Q18" s="11">
        <f>+data!S20</f>
        <v>295.3335944738397</v>
      </c>
      <c r="R18" s="11">
        <f>+data!T20</f>
        <v>173.0669538948539</v>
      </c>
      <c r="S18" s="11">
        <f>+data!U20</f>
        <v>224.96839847415882</v>
      </c>
      <c r="T18" s="11">
        <f>+data!V20</f>
        <v>234.50002933916093</v>
      </c>
      <c r="U18" s="11">
        <f>+data!W20</f>
        <v>265.50546393834361</v>
      </c>
      <c r="V18" s="11">
        <f>+data!X20</f>
        <v>293.60414665977157</v>
      </c>
      <c r="W18" s="11">
        <f>+data!Y20</f>
        <v>424.60050454857929</v>
      </c>
      <c r="X18" s="11">
        <f>+data!Z20</f>
        <v>611.28200951563076</v>
      </c>
      <c r="Y18" s="11">
        <f>+data!AA20</f>
        <v>810.15906362029909</v>
      </c>
      <c r="Z18" s="11">
        <f>+data!AB20</f>
        <v>490.99766290043289</v>
      </c>
      <c r="AA18" s="11">
        <f>+data!AC20</f>
        <v>718.76477422622816</v>
      </c>
      <c r="AB18" s="11">
        <f>+data!AD20</f>
        <v>795.3124197566724</v>
      </c>
      <c r="AC18" s="11">
        <f>+data!AE20</f>
        <v>833.34458632718088</v>
      </c>
      <c r="AD18" s="11">
        <f>+data!AF20</f>
        <v>900.54877567937206</v>
      </c>
      <c r="AE18" s="11">
        <f>+data!AG20</f>
        <v>965.38602029777348</v>
      </c>
      <c r="AF18" s="11">
        <f>+data!AH20</f>
        <v>1027.7495414496532</v>
      </c>
      <c r="AG18" s="11">
        <f>+data!AI20</f>
        <v>1087.5218343615575</v>
      </c>
      <c r="AH18" s="11">
        <f>+data!AJ20</f>
        <v>1144.5730036160176</v>
      </c>
      <c r="AI18" s="11">
        <f>+data!AK20</f>
        <v>1198.7587437921381</v>
      </c>
      <c r="AJ18" s="11">
        <f>+data!AL20</f>
        <v>1249.917867481706</v>
      </c>
      <c r="AK18" s="11">
        <f>+data!AM20</f>
        <v>1297.8692490749713</v>
      </c>
      <c r="AL18" s="11">
        <f>+data!AN20</f>
        <v>1342.4080047714124</v>
      </c>
      <c r="AM18" s="11">
        <f>+data!AO20</f>
        <v>1383.3006599452881</v>
      </c>
      <c r="AN18" s="11">
        <f>+data!AP20</f>
        <v>1420.2789527754699</v>
      </c>
      <c r="AO18" s="11">
        <f>+data!AQ20</f>
        <v>1453.0317690341262</v>
      </c>
      <c r="AP18" s="11">
        <f>+data!AR20</f>
        <v>1539.466193930888</v>
      </c>
      <c r="AQ18" s="11">
        <f>+data!AS20</f>
        <v>1512.442847004038</v>
      </c>
      <c r="AR18" s="11">
        <f>+data!AT20</f>
        <v>1574.8850234521208</v>
      </c>
      <c r="AS18" s="11">
        <f>+data!AU20</f>
        <v>1636.5983111676751</v>
      </c>
      <c r="AT18" s="11">
        <f>+data!AV20</f>
        <v>1682.2231878547968</v>
      </c>
      <c r="AU18" s="11">
        <f>+data!AW20</f>
        <v>1789.362605974688</v>
      </c>
      <c r="AV18" s="11">
        <f>+data!AX20</f>
        <v>1920</v>
      </c>
      <c r="AW18" s="11">
        <f>+data!AY20</f>
        <v>1934.778428846839</v>
      </c>
      <c r="AX18" s="11">
        <f>+data!AZ20</f>
        <v>1943.0000000000002</v>
      </c>
      <c r="AY18" s="11">
        <f>+data!BA20</f>
        <v>1722.1444691664155</v>
      </c>
      <c r="AZ18" s="11">
        <f>+data!BB20</f>
        <v>1615.2771929532189</v>
      </c>
      <c r="BA18" s="11">
        <f>+data!BC20</f>
        <v>1405.6206753633621</v>
      </c>
      <c r="BB18" s="11">
        <f>+data!BD20</f>
        <v>1186.4055937283979</v>
      </c>
      <c r="BC18" s="11">
        <f>+data!BE20</f>
        <v>974.47357293868924</v>
      </c>
      <c r="BD18" s="11">
        <f>+data!BF20</f>
        <v>944.60465116279067</v>
      </c>
      <c r="BE18" s="11">
        <f>+data!BG20</f>
        <v>723.38794926004232</v>
      </c>
      <c r="BF18" s="11">
        <f>+data!BH20</f>
        <v>728.98837209302326</v>
      </c>
      <c r="BG18" s="11">
        <f>+data!BI20</f>
        <v>883</v>
      </c>
      <c r="BH18" s="11">
        <f>+data!BJ20</f>
        <v>868</v>
      </c>
      <c r="BI18" s="11">
        <f>+data!BK20</f>
        <v>855</v>
      </c>
      <c r="BJ18" s="11">
        <f>+data!BL20</f>
        <v>858</v>
      </c>
      <c r="BK18" s="11">
        <f>+data!BM20</f>
        <v>863</v>
      </c>
      <c r="BL18" s="11">
        <f>+data!BN20</f>
        <v>866</v>
      </c>
      <c r="BM18" s="11">
        <f>+data!BO20</f>
        <v>865</v>
      </c>
      <c r="BN18" s="11">
        <f>+data!BP20</f>
        <v>863</v>
      </c>
      <c r="BO18" s="11">
        <f>+data!BQ20</f>
        <v>868</v>
      </c>
      <c r="BP18" s="11">
        <f>+data!BR20</f>
        <v>862</v>
      </c>
      <c r="BQ18" s="11">
        <f>+data!BS20</f>
        <v>857</v>
      </c>
      <c r="BR18" s="11">
        <f>+data!BT20</f>
        <v>847</v>
      </c>
      <c r="BS18" s="11">
        <f>+data!BU20</f>
        <v>826</v>
      </c>
      <c r="BT18" s="11">
        <f>+data!BV20</f>
        <v>822.29999999999927</v>
      </c>
      <c r="BU18" s="11">
        <f>+data!BW20</f>
        <v>809.73999999999796</v>
      </c>
      <c r="BV18" s="11">
        <f>+data!BX20</f>
        <v>796.64199999999983</v>
      </c>
      <c r="BW18" s="11">
        <f>+data!BY20</f>
        <v>784.72000000000116</v>
      </c>
      <c r="BX18" s="11">
        <f>+data!BZ20</f>
        <v>773.19693333333635</v>
      </c>
      <c r="BY18" s="11">
        <f>+data!CA20</f>
        <v>763.11448888889208</v>
      </c>
      <c r="BZ18" s="11">
        <f>+data!CB20</f>
        <v>749.87102814815444</v>
      </c>
      <c r="CA18" s="11">
        <f>+data!CC20</f>
        <v>738.40236246914355</v>
      </c>
    </row>
    <row r="19" spans="1:79" x14ac:dyDescent="0.2">
      <c r="A19" s="9">
        <f>+data!B21</f>
        <v>60</v>
      </c>
      <c r="B19" s="11">
        <f>+data!D21</f>
        <v>0</v>
      </c>
      <c r="C19" s="11">
        <f>+data!E21</f>
        <v>0</v>
      </c>
      <c r="D19" s="11">
        <f>+data!F21</f>
        <v>0</v>
      </c>
      <c r="E19" s="11">
        <f>+data!G21</f>
        <v>0</v>
      </c>
      <c r="F19" s="11">
        <f>+data!H21</f>
        <v>0</v>
      </c>
      <c r="G19" s="11">
        <f>+data!I21</f>
        <v>0</v>
      </c>
      <c r="H19" s="11">
        <f>+data!J21</f>
        <v>0</v>
      </c>
      <c r="I19" s="11">
        <f>+data!K21</f>
        <v>0</v>
      </c>
      <c r="J19" s="11">
        <f>+data!L21</f>
        <v>0</v>
      </c>
      <c r="K19" s="11">
        <f>+data!M21</f>
        <v>0</v>
      </c>
      <c r="L19" s="11">
        <f>+data!N21</f>
        <v>0</v>
      </c>
      <c r="M19" s="11">
        <f>+data!O21</f>
        <v>3.6460188355786585E-2</v>
      </c>
      <c r="N19" s="11">
        <f>+data!P21</f>
        <v>3.9098855178217096E-2</v>
      </c>
      <c r="O19" s="11">
        <f>+data!Q21</f>
        <v>4.1889541737393739E-2</v>
      </c>
      <c r="P19" s="11">
        <f>+data!R21</f>
        <v>4.4832951379752732E-2</v>
      </c>
      <c r="Q19" s="11">
        <f>+data!S21</f>
        <v>4.7927466450630403E-2</v>
      </c>
      <c r="R19" s="11">
        <f>+data!T21</f>
        <v>5.116837988526933E-2</v>
      </c>
      <c r="S19" s="11">
        <f>+data!U21</f>
        <v>5.4546885105077811E-2</v>
      </c>
      <c r="T19" s="11">
        <f>+data!V21</f>
        <v>5.8048732818699621E-2</v>
      </c>
      <c r="U19" s="11">
        <f>+data!W21</f>
        <v>6.165241901501841E-2</v>
      </c>
      <c r="V19" s="11">
        <f>+data!X21</f>
        <v>6.5326696584497315E-2</v>
      </c>
      <c r="W19" s="11">
        <f>+data!Y21</f>
        <v>6.9027082015939226E-2</v>
      </c>
      <c r="X19" s="11">
        <f>+data!Z21</f>
        <v>7.2690815737528211E-2</v>
      </c>
      <c r="Y19" s="11">
        <f>+data!AA21</f>
        <v>7.6229340243836569E-2</v>
      </c>
      <c r="Z19" s="11">
        <f>+data!AB21</f>
        <v>7.9516582696140078E-2</v>
      </c>
      <c r="AA19" s="11">
        <f>+data!AC21</f>
        <v>8.2369675873396442E-2</v>
      </c>
      <c r="AB19" s="11">
        <f>+data!AD21</f>
        <v>8.4514887644249415E-2</v>
      </c>
      <c r="AC19" s="11">
        <f>+data!AE21</f>
        <v>8.5521308113396033E-2</v>
      </c>
      <c r="AD19" s="11">
        <f>+data!AF21</f>
        <v>9.4215535768824424E-2</v>
      </c>
      <c r="AE19" s="11">
        <f>+data!AG21</f>
        <v>0.1037703211668202</v>
      </c>
      <c r="AF19" s="11">
        <f>+data!AH21</f>
        <v>0.11426704111696225</v>
      </c>
      <c r="AG19" s="11">
        <f>+data!AI21</f>
        <v>0.12579410112578301</v>
      </c>
      <c r="AH19" s="11">
        <f>+data!AJ21</f>
        <v>0.13844741356379053</v>
      </c>
      <c r="AI19" s="11">
        <f>+data!AK21</f>
        <v>0.15233087949993274</v>
      </c>
      <c r="AJ19" s="11">
        <f>+data!AL21</f>
        <v>0.16755686562771391</v>
      </c>
      <c r="AK19" s="11">
        <f>+data!AM21</f>
        <v>0.1842466648991746</v>
      </c>
      <c r="AL19" s="11">
        <f>+data!AN21</f>
        <v>0.20253092592032906</v>
      </c>
      <c r="AM19" s="11">
        <f>+data!AO21</f>
        <v>0.22255003163785192</v>
      </c>
      <c r="AN19" s="11">
        <f>+data!AP21</f>
        <v>0.24445440209281055</v>
      </c>
      <c r="AO19" s="11">
        <f>+data!AQ21</f>
        <v>0.26840468868015338</v>
      </c>
      <c r="AP19" s="11">
        <f>+data!AR21</f>
        <v>0.2945718179655879</v>
      </c>
      <c r="AQ19" s="11">
        <f>+data!AS21</f>
        <v>0.32313683105107111</v>
      </c>
      <c r="AR19" s="11">
        <f>+data!AT21</f>
        <v>0.35429044890577022</v>
      </c>
      <c r="AS19" s="11">
        <f>+data!AU21</f>
        <v>0.38823227384499365</v>
      </c>
      <c r="AT19" s="11">
        <f>+data!AV21</f>
        <v>0.42516951086400079</v>
      </c>
      <c r="AU19" s="11">
        <f>+data!AW21</f>
        <v>0.46531505760645203</v>
      </c>
      <c r="AV19" s="11">
        <f>+data!AX21</f>
        <v>0.50888476523458226</v>
      </c>
      <c r="AW19" s="11">
        <f>+data!AY21</f>
        <v>0.55609360985660472</v>
      </c>
      <c r="AX19" s="11">
        <f>+data!AZ21</f>
        <v>0.607150428844906</v>
      </c>
      <c r="AY19" s="11">
        <f>+data!BA21</f>
        <v>0.66225075847883053</v>
      </c>
      <c r="AZ19" s="11">
        <f>+data!BB21</f>
        <v>0.72156714383615683</v>
      </c>
      <c r="BA19" s="11">
        <f>+data!BC21</f>
        <v>0.78523605531409113</v>
      </c>
      <c r="BB19" s="11">
        <f>+data!BD21</f>
        <v>0.85334020115914466</v>
      </c>
      <c r="BC19" s="11">
        <f>+data!BE21</f>
        <v>1</v>
      </c>
      <c r="BD19" s="11">
        <f>+data!BF21</f>
        <v>1</v>
      </c>
      <c r="BE19" s="11">
        <f>+data!BG21</f>
        <v>1</v>
      </c>
      <c r="BF19" s="11">
        <f>+data!BH21</f>
        <v>1</v>
      </c>
      <c r="BG19" s="11">
        <f>+data!BI21</f>
        <v>1</v>
      </c>
      <c r="BH19" s="11">
        <f>+data!BJ21</f>
        <v>1</v>
      </c>
      <c r="BI19" s="11">
        <f>+data!BK21</f>
        <v>1</v>
      </c>
      <c r="BJ19" s="11">
        <f>+data!BL21</f>
        <v>1</v>
      </c>
      <c r="BK19" s="11">
        <f>+data!BM21</f>
        <v>1</v>
      </c>
      <c r="BL19" s="11">
        <f>+data!BN21</f>
        <v>1</v>
      </c>
      <c r="BM19" s="11">
        <f>+data!BO21</f>
        <v>1</v>
      </c>
      <c r="BN19" s="11">
        <f>+data!BP21</f>
        <v>1</v>
      </c>
      <c r="BO19" s="11">
        <f>+data!BQ21</f>
        <v>0.74</v>
      </c>
      <c r="BP19" s="11">
        <f>+data!BR21</f>
        <v>0.74</v>
      </c>
      <c r="BQ19" s="11">
        <f>+data!BS21</f>
        <v>0.74</v>
      </c>
      <c r="BR19" s="11">
        <f>+data!BT21</f>
        <v>0.74</v>
      </c>
      <c r="BS19" s="11">
        <f>+data!BU21</f>
        <v>0.74</v>
      </c>
      <c r="BT19" s="11">
        <f>+data!BV21</f>
        <v>0.74</v>
      </c>
      <c r="BU19" s="11">
        <f>+data!BW21</f>
        <v>0.74</v>
      </c>
      <c r="BV19" s="11">
        <f>+data!BX21</f>
        <v>0.74</v>
      </c>
      <c r="BW19" s="11">
        <f>+data!BY21</f>
        <v>0.7400000000000001</v>
      </c>
      <c r="BX19" s="11">
        <f>+data!BZ21</f>
        <v>0.7400000000000001</v>
      </c>
      <c r="BY19" s="11">
        <f>+data!CA21</f>
        <v>0.74000000000000021</v>
      </c>
      <c r="BZ19" s="11">
        <f>+data!CB21</f>
        <v>0.74000000000000032</v>
      </c>
      <c r="CA19" s="11">
        <f>+data!CC21</f>
        <v>0.74000000000000044</v>
      </c>
    </row>
    <row r="20" spans="1:79" x14ac:dyDescent="0.2">
      <c r="A20" s="9">
        <f>+data!B22</f>
        <v>64</v>
      </c>
      <c r="B20" s="11">
        <f>+data!D22</f>
        <v>0</v>
      </c>
      <c r="C20" s="11">
        <f>+data!E22</f>
        <v>0</v>
      </c>
      <c r="D20" s="11">
        <f>+data!F22</f>
        <v>0</v>
      </c>
      <c r="E20" s="11">
        <f>+data!G22</f>
        <v>0</v>
      </c>
      <c r="F20" s="11">
        <f>+data!H22</f>
        <v>0</v>
      </c>
      <c r="G20" s="11">
        <f>+data!I22</f>
        <v>0</v>
      </c>
      <c r="H20" s="11">
        <f>+data!J22</f>
        <v>0</v>
      </c>
      <c r="I20" s="11">
        <f>+data!K22</f>
        <v>0</v>
      </c>
      <c r="J20" s="11">
        <f>+data!L22</f>
        <v>0</v>
      </c>
      <c r="K20" s="11">
        <f>+data!M22</f>
        <v>0</v>
      </c>
      <c r="L20" s="11">
        <f>+data!N22</f>
        <v>0</v>
      </c>
      <c r="M20" s="11">
        <f>+data!O22</f>
        <v>0.60583603998759106</v>
      </c>
      <c r="N20" s="11">
        <f>+data!P22</f>
        <v>0.82614005452853367</v>
      </c>
      <c r="O20" s="11">
        <f>+data!Q22</f>
        <v>1.1265546198116361</v>
      </c>
      <c r="P20" s="11">
        <f>+data!R22</f>
        <v>1.5362108451976857</v>
      </c>
      <c r="Q20" s="11">
        <f>+data!S22</f>
        <v>2.0948329707241164</v>
      </c>
      <c r="R20" s="11">
        <f>+data!T22</f>
        <v>2.8565904146237968</v>
      </c>
      <c r="S20" s="11">
        <f>+data!U22</f>
        <v>3.8953505653960852</v>
      </c>
      <c r="T20" s="11">
        <f>+data!V22</f>
        <v>5.3118416800855703</v>
      </c>
      <c r="U20" s="11">
        <f>+data!W22</f>
        <v>4.8289469818959745</v>
      </c>
      <c r="V20" s="11">
        <f>+data!X22</f>
        <v>4.3899518017236119</v>
      </c>
      <c r="W20" s="11">
        <f>+data!Y22</f>
        <v>3.9908652742941948</v>
      </c>
      <c r="X20" s="11">
        <f>+data!Z22</f>
        <v>3.6280593402674501</v>
      </c>
      <c r="Y20" s="11">
        <f>+data!AA22</f>
        <v>3.6280593402674484</v>
      </c>
      <c r="Z20" s="11">
        <f>+data!AB22</f>
        <v>3.5980753787776356</v>
      </c>
      <c r="AA20" s="11">
        <f>+data!AC22</f>
        <v>4.0887220213382225</v>
      </c>
      <c r="AB20" s="11">
        <f>+data!AD22</f>
        <v>4.9560266925311787</v>
      </c>
      <c r="AC20" s="11">
        <f>+data!AE22</f>
        <v>5.6318485142399757</v>
      </c>
      <c r="AD20" s="11">
        <f>+data!AF22</f>
        <v>6.4705964554102184</v>
      </c>
      <c r="AE20" s="11">
        <f>+data!AG22</f>
        <v>6.9356995315030252</v>
      </c>
      <c r="AF20" s="11">
        <f>+data!AH22</f>
        <v>7.437600926313932</v>
      </c>
      <c r="AG20" s="11">
        <f>+data!AI22</f>
        <v>7.9792856108505434</v>
      </c>
      <c r="AH20" s="11">
        <f>+data!AJ22</f>
        <v>8.5639883398017531</v>
      </c>
      <c r="AI20" s="11">
        <f>+data!AK22</f>
        <v>9.1952147548647982</v>
      </c>
      <c r="AJ20" s="11">
        <f>+data!AL22</f>
        <v>9.87676430911519</v>
      </c>
      <c r="AK20" s="11">
        <f>+data!AM22</f>
        <v>10.6127551693565</v>
      </c>
      <c r="AL20" s="11">
        <f>+data!AN22</f>
        <v>11.407651267266329</v>
      </c>
      <c r="AM20" s="11">
        <f>+data!AO22</f>
        <v>12.266291685232611</v>
      </c>
      <c r="AN20" s="11">
        <f>+data!AP22</f>
        <v>13.193922579161919</v>
      </c>
      <c r="AO20" s="11">
        <f>+data!AQ22</f>
        <v>15.445741131148859</v>
      </c>
      <c r="AP20" s="11">
        <f>+data!AR22</f>
        <v>17.133184271193247</v>
      </c>
      <c r="AQ20" s="11">
        <f>+data!AS22</f>
        <v>20.402585202140731</v>
      </c>
      <c r="AR20" s="11">
        <f>+data!AT22</f>
        <v>21.790254383160416</v>
      </c>
      <c r="AS20" s="11">
        <f>+data!AU22</f>
        <v>22.844613653279708</v>
      </c>
      <c r="AT20" s="11">
        <f>+data!AV22</f>
        <v>24.5415707358741</v>
      </c>
      <c r="AU20" s="11">
        <f>+data!AW22</f>
        <v>27.546305934076866</v>
      </c>
      <c r="AV20" s="11">
        <f>+data!AX22</f>
        <v>28.568037709925736</v>
      </c>
      <c r="AW20" s="11">
        <f>+data!AY22</f>
        <v>31.65245119907863</v>
      </c>
      <c r="AX20" s="11">
        <f>+data!AZ22</f>
        <v>38.4374772479173</v>
      </c>
      <c r="AY20" s="11">
        <f>+data!BA22</f>
        <v>46.653152008113615</v>
      </c>
      <c r="AZ20" s="11">
        <f>+data!BB22</f>
        <v>54.615565725119176</v>
      </c>
      <c r="BA20" s="11">
        <f>+data!BC22</f>
        <v>61.430152933847097</v>
      </c>
      <c r="BB20" s="11">
        <f>+data!BD22</f>
        <v>67.168184251673793</v>
      </c>
      <c r="BC20" s="11">
        <f>+data!BE22</f>
        <v>93</v>
      </c>
      <c r="BD20" s="11">
        <f>+data!BF22</f>
        <v>104</v>
      </c>
      <c r="BE20" s="11">
        <f>+data!BG22</f>
        <v>122</v>
      </c>
      <c r="BF20" s="11">
        <f>+data!BH22</f>
        <v>132</v>
      </c>
      <c r="BG20" s="11">
        <f>+data!BI22</f>
        <v>154</v>
      </c>
      <c r="BH20" s="11">
        <f>+data!BJ22</f>
        <v>154</v>
      </c>
      <c r="BI20" s="11">
        <f>+data!BK22</f>
        <v>149</v>
      </c>
      <c r="BJ20" s="11">
        <f>+data!BL22</f>
        <v>149</v>
      </c>
      <c r="BK20" s="11">
        <f>+data!BM22</f>
        <v>153</v>
      </c>
      <c r="BL20" s="11">
        <f>+data!BN22</f>
        <v>155</v>
      </c>
      <c r="BM20" s="11">
        <f>+data!BO22</f>
        <v>155</v>
      </c>
      <c r="BN20" s="11">
        <f>+data!BP22</f>
        <v>155</v>
      </c>
      <c r="BO20" s="11">
        <f>+data!BQ22</f>
        <v>95</v>
      </c>
      <c r="BP20" s="11">
        <f>+data!BR22</f>
        <v>100</v>
      </c>
      <c r="BQ20" s="11">
        <f>+data!BS22</f>
        <v>113</v>
      </c>
      <c r="BR20" s="11">
        <f>+data!BT22</f>
        <v>113</v>
      </c>
      <c r="BS20" s="11">
        <f>+data!BU22</f>
        <v>113</v>
      </c>
      <c r="BT20" s="11">
        <f>+data!BV22</f>
        <v>121.5</v>
      </c>
      <c r="BU20" s="11">
        <f>+data!BW22</f>
        <v>125</v>
      </c>
      <c r="BV20" s="11">
        <f>+data!BX22</f>
        <v>126.85000000000036</v>
      </c>
      <c r="BW20" s="11">
        <f>+data!BY22</f>
        <v>130.10000000000036</v>
      </c>
      <c r="BX20" s="11">
        <f>+data!BZ22</f>
        <v>134.63000000000011</v>
      </c>
      <c r="BY20" s="11">
        <f>+data!CA22</f>
        <v>138.76000000000113</v>
      </c>
      <c r="BZ20" s="11">
        <f>+data!CB22</f>
        <v>141.31733333333432</v>
      </c>
      <c r="CA20" s="11">
        <f>+data!CC22</f>
        <v>144.96088888889062</v>
      </c>
    </row>
    <row r="21" spans="1:79" x14ac:dyDescent="0.2">
      <c r="A21" s="9">
        <f>+data!B23</f>
        <v>68</v>
      </c>
      <c r="B21" s="11">
        <f>+data!D23</f>
        <v>0</v>
      </c>
      <c r="C21" s="11">
        <f>+data!E23</f>
        <v>0</v>
      </c>
      <c r="D21" s="11">
        <f>+data!F23</f>
        <v>0</v>
      </c>
      <c r="E21" s="11">
        <f>+data!G23</f>
        <v>0</v>
      </c>
      <c r="F21" s="11">
        <f>+data!H23</f>
        <v>0</v>
      </c>
      <c r="G21" s="11">
        <f>+data!I23</f>
        <v>29.525809785558526</v>
      </c>
      <c r="H21" s="11">
        <f>+data!J23</f>
        <v>98.419365951861735</v>
      </c>
      <c r="I21" s="11">
        <f>+data!K23</f>
        <v>328.06455317287242</v>
      </c>
      <c r="J21" s="11">
        <f>+data!L23</f>
        <v>338.83174067930793</v>
      </c>
      <c r="K21" s="11">
        <f>+data!M23</f>
        <v>342.80046704768955</v>
      </c>
      <c r="L21" s="11">
        <f>+data!N23</f>
        <v>334.17626938749407</v>
      </c>
      <c r="M21" s="11">
        <f>+data!O23</f>
        <v>350.36057162876045</v>
      </c>
      <c r="N21" s="11">
        <f>+data!P23</f>
        <v>367.01617992630861</v>
      </c>
      <c r="O21" s="11">
        <f>+data!Q23</f>
        <v>384.10073580409448</v>
      </c>
      <c r="P21" s="11">
        <f>+data!R23</f>
        <v>401.55734690138877</v>
      </c>
      <c r="Q21" s="11">
        <f>+data!S23</f>
        <v>419.31108802768318</v>
      </c>
      <c r="R21" s="11">
        <f>+data!T23</f>
        <v>437.26452916374666</v>
      </c>
      <c r="S21" s="11">
        <f>+data!U23</f>
        <v>455.2919415371972</v>
      </c>
      <c r="T21" s="11">
        <f>+data!V23</f>
        <v>473.23167065551837</v>
      </c>
      <c r="U21" s="11">
        <f>+data!W23</f>
        <v>506.63241775327145</v>
      </c>
      <c r="V21" s="11">
        <f>+data!X23</f>
        <v>536.61777410385753</v>
      </c>
      <c r="W21" s="11">
        <f>+data!Y23</f>
        <v>571.47255549144927</v>
      </c>
      <c r="X21" s="11">
        <f>+data!Z23</f>
        <v>601.46054166415445</v>
      </c>
      <c r="Y21" s="11">
        <f>+data!AA23</f>
        <v>625.9101657871812</v>
      </c>
      <c r="Z21" s="11">
        <f>+data!AB23</f>
        <v>643.93471917190152</v>
      </c>
      <c r="AA21" s="11">
        <f>+data!AC23</f>
        <v>654.31604802632307</v>
      </c>
      <c r="AB21" s="11">
        <f>+data!AD23</f>
        <v>546.07575307509649</v>
      </c>
      <c r="AC21" s="11">
        <f>+data!AE23</f>
        <v>505.22553037770922</v>
      </c>
      <c r="AD21" s="11">
        <f>+data!AF23</f>
        <v>510.29557391626116</v>
      </c>
      <c r="AE21" s="11">
        <f>+data!AG23</f>
        <v>515.29114393246914</v>
      </c>
      <c r="AF21" s="11">
        <f>+data!AH23</f>
        <v>520.20194477837629</v>
      </c>
      <c r="AG21" s="11">
        <f>+data!AI23</f>
        <v>525.01681769548736</v>
      </c>
      <c r="AH21" s="11">
        <f>+data!AJ23</f>
        <v>529.72365386354272</v>
      </c>
      <c r="AI21" s="11">
        <f>+data!AK23</f>
        <v>534.30929590779351</v>
      </c>
      <c r="AJ21" s="11">
        <f>+data!AL23</f>
        <v>538.7594258960994</v>
      </c>
      <c r="AK21" s="11">
        <f>+data!AM23</f>
        <v>543.05843744233243</v>
      </c>
      <c r="AL21" s="11">
        <f>+data!AN23</f>
        <v>547.18928901280549</v>
      </c>
      <c r="AM21" s="11">
        <f>+data!AO23</f>
        <v>551.13333487655757</v>
      </c>
      <c r="AN21" s="11">
        <f>+data!AP23</f>
        <v>554.87012930632511</v>
      </c>
      <c r="AO21" s="11">
        <f>+data!AQ23</f>
        <v>650.55077371736047</v>
      </c>
      <c r="AP21" s="11">
        <f>+data!AR23</f>
        <v>762.35485005038174</v>
      </c>
      <c r="AQ21" s="11">
        <f>+data!AS23</f>
        <v>761.62294764162675</v>
      </c>
      <c r="AR21" s="11">
        <f>+data!AT23</f>
        <v>760.3322788662532</v>
      </c>
      <c r="AS21" s="11">
        <f>+data!AU23</f>
        <v>894.44625311767038</v>
      </c>
      <c r="AT21" s="11">
        <f>+data!AV23</f>
        <v>757.22556950950172</v>
      </c>
      <c r="AU21" s="11">
        <f>+data!AW23</f>
        <v>623.54057392950665</v>
      </c>
      <c r="AV21" s="11">
        <f>+data!AX23</f>
        <v>999.87938103125271</v>
      </c>
      <c r="AW21" s="11">
        <f>+data!AY23</f>
        <v>858.52873388045384</v>
      </c>
      <c r="AX21" s="11">
        <f>+data!AZ23</f>
        <v>970.35853600044868</v>
      </c>
      <c r="AY21" s="11">
        <f>+data!BA23</f>
        <v>1370.8637858203549</v>
      </c>
      <c r="AZ21" s="11">
        <f>+data!BB23</f>
        <v>1355.266832307665</v>
      </c>
      <c r="BA21" s="11">
        <f>+data!BC23</f>
        <v>1545.5131333705049</v>
      </c>
      <c r="BB21" s="11">
        <f>+data!BD23</f>
        <v>1199.0126972970688</v>
      </c>
      <c r="BC21" s="11">
        <f>+data!BE23</f>
        <v>1442</v>
      </c>
      <c r="BD21" s="11">
        <f>+data!BF23</f>
        <v>1697</v>
      </c>
      <c r="BE21" s="11">
        <f>+data!BG23</f>
        <v>2062</v>
      </c>
      <c r="BF21" s="11">
        <f>+data!BH23</f>
        <v>2255</v>
      </c>
      <c r="BG21" s="11">
        <f>+data!BI23</f>
        <v>3168</v>
      </c>
      <c r="BH21" s="11">
        <f>+data!BJ23</f>
        <v>3175</v>
      </c>
      <c r="BI21" s="11">
        <f>+data!BK23</f>
        <v>3280</v>
      </c>
      <c r="BJ21" s="11">
        <f>+data!BL23</f>
        <v>3707</v>
      </c>
      <c r="BK21" s="11">
        <f>+data!BM23</f>
        <v>3776</v>
      </c>
      <c r="BL21" s="11">
        <f>+data!BN23</f>
        <v>4005</v>
      </c>
      <c r="BM21" s="11">
        <f>+data!BO23</f>
        <v>3698</v>
      </c>
      <c r="BN21" s="11">
        <f>+data!BP23</f>
        <v>3828</v>
      </c>
      <c r="BO21" s="11">
        <f>+data!BQ23</f>
        <v>3819</v>
      </c>
      <c r="BP21" s="11">
        <f>+data!BR23</f>
        <v>3954</v>
      </c>
      <c r="BQ21" s="11">
        <f>+data!BS23</f>
        <v>4122</v>
      </c>
      <c r="BR21" s="11">
        <f>+data!BT23</f>
        <v>4160</v>
      </c>
      <c r="BS21" s="11">
        <f>+data!BU23</f>
        <v>4515</v>
      </c>
      <c r="BT21" s="11">
        <f>+data!BV23</f>
        <v>4593.4000000000233</v>
      </c>
      <c r="BU21" s="11">
        <f>+data!BW23</f>
        <v>4770.4199999999837</v>
      </c>
      <c r="BV21" s="11">
        <f>+data!BX23</f>
        <v>4951.2359999999753</v>
      </c>
      <c r="BW21" s="11">
        <f>+data!BY23</f>
        <v>5124.2599999999511</v>
      </c>
      <c r="BX21" s="11">
        <f>+data!BZ23</f>
        <v>5316.4221333332825</v>
      </c>
      <c r="BY21" s="11">
        <f>+data!CA23</f>
        <v>5456.5070222221548</v>
      </c>
      <c r="BZ21" s="11">
        <f>+data!CB23</f>
        <v>5648.0307437035954</v>
      </c>
      <c r="CA21" s="11">
        <f>+data!CC23</f>
        <v>5820.7488750616321</v>
      </c>
    </row>
    <row r="22" spans="1:79" x14ac:dyDescent="0.2">
      <c r="A22" s="9">
        <f>+data!B24</f>
        <v>70</v>
      </c>
      <c r="B22" s="11">
        <f>+data!D24</f>
        <v>0</v>
      </c>
      <c r="C22" s="11">
        <f>+data!E24</f>
        <v>0</v>
      </c>
      <c r="D22" s="11">
        <f>+data!F24</f>
        <v>0</v>
      </c>
      <c r="E22" s="11">
        <f>+data!G24</f>
        <v>0</v>
      </c>
      <c r="F22" s="11">
        <f>+data!H24</f>
        <v>0</v>
      </c>
      <c r="G22" s="11">
        <f>+data!I24</f>
        <v>3.955545233926391</v>
      </c>
      <c r="H22" s="11">
        <f>+data!J24</f>
        <v>18.847009644002217</v>
      </c>
      <c r="I22" s="11">
        <f>+data!K24</f>
        <v>89.800457715539977</v>
      </c>
      <c r="J22" s="11">
        <f>+data!L24</f>
        <v>132.59775608449033</v>
      </c>
      <c r="K22" s="11">
        <f>+data!M24</f>
        <v>191.81177754966842</v>
      </c>
      <c r="L22" s="11">
        <f>+data!N24</f>
        <v>267.43027026813189</v>
      </c>
      <c r="M22" s="11">
        <f>+data!O24</f>
        <v>266.97031786236425</v>
      </c>
      <c r="N22" s="11">
        <f>+data!P24</f>
        <v>266.52430079300638</v>
      </c>
      <c r="O22" s="11">
        <f>+data!Q24</f>
        <v>265.83079082088125</v>
      </c>
      <c r="P22" s="11">
        <f>+data!R24</f>
        <v>264.863302395792</v>
      </c>
      <c r="Q22" s="11">
        <f>+data!S24</f>
        <v>263.59137933866265</v>
      </c>
      <c r="R22" s="11">
        <f>+data!T24</f>
        <v>261.9797042912615</v>
      </c>
      <c r="S22" s="11">
        <f>+data!U24</f>
        <v>259.98693011374093</v>
      </c>
      <c r="T22" s="11">
        <f>+data!V24</f>
        <v>257.56411873885514</v>
      </c>
      <c r="U22" s="11">
        <f>+data!W24</f>
        <v>254.65261273801531</v>
      </c>
      <c r="V22" s="11">
        <f>+data!X24</f>
        <v>251.18106481369037</v>
      </c>
      <c r="W22" s="11">
        <f>+data!Y24</f>
        <v>257.16082174470739</v>
      </c>
      <c r="X22" s="11">
        <f>+data!Z24</f>
        <v>261.61978262448116</v>
      </c>
      <c r="Y22" s="11">
        <f>+data!AA24</f>
        <v>264.3370402016626</v>
      </c>
      <c r="Z22" s="11">
        <f>+data!AB24</f>
        <v>265.02019465901583</v>
      </c>
      <c r="AA22" s="11">
        <f>+data!AC24</f>
        <v>263.2668478849755</v>
      </c>
      <c r="AB22" s="11">
        <f>+data!AD24</f>
        <v>302.49326807427906</v>
      </c>
      <c r="AC22" s="11">
        <f>+data!AE24</f>
        <v>280.38486313506269</v>
      </c>
      <c r="AD22" s="11">
        <f>+data!AF24</f>
        <v>294.61507512153753</v>
      </c>
      <c r="AE22" s="11">
        <f>+data!AG24</f>
        <v>303.9342687378284</v>
      </c>
      <c r="AF22" s="11">
        <f>+data!AH24</f>
        <v>313.4723311610083</v>
      </c>
      <c r="AG22" s="11">
        <f>+data!AI24</f>
        <v>323.22704320026332</v>
      </c>
      <c r="AH22" s="11">
        <f>+data!AJ24</f>
        <v>333.19515494977702</v>
      </c>
      <c r="AI22" s="11">
        <f>+data!AK24</f>
        <v>343.37224293962197</v>
      </c>
      <c r="AJ22" s="11">
        <f>+data!AL24</f>
        <v>353.75254758874377</v>
      </c>
      <c r="AK22" s="11">
        <f>+data!AM24</f>
        <v>364.32878775140483</v>
      </c>
      <c r="AL22" s="11">
        <f>+data!AN24</f>
        <v>375.09194850638687</v>
      </c>
      <c r="AM22" s="11">
        <f>+data!AO24</f>
        <v>386.03103754003502</v>
      </c>
      <c r="AN22" s="11">
        <f>+data!AP24</f>
        <v>397.13280447469708</v>
      </c>
      <c r="AO22" s="11">
        <f>+data!AQ24</f>
        <v>416.14624411128818</v>
      </c>
      <c r="AP22" s="11">
        <f>+data!AR24</f>
        <v>435.87211057822287</v>
      </c>
      <c r="AQ22" s="11">
        <f>+data!AS24</f>
        <v>456.30966704187909</v>
      </c>
      <c r="AR22" s="11">
        <f>+data!AT24</f>
        <v>477.45282325622509</v>
      </c>
      <c r="AS22" s="11">
        <f>+data!AU24</f>
        <v>499.28899714035674</v>
      </c>
      <c r="AT22" s="11">
        <f>+data!AV24</f>
        <v>545.16783832262581</v>
      </c>
      <c r="AU22" s="11">
        <f>+data!AW24</f>
        <v>594.85622042794205</v>
      </c>
      <c r="AV22" s="11">
        <f>+data!AX24</f>
        <v>648.58746602066856</v>
      </c>
      <c r="AW22" s="11">
        <f>+data!AY24</f>
        <v>706.58866780477899</v>
      </c>
      <c r="AX22" s="11">
        <f>+data!AZ24</f>
        <v>769.07343206906626</v>
      </c>
      <c r="AY22" s="11">
        <f>+data!BA24</f>
        <v>862.45544229733446</v>
      </c>
      <c r="AZ22" s="11">
        <f>+data!BB24</f>
        <v>966.0734534598314</v>
      </c>
      <c r="BA22" s="11">
        <f>+data!BC24</f>
        <v>1080.7486950319205</v>
      </c>
      <c r="BB22" s="11">
        <f>+data!BD24</f>
        <v>1207.2682616156553</v>
      </c>
      <c r="BC22" s="11">
        <f>+data!BE24</f>
        <v>1407.6641221374045</v>
      </c>
      <c r="BD22" s="11">
        <f>+data!BF24</f>
        <v>1377.93893129771</v>
      </c>
      <c r="BE22" s="11">
        <f>+data!BG24</f>
        <v>1324.030534351145</v>
      </c>
      <c r="BF22" s="11">
        <f>+data!BH24</f>
        <v>1299.5114503816794</v>
      </c>
      <c r="BG22" s="11">
        <f>+data!BI24</f>
        <v>1100</v>
      </c>
      <c r="BH22" s="11">
        <f>+data!BJ24</f>
        <v>1107</v>
      </c>
      <c r="BI22" s="11">
        <f>+data!BK24</f>
        <v>1093</v>
      </c>
      <c r="BJ22" s="11">
        <f>+data!BL24</f>
        <v>1112</v>
      </c>
      <c r="BK22" s="11">
        <f>+data!BM24</f>
        <v>1125.4000000000001</v>
      </c>
      <c r="BL22" s="11">
        <f>+data!BN24</f>
        <v>1120</v>
      </c>
      <c r="BM22" s="11">
        <f>+data!BO24</f>
        <v>1123</v>
      </c>
      <c r="BN22" s="11">
        <f>+data!BP24</f>
        <v>1117</v>
      </c>
      <c r="BO22" s="11">
        <f>+data!BQ24</f>
        <v>1098</v>
      </c>
      <c r="BP22" s="11">
        <f>+data!BR24</f>
        <v>1099</v>
      </c>
      <c r="BQ22" s="11">
        <f>+data!BS24</f>
        <v>1109</v>
      </c>
      <c r="BR22" s="11">
        <f>+data!BT24</f>
        <v>1107</v>
      </c>
      <c r="BS22" s="11">
        <f>+data!BU24</f>
        <v>1111</v>
      </c>
      <c r="BT22" s="11">
        <f>+data!BV24</f>
        <v>1115</v>
      </c>
      <c r="BU22" s="11">
        <f>+data!BW24</f>
        <v>1118.3999999999996</v>
      </c>
      <c r="BV22" s="11">
        <f>+data!BX24</f>
        <v>1120.1199999999999</v>
      </c>
      <c r="BW22" s="11">
        <f>+data!BY24</f>
        <v>1122.8000000000002</v>
      </c>
      <c r="BX22" s="11">
        <f>+data!BZ24</f>
        <v>1126.6959999999999</v>
      </c>
      <c r="BY22" s="11">
        <f>+data!CA24</f>
        <v>1129.3626666666669</v>
      </c>
      <c r="BZ22" s="11">
        <f>+data!CB24</f>
        <v>1132.0012444444455</v>
      </c>
      <c r="CA22" s="11">
        <f>+data!CC24</f>
        <v>1134.859674074075</v>
      </c>
    </row>
    <row r="23" spans="1:79" x14ac:dyDescent="0.2">
      <c r="A23" s="9">
        <f>+data!B25</f>
        <v>72</v>
      </c>
      <c r="B23" s="11">
        <f>+data!D25</f>
        <v>0</v>
      </c>
      <c r="C23" s="11">
        <f>+data!E25</f>
        <v>0</v>
      </c>
      <c r="D23" s="11">
        <f>+data!F25</f>
        <v>0</v>
      </c>
      <c r="E23" s="11">
        <f>+data!G25</f>
        <v>0</v>
      </c>
      <c r="F23" s="11">
        <f>+data!H25</f>
        <v>0</v>
      </c>
      <c r="G23" s="11">
        <f>+data!I25</f>
        <v>0</v>
      </c>
      <c r="H23" s="11">
        <f>+data!J25</f>
        <v>0</v>
      </c>
      <c r="I23" s="11">
        <f>+data!K25</f>
        <v>0</v>
      </c>
      <c r="J23" s="11">
        <f>+data!L25</f>
        <v>0</v>
      </c>
      <c r="K23" s="11">
        <f>+data!M25</f>
        <v>0</v>
      </c>
      <c r="L23" s="11">
        <f>+data!N25</f>
        <v>0</v>
      </c>
      <c r="M23" s="11">
        <f>+data!O25</f>
        <v>0</v>
      </c>
      <c r="N23" s="11">
        <f>+data!P25</f>
        <v>0</v>
      </c>
      <c r="O23" s="11">
        <f>+data!Q25</f>
        <v>0</v>
      </c>
      <c r="P23" s="11">
        <f>+data!R25</f>
        <v>0</v>
      </c>
      <c r="Q23" s="11">
        <f>+data!S25</f>
        <v>0</v>
      </c>
      <c r="R23" s="11">
        <f>+data!T25</f>
        <v>0</v>
      </c>
      <c r="S23" s="11">
        <f>+data!U25</f>
        <v>0</v>
      </c>
      <c r="T23" s="11">
        <f>+data!V25</f>
        <v>0</v>
      </c>
      <c r="U23" s="11">
        <f>+data!W25</f>
        <v>0</v>
      </c>
      <c r="V23" s="11">
        <f>+data!X25</f>
        <v>0</v>
      </c>
      <c r="W23" s="11">
        <f>+data!Y25</f>
        <v>0</v>
      </c>
      <c r="X23" s="11">
        <f>+data!Z25</f>
        <v>0</v>
      </c>
      <c r="Y23" s="11">
        <f>+data!AA25</f>
        <v>0</v>
      </c>
      <c r="Z23" s="11">
        <f>+data!AB25</f>
        <v>0</v>
      </c>
      <c r="AA23" s="11">
        <f>+data!AC25</f>
        <v>0</v>
      </c>
      <c r="AB23" s="11">
        <f>+data!AD25</f>
        <v>0</v>
      </c>
      <c r="AC23" s="11">
        <f>+data!AE25</f>
        <v>0</v>
      </c>
      <c r="AD23" s="11">
        <f>+data!AF25</f>
        <v>0</v>
      </c>
      <c r="AE23" s="11">
        <f>+data!AG25</f>
        <v>0</v>
      </c>
      <c r="AF23" s="11">
        <f>+data!AH25</f>
        <v>0</v>
      </c>
      <c r="AG23" s="11">
        <f>+data!AI25</f>
        <v>0</v>
      </c>
      <c r="AH23" s="11">
        <f>+data!AJ25</f>
        <v>0</v>
      </c>
      <c r="AI23" s="11">
        <f>+data!AK25</f>
        <v>0</v>
      </c>
      <c r="AJ23" s="11">
        <f>+data!AL25</f>
        <v>0</v>
      </c>
      <c r="AK23" s="11">
        <f>+data!AM25</f>
        <v>0</v>
      </c>
      <c r="AL23" s="11">
        <f>+data!AN25</f>
        <v>0</v>
      </c>
      <c r="AM23" s="11">
        <f>+data!AO25</f>
        <v>0</v>
      </c>
      <c r="AN23" s="11">
        <f>+data!AP25</f>
        <v>92.965209995441612</v>
      </c>
      <c r="AO23" s="11">
        <f>+data!AQ25</f>
        <v>95.298399437255441</v>
      </c>
      <c r="AP23" s="11">
        <f>+data!AR25</f>
        <v>97.877533266534428</v>
      </c>
      <c r="AQ23" s="11">
        <f>+data!AS25</f>
        <v>100.75194072840053</v>
      </c>
      <c r="AR23" s="11">
        <f>+data!AT25</f>
        <v>103.98640330767442</v>
      </c>
      <c r="AS23" s="11">
        <f>+data!AU25</f>
        <v>107.66809615549138</v>
      </c>
      <c r="AT23" s="11">
        <f>+data!AV25</f>
        <v>111.91780945384438</v>
      </c>
      <c r="AU23" s="11">
        <f>+data!AW25</f>
        <v>116.90899192749528</v>
      </c>
      <c r="AV23" s="11">
        <f>+data!AX25</f>
        <v>122.90206243397068</v>
      </c>
      <c r="AW23" s="11">
        <f>+data!AY25</f>
        <v>130.31109123614519</v>
      </c>
      <c r="AX23" s="11">
        <f>+data!AZ25</f>
        <v>139.8468885057859</v>
      </c>
      <c r="AY23" s="11">
        <f>+data!BA25</f>
        <v>152.86885058569942</v>
      </c>
      <c r="AZ23" s="11">
        <f>+data!BB25</f>
        <v>172.44311200850353</v>
      </c>
      <c r="BA23" s="11">
        <f>+data!BC25</f>
        <v>207.80449639337436</v>
      </c>
      <c r="BB23" s="11">
        <f>+data!BD25</f>
        <v>314.91847044927886</v>
      </c>
      <c r="BC23" s="11">
        <f>+data!BE25</f>
        <v>400</v>
      </c>
      <c r="BD23" s="11">
        <f>+data!BF25</f>
        <v>401</v>
      </c>
      <c r="BE23" s="11">
        <f>+data!BG25</f>
        <v>404</v>
      </c>
      <c r="BF23" s="11">
        <f>+data!BH25</f>
        <v>421</v>
      </c>
      <c r="BG23" s="11">
        <f>+data!BI25</f>
        <v>351</v>
      </c>
      <c r="BH23" s="11">
        <f>+data!BJ25</f>
        <v>201</v>
      </c>
      <c r="BI23" s="11">
        <f>+data!BK25</f>
        <v>246</v>
      </c>
      <c r="BJ23" s="11">
        <f>+data!BL25</f>
        <v>196</v>
      </c>
      <c r="BK23" s="11">
        <f>+data!BM25</f>
        <v>226</v>
      </c>
      <c r="BL23" s="11">
        <f>+data!BN25</f>
        <v>241.5</v>
      </c>
      <c r="BM23" s="11">
        <f>+data!BO25</f>
        <v>242</v>
      </c>
      <c r="BN23" s="11">
        <f>+data!BP25</f>
        <v>252</v>
      </c>
      <c r="BO23" s="11">
        <f>+data!BQ25</f>
        <v>252</v>
      </c>
      <c r="BP23" s="11">
        <f>+data!BR25</f>
        <v>252</v>
      </c>
      <c r="BQ23" s="11">
        <f>+data!BS25</f>
        <v>261</v>
      </c>
      <c r="BR23" s="11">
        <f>+data!BT25</f>
        <v>326</v>
      </c>
      <c r="BS23" s="11">
        <f>+data!BU25</f>
        <v>287</v>
      </c>
      <c r="BT23" s="11">
        <f>+data!BV25</f>
        <v>318.79999999999927</v>
      </c>
      <c r="BU23" s="11">
        <f>+data!BW25</f>
        <v>336.83999999999651</v>
      </c>
      <c r="BV23" s="11">
        <f>+data!BX25</f>
        <v>349.27199999999721</v>
      </c>
      <c r="BW23" s="11">
        <f>+data!BY25</f>
        <v>363.71999999999389</v>
      </c>
      <c r="BX23" s="11">
        <f>+data!BZ25</f>
        <v>369.61759999999049</v>
      </c>
      <c r="BY23" s="11">
        <f>+data!CA25</f>
        <v>393.56959999998799</v>
      </c>
      <c r="BZ23" s="11">
        <f>+data!CB25</f>
        <v>403.96607999998741</v>
      </c>
      <c r="CA23" s="11">
        <f>+data!CC25</f>
        <v>416.93962666664811</v>
      </c>
    </row>
    <row r="24" spans="1:79" x14ac:dyDescent="0.2">
      <c r="A24" s="9">
        <f>+data!B26</f>
        <v>76</v>
      </c>
      <c r="B24" s="11">
        <f>+data!D26</f>
        <v>0</v>
      </c>
      <c r="C24" s="11">
        <f>+data!E26</f>
        <v>0</v>
      </c>
      <c r="D24" s="11">
        <f>+data!F26</f>
        <v>0</v>
      </c>
      <c r="E24" s="11">
        <f>+data!G26</f>
        <v>0</v>
      </c>
      <c r="F24" s="11">
        <f>+data!H26</f>
        <v>0</v>
      </c>
      <c r="G24" s="11">
        <f>+data!I26</f>
        <v>0</v>
      </c>
      <c r="H24" s="11">
        <f>+data!J26</f>
        <v>8.4592415111144135</v>
      </c>
      <c r="I24" s="11">
        <f>+data!K26</f>
        <v>16.918483022228827</v>
      </c>
      <c r="J24" s="11">
        <f>+data!L26</f>
        <v>33.836966044457654</v>
      </c>
      <c r="K24" s="11">
        <f>+data!M26</f>
        <v>67.673932088915308</v>
      </c>
      <c r="L24" s="11">
        <f>+data!N26</f>
        <v>135.34786417783062</v>
      </c>
      <c r="M24" s="11">
        <f>+data!O26</f>
        <v>144.63735382627468</v>
      </c>
      <c r="N24" s="11">
        <f>+data!P26</f>
        <v>154.56441997770054</v>
      </c>
      <c r="O24" s="11">
        <f>+data!Q26</f>
        <v>165.17282217246381</v>
      </c>
      <c r="P24" s="11">
        <f>+data!R26</f>
        <v>176.50932335108178</v>
      </c>
      <c r="Q24" s="11">
        <f>+data!S26</f>
        <v>188.62389599014023</v>
      </c>
      <c r="R24" s="11">
        <f>+data!T26</f>
        <v>201.56994238616909</v>
      </c>
      <c r="S24" s="11">
        <f>+data!U26</f>
        <v>215.40453005852109</v>
      </c>
      <c r="T24" s="11">
        <f>+data!V26</f>
        <v>230.18864330893445</v>
      </c>
      <c r="U24" s="11">
        <f>+data!W26</f>
        <v>234.27047488360486</v>
      </c>
      <c r="V24" s="11">
        <f>+data!X26</f>
        <v>238.40319357295689</v>
      </c>
      <c r="W24" s="11">
        <f>+data!Y26</f>
        <v>264.11079424090047</v>
      </c>
      <c r="X24" s="11">
        <f>+data!Z26</f>
        <v>289.81839490884403</v>
      </c>
      <c r="Y24" s="11">
        <f>+data!AA26</f>
        <v>315.52599557678764</v>
      </c>
      <c r="Z24" s="11">
        <f>+data!AB26</f>
        <v>341.23359624473125</v>
      </c>
      <c r="AA24" s="11">
        <f>+data!AC26</f>
        <v>393.64099459026016</v>
      </c>
      <c r="AB24" s="11">
        <f>+data!AD26</f>
        <v>104.47249573849643</v>
      </c>
      <c r="AC24" s="11">
        <f>+data!AE26</f>
        <v>136.56493250392325</v>
      </c>
      <c r="AD24" s="11">
        <f>+data!AF26</f>
        <v>148.32649894150356</v>
      </c>
      <c r="AE24" s="11">
        <f>+data!AG26</f>
        <v>161.22527300570647</v>
      </c>
      <c r="AF24" s="11">
        <f>+data!AH26</f>
        <v>175.26659078171073</v>
      </c>
      <c r="AG24" s="11">
        <f>+data!AI26</f>
        <v>190.71701165492826</v>
      </c>
      <c r="AH24" s="11">
        <f>+data!AJ26</f>
        <v>207.89266224724943</v>
      </c>
      <c r="AI24" s="11">
        <f>+data!AK26</f>
        <v>226.81566594329922</v>
      </c>
      <c r="AJ24" s="11">
        <f>+data!AL26</f>
        <v>247.89540552653338</v>
      </c>
      <c r="AK24" s="11">
        <f>+data!AM26</f>
        <v>271.50873008850033</v>
      </c>
      <c r="AL24" s="11">
        <f>+data!AN26</f>
        <v>298.12991526586171</v>
      </c>
      <c r="AM24" s="11">
        <f>+data!AO26</f>
        <v>328.36081545800829</v>
      </c>
      <c r="AN24" s="11">
        <f>+data!AP26</f>
        <v>406.50056402310565</v>
      </c>
      <c r="AO24" s="11">
        <f>+data!AQ26</f>
        <v>499.22442579716255</v>
      </c>
      <c r="AP24" s="11">
        <f>+data!AR26</f>
        <v>633.96777375458316</v>
      </c>
      <c r="AQ24" s="11">
        <f>+data!AS26</f>
        <v>769.58794716964587</v>
      </c>
      <c r="AR24" s="11">
        <f>+data!AT26</f>
        <v>906.2392880706999</v>
      </c>
      <c r="AS24" s="11">
        <f>+data!AU26</f>
        <v>1044.1033985717322</v>
      </c>
      <c r="AT24" s="11">
        <f>+data!AV26</f>
        <v>1183.6001580555062</v>
      </c>
      <c r="AU24" s="11">
        <f>+data!AW26</f>
        <v>1316.7171065497246</v>
      </c>
      <c r="AV24" s="11">
        <f>+data!AX26</f>
        <v>1635.6124884657297</v>
      </c>
      <c r="AW24" s="11">
        <f>+data!AY26</f>
        <v>1981.8190562887464</v>
      </c>
      <c r="AX24" s="11">
        <f>+data!AZ26</f>
        <v>2498.1603878928158</v>
      </c>
      <c r="AY24" s="11">
        <f>+data!BA26</f>
        <v>6667.755000000001</v>
      </c>
      <c r="AZ24" s="11">
        <f>+data!BB26</f>
        <v>12489.030699999999</v>
      </c>
      <c r="BA24" s="11">
        <f>+data!BC26</f>
        <v>18261.102400000003</v>
      </c>
      <c r="BB24" s="11">
        <f>+data!BD26</f>
        <v>19408.105</v>
      </c>
      <c r="BC24" s="11">
        <f>+data!BE26</f>
        <v>28396</v>
      </c>
      <c r="BD24" s="11">
        <f>+data!BF26</f>
        <v>41259</v>
      </c>
      <c r="BE24" s="11">
        <f>+data!BG26</f>
        <v>52864</v>
      </c>
      <c r="BF24" s="11">
        <f>+data!BH26</f>
        <v>57408</v>
      </c>
      <c r="BG24" s="11">
        <f>+data!BI26</f>
        <v>65200</v>
      </c>
      <c r="BH24" s="11">
        <f>+data!BJ26</f>
        <v>66465</v>
      </c>
      <c r="BI24" s="11">
        <f>+data!BK26</f>
        <v>66600</v>
      </c>
      <c r="BJ24" s="11">
        <f>+data!BL26</f>
        <v>67300</v>
      </c>
      <c r="BK24" s="11">
        <f>+data!BM26</f>
        <v>68000</v>
      </c>
      <c r="BL24" s="11">
        <f>+data!BN26</f>
        <v>68500</v>
      </c>
      <c r="BM24" s="11">
        <f>+data!BO26</f>
        <v>68500</v>
      </c>
      <c r="BN24" s="11">
        <f>+data!BP26</f>
        <v>68500</v>
      </c>
      <c r="BO24" s="11">
        <f>+data!BQ26</f>
        <v>68700</v>
      </c>
      <c r="BP24" s="11">
        <f>+data!BR26</f>
        <v>68500</v>
      </c>
      <c r="BQ24" s="11">
        <f>+data!BS26</f>
        <v>77463</v>
      </c>
      <c r="BR24" s="11">
        <f>+data!BT26</f>
        <v>79373</v>
      </c>
      <c r="BS24" s="11">
        <f>+data!BU26</f>
        <v>79605</v>
      </c>
      <c r="BT24" s="11">
        <f>+data!BV26</f>
        <v>84533.100000000559</v>
      </c>
      <c r="BU24" s="11">
        <f>+data!BW26</f>
        <v>88157.280000001192</v>
      </c>
      <c r="BV24" s="11">
        <f>+data!BX26</f>
        <v>89790.874000000767</v>
      </c>
      <c r="BW24" s="11">
        <f>+data!BY26</f>
        <v>92445.740000001155</v>
      </c>
      <c r="BX24" s="11">
        <f>+data!BZ26</f>
        <v>95605.382533335127</v>
      </c>
      <c r="BY24" s="11">
        <f>+data!CA26</f>
        <v>98893.572088890709</v>
      </c>
      <c r="BZ24" s="11">
        <f>+data!CB26</f>
        <v>101251.14484148379</v>
      </c>
      <c r="CA24" s="11">
        <f>+data!CC26</f>
        <v>103951.0383446943</v>
      </c>
    </row>
    <row r="25" spans="1:79" x14ac:dyDescent="0.2">
      <c r="A25" s="9">
        <f>+data!B27</f>
        <v>84</v>
      </c>
      <c r="B25" s="11">
        <f>+data!D27</f>
        <v>0</v>
      </c>
      <c r="C25" s="11">
        <f>+data!E27</f>
        <v>0</v>
      </c>
      <c r="D25" s="11">
        <f>+data!F27</f>
        <v>0</v>
      </c>
      <c r="E25" s="11">
        <f>+data!G27</f>
        <v>0</v>
      </c>
      <c r="F25" s="11">
        <f>+data!H27</f>
        <v>0</v>
      </c>
      <c r="G25" s="11">
        <f>+data!I27</f>
        <v>0</v>
      </c>
      <c r="H25" s="11">
        <f>+data!J27</f>
        <v>0.38221580340754241</v>
      </c>
      <c r="I25" s="11">
        <f>+data!K27</f>
        <v>1.4333092627782844</v>
      </c>
      <c r="J25" s="11">
        <f>+data!L27</f>
        <v>1.6659250479278163</v>
      </c>
      <c r="K25" s="11">
        <f>+data!M27</f>
        <v>1.8971122335866994</v>
      </c>
      <c r="L25" s="11">
        <f>+data!N27</f>
        <v>2.0826935736969885</v>
      </c>
      <c r="M25" s="11">
        <f>+data!O27</f>
        <v>2.2353798134906864</v>
      </c>
      <c r="N25" s="11">
        <f>+data!P27</f>
        <v>2.3972590039385566</v>
      </c>
      <c r="O25" s="11">
        <f>+data!Q27</f>
        <v>2.568485302538515</v>
      </c>
      <c r="P25" s="11">
        <f>+data!R27</f>
        <v>2.7491078992238682</v>
      </c>
      <c r="Q25" s="11">
        <f>+data!S27</f>
        <v>2.9390351827665113</v>
      </c>
      <c r="R25" s="11">
        <f>+data!T27</f>
        <v>3.1379880793360075</v>
      </c>
      <c r="S25" s="11">
        <f>+data!U27</f>
        <v>3.3454387444346261</v>
      </c>
      <c r="T25" s="11">
        <f>+data!V27</f>
        <v>3.5605290882104113</v>
      </c>
      <c r="U25" s="11">
        <f>+data!W27</f>
        <v>3.7819609488505117</v>
      </c>
      <c r="V25" s="11">
        <f>+data!X27</f>
        <v>4.007845414416888</v>
      </c>
      <c r="W25" s="11">
        <f>+data!Y27</f>
        <v>4.2354915428056525</v>
      </c>
      <c r="X25" s="11">
        <f>+data!Z27</f>
        <v>4.4611020012803806</v>
      </c>
      <c r="Y25" s="11">
        <f>+data!AA27</f>
        <v>4.6793196277544764</v>
      </c>
      <c r="Z25" s="11">
        <f>+data!AB27</f>
        <v>4.8825227090134433</v>
      </c>
      <c r="AA25" s="11">
        <f>+data!AC27</f>
        <v>5.0596689357993689</v>
      </c>
      <c r="AB25" s="11">
        <f>+data!AD27</f>
        <v>5.1942604672588288</v>
      </c>
      <c r="AC25" s="11">
        <f>+data!AE27</f>
        <v>5.2604047572112433</v>
      </c>
      <c r="AD25" s="11">
        <f>+data!AF27</f>
        <v>5.6437717823891207</v>
      </c>
      <c r="AE25" s="11">
        <f>+data!AG27</f>
        <v>6.0537514495164064</v>
      </c>
      <c r="AF25" s="11">
        <f>+data!AH27</f>
        <v>6.4920150113174859</v>
      </c>
      <c r="AG25" s="11">
        <f>+data!AI27</f>
        <v>6.9603125490417384</v>
      </c>
      <c r="AH25" s="11">
        <f>+data!AJ27</f>
        <v>7.4604721158406617</v>
      </c>
      <c r="AI25" s="11">
        <f>+data!AK27</f>
        <v>7.994397763543553</v>
      </c>
      <c r="AJ25" s="11">
        <f>+data!AL27</f>
        <v>8.5640661868000958</v>
      </c>
      <c r="AK25" s="11">
        <f>+data!AM27</f>
        <v>9.1715216622950066</v>
      </c>
      <c r="AL25" s="11">
        <f>+data!AN27</f>
        <v>9.818868891799708</v>
      </c>
      <c r="AM25" s="11">
        <f>+data!AO27</f>
        <v>10.508263272951419</v>
      </c>
      <c r="AN25" s="11">
        <f>+data!AP27</f>
        <v>11.24189801660804</v>
      </c>
      <c r="AO25" s="11">
        <f>+data!AQ27</f>
        <v>11.481605137001523</v>
      </c>
      <c r="AP25" s="11">
        <f>+data!AR27</f>
        <v>11.72144063211786</v>
      </c>
      <c r="AQ25" s="11">
        <f>+data!AS27</f>
        <v>11.960817638283663</v>
      </c>
      <c r="AR25" s="11">
        <f>+data!AT27</f>
        <v>12.199068518193446</v>
      </c>
      <c r="AS25" s="11">
        <f>+data!AU27</f>
        <v>12.435433369688869</v>
      </c>
      <c r="AT25" s="11">
        <f>+data!AV27</f>
        <v>13.79291348402843</v>
      </c>
      <c r="AU25" s="11">
        <f>+data!AW27</f>
        <v>15.288945027377961</v>
      </c>
      <c r="AV25" s="11">
        <f>+data!AX27</f>
        <v>16.935577091494277</v>
      </c>
      <c r="AW25" s="11">
        <f>+data!AY27</f>
        <v>18.745381581388564</v>
      </c>
      <c r="AX25" s="11">
        <f>+data!AZ27</f>
        <v>20.731308627158334</v>
      </c>
      <c r="AY25" s="11">
        <f>+data!BA27</f>
        <v>23.099006872508916</v>
      </c>
      <c r="AZ25" s="11">
        <f>+data!BB27</f>
        <v>25.732479806935185</v>
      </c>
      <c r="BA25" s="11">
        <f>+data!BC27</f>
        <v>28.6596583890475</v>
      </c>
      <c r="BB25" s="11">
        <f>+data!BD27</f>
        <v>31.910414675673387</v>
      </c>
      <c r="BC25" s="11">
        <f>+data!BE27</f>
        <v>42</v>
      </c>
      <c r="BD25" s="11">
        <f>+data!BF27</f>
        <v>45</v>
      </c>
      <c r="BE25" s="11">
        <f>+data!BG27</f>
        <v>52</v>
      </c>
      <c r="BF25" s="11">
        <f>+data!BH27</f>
        <v>77</v>
      </c>
      <c r="BG25" s="11">
        <f>+data!BI27</f>
        <v>99</v>
      </c>
      <c r="BH25" s="11">
        <f>+data!BJ27</f>
        <v>99</v>
      </c>
      <c r="BI25" s="11">
        <f>+data!BK27</f>
        <v>102</v>
      </c>
      <c r="BJ25" s="11">
        <f>+data!BL27</f>
        <v>102</v>
      </c>
      <c r="BK25" s="11">
        <f>+data!BM27</f>
        <v>102</v>
      </c>
      <c r="BL25" s="11">
        <f>+data!BN27</f>
        <v>102</v>
      </c>
      <c r="BM25" s="11">
        <f>+data!BO27</f>
        <v>102</v>
      </c>
      <c r="BN25" s="11">
        <f>+data!BP27</f>
        <v>102</v>
      </c>
      <c r="BO25" s="11">
        <f>+data!BQ27</f>
        <v>102</v>
      </c>
      <c r="BP25" s="11">
        <f>+data!BR27</f>
        <v>102</v>
      </c>
      <c r="BQ25" s="11">
        <f>+data!BS27</f>
        <v>107</v>
      </c>
      <c r="BR25" s="11">
        <f>+data!BT27</f>
        <v>107</v>
      </c>
      <c r="BS25" s="11">
        <f>+data!BU27</f>
        <v>110</v>
      </c>
      <c r="BT25" s="11">
        <f>+data!BV27</f>
        <v>111.90000000000055</v>
      </c>
      <c r="BU25" s="11">
        <f>+data!BW27</f>
        <v>114.42000000000007</v>
      </c>
      <c r="BV25" s="11">
        <f>+data!BX27</f>
        <v>115.98600000000079</v>
      </c>
      <c r="BW25" s="11">
        <f>+data!BY27</f>
        <v>117.96000000000095</v>
      </c>
      <c r="BX25" s="11">
        <f>+data!BZ27</f>
        <v>120.40546666666796</v>
      </c>
      <c r="BY25" s="11">
        <f>+data!CA27</f>
        <v>122.28924444444647</v>
      </c>
      <c r="BZ25" s="11">
        <f>+data!CB27</f>
        <v>124.34778074074302</v>
      </c>
      <c r="CA25" s="11">
        <f>+data!CC27</f>
        <v>126.33415901234866</v>
      </c>
    </row>
    <row r="26" spans="1:79" x14ac:dyDescent="0.2">
      <c r="A26" s="9">
        <f>+data!B28</f>
        <v>86</v>
      </c>
      <c r="B26" s="11">
        <f>+data!D28</f>
        <v>0</v>
      </c>
      <c r="C26" s="11">
        <f>+data!E28</f>
        <v>0</v>
      </c>
      <c r="D26" s="11">
        <f>+data!F28</f>
        <v>0</v>
      </c>
      <c r="E26" s="11">
        <f>+data!G28</f>
        <v>0</v>
      </c>
      <c r="F26" s="11">
        <f>+data!H28</f>
        <v>0</v>
      </c>
      <c r="G26" s="11">
        <f>+data!I28</f>
        <v>0</v>
      </c>
      <c r="H26" s="11">
        <f>+data!J28</f>
        <v>0</v>
      </c>
      <c r="I26" s="11">
        <f>+data!K28</f>
        <v>0</v>
      </c>
      <c r="J26" s="11">
        <f>+data!L28</f>
        <v>0</v>
      </c>
      <c r="K26" s="11">
        <f>+data!M28</f>
        <v>0</v>
      </c>
      <c r="L26" s="11">
        <f>+data!N28</f>
        <v>0</v>
      </c>
      <c r="M26" s="11">
        <f>+data!O28</f>
        <v>0</v>
      </c>
      <c r="N26" s="11">
        <f>+data!P28</f>
        <v>0</v>
      </c>
      <c r="O26" s="11">
        <f>+data!Q28</f>
        <v>0</v>
      </c>
      <c r="P26" s="11">
        <f>+data!R28</f>
        <v>0</v>
      </c>
      <c r="Q26" s="11">
        <f>+data!S28</f>
        <v>0</v>
      </c>
      <c r="R26" s="11">
        <f>+data!T28</f>
        <v>0</v>
      </c>
      <c r="S26" s="11">
        <f>+data!U28</f>
        <v>0</v>
      </c>
      <c r="T26" s="11">
        <f>+data!V28</f>
        <v>0</v>
      </c>
      <c r="U26" s="11">
        <f>+data!W28</f>
        <v>0</v>
      </c>
      <c r="V26" s="11">
        <f>+data!X28</f>
        <v>0</v>
      </c>
      <c r="W26" s="11">
        <f>+data!Y28</f>
        <v>0</v>
      </c>
      <c r="X26" s="11">
        <f>+data!Z28</f>
        <v>0</v>
      </c>
      <c r="Y26" s="11">
        <f>+data!AA28</f>
        <v>0</v>
      </c>
      <c r="Z26" s="11">
        <f>+data!AB28</f>
        <v>0</v>
      </c>
      <c r="AA26" s="11">
        <f>+data!AC28</f>
        <v>0</v>
      </c>
      <c r="AB26" s="11">
        <f>+data!AD28</f>
        <v>0</v>
      </c>
      <c r="AC26" s="11">
        <f>+data!AE28</f>
        <v>0</v>
      </c>
      <c r="AD26" s="11">
        <f>+data!AF28</f>
        <v>0</v>
      </c>
      <c r="AE26" s="11">
        <f>+data!AG28</f>
        <v>0</v>
      </c>
      <c r="AF26" s="11">
        <f>+data!AH28</f>
        <v>0</v>
      </c>
      <c r="AG26" s="11">
        <f>+data!AI28</f>
        <v>0</v>
      </c>
      <c r="AH26" s="11">
        <f>+data!AJ28</f>
        <v>0</v>
      </c>
      <c r="AI26" s="11">
        <f>+data!AK28</f>
        <v>0</v>
      </c>
      <c r="AJ26" s="11">
        <f>+data!AL28</f>
        <v>0</v>
      </c>
      <c r="AK26" s="11">
        <f>+data!AM28</f>
        <v>0</v>
      </c>
      <c r="AL26" s="11">
        <f>+data!AN28</f>
        <v>0</v>
      </c>
      <c r="AM26" s="11">
        <f>+data!AO28</f>
        <v>0</v>
      </c>
      <c r="AN26" s="11">
        <f>+data!AP28</f>
        <v>0</v>
      </c>
      <c r="AO26" s="11">
        <f>+data!AQ28</f>
        <v>0</v>
      </c>
      <c r="AP26" s="11">
        <f>+data!AR28</f>
        <v>0</v>
      </c>
      <c r="AQ26" s="11">
        <f>+data!AS28</f>
        <v>0</v>
      </c>
      <c r="AR26" s="11">
        <f>+data!AT28</f>
        <v>0</v>
      </c>
      <c r="AS26" s="11">
        <f>+data!AU28</f>
        <v>0</v>
      </c>
      <c r="AT26" s="11">
        <f>+data!AV28</f>
        <v>0</v>
      </c>
      <c r="AU26" s="11">
        <f>+data!AW28</f>
        <v>0</v>
      </c>
      <c r="AV26" s="11">
        <f>+data!AX28</f>
        <v>0</v>
      </c>
      <c r="AW26" s="11">
        <f>+data!AY28</f>
        <v>0</v>
      </c>
      <c r="AX26" s="11">
        <f>+data!AZ28</f>
        <v>0</v>
      </c>
      <c r="AY26" s="11">
        <f>+data!BA28</f>
        <v>0</v>
      </c>
      <c r="AZ26" s="11">
        <f>+data!BB28</f>
        <v>0</v>
      </c>
      <c r="BA26" s="11">
        <f>+data!BC28</f>
        <v>0</v>
      </c>
      <c r="BB26" s="11">
        <f>+data!BD28</f>
        <v>0</v>
      </c>
      <c r="BC26" s="11">
        <f>+data!BE28</f>
        <v>0</v>
      </c>
      <c r="BD26" s="11">
        <f>+data!BF28</f>
        <v>0</v>
      </c>
      <c r="BE26" s="11">
        <f>+data!BG28</f>
        <v>0</v>
      </c>
      <c r="BF26" s="11">
        <f>+data!BH28</f>
        <v>0</v>
      </c>
      <c r="BG26" s="11">
        <f>+data!BI28</f>
        <v>0</v>
      </c>
      <c r="BH26" s="11">
        <f>+data!BJ28</f>
        <v>0</v>
      </c>
      <c r="BI26" s="11">
        <f>+data!BK28</f>
        <v>0</v>
      </c>
      <c r="BJ26" s="11">
        <f>+data!BL28</f>
        <v>0</v>
      </c>
      <c r="BK26" s="11">
        <f>+data!BM28</f>
        <v>0</v>
      </c>
      <c r="BL26" s="11">
        <f>+data!BN28</f>
        <v>0</v>
      </c>
      <c r="BM26" s="11">
        <f>+data!BO28</f>
        <v>0</v>
      </c>
      <c r="BN26" s="11">
        <f>+data!BP28</f>
        <v>0</v>
      </c>
      <c r="BO26" s="11">
        <f>+data!BQ28</f>
        <v>0</v>
      </c>
      <c r="BP26" s="11">
        <f>+data!BR28</f>
        <v>0</v>
      </c>
      <c r="BQ26" s="11">
        <f>+data!BS28</f>
        <v>0</v>
      </c>
      <c r="BR26" s="11">
        <f>+data!BT28</f>
        <v>0</v>
      </c>
      <c r="BS26" s="11">
        <f>+data!BU28</f>
        <v>0</v>
      </c>
      <c r="BT26" s="11">
        <f>+data!BV28</f>
        <v>0</v>
      </c>
      <c r="BU26" s="11">
        <f>+data!BW28</f>
        <v>0</v>
      </c>
      <c r="BV26" s="11">
        <f>+data!BX28</f>
        <v>0</v>
      </c>
      <c r="BW26" s="11">
        <f>+data!BY28</f>
        <v>0</v>
      </c>
      <c r="BX26" s="11">
        <f>+data!BZ28</f>
        <v>0</v>
      </c>
      <c r="BY26" s="11">
        <f>+data!CA28</f>
        <v>0</v>
      </c>
      <c r="BZ26" s="11">
        <f>+data!CB28</f>
        <v>0</v>
      </c>
      <c r="CA26" s="11">
        <f>+data!CC28</f>
        <v>0</v>
      </c>
    </row>
    <row r="27" spans="1:79" x14ac:dyDescent="0.2">
      <c r="A27" s="9">
        <f>+data!B29</f>
        <v>90</v>
      </c>
      <c r="B27" s="11">
        <f>+data!D29</f>
        <v>0</v>
      </c>
      <c r="C27" s="11">
        <f>+data!E29</f>
        <v>0</v>
      </c>
      <c r="D27" s="11">
        <f>+data!F29</f>
        <v>0</v>
      </c>
      <c r="E27" s="11">
        <f>+data!G29</f>
        <v>0</v>
      </c>
      <c r="F27" s="11">
        <f>+data!H29</f>
        <v>0</v>
      </c>
      <c r="G27" s="11">
        <f>+data!I29</f>
        <v>0</v>
      </c>
      <c r="H27" s="11">
        <f>+data!J29</f>
        <v>0</v>
      </c>
      <c r="I27" s="11">
        <f>+data!K29</f>
        <v>0</v>
      </c>
      <c r="J27" s="11">
        <f>+data!L29</f>
        <v>0</v>
      </c>
      <c r="K27" s="11">
        <f>+data!M29</f>
        <v>0</v>
      </c>
      <c r="L27" s="11">
        <f>+data!N29</f>
        <v>0</v>
      </c>
      <c r="M27" s="11">
        <f>+data!O29</f>
        <v>5.4272581083453378E-3</v>
      </c>
      <c r="N27" s="11">
        <f>+data!P29</f>
        <v>8.0010273502887329E-3</v>
      </c>
      <c r="O27" s="11">
        <f>+data!Q29</f>
        <v>1.1784148765201915E-2</v>
      </c>
      <c r="P27" s="11">
        <f>+data!R29</f>
        <v>1.733763800155564E-2</v>
      </c>
      <c r="Q27" s="11">
        <f>+data!S29</f>
        <v>2.5477927891239555E-2</v>
      </c>
      <c r="R27" s="11">
        <f>+data!T29</f>
        <v>3.738976598155952E-2</v>
      </c>
      <c r="S27" s="11">
        <f>+data!U29</f>
        <v>5.4786496008278583E-2</v>
      </c>
      <c r="T27" s="11">
        <f>+data!V29</f>
        <v>8.0135585728479494E-2</v>
      </c>
      <c r="U27" s="11">
        <f>+data!W29</f>
        <v>0.11697218037309004</v>
      </c>
      <c r="V27" s="11">
        <f>+data!X29</f>
        <v>0.17032779932293626</v>
      </c>
      <c r="W27" s="11">
        <f>+data!Y29</f>
        <v>0.24730215804417469</v>
      </c>
      <c r="X27" s="11">
        <f>+data!Z29</f>
        <v>0.35779651677713825</v>
      </c>
      <c r="Y27" s="11">
        <f>+data!AA29</f>
        <v>0.51539063085817893</v>
      </c>
      <c r="Z27" s="11">
        <f>+data!AB29</f>
        <v>0.73824389026489179</v>
      </c>
      <c r="AA27" s="11">
        <f>+data!AC29</f>
        <v>1.0496404966259345</v>
      </c>
      <c r="AB27" s="11">
        <f>+data!AD29</f>
        <v>1.4771307402264822</v>
      </c>
      <c r="AC27" s="11">
        <f>+data!AE29</f>
        <v>2.047412324053473</v>
      </c>
      <c r="AD27" s="11">
        <f>+data!AF29</f>
        <v>2.5362471774616164</v>
      </c>
      <c r="AE27" s="11">
        <f>+data!AG29</f>
        <v>3.1410042202119155</v>
      </c>
      <c r="AF27" s="11">
        <f>+data!AH29</f>
        <v>3.8889277619955851</v>
      </c>
      <c r="AG27" s="11">
        <f>+data!AI29</f>
        <v>4.8135869803682061</v>
      </c>
      <c r="AH27" s="11">
        <f>+data!AJ29</f>
        <v>5.9563185952772857</v>
      </c>
      <c r="AI27" s="11">
        <f>+data!AK29</f>
        <v>7.3679898548207241</v>
      </c>
      <c r="AJ27" s="11">
        <f>+data!AL29</f>
        <v>9.111149816420701</v>
      </c>
      <c r="AK27" s="11">
        <f>+data!AM29</f>
        <v>11.262650144726948</v>
      </c>
      <c r="AL27" s="11">
        <f>+data!AN29</f>
        <v>13.916831969186967</v>
      </c>
      <c r="AM27" s="11">
        <f>+data!AO29</f>
        <v>17.189392847569312</v>
      </c>
      <c r="AN27" s="11">
        <f>+data!AP29</f>
        <v>21.22206753013581</v>
      </c>
      <c r="AO27" s="11">
        <f>+data!AQ29</f>
        <v>22.114545650431058</v>
      </c>
      <c r="AP27" s="11">
        <f>+data!AR29</f>
        <v>23.032640703954559</v>
      </c>
      <c r="AQ27" s="11">
        <f>+data!AS29</f>
        <v>23.97540878558905</v>
      </c>
      <c r="AR27" s="11">
        <f>+data!AT29</f>
        <v>24.941559919859809</v>
      </c>
      <c r="AS27" s="11">
        <f>+data!AU29</f>
        <v>25.929391087071707</v>
      </c>
      <c r="AT27" s="11">
        <f>+data!AV29</f>
        <v>26.398948936046398</v>
      </c>
      <c r="AU27" s="11">
        <f>+data!AW29</f>
        <v>26.855458177308787</v>
      </c>
      <c r="AV27" s="11">
        <f>+data!AX29</f>
        <v>27.295635600740212</v>
      </c>
      <c r="AW27" s="11">
        <f>+data!AY29</f>
        <v>27.715676528513161</v>
      </c>
      <c r="AX27" s="11">
        <f>+data!AZ29</f>
        <v>28.111151552283246</v>
      </c>
      <c r="AY27" s="11">
        <f>+data!BA29</f>
        <v>30.586273508036786</v>
      </c>
      <c r="AZ27" s="11">
        <f>+data!BB29</f>
        <v>33.232463885141641</v>
      </c>
      <c r="BA27" s="11">
        <f>+data!BC29</f>
        <v>36.049428069557301</v>
      </c>
      <c r="BB27" s="11">
        <f>+data!BD29</f>
        <v>39.032408707784761</v>
      </c>
      <c r="BC27" s="11">
        <f>+data!BE29</f>
        <v>50</v>
      </c>
      <c r="BD27" s="11">
        <f>+data!BF29</f>
        <v>50</v>
      </c>
      <c r="BE27" s="11">
        <f>+data!BG29</f>
        <v>54</v>
      </c>
      <c r="BF27" s="11">
        <f>+data!BH29</f>
        <v>65</v>
      </c>
      <c r="BG27" s="11">
        <f>+data!BI29</f>
        <v>69</v>
      </c>
      <c r="BH27" s="11">
        <f>+data!BJ29</f>
        <v>70</v>
      </c>
      <c r="BI27" s="11">
        <f>+data!BK29</f>
        <v>72</v>
      </c>
      <c r="BJ27" s="11">
        <f>+data!BL29</f>
        <v>75</v>
      </c>
      <c r="BK27" s="11">
        <f>+data!BM29</f>
        <v>75</v>
      </c>
      <c r="BL27" s="11">
        <f>+data!BN29</f>
        <v>75</v>
      </c>
      <c r="BM27" s="11">
        <f>+data!BO29</f>
        <v>75</v>
      </c>
      <c r="BN27" s="11">
        <f>+data!BP29</f>
        <v>76</v>
      </c>
      <c r="BO27" s="11">
        <f>+data!BQ29</f>
        <v>77</v>
      </c>
      <c r="BP27" s="11">
        <f>+data!BR29</f>
        <v>76</v>
      </c>
      <c r="BQ27" s="11">
        <f>+data!BS29</f>
        <v>99</v>
      </c>
      <c r="BR27" s="11">
        <f>+data!BT29</f>
        <v>99</v>
      </c>
      <c r="BS27" s="11">
        <f>+data!BU29</f>
        <v>99</v>
      </c>
      <c r="BT27" s="11">
        <f>+data!BV29</f>
        <v>110.10000000000036</v>
      </c>
      <c r="BU27" s="11">
        <f>+data!BW29</f>
        <v>117.07999999999993</v>
      </c>
      <c r="BV27" s="11">
        <f>+data!BX29</f>
        <v>119.01399999999921</v>
      </c>
      <c r="BW27" s="11">
        <f>+data!BY29</f>
        <v>123.73999999999978</v>
      </c>
      <c r="BX27" s="11">
        <f>+data!BZ29</f>
        <v>130.39453333333404</v>
      </c>
      <c r="BY27" s="11">
        <f>+data!CA29</f>
        <v>136.53742222222172</v>
      </c>
      <c r="BZ27" s="11">
        <f>+data!CB29</f>
        <v>140.49666370370505</v>
      </c>
      <c r="CA27" s="11">
        <f>+data!CC29</f>
        <v>145.50791506172936</v>
      </c>
    </row>
    <row r="28" spans="1:79" x14ac:dyDescent="0.2">
      <c r="A28" s="9">
        <f>+data!B30</f>
        <v>92</v>
      </c>
      <c r="B28" s="11">
        <f>+data!D30</f>
        <v>0</v>
      </c>
      <c r="C28" s="11">
        <f>+data!E30</f>
        <v>0</v>
      </c>
      <c r="D28" s="11">
        <f>+data!F30</f>
        <v>0</v>
      </c>
      <c r="E28" s="11">
        <f>+data!G30</f>
        <v>0</v>
      </c>
      <c r="F28" s="11">
        <f>+data!H30</f>
        <v>0</v>
      </c>
      <c r="G28" s="11">
        <f>+data!I30</f>
        <v>0</v>
      </c>
      <c r="H28" s="11">
        <f>+data!J30</f>
        <v>0</v>
      </c>
      <c r="I28" s="11">
        <f>+data!K30</f>
        <v>0</v>
      </c>
      <c r="J28" s="11">
        <f>+data!L30</f>
        <v>0</v>
      </c>
      <c r="K28" s="11">
        <f>+data!M30</f>
        <v>0</v>
      </c>
      <c r="L28" s="11">
        <f>+data!N30</f>
        <v>0</v>
      </c>
      <c r="M28" s="11">
        <f>+data!O30</f>
        <v>8.0337032585044729E-6</v>
      </c>
      <c r="N28" s="11">
        <f>+data!P30</f>
        <v>1.61162927717977E-5</v>
      </c>
      <c r="O28" s="11">
        <f>+data!Q30</f>
        <v>3.2329768469353854E-5</v>
      </c>
      <c r="P28" s="11">
        <f>+data!R30</f>
        <v>6.4852741239815263E-5</v>
      </c>
      <c r="Q28" s="11">
        <f>+data!S30</f>
        <v>1.3008960238069362E-4</v>
      </c>
      <c r="R28" s="11">
        <f>+data!T30</f>
        <v>2.6094293434487269E-4</v>
      </c>
      <c r="S28" s="11">
        <f>+data!U30</f>
        <v>5.2340443865885337E-4</v>
      </c>
      <c r="T28" s="11">
        <f>+data!V30</f>
        <v>1.0498284952817206E-3</v>
      </c>
      <c r="U28" s="11">
        <f>+data!W30</f>
        <v>2.1056616836526106E-3</v>
      </c>
      <c r="V28" s="11">
        <f>+data!X30</f>
        <v>4.2232646472898979E-3</v>
      </c>
      <c r="W28" s="11">
        <f>+data!Y30</f>
        <v>8.4702775570662057E-3</v>
      </c>
      <c r="X28" s="11">
        <f>+data!Z30</f>
        <v>1.698778678852347E-2</v>
      </c>
      <c r="Y28" s="11">
        <f>+data!AA30</f>
        <v>3.4069514547781038E-2</v>
      </c>
      <c r="Z28" s="11">
        <f>+data!AB30</f>
        <v>6.832588060585354E-2</v>
      </c>
      <c r="AA28" s="11">
        <f>+data!AC30</f>
        <v>0.13702343139637857</v>
      </c>
      <c r="AB28" s="11">
        <f>+data!AD30</f>
        <v>0.27478619233336915</v>
      </c>
      <c r="AC28" s="11">
        <f>+data!AE30</f>
        <v>0.55104312942832923</v>
      </c>
      <c r="AD28" s="11">
        <f>+data!AF30</f>
        <v>0.59636926224505227</v>
      </c>
      <c r="AE28" s="11">
        <f>+data!AG30</f>
        <v>0.64542356573397941</v>
      </c>
      <c r="AF28" s="11">
        <f>+data!AH30</f>
        <v>0.69851267881817891</v>
      </c>
      <c r="AG28" s="11">
        <f>+data!AI30</f>
        <v>0.75596846032740916</v>
      </c>
      <c r="AH28" s="11">
        <f>+data!AJ30</f>
        <v>0.81815006316971306</v>
      </c>
      <c r="AI28" s="11">
        <f>+data!AK30</f>
        <v>0.88544617908422407</v>
      </c>
      <c r="AJ28" s="11">
        <f>+data!AL30</f>
        <v>0.95827746800343139</v>
      </c>
      <c r="AK28" s="11">
        <f>+data!AM30</f>
        <v>1.0370991872067692</v>
      </c>
      <c r="AL28" s="11">
        <f>+data!AN30</f>
        <v>1.1224040366958659</v>
      </c>
      <c r="AM28" s="11">
        <f>+data!AO30</f>
        <v>1.2147252385729426</v>
      </c>
      <c r="AN28" s="11">
        <f>+data!AP30</f>
        <v>1.3146398696661161</v>
      </c>
      <c r="AO28" s="11">
        <f>+data!AQ30</f>
        <v>1.358819564352937</v>
      </c>
      <c r="AP28" s="11">
        <f>+data!AR30</f>
        <v>1.4044836658288913</v>
      </c>
      <c r="AQ28" s="11">
        <f>+data!AS30</f>
        <v>1.451682039755144</v>
      </c>
      <c r="AR28" s="11">
        <f>+data!AT30</f>
        <v>1.5004662266296125</v>
      </c>
      <c r="AS28" s="11">
        <f>+data!AU30</f>
        <v>1.5508894980300605</v>
      </c>
      <c r="AT28" s="11">
        <f>+data!AV30</f>
        <v>1.6047900147619925</v>
      </c>
      <c r="AU28" s="11">
        <f>+data!AW30</f>
        <v>1.6605634778434504</v>
      </c>
      <c r="AV28" s="11">
        <f>+data!AX30</f>
        <v>1.7182749574192178</v>
      </c>
      <c r="AW28" s="11">
        <f>+data!AY30</f>
        <v>1.7779917839319437</v>
      </c>
      <c r="AX28" s="11">
        <f>+data!AZ30</f>
        <v>1.8397836266240459</v>
      </c>
      <c r="AY28" s="11">
        <f>+data!BA30</f>
        <v>1.8439530617302597</v>
      </c>
      <c r="AZ28" s="11">
        <f>+data!BB30</f>
        <v>1.8481315664644637</v>
      </c>
      <c r="BA28" s="11">
        <f>+data!BC30</f>
        <v>1.8523191602575264</v>
      </c>
      <c r="BB28" s="11">
        <f>+data!BD30</f>
        <v>1.8565158625813925</v>
      </c>
      <c r="BC28" s="11">
        <f>+data!BE30</f>
        <v>2</v>
      </c>
      <c r="BD28" s="11">
        <f>+data!BF30</f>
        <v>3</v>
      </c>
      <c r="BE28" s="11">
        <f>+data!BG30</f>
        <v>3</v>
      </c>
      <c r="BF28" s="11">
        <f>+data!BH30</f>
        <v>4</v>
      </c>
      <c r="BG28" s="11">
        <f>+data!BI30</f>
        <v>2</v>
      </c>
      <c r="BH28" s="11">
        <f>+data!BJ30</f>
        <v>2</v>
      </c>
      <c r="BI28" s="11">
        <f>+data!BK30</f>
        <v>2</v>
      </c>
      <c r="BJ28" s="11">
        <f>+data!BL30</f>
        <v>2</v>
      </c>
      <c r="BK28" s="11">
        <f>+data!BM30</f>
        <v>2</v>
      </c>
      <c r="BL28" s="11">
        <f>+data!BN30</f>
        <v>2</v>
      </c>
      <c r="BM28" s="11">
        <f>+data!BO30</f>
        <v>2</v>
      </c>
      <c r="BN28" s="11">
        <f>+data!BP30</f>
        <v>2</v>
      </c>
      <c r="BO28" s="11">
        <f>+data!BQ30</f>
        <v>2</v>
      </c>
      <c r="BP28" s="11">
        <f>+data!BR30</f>
        <v>2</v>
      </c>
      <c r="BQ28" s="11">
        <f>+data!BS30</f>
        <v>2</v>
      </c>
      <c r="BR28" s="11">
        <f>+data!BT30</f>
        <v>2</v>
      </c>
      <c r="BS28" s="11">
        <f>+data!BU30</f>
        <v>2</v>
      </c>
      <c r="BT28" s="11">
        <f>+data!BV30</f>
        <v>2</v>
      </c>
      <c r="BU28" s="11">
        <f>+data!BW30</f>
        <v>2</v>
      </c>
      <c r="BV28" s="11">
        <f>+data!BX30</f>
        <v>2</v>
      </c>
      <c r="BW28" s="11">
        <f>+data!BY30</f>
        <v>2</v>
      </c>
      <c r="BX28" s="11">
        <f>+data!BZ30</f>
        <v>2</v>
      </c>
      <c r="BY28" s="11">
        <f>+data!CA30</f>
        <v>2</v>
      </c>
      <c r="BZ28" s="11">
        <f>+data!CB30</f>
        <v>2</v>
      </c>
      <c r="CA28" s="11">
        <f>+data!CC30</f>
        <v>2</v>
      </c>
    </row>
    <row r="29" spans="1:79" x14ac:dyDescent="0.2">
      <c r="A29" s="9">
        <f>+data!B31</f>
        <v>96</v>
      </c>
      <c r="B29" s="11">
        <f>+data!D31</f>
        <v>0</v>
      </c>
      <c r="C29" s="11">
        <f>+data!E31</f>
        <v>0</v>
      </c>
      <c r="D29" s="11">
        <f>+data!F31</f>
        <v>0</v>
      </c>
      <c r="E29" s="11">
        <f>+data!G31</f>
        <v>0</v>
      </c>
      <c r="F29" s="11">
        <f>+data!H31</f>
        <v>0</v>
      </c>
      <c r="G29" s="11">
        <f>+data!I31</f>
        <v>0</v>
      </c>
      <c r="H29" s="11">
        <f>+data!J31</f>
        <v>0</v>
      </c>
      <c r="I29" s="11">
        <f>+data!K31</f>
        <v>0</v>
      </c>
      <c r="J29" s="11">
        <f>+data!L31</f>
        <v>0</v>
      </c>
      <c r="K29" s="11">
        <f>+data!M31</f>
        <v>0</v>
      </c>
      <c r="L29" s="11">
        <f>+data!N31</f>
        <v>0</v>
      </c>
      <c r="M29" s="11">
        <f>+data!O31</f>
        <v>0.12116720799751828</v>
      </c>
      <c r="N29" s="11">
        <f>+data!P31</f>
        <v>0.16522801090570677</v>
      </c>
      <c r="O29" s="11">
        <f>+data!Q31</f>
        <v>0.22531092396232733</v>
      </c>
      <c r="P29" s="11">
        <f>+data!R31</f>
        <v>0.30724216903953727</v>
      </c>
      <c r="Q29" s="11">
        <f>+data!S31</f>
        <v>0.4189665941448234</v>
      </c>
      <c r="R29" s="11">
        <f>+data!T31</f>
        <v>0.57131808292475961</v>
      </c>
      <c r="S29" s="11">
        <f>+data!U31</f>
        <v>0.77907011307921714</v>
      </c>
      <c r="T29" s="11">
        <f>+data!V31</f>
        <v>1.0623683360171141</v>
      </c>
      <c r="U29" s="11">
        <f>+data!W31</f>
        <v>0.96578939637919481</v>
      </c>
      <c r="V29" s="11">
        <f>+data!X31</f>
        <v>0.87799036034472233</v>
      </c>
      <c r="W29" s="11">
        <f>+data!Y31</f>
        <v>0.9578076658306065</v>
      </c>
      <c r="X29" s="11">
        <f>+data!Z31</f>
        <v>1.45122373610698</v>
      </c>
      <c r="Y29" s="11">
        <f>+data!AA31</f>
        <v>1.4512237361069795</v>
      </c>
      <c r="Z29" s="11">
        <f>+data!AB31</f>
        <v>1.4392301515110548</v>
      </c>
      <c r="AA29" s="11">
        <f>+data!AC31</f>
        <v>1.0903258723568594</v>
      </c>
      <c r="AB29" s="11">
        <f>+data!AD31</f>
        <v>1.2390066731327947</v>
      </c>
      <c r="AC29" s="11">
        <f>+data!AE31</f>
        <v>1.3516436434175942</v>
      </c>
      <c r="AD29" s="11">
        <f>+data!AF31</f>
        <v>1.4753574501205771</v>
      </c>
      <c r="AE29" s="11">
        <f>+data!AG31</f>
        <v>1.6938027754550826</v>
      </c>
      <c r="AF29" s="11">
        <f>+data!AH31</f>
        <v>1.9454723960505589</v>
      </c>
      <c r="AG29" s="11">
        <f>+data!AI31</f>
        <v>2.2355060149722159</v>
      </c>
      <c r="AH29" s="11">
        <f>+data!AJ31</f>
        <v>2.5698485568009048</v>
      </c>
      <c r="AI29" s="11">
        <f>+data!AK31</f>
        <v>2.9553775594283302</v>
      </c>
      <c r="AJ29" s="11">
        <f>+data!AL31</f>
        <v>3.4000508804611966</v>
      </c>
      <c r="AK29" s="11">
        <f>+data!AM31</f>
        <v>3.913077978951633</v>
      </c>
      <c r="AL29" s="11">
        <f>+data!AN31</f>
        <v>4.5051185594533854</v>
      </c>
      <c r="AM29" s="11">
        <f>+data!AO31</f>
        <v>5.1885129770297587</v>
      </c>
      <c r="AN29" s="11">
        <f>+data!AP31</f>
        <v>5.9775495127070952</v>
      </c>
      <c r="AO29" s="11">
        <f>+data!AQ31</f>
        <v>6.7767618623776844</v>
      </c>
      <c r="AP29" s="11">
        <f>+data!AR31</f>
        <v>7.2797385283040175</v>
      </c>
      <c r="AQ29" s="11">
        <f>+data!AS31</f>
        <v>8.395124035587811</v>
      </c>
      <c r="AR29" s="11">
        <f>+data!AT31</f>
        <v>8.6829727745478191</v>
      </c>
      <c r="AS29" s="11">
        <f>+data!AU31</f>
        <v>8.8156467380158645</v>
      </c>
      <c r="AT29" s="11">
        <f>+data!AV31</f>
        <v>8.6973941160099635</v>
      </c>
      <c r="AU29" s="11">
        <f>+data!AW31</f>
        <v>8.9653365060711128</v>
      </c>
      <c r="AV29" s="11">
        <f>+data!AX31</f>
        <v>8.9382667394077</v>
      </c>
      <c r="AW29" s="11">
        <f>+data!AY31</f>
        <v>9.4815436088356062</v>
      </c>
      <c r="AX29" s="11">
        <f>+data!AZ31</f>
        <v>10.98400917760933</v>
      </c>
      <c r="AY29" s="11">
        <f>+data!BA31</f>
        <v>11.738304121754046</v>
      </c>
      <c r="AZ29" s="11">
        <f>+data!BB31</f>
        <v>14.841166359285712</v>
      </c>
      <c r="BA29" s="11">
        <f>+data!BC31</f>
        <v>17.088037635428819</v>
      </c>
      <c r="BB29" s="11">
        <f>+data!BD31</f>
        <v>19.148339810452693</v>
      </c>
      <c r="BC29" s="11">
        <f>+data!BE31</f>
        <v>15</v>
      </c>
      <c r="BD29" s="11">
        <f>+data!BF31</f>
        <v>18</v>
      </c>
      <c r="BE29" s="11">
        <f>+data!BG31</f>
        <v>8</v>
      </c>
      <c r="BF29" s="11">
        <f>+data!BH31</f>
        <v>7</v>
      </c>
      <c r="BG29" s="11">
        <f>+data!BI31</f>
        <v>6</v>
      </c>
      <c r="BH29" s="11">
        <f>+data!BJ31</f>
        <v>7</v>
      </c>
      <c r="BI29" s="11">
        <f>+data!BK31</f>
        <v>7</v>
      </c>
      <c r="BJ29" s="11">
        <f>+data!BL31</f>
        <v>7</v>
      </c>
      <c r="BK29" s="11">
        <f>+data!BM31</f>
        <v>7</v>
      </c>
      <c r="BL29" s="11">
        <f>+data!BN31</f>
        <v>7</v>
      </c>
      <c r="BM29" s="11">
        <f>+data!BO31</f>
        <v>7</v>
      </c>
      <c r="BN29" s="11">
        <f>+data!BP31</f>
        <v>8</v>
      </c>
      <c r="BO29" s="11">
        <f>+data!BQ31</f>
        <v>8</v>
      </c>
      <c r="BP29" s="11">
        <f>+data!BR31</f>
        <v>8</v>
      </c>
      <c r="BQ29" s="11">
        <f>+data!BS31</f>
        <v>10</v>
      </c>
      <c r="BR29" s="11">
        <f>+data!BT31</f>
        <v>10</v>
      </c>
      <c r="BS29" s="11">
        <f>+data!BU31</f>
        <v>10</v>
      </c>
      <c r="BT29" s="11">
        <f>+data!BV31</f>
        <v>11</v>
      </c>
      <c r="BU29" s="11">
        <f>+data!BW31</f>
        <v>11.599999999999909</v>
      </c>
      <c r="BV29" s="11">
        <f>+data!BX31</f>
        <v>11.779999999999859</v>
      </c>
      <c r="BW29" s="11">
        <f>+data!BY31</f>
        <v>12.199999999999932</v>
      </c>
      <c r="BX29" s="11">
        <f>+data!BZ31</f>
        <v>12.790666666666539</v>
      </c>
      <c r="BY29" s="11">
        <f>+data!CA31</f>
        <v>13.335111111110905</v>
      </c>
      <c r="BZ29" s="11">
        <f>+data!CB31</f>
        <v>13.684385185184965</v>
      </c>
      <c r="CA29" s="11">
        <f>+data!CC31</f>
        <v>14.13281975308621</v>
      </c>
    </row>
    <row r="30" spans="1:79" x14ac:dyDescent="0.2">
      <c r="A30" s="9">
        <f>+data!B32</f>
        <v>100</v>
      </c>
      <c r="B30" s="11">
        <f>+data!D32</f>
        <v>0</v>
      </c>
      <c r="C30" s="11">
        <f>+data!E32</f>
        <v>0</v>
      </c>
      <c r="D30" s="11">
        <f>+data!F32</f>
        <v>0</v>
      </c>
      <c r="E30" s="11">
        <f>+data!G32</f>
        <v>0</v>
      </c>
      <c r="F30" s="11">
        <f>+data!H32</f>
        <v>0</v>
      </c>
      <c r="G30" s="11">
        <f>+data!I32</f>
        <v>4.0477403833958707</v>
      </c>
      <c r="H30" s="11">
        <f>+data!J32</f>
        <v>22.262572108677286</v>
      </c>
      <c r="I30" s="11">
        <f>+data!K32</f>
        <v>122.44414659772508</v>
      </c>
      <c r="J30" s="11">
        <f>+data!L32</f>
        <v>209.27695908494525</v>
      </c>
      <c r="K30" s="11">
        <f>+data!M32</f>
        <v>351.02719396401915</v>
      </c>
      <c r="L30" s="11">
        <f>+data!N32</f>
        <v>569.83648642125206</v>
      </c>
      <c r="M30" s="11">
        <f>+data!O32</f>
        <v>729.74793359405191</v>
      </c>
      <c r="N30" s="11">
        <f>+data!P32</f>
        <v>884.14021278844223</v>
      </c>
      <c r="O30" s="11">
        <f>+data!Q32</f>
        <v>788.13879393434286</v>
      </c>
      <c r="P30" s="11">
        <f>+data!R32</f>
        <v>694.44565612509211</v>
      </c>
      <c r="Q30" s="11">
        <f>+data!S32</f>
        <v>603.16841088780916</v>
      </c>
      <c r="R30" s="11">
        <f>+data!T32</f>
        <v>514.42728827952021</v>
      </c>
      <c r="S30" s="11">
        <f>+data!U32</f>
        <v>503.95007938396566</v>
      </c>
      <c r="T30" s="11">
        <f>+data!V32</f>
        <v>493.01811029529506</v>
      </c>
      <c r="U30" s="11">
        <f>+data!W32</f>
        <v>626.05213990393804</v>
      </c>
      <c r="V30" s="11">
        <f>+data!X32</f>
        <v>751.30894337241773</v>
      </c>
      <c r="W30" s="11">
        <f>+data!Y32</f>
        <v>795.02272697311048</v>
      </c>
      <c r="X30" s="11">
        <f>+data!Z32</f>
        <v>824.92480353085534</v>
      </c>
      <c r="Y30" s="11">
        <f>+data!AA32</f>
        <v>858.48677830845429</v>
      </c>
      <c r="Z30" s="11">
        <f>+data!AB32</f>
        <v>455.35814874374933</v>
      </c>
      <c r="AA30" s="11">
        <f>+data!AC32</f>
        <v>635.9366544570554</v>
      </c>
      <c r="AB30" s="11">
        <f>+data!AD32</f>
        <v>948.65377228946375</v>
      </c>
      <c r="AC30" s="11">
        <f>+data!AE32</f>
        <v>898.92743090514568</v>
      </c>
      <c r="AD30" s="11">
        <f>+data!AF32</f>
        <v>923.94251079114804</v>
      </c>
      <c r="AE30" s="11">
        <f>+data!AG32</f>
        <v>962.14822354465116</v>
      </c>
      <c r="AF30" s="11">
        <f>+data!AH32</f>
        <v>1001.8235316615504</v>
      </c>
      <c r="AG30" s="11">
        <f>+data!AI32</f>
        <v>1043.0158378196547</v>
      </c>
      <c r="AH30" s="11">
        <f>+data!AJ32</f>
        <v>1085.7732028232531</v>
      </c>
      <c r="AI30" s="11">
        <f>+data!AK32</f>
        <v>1130.1442487885263</v>
      </c>
      <c r="AJ30" s="11">
        <f>+data!AL32</f>
        <v>1176.1780457482514</v>
      </c>
      <c r="AK30" s="11">
        <f>+data!AM32</f>
        <v>1223.9239795576746</v>
      </c>
      <c r="AL30" s="11">
        <f>+data!AN32</f>
        <v>1273.4315987068194</v>
      </c>
      <c r="AM30" s="11">
        <f>+data!AO32</f>
        <v>1324.7504373272</v>
      </c>
      <c r="AN30" s="11">
        <f>+data!AP32</f>
        <v>1377.9298113161096</v>
      </c>
      <c r="AO30" s="11">
        <f>+data!AQ32</f>
        <v>1433.0651187170804</v>
      </c>
      <c r="AP30" s="11">
        <f>+data!AR32</f>
        <v>1467.6230413281303</v>
      </c>
      <c r="AQ30" s="11">
        <f>+data!AS32</f>
        <v>1533.0850486839952</v>
      </c>
      <c r="AR30" s="11">
        <f>+data!AT32</f>
        <v>1601.1787669523474</v>
      </c>
      <c r="AS30" s="11">
        <f>+data!AU32</f>
        <v>1616.0941706829954</v>
      </c>
      <c r="AT30" s="11">
        <f>+data!AV32</f>
        <v>1630.376550968823</v>
      </c>
      <c r="AU30" s="11">
        <f>+data!AW32</f>
        <v>1884.4689069099638</v>
      </c>
      <c r="AV30" s="11">
        <f>+data!AX32</f>
        <v>2143.1384116251093</v>
      </c>
      <c r="AW30" s="11">
        <f>+data!AY32</f>
        <v>2024.9784905112979</v>
      </c>
      <c r="AX30" s="11">
        <f>+data!AZ32</f>
        <v>2346.2074471739666</v>
      </c>
      <c r="AY30" s="11">
        <f>+data!BA32</f>
        <v>2621.1105213711603</v>
      </c>
      <c r="AZ30" s="11">
        <f>+data!BB32</f>
        <v>3147.6940070718783</v>
      </c>
      <c r="BA30" s="11">
        <f>+data!BC32</f>
        <v>3926.580550711506</v>
      </c>
      <c r="BB30" s="11">
        <f>+data!BD32</f>
        <v>4302.5489252075777</v>
      </c>
      <c r="BC30" s="11">
        <f>+data!BE32</f>
        <v>4619</v>
      </c>
      <c r="BD30" s="11">
        <f>+data!BF32</f>
        <v>4527</v>
      </c>
      <c r="BE30" s="11">
        <f>+data!BG32</f>
        <v>4177</v>
      </c>
      <c r="BF30" s="11">
        <f>+data!BH32</f>
        <v>4156</v>
      </c>
      <c r="BG30" s="11">
        <f>+data!BI32</f>
        <v>3778</v>
      </c>
      <c r="BH30" s="11">
        <f>+data!BJ32</f>
        <v>3712</v>
      </c>
      <c r="BI30" s="11">
        <f>+data!BK32</f>
        <v>3583</v>
      </c>
      <c r="BJ30" s="11">
        <f>+data!BL32</f>
        <v>3537</v>
      </c>
      <c r="BK30" s="11">
        <f>+data!BM32</f>
        <v>3529</v>
      </c>
      <c r="BL30" s="11">
        <f>+data!BN32</f>
        <v>3374</v>
      </c>
      <c r="BM30" s="11">
        <f>+data!BO32</f>
        <v>3305</v>
      </c>
      <c r="BN30" s="11">
        <f>+data!BP32</f>
        <v>3281</v>
      </c>
      <c r="BO30" s="11">
        <f>+data!BQ32</f>
        <v>3272</v>
      </c>
      <c r="BP30" s="11">
        <f>+data!BR32</f>
        <v>3311</v>
      </c>
      <c r="BQ30" s="11">
        <f>+data!BS32</f>
        <v>3350</v>
      </c>
      <c r="BR30" s="11">
        <f>+data!BT32</f>
        <v>3410</v>
      </c>
      <c r="BS30" s="11">
        <f>+data!BU32</f>
        <v>3476</v>
      </c>
      <c r="BT30" s="11">
        <f>+data!BV32</f>
        <v>3515.9000000000087</v>
      </c>
      <c r="BU30" s="11">
        <f>+data!BW32</f>
        <v>3573.320000000007</v>
      </c>
      <c r="BV30" s="11">
        <f>+data!BX32</f>
        <v>3630.806000000026</v>
      </c>
      <c r="BW30" s="11">
        <f>+data!BY32</f>
        <v>3686.0600000000268</v>
      </c>
      <c r="BX30" s="11">
        <f>+data!BZ32</f>
        <v>3738.8948000000382</v>
      </c>
      <c r="BY30" s="11">
        <f>+data!CA32</f>
        <v>3791.7408000000578</v>
      </c>
      <c r="BZ30" s="11">
        <f>+data!CB32</f>
        <v>3849.2385066667339</v>
      </c>
      <c r="CA30" s="11">
        <f>+data!CC32</f>
        <v>3903.1998577778431</v>
      </c>
    </row>
    <row r="31" spans="1:79" x14ac:dyDescent="0.2">
      <c r="A31" s="9">
        <f>+data!B33</f>
        <v>104</v>
      </c>
      <c r="B31" s="11">
        <f>+data!D33</f>
        <v>0</v>
      </c>
      <c r="C31" s="11">
        <f>+data!E33</f>
        <v>0</v>
      </c>
      <c r="D31" s="11">
        <f>+data!F33</f>
        <v>0</v>
      </c>
      <c r="E31" s="11">
        <f>+data!G33</f>
        <v>0</v>
      </c>
      <c r="F31" s="11">
        <f>+data!H33</f>
        <v>0</v>
      </c>
      <c r="G31" s="11">
        <f>+data!I33</f>
        <v>1.4341238205246358</v>
      </c>
      <c r="H31" s="11">
        <f>+data!J33</f>
        <v>4.7804127350821197</v>
      </c>
      <c r="I31" s="11">
        <f>+data!K33</f>
        <v>15.9347091169404</v>
      </c>
      <c r="J31" s="11">
        <f>+data!L33</f>
        <v>17.42305949765462</v>
      </c>
      <c r="K31" s="11">
        <f>+data!M33</f>
        <v>193.7890972006106</v>
      </c>
      <c r="L31" s="11">
        <f>+data!N33</f>
        <v>375.61711062896404</v>
      </c>
      <c r="M31" s="11">
        <f>+data!O33</f>
        <v>413.1481363773774</v>
      </c>
      <c r="N31" s="11">
        <f>+data!P33</f>
        <v>450.67816938279839</v>
      </c>
      <c r="O31" s="11">
        <f>+data!Q33</f>
        <v>488.20768537790332</v>
      </c>
      <c r="P31" s="11">
        <f>+data!R33</f>
        <v>525.73704847465592</v>
      </c>
      <c r="Q31" s="11">
        <f>+data!S33</f>
        <v>563.26653245980685</v>
      </c>
      <c r="R31" s="11">
        <f>+data!T33</f>
        <v>600.79633850642972</v>
      </c>
      <c r="S31" s="11">
        <f>+data!U33</f>
        <v>638.32660983092092</v>
      </c>
      <c r="T31" s="11">
        <f>+data!V33</f>
        <v>675.85744376330172</v>
      </c>
      <c r="U31" s="11">
        <f>+data!W33</f>
        <v>713.38890163933661</v>
      </c>
      <c r="V31" s="11">
        <f>+data!X33</f>
        <v>750.92101686774731</v>
      </c>
      <c r="W31" s="11">
        <f>+data!Y33</f>
        <v>938.63547794711371</v>
      </c>
      <c r="X31" s="11">
        <f>+data!Z33</f>
        <v>1126.3462518953522</v>
      </c>
      <c r="Y31" s="11">
        <f>+data!AA33</f>
        <v>1088.7877899812941</v>
      </c>
      <c r="Z31" s="11">
        <f>+data!AB33</f>
        <v>1295.2681076795986</v>
      </c>
      <c r="AA31" s="11">
        <f>+data!AC33</f>
        <v>1501.7462301586693</v>
      </c>
      <c r="AB31" s="11">
        <f>+data!AD33</f>
        <v>1689.4510503550118</v>
      </c>
      <c r="AC31" s="11">
        <f>+data!AE33</f>
        <v>1877.1549591052371</v>
      </c>
      <c r="AD31" s="11">
        <f>+data!AF33</f>
        <v>1914.6968500170738</v>
      </c>
      <c r="AE31" s="11">
        <f>+data!AG33</f>
        <v>1952.2387118584438</v>
      </c>
      <c r="AF31" s="11">
        <f>+data!AH33</f>
        <v>1989.7805454088311</v>
      </c>
      <c r="AG31" s="11">
        <f>+data!AI33</f>
        <v>2027.3223514309916</v>
      </c>
      <c r="AH31" s="11">
        <f>+data!AJ33</f>
        <v>2064.8641306712711</v>
      </c>
      <c r="AI31" s="11">
        <f>+data!AK33</f>
        <v>2102.4058838599308</v>
      </c>
      <c r="AJ31" s="11">
        <f>+data!AL33</f>
        <v>2139.9476117114527</v>
      </c>
      <c r="AK31" s="11">
        <f>+data!AM33</f>
        <v>2177.4893149248501</v>
      </c>
      <c r="AL31" s="11">
        <f>+data!AN33</f>
        <v>2215.0309941839687</v>
      </c>
      <c r="AM31" s="11">
        <f>+data!AO33</f>
        <v>2252.5726501577797</v>
      </c>
      <c r="AN31" s="11">
        <f>+data!AP33</f>
        <v>2402.7428548203811</v>
      </c>
      <c r="AO31" s="11">
        <f>+data!AQ33</f>
        <v>2552.9129169352723</v>
      </c>
      <c r="AP31" s="11">
        <f>+data!AR33</f>
        <v>2703.0828398172266</v>
      </c>
      <c r="AQ31" s="11">
        <f>+data!AS33</f>
        <v>2853.2526267140411</v>
      </c>
      <c r="AR31" s="11">
        <f>+data!AT33</f>
        <v>3003.4222808077957</v>
      </c>
      <c r="AS31" s="11">
        <f>+data!AU33</f>
        <v>3341.3056031456094</v>
      </c>
      <c r="AT31" s="11">
        <f>+data!AV33</f>
        <v>3679.1886124242583</v>
      </c>
      <c r="AU31" s="11">
        <f>+data!AW33</f>
        <v>4016.9412069412069</v>
      </c>
      <c r="AV31" s="11">
        <f>+data!AX33</f>
        <v>4930.9617036930276</v>
      </c>
      <c r="AW31" s="11">
        <f>+data!AY33</f>
        <v>5934.3843114035599</v>
      </c>
      <c r="AX31" s="11">
        <f>+data!AZ33</f>
        <v>7236.9764638063216</v>
      </c>
      <c r="AY31" s="11">
        <f>+data!BA33</f>
        <v>8668.7049987049995</v>
      </c>
      <c r="AZ31" s="11">
        <f>+data!BB33</f>
        <v>8921.1854485181066</v>
      </c>
      <c r="BA31" s="11">
        <f>+data!BC33</f>
        <v>9095.3754749910404</v>
      </c>
      <c r="BB31" s="11">
        <f>+data!BD33</f>
        <v>8299.9676249676249</v>
      </c>
      <c r="BC31" s="11">
        <f>+data!BE33</f>
        <v>10120</v>
      </c>
      <c r="BD31" s="11">
        <f>+data!BF33</f>
        <v>10430</v>
      </c>
      <c r="BE31" s="11">
        <f>+data!BG33</f>
        <v>10022</v>
      </c>
      <c r="BF31" s="11">
        <f>+data!BH33</f>
        <v>10069</v>
      </c>
      <c r="BG31" s="11">
        <f>+data!BI33</f>
        <v>10498</v>
      </c>
      <c r="BH31" s="11">
        <f>+data!BJ33</f>
        <v>10625</v>
      </c>
      <c r="BI31" s="11">
        <f>+data!BK33</f>
        <v>10611</v>
      </c>
      <c r="BJ31" s="11">
        <f>+data!BL33</f>
        <v>10670</v>
      </c>
      <c r="BK31" s="11">
        <f>+data!BM33</f>
        <v>10771</v>
      </c>
      <c r="BL31" s="11">
        <f>+data!BN33</f>
        <v>10955</v>
      </c>
      <c r="BM31" s="11">
        <f>+data!BO33</f>
        <v>11290</v>
      </c>
      <c r="BN31" s="11">
        <f>+data!BP33</f>
        <v>11678</v>
      </c>
      <c r="BO31" s="11">
        <f>+data!BQ33</f>
        <v>11972</v>
      </c>
      <c r="BP31" s="11">
        <f>+data!BR33</f>
        <v>12135</v>
      </c>
      <c r="BQ31" s="11">
        <f>+data!BS33</f>
        <v>12217</v>
      </c>
      <c r="BR31" s="11">
        <f>+data!BT33</f>
        <v>12250</v>
      </c>
      <c r="BS31" s="11">
        <f>+data!BU33</f>
        <v>12285</v>
      </c>
      <c r="BT31" s="11">
        <f>+data!BV33</f>
        <v>12394.099999999977</v>
      </c>
      <c r="BU31" s="11">
        <f>+data!BW33</f>
        <v>12432.079999999987</v>
      </c>
      <c r="BV31" s="11">
        <f>+data!BX33</f>
        <v>12487.913999999975</v>
      </c>
      <c r="BW31" s="11">
        <f>+data!BY33</f>
        <v>12545.339999999967</v>
      </c>
      <c r="BX31" s="11">
        <f>+data!BZ33</f>
        <v>12611.414533333285</v>
      </c>
      <c r="BY31" s="11">
        <f>+data!CA33</f>
        <v>12673.470755555507</v>
      </c>
      <c r="BZ31" s="11">
        <f>+data!CB33</f>
        <v>12723.281552592525</v>
      </c>
      <c r="CA31" s="11">
        <f>+data!CC33</f>
        <v>12786.79206320981</v>
      </c>
    </row>
    <row r="32" spans="1:79" x14ac:dyDescent="0.2">
      <c r="A32" s="9">
        <f>+data!B34</f>
        <v>108</v>
      </c>
      <c r="B32" s="11">
        <f>+data!D34</f>
        <v>0</v>
      </c>
      <c r="C32" s="11">
        <f>+data!E34</f>
        <v>0</v>
      </c>
      <c r="D32" s="11">
        <f>+data!F34</f>
        <v>0</v>
      </c>
      <c r="E32" s="11">
        <f>+data!G34</f>
        <v>0</v>
      </c>
      <c r="F32" s="11">
        <f>+data!H34</f>
        <v>0</v>
      </c>
      <c r="G32" s="11">
        <f>+data!I34</f>
        <v>0.11221558939646506</v>
      </c>
      <c r="H32" s="11">
        <f>+data!J34</f>
        <v>0.44886235758586029</v>
      </c>
      <c r="I32" s="11">
        <f>+data!K34</f>
        <v>1.7954494303434412</v>
      </c>
      <c r="J32" s="11">
        <f>+data!L34</f>
        <v>2.2972698772320679</v>
      </c>
      <c r="K32" s="11">
        <f>+data!M34</f>
        <v>2.9222750779789401</v>
      </c>
      <c r="L32" s="11">
        <f>+data!N34</f>
        <v>3.6886358743483214</v>
      </c>
      <c r="M32" s="11">
        <f>+data!O34</f>
        <v>5.3331474147041735</v>
      </c>
      <c r="N32" s="11">
        <f>+data!P34</f>
        <v>7.7099841973610861</v>
      </c>
      <c r="O32" s="11">
        <f>+data!Q34</f>
        <v>11.144836279226844</v>
      </c>
      <c r="P32" s="11">
        <f>+data!R34</f>
        <v>16.108025532272823</v>
      </c>
      <c r="Q32" s="11">
        <f>+data!S34</f>
        <v>23.278625443331084</v>
      </c>
      <c r="R32" s="11">
        <f>+data!T34</f>
        <v>33.636952262871162</v>
      </c>
      <c r="S32" s="11">
        <f>+data!U34</f>
        <v>48.597952921710892</v>
      </c>
      <c r="T32" s="11">
        <f>+data!V34</f>
        <v>70.203530318692287</v>
      </c>
      <c r="U32" s="11">
        <f>+data!W34</f>
        <v>87.140438188757116</v>
      </c>
      <c r="V32" s="11">
        <f>+data!X34</f>
        <v>103.82122496945981</v>
      </c>
      <c r="W32" s="11">
        <f>+data!Y34</f>
        <v>125.3933267829057</v>
      </c>
      <c r="X32" s="11">
        <f>+data!Z34</f>
        <v>146.62063788712121</v>
      </c>
      <c r="Y32" s="11">
        <f>+data!AA34</f>
        <v>167.49508450749912</v>
      </c>
      <c r="Z32" s="11">
        <f>+data!AB34</f>
        <v>188.00816756345822</v>
      </c>
      <c r="AA32" s="11">
        <f>+data!AC34</f>
        <v>208.15092840127656</v>
      </c>
      <c r="AB32" s="11">
        <f>+data!AD34</f>
        <v>227.08813576139397</v>
      </c>
      <c r="AC32" s="11">
        <f>+data!AE34</f>
        <v>245.6494557026098</v>
      </c>
      <c r="AD32" s="11">
        <f>+data!AF34</f>
        <v>249.41046698268474</v>
      </c>
      <c r="AE32" s="11">
        <f>+data!AG34</f>
        <v>252.13805198998105</v>
      </c>
      <c r="AF32" s="11">
        <f>+data!AH34</f>
        <v>255.02578911338324</v>
      </c>
      <c r="AG32" s="11">
        <f>+data!AI34</f>
        <v>258.0906017292225</v>
      </c>
      <c r="AH32" s="11">
        <f>+data!AJ34</f>
        <v>261.35209833624322</v>
      </c>
      <c r="AI32" s="11">
        <f>+data!AK34</f>
        <v>264.83315601285278</v>
      </c>
      <c r="AJ32" s="11">
        <f>+data!AL34</f>
        <v>268.56066855726937</v>
      </c>
      <c r="AK32" s="11">
        <f>+data!AM34</f>
        <v>272.5665177028244</v>
      </c>
      <c r="AL32" s="11">
        <f>+data!AN34</f>
        <v>276.88885123398262</v>
      </c>
      <c r="AM32" s="11">
        <f>+data!AO34</f>
        <v>281.57379066165402</v>
      </c>
      <c r="AN32" s="11">
        <f>+data!AP34</f>
        <v>286.67775179852953</v>
      </c>
      <c r="AO32" s="11">
        <f>+data!AQ34</f>
        <v>292.27065888779606</v>
      </c>
      <c r="AP32" s="11">
        <f>+data!AR34</f>
        <v>298.44049361092385</v>
      </c>
      <c r="AQ32" s="11">
        <f>+data!AS34</f>
        <v>305.29989451011659</v>
      </c>
      <c r="AR32" s="11">
        <f>+data!AT34</f>
        <v>312.99600841175169</v>
      </c>
      <c r="AS32" s="11">
        <f>+data!AU34</f>
        <v>321.72569561316709</v>
      </c>
      <c r="AT32" s="11">
        <f>+data!AV34</f>
        <v>331.75994568551914</v>
      </c>
      <c r="AU32" s="11">
        <f>+data!AW34</f>
        <v>343.48499856980794</v>
      </c>
      <c r="AV32" s="11">
        <f>+data!AX34</f>
        <v>357.47578652627652</v>
      </c>
      <c r="AW32" s="11">
        <f>+data!AY34</f>
        <v>374.63719059352059</v>
      </c>
      <c r="AX32" s="11">
        <f>+data!AZ34</f>
        <v>396.50335918650637</v>
      </c>
      <c r="AY32" s="11">
        <f>+data!BA34</f>
        <v>425.96197823576483</v>
      </c>
      <c r="AZ32" s="11">
        <f>+data!BB34</f>
        <v>469.38480727343301</v>
      </c>
      <c r="BA32" s="11">
        <f>+data!BC34</f>
        <v>545.29980669905251</v>
      </c>
      <c r="BB32" s="11">
        <f>+data!BD34</f>
        <v>756.67002799434465</v>
      </c>
      <c r="BC32" s="11">
        <f>+data!BE34</f>
        <v>905</v>
      </c>
      <c r="BD32" s="11">
        <f>+data!BF34</f>
        <v>1200</v>
      </c>
      <c r="BE32" s="11">
        <f>+data!BG34</f>
        <v>1250</v>
      </c>
      <c r="BF32" s="11">
        <f>+data!BH34</f>
        <v>1290</v>
      </c>
      <c r="BG32" s="11">
        <f>+data!BI34</f>
        <v>1320</v>
      </c>
      <c r="BH32" s="11">
        <f>+data!BJ34</f>
        <v>1337</v>
      </c>
      <c r="BI32" s="11">
        <f>+data!BK34</f>
        <v>1351</v>
      </c>
      <c r="BJ32" s="11">
        <f>+data!BL34</f>
        <v>1350</v>
      </c>
      <c r="BK32" s="11">
        <f>+data!BM34</f>
        <v>1375</v>
      </c>
      <c r="BL32" s="11">
        <f>+data!BN34</f>
        <v>1336</v>
      </c>
      <c r="BM32" s="11">
        <f>+data!BO34</f>
        <v>1290</v>
      </c>
      <c r="BN32" s="11">
        <f>+data!BP34</f>
        <v>1290</v>
      </c>
      <c r="BO32" s="11">
        <f>+data!BQ34</f>
        <v>1290</v>
      </c>
      <c r="BP32" s="11">
        <f>+data!BR34</f>
        <v>1250</v>
      </c>
      <c r="BQ32" s="11">
        <f>+data!BS34</f>
        <v>1350</v>
      </c>
      <c r="BR32" s="11">
        <f>+data!BT34</f>
        <v>1400</v>
      </c>
      <c r="BS32" s="11">
        <f>+data!BU34</f>
        <v>1450</v>
      </c>
      <c r="BT32" s="11">
        <f>+data!BV34</f>
        <v>1489</v>
      </c>
      <c r="BU32" s="11">
        <f>+data!BW34</f>
        <v>1561.2000000000116</v>
      </c>
      <c r="BV32" s="11">
        <f>+data!BX34</f>
        <v>1603.4600000000064</v>
      </c>
      <c r="BW32" s="11">
        <f>+data!BY34</f>
        <v>1654.6000000000058</v>
      </c>
      <c r="BX32" s="11">
        <f>+data!BZ34</f>
        <v>1706.9346666666825</v>
      </c>
      <c r="BY32" s="11">
        <f>+data!CA34</f>
        <v>1759.9057777777925</v>
      </c>
      <c r="BZ32" s="11">
        <f>+data!CB34</f>
        <v>1813.4706962963101</v>
      </c>
      <c r="CA32" s="11">
        <f>+data!CC34</f>
        <v>1861.5644049382827</v>
      </c>
    </row>
    <row r="33" spans="1:79" x14ac:dyDescent="0.2">
      <c r="A33" s="9">
        <f>+data!B35</f>
        <v>112</v>
      </c>
      <c r="B33" s="11">
        <f>+data!D35</f>
        <v>0</v>
      </c>
      <c r="C33" s="11">
        <f>+data!E35</f>
        <v>0</v>
      </c>
      <c r="D33" s="11">
        <f>+data!F35</f>
        <v>0</v>
      </c>
      <c r="E33" s="11">
        <f>+data!G35</f>
        <v>0</v>
      </c>
      <c r="F33" s="11">
        <f>+data!H35</f>
        <v>0</v>
      </c>
      <c r="G33" s="11">
        <f>+data!I35</f>
        <v>18.449164624761842</v>
      </c>
      <c r="H33" s="11">
        <f>+data!J35</f>
        <v>64.57207618666645</v>
      </c>
      <c r="I33" s="11">
        <f>+data!K35</f>
        <v>226.00226665333258</v>
      </c>
      <c r="J33" s="11">
        <f>+data!L35</f>
        <v>244.8771447963384</v>
      </c>
      <c r="K33" s="11">
        <f>+data!M35</f>
        <v>259.75758753612303</v>
      </c>
      <c r="L33" s="11">
        <f>+data!N35</f>
        <v>265.12747086217689</v>
      </c>
      <c r="M33" s="11">
        <f>+data!O35</f>
        <v>293.27974884982535</v>
      </c>
      <c r="N33" s="11">
        <f>+data!P35</f>
        <v>320.12816509068858</v>
      </c>
      <c r="O33" s="11">
        <f>+data!Q35</f>
        <v>345.5941580057065</v>
      </c>
      <c r="P33" s="11">
        <f>+data!R35</f>
        <v>369.58846349938636</v>
      </c>
      <c r="Q33" s="11">
        <f>+data!S35</f>
        <v>361.85429948187607</v>
      </c>
      <c r="R33" s="11">
        <f>+data!T35</f>
        <v>353.77458371150522</v>
      </c>
      <c r="S33" s="11">
        <f>+data!U35</f>
        <v>374.08358328785442</v>
      </c>
      <c r="T33" s="11">
        <f>+data!V35</f>
        <v>392.47176589227109</v>
      </c>
      <c r="U33" s="11">
        <f>+data!W35</f>
        <v>408.75348767793088</v>
      </c>
      <c r="V33" s="11">
        <f>+data!X35</f>
        <v>422.70278332159063</v>
      </c>
      <c r="W33" s="11">
        <f>+data!Y35</f>
        <v>612.76133279424698</v>
      </c>
      <c r="X33" s="11">
        <f>+data!Z35</f>
        <v>884.8138988113476</v>
      </c>
      <c r="Y33" s="11">
        <f>+data!AA35</f>
        <v>847.59295192172658</v>
      </c>
      <c r="Z33" s="11">
        <f>+data!AB35</f>
        <v>806.77989348877213</v>
      </c>
      <c r="AA33" s="11">
        <f>+data!AC35</f>
        <v>1015.1441704803847</v>
      </c>
      <c r="AB33" s="11">
        <f>+data!AD35</f>
        <v>1182.9233476336319</v>
      </c>
      <c r="AC33" s="11">
        <f>+data!AE35</f>
        <v>1442.8993518325997</v>
      </c>
      <c r="AD33" s="11">
        <f>+data!AF35</f>
        <v>1687.3115946435812</v>
      </c>
      <c r="AE33" s="11">
        <f>+data!AG35</f>
        <v>1808.4746449478848</v>
      </c>
      <c r="AF33" s="11">
        <f>+data!AH35</f>
        <v>1937.6510265370694</v>
      </c>
      <c r="AG33" s="11">
        <f>+data!AI35</f>
        <v>2075.267784514092</v>
      </c>
      <c r="AH33" s="11">
        <f>+data!AJ35</f>
        <v>2221.7566142322999</v>
      </c>
      <c r="AI33" s="11">
        <f>+data!AK35</f>
        <v>2377.5496588513415</v>
      </c>
      <c r="AJ33" s="11">
        <f>+data!AL35</f>
        <v>2543.0741424780967</v>
      </c>
      <c r="AK33" s="11">
        <f>+data!AM35</f>
        <v>2718.745565513525</v>
      </c>
      <c r="AL33" s="11">
        <f>+data!AN35</f>
        <v>2904.9591193352212</v>
      </c>
      <c r="AM33" s="11">
        <f>+data!AO35</f>
        <v>3102.0788872085263</v>
      </c>
      <c r="AN33" s="11">
        <f>+data!AP35</f>
        <v>3310.4242799089516</v>
      </c>
      <c r="AO33" s="11">
        <f>+data!AQ35</f>
        <v>3530.2529973592946</v>
      </c>
      <c r="AP33" s="11">
        <f>+data!AR35</f>
        <v>3761.7395962818364</v>
      </c>
      <c r="AQ33" s="11">
        <f>+data!AS35</f>
        <v>4004.9484558093782</v>
      </c>
      <c r="AR33" s="11">
        <f>+data!AT35</f>
        <v>4259.7995342143422</v>
      </c>
      <c r="AS33" s="11">
        <f>+data!AU35</f>
        <v>4526.0247483559115</v>
      </c>
      <c r="AT33" s="11">
        <f>+data!AV35</f>
        <v>4803.1120015918495</v>
      </c>
      <c r="AU33" s="11">
        <f>+data!AW35</f>
        <v>5090.2327049070209</v>
      </c>
      <c r="AV33" s="11">
        <f>+data!AX35</f>
        <v>5386.1468640647208</v>
      </c>
      <c r="AW33" s="11">
        <f>+data!AY35</f>
        <v>5689.0770757717301</v>
      </c>
      <c r="AX33" s="11">
        <f>+data!AZ35</f>
        <v>5996.5384426325754</v>
      </c>
      <c r="AY33" s="11">
        <f>+data!BA35</f>
        <v>6305.1042993911105</v>
      </c>
      <c r="AZ33" s="11">
        <f>+data!BB35</f>
        <v>6610.0754839146084</v>
      </c>
      <c r="BA33" s="11">
        <f>+data!BC35</f>
        <v>6904.9991394799335</v>
      </c>
      <c r="BB33" s="11">
        <f>+data!BD35</f>
        <v>7180.9419728084094</v>
      </c>
      <c r="BC33" s="11">
        <f>+data!BE35</f>
        <v>7247.9781502067017</v>
      </c>
      <c r="BD33" s="11">
        <f>+data!BF35</f>
        <v>7042.4474937371206</v>
      </c>
      <c r="BE33" s="11">
        <f>+data!BG35</f>
        <v>6997.6236755688278</v>
      </c>
      <c r="BF33" s="11">
        <f>+data!BH35</f>
        <v>6919.1290998553723</v>
      </c>
      <c r="BG33" s="11">
        <f>+data!BI35</f>
        <v>6257</v>
      </c>
      <c r="BH33" s="11">
        <f>+data!BJ35</f>
        <v>5884</v>
      </c>
      <c r="BI33" s="11">
        <f>+data!BK35</f>
        <v>5738</v>
      </c>
      <c r="BJ33" s="11">
        <f>+data!BL35</f>
        <v>5689</v>
      </c>
      <c r="BK33" s="11">
        <f>+data!BM35</f>
        <v>5667</v>
      </c>
      <c r="BL33" s="11">
        <f>+data!BN35</f>
        <v>5660</v>
      </c>
      <c r="BM33" s="11">
        <f>+data!BO35</f>
        <v>5661</v>
      </c>
      <c r="BN33" s="11">
        <f>+data!BP35</f>
        <v>5640</v>
      </c>
      <c r="BO33" s="11">
        <f>+data!BQ35</f>
        <v>5637</v>
      </c>
      <c r="BP33" s="11">
        <f>+data!BR35</f>
        <v>5664</v>
      </c>
      <c r="BQ33" s="11">
        <f>+data!BS35</f>
        <v>5657</v>
      </c>
      <c r="BR33" s="11">
        <f>+data!BT35</f>
        <v>5651</v>
      </c>
      <c r="BS33" s="11">
        <f>+data!BU35</f>
        <v>5642</v>
      </c>
      <c r="BT33" s="11">
        <f>+data!BV35</f>
        <v>5649.2999999999993</v>
      </c>
      <c r="BU33" s="11">
        <f>+data!BW35</f>
        <v>5639.3399999999983</v>
      </c>
      <c r="BV33" s="11">
        <f>+data!BX35</f>
        <v>5636.6219999999994</v>
      </c>
      <c r="BW33" s="11">
        <f>+data!BY35</f>
        <v>5632.9199999999992</v>
      </c>
      <c r="BX33" s="11">
        <f>+data!BZ35</f>
        <v>5630.2142666666668</v>
      </c>
      <c r="BY33" s="11">
        <f>+data!CA35</f>
        <v>5627.3207111111096</v>
      </c>
      <c r="BZ33" s="11">
        <f>+data!CB35</f>
        <v>5621.8552651851824</v>
      </c>
      <c r="CA33" s="11">
        <f>+data!CC35</f>
        <v>5619.5753797530833</v>
      </c>
    </row>
    <row r="34" spans="1:79" x14ac:dyDescent="0.2">
      <c r="A34" s="9">
        <f>+data!B36</f>
        <v>116</v>
      </c>
      <c r="B34" s="11">
        <f>+data!D36</f>
        <v>0</v>
      </c>
      <c r="C34" s="11">
        <f>+data!E36</f>
        <v>0</v>
      </c>
      <c r="D34" s="11">
        <f>+data!F36</f>
        <v>0</v>
      </c>
      <c r="E34" s="11">
        <f>+data!G36</f>
        <v>0</v>
      </c>
      <c r="F34" s="11">
        <f>+data!H36</f>
        <v>0</v>
      </c>
      <c r="G34" s="11">
        <f>+data!I36</f>
        <v>2.9580832247227535</v>
      </c>
      <c r="H34" s="11">
        <f>+data!J36</f>
        <v>13.076063233556507</v>
      </c>
      <c r="I34" s="11">
        <f>+data!K36</f>
        <v>58.026639957400029</v>
      </c>
      <c r="J34" s="11">
        <f>+data!L36</f>
        <v>81.037702275221505</v>
      </c>
      <c r="K34" s="11">
        <f>+data!M36</f>
        <v>112.08006198812311</v>
      </c>
      <c r="L34" s="11">
        <f>+data!N36</f>
        <v>152.27224445029236</v>
      </c>
      <c r="M34" s="11">
        <f>+data!O36</f>
        <v>162.00819487391448</v>
      </c>
      <c r="N34" s="11">
        <f>+data!P36</f>
        <v>172.29473945046655</v>
      </c>
      <c r="O34" s="11">
        <f>+data!Q36</f>
        <v>183.15227308050069</v>
      </c>
      <c r="P34" s="11">
        <f>+data!R36</f>
        <v>194.59996257818287</v>
      </c>
      <c r="Q34" s="11">
        <f>+data!S36</f>
        <v>206.6552237536466</v>
      </c>
      <c r="R34" s="11">
        <f>+data!T36</f>
        <v>219.33307673110124</v>
      </c>
      <c r="S34" s="11">
        <f>+data!U36</f>
        <v>232.64535068858311</v>
      </c>
      <c r="T34" s="11">
        <f>+data!V36</f>
        <v>246.59970124284905</v>
      </c>
      <c r="U34" s="11">
        <f>+data!W36</f>
        <v>256.15555568860265</v>
      </c>
      <c r="V34" s="11">
        <f>+data!X36</f>
        <v>265.12927937265158</v>
      </c>
      <c r="W34" s="11">
        <f>+data!Y36</f>
        <v>286.50861362593167</v>
      </c>
      <c r="X34" s="11">
        <f>+data!Z36</f>
        <v>306.74634704763065</v>
      </c>
      <c r="Y34" s="11">
        <f>+data!AA36</f>
        <v>325.7682105157744</v>
      </c>
      <c r="Z34" s="11">
        <f>+data!AB36</f>
        <v>343.48909190207104</v>
      </c>
      <c r="AA34" s="11">
        <f>+data!AC36</f>
        <v>359.81054862998087</v>
      </c>
      <c r="AB34" s="11">
        <f>+data!AD36</f>
        <v>389.83635641287231</v>
      </c>
      <c r="AC34" s="11">
        <f>+data!AE36</f>
        <v>417.42719284978324</v>
      </c>
      <c r="AD34" s="11">
        <f>+data!AF36</f>
        <v>421.21923435179821</v>
      </c>
      <c r="AE34" s="11">
        <f>+data!AG36</f>
        <v>424.97796933022295</v>
      </c>
      <c r="AF34" s="11">
        <f>+data!AH36</f>
        <v>428.70308660642587</v>
      </c>
      <c r="AG34" s="11">
        <f>+data!AI36</f>
        <v>432.39426888890131</v>
      </c>
      <c r="AH34" s="11">
        <f>+data!AJ36</f>
        <v>436.05119259574604</v>
      </c>
      <c r="AI34" s="11">
        <f>+data!AK36</f>
        <v>439.67352767034765</v>
      </c>
      <c r="AJ34" s="11">
        <f>+data!AL36</f>
        <v>443.26093738996195</v>
      </c>
      <c r="AK34" s="11">
        <f>+data!AM36</f>
        <v>446.81307816683926</v>
      </c>
      <c r="AL34" s="11">
        <f>+data!AN36</f>
        <v>450.32959934153905</v>
      </c>
      <c r="AM34" s="11">
        <f>+data!AO36</f>
        <v>453.81014296805313</v>
      </c>
      <c r="AN34" s="11">
        <f>+data!AP36</f>
        <v>457.25434359033545</v>
      </c>
      <c r="AO34" s="11">
        <f>+data!AQ36</f>
        <v>460.66182800980954</v>
      </c>
      <c r="AP34" s="11">
        <f>+data!AR36</f>
        <v>468.01736194980469</v>
      </c>
      <c r="AQ34" s="11">
        <f>+data!AS36</f>
        <v>477.70076368063519</v>
      </c>
      <c r="AR34" s="11">
        <f>+data!AT36</f>
        <v>487.57077229001698</v>
      </c>
      <c r="AS34" s="11">
        <f>+data!AU36</f>
        <v>497.63041949117161</v>
      </c>
      <c r="AT34" s="11">
        <f>+data!AV36</f>
        <v>507.88275966737626</v>
      </c>
      <c r="AU34" s="11">
        <f>+data!AW36</f>
        <v>540.03356817239955</v>
      </c>
      <c r="AV34" s="11">
        <f>+data!AX36</f>
        <v>601.87503563995608</v>
      </c>
      <c r="AW34" s="11">
        <f>+data!AY36</f>
        <v>669.79572515301879</v>
      </c>
      <c r="AX34" s="11">
        <f>+data!AZ36</f>
        <v>744.3485793126415</v>
      </c>
      <c r="AY34" s="11">
        <f>+data!BA36</f>
        <v>820.05097389142168</v>
      </c>
      <c r="AZ34" s="11">
        <f>+data!BB36</f>
        <v>1136.4874316004107</v>
      </c>
      <c r="BA34" s="11">
        <f>+data!BC36</f>
        <v>1508.0106711122833</v>
      </c>
      <c r="BB34" s="11">
        <f>+data!BD36</f>
        <v>1942.4736842105265</v>
      </c>
      <c r="BC34" s="11">
        <f>+data!BE36</f>
        <v>2938</v>
      </c>
      <c r="BD34" s="11">
        <f>+data!BF36</f>
        <v>2839</v>
      </c>
      <c r="BE34" s="11">
        <f>+data!BG36</f>
        <v>2070</v>
      </c>
      <c r="BF34" s="11">
        <f>+data!BH36</f>
        <v>3805</v>
      </c>
      <c r="BG34" s="11">
        <f>+data!BI36</f>
        <v>3840</v>
      </c>
      <c r="BH34" s="11">
        <f>+data!BJ36</f>
        <v>3840</v>
      </c>
      <c r="BI34" s="11">
        <f>+data!BK36</f>
        <v>3850</v>
      </c>
      <c r="BJ34" s="11">
        <f>+data!BL36</f>
        <v>3850</v>
      </c>
      <c r="BK34" s="11">
        <f>+data!BM36</f>
        <v>3850</v>
      </c>
      <c r="BL34" s="11">
        <f>+data!BN36</f>
        <v>3856</v>
      </c>
      <c r="BM34" s="11">
        <f>+data!BO36</f>
        <v>3955</v>
      </c>
      <c r="BN34" s="11">
        <f>+data!BP36</f>
        <v>3955</v>
      </c>
      <c r="BO34" s="11">
        <f>+data!BQ36</f>
        <v>4055</v>
      </c>
      <c r="BP34" s="11">
        <f>+data!BR36</f>
        <v>4055</v>
      </c>
      <c r="BQ34" s="11">
        <f>+data!BS36</f>
        <v>4155</v>
      </c>
      <c r="BR34" s="11">
        <f>+data!BT36</f>
        <v>4155</v>
      </c>
      <c r="BS34" s="11">
        <f>+data!BU36</f>
        <v>4255</v>
      </c>
      <c r="BT34" s="11">
        <f>+data!BV36</f>
        <v>4285</v>
      </c>
      <c r="BU34" s="11">
        <f>+data!BW36</f>
        <v>4349</v>
      </c>
      <c r="BV34" s="11">
        <f>+data!BX36</f>
        <v>4395.2000000000116</v>
      </c>
      <c r="BW34" s="11">
        <f>+data!BY36</f>
        <v>4447</v>
      </c>
      <c r="BX34" s="11">
        <f>+data!BZ36</f>
        <v>4508.826666666675</v>
      </c>
      <c r="BY34" s="11">
        <f>+data!CA36</f>
        <v>4553.4711111111246</v>
      </c>
      <c r="BZ34" s="11">
        <f>+data!CB36</f>
        <v>4610.44651851854</v>
      </c>
      <c r="CA34" s="11">
        <f>+data!CC36</f>
        <v>4661.7113086419995</v>
      </c>
    </row>
    <row r="35" spans="1:79" x14ac:dyDescent="0.2">
      <c r="A35" s="9">
        <f>+data!B37</f>
        <v>120</v>
      </c>
      <c r="B35" s="11">
        <f>+data!D37</f>
        <v>0</v>
      </c>
      <c r="C35" s="11">
        <f>+data!E37</f>
        <v>0</v>
      </c>
      <c r="D35" s="11">
        <f>+data!F37</f>
        <v>0</v>
      </c>
      <c r="E35" s="11">
        <f>+data!G37</f>
        <v>0</v>
      </c>
      <c r="F35" s="11">
        <f>+data!H37</f>
        <v>0</v>
      </c>
      <c r="G35" s="11">
        <f>+data!I37</f>
        <v>2.3815152712685816</v>
      </c>
      <c r="H35" s="11">
        <f>+data!J37</f>
        <v>10.716818720708616</v>
      </c>
      <c r="I35" s="11">
        <f>+data!K37</f>
        <v>48.225684243188773</v>
      </c>
      <c r="J35" s="11">
        <f>+data!L37</f>
        <v>75.039298752710579</v>
      </c>
      <c r="K35" s="11">
        <f>+data!M37</f>
        <v>116.33776710728399</v>
      </c>
      <c r="L35" s="11">
        <f>+data!N37</f>
        <v>179.8287942165434</v>
      </c>
      <c r="M35" s="11">
        <f>+data!O37</f>
        <v>206.10735503553832</v>
      </c>
      <c r="N35" s="11">
        <f>+data!P37</f>
        <v>236.2202786600063</v>
      </c>
      <c r="O35" s="11">
        <f>+data!Q37</f>
        <v>270.72631566306569</v>
      </c>
      <c r="P35" s="11">
        <f>+data!R37</f>
        <v>310.26554533898752</v>
      </c>
      <c r="Q35" s="11">
        <f>+data!S37</f>
        <v>355.57120141217541</v>
      </c>
      <c r="R35" s="11">
        <f>+data!T37</f>
        <v>407.48321571230224</v>
      </c>
      <c r="S35" s="11">
        <f>+data!U37</f>
        <v>466.96372918653094</v>
      </c>
      <c r="T35" s="11">
        <f>+data!V37</f>
        <v>535.11485579028283</v>
      </c>
      <c r="U35" s="11">
        <f>+data!W37</f>
        <v>613.19902621140432</v>
      </c>
      <c r="V35" s="11">
        <f>+data!X37</f>
        <v>702.66228579837548</v>
      </c>
      <c r="W35" s="11">
        <f>+data!Y37</f>
        <v>805.16097535077313</v>
      </c>
      <c r="X35" s="11">
        <f>+data!Z37</f>
        <v>922.59228558491839</v>
      </c>
      <c r="Y35" s="11">
        <f>+data!AA37</f>
        <v>1057.1292472488249</v>
      </c>
      <c r="Z35" s="11">
        <f>+data!AB37</f>
        <v>1211.2608003326172</v>
      </c>
      <c r="AA35" s="11">
        <f>+data!AC37</f>
        <v>1387.8376790964837</v>
      </c>
      <c r="AB35" s="11">
        <f>+data!AD37</f>
        <v>1590.1249564273317</v>
      </c>
      <c r="AC35" s="11">
        <f>+data!AE37</f>
        <v>1821.8622132939583</v>
      </c>
      <c r="AD35" s="11">
        <f>+data!AF37</f>
        <v>1808.316891868787</v>
      </c>
      <c r="AE35" s="11">
        <f>+data!AG37</f>
        <v>1826.2713171229846</v>
      </c>
      <c r="AF35" s="11">
        <f>+data!AH37</f>
        <v>1845.179926160868</v>
      </c>
      <c r="AG35" s="11">
        <f>+data!AI37</f>
        <v>1865.1403137048437</v>
      </c>
      <c r="AH35" s="11">
        <f>+data!AJ37</f>
        <v>1886.2652422703666</v>
      </c>
      <c r="AI35" s="11">
        <f>+data!AK37</f>
        <v>1908.6858864063422</v>
      </c>
      <c r="AJ35" s="11">
        <f>+data!AL37</f>
        <v>1932.5559807136706</v>
      </c>
      <c r="AK35" s="11">
        <f>+data!AM37</f>
        <v>1958.0571884543228</v>
      </c>
      <c r="AL35" s="11">
        <f>+data!AN37</f>
        <v>1985.4061441360311</v>
      </c>
      <c r="AM35" s="11">
        <f>+data!AO37</f>
        <v>2014.8638312990254</v>
      </c>
      <c r="AN35" s="11">
        <f>+data!AP37</f>
        <v>2046.7482803756036</v>
      </c>
      <c r="AO35" s="11">
        <f>+data!AQ37</f>
        <v>2081.4520885585625</v>
      </c>
      <c r="AP35" s="11">
        <f>+data!AR37</f>
        <v>2119.4671138955682</v>
      </c>
      <c r="AQ35" s="11">
        <f>+data!AS37</f>
        <v>2161.4201406161765</v>
      </c>
      <c r="AR35" s="11">
        <f>+data!AT37</f>
        <v>2208.1258614715371</v>
      </c>
      <c r="AS35" s="11">
        <f>+data!AU37</f>
        <v>2260.6682185391401</v>
      </c>
      <c r="AT35" s="11">
        <f>+data!AV37</f>
        <v>2320.5302459228583</v>
      </c>
      <c r="AU35" s="11">
        <f>+data!AW37</f>
        <v>2389.8113001000729</v>
      </c>
      <c r="AV35" s="11">
        <f>+data!AX37</f>
        <v>2471.6120891441137</v>
      </c>
      <c r="AW35" s="11">
        <f>+data!AY37</f>
        <v>2570.7686644716496</v>
      </c>
      <c r="AX35" s="11">
        <f>+data!AZ37</f>
        <v>2695.3911188968696</v>
      </c>
      <c r="AY35" s="11">
        <f>+data!BA37</f>
        <v>2860.5367070335706</v>
      </c>
      <c r="AZ35" s="11">
        <f>+data!BB37</f>
        <v>3098.817661268577</v>
      </c>
      <c r="BA35" s="11">
        <f>+data!BC37</f>
        <v>3502.3511312813084</v>
      </c>
      <c r="BB35" s="11">
        <f>+data!BD37</f>
        <v>4549.6272148389198</v>
      </c>
      <c r="BC35" s="11">
        <f>+data!BE37</f>
        <v>5510</v>
      </c>
      <c r="BD35" s="11">
        <f>+data!BF37</f>
        <v>5978</v>
      </c>
      <c r="BE35" s="11">
        <f>+data!BG37</f>
        <v>6930</v>
      </c>
      <c r="BF35" s="11">
        <f>+data!BH37</f>
        <v>7170</v>
      </c>
      <c r="BG35" s="11">
        <f>+data!BI37</f>
        <v>7160</v>
      </c>
      <c r="BH35" s="11">
        <f>+data!BJ37</f>
        <v>7160</v>
      </c>
      <c r="BI35" s="11">
        <f>+data!BK37</f>
        <v>7160</v>
      </c>
      <c r="BJ35" s="11">
        <f>+data!BL37</f>
        <v>7160</v>
      </c>
      <c r="BK35" s="11">
        <f>+data!BM37</f>
        <v>7160</v>
      </c>
      <c r="BL35" s="11">
        <f>+data!BN37</f>
        <v>7163</v>
      </c>
      <c r="BM35" s="11">
        <f>+data!BO37</f>
        <v>7163</v>
      </c>
      <c r="BN35" s="11">
        <f>+data!BP37</f>
        <v>7163</v>
      </c>
      <c r="BO35" s="11">
        <f>+data!BQ37</f>
        <v>7213</v>
      </c>
      <c r="BP35" s="11">
        <f>+data!BR37</f>
        <v>7363</v>
      </c>
      <c r="BQ35" s="11">
        <f>+data!BS37</f>
        <v>7700</v>
      </c>
      <c r="BR35" s="11">
        <f>+data!BT37</f>
        <v>7750</v>
      </c>
      <c r="BS35" s="11">
        <f>+data!BU37</f>
        <v>7750</v>
      </c>
      <c r="BT35" s="11">
        <f>+data!BV37</f>
        <v>7993.5</v>
      </c>
      <c r="BU35" s="11">
        <f>+data!BW37</f>
        <v>8104.5999999999767</v>
      </c>
      <c r="BV35" s="11">
        <f>+data!BX37</f>
        <v>8175.4299999999639</v>
      </c>
      <c r="BW35" s="11">
        <f>+data!BY37</f>
        <v>8280.6999999999825</v>
      </c>
      <c r="BX35" s="11">
        <f>+data!BZ37</f>
        <v>8413.1273333333083</v>
      </c>
      <c r="BY35" s="11">
        <f>+data!CA37</f>
        <v>8544.3662222221901</v>
      </c>
      <c r="BZ35" s="11">
        <f>+data!CB37</f>
        <v>8630.472237037</v>
      </c>
      <c r="CA35" s="11">
        <f>+data!CC37</f>
        <v>8744.9756839505862</v>
      </c>
    </row>
    <row r="36" spans="1:79" x14ac:dyDescent="0.2">
      <c r="A36" s="9">
        <f>+data!B38</f>
        <v>124</v>
      </c>
      <c r="B36" s="11">
        <f>+data!D38</f>
        <v>0</v>
      </c>
      <c r="C36" s="11">
        <f>+data!E38</f>
        <v>0</v>
      </c>
      <c r="D36" s="11">
        <f>+data!F38</f>
        <v>0</v>
      </c>
      <c r="E36" s="11">
        <f>+data!G38</f>
        <v>0</v>
      </c>
      <c r="F36" s="11">
        <f>+data!H38</f>
        <v>0</v>
      </c>
      <c r="G36" s="11">
        <f>+data!I38</f>
        <v>0</v>
      </c>
      <c r="H36" s="11">
        <f>+data!J38</f>
        <v>0</v>
      </c>
      <c r="I36" s="11">
        <f>+data!K38</f>
        <v>0</v>
      </c>
      <c r="J36" s="11">
        <f>+data!L38</f>
        <v>0</v>
      </c>
      <c r="K36" s="11">
        <f>+data!M38</f>
        <v>0</v>
      </c>
      <c r="L36" s="11">
        <f>+data!N38</f>
        <v>0</v>
      </c>
      <c r="M36" s="11">
        <f>+data!O38</f>
        <v>0</v>
      </c>
      <c r="N36" s="11">
        <f>+data!P38</f>
        <v>0</v>
      </c>
      <c r="O36" s="11">
        <f>+data!Q38</f>
        <v>0</v>
      </c>
      <c r="P36" s="11">
        <f>+data!R38</f>
        <v>0</v>
      </c>
      <c r="Q36" s="11">
        <f>+data!S38</f>
        <v>0</v>
      </c>
      <c r="R36" s="11">
        <f>+data!T38</f>
        <v>0</v>
      </c>
      <c r="S36" s="11">
        <f>+data!U38</f>
        <v>0</v>
      </c>
      <c r="T36" s="11">
        <f>+data!V38</f>
        <v>0</v>
      </c>
      <c r="U36" s="11">
        <f>+data!W38</f>
        <v>0</v>
      </c>
      <c r="V36" s="11">
        <f>+data!X38</f>
        <v>0</v>
      </c>
      <c r="W36" s="11">
        <f>+data!Y38</f>
        <v>0</v>
      </c>
      <c r="X36" s="11">
        <f>+data!Z38</f>
        <v>0</v>
      </c>
      <c r="Y36" s="11">
        <f>+data!AA38</f>
        <v>0</v>
      </c>
      <c r="Z36" s="11">
        <f>+data!AB38</f>
        <v>0</v>
      </c>
      <c r="AA36" s="11">
        <f>+data!AC38</f>
        <v>0</v>
      </c>
      <c r="AB36" s="11">
        <f>+data!AD38</f>
        <v>0</v>
      </c>
      <c r="AC36" s="11">
        <f>+data!AE38</f>
        <v>20.503195497978229</v>
      </c>
      <c r="AD36" s="11">
        <f>+data!AF38</f>
        <v>26.551964079574368</v>
      </c>
      <c r="AE36" s="11">
        <f>+data!AG38</f>
        <v>34.420581375603405</v>
      </c>
      <c r="AF36" s="11">
        <f>+data!AH38</f>
        <v>44.66656175435152</v>
      </c>
      <c r="AG36" s="11">
        <f>+data!AI38</f>
        <v>58.020982239402414</v>
      </c>
      <c r="AH36" s="11">
        <f>+data!AJ38</f>
        <v>75.443267861203694</v>
      </c>
      <c r="AI36" s="11">
        <f>+data!AK38</f>
        <v>98.193471575772207</v>
      </c>
      <c r="AJ36" s="11">
        <f>+data!AL38</f>
        <v>127.92768846873869</v>
      </c>
      <c r="AK36" s="11">
        <f>+data!AM38</f>
        <v>220.27153819504653</v>
      </c>
      <c r="AL36" s="11">
        <f>+data!AN38</f>
        <v>297.92057542245618</v>
      </c>
      <c r="AM36" s="11">
        <f>+data!AO38</f>
        <v>434.37584703795778</v>
      </c>
      <c r="AN36" s="11">
        <f>+data!AP38</f>
        <v>593.86048315002085</v>
      </c>
      <c r="AO36" s="11">
        <f>+data!AQ38</f>
        <v>815.68219537666471</v>
      </c>
      <c r="AP36" s="11">
        <f>+data!AR38</f>
        <v>1125.6650712599101</v>
      </c>
      <c r="AQ36" s="11">
        <f>+data!AS38</f>
        <v>1563.0473278380564</v>
      </c>
      <c r="AR36" s="11">
        <f>+data!AT38</f>
        <v>2177.9842575523589</v>
      </c>
      <c r="AS36" s="11">
        <f>+data!AU38</f>
        <v>3540.6424052271359</v>
      </c>
      <c r="AT36" s="11">
        <f>+data!AV38</f>
        <v>4908.1238131848822</v>
      </c>
      <c r="AU36" s="11">
        <f>+data!AW38</f>
        <v>6088.2822430905717</v>
      </c>
      <c r="AV36" s="11">
        <f>+data!AX38</f>
        <v>7635.683083709022</v>
      </c>
      <c r="AW36" s="11">
        <f>+data!AY38</f>
        <v>8390.0830837090198</v>
      </c>
      <c r="AX36" s="11">
        <f>+data!AZ38</f>
        <v>14486.980288790499</v>
      </c>
      <c r="AY36" s="11">
        <f>+data!BA38</f>
        <v>20241.996379620541</v>
      </c>
      <c r="AZ36" s="11">
        <f>+data!BB38</f>
        <v>23599.908957737167</v>
      </c>
      <c r="BA36" s="11">
        <f>+data!BC38</f>
        <v>33177.36843737695</v>
      </c>
      <c r="BB36" s="11">
        <f>+data!BD38</f>
        <v>42754.827917016722</v>
      </c>
      <c r="BC36" s="11">
        <f>+data!BE38</f>
        <v>52789</v>
      </c>
      <c r="BD36" s="11">
        <f>+data!BF38</f>
        <v>52960</v>
      </c>
      <c r="BE36" s="11">
        <f>+data!BG38</f>
        <v>50476</v>
      </c>
      <c r="BF36" s="11">
        <f>+data!BH38</f>
        <v>51865</v>
      </c>
      <c r="BG36" s="11">
        <f>+data!BI38</f>
        <v>52178</v>
      </c>
      <c r="BH36" s="11">
        <f>+data!BJ38</f>
        <v>52111</v>
      </c>
      <c r="BI36" s="11">
        <f>+data!BK38</f>
        <v>52118</v>
      </c>
      <c r="BJ36" s="11">
        <f>+data!BL38</f>
        <v>52125</v>
      </c>
      <c r="BK36" s="11">
        <f>+data!BM38</f>
        <v>52132</v>
      </c>
      <c r="BL36" s="11">
        <f>+data!BN38</f>
        <v>52139</v>
      </c>
      <c r="BM36" s="11">
        <f>+data!BO38</f>
        <v>52146</v>
      </c>
      <c r="BN36" s="11">
        <f>+data!BP38</f>
        <v>52150</v>
      </c>
      <c r="BO36" s="11">
        <f>+data!BQ38</f>
        <v>52150</v>
      </c>
      <c r="BP36" s="11">
        <f>+data!BR38</f>
        <v>52150</v>
      </c>
      <c r="BQ36" s="11">
        <f>+data!BS38</f>
        <v>48418</v>
      </c>
      <c r="BR36" s="11">
        <f>+data!BT38</f>
        <v>47894</v>
      </c>
      <c r="BS36" s="11">
        <f>+data!BU38</f>
        <v>50746</v>
      </c>
      <c r="BT36" s="11">
        <f>+data!BV38</f>
        <v>48152.40000000014</v>
      </c>
      <c r="BU36" s="11">
        <f>+data!BW38</f>
        <v>47771.920000000158</v>
      </c>
      <c r="BV36" s="11">
        <f>+data!BX38</f>
        <v>48286.336000000185</v>
      </c>
      <c r="BW36" s="11">
        <f>+data!BY38</f>
        <v>48182.960000000225</v>
      </c>
      <c r="BX36" s="11">
        <f>+data!BZ38</f>
        <v>47874.13546666695</v>
      </c>
      <c r="BY36" s="11">
        <f>+data!CA38</f>
        <v>47126.969244444743</v>
      </c>
      <c r="BZ36" s="11">
        <f>+data!CB38</f>
        <v>47406.731780741015</v>
      </c>
      <c r="CA36" s="11">
        <f>+data!CC38</f>
        <v>47213.555492346</v>
      </c>
    </row>
    <row r="37" spans="1:79" x14ac:dyDescent="0.2">
      <c r="A37" s="9">
        <f>+data!B39</f>
        <v>132</v>
      </c>
      <c r="B37" s="11">
        <f>+data!D39</f>
        <v>0</v>
      </c>
      <c r="C37" s="11">
        <f>+data!E39</f>
        <v>0</v>
      </c>
      <c r="D37" s="11">
        <f>+data!F39</f>
        <v>0</v>
      </c>
      <c r="E37" s="11">
        <f>+data!G39</f>
        <v>0</v>
      </c>
      <c r="F37" s="11">
        <f>+data!H39</f>
        <v>0</v>
      </c>
      <c r="G37" s="11">
        <f>+data!I39</f>
        <v>0</v>
      </c>
      <c r="H37" s="11">
        <f>+data!J39</f>
        <v>0</v>
      </c>
      <c r="I37" s="11">
        <f>+data!K39</f>
        <v>0</v>
      </c>
      <c r="J37" s="11">
        <f>+data!L39</f>
        <v>0</v>
      </c>
      <c r="K37" s="11">
        <f>+data!M39</f>
        <v>0</v>
      </c>
      <c r="L37" s="11">
        <f>+data!N39</f>
        <v>0</v>
      </c>
      <c r="M37" s="11">
        <f>+data!O39</f>
        <v>0</v>
      </c>
      <c r="N37" s="11">
        <f>+data!P39</f>
        <v>0</v>
      </c>
      <c r="O37" s="11">
        <f>+data!Q39</f>
        <v>0</v>
      </c>
      <c r="P37" s="11">
        <f>+data!R39</f>
        <v>0</v>
      </c>
      <c r="Q37" s="11">
        <f>+data!S39</f>
        <v>0</v>
      </c>
      <c r="R37" s="11">
        <f>+data!T39</f>
        <v>0</v>
      </c>
      <c r="S37" s="11">
        <f>+data!U39</f>
        <v>0</v>
      </c>
      <c r="T37" s="11">
        <f>+data!V39</f>
        <v>0</v>
      </c>
      <c r="U37" s="11">
        <f>+data!W39</f>
        <v>0</v>
      </c>
      <c r="V37" s="11">
        <f>+data!X39</f>
        <v>0</v>
      </c>
      <c r="W37" s="11">
        <f>+data!Y39</f>
        <v>0</v>
      </c>
      <c r="X37" s="11">
        <f>+data!Z39</f>
        <v>0</v>
      </c>
      <c r="Y37" s="11">
        <f>+data!AA39</f>
        <v>0</v>
      </c>
      <c r="Z37" s="11">
        <f>+data!AB39</f>
        <v>0</v>
      </c>
      <c r="AA37" s="11">
        <f>+data!AC39</f>
        <v>0</v>
      </c>
      <c r="AB37" s="11">
        <f>+data!AD39</f>
        <v>2.2870361132006591</v>
      </c>
      <c r="AC37" s="11">
        <f>+data!AE39</f>
        <v>4.44633657862249</v>
      </c>
      <c r="AD37" s="11">
        <f>+data!AF39</f>
        <v>4.7439870435573299</v>
      </c>
      <c r="AE37" s="11">
        <f>+data!AG39</f>
        <v>5.1239448061959916</v>
      </c>
      <c r="AF37" s="11">
        <f>+data!AH39</f>
        <v>5.5341839523265426</v>
      </c>
      <c r="AG37" s="11">
        <f>+data!AI39</f>
        <v>5.9771027447353466</v>
      </c>
      <c r="AH37" s="11">
        <f>+data!AJ39</f>
        <v>6.4552878502339155</v>
      </c>
      <c r="AI37" s="11">
        <f>+data!AK39</f>
        <v>6.9715289802803131</v>
      </c>
      <c r="AJ37" s="11">
        <f>+data!AL39</f>
        <v>7.5288346521879683</v>
      </c>
      <c r="AK37" s="11">
        <f>+data!AM39</f>
        <v>8.1304491548050848</v>
      </c>
      <c r="AL37" s="11">
        <f>+data!AN39</f>
        <v>8.779870808611161</v>
      </c>
      <c r="AM37" s="11">
        <f>+data!AO39</f>
        <v>9.4808716166530456</v>
      </c>
      <c r="AN37" s="11">
        <f>+data!AP39</f>
        <v>10.237518409655893</v>
      </c>
      <c r="AO37" s="11">
        <f>+data!AQ39</f>
        <v>11.054195596020421</v>
      </c>
      <c r="AP37" s="11">
        <f>+data!AR39</f>
        <v>11.935629635283517</v>
      </c>
      <c r="AQ37" s="11">
        <f>+data!AS39</f>
        <v>12.886915362002432</v>
      </c>
      <c r="AR37" s="11">
        <f>+data!AT39</f>
        <v>13.913544295952011</v>
      </c>
      <c r="AS37" s="11">
        <f>+data!AU39</f>
        <v>15.021435084029015</v>
      </c>
      <c r="AT37" s="11">
        <f>+data!AV39</f>
        <v>16.216966229367884</v>
      </c>
      <c r="AU37" s="11">
        <f>+data!AW39</f>
        <v>17.507011273918383</v>
      </c>
      <c r="AV37" s="11">
        <f>+data!AX39</f>
        <v>18.898976612148864</v>
      </c>
      <c r="AW37" s="11">
        <f>+data!AY39</f>
        <v>20.400842125650104</v>
      </c>
      <c r="AX37" s="11">
        <f>+data!AZ39</f>
        <v>22.021204841254484</v>
      </c>
      <c r="AY37" s="11">
        <f>+data!BA39</f>
        <v>23.76932582888427</v>
      </c>
      <c r="AZ37" s="11">
        <f>+data!BB39</f>
        <v>25.65518056972979</v>
      </c>
      <c r="BA37" s="11">
        <f>+data!BC39</f>
        <v>27.6895130405617</v>
      </c>
      <c r="BB37" s="11">
        <f>+data!BD39</f>
        <v>29.883893776026103</v>
      </c>
      <c r="BC37" s="11">
        <f>+data!BE39</f>
        <v>40</v>
      </c>
      <c r="BD37" s="11">
        <f>+data!BF39</f>
        <v>40</v>
      </c>
      <c r="BE37" s="11">
        <f>+data!BG39</f>
        <v>40</v>
      </c>
      <c r="BF37" s="11">
        <f>+data!BH39</f>
        <v>43</v>
      </c>
      <c r="BG37" s="11">
        <f>+data!BI39</f>
        <v>46</v>
      </c>
      <c r="BH37" s="11">
        <f>+data!BJ39</f>
        <v>52</v>
      </c>
      <c r="BI37" s="11">
        <f>+data!BK39</f>
        <v>52</v>
      </c>
      <c r="BJ37" s="11">
        <f>+data!BL39</f>
        <v>52</v>
      </c>
      <c r="BK37" s="11">
        <f>+data!BM39</f>
        <v>52</v>
      </c>
      <c r="BL37" s="11">
        <f>+data!BN39</f>
        <v>52</v>
      </c>
      <c r="BM37" s="11">
        <f>+data!BO39</f>
        <v>58</v>
      </c>
      <c r="BN37" s="11">
        <f>+data!BP39</f>
        <v>58</v>
      </c>
      <c r="BO37" s="11">
        <f>+data!BQ39</f>
        <v>68</v>
      </c>
      <c r="BP37" s="11">
        <f>+data!BR39</f>
        <v>63</v>
      </c>
      <c r="BQ37" s="11">
        <f>+data!BS39</f>
        <v>50</v>
      </c>
      <c r="BR37" s="11">
        <f>+data!BT39</f>
        <v>50</v>
      </c>
      <c r="BS37" s="11">
        <f>+data!BU39</f>
        <v>50</v>
      </c>
      <c r="BT37" s="11">
        <f>+data!BV39</f>
        <v>41.5</v>
      </c>
      <c r="BU37" s="11">
        <f>+data!BW39</f>
        <v>38</v>
      </c>
      <c r="BV37" s="11">
        <f>+data!BX39</f>
        <v>36.149999999999636</v>
      </c>
      <c r="BW37" s="11">
        <f>+data!BY39</f>
        <v>32.899999999999636</v>
      </c>
      <c r="BX37" s="11">
        <f>+data!BZ39</f>
        <v>28.369999999999891</v>
      </c>
      <c r="BY37" s="11">
        <f>+data!CA39</f>
        <v>24.239999999998872</v>
      </c>
      <c r="BZ37" s="11">
        <f>+data!CB39</f>
        <v>21.682666666665682</v>
      </c>
      <c r="CA37" s="11">
        <f>+data!CC39</f>
        <v>18.039111111109378</v>
      </c>
    </row>
    <row r="38" spans="1:79" x14ac:dyDescent="0.2">
      <c r="A38" s="9">
        <f>+data!B40</f>
        <v>136</v>
      </c>
      <c r="B38" s="11">
        <f>+data!D40</f>
        <v>0</v>
      </c>
      <c r="C38" s="11">
        <f>+data!E40</f>
        <v>0</v>
      </c>
      <c r="D38" s="11">
        <f>+data!F40</f>
        <v>0</v>
      </c>
      <c r="E38" s="11">
        <f>+data!G40</f>
        <v>0</v>
      </c>
      <c r="F38" s="11">
        <f>+data!H40</f>
        <v>0</v>
      </c>
      <c r="G38" s="11">
        <f>+data!I40</f>
        <v>1.2883090218662396E-4</v>
      </c>
      <c r="H38" s="11">
        <f>+data!J40</f>
        <v>7.7298541311974372E-4</v>
      </c>
      <c r="I38" s="11">
        <f>+data!K40</f>
        <v>4.6379124787184626E-3</v>
      </c>
      <c r="J38" s="11">
        <f>+data!L40</f>
        <v>8.6054763221881537E-3</v>
      </c>
      <c r="K38" s="11">
        <f>+data!M40</f>
        <v>1.5620694945784414E-2</v>
      </c>
      <c r="L38" s="11">
        <f>+data!N40</f>
        <v>0.49215822123943065</v>
      </c>
      <c r="M38" s="11">
        <f>+data!O40</f>
        <v>0.52762076791772972</v>
      </c>
      <c r="N38" s="11">
        <f>+data!P40</f>
        <v>0.56509447575059457</v>
      </c>
      <c r="O38" s="11">
        <f>+data!Q40</f>
        <v>0.6045795183463325</v>
      </c>
      <c r="P38" s="11">
        <f>+data!R40</f>
        <v>0.64604241642513904</v>
      </c>
      <c r="Q38" s="11">
        <f>+data!S40</f>
        <v>0.68940496087049907</v>
      </c>
      <c r="R38" s="11">
        <f>+data!T40</f>
        <v>0.73452960063088513</v>
      </c>
      <c r="S38" s="11">
        <f>+data!U40</f>
        <v>0.78119992667114724</v>
      </c>
      <c r="T38" s="11">
        <f>+data!V40</f>
        <v>0.82909420064222294</v>
      </c>
      <c r="U38" s="11">
        <f>+data!W40</f>
        <v>0.87774875707673916</v>
      </c>
      <c r="V38" s="11">
        <f>+data!X40</f>
        <v>0.92650619619843277</v>
      </c>
      <c r="W38" s="11">
        <f>+data!Y40</f>
        <v>0.97443986643225622</v>
      </c>
      <c r="X38" s="11">
        <f>+data!Z40</f>
        <v>1.0202396807867677</v>
      </c>
      <c r="Y38" s="11">
        <f>+data!AA40</f>
        <v>1.0620312904291347</v>
      </c>
      <c r="Z38" s="11">
        <f>+data!AB40</f>
        <v>1.0970721508805343</v>
      </c>
      <c r="AA38" s="11">
        <f>+data!AC40</f>
        <v>1.12119892107081</v>
      </c>
      <c r="AB38" s="11">
        <f>+data!AD40</f>
        <v>1.1277085747992011</v>
      </c>
      <c r="AC38" s="11">
        <f>+data!AE40</f>
        <v>1.1047089199881166</v>
      </c>
      <c r="AD38" s="11">
        <f>+data!AF40</f>
        <v>1.1798795943315146</v>
      </c>
      <c r="AE38" s="11">
        <f>+data!AG40</f>
        <v>1.2595057287452327</v>
      </c>
      <c r="AF38" s="11">
        <f>+data!AH40</f>
        <v>1.3437425528593787</v>
      </c>
      <c r="AG38" s="11">
        <f>+data!AI40</f>
        <v>1.432728068717497</v>
      </c>
      <c r="AH38" s="11">
        <f>+data!AJ40</f>
        <v>1.5265764510097906</v>
      </c>
      <c r="AI38" s="11">
        <f>+data!AK40</f>
        <v>1.625369778706393</v>
      </c>
      <c r="AJ38" s="11">
        <f>+data!AL40</f>
        <v>1.7291476513517892</v>
      </c>
      <c r="AK38" s="11">
        <f>+data!AM40</f>
        <v>1.8378941002723899</v>
      </c>
      <c r="AL38" s="11">
        <f>+data!AN40</f>
        <v>1.9515210054844763</v>
      </c>
      <c r="AM38" s="11">
        <f>+data!AO40</f>
        <v>2.0698469458796338</v>
      </c>
      <c r="AN38" s="11">
        <f>+data!AP40</f>
        <v>2.1925700001145869</v>
      </c>
      <c r="AO38" s="11">
        <f>+data!AQ40</f>
        <v>2.2149840829735399</v>
      </c>
      <c r="AP38" s="11">
        <f>+data!AR40</f>
        <v>2.2339442588300971</v>
      </c>
      <c r="AQ38" s="11">
        <f>+data!AS40</f>
        <v>2.2487759415972222</v>
      </c>
      <c r="AR38" s="11">
        <f>+data!AT40</f>
        <v>2.258660366099424</v>
      </c>
      <c r="AS38" s="11">
        <f>+data!AU40</f>
        <v>2.2625895773825073</v>
      </c>
      <c r="AT38" s="11">
        <f>+data!AV40</f>
        <v>2.2618142327274531</v>
      </c>
      <c r="AU38" s="11">
        <f>+data!AW40</f>
        <v>2.2521817518429397</v>
      </c>
      <c r="AV38" s="11">
        <f>+data!AX40</f>
        <v>2.2315329852474952</v>
      </c>
      <c r="AW38" s="11">
        <f>+data!AY40</f>
        <v>2.1969325258374939</v>
      </c>
      <c r="AX38" s="11">
        <f>+data!AZ40</f>
        <v>2.144207407274358</v>
      </c>
      <c r="AY38" s="11">
        <f>+data!BA40</f>
        <v>2.0021548488990404</v>
      </c>
      <c r="AZ38" s="11">
        <f>+data!BB40</f>
        <v>1.8342292369640456</v>
      </c>
      <c r="BA38" s="11">
        <f>+data!BC40</f>
        <v>1.6253294381799432</v>
      </c>
      <c r="BB38" s="11">
        <f>+data!BD40</f>
        <v>1.3376249869945134</v>
      </c>
      <c r="BC38" s="11">
        <f>+data!BE40</f>
        <v>1</v>
      </c>
      <c r="BD38" s="11">
        <f>+data!BF40</f>
        <v>1</v>
      </c>
      <c r="BE38" s="11">
        <f>+data!BG40</f>
        <v>1</v>
      </c>
      <c r="BF38" s="11">
        <f>+data!BH40</f>
        <v>1</v>
      </c>
      <c r="BG38" s="11">
        <f>+data!BI40</f>
        <v>0.7</v>
      </c>
      <c r="BH38" s="11">
        <f>+data!BJ40</f>
        <v>0.7</v>
      </c>
      <c r="BI38" s="11">
        <f>+data!BK40</f>
        <v>0.7</v>
      </c>
      <c r="BJ38" s="11">
        <f>+data!BL40</f>
        <v>0.7</v>
      </c>
      <c r="BK38" s="11">
        <f>+data!BM40</f>
        <v>0.7</v>
      </c>
      <c r="BL38" s="11">
        <f>+data!BN40</f>
        <v>0.7</v>
      </c>
      <c r="BM38" s="11">
        <f>+data!BO40</f>
        <v>0.7</v>
      </c>
      <c r="BN38" s="11">
        <f>+data!BP40</f>
        <v>0.7</v>
      </c>
      <c r="BO38" s="11">
        <f>+data!BQ40</f>
        <v>0.7</v>
      </c>
      <c r="BP38" s="11">
        <f>+data!BR40</f>
        <v>0.7</v>
      </c>
      <c r="BQ38" s="11">
        <f>+data!BS40</f>
        <v>0.7</v>
      </c>
      <c r="BR38" s="11">
        <f>+data!BT40</f>
        <v>0.7</v>
      </c>
      <c r="BS38" s="11">
        <f>+data!BU40</f>
        <v>0.7</v>
      </c>
      <c r="BT38" s="11">
        <f>+data!BV40</f>
        <v>0.7</v>
      </c>
      <c r="BU38" s="11">
        <f>+data!BW40</f>
        <v>0.7</v>
      </c>
      <c r="BV38" s="11">
        <f>+data!BX40</f>
        <v>0.7</v>
      </c>
      <c r="BW38" s="11">
        <f>+data!BY40</f>
        <v>0.70000000000000007</v>
      </c>
      <c r="BX38" s="11">
        <f>+data!BZ40</f>
        <v>0.70000000000000007</v>
      </c>
      <c r="BY38" s="11">
        <f>+data!CA40</f>
        <v>0.70000000000000018</v>
      </c>
      <c r="BZ38" s="11">
        <f>+data!CB40</f>
        <v>0.70000000000000029</v>
      </c>
      <c r="CA38" s="11">
        <f>+data!CC40</f>
        <v>0.7000000000000004</v>
      </c>
    </row>
    <row r="39" spans="1:79" x14ac:dyDescent="0.2">
      <c r="A39" s="9">
        <f>+data!B41</f>
        <v>140</v>
      </c>
      <c r="B39" s="11">
        <f>+data!D41</f>
        <v>0</v>
      </c>
      <c r="C39" s="11">
        <f>+data!E41</f>
        <v>0</v>
      </c>
      <c r="D39" s="11">
        <f>+data!F41</f>
        <v>0</v>
      </c>
      <c r="E39" s="11">
        <f>+data!G41</f>
        <v>0</v>
      </c>
      <c r="F39" s="11">
        <f>+data!H41</f>
        <v>0</v>
      </c>
      <c r="G39" s="11">
        <f>+data!I41</f>
        <v>1.8833619916031947</v>
      </c>
      <c r="H39" s="11">
        <f>+data!J41</f>
        <v>8.4751289622143755</v>
      </c>
      <c r="I39" s="11">
        <f>+data!K41</f>
        <v>38.138080329964694</v>
      </c>
      <c r="J39" s="11">
        <f>+data!L41</f>
        <v>59.483426966671296</v>
      </c>
      <c r="K39" s="11">
        <f>+data!M41</f>
        <v>92.396543329970811</v>
      </c>
      <c r="L39" s="11">
        <f>+data!N41</f>
        <v>143.04601726578255</v>
      </c>
      <c r="M39" s="11">
        <f>+data!O41</f>
        <v>151.02751119263428</v>
      </c>
      <c r="N39" s="11">
        <f>+data!P41</f>
        <v>159.45007257170369</v>
      </c>
      <c r="O39" s="11">
        <f>+data!Q41</f>
        <v>168.33791481293542</v>
      </c>
      <c r="P39" s="11">
        <f>+data!R41</f>
        <v>177.71657400384149</v>
      </c>
      <c r="Q39" s="11">
        <f>+data!S41</f>
        <v>187.61298088308121</v>
      </c>
      <c r="R39" s="11">
        <f>+data!T41</f>
        <v>198.05553671829267</v>
      </c>
      <c r="S39" s="11">
        <f>+data!U41</f>
        <v>209.07419329942044</v>
      </c>
      <c r="T39" s="11">
        <f>+data!V41</f>
        <v>220.70053727018919</v>
      </c>
      <c r="U39" s="11">
        <f>+data!W41</f>
        <v>232.96787903239527</v>
      </c>
      <c r="V39" s="11">
        <f>+data!X41</f>
        <v>245.91134647035213</v>
      </c>
      <c r="W39" s="11">
        <f>+data!Y41</f>
        <v>259.56798375617586</v>
      </c>
      <c r="X39" s="11">
        <f>+data!Z41</f>
        <v>273.97685551067019</v>
      </c>
      <c r="Y39" s="11">
        <f>+data!AA41</f>
        <v>289.17915660939155</v>
      </c>
      <c r="Z39" s="11">
        <f>+data!AB41</f>
        <v>305.21832793910596</v>
      </c>
      <c r="AA39" s="11">
        <f>+data!AC41</f>
        <v>322.14017842631245</v>
      </c>
      <c r="AB39" s="11">
        <f>+data!AD41</f>
        <v>339.99301367686746</v>
      </c>
      <c r="AC39" s="11">
        <f>+data!AE41</f>
        <v>358.82777158402689</v>
      </c>
      <c r="AD39" s="11">
        <f>+data!AF41</f>
        <v>360.12194620787835</v>
      </c>
      <c r="AE39" s="11">
        <f>+data!AG41</f>
        <v>365.54687068231294</v>
      </c>
      <c r="AF39" s="11">
        <f>+data!AH41</f>
        <v>371.29234601937935</v>
      </c>
      <c r="AG39" s="11">
        <f>+data!AI41</f>
        <v>377.39312525624331</v>
      </c>
      <c r="AH39" s="11">
        <f>+data!AJ41</f>
        <v>383.88959650851365</v>
      </c>
      <c r="AI39" s="11">
        <f>+data!AK41</f>
        <v>390.82903009109475</v>
      </c>
      <c r="AJ39" s="11">
        <f>+data!AL41</f>
        <v>398.26718333112268</v>
      </c>
      <c r="AK39" s="11">
        <f>+data!AM41</f>
        <v>406.27039174599213</v>
      </c>
      <c r="AL39" s="11">
        <f>+data!AN41</f>
        <v>414.91833205624118</v>
      </c>
      <c r="AM39" s="11">
        <f>+data!AO41</f>
        <v>424.30772960153723</v>
      </c>
      <c r="AN39" s="11">
        <f>+data!AP41</f>
        <v>434.55741946656531</v>
      </c>
      <c r="AO39" s="11">
        <f>+data!AQ41</f>
        <v>445.81539100311653</v>
      </c>
      <c r="AP39" s="11">
        <f>+data!AR41</f>
        <v>458.2688112738004</v>
      </c>
      <c r="AQ39" s="11">
        <f>+data!AS41</f>
        <v>472.15865097860308</v>
      </c>
      <c r="AR39" s="11">
        <f>+data!AT41</f>
        <v>487.80165683961906</v>
      </c>
      <c r="AS39" s="11">
        <f>+data!AU41</f>
        <v>505.62450426362835</v>
      </c>
      <c r="AT39" s="11">
        <f>+data!AV41</f>
        <v>526.21907121781715</v>
      </c>
      <c r="AU39" s="11">
        <f>+data!AW41</f>
        <v>550.43636410534577</v>
      </c>
      <c r="AV39" s="11">
        <f>+data!AX41</f>
        <v>579.55600159374126</v>
      </c>
      <c r="AW39" s="11">
        <f>+data!AY41</f>
        <v>615.61617052415193</v>
      </c>
      <c r="AX39" s="11">
        <f>+data!AZ41</f>
        <v>662.12318139499905</v>
      </c>
      <c r="AY39" s="11">
        <f>+data!BA41</f>
        <v>725.80099034546811</v>
      </c>
      <c r="AZ39" s="11">
        <f>+data!BB41</f>
        <v>821.87257300124406</v>
      </c>
      <c r="BA39" s="11">
        <f>+data!BC41</f>
        <v>996.46489592354487</v>
      </c>
      <c r="BB39" s="11">
        <f>+data!BD41</f>
        <v>1533.4161250355501</v>
      </c>
      <c r="BC39" s="11">
        <f>+data!BE41</f>
        <v>1738</v>
      </c>
      <c r="BD39" s="11">
        <f>+data!BF41</f>
        <v>1830</v>
      </c>
      <c r="BE39" s="11">
        <f>+data!BG41</f>
        <v>1945</v>
      </c>
      <c r="BF39" s="11">
        <f>+data!BH41</f>
        <v>2006</v>
      </c>
      <c r="BG39" s="11">
        <f>+data!BI41</f>
        <v>2024</v>
      </c>
      <c r="BH39" s="11">
        <f>+data!BJ41</f>
        <v>2024</v>
      </c>
      <c r="BI39" s="11">
        <f>+data!BK41</f>
        <v>2024</v>
      </c>
      <c r="BJ39" s="11">
        <f>+data!BL41</f>
        <v>1995</v>
      </c>
      <c r="BK39" s="11">
        <f>+data!BM41</f>
        <v>2015</v>
      </c>
      <c r="BL39" s="11">
        <f>+data!BN41</f>
        <v>2015</v>
      </c>
      <c r="BM39" s="11">
        <f>+data!BO41</f>
        <v>2010</v>
      </c>
      <c r="BN39" s="11">
        <f>+data!BP41</f>
        <v>2010</v>
      </c>
      <c r="BO39" s="11">
        <f>+data!BQ41</f>
        <v>2010</v>
      </c>
      <c r="BP39" s="11">
        <f>+data!BR41</f>
        <v>2035</v>
      </c>
      <c r="BQ39" s="11">
        <f>+data!BS41</f>
        <v>1880</v>
      </c>
      <c r="BR39" s="11">
        <f>+data!BT41</f>
        <v>1880</v>
      </c>
      <c r="BS39" s="11">
        <f>+data!BU41</f>
        <v>1880</v>
      </c>
      <c r="BT39" s="11">
        <f>+data!BV41</f>
        <v>1812.5</v>
      </c>
      <c r="BU39" s="11">
        <f>+data!BW41</f>
        <v>1764</v>
      </c>
      <c r="BV39" s="11">
        <f>+data!BX41</f>
        <v>1753.4500000000044</v>
      </c>
      <c r="BW39" s="11">
        <f>+data!BY41</f>
        <v>1723.5000000000073</v>
      </c>
      <c r="BX39" s="11">
        <f>+data!BZ41</f>
        <v>1681.1766666666663</v>
      </c>
      <c r="BY39" s="11">
        <f>+data!CA41</f>
        <v>1641.9377777777845</v>
      </c>
      <c r="BZ39" s="11">
        <f>+data!CB41</f>
        <v>1616.3042962963009</v>
      </c>
      <c r="CA39" s="11">
        <f>+data!CC41</f>
        <v>1585.1942716049452</v>
      </c>
    </row>
    <row r="40" spans="1:79" x14ac:dyDescent="0.2">
      <c r="A40" s="9">
        <f>+data!B42</f>
        <v>144</v>
      </c>
      <c r="B40" s="11">
        <f>+data!D42</f>
        <v>0</v>
      </c>
      <c r="C40" s="11">
        <f>+data!E42</f>
        <v>0</v>
      </c>
      <c r="D40" s="11">
        <f>+data!F42</f>
        <v>0</v>
      </c>
      <c r="E40" s="11">
        <f>+data!G42</f>
        <v>0</v>
      </c>
      <c r="F40" s="11">
        <f>+data!H42</f>
        <v>0</v>
      </c>
      <c r="G40" s="11">
        <f>+data!I42</f>
        <v>4.1274230138166166</v>
      </c>
      <c r="H40" s="11">
        <f>+data!J42</f>
        <v>15.477836301812312</v>
      </c>
      <c r="I40" s="11">
        <f>+data!K42</f>
        <v>58.04188613179619</v>
      </c>
      <c r="J40" s="11">
        <f>+data!L42</f>
        <v>67.684178589256618</v>
      </c>
      <c r="K40" s="11">
        <f>+data!M42</f>
        <v>77.490259212074093</v>
      </c>
      <c r="L40" s="11">
        <f>+data!N42</f>
        <v>85.94267390821291</v>
      </c>
      <c r="M40" s="11">
        <f>+data!O42</f>
        <v>98.802425535329874</v>
      </c>
      <c r="N40" s="11">
        <f>+data!P42</f>
        <v>111.19277207631569</v>
      </c>
      <c r="O40" s="11">
        <f>+data!Q42</f>
        <v>123.08994337717905</v>
      </c>
      <c r="P40" s="11">
        <f>+data!R42</f>
        <v>134.46743494947822</v>
      </c>
      <c r="Q40" s="11">
        <f>+data!S42</f>
        <v>145.295516126438</v>
      </c>
      <c r="R40" s="11">
        <f>+data!T42</f>
        <v>155.54061546666875</v>
      </c>
      <c r="S40" s="11">
        <f>+data!U42</f>
        <v>165.16454334113922</v>
      </c>
      <c r="T40" s="11">
        <f>+data!V42</f>
        <v>174.1234951221922</v>
      </c>
      <c r="U40" s="11">
        <f>+data!W42</f>
        <v>182.36675346337603</v>
      </c>
      <c r="V40" s="11">
        <f>+data!X42</f>
        <v>189.83496959648562</v>
      </c>
      <c r="W40" s="11">
        <f>+data!Y42</f>
        <v>208.01418591251726</v>
      </c>
      <c r="X40" s="11">
        <f>+data!Z42</f>
        <v>224.61212463532931</v>
      </c>
      <c r="Y40" s="11">
        <f>+data!AA42</f>
        <v>211.16493521503244</v>
      </c>
      <c r="Z40" s="11">
        <f>+data!AB42</f>
        <v>195.58798729691046</v>
      </c>
      <c r="AA40" s="11">
        <f>+data!AC42</f>
        <v>202.36471764252011</v>
      </c>
      <c r="AB40" s="11">
        <f>+data!AD42</f>
        <v>242.17691758103652</v>
      </c>
      <c r="AC40" s="11">
        <f>+data!AE42</f>
        <v>276.4105643569896</v>
      </c>
      <c r="AD40" s="11">
        <f>+data!AF42</f>
        <v>276.41324048500519</v>
      </c>
      <c r="AE40" s="11">
        <f>+data!AG42</f>
        <v>269.49585524874834</v>
      </c>
      <c r="AF40" s="11">
        <f>+data!AH42</f>
        <v>262.72696792017632</v>
      </c>
      <c r="AG40" s="11">
        <f>+data!AI42</f>
        <v>256.10327577365155</v>
      </c>
      <c r="AH40" s="11">
        <f>+data!AJ42</f>
        <v>249.62153920754665</v>
      </c>
      <c r="AI40" s="11">
        <f>+data!AK42</f>
        <v>243.27858002403107</v>
      </c>
      <c r="AJ40" s="11">
        <f>+data!AL42</f>
        <v>237.07127970913214</v>
      </c>
      <c r="AK40" s="11">
        <f>+data!AM42</f>
        <v>230.99657770936963</v>
      </c>
      <c r="AL40" s="11">
        <f>+data!AN42</f>
        <v>225.05146970086798</v>
      </c>
      <c r="AM40" s="11">
        <f>+data!AO42</f>
        <v>219.23300584640413</v>
      </c>
      <c r="AN40" s="11">
        <f>+data!AP42</f>
        <v>213.53828903532221</v>
      </c>
      <c r="AO40" s="11">
        <f>+data!AQ42</f>
        <v>207.96447310064408</v>
      </c>
      <c r="AP40" s="11">
        <f>+data!AR42</f>
        <v>230.20100789816783</v>
      </c>
      <c r="AQ40" s="11">
        <f>+data!AS42</f>
        <v>319.24799999999999</v>
      </c>
      <c r="AR40" s="11">
        <f>+data!AT42</f>
        <v>443.40000000000009</v>
      </c>
      <c r="AS40" s="11">
        <f>+data!AU42</f>
        <v>573.11054474543141</v>
      </c>
      <c r="AT40" s="11">
        <f>+data!AV42</f>
        <v>642.47910646468267</v>
      </c>
      <c r="AU40" s="11">
        <f>+data!AW42</f>
        <v>640.58265095904653</v>
      </c>
      <c r="AV40" s="11">
        <f>+data!AX42</f>
        <v>692.83334547559002</v>
      </c>
      <c r="AW40" s="11">
        <f>+data!AY42</f>
        <v>820.56279580514934</v>
      </c>
      <c r="AX40" s="11">
        <f>+data!AZ42</f>
        <v>907.22232342403242</v>
      </c>
      <c r="AY40" s="11">
        <f>+data!BA42</f>
        <v>980.74890246840823</v>
      </c>
      <c r="AZ40" s="11">
        <f>+data!BB42</f>
        <v>1026.8343508875005</v>
      </c>
      <c r="BA40" s="11">
        <f>+data!BC42</f>
        <v>1083.1068903666696</v>
      </c>
      <c r="BB40" s="11">
        <f>+data!BD42</f>
        <v>1383.242468775589</v>
      </c>
      <c r="BC40" s="11">
        <f>+data!BE42</f>
        <v>1538</v>
      </c>
      <c r="BD40" s="11">
        <f>+data!BF42</f>
        <v>1894</v>
      </c>
      <c r="BE40" s="11">
        <f>+data!BG42</f>
        <v>1880</v>
      </c>
      <c r="BF40" s="11">
        <f>+data!BH42</f>
        <v>1900</v>
      </c>
      <c r="BG40" s="11">
        <f>+data!BI42</f>
        <v>1910</v>
      </c>
      <c r="BH40" s="11">
        <f>+data!BJ42</f>
        <v>1911</v>
      </c>
      <c r="BI40" s="11">
        <f>+data!BK42</f>
        <v>1916</v>
      </c>
      <c r="BJ40" s="11">
        <f>+data!BL42</f>
        <v>1930</v>
      </c>
      <c r="BK40" s="11">
        <f>+data!BM42</f>
        <v>1870</v>
      </c>
      <c r="BL40" s="11">
        <f>+data!BN42</f>
        <v>2070</v>
      </c>
      <c r="BM40" s="11">
        <f>+data!BO42</f>
        <v>2000</v>
      </c>
      <c r="BN40" s="11">
        <f>+data!BP42</f>
        <v>1950</v>
      </c>
      <c r="BO40" s="11">
        <f>+data!BQ42</f>
        <v>2205</v>
      </c>
      <c r="BP40" s="11">
        <f>+data!BR42</f>
        <v>2170</v>
      </c>
      <c r="BQ40" s="11">
        <f>+data!BS42</f>
        <v>2180</v>
      </c>
      <c r="BR40" s="11">
        <f>+data!BT42</f>
        <v>2290</v>
      </c>
      <c r="BS40" s="11">
        <f>+data!BU42</f>
        <v>2250</v>
      </c>
      <c r="BT40" s="11">
        <f>+data!BV42</f>
        <v>2282</v>
      </c>
      <c r="BU40" s="11">
        <f>+data!BW42</f>
        <v>2322.6000000000058</v>
      </c>
      <c r="BV40" s="11">
        <f>+data!BX42</f>
        <v>2348.0800000000017</v>
      </c>
      <c r="BW40" s="11">
        <f>+data!BY42</f>
        <v>2375.8000000000029</v>
      </c>
      <c r="BX40" s="11">
        <f>+data!BZ42</f>
        <v>2387.7973333333357</v>
      </c>
      <c r="BY40" s="11">
        <f>+data!CA42</f>
        <v>2427.2995555555608</v>
      </c>
      <c r="BZ40" s="11">
        <f>+data!CB42</f>
        <v>2452.2437925925988</v>
      </c>
      <c r="CA40" s="11">
        <f>+data!CC42</f>
        <v>2475.4242765432136</v>
      </c>
    </row>
    <row r="41" spans="1:79" x14ac:dyDescent="0.2">
      <c r="A41" s="9">
        <f>+data!B43</f>
        <v>148</v>
      </c>
      <c r="B41" s="11">
        <f>+data!D43</f>
        <v>0</v>
      </c>
      <c r="C41" s="11">
        <f>+data!E43</f>
        <v>0</v>
      </c>
      <c r="D41" s="11">
        <f>+data!F43</f>
        <v>0</v>
      </c>
      <c r="E41" s="11">
        <f>+data!G43</f>
        <v>0</v>
      </c>
      <c r="F41" s="11">
        <f>+data!H43</f>
        <v>0</v>
      </c>
      <c r="G41" s="11">
        <f>+data!I43</f>
        <v>3.8205337661795569</v>
      </c>
      <c r="H41" s="11">
        <f>+data!J43</f>
        <v>15.282135064718229</v>
      </c>
      <c r="I41" s="11">
        <f>+data!K43</f>
        <v>61.128540258872903</v>
      </c>
      <c r="J41" s="11">
        <f>+data!L43</f>
        <v>84.466321166595421</v>
      </c>
      <c r="K41" s="11">
        <f>+data!M43</f>
        <v>116.31152047060843</v>
      </c>
      <c r="L41" s="11">
        <f>+data!N43</f>
        <v>159.70793186405203</v>
      </c>
      <c r="M41" s="11">
        <f>+data!O43</f>
        <v>183.03542243971711</v>
      </c>
      <c r="N41" s="11">
        <f>+data!P43</f>
        <v>209.76530844361031</v>
      </c>
      <c r="O41" s="11">
        <f>+data!Q43</f>
        <v>240.39321776933244</v>
      </c>
      <c r="P41" s="11">
        <f>+data!R43</f>
        <v>275.48689656716516</v>
      </c>
      <c r="Q41" s="11">
        <f>+data!S43</f>
        <v>315.69669274824014</v>
      </c>
      <c r="R41" s="11">
        <f>+data!T43</f>
        <v>361.76756208281319</v>
      </c>
      <c r="S41" s="11">
        <f>+data!U43</f>
        <v>414.55281785387467</v>
      </c>
      <c r="T41" s="11">
        <f>+data!V43</f>
        <v>475.02987707044281</v>
      </c>
      <c r="U41" s="11">
        <f>+data!W43</f>
        <v>502.73842333278895</v>
      </c>
      <c r="V41" s="11">
        <f>+data!X43</f>
        <v>530.57846973254595</v>
      </c>
      <c r="W41" s="11">
        <f>+data!Y43</f>
        <v>571.84781552254799</v>
      </c>
      <c r="X41" s="11">
        <f>+data!Z43</f>
        <v>613.31500052397814</v>
      </c>
      <c r="Y41" s="11">
        <f>+data!AA43</f>
        <v>673.15369813852521</v>
      </c>
      <c r="Z41" s="11">
        <f>+data!AB43</f>
        <v>751.98238160877725</v>
      </c>
      <c r="AA41" s="11">
        <f>+data!AC43</f>
        <v>806.06067125072775</v>
      </c>
      <c r="AB41" s="11">
        <f>+data!AD43</f>
        <v>942.74668655012454</v>
      </c>
      <c r="AC41" s="11">
        <f>+data!AE43</f>
        <v>1080.0887683875587</v>
      </c>
      <c r="AD41" s="11">
        <f>+data!AF43</f>
        <v>1115.4305899326782</v>
      </c>
      <c r="AE41" s="11">
        <f>+data!AG43</f>
        <v>1124.6079032790283</v>
      </c>
      <c r="AF41" s="11">
        <f>+data!AH43</f>
        <v>1134.2540475238141</v>
      </c>
      <c r="AG41" s="11">
        <f>+data!AI43</f>
        <v>1144.4160240671013</v>
      </c>
      <c r="AH41" s="11">
        <f>+data!AJ43</f>
        <v>1155.1480344631959</v>
      </c>
      <c r="AI41" s="11">
        <f>+data!AK43</f>
        <v>1166.5130027908826</v>
      </c>
      <c r="AJ41" s="11">
        <f>+data!AL43</f>
        <v>1178.584517981511</v>
      </c>
      <c r="AK41" s="11">
        <f>+data!AM43</f>
        <v>1191.4493420432516</v>
      </c>
      <c r="AL41" s="11">
        <f>+data!AN43</f>
        <v>1205.2106925342111</v>
      </c>
      <c r="AM41" s="11">
        <f>+data!AO43</f>
        <v>1219.9926023812839</v>
      </c>
      <c r="AN41" s="11">
        <f>+data!AP43</f>
        <v>1235.9458072757316</v>
      </c>
      <c r="AO41" s="11">
        <f>+data!AQ43</f>
        <v>1253.2558452619421</v>
      </c>
      <c r="AP41" s="11">
        <f>+data!AR43</f>
        <v>1272.1544373638492</v>
      </c>
      <c r="AQ41" s="11">
        <f>+data!AS43</f>
        <v>1292.935868758331</v>
      </c>
      <c r="AR41" s="11">
        <f>+data!AT43</f>
        <v>1315.98123360315</v>
      </c>
      <c r="AS41" s="11">
        <f>+data!AU43</f>
        <v>1341.7955049153804</v>
      </c>
      <c r="AT41" s="11">
        <f>+data!AV43</f>
        <v>1371.0664396970064</v>
      </c>
      <c r="AU41" s="11">
        <f>+data!AW43</f>
        <v>1404.76262387732</v>
      </c>
      <c r="AV41" s="11">
        <f>+data!AX43</f>
        <v>1444.3062306895206</v>
      </c>
      <c r="AW41" s="11">
        <f>+data!AY43</f>
        <v>1491.9000867050829</v>
      </c>
      <c r="AX41" s="11">
        <f>+data!AZ43</f>
        <v>1551.2076111285974</v>
      </c>
      <c r="AY41" s="11">
        <f>+data!BA43</f>
        <v>1628.9588967796221</v>
      </c>
      <c r="AZ41" s="11">
        <f>+data!BB43</f>
        <v>1739.5229695340072</v>
      </c>
      <c r="BA41" s="11">
        <f>+data!BC43</f>
        <v>1922.5897352569023</v>
      </c>
      <c r="BB41" s="11">
        <f>+data!BD43</f>
        <v>2374.1412562556102</v>
      </c>
      <c r="BC41" s="11">
        <f>+data!BE43</f>
        <v>2900</v>
      </c>
      <c r="BD41" s="11">
        <f>+data!BF43</f>
        <v>2900</v>
      </c>
      <c r="BE41" s="11">
        <f>+data!BG43</f>
        <v>3150</v>
      </c>
      <c r="BF41" s="11">
        <f>+data!BH43</f>
        <v>3300</v>
      </c>
      <c r="BG41" s="11">
        <f>+data!BI43</f>
        <v>3550</v>
      </c>
      <c r="BH41" s="11">
        <f>+data!BJ43</f>
        <v>3630</v>
      </c>
      <c r="BI41" s="11">
        <f>+data!BK43</f>
        <v>3630</v>
      </c>
      <c r="BJ41" s="11">
        <f>+data!BL43</f>
        <v>3830</v>
      </c>
      <c r="BK41" s="11">
        <f>+data!BM43</f>
        <v>3830</v>
      </c>
      <c r="BL41" s="11">
        <f>+data!BN43</f>
        <v>4230</v>
      </c>
      <c r="BM41" s="11">
        <f>+data!BO43</f>
        <v>4330</v>
      </c>
      <c r="BN41" s="11">
        <f>+data!BP43</f>
        <v>4130</v>
      </c>
      <c r="BO41" s="11">
        <f>+data!BQ43</f>
        <v>4230</v>
      </c>
      <c r="BP41" s="11">
        <f>+data!BR43</f>
        <v>4332</v>
      </c>
      <c r="BQ41" s="11">
        <f>+data!BS43</f>
        <v>4532</v>
      </c>
      <c r="BR41" s="11">
        <f>+data!BT43</f>
        <v>4932</v>
      </c>
      <c r="BS41" s="11">
        <f>+data!BU43</f>
        <v>4932</v>
      </c>
      <c r="BT41" s="11">
        <f>+data!BV43</f>
        <v>5192.7999999999884</v>
      </c>
      <c r="BU41" s="11">
        <f>+data!BW43</f>
        <v>5420.6399999999558</v>
      </c>
      <c r="BV41" s="11">
        <f>+data!BX43</f>
        <v>5613.3119999999763</v>
      </c>
      <c r="BW41" s="11">
        <f>+data!BY43</f>
        <v>5817.1199999999371</v>
      </c>
      <c r="BX41" s="11">
        <f>+data!BZ43</f>
        <v>5987.7162666665972</v>
      </c>
      <c r="BY41" s="11">
        <f>+data!CA43</f>
        <v>6228.3527111110161</v>
      </c>
      <c r="BZ41" s="11">
        <f>+data!CB43</f>
        <v>6418.2701985184103</v>
      </c>
      <c r="CA41" s="11">
        <f>+data!CC43</f>
        <v>6614.6221353085712</v>
      </c>
    </row>
    <row r="42" spans="1:79" x14ac:dyDescent="0.2">
      <c r="A42" s="9">
        <f>+data!B44</f>
        <v>152</v>
      </c>
      <c r="B42" s="11">
        <f>+data!D44</f>
        <v>0</v>
      </c>
      <c r="C42" s="11">
        <f>+data!E44</f>
        <v>0</v>
      </c>
      <c r="D42" s="11">
        <f>+data!F44</f>
        <v>0</v>
      </c>
      <c r="E42" s="11">
        <f>+data!G44</f>
        <v>0</v>
      </c>
      <c r="F42" s="11">
        <f>+data!H44</f>
        <v>0</v>
      </c>
      <c r="G42" s="11">
        <f>+data!I44</f>
        <v>6.9996325774365751</v>
      </c>
      <c r="H42" s="11">
        <f>+data!J44</f>
        <v>22.148500695923044</v>
      </c>
      <c r="I42" s="11">
        <f>+data!K44</f>
        <v>70.429011459034442</v>
      </c>
      <c r="J42" s="11">
        <f>+data!L44</f>
        <v>69.904919732509029</v>
      </c>
      <c r="K42" s="11">
        <f>+data!M44</f>
        <v>127.53945638505846</v>
      </c>
      <c r="L42" s="11">
        <f>+data!N44</f>
        <v>224.60591041816244</v>
      </c>
      <c r="M42" s="11">
        <f>+data!O44</f>
        <v>237.09078627395667</v>
      </c>
      <c r="N42" s="11">
        <f>+data!P44</f>
        <v>250.0713149170038</v>
      </c>
      <c r="O42" s="11">
        <f>+data!Q44</f>
        <v>263.53151000725467</v>
      </c>
      <c r="P42" s="11">
        <f>+data!R44</f>
        <v>277.44597229637498</v>
      </c>
      <c r="Q42" s="11">
        <f>+data!S44</f>
        <v>291.77748004849894</v>
      </c>
      <c r="R42" s="11">
        <f>+data!T44</f>
        <v>306.47392361828406</v>
      </c>
      <c r="S42" s="11">
        <f>+data!U44</f>
        <v>321.46436156010725</v>
      </c>
      <c r="T42" s="11">
        <f>+data!V44</f>
        <v>336.65387847187634</v>
      </c>
      <c r="U42" s="11">
        <f>+data!W44</f>
        <v>351.57708584559253</v>
      </c>
      <c r="V42" s="11">
        <f>+data!X44</f>
        <v>364.75069739287107</v>
      </c>
      <c r="W42" s="11">
        <f>+data!Y44</f>
        <v>389.26039196562988</v>
      </c>
      <c r="X42" s="11">
        <f>+data!Z44</f>
        <v>410.73860519438779</v>
      </c>
      <c r="Y42" s="11">
        <f>+data!AA44</f>
        <v>428.80252309758276</v>
      </c>
      <c r="Z42" s="11">
        <f>+data!AB44</f>
        <v>442.95783025682442</v>
      </c>
      <c r="AA42" s="11">
        <f>+data!AC44</f>
        <v>452.54460404065287</v>
      </c>
      <c r="AB42" s="11">
        <f>+data!AD44</f>
        <v>428.10310524348995</v>
      </c>
      <c r="AC42" s="11">
        <f>+data!AE44</f>
        <v>401.84116391748438</v>
      </c>
      <c r="AD42" s="11">
        <f>+data!AF44</f>
        <v>409.35007911619886</v>
      </c>
      <c r="AE42" s="11">
        <f>+data!AG44</f>
        <v>416.92806522665518</v>
      </c>
      <c r="AF42" s="11">
        <f>+data!AH44</f>
        <v>424.57038734285578</v>
      </c>
      <c r="AG42" s="11">
        <f>+data!AI44</f>
        <v>432.27175479049777</v>
      </c>
      <c r="AH42" s="11">
        <f>+data!AJ44</f>
        <v>440.02626892034459</v>
      </c>
      <c r="AI42" s="11">
        <f>+data!AK44</f>
        <v>447.82736525841023</v>
      </c>
      <c r="AJ42" s="11">
        <f>+data!AL44</f>
        <v>455.66774925442968</v>
      </c>
      <c r="AK42" s="11">
        <f>+data!AM44</f>
        <v>463.53932474407873</v>
      </c>
      <c r="AL42" s="11">
        <f>+data!AN44</f>
        <v>471.43311408923353</v>
      </c>
      <c r="AM42" s="11">
        <f>+data!AO44</f>
        <v>479.3391687782721</v>
      </c>
      <c r="AN42" s="11">
        <f>+data!AP44</f>
        <v>487.24646904751779</v>
      </c>
      <c r="AO42" s="11">
        <f>+data!AQ44</f>
        <v>532.96483516187106</v>
      </c>
      <c r="AP42" s="11">
        <f>+data!AR44</f>
        <v>582.79633659425815</v>
      </c>
      <c r="AQ42" s="11">
        <f>+data!AS44</f>
        <v>637.08174756445055</v>
      </c>
      <c r="AR42" s="11">
        <f>+data!AT44</f>
        <v>779.4592763796386</v>
      </c>
      <c r="AS42" s="11">
        <f>+data!AU44</f>
        <v>968.82224862984617</v>
      </c>
      <c r="AT42" s="11">
        <f>+data!AV44</f>
        <v>1128.6559544877491</v>
      </c>
      <c r="AU42" s="11">
        <f>+data!AW44</f>
        <v>1297.5323928041446</v>
      </c>
      <c r="AV42" s="11">
        <f>+data!AX44</f>
        <v>1452.5662321879174</v>
      </c>
      <c r="AW42" s="11">
        <f>+data!AY44</f>
        <v>1610.13918482501</v>
      </c>
      <c r="AX42" s="11">
        <f>+data!AZ44</f>
        <v>1834.1230038387782</v>
      </c>
      <c r="AY42" s="11">
        <f>+data!BA44</f>
        <v>2016.0844086735726</v>
      </c>
      <c r="AZ42" s="11">
        <f>+data!BB44</f>
        <v>2237.8212059293814</v>
      </c>
      <c r="BA42" s="11">
        <f>+data!BC44</f>
        <v>2603.952192402101</v>
      </c>
      <c r="BB42" s="11">
        <f>+data!BD44</f>
        <v>3103.0901972228075</v>
      </c>
      <c r="BC42" s="11">
        <f>+data!BE44</f>
        <v>3836</v>
      </c>
      <c r="BD42" s="11">
        <f>+data!BF44</f>
        <v>4100</v>
      </c>
      <c r="BE42" s="11">
        <f>+data!BG44</f>
        <v>4050</v>
      </c>
      <c r="BF42" s="11">
        <f>+data!BH44</f>
        <v>3049</v>
      </c>
      <c r="BG42" s="11">
        <f>+data!BI44</f>
        <v>2110</v>
      </c>
      <c r="BH42" s="11">
        <f>+data!BJ44</f>
        <v>2150</v>
      </c>
      <c r="BI42" s="11">
        <f>+data!BK44</f>
        <v>2065</v>
      </c>
      <c r="BJ42" s="11">
        <f>+data!BL44</f>
        <v>1925</v>
      </c>
      <c r="BK42" s="11">
        <f>+data!BM44</f>
        <v>1935</v>
      </c>
      <c r="BL42" s="11">
        <f>+data!BN44</f>
        <v>1885</v>
      </c>
      <c r="BM42" s="11">
        <f>+data!BO44</f>
        <v>1800</v>
      </c>
      <c r="BN42" s="11">
        <f>+data!BP44</f>
        <v>1723</v>
      </c>
      <c r="BO42" s="11">
        <f>+data!BQ44</f>
        <v>1722</v>
      </c>
      <c r="BP42" s="11">
        <f>+data!BR44</f>
        <v>1727</v>
      </c>
      <c r="BQ42" s="11">
        <f>+data!BS44</f>
        <v>1728</v>
      </c>
      <c r="BR42" s="11">
        <f>+data!BT44</f>
        <v>1744.4</v>
      </c>
      <c r="BS42" s="11">
        <f>+data!BU44</f>
        <v>1793.98</v>
      </c>
      <c r="BT42" s="11">
        <f>+data!BV44</f>
        <v>1791.4840000000004</v>
      </c>
      <c r="BU42" s="11">
        <f>+data!BW44</f>
        <v>1815.4571999999971</v>
      </c>
      <c r="BV42" s="11">
        <f>+data!BX44</f>
        <v>1841.2637600000016</v>
      </c>
      <c r="BW42" s="11">
        <f>+data!BY44</f>
        <v>1863.4635999999955</v>
      </c>
      <c r="BX42" s="11">
        <f>+data!BZ44</f>
        <v>1884.455674666664</v>
      </c>
      <c r="BY42" s="11">
        <f>+data!CA44</f>
        <v>1901.0964124444436</v>
      </c>
      <c r="BZ42" s="11">
        <f>+data!CB44</f>
        <v>1927.2625071407383</v>
      </c>
      <c r="CA42" s="11">
        <f>+data!CC44</f>
        <v>1948.118182479011</v>
      </c>
    </row>
    <row r="43" spans="1:79" x14ac:dyDescent="0.2">
      <c r="A43" s="9">
        <f>+data!B45</f>
        <v>156</v>
      </c>
      <c r="B43" s="11">
        <f>+data!D45</f>
        <v>0</v>
      </c>
      <c r="C43" s="11">
        <f>+data!E45</f>
        <v>0</v>
      </c>
      <c r="D43" s="11">
        <f>+data!F45</f>
        <v>0</v>
      </c>
      <c r="E43" s="11">
        <f>+data!G45</f>
        <v>30.821785317198273</v>
      </c>
      <c r="F43" s="11">
        <f>+data!H45</f>
        <v>125.55787576415182</v>
      </c>
      <c r="G43" s="11">
        <f>+data!I45</f>
        <v>468.69933900384729</v>
      </c>
      <c r="H43" s="11">
        <f>+data!J45</f>
        <v>1344.5543852615847</v>
      </c>
      <c r="I43" s="11">
        <f>+data!K45</f>
        <v>2995.2283869081461</v>
      </c>
      <c r="J43" s="11">
        <f>+data!L45</f>
        <v>5990.4567738162923</v>
      </c>
      <c r="K43" s="11">
        <f>+data!M45</f>
        <v>11980.913547632585</v>
      </c>
      <c r="L43" s="11">
        <f>+data!N45</f>
        <v>23961.827095265169</v>
      </c>
      <c r="M43" s="11">
        <f>+data!O45</f>
        <v>21675.797173706083</v>
      </c>
      <c r="N43" s="11">
        <f>+data!P45</f>
        <v>18567.374308208735</v>
      </c>
      <c r="O43" s="11">
        <f>+data!Q45</f>
        <v>9611.1596006218078</v>
      </c>
      <c r="P43" s="11">
        <f>+data!R45</f>
        <v>13437.20331537783</v>
      </c>
      <c r="Q43" s="11">
        <f>+data!S45</f>
        <v>17024.211853466113</v>
      </c>
      <c r="R43" s="11">
        <f>+data!T45</f>
        <v>23409.704998451696</v>
      </c>
      <c r="S43" s="11">
        <f>+data!U45</f>
        <v>19824.422470757039</v>
      </c>
      <c r="T43" s="11">
        <f>+data!V45</f>
        <v>15885.710903880878</v>
      </c>
      <c r="U43" s="11">
        <f>+data!W45</f>
        <v>19627.979638484037</v>
      </c>
      <c r="V43" s="11">
        <f>+data!X45</f>
        <v>18757.164273833569</v>
      </c>
      <c r="W43" s="11">
        <f>+data!Y45</f>
        <v>46734.395683409413</v>
      </c>
      <c r="X43" s="11">
        <f>+data!Z45</f>
        <v>54539.46108584082</v>
      </c>
      <c r="Y43" s="11">
        <f>+data!AA45</f>
        <v>43428.952319930104</v>
      </c>
      <c r="Z43" s="11">
        <f>+data!AB45</f>
        <v>39714.903194938001</v>
      </c>
      <c r="AA43" s="11">
        <f>+data!AC45</f>
        <v>51859.702387890109</v>
      </c>
      <c r="AB43" s="11">
        <f>+data!AD45</f>
        <v>56694.62522854592</v>
      </c>
      <c r="AC43" s="11">
        <f>+data!AE45</f>
        <v>59284.641984920985</v>
      </c>
      <c r="AD43" s="11">
        <f>+data!AF45</f>
        <v>61928.571911531042</v>
      </c>
      <c r="AE43" s="11">
        <f>+data!AG45</f>
        <v>64857.749580486998</v>
      </c>
      <c r="AF43" s="11">
        <f>+data!AH45</f>
        <v>66213.896258798719</v>
      </c>
      <c r="AG43" s="11">
        <f>+data!AI45</f>
        <v>66884.566996003923</v>
      </c>
      <c r="AH43" s="11">
        <f>+data!AJ45</f>
        <v>68080.358473509448</v>
      </c>
      <c r="AI43" s="11">
        <f>+data!AK45</f>
        <v>68864.637050295729</v>
      </c>
      <c r="AJ43" s="11">
        <f>+data!AL45</f>
        <v>69816.380828143549</v>
      </c>
      <c r="AK43" s="11">
        <f>+data!AM45</f>
        <v>71728.861412812737</v>
      </c>
      <c r="AL43" s="11">
        <f>+data!AN45</f>
        <v>74006.91812428624</v>
      </c>
      <c r="AM43" s="11">
        <f>+data!AO45</f>
        <v>76150.718203559722</v>
      </c>
      <c r="AN43" s="11">
        <f>+data!AP45</f>
        <v>79547.469494332763</v>
      </c>
      <c r="AO43" s="11">
        <f>+data!AQ45</f>
        <v>82098.262349001045</v>
      </c>
      <c r="AP43" s="11">
        <f>+data!AR45</f>
        <v>83318.068142616219</v>
      </c>
      <c r="AQ43" s="11">
        <f>+data!AS45</f>
        <v>83817.649788215756</v>
      </c>
      <c r="AR43" s="11">
        <f>+data!AT45</f>
        <v>84311.760575674896</v>
      </c>
      <c r="AS43" s="11">
        <f>+data!AU45</f>
        <v>84640.292119784543</v>
      </c>
      <c r="AT43" s="11">
        <f>+data!AV45</f>
        <v>84535.585701007658</v>
      </c>
      <c r="AU43" s="11">
        <f>+data!AW45</f>
        <v>84955.230825447317</v>
      </c>
      <c r="AV43" s="11">
        <f>+data!AX45</f>
        <v>87308.738240272651</v>
      </c>
      <c r="AW43" s="11">
        <f>+data!AY45</f>
        <v>89738.793388508726</v>
      </c>
      <c r="AX43" s="11">
        <f>+data!AZ45</f>
        <v>92749.642273628881</v>
      </c>
      <c r="AY43" s="11">
        <f>+data!BA45</f>
        <v>98509.590124827155</v>
      </c>
      <c r="AZ43" s="11">
        <f>+data!BB45</f>
        <v>103261.84013109302</v>
      </c>
      <c r="BA43" s="11">
        <f>+data!BC45</f>
        <v>103592.50747284411</v>
      </c>
      <c r="BB43" s="11">
        <f>+data!BD45</f>
        <v>104214.71708046779</v>
      </c>
      <c r="BC43" s="11">
        <f>+data!BE45</f>
        <v>105248</v>
      </c>
      <c r="BD43" s="11">
        <f>+data!BF45</f>
        <v>102518</v>
      </c>
      <c r="BE43" s="11">
        <f>+data!BG45</f>
        <v>100219</v>
      </c>
      <c r="BF43" s="11">
        <f>+data!BH45</f>
        <v>131397</v>
      </c>
      <c r="BG43" s="11">
        <f>+data!BI45</f>
        <v>132202</v>
      </c>
      <c r="BH43" s="11">
        <f>+data!BJ45</f>
        <v>131265</v>
      </c>
      <c r="BI43" s="11">
        <f>+data!BK45</f>
        <v>130363</v>
      </c>
      <c r="BJ43" s="11">
        <f>+data!BL45</f>
        <v>128500</v>
      </c>
      <c r="BK43" s="11">
        <f>+data!BM45</f>
        <v>134416.20000000001</v>
      </c>
      <c r="BL43" s="11">
        <f>+data!BN45</f>
        <v>130878.2</v>
      </c>
      <c r="BM43" s="11">
        <f>+data!BO45</f>
        <v>130874.2</v>
      </c>
      <c r="BN43" s="11">
        <f>+data!BP45</f>
        <v>122566</v>
      </c>
      <c r="BO43" s="11">
        <f>+data!BQ45</f>
        <v>122543</v>
      </c>
      <c r="BP43" s="11">
        <f>+data!BR45</f>
        <v>124320</v>
      </c>
      <c r="BQ43" s="11">
        <f>+data!BS45</f>
        <v>122537.5</v>
      </c>
      <c r="BR43" s="11">
        <f>+data!BT45</f>
        <v>122532.5</v>
      </c>
      <c r="BS43" s="11">
        <f>+data!BU45</f>
        <v>122527.1</v>
      </c>
      <c r="BT43" s="11">
        <f>+data!BV45</f>
        <v>122346.22999999992</v>
      </c>
      <c r="BU43" s="11">
        <f>+data!BW45</f>
        <v>121665.28399999999</v>
      </c>
      <c r="BV43" s="11">
        <f>+data!BX45</f>
        <v>121742.5122</v>
      </c>
      <c r="BW43" s="11">
        <f>+data!BY45</f>
        <v>121549.44199999992</v>
      </c>
      <c r="BX43" s="11">
        <f>+data!BZ45</f>
        <v>121265.51142666658</v>
      </c>
      <c r="BY43" s="11">
        <f>+data!CA45</f>
        <v>120987.23873777763</v>
      </c>
      <c r="BZ43" s="11">
        <f>+data!CB45</f>
        <v>120773.96863762947</v>
      </c>
      <c r="CA43" s="11">
        <f>+data!CC45</f>
        <v>120630.02672316035</v>
      </c>
    </row>
    <row r="44" spans="1:79" x14ac:dyDescent="0.2">
      <c r="A44" s="9">
        <f>+data!B46</f>
        <v>158</v>
      </c>
      <c r="B44" s="11">
        <f>+data!D46</f>
        <v>0</v>
      </c>
      <c r="C44" s="11">
        <f>+data!E46</f>
        <v>0</v>
      </c>
      <c r="D44" s="11">
        <f>+data!F46</f>
        <v>0</v>
      </c>
      <c r="E44" s="11">
        <f>+data!G46</f>
        <v>0</v>
      </c>
      <c r="F44" s="11">
        <f>+data!H46</f>
        <v>0</v>
      </c>
      <c r="G44" s="11">
        <f>+data!I46</f>
        <v>0.98347651574618722</v>
      </c>
      <c r="H44" s="11">
        <f>+data!J46</f>
        <v>3.9339060629847489</v>
      </c>
      <c r="I44" s="11">
        <f>+data!K46</f>
        <v>15.735624251938995</v>
      </c>
      <c r="J44" s="11">
        <f>+data!L46</f>
        <v>19.466615819722414</v>
      </c>
      <c r="K44" s="11">
        <f>+data!M46</f>
        <v>23.561374029485432</v>
      </c>
      <c r="L44" s="11">
        <f>+data!N46</f>
        <v>27.395204720847889</v>
      </c>
      <c r="M44" s="11">
        <f>+data!O46</f>
        <v>26.923250644284522</v>
      </c>
      <c r="N44" s="11">
        <f>+data!P46</f>
        <v>26.434143385298309</v>
      </c>
      <c r="O44" s="11">
        <f>+data!Q46</f>
        <v>25.926233883216135</v>
      </c>
      <c r="P44" s="11">
        <f>+data!R46</f>
        <v>25.397603780125777</v>
      </c>
      <c r="Q44" s="11">
        <f>+data!S46</f>
        <v>24.846000977296946</v>
      </c>
      <c r="R44" s="11">
        <f>+data!T46</f>
        <v>24.268754182460448</v>
      </c>
      <c r="S44" s="11">
        <f>+data!U46</f>
        <v>23.662657500901354</v>
      </c>
      <c r="T44" s="11">
        <f>+data!V46</f>
        <v>23.023811272923489</v>
      </c>
      <c r="U44" s="11">
        <f>+data!W46</f>
        <v>22.347397215406755</v>
      </c>
      <c r="V44" s="11">
        <f>+data!X46</f>
        <v>21.627351707693631</v>
      </c>
      <c r="W44" s="11">
        <f>+data!Y46</f>
        <v>25.027050114185737</v>
      </c>
      <c r="X44" s="11">
        <f>+data!Z46</f>
        <v>28.031730783951996</v>
      </c>
      <c r="Y44" s="11">
        <f>+data!AA46</f>
        <v>30.58185205207716</v>
      </c>
      <c r="Z44" s="11">
        <f>+data!AB46</f>
        <v>32.595904129814855</v>
      </c>
      <c r="AA44" s="11">
        <f>+data!AC46</f>
        <v>33.956182112937846</v>
      </c>
      <c r="AB44" s="11">
        <f>+data!AD46</f>
        <v>31.345099059658406</v>
      </c>
      <c r="AC44" s="11">
        <f>+data!AE46</f>
        <v>141.0336744865439</v>
      </c>
      <c r="AD44" s="11">
        <f>+data!AF46</f>
        <v>158.42361666609494</v>
      </c>
      <c r="AE44" s="11">
        <f>+data!AG46</f>
        <v>164.58381553925685</v>
      </c>
      <c r="AF44" s="11">
        <f>+data!AH46</f>
        <v>170.8912767495934</v>
      </c>
      <c r="AG44" s="11">
        <f>+data!AI46</f>
        <v>177.33650600254853</v>
      </c>
      <c r="AH44" s="11">
        <f>+data!AJ46</f>
        <v>183.90735950848259</v>
      </c>
      <c r="AI44" s="11">
        <f>+data!AK46</f>
        <v>190.58854798724741</v>
      </c>
      <c r="AJ44" s="11">
        <f>+data!AL46</f>
        <v>197.36103611335176</v>
      </c>
      <c r="AK44" s="11">
        <f>+data!AM46</f>
        <v>204.20130963926385</v>
      </c>
      <c r="AL44" s="11">
        <f>+data!AN46</f>
        <v>211.08047307438446</v>
      </c>
      <c r="AM44" s="11">
        <f>+data!AO46</f>
        <v>217.96312751874379</v>
      </c>
      <c r="AN44" s="11">
        <f>+data!AP46</f>
        <v>224.80595905983</v>
      </c>
      <c r="AO44" s="11">
        <f>+data!AQ46</f>
        <v>231.55593982948022</v>
      </c>
      <c r="AP44" s="11">
        <f>+data!AR46</f>
        <v>232.55020001335311</v>
      </c>
      <c r="AQ44" s="11">
        <f>+data!AS46</f>
        <v>234.63835445022039</v>
      </c>
      <c r="AR44" s="11">
        <f>+data!AT46</f>
        <v>236.26709889534575</v>
      </c>
      <c r="AS44" s="11">
        <f>+data!AU46</f>
        <v>236.99137431371102</v>
      </c>
      <c r="AT44" s="11">
        <f>+data!AV46</f>
        <v>236.80279902836327</v>
      </c>
      <c r="AU44" s="11">
        <f>+data!AW46</f>
        <v>236.062099262316</v>
      </c>
      <c r="AV44" s="11">
        <f>+data!AX46</f>
        <v>234.08030582357267</v>
      </c>
      <c r="AW44" s="11">
        <f>+data!AY46</f>
        <v>256.26995347760362</v>
      </c>
      <c r="AX44" s="11">
        <f>+data!AZ46</f>
        <v>278.05210637231824</v>
      </c>
      <c r="AY44" s="11">
        <f>+data!BA46</f>
        <v>298.01167923667975</v>
      </c>
      <c r="AZ44" s="11">
        <f>+data!BB46</f>
        <v>340.84136762550406</v>
      </c>
      <c r="BA44" s="11">
        <f>+data!BC46</f>
        <v>392.5095035300086</v>
      </c>
      <c r="BB44" s="11">
        <f>+data!BD46</f>
        <v>462.22618090143629</v>
      </c>
      <c r="BC44" s="11">
        <f>+data!BE46</f>
        <v>501.93792800000006</v>
      </c>
      <c r="BD44" s="11">
        <f>+data!BF46</f>
        <v>501.93792800000006</v>
      </c>
      <c r="BE44" s="11">
        <f>+data!BG46</f>
        <v>501.93792800000006</v>
      </c>
      <c r="BF44" s="11">
        <f>+data!BH46</f>
        <v>501.93792800000006</v>
      </c>
      <c r="BG44" s="11">
        <f>+data!BI46</f>
        <v>501.93792800000006</v>
      </c>
      <c r="BH44" s="11">
        <f>+data!BJ46</f>
        <v>501.93792800000006</v>
      </c>
      <c r="BI44" s="11">
        <f>+data!BK46</f>
        <v>501.93792800000006</v>
      </c>
      <c r="BJ44" s="11">
        <f>+data!BL46</f>
        <v>501.93792800000006</v>
      </c>
      <c r="BK44" s="11">
        <f>+data!BM46</f>
        <v>501.93792800000006</v>
      </c>
      <c r="BL44" s="11">
        <f>+data!BN46</f>
        <v>501.93792800000006</v>
      </c>
      <c r="BM44" s="11">
        <f>+data!BO46</f>
        <v>501.93792800000006</v>
      </c>
      <c r="BN44" s="11">
        <f>+data!BP46</f>
        <v>501.93792800000006</v>
      </c>
      <c r="BO44" s="11">
        <f>+data!BQ46</f>
        <v>501.93792800000006</v>
      </c>
      <c r="BP44" s="11">
        <f>+data!BR46</f>
        <v>501.93792800000006</v>
      </c>
      <c r="BQ44" s="11">
        <f>+data!BS46</f>
        <v>501.93792800000006</v>
      </c>
      <c r="BR44" s="11">
        <f>+data!BT46</f>
        <v>501.93792800000006</v>
      </c>
      <c r="BS44" s="11">
        <f>+data!BU46</f>
        <v>501.93792800000006</v>
      </c>
      <c r="BT44" s="11">
        <f>+data!BV46</f>
        <v>501.93792800000006</v>
      </c>
      <c r="BU44" s="11">
        <f>+data!BW46</f>
        <v>501.93792800000006</v>
      </c>
      <c r="BV44" s="11">
        <f>+data!BX46</f>
        <v>501.93792800000006</v>
      </c>
      <c r="BW44" s="11">
        <f>+data!BY46</f>
        <v>501.93792800000011</v>
      </c>
      <c r="BX44" s="11">
        <f>+data!BZ46</f>
        <v>501.93792800000011</v>
      </c>
      <c r="BY44" s="11">
        <f>+data!CA46</f>
        <v>501.93792800000017</v>
      </c>
      <c r="BZ44" s="11">
        <f>+data!CB46</f>
        <v>501.93792800000023</v>
      </c>
      <c r="CA44" s="11">
        <f>+data!CC46</f>
        <v>501.93792800000023</v>
      </c>
    </row>
    <row r="45" spans="1:79" x14ac:dyDescent="0.2">
      <c r="A45" s="9">
        <f>+data!B47</f>
        <v>162</v>
      </c>
      <c r="B45" s="11">
        <f>+data!D47</f>
        <v>0</v>
      </c>
      <c r="C45" s="11">
        <f>+data!E47</f>
        <v>0</v>
      </c>
      <c r="D45" s="11">
        <f>+data!F47</f>
        <v>0</v>
      </c>
      <c r="E45" s="11">
        <f>+data!G47</f>
        <v>0</v>
      </c>
      <c r="F45" s="11">
        <f>+data!H47</f>
        <v>0</v>
      </c>
      <c r="G45" s="11">
        <f>+data!I47</f>
        <v>0</v>
      </c>
      <c r="H45" s="11">
        <f>+data!J47</f>
        <v>0</v>
      </c>
      <c r="I45" s="11">
        <f>+data!K47</f>
        <v>0</v>
      </c>
      <c r="J45" s="11">
        <f>+data!L47</f>
        <v>0</v>
      </c>
      <c r="K45" s="11">
        <f>+data!M47</f>
        <v>0</v>
      </c>
      <c r="L45" s="11">
        <f>+data!N47</f>
        <v>0</v>
      </c>
      <c r="M45" s="11">
        <f>+data!O47</f>
        <v>0</v>
      </c>
      <c r="N45" s="11">
        <f>+data!P47</f>
        <v>0</v>
      </c>
      <c r="O45" s="11">
        <f>+data!Q47</f>
        <v>0</v>
      </c>
      <c r="P45" s="11">
        <f>+data!R47</f>
        <v>0</v>
      </c>
      <c r="Q45" s="11">
        <f>+data!S47</f>
        <v>0</v>
      </c>
      <c r="R45" s="11">
        <f>+data!T47</f>
        <v>0</v>
      </c>
      <c r="S45" s="11">
        <f>+data!U47</f>
        <v>0</v>
      </c>
      <c r="T45" s="11">
        <f>+data!V47</f>
        <v>0</v>
      </c>
      <c r="U45" s="11">
        <f>+data!W47</f>
        <v>0</v>
      </c>
      <c r="V45" s="11">
        <f>+data!X47</f>
        <v>0</v>
      </c>
      <c r="W45" s="11">
        <f>+data!Y47</f>
        <v>0</v>
      </c>
      <c r="X45" s="11">
        <f>+data!Z47</f>
        <v>0</v>
      </c>
      <c r="Y45" s="11">
        <f>+data!AA47</f>
        <v>0</v>
      </c>
      <c r="Z45" s="11">
        <f>+data!AB47</f>
        <v>0</v>
      </c>
      <c r="AA45" s="11">
        <f>+data!AC47</f>
        <v>0</v>
      </c>
      <c r="AB45" s="11">
        <f>+data!AD47</f>
        <v>0</v>
      </c>
      <c r="AC45" s="11">
        <f>+data!AE47</f>
        <v>0</v>
      </c>
      <c r="AD45" s="11">
        <f>+data!AF47</f>
        <v>0</v>
      </c>
      <c r="AE45" s="11">
        <f>+data!AG47</f>
        <v>0</v>
      </c>
      <c r="AF45" s="11">
        <f>+data!AH47</f>
        <v>0</v>
      </c>
      <c r="AG45" s="11">
        <f>+data!AI47</f>
        <v>0</v>
      </c>
      <c r="AH45" s="11">
        <f>+data!AJ47</f>
        <v>0</v>
      </c>
      <c r="AI45" s="11">
        <f>+data!AK47</f>
        <v>0</v>
      </c>
      <c r="AJ45" s="11">
        <f>+data!AL47</f>
        <v>0</v>
      </c>
      <c r="AK45" s="11">
        <f>+data!AM47</f>
        <v>0</v>
      </c>
      <c r="AL45" s="11">
        <f>+data!AN47</f>
        <v>0</v>
      </c>
      <c r="AM45" s="11">
        <f>+data!AO47</f>
        <v>0</v>
      </c>
      <c r="AN45" s="11">
        <f>+data!AP47</f>
        <v>0</v>
      </c>
      <c r="AO45" s="11">
        <f>+data!AQ47</f>
        <v>0</v>
      </c>
      <c r="AP45" s="11">
        <f>+data!AR47</f>
        <v>0</v>
      </c>
      <c r="AQ45" s="11">
        <f>+data!AS47</f>
        <v>0</v>
      </c>
      <c r="AR45" s="11">
        <f>+data!AT47</f>
        <v>0</v>
      </c>
      <c r="AS45" s="11">
        <f>+data!AU47</f>
        <v>0</v>
      </c>
      <c r="AT45" s="11">
        <f>+data!AV47</f>
        <v>0</v>
      </c>
      <c r="AU45" s="11">
        <f>+data!AW47</f>
        <v>0</v>
      </c>
      <c r="AV45" s="11">
        <f>+data!AX47</f>
        <v>0</v>
      </c>
      <c r="AW45" s="11">
        <f>+data!AY47</f>
        <v>0</v>
      </c>
      <c r="AX45" s="11">
        <f>+data!AZ47</f>
        <v>0</v>
      </c>
      <c r="AY45" s="11">
        <f>+data!BA47</f>
        <v>0</v>
      </c>
      <c r="AZ45" s="11">
        <f>+data!BB47</f>
        <v>0</v>
      </c>
      <c r="BA45" s="11">
        <f>+data!BC47</f>
        <v>0</v>
      </c>
      <c r="BB45" s="11">
        <f>+data!BD47</f>
        <v>0</v>
      </c>
      <c r="BC45" s="11">
        <f>+data!BE47</f>
        <v>0</v>
      </c>
      <c r="BD45" s="11">
        <f>+data!BF47</f>
        <v>0</v>
      </c>
      <c r="BE45" s="11">
        <f>+data!BG47</f>
        <v>0</v>
      </c>
      <c r="BF45" s="11">
        <f>+data!BH47</f>
        <v>0</v>
      </c>
      <c r="BG45" s="11">
        <f>+data!BI47</f>
        <v>0</v>
      </c>
      <c r="BH45" s="11">
        <f>+data!BJ47</f>
        <v>0</v>
      </c>
      <c r="BI45" s="11">
        <f>+data!BK47</f>
        <v>0</v>
      </c>
      <c r="BJ45" s="11">
        <f>+data!BL47</f>
        <v>0</v>
      </c>
      <c r="BK45" s="11">
        <f>+data!BM47</f>
        <v>0</v>
      </c>
      <c r="BL45" s="11">
        <f>+data!BN47</f>
        <v>0</v>
      </c>
      <c r="BM45" s="11">
        <f>+data!BO47</f>
        <v>0</v>
      </c>
      <c r="BN45" s="11">
        <f>+data!BP47</f>
        <v>0</v>
      </c>
      <c r="BO45" s="11">
        <f>+data!BQ47</f>
        <v>0</v>
      </c>
      <c r="BP45" s="11">
        <f>+data!BR47</f>
        <v>0</v>
      </c>
      <c r="BQ45" s="11">
        <f>+data!BS47</f>
        <v>0</v>
      </c>
      <c r="BR45" s="11">
        <f>+data!BT47</f>
        <v>0</v>
      </c>
      <c r="BS45" s="11">
        <f>+data!BU47</f>
        <v>0</v>
      </c>
      <c r="BT45" s="11">
        <f>+data!BV47</f>
        <v>0</v>
      </c>
      <c r="BU45" s="11">
        <f>+data!BW47</f>
        <v>0</v>
      </c>
      <c r="BV45" s="11">
        <f>+data!BX47</f>
        <v>0</v>
      </c>
      <c r="BW45" s="11">
        <f>+data!BY47</f>
        <v>0</v>
      </c>
      <c r="BX45" s="11">
        <f>+data!BZ47</f>
        <v>0</v>
      </c>
      <c r="BY45" s="11">
        <f>+data!CA47</f>
        <v>0</v>
      </c>
      <c r="BZ45" s="11">
        <f>+data!CB47</f>
        <v>0</v>
      </c>
      <c r="CA45" s="11">
        <f>+data!CC47</f>
        <v>0</v>
      </c>
    </row>
    <row r="46" spans="1:79" x14ac:dyDescent="0.2">
      <c r="A46" s="9">
        <f>+data!B48</f>
        <v>166</v>
      </c>
      <c r="B46" s="11">
        <f>+data!D48</f>
        <v>0</v>
      </c>
      <c r="C46" s="11">
        <f>+data!E48</f>
        <v>0</v>
      </c>
      <c r="D46" s="11">
        <f>+data!F48</f>
        <v>0</v>
      </c>
      <c r="E46" s="11">
        <f>+data!G48</f>
        <v>0</v>
      </c>
      <c r="F46" s="11">
        <f>+data!H48</f>
        <v>0</v>
      </c>
      <c r="G46" s="11">
        <f>+data!I48</f>
        <v>0</v>
      </c>
      <c r="H46" s="11">
        <f>+data!J48</f>
        <v>0</v>
      </c>
      <c r="I46" s="11">
        <f>+data!K48</f>
        <v>0</v>
      </c>
      <c r="J46" s="11">
        <f>+data!L48</f>
        <v>0</v>
      </c>
      <c r="K46" s="11">
        <f>+data!M48</f>
        <v>0</v>
      </c>
      <c r="L46" s="11">
        <f>+data!N48</f>
        <v>0</v>
      </c>
      <c r="M46" s="11">
        <f>+data!O48</f>
        <v>0</v>
      </c>
      <c r="N46" s="11">
        <f>+data!P48</f>
        <v>0</v>
      </c>
      <c r="O46" s="11">
        <f>+data!Q48</f>
        <v>0</v>
      </c>
      <c r="P46" s="11">
        <f>+data!R48</f>
        <v>0</v>
      </c>
      <c r="Q46" s="11">
        <f>+data!S48</f>
        <v>0</v>
      </c>
      <c r="R46" s="11">
        <f>+data!T48</f>
        <v>0</v>
      </c>
      <c r="S46" s="11">
        <f>+data!U48</f>
        <v>0</v>
      </c>
      <c r="T46" s="11">
        <f>+data!V48</f>
        <v>0</v>
      </c>
      <c r="U46" s="11">
        <f>+data!W48</f>
        <v>0</v>
      </c>
      <c r="V46" s="11">
        <f>+data!X48</f>
        <v>0</v>
      </c>
      <c r="W46" s="11">
        <f>+data!Y48</f>
        <v>0</v>
      </c>
      <c r="X46" s="11">
        <f>+data!Z48</f>
        <v>0</v>
      </c>
      <c r="Y46" s="11">
        <f>+data!AA48</f>
        <v>0</v>
      </c>
      <c r="Z46" s="11">
        <f>+data!AB48</f>
        <v>0</v>
      </c>
      <c r="AA46" s="11">
        <f>+data!AC48</f>
        <v>0</v>
      </c>
      <c r="AB46" s="11">
        <f>+data!AD48</f>
        <v>0</v>
      </c>
      <c r="AC46" s="11">
        <f>+data!AE48</f>
        <v>0</v>
      </c>
      <c r="AD46" s="11">
        <f>+data!AF48</f>
        <v>0</v>
      </c>
      <c r="AE46" s="11">
        <f>+data!AG48</f>
        <v>0</v>
      </c>
      <c r="AF46" s="11">
        <f>+data!AH48</f>
        <v>0</v>
      </c>
      <c r="AG46" s="11">
        <f>+data!AI48</f>
        <v>0</v>
      </c>
      <c r="AH46" s="11">
        <f>+data!AJ48</f>
        <v>0</v>
      </c>
      <c r="AI46" s="11">
        <f>+data!AK48</f>
        <v>0</v>
      </c>
      <c r="AJ46" s="11">
        <f>+data!AL48</f>
        <v>0</v>
      </c>
      <c r="AK46" s="11">
        <f>+data!AM48</f>
        <v>0</v>
      </c>
      <c r="AL46" s="11">
        <f>+data!AN48</f>
        <v>0</v>
      </c>
      <c r="AM46" s="11">
        <f>+data!AO48</f>
        <v>0</v>
      </c>
      <c r="AN46" s="11">
        <f>+data!AP48</f>
        <v>0</v>
      </c>
      <c r="AO46" s="11">
        <f>+data!AQ48</f>
        <v>0</v>
      </c>
      <c r="AP46" s="11">
        <f>+data!AR48</f>
        <v>0</v>
      </c>
      <c r="AQ46" s="11">
        <f>+data!AS48</f>
        <v>0</v>
      </c>
      <c r="AR46" s="11">
        <f>+data!AT48</f>
        <v>0</v>
      </c>
      <c r="AS46" s="11">
        <f>+data!AU48</f>
        <v>0</v>
      </c>
      <c r="AT46" s="11">
        <f>+data!AV48</f>
        <v>0</v>
      </c>
      <c r="AU46" s="11">
        <f>+data!AW48</f>
        <v>0</v>
      </c>
      <c r="AV46" s="11">
        <f>+data!AX48</f>
        <v>0</v>
      </c>
      <c r="AW46" s="11">
        <f>+data!AY48</f>
        <v>0</v>
      </c>
      <c r="AX46" s="11">
        <f>+data!AZ48</f>
        <v>0</v>
      </c>
      <c r="AY46" s="11">
        <f>+data!BA48</f>
        <v>0</v>
      </c>
      <c r="AZ46" s="11">
        <f>+data!BB48</f>
        <v>0</v>
      </c>
      <c r="BA46" s="11">
        <f>+data!BC48</f>
        <v>0</v>
      </c>
      <c r="BB46" s="11">
        <f>+data!BD48</f>
        <v>0</v>
      </c>
      <c r="BC46" s="11">
        <f>+data!BE48</f>
        <v>0</v>
      </c>
      <c r="BD46" s="11">
        <f>+data!BF48</f>
        <v>0</v>
      </c>
      <c r="BE46" s="11">
        <f>+data!BG48</f>
        <v>0</v>
      </c>
      <c r="BF46" s="11">
        <f>+data!BH48</f>
        <v>0</v>
      </c>
      <c r="BG46" s="11">
        <f>+data!BI48</f>
        <v>0</v>
      </c>
      <c r="BH46" s="11">
        <f>+data!BJ48</f>
        <v>0</v>
      </c>
      <c r="BI46" s="11">
        <f>+data!BK48</f>
        <v>0</v>
      </c>
      <c r="BJ46" s="11">
        <f>+data!BL48</f>
        <v>0</v>
      </c>
      <c r="BK46" s="11">
        <f>+data!BM48</f>
        <v>0</v>
      </c>
      <c r="BL46" s="11">
        <f>+data!BN48</f>
        <v>0</v>
      </c>
      <c r="BM46" s="11">
        <f>+data!BO48</f>
        <v>0</v>
      </c>
      <c r="BN46" s="11">
        <f>+data!BP48</f>
        <v>0</v>
      </c>
      <c r="BO46" s="11">
        <f>+data!BQ48</f>
        <v>0</v>
      </c>
      <c r="BP46" s="11">
        <f>+data!BR48</f>
        <v>0</v>
      </c>
      <c r="BQ46" s="11">
        <f>+data!BS48</f>
        <v>0</v>
      </c>
      <c r="BR46" s="11">
        <f>+data!BT48</f>
        <v>0</v>
      </c>
      <c r="BS46" s="11">
        <f>+data!BU48</f>
        <v>0</v>
      </c>
      <c r="BT46" s="11">
        <f>+data!BV48</f>
        <v>0</v>
      </c>
      <c r="BU46" s="11">
        <f>+data!BW48</f>
        <v>0</v>
      </c>
      <c r="BV46" s="11">
        <f>+data!BX48</f>
        <v>0</v>
      </c>
      <c r="BW46" s="11">
        <f>+data!BY48</f>
        <v>0</v>
      </c>
      <c r="BX46" s="11">
        <f>+data!BZ48</f>
        <v>0</v>
      </c>
      <c r="BY46" s="11">
        <f>+data!CA48</f>
        <v>0</v>
      </c>
      <c r="BZ46" s="11">
        <f>+data!CB48</f>
        <v>0</v>
      </c>
      <c r="CA46" s="11">
        <f>+data!CC48</f>
        <v>0</v>
      </c>
    </row>
    <row r="47" spans="1:79" x14ac:dyDescent="0.2">
      <c r="A47" s="9">
        <f>+data!B49</f>
        <v>170</v>
      </c>
      <c r="B47" s="11">
        <f>+data!D49</f>
        <v>0</v>
      </c>
      <c r="C47" s="11">
        <f>+data!E49</f>
        <v>0</v>
      </c>
      <c r="D47" s="11">
        <f>+data!F49</f>
        <v>0</v>
      </c>
      <c r="E47" s="11">
        <f>+data!G49</f>
        <v>0</v>
      </c>
      <c r="F47" s="11">
        <f>+data!H49</f>
        <v>0</v>
      </c>
      <c r="G47" s="11">
        <f>+data!I49</f>
        <v>65.349458403546379</v>
      </c>
      <c r="H47" s="11">
        <f>+data!J49</f>
        <v>245.06046901329893</v>
      </c>
      <c r="I47" s="11">
        <f>+data!K49</f>
        <v>918.97675879987071</v>
      </c>
      <c r="J47" s="11">
        <f>+data!L49</f>
        <v>1066.4654490346984</v>
      </c>
      <c r="K47" s="11">
        <f>+data!M49</f>
        <v>1211.3505720078474</v>
      </c>
      <c r="L47" s="11">
        <f>+data!N49</f>
        <v>1323.1262488579762</v>
      </c>
      <c r="M47" s="11">
        <f>+data!O49</f>
        <v>1386.3278573834648</v>
      </c>
      <c r="N47" s="11">
        <f>+data!P49</f>
        <v>1451.2128771017938</v>
      </c>
      <c r="O47" s="11">
        <f>+data!Q49</f>
        <v>1517.5787671571636</v>
      </c>
      <c r="P47" s="11">
        <f>+data!R49</f>
        <v>1585.1576932712412</v>
      </c>
      <c r="Q47" s="11">
        <f>+data!S49</f>
        <v>1653.6004648299111</v>
      </c>
      <c r="R47" s="11">
        <f>+data!T49</f>
        <v>1722.4557975776797</v>
      </c>
      <c r="S47" s="11">
        <f>+data!U49</f>
        <v>1791.1431289124982</v>
      </c>
      <c r="T47" s="11">
        <f>+data!V49</f>
        <v>1858.9163361450376</v>
      </c>
      <c r="U47" s="11">
        <f>+data!W49</f>
        <v>1986.5984411013187</v>
      </c>
      <c r="V47" s="11">
        <f>+data!X49</f>
        <v>2099.7401901601756</v>
      </c>
      <c r="W47" s="11">
        <f>+data!Y49</f>
        <v>2297.9971506368652</v>
      </c>
      <c r="X47" s="11">
        <f>+data!Z49</f>
        <v>2470.0270746166298</v>
      </c>
      <c r="Y47" s="11">
        <f>+data!AA49</f>
        <v>2611.9397847778146</v>
      </c>
      <c r="Z47" s="11">
        <f>+data!AB49</f>
        <v>2718.4695321047807</v>
      </c>
      <c r="AA47" s="11">
        <f>+data!AC49</f>
        <v>6000</v>
      </c>
      <c r="AB47" s="11">
        <f>+data!AD49</f>
        <v>4550</v>
      </c>
      <c r="AC47" s="11">
        <f>+data!AE49</f>
        <v>3482.6797385620912</v>
      </c>
      <c r="AD47" s="11">
        <f>+data!AF49</f>
        <v>3790.0029411764713</v>
      </c>
      <c r="AE47" s="11">
        <f>+data!AG49</f>
        <v>4105.6392156862757</v>
      </c>
      <c r="AF47" s="11">
        <f>+data!AH49</f>
        <v>4429.5885620915042</v>
      </c>
      <c r="AG47" s="11">
        <f>+data!AI49</f>
        <v>4761.8509803921579</v>
      </c>
      <c r="AH47" s="11">
        <f>+data!AJ49</f>
        <v>5102.4264705882342</v>
      </c>
      <c r="AI47" s="11">
        <f>+data!AK49</f>
        <v>5451.3150326797404</v>
      </c>
      <c r="AJ47" s="11">
        <f>+data!AL49</f>
        <v>5808.5166666666682</v>
      </c>
      <c r="AK47" s="11">
        <f>+data!AM49</f>
        <v>6174.0313725490214</v>
      </c>
      <c r="AL47" s="11">
        <f>+data!AN49</f>
        <v>6547.859150326798</v>
      </c>
      <c r="AM47" s="11">
        <f>+data!AO49</f>
        <v>6930</v>
      </c>
      <c r="AN47" s="11">
        <f>+data!AP49</f>
        <v>5985.0003845606052</v>
      </c>
      <c r="AO47" s="11">
        <f>+data!AQ49</f>
        <v>5106.3347172767426</v>
      </c>
      <c r="AP47" s="11">
        <f>+data!AR49</f>
        <v>5454.1360294117658</v>
      </c>
      <c r="AQ47" s="11">
        <f>+data!AS49</f>
        <v>5803.7316176470595</v>
      </c>
      <c r="AR47" s="11">
        <f>+data!AT49</f>
        <v>6075</v>
      </c>
      <c r="AS47" s="11">
        <f>+data!AU49</f>
        <v>5967.8628421799767</v>
      </c>
      <c r="AT47" s="11">
        <f>+data!AV49</f>
        <v>5774.4252783813254</v>
      </c>
      <c r="AU47" s="11">
        <f>+data!AW49</f>
        <v>6193.483385808634</v>
      </c>
      <c r="AV47" s="11">
        <f>+data!AX49</f>
        <v>6354.6959377585163</v>
      </c>
      <c r="AW47" s="11">
        <f>+data!AY49</f>
        <v>6485.9975660545479</v>
      </c>
      <c r="AX47" s="11">
        <f>+data!AZ49</f>
        <v>6642.5512183283799</v>
      </c>
      <c r="AY47" s="11">
        <f>+data!BA49</f>
        <v>6800.0000000000009</v>
      </c>
      <c r="AZ47" s="11">
        <f>+data!BB49</f>
        <v>7110.6080902044496</v>
      </c>
      <c r="BA47" s="11">
        <f>+data!BC49</f>
        <v>6444.644420648272</v>
      </c>
      <c r="BB47" s="11">
        <f>+data!BD49</f>
        <v>6077.7437736972079</v>
      </c>
      <c r="BC47" s="11">
        <f>+data!BE49</f>
        <v>4970</v>
      </c>
      <c r="BD47" s="11">
        <f>+data!BF49</f>
        <v>5030</v>
      </c>
      <c r="BE47" s="11">
        <f>+data!BG49</f>
        <v>5192</v>
      </c>
      <c r="BF47" s="11">
        <f>+data!BH49</f>
        <v>5000</v>
      </c>
      <c r="BG47" s="11">
        <f>+data!BI49</f>
        <v>4545</v>
      </c>
      <c r="BH47" s="11">
        <f>+data!BJ49</f>
        <v>4135</v>
      </c>
      <c r="BI47" s="11">
        <f>+data!BK49</f>
        <v>3736</v>
      </c>
      <c r="BJ47" s="11">
        <f>+data!BL49</f>
        <v>3749</v>
      </c>
      <c r="BK47" s="11">
        <f>+data!BM49</f>
        <v>3708</v>
      </c>
      <c r="BL47" s="11">
        <f>+data!BN49</f>
        <v>3613</v>
      </c>
      <c r="BM47" s="11">
        <f>+data!BO49</f>
        <v>3369.3</v>
      </c>
      <c r="BN47" s="11">
        <f>+data!BP49</f>
        <v>3570</v>
      </c>
      <c r="BO47" s="11">
        <f>+data!BQ49</f>
        <v>3461</v>
      </c>
      <c r="BP47" s="11">
        <f>+data!BR49</f>
        <v>3354</v>
      </c>
      <c r="BQ47" s="11">
        <f>+data!BS49</f>
        <v>3353</v>
      </c>
      <c r="BR47" s="11">
        <f>+data!BT49</f>
        <v>3409</v>
      </c>
      <c r="BS47" s="11">
        <f>+data!BU49</f>
        <v>3453</v>
      </c>
      <c r="BT47" s="11">
        <f>+data!BV49</f>
        <v>3417.7</v>
      </c>
      <c r="BU47" s="11">
        <f>+data!BW49</f>
        <v>3465.5600000000049</v>
      </c>
      <c r="BV47" s="11">
        <f>+data!BX49</f>
        <v>3489.7980000000098</v>
      </c>
      <c r="BW47" s="11">
        <f>+data!BY49</f>
        <v>3513.1800000000076</v>
      </c>
      <c r="BX47" s="11">
        <f>+data!BZ49</f>
        <v>3525.9550666666764</v>
      </c>
      <c r="BY47" s="11">
        <f>+data!CA49</f>
        <v>3545.0775111111288</v>
      </c>
      <c r="BZ47" s="11">
        <f>+data!CB49</f>
        <v>3577.0239051852041</v>
      </c>
      <c r="CA47" s="11">
        <f>+data!CC49</f>
        <v>3593.0257264197717</v>
      </c>
    </row>
    <row r="48" spans="1:79" x14ac:dyDescent="0.2">
      <c r="A48" s="9">
        <f>+data!B50</f>
        <v>174</v>
      </c>
      <c r="B48" s="11">
        <f>+data!D50</f>
        <v>0</v>
      </c>
      <c r="C48" s="11">
        <f>+data!E50</f>
        <v>0</v>
      </c>
      <c r="D48" s="11">
        <f>+data!F50</f>
        <v>0</v>
      </c>
      <c r="E48" s="11">
        <f>+data!G50</f>
        <v>0</v>
      </c>
      <c r="F48" s="11">
        <f>+data!H50</f>
        <v>0</v>
      </c>
      <c r="G48" s="11">
        <f>+data!I50</f>
        <v>0</v>
      </c>
      <c r="H48" s="11">
        <f>+data!J50</f>
        <v>0</v>
      </c>
      <c r="I48" s="11">
        <f>+data!K50</f>
        <v>0</v>
      </c>
      <c r="J48" s="11">
        <f>+data!L50</f>
        <v>0</v>
      </c>
      <c r="K48" s="11">
        <f>+data!M50</f>
        <v>0</v>
      </c>
      <c r="L48" s="11">
        <f>+data!N50</f>
        <v>0</v>
      </c>
      <c r="M48" s="11">
        <f>+data!O50</f>
        <v>0</v>
      </c>
      <c r="N48" s="11">
        <f>+data!P50</f>
        <v>0</v>
      </c>
      <c r="O48" s="11">
        <f>+data!Q50</f>
        <v>0</v>
      </c>
      <c r="P48" s="11">
        <f>+data!R50</f>
        <v>0</v>
      </c>
      <c r="Q48" s="11">
        <f>+data!S50</f>
        <v>0</v>
      </c>
      <c r="R48" s="11">
        <f>+data!T50</f>
        <v>0</v>
      </c>
      <c r="S48" s="11">
        <f>+data!U50</f>
        <v>0</v>
      </c>
      <c r="T48" s="11">
        <f>+data!V50</f>
        <v>0</v>
      </c>
      <c r="U48" s="11">
        <f>+data!W50</f>
        <v>2.1173400846680646</v>
      </c>
      <c r="V48" s="11">
        <f>+data!X50</f>
        <v>4.2262969246663626</v>
      </c>
      <c r="W48" s="11">
        <f>+data!Y50</f>
        <v>5.0614563474489875</v>
      </c>
      <c r="X48" s="11">
        <f>+data!Z50</f>
        <v>5.8932019012641588</v>
      </c>
      <c r="Y48" s="11">
        <f>+data!AA50</f>
        <v>6.7215128073415871</v>
      </c>
      <c r="Z48" s="11">
        <f>+data!AB50</f>
        <v>7.5463680050832105</v>
      </c>
      <c r="AA48" s="11">
        <f>+data!AC50</f>
        <v>8.3677461463019149</v>
      </c>
      <c r="AB48" s="11">
        <f>+data!AD50</f>
        <v>10.438210896936226</v>
      </c>
      <c r="AC48" s="11">
        <f>+data!AE50</f>
        <v>12.499980491011694</v>
      </c>
      <c r="AD48" s="11">
        <f>+data!AF50</f>
        <v>12.434663996882282</v>
      </c>
      <c r="AE48" s="11">
        <f>+data!AG50</f>
        <v>13.320088698482575</v>
      </c>
      <c r="AF48" s="11">
        <f>+data!AH50</f>
        <v>14.268559248969892</v>
      </c>
      <c r="AG48" s="11">
        <f>+data!AI50</f>
        <v>15.284564635922383</v>
      </c>
      <c r="AH48" s="11">
        <f>+data!AJ50</f>
        <v>16.37291346188497</v>
      </c>
      <c r="AI48" s="11">
        <f>+data!AK50</f>
        <v>17.538756700182439</v>
      </c>
      <c r="AJ48" s="11">
        <f>+data!AL50</f>
        <v>18.787612070840144</v>
      </c>
      <c r="AK48" s="11">
        <f>+data!AM50</f>
        <v>20.125390151952828</v>
      </c>
      <c r="AL48" s="11">
        <f>+data!AN50</f>
        <v>21.558422350053153</v>
      </c>
      <c r="AM48" s="11">
        <f>+data!AO50</f>
        <v>23.093490861827089</v>
      </c>
      <c r="AN48" s="11">
        <f>+data!AP50</f>
        <v>24.737860768945371</v>
      </c>
      <c r="AO48" s="11">
        <f>+data!AQ50</f>
        <v>26.499314417872718</v>
      </c>
      <c r="AP48" s="11">
        <f>+data!AR50</f>
        <v>28.386188247327457</v>
      </c>
      <c r="AQ48" s="11">
        <f>+data!AS50</f>
        <v>30.407412237645055</v>
      </c>
      <c r="AR48" s="11">
        <f>+data!AT50</f>
        <v>32.572552168703915</v>
      </c>
      <c r="AS48" s="11">
        <f>+data!AU50</f>
        <v>34.891854886360051</v>
      </c>
      <c r="AT48" s="11">
        <f>+data!AV50</f>
        <v>37.376296791571328</v>
      </c>
      <c r="AU48" s="11">
        <f>+data!AW50</f>
        <v>40.037635781639374</v>
      </c>
      <c r="AV48" s="11">
        <f>+data!AX50</f>
        <v>42.888466889329742</v>
      </c>
      <c r="AW48" s="11">
        <f>+data!AY50</f>
        <v>45.942281883126839</v>
      </c>
      <c r="AX48" s="11">
        <f>+data!AZ50</f>
        <v>49.213533110620588</v>
      </c>
      <c r="AY48" s="11">
        <f>+data!BA50</f>
        <v>52.717701887097235</v>
      </c>
      <c r="AZ48" s="11">
        <f>+data!BB50</f>
        <v>56.471371752910109</v>
      </c>
      <c r="BA48" s="11">
        <f>+data!BC50</f>
        <v>60.492306946241825</v>
      </c>
      <c r="BB48" s="11">
        <f>+data!BD50</f>
        <v>64.799536462543102</v>
      </c>
      <c r="BC48" s="11">
        <f>+data!BE50</f>
        <v>80</v>
      </c>
      <c r="BD48" s="11">
        <f>+data!BF50</f>
        <v>90</v>
      </c>
      <c r="BE48" s="11">
        <f>+data!BG50</f>
        <v>95</v>
      </c>
      <c r="BF48" s="11">
        <f>+data!BH50</f>
        <v>113</v>
      </c>
      <c r="BG48" s="11">
        <f>+data!BI50</f>
        <v>130</v>
      </c>
      <c r="BH48" s="11">
        <f>+data!BJ50</f>
        <v>132</v>
      </c>
      <c r="BI48" s="11">
        <f>+data!BK50</f>
        <v>132</v>
      </c>
      <c r="BJ48" s="11">
        <f>+data!BL50</f>
        <v>132</v>
      </c>
      <c r="BK48" s="11">
        <f>+data!BM50</f>
        <v>133</v>
      </c>
      <c r="BL48" s="11">
        <f>+data!BN50</f>
        <v>133</v>
      </c>
      <c r="BM48" s="11">
        <f>+data!BO50</f>
        <v>135</v>
      </c>
      <c r="BN48" s="11">
        <f>+data!BP50</f>
        <v>135</v>
      </c>
      <c r="BO48" s="11">
        <f>+data!BQ50</f>
        <v>135</v>
      </c>
      <c r="BP48" s="11">
        <f>+data!BR50</f>
        <v>140</v>
      </c>
      <c r="BQ48" s="11">
        <f>+data!BS50</f>
        <v>139</v>
      </c>
      <c r="BR48" s="11">
        <f>+data!BT50</f>
        <v>142</v>
      </c>
      <c r="BS48" s="11">
        <f>+data!BU50</f>
        <v>143</v>
      </c>
      <c r="BT48" s="11">
        <f>+data!BV50</f>
        <v>145.20000000000027</v>
      </c>
      <c r="BU48" s="11">
        <f>+data!BW50</f>
        <v>146.16000000000031</v>
      </c>
      <c r="BV48" s="11">
        <f>+data!BX50</f>
        <v>148.32800000000043</v>
      </c>
      <c r="BW48" s="11">
        <f>+data!BY50</f>
        <v>150.08000000000084</v>
      </c>
      <c r="BX48" s="11">
        <f>+data!BZ50</f>
        <v>151.52906666666786</v>
      </c>
      <c r="BY48" s="11">
        <f>+data!CA50</f>
        <v>153.32817777777882</v>
      </c>
      <c r="BZ48" s="11">
        <f>+data!CB50</f>
        <v>154.95421629629755</v>
      </c>
      <c r="CA48" s="11">
        <f>+data!CC50</f>
        <v>156.77197827160671</v>
      </c>
    </row>
    <row r="49" spans="1:79" x14ac:dyDescent="0.2">
      <c r="A49" s="9">
        <v>175</v>
      </c>
      <c r="B49" s="11">
        <f>+data!D51</f>
        <v>0</v>
      </c>
      <c r="C49" s="11">
        <f>+data!E51</f>
        <v>0</v>
      </c>
      <c r="D49" s="11">
        <f>+data!F51</f>
        <v>0</v>
      </c>
      <c r="E49" s="11">
        <f>+data!G51</f>
        <v>0</v>
      </c>
      <c r="F49" s="11">
        <f>+data!H51</f>
        <v>0</v>
      </c>
      <c r="G49" s="11">
        <f>+data!I51</f>
        <v>0</v>
      </c>
      <c r="H49" s="11">
        <f>+data!J51</f>
        <v>0</v>
      </c>
      <c r="I49" s="11">
        <f>+data!K51</f>
        <v>0</v>
      </c>
      <c r="J49" s="11">
        <f>+data!L51</f>
        <v>0</v>
      </c>
      <c r="K49" s="11">
        <f>+data!M51</f>
        <v>0</v>
      </c>
      <c r="L49" s="11">
        <f>+data!N51</f>
        <v>0</v>
      </c>
      <c r="M49" s="11">
        <f>+data!O51</f>
        <v>0</v>
      </c>
      <c r="N49" s="11">
        <f>+data!P51</f>
        <v>0</v>
      </c>
      <c r="O49" s="11">
        <f>+data!Q51</f>
        <v>0</v>
      </c>
      <c r="P49" s="11">
        <f>+data!R51</f>
        <v>0</v>
      </c>
      <c r="Q49" s="11">
        <f>+data!S51</f>
        <v>0</v>
      </c>
      <c r="R49" s="11">
        <f>+data!T51</f>
        <v>0</v>
      </c>
      <c r="S49" s="11">
        <f>+data!U51</f>
        <v>0</v>
      </c>
      <c r="T49" s="11">
        <f>+data!V51</f>
        <v>0</v>
      </c>
      <c r="U49" s="11">
        <f>+data!W51</f>
        <v>0</v>
      </c>
      <c r="V49" s="11">
        <f>+data!X51</f>
        <v>0</v>
      </c>
      <c r="W49" s="11">
        <f>+data!Y51</f>
        <v>0</v>
      </c>
      <c r="X49" s="11">
        <f>+data!Z51</f>
        <v>0</v>
      </c>
      <c r="Y49" s="11">
        <f>+data!AA51</f>
        <v>0</v>
      </c>
      <c r="Z49" s="11">
        <f>+data!AB51</f>
        <v>0</v>
      </c>
      <c r="AA49" s="11">
        <f>+data!AC51</f>
        <v>0</v>
      </c>
      <c r="AB49" s="11">
        <f>+data!AD51</f>
        <v>0</v>
      </c>
      <c r="AC49" s="11">
        <f>+data!AE51</f>
        <v>0</v>
      </c>
      <c r="AD49" s="11">
        <f>+data!AF51</f>
        <v>0</v>
      </c>
      <c r="AE49" s="11">
        <f>+data!AG51</f>
        <v>0</v>
      </c>
      <c r="AF49" s="11">
        <f>+data!AH51</f>
        <v>0</v>
      </c>
      <c r="AG49" s="11">
        <f>+data!AI51</f>
        <v>0</v>
      </c>
      <c r="AH49" s="11">
        <f>+data!AJ51</f>
        <v>0</v>
      </c>
      <c r="AI49" s="11">
        <f>+data!AK51</f>
        <v>0</v>
      </c>
      <c r="AJ49" s="11">
        <f>+data!AL51</f>
        <v>0</v>
      </c>
      <c r="AK49" s="11">
        <f>+data!AM51</f>
        <v>0</v>
      </c>
      <c r="AL49" s="11">
        <f>+data!AN51</f>
        <v>0</v>
      </c>
      <c r="AM49" s="11">
        <f>+data!AO51</f>
        <v>0</v>
      </c>
      <c r="AN49" s="11">
        <f>+data!AP51</f>
        <v>0</v>
      </c>
      <c r="AO49" s="11">
        <f>+data!AQ51</f>
        <v>0</v>
      </c>
      <c r="AP49" s="11">
        <f>+data!AR51</f>
        <v>0</v>
      </c>
      <c r="AQ49" s="11">
        <f>+data!AS51</f>
        <v>0</v>
      </c>
      <c r="AR49" s="11">
        <f>+data!AT51</f>
        <v>0</v>
      </c>
      <c r="AS49" s="11">
        <f>+data!AU51</f>
        <v>0</v>
      </c>
      <c r="AT49" s="11">
        <f>+data!AV51</f>
        <v>0</v>
      </c>
      <c r="AU49" s="11">
        <f>+data!AW51</f>
        <v>0</v>
      </c>
      <c r="AV49" s="11">
        <f>+data!AX51</f>
        <v>0</v>
      </c>
      <c r="AW49" s="11">
        <f>+data!AY51</f>
        <v>0</v>
      </c>
      <c r="AX49" s="11">
        <f>+data!AZ51</f>
        <v>0</v>
      </c>
      <c r="AY49" s="11">
        <f>+data!BA51</f>
        <v>0</v>
      </c>
      <c r="AZ49" s="11">
        <f>+data!BB51</f>
        <v>0</v>
      </c>
      <c r="BA49" s="11">
        <f>+data!BC51</f>
        <v>0</v>
      </c>
      <c r="BB49" s="11">
        <f>+data!BD51</f>
        <v>0</v>
      </c>
      <c r="BC49" s="11">
        <f>+data!BE51</f>
        <v>0</v>
      </c>
      <c r="BD49" s="11">
        <f>+data!BF51</f>
        <v>0</v>
      </c>
      <c r="BE49" s="11">
        <f>+data!BG51</f>
        <v>0</v>
      </c>
      <c r="BF49" s="11">
        <f>+data!BH51</f>
        <v>0</v>
      </c>
      <c r="BG49" s="11">
        <f>+data!BI51</f>
        <v>0</v>
      </c>
      <c r="BH49" s="11">
        <f>+data!BJ51</f>
        <v>0</v>
      </c>
      <c r="BI49" s="11">
        <f>+data!BK51</f>
        <v>0</v>
      </c>
      <c r="BJ49" s="11">
        <f>+data!BL51</f>
        <v>0</v>
      </c>
      <c r="BK49" s="11">
        <f>+data!BM51</f>
        <v>0</v>
      </c>
      <c r="BL49" s="11">
        <f>+data!BN51</f>
        <v>0</v>
      </c>
      <c r="BM49" s="11">
        <f>+data!BO51</f>
        <v>0</v>
      </c>
      <c r="BN49" s="11">
        <f>+data!BP51</f>
        <v>0</v>
      </c>
      <c r="BO49" s="11">
        <f>+data!BQ51</f>
        <v>0</v>
      </c>
      <c r="BP49" s="11">
        <f>+data!BR51</f>
        <v>0</v>
      </c>
      <c r="BQ49" s="11">
        <f>+data!BS51</f>
        <v>0</v>
      </c>
      <c r="BR49" s="11">
        <f>+data!BT51</f>
        <v>0</v>
      </c>
      <c r="BS49" s="11">
        <f>+data!BU51</f>
        <v>0</v>
      </c>
      <c r="BT49" s="11">
        <f>+data!BV51</f>
        <v>0</v>
      </c>
      <c r="BU49" s="11">
        <f>+data!BW51</f>
        <v>0</v>
      </c>
      <c r="BV49" s="11">
        <f>+data!BX51</f>
        <v>0</v>
      </c>
      <c r="BW49" s="11">
        <f>+data!BY51</f>
        <v>0</v>
      </c>
      <c r="BX49" s="11">
        <f>+data!BZ51</f>
        <v>0</v>
      </c>
      <c r="BY49" s="11">
        <f>+data!CA51</f>
        <v>0</v>
      </c>
      <c r="BZ49" s="11">
        <f>+data!CB51</f>
        <v>0</v>
      </c>
      <c r="CA49" s="11">
        <f>+data!CC51</f>
        <v>0</v>
      </c>
    </row>
    <row r="50" spans="1:79" x14ac:dyDescent="0.2">
      <c r="A50" s="9">
        <f>+data!B52</f>
        <v>178</v>
      </c>
      <c r="B50" s="11">
        <f>+data!D52</f>
        <v>0</v>
      </c>
      <c r="C50" s="11">
        <f>+data!E52</f>
        <v>0</v>
      </c>
      <c r="D50" s="11">
        <f>+data!F52</f>
        <v>0</v>
      </c>
      <c r="E50" s="11">
        <f>+data!G52</f>
        <v>0</v>
      </c>
      <c r="F50" s="11">
        <f>+data!H52</f>
        <v>0</v>
      </c>
      <c r="G50" s="11">
        <f>+data!I52</f>
        <v>0.47511696517203528</v>
      </c>
      <c r="H50" s="11">
        <f>+data!J52</f>
        <v>1.9004678606881411</v>
      </c>
      <c r="I50" s="11">
        <f>+data!K52</f>
        <v>7.6018714427525671</v>
      </c>
      <c r="J50" s="11">
        <f>+data!L52</f>
        <v>10.190077623818773</v>
      </c>
      <c r="K50" s="11">
        <f>+data!M52</f>
        <v>13.658340152433341</v>
      </c>
      <c r="L50" s="11">
        <f>+data!N52</f>
        <v>18.305557123276603</v>
      </c>
      <c r="M50" s="11">
        <f>+data!O52</f>
        <v>20.931368413767448</v>
      </c>
      <c r="N50" s="11">
        <f>+data!P52</f>
        <v>23.933816139437923</v>
      </c>
      <c r="O50" s="11">
        <f>+data!Q52</f>
        <v>27.366920966723761</v>
      </c>
      <c r="P50" s="11">
        <f>+data!R52</f>
        <v>31.292451334241402</v>
      </c>
      <c r="Q50" s="11">
        <f>+data!S52</f>
        <v>35.781034604948928</v>
      </c>
      <c r="R50" s="11">
        <f>+data!T52</f>
        <v>40.91342756772827</v>
      </c>
      <c r="S50" s="11">
        <f>+data!U52</f>
        <v>46.781969139544699</v>
      </c>
      <c r="T50" s="11">
        <f>+data!V52</f>
        <v>53.492241396116654</v>
      </c>
      <c r="U50" s="11">
        <f>+data!W52</f>
        <v>61.164968805666255</v>
      </c>
      <c r="V50" s="11">
        <f>+data!X52</f>
        <v>69.938189824187106</v>
      </c>
      <c r="W50" s="11">
        <f>+data!Y52</f>
        <v>79.9697399087908</v>
      </c>
      <c r="X50" s="11">
        <f>+data!Z52</f>
        <v>91.440090606153959</v>
      </c>
      <c r="Y50" s="11">
        <f>+data!AA52</f>
        <v>104.55559577658224</v>
      </c>
      <c r="Z50" s="11">
        <f>+data!AB52</f>
        <v>119.55220333588051</v>
      </c>
      <c r="AA50" s="11">
        <f>+data!AC52</f>
        <v>136.69969926871616</v>
      </c>
      <c r="AB50" s="11">
        <f>+data!AD52</f>
        <v>156.30656023901159</v>
      </c>
      <c r="AC50" s="11">
        <f>+data!AE52</f>
        <v>178.72550206720427</v>
      </c>
      <c r="AD50" s="11">
        <f>+data!AF52</f>
        <v>179.6326034854184</v>
      </c>
      <c r="AE50" s="11">
        <f>+data!AG52</f>
        <v>181.30353497498584</v>
      </c>
      <c r="AF50" s="11">
        <f>+data!AH52</f>
        <v>183.06364313104211</v>
      </c>
      <c r="AG50" s="11">
        <f>+data!AI52</f>
        <v>184.92201451660665</v>
      </c>
      <c r="AH50" s="11">
        <f>+data!AJ52</f>
        <v>186.8891435353523</v>
      </c>
      <c r="AI50" s="11">
        <f>+data!AK52</f>
        <v>188.9772327693492</v>
      </c>
      <c r="AJ50" s="11">
        <f>+data!AL52</f>
        <v>191.20057679373792</v>
      </c>
      <c r="AK50" s="11">
        <f>+data!AM52</f>
        <v>193.57605867033527</v>
      </c>
      <c r="AL50" s="11">
        <f>+data!AN52</f>
        <v>196.1238008867779</v>
      </c>
      <c r="AM50" s="11">
        <f>+data!AO52</f>
        <v>198.86803161737782</v>
      </c>
      <c r="AN50" s="11">
        <f>+data!AP52</f>
        <v>201.8382569191798</v>
      </c>
      <c r="AO50" s="11">
        <f>+data!AQ52</f>
        <v>205.07087695258505</v>
      </c>
      <c r="AP50" s="11">
        <f>+data!AR52</f>
        <v>208.6114623274855</v>
      </c>
      <c r="AQ50" s="11">
        <f>+data!AS52</f>
        <v>212.51803912263608</v>
      </c>
      <c r="AR50" s="11">
        <f>+data!AT52</f>
        <v>216.86596456527948</v>
      </c>
      <c r="AS50" s="11">
        <f>+data!AU52</f>
        <v>221.75540499856675</v>
      </c>
      <c r="AT50" s="11">
        <f>+data!AV52</f>
        <v>227.32325963787568</v>
      </c>
      <c r="AU50" s="11">
        <f>+data!AW52</f>
        <v>233.76308440186023</v>
      </c>
      <c r="AV50" s="11">
        <f>+data!AX52</f>
        <v>241.36035500568474</v>
      </c>
      <c r="AW50" s="11">
        <f>+data!AY52</f>
        <v>250.55957603633465</v>
      </c>
      <c r="AX50" s="11">
        <f>+data!AZ52</f>
        <v>262.10467521533417</v>
      </c>
      <c r="AY50" s="11">
        <f>+data!BA52</f>
        <v>277.37327237571117</v>
      </c>
      <c r="AZ50" s="11">
        <f>+data!BB52</f>
        <v>299.33859572003109</v>
      </c>
      <c r="BA50" s="11">
        <f>+data!BC52</f>
        <v>336.35226373842988</v>
      </c>
      <c r="BB50" s="11">
        <f>+data!BD52</f>
        <v>431.2423397399491</v>
      </c>
      <c r="BC50" s="11">
        <f>+data!BE52</f>
        <v>540</v>
      </c>
      <c r="BD50" s="11">
        <f>+data!BF52</f>
        <v>548</v>
      </c>
      <c r="BE50" s="11">
        <f>+data!BG52</f>
        <v>525</v>
      </c>
      <c r="BF50" s="11">
        <f>+data!BH52</f>
        <v>521</v>
      </c>
      <c r="BG50" s="11">
        <f>+data!BI52</f>
        <v>540</v>
      </c>
      <c r="BH50" s="11">
        <f>+data!BJ52</f>
        <v>540</v>
      </c>
      <c r="BI50" s="11">
        <f>+data!BK52</f>
        <v>540</v>
      </c>
      <c r="BJ50" s="11">
        <f>+data!BL52</f>
        <v>540</v>
      </c>
      <c r="BK50" s="11">
        <f>+data!BM52</f>
        <v>540</v>
      </c>
      <c r="BL50" s="11">
        <f>+data!BN52</f>
        <v>542</v>
      </c>
      <c r="BM50" s="11">
        <f>+data!BO52</f>
        <v>545</v>
      </c>
      <c r="BN50" s="11">
        <f>+data!BP52</f>
        <v>548</v>
      </c>
      <c r="BO50" s="11">
        <f>+data!BQ52</f>
        <v>550</v>
      </c>
      <c r="BP50" s="11">
        <f>+data!BR52</f>
        <v>560</v>
      </c>
      <c r="BQ50" s="11">
        <f>+data!BS52</f>
        <v>576</v>
      </c>
      <c r="BR50" s="11">
        <f>+data!BT52</f>
        <v>596</v>
      </c>
      <c r="BS50" s="11">
        <f>+data!BU52</f>
        <v>600</v>
      </c>
      <c r="BT50" s="11">
        <f>+data!BV52</f>
        <v>617.20000000000073</v>
      </c>
      <c r="BU50" s="11">
        <f>+data!BW52</f>
        <v>631.36000000000058</v>
      </c>
      <c r="BV50" s="11">
        <f>+data!BX52</f>
        <v>643.68800000000192</v>
      </c>
      <c r="BW50" s="11">
        <f>+data!BY52</f>
        <v>656.88000000000466</v>
      </c>
      <c r="BX50" s="11">
        <f>+data!BZ52</f>
        <v>669.1504000000059</v>
      </c>
      <c r="BY50" s="11">
        <f>+data!CA52</f>
        <v>684.09173333334184</v>
      </c>
      <c r="BZ50" s="11">
        <f>+data!CB52</f>
        <v>696.49720888889715</v>
      </c>
      <c r="CA50" s="11">
        <f>+data!CC52</f>
        <v>709.52798814815833</v>
      </c>
    </row>
    <row r="51" spans="1:79" x14ac:dyDescent="0.2">
      <c r="A51" s="9">
        <f>+data!B53</f>
        <v>180</v>
      </c>
      <c r="B51" s="11">
        <f>+data!D53</f>
        <v>0</v>
      </c>
      <c r="C51" s="11">
        <f>+data!E53</f>
        <v>0</v>
      </c>
      <c r="D51" s="11">
        <f>+data!F53</f>
        <v>0</v>
      </c>
      <c r="E51" s="11">
        <f>+data!G53</f>
        <v>0</v>
      </c>
      <c r="F51" s="11">
        <f>+data!H53</f>
        <v>0</v>
      </c>
      <c r="G51" s="11">
        <f>+data!I53</f>
        <v>4.0190476983031607</v>
      </c>
      <c r="H51" s="11">
        <f>+data!J53</f>
        <v>15.530088265389717</v>
      </c>
      <c r="I51" s="11">
        <f>+data!K53</f>
        <v>60.072468582222875</v>
      </c>
      <c r="J51" s="11">
        <f>+data!L53</f>
        <v>76.860577234541566</v>
      </c>
      <c r="K51" s="11">
        <f>+data!M53</f>
        <v>98.419522323103308</v>
      </c>
      <c r="L51" s="11">
        <f>+data!N53</f>
        <v>126.12520009619308</v>
      </c>
      <c r="M51" s="11">
        <f>+data!O53</f>
        <v>164.19097695006192</v>
      </c>
      <c r="N51" s="11">
        <f>+data!P53</f>
        <v>214.02751512222437</v>
      </c>
      <c r="O51" s="11">
        <f>+data!Q53</f>
        <v>279.34294414731454</v>
      </c>
      <c r="P51" s="11">
        <f>+data!R53</f>
        <v>365.02995898743268</v>
      </c>
      <c r="Q51" s="11">
        <f>+data!S53</f>
        <v>477.54814366995413</v>
      </c>
      <c r="R51" s="11">
        <f>+data!T53</f>
        <v>625.43062376338787</v>
      </c>
      <c r="S51" s="11">
        <f>+data!U53</f>
        <v>819.95570073456815</v>
      </c>
      <c r="T51" s="11">
        <f>+data!V53</f>
        <v>1076.0374670335812</v>
      </c>
      <c r="U51" s="11">
        <f>+data!W53</f>
        <v>1209.3800959123796</v>
      </c>
      <c r="V51" s="11">
        <f>+data!X53</f>
        <v>1342.4620043870964</v>
      </c>
      <c r="W51" s="11">
        <f>+data!Y53</f>
        <v>1564.6934900065664</v>
      </c>
      <c r="X51" s="11">
        <f>+data!Z53</f>
        <v>1786.4895768002232</v>
      </c>
      <c r="Y51" s="11">
        <f>+data!AA53</f>
        <v>2007.8489914018278</v>
      </c>
      <c r="Z51" s="11">
        <f>+data!AB53</f>
        <v>2340.2089747692144</v>
      </c>
      <c r="AA51" s="11">
        <f>+data!AC53</f>
        <v>2671.9120026141823</v>
      </c>
      <c r="AB51" s="11">
        <f>+data!AD53</f>
        <v>2836.125240122909</v>
      </c>
      <c r="AC51" s="11">
        <f>+data!AE53</f>
        <v>3000.0054831040129</v>
      </c>
      <c r="AD51" s="11">
        <f>+data!AF53</f>
        <v>3023.3987634526588</v>
      </c>
      <c r="AE51" s="11">
        <f>+data!AG53</f>
        <v>3042.6048647581929</v>
      </c>
      <c r="AF51" s="11">
        <f>+data!AH53</f>
        <v>3062.7920116255427</v>
      </c>
      <c r="AG51" s="11">
        <f>+data!AI53</f>
        <v>3084.0570096006159</v>
      </c>
      <c r="AH51" s="11">
        <f>+data!AJ53</f>
        <v>3106.5113144680267</v>
      </c>
      <c r="AI51" s="11">
        <f>+data!AK53</f>
        <v>3130.2840990536929</v>
      </c>
      <c r="AJ51" s="11">
        <f>+data!AL53</f>
        <v>3155.5261587832301</v>
      </c>
      <c r="AK51" s="11">
        <f>+data!AM53</f>
        <v>3182.4149452406477</v>
      </c>
      <c r="AL51" s="11">
        <f>+data!AN53</f>
        <v>3211.1611398074192</v>
      </c>
      <c r="AM51" s="11">
        <f>+data!AO53</f>
        <v>3242.0173655062808</v>
      </c>
      <c r="AN51" s="11">
        <f>+data!AP53</f>
        <v>3275.2899234015808</v>
      </c>
      <c r="AO51" s="11">
        <f>+data!AQ53</f>
        <v>3311.3548978747845</v>
      </c>
      <c r="AP51" s="11">
        <f>+data!AR53</f>
        <v>3350.6807237549442</v>
      </c>
      <c r="AQ51" s="11">
        <f>+data!AS53</f>
        <v>3393.8605722719863</v>
      </c>
      <c r="AR51" s="11">
        <f>+data!AT53</f>
        <v>3441.6601270471861</v>
      </c>
      <c r="AS51" s="11">
        <f>+data!AU53</f>
        <v>3495.0903693018649</v>
      </c>
      <c r="AT51" s="11">
        <f>+data!AV53</f>
        <v>3555.5227706928908</v>
      </c>
      <c r="AU51" s="11">
        <f>+data!AW53</f>
        <v>3624.8801558924852</v>
      </c>
      <c r="AV51" s="11">
        <f>+data!AX53</f>
        <v>3705.9712550025615</v>
      </c>
      <c r="AW51" s="11">
        <f>+data!AY53</f>
        <v>3803.1202030689637</v>
      </c>
      <c r="AX51" s="11">
        <f>+data!AZ53</f>
        <v>3923.4655336078067</v>
      </c>
      <c r="AY51" s="11">
        <f>+data!BA53</f>
        <v>4079.9998849328713</v>
      </c>
      <c r="AZ51" s="11">
        <f>+data!BB53</f>
        <v>4300.1142123387426</v>
      </c>
      <c r="BA51" s="11">
        <f>+data!BC53</f>
        <v>4657.9952476632834</v>
      </c>
      <c r="BB51" s="11">
        <f>+data!BD53</f>
        <v>5504.3575840715584</v>
      </c>
      <c r="BC51" s="11">
        <f>+data!BE53</f>
        <v>6950</v>
      </c>
      <c r="BD51" s="11">
        <f>+data!BF53</f>
        <v>7250</v>
      </c>
      <c r="BE51" s="11">
        <f>+data!BG53</f>
        <v>7600</v>
      </c>
      <c r="BF51" s="11">
        <f>+data!BH53</f>
        <v>7860</v>
      </c>
      <c r="BG51" s="11">
        <f>+data!BI53</f>
        <v>7500</v>
      </c>
      <c r="BH51" s="11">
        <f>+data!BJ53</f>
        <v>7450</v>
      </c>
      <c r="BI51" s="11">
        <f>+data!BK53</f>
        <v>7450</v>
      </c>
      <c r="BJ51" s="11">
        <f>+data!BL53</f>
        <v>7450</v>
      </c>
      <c r="BK51" s="11">
        <f>+data!BM53</f>
        <v>7450</v>
      </c>
      <c r="BL51" s="11">
        <f>+data!BN53</f>
        <v>7450</v>
      </c>
      <c r="BM51" s="11">
        <f>+data!BO53</f>
        <v>7450</v>
      </c>
      <c r="BN51" s="11">
        <f>+data!BP53</f>
        <v>7450</v>
      </c>
      <c r="BO51" s="11">
        <f>+data!BQ53</f>
        <v>7450</v>
      </c>
      <c r="BP51" s="11">
        <f>+data!BR53</f>
        <v>7450</v>
      </c>
      <c r="BQ51" s="11">
        <f>+data!BS53</f>
        <v>7565</v>
      </c>
      <c r="BR51" s="11">
        <f>+data!BT53</f>
        <v>7790</v>
      </c>
      <c r="BS51" s="11">
        <f>+data!BU53</f>
        <v>7810</v>
      </c>
      <c r="BT51" s="11">
        <f>+data!BV53</f>
        <v>7931</v>
      </c>
      <c r="BU51" s="11">
        <f>+data!BW53</f>
        <v>8071.3000000000175</v>
      </c>
      <c r="BV51" s="11">
        <f>+data!BX53</f>
        <v>8179.5400000000081</v>
      </c>
      <c r="BW51" s="11">
        <f>+data!BY53</f>
        <v>8294.9000000000233</v>
      </c>
      <c r="BX51" s="11">
        <f>+data!BZ53</f>
        <v>8390.1320000000123</v>
      </c>
      <c r="BY51" s="11">
        <f>+data!CA53</f>
        <v>8522.872000000003</v>
      </c>
      <c r="BZ51" s="11">
        <f>+data!CB53</f>
        <v>8634.7456000000238</v>
      </c>
      <c r="CA51" s="11">
        <f>+data!CC53</f>
        <v>8743.1605333333428</v>
      </c>
    </row>
    <row r="52" spans="1:79" x14ac:dyDescent="0.2">
      <c r="A52" s="9">
        <f>+data!B54</f>
        <v>184</v>
      </c>
      <c r="B52" s="11">
        <f>+data!D54</f>
        <v>0</v>
      </c>
      <c r="C52" s="11">
        <f>+data!E54</f>
        <v>0</v>
      </c>
      <c r="D52" s="11">
        <f>+data!F54</f>
        <v>0</v>
      </c>
      <c r="E52" s="11">
        <f>+data!G54</f>
        <v>0</v>
      </c>
      <c r="F52" s="11">
        <f>+data!H54</f>
        <v>0</v>
      </c>
      <c r="G52" s="11">
        <f>+data!I54</f>
        <v>0</v>
      </c>
      <c r="H52" s="11">
        <f>+data!J54</f>
        <v>0</v>
      </c>
      <c r="I52" s="11">
        <f>+data!K54</f>
        <v>0</v>
      </c>
      <c r="J52" s="11">
        <f>+data!L54</f>
        <v>0</v>
      </c>
      <c r="K52" s="11">
        <f>+data!M54</f>
        <v>0</v>
      </c>
      <c r="L52" s="11">
        <f>+data!N54</f>
        <v>0</v>
      </c>
      <c r="M52" s="11">
        <f>+data!O54</f>
        <v>2.8748574074091053E-3</v>
      </c>
      <c r="N52" s="11">
        <f>+data!P54</f>
        <v>4.2904021679794268E-3</v>
      </c>
      <c r="O52" s="11">
        <f>+data!Q54</f>
        <v>6.4024390083792888E-3</v>
      </c>
      <c r="P52" s="11">
        <f>+data!R54</f>
        <v>9.5533913716154082E-3</v>
      </c>
      <c r="Q52" s="11">
        <f>+data!S54</f>
        <v>1.4253884411649468E-2</v>
      </c>
      <c r="R52" s="11">
        <f>+data!T54</f>
        <v>2.126528724377166E-2</v>
      </c>
      <c r="S52" s="11">
        <f>+data!U54</f>
        <v>3.1722717799586478E-2</v>
      </c>
      <c r="T52" s="11">
        <f>+data!V54</f>
        <v>4.7318321333596626E-2</v>
      </c>
      <c r="U52" s="11">
        <f>+data!W54</f>
        <v>7.0574320227129381E-2</v>
      </c>
      <c r="V52" s="11">
        <f>+data!X54</f>
        <v>0.1052497483081168</v>
      </c>
      <c r="W52" s="11">
        <f>+data!Y54</f>
        <v>0.15694623207297284</v>
      </c>
      <c r="X52" s="11">
        <f>+data!Z54</f>
        <v>0.23401008944579479</v>
      </c>
      <c r="Y52" s="11">
        <f>+data!AA54</f>
        <v>0.34887547425044169</v>
      </c>
      <c r="Z52" s="11">
        <f>+data!AB54</f>
        <v>0.52006386335398669</v>
      </c>
      <c r="AA52" s="11">
        <f>+data!AC54</f>
        <v>0.7751600942519572</v>
      </c>
      <c r="AB52" s="11">
        <f>+data!AD54</f>
        <v>1.1552410883845401</v>
      </c>
      <c r="AC52" s="11">
        <f>+data!AE54</f>
        <v>1.721465089286321</v>
      </c>
      <c r="AD52" s="11">
        <f>+data!AF54</f>
        <v>1.8108601138168869</v>
      </c>
      <c r="AE52" s="11">
        <f>+data!AG54</f>
        <v>1.9048948396718195</v>
      </c>
      <c r="AF52" s="11">
        <f>+data!AH54</f>
        <v>2.0038099293584621</v>
      </c>
      <c r="AG52" s="11">
        <f>+data!AI54</f>
        <v>2.1078585205481604</v>
      </c>
      <c r="AH52" s="11">
        <f>+data!AJ54</f>
        <v>2.2173068722930447</v>
      </c>
      <c r="AI52" s="11">
        <f>+data!AK54</f>
        <v>2.3324350446912439</v>
      </c>
      <c r="AJ52" s="11">
        <f>+data!AL54</f>
        <v>2.4535376137303628</v>
      </c>
      <c r="AK52" s="11">
        <f>+data!AM54</f>
        <v>2.5809244231284119</v>
      </c>
      <c r="AL52" s="11">
        <f>+data!AN54</f>
        <v>2.7149213750854591</v>
      </c>
      <c r="AM52" s="11">
        <f>+data!AO54</f>
        <v>2.8558712619579674</v>
      </c>
      <c r="AN52" s="11">
        <f>+data!AP54</f>
        <v>3.0041346409719072</v>
      </c>
      <c r="AO52" s="11">
        <f>+data!AQ54</f>
        <v>3.1688687840726422</v>
      </c>
      <c r="AP52" s="11">
        <f>+data!AR54</f>
        <v>3.3426315814488987</v>
      </c>
      <c r="AQ52" s="11">
        <f>+data!AS54</f>
        <v>3.5259175936529901</v>
      </c>
      <c r="AR52" s="11">
        <f>+data!AT54</f>
        <v>3.7192484552490055</v>
      </c>
      <c r="AS52" s="11">
        <f>+data!AU54</f>
        <v>3.9231743559643331</v>
      </c>
      <c r="AT52" s="11">
        <f>+data!AV54</f>
        <v>4.0556603003975376</v>
      </c>
      <c r="AU52" s="11">
        <f>+data!AW54</f>
        <v>4.1926143208892874</v>
      </c>
      <c r="AV52" s="11">
        <f>+data!AX54</f>
        <v>4.3341868748011692</v>
      </c>
      <c r="AW52" s="11">
        <f>+data!AY54</f>
        <v>4.4805334772353209</v>
      </c>
      <c r="AX52" s="11">
        <f>+data!AZ54</f>
        <v>4.6318148707173536</v>
      </c>
      <c r="AY52" s="11">
        <f>+data!BA54</f>
        <v>4.747272438160997</v>
      </c>
      <c r="AZ52" s="11">
        <f>+data!BB54</f>
        <v>4.8656009314472586</v>
      </c>
      <c r="BA52" s="11">
        <f>+data!BC54</f>
        <v>4.9868715302638016</v>
      </c>
      <c r="BB52" s="11">
        <f>+data!BD54</f>
        <v>4.9587881920789263</v>
      </c>
      <c r="BC52" s="11">
        <f>+data!BE54</f>
        <v>6</v>
      </c>
      <c r="BD52" s="11">
        <f>+data!BF54</f>
        <v>6</v>
      </c>
      <c r="BE52" s="11">
        <f>+data!BG54</f>
        <v>6</v>
      </c>
      <c r="BF52" s="11">
        <f>+data!BH54</f>
        <v>6</v>
      </c>
      <c r="BG52" s="11">
        <f>+data!BI54</f>
        <v>6</v>
      </c>
      <c r="BH52" s="11">
        <f>+data!BJ54</f>
        <v>6</v>
      </c>
      <c r="BI52" s="11">
        <f>+data!BK54</f>
        <v>5</v>
      </c>
      <c r="BJ52" s="11">
        <f>+data!BL54</f>
        <v>5</v>
      </c>
      <c r="BK52" s="11">
        <f>+data!BM54</f>
        <v>3</v>
      </c>
      <c r="BL52" s="11">
        <f>+data!BN54</f>
        <v>3</v>
      </c>
      <c r="BM52" s="11">
        <f>+data!BO54</f>
        <v>3</v>
      </c>
      <c r="BN52" s="11">
        <f>+data!BP54</f>
        <v>3</v>
      </c>
      <c r="BO52" s="11">
        <f>+data!BQ54</f>
        <v>3</v>
      </c>
      <c r="BP52" s="11">
        <f>+data!BR54</f>
        <v>3</v>
      </c>
      <c r="BQ52" s="11">
        <f>+data!BS54</f>
        <v>2.2999999999999998</v>
      </c>
      <c r="BR52" s="11">
        <f>+data!BT54</f>
        <v>2</v>
      </c>
      <c r="BS52" s="11">
        <f>+data!BU54</f>
        <v>2</v>
      </c>
      <c r="BT52" s="11">
        <f>+data!BV54</f>
        <v>1.5600000000000591</v>
      </c>
      <c r="BU52" s="11">
        <f>+data!BW54</f>
        <v>1.2180000000000746</v>
      </c>
      <c r="BV52" s="11">
        <f>+data!BX54</f>
        <v>1.0344000000001188</v>
      </c>
      <c r="BW52" s="11">
        <f>+data!BY54</f>
        <v>0.77400000000022828</v>
      </c>
      <c r="BX52" s="11">
        <f>+data!BZ54</f>
        <v>0.49418666666690569</v>
      </c>
      <c r="BY52" s="11">
        <f>+data!CA54</f>
        <v>0.17303111111129965</v>
      </c>
      <c r="BZ52" s="11">
        <f>+data!CB54</f>
        <v>-6.1065481481136885E-2</v>
      </c>
      <c r="CA52" s="11">
        <f>+data!CC54</f>
        <v>-0.32049935802433538</v>
      </c>
    </row>
    <row r="53" spans="1:79" x14ac:dyDescent="0.2">
      <c r="A53" s="9">
        <f>+data!B55</f>
        <v>188</v>
      </c>
      <c r="B53" s="11">
        <f>+data!D55</f>
        <v>0</v>
      </c>
      <c r="C53" s="11">
        <f>+data!E55</f>
        <v>0</v>
      </c>
      <c r="D53" s="11">
        <f>+data!F55</f>
        <v>0</v>
      </c>
      <c r="E53" s="11">
        <f>+data!G55</f>
        <v>0</v>
      </c>
      <c r="F53" s="11">
        <f>+data!H55</f>
        <v>0</v>
      </c>
      <c r="G53" s="11">
        <f>+data!I55</f>
        <v>2.6698294580533584</v>
      </c>
      <c r="H53" s="11">
        <f>+data!J55</f>
        <v>12.014232561240112</v>
      </c>
      <c r="I53" s="11">
        <f>+data!K55</f>
        <v>54.064046525580501</v>
      </c>
      <c r="J53" s="11">
        <f>+data!L55</f>
        <v>75.320378215002833</v>
      </c>
      <c r="K53" s="11">
        <f>+data!M55</f>
        <v>102.73462226457877</v>
      </c>
      <c r="L53" s="11">
        <f>+data!N55</f>
        <v>134.84255785638115</v>
      </c>
      <c r="M53" s="11">
        <f>+data!O55</f>
        <v>144.64479315349681</v>
      </c>
      <c r="N53" s="11">
        <f>+data!P55</f>
        <v>155.02062469183221</v>
      </c>
      <c r="O53" s="11">
        <f>+data!Q55</f>
        <v>165.9752227093793</v>
      </c>
      <c r="P53" s="11">
        <f>+data!R55</f>
        <v>177.50580460717592</v>
      </c>
      <c r="Q53" s="11">
        <f>+data!S55</f>
        <v>189.59898076771381</v>
      </c>
      <c r="R53" s="11">
        <f>+data!T55</f>
        <v>202.22727741158178</v>
      </c>
      <c r="S53" s="11">
        <f>+data!U55</f>
        <v>215.34453266867874</v>
      </c>
      <c r="T53" s="11">
        <f>+data!V55</f>
        <v>228.87971893307289</v>
      </c>
      <c r="U53" s="11">
        <f>+data!W55</f>
        <v>242.72851527978796</v>
      </c>
      <c r="V53" s="11">
        <f>+data!X55</f>
        <v>256.74157289401558</v>
      </c>
      <c r="W53" s="11">
        <f>+data!Y55</f>
        <v>270.70775706893431</v>
      </c>
      <c r="X53" s="11">
        <f>+data!Z55</f>
        <v>284.32945055018126</v>
      </c>
      <c r="Y53" s="11">
        <f>+data!AA55</f>
        <v>297.18469346962422</v>
      </c>
      <c r="Z53" s="11">
        <f>+data!AB55</f>
        <v>308.66616138757018</v>
      </c>
      <c r="AA53" s="11">
        <f>+data!AC55</f>
        <v>317.87621455018837</v>
      </c>
      <c r="AB53" s="11">
        <f>+data!AD55</f>
        <v>5.2707123290628255</v>
      </c>
      <c r="AC53" s="11">
        <f>+data!AE55</f>
        <v>13.7181290604923</v>
      </c>
      <c r="AD53" s="11">
        <f>+data!AF55</f>
        <v>14.69112205024941</v>
      </c>
      <c r="AE53" s="11">
        <f>+data!AG55</f>
        <v>15.728005384494457</v>
      </c>
      <c r="AF53" s="11">
        <f>+data!AH55</f>
        <v>16.832230063777931</v>
      </c>
      <c r="AG53" s="11">
        <f>+data!AI55</f>
        <v>18.007307396263663</v>
      </c>
      <c r="AH53" s="11">
        <f>+data!AJ55</f>
        <v>19.256782122973799</v>
      </c>
      <c r="AI53" s="11">
        <f>+data!AK55</f>
        <v>20.584197938893038</v>
      </c>
      <c r="AJ53" s="11">
        <f>+data!AL55</f>
        <v>21.99305367373351</v>
      </c>
      <c r="AK53" s="11">
        <f>+data!AM55</f>
        <v>23.486747974557943</v>
      </c>
      <c r="AL53" s="11">
        <f>+data!AN55</f>
        <v>25.068509791812371</v>
      </c>
      <c r="AM53" s="11">
        <f>+data!AO55</f>
        <v>26.741311270525898</v>
      </c>
      <c r="AN53" s="11">
        <f>+data!AP55</f>
        <v>29.441115524540812</v>
      </c>
      <c r="AO53" s="11">
        <f>+data!AQ55</f>
        <v>32.372036819594811</v>
      </c>
      <c r="AP53" s="11">
        <f>+data!AR55</f>
        <v>37.622872169583054</v>
      </c>
      <c r="AQ53" s="11">
        <f>+data!AS55</f>
        <v>44.261827953231332</v>
      </c>
      <c r="AR53" s="11">
        <f>+data!AT55</f>
        <v>50.838695435855115</v>
      </c>
      <c r="AS53" s="11">
        <f>+data!AU55</f>
        <v>57.251992411287951</v>
      </c>
      <c r="AT53" s="11">
        <f>+data!AV55</f>
        <v>71.021425446975584</v>
      </c>
      <c r="AU53" s="11">
        <f>+data!AW55</f>
        <v>89.124654882750022</v>
      </c>
      <c r="AV53" s="11">
        <f>+data!AX55</f>
        <v>106.2675720336693</v>
      </c>
      <c r="AW53" s="11">
        <f>+data!AY55</f>
        <v>133.18841298788604</v>
      </c>
      <c r="AX53" s="11">
        <f>+data!AZ55</f>
        <v>161.05109642287945</v>
      </c>
      <c r="AY53" s="11">
        <f>+data!BA55</f>
        <v>192.78482871374456</v>
      </c>
      <c r="AZ53" s="11">
        <f>+data!BB55</f>
        <v>204.53193273593379</v>
      </c>
      <c r="BA53" s="11">
        <f>+data!BC55</f>
        <v>256.76996635111163</v>
      </c>
      <c r="BB53" s="11">
        <f>+data!BD55</f>
        <v>363.38918104959976</v>
      </c>
      <c r="BC53" s="11">
        <f>+data!BE55</f>
        <v>480</v>
      </c>
      <c r="BD53" s="11">
        <f>+data!BF55</f>
        <v>493</v>
      </c>
      <c r="BE53" s="11">
        <f>+data!BG55</f>
        <v>506</v>
      </c>
      <c r="BF53" s="11">
        <f>+data!BH55</f>
        <v>510</v>
      </c>
      <c r="BG53" s="11">
        <f>+data!BI55</f>
        <v>490</v>
      </c>
      <c r="BH53" s="11">
        <f>+data!BJ55</f>
        <v>490</v>
      </c>
      <c r="BI53" s="11">
        <f>+data!BK55</f>
        <v>490</v>
      </c>
      <c r="BJ53" s="11">
        <f>+data!BL55</f>
        <v>500</v>
      </c>
      <c r="BK53" s="11">
        <f>+data!BM55</f>
        <v>500</v>
      </c>
      <c r="BL53" s="11">
        <f>+data!BN55</f>
        <v>480</v>
      </c>
      <c r="BM53" s="11">
        <f>+data!BO55</f>
        <v>495</v>
      </c>
      <c r="BN53" s="11">
        <f>+data!BP55</f>
        <v>500</v>
      </c>
      <c r="BO53" s="11">
        <f>+data!BQ55</f>
        <v>500</v>
      </c>
      <c r="BP53" s="11">
        <f>+data!BR55</f>
        <v>500</v>
      </c>
      <c r="BQ53" s="11">
        <f>+data!BS55</f>
        <v>565</v>
      </c>
      <c r="BR53" s="11">
        <f>+data!BT55</f>
        <v>590</v>
      </c>
      <c r="BS53" s="11">
        <f>+data!BU55</f>
        <v>585</v>
      </c>
      <c r="BT53" s="11">
        <f>+data!BV55</f>
        <v>626</v>
      </c>
      <c r="BU53" s="11">
        <f>+data!BW55</f>
        <v>654.79999999999563</v>
      </c>
      <c r="BV53" s="11">
        <f>+data!BX55</f>
        <v>668.83999999998923</v>
      </c>
      <c r="BW53" s="11">
        <f>+data!BY55</f>
        <v>690.3999999999869</v>
      </c>
      <c r="BX53" s="11">
        <f>+data!BZ55</f>
        <v>714.07199999998556</v>
      </c>
      <c r="BY53" s="11">
        <f>+data!CA55</f>
        <v>741.77866666665068</v>
      </c>
      <c r="BZ53" s="11">
        <f>+data!CB55</f>
        <v>760.47537777775869</v>
      </c>
      <c r="CA53" s="11">
        <f>+data!CC55</f>
        <v>782.14749629626749</v>
      </c>
    </row>
    <row r="54" spans="1:79" x14ac:dyDescent="0.2">
      <c r="A54" s="9">
        <f>+data!B56</f>
        <v>191</v>
      </c>
      <c r="B54" s="11">
        <f>+data!D56</f>
        <v>0</v>
      </c>
      <c r="C54" s="11">
        <f>+data!E56</f>
        <v>0</v>
      </c>
      <c r="D54" s="11">
        <f>+data!F56</f>
        <v>0</v>
      </c>
      <c r="E54" s="11">
        <f>+data!G56</f>
        <v>0</v>
      </c>
      <c r="F54" s="11">
        <f>+data!H56</f>
        <v>0</v>
      </c>
      <c r="G54" s="11">
        <f>+data!I56</f>
        <v>3.4463631837597601</v>
      </c>
      <c r="H54" s="11">
        <f>+data!J56</f>
        <v>18.292235359955651</v>
      </c>
      <c r="I54" s="11">
        <f>+data!K56</f>
        <v>97.089556910533872</v>
      </c>
      <c r="J54" s="11">
        <f>+data!L56</f>
        <v>159.44976830845013</v>
      </c>
      <c r="K54" s="11">
        <f>+data!M56</f>
        <v>256.27869040170589</v>
      </c>
      <c r="L54" s="11">
        <f>+data!N56</f>
        <v>396.00491214510743</v>
      </c>
      <c r="M54" s="11">
        <f>+data!O56</f>
        <v>395.00788547628832</v>
      </c>
      <c r="N54" s="11">
        <f>+data!P56</f>
        <v>393.99860361434105</v>
      </c>
      <c r="O54" s="11">
        <f>+data!Q56</f>
        <v>392.58531495303617</v>
      </c>
      <c r="P54" s="11">
        <f>+data!R56</f>
        <v>390.72319543622433</v>
      </c>
      <c r="Q54" s="11">
        <f>+data!S56</f>
        <v>388.36028874328059</v>
      </c>
      <c r="R54" s="11">
        <f>+data!T56</f>
        <v>385.43579760357909</v>
      </c>
      <c r="S54" s="11">
        <f>+data!U56</f>
        <v>381.87780322653498</v>
      </c>
      <c r="T54" s="11">
        <f>+data!V56</f>
        <v>377.60015925256397</v>
      </c>
      <c r="U54" s="11">
        <f>+data!W56</f>
        <v>372.4981620573044</v>
      </c>
      <c r="V54" s="11">
        <f>+data!X56</f>
        <v>366.44235051038658</v>
      </c>
      <c r="W54" s="11">
        <f>+data!Y56</f>
        <v>373.95595624658898</v>
      </c>
      <c r="X54" s="11">
        <f>+data!Z56</f>
        <v>378.92169297232721</v>
      </c>
      <c r="Y54" s="11">
        <f>+data!AA56</f>
        <v>380.91778417179933</v>
      </c>
      <c r="Z54" s="11">
        <f>+data!AB56</f>
        <v>379.3653853447924</v>
      </c>
      <c r="AA54" s="11">
        <f>+data!AC56</f>
        <v>373.42914074979001</v>
      </c>
      <c r="AB54" s="11">
        <f>+data!AD56</f>
        <v>423.40386337374065</v>
      </c>
      <c r="AC54" s="11">
        <f>+data!AE56</f>
        <v>384.24374358149527</v>
      </c>
      <c r="AD54" s="11">
        <f>+data!AF56</f>
        <v>388.32007454962303</v>
      </c>
      <c r="AE54" s="11">
        <f>+data!AG56</f>
        <v>399.40142831208971</v>
      </c>
      <c r="AF54" s="11">
        <f>+data!AH56</f>
        <v>410.61902658290705</v>
      </c>
      <c r="AG54" s="11">
        <f>+data!AI56</f>
        <v>421.95254818955476</v>
      </c>
      <c r="AH54" s="11">
        <f>+data!AJ56</f>
        <v>433.37804610629939</v>
      </c>
      <c r="AI54" s="11">
        <f>+data!AK56</f>
        <v>444.86738991409544</v>
      </c>
      <c r="AJ54" s="11">
        <f>+data!AL56</f>
        <v>456.38760570063079</v>
      </c>
      <c r="AK54" s="11">
        <f>+data!AM56</f>
        <v>467.90008927646988</v>
      </c>
      <c r="AL54" s="11">
        <f>+data!AN56</f>
        <v>479.35966141753568</v>
      </c>
      <c r="AM54" s="11">
        <f>+data!AO56</f>
        <v>490.71342406342882</v>
      </c>
      <c r="AN54" s="11">
        <f>+data!AP56</f>
        <v>501.89936285787985</v>
      </c>
      <c r="AO54" s="11">
        <f>+data!AQ56</f>
        <v>522.59567876481321</v>
      </c>
      <c r="AP54" s="11">
        <f>+data!AR56</f>
        <v>543.55851005988893</v>
      </c>
      <c r="AQ54" s="11">
        <f>+data!AS56</f>
        <v>564.67659280001783</v>
      </c>
      <c r="AR54" s="11">
        <f>+data!AT56</f>
        <v>585.80941645667542</v>
      </c>
      <c r="AS54" s="11">
        <f>+data!AU56</f>
        <v>606.77985265435234</v>
      </c>
      <c r="AT54" s="11">
        <f>+data!AV56</f>
        <v>655.46259172847647</v>
      </c>
      <c r="AU54" s="11">
        <f>+data!AW56</f>
        <v>706.55885342773877</v>
      </c>
      <c r="AV54" s="11">
        <f>+data!AX56</f>
        <v>759.74328513059913</v>
      </c>
      <c r="AW54" s="11">
        <f>+data!AY56</f>
        <v>814.49522053486487</v>
      </c>
      <c r="AX54" s="11">
        <f>+data!AZ56</f>
        <v>870.01592090493671</v>
      </c>
      <c r="AY54" s="11">
        <f>+data!BA56</f>
        <v>954.11323984943874</v>
      </c>
      <c r="AZ54" s="11">
        <f>+data!BB56</f>
        <v>1040.2483070585231</v>
      </c>
      <c r="BA54" s="11">
        <f>+data!BC56</f>
        <v>1125.3839589867046</v>
      </c>
      <c r="BB54" s="11">
        <f>+data!BD56</f>
        <v>1204.3543955470657</v>
      </c>
      <c r="BC54" s="11">
        <f>+data!BE56</f>
        <v>1165.8018320610688</v>
      </c>
      <c r="BD54" s="11">
        <f>+data!BF56</f>
        <v>1141.1839694656489</v>
      </c>
      <c r="BE54" s="11">
        <f>+data!BG56</f>
        <v>1096.5380152671755</v>
      </c>
      <c r="BF54" s="11">
        <f>+data!BH56</f>
        <v>1076.2317557251909</v>
      </c>
      <c r="BG54" s="11">
        <f>+data!BI56</f>
        <v>911</v>
      </c>
      <c r="BH54" s="11">
        <f>+data!BJ56</f>
        <v>923</v>
      </c>
      <c r="BI54" s="11">
        <f>+data!BK56</f>
        <v>928</v>
      </c>
      <c r="BJ54" s="11">
        <f>+data!BL56</f>
        <v>935</v>
      </c>
      <c r="BK54" s="11">
        <f>+data!BM56</f>
        <v>917</v>
      </c>
      <c r="BL54" s="11">
        <f>+data!BN56</f>
        <v>946</v>
      </c>
      <c r="BM54" s="11">
        <f>+data!BO56</f>
        <v>957</v>
      </c>
      <c r="BN54" s="11">
        <f>+data!BP56</f>
        <v>932</v>
      </c>
      <c r="BO54" s="11">
        <f>+data!BQ56</f>
        <v>946</v>
      </c>
      <c r="BP54" s="11">
        <f>+data!BR56</f>
        <v>957</v>
      </c>
      <c r="BQ54" s="11">
        <f>+data!BS56</f>
        <v>988.4</v>
      </c>
      <c r="BR54" s="11">
        <f>+data!BT56</f>
        <v>979.7</v>
      </c>
      <c r="BS54" s="11">
        <f>+data!BU56</f>
        <v>982.23</v>
      </c>
      <c r="BT54" s="11">
        <f>+data!BV56</f>
        <v>999.21399999999994</v>
      </c>
      <c r="BU54" s="11">
        <f>+data!BW56</f>
        <v>1004.7862000000005</v>
      </c>
      <c r="BV54" s="11">
        <f>+data!BX56</f>
        <v>1006.5519600000007</v>
      </c>
      <c r="BW54" s="11">
        <f>+data!BY56</f>
        <v>1011.7806</v>
      </c>
      <c r="BX54" s="11">
        <f>+data!BZ56</f>
        <v>1021.2712346666667</v>
      </c>
      <c r="BY54" s="11">
        <f>+data!CA56</f>
        <v>1027.7728391111104</v>
      </c>
      <c r="BZ54" s="11">
        <f>+data!CB56</f>
        <v>1031.6439329185177</v>
      </c>
      <c r="CA54" s="11">
        <f>+data!CC56</f>
        <v>1038.045321441974</v>
      </c>
    </row>
    <row r="55" spans="1:79" x14ac:dyDescent="0.2">
      <c r="A55" s="9">
        <f>+data!B57</f>
        <v>192</v>
      </c>
      <c r="B55" s="11">
        <f>+data!D57</f>
        <v>0</v>
      </c>
      <c r="C55" s="11">
        <f>+data!E57</f>
        <v>0</v>
      </c>
      <c r="D55" s="11">
        <f>+data!F57</f>
        <v>0</v>
      </c>
      <c r="E55" s="11">
        <f>+data!G57</f>
        <v>0</v>
      </c>
      <c r="F55" s="11">
        <f>+data!H57</f>
        <v>0</v>
      </c>
      <c r="G55" s="11">
        <f>+data!I57</f>
        <v>0</v>
      </c>
      <c r="H55" s="11">
        <f>+data!J57</f>
        <v>0</v>
      </c>
      <c r="I55" s="11">
        <f>+data!K57</f>
        <v>0</v>
      </c>
      <c r="J55" s="11">
        <f>+data!L57</f>
        <v>0</v>
      </c>
      <c r="K55" s="11">
        <f>+data!M57</f>
        <v>0</v>
      </c>
      <c r="L55" s="11">
        <f>+data!N57</f>
        <v>0</v>
      </c>
      <c r="M55" s="11">
        <f>+data!O57</f>
        <v>0.87109880287260999</v>
      </c>
      <c r="N55" s="11">
        <f>+data!P57</f>
        <v>1.0772991278632935</v>
      </c>
      <c r="O55" s="11">
        <f>+data!Q57</f>
        <v>1.3318381906100181</v>
      </c>
      <c r="P55" s="11">
        <f>+data!R57</f>
        <v>1.6458958486585773</v>
      </c>
      <c r="Q55" s="11">
        <f>+data!S57</f>
        <v>2.0331869290014715</v>
      </c>
      <c r="R55" s="11">
        <f>+data!T57</f>
        <v>2.5105183444799932</v>
      </c>
      <c r="S55" s="11">
        <f>+data!U57</f>
        <v>3.0984621444710476</v>
      </c>
      <c r="T55" s="11">
        <f>+data!V57</f>
        <v>3.8221660536085138</v>
      </c>
      <c r="U55" s="11">
        <f>+data!W57</f>
        <v>4.7123259362150387</v>
      </c>
      <c r="V55" s="11">
        <f>+data!X57</f>
        <v>5.8063473194545061</v>
      </c>
      <c r="W55" s="11">
        <f>+data!Y57</f>
        <v>7.1497252049834206</v>
      </c>
      <c r="X55" s="11">
        <f>+data!Z57</f>
        <v>8.7976722226037705</v>
      </c>
      <c r="Y55" s="11">
        <f>+data!AA57</f>
        <v>10.817023642784207</v>
      </c>
      <c r="Z55" s="11">
        <f>+data!AB57</f>
        <v>13.288442134500757</v>
      </c>
      <c r="AA55" s="11">
        <f>+data!AC57</f>
        <v>16.308932679707805</v>
      </c>
      <c r="AB55" s="11">
        <f>+data!AD57</f>
        <v>19.994654366678581</v>
      </c>
      <c r="AC55" s="11">
        <f>+data!AE57</f>
        <v>24.483973903771496</v>
      </c>
      <c r="AD55" s="11">
        <f>+data!AF57</f>
        <v>28.391644814297287</v>
      </c>
      <c r="AE55" s="11">
        <f>+data!AG57</f>
        <v>32.922533301054997</v>
      </c>
      <c r="AF55" s="11">
        <f>+data!AH57</f>
        <v>38.17595481531913</v>
      </c>
      <c r="AG55" s="11">
        <f>+data!AI57</f>
        <v>44.267037823503124</v>
      </c>
      <c r="AH55" s="11">
        <f>+data!AJ57</f>
        <v>51.329239127256855</v>
      </c>
      <c r="AI55" s="11">
        <f>+data!AK57</f>
        <v>59.517258857684929</v>
      </c>
      <c r="AJ55" s="11">
        <f>+data!AL57</f>
        <v>69.010418574245435</v>
      </c>
      <c r="AK55" s="11">
        <f>+data!AM57</f>
        <v>80.01657595214472</v>
      </c>
      <c r="AL55" s="11">
        <f>+data!AN57</f>
        <v>92.776661186234918</v>
      </c>
      <c r="AM55" s="11">
        <f>+data!AO57</f>
        <v>107.56993372589011</v>
      </c>
      <c r="AN55" s="11">
        <f>+data!AP57</f>
        <v>124.7200735750332</v>
      </c>
      <c r="AO55" s="11">
        <f>+data!AQ57</f>
        <v>144.60223948123382</v>
      </c>
      <c r="AP55" s="11">
        <f>+data!AR57</f>
        <v>181.00146314706919</v>
      </c>
      <c r="AQ55" s="11">
        <f>+data!AS57</f>
        <v>225.72667785131227</v>
      </c>
      <c r="AR55" s="11">
        <f>+data!AT57</f>
        <v>281.49883976756627</v>
      </c>
      <c r="AS55" s="11">
        <f>+data!AU57</f>
        <v>298.00370336952386</v>
      </c>
      <c r="AT55" s="11">
        <f>+data!AV57</f>
        <v>314.42403048097674</v>
      </c>
      <c r="AU55" s="11">
        <f>+data!AW57</f>
        <v>335.62789680030755</v>
      </c>
      <c r="AV55" s="11">
        <f>+data!AX57</f>
        <v>358.73654215600618</v>
      </c>
      <c r="AW55" s="11">
        <f>+data!AY57</f>
        <v>383.42954657640928</v>
      </c>
      <c r="AX55" s="11">
        <f>+data!AZ57</f>
        <v>502.97226198605551</v>
      </c>
      <c r="AY55" s="11">
        <f>+data!BA57</f>
        <v>689.52608059475153</v>
      </c>
      <c r="AZ55" s="11">
        <f>+data!BB57</f>
        <v>901.64040099399995</v>
      </c>
      <c r="BA55" s="11">
        <f>+data!BC57</f>
        <v>999.16228478932453</v>
      </c>
      <c r="BB55" s="11">
        <f>+data!BD57</f>
        <v>1371.3163239227019</v>
      </c>
      <c r="BC55" s="11">
        <f>+data!BE57</f>
        <v>1650</v>
      </c>
      <c r="BD55" s="11">
        <f>+data!BF57</f>
        <v>2612</v>
      </c>
      <c r="BE55" s="11">
        <f>+data!BG57</f>
        <v>3330</v>
      </c>
      <c r="BF55" s="11">
        <f>+data!BH57</f>
        <v>3841</v>
      </c>
      <c r="BG55" s="11">
        <f>+data!BI57</f>
        <v>4054</v>
      </c>
      <c r="BH55" s="11">
        <f>+data!BJ57</f>
        <v>4251</v>
      </c>
      <c r="BI55" s="11">
        <f>+data!BK57</f>
        <v>4237</v>
      </c>
      <c r="BJ55" s="11">
        <f>+data!BL57</f>
        <v>4182</v>
      </c>
      <c r="BK55" s="11">
        <f>+data!BM57</f>
        <v>4134</v>
      </c>
      <c r="BL55" s="11">
        <f>+data!BN57</f>
        <v>4097</v>
      </c>
      <c r="BM55" s="11">
        <f>+data!BO57</f>
        <v>4061</v>
      </c>
      <c r="BN55" s="11">
        <f>+data!BP57</f>
        <v>3991</v>
      </c>
      <c r="BO55" s="11">
        <f>+data!BQ57</f>
        <v>3900</v>
      </c>
      <c r="BP55" s="11">
        <f>+data!BR57</f>
        <v>4025</v>
      </c>
      <c r="BQ55" s="11">
        <f>+data!BS57</f>
        <v>3975</v>
      </c>
      <c r="BR55" s="11">
        <f>+data!BT57</f>
        <v>3974</v>
      </c>
      <c r="BS55" s="11">
        <f>+data!BU57</f>
        <v>3572</v>
      </c>
      <c r="BT55" s="11">
        <f>+data!BV57</f>
        <v>3677.1000000000058</v>
      </c>
      <c r="BU55" s="11">
        <f>+data!BW57</f>
        <v>3514.9799999999814</v>
      </c>
      <c r="BV55" s="11">
        <f>+data!BX57</f>
        <v>3377.5339999999851</v>
      </c>
      <c r="BW55" s="11">
        <f>+data!BY57</f>
        <v>3255.8399999999674</v>
      </c>
      <c r="BX55" s="11">
        <f>+data!BZ57</f>
        <v>3128.2771999999532</v>
      </c>
      <c r="BY55" s="11">
        <f>+data!CA57</f>
        <v>3058.9711999999708</v>
      </c>
      <c r="BZ55" s="11">
        <f>+data!CB57</f>
        <v>2898.2057599999243</v>
      </c>
      <c r="CA55" s="11">
        <f>+data!CC57</f>
        <v>2788.9224533332454</v>
      </c>
    </row>
    <row r="56" spans="1:79" x14ac:dyDescent="0.2">
      <c r="A56" s="9">
        <f>+data!B58</f>
        <v>196</v>
      </c>
      <c r="B56" s="11">
        <f>+data!D58</f>
        <v>0</v>
      </c>
      <c r="C56" s="11">
        <f>+data!E58</f>
        <v>0</v>
      </c>
      <c r="D56" s="11">
        <f>+data!F58</f>
        <v>0</v>
      </c>
      <c r="E56" s="11">
        <f>+data!G58</f>
        <v>0.73145154521784372</v>
      </c>
      <c r="F56" s="11">
        <f>+data!H58</f>
        <v>3.6572577260892181</v>
      </c>
      <c r="G56" s="11">
        <f>+data!I58</f>
        <v>18.286288630446091</v>
      </c>
      <c r="H56" s="11">
        <f>+data!J58</f>
        <v>91.431443152230457</v>
      </c>
      <c r="I56" s="11">
        <f>+data!K58</f>
        <v>114.86474246227165</v>
      </c>
      <c r="J56" s="11">
        <f>+data!L58</f>
        <v>109.79345140433472</v>
      </c>
      <c r="K56" s="11">
        <f>+data!M58</f>
        <v>146.39126853911296</v>
      </c>
      <c r="L56" s="11">
        <f>+data!N58</f>
        <v>182.9890856738912</v>
      </c>
      <c r="M56" s="11">
        <f>+data!O58</f>
        <v>182.45018359094868</v>
      </c>
      <c r="N56" s="11">
        <f>+data!P58</f>
        <v>181.65653072740625</v>
      </c>
      <c r="O56" s="11">
        <f>+data!Q58</f>
        <v>180.59119885116888</v>
      </c>
      <c r="P56" s="11">
        <f>+data!R58</f>
        <v>179.236395179986</v>
      </c>
      <c r="Q56" s="11">
        <f>+data!S58</f>
        <v>177.57342288599722</v>
      </c>
      <c r="R56" s="11">
        <f>+data!T58</f>
        <v>175.58263990445633</v>
      </c>
      <c r="S56" s="11">
        <f>+data!U58</f>
        <v>173.24341597664272</v>
      </c>
      <c r="T56" s="11">
        <f>+data!V58</f>
        <v>170.53408785415886</v>
      </c>
      <c r="U56" s="11">
        <f>+data!W58</f>
        <v>141.61949273143765</v>
      </c>
      <c r="V56" s="11">
        <f>+data!X58</f>
        <v>114.87570736327396</v>
      </c>
      <c r="W56" s="11">
        <f>+data!Y58</f>
        <v>108.36327809960136</v>
      </c>
      <c r="X56" s="11">
        <f>+data!Z58</f>
        <v>115.43096201405261</v>
      </c>
      <c r="Y56" s="11">
        <f>+data!AA58</f>
        <v>127.1178927630082</v>
      </c>
      <c r="Z56" s="11">
        <f>+data!AB58</f>
        <v>88.82599030858357</v>
      </c>
      <c r="AA56" s="11">
        <f>+data!AC58</f>
        <v>109.75141472654794</v>
      </c>
      <c r="AB56" s="11">
        <f>+data!AD58</f>
        <v>60.640905424990684</v>
      </c>
      <c r="AC56" s="11">
        <f>+data!AE58</f>
        <v>50.811715179548216</v>
      </c>
      <c r="AD56" s="11">
        <f>+data!AF58</f>
        <v>50.334137033545566</v>
      </c>
      <c r="AE56" s="11">
        <f>+data!AG58</f>
        <v>49.856558887542896</v>
      </c>
      <c r="AF56" s="11">
        <f>+data!AH58</f>
        <v>49.378980741540239</v>
      </c>
      <c r="AG56" s="11">
        <f>+data!AI58</f>
        <v>48.90140259553759</v>
      </c>
      <c r="AH56" s="11">
        <f>+data!AJ58</f>
        <v>48.423824449534933</v>
      </c>
      <c r="AI56" s="11">
        <f>+data!AK58</f>
        <v>47.946246303532277</v>
      </c>
      <c r="AJ56" s="11">
        <f>+data!AL58</f>
        <v>47.468668157529606</v>
      </c>
      <c r="AK56" s="11">
        <f>+data!AM58</f>
        <v>46.991090011526957</v>
      </c>
      <c r="AL56" s="11">
        <f>+data!AN58</f>
        <v>46.513511865524301</v>
      </c>
      <c r="AM56" s="11">
        <f>+data!AO58</f>
        <v>46.035933719521644</v>
      </c>
      <c r="AN56" s="11">
        <f>+data!AP58</f>
        <v>48.871690524320371</v>
      </c>
      <c r="AO56" s="11">
        <f>+data!AQ58</f>
        <v>51.63798141697324</v>
      </c>
      <c r="AP56" s="11">
        <f>+data!AR58</f>
        <v>54.334806397480271</v>
      </c>
      <c r="AQ56" s="11">
        <f>+data!AS58</f>
        <v>56.962165465841487</v>
      </c>
      <c r="AR56" s="11">
        <f>+data!AT58</f>
        <v>59.520058622056851</v>
      </c>
      <c r="AS56" s="11">
        <f>+data!AU58</f>
        <v>65.499763774362648</v>
      </c>
      <c r="AT56" s="11">
        <f>+data!AV58</f>
        <v>71.332757701707934</v>
      </c>
      <c r="AU56" s="11">
        <f>+data!AW58</f>
        <v>77.019040404092706</v>
      </c>
      <c r="AV56" s="11">
        <f>+data!AX58</f>
        <v>82.55861188151701</v>
      </c>
      <c r="AW56" s="11">
        <f>+data!AY58</f>
        <v>87.951472133980801</v>
      </c>
      <c r="AX56" s="11">
        <f>+data!AZ58</f>
        <v>100.17084442630652</v>
      </c>
      <c r="AY56" s="11">
        <f>+data!BA58</f>
        <v>112.49870016951786</v>
      </c>
      <c r="AZ56" s="11">
        <f>+data!BB58</f>
        <v>124.63613857102254</v>
      </c>
      <c r="BA56" s="11">
        <f>+data!BC58</f>
        <v>136.62496857108098</v>
      </c>
      <c r="BB56" s="11">
        <f>+data!BD58</f>
        <v>174.57674006568556</v>
      </c>
      <c r="BC56" s="11">
        <f>+data!BE58</f>
        <v>200</v>
      </c>
      <c r="BD56" s="11">
        <f>+data!BF58</f>
        <v>227</v>
      </c>
      <c r="BE56" s="11">
        <f>+data!BG58</f>
        <v>168</v>
      </c>
      <c r="BF56" s="11">
        <f>+data!BH58</f>
        <v>157</v>
      </c>
      <c r="BG56" s="11">
        <f>+data!BI58</f>
        <v>140</v>
      </c>
      <c r="BH56" s="11">
        <f>+data!BJ58</f>
        <v>139</v>
      </c>
      <c r="BI56" s="11">
        <f>+data!BK58</f>
        <v>139</v>
      </c>
      <c r="BJ56" s="11">
        <f>+data!BL58</f>
        <v>156</v>
      </c>
      <c r="BK56" s="11">
        <f>+data!BM58</f>
        <v>155</v>
      </c>
      <c r="BL56" s="11">
        <f>+data!BN58</f>
        <v>166</v>
      </c>
      <c r="BM56" s="11">
        <f>+data!BO58</f>
        <v>156</v>
      </c>
      <c r="BN56" s="11">
        <f>+data!BP58</f>
        <v>145.30000000000001</v>
      </c>
      <c r="BO56" s="11">
        <f>+data!BQ58</f>
        <v>114.2</v>
      </c>
      <c r="BP56" s="11">
        <f>+data!BR58</f>
        <v>120.9</v>
      </c>
      <c r="BQ56" s="11">
        <f>+data!BS58</f>
        <v>112</v>
      </c>
      <c r="BR56" s="11">
        <f>+data!BT58</f>
        <v>120.4</v>
      </c>
      <c r="BS56" s="11">
        <f>+data!BU58</f>
        <v>121.4</v>
      </c>
      <c r="BT56" s="11">
        <f>+data!BV58</f>
        <v>121.95000000000027</v>
      </c>
      <c r="BU56" s="11">
        <f>+data!BW58</f>
        <v>122.7800000000002</v>
      </c>
      <c r="BV56" s="11">
        <f>+data!BX58</f>
        <v>126.63900000000103</v>
      </c>
      <c r="BW56" s="11">
        <f>+data!BY58</f>
        <v>128.95000000000073</v>
      </c>
      <c r="BX56" s="11">
        <f>+data!BZ58</f>
        <v>129.61620000000084</v>
      </c>
      <c r="BY56" s="11">
        <f>+data!CA58</f>
        <v>131.81653333333452</v>
      </c>
      <c r="BZ56" s="11">
        <f>+data!CB58</f>
        <v>134.17384888889001</v>
      </c>
      <c r="CA56" s="11">
        <f>+data!CC58</f>
        <v>136.31273481481594</v>
      </c>
    </row>
    <row r="57" spans="1:79" x14ac:dyDescent="0.2">
      <c r="A57" s="9">
        <f>+data!B59</f>
        <v>203</v>
      </c>
      <c r="B57" s="11">
        <f>+data!D59</f>
        <v>0</v>
      </c>
      <c r="C57" s="11">
        <f>+data!E59</f>
        <v>0</v>
      </c>
      <c r="D57" s="11">
        <f>+data!F59</f>
        <v>0</v>
      </c>
      <c r="E57" s="11">
        <f>+data!G59</f>
        <v>0</v>
      </c>
      <c r="F57" s="11">
        <f>+data!H59</f>
        <v>0</v>
      </c>
      <c r="G57" s="11">
        <f>+data!I59</f>
        <v>3.7113041171243397</v>
      </c>
      <c r="H57" s="11">
        <f>+data!J59</f>
        <v>22.26782470274604</v>
      </c>
      <c r="I57" s="11">
        <f>+data!K59</f>
        <v>133.60694821647624</v>
      </c>
      <c r="J57" s="11">
        <f>+data!L59</f>
        <v>248.24718402382493</v>
      </c>
      <c r="K57" s="11">
        <f>+data!M59</f>
        <v>451.66261322289461</v>
      </c>
      <c r="L57" s="11">
        <f>+data!N59</f>
        <v>791.10300738794149</v>
      </c>
      <c r="M57" s="11">
        <f>+data!O59</f>
        <v>778.77645185874667</v>
      </c>
      <c r="N57" s="11">
        <f>+data!P59</f>
        <v>765.96646086530041</v>
      </c>
      <c r="O57" s="11">
        <f>+data!Q59</f>
        <v>752.629431037431</v>
      </c>
      <c r="P57" s="11">
        <f>+data!R59</f>
        <v>738.71500267638032</v>
      </c>
      <c r="Q57" s="11">
        <f>+data!S59</f>
        <v>724.16452493146471</v>
      </c>
      <c r="R57" s="11">
        <f>+data!T59</f>
        <v>708.90904703518197</v>
      </c>
      <c r="S57" s="11">
        <f>+data!U59</f>
        <v>692.8666450621032</v>
      </c>
      <c r="T57" s="11">
        <f>+data!V59</f>
        <v>675.93879657955188</v>
      </c>
      <c r="U57" s="11">
        <f>+data!W59</f>
        <v>739.51577035817218</v>
      </c>
      <c r="V57" s="11">
        <f>+data!X59</f>
        <v>797.05028128584661</v>
      </c>
      <c r="W57" s="11">
        <f>+data!Y59</f>
        <v>924.94991779743509</v>
      </c>
      <c r="X57" s="11">
        <f>+data!Z59</f>
        <v>1188.1766598218112</v>
      </c>
      <c r="Y57" s="11">
        <f>+data!AA59</f>
        <v>1709.0658186107785</v>
      </c>
      <c r="Z57" s="11">
        <f>+data!AB59</f>
        <v>1357.4949060612005</v>
      </c>
      <c r="AA57" s="11">
        <f>+data!AC59</f>
        <v>1540.1659032721343</v>
      </c>
      <c r="AB57" s="11">
        <f>+data!AD59</f>
        <v>2159.5592429415224</v>
      </c>
      <c r="AC57" s="11">
        <f>+data!AE59</f>
        <v>1984.2666358040956</v>
      </c>
      <c r="AD57" s="11">
        <f>+data!AF59</f>
        <v>2019.2628681090409</v>
      </c>
      <c r="AE57" s="11">
        <f>+data!AG59</f>
        <v>2052.7830825959363</v>
      </c>
      <c r="AF57" s="11">
        <f>+data!AH59</f>
        <v>2084.7735017053296</v>
      </c>
      <c r="AG57" s="11">
        <f>+data!AI59</f>
        <v>2115.1762381467461</v>
      </c>
      <c r="AH57" s="11">
        <f>+data!AJ59</f>
        <v>2143.9288230450384</v>
      </c>
      <c r="AI57" s="11">
        <f>+data!AK59</f>
        <v>2170.9636611823003</v>
      </c>
      <c r="AJ57" s="11">
        <f>+data!AL59</f>
        <v>2196.2073990154468</v>
      </c>
      <c r="AK57" s="11">
        <f>+data!AM59</f>
        <v>2219.5801876970727</v>
      </c>
      <c r="AL57" s="11">
        <f>+data!AN59</f>
        <v>2240.9948188769172</v>
      </c>
      <c r="AM57" s="11">
        <f>+data!AO59</f>
        <v>2260.3557052734027</v>
      </c>
      <c r="AN57" s="11">
        <f>+data!AP59</f>
        <v>2277.5576704047789</v>
      </c>
      <c r="AO57" s="11">
        <f>+data!AQ59</f>
        <v>2292.4845017865564</v>
      </c>
      <c r="AP57" s="11">
        <f>+data!AR59</f>
        <v>2645.2532218043266</v>
      </c>
      <c r="AQ57" s="11">
        <f>+data!AS59</f>
        <v>2984.7996382807451</v>
      </c>
      <c r="AR57" s="11">
        <f>+data!AT59</f>
        <v>3079.3842494478508</v>
      </c>
      <c r="AS57" s="11">
        <f>+data!AU59</f>
        <v>3253.6913194870212</v>
      </c>
      <c r="AT57" s="11">
        <f>+data!AV59</f>
        <v>3443.844801539884</v>
      </c>
      <c r="AU57" s="11">
        <f>+data!AW59</f>
        <v>3612.0226656302648</v>
      </c>
      <c r="AV57" s="11">
        <f>+data!AX59</f>
        <v>3738.774867095186</v>
      </c>
      <c r="AW57" s="11">
        <f>+data!AY59</f>
        <v>3943.224598934366</v>
      </c>
      <c r="AX57" s="11">
        <f>+data!AZ59</f>
        <v>4180.8498333540147</v>
      </c>
      <c r="AY57" s="11">
        <f>+data!BA59</f>
        <v>4213.458543715722</v>
      </c>
      <c r="AZ57" s="11">
        <f>+data!BB59</f>
        <v>4430.5833229167929</v>
      </c>
      <c r="BA57" s="11">
        <f>+data!BC59</f>
        <v>3900.8596878315534</v>
      </c>
      <c r="BB57" s="11">
        <f>+data!BD59</f>
        <v>3563.8090598180711</v>
      </c>
      <c r="BC57" s="11">
        <f>+data!BE59</f>
        <v>3674.3649366571312</v>
      </c>
      <c r="BD57" s="11">
        <f>+data!BF59</f>
        <v>3617.3980384143852</v>
      </c>
      <c r="BE57" s="11">
        <f>+data!BG59</f>
        <v>3505.4987740089909</v>
      </c>
      <c r="BF57" s="11">
        <f>+data!BH59</f>
        <v>3455.3136493665716</v>
      </c>
      <c r="BG57" s="11">
        <f>+data!BI59</f>
        <v>3319</v>
      </c>
      <c r="BH57" s="11">
        <f>+data!BJ59</f>
        <v>3312</v>
      </c>
      <c r="BI57" s="11">
        <f>+data!BK59</f>
        <v>3304</v>
      </c>
      <c r="BJ57" s="11">
        <f>+data!BL59</f>
        <v>3298</v>
      </c>
      <c r="BK57" s="11">
        <f>+data!BM59</f>
        <v>3293</v>
      </c>
      <c r="BL57" s="11">
        <f>+data!BN59</f>
        <v>3286</v>
      </c>
      <c r="BM57" s="11">
        <f>+data!BO59</f>
        <v>3278</v>
      </c>
      <c r="BN57" s="11">
        <f>+data!BP59</f>
        <v>3271</v>
      </c>
      <c r="BO57" s="11">
        <f>+data!BQ59</f>
        <v>3264</v>
      </c>
      <c r="BP57" s="11">
        <f>+data!BR59</f>
        <v>3256</v>
      </c>
      <c r="BQ57" s="11">
        <f>+data!BS59</f>
        <v>3248</v>
      </c>
      <c r="BR57" s="11">
        <f>+data!BT59</f>
        <v>3240</v>
      </c>
      <c r="BS57" s="11">
        <f>+data!BU59</f>
        <v>3233</v>
      </c>
      <c r="BT57" s="11">
        <f>+data!BV59</f>
        <v>3224.8000000000011</v>
      </c>
      <c r="BU57" s="11">
        <f>+data!BW59</f>
        <v>3217.1400000000012</v>
      </c>
      <c r="BV57" s="11">
        <f>+data!BX59</f>
        <v>3209.5120000000006</v>
      </c>
      <c r="BW57" s="11">
        <f>+data!BY59</f>
        <v>3201.8200000000033</v>
      </c>
      <c r="BX57" s="11">
        <f>+data!BZ59</f>
        <v>3194.1429333333363</v>
      </c>
      <c r="BY57" s="11">
        <f>+data!CA59</f>
        <v>3186.3171555555564</v>
      </c>
      <c r="BZ57" s="11">
        <f>+data!CB59</f>
        <v>3178.7122725925947</v>
      </c>
      <c r="CA57" s="11">
        <f>+data!CC59</f>
        <v>3171.0007032098765</v>
      </c>
    </row>
    <row r="58" spans="1:79" x14ac:dyDescent="0.2">
      <c r="A58" s="9">
        <f>+data!B60</f>
        <v>204</v>
      </c>
      <c r="B58" s="11">
        <f>+data!D60</f>
        <v>0</v>
      </c>
      <c r="C58" s="11">
        <f>+data!E60</f>
        <v>0</v>
      </c>
      <c r="D58" s="11">
        <f>+data!F60</f>
        <v>0</v>
      </c>
      <c r="E58" s="11">
        <f>+data!G60</f>
        <v>0</v>
      </c>
      <c r="F58" s="11">
        <f>+data!H60</f>
        <v>0</v>
      </c>
      <c r="G58" s="11">
        <f>+data!I60</f>
        <v>1.7071231980288546</v>
      </c>
      <c r="H58" s="11">
        <f>+data!J60</f>
        <v>8.5356159901442723</v>
      </c>
      <c r="I58" s="11">
        <f>+data!K60</f>
        <v>42.678079950721354</v>
      </c>
      <c r="J58" s="11">
        <f>+data!L60</f>
        <v>70.355134274967398</v>
      </c>
      <c r="K58" s="11">
        <f>+data!M60</f>
        <v>115.93779067287156</v>
      </c>
      <c r="L58" s="11">
        <f>+data!N60</f>
        <v>190.97704334622668</v>
      </c>
      <c r="M58" s="11">
        <f>+data!O60</f>
        <v>217.99867721191714</v>
      </c>
      <c r="N58" s="11">
        <f>+data!P60</f>
        <v>248.8425723455511</v>
      </c>
      <c r="O58" s="11">
        <f>+data!Q60</f>
        <v>284.04923443871252</v>
      </c>
      <c r="P58" s="11">
        <f>+data!R60</f>
        <v>324.2355780003976</v>
      </c>
      <c r="Q58" s="11">
        <f>+data!S60</f>
        <v>370.10572431003015</v>
      </c>
      <c r="R58" s="11">
        <f>+data!T60</f>
        <v>422.46332477407861</v>
      </c>
      <c r="S58" s="11">
        <f>+data!U60</f>
        <v>482.22562509495202</v>
      </c>
      <c r="T58" s="11">
        <f>+data!V60</f>
        <v>550.43951606727421</v>
      </c>
      <c r="U58" s="11">
        <f>+data!W60</f>
        <v>628.29985151328287</v>
      </c>
      <c r="V58" s="11">
        <f>+data!X60</f>
        <v>717.17035346098555</v>
      </c>
      <c r="W58" s="11">
        <f>+data!Y60</f>
        <v>818.60746984621892</v>
      </c>
      <c r="X58" s="11">
        <f>+data!Z60</f>
        <v>934.38760157045692</v>
      </c>
      <c r="Y58" s="11">
        <f>+data!AA60</f>
        <v>1066.5381745688499</v>
      </c>
      <c r="Z58" s="11">
        <f>+data!AB60</f>
        <v>1198.351644980489</v>
      </c>
      <c r="AA58" s="11">
        <f>+data!AC60</f>
        <v>1329.8267331702596</v>
      </c>
      <c r="AB58" s="11">
        <f>+data!AD60</f>
        <v>1372.4189881718678</v>
      </c>
      <c r="AC58" s="11">
        <f>+data!AE60</f>
        <v>1316.1408059761804</v>
      </c>
      <c r="AD58" s="11">
        <f>+data!AF60</f>
        <v>1214.7447918956379</v>
      </c>
      <c r="AE58" s="11">
        <f>+data!AG60</f>
        <v>1121.1603129303728</v>
      </c>
      <c r="AF58" s="11">
        <f>+data!AH60</f>
        <v>1034.7855736288452</v>
      </c>
      <c r="AG58" s="11">
        <f>+data!AI60</f>
        <v>955.06514014264428</v>
      </c>
      <c r="AH58" s="11">
        <f>+data!AJ60</f>
        <v>881.48636860811052</v>
      </c>
      <c r="AI58" s="11">
        <f>+data!AK60</f>
        <v>813.57610867747758</v>
      </c>
      <c r="AJ58" s="11">
        <f>+data!AL60</f>
        <v>750.89766100274562</v>
      </c>
      <c r="AK58" s="11">
        <f>+data!AM60</f>
        <v>693.04796910847335</v>
      </c>
      <c r="AL58" s="11">
        <f>+data!AN60</f>
        <v>639.65502759677565</v>
      </c>
      <c r="AM58" s="11">
        <f>+data!AO60</f>
        <v>590.37549001886816</v>
      </c>
      <c r="AN58" s="11">
        <f>+data!AP60</f>
        <v>544.89246103136168</v>
      </c>
      <c r="AO58" s="11">
        <f>+data!AQ60</f>
        <v>510.77148143172644</v>
      </c>
      <c r="AP58" s="11">
        <f>+data!AR60</f>
        <v>478.78712249656326</v>
      </c>
      <c r="AQ58" s="11">
        <f>+data!AS60</f>
        <v>448.80559268562666</v>
      </c>
      <c r="AR58" s="11">
        <f>+data!AT60</f>
        <v>420.70147816691548</v>
      </c>
      <c r="AS58" s="11">
        <f>+data!AU60</f>
        <v>394.35721823005008</v>
      </c>
      <c r="AT58" s="11">
        <f>+data!AV60</f>
        <v>402.35386508552267</v>
      </c>
      <c r="AU58" s="11">
        <f>+data!AW60</f>
        <v>410.51264518379975</v>
      </c>
      <c r="AV58" s="11">
        <f>+data!AX60</f>
        <v>418.83684537684258</v>
      </c>
      <c r="AW58" s="11">
        <f>+data!AY60</f>
        <v>427.32981914049009</v>
      </c>
      <c r="AX58" s="11">
        <f>+data!AZ60</f>
        <v>435.99498792472542</v>
      </c>
      <c r="AY58" s="11">
        <f>+data!BA60</f>
        <v>523.1269508168109</v>
      </c>
      <c r="AZ58" s="11">
        <f>+data!BB60</f>
        <v>627.67187872750446</v>
      </c>
      <c r="BA58" s="11">
        <f>+data!BC60</f>
        <v>753.10967500845322</v>
      </c>
      <c r="BB58" s="11">
        <f>+data!BD60</f>
        <v>903.61568492000515</v>
      </c>
      <c r="BC58" s="11">
        <f>+data!BE60</f>
        <v>1000</v>
      </c>
      <c r="BD58" s="11">
        <f>+data!BF60</f>
        <v>1285</v>
      </c>
      <c r="BE58" s="11">
        <f>+data!BG60</f>
        <v>1585</v>
      </c>
      <c r="BF58" s="11">
        <f>+data!BH60</f>
        <v>1720</v>
      </c>
      <c r="BG58" s="11">
        <f>+data!BI60</f>
        <v>2645</v>
      </c>
      <c r="BH58" s="11">
        <f>+data!BJ60</f>
        <v>2715</v>
      </c>
      <c r="BI58" s="11">
        <f>+data!BK60</f>
        <v>2815</v>
      </c>
      <c r="BJ58" s="11">
        <f>+data!BL60</f>
        <v>2917</v>
      </c>
      <c r="BK58" s="11">
        <f>+data!BM60</f>
        <v>3017</v>
      </c>
      <c r="BL58" s="11">
        <f>+data!BN60</f>
        <v>2970</v>
      </c>
      <c r="BM58" s="11">
        <f>+data!BO60</f>
        <v>2785</v>
      </c>
      <c r="BN58" s="11">
        <f>+data!BP60</f>
        <v>2790</v>
      </c>
      <c r="BO58" s="11">
        <f>+data!BQ60</f>
        <v>2845</v>
      </c>
      <c r="BP58" s="11">
        <f>+data!BR60</f>
        <v>2750</v>
      </c>
      <c r="BQ58" s="11">
        <f>+data!BS60</f>
        <v>2890</v>
      </c>
      <c r="BR58" s="11">
        <f>+data!BT60</f>
        <v>2980</v>
      </c>
      <c r="BS58" s="11">
        <f>+data!BU60</f>
        <v>3150</v>
      </c>
      <c r="BT58" s="11">
        <f>+data!BV60</f>
        <v>3175</v>
      </c>
      <c r="BU58" s="11">
        <f>+data!BW60</f>
        <v>3322</v>
      </c>
      <c r="BV58" s="11">
        <f>+data!BX60</f>
        <v>3421.0999999999767</v>
      </c>
      <c r="BW58" s="11">
        <f>+data!BY60</f>
        <v>3527</v>
      </c>
      <c r="BX58" s="11">
        <f>+data!BZ60</f>
        <v>3632.0466666666325</v>
      </c>
      <c r="BY58" s="11">
        <f>+data!CA60</f>
        <v>3727.7244444444368</v>
      </c>
      <c r="BZ58" s="11">
        <f>+data!CB60</f>
        <v>3847.4447407407279</v>
      </c>
      <c r="CA58" s="11">
        <f>+data!CC60</f>
        <v>3944.7670123456337</v>
      </c>
    </row>
    <row r="59" spans="1:79" x14ac:dyDescent="0.2">
      <c r="A59" s="9">
        <f>+data!B61</f>
        <v>208</v>
      </c>
      <c r="B59" s="11">
        <f>+data!D61</f>
        <v>0</v>
      </c>
      <c r="C59" s="11">
        <f>+data!E61</f>
        <v>0</v>
      </c>
      <c r="D59" s="11">
        <f>+data!F61</f>
        <v>0</v>
      </c>
      <c r="E59" s="11">
        <f>+data!G61</f>
        <v>0</v>
      </c>
      <c r="F59" s="11">
        <f>+data!H61</f>
        <v>0</v>
      </c>
      <c r="G59" s="11">
        <f>+data!I61</f>
        <v>0</v>
      </c>
      <c r="H59" s="11">
        <f>+data!J61</f>
        <v>0</v>
      </c>
      <c r="I59" s="11">
        <f>+data!K61</f>
        <v>0</v>
      </c>
      <c r="J59" s="11">
        <f>+data!L61</f>
        <v>0</v>
      </c>
      <c r="K59" s="11">
        <f>+data!M61</f>
        <v>0.84958405464357878</v>
      </c>
      <c r="L59" s="11">
        <f>+data!N61</f>
        <v>62.701351486257465</v>
      </c>
      <c r="M59" s="11">
        <f>+data!O61</f>
        <v>206.91445990464965</v>
      </c>
      <c r="N59" s="11">
        <f>+data!P61</f>
        <v>224.47573200646539</v>
      </c>
      <c r="O59" s="11">
        <f>+data!Q61</f>
        <v>241.73594999520606</v>
      </c>
      <c r="P59" s="11">
        <f>+data!R61</f>
        <v>258.67162198144251</v>
      </c>
      <c r="Q59" s="11">
        <f>+data!S61</f>
        <v>275.25953122356657</v>
      </c>
      <c r="R59" s="11">
        <f>+data!T61</f>
        <v>291.47716990586434</v>
      </c>
      <c r="S59" s="11">
        <f>+data!U61</f>
        <v>307.30322050786128</v>
      </c>
      <c r="T59" s="11">
        <f>+data!V61</f>
        <v>322.71807450560675</v>
      </c>
      <c r="U59" s="11">
        <f>+data!W61</f>
        <v>335.56075060627518</v>
      </c>
      <c r="V59" s="11">
        <f>+data!X61</f>
        <v>352.2475595156975</v>
      </c>
      <c r="W59" s="11">
        <f>+data!Y61</f>
        <v>407.29942543747194</v>
      </c>
      <c r="X59" s="11">
        <f>+data!Z61</f>
        <v>462.36594184480003</v>
      </c>
      <c r="Y59" s="11">
        <f>+data!AA61</f>
        <v>512.77255958109663</v>
      </c>
      <c r="Z59" s="11">
        <f>+data!AB61</f>
        <v>338.18688314498263</v>
      </c>
      <c r="AA59" s="11">
        <f>+data!AC61</f>
        <v>501.67869827693704</v>
      </c>
      <c r="AB59" s="11">
        <f>+data!AD61</f>
        <v>578.65863646720925</v>
      </c>
      <c r="AC59" s="11">
        <f>+data!AE61</f>
        <v>653.66750994421307</v>
      </c>
      <c r="AD59" s="11">
        <f>+data!AF61</f>
        <v>665.48548255116771</v>
      </c>
      <c r="AE59" s="11">
        <f>+data!AG61</f>
        <v>678.0065336952124</v>
      </c>
      <c r="AF59" s="11">
        <f>+data!AH61</f>
        <v>691.14328214667717</v>
      </c>
      <c r="AG59" s="11">
        <f>+data!AI61</f>
        <v>704.96778140409072</v>
      </c>
      <c r="AH59" s="11">
        <f>+data!AJ61</f>
        <v>719.56026809273044</v>
      </c>
      <c r="AI59" s="11">
        <f>+data!AK61</f>
        <v>746.41059020257023</v>
      </c>
      <c r="AJ59" s="11">
        <f>+data!AL61</f>
        <v>761.7322750604103</v>
      </c>
      <c r="AK59" s="11">
        <f>+data!AM61</f>
        <v>777.01532634507214</v>
      </c>
      <c r="AL59" s="11">
        <f>+data!AN61</f>
        <v>792.25978253550807</v>
      </c>
      <c r="AM59" s="11">
        <f>+data!AO61</f>
        <v>807.4656859781021</v>
      </c>
      <c r="AN59" s="11">
        <f>+data!AP61</f>
        <v>869.00700666851424</v>
      </c>
      <c r="AO59" s="11">
        <f>+data!AQ61</f>
        <v>930.39917010050112</v>
      </c>
      <c r="AP59" s="11">
        <f>+data!AR61</f>
        <v>1024.2276512322665</v>
      </c>
      <c r="AQ59" s="11">
        <f>+data!AS61</f>
        <v>1090.5062511957778</v>
      </c>
      <c r="AR59" s="11">
        <f>+data!AT61</f>
        <v>1203.1773426590516</v>
      </c>
      <c r="AS59" s="11">
        <f>+data!AU61</f>
        <v>1359.6685953075978</v>
      </c>
      <c r="AT59" s="11">
        <f>+data!AV61</f>
        <v>1511.7777402009749</v>
      </c>
      <c r="AU59" s="11">
        <f>+data!AW61</f>
        <v>1664.3180782510829</v>
      </c>
      <c r="AV59" s="11">
        <f>+data!AX61</f>
        <v>1832.4643713784903</v>
      </c>
      <c r="AW59" s="11">
        <f>+data!AY61</f>
        <v>2043.2861273709264</v>
      </c>
      <c r="AX59" s="11">
        <f>+data!AZ61</f>
        <v>2301.5674859818837</v>
      </c>
      <c r="AY59" s="11">
        <f>+data!BA61</f>
        <v>2680.0984344571866</v>
      </c>
      <c r="AZ59" s="11">
        <f>+data!BB61</f>
        <v>3078.3023091986861</v>
      </c>
      <c r="BA59" s="11">
        <f>+data!BC61</f>
        <v>3372.7364760036148</v>
      </c>
      <c r="BB59" s="11">
        <f>+data!BD61</f>
        <v>3387.1230106773919</v>
      </c>
      <c r="BC59" s="11">
        <f>+data!BE61</f>
        <v>2817</v>
      </c>
      <c r="BD59" s="11">
        <f>+data!BF61</f>
        <v>2676</v>
      </c>
      <c r="BE59" s="11">
        <f>+data!BG61</f>
        <v>2653</v>
      </c>
      <c r="BF59" s="11">
        <f>+data!BH61</f>
        <v>2571</v>
      </c>
      <c r="BG59" s="11">
        <f>+data!BI61</f>
        <v>2289</v>
      </c>
      <c r="BH59" s="11">
        <f>+data!BJ61</f>
        <v>2300</v>
      </c>
      <c r="BI59" s="11">
        <f>+data!BK61</f>
        <v>2283</v>
      </c>
      <c r="BJ59" s="11">
        <f>+data!BL61</f>
        <v>2274</v>
      </c>
      <c r="BK59" s="11">
        <f>+data!BM61</f>
        <v>2276</v>
      </c>
      <c r="BL59" s="11">
        <f>+data!BN61</f>
        <v>2339</v>
      </c>
      <c r="BM59" s="11">
        <f>+data!BO61</f>
        <v>2353</v>
      </c>
      <c r="BN59" s="11">
        <f>+data!BP61</f>
        <v>2313</v>
      </c>
      <c r="BO59" s="11">
        <f>+data!BQ61</f>
        <v>2407</v>
      </c>
      <c r="BP59" s="11">
        <f>+data!BR61</f>
        <v>2437</v>
      </c>
      <c r="BQ59" s="11">
        <f>+data!BS61</f>
        <v>2426</v>
      </c>
      <c r="BR59" s="11">
        <f>+data!BT61</f>
        <v>2503</v>
      </c>
      <c r="BS59" s="11">
        <f>+data!BU61</f>
        <v>2424</v>
      </c>
      <c r="BT59" s="11">
        <f>+data!BV61</f>
        <v>2469.4000000000015</v>
      </c>
      <c r="BU59" s="11">
        <f>+data!BW61</f>
        <v>2470.720000000003</v>
      </c>
      <c r="BV59" s="11">
        <f>+data!BX61</f>
        <v>2475.376000000002</v>
      </c>
      <c r="BW59" s="11">
        <f>+data!BY61</f>
        <v>2480.9600000000028</v>
      </c>
      <c r="BX59" s="11">
        <f>+data!BZ61</f>
        <v>2475.1008000000033</v>
      </c>
      <c r="BY59" s="11">
        <f>+data!CA61</f>
        <v>2495.4101333333401</v>
      </c>
      <c r="BZ59" s="11">
        <f>+data!CB61</f>
        <v>2492.7055288888951</v>
      </c>
      <c r="CA59" s="11">
        <f>+data!CC61</f>
        <v>2498.1291614814882</v>
      </c>
    </row>
    <row r="60" spans="1:79" x14ac:dyDescent="0.2">
      <c r="A60" s="9">
        <f>+data!B62</f>
        <v>212</v>
      </c>
      <c r="B60" s="11">
        <f>+data!D62</f>
        <v>0</v>
      </c>
      <c r="C60" s="11">
        <f>+data!E62</f>
        <v>0</v>
      </c>
      <c r="D60" s="11">
        <f>+data!F62</f>
        <v>0</v>
      </c>
      <c r="E60" s="11">
        <f>+data!G62</f>
        <v>0</v>
      </c>
      <c r="F60" s="11">
        <f>+data!H62</f>
        <v>0</v>
      </c>
      <c r="G60" s="11">
        <f>+data!I62</f>
        <v>0</v>
      </c>
      <c r="H60" s="11">
        <f>+data!J62</f>
        <v>0</v>
      </c>
      <c r="I60" s="11">
        <f>+data!K62</f>
        <v>0</v>
      </c>
      <c r="J60" s="11">
        <f>+data!L62</f>
        <v>0</v>
      </c>
      <c r="K60" s="11">
        <f>+data!M62</f>
        <v>0</v>
      </c>
      <c r="L60" s="11">
        <f>+data!N62</f>
        <v>0</v>
      </c>
      <c r="M60" s="11">
        <f>+data!O62</f>
        <v>6.4685486666968897E-2</v>
      </c>
      <c r="N60" s="11">
        <f>+data!P62</f>
        <v>7.9400487856074536E-2</v>
      </c>
      <c r="O60" s="11">
        <f>+data!Q62</f>
        <v>9.7360796255736473E-2</v>
      </c>
      <c r="P60" s="11">
        <f>+data!R62</f>
        <v>0.11924328040175228</v>
      </c>
      <c r="Q60" s="11">
        <f>+data!S62</f>
        <v>0.14584981153419593</v>
      </c>
      <c r="R60" s="11">
        <f>+data!T62</f>
        <v>0.1781227235688943</v>
      </c>
      <c r="S60" s="11">
        <f>+data!U62</f>
        <v>0.21715780956587868</v>
      </c>
      <c r="T60" s="11">
        <f>+data!V62</f>
        <v>0.26421128019613765</v>
      </c>
      <c r="U60" s="11">
        <f>+data!W62</f>
        <v>0.32069454154402394</v>
      </c>
      <c r="V60" s="11">
        <f>+data!X62</f>
        <v>0.38814626185201689</v>
      </c>
      <c r="W60" s="11">
        <f>+data!Y62</f>
        <v>0.46816349406348118</v>
      </c>
      <c r="X60" s="11">
        <f>+data!Z62</f>
        <v>0.56225957524319836</v>
      </c>
      <c r="Y60" s="11">
        <f>+data!AA62</f>
        <v>0.67158956152684379</v>
      </c>
      <c r="Z60" s="11">
        <f>+data!AB62</f>
        <v>0.7964285225190878</v>
      </c>
      <c r="AA60" s="11">
        <f>+data!AC62</f>
        <v>0.93516308220846778</v>
      </c>
      <c r="AB60" s="11">
        <f>+data!AD62</f>
        <v>1.0822375681159007</v>
      </c>
      <c r="AC60" s="11">
        <f>+data!AE62</f>
        <v>1.2235245473483431</v>
      </c>
      <c r="AD60" s="11">
        <f>+data!AF62</f>
        <v>1.4105138914747484</v>
      </c>
      <c r="AE60" s="11">
        <f>+data!AG62</f>
        <v>1.6253602589163492</v>
      </c>
      <c r="AF60" s="11">
        <f>+data!AH62</f>
        <v>1.8720379690664284</v>
      </c>
      <c r="AG60" s="11">
        <f>+data!AI62</f>
        <v>2.1550422480910858</v>
      </c>
      <c r="AH60" s="11">
        <f>+data!AJ62</f>
        <v>2.4794441565302954</v>
      </c>
      <c r="AI60" s="11">
        <f>+data!AK62</f>
        <v>2.8509468426901527</v>
      </c>
      <c r="AJ60" s="11">
        <f>+data!AL62</f>
        <v>3.2759411932484368</v>
      </c>
      <c r="AK60" s="11">
        <f>+data!AM62</f>
        <v>3.7615579531078591</v>
      </c>
      <c r="AL60" s="11">
        <f>+data!AN62</f>
        <v>4.315711969866828</v>
      </c>
      <c r="AM60" s="11">
        <f>+data!AO62</f>
        <v>4.9471322050173532</v>
      </c>
      <c r="AN60" s="11">
        <f>+data!AP62</f>
        <v>5.665368278031325</v>
      </c>
      <c r="AO60" s="11">
        <f>+data!AQ62</f>
        <v>6.4807601688379002</v>
      </c>
      <c r="AP60" s="11">
        <f>+data!AR62</f>
        <v>7.4043516787890127</v>
      </c>
      <c r="AQ60" s="11">
        <f>+data!AS62</f>
        <v>8.4477193609839158</v>
      </c>
      <c r="AR60" s="11">
        <f>+data!AT62</f>
        <v>9.415635755394824</v>
      </c>
      <c r="AS60" s="11">
        <f>+data!AU62</f>
        <v>10.957444368975318</v>
      </c>
      <c r="AT60" s="11">
        <f>+data!AV62</f>
        <v>11.641217109485822</v>
      </c>
      <c r="AU60" s="11">
        <f>+data!AW62</f>
        <v>11.583745458328091</v>
      </c>
      <c r="AV60" s="11">
        <f>+data!AX62</f>
        <v>7.9583349222677313</v>
      </c>
      <c r="AW60" s="11">
        <f>+data!AY62</f>
        <v>10.768257028243021</v>
      </c>
      <c r="AX60" s="11">
        <f>+data!AZ62</f>
        <v>12.313015749367176</v>
      </c>
      <c r="AY60" s="11">
        <f>+data!BA62</f>
        <v>12.883417862409843</v>
      </c>
      <c r="AZ60" s="11">
        <f>+data!BB62</f>
        <v>11.471768951881664</v>
      </c>
      <c r="BA60" s="11">
        <f>+data!BC62</f>
        <v>16.307236358565461</v>
      </c>
      <c r="BB60" s="11">
        <f>+data!BD62</f>
        <v>14.522564046381294</v>
      </c>
      <c r="BC60" s="11">
        <f>+data!BE62</f>
        <v>15</v>
      </c>
      <c r="BD60" s="11">
        <f>+data!BF62</f>
        <v>17</v>
      </c>
      <c r="BE60" s="11">
        <f>+data!BG62</f>
        <v>17</v>
      </c>
      <c r="BF60" s="11">
        <f>+data!BH62</f>
        <v>16</v>
      </c>
      <c r="BG60" s="11">
        <f>+data!BI62</f>
        <v>19</v>
      </c>
      <c r="BH60" s="11">
        <f>+data!BJ62</f>
        <v>20</v>
      </c>
      <c r="BI60" s="11">
        <f>+data!BK62</f>
        <v>20</v>
      </c>
      <c r="BJ60" s="11">
        <f>+data!BL62</f>
        <v>21</v>
      </c>
      <c r="BK60" s="11">
        <f>+data!BM62</f>
        <v>21</v>
      </c>
      <c r="BL60" s="11">
        <f>+data!BN62</f>
        <v>21</v>
      </c>
      <c r="BM60" s="11">
        <f>+data!BO62</f>
        <v>21</v>
      </c>
      <c r="BN60" s="11">
        <f>+data!BP62</f>
        <v>21</v>
      </c>
      <c r="BO60" s="11">
        <f>+data!BQ62</f>
        <v>21</v>
      </c>
      <c r="BP60" s="11">
        <f>+data!BR62</f>
        <v>22.5</v>
      </c>
      <c r="BQ60" s="11">
        <f>+data!BS62</f>
        <v>24</v>
      </c>
      <c r="BR60" s="11">
        <f>+data!BT62</f>
        <v>24</v>
      </c>
      <c r="BS60" s="11">
        <f>+data!BU62</f>
        <v>24</v>
      </c>
      <c r="BT60" s="11">
        <f>+data!BV62</f>
        <v>25.349999999999909</v>
      </c>
      <c r="BU60" s="11">
        <f>+data!BW62</f>
        <v>25.679999999999836</v>
      </c>
      <c r="BV60" s="11">
        <f>+data!BX62</f>
        <v>26.018999999999892</v>
      </c>
      <c r="BW60" s="11">
        <f>+data!BY62</f>
        <v>26.489999999999782</v>
      </c>
      <c r="BX60" s="11">
        <f>+data!BZ62</f>
        <v>27.140199999999822</v>
      </c>
      <c r="BY60" s="11">
        <f>+data!CA62</f>
        <v>27.725866666666434</v>
      </c>
      <c r="BZ60" s="11">
        <f>+data!CB62</f>
        <v>28.073937777777587</v>
      </c>
      <c r="CA60" s="11">
        <f>+data!CC62</f>
        <v>28.628882962962734</v>
      </c>
    </row>
    <row r="61" spans="1:79" x14ac:dyDescent="0.2">
      <c r="A61" s="9">
        <f>+data!B63</f>
        <v>214</v>
      </c>
      <c r="B61" s="11">
        <f>+data!D63</f>
        <v>0</v>
      </c>
      <c r="C61" s="11">
        <f>+data!E63</f>
        <v>0</v>
      </c>
      <c r="D61" s="11">
        <f>+data!F63</f>
        <v>0</v>
      </c>
      <c r="E61" s="11">
        <f>+data!G63</f>
        <v>0</v>
      </c>
      <c r="F61" s="11">
        <f>+data!H63</f>
        <v>0</v>
      </c>
      <c r="G61" s="11">
        <f>+data!I63</f>
        <v>0</v>
      </c>
      <c r="H61" s="11">
        <f>+data!J63</f>
        <v>0.3901335766172242</v>
      </c>
      <c r="I61" s="11">
        <f>+data!K63</f>
        <v>1.4630009123145904</v>
      </c>
      <c r="J61" s="11">
        <f>+data!L63</f>
        <v>1.7499064299843519</v>
      </c>
      <c r="K61" s="11">
        <f>+data!M63</f>
        <v>2.0790423720548459</v>
      </c>
      <c r="L61" s="11">
        <f>+data!N63</f>
        <v>2.4475670239970273</v>
      </c>
      <c r="M61" s="11">
        <f>+data!O63</f>
        <v>3.0392286399399784</v>
      </c>
      <c r="N61" s="11">
        <f>+data!P63</f>
        <v>3.773406920446162</v>
      </c>
      <c r="O61" s="11">
        <f>+data!Q63</f>
        <v>4.684281360798626</v>
      </c>
      <c r="P61" s="11">
        <f>+data!R63</f>
        <v>5.8141842120552614</v>
      </c>
      <c r="Q61" s="11">
        <f>+data!S63</f>
        <v>7.215531679292944</v>
      </c>
      <c r="R61" s="11">
        <f>+data!T63</f>
        <v>8.9532084187733219</v>
      </c>
      <c r="S61" s="11">
        <f>+data!U63</f>
        <v>11.107510420013853</v>
      </c>
      <c r="T61" s="11">
        <f>+data!V63</f>
        <v>13.777775293008736</v>
      </c>
      <c r="U61" s="11">
        <f>+data!W63</f>
        <v>17.086858222613774</v>
      </c>
      <c r="V61" s="11">
        <f>+data!X63</f>
        <v>21.186647527915468</v>
      </c>
      <c r="W61" s="11">
        <f>+data!Y63</f>
        <v>26.264857221209347</v>
      </c>
      <c r="X61" s="11">
        <f>+data!Z63</f>
        <v>32.553386802101926</v>
      </c>
      <c r="Y61" s="11">
        <f>+data!AA63</f>
        <v>40.338602644601416</v>
      </c>
      <c r="Z61" s="11">
        <f>+data!AB63</f>
        <v>49.97397296951911</v>
      </c>
      <c r="AA61" s="11">
        <f>+data!AC63</f>
        <v>61.8955821418553</v>
      </c>
      <c r="AB61" s="11">
        <f>+data!AD63</f>
        <v>30.033040615792761</v>
      </c>
      <c r="AC61" s="11">
        <f>+data!AE63</f>
        <v>30.981363697895326</v>
      </c>
      <c r="AD61" s="11">
        <f>+data!AF63</f>
        <v>32.240344427653888</v>
      </c>
      <c r="AE61" s="11">
        <f>+data!AG63</f>
        <v>33.550387202281883</v>
      </c>
      <c r="AF61" s="11">
        <f>+data!AH63</f>
        <v>34.913558373294912</v>
      </c>
      <c r="AG61" s="11">
        <f>+data!AI63</f>
        <v>36.332007693029126</v>
      </c>
      <c r="AH61" s="11">
        <f>+data!AJ63</f>
        <v>37.807971670358569</v>
      </c>
      <c r="AI61" s="11">
        <f>+data!AK63</f>
        <v>39.343777060929526</v>
      </c>
      <c r="AJ61" s="11">
        <f>+data!AL63</f>
        <v>40.941844497279561</v>
      </c>
      <c r="AK61" s="11">
        <f>+data!AM63</f>
        <v>42.6046922644218</v>
      </c>
      <c r="AL61" s="11">
        <f>+data!AN63</f>
        <v>44.334940226696851</v>
      </c>
      <c r="AM61" s="11">
        <f>+data!AO63</f>
        <v>46.135313911924278</v>
      </c>
      <c r="AN61" s="11">
        <f>+data!AP63</f>
        <v>48.008648759124647</v>
      </c>
      <c r="AO61" s="11">
        <f>+data!AQ63</f>
        <v>51.385262951656522</v>
      </c>
      <c r="AP61" s="11">
        <f>+data!AR63</f>
        <v>54.999193009078887</v>
      </c>
      <c r="AQ61" s="11">
        <f>+data!AS63</f>
        <v>58.867104687603465</v>
      </c>
      <c r="AR61" s="11">
        <f>+data!AT63</f>
        <v>63.006833084678419</v>
      </c>
      <c r="AS61" s="11">
        <f>+data!AU63</f>
        <v>67.437464605258938</v>
      </c>
      <c r="AT61" s="11">
        <f>+data!AV63</f>
        <v>88.419795217554864</v>
      </c>
      <c r="AU61" s="11">
        <f>+data!AW63</f>
        <v>115.93014142996385</v>
      </c>
      <c r="AV61" s="11">
        <f>+data!AX63</f>
        <v>152.78553400812152</v>
      </c>
      <c r="AW61" s="11">
        <f>+data!AY63</f>
        <v>200.07361893931829</v>
      </c>
      <c r="AX61" s="11">
        <f>+data!AZ63</f>
        <v>252.36010628383963</v>
      </c>
      <c r="AY61" s="11">
        <f>+data!BA63</f>
        <v>331.58007719420931</v>
      </c>
      <c r="AZ61" s="11">
        <f>+data!BB63</f>
        <v>441.03490237814788</v>
      </c>
      <c r="BA61" s="11">
        <f>+data!BC63</f>
        <v>528.43362045956644</v>
      </c>
      <c r="BB61" s="11">
        <f>+data!BD63</f>
        <v>718.18251942309803</v>
      </c>
      <c r="BC61" s="11">
        <f>+data!BE63</f>
        <v>990</v>
      </c>
      <c r="BD61" s="11">
        <f>+data!BF63</f>
        <v>1135</v>
      </c>
      <c r="BE61" s="11">
        <f>+data!BG63</f>
        <v>1420</v>
      </c>
      <c r="BF61" s="11">
        <f>+data!BH63</f>
        <v>1350</v>
      </c>
      <c r="BG61" s="11">
        <f>+data!BI63</f>
        <v>1318</v>
      </c>
      <c r="BH61" s="11">
        <f>+data!BJ63</f>
        <v>1318</v>
      </c>
      <c r="BI61" s="11">
        <f>+data!BK63</f>
        <v>1318</v>
      </c>
      <c r="BJ61" s="11">
        <f>+data!BL63</f>
        <v>1270</v>
      </c>
      <c r="BK61" s="11">
        <f>+data!BM63</f>
        <v>1270</v>
      </c>
      <c r="BL61" s="11">
        <f>+data!BN63</f>
        <v>1270</v>
      </c>
      <c r="BM61" s="11">
        <f>+data!BO63</f>
        <v>1270</v>
      </c>
      <c r="BN61" s="11">
        <f>+data!BP63</f>
        <v>1270</v>
      </c>
      <c r="BO61" s="11">
        <f>+data!BQ63</f>
        <v>1250</v>
      </c>
      <c r="BP61" s="11">
        <f>+data!BR63</f>
        <v>1270</v>
      </c>
      <c r="BQ61" s="11">
        <f>+data!BS63</f>
        <v>1260</v>
      </c>
      <c r="BR61" s="11">
        <f>+data!BT63</f>
        <v>1290</v>
      </c>
      <c r="BS61" s="11">
        <f>+data!BU63</f>
        <v>1300</v>
      </c>
      <c r="BT61" s="11">
        <f>+data!BV63</f>
        <v>1310</v>
      </c>
      <c r="BU61" s="11">
        <f>+data!BW63</f>
        <v>1322</v>
      </c>
      <c r="BV61" s="11">
        <f>+data!BX63</f>
        <v>1339.6000000000022</v>
      </c>
      <c r="BW61" s="11">
        <f>+data!BY63</f>
        <v>1354</v>
      </c>
      <c r="BX61" s="11">
        <f>+data!BZ63</f>
        <v>1364.3466666666682</v>
      </c>
      <c r="BY61" s="11">
        <f>+data!CA63</f>
        <v>1378.7911111111134</v>
      </c>
      <c r="BZ61" s="11">
        <f>+data!CB63</f>
        <v>1393.32918518519</v>
      </c>
      <c r="CA61" s="11">
        <f>+data!CC63</f>
        <v>1407.1344197530889</v>
      </c>
    </row>
    <row r="62" spans="1:79" x14ac:dyDescent="0.2">
      <c r="A62" s="9">
        <f>+data!B64</f>
        <v>218</v>
      </c>
      <c r="B62" s="11">
        <f>+data!D64</f>
        <v>0</v>
      </c>
      <c r="C62" s="11">
        <f>+data!E64</f>
        <v>0</v>
      </c>
      <c r="D62" s="11">
        <f>+data!F64</f>
        <v>0</v>
      </c>
      <c r="E62" s="11">
        <f>+data!G64</f>
        <v>0</v>
      </c>
      <c r="F62" s="11">
        <f>+data!H64</f>
        <v>0</v>
      </c>
      <c r="G62" s="11">
        <f>+data!I64</f>
        <v>19.762703635142202</v>
      </c>
      <c r="H62" s="11">
        <f>+data!J64</f>
        <v>65.875678783807359</v>
      </c>
      <c r="I62" s="11">
        <f>+data!K64</f>
        <v>219.58559594602448</v>
      </c>
      <c r="J62" s="11">
        <f>+data!L64</f>
        <v>227.34355327828339</v>
      </c>
      <c r="K62" s="11">
        <f>+data!M64</f>
        <v>230.92010882688001</v>
      </c>
      <c r="L62" s="11">
        <f>+data!N64</f>
        <v>226.83745757195842</v>
      </c>
      <c r="M62" s="11">
        <f>+data!O64</f>
        <v>235.04042899447924</v>
      </c>
      <c r="N62" s="11">
        <f>+data!P64</f>
        <v>243.3620446329804</v>
      </c>
      <c r="O62" s="11">
        <f>+data!Q64</f>
        <v>251.77557974139708</v>
      </c>
      <c r="P62" s="11">
        <f>+data!R64</f>
        <v>260.24821968070495</v>
      </c>
      <c r="Q62" s="11">
        <f>+data!S64</f>
        <v>268.73981793923406</v>
      </c>
      <c r="R62" s="11">
        <f>+data!T64</f>
        <v>277.20134314615194</v>
      </c>
      <c r="S62" s="11">
        <f>+data!U64</f>
        <v>285.57291331017211</v>
      </c>
      <c r="T62" s="11">
        <f>+data!V64</f>
        <v>293.78127263557718</v>
      </c>
      <c r="U62" s="11">
        <f>+data!W64</f>
        <v>334.59889189588347</v>
      </c>
      <c r="V62" s="11">
        <f>+data!X64</f>
        <v>372.61229814158406</v>
      </c>
      <c r="W62" s="11">
        <f>+data!Y64</f>
        <v>398.5111626328063</v>
      </c>
      <c r="X62" s="11">
        <f>+data!Z64</f>
        <v>421.59388141188367</v>
      </c>
      <c r="Y62" s="11">
        <f>+data!AA64</f>
        <v>441.53746774151176</v>
      </c>
      <c r="Z62" s="11">
        <f>+data!AB64</f>
        <v>457.93401122337332</v>
      </c>
      <c r="AA62" s="11">
        <f>+data!AC64</f>
        <v>470.25392663345082</v>
      </c>
      <c r="AB62" s="11">
        <f>+data!AD64</f>
        <v>373.26988186244284</v>
      </c>
      <c r="AC62" s="11">
        <f>+data!AE64</f>
        <v>352.12448263014579</v>
      </c>
      <c r="AD62" s="11">
        <f>+data!AF64</f>
        <v>349.96138179305353</v>
      </c>
      <c r="AE62" s="11">
        <f>+data!AG64</f>
        <v>347.76972203333605</v>
      </c>
      <c r="AF62" s="11">
        <f>+data!AH64</f>
        <v>345.54858172566964</v>
      </c>
      <c r="AG62" s="11">
        <f>+data!AI64</f>
        <v>343.29699046976521</v>
      </c>
      <c r="AH62" s="11">
        <f>+data!AJ64</f>
        <v>341.01392546533555</v>
      </c>
      <c r="AI62" s="11">
        <f>+data!AK64</f>
        <v>338.69830753692912</v>
      </c>
      <c r="AJ62" s="11">
        <f>+data!AL64</f>
        <v>336.34899676668624</v>
      </c>
      <c r="AK62" s="11">
        <f>+data!AM64</f>
        <v>333.96478768703651</v>
      </c>
      <c r="AL62" s="11">
        <f>+data!AN64</f>
        <v>331.54440397829325</v>
      </c>
      <c r="AM62" s="11">
        <f>+data!AO64</f>
        <v>329.08649260781584</v>
      </c>
      <c r="AN62" s="11">
        <f>+data!AP64</f>
        <v>326.58961733766148</v>
      </c>
      <c r="AO62" s="11">
        <f>+data!AQ64</f>
        <v>324.0522515161266</v>
      </c>
      <c r="AP62" s="11">
        <f>+data!AR64</f>
        <v>401.63559504738134</v>
      </c>
      <c r="AQ62" s="11">
        <f>+data!AS64</f>
        <v>455.21582506723774</v>
      </c>
      <c r="AR62" s="11">
        <f>+data!AT64</f>
        <v>515.83445082592687</v>
      </c>
      <c r="AS62" s="11">
        <f>+data!AU64</f>
        <v>573.07035472892096</v>
      </c>
      <c r="AT62" s="11">
        <f>+data!AV64</f>
        <v>629.12291500673689</v>
      </c>
      <c r="AU62" s="11">
        <f>+data!AW64</f>
        <v>711.9715989437434</v>
      </c>
      <c r="AV62" s="11">
        <f>+data!AX64</f>
        <v>775.77410452395156</v>
      </c>
      <c r="AW62" s="11">
        <f>+data!AY64</f>
        <v>845.05929829001491</v>
      </c>
      <c r="AX62" s="11">
        <f>+data!AZ64</f>
        <v>966.2742371695482</v>
      </c>
      <c r="AY62" s="11">
        <f>+data!BA64</f>
        <v>1058.6165693668042</v>
      </c>
      <c r="AZ62" s="11">
        <f>+data!BB64</f>
        <v>1137.4504900142863</v>
      </c>
      <c r="BA62" s="11">
        <f>+data!BC64</f>
        <v>1682.3863176720592</v>
      </c>
      <c r="BB62" s="11">
        <f>+data!BD64</f>
        <v>1937.8711864485115</v>
      </c>
      <c r="BC62" s="11">
        <f>+data!BE64</f>
        <v>2510</v>
      </c>
      <c r="BD62" s="11">
        <f>+data!BF64</f>
        <v>2555</v>
      </c>
      <c r="BE62" s="11">
        <f>+data!BG64</f>
        <v>2462</v>
      </c>
      <c r="BF62" s="11">
        <f>+data!BH64</f>
        <v>2925</v>
      </c>
      <c r="BG62" s="11">
        <f>+data!BI64</f>
        <v>2979</v>
      </c>
      <c r="BH62" s="11">
        <f>+data!BJ64</f>
        <v>2800</v>
      </c>
      <c r="BI62" s="11">
        <f>+data!BK64</f>
        <v>2600</v>
      </c>
      <c r="BJ62" s="11">
        <f>+data!BL64</f>
        <v>2487</v>
      </c>
      <c r="BK62" s="11">
        <f>+data!BM64</f>
        <v>2523</v>
      </c>
      <c r="BL62" s="11">
        <f>+data!BN64</f>
        <v>2510</v>
      </c>
      <c r="BM62" s="11">
        <f>+data!BO64</f>
        <v>2446</v>
      </c>
      <c r="BN62" s="11">
        <f>+data!BP64</f>
        <v>2415</v>
      </c>
      <c r="BO62" s="11">
        <f>+data!BQ64</f>
        <v>2500</v>
      </c>
      <c r="BP62" s="11">
        <f>+data!BR64</f>
        <v>2548</v>
      </c>
      <c r="BQ62" s="11">
        <f>+data!BS64</f>
        <v>2577.8000000000002</v>
      </c>
      <c r="BR62" s="11">
        <f>+data!BT64</f>
        <v>2535.1999999999998</v>
      </c>
      <c r="BS62" s="11">
        <f>+data!BU64</f>
        <v>2530.9</v>
      </c>
      <c r="BT62" s="11">
        <f>+data!BV64</f>
        <v>2553.0800000000008</v>
      </c>
      <c r="BU62" s="11">
        <f>+data!BW64</f>
        <v>2537.9740000000002</v>
      </c>
      <c r="BV62" s="11">
        <f>+data!BX64</f>
        <v>2528.4592000000011</v>
      </c>
      <c r="BW62" s="11">
        <f>+data!BY64</f>
        <v>2522.2820000000011</v>
      </c>
      <c r="BX62" s="11">
        <f>+data!BZ64</f>
        <v>2525.947360000001</v>
      </c>
      <c r="BY62" s="11">
        <f>+data!CA64</f>
        <v>2520.439893333335</v>
      </c>
      <c r="BZ62" s="11">
        <f>+data!CB64</f>
        <v>2510.8179768888913</v>
      </c>
      <c r="CA62" s="11">
        <f>+data!CC64</f>
        <v>2508.7028041481499</v>
      </c>
    </row>
    <row r="63" spans="1:79" x14ac:dyDescent="0.2">
      <c r="A63" s="9">
        <f>+data!B65</f>
        <v>222</v>
      </c>
      <c r="B63" s="11">
        <f>+data!D65</f>
        <v>0</v>
      </c>
      <c r="C63" s="11">
        <f>+data!E65</f>
        <v>0</v>
      </c>
      <c r="D63" s="11">
        <f>+data!F65</f>
        <v>0</v>
      </c>
      <c r="E63" s="11">
        <f>+data!G65</f>
        <v>0</v>
      </c>
      <c r="F63" s="11">
        <f>+data!H65</f>
        <v>0</v>
      </c>
      <c r="G63" s="11">
        <f>+data!I65</f>
        <v>2.4359658035509999</v>
      </c>
      <c r="H63" s="11">
        <f>+data!J65</f>
        <v>8.1198860118366696</v>
      </c>
      <c r="I63" s="11">
        <f>+data!K65</f>
        <v>27.066286706122227</v>
      </c>
      <c r="J63" s="11">
        <f>+data!L65</f>
        <v>27.908132661197453</v>
      </c>
      <c r="K63" s="11">
        <f>+data!M65</f>
        <v>28.157121071972554</v>
      </c>
      <c r="L63" s="11">
        <f>+data!N65</f>
        <v>27.298561529222393</v>
      </c>
      <c r="M63" s="11">
        <f>+data!O65</f>
        <v>29.269974504985779</v>
      </c>
      <c r="N63" s="11">
        <f>+data!P65</f>
        <v>31.354101484222994</v>
      </c>
      <c r="O63" s="11">
        <f>+data!Q65</f>
        <v>33.551217373708525</v>
      </c>
      <c r="P63" s="11">
        <f>+data!R65</f>
        <v>35.859796796101683</v>
      </c>
      <c r="Q63" s="11">
        <f>+data!S65</f>
        <v>38.275919902818373</v>
      </c>
      <c r="R63" s="11">
        <f>+data!T65</f>
        <v>40.792489970288528</v>
      </c>
      <c r="S63" s="11">
        <f>+data!U65</f>
        <v>43.398190777339167</v>
      </c>
      <c r="T63" s="11">
        <f>+data!V65</f>
        <v>46.076076370091627</v>
      </c>
      <c r="U63" s="11">
        <f>+data!W65</f>
        <v>48.801628103591</v>
      </c>
      <c r="V63" s="11">
        <f>+data!X65</f>
        <v>51.540016009901322</v>
      </c>
      <c r="W63" s="11">
        <f>+data!Y65</f>
        <v>54.24212804858265</v>
      </c>
      <c r="X63" s="11">
        <f>+data!Z65</f>
        <v>56.838606350719019</v>
      </c>
      <c r="Y63" s="11">
        <f>+data!AA65</f>
        <v>59.230482850135679</v>
      </c>
      <c r="Z63" s="11">
        <f>+data!AB65</f>
        <v>61.273612598867331</v>
      </c>
      <c r="AA63" s="11">
        <f>+data!AC65</f>
        <v>62.750785741787332</v>
      </c>
      <c r="AB63" s="11">
        <f>+data!AD65</f>
        <v>63.316412628579066</v>
      </c>
      <c r="AC63" s="11">
        <f>+data!AE65</f>
        <v>62.36952823499788</v>
      </c>
      <c r="AD63" s="11">
        <f>+data!AF65</f>
        <v>62.303031771824678</v>
      </c>
      <c r="AE63" s="11">
        <f>+data!AG65</f>
        <v>62.39253046482176</v>
      </c>
      <c r="AF63" s="11">
        <f>+data!AH65</f>
        <v>62.701508135241461</v>
      </c>
      <c r="AG63" s="11">
        <f>+data!AI65</f>
        <v>63.319470688669462</v>
      </c>
      <c r="AH63" s="11">
        <f>+data!AJ65</f>
        <v>64.373175429602938</v>
      </c>
      <c r="AI63" s="11">
        <f>+data!AK65</f>
        <v>66.042841146617221</v>
      </c>
      <c r="AJ63" s="11">
        <f>+data!AL65</f>
        <v>68.585555870968278</v>
      </c>
      <c r="AK63" s="11">
        <f>+data!AM65</f>
        <v>79.295015166543266</v>
      </c>
      <c r="AL63" s="11">
        <f>+data!AN65</f>
        <v>89.563970114354248</v>
      </c>
      <c r="AM63" s="11">
        <f>+data!AO65</f>
        <v>99.367333795230806</v>
      </c>
      <c r="AN63" s="11">
        <f>+data!AP65</f>
        <v>108.6767582714275</v>
      </c>
      <c r="AO63" s="11">
        <f>+data!AQ65</f>
        <v>117.45996746735098</v>
      </c>
      <c r="AP63" s="11">
        <f>+data!AR65</f>
        <v>133.17607459418355</v>
      </c>
      <c r="AQ63" s="11">
        <f>+data!AS65</f>
        <v>147.94295675157562</v>
      </c>
      <c r="AR63" s="11">
        <f>+data!AT65</f>
        <v>161.68495959420079</v>
      </c>
      <c r="AS63" s="11">
        <f>+data!AU65</f>
        <v>184.49032159761035</v>
      </c>
      <c r="AT63" s="11">
        <f>+data!AV65</f>
        <v>205.48723262778711</v>
      </c>
      <c r="AU63" s="11">
        <f>+data!AW65</f>
        <v>238.3356191959009</v>
      </c>
      <c r="AV63" s="11">
        <f>+data!AX65</f>
        <v>267.99157842282563</v>
      </c>
      <c r="AW63" s="11">
        <f>+data!AY65</f>
        <v>294.04660412106443</v>
      </c>
      <c r="AX63" s="11">
        <f>+data!AZ65</f>
        <v>359.44435711810286</v>
      </c>
      <c r="AY63" s="11">
        <f>+data!BA65</f>
        <v>479.20876838312483</v>
      </c>
      <c r="AZ63" s="11">
        <f>+data!BB65</f>
        <v>461.75354343282646</v>
      </c>
      <c r="BA63" s="11">
        <f>+data!BC65</f>
        <v>530.6571944926111</v>
      </c>
      <c r="BB63" s="11">
        <f>+data!BD65</f>
        <v>591.40164356667026</v>
      </c>
      <c r="BC63" s="11">
        <f>+data!BE65</f>
        <v>648</v>
      </c>
      <c r="BD63" s="11">
        <f>+data!BF65</f>
        <v>625</v>
      </c>
      <c r="BE63" s="11">
        <f>+data!BG65</f>
        <v>800</v>
      </c>
      <c r="BF63" s="11">
        <f>+data!BH65</f>
        <v>810</v>
      </c>
      <c r="BG63" s="11">
        <f>+data!BI65</f>
        <v>900</v>
      </c>
      <c r="BH63" s="11">
        <f>+data!BJ65</f>
        <v>950</v>
      </c>
      <c r="BI63" s="11">
        <f>+data!BK65</f>
        <v>935</v>
      </c>
      <c r="BJ63" s="11">
        <f>+data!BL65</f>
        <v>926</v>
      </c>
      <c r="BK63" s="11">
        <f>+data!BM65</f>
        <v>974</v>
      </c>
      <c r="BL63" s="11">
        <f>+data!BN65</f>
        <v>929</v>
      </c>
      <c r="BM63" s="11">
        <f>+data!BO65</f>
        <v>838</v>
      </c>
      <c r="BN63" s="11">
        <f>+data!BP65</f>
        <v>867</v>
      </c>
      <c r="BO63" s="11">
        <f>+data!BQ65</f>
        <v>916</v>
      </c>
      <c r="BP63" s="11">
        <f>+data!BR65</f>
        <v>907</v>
      </c>
      <c r="BQ63" s="11">
        <f>+data!BS65</f>
        <v>903</v>
      </c>
      <c r="BR63" s="11">
        <f>+data!BT65</f>
        <v>911</v>
      </c>
      <c r="BS63" s="11">
        <f>+data!BU65</f>
        <v>930</v>
      </c>
      <c r="BT63" s="11">
        <f>+data!BV65</f>
        <v>923</v>
      </c>
      <c r="BU63" s="11">
        <f>+data!BW65</f>
        <v>932.49999999999818</v>
      </c>
      <c r="BV63" s="11">
        <f>+data!BX65</f>
        <v>941.19999999999891</v>
      </c>
      <c r="BW63" s="11">
        <f>+data!BY65</f>
        <v>948.29999999999745</v>
      </c>
      <c r="BX63" s="11">
        <f>+data!BZ65</f>
        <v>953.95999999999549</v>
      </c>
      <c r="BY63" s="11">
        <f>+data!CA65</f>
        <v>958.59999999999491</v>
      </c>
      <c r="BZ63" s="11">
        <f>+data!CB65</f>
        <v>967.87466666666114</v>
      </c>
      <c r="CA63" s="11">
        <f>+data!CC65</f>
        <v>973.87911111110407</v>
      </c>
    </row>
    <row r="64" spans="1:79" x14ac:dyDescent="0.2">
      <c r="A64" s="9">
        <f>+data!B66</f>
        <v>226</v>
      </c>
      <c r="B64" s="11">
        <f>+data!D66</f>
        <v>0</v>
      </c>
      <c r="C64" s="11">
        <f>+data!E66</f>
        <v>0</v>
      </c>
      <c r="D64" s="11">
        <f>+data!F66</f>
        <v>0</v>
      </c>
      <c r="E64" s="11">
        <f>+data!G66</f>
        <v>0</v>
      </c>
      <c r="F64" s="11">
        <f>+data!H66</f>
        <v>0</v>
      </c>
      <c r="G64" s="11">
        <f>+data!I66</f>
        <v>1.0816794581288915</v>
      </c>
      <c r="H64" s="11">
        <f>+data!J66</f>
        <v>4.0562979679833422</v>
      </c>
      <c r="I64" s="11">
        <f>+data!K66</f>
        <v>15.211117379937534</v>
      </c>
      <c r="J64" s="11">
        <f>+data!L66</f>
        <v>17.870801909448122</v>
      </c>
      <c r="K64" s="11">
        <f>+data!M66</f>
        <v>20.698887401866543</v>
      </c>
      <c r="L64" s="11">
        <f>+data!N66</f>
        <v>23.434799917679246</v>
      </c>
      <c r="M64" s="11">
        <f>+data!O66</f>
        <v>25.734981262460007</v>
      </c>
      <c r="N64" s="11">
        <f>+data!P66</f>
        <v>28.248838183148703</v>
      </c>
      <c r="O64" s="11">
        <f>+data!Q66</f>
        <v>30.993981985190416</v>
      </c>
      <c r="P64" s="11">
        <f>+data!R66</f>
        <v>33.989006710464174</v>
      </c>
      <c r="Q64" s="11">
        <f>+data!S66</f>
        <v>37.253424968675155</v>
      </c>
      <c r="R64" s="11">
        <f>+data!T66</f>
        <v>40.807560872925791</v>
      </c>
      <c r="S64" s="11">
        <f>+data!U66</f>
        <v>44.67238650786225</v>
      </c>
      <c r="T64" s="11">
        <f>+data!V66</f>
        <v>48.869284225277205</v>
      </c>
      <c r="U64" s="11">
        <f>+data!W66</f>
        <v>54.087457915936334</v>
      </c>
      <c r="V64" s="11">
        <f>+data!X66</f>
        <v>59.074046963471133</v>
      </c>
      <c r="W64" s="11">
        <f>+data!Y66</f>
        <v>58.014194999135725</v>
      </c>
      <c r="X64" s="11">
        <f>+data!Z66</f>
        <v>56.914135483756432</v>
      </c>
      <c r="Y64" s="11">
        <f>+data!AA66</f>
        <v>83.654734959014007</v>
      </c>
      <c r="Z64" s="11">
        <f>+data!AB66</f>
        <v>95.508910120119566</v>
      </c>
      <c r="AA64" s="11">
        <f>+data!AC66</f>
        <v>106.65723879220042</v>
      </c>
      <c r="AB64" s="11">
        <f>+data!AD66</f>
        <v>110.54125060254734</v>
      </c>
      <c r="AC64" s="11">
        <f>+data!AE66</f>
        <v>113.94171816212179</v>
      </c>
      <c r="AD64" s="11">
        <f>+data!AF66</f>
        <v>114.19390599404299</v>
      </c>
      <c r="AE64" s="11">
        <f>+data!AG66</f>
        <v>114.44308254139007</v>
      </c>
      <c r="AF64" s="11">
        <f>+data!AH66</f>
        <v>114.7203591426173</v>
      </c>
      <c r="AG64" s="11">
        <f>+data!AI66</f>
        <v>115.02927915348891</v>
      </c>
      <c r="AH64" s="11">
        <f>+data!AJ66</f>
        <v>115.3740468540302</v>
      </c>
      <c r="AI64" s="11">
        <f>+data!AK66</f>
        <v>115.75969894762756</v>
      </c>
      <c r="AJ64" s="11">
        <f>+data!AL66</f>
        <v>116.19233495702025</v>
      </c>
      <c r="AK64" s="11">
        <f>+data!AM66</f>
        <v>116.67943241912339</v>
      </c>
      <c r="AL64" s="11">
        <f>+data!AN66</f>
        <v>117.23028705809217</v>
      </c>
      <c r="AM64" s="11">
        <f>+data!AO66</f>
        <v>117.85664212262832</v>
      </c>
      <c r="AN64" s="11">
        <f>+data!AP66</f>
        <v>118.57361293872017</v>
      </c>
      <c r="AO64" s="11">
        <f>+data!AQ66</f>
        <v>119.40108888172908</v>
      </c>
      <c r="AP64" s="11">
        <f>+data!AR66</f>
        <v>120.3659404971161</v>
      </c>
      <c r="AQ64" s="11">
        <f>+data!AS66</f>
        <v>121.50565436566629</v>
      </c>
      <c r="AR64" s="11">
        <f>+data!AT66</f>
        <v>122.87465960876504</v>
      </c>
      <c r="AS64" s="11">
        <f>+data!AU66</f>
        <v>124.55613233309342</v>
      </c>
      <c r="AT64" s="11">
        <f>+data!AV66</f>
        <v>126.68610513323749</v>
      </c>
      <c r="AU64" s="11">
        <f>+data!AW66</f>
        <v>129.50914755116324</v>
      </c>
      <c r="AV64" s="11">
        <f>+data!AX66</f>
        <v>133.53208575291532</v>
      </c>
      <c r="AW64" s="11">
        <f>+data!AY66</f>
        <v>140.09077228958847</v>
      </c>
      <c r="AX64" s="11">
        <f>+data!AZ66</f>
        <v>155.13143171376024</v>
      </c>
      <c r="AY64" s="11">
        <f>+data!BA66</f>
        <v>163.58673540775919</v>
      </c>
      <c r="AZ64" s="11">
        <f>+data!BB66</f>
        <v>171.97654873429258</v>
      </c>
      <c r="BA64" s="11">
        <f>+data!BC66</f>
        <v>180.30016298778474</v>
      </c>
      <c r="BB64" s="11">
        <f>+data!BD66</f>
        <v>188.55685255848431</v>
      </c>
      <c r="BC64" s="11">
        <f>+data!BE66</f>
        <v>210</v>
      </c>
      <c r="BD64" s="11">
        <f>+data!BF66</f>
        <v>225</v>
      </c>
      <c r="BE64" s="11">
        <f>+data!BG66</f>
        <v>230</v>
      </c>
      <c r="BF64" s="11">
        <f>+data!BH66</f>
        <v>230</v>
      </c>
      <c r="BG64" s="11">
        <f>+data!BI66</f>
        <v>230</v>
      </c>
      <c r="BH64" s="11">
        <f>+data!BJ66</f>
        <v>230</v>
      </c>
      <c r="BI64" s="11">
        <f>+data!BK66</f>
        <v>220</v>
      </c>
      <c r="BJ64" s="11">
        <f>+data!BL66</f>
        <v>220</v>
      </c>
      <c r="BK64" s="11">
        <f>+data!BM66</f>
        <v>220</v>
      </c>
      <c r="BL64" s="11">
        <f>+data!BN66</f>
        <v>220</v>
      </c>
      <c r="BM64" s="11">
        <f>+data!BO66</f>
        <v>210</v>
      </c>
      <c r="BN64" s="11">
        <f>+data!BP66</f>
        <v>210</v>
      </c>
      <c r="BO64" s="11">
        <f>+data!BQ66</f>
        <v>206</v>
      </c>
      <c r="BP64" s="11">
        <f>+data!BR66</f>
        <v>202</v>
      </c>
      <c r="BQ64" s="11">
        <f>+data!BS66</f>
        <v>190</v>
      </c>
      <c r="BR64" s="11">
        <f>+data!BT66</f>
        <v>180</v>
      </c>
      <c r="BS64" s="11">
        <f>+data!BU66</f>
        <v>180</v>
      </c>
      <c r="BT64" s="11">
        <f>+data!BV66</f>
        <v>169.39999999999964</v>
      </c>
      <c r="BU64" s="11">
        <f>+data!BW66</f>
        <v>161.71999999999935</v>
      </c>
      <c r="BV64" s="11">
        <f>+data!BX66</f>
        <v>156.07600000000093</v>
      </c>
      <c r="BW64" s="11">
        <f>+data!BY66</f>
        <v>149.36000000000058</v>
      </c>
      <c r="BX64" s="11">
        <f>+data!BZ66</f>
        <v>142.82746666666753</v>
      </c>
      <c r="BY64" s="11">
        <f>+data!CA66</f>
        <v>134.73457777777912</v>
      </c>
      <c r="BZ64" s="11">
        <f>+data!CB66</f>
        <v>128.68093629629766</v>
      </c>
      <c r="CA64" s="11">
        <f>+data!CC66</f>
        <v>121.99128493827448</v>
      </c>
    </row>
    <row r="65" spans="1:79" x14ac:dyDescent="0.2">
      <c r="A65" s="9">
        <f>+data!B67</f>
        <v>231</v>
      </c>
      <c r="B65" s="11">
        <f>+data!D67</f>
        <v>0</v>
      </c>
      <c r="C65" s="11">
        <f>+data!E67</f>
        <v>0</v>
      </c>
      <c r="D65" s="11">
        <f>+data!F67</f>
        <v>0</v>
      </c>
      <c r="E65" s="11">
        <f>+data!G67</f>
        <v>0</v>
      </c>
      <c r="F65" s="11">
        <f>+data!H67</f>
        <v>0</v>
      </c>
      <c r="G65" s="11">
        <f>+data!I67</f>
        <v>4.7782826510048908</v>
      </c>
      <c r="H65" s="11">
        <f>+data!J67</f>
        <v>20.068787134220539</v>
      </c>
      <c r="I65" s="11">
        <f>+data!K67</f>
        <v>84.288905963726251</v>
      </c>
      <c r="J65" s="11">
        <f>+data!L67</f>
        <v>117.67614043517939</v>
      </c>
      <c r="K65" s="11">
        <f>+data!M67</f>
        <v>164.28435812847795</v>
      </c>
      <c r="L65" s="11">
        <f>+data!N67</f>
        <v>229.34730525420389</v>
      </c>
      <c r="M65" s="11">
        <f>+data!O67</f>
        <v>280.34706057161929</v>
      </c>
      <c r="N65" s="11">
        <f>+data!P67</f>
        <v>342.68750251134065</v>
      </c>
      <c r="O65" s="11">
        <f>+data!Q67</f>
        <v>418.89041216093642</v>
      </c>
      <c r="P65" s="11">
        <f>+data!R67</f>
        <v>512.03832432731122</v>
      </c>
      <c r="Q65" s="11">
        <f>+data!S67</f>
        <v>625.8992181201844</v>
      </c>
      <c r="R65" s="11">
        <f>+data!T67</f>
        <v>765.07893383028022</v>
      </c>
      <c r="S65" s="11">
        <f>+data!U67</f>
        <v>935.20748129504568</v>
      </c>
      <c r="T65" s="11">
        <f>+data!V67</f>
        <v>1143.1667758205429</v>
      </c>
      <c r="U65" s="11">
        <f>+data!W67</f>
        <v>1142.8391384848976</v>
      </c>
      <c r="V65" s="11">
        <f>+data!X67</f>
        <v>1142.5113131826108</v>
      </c>
      <c r="W65" s="11">
        <f>+data!Y67</f>
        <v>1142.1832996438573</v>
      </c>
      <c r="X65" s="11">
        <f>+data!Z67</f>
        <v>1141.8550975981914</v>
      </c>
      <c r="Y65" s="11">
        <f>+data!AA67</f>
        <v>1141.5267067745467</v>
      </c>
      <c r="Z65" s="11">
        <f>+data!AB67</f>
        <v>1141.1981269012315</v>
      </c>
      <c r="AA65" s="11">
        <f>+data!AC67</f>
        <v>1140.8693577059271</v>
      </c>
      <c r="AB65" s="11">
        <f>+data!AD67</f>
        <v>1140.5403989156878</v>
      </c>
      <c r="AC65" s="11">
        <f>+data!AE67</f>
        <v>1140.2112502569378</v>
      </c>
      <c r="AD65" s="11">
        <f>+data!AF67</f>
        <v>1165.0342124213855</v>
      </c>
      <c r="AE65" s="11">
        <f>+data!AG67</f>
        <v>1189.8557370573008</v>
      </c>
      <c r="AF65" s="11">
        <f>+data!AH67</f>
        <v>1214.6758240400213</v>
      </c>
      <c r="AG65" s="11">
        <f>+data!AI67</f>
        <v>1239.4944732448566</v>
      </c>
      <c r="AH65" s="11">
        <f>+data!AJ67</f>
        <v>1264.3116845470963</v>
      </c>
      <c r="AI65" s="11">
        <f>+data!AK67</f>
        <v>1289.1274578220045</v>
      </c>
      <c r="AJ65" s="11">
        <f>+data!AL67</f>
        <v>1313.9417929448209</v>
      </c>
      <c r="AK65" s="11">
        <f>+data!AM67</f>
        <v>1338.7546897907619</v>
      </c>
      <c r="AL65" s="11">
        <f>+data!AN67</f>
        <v>1363.5661482350185</v>
      </c>
      <c r="AM65" s="11">
        <f>+data!AO67</f>
        <v>1388.3761681527599</v>
      </c>
      <c r="AN65" s="11">
        <f>+data!AP67</f>
        <v>1413.1847494191281</v>
      </c>
      <c r="AO65" s="11">
        <f>+data!AQ67</f>
        <v>1437.9918919092454</v>
      </c>
      <c r="AP65" s="11">
        <f>+data!AR67</f>
        <v>2013.6235003140644</v>
      </c>
      <c r="AQ65" s="11">
        <f>+data!AS67</f>
        <v>2589.2218219692068</v>
      </c>
      <c r="AR65" s="11">
        <f>+data!AT67</f>
        <v>3164.7868539874144</v>
      </c>
      <c r="AS65" s="11">
        <f>+data!AU67</f>
        <v>3740.3185934808757</v>
      </c>
      <c r="AT65" s="11">
        <f>+data!AV67</f>
        <v>4315.8170375612244</v>
      </c>
      <c r="AU65" s="11">
        <f>+data!AW67</f>
        <v>4891.2821833395274</v>
      </c>
      <c r="AV65" s="11">
        <f>+data!AX67</f>
        <v>5466.7140279263103</v>
      </c>
      <c r="AW65" s="11">
        <f>+data!AY67</f>
        <v>6042.1125684315311</v>
      </c>
      <c r="AX65" s="11">
        <f>+data!AZ67</f>
        <v>6617.4778019645828</v>
      </c>
      <c r="AY65" s="11">
        <f>+data!BA67</f>
        <v>7192.8097256343235</v>
      </c>
      <c r="AZ65" s="11">
        <f>+data!BB67</f>
        <v>7768.1083365490358</v>
      </c>
      <c r="BA65" s="11">
        <f>+data!BC67</f>
        <v>8343.3736318164429</v>
      </c>
      <c r="BB65" s="11">
        <f>+data!BD67</f>
        <v>8918.6056085437194</v>
      </c>
      <c r="BC65" s="11">
        <f>+data!BE67</f>
        <v>10909.909309576838</v>
      </c>
      <c r="BD65" s="11">
        <f>+data!BF67</f>
        <v>12585.434298440981</v>
      </c>
      <c r="BE65" s="11">
        <f>+data!BG67</f>
        <v>13027.11180400891</v>
      </c>
      <c r="BF65" s="11">
        <f>+data!BH67</f>
        <v>10839.620846325168</v>
      </c>
      <c r="BG65" s="11">
        <f>+data!BI67</f>
        <v>10662</v>
      </c>
      <c r="BH65" s="11">
        <f>+data!BJ67</f>
        <v>11409</v>
      </c>
      <c r="BI65" s="11">
        <f>+data!BK67</f>
        <v>10604</v>
      </c>
      <c r="BJ65" s="11">
        <f>+data!BL67</f>
        <v>11607</v>
      </c>
      <c r="BK65" s="11">
        <f>+data!BM67</f>
        <v>13101</v>
      </c>
      <c r="BL65" s="11">
        <f>+data!BN67</f>
        <v>13691</v>
      </c>
      <c r="BM65" s="11">
        <f>+data!BO67</f>
        <v>14219</v>
      </c>
      <c r="BN65" s="11">
        <f>+data!BP67</f>
        <v>15077</v>
      </c>
      <c r="BO65" s="11">
        <f>+data!BQ67</f>
        <v>14513</v>
      </c>
      <c r="BP65" s="11">
        <f>+data!BR67</f>
        <v>14985</v>
      </c>
      <c r="BQ65" s="11">
        <f>+data!BS67</f>
        <v>15683</v>
      </c>
      <c r="BR65" s="11">
        <f>+data!BT67</f>
        <v>16325.2</v>
      </c>
      <c r="BS65" s="11">
        <f>+data!BU67</f>
        <v>16488</v>
      </c>
      <c r="BT65" s="11">
        <f>+data!BV67</f>
        <v>17185.900000000023</v>
      </c>
      <c r="BU65" s="11">
        <f>+data!BW67</f>
        <v>17695.460000000079</v>
      </c>
      <c r="BV65" s="11">
        <f>+data!BX67</f>
        <v>18141.198000000091</v>
      </c>
      <c r="BW65" s="11">
        <f>+data!BY67</f>
        <v>18629.760000000126</v>
      </c>
      <c r="BX65" s="11">
        <f>+data!BZ67</f>
        <v>19110.115066666855</v>
      </c>
      <c r="BY65" s="11">
        <f>+data!CA67</f>
        <v>19663.861511111376</v>
      </c>
      <c r="BZ65" s="11">
        <f>+data!CB67</f>
        <v>20116.615905185579</v>
      </c>
      <c r="CA65" s="11">
        <f>+data!CC67</f>
        <v>20608.247593086795</v>
      </c>
    </row>
    <row r="66" spans="1:79" x14ac:dyDescent="0.2">
      <c r="A66" s="9">
        <f>+data!B68</f>
        <v>232</v>
      </c>
      <c r="B66" s="11">
        <f>+data!D68</f>
        <v>0</v>
      </c>
      <c r="C66" s="11">
        <f>+data!E68</f>
        <v>0</v>
      </c>
      <c r="D66" s="11">
        <f>+data!F68</f>
        <v>0</v>
      </c>
      <c r="E66" s="11">
        <f>+data!G68</f>
        <v>0</v>
      </c>
      <c r="F66" s="11">
        <f>+data!H68</f>
        <v>0</v>
      </c>
      <c r="G66" s="11">
        <f>+data!I68</f>
        <v>0.47186447501547041</v>
      </c>
      <c r="H66" s="11">
        <f>+data!J68</f>
        <v>1.769491781308014</v>
      </c>
      <c r="I66" s="11">
        <f>+data!K68</f>
        <v>6.6355941799050528</v>
      </c>
      <c r="J66" s="11">
        <f>+data!L68</f>
        <v>8.1418868719175492</v>
      </c>
      <c r="K66" s="11">
        <f>+data!M68</f>
        <v>9.9791691093112735</v>
      </c>
      <c r="L66" s="11">
        <f>+data!N68</f>
        <v>12.215972854815822</v>
      </c>
      <c r="M66" s="11">
        <f>+data!O68</f>
        <v>13.127227388818163</v>
      </c>
      <c r="N66" s="11">
        <f>+data!P68</f>
        <v>14.106257818224753</v>
      </c>
      <c r="O66" s="11">
        <f>+data!Q68</f>
        <v>15.158087344236696</v>
      </c>
      <c r="P66" s="11">
        <f>+data!R68</f>
        <v>16.288109867430734</v>
      </c>
      <c r="Q66" s="11">
        <f>+data!S68</f>
        <v>17.502117199137</v>
      </c>
      <c r="R66" s="11">
        <f>+data!T68</f>
        <v>18.806328256841947</v>
      </c>
      <c r="S66" s="11">
        <f>+data!U68</f>
        <v>20.207420387009602</v>
      </c>
      <c r="T66" s="11">
        <f>+data!V68</f>
        <v>21.712562968956373</v>
      </c>
      <c r="U66" s="11">
        <f>+data!W68</f>
        <v>22.866567482939914</v>
      </c>
      <c r="V66" s="11">
        <f>+data!X68</f>
        <v>24.014819608924121</v>
      </c>
      <c r="W66" s="11">
        <f>+data!Y68</f>
        <v>27.553209685727015</v>
      </c>
      <c r="X66" s="11">
        <f>+data!Z68</f>
        <v>31.074611809926115</v>
      </c>
      <c r="Y66" s="11">
        <f>+data!AA68</f>
        <v>36.566198726352148</v>
      </c>
      <c r="Z66" s="11">
        <f>+data!AB68</f>
        <v>42.031172597310047</v>
      </c>
      <c r="AA66" s="11">
        <f>+data!AC68</f>
        <v>47.469341985636035</v>
      </c>
      <c r="AB66" s="11">
        <f>+data!AD68</f>
        <v>53.275143074713249</v>
      </c>
      <c r="AC66" s="11">
        <f>+data!AE68</f>
        <v>59.051844067964048</v>
      </c>
      <c r="AD66" s="11">
        <f>+data!AF68</f>
        <v>60.089295564934446</v>
      </c>
      <c r="AE66" s="11">
        <f>+data!AG68</f>
        <v>61.290806986845837</v>
      </c>
      <c r="AF66" s="11">
        <f>+data!AH68</f>
        <v>62.571402866995626</v>
      </c>
      <c r="AG66" s="11">
        <f>+data!AI68</f>
        <v>63.9401894183869</v>
      </c>
      <c r="AH66" s="11">
        <f>+data!AJ68</f>
        <v>65.407815769142289</v>
      </c>
      <c r="AI66" s="11">
        <f>+data!AK68</f>
        <v>66.986827775111948</v>
      </c>
      <c r="AJ66" s="11">
        <f>+data!AL68</f>
        <v>68.692126443351654</v>
      </c>
      <c r="AK66" s="11">
        <f>+data!AM68</f>
        <v>70.541569630408944</v>
      </c>
      <c r="AL66" s="11">
        <f>+data!AN68</f>
        <v>72.556773173956998</v>
      </c>
      <c r="AM66" s="11">
        <f>+data!AO68</f>
        <v>74.764194663665435</v>
      </c>
      <c r="AN66" s="11">
        <f>+data!AP68</f>
        <v>77.19662589028836</v>
      </c>
      <c r="AO66" s="11">
        <f>+data!AQ68</f>
        <v>79.895289692350531</v>
      </c>
      <c r="AP66" s="11">
        <f>+data!AR68</f>
        <v>82.912853762353393</v>
      </c>
      <c r="AQ66" s="11">
        <f>+data!AS68</f>
        <v>86.317876762511901</v>
      </c>
      <c r="AR66" s="11">
        <f>+data!AT68</f>
        <v>90.201568226054121</v>
      </c>
      <c r="AS66" s="11">
        <f>+data!AU68</f>
        <v>94.688435710283542</v>
      </c>
      <c r="AT66" s="11">
        <f>+data!AV68</f>
        <v>99.953772805987171</v>
      </c>
      <c r="AU66" s="11">
        <f>+data!AW68</f>
        <v>106.25387663644425</v>
      </c>
      <c r="AV66" s="11">
        <f>+data!AX68</f>
        <v>113.9816320197752</v>
      </c>
      <c r="AW66" s="11">
        <f>+data!AY68</f>
        <v>123.7772038241088</v>
      </c>
      <c r="AX66" s="11">
        <f>+data!AZ68</f>
        <v>136.77273241323783</v>
      </c>
      <c r="AY66" s="11">
        <f>+data!BA68</f>
        <v>155.21731712446277</v>
      </c>
      <c r="AZ66" s="11">
        <f>+data!BB68</f>
        <v>184.45815327870386</v>
      </c>
      <c r="BA66" s="11">
        <f>+data!BC68</f>
        <v>242.04164351638534</v>
      </c>
      <c r="BB66" s="11">
        <f>+data!BD68</f>
        <v>461.96550541303827</v>
      </c>
      <c r="BC66" s="11">
        <f>+data!BE68</f>
        <v>576.09069042316253</v>
      </c>
      <c r="BD66" s="11">
        <f>+data!BF68</f>
        <v>664.56570155902</v>
      </c>
      <c r="BE66" s="11">
        <f>+data!BG68</f>
        <v>687.88819599109127</v>
      </c>
      <c r="BF66" s="11">
        <f>+data!BH68</f>
        <v>572.37915367483299</v>
      </c>
      <c r="BG66" s="11">
        <f>+data!BI68</f>
        <v>563</v>
      </c>
      <c r="BH66" s="11">
        <f>+data!BJ68</f>
        <v>565</v>
      </c>
      <c r="BI66" s="11">
        <f>+data!BK68</f>
        <v>565</v>
      </c>
      <c r="BJ66" s="11">
        <f>+data!BL68</f>
        <v>600</v>
      </c>
      <c r="BK66" s="11">
        <f>+data!BM68</f>
        <v>600</v>
      </c>
      <c r="BL66" s="11">
        <f>+data!BN68</f>
        <v>622</v>
      </c>
      <c r="BM66" s="11">
        <f>+data!BO68</f>
        <v>672</v>
      </c>
      <c r="BN66" s="11">
        <f>+data!BP68</f>
        <v>672</v>
      </c>
      <c r="BO66" s="11">
        <f>+data!BQ68</f>
        <v>672</v>
      </c>
      <c r="BP66" s="11">
        <f>+data!BR68</f>
        <v>692</v>
      </c>
      <c r="BQ66" s="11">
        <f>+data!BS68</f>
        <v>692</v>
      </c>
      <c r="BR66" s="11">
        <f>+data!BT68</f>
        <v>692</v>
      </c>
      <c r="BS66" s="11">
        <f>+data!BU68</f>
        <v>692</v>
      </c>
      <c r="BT66" s="11">
        <f>+data!BV68</f>
        <v>700</v>
      </c>
      <c r="BU66" s="11">
        <f>+data!BW68</f>
        <v>698.39999999999964</v>
      </c>
      <c r="BV66" s="11">
        <f>+data!BX68</f>
        <v>701.11999999999989</v>
      </c>
      <c r="BW66" s="11">
        <f>+data!BY68</f>
        <v>703.19999999999982</v>
      </c>
      <c r="BX66" s="11">
        <f>+data!BZ68</f>
        <v>705.96266666666679</v>
      </c>
      <c r="BY66" s="11">
        <f>+data!CA68</f>
        <v>708.32711111111075</v>
      </c>
      <c r="BZ66" s="11">
        <f>+data!CB68</f>
        <v>709.47531851851863</v>
      </c>
      <c r="CA66" s="11">
        <f>+data!CC68</f>
        <v>712.39024197530853</v>
      </c>
    </row>
    <row r="67" spans="1:79" x14ac:dyDescent="0.2">
      <c r="A67" s="9">
        <f>+data!B69</f>
        <v>233</v>
      </c>
      <c r="B67" s="11">
        <f>+data!D69</f>
        <v>0</v>
      </c>
      <c r="C67" s="11">
        <f>+data!E69</f>
        <v>0</v>
      </c>
      <c r="D67" s="11">
        <f>+data!F69</f>
        <v>0</v>
      </c>
      <c r="E67" s="11">
        <f>+data!G69</f>
        <v>0</v>
      </c>
      <c r="F67" s="11">
        <f>+data!H69</f>
        <v>0</v>
      </c>
      <c r="G67" s="11">
        <f>+data!I69</f>
        <v>0</v>
      </c>
      <c r="H67" s="11">
        <f>+data!J69</f>
        <v>0</v>
      </c>
      <c r="I67" s="11">
        <f>+data!K69</f>
        <v>0.61397925309626833</v>
      </c>
      <c r="J67" s="11">
        <f>+data!L69</f>
        <v>2.4559170123850733</v>
      </c>
      <c r="K67" s="11">
        <f>+data!M69</f>
        <v>9.8236680495402933</v>
      </c>
      <c r="L67" s="11">
        <f>+data!N69</f>
        <v>39.294672198161173</v>
      </c>
      <c r="M67" s="11">
        <f>+data!O69</f>
        <v>82.725625680339306</v>
      </c>
      <c r="N67" s="11">
        <f>+data!P69</f>
        <v>85.534153814125105</v>
      </c>
      <c r="O67" s="11">
        <f>+data!Q69</f>
        <v>88.348147653451576</v>
      </c>
      <c r="P67" s="11">
        <f>+data!R69</f>
        <v>91.150808414226262</v>
      </c>
      <c r="Q67" s="11">
        <f>+data!S69</f>
        <v>93.921576211230018</v>
      </c>
      <c r="R67" s="11">
        <f>+data!T69</f>
        <v>96.63524189396783</v>
      </c>
      <c r="S67" s="11">
        <f>+data!U69</f>
        <v>99.260783859733735</v>
      </c>
      <c r="T67" s="11">
        <f>+data!V69</f>
        <v>101.75981546487152</v>
      </c>
      <c r="U67" s="11">
        <f>+data!W69</f>
        <v>104.08446645886946</v>
      </c>
      <c r="V67" s="11">
        <f>+data!X69</f>
        <v>106.17441652445798</v>
      </c>
      <c r="W67" s="11">
        <f>+data!Y69</f>
        <v>107.95261286272894</v>
      </c>
      <c r="X67" s="11">
        <f>+data!Z69</f>
        <v>109.31885802191401</v>
      </c>
      <c r="Y67" s="11">
        <f>+data!AA69</f>
        <v>110.13977258178944</v>
      </c>
      <c r="Z67" s="11">
        <f>+data!AB69</f>
        <v>110.23219242028345</v>
      </c>
      <c r="AA67" s="11">
        <f>+data!AC69</f>
        <v>109.33370593589228</v>
      </c>
      <c r="AB67" s="11">
        <f>+data!AD69</f>
        <v>107.04527663845565</v>
      </c>
      <c r="AC67" s="11">
        <f>+data!AE69</f>
        <v>102.70404409915544</v>
      </c>
      <c r="AD67" s="11">
        <f>+data!AF69</f>
        <v>118.5269878486364</v>
      </c>
      <c r="AE67" s="11">
        <f>+data!AG69</f>
        <v>136.73763204674529</v>
      </c>
      <c r="AF67" s="11">
        <f>+data!AH69</f>
        <v>157.68445692148279</v>
      </c>
      <c r="AG67" s="11">
        <f>+data!AI69</f>
        <v>181.76382934061897</v>
      </c>
      <c r="AH67" s="11">
        <f>+data!AJ69</f>
        <v>209.42577200957425</v>
      </c>
      <c r="AI67" s="11">
        <f>+data!AK69</f>
        <v>241.1801795945012</v>
      </c>
      <c r="AJ67" s="11">
        <f>+data!AL69</f>
        <v>277.6034250039238</v>
      </c>
      <c r="AK67" s="11">
        <f>+data!AM69</f>
        <v>319.34525199551626</v>
      </c>
      <c r="AL67" s="11">
        <f>+data!AN69</f>
        <v>367.1357829932445</v>
      </c>
      <c r="AM67" s="11">
        <f>+data!AO69</f>
        <v>421.79237539645726</v>
      </c>
      <c r="AN67" s="11">
        <f>+data!AP69</f>
        <v>484.22592415421252</v>
      </c>
      <c r="AO67" s="11">
        <f>+data!AQ69</f>
        <v>544.11038323463561</v>
      </c>
      <c r="AP67" s="11">
        <f>+data!AR69</f>
        <v>610.84698678405061</v>
      </c>
      <c r="AQ67" s="11">
        <f>+data!AS69</f>
        <v>685.0776207145409</v>
      </c>
      <c r="AR67" s="11">
        <f>+data!AT69</f>
        <v>767.46135232046151</v>
      </c>
      <c r="AS67" s="11">
        <f>+data!AU69</f>
        <v>858.65765912230052</v>
      </c>
      <c r="AT67" s="11">
        <f>+data!AV69</f>
        <v>872.96410456345859</v>
      </c>
      <c r="AU67" s="11">
        <f>+data!AW69</f>
        <v>886.03770820817374</v>
      </c>
      <c r="AV67" s="11">
        <f>+data!AX69</f>
        <v>897.5813138668583</v>
      </c>
      <c r="AW67" s="11">
        <f>+data!AY69</f>
        <v>907.23174872407867</v>
      </c>
      <c r="AX67" s="11">
        <f>+data!AZ69</f>
        <v>914.53929050285763</v>
      </c>
      <c r="AY67" s="11">
        <f>+data!BA69</f>
        <v>930.09910971901877</v>
      </c>
      <c r="AZ67" s="11">
        <f>+data!BB69</f>
        <v>942.17721240769424</v>
      </c>
      <c r="BA67" s="11">
        <f>+data!BC69</f>
        <v>949.64799966807448</v>
      </c>
      <c r="BB67" s="11">
        <f>+data!BD69</f>
        <v>950.96974542031262</v>
      </c>
      <c r="BC67" s="11">
        <f>+data!BE69</f>
        <v>990.4141471035208</v>
      </c>
      <c r="BD67" s="11">
        <f>+data!BF69</f>
        <v>962.32900865354611</v>
      </c>
      <c r="BE67" s="11">
        <f>+data!BG69</f>
        <v>956.20397037100008</v>
      </c>
      <c r="BF67" s="11">
        <f>+data!BH69</f>
        <v>945.47792558356127</v>
      </c>
      <c r="BG67" s="11">
        <f>+data!BI69</f>
        <v>855</v>
      </c>
      <c r="BH67" s="11">
        <f>+data!BJ69</f>
        <v>696</v>
      </c>
      <c r="BI67" s="11">
        <f>+data!BK69</f>
        <v>631</v>
      </c>
      <c r="BJ67" s="11">
        <f>+data!BL69</f>
        <v>561</v>
      </c>
      <c r="BK67" s="11">
        <f>+data!BM69</f>
        <v>534</v>
      </c>
      <c r="BL67" s="11">
        <f>+data!BN69</f>
        <v>603</v>
      </c>
      <c r="BM67" s="11">
        <f>+data!BO69</f>
        <v>568</v>
      </c>
      <c r="BN67" s="11">
        <f>+data!BP69</f>
        <v>607</v>
      </c>
      <c r="BO67" s="11">
        <f>+data!BQ69</f>
        <v>606</v>
      </c>
      <c r="BP67" s="11">
        <f>+data!BR69</f>
        <v>604</v>
      </c>
      <c r="BQ67" s="11">
        <f>+data!BS69</f>
        <v>652</v>
      </c>
      <c r="BR67" s="11">
        <f>+data!BT69</f>
        <v>638</v>
      </c>
      <c r="BS67" s="11">
        <f>+data!BU69</f>
        <v>627</v>
      </c>
      <c r="BT67" s="11">
        <f>+data!BV69</f>
        <v>648.19999999999891</v>
      </c>
      <c r="BU67" s="11">
        <f>+data!BW69</f>
        <v>652.86000000000058</v>
      </c>
      <c r="BV67" s="11">
        <f>+data!BX69</f>
        <v>647.18799999999987</v>
      </c>
      <c r="BW67" s="11">
        <f>+data!BY69</f>
        <v>648.37999999999965</v>
      </c>
      <c r="BX67" s="11">
        <f>+data!BZ69</f>
        <v>655.31706666666651</v>
      </c>
      <c r="BY67" s="11">
        <f>+data!CA69</f>
        <v>660.13617777777745</v>
      </c>
      <c r="BZ67" s="11">
        <f>+data!CB69</f>
        <v>658.83794962962975</v>
      </c>
      <c r="CA67" s="11">
        <f>+data!CC69</f>
        <v>661.3536671604943</v>
      </c>
    </row>
    <row r="68" spans="1:79" x14ac:dyDescent="0.2">
      <c r="A68" s="9">
        <f>+data!B70</f>
        <v>234</v>
      </c>
      <c r="B68" s="11">
        <f>+data!D70</f>
        <v>0</v>
      </c>
      <c r="C68" s="11">
        <f>+data!E70</f>
        <v>0</v>
      </c>
      <c r="D68" s="11">
        <f>+data!F70</f>
        <v>0</v>
      </c>
      <c r="E68" s="11">
        <f>+data!G70</f>
        <v>0</v>
      </c>
      <c r="F68" s="11">
        <f>+data!H70</f>
        <v>0</v>
      </c>
      <c r="G68" s="11">
        <f>+data!I70</f>
        <v>0</v>
      </c>
      <c r="H68" s="11">
        <f>+data!J70</f>
        <v>0</v>
      </c>
      <c r="I68" s="11">
        <f>+data!K70</f>
        <v>0</v>
      </c>
      <c r="J68" s="11">
        <f>+data!L70</f>
        <v>0</v>
      </c>
      <c r="K68" s="11">
        <f>+data!M70</f>
        <v>0</v>
      </c>
      <c r="L68" s="11">
        <f>+data!N70</f>
        <v>0</v>
      </c>
      <c r="M68" s="11">
        <f>+data!O70</f>
        <v>3.3466150219016187E-2</v>
      </c>
      <c r="N68" s="11">
        <f>+data!P70</f>
        <v>3.3547003369182316E-2</v>
      </c>
      <c r="O68" s="11">
        <f>+data!Q70</f>
        <v>3.359433288155976E-2</v>
      </c>
      <c r="P68" s="11">
        <f>+data!R70</f>
        <v>3.3603965615167854E-2</v>
      </c>
      <c r="Q68" s="11">
        <f>+data!S70</f>
        <v>3.3571073787643291E-2</v>
      </c>
      <c r="R68" s="11">
        <f>+data!T70</f>
        <v>3.3490023493826342E-2</v>
      </c>
      <c r="S68" s="11">
        <f>+data!U70</f>
        <v>3.3354174062495433E-2</v>
      </c>
      <c r="T68" s="11">
        <f>+data!V70</f>
        <v>3.3155607058607713E-2</v>
      </c>
      <c r="U68" s="11">
        <f>+data!W70</f>
        <v>3.2884751991784318E-2</v>
      </c>
      <c r="V68" s="11">
        <f>+data!X70</f>
        <v>3.2529855826940381E-2</v>
      </c>
      <c r="W68" s="11">
        <f>+data!Y70</f>
        <v>3.2076208023685646E-2</v>
      </c>
      <c r="X68" s="11">
        <f>+data!Z70</f>
        <v>3.1504967044616222E-2</v>
      </c>
      <c r="Y68" s="11">
        <f>+data!AA70</f>
        <v>3.079130458951803E-2</v>
      </c>
      <c r="Z68" s="11">
        <f>+data!AB70</f>
        <v>2.9901309444148001E-2</v>
      </c>
      <c r="AA68" s="11">
        <f>+data!AC70</f>
        <v>2.8786458836765262E-2</v>
      </c>
      <c r="AB68" s="11">
        <f>+data!AD70</f>
        <v>2.7372823712020378E-2</v>
      </c>
      <c r="AC68" s="11">
        <f>+data!AE70</f>
        <v>2.5537217742618277E-2</v>
      </c>
      <c r="AD68" s="11">
        <f>+data!AF70</f>
        <v>3.1589873323560759E-2</v>
      </c>
      <c r="AE68" s="11">
        <f>+data!AG70</f>
        <v>3.9063888265143322E-2</v>
      </c>
      <c r="AF68" s="11">
        <f>+data!AH70</f>
        <v>4.8288812239713083E-2</v>
      </c>
      <c r="AG68" s="11">
        <f>+data!AI70</f>
        <v>5.9669200426141586E-2</v>
      </c>
      <c r="AH68" s="11">
        <f>+data!AJ70</f>
        <v>7.3701200475763298E-2</v>
      </c>
      <c r="AI68" s="11">
        <f>+data!AK70</f>
        <v>9.0992631383381054E-2</v>
      </c>
      <c r="AJ68" s="11">
        <f>+data!AL70</f>
        <v>0.1122872207914631</v>
      </c>
      <c r="AK68" s="11">
        <f>+data!AM70</f>
        <v>0.13849376518552059</v>
      </c>
      <c r="AL68" s="11">
        <f>+data!AN70</f>
        <v>0.17072107532635919</v>
      </c>
      <c r="AM68" s="11">
        <f>+data!AO70</f>
        <v>0.2103196575337489</v>
      </c>
      <c r="AN68" s="11">
        <f>+data!AP70</f>
        <v>0.25893114396098205</v>
      </c>
      <c r="AO68" s="11">
        <f>+data!AQ70</f>
        <v>0.31854649543024854</v>
      </c>
      <c r="AP68" s="11">
        <f>+data!AR70</f>
        <v>0.3915739164181834</v>
      </c>
      <c r="AQ68" s="11">
        <f>+data!AS70</f>
        <v>0.4809171760512625</v>
      </c>
      <c r="AR68" s="11">
        <f>+data!AT70</f>
        <v>0.5900645146558231</v>
      </c>
      <c r="AS68" s="11">
        <f>+data!AU70</f>
        <v>0.72318736264476502</v>
      </c>
      <c r="AT68" s="11">
        <f>+data!AV70</f>
        <v>0.88524643541289427</v>
      </c>
      <c r="AU68" s="11">
        <f>+data!AW70</f>
        <v>1.0820999542858731</v>
      </c>
      <c r="AV68" s="11">
        <f>+data!AX70</f>
        <v>1.3206040553497373</v>
      </c>
      <c r="AW68" s="11">
        <f>+data!AY70</f>
        <v>1.608687668625761</v>
      </c>
      <c r="AX68" s="11">
        <f>+data!AZ70</f>
        <v>1.9553711797677886</v>
      </c>
      <c r="AY68" s="11">
        <f>+data!BA70</f>
        <v>2.1674754534955643</v>
      </c>
      <c r="AZ68" s="11">
        <f>+data!BB70</f>
        <v>2.3951874654865399</v>
      </c>
      <c r="BA68" s="11">
        <f>+data!BC70</f>
        <v>2.636840894812789</v>
      </c>
      <c r="BB68" s="11">
        <f>+data!BD70</f>
        <v>2.8891596612440158</v>
      </c>
      <c r="BC68" s="11">
        <f>+data!BE70</f>
        <v>3</v>
      </c>
      <c r="BD68" s="11">
        <f>+data!BF70</f>
        <v>3</v>
      </c>
      <c r="BE68" s="11">
        <f>+data!BG70</f>
        <v>3</v>
      </c>
      <c r="BF68" s="11">
        <f>+data!BH70</f>
        <v>3</v>
      </c>
      <c r="BG68" s="11">
        <f>+data!BI70</f>
        <v>3</v>
      </c>
      <c r="BH68" s="11">
        <f>+data!BJ70</f>
        <v>3</v>
      </c>
      <c r="BI68" s="11">
        <f>+data!BK70</f>
        <v>3</v>
      </c>
      <c r="BJ68" s="11">
        <f>+data!BL70</f>
        <v>3</v>
      </c>
      <c r="BK68" s="11">
        <f>+data!BM70</f>
        <v>3</v>
      </c>
      <c r="BL68" s="11">
        <f>+data!BN70</f>
        <v>3</v>
      </c>
      <c r="BM68" s="11">
        <f>+data!BO70</f>
        <v>3</v>
      </c>
      <c r="BN68" s="11">
        <f>+data!BP70</f>
        <v>3</v>
      </c>
      <c r="BO68" s="11">
        <f>+data!BQ70</f>
        <v>3</v>
      </c>
      <c r="BP68" s="11">
        <f>+data!BR70</f>
        <v>3</v>
      </c>
      <c r="BQ68" s="11">
        <f>+data!BS70</f>
        <v>3</v>
      </c>
      <c r="BR68" s="11">
        <f>+data!BT70</f>
        <v>3</v>
      </c>
      <c r="BS68" s="11">
        <f>+data!BU70</f>
        <v>3</v>
      </c>
      <c r="BT68" s="11">
        <f>+data!BV70</f>
        <v>3</v>
      </c>
      <c r="BU68" s="11">
        <f>+data!BW70</f>
        <v>3</v>
      </c>
      <c r="BV68" s="11">
        <f>+data!BX70</f>
        <v>3</v>
      </c>
      <c r="BW68" s="11">
        <f>+data!BY70</f>
        <v>3</v>
      </c>
      <c r="BX68" s="11">
        <f>+data!BZ70</f>
        <v>3</v>
      </c>
      <c r="BY68" s="11">
        <f>+data!CA70</f>
        <v>3</v>
      </c>
      <c r="BZ68" s="11">
        <f>+data!CB70</f>
        <v>3</v>
      </c>
      <c r="CA68" s="11">
        <f>+data!CC70</f>
        <v>3</v>
      </c>
    </row>
    <row r="69" spans="1:79" x14ac:dyDescent="0.2">
      <c r="A69" s="9">
        <f>+data!B71</f>
        <v>238</v>
      </c>
      <c r="B69" s="11">
        <f>+data!D71</f>
        <v>0</v>
      </c>
      <c r="C69" s="11">
        <f>+data!E71</f>
        <v>0</v>
      </c>
      <c r="D69" s="11">
        <f>+data!F71</f>
        <v>0</v>
      </c>
      <c r="E69" s="11">
        <f>+data!G71</f>
        <v>0</v>
      </c>
      <c r="F69" s="11">
        <f>+data!H71</f>
        <v>0</v>
      </c>
      <c r="G69" s="11">
        <f>+data!I71</f>
        <v>0</v>
      </c>
      <c r="H69" s="11">
        <f>+data!J71</f>
        <v>0</v>
      </c>
      <c r="I69" s="11">
        <f>+data!K71</f>
        <v>0</v>
      </c>
      <c r="J69" s="11">
        <f>+data!L71</f>
        <v>0</v>
      </c>
      <c r="K69" s="11">
        <f>+data!M71</f>
        <v>0</v>
      </c>
      <c r="L69" s="11">
        <f>+data!N71</f>
        <v>0</v>
      </c>
      <c r="M69" s="11">
        <f>+data!O71</f>
        <v>0</v>
      </c>
      <c r="N69" s="11">
        <f>+data!P71</f>
        <v>0</v>
      </c>
      <c r="O69" s="11">
        <f>+data!Q71</f>
        <v>0</v>
      </c>
      <c r="P69" s="11">
        <f>+data!R71</f>
        <v>0</v>
      </c>
      <c r="Q69" s="11">
        <f>+data!S71</f>
        <v>0</v>
      </c>
      <c r="R69" s="11">
        <f>+data!T71</f>
        <v>0</v>
      </c>
      <c r="S69" s="11">
        <f>+data!U71</f>
        <v>0</v>
      </c>
      <c r="T69" s="11">
        <f>+data!V71</f>
        <v>0</v>
      </c>
      <c r="U69" s="11">
        <f>+data!W71</f>
        <v>0</v>
      </c>
      <c r="V69" s="11">
        <f>+data!X71</f>
        <v>0</v>
      </c>
      <c r="W69" s="11">
        <f>+data!Y71</f>
        <v>0</v>
      </c>
      <c r="X69" s="11">
        <f>+data!Z71</f>
        <v>0</v>
      </c>
      <c r="Y69" s="11">
        <f>+data!AA71</f>
        <v>0</v>
      </c>
      <c r="Z69" s="11">
        <f>+data!AB71</f>
        <v>0</v>
      </c>
      <c r="AA69" s="11">
        <f>+data!AC71</f>
        <v>0</v>
      </c>
      <c r="AB69" s="11">
        <f>+data!AD71</f>
        <v>0</v>
      </c>
      <c r="AC69" s="11">
        <f>+data!AE71</f>
        <v>0</v>
      </c>
      <c r="AD69" s="11">
        <f>+data!AF71</f>
        <v>0</v>
      </c>
      <c r="AE69" s="11">
        <f>+data!AG71</f>
        <v>0</v>
      </c>
      <c r="AF69" s="11">
        <f>+data!AH71</f>
        <v>0</v>
      </c>
      <c r="AG69" s="11">
        <f>+data!AI71</f>
        <v>0</v>
      </c>
      <c r="AH69" s="11">
        <f>+data!AJ71</f>
        <v>0</v>
      </c>
      <c r="AI69" s="11">
        <f>+data!AK71</f>
        <v>0</v>
      </c>
      <c r="AJ69" s="11">
        <f>+data!AL71</f>
        <v>0</v>
      </c>
      <c r="AK69" s="11">
        <f>+data!AM71</f>
        <v>0</v>
      </c>
      <c r="AL69" s="11">
        <f>+data!AN71</f>
        <v>0</v>
      </c>
      <c r="AM69" s="11">
        <f>+data!AO71</f>
        <v>0</v>
      </c>
      <c r="AN69" s="11">
        <f>+data!AP71</f>
        <v>0</v>
      </c>
      <c r="AO69" s="11">
        <f>+data!AQ71</f>
        <v>0</v>
      </c>
      <c r="AP69" s="11">
        <f>+data!AR71</f>
        <v>0</v>
      </c>
      <c r="AQ69" s="11">
        <f>+data!AS71</f>
        <v>0</v>
      </c>
      <c r="AR69" s="11">
        <f>+data!AT71</f>
        <v>0</v>
      </c>
      <c r="AS69" s="11">
        <f>+data!AU71</f>
        <v>0</v>
      </c>
      <c r="AT69" s="11">
        <f>+data!AV71</f>
        <v>0</v>
      </c>
      <c r="AU69" s="11">
        <f>+data!AW71</f>
        <v>0</v>
      </c>
      <c r="AV69" s="11">
        <f>+data!AX71</f>
        <v>0</v>
      </c>
      <c r="AW69" s="11">
        <f>+data!AY71</f>
        <v>0</v>
      </c>
      <c r="AX69" s="11">
        <f>+data!AZ71</f>
        <v>0</v>
      </c>
      <c r="AY69" s="11">
        <f>+data!BA71</f>
        <v>0</v>
      </c>
      <c r="AZ69" s="11">
        <f>+data!BB71</f>
        <v>0</v>
      </c>
      <c r="BA69" s="11">
        <f>+data!BC71</f>
        <v>0</v>
      </c>
      <c r="BB69" s="11">
        <f>+data!BD71</f>
        <v>0</v>
      </c>
      <c r="BC69" s="11">
        <f>+data!BE71</f>
        <v>0</v>
      </c>
      <c r="BD69" s="11">
        <f>+data!BF71</f>
        <v>0</v>
      </c>
      <c r="BE69" s="11">
        <f>+data!BG71</f>
        <v>0</v>
      </c>
      <c r="BF69" s="11">
        <f>+data!BH71</f>
        <v>0</v>
      </c>
      <c r="BG69" s="11">
        <f>+data!BI71</f>
        <v>0</v>
      </c>
      <c r="BH69" s="11">
        <f>+data!BJ71</f>
        <v>0</v>
      </c>
      <c r="BI69" s="11">
        <f>+data!BK71</f>
        <v>0</v>
      </c>
      <c r="BJ69" s="11">
        <f>+data!BL71</f>
        <v>0</v>
      </c>
      <c r="BK69" s="11">
        <f>+data!BM71</f>
        <v>0</v>
      </c>
      <c r="BL69" s="11">
        <f>+data!BN71</f>
        <v>0</v>
      </c>
      <c r="BM69" s="11">
        <f>+data!BO71</f>
        <v>0</v>
      </c>
      <c r="BN69" s="11">
        <f>+data!BP71</f>
        <v>0</v>
      </c>
      <c r="BO69" s="11">
        <f>+data!BQ71</f>
        <v>0</v>
      </c>
      <c r="BP69" s="11">
        <f>+data!BR71</f>
        <v>0</v>
      </c>
      <c r="BQ69" s="11">
        <f>+data!BS71</f>
        <v>0</v>
      </c>
      <c r="BR69" s="11">
        <f>+data!BT71</f>
        <v>0</v>
      </c>
      <c r="BS69" s="11">
        <f>+data!BU71</f>
        <v>0</v>
      </c>
      <c r="BT69" s="11">
        <f>+data!BV71</f>
        <v>0</v>
      </c>
      <c r="BU69" s="11">
        <f>+data!BW71</f>
        <v>0</v>
      </c>
      <c r="BV69" s="11">
        <f>+data!BX71</f>
        <v>0</v>
      </c>
      <c r="BW69" s="11">
        <f>+data!BY71</f>
        <v>0</v>
      </c>
      <c r="BX69" s="11">
        <f>+data!BZ71</f>
        <v>0</v>
      </c>
      <c r="BY69" s="11">
        <f>+data!CA71</f>
        <v>0</v>
      </c>
      <c r="BZ69" s="11">
        <f>+data!CB71</f>
        <v>0</v>
      </c>
      <c r="CA69" s="11">
        <f>+data!CC71</f>
        <v>0</v>
      </c>
    </row>
    <row r="70" spans="1:79" x14ac:dyDescent="0.2">
      <c r="A70" s="9">
        <f>+data!B72</f>
        <v>242</v>
      </c>
      <c r="B70" s="11">
        <f>+data!D72</f>
        <v>0</v>
      </c>
      <c r="C70" s="11">
        <f>+data!E72</f>
        <v>0</v>
      </c>
      <c r="D70" s="11">
        <f>+data!F72</f>
        <v>0</v>
      </c>
      <c r="E70" s="11">
        <f>+data!G72</f>
        <v>0</v>
      </c>
      <c r="F70" s="11">
        <f>+data!H72</f>
        <v>0</v>
      </c>
      <c r="G70" s="11">
        <f>+data!I72</f>
        <v>0</v>
      </c>
      <c r="H70" s="11">
        <f>+data!J72</f>
        <v>0</v>
      </c>
      <c r="I70" s="11">
        <f>+data!K72</f>
        <v>0</v>
      </c>
      <c r="J70" s="11">
        <f>+data!L72</f>
        <v>0</v>
      </c>
      <c r="K70" s="11">
        <f>+data!M72</f>
        <v>2.8111891544342349</v>
      </c>
      <c r="L70" s="11">
        <f>+data!N72</f>
        <v>3.1125086258415307</v>
      </c>
      <c r="M70" s="11">
        <f>+data!O72</f>
        <v>3.406973621042896</v>
      </c>
      <c r="N70" s="11">
        <f>+data!P72</f>
        <v>3.7266741250466677</v>
      </c>
      <c r="O70" s="11">
        <f>+data!Q72</f>
        <v>4.0732245218063809</v>
      </c>
      <c r="P70" s="11">
        <f>+data!R72</f>
        <v>4.4482041839054727</v>
      </c>
      <c r="Q70" s="11">
        <f>+data!S72</f>
        <v>4.8531077575287851</v>
      </c>
      <c r="R70" s="11">
        <f>+data!T72</f>
        <v>5.2892778310830071</v>
      </c>
      <c r="S70" s="11">
        <f>+data!U72</f>
        <v>5.757814008365596</v>
      </c>
      <c r="T70" s="11">
        <f>+data!V72</f>
        <v>6.2594500597799998</v>
      </c>
      <c r="U70" s="11">
        <f>+data!W72</f>
        <v>6.7943873424061394</v>
      </c>
      <c r="V70" s="11">
        <f>+data!X72</f>
        <v>7.3620673794524487</v>
      </c>
      <c r="W70" s="11">
        <f>+data!Y72</f>
        <v>7.9608581849896405</v>
      </c>
      <c r="X70" s="11">
        <f>+data!Z72</f>
        <v>8.5876154656234789</v>
      </c>
      <c r="Y70" s="11">
        <f>+data!AA72</f>
        <v>9.2370571739983749</v>
      </c>
      <c r="Z70" s="11">
        <f>+data!AB72</f>
        <v>9.900849971817598</v>
      </c>
      <c r="AA70" s="11">
        <f>+data!AC72</f>
        <v>10.566231972885417</v>
      </c>
      <c r="AB70" s="11">
        <f>+data!AD72</f>
        <v>11.213849114140087</v>
      </c>
      <c r="AC70" s="11">
        <f>+data!AE72</f>
        <v>11.814167250543067</v>
      </c>
      <c r="AD70" s="11">
        <f>+data!AF72</f>
        <v>12.363800764748515</v>
      </c>
      <c r="AE70" s="11">
        <f>+data!AG72</f>
        <v>12.937666950822432</v>
      </c>
      <c r="AF70" s="11">
        <f>+data!AH72</f>
        <v>13.536718467045556</v>
      </c>
      <c r="AG70" s="11">
        <f>+data!AI72</f>
        <v>14.161934186463325</v>
      </c>
      <c r="AH70" s="11">
        <f>+data!AJ72</f>
        <v>14.814318613670331</v>
      </c>
      <c r="AI70" s="11">
        <f>+data!AK72</f>
        <v>15.494901087634126</v>
      </c>
      <c r="AJ70" s="11">
        <f>+data!AL72</f>
        <v>16.204734739379401</v>
      </c>
      <c r="AK70" s="11">
        <f>+data!AM72</f>
        <v>16.944895169164333</v>
      </c>
      <c r="AL70" s="11">
        <f>+data!AN72</f>
        <v>17.716478802989823</v>
      </c>
      <c r="AM70" s="11">
        <f>+data!AO72</f>
        <v>18.520600882788639</v>
      </c>
      <c r="AN70" s="11">
        <f>+data!AP72</f>
        <v>19.358393038330231</v>
      </c>
      <c r="AO70" s="11">
        <f>+data!AQ72</f>
        <v>20.287197604889347</v>
      </c>
      <c r="AP70" s="11">
        <f>+data!AR72</f>
        <v>21.257183270413854</v>
      </c>
      <c r="AQ70" s="11">
        <f>+data!AS72</f>
        <v>22.269842929950087</v>
      </c>
      <c r="AR70" s="11">
        <f>+data!AT72</f>
        <v>23.326685425124392</v>
      </c>
      <c r="AS70" s="11">
        <f>+data!AU72</f>
        <v>24.429229983499724</v>
      </c>
      <c r="AT70" s="11">
        <f>+data!AV72</f>
        <v>25.068348083296918</v>
      </c>
      <c r="AU70" s="11">
        <f>+data!AW72</f>
        <v>25.719028881595523</v>
      </c>
      <c r="AV70" s="11">
        <f>+data!AX72</f>
        <v>26.752472155091329</v>
      </c>
      <c r="AW70" s="11">
        <f>+data!AY72</f>
        <v>27.761652098418274</v>
      </c>
      <c r="AX70" s="11">
        <f>+data!AZ72</f>
        <v>36.229584630804965</v>
      </c>
      <c r="AY70" s="11">
        <f>+data!BA72</f>
        <v>45.303675771840339</v>
      </c>
      <c r="AZ70" s="11">
        <f>+data!BB72</f>
        <v>54.993787534340967</v>
      </c>
      <c r="BA70" s="11">
        <f>+data!BC72</f>
        <v>77.275620493315913</v>
      </c>
      <c r="BB70" s="11">
        <f>+data!BD72</f>
        <v>101.678185221353</v>
      </c>
      <c r="BC70" s="11">
        <f>+data!BE72</f>
        <v>154</v>
      </c>
      <c r="BD70" s="11">
        <f>+data!BF72</f>
        <v>146</v>
      </c>
      <c r="BE70" s="11">
        <f>+data!BG72</f>
        <v>170</v>
      </c>
      <c r="BF70" s="11">
        <f>+data!BH72</f>
        <v>240</v>
      </c>
      <c r="BG70" s="11">
        <f>+data!BI72</f>
        <v>253</v>
      </c>
      <c r="BH70" s="11">
        <f>+data!BJ72</f>
        <v>253</v>
      </c>
      <c r="BI70" s="11">
        <f>+data!BK72</f>
        <v>253</v>
      </c>
      <c r="BJ70" s="11">
        <f>+data!BL72</f>
        <v>253</v>
      </c>
      <c r="BK70" s="11">
        <f>+data!BM72</f>
        <v>253</v>
      </c>
      <c r="BL70" s="11">
        <f>+data!BN72</f>
        <v>253</v>
      </c>
      <c r="BM70" s="11">
        <f>+data!BO72</f>
        <v>253</v>
      </c>
      <c r="BN70" s="11">
        <f>+data!BP72</f>
        <v>253</v>
      </c>
      <c r="BO70" s="11">
        <f>+data!BQ72</f>
        <v>253</v>
      </c>
      <c r="BP70" s="11">
        <f>+data!BR72</f>
        <v>243</v>
      </c>
      <c r="BQ70" s="11">
        <f>+data!BS72</f>
        <v>250</v>
      </c>
      <c r="BR70" s="11">
        <f>+data!BT72</f>
        <v>250</v>
      </c>
      <c r="BS70" s="11">
        <f>+data!BU72</f>
        <v>250</v>
      </c>
      <c r="BT70" s="11">
        <f>+data!BV72</f>
        <v>249.5</v>
      </c>
      <c r="BU70" s="11">
        <f>+data!BW72</f>
        <v>252.40000000000009</v>
      </c>
      <c r="BV70" s="11">
        <f>+data!BX72</f>
        <v>251.67000000000007</v>
      </c>
      <c r="BW70" s="11">
        <f>+data!BY72</f>
        <v>252.10000000000014</v>
      </c>
      <c r="BX70" s="11">
        <f>+data!BZ72</f>
        <v>252.78600000000017</v>
      </c>
      <c r="BY70" s="11">
        <f>+data!CA72</f>
        <v>253.50933333333353</v>
      </c>
      <c r="BZ70" s="11">
        <f>+data!CB72</f>
        <v>254.15768888888897</v>
      </c>
      <c r="CA70" s="11">
        <f>+data!CC72</f>
        <v>254.26974814814832</v>
      </c>
    </row>
    <row r="71" spans="1:79" x14ac:dyDescent="0.2">
      <c r="A71" s="9">
        <f>+data!B73</f>
        <v>246</v>
      </c>
      <c r="B71" s="11">
        <f>+data!D73</f>
        <v>0</v>
      </c>
      <c r="C71" s="11">
        <f>+data!E73</f>
        <v>0</v>
      </c>
      <c r="D71" s="11">
        <f>+data!F73</f>
        <v>0</v>
      </c>
      <c r="E71" s="11">
        <f>+data!G73</f>
        <v>0</v>
      </c>
      <c r="F71" s="11">
        <f>+data!H73</f>
        <v>0</v>
      </c>
      <c r="G71" s="11">
        <f>+data!I73</f>
        <v>0</v>
      </c>
      <c r="H71" s="11">
        <f>+data!J73</f>
        <v>0</v>
      </c>
      <c r="I71" s="11">
        <f>+data!K73</f>
        <v>0</v>
      </c>
      <c r="J71" s="11">
        <f>+data!L73</f>
        <v>0.81672538903603142</v>
      </c>
      <c r="K71" s="11">
        <f>+data!M73</f>
        <v>2.2868310893008883</v>
      </c>
      <c r="L71" s="11">
        <f>+data!N73</f>
        <v>13.067606224576503</v>
      </c>
      <c r="M71" s="11">
        <f>+data!O73</f>
        <v>19.601409336864755</v>
      </c>
      <c r="N71" s="11">
        <f>+data!P73</f>
        <v>25.606889263525126</v>
      </c>
      <c r="O71" s="11">
        <f>+data!Q73</f>
        <v>31.319770530861568</v>
      </c>
      <c r="P71" s="11">
        <f>+data!R73</f>
        <v>36.719061652292609</v>
      </c>
      <c r="Q71" s="11">
        <f>+data!S73</f>
        <v>41.780243874006977</v>
      </c>
      <c r="R71" s="11">
        <f>+data!T73</f>
        <v>46.474317409784817</v>
      </c>
      <c r="S71" s="11">
        <f>+data!U73</f>
        <v>50.766478618651213</v>
      </c>
      <c r="T71" s="11">
        <f>+data!V73</f>
        <v>54.614234728364906</v>
      </c>
      <c r="U71" s="11">
        <f>+data!W73</f>
        <v>65.341945868597804</v>
      </c>
      <c r="V71" s="11">
        <f>+data!X73</f>
        <v>74.925000000000011</v>
      </c>
      <c r="W71" s="11">
        <f>+data!Y73</f>
        <v>83.070625000000007</v>
      </c>
      <c r="X71" s="11">
        <f>+data!Z73</f>
        <v>90.098749999999981</v>
      </c>
      <c r="Y71" s="11">
        <f>+data!AA73</f>
        <v>96.009375000000006</v>
      </c>
      <c r="Z71" s="11">
        <f>+data!AB73</f>
        <v>82.625</v>
      </c>
      <c r="AA71" s="11">
        <f>+data!AC73</f>
        <v>77.96875</v>
      </c>
      <c r="AB71" s="11">
        <f>+data!AD73</f>
        <v>146.625</v>
      </c>
      <c r="AC71" s="11">
        <f>+data!AE73</f>
        <v>274.70690822527627</v>
      </c>
      <c r="AD71" s="11">
        <f>+data!AF73</f>
        <v>298.34327821408942</v>
      </c>
      <c r="AE71" s="11">
        <f>+data!AG73</f>
        <v>323.99826475924209</v>
      </c>
      <c r="AF71" s="11">
        <f>+data!AH73</f>
        <v>351.84273015715212</v>
      </c>
      <c r="AG71" s="11">
        <f>+data!AI73</f>
        <v>382.06184220329368</v>
      </c>
      <c r="AH71" s="11">
        <f>+data!AJ73</f>
        <v>414.85625573978626</v>
      </c>
      <c r="AI71" s="11">
        <f>+data!AK73</f>
        <v>450.44339010322994</v>
      </c>
      <c r="AJ71" s="11">
        <f>+data!AL73</f>
        <v>489.05881007797512</v>
      </c>
      <c r="AK71" s="11">
        <f>+data!AM73</f>
        <v>530.95771854391023</v>
      </c>
      <c r="AL71" s="11">
        <f>+data!AN73</f>
        <v>576.41656963446758</v>
      </c>
      <c r="AM71" s="11">
        <f>+data!AO73</f>
        <v>625.7348118927606</v>
      </c>
      <c r="AN71" s="11">
        <f>+data!AP73</f>
        <v>724.40544288511376</v>
      </c>
      <c r="AO71" s="11">
        <f>+data!AQ73</f>
        <v>836.05377229080921</v>
      </c>
      <c r="AP71" s="11">
        <f>+data!AR73</f>
        <v>1026.7928982951207</v>
      </c>
      <c r="AQ71" s="11">
        <f>+data!AS73</f>
        <v>1146.1628320975947</v>
      </c>
      <c r="AR71" s="11">
        <f>+data!AT73</f>
        <v>1359.2608219664642</v>
      </c>
      <c r="AS71" s="11">
        <f>+data!AU73</f>
        <v>1501.2413100243659</v>
      </c>
      <c r="AT71" s="11">
        <f>+data!AV73</f>
        <v>1683.3439960928147</v>
      </c>
      <c r="AU71" s="11">
        <f>+data!AW73</f>
        <v>1766.606924247865</v>
      </c>
      <c r="AV71" s="11">
        <f>+data!AX73</f>
        <v>1960.3394466935561</v>
      </c>
      <c r="AW71" s="11">
        <f>+data!AY73</f>
        <v>2148.3549295366702</v>
      </c>
      <c r="AX71" s="11">
        <f>+data!AZ73</f>
        <v>2365.8098907974108</v>
      </c>
      <c r="AY71" s="11">
        <f>+data!BA73</f>
        <v>2474.0551651766818</v>
      </c>
      <c r="AZ71" s="11">
        <f>+data!BB73</f>
        <v>2558.9027064356324</v>
      </c>
      <c r="BA71" s="11">
        <f>+data!BC73</f>
        <v>2477.2704359623076</v>
      </c>
      <c r="BB71" s="11">
        <f>+data!BD73</f>
        <v>2554.1151830525291</v>
      </c>
      <c r="BC71" s="11">
        <f>+data!BE73</f>
        <v>2675</v>
      </c>
      <c r="BD71" s="11">
        <f>+data!BF73</f>
        <v>2574</v>
      </c>
      <c r="BE71" s="11">
        <f>+data!BG73</f>
        <v>2372</v>
      </c>
      <c r="BF71" s="11">
        <f>+data!BH73</f>
        <v>2275</v>
      </c>
      <c r="BG71" s="11">
        <f>+data!BI73</f>
        <v>2192</v>
      </c>
      <c r="BH71" s="11">
        <f>+data!BJ73</f>
        <v>2197</v>
      </c>
      <c r="BI71" s="11">
        <f>+data!BK73</f>
        <v>2209</v>
      </c>
      <c r="BJ71" s="11">
        <f>+data!BL73</f>
        <v>2218</v>
      </c>
      <c r="BK71" s="11">
        <f>+data!BM73</f>
        <v>2225</v>
      </c>
      <c r="BL71" s="11">
        <f>+data!BN73</f>
        <v>2241</v>
      </c>
      <c r="BM71" s="11">
        <f>+data!BO73</f>
        <v>2265</v>
      </c>
      <c r="BN71" s="11">
        <f>+data!BP73</f>
        <v>2261</v>
      </c>
      <c r="BO71" s="11">
        <f>+data!BQ73</f>
        <v>2263</v>
      </c>
      <c r="BP71" s="11">
        <f>+data!BR73</f>
        <v>2262</v>
      </c>
      <c r="BQ71" s="11">
        <f>+data!BS73</f>
        <v>2258.9</v>
      </c>
      <c r="BR71" s="11">
        <f>+data!BT73</f>
        <v>2254.6</v>
      </c>
      <c r="BS71" s="11">
        <f>+data!BU73</f>
        <v>2253.1</v>
      </c>
      <c r="BT71" s="11">
        <f>+data!BV73</f>
        <v>2250.1600000000008</v>
      </c>
      <c r="BU71" s="11">
        <f>+data!BW73</f>
        <v>2246.9080000000004</v>
      </c>
      <c r="BV71" s="11">
        <f>+data!BX73</f>
        <v>2244.2064000000009</v>
      </c>
      <c r="BW71" s="11">
        <f>+data!BY73</f>
        <v>2241.3640000000005</v>
      </c>
      <c r="BX71" s="11">
        <f>+data!BZ73</f>
        <v>2238.7784533333333</v>
      </c>
      <c r="BY71" s="11">
        <f>+data!CA73</f>
        <v>2235.6830755555566</v>
      </c>
      <c r="BZ71" s="11">
        <f>+data!CB73</f>
        <v>2232.8884219259271</v>
      </c>
      <c r="CA71" s="11">
        <f>+data!CC73</f>
        <v>2230.1460507654338</v>
      </c>
    </row>
    <row r="72" spans="1:79" x14ac:dyDescent="0.2">
      <c r="A72" s="9">
        <f>+data!B74</f>
        <v>250</v>
      </c>
      <c r="B72" s="11">
        <f>+data!D74</f>
        <v>0</v>
      </c>
      <c r="C72" s="11">
        <f>+data!E74</f>
        <v>0</v>
      </c>
      <c r="D72" s="11">
        <f>+data!F74</f>
        <v>0</v>
      </c>
      <c r="E72" s="11">
        <f>+data!G74</f>
        <v>0</v>
      </c>
      <c r="F72" s="11">
        <f>+data!H74</f>
        <v>137.06500402064847</v>
      </c>
      <c r="G72" s="11">
        <f>+data!I74</f>
        <v>178.25334218583225</v>
      </c>
      <c r="H72" s="11">
        <f>+data!J74</f>
        <v>344.34562400606001</v>
      </c>
      <c r="I72" s="11">
        <f>+data!K74</f>
        <v>662.11548163161467</v>
      </c>
      <c r="J72" s="11">
        <f>+data!L74</f>
        <v>1577.5727831279396</v>
      </c>
      <c r="K72" s="11">
        <f>+data!M74</f>
        <v>2975.2232185982366</v>
      </c>
      <c r="L72" s="11">
        <f>+data!N74</f>
        <v>6849.8335048817271</v>
      </c>
      <c r="M72" s="11">
        <f>+data!O74</f>
        <v>7803.0144780048049</v>
      </c>
      <c r="N72" s="11">
        <f>+data!P74</f>
        <v>8723.7401996709268</v>
      </c>
      <c r="O72" s="11">
        <f>+data!Q74</f>
        <v>7633.2260714969698</v>
      </c>
      <c r="P72" s="11">
        <f>+data!R74</f>
        <v>6561.76533303004</v>
      </c>
      <c r="Q72" s="11">
        <f>+data!S74</f>
        <v>6155.9611453387288</v>
      </c>
      <c r="R72" s="11">
        <f>+data!T74</f>
        <v>5754.3823144263151</v>
      </c>
      <c r="S72" s="11">
        <f>+data!U74</f>
        <v>5984.4383222951037</v>
      </c>
      <c r="T72" s="11">
        <f>+data!V74</f>
        <v>6199.2968409815485</v>
      </c>
      <c r="U72" s="11">
        <f>+data!W74</f>
        <v>7003.9104178365342</v>
      </c>
      <c r="V72" s="11">
        <f>+data!X74</f>
        <v>7766.4989674760081</v>
      </c>
      <c r="W72" s="11">
        <f>+data!Y74</f>
        <v>9064.4924816383464</v>
      </c>
      <c r="X72" s="11">
        <f>+data!Z74</f>
        <v>11989.664954586473</v>
      </c>
      <c r="Y72" s="11">
        <f>+data!AA74</f>
        <v>17800.091928576028</v>
      </c>
      <c r="Z72" s="11">
        <f>+data!AB74</f>
        <v>11890.692384544305</v>
      </c>
      <c r="AA72" s="11">
        <f>+data!AC74</f>
        <v>15632.416997833307</v>
      </c>
      <c r="AB72" s="11">
        <f>+data!AD74</f>
        <v>18449.290881151883</v>
      </c>
      <c r="AC72" s="11">
        <f>+data!AE74</f>
        <v>20801.258615212268</v>
      </c>
      <c r="AD72" s="11">
        <f>+data!AF74</f>
        <v>21207.578494607013</v>
      </c>
      <c r="AE72" s="11">
        <f>+data!AG74</f>
        <v>21602.820877760882</v>
      </c>
      <c r="AF72" s="11">
        <f>+data!AH74</f>
        <v>21986.442924741383</v>
      </c>
      <c r="AG72" s="11">
        <f>+data!AI74</f>
        <v>22357.851117699018</v>
      </c>
      <c r="AH72" s="11">
        <f>+data!AJ74</f>
        <v>22716.39430867981</v>
      </c>
      <c r="AI72" s="11">
        <f>+data!AK74</f>
        <v>23061.355493696672</v>
      </c>
      <c r="AJ72" s="11">
        <f>+data!AL74</f>
        <v>23391.942016979625</v>
      </c>
      <c r="AK72" s="11">
        <f>+data!AM74</f>
        <v>23707.273824771291</v>
      </c>
      <c r="AL72" s="11">
        <f>+data!AN74</f>
        <v>24006.369274456181</v>
      </c>
      <c r="AM72" s="11">
        <f>+data!AO74</f>
        <v>24288.127850420635</v>
      </c>
      <c r="AN72" s="11">
        <f>+data!AP74</f>
        <v>25542.908547262672</v>
      </c>
      <c r="AO72" s="11">
        <f>+data!AQ74</f>
        <v>26580.810458339049</v>
      </c>
      <c r="AP72" s="11">
        <f>+data!AR74</f>
        <v>27241.824904941732</v>
      </c>
      <c r="AQ72" s="11">
        <f>+data!AS74</f>
        <v>27959.264912327832</v>
      </c>
      <c r="AR72" s="11">
        <f>+data!AT74</f>
        <v>28617.456013608135</v>
      </c>
      <c r="AS72" s="11">
        <f>+data!AU74</f>
        <v>28180.834018388148</v>
      </c>
      <c r="AT72" s="11">
        <f>+data!AV74</f>
        <v>27654.071447868057</v>
      </c>
      <c r="AU72" s="11">
        <f>+data!AW74</f>
        <v>27541.301521087178</v>
      </c>
      <c r="AV72" s="11">
        <f>+data!AX74</f>
        <v>27013.792992981424</v>
      </c>
      <c r="AW72" s="11">
        <f>+data!AY74</f>
        <v>26024.340186876056</v>
      </c>
      <c r="AX72" s="11">
        <f>+data!AZ74</f>
        <v>25162.546394953886</v>
      </c>
      <c r="AY72" s="11">
        <f>+data!BA74</f>
        <v>22656.52581467108</v>
      </c>
      <c r="AZ72" s="11">
        <f>+data!BB74</f>
        <v>22356.888122336288</v>
      </c>
      <c r="BA72" s="11">
        <f>+data!BC74</f>
        <v>21505.221407353736</v>
      </c>
      <c r="BB72" s="11">
        <f>+data!BD74</f>
        <v>21057.86105334551</v>
      </c>
      <c r="BC72" s="11">
        <f>+data!BE74</f>
        <v>21405</v>
      </c>
      <c r="BD72" s="11">
        <f>+data!BF74</f>
        <v>19101</v>
      </c>
      <c r="BE72" s="11">
        <f>+data!BG74</f>
        <v>18872</v>
      </c>
      <c r="BF72" s="11">
        <f>+data!BH74</f>
        <v>19190</v>
      </c>
      <c r="BG72" s="11">
        <f>+data!BI74</f>
        <v>19582</v>
      </c>
      <c r="BH72" s="11">
        <f>+data!BJ74</f>
        <v>19585</v>
      </c>
      <c r="BI72" s="11">
        <f>+data!BK74</f>
        <v>19583</v>
      </c>
      <c r="BJ72" s="11">
        <f>+data!BL74</f>
        <v>19584</v>
      </c>
      <c r="BK72" s="11">
        <f>+data!BM74</f>
        <v>19584</v>
      </c>
      <c r="BL72" s="11">
        <f>+data!BN74</f>
        <v>19643</v>
      </c>
      <c r="BM72" s="11">
        <f>+data!BO74</f>
        <v>19597</v>
      </c>
      <c r="BN72" s="11">
        <f>+data!BP74</f>
        <v>19519</v>
      </c>
      <c r="BO72" s="11">
        <f>+data!BQ74</f>
        <v>19408</v>
      </c>
      <c r="BP72" s="11">
        <f>+data!BR74</f>
        <v>19396</v>
      </c>
      <c r="BQ72" s="11">
        <f>+data!BS74</f>
        <v>19311.5</v>
      </c>
      <c r="BR72" s="11">
        <f>+data!BT74</f>
        <v>19283</v>
      </c>
      <c r="BS72" s="11">
        <f>+data!BU74</f>
        <v>19292.8</v>
      </c>
      <c r="BT72" s="11">
        <f>+data!BV74</f>
        <v>19235.24000000002</v>
      </c>
      <c r="BU72" s="11">
        <f>+data!BW74</f>
        <v>19201.642000000007</v>
      </c>
      <c r="BV72" s="11">
        <f>+data!BX74</f>
        <v>19184.593600000022</v>
      </c>
      <c r="BW72" s="11">
        <f>+data!BY74</f>
        <v>19157.84600000002</v>
      </c>
      <c r="BX72" s="11">
        <f>+data!BZ74</f>
        <v>19127.454880000034</v>
      </c>
      <c r="BY72" s="11">
        <f>+data!CA74</f>
        <v>19092.333813333367</v>
      </c>
      <c r="BZ72" s="11">
        <f>+data!CB74</f>
        <v>19070.134392888926</v>
      </c>
      <c r="CA72" s="11">
        <f>+data!CC74</f>
        <v>19042.529929481527</v>
      </c>
    </row>
    <row r="73" spans="1:79" x14ac:dyDescent="0.2">
      <c r="A73" s="9">
        <f>+data!B75</f>
        <v>254</v>
      </c>
      <c r="B73" s="11">
        <f>+data!D75</f>
        <v>0</v>
      </c>
      <c r="C73" s="11">
        <f>+data!E75</f>
        <v>0</v>
      </c>
      <c r="D73" s="11">
        <f>+data!F75</f>
        <v>0</v>
      </c>
      <c r="E73" s="11">
        <f>+data!G75</f>
        <v>0</v>
      </c>
      <c r="F73" s="11">
        <f>+data!H75</f>
        <v>0</v>
      </c>
      <c r="G73" s="11">
        <f>+data!I75</f>
        <v>0</v>
      </c>
      <c r="H73" s="11">
        <f>+data!J75</f>
        <v>0</v>
      </c>
      <c r="I73" s="11">
        <f>+data!K75</f>
        <v>0</v>
      </c>
      <c r="J73" s="11">
        <f>+data!L75</f>
        <v>0</v>
      </c>
      <c r="K73" s="11">
        <f>+data!M75</f>
        <v>0</v>
      </c>
      <c r="L73" s="11">
        <f>+data!N75</f>
        <v>0</v>
      </c>
      <c r="M73" s="11">
        <f>+data!O75</f>
        <v>0.48902326632856241</v>
      </c>
      <c r="N73" s="11">
        <f>+data!P75</f>
        <v>0.52374899341046943</v>
      </c>
      <c r="O73" s="11">
        <f>+data!Q75</f>
        <v>0.56033713717073852</v>
      </c>
      <c r="P73" s="11">
        <f>+data!R75</f>
        <v>0.59875624680184003</v>
      </c>
      <c r="Q73" s="11">
        <f>+data!S75</f>
        <v>0.63893330315368946</v>
      </c>
      <c r="R73" s="11">
        <f>+data!T75</f>
        <v>0.68074013944691181</v>
      </c>
      <c r="S73" s="11">
        <f>+data!U75</f>
        <v>0.7239753015254291</v>
      </c>
      <c r="T73" s="11">
        <f>+data!V75</f>
        <v>0.76833943805784644</v>
      </c>
      <c r="U73" s="11">
        <f>+data!W75</f>
        <v>0.81340126738350904</v>
      </c>
      <c r="V73" s="11">
        <f>+data!X75</f>
        <v>0.8585493850218523</v>
      </c>
      <c r="W73" s="11">
        <f>+data!Y75</f>
        <v>0.90292198658613398</v>
      </c>
      <c r="X73" s="11">
        <f>+data!Z75</f>
        <v>0.94530055337801921</v>
      </c>
      <c r="Y73" s="11">
        <f>+data!AA75</f>
        <v>0.98394137830029316</v>
      </c>
      <c r="Z73" s="11">
        <f>+data!AB75</f>
        <v>1.0162921539886325</v>
      </c>
      <c r="AA73" s="11">
        <f>+data!AC75</f>
        <v>1.0384760989486099</v>
      </c>
      <c r="AB73" s="11">
        <f>+data!AD75</f>
        <v>1.0442457682123727</v>
      </c>
      <c r="AC73" s="11">
        <f>+data!AE75</f>
        <v>1.0224997461894738</v>
      </c>
      <c r="AD73" s="11">
        <f>+data!AF75</f>
        <v>1.1214219625269242</v>
      </c>
      <c r="AE73" s="11">
        <f>+data!AG75</f>
        <v>1.2292643005326114</v>
      </c>
      <c r="AF73" s="11">
        <f>+data!AH75</f>
        <v>1.3467047458143637</v>
      </c>
      <c r="AG73" s="11">
        <f>+data!AI75</f>
        <v>1.4744443472760222</v>
      </c>
      <c r="AH73" s="11">
        <f>+data!AJ75</f>
        <v>1.6131997853682574</v>
      </c>
      <c r="AI73" s="11">
        <f>+data!AK75</f>
        <v>1.763692841113095</v>
      </c>
      <c r="AJ73" s="11">
        <f>+data!AL75</f>
        <v>1.9266357894449961</v>
      </c>
      <c r="AK73" s="11">
        <f>+data!AM75</f>
        <v>2.1027114153170441</v>
      </c>
      <c r="AL73" s="11">
        <f>+data!AN75</f>
        <v>2.2925458989762393</v>
      </c>
      <c r="AM73" s="11">
        <f>+data!AO75</f>
        <v>2.49667217770175</v>
      </c>
      <c r="AN73" s="11">
        <f>+data!AP75</f>
        <v>2.7154804705097622</v>
      </c>
      <c r="AO73" s="11">
        <f>+data!AQ75</f>
        <v>2.9491512970040596</v>
      </c>
      <c r="AP73" s="11">
        <f>+data!AR75</f>
        <v>3.1975642774531998</v>
      </c>
      <c r="AQ73" s="11">
        <f>+data!AS75</f>
        <v>3.4601728313918478</v>
      </c>
      <c r="AR73" s="11">
        <f>+data!AT75</f>
        <v>3.7358298175087854</v>
      </c>
      <c r="AS73" s="11">
        <f>+data!AU75</f>
        <v>4.0225407294054181</v>
      </c>
      <c r="AT73" s="11">
        <f>+data!AV75</f>
        <v>4.317106451423899</v>
      </c>
      <c r="AU73" s="11">
        <f>+data!AW75</f>
        <v>4.6145909424159059</v>
      </c>
      <c r="AV73" s="11">
        <f>+data!AX75</f>
        <v>4.9074976414446905</v>
      </c>
      <c r="AW73" s="11">
        <f>+data!AY75</f>
        <v>5.1844309370389619</v>
      </c>
      <c r="AX73" s="11">
        <f>+data!AZ75</f>
        <v>5.4277737120333587</v>
      </c>
      <c r="AY73" s="11">
        <f>+data!BA75</f>
        <v>5.6092815150785764</v>
      </c>
      <c r="AZ73" s="11">
        <f>+data!BB75</f>
        <v>5.6805912896651396</v>
      </c>
      <c r="BA73" s="11">
        <f>+data!BC75</f>
        <v>5.5483710578088976</v>
      </c>
      <c r="BB73" s="11">
        <f>+data!BD75</f>
        <v>4.9822127690464404</v>
      </c>
      <c r="BC73" s="11">
        <f>+data!BE75</f>
        <v>3</v>
      </c>
      <c r="BD73" s="11">
        <f>+data!BF75</f>
        <v>1</v>
      </c>
      <c r="BE73" s="11">
        <f>+data!BG75</f>
        <v>4</v>
      </c>
      <c r="BF73" s="11">
        <f>+data!BH75</f>
        <v>12</v>
      </c>
      <c r="BG73" s="11">
        <f>+data!BI75</f>
        <v>16</v>
      </c>
      <c r="BH73" s="11">
        <f>+data!BJ75</f>
        <v>16</v>
      </c>
      <c r="BI73" s="11">
        <f>+data!BK75</f>
        <v>16</v>
      </c>
      <c r="BJ73" s="11">
        <f>+data!BL75</f>
        <v>16</v>
      </c>
      <c r="BK73" s="11">
        <f>+data!BM75</f>
        <v>16</v>
      </c>
      <c r="BL73" s="11">
        <f>+data!BN75</f>
        <v>16</v>
      </c>
      <c r="BM73" s="11">
        <f>+data!BO75</f>
        <v>16.600000000000001</v>
      </c>
      <c r="BN73" s="11">
        <f>+data!BP75</f>
        <v>16</v>
      </c>
      <c r="BO73" s="11">
        <f>+data!BQ75</f>
        <v>15.8</v>
      </c>
      <c r="BP73" s="11">
        <f>+data!BR75</f>
        <v>15.5</v>
      </c>
      <c r="BQ73" s="11">
        <f>+data!BS75</f>
        <v>15.5</v>
      </c>
      <c r="BR73" s="11">
        <f>+data!BT75</f>
        <v>15.9</v>
      </c>
      <c r="BS73" s="11">
        <f>+data!BU75</f>
        <v>15.1</v>
      </c>
      <c r="BT73" s="11">
        <f>+data!BV75</f>
        <v>15.259999999999991</v>
      </c>
      <c r="BU73" s="11">
        <f>+data!BW75</f>
        <v>15.188000000000017</v>
      </c>
      <c r="BV73" s="11">
        <f>+data!BX75</f>
        <v>15.010400000000033</v>
      </c>
      <c r="BW73" s="11">
        <f>+data!BY75</f>
        <v>14.883999999999986</v>
      </c>
      <c r="BX73" s="11">
        <f>+data!BZ75</f>
        <v>14.681653333333315</v>
      </c>
      <c r="BY73" s="11">
        <f>+data!CA75</f>
        <v>14.6809422222222</v>
      </c>
      <c r="BZ73" s="11">
        <f>+data!CB75</f>
        <v>14.496759703703674</v>
      </c>
      <c r="CA73" s="11">
        <f>+data!CC75</f>
        <v>14.358933728395016</v>
      </c>
    </row>
    <row r="74" spans="1:79" x14ac:dyDescent="0.2">
      <c r="A74" s="9">
        <f>+data!B76</f>
        <v>258</v>
      </c>
      <c r="B74" s="11">
        <f>+data!D76</f>
        <v>0</v>
      </c>
      <c r="C74" s="11">
        <f>+data!E76</f>
        <v>0</v>
      </c>
      <c r="D74" s="11">
        <f>+data!F76</f>
        <v>0</v>
      </c>
      <c r="E74" s="11">
        <f>+data!G76</f>
        <v>0</v>
      </c>
      <c r="F74" s="11">
        <f>+data!H76</f>
        <v>0</v>
      </c>
      <c r="G74" s="11">
        <f>+data!I76</f>
        <v>0</v>
      </c>
      <c r="H74" s="11">
        <f>+data!J76</f>
        <v>0</v>
      </c>
      <c r="I74" s="11">
        <f>+data!K76</f>
        <v>0</v>
      </c>
      <c r="J74" s="11">
        <f>+data!L76</f>
        <v>0</v>
      </c>
      <c r="K74" s="11">
        <f>+data!M76</f>
        <v>0</v>
      </c>
      <c r="L74" s="11">
        <f>+data!N76</f>
        <v>0</v>
      </c>
      <c r="M74" s="11">
        <f>+data!O76</f>
        <v>1.7204486280855472E-2</v>
      </c>
      <c r="N74" s="11">
        <f>+data!P76</f>
        <v>2.5346174687550529E-2</v>
      </c>
      <c r="O74" s="11">
        <f>+data!Q76</f>
        <v>3.73023682453026E-2</v>
      </c>
      <c r="P74" s="11">
        <f>+data!R76</f>
        <v>5.4835209529686318E-2</v>
      </c>
      <c r="Q74" s="11">
        <f>+data!S76</f>
        <v>8.0503933593467525E-2</v>
      </c>
      <c r="R74" s="11">
        <f>+data!T76</f>
        <v>0.11801336177867343</v>
      </c>
      <c r="S74" s="11">
        <f>+data!U76</f>
        <v>0.17270559212282593</v>
      </c>
      <c r="T74" s="11">
        <f>+data!V76</f>
        <v>0.25224612707183502</v>
      </c>
      <c r="U74" s="11">
        <f>+data!W76</f>
        <v>0.36756688564762829</v>
      </c>
      <c r="V74" s="11">
        <f>+data!X76</f>
        <v>0.53413401136790961</v>
      </c>
      <c r="W74" s="11">
        <f>+data!Y76</f>
        <v>0.77359495264884448</v>
      </c>
      <c r="X74" s="11">
        <f>+data!Z76</f>
        <v>1.1157960776840847</v>
      </c>
      <c r="Y74" s="11">
        <f>+data!AA76</f>
        <v>1.600976699035789</v>
      </c>
      <c r="Z74" s="11">
        <f>+data!AB76</f>
        <v>2.2814629359470309</v>
      </c>
      <c r="AA74" s="11">
        <f>+data!AC76</f>
        <v>3.2209555948334869</v>
      </c>
      <c r="AB74" s="11">
        <f>+data!AD76</f>
        <v>4.4862482563824564</v>
      </c>
      <c r="AC74" s="11">
        <f>+data!AE76</f>
        <v>6.1166345624497751</v>
      </c>
      <c r="AD74" s="11">
        <f>+data!AF76</f>
        <v>6.3665853838077124</v>
      </c>
      <c r="AE74" s="11">
        <f>+data!AG76</f>
        <v>6.6241502326012744</v>
      </c>
      <c r="AF74" s="11">
        <f>+data!AH76</f>
        <v>6.8892353491002005</v>
      </c>
      <c r="AG74" s="11">
        <f>+data!AI76</f>
        <v>7.1616879351872225</v>
      </c>
      <c r="AH74" s="11">
        <f>+data!AJ76</f>
        <v>7.4412854640455697</v>
      </c>
      <c r="AI74" s="11">
        <f>+data!AK76</f>
        <v>7.7277230497829237</v>
      </c>
      <c r="AJ74" s="11">
        <f>+data!AL76</f>
        <v>8.0205984562148576</v>
      </c>
      <c r="AK74" s="11">
        <f>+data!AM76</f>
        <v>8.3193942104966734</v>
      </c>
      <c r="AL74" s="11">
        <f>+data!AN76</f>
        <v>8.6234561360561592</v>
      </c>
      <c r="AM74" s="11">
        <f>+data!AO76</f>
        <v>8.9319674152543715</v>
      </c>
      <c r="AN74" s="11">
        <f>+data!AP76</f>
        <v>9.2439170131480743</v>
      </c>
      <c r="AO74" s="11">
        <f>+data!AQ76</f>
        <v>9.5846110754721039</v>
      </c>
      <c r="AP74" s="11">
        <f>+data!AR76</f>
        <v>9.9277994933173517</v>
      </c>
      <c r="AQ74" s="11">
        <f>+data!AS76</f>
        <v>10.271613373896765</v>
      </c>
      <c r="AR74" s="11">
        <f>+data!AT76</f>
        <v>10.613740514220151</v>
      </c>
      <c r="AS74" s="11">
        <f>+data!AU76</f>
        <v>10.951319534931026</v>
      </c>
      <c r="AT74" s="11">
        <f>+data!AV76</f>
        <v>11.055594812228623</v>
      </c>
      <c r="AU74" s="11">
        <f>+data!AW76</f>
        <v>11.139318294596945</v>
      </c>
      <c r="AV74" s="11">
        <f>+data!AX76</f>
        <v>11.19828936726266</v>
      </c>
      <c r="AW74" s="11">
        <f>+data!AY76</f>
        <v>11.227325978343131</v>
      </c>
      <c r="AX74" s="11">
        <f>+data!AZ76</f>
        <v>11.219923209992874</v>
      </c>
      <c r="AY74" s="11">
        <f>+data!BA76</f>
        <v>10.625025187430936</v>
      </c>
      <c r="AZ74" s="11">
        <f>+data!BB76</f>
        <v>12.800581443482876</v>
      </c>
      <c r="BA74" s="11">
        <f>+data!BC76</f>
        <v>15.494058166944169</v>
      </c>
      <c r="BB74" s="11">
        <f>+data!BD76</f>
        <v>19.730681126040231</v>
      </c>
      <c r="BC74" s="11">
        <f>+data!BE76</f>
        <v>24</v>
      </c>
      <c r="BD74" s="11">
        <f>+data!BF76</f>
        <v>24</v>
      </c>
      <c r="BE74" s="11">
        <f>+data!BG76</f>
        <v>24</v>
      </c>
      <c r="BF74" s="11">
        <f>+data!BH76</f>
        <v>23</v>
      </c>
      <c r="BG74" s="11">
        <f>+data!BI76</f>
        <v>23</v>
      </c>
      <c r="BH74" s="11">
        <f>+data!BJ76</f>
        <v>23</v>
      </c>
      <c r="BI74" s="11">
        <f>+data!BK76</f>
        <v>25</v>
      </c>
      <c r="BJ74" s="11">
        <f>+data!BL76</f>
        <v>25</v>
      </c>
      <c r="BK74" s="11">
        <f>+data!BM76</f>
        <v>25</v>
      </c>
      <c r="BL74" s="11">
        <f>+data!BN76</f>
        <v>25</v>
      </c>
      <c r="BM74" s="11">
        <f>+data!BO76</f>
        <v>25</v>
      </c>
      <c r="BN74" s="11">
        <f>+data!BP76</f>
        <v>25</v>
      </c>
      <c r="BO74" s="11">
        <f>+data!BQ76</f>
        <v>25</v>
      </c>
      <c r="BP74" s="11">
        <f>+data!BR76</f>
        <v>24.5</v>
      </c>
      <c r="BQ74" s="11">
        <f>+data!BS76</f>
        <v>24.5</v>
      </c>
      <c r="BR74" s="11">
        <f>+data!BT76</f>
        <v>25.5</v>
      </c>
      <c r="BS74" s="11">
        <f>+data!BU76</f>
        <v>25.5</v>
      </c>
      <c r="BT74" s="11">
        <f>+data!BV76</f>
        <v>25.600000000000023</v>
      </c>
      <c r="BU74" s="11">
        <f>+data!BW76</f>
        <v>26.080000000000041</v>
      </c>
      <c r="BV74" s="11">
        <f>+data!BX76</f>
        <v>26.413999999999987</v>
      </c>
      <c r="BW74" s="11">
        <f>+data!BY76</f>
        <v>26.740000000000009</v>
      </c>
      <c r="BX74" s="11">
        <f>+data!BZ76</f>
        <v>26.914533333333452</v>
      </c>
      <c r="BY74" s="11">
        <f>+data!CA76</f>
        <v>27.29075555555562</v>
      </c>
      <c r="BZ74" s="11">
        <f>+data!CB76</f>
        <v>27.634885925926028</v>
      </c>
      <c r="CA74" s="11">
        <f>+data!CC76</f>
        <v>27.903618765432157</v>
      </c>
    </row>
    <row r="75" spans="1:79" x14ac:dyDescent="0.2">
      <c r="A75" s="9">
        <f>+data!B77</f>
        <v>262</v>
      </c>
      <c r="B75" s="11">
        <f>+data!D77</f>
        <v>0</v>
      </c>
      <c r="C75" s="11">
        <f>+data!E77</f>
        <v>0</v>
      </c>
      <c r="D75" s="11">
        <f>+data!F77</f>
        <v>0</v>
      </c>
      <c r="E75" s="11">
        <f>+data!G77</f>
        <v>0</v>
      </c>
      <c r="F75" s="11">
        <f>+data!H77</f>
        <v>0</v>
      </c>
      <c r="G75" s="11">
        <f>+data!I77</f>
        <v>0</v>
      </c>
      <c r="H75" s="11">
        <f>+data!J77</f>
        <v>0</v>
      </c>
      <c r="I75" s="11">
        <f>+data!K77</f>
        <v>0</v>
      </c>
      <c r="J75" s="11">
        <f>+data!L77</f>
        <v>0</v>
      </c>
      <c r="K75" s="11">
        <f>+data!M77</f>
        <v>0</v>
      </c>
      <c r="L75" s="11">
        <f>+data!N77</f>
        <v>0</v>
      </c>
      <c r="M75" s="11">
        <f>+data!O77</f>
        <v>0</v>
      </c>
      <c r="N75" s="11">
        <f>+data!P77</f>
        <v>0</v>
      </c>
      <c r="O75" s="11">
        <f>+data!Q77</f>
        <v>0</v>
      </c>
      <c r="P75" s="11">
        <f>+data!R77</f>
        <v>0</v>
      </c>
      <c r="Q75" s="11">
        <f>+data!S77</f>
        <v>0</v>
      </c>
      <c r="R75" s="11">
        <f>+data!T77</f>
        <v>0</v>
      </c>
      <c r="S75" s="11">
        <f>+data!U77</f>
        <v>0</v>
      </c>
      <c r="T75" s="11">
        <f>+data!V77</f>
        <v>0</v>
      </c>
      <c r="U75" s="11">
        <f>+data!W77</f>
        <v>0</v>
      </c>
      <c r="V75" s="11">
        <f>+data!X77</f>
        <v>0</v>
      </c>
      <c r="W75" s="11">
        <f>+data!Y77</f>
        <v>0</v>
      </c>
      <c r="X75" s="11">
        <f>+data!Z77</f>
        <v>0</v>
      </c>
      <c r="Y75" s="11">
        <f>+data!AA77</f>
        <v>0</v>
      </c>
      <c r="Z75" s="11">
        <f>+data!AB77</f>
        <v>0</v>
      </c>
      <c r="AA75" s="11">
        <f>+data!AC77</f>
        <v>0</v>
      </c>
      <c r="AB75" s="11">
        <f>+data!AD77</f>
        <v>0</v>
      </c>
      <c r="AC75" s="11">
        <f>+data!AE77</f>
        <v>0</v>
      </c>
      <c r="AD75" s="11">
        <f>+data!AF77</f>
        <v>0</v>
      </c>
      <c r="AE75" s="11">
        <f>+data!AG77</f>
        <v>0</v>
      </c>
      <c r="AF75" s="11">
        <f>+data!AH77</f>
        <v>0</v>
      </c>
      <c r="AG75" s="11">
        <f>+data!AI77</f>
        <v>0</v>
      </c>
      <c r="AH75" s="11">
        <f>+data!AJ77</f>
        <v>0</v>
      </c>
      <c r="AI75" s="11">
        <f>+data!AK77</f>
        <v>0</v>
      </c>
      <c r="AJ75" s="11">
        <f>+data!AL77</f>
        <v>0</v>
      </c>
      <c r="AK75" s="11">
        <f>+data!AM77</f>
        <v>0</v>
      </c>
      <c r="AL75" s="11">
        <f>+data!AN77</f>
        <v>0</v>
      </c>
      <c r="AM75" s="11">
        <f>+data!AO77</f>
        <v>0</v>
      </c>
      <c r="AN75" s="11">
        <f>+data!AP77</f>
        <v>3.1841314887806806</v>
      </c>
      <c r="AO75" s="11">
        <f>+data!AQ77</f>
        <v>3.1637934799747036</v>
      </c>
      <c r="AP75" s="11">
        <f>+data!AR77</f>
        <v>3.1422793400975721</v>
      </c>
      <c r="AQ75" s="11">
        <f>+data!AS77</f>
        <v>3.1194405395860767</v>
      </c>
      <c r="AR75" s="11">
        <f>+data!AT77</f>
        <v>3.095099748438872</v>
      </c>
      <c r="AS75" s="11">
        <f>+data!AU77</f>
        <v>3.0690438506807589</v>
      </c>
      <c r="AT75" s="11">
        <f>+data!AV77</f>
        <v>3.0410156072517092</v>
      </c>
      <c r="AU75" s="11">
        <f>+data!AW77</f>
        <v>3.0107049074357053</v>
      </c>
      <c r="AV75" s="11">
        <f>+data!AX77</f>
        <v>2.9777435476485645</v>
      </c>
      <c r="AW75" s="11">
        <f>+data!AY77</f>
        <v>2.9417174365258001</v>
      </c>
      <c r="AX75" s="11">
        <f>+data!AZ77</f>
        <v>2.9022455114057624</v>
      </c>
      <c r="AY75" s="11">
        <f>+data!BA77</f>
        <v>2.8593173105084935</v>
      </c>
      <c r="AZ75" s="11">
        <f>+data!BB77</f>
        <v>2.8147872035562873</v>
      </c>
      <c r="BA75" s="11">
        <f>+data!BC77</f>
        <v>2.78086834811169</v>
      </c>
      <c r="BB75" s="11">
        <f>+data!BD77</f>
        <v>2.9356538733884072</v>
      </c>
      <c r="BC75" s="11">
        <f>+data!BE77</f>
        <v>1</v>
      </c>
      <c r="BD75" s="11">
        <f>+data!BF77</f>
        <v>1</v>
      </c>
      <c r="BE75" s="11">
        <f>+data!BG77</f>
        <v>1</v>
      </c>
      <c r="BF75" s="11">
        <f>+data!BH77</f>
        <v>1</v>
      </c>
      <c r="BG75" s="11">
        <f>+data!BI77</f>
        <v>1</v>
      </c>
      <c r="BH75" s="11">
        <f>+data!BJ77</f>
        <v>1</v>
      </c>
      <c r="BI75" s="11">
        <f>+data!BK77</f>
        <v>1</v>
      </c>
      <c r="BJ75" s="11">
        <f>+data!BL77</f>
        <v>1</v>
      </c>
      <c r="BK75" s="11">
        <f>+data!BM77</f>
        <v>1</v>
      </c>
      <c r="BL75" s="11">
        <f>+data!BN77</f>
        <v>1</v>
      </c>
      <c r="BM75" s="11">
        <f>+data!BO77</f>
        <v>1.3</v>
      </c>
      <c r="BN75" s="11">
        <f>+data!BP77</f>
        <v>1.3</v>
      </c>
      <c r="BO75" s="11">
        <f>+data!BQ77</f>
        <v>1</v>
      </c>
      <c r="BP75" s="11">
        <f>+data!BR77</f>
        <v>2</v>
      </c>
      <c r="BQ75" s="11">
        <f>+data!BS77</f>
        <v>1.6</v>
      </c>
      <c r="BR75" s="11">
        <f>+data!BT77</f>
        <v>2</v>
      </c>
      <c r="BS75" s="11">
        <f>+data!BU77</f>
        <v>2</v>
      </c>
      <c r="BT75" s="11">
        <f>+data!BV77</f>
        <v>2.32000000000005</v>
      </c>
      <c r="BU75" s="11">
        <f>+data!BW77</f>
        <v>2.2960000000000491</v>
      </c>
      <c r="BV75" s="11">
        <f>+data!BX77</f>
        <v>2.5568000000000666</v>
      </c>
      <c r="BW75" s="11">
        <f>+data!BY77</f>
        <v>2.7280000000000655</v>
      </c>
      <c r="BX75" s="11">
        <f>+data!BZ77</f>
        <v>2.8454400000001101</v>
      </c>
      <c r="BY75" s="11">
        <f>+data!CA77</f>
        <v>3.0289066666668418</v>
      </c>
      <c r="BZ75" s="11">
        <f>+data!CB77</f>
        <v>3.1655964444445885</v>
      </c>
      <c r="CA75" s="11">
        <f>+data!CC77</f>
        <v>3.3582980740742414</v>
      </c>
    </row>
    <row r="76" spans="1:79" x14ac:dyDescent="0.2">
      <c r="A76" s="9">
        <f>+data!B78</f>
        <v>266</v>
      </c>
      <c r="B76" s="11">
        <f>+data!D78</f>
        <v>0</v>
      </c>
      <c r="C76" s="11">
        <f>+data!E78</f>
        <v>0</v>
      </c>
      <c r="D76" s="11">
        <f>+data!F78</f>
        <v>0</v>
      </c>
      <c r="E76" s="11">
        <f>+data!G78</f>
        <v>0</v>
      </c>
      <c r="F76" s="11">
        <f>+data!H78</f>
        <v>0</v>
      </c>
      <c r="G76" s="11">
        <f>+data!I78</f>
        <v>0</v>
      </c>
      <c r="H76" s="11">
        <f>+data!J78</f>
        <v>0.53066045903495118</v>
      </c>
      <c r="I76" s="11">
        <f>+data!K78</f>
        <v>2.38797206565728</v>
      </c>
      <c r="J76" s="11">
        <f>+data!L78</f>
        <v>3.4298902597720962</v>
      </c>
      <c r="K76" s="11">
        <f>+data!M78</f>
        <v>4.8944866066104797</v>
      </c>
      <c r="L76" s="11">
        <f>+data!N78</f>
        <v>6.9232740083616369</v>
      </c>
      <c r="M76" s="11">
        <f>+data!O78</f>
        <v>7.8612115092970836</v>
      </c>
      <c r="N76" s="11">
        <f>+data!P78</f>
        <v>8.9250705318891104</v>
      </c>
      <c r="O76" s="11">
        <f>+data!Q78</f>
        <v>10.131547630609665</v>
      </c>
      <c r="P76" s="11">
        <f>+data!R78</f>
        <v>11.499513984804132</v>
      </c>
      <c r="Q76" s="11">
        <f>+data!S78</f>
        <v>13.05029096580688</v>
      </c>
      <c r="R76" s="11">
        <f>+data!T78</f>
        <v>14.807959053895413</v>
      </c>
      <c r="S76" s="11">
        <f>+data!U78</f>
        <v>16.799703799247748</v>
      </c>
      <c r="T76" s="11">
        <f>+data!V78</f>
        <v>19.056202849335097</v>
      </c>
      <c r="U76" s="11">
        <f>+data!W78</f>
        <v>21.612058400881356</v>
      </c>
      <c r="V76" s="11">
        <f>+data!X78</f>
        <v>24.506279770312865</v>
      </c>
      <c r="W76" s="11">
        <f>+data!Y78</f>
        <v>27.782821102163716</v>
      </c>
      <c r="X76" s="11">
        <f>+data!Z78</f>
        <v>31.49117953592134</v>
      </c>
      <c r="Y76" s="11">
        <f>+data!AA78</f>
        <v>35.687059408884231</v>
      </c>
      <c r="Z76" s="11">
        <f>+data!AB78</f>
        <v>40.433108259649529</v>
      </c>
      <c r="AA76" s="11">
        <f>+data!AC78</f>
        <v>45.799730479001418</v>
      </c>
      <c r="AB76" s="11">
        <f>+data!AD78</f>
        <v>51.865984385975011</v>
      </c>
      <c r="AC76" s="11">
        <f>+data!AE78</f>
        <v>58.720568225575711</v>
      </c>
      <c r="AD76" s="11">
        <f>+data!AF78</f>
        <v>59.861739338041055</v>
      </c>
      <c r="AE76" s="11">
        <f>+data!AG78</f>
        <v>60.357700879199996</v>
      </c>
      <c r="AF76" s="11">
        <f>+data!AH78</f>
        <v>60.882092579195458</v>
      </c>
      <c r="AG76" s="11">
        <f>+data!AI78</f>
        <v>61.437839773986077</v>
      </c>
      <c r="AH76" s="11">
        <f>+data!AJ78</f>
        <v>62.028322459312164</v>
      </c>
      <c r="AI76" s="11">
        <f>+data!AK78</f>
        <v>62.657472435232847</v>
      </c>
      <c r="AJ76" s="11">
        <f>+data!AL78</f>
        <v>63.329897476830574</v>
      </c>
      <c r="AK76" s="11">
        <f>+data!AM78</f>
        <v>64.051041991414948</v>
      </c>
      <c r="AL76" s="11">
        <f>+data!AN78</f>
        <v>64.827397694868793</v>
      </c>
      <c r="AM76" s="11">
        <f>+data!AO78</f>
        <v>65.666784034108289</v>
      </c>
      <c r="AN76" s="11">
        <f>+data!AP78</f>
        <v>66.578727723062698</v>
      </c>
      <c r="AO76" s="11">
        <f>+data!AQ78</f>
        <v>67.574986152421729</v>
      </c>
      <c r="AP76" s="11">
        <f>+data!AR78</f>
        <v>68.670284729653048</v>
      </c>
      <c r="AQ76" s="11">
        <f>+data!AS78</f>
        <v>69.883381158411197</v>
      </c>
      <c r="AR76" s="11">
        <f>+data!AT78</f>
        <v>71.238645379955557</v>
      </c>
      <c r="AS76" s="11">
        <f>+data!AU78</f>
        <v>72.768483264823061</v>
      </c>
      <c r="AT76" s="11">
        <f>+data!AV78</f>
        <v>74.517202015596268</v>
      </c>
      <c r="AU76" s="11">
        <f>+data!AW78</f>
        <v>76.547470311711038</v>
      </c>
      <c r="AV76" s="11">
        <f>+data!AX78</f>
        <v>78.951754395975058</v>
      </c>
      <c r="AW76" s="11">
        <f>+data!AY78</f>
        <v>81.874086438503568</v>
      </c>
      <c r="AX76" s="11">
        <f>+data!AZ78</f>
        <v>85.555613792760951</v>
      </c>
      <c r="AY76" s="11">
        <f>+data!BA78</f>
        <v>90.443070403663896</v>
      </c>
      <c r="AZ76" s="11">
        <f>+data!BB78</f>
        <v>97.50098452592232</v>
      </c>
      <c r="BA76" s="11">
        <f>+data!BC78</f>
        <v>109.4396967065299</v>
      </c>
      <c r="BB76" s="11">
        <f>+data!BD78</f>
        <v>140.16345617105824</v>
      </c>
      <c r="BC76" s="11">
        <f>+data!BE78</f>
        <v>145</v>
      </c>
      <c r="BD76" s="11">
        <f>+data!BF78</f>
        <v>280</v>
      </c>
      <c r="BE76" s="11">
        <f>+data!BG78</f>
        <v>452</v>
      </c>
      <c r="BF76" s="11">
        <f>+data!BH78</f>
        <v>457</v>
      </c>
      <c r="BG76" s="11">
        <f>+data!BI78</f>
        <v>495</v>
      </c>
      <c r="BH76" s="11">
        <f>+data!BJ78</f>
        <v>495</v>
      </c>
      <c r="BI76" s="11">
        <f>+data!BK78</f>
        <v>495</v>
      </c>
      <c r="BJ76" s="11">
        <f>+data!BL78</f>
        <v>495</v>
      </c>
      <c r="BK76" s="11">
        <f>+data!BM78</f>
        <v>475</v>
      </c>
      <c r="BL76" s="11">
        <f>+data!BN78</f>
        <v>475</v>
      </c>
      <c r="BM76" s="11">
        <f>+data!BO78</f>
        <v>475</v>
      </c>
      <c r="BN76" s="11">
        <f>+data!BP78</f>
        <v>475</v>
      </c>
      <c r="BO76" s="11">
        <f>+data!BQ78</f>
        <v>475</v>
      </c>
      <c r="BP76" s="11">
        <f>+data!BR78</f>
        <v>475</v>
      </c>
      <c r="BQ76" s="11">
        <f>+data!BS78</f>
        <v>495</v>
      </c>
      <c r="BR76" s="11">
        <f>+data!BT78</f>
        <v>495</v>
      </c>
      <c r="BS76" s="11">
        <f>+data!BU78</f>
        <v>495</v>
      </c>
      <c r="BT76" s="11">
        <f>+data!BV78</f>
        <v>505</v>
      </c>
      <c r="BU76" s="11">
        <f>+data!BW78</f>
        <v>511</v>
      </c>
      <c r="BV76" s="11">
        <f>+data!BX78</f>
        <v>512.80000000000018</v>
      </c>
      <c r="BW76" s="11">
        <f>+data!BY78</f>
        <v>516.99999999999909</v>
      </c>
      <c r="BX76" s="11">
        <f>+data!BZ78</f>
        <v>522.90666666666584</v>
      </c>
      <c r="BY76" s="11">
        <f>+data!CA78</f>
        <v>528.35111111110928</v>
      </c>
      <c r="BZ76" s="11">
        <f>+data!CB78</f>
        <v>531.84385185185056</v>
      </c>
      <c r="CA76" s="11">
        <f>+data!CC78</f>
        <v>536.32819753086187</v>
      </c>
    </row>
    <row r="77" spans="1:79" x14ac:dyDescent="0.2">
      <c r="A77" s="9">
        <f>+data!B79</f>
        <v>268</v>
      </c>
      <c r="B77" s="11">
        <f>+data!D79</f>
        <v>0</v>
      </c>
      <c r="C77" s="11">
        <f>+data!E79</f>
        <v>0</v>
      </c>
      <c r="D77" s="11">
        <f>+data!F79</f>
        <v>0</v>
      </c>
      <c r="E77" s="11">
        <f>+data!G79</f>
        <v>0</v>
      </c>
      <c r="F77" s="11">
        <f>+data!H79</f>
        <v>6.4339200386828841</v>
      </c>
      <c r="G77" s="11">
        <f>+data!I79</f>
        <v>22.51872013539009</v>
      </c>
      <c r="H77" s="11">
        <f>+data!J79</f>
        <v>78.81552047386532</v>
      </c>
      <c r="I77" s="11">
        <f>+data!K79</f>
        <v>275.85432165852865</v>
      </c>
      <c r="J77" s="11">
        <f>+data!L79</f>
        <v>298.57216828533535</v>
      </c>
      <c r="K77" s="11">
        <f>+data!M79</f>
        <v>316.14926346281726</v>
      </c>
      <c r="L77" s="11">
        <f>+data!N79</f>
        <v>321.53046597273845</v>
      </c>
      <c r="M77" s="11">
        <f>+data!O79</f>
        <v>338.5432268452343</v>
      </c>
      <c r="N77" s="11">
        <f>+data!P79</f>
        <v>356.11330017357</v>
      </c>
      <c r="O77" s="11">
        <f>+data!Q79</f>
        <v>374.19284060641888</v>
      </c>
      <c r="P77" s="11">
        <f>+data!R79</f>
        <v>392.71547923836448</v>
      </c>
      <c r="Q77" s="11">
        <f>+data!S79</f>
        <v>411.59147658270547</v>
      </c>
      <c r="R77" s="11">
        <f>+data!T79</f>
        <v>430.70141525575684</v>
      </c>
      <c r="S77" s="11">
        <f>+data!U79</f>
        <v>449.88786305092827</v>
      </c>
      <c r="T77" s="11">
        <f>+data!V79</f>
        <v>468.9441471676011</v>
      </c>
      <c r="U77" s="11">
        <f>+data!W79</f>
        <v>480.74702147385858</v>
      </c>
      <c r="V77" s="11">
        <f>+data!X79</f>
        <v>489.98799756586828</v>
      </c>
      <c r="W77" s="11">
        <f>+data!Y79</f>
        <v>708.59116646154598</v>
      </c>
      <c r="X77" s="11">
        <f>+data!Z79</f>
        <v>906.76382478486289</v>
      </c>
      <c r="Y77" s="11">
        <f>+data!AA79</f>
        <v>1082.516819396445</v>
      </c>
      <c r="Z77" s="11">
        <f>+data!AB79</f>
        <v>819.31978828514764</v>
      </c>
      <c r="AA77" s="11">
        <f>+data!AC79</f>
        <v>960.30159386222545</v>
      </c>
      <c r="AB77" s="11">
        <f>+data!AD79</f>
        <v>1061.5401537092152</v>
      </c>
      <c r="AC77" s="11">
        <f>+data!AE79</f>
        <v>1112.8241063983169</v>
      </c>
      <c r="AD77" s="11">
        <f>+data!AF79</f>
        <v>699.24403003058455</v>
      </c>
      <c r="AE77" s="11">
        <f>+data!AG79</f>
        <v>747.37819168401438</v>
      </c>
      <c r="AF77" s="11">
        <f>+data!AH79</f>
        <v>798.37263690245857</v>
      </c>
      <c r="AG77" s="11">
        <f>+data!AI79</f>
        <v>852.32015488225818</v>
      </c>
      <c r="AH77" s="11">
        <f>+data!AJ79</f>
        <v>909.29980139215343</v>
      </c>
      <c r="AI77" s="11">
        <f>+data!AK79</f>
        <v>969.37188346228947</v>
      </c>
      <c r="AJ77" s="11">
        <f>+data!AL79</f>
        <v>1032.5716443661288</v>
      </c>
      <c r="AK77" s="11">
        <f>+data!AM79</f>
        <v>1098.9012853538231</v>
      </c>
      <c r="AL77" s="11">
        <f>+data!AN79</f>
        <v>1168.3198377364454</v>
      </c>
      <c r="AM77" s="11">
        <f>+data!AO79</f>
        <v>1240.7302245738229</v>
      </c>
      <c r="AN77" s="11">
        <f>+data!AP79</f>
        <v>1315.9625988721141</v>
      </c>
      <c r="AO77" s="11">
        <f>+data!AQ79</f>
        <v>1393.7526718210565</v>
      </c>
      <c r="AP77" s="11">
        <f>+data!AR79</f>
        <v>1473.7131783419368</v>
      </c>
      <c r="AQ77" s="11">
        <f>+data!AS79</f>
        <v>1555.2957442032962</v>
      </c>
      <c r="AR77" s="11">
        <f>+data!AT79</f>
        <v>1637.7389978051654</v>
      </c>
      <c r="AS77" s="11">
        <f>+data!AU79</f>
        <v>1719.9963981780322</v>
      </c>
      <c r="AT77" s="11">
        <f>+data!AV79</f>
        <v>1800.6331239099434</v>
      </c>
      <c r="AU77" s="11">
        <f>+data!AW79</f>
        <v>1877.6738249937519</v>
      </c>
      <c r="AV77" s="11">
        <f>+data!AX79</f>
        <v>1948.3684233576776</v>
      </c>
      <c r="AW77" s="11">
        <f>+data!AY79</f>
        <v>2008.8127404555303</v>
      </c>
      <c r="AX77" s="11">
        <f>+data!AZ79</f>
        <v>2053.2916245726515</v>
      </c>
      <c r="AY77" s="11">
        <f>+data!BA79</f>
        <v>2073.0362681345796</v>
      </c>
      <c r="AZ77" s="11">
        <f>+data!BB79</f>
        <v>2053.5648579982758</v>
      </c>
      <c r="BA77" s="11">
        <f>+data!BC79</f>
        <v>2228.5156852855175</v>
      </c>
      <c r="BB77" s="11">
        <f>+data!BD79</f>
        <v>1788.3736272034121</v>
      </c>
      <c r="BC77" s="11">
        <f>+data!BE79</f>
        <v>1230.1986248233206</v>
      </c>
      <c r="BD77" s="11">
        <f>+data!BF79</f>
        <v>1195.3139265380887</v>
      </c>
      <c r="BE77" s="11">
        <f>+data!BG79</f>
        <v>1187.7059842502949</v>
      </c>
      <c r="BF77" s="11">
        <f>+data!BH79</f>
        <v>1174.3831075669498</v>
      </c>
      <c r="BG77" s="11">
        <f>+data!BI79</f>
        <v>1062</v>
      </c>
      <c r="BH77" s="11">
        <f>+data!BJ79</f>
        <v>1063</v>
      </c>
      <c r="BI77" s="11">
        <f>+data!BK79</f>
        <v>1064</v>
      </c>
      <c r="BJ77" s="11">
        <f>+data!BL79</f>
        <v>1066</v>
      </c>
      <c r="BK77" s="11">
        <f>+data!BM79</f>
        <v>572</v>
      </c>
      <c r="BL77" s="11">
        <f>+data!BN79</f>
        <v>575</v>
      </c>
      <c r="BM77" s="11">
        <f>+data!BO79</f>
        <v>578</v>
      </c>
      <c r="BN77" s="11">
        <f>+data!BP79</f>
        <v>577</v>
      </c>
      <c r="BO77" s="11">
        <f>+data!BQ79</f>
        <v>583</v>
      </c>
      <c r="BP77" s="11">
        <f>+data!BR79</f>
        <v>568</v>
      </c>
      <c r="BQ77" s="11">
        <f>+data!BS79</f>
        <v>540</v>
      </c>
      <c r="BR77" s="11">
        <f>+data!BT79</f>
        <v>527.4</v>
      </c>
      <c r="BS77" s="11">
        <f>+data!BU79</f>
        <v>525</v>
      </c>
      <c r="BT77" s="11">
        <f>+data!BV79</f>
        <v>501.69999999999709</v>
      </c>
      <c r="BU77" s="11">
        <f>+data!BW79</f>
        <v>488.13999999999578</v>
      </c>
      <c r="BV77" s="11">
        <f>+data!BX79</f>
        <v>477.62199999999575</v>
      </c>
      <c r="BW77" s="11">
        <f>+data!BY79</f>
        <v>464.67999999999302</v>
      </c>
      <c r="BX77" s="11">
        <f>+data!BZ79</f>
        <v>450.4942666666575</v>
      </c>
      <c r="BY77" s="11">
        <f>+data!CA79</f>
        <v>435.19537777777077</v>
      </c>
      <c r="BZ77" s="11">
        <f>+data!CB79</f>
        <v>423.7983762962831</v>
      </c>
      <c r="CA77" s="11">
        <f>+data!CC79</f>
        <v>410.33763160492163</v>
      </c>
    </row>
    <row r="78" spans="1:79" x14ac:dyDescent="0.2">
      <c r="A78" s="9">
        <f>+data!B80</f>
        <v>270</v>
      </c>
      <c r="B78" s="11">
        <f>+data!D80</f>
        <v>0</v>
      </c>
      <c r="C78" s="11">
        <f>+data!E80</f>
        <v>0</v>
      </c>
      <c r="D78" s="11">
        <f>+data!F80</f>
        <v>0</v>
      </c>
      <c r="E78" s="11">
        <f>+data!G80</f>
        <v>0</v>
      </c>
      <c r="F78" s="11">
        <f>+data!H80</f>
        <v>0</v>
      </c>
      <c r="G78" s="11">
        <f>+data!I80</f>
        <v>0</v>
      </c>
      <c r="H78" s="11">
        <f>+data!J80</f>
        <v>0</v>
      </c>
      <c r="I78" s="11">
        <f>+data!K80</f>
        <v>0</v>
      </c>
      <c r="J78" s="11">
        <f>+data!L80</f>
        <v>0</v>
      </c>
      <c r="K78" s="11">
        <f>+data!M80</f>
        <v>0</v>
      </c>
      <c r="L78" s="11">
        <f>+data!N80</f>
        <v>0</v>
      </c>
      <c r="M78" s="11">
        <f>+data!O80</f>
        <v>0.20811868102385431</v>
      </c>
      <c r="N78" s="11">
        <f>+data!P80</f>
        <v>0.23714669669383159</v>
      </c>
      <c r="O78" s="11">
        <f>+data!Q80</f>
        <v>0.27021631620053005</v>
      </c>
      <c r="P78" s="11">
        <f>+data!R80</f>
        <v>0.30788910755433496</v>
      </c>
      <c r="Q78" s="11">
        <f>+data!S80</f>
        <v>0.35080448134819325</v>
      </c>
      <c r="R78" s="11">
        <f>+data!T80</f>
        <v>0.39969045082527271</v>
      </c>
      <c r="S78" s="11">
        <f>+data!U80</f>
        <v>0.45537587433343185</v>
      </c>
      <c r="T78" s="11">
        <f>+data!V80</f>
        <v>0.51880438356715797</v>
      </c>
      <c r="U78" s="11">
        <f>+data!W80</f>
        <v>0.59105022876807678</v>
      </c>
      <c r="V78" s="11">
        <f>+data!X80</f>
        <v>0.67333630359348773</v>
      </c>
      <c r="W78" s="11">
        <f>+data!Y80</f>
        <v>0.76705464817583069</v>
      </c>
      <c r="X78" s="11">
        <f>+data!Z80</f>
        <v>0.87378976955916354</v>
      </c>
      <c r="Y78" s="11">
        <f>+data!AA80</f>
        <v>0.99534516486279012</v>
      </c>
      <c r="Z78" s="11">
        <f>+data!AB80</f>
        <v>1.1337734849245682</v>
      </c>
      <c r="AA78" s="11">
        <f>+data!AC80</f>
        <v>1.291410835652391</v>
      </c>
      <c r="AB78" s="11">
        <f>+data!AD80</f>
        <v>1.4709157818074627</v>
      </c>
      <c r="AC78" s="11">
        <f>+data!AE80</f>
        <v>1.6753136945276801</v>
      </c>
      <c r="AD78" s="11">
        <f>+data!AF80</f>
        <v>1.5121422957465309</v>
      </c>
      <c r="AE78" s="11">
        <f>+data!AG80</f>
        <v>1.3648629027480774</v>
      </c>
      <c r="AF78" s="11">
        <f>+data!AH80</f>
        <v>1.2319277669176538</v>
      </c>
      <c r="AG78" s="11">
        <f>+data!AI80</f>
        <v>1.1119398730108756</v>
      </c>
      <c r="AH78" s="11">
        <f>+data!AJ80</f>
        <v>1.0036382598346021</v>
      </c>
      <c r="AI78" s="11">
        <f>+data!AK80</f>
        <v>0.90588477044763316</v>
      </c>
      <c r="AJ78" s="11">
        <f>+data!AL80</f>
        <v>0.81765209267371952</v>
      </c>
      <c r="AK78" s="11">
        <f>+data!AM80</f>
        <v>0.73801296427519847</v>
      </c>
      <c r="AL78" s="11">
        <f>+data!AN80</f>
        <v>0.66613042937130251</v>
      </c>
      <c r="AM78" s="11">
        <f>+data!AO80</f>
        <v>0.60124904372945187</v>
      </c>
      <c r="AN78" s="11">
        <f>+data!AP80</f>
        <v>0.54268693652667566</v>
      </c>
      <c r="AO78" s="11">
        <f>+data!AQ80</f>
        <v>0.8137475879543391</v>
      </c>
      <c r="AP78" s="11">
        <f>+data!AR80</f>
        <v>1.2201968615950629</v>
      </c>
      <c r="AQ78" s="11">
        <f>+data!AS80</f>
        <v>1.8296580684930202</v>
      </c>
      <c r="AR78" s="11">
        <f>+data!AT80</f>
        <v>2.7435306006388234</v>
      </c>
      <c r="AS78" s="11">
        <f>+data!AU80</f>
        <v>4.1138601466868376</v>
      </c>
      <c r="AT78" s="11">
        <f>+data!AV80</f>
        <v>6.1686350843203535</v>
      </c>
      <c r="AU78" s="11">
        <f>+data!AW80</f>
        <v>9.2497176625170319</v>
      </c>
      <c r="AV78" s="11">
        <f>+data!AX80</f>
        <v>13.869720651299078</v>
      </c>
      <c r="AW78" s="11">
        <f>+data!AY80</f>
        <v>20.797292109512323</v>
      </c>
      <c r="AX78" s="11">
        <f>+data!AZ80</f>
        <v>31.184997194106902</v>
      </c>
      <c r="AY78" s="11">
        <f>+data!BA80</f>
        <v>41.565398055300925</v>
      </c>
      <c r="AZ78" s="11">
        <f>+data!BB80</f>
        <v>55.401052787332624</v>
      </c>
      <c r="BA78" s="11">
        <f>+data!BC80</f>
        <v>73.842081504628837</v>
      </c>
      <c r="BB78" s="11">
        <f>+data!BD80</f>
        <v>98.42143242610193</v>
      </c>
      <c r="BC78" s="11">
        <f>+data!BE80</f>
        <v>121</v>
      </c>
      <c r="BD78" s="11">
        <f>+data!BF80</f>
        <v>130</v>
      </c>
      <c r="BE78" s="11">
        <f>+data!BG80</f>
        <v>159</v>
      </c>
      <c r="BF78" s="11">
        <f>+data!BH80</f>
        <v>187</v>
      </c>
      <c r="BG78" s="11">
        <f>+data!BI80</f>
        <v>285</v>
      </c>
      <c r="BH78" s="11">
        <f>+data!BJ80</f>
        <v>325</v>
      </c>
      <c r="BI78" s="11">
        <f>+data!BK80</f>
        <v>285</v>
      </c>
      <c r="BJ78" s="11">
        <f>+data!BL80</f>
        <v>310</v>
      </c>
      <c r="BK78" s="11">
        <f>+data!BM80</f>
        <v>340</v>
      </c>
      <c r="BL78" s="11">
        <f>+data!BN80</f>
        <v>335</v>
      </c>
      <c r="BM78" s="11">
        <f>+data!BO80</f>
        <v>350</v>
      </c>
      <c r="BN78" s="11">
        <f>+data!BP80</f>
        <v>345</v>
      </c>
      <c r="BO78" s="11">
        <f>+data!BQ80</f>
        <v>395</v>
      </c>
      <c r="BP78" s="11">
        <f>+data!BR80</f>
        <v>405</v>
      </c>
      <c r="BQ78" s="11">
        <f>+data!BS80</f>
        <v>455</v>
      </c>
      <c r="BR78" s="11">
        <f>+data!BT80</f>
        <v>455</v>
      </c>
      <c r="BS78" s="11">
        <f>+data!BU80</f>
        <v>445</v>
      </c>
      <c r="BT78" s="11">
        <f>+data!BV80</f>
        <v>476</v>
      </c>
      <c r="BU78" s="11">
        <f>+data!BW80</f>
        <v>486.80000000000291</v>
      </c>
      <c r="BV78" s="11">
        <f>+data!BX80</f>
        <v>488.94000000000233</v>
      </c>
      <c r="BW78" s="11">
        <f>+data!BY80</f>
        <v>497.40000000000146</v>
      </c>
      <c r="BX78" s="11">
        <f>+data!BZ80</f>
        <v>510.31866666666974</v>
      </c>
      <c r="BY78" s="11">
        <f>+data!CA80</f>
        <v>523.36977777778156</v>
      </c>
      <c r="BZ78" s="11">
        <f>+data!CB80</f>
        <v>528.72456296296514</v>
      </c>
      <c r="CA78" s="11">
        <f>+data!CC80</f>
        <v>538.50858271605466</v>
      </c>
    </row>
    <row r="79" spans="1:79" x14ac:dyDescent="0.2">
      <c r="A79" s="9">
        <f>+data!B81</f>
        <v>275</v>
      </c>
      <c r="B79" s="11">
        <f>+data!D81</f>
        <v>0</v>
      </c>
      <c r="C79" s="11">
        <f>+data!E81</f>
        <v>0</v>
      </c>
      <c r="D79" s="11">
        <f>+data!F81</f>
        <v>0</v>
      </c>
      <c r="E79" s="11">
        <f>+data!G81</f>
        <v>2.6103420950971805</v>
      </c>
      <c r="F79" s="11">
        <f>+data!H81</f>
        <v>10.441368380388722</v>
      </c>
      <c r="G79" s="11">
        <f>+data!I81</f>
        <v>41.765473521554881</v>
      </c>
      <c r="H79" s="11">
        <f>+data!J81</f>
        <v>167.06189408621955</v>
      </c>
      <c r="I79" s="11">
        <f>+data!K81</f>
        <v>167.90303884866361</v>
      </c>
      <c r="J79" s="11">
        <f>+data!L81</f>
        <v>128.39208092092071</v>
      </c>
      <c r="K79" s="11">
        <f>+data!M81</f>
        <v>136.95155298231543</v>
      </c>
      <c r="L79" s="11">
        <f>+data!N81</f>
        <v>136.95155298231543</v>
      </c>
      <c r="M79" s="11">
        <f>+data!O81</f>
        <v>133.9444582320063</v>
      </c>
      <c r="N79" s="11">
        <f>+data!P81</f>
        <v>130.73608442959338</v>
      </c>
      <c r="O79" s="11">
        <f>+data!Q81</f>
        <v>127.31897082448953</v>
      </c>
      <c r="P79" s="11">
        <f>+data!R81</f>
        <v>118.42221492215936</v>
      </c>
      <c r="Q79" s="11">
        <f>+data!S81</f>
        <v>109.84640790348449</v>
      </c>
      <c r="R79" s="11">
        <f>+data!T81</f>
        <v>101.58191987296411</v>
      </c>
      <c r="S79" s="11">
        <f>+data!U81</f>
        <v>93.619385426402744</v>
      </c>
      <c r="T79" s="11">
        <f>+data!V81</f>
        <v>85.949696755352363</v>
      </c>
      <c r="U79" s="11">
        <f>+data!W81</f>
        <v>78.563996925249185</v>
      </c>
      <c r="V79" s="11">
        <f>+data!X81</f>
        <v>71.453673322975035</v>
      </c>
      <c r="W79" s="11">
        <f>+data!Y81</f>
        <v>64.610351269677139</v>
      </c>
      <c r="X79" s="11">
        <f>+data!Z81</f>
        <v>58.025887794779869</v>
      </c>
      <c r="Y79" s="11">
        <f>+data!AA81</f>
        <v>51.692365567221074</v>
      </c>
      <c r="Z79" s="11">
        <f>+data!AB81</f>
        <v>45.602086980040617</v>
      </c>
      <c r="AA79" s="11">
        <f>+data!AC81</f>
        <v>39.747568384543158</v>
      </c>
      <c r="AB79" s="11">
        <f>+data!AD81</f>
        <v>34.121534470347974</v>
      </c>
      <c r="AC79" s="11">
        <f>+data!AE81</f>
        <v>28.716912787728074</v>
      </c>
      <c r="AD79" s="11">
        <f>+data!AF81</f>
        <v>31.387832921086062</v>
      </c>
      <c r="AE79" s="11">
        <f>+data!AG81</f>
        <v>34.297761074354142</v>
      </c>
      <c r="AF79" s="11">
        <f>+data!AH81</f>
        <v>37.466835818211578</v>
      </c>
      <c r="AG79" s="11">
        <f>+data!AI81</f>
        <v>40.916720244971224</v>
      </c>
      <c r="AH79" s="11">
        <f>+data!AJ81</f>
        <v>44.67069212683537</v>
      </c>
      <c r="AI79" s="11">
        <f>+data!AK81</f>
        <v>48.753735288064718</v>
      </c>
      <c r="AJ79" s="11">
        <f>+data!AL81</f>
        <v>53.192631347754485</v>
      </c>
      <c r="AK79" s="11">
        <f>+data!AM81</f>
        <v>58.016050787522666</v>
      </c>
      <c r="AL79" s="11">
        <f>+data!AN81</f>
        <v>63.254642061464565</v>
      </c>
      <c r="AM79" s="11">
        <f>+data!AO81</f>
        <v>68.941117189029086</v>
      </c>
      <c r="AN79" s="11">
        <f>+data!AP81</f>
        <v>72.427820093794992</v>
      </c>
      <c r="AO79" s="11">
        <f>+data!AQ81</f>
        <v>76.060883019705855</v>
      </c>
      <c r="AP79" s="11">
        <f>+data!AR81</f>
        <v>79.843425240676481</v>
      </c>
      <c r="AQ79" s="11">
        <f>+data!AS81</f>
        <v>83.778264906379093</v>
      </c>
      <c r="AR79" s="11">
        <f>+data!AT81</f>
        <v>87.867860109831724</v>
      </c>
      <c r="AS79" s="11">
        <f>+data!AU81</f>
        <v>92.114243072418475</v>
      </c>
      <c r="AT79" s="11">
        <f>+data!AV81</f>
        <v>90.994293245327654</v>
      </c>
      <c r="AU79" s="11">
        <f>+data!AW81</f>
        <v>89.842319715672218</v>
      </c>
      <c r="AV79" s="11">
        <f>+data!AX81</f>
        <v>88.657789808900404</v>
      </c>
      <c r="AW79" s="11">
        <f>+data!AY81</f>
        <v>87.440163356749892</v>
      </c>
      <c r="AX79" s="11">
        <f>+data!AZ81</f>
        <v>86.18889260020859</v>
      </c>
      <c r="AY79" s="11">
        <f>+data!BA81</f>
        <v>105.06798483795842</v>
      </c>
      <c r="AZ79" s="11">
        <f>+data!BB81</f>
        <v>127.99981740707018</v>
      </c>
      <c r="BA79" s="11">
        <f>+data!BC81</f>
        <v>155.83081720836537</v>
      </c>
      <c r="BB79" s="11">
        <f>+data!BD81</f>
        <v>189.57732832236627</v>
      </c>
      <c r="BC79" s="11">
        <f>+data!BE81</f>
        <v>202</v>
      </c>
      <c r="BD79" s="11">
        <f>+data!BF81</f>
        <v>207</v>
      </c>
      <c r="BE79" s="11">
        <f>+data!BG81</f>
        <v>217</v>
      </c>
      <c r="BF79" s="11">
        <f>+data!BH81</f>
        <v>226</v>
      </c>
      <c r="BG79" s="11">
        <f>+data!BI81</f>
        <v>222</v>
      </c>
      <c r="BH79" s="11">
        <f>+data!BJ81</f>
        <v>219</v>
      </c>
      <c r="BI79" s="11">
        <f>+data!BK81</f>
        <v>220</v>
      </c>
      <c r="BJ79" s="11">
        <f>+data!BL81</f>
        <v>217</v>
      </c>
      <c r="BK79" s="11">
        <f>+data!BM81</f>
        <v>217</v>
      </c>
      <c r="BL79" s="11">
        <f>+data!BN81</f>
        <v>220.8</v>
      </c>
      <c r="BM79" s="11">
        <f>+data!BO81</f>
        <v>217.7</v>
      </c>
      <c r="BN79" s="11">
        <f>+data!BP81</f>
        <v>217.5</v>
      </c>
      <c r="BO79" s="11">
        <f>+data!BQ81</f>
        <v>218.2</v>
      </c>
      <c r="BP79" s="11">
        <f>+data!BR81</f>
        <v>217</v>
      </c>
      <c r="BQ79" s="11">
        <f>+data!BS81</f>
        <v>98.4</v>
      </c>
      <c r="BR79" s="11">
        <f>+data!BT81</f>
        <v>110.5</v>
      </c>
      <c r="BS79" s="11">
        <f>+data!BU81</f>
        <v>111</v>
      </c>
      <c r="BT79" s="11">
        <f>+data!BV81</f>
        <v>54.75</v>
      </c>
      <c r="BU79" s="11">
        <f>+data!BW81</f>
        <v>24.760000000002037</v>
      </c>
      <c r="BV79" s="11">
        <f>+data!BX81</f>
        <v>18.972999999998137</v>
      </c>
      <c r="BW79" s="11">
        <f>+data!BY81</f>
        <v>-1.3300000000017462</v>
      </c>
      <c r="BX79" s="11">
        <f>+data!BZ81</f>
        <v>-33.413266666670097</v>
      </c>
      <c r="BY79" s="11">
        <f>+data!CA81</f>
        <v>-60.486044444442086</v>
      </c>
      <c r="BZ79" s="11">
        <f>+data!CB81</f>
        <v>-76.558020740740176</v>
      </c>
      <c r="CA79" s="11">
        <f>+data!CC81</f>
        <v>-99.047439012341783</v>
      </c>
    </row>
    <row r="80" spans="1:79" x14ac:dyDescent="0.2">
      <c r="A80" s="9">
        <f>+data!B82</f>
        <v>276</v>
      </c>
      <c r="B80" s="11">
        <f>+data!D82</f>
        <v>0</v>
      </c>
      <c r="C80" s="11">
        <f>+data!E82</f>
        <v>0</v>
      </c>
      <c r="D80" s="11">
        <f>+data!F82</f>
        <v>0</v>
      </c>
      <c r="E80" s="11">
        <f>+data!G82</f>
        <v>0</v>
      </c>
      <c r="F80" s="11">
        <f>+data!H82</f>
        <v>0</v>
      </c>
      <c r="G80" s="11">
        <f>+data!I82</f>
        <v>4.3563375004915441</v>
      </c>
      <c r="H80" s="11">
        <f>+data!J82</f>
        <v>13.026498440527309</v>
      </c>
      <c r="I80" s="11">
        <f>+data!K82</f>
        <v>36.565284386134458</v>
      </c>
      <c r="J80" s="11">
        <f>+data!L82</f>
        <v>109.48062572485755</v>
      </c>
      <c r="K80" s="11">
        <f>+data!M82</f>
        <v>327.95761544909459</v>
      </c>
      <c r="L80" s="11">
        <f>+data!N82</f>
        <v>2421.4385374784492</v>
      </c>
      <c r="M80" s="11">
        <f>+data!O82</f>
        <v>2186.2922083343788</v>
      </c>
      <c r="N80" s="11">
        <f>+data!P82</f>
        <v>1962.1689121497627</v>
      </c>
      <c r="O80" s="11">
        <f>+data!Q82</f>
        <v>1633.8430571076844</v>
      </c>
      <c r="P80" s="11">
        <f>+data!R82</f>
        <v>1360.377217514929</v>
      </c>
      <c r="Q80" s="11">
        <f>+data!S82</f>
        <v>1050.6038050863003</v>
      </c>
      <c r="R80" s="11">
        <f>+data!T82</f>
        <v>806.59622222221947</v>
      </c>
      <c r="S80" s="11">
        <f>+data!U82</f>
        <v>806.59622222221947</v>
      </c>
      <c r="T80" s="11">
        <f>+data!V82</f>
        <v>1613.1924444444467</v>
      </c>
      <c r="U80" s="11">
        <f>+data!W82</f>
        <v>3226.3848888888933</v>
      </c>
      <c r="V80" s="11">
        <f>+data!X82</f>
        <v>4032.9811111111135</v>
      </c>
      <c r="W80" s="11">
        <f>+data!Y82</f>
        <v>6452.7697777777767</v>
      </c>
      <c r="X80" s="11">
        <f>+data!Z82</f>
        <v>10485.750888888888</v>
      </c>
      <c r="Y80" s="11">
        <f>+data!AA82</f>
        <v>12905.539555555562</v>
      </c>
      <c r="Z80" s="11">
        <f>+data!AB82</f>
        <v>6856.0678888888906</v>
      </c>
      <c r="AA80" s="11">
        <f>+data!AC82</f>
        <v>8872.5584444444485</v>
      </c>
      <c r="AB80" s="11">
        <f>+data!AD82</f>
        <v>9679.1546666666673</v>
      </c>
      <c r="AC80" s="11">
        <f>+data!AE82</f>
        <v>8872.5584444444466</v>
      </c>
      <c r="AD80" s="11">
        <f>+data!AF82</f>
        <v>8780.0035192040232</v>
      </c>
      <c r="AE80" s="11">
        <f>+data!AG82</f>
        <v>8687.4485939635979</v>
      </c>
      <c r="AF80" s="11">
        <f>+data!AH82</f>
        <v>8594.8936687231726</v>
      </c>
      <c r="AG80" s="11">
        <f>+data!AI82</f>
        <v>8502.3387434827473</v>
      </c>
      <c r="AH80" s="11">
        <f>+data!AJ82</f>
        <v>11292.347111111114</v>
      </c>
      <c r="AI80" s="11">
        <f>+data!AK82</f>
        <v>11313.208170341448</v>
      </c>
      <c r="AJ80" s="11">
        <f>+data!AL82</f>
        <v>11334.069229571782</v>
      </c>
      <c r="AK80" s="11">
        <f>+data!AM82</f>
        <v>11354.930288802118</v>
      </c>
      <c r="AL80" s="11">
        <f>+data!AN82</f>
        <v>11375.791348032453</v>
      </c>
      <c r="AM80" s="11">
        <f>+data!AO82</f>
        <v>12098.943333333335</v>
      </c>
      <c r="AN80" s="11">
        <f>+data!AP82</f>
        <v>12121.092410077337</v>
      </c>
      <c r="AO80" s="11">
        <f>+data!AQ82</f>
        <v>12143.241486821342</v>
      </c>
      <c r="AP80" s="11">
        <f>+data!AR82</f>
        <v>12165.390563565348</v>
      </c>
      <c r="AQ80" s="11">
        <f>+data!AS82</f>
        <v>12187.539640309351</v>
      </c>
      <c r="AR80" s="11">
        <f>+data!AT82</f>
        <v>14518.732000000002</v>
      </c>
      <c r="AS80" s="11">
        <f>+data!AU82</f>
        <v>14530.188751453796</v>
      </c>
      <c r="AT80" s="11">
        <f>+data!AV82</f>
        <v>14541.645502907591</v>
      </c>
      <c r="AU80" s="11">
        <f>+data!AW82</f>
        <v>14553.102254361391</v>
      </c>
      <c r="AV80" s="11">
        <f>+data!AX82</f>
        <v>14564.559005815185</v>
      </c>
      <c r="AW80" s="11">
        <f>+data!AY82</f>
        <v>16131.924444444447</v>
      </c>
      <c r="AX80" s="11">
        <f>+data!AZ82</f>
        <v>16113.613447271304</v>
      </c>
      <c r="AY80" s="11">
        <f>+data!BA82</f>
        <v>16095.302450098157</v>
      </c>
      <c r="AZ80" s="11">
        <f>+data!BB82</f>
        <v>16076.991452925015</v>
      </c>
      <c r="BA80" s="11">
        <f>+data!BC82</f>
        <v>16058.680455751868</v>
      </c>
      <c r="BB80" s="11">
        <f>+data!BD82</f>
        <v>14518.732000000002</v>
      </c>
      <c r="BC80" s="11">
        <f>+data!BE82</f>
        <v>12724.000000000004</v>
      </c>
      <c r="BD80" s="11">
        <f>+data!BF82</f>
        <v>12391.000000000002</v>
      </c>
      <c r="BE80" s="11">
        <f>+data!BG82</f>
        <v>12530</v>
      </c>
      <c r="BF80" s="11">
        <f>+data!BH82</f>
        <v>12414.000000000002</v>
      </c>
      <c r="BG80" s="11">
        <f>+data!BI82</f>
        <v>12020.000000000002</v>
      </c>
      <c r="BH80" s="11">
        <f>+data!BJ82</f>
        <v>12021.000000000002</v>
      </c>
      <c r="BI80" s="11">
        <f>+data!BK82</f>
        <v>11997.000000000004</v>
      </c>
      <c r="BJ80" s="11">
        <f>+data!BL82</f>
        <v>12033.000000000002</v>
      </c>
      <c r="BK80" s="11">
        <f>+data!BM82</f>
        <v>12100.000000000002</v>
      </c>
      <c r="BL80" s="11">
        <f>+data!BN82</f>
        <v>12102.000000000004</v>
      </c>
      <c r="BM80" s="11">
        <f>+data!BO82</f>
        <v>12064.000000000002</v>
      </c>
      <c r="BN80" s="11">
        <f>+data!BP82</f>
        <v>12075.000000000002</v>
      </c>
      <c r="BO80" s="11">
        <f>+data!BQ82</f>
        <v>12133</v>
      </c>
      <c r="BP80" s="11">
        <f>+data!BR82</f>
        <v>12145.000000000002</v>
      </c>
      <c r="BQ80" s="11">
        <f>+data!BS82</f>
        <v>12045</v>
      </c>
      <c r="BR80" s="11">
        <f>+data!BT82</f>
        <v>12075.000000000002</v>
      </c>
      <c r="BS80" s="11">
        <f>+data!BU82</f>
        <v>12034.000000000004</v>
      </c>
      <c r="BT80" s="11">
        <f>+data!BV82</f>
        <v>12006</v>
      </c>
      <c r="BU80" s="11">
        <f>+data!BW82</f>
        <v>11974.3</v>
      </c>
      <c r="BV80" s="11">
        <f>+data!BX82</f>
        <v>11963.739999999998</v>
      </c>
      <c r="BW80" s="11">
        <f>+data!BY82</f>
        <v>11942.700000000004</v>
      </c>
      <c r="BX80" s="11">
        <f>+data!BZ82</f>
        <v>11908.892</v>
      </c>
      <c r="BY80" s="11">
        <f>+data!CA82</f>
        <v>11889.005333333334</v>
      </c>
      <c r="BZ80" s="11">
        <f>+data!CB82</f>
        <v>11867.215822222221</v>
      </c>
      <c r="CA80" s="11">
        <f>+data!CC82</f>
        <v>11844.965570370376</v>
      </c>
    </row>
    <row r="81" spans="1:79" x14ac:dyDescent="0.2">
      <c r="A81" s="9">
        <f>+data!B83</f>
        <v>288</v>
      </c>
      <c r="B81" s="11">
        <f>+data!D83</f>
        <v>0</v>
      </c>
      <c r="C81" s="11">
        <f>+data!E83</f>
        <v>0</v>
      </c>
      <c r="D81" s="11">
        <f>+data!F83</f>
        <v>0</v>
      </c>
      <c r="E81" s="11">
        <f>+data!G83</f>
        <v>0</v>
      </c>
      <c r="F81" s="11">
        <f>+data!H83</f>
        <v>0</v>
      </c>
      <c r="G81" s="11">
        <f>+data!I83</f>
        <v>1.6659565244686121</v>
      </c>
      <c r="H81" s="11">
        <f>+data!J83</f>
        <v>7.4968043601087553</v>
      </c>
      <c r="I81" s="11">
        <f>+data!K83</f>
        <v>33.735619620489402</v>
      </c>
      <c r="J81" s="11">
        <f>+data!L83</f>
        <v>50.483069322149376</v>
      </c>
      <c r="K81" s="11">
        <f>+data!M83</f>
        <v>75.543198814681432</v>
      </c>
      <c r="L81" s="11">
        <f>+data!N83</f>
        <v>113.0413773065294</v>
      </c>
      <c r="M81" s="11">
        <f>+data!O83</f>
        <v>129.15881414778082</v>
      </c>
      <c r="N81" s="11">
        <f>+data!P83</f>
        <v>147.57424867918888</v>
      </c>
      <c r="O81" s="11">
        <f>+data!Q83</f>
        <v>168.61532187981916</v>
      </c>
      <c r="P81" s="11">
        <f>+data!R83</f>
        <v>192.65638816334419</v>
      </c>
      <c r="Q81" s="11">
        <f>+data!S83</f>
        <v>220.12517547088004</v>
      </c>
      <c r="R81" s="11">
        <f>+data!T83</f>
        <v>251.5103949045633</v>
      </c>
      <c r="S81" s="11">
        <f>+data!U83</f>
        <v>287.37043527787404</v>
      </c>
      <c r="T81" s="11">
        <f>+data!V83</f>
        <v>328.34329725903405</v>
      </c>
      <c r="U81" s="11">
        <f>+data!W83</f>
        <v>375.1579438357013</v>
      </c>
      <c r="V81" s="11">
        <f>+data!X83</f>
        <v>428.64726902494579</v>
      </c>
      <c r="W81" s="11">
        <f>+data!Y83</f>
        <v>489.76291554029632</v>
      </c>
      <c r="X81" s="11">
        <f>+data!Z83</f>
        <v>559.59220501963466</v>
      </c>
      <c r="Y81" s="11">
        <f>+data!AA83</f>
        <v>639.37748199893667</v>
      </c>
      <c r="Z81" s="11">
        <f>+data!AB83</f>
        <v>730.53821575588847</v>
      </c>
      <c r="AA81" s="11">
        <f>+data!AC83</f>
        <v>834.69625320803607</v>
      </c>
      <c r="AB81" s="11">
        <f>+data!AD83</f>
        <v>953.70467210507172</v>
      </c>
      <c r="AC81" s="11">
        <f>+data!AE83</f>
        <v>1089.6807478012836</v>
      </c>
      <c r="AD81" s="11">
        <f>+data!AF83</f>
        <v>1098.4415279140578</v>
      </c>
      <c r="AE81" s="11">
        <f>+data!AG83</f>
        <v>1107.6449331796161</v>
      </c>
      <c r="AF81" s="11">
        <f>+data!AH83</f>
        <v>1117.3336810876683</v>
      </c>
      <c r="AG81" s="11">
        <f>+data!AI83</f>
        <v>1127.5567600241436</v>
      </c>
      <c r="AH81" s="11">
        <f>+data!AJ83</f>
        <v>1138.37069555624</v>
      </c>
      <c r="AI81" s="11">
        <f>+data!AK83</f>
        <v>1149.8411492846872</v>
      </c>
      <c r="AJ81" s="11">
        <f>+data!AL83</f>
        <v>1162.0449599413064</v>
      </c>
      <c r="AK81" s="11">
        <f>+data!AM83</f>
        <v>1175.0727807746318</v>
      </c>
      <c r="AL81" s="11">
        <f>+data!AN83</f>
        <v>1189.0325332853611</v>
      </c>
      <c r="AM81" s="11">
        <f>+data!AO83</f>
        <v>1204.0539976557534</v>
      </c>
      <c r="AN81" s="11">
        <f>+data!AP83</f>
        <v>1220.2950160616801</v>
      </c>
      <c r="AO81" s="11">
        <f>+data!AQ83</f>
        <v>1237.9500335046098</v>
      </c>
      <c r="AP81" s="11">
        <f>+data!AR83</f>
        <v>1257.2621084128862</v>
      </c>
      <c r="AQ81" s="11">
        <f>+data!AS83</f>
        <v>1278.5402161314521</v>
      </c>
      <c r="AR81" s="11">
        <f>+data!AT83</f>
        <v>1302.1848838415849</v>
      </c>
      <c r="AS81" s="11">
        <f>+data!AU83</f>
        <v>1328.7274278668428</v>
      </c>
      <c r="AT81" s="11">
        <f>+data!AV83</f>
        <v>1358.8923769523574</v>
      </c>
      <c r="AU81" s="11">
        <f>+data!AW83</f>
        <v>1393.7015115512138</v>
      </c>
      <c r="AV81" s="11">
        <f>+data!AX83</f>
        <v>1434.6574634255601</v>
      </c>
      <c r="AW81" s="11">
        <f>+data!AY83</f>
        <v>1484.0919234183764</v>
      </c>
      <c r="AX81" s="11">
        <f>+data!AZ83</f>
        <v>1545.8910777107617</v>
      </c>
      <c r="AY81" s="11">
        <f>+data!BA83</f>
        <v>1627.2137543770627</v>
      </c>
      <c r="AZ81" s="11">
        <f>+data!BB83</f>
        <v>1743.4004365446472</v>
      </c>
      <c r="BA81" s="11">
        <f>+data!BC83</f>
        <v>1937.0639585772744</v>
      </c>
      <c r="BB81" s="11">
        <f>+data!BD83</f>
        <v>2421.2703983133047</v>
      </c>
      <c r="BC81" s="11">
        <f>+data!BE83</f>
        <v>3300</v>
      </c>
      <c r="BD81" s="11">
        <f>+data!BF83</f>
        <v>3300</v>
      </c>
      <c r="BE81" s="11">
        <f>+data!BG83</f>
        <v>3600</v>
      </c>
      <c r="BF81" s="11">
        <f>+data!BH83</f>
        <v>4200</v>
      </c>
      <c r="BG81" s="11">
        <f>+data!BI83</f>
        <v>6100</v>
      </c>
      <c r="BH81" s="11">
        <f>+data!BJ83</f>
        <v>6210</v>
      </c>
      <c r="BI81" s="11">
        <f>+data!BK83</f>
        <v>6331</v>
      </c>
      <c r="BJ81" s="11">
        <f>+data!BL83</f>
        <v>6535</v>
      </c>
      <c r="BK81" s="11">
        <f>+data!BM83</f>
        <v>6800</v>
      </c>
      <c r="BL81" s="11">
        <f>+data!BN83</f>
        <v>6800</v>
      </c>
      <c r="BM81" s="11">
        <f>+data!BO83</f>
        <v>7000</v>
      </c>
      <c r="BN81" s="11">
        <f>+data!BP83</f>
        <v>7200</v>
      </c>
      <c r="BO81" s="11">
        <f>+data!BQ83</f>
        <v>7200</v>
      </c>
      <c r="BP81" s="11">
        <f>+data!BR83</f>
        <v>7200</v>
      </c>
      <c r="BQ81" s="11">
        <f>+data!BS83</f>
        <v>7320</v>
      </c>
      <c r="BR81" s="11">
        <f>+data!BT83</f>
        <v>7420</v>
      </c>
      <c r="BS81" s="11">
        <f>+data!BU83</f>
        <v>7400</v>
      </c>
      <c r="BT81" s="11">
        <f>+data!BV83</f>
        <v>7494</v>
      </c>
      <c r="BU81" s="11">
        <f>+data!BW83</f>
        <v>7567.1999999999971</v>
      </c>
      <c r="BV81" s="11">
        <f>+data!BX83</f>
        <v>7610.7599999999948</v>
      </c>
      <c r="BW81" s="11">
        <f>+data!BY83</f>
        <v>7667.6000000000058</v>
      </c>
      <c r="BX81" s="11">
        <f>+data!BZ83</f>
        <v>7720.9413333333505</v>
      </c>
      <c r="BY81" s="11">
        <f>+data!CA83</f>
        <v>7793.6568888889014</v>
      </c>
      <c r="BZ81" s="11">
        <f>+data!CB83</f>
        <v>7843.99454814817</v>
      </c>
      <c r="CA81" s="11">
        <f>+data!CC83</f>
        <v>7899.2926024691551</v>
      </c>
    </row>
    <row r="82" spans="1:79" x14ac:dyDescent="0.2">
      <c r="A82" s="9">
        <f>+data!B84</f>
        <v>292</v>
      </c>
      <c r="B82" s="11">
        <f>+data!D84</f>
        <v>0</v>
      </c>
      <c r="C82" s="11">
        <f>+data!E84</f>
        <v>0</v>
      </c>
      <c r="D82" s="11">
        <f>+data!F84</f>
        <v>0</v>
      </c>
      <c r="E82" s="11">
        <f>+data!G84</f>
        <v>0</v>
      </c>
      <c r="F82" s="11">
        <f>+data!H84</f>
        <v>0</v>
      </c>
      <c r="G82" s="11">
        <f>+data!I84</f>
        <v>0</v>
      </c>
      <c r="H82" s="11">
        <f>+data!J84</f>
        <v>0</v>
      </c>
      <c r="I82" s="11">
        <f>+data!K84</f>
        <v>0</v>
      </c>
      <c r="J82" s="11">
        <f>+data!L84</f>
        <v>0</v>
      </c>
      <c r="K82" s="11">
        <f>+data!M84</f>
        <v>0</v>
      </c>
      <c r="L82" s="11">
        <f>+data!N84</f>
        <v>0</v>
      </c>
      <c r="M82" s="11">
        <f>+data!O84</f>
        <v>0</v>
      </c>
      <c r="N82" s="11">
        <f>+data!P84</f>
        <v>0</v>
      </c>
      <c r="O82" s="11">
        <f>+data!Q84</f>
        <v>0</v>
      </c>
      <c r="P82" s="11">
        <f>+data!R84</f>
        <v>0</v>
      </c>
      <c r="Q82" s="11">
        <f>+data!S84</f>
        <v>0</v>
      </c>
      <c r="R82" s="11">
        <f>+data!T84</f>
        <v>0</v>
      </c>
      <c r="S82" s="11">
        <f>+data!U84</f>
        <v>0</v>
      </c>
      <c r="T82" s="11">
        <f>+data!V84</f>
        <v>0</v>
      </c>
      <c r="U82" s="11">
        <f>+data!W84</f>
        <v>0</v>
      </c>
      <c r="V82" s="11">
        <f>+data!X84</f>
        <v>0</v>
      </c>
      <c r="W82" s="11">
        <f>+data!Y84</f>
        <v>0</v>
      </c>
      <c r="X82" s="11">
        <f>+data!Z84</f>
        <v>0</v>
      </c>
      <c r="Y82" s="11">
        <f>+data!AA84</f>
        <v>0</v>
      </c>
      <c r="Z82" s="11">
        <f>+data!AB84</f>
        <v>0</v>
      </c>
      <c r="AA82" s="11">
        <f>+data!AC84</f>
        <v>0</v>
      </c>
      <c r="AB82" s="11">
        <f>+data!AD84</f>
        <v>0</v>
      </c>
      <c r="AC82" s="11">
        <f>+data!AE84</f>
        <v>0</v>
      </c>
      <c r="AD82" s="11">
        <f>+data!AF84</f>
        <v>0</v>
      </c>
      <c r="AE82" s="11">
        <f>+data!AG84</f>
        <v>0</v>
      </c>
      <c r="AF82" s="11">
        <f>+data!AH84</f>
        <v>0</v>
      </c>
      <c r="AG82" s="11">
        <f>+data!AI84</f>
        <v>0</v>
      </c>
      <c r="AH82" s="11">
        <f>+data!AJ84</f>
        <v>0</v>
      </c>
      <c r="AI82" s="11">
        <f>+data!AK84</f>
        <v>0</v>
      </c>
      <c r="AJ82" s="11">
        <f>+data!AL84</f>
        <v>0</v>
      </c>
      <c r="AK82" s="11">
        <f>+data!AM84</f>
        <v>0</v>
      </c>
      <c r="AL82" s="11">
        <f>+data!AN84</f>
        <v>0</v>
      </c>
      <c r="AM82" s="11">
        <f>+data!AO84</f>
        <v>0</v>
      </c>
      <c r="AN82" s="11">
        <f>+data!AP84</f>
        <v>0</v>
      </c>
      <c r="AO82" s="11">
        <f>+data!AQ84</f>
        <v>0</v>
      </c>
      <c r="AP82" s="11">
        <f>+data!AR84</f>
        <v>0</v>
      </c>
      <c r="AQ82" s="11">
        <f>+data!AS84</f>
        <v>0</v>
      </c>
      <c r="AR82" s="11">
        <f>+data!AT84</f>
        <v>0</v>
      </c>
      <c r="AS82" s="11">
        <f>+data!AU84</f>
        <v>0</v>
      </c>
      <c r="AT82" s="11">
        <f>+data!AV84</f>
        <v>0</v>
      </c>
      <c r="AU82" s="11">
        <f>+data!AW84</f>
        <v>0</v>
      </c>
      <c r="AV82" s="11">
        <f>+data!AX84</f>
        <v>0</v>
      </c>
      <c r="AW82" s="11">
        <f>+data!AY84</f>
        <v>0</v>
      </c>
      <c r="AX82" s="11">
        <f>+data!AZ84</f>
        <v>0</v>
      </c>
      <c r="AY82" s="11">
        <f>+data!BA84</f>
        <v>0</v>
      </c>
      <c r="AZ82" s="11">
        <f>+data!BB84</f>
        <v>0</v>
      </c>
      <c r="BA82" s="11">
        <f>+data!BC84</f>
        <v>0</v>
      </c>
      <c r="BB82" s="11">
        <f>+data!BD84</f>
        <v>0</v>
      </c>
      <c r="BC82" s="11">
        <f>+data!BE84</f>
        <v>0</v>
      </c>
      <c r="BD82" s="11">
        <f>+data!BF84</f>
        <v>0</v>
      </c>
      <c r="BE82" s="11">
        <f>+data!BG84</f>
        <v>0</v>
      </c>
      <c r="BF82" s="11">
        <f>+data!BH84</f>
        <v>0</v>
      </c>
      <c r="BG82" s="11">
        <f>+data!BI84</f>
        <v>0</v>
      </c>
      <c r="BH82" s="11">
        <f>+data!BJ84</f>
        <v>0</v>
      </c>
      <c r="BI82" s="11">
        <f>+data!BK84</f>
        <v>0</v>
      </c>
      <c r="BJ82" s="11">
        <f>+data!BL84</f>
        <v>0</v>
      </c>
      <c r="BK82" s="11">
        <f>+data!BM84</f>
        <v>0</v>
      </c>
      <c r="BL82" s="11">
        <f>+data!BN84</f>
        <v>0</v>
      </c>
      <c r="BM82" s="11">
        <f>+data!BO84</f>
        <v>0</v>
      </c>
      <c r="BN82" s="11">
        <f>+data!BP84</f>
        <v>0</v>
      </c>
      <c r="BO82" s="11">
        <f>+data!BQ84</f>
        <v>0</v>
      </c>
      <c r="BP82" s="11">
        <f>+data!BR84</f>
        <v>0</v>
      </c>
      <c r="BQ82" s="11">
        <f>+data!BS84</f>
        <v>0</v>
      </c>
      <c r="BR82" s="11">
        <f>+data!BT84</f>
        <v>0</v>
      </c>
      <c r="BS82" s="11">
        <f>+data!BU84</f>
        <v>0</v>
      </c>
      <c r="BT82" s="11">
        <f>+data!BV84</f>
        <v>0</v>
      </c>
      <c r="BU82" s="11">
        <f>+data!BW84</f>
        <v>0</v>
      </c>
      <c r="BV82" s="11">
        <f>+data!BX84</f>
        <v>0</v>
      </c>
      <c r="BW82" s="11">
        <f>+data!BY84</f>
        <v>0</v>
      </c>
      <c r="BX82" s="11">
        <f>+data!BZ84</f>
        <v>0</v>
      </c>
      <c r="BY82" s="11">
        <f>+data!CA84</f>
        <v>0</v>
      </c>
      <c r="BZ82" s="11">
        <f>+data!CB84</f>
        <v>0</v>
      </c>
      <c r="CA82" s="11">
        <f>+data!CC84</f>
        <v>0</v>
      </c>
    </row>
    <row r="83" spans="1:79" x14ac:dyDescent="0.2">
      <c r="A83" s="9">
        <f>+data!B85</f>
        <v>296</v>
      </c>
      <c r="B83" s="11">
        <f>+data!D85</f>
        <v>0</v>
      </c>
      <c r="C83" s="11">
        <f>+data!E85</f>
        <v>0</v>
      </c>
      <c r="D83" s="11">
        <f>+data!F85</f>
        <v>0</v>
      </c>
      <c r="E83" s="11">
        <f>+data!G85</f>
        <v>0</v>
      </c>
      <c r="F83" s="11">
        <f>+data!H85</f>
        <v>0</v>
      </c>
      <c r="G83" s="11">
        <f>+data!I85</f>
        <v>0</v>
      </c>
      <c r="H83" s="11">
        <f>+data!J85</f>
        <v>0</v>
      </c>
      <c r="I83" s="11">
        <f>+data!K85</f>
        <v>0</v>
      </c>
      <c r="J83" s="11">
        <f>+data!L85</f>
        <v>0</v>
      </c>
      <c r="K83" s="11">
        <f>+data!M85</f>
        <v>0</v>
      </c>
      <c r="L83" s="11">
        <f>+data!N85</f>
        <v>0</v>
      </c>
      <c r="M83" s="11">
        <f>+data!O85</f>
        <v>0</v>
      </c>
      <c r="N83" s="11">
        <f>+data!P85</f>
        <v>0</v>
      </c>
      <c r="O83" s="11">
        <f>+data!Q85</f>
        <v>0</v>
      </c>
      <c r="P83" s="11">
        <f>+data!R85</f>
        <v>0</v>
      </c>
      <c r="Q83" s="11">
        <f>+data!S85</f>
        <v>0</v>
      </c>
      <c r="R83" s="11">
        <f>+data!T85</f>
        <v>0</v>
      </c>
      <c r="S83" s="11">
        <f>+data!U85</f>
        <v>0</v>
      </c>
      <c r="T83" s="11">
        <f>+data!V85</f>
        <v>0</v>
      </c>
      <c r="U83" s="11">
        <f>+data!W85</f>
        <v>0</v>
      </c>
      <c r="V83" s="11">
        <f>+data!X85</f>
        <v>0</v>
      </c>
      <c r="W83" s="11">
        <f>+data!Y85</f>
        <v>0</v>
      </c>
      <c r="X83" s="11">
        <f>+data!Z85</f>
        <v>5.91477530125242</v>
      </c>
      <c r="Y83" s="11">
        <f>+data!AA85</f>
        <v>6.5899130508566754</v>
      </c>
      <c r="Z83" s="11">
        <f>+data!AB85</f>
        <v>7.3419515444625354</v>
      </c>
      <c r="AA83" s="11">
        <f>+data!AC85</f>
        <v>8.1796344187207559</v>
      </c>
      <c r="AB83" s="11">
        <f>+data!AD85</f>
        <v>9.1126979358379945</v>
      </c>
      <c r="AC83" s="11">
        <f>+data!AE85</f>
        <v>10.1519835209977</v>
      </c>
      <c r="AD83" s="11">
        <f>+data!AF85</f>
        <v>10.689107504437448</v>
      </c>
      <c r="AE83" s="11">
        <f>+data!AG85</f>
        <v>11.254647463232953</v>
      </c>
      <c r="AF83" s="11">
        <f>+data!AH85</f>
        <v>11.850106595006634</v>
      </c>
      <c r="AG83" s="11">
        <f>+data!AI85</f>
        <v>12.477067610014712</v>
      </c>
      <c r="AH83" s="11">
        <f>+data!AJ85</f>
        <v>13.137196936706436</v>
      </c>
      <c r="AI83" s="11">
        <f>+data!AK85</f>
        <v>13.832249149706437</v>
      </c>
      <c r="AJ83" s="11">
        <f>+data!AL85</f>
        <v>14.564071631982769</v>
      </c>
      <c r="AK83" s="11">
        <f>+data!AM85</f>
        <v>15.334609483585446</v>
      </c>
      <c r="AL83" s="11">
        <f>+data!AN85</f>
        <v>16.145910689994981</v>
      </c>
      <c r="AM83" s="11">
        <f>+data!AO85</f>
        <v>17.000131563809926</v>
      </c>
      <c r="AN83" s="11">
        <f>+data!AP85</f>
        <v>17.899542474228916</v>
      </c>
      <c r="AO83" s="11">
        <f>+data!AQ85</f>
        <v>18.898885362544828</v>
      </c>
      <c r="AP83" s="11">
        <f>+data!AR85</f>
        <v>19.954018141272289</v>
      </c>
      <c r="AQ83" s="11">
        <f>+data!AS85</f>
        <v>21.068055148830997</v>
      </c>
      <c r="AR83" s="11">
        <f>+data!AT85</f>
        <v>22.244284562273599</v>
      </c>
      <c r="AS83" s="11">
        <f>+data!AU85</f>
        <v>23.48617810010251</v>
      </c>
      <c r="AT83" s="11">
        <f>+data!AV85</f>
        <v>24.302353328443413</v>
      </c>
      <c r="AU83" s="11">
        <f>+data!AW85</f>
        <v>25.146886628795613</v>
      </c>
      <c r="AV83" s="11">
        <f>+data!AX85</f>
        <v>26.020763136244085</v>
      </c>
      <c r="AW83" s="11">
        <f>+data!AY85</f>
        <v>26.925002203035771</v>
      </c>
      <c r="AX83" s="11">
        <f>+data!AZ85</f>
        <v>27.860658586874859</v>
      </c>
      <c r="AY83" s="11">
        <f>+data!BA85</f>
        <v>28.582423478081846</v>
      </c>
      <c r="AZ83" s="11">
        <f>+data!BB85</f>
        <v>29.322880707371841</v>
      </c>
      <c r="BA83" s="11">
        <f>+data!BC85</f>
        <v>30.082514227821815</v>
      </c>
      <c r="BB83" s="11">
        <f>+data!BD85</f>
        <v>30.861820518789706</v>
      </c>
      <c r="BC83" s="11">
        <f>+data!BE85</f>
        <v>39</v>
      </c>
      <c r="BD83" s="11">
        <f>+data!BF85</f>
        <v>38</v>
      </c>
      <c r="BE83" s="11">
        <f>+data!BG85</f>
        <v>38</v>
      </c>
      <c r="BF83" s="11">
        <f>+data!BH85</f>
        <v>39</v>
      </c>
      <c r="BG83" s="11">
        <f>+data!BI85</f>
        <v>34</v>
      </c>
      <c r="BH83" s="11">
        <f>+data!BJ85</f>
        <v>34</v>
      </c>
      <c r="BI83" s="11">
        <f>+data!BK85</f>
        <v>34</v>
      </c>
      <c r="BJ83" s="11">
        <f>+data!BL85</f>
        <v>34</v>
      </c>
      <c r="BK83" s="11">
        <f>+data!BM85</f>
        <v>34</v>
      </c>
      <c r="BL83" s="11">
        <f>+data!BN85</f>
        <v>34</v>
      </c>
      <c r="BM83" s="11">
        <f>+data!BO85</f>
        <v>34</v>
      </c>
      <c r="BN83" s="11">
        <f>+data!BP85</f>
        <v>34</v>
      </c>
      <c r="BO83" s="11">
        <f>+data!BQ85</f>
        <v>34</v>
      </c>
      <c r="BP83" s="11">
        <f>+data!BR85</f>
        <v>34</v>
      </c>
      <c r="BQ83" s="11">
        <f>+data!BS85</f>
        <v>34</v>
      </c>
      <c r="BR83" s="11">
        <f>+data!BT85</f>
        <v>34</v>
      </c>
      <c r="BS83" s="11">
        <f>+data!BU85</f>
        <v>34</v>
      </c>
      <c r="BT83" s="11">
        <f>+data!BV85</f>
        <v>34</v>
      </c>
      <c r="BU83" s="11">
        <f>+data!BW85</f>
        <v>34</v>
      </c>
      <c r="BV83" s="11">
        <f>+data!BX85</f>
        <v>34</v>
      </c>
      <c r="BW83" s="11">
        <f>+data!BY85</f>
        <v>34</v>
      </c>
      <c r="BX83" s="11">
        <f>+data!BZ85</f>
        <v>34</v>
      </c>
      <c r="BY83" s="11">
        <f>+data!CA85</f>
        <v>34</v>
      </c>
      <c r="BZ83" s="11">
        <f>+data!CB85</f>
        <v>34</v>
      </c>
      <c r="CA83" s="11">
        <f>+data!CC85</f>
        <v>34</v>
      </c>
    </row>
    <row r="84" spans="1:79" x14ac:dyDescent="0.2">
      <c r="A84" s="9">
        <f>+data!B86</f>
        <v>300</v>
      </c>
      <c r="B84" s="11">
        <f>+data!D86</f>
        <v>0</v>
      </c>
      <c r="C84" s="11">
        <f>+data!E86</f>
        <v>0</v>
      </c>
      <c r="D84" s="11">
        <f>+data!F86</f>
        <v>0</v>
      </c>
      <c r="E84" s="11">
        <f>+data!G86</f>
        <v>0</v>
      </c>
      <c r="F84" s="11">
        <f>+data!H86</f>
        <v>5.7703779371346959</v>
      </c>
      <c r="G84" s="11">
        <f>+data!I86</f>
        <v>11.096880648335954</v>
      </c>
      <c r="H84" s="11">
        <f>+data!J86</f>
        <v>22.193761296671909</v>
      </c>
      <c r="I84" s="11">
        <f>+data!K86</f>
        <v>44.387522593343817</v>
      </c>
      <c r="J84" s="11">
        <f>+data!L86</f>
        <v>133.16256778003145</v>
      </c>
      <c r="K84" s="11">
        <f>+data!M86</f>
        <v>443.87522593343789</v>
      </c>
      <c r="L84" s="11">
        <f>+data!N86</f>
        <v>887.75045186687578</v>
      </c>
      <c r="M84" s="11">
        <f>+data!O86</f>
        <v>887.75045186687578</v>
      </c>
      <c r="N84" s="11">
        <f>+data!P86</f>
        <v>887.75045186687578</v>
      </c>
      <c r="O84" s="11">
        <f>+data!Q86</f>
        <v>776.78164538351655</v>
      </c>
      <c r="P84" s="11">
        <f>+data!R86</f>
        <v>665.81283890015754</v>
      </c>
      <c r="Q84" s="11">
        <f>+data!S86</f>
        <v>510.45650982345398</v>
      </c>
      <c r="R84" s="11">
        <f>+data!T86</f>
        <v>355.10018074675054</v>
      </c>
      <c r="S84" s="11">
        <f>+data!U86</f>
        <v>377.29394204342248</v>
      </c>
      <c r="T84" s="11">
        <f>+data!V86</f>
        <v>399.48770334009424</v>
      </c>
      <c r="U84" s="11">
        <f>+data!W86</f>
        <v>421.68146463676624</v>
      </c>
      <c r="V84" s="11">
        <f>+data!X86</f>
        <v>443.87522593343789</v>
      </c>
      <c r="W84" s="11">
        <f>+data!Y86</f>
        <v>479.38524400811338</v>
      </c>
      <c r="X84" s="11">
        <f>+data!Z86</f>
        <v>519.33401434212271</v>
      </c>
      <c r="Y84" s="11">
        <f>+data!AA86</f>
        <v>554.84403241679763</v>
      </c>
      <c r="Z84" s="11">
        <f>+data!AB86</f>
        <v>399.48770334009424</v>
      </c>
      <c r="AA84" s="11">
        <f>+data!AC86</f>
        <v>443.87522593343789</v>
      </c>
      <c r="AB84" s="11">
        <f>+data!AD86</f>
        <v>665.81283890015754</v>
      </c>
      <c r="AC84" s="11">
        <f>+data!AE86</f>
        <v>665.81283890015754</v>
      </c>
      <c r="AD84" s="11">
        <f>+data!AF86</f>
        <v>695.84839585498651</v>
      </c>
      <c r="AE84" s="11">
        <f>+data!AG86</f>
        <v>725.88395280981581</v>
      </c>
      <c r="AF84" s="11">
        <f>+data!AH86</f>
        <v>755.91950976464534</v>
      </c>
      <c r="AG84" s="11">
        <f>+data!AI86</f>
        <v>785.95506671947453</v>
      </c>
      <c r="AH84" s="11">
        <f>+data!AJ86</f>
        <v>815.99062367430372</v>
      </c>
      <c r="AI84" s="11">
        <f>+data!AK86</f>
        <v>846.02618062913314</v>
      </c>
      <c r="AJ84" s="11">
        <f>+data!AL86</f>
        <v>876.06173758396255</v>
      </c>
      <c r="AK84" s="11">
        <f>+data!AM86</f>
        <v>906.09729453879152</v>
      </c>
      <c r="AL84" s="11">
        <f>+data!AN86</f>
        <v>936.13285149362082</v>
      </c>
      <c r="AM84" s="11">
        <f>+data!AO86</f>
        <v>966.16840844845035</v>
      </c>
      <c r="AN84" s="11">
        <f>+data!AP86</f>
        <v>996.20396540327954</v>
      </c>
      <c r="AO84" s="11">
        <f>+data!AQ86</f>
        <v>1026.2395223581088</v>
      </c>
      <c r="AP84" s="11">
        <f>+data!AR86</f>
        <v>1124.7798225153319</v>
      </c>
      <c r="AQ84" s="11">
        <f>+data!AS86</f>
        <v>1232.6415024171577</v>
      </c>
      <c r="AR84" s="11">
        <f>+data!AT86</f>
        <v>1351.1561877413853</v>
      </c>
      <c r="AS84" s="11">
        <f>+data!AU86</f>
        <v>1480.7677537139498</v>
      </c>
      <c r="AT84" s="11">
        <f>+data!AV86</f>
        <v>1623.2517012385836</v>
      </c>
      <c r="AU84" s="11">
        <f>+data!AW86</f>
        <v>1797.250789804491</v>
      </c>
      <c r="AV84" s="11">
        <f>+data!AX86</f>
        <v>1989.4487626336695</v>
      </c>
      <c r="AW84" s="11">
        <f>+data!AY86</f>
        <v>2202.5088710817195</v>
      </c>
      <c r="AX84" s="11">
        <f>+data!AZ86</f>
        <v>2361.4162019658911</v>
      </c>
      <c r="AY84" s="11">
        <f>+data!BA86</f>
        <v>2530.0887878205972</v>
      </c>
      <c r="AZ84" s="11">
        <f>+data!BB86</f>
        <v>2819.0515599032656</v>
      </c>
      <c r="BA84" s="11">
        <f>+data!BC86</f>
        <v>3231.4116447954293</v>
      </c>
      <c r="BB84" s="11">
        <f>+data!BD86</f>
        <v>3358.3608471628468</v>
      </c>
      <c r="BC84" s="11">
        <f>+data!BE86</f>
        <v>3699.9999999999995</v>
      </c>
      <c r="BD84" s="11">
        <f>+data!BF86</f>
        <v>3909.9999999999986</v>
      </c>
      <c r="BE84" s="11">
        <f>+data!BG86</f>
        <v>3924.9999999999991</v>
      </c>
      <c r="BF84" s="11">
        <f>+data!BH86</f>
        <v>3967</v>
      </c>
      <c r="BG84" s="11">
        <f>+data!BI86</f>
        <v>3853.9999999999986</v>
      </c>
      <c r="BH84" s="11">
        <f>+data!BJ86</f>
        <v>3851.9999999999991</v>
      </c>
      <c r="BI84" s="11">
        <f>+data!BK86</f>
        <v>3845.9999999999991</v>
      </c>
      <c r="BJ84" s="11">
        <f>+data!BL86</f>
        <v>3135</v>
      </c>
      <c r="BK84" s="11">
        <f>+data!BM86</f>
        <v>3760.9999999999995</v>
      </c>
      <c r="BL84" s="11">
        <f>+data!BN86</f>
        <v>3146.9999999999991</v>
      </c>
      <c r="BM84" s="11">
        <f>+data!BO86</f>
        <v>3722.0000000000005</v>
      </c>
      <c r="BN84" s="11">
        <f>+data!BP86</f>
        <v>3244.4999999999995</v>
      </c>
      <c r="BO84" s="11">
        <f>+data!BQ86</f>
        <v>3709.1000000000008</v>
      </c>
      <c r="BP84" s="11">
        <f>+data!BR86</f>
        <v>3699.2000000000003</v>
      </c>
      <c r="BQ84" s="11">
        <f>+data!BS86</f>
        <v>3679</v>
      </c>
      <c r="BR84" s="11">
        <f>+data!BT86</f>
        <v>3689.0000000000005</v>
      </c>
      <c r="BS84" s="11">
        <f>+data!BU86</f>
        <v>3689.9999999999986</v>
      </c>
      <c r="BT84" s="11">
        <f>+data!BV86</f>
        <v>3678.7399999999989</v>
      </c>
      <c r="BU84" s="11">
        <f>+data!BW86</f>
        <v>3678.2119999999995</v>
      </c>
      <c r="BV84" s="11">
        <f>+data!BX86</f>
        <v>3679.4395999999979</v>
      </c>
      <c r="BW84" s="11">
        <f>+data!BY86</f>
        <v>3678.2559999999985</v>
      </c>
      <c r="BX84" s="11">
        <f>+data!BZ86</f>
        <v>3673.6816799999979</v>
      </c>
      <c r="BY84" s="11">
        <f>+data!CA86</f>
        <v>3671.5399466666649</v>
      </c>
      <c r="BZ84" s="11">
        <f>+data!CB86</f>
        <v>3671.5673884444418</v>
      </c>
      <c r="CA84" s="11">
        <f>+data!CC86</f>
        <v>3669.2998020740711</v>
      </c>
    </row>
    <row r="85" spans="1:79" x14ac:dyDescent="0.2">
      <c r="A85" s="9">
        <f>+data!B87</f>
        <v>304</v>
      </c>
      <c r="B85" s="11">
        <f>+data!D87</f>
        <v>0</v>
      </c>
      <c r="C85" s="11">
        <f>+data!E87</f>
        <v>0</v>
      </c>
      <c r="D85" s="11">
        <f>+data!F87</f>
        <v>0</v>
      </c>
      <c r="E85" s="11">
        <f>+data!G87</f>
        <v>0</v>
      </c>
      <c r="F85" s="11">
        <f>+data!H87</f>
        <v>0</v>
      </c>
      <c r="G85" s="11">
        <f>+data!I87</f>
        <v>0</v>
      </c>
      <c r="H85" s="11">
        <f>+data!J87</f>
        <v>0</v>
      </c>
      <c r="I85" s="11">
        <f>+data!K87</f>
        <v>0</v>
      </c>
      <c r="J85" s="11">
        <f>+data!L87</f>
        <v>0</v>
      </c>
      <c r="K85" s="11">
        <f>+data!M87</f>
        <v>0</v>
      </c>
      <c r="L85" s="11">
        <f>+data!N87</f>
        <v>0</v>
      </c>
      <c r="M85" s="11">
        <f>+data!O87</f>
        <v>0</v>
      </c>
      <c r="N85" s="11">
        <f>+data!P87</f>
        <v>0</v>
      </c>
      <c r="O85" s="11">
        <f>+data!Q87</f>
        <v>0</v>
      </c>
      <c r="P85" s="11">
        <f>+data!R87</f>
        <v>0</v>
      </c>
      <c r="Q85" s="11">
        <f>+data!S87</f>
        <v>0</v>
      </c>
      <c r="R85" s="11">
        <f>+data!T87</f>
        <v>0</v>
      </c>
      <c r="S85" s="11">
        <f>+data!U87</f>
        <v>0</v>
      </c>
      <c r="T85" s="11">
        <f>+data!V87</f>
        <v>0</v>
      </c>
      <c r="U85" s="11">
        <f>+data!W87</f>
        <v>0</v>
      </c>
      <c r="V85" s="11">
        <f>+data!X87</f>
        <v>0</v>
      </c>
      <c r="W85" s="11">
        <f>+data!Y87</f>
        <v>0</v>
      </c>
      <c r="X85" s="11">
        <f>+data!Z87</f>
        <v>0</v>
      </c>
      <c r="Y85" s="11">
        <f>+data!AA87</f>
        <v>0</v>
      </c>
      <c r="Z85" s="11">
        <f>+data!AB87</f>
        <v>0</v>
      </c>
      <c r="AA85" s="11">
        <f>+data!AC87</f>
        <v>0</v>
      </c>
      <c r="AB85" s="11">
        <f>+data!AD87</f>
        <v>0</v>
      </c>
      <c r="AC85" s="11">
        <f>+data!AE87</f>
        <v>0</v>
      </c>
      <c r="AD85" s="11">
        <f>+data!AF87</f>
        <v>0</v>
      </c>
      <c r="AE85" s="11">
        <f>+data!AG87</f>
        <v>0</v>
      </c>
      <c r="AF85" s="11">
        <f>+data!AH87</f>
        <v>0</v>
      </c>
      <c r="AG85" s="11">
        <f>+data!AI87</f>
        <v>0</v>
      </c>
      <c r="AH85" s="11">
        <f>+data!AJ87</f>
        <v>0</v>
      </c>
      <c r="AI85" s="11">
        <f>+data!AK87</f>
        <v>0</v>
      </c>
      <c r="AJ85" s="11">
        <f>+data!AL87</f>
        <v>0</v>
      </c>
      <c r="AK85" s="11">
        <f>+data!AM87</f>
        <v>0</v>
      </c>
      <c r="AL85" s="11">
        <f>+data!AN87</f>
        <v>0</v>
      </c>
      <c r="AM85" s="11">
        <f>+data!AO87</f>
        <v>0</v>
      </c>
      <c r="AN85" s="11">
        <f>+data!AP87</f>
        <v>0</v>
      </c>
      <c r="AO85" s="11">
        <f>+data!AQ87</f>
        <v>0</v>
      </c>
      <c r="AP85" s="11">
        <f>+data!AR87</f>
        <v>0</v>
      </c>
      <c r="AQ85" s="11">
        <f>+data!AS87</f>
        <v>0</v>
      </c>
      <c r="AR85" s="11">
        <f>+data!AT87</f>
        <v>0</v>
      </c>
      <c r="AS85" s="11">
        <f>+data!AU87</f>
        <v>0</v>
      </c>
      <c r="AT85" s="11">
        <f>+data!AV87</f>
        <v>0</v>
      </c>
      <c r="AU85" s="11">
        <f>+data!AW87</f>
        <v>0</v>
      </c>
      <c r="AV85" s="11">
        <f>+data!AX87</f>
        <v>0</v>
      </c>
      <c r="AW85" s="11">
        <f>+data!AY87</f>
        <v>0</v>
      </c>
      <c r="AX85" s="11">
        <f>+data!AZ87</f>
        <v>0</v>
      </c>
      <c r="AY85" s="11">
        <f>+data!BA87</f>
        <v>0</v>
      </c>
      <c r="AZ85" s="11">
        <f>+data!BB87</f>
        <v>0</v>
      </c>
      <c r="BA85" s="11">
        <f>+data!BC87</f>
        <v>0</v>
      </c>
      <c r="BB85" s="11">
        <f>+data!BD87</f>
        <v>0</v>
      </c>
      <c r="BC85" s="11">
        <f>+data!BE87</f>
        <v>0</v>
      </c>
      <c r="BD85" s="11">
        <f>+data!BF87</f>
        <v>0</v>
      </c>
      <c r="BE85" s="11">
        <f>+data!BG87</f>
        <v>0</v>
      </c>
      <c r="BF85" s="11">
        <f>+data!BH87</f>
        <v>0</v>
      </c>
      <c r="BG85" s="11">
        <f>+data!BI87</f>
        <v>0</v>
      </c>
      <c r="BH85" s="11">
        <f>+data!BJ87</f>
        <v>0</v>
      </c>
      <c r="BI85" s="11">
        <f>+data!BK87</f>
        <v>0</v>
      </c>
      <c r="BJ85" s="11">
        <f>+data!BL87</f>
        <v>0</v>
      </c>
      <c r="BK85" s="11">
        <f>+data!BM87</f>
        <v>0</v>
      </c>
      <c r="BL85" s="11">
        <f>+data!BN87</f>
        <v>0</v>
      </c>
      <c r="BM85" s="11">
        <f>+data!BO87</f>
        <v>0</v>
      </c>
      <c r="BN85" s="11">
        <f>+data!BP87</f>
        <v>0</v>
      </c>
      <c r="BO85" s="11">
        <f>+data!BQ87</f>
        <v>0</v>
      </c>
      <c r="BP85" s="11">
        <f>+data!BR87</f>
        <v>0</v>
      </c>
      <c r="BQ85" s="11">
        <f>+data!BS87</f>
        <v>0</v>
      </c>
      <c r="BR85" s="11">
        <f>+data!BT87</f>
        <v>0</v>
      </c>
      <c r="BS85" s="11">
        <f>+data!BU87</f>
        <v>0</v>
      </c>
      <c r="BT85" s="11">
        <f>+data!BV87</f>
        <v>0</v>
      </c>
      <c r="BU85" s="11">
        <f>+data!BW87</f>
        <v>0</v>
      </c>
      <c r="BV85" s="11">
        <f>+data!BX87</f>
        <v>0</v>
      </c>
      <c r="BW85" s="11">
        <f>+data!BY87</f>
        <v>0</v>
      </c>
      <c r="BX85" s="11">
        <f>+data!BZ87</f>
        <v>0</v>
      </c>
      <c r="BY85" s="11">
        <f>+data!CA87</f>
        <v>0</v>
      </c>
      <c r="BZ85" s="11">
        <f>+data!CB87</f>
        <v>0</v>
      </c>
      <c r="CA85" s="11">
        <f>+data!CC87</f>
        <v>0</v>
      </c>
    </row>
    <row r="86" spans="1:79" x14ac:dyDescent="0.2">
      <c r="A86" s="9">
        <f>+data!B88</f>
        <v>308</v>
      </c>
      <c r="B86" s="11">
        <f>+data!D88</f>
        <v>0</v>
      </c>
      <c r="C86" s="11">
        <f>+data!E88</f>
        <v>0</v>
      </c>
      <c r="D86" s="11">
        <f>+data!F88</f>
        <v>0</v>
      </c>
      <c r="E86" s="11">
        <f>+data!G88</f>
        <v>0</v>
      </c>
      <c r="F86" s="11">
        <f>+data!H88</f>
        <v>0</v>
      </c>
      <c r="G86" s="11">
        <f>+data!I88</f>
        <v>0</v>
      </c>
      <c r="H86" s="11">
        <f>+data!J88</f>
        <v>0</v>
      </c>
      <c r="I86" s="11">
        <f>+data!K88</f>
        <v>0</v>
      </c>
      <c r="J86" s="11">
        <f>+data!L88</f>
        <v>0</v>
      </c>
      <c r="K86" s="11">
        <f>+data!M88</f>
        <v>0.87775220014164146</v>
      </c>
      <c r="L86" s="11">
        <f>+data!N88</f>
        <v>1.5922341989248943</v>
      </c>
      <c r="M86" s="11">
        <f>+data!O88</f>
        <v>1.7170548902581886</v>
      </c>
      <c r="N86" s="11">
        <f>+data!P88</f>
        <v>1.8508946178308547</v>
      </c>
      <c r="O86" s="11">
        <f>+data!Q88</f>
        <v>1.9942799268568936</v>
      </c>
      <c r="P86" s="11">
        <f>+data!R88</f>
        <v>2.1477440954550797</v>
      </c>
      <c r="Q86" s="11">
        <f>+data!S88</f>
        <v>2.311821079842225</v>
      </c>
      <c r="R86" s="11">
        <f>+data!T88</f>
        <v>2.4870376142384569</v>
      </c>
      <c r="S86" s="11">
        <f>+data!U88</f>
        <v>2.6739029896385511</v>
      </c>
      <c r="T86" s="11">
        <f>+data!V88</f>
        <v>2.8728959023183833</v>
      </c>
      <c r="U86" s="11">
        <f>+data!W88</f>
        <v>3.0844475855991442</v>
      </c>
      <c r="V86" s="11">
        <f>+data!X88</f>
        <v>3.3089201994197488</v>
      </c>
      <c r="W86" s="11">
        <f>+data!Y88</f>
        <v>3.5465791257151285</v>
      </c>
      <c r="X86" s="11">
        <f>+data!Z88</f>
        <v>3.7975573643760767</v>
      </c>
      <c r="Y86" s="11">
        <f>+data!AA88</f>
        <v>4.0618095845720799</v>
      </c>
      <c r="Z86" s="11">
        <f>+data!AB88</f>
        <v>4.3390524648997024</v>
      </c>
      <c r="AA86" s="11">
        <f>+data!AC88</f>
        <v>4.6286866006255991</v>
      </c>
      <c r="AB86" s="11">
        <f>+data!AD88</f>
        <v>4.9296932140891556</v>
      </c>
      <c r="AC86" s="11">
        <f>+data!AE88</f>
        <v>5.2404957416561757</v>
      </c>
      <c r="AD86" s="11">
        <f>+data!AF88</f>
        <v>5.6547494765616335</v>
      </c>
      <c r="AE86" s="11">
        <f>+data!AG88</f>
        <v>6.1016147285167284</v>
      </c>
      <c r="AF86" s="11">
        <f>+data!AH88</f>
        <v>6.5836457196635552</v>
      </c>
      <c r="AG86" s="11">
        <f>+data!AI88</f>
        <v>7.1035954369834649</v>
      </c>
      <c r="AH86" s="11">
        <f>+data!AJ88</f>
        <v>7.6644309704405709</v>
      </c>
      <c r="AI86" s="11">
        <f>+data!AK88</f>
        <v>8.2693500214637918</v>
      </c>
      <c r="AJ86" s="11">
        <f>+data!AL88</f>
        <v>8.9217986696725742</v>
      </c>
      <c r="AK86" s="11">
        <f>+data!AM88</f>
        <v>9.6254904922029318</v>
      </c>
      <c r="AL86" s="11">
        <f>+data!AN88</f>
        <v>10.384427136898429</v>
      </c>
      <c r="AM86" s="11">
        <f>+data!AO88</f>
        <v>11.202920458025549</v>
      </c>
      <c r="AN86" s="11">
        <f>+data!AP88</f>
        <v>12.085616331086609</v>
      </c>
      <c r="AO86" s="11">
        <f>+data!AQ88</f>
        <v>12.45149032015979</v>
      </c>
      <c r="AP86" s="11">
        <f>+data!AR88</f>
        <v>12.82809911143193</v>
      </c>
      <c r="AQ86" s="11">
        <f>+data!AS88</f>
        <v>13.215740664007694</v>
      </c>
      <c r="AR86" s="11">
        <f>+data!AT88</f>
        <v>13.614720293118246</v>
      </c>
      <c r="AS86" s="11">
        <f>+data!AU88</f>
        <v>14.025350797085729</v>
      </c>
      <c r="AT86" s="11">
        <f>+data!AV88</f>
        <v>14.464023720084038</v>
      </c>
      <c r="AU86" s="11">
        <f>+data!AW88</f>
        <v>14.915981999919902</v>
      </c>
      <c r="AV86" s="11">
        <f>+data!AX88</f>
        <v>15.381605474542075</v>
      </c>
      <c r="AW86" s="11">
        <f>+data!AY88</f>
        <v>15.861283581482025</v>
      </c>
      <c r="AX86" s="11">
        <f>+data!AZ88</f>
        <v>16.355415521803309</v>
      </c>
      <c r="AY86" s="11">
        <f>+data!BA88</f>
        <v>16.334933273522061</v>
      </c>
      <c r="AZ86" s="11">
        <f>+data!BB88</f>
        <v>16.313952973834038</v>
      </c>
      <c r="BA86" s="11">
        <f>+data!BC88</f>
        <v>16.292466190264783</v>
      </c>
      <c r="BB86" s="11">
        <f>+data!BD88</f>
        <v>16.270464277726592</v>
      </c>
      <c r="BC86" s="11">
        <f>+data!BE88</f>
        <v>19</v>
      </c>
      <c r="BD86" s="11">
        <f>+data!BF88</f>
        <v>19</v>
      </c>
      <c r="BE86" s="11">
        <f>+data!BG88</f>
        <v>15</v>
      </c>
      <c r="BF86" s="11">
        <f>+data!BH88</f>
        <v>12</v>
      </c>
      <c r="BG86" s="11">
        <f>+data!BI88</f>
        <v>11</v>
      </c>
      <c r="BH86" s="11">
        <f>+data!BJ88</f>
        <v>12</v>
      </c>
      <c r="BI86" s="11">
        <f>+data!BK88</f>
        <v>12</v>
      </c>
      <c r="BJ86" s="11">
        <f>+data!BL88</f>
        <v>12</v>
      </c>
      <c r="BK86" s="11">
        <f>+data!BM88</f>
        <v>12</v>
      </c>
      <c r="BL86" s="11">
        <f>+data!BN88</f>
        <v>12</v>
      </c>
      <c r="BM86" s="11">
        <f>+data!BO88</f>
        <v>12</v>
      </c>
      <c r="BN86" s="11">
        <f>+data!BP88</f>
        <v>12</v>
      </c>
      <c r="BO86" s="11">
        <f>+data!BQ88</f>
        <v>11</v>
      </c>
      <c r="BP86" s="11">
        <f>+data!BR88</f>
        <v>11.5</v>
      </c>
      <c r="BQ86" s="11">
        <f>+data!BS88</f>
        <v>10</v>
      </c>
      <c r="BR86" s="11">
        <f>+data!BT88</f>
        <v>10</v>
      </c>
      <c r="BS86" s="11">
        <f>+data!BU88</f>
        <v>10</v>
      </c>
      <c r="BT86" s="11">
        <f>+data!BV88</f>
        <v>9.4500000000000455</v>
      </c>
      <c r="BU86" s="11">
        <f>+data!BW88</f>
        <v>8.9600000000001501</v>
      </c>
      <c r="BV86" s="11">
        <f>+data!BX88</f>
        <v>8.8930000000001428</v>
      </c>
      <c r="BW86" s="11">
        <f>+data!BY88</f>
        <v>8.6300000000002228</v>
      </c>
      <c r="BX86" s="11">
        <f>+data!BZ88</f>
        <v>8.2560666666668112</v>
      </c>
      <c r="BY86" s="11">
        <f>+data!CA88</f>
        <v>7.9068444444448005</v>
      </c>
      <c r="BZ86" s="11">
        <f>+data!CB88</f>
        <v>7.6735940740744581</v>
      </c>
      <c r="CA86" s="11">
        <f>+data!CC88</f>
        <v>7.4101412345683002</v>
      </c>
    </row>
    <row r="87" spans="1:79" x14ac:dyDescent="0.2">
      <c r="A87" s="9">
        <f>+data!B89</f>
        <v>312</v>
      </c>
      <c r="B87" s="11">
        <f>+data!D89</f>
        <v>0</v>
      </c>
      <c r="C87" s="11">
        <f>+data!E89</f>
        <v>0</v>
      </c>
      <c r="D87" s="11">
        <f>+data!F89</f>
        <v>0</v>
      </c>
      <c r="E87" s="11">
        <f>+data!G89</f>
        <v>0</v>
      </c>
      <c r="F87" s="11">
        <f>+data!H89</f>
        <v>0</v>
      </c>
      <c r="G87" s="11">
        <f>+data!I89</f>
        <v>0</v>
      </c>
      <c r="H87" s="11">
        <f>+data!J89</f>
        <v>0</v>
      </c>
      <c r="I87" s="11">
        <f>+data!K89</f>
        <v>0.67633379735068189</v>
      </c>
      <c r="J87" s="11">
        <f>+data!L89</f>
        <v>1.2627793727838881</v>
      </c>
      <c r="K87" s="11">
        <f>+data!M89</f>
        <v>2.3157317099740795</v>
      </c>
      <c r="L87" s="11">
        <f>+data!N89</f>
        <v>4.1177662556228443</v>
      </c>
      <c r="M87" s="11">
        <f>+data!O89</f>
        <v>4.4278730388541563</v>
      </c>
      <c r="N87" s="11">
        <f>+data!P89</f>
        <v>4.7582373500159836</v>
      </c>
      <c r="O87" s="11">
        <f>+data!Q89</f>
        <v>5.1096103344053239</v>
      </c>
      <c r="P87" s="11">
        <f>+data!R89</f>
        <v>5.4826368519551254</v>
      </c>
      <c r="Q87" s="11">
        <f>+data!S89</f>
        <v>5.8778116358782508</v>
      </c>
      <c r="R87" s="11">
        <f>+data!T89</f>
        <v>6.2954229954556089</v>
      </c>
      <c r="S87" s="11">
        <f>+data!U89</f>
        <v>6.7354802527899951</v>
      </c>
      <c r="T87" s="11">
        <f>+data!V89</f>
        <v>7.1976196906903942</v>
      </c>
      <c r="U87" s="11">
        <f>+data!W89</f>
        <v>7.6809817228859956</v>
      </c>
      <c r="V87" s="11">
        <f>+data!X89</f>
        <v>8.1840489045999547</v>
      </c>
      <c r="W87" s="11">
        <f>+data!Y89</f>
        <v>8.7044296462707571</v>
      </c>
      <c r="X87" s="11">
        <f>+data!Z89</f>
        <v>9.2385649602117095</v>
      </c>
      <c r="Y87" s="11">
        <f>+data!AA89</f>
        <v>9.7813232206333627</v>
      </c>
      <c r="Z87" s="11">
        <f>+data!AB89</f>
        <v>10.325426856329923</v>
      </c>
      <c r="AA87" s="11">
        <f>+data!AC89</f>
        <v>10.86061728278592</v>
      </c>
      <c r="AB87" s="11">
        <f>+data!AD89</f>
        <v>11.372393445774062</v>
      </c>
      <c r="AC87" s="11">
        <f>+data!AE89</f>
        <v>11.840016496309319</v>
      </c>
      <c r="AD87" s="11">
        <f>+data!AF89</f>
        <v>12.745943876635492</v>
      </c>
      <c r="AE87" s="11">
        <f>+data!AG89</f>
        <v>13.720120315516176</v>
      </c>
      <c r="AF87" s="11">
        <f>+data!AH89</f>
        <v>14.767568886235559</v>
      </c>
      <c r="AG87" s="11">
        <f>+data!AI89</f>
        <v>15.893668558479243</v>
      </c>
      <c r="AH87" s="11">
        <f>+data!AJ89</f>
        <v>17.104177710279178</v>
      </c>
      <c r="AI87" s="11">
        <f>+data!AK89</f>
        <v>18.405258965558865</v>
      </c>
      <c r="AJ87" s="11">
        <f>+data!AL89</f>
        <v>19.803505397957711</v>
      </c>
      <c r="AK87" s="11">
        <f>+data!AM89</f>
        <v>21.305968136652002</v>
      </c>
      <c r="AL87" s="11">
        <f>+data!AN89</f>
        <v>22.920185403412265</v>
      </c>
      <c r="AM87" s="11">
        <f>+data!AO89</f>
        <v>24.654213001851115</v>
      </c>
      <c r="AN87" s="11">
        <f>+data!AP89</f>
        <v>26.516656269382096</v>
      </c>
      <c r="AO87" s="11">
        <f>+data!AQ89</f>
        <v>27.234892069951645</v>
      </c>
      <c r="AP87" s="11">
        <f>+data!AR89</f>
        <v>27.969439289458514</v>
      </c>
      <c r="AQ87" s="11">
        <f>+data!AS89</f>
        <v>28.720448720015007</v>
      </c>
      <c r="AR87" s="11">
        <f>+data!AT89</f>
        <v>29.488052573449036</v>
      </c>
      <c r="AS87" s="11">
        <f>+data!AU89</f>
        <v>30.27236214039921</v>
      </c>
      <c r="AT87" s="11">
        <f>+data!AV89</f>
        <v>31.10802969319073</v>
      </c>
      <c r="AU87" s="11">
        <f>+data!AW89</f>
        <v>31.962411386368686</v>
      </c>
      <c r="AV87" s="11">
        <f>+data!AX89</f>
        <v>32.835598732569395</v>
      </c>
      <c r="AW87" s="11">
        <f>+data!AY89</f>
        <v>33.727650481300799</v>
      </c>
      <c r="AX87" s="11">
        <f>+data!AZ89</f>
        <v>34.638588619591978</v>
      </c>
      <c r="AY87" s="11">
        <f>+data!BA89</f>
        <v>34.451684184149592</v>
      </c>
      <c r="AZ87" s="11">
        <f>+data!BB89</f>
        <v>34.260011885183111</v>
      </c>
      <c r="BA87" s="11">
        <f>+data!BC89</f>
        <v>34.063395371987461</v>
      </c>
      <c r="BB87" s="11">
        <f>+data!BD89</f>
        <v>33.861647460993716</v>
      </c>
      <c r="BC87" s="11">
        <f>+data!BE89</f>
        <v>44</v>
      </c>
      <c r="BD87" s="11">
        <f>+data!BF89</f>
        <v>46</v>
      </c>
      <c r="BE87" s="11">
        <f>+data!BG89</f>
        <v>38</v>
      </c>
      <c r="BF87" s="11">
        <f>+data!BH89</f>
        <v>29</v>
      </c>
      <c r="BG87" s="11">
        <f>+data!BI89</f>
        <v>25</v>
      </c>
      <c r="BH87" s="11">
        <f>+data!BJ89</f>
        <v>25</v>
      </c>
      <c r="BI87" s="11">
        <f>+data!BK89</f>
        <v>25</v>
      </c>
      <c r="BJ87" s="11">
        <f>+data!BL89</f>
        <v>25</v>
      </c>
      <c r="BK87" s="11">
        <f>+data!BM89</f>
        <v>24</v>
      </c>
      <c r="BL87" s="11">
        <f>+data!BN89</f>
        <v>23</v>
      </c>
      <c r="BM87" s="11">
        <f>+data!BO89</f>
        <v>24</v>
      </c>
      <c r="BN87" s="11">
        <f>+data!BP89</f>
        <v>24.6</v>
      </c>
      <c r="BO87" s="11">
        <f>+data!BQ89</f>
        <v>24.5</v>
      </c>
      <c r="BP87" s="11">
        <f>+data!BR89</f>
        <v>24.2</v>
      </c>
      <c r="BQ87" s="11">
        <f>+data!BS89</f>
        <v>24.2</v>
      </c>
      <c r="BR87" s="11">
        <f>+data!BT89</f>
        <v>21.7</v>
      </c>
      <c r="BS87" s="11">
        <f>+data!BU89</f>
        <v>24.1</v>
      </c>
      <c r="BT87" s="11">
        <f>+data!BV89</f>
        <v>22.75</v>
      </c>
      <c r="BU87" s="11">
        <f>+data!BW89</f>
        <v>22.489999999999895</v>
      </c>
      <c r="BV87" s="11">
        <f>+data!BX89</f>
        <v>22.336999999999989</v>
      </c>
      <c r="BW87" s="11">
        <f>+data!BY89</f>
        <v>22.099999999999909</v>
      </c>
      <c r="BX87" s="11">
        <f>+data!BZ89</f>
        <v>22.224599999999896</v>
      </c>
      <c r="BY87" s="11">
        <f>+data!CA89</f>
        <v>21.51893333333328</v>
      </c>
      <c r="BZ87" s="11">
        <f>+data!CB89</f>
        <v>21.517902222222119</v>
      </c>
      <c r="CA87" s="11">
        <f>+data!CC89</f>
        <v>21.312397037036931</v>
      </c>
    </row>
    <row r="88" spans="1:79" x14ac:dyDescent="0.2">
      <c r="A88" s="9">
        <f>+data!B90</f>
        <v>316</v>
      </c>
      <c r="B88" s="11">
        <f>+data!D90</f>
        <v>0</v>
      </c>
      <c r="C88" s="11">
        <f>+data!E90</f>
        <v>0</v>
      </c>
      <c r="D88" s="11">
        <f>+data!F90</f>
        <v>0</v>
      </c>
      <c r="E88" s="11">
        <f>+data!G90</f>
        <v>0</v>
      </c>
      <c r="F88" s="11">
        <f>+data!H90</f>
        <v>0</v>
      </c>
      <c r="G88" s="11">
        <f>+data!I90</f>
        <v>0</v>
      </c>
      <c r="H88" s="11">
        <f>+data!J90</f>
        <v>0</v>
      </c>
      <c r="I88" s="11">
        <f>+data!K90</f>
        <v>0</v>
      </c>
      <c r="J88" s="11">
        <f>+data!L90</f>
        <v>0</v>
      </c>
      <c r="K88" s="11">
        <f>+data!M90</f>
        <v>0</v>
      </c>
      <c r="L88" s="11">
        <f>+data!N90</f>
        <v>0</v>
      </c>
      <c r="M88" s="11">
        <f>+data!O90</f>
        <v>0.15300529106561356</v>
      </c>
      <c r="N88" s="11">
        <f>+data!P90</f>
        <v>0.18805007560925488</v>
      </c>
      <c r="O88" s="11">
        <f>+data!Q90</f>
        <v>0.23091286063286287</v>
      </c>
      <c r="P88" s="11">
        <f>+data!R90</f>
        <v>0.28326045334153804</v>
      </c>
      <c r="Q88" s="11">
        <f>+data!S90</f>
        <v>0.34708407781666861</v>
      </c>
      <c r="R88" s="11">
        <f>+data!T90</f>
        <v>0.42474871199091868</v>
      </c>
      <c r="S88" s="11">
        <f>+data!U90</f>
        <v>0.5190426958316734</v>
      </c>
      <c r="T88" s="11">
        <f>+data!V90</f>
        <v>0.63322245046732073</v>
      </c>
      <c r="U88" s="11">
        <f>+data!W90</f>
        <v>0.7710431790343234</v>
      </c>
      <c r="V88" s="11">
        <f>+data!X90</f>
        <v>0.93675978977420715</v>
      </c>
      <c r="W88" s="11">
        <f>+data!Y90</f>
        <v>1.1350710414923721</v>
      </c>
      <c r="X88" s="11">
        <f>+data!Z90</f>
        <v>1.3709604013768346</v>
      </c>
      <c r="Y88" s="11">
        <f>+data!AA90</f>
        <v>1.6493520816941467</v>
      </c>
      <c r="Z88" s="11">
        <f>+data!AB90</f>
        <v>1.9744348913404599</v>
      </c>
      <c r="AA88" s="11">
        <f>+data!AC90</f>
        <v>2.3483749401497009</v>
      </c>
      <c r="AB88" s="11">
        <f>+data!AD90</f>
        <v>2.7688526109686968</v>
      </c>
      <c r="AC88" s="11">
        <f>+data!AE90</f>
        <v>3.2241665601991869</v>
      </c>
      <c r="AD88" s="11">
        <f>+data!AF90</f>
        <v>3.3668309640832002</v>
      </c>
      <c r="AE88" s="11">
        <f>+data!AG90</f>
        <v>3.5151171738809071</v>
      </c>
      <c r="AF88" s="11">
        <f>+data!AH90</f>
        <v>3.6691768896202919</v>
      </c>
      <c r="AG88" s="11">
        <f>+data!AI90</f>
        <v>3.8291572921414421</v>
      </c>
      <c r="AH88" s="11">
        <f>+data!AJ90</f>
        <v>3.9951995257684842</v>
      </c>
      <c r="AI88" s="11">
        <f>+data!AK90</f>
        <v>4.1674369419512942</v>
      </c>
      <c r="AJ88" s="11">
        <f>+data!AL90</f>
        <v>4.345993066992369</v>
      </c>
      <c r="AK88" s="11">
        <f>+data!AM90</f>
        <v>4.5309792505214528</v>
      </c>
      <c r="AL88" s="11">
        <f>+data!AN90</f>
        <v>4.7224919435882002</v>
      </c>
      <c r="AM88" s="11">
        <f>+data!AO90</f>
        <v>4.9206095457814838</v>
      </c>
      <c r="AN88" s="11">
        <f>+data!AP90</f>
        <v>5.125388749226933</v>
      </c>
      <c r="AO88" s="11">
        <f>+data!AQ90</f>
        <v>5.3516849050350075</v>
      </c>
      <c r="AP88" s="11">
        <f>+data!AR90</f>
        <v>5.5859281322154386</v>
      </c>
      <c r="AQ88" s="11">
        <f>+data!AS90</f>
        <v>5.8281424177662515</v>
      </c>
      <c r="AR88" s="11">
        <f>+data!AT90</f>
        <v>6.0783078017415271</v>
      </c>
      <c r="AS88" s="11">
        <f>+data!AU90</f>
        <v>6.3363517650445118</v>
      </c>
      <c r="AT88" s="11">
        <f>+data!AV90</f>
        <v>6.4703359228912269</v>
      </c>
      <c r="AU88" s="11">
        <f>+data!AW90</f>
        <v>6.6036806230520293</v>
      </c>
      <c r="AV88" s="11">
        <f>+data!AX90</f>
        <v>6.7359319829603956</v>
      </c>
      <c r="AW88" s="11">
        <f>+data!AY90</f>
        <v>6.8665706104854154</v>
      </c>
      <c r="AX88" s="11">
        <f>+data!AZ90</f>
        <v>6.9950012474428895</v>
      </c>
      <c r="AY88" s="11">
        <f>+data!BA90</f>
        <v>7.0596809653692629</v>
      </c>
      <c r="AZ88" s="11">
        <f>+data!BB90</f>
        <v>7.1191279196474015</v>
      </c>
      <c r="BA88" s="11">
        <f>+data!BC90</f>
        <v>7.1725715154113949</v>
      </c>
      <c r="BB88" s="11">
        <f>+data!BD90</f>
        <v>7.2191291393906196</v>
      </c>
      <c r="BC88" s="11">
        <f>+data!BE90</f>
        <v>8</v>
      </c>
      <c r="BD88" s="11">
        <f>+data!BF90</f>
        <v>9</v>
      </c>
      <c r="BE88" s="11">
        <f>+data!BG90</f>
        <v>10</v>
      </c>
      <c r="BF88" s="11">
        <f>+data!BH90</f>
        <v>12</v>
      </c>
      <c r="BG88" s="11">
        <f>+data!BI90</f>
        <v>12</v>
      </c>
      <c r="BH88" s="11">
        <f>+data!BJ90</f>
        <v>12</v>
      </c>
      <c r="BI88" s="11">
        <f>+data!BK90</f>
        <v>12</v>
      </c>
      <c r="BJ88" s="11">
        <f>+data!BL90</f>
        <v>12</v>
      </c>
      <c r="BK88" s="11">
        <f>+data!BM90</f>
        <v>12</v>
      </c>
      <c r="BL88" s="11">
        <f>+data!BN90</f>
        <v>12</v>
      </c>
      <c r="BM88" s="11">
        <f>+data!BO90</f>
        <v>12</v>
      </c>
      <c r="BN88" s="11">
        <f>+data!BP90</f>
        <v>11</v>
      </c>
      <c r="BO88" s="11">
        <f>+data!BQ90</f>
        <v>11</v>
      </c>
      <c r="BP88" s="11">
        <f>+data!BR90</f>
        <v>11</v>
      </c>
      <c r="BQ88" s="11">
        <f>+data!BS90</f>
        <v>10</v>
      </c>
      <c r="BR88" s="11">
        <f>+data!BT90</f>
        <v>10</v>
      </c>
      <c r="BS88" s="11">
        <f>+data!BU90</f>
        <v>10</v>
      </c>
      <c r="BT88" s="11">
        <f>+data!BV90</f>
        <v>9.5</v>
      </c>
      <c r="BU88" s="11">
        <f>+data!BW90</f>
        <v>9.2000000000000455</v>
      </c>
      <c r="BV88" s="11">
        <f>+data!BX90</f>
        <v>9.1100000000000705</v>
      </c>
      <c r="BW88" s="11">
        <f>+data!BY90</f>
        <v>8.9000000000000341</v>
      </c>
      <c r="BX88" s="11">
        <f>+data!BZ90</f>
        <v>8.6046666666667306</v>
      </c>
      <c r="BY88" s="11">
        <f>+data!CA90</f>
        <v>8.3324444444445476</v>
      </c>
      <c r="BZ88" s="11">
        <f>+data!CB90</f>
        <v>8.1578074074075175</v>
      </c>
      <c r="CA88" s="11">
        <f>+data!CC90</f>
        <v>7.9335901234568951</v>
      </c>
    </row>
    <row r="89" spans="1:79" x14ac:dyDescent="0.2">
      <c r="A89" s="9">
        <f>+data!B91</f>
        <v>320</v>
      </c>
      <c r="B89" s="11">
        <f>+data!D91</f>
        <v>0</v>
      </c>
      <c r="C89" s="11">
        <f>+data!E91</f>
        <v>0</v>
      </c>
      <c r="D89" s="11">
        <f>+data!F91</f>
        <v>0</v>
      </c>
      <c r="E89" s="11">
        <f>+data!G91</f>
        <v>0</v>
      </c>
      <c r="F89" s="11">
        <f>+data!H91</f>
        <v>0</v>
      </c>
      <c r="G89" s="11">
        <f>+data!I91</f>
        <v>14.678920354134727</v>
      </c>
      <c r="H89" s="11">
        <f>+data!J91</f>
        <v>48.929734513782435</v>
      </c>
      <c r="I89" s="11">
        <f>+data!K91</f>
        <v>163.09911504594143</v>
      </c>
      <c r="J89" s="11">
        <f>+data!L91</f>
        <v>168.33327652113252</v>
      </c>
      <c r="K89" s="11">
        <f>+data!M91</f>
        <v>170.10634709570141</v>
      </c>
      <c r="L89" s="11">
        <f>+data!N91</f>
        <v>165.44572013800055</v>
      </c>
      <c r="M89" s="11">
        <f>+data!O91</f>
        <v>177.48279045038655</v>
      </c>
      <c r="N89" s="11">
        <f>+data!P91</f>
        <v>190.22628641457089</v>
      </c>
      <c r="O89" s="11">
        <f>+data!Q91</f>
        <v>203.68314662199933</v>
      </c>
      <c r="P89" s="11">
        <f>+data!R91</f>
        <v>217.85069675971542</v>
      </c>
      <c r="Q89" s="11">
        <f>+data!S91</f>
        <v>232.71343561821124</v>
      </c>
      <c r="R89" s="11">
        <f>+data!T91</f>
        <v>248.2388272157423</v>
      </c>
      <c r="S89" s="11">
        <f>+data!U91</f>
        <v>264.37173378637135</v>
      </c>
      <c r="T89" s="11">
        <f>+data!V91</f>
        <v>281.02695328401393</v>
      </c>
      <c r="U89" s="11">
        <f>+data!W91</f>
        <v>409.85869586565502</v>
      </c>
      <c r="V89" s="11">
        <f>+data!X91</f>
        <v>529.96021330170936</v>
      </c>
      <c r="W89" s="11">
        <f>+data!Y91</f>
        <v>546.49899807499173</v>
      </c>
      <c r="X89" s="11">
        <f>+data!Z91</f>
        <v>559.21224695151966</v>
      </c>
      <c r="Y89" s="11">
        <f>+data!AA91</f>
        <v>567.51372541701664</v>
      </c>
      <c r="Z89" s="11">
        <f>+data!AB91</f>
        <v>570.61359563905182</v>
      </c>
      <c r="AA89" s="11">
        <f>+data!AC91</f>
        <v>567.39899396656494</v>
      </c>
      <c r="AB89" s="11">
        <f>+data!AD91</f>
        <v>397.28930468031979</v>
      </c>
      <c r="AC89" s="11">
        <f>+data!AE91</f>
        <v>424.87726040166473</v>
      </c>
      <c r="AD89" s="11">
        <f>+data!AF91</f>
        <v>414.98393278671415</v>
      </c>
      <c r="AE89" s="11">
        <f>+data!AG91</f>
        <v>405.19443073655833</v>
      </c>
      <c r="AF89" s="11">
        <f>+data!AH91</f>
        <v>395.50442206702922</v>
      </c>
      <c r="AG89" s="11">
        <f>+data!AI91</f>
        <v>385.90938907920895</v>
      </c>
      <c r="AH89" s="11">
        <f>+data!AJ91</f>
        <v>376.40459989771256</v>
      </c>
      <c r="AI89" s="11">
        <f>+data!AK91</f>
        <v>366.98507502746406</v>
      </c>
      <c r="AJ89" s="11">
        <f>+data!AL91</f>
        <v>357.64554811614283</v>
      </c>
      <c r="AK89" s="11">
        <f>+data!AM91</f>
        <v>348.38041964925389</v>
      </c>
      <c r="AL89" s="11">
        <f>+data!AN91</f>
        <v>339.18370196488405</v>
      </c>
      <c r="AM89" s="11">
        <f>+data!AO91</f>
        <v>330.04895352701993</v>
      </c>
      <c r="AN89" s="11">
        <f>+data!AP91</f>
        <v>320.96919979918192</v>
      </c>
      <c r="AO89" s="11">
        <f>+data!AQ91</f>
        <v>311.93683725580541</v>
      </c>
      <c r="AP89" s="11">
        <f>+data!AR91</f>
        <v>346.59916355463014</v>
      </c>
      <c r="AQ89" s="11">
        <f>+data!AS91</f>
        <v>383.53507101493699</v>
      </c>
      <c r="AR89" s="11">
        <f>+data!AT91</f>
        <v>424.04155202684552</v>
      </c>
      <c r="AS89" s="11">
        <f>+data!AU91</f>
        <v>472.66361801322381</v>
      </c>
      <c r="AT89" s="11">
        <f>+data!AV91</f>
        <v>518.82411075453217</v>
      </c>
      <c r="AU89" s="11">
        <f>+data!AW91</f>
        <v>552.1248163535214</v>
      </c>
      <c r="AV89" s="11">
        <f>+data!AX91</f>
        <v>568.55699794643931</v>
      </c>
      <c r="AW89" s="11">
        <f>+data!AY91</f>
        <v>584.57129146486398</v>
      </c>
      <c r="AX89" s="11">
        <f>+data!AZ91</f>
        <v>631.78545761474197</v>
      </c>
      <c r="AY89" s="11">
        <f>+data!BA91</f>
        <v>681.26952768987394</v>
      </c>
      <c r="AZ89" s="11">
        <f>+data!BB91</f>
        <v>733.29049204302714</v>
      </c>
      <c r="BA89" s="11">
        <f>+data!BC91</f>
        <v>881.55412628255601</v>
      </c>
      <c r="BB89" s="11">
        <f>+data!BD91</f>
        <v>1215.6563952875181</v>
      </c>
      <c r="BC89" s="11">
        <f>+data!BE91</f>
        <v>1536</v>
      </c>
      <c r="BD89" s="11">
        <f>+data!BF91</f>
        <v>1555</v>
      </c>
      <c r="BE89" s="11">
        <f>+data!BG91</f>
        <v>1750</v>
      </c>
      <c r="BF89" s="11">
        <f>+data!BH91</f>
        <v>1785</v>
      </c>
      <c r="BG89" s="11">
        <f>+data!BI91</f>
        <v>1965</v>
      </c>
      <c r="BH89" s="11">
        <f>+data!BJ91</f>
        <v>1995</v>
      </c>
      <c r="BI89" s="11">
        <f>+data!BK91</f>
        <v>2025</v>
      </c>
      <c r="BJ89" s="11">
        <f>+data!BL91</f>
        <v>2564</v>
      </c>
      <c r="BK89" s="11">
        <f>+data!BM91</f>
        <v>2300</v>
      </c>
      <c r="BL89" s="11">
        <f>+data!BN91</f>
        <v>2241</v>
      </c>
      <c r="BM89" s="11">
        <f>+data!BO91</f>
        <v>2356</v>
      </c>
      <c r="BN89" s="11">
        <f>+data!BP91</f>
        <v>2514</v>
      </c>
      <c r="BO89" s="11">
        <f>+data!BQ91</f>
        <v>2268</v>
      </c>
      <c r="BP89" s="11">
        <f>+data!BR91</f>
        <v>2445</v>
      </c>
      <c r="BQ89" s="11">
        <f>+data!BS91</f>
        <v>2437</v>
      </c>
      <c r="BR89" s="11">
        <f>+data!BT91</f>
        <v>2468</v>
      </c>
      <c r="BS89" s="11">
        <f>+data!BU91</f>
        <v>2479</v>
      </c>
      <c r="BT89" s="11">
        <f>+data!BV91</f>
        <v>2552.8999999999942</v>
      </c>
      <c r="BU89" s="11">
        <f>+data!BW91</f>
        <v>2553.7199999999939</v>
      </c>
      <c r="BV89" s="11">
        <f>+data!BX91</f>
        <v>2593.6259999999893</v>
      </c>
      <c r="BW89" s="11">
        <f>+data!BY91</f>
        <v>2625.4599999999919</v>
      </c>
      <c r="BX89" s="11">
        <f>+data!BZ91</f>
        <v>2658.6507999999885</v>
      </c>
      <c r="BY89" s="11">
        <f>+data!CA91</f>
        <v>2692.8101333333179</v>
      </c>
      <c r="BZ89" s="11">
        <f>+data!CB91</f>
        <v>2717.478862222204</v>
      </c>
      <c r="CA89" s="11">
        <f>+data!CC91</f>
        <v>2755.2447170370287</v>
      </c>
    </row>
    <row r="90" spans="1:79" x14ac:dyDescent="0.2">
      <c r="A90" s="9">
        <f>+data!B92</f>
        <v>324</v>
      </c>
      <c r="B90" s="11">
        <f>+data!D92</f>
        <v>0</v>
      </c>
      <c r="C90" s="11">
        <f>+data!E92</f>
        <v>0</v>
      </c>
      <c r="D90" s="11">
        <f>+data!F92</f>
        <v>0</v>
      </c>
      <c r="E90" s="11">
        <f>+data!G92</f>
        <v>0</v>
      </c>
      <c r="F90" s="11">
        <f>+data!H92</f>
        <v>0</v>
      </c>
      <c r="G90" s="11">
        <f>+data!I92</f>
        <v>0.74998641443417036</v>
      </c>
      <c r="H90" s="11">
        <f>+data!J92</f>
        <v>3.3749388649537662</v>
      </c>
      <c r="I90" s="11">
        <f>+data!K92</f>
        <v>15.187224892291946</v>
      </c>
      <c r="J90" s="11">
        <f>+data!L92</f>
        <v>22.026464345078452</v>
      </c>
      <c r="K90" s="11">
        <f>+data!M92</f>
        <v>31.824816409560775</v>
      </c>
      <c r="L90" s="11">
        <f>+data!N92</f>
        <v>45.764015603956594</v>
      </c>
      <c r="M90" s="11">
        <f>+data!O92</f>
        <v>52.065292202913149</v>
      </c>
      <c r="N90" s="11">
        <f>+data!P92</f>
        <v>59.230497265790568</v>
      </c>
      <c r="O90" s="11">
        <f>+data!Q92</f>
        <v>67.377450421728938</v>
      </c>
      <c r="P90" s="11">
        <f>+data!R92</f>
        <v>76.639930686790876</v>
      </c>
      <c r="Q90" s="11">
        <f>+data!S92</f>
        <v>87.169819174245319</v>
      </c>
      <c r="R90" s="11">
        <f>+data!T92</f>
        <v>99.139526049954782</v>
      </c>
      <c r="S90" s="11">
        <f>+data!U92</f>
        <v>112.7447388045676</v>
      </c>
      <c r="T90" s="11">
        <f>+data!V92</f>
        <v>128.20753362777606</v>
      </c>
      <c r="U90" s="11">
        <f>+data!W92</f>
        <v>145.77989695862027</v>
      </c>
      <c r="V90" s="11">
        <f>+data!X92</f>
        <v>165.74771021484528</v>
      </c>
      <c r="W90" s="11">
        <f>+data!Y92</f>
        <v>188.43525734499744</v>
      </c>
      <c r="X90" s="11">
        <f>+data!Z92</f>
        <v>214.21032227723944</v>
      </c>
      <c r="Y90" s="11">
        <f>+data!AA92</f>
        <v>243.48995164346866</v>
      </c>
      <c r="Z90" s="11">
        <f>+data!AB92</f>
        <v>276.74696742796857</v>
      </c>
      <c r="AA90" s="11">
        <f>+data!AC92</f>
        <v>314.51732452510396</v>
      </c>
      <c r="AB90" s="11">
        <f>+data!AD92</f>
        <v>357.40841969592901</v>
      </c>
      <c r="AC90" s="11">
        <f>+data!AE92</f>
        <v>406.10847120061334</v>
      </c>
      <c r="AD90" s="11">
        <f>+data!AF92</f>
        <v>409.14428526014905</v>
      </c>
      <c r="AE90" s="11">
        <f>+data!AG92</f>
        <v>412.34092523659001</v>
      </c>
      <c r="AF90" s="11">
        <f>+data!AH92</f>
        <v>415.7139989541846</v>
      </c>
      <c r="AG90" s="11">
        <f>+data!AI92</f>
        <v>419.28140953802796</v>
      </c>
      <c r="AH90" s="11">
        <f>+data!AJ92</f>
        <v>423.0638193223329</v>
      </c>
      <c r="AI90" s="11">
        <f>+data!AK92</f>
        <v>427.08523566269622</v>
      </c>
      <c r="AJ90" s="11">
        <f>+data!AL92</f>
        <v>431.37375887018896</v>
      </c>
      <c r="AK90" s="11">
        <f>+data!AM92</f>
        <v>435.96254875750725</v>
      </c>
      <c r="AL90" s="11">
        <f>+data!AN92</f>
        <v>440.89109050394859</v>
      </c>
      <c r="AM90" s="11">
        <f>+data!AO92</f>
        <v>446.20687733309978</v>
      </c>
      <c r="AN90" s="11">
        <f>+data!AP92</f>
        <v>451.96768467021883</v>
      </c>
      <c r="AO90" s="11">
        <f>+data!AQ92</f>
        <v>458.24470159805315</v>
      </c>
      <c r="AP90" s="11">
        <f>+data!AR92</f>
        <v>465.126934985898</v>
      </c>
      <c r="AQ90" s="11">
        <f>+data!AS92</f>
        <v>472.72755516891908</v>
      </c>
      <c r="AR90" s="11">
        <f>+data!AT92</f>
        <v>481.19329806135289</v>
      </c>
      <c r="AS90" s="11">
        <f>+data!AU92</f>
        <v>490.71885783894351</v>
      </c>
      <c r="AT90" s="11">
        <f>+data!AV92</f>
        <v>501.56978707951794</v>
      </c>
      <c r="AU90" s="11">
        <f>+data!AW92</f>
        <v>514.12066814613434</v>
      </c>
      <c r="AV90" s="11">
        <f>+data!AX92</f>
        <v>528.92248235557838</v>
      </c>
      <c r="AW90" s="11">
        <f>+data!AY92</f>
        <v>546.83039407096987</v>
      </c>
      <c r="AX90" s="11">
        <f>+data!AZ92</f>
        <v>569.26999874751823</v>
      </c>
      <c r="AY90" s="11">
        <f>+data!BA92</f>
        <v>598.86798421928256</v>
      </c>
      <c r="AZ90" s="11">
        <f>+data!BB92</f>
        <v>641.2542308276611</v>
      </c>
      <c r="BA90" s="11">
        <f>+data!BC92</f>
        <v>712.07079755071663</v>
      </c>
      <c r="BB90" s="11">
        <f>+data!BD92</f>
        <v>889.54545591830652</v>
      </c>
      <c r="BC90" s="11">
        <f>+data!BE92</f>
        <v>1060</v>
      </c>
      <c r="BD90" s="11">
        <f>+data!BF92</f>
        <v>3729</v>
      </c>
      <c r="BE90" s="11">
        <f>+data!BG92</f>
        <v>3521</v>
      </c>
      <c r="BF90" s="11">
        <f>+data!BH92</f>
        <v>3353</v>
      </c>
      <c r="BG90" s="11">
        <f>+data!BI92</f>
        <v>2789</v>
      </c>
      <c r="BH90" s="11">
        <f>+data!BJ92</f>
        <v>2840</v>
      </c>
      <c r="BI90" s="11">
        <f>+data!BK92</f>
        <v>3040</v>
      </c>
      <c r="BJ90" s="11">
        <f>+data!BL92</f>
        <v>3145</v>
      </c>
      <c r="BK90" s="11">
        <f>+data!BM92</f>
        <v>3230</v>
      </c>
      <c r="BL90" s="11">
        <f>+data!BN92</f>
        <v>3421</v>
      </c>
      <c r="BM90" s="11">
        <f>+data!BO92</f>
        <v>3430</v>
      </c>
      <c r="BN90" s="11">
        <f>+data!BP92</f>
        <v>3480</v>
      </c>
      <c r="BO90" s="11">
        <f>+data!BQ92</f>
        <v>3540</v>
      </c>
      <c r="BP90" s="11">
        <f>+data!BR92</f>
        <v>3540</v>
      </c>
      <c r="BQ90" s="11">
        <f>+data!BS92</f>
        <v>3600</v>
      </c>
      <c r="BR90" s="11">
        <f>+data!BT92</f>
        <v>3600</v>
      </c>
      <c r="BS90" s="11">
        <f>+data!BU92</f>
        <v>3700</v>
      </c>
      <c r="BT90" s="11">
        <f>+data!BV92</f>
        <v>3710</v>
      </c>
      <c r="BU90" s="11">
        <f>+data!BW92</f>
        <v>3762</v>
      </c>
      <c r="BV90" s="11">
        <f>+data!BX92</f>
        <v>3804.5999999999913</v>
      </c>
      <c r="BW90" s="11">
        <f>+data!BY92</f>
        <v>3847.9999999999854</v>
      </c>
      <c r="BX90" s="11">
        <f>+data!BZ92</f>
        <v>3898.0133333333215</v>
      </c>
      <c r="BY90" s="11">
        <f>+data!CA92</f>
        <v>3931.7688888888806</v>
      </c>
      <c r="BZ90" s="11">
        <f>+data!CB92</f>
        <v>3981.7588148147915</v>
      </c>
      <c r="CA90" s="11">
        <f>+data!CC92</f>
        <v>4024.0549135802285</v>
      </c>
    </row>
    <row r="91" spans="1:79" x14ac:dyDescent="0.2">
      <c r="A91" s="9">
        <f>+data!B93</f>
        <v>328</v>
      </c>
      <c r="B91" s="11">
        <f>+data!D93</f>
        <v>0</v>
      </c>
      <c r="C91" s="11">
        <f>+data!E93</f>
        <v>0</v>
      </c>
      <c r="D91" s="11">
        <f>+data!F93</f>
        <v>0</v>
      </c>
      <c r="E91" s="11">
        <f>+data!G93</f>
        <v>0</v>
      </c>
      <c r="F91" s="11">
        <f>+data!H93</f>
        <v>0</v>
      </c>
      <c r="G91" s="11">
        <f>+data!I93</f>
        <v>0</v>
      </c>
      <c r="H91" s="11">
        <f>+data!J93</f>
        <v>0.1692723453013259</v>
      </c>
      <c r="I91" s="11">
        <f>+data!K93</f>
        <v>1.0156340718079553</v>
      </c>
      <c r="J91" s="11">
        <f>+data!L93</f>
        <v>1.8959431006727838</v>
      </c>
      <c r="K91" s="11">
        <f>+data!M93</f>
        <v>3.4758502034496934</v>
      </c>
      <c r="L91" s="11">
        <f>+data!N93</f>
        <v>6.1773679919565767</v>
      </c>
      <c r="M91" s="11">
        <f>+data!O93</f>
        <v>7.6106901263118072</v>
      </c>
      <c r="N91" s="11">
        <f>+data!P93</f>
        <v>9.370416500280518</v>
      </c>
      <c r="O91" s="11">
        <f>+data!Q93</f>
        <v>11.528713345008232</v>
      </c>
      <c r="P91" s="11">
        <f>+data!R93</f>
        <v>14.172895989922951</v>
      </c>
      <c r="Q91" s="11">
        <f>+data!S93</f>
        <v>17.4082837922723</v>
      </c>
      <c r="R91" s="11">
        <f>+data!T93</f>
        <v>21.361446893000426</v>
      </c>
      <c r="S91" s="11">
        <f>+data!U93</f>
        <v>26.183820781796808</v>
      </c>
      <c r="T91" s="11">
        <f>+data!V93</f>
        <v>32.055606461108113</v>
      </c>
      <c r="U91" s="11">
        <f>+data!W93</f>
        <v>39.189775320367474</v>
      </c>
      <c r="V91" s="11">
        <f>+data!X93</f>
        <v>47.835833246178701</v>
      </c>
      <c r="W91" s="11">
        <f>+data!Y93</f>
        <v>51.2887983449518</v>
      </c>
      <c r="X91" s="11">
        <f>+data!Z93</f>
        <v>54.420332612165275</v>
      </c>
      <c r="Y91" s="11">
        <f>+data!AA93</f>
        <v>61.597525037971742</v>
      </c>
      <c r="Z91" s="11">
        <f>+data!AB93</f>
        <v>68.092088436208726</v>
      </c>
      <c r="AA91" s="11">
        <f>+data!AC93</f>
        <v>73.821808251442192</v>
      </c>
      <c r="AB91" s="11">
        <f>+data!AD93</f>
        <v>70.812901491527626</v>
      </c>
      <c r="AC91" s="11">
        <f>+data!AE93</f>
        <v>74.846293770018292</v>
      </c>
      <c r="AD91" s="11">
        <f>+data!AF93</f>
        <v>78.007509505396754</v>
      </c>
      <c r="AE91" s="11">
        <f>+data!AG93</f>
        <v>81.295668383355007</v>
      </c>
      <c r="AF91" s="11">
        <f>+data!AH93</f>
        <v>84.715359797457296</v>
      </c>
      <c r="AG91" s="11">
        <f>+data!AI93</f>
        <v>88.271295206065247</v>
      </c>
      <c r="AH91" s="11">
        <f>+data!AJ93</f>
        <v>91.96830690478248</v>
      </c>
      <c r="AI91" s="11">
        <f>+data!AK93</f>
        <v>95.811346159641104</v>
      </c>
      <c r="AJ91" s="11">
        <f>+data!AL93</f>
        <v>99.805480615181622</v>
      </c>
      <c r="AK91" s="11">
        <f>+data!AM93</f>
        <v>103.95589088130872</v>
      </c>
      <c r="AL91" s="11">
        <f>+data!AN93</f>
        <v>108.26786619123483</v>
      </c>
      <c r="AM91" s="11">
        <f>+data!AO93</f>
        <v>112.74679900977611</v>
      </c>
      <c r="AN91" s="11">
        <f>+data!AP93</f>
        <v>117.39817845652351</v>
      </c>
      <c r="AO91" s="11">
        <f>+data!AQ93</f>
        <v>122.81240336011037</v>
      </c>
      <c r="AP91" s="11">
        <f>+data!AR93</f>
        <v>128.46119499388467</v>
      </c>
      <c r="AQ91" s="11">
        <f>+data!AS93</f>
        <v>134.35336930571816</v>
      </c>
      <c r="AR91" s="11">
        <f>+data!AT93</f>
        <v>140.49793727708263</v>
      </c>
      <c r="AS91" s="11">
        <f>+data!AU93</f>
        <v>146.90409224221457</v>
      </c>
      <c r="AT91" s="11">
        <f>+data!AV93</f>
        <v>158.06064578309014</v>
      </c>
      <c r="AU91" s="11">
        <f>+data!AW93</f>
        <v>170.04008120086999</v>
      </c>
      <c r="AV91" s="11">
        <f>+data!AX93</f>
        <v>182.90007381463525</v>
      </c>
      <c r="AW91" s="11">
        <f>+data!AY93</f>
        <v>196.70193842743234</v>
      </c>
      <c r="AX91" s="11">
        <f>+data!AZ93</f>
        <v>211.51079931029642</v>
      </c>
      <c r="AY91" s="11">
        <f>+data!BA93</f>
        <v>224.89690327762088</v>
      </c>
      <c r="AZ91" s="11">
        <f>+data!BB93</f>
        <v>239.08748257405253</v>
      </c>
      <c r="BA91" s="11">
        <f>+data!BC93</f>
        <v>254.12589299263198</v>
      </c>
      <c r="BB91" s="11">
        <f>+data!BD93</f>
        <v>270.05717281804311</v>
      </c>
      <c r="BC91" s="11">
        <f>+data!BE93</f>
        <v>360</v>
      </c>
      <c r="BD91" s="11">
        <f>+data!BF93</f>
        <v>372</v>
      </c>
      <c r="BE91" s="11">
        <f>+data!BG93</f>
        <v>495</v>
      </c>
      <c r="BF91" s="11">
        <f>+data!BH93</f>
        <v>502</v>
      </c>
      <c r="BG91" s="11">
        <f>+data!BI93</f>
        <v>478</v>
      </c>
      <c r="BH91" s="11">
        <f>+data!BJ93</f>
        <v>478</v>
      </c>
      <c r="BI91" s="11">
        <f>+data!BK93</f>
        <v>478</v>
      </c>
      <c r="BJ91" s="11">
        <f>+data!BL93</f>
        <v>478</v>
      </c>
      <c r="BK91" s="11">
        <f>+data!BM93</f>
        <v>478</v>
      </c>
      <c r="BL91" s="11">
        <f>+data!BN93</f>
        <v>448</v>
      </c>
      <c r="BM91" s="11">
        <f>+data!BO93</f>
        <v>445</v>
      </c>
      <c r="BN91" s="11">
        <f>+data!BP93</f>
        <v>445</v>
      </c>
      <c r="BO91" s="11">
        <f>+data!BQ93</f>
        <v>445</v>
      </c>
      <c r="BP91" s="11">
        <f>+data!BR93</f>
        <v>445</v>
      </c>
      <c r="BQ91" s="11">
        <f>+data!BS93</f>
        <v>448</v>
      </c>
      <c r="BR91" s="11">
        <f>+data!BT93</f>
        <v>448</v>
      </c>
      <c r="BS91" s="11">
        <f>+data!BU93</f>
        <v>448</v>
      </c>
      <c r="BT91" s="11">
        <f>+data!BV93</f>
        <v>449.5</v>
      </c>
      <c r="BU91" s="11">
        <f>+data!BW93</f>
        <v>450.40000000000009</v>
      </c>
      <c r="BV91" s="11">
        <f>+data!BX93</f>
        <v>450.67000000000007</v>
      </c>
      <c r="BW91" s="11">
        <f>+data!BY93</f>
        <v>451.30000000000018</v>
      </c>
      <c r="BX91" s="11">
        <f>+data!BZ93</f>
        <v>452.18600000000015</v>
      </c>
      <c r="BY91" s="11">
        <f>+data!CA93</f>
        <v>453.00266666666676</v>
      </c>
      <c r="BZ91" s="11">
        <f>+data!CB93</f>
        <v>453.5265777777779</v>
      </c>
      <c r="CA91" s="11">
        <f>+data!CC93</f>
        <v>454.19922962962983</v>
      </c>
    </row>
    <row r="92" spans="1:79" x14ac:dyDescent="0.2">
      <c r="A92" s="9">
        <f>+data!B94</f>
        <v>332</v>
      </c>
      <c r="B92" s="11">
        <f>+data!D94</f>
        <v>0</v>
      </c>
      <c r="C92" s="11">
        <f>+data!E94</f>
        <v>0</v>
      </c>
      <c r="D92" s="11">
        <f>+data!F94</f>
        <v>0</v>
      </c>
      <c r="E92" s="11">
        <f>+data!G94</f>
        <v>0</v>
      </c>
      <c r="F92" s="11">
        <f>+data!H94</f>
        <v>0</v>
      </c>
      <c r="G92" s="11">
        <f>+data!I94</f>
        <v>0</v>
      </c>
      <c r="H92" s="11">
        <f>+data!J94</f>
        <v>0</v>
      </c>
      <c r="I92" s="11">
        <f>+data!K94</f>
        <v>0</v>
      </c>
      <c r="J92" s="11">
        <f>+data!L94</f>
        <v>0</v>
      </c>
      <c r="K92" s="11">
        <f>+data!M94</f>
        <v>0</v>
      </c>
      <c r="L92" s="11">
        <f>+data!N94</f>
        <v>0</v>
      </c>
      <c r="M92" s="11">
        <f>+data!O94</f>
        <v>0.7413099136413337</v>
      </c>
      <c r="N92" s="11">
        <f>+data!P94</f>
        <v>1.0921085184421875</v>
      </c>
      <c r="O92" s="11">
        <f>+data!Q94</f>
        <v>1.6072539146080793</v>
      </c>
      <c r="P92" s="11">
        <f>+data!R94</f>
        <v>2.3626622948673859</v>
      </c>
      <c r="Q92" s="11">
        <f>+data!S94</f>
        <v>3.4685863356168909</v>
      </c>
      <c r="R92" s="11">
        <f>+data!T94</f>
        <v>5.0846245735990836</v>
      </c>
      <c r="S92" s="11">
        <f>+data!U94</f>
        <v>7.4408959100710765</v>
      </c>
      <c r="T92" s="11">
        <f>+data!V94</f>
        <v>10.867583267799057</v>
      </c>
      <c r="U92" s="11">
        <f>+data!W94</f>
        <v>15.835530115478381</v>
      </c>
      <c r="V92" s="11">
        <f>+data!X94</f>
        <v>23.010802942593799</v>
      </c>
      <c r="W92" s="11">
        <f>+data!Y94</f>
        <v>33.32554189206229</v>
      </c>
      <c r="X92" s="11">
        <f>+data!Z94</f>
        <v>48.064673164846674</v>
      </c>
      <c r="Y92" s="11">
        <f>+data!AA94</f>
        <v>68.960014685961795</v>
      </c>
      <c r="Z92" s="11">
        <f>+data!AB94</f>
        <v>98.262391310521593</v>
      </c>
      <c r="AA92" s="11">
        <f>+data!AC94</f>
        <v>138.70907845874899</v>
      </c>
      <c r="AB92" s="11">
        <f>+data!AD94</f>
        <v>25.592325266095315</v>
      </c>
      <c r="AC92" s="11">
        <f>+data!AE94</f>
        <v>29.068566115443083</v>
      </c>
      <c r="AD92" s="11">
        <f>+data!AF94</f>
        <v>35.927978208189728</v>
      </c>
      <c r="AE92" s="11">
        <f>+data!AG94</f>
        <v>44.388472900096751</v>
      </c>
      <c r="AF92" s="11">
        <f>+data!AH94</f>
        <v>54.818028301843043</v>
      </c>
      <c r="AG92" s="11">
        <f>+data!AI94</f>
        <v>67.667247640092697</v>
      </c>
      <c r="AH92" s="11">
        <f>+data!AJ94</f>
        <v>83.487218030877713</v>
      </c>
      <c r="AI92" s="11">
        <f>+data!AK94</f>
        <v>102.95096645480589</v>
      </c>
      <c r="AJ92" s="11">
        <f>+data!AL94</f>
        <v>126.87912937607163</v>
      </c>
      <c r="AK92" s="11">
        <f>+data!AM94</f>
        <v>156.27050800776516</v>
      </c>
      <c r="AL92" s="11">
        <f>+data!AN94</f>
        <v>192.33821326853837</v>
      </c>
      <c r="AM92" s="11">
        <f>+data!AO94</f>
        <v>236.5520913224598</v>
      </c>
      <c r="AN92" s="11">
        <f>+data!AP94</f>
        <v>290.68802758100799</v>
      </c>
      <c r="AO92" s="11">
        <f>+data!AQ94</f>
        <v>356.88449911104112</v>
      </c>
      <c r="AP92" s="11">
        <f>+data!AR94</f>
        <v>395.74084254617935</v>
      </c>
      <c r="AQ92" s="11">
        <f>+data!AS94</f>
        <v>415.54671795170054</v>
      </c>
      <c r="AR92" s="11">
        <f>+data!AT94</f>
        <v>435.77788115785069</v>
      </c>
      <c r="AS92" s="11">
        <f>+data!AU94</f>
        <v>474.02765640076746</v>
      </c>
      <c r="AT92" s="11">
        <f>+data!AV94</f>
        <v>509.45492240748416</v>
      </c>
      <c r="AU92" s="11">
        <f>+data!AW94</f>
        <v>528.69775540181604</v>
      </c>
      <c r="AV92" s="11">
        <f>+data!AX94</f>
        <v>579.48844553202127</v>
      </c>
      <c r="AW92" s="11">
        <f>+data!AY94</f>
        <v>633.41710657625458</v>
      </c>
      <c r="AX92" s="11">
        <f>+data!AZ94</f>
        <v>709.28020960171318</v>
      </c>
      <c r="AY92" s="11">
        <f>+data!BA94</f>
        <v>800.87757279904656</v>
      </c>
      <c r="AZ92" s="11">
        <f>+data!BB94</f>
        <v>873.69930791376908</v>
      </c>
      <c r="BA92" s="11">
        <f>+data!BC94</f>
        <v>942.98597511423839</v>
      </c>
      <c r="BB92" s="11">
        <f>+data!BD94</f>
        <v>1039.5564392111391</v>
      </c>
      <c r="BC92" s="11">
        <f>+data!BE94</f>
        <v>1160</v>
      </c>
      <c r="BD92" s="11">
        <f>+data!BF94</f>
        <v>1205</v>
      </c>
      <c r="BE92" s="11">
        <f>+data!BG94</f>
        <v>1100</v>
      </c>
      <c r="BF92" s="11">
        <f>+data!BH94</f>
        <v>1100</v>
      </c>
      <c r="BG92" s="11">
        <f>+data!BI94</f>
        <v>1200</v>
      </c>
      <c r="BH92" s="11">
        <f>+data!BJ94</f>
        <v>1180</v>
      </c>
      <c r="BI92" s="11">
        <f>+data!BK94</f>
        <v>1180</v>
      </c>
      <c r="BJ92" s="11">
        <f>+data!BL94</f>
        <v>1180</v>
      </c>
      <c r="BK92" s="11">
        <f>+data!BM94</f>
        <v>1180</v>
      </c>
      <c r="BL92" s="11">
        <f>+data!BN94</f>
        <v>1180</v>
      </c>
      <c r="BM92" s="11">
        <f>+data!BO94</f>
        <v>1180</v>
      </c>
      <c r="BN92" s="11">
        <f>+data!BP94</f>
        <v>1380</v>
      </c>
      <c r="BO92" s="11">
        <f>+data!BQ94</f>
        <v>1280</v>
      </c>
      <c r="BP92" s="11">
        <f>+data!BR94</f>
        <v>1350</v>
      </c>
      <c r="BQ92" s="11">
        <f>+data!BS94</f>
        <v>1380</v>
      </c>
      <c r="BR92" s="11">
        <f>+data!BT94</f>
        <v>1340</v>
      </c>
      <c r="BS92" s="11">
        <f>+data!BU94</f>
        <v>1280</v>
      </c>
      <c r="BT92" s="11">
        <f>+data!BV94</f>
        <v>1322.9999999999998</v>
      </c>
      <c r="BU92" s="11">
        <f>+data!BW94</f>
        <v>1288.3999999999978</v>
      </c>
      <c r="BV92" s="11">
        <f>+data!BX94</f>
        <v>1262.2200000000012</v>
      </c>
      <c r="BW92" s="11">
        <f>+data!BY94</f>
        <v>1242.1999999999971</v>
      </c>
      <c r="BX92" s="11">
        <f>+data!BZ94</f>
        <v>1231.6093333333265</v>
      </c>
      <c r="BY92" s="11">
        <f>+data!CA94</f>
        <v>1220.1848888888853</v>
      </c>
      <c r="BZ92" s="11">
        <f>+data!CB94</f>
        <v>1190.8222814814726</v>
      </c>
      <c r="CA92" s="11">
        <f>+data!CC94</f>
        <v>1176.7809580246831</v>
      </c>
    </row>
    <row r="93" spans="1:79" x14ac:dyDescent="0.2">
      <c r="A93" s="9">
        <f>+data!B95</f>
        <v>334</v>
      </c>
      <c r="B93" s="11">
        <f>+data!D95</f>
        <v>0</v>
      </c>
      <c r="C93" s="11">
        <f>+data!E95</f>
        <v>0</v>
      </c>
      <c r="D93" s="11">
        <f>+data!F95</f>
        <v>0</v>
      </c>
      <c r="E93" s="11">
        <f>+data!G95</f>
        <v>0</v>
      </c>
      <c r="F93" s="11">
        <f>+data!H95</f>
        <v>0</v>
      </c>
      <c r="G93" s="11">
        <f>+data!I95</f>
        <v>0</v>
      </c>
      <c r="H93" s="11">
        <f>+data!J95</f>
        <v>0</v>
      </c>
      <c r="I93" s="11">
        <f>+data!K95</f>
        <v>0</v>
      </c>
      <c r="J93" s="11">
        <f>+data!L95</f>
        <v>0</v>
      </c>
      <c r="K93" s="11">
        <f>+data!M95</f>
        <v>0</v>
      </c>
      <c r="L93" s="11">
        <f>+data!N95</f>
        <v>0</v>
      </c>
      <c r="M93" s="11">
        <f>+data!O95</f>
        <v>0</v>
      </c>
      <c r="N93" s="11">
        <f>+data!P95</f>
        <v>0</v>
      </c>
      <c r="O93" s="11">
        <f>+data!Q95</f>
        <v>0</v>
      </c>
      <c r="P93" s="11">
        <f>+data!R95</f>
        <v>0</v>
      </c>
      <c r="Q93" s="11">
        <f>+data!S95</f>
        <v>0</v>
      </c>
      <c r="R93" s="11">
        <f>+data!T95</f>
        <v>0</v>
      </c>
      <c r="S93" s="11">
        <f>+data!U95</f>
        <v>0</v>
      </c>
      <c r="T93" s="11">
        <f>+data!V95</f>
        <v>0</v>
      </c>
      <c r="U93" s="11">
        <f>+data!W95</f>
        <v>0</v>
      </c>
      <c r="V93" s="11">
        <f>+data!X95</f>
        <v>0</v>
      </c>
      <c r="W93" s="11">
        <f>+data!Y95</f>
        <v>0</v>
      </c>
      <c r="X93" s="11">
        <f>+data!Z95</f>
        <v>0</v>
      </c>
      <c r="Y93" s="11">
        <f>+data!AA95</f>
        <v>0</v>
      </c>
      <c r="Z93" s="11">
        <f>+data!AB95</f>
        <v>0</v>
      </c>
      <c r="AA93" s="11">
        <f>+data!AC95</f>
        <v>0</v>
      </c>
      <c r="AB93" s="11">
        <f>+data!AD95</f>
        <v>0</v>
      </c>
      <c r="AC93" s="11">
        <f>+data!AE95</f>
        <v>0</v>
      </c>
      <c r="AD93" s="11">
        <f>+data!AF95</f>
        <v>0</v>
      </c>
      <c r="AE93" s="11">
        <f>+data!AG95</f>
        <v>0</v>
      </c>
      <c r="AF93" s="11">
        <f>+data!AH95</f>
        <v>0</v>
      </c>
      <c r="AG93" s="11">
        <f>+data!AI95</f>
        <v>0</v>
      </c>
      <c r="AH93" s="11">
        <f>+data!AJ95</f>
        <v>0</v>
      </c>
      <c r="AI93" s="11">
        <f>+data!AK95</f>
        <v>0</v>
      </c>
      <c r="AJ93" s="11">
        <f>+data!AL95</f>
        <v>0</v>
      </c>
      <c r="AK93" s="11">
        <f>+data!AM95</f>
        <v>0</v>
      </c>
      <c r="AL93" s="11">
        <f>+data!AN95</f>
        <v>0</v>
      </c>
      <c r="AM93" s="11">
        <f>+data!AO95</f>
        <v>0</v>
      </c>
      <c r="AN93" s="11">
        <f>+data!AP95</f>
        <v>0</v>
      </c>
      <c r="AO93" s="11">
        <f>+data!AQ95</f>
        <v>0</v>
      </c>
      <c r="AP93" s="11">
        <f>+data!AR95</f>
        <v>0</v>
      </c>
      <c r="AQ93" s="11">
        <f>+data!AS95</f>
        <v>0</v>
      </c>
      <c r="AR93" s="11">
        <f>+data!AT95</f>
        <v>0</v>
      </c>
      <c r="AS93" s="11">
        <f>+data!AU95</f>
        <v>0</v>
      </c>
      <c r="AT93" s="11">
        <f>+data!AV95</f>
        <v>0</v>
      </c>
      <c r="AU93" s="11">
        <f>+data!AW95</f>
        <v>0</v>
      </c>
      <c r="AV93" s="11">
        <f>+data!AX95</f>
        <v>0</v>
      </c>
      <c r="AW93" s="11">
        <f>+data!AY95</f>
        <v>0</v>
      </c>
      <c r="AX93" s="11">
        <f>+data!AZ95</f>
        <v>0</v>
      </c>
      <c r="AY93" s="11">
        <f>+data!BA95</f>
        <v>0</v>
      </c>
      <c r="AZ93" s="11">
        <f>+data!BB95</f>
        <v>0</v>
      </c>
      <c r="BA93" s="11">
        <f>+data!BC95</f>
        <v>0</v>
      </c>
      <c r="BB93" s="11">
        <f>+data!BD95</f>
        <v>0</v>
      </c>
      <c r="BC93" s="11">
        <f>+data!BE95</f>
        <v>0</v>
      </c>
      <c r="BD93" s="11">
        <f>+data!BF95</f>
        <v>0</v>
      </c>
      <c r="BE93" s="11">
        <f>+data!BG95</f>
        <v>0</v>
      </c>
      <c r="BF93" s="11">
        <f>+data!BH95</f>
        <v>0</v>
      </c>
      <c r="BG93" s="11">
        <f>+data!BI95</f>
        <v>0</v>
      </c>
      <c r="BH93" s="11">
        <f>+data!BJ95</f>
        <v>0</v>
      </c>
      <c r="BI93" s="11">
        <f>+data!BK95</f>
        <v>0</v>
      </c>
      <c r="BJ93" s="11">
        <f>+data!BL95</f>
        <v>0</v>
      </c>
      <c r="BK93" s="11">
        <f>+data!BM95</f>
        <v>0</v>
      </c>
      <c r="BL93" s="11">
        <f>+data!BN95</f>
        <v>0</v>
      </c>
      <c r="BM93" s="11">
        <f>+data!BO95</f>
        <v>0</v>
      </c>
      <c r="BN93" s="11">
        <f>+data!BP95</f>
        <v>0</v>
      </c>
      <c r="BO93" s="11">
        <f>+data!BQ95</f>
        <v>0</v>
      </c>
      <c r="BP93" s="11">
        <f>+data!BR95</f>
        <v>0</v>
      </c>
      <c r="BQ93" s="11">
        <f>+data!BS95</f>
        <v>0</v>
      </c>
      <c r="BR93" s="11">
        <f>+data!BT95</f>
        <v>0</v>
      </c>
      <c r="BS93" s="11">
        <f>+data!BU95</f>
        <v>0</v>
      </c>
      <c r="BT93" s="11">
        <f>+data!BV95</f>
        <v>0</v>
      </c>
      <c r="BU93" s="11">
        <f>+data!BW95</f>
        <v>0</v>
      </c>
      <c r="BV93" s="11">
        <f>+data!BX95</f>
        <v>0</v>
      </c>
      <c r="BW93" s="11">
        <f>+data!BY95</f>
        <v>0</v>
      </c>
      <c r="BX93" s="11">
        <f>+data!BZ95</f>
        <v>0</v>
      </c>
      <c r="BY93" s="11">
        <f>+data!CA95</f>
        <v>0</v>
      </c>
      <c r="BZ93" s="11">
        <f>+data!CB95</f>
        <v>0</v>
      </c>
      <c r="CA93" s="11">
        <f>+data!CC95</f>
        <v>0</v>
      </c>
    </row>
    <row r="94" spans="1:79" x14ac:dyDescent="0.2">
      <c r="A94" s="9">
        <f>+data!B96</f>
        <v>336</v>
      </c>
      <c r="B94" s="11">
        <f>+data!D96</f>
        <v>0</v>
      </c>
      <c r="C94" s="11">
        <f>+data!E96</f>
        <v>0</v>
      </c>
      <c r="D94" s="11">
        <f>+data!F96</f>
        <v>0</v>
      </c>
      <c r="E94" s="11">
        <f>+data!G96</f>
        <v>0</v>
      </c>
      <c r="F94" s="11">
        <f>+data!H96</f>
        <v>0</v>
      </c>
      <c r="G94" s="11">
        <f>+data!I96</f>
        <v>0</v>
      </c>
      <c r="H94" s="11">
        <f>+data!J96</f>
        <v>0</v>
      </c>
      <c r="I94" s="11">
        <f>+data!K96</f>
        <v>0</v>
      </c>
      <c r="J94" s="11">
        <f>+data!L96</f>
        <v>0</v>
      </c>
      <c r="K94" s="11">
        <f>+data!M96</f>
        <v>0</v>
      </c>
      <c r="L94" s="11">
        <f>+data!N96</f>
        <v>0</v>
      </c>
      <c r="M94" s="11">
        <f>+data!O96</f>
        <v>0</v>
      </c>
      <c r="N94" s="11">
        <f>+data!P96</f>
        <v>0</v>
      </c>
      <c r="O94" s="11">
        <f>+data!Q96</f>
        <v>0</v>
      </c>
      <c r="P94" s="11">
        <f>+data!R96</f>
        <v>0</v>
      </c>
      <c r="Q94" s="11">
        <f>+data!S96</f>
        <v>0</v>
      </c>
      <c r="R94" s="11">
        <f>+data!T96</f>
        <v>0</v>
      </c>
      <c r="S94" s="11">
        <f>+data!U96</f>
        <v>0</v>
      </c>
      <c r="T94" s="11">
        <f>+data!V96</f>
        <v>0</v>
      </c>
      <c r="U94" s="11">
        <f>+data!W96</f>
        <v>0</v>
      </c>
      <c r="V94" s="11">
        <f>+data!X96</f>
        <v>0</v>
      </c>
      <c r="W94" s="11">
        <f>+data!Y96</f>
        <v>0</v>
      </c>
      <c r="X94" s="11">
        <f>+data!Z96</f>
        <v>0</v>
      </c>
      <c r="Y94" s="11">
        <f>+data!AA96</f>
        <v>0</v>
      </c>
      <c r="Z94" s="11">
        <f>+data!AB96</f>
        <v>0</v>
      </c>
      <c r="AA94" s="11">
        <f>+data!AC96</f>
        <v>0</v>
      </c>
      <c r="AB94" s="11">
        <f>+data!AD96</f>
        <v>0</v>
      </c>
      <c r="AC94" s="11">
        <f>+data!AE96</f>
        <v>0</v>
      </c>
      <c r="AD94" s="11">
        <f>+data!AF96</f>
        <v>0</v>
      </c>
      <c r="AE94" s="11">
        <f>+data!AG96</f>
        <v>0</v>
      </c>
      <c r="AF94" s="11">
        <f>+data!AH96</f>
        <v>0</v>
      </c>
      <c r="AG94" s="11">
        <f>+data!AI96</f>
        <v>0</v>
      </c>
      <c r="AH94" s="11">
        <f>+data!AJ96</f>
        <v>0</v>
      </c>
      <c r="AI94" s="11">
        <f>+data!AK96</f>
        <v>0</v>
      </c>
      <c r="AJ94" s="11">
        <f>+data!AL96</f>
        <v>0</v>
      </c>
      <c r="AK94" s="11">
        <f>+data!AM96</f>
        <v>0</v>
      </c>
      <c r="AL94" s="11">
        <f>+data!AN96</f>
        <v>0</v>
      </c>
      <c r="AM94" s="11">
        <f>+data!AO96</f>
        <v>0</v>
      </c>
      <c r="AN94" s="11">
        <f>+data!AP96</f>
        <v>0</v>
      </c>
      <c r="AO94" s="11">
        <f>+data!AQ96</f>
        <v>0</v>
      </c>
      <c r="AP94" s="11">
        <f>+data!AR96</f>
        <v>0</v>
      </c>
      <c r="AQ94" s="11">
        <f>+data!AS96</f>
        <v>0</v>
      </c>
      <c r="AR94" s="11">
        <f>+data!AT96</f>
        <v>0</v>
      </c>
      <c r="AS94" s="11">
        <f>+data!AU96</f>
        <v>0</v>
      </c>
      <c r="AT94" s="11">
        <f>+data!AV96</f>
        <v>0</v>
      </c>
      <c r="AU94" s="11">
        <f>+data!AW96</f>
        <v>0</v>
      </c>
      <c r="AV94" s="11">
        <f>+data!AX96</f>
        <v>0</v>
      </c>
      <c r="AW94" s="11">
        <f>+data!AY96</f>
        <v>0</v>
      </c>
      <c r="AX94" s="11">
        <f>+data!AZ96</f>
        <v>0</v>
      </c>
      <c r="AY94" s="11">
        <f>+data!BA96</f>
        <v>0</v>
      </c>
      <c r="AZ94" s="11">
        <f>+data!BB96</f>
        <v>0</v>
      </c>
      <c r="BA94" s="11">
        <f>+data!BC96</f>
        <v>0</v>
      </c>
      <c r="BB94" s="11">
        <f>+data!BD96</f>
        <v>0</v>
      </c>
      <c r="BC94" s="11">
        <f>+data!BE96</f>
        <v>0</v>
      </c>
      <c r="BD94" s="11">
        <f>+data!BF96</f>
        <v>0</v>
      </c>
      <c r="BE94" s="11">
        <f>+data!BG96</f>
        <v>0</v>
      </c>
      <c r="BF94" s="11">
        <f>+data!BH96</f>
        <v>0</v>
      </c>
      <c r="BG94" s="11">
        <f>+data!BI96</f>
        <v>0</v>
      </c>
      <c r="BH94" s="11">
        <f>+data!BJ96</f>
        <v>0</v>
      </c>
      <c r="BI94" s="11">
        <f>+data!BK96</f>
        <v>0</v>
      </c>
      <c r="BJ94" s="11">
        <f>+data!BL96</f>
        <v>0</v>
      </c>
      <c r="BK94" s="11">
        <f>+data!BM96</f>
        <v>0</v>
      </c>
      <c r="BL94" s="11">
        <f>+data!BN96</f>
        <v>0</v>
      </c>
      <c r="BM94" s="11">
        <f>+data!BO96</f>
        <v>0</v>
      </c>
      <c r="BN94" s="11">
        <f>+data!BP96</f>
        <v>0</v>
      </c>
      <c r="BO94" s="11">
        <f>+data!BQ96</f>
        <v>0</v>
      </c>
      <c r="BP94" s="11">
        <f>+data!BR96</f>
        <v>0</v>
      </c>
      <c r="BQ94" s="11">
        <f>+data!BS96</f>
        <v>0</v>
      </c>
      <c r="BR94" s="11">
        <f>+data!BT96</f>
        <v>0</v>
      </c>
      <c r="BS94" s="11">
        <f>+data!BU96</f>
        <v>0</v>
      </c>
      <c r="BT94" s="11">
        <f>+data!BV96</f>
        <v>0</v>
      </c>
      <c r="BU94" s="11">
        <f>+data!BW96</f>
        <v>0</v>
      </c>
      <c r="BV94" s="11">
        <f>+data!BX96</f>
        <v>0</v>
      </c>
      <c r="BW94" s="11">
        <f>+data!BY96</f>
        <v>0</v>
      </c>
      <c r="BX94" s="11">
        <f>+data!BZ96</f>
        <v>0</v>
      </c>
      <c r="BY94" s="11">
        <f>+data!CA96</f>
        <v>0</v>
      </c>
      <c r="BZ94" s="11">
        <f>+data!CB96</f>
        <v>0</v>
      </c>
      <c r="CA94" s="11">
        <f>+data!CC96</f>
        <v>0</v>
      </c>
    </row>
    <row r="95" spans="1:79" x14ac:dyDescent="0.2">
      <c r="A95" s="9">
        <f>+data!B97</f>
        <v>340</v>
      </c>
      <c r="B95" s="11">
        <f>+data!D97</f>
        <v>0</v>
      </c>
      <c r="C95" s="11">
        <f>+data!E97</f>
        <v>0</v>
      </c>
      <c r="D95" s="11">
        <f>+data!F97</f>
        <v>0</v>
      </c>
      <c r="E95" s="11">
        <f>+data!G97</f>
        <v>0</v>
      </c>
      <c r="F95" s="11">
        <f>+data!H97</f>
        <v>0</v>
      </c>
      <c r="G95" s="11">
        <f>+data!I97</f>
        <v>3.8786188832694894</v>
      </c>
      <c r="H95" s="11">
        <f>+data!J97</f>
        <v>12.928729610898298</v>
      </c>
      <c r="I95" s="11">
        <f>+data!K97</f>
        <v>43.095765369660995</v>
      </c>
      <c r="J95" s="11">
        <f>+data!L97</f>
        <v>44.842334849498116</v>
      </c>
      <c r="K95" s="11">
        <f>+data!M97</f>
        <v>45.911171056893387</v>
      </c>
      <c r="L95" s="11">
        <f>+data!N97</f>
        <v>45.760567706575721</v>
      </c>
      <c r="M95" s="11">
        <f>+data!O97</f>
        <v>56.456359670490428</v>
      </c>
      <c r="N95" s="11">
        <f>+data!P97</f>
        <v>69.614808292072766</v>
      </c>
      <c r="O95" s="11">
        <f>+data!Q97</f>
        <v>85.790229619041554</v>
      </c>
      <c r="P95" s="11">
        <f>+data!R97</f>
        <v>105.65716622914174</v>
      </c>
      <c r="Q95" s="11">
        <f>+data!S97</f>
        <v>130.03472921146721</v>
      </c>
      <c r="R95" s="11">
        <f>+data!T97</f>
        <v>159.91514714303224</v>
      </c>
      <c r="S95" s="11">
        <f>+data!U97</f>
        <v>196.49690956788527</v>
      </c>
      <c r="T95" s="11">
        <f>+data!V97</f>
        <v>241.22273074696358</v>
      </c>
      <c r="U95" s="11">
        <f>+data!W97</f>
        <v>295.82224354015858</v>
      </c>
      <c r="V95" s="11">
        <f>+data!X97</f>
        <v>362.35876684709177</v>
      </c>
      <c r="W95" s="11">
        <f>+data!Y97</f>
        <v>443.27851809760921</v>
      </c>
      <c r="X95" s="11">
        <f>+data!Z97</f>
        <v>541.45901223635406</v>
      </c>
      <c r="Y95" s="11">
        <f>+data!AA97</f>
        <v>660.250681099492</v>
      </c>
      <c r="Z95" s="11">
        <f>+data!AB97</f>
        <v>803.50124901895413</v>
      </c>
      <c r="AA95" s="11">
        <f>+data!AC97</f>
        <v>975.54486287750058</v>
      </c>
      <c r="AB95" s="11">
        <f>+data!AD97</f>
        <v>269.97145761929295</v>
      </c>
      <c r="AC95" s="11">
        <f>+data!AE97</f>
        <v>74.459361506052019</v>
      </c>
      <c r="AD95" s="11">
        <f>+data!AF97</f>
        <v>76.739028486812032</v>
      </c>
      <c r="AE95" s="11">
        <f>+data!AG97</f>
        <v>79.085125595497587</v>
      </c>
      <c r="AF95" s="11">
        <f>+data!AH97</f>
        <v>81.499401388282521</v>
      </c>
      <c r="AG95" s="11">
        <f>+data!AI97</f>
        <v>83.983638848380821</v>
      </c>
      <c r="AH95" s="11">
        <f>+data!AJ97</f>
        <v>86.539655219098123</v>
      </c>
      <c r="AI95" s="11">
        <f>+data!AK97</f>
        <v>89.169301751382818</v>
      </c>
      <c r="AJ95" s="11">
        <f>+data!AL97</f>
        <v>91.874463357531326</v>
      </c>
      <c r="AK95" s="11">
        <f>+data!AM97</f>
        <v>94.657058161987848</v>
      </c>
      <c r="AL95" s="11">
        <f>+data!AN97</f>
        <v>97.519036939404799</v>
      </c>
      <c r="AM95" s="11">
        <f>+data!AO97</f>
        <v>100.46238242928415</v>
      </c>
      <c r="AN95" s="11">
        <f>+data!AP97</f>
        <v>103.48910851559604</v>
      </c>
      <c r="AO95" s="11">
        <f>+data!AQ97</f>
        <v>106.60125925876729</v>
      </c>
      <c r="AP95" s="11">
        <f>+data!AR97</f>
        <v>202.17310001419253</v>
      </c>
      <c r="AQ95" s="11">
        <f>+data!AS97</f>
        <v>234.83659323513382</v>
      </c>
      <c r="AR95" s="11">
        <f>+data!AT97</f>
        <v>272.76132149170809</v>
      </c>
      <c r="AS95" s="11">
        <f>+data!AU97</f>
        <v>302.31373334220802</v>
      </c>
      <c r="AT95" s="11">
        <f>+data!AV97</f>
        <v>324.0857422336847</v>
      </c>
      <c r="AU95" s="11">
        <f>+data!AW97</f>
        <v>347.40370281709266</v>
      </c>
      <c r="AV95" s="11">
        <f>+data!AX97</f>
        <v>372.37511886221864</v>
      </c>
      <c r="AW95" s="11">
        <f>+data!AY97</f>
        <v>399.11472582393088</v>
      </c>
      <c r="AX95" s="11">
        <f>+data!AZ97</f>
        <v>427.74494959555705</v>
      </c>
      <c r="AY95" s="11">
        <f>+data!BA97</f>
        <v>493.8830072540419</v>
      </c>
      <c r="AZ95" s="11">
        <f>+data!BB97</f>
        <v>649.20587604684908</v>
      </c>
      <c r="BA95" s="11">
        <f>+data!BC97</f>
        <v>836.92532439401998</v>
      </c>
      <c r="BB95" s="11">
        <f>+data!BD97</f>
        <v>1104.6739163394923</v>
      </c>
      <c r="BC95" s="11">
        <f>+data!BE97</f>
        <v>1480</v>
      </c>
      <c r="BD95" s="11">
        <f>+data!BF97</f>
        <v>1540</v>
      </c>
      <c r="BE95" s="11">
        <f>+data!BG97</f>
        <v>1757</v>
      </c>
      <c r="BF95" s="11">
        <f>+data!BH97</f>
        <v>1820</v>
      </c>
      <c r="BG95" s="11">
        <f>+data!BI97</f>
        <v>1427</v>
      </c>
      <c r="BH95" s="11">
        <f>+data!BJ97</f>
        <v>1428</v>
      </c>
      <c r="BI95" s="11">
        <f>+data!BK97</f>
        <v>1428</v>
      </c>
      <c r="BJ95" s="11">
        <f>+data!BL97</f>
        <v>1438</v>
      </c>
      <c r="BK95" s="11">
        <f>+data!BM97</f>
        <v>1440</v>
      </c>
      <c r="BL95" s="11">
        <f>+data!BN97</f>
        <v>1450</v>
      </c>
      <c r="BM95" s="11">
        <f>+data!BO97</f>
        <v>1460</v>
      </c>
      <c r="BN95" s="11">
        <f>+data!BP97</f>
        <v>1460</v>
      </c>
      <c r="BO95" s="11">
        <f>+data!BQ97</f>
        <v>1428</v>
      </c>
      <c r="BP95" s="11">
        <f>+data!BR97</f>
        <v>1430</v>
      </c>
      <c r="BQ95" s="11">
        <f>+data!BS97</f>
        <v>1470</v>
      </c>
      <c r="BR95" s="11">
        <f>+data!BT97</f>
        <v>1470</v>
      </c>
      <c r="BS95" s="11">
        <f>+data!BU97</f>
        <v>1475</v>
      </c>
      <c r="BT95" s="11">
        <f>+data!BV97</f>
        <v>1494.7999999999993</v>
      </c>
      <c r="BU95" s="11">
        <f>+data!BW97</f>
        <v>1508.3399999999965</v>
      </c>
      <c r="BV95" s="11">
        <f>+data!BX97</f>
        <v>1514.0720000000001</v>
      </c>
      <c r="BW95" s="11">
        <f>+data!BY97</f>
        <v>1524.2199999999975</v>
      </c>
      <c r="BX95" s="11">
        <f>+data!BZ97</f>
        <v>1537.9242666666614</v>
      </c>
      <c r="BY95" s="11">
        <f>+data!CA97</f>
        <v>1549.9207111111064</v>
      </c>
      <c r="BZ95" s="11">
        <f>+data!CB97</f>
        <v>1558.9965985185117</v>
      </c>
      <c r="CA95" s="11">
        <f>+data!CC97</f>
        <v>1569.6989353086356</v>
      </c>
    </row>
    <row r="96" spans="1:79" x14ac:dyDescent="0.2">
      <c r="A96" s="9">
        <f>+data!B98</f>
        <v>0</v>
      </c>
      <c r="B96" s="11">
        <f>+data!D98</f>
        <v>0</v>
      </c>
      <c r="C96" s="11">
        <f>+data!E98</f>
        <v>0</v>
      </c>
      <c r="D96" s="11">
        <f>+data!F98</f>
        <v>0</v>
      </c>
      <c r="E96" s="11">
        <f>+data!G98</f>
        <v>0</v>
      </c>
      <c r="F96" s="11">
        <f>+data!H98</f>
        <v>0</v>
      </c>
      <c r="G96" s="11">
        <f>+data!I98</f>
        <v>0</v>
      </c>
      <c r="H96" s="11">
        <f>+data!J98</f>
        <v>0</v>
      </c>
      <c r="I96" s="11">
        <f>+data!K98</f>
        <v>0</v>
      </c>
      <c r="J96" s="11">
        <f>+data!L98</f>
        <v>0</v>
      </c>
      <c r="K96" s="11">
        <f>+data!M98</f>
        <v>0</v>
      </c>
      <c r="L96" s="11">
        <f>+data!N98</f>
        <v>0</v>
      </c>
      <c r="M96" s="11">
        <f>+data!O98</f>
        <v>0</v>
      </c>
      <c r="N96" s="11">
        <f>+data!P98</f>
        <v>0</v>
      </c>
      <c r="O96" s="11">
        <f>+data!Q98</f>
        <v>0</v>
      </c>
      <c r="P96" s="11">
        <f>+data!R98</f>
        <v>0</v>
      </c>
      <c r="Q96" s="11">
        <f>+data!S98</f>
        <v>0</v>
      </c>
      <c r="R96" s="11">
        <f>+data!T98</f>
        <v>0</v>
      </c>
      <c r="S96" s="11">
        <f>+data!U98</f>
        <v>0</v>
      </c>
      <c r="T96" s="11">
        <f>+data!V98</f>
        <v>0</v>
      </c>
      <c r="U96" s="11">
        <f>+data!W98</f>
        <v>0</v>
      </c>
      <c r="V96" s="11">
        <f>+data!X98</f>
        <v>0</v>
      </c>
      <c r="W96" s="11">
        <f>+data!Y98</f>
        <v>0</v>
      </c>
      <c r="X96" s="11">
        <f>+data!Z98</f>
        <v>0</v>
      </c>
      <c r="Y96" s="11">
        <f>+data!AA98</f>
        <v>0</v>
      </c>
      <c r="Z96" s="11">
        <f>+data!AB98</f>
        <v>0</v>
      </c>
      <c r="AA96" s="11">
        <f>+data!AC98</f>
        <v>0</v>
      </c>
      <c r="AB96" s="11">
        <f>+data!AD98</f>
        <v>0</v>
      </c>
      <c r="AC96" s="11">
        <f>+data!AE98</f>
        <v>0</v>
      </c>
      <c r="AD96" s="11">
        <f>+data!AF98</f>
        <v>0</v>
      </c>
      <c r="AE96" s="11">
        <f>+data!AG98</f>
        <v>0</v>
      </c>
      <c r="AF96" s="11">
        <f>+data!AH98</f>
        <v>0</v>
      </c>
      <c r="AG96" s="11">
        <f>+data!AI98</f>
        <v>0</v>
      </c>
      <c r="AH96" s="11">
        <f>+data!AJ98</f>
        <v>0</v>
      </c>
      <c r="AI96" s="11">
        <f>+data!AK98</f>
        <v>0</v>
      </c>
      <c r="AJ96" s="11">
        <f>+data!AL98</f>
        <v>0</v>
      </c>
      <c r="AK96" s="11">
        <f>+data!AM98</f>
        <v>0</v>
      </c>
      <c r="AL96" s="11">
        <f>+data!AN98</f>
        <v>0</v>
      </c>
      <c r="AM96" s="11">
        <f>+data!AO98</f>
        <v>0</v>
      </c>
      <c r="AN96" s="11">
        <f>+data!AP98</f>
        <v>0</v>
      </c>
      <c r="AO96" s="11">
        <f>+data!AQ98</f>
        <v>0</v>
      </c>
      <c r="AP96" s="11">
        <f>+data!AR98</f>
        <v>0</v>
      </c>
      <c r="AQ96" s="11">
        <f>+data!AS98</f>
        <v>0</v>
      </c>
      <c r="AR96" s="11">
        <f>+data!AT98</f>
        <v>0</v>
      </c>
      <c r="AS96" s="11">
        <f>+data!AU98</f>
        <v>0</v>
      </c>
      <c r="AT96" s="11">
        <f>+data!AV98</f>
        <v>0</v>
      </c>
      <c r="AU96" s="11">
        <f>+data!AW98</f>
        <v>0</v>
      </c>
      <c r="AV96" s="11">
        <f>+data!AX98</f>
        <v>0</v>
      </c>
      <c r="AW96" s="11">
        <f>+data!AY98</f>
        <v>0</v>
      </c>
      <c r="AX96" s="11">
        <f>+data!AZ98</f>
        <v>0</v>
      </c>
      <c r="AY96" s="11">
        <f>+data!BA98</f>
        <v>0</v>
      </c>
      <c r="AZ96" s="11">
        <f>+data!BB98</f>
        <v>0</v>
      </c>
      <c r="BA96" s="11">
        <f>+data!BC98</f>
        <v>0</v>
      </c>
      <c r="BB96" s="11">
        <f>+data!BD98</f>
        <v>0</v>
      </c>
      <c r="BC96" s="11">
        <f>+data!BE98</f>
        <v>0</v>
      </c>
      <c r="BD96" s="11">
        <f>+data!BF98</f>
        <v>0</v>
      </c>
      <c r="BE96" s="11">
        <f>+data!BG98</f>
        <v>0</v>
      </c>
      <c r="BF96" s="11">
        <f>+data!BH98</f>
        <v>0</v>
      </c>
      <c r="BG96" s="11">
        <f>+data!BI98</f>
        <v>0</v>
      </c>
      <c r="BH96" s="11">
        <f>+data!BJ98</f>
        <v>0</v>
      </c>
      <c r="BI96" s="11">
        <f>+data!BK98</f>
        <v>0</v>
      </c>
      <c r="BJ96" s="11">
        <f>+data!BL98</f>
        <v>0</v>
      </c>
      <c r="BK96" s="11">
        <f>+data!BM98</f>
        <v>0</v>
      </c>
      <c r="BL96" s="11">
        <f>+data!BN98</f>
        <v>0</v>
      </c>
      <c r="BM96" s="11">
        <f>+data!BO98</f>
        <v>0</v>
      </c>
      <c r="BN96" s="11">
        <f>+data!BP98</f>
        <v>0</v>
      </c>
      <c r="BO96" s="11">
        <f>+data!BQ98</f>
        <v>0</v>
      </c>
      <c r="BP96" s="11">
        <f>+data!BR98</f>
        <v>0</v>
      </c>
      <c r="BQ96" s="11">
        <f>+data!BS98</f>
        <v>0</v>
      </c>
      <c r="BR96" s="11">
        <f>+data!BT98</f>
        <v>0</v>
      </c>
      <c r="BS96" s="11">
        <f>+data!BU98</f>
        <v>0</v>
      </c>
      <c r="BT96" s="11">
        <f>+data!BV98</f>
        <v>0</v>
      </c>
      <c r="BU96" s="11">
        <f>+data!BW98</f>
        <v>0</v>
      </c>
      <c r="BV96" s="11">
        <f>+data!BX98</f>
        <v>0</v>
      </c>
      <c r="BW96" s="11">
        <f>+data!BY98</f>
        <v>0</v>
      </c>
      <c r="BX96" s="11">
        <f>+data!BZ98</f>
        <v>0</v>
      </c>
      <c r="BY96" s="11">
        <f>+data!CA98</f>
        <v>0</v>
      </c>
      <c r="BZ96" s="11">
        <f>+data!CB98</f>
        <v>0</v>
      </c>
      <c r="CA96" s="11">
        <f>+data!CC98</f>
        <v>0</v>
      </c>
    </row>
    <row r="97" spans="1:79" x14ac:dyDescent="0.2">
      <c r="A97" s="9">
        <f>+data!B99</f>
        <v>348</v>
      </c>
      <c r="B97" s="11">
        <f>+data!D99</f>
        <v>0</v>
      </c>
      <c r="C97" s="11">
        <f>+data!E99</f>
        <v>0</v>
      </c>
      <c r="D97" s="11">
        <f>+data!F99</f>
        <v>0</v>
      </c>
      <c r="E97" s="11">
        <f>+data!G99</f>
        <v>0</v>
      </c>
      <c r="F97" s="11">
        <f>+data!H99</f>
        <v>0</v>
      </c>
      <c r="G97" s="11">
        <f>+data!I99</f>
        <v>9.4186294958581183</v>
      </c>
      <c r="H97" s="11">
        <f>+data!J99</f>
        <v>37.674517983432487</v>
      </c>
      <c r="I97" s="11">
        <f>+data!K99</f>
        <v>150.69807193372986</v>
      </c>
      <c r="J97" s="11">
        <f>+data!L99</f>
        <v>280.82707766881913</v>
      </c>
      <c r="K97" s="11">
        <f>+data!M99</f>
        <v>385.05207571098487</v>
      </c>
      <c r="L97" s="11">
        <f>+data!N99</f>
        <v>340.37183752181579</v>
      </c>
      <c r="M97" s="11">
        <f>+data!O99</f>
        <v>335.21386885672177</v>
      </c>
      <c r="N97" s="11">
        <f>+data!P99</f>
        <v>329.89208659760504</v>
      </c>
      <c r="O97" s="11">
        <f>+data!Q99</f>
        <v>324.39282981284589</v>
      </c>
      <c r="P97" s="11">
        <f>+data!R99</f>
        <v>318.70051820715793</v>
      </c>
      <c r="Q97" s="11">
        <f>+data!S99</f>
        <v>260.66438380552643</v>
      </c>
      <c r="R97" s="11">
        <f>+data!T99</f>
        <v>204.44157033983689</v>
      </c>
      <c r="S97" s="11">
        <f>+data!U99</f>
        <v>250.22637192302244</v>
      </c>
      <c r="T97" s="11">
        <f>+data!V99</f>
        <v>293.59667448882414</v>
      </c>
      <c r="U97" s="11">
        <f>+data!W99</f>
        <v>382.13806736544547</v>
      </c>
      <c r="V97" s="11">
        <f>+data!X99</f>
        <v>465.41902969008567</v>
      </c>
      <c r="W97" s="11">
        <f>+data!Y99</f>
        <v>542.98063422365954</v>
      </c>
      <c r="X97" s="11">
        <f>+data!Z99</f>
        <v>702.02170925847668</v>
      </c>
      <c r="Y97" s="11">
        <f>+data!AA99</f>
        <v>1060.3173312948495</v>
      </c>
      <c r="Z97" s="11">
        <f>+data!AB99</f>
        <v>816.80737154356609</v>
      </c>
      <c r="AA97" s="11">
        <f>+data!AC99</f>
        <v>978.41621695793867</v>
      </c>
      <c r="AB97" s="11">
        <f>+data!AD99</f>
        <v>931.75191875934786</v>
      </c>
      <c r="AC97" s="11">
        <f>+data!AE99</f>
        <v>1055.8524428520952</v>
      </c>
      <c r="AD97" s="11">
        <f>+data!AF99</f>
        <v>1162.4613487112763</v>
      </c>
      <c r="AE97" s="11">
        <f>+data!AG99</f>
        <v>1267.5331185572607</v>
      </c>
      <c r="AF97" s="11">
        <f>+data!AH99</f>
        <v>1371.0364964795847</v>
      </c>
      <c r="AG97" s="11">
        <f>+data!AI99</f>
        <v>1472.9388124786751</v>
      </c>
      <c r="AH97" s="11">
        <f>+data!AJ99</f>
        <v>1573.2058852408622</v>
      </c>
      <c r="AI97" s="11">
        <f>+data!AK99</f>
        <v>1671.8019159371838</v>
      </c>
      <c r="AJ97" s="11">
        <f>+data!AL99</f>
        <v>1768.6893720007656</v>
      </c>
      <c r="AK97" s="11">
        <f>+data!AM99</f>
        <v>1863.8288596898128</v>
      </c>
      <c r="AL97" s="11">
        <f>+data!AN99</f>
        <v>1957.1789840707984</v>
      </c>
      <c r="AM97" s="11">
        <f>+data!AO99</f>
        <v>2048.696194854484</v>
      </c>
      <c r="AN97" s="11">
        <f>+data!AP99</f>
        <v>2138.3346162800958</v>
      </c>
      <c r="AO97" s="11">
        <f>+data!AQ99</f>
        <v>2226.0458589630953</v>
      </c>
      <c r="AP97" s="11">
        <f>+data!AR99</f>
        <v>2494.9888667853525</v>
      </c>
      <c r="AQ97" s="11">
        <f>+data!AS99</f>
        <v>2758.8457972678812</v>
      </c>
      <c r="AR97" s="11">
        <f>+data!AT99</f>
        <v>2908.956708840617</v>
      </c>
      <c r="AS97" s="11">
        <f>+data!AU99</f>
        <v>3018.2421205527494</v>
      </c>
      <c r="AT97" s="11">
        <f>+data!AV99</f>
        <v>3158.0842145709626</v>
      </c>
      <c r="AU97" s="11">
        <f>+data!AW99</f>
        <v>3360.5578672822103</v>
      </c>
      <c r="AV97" s="11">
        <f>+data!AX99</f>
        <v>3591.4884619800259</v>
      </c>
      <c r="AW97" s="11">
        <f>+data!AY99</f>
        <v>3931.2411695136757</v>
      </c>
      <c r="AX97" s="11">
        <f>+data!AZ99</f>
        <v>4240.5395705126666</v>
      </c>
      <c r="AY97" s="11">
        <f>+data!BA99</f>
        <v>4372.444664654623</v>
      </c>
      <c r="AZ97" s="11">
        <f>+data!BB99</f>
        <v>4702.3698378797499</v>
      </c>
      <c r="BA97" s="11">
        <f>+data!BC99</f>
        <v>5042.0353376221792</v>
      </c>
      <c r="BB97" s="11">
        <f>+data!BD99</f>
        <v>5323.4890095101446</v>
      </c>
      <c r="BC97" s="11">
        <f>+data!BE99</f>
        <v>5624</v>
      </c>
      <c r="BD97" s="11">
        <f>+data!BF99</f>
        <v>5594</v>
      </c>
      <c r="BE97" s="11">
        <f>+data!BG99</f>
        <v>5333</v>
      </c>
      <c r="BF97" s="11">
        <f>+data!BH99</f>
        <v>5288</v>
      </c>
      <c r="BG97" s="11">
        <f>+data!BI99</f>
        <v>4803</v>
      </c>
      <c r="BH97" s="11">
        <f>+data!BJ99</f>
        <v>4804</v>
      </c>
      <c r="BI97" s="11">
        <f>+data!BK99</f>
        <v>4786</v>
      </c>
      <c r="BJ97" s="11">
        <f>+data!BL99</f>
        <v>4803</v>
      </c>
      <c r="BK97" s="11">
        <f>+data!BM99</f>
        <v>4804</v>
      </c>
      <c r="BL97" s="11">
        <f>+data!BN99</f>
        <v>4806</v>
      </c>
      <c r="BM97" s="11">
        <f>+data!BO99</f>
        <v>4794</v>
      </c>
      <c r="BN97" s="11">
        <f>+data!BP99</f>
        <v>4790</v>
      </c>
      <c r="BO97" s="11">
        <f>+data!BQ99</f>
        <v>4780</v>
      </c>
      <c r="BP97" s="11">
        <f>+data!BR99</f>
        <v>4779</v>
      </c>
      <c r="BQ97" s="11">
        <f>+data!BS99</f>
        <v>4580</v>
      </c>
      <c r="BR97" s="11">
        <f>+data!BT99</f>
        <v>4578</v>
      </c>
      <c r="BS97" s="11">
        <f>+data!BU99</f>
        <v>4579</v>
      </c>
      <c r="BT97" s="11">
        <f>+data!BV99</f>
        <v>4478.3000000000029</v>
      </c>
      <c r="BU97" s="11">
        <f>+data!BW99</f>
        <v>4418.1399999999994</v>
      </c>
      <c r="BV97" s="11">
        <f>+data!BX99</f>
        <v>4399.6619999999966</v>
      </c>
      <c r="BW97" s="11">
        <f>+data!BY99</f>
        <v>4357.320000000007</v>
      </c>
      <c r="BX97" s="11">
        <f>+data!BZ99</f>
        <v>4298.2462666666688</v>
      </c>
      <c r="BY97" s="11">
        <f>+data!CA99</f>
        <v>4243.2593777777947</v>
      </c>
      <c r="BZ97" s="11">
        <f>+data!CB99</f>
        <v>4208.0986429629702</v>
      </c>
      <c r="CA97" s="11">
        <f>+data!CC99</f>
        <v>4162.9388760493894</v>
      </c>
    </row>
    <row r="98" spans="1:79" x14ac:dyDescent="0.2">
      <c r="A98" s="9">
        <f>+data!B100</f>
        <v>352</v>
      </c>
      <c r="B98" s="11">
        <f>+data!D100</f>
        <v>0</v>
      </c>
      <c r="C98" s="11">
        <f>+data!E100</f>
        <v>0</v>
      </c>
      <c r="D98" s="11">
        <f>+data!F100</f>
        <v>0</v>
      </c>
      <c r="E98" s="11">
        <f>+data!G100</f>
        <v>0</v>
      </c>
      <c r="F98" s="11">
        <f>+data!H100</f>
        <v>0</v>
      </c>
      <c r="G98" s="11">
        <f>+data!I100</f>
        <v>0</v>
      </c>
      <c r="H98" s="11">
        <f>+data!J100</f>
        <v>0</v>
      </c>
      <c r="I98" s="11">
        <f>+data!K100</f>
        <v>0</v>
      </c>
      <c r="J98" s="11">
        <f>+data!L100</f>
        <v>0</v>
      </c>
      <c r="K98" s="11">
        <f>+data!M100</f>
        <v>0.80241282453865048</v>
      </c>
      <c r="L98" s="11">
        <f>+data!N100</f>
        <v>1.4001825094226559</v>
      </c>
      <c r="M98" s="11">
        <f>+data!O100</f>
        <v>1.4042572968220279</v>
      </c>
      <c r="N98" s="11">
        <f>+data!P100</f>
        <v>1.4070110252187791</v>
      </c>
      <c r="O98" s="11">
        <f>+data!Q100</f>
        <v>1.4082813785114501</v>
      </c>
      <c r="P98" s="11">
        <f>+data!R100</f>
        <v>1.4078813629593834</v>
      </c>
      <c r="Q98" s="11">
        <f>+data!S100</f>
        <v>1.4055938040181601</v>
      </c>
      <c r="R98" s="11">
        <f>+data!T100</f>
        <v>1.4011641256800655</v>
      </c>
      <c r="S98" s="11">
        <f>+data!U100</f>
        <v>1.3942907020590798</v>
      </c>
      <c r="T98" s="11">
        <f>+data!V100</f>
        <v>1.3846116944827123</v>
      </c>
      <c r="U98" s="11">
        <f>+data!W100</f>
        <v>3.3606323169492205</v>
      </c>
      <c r="V98" s="11">
        <f>+data!X100</f>
        <v>6.5065665680928948</v>
      </c>
      <c r="W98" s="11">
        <f>+data!Y100</f>
        <v>8.7873513759300135</v>
      </c>
      <c r="X98" s="11">
        <f>+data!Z100</f>
        <v>8.4400310202050637</v>
      </c>
      <c r="Y98" s="11">
        <f>+data!AA100</f>
        <v>8.0614985957263343</v>
      </c>
      <c r="Z98" s="11">
        <f>+data!AB100</f>
        <v>6.5516807131493611</v>
      </c>
      <c r="AA98" s="11">
        <f>+data!AC100</f>
        <v>6.1493688404953817</v>
      </c>
      <c r="AB98" s="11">
        <f>+data!AD100</f>
        <v>4.7384537250134802</v>
      </c>
      <c r="AC98" s="11">
        <f>+data!AE100</f>
        <v>4.2379644784888875</v>
      </c>
      <c r="AD98" s="11">
        <f>+data!AF100</f>
        <v>4.271886089412706</v>
      </c>
      <c r="AE98" s="11">
        <f>+data!AG100</f>
        <v>4.304073513173857</v>
      </c>
      <c r="AF98" s="11">
        <f>+data!AH100</f>
        <v>4.3343236237692855</v>
      </c>
      <c r="AG98" s="11">
        <f>+data!AI100</f>
        <v>4.3624113663368087</v>
      </c>
      <c r="AH98" s="11">
        <f>+data!AJ100</f>
        <v>4.3880865892028211</v>
      </c>
      <c r="AI98" s="11">
        <f>+data!AK100</f>
        <v>4.4110702521751177</v>
      </c>
      <c r="AJ98" s="11">
        <f>+data!AL100</f>
        <v>4.431049851480001</v>
      </c>
      <c r="AK98" s="11">
        <f>+data!AM100</f>
        <v>4.4476738507277096</v>
      </c>
      <c r="AL98" s="11">
        <f>+data!AN100</f>
        <v>4.4605448364195812</v>
      </c>
      <c r="AM98" s="11">
        <f>+data!AO100</f>
        <v>4.4692110165334373</v>
      </c>
      <c r="AN98" s="11">
        <f>+data!AP100</f>
        <v>4.4731555372896707</v>
      </c>
      <c r="AO98" s="11">
        <f>+data!AQ100</f>
        <v>4.5649450269684477</v>
      </c>
      <c r="AP98" s="11">
        <f>+data!AR100</f>
        <v>4.652355711272504</v>
      </c>
      <c r="AQ98" s="11">
        <f>+data!AS100</f>
        <v>4.7341720766939588</v>
      </c>
      <c r="AR98" s="11">
        <f>+data!AT100</f>
        <v>4.8089282040314023</v>
      </c>
      <c r="AS98" s="11">
        <f>+data!AU100</f>
        <v>4.8748398743362484</v>
      </c>
      <c r="AT98" s="11">
        <f>+data!AV100</f>
        <v>4.7803255050077604</v>
      </c>
      <c r="AU98" s="11">
        <f>+data!AW100</f>
        <v>4.6741025425780842</v>
      </c>
      <c r="AV98" s="11">
        <f>+data!AX100</f>
        <v>4.5541833766432687</v>
      </c>
      <c r="AW98" s="11">
        <f>+data!AY100</f>
        <v>4.4179711994369475</v>
      </c>
      <c r="AX98" s="11">
        <f>+data!AZ100</f>
        <v>4.2619618786508973</v>
      </c>
      <c r="AY98" s="11">
        <f>+data!BA100</f>
        <v>5.050520595610978</v>
      </c>
      <c r="AZ98" s="11">
        <f>+data!BB100</f>
        <v>5.4523565893461647</v>
      </c>
      <c r="BA98" s="11">
        <f>+data!BC100</f>
        <v>5.7277590213183389</v>
      </c>
      <c r="BB98" s="11">
        <f>+data!BD100</f>
        <v>5.6646792654994114</v>
      </c>
      <c r="BC98" s="11">
        <f>+data!BE100</f>
        <v>6</v>
      </c>
      <c r="BD98" s="11">
        <f>+data!BF100</f>
        <v>7</v>
      </c>
      <c r="BE98" s="11">
        <f>+data!BG100</f>
        <v>8</v>
      </c>
      <c r="BF98" s="11">
        <f>+data!BH100</f>
        <v>7</v>
      </c>
      <c r="BG98" s="11">
        <f>+data!BI100</f>
        <v>7</v>
      </c>
      <c r="BH98" s="11">
        <f>+data!BJ100</f>
        <v>7</v>
      </c>
      <c r="BI98" s="11">
        <f>+data!BK100</f>
        <v>7</v>
      </c>
      <c r="BJ98" s="11">
        <f>+data!BL100</f>
        <v>7</v>
      </c>
      <c r="BK98" s="11">
        <f>+data!BM100</f>
        <v>7</v>
      </c>
      <c r="BL98" s="11">
        <f>+data!BN100</f>
        <v>7</v>
      </c>
      <c r="BM98" s="11">
        <f>+data!BO100</f>
        <v>7</v>
      </c>
      <c r="BN98" s="11">
        <f>+data!BP100</f>
        <v>7</v>
      </c>
      <c r="BO98" s="11">
        <f>+data!BQ100</f>
        <v>7</v>
      </c>
      <c r="BP98" s="11">
        <f>+data!BR100</f>
        <v>7</v>
      </c>
      <c r="BQ98" s="11">
        <f>+data!BS100</f>
        <v>123</v>
      </c>
      <c r="BR98" s="11">
        <f>+data!BT100</f>
        <v>122.2</v>
      </c>
      <c r="BS98" s="11">
        <f>+data!BU100</f>
        <v>121.2</v>
      </c>
      <c r="BT98" s="11">
        <f>+data!BV100</f>
        <v>179.15999999998894</v>
      </c>
      <c r="BU98" s="11">
        <f>+data!BW100</f>
        <v>213.26799999999639</v>
      </c>
      <c r="BV98" s="11">
        <f>+data!BX100</f>
        <v>223.01439999999275</v>
      </c>
      <c r="BW98" s="11">
        <f>+data!BY100</f>
        <v>246.76399999999558</v>
      </c>
      <c r="BX98" s="11">
        <f>+data!BZ100</f>
        <v>280.50485333332472</v>
      </c>
      <c r="BY98" s="11">
        <f>+data!CA100</f>
        <v>311.56014222221711</v>
      </c>
      <c r="BZ98" s="11">
        <f>+data!CB100</f>
        <v>331.12465303703357</v>
      </c>
      <c r="CA98" s="11">
        <f>+data!CC100</f>
        <v>356.57214261727495</v>
      </c>
    </row>
    <row r="99" spans="1:79" x14ac:dyDescent="0.2">
      <c r="A99" s="9">
        <f>+data!B101</f>
        <v>356</v>
      </c>
      <c r="B99" s="11">
        <f>+data!D101</f>
        <v>0</v>
      </c>
      <c r="C99" s="11">
        <f>+data!E101</f>
        <v>0</v>
      </c>
      <c r="D99" s="11">
        <f>+data!F101</f>
        <v>0</v>
      </c>
      <c r="E99" s="11">
        <f>+data!G101</f>
        <v>1440.7378662226695</v>
      </c>
      <c r="F99" s="11">
        <f>+data!H101</f>
        <v>2581.3749942030181</v>
      </c>
      <c r="G99" s="11">
        <f>+data!I101</f>
        <v>4625.0584626938462</v>
      </c>
      <c r="H99" s="11">
        <f>+data!J101</f>
        <v>8286.7331679333693</v>
      </c>
      <c r="I99" s="11">
        <f>+data!K101</f>
        <v>14847.368341486976</v>
      </c>
      <c r="J99" s="11">
        <f>+data!L101</f>
        <v>26602.080964888402</v>
      </c>
      <c r="K99" s="11">
        <f>+data!M101</f>
        <v>47663.040034177822</v>
      </c>
      <c r="L99" s="11">
        <f>+data!N101</f>
        <v>85398.032894422737</v>
      </c>
      <c r="M99" s="11">
        <f>+data!O101</f>
        <v>81516.304126494433</v>
      </c>
      <c r="N99" s="11">
        <f>+data!P101</f>
        <v>77634.575358566144</v>
      </c>
      <c r="O99" s="11">
        <f>+data!Q101</f>
        <v>73784.926993678557</v>
      </c>
      <c r="P99" s="11">
        <f>+data!R101</f>
        <v>69993.606634319571</v>
      </c>
      <c r="Q99" s="11">
        <f>+data!S101</f>
        <v>66281.824464317775</v>
      </c>
      <c r="R99" s="11">
        <f>+data!T101</f>
        <v>62666.452220809551</v>
      </c>
      <c r="S99" s="11">
        <f>+data!U101</f>
        <v>59160.636711953055</v>
      </c>
      <c r="T99" s="11">
        <f>+data!V101</f>
        <v>55774.337640898506</v>
      </c>
      <c r="U99" s="11">
        <f>+data!W101</f>
        <v>52514.798428118716</v>
      </c>
      <c r="V99" s="11">
        <f>+data!X101</f>
        <v>49386.957769390647</v>
      </c>
      <c r="W99" s="11">
        <f>+data!Y101</f>
        <v>46393.808813670017</v>
      </c>
      <c r="X99" s="11">
        <f>+data!Z101</f>
        <v>43536.712083209401</v>
      </c>
      <c r="Y99" s="11">
        <f>+data!AA101</f>
        <v>40815.667578008804</v>
      </c>
      <c r="Z99" s="11">
        <f>+data!AB101</f>
        <v>38229.550899512389</v>
      </c>
      <c r="AA99" s="11">
        <f>+data!AC101</f>
        <v>35776.317686709452</v>
      </c>
      <c r="AB99" s="11">
        <f>+data!AD101</f>
        <v>33453.180174585454</v>
      </c>
      <c r="AC99" s="11">
        <f>+data!AE101</f>
        <v>37170.200193983837</v>
      </c>
      <c r="AD99" s="11">
        <f>+data!AF101</f>
        <v>39967.957197832096</v>
      </c>
      <c r="AE99" s="11">
        <f>+data!AG101</f>
        <v>42976.298062185044</v>
      </c>
      <c r="AF99" s="11">
        <f>+data!AH101</f>
        <v>46211.073185145193</v>
      </c>
      <c r="AG99" s="11">
        <f>+data!AI101</f>
        <v>49689.326005532494</v>
      </c>
      <c r="AH99" s="11">
        <f>+data!AJ101</f>
        <v>53429.382801647836</v>
      </c>
      <c r="AI99" s="11">
        <f>+data!AK101</f>
        <v>57450.949249083678</v>
      </c>
      <c r="AJ99" s="11">
        <f>+data!AL101</f>
        <v>61775.214246326548</v>
      </c>
      <c r="AK99" s="11">
        <f>+data!AM101</f>
        <v>66424.961555189817</v>
      </c>
      <c r="AL99" s="11">
        <f>+data!AN101</f>
        <v>71424.689844290144</v>
      </c>
      <c r="AM99" s="11">
        <f>+data!AO101</f>
        <v>76800.741768053922</v>
      </c>
      <c r="AN99" s="11">
        <f>+data!AP101</f>
        <v>82581.442761348299</v>
      </c>
      <c r="AO99" s="11">
        <f>+data!AQ101</f>
        <v>88797.250281019689</v>
      </c>
      <c r="AP99" s="11">
        <f>+data!AR101</f>
        <v>95480.914280666329</v>
      </c>
      <c r="AQ99" s="11">
        <f>+data!AS101</f>
        <v>102667.64976415734</v>
      </c>
      <c r="AR99" s="11">
        <f>+data!AT101</f>
        <v>110395.3223270509</v>
      </c>
      <c r="AS99" s="11">
        <f>+data!AU101</f>
        <v>111985.51666367508</v>
      </c>
      <c r="AT99" s="11">
        <f>+data!AV101</f>
        <v>113598.61702543628</v>
      </c>
      <c r="AU99" s="11">
        <f>+data!AW101</f>
        <v>115294.22746807453</v>
      </c>
      <c r="AV99" s="11">
        <f>+data!AX101</f>
        <v>116996.72445137528</v>
      </c>
      <c r="AW99" s="11">
        <f>+data!AY101</f>
        <v>118699.22143467603</v>
      </c>
      <c r="AX99" s="11">
        <f>+data!AZ101</f>
        <v>120401.71841797676</v>
      </c>
      <c r="AY99" s="11">
        <f>+data!BA101</f>
        <v>122104.21540127753</v>
      </c>
      <c r="AZ99" s="11">
        <f>+data!BB101</f>
        <v>130849.24279132414</v>
      </c>
      <c r="BA99" s="11">
        <f>+data!BC101</f>
        <v>139594.27018137072</v>
      </c>
      <c r="BB99" s="11">
        <f>+data!BD101</f>
        <v>148339.29757141732</v>
      </c>
      <c r="BC99" s="11">
        <f>+data!BE101</f>
        <v>157084.32496146392</v>
      </c>
      <c r="BD99" s="11">
        <f>+data!BF101</f>
        <v>161059.58703327767</v>
      </c>
      <c r="BE99" s="11">
        <f>+data!BG101</f>
        <v>164177.15264924345</v>
      </c>
      <c r="BF99" s="11">
        <f>+data!BH101</f>
        <v>165331.48132645403</v>
      </c>
      <c r="BG99" s="11">
        <f>+data!BI101</f>
        <v>167750.39999999997</v>
      </c>
      <c r="BH99" s="11">
        <f>+data!BJ101</f>
        <v>169788</v>
      </c>
      <c r="BI99" s="11">
        <f>+data!BK101</f>
        <v>169533.99999999997</v>
      </c>
      <c r="BJ99" s="11">
        <f>+data!BL101</f>
        <v>169865</v>
      </c>
      <c r="BK99" s="11">
        <f>+data!BM101</f>
        <v>169660</v>
      </c>
      <c r="BL99" s="11">
        <f>+data!BN101</f>
        <v>169443</v>
      </c>
      <c r="BM99" s="11">
        <f>+data!BO101</f>
        <v>169520</v>
      </c>
      <c r="BN99" s="11">
        <f>+data!BP101</f>
        <v>169283.99999999997</v>
      </c>
      <c r="BO99" s="11">
        <f>+data!BQ101</f>
        <v>169319.99999999997</v>
      </c>
      <c r="BP99" s="11">
        <f>+data!BR101</f>
        <v>169622.99999999994</v>
      </c>
      <c r="BQ99" s="11">
        <f>+data!BS101</f>
        <v>169232</v>
      </c>
      <c r="BR99" s="11">
        <f>+data!BT101</f>
        <v>169373.99999999997</v>
      </c>
      <c r="BS99" s="11">
        <f>+data!BU101</f>
        <v>168999.99999999997</v>
      </c>
      <c r="BT99" s="11">
        <f>+data!BV101</f>
        <v>169043.1</v>
      </c>
      <c r="BU99" s="11">
        <f>+data!BW101</f>
        <v>168836.88</v>
      </c>
      <c r="BV99" s="11">
        <f>+data!BX101</f>
        <v>168760.85399999993</v>
      </c>
      <c r="BW99" s="11">
        <f>+data!BY101</f>
        <v>168648.73999999996</v>
      </c>
      <c r="BX99" s="11">
        <f>+data!BZ101</f>
        <v>168488.93319999997</v>
      </c>
      <c r="BY99" s="11">
        <f>+data!CA101</f>
        <v>168414.97386666664</v>
      </c>
      <c r="BZ99" s="11">
        <f>+data!CB101</f>
        <v>168269.25500444442</v>
      </c>
      <c r="CA99" s="11">
        <f>+data!CC101</f>
        <v>168166.38212740736</v>
      </c>
    </row>
    <row r="100" spans="1:79" x14ac:dyDescent="0.2">
      <c r="A100" s="9">
        <f>+data!B102</f>
        <v>360</v>
      </c>
      <c r="B100" s="11">
        <f>+data!D102</f>
        <v>0</v>
      </c>
      <c r="C100" s="11">
        <f>+data!E102</f>
        <v>0</v>
      </c>
      <c r="D100" s="11">
        <f>+data!F102</f>
        <v>0</v>
      </c>
      <c r="E100" s="11">
        <f>+data!G102</f>
        <v>9.085471777512763E-2</v>
      </c>
      <c r="F100" s="11">
        <f>+data!H102</f>
        <v>0.11356839721890953</v>
      </c>
      <c r="G100" s="11">
        <f>+data!I102</f>
        <v>3.1515055331409676</v>
      </c>
      <c r="H100" s="11">
        <f>+data!J102</f>
        <v>4.3573742826230601</v>
      </c>
      <c r="I100" s="11">
        <f>+data!K102</f>
        <v>6.0272628063300067</v>
      </c>
      <c r="J100" s="11">
        <f>+data!L102</f>
        <v>48.930293530540801</v>
      </c>
      <c r="K100" s="11">
        <f>+data!M102</f>
        <v>100.98347721848013</v>
      </c>
      <c r="L100" s="11">
        <f>+data!N102</f>
        <v>163.70785757430127</v>
      </c>
      <c r="M100" s="11">
        <f>+data!O102</f>
        <v>197.81366123561401</v>
      </c>
      <c r="N100" s="11">
        <f>+data!P102</f>
        <v>237.47744771580739</v>
      </c>
      <c r="O100" s="11">
        <f>+data!Q102</f>
        <v>283.5132650035053</v>
      </c>
      <c r="P100" s="11">
        <f>+data!R102</f>
        <v>336.8474435685211</v>
      </c>
      <c r="Q100" s="11">
        <f>+data!S102</f>
        <v>398.53349804917616</v>
      </c>
      <c r="R100" s="11">
        <f>+data!T102</f>
        <v>469.76895422221736</v>
      </c>
      <c r="S100" s="11">
        <f>+data!U102</f>
        <v>551.9143451244629</v>
      </c>
      <c r="T100" s="11">
        <f>+data!V102</f>
        <v>646.51465061952592</v>
      </c>
      <c r="U100" s="11">
        <f>+data!W102</f>
        <v>755.3234888773876</v>
      </c>
      <c r="V100" s="11">
        <f>+data!X102</f>
        <v>880.33040661700159</v>
      </c>
      <c r="W100" s="11">
        <f>+data!Y102</f>
        <v>1086.8276624901257</v>
      </c>
      <c r="X100" s="11">
        <f>+data!Z102</f>
        <v>1328.3449208212649</v>
      </c>
      <c r="Y100" s="11">
        <f>+data!AA102</f>
        <v>1610.1150555409267</v>
      </c>
      <c r="Z100" s="11">
        <f>+data!AB102</f>
        <v>2280.9963286829789</v>
      </c>
      <c r="AA100" s="11">
        <f>+data!AC102</f>
        <v>2918.922030512791</v>
      </c>
      <c r="AB100" s="11">
        <f>+data!AD102</f>
        <v>3311.7914028065043</v>
      </c>
      <c r="AC100" s="11">
        <f>+data!AE102</f>
        <v>3796.3219700346049</v>
      </c>
      <c r="AD100" s="11">
        <f>+data!AF102</f>
        <v>3914.5747489078635</v>
      </c>
      <c r="AE100" s="11">
        <f>+data!AG102</f>
        <v>4036.073029805088</v>
      </c>
      <c r="AF100" s="11">
        <f>+data!AH102</f>
        <v>4160.9000307268943</v>
      </c>
      <c r="AG100" s="11">
        <f>+data!AI102</f>
        <v>4289.1410145976961</v>
      </c>
      <c r="AH100" s="11">
        <f>+data!AJ102</f>
        <v>4420.8833380722481</v>
      </c>
      <c r="AI100" s="11">
        <f>+data!AK102</f>
        <v>4736.6607193631235</v>
      </c>
      <c r="AJ100" s="11">
        <f>+data!AL102</f>
        <v>5063.4857058303542</v>
      </c>
      <c r="AK100" s="11">
        <f>+data!AM102</f>
        <v>5401.6777010249616</v>
      </c>
      <c r="AL100" s="11">
        <f>+data!AN102</f>
        <v>5751.5645441259558</v>
      </c>
      <c r="AM100" s="11">
        <f>+data!AO102</f>
        <v>6113.4827212223181</v>
      </c>
      <c r="AN100" s="11">
        <f>+data!AP102</f>
        <v>6148.416908200732</v>
      </c>
      <c r="AO100" s="11">
        <f>+data!AQ102</f>
        <v>6166.1612571421474</v>
      </c>
      <c r="AP100" s="11">
        <f>+data!AR102</f>
        <v>6168.2736796351746</v>
      </c>
      <c r="AQ100" s="11">
        <f>+data!AS102</f>
        <v>6156.2026939607404</v>
      </c>
      <c r="AR100" s="11">
        <f>+data!AT102</f>
        <v>6131.294310823022</v>
      </c>
      <c r="AS100" s="11">
        <f>+data!AU102</f>
        <v>7445.1430917136695</v>
      </c>
      <c r="AT100" s="11">
        <f>+data!AV102</f>
        <v>8619.9602555788497</v>
      </c>
      <c r="AU100" s="11">
        <f>+data!AW102</f>
        <v>9666.0076598656869</v>
      </c>
      <c r="AV100" s="11">
        <f>+data!AX102</f>
        <v>10592.885106702121</v>
      </c>
      <c r="AW100" s="11">
        <f>+data!AY102</f>
        <v>12657.661247248585</v>
      </c>
      <c r="AX100" s="11">
        <f>+data!AZ102</f>
        <v>14722.437387795049</v>
      </c>
      <c r="AY100" s="11">
        <f>+data!BA102</f>
        <v>16787.213528341512</v>
      </c>
      <c r="AZ100" s="11">
        <f>+data!BB102</f>
        <v>18851.989668887974</v>
      </c>
      <c r="BA100" s="11">
        <f>+data!BC102</f>
        <v>20916.765809434437</v>
      </c>
      <c r="BB100" s="11">
        <f>+data!BD102</f>
        <v>22981.541949980896</v>
      </c>
      <c r="BC100" s="11">
        <f>+data!BE102</f>
        <v>26000</v>
      </c>
      <c r="BD100" s="11">
        <f>+data!BF102</f>
        <v>26000</v>
      </c>
      <c r="BE100" s="11">
        <f>+data!BG102</f>
        <v>26000</v>
      </c>
      <c r="BF100" s="11">
        <f>+data!BH102</f>
        <v>31973.000000000007</v>
      </c>
      <c r="BG100" s="11">
        <f>+data!BI102</f>
        <v>34500.000000000007</v>
      </c>
      <c r="BH100" s="11">
        <f>+data!BJ102</f>
        <v>35200.000000000015</v>
      </c>
      <c r="BI100" s="11">
        <f>+data!BK102</f>
        <v>35781</v>
      </c>
      <c r="BJ100" s="11">
        <f>+data!BL102</f>
        <v>38406</v>
      </c>
      <c r="BK100" s="11">
        <f>+data!BM102</f>
        <v>40766.000000000007</v>
      </c>
      <c r="BL100" s="11">
        <f>+data!BN102</f>
        <v>38246</v>
      </c>
      <c r="BM100" s="11">
        <f>+data!BO102</f>
        <v>39200.000000000007</v>
      </c>
      <c r="BN100" s="11">
        <f>+data!BP102</f>
        <v>40000.000000000007</v>
      </c>
      <c r="BO100" s="11">
        <f>+data!BQ102</f>
        <v>41000</v>
      </c>
      <c r="BP100" s="11">
        <f>+data!BR102</f>
        <v>42600.000000000015</v>
      </c>
      <c r="BQ100" s="11">
        <f>+data!BS102</f>
        <v>44600.000000000007</v>
      </c>
      <c r="BR100" s="11">
        <f>+data!BT102</f>
        <v>45500.000000000007</v>
      </c>
      <c r="BS100" s="11">
        <f>+data!BU102</f>
        <v>45500.000000000007</v>
      </c>
      <c r="BT100" s="11">
        <f>+data!BV102</f>
        <v>47410</v>
      </c>
      <c r="BU100" s="11">
        <f>+data!BW102</f>
        <v>48278.000000000015</v>
      </c>
      <c r="BV100" s="11">
        <f>+data!BX102</f>
        <v>49037.40000000014</v>
      </c>
      <c r="BW100" s="11">
        <f>+data!BY102</f>
        <v>49964.000000000233</v>
      </c>
      <c r="BX100" s="11">
        <f>+data!BZ102</f>
        <v>50994.920000000158</v>
      </c>
      <c r="BY100" s="11">
        <f>+data!CA102</f>
        <v>52120.320000000298</v>
      </c>
      <c r="BZ100" s="11">
        <f>+data!CB102</f>
        <v>52897.002666666871</v>
      </c>
      <c r="CA100" s="11">
        <f>+data!CC102</f>
        <v>53886.076444444945</v>
      </c>
    </row>
    <row r="101" spans="1:79" x14ac:dyDescent="0.2">
      <c r="A101" s="9">
        <f>+data!B103</f>
        <v>364</v>
      </c>
      <c r="B101" s="11">
        <f>+data!D103</f>
        <v>0</v>
      </c>
      <c r="C101" s="11">
        <f>+data!E103</f>
        <v>0</v>
      </c>
      <c r="D101" s="11">
        <f>+data!F103</f>
        <v>3.9757823333801547</v>
      </c>
      <c r="E101" s="11">
        <f>+data!G103</f>
        <v>16.620806505971739</v>
      </c>
      <c r="F101" s="11">
        <f>+data!H103</f>
        <v>136.22286079182629</v>
      </c>
      <c r="G101" s="11">
        <f>+data!I103</f>
        <v>771.07279693486589</v>
      </c>
      <c r="H101" s="11">
        <f>+data!J103</f>
        <v>4048.1321839080456</v>
      </c>
      <c r="I101" s="11">
        <f>+data!K103</f>
        <v>4359.1224018475741</v>
      </c>
      <c r="J101" s="11">
        <f>+data!L103</f>
        <v>3249.9999999999995</v>
      </c>
      <c r="K101" s="11">
        <f>+data!M103</f>
        <v>3200.0000000000005</v>
      </c>
      <c r="L101" s="11">
        <f>+data!N103</f>
        <v>4800</v>
      </c>
      <c r="M101" s="11">
        <f>+data!O103</f>
        <v>4894.4756232142172</v>
      </c>
      <c r="N101" s="11">
        <f>+data!P103</f>
        <v>4980.5092962855715</v>
      </c>
      <c r="O101" s="11">
        <f>+data!Q103</f>
        <v>5058.1010192140666</v>
      </c>
      <c r="P101" s="11">
        <f>+data!R103</f>
        <v>5127.250791999696</v>
      </c>
      <c r="Q101" s="11">
        <f>+data!S103</f>
        <v>5187.9586146424635</v>
      </c>
      <c r="R101" s="11">
        <f>+data!T103</f>
        <v>5240.2244871423654</v>
      </c>
      <c r="S101" s="11">
        <f>+data!U103</f>
        <v>4653.3716638494798</v>
      </c>
      <c r="T101" s="11">
        <f>+data!V103</f>
        <v>4089.3121059423192</v>
      </c>
      <c r="U101" s="11">
        <f>+data!W103</f>
        <v>4179.8895884136527</v>
      </c>
      <c r="V101" s="11">
        <f>+data!X103</f>
        <v>4260.3367307135504</v>
      </c>
      <c r="W101" s="11">
        <f>+data!Y103</f>
        <v>4376.7243151062876</v>
      </c>
      <c r="X101" s="11">
        <f>+data!Z103</f>
        <v>4480.4489742847327</v>
      </c>
      <c r="Y101" s="11">
        <f>+data!AA103</f>
        <v>3047.6738054992561</v>
      </c>
      <c r="Z101" s="11">
        <f>+data!AB103</f>
        <v>3170.392852499142</v>
      </c>
      <c r="AA101" s="11">
        <f>+data!AC103</f>
        <v>3280.448974284734</v>
      </c>
      <c r="AB101" s="11">
        <f>+data!AD103</f>
        <v>3973.9319657129772</v>
      </c>
      <c r="AC101" s="11">
        <f>+data!AE103</f>
        <v>3847.3027135700381</v>
      </c>
      <c r="AD101" s="11">
        <f>+data!AF103</f>
        <v>3996.8009424315092</v>
      </c>
      <c r="AE101" s="11">
        <f>+data!AG103</f>
        <v>4067.8224475904894</v>
      </c>
      <c r="AF101" s="11">
        <f>+data!AH103</f>
        <v>4140.0605288060424</v>
      </c>
      <c r="AG101" s="11">
        <f>+data!AI103</f>
        <v>4213.5348824920402</v>
      </c>
      <c r="AH101" s="11">
        <f>+data!AJ103</f>
        <v>4288.265494119516</v>
      </c>
      <c r="AI101" s="11">
        <f>+data!AK103</f>
        <v>4364.2726416352598</v>
      </c>
      <c r="AJ101" s="11">
        <f>+data!AL103</f>
        <v>4441.5768988957707</v>
      </c>
      <c r="AK101" s="11">
        <f>+data!AM103</f>
        <v>4520.1991391156707</v>
      </c>
      <c r="AL101" s="11">
        <f>+data!AN103</f>
        <v>4600.160538329671</v>
      </c>
      <c r="AM101" s="11">
        <f>+data!AO103</f>
        <v>4681.4825788671142</v>
      </c>
      <c r="AN101" s="11">
        <f>+data!AP103</f>
        <v>4764.1870528380914</v>
      </c>
      <c r="AO101" s="11">
        <f>+data!AQ103</f>
        <v>4848.2960656300493</v>
      </c>
      <c r="AP101" s="11">
        <f>+data!AR103</f>
        <v>5104.9375114340855</v>
      </c>
      <c r="AQ101" s="11">
        <f>+data!AS103</f>
        <v>5359.6997791363165</v>
      </c>
      <c r="AR101" s="11">
        <f>+data!AT103</f>
        <v>5612.5828687367521</v>
      </c>
      <c r="AS101" s="11">
        <f>+data!AU103</f>
        <v>5863.5867802353814</v>
      </c>
      <c r="AT101" s="11">
        <f>+data!AV103</f>
        <v>6112.7115136322118</v>
      </c>
      <c r="AU101" s="11">
        <f>+data!AW103</f>
        <v>7024.835348896474</v>
      </c>
      <c r="AV101" s="11">
        <f>+data!AX103</f>
        <v>7930.4276473352011</v>
      </c>
      <c r="AW101" s="11">
        <f>+data!AY103</f>
        <v>8611.6880120495716</v>
      </c>
      <c r="AX101" s="11">
        <f>+data!AZ103</f>
        <v>9287.9515957605199</v>
      </c>
      <c r="AY101" s="11">
        <f>+data!BA103</f>
        <v>9959.218398468056</v>
      </c>
      <c r="AZ101" s="11">
        <f>+data!BB103</f>
        <v>10625.488420172174</v>
      </c>
      <c r="BA101" s="11">
        <f>+data!BC103</f>
        <v>11286.76166087288</v>
      </c>
      <c r="BB101" s="11">
        <f>+data!BD103</f>
        <v>11943.038120570169</v>
      </c>
      <c r="BC101" s="11">
        <f>+data!BE103</f>
        <v>15271</v>
      </c>
      <c r="BD101" s="11">
        <f>+data!BF103</f>
        <v>15700</v>
      </c>
      <c r="BE101" s="11">
        <f>+data!BG103</f>
        <v>13713</v>
      </c>
      <c r="BF101" s="11">
        <f>+data!BH103</f>
        <v>16500</v>
      </c>
      <c r="BG101" s="11">
        <f>+data!BI103</f>
        <v>16284</v>
      </c>
      <c r="BH101" s="11">
        <f>+data!BJ103</f>
        <v>17223</v>
      </c>
      <c r="BI101" s="11">
        <f>+data!BK103</f>
        <v>17444</v>
      </c>
      <c r="BJ101" s="11">
        <f>+data!BL103</f>
        <v>17665</v>
      </c>
      <c r="BK101" s="11">
        <f>+data!BM103</f>
        <v>17886</v>
      </c>
      <c r="BL101" s="11">
        <f>+data!BN103</f>
        <v>18107</v>
      </c>
      <c r="BM101" s="11">
        <f>+data!BO103</f>
        <v>18328</v>
      </c>
      <c r="BN101" s="11">
        <f>+data!BP103</f>
        <v>18549</v>
      </c>
      <c r="BO101" s="11">
        <f>+data!BQ103</f>
        <v>18770</v>
      </c>
      <c r="BP101" s="11">
        <f>+data!BR103</f>
        <v>18991</v>
      </c>
      <c r="BQ101" s="11">
        <f>+data!BS103</f>
        <v>19212</v>
      </c>
      <c r="BR101" s="11">
        <f>+data!BT103</f>
        <v>19433</v>
      </c>
      <c r="BS101" s="11">
        <f>+data!BU103</f>
        <v>19654</v>
      </c>
      <c r="BT101" s="11">
        <f>+data!BV103</f>
        <v>19875</v>
      </c>
      <c r="BU101" s="11">
        <f>+data!BW103</f>
        <v>20096</v>
      </c>
      <c r="BV101" s="11">
        <f>+data!BX103</f>
        <v>20317</v>
      </c>
      <c r="BW101" s="11">
        <f>+data!BY103</f>
        <v>20538</v>
      </c>
      <c r="BX101" s="11">
        <f>+data!BZ103</f>
        <v>20759</v>
      </c>
      <c r="BY101" s="11">
        <f>+data!CA103</f>
        <v>20980</v>
      </c>
      <c r="BZ101" s="11">
        <f>+data!CB103</f>
        <v>21201</v>
      </c>
      <c r="CA101" s="11">
        <f>+data!CC103</f>
        <v>21422</v>
      </c>
    </row>
    <row r="102" spans="1:79" x14ac:dyDescent="0.2">
      <c r="A102" s="9">
        <f>+data!B104</f>
        <v>368</v>
      </c>
      <c r="B102" s="11">
        <f>+data!D104</f>
        <v>0</v>
      </c>
      <c r="C102" s="11">
        <f>+data!E104</f>
        <v>0</v>
      </c>
      <c r="D102" s="11">
        <f>+data!F104</f>
        <v>2.5389786831609662</v>
      </c>
      <c r="E102" s="11">
        <f>+data!G104</f>
        <v>8.4707271442364878</v>
      </c>
      <c r="F102" s="11">
        <f>+data!H104</f>
        <v>28.272669220945087</v>
      </c>
      <c r="G102" s="11">
        <f>+data!I104</f>
        <v>154.21455938697318</v>
      </c>
      <c r="H102" s="11">
        <f>+data!J104</f>
        <v>1387.9310344827584</v>
      </c>
      <c r="I102" s="11">
        <f>+data!K104</f>
        <v>1743.6489607390301</v>
      </c>
      <c r="J102" s="11">
        <f>+data!L104</f>
        <v>1749.9999999999998</v>
      </c>
      <c r="K102" s="11">
        <f>+data!M104</f>
        <v>2000</v>
      </c>
      <c r="L102" s="11">
        <f>+data!N104</f>
        <v>1200</v>
      </c>
      <c r="M102" s="11">
        <f>+data!O104</f>
        <v>1229.2992019880901</v>
      </c>
      <c r="N102" s="11">
        <f>+data!P104</f>
        <v>1255.6745184512356</v>
      </c>
      <c r="O102" s="11">
        <f>+data!Q104</f>
        <v>1223.5117776768534</v>
      </c>
      <c r="P102" s="11">
        <f>+data!R104</f>
        <v>1191.3490369024714</v>
      </c>
      <c r="Q102" s="11">
        <f>+data!S104</f>
        <v>1106.4960099404495</v>
      </c>
      <c r="R102" s="11">
        <f>+data!T104</f>
        <v>1024.5668685033709</v>
      </c>
      <c r="S102" s="11">
        <f>+data!U104</f>
        <v>1741.8240231943812</v>
      </c>
      <c r="T102" s="11">
        <f>+data!V104</f>
        <v>2415.2228950112353</v>
      </c>
      <c r="U102" s="11">
        <f>+data!W104</f>
        <v>2107.9131811988759</v>
      </c>
      <c r="V102" s="11">
        <f>+data!X104</f>
        <v>1815.2228950112356</v>
      </c>
      <c r="W102" s="11">
        <f>+data!Y104</f>
        <v>1537.1520364483138</v>
      </c>
      <c r="X102" s="11">
        <f>+data!Z104</f>
        <v>1167.558888384269</v>
      </c>
      <c r="Y102" s="11">
        <f>+data!AA104</f>
        <v>819.89488175730298</v>
      </c>
      <c r="Z102" s="11">
        <f>+data!AB104</f>
        <v>790.65602650786468</v>
      </c>
      <c r="AA102" s="11">
        <f>+data!AC104</f>
        <v>761.41717125842638</v>
      </c>
      <c r="AB102" s="11">
        <f>+data!AD104</f>
        <v>915.22289501123521</v>
      </c>
      <c r="AC102" s="11">
        <f>+data!AE104</f>
        <v>702.93946075955</v>
      </c>
      <c r="AD102" s="11">
        <f>+data!AF104</f>
        <v>700.13413427955834</v>
      </c>
      <c r="AE102" s="11">
        <f>+data!AG104</f>
        <v>697.32781738424558</v>
      </c>
      <c r="AF102" s="11">
        <f>+data!AH104</f>
        <v>694.5205100736116</v>
      </c>
      <c r="AG102" s="11">
        <f>+data!AI104</f>
        <v>691.71221234765653</v>
      </c>
      <c r="AH102" s="11">
        <f>+data!AJ104</f>
        <v>688.90292420638025</v>
      </c>
      <c r="AI102" s="11">
        <f>+data!AK104</f>
        <v>686.09264564978264</v>
      </c>
      <c r="AJ102" s="11">
        <f>+data!AL104</f>
        <v>683.28137667786405</v>
      </c>
      <c r="AK102" s="11">
        <f>+data!AM104</f>
        <v>680.46911729062435</v>
      </c>
      <c r="AL102" s="11">
        <f>+data!AN104</f>
        <v>677.65586748806334</v>
      </c>
      <c r="AM102" s="11">
        <f>+data!AO104</f>
        <v>674.84162727018088</v>
      </c>
      <c r="AN102" s="11">
        <f>+data!AP104</f>
        <v>707.27662070382235</v>
      </c>
      <c r="AO102" s="11">
        <f>+data!AQ104</f>
        <v>741.25645658402391</v>
      </c>
      <c r="AP102" s="11">
        <f>+data!AR104</f>
        <v>776.85390227792061</v>
      </c>
      <c r="AQ102" s="11">
        <f>+data!AS104</f>
        <v>814.14510553354523</v>
      </c>
      <c r="AR102" s="11">
        <f>+data!AT104</f>
        <v>853.20974873774594</v>
      </c>
      <c r="AS102" s="11">
        <f>+data!AU104</f>
        <v>894.13121004783613</v>
      </c>
      <c r="AT102" s="11">
        <f>+data!AV104</f>
        <v>1017.3107372669384</v>
      </c>
      <c r="AU102" s="11">
        <f>+data!AW104</f>
        <v>1157.4368394048081</v>
      </c>
      <c r="AV102" s="11">
        <f>+data!AX104</f>
        <v>1316.8375271072334</v>
      </c>
      <c r="AW102" s="11">
        <f>+data!AY104</f>
        <v>1498.1601084510703</v>
      </c>
      <c r="AX102" s="11">
        <f>+data!AZ104</f>
        <v>1704.4149063603454</v>
      </c>
      <c r="AY102" s="11">
        <f>+data!BA104</f>
        <v>1885.1631462597259</v>
      </c>
      <c r="AZ102" s="11">
        <f>+data!BB104</f>
        <v>1963.4485843913862</v>
      </c>
      <c r="BA102" s="11">
        <f>+data!BC104</f>
        <v>2807.8322603227261</v>
      </c>
      <c r="BB102" s="11">
        <f>+data!BD104</f>
        <v>3602.188543038646</v>
      </c>
      <c r="BC102" s="11">
        <f>+data!BE104</f>
        <v>4700</v>
      </c>
      <c r="BD102" s="11">
        <f>+data!BF104</f>
        <v>4993</v>
      </c>
      <c r="BE102" s="11">
        <f>+data!BG104</f>
        <v>5439</v>
      </c>
      <c r="BF102" s="11">
        <f>+data!BH104</f>
        <v>5590</v>
      </c>
      <c r="BG102" s="11">
        <f>+data!BI104</f>
        <v>5300</v>
      </c>
      <c r="BH102" s="11">
        <f>+data!BJ104</f>
        <v>5369</v>
      </c>
      <c r="BI102" s="11">
        <f>+data!BK104</f>
        <v>5869</v>
      </c>
      <c r="BJ102" s="11">
        <f>+data!BL104</f>
        <v>5769</v>
      </c>
      <c r="BK102" s="11">
        <f>+data!BM104</f>
        <v>5669</v>
      </c>
      <c r="BL102" s="11">
        <f>+data!BN104</f>
        <v>5750</v>
      </c>
      <c r="BM102" s="11">
        <f>+data!BO104</f>
        <v>5250</v>
      </c>
      <c r="BN102" s="11">
        <f>+data!BP104</f>
        <v>5450</v>
      </c>
      <c r="BO102" s="11">
        <f>+data!BQ104</f>
        <v>5450</v>
      </c>
      <c r="BP102" s="11">
        <f>+data!BR104</f>
        <v>4750</v>
      </c>
      <c r="BQ102" s="11">
        <f>+data!BS104</f>
        <v>3870</v>
      </c>
      <c r="BR102" s="11">
        <f>+data!BT104</f>
        <v>3880</v>
      </c>
      <c r="BS102" s="11">
        <f>+data!BU104</f>
        <v>3657</v>
      </c>
      <c r="BT102" s="11">
        <f>+data!BV104</f>
        <v>2984.5999999999767</v>
      </c>
      <c r="BU102" s="11">
        <f>+data!BW104</f>
        <v>2705.1799999999348</v>
      </c>
      <c r="BV102" s="11">
        <f>+data!BX104</f>
        <v>2451.8439999999246</v>
      </c>
      <c r="BW102" s="11">
        <f>+data!BY104</f>
        <v>2129.339999999851</v>
      </c>
      <c r="BX102" s="11">
        <f>+data!BZ104</f>
        <v>1703.1751999998232</v>
      </c>
      <c r="BY102" s="11">
        <f>+data!CA104</f>
        <v>1346.3658666664269</v>
      </c>
      <c r="BZ102" s="11">
        <f>+data!CB104</f>
        <v>1068.1152711107861</v>
      </c>
      <c r="CA102" s="11">
        <f>+data!CC104</f>
        <v>707.87777185160667</v>
      </c>
    </row>
    <row r="103" spans="1:79" x14ac:dyDescent="0.2">
      <c r="A103" s="9">
        <f>+data!B105</f>
        <v>372</v>
      </c>
      <c r="B103" s="11">
        <f>+data!D105</f>
        <v>0</v>
      </c>
      <c r="C103" s="11">
        <f>+data!E105</f>
        <v>0</v>
      </c>
      <c r="D103" s="11">
        <f>+data!F105</f>
        <v>0</v>
      </c>
      <c r="E103" s="11">
        <f>+data!G105</f>
        <v>0</v>
      </c>
      <c r="F103" s="11">
        <f>+data!H105</f>
        <v>0</v>
      </c>
      <c r="G103" s="11">
        <f>+data!I105</f>
        <v>1.1845947170090509</v>
      </c>
      <c r="H103" s="11">
        <f>+data!J105</f>
        <v>7.1075683020543066</v>
      </c>
      <c r="I103" s="11">
        <f>+data!K105</f>
        <v>42.645409812325838</v>
      </c>
      <c r="J103" s="11">
        <f>+data!L105</f>
        <v>78.97922031047753</v>
      </c>
      <c r="K103" s="11">
        <f>+data!M105</f>
        <v>142.9118052414436</v>
      </c>
      <c r="L103" s="11">
        <f>+data!N105</f>
        <v>247.55588879794792</v>
      </c>
      <c r="M103" s="11">
        <f>+data!O105</f>
        <v>247.98433841312277</v>
      </c>
      <c r="N103" s="11">
        <f>+data!P105</f>
        <v>248.14434831765377</v>
      </c>
      <c r="O103" s="11">
        <f>+data!Q105</f>
        <v>248.00185689426056</v>
      </c>
      <c r="P103" s="11">
        <f>+data!R105</f>
        <v>247.51722592996995</v>
      </c>
      <c r="Q103" s="11">
        <f>+data!S105</f>
        <v>246.64388402310928</v>
      </c>
      <c r="R103" s="11">
        <f>+data!T105</f>
        <v>245.32650573732843</v>
      </c>
      <c r="S103" s="11">
        <f>+data!U105</f>
        <v>243.49851472820637</v>
      </c>
      <c r="T103" s="11">
        <f>+data!V105</f>
        <v>241.07857428494864</v>
      </c>
      <c r="U103" s="11">
        <f>+data!W105</f>
        <v>246.16210041897659</v>
      </c>
      <c r="V103" s="11">
        <f>+data!X105</f>
        <v>249.73677612075838</v>
      </c>
      <c r="W103" s="11">
        <f>+data!Y105</f>
        <v>319.45631719943884</v>
      </c>
      <c r="X103" s="11">
        <f>+data!Z105</f>
        <v>457.01430164545985</v>
      </c>
      <c r="Y103" s="11">
        <f>+data!AA105</f>
        <v>576.60681606116691</v>
      </c>
      <c r="Z103" s="11">
        <f>+data!AB105</f>
        <v>404.73605341233542</v>
      </c>
      <c r="AA103" s="11">
        <f>+data!AC105</f>
        <v>496.78615069314606</v>
      </c>
      <c r="AB103" s="11">
        <f>+data!AD105</f>
        <v>695.13541452339484</v>
      </c>
      <c r="AC103" s="11">
        <f>+data!AE105</f>
        <v>1177.5377962835903</v>
      </c>
      <c r="AD103" s="11">
        <f>+data!AF105</f>
        <v>1407.8150828251109</v>
      </c>
      <c r="AE103" s="11">
        <f>+data!AG105</f>
        <v>1422.0439046724994</v>
      </c>
      <c r="AF103" s="11">
        <f>+data!AH105</f>
        <v>1433.7786491867826</v>
      </c>
      <c r="AG103" s="11">
        <f>+data!AI105</f>
        <v>1442.5122006664562</v>
      </c>
      <c r="AH103" s="11">
        <f>+data!AJ105</f>
        <v>1447.6221000296407</v>
      </c>
      <c r="AI103" s="11">
        <f>+data!AK105</f>
        <v>1410.0544514687017</v>
      </c>
      <c r="AJ103" s="11">
        <f>+data!AL105</f>
        <v>1368.2850473932779</v>
      </c>
      <c r="AK103" s="11">
        <f>+data!AM105</f>
        <v>1478.6140316925157</v>
      </c>
      <c r="AL103" s="11">
        <f>+data!AN105</f>
        <v>1691.5132241484951</v>
      </c>
      <c r="AM103" s="11">
        <f>+data!AO105</f>
        <v>1732.9776717671048</v>
      </c>
      <c r="AN103" s="11">
        <f>+data!AP105</f>
        <v>1869.832424620718</v>
      </c>
      <c r="AO103" s="11">
        <f>+data!AQ105</f>
        <v>2034.4679964303039</v>
      </c>
      <c r="AP103" s="11">
        <f>+data!AR105</f>
        <v>2003.3993558276472</v>
      </c>
      <c r="AQ103" s="11">
        <f>+data!AS105</f>
        <v>2186.1118380840003</v>
      </c>
      <c r="AR103" s="11">
        <f>+data!AT105</f>
        <v>1482.8602227811709</v>
      </c>
      <c r="AS103" s="11">
        <f>+data!AU105</f>
        <v>1333.6692106467738</v>
      </c>
      <c r="AT103" s="11">
        <f>+data!AV105</f>
        <v>1314.8236508580001</v>
      </c>
      <c r="AU103" s="11">
        <f>+data!AW105</f>
        <v>1094.8148331763423</v>
      </c>
      <c r="AV103" s="11">
        <f>+data!AX105</f>
        <v>984.62299406192778</v>
      </c>
      <c r="AW103" s="11">
        <f>+data!AY105</f>
        <v>924.94926641676477</v>
      </c>
      <c r="AX103" s="11">
        <f>+data!AZ105</f>
        <v>900</v>
      </c>
      <c r="AY103" s="11">
        <f>+data!BA105</f>
        <v>1206.3260787891268</v>
      </c>
      <c r="AZ103" s="11">
        <f>+data!BB105</f>
        <v>1018.5624688844515</v>
      </c>
      <c r="BA103" s="11">
        <f>+data!BC105</f>
        <v>1240.467587963966</v>
      </c>
      <c r="BB103" s="11">
        <f>+data!BD105</f>
        <v>1456.9831134523736</v>
      </c>
      <c r="BC103" s="11">
        <f>+data!BE105</f>
        <v>1593</v>
      </c>
      <c r="BD103" s="11">
        <f>+data!BF105</f>
        <v>1380</v>
      </c>
      <c r="BE103" s="11">
        <f>+data!BG105</f>
        <v>1110</v>
      </c>
      <c r="BF103" s="11">
        <f>+data!BH105</f>
        <v>1044</v>
      </c>
      <c r="BG103" s="11">
        <f>+data!BI105</f>
        <v>1079</v>
      </c>
      <c r="BH103" s="11">
        <f>+data!BJ105</f>
        <v>1190</v>
      </c>
      <c r="BI103" s="11">
        <f>+data!BK105</f>
        <v>1179</v>
      </c>
      <c r="BJ103" s="11">
        <f>+data!BL105</f>
        <v>1184</v>
      </c>
      <c r="BK103" s="11">
        <f>+data!BM105</f>
        <v>1207</v>
      </c>
      <c r="BL103" s="11">
        <f>+data!BN105</f>
        <v>1187</v>
      </c>
      <c r="BM103" s="11">
        <f>+data!BO105</f>
        <v>1156</v>
      </c>
      <c r="BN103" s="11">
        <f>+data!BP105</f>
        <v>1063</v>
      </c>
      <c r="BO103" s="11">
        <f>+data!BQ105</f>
        <v>1103.7</v>
      </c>
      <c r="BP103" s="11">
        <f>+data!BR105</f>
        <v>1092</v>
      </c>
      <c r="BQ103" s="11">
        <f>+data!BS105</f>
        <v>1013</v>
      </c>
      <c r="BR103" s="11">
        <f>+data!BT105</f>
        <v>1063</v>
      </c>
      <c r="BS103" s="11">
        <f>+data!BU105</f>
        <v>1171</v>
      </c>
      <c r="BT103" s="11">
        <f>+data!BV105</f>
        <v>1120.2200000000012</v>
      </c>
      <c r="BU103" s="11">
        <f>+data!BW105</f>
        <v>1156.1759999999995</v>
      </c>
      <c r="BV103" s="11">
        <f>+data!BX105</f>
        <v>1207.7508000000089</v>
      </c>
      <c r="BW103" s="11">
        <f>+data!BY105</f>
        <v>1242.1080000000075</v>
      </c>
      <c r="BX103" s="11">
        <f>+data!BZ105</f>
        <v>1264.2173066666801</v>
      </c>
      <c r="BY103" s="11">
        <f>+data!CA105</f>
        <v>1281.9112177778006</v>
      </c>
      <c r="BZ103" s="11">
        <f>+data!CB105</f>
        <v>1328.7576082963351</v>
      </c>
      <c r="CA103" s="11">
        <f>+data!CC105</f>
        <v>1357.5700156049788</v>
      </c>
    </row>
    <row r="104" spans="1:79" x14ac:dyDescent="0.2">
      <c r="A104" s="9">
        <f>+data!B106</f>
        <v>376</v>
      </c>
      <c r="B104" s="11">
        <f>+data!D106</f>
        <v>0</v>
      </c>
      <c r="C104" s="11">
        <f>+data!E106</f>
        <v>0</v>
      </c>
      <c r="D104" s="11">
        <f>+data!F106</f>
        <v>0</v>
      </c>
      <c r="E104" s="11">
        <f>+data!G106</f>
        <v>0</v>
      </c>
      <c r="F104" s="11">
        <f>+data!H106</f>
        <v>15.55197524360438</v>
      </c>
      <c r="G104" s="11">
        <f>+data!I106</f>
        <v>69.983888596219714</v>
      </c>
      <c r="H104" s="11">
        <f>+data!J106</f>
        <v>314.92749868298876</v>
      </c>
      <c r="I104" s="11">
        <f>+data!K106</f>
        <v>356.07727828655402</v>
      </c>
      <c r="J104" s="11">
        <f>+data!L106</f>
        <v>306.32078443326731</v>
      </c>
      <c r="K104" s="11">
        <f>+data!M106</f>
        <v>367.5849413199208</v>
      </c>
      <c r="L104" s="11">
        <f>+data!N106</f>
        <v>413.53305898491084</v>
      </c>
      <c r="M104" s="11">
        <f>+data!O106</f>
        <v>593.60439098460085</v>
      </c>
      <c r="N104" s="11">
        <f>+data!P106</f>
        <v>850.36379023775282</v>
      </c>
      <c r="O104" s="11">
        <f>+data!Q106</f>
        <v>1215.481490997907</v>
      </c>
      <c r="P104" s="11">
        <f>+data!R106</f>
        <v>866.56297247938869</v>
      </c>
      <c r="Q104" s="11">
        <f>+data!S106</f>
        <v>616.13612003276</v>
      </c>
      <c r="R104" s="11">
        <f>+data!T106</f>
        <v>436.76250802948402</v>
      </c>
      <c r="S104" s="11">
        <f>+data!U106</f>
        <v>308.56719452579853</v>
      </c>
      <c r="T104" s="11">
        <f>+data!V106</f>
        <v>217.17188102211298</v>
      </c>
      <c r="U104" s="11">
        <f>+data!W106</f>
        <v>186.00850230405405</v>
      </c>
      <c r="V104" s="11">
        <f>+data!X106</f>
        <v>157.22070939803439</v>
      </c>
      <c r="W104" s="11">
        <f>+data!Y106</f>
        <v>150.1875396824324</v>
      </c>
      <c r="X104" s="11">
        <f>+data!Z106</f>
        <v>142.36250802948399</v>
      </c>
      <c r="Y104" s="11">
        <f>+data!AA106</f>
        <v>133.74561443918918</v>
      </c>
      <c r="Z104" s="11">
        <f>+data!AB106</f>
        <v>87.767194525798487</v>
      </c>
      <c r="AA104" s="11">
        <f>+data!AC106</f>
        <v>97.831064097051581</v>
      </c>
      <c r="AB104" s="11">
        <f>+data!AD106</f>
        <v>85.953135036855016</v>
      </c>
      <c r="AC104" s="11">
        <f>+data!AE106</f>
        <v>59.260164781326743</v>
      </c>
      <c r="AD104" s="11">
        <f>+data!AF106</f>
        <v>63.520721841788252</v>
      </c>
      <c r="AE104" s="11">
        <f>+data!AG106</f>
        <v>67.611445983740708</v>
      </c>
      <c r="AF104" s="11">
        <f>+data!AH106</f>
        <v>71.532337207184113</v>
      </c>
      <c r="AG104" s="11">
        <f>+data!AI106</f>
        <v>75.283395512118474</v>
      </c>
      <c r="AH104" s="11">
        <f>+data!AJ106</f>
        <v>78.864620898543777</v>
      </c>
      <c r="AI104" s="11">
        <f>+data!AK106</f>
        <v>82.276013366460049</v>
      </c>
      <c r="AJ104" s="11">
        <f>+data!AL106</f>
        <v>85.517572915867248</v>
      </c>
      <c r="AK104" s="11">
        <f>+data!AM106</f>
        <v>88.589299546765403</v>
      </c>
      <c r="AL104" s="11">
        <f>+data!AN106</f>
        <v>91.4911932591545</v>
      </c>
      <c r="AM104" s="11">
        <f>+data!AO106</f>
        <v>94.22325405303458</v>
      </c>
      <c r="AN104" s="11">
        <f>+data!AP106</f>
        <v>96.21310341766744</v>
      </c>
      <c r="AO104" s="11">
        <f>+data!AQ106</f>
        <v>99.177876885267537</v>
      </c>
      <c r="AP104" s="11">
        <f>+data!AR106</f>
        <v>102.19370376987945</v>
      </c>
      <c r="AQ104" s="11">
        <f>+data!AS106</f>
        <v>105.25802341350403</v>
      </c>
      <c r="AR104" s="11">
        <f>+data!AT106</f>
        <v>108.3678782637861</v>
      </c>
      <c r="AS104" s="11">
        <f>+data!AU106</f>
        <v>111.51987990104382</v>
      </c>
      <c r="AT104" s="11">
        <f>+data!AV106</f>
        <v>111.34138208964384</v>
      </c>
      <c r="AU104" s="11">
        <f>+data!AW106</f>
        <v>111.10915138968984</v>
      </c>
      <c r="AV104" s="11">
        <f>+data!AX106</f>
        <v>110.82106896516895</v>
      </c>
      <c r="AW104" s="11">
        <f>+data!AY106</f>
        <v>110.47495187634452</v>
      </c>
      <c r="AX104" s="11">
        <f>+data!AZ106</f>
        <v>110.06855134575837</v>
      </c>
      <c r="AY104" s="11">
        <f>+data!BA106</f>
        <v>134.25944995069111</v>
      </c>
      <c r="AZ104" s="11">
        <f>+data!BB106</f>
        <v>163.66651339898038</v>
      </c>
      <c r="BA104" s="11">
        <f>+data!BC106</f>
        <v>199.38589294949614</v>
      </c>
      <c r="BB104" s="11">
        <f>+data!BD106</f>
        <v>242.73580518783322</v>
      </c>
      <c r="BC104" s="11">
        <f>+data!BE106</f>
        <v>397</v>
      </c>
      <c r="BD104" s="11">
        <f>+data!BF106</f>
        <v>409</v>
      </c>
      <c r="BE104" s="11">
        <f>+data!BG106</f>
        <v>413</v>
      </c>
      <c r="BF104" s="11">
        <f>+data!BH106</f>
        <v>431</v>
      </c>
      <c r="BG104" s="11">
        <f>+data!BI106</f>
        <v>424</v>
      </c>
      <c r="BH104" s="11">
        <f>+data!BJ106</f>
        <v>426</v>
      </c>
      <c r="BI104" s="11">
        <f>+data!BK106</f>
        <v>433</v>
      </c>
      <c r="BJ104" s="11">
        <f>+data!BL106</f>
        <v>420</v>
      </c>
      <c r="BK104" s="11">
        <f>+data!BM106</f>
        <v>380.5</v>
      </c>
      <c r="BL104" s="11">
        <f>+data!BN106</f>
        <v>380.5</v>
      </c>
      <c r="BM104" s="11">
        <f>+data!BO106</f>
        <v>372.8</v>
      </c>
      <c r="BN104" s="11">
        <f>+data!BP106</f>
        <v>381.1</v>
      </c>
      <c r="BO104" s="11">
        <f>+data!BQ106</f>
        <v>377</v>
      </c>
      <c r="BP104" s="11">
        <f>+data!BR106</f>
        <v>382.6</v>
      </c>
      <c r="BQ104" s="11">
        <f>+data!BS106</f>
        <v>370.9</v>
      </c>
      <c r="BR104" s="11">
        <f>+data!BT106</f>
        <v>377</v>
      </c>
      <c r="BS104" s="11">
        <f>+data!BU106</f>
        <v>386.2</v>
      </c>
      <c r="BT104" s="11">
        <f>+data!BV106</f>
        <v>382.57999999999993</v>
      </c>
      <c r="BU104" s="11">
        <f>+data!BW106</f>
        <v>384.4340000000002</v>
      </c>
      <c r="BV104" s="11">
        <f>+data!BX106</f>
        <v>390.01720000000023</v>
      </c>
      <c r="BW104" s="11">
        <f>+data!BY106</f>
        <v>393.28200000000015</v>
      </c>
      <c r="BX104" s="11">
        <f>+data!BZ106</f>
        <v>395.0570933333338</v>
      </c>
      <c r="BY104" s="11">
        <f>+data!CA106</f>
        <v>396.79251555555584</v>
      </c>
      <c r="BZ104" s="11">
        <f>+data!CB106</f>
        <v>400.98013392592657</v>
      </c>
      <c r="CA104" s="11">
        <f>+data!CC106</f>
        <v>403.91032809876651</v>
      </c>
    </row>
    <row r="105" spans="1:79" x14ac:dyDescent="0.2">
      <c r="A105" s="9">
        <f>+data!B107</f>
        <v>380</v>
      </c>
      <c r="B105" s="11">
        <f>+data!D107</f>
        <v>0</v>
      </c>
      <c r="C105" s="11">
        <f>+data!E107</f>
        <v>0</v>
      </c>
      <c r="D105" s="11">
        <f>+data!F107</f>
        <v>0</v>
      </c>
      <c r="E105" s="11">
        <f>+data!G107</f>
        <v>9.4172412087338113</v>
      </c>
      <c r="F105" s="11">
        <f>+data!H107</f>
        <v>20.600215144105199</v>
      </c>
      <c r="G105" s="11">
        <f>+data!I107</f>
        <v>36.805134771309291</v>
      </c>
      <c r="H105" s="11">
        <f>+data!J107</f>
        <v>92.159276530142421</v>
      </c>
      <c r="I105" s="11">
        <f>+data!K107</f>
        <v>232.11937844620681</v>
      </c>
      <c r="J105" s="11">
        <f>+data!L107</f>
        <v>969.32229602085044</v>
      </c>
      <c r="K105" s="11">
        <f>+data!M107</f>
        <v>2426.7732003318824</v>
      </c>
      <c r="L105" s="11">
        <f>+data!N107</f>
        <v>11881.675267876093</v>
      </c>
      <c r="M105" s="11">
        <f>+data!O107</f>
        <v>10770.702271460697</v>
      </c>
      <c r="N105" s="11">
        <f>+data!P107</f>
        <v>9724.2459846681195</v>
      </c>
      <c r="O105" s="11">
        <f>+data!Q107</f>
        <v>8739.1037083052179</v>
      </c>
      <c r="P105" s="11">
        <f>+data!R107</f>
        <v>7812.2196275008146</v>
      </c>
      <c r="Q105" s="11">
        <f>+data!S107</f>
        <v>5038.2435870105637</v>
      </c>
      <c r="R105" s="11">
        <f>+data!T107</f>
        <v>2440.3045105260749</v>
      </c>
      <c r="S105" s="11">
        <f>+data!U107</f>
        <v>3528.8803184207054</v>
      </c>
      <c r="T105" s="11">
        <f>+data!V107</f>
        <v>4536.0445789620535</v>
      </c>
      <c r="U105" s="11">
        <f>+data!W107</f>
        <v>4919.6191609896696</v>
      </c>
      <c r="V105" s="11">
        <f>+data!X107</f>
        <v>5480.547700840827</v>
      </c>
      <c r="W105" s="11">
        <f>+data!Y107</f>
        <v>6604.434280039135</v>
      </c>
      <c r="X105" s="11">
        <f>+data!Z107</f>
        <v>8326.1233358431818</v>
      </c>
      <c r="Y105" s="11">
        <f>+data!AA107</f>
        <v>11804.173249635996</v>
      </c>
      <c r="Z105" s="11">
        <f>+data!AB107</f>
        <v>7283.1154922843998</v>
      </c>
      <c r="AA105" s="11">
        <f>+data!AC107</f>
        <v>7898.9864195165719</v>
      </c>
      <c r="AB105" s="11">
        <f>+data!AD107</f>
        <v>11230.513130977912</v>
      </c>
      <c r="AC105" s="11">
        <f>+data!AE107</f>
        <v>10996.494519941831</v>
      </c>
      <c r="AD105" s="11">
        <f>+data!AF107</f>
        <v>10927.304505362868</v>
      </c>
      <c r="AE105" s="11">
        <f>+data!AG107</f>
        <v>10897.777839082484</v>
      </c>
      <c r="AF105" s="11">
        <f>+data!AH107</f>
        <v>10868.33095679834</v>
      </c>
      <c r="AG105" s="11">
        <f>+data!AI107</f>
        <v>10838.963642926132</v>
      </c>
      <c r="AH105" s="11">
        <f>+data!AJ107</f>
        <v>10809.675682464069</v>
      </c>
      <c r="AI105" s="11">
        <f>+data!AK107</f>
        <v>10780.466860991341</v>
      </c>
      <c r="AJ105" s="11">
        <f>+data!AL107</f>
        <v>10751.336964666498</v>
      </c>
      <c r="AK105" s="11">
        <f>+data!AM107</f>
        <v>10722.28578022591</v>
      </c>
      <c r="AL105" s="11">
        <f>+data!AN107</f>
        <v>10693.313094982237</v>
      </c>
      <c r="AM105" s="11">
        <f>+data!AO107</f>
        <v>10664.418696822813</v>
      </c>
      <c r="AN105" s="11">
        <f>+data!AP107</f>
        <v>10635.602374208127</v>
      </c>
      <c r="AO105" s="11">
        <f>+data!AQ107</f>
        <v>10606.863916170287</v>
      </c>
      <c r="AP105" s="11">
        <f>+data!AR107</f>
        <v>10903.214418284946</v>
      </c>
      <c r="AQ105" s="11">
        <f>+data!AS107</f>
        <v>11208.040842558521</v>
      </c>
      <c r="AR105" s="11">
        <f>+data!AT107</f>
        <v>11521.614072663517</v>
      </c>
      <c r="AS105" s="11">
        <f>+data!AU107</f>
        <v>11843.573465787622</v>
      </c>
      <c r="AT105" s="11">
        <f>+data!AV107</f>
        <v>11689.879950163471</v>
      </c>
      <c r="AU105" s="11">
        <f>+data!AW107</f>
        <v>11958.756004477884</v>
      </c>
      <c r="AV105" s="11">
        <f>+data!AX107</f>
        <v>12334.091965280411</v>
      </c>
      <c r="AW105" s="11">
        <f>+data!AY107</f>
        <v>12646.935480586086</v>
      </c>
      <c r="AX105" s="11">
        <f>+data!AZ107</f>
        <v>13038.71372563369</v>
      </c>
      <c r="AY105" s="11">
        <f>+data!BA107</f>
        <v>13965.932218987511</v>
      </c>
      <c r="AZ105" s="11">
        <f>+data!BB107</f>
        <v>14383.77299783846</v>
      </c>
      <c r="BA105" s="11">
        <f>+data!BC107</f>
        <v>14861.698001873181</v>
      </c>
      <c r="BB105" s="11">
        <f>+data!BD107</f>
        <v>15142.229052282066</v>
      </c>
      <c r="BC105" s="11">
        <f>+data!BE107</f>
        <v>15608</v>
      </c>
      <c r="BD105" s="11">
        <f>+data!BF107</f>
        <v>14930</v>
      </c>
      <c r="BE105" s="11">
        <f>+data!BG107</f>
        <v>12436</v>
      </c>
      <c r="BF105" s="11">
        <f>+data!BH107</f>
        <v>11972</v>
      </c>
      <c r="BG105" s="11">
        <f>+data!BI107</f>
        <v>11284</v>
      </c>
      <c r="BH105" s="11">
        <f>+data!BJ107</f>
        <v>11137</v>
      </c>
      <c r="BI105" s="11">
        <f>+data!BK107</f>
        <v>10894</v>
      </c>
      <c r="BJ105" s="11">
        <f>+data!BL107</f>
        <v>10539</v>
      </c>
      <c r="BK105" s="11">
        <f>+data!BM107</f>
        <v>10529</v>
      </c>
      <c r="BL105" s="11">
        <f>+data!BN107</f>
        <v>10334</v>
      </c>
      <c r="BM105" s="11">
        <f>+data!BO107</f>
        <v>9921</v>
      </c>
      <c r="BN105" s="11">
        <f>+data!BP107</f>
        <v>9702</v>
      </c>
      <c r="BO105" s="11">
        <f>+data!BQ107</f>
        <v>10042</v>
      </c>
      <c r="BP105" s="11">
        <f>+data!BR107</f>
        <v>9485</v>
      </c>
      <c r="BQ105" s="11">
        <f>+data!BS107</f>
        <v>9628.7999999999993</v>
      </c>
      <c r="BR105" s="11">
        <f>+data!BT107</f>
        <v>9240.6</v>
      </c>
      <c r="BS105" s="11">
        <f>+data!BU107</f>
        <v>9559.5</v>
      </c>
      <c r="BT105" s="11">
        <f>+data!BV107</f>
        <v>9228.359999999986</v>
      </c>
      <c r="BU105" s="11">
        <f>+data!BW107</f>
        <v>9253.6779999999853</v>
      </c>
      <c r="BV105" s="11">
        <f>+data!BX107</f>
        <v>9153.4423999999999</v>
      </c>
      <c r="BW105" s="11">
        <f>+data!BY107</f>
        <v>9077.1939999999595</v>
      </c>
      <c r="BX105" s="11">
        <f>+data!BZ107</f>
        <v>9051.1405866666319</v>
      </c>
      <c r="BY105" s="11">
        <f>+data!CA107</f>
        <v>8910.9994311110931</v>
      </c>
      <c r="BZ105" s="11">
        <f>+data!CB107</f>
        <v>8885.4027211851644</v>
      </c>
      <c r="CA105" s="11">
        <f>+data!CC107</f>
        <v>8795.8336517530843</v>
      </c>
    </row>
    <row r="106" spans="1:79" x14ac:dyDescent="0.2">
      <c r="A106" s="9">
        <f>+data!B108</f>
        <v>384</v>
      </c>
      <c r="B106" s="11">
        <f>+data!D108</f>
        <v>0</v>
      </c>
      <c r="C106" s="11">
        <f>+data!E108</f>
        <v>0</v>
      </c>
      <c r="D106" s="11">
        <f>+data!F108</f>
        <v>0</v>
      </c>
      <c r="E106" s="11">
        <f>+data!G108</f>
        <v>0</v>
      </c>
      <c r="F106" s="11">
        <f>+data!H108</f>
        <v>0</v>
      </c>
      <c r="G106" s="11">
        <f>+data!I108</f>
        <v>1.8855581792668261</v>
      </c>
      <c r="H106" s="11">
        <f>+data!J108</f>
        <v>7.9193443529206702</v>
      </c>
      <c r="I106" s="11">
        <f>+data!K108</f>
        <v>33.261246282266818</v>
      </c>
      <c r="J106" s="11">
        <f>+data!L108</f>
        <v>47.898198177983637</v>
      </c>
      <c r="K106" s="11">
        <f>+data!M108</f>
        <v>68.824526893471614</v>
      </c>
      <c r="L106" s="11">
        <f>+data!N108</f>
        <v>98.707307428993133</v>
      </c>
      <c r="M106" s="11">
        <f>+data!O108</f>
        <v>113.07029415308983</v>
      </c>
      <c r="N106" s="11">
        <f>+data!P108</f>
        <v>129.52117588216515</v>
      </c>
      <c r="O106" s="11">
        <f>+data!Q108</f>
        <v>148.36319270132699</v>
      </c>
      <c r="P106" s="11">
        <f>+data!R108</f>
        <v>169.94359122797101</v>
      </c>
      <c r="Q106" s="11">
        <f>+data!S108</f>
        <v>194.66000626419091</v>
      </c>
      <c r="R106" s="11">
        <f>+data!T108</f>
        <v>222.96776728133565</v>
      </c>
      <c r="S106" s="11">
        <f>+data!U108</f>
        <v>255.38826368310791</v>
      </c>
      <c r="T106" s="11">
        <f>+data!V108</f>
        <v>292.51852218276258</v>
      </c>
      <c r="U106" s="11">
        <f>+data!W108</f>
        <v>335.04217182433013</v>
      </c>
      <c r="V106" s="11">
        <f>+data!X108</f>
        <v>383.741997583044</v>
      </c>
      <c r="W106" s="11">
        <f>+data!Y108</f>
        <v>439.51431256056941</v>
      </c>
      <c r="X106" s="11">
        <f>+data!Z108</f>
        <v>503.38541207767071</v>
      </c>
      <c r="Y106" s="11">
        <f>+data!AA108</f>
        <v>576.53041106876981</v>
      </c>
      <c r="Z106" s="11">
        <f>+data!AB108</f>
        <v>660.29480979565119</v>
      </c>
      <c r="AA106" s="11">
        <f>+data!AC108</f>
        <v>756.21918281799674</v>
      </c>
      <c r="AB106" s="11">
        <f>+data!AD108</f>
        <v>866.06744329842945</v>
      </c>
      <c r="AC106" s="11">
        <f>+data!AE108</f>
        <v>991.85920012287067</v>
      </c>
      <c r="AD106" s="11">
        <f>+data!AF108</f>
        <v>998.81751644862175</v>
      </c>
      <c r="AE106" s="11">
        <f>+data!AG108</f>
        <v>1006.1098342364782</v>
      </c>
      <c r="AF106" s="11">
        <f>+data!AH108</f>
        <v>1013.7678372369112</v>
      </c>
      <c r="AG106" s="11">
        <f>+data!AI108</f>
        <v>1021.8278056230898</v>
      </c>
      <c r="AH106" s="11">
        <f>+data!AJ108</f>
        <v>1030.3315355996801</v>
      </c>
      <c r="AI106" s="11">
        <f>+data!AK108</f>
        <v>1039.3274986629333</v>
      </c>
      <c r="AJ106" s="11">
        <f>+data!AL108</f>
        <v>1048.8723190109922</v>
      </c>
      <c r="AK106" s="11">
        <f>+data!AM108</f>
        <v>1059.0326791609275</v>
      </c>
      <c r="AL106" s="11">
        <f>+data!AN108</f>
        <v>1069.8878107022697</v>
      </c>
      <c r="AM106" s="11">
        <f>+data!AO108</f>
        <v>1081.5327981754583</v>
      </c>
      <c r="AN106" s="11">
        <f>+data!AP108</f>
        <v>1094.0830342592544</v>
      </c>
      <c r="AO106" s="11">
        <f>+data!AQ108</f>
        <v>1107.6803397274266</v>
      </c>
      <c r="AP106" s="11">
        <f>+data!AR108</f>
        <v>1122.5015484961091</v>
      </c>
      <c r="AQ106" s="11">
        <f>+data!AS108</f>
        <v>1138.7708430029752</v>
      </c>
      <c r="AR106" s="11">
        <f>+data!AT108</f>
        <v>1156.7779757970929</v>
      </c>
      <c r="AS106" s="11">
        <f>+data!AU108</f>
        <v>1176.9060706505825</v>
      </c>
      <c r="AT106" s="11">
        <f>+data!AV108</f>
        <v>1199.6756945464761</v>
      </c>
      <c r="AU106" s="11">
        <f>+data!AW108</f>
        <v>1225.8180172396403</v>
      </c>
      <c r="AV106" s="11">
        <f>+data!AX108</f>
        <v>1256.4033252351842</v>
      </c>
      <c r="AW106" s="11">
        <f>+data!AY108</f>
        <v>1293.0834495349143</v>
      </c>
      <c r="AX106" s="11">
        <f>+data!AZ108</f>
        <v>1338.5935620988107</v>
      </c>
      <c r="AY106" s="11">
        <f>+data!BA108</f>
        <v>1397.9309761908471</v>
      </c>
      <c r="AZ106" s="11">
        <f>+data!BB108</f>
        <v>1481.6861313252798</v>
      </c>
      <c r="BA106" s="11">
        <f>+data!BC108</f>
        <v>1618.7765877854508</v>
      </c>
      <c r="BB106" s="11">
        <f>+data!BD108</f>
        <v>1948.3854756761828</v>
      </c>
      <c r="BC106" s="11">
        <f>+data!BE108</f>
        <v>2680</v>
      </c>
      <c r="BD106" s="11">
        <f>+data!BF108</f>
        <v>3200</v>
      </c>
      <c r="BE106" s="11">
        <f>+data!BG108</f>
        <v>4255</v>
      </c>
      <c r="BF106" s="11">
        <f>+data!BH108</f>
        <v>5930</v>
      </c>
      <c r="BG106" s="11">
        <f>+data!BI108</f>
        <v>6600</v>
      </c>
      <c r="BH106" s="11">
        <f>+data!BJ108</f>
        <v>6600</v>
      </c>
      <c r="BI106" s="11">
        <f>+data!BK108</f>
        <v>6600</v>
      </c>
      <c r="BJ106" s="11">
        <f>+data!BL108</f>
        <v>6500</v>
      </c>
      <c r="BK106" s="11">
        <f>+data!BM108</f>
        <v>6700</v>
      </c>
      <c r="BL106" s="11">
        <f>+data!BN108</f>
        <v>7000</v>
      </c>
      <c r="BM106" s="11">
        <f>+data!BO108</f>
        <v>7050</v>
      </c>
      <c r="BN106" s="11">
        <f>+data!BP108</f>
        <v>7100</v>
      </c>
      <c r="BO106" s="11">
        <f>+data!BQ108</f>
        <v>7100</v>
      </c>
      <c r="BP106" s="11">
        <f>+data!BR108</f>
        <v>7100</v>
      </c>
      <c r="BQ106" s="11">
        <f>+data!BS108</f>
        <v>7400</v>
      </c>
      <c r="BR106" s="11">
        <f>+data!BT108</f>
        <v>7400</v>
      </c>
      <c r="BS106" s="11">
        <f>+data!BU108</f>
        <v>7400</v>
      </c>
      <c r="BT106" s="11">
        <f>+data!BV108</f>
        <v>7550</v>
      </c>
      <c r="BU106" s="11">
        <f>+data!BW108</f>
        <v>7640</v>
      </c>
      <c r="BV106" s="11">
        <f>+data!BX108</f>
        <v>7667</v>
      </c>
      <c r="BW106" s="11">
        <f>+data!BY108</f>
        <v>7730</v>
      </c>
      <c r="BX106" s="11">
        <f>+data!BZ108</f>
        <v>7818.6000000000058</v>
      </c>
      <c r="BY106" s="11">
        <f>+data!CA108</f>
        <v>7900.2666666666628</v>
      </c>
      <c r="BZ106" s="11">
        <f>+data!CB108</f>
        <v>7952.6577777777857</v>
      </c>
      <c r="CA106" s="11">
        <f>+data!CC108</f>
        <v>8019.9229629629554</v>
      </c>
    </row>
    <row r="107" spans="1:79" x14ac:dyDescent="0.2">
      <c r="A107" s="9">
        <f>+data!B109</f>
        <v>388</v>
      </c>
      <c r="B107" s="11">
        <f>+data!D109</f>
        <v>0</v>
      </c>
      <c r="C107" s="11">
        <f>+data!E109</f>
        <v>0</v>
      </c>
      <c r="D107" s="11">
        <f>+data!F109</f>
        <v>0</v>
      </c>
      <c r="E107" s="11">
        <f>+data!G109</f>
        <v>0</v>
      </c>
      <c r="F107" s="11">
        <f>+data!H109</f>
        <v>0</v>
      </c>
      <c r="G107" s="11">
        <f>+data!I109</f>
        <v>0</v>
      </c>
      <c r="H107" s="11">
        <f>+data!J109</f>
        <v>0</v>
      </c>
      <c r="I107" s="11">
        <f>+data!K109</f>
        <v>0</v>
      </c>
      <c r="J107" s="11">
        <f>+data!L109</f>
        <v>0</v>
      </c>
      <c r="K107" s="11">
        <f>+data!M109</f>
        <v>0</v>
      </c>
      <c r="L107" s="11">
        <f>+data!N109</f>
        <v>0</v>
      </c>
      <c r="M107" s="11">
        <f>+data!O109</f>
        <v>5.0111713104902256E-3</v>
      </c>
      <c r="N107" s="11">
        <f>+data!P109</f>
        <v>9.8777527843282378E-3</v>
      </c>
      <c r="O107" s="11">
        <f>+data!Q109</f>
        <v>1.9457602605136532E-2</v>
      </c>
      <c r="P107" s="11">
        <f>+data!R109</f>
        <v>3.8300574284917718E-2</v>
      </c>
      <c r="Q107" s="11">
        <f>+data!S109</f>
        <v>7.5331113944537842E-2</v>
      </c>
      <c r="R107" s="11">
        <f>+data!T109</f>
        <v>0.14803349502689009</v>
      </c>
      <c r="S107" s="11">
        <f>+data!U109</f>
        <v>0.29061586212141644</v>
      </c>
      <c r="T107" s="11">
        <f>+data!V109</f>
        <v>0.5699043751726629</v>
      </c>
      <c r="U107" s="11">
        <f>+data!W109</f>
        <v>1.1162158051560525</v>
      </c>
      <c r="V107" s="11">
        <f>+data!X109</f>
        <v>2.1831619675922709</v>
      </c>
      <c r="W107" s="11">
        <f>+data!Y109</f>
        <v>4.2631241325218632</v>
      </c>
      <c r="X107" s="11">
        <f>+data!Z109</f>
        <v>8.3093405771338027</v>
      </c>
      <c r="Y107" s="11">
        <f>+data!AA109</f>
        <v>16.160951345289764</v>
      </c>
      <c r="Z107" s="11">
        <f>+data!AB109</f>
        <v>31.351422025016848</v>
      </c>
      <c r="AA107" s="11">
        <f>+data!AC109</f>
        <v>60.633648055817154</v>
      </c>
      <c r="AB107" s="11">
        <f>+data!AD109</f>
        <v>29.206337735239408</v>
      </c>
      <c r="AC107" s="11">
        <f>+data!AE109</f>
        <v>14.002150015894436</v>
      </c>
      <c r="AD107" s="11">
        <f>+data!AF109</f>
        <v>16.262339801454541</v>
      </c>
      <c r="AE107" s="11">
        <f>+data!AG109</f>
        <v>18.886195324572395</v>
      </c>
      <c r="AF107" s="11">
        <f>+data!AH109</f>
        <v>21.932003971939508</v>
      </c>
      <c r="AG107" s="11">
        <f>+data!AI109</f>
        <v>25.467350746457271</v>
      </c>
      <c r="AH107" s="11">
        <f>+data!AJ109</f>
        <v>29.570592480371477</v>
      </c>
      <c r="AI107" s="11">
        <f>+data!AK109</f>
        <v>34.332563995338397</v>
      </c>
      <c r="AJ107" s="11">
        <f>+data!AL109</f>
        <v>39.858552330135446</v>
      </c>
      <c r="AK107" s="11">
        <f>+data!AM109</f>
        <v>46.270580702704976</v>
      </c>
      <c r="AL107" s="11">
        <f>+data!AN109</f>
        <v>53.710050253484326</v>
      </c>
      <c r="AM107" s="11">
        <f>+data!AO109</f>
        <v>62.340794953145377</v>
      </c>
      <c r="AN107" s="11">
        <f>+data!AP109</f>
        <v>72.352613488358841</v>
      </c>
      <c r="AO107" s="11">
        <f>+data!AQ109</f>
        <v>73.915444670525133</v>
      </c>
      <c r="AP107" s="11">
        <f>+data!AR109</f>
        <v>75.505572112996887</v>
      </c>
      <c r="AQ107" s="11">
        <f>+data!AS109</f>
        <v>77.123091309660808</v>
      </c>
      <c r="AR107" s="11">
        <f>+data!AT109</f>
        <v>78.76806772225639</v>
      </c>
      <c r="AS107" s="11">
        <f>+data!AU109</f>
        <v>80.440533934632498</v>
      </c>
      <c r="AT107" s="11">
        <f>+data!AV109</f>
        <v>90.64274746250976</v>
      </c>
      <c r="AU107" s="11">
        <f>+data!AW109</f>
        <v>102.12857212343364</v>
      </c>
      <c r="AV107" s="11">
        <f>+data!AX109</f>
        <v>115.05777491627663</v>
      </c>
      <c r="AW107" s="11">
        <f>+data!AY109</f>
        <v>0</v>
      </c>
      <c r="AX107" s="11">
        <f>+data!AZ109</f>
        <v>23.546805782853866</v>
      </c>
      <c r="AY107" s="11">
        <f>+data!BA109</f>
        <v>53.634390949833801</v>
      </c>
      <c r="AZ107" s="11">
        <f>+data!BB109</f>
        <v>91.625417872632738</v>
      </c>
      <c r="BA107" s="11">
        <f>+data!BC109</f>
        <v>139.1348938065905</v>
      </c>
      <c r="BB107" s="11">
        <f>+data!BD109</f>
        <v>198.07398076632668</v>
      </c>
      <c r="BC107" s="11">
        <f>+data!BE109</f>
        <v>276</v>
      </c>
      <c r="BD107" s="11">
        <f>+data!BF109</f>
        <v>250</v>
      </c>
      <c r="BE107" s="11">
        <f>+data!BG109</f>
        <v>240</v>
      </c>
      <c r="BF107" s="11">
        <f>+data!BH109</f>
        <v>219</v>
      </c>
      <c r="BG107" s="11">
        <f>+data!BI109</f>
        <v>250</v>
      </c>
      <c r="BH107" s="11">
        <f>+data!BJ109</f>
        <v>250</v>
      </c>
      <c r="BI107" s="11">
        <f>+data!BK109</f>
        <v>245</v>
      </c>
      <c r="BJ107" s="11">
        <f>+data!BL109</f>
        <v>245</v>
      </c>
      <c r="BK107" s="11">
        <f>+data!BM109</f>
        <v>243</v>
      </c>
      <c r="BL107" s="11">
        <f>+data!BN109</f>
        <v>238</v>
      </c>
      <c r="BM107" s="11">
        <f>+data!BO109</f>
        <v>238</v>
      </c>
      <c r="BN107" s="11">
        <f>+data!BP109</f>
        <v>235</v>
      </c>
      <c r="BO107" s="11">
        <f>+data!BQ109</f>
        <v>220</v>
      </c>
      <c r="BP107" s="11">
        <f>+data!BR109</f>
        <v>220</v>
      </c>
      <c r="BQ107" s="11">
        <f>+data!BS109</f>
        <v>220</v>
      </c>
      <c r="BR107" s="11">
        <f>+data!BT109</f>
        <v>220</v>
      </c>
      <c r="BS107" s="11">
        <f>+data!BU109</f>
        <v>220</v>
      </c>
      <c r="BT107" s="11">
        <f>+data!BV109</f>
        <v>220</v>
      </c>
      <c r="BU107" s="11">
        <f>+data!BW109</f>
        <v>220</v>
      </c>
      <c r="BV107" s="11">
        <f>+data!BX109</f>
        <v>220</v>
      </c>
      <c r="BW107" s="11">
        <f>+data!BY109</f>
        <v>220</v>
      </c>
      <c r="BX107" s="11">
        <f>+data!BZ109</f>
        <v>220</v>
      </c>
      <c r="BY107" s="11">
        <f>+data!CA109</f>
        <v>220</v>
      </c>
      <c r="BZ107" s="11">
        <f>+data!CB109</f>
        <v>220</v>
      </c>
      <c r="CA107" s="11">
        <f>+data!CC109</f>
        <v>220</v>
      </c>
    </row>
    <row r="108" spans="1:79" x14ac:dyDescent="0.2">
      <c r="A108" s="9">
        <f>+data!B110</f>
        <v>392</v>
      </c>
      <c r="B108" s="11">
        <f>+data!D110</f>
        <v>0</v>
      </c>
      <c r="C108" s="11">
        <f>+data!E110</f>
        <v>0</v>
      </c>
      <c r="D108" s="11">
        <f>+data!F110</f>
        <v>0</v>
      </c>
      <c r="E108" s="11">
        <f>+data!G110</f>
        <v>0</v>
      </c>
      <c r="F108" s="11">
        <f>+data!H110</f>
        <v>0</v>
      </c>
      <c r="G108" s="11">
        <f>+data!I110</f>
        <v>0</v>
      </c>
      <c r="H108" s="11">
        <f>+data!J110</f>
        <v>4.4397182157833894</v>
      </c>
      <c r="I108" s="11">
        <f>+data!K110</f>
        <v>19.978731971025262</v>
      </c>
      <c r="J108" s="11">
        <f>+data!L110</f>
        <v>27.856386154396358</v>
      </c>
      <c r="K108" s="11">
        <f>+data!M110</f>
        <v>38.046356002486306</v>
      </c>
      <c r="L108" s="11">
        <f>+data!N110</f>
        <v>50.069765580626282</v>
      </c>
      <c r="M108" s="11">
        <f>+data!O110</f>
        <v>82.090263300437982</v>
      </c>
      <c r="N108" s="11">
        <f>+data!P110</f>
        <v>112.95807927839155</v>
      </c>
      <c r="O108" s="11">
        <f>+data!Q110</f>
        <v>174.30080677151028</v>
      </c>
      <c r="P108" s="11">
        <f>+data!R110</f>
        <v>233.14591360434602</v>
      </c>
      <c r="Q108" s="11">
        <f>+data!S110</f>
        <v>342.63765463838735</v>
      </c>
      <c r="R108" s="11">
        <f>+data!T110</f>
        <v>447.0013139450931</v>
      </c>
      <c r="S108" s="11">
        <f>+data!U110</f>
        <v>630.00000000000034</v>
      </c>
      <c r="T108" s="11">
        <f>+data!V110</f>
        <v>770.00000000000045</v>
      </c>
      <c r="U108" s="11">
        <f>+data!W110</f>
        <v>960.00000000000034</v>
      </c>
      <c r="V108" s="11">
        <f>+data!X110</f>
        <v>960</v>
      </c>
      <c r="W108" s="11">
        <f>+data!Y110</f>
        <v>992.00000000000045</v>
      </c>
      <c r="X108" s="11">
        <f>+data!Z110</f>
        <v>801.87910535610081</v>
      </c>
      <c r="Y108" s="11">
        <f>+data!AA110</f>
        <v>878.59641826377845</v>
      </c>
      <c r="Z108" s="11">
        <f>+data!AB110</f>
        <v>1069.2716533751559</v>
      </c>
      <c r="AA108" s="11">
        <f>+data!AC110</f>
        <v>1341.1699883127014</v>
      </c>
      <c r="AB108" s="11">
        <f>+data!AD110</f>
        <v>1740.3350904731346</v>
      </c>
      <c r="AC108" s="11">
        <f>+data!AE110</f>
        <v>2528.5832919162053</v>
      </c>
      <c r="AD108" s="11">
        <f>+data!AF110</f>
        <v>2722.0966420538221</v>
      </c>
      <c r="AE108" s="11">
        <f>+data!AG110</f>
        <v>2697.350011231656</v>
      </c>
      <c r="AF108" s="11">
        <f>+data!AH110</f>
        <v>2672.1407804328878</v>
      </c>
      <c r="AG108" s="11">
        <f>+data!AI110</f>
        <v>2646.4467049351074</v>
      </c>
      <c r="AH108" s="11">
        <f>+data!AJ110</f>
        <v>2620.2437775309427</v>
      </c>
      <c r="AI108" s="11">
        <f>+data!AK110</f>
        <v>2575.6197821295359</v>
      </c>
      <c r="AJ108" s="11">
        <f>+data!AL110</f>
        <v>2530.809373800636</v>
      </c>
      <c r="AK108" s="11">
        <f>+data!AM110</f>
        <v>2485.7942292327584</v>
      </c>
      <c r="AL108" s="11">
        <f>+data!AN110</f>
        <v>2440.5541932701349</v>
      </c>
      <c r="AM108" s="11">
        <f>+data!AO110</f>
        <v>2395.0670337624706</v>
      </c>
      <c r="AN108" s="11">
        <f>+data!AP110</f>
        <v>2433.8156415543617</v>
      </c>
      <c r="AO108" s="11">
        <f>+data!AQ110</f>
        <v>2470.1524458609233</v>
      </c>
      <c r="AP108" s="11">
        <f>+data!AR110</f>
        <v>2503.9647063027046</v>
      </c>
      <c r="AQ108" s="11">
        <f>+data!AS110</f>
        <v>2535.1286758309193</v>
      </c>
      <c r="AR108" s="11">
        <f>+data!AT110</f>
        <v>2563.5079779346515</v>
      </c>
      <c r="AS108" s="11">
        <f>+data!AU110</f>
        <v>2618.4325569816815</v>
      </c>
      <c r="AT108" s="11">
        <f>+data!AV110</f>
        <v>2669.3464475353076</v>
      </c>
      <c r="AU108" s="11">
        <f>+data!AW110</f>
        <v>2814.3882063662486</v>
      </c>
      <c r="AV108" s="11">
        <f>+data!AX110</f>
        <v>3012.4782897983464</v>
      </c>
      <c r="AW108" s="11">
        <f>+data!AY110</f>
        <v>3305.4494704765839</v>
      </c>
      <c r="AX108" s="11">
        <f>+data!AZ110</f>
        <v>3648.2475418274466</v>
      </c>
      <c r="AY108" s="11">
        <f>+data!BA110</f>
        <v>3972.3393682237083</v>
      </c>
      <c r="AZ108" s="11">
        <f>+data!BB110</f>
        <v>4477.5539511086999</v>
      </c>
      <c r="BA108" s="11">
        <f>+data!BC110</f>
        <v>4963.9442459945558</v>
      </c>
      <c r="BB108" s="11">
        <f>+data!BD110</f>
        <v>5485.9566710901108</v>
      </c>
      <c r="BC108" s="11">
        <f>+data!BE110</f>
        <v>6010</v>
      </c>
      <c r="BD108" s="11">
        <f>+data!BF110</f>
        <v>5796</v>
      </c>
      <c r="BE108" s="11">
        <f>+data!BG110</f>
        <v>5461</v>
      </c>
      <c r="BF108" s="11">
        <f>+data!BH110</f>
        <v>5243</v>
      </c>
      <c r="BG108" s="11">
        <f>+data!BI110</f>
        <v>4830</v>
      </c>
      <c r="BH108" s="11">
        <f>+data!BJ110</f>
        <v>4793</v>
      </c>
      <c r="BI108" s="11">
        <f>+data!BK110</f>
        <v>4763</v>
      </c>
      <c r="BJ108" s="11">
        <f>+data!BL110</f>
        <v>4736</v>
      </c>
      <c r="BK108" s="11">
        <f>+data!BM110</f>
        <v>4714</v>
      </c>
      <c r="BL108" s="11">
        <f>+data!BN110</f>
        <v>4692</v>
      </c>
      <c r="BM108" s="11">
        <f>+data!BO110</f>
        <v>4671</v>
      </c>
      <c r="BN108" s="11">
        <f>+data!BP110</f>
        <v>4650</v>
      </c>
      <c r="BO108" s="11">
        <f>+data!BQ110</f>
        <v>4628</v>
      </c>
      <c r="BP108" s="11">
        <f>+data!BR110</f>
        <v>4609</v>
      </c>
      <c r="BQ108" s="11">
        <f>+data!BS110</f>
        <v>4593</v>
      </c>
      <c r="BR108" s="11">
        <f>+data!BT110</f>
        <v>4561</v>
      </c>
      <c r="BS108" s="11">
        <f>+data!BU110</f>
        <v>4549</v>
      </c>
      <c r="BT108" s="11">
        <f>+data!BV110</f>
        <v>4526.1999999999971</v>
      </c>
      <c r="BU108" s="11">
        <f>+data!BW110</f>
        <v>4504.760000000002</v>
      </c>
      <c r="BV108" s="11">
        <f>+data!BX110</f>
        <v>4483.4080000000031</v>
      </c>
      <c r="BW108" s="11">
        <f>+data!BY110</f>
        <v>4462.2800000000061</v>
      </c>
      <c r="BX108" s="11">
        <f>+data!BZ110</f>
        <v>4443.2597333333397</v>
      </c>
      <c r="BY108" s="11">
        <f>+data!CA110</f>
        <v>4420.6366222222277</v>
      </c>
      <c r="BZ108" s="11">
        <f>+data!CB110</f>
        <v>4400.0794903703791</v>
      </c>
      <c r="CA108" s="11">
        <f>+data!CC110</f>
        <v>4379.3302795061827</v>
      </c>
    </row>
    <row r="109" spans="1:79" x14ac:dyDescent="0.2">
      <c r="A109" s="9">
        <f>+data!B111</f>
        <v>398</v>
      </c>
      <c r="B109" s="11">
        <f>+data!D111</f>
        <v>0</v>
      </c>
      <c r="C109" s="11">
        <f>+data!E111</f>
        <v>0</v>
      </c>
      <c r="D109" s="11">
        <f>+data!F111</f>
        <v>0</v>
      </c>
      <c r="E109" s="11">
        <f>+data!G111</f>
        <v>0</v>
      </c>
      <c r="F109" s="11">
        <f>+data!H111</f>
        <v>0</v>
      </c>
      <c r="G109" s="11">
        <f>+data!I111</f>
        <v>0</v>
      </c>
      <c r="H109" s="11">
        <f>+data!J111</f>
        <v>0.69977602849336251</v>
      </c>
      <c r="I109" s="11">
        <f>+data!K111</f>
        <v>0.87472003561670308</v>
      </c>
      <c r="J109" s="11">
        <f>+data!L111</f>
        <v>1.0934000445208787</v>
      </c>
      <c r="K109" s="11">
        <f>+data!M111</f>
        <v>1.3667500556510983</v>
      </c>
      <c r="L109" s="11">
        <f>+data!N111</f>
        <v>1.7084375695638732</v>
      </c>
      <c r="M109" s="11">
        <f>+data!O111</f>
        <v>2.1355469619548413</v>
      </c>
      <c r="N109" s="11">
        <f>+data!P111</f>
        <v>2.669433702443551</v>
      </c>
      <c r="O109" s="11">
        <f>+data!Q111</f>
        <v>3.3367921280544399</v>
      </c>
      <c r="P109" s="11">
        <f>+data!R111</f>
        <v>4.1709901600680501</v>
      </c>
      <c r="Q109" s="11">
        <f>+data!S111</f>
        <v>5.2137377000850629</v>
      </c>
      <c r="R109" s="11">
        <f>+data!T111</f>
        <v>6.5171721251063293</v>
      </c>
      <c r="S109" s="11">
        <f>+data!U111</f>
        <v>8.1464651563829094</v>
      </c>
      <c r="T109" s="11">
        <f>+data!V111</f>
        <v>10.183081445478637</v>
      </c>
      <c r="U109" s="11">
        <f>+data!W111</f>
        <v>12.728851806848295</v>
      </c>
      <c r="V109" s="11">
        <f>+data!X111</f>
        <v>15.911064758560373</v>
      </c>
      <c r="W109" s="11">
        <f>+data!Y111</f>
        <v>19.888830948200461</v>
      </c>
      <c r="X109" s="11">
        <f>+data!Z111</f>
        <v>24.861038685250573</v>
      </c>
      <c r="Y109" s="11">
        <f>+data!AA111</f>
        <v>31.076298356563221</v>
      </c>
      <c r="Z109" s="11">
        <f>+data!AB111</f>
        <v>38.845372945704021</v>
      </c>
      <c r="AA109" s="11">
        <f>+data!AC111</f>
        <v>48.556716182130032</v>
      </c>
      <c r="AB109" s="11">
        <f>+data!AD111</f>
        <v>60.69589522766254</v>
      </c>
      <c r="AC109" s="11">
        <f>+data!AE111</f>
        <v>75.869869034578173</v>
      </c>
      <c r="AD109" s="11">
        <f>+data!AF111</f>
        <v>94.83733629322272</v>
      </c>
      <c r="AE109" s="11">
        <f>+data!AG111</f>
        <v>118.54667036652837</v>
      </c>
      <c r="AF109" s="11">
        <f>+data!AH111</f>
        <v>148.18333795816045</v>
      </c>
      <c r="AG109" s="11">
        <f>+data!AI111</f>
        <v>185.22917244770065</v>
      </c>
      <c r="AH109" s="11">
        <f>+data!AJ111</f>
        <v>231.53646555962575</v>
      </c>
      <c r="AI109" s="11">
        <f>+data!AK111</f>
        <v>289.42058194953216</v>
      </c>
      <c r="AJ109" s="11">
        <f>+data!AL111</f>
        <v>361.77572743691519</v>
      </c>
      <c r="AK109" s="11">
        <f>+data!AM111</f>
        <v>452.21965929614413</v>
      </c>
      <c r="AL109" s="11">
        <f>+data!AN111</f>
        <v>565.27457412018009</v>
      </c>
      <c r="AM109" s="11">
        <f>+data!AO111</f>
        <v>706.59321765022503</v>
      </c>
      <c r="AN109" s="11">
        <f>+data!AP111</f>
        <v>883.24152206278131</v>
      </c>
      <c r="AO109" s="11">
        <f>+data!AQ111</f>
        <v>1104.0519025784768</v>
      </c>
      <c r="AP109" s="11">
        <f>+data!AR111</f>
        <v>1380.0648782230958</v>
      </c>
      <c r="AQ109" s="11">
        <f>+data!AS111</f>
        <v>1725.0810977788699</v>
      </c>
      <c r="AR109" s="11">
        <f>+data!AT111</f>
        <v>2156.3513722235871</v>
      </c>
      <c r="AS109" s="11">
        <f>+data!AU111</f>
        <v>2695.4392152794844</v>
      </c>
      <c r="AT109" s="11">
        <f>+data!AV111</f>
        <v>3369.2990190993542</v>
      </c>
      <c r="AU109" s="11">
        <f>+data!AW111</f>
        <v>4211.6237738741938</v>
      </c>
      <c r="AV109" s="11">
        <f>+data!AX111</f>
        <v>5264.5297173427425</v>
      </c>
      <c r="AW109" s="11">
        <f>+data!AY111</f>
        <v>6580.6621466784281</v>
      </c>
      <c r="AX109" s="11">
        <f>+data!AZ111</f>
        <v>8225.8276833480359</v>
      </c>
      <c r="AY109" s="11">
        <f>+data!BA111</f>
        <v>10282.284604185043</v>
      </c>
      <c r="AZ109" s="11">
        <f>+data!BB111</f>
        <v>12852.855755231303</v>
      </c>
      <c r="BA109" s="11">
        <f>+data!BC111</f>
        <v>16066.069694039132</v>
      </c>
      <c r="BB109" s="11">
        <f>+data!BD111</f>
        <v>20082.587117548908</v>
      </c>
      <c r="BC109" s="11">
        <f>+data!BE111</f>
        <v>25103.233896936141</v>
      </c>
      <c r="BD109" s="11">
        <f>+data!BF111</f>
        <v>24391.382393603504</v>
      </c>
      <c r="BE109" s="11">
        <f>+data!BG111</f>
        <v>24236.135955450223</v>
      </c>
      <c r="BF109" s="11">
        <f>+data!BH111</f>
        <v>23964.271491603929</v>
      </c>
      <c r="BG109" s="11">
        <f>+data!BI111</f>
        <v>21671.000000000007</v>
      </c>
      <c r="BH109" s="11">
        <f>+data!BJ111</f>
        <v>22269.000000000004</v>
      </c>
      <c r="BI109" s="11">
        <f>+data!BK111</f>
        <v>22799</v>
      </c>
      <c r="BJ109" s="11">
        <f>+data!BL111</f>
        <v>22686</v>
      </c>
      <c r="BK109" s="11">
        <f>+data!BM111</f>
        <v>22750</v>
      </c>
      <c r="BL109" s="11">
        <f>+data!BN111</f>
        <v>22750</v>
      </c>
      <c r="BM109" s="11">
        <f>+data!BO111</f>
        <v>22800.000000000004</v>
      </c>
      <c r="BN109" s="11">
        <f>+data!BP111</f>
        <v>22800.000000000004</v>
      </c>
      <c r="BO109" s="11">
        <f>+data!BQ111</f>
        <v>22800.000000000004</v>
      </c>
      <c r="BP109" s="11">
        <f>+data!BR111</f>
        <v>23479.999999999996</v>
      </c>
      <c r="BQ109" s="11">
        <f>+data!BS111</f>
        <v>23664.999999999996</v>
      </c>
      <c r="BR109" s="11">
        <f>+data!BT111</f>
        <v>24110</v>
      </c>
      <c r="BS109" s="11">
        <f>+data!BU111</f>
        <v>22975.000000000011</v>
      </c>
      <c r="BT109" s="11">
        <f>+data!BV111</f>
        <v>23700</v>
      </c>
      <c r="BU109" s="11">
        <f>+data!BW111</f>
        <v>23511</v>
      </c>
      <c r="BV109" s="11">
        <f>+data!BX111</f>
        <v>23376.800000000017</v>
      </c>
      <c r="BW109" s="11">
        <f>+data!BY111</f>
        <v>23305.000000000029</v>
      </c>
      <c r="BX109" s="11">
        <f>+data!BZ111</f>
        <v>23195.440000000031</v>
      </c>
      <c r="BY109" s="11">
        <f>+data!CA111</f>
        <v>23322.173333333369</v>
      </c>
      <c r="BZ109" s="11">
        <f>+data!CB111</f>
        <v>23110.974222222285</v>
      </c>
      <c r="CA109" s="11">
        <f>+data!CC111</f>
        <v>23076.207703703782</v>
      </c>
    </row>
    <row r="110" spans="1:79" x14ac:dyDescent="0.2">
      <c r="A110" s="9">
        <f>+data!B112</f>
        <v>400</v>
      </c>
      <c r="B110" s="11">
        <f>+data!D112</f>
        <v>0</v>
      </c>
      <c r="C110" s="11">
        <f>+data!E112</f>
        <v>0</v>
      </c>
      <c r="D110" s="11">
        <f>+data!F112</f>
        <v>0</v>
      </c>
      <c r="E110" s="11">
        <f>+data!G112</f>
        <v>4.0302241262353773</v>
      </c>
      <c r="F110" s="11">
        <f>+data!H112</f>
        <v>15.429706782589763</v>
      </c>
      <c r="G110" s="11">
        <f>+data!I112</f>
        <v>59.126865671539996</v>
      </c>
      <c r="H110" s="11">
        <f>+data!J112</f>
        <v>226.78760721558862</v>
      </c>
      <c r="I110" s="11">
        <f>+data!K112</f>
        <v>218.77122208725081</v>
      </c>
      <c r="J110" s="11">
        <f>+data!L112</f>
        <v>160.72452846251286</v>
      </c>
      <c r="K110" s="11">
        <f>+data!M112</f>
        <v>164.87406670106148</v>
      </c>
      <c r="L110" s="11">
        <f>+data!N112</f>
        <v>158.71897577079372</v>
      </c>
      <c r="M110" s="11">
        <f>+data!O112</f>
        <v>219.28514431098375</v>
      </c>
      <c r="N110" s="11">
        <f>+data!P112</f>
        <v>302.51395926215292</v>
      </c>
      <c r="O110" s="11">
        <f>+data!Q112</f>
        <v>416.66288847880321</v>
      </c>
      <c r="P110" s="11">
        <f>+data!R112</f>
        <v>306.42726296697538</v>
      </c>
      <c r="Q110" s="11">
        <f>+data!S112</f>
        <v>224.92952230765798</v>
      </c>
      <c r="R110" s="11">
        <f>+data!T112</f>
        <v>164.76511354142622</v>
      </c>
      <c r="S110" s="11">
        <f>+data!U112</f>
        <v>120.41922251894432</v>
      </c>
      <c r="T110" s="11">
        <f>+data!V112</f>
        <v>87.788288189373105</v>
      </c>
      <c r="U110" s="11">
        <f>+data!W112</f>
        <v>76.364944349478563</v>
      </c>
      <c r="V110" s="11">
        <f>+data!X112</f>
        <v>65.697849428791571</v>
      </c>
      <c r="W110" s="11">
        <f>+data!Y112</f>
        <v>63.722734275783239</v>
      </c>
      <c r="X110" s="11">
        <f>+data!Z112</f>
        <v>61.510364559886284</v>
      </c>
      <c r="Y110" s="11">
        <f>+data!AA112</f>
        <v>59.060740281100678</v>
      </c>
      <c r="Z110" s="11">
        <f>+data!AB112</f>
        <v>39.827267296796151</v>
      </c>
      <c r="AA110" s="11">
        <f>+data!AC112</f>
        <v>46.346774143187353</v>
      </c>
      <c r="AB110" s="11">
        <f>+data!AD112</f>
        <v>42.476559086066509</v>
      </c>
      <c r="AC110" s="11">
        <f>+data!AE112</f>
        <v>30.618824574681046</v>
      </c>
      <c r="AD110" s="11">
        <f>+data!AF112</f>
        <v>31.034473244719244</v>
      </c>
      <c r="AE110" s="11">
        <f>+data!AG112</f>
        <v>30.781771442978773</v>
      </c>
      <c r="AF110" s="11">
        <f>+data!AH112</f>
        <v>30.527932172427416</v>
      </c>
      <c r="AG110" s="11">
        <f>+data!AI112</f>
        <v>30.272951888934518</v>
      </c>
      <c r="AH110" s="11">
        <f>+data!AJ112</f>
        <v>30.01682703873265</v>
      </c>
      <c r="AI110" s="11">
        <f>+data!AK112</f>
        <v>29.75955405839321</v>
      </c>
      <c r="AJ110" s="11">
        <f>+data!AL112</f>
        <v>29.501129374801902</v>
      </c>
      <c r="AK110" s="11">
        <f>+data!AM112</f>
        <v>29.241549405134297</v>
      </c>
      <c r="AL110" s="11">
        <f>+data!AN112</f>
        <v>28.980810556831258</v>
      </c>
      <c r="AM110" s="11">
        <f>+data!AO112</f>
        <v>28.718909227574279</v>
      </c>
      <c r="AN110" s="11">
        <f>+data!AP112</f>
        <v>28.455841805260821</v>
      </c>
      <c r="AO110" s="11">
        <f>+data!AQ112</f>
        <v>28.191604667979568</v>
      </c>
      <c r="AP110" s="11">
        <f>+data!AR112</f>
        <v>29.337201890123826</v>
      </c>
      <c r="AQ110" s="11">
        <f>+data!AS112</f>
        <v>30.525295205823493</v>
      </c>
      <c r="AR110" s="11">
        <f>+data!AT112</f>
        <v>31.757184488577074</v>
      </c>
      <c r="AS110" s="11">
        <f>+data!AU112</f>
        <v>33.034188722961709</v>
      </c>
      <c r="AT110" s="11">
        <f>+data!AV112</f>
        <v>34.357644415568053</v>
      </c>
      <c r="AU110" s="11">
        <f>+data!AW112</f>
        <v>42.428073245549477</v>
      </c>
      <c r="AV110" s="11">
        <f>+data!AX112</f>
        <v>52.386363714548615</v>
      </c>
      <c r="AW110" s="11">
        <f>+data!AY112</f>
        <v>64.672044840200471</v>
      </c>
      <c r="AX110" s="11">
        <f>+data!AZ112</f>
        <v>79.826418796518965</v>
      </c>
      <c r="AY110" s="11">
        <f>+data!BA112</f>
        <v>94.575337851344798</v>
      </c>
      <c r="AZ110" s="11">
        <f>+data!BB112</f>
        <v>112.03076777624022</v>
      </c>
      <c r="BA110" s="11">
        <f>+data!BC112</f>
        <v>132.68535615704005</v>
      </c>
      <c r="BB110" s="11">
        <f>+data!BD112</f>
        <v>157.12054917911016</v>
      </c>
      <c r="BC110" s="11">
        <f>+data!BE112</f>
        <v>294</v>
      </c>
      <c r="BD110" s="11">
        <f>+data!BF112</f>
        <v>314</v>
      </c>
      <c r="BE110" s="11">
        <f>+data!BG112</f>
        <v>337</v>
      </c>
      <c r="BF110" s="11">
        <f>+data!BH112</f>
        <v>249.2</v>
      </c>
      <c r="BG110" s="11">
        <f>+data!BI112</f>
        <v>278</v>
      </c>
      <c r="BH110" s="11">
        <f>+data!BJ112</f>
        <v>280</v>
      </c>
      <c r="BI110" s="11">
        <f>+data!BK112</f>
        <v>283</v>
      </c>
      <c r="BJ110" s="11">
        <f>+data!BL112</f>
        <v>263</v>
      </c>
      <c r="BK110" s="11">
        <f>+data!BM112</f>
        <v>295</v>
      </c>
      <c r="BL110" s="11">
        <f>+data!BN112</f>
        <v>271</v>
      </c>
      <c r="BM110" s="11">
        <f>+data!BO112</f>
        <v>276</v>
      </c>
      <c r="BN110" s="11">
        <f>+data!BP112</f>
        <v>221.3</v>
      </c>
      <c r="BO110" s="11">
        <f>+data!BQ112</f>
        <v>230.5</v>
      </c>
      <c r="BP110" s="11">
        <f>+data!BR112</f>
        <v>283</v>
      </c>
      <c r="BQ110" s="11">
        <f>+data!BS112</f>
        <v>260.3</v>
      </c>
      <c r="BR110" s="11">
        <f>+data!BT112</f>
        <v>260.60000000000002</v>
      </c>
      <c r="BS110" s="11">
        <f>+data!BU112</f>
        <v>300.3</v>
      </c>
      <c r="BT110" s="11">
        <f>+data!BV112</f>
        <v>302.09999999999854</v>
      </c>
      <c r="BU110" s="11">
        <f>+data!BW112</f>
        <v>304.71999999999935</v>
      </c>
      <c r="BV110" s="11">
        <f>+data!BX112</f>
        <v>324.70599999999831</v>
      </c>
      <c r="BW110" s="11">
        <f>+data!BY112</f>
        <v>337.73999999999796</v>
      </c>
      <c r="BX110" s="11">
        <f>+data!BZ112</f>
        <v>351.18146666666144</v>
      </c>
      <c r="BY110" s="11">
        <f>+data!CA112</f>
        <v>358.25591111110771</v>
      </c>
      <c r="BZ110" s="11">
        <f>+data!CB112</f>
        <v>373.10369185184754</v>
      </c>
      <c r="CA110" s="11">
        <f>+data!CC112</f>
        <v>387.21881086418944</v>
      </c>
    </row>
    <row r="111" spans="1:79" x14ac:dyDescent="0.2">
      <c r="A111" s="9">
        <f>+data!B113</f>
        <v>404</v>
      </c>
      <c r="B111" s="11">
        <f>+data!D113</f>
        <v>0</v>
      </c>
      <c r="C111" s="11">
        <f>+data!E113</f>
        <v>0</v>
      </c>
      <c r="D111" s="11">
        <f>+data!F113</f>
        <v>0</v>
      </c>
      <c r="E111" s="11">
        <f>+data!G113</f>
        <v>0</v>
      </c>
      <c r="F111" s="11">
        <f>+data!H113</f>
        <v>0</v>
      </c>
      <c r="G111" s="11">
        <f>+data!I113</f>
        <v>1.6874829331100381</v>
      </c>
      <c r="H111" s="11">
        <f>+data!J113</f>
        <v>6.3765486678179908</v>
      </c>
      <c r="I111" s="11">
        <f>+data!K113</f>
        <v>24.149150976892152</v>
      </c>
      <c r="J111" s="11">
        <f>+data!L113</f>
        <v>30.455404441398052</v>
      </c>
      <c r="K111" s="11">
        <f>+data!M113</f>
        <v>38.493847146464653</v>
      </c>
      <c r="L111" s="11">
        <f>+data!N113</f>
        <v>48.761914410077786</v>
      </c>
      <c r="M111" s="11">
        <f>+data!O113</f>
        <v>60.932126169843009</v>
      </c>
      <c r="N111" s="11">
        <f>+data!P113</f>
        <v>76.139807295081241</v>
      </c>
      <c r="O111" s="11">
        <f>+data!Q113</f>
        <v>95.143049982483404</v>
      </c>
      <c r="P111" s="11">
        <f>+data!R113</f>
        <v>118.8891496200827</v>
      </c>
      <c r="Q111" s="11">
        <f>+data!S113</f>
        <v>148.56182535046347</v>
      </c>
      <c r="R111" s="11">
        <f>+data!T113</f>
        <v>185.64022564800248</v>
      </c>
      <c r="S111" s="11">
        <f>+data!U113</f>
        <v>231.97266011478521</v>
      </c>
      <c r="T111" s="11">
        <f>+data!V113</f>
        <v>289.86873273445264</v>
      </c>
      <c r="U111" s="11">
        <f>+data!W113</f>
        <v>338.06683777885945</v>
      </c>
      <c r="V111" s="11">
        <f>+data!X113</f>
        <v>386.2324700640047</v>
      </c>
      <c r="W111" s="11">
        <f>+data!Y113</f>
        <v>453.67073446466708</v>
      </c>
      <c r="X111" s="11">
        <f>+data!Z113</f>
        <v>521.06348005376788</v>
      </c>
      <c r="Y111" s="11">
        <f>+data!AA113</f>
        <v>588.41066081710585</v>
      </c>
      <c r="Z111" s="11">
        <f>+data!AB113</f>
        <v>655.7122306370743</v>
      </c>
      <c r="AA111" s="11">
        <f>+data!AC113</f>
        <v>722.96814329231256</v>
      </c>
      <c r="AB111" s="11">
        <f>+data!AD113</f>
        <v>843.17812000022764</v>
      </c>
      <c r="AC111" s="11">
        <f>+data!AE113</f>
        <v>963.30653000256677</v>
      </c>
      <c r="AD111" s="11">
        <f>+data!AF113</f>
        <v>986.31981017576936</v>
      </c>
      <c r="AE111" s="11">
        <f>+data!AG113</f>
        <v>997.50842559679973</v>
      </c>
      <c r="AF111" s="11">
        <f>+data!AH113</f>
        <v>1009.3232669232799</v>
      </c>
      <c r="AG111" s="11">
        <f>+data!AI113</f>
        <v>1021.8297657560524</v>
      </c>
      <c r="AH111" s="11">
        <f>+data!AJ113</f>
        <v>1035.1036758616412</v>
      </c>
      <c r="AI111" s="11">
        <f>+data!AK113</f>
        <v>1049.2333072079659</v>
      </c>
      <c r="AJ111" s="11">
        <f>+data!AL113</f>
        <v>1064.3223886001256</v>
      </c>
      <c r="AK111" s="11">
        <f>+data!AM113</f>
        <v>1080.4937812170579</v>
      </c>
      <c r="AL111" s="11">
        <f>+data!AN113</f>
        <v>1097.894361951659</v>
      </c>
      <c r="AM111" s="11">
        <f>+data!AO113</f>
        <v>1116.7015428473692</v>
      </c>
      <c r="AN111" s="11">
        <f>+data!AP113</f>
        <v>1137.1321230661144</v>
      </c>
      <c r="AO111" s="11">
        <f>+data!AQ113</f>
        <v>1159.4545385872407</v>
      </c>
      <c r="AP111" s="11">
        <f>+data!AR113</f>
        <v>1184.006183170553</v>
      </c>
      <c r="AQ111" s="11">
        <f>+data!AS113</f>
        <v>1211.2185113468715</v>
      </c>
      <c r="AR111" s="11">
        <f>+data!AT113</f>
        <v>1241.6544708670465</v>
      </c>
      <c r="AS111" s="11">
        <f>+data!AU113</f>
        <v>1276.0662097925062</v>
      </c>
      <c r="AT111" s="11">
        <f>+data!AV113</f>
        <v>1315.4876199032785</v>
      </c>
      <c r="AU111" s="11">
        <f>+data!AW113</f>
        <v>1361.3899733447804</v>
      </c>
      <c r="AV111" s="11">
        <f>+data!AX113</f>
        <v>1415.9594338595666</v>
      </c>
      <c r="AW111" s="11">
        <f>+data!AY113</f>
        <v>1482.6298039508213</v>
      </c>
      <c r="AX111" s="11">
        <f>+data!AZ113</f>
        <v>1567.2088467681619</v>
      </c>
      <c r="AY111" s="11">
        <f>+data!BA113</f>
        <v>1680.5959686106544</v>
      </c>
      <c r="AZ111" s="11">
        <f>+data!BB113</f>
        <v>1846.7461698627317</v>
      </c>
      <c r="BA111" s="11">
        <f>+data!BC113</f>
        <v>2134.8943107144428</v>
      </c>
      <c r="BB111" s="11">
        <f>+data!BD113</f>
        <v>2924.413624879352</v>
      </c>
      <c r="BC111" s="11">
        <f>+data!BE113</f>
        <v>3900</v>
      </c>
      <c r="BD111" s="11">
        <f>+data!BF113</f>
        <v>3945</v>
      </c>
      <c r="BE111" s="11">
        <f>+data!BG113</f>
        <v>4280</v>
      </c>
      <c r="BF111" s="11">
        <f>+data!BH113</f>
        <v>5470</v>
      </c>
      <c r="BG111" s="11">
        <f>+data!BI113</f>
        <v>5371</v>
      </c>
      <c r="BH111" s="11">
        <f>+data!BJ113</f>
        <v>5539</v>
      </c>
      <c r="BI111" s="11">
        <f>+data!BK113</f>
        <v>5518</v>
      </c>
      <c r="BJ111" s="11">
        <f>+data!BL113</f>
        <v>5574</v>
      </c>
      <c r="BK111" s="11">
        <f>+data!BM113</f>
        <v>5692</v>
      </c>
      <c r="BL111" s="11">
        <f>+data!BN113</f>
        <v>5702</v>
      </c>
      <c r="BM111" s="11">
        <f>+data!BO113</f>
        <v>5754</v>
      </c>
      <c r="BN111" s="11">
        <f>+data!BP113</f>
        <v>5800</v>
      </c>
      <c r="BO111" s="11">
        <f>+data!BQ113</f>
        <v>5900</v>
      </c>
      <c r="BP111" s="11">
        <f>+data!BR113</f>
        <v>6050</v>
      </c>
      <c r="BQ111" s="11">
        <f>+data!BS113</f>
        <v>6020</v>
      </c>
      <c r="BR111" s="11">
        <f>+data!BT113</f>
        <v>6130</v>
      </c>
      <c r="BS111" s="11">
        <f>+data!BU113</f>
        <v>6130</v>
      </c>
      <c r="BT111" s="11">
        <f>+data!BV113</f>
        <v>6208</v>
      </c>
      <c r="BU111" s="11">
        <f>+data!BW113</f>
        <v>6235.4000000000087</v>
      </c>
      <c r="BV111" s="11">
        <f>+data!BX113</f>
        <v>6297.3200000000215</v>
      </c>
      <c r="BW111" s="11">
        <f>+data!BY113</f>
        <v>6348.2000000000262</v>
      </c>
      <c r="BX111" s="11">
        <f>+data!BZ113</f>
        <v>6386.8560000000289</v>
      </c>
      <c r="BY111" s="11">
        <f>+data!CA113</f>
        <v>6444.3093333333672</v>
      </c>
      <c r="BZ111" s="11">
        <f>+data!CB113</f>
        <v>6488.6936888889468</v>
      </c>
      <c r="CA111" s="11">
        <f>+data!CC113</f>
        <v>6541.4057481482159</v>
      </c>
    </row>
    <row r="112" spans="1:79" x14ac:dyDescent="0.2">
      <c r="A112" s="9">
        <f>+data!B114</f>
        <v>408</v>
      </c>
      <c r="B112" s="11">
        <f>+data!D114</f>
        <v>0</v>
      </c>
      <c r="C112" s="11">
        <f>+data!E114</f>
        <v>0</v>
      </c>
      <c r="D112" s="11">
        <f>+data!F114</f>
        <v>0</v>
      </c>
      <c r="E112" s="11">
        <f>+data!G114</f>
        <v>0</v>
      </c>
      <c r="F112" s="11">
        <f>+data!H114</f>
        <v>0</v>
      </c>
      <c r="G112" s="11">
        <f>+data!I114</f>
        <v>3.5489607170596229</v>
      </c>
      <c r="H112" s="11">
        <f>+data!J114</f>
        <v>13.308602688973584</v>
      </c>
      <c r="I112" s="11">
        <f>+data!K114</f>
        <v>49.907260083650947</v>
      </c>
      <c r="J112" s="11">
        <f>+data!L114</f>
        <v>57.924498333719413</v>
      </c>
      <c r="K112" s="11">
        <f>+data!M114</f>
        <v>65.808054141242863</v>
      </c>
      <c r="L112" s="11">
        <f>+data!N114</f>
        <v>71.911358540989625</v>
      </c>
      <c r="M112" s="11">
        <f>+data!O114</f>
        <v>90.448769020349957</v>
      </c>
      <c r="N112" s="11">
        <f>+data!P114</f>
        <v>113.66103209928777</v>
      </c>
      <c r="O112" s="11">
        <f>+data!Q114</f>
        <v>142.68532428488049</v>
      </c>
      <c r="P112" s="11">
        <f>+data!R114</f>
        <v>178.91744054503695</v>
      </c>
      <c r="Q112" s="11">
        <f>+data!S114</f>
        <v>224.06208794251134</v>
      </c>
      <c r="R112" s="11">
        <f>+data!T114</f>
        <v>280.1883527220225</v>
      </c>
      <c r="S112" s="11">
        <f>+data!U114</f>
        <v>349.78776021770113</v>
      </c>
      <c r="T112" s="11">
        <f>+data!V114</f>
        <v>435.82950530974296</v>
      </c>
      <c r="U112" s="11">
        <f>+data!W114</f>
        <v>476.44309867043188</v>
      </c>
      <c r="V112" s="11">
        <f>+data!X114</f>
        <v>513.02258873133667</v>
      </c>
      <c r="W112" s="11">
        <f>+data!Y114</f>
        <v>594.65802025218966</v>
      </c>
      <c r="X112" s="11">
        <f>+data!Z114</f>
        <v>762.79411735995541</v>
      </c>
      <c r="Y112" s="11">
        <f>+data!AA114</f>
        <v>547.59756649267024</v>
      </c>
      <c r="Z112" s="11">
        <f>+data!AB114</f>
        <v>607.46742469085518</v>
      </c>
      <c r="AA112" s="11">
        <f>+data!AC114</f>
        <v>654.21644921618076</v>
      </c>
      <c r="AB112" s="11">
        <f>+data!AD114</f>
        <v>760.71835389567741</v>
      </c>
      <c r="AC112" s="11">
        <f>+data!AE114</f>
        <v>866.89877034427468</v>
      </c>
      <c r="AD112" s="11">
        <f>+data!AF114</f>
        <v>941.95598517193628</v>
      </c>
      <c r="AE112" s="11">
        <f>+data!AG114</f>
        <v>980.49246067259378</v>
      </c>
      <c r="AF112" s="11">
        <f>+data!AH114</f>
        <v>1020.2083408205506</v>
      </c>
      <c r="AG112" s="11">
        <f>+data!AI114</f>
        <v>1061.0901110491561</v>
      </c>
      <c r="AH112" s="11">
        <f>+data!AJ114</f>
        <v>1103.1153013558308</v>
      </c>
      <c r="AI112" s="11">
        <f>+data!AK114</f>
        <v>1146.2508642688992</v>
      </c>
      <c r="AJ112" s="11">
        <f>+data!AL114</f>
        <v>1190.4512594282489</v>
      </c>
      <c r="AK112" s="11">
        <f>+data!AM114</f>
        <v>1235.6561814601864</v>
      </c>
      <c r="AL112" s="11">
        <f>+data!AN114</f>
        <v>1281.7878508369638</v>
      </c>
      <c r="AM112" s="11">
        <f>+data!AO114</f>
        <v>1328.7477648123297</v>
      </c>
      <c r="AN112" s="11">
        <f>+data!AP114</f>
        <v>1376.4127750848797</v>
      </c>
      <c r="AO112" s="11">
        <f>+data!AQ114</f>
        <v>1424.6303172786218</v>
      </c>
      <c r="AP112" s="11">
        <f>+data!AR114</f>
        <v>1424.1783758098495</v>
      </c>
      <c r="AQ112" s="11">
        <f>+data!AS114</f>
        <v>1404.7334907011366</v>
      </c>
      <c r="AR112" s="11">
        <f>+data!AT114</f>
        <v>1384.0043733245575</v>
      </c>
      <c r="AS112" s="11">
        <f>+data!AU114</f>
        <v>1361.8625545316572</v>
      </c>
      <c r="AT112" s="11">
        <f>+data!AV114</f>
        <v>1338.1572631455319</v>
      </c>
      <c r="AU112" s="11">
        <f>+data!AW114</f>
        <v>1312.022813610781</v>
      </c>
      <c r="AV112" s="11">
        <f>+data!AX114</f>
        <v>1291.1203321885007</v>
      </c>
      <c r="AW112" s="11">
        <f>+data!AY114</f>
        <v>1267.7329014267666</v>
      </c>
      <c r="AX112" s="11">
        <f>+data!AZ114</f>
        <v>1241.4954578736654</v>
      </c>
      <c r="AY112" s="11">
        <f>+data!BA114</f>
        <v>1447.6915499348825</v>
      </c>
      <c r="AZ112" s="11">
        <f>+data!BB114</f>
        <v>1672.3923336257674</v>
      </c>
      <c r="BA112" s="11">
        <f>+data!BC114</f>
        <v>1922.5141817735239</v>
      </c>
      <c r="BB112" s="11">
        <f>+data!BD114</f>
        <v>2196.0284690578501</v>
      </c>
      <c r="BC112" s="11">
        <f>+data!BE114</f>
        <v>2330</v>
      </c>
      <c r="BD112" s="11">
        <f>+data!BF114</f>
        <v>2330</v>
      </c>
      <c r="BE112" s="11">
        <f>+data!BG114</f>
        <v>2465</v>
      </c>
      <c r="BF112" s="11">
        <f>+data!BH114</f>
        <v>2468</v>
      </c>
      <c r="BG112" s="11">
        <f>+data!BI114</f>
        <v>2800</v>
      </c>
      <c r="BH112" s="11">
        <f>+data!BJ114</f>
        <v>2800</v>
      </c>
      <c r="BI112" s="11">
        <f>+data!BK114</f>
        <v>2900</v>
      </c>
      <c r="BJ112" s="11">
        <f>+data!BL114</f>
        <v>2900</v>
      </c>
      <c r="BK112" s="11">
        <f>+data!BM114</f>
        <v>2900</v>
      </c>
      <c r="BL112" s="11">
        <f>+data!BN114</f>
        <v>2950</v>
      </c>
      <c r="BM112" s="11">
        <f>+data!BO114</f>
        <v>2900</v>
      </c>
      <c r="BN112" s="11">
        <f>+data!BP114</f>
        <v>2900</v>
      </c>
      <c r="BO112" s="11">
        <f>+data!BQ114</f>
        <v>2900</v>
      </c>
      <c r="BP112" s="11">
        <f>+data!BR114</f>
        <v>2855</v>
      </c>
      <c r="BQ112" s="11">
        <f>+data!BS114</f>
        <v>2630</v>
      </c>
      <c r="BR112" s="11">
        <f>+data!BT114</f>
        <v>2580</v>
      </c>
      <c r="BS112" s="11">
        <f>+data!BU114</f>
        <v>2580</v>
      </c>
      <c r="BT112" s="11">
        <f>+data!BV114</f>
        <v>2434.5</v>
      </c>
      <c r="BU112" s="11">
        <f>+data!BW114</f>
        <v>2348.5999999999767</v>
      </c>
      <c r="BV112" s="11">
        <f>+data!BX114</f>
        <v>2302.1299999999756</v>
      </c>
      <c r="BW112" s="11">
        <f>+data!BY114</f>
        <v>2231.2999999999593</v>
      </c>
      <c r="BX112" s="11">
        <f>+data!BZ114</f>
        <v>2146.4539999999397</v>
      </c>
      <c r="BY112" s="11">
        <f>+data!CA114</f>
        <v>2058.1173333332699</v>
      </c>
      <c r="BZ112" s="11">
        <f>+data!CB114</f>
        <v>1997.5987555554602</v>
      </c>
      <c r="CA112" s="11">
        <f>+data!CC114</f>
        <v>1923.5109925924917</v>
      </c>
    </row>
    <row r="113" spans="1:79" x14ac:dyDescent="0.2">
      <c r="A113" s="9">
        <f>+data!B115</f>
        <v>410</v>
      </c>
      <c r="B113" s="11">
        <f>+data!D115</f>
        <v>0</v>
      </c>
      <c r="C113" s="11">
        <f>+data!E115</f>
        <v>0</v>
      </c>
      <c r="D113" s="11">
        <f>+data!F115</f>
        <v>0</v>
      </c>
      <c r="E113" s="11">
        <f>+data!G115</f>
        <v>0</v>
      </c>
      <c r="F113" s="11">
        <f>+data!H115</f>
        <v>0</v>
      </c>
      <c r="G113" s="11">
        <f>+data!I115</f>
        <v>3.5461743995439479</v>
      </c>
      <c r="H113" s="11">
        <f>+data!J115</f>
        <v>13.298153998289806</v>
      </c>
      <c r="I113" s="11">
        <f>+data!K115</f>
        <v>49.868077493586789</v>
      </c>
      <c r="J113" s="11">
        <f>+data!L115</f>
        <v>57.830979671131956</v>
      </c>
      <c r="K113" s="11">
        <f>+data!M115</f>
        <v>65.610792846355977</v>
      </c>
      <c r="L113" s="11">
        <f>+data!N115</f>
        <v>71.496692307965688</v>
      </c>
      <c r="M113" s="11">
        <f>+data!O115</f>
        <v>96.5766885973092</v>
      </c>
      <c r="N113" s="11">
        <f>+data!P115</f>
        <v>130.3289964349818</v>
      </c>
      <c r="O113" s="11">
        <f>+data!Q115</f>
        <v>175.68851803895683</v>
      </c>
      <c r="P113" s="11">
        <f>+data!R115</f>
        <v>236.54916414522279</v>
      </c>
      <c r="Q113" s="11">
        <f>+data!S115</f>
        <v>318.05761512911147</v>
      </c>
      <c r="R113" s="11">
        <f>+data!T115</f>
        <v>426.9847897168296</v>
      </c>
      <c r="S113" s="11">
        <f>+data!U115</f>
        <v>572.18684775015731</v>
      </c>
      <c r="T113" s="11">
        <f>+data!V115</f>
        <v>765.16169057761317</v>
      </c>
      <c r="U113" s="11">
        <f>+data!W115</f>
        <v>835.39590801071995</v>
      </c>
      <c r="V113" s="11">
        <f>+data!X115</f>
        <v>898.15238664528988</v>
      </c>
      <c r="W113" s="11">
        <f>+data!Y115</f>
        <v>1039.1124484247298</v>
      </c>
      <c r="X113" s="11">
        <f>+data!Z115</f>
        <v>1329.7697489716086</v>
      </c>
      <c r="Y113" s="11">
        <f>+data!AA115</f>
        <v>951.71257551673102</v>
      </c>
      <c r="Z113" s="11">
        <f>+data!AB115</f>
        <v>1051.4560627188471</v>
      </c>
      <c r="AA113" s="11">
        <f>+data!AC115</f>
        <v>1125.8585644947673</v>
      </c>
      <c r="AB113" s="11">
        <f>+data!AD115</f>
        <v>1297.7301783603314</v>
      </c>
      <c r="AC113" s="11">
        <f>+data!AE115</f>
        <v>1457.0388551053554</v>
      </c>
      <c r="AD113" s="11">
        <f>+data!AF115</f>
        <v>1581.6289349945669</v>
      </c>
      <c r="AE113" s="11">
        <f>+data!AG115</f>
        <v>1671.9910019164599</v>
      </c>
      <c r="AF113" s="11">
        <f>+data!AH115</f>
        <v>1766.5187917783639</v>
      </c>
      <c r="AG113" s="11">
        <f>+data!AI115</f>
        <v>1865.2458995649702</v>
      </c>
      <c r="AH113" s="11">
        <f>+data!AJ115</f>
        <v>1968.1717381873545</v>
      </c>
      <c r="AI113" s="11">
        <f>+data!AK115</f>
        <v>2075.252701165437</v>
      </c>
      <c r="AJ113" s="11">
        <f>+data!AL115</f>
        <v>2186.3912503920869</v>
      </c>
      <c r="AK113" s="11">
        <f>+data!AM115</f>
        <v>2301.4223629633311</v>
      </c>
      <c r="AL113" s="11">
        <f>+data!AN115</f>
        <v>2420.0965789776678</v>
      </c>
      <c r="AM113" s="11">
        <f>+data!AO115</f>
        <v>2542.0586188597449</v>
      </c>
      <c r="AN113" s="11">
        <f>+data!AP115</f>
        <v>2666.8201420251962</v>
      </c>
      <c r="AO113" s="11">
        <f>+data!AQ115</f>
        <v>2793.7246301235982</v>
      </c>
      <c r="AP113" s="11">
        <f>+data!AR115</f>
        <v>2759.5773797664124</v>
      </c>
      <c r="AQ113" s="11">
        <f>+data!AS115</f>
        <v>2694.0910815839629</v>
      </c>
      <c r="AR113" s="11">
        <f>+data!AT115</f>
        <v>2624.3678644633196</v>
      </c>
      <c r="AS113" s="11">
        <f>+data!AU115</f>
        <v>2572.4057709432568</v>
      </c>
      <c r="AT113" s="11">
        <f>+data!AV115</f>
        <v>2513.2605764895306</v>
      </c>
      <c r="AU113" s="11">
        <f>+data!AW115</f>
        <v>2431.7145764082957</v>
      </c>
      <c r="AV113" s="11">
        <f>+data!AX115</f>
        <v>2341.3687137432689</v>
      </c>
      <c r="AW113" s="11">
        <f>+data!AY115</f>
        <v>2240.3195650621083</v>
      </c>
      <c r="AX113" s="11">
        <f>+data!AZ115</f>
        <v>2158.018165839947</v>
      </c>
      <c r="AY113" s="11">
        <f>+data!BA115</f>
        <v>2353.8490030595995</v>
      </c>
      <c r="AZ113" s="11">
        <f>+data!BB115</f>
        <v>2538.7911729895268</v>
      </c>
      <c r="BA113" s="11">
        <f>+data!BC115</f>
        <v>2532.5816363110666</v>
      </c>
      <c r="BB113" s="11">
        <f>+data!BD115</f>
        <v>2579.3211536354324</v>
      </c>
      <c r="BC113" s="11">
        <f>+data!BE115</f>
        <v>2095</v>
      </c>
      <c r="BD113" s="11">
        <f>+data!BF115</f>
        <v>2298</v>
      </c>
      <c r="BE113" s="11">
        <f>+data!BG115</f>
        <v>2196</v>
      </c>
      <c r="BF113" s="11">
        <f>+data!BH115</f>
        <v>2109</v>
      </c>
      <c r="BG113" s="11">
        <f>+data!BI115</f>
        <v>1918</v>
      </c>
      <c r="BH113" s="11">
        <f>+data!BJ115</f>
        <v>1889</v>
      </c>
      <c r="BI113" s="11">
        <f>+data!BK115</f>
        <v>1863</v>
      </c>
      <c r="BJ113" s="11">
        <f>+data!BL115</f>
        <v>1846</v>
      </c>
      <c r="BK113" s="11">
        <f>+data!BM115</f>
        <v>1836</v>
      </c>
      <c r="BL113" s="11">
        <f>+data!BN115</f>
        <v>1824</v>
      </c>
      <c r="BM113" s="11">
        <f>+data!BO115</f>
        <v>1800</v>
      </c>
      <c r="BN113" s="11">
        <f>+data!BP115</f>
        <v>1782</v>
      </c>
      <c r="BO113" s="11">
        <f>+data!BQ115</f>
        <v>1747</v>
      </c>
      <c r="BP113" s="11">
        <f>+data!BR115</f>
        <v>1796</v>
      </c>
      <c r="BQ113" s="11">
        <f>+data!BS115</f>
        <v>1715</v>
      </c>
      <c r="BR113" s="11">
        <f>+data!BT115</f>
        <v>1698</v>
      </c>
      <c r="BS113" s="11">
        <f>+data!BU115</f>
        <v>1730</v>
      </c>
      <c r="BT113" s="11">
        <f>+data!BV115</f>
        <v>1697.6000000000022</v>
      </c>
      <c r="BU113" s="11">
        <f>+data!BW115</f>
        <v>1672.7800000000061</v>
      </c>
      <c r="BV113" s="11">
        <f>+data!BX115</f>
        <v>1677.2240000000056</v>
      </c>
      <c r="BW113" s="11">
        <f>+data!BY115</f>
        <v>1668.7400000000052</v>
      </c>
      <c r="BX113" s="11">
        <f>+data!BZ115</f>
        <v>1657.7792000000081</v>
      </c>
      <c r="BY113" s="11">
        <f>+data!CA115</f>
        <v>1639.6965333333428</v>
      </c>
      <c r="BZ113" s="11">
        <f>+data!CB115</f>
        <v>1634.6695822222282</v>
      </c>
      <c r="CA113" s="11">
        <f>+data!CC115</f>
        <v>1627.0720237037131</v>
      </c>
    </row>
    <row r="114" spans="1:79" x14ac:dyDescent="0.2">
      <c r="A114" s="9">
        <f>+data!B116</f>
        <v>414</v>
      </c>
      <c r="B114" s="11">
        <f>+data!D116</f>
        <v>0</v>
      </c>
      <c r="C114" s="11">
        <f>+data!E116</f>
        <v>0</v>
      </c>
      <c r="D114" s="11">
        <f>+data!F116</f>
        <v>0</v>
      </c>
      <c r="E114" s="11">
        <f>+data!G116</f>
        <v>0</v>
      </c>
      <c r="F114" s="11">
        <f>+data!H116</f>
        <v>0</v>
      </c>
      <c r="G114" s="11">
        <f>+data!I116</f>
        <v>0</v>
      </c>
      <c r="H114" s="11">
        <f>+data!J116</f>
        <v>0</v>
      </c>
      <c r="I114" s="11">
        <f>+data!K116</f>
        <v>0</v>
      </c>
      <c r="J114" s="11">
        <f>+data!L116</f>
        <v>0</v>
      </c>
      <c r="K114" s="11">
        <f>+data!M116</f>
        <v>0</v>
      </c>
      <c r="L114" s="11">
        <f>+data!N116</f>
        <v>0</v>
      </c>
      <c r="M114" s="11">
        <f>+data!O116</f>
        <v>0</v>
      </c>
      <c r="N114" s="11">
        <f>+data!P116</f>
        <v>0</v>
      </c>
      <c r="O114" s="11">
        <f>+data!Q116</f>
        <v>0</v>
      </c>
      <c r="P114" s="11">
        <f>+data!R116</f>
        <v>0</v>
      </c>
      <c r="Q114" s="11">
        <f>+data!S116</f>
        <v>0</v>
      </c>
      <c r="R114" s="11">
        <f>+data!T116</f>
        <v>0</v>
      </c>
      <c r="S114" s="11">
        <f>+data!U116</f>
        <v>0</v>
      </c>
      <c r="T114" s="11">
        <f>+data!V116</f>
        <v>0</v>
      </c>
      <c r="U114" s="11">
        <f>+data!W116</f>
        <v>0</v>
      </c>
      <c r="V114" s="11">
        <f>+data!X116</f>
        <v>0</v>
      </c>
      <c r="W114" s="11">
        <f>+data!Y116</f>
        <v>0</v>
      </c>
      <c r="X114" s="11">
        <f>+data!Z116</f>
        <v>0</v>
      </c>
      <c r="Y114" s="11">
        <f>+data!AA116</f>
        <v>0</v>
      </c>
      <c r="Z114" s="11">
        <f>+data!AB116</f>
        <v>0</v>
      </c>
      <c r="AA114" s="11">
        <f>+data!AC116</f>
        <v>0</v>
      </c>
      <c r="AB114" s="11">
        <f>+data!AD116</f>
        <v>0</v>
      </c>
      <c r="AC114" s="11">
        <f>+data!AE116</f>
        <v>0</v>
      </c>
      <c r="AD114" s="11">
        <f>+data!AF116</f>
        <v>0</v>
      </c>
      <c r="AE114" s="11">
        <f>+data!AG116</f>
        <v>0</v>
      </c>
      <c r="AF114" s="11">
        <f>+data!AH116</f>
        <v>0</v>
      </c>
      <c r="AG114" s="11">
        <f>+data!AI116</f>
        <v>0</v>
      </c>
      <c r="AH114" s="11">
        <f>+data!AJ116</f>
        <v>0</v>
      </c>
      <c r="AI114" s="11">
        <f>+data!AK116</f>
        <v>0</v>
      </c>
      <c r="AJ114" s="11">
        <f>+data!AL116</f>
        <v>0</v>
      </c>
      <c r="AK114" s="11">
        <f>+data!AM116</f>
        <v>0</v>
      </c>
      <c r="AL114" s="11">
        <f>+data!AN116</f>
        <v>0</v>
      </c>
      <c r="AM114" s="11">
        <f>+data!AO116</f>
        <v>0</v>
      </c>
      <c r="AN114" s="11">
        <f>+data!AP116</f>
        <v>61.461069623576037</v>
      </c>
      <c r="AO114" s="11">
        <f>+data!AQ116</f>
        <v>60.670445394749819</v>
      </c>
      <c r="AP114" s="11">
        <f>+data!AR116</f>
        <v>59.7879642759681</v>
      </c>
      <c r="AQ114" s="11">
        <f>+data!AS116</f>
        <v>58.801879729298292</v>
      </c>
      <c r="AR114" s="11">
        <f>+data!AT116</f>
        <v>57.697877265516951</v>
      </c>
      <c r="AS114" s="11">
        <f>+data!AU116</f>
        <v>56.458207867345735</v>
      </c>
      <c r="AT114" s="11">
        <f>+data!AV116</f>
        <v>55.060405833240274</v>
      </c>
      <c r="AU114" s="11">
        <f>+data!AW116</f>
        <v>53.475319335158652</v>
      </c>
      <c r="AV114" s="11">
        <f>+data!AX116</f>
        <v>51.66394449637</v>
      </c>
      <c r="AW114" s="11">
        <f>+data!AY116</f>
        <v>49.572040284308933</v>
      </c>
      <c r="AX114" s="11">
        <f>+data!AZ116</f>
        <v>47.120282363805266</v>
      </c>
      <c r="AY114" s="11">
        <f>+data!BA116</f>
        <v>44.184444813525737</v>
      </c>
      <c r="AZ114" s="11">
        <f>+data!BB116</f>
        <v>40.549737412008092</v>
      </c>
      <c r="BA114" s="11">
        <f>+data!BC116</f>
        <v>35.781285000226248</v>
      </c>
      <c r="BB114" s="11">
        <f>+data!BD116</f>
        <v>28.686522897145679</v>
      </c>
      <c r="BC114" s="11">
        <f>+data!BE116</f>
        <v>1</v>
      </c>
      <c r="BD114" s="11">
        <f>+data!BF116</f>
        <v>1</v>
      </c>
      <c r="BE114" s="11">
        <f>+data!BG116</f>
        <v>1</v>
      </c>
      <c r="BF114" s="11">
        <f>+data!BH116</f>
        <v>5</v>
      </c>
      <c r="BG114" s="11">
        <f>+data!BI116</f>
        <v>12</v>
      </c>
      <c r="BH114" s="11">
        <f>+data!BJ116</f>
        <v>15</v>
      </c>
      <c r="BI114" s="11">
        <f>+data!BK116</f>
        <v>15</v>
      </c>
      <c r="BJ114" s="11">
        <f>+data!BL116</f>
        <v>15</v>
      </c>
      <c r="BK114" s="11">
        <f>+data!BM116</f>
        <v>14</v>
      </c>
      <c r="BL114" s="11">
        <f>+data!BN116</f>
        <v>14</v>
      </c>
      <c r="BM114" s="11">
        <f>+data!BO116</f>
        <v>14</v>
      </c>
      <c r="BN114" s="11">
        <f>+data!BP116</f>
        <v>15</v>
      </c>
      <c r="BO114" s="11">
        <f>+data!BQ116</f>
        <v>15</v>
      </c>
      <c r="BP114" s="11">
        <f>+data!BR116</f>
        <v>15</v>
      </c>
      <c r="BQ114" s="11">
        <f>+data!BS116</f>
        <v>16</v>
      </c>
      <c r="BR114" s="11">
        <f>+data!BT116</f>
        <v>16.5</v>
      </c>
      <c r="BS114" s="11">
        <f>+data!BU116</f>
        <v>16</v>
      </c>
      <c r="BT114" s="11">
        <f>+data!BV116</f>
        <v>16.75</v>
      </c>
      <c r="BU114" s="11">
        <f>+data!BW116</f>
        <v>17.100000000000023</v>
      </c>
      <c r="BV114" s="11">
        <f>+data!BX116</f>
        <v>17.205000000000041</v>
      </c>
      <c r="BW114" s="11">
        <f>+data!BY116</f>
        <v>17.450000000000045</v>
      </c>
      <c r="BX114" s="11">
        <f>+data!BZ116</f>
        <v>17.70566666666673</v>
      </c>
      <c r="BY114" s="11">
        <f>+data!CA116</f>
        <v>18.108444444444558</v>
      </c>
      <c r="BZ114" s="11">
        <f>+data!CB116</f>
        <v>18.271940740740888</v>
      </c>
      <c r="CA114" s="11">
        <f>+data!CC116</f>
        <v>18.522745679012473</v>
      </c>
    </row>
    <row r="115" spans="1:79" x14ac:dyDescent="0.2">
      <c r="A115" s="9">
        <f>+data!B117</f>
        <v>417</v>
      </c>
      <c r="B115" s="11">
        <f>+data!D117</f>
        <v>0</v>
      </c>
      <c r="C115" s="11">
        <f>+data!E117</f>
        <v>0</v>
      </c>
      <c r="D115" s="11">
        <f>+data!F117</f>
        <v>0</v>
      </c>
      <c r="E115" s="11">
        <f>+data!G117</f>
        <v>0</v>
      </c>
      <c r="F115" s="11">
        <f>+data!H117</f>
        <v>2.9739750003849705</v>
      </c>
      <c r="G115" s="11">
        <f>+data!I117</f>
        <v>10.408912501347396</v>
      </c>
      <c r="H115" s="11">
        <f>+data!J117</f>
        <v>36.431193754715878</v>
      </c>
      <c r="I115" s="11">
        <f>+data!K117</f>
        <v>127.50917814150561</v>
      </c>
      <c r="J115" s="11">
        <f>+data!L117</f>
        <v>139.40996045939346</v>
      </c>
      <c r="K115" s="11">
        <f>+data!M117</f>
        <v>150.03532551037361</v>
      </c>
      <c r="L115" s="11">
        <f>+data!N117</f>
        <v>157.32667389332369</v>
      </c>
      <c r="M115" s="11">
        <f>+data!O117</f>
        <v>166.41734946797274</v>
      </c>
      <c r="N115" s="11">
        <f>+data!P117</f>
        <v>175.94307113090261</v>
      </c>
      <c r="O115" s="11">
        <f>+data!Q117</f>
        <v>185.91075144235057</v>
      </c>
      <c r="P115" s="11">
        <f>+data!R117</f>
        <v>196.32456098707308</v>
      </c>
      <c r="Q115" s="11">
        <f>+data!S117</f>
        <v>207.18519265989869</v>
      </c>
      <c r="R115" s="11">
        <f>+data!T117</f>
        <v>218.48895822788182</v>
      </c>
      <c r="S115" s="11">
        <f>+data!U117</f>
        <v>230.22667386706107</v>
      </c>
      <c r="T115" s="11">
        <f>+data!V117</f>
        <v>242.38227763388122</v>
      </c>
      <c r="U115" s="11">
        <f>+data!W117</f>
        <v>248.2807260956551</v>
      </c>
      <c r="V115" s="11">
        <f>+data!X117</f>
        <v>253.60478151973504</v>
      </c>
      <c r="W115" s="11">
        <f>+data!Y117</f>
        <v>268.24684341898973</v>
      </c>
      <c r="X115" s="11">
        <f>+data!Z117</f>
        <v>281.78575857864433</v>
      </c>
      <c r="Y115" s="11">
        <f>+data!AA117</f>
        <v>294.13279293855885</v>
      </c>
      <c r="Z115" s="11">
        <f>+data!AB117</f>
        <v>305.18330289588647</v>
      </c>
      <c r="AA115" s="11">
        <f>+data!AC117</f>
        <v>314.8122166088653</v>
      </c>
      <c r="AB115" s="11">
        <f>+data!AD117</f>
        <v>349.04615067076514</v>
      </c>
      <c r="AC115" s="11">
        <f>+data!AE117</f>
        <v>379.80223322406482</v>
      </c>
      <c r="AD115" s="11">
        <f>+data!AF117</f>
        <v>399.77646777919568</v>
      </c>
      <c r="AE115" s="11">
        <f>+data!AG117</f>
        <v>420.48571073774934</v>
      </c>
      <c r="AF115" s="11">
        <f>+data!AH117</f>
        <v>442.25071638298465</v>
      </c>
      <c r="AG115" s="11">
        <f>+data!AI117</f>
        <v>465.12402333293812</v>
      </c>
      <c r="AH115" s="11">
        <f>+data!AJ117</f>
        <v>489.16068312430559</v>
      </c>
      <c r="AI115" s="11">
        <f>+data!AK117</f>
        <v>514.41837187403928</v>
      </c>
      <c r="AJ115" s="11">
        <f>+data!AL117</f>
        <v>540.95750612704933</v>
      </c>
      <c r="AK115" s="11">
        <f>+data!AM117</f>
        <v>568.84136296782901</v>
      </c>
      <c r="AL115" s="11">
        <f>+data!AN117</f>
        <v>598.13620446533992</v>
      </c>
      <c r="AM115" s="11">
        <f>+data!AO117</f>
        <v>628.91140651038347</v>
      </c>
      <c r="AN115" s="11">
        <f>+data!AP117</f>
        <v>661.23959209273175</v>
      </c>
      <c r="AO115" s="11">
        <f>+data!AQ117</f>
        <v>695.1967690512804</v>
      </c>
      <c r="AP115" s="11">
        <f>+data!AR117</f>
        <v>730.86247231412085</v>
      </c>
      <c r="AQ115" s="11">
        <f>+data!AS117</f>
        <v>768.31991062648308</v>
      </c>
      <c r="AR115" s="11">
        <f>+data!AT117</f>
        <v>807.65611774256649</v>
      </c>
      <c r="AS115" s="11">
        <f>+data!AU117</f>
        <v>848.96210803207987</v>
      </c>
      <c r="AT115" s="11">
        <f>+data!AV117</f>
        <v>892.33303642335568</v>
      </c>
      <c r="AU115" s="11">
        <f>+data!AW117</f>
        <v>937.86836257182108</v>
      </c>
      <c r="AV115" s="11">
        <f>+data!AX117</f>
        <v>985.67201910478889</v>
      </c>
      <c r="AW115" s="11">
        <f>+data!AY117</f>
        <v>1035.8525837504999</v>
      </c>
      <c r="AX115" s="11">
        <f>+data!AZ117</f>
        <v>1088.5234551103515</v>
      </c>
      <c r="AY115" s="11">
        <f>+data!BA117</f>
        <v>1143.8030317776734</v>
      </c>
      <c r="AZ115" s="11">
        <f>+data!BB117</f>
        <v>1201.8148944432903</v>
      </c>
      <c r="BA115" s="11">
        <f>+data!BC117</f>
        <v>1262.6879905566855</v>
      </c>
      <c r="BB115" s="11">
        <f>+data!BD117</f>
        <v>1326.5568210306587</v>
      </c>
      <c r="BC115" s="11">
        <f>+data!BE117</f>
        <v>1648.3734869336961</v>
      </c>
      <c r="BD115" s="11">
        <f>+data!BF117</f>
        <v>1601.6306190806972</v>
      </c>
      <c r="BE115" s="11">
        <f>+data!BG117</f>
        <v>1591.4365495180505</v>
      </c>
      <c r="BF115" s="11">
        <f>+data!BH117</f>
        <v>1573.5848983688979</v>
      </c>
      <c r="BG115" s="11">
        <f>+data!BI117</f>
        <v>1423</v>
      </c>
      <c r="BH115" s="11">
        <f>+data!BJ117</f>
        <v>1410</v>
      </c>
      <c r="BI115" s="11">
        <f>+data!BK117</f>
        <v>1411</v>
      </c>
      <c r="BJ115" s="11">
        <f>+data!BL117</f>
        <v>1411</v>
      </c>
      <c r="BK115" s="11">
        <f>+data!BM117</f>
        <v>1406</v>
      </c>
      <c r="BL115" s="11">
        <f>+data!BN117</f>
        <v>1356</v>
      </c>
      <c r="BM115" s="11">
        <f>+data!BO117</f>
        <v>1355.6</v>
      </c>
      <c r="BN115" s="11">
        <f>+data!BP117</f>
        <v>1353.4</v>
      </c>
      <c r="BO115" s="11">
        <f>+data!BQ117</f>
        <v>1352.9</v>
      </c>
      <c r="BP115" s="11">
        <f>+data!BR117</f>
        <v>1351</v>
      </c>
      <c r="BQ115" s="11">
        <f>+data!BS117</f>
        <v>1350.4</v>
      </c>
      <c r="BR115" s="11">
        <f>+data!BT117</f>
        <v>1350.6</v>
      </c>
      <c r="BS115" s="11">
        <f>+data!BU117</f>
        <v>1351.4</v>
      </c>
      <c r="BT115" s="11">
        <f>+data!BV117</f>
        <v>1350.2399999999998</v>
      </c>
      <c r="BU115" s="11">
        <f>+data!BW117</f>
        <v>1350.5719999999997</v>
      </c>
      <c r="BV115" s="11">
        <f>+data!BX117</f>
        <v>1350.6375999999996</v>
      </c>
      <c r="BW115" s="11">
        <f>+data!BY117</f>
        <v>1350.6359999999995</v>
      </c>
      <c r="BX115" s="11">
        <f>+data!BZ117</f>
        <v>1350.5034133333329</v>
      </c>
      <c r="BY115" s="11">
        <f>+data!CA117</f>
        <v>1350.3419022222215</v>
      </c>
      <c r="BZ115" s="11">
        <f>+data!CB117</f>
        <v>1350.5187010370362</v>
      </c>
      <c r="CA115" s="11">
        <f>+data!CC117</f>
        <v>1350.4063186172832</v>
      </c>
    </row>
    <row r="116" spans="1:79" x14ac:dyDescent="0.2">
      <c r="A116" s="9">
        <f>+data!B118</f>
        <v>418</v>
      </c>
      <c r="B116" s="11">
        <f>+data!D118</f>
        <v>0</v>
      </c>
      <c r="C116" s="11">
        <f>+data!E118</f>
        <v>0</v>
      </c>
      <c r="D116" s="11">
        <f>+data!F118</f>
        <v>0</v>
      </c>
      <c r="E116" s="11">
        <f>+data!G118</f>
        <v>0</v>
      </c>
      <c r="F116" s="11">
        <f>+data!H118</f>
        <v>0</v>
      </c>
      <c r="G116" s="11">
        <f>+data!I118</f>
        <v>0</v>
      </c>
      <c r="H116" s="11">
        <f>+data!J118</f>
        <v>3.3032184686279775</v>
      </c>
      <c r="I116" s="11">
        <f>+data!K118</f>
        <v>12.387069257354915</v>
      </c>
      <c r="J116" s="11">
        <f>+data!L118</f>
        <v>11.624485920250759</v>
      </c>
      <c r="K116" s="11">
        <f>+data!M118</f>
        <v>12.547156913441762</v>
      </c>
      <c r="L116" s="11">
        <f>+data!N118</f>
        <v>15.023029662662605</v>
      </c>
      <c r="M116" s="11">
        <f>+data!O118</f>
        <v>16.131641357300662</v>
      </c>
      <c r="N116" s="11">
        <f>+data!P118</f>
        <v>17.326351696944794</v>
      </c>
      <c r="O116" s="11">
        <f>+data!Q118</f>
        <v>18.61354125494157</v>
      </c>
      <c r="P116" s="11">
        <f>+data!R118</f>
        <v>20.000081630245756</v>
      </c>
      <c r="Q116" s="11">
        <f>+data!S118</f>
        <v>21.49337264287896</v>
      </c>
      <c r="R116" s="11">
        <f>+data!T118</f>
        <v>23.101382239479648</v>
      </c>
      <c r="S116" s="11">
        <f>+data!U118</f>
        <v>24.832689342213815</v>
      </c>
      <c r="T116" s="11">
        <f>+data!V118</f>
        <v>26.696529886454869</v>
      </c>
      <c r="U116" s="11">
        <f>+data!W118</f>
        <v>31.340197040375376</v>
      </c>
      <c r="V116" s="11">
        <f>+data!X118</f>
        <v>35.9814293725967</v>
      </c>
      <c r="W116" s="11">
        <f>+data!Y118</f>
        <v>40.620879159726456</v>
      </c>
      <c r="X116" s="11">
        <f>+data!Z118</f>
        <v>45.259064901790502</v>
      </c>
      <c r="Y116" s="11">
        <f>+data!AA118</f>
        <v>49.896395713326896</v>
      </c>
      <c r="Z116" s="11">
        <f>+data!AB118</f>
        <v>54.533191582816741</v>
      </c>
      <c r="AA116" s="11">
        <f>+data!AC118</f>
        <v>59.169700158056543</v>
      </c>
      <c r="AB116" s="11">
        <f>+data!AD118</f>
        <v>73.947479192947696</v>
      </c>
      <c r="AC116" s="11">
        <f>+data!AE118</f>
        <v>88.721843656426074</v>
      </c>
      <c r="AD116" s="11">
        <f>+data!AF118</f>
        <v>90.19912562722584</v>
      </c>
      <c r="AE116" s="11">
        <f>+data!AG118</f>
        <v>91.676382575386484</v>
      </c>
      <c r="AF116" s="11">
        <f>+data!AH118</f>
        <v>93.153615213149564</v>
      </c>
      <c r="AG116" s="11">
        <f>+data!AI118</f>
        <v>94.63082423712784</v>
      </c>
      <c r="AH116" s="11">
        <f>+data!AJ118</f>
        <v>96.108010328611314</v>
      </c>
      <c r="AI116" s="11">
        <f>+data!AK118</f>
        <v>97.585174153868167</v>
      </c>
      <c r="AJ116" s="11">
        <f>+data!AL118</f>
        <v>99.062316364439795</v>
      </c>
      <c r="AK116" s="11">
        <f>+data!AM118</f>
        <v>100.53943759743061</v>
      </c>
      <c r="AL116" s="11">
        <f>+data!AN118</f>
        <v>102.01653847579254</v>
      </c>
      <c r="AM116" s="11">
        <f>+data!AO118</f>
        <v>103.49361960860405</v>
      </c>
      <c r="AN116" s="11">
        <f>+data!AP118</f>
        <v>115.31990372006854</v>
      </c>
      <c r="AO116" s="11">
        <f>+data!AQ118</f>
        <v>127.14589375736099</v>
      </c>
      <c r="AP116" s="11">
        <f>+data!AR118</f>
        <v>138.97159643399033</v>
      </c>
      <c r="AQ116" s="11">
        <f>+data!AS118</f>
        <v>150.79701832901014</v>
      </c>
      <c r="AR116" s="11">
        <f>+data!AT118</f>
        <v>162.62216588952467</v>
      </c>
      <c r="AS116" s="11">
        <f>+data!AU118</f>
        <v>174.44704543315081</v>
      </c>
      <c r="AT116" s="11">
        <f>+data!AV118</f>
        <v>186.27166315043613</v>
      </c>
      <c r="AU116" s="11">
        <f>+data!AW118</f>
        <v>197.93644067796609</v>
      </c>
      <c r="AV116" s="11">
        <f>+data!AX118</f>
        <v>222.2689551497576</v>
      </c>
      <c r="AW116" s="11">
        <f>+data!AY118</f>
        <v>248.011657062202</v>
      </c>
      <c r="AX116" s="11">
        <f>+data!AZ118</f>
        <v>253.386707226699</v>
      </c>
      <c r="AY116" s="11">
        <f>+data!BA118</f>
        <v>275.38983050847457</v>
      </c>
      <c r="AZ116" s="11">
        <f>+data!BB118</f>
        <v>335.56933020542454</v>
      </c>
      <c r="BA116" s="11">
        <f>+data!BC118</f>
        <v>399.57168501761186</v>
      </c>
      <c r="BB116" s="11">
        <f>+data!BD118</f>
        <v>467.58898305084733</v>
      </c>
      <c r="BC116" s="11">
        <f>+data!BE118</f>
        <v>650</v>
      </c>
      <c r="BD116" s="11">
        <f>+data!BF118</f>
        <v>677</v>
      </c>
      <c r="BE116" s="11">
        <f>+data!BG118</f>
        <v>806</v>
      </c>
      <c r="BF116" s="11">
        <f>+data!BH118</f>
        <v>860</v>
      </c>
      <c r="BG116" s="11">
        <f>+data!BI118</f>
        <v>958</v>
      </c>
      <c r="BH116" s="11">
        <f>+data!BJ118</f>
        <v>961</v>
      </c>
      <c r="BI116" s="11">
        <f>+data!BK118</f>
        <v>1031</v>
      </c>
      <c r="BJ116" s="11">
        <f>+data!BL118</f>
        <v>1061</v>
      </c>
      <c r="BK116" s="11">
        <f>+data!BM118</f>
        <v>1081</v>
      </c>
      <c r="BL116" s="11">
        <f>+data!BN118</f>
        <v>1131</v>
      </c>
      <c r="BM116" s="11">
        <f>+data!BO118</f>
        <v>1182</v>
      </c>
      <c r="BN116" s="11">
        <f>+data!BP118</f>
        <v>1168</v>
      </c>
      <c r="BO116" s="11">
        <f>+data!BQ118</f>
        <v>1399</v>
      </c>
      <c r="BP116" s="11">
        <f>+data!BR118</f>
        <v>1468</v>
      </c>
      <c r="BQ116" s="11">
        <f>+data!BS118</f>
        <v>1530</v>
      </c>
      <c r="BR116" s="11">
        <f>+data!BT118</f>
        <v>1596.5</v>
      </c>
      <c r="BS116" s="11">
        <f>+data!BU118</f>
        <v>1619</v>
      </c>
      <c r="BT116" s="11">
        <f>+data!BV118</f>
        <v>1693.0500000000029</v>
      </c>
      <c r="BU116" s="11">
        <f>+data!BW118</f>
        <v>1743.0400000000081</v>
      </c>
      <c r="BV116" s="11">
        <f>+data!BX118</f>
        <v>1793.1070000000036</v>
      </c>
      <c r="BW116" s="11">
        <f>+data!BY118</f>
        <v>1845.3700000000099</v>
      </c>
      <c r="BX116" s="11">
        <f>+data!BZ118</f>
        <v>1896.6772666666657</v>
      </c>
      <c r="BY116" s="11">
        <f>+data!CA118</f>
        <v>1954.5820444444398</v>
      </c>
      <c r="BZ116" s="11">
        <f>+data!CB118</f>
        <v>2003.0545540740713</v>
      </c>
      <c r="CA116" s="11">
        <f>+data!CC118</f>
        <v>2056.2189945678983</v>
      </c>
    </row>
    <row r="117" spans="1:79" x14ac:dyDescent="0.2">
      <c r="A117" s="9">
        <f>+data!B119</f>
        <v>422</v>
      </c>
      <c r="B117" s="11">
        <f>+data!D119</f>
        <v>0</v>
      </c>
      <c r="C117" s="11">
        <f>+data!E119</f>
        <v>0</v>
      </c>
      <c r="D117" s="11">
        <f>+data!F119</f>
        <v>0</v>
      </c>
      <c r="E117" s="11">
        <f>+data!G119</f>
        <v>0</v>
      </c>
      <c r="F117" s="11">
        <f>+data!H119</f>
        <v>4.3533383388612119</v>
      </c>
      <c r="G117" s="11">
        <f>+data!I119</f>
        <v>18.28402102321709</v>
      </c>
      <c r="H117" s="11">
        <f>+data!J119</f>
        <v>76.792888297511766</v>
      </c>
      <c r="I117" s="11">
        <f>+data!K119</f>
        <v>322.53013084954949</v>
      </c>
      <c r="J117" s="11">
        <f>+data!L119</f>
        <v>418.92110267476494</v>
      </c>
      <c r="K117" s="11">
        <f>+data!M119</f>
        <v>532.32277103847912</v>
      </c>
      <c r="L117" s="11">
        <f>+data!N119</f>
        <v>649.71667344851028</v>
      </c>
      <c r="M117" s="11">
        <f>+data!O119</f>
        <v>727.1770272538206</v>
      </c>
      <c r="N117" s="11">
        <f>+data!P119</f>
        <v>813.09077748966433</v>
      </c>
      <c r="O117" s="11">
        <f>+data!Q119</f>
        <v>908.18001165271767</v>
      </c>
      <c r="P117" s="11">
        <f>+data!R119</f>
        <v>792.91336240267276</v>
      </c>
      <c r="Q117" s="11">
        <f>+data!S119</f>
        <v>691.33174009443258</v>
      </c>
      <c r="R117" s="11">
        <f>+data!T119</f>
        <v>601.82501956569388</v>
      </c>
      <c r="S117" s="11">
        <f>+data!U119</f>
        <v>522.96638771800019</v>
      </c>
      <c r="T117" s="11">
        <f>+data!V119</f>
        <v>453.49068708589874</v>
      </c>
      <c r="U117" s="11">
        <f>+data!W119</f>
        <v>414.22430077600256</v>
      </c>
      <c r="V117" s="11">
        <f>+data!X119</f>
        <v>375.76693257040171</v>
      </c>
      <c r="W117" s="11">
        <f>+data!Y119</f>
        <v>382.56278586800147</v>
      </c>
      <c r="X117" s="11">
        <f>+data!Z119</f>
        <v>386.64640649920477</v>
      </c>
      <c r="Y117" s="11">
        <f>+data!AA119</f>
        <v>387.54569749717308</v>
      </c>
      <c r="Z117" s="11">
        <f>+data!AB119</f>
        <v>293.32922162526836</v>
      </c>
      <c r="AA117" s="11">
        <f>+data!AC119</f>
        <v>294.485885119709</v>
      </c>
      <c r="AB117" s="11">
        <f>+data!AD119</f>
        <v>317.17541211921395</v>
      </c>
      <c r="AC117" s="11">
        <f>+data!AE119</f>
        <v>244.01971757044512</v>
      </c>
      <c r="AD117" s="11">
        <f>+data!AF119</f>
        <v>228.60484211020091</v>
      </c>
      <c r="AE117" s="11">
        <f>+data!AG119</f>
        <v>221.14161167963414</v>
      </c>
      <c r="AF117" s="11">
        <f>+data!AH119</f>
        <v>213.80218693605363</v>
      </c>
      <c r="AG117" s="11">
        <f>+data!AI119</f>
        <v>206.58043034605464</v>
      </c>
      <c r="AH117" s="11">
        <f>+data!AJ119</f>
        <v>199.46991084786049</v>
      </c>
      <c r="AI117" s="11">
        <f>+data!AK119</f>
        <v>192.46383548637462</v>
      </c>
      <c r="AJ117" s="11">
        <f>+data!AL119</f>
        <v>185.55496500648272</v>
      </c>
      <c r="AK117" s="11">
        <f>+data!AM119</f>
        <v>178.73550851406</v>
      </c>
      <c r="AL117" s="11">
        <f>+data!AN119</f>
        <v>171.99699047713929</v>
      </c>
      <c r="AM117" s="11">
        <f>+data!AO119</f>
        <v>165.33008066532426</v>
      </c>
      <c r="AN117" s="11">
        <f>+data!AP119</f>
        <v>158.7243736563033</v>
      </c>
      <c r="AO117" s="11">
        <f>+data!AQ119</f>
        <v>152.16809851985741</v>
      </c>
      <c r="AP117" s="11">
        <f>+data!AR119</f>
        <v>161.62921639175957</v>
      </c>
      <c r="AQ117" s="11">
        <f>+data!AS119</f>
        <v>168.75428787791915</v>
      </c>
      <c r="AR117" s="11">
        <f>+data!AT119</f>
        <v>175.81061469160548</v>
      </c>
      <c r="AS117" s="11">
        <f>+data!AU119</f>
        <v>182.69094120610742</v>
      </c>
      <c r="AT117" s="11">
        <f>+data!AV119</f>
        <v>189.25358121435275</v>
      </c>
      <c r="AU117" s="11">
        <f>+data!AW119</f>
        <v>217.62069141908512</v>
      </c>
      <c r="AV117" s="11">
        <f>+data!AX119</f>
        <v>210.72413481378049</v>
      </c>
      <c r="AW117" s="11">
        <f>+data!AY119</f>
        <v>223.34593301284605</v>
      </c>
      <c r="AX117" s="11">
        <f>+data!AZ119</f>
        <v>213.17914199660783</v>
      </c>
      <c r="AY117" s="11">
        <f>+data!BA119</f>
        <v>228.04360799896429</v>
      </c>
      <c r="AZ117" s="11">
        <f>+data!BB119</f>
        <v>261.57546213263504</v>
      </c>
      <c r="BA117" s="11">
        <f>+data!BC119</f>
        <v>291.12054273755109</v>
      </c>
      <c r="BB117" s="11">
        <f>+data!BD119</f>
        <v>304.03735511321833</v>
      </c>
      <c r="BC117" s="11">
        <f>+data!BE119</f>
        <v>262</v>
      </c>
      <c r="BD117" s="11">
        <f>+data!BF119</f>
        <v>325</v>
      </c>
      <c r="BE117" s="11">
        <f>+data!BG119</f>
        <v>301</v>
      </c>
      <c r="BF117" s="11">
        <f>+data!BH119</f>
        <v>305</v>
      </c>
      <c r="BG117" s="11">
        <f>+data!BI119</f>
        <v>270</v>
      </c>
      <c r="BH117" s="11">
        <f>+data!BJ119</f>
        <v>263</v>
      </c>
      <c r="BI117" s="11">
        <f>+data!BK119</f>
        <v>271</v>
      </c>
      <c r="BJ117" s="11">
        <f>+data!BL119</f>
        <v>277</v>
      </c>
      <c r="BK117" s="11">
        <f>+data!BM119</f>
        <v>278.3</v>
      </c>
      <c r="BL117" s="11">
        <f>+data!BN119</f>
        <v>283</v>
      </c>
      <c r="BM117" s="11">
        <f>+data!BO119</f>
        <v>289</v>
      </c>
      <c r="BN117" s="11">
        <f>+data!BP119</f>
        <v>287.10000000000002</v>
      </c>
      <c r="BO117" s="11">
        <f>+data!BQ119</f>
        <v>287</v>
      </c>
      <c r="BP117" s="11">
        <f>+data!BR119</f>
        <v>288</v>
      </c>
      <c r="BQ117" s="11">
        <f>+data!BS119</f>
        <v>240</v>
      </c>
      <c r="BR117" s="11">
        <f>+data!BT119</f>
        <v>248</v>
      </c>
      <c r="BS117" s="11">
        <f>+data!BU119</f>
        <v>333</v>
      </c>
      <c r="BT117" s="11">
        <f>+data!BV119</f>
        <v>294.80000000000109</v>
      </c>
      <c r="BU117" s="11">
        <f>+data!BW119</f>
        <v>312.7400000000016</v>
      </c>
      <c r="BV117" s="11">
        <f>+data!BX119</f>
        <v>343.39199999999983</v>
      </c>
      <c r="BW117" s="11">
        <f>+data!BY119</f>
        <v>362.62000000000262</v>
      </c>
      <c r="BX117" s="11">
        <f>+data!BZ119</f>
        <v>377.98026666667283</v>
      </c>
      <c r="BY117" s="11">
        <f>+data!CA119</f>
        <v>383.32337777778594</v>
      </c>
      <c r="BZ117" s="11">
        <f>+data!CB119</f>
        <v>411.56584296296933</v>
      </c>
      <c r="CA117" s="11">
        <f>+data!CC119</f>
        <v>428.19860938272177</v>
      </c>
    </row>
    <row r="118" spans="1:79" x14ac:dyDescent="0.2">
      <c r="A118" s="9">
        <f>+data!B120</f>
        <v>426</v>
      </c>
      <c r="B118" s="11">
        <f>+data!D120</f>
        <v>0</v>
      </c>
      <c r="C118" s="11">
        <f>+data!E120</f>
        <v>0</v>
      </c>
      <c r="D118" s="11">
        <f>+data!F120</f>
        <v>0</v>
      </c>
      <c r="E118" s="11">
        <f>+data!G120</f>
        <v>0</v>
      </c>
      <c r="F118" s="11">
        <f>+data!H120</f>
        <v>0</v>
      </c>
      <c r="G118" s="11">
        <f>+data!I120</f>
        <v>0</v>
      </c>
      <c r="H118" s="11">
        <f>+data!J120</f>
        <v>0</v>
      </c>
      <c r="I118" s="11">
        <f>+data!K120</f>
        <v>0</v>
      </c>
      <c r="J118" s="11">
        <f>+data!L120</f>
        <v>0</v>
      </c>
      <c r="K118" s="11">
        <f>+data!M120</f>
        <v>0</v>
      </c>
      <c r="L118" s="11">
        <f>+data!N120</f>
        <v>0</v>
      </c>
      <c r="M118" s="11">
        <f>+data!O120</f>
        <v>0</v>
      </c>
      <c r="N118" s="11">
        <f>+data!P120</f>
        <v>0</v>
      </c>
      <c r="O118" s="11">
        <f>+data!Q120</f>
        <v>0</v>
      </c>
      <c r="P118" s="11">
        <f>+data!R120</f>
        <v>0</v>
      </c>
      <c r="Q118" s="11">
        <f>+data!S120</f>
        <v>0</v>
      </c>
      <c r="R118" s="11">
        <f>+data!T120</f>
        <v>0</v>
      </c>
      <c r="S118" s="11">
        <f>+data!U120</f>
        <v>0</v>
      </c>
      <c r="T118" s="11">
        <f>+data!V120</f>
        <v>0</v>
      </c>
      <c r="U118" s="11">
        <f>+data!W120</f>
        <v>0</v>
      </c>
      <c r="V118" s="11">
        <f>+data!X120</f>
        <v>0</v>
      </c>
      <c r="W118" s="11">
        <f>+data!Y120</f>
        <v>0</v>
      </c>
      <c r="X118" s="11">
        <f>+data!Z120</f>
        <v>0</v>
      </c>
      <c r="Y118" s="11">
        <f>+data!AA120</f>
        <v>0</v>
      </c>
      <c r="Z118" s="11">
        <f>+data!AB120</f>
        <v>0</v>
      </c>
      <c r="AA118" s="11">
        <f>+data!AC120</f>
        <v>0</v>
      </c>
      <c r="AB118" s="11">
        <f>+data!AD120</f>
        <v>0</v>
      </c>
      <c r="AC118" s="11">
        <f>+data!AE120</f>
        <v>0</v>
      </c>
      <c r="AD118" s="11">
        <f>+data!AF120</f>
        <v>0</v>
      </c>
      <c r="AE118" s="11">
        <f>+data!AG120</f>
        <v>0</v>
      </c>
      <c r="AF118" s="11">
        <f>+data!AH120</f>
        <v>0</v>
      </c>
      <c r="AG118" s="11">
        <f>+data!AI120</f>
        <v>0</v>
      </c>
      <c r="AH118" s="11">
        <f>+data!AJ120</f>
        <v>0</v>
      </c>
      <c r="AI118" s="11">
        <f>+data!AK120</f>
        <v>0</v>
      </c>
      <c r="AJ118" s="11">
        <f>+data!AL120</f>
        <v>0</v>
      </c>
      <c r="AK118" s="11">
        <f>+data!AM120</f>
        <v>0</v>
      </c>
      <c r="AL118" s="11">
        <f>+data!AN120</f>
        <v>0</v>
      </c>
      <c r="AM118" s="11">
        <f>+data!AO120</f>
        <v>0</v>
      </c>
      <c r="AN118" s="11">
        <f>+data!AP120</f>
        <v>51.81710268862701</v>
      </c>
      <c r="AO118" s="11">
        <f>+data!AQ120</f>
        <v>54.534663422082176</v>
      </c>
      <c r="AP118" s="11">
        <f>+data!AR120</f>
        <v>57.628053858413217</v>
      </c>
      <c r="AQ118" s="11">
        <f>+data!AS120</f>
        <v>61.187088791689696</v>
      </c>
      <c r="AR118" s="11">
        <f>+data!AT120</f>
        <v>65.333849010375218</v>
      </c>
      <c r="AS118" s="11">
        <f>+data!AU120</f>
        <v>70.238988471446149</v>
      </c>
      <c r="AT118" s="11">
        <f>+data!AV120</f>
        <v>76.149240690784822</v>
      </c>
      <c r="AU118" s="11">
        <f>+data!AW120</f>
        <v>83.436403284404705</v>
      </c>
      <c r="AV118" s="11">
        <f>+data!AX120</f>
        <v>92.690642919858718</v>
      </c>
      <c r="AW118" s="11">
        <f>+data!AY120</f>
        <v>104.91414930887603</v>
      </c>
      <c r="AX118" s="11">
        <f>+data!AZ120</f>
        <v>121.97149846097402</v>
      </c>
      <c r="AY118" s="11">
        <f>+data!BA120</f>
        <v>147.8179300948286</v>
      </c>
      <c r="AZ118" s="11">
        <f>+data!BB120</f>
        <v>192.77166555840171</v>
      </c>
      <c r="BA118" s="11">
        <f>+data!BC120</f>
        <v>296.51895862926165</v>
      </c>
      <c r="BB118" s="11">
        <f>+data!BD120</f>
        <v>311.23196332880474</v>
      </c>
      <c r="BC118" s="11">
        <f>+data!BE120</f>
        <v>361</v>
      </c>
      <c r="BD118" s="11">
        <f>+data!BF120</f>
        <v>372</v>
      </c>
      <c r="BE118" s="11">
        <f>+data!BG120</f>
        <v>296</v>
      </c>
      <c r="BF118" s="11">
        <f>+data!BH120</f>
        <v>321</v>
      </c>
      <c r="BG118" s="11">
        <f>+data!BI120</f>
        <v>334</v>
      </c>
      <c r="BH118" s="11">
        <f>+data!BJ120</f>
        <v>334</v>
      </c>
      <c r="BI118" s="11">
        <f>+data!BK120</f>
        <v>304</v>
      </c>
      <c r="BJ118" s="11">
        <f>+data!BL120</f>
        <v>304</v>
      </c>
      <c r="BK118" s="11">
        <f>+data!BM120</f>
        <v>314</v>
      </c>
      <c r="BL118" s="11">
        <f>+data!BN120</f>
        <v>327</v>
      </c>
      <c r="BM118" s="11">
        <f>+data!BO120</f>
        <v>307</v>
      </c>
      <c r="BN118" s="11">
        <f>+data!BP120</f>
        <v>329</v>
      </c>
      <c r="BO118" s="11">
        <f>+data!BQ120</f>
        <v>362</v>
      </c>
      <c r="BP118" s="11">
        <f>+data!BR120</f>
        <v>339</v>
      </c>
      <c r="BQ118" s="11">
        <f>+data!BS120</f>
        <v>326</v>
      </c>
      <c r="BR118" s="11">
        <f>+data!BT120</f>
        <v>312</v>
      </c>
      <c r="BS118" s="11">
        <f>+data!BU120</f>
        <v>285.3</v>
      </c>
      <c r="BT118" s="11">
        <f>+data!BV120</f>
        <v>270.74000000000524</v>
      </c>
      <c r="BU118" s="11">
        <f>+data!BW120</f>
        <v>253.44200000000274</v>
      </c>
      <c r="BV118" s="11">
        <f>+data!BX120</f>
        <v>233.58360000000539</v>
      </c>
      <c r="BW118" s="11">
        <f>+data!BY120</f>
        <v>214.94600000001083</v>
      </c>
      <c r="BX118" s="11">
        <f>+data!BZ120</f>
        <v>195.89688000001479</v>
      </c>
      <c r="BY118" s="11">
        <f>+data!CA120</f>
        <v>178.8924800000168</v>
      </c>
      <c r="BZ118" s="11">
        <f>+data!CB120</f>
        <v>159.53243733334966</v>
      </c>
      <c r="CA118" s="11">
        <f>+data!CC120</f>
        <v>140.78187022224301</v>
      </c>
    </row>
    <row r="119" spans="1:79" x14ac:dyDescent="0.2">
      <c r="A119" s="9">
        <f>+data!B121</f>
        <v>428</v>
      </c>
      <c r="B119" s="11">
        <f>+data!D121</f>
        <v>0</v>
      </c>
      <c r="C119" s="11">
        <f>+data!E121</f>
        <v>0</v>
      </c>
      <c r="D119" s="11">
        <f>+data!F121</f>
        <v>0</v>
      </c>
      <c r="E119" s="11">
        <f>+data!G121</f>
        <v>0</v>
      </c>
      <c r="F119" s="11">
        <f>+data!H121</f>
        <v>0</v>
      </c>
      <c r="G119" s="11">
        <f>+data!I121</f>
        <v>0</v>
      </c>
      <c r="H119" s="11">
        <f>+data!J121</f>
        <v>0</v>
      </c>
      <c r="I119" s="11">
        <f>+data!K121</f>
        <v>0.83880517402478716</v>
      </c>
      <c r="J119" s="11">
        <f>+data!L121</f>
        <v>3.3552206960991486</v>
      </c>
      <c r="K119" s="11">
        <f>+data!M121</f>
        <v>13.420882784396595</v>
      </c>
      <c r="L119" s="11">
        <f>+data!N121</f>
        <v>53.683531137586378</v>
      </c>
      <c r="M119" s="11">
        <f>+data!O121</f>
        <v>113.01796028965552</v>
      </c>
      <c r="N119" s="11">
        <f>+data!P121</f>
        <v>116.81230456966864</v>
      </c>
      <c r="O119" s="11">
        <f>+data!Q121</f>
        <v>120.60613326466721</v>
      </c>
      <c r="P119" s="11">
        <f>+data!R121</f>
        <v>124.37501790251125</v>
      </c>
      <c r="Q119" s="11">
        <f>+data!S121</f>
        <v>128.08904641849819</v>
      </c>
      <c r="R119" s="11">
        <f>+data!T121</f>
        <v>131.71150127348506</v>
      </c>
      <c r="S119" s="11">
        <f>+data!U121</f>
        <v>135.19711654616358</v>
      </c>
      <c r="T119" s="11">
        <f>+data!V121</f>
        <v>138.48973332796984</v>
      </c>
      <c r="U119" s="11">
        <f>+data!W121</f>
        <v>141.51907115744129</v>
      </c>
      <c r="V119" s="11">
        <f>+data!X121</f>
        <v>144.19615856662747</v>
      </c>
      <c r="W119" s="11">
        <f>+data!Y121</f>
        <v>146.40665170838525</v>
      </c>
      <c r="X119" s="11">
        <f>+data!Z121</f>
        <v>148.0006743363482</v>
      </c>
      <c r="Y119" s="11">
        <f>+data!AA121</f>
        <v>148.77660806169285</v>
      </c>
      <c r="Z119" s="11">
        <f>+data!AB121</f>
        <v>148.45362766063622</v>
      </c>
      <c r="AA119" s="11">
        <f>+data!AC121</f>
        <v>146.62141160654318</v>
      </c>
      <c r="AB119" s="11">
        <f>+data!AD121</f>
        <v>142.63792604678034</v>
      </c>
      <c r="AC119" s="11">
        <f>+data!AE121</f>
        <v>135.38819501860337</v>
      </c>
      <c r="AD119" s="11">
        <f>+data!AF121</f>
        <v>156.01304558545908</v>
      </c>
      <c r="AE119" s="11">
        <f>+data!AG121</f>
        <v>179.6943388485293</v>
      </c>
      <c r="AF119" s="11">
        <f>+data!AH121</f>
        <v>206.86388992024126</v>
      </c>
      <c r="AG119" s="11">
        <f>+data!AI121</f>
        <v>238.00888318807384</v>
      </c>
      <c r="AH119" s="11">
        <f>+data!AJ121</f>
        <v>273.67730003660239</v>
      </c>
      <c r="AI119" s="11">
        <f>+data!AK121</f>
        <v>314.48329732372639</v>
      </c>
      <c r="AJ119" s="11">
        <f>+data!AL121</f>
        <v>361.11225846269042</v>
      </c>
      <c r="AK119" s="11">
        <f>+data!AM121</f>
        <v>414.3251040905576</v>
      </c>
      <c r="AL119" s="11">
        <f>+data!AN121</f>
        <v>474.96125766380084</v>
      </c>
      <c r="AM119" s="11">
        <f>+data!AO121</f>
        <v>543.93938763282756</v>
      </c>
      <c r="AN119" s="11">
        <f>+data!AP121</f>
        <v>622.25465394477681</v>
      </c>
      <c r="AO119" s="11">
        <f>+data!AQ121</f>
        <v>696.46100933615389</v>
      </c>
      <c r="AP119" s="11">
        <f>+data!AR121</f>
        <v>778.43062610621939</v>
      </c>
      <c r="AQ119" s="11">
        <f>+data!AS121</f>
        <v>868.66180224925733</v>
      </c>
      <c r="AR119" s="11">
        <f>+data!AT121</f>
        <v>967.57001879432005</v>
      </c>
      <c r="AS119" s="11">
        <f>+data!AU121</f>
        <v>1075.4278970962403</v>
      </c>
      <c r="AT119" s="11">
        <f>+data!AV121</f>
        <v>1159.1581419514071</v>
      </c>
      <c r="AU119" s="11">
        <f>+data!AW121</f>
        <v>1245.6023756221412</v>
      </c>
      <c r="AV119" s="11">
        <f>+data!AX121</f>
        <v>1333.5078813292566</v>
      </c>
      <c r="AW119" s="11">
        <f>+data!AY121</f>
        <v>1420.9652698624677</v>
      </c>
      <c r="AX119" s="11">
        <f>+data!AZ121</f>
        <v>1505.0781804113183</v>
      </c>
      <c r="AY119" s="11">
        <f>+data!BA121</f>
        <v>1498.1729521841385</v>
      </c>
      <c r="AZ119" s="11">
        <f>+data!BB121</f>
        <v>1474.5458007238799</v>
      </c>
      <c r="BA119" s="11">
        <f>+data!BC121</f>
        <v>1396.7886984057636</v>
      </c>
      <c r="BB119" s="11">
        <f>+data!BD121</f>
        <v>1241.8015095878093</v>
      </c>
      <c r="BC119" s="11">
        <f>+data!BE121</f>
        <v>1137.5282952697748</v>
      </c>
      <c r="BD119" s="11">
        <f>+data!BF121</f>
        <v>1105.2714461962366</v>
      </c>
      <c r="BE119" s="11">
        <f>+data!BG121</f>
        <v>1098.23660690564</v>
      </c>
      <c r="BF119" s="11">
        <f>+data!BH121</f>
        <v>1085.9173367521137</v>
      </c>
      <c r="BG119" s="11">
        <f>+data!BI121</f>
        <v>982</v>
      </c>
      <c r="BH119" s="11">
        <f>+data!BJ121</f>
        <v>970</v>
      </c>
      <c r="BI119" s="11">
        <f>+data!BK121</f>
        <v>985</v>
      </c>
      <c r="BJ119" s="11">
        <f>+data!BL121</f>
        <v>969</v>
      </c>
      <c r="BK119" s="11">
        <f>+data!BM121</f>
        <v>1021</v>
      </c>
      <c r="BL119" s="11">
        <f>+data!BN121</f>
        <v>1105</v>
      </c>
      <c r="BM119" s="11">
        <f>+data!BO121</f>
        <v>1218</v>
      </c>
      <c r="BN119" s="11">
        <f>+data!BP121</f>
        <v>1198</v>
      </c>
      <c r="BO119" s="11">
        <f>+data!BQ121</f>
        <v>1177</v>
      </c>
      <c r="BP119" s="11">
        <f>+data!BR121</f>
        <v>1174</v>
      </c>
      <c r="BQ119" s="11">
        <f>+data!BS121</f>
        <v>1180</v>
      </c>
      <c r="BR119" s="11">
        <f>+data!BT121</f>
        <v>1165</v>
      </c>
      <c r="BS119" s="11">
        <f>+data!BU121</f>
        <v>1184</v>
      </c>
      <c r="BT119" s="11">
        <f>+data!BV121</f>
        <v>1177.5</v>
      </c>
      <c r="BU119" s="11">
        <f>+data!BW121</f>
        <v>1179.3999999999996</v>
      </c>
      <c r="BV119" s="11">
        <f>+data!BX121</f>
        <v>1180.5699999999997</v>
      </c>
      <c r="BW119" s="11">
        <f>+data!BY121</f>
        <v>1181.6999999999998</v>
      </c>
      <c r="BX119" s="11">
        <f>+data!BZ121</f>
        <v>1185.5393333333327</v>
      </c>
      <c r="BY119" s="11">
        <f>+data!CA121</f>
        <v>1183.5982222222217</v>
      </c>
      <c r="BZ119" s="11">
        <f>+data!CB121</f>
        <v>1186.3885037037032</v>
      </c>
      <c r="CA119" s="11">
        <f>+data!CC121</f>
        <v>1187.6526617283946</v>
      </c>
    </row>
    <row r="120" spans="1:79" x14ac:dyDescent="0.2">
      <c r="A120" s="9">
        <f>+data!B122</f>
        <v>430</v>
      </c>
      <c r="B120" s="11">
        <f>+data!D122</f>
        <v>0</v>
      </c>
      <c r="C120" s="11">
        <f>+data!E122</f>
        <v>0</v>
      </c>
      <c r="D120" s="11">
        <f>+data!F122</f>
        <v>0</v>
      </c>
      <c r="E120" s="11">
        <f>+data!G122</f>
        <v>0</v>
      </c>
      <c r="F120" s="11">
        <f>+data!H122</f>
        <v>0</v>
      </c>
      <c r="G120" s="11">
        <f>+data!I122</f>
        <v>1.0829096482800744</v>
      </c>
      <c r="H120" s="11">
        <f>+data!J122</f>
        <v>4.8730934172603337</v>
      </c>
      <c r="I120" s="11">
        <f>+data!K122</f>
        <v>21.92892037767151</v>
      </c>
      <c r="J120" s="11">
        <f>+data!L122</f>
        <v>33.149112737365442</v>
      </c>
      <c r="K120" s="11">
        <f>+data!M122</f>
        <v>50.101438342982171</v>
      </c>
      <c r="L120" s="11">
        <f>+data!N122</f>
        <v>75.710392615150312</v>
      </c>
      <c r="M120" s="11">
        <f>+data!O122</f>
        <v>79.753436869407494</v>
      </c>
      <c r="N120" s="11">
        <f>+data!P122</f>
        <v>84.012251100739675</v>
      </c>
      <c r="O120" s="11">
        <f>+data!Q122</f>
        <v>88.49834399981529</v>
      </c>
      <c r="P120" s="11">
        <f>+data!R122</f>
        <v>93.223837783625413</v>
      </c>
      <c r="Q120" s="11">
        <f>+data!S122</f>
        <v>98.201500886654614</v>
      </c>
      <c r="R120" s="11">
        <f>+data!T122</f>
        <v>103.44478239319061</v>
      </c>
      <c r="S120" s="11">
        <f>+data!U122</f>
        <v>108.96784830346733</v>
      </c>
      <c r="T120" s="11">
        <f>+data!V122</f>
        <v>114.78561973126955</v>
      </c>
      <c r="U120" s="11">
        <f>+data!W122</f>
        <v>120.91381313582174</v>
      </c>
      <c r="V120" s="11">
        <f>+data!X122</f>
        <v>127.36898269625672</v>
      </c>
      <c r="W120" s="11">
        <f>+data!Y122</f>
        <v>134.16856494272233</v>
      </c>
      <c r="X120" s="11">
        <f>+data!Z122</f>
        <v>141.33092576425267</v>
      </c>
      <c r="Y120" s="11">
        <f>+data!AA122</f>
        <v>148.87540991992401</v>
      </c>
      <c r="Z120" s="11">
        <f>+data!AB122</f>
        <v>156.82239318654769</v>
      </c>
      <c r="AA120" s="11">
        <f>+data!AC122</f>
        <v>165.19333728324173</v>
      </c>
      <c r="AB120" s="11">
        <f>+data!AD122</f>
        <v>174.01084772069183</v>
      </c>
      <c r="AC120" s="11">
        <f>+data!AE122</f>
        <v>183.29873473077652</v>
      </c>
      <c r="AD120" s="11">
        <f>+data!AF122</f>
        <v>184.97645491075133</v>
      </c>
      <c r="AE120" s="11">
        <f>+data!AG122</f>
        <v>186.74019190042944</v>
      </c>
      <c r="AF120" s="11">
        <f>+data!AH122</f>
        <v>188.59834502305358</v>
      </c>
      <c r="AG120" s="11">
        <f>+data!AI122</f>
        <v>190.56055735436345</v>
      </c>
      <c r="AH120" s="11">
        <f>+data!AJ122</f>
        <v>192.63796863867</v>
      </c>
      <c r="AI120" s="11">
        <f>+data!AK122</f>
        <v>194.84353502694043</v>
      </c>
      <c r="AJ120" s="11">
        <f>+data!AL122</f>
        <v>197.19243779133564</v>
      </c>
      <c r="AK120" s="11">
        <f>+data!AM122</f>
        <v>199.70261217548006</v>
      </c>
      <c r="AL120" s="11">
        <f>+data!AN122</f>
        <v>202.39544095967662</v>
      </c>
      <c r="AM120" s="11">
        <f>+data!AO122</f>
        <v>205.29667773711958</v>
      </c>
      <c r="AN120" s="11">
        <f>+data!AP122</f>
        <v>208.43769667951065</v>
      </c>
      <c r="AO120" s="11">
        <f>+data!AQ122</f>
        <v>211.85721632954031</v>
      </c>
      <c r="AP120" s="11">
        <f>+data!AR122</f>
        <v>215.60372839664674</v>
      </c>
      <c r="AQ120" s="11">
        <f>+data!AS122</f>
        <v>219.73900425357954</v>
      </c>
      <c r="AR120" s="11">
        <f>+data!AT122</f>
        <v>224.34330173210049</v>
      </c>
      <c r="AS120" s="11">
        <f>+data!AU122</f>
        <v>229.52335498806738</v>
      </c>
      <c r="AT120" s="11">
        <f>+data!AV122</f>
        <v>235.42512170060192</v>
      </c>
      <c r="AU120" s="11">
        <f>+data!AW122</f>
        <v>242.25509644288275</v>
      </c>
      <c r="AV120" s="11">
        <f>+data!AX122</f>
        <v>250.31806081644197</v>
      </c>
      <c r="AW120" s="11">
        <f>+data!AY122</f>
        <v>260.08898754392675</v>
      </c>
      <c r="AX120" s="11">
        <f>+data!AZ122</f>
        <v>272.36362301935606</v>
      </c>
      <c r="AY120" s="11">
        <f>+data!BA122</f>
        <v>288.61748744483413</v>
      </c>
      <c r="AZ120" s="11">
        <f>+data!BB122</f>
        <v>312.04081686298036</v>
      </c>
      <c r="BA120" s="11">
        <f>+data!BC122</f>
        <v>351.61997217281282</v>
      </c>
      <c r="BB120" s="11">
        <f>+data!BD122</f>
        <v>453.73503777267649</v>
      </c>
      <c r="BC120" s="11">
        <f>+data!BE122</f>
        <v>583</v>
      </c>
      <c r="BD120" s="11">
        <f>+data!BF122</f>
        <v>571</v>
      </c>
      <c r="BE120" s="11">
        <f>+data!BG122</f>
        <v>576</v>
      </c>
      <c r="BF120" s="11">
        <f>+data!BH122</f>
        <v>615</v>
      </c>
      <c r="BG120" s="11">
        <f>+data!BI122</f>
        <v>590</v>
      </c>
      <c r="BH120" s="11">
        <f>+data!BJ122</f>
        <v>590</v>
      </c>
      <c r="BI120" s="11">
        <f>+data!BK122</f>
        <v>590</v>
      </c>
      <c r="BJ120" s="11">
        <f>+data!BL122</f>
        <v>590</v>
      </c>
      <c r="BK120" s="11">
        <f>+data!BM122</f>
        <v>595</v>
      </c>
      <c r="BL120" s="11">
        <f>+data!BN122</f>
        <v>595</v>
      </c>
      <c r="BM120" s="11">
        <f>+data!BO122</f>
        <v>600</v>
      </c>
      <c r="BN120" s="11">
        <f>+data!BP122</f>
        <v>600</v>
      </c>
      <c r="BO120" s="11">
        <f>+data!BQ122</f>
        <v>610</v>
      </c>
      <c r="BP120" s="11">
        <f>+data!BR122</f>
        <v>610</v>
      </c>
      <c r="BQ120" s="11">
        <f>+data!BS122</f>
        <v>660</v>
      </c>
      <c r="BR120" s="11">
        <f>+data!BT122</f>
        <v>705</v>
      </c>
      <c r="BS120" s="11">
        <f>+data!BU122</f>
        <v>710</v>
      </c>
      <c r="BT120" s="11">
        <f>+data!BV122</f>
        <v>747.5</v>
      </c>
      <c r="BU120" s="11">
        <f>+data!BW122</f>
        <v>784</v>
      </c>
      <c r="BV120" s="11">
        <f>+data!BX122</f>
        <v>808.45000000000437</v>
      </c>
      <c r="BW120" s="11">
        <f>+data!BY122</f>
        <v>837.5</v>
      </c>
      <c r="BX120" s="11">
        <f>+data!BZ122</f>
        <v>864.84333333333052</v>
      </c>
      <c r="BY120" s="11">
        <f>+data!CA122</f>
        <v>898.91555555554805</v>
      </c>
      <c r="BZ120" s="11">
        <f>+data!CB122</f>
        <v>926.40059259258123</v>
      </c>
      <c r="CA120" s="11">
        <f>+data!CC122</f>
        <v>954.42587654320232</v>
      </c>
    </row>
    <row r="121" spans="1:79" x14ac:dyDescent="0.2">
      <c r="A121" s="9">
        <f>+data!B123</f>
        <v>434</v>
      </c>
      <c r="B121" s="11">
        <f>+data!D123</f>
        <v>0</v>
      </c>
      <c r="C121" s="11">
        <f>+data!E123</f>
        <v>0</v>
      </c>
      <c r="D121" s="11">
        <f>+data!F123</f>
        <v>0</v>
      </c>
      <c r="E121" s="11">
        <f>+data!G123</f>
        <v>0</v>
      </c>
      <c r="F121" s="11">
        <f>+data!H123</f>
        <v>18.051635666696452</v>
      </c>
      <c r="G121" s="11">
        <f>+data!I123</f>
        <v>81.232360500134021</v>
      </c>
      <c r="H121" s="11">
        <f>+data!J123</f>
        <v>365.54562225060306</v>
      </c>
      <c r="I121" s="11">
        <f>+data!K123</f>
        <v>413.30938328628861</v>
      </c>
      <c r="J121" s="11">
        <f>+data!L123</f>
        <v>355.55555555555554</v>
      </c>
      <c r="K121" s="11">
        <f>+data!M123</f>
        <v>426.66666666666674</v>
      </c>
      <c r="L121" s="11">
        <f>+data!N123</f>
        <v>480.00000000000006</v>
      </c>
      <c r="M121" s="11">
        <f>+data!O123</f>
        <v>545.97711726728812</v>
      </c>
      <c r="N121" s="11">
        <f>+data!P123</f>
        <v>613.28248281619585</v>
      </c>
      <c r="O121" s="11">
        <f>+data!Q123</f>
        <v>557.93135180186448</v>
      </c>
      <c r="P121" s="11">
        <f>+data!R123</f>
        <v>501.25197250591356</v>
      </c>
      <c r="Q121" s="11">
        <f>+data!S123</f>
        <v>531.89321391401143</v>
      </c>
      <c r="R121" s="11">
        <f>+data!T123</f>
        <v>563.06575463475724</v>
      </c>
      <c r="S121" s="11">
        <f>+data!U123</f>
        <v>594.76959466815094</v>
      </c>
      <c r="T121" s="11">
        <f>+data!V123</f>
        <v>627.00473401419242</v>
      </c>
      <c r="U121" s="11">
        <f>+data!W123</f>
        <v>646.5757492194241</v>
      </c>
      <c r="V121" s="11">
        <f>+data!X123</f>
        <v>666.41241408097972</v>
      </c>
      <c r="W121" s="11">
        <f>+data!Y123</f>
        <v>471.13755884235445</v>
      </c>
      <c r="X121" s="11">
        <f>+data!Z123</f>
        <v>271.87795875887031</v>
      </c>
      <c r="Y121" s="11">
        <f>+data!AA123</f>
        <v>411.8016829831642</v>
      </c>
      <c r="Z121" s="11">
        <f>+data!AB123</f>
        <v>554.38190377069736</v>
      </c>
      <c r="AA121" s="11">
        <f>+data!AC123</f>
        <v>699.61862112146969</v>
      </c>
      <c r="AB121" s="11">
        <f>+data!AD123</f>
        <v>706.2598625295675</v>
      </c>
      <c r="AC121" s="11">
        <f>+data!AE123</f>
        <v>712.90110393766554</v>
      </c>
      <c r="AD121" s="11">
        <f>+data!AF123</f>
        <v>663.85351718900813</v>
      </c>
      <c r="AE121" s="11">
        <f>+data!AG123</f>
        <v>668.99482657873057</v>
      </c>
      <c r="AF121" s="11">
        <f>+data!AH123</f>
        <v>674.14454820756953</v>
      </c>
      <c r="AG121" s="11">
        <f>+data!AI123</f>
        <v>679.30268207552558</v>
      </c>
      <c r="AH121" s="11">
        <f>+data!AJ123</f>
        <v>684.46922818259839</v>
      </c>
      <c r="AI121" s="11">
        <f>+data!AK123</f>
        <v>689.64418652878851</v>
      </c>
      <c r="AJ121" s="11">
        <f>+data!AL123</f>
        <v>694.82755711409527</v>
      </c>
      <c r="AK121" s="11">
        <f>+data!AM123</f>
        <v>700.0193399385189</v>
      </c>
      <c r="AL121" s="11">
        <f>+data!AN123</f>
        <v>705.21953500205962</v>
      </c>
      <c r="AM121" s="11">
        <f>+data!AO123</f>
        <v>710.4281423047172</v>
      </c>
      <c r="AN121" s="11">
        <f>+data!AP123</f>
        <v>715.64516184649176</v>
      </c>
      <c r="AO121" s="11">
        <f>+data!AQ123</f>
        <v>775.65675874306407</v>
      </c>
      <c r="AP121" s="11">
        <f>+data!AR123</f>
        <v>783.25368747267237</v>
      </c>
      <c r="AQ121" s="11">
        <f>+data!AS123</f>
        <v>790.8632856474278</v>
      </c>
      <c r="AR121" s="11">
        <f>+data!AT123</f>
        <v>798.48555326733106</v>
      </c>
      <c r="AS121" s="11">
        <f>+data!AU123</f>
        <v>806.12049033238259</v>
      </c>
      <c r="AT121" s="11">
        <f>+data!AV123</f>
        <v>813.7680968425816</v>
      </c>
      <c r="AU121" s="11">
        <f>+data!AW123</f>
        <v>821.42837279792832</v>
      </c>
      <c r="AV121" s="11">
        <f>+data!AX123</f>
        <v>870.623355135662</v>
      </c>
      <c r="AW121" s="11">
        <f>+data!AY123</f>
        <v>994.21134695574142</v>
      </c>
      <c r="AX121" s="11">
        <f>+data!AZ123</f>
        <v>1034.8857707718328</v>
      </c>
      <c r="AY121" s="11">
        <f>+data!BA123</f>
        <v>1033.6488152184113</v>
      </c>
      <c r="AZ121" s="11">
        <f>+data!BB123</f>
        <v>1028.7669951242635</v>
      </c>
      <c r="BA121" s="11">
        <f>+data!BC123</f>
        <v>1312.3980433596594</v>
      </c>
      <c r="BB121" s="11">
        <f>+data!BD123</f>
        <v>1501.334249032529</v>
      </c>
      <c r="BC121" s="11">
        <f>+data!BE123</f>
        <v>1970</v>
      </c>
      <c r="BD121" s="11">
        <f>+data!BF123</f>
        <v>2025</v>
      </c>
      <c r="BE121" s="11">
        <f>+data!BG123</f>
        <v>2080</v>
      </c>
      <c r="BF121" s="11">
        <f>+data!BH123</f>
        <v>2155</v>
      </c>
      <c r="BG121" s="11">
        <f>+data!BI123</f>
        <v>2150</v>
      </c>
      <c r="BH121" s="11">
        <f>+data!BJ123</f>
        <v>2150</v>
      </c>
      <c r="BI121" s="11">
        <f>+data!BK123</f>
        <v>2150</v>
      </c>
      <c r="BJ121" s="11">
        <f>+data!BL123</f>
        <v>2150</v>
      </c>
      <c r="BK121" s="11">
        <f>+data!BM123</f>
        <v>2085</v>
      </c>
      <c r="BL121" s="11">
        <f>+data!BN123</f>
        <v>2085</v>
      </c>
      <c r="BM121" s="11">
        <f>+data!BO123</f>
        <v>2050</v>
      </c>
      <c r="BN121" s="11">
        <f>+data!BP123</f>
        <v>2050</v>
      </c>
      <c r="BO121" s="11">
        <f>+data!BQ123</f>
        <v>2050</v>
      </c>
      <c r="BP121" s="11">
        <f>+data!BR123</f>
        <v>2050</v>
      </c>
      <c r="BQ121" s="11">
        <f>+data!BS123</f>
        <v>2051</v>
      </c>
      <c r="BR121" s="11">
        <f>+data!BT123</f>
        <v>2051</v>
      </c>
      <c r="BS121" s="11">
        <f>+data!BU123</f>
        <v>2055</v>
      </c>
      <c r="BT121" s="11">
        <f>+data!BV123</f>
        <v>2054.7000000000003</v>
      </c>
      <c r="BU121" s="11">
        <f>+data!BW123</f>
        <v>2056.3600000000006</v>
      </c>
      <c r="BV121" s="11">
        <f>+data!BX123</f>
        <v>2057.9380000000006</v>
      </c>
      <c r="BW121" s="11">
        <f>+data!BY123</f>
        <v>2059.3800000000006</v>
      </c>
      <c r="BX121" s="11">
        <f>+data!BZ123</f>
        <v>2060.9670666666675</v>
      </c>
      <c r="BY121" s="11">
        <f>+data!CA123</f>
        <v>2061.936177777779</v>
      </c>
      <c r="BZ121" s="11">
        <f>+data!CB123</f>
        <v>2063.6912829629641</v>
      </c>
      <c r="CA121" s="11">
        <f>+data!CC123</f>
        <v>2065.0692227160507</v>
      </c>
    </row>
    <row r="122" spans="1:79" x14ac:dyDescent="0.2">
      <c r="A122" s="9">
        <f>+data!B124</f>
        <v>438</v>
      </c>
      <c r="B122" s="11">
        <f>+data!D124</f>
        <v>0</v>
      </c>
      <c r="C122" s="11">
        <f>+data!E124</f>
        <v>0</v>
      </c>
      <c r="D122" s="11">
        <f>+data!F124</f>
        <v>0</v>
      </c>
      <c r="E122" s="11">
        <f>+data!G124</f>
        <v>0</v>
      </c>
      <c r="F122" s="11">
        <f>+data!H124</f>
        <v>0</v>
      </c>
      <c r="G122" s="11">
        <f>+data!I124</f>
        <v>0.44081171276033959</v>
      </c>
      <c r="H122" s="11">
        <f>+data!J124</f>
        <v>1.5113544437497357</v>
      </c>
      <c r="I122" s="11">
        <f>+data!K124</f>
        <v>5.1817866642848074</v>
      </c>
      <c r="J122" s="11">
        <f>+data!L124</f>
        <v>5.495798422321605</v>
      </c>
      <c r="K122" s="11">
        <f>+data!M124</f>
        <v>5.7035768970030754</v>
      </c>
      <c r="L122" s="11">
        <f>+data!N124</f>
        <v>5.6883024457538029</v>
      </c>
      <c r="M122" s="11">
        <f>+data!O124</f>
        <v>5.7050368737247243</v>
      </c>
      <c r="N122" s="11">
        <f>+data!P124</f>
        <v>5.7164254762375544</v>
      </c>
      <c r="O122" s="11">
        <f>+data!Q124</f>
        <v>5.721811956081293</v>
      </c>
      <c r="P122" s="11">
        <f>+data!R124</f>
        <v>5.7204404379457152</v>
      </c>
      <c r="Q122" s="11">
        <f>+data!S124</f>
        <v>5.7114333154746317</v>
      </c>
      <c r="R122" s="11">
        <f>+data!T124</f>
        <v>5.6937622020680401</v>
      </c>
      <c r="S122" s="11">
        <f>+data!U124</f>
        <v>5.6662091411816533</v>
      </c>
      <c r="T122" s="11">
        <f>+data!V124</f>
        <v>5.6273137286076018</v>
      </c>
      <c r="U122" s="11">
        <f>+data!W124</f>
        <v>5.5752992972639763</v>
      </c>
      <c r="V122" s="11">
        <f>+data!X124</f>
        <v>5.507966989345837</v>
      </c>
      <c r="W122" s="11">
        <f>+data!Y124</f>
        <v>5.4225387227106934</v>
      </c>
      <c r="X122" s="11">
        <f>+data!Z124</f>
        <v>5.3154151678670516</v>
      </c>
      <c r="Y122" s="11">
        <f>+data!AA124</f>
        <v>5.1817846445985545</v>
      </c>
      <c r="Z122" s="11">
        <f>+data!AB124</f>
        <v>5.0149526299428189</v>
      </c>
      <c r="AA122" s="11">
        <f>+data!AC124</f>
        <v>4.8051014778003198</v>
      </c>
      <c r="AB122" s="11">
        <f>+data!AD124</f>
        <v>4.5367497684339035</v>
      </c>
      <c r="AC122" s="11">
        <f>+data!AE124</f>
        <v>4.1827334826247977</v>
      </c>
      <c r="AD122" s="11">
        <f>+data!AF124</f>
        <v>4.2384973417736642</v>
      </c>
      <c r="AE122" s="11">
        <f>+data!AG124</f>
        <v>4.2930558673682073</v>
      </c>
      <c r="AF122" s="11">
        <f>+data!AH124</f>
        <v>4.3461896231012638</v>
      </c>
      <c r="AG122" s="11">
        <f>+data!AI124</f>
        <v>4.3976537369898718</v>
      </c>
      <c r="AH122" s="11">
        <f>+data!AJ124</f>
        <v>4.4471742803186434</v>
      </c>
      <c r="AI122" s="11">
        <f>+data!AK124</f>
        <v>4.4944439557904028</v>
      </c>
      <c r="AJ122" s="11">
        <f>+data!AL124</f>
        <v>4.5391169230794972</v>
      </c>
      <c r="AK122" s="11">
        <f>+data!AM124</f>
        <v>4.5808025364128468</v>
      </c>
      <c r="AL122" s="11">
        <f>+data!AN124</f>
        <v>4.6190576948620254</v>
      </c>
      <c r="AM122" s="11">
        <f>+data!AO124</f>
        <v>4.653377402437985</v>
      </c>
      <c r="AN122" s="11">
        <f>+data!AP124</f>
        <v>4.6831829875628053</v>
      </c>
      <c r="AO122" s="11">
        <f>+data!AQ124</f>
        <v>4.7078072176180923</v>
      </c>
      <c r="AP122" s="11">
        <f>+data!AR124</f>
        <v>4.7264752279665529</v>
      </c>
      <c r="AQ122" s="11">
        <f>+data!AS124</f>
        <v>4.7382797066022677</v>
      </c>
      <c r="AR122" s="11">
        <f>+data!AT124</f>
        <v>4.7421480343793139</v>
      </c>
      <c r="AS122" s="11">
        <f>+data!AU124</f>
        <v>4.7367978994827649</v>
      </c>
      <c r="AT122" s="11">
        <f>+data!AV124</f>
        <v>4.720675961422355</v>
      </c>
      <c r="AU122" s="11">
        <f>+data!AW124</f>
        <v>4.6918708239913496</v>
      </c>
      <c r="AV122" s="11">
        <f>+data!AX124</f>
        <v>4.6479856744942776</v>
      </c>
      <c r="AW122" s="11">
        <f>+data!AY124</f>
        <v>4.5859449043696356</v>
      </c>
      <c r="AX122" s="11">
        <f>+data!AZ124</f>
        <v>4.5016871000186818</v>
      </c>
      <c r="AY122" s="11">
        <f>+data!BA124</f>
        <v>4.3896499720442312</v>
      </c>
      <c r="AZ122" s="11">
        <f>+data!BB124</f>
        <v>4.2418432879487042</v>
      </c>
      <c r="BA122" s="11">
        <f>+data!BC124</f>
        <v>4.0460177033228772</v>
      </c>
      <c r="BB122" s="11">
        <f>+data!BD124</f>
        <v>3.7815467841435484</v>
      </c>
      <c r="BC122" s="11">
        <f>+data!BE124</f>
        <v>4</v>
      </c>
      <c r="BD122" s="11">
        <f>+data!BF124</f>
        <v>4</v>
      </c>
      <c r="BE122" s="11">
        <f>+data!BG124</f>
        <v>4</v>
      </c>
      <c r="BF122" s="11">
        <f>+data!BH124</f>
        <v>4</v>
      </c>
      <c r="BG122" s="11">
        <f>+data!BI124</f>
        <v>4</v>
      </c>
      <c r="BH122" s="11">
        <f>+data!BJ124</f>
        <v>3.9</v>
      </c>
      <c r="BI122" s="11">
        <f>+data!BK124</f>
        <v>3.9</v>
      </c>
      <c r="BJ122" s="11">
        <f>+data!BL124</f>
        <v>3.9</v>
      </c>
      <c r="BK122" s="11">
        <f>+data!BM124</f>
        <v>3.9</v>
      </c>
      <c r="BL122" s="11">
        <f>+data!BN124</f>
        <v>3.9</v>
      </c>
      <c r="BM122" s="11">
        <f>+data!BO124</f>
        <v>3.8</v>
      </c>
      <c r="BN122" s="11">
        <f>+data!BP124</f>
        <v>3.8</v>
      </c>
      <c r="BO122" s="11">
        <f>+data!BQ124</f>
        <v>3.8</v>
      </c>
      <c r="BP122" s="11">
        <f>+data!BR124</f>
        <v>3.5</v>
      </c>
      <c r="BQ122" s="11">
        <f>+data!BS124</f>
        <v>3.3</v>
      </c>
      <c r="BR122" s="11">
        <f>+data!BT124</f>
        <v>3</v>
      </c>
      <c r="BS122" s="11">
        <f>+data!BU124</f>
        <v>3</v>
      </c>
      <c r="BT122" s="11">
        <f>+data!BV124</f>
        <v>2.6899999999999977</v>
      </c>
      <c r="BU122" s="11">
        <f>+data!BW124</f>
        <v>2.5219999999999914</v>
      </c>
      <c r="BV122" s="11">
        <f>+data!BX124</f>
        <v>2.3426000000000045</v>
      </c>
      <c r="BW122" s="11">
        <f>+data!BY124</f>
        <v>2.1560000000000059</v>
      </c>
      <c r="BX122" s="11">
        <f>+data!BZ124</f>
        <v>1.9824133333333407</v>
      </c>
      <c r="BY122" s="11">
        <f>+data!CA124</f>
        <v>1.7619022222222043</v>
      </c>
      <c r="BZ122" s="11">
        <f>+data!CB124</f>
        <v>1.5979010370369906</v>
      </c>
      <c r="CA122" s="11">
        <f>+data!CC124</f>
        <v>1.406851950617181</v>
      </c>
    </row>
    <row r="123" spans="1:79" x14ac:dyDescent="0.2">
      <c r="A123" s="9">
        <f>+data!B125</f>
        <v>440</v>
      </c>
      <c r="B123" s="11">
        <f>+data!D125</f>
        <v>0</v>
      </c>
      <c r="C123" s="11">
        <f>+data!E125</f>
        <v>0</v>
      </c>
      <c r="D123" s="11">
        <f>+data!F125</f>
        <v>0</v>
      </c>
      <c r="E123" s="11">
        <f>+data!G125</f>
        <v>0</v>
      </c>
      <c r="F123" s="11">
        <f>+data!H125</f>
        <v>0</v>
      </c>
      <c r="G123" s="11">
        <f>+data!I125</f>
        <v>0</v>
      </c>
      <c r="H123" s="11">
        <f>+data!J125</f>
        <v>0.25015196558286151</v>
      </c>
      <c r="I123" s="11">
        <f>+data!K125</f>
        <v>1.0006078623314461</v>
      </c>
      <c r="J123" s="11">
        <f>+data!L125</f>
        <v>4.0024314493257842</v>
      </c>
      <c r="K123" s="11">
        <f>+data!M125</f>
        <v>16.009725797303137</v>
      </c>
      <c r="L123" s="11">
        <f>+data!N125</f>
        <v>64.038903189212547</v>
      </c>
      <c r="M123" s="11">
        <f>+data!O125</f>
        <v>134.81874355623697</v>
      </c>
      <c r="N123" s="11">
        <f>+data!P125</f>
        <v>139.55113288739216</v>
      </c>
      <c r="O123" s="11">
        <f>+data!Q125</f>
        <v>144.32096818925626</v>
      </c>
      <c r="P123" s="11">
        <f>+data!R125</f>
        <v>149.10598930452574</v>
      </c>
      <c r="Q123" s="11">
        <f>+data!S125</f>
        <v>153.87894876988346</v>
      </c>
      <c r="R123" s="11">
        <f>+data!T125</f>
        <v>158.60650461273102</v>
      </c>
      <c r="S123" s="11">
        <f>+data!U125</f>
        <v>163.24779902362184</v>
      </c>
      <c r="T123" s="11">
        <f>+data!V125</f>
        <v>167.7526044592955</v>
      </c>
      <c r="U123" s="11">
        <f>+data!W125</f>
        <v>172.05886071032992</v>
      </c>
      <c r="V123" s="11">
        <f>+data!X125</f>
        <v>176.08933246495531</v>
      </c>
      <c r="W123" s="11">
        <f>+data!Y125</f>
        <v>179.74695912026198</v>
      </c>
      <c r="X123" s="11">
        <f>+data!Z125</f>
        <v>182.90819270371202</v>
      </c>
      <c r="Y123" s="11">
        <f>+data!AA125</f>
        <v>185.41311367275372</v>
      </c>
      <c r="Z123" s="11">
        <f>+data!AB125</f>
        <v>187.05013147026438</v>
      </c>
      <c r="AA123" s="11">
        <f>+data!AC125</f>
        <v>187.53103108187676</v>
      </c>
      <c r="AB123" s="11">
        <f>+data!AD125</f>
        <v>186.44748707862698</v>
      </c>
      <c r="AC123" s="11">
        <f>+data!AE125</f>
        <v>183.18841499055591</v>
      </c>
      <c r="AD123" s="11">
        <f>+data!AF125</f>
        <v>212.07062977465512</v>
      </c>
      <c r="AE123" s="11">
        <f>+data!AG125</f>
        <v>245.46128256435057</v>
      </c>
      <c r="AF123" s="11">
        <f>+data!AH125</f>
        <v>284.05440062552424</v>
      </c>
      <c r="AG123" s="11">
        <f>+data!AI125</f>
        <v>328.64868538942807</v>
      </c>
      <c r="AH123" s="11">
        <f>+data!AJ125</f>
        <v>380.16279731008615</v>
      </c>
      <c r="AI123" s="11">
        <f>+data!AK125</f>
        <v>439.65274969887298</v>
      </c>
      <c r="AJ123" s="11">
        <f>+data!AL125</f>
        <v>508.33167024349689</v>
      </c>
      <c r="AK123" s="11">
        <f>+data!AM125</f>
        <v>587.59221131015329</v>
      </c>
      <c r="AL123" s="11">
        <f>+data!AN125</f>
        <v>679.03191129179379</v>
      </c>
      <c r="AM123" s="11">
        <f>+data!AO125</f>
        <v>784.48182770618484</v>
      </c>
      <c r="AN123" s="11">
        <f>+data!AP125</f>
        <v>906.03877634751598</v>
      </c>
      <c r="AO123" s="11">
        <f>+data!AQ125</f>
        <v>1024.7525060508785</v>
      </c>
      <c r="AP123" s="11">
        <f>+data!AR125</f>
        <v>1158.632004848821</v>
      </c>
      <c r="AQ123" s="11">
        <f>+data!AS125</f>
        <v>1309.5336916398842</v>
      </c>
      <c r="AR123" s="11">
        <f>+data!AT125</f>
        <v>1479.5230957116469</v>
      </c>
      <c r="AS123" s="11">
        <f>+data!AU125</f>
        <v>1670.8939456293144</v>
      </c>
      <c r="AT123" s="11">
        <f>+data!AV125</f>
        <v>1833.7936308829508</v>
      </c>
      <c r="AU123" s="11">
        <f>+data!AW125</f>
        <v>2011.6213752233214</v>
      </c>
      <c r="AV123" s="11">
        <f>+data!AX125</f>
        <v>2205.5645963613056</v>
      </c>
      <c r="AW123" s="11">
        <f>+data!AY125</f>
        <v>2416.8660285391898</v>
      </c>
      <c r="AX123" s="11">
        <f>+data!AZ125</f>
        <v>2646.8157689263558</v>
      </c>
      <c r="AY123" s="11">
        <f>+data!BA125</f>
        <v>2744.2794271170192</v>
      </c>
      <c r="AZ123" s="11">
        <f>+data!BB125</f>
        <v>2843.2848186900815</v>
      </c>
      <c r="BA123" s="11">
        <f>+data!BC125</f>
        <v>3305.1658297375493</v>
      </c>
      <c r="BB123" s="11">
        <f>+data!BD125</f>
        <v>3184.8419269807628</v>
      </c>
      <c r="BC123" s="11">
        <f>+data!BE125</f>
        <v>3383.6254078238417</v>
      </c>
      <c r="BD123" s="11">
        <f>+data!BF125</f>
        <v>3287.6760634818811</v>
      </c>
      <c r="BE123" s="11">
        <f>+data!BG125</f>
        <v>3266.7506402967156</v>
      </c>
      <c r="BF123" s="11">
        <f>+data!BH125</f>
        <v>3230.1064568767047</v>
      </c>
      <c r="BG123" s="11">
        <f>+data!BI125</f>
        <v>2921</v>
      </c>
      <c r="BH123" s="11">
        <f>+data!BJ125</f>
        <v>1674</v>
      </c>
      <c r="BI123" s="11">
        <f>+data!BK125</f>
        <v>1682</v>
      </c>
      <c r="BJ123" s="11">
        <f>+data!BL125</f>
        <v>1568</v>
      </c>
      <c r="BK123" s="11">
        <f>+data!BM125</f>
        <v>1649.2</v>
      </c>
      <c r="BL123" s="11">
        <f>+data!BN125</f>
        <v>1946.3</v>
      </c>
      <c r="BM123" s="11">
        <f>+data!BO125</f>
        <v>1914.4</v>
      </c>
      <c r="BN123" s="11">
        <f>+data!BP125</f>
        <v>1865.5</v>
      </c>
      <c r="BO123" s="11">
        <f>+data!BQ125</f>
        <v>1888.9</v>
      </c>
      <c r="BP123" s="11">
        <f>+data!BR125</f>
        <v>2081.4</v>
      </c>
      <c r="BQ123" s="11">
        <f>+data!BS125</f>
        <v>2158.1</v>
      </c>
      <c r="BR123" s="11">
        <f>+data!BT125</f>
        <v>2216.6</v>
      </c>
      <c r="BS123" s="11">
        <f>+data!BU125</f>
        <v>2292.3000000000002</v>
      </c>
      <c r="BT123" s="11">
        <f>+data!BV125</f>
        <v>2410.0599999999977</v>
      </c>
      <c r="BU123" s="11">
        <f>+data!BW125</f>
        <v>2469.1480000000156</v>
      </c>
      <c r="BV123" s="11">
        <f>+data!BX125</f>
        <v>2553.9084000000148</v>
      </c>
      <c r="BW123" s="11">
        <f>+data!BY125</f>
        <v>2635.4640000000363</v>
      </c>
      <c r="BX123" s="11">
        <f>+data!BZ125</f>
        <v>2723.4033866667014</v>
      </c>
      <c r="BY123" s="11">
        <f>+data!CA125</f>
        <v>2805.6962311111274</v>
      </c>
      <c r="BZ123" s="11">
        <f>+data!CB125</f>
        <v>2881.8636278518825</v>
      </c>
      <c r="CA123" s="11">
        <f>+data!CC125</f>
        <v>2968.9353761975362</v>
      </c>
    </row>
    <row r="124" spans="1:79" x14ac:dyDescent="0.2">
      <c r="A124" s="9">
        <f>+data!B126</f>
        <v>442</v>
      </c>
      <c r="B124" s="11">
        <f>+data!D126</f>
        <v>0</v>
      </c>
      <c r="C124" s="11">
        <f>+data!E126</f>
        <v>0</v>
      </c>
      <c r="D124" s="11">
        <f>+data!F126</f>
        <v>0</v>
      </c>
      <c r="E124" s="11">
        <f>+data!G126</f>
        <v>0</v>
      </c>
      <c r="F124" s="11">
        <f>+data!H126</f>
        <v>0</v>
      </c>
      <c r="G124" s="11">
        <f>+data!I126</f>
        <v>0.99725403007391966</v>
      </c>
      <c r="H124" s="11">
        <f>+data!J126</f>
        <v>4.4876431353326378</v>
      </c>
      <c r="I124" s="11">
        <f>+data!K126</f>
        <v>20.194394108996871</v>
      </c>
      <c r="J124" s="11">
        <f>+data!L126</f>
        <v>28.109034294907637</v>
      </c>
      <c r="K124" s="11">
        <f>+data!M126</f>
        <v>38.282689439861372</v>
      </c>
      <c r="L124" s="11">
        <f>+data!N126</f>
        <v>50.097711239475309</v>
      </c>
      <c r="M124" s="11">
        <f>+data!O126</f>
        <v>50.242906465030629</v>
      </c>
      <c r="N124" s="11">
        <f>+data!P126</f>
        <v>50.34076516230742</v>
      </c>
      <c r="O124" s="11">
        <f>+data!Q126</f>
        <v>50.385469390865765</v>
      </c>
      <c r="P124" s="11">
        <f>+data!R126</f>
        <v>50.370316009175809</v>
      </c>
      <c r="Q124" s="11">
        <f>+data!S126</f>
        <v>50.287519094838991</v>
      </c>
      <c r="R124" s="11">
        <f>+data!T126</f>
        <v>50.127950642837014</v>
      </c>
      <c r="S124" s="11">
        <f>+data!U126</f>
        <v>49.880793991204698</v>
      </c>
      <c r="T124" s="11">
        <f>+data!V126</f>
        <v>49.533070865580989</v>
      </c>
      <c r="U124" s="11">
        <f>+data!W126</f>
        <v>49.068980330035536</v>
      </c>
      <c r="V124" s="11">
        <f>+data!X126</f>
        <v>48.468948772938042</v>
      </c>
      <c r="W124" s="11">
        <f>+data!Y126</f>
        <v>47.708219117578743</v>
      </c>
      <c r="X124" s="11">
        <f>+data!Z126</f>
        <v>46.754671955559253</v>
      </c>
      <c r="Y124" s="11">
        <f>+data!AA126</f>
        <v>45.56529550465747</v>
      </c>
      <c r="Z124" s="11">
        <f>+data!AB126</f>
        <v>44.080114163931569</v>
      </c>
      <c r="AA124" s="11">
        <f>+data!AC126</f>
        <v>42.210909614153614</v>
      </c>
      <c r="AB124" s="11">
        <f>+data!AD126</f>
        <v>39.817980788487539</v>
      </c>
      <c r="AC124" s="11">
        <f>+data!AE126</f>
        <v>36.654607458130315</v>
      </c>
      <c r="AD124" s="11">
        <f>+data!AF126</f>
        <v>38.275838900075918</v>
      </c>
      <c r="AE124" s="11">
        <f>+data!AG126</f>
        <v>39.949974591725955</v>
      </c>
      <c r="AF124" s="11">
        <f>+data!AH126</f>
        <v>41.676157245804411</v>
      </c>
      <c r="AG124" s="11">
        <f>+data!AI126</f>
        <v>43.453013617140904</v>
      </c>
      <c r="AH124" s="11">
        <f>+data!AJ126</f>
        <v>45.278552587334374</v>
      </c>
      <c r="AI124" s="11">
        <f>+data!AK126</f>
        <v>47.150042777985533</v>
      </c>
      <c r="AJ124" s="11">
        <f>+data!AL126</f>
        <v>49.063864729491563</v>
      </c>
      <c r="AK124" s="11">
        <f>+data!AM126</f>
        <v>51.015331174651365</v>
      </c>
      <c r="AL124" s="11">
        <f>+data!AN126</f>
        <v>52.998466861448392</v>
      </c>
      <c r="AM124" s="11">
        <f>+data!AO126</f>
        <v>55.005736478706616</v>
      </c>
      <c r="AN124" s="11">
        <f>+data!AP126</f>
        <v>57.027705112502936</v>
      </c>
      <c r="AO124" s="11">
        <f>+data!AQ126</f>
        <v>62.281332669567291</v>
      </c>
      <c r="AP124" s="11">
        <f>+data!AR126</f>
        <v>67.925951799057188</v>
      </c>
      <c r="AQ124" s="11">
        <f>+data!AS126</f>
        <v>73.966518000848197</v>
      </c>
      <c r="AR124" s="11">
        <f>+data!AT126</f>
        <v>80.399381807283845</v>
      </c>
      <c r="AS124" s="11">
        <f>+data!AU126</f>
        <v>87.208568995420677</v>
      </c>
      <c r="AT124" s="11">
        <f>+data!AV126</f>
        <v>85.487527487804016</v>
      </c>
      <c r="AU124" s="11">
        <f>+data!AW126</f>
        <v>88.075980056671867</v>
      </c>
      <c r="AV124" s="11">
        <f>+data!AX126</f>
        <v>90.08037196957099</v>
      </c>
      <c r="AW124" s="11">
        <f>+data!AY126</f>
        <v>91.413968383858503</v>
      </c>
      <c r="AX124" s="11">
        <f>+data!AZ126</f>
        <v>91.96098178815096</v>
      </c>
      <c r="AY124" s="11">
        <f>+data!BA126</f>
        <v>91.560239276025342</v>
      </c>
      <c r="AZ124" s="11">
        <f>+data!BB126</f>
        <v>89.974611118721924</v>
      </c>
      <c r="BA124" s="11">
        <f>+data!BC126</f>
        <v>86.827260307538054</v>
      </c>
      <c r="BB124" s="11">
        <f>+data!BD126</f>
        <v>76.901033433652785</v>
      </c>
      <c r="BC124" s="11">
        <f>+data!BE126</f>
        <v>69.526427061310784</v>
      </c>
      <c r="BD124" s="11">
        <f>+data!BF126</f>
        <v>67.395348837209312</v>
      </c>
      <c r="BE124" s="11">
        <f>+data!BG126</f>
        <v>51.612050739957724</v>
      </c>
      <c r="BF124" s="11">
        <f>+data!BH126</f>
        <v>52.011627906976749</v>
      </c>
      <c r="BG124" s="11">
        <f>+data!BI126</f>
        <v>63</v>
      </c>
      <c r="BH124" s="11">
        <f>+data!BJ126</f>
        <v>63</v>
      </c>
      <c r="BI124" s="11">
        <f>+data!BK126</f>
        <v>63</v>
      </c>
      <c r="BJ124" s="11">
        <f>+data!BL126</f>
        <v>63</v>
      </c>
      <c r="BK124" s="11">
        <f>+data!BM126</f>
        <v>63</v>
      </c>
      <c r="BL124" s="11">
        <f>+data!BN126</f>
        <v>62</v>
      </c>
      <c r="BM124" s="11">
        <f>+data!BO126</f>
        <v>62</v>
      </c>
      <c r="BN124" s="11">
        <f>+data!BP126</f>
        <v>63</v>
      </c>
      <c r="BO124" s="11">
        <f>+data!BQ126</f>
        <v>64</v>
      </c>
      <c r="BP124" s="11">
        <f>+data!BR126</f>
        <v>64</v>
      </c>
      <c r="BQ124" s="11">
        <f>+data!BS126</f>
        <v>63.45</v>
      </c>
      <c r="BR124" s="11">
        <f>+data!BT126</f>
        <v>63.63</v>
      </c>
      <c r="BS124" s="11">
        <f>+data!BU126</f>
        <v>64.13</v>
      </c>
      <c r="BT124" s="11">
        <f>+data!BV126</f>
        <v>63.808999999999997</v>
      </c>
      <c r="BU124" s="11">
        <f>+data!BW126</f>
        <v>63.8932</v>
      </c>
      <c r="BV124" s="11">
        <f>+data!BX126</f>
        <v>64.102059999999994</v>
      </c>
      <c r="BW124" s="11">
        <f>+data!BY126</f>
        <v>64.20859999999999</v>
      </c>
      <c r="BX124" s="11">
        <f>+data!BZ126</f>
        <v>64.251481333333317</v>
      </c>
      <c r="BY124" s="11">
        <f>+data!CA126</f>
        <v>64.26723022222221</v>
      </c>
      <c r="BZ124" s="11">
        <f>+data!CB126</f>
        <v>64.435848770370342</v>
      </c>
      <c r="CA124" s="11">
        <f>+data!CC126</f>
        <v>64.518233639506136</v>
      </c>
    </row>
    <row r="125" spans="1:79" x14ac:dyDescent="0.2">
      <c r="A125" s="9">
        <f>+data!B127</f>
        <v>446</v>
      </c>
      <c r="B125" s="11">
        <f>+data!D127</f>
        <v>0</v>
      </c>
      <c r="C125" s="11">
        <f>+data!E127</f>
        <v>0</v>
      </c>
      <c r="D125" s="11">
        <f>+data!F127</f>
        <v>0</v>
      </c>
      <c r="E125" s="11">
        <f>+data!G127</f>
        <v>0</v>
      </c>
      <c r="F125" s="11">
        <f>+data!H127</f>
        <v>0</v>
      </c>
      <c r="G125" s="11">
        <f>+data!I127</f>
        <v>0</v>
      </c>
      <c r="H125" s="11">
        <f>+data!J127</f>
        <v>0</v>
      </c>
      <c r="I125" s="11">
        <f>+data!K127</f>
        <v>0</v>
      </c>
      <c r="J125" s="11">
        <f>+data!L127</f>
        <v>0</v>
      </c>
      <c r="K125" s="11">
        <f>+data!M127</f>
        <v>0</v>
      </c>
      <c r="L125" s="11">
        <f>+data!N127</f>
        <v>0</v>
      </c>
      <c r="M125" s="11">
        <f>+data!O127</f>
        <v>0</v>
      </c>
      <c r="N125" s="11">
        <f>+data!P127</f>
        <v>0</v>
      </c>
      <c r="O125" s="11">
        <f>+data!Q127</f>
        <v>0</v>
      </c>
      <c r="P125" s="11">
        <f>+data!R127</f>
        <v>0</v>
      </c>
      <c r="Q125" s="11">
        <f>+data!S127</f>
        <v>0</v>
      </c>
      <c r="R125" s="11">
        <f>+data!T127</f>
        <v>0</v>
      </c>
      <c r="S125" s="11">
        <f>+data!U127</f>
        <v>0</v>
      </c>
      <c r="T125" s="11">
        <f>+data!V127</f>
        <v>0</v>
      </c>
      <c r="U125" s="11">
        <f>+data!W127</f>
        <v>0</v>
      </c>
      <c r="V125" s="11">
        <f>+data!X127</f>
        <v>0</v>
      </c>
      <c r="W125" s="11">
        <f>+data!Y127</f>
        <v>0</v>
      </c>
      <c r="X125" s="11">
        <f>+data!Z127</f>
        <v>0</v>
      </c>
      <c r="Y125" s="11">
        <f>+data!AA127</f>
        <v>0</v>
      </c>
      <c r="Z125" s="11">
        <f>+data!AB127</f>
        <v>0</v>
      </c>
      <c r="AA125" s="11">
        <f>+data!AC127</f>
        <v>0</v>
      </c>
      <c r="AB125" s="11">
        <f>+data!AD127</f>
        <v>0</v>
      </c>
      <c r="AC125" s="11">
        <f>+data!AE127</f>
        <v>0</v>
      </c>
      <c r="AD125" s="11">
        <f>+data!AF127</f>
        <v>0</v>
      </c>
      <c r="AE125" s="11">
        <f>+data!AG127</f>
        <v>0</v>
      </c>
      <c r="AF125" s="11">
        <f>+data!AH127</f>
        <v>0</v>
      </c>
      <c r="AG125" s="11">
        <f>+data!AI127</f>
        <v>0</v>
      </c>
      <c r="AH125" s="11">
        <f>+data!AJ127</f>
        <v>0</v>
      </c>
      <c r="AI125" s="11">
        <f>+data!AK127</f>
        <v>0</v>
      </c>
      <c r="AJ125" s="11">
        <f>+data!AL127</f>
        <v>0</v>
      </c>
      <c r="AK125" s="11">
        <f>+data!AM127</f>
        <v>0</v>
      </c>
      <c r="AL125" s="11">
        <f>+data!AN127</f>
        <v>0</v>
      </c>
      <c r="AM125" s="11">
        <f>+data!AO127</f>
        <v>0</v>
      </c>
      <c r="AN125" s="11">
        <f>+data!AP127</f>
        <v>0</v>
      </c>
      <c r="AO125" s="11">
        <f>+data!AQ127</f>
        <v>0</v>
      </c>
      <c r="AP125" s="11">
        <f>+data!AR127</f>
        <v>0</v>
      </c>
      <c r="AQ125" s="11">
        <f>+data!AS127</f>
        <v>0</v>
      </c>
      <c r="AR125" s="11">
        <f>+data!AT127</f>
        <v>0</v>
      </c>
      <c r="AS125" s="11">
        <f>+data!AU127</f>
        <v>0</v>
      </c>
      <c r="AT125" s="11">
        <f>+data!AV127</f>
        <v>0</v>
      </c>
      <c r="AU125" s="11">
        <f>+data!AW127</f>
        <v>0</v>
      </c>
      <c r="AV125" s="11">
        <f>+data!AX127</f>
        <v>0</v>
      </c>
      <c r="AW125" s="11">
        <f>+data!AY127</f>
        <v>0</v>
      </c>
      <c r="AX125" s="11">
        <f>+data!AZ127</f>
        <v>0</v>
      </c>
      <c r="AY125" s="11">
        <f>+data!BA127</f>
        <v>0</v>
      </c>
      <c r="AZ125" s="11">
        <f>+data!BB127</f>
        <v>0</v>
      </c>
      <c r="BA125" s="11">
        <f>+data!BC127</f>
        <v>0</v>
      </c>
      <c r="BB125" s="11">
        <f>+data!BD127</f>
        <v>0</v>
      </c>
      <c r="BC125" s="11">
        <f>+data!BE127</f>
        <v>0</v>
      </c>
      <c r="BD125" s="11">
        <f>+data!BF127</f>
        <v>0</v>
      </c>
      <c r="BE125" s="11">
        <f>+data!BG127</f>
        <v>0</v>
      </c>
      <c r="BF125" s="11">
        <f>+data!BH127</f>
        <v>0</v>
      </c>
      <c r="BG125" s="11">
        <f>+data!BI127</f>
        <v>0</v>
      </c>
      <c r="BH125" s="11">
        <f>+data!BJ127</f>
        <v>0</v>
      </c>
      <c r="BI125" s="11">
        <f>+data!BK127</f>
        <v>0</v>
      </c>
      <c r="BJ125" s="11">
        <f>+data!BL127</f>
        <v>0</v>
      </c>
      <c r="BK125" s="11">
        <f>+data!BM127</f>
        <v>0</v>
      </c>
      <c r="BL125" s="11">
        <f>+data!BN127</f>
        <v>0</v>
      </c>
      <c r="BM125" s="11">
        <f>+data!BO127</f>
        <v>0</v>
      </c>
      <c r="BN125" s="11">
        <f>+data!BP127</f>
        <v>0</v>
      </c>
      <c r="BO125" s="11">
        <f>+data!BQ127</f>
        <v>0</v>
      </c>
      <c r="BP125" s="11">
        <f>+data!BR127</f>
        <v>0</v>
      </c>
      <c r="BQ125" s="11">
        <f>+data!BS127</f>
        <v>0</v>
      </c>
      <c r="BR125" s="11">
        <f>+data!BT127</f>
        <v>0</v>
      </c>
      <c r="BS125" s="11">
        <f>+data!BU127</f>
        <v>0</v>
      </c>
      <c r="BT125" s="11">
        <f>+data!BV127</f>
        <v>0</v>
      </c>
      <c r="BU125" s="11">
        <f>+data!BW127</f>
        <v>0</v>
      </c>
      <c r="BV125" s="11">
        <f>+data!BX127</f>
        <v>0</v>
      </c>
      <c r="BW125" s="11">
        <f>+data!BY127</f>
        <v>0</v>
      </c>
      <c r="BX125" s="11">
        <f>+data!BZ127</f>
        <v>0</v>
      </c>
      <c r="BY125" s="11">
        <f>+data!CA127</f>
        <v>0</v>
      </c>
      <c r="BZ125" s="11">
        <f>+data!CB127</f>
        <v>0</v>
      </c>
      <c r="CA125" s="11">
        <f>+data!CC127</f>
        <v>0</v>
      </c>
    </row>
    <row r="126" spans="1:79" x14ac:dyDescent="0.2">
      <c r="A126" s="9">
        <f>+data!B128</f>
        <v>450</v>
      </c>
      <c r="B126" s="11">
        <f>+data!D128</f>
        <v>0</v>
      </c>
      <c r="C126" s="11">
        <f>+data!E128</f>
        <v>0</v>
      </c>
      <c r="D126" s="11">
        <f>+data!F128</f>
        <v>0</v>
      </c>
      <c r="E126" s="11">
        <f>+data!G128</f>
        <v>0</v>
      </c>
      <c r="F126" s="11">
        <f>+data!H128</f>
        <v>0</v>
      </c>
      <c r="G126" s="11">
        <f>+data!I128</f>
        <v>0</v>
      </c>
      <c r="H126" s="11">
        <f>+data!J128</f>
        <v>0</v>
      </c>
      <c r="I126" s="11">
        <f>+data!K128</f>
        <v>0</v>
      </c>
      <c r="J126" s="11">
        <f>+data!L128</f>
        <v>0</v>
      </c>
      <c r="K126" s="11">
        <f>+data!M128</f>
        <v>0</v>
      </c>
      <c r="L126" s="11">
        <f>+data!N128</f>
        <v>0</v>
      </c>
      <c r="M126" s="11">
        <f>+data!O128</f>
        <v>0.33964033019867068</v>
      </c>
      <c r="N126" s="11">
        <f>+data!P128</f>
        <v>0.67810990844457386</v>
      </c>
      <c r="O126" s="11">
        <f>+data!Q128</f>
        <v>1.3538701997647067</v>
      </c>
      <c r="P126" s="11">
        <f>+data!R128</f>
        <v>2.7030247975480011</v>
      </c>
      <c r="Q126" s="11">
        <f>+data!S128</f>
        <v>5.3965853691208689</v>
      </c>
      <c r="R126" s="11">
        <f>+data!T128</f>
        <v>10.774175661103502</v>
      </c>
      <c r="S126" s="11">
        <f>+data!U128</f>
        <v>21.510226738776069</v>
      </c>
      <c r="T126" s="11">
        <f>+data!V128</f>
        <v>42.943933061276958</v>
      </c>
      <c r="U126" s="11">
        <f>+data!W128</f>
        <v>64.300708455415233</v>
      </c>
      <c r="V126" s="11">
        <f>+data!X128</f>
        <v>85.58013748871231</v>
      </c>
      <c r="W126" s="11">
        <f>+data!Y128</f>
        <v>121.01937301526937</v>
      </c>
      <c r="X126" s="11">
        <f>+data!Z128</f>
        <v>156.32866285070099</v>
      </c>
      <c r="Y126" s="11">
        <f>+data!AA128</f>
        <v>191.50729252726006</v>
      </c>
      <c r="Z126" s="11">
        <f>+data!AB128</f>
        <v>226.55453881217866</v>
      </c>
      <c r="AA126" s="11">
        <f>+data!AC128</f>
        <v>296.80340867335468</v>
      </c>
      <c r="AB126" s="11">
        <f>+data!AD128</f>
        <v>359.73450279031567</v>
      </c>
      <c r="AC126" s="11">
        <f>+data!AE128</f>
        <v>422.42631074318649</v>
      </c>
      <c r="AD126" s="11">
        <f>+data!AF128</f>
        <v>430.36194888156757</v>
      </c>
      <c r="AE126" s="11">
        <f>+data!AG128</f>
        <v>436.42753115582479</v>
      </c>
      <c r="AF126" s="11">
        <f>+data!AH128</f>
        <v>442.85359689728205</v>
      </c>
      <c r="AG126" s="11">
        <f>+data!AI128</f>
        <v>449.67909264610194</v>
      </c>
      <c r="AH126" s="11">
        <f>+data!AJ128</f>
        <v>456.94925932541128</v>
      </c>
      <c r="AI126" s="11">
        <f>+data!AK128</f>
        <v>464.7170212542465</v>
      </c>
      <c r="AJ126" s="11">
        <f>+data!AL128</f>
        <v>473.04477252002977</v>
      </c>
      <c r="AK126" s="11">
        <f>+data!AM128</f>
        <v>482.00670331563396</v>
      </c>
      <c r="AL126" s="11">
        <f>+data!AN128</f>
        <v>491.69187165392452</v>
      </c>
      <c r="AM126" s="11">
        <f>+data!AO128</f>
        <v>502.20832211925051</v>
      </c>
      <c r="AN126" s="11">
        <f>+data!AP128</f>
        <v>513.68870429812705</v>
      </c>
      <c r="AO126" s="11">
        <f>+data!AQ128</f>
        <v>526.29808666398901</v>
      </c>
      <c r="AP126" s="11">
        <f>+data!AR128</f>
        <v>540.24506493471995</v>
      </c>
      <c r="AQ126" s="11">
        <f>+data!AS128</f>
        <v>555.79795548529046</v>
      </c>
      <c r="AR126" s="11">
        <f>+data!AT128</f>
        <v>573.30909680591481</v>
      </c>
      <c r="AS126" s="11">
        <f>+data!AU128</f>
        <v>593.25257797283132</v>
      </c>
      <c r="AT126" s="11">
        <f>+data!AV128</f>
        <v>616.28521924919892</v>
      </c>
      <c r="AU126" s="11">
        <f>+data!AW128</f>
        <v>643.35003996302669</v>
      </c>
      <c r="AV126" s="11">
        <f>+data!AX128</f>
        <v>675.86263657057418</v>
      </c>
      <c r="AW126" s="11">
        <f>+data!AY128</f>
        <v>716.07328409241518</v>
      </c>
      <c r="AX126" s="11">
        <f>+data!AZ128</f>
        <v>767.84366705790114</v>
      </c>
      <c r="AY126" s="11">
        <f>+data!BA128</f>
        <v>838.55588599014072</v>
      </c>
      <c r="AZ126" s="11">
        <f>+data!BB128</f>
        <v>944.8496834804331</v>
      </c>
      <c r="BA126" s="11">
        <f>+data!BC128</f>
        <v>1136.7871551743935</v>
      </c>
      <c r="BB126" s="11">
        <f>+data!BD128</f>
        <v>1716.8746207839301</v>
      </c>
      <c r="BC126" s="11">
        <f>+data!BE128</f>
        <v>2145</v>
      </c>
      <c r="BD126" s="11">
        <f>+data!BF128</f>
        <v>2370</v>
      </c>
      <c r="BE126" s="11">
        <f>+data!BG128</f>
        <v>3040</v>
      </c>
      <c r="BF126" s="11">
        <f>+data!BH128</f>
        <v>3325</v>
      </c>
      <c r="BG126" s="11">
        <f>+data!BI128</f>
        <v>3500</v>
      </c>
      <c r="BH126" s="11">
        <f>+data!BJ128</f>
        <v>3550</v>
      </c>
      <c r="BI126" s="11">
        <f>+data!BK128</f>
        <v>3550</v>
      </c>
      <c r="BJ126" s="11">
        <f>+data!BL128</f>
        <v>3550</v>
      </c>
      <c r="BK126" s="11">
        <f>+data!BM128</f>
        <v>3550</v>
      </c>
      <c r="BL126" s="11">
        <f>+data!BN128</f>
        <v>3550</v>
      </c>
      <c r="BM126" s="11">
        <f>+data!BO128</f>
        <v>3550</v>
      </c>
      <c r="BN126" s="11">
        <f>+data!BP128</f>
        <v>3550</v>
      </c>
      <c r="BO126" s="11">
        <f>+data!BQ128</f>
        <v>3550</v>
      </c>
      <c r="BP126" s="11">
        <f>+data!BR128</f>
        <v>3550</v>
      </c>
      <c r="BQ126" s="11">
        <f>+data!BS128</f>
        <v>4100</v>
      </c>
      <c r="BR126" s="11">
        <f>+data!BT128</f>
        <v>4100</v>
      </c>
      <c r="BS126" s="11">
        <f>+data!BU128</f>
        <v>4110</v>
      </c>
      <c r="BT126" s="11">
        <f>+data!BV128</f>
        <v>4383</v>
      </c>
      <c r="BU126" s="11">
        <f>+data!BW128</f>
        <v>4551.3999999999651</v>
      </c>
      <c r="BV126" s="11">
        <f>+data!BX128</f>
        <v>4604.6199999999662</v>
      </c>
      <c r="BW126" s="11">
        <f>+data!BY128</f>
        <v>4723.1999999999534</v>
      </c>
      <c r="BX126" s="11">
        <f>+data!BZ128</f>
        <v>4888.8626666665659</v>
      </c>
      <c r="BY126" s="11">
        <f>+data!CA128</f>
        <v>5040.3271111110225</v>
      </c>
      <c r="BZ126" s="11">
        <f>+data!CB128</f>
        <v>5140.3286518517416</v>
      </c>
      <c r="CA126" s="11">
        <f>+data!CC128</f>
        <v>5266.5324641974003</v>
      </c>
    </row>
    <row r="127" spans="1:79" x14ac:dyDescent="0.2">
      <c r="A127" s="9">
        <f>+data!B129</f>
        <v>454</v>
      </c>
      <c r="B127" s="11">
        <f>+data!D129</f>
        <v>0</v>
      </c>
      <c r="C127" s="11">
        <f>+data!E129</f>
        <v>0</v>
      </c>
      <c r="D127" s="11">
        <f>+data!F129</f>
        <v>0</v>
      </c>
      <c r="E127" s="11">
        <f>+data!G129</f>
        <v>0</v>
      </c>
      <c r="F127" s="11">
        <f>+data!H129</f>
        <v>0</v>
      </c>
      <c r="G127" s="11">
        <f>+data!I129</f>
        <v>0.41777363038714443</v>
      </c>
      <c r="H127" s="11">
        <f>+data!J129</f>
        <v>1.5715273857799874</v>
      </c>
      <c r="I127" s="11">
        <f>+data!K129</f>
        <v>5.9127327839877388</v>
      </c>
      <c r="J127" s="11">
        <f>+data!L129</f>
        <v>7.2490205345415051</v>
      </c>
      <c r="K127" s="11">
        <f>+data!M129</f>
        <v>8.874264802189689</v>
      </c>
      <c r="L127" s="11">
        <f>+data!N129</f>
        <v>10.845161987571041</v>
      </c>
      <c r="M127" s="11">
        <f>+data!O129</f>
        <v>13.218468932390001</v>
      </c>
      <c r="N127" s="11">
        <f>+data!P129</f>
        <v>16.110764542705045</v>
      </c>
      <c r="O127" s="11">
        <f>+data!Q129</f>
        <v>19.635450036738757</v>
      </c>
      <c r="P127" s="11">
        <f>+data!R129</f>
        <v>23.930683675800594</v>
      </c>
      <c r="Q127" s="11">
        <f>+data!S129</f>
        <v>29.164780356763522</v>
      </c>
      <c r="R127" s="11">
        <f>+data!T129</f>
        <v>35.542787612082599</v>
      </c>
      <c r="S127" s="11">
        <f>+data!U129</f>
        <v>43.314494014260397</v>
      </c>
      <c r="T127" s="11">
        <f>+data!V129</f>
        <v>52.784181614014898</v>
      </c>
      <c r="U127" s="11">
        <f>+data!W129</f>
        <v>61.872873300359643</v>
      </c>
      <c r="V127" s="11">
        <f>+data!X129</f>
        <v>70.905246923009869</v>
      </c>
      <c r="W127" s="11">
        <f>+data!Y129</f>
        <v>84.829153487809165</v>
      </c>
      <c r="X127" s="11">
        <f>+data!Z129</f>
        <v>98.665515887312495</v>
      </c>
      <c r="Y127" s="11">
        <f>+data!AA129</f>
        <v>112.413517696772</v>
      </c>
      <c r="Z127" s="11">
        <f>+data!AB129</f>
        <v>126.07232549886685</v>
      </c>
      <c r="AA127" s="11">
        <f>+data!AC129</f>
        <v>139.64108834925548</v>
      </c>
      <c r="AB127" s="11">
        <f>+data!AD129</f>
        <v>151.03095171220866</v>
      </c>
      <c r="AC127" s="11">
        <f>+data!AE129</f>
        <v>162.3423598074981</v>
      </c>
      <c r="AD127" s="11">
        <f>+data!AF129</f>
        <v>164.86505912338373</v>
      </c>
      <c r="AE127" s="11">
        <f>+data!AG129</f>
        <v>167.9612344688596</v>
      </c>
      <c r="AF127" s="11">
        <f>+data!AH129</f>
        <v>171.25778292375031</v>
      </c>
      <c r="AG127" s="11">
        <f>+data!AI129</f>
        <v>174.77751404331769</v>
      </c>
      <c r="AH127" s="11">
        <f>+data!AJ129</f>
        <v>178.54706873305247</v>
      </c>
      <c r="AI127" s="11">
        <f>+data!AK129</f>
        <v>182.59779159612901</v>
      </c>
      <c r="AJ127" s="11">
        <f>+data!AL129</f>
        <v>186.96685962334041</v>
      </c>
      <c r="AK127" s="11">
        <f>+data!AM129</f>
        <v>191.69876144858182</v>
      </c>
      <c r="AL127" s="11">
        <f>+data!AN129</f>
        <v>196.84726381141857</v>
      </c>
      <c r="AM127" s="11">
        <f>+data!AO129</f>
        <v>202.47806733890303</v>
      </c>
      <c r="AN127" s="11">
        <f>+data!AP129</f>
        <v>208.67245725441092</v>
      </c>
      <c r="AO127" s="11">
        <f>+data!AQ129</f>
        <v>215.53242266252272</v>
      </c>
      <c r="AP127" s="11">
        <f>+data!AR129</f>
        <v>223.18799925040801</v>
      </c>
      <c r="AQ127" s="11">
        <f>+data!AS129</f>
        <v>231.80807716963974</v>
      </c>
      <c r="AR127" s="11">
        <f>+data!AT129</f>
        <v>241.6167928075248</v>
      </c>
      <c r="AS127" s="11">
        <f>+data!AU129</f>
        <v>252.91927607833264</v>
      </c>
      <c r="AT127" s="11">
        <f>+data!AV129</f>
        <v>266.14381145513227</v>
      </c>
      <c r="AU127" s="11">
        <f>+data!AW129</f>
        <v>281.91443609250837</v>
      </c>
      <c r="AV127" s="11">
        <f>+data!AX129</f>
        <v>301.18394945779056</v>
      </c>
      <c r="AW127" s="11">
        <f>+data!AY129</f>
        <v>325.49754679626506</v>
      </c>
      <c r="AX127" s="11">
        <f>+data!AZ129</f>
        <v>357.57225700958219</v>
      </c>
      <c r="AY127" s="11">
        <f>+data!BA129</f>
        <v>402.76600008230076</v>
      </c>
      <c r="AZ127" s="11">
        <f>+data!BB129</f>
        <v>473.68658283706071</v>
      </c>
      <c r="BA127" s="11">
        <f>+data!BC129</f>
        <v>611.00736789638336</v>
      </c>
      <c r="BB127" s="11">
        <f>+data!BD129</f>
        <v>1110.5565623860921</v>
      </c>
      <c r="BC127" s="11">
        <f>+data!BE129</f>
        <v>1360</v>
      </c>
      <c r="BD127" s="11">
        <f>+data!BF129</f>
        <v>1867</v>
      </c>
      <c r="BE127" s="11">
        <f>+data!BG129</f>
        <v>1990</v>
      </c>
      <c r="BF127" s="11">
        <f>+data!BH129</f>
        <v>2378</v>
      </c>
      <c r="BG127" s="11">
        <f>+data!BI129</f>
        <v>2870</v>
      </c>
      <c r="BH127" s="11">
        <f>+data!BJ129</f>
        <v>2970</v>
      </c>
      <c r="BI127" s="11">
        <f>+data!BK129</f>
        <v>2970</v>
      </c>
      <c r="BJ127" s="11">
        <f>+data!BL129</f>
        <v>2970</v>
      </c>
      <c r="BK127" s="11">
        <f>+data!BM129</f>
        <v>3120</v>
      </c>
      <c r="BL127" s="11">
        <f>+data!BN129</f>
        <v>3120</v>
      </c>
      <c r="BM127" s="11">
        <f>+data!BO129</f>
        <v>3120</v>
      </c>
      <c r="BN127" s="11">
        <f>+data!BP129</f>
        <v>3122</v>
      </c>
      <c r="BO127" s="11">
        <f>+data!BQ129</f>
        <v>3622</v>
      </c>
      <c r="BP127" s="11">
        <f>+data!BR129</f>
        <v>3722</v>
      </c>
      <c r="BQ127" s="11">
        <f>+data!BS129</f>
        <v>3835</v>
      </c>
      <c r="BR127" s="11">
        <f>+data!BT129</f>
        <v>3735</v>
      </c>
      <c r="BS127" s="11">
        <f>+data!BU129</f>
        <v>3885</v>
      </c>
      <c r="BT127" s="11">
        <f>+data!BV129</f>
        <v>3921.5</v>
      </c>
      <c r="BU127" s="11">
        <f>+data!BW129</f>
        <v>3954.3999999999942</v>
      </c>
      <c r="BV127" s="11">
        <f>+data!BX129</f>
        <v>3993.7699999999895</v>
      </c>
      <c r="BW127" s="11">
        <f>+data!BY129</f>
        <v>4036.2999999999884</v>
      </c>
      <c r="BX127" s="11">
        <f>+data!BZ129</f>
        <v>4107.5659999999771</v>
      </c>
      <c r="BY127" s="11">
        <f>+data!CA129</f>
        <v>4132.7493333332968</v>
      </c>
      <c r="BZ127" s="11">
        <f>+data!CB129</f>
        <v>4180.2083555555146</v>
      </c>
      <c r="CA127" s="11">
        <f>+data!CC129</f>
        <v>4229.2235259258741</v>
      </c>
    </row>
    <row r="128" spans="1:79" x14ac:dyDescent="0.2">
      <c r="A128" s="9">
        <f>+data!B130</f>
        <v>458</v>
      </c>
      <c r="B128" s="11">
        <f>+data!D130</f>
        <v>0</v>
      </c>
      <c r="C128" s="11">
        <f>+data!E130</f>
        <v>0</v>
      </c>
      <c r="D128" s="11">
        <f>+data!F130</f>
        <v>0</v>
      </c>
      <c r="E128" s="11">
        <f>+data!G130</f>
        <v>0</v>
      </c>
      <c r="F128" s="11">
        <f>+data!H130</f>
        <v>0</v>
      </c>
      <c r="G128" s="11">
        <f>+data!I130</f>
        <v>0</v>
      </c>
      <c r="H128" s="11">
        <f>+data!J130</f>
        <v>0.30840257656517756</v>
      </c>
      <c r="I128" s="11">
        <f>+data!K130</f>
        <v>1.1565096621194162</v>
      </c>
      <c r="J128" s="11">
        <f>+data!L130</f>
        <v>1.4302089965965594</v>
      </c>
      <c r="K128" s="11">
        <f>+data!M130</f>
        <v>1.7798322344587736</v>
      </c>
      <c r="L128" s="11">
        <f>+data!N130</f>
        <v>2.2221482234793437</v>
      </c>
      <c r="M128" s="11">
        <f>+data!O130</f>
        <v>3.3330579182375879</v>
      </c>
      <c r="N128" s="11">
        <f>+data!P130</f>
        <v>4.9993740421184061</v>
      </c>
      <c r="O128" s="11">
        <f>+data!Q130</f>
        <v>7.4987856520594685</v>
      </c>
      <c r="P128" s="11">
        <f>+data!R130</f>
        <v>11.247822205592481</v>
      </c>
      <c r="Q128" s="11">
        <f>+data!S130</f>
        <v>16.87127255887772</v>
      </c>
      <c r="R128" s="11">
        <f>+data!T130</f>
        <v>25.306313113734323</v>
      </c>
      <c r="S128" s="11">
        <f>+data!U130</f>
        <v>37.958699586276445</v>
      </c>
      <c r="T128" s="11">
        <f>+data!V130</f>
        <v>56.937054076413702</v>
      </c>
      <c r="U128" s="11">
        <f>+data!W130</f>
        <v>60.099318646573288</v>
      </c>
      <c r="V128" s="11">
        <f>+data!X130</f>
        <v>63.261619993480743</v>
      </c>
      <c r="W128" s="11">
        <f>+data!Y130</f>
        <v>75.660052107478379</v>
      </c>
      <c r="X128" s="11">
        <f>+data!Z130</f>
        <v>88.058343684680693</v>
      </c>
      <c r="Y128" s="11">
        <f>+data!AA130</f>
        <v>100.45653085648297</v>
      </c>
      <c r="Z128" s="11">
        <f>+data!AB130</f>
        <v>112.85464244401352</v>
      </c>
      <c r="AA128" s="11">
        <f>+data!AC130</f>
        <v>125.25270128459944</v>
      </c>
      <c r="AB128" s="11">
        <f>+data!AD130</f>
        <v>156.56504834553391</v>
      </c>
      <c r="AC128" s="11">
        <f>+data!AE130</f>
        <v>187.87720230577466</v>
      </c>
      <c r="AD128" s="11">
        <f>+data!AF130</f>
        <v>194.39272752184922</v>
      </c>
      <c r="AE128" s="11">
        <f>+data!AG130</f>
        <v>200.9082485285083</v>
      </c>
      <c r="AF128" s="11">
        <f>+data!AH130</f>
        <v>207.42376542833722</v>
      </c>
      <c r="AG128" s="11">
        <f>+data!AI130</f>
        <v>213.93927832180441</v>
      </c>
      <c r="AH128" s="11">
        <f>+data!AJ130</f>
        <v>220.45478730730176</v>
      </c>
      <c r="AI128" s="11">
        <f>+data!AK130</f>
        <v>226.97029248118355</v>
      </c>
      <c r="AJ128" s="11">
        <f>+data!AL130</f>
        <v>233.48579393780554</v>
      </c>
      <c r="AK128" s="11">
        <f>+data!AM130</f>
        <v>240.00129176956287</v>
      </c>
      <c r="AL128" s="11">
        <f>+data!AN130</f>
        <v>246.51678606692747</v>
      </c>
      <c r="AM128" s="11">
        <f>+data!AO130</f>
        <v>253.03227691848429</v>
      </c>
      <c r="AN128" s="11">
        <f>+data!AP130</f>
        <v>265.68379491251903</v>
      </c>
      <c r="AO128" s="11">
        <f>+data!AQ130</f>
        <v>278.33530527078227</v>
      </c>
      <c r="AP128" s="11">
        <f>+data!AR130</f>
        <v>290.98680817368654</v>
      </c>
      <c r="AQ128" s="11">
        <f>+data!AS130</f>
        <v>303.63830379797218</v>
      </c>
      <c r="AR128" s="11">
        <f>+data!AT130</f>
        <v>316.28979231677647</v>
      </c>
      <c r="AS128" s="11">
        <f>+data!AU130</f>
        <v>411.17659237462584</v>
      </c>
      <c r="AT128" s="11">
        <f>+data!AV130</f>
        <v>506.0633314264856</v>
      </c>
      <c r="AU128" s="11">
        <f>+data!AW130</f>
        <v>600.93708521369786</v>
      </c>
      <c r="AV128" s="11">
        <f>+data!AX130</f>
        <v>920.48948879226384</v>
      </c>
      <c r="AW128" s="11">
        <f>+data!AY130</f>
        <v>1024.1927900802907</v>
      </c>
      <c r="AX128" s="11">
        <f>+data!AZ130</f>
        <v>1308.6785806135126</v>
      </c>
      <c r="AY128" s="11">
        <f>+data!BA130</f>
        <v>2018.0196442792671</v>
      </c>
      <c r="AZ128" s="11">
        <f>+data!BB130</f>
        <v>1915.4767376011778</v>
      </c>
      <c r="BA128" s="11">
        <f>+data!BC130</f>
        <v>2349.1714292020879</v>
      </c>
      <c r="BB128" s="11">
        <f>+data!BD130</f>
        <v>3068.1895407486068</v>
      </c>
      <c r="BC128" s="11">
        <f>+data!BE130</f>
        <v>3980</v>
      </c>
      <c r="BD128" s="11">
        <f>+data!BF130</f>
        <v>4430</v>
      </c>
      <c r="BE128" s="11">
        <f>+data!BG130</f>
        <v>4800</v>
      </c>
      <c r="BF128" s="11">
        <f>+data!BH130</f>
        <v>6948</v>
      </c>
      <c r="BG128" s="11">
        <f>+data!BI130</f>
        <v>7605</v>
      </c>
      <c r="BH128" s="11">
        <f>+data!BJ130</f>
        <v>7585</v>
      </c>
      <c r="BI128" s="11">
        <f>+data!BK130</f>
        <v>7585</v>
      </c>
      <c r="BJ128" s="11">
        <f>+data!BL130</f>
        <v>7585</v>
      </c>
      <c r="BK128" s="11">
        <f>+data!BM130</f>
        <v>7585</v>
      </c>
      <c r="BL128" s="11">
        <f>+data!BN130</f>
        <v>7585</v>
      </c>
      <c r="BM128" s="11">
        <f>+data!BO130</f>
        <v>7585</v>
      </c>
      <c r="BN128" s="11">
        <f>+data!BP130</f>
        <v>7585</v>
      </c>
      <c r="BO128" s="11">
        <f>+data!BQ130</f>
        <v>7585</v>
      </c>
      <c r="BP128" s="11">
        <f>+data!BR130</f>
        <v>7585</v>
      </c>
      <c r="BQ128" s="11">
        <f>+data!BS130</f>
        <v>7198</v>
      </c>
      <c r="BR128" s="11">
        <f>+data!BT130</f>
        <v>7342.3</v>
      </c>
      <c r="BS128" s="11">
        <f>+data!BU130</f>
        <v>7464.5</v>
      </c>
      <c r="BT128" s="11">
        <f>+data!BV130</f>
        <v>7289.8500000000058</v>
      </c>
      <c r="BU128" s="11">
        <f>+data!BW130</f>
        <v>7278.7900000000154</v>
      </c>
      <c r="BV128" s="11">
        <f>+data!BX130</f>
        <v>7347.4270000000161</v>
      </c>
      <c r="BW128" s="11">
        <f>+data!BY130</f>
        <v>7358.3400000000183</v>
      </c>
      <c r="BX128" s="11">
        <f>+data!BZ130</f>
        <v>7318.6599333333561</v>
      </c>
      <c r="BY128" s="11">
        <f>+data!CA130</f>
        <v>7297.4184888889213</v>
      </c>
      <c r="BZ128" s="11">
        <f>+data!CB130</f>
        <v>7331.9174281481819</v>
      </c>
      <c r="CA128" s="11">
        <f>+data!CC130</f>
        <v>7329.6852958025074</v>
      </c>
    </row>
    <row r="129" spans="1:79" x14ac:dyDescent="0.2">
      <c r="A129" s="9">
        <f>+data!B131</f>
        <v>462</v>
      </c>
      <c r="B129" s="11">
        <f>+data!D131</f>
        <v>0</v>
      </c>
      <c r="C129" s="11">
        <f>+data!E131</f>
        <v>0</v>
      </c>
      <c r="D129" s="11">
        <f>+data!F131</f>
        <v>0</v>
      </c>
      <c r="E129" s="11">
        <f>+data!G131</f>
        <v>0</v>
      </c>
      <c r="F129" s="11">
        <f>+data!H131</f>
        <v>0</v>
      </c>
      <c r="G129" s="11">
        <f>+data!I131</f>
        <v>0</v>
      </c>
      <c r="H129" s="11">
        <f>+data!J131</f>
        <v>0</v>
      </c>
      <c r="I129" s="11">
        <f>+data!K131</f>
        <v>0</v>
      </c>
      <c r="J129" s="11">
        <f>+data!L131</f>
        <v>0</v>
      </c>
      <c r="K129" s="11">
        <f>+data!M131</f>
        <v>0</v>
      </c>
      <c r="L129" s="11">
        <f>+data!N131</f>
        <v>0</v>
      </c>
      <c r="M129" s="11">
        <f>+data!O131</f>
        <v>4.5912118057508198E-3</v>
      </c>
      <c r="N129" s="11">
        <f>+data!P131</f>
        <v>6.7615574909248759E-3</v>
      </c>
      <c r="O129" s="11">
        <f>+data!Q131</f>
        <v>9.947213913170723E-3</v>
      </c>
      <c r="P129" s="11">
        <f>+data!R131</f>
        <v>1.4616181104192008E-2</v>
      </c>
      <c r="Q129" s="11">
        <f>+data!S131</f>
        <v>2.1447425528200184E-2</v>
      </c>
      <c r="R129" s="11">
        <f>+data!T131</f>
        <v>3.1422565439580885E-2</v>
      </c>
      <c r="S129" s="11">
        <f>+data!U131</f>
        <v>4.5954777907231223E-2</v>
      </c>
      <c r="T129" s="11">
        <f>+data!V131</f>
        <v>6.7067827625396342E-2</v>
      </c>
      <c r="U129" s="11">
        <f>+data!W131</f>
        <v>9.7640463565577221E-2</v>
      </c>
      <c r="V129" s="11">
        <f>+data!X131</f>
        <v>0.14173164843834649</v>
      </c>
      <c r="W129" s="11">
        <f>+data!Y131</f>
        <v>0.20499603360459517</v>
      </c>
      <c r="X129" s="11">
        <f>+data!Z131</f>
        <v>0.29517708303780743</v>
      </c>
      <c r="Y129" s="11">
        <f>+data!AA131</f>
        <v>0.42260441759387762</v>
      </c>
      <c r="Z129" s="11">
        <f>+data!AB131</f>
        <v>0.60046605008220788</v>
      </c>
      <c r="AA129" s="11">
        <f>+data!AC131</f>
        <v>0.8442260341517559</v>
      </c>
      <c r="AB129" s="11">
        <f>+data!AD131</f>
        <v>1.1684672795853528</v>
      </c>
      <c r="AC129" s="11">
        <f>+data!AE131</f>
        <v>1.5760464051948868</v>
      </c>
      <c r="AD129" s="11">
        <f>+data!AF131</f>
        <v>1.5848910976745898</v>
      </c>
      <c r="AE129" s="11">
        <f>+data!AG131</f>
        <v>1.5929769702849923</v>
      </c>
      <c r="AF129" s="11">
        <f>+data!AH131</f>
        <v>1.6002246330851839</v>
      </c>
      <c r="AG129" s="11">
        <f>+data!AI131</f>
        <v>1.606545968153319</v>
      </c>
      <c r="AH129" s="11">
        <f>+data!AJ131</f>
        <v>1.61184279838463</v>
      </c>
      <c r="AI129" s="11">
        <f>+data!AK131</f>
        <v>1.6160052781083207</v>
      </c>
      <c r="AJ129" s="11">
        <f>+data!AL131</f>
        <v>1.6189099300122423</v>
      </c>
      <c r="AK129" s="11">
        <f>+data!AM131</f>
        <v>1.6204172272399169</v>
      </c>
      <c r="AL129" s="11">
        <f>+data!AN131</f>
        <v>1.6203685832915777</v>
      </c>
      <c r="AM129" s="11">
        <f>+data!AO131</f>
        <v>1.6185825602471453</v>
      </c>
      <c r="AN129" s="11">
        <f>+data!AP131</f>
        <v>1.6148500294517221</v>
      </c>
      <c r="AO129" s="11">
        <f>+data!AQ131</f>
        <v>1.6628154419792935</v>
      </c>
      <c r="AP129" s="11">
        <f>+data!AR131</f>
        <v>1.7095389131844252</v>
      </c>
      <c r="AQ129" s="11">
        <f>+data!AS131</f>
        <v>1.754421172567731</v>
      </c>
      <c r="AR129" s="11">
        <f>+data!AT131</f>
        <v>1.7967181382854935</v>
      </c>
      <c r="AS129" s="11">
        <f>+data!AU131</f>
        <v>1.835497614901711</v>
      </c>
      <c r="AT129" s="11">
        <f>+data!AV131</f>
        <v>1.9734432437512335</v>
      </c>
      <c r="AU129" s="11">
        <f>+data!AW131</f>
        <v>2.1141197183161085</v>
      </c>
      <c r="AV129" s="11">
        <f>+data!AX131</f>
        <v>2.2546682029701377</v>
      </c>
      <c r="AW129" s="11">
        <f>+data!AY131</f>
        <v>2.390753413854493</v>
      </c>
      <c r="AX129" s="11">
        <f>+data!AZ131</f>
        <v>2.5157459905341968</v>
      </c>
      <c r="AY129" s="11">
        <f>+data!BA131</f>
        <v>3.0308435684838084</v>
      </c>
      <c r="AZ129" s="11">
        <f>+data!BB131</f>
        <v>3.5940025125142001</v>
      </c>
      <c r="BA129" s="11">
        <f>+data!BC131</f>
        <v>4.1518337162201533</v>
      </c>
      <c r="BB129" s="11">
        <f>+data!BD131</f>
        <v>4.5551268177525328</v>
      </c>
      <c r="BC129" s="11">
        <f>+data!BE131</f>
        <v>4</v>
      </c>
      <c r="BD129" s="11">
        <f>+data!BF131</f>
        <v>4</v>
      </c>
      <c r="BE129" s="11">
        <f>+data!BG131</f>
        <v>7</v>
      </c>
      <c r="BF129" s="11">
        <f>+data!BH131</f>
        <v>8</v>
      </c>
      <c r="BG129" s="11">
        <f>+data!BI131</f>
        <v>9</v>
      </c>
      <c r="BH129" s="11">
        <f>+data!BJ131</f>
        <v>10</v>
      </c>
      <c r="BI129" s="11">
        <f>+data!BK131</f>
        <v>12</v>
      </c>
      <c r="BJ129" s="11">
        <f>+data!BL131</f>
        <v>12</v>
      </c>
      <c r="BK129" s="11">
        <f>+data!BM131</f>
        <v>11</v>
      </c>
      <c r="BL129" s="11">
        <f>+data!BN131</f>
        <v>9</v>
      </c>
      <c r="BM129" s="11">
        <f>+data!BO131</f>
        <v>8</v>
      </c>
      <c r="BN129" s="11">
        <f>+data!BP131</f>
        <v>7</v>
      </c>
      <c r="BO129" s="11">
        <f>+data!BQ131</f>
        <v>7</v>
      </c>
      <c r="BP129" s="11">
        <f>+data!BR131</f>
        <v>7</v>
      </c>
      <c r="BQ129" s="11">
        <f>+data!BS131</f>
        <v>6</v>
      </c>
      <c r="BR129" s="11">
        <f>+data!BT131</f>
        <v>6</v>
      </c>
      <c r="BS129" s="11">
        <f>+data!BU131</f>
        <v>6</v>
      </c>
      <c r="BT129" s="11">
        <f>+data!BV131</f>
        <v>5.5</v>
      </c>
      <c r="BU129" s="11">
        <f>+data!BW131</f>
        <v>5.2000000000000455</v>
      </c>
      <c r="BV129" s="11">
        <f>+data!BX131</f>
        <v>5.1100000000000705</v>
      </c>
      <c r="BW129" s="11">
        <f>+data!BY131</f>
        <v>4.9000000000000341</v>
      </c>
      <c r="BX129" s="11">
        <f>+data!BZ131</f>
        <v>4.6046666666667306</v>
      </c>
      <c r="BY129" s="11">
        <f>+data!CA131</f>
        <v>4.3324444444445476</v>
      </c>
      <c r="BZ129" s="11">
        <f>+data!CB131</f>
        <v>4.1578074074075175</v>
      </c>
      <c r="CA129" s="11">
        <f>+data!CC131</f>
        <v>3.9335901234568951</v>
      </c>
    </row>
    <row r="130" spans="1:79" x14ac:dyDescent="0.2">
      <c r="A130" s="9">
        <f>+data!B132</f>
        <v>466</v>
      </c>
      <c r="B130" s="11">
        <f>+data!D132</f>
        <v>0</v>
      </c>
      <c r="C130" s="11">
        <f>+data!E132</f>
        <v>0</v>
      </c>
      <c r="D130" s="11">
        <f>+data!F132</f>
        <v>0</v>
      </c>
      <c r="E130" s="11">
        <f>+data!G132</f>
        <v>0</v>
      </c>
      <c r="F130" s="11">
        <f>+data!H132</f>
        <v>0</v>
      </c>
      <c r="G130" s="11">
        <f>+data!I132</f>
        <v>1.3641773273746463</v>
      </c>
      <c r="H130" s="11">
        <f>+data!J132</f>
        <v>6.138797973185909</v>
      </c>
      <c r="I130" s="11">
        <f>+data!K132</f>
        <v>27.624590879336591</v>
      </c>
      <c r="J130" s="11">
        <f>+data!L132</f>
        <v>39.971164816535513</v>
      </c>
      <c r="K130" s="11">
        <f>+data!M132</f>
        <v>57.583888886068586</v>
      </c>
      <c r="L130" s="11">
        <f>+data!N132</f>
        <v>82.496217702760191</v>
      </c>
      <c r="M130" s="11">
        <f>+data!O132</f>
        <v>93.814520670494659</v>
      </c>
      <c r="N130" s="11">
        <f>+data!P132</f>
        <v>106.6776640573437</v>
      </c>
      <c r="O130" s="11">
        <f>+data!Q132</f>
        <v>121.29512231566069</v>
      </c>
      <c r="P130" s="11">
        <f>+data!R132</f>
        <v>137.90453080167714</v>
      </c>
      <c r="Q130" s="11">
        <f>+data!S132</f>
        <v>156.77542787408285</v>
      </c>
      <c r="R130" s="11">
        <f>+data!T132</f>
        <v>178.21348616252584</v>
      </c>
      <c r="S130" s="11">
        <f>+data!U132</f>
        <v>202.56529540381763</v>
      </c>
      <c r="T130" s="11">
        <f>+data!V132</f>
        <v>230.22376689491412</v>
      </c>
      <c r="U130" s="11">
        <f>+data!W132</f>
        <v>241.64828939005872</v>
      </c>
      <c r="V130" s="11">
        <f>+data!X132</f>
        <v>252.91262014844381</v>
      </c>
      <c r="W130" s="11">
        <f>+data!Y132</f>
        <v>270.29983469457244</v>
      </c>
      <c r="X130" s="11">
        <f>+data!Z132</f>
        <v>287.44638636528259</v>
      </c>
      <c r="Y130" s="11">
        <f>+data!AA132</f>
        <v>309.69861816531841</v>
      </c>
      <c r="Z130" s="11">
        <f>+data!AB132</f>
        <v>341.99772701239687</v>
      </c>
      <c r="AA130" s="11">
        <f>+data!AC132</f>
        <v>368.06780560674599</v>
      </c>
      <c r="AB130" s="11">
        <f>+data!AD132</f>
        <v>426.67632119961246</v>
      </c>
      <c r="AC130" s="11">
        <f>+data!AE132</f>
        <v>484.46246133744796</v>
      </c>
      <c r="AD130" s="11">
        <f>+data!AF132</f>
        <v>492.71765891193377</v>
      </c>
      <c r="AE130" s="11">
        <f>+data!AG132</f>
        <v>497.89006848653844</v>
      </c>
      <c r="AF130" s="11">
        <f>+data!AH132</f>
        <v>503.36046510474705</v>
      </c>
      <c r="AG130" s="11">
        <f>+data!AI132</f>
        <v>509.16005979143256</v>
      </c>
      <c r="AH130" s="11">
        <f>+data!AJ132</f>
        <v>515.3249867849288</v>
      </c>
      <c r="AI130" s="11">
        <f>+data!AK132</f>
        <v>521.89736847135259</v>
      </c>
      <c r="AJ130" s="11">
        <f>+data!AL132</f>
        <v>528.9266797579179</v>
      </c>
      <c r="AK130" s="11">
        <f>+data!AM132</f>
        <v>536.47151770369339</v>
      </c>
      <c r="AL130" s="11">
        <f>+data!AN132</f>
        <v>544.60192817665256</v>
      </c>
      <c r="AM130" s="11">
        <f>+data!AO132</f>
        <v>553.4025113972117</v>
      </c>
      <c r="AN130" s="11">
        <f>+data!AP132</f>
        <v>562.97663764243896</v>
      </c>
      <c r="AO130" s="11">
        <f>+data!AQ132</f>
        <v>573.45227965106176</v>
      </c>
      <c r="AP130" s="11">
        <f>+data!AR132</f>
        <v>584.9902573031676</v>
      </c>
      <c r="AQ130" s="11">
        <f>+data!AS132</f>
        <v>597.79618278446708</v>
      </c>
      <c r="AR130" s="11">
        <f>+data!AT132</f>
        <v>612.13826642863978</v>
      </c>
      <c r="AS130" s="11">
        <f>+data!AU132</f>
        <v>628.37475584140918</v>
      </c>
      <c r="AT130" s="11">
        <f>+data!AV132</f>
        <v>646.99791919335655</v>
      </c>
      <c r="AU130" s="11">
        <f>+data!AW132</f>
        <v>668.70797562697146</v>
      </c>
      <c r="AV130" s="11">
        <f>+data!AX132</f>
        <v>694.5448356696013</v>
      </c>
      <c r="AW130" s="11">
        <f>+data!AY132</f>
        <v>726.14081593900187</v>
      </c>
      <c r="AX130" s="11">
        <f>+data!AZ132</f>
        <v>766.2544196581614</v>
      </c>
      <c r="AY130" s="11">
        <f>+data!BA132</f>
        <v>820.05670919036015</v>
      </c>
      <c r="AZ130" s="11">
        <f>+data!BB132</f>
        <v>898.89445586293175</v>
      </c>
      <c r="BA130" s="11">
        <f>+data!BC132</f>
        <v>1035.4746967197334</v>
      </c>
      <c r="BB130" s="11">
        <f>+data!BD132</f>
        <v>1407.8351435489496</v>
      </c>
      <c r="BC130" s="11">
        <f>+data!BE132</f>
        <v>1668</v>
      </c>
      <c r="BD130" s="11">
        <f>+data!BF132</f>
        <v>1750</v>
      </c>
      <c r="BE130" s="11">
        <f>+data!BG132</f>
        <v>2050</v>
      </c>
      <c r="BF130" s="11">
        <f>+data!BH132</f>
        <v>2093</v>
      </c>
      <c r="BG130" s="11">
        <f>+data!BI132</f>
        <v>4674</v>
      </c>
      <c r="BH130" s="11">
        <f>+data!BJ132</f>
        <v>4700</v>
      </c>
      <c r="BI130" s="11">
        <f>+data!BK132</f>
        <v>4990</v>
      </c>
      <c r="BJ130" s="11">
        <f>+data!BL132</f>
        <v>6032</v>
      </c>
      <c r="BK130" s="11">
        <f>+data!BM132</f>
        <v>5102</v>
      </c>
      <c r="BL130" s="11">
        <f>+data!BN132</f>
        <v>5703</v>
      </c>
      <c r="BM130" s="11">
        <f>+data!BO132</f>
        <v>5777</v>
      </c>
      <c r="BN130" s="11">
        <f>+data!BP132</f>
        <v>5908</v>
      </c>
      <c r="BO130" s="11">
        <f>+data!BQ132</f>
        <v>5861</v>
      </c>
      <c r="BP130" s="11">
        <f>+data!BR132</f>
        <v>6461</v>
      </c>
      <c r="BQ130" s="11">
        <f>+data!BS132</f>
        <v>6411</v>
      </c>
      <c r="BR130" s="11">
        <f>+data!BT132</f>
        <v>7011</v>
      </c>
      <c r="BS130" s="11">
        <f>+data!BU132</f>
        <v>7011</v>
      </c>
      <c r="BT130" s="11">
        <f>+data!BV132</f>
        <v>7406</v>
      </c>
      <c r="BU130" s="11">
        <f>+data!BW132</f>
        <v>7607</v>
      </c>
      <c r="BV130" s="11">
        <f>+data!BX132</f>
        <v>7925.2999999999302</v>
      </c>
      <c r="BW130" s="11">
        <f>+data!BY132</f>
        <v>8204</v>
      </c>
      <c r="BX130" s="11">
        <f>+data!BZ132</f>
        <v>8418.2733333332581</v>
      </c>
      <c r="BY130" s="11">
        <f>+data!CA132</f>
        <v>8736.7955555554945</v>
      </c>
      <c r="BZ130" s="11">
        <f>+data!CB132</f>
        <v>8986.2112592591438</v>
      </c>
      <c r="CA130" s="11">
        <f>+data!CC132</f>
        <v>9267.4116543208947</v>
      </c>
    </row>
    <row r="131" spans="1:79" x14ac:dyDescent="0.2">
      <c r="A131" s="9">
        <f>+data!B133</f>
        <v>470</v>
      </c>
      <c r="B131" s="11">
        <f>+data!D133</f>
        <v>0</v>
      </c>
      <c r="C131" s="11">
        <f>+data!E133</f>
        <v>0</v>
      </c>
      <c r="D131" s="11">
        <f>+data!F133</f>
        <v>0</v>
      </c>
      <c r="E131" s="11">
        <f>+data!G133</f>
        <v>0</v>
      </c>
      <c r="F131" s="11">
        <f>+data!H133</f>
        <v>0</v>
      </c>
      <c r="G131" s="11">
        <f>+data!I133</f>
        <v>0</v>
      </c>
      <c r="H131" s="11">
        <f>+data!J133</f>
        <v>0</v>
      </c>
      <c r="I131" s="11">
        <f>+data!K133</f>
        <v>0</v>
      </c>
      <c r="J131" s="11">
        <f>+data!L133</f>
        <v>0</v>
      </c>
      <c r="K131" s="11">
        <f>+data!M133</f>
        <v>0</v>
      </c>
      <c r="L131" s="11">
        <f>+data!N133</f>
        <v>0</v>
      </c>
      <c r="M131" s="11">
        <f>+data!O133</f>
        <v>0.38430489159286435</v>
      </c>
      <c r="N131" s="11">
        <f>+data!P133</f>
        <v>0.47342407087967442</v>
      </c>
      <c r="O131" s="11">
        <f>+data!Q133</f>
        <v>0.58282039723667967</v>
      </c>
      <c r="P131" s="11">
        <f>+data!R133</f>
        <v>0.71697052684621099</v>
      </c>
      <c r="Q131" s="11">
        <f>+data!S133</f>
        <v>0.88128824612995316</v>
      </c>
      <c r="R131" s="11">
        <f>+data!T133</f>
        <v>1.0822999169624468</v>
      </c>
      <c r="S131" s="11">
        <f>+data!U133</f>
        <v>1.3278433886840006</v>
      </c>
      <c r="T131" s="11">
        <f>+data!V133</f>
        <v>1.6272884729003287</v>
      </c>
      <c r="U131" s="11">
        <f>+data!W133</f>
        <v>1.9917732510481689</v>
      </c>
      <c r="V131" s="11">
        <f>+data!X133</f>
        <v>2.434444021137252</v>
      </c>
      <c r="W131" s="11">
        <f>+data!Y133</f>
        <v>2.3765407411207589</v>
      </c>
      <c r="X131" s="11">
        <f>+data!Z133</f>
        <v>2.3156694060859619</v>
      </c>
      <c r="Y131" s="11">
        <f>+data!AA133</f>
        <v>4.5028353411159401</v>
      </c>
      <c r="Z131" s="11">
        <f>+data!AB133</f>
        <v>2.1832731041660147</v>
      </c>
      <c r="AA131" s="11">
        <f>+data!AC133</f>
        <v>4.2211728072800332</v>
      </c>
      <c r="AB131" s="11">
        <f>+data!AD133</f>
        <v>8.1300618049846243</v>
      </c>
      <c r="AC131" s="11">
        <f>+data!AE133</f>
        <v>13.635555964077108</v>
      </c>
      <c r="AD131" s="11">
        <f>+data!AF133</f>
        <v>13.961273671905593</v>
      </c>
      <c r="AE131" s="11">
        <f>+data!AG133</f>
        <v>14.282836899230979</v>
      </c>
      <c r="AF131" s="11">
        <f>+data!AH133</f>
        <v>14.600181923061738</v>
      </c>
      <c r="AG131" s="11">
        <f>+data!AI133</f>
        <v>14.913242918028619</v>
      </c>
      <c r="AH131" s="11">
        <f>+data!AJ133</f>
        <v>15.221951852644979</v>
      </c>
      <c r="AI131" s="11">
        <f>+data!AK133</f>
        <v>15.904927119712992</v>
      </c>
      <c r="AJ131" s="11">
        <f>+data!AL133</f>
        <v>16.5796501762571</v>
      </c>
      <c r="AK131" s="11">
        <f>+data!AM133</f>
        <v>17.245988922305603</v>
      </c>
      <c r="AL131" s="11">
        <f>+data!AN133</f>
        <v>17.903806628310008</v>
      </c>
      <c r="AM131" s="11">
        <f>+data!AO133</f>
        <v>18.552961690791687</v>
      </c>
      <c r="AN131" s="11">
        <f>+data!AP133</f>
        <v>19.562409435613485</v>
      </c>
      <c r="AO131" s="11">
        <f>+data!AQ133</f>
        <v>20.558939347435665</v>
      </c>
      <c r="AP131" s="11">
        <f>+data!AR133</f>
        <v>21.542328904247817</v>
      </c>
      <c r="AQ131" s="11">
        <f>+data!AS133</f>
        <v>27.30791666962045</v>
      </c>
      <c r="AR131" s="11">
        <f>+data!AT133</f>
        <v>26.868493183331697</v>
      </c>
      <c r="AS131" s="11">
        <f>+data!AU133</f>
        <v>27.425354480335955</v>
      </c>
      <c r="AT131" s="11">
        <f>+data!AV133</f>
        <v>27.657149754038681</v>
      </c>
      <c r="AU131" s="11">
        <f>+data!AW133</f>
        <v>27.563879004439876</v>
      </c>
      <c r="AV131" s="11">
        <f>+data!AX133</f>
        <v>27.145542231539537</v>
      </c>
      <c r="AW131" s="11">
        <f>+data!AY133</f>
        <v>26.402139435337673</v>
      </c>
      <c r="AX131" s="11">
        <f>+data!AZ133</f>
        <v>26.8887315833292</v>
      </c>
      <c r="AY131" s="11">
        <f>+data!BA133</f>
        <v>26.714372403908786</v>
      </c>
      <c r="AZ131" s="11">
        <f>+data!BB133</f>
        <v>25.879061897076429</v>
      </c>
      <c r="BA131" s="11">
        <f>+data!BC133</f>
        <v>24.382800062832121</v>
      </c>
      <c r="BB131" s="11">
        <f>+data!BD133</f>
        <v>22.225586901175863</v>
      </c>
      <c r="BC131" s="11">
        <f>+data!BE133</f>
        <v>18</v>
      </c>
      <c r="BD131" s="11">
        <f>+data!BF133</f>
        <v>14</v>
      </c>
      <c r="BE131" s="11">
        <f>+data!BG133</f>
        <v>13</v>
      </c>
      <c r="BF131" s="11">
        <f>+data!BH133</f>
        <v>13</v>
      </c>
      <c r="BG131" s="11">
        <f>+data!BI133</f>
        <v>9</v>
      </c>
      <c r="BH131" s="11">
        <f>+data!BJ133</f>
        <v>10</v>
      </c>
      <c r="BI131" s="11">
        <f>+data!BK133</f>
        <v>10</v>
      </c>
      <c r="BJ131" s="11">
        <f>+data!BL133</f>
        <v>10.4</v>
      </c>
      <c r="BK131" s="11">
        <f>+data!BM133</f>
        <v>10</v>
      </c>
      <c r="BL131" s="11">
        <f>+data!BN133</f>
        <v>9.3000000000000007</v>
      </c>
      <c r="BM131" s="11">
        <f>+data!BO133</f>
        <v>9.1999999999999993</v>
      </c>
      <c r="BN131" s="11">
        <f>+data!BP133</f>
        <v>9.3000000000000007</v>
      </c>
      <c r="BO131" s="11">
        <f>+data!BQ133</f>
        <v>9.3000000000000007</v>
      </c>
      <c r="BP131" s="11">
        <f>+data!BR133</f>
        <v>9.3000000000000007</v>
      </c>
      <c r="BQ131" s="11">
        <f>+data!BS133</f>
        <v>10.33</v>
      </c>
      <c r="BR131" s="11">
        <f>+data!BT133</f>
        <v>10.33</v>
      </c>
      <c r="BS131" s="11">
        <f>+data!BU133</f>
        <v>10.3</v>
      </c>
      <c r="BT131" s="11">
        <f>+data!BV133</f>
        <v>10.821000000000026</v>
      </c>
      <c r="BU131" s="11">
        <f>+data!BW133</f>
        <v>11.119800000000055</v>
      </c>
      <c r="BV131" s="11">
        <f>+data!BX133</f>
        <v>11.201340000000073</v>
      </c>
      <c r="BW131" s="11">
        <f>+data!BY133</f>
        <v>11.408400000000029</v>
      </c>
      <c r="BX131" s="11">
        <f>+data!BZ133</f>
        <v>11.702905333333376</v>
      </c>
      <c r="BY131" s="11">
        <f>+data!CA133</f>
        <v>11.97806755555564</v>
      </c>
      <c r="BZ131" s="11">
        <f>+data!CB133</f>
        <v>12.146090192592681</v>
      </c>
      <c r="CA131" s="11">
        <f>+data!CC133</f>
        <v>12.368381076543301</v>
      </c>
    </row>
    <row r="132" spans="1:79" x14ac:dyDescent="0.2">
      <c r="A132" s="9">
        <f>+data!B134</f>
        <v>474</v>
      </c>
      <c r="B132" s="11">
        <f>+data!D134</f>
        <v>0</v>
      </c>
      <c r="C132" s="11">
        <f>+data!E134</f>
        <v>0</v>
      </c>
      <c r="D132" s="11">
        <f>+data!F134</f>
        <v>0</v>
      </c>
      <c r="E132" s="11">
        <f>+data!G134</f>
        <v>0</v>
      </c>
      <c r="F132" s="11">
        <f>+data!H134</f>
        <v>0</v>
      </c>
      <c r="G132" s="11">
        <f>+data!I134</f>
        <v>0</v>
      </c>
      <c r="H132" s="11">
        <f>+data!J134</f>
        <v>0</v>
      </c>
      <c r="I132" s="11">
        <f>+data!K134</f>
        <v>0</v>
      </c>
      <c r="J132" s="11">
        <f>+data!L134</f>
        <v>0</v>
      </c>
      <c r="K132" s="11">
        <f>+data!M134</f>
        <v>0</v>
      </c>
      <c r="L132" s="11">
        <f>+data!N134</f>
        <v>0</v>
      </c>
      <c r="M132" s="11">
        <f>+data!O134</f>
        <v>1.483185832672746E-3</v>
      </c>
      <c r="N132" s="11">
        <f>+data!P134</f>
        <v>2.9133816621751086E-3</v>
      </c>
      <c r="O132" s="11">
        <f>+data!Q134</f>
        <v>5.7167811241477309E-3</v>
      </c>
      <c r="P132" s="11">
        <f>+data!R134</f>
        <v>1.1204792074877052E-2</v>
      </c>
      <c r="Q132" s="11">
        <f>+data!S134</f>
        <v>2.1932556207193841E-2</v>
      </c>
      <c r="R132" s="11">
        <f>+data!T134</f>
        <v>4.2867645719876647E-2</v>
      </c>
      <c r="S132" s="11">
        <f>+data!U134</f>
        <v>8.3642930412926031E-2</v>
      </c>
      <c r="T132" s="11">
        <f>+data!V134</f>
        <v>0.16288059445962105</v>
      </c>
      <c r="U132" s="11">
        <f>+data!W134</f>
        <v>0.31644641132917184</v>
      </c>
      <c r="V132" s="11">
        <f>+data!X134</f>
        <v>0.6130967774384436</v>
      </c>
      <c r="W132" s="11">
        <f>+data!Y134</f>
        <v>1.1838649479019374</v>
      </c>
      <c r="X132" s="11">
        <f>+data!Z134</f>
        <v>2.276542980510107</v>
      </c>
      <c r="Y132" s="11">
        <f>+data!AA134</f>
        <v>4.3547996244589928</v>
      </c>
      <c r="Z132" s="11">
        <f>+data!AB134</f>
        <v>8.2731940341525192</v>
      </c>
      <c r="AA132" s="11">
        <f>+data!AC134</f>
        <v>15.570277181889626</v>
      </c>
      <c r="AB132" s="11">
        <f>+data!AD134</f>
        <v>7.2267551174049025</v>
      </c>
      <c r="AC132" s="11">
        <f>+data!AE134</f>
        <v>3.2827235059315085</v>
      </c>
      <c r="AD132" s="11">
        <f>+data!AF134</f>
        <v>3.7867690475028661</v>
      </c>
      <c r="AE132" s="11">
        <f>+data!AG134</f>
        <v>4.3664729332363406</v>
      </c>
      <c r="AF132" s="11">
        <f>+data!AH134</f>
        <v>5.0327759882551186</v>
      </c>
      <c r="AG132" s="11">
        <f>+data!AI134</f>
        <v>5.7980947860209797</v>
      </c>
      <c r="AH132" s="11">
        <f>+data!AJ134</f>
        <v>6.6764909558812668</v>
      </c>
      <c r="AI132" s="11">
        <f>+data!AK134</f>
        <v>7.6838504756462642</v>
      </c>
      <c r="AJ132" s="11">
        <f>+data!AL134</f>
        <v>8.8380698190540325</v>
      </c>
      <c r="AK132" s="11">
        <f>+data!AM134</f>
        <v>10.159243876721185</v>
      </c>
      <c r="AL132" s="11">
        <f>+data!AN134</f>
        <v>11.669847798819193</v>
      </c>
      <c r="AM132" s="11">
        <f>+data!AO134</f>
        <v>13.394900981564481</v>
      </c>
      <c r="AN132" s="11">
        <f>+data!AP134</f>
        <v>15.362095849450572</v>
      </c>
      <c r="AO132" s="11">
        <f>+data!AQ134</f>
        <v>15.607566046763491</v>
      </c>
      <c r="AP132" s="11">
        <f>+data!AR134</f>
        <v>15.84057859768947</v>
      </c>
      <c r="AQ132" s="11">
        <f>+data!AS134</f>
        <v>16.058445604133649</v>
      </c>
      <c r="AR132" s="11">
        <f>+data!AT134</f>
        <v>16.258012077163148</v>
      </c>
      <c r="AS132" s="11">
        <f>+data!AU134</f>
        <v>16.435548361032541</v>
      </c>
      <c r="AT132" s="11">
        <f>+data!AV134</f>
        <v>17.178986810935672</v>
      </c>
      <c r="AU132" s="11">
        <f>+data!AW134</f>
        <v>17.920418221068932</v>
      </c>
      <c r="AV132" s="11">
        <f>+data!AX134</f>
        <v>18.650278390772478</v>
      </c>
      <c r="AW132" s="11">
        <f>+data!AY134</f>
        <v>19.355979001081668</v>
      </c>
      <c r="AX132" s="11">
        <f>+data!AZ134</f>
        <v>20.020828915339248</v>
      </c>
      <c r="AY132" s="11">
        <f>+data!BA134</f>
        <v>19.640401035603229</v>
      </c>
      <c r="AZ132" s="11">
        <f>+data!BB134</f>
        <v>19.165632499156523</v>
      </c>
      <c r="BA132" s="11">
        <f>+data!BC134</f>
        <v>18.573231426288523</v>
      </c>
      <c r="BB132" s="11">
        <f>+data!BD134</f>
        <v>17.829366962266729</v>
      </c>
      <c r="BC132" s="11">
        <f>+data!BE134</f>
        <v>21</v>
      </c>
      <c r="BD132" s="11">
        <f>+data!BF134</f>
        <v>25</v>
      </c>
      <c r="BE132" s="11">
        <f>+data!BG134</f>
        <v>20</v>
      </c>
      <c r="BF132" s="11">
        <f>+data!BH134</f>
        <v>20</v>
      </c>
      <c r="BG132" s="11">
        <f>+data!BI134</f>
        <v>21</v>
      </c>
      <c r="BH132" s="11">
        <f>+data!BJ134</f>
        <v>21</v>
      </c>
      <c r="BI132" s="11">
        <f>+data!BK134</f>
        <v>21</v>
      </c>
      <c r="BJ132" s="11">
        <f>+data!BL134</f>
        <v>21</v>
      </c>
      <c r="BK132" s="11">
        <f>+data!BM134</f>
        <v>19</v>
      </c>
      <c r="BL132" s="11">
        <f>+data!BN134</f>
        <v>18</v>
      </c>
      <c r="BM132" s="11">
        <f>+data!BO134</f>
        <v>17</v>
      </c>
      <c r="BN132" s="11">
        <f>+data!BP134</f>
        <v>18</v>
      </c>
      <c r="BO132" s="11">
        <f>+data!BQ134</f>
        <v>17</v>
      </c>
      <c r="BP132" s="11">
        <f>+data!BR134</f>
        <v>17.100000000000001</v>
      </c>
      <c r="BQ132" s="11">
        <f>+data!BS134</f>
        <v>14.4</v>
      </c>
      <c r="BR132" s="11">
        <f>+data!BT134</f>
        <v>16.399999999999999</v>
      </c>
      <c r="BS132" s="11">
        <f>+data!BU134</f>
        <v>17.45</v>
      </c>
      <c r="BT132" s="11">
        <f>+data!BV134</f>
        <v>16.530000000000005</v>
      </c>
      <c r="BU132" s="11">
        <f>+data!BW134</f>
        <v>16.948999999999955</v>
      </c>
      <c r="BV132" s="11">
        <f>+data!BX134</f>
        <v>17.914200000000164</v>
      </c>
      <c r="BW132" s="11">
        <f>+data!BY134</f>
        <v>18.437000000000126</v>
      </c>
      <c r="BX132" s="11">
        <f>+data!BZ134</f>
        <v>18.479693333333444</v>
      </c>
      <c r="BY132" s="11">
        <f>+data!CA134</f>
        <v>18.81011555555574</v>
      </c>
      <c r="BZ132" s="11">
        <f>+data!CB134</f>
        <v>19.504880592592826</v>
      </c>
      <c r="CA132" s="11">
        <f>+data!CC134</f>
        <v>19.900132543210248</v>
      </c>
    </row>
    <row r="133" spans="1:79" x14ac:dyDescent="0.2">
      <c r="A133" s="9">
        <f>+data!B135</f>
        <v>478</v>
      </c>
      <c r="B133" s="11">
        <f>+data!D135</f>
        <v>0</v>
      </c>
      <c r="C133" s="11">
        <f>+data!E135</f>
        <v>0</v>
      </c>
      <c r="D133" s="11">
        <f>+data!F135</f>
        <v>0</v>
      </c>
      <c r="E133" s="11">
        <f>+data!G135</f>
        <v>0</v>
      </c>
      <c r="F133" s="11">
        <f>+data!H135</f>
        <v>0</v>
      </c>
      <c r="G133" s="11">
        <f>+data!I135</f>
        <v>0.57910886960852359</v>
      </c>
      <c r="H133" s="11">
        <f>+data!J135</f>
        <v>2.3164354784340944</v>
      </c>
      <c r="I133" s="11">
        <f>+data!K135</f>
        <v>9.2657419137363757</v>
      </c>
      <c r="J133" s="11">
        <f>+data!L135</f>
        <v>11.880110641295973</v>
      </c>
      <c r="K133" s="11">
        <f>+data!M135</f>
        <v>15.152905122344505</v>
      </c>
      <c r="L133" s="11">
        <f>+data!N135</f>
        <v>19.195912872664906</v>
      </c>
      <c r="M133" s="11">
        <f>+data!O135</f>
        <v>21.816158451334729</v>
      </c>
      <c r="N133" s="11">
        <f>+data!P135</f>
        <v>24.791714470283161</v>
      </c>
      <c r="O133" s="11">
        <f>+data!Q135</f>
        <v>28.17034650839939</v>
      </c>
      <c r="P133" s="11">
        <f>+data!R135</f>
        <v>32.006166416152382</v>
      </c>
      <c r="Q133" s="11">
        <f>+data!S135</f>
        <v>36.360461552764953</v>
      </c>
      <c r="R133" s="11">
        <f>+data!T135</f>
        <v>41.302629690962711</v>
      </c>
      <c r="S133" s="11">
        <f>+data!U135</f>
        <v>46.9112325145489</v>
      </c>
      <c r="T133" s="11">
        <f>+data!V135</f>
        <v>53.275182100452675</v>
      </c>
      <c r="U133" s="11">
        <f>+data!W135</f>
        <v>55.873924715286108</v>
      </c>
      <c r="V133" s="11">
        <f>+data!X135</f>
        <v>58.429693861328282</v>
      </c>
      <c r="W133" s="11">
        <f>+data!Y135</f>
        <v>62.392558712914457</v>
      </c>
      <c r="X133" s="11">
        <f>+data!Z135</f>
        <v>66.290794789827643</v>
      </c>
      <c r="Y133" s="11">
        <f>+data!AA135</f>
        <v>73.218108715445581</v>
      </c>
      <c r="Z133" s="11">
        <f>+data!AB135</f>
        <v>79.306928185673101</v>
      </c>
      <c r="AA133" s="11">
        <f>+data!AC135</f>
        <v>84.636168534259795</v>
      </c>
      <c r="AB133" s="11">
        <f>+data!AD135</f>
        <v>98.00957442410872</v>
      </c>
      <c r="AC133" s="11">
        <f>+data!AE135</f>
        <v>111.16095159426361</v>
      </c>
      <c r="AD133" s="11">
        <f>+data!AF135</f>
        <v>112.28619688461407</v>
      </c>
      <c r="AE133" s="11">
        <f>+data!AG135</f>
        <v>112.95242788626355</v>
      </c>
      <c r="AF133" s="11">
        <f>+data!AH135</f>
        <v>113.65557234532839</v>
      </c>
      <c r="AG133" s="11">
        <f>+data!AI135</f>
        <v>114.39931453558943</v>
      </c>
      <c r="AH133" s="11">
        <f>+data!AJ135</f>
        <v>115.1878988748543</v>
      </c>
      <c r="AI133" s="11">
        <f>+data!AK135</f>
        <v>116.02624752815214</v>
      </c>
      <c r="AJ133" s="11">
        <f>+data!AL135</f>
        <v>116.92011024612275</v>
      </c>
      <c r="AK133" s="11">
        <f>+data!AM135</f>
        <v>117.87625757502255</v>
      </c>
      <c r="AL133" s="11">
        <f>+data!AN135</f>
        <v>118.90273331153479</v>
      </c>
      <c r="AM133" s="11">
        <f>+data!AO135</f>
        <v>120.0091892531817</v>
      </c>
      <c r="AN133" s="11">
        <f>+data!AP135</f>
        <v>121.20733642054125</v>
      </c>
      <c r="AO133" s="11">
        <f>+data!AQ135</f>
        <v>122.51156461409066</v>
      </c>
      <c r="AP133" s="11">
        <f>+data!AR135</f>
        <v>123.93981109800508</v>
      </c>
      <c r="AQ133" s="11">
        <f>+data!AS135</f>
        <v>125.51480807540004</v>
      </c>
      <c r="AR133" s="11">
        <f>+data!AT135</f>
        <v>127.26592428933553</v>
      </c>
      <c r="AS133" s="11">
        <f>+data!AU135</f>
        <v>129.23197281217358</v>
      </c>
      <c r="AT133" s="11">
        <f>+data!AV135</f>
        <v>131.46565851558847</v>
      </c>
      <c r="AU133" s="11">
        <f>+data!AW135</f>
        <v>134.04095393568508</v>
      </c>
      <c r="AV133" s="11">
        <f>+data!AX135</f>
        <v>137.0660415494969</v>
      </c>
      <c r="AW133" s="11">
        <f>+data!AY135</f>
        <v>140.70769541926327</v>
      </c>
      <c r="AX133" s="11">
        <f>+data!AZ135</f>
        <v>145.24166488855371</v>
      </c>
      <c r="AY133" s="11">
        <f>+data!BA135</f>
        <v>151.1707810335439</v>
      </c>
      <c r="AZ133" s="11">
        <f>+data!BB135</f>
        <v>159.55770622775543</v>
      </c>
      <c r="BA133" s="11">
        <f>+data!BC135</f>
        <v>173.29103953659168</v>
      </c>
      <c r="BB133" s="11">
        <f>+data!BD135</f>
        <v>206.13042744409049</v>
      </c>
      <c r="BC133" s="11">
        <f>+data!BE135</f>
        <v>272</v>
      </c>
      <c r="BD133" s="11">
        <f>+data!BF135</f>
        <v>283</v>
      </c>
      <c r="BE133" s="11">
        <f>+data!BG135</f>
        <v>214</v>
      </c>
      <c r="BF133" s="11">
        <f>+data!BH135</f>
        <v>406</v>
      </c>
      <c r="BG133" s="11">
        <f>+data!BI135</f>
        <v>500</v>
      </c>
      <c r="BH133" s="11">
        <f>+data!BJ135</f>
        <v>462</v>
      </c>
      <c r="BI133" s="11">
        <f>+data!BK135</f>
        <v>412</v>
      </c>
      <c r="BJ133" s="11">
        <f>+data!BL135</f>
        <v>412</v>
      </c>
      <c r="BK133" s="11">
        <f>+data!BM135</f>
        <v>411</v>
      </c>
      <c r="BL133" s="11">
        <f>+data!BN135</f>
        <v>411</v>
      </c>
      <c r="BM133" s="11">
        <f>+data!BO135</f>
        <v>411</v>
      </c>
      <c r="BN133" s="11">
        <f>+data!BP135</f>
        <v>411</v>
      </c>
      <c r="BO133" s="11">
        <f>+data!BQ135</f>
        <v>411</v>
      </c>
      <c r="BP133" s="11">
        <f>+data!BR135</f>
        <v>401</v>
      </c>
      <c r="BQ133" s="11">
        <f>+data!BS135</f>
        <v>461</v>
      </c>
      <c r="BR133" s="11">
        <f>+data!BT135</f>
        <v>411</v>
      </c>
      <c r="BS133" s="11">
        <f>+data!BU135</f>
        <v>411</v>
      </c>
      <c r="BT133" s="11">
        <f>+data!BV135</f>
        <v>422</v>
      </c>
      <c r="BU133" s="11">
        <f>+data!BW135</f>
        <v>418.79999999999995</v>
      </c>
      <c r="BV133" s="11">
        <f>+data!BX135</f>
        <v>402.7400000000016</v>
      </c>
      <c r="BW133" s="11">
        <f>+data!BY135</f>
        <v>395.40000000000146</v>
      </c>
      <c r="BX133" s="11">
        <f>+data!BZ135</f>
        <v>399.55866666666861</v>
      </c>
      <c r="BY133" s="11">
        <f>+data!CA135</f>
        <v>392.94311111111347</v>
      </c>
      <c r="BZ133" s="11">
        <f>+data!CB135</f>
        <v>384.20545185185438</v>
      </c>
      <c r="CA133" s="11">
        <f>+data!CC135</f>
        <v>379.1207308642006</v>
      </c>
    </row>
    <row r="134" spans="1:79" x14ac:dyDescent="0.2">
      <c r="A134" s="9">
        <f>+data!B136</f>
        <v>480</v>
      </c>
      <c r="B134" s="11">
        <f>+data!D136</f>
        <v>0</v>
      </c>
      <c r="C134" s="11">
        <f>+data!E136</f>
        <v>0</v>
      </c>
      <c r="D134" s="11">
        <f>+data!F136</f>
        <v>0</v>
      </c>
      <c r="E134" s="11">
        <f>+data!G136</f>
        <v>0</v>
      </c>
      <c r="F134" s="11">
        <f>+data!H136</f>
        <v>0</v>
      </c>
      <c r="G134" s="11">
        <f>+data!I136</f>
        <v>0</v>
      </c>
      <c r="H134" s="11">
        <f>+data!J136</f>
        <v>0</v>
      </c>
      <c r="I134" s="11">
        <f>+data!K136</f>
        <v>0</v>
      </c>
      <c r="J134" s="11">
        <f>+data!L136</f>
        <v>0</v>
      </c>
      <c r="K134" s="11">
        <f>+data!M136</f>
        <v>0</v>
      </c>
      <c r="L134" s="11">
        <f>+data!N136</f>
        <v>0</v>
      </c>
      <c r="M134" s="11">
        <f>+data!O136</f>
        <v>3.5561782902104204E-2</v>
      </c>
      <c r="N134" s="11">
        <f>+data!P136</f>
        <v>4.6658001391270604E-2</v>
      </c>
      <c r="O134" s="11">
        <f>+data!Q136</f>
        <v>6.1166465449141019E-2</v>
      </c>
      <c r="P134" s="11">
        <f>+data!R136</f>
        <v>8.0113784423663528E-2</v>
      </c>
      <c r="Q134" s="11">
        <f>+data!S136</f>
        <v>0.10482460251094303</v>
      </c>
      <c r="R134" s="11">
        <f>+data!T136</f>
        <v>0.13700260265205533</v>
      </c>
      <c r="S134" s="11">
        <f>+data!U136</f>
        <v>0.1788304556280331</v>
      </c>
      <c r="T134" s="11">
        <f>+data!V136</f>
        <v>0.2330912070695681</v>
      </c>
      <c r="U134" s="11">
        <f>+data!W136</f>
        <v>0.30331241321387836</v>
      </c>
      <c r="V134" s="11">
        <f>+data!X136</f>
        <v>0.39393154693835497</v>
      </c>
      <c r="W134" s="11">
        <f>+data!Y136</f>
        <v>0.51047540017378101</v>
      </c>
      <c r="X134" s="11">
        <f>+data!Z136</f>
        <v>0.65973480214140479</v>
      </c>
      <c r="Y134" s="11">
        <f>+data!AA136</f>
        <v>0.84989396577551846</v>
      </c>
      <c r="Z134" s="11">
        <f>+data!AB136</f>
        <v>1.0905312249071308</v>
      </c>
      <c r="AA134" s="11">
        <f>+data!AC136</f>
        <v>1.3923239234083002</v>
      </c>
      <c r="AB134" s="11">
        <f>+data!AD136</f>
        <v>1.7661175384524432</v>
      </c>
      <c r="AC134" s="11">
        <f>+data!AE136</f>
        <v>2.2206405806246292</v>
      </c>
      <c r="AD134" s="11">
        <f>+data!AF136</f>
        <v>2.7578784898641517</v>
      </c>
      <c r="AE134" s="11">
        <f>+data!AG136</f>
        <v>3.4246502986509255</v>
      </c>
      <c r="AF134" s="11">
        <f>+data!AH136</f>
        <v>4.2520594467276505</v>
      </c>
      <c r="AG134" s="11">
        <f>+data!AI136</f>
        <v>5.2786397441386166</v>
      </c>
      <c r="AH134" s="11">
        <f>+data!AJ136</f>
        <v>6.5521189407389793</v>
      </c>
      <c r="AI134" s="11">
        <f>+data!AK136</f>
        <v>8.131597345370368</v>
      </c>
      <c r="AJ134" s="11">
        <f>+data!AL136</f>
        <v>10.090238068282275</v>
      </c>
      <c r="AK134" s="11">
        <f>+data!AM136</f>
        <v>12.51858757439804</v>
      </c>
      <c r="AL134" s="11">
        <f>+data!AN136</f>
        <v>15.528672294177648</v>
      </c>
      <c r="AM134" s="11">
        <f>+data!AO136</f>
        <v>19.259050107882508</v>
      </c>
      <c r="AN134" s="11">
        <f>+data!AP136</f>
        <v>23.881035877087413</v>
      </c>
      <c r="AO134" s="11">
        <f>+data!AQ136</f>
        <v>29.606369375062201</v>
      </c>
      <c r="AP134" s="11">
        <f>+data!AR136</f>
        <v>36.696653788932231</v>
      </c>
      <c r="AQ134" s="11">
        <f>+data!AS136</f>
        <v>37.767625532410975</v>
      </c>
      <c r="AR134" s="11">
        <f>+data!AT136</f>
        <v>37.08054228582084</v>
      </c>
      <c r="AS134" s="11">
        <f>+data!AU136</f>
        <v>46.213052565977698</v>
      </c>
      <c r="AT134" s="11">
        <f>+data!AV136</f>
        <v>47.163553118986293</v>
      </c>
      <c r="AU134" s="11">
        <f>+data!AW136</f>
        <v>52.88261479147814</v>
      </c>
      <c r="AV134" s="11">
        <f>+data!AX136</f>
        <v>54.15802052326751</v>
      </c>
      <c r="AW134" s="11">
        <f>+data!AY136</f>
        <v>53.862460548234182</v>
      </c>
      <c r="AX134" s="11">
        <f>+data!AZ136</f>
        <v>53.181027727572541</v>
      </c>
      <c r="AY134" s="11">
        <f>+data!BA136</f>
        <v>53.925667462623373</v>
      </c>
      <c r="AZ134" s="11">
        <f>+data!BB136</f>
        <v>57.318318691373186</v>
      </c>
      <c r="BA134" s="11">
        <f>+data!BC136</f>
        <v>63.311413662428734</v>
      </c>
      <c r="BB134" s="11">
        <f>+data!BD136</f>
        <v>69.216940799134008</v>
      </c>
      <c r="BC134" s="11">
        <f>+data!BE136</f>
        <v>92</v>
      </c>
      <c r="BD134" s="11">
        <f>+data!BF136</f>
        <v>105</v>
      </c>
      <c r="BE134" s="11">
        <f>+data!BG136</f>
        <v>107</v>
      </c>
      <c r="BF134" s="11">
        <f>+data!BH136</f>
        <v>106</v>
      </c>
      <c r="BG134" s="11">
        <f>+data!BI136</f>
        <v>104</v>
      </c>
      <c r="BH134" s="11">
        <f>+data!BJ136</f>
        <v>104</v>
      </c>
      <c r="BI134" s="11">
        <f>+data!BK136</f>
        <v>99</v>
      </c>
      <c r="BJ134" s="11">
        <f>+data!BL136</f>
        <v>99</v>
      </c>
      <c r="BK134" s="11">
        <f>+data!BM136</f>
        <v>97</v>
      </c>
      <c r="BL134" s="11">
        <f>+data!BN136</f>
        <v>97</v>
      </c>
      <c r="BM134" s="11">
        <f>+data!BO136</f>
        <v>96</v>
      </c>
      <c r="BN134" s="11">
        <f>+data!BP136</f>
        <v>94</v>
      </c>
      <c r="BO134" s="11">
        <f>+data!BQ136</f>
        <v>91</v>
      </c>
      <c r="BP134" s="11">
        <f>+data!BR136</f>
        <v>91</v>
      </c>
      <c r="BQ134" s="11">
        <f>+data!BS136</f>
        <v>84</v>
      </c>
      <c r="BR134" s="11">
        <f>+data!BT136</f>
        <v>82</v>
      </c>
      <c r="BS134" s="11">
        <f>+data!BU136</f>
        <v>80</v>
      </c>
      <c r="BT134" s="11">
        <f>+data!BV136</f>
        <v>76.300000000000182</v>
      </c>
      <c r="BU134" s="11">
        <f>+data!BW136</f>
        <v>72.639999999999418</v>
      </c>
      <c r="BV134" s="11">
        <f>+data!BX136</f>
        <v>70.461999999999534</v>
      </c>
      <c r="BW134" s="11">
        <f>+data!BY136</f>
        <v>67.619999999998981</v>
      </c>
      <c r="BX134" s="11">
        <f>+data!BZ136</f>
        <v>64.419599999998354</v>
      </c>
      <c r="BY134" s="11">
        <f>+data!CA136</f>
        <v>61.294933333331755</v>
      </c>
      <c r="BZ134" s="11">
        <f>+data!CB136</f>
        <v>58.536568888886904</v>
      </c>
      <c r="CA134" s="11">
        <f>+data!CC136</f>
        <v>55.706974814812384</v>
      </c>
    </row>
    <row r="135" spans="1:79" x14ac:dyDescent="0.2">
      <c r="A135" s="9">
        <f>+data!B137</f>
        <v>484</v>
      </c>
      <c r="B135" s="11">
        <f>+data!D137</f>
        <v>0</v>
      </c>
      <c r="C135" s="11">
        <f>+data!E137</f>
        <v>0</v>
      </c>
      <c r="D135" s="11">
        <f>+data!F137</f>
        <v>0</v>
      </c>
      <c r="E135" s="11">
        <f>+data!G137</f>
        <v>0</v>
      </c>
      <c r="F135" s="11">
        <f>+data!H137</f>
        <v>0</v>
      </c>
      <c r="G135" s="11">
        <f>+data!I137</f>
        <v>27.967368173268412</v>
      </c>
      <c r="H135" s="11">
        <f>+data!J137</f>
        <v>90.355275617522722</v>
      </c>
      <c r="I135" s="11">
        <f>+data!K137</f>
        <v>245.58954201231191</v>
      </c>
      <c r="J135" s="11">
        <f>+data!L137</f>
        <v>1535.6529389402579</v>
      </c>
      <c r="K135" s="11">
        <f>+data!M137</f>
        <v>1962.1533222758949</v>
      </c>
      <c r="L135" s="11">
        <f>+data!N137</f>
        <v>2559.1595243463007</v>
      </c>
      <c r="M135" s="11">
        <f>+data!O137</f>
        <v>2754.5748409388061</v>
      </c>
      <c r="N135" s="11">
        <f>+data!P137</f>
        <v>2964.9148684004622</v>
      </c>
      <c r="O135" s="11">
        <f>+data!Q137</f>
        <v>3191.3196337585105</v>
      </c>
      <c r="P135" s="11">
        <f>+data!R137</f>
        <v>3435.0162541541722</v>
      </c>
      <c r="Q135" s="11">
        <f>+data!S137</f>
        <v>3697.3255904097841</v>
      </c>
      <c r="R135" s="11">
        <f>+data!T137</f>
        <v>3979.6694089463736</v>
      </c>
      <c r="S135" s="11">
        <f>+data!U137</f>
        <v>4283.5780908924889</v>
      </c>
      <c r="T135" s="11">
        <f>+data!V137</f>
        <v>4610.698930192837</v>
      </c>
      <c r="U135" s="11">
        <f>+data!W137</f>
        <v>5420.5111746855282</v>
      </c>
      <c r="V135" s="11">
        <f>+data!X137</f>
        <v>6261.3998047112264</v>
      </c>
      <c r="W135" s="11">
        <f>+data!Y137</f>
        <v>7240.7786233211355</v>
      </c>
      <c r="X135" s="11">
        <f>+data!Z137</f>
        <v>8257.4599448515</v>
      </c>
      <c r="Y135" s="11">
        <f>+data!AA137</f>
        <v>9312.5591265325056</v>
      </c>
      <c r="Z135" s="11">
        <f>+data!AB137</f>
        <v>10407.221514143113</v>
      </c>
      <c r="AA135" s="11">
        <f>+data!AC137</f>
        <v>11542.623201494856</v>
      </c>
      <c r="AB135" s="11">
        <f>+data!AD137</f>
        <v>471.11006697870101</v>
      </c>
      <c r="AC135" s="11">
        <f>+data!AE137</f>
        <v>1922.8285900327905</v>
      </c>
      <c r="AD135" s="11">
        <f>+data!AF137</f>
        <v>2126.652092014162</v>
      </c>
      <c r="AE135" s="11">
        <f>+data!AG137</f>
        <v>2337.9838081386456</v>
      </c>
      <c r="AF135" s="11">
        <f>+data!AH137</f>
        <v>2557.0454243124836</v>
      </c>
      <c r="AG135" s="11">
        <f>+data!AI137</f>
        <v>2784.0645477266612</v>
      </c>
      <c r="AH135" s="11">
        <f>+data!AJ137</f>
        <v>3019.274856211342</v>
      </c>
      <c r="AI135" s="11">
        <f>+data!AK137</f>
        <v>3262.9162512202288</v>
      </c>
      <c r="AJ135" s="11">
        <f>+data!AL137</f>
        <v>3515.2350145308001</v>
      </c>
      <c r="AK135" s="11">
        <f>+data!AM137</f>
        <v>3776.4839687483895</v>
      </c>
      <c r="AL135" s="11">
        <f>+data!AN137</f>
        <v>4046.9226417040732</v>
      </c>
      <c r="AM135" s="11">
        <f>+data!AO137</f>
        <v>4326.8174348384864</v>
      </c>
      <c r="AN135" s="11">
        <f>+data!AP137</f>
        <v>4616.4417956657499</v>
      </c>
      <c r="AO135" s="11">
        <f>+data!AQ137</f>
        <v>4916.0763944139362</v>
      </c>
      <c r="AP135" s="11">
        <f>+data!AR137</f>
        <v>5226.0093049407169</v>
      </c>
      <c r="AQ135" s="11">
        <f>+data!AS137</f>
        <v>5546.536190025101</v>
      </c>
      <c r="AR135" s="11">
        <f>+data!AT137</f>
        <v>5877.9604911385413</v>
      </c>
      <c r="AS135" s="11">
        <f>+data!AU137</f>
        <v>6220.5936228010742</v>
      </c>
      <c r="AT135" s="11">
        <f>+data!AV137</f>
        <v>6574.7551716305834</v>
      </c>
      <c r="AU135" s="11">
        <f>+data!AW137</f>
        <v>6938.631283366708</v>
      </c>
      <c r="AV135" s="11">
        <f>+data!AX137</f>
        <v>8527.4886278154227</v>
      </c>
      <c r="AW135" s="11">
        <f>+data!AY137</f>
        <v>10277.647085673747</v>
      </c>
      <c r="AX135" s="11">
        <f>+data!AZ137</f>
        <v>11839.436625085353</v>
      </c>
      <c r="AY135" s="11">
        <f>+data!BA137</f>
        <v>11393.865475766801</v>
      </c>
      <c r="AZ135" s="11">
        <f>+data!BB137</f>
        <v>13117.945800000003</v>
      </c>
      <c r="BA135" s="11">
        <f>+data!BC137</f>
        <v>14270.5314</v>
      </c>
      <c r="BB135" s="11">
        <f>+data!BD137</f>
        <v>17577.739799999996</v>
      </c>
      <c r="BC135" s="11">
        <f>+data!BE137</f>
        <v>23745</v>
      </c>
      <c r="BD135" s="11">
        <f>+data!BF137</f>
        <v>23138</v>
      </c>
      <c r="BE135" s="11">
        <f>+data!BG137</f>
        <v>24700</v>
      </c>
      <c r="BF135" s="11">
        <f>+data!BH137</f>
        <v>26300</v>
      </c>
      <c r="BG135" s="11">
        <f>+data!BI137</f>
        <v>27400</v>
      </c>
      <c r="BH135" s="11">
        <f>+data!BJ137</f>
        <v>27500</v>
      </c>
      <c r="BI135" s="11">
        <f>+data!BK137</f>
        <v>27500</v>
      </c>
      <c r="BJ135" s="11">
        <f>+data!BL137</f>
        <v>27600</v>
      </c>
      <c r="BK135" s="11">
        <f>+data!BM137</f>
        <v>27700</v>
      </c>
      <c r="BL135" s="11">
        <f>+data!BN137</f>
        <v>27600</v>
      </c>
      <c r="BM135" s="11">
        <f>+data!BO137</f>
        <v>27100</v>
      </c>
      <c r="BN135" s="11">
        <f>+data!BP137</f>
        <v>27193</v>
      </c>
      <c r="BO135" s="11">
        <f>+data!BQ137</f>
        <v>27902</v>
      </c>
      <c r="BP135" s="11">
        <f>+data!BR137</f>
        <v>27833</v>
      </c>
      <c r="BQ135" s="11">
        <f>+data!BS137</f>
        <v>26158</v>
      </c>
      <c r="BR135" s="11">
        <f>+data!BT137</f>
        <v>25658</v>
      </c>
      <c r="BS135" s="11">
        <f>+data!BU137</f>
        <v>25808</v>
      </c>
      <c r="BT135" s="11">
        <f>+data!BV137</f>
        <v>24762.90000000014</v>
      </c>
      <c r="BU135" s="11">
        <f>+data!BW137</f>
        <v>24096.919999999925</v>
      </c>
      <c r="BV135" s="11">
        <f>+data!BX137</f>
        <v>23791.585999999894</v>
      </c>
      <c r="BW135" s="11">
        <f>+data!BY137</f>
        <v>23289.85999999987</v>
      </c>
      <c r="BX135" s="11">
        <f>+data!BZ137</f>
        <v>22712.285466666333</v>
      </c>
      <c r="BY135" s="11">
        <f>+data!CA137</f>
        <v>22056.622577777365</v>
      </c>
      <c r="BZ135" s="11">
        <f>+data!CB137</f>
        <v>21632.994002962485</v>
      </c>
      <c r="CA135" s="11">
        <f>+data!CC137</f>
        <v>21119.835196048953</v>
      </c>
    </row>
    <row r="136" spans="1:79" x14ac:dyDescent="0.2">
      <c r="A136" s="9">
        <f>+data!B138</f>
        <v>492</v>
      </c>
      <c r="B136" s="11">
        <f>+data!D138</f>
        <v>0</v>
      </c>
      <c r="C136" s="11">
        <f>+data!E138</f>
        <v>0</v>
      </c>
      <c r="D136" s="11">
        <f>+data!F138</f>
        <v>0</v>
      </c>
      <c r="E136" s="11">
        <f>+data!G138</f>
        <v>0</v>
      </c>
      <c r="F136" s="11">
        <f>+data!H138</f>
        <v>0</v>
      </c>
      <c r="G136" s="11">
        <f>+data!I138</f>
        <v>0</v>
      </c>
      <c r="H136" s="11">
        <f>+data!J138</f>
        <v>0</v>
      </c>
      <c r="I136" s="11">
        <f>+data!K138</f>
        <v>0</v>
      </c>
      <c r="J136" s="11">
        <f>+data!L138</f>
        <v>0</v>
      </c>
      <c r="K136" s="11">
        <f>+data!M138</f>
        <v>0</v>
      </c>
      <c r="L136" s="11">
        <f>+data!N138</f>
        <v>0</v>
      </c>
      <c r="M136" s="11">
        <f>+data!O138</f>
        <v>0</v>
      </c>
      <c r="N136" s="11">
        <f>+data!P138</f>
        <v>0</v>
      </c>
      <c r="O136" s="11">
        <f>+data!Q138</f>
        <v>0</v>
      </c>
      <c r="P136" s="11">
        <f>+data!R138</f>
        <v>0</v>
      </c>
      <c r="Q136" s="11">
        <f>+data!S138</f>
        <v>0</v>
      </c>
      <c r="R136" s="11">
        <f>+data!T138</f>
        <v>0</v>
      </c>
      <c r="S136" s="11">
        <f>+data!U138</f>
        <v>0</v>
      </c>
      <c r="T136" s="11">
        <f>+data!V138</f>
        <v>0</v>
      </c>
      <c r="U136" s="11">
        <f>+data!W138</f>
        <v>0</v>
      </c>
      <c r="V136" s="11">
        <f>+data!X138</f>
        <v>0</v>
      </c>
      <c r="W136" s="11">
        <f>+data!Y138</f>
        <v>0</v>
      </c>
      <c r="X136" s="11">
        <f>+data!Z138</f>
        <v>0</v>
      </c>
      <c r="Y136" s="11">
        <f>+data!AA138</f>
        <v>0</v>
      </c>
      <c r="Z136" s="11">
        <f>+data!AB138</f>
        <v>0</v>
      </c>
      <c r="AA136" s="11">
        <f>+data!AC138</f>
        <v>0</v>
      </c>
      <c r="AB136" s="11">
        <f>+data!AD138</f>
        <v>0</v>
      </c>
      <c r="AC136" s="11">
        <f>+data!AE138</f>
        <v>0</v>
      </c>
      <c r="AD136" s="11">
        <f>+data!AF138</f>
        <v>0</v>
      </c>
      <c r="AE136" s="11">
        <f>+data!AG138</f>
        <v>0</v>
      </c>
      <c r="AF136" s="11">
        <f>+data!AH138</f>
        <v>0</v>
      </c>
      <c r="AG136" s="11">
        <f>+data!AI138</f>
        <v>0</v>
      </c>
      <c r="AH136" s="11">
        <f>+data!AJ138</f>
        <v>0</v>
      </c>
      <c r="AI136" s="11">
        <f>+data!AK138</f>
        <v>0</v>
      </c>
      <c r="AJ136" s="11">
        <f>+data!AL138</f>
        <v>0</v>
      </c>
      <c r="AK136" s="11">
        <f>+data!AM138</f>
        <v>0</v>
      </c>
      <c r="AL136" s="11">
        <f>+data!AN138</f>
        <v>0</v>
      </c>
      <c r="AM136" s="11">
        <f>+data!AO138</f>
        <v>0</v>
      </c>
      <c r="AN136" s="11">
        <f>+data!AP138</f>
        <v>0</v>
      </c>
      <c r="AO136" s="11">
        <f>+data!AQ138</f>
        <v>0</v>
      </c>
      <c r="AP136" s="11">
        <f>+data!AR138</f>
        <v>0</v>
      </c>
      <c r="AQ136" s="11">
        <f>+data!AS138</f>
        <v>0</v>
      </c>
      <c r="AR136" s="11">
        <f>+data!AT138</f>
        <v>0</v>
      </c>
      <c r="AS136" s="11">
        <f>+data!AU138</f>
        <v>0</v>
      </c>
      <c r="AT136" s="11">
        <f>+data!AV138</f>
        <v>0</v>
      </c>
      <c r="AU136" s="11">
        <f>+data!AW138</f>
        <v>0</v>
      </c>
      <c r="AV136" s="11">
        <f>+data!AX138</f>
        <v>0</v>
      </c>
      <c r="AW136" s="11">
        <f>+data!AY138</f>
        <v>0</v>
      </c>
      <c r="AX136" s="11">
        <f>+data!AZ138</f>
        <v>0</v>
      </c>
      <c r="AY136" s="11">
        <f>+data!BA138</f>
        <v>0</v>
      </c>
      <c r="AZ136" s="11">
        <f>+data!BB138</f>
        <v>0</v>
      </c>
      <c r="BA136" s="11">
        <f>+data!BC138</f>
        <v>0</v>
      </c>
      <c r="BB136" s="11">
        <f>+data!BD138</f>
        <v>0</v>
      </c>
      <c r="BC136" s="11">
        <f>+data!BE138</f>
        <v>0</v>
      </c>
      <c r="BD136" s="11">
        <f>+data!BF138</f>
        <v>0</v>
      </c>
      <c r="BE136" s="11">
        <f>+data!BG138</f>
        <v>0</v>
      </c>
      <c r="BF136" s="11">
        <f>+data!BH138</f>
        <v>0</v>
      </c>
      <c r="BG136" s="11">
        <f>+data!BI138</f>
        <v>0</v>
      </c>
      <c r="BH136" s="11">
        <f>+data!BJ138</f>
        <v>0</v>
      </c>
      <c r="BI136" s="11">
        <f>+data!BK138</f>
        <v>0</v>
      </c>
      <c r="BJ136" s="11">
        <f>+data!BL138</f>
        <v>0</v>
      </c>
      <c r="BK136" s="11">
        <f>+data!BM138</f>
        <v>0</v>
      </c>
      <c r="BL136" s="11">
        <f>+data!BN138</f>
        <v>0</v>
      </c>
      <c r="BM136" s="11">
        <f>+data!BO138</f>
        <v>0</v>
      </c>
      <c r="BN136" s="11">
        <f>+data!BP138</f>
        <v>0</v>
      </c>
      <c r="BO136" s="11">
        <f>+data!BQ138</f>
        <v>0</v>
      </c>
      <c r="BP136" s="11">
        <f>+data!BR138</f>
        <v>0</v>
      </c>
      <c r="BQ136" s="11">
        <f>+data!BS138</f>
        <v>0</v>
      </c>
      <c r="BR136" s="11">
        <f>+data!BT138</f>
        <v>0</v>
      </c>
      <c r="BS136" s="11">
        <f>+data!BU138</f>
        <v>0</v>
      </c>
      <c r="BT136" s="11">
        <f>+data!BV138</f>
        <v>0</v>
      </c>
      <c r="BU136" s="11">
        <f>+data!BW138</f>
        <v>0</v>
      </c>
      <c r="BV136" s="11">
        <f>+data!BX138</f>
        <v>0</v>
      </c>
      <c r="BW136" s="11">
        <f>+data!BY138</f>
        <v>0</v>
      </c>
      <c r="BX136" s="11">
        <f>+data!BZ138</f>
        <v>0</v>
      </c>
      <c r="BY136" s="11">
        <f>+data!CA138</f>
        <v>0</v>
      </c>
      <c r="BZ136" s="11">
        <f>+data!CB138</f>
        <v>0</v>
      </c>
      <c r="CA136" s="11">
        <f>+data!CC138</f>
        <v>0</v>
      </c>
    </row>
    <row r="137" spans="1:79" x14ac:dyDescent="0.2">
      <c r="A137" s="9">
        <f>+data!B139</f>
        <v>496</v>
      </c>
      <c r="B137" s="11">
        <f>+data!D139</f>
        <v>0</v>
      </c>
      <c r="C137" s="11">
        <f>+data!E139</f>
        <v>0</v>
      </c>
      <c r="D137" s="11">
        <f>+data!F139</f>
        <v>0</v>
      </c>
      <c r="E137" s="11">
        <f>+data!G139</f>
        <v>0</v>
      </c>
      <c r="F137" s="11">
        <f>+data!H139</f>
        <v>0</v>
      </c>
      <c r="G137" s="11">
        <f>+data!I139</f>
        <v>0</v>
      </c>
      <c r="H137" s="11">
        <f>+data!J139</f>
        <v>0</v>
      </c>
      <c r="I137" s="11">
        <f>+data!K139</f>
        <v>0</v>
      </c>
      <c r="J137" s="11">
        <f>+data!L139</f>
        <v>204.30173448818994</v>
      </c>
      <c r="K137" s="11">
        <f>+data!M139</f>
        <v>271.35617304673627</v>
      </c>
      <c r="L137" s="11">
        <f>+data!N139</f>
        <v>361.49510566497293</v>
      </c>
      <c r="M137" s="11">
        <f>+data!O139</f>
        <v>368.77000969313639</v>
      </c>
      <c r="N137" s="11">
        <f>+data!P139</f>
        <v>376.19308478198064</v>
      </c>
      <c r="O137" s="11">
        <f>+data!Q139</f>
        <v>383.76776828725019</v>
      </c>
      <c r="P137" s="11">
        <f>+data!R139</f>
        <v>391.49767568888228</v>
      </c>
      <c r="Q137" s="11">
        <f>+data!S139</f>
        <v>399.38663007893297</v>
      </c>
      <c r="R137" s="11">
        <f>+data!T139</f>
        <v>407.43869839845189</v>
      </c>
      <c r="S137" s="11">
        <f>+data!U139</f>
        <v>415.65823602183053</v>
      </c>
      <c r="T137" s="11">
        <f>+data!V139</f>
        <v>424.04994166688863</v>
      </c>
      <c r="U137" s="11">
        <f>+data!W139</f>
        <v>438.10583727960949</v>
      </c>
      <c r="V137" s="11">
        <f>+data!X139</f>
        <v>451.84182887748517</v>
      </c>
      <c r="W137" s="11">
        <f>+data!Y139</f>
        <v>581.57859162448574</v>
      </c>
      <c r="X137" s="11">
        <f>+data!Z139</f>
        <v>708.70201568863433</v>
      </c>
      <c r="Y137" s="11">
        <f>+data!AA139</f>
        <v>745.5404868011625</v>
      </c>
      <c r="Z137" s="11">
        <f>+data!AB139</f>
        <v>521.05333963971759</v>
      </c>
      <c r="AA137" s="11">
        <f>+data!AC139</f>
        <v>515.89439568288856</v>
      </c>
      <c r="AB137" s="11">
        <f>+data!AD139</f>
        <v>510.78653037909771</v>
      </c>
      <c r="AC137" s="11">
        <f>+data!AE139</f>
        <v>505.72923799910654</v>
      </c>
      <c r="AD137" s="11">
        <f>+data!AF139</f>
        <v>497.94956460132175</v>
      </c>
      <c r="AE137" s="11">
        <f>+data!AG139</f>
        <v>494.66826510942917</v>
      </c>
      <c r="AF137" s="11">
        <f>+data!AH139</f>
        <v>491.40858814142445</v>
      </c>
      <c r="AG137" s="11">
        <f>+data!AI139</f>
        <v>488.17039121304452</v>
      </c>
      <c r="AH137" s="11">
        <f>+data!AJ139</f>
        <v>484.95353277894429</v>
      </c>
      <c r="AI137" s="11">
        <f>+data!AK139</f>
        <v>481.75787222650837</v>
      </c>
      <c r="AJ137" s="11">
        <f>+data!AL139</f>
        <v>478.58326986970587</v>
      </c>
      <c r="AK137" s="11">
        <f>+data!AM139</f>
        <v>475.42958694298432</v>
      </c>
      <c r="AL137" s="11">
        <f>+data!AN139</f>
        <v>472.29668559520269</v>
      </c>
      <c r="AM137" s="11">
        <f>+data!AO139</f>
        <v>469.18442888360818</v>
      </c>
      <c r="AN137" s="11">
        <f>+data!AP139</f>
        <v>466.09268076784804</v>
      </c>
      <c r="AO137" s="11">
        <f>+data!AQ139</f>
        <v>463.02130610402469</v>
      </c>
      <c r="AP137" s="11">
        <f>+data!AR139</f>
        <v>462.56041121420725</v>
      </c>
      <c r="AQ137" s="11">
        <f>+data!AS139</f>
        <v>465.74298830093028</v>
      </c>
      <c r="AR137" s="11">
        <f>+data!AT139</f>
        <v>468.94746262889436</v>
      </c>
      <c r="AS137" s="11">
        <f>+data!AU139</f>
        <v>472.17398485876254</v>
      </c>
      <c r="AT137" s="11">
        <f>+data!AV139</f>
        <v>475.42270668779588</v>
      </c>
      <c r="AU137" s="11">
        <f>+data!AW139</f>
        <v>483.36456113736511</v>
      </c>
      <c r="AV137" s="11">
        <f>+data!AX139</f>
        <v>526.43665074366493</v>
      </c>
      <c r="AW137" s="11">
        <f>+data!AY139</f>
        <v>573.34684734458563</v>
      </c>
      <c r="AX137" s="11">
        <f>+data!AZ139</f>
        <v>624.43716047430109</v>
      </c>
      <c r="AY137" s="11">
        <f>+data!BA139</f>
        <v>592.572669779173</v>
      </c>
      <c r="AZ137" s="11">
        <f>+data!BB139</f>
        <v>561.27794576965834</v>
      </c>
      <c r="BA137" s="11">
        <f>+data!BC139</f>
        <v>530.54482960056544</v>
      </c>
      <c r="BB137" s="11">
        <f>+data!BD139</f>
        <v>500.36526813399047</v>
      </c>
      <c r="BC137" s="11">
        <f>+data!BE139</f>
        <v>624</v>
      </c>
      <c r="BD137" s="11">
        <f>+data!BF139</f>
        <v>744</v>
      </c>
      <c r="BE137" s="11">
        <f>+data!BG139</f>
        <v>1182</v>
      </c>
      <c r="BF137" s="11">
        <f>+data!BH139</f>
        <v>1371</v>
      </c>
      <c r="BG137" s="11">
        <f>+data!BI139</f>
        <v>1176</v>
      </c>
      <c r="BH137" s="11">
        <f>+data!BJ139</f>
        <v>1000</v>
      </c>
      <c r="BI137" s="11">
        <f>+data!BK139</f>
        <v>903</v>
      </c>
      <c r="BJ137" s="11">
        <f>+data!BL139</f>
        <v>860</v>
      </c>
      <c r="BK137" s="11">
        <f>+data!BM139</f>
        <v>850</v>
      </c>
      <c r="BL137" s="11">
        <f>+data!BN139</f>
        <v>848</v>
      </c>
      <c r="BM137" s="11">
        <f>+data!BO139</f>
        <v>820</v>
      </c>
      <c r="BN137" s="11">
        <f>+data!BP139</f>
        <v>853</v>
      </c>
      <c r="BO137" s="11">
        <f>+data!BQ139</f>
        <v>938</v>
      </c>
      <c r="BP137" s="11">
        <f>+data!BR139</f>
        <v>962</v>
      </c>
      <c r="BQ137" s="11">
        <f>+data!BS139</f>
        <v>617</v>
      </c>
      <c r="BR137" s="11">
        <f>+data!BT139</f>
        <v>614</v>
      </c>
      <c r="BS137" s="11">
        <f>+data!BU139</f>
        <v>651</v>
      </c>
      <c r="BT137" s="11">
        <f>+data!BV139</f>
        <v>479.79999999998836</v>
      </c>
      <c r="BU137" s="11">
        <f>+data!BW139</f>
        <v>385.63999999998487</v>
      </c>
      <c r="BV137" s="11">
        <f>+data!BX139</f>
        <v>370.41199999998207</v>
      </c>
      <c r="BW137" s="11">
        <f>+data!BY139</f>
        <v>310.71999999997206</v>
      </c>
      <c r="BX137" s="11">
        <f>+data!BZ139</f>
        <v>223.36293333332287</v>
      </c>
      <c r="BY137" s="11">
        <f>+data!CA139</f>
        <v>137.42382222219021</v>
      </c>
      <c r="BZ137" s="11">
        <f>+data!CB139</f>
        <v>92.052717037004186</v>
      </c>
      <c r="CA137" s="11">
        <f>+data!CC139</f>
        <v>27.842777283920441</v>
      </c>
    </row>
    <row r="138" spans="1:79" x14ac:dyDescent="0.2">
      <c r="A138" s="9">
        <f>+data!B140</f>
        <v>498</v>
      </c>
      <c r="B138" s="11">
        <f>+data!D140</f>
        <v>0</v>
      </c>
      <c r="C138" s="11">
        <f>+data!E140</f>
        <v>0</v>
      </c>
      <c r="D138" s="11">
        <f>+data!F140</f>
        <v>0</v>
      </c>
      <c r="E138" s="11">
        <f>+data!G140</f>
        <v>0</v>
      </c>
      <c r="F138" s="11">
        <f>+data!H140</f>
        <v>0</v>
      </c>
      <c r="G138" s="11">
        <f>+data!I140</f>
        <v>10.06600452235673</v>
      </c>
      <c r="H138" s="11">
        <f>+data!J140</f>
        <v>35.231015828248559</v>
      </c>
      <c r="I138" s="11">
        <f>+data!K140</f>
        <v>123.30855539886994</v>
      </c>
      <c r="J138" s="11">
        <f>+data!L140</f>
        <v>133.58266583274988</v>
      </c>
      <c r="K138" s="11">
        <f>+data!M140</f>
        <v>141.65748494173224</v>
      </c>
      <c r="L138" s="11">
        <f>+data!N140</f>
        <v>144.49946714187706</v>
      </c>
      <c r="M138" s="11">
        <f>+data!O140</f>
        <v>152.21709983955199</v>
      </c>
      <c r="N138" s="11">
        <f>+data!P140</f>
        <v>160.20115741297323</v>
      </c>
      <c r="O138" s="11">
        <f>+data!Q140</f>
        <v>168.43335158479852</v>
      </c>
      <c r="P138" s="11">
        <f>+data!R140</f>
        <v>176.88781609965423</v>
      </c>
      <c r="Q138" s="11">
        <f>+data!S140</f>
        <v>185.52914923415685</v>
      </c>
      <c r="R138" s="11">
        <f>+data!T140</f>
        <v>194.30988514043835</v>
      </c>
      <c r="S138" s="11">
        <f>+data!U140</f>
        <v>203.16718030498043</v>
      </c>
      <c r="T138" s="11">
        <f>+data!V140</f>
        <v>212.01839738641161</v>
      </c>
      <c r="U138" s="11">
        <f>+data!W140</f>
        <v>220.75510007458578</v>
      </c>
      <c r="V138" s="11">
        <f>+data!X140</f>
        <v>228.21586825117325</v>
      </c>
      <c r="W138" s="11">
        <f>+data!Y140</f>
        <v>330.69944018197498</v>
      </c>
      <c r="X138" s="11">
        <f>+data!Z140</f>
        <v>477.2922158128261</v>
      </c>
      <c r="Y138" s="11">
        <f>+data!AA140</f>
        <v>456.93235041424543</v>
      </c>
      <c r="Z138" s="11">
        <f>+data!AB140</f>
        <v>434.57581289716285</v>
      </c>
      <c r="AA138" s="11">
        <f>+data!AC140</f>
        <v>546.19565489021295</v>
      </c>
      <c r="AB138" s="11">
        <f>+data!AD140</f>
        <v>635.41061810701706</v>
      </c>
      <c r="AC138" s="11">
        <f>+data!AE140</f>
        <v>772.96741649689011</v>
      </c>
      <c r="AD138" s="11">
        <f>+data!AF140</f>
        <v>504.20828175011718</v>
      </c>
      <c r="AE138" s="11">
        <f>+data!AG140</f>
        <v>540.20404367715673</v>
      </c>
      <c r="AF138" s="11">
        <f>+data!AH140</f>
        <v>578.54888626326374</v>
      </c>
      <c r="AG138" s="11">
        <f>+data!AI140</f>
        <v>619.36244000672139</v>
      </c>
      <c r="AH138" s="11">
        <f>+data!AJ140</f>
        <v>662.76433214012025</v>
      </c>
      <c r="AI138" s="11">
        <f>+data!AK140</f>
        <v>708.87266562565912</v>
      </c>
      <c r="AJ138" s="11">
        <f>+data!AL140</f>
        <v>757.8020917534958</v>
      </c>
      <c r="AK138" s="11">
        <f>+data!AM140</f>
        <v>809.66137926385136</v>
      </c>
      <c r="AL138" s="11">
        <f>+data!AN140</f>
        <v>864.5503572745497</v>
      </c>
      <c r="AM138" s="11">
        <f>+data!AO140</f>
        <v>922.55607561627778</v>
      </c>
      <c r="AN138" s="11">
        <f>+data!AP140</f>
        <v>983.74798141934446</v>
      </c>
      <c r="AO138" s="11">
        <f>+data!AQ140</f>
        <v>1048.1718505479337</v>
      </c>
      <c r="AP138" s="11">
        <f>+data!AR140</f>
        <v>1115.8421302298891</v>
      </c>
      <c r="AQ138" s="11">
        <f>+data!AS140</f>
        <v>1186.7322351887838</v>
      </c>
      <c r="AR138" s="11">
        <f>+data!AT140</f>
        <v>1260.762178717694</v>
      </c>
      <c r="AS138" s="11">
        <f>+data!AU140</f>
        <v>1337.7826888421621</v>
      </c>
      <c r="AT138" s="11">
        <f>+data!AV140</f>
        <v>1417.5546200314855</v>
      </c>
      <c r="AU138" s="11">
        <f>+data!AW140</f>
        <v>1499.7219600314565</v>
      </c>
      <c r="AV138" s="11">
        <f>+data!AX140</f>
        <v>1583.7759422025149</v>
      </c>
      <c r="AW138" s="11">
        <f>+data!AY140</f>
        <v>1669.0065171599222</v>
      </c>
      <c r="AX138" s="11">
        <f>+data!AZ140</f>
        <v>1754.4353662913686</v>
      </c>
      <c r="AY138" s="11">
        <f>+data!BA140</f>
        <v>1838.7210868076063</v>
      </c>
      <c r="AZ138" s="11">
        <f>+data!BB140</f>
        <v>1920.0207929157029</v>
      </c>
      <c r="BA138" s="11">
        <f>+data!BC140</f>
        <v>1995.7802523840332</v>
      </c>
      <c r="BB138" s="11">
        <f>+data!BD140</f>
        <v>2062.4000683990348</v>
      </c>
      <c r="BC138" s="11">
        <f>+data!BE140</f>
        <v>2504.4156561845757</v>
      </c>
      <c r="BD138" s="11">
        <f>+data!BF140</f>
        <v>2433.3980312385575</v>
      </c>
      <c r="BE138" s="11">
        <f>+data!BG140</f>
        <v>2417.9099227393008</v>
      </c>
      <c r="BF138" s="11">
        <f>+data!BH140</f>
        <v>2390.7874562709467</v>
      </c>
      <c r="BG138" s="11">
        <f>+data!BI140</f>
        <v>2162</v>
      </c>
      <c r="BH138" s="11">
        <f>+data!BJ140</f>
        <v>2154</v>
      </c>
      <c r="BI138" s="11">
        <f>+data!BK140</f>
        <v>2144</v>
      </c>
      <c r="BJ138" s="11">
        <f>+data!BL140</f>
        <v>2143</v>
      </c>
      <c r="BK138" s="11">
        <f>+data!BM140</f>
        <v>2138</v>
      </c>
      <c r="BL138" s="11">
        <f>+data!BN140</f>
        <v>2135</v>
      </c>
      <c r="BM138" s="11">
        <f>+data!BO140</f>
        <v>2123</v>
      </c>
      <c r="BN138" s="11">
        <f>+data!BP140</f>
        <v>2125</v>
      </c>
      <c r="BO138" s="11">
        <f>+data!BQ140</f>
        <v>2124</v>
      </c>
      <c r="BP138" s="11">
        <f>+data!BR140</f>
        <v>2118</v>
      </c>
      <c r="BQ138" s="11">
        <f>+data!BS140</f>
        <v>2112</v>
      </c>
      <c r="BR138" s="11">
        <f>+data!BT140</f>
        <v>2110</v>
      </c>
      <c r="BS138" s="11">
        <f>+data!BU140</f>
        <v>2109</v>
      </c>
      <c r="BT138" s="11">
        <f>+data!BV140</f>
        <v>2103.2000000000007</v>
      </c>
      <c r="BU138" s="11">
        <f>+data!BW140</f>
        <v>2100.6600000000008</v>
      </c>
      <c r="BV138" s="11">
        <f>+data!BX140</f>
        <v>2098.1280000000006</v>
      </c>
      <c r="BW138" s="11">
        <f>+data!BY140</f>
        <v>2095.1800000000003</v>
      </c>
      <c r="BX138" s="11">
        <f>+data!BZ140</f>
        <v>2091.7690666666676</v>
      </c>
      <c r="BY138" s="11">
        <f>+data!CA140</f>
        <v>2088.3815111111107</v>
      </c>
      <c r="BZ138" s="11">
        <f>+data!CB140</f>
        <v>2085.8484385185175</v>
      </c>
      <c r="CA138" s="11">
        <f>+data!CC140</f>
        <v>2082.6570153086404</v>
      </c>
    </row>
    <row r="139" spans="1:79" x14ac:dyDescent="0.2">
      <c r="A139" s="9">
        <f>+data!B141</f>
        <v>500</v>
      </c>
      <c r="B139" s="11">
        <f>+data!D141</f>
        <v>0</v>
      </c>
      <c r="C139" s="11">
        <f>+data!E141</f>
        <v>0</v>
      </c>
      <c r="D139" s="11">
        <f>+data!F141</f>
        <v>0</v>
      </c>
      <c r="E139" s="11">
        <f>+data!G141</f>
        <v>0</v>
      </c>
      <c r="F139" s="11">
        <f>+data!H141</f>
        <v>0</v>
      </c>
      <c r="G139" s="11">
        <f>+data!I141</f>
        <v>0</v>
      </c>
      <c r="H139" s="11">
        <f>+data!J141</f>
        <v>0</v>
      </c>
      <c r="I139" s="11">
        <f>+data!K141</f>
        <v>0</v>
      </c>
      <c r="J139" s="11">
        <f>+data!L141</f>
        <v>0</v>
      </c>
      <c r="K139" s="11">
        <f>+data!M141</f>
        <v>0</v>
      </c>
      <c r="L139" s="11">
        <f>+data!N141</f>
        <v>0</v>
      </c>
      <c r="M139" s="11">
        <f>+data!O141</f>
        <v>2.2703535862541415E-5</v>
      </c>
      <c r="N139" s="11">
        <f>+data!P141</f>
        <v>4.5180881588907051E-5</v>
      </c>
      <c r="O139" s="11">
        <f>+data!Q141</f>
        <v>8.9904807452710202E-5</v>
      </c>
      <c r="P139" s="11">
        <f>+data!R141</f>
        <v>1.7888631759441399E-4</v>
      </c>
      <c r="Q139" s="11">
        <f>+data!S141</f>
        <v>3.5590677932764904E-4</v>
      </c>
      <c r="R139" s="11">
        <f>+data!T141</f>
        <v>7.0804230391990875E-4</v>
      </c>
      <c r="S139" s="11">
        <f>+data!U141</f>
        <v>1.4084608833586697E-3</v>
      </c>
      <c r="T139" s="11">
        <f>+data!V141</f>
        <v>2.8015074433510091E-3</v>
      </c>
      <c r="U139" s="11">
        <f>+data!W141</f>
        <v>5.5718432067465313E-3</v>
      </c>
      <c r="V139" s="11">
        <f>+data!X141</f>
        <v>1.1080637577757473E-2</v>
      </c>
      <c r="W139" s="11">
        <f>+data!Y141</f>
        <v>2.2033725926092835E-2</v>
      </c>
      <c r="X139" s="11">
        <f>+data!Z141</f>
        <v>4.3809365259400754E-2</v>
      </c>
      <c r="Y139" s="11">
        <f>+data!AA141</f>
        <v>8.7096402919250471E-2</v>
      </c>
      <c r="Z139" s="11">
        <f>+data!AB141</f>
        <v>0.17313546821603845</v>
      </c>
      <c r="AA139" s="11">
        <f>+data!AC141</f>
        <v>0.3441301121893946</v>
      </c>
      <c r="AB139" s="11">
        <f>+data!AD141</f>
        <v>0.68392463055240982</v>
      </c>
      <c r="AC139" s="11">
        <f>+data!AE141</f>
        <v>1.3590667188251129</v>
      </c>
      <c r="AD139" s="11">
        <f>+data!AF141</f>
        <v>1.4695086113361655</v>
      </c>
      <c r="AE139" s="11">
        <f>+data!AG141</f>
        <v>1.5889233233658568</v>
      </c>
      <c r="AF139" s="11">
        <f>+data!AH141</f>
        <v>1.7180396759149548</v>
      </c>
      <c r="AG139" s="11">
        <f>+data!AI141</f>
        <v>1.8576456739532594</v>
      </c>
      <c r="AH139" s="11">
        <f>+data!AJ141</f>
        <v>2.0085933111885463</v>
      </c>
      <c r="AI139" s="11">
        <f>+data!AK141</f>
        <v>2.1718037647950714</v>
      </c>
      <c r="AJ139" s="11">
        <f>+data!AL141</f>
        <v>2.3482730117417723</v>
      </c>
      <c r="AK139" s="11">
        <f>+data!AM141</f>
        <v>2.5390779009266651</v>
      </c>
      <c r="AL139" s="11">
        <f>+data!AN141</f>
        <v>2.7453827180983885</v>
      </c>
      <c r="AM139" s="11">
        <f>+data!AO141</f>
        <v>2.968446283545342</v>
      </c>
      <c r="AN139" s="11">
        <f>+data!AP141</f>
        <v>3.2096296257753925</v>
      </c>
      <c r="AO139" s="11">
        <f>+data!AQ141</f>
        <v>3.3144113583519212</v>
      </c>
      <c r="AP139" s="11">
        <f>+data!AR141</f>
        <v>3.4226092463817279</v>
      </c>
      <c r="AQ139" s="11">
        <f>+data!AS141</f>
        <v>3.5343344976570381</v>
      </c>
      <c r="AR139" s="11">
        <f>+data!AT141</f>
        <v>3.6497019339619694</v>
      </c>
      <c r="AS139" s="11">
        <f>+data!AU141</f>
        <v>3.7688301082873958</v>
      </c>
      <c r="AT139" s="11">
        <f>+data!AV141</f>
        <v>3.8961705041768271</v>
      </c>
      <c r="AU139" s="11">
        <f>+data!AW141</f>
        <v>4.0278079807590892</v>
      </c>
      <c r="AV139" s="11">
        <f>+data!AX141</f>
        <v>4.1638873344520118</v>
      </c>
      <c r="AW139" s="11">
        <f>+data!AY141</f>
        <v>4.3045582328570369</v>
      </c>
      <c r="AX139" s="11">
        <f>+data!AZ141</f>
        <v>4.4499753783283085</v>
      </c>
      <c r="AY139" s="11">
        <f>+data!BA141</f>
        <v>4.4558671220324086</v>
      </c>
      <c r="AZ139" s="11">
        <f>+data!BB141</f>
        <v>4.4617604847277343</v>
      </c>
      <c r="BA139" s="11">
        <f>+data!BC141</f>
        <v>4.4676554268985234</v>
      </c>
      <c r="BB139" s="11">
        <f>+data!BD141</f>
        <v>4.4735519087140636</v>
      </c>
      <c r="BC139" s="11">
        <f>+data!BE141</f>
        <v>4</v>
      </c>
      <c r="BD139" s="11">
        <f>+data!BF141</f>
        <v>2</v>
      </c>
      <c r="BE139" s="11">
        <f>+data!BG141</f>
        <v>1</v>
      </c>
      <c r="BF139" s="11">
        <f>+data!BH141</f>
        <v>2</v>
      </c>
      <c r="BG139" s="11">
        <f>+data!BI141</f>
        <v>2</v>
      </c>
      <c r="BH139" s="11">
        <f>+data!BJ141</f>
        <v>2</v>
      </c>
      <c r="BI139" s="11">
        <f>+data!BK141</f>
        <v>2</v>
      </c>
      <c r="BJ139" s="11">
        <f>+data!BL141</f>
        <v>2</v>
      </c>
      <c r="BK139" s="11">
        <f>+data!BM141</f>
        <v>2</v>
      </c>
      <c r="BL139" s="11">
        <f>+data!BN141</f>
        <v>2</v>
      </c>
      <c r="BM139" s="11">
        <f>+data!BO141</f>
        <v>2</v>
      </c>
      <c r="BN139" s="11">
        <f>+data!BP141</f>
        <v>2</v>
      </c>
      <c r="BO139" s="11">
        <f>+data!BQ141</f>
        <v>2</v>
      </c>
      <c r="BP139" s="11">
        <f>+data!BR141</f>
        <v>2</v>
      </c>
      <c r="BQ139" s="11">
        <f>+data!BS141</f>
        <v>2</v>
      </c>
      <c r="BR139" s="11">
        <f>+data!BT141</f>
        <v>2</v>
      </c>
      <c r="BS139" s="11">
        <f>+data!BU141</f>
        <v>2</v>
      </c>
      <c r="BT139" s="11">
        <f>+data!BV141</f>
        <v>2</v>
      </c>
      <c r="BU139" s="11">
        <f>+data!BW141</f>
        <v>2</v>
      </c>
      <c r="BV139" s="11">
        <f>+data!BX141</f>
        <v>2</v>
      </c>
      <c r="BW139" s="11">
        <f>+data!BY141</f>
        <v>2</v>
      </c>
      <c r="BX139" s="11">
        <f>+data!BZ141</f>
        <v>2</v>
      </c>
      <c r="BY139" s="11">
        <f>+data!CA141</f>
        <v>2</v>
      </c>
      <c r="BZ139" s="11">
        <f>+data!CB141</f>
        <v>2</v>
      </c>
      <c r="CA139" s="11">
        <f>+data!CC141</f>
        <v>2</v>
      </c>
    </row>
    <row r="140" spans="1:79" x14ac:dyDescent="0.2">
      <c r="A140" s="9">
        <f>+data!B142</f>
        <v>504</v>
      </c>
      <c r="B140" s="11">
        <f>+data!D142</f>
        <v>0</v>
      </c>
      <c r="C140" s="11">
        <f>+data!E142</f>
        <v>0</v>
      </c>
      <c r="D140" s="11">
        <f>+data!F142</f>
        <v>0</v>
      </c>
      <c r="E140" s="11">
        <f>+data!G142</f>
        <v>0</v>
      </c>
      <c r="F140" s="11">
        <f>+data!H142</f>
        <v>45.15767245271045</v>
      </c>
      <c r="G140" s="11">
        <f>+data!I142</f>
        <v>203.20952603719704</v>
      </c>
      <c r="H140" s="11">
        <f>+data!J142</f>
        <v>914.44286716738679</v>
      </c>
      <c r="I140" s="11">
        <f>+data!K142</f>
        <v>1033.9278997585498</v>
      </c>
      <c r="J140" s="11">
        <f>+data!L142</f>
        <v>889.45188197771915</v>
      </c>
      <c r="K140" s="11">
        <f>+data!M142</f>
        <v>1067.3422583732631</v>
      </c>
      <c r="L140" s="11">
        <f>+data!N142</f>
        <v>1200.760040669921</v>
      </c>
      <c r="M140" s="11">
        <f>+data!O142</f>
        <v>1250.2479157513073</v>
      </c>
      <c r="N140" s="11">
        <f>+data!P142</f>
        <v>1300.8818121861686</v>
      </c>
      <c r="O140" s="11">
        <f>+data!Q142</f>
        <v>1352.5865561540882</v>
      </c>
      <c r="P140" s="11">
        <f>+data!R142</f>
        <v>1405.2712997076567</v>
      </c>
      <c r="Q140" s="11">
        <f>+data!S142</f>
        <v>1458.8277262956133</v>
      </c>
      <c r="R140" s="11">
        <f>+data!T142</f>
        <v>1513.1280839994486</v>
      </c>
      <c r="S140" s="11">
        <f>+data!U142</f>
        <v>1568.0230313010341</v>
      </c>
      <c r="T140" s="11">
        <f>+data!V142</f>
        <v>1623.3392789272893</v>
      </c>
      <c r="U140" s="11">
        <f>+data!W142</f>
        <v>1709.8969848631887</v>
      </c>
      <c r="V140" s="11">
        <f>+data!X142</f>
        <v>1787.2636454813087</v>
      </c>
      <c r="W140" s="11">
        <f>+data!Y142</f>
        <v>1639.6905095279669</v>
      </c>
      <c r="X140" s="11">
        <f>+data!Z142</f>
        <v>1498.2447371198127</v>
      </c>
      <c r="Y140" s="11">
        <f>+data!AA142</f>
        <v>1611.4599528213291</v>
      </c>
      <c r="Z140" s="11">
        <f>+data!AB142</f>
        <v>1387.9521933064482</v>
      </c>
      <c r="AA140" s="11">
        <f>+data!AC142</f>
        <v>1110.6716011664714</v>
      </c>
      <c r="AB140" s="11">
        <f>+data!AD142</f>
        <v>1597.074561866355</v>
      </c>
      <c r="AC140" s="11">
        <f>+data!AE142</f>
        <v>1188.554672653446</v>
      </c>
      <c r="AD140" s="11">
        <f>+data!AF142</f>
        <v>1236.098869672777</v>
      </c>
      <c r="AE140" s="11">
        <f>+data!AG142</f>
        <v>1283.1636004946977</v>
      </c>
      <c r="AF140" s="11">
        <f>+data!AH142</f>
        <v>1329.7488651192075</v>
      </c>
      <c r="AG140" s="11">
        <f>+data!AI142</f>
        <v>1375.854663546306</v>
      </c>
      <c r="AH140" s="11">
        <f>+data!AJ142</f>
        <v>1421.4809957759953</v>
      </c>
      <c r="AI140" s="11">
        <f>+data!AK142</f>
        <v>1466.6278618082713</v>
      </c>
      <c r="AJ140" s="11">
        <f>+data!AL142</f>
        <v>1511.2952616431382</v>
      </c>
      <c r="AK140" s="11">
        <f>+data!AM142</f>
        <v>1555.483195280593</v>
      </c>
      <c r="AL140" s="11">
        <f>+data!AN142</f>
        <v>1599.1916627206372</v>
      </c>
      <c r="AM140" s="11">
        <f>+data!AO142</f>
        <v>1642.4206639632716</v>
      </c>
      <c r="AN140" s="11">
        <f>+data!AP142</f>
        <v>1685.1701990084941</v>
      </c>
      <c r="AO140" s="11">
        <f>+data!AQ142</f>
        <v>1727.440267856306</v>
      </c>
      <c r="AP140" s="11">
        <f>+data!AR142</f>
        <v>2027.2685521770973</v>
      </c>
      <c r="AQ140" s="11">
        <f>+data!AS142</f>
        <v>2324.1443899404244</v>
      </c>
      <c r="AR140" s="11">
        <f>+data!AT142</f>
        <v>2618.0677811462861</v>
      </c>
      <c r="AS140" s="11">
        <f>+data!AU142</f>
        <v>2909.0387257946813</v>
      </c>
      <c r="AT140" s="11">
        <f>+data!AV142</f>
        <v>3197.0572238856107</v>
      </c>
      <c r="AU140" s="11">
        <f>+data!AW142</f>
        <v>3482.1232754190751</v>
      </c>
      <c r="AV140" s="11">
        <f>+data!AX142</f>
        <v>3764.2368803950758</v>
      </c>
      <c r="AW140" s="11">
        <f>+data!AY142</f>
        <v>4043.3980388136088</v>
      </c>
      <c r="AX140" s="11">
        <f>+data!AZ142</f>
        <v>4319.6067506746767</v>
      </c>
      <c r="AY140" s="11">
        <f>+data!BA142</f>
        <v>4592.8630159782815</v>
      </c>
      <c r="AZ140" s="11">
        <f>+data!BB142</f>
        <v>4863.1668347244176</v>
      </c>
      <c r="BA140" s="11">
        <f>+data!BC142</f>
        <v>5130.5182069130897</v>
      </c>
      <c r="BB140" s="11">
        <f>+data!BD142</f>
        <v>5394.9171325442967</v>
      </c>
      <c r="BC140" s="11">
        <f>+data!BE142</f>
        <v>6970</v>
      </c>
      <c r="BD140" s="11">
        <f>+data!BF142</f>
        <v>7505</v>
      </c>
      <c r="BE140" s="11">
        <f>+data!BG142</f>
        <v>8030</v>
      </c>
      <c r="BF140" s="11">
        <f>+data!BH142</f>
        <v>9443</v>
      </c>
      <c r="BG140" s="11">
        <f>+data!BI142</f>
        <v>9652</v>
      </c>
      <c r="BH140" s="11">
        <f>+data!BJ142</f>
        <v>9370</v>
      </c>
      <c r="BI140" s="11">
        <f>+data!BK142</f>
        <v>9283</v>
      </c>
      <c r="BJ140" s="11">
        <f>+data!BL142</f>
        <v>9876</v>
      </c>
      <c r="BK140" s="11">
        <f>+data!BM142</f>
        <v>9041</v>
      </c>
      <c r="BL140" s="11">
        <f>+data!BN142</f>
        <v>8989</v>
      </c>
      <c r="BM140" s="11">
        <f>+data!BO142</f>
        <v>8946</v>
      </c>
      <c r="BN140" s="11">
        <f>+data!BP142</f>
        <v>8960</v>
      </c>
      <c r="BO140" s="11">
        <f>+data!BQ142</f>
        <v>8981</v>
      </c>
      <c r="BP140" s="11">
        <f>+data!BR142</f>
        <v>9055</v>
      </c>
      <c r="BQ140" s="11">
        <f>+data!BS142</f>
        <v>8988.2999999999993</v>
      </c>
      <c r="BR140" s="11">
        <f>+data!BT142</f>
        <v>9103.7999999999993</v>
      </c>
      <c r="BS140" s="11">
        <f>+data!BU142</f>
        <v>9403</v>
      </c>
      <c r="BT140" s="11">
        <f>+data!BV142</f>
        <v>9374.0599999999977</v>
      </c>
      <c r="BU140" s="11">
        <f>+data!BW142</f>
        <v>9500.6779999999853</v>
      </c>
      <c r="BV140" s="11">
        <f>+data!BX142</f>
        <v>9662.4723999999987</v>
      </c>
      <c r="BW140" s="11">
        <f>+data!BY142</f>
        <v>9791.9739999999874</v>
      </c>
      <c r="BX140" s="11">
        <f>+data!BZ142</f>
        <v>9907.2545866666187</v>
      </c>
      <c r="BY140" s="11">
        <f>+data!CA142</f>
        <v>10000.25409777771</v>
      </c>
      <c r="BZ140" s="11">
        <f>+data!CB142</f>
        <v>10154.135698962898</v>
      </c>
      <c r="CA140" s="11">
        <f>+data!CC142</f>
        <v>10275.719548049325</v>
      </c>
    </row>
    <row r="141" spans="1:79" x14ac:dyDescent="0.2">
      <c r="A141" s="9">
        <f>+data!B143</f>
        <v>508</v>
      </c>
      <c r="B141" s="11">
        <f>+data!D143</f>
        <v>0</v>
      </c>
      <c r="C141" s="11">
        <f>+data!E143</f>
        <v>0</v>
      </c>
      <c r="D141" s="11">
        <f>+data!F143</f>
        <v>0</v>
      </c>
      <c r="E141" s="11">
        <f>+data!G143</f>
        <v>0</v>
      </c>
      <c r="F141" s="11">
        <f>+data!H143</f>
        <v>0</v>
      </c>
      <c r="G141" s="11">
        <f>+data!I143</f>
        <v>0.54612688340402971</v>
      </c>
      <c r="H141" s="11">
        <f>+data!J143</f>
        <v>2.2937329102969244</v>
      </c>
      <c r="I141" s="11">
        <f>+data!K143</f>
        <v>9.6336782232470846</v>
      </c>
      <c r="J141" s="11">
        <f>+data!L143</f>
        <v>13.06229534441311</v>
      </c>
      <c r="K141" s="11">
        <f>+data!M143</f>
        <v>17.650983683546489</v>
      </c>
      <c r="L141" s="11">
        <f>+data!N143</f>
        <v>23.751349924067394</v>
      </c>
      <c r="M141" s="11">
        <f>+data!O143</f>
        <v>26.607364919075792</v>
      </c>
      <c r="N141" s="11">
        <f>+data!P143</f>
        <v>29.805181627037975</v>
      </c>
      <c r="O141" s="11">
        <f>+data!Q143</f>
        <v>33.385462829342977</v>
      </c>
      <c r="P141" s="11">
        <f>+data!R143</f>
        <v>37.393671687033063</v>
      </c>
      <c r="Q141" s="11">
        <f>+data!S143</f>
        <v>41.880632662707619</v>
      </c>
      <c r="R141" s="11">
        <f>+data!T143</f>
        <v>46.903157063166212</v>
      </c>
      <c r="S141" s="11">
        <f>+data!U143</f>
        <v>52.524740495609244</v>
      </c>
      <c r="T141" s="11">
        <f>+data!V143</f>
        <v>58.816340327356862</v>
      </c>
      <c r="U141" s="11">
        <f>+data!W143</f>
        <v>84.150920484998309</v>
      </c>
      <c r="V141" s="11">
        <f>+data!X143</f>
        <v>109.23855550855569</v>
      </c>
      <c r="W141" s="11">
        <f>+data!Y143</f>
        <v>159.44129572621358</v>
      </c>
      <c r="X141" s="11">
        <f>+data!Z143</f>
        <v>209.14065789522004</v>
      </c>
      <c r="Y141" s="11">
        <f>+data!AA143</f>
        <v>258.3290643903166</v>
      </c>
      <c r="Z141" s="11">
        <f>+data!AB143</f>
        <v>306.9986811275715</v>
      </c>
      <c r="AA141" s="11">
        <f>+data!AC143</f>
        <v>355.14140436200154</v>
      </c>
      <c r="AB141" s="11">
        <f>+data!AD143</f>
        <v>441.61057738443117</v>
      </c>
      <c r="AC141" s="11">
        <f>+data!AE143</f>
        <v>527.12381410531088</v>
      </c>
      <c r="AD141" s="11">
        <f>+data!AF143</f>
        <v>544.28557540062536</v>
      </c>
      <c r="AE141" s="11">
        <f>+data!AG143</f>
        <v>561.4283028949576</v>
      </c>
      <c r="AF141" s="11">
        <f>+data!AH143</f>
        <v>578.55196555689952</v>
      </c>
      <c r="AG141" s="11">
        <f>+data!AI143</f>
        <v>595.65653224303287</v>
      </c>
      <c r="AH141" s="11">
        <f>+data!AJ143</f>
        <v>612.74197169732406</v>
      </c>
      <c r="AI141" s="11">
        <f>+data!AK143</f>
        <v>629.80825255051593</v>
      </c>
      <c r="AJ141" s="11">
        <f>+data!AL143</f>
        <v>646.85534331950805</v>
      </c>
      <c r="AK141" s="11">
        <f>+data!AM143</f>
        <v>663.88321240674225</v>
      </c>
      <c r="AL141" s="11">
        <f>+data!AN143</f>
        <v>680.89182809957595</v>
      </c>
      <c r="AM141" s="11">
        <f>+data!AO143</f>
        <v>697.8811585696543</v>
      </c>
      <c r="AN141" s="11">
        <f>+data!AP143</f>
        <v>714.85117187227979</v>
      </c>
      <c r="AO141" s="11">
        <f>+data!AQ143</f>
        <v>731.80183594577113</v>
      </c>
      <c r="AP141" s="11">
        <f>+data!AR143</f>
        <v>749.17238135673369</v>
      </c>
      <c r="AQ141" s="11">
        <f>+data!AS143</f>
        <v>831.95805676746977</v>
      </c>
      <c r="AR141" s="11">
        <f>+data!AT143</f>
        <v>923.89095189975103</v>
      </c>
      <c r="AS141" s="11">
        <f>+data!AU143</f>
        <v>1025.9816734783788</v>
      </c>
      <c r="AT141" s="11">
        <f>+data!AV143</f>
        <v>1089.5058009880868</v>
      </c>
      <c r="AU141" s="11">
        <f>+data!AW143</f>
        <v>1156.962001236516</v>
      </c>
      <c r="AV141" s="11">
        <f>+data!AX143</f>
        <v>1228.593596240549</v>
      </c>
      <c r="AW141" s="11">
        <f>+data!AY143</f>
        <v>1304.658960599631</v>
      </c>
      <c r="AX141" s="11">
        <f>+data!AZ143</f>
        <v>1385.4324523944931</v>
      </c>
      <c r="AY141" s="11">
        <f>+data!BA143</f>
        <v>1582.4730370539494</v>
      </c>
      <c r="AZ141" s="11">
        <f>+data!BB143</f>
        <v>1807.5356843806001</v>
      </c>
      <c r="BA141" s="11">
        <f>+data!BC143</f>
        <v>2242.0798030703381</v>
      </c>
      <c r="BB141" s="11">
        <f>+data!BD143</f>
        <v>2233.1328234267048</v>
      </c>
      <c r="BC141" s="11">
        <f>+data!BE143</f>
        <v>2649</v>
      </c>
      <c r="BD141" s="11">
        <f>+data!BF143</f>
        <v>3009</v>
      </c>
      <c r="BE141" s="11">
        <f>+data!BG143</f>
        <v>3100</v>
      </c>
      <c r="BF141" s="11">
        <f>+data!BH143</f>
        <v>3680</v>
      </c>
      <c r="BG141" s="11">
        <f>+data!BI143</f>
        <v>4150</v>
      </c>
      <c r="BH141" s="11">
        <f>+data!BJ143</f>
        <v>4250</v>
      </c>
      <c r="BI141" s="11">
        <f>+data!BK143</f>
        <v>4700</v>
      </c>
      <c r="BJ141" s="11">
        <f>+data!BL143</f>
        <v>4750</v>
      </c>
      <c r="BK141" s="11">
        <f>+data!BM143</f>
        <v>4850</v>
      </c>
      <c r="BL141" s="11">
        <f>+data!BN143</f>
        <v>4750</v>
      </c>
      <c r="BM141" s="11">
        <f>+data!BO143</f>
        <v>5050</v>
      </c>
      <c r="BN141" s="11">
        <f>+data!BP143</f>
        <v>5050</v>
      </c>
      <c r="BO141" s="11">
        <f>+data!BQ143</f>
        <v>5050</v>
      </c>
      <c r="BP141" s="11">
        <f>+data!BR143</f>
        <v>5300</v>
      </c>
      <c r="BQ141" s="11">
        <f>+data!BS143</f>
        <v>5950</v>
      </c>
      <c r="BR141" s="11">
        <f>+data!BT143</f>
        <v>5950</v>
      </c>
      <c r="BS141" s="11">
        <f>+data!BU143</f>
        <v>5950</v>
      </c>
      <c r="BT141" s="11">
        <f>+data!BV143</f>
        <v>6375</v>
      </c>
      <c r="BU141" s="11">
        <f>+data!BW143</f>
        <v>6550</v>
      </c>
      <c r="BV141" s="11">
        <f>+data!BX143</f>
        <v>6642.5</v>
      </c>
      <c r="BW141" s="11">
        <f>+data!BY143</f>
        <v>6805</v>
      </c>
      <c r="BX141" s="11">
        <f>+data!BZ143</f>
        <v>7031.5</v>
      </c>
      <c r="BY141" s="11">
        <f>+data!CA143</f>
        <v>7238</v>
      </c>
      <c r="BZ141" s="11">
        <f>+data!CB143</f>
        <v>7365.8666666666977</v>
      </c>
      <c r="CA141" s="11">
        <f>+data!CC143</f>
        <v>7548.0444444444729</v>
      </c>
    </row>
    <row r="142" spans="1:79" x14ac:dyDescent="0.2">
      <c r="A142" s="9">
        <f>+data!B144</f>
        <v>512</v>
      </c>
      <c r="B142" s="11">
        <f>+data!D144</f>
        <v>0</v>
      </c>
      <c r="C142" s="11">
        <f>+data!E144</f>
        <v>0</v>
      </c>
      <c r="D142" s="11">
        <f>+data!F144</f>
        <v>0</v>
      </c>
      <c r="E142" s="11">
        <f>+data!G144</f>
        <v>0</v>
      </c>
      <c r="F142" s="11">
        <f>+data!H144</f>
        <v>0</v>
      </c>
      <c r="G142" s="11">
        <f>+data!I144</f>
        <v>0</v>
      </c>
      <c r="H142" s="11">
        <f>+data!J144</f>
        <v>0</v>
      </c>
      <c r="I142" s="11">
        <f>+data!K144</f>
        <v>0</v>
      </c>
      <c r="J142" s="11">
        <f>+data!L144</f>
        <v>0</v>
      </c>
      <c r="K142" s="11">
        <f>+data!M144</f>
        <v>0</v>
      </c>
      <c r="L142" s="11">
        <f>+data!N144</f>
        <v>0</v>
      </c>
      <c r="M142" s="11">
        <f>+data!O144</f>
        <v>0</v>
      </c>
      <c r="N142" s="11">
        <f>+data!P144</f>
        <v>0</v>
      </c>
      <c r="O142" s="11">
        <f>+data!Q144</f>
        <v>0</v>
      </c>
      <c r="P142" s="11">
        <f>+data!R144</f>
        <v>0</v>
      </c>
      <c r="Q142" s="11">
        <f>+data!S144</f>
        <v>0</v>
      </c>
      <c r="R142" s="11">
        <f>+data!T144</f>
        <v>0</v>
      </c>
      <c r="S142" s="11">
        <f>+data!U144</f>
        <v>0</v>
      </c>
      <c r="T142" s="11">
        <f>+data!V144</f>
        <v>0</v>
      </c>
      <c r="U142" s="11">
        <f>+data!W144</f>
        <v>0</v>
      </c>
      <c r="V142" s="11">
        <f>+data!X144</f>
        <v>0</v>
      </c>
      <c r="W142" s="11">
        <f>+data!Y144</f>
        <v>0</v>
      </c>
      <c r="X142" s="11">
        <f>+data!Z144</f>
        <v>0</v>
      </c>
      <c r="Y142" s="11">
        <f>+data!AA144</f>
        <v>0</v>
      </c>
      <c r="Z142" s="11">
        <f>+data!AB144</f>
        <v>0</v>
      </c>
      <c r="AA142" s="11">
        <f>+data!AC144</f>
        <v>0</v>
      </c>
      <c r="AB142" s="11">
        <f>+data!AD144</f>
        <v>0</v>
      </c>
      <c r="AC142" s="11">
        <f>+data!AE144</f>
        <v>0</v>
      </c>
      <c r="AD142" s="11">
        <f>+data!AF144</f>
        <v>0</v>
      </c>
      <c r="AE142" s="11">
        <f>+data!AG144</f>
        <v>0</v>
      </c>
      <c r="AF142" s="11">
        <f>+data!AH144</f>
        <v>0</v>
      </c>
      <c r="AG142" s="11">
        <f>+data!AI144</f>
        <v>0</v>
      </c>
      <c r="AH142" s="11">
        <f>+data!AJ144</f>
        <v>0</v>
      </c>
      <c r="AI142" s="11">
        <f>+data!AK144</f>
        <v>0</v>
      </c>
      <c r="AJ142" s="11">
        <f>+data!AL144</f>
        <v>0</v>
      </c>
      <c r="AK142" s="11">
        <f>+data!AM144</f>
        <v>0</v>
      </c>
      <c r="AL142" s="11">
        <f>+data!AN144</f>
        <v>0</v>
      </c>
      <c r="AM142" s="11">
        <f>+data!AO144</f>
        <v>0</v>
      </c>
      <c r="AN142" s="11">
        <f>+data!AP144</f>
        <v>146.02172032724397</v>
      </c>
      <c r="AO142" s="11">
        <f>+data!AQ144</f>
        <v>144.5278676804916</v>
      </c>
      <c r="AP142" s="11">
        <f>+data!AR144</f>
        <v>144.92187878465188</v>
      </c>
      <c r="AQ142" s="11">
        <f>+data!AS144</f>
        <v>145.26753011816399</v>
      </c>
      <c r="AR142" s="11">
        <f>+data!AT144</f>
        <v>145.27814716162831</v>
      </c>
      <c r="AS142" s="11">
        <f>+data!AU144</f>
        <v>144.88999701919585</v>
      </c>
      <c r="AT142" s="11">
        <f>+data!AV144</f>
        <v>144.02301645232453</v>
      </c>
      <c r="AU142" s="11">
        <f>+data!AW144</f>
        <v>142.36706912255036</v>
      </c>
      <c r="AV142" s="11">
        <f>+data!AX144</f>
        <v>143.36614074283341</v>
      </c>
      <c r="AW142" s="11">
        <f>+data!AY144</f>
        <v>143.39336047756868</v>
      </c>
      <c r="AX142" s="11">
        <f>+data!AZ144</f>
        <v>142.09599159436297</v>
      </c>
      <c r="AY142" s="11">
        <f>+data!BA144</f>
        <v>132.84644737663169</v>
      </c>
      <c r="AZ142" s="11">
        <f>+data!BB144</f>
        <v>122.03719929011721</v>
      </c>
      <c r="BA142" s="11">
        <f>+data!BC144</f>
        <v>107.89559229940468</v>
      </c>
      <c r="BB142" s="11">
        <f>+data!BD144</f>
        <v>87.00161658646212</v>
      </c>
      <c r="BC142" s="11">
        <f>+data!BE144</f>
        <v>35</v>
      </c>
      <c r="BD142" s="11">
        <f>+data!BF144</f>
        <v>42</v>
      </c>
      <c r="BE142" s="11">
        <f>+data!BG144</f>
        <v>51</v>
      </c>
      <c r="BF142" s="11">
        <f>+data!BH144</f>
        <v>80</v>
      </c>
      <c r="BG142" s="11">
        <f>+data!BI144</f>
        <v>73</v>
      </c>
      <c r="BH142" s="11">
        <f>+data!BJ144</f>
        <v>73.599999999999994</v>
      </c>
      <c r="BI142" s="11">
        <f>+data!BK144</f>
        <v>73.400000000000006</v>
      </c>
      <c r="BJ142" s="11">
        <f>+data!BL144</f>
        <v>73</v>
      </c>
      <c r="BK142" s="11">
        <f>+data!BM144</f>
        <v>72</v>
      </c>
      <c r="BL142" s="11">
        <f>+data!BN144</f>
        <v>65</v>
      </c>
      <c r="BM142" s="11">
        <f>+data!BO144</f>
        <v>63</v>
      </c>
      <c r="BN142" s="11">
        <f>+data!BP144</f>
        <v>65</v>
      </c>
      <c r="BO142" s="11">
        <f>+data!BQ144</f>
        <v>67</v>
      </c>
      <c r="BP142" s="11">
        <f>+data!BR144</f>
        <v>74</v>
      </c>
      <c r="BQ142" s="11">
        <f>+data!BS144</f>
        <v>72.599999999999994</v>
      </c>
      <c r="BR142" s="11">
        <f>+data!BT144</f>
        <v>76</v>
      </c>
      <c r="BS142" s="11">
        <f>+data!BU144</f>
        <v>72.8</v>
      </c>
      <c r="BT142" s="11">
        <f>+data!BV144</f>
        <v>76.559999999999945</v>
      </c>
      <c r="BU142" s="11">
        <f>+data!BW144</f>
        <v>75.987999999999715</v>
      </c>
      <c r="BV142" s="11">
        <f>+data!BX144</f>
        <v>76.990399999999454</v>
      </c>
      <c r="BW142" s="11">
        <f>+data!BY144</f>
        <v>77.723999999999478</v>
      </c>
      <c r="BX142" s="11">
        <f>+data!BZ144</f>
        <v>78.072319999999081</v>
      </c>
      <c r="BY142" s="11">
        <f>+data!CA144</f>
        <v>79.441386666665721</v>
      </c>
      <c r="BZ142" s="11">
        <f>+data!CB144</f>
        <v>79.602033777776569</v>
      </c>
      <c r="CA142" s="11">
        <f>+data!CC144</f>
        <v>80.546834962961611</v>
      </c>
    </row>
    <row r="143" spans="1:79" x14ac:dyDescent="0.2">
      <c r="A143" s="9">
        <f>+data!B145</f>
        <v>516</v>
      </c>
      <c r="B143" s="11">
        <f>+data!D145</f>
        <v>0</v>
      </c>
      <c r="C143" s="11">
        <f>+data!E145</f>
        <v>0</v>
      </c>
      <c r="D143" s="11">
        <f>+data!F145</f>
        <v>0</v>
      </c>
      <c r="E143" s="11">
        <f>+data!G145</f>
        <v>0</v>
      </c>
      <c r="F143" s="11">
        <f>+data!H145</f>
        <v>0</v>
      </c>
      <c r="G143" s="11">
        <f>+data!I145</f>
        <v>0</v>
      </c>
      <c r="H143" s="11">
        <f>+data!J145</f>
        <v>0</v>
      </c>
      <c r="I143" s="11">
        <f>+data!K145</f>
        <v>0</v>
      </c>
      <c r="J143" s="11">
        <f>+data!L145</f>
        <v>0</v>
      </c>
      <c r="K143" s="11">
        <f>+data!M145</f>
        <v>0</v>
      </c>
      <c r="L143" s="11">
        <f>+data!N145</f>
        <v>0</v>
      </c>
      <c r="M143" s="11">
        <f>+data!O145</f>
        <v>0</v>
      </c>
      <c r="N143" s="11">
        <f>+data!P145</f>
        <v>0</v>
      </c>
      <c r="O143" s="11">
        <f>+data!Q145</f>
        <v>0</v>
      </c>
      <c r="P143" s="11">
        <f>+data!R145</f>
        <v>0</v>
      </c>
      <c r="Q143" s="11">
        <f>+data!S145</f>
        <v>0</v>
      </c>
      <c r="R143" s="11">
        <f>+data!T145</f>
        <v>0</v>
      </c>
      <c r="S143" s="11">
        <f>+data!U145</f>
        <v>0</v>
      </c>
      <c r="T143" s="11">
        <f>+data!V145</f>
        <v>0</v>
      </c>
      <c r="U143" s="11">
        <f>+data!W145</f>
        <v>0</v>
      </c>
      <c r="V143" s="11">
        <f>+data!X145</f>
        <v>0</v>
      </c>
      <c r="W143" s="11">
        <f>+data!Y145</f>
        <v>0</v>
      </c>
      <c r="X143" s="11">
        <f>+data!Z145</f>
        <v>0</v>
      </c>
      <c r="Y143" s="11">
        <f>+data!AA145</f>
        <v>0</v>
      </c>
      <c r="Z143" s="11">
        <f>+data!AB145</f>
        <v>0</v>
      </c>
      <c r="AA143" s="11">
        <f>+data!AC145</f>
        <v>0</v>
      </c>
      <c r="AB143" s="11">
        <f>+data!AD145</f>
        <v>0</v>
      </c>
      <c r="AC143" s="11">
        <f>+data!AE145</f>
        <v>0</v>
      </c>
      <c r="AD143" s="11">
        <f>+data!AF145</f>
        <v>0</v>
      </c>
      <c r="AE143" s="11">
        <f>+data!AG145</f>
        <v>0</v>
      </c>
      <c r="AF143" s="11">
        <f>+data!AH145</f>
        <v>0</v>
      </c>
      <c r="AG143" s="11">
        <f>+data!AI145</f>
        <v>0</v>
      </c>
      <c r="AH143" s="11">
        <f>+data!AJ145</f>
        <v>0</v>
      </c>
      <c r="AI143" s="11">
        <f>+data!AK145</f>
        <v>0</v>
      </c>
      <c r="AJ143" s="11">
        <f>+data!AL145</f>
        <v>0</v>
      </c>
      <c r="AK143" s="11">
        <f>+data!AM145</f>
        <v>0</v>
      </c>
      <c r="AL143" s="11">
        <f>+data!AN145</f>
        <v>0</v>
      </c>
      <c r="AM143" s="11">
        <f>+data!AO145</f>
        <v>0</v>
      </c>
      <c r="AN143" s="11">
        <f>+data!AP145</f>
        <v>264.20511025573995</v>
      </c>
      <c r="AO143" s="11">
        <f>+data!AQ145</f>
        <v>276.86303730109483</v>
      </c>
      <c r="AP143" s="11">
        <f>+data!AR145</f>
        <v>290.17902812025648</v>
      </c>
      <c r="AQ143" s="11">
        <f>+data!AS145</f>
        <v>304.18964482010017</v>
      </c>
      <c r="AR143" s="11">
        <f>+data!AT145</f>
        <v>318.93357947412028</v>
      </c>
      <c r="AS143" s="11">
        <f>+data!AU145</f>
        <v>334.45178207200524</v>
      </c>
      <c r="AT143" s="11">
        <f>+data!AV145</f>
        <v>350.78759629979999</v>
      </c>
      <c r="AU143" s="11">
        <f>+data!AW145</f>
        <v>367.98690363512969</v>
      </c>
      <c r="AV143" s="11">
        <f>+data!AX145</f>
        <v>386.09827627210848</v>
      </c>
      <c r="AW143" s="11">
        <f>+data!AY145</f>
        <v>405.17313942261154</v>
      </c>
      <c r="AX143" s="11">
        <f>+data!AZ145</f>
        <v>425.26594357462386</v>
      </c>
      <c r="AY143" s="11">
        <f>+data!BA145</f>
        <v>446.43434732455739</v>
      </c>
      <c r="AZ143" s="11">
        <f>+data!BB145</f>
        <v>468.73941143886094</v>
      </c>
      <c r="BA143" s="11">
        <f>+data!BC145</f>
        <v>492.24580484107838</v>
      </c>
      <c r="BB143" s="11">
        <f>+data!BD145</f>
        <v>517.02202326390318</v>
      </c>
      <c r="BC143" s="11">
        <f>+data!BE145</f>
        <v>642</v>
      </c>
      <c r="BD143" s="11">
        <f>+data!BF145</f>
        <v>651</v>
      </c>
      <c r="BE143" s="11">
        <f>+data!BG145</f>
        <v>657</v>
      </c>
      <c r="BF143" s="11">
        <f>+data!BH145</f>
        <v>662</v>
      </c>
      <c r="BG143" s="11">
        <f>+data!BI145</f>
        <v>820</v>
      </c>
      <c r="BH143" s="11">
        <f>+data!BJ145</f>
        <v>820</v>
      </c>
      <c r="BI143" s="11">
        <f>+data!BK145</f>
        <v>820</v>
      </c>
      <c r="BJ143" s="11">
        <f>+data!BL145</f>
        <v>820</v>
      </c>
      <c r="BK143" s="11">
        <f>+data!BM145</f>
        <v>820</v>
      </c>
      <c r="BL143" s="11">
        <f>+data!BN145</f>
        <v>820</v>
      </c>
      <c r="BM143" s="11">
        <f>+data!BO145</f>
        <v>820</v>
      </c>
      <c r="BN143" s="11">
        <f>+data!BP145</f>
        <v>808</v>
      </c>
      <c r="BO143" s="11">
        <f>+data!BQ145</f>
        <v>808</v>
      </c>
      <c r="BP143" s="11">
        <f>+data!BR145</f>
        <v>808</v>
      </c>
      <c r="BQ143" s="11">
        <f>+data!BS145</f>
        <v>809</v>
      </c>
      <c r="BR143" s="11">
        <f>+data!BT145</f>
        <v>809</v>
      </c>
      <c r="BS143" s="11">
        <f>+data!BU145</f>
        <v>809</v>
      </c>
      <c r="BT143" s="11">
        <f>+data!BV145</f>
        <v>809.5</v>
      </c>
      <c r="BU143" s="11">
        <f>+data!BW145</f>
        <v>809.8</v>
      </c>
      <c r="BV143" s="11">
        <f>+data!BX145</f>
        <v>809.88999999999987</v>
      </c>
      <c r="BW143" s="11">
        <f>+data!BY145</f>
        <v>810.1</v>
      </c>
      <c r="BX143" s="11">
        <f>+data!BZ145</f>
        <v>810.39533333333327</v>
      </c>
      <c r="BY143" s="11">
        <f>+data!CA145</f>
        <v>810.66755555555551</v>
      </c>
      <c r="BZ143" s="11">
        <f>+data!CB145</f>
        <v>810.84219259259248</v>
      </c>
      <c r="CA143" s="11">
        <f>+data!CC145</f>
        <v>811.06640987654305</v>
      </c>
    </row>
    <row r="144" spans="1:79" x14ac:dyDescent="0.2">
      <c r="A144" s="9">
        <f>+data!B146</f>
        <v>520</v>
      </c>
      <c r="B144" s="11">
        <f>+data!D146</f>
        <v>0</v>
      </c>
      <c r="C144" s="11">
        <f>+data!E146</f>
        <v>0</v>
      </c>
      <c r="D144" s="11">
        <f>+data!F146</f>
        <v>0</v>
      </c>
      <c r="E144" s="11">
        <f>+data!G146</f>
        <v>0</v>
      </c>
      <c r="F144" s="11">
        <f>+data!H146</f>
        <v>0</v>
      </c>
      <c r="G144" s="11">
        <f>+data!I146</f>
        <v>0</v>
      </c>
      <c r="H144" s="11">
        <f>+data!J146</f>
        <v>0</v>
      </c>
      <c r="I144" s="11">
        <f>+data!K146</f>
        <v>0</v>
      </c>
      <c r="J144" s="11">
        <f>+data!L146</f>
        <v>0</v>
      </c>
      <c r="K144" s="11">
        <f>+data!M146</f>
        <v>0</v>
      </c>
      <c r="L144" s="11">
        <f>+data!N146</f>
        <v>0</v>
      </c>
      <c r="M144" s="11">
        <f>+data!O146</f>
        <v>0</v>
      </c>
      <c r="N144" s="11">
        <f>+data!P146</f>
        <v>0</v>
      </c>
      <c r="O144" s="11">
        <f>+data!Q146</f>
        <v>0</v>
      </c>
      <c r="P144" s="11">
        <f>+data!R146</f>
        <v>0</v>
      </c>
      <c r="Q144" s="11">
        <f>+data!S146</f>
        <v>0</v>
      </c>
      <c r="R144" s="11">
        <f>+data!T146</f>
        <v>0</v>
      </c>
      <c r="S144" s="11">
        <f>+data!U146</f>
        <v>0</v>
      </c>
      <c r="T144" s="11">
        <f>+data!V146</f>
        <v>0</v>
      </c>
      <c r="U144" s="11">
        <f>+data!W146</f>
        <v>0</v>
      </c>
      <c r="V144" s="11">
        <f>+data!X146</f>
        <v>0</v>
      </c>
      <c r="W144" s="11">
        <f>+data!Y146</f>
        <v>0</v>
      </c>
      <c r="X144" s="11">
        <f>+data!Z146</f>
        <v>0</v>
      </c>
      <c r="Y144" s="11">
        <f>+data!AA146</f>
        <v>0</v>
      </c>
      <c r="Z144" s="11">
        <f>+data!AB146</f>
        <v>0</v>
      </c>
      <c r="AA144" s="11">
        <f>+data!AC146</f>
        <v>0</v>
      </c>
      <c r="AB144" s="11">
        <f>+data!AD146</f>
        <v>0</v>
      </c>
      <c r="AC144" s="11">
        <f>+data!AE146</f>
        <v>0</v>
      </c>
      <c r="AD144" s="11">
        <f>+data!AF146</f>
        <v>0</v>
      </c>
      <c r="AE144" s="11">
        <f>+data!AG146</f>
        <v>0</v>
      </c>
      <c r="AF144" s="11">
        <f>+data!AH146</f>
        <v>0</v>
      </c>
      <c r="AG144" s="11">
        <f>+data!AI146</f>
        <v>0</v>
      </c>
      <c r="AH144" s="11">
        <f>+data!AJ146</f>
        <v>0</v>
      </c>
      <c r="AI144" s="11">
        <f>+data!AK146</f>
        <v>0</v>
      </c>
      <c r="AJ144" s="11">
        <f>+data!AL146</f>
        <v>0</v>
      </c>
      <c r="AK144" s="11">
        <f>+data!AM146</f>
        <v>0</v>
      </c>
      <c r="AL144" s="11">
        <f>+data!AN146</f>
        <v>0</v>
      </c>
      <c r="AM144" s="11">
        <f>+data!AO146</f>
        <v>0</v>
      </c>
      <c r="AN144" s="11">
        <f>+data!AP146</f>
        <v>0</v>
      </c>
      <c r="AO144" s="11">
        <f>+data!AQ146</f>
        <v>0</v>
      </c>
      <c r="AP144" s="11">
        <f>+data!AR146</f>
        <v>0</v>
      </c>
      <c r="AQ144" s="11">
        <f>+data!AS146</f>
        <v>0</v>
      </c>
      <c r="AR144" s="11">
        <f>+data!AT146</f>
        <v>0</v>
      </c>
      <c r="AS144" s="11">
        <f>+data!AU146</f>
        <v>0</v>
      </c>
      <c r="AT144" s="11">
        <f>+data!AV146</f>
        <v>0</v>
      </c>
      <c r="AU144" s="11">
        <f>+data!AW146</f>
        <v>0</v>
      </c>
      <c r="AV144" s="11">
        <f>+data!AX146</f>
        <v>0</v>
      </c>
      <c r="AW144" s="11">
        <f>+data!AY146</f>
        <v>0</v>
      </c>
      <c r="AX144" s="11">
        <f>+data!AZ146</f>
        <v>0</v>
      </c>
      <c r="AY144" s="11">
        <f>+data!BA146</f>
        <v>0</v>
      </c>
      <c r="AZ144" s="11">
        <f>+data!BB146</f>
        <v>0</v>
      </c>
      <c r="BA144" s="11">
        <f>+data!BC146</f>
        <v>0</v>
      </c>
      <c r="BB144" s="11">
        <f>+data!BD146</f>
        <v>0</v>
      </c>
      <c r="BC144" s="11">
        <f>+data!BE146</f>
        <v>0</v>
      </c>
      <c r="BD144" s="11">
        <f>+data!BF146</f>
        <v>0</v>
      </c>
      <c r="BE144" s="11">
        <f>+data!BG146</f>
        <v>0</v>
      </c>
      <c r="BF144" s="11">
        <f>+data!BH146</f>
        <v>0</v>
      </c>
      <c r="BG144" s="11">
        <f>+data!BI146</f>
        <v>0</v>
      </c>
      <c r="BH144" s="11">
        <f>+data!BJ146</f>
        <v>0</v>
      </c>
      <c r="BI144" s="11">
        <f>+data!BK146</f>
        <v>0</v>
      </c>
      <c r="BJ144" s="11">
        <f>+data!BL146</f>
        <v>0</v>
      </c>
      <c r="BK144" s="11">
        <f>+data!BM146</f>
        <v>0</v>
      </c>
      <c r="BL144" s="11">
        <f>+data!BN146</f>
        <v>0</v>
      </c>
      <c r="BM144" s="11">
        <f>+data!BO146</f>
        <v>0</v>
      </c>
      <c r="BN144" s="11">
        <f>+data!BP146</f>
        <v>0</v>
      </c>
      <c r="BO144" s="11">
        <f>+data!BQ146</f>
        <v>0</v>
      </c>
      <c r="BP144" s="11">
        <f>+data!BR146</f>
        <v>0</v>
      </c>
      <c r="BQ144" s="11">
        <f>+data!BS146</f>
        <v>0</v>
      </c>
      <c r="BR144" s="11">
        <f>+data!BT146</f>
        <v>0</v>
      </c>
      <c r="BS144" s="11">
        <f>+data!BU146</f>
        <v>0</v>
      </c>
      <c r="BT144" s="11">
        <f>+data!BV146</f>
        <v>0</v>
      </c>
      <c r="BU144" s="11">
        <f>+data!BW146</f>
        <v>0</v>
      </c>
      <c r="BV144" s="11">
        <f>+data!BX146</f>
        <v>0</v>
      </c>
      <c r="BW144" s="11">
        <f>+data!BY146</f>
        <v>0</v>
      </c>
      <c r="BX144" s="11">
        <f>+data!BZ146</f>
        <v>0</v>
      </c>
      <c r="BY144" s="11">
        <f>+data!CA146</f>
        <v>0</v>
      </c>
      <c r="BZ144" s="11">
        <f>+data!CB146</f>
        <v>0</v>
      </c>
      <c r="CA144" s="11">
        <f>+data!CC146</f>
        <v>0</v>
      </c>
    </row>
    <row r="145" spans="1:79" x14ac:dyDescent="0.2">
      <c r="A145" s="9">
        <f>+data!B147</f>
        <v>524</v>
      </c>
      <c r="B145" s="11">
        <f>+data!D147</f>
        <v>0</v>
      </c>
      <c r="C145" s="11">
        <f>+data!E147</f>
        <v>0</v>
      </c>
      <c r="D145" s="11">
        <f>+data!F147</f>
        <v>0</v>
      </c>
      <c r="E145" s="11">
        <f>+data!G147</f>
        <v>0</v>
      </c>
      <c r="F145" s="11">
        <f>+data!H147</f>
        <v>0</v>
      </c>
      <c r="G145" s="11">
        <f>+data!I147</f>
        <v>29.760931305631669</v>
      </c>
      <c r="H145" s="11">
        <f>+data!J147</f>
        <v>111.60349239611878</v>
      </c>
      <c r="I145" s="11">
        <f>+data!K147</f>
        <v>418.51309648544543</v>
      </c>
      <c r="J145" s="11">
        <f>+data!L147</f>
        <v>475.58306418800589</v>
      </c>
      <c r="K145" s="11">
        <f>+data!M147</f>
        <v>540.43530021364336</v>
      </c>
      <c r="L145" s="11">
        <f>+data!N147</f>
        <v>614.13102297004946</v>
      </c>
      <c r="M145" s="11">
        <f>+data!O147</f>
        <v>582.26234327632449</v>
      </c>
      <c r="N145" s="11">
        <f>+data!P147</f>
        <v>552.04740310630848</v>
      </c>
      <c r="O145" s="11">
        <f>+data!Q147</f>
        <v>523.40038608986697</v>
      </c>
      <c r="P145" s="11">
        <f>+data!R147</f>
        <v>496.23992906686567</v>
      </c>
      <c r="Q145" s="11">
        <f>+data!S147</f>
        <v>470.48889099979846</v>
      </c>
      <c r="R145" s="11">
        <f>+data!T147</f>
        <v>446.07413387807685</v>
      </c>
      <c r="S145" s="11">
        <f>+data!U147</f>
        <v>422.92631499169971</v>
      </c>
      <c r="T145" s="11">
        <f>+data!V147</f>
        <v>400.97968998432697</v>
      </c>
      <c r="U145" s="11">
        <f>+data!W147</f>
        <v>377.54581199822996</v>
      </c>
      <c r="V145" s="11">
        <f>+data!X147</f>
        <v>355.05875736510649</v>
      </c>
      <c r="W145" s="11">
        <f>+data!Y147</f>
        <v>344.29940108131558</v>
      </c>
      <c r="X145" s="11">
        <f>+data!Z147</f>
        <v>332.56192149899806</v>
      </c>
      <c r="Y145" s="11">
        <f>+data!AA147</f>
        <v>320.113079517752</v>
      </c>
      <c r="Z145" s="11">
        <f>+data!AB147</f>
        <v>307.17921771905503</v>
      </c>
      <c r="AA145" s="11">
        <f>+data!AC147</f>
        <v>293.95140451584217</v>
      </c>
      <c r="AB145" s="11">
        <f>+data!AD147</f>
        <v>334.03568694982044</v>
      </c>
      <c r="AC145" s="11">
        <f>+data!AE147</f>
        <v>364.40256758162246</v>
      </c>
      <c r="AD145" s="11">
        <f>+data!AF147</f>
        <v>392.6931713118812</v>
      </c>
      <c r="AE145" s="11">
        <f>+data!AG147</f>
        <v>423.13862865148667</v>
      </c>
      <c r="AF145" s="11">
        <f>+data!AH147</f>
        <v>455.90273047863042</v>
      </c>
      <c r="AG145" s="11">
        <f>+data!AI147</f>
        <v>491.16165913983849</v>
      </c>
      <c r="AH145" s="11">
        <f>+data!AJ147</f>
        <v>529.10492660493924</v>
      </c>
      <c r="AI145" s="11">
        <f>+data!AK147</f>
        <v>569.93638336081619</v>
      </c>
      <c r="AJ145" s="11">
        <f>+data!AL147</f>
        <v>613.8753034001279</v>
      </c>
      <c r="AK145" s="11">
        <f>+data!AM147</f>
        <v>661.15755106291556</v>
      </c>
      <c r="AL145" s="11">
        <f>+data!AN147</f>
        <v>712.03683592142045</v>
      </c>
      <c r="AM145" s="11">
        <f>+data!AO147</f>
        <v>766.78606236376129</v>
      </c>
      <c r="AN145" s="11">
        <f>+data!AP147</f>
        <v>825.69878103282133</v>
      </c>
      <c r="AO145" s="11">
        <f>+data!AQ147</f>
        <v>906.438862006867</v>
      </c>
      <c r="AP145" s="11">
        <f>+data!AR147</f>
        <v>955.96807326558269</v>
      </c>
      <c r="AQ145" s="11">
        <f>+data!AS147</f>
        <v>1090.9556526920073</v>
      </c>
      <c r="AR145" s="11">
        <f>+data!AT147</f>
        <v>1116.6081447108745</v>
      </c>
      <c r="AS145" s="11">
        <f>+data!AU147</f>
        <v>1119.7983749737205</v>
      </c>
      <c r="AT145" s="11">
        <f>+data!AV147</f>
        <v>1124.0750518664022</v>
      </c>
      <c r="AU145" s="11">
        <f>+data!AW147</f>
        <v>1195.2317275777771</v>
      </c>
      <c r="AV145" s="11">
        <f>+data!AX147</f>
        <v>1171.3321245342886</v>
      </c>
      <c r="AW145" s="11">
        <f>+data!AY147</f>
        <v>1188.4897156660566</v>
      </c>
      <c r="AX145" s="11">
        <f>+data!AZ147</f>
        <v>1384.2459125501905</v>
      </c>
      <c r="AY145" s="11">
        <f>+data!BA147</f>
        <v>1556.5661913146203</v>
      </c>
      <c r="AZ145" s="11">
        <f>+data!BB147</f>
        <v>1656.5721415868243</v>
      </c>
      <c r="BA145" s="11">
        <f>+data!BC147</f>
        <v>1693.8807338253928</v>
      </c>
      <c r="BB145" s="11">
        <f>+data!BD147</f>
        <v>1747.888039529535</v>
      </c>
      <c r="BC145" s="11">
        <f>+data!BE147</f>
        <v>1831</v>
      </c>
      <c r="BD145" s="11">
        <f>+data!BF147</f>
        <v>1980</v>
      </c>
      <c r="BE145" s="11">
        <f>+data!BG147</f>
        <v>2299</v>
      </c>
      <c r="BF145" s="11">
        <f>+data!BH147</f>
        <v>2353</v>
      </c>
      <c r="BG145" s="11">
        <f>+data!BI147</f>
        <v>2459</v>
      </c>
      <c r="BH145" s="11">
        <f>+data!BJ147</f>
        <v>2475</v>
      </c>
      <c r="BI145" s="11">
        <f>+data!BK147</f>
        <v>2475</v>
      </c>
      <c r="BJ145" s="11">
        <f>+data!BL147</f>
        <v>2475</v>
      </c>
      <c r="BK145" s="11">
        <f>+data!BM147</f>
        <v>2475</v>
      </c>
      <c r="BL145" s="11">
        <f>+data!BN147</f>
        <v>2475</v>
      </c>
      <c r="BM145" s="11">
        <f>+data!BO147</f>
        <v>2475</v>
      </c>
      <c r="BN145" s="11">
        <f>+data!BP147</f>
        <v>2475</v>
      </c>
      <c r="BO145" s="11">
        <f>+data!BQ147</f>
        <v>2475</v>
      </c>
      <c r="BP145" s="11">
        <f>+data!BR147</f>
        <v>2520</v>
      </c>
      <c r="BQ145" s="11">
        <f>+data!BS147</f>
        <v>2332</v>
      </c>
      <c r="BR145" s="11">
        <f>+data!BT147</f>
        <v>2331.3000000000002</v>
      </c>
      <c r="BS145" s="11">
        <f>+data!BU147</f>
        <v>2326</v>
      </c>
      <c r="BT145" s="11">
        <f>+data!BV147</f>
        <v>2250.8500000000058</v>
      </c>
      <c r="BU145" s="11">
        <f>+data!BW147</f>
        <v>2188.7400000000052</v>
      </c>
      <c r="BV145" s="11">
        <f>+data!BX147</f>
        <v>2175.6870000000054</v>
      </c>
      <c r="BW145" s="11">
        <f>+data!BY147</f>
        <v>2138.9900000000052</v>
      </c>
      <c r="BX145" s="11">
        <f>+data!BZ147</f>
        <v>2087.8012666666618</v>
      </c>
      <c r="BY145" s="11">
        <f>+data!CA147</f>
        <v>2040.7153777777712</v>
      </c>
      <c r="BZ145" s="11">
        <f>+data!CB147</f>
        <v>2008.1119762962917</v>
      </c>
      <c r="CA145" s="11">
        <f>+data!CC147</f>
        <v>1970.7498982715915</v>
      </c>
    </row>
    <row r="146" spans="1:79" x14ac:dyDescent="0.2">
      <c r="A146" s="9">
        <f>+data!B148</f>
        <v>528</v>
      </c>
      <c r="B146" s="11">
        <f>+data!D148</f>
        <v>0</v>
      </c>
      <c r="C146" s="11">
        <f>+data!E148</f>
        <v>0</v>
      </c>
      <c r="D146" s="11">
        <f>+data!F148</f>
        <v>0</v>
      </c>
      <c r="E146" s="11">
        <f>+data!G148</f>
        <v>0</v>
      </c>
      <c r="F146" s="11">
        <f>+data!H148</f>
        <v>0</v>
      </c>
      <c r="G146" s="11">
        <f>+data!I148</f>
        <v>0</v>
      </c>
      <c r="H146" s="11">
        <f>+data!J148</f>
        <v>2.8844172043606067</v>
      </c>
      <c r="I146" s="11">
        <f>+data!K148</f>
        <v>5.7688344087212133</v>
      </c>
      <c r="J146" s="11">
        <f>+data!L148</f>
        <v>11.537668817442427</v>
      </c>
      <c r="K146" s="11">
        <f>+data!M148</f>
        <v>23.075337634884853</v>
      </c>
      <c r="L146" s="11">
        <f>+data!N148</f>
        <v>46.150675269769707</v>
      </c>
      <c r="M146" s="11">
        <f>+data!O148</f>
        <v>43.953024066447334</v>
      </c>
      <c r="N146" s="11">
        <f>+data!P148</f>
        <v>41.860022920426033</v>
      </c>
      <c r="O146" s="11">
        <f>+data!Q148</f>
        <v>39.866688495643835</v>
      </c>
      <c r="P146" s="11">
        <f>+data!R148</f>
        <v>37.968274757756035</v>
      </c>
      <c r="Q146" s="11">
        <f>+data!S148</f>
        <v>36.16026167405338</v>
      </c>
      <c r="R146" s="11">
        <f>+data!T148</f>
        <v>34.438344451479402</v>
      </c>
      <c r="S146" s="11">
        <f>+data!U148</f>
        <v>32.798423287123235</v>
      </c>
      <c r="T146" s="11">
        <f>+data!V148</f>
        <v>55.558316174310818</v>
      </c>
      <c r="U146" s="11">
        <f>+data!W148</f>
        <v>72.227556054811956</v>
      </c>
      <c r="V146" s="11">
        <f>+data!X148</f>
        <v>79.450311660293153</v>
      </c>
      <c r="W146" s="11">
        <f>+data!Y148</f>
        <v>95.340373992351786</v>
      </c>
      <c r="X146" s="11">
        <f>+data!Z148</f>
        <v>107.25792074139576</v>
      </c>
      <c r="Y146" s="11">
        <f>+data!AA148</f>
        <v>189.7640136193925</v>
      </c>
      <c r="Z146" s="11">
        <f>+data!AB148</f>
        <v>135.54572401385181</v>
      </c>
      <c r="AA146" s="11">
        <f>+data!AC148</f>
        <v>204.94964156936814</v>
      </c>
      <c r="AB146" s="11">
        <f>+data!AD148</f>
        <v>274.3535591248845</v>
      </c>
      <c r="AC146" s="11">
        <f>+data!AE148</f>
        <v>343.75747668040088</v>
      </c>
      <c r="AD146" s="11">
        <f>+data!AF148</f>
        <v>349.37218213284746</v>
      </c>
      <c r="AE146" s="11">
        <f>+data!AG148</f>
        <v>354.98688758529403</v>
      </c>
      <c r="AF146" s="11">
        <f>+data!AH148</f>
        <v>360.60159303774054</v>
      </c>
      <c r="AG146" s="11">
        <f>+data!AI148</f>
        <v>366.21629849018706</v>
      </c>
      <c r="AH146" s="11">
        <f>+data!AJ148</f>
        <v>371.83100394263369</v>
      </c>
      <c r="AI146" s="11">
        <f>+data!AK148</f>
        <v>377.4457093950802</v>
      </c>
      <c r="AJ146" s="11">
        <f>+data!AL148</f>
        <v>383.06041484752666</v>
      </c>
      <c r="AK146" s="11">
        <f>+data!AM148</f>
        <v>388.67512029997329</v>
      </c>
      <c r="AL146" s="11">
        <f>+data!AN148</f>
        <v>394.2898257524198</v>
      </c>
      <c r="AM146" s="11">
        <f>+data!AO148</f>
        <v>399.90453120486643</v>
      </c>
      <c r="AN146" s="11">
        <f>+data!AP148</f>
        <v>405.51923665731294</v>
      </c>
      <c r="AO146" s="11">
        <f>+data!AQ148</f>
        <v>411.13394210975946</v>
      </c>
      <c r="AP146" s="11">
        <f>+data!AR148</f>
        <v>453.16310627130548</v>
      </c>
      <c r="AQ146" s="11">
        <f>+data!AS148</f>
        <v>497.68051630683743</v>
      </c>
      <c r="AR146" s="11">
        <f>+data!AT148</f>
        <v>536.66698629387156</v>
      </c>
      <c r="AS146" s="11">
        <f>+data!AU148</f>
        <v>578.22433269407259</v>
      </c>
      <c r="AT146" s="11">
        <f>+data!AV148</f>
        <v>622.98639476555047</v>
      </c>
      <c r="AU146" s="11">
        <f>+data!AW148</f>
        <v>685.79638800913483</v>
      </c>
      <c r="AV146" s="11">
        <f>+data!AX148</f>
        <v>752.40521348398829</v>
      </c>
      <c r="AW146" s="11">
        <f>+data!AY148</f>
        <v>837.09759769407424</v>
      </c>
      <c r="AX146" s="11">
        <f>+data!AZ148</f>
        <v>852.13054131996034</v>
      </c>
      <c r="AY146" s="11">
        <f>+data!BA148</f>
        <v>877.44918321618923</v>
      </c>
      <c r="AZ146" s="11">
        <f>+data!BB148</f>
        <v>907.91067424758978</v>
      </c>
      <c r="BA146" s="11">
        <f>+data!BC148</f>
        <v>919.38318385681873</v>
      </c>
      <c r="BB146" s="11">
        <f>+data!BD148</f>
        <v>1026.196204356535</v>
      </c>
      <c r="BC146" s="11">
        <f>+data!BE148</f>
        <v>1026.9999999999998</v>
      </c>
      <c r="BD146" s="11">
        <f>+data!BF148</f>
        <v>866.99999999999989</v>
      </c>
      <c r="BE146" s="11">
        <f>+data!BG148</f>
        <v>821.99999999999989</v>
      </c>
      <c r="BF146" s="11">
        <f>+data!BH148</f>
        <v>908.99999999999977</v>
      </c>
      <c r="BG146" s="11">
        <f>+data!BI148</f>
        <v>943.99999999999989</v>
      </c>
      <c r="BH146" s="11">
        <f>+data!BJ148</f>
        <v>937.99999999999989</v>
      </c>
      <c r="BI146" s="11">
        <f>+data!BK148</f>
        <v>948.99999999999966</v>
      </c>
      <c r="BJ146" s="11">
        <f>+data!BL148</f>
        <v>937.99999999999989</v>
      </c>
      <c r="BK146" s="11">
        <f>+data!BM148</f>
        <v>1158.5999999999999</v>
      </c>
      <c r="BL146" s="11">
        <f>+data!BN148</f>
        <v>1142.7999999999997</v>
      </c>
      <c r="BM146" s="11">
        <f>+data!BO148</f>
        <v>1102.4999999999998</v>
      </c>
      <c r="BN146" s="11">
        <f>+data!BP148</f>
        <v>1093.6999999999998</v>
      </c>
      <c r="BO146" s="11">
        <f>+data!BQ148</f>
        <v>1101.4999999999998</v>
      </c>
      <c r="BP146" s="11">
        <f>+data!BR148</f>
        <v>1090.1999999999998</v>
      </c>
      <c r="BQ146" s="11">
        <f>+data!BS148</f>
        <v>1059</v>
      </c>
      <c r="BR146" s="11">
        <f>+data!BT148</f>
        <v>1042.4000000000001</v>
      </c>
      <c r="BS146" s="11">
        <f>+data!BU148</f>
        <v>1046.8</v>
      </c>
      <c r="BT146" s="11">
        <f>+data!BV148</f>
        <v>1020.8199999999994</v>
      </c>
      <c r="BU146" s="11">
        <f>+data!BW148</f>
        <v>1006.5560000000003</v>
      </c>
      <c r="BV146" s="11">
        <f>+data!BX148</f>
        <v>997.17480000000046</v>
      </c>
      <c r="BW146" s="11">
        <f>+data!BY148</f>
        <v>984.52800000000207</v>
      </c>
      <c r="BX146" s="11">
        <f>+data!BZ148</f>
        <v>971.12984000000142</v>
      </c>
      <c r="BY146" s="11">
        <f>+data!CA148</f>
        <v>954.84064000000217</v>
      </c>
      <c r="BZ146" s="11">
        <f>+data!CB148</f>
        <v>944.29267200000322</v>
      </c>
      <c r="CA146" s="11">
        <f>+data!CC148</f>
        <v>931.24859733333869</v>
      </c>
    </row>
    <row r="147" spans="1:79" x14ac:dyDescent="0.2">
      <c r="A147" s="9">
        <f>+data!B149</f>
        <v>530</v>
      </c>
      <c r="B147" s="11">
        <f>+data!D149</f>
        <v>0</v>
      </c>
      <c r="C147" s="11">
        <f>+data!E149</f>
        <v>0</v>
      </c>
      <c r="D147" s="11">
        <f>+data!F149</f>
        <v>0</v>
      </c>
      <c r="E147" s="11">
        <f>+data!G149</f>
        <v>0</v>
      </c>
      <c r="F147" s="11">
        <f>+data!H149</f>
        <v>0</v>
      </c>
      <c r="G147" s="11">
        <f>+data!I149</f>
        <v>0</v>
      </c>
      <c r="H147" s="11">
        <f>+data!J149</f>
        <v>0</v>
      </c>
      <c r="I147" s="11">
        <f>+data!K149</f>
        <v>0</v>
      </c>
      <c r="J147" s="11">
        <f>+data!L149</f>
        <v>0</v>
      </c>
      <c r="K147" s="11">
        <f>+data!M149</f>
        <v>0</v>
      </c>
      <c r="L147" s="11">
        <f>+data!N149</f>
        <v>0</v>
      </c>
      <c r="M147" s="11">
        <f>+data!O149</f>
        <v>4.0442176296217137E-5</v>
      </c>
      <c r="N147" s="11">
        <f>+data!P149</f>
        <v>7.9414857680921248E-5</v>
      </c>
      <c r="O147" s="11">
        <f>+data!Q149</f>
        <v>1.5577773757786641E-4</v>
      </c>
      <c r="P147" s="11">
        <f>+data!R149</f>
        <v>3.0520248615372521E-4</v>
      </c>
      <c r="Q147" s="11">
        <f>+data!S149</f>
        <v>5.9714678908494572E-4</v>
      </c>
      <c r="R147" s="11">
        <f>+data!T149</f>
        <v>1.1665443689400246E-3</v>
      </c>
      <c r="S147" s="11">
        <f>+data!U149</f>
        <v>2.2748163587364774E-3</v>
      </c>
      <c r="T147" s="11">
        <f>+data!V149</f>
        <v>4.4267900519618418E-3</v>
      </c>
      <c r="U147" s="11">
        <f>+data!W149</f>
        <v>8.5934456102330931E-3</v>
      </c>
      <c r="V147" s="11">
        <f>+data!X149</f>
        <v>1.6633059069335526E-2</v>
      </c>
      <c r="W147" s="11">
        <f>+data!Y149</f>
        <v>3.207932638799818E-2</v>
      </c>
      <c r="X147" s="11">
        <f>+data!Z149</f>
        <v>6.1595108853815701E-2</v>
      </c>
      <c r="Y147" s="11">
        <f>+data!AA149</f>
        <v>0.11759664641661256</v>
      </c>
      <c r="Z147" s="11">
        <f>+data!AB149</f>
        <v>0.22282674793544363</v>
      </c>
      <c r="AA147" s="11">
        <f>+data!AC149</f>
        <v>0.41782022751410247</v>
      </c>
      <c r="AB147" s="11">
        <f>+data!AD149</f>
        <v>0.7713663743939021</v>
      </c>
      <c r="AC147" s="11">
        <f>+data!AE149</f>
        <v>1.2467952241842506</v>
      </c>
      <c r="AD147" s="11">
        <f>+data!AF149</f>
        <v>1.3320309164268405</v>
      </c>
      <c r="AE147" s="11">
        <f>+data!AG149</f>
        <v>1.4223833113161133</v>
      </c>
      <c r="AF147" s="11">
        <f>+data!AH149</f>
        <v>1.5180439371221126</v>
      </c>
      <c r="AG147" s="11">
        <f>+data!AI149</f>
        <v>1.619188000554763</v>
      </c>
      <c r="AH147" s="11">
        <f>+data!AJ149</f>
        <v>1.7259676186892932</v>
      </c>
      <c r="AI147" s="11">
        <f>+data!AK149</f>
        <v>1.8385033467142391</v>
      </c>
      <c r="AJ147" s="11">
        <f>+data!AL149</f>
        <v>1.9568735552720844</v>
      </c>
      <c r="AK147" s="11">
        <f>+data!AM149</f>
        <v>2.0811010727293136</v>
      </c>
      <c r="AL147" s="11">
        <f>+data!AN149</f>
        <v>2.2111363165417504</v>
      </c>
      <c r="AM147" s="11">
        <f>+data!AO149</f>
        <v>2.3468358694200475</v>
      </c>
      <c r="AN147" s="11">
        <f>+data!AP149</f>
        <v>2.4879350719375983</v>
      </c>
      <c r="AO147" s="11">
        <f>+data!AQ149</f>
        <v>2.5156151043603545</v>
      </c>
      <c r="AP147" s="11">
        <f>+data!AR149</f>
        <v>2.5397515989529404</v>
      </c>
      <c r="AQ147" s="11">
        <f>+data!AS149</f>
        <v>2.5596551265816925</v>
      </c>
      <c r="AR147" s="11">
        <f>+data!AT149</f>
        <v>2.574495061998471</v>
      </c>
      <c r="AS147" s="11">
        <f>+data!AU149</f>
        <v>3.0197895225363016</v>
      </c>
      <c r="AT147" s="11">
        <f>+data!AV149</f>
        <v>3.1494351548987463</v>
      </c>
      <c r="AU147" s="11">
        <f>+data!AW149</f>
        <v>3.526031993502734</v>
      </c>
      <c r="AV147" s="11">
        <f>+data!AX149</f>
        <v>3.6993675325411135</v>
      </c>
      <c r="AW147" s="11">
        <f>+data!AY149</f>
        <v>3.7650230939950031</v>
      </c>
      <c r="AX147" s="11">
        <f>+data!AZ149</f>
        <v>3.8079174229187389</v>
      </c>
      <c r="AY147" s="11">
        <f>+data!BA149</f>
        <v>3.6684448254947988</v>
      </c>
      <c r="AZ147" s="11">
        <f>+data!BB149</f>
        <v>4.0153630318209741</v>
      </c>
      <c r="BA147" s="11">
        <f>+data!BC149</f>
        <v>5.095813608479836</v>
      </c>
      <c r="BB147" s="11">
        <f>+data!BD149</f>
        <v>6.455677982749811</v>
      </c>
      <c r="BC147" s="11">
        <f>+data!BE149</f>
        <v>6</v>
      </c>
      <c r="BD147" s="11">
        <f>+data!BF149</f>
        <v>8</v>
      </c>
      <c r="BE147" s="11">
        <f>+data!BG149</f>
        <v>8</v>
      </c>
      <c r="BF147" s="11">
        <f>+data!BH149</f>
        <v>8</v>
      </c>
      <c r="BG147" s="11">
        <f>+data!BI149</f>
        <v>8</v>
      </c>
      <c r="BH147" s="11">
        <f>+data!BJ149</f>
        <v>8</v>
      </c>
      <c r="BI147" s="11">
        <f>+data!BK149</f>
        <v>8</v>
      </c>
      <c r="BJ147" s="11">
        <f>+data!BL149</f>
        <v>8</v>
      </c>
      <c r="BK147" s="11">
        <f>+data!BM149</f>
        <v>8</v>
      </c>
      <c r="BL147" s="11">
        <f>+data!BN149</f>
        <v>8</v>
      </c>
      <c r="BM147" s="11">
        <f>+data!BO149</f>
        <v>8</v>
      </c>
      <c r="BN147" s="11">
        <f>+data!BP149</f>
        <v>8</v>
      </c>
      <c r="BO147" s="11">
        <f>+data!BQ149</f>
        <v>8</v>
      </c>
      <c r="BP147" s="11">
        <f>+data!BR149</f>
        <v>8</v>
      </c>
      <c r="BQ147" s="11">
        <f>+data!BS149</f>
        <v>8</v>
      </c>
      <c r="BR147" s="11">
        <f>+data!BT149</f>
        <v>8</v>
      </c>
      <c r="BS147" s="11">
        <f>+data!BU149</f>
        <v>8</v>
      </c>
      <c r="BT147" s="11">
        <f>+data!BV149</f>
        <v>8</v>
      </c>
      <c r="BU147" s="11">
        <f>+data!BW149</f>
        <v>8</v>
      </c>
      <c r="BV147" s="11">
        <f>+data!BX149</f>
        <v>8</v>
      </c>
      <c r="BW147" s="11">
        <f>+data!BY149</f>
        <v>8</v>
      </c>
      <c r="BX147" s="11">
        <f>+data!BZ149</f>
        <v>8</v>
      </c>
      <c r="BY147" s="11">
        <f>+data!CA149</f>
        <v>8</v>
      </c>
      <c r="BZ147" s="11">
        <f>+data!CB149</f>
        <v>8</v>
      </c>
      <c r="CA147" s="11">
        <f>+data!CC149</f>
        <v>8</v>
      </c>
    </row>
    <row r="148" spans="1:79" x14ac:dyDescent="0.2">
      <c r="A148" s="9">
        <f>+data!B150</f>
        <v>533</v>
      </c>
      <c r="B148" s="11">
        <f>+data!D150</f>
        <v>0</v>
      </c>
      <c r="C148" s="11">
        <f>+data!E150</f>
        <v>0</v>
      </c>
      <c r="D148" s="11">
        <f>+data!F150</f>
        <v>0</v>
      </c>
      <c r="E148" s="11">
        <f>+data!G150</f>
        <v>0</v>
      </c>
      <c r="F148" s="11">
        <f>+data!H150</f>
        <v>0</v>
      </c>
      <c r="G148" s="11">
        <f>+data!I150</f>
        <v>0</v>
      </c>
      <c r="H148" s="11">
        <f>+data!J150</f>
        <v>0</v>
      </c>
      <c r="I148" s="11">
        <f>+data!K150</f>
        <v>0</v>
      </c>
      <c r="J148" s="11">
        <f>+data!L150</f>
        <v>0</v>
      </c>
      <c r="K148" s="11">
        <f>+data!M150</f>
        <v>0</v>
      </c>
      <c r="L148" s="11">
        <f>+data!N150</f>
        <v>0</v>
      </c>
      <c r="M148" s="11">
        <f>+data!O150</f>
        <v>4.1186769078758687E-6</v>
      </c>
      <c r="N148" s="11">
        <f>+data!P150</f>
        <v>8.0875309590456655E-6</v>
      </c>
      <c r="O148" s="11">
        <f>+data!Q150</f>
        <v>1.5863882803554834E-5</v>
      </c>
      <c r="P148" s="11">
        <f>+data!R150</f>
        <v>3.1079983980981349E-5</v>
      </c>
      <c r="Q148" s="11">
        <f>+data!S150</f>
        <v>6.0808023598818671E-5</v>
      </c>
      <c r="R148" s="11">
        <f>+data!T150</f>
        <v>1.1878626423135871E-4</v>
      </c>
      <c r="S148" s="11">
        <f>+data!U150</f>
        <v>2.3162964523894671E-4</v>
      </c>
      <c r="T148" s="11">
        <f>+data!V150</f>
        <v>4.5073016185992161E-4</v>
      </c>
      <c r="U148" s="11">
        <f>+data!W150</f>
        <v>8.7492566872875458E-4</v>
      </c>
      <c r="V148" s="11">
        <f>+data!X150</f>
        <v>1.6933516316723861E-3</v>
      </c>
      <c r="W148" s="11">
        <f>+data!Y150</f>
        <v>3.2656137419879313E-3</v>
      </c>
      <c r="X148" s="11">
        <f>+data!Z150</f>
        <v>6.2696185451595454E-3</v>
      </c>
      <c r="Y148" s="11">
        <f>+data!AA150</f>
        <v>1.1968280401968425E-2</v>
      </c>
      <c r="Z148" s="11">
        <f>+data!AB150</f>
        <v>2.2673867294602679E-2</v>
      </c>
      <c r="AA148" s="11">
        <f>+data!AC150</f>
        <v>4.2504566971503538E-2</v>
      </c>
      <c r="AB148" s="11">
        <f>+data!AD150</f>
        <v>7.8439290352277147E-2</v>
      </c>
      <c r="AC148" s="11">
        <f>+data!AE150</f>
        <v>0.14106766537119164</v>
      </c>
      <c r="AD148" s="11">
        <f>+data!AF150</f>
        <v>0.15069659949950759</v>
      </c>
      <c r="AE148" s="11">
        <f>+data!AG150</f>
        <v>0.16090113314932505</v>
      </c>
      <c r="AF148" s="11">
        <f>+data!AH150</f>
        <v>0.17170232276082506</v>
      </c>
      <c r="AG148" s="11">
        <f>+data!AI150</f>
        <v>0.18311926136286877</v>
      </c>
      <c r="AH148" s="11">
        <f>+data!AJ150</f>
        <v>0.19516828754598822</v>
      </c>
      <c r="AI148" s="11">
        <f>+data!AK150</f>
        <v>0.20786199503386535</v>
      </c>
      <c r="AJ148" s="11">
        <f>+data!AL150</f>
        <v>0.22120799025570054</v>
      </c>
      <c r="AK148" s="11">
        <f>+data!AM150</f>
        <v>0.23520732883263257</v>
      </c>
      <c r="AL148" s="11">
        <f>+data!AN150</f>
        <v>0.24985253904493443</v>
      </c>
      <c r="AM148" s="11">
        <f>+data!AO150</f>
        <v>0.26512510814588724</v>
      </c>
      <c r="AN148" s="11">
        <f>+data!AP150</f>
        <v>0.28099226113399839</v>
      </c>
      <c r="AO148" s="11">
        <f>+data!AQ150</f>
        <v>0.28403468836222867</v>
      </c>
      <c r="AP148" s="11">
        <f>+data!AR150</f>
        <v>0.28666301183234316</v>
      </c>
      <c r="AQ148" s="11">
        <f>+data!AS150</f>
        <v>0.28879659461566115</v>
      </c>
      <c r="AR148" s="11">
        <f>+data!AT150</f>
        <v>0.29033805052331746</v>
      </c>
      <c r="AS148" s="11">
        <f>+data!AU150</f>
        <v>0.32114140638168098</v>
      </c>
      <c r="AT148" s="11">
        <f>+data!AV150</f>
        <v>0.38092023711444967</v>
      </c>
      <c r="AU148" s="11">
        <f>+data!AW150</f>
        <v>0.59922880095701403</v>
      </c>
      <c r="AV148" s="11">
        <f>+data!AX150</f>
        <v>0.69178784828511164</v>
      </c>
      <c r="AW148" s="11">
        <f>+data!AY150</f>
        <v>0.84990705178145198</v>
      </c>
      <c r="AX148" s="11">
        <f>+data!AZ150</f>
        <v>0.7898279472291917</v>
      </c>
      <c r="AY148" s="11">
        <f>+data!BA150</f>
        <v>0.67568169386413968</v>
      </c>
      <c r="AZ148" s="11">
        <f>+data!BB150</f>
        <v>0.98157183477424514</v>
      </c>
      <c r="BA148" s="11">
        <f>+data!BC150</f>
        <v>1.9794387181975643</v>
      </c>
      <c r="BB148" s="11">
        <f>+data!BD150</f>
        <v>2.115368188413298</v>
      </c>
      <c r="BC148" s="11">
        <f>+data!BE150</f>
        <v>2</v>
      </c>
      <c r="BD148" s="11">
        <f>+data!BF150</f>
        <v>2</v>
      </c>
      <c r="BE148" s="11">
        <f>+data!BG150</f>
        <v>2</v>
      </c>
      <c r="BF148" s="11">
        <f>+data!BH150</f>
        <v>2</v>
      </c>
      <c r="BG148" s="11">
        <f>+data!BI150</f>
        <v>2</v>
      </c>
      <c r="BH148" s="11">
        <f>+data!BJ150</f>
        <v>2</v>
      </c>
      <c r="BI148" s="11">
        <f>+data!BK150</f>
        <v>2</v>
      </c>
      <c r="BJ148" s="11">
        <f>+data!BL150</f>
        <v>2</v>
      </c>
      <c r="BK148" s="11">
        <f>+data!BM150</f>
        <v>2</v>
      </c>
      <c r="BL148" s="11">
        <f>+data!BN150</f>
        <v>2</v>
      </c>
      <c r="BM148" s="11">
        <f>+data!BO150</f>
        <v>2</v>
      </c>
      <c r="BN148" s="11">
        <f>+data!BP150</f>
        <v>2</v>
      </c>
      <c r="BO148" s="11">
        <f>+data!BQ150</f>
        <v>2</v>
      </c>
      <c r="BP148" s="11">
        <f>+data!BR150</f>
        <v>2</v>
      </c>
      <c r="BQ148" s="11">
        <f>+data!BS150</f>
        <v>2</v>
      </c>
      <c r="BR148" s="11">
        <f>+data!BT150</f>
        <v>2</v>
      </c>
      <c r="BS148" s="11">
        <f>+data!BU150</f>
        <v>2</v>
      </c>
      <c r="BT148" s="11">
        <f>+data!BV150</f>
        <v>2</v>
      </c>
      <c r="BU148" s="11">
        <f>+data!BW150</f>
        <v>2</v>
      </c>
      <c r="BV148" s="11">
        <f>+data!BX150</f>
        <v>2</v>
      </c>
      <c r="BW148" s="11">
        <f>+data!BY150</f>
        <v>2</v>
      </c>
      <c r="BX148" s="11">
        <f>+data!BZ150</f>
        <v>2</v>
      </c>
      <c r="BY148" s="11">
        <f>+data!CA150</f>
        <v>2</v>
      </c>
      <c r="BZ148" s="11">
        <f>+data!CB150</f>
        <v>2</v>
      </c>
      <c r="CA148" s="11">
        <f>+data!CC150</f>
        <v>2</v>
      </c>
    </row>
    <row r="149" spans="1:79" x14ac:dyDescent="0.2">
      <c r="A149" s="9">
        <f>+data!B151</f>
        <v>540</v>
      </c>
      <c r="B149" s="11">
        <f>+data!D151</f>
        <v>0</v>
      </c>
      <c r="C149" s="11">
        <f>+data!E151</f>
        <v>0</v>
      </c>
      <c r="D149" s="11">
        <f>+data!F151</f>
        <v>0</v>
      </c>
      <c r="E149" s="11">
        <f>+data!G151</f>
        <v>0</v>
      </c>
      <c r="F149" s="11">
        <f>+data!H151</f>
        <v>0</v>
      </c>
      <c r="G149" s="11">
        <f>+data!I151</f>
        <v>0</v>
      </c>
      <c r="H149" s="11">
        <f>+data!J151</f>
        <v>0</v>
      </c>
      <c r="I149" s="11">
        <f>+data!K151</f>
        <v>0.66743650093252349</v>
      </c>
      <c r="J149" s="11">
        <f>+data!L151</f>
        <v>1.2384410386246598</v>
      </c>
      <c r="K149" s="11">
        <f>+data!M151</f>
        <v>2.2481359631216322</v>
      </c>
      <c r="L149" s="11">
        <f>+data!N151</f>
        <v>3.9199316060285985</v>
      </c>
      <c r="M149" s="11">
        <f>+data!O151</f>
        <v>4.2802738492669459</v>
      </c>
      <c r="N149" s="11">
        <f>+data!P151</f>
        <v>4.6692535577437777</v>
      </c>
      <c r="O149" s="11">
        <f>+data!Q151</f>
        <v>5.0881216532397975</v>
      </c>
      <c r="P149" s="11">
        <f>+data!R151</f>
        <v>5.5378841390539737</v>
      </c>
      <c r="Q149" s="11">
        <f>+data!S151</f>
        <v>6.0191803892474134</v>
      </c>
      <c r="R149" s="11">
        <f>+data!T151</f>
        <v>6.5321179906902831</v>
      </c>
      <c r="S149" s="11">
        <f>+data!U151</f>
        <v>7.0760469975911366</v>
      </c>
      <c r="T149" s="11">
        <f>+data!V151</f>
        <v>7.6492480443137199</v>
      </c>
      <c r="U149" s="11">
        <f>+data!W151</f>
        <v>8.2484950638223218</v>
      </c>
      <c r="V149" s="11">
        <f>+data!X151</f>
        <v>8.8684301587282999</v>
      </c>
      <c r="W149" s="11">
        <f>+data!Y151</f>
        <v>9.5006470211891063</v>
      </c>
      <c r="X149" s="11">
        <f>+data!Z151</f>
        <v>10.132302202588193</v>
      </c>
      <c r="Y149" s="11">
        <f>+data!AA151</f>
        <v>10.743919253192747</v>
      </c>
      <c r="Z149" s="11">
        <f>+data!AB151</f>
        <v>11.305715904004616</v>
      </c>
      <c r="AA149" s="11">
        <f>+data!AC151</f>
        <v>11.770978957172238</v>
      </c>
      <c r="AB149" s="11">
        <f>+data!AD151</f>
        <v>12.062791912083176</v>
      </c>
      <c r="AC149" s="11">
        <f>+data!AE151</f>
        <v>12.043019639333231</v>
      </c>
      <c r="AD149" s="11">
        <f>+data!AF151</f>
        <v>12.514857421964868</v>
      </c>
      <c r="AE149" s="11">
        <f>+data!AG151</f>
        <v>12.998468942052041</v>
      </c>
      <c r="AF149" s="11">
        <f>+data!AH151</f>
        <v>13.493217563681439</v>
      </c>
      <c r="AG149" s="11">
        <f>+data!AI151</f>
        <v>13.99827949390772</v>
      </c>
      <c r="AH149" s="11">
        <f>+data!AJ151</f>
        <v>14.512609060925637</v>
      </c>
      <c r="AI149" s="11">
        <f>+data!AK151</f>
        <v>15.034896839721934</v>
      </c>
      <c r="AJ149" s="11">
        <f>+data!AL151</f>
        <v>15.56351878110574</v>
      </c>
      <c r="AK149" s="11">
        <f>+data!AM151</f>
        <v>16.096473897729179</v>
      </c>
      <c r="AL149" s="11">
        <f>+data!AN151</f>
        <v>16.631307214480064</v>
      </c>
      <c r="AM149" s="11">
        <f>+data!AO151</f>
        <v>17.16501348054426</v>
      </c>
      <c r="AN149" s="11">
        <f>+data!AP151</f>
        <v>17.693915376123609</v>
      </c>
      <c r="AO149" s="11">
        <f>+data!AQ151</f>
        <v>18.264100394277715</v>
      </c>
      <c r="AP149" s="11">
        <f>+data!AR151</f>
        <v>18.822386679897381</v>
      </c>
      <c r="AQ149" s="11">
        <f>+data!AS151</f>
        <v>19.361765991467713</v>
      </c>
      <c r="AR149" s="11">
        <f>+data!AT151</f>
        <v>19.873466575110434</v>
      </c>
      <c r="AS149" s="11">
        <f>+data!AU151</f>
        <v>20.346413998773365</v>
      </c>
      <c r="AT149" s="11">
        <f>+data!AV151</f>
        <v>20.351885779982048</v>
      </c>
      <c r="AU149" s="11">
        <f>+data!AW151</f>
        <v>20.280589006245908</v>
      </c>
      <c r="AV149" s="11">
        <f>+data!AX151</f>
        <v>20.114059117554469</v>
      </c>
      <c r="AW149" s="11">
        <f>+data!AY151</f>
        <v>19.827359909679252</v>
      </c>
      <c r="AX149" s="11">
        <f>+data!AZ151</f>
        <v>19.385355663938274</v>
      </c>
      <c r="AY149" s="11">
        <f>+data!BA151</f>
        <v>18.575474344090253</v>
      </c>
      <c r="AZ149" s="11">
        <f>+data!BB151</f>
        <v>17.490312962235944</v>
      </c>
      <c r="BA149" s="11">
        <f>+data!BC151</f>
        <v>15.984990269071059</v>
      </c>
      <c r="BB149" s="11">
        <f>+data!BD151</f>
        <v>13.724836373667797</v>
      </c>
      <c r="BC149" s="11">
        <f>+data!BE151</f>
        <v>11</v>
      </c>
      <c r="BD149" s="11">
        <f>+data!BF151</f>
        <v>13</v>
      </c>
      <c r="BE149" s="11">
        <f>+data!BG151</f>
        <v>15</v>
      </c>
      <c r="BF149" s="11">
        <f>+data!BH151</f>
        <v>15</v>
      </c>
      <c r="BG149" s="11">
        <f>+data!BI151</f>
        <v>10</v>
      </c>
      <c r="BH149" s="11">
        <f>+data!BJ151</f>
        <v>9</v>
      </c>
      <c r="BI149" s="11">
        <f>+data!BK151</f>
        <v>9</v>
      </c>
      <c r="BJ149" s="11">
        <f>+data!BL151</f>
        <v>10</v>
      </c>
      <c r="BK149" s="11">
        <f>+data!BM151</f>
        <v>11</v>
      </c>
      <c r="BL149" s="11">
        <f>+data!BN151</f>
        <v>12</v>
      </c>
      <c r="BM149" s="11">
        <f>+data!BO151</f>
        <v>13</v>
      </c>
      <c r="BN149" s="11">
        <f>+data!BP151</f>
        <v>13</v>
      </c>
      <c r="BO149" s="11">
        <f>+data!BQ151</f>
        <v>13</v>
      </c>
      <c r="BP149" s="11">
        <f>+data!BR151</f>
        <v>12</v>
      </c>
      <c r="BQ149" s="11">
        <f>+data!BS151</f>
        <v>10.6</v>
      </c>
      <c r="BR149" s="11">
        <f>+data!BT151</f>
        <v>10.3</v>
      </c>
      <c r="BS149" s="11">
        <f>+data!BU151</f>
        <v>9.6999999999999993</v>
      </c>
      <c r="BT149" s="11">
        <f>+data!BV151</f>
        <v>8.6299999999998818</v>
      </c>
      <c r="BU149" s="11">
        <f>+data!BW151</f>
        <v>7.9539999999997235</v>
      </c>
      <c r="BV149" s="11">
        <f>+data!BX151</f>
        <v>7.3481999999999061</v>
      </c>
      <c r="BW149" s="11">
        <f>+data!BY151</f>
        <v>6.6519999999998163</v>
      </c>
      <c r="BX149" s="11">
        <f>+data!BZ151</f>
        <v>5.8335599999995793</v>
      </c>
      <c r="BY149" s="11">
        <f>+data!CA151</f>
        <v>5.0990933333330304</v>
      </c>
      <c r="BZ149" s="11">
        <f>+data!CB151</f>
        <v>4.4482702222219359</v>
      </c>
      <c r="CA149" s="11">
        <f>+data!CC151</f>
        <v>3.7130797037032153</v>
      </c>
    </row>
    <row r="150" spans="1:79" x14ac:dyDescent="0.2">
      <c r="A150" s="9">
        <f>+data!B152</f>
        <v>548</v>
      </c>
      <c r="B150" s="11">
        <f>+data!D152</f>
        <v>0</v>
      </c>
      <c r="C150" s="11">
        <f>+data!E152</f>
        <v>0</v>
      </c>
      <c r="D150" s="11">
        <f>+data!F152</f>
        <v>0</v>
      </c>
      <c r="E150" s="11">
        <f>+data!G152</f>
        <v>0</v>
      </c>
      <c r="F150" s="11">
        <f>+data!H152</f>
        <v>0</v>
      </c>
      <c r="G150" s="11">
        <f>+data!I152</f>
        <v>0</v>
      </c>
      <c r="H150" s="11">
        <f>+data!J152</f>
        <v>0</v>
      </c>
      <c r="I150" s="11">
        <f>+data!K152</f>
        <v>0</v>
      </c>
      <c r="J150" s="11">
        <f>+data!L152</f>
        <v>0</v>
      </c>
      <c r="K150" s="11">
        <f>+data!M152</f>
        <v>0</v>
      </c>
      <c r="L150" s="11">
        <f>+data!N152</f>
        <v>0</v>
      </c>
      <c r="M150" s="11">
        <f>+data!O152</f>
        <v>0</v>
      </c>
      <c r="N150" s="11">
        <f>+data!P152</f>
        <v>0</v>
      </c>
      <c r="O150" s="11">
        <f>+data!Q152</f>
        <v>0</v>
      </c>
      <c r="P150" s="11">
        <f>+data!R152</f>
        <v>0</v>
      </c>
      <c r="Q150" s="11">
        <f>+data!S152</f>
        <v>0</v>
      </c>
      <c r="R150" s="11">
        <f>+data!T152</f>
        <v>0</v>
      </c>
      <c r="S150" s="11">
        <f>+data!U152</f>
        <v>0</v>
      </c>
      <c r="T150" s="11">
        <f>+data!V152</f>
        <v>0</v>
      </c>
      <c r="U150" s="11">
        <f>+data!W152</f>
        <v>0</v>
      </c>
      <c r="V150" s="11">
        <f>+data!X152</f>
        <v>0</v>
      </c>
      <c r="W150" s="11">
        <f>+data!Y152</f>
        <v>0</v>
      </c>
      <c r="X150" s="11">
        <f>+data!Z152</f>
        <v>8.406659913942223E-2</v>
      </c>
      <c r="Y150" s="11">
        <f>+data!AA152</f>
        <v>0.12644890044249102</v>
      </c>
      <c r="Z150" s="11">
        <f>+data!AB152</f>
        <v>0.19019397934886409</v>
      </c>
      <c r="AA150" s="11">
        <f>+data!AC152</f>
        <v>0.28606765986020766</v>
      </c>
      <c r="AB150" s="11">
        <f>+data!AD152</f>
        <v>0.43026023388027962</v>
      </c>
      <c r="AC150" s="11">
        <f>+data!AE152</f>
        <v>0.64711915512007379</v>
      </c>
      <c r="AD150" s="11">
        <f>+data!AF152</f>
        <v>0.68135950335303275</v>
      </c>
      <c r="AE150" s="11">
        <f>+data!AG152</f>
        <v>0.71741142326206364</v>
      </c>
      <c r="AF150" s="11">
        <f>+data!AH152</f>
        <v>0.75537075278376375</v>
      </c>
      <c r="AG150" s="11">
        <f>+data!AI152</f>
        <v>0.79533839958752195</v>
      </c>
      <c r="AH150" s="11">
        <f>+data!AJ152</f>
        <v>0.83742060923886319</v>
      </c>
      <c r="AI150" s="11">
        <f>+data!AK152</f>
        <v>0.88172924754623294</v>
      </c>
      <c r="AJ150" s="11">
        <f>+data!AL152</f>
        <v>0.92838209784133807</v>
      </c>
      <c r="AK150" s="11">
        <f>+data!AM152</f>
        <v>0.97750317398283859</v>
      </c>
      <c r="AL150" s="11">
        <f>+data!AN152</f>
        <v>1.0292230499149564</v>
      </c>
      <c r="AM150" s="11">
        <f>+data!AO152</f>
        <v>1.0836792066565171</v>
      </c>
      <c r="AN150" s="11">
        <f>+data!AP152</f>
        <v>1.1410163976422776</v>
      </c>
      <c r="AO150" s="11">
        <f>+data!AQ152</f>
        <v>1.2047242195909724</v>
      </c>
      <c r="AP150" s="11">
        <f>+data!AR152</f>
        <v>1.2719888557377752</v>
      </c>
      <c r="AQ150" s="11">
        <f>+data!AS152</f>
        <v>1.3430088689856989</v>
      </c>
      <c r="AR150" s="11">
        <f>+data!AT152</f>
        <v>1.4179939064410514</v>
      </c>
      <c r="AS150" s="11">
        <f>+data!AU152</f>
        <v>1.4971653181149389</v>
      </c>
      <c r="AT150" s="11">
        <f>+data!AV152</f>
        <v>1.5491990516968468</v>
      </c>
      <c r="AU150" s="11">
        <f>+data!AW152</f>
        <v>1.6030408767925204</v>
      </c>
      <c r="AV150" s="11">
        <f>+data!AX152</f>
        <v>1.6587536107672709</v>
      </c>
      <c r="AW150" s="11">
        <f>+data!AY152</f>
        <v>1.7164022530447818</v>
      </c>
      <c r="AX150" s="11">
        <f>+data!AZ152</f>
        <v>1.7760540608921587</v>
      </c>
      <c r="AY150" s="11">
        <f>+data!BA152</f>
        <v>1.8220711181970457</v>
      </c>
      <c r="AZ150" s="11">
        <f>+data!BB152</f>
        <v>1.8692800799491456</v>
      </c>
      <c r="BA150" s="11">
        <f>+data!BC152</f>
        <v>1.9177118087512881</v>
      </c>
      <c r="BB150" s="11">
        <f>+data!BD152</f>
        <v>59.76754521917357</v>
      </c>
      <c r="BC150" s="11">
        <f>+data!BE152</f>
        <v>80</v>
      </c>
      <c r="BD150" s="11">
        <f>+data!BF152</f>
        <v>95</v>
      </c>
      <c r="BE150" s="11">
        <f>+data!BG152</f>
        <v>103</v>
      </c>
      <c r="BF150" s="11">
        <f>+data!BH152</f>
        <v>105</v>
      </c>
      <c r="BG150" s="11">
        <f>+data!BI152</f>
        <v>133</v>
      </c>
      <c r="BH150" s="11">
        <f>+data!BJ152</f>
        <v>135</v>
      </c>
      <c r="BI150" s="11">
        <f>+data!BK152</f>
        <v>136</v>
      </c>
      <c r="BJ150" s="11">
        <f>+data!BL152</f>
        <v>138</v>
      </c>
      <c r="BK150" s="11">
        <f>+data!BM152</f>
        <v>139</v>
      </c>
      <c r="BL150" s="11">
        <f>+data!BN152</f>
        <v>141</v>
      </c>
      <c r="BM150" s="11">
        <f>+data!BO152</f>
        <v>143</v>
      </c>
      <c r="BN150" s="11">
        <f>+data!BP152</f>
        <v>145</v>
      </c>
      <c r="BO150" s="11">
        <f>+data!BQ152</f>
        <v>145</v>
      </c>
      <c r="BP150" s="11">
        <f>+data!BR152</f>
        <v>145</v>
      </c>
      <c r="BQ150" s="11">
        <f>+data!BS152</f>
        <v>145</v>
      </c>
      <c r="BR150" s="11">
        <f>+data!BT152</f>
        <v>145</v>
      </c>
      <c r="BS150" s="11">
        <f>+data!BU152</f>
        <v>145</v>
      </c>
      <c r="BT150" s="11">
        <f>+data!BV152</f>
        <v>145</v>
      </c>
      <c r="BU150" s="11">
        <f>+data!BW152</f>
        <v>145</v>
      </c>
      <c r="BV150" s="11">
        <f>+data!BX152</f>
        <v>145</v>
      </c>
      <c r="BW150" s="11">
        <f>+data!BY152</f>
        <v>145</v>
      </c>
      <c r="BX150" s="11">
        <f>+data!BZ152</f>
        <v>145</v>
      </c>
      <c r="BY150" s="11">
        <f>+data!CA152</f>
        <v>145</v>
      </c>
      <c r="BZ150" s="11">
        <f>+data!CB152</f>
        <v>145</v>
      </c>
      <c r="CA150" s="11">
        <f>+data!CC152</f>
        <v>145</v>
      </c>
    </row>
    <row r="151" spans="1:79" x14ac:dyDescent="0.2">
      <c r="A151" s="9">
        <f>+data!B153</f>
        <v>554</v>
      </c>
      <c r="B151" s="11">
        <f>+data!D153</f>
        <v>0</v>
      </c>
      <c r="C151" s="11">
        <f>+data!E153</f>
        <v>0</v>
      </c>
      <c r="D151" s="11">
        <f>+data!F153</f>
        <v>0</v>
      </c>
      <c r="E151" s="11">
        <f>+data!G153</f>
        <v>0</v>
      </c>
      <c r="F151" s="11">
        <f>+data!H153</f>
        <v>0</v>
      </c>
      <c r="G151" s="11">
        <f>+data!I153</f>
        <v>0</v>
      </c>
      <c r="H151" s="11">
        <f>+data!J153</f>
        <v>0</v>
      </c>
      <c r="I151" s="11">
        <f>+data!K153</f>
        <v>0</v>
      </c>
      <c r="J151" s="11">
        <f>+data!L153</f>
        <v>0</v>
      </c>
      <c r="K151" s="11">
        <f>+data!M153</f>
        <v>0</v>
      </c>
      <c r="L151" s="11">
        <f>+data!N153</f>
        <v>0</v>
      </c>
      <c r="M151" s="11">
        <f>+data!O153</f>
        <v>0</v>
      </c>
      <c r="N151" s="11">
        <f>+data!P153</f>
        <v>0</v>
      </c>
      <c r="O151" s="11">
        <f>+data!Q153</f>
        <v>0</v>
      </c>
      <c r="P151" s="11">
        <f>+data!R153</f>
        <v>0</v>
      </c>
      <c r="Q151" s="11">
        <f>+data!S153</f>
        <v>0</v>
      </c>
      <c r="R151" s="11">
        <f>+data!T153</f>
        <v>0</v>
      </c>
      <c r="S151" s="11">
        <f>+data!U153</f>
        <v>0</v>
      </c>
      <c r="T151" s="11">
        <f>+data!V153</f>
        <v>0</v>
      </c>
      <c r="U151" s="11">
        <f>+data!W153</f>
        <v>0</v>
      </c>
      <c r="V151" s="11">
        <f>+data!X153</f>
        <v>0</v>
      </c>
      <c r="W151" s="11">
        <f>+data!Y153</f>
        <v>0</v>
      </c>
      <c r="X151" s="11">
        <f>+data!Z153</f>
        <v>0</v>
      </c>
      <c r="Y151" s="11">
        <f>+data!AA153</f>
        <v>0</v>
      </c>
      <c r="Z151" s="11">
        <f>+data!AB153</f>
        <v>0</v>
      </c>
      <c r="AA151" s="11">
        <f>+data!AC153</f>
        <v>0</v>
      </c>
      <c r="AB151" s="11">
        <f>+data!AD153</f>
        <v>0</v>
      </c>
      <c r="AC151" s="11">
        <f>+data!AE153</f>
        <v>0</v>
      </c>
      <c r="AD151" s="11">
        <f>+data!AF153</f>
        <v>0</v>
      </c>
      <c r="AE151" s="11">
        <f>+data!AG153</f>
        <v>0</v>
      </c>
      <c r="AF151" s="11">
        <f>+data!AH153</f>
        <v>0</v>
      </c>
      <c r="AG151" s="11">
        <f>+data!AI153</f>
        <v>0</v>
      </c>
      <c r="AH151" s="11">
        <f>+data!AJ153</f>
        <v>0</v>
      </c>
      <c r="AI151" s="11">
        <f>+data!AK153</f>
        <v>0</v>
      </c>
      <c r="AJ151" s="11">
        <f>+data!AL153</f>
        <v>0</v>
      </c>
      <c r="AK151" s="11">
        <f>+data!AM153</f>
        <v>0</v>
      </c>
      <c r="AL151" s="11">
        <f>+data!AN153</f>
        <v>0</v>
      </c>
      <c r="AM151" s="11">
        <f>+data!AO153</f>
        <v>0.33303941546512522</v>
      </c>
      <c r="AN151" s="11">
        <f>+data!AP153</f>
        <v>0.65948399102005006</v>
      </c>
      <c r="AO151" s="11">
        <f>+data!AQ153</f>
        <v>1.5387959790467829</v>
      </c>
      <c r="AP151" s="11">
        <f>+data!AR153</f>
        <v>3.5905239511091609</v>
      </c>
      <c r="AQ151" s="11">
        <f>+data!AS153</f>
        <v>8.3778892192547065</v>
      </c>
      <c r="AR151" s="11">
        <f>+data!AT153</f>
        <v>19.548408178260988</v>
      </c>
      <c r="AS151" s="11">
        <f>+data!AU153</f>
        <v>45.612952415942303</v>
      </c>
      <c r="AT151" s="11">
        <f>+data!AV153</f>
        <v>117.97889220944978</v>
      </c>
      <c r="AU151" s="11">
        <f>+data!AW153</f>
        <v>213.19978547812804</v>
      </c>
      <c r="AV151" s="11">
        <f>+data!AX153</f>
        <v>385.01004006030854</v>
      </c>
      <c r="AW151" s="11">
        <f>+data!AY153</f>
        <v>667.54817439035423</v>
      </c>
      <c r="AX151" s="11">
        <f>+data!AZ153</f>
        <v>879.74603835887592</v>
      </c>
      <c r="AY151" s="11">
        <f>+data!BA153</f>
        <v>1175.9990857688911</v>
      </c>
      <c r="AZ151" s="11">
        <f>+data!BB153</f>
        <v>1507.9766285300848</v>
      </c>
      <c r="BA151" s="11">
        <f>+data!BC153</f>
        <v>1875.6786666424582</v>
      </c>
      <c r="BB151" s="11">
        <f>+data!BD153</f>
        <v>2279.1052001060107</v>
      </c>
      <c r="BC151" s="11">
        <f>+data!BE153</f>
        <v>3020</v>
      </c>
      <c r="BD151" s="11">
        <f>+data!BF153</f>
        <v>2995</v>
      </c>
      <c r="BE151" s="11">
        <f>+data!BG153</f>
        <v>2651</v>
      </c>
      <c r="BF151" s="11">
        <f>+data!BH153</f>
        <v>2692</v>
      </c>
      <c r="BG151" s="11">
        <f>+data!BI153</f>
        <v>1550</v>
      </c>
      <c r="BH151" s="11">
        <f>+data!BJ153</f>
        <v>1555</v>
      </c>
      <c r="BI151" s="11">
        <f>+data!BK153</f>
        <v>534</v>
      </c>
      <c r="BJ151" s="11">
        <f>+data!BL153</f>
        <v>470</v>
      </c>
      <c r="BK151" s="11">
        <f>+data!BM153</f>
        <v>483</v>
      </c>
      <c r="BL151" s="11">
        <f>+data!BN153</f>
        <v>488</v>
      </c>
      <c r="BM151" s="11">
        <f>+data!BO153</f>
        <v>462</v>
      </c>
      <c r="BN151" s="11">
        <f>+data!BP153</f>
        <v>500</v>
      </c>
      <c r="BO151" s="11">
        <f>+data!BQ153</f>
        <v>522</v>
      </c>
      <c r="BP151" s="11">
        <f>+data!BR153</f>
        <v>542</v>
      </c>
      <c r="BQ151" s="11">
        <f>+data!BS153</f>
        <v>570</v>
      </c>
      <c r="BR151" s="11">
        <f>+data!BT153</f>
        <v>542</v>
      </c>
      <c r="BS151" s="11">
        <f>+data!BU153</f>
        <v>651.29999999999995</v>
      </c>
      <c r="BT151" s="11">
        <f>+data!BV153</f>
        <v>643.04000000000087</v>
      </c>
      <c r="BU151" s="11">
        <f>+data!BW153</f>
        <v>674.6820000000007</v>
      </c>
      <c r="BV151" s="11">
        <f>+data!BX153</f>
        <v>709.32560000000376</v>
      </c>
      <c r="BW151" s="11">
        <f>+data!BY153</f>
        <v>740.36600000000908</v>
      </c>
      <c r="BX151" s="11">
        <f>+data!BZ153</f>
        <v>779.87381333333906</v>
      </c>
      <c r="BY151" s="11">
        <f>+data!CA153</f>
        <v>796.71363555556309</v>
      </c>
      <c r="BZ151" s="11">
        <f>+data!CB153</f>
        <v>835.49857659260306</v>
      </c>
      <c r="CA151" s="11">
        <f>+data!CC153</f>
        <v>866.65208454322419</v>
      </c>
    </row>
    <row r="152" spans="1:79" x14ac:dyDescent="0.2">
      <c r="A152" s="9">
        <f>+data!B154</f>
        <v>558</v>
      </c>
      <c r="B152" s="11">
        <f>+data!D154</f>
        <v>0</v>
      </c>
      <c r="C152" s="11">
        <f>+data!E154</f>
        <v>0</v>
      </c>
      <c r="D152" s="11">
        <f>+data!F154</f>
        <v>0</v>
      </c>
      <c r="E152" s="11">
        <f>+data!G154</f>
        <v>0</v>
      </c>
      <c r="F152" s="11">
        <f>+data!H154</f>
        <v>0</v>
      </c>
      <c r="G152" s="11">
        <f>+data!I154</f>
        <v>8.7718179351889809</v>
      </c>
      <c r="H152" s="11">
        <f>+data!J154</f>
        <v>29.239393117296608</v>
      </c>
      <c r="I152" s="11">
        <f>+data!K154</f>
        <v>97.464643724322002</v>
      </c>
      <c r="J152" s="11">
        <f>+data!L154</f>
        <v>101.17113782545461</v>
      </c>
      <c r="K152" s="11">
        <f>+data!M154</f>
        <v>103.19217084514091</v>
      </c>
      <c r="L152" s="11">
        <f>+data!N154</f>
        <v>102.15731202569036</v>
      </c>
      <c r="M152" s="11">
        <f>+data!O154</f>
        <v>109.8852435819574</v>
      </c>
      <c r="N152" s="11">
        <f>+data!P154</f>
        <v>118.12429388985251</v>
      </c>
      <c r="O152" s="11">
        <f>+data!Q154</f>
        <v>126.89486902124789</v>
      </c>
      <c r="P152" s="11">
        <f>+data!R154</f>
        <v>136.21511886803532</v>
      </c>
      <c r="Q152" s="11">
        <f>+data!S154</f>
        <v>146.09994354645897</v>
      </c>
      <c r="R152" s="11">
        <f>+data!T154</f>
        <v>156.55971909501378</v>
      </c>
      <c r="S152" s="11">
        <f>+data!U154</f>
        <v>167.59865852267373</v>
      </c>
      <c r="T152" s="11">
        <f>+data!V154</f>
        <v>179.21269410303614</v>
      </c>
      <c r="U152" s="11">
        <f>+data!W154</f>
        <v>191.38672318686403</v>
      </c>
      <c r="V152" s="11">
        <f>+data!X154</f>
        <v>204.09099530130331</v>
      </c>
      <c r="W152" s="11">
        <f>+data!Y154</f>
        <v>217.27632052328391</v>
      </c>
      <c r="X152" s="11">
        <f>+data!Z154</f>
        <v>230.86762666825774</v>
      </c>
      <c r="Y152" s="11">
        <f>+data!AA154</f>
        <v>244.75514744390597</v>
      </c>
      <c r="Z152" s="11">
        <f>+data!AB154</f>
        <v>258.78211396225311</v>
      </c>
      <c r="AA152" s="11">
        <f>+data!AC154</f>
        <v>272.72710808448119</v>
      </c>
      <c r="AB152" s="11">
        <f>+data!AD154</f>
        <v>131.21071726576892</v>
      </c>
      <c r="AC152" s="11">
        <f>+data!AE154</f>
        <v>62.808932025425307</v>
      </c>
      <c r="AD152" s="11">
        <f>+data!AF154</f>
        <v>66.980660764583419</v>
      </c>
      <c r="AE152" s="11">
        <f>+data!AG154</f>
        <v>71.424700071716117</v>
      </c>
      <c r="AF152" s="11">
        <f>+data!AH154</f>
        <v>76.158356387273329</v>
      </c>
      <c r="AG152" s="11">
        <f>+data!AI154</f>
        <v>81.199987633609382</v>
      </c>
      <c r="AH152" s="11">
        <f>+data!AJ154</f>
        <v>86.569061762622752</v>
      </c>
      <c r="AI152" s="11">
        <f>+data!AK154</f>
        <v>92.286217921140121</v>
      </c>
      <c r="AJ152" s="11">
        <f>+data!AL154</f>
        <v>98.37333026296902</v>
      </c>
      <c r="AK152" s="11">
        <f>+data!AM154</f>
        <v>104.85357442123849</v>
      </c>
      <c r="AL152" s="11">
        <f>+data!AN154</f>
        <v>111.75149663614381</v>
      </c>
      <c r="AM152" s="11">
        <f>+data!AO154</f>
        <v>119.09308551098597</v>
      </c>
      <c r="AN152" s="11">
        <f>+data!AP154</f>
        <v>126.90584634286152</v>
      </c>
      <c r="AO152" s="11">
        <f>+data!AQ154</f>
        <v>135.21887794282193</v>
      </c>
      <c r="AP152" s="11">
        <f>+data!AR154</f>
        <v>159.33229694707251</v>
      </c>
      <c r="AQ152" s="11">
        <f>+data!AS154</f>
        <v>184.82480087531044</v>
      </c>
      <c r="AR152" s="11">
        <f>+data!AT154</f>
        <v>214.37448042250656</v>
      </c>
      <c r="AS152" s="11">
        <f>+data!AU154</f>
        <v>226.2466562810022</v>
      </c>
      <c r="AT152" s="11">
        <f>+data!AV154</f>
        <v>237.94509298325397</v>
      </c>
      <c r="AU152" s="11">
        <f>+data!AW154</f>
        <v>269.55834509475943</v>
      </c>
      <c r="AV152" s="11">
        <f>+data!AX154</f>
        <v>306.13994333970317</v>
      </c>
      <c r="AW152" s="11">
        <f>+data!AY154</f>
        <v>347.64416457938125</v>
      </c>
      <c r="AX152" s="11">
        <f>+data!AZ154</f>
        <v>394.72585663921745</v>
      </c>
      <c r="AY152" s="11">
        <f>+data!BA154</f>
        <v>448.12557112819002</v>
      </c>
      <c r="AZ152" s="11">
        <f>+data!BB154</f>
        <v>560.02635263728405</v>
      </c>
      <c r="BA152" s="11">
        <f>+data!BC154</f>
        <v>664.75020345610903</v>
      </c>
      <c r="BB152" s="11">
        <f>+data!BD154</f>
        <v>867.34731125501003</v>
      </c>
      <c r="BC152" s="11">
        <f>+data!BE154</f>
        <v>1180</v>
      </c>
      <c r="BD152" s="11">
        <f>+data!BF154</f>
        <v>1205</v>
      </c>
      <c r="BE152" s="11">
        <f>+data!BG154</f>
        <v>1245</v>
      </c>
      <c r="BF152" s="11">
        <f>+data!BH154</f>
        <v>1495</v>
      </c>
      <c r="BG152" s="11">
        <f>+data!BI154</f>
        <v>2151</v>
      </c>
      <c r="BH152" s="11">
        <f>+data!BJ154</f>
        <v>2159</v>
      </c>
      <c r="BI152" s="11">
        <f>+data!BK154</f>
        <v>2234</v>
      </c>
      <c r="BJ152" s="11">
        <f>+data!BL154</f>
        <v>2284</v>
      </c>
      <c r="BK152" s="11">
        <f>+data!BM154</f>
        <v>2189</v>
      </c>
      <c r="BL152" s="11">
        <f>+data!BN154</f>
        <v>2284</v>
      </c>
      <c r="BM152" s="11">
        <f>+data!BO154</f>
        <v>2204</v>
      </c>
      <c r="BN152" s="11">
        <f>+data!BP154</f>
        <v>2184</v>
      </c>
      <c r="BO152" s="11">
        <f>+data!BQ154</f>
        <v>2130</v>
      </c>
      <c r="BP152" s="11">
        <f>+data!BR154</f>
        <v>2130</v>
      </c>
      <c r="BQ152" s="11">
        <f>+data!BS154</f>
        <v>1826</v>
      </c>
      <c r="BR152" s="11">
        <f>+data!BT154</f>
        <v>1799</v>
      </c>
      <c r="BS152" s="11">
        <f>+data!BU154</f>
        <v>1796</v>
      </c>
      <c r="BT152" s="11">
        <f>+data!BV154</f>
        <v>1636.5</v>
      </c>
      <c r="BU152" s="11">
        <f>+data!BW154</f>
        <v>1532.3999999999942</v>
      </c>
      <c r="BV152" s="11">
        <f>+data!BX154</f>
        <v>1493.070000000007</v>
      </c>
      <c r="BW152" s="11">
        <f>+data!BY154</f>
        <v>1418.1000000000058</v>
      </c>
      <c r="BX152" s="11">
        <f>+data!BZ154</f>
        <v>1320.7726666666567</v>
      </c>
      <c r="BY152" s="11">
        <f>+data!CA154</f>
        <v>1225.7404444444692</v>
      </c>
      <c r="BZ152" s="11">
        <f>+data!CB154</f>
        <v>1161.3988740741042</v>
      </c>
      <c r="CA152" s="11">
        <f>+data!CC154</f>
        <v>1083.148167901265</v>
      </c>
    </row>
    <row r="153" spans="1:79" x14ac:dyDescent="0.2">
      <c r="A153" s="9">
        <f>+data!B155</f>
        <v>562</v>
      </c>
      <c r="B153" s="11">
        <f>+data!D155</f>
        <v>0</v>
      </c>
      <c r="C153" s="11">
        <f>+data!E155</f>
        <v>0</v>
      </c>
      <c r="D153" s="11">
        <f>+data!F155</f>
        <v>0</v>
      </c>
      <c r="E153" s="11">
        <f>+data!G155</f>
        <v>0</v>
      </c>
      <c r="F153" s="11">
        <f>+data!H155</f>
        <v>0</v>
      </c>
      <c r="G153" s="11">
        <f>+data!I155</f>
        <v>4.6969514713924525</v>
      </c>
      <c r="H153" s="11">
        <f>+data!J155</f>
        <v>18.787805885569806</v>
      </c>
      <c r="I153" s="11">
        <f>+data!K155</f>
        <v>75.151223542279226</v>
      </c>
      <c r="J153" s="11">
        <f>+data!L155</f>
        <v>100.20163138970564</v>
      </c>
      <c r="K153" s="11">
        <f>+data!M155</f>
        <v>133.6021751862742</v>
      </c>
      <c r="L153" s="11">
        <f>+data!N155</f>
        <v>178.13623358169892</v>
      </c>
      <c r="M153" s="11">
        <f>+data!O155</f>
        <v>203.58426695051304</v>
      </c>
      <c r="N153" s="11">
        <f>+data!P155</f>
        <v>232.6677336577292</v>
      </c>
      <c r="O153" s="11">
        <f>+data!Q155</f>
        <v>265.90598132311914</v>
      </c>
      <c r="P153" s="11">
        <f>+data!R155</f>
        <v>303.89255008356469</v>
      </c>
      <c r="Q153" s="11">
        <f>+data!S155</f>
        <v>347.30577152407398</v>
      </c>
      <c r="R153" s="11">
        <f>+data!T155</f>
        <v>396.92088174179884</v>
      </c>
      <c r="S153" s="11">
        <f>+data!U155</f>
        <v>453.62386484777005</v>
      </c>
      <c r="T153" s="11">
        <f>+data!V155</f>
        <v>518.42727411173723</v>
      </c>
      <c r="U153" s="11">
        <f>+data!W155</f>
        <v>547.22878934016705</v>
      </c>
      <c r="V153" s="11">
        <f>+data!X155</f>
        <v>576.03030456859676</v>
      </c>
      <c r="W153" s="11">
        <f>+data!Y155</f>
        <v>619.23257741124166</v>
      </c>
      <c r="X153" s="11">
        <f>+data!Z155</f>
        <v>662.43485025388645</v>
      </c>
      <c r="Y153" s="11">
        <f>+data!AA155</f>
        <v>735.80513357302516</v>
      </c>
      <c r="Z153" s="11">
        <f>+data!AB155</f>
        <v>788.36264311395541</v>
      </c>
      <c r="AA153" s="11">
        <f>+data!AC155</f>
        <v>864.04545685289531</v>
      </c>
      <c r="AB153" s="11">
        <f>+data!AD155</f>
        <v>1008.0530329950445</v>
      </c>
      <c r="AC153" s="11">
        <f>+data!AE155</f>
        <v>1152.0606091371935</v>
      </c>
      <c r="AD153" s="11">
        <f>+data!AF155</f>
        <v>1173.2273643491076</v>
      </c>
      <c r="AE153" s="11">
        <f>+data!AG155</f>
        <v>1183.0864178310328</v>
      </c>
      <c r="AF153" s="11">
        <f>+data!AH155</f>
        <v>1193.4643688646379</v>
      </c>
      <c r="AG153" s="11">
        <f>+data!AI155</f>
        <v>1204.4135832578918</v>
      </c>
      <c r="AH153" s="11">
        <f>+data!AJ155</f>
        <v>1215.9944830969096</v>
      </c>
      <c r="AI153" s="11">
        <f>+data!AK155</f>
        <v>1228.2772556534442</v>
      </c>
      <c r="AJ153" s="11">
        <f>+data!AL155</f>
        <v>1241.3440349689065</v>
      </c>
      <c r="AK153" s="11">
        <f>+data!AM155</f>
        <v>1255.291720755074</v>
      </c>
      <c r="AL153" s="11">
        <f>+data!AN155</f>
        <v>1270.2356698116821</v>
      </c>
      <c r="AM153" s="11">
        <f>+data!AO155</f>
        <v>1286.3146023409438</v>
      </c>
      <c r="AN153" s="11">
        <f>+data!AP155</f>
        <v>1303.6972321023079</v>
      </c>
      <c r="AO153" s="11">
        <f>+data!AQ155</f>
        <v>1322.5913948863993</v>
      </c>
      <c r="AP153" s="11">
        <f>+data!AR155</f>
        <v>1343.2568854314993</v>
      </c>
      <c r="AQ153" s="11">
        <f>+data!AS155</f>
        <v>1366.0239512862702</v>
      </c>
      <c r="AR153" s="11">
        <f>+data!AT155</f>
        <v>1391.3206911249047</v>
      </c>
      <c r="AS153" s="11">
        <f>+data!AU155</f>
        <v>1419.7149909437805</v>
      </c>
      <c r="AT153" s="11">
        <f>+data!AV155</f>
        <v>1451.9812407379575</v>
      </c>
      <c r="AU153" s="11">
        <f>+data!AW155</f>
        <v>1489.2115289620078</v>
      </c>
      <c r="AV153" s="11">
        <f>+data!AX155</f>
        <v>1533.0118680491257</v>
      </c>
      <c r="AW153" s="11">
        <f>+data!AY155</f>
        <v>1585.8743462577161</v>
      </c>
      <c r="AX153" s="11">
        <f>+data!AZ155</f>
        <v>1651.9524440184541</v>
      </c>
      <c r="AY153" s="11">
        <f>+data!BA155</f>
        <v>1738.8973094931093</v>
      </c>
      <c r="AZ153" s="11">
        <f>+data!BB155</f>
        <v>1863.1042601711888</v>
      </c>
      <c r="BA153" s="11">
        <f>+data!BC155</f>
        <v>3105.1737669519807</v>
      </c>
      <c r="BB153" s="11">
        <f>+data!BD155</f>
        <v>5822.200813034965</v>
      </c>
      <c r="BC153" s="11">
        <f>+data!BE155</f>
        <v>11500</v>
      </c>
      <c r="BD153" s="11">
        <f>+data!BF155</f>
        <v>11200</v>
      </c>
      <c r="BE153" s="11">
        <f>+data!BG155</f>
        <v>10220</v>
      </c>
      <c r="BF153" s="11">
        <f>+data!BH155</f>
        <v>11047</v>
      </c>
      <c r="BG153" s="11">
        <f>+data!BI155</f>
        <v>14000</v>
      </c>
      <c r="BH153" s="11">
        <f>+data!BJ155</f>
        <v>14000</v>
      </c>
      <c r="BI153" s="11">
        <f>+data!BK155</f>
        <v>14000</v>
      </c>
      <c r="BJ153" s="11">
        <f>+data!BL155</f>
        <v>14100</v>
      </c>
      <c r="BK153" s="11">
        <f>+data!BM155</f>
        <v>14160</v>
      </c>
      <c r="BL153" s="11">
        <f>+data!BN155</f>
        <v>14183</v>
      </c>
      <c r="BM153" s="11">
        <f>+data!BO155</f>
        <v>14207</v>
      </c>
      <c r="BN153" s="11">
        <f>+data!BP155</f>
        <v>15000</v>
      </c>
      <c r="BO153" s="11">
        <f>+data!BQ155</f>
        <v>15000</v>
      </c>
      <c r="BP153" s="11">
        <f>+data!BR155</f>
        <v>15000</v>
      </c>
      <c r="BQ153" s="11">
        <f>+data!BS155</f>
        <v>15200</v>
      </c>
      <c r="BR153" s="11">
        <f>+data!BT155</f>
        <v>15700</v>
      </c>
      <c r="BS153" s="11">
        <f>+data!BU155</f>
        <v>16000</v>
      </c>
      <c r="BT153" s="11">
        <f>+data!BV155</f>
        <v>16190</v>
      </c>
      <c r="BU153" s="11">
        <f>+data!BW155</f>
        <v>16572</v>
      </c>
      <c r="BV153" s="11">
        <f>+data!BX155</f>
        <v>16902.600000000093</v>
      </c>
      <c r="BW153" s="11">
        <f>+data!BY155</f>
        <v>17226</v>
      </c>
      <c r="BX153" s="11">
        <f>+data!BZ155</f>
        <v>17503.746666666702</v>
      </c>
      <c r="BY153" s="11">
        <f>+data!CA155</f>
        <v>17828.124444444547</v>
      </c>
      <c r="BZ153" s="11">
        <f>+data!CB155</f>
        <v>18168.004740740871</v>
      </c>
      <c r="CA153" s="11">
        <f>+data!CC155</f>
        <v>18470.180345679168</v>
      </c>
    </row>
    <row r="154" spans="1:79" x14ac:dyDescent="0.2">
      <c r="A154" s="9">
        <f>+data!B156</f>
        <v>566</v>
      </c>
      <c r="B154" s="11">
        <f>+data!D156</f>
        <v>0</v>
      </c>
      <c r="C154" s="11">
        <f>+data!E156</f>
        <v>0</v>
      </c>
      <c r="D154" s="11">
        <f>+data!F156</f>
        <v>0</v>
      </c>
      <c r="E154" s="11">
        <f>+data!G156</f>
        <v>0</v>
      </c>
      <c r="F154" s="11">
        <f>+data!H156</f>
        <v>0</v>
      </c>
      <c r="G154" s="11">
        <f>+data!I156</f>
        <v>6.0853664986680931</v>
      </c>
      <c r="H154" s="11">
        <f>+data!J156</f>
        <v>25.558539294406003</v>
      </c>
      <c r="I154" s="11">
        <f>+data!K156</f>
        <v>107.34586503650515</v>
      </c>
      <c r="J154" s="11">
        <f>+data!L156</f>
        <v>153.00107289091068</v>
      </c>
      <c r="K154" s="11">
        <f>+data!M156</f>
        <v>217.87462069954603</v>
      </c>
      <c r="L154" s="11">
        <f>+data!N156</f>
        <v>309.99905714089647</v>
      </c>
      <c r="M154" s="11">
        <f>+data!O156</f>
        <v>413.98373988309328</v>
      </c>
      <c r="N154" s="11">
        <f>+data!P156</f>
        <v>552.84447787589295</v>
      </c>
      <c r="O154" s="11">
        <f>+data!Q156</f>
        <v>738.27724040983458</v>
      </c>
      <c r="P154" s="11">
        <f>+data!R156</f>
        <v>985.89990785539385</v>
      </c>
      <c r="Q154" s="11">
        <f>+data!S156</f>
        <v>1316.5672349143758</v>
      </c>
      <c r="R154" s="11">
        <f>+data!T156</f>
        <v>1758.1266583822162</v>
      </c>
      <c r="S154" s="11">
        <f>+data!U156</f>
        <v>2347.7627291017566</v>
      </c>
      <c r="T154" s="11">
        <f>+data!V156</f>
        <v>3135.1274817333319</v>
      </c>
      <c r="U154" s="11">
        <f>+data!W156</f>
        <v>3767.8681724082212</v>
      </c>
      <c r="V154" s="11">
        <f>+data!X156</f>
        <v>4402.4937614497567</v>
      </c>
      <c r="W154" s="11">
        <f>+data!Y156</f>
        <v>4724.0585433655142</v>
      </c>
      <c r="X154" s="11">
        <f>+data!Z156</f>
        <v>5046.5474150756399</v>
      </c>
      <c r="Y154" s="11">
        <f>+data!AA156</f>
        <v>5685.8360821507822</v>
      </c>
      <c r="Z154" s="11">
        <f>+data!AB156</f>
        <v>6326.9790676324446</v>
      </c>
      <c r="AA154" s="11">
        <f>+data!AC156</f>
        <v>6969.9682117350349</v>
      </c>
      <c r="AB154" s="11">
        <f>+data!AD156</f>
        <v>8883.9280068377084</v>
      </c>
      <c r="AC154" s="11">
        <f>+data!AE156</f>
        <v>11438.93455517258</v>
      </c>
      <c r="AD154" s="11">
        <f>+data!AF156</f>
        <v>11575.867919983515</v>
      </c>
      <c r="AE154" s="11">
        <f>+data!AG156</f>
        <v>11664.067132453483</v>
      </c>
      <c r="AF154" s="11">
        <f>+data!AH156</f>
        <v>11756.757059210726</v>
      </c>
      <c r="AG154" s="11">
        <f>+data!AI156</f>
        <v>11854.385445068114</v>
      </c>
      <c r="AH154" s="11">
        <f>+data!AJ156</f>
        <v>11957.468344927294</v>
      </c>
      <c r="AI154" s="11">
        <f>+data!AK156</f>
        <v>12066.604518826276</v>
      </c>
      <c r="AJ154" s="11">
        <f>+data!AL156</f>
        <v>12182.49378659668</v>
      </c>
      <c r="AK154" s="11">
        <f>+data!AM156</f>
        <v>12305.960714608305</v>
      </c>
      <c r="AL154" s="11">
        <f>+data!AN156</f>
        <v>12437.985592681256</v>
      </c>
      <c r="AM154" s="11">
        <f>+data!AO156</f>
        <v>12579.745547518129</v>
      </c>
      <c r="AN154" s="11">
        <f>+data!AP156</f>
        <v>12732.67001735928</v>
      </c>
      <c r="AO154" s="11">
        <f>+data!AQ156</f>
        <v>12898.517006401395</v>
      </c>
      <c r="AP154" s="11">
        <f>+data!AR156</f>
        <v>13079.480130548658</v>
      </c>
      <c r="AQ154" s="11">
        <f>+data!AS156</f>
        <v>13278.34254451203</v>
      </c>
      <c r="AR154" s="11">
        <f>+data!AT156</f>
        <v>13498.704511919901</v>
      </c>
      <c r="AS154" s="11">
        <f>+data!AU156</f>
        <v>13745.330936862545</v>
      </c>
      <c r="AT154" s="11">
        <f>+data!AV156</f>
        <v>14024.702860556741</v>
      </c>
      <c r="AU154" s="11">
        <f>+data!AW156</f>
        <v>14345.934011229154</v>
      </c>
      <c r="AV154" s="11">
        <f>+data!AX156</f>
        <v>14722.38298330428</v>
      </c>
      <c r="AW154" s="11">
        <f>+data!AY156</f>
        <v>15174.699178253095</v>
      </c>
      <c r="AX154" s="11">
        <f>+data!AZ156</f>
        <v>15737.139383524818</v>
      </c>
      <c r="AY154" s="11">
        <f>+data!BA156</f>
        <v>16472.441554826964</v>
      </c>
      <c r="AZ154" s="11">
        <f>+data!BB156</f>
        <v>17513.988841028608</v>
      </c>
      <c r="BA154" s="11">
        <f>+data!BC156</f>
        <v>19227.796295962118</v>
      </c>
      <c r="BB154" s="11">
        <f>+data!BD156</f>
        <v>23394.862037001749</v>
      </c>
      <c r="BC154" s="11">
        <f>+data!BE156</f>
        <v>28800</v>
      </c>
      <c r="BD154" s="11">
        <f>+data!BF156</f>
        <v>29900</v>
      </c>
      <c r="BE154" s="11">
        <f>+data!BG156</f>
        <v>30385</v>
      </c>
      <c r="BF154" s="11">
        <f>+data!BH156</f>
        <v>32074</v>
      </c>
      <c r="BG154" s="11">
        <f>+data!BI156</f>
        <v>32650</v>
      </c>
      <c r="BH154" s="11">
        <f>+data!BJ156</f>
        <v>32700</v>
      </c>
      <c r="BI154" s="11">
        <f>+data!BK156</f>
        <v>34800</v>
      </c>
      <c r="BJ154" s="11">
        <f>+data!BL156</f>
        <v>34900</v>
      </c>
      <c r="BK154" s="11">
        <f>+data!BM156</f>
        <v>36000</v>
      </c>
      <c r="BL154" s="11">
        <f>+data!BN156</f>
        <v>38000</v>
      </c>
      <c r="BM154" s="11">
        <f>+data!BO156</f>
        <v>40000</v>
      </c>
      <c r="BN154" s="11">
        <f>+data!BP156</f>
        <v>40500</v>
      </c>
      <c r="BO154" s="11">
        <f>+data!BQ156</f>
        <v>40000</v>
      </c>
      <c r="BP154" s="11">
        <f>+data!BR156</f>
        <v>37000</v>
      </c>
      <c r="BQ154" s="11">
        <f>+data!BS156</f>
        <v>39700</v>
      </c>
      <c r="BR154" s="11">
        <f>+data!BT156</f>
        <v>40700</v>
      </c>
      <c r="BS154" s="11">
        <f>+data!BU156</f>
        <v>41700</v>
      </c>
      <c r="BT154" s="11">
        <f>+data!BV156</f>
        <v>41950</v>
      </c>
      <c r="BU154" s="11">
        <f>+data!BW156</f>
        <v>43780</v>
      </c>
      <c r="BV154" s="11">
        <f>+data!BX156</f>
        <v>44389</v>
      </c>
      <c r="BW154" s="11">
        <f>+data!BY156</f>
        <v>45330</v>
      </c>
      <c r="BX154" s="11">
        <f>+data!BZ156</f>
        <v>46279.533333333209</v>
      </c>
      <c r="BY154" s="11">
        <f>+data!CA156</f>
        <v>47269.422222221969</v>
      </c>
      <c r="BZ154" s="11">
        <f>+data!CB156</f>
        <v>48336.663703703322</v>
      </c>
      <c r="CA154" s="11">
        <f>+data!CC156</f>
        <v>49134.848395061446</v>
      </c>
    </row>
    <row r="155" spans="1:79" x14ac:dyDescent="0.2">
      <c r="A155" s="9">
        <f>+data!B157</f>
        <v>570</v>
      </c>
      <c r="B155" s="11">
        <f>+data!D157</f>
        <v>0</v>
      </c>
      <c r="C155" s="11">
        <f>+data!E157</f>
        <v>0</v>
      </c>
      <c r="D155" s="11">
        <f>+data!F157</f>
        <v>0</v>
      </c>
      <c r="E155" s="11">
        <f>+data!G157</f>
        <v>0</v>
      </c>
      <c r="F155" s="11">
        <f>+data!H157</f>
        <v>0</v>
      </c>
      <c r="G155" s="11">
        <f>+data!I157</f>
        <v>0</v>
      </c>
      <c r="H155" s="11">
        <f>+data!J157</f>
        <v>0</v>
      </c>
      <c r="I155" s="11">
        <f>+data!K157</f>
        <v>0</v>
      </c>
      <c r="J155" s="11">
        <f>+data!L157</f>
        <v>0</v>
      </c>
      <c r="K155" s="11">
        <f>+data!M157</f>
        <v>0</v>
      </c>
      <c r="L155" s="11">
        <f>+data!N157</f>
        <v>0</v>
      </c>
      <c r="M155" s="11">
        <f>+data!O157</f>
        <v>1.3776363505176041E-3</v>
      </c>
      <c r="N155" s="11">
        <f>+data!P157</f>
        <v>2.0695086354746341E-3</v>
      </c>
      <c r="O155" s="11">
        <f>+data!Q157</f>
        <v>3.10883063607135E-3</v>
      </c>
      <c r="P155" s="11">
        <f>+data!R157</f>
        <v>4.6700774039904382E-3</v>
      </c>
      <c r="Q155" s="11">
        <f>+data!S157</f>
        <v>7.0153333887989838E-3</v>
      </c>
      <c r="R155" s="11">
        <f>+data!T157</f>
        <v>1.0538281494969116E-2</v>
      </c>
      <c r="S155" s="11">
        <f>+data!U157</f>
        <v>1.5830278074139233E-2</v>
      </c>
      <c r="T155" s="11">
        <f>+data!V157</f>
        <v>2.3779602145497864E-2</v>
      </c>
      <c r="U155" s="11">
        <f>+data!W157</f>
        <v>3.5720533761084375E-2</v>
      </c>
      <c r="V155" s="11">
        <f>+data!X157</f>
        <v>5.3657277516706195E-2</v>
      </c>
      <c r="W155" s="11">
        <f>+data!Y157</f>
        <v>8.0600305512650086E-2</v>
      </c>
      <c r="X155" s="11">
        <f>+data!Z157</f>
        <v>0.12107155647378984</v>
      </c>
      <c r="Y155" s="11">
        <f>+data!AA157</f>
        <v>0.18186325867348022</v>
      </c>
      <c r="Z155" s="11">
        <f>+data!AB157</f>
        <v>0.27317769655073265</v>
      </c>
      <c r="AA155" s="11">
        <f>+data!AC157</f>
        <v>0.410339152823124</v>
      </c>
      <c r="AB155" s="11">
        <f>+data!AD157</f>
        <v>0.61636525075871618</v>
      </c>
      <c r="AC155" s="11">
        <f>+data!AE157</f>
        <v>0.92582909756198939</v>
      </c>
      <c r="AD155" s="11">
        <f>+data!AF157</f>
        <v>0.97469160505820474</v>
      </c>
      <c r="AE155" s="11">
        <f>+data!AG157</f>
        <v>1.0261328717011975</v>
      </c>
      <c r="AF155" s="11">
        <f>+data!AH157</f>
        <v>1.0802889905834583</v>
      </c>
      <c r="AG155" s="11">
        <f>+data!AI157</f>
        <v>1.1373032369035188</v>
      </c>
      <c r="AH155" s="11">
        <f>+data!AJ157</f>
        <v>1.1973264469824625</v>
      </c>
      <c r="AI155" s="11">
        <f>+data!AK157</f>
        <v>1.2605174172815923</v>
      </c>
      <c r="AJ155" s="11">
        <f>+data!AL157</f>
        <v>1.3270433244767221</v>
      </c>
      <c r="AK155" s="11">
        <f>+data!AM157</f>
        <v>1.3970801677002511</v>
      </c>
      <c r="AL155" s="11">
        <f>+data!AN157</f>
        <v>1.4708132341208102</v>
      </c>
      <c r="AM155" s="11">
        <f>+data!AO157</f>
        <v>1.548437589092011</v>
      </c>
      <c r="AN155" s="11">
        <f>+data!AP157</f>
        <v>1.6301585921667991</v>
      </c>
      <c r="AO155" s="11">
        <f>+data!AQ157</f>
        <v>1.7209596415655111</v>
      </c>
      <c r="AP155" s="11">
        <f>+data!AR157</f>
        <v>1.8168182740736023</v>
      </c>
      <c r="AQ155" s="11">
        <f>+data!AS157</f>
        <v>1.9180161894506029</v>
      </c>
      <c r="AR155" s="11">
        <f>+data!AT157</f>
        <v>2.0248507773983517</v>
      </c>
      <c r="AS155" s="11">
        <f>+data!AU157</f>
        <v>2.1376359914328957</v>
      </c>
      <c r="AT155" s="11">
        <f>+data!AV157</f>
        <v>2.2567032714268858</v>
      </c>
      <c r="AU155" s="11">
        <f>+data!AW157</f>
        <v>2.3824025175331545</v>
      </c>
      <c r="AV155" s="11">
        <f>+data!AX157</f>
        <v>2.4648923482932648</v>
      </c>
      <c r="AW155" s="11">
        <f>+data!AY157</f>
        <v>2.5502382159533363</v>
      </c>
      <c r="AX155" s="11">
        <f>+data!AZ157</f>
        <v>2.6385389999261171</v>
      </c>
      <c r="AY155" s="11">
        <f>+data!BA157</f>
        <v>2.7065645497684909</v>
      </c>
      <c r="AZ155" s="11">
        <f>+data!BB157</f>
        <v>2.7763437455795978</v>
      </c>
      <c r="BA155" s="11">
        <f>+data!BC157</f>
        <v>2.8479217910978551</v>
      </c>
      <c r="BB155" s="11">
        <f>+data!BD157</f>
        <v>2.9213450551813875</v>
      </c>
      <c r="BC155" s="11">
        <f>+data!BE157</f>
        <v>3</v>
      </c>
      <c r="BD155" s="11">
        <f>+data!BF157</f>
        <v>3</v>
      </c>
      <c r="BE155" s="11">
        <f>+data!BG157</f>
        <v>3.8</v>
      </c>
      <c r="BF155" s="11">
        <f>+data!BH157</f>
        <v>3.8</v>
      </c>
      <c r="BG155" s="11">
        <f>+data!BI157</f>
        <v>3.8</v>
      </c>
      <c r="BH155" s="11">
        <f>+data!BJ157</f>
        <v>3.8</v>
      </c>
      <c r="BI155" s="11">
        <f>+data!BK157</f>
        <v>3.8</v>
      </c>
      <c r="BJ155" s="11">
        <f>+data!BL157</f>
        <v>3.8</v>
      </c>
      <c r="BK155" s="11">
        <f>+data!BM157</f>
        <v>3.8</v>
      </c>
      <c r="BL155" s="11">
        <f>+data!BN157</f>
        <v>3.8</v>
      </c>
      <c r="BM155" s="11">
        <f>+data!BO157</f>
        <v>3.8</v>
      </c>
      <c r="BN155" s="11">
        <f>+data!BP157</f>
        <v>4</v>
      </c>
      <c r="BO155" s="11">
        <f>+data!BQ157</f>
        <v>4</v>
      </c>
      <c r="BP155" s="11">
        <f>+data!BR157</f>
        <v>4</v>
      </c>
      <c r="BQ155" s="11">
        <f>+data!BS157</f>
        <v>4</v>
      </c>
      <c r="BR155" s="11">
        <f>+data!BT157</f>
        <v>4</v>
      </c>
      <c r="BS155" s="11">
        <f>+data!BU157</f>
        <v>4</v>
      </c>
      <c r="BT155" s="11">
        <f>+data!BV157</f>
        <v>4</v>
      </c>
      <c r="BU155" s="11">
        <f>+data!BW157</f>
        <v>4</v>
      </c>
      <c r="BV155" s="11">
        <f>+data!BX157</f>
        <v>4</v>
      </c>
      <c r="BW155" s="11">
        <f>+data!BY157</f>
        <v>4</v>
      </c>
      <c r="BX155" s="11">
        <f>+data!BZ157</f>
        <v>4</v>
      </c>
      <c r="BY155" s="11">
        <f>+data!CA157</f>
        <v>4</v>
      </c>
      <c r="BZ155" s="11">
        <f>+data!CB157</f>
        <v>4</v>
      </c>
      <c r="CA155" s="11">
        <f>+data!CC157</f>
        <v>4</v>
      </c>
    </row>
    <row r="156" spans="1:79" x14ac:dyDescent="0.2">
      <c r="A156" s="9">
        <f>+data!B158</f>
        <v>574</v>
      </c>
      <c r="B156" s="11">
        <f>+data!D158</f>
        <v>0</v>
      </c>
      <c r="C156" s="11">
        <f>+data!E158</f>
        <v>0</v>
      </c>
      <c r="D156" s="11">
        <f>+data!F158</f>
        <v>0</v>
      </c>
      <c r="E156" s="11">
        <f>+data!G158</f>
        <v>0</v>
      </c>
      <c r="F156" s="11">
        <f>+data!H158</f>
        <v>0</v>
      </c>
      <c r="G156" s="11">
        <f>+data!I158</f>
        <v>0</v>
      </c>
      <c r="H156" s="11">
        <f>+data!J158</f>
        <v>0</v>
      </c>
      <c r="I156" s="11">
        <f>+data!K158</f>
        <v>0</v>
      </c>
      <c r="J156" s="11">
        <f>+data!L158</f>
        <v>0</v>
      </c>
      <c r="K156" s="11">
        <f>+data!M158</f>
        <v>0</v>
      </c>
      <c r="L156" s="11">
        <f>+data!N158</f>
        <v>0</v>
      </c>
      <c r="M156" s="11">
        <f>+data!O158</f>
        <v>0</v>
      </c>
      <c r="N156" s="11">
        <f>+data!P158</f>
        <v>0</v>
      </c>
      <c r="O156" s="11">
        <f>+data!Q158</f>
        <v>0</v>
      </c>
      <c r="P156" s="11">
        <f>+data!R158</f>
        <v>0</v>
      </c>
      <c r="Q156" s="11">
        <f>+data!S158</f>
        <v>0</v>
      </c>
      <c r="R156" s="11">
        <f>+data!T158</f>
        <v>0</v>
      </c>
      <c r="S156" s="11">
        <f>+data!U158</f>
        <v>0</v>
      </c>
      <c r="T156" s="11">
        <f>+data!V158</f>
        <v>0</v>
      </c>
      <c r="U156" s="11">
        <f>+data!W158</f>
        <v>0</v>
      </c>
      <c r="V156" s="11">
        <f>+data!X158</f>
        <v>0</v>
      </c>
      <c r="W156" s="11">
        <f>+data!Y158</f>
        <v>0</v>
      </c>
      <c r="X156" s="11">
        <f>+data!Z158</f>
        <v>0</v>
      </c>
      <c r="Y156" s="11">
        <f>+data!AA158</f>
        <v>0</v>
      </c>
      <c r="Z156" s="11">
        <f>+data!AB158</f>
        <v>0</v>
      </c>
      <c r="AA156" s="11">
        <f>+data!AC158</f>
        <v>0</v>
      </c>
      <c r="AB156" s="11">
        <f>+data!AD158</f>
        <v>0</v>
      </c>
      <c r="AC156" s="11">
        <f>+data!AE158</f>
        <v>0</v>
      </c>
      <c r="AD156" s="11">
        <f>+data!AF158</f>
        <v>0</v>
      </c>
      <c r="AE156" s="11">
        <f>+data!AG158</f>
        <v>0</v>
      </c>
      <c r="AF156" s="11">
        <f>+data!AH158</f>
        <v>0</v>
      </c>
      <c r="AG156" s="11">
        <f>+data!AI158</f>
        <v>0</v>
      </c>
      <c r="AH156" s="11">
        <f>+data!AJ158</f>
        <v>0</v>
      </c>
      <c r="AI156" s="11">
        <f>+data!AK158</f>
        <v>0</v>
      </c>
      <c r="AJ156" s="11">
        <f>+data!AL158</f>
        <v>0</v>
      </c>
      <c r="AK156" s="11">
        <f>+data!AM158</f>
        <v>0</v>
      </c>
      <c r="AL156" s="11">
        <f>+data!AN158</f>
        <v>0</v>
      </c>
      <c r="AM156" s="11">
        <f>+data!AO158</f>
        <v>0</v>
      </c>
      <c r="AN156" s="11">
        <f>+data!AP158</f>
        <v>0</v>
      </c>
      <c r="AO156" s="11">
        <f>+data!AQ158</f>
        <v>0</v>
      </c>
      <c r="AP156" s="11">
        <f>+data!AR158</f>
        <v>0</v>
      </c>
      <c r="AQ156" s="11">
        <f>+data!AS158</f>
        <v>0</v>
      </c>
      <c r="AR156" s="11">
        <f>+data!AT158</f>
        <v>0</v>
      </c>
      <c r="AS156" s="11">
        <f>+data!AU158</f>
        <v>0</v>
      </c>
      <c r="AT156" s="11">
        <f>+data!AV158</f>
        <v>0</v>
      </c>
      <c r="AU156" s="11">
        <f>+data!AW158</f>
        <v>0</v>
      </c>
      <c r="AV156" s="11">
        <f>+data!AX158</f>
        <v>0</v>
      </c>
      <c r="AW156" s="11">
        <f>+data!AY158</f>
        <v>0</v>
      </c>
      <c r="AX156" s="11">
        <f>+data!AZ158</f>
        <v>0</v>
      </c>
      <c r="AY156" s="11">
        <f>+data!BA158</f>
        <v>0</v>
      </c>
      <c r="AZ156" s="11">
        <f>+data!BB158</f>
        <v>0</v>
      </c>
      <c r="BA156" s="11">
        <f>+data!BC158</f>
        <v>0</v>
      </c>
      <c r="BB156" s="11">
        <f>+data!BD158</f>
        <v>0</v>
      </c>
      <c r="BC156" s="11">
        <f>+data!BE158</f>
        <v>0</v>
      </c>
      <c r="BD156" s="11">
        <f>+data!BF158</f>
        <v>0</v>
      </c>
      <c r="BE156" s="11">
        <f>+data!BG158</f>
        <v>0</v>
      </c>
      <c r="BF156" s="11">
        <f>+data!BH158</f>
        <v>0</v>
      </c>
      <c r="BG156" s="11">
        <f>+data!BI158</f>
        <v>0</v>
      </c>
      <c r="BH156" s="11">
        <f>+data!BJ158</f>
        <v>0</v>
      </c>
      <c r="BI156" s="11">
        <f>+data!BK158</f>
        <v>0</v>
      </c>
      <c r="BJ156" s="11">
        <f>+data!BL158</f>
        <v>0</v>
      </c>
      <c r="BK156" s="11">
        <f>+data!BM158</f>
        <v>0</v>
      </c>
      <c r="BL156" s="11">
        <f>+data!BN158</f>
        <v>0</v>
      </c>
      <c r="BM156" s="11">
        <f>+data!BO158</f>
        <v>0</v>
      </c>
      <c r="BN156" s="11">
        <f>+data!BP158</f>
        <v>0</v>
      </c>
      <c r="BO156" s="11">
        <f>+data!BQ158</f>
        <v>0</v>
      </c>
      <c r="BP156" s="11">
        <f>+data!BR158</f>
        <v>0</v>
      </c>
      <c r="BQ156" s="11">
        <f>+data!BS158</f>
        <v>0</v>
      </c>
      <c r="BR156" s="11">
        <f>+data!BT158</f>
        <v>0</v>
      </c>
      <c r="BS156" s="11">
        <f>+data!BU158</f>
        <v>0</v>
      </c>
      <c r="BT156" s="11">
        <f>+data!BV158</f>
        <v>0</v>
      </c>
      <c r="BU156" s="11">
        <f>+data!BW158</f>
        <v>0</v>
      </c>
      <c r="BV156" s="11">
        <f>+data!BX158</f>
        <v>0</v>
      </c>
      <c r="BW156" s="11">
        <f>+data!BY158</f>
        <v>0</v>
      </c>
      <c r="BX156" s="11">
        <f>+data!BZ158</f>
        <v>0</v>
      </c>
      <c r="BY156" s="11">
        <f>+data!CA158</f>
        <v>0</v>
      </c>
      <c r="BZ156" s="11">
        <f>+data!CB158</f>
        <v>0</v>
      </c>
      <c r="CA156" s="11">
        <f>+data!CC158</f>
        <v>0</v>
      </c>
    </row>
    <row r="157" spans="1:79" x14ac:dyDescent="0.2">
      <c r="A157" s="9">
        <f>+data!B159</f>
        <v>578</v>
      </c>
      <c r="B157" s="11">
        <f>+data!D159</f>
        <v>0</v>
      </c>
      <c r="C157" s="11">
        <f>+data!E159</f>
        <v>0</v>
      </c>
      <c r="D157" s="11">
        <f>+data!F159</f>
        <v>0</v>
      </c>
      <c r="E157" s="11">
        <f>+data!G159</f>
        <v>0</v>
      </c>
      <c r="F157" s="11">
        <f>+data!H159</f>
        <v>0</v>
      </c>
      <c r="G157" s="11">
        <f>+data!I159</f>
        <v>0</v>
      </c>
      <c r="H157" s="11">
        <f>+data!J159</f>
        <v>0</v>
      </c>
      <c r="I157" s="11">
        <f>+data!K159</f>
        <v>0</v>
      </c>
      <c r="J157" s="11">
        <f>+data!L159</f>
        <v>0.81672538903603142</v>
      </c>
      <c r="K157" s="11">
        <f>+data!M159</f>
        <v>3.2669015561441257</v>
      </c>
      <c r="L157" s="11">
        <f>+data!N159</f>
        <v>65.338031122882526</v>
      </c>
      <c r="M157" s="11">
        <f>+data!O159</f>
        <v>143.74366847034153</v>
      </c>
      <c r="N157" s="11">
        <f>+data!P159</f>
        <v>153.6413355811508</v>
      </c>
      <c r="O157" s="11">
        <f>+data!Q159</f>
        <v>162.8628067604802</v>
      </c>
      <c r="P157" s="11">
        <f>+data!R159</f>
        <v>171.35562104403218</v>
      </c>
      <c r="Q157" s="11">
        <f>+data!S159</f>
        <v>179.05818803145849</v>
      </c>
      <c r="R157" s="11">
        <f>+data!T159</f>
        <v>185.89726963913927</v>
      </c>
      <c r="S157" s="11">
        <f>+data!U159</f>
        <v>191.78447478157122</v>
      </c>
      <c r="T157" s="11">
        <f>+data!V159</f>
        <v>196.61124502211365</v>
      </c>
      <c r="U157" s="11">
        <f>+data!W159</f>
        <v>200.24144701667069</v>
      </c>
      <c r="V157" s="11">
        <f>+data!X159</f>
        <v>202.50000000000003</v>
      </c>
      <c r="W157" s="11">
        <f>+data!Y159</f>
        <v>256.10540718845363</v>
      </c>
      <c r="X157" s="11">
        <f>+data!Z159</f>
        <v>300.75621069684627</v>
      </c>
      <c r="Y157" s="11">
        <f>+data!AA159</f>
        <v>328.24625417090516</v>
      </c>
      <c r="Z157" s="11">
        <f>+data!AB159</f>
        <v>151.33083611393678</v>
      </c>
      <c r="AA157" s="11">
        <f>+data!AC159</f>
        <v>277.07709028484192</v>
      </c>
      <c r="AB157" s="11">
        <f>+data!AD159</f>
        <v>314.36563542726287</v>
      </c>
      <c r="AC157" s="11">
        <f>+data!AE159</f>
        <v>338.88749255716755</v>
      </c>
      <c r="AD157" s="11">
        <f>+data!AF159</f>
        <v>347.10165614479109</v>
      </c>
      <c r="AE157" s="11">
        <f>+data!AG159</f>
        <v>355.46827043749573</v>
      </c>
      <c r="AF157" s="11">
        <f>+data!AH159</f>
        <v>363.98767456836777</v>
      </c>
      <c r="AG157" s="11">
        <f>+data!AI159</f>
        <v>372.66003480818745</v>
      </c>
      <c r="AH157" s="11">
        <f>+data!AJ159</f>
        <v>381.48533169047607</v>
      </c>
      <c r="AI157" s="11">
        <f>+data!AK159</f>
        <v>390.46334643396102</v>
      </c>
      <c r="AJ157" s="11">
        <f>+data!AL159</f>
        <v>399.59364662857081</v>
      </c>
      <c r="AK157" s="11">
        <f>+data!AM159</f>
        <v>408.87557114954353</v>
      </c>
      <c r="AL157" s="11">
        <f>+data!AN159</f>
        <v>418.30821426264083</v>
      </c>
      <c r="AM157" s="11">
        <f>+data!AO159</f>
        <v>427.89040888179187</v>
      </c>
      <c r="AN157" s="11">
        <f>+data!AP159</f>
        <v>437.62070893875966</v>
      </c>
      <c r="AO157" s="11">
        <f>+data!AQ159</f>
        <v>472.81461359015827</v>
      </c>
      <c r="AP157" s="11">
        <f>+data!AR159</f>
        <v>530.10147197032984</v>
      </c>
      <c r="AQ157" s="11">
        <f>+data!AS159</f>
        <v>588.87354599113962</v>
      </c>
      <c r="AR157" s="11">
        <f>+data!AT159</f>
        <v>660.64846004326103</v>
      </c>
      <c r="AS157" s="11">
        <f>+data!AU159</f>
        <v>737.92504733475675</v>
      </c>
      <c r="AT157" s="11">
        <f>+data!AV159</f>
        <v>800.00000000000011</v>
      </c>
      <c r="AU157" s="11">
        <f>+data!AW159</f>
        <v>833.26621464458663</v>
      </c>
      <c r="AV157" s="11">
        <f>+data!AX159</f>
        <v>869.16413813245879</v>
      </c>
      <c r="AW157" s="11">
        <f>+data!AY159</f>
        <v>948.70643518525469</v>
      </c>
      <c r="AX157" s="11">
        <f>+data!AZ159</f>
        <v>987</v>
      </c>
      <c r="AY157" s="11">
        <f>+data!BA159</f>
        <v>1001.5999276192887</v>
      </c>
      <c r="AZ157" s="11">
        <f>+data!BB159</f>
        <v>966.20480684989786</v>
      </c>
      <c r="BA157" s="11">
        <f>+data!BC159</f>
        <v>929.18251677048647</v>
      </c>
      <c r="BB157" s="11">
        <f>+data!BD159</f>
        <v>894.59006356806117</v>
      </c>
      <c r="BC157" s="11">
        <f>+data!BE159</f>
        <v>857</v>
      </c>
      <c r="BD157" s="11">
        <f>+data!BF159</f>
        <v>814</v>
      </c>
      <c r="BE157" s="11">
        <f>+data!BG159</f>
        <v>817</v>
      </c>
      <c r="BF157" s="11">
        <f>+data!BH159</f>
        <v>864</v>
      </c>
      <c r="BG157" s="11">
        <f>+data!BI159</f>
        <v>884</v>
      </c>
      <c r="BH157" s="11">
        <f>+data!BJ159</f>
        <v>886</v>
      </c>
      <c r="BI157" s="11">
        <f>+data!BK159</f>
        <v>883</v>
      </c>
      <c r="BJ157" s="11">
        <f>+data!BL159</f>
        <v>876</v>
      </c>
      <c r="BK157" s="11">
        <f>+data!BM159</f>
        <v>874</v>
      </c>
      <c r="BL157" s="11">
        <f>+data!BN159</f>
        <v>867</v>
      </c>
      <c r="BM157" s="11">
        <f>+data!BO159</f>
        <v>863</v>
      </c>
      <c r="BN157" s="11">
        <f>+data!BP159</f>
        <v>857.4</v>
      </c>
      <c r="BO157" s="11">
        <f>+data!BQ159</f>
        <v>849.3</v>
      </c>
      <c r="BP157" s="11">
        <f>+data!BR159</f>
        <v>839.58</v>
      </c>
      <c r="BQ157" s="11">
        <f>+data!BS159</f>
        <v>830</v>
      </c>
      <c r="BR157" s="11">
        <f>+data!BT159</f>
        <v>830</v>
      </c>
      <c r="BS157" s="11">
        <f>+data!BU159</f>
        <v>830</v>
      </c>
      <c r="BT157" s="11">
        <f>+data!BV159</f>
        <v>821.32200000000012</v>
      </c>
      <c r="BU157" s="11">
        <f>+data!BW159</f>
        <v>819.22559999999976</v>
      </c>
      <c r="BV157" s="11">
        <f>+data!BX159</f>
        <v>817.04147999999986</v>
      </c>
      <c r="BW157" s="11">
        <f>+data!BY159</f>
        <v>814.01879999999983</v>
      </c>
      <c r="BX157" s="11">
        <f>+data!BZ159</f>
        <v>809.84685066666589</v>
      </c>
      <c r="BY157" s="11">
        <f>+data!CA159</f>
        <v>806.08984177777802</v>
      </c>
      <c r="BZ157" s="11">
        <f>+data!CB159</f>
        <v>803.85879016296258</v>
      </c>
      <c r="CA157" s="11">
        <f>+data!CC159</f>
        <v>800.29413578271669</v>
      </c>
    </row>
    <row r="158" spans="1:79" x14ac:dyDescent="0.2">
      <c r="A158" s="9">
        <f>+data!B160</f>
        <v>580</v>
      </c>
      <c r="B158" s="11">
        <f>+data!D160</f>
        <v>0</v>
      </c>
      <c r="C158" s="11">
        <f>+data!E160</f>
        <v>0</v>
      </c>
      <c r="D158" s="11">
        <f>+data!F160</f>
        <v>0</v>
      </c>
      <c r="E158" s="11">
        <f>+data!G160</f>
        <v>0</v>
      </c>
      <c r="F158" s="11">
        <f>+data!H160</f>
        <v>0</v>
      </c>
      <c r="G158" s="11">
        <f>+data!I160</f>
        <v>0</v>
      </c>
      <c r="H158" s="11">
        <f>+data!J160</f>
        <v>0</v>
      </c>
      <c r="I158" s="11">
        <f>+data!K160</f>
        <v>0</v>
      </c>
      <c r="J158" s="11">
        <f>+data!L160</f>
        <v>0</v>
      </c>
      <c r="K158" s="11">
        <f>+data!M160</f>
        <v>0</v>
      </c>
      <c r="L158" s="11">
        <f>+data!N160</f>
        <v>0</v>
      </c>
      <c r="M158" s="11">
        <f>+data!O160</f>
        <v>1.9020478586311338E-4</v>
      </c>
      <c r="N158" s="11">
        <f>+data!P160</f>
        <v>2.8171119969655094E-4</v>
      </c>
      <c r="O158" s="11">
        <f>+data!Q160</f>
        <v>4.1703149342636774E-4</v>
      </c>
      <c r="P158" s="11">
        <f>+data!R160</f>
        <v>6.1701781594966513E-4</v>
      </c>
      <c r="Q158" s="11">
        <f>+data!S160</f>
        <v>9.1236873382664668E-4</v>
      </c>
      <c r="R158" s="11">
        <f>+data!T160</f>
        <v>1.3482297930618278E-3</v>
      </c>
      <c r="S158" s="11">
        <f>+data!U160</f>
        <v>1.9909118648847083E-3</v>
      </c>
      <c r="T158" s="11">
        <f>+data!V160</f>
        <v>2.937680808969282E-3</v>
      </c>
      <c r="U158" s="11">
        <f>+data!W160</f>
        <v>4.3309862976088831E-3</v>
      </c>
      <c r="V158" s="11">
        <f>+data!X160</f>
        <v>6.3790807795038752E-3</v>
      </c>
      <c r="W158" s="11">
        <f>+data!Y160</f>
        <v>9.3857913106461816E-3</v>
      </c>
      <c r="X158" s="11">
        <f>+data!Z160</f>
        <v>1.3793320222930764E-2</v>
      </c>
      <c r="Y158" s="11">
        <f>+data!AA160</f>
        <v>2.0243445454526512E-2</v>
      </c>
      <c r="Z158" s="11">
        <f>+data!AB160</f>
        <v>2.9664436280473848E-2</v>
      </c>
      <c r="AA158" s="11">
        <f>+data!AC160</f>
        <v>4.3393404161872103E-2</v>
      </c>
      <c r="AB158" s="11">
        <f>+data!AD160</f>
        <v>6.3346510746125753E-2</v>
      </c>
      <c r="AC158" s="11">
        <f>+data!AE160</f>
        <v>9.2251879910682275E-2</v>
      </c>
      <c r="AD158" s="11">
        <f>+data!AF160</f>
        <v>9.6806123637288327E-2</v>
      </c>
      <c r="AE158" s="11">
        <f>+data!AG160</f>
        <v>0.10158223183425434</v>
      </c>
      <c r="AF158" s="11">
        <f>+data!AH160</f>
        <v>0.10659080559133542</v>
      </c>
      <c r="AG158" s="11">
        <f>+data!AI160</f>
        <v>0.11184293746303797</v>
      </c>
      <c r="AH158" s="11">
        <f>+data!AJ160</f>
        <v>0.1173502330993173</v>
      </c>
      <c r="AI158" s="11">
        <f>+data!AK160</f>
        <v>0.1231248337340468</v>
      </c>
      <c r="AJ158" s="11">
        <f>+data!AL160</f>
        <v>0.12917943955684408</v>
      </c>
      <c r="AK158" s="11">
        <f>+data!AM160</f>
        <v>0.13552733399373787</v>
      </c>
      <c r="AL158" s="11">
        <f>+data!AN160</f>
        <v>0.14218240892193021</v>
      </c>
      <c r="AM158" s="11">
        <f>+data!AO160</f>
        <v>0.14915919084354337</v>
      </c>
      <c r="AN158" s="11">
        <f>+data!AP160</f>
        <v>0.15647286804272037</v>
      </c>
      <c r="AO158" s="11">
        <f>+data!AQ160</f>
        <v>0.16459526130182794</v>
      </c>
      <c r="AP158" s="11">
        <f>+data!AR160</f>
        <v>0.17313299740425403</v>
      </c>
      <c r="AQ158" s="11">
        <f>+data!AS160</f>
        <v>0.18210684458968995</v>
      </c>
      <c r="AR158" s="11">
        <f>+data!AT160</f>
        <v>0.19153857272735736</v>
      </c>
      <c r="AS158" s="11">
        <f>+data!AU160</f>
        <v>0.20145099857159754</v>
      </c>
      <c r="AT158" s="11">
        <f>+data!AV160</f>
        <v>0.21186803278980698</v>
      </c>
      <c r="AU158" s="11">
        <f>+data!AW160</f>
        <v>0.22281472880510517</v>
      </c>
      <c r="AV158" s="11">
        <f>+data!AX160</f>
        <v>0.22963949199041217</v>
      </c>
      <c r="AW158" s="11">
        <f>+data!AY160</f>
        <v>0.23666329781084638</v>
      </c>
      <c r="AX158" s="11">
        <f>+data!AZ160</f>
        <v>0.24389139574022445</v>
      </c>
      <c r="AY158" s="11">
        <f>+data!BA160</f>
        <v>0.37792455770185973</v>
      </c>
      <c r="AZ158" s="11">
        <f>+data!BB160</f>
        <v>0.58559059851251283</v>
      </c>
      <c r="BA158" s="11">
        <f>+data!BC160</f>
        <v>0.90732517146221936</v>
      </c>
      <c r="BB158" s="11">
        <f>+data!BD160</f>
        <v>1.4057601310391199</v>
      </c>
      <c r="BC158" s="11">
        <f>+data!BE160</f>
        <v>2</v>
      </c>
      <c r="BD158" s="11">
        <f>+data!BF160</f>
        <v>2</v>
      </c>
      <c r="BE158" s="11">
        <f>+data!BG160</f>
        <v>2</v>
      </c>
      <c r="BF158" s="11">
        <f>+data!BH160</f>
        <v>2</v>
      </c>
      <c r="BG158" s="11">
        <f>+data!BI160</f>
        <v>2</v>
      </c>
      <c r="BH158" s="11">
        <f>+data!BJ160</f>
        <v>2</v>
      </c>
      <c r="BI158" s="11">
        <f>+data!BK160</f>
        <v>2</v>
      </c>
      <c r="BJ158" s="11">
        <f>+data!BL160</f>
        <v>2</v>
      </c>
      <c r="BK158" s="11">
        <f>+data!BM160</f>
        <v>2</v>
      </c>
      <c r="BL158" s="11">
        <f>+data!BN160</f>
        <v>2</v>
      </c>
      <c r="BM158" s="11">
        <f>+data!BO160</f>
        <v>2</v>
      </c>
      <c r="BN158" s="11">
        <f>+data!BP160</f>
        <v>2</v>
      </c>
      <c r="BO158" s="11">
        <f>+data!BQ160</f>
        <v>2</v>
      </c>
      <c r="BP158" s="11">
        <f>+data!BR160</f>
        <v>2</v>
      </c>
      <c r="BQ158" s="11">
        <f>+data!BS160</f>
        <v>2</v>
      </c>
      <c r="BR158" s="11">
        <f>+data!BT160</f>
        <v>2</v>
      </c>
      <c r="BS158" s="11">
        <f>+data!BU160</f>
        <v>2</v>
      </c>
      <c r="BT158" s="11">
        <f>+data!BV160</f>
        <v>2</v>
      </c>
      <c r="BU158" s="11">
        <f>+data!BW160</f>
        <v>2</v>
      </c>
      <c r="BV158" s="11">
        <f>+data!BX160</f>
        <v>2</v>
      </c>
      <c r="BW158" s="11">
        <f>+data!BY160</f>
        <v>2</v>
      </c>
      <c r="BX158" s="11">
        <f>+data!BZ160</f>
        <v>2</v>
      </c>
      <c r="BY158" s="11">
        <f>+data!CA160</f>
        <v>2</v>
      </c>
      <c r="BZ158" s="11">
        <f>+data!CB160</f>
        <v>2</v>
      </c>
      <c r="CA158" s="11">
        <f>+data!CC160</f>
        <v>2</v>
      </c>
    </row>
    <row r="159" spans="1:79" x14ac:dyDescent="0.2">
      <c r="A159" s="9">
        <f>+data!B161</f>
        <v>583</v>
      </c>
      <c r="B159" s="11">
        <f>+data!D161</f>
        <v>0</v>
      </c>
      <c r="C159" s="11">
        <f>+data!E161</f>
        <v>0</v>
      </c>
      <c r="D159" s="11">
        <f>+data!F161</f>
        <v>0</v>
      </c>
      <c r="E159" s="11">
        <f>+data!G161</f>
        <v>0</v>
      </c>
      <c r="F159" s="11">
        <f>+data!H161</f>
        <v>0</v>
      </c>
      <c r="G159" s="11">
        <f>+data!I161</f>
        <v>0</v>
      </c>
      <c r="H159" s="11">
        <f>+data!J161</f>
        <v>0</v>
      </c>
      <c r="I159" s="11">
        <f>+data!K161</f>
        <v>0</v>
      </c>
      <c r="J159" s="11">
        <f>+data!L161</f>
        <v>0</v>
      </c>
      <c r="K159" s="11">
        <f>+data!M161</f>
        <v>0</v>
      </c>
      <c r="L159" s="11">
        <f>+data!N161</f>
        <v>0</v>
      </c>
      <c r="M159" s="11">
        <f>+data!O161</f>
        <v>0</v>
      </c>
      <c r="N159" s="11">
        <f>+data!P161</f>
        <v>0</v>
      </c>
      <c r="O159" s="11">
        <f>+data!Q161</f>
        <v>0</v>
      </c>
      <c r="P159" s="11">
        <f>+data!R161</f>
        <v>0</v>
      </c>
      <c r="Q159" s="11">
        <f>+data!S161</f>
        <v>0</v>
      </c>
      <c r="R159" s="11">
        <f>+data!T161</f>
        <v>0</v>
      </c>
      <c r="S159" s="11">
        <f>+data!U161</f>
        <v>0</v>
      </c>
      <c r="T159" s="11">
        <f>+data!V161</f>
        <v>0</v>
      </c>
      <c r="U159" s="11">
        <f>+data!W161</f>
        <v>0</v>
      </c>
      <c r="V159" s="11">
        <f>+data!X161</f>
        <v>0</v>
      </c>
      <c r="W159" s="11">
        <f>+data!Y161</f>
        <v>0</v>
      </c>
      <c r="X159" s="11">
        <f>+data!Z161</f>
        <v>0</v>
      </c>
      <c r="Y159" s="11">
        <f>+data!AA161</f>
        <v>0</v>
      </c>
      <c r="Z159" s="11">
        <f>+data!AB161</f>
        <v>0</v>
      </c>
      <c r="AA159" s="11">
        <f>+data!AC161</f>
        <v>0</v>
      </c>
      <c r="AB159" s="11">
        <f>+data!AD161</f>
        <v>0</v>
      </c>
      <c r="AC159" s="11">
        <f>+data!AE161</f>
        <v>0</v>
      </c>
      <c r="AD159" s="11">
        <f>+data!AF161</f>
        <v>0</v>
      </c>
      <c r="AE159" s="11">
        <f>+data!AG161</f>
        <v>0</v>
      </c>
      <c r="AF159" s="11">
        <f>+data!AH161</f>
        <v>0</v>
      </c>
      <c r="AG159" s="11">
        <f>+data!AI161</f>
        <v>0</v>
      </c>
      <c r="AH159" s="11">
        <f>+data!AJ161</f>
        <v>0</v>
      </c>
      <c r="AI159" s="11">
        <f>+data!AK161</f>
        <v>0</v>
      </c>
      <c r="AJ159" s="11">
        <f>+data!AL161</f>
        <v>0</v>
      </c>
      <c r="AK159" s="11">
        <f>+data!AM161</f>
        <v>0</v>
      </c>
      <c r="AL159" s="11">
        <f>+data!AN161</f>
        <v>0</v>
      </c>
      <c r="AM159" s="11">
        <f>+data!AO161</f>
        <v>0</v>
      </c>
      <c r="AN159" s="11">
        <f>+data!AP161</f>
        <v>0</v>
      </c>
      <c r="AO159" s="11">
        <f>+data!AQ161</f>
        <v>0</v>
      </c>
      <c r="AP159" s="11">
        <f>+data!AR161</f>
        <v>0</v>
      </c>
      <c r="AQ159" s="11">
        <f>+data!AS161</f>
        <v>0</v>
      </c>
      <c r="AR159" s="11">
        <f>+data!AT161</f>
        <v>0</v>
      </c>
      <c r="AS159" s="11">
        <f>+data!AU161</f>
        <v>0</v>
      </c>
      <c r="AT159" s="11">
        <f>+data!AV161</f>
        <v>0</v>
      </c>
      <c r="AU159" s="11">
        <f>+data!AW161</f>
        <v>0</v>
      </c>
      <c r="AV159" s="11">
        <f>+data!AX161</f>
        <v>0</v>
      </c>
      <c r="AW159" s="11">
        <f>+data!AY161</f>
        <v>0</v>
      </c>
      <c r="AX159" s="11">
        <f>+data!AZ161</f>
        <v>0</v>
      </c>
      <c r="AY159" s="11">
        <f>+data!BA161</f>
        <v>0</v>
      </c>
      <c r="AZ159" s="11">
        <f>+data!BB161</f>
        <v>0</v>
      </c>
      <c r="BA159" s="11">
        <f>+data!BC161</f>
        <v>0</v>
      </c>
      <c r="BB159" s="11">
        <f>+data!BD161</f>
        <v>0</v>
      </c>
      <c r="BC159" s="11">
        <f>+data!BE161</f>
        <v>0</v>
      </c>
      <c r="BD159" s="11">
        <f>+data!BF161</f>
        <v>0</v>
      </c>
      <c r="BE159" s="11">
        <f>+data!BG161</f>
        <v>0</v>
      </c>
      <c r="BF159" s="11">
        <f>+data!BH161</f>
        <v>0</v>
      </c>
      <c r="BG159" s="11">
        <f>+data!BI161</f>
        <v>0</v>
      </c>
      <c r="BH159" s="11">
        <f>+data!BJ161</f>
        <v>0</v>
      </c>
      <c r="BI159" s="11">
        <f>+data!BK161</f>
        <v>0</v>
      </c>
      <c r="BJ159" s="11">
        <f>+data!BL161</f>
        <v>0</v>
      </c>
      <c r="BK159" s="11">
        <f>+data!BM161</f>
        <v>0</v>
      </c>
      <c r="BL159" s="11">
        <f>+data!BN161</f>
        <v>0</v>
      </c>
      <c r="BM159" s="11">
        <f>+data!BO161</f>
        <v>0</v>
      </c>
      <c r="BN159" s="11">
        <f>+data!BP161</f>
        <v>0</v>
      </c>
      <c r="BO159" s="11">
        <f>+data!BQ161</f>
        <v>0</v>
      </c>
      <c r="BP159" s="11">
        <f>+data!BR161</f>
        <v>0</v>
      </c>
      <c r="BQ159" s="11">
        <f>+data!BS161</f>
        <v>0</v>
      </c>
      <c r="BR159" s="11">
        <f>+data!BT161</f>
        <v>0</v>
      </c>
      <c r="BS159" s="11">
        <f>+data!BU161</f>
        <v>0</v>
      </c>
      <c r="BT159" s="11">
        <f>+data!BV161</f>
        <v>0</v>
      </c>
      <c r="BU159" s="11">
        <f>+data!BW161</f>
        <v>0</v>
      </c>
      <c r="BV159" s="11">
        <f>+data!BX161</f>
        <v>0</v>
      </c>
      <c r="BW159" s="11">
        <f>+data!BY161</f>
        <v>0</v>
      </c>
      <c r="BX159" s="11">
        <f>+data!BZ161</f>
        <v>0</v>
      </c>
      <c r="BY159" s="11">
        <f>+data!CA161</f>
        <v>0</v>
      </c>
      <c r="BZ159" s="11">
        <f>+data!CB161</f>
        <v>0</v>
      </c>
      <c r="CA159" s="11">
        <f>+data!CC161</f>
        <v>0</v>
      </c>
    </row>
    <row r="160" spans="1:79" x14ac:dyDescent="0.2">
      <c r="A160" s="9">
        <f>+data!B162</f>
        <v>584</v>
      </c>
      <c r="B160" s="11">
        <f>+data!D162</f>
        <v>0</v>
      </c>
      <c r="C160" s="11">
        <f>+data!E162</f>
        <v>0</v>
      </c>
      <c r="D160" s="11">
        <f>+data!F162</f>
        <v>0</v>
      </c>
      <c r="E160" s="11">
        <f>+data!G162</f>
        <v>0</v>
      </c>
      <c r="F160" s="11">
        <f>+data!H162</f>
        <v>0</v>
      </c>
      <c r="G160" s="11">
        <f>+data!I162</f>
        <v>0</v>
      </c>
      <c r="H160" s="11">
        <f>+data!J162</f>
        <v>0</v>
      </c>
      <c r="I160" s="11">
        <f>+data!K162</f>
        <v>0</v>
      </c>
      <c r="J160" s="11">
        <f>+data!L162</f>
        <v>0</v>
      </c>
      <c r="K160" s="11">
        <f>+data!M162</f>
        <v>0</v>
      </c>
      <c r="L160" s="11">
        <f>+data!N162</f>
        <v>0</v>
      </c>
      <c r="M160" s="11">
        <f>+data!O162</f>
        <v>0</v>
      </c>
      <c r="N160" s="11">
        <f>+data!P162</f>
        <v>0</v>
      </c>
      <c r="O160" s="11">
        <f>+data!Q162</f>
        <v>0</v>
      </c>
      <c r="P160" s="11">
        <f>+data!R162</f>
        <v>0</v>
      </c>
      <c r="Q160" s="11">
        <f>+data!S162</f>
        <v>0</v>
      </c>
      <c r="R160" s="11">
        <f>+data!T162</f>
        <v>0</v>
      </c>
      <c r="S160" s="11">
        <f>+data!U162</f>
        <v>0</v>
      </c>
      <c r="T160" s="11">
        <f>+data!V162</f>
        <v>0</v>
      </c>
      <c r="U160" s="11">
        <f>+data!W162</f>
        <v>0</v>
      </c>
      <c r="V160" s="11">
        <f>+data!X162</f>
        <v>0</v>
      </c>
      <c r="W160" s="11">
        <f>+data!Y162</f>
        <v>0</v>
      </c>
      <c r="X160" s="11">
        <f>+data!Z162</f>
        <v>0</v>
      </c>
      <c r="Y160" s="11">
        <f>+data!AA162</f>
        <v>0</v>
      </c>
      <c r="Z160" s="11">
        <f>+data!AB162</f>
        <v>0</v>
      </c>
      <c r="AA160" s="11">
        <f>+data!AC162</f>
        <v>0</v>
      </c>
      <c r="AB160" s="11">
        <f>+data!AD162</f>
        <v>0</v>
      </c>
      <c r="AC160" s="11">
        <f>+data!AE162</f>
        <v>0</v>
      </c>
      <c r="AD160" s="11">
        <f>+data!AF162</f>
        <v>0</v>
      </c>
      <c r="AE160" s="11">
        <f>+data!AG162</f>
        <v>0</v>
      </c>
      <c r="AF160" s="11">
        <f>+data!AH162</f>
        <v>0</v>
      </c>
      <c r="AG160" s="11">
        <f>+data!AI162</f>
        <v>0</v>
      </c>
      <c r="AH160" s="11">
        <f>+data!AJ162</f>
        <v>0</v>
      </c>
      <c r="AI160" s="11">
        <f>+data!AK162</f>
        <v>0</v>
      </c>
      <c r="AJ160" s="11">
        <f>+data!AL162</f>
        <v>0</v>
      </c>
      <c r="AK160" s="11">
        <f>+data!AM162</f>
        <v>0</v>
      </c>
      <c r="AL160" s="11">
        <f>+data!AN162</f>
        <v>0</v>
      </c>
      <c r="AM160" s="11">
        <f>+data!AO162</f>
        <v>0</v>
      </c>
      <c r="AN160" s="11">
        <f>+data!AP162</f>
        <v>0</v>
      </c>
      <c r="AO160" s="11">
        <f>+data!AQ162</f>
        <v>0</v>
      </c>
      <c r="AP160" s="11">
        <f>+data!AR162</f>
        <v>0</v>
      </c>
      <c r="AQ160" s="11">
        <f>+data!AS162</f>
        <v>0</v>
      </c>
      <c r="AR160" s="11">
        <f>+data!AT162</f>
        <v>0</v>
      </c>
      <c r="AS160" s="11">
        <f>+data!AU162</f>
        <v>0</v>
      </c>
      <c r="AT160" s="11">
        <f>+data!AV162</f>
        <v>0</v>
      </c>
      <c r="AU160" s="11">
        <f>+data!AW162</f>
        <v>0</v>
      </c>
      <c r="AV160" s="11">
        <f>+data!AX162</f>
        <v>0</v>
      </c>
      <c r="AW160" s="11">
        <f>+data!AY162</f>
        <v>0</v>
      </c>
      <c r="AX160" s="11">
        <f>+data!AZ162</f>
        <v>0</v>
      </c>
      <c r="AY160" s="11">
        <f>+data!BA162</f>
        <v>0</v>
      </c>
      <c r="AZ160" s="11">
        <f>+data!BB162</f>
        <v>0</v>
      </c>
      <c r="BA160" s="11">
        <f>+data!BC162</f>
        <v>0</v>
      </c>
      <c r="BB160" s="11">
        <f>+data!BD162</f>
        <v>0</v>
      </c>
      <c r="BC160" s="11">
        <f>+data!BE162</f>
        <v>0</v>
      </c>
      <c r="BD160" s="11">
        <f>+data!BF162</f>
        <v>0</v>
      </c>
      <c r="BE160" s="11">
        <f>+data!BG162</f>
        <v>0</v>
      </c>
      <c r="BF160" s="11">
        <f>+data!BH162</f>
        <v>0</v>
      </c>
      <c r="BG160" s="11">
        <f>+data!BI162</f>
        <v>0</v>
      </c>
      <c r="BH160" s="11">
        <f>+data!BJ162</f>
        <v>0</v>
      </c>
      <c r="BI160" s="11">
        <f>+data!BK162</f>
        <v>0</v>
      </c>
      <c r="BJ160" s="11">
        <f>+data!BL162</f>
        <v>0</v>
      </c>
      <c r="BK160" s="11">
        <f>+data!BM162</f>
        <v>0</v>
      </c>
      <c r="BL160" s="11">
        <f>+data!BN162</f>
        <v>0</v>
      </c>
      <c r="BM160" s="11">
        <f>+data!BO162</f>
        <v>0</v>
      </c>
      <c r="BN160" s="11">
        <f>+data!BP162</f>
        <v>0</v>
      </c>
      <c r="BO160" s="11">
        <f>+data!BQ162</f>
        <v>0</v>
      </c>
      <c r="BP160" s="11">
        <f>+data!BR162</f>
        <v>0</v>
      </c>
      <c r="BQ160" s="11">
        <f>+data!BS162</f>
        <v>0</v>
      </c>
      <c r="BR160" s="11">
        <f>+data!BT162</f>
        <v>0</v>
      </c>
      <c r="BS160" s="11">
        <f>+data!BU162</f>
        <v>0</v>
      </c>
      <c r="BT160" s="11">
        <f>+data!BV162</f>
        <v>0</v>
      </c>
      <c r="BU160" s="11">
        <f>+data!BW162</f>
        <v>0</v>
      </c>
      <c r="BV160" s="11">
        <f>+data!BX162</f>
        <v>0</v>
      </c>
      <c r="BW160" s="11">
        <f>+data!BY162</f>
        <v>0</v>
      </c>
      <c r="BX160" s="11">
        <f>+data!BZ162</f>
        <v>0</v>
      </c>
      <c r="BY160" s="11">
        <f>+data!CA162</f>
        <v>0</v>
      </c>
      <c r="BZ160" s="11">
        <f>+data!CB162</f>
        <v>0</v>
      </c>
      <c r="CA160" s="11">
        <f>+data!CC162</f>
        <v>0</v>
      </c>
    </row>
    <row r="161" spans="1:79" x14ac:dyDescent="0.2">
      <c r="A161" s="9">
        <f>+data!B163</f>
        <v>585</v>
      </c>
      <c r="B161" s="11">
        <f>+data!D163</f>
        <v>0</v>
      </c>
      <c r="C161" s="11">
        <f>+data!E163</f>
        <v>0</v>
      </c>
      <c r="D161" s="11">
        <f>+data!F163</f>
        <v>0</v>
      </c>
      <c r="E161" s="11">
        <f>+data!G163</f>
        <v>0</v>
      </c>
      <c r="F161" s="11">
        <f>+data!H163</f>
        <v>0</v>
      </c>
      <c r="G161" s="11">
        <f>+data!I163</f>
        <v>0</v>
      </c>
      <c r="H161" s="11">
        <f>+data!J163</f>
        <v>0</v>
      </c>
      <c r="I161" s="11">
        <f>+data!K163</f>
        <v>0</v>
      </c>
      <c r="J161" s="11">
        <f>+data!L163</f>
        <v>0</v>
      </c>
      <c r="K161" s="11">
        <f>+data!M163</f>
        <v>0</v>
      </c>
      <c r="L161" s="11">
        <f>+data!N163</f>
        <v>0</v>
      </c>
      <c r="M161" s="11">
        <f>+data!O163</f>
        <v>2.4582835654582726E-2</v>
      </c>
      <c r="N161" s="11">
        <f>+data!P163</f>
        <v>3.0544281805564621E-2</v>
      </c>
      <c r="O161" s="11">
        <f>+data!Q163</f>
        <v>3.7947210781189351E-2</v>
      </c>
      <c r="P161" s="11">
        <f>+data!R163</f>
        <v>4.7138960984409825E-2</v>
      </c>
      <c r="Q161" s="11">
        <f>+data!S163</f>
        <v>5.8550209911302893E-2</v>
      </c>
      <c r="R161" s="11">
        <f>+data!T163</f>
        <v>7.2714864771205839E-2</v>
      </c>
      <c r="S161" s="11">
        <f>+data!U163</f>
        <v>9.0294668612544787E-2</v>
      </c>
      <c r="T161" s="11">
        <f>+data!V163</f>
        <v>0.1121096300928895</v>
      </c>
      <c r="U161" s="11">
        <f>+data!W163</f>
        <v>0.13917564237196456</v>
      </c>
      <c r="V161" s="11">
        <f>+data!X163</f>
        <v>0.17275097271738607</v>
      </c>
      <c r="W161" s="11">
        <f>+data!Y163</f>
        <v>0.2143936923868639</v>
      </c>
      <c r="X161" s="11">
        <f>+data!Z163</f>
        <v>0.26603259208185942</v>
      </c>
      <c r="Y161" s="11">
        <f>+data!AA163</f>
        <v>0.33005471101097938</v>
      </c>
      <c r="Z161" s="11">
        <f>+data!AB163</f>
        <v>0.40941332062519759</v>
      </c>
      <c r="AA161" s="11">
        <f>+data!AC163</f>
        <v>0.50776107543095372</v>
      </c>
      <c r="AB161" s="11">
        <f>+data!AD163</f>
        <v>0.62961410663043693</v>
      </c>
      <c r="AC161" s="11">
        <f>+data!AE163</f>
        <v>0.78055412998002105</v>
      </c>
      <c r="AD161" s="11">
        <f>+data!AF163</f>
        <v>0.82094933448854757</v>
      </c>
      <c r="AE161" s="11">
        <f>+data!AG163</f>
        <v>0.86343325506373991</v>
      </c>
      <c r="AF161" s="11">
        <f>+data!AH163</f>
        <v>0.90811378939619258</v>
      </c>
      <c r="AG161" s="11">
        <f>+data!AI163</f>
        <v>0.95510440295533716</v>
      </c>
      <c r="AH161" s="11">
        <f>+data!AJ163</f>
        <v>1.0045244159584636</v>
      </c>
      <c r="AI161" s="11">
        <f>+data!AK163</f>
        <v>1.0564993051106739</v>
      </c>
      <c r="AJ161" s="11">
        <f>+data!AL163</f>
        <v>1.1111610208749099</v>
      </c>
      <c r="AK161" s="11">
        <f>+data!AM163</f>
        <v>1.1686483210701475</v>
      </c>
      <c r="AL161" s="11">
        <f>+data!AN163</f>
        <v>1.2291071216367999</v>
      </c>
      <c r="AM161" s="11">
        <f>+data!AO163</f>
        <v>1.2926908654514007</v>
      </c>
      <c r="AN161" s="11">
        <f>+data!AP163</f>
        <v>1.3595609101178927</v>
      </c>
      <c r="AO161" s="11">
        <f>+data!AQ163</f>
        <v>1.4338588438651456</v>
      </c>
      <c r="AP161" s="11">
        <f>+data!AR163</f>
        <v>1.5122136848834433</v>
      </c>
      <c r="AQ161" s="11">
        <f>+data!AS163</f>
        <v>1.5948467511971365</v>
      </c>
      <c r="AR161" s="11">
        <f>+data!AT163</f>
        <v>1.6819914222694399</v>
      </c>
      <c r="AS161" s="11">
        <f>+data!AU163</f>
        <v>1.7738937955894774</v>
      </c>
      <c r="AT161" s="11">
        <f>+data!AV163</f>
        <v>1.8334650174894416</v>
      </c>
      <c r="AU161" s="11">
        <f>+data!AW163</f>
        <v>1.895032447288082</v>
      </c>
      <c r="AV161" s="11">
        <f>+data!AX163</f>
        <v>1.9586628081609279</v>
      </c>
      <c r="AW161" s="11">
        <f>+data!AY163</f>
        <v>2.0244250468437786</v>
      </c>
      <c r="AX161" s="11">
        <f>+data!AZ163</f>
        <v>2.0923904074681539</v>
      </c>
      <c r="AY161" s="11">
        <f>+data!BA163</f>
        <v>2.1441484693093282</v>
      </c>
      <c r="AZ161" s="11">
        <f>+data!BB163</f>
        <v>2.1971816889226048</v>
      </c>
      <c r="BA161" s="11">
        <f>+data!BC163</f>
        <v>2.251521326371122</v>
      </c>
      <c r="BB161" s="11">
        <f>+data!BD163</f>
        <v>2.3071994032574632</v>
      </c>
      <c r="BC161" s="11">
        <f>+data!BE163</f>
        <v>3</v>
      </c>
      <c r="BD161" s="11">
        <f>+data!BF163</f>
        <v>3</v>
      </c>
      <c r="BE161" s="11">
        <f>+data!BG163</f>
        <v>3</v>
      </c>
      <c r="BF161" s="11">
        <f>+data!BH163</f>
        <v>3</v>
      </c>
      <c r="BG161" s="11">
        <f>+data!BI163</f>
        <v>3</v>
      </c>
      <c r="BH161" s="11">
        <f>+data!BJ163</f>
        <v>3</v>
      </c>
      <c r="BI161" s="11">
        <f>+data!BK163</f>
        <v>3</v>
      </c>
      <c r="BJ161" s="11">
        <f>+data!BL163</f>
        <v>3</v>
      </c>
      <c r="BK161" s="11">
        <f>+data!BM163</f>
        <v>3</v>
      </c>
      <c r="BL161" s="11">
        <f>+data!BN163</f>
        <v>3</v>
      </c>
      <c r="BM161" s="11">
        <f>+data!BO163</f>
        <v>3</v>
      </c>
      <c r="BN161" s="11">
        <f>+data!BP163</f>
        <v>3</v>
      </c>
      <c r="BO161" s="11">
        <f>+data!BQ163</f>
        <v>3</v>
      </c>
      <c r="BP161" s="11">
        <f>+data!BR163</f>
        <v>3</v>
      </c>
      <c r="BQ161" s="11">
        <f>+data!BS163</f>
        <v>3</v>
      </c>
      <c r="BR161" s="11">
        <f>+data!BT163</f>
        <v>3</v>
      </c>
      <c r="BS161" s="11">
        <f>+data!BU163</f>
        <v>3</v>
      </c>
      <c r="BT161" s="11">
        <f>+data!BV163</f>
        <v>3</v>
      </c>
      <c r="BU161" s="11">
        <f>+data!BW163</f>
        <v>3</v>
      </c>
      <c r="BV161" s="11">
        <f>+data!BX163</f>
        <v>3</v>
      </c>
      <c r="BW161" s="11">
        <f>+data!BY163</f>
        <v>3</v>
      </c>
      <c r="BX161" s="11">
        <f>+data!BZ163</f>
        <v>3</v>
      </c>
      <c r="BY161" s="11">
        <f>+data!CA163</f>
        <v>3</v>
      </c>
      <c r="BZ161" s="11">
        <f>+data!CB163</f>
        <v>3</v>
      </c>
      <c r="CA161" s="11">
        <f>+data!CC163</f>
        <v>3</v>
      </c>
    </row>
    <row r="162" spans="1:79" x14ac:dyDescent="0.2">
      <c r="A162" s="9">
        <f>+data!B164</f>
        <v>586</v>
      </c>
      <c r="B162" s="11">
        <f>+data!D164</f>
        <v>0</v>
      </c>
      <c r="C162" s="11">
        <f>+data!E164</f>
        <v>0</v>
      </c>
      <c r="D162" s="11">
        <f>+data!F164</f>
        <v>0</v>
      </c>
      <c r="E162" s="11">
        <f>+data!G164</f>
        <v>179.51138396669091</v>
      </c>
      <c r="F162" s="11">
        <f>+data!H164</f>
        <v>271.98694540407701</v>
      </c>
      <c r="G162" s="11">
        <f>+data!I164</f>
        <v>412.10143243041983</v>
      </c>
      <c r="H162" s="11">
        <f>+data!J164</f>
        <v>624.39610974306026</v>
      </c>
      <c r="I162" s="11">
        <f>+data!K164</f>
        <v>946.05471173190983</v>
      </c>
      <c r="J162" s="11">
        <f>+data!L164</f>
        <v>1433.4162298968326</v>
      </c>
      <c r="K162" s="11">
        <f>+data!M164</f>
        <v>2171.8427725709598</v>
      </c>
      <c r="L162" s="11">
        <f>+data!N164</f>
        <v>3290.6708675317568</v>
      </c>
      <c r="M162" s="11">
        <f>+data!O164</f>
        <v>3211.4836006660189</v>
      </c>
      <c r="N162" s="11">
        <f>+data!P164</f>
        <v>3119.4983916805672</v>
      </c>
      <c r="O162" s="11">
        <f>+data!Q164</f>
        <v>3054.0543694774769</v>
      </c>
      <c r="P162" s="11">
        <f>+data!R164</f>
        <v>2974.7282819585816</v>
      </c>
      <c r="Q162" s="11">
        <f>+data!S164</f>
        <v>2884.5850006871087</v>
      </c>
      <c r="R162" s="11">
        <f>+data!T164</f>
        <v>2786.2468756636863</v>
      </c>
      <c r="S162" s="11">
        <f>+data!U164</f>
        <v>2806.1131635472052</v>
      </c>
      <c r="T162" s="11">
        <f>+data!V164</f>
        <v>2799.3405654050957</v>
      </c>
      <c r="U162" s="11">
        <f>+data!W164</f>
        <v>2852.7004295550469</v>
      </c>
      <c r="V162" s="11">
        <f>+data!X164</f>
        <v>2873.2234542281039</v>
      </c>
      <c r="W162" s="11">
        <f>+data!Y164</f>
        <v>2713.7883865200529</v>
      </c>
      <c r="X162" s="11">
        <f>+data!Z164</f>
        <v>2559.5958645586861</v>
      </c>
      <c r="Y162" s="11">
        <f>+data!AA164</f>
        <v>2326.9053314169864</v>
      </c>
      <c r="Z162" s="11">
        <f>+data!AB164</f>
        <v>2395.7185230361097</v>
      </c>
      <c r="AA162" s="11">
        <f>+data!AC164</f>
        <v>2316.9424787583262</v>
      </c>
      <c r="AB162" s="11">
        <f>+data!AD164</f>
        <v>2738.2047476234761</v>
      </c>
      <c r="AC162" s="11">
        <f>+data!AE164</f>
        <v>3063.7255917465468</v>
      </c>
      <c r="AD162" s="11">
        <f>+data!AF164</f>
        <v>3255.7416326349576</v>
      </c>
      <c r="AE162" s="11">
        <f>+data!AG164</f>
        <v>3496.2371451264598</v>
      </c>
      <c r="AF162" s="11">
        <f>+data!AH164</f>
        <v>3756.1980154374123</v>
      </c>
      <c r="AG162" s="11">
        <f>+data!AI164</f>
        <v>4037.2404137388075</v>
      </c>
      <c r="AH162" s="11">
        <f>+data!AJ164</f>
        <v>4341.1187244503299</v>
      </c>
      <c r="AI162" s="11">
        <f>+data!AK164</f>
        <v>4669.7374911796214</v>
      </c>
      <c r="AJ162" s="11">
        <f>+data!AL164</f>
        <v>5025.1644142182095</v>
      </c>
      <c r="AK162" s="11">
        <f>+data!AM164</f>
        <v>5409.6444934259707</v>
      </c>
      <c r="AL162" s="11">
        <f>+data!AN164</f>
        <v>5825.6154177044782</v>
      </c>
      <c r="AM162" s="11">
        <f>+data!AO164</f>
        <v>6275.724311369956</v>
      </c>
      <c r="AN162" s="11">
        <f>+data!AP164</f>
        <v>6762.8459576583055</v>
      </c>
      <c r="AO162" s="11">
        <f>+data!AQ164</f>
        <v>7432.3485353855967</v>
      </c>
      <c r="AP162" s="11">
        <f>+data!AR164</f>
        <v>7739.5757125486989</v>
      </c>
      <c r="AQ162" s="11">
        <f>+data!AS164</f>
        <v>8652.1894261291945</v>
      </c>
      <c r="AR162" s="11">
        <f>+data!AT164</f>
        <v>8674.9078640826774</v>
      </c>
      <c r="AS162" s="11">
        <f>+data!AU164</f>
        <v>8537.8425179332298</v>
      </c>
      <c r="AT162" s="11">
        <f>+data!AV164</f>
        <v>8423.3163471345233</v>
      </c>
      <c r="AU162" s="11">
        <f>+data!AW164</f>
        <v>8682.8151676074049</v>
      </c>
      <c r="AV162" s="11">
        <f>+data!AX164</f>
        <v>8269.7814792572444</v>
      </c>
      <c r="AW162" s="11">
        <f>+data!AY164</f>
        <v>8414.6761275222743</v>
      </c>
      <c r="AX162" s="11">
        <f>+data!AZ164</f>
        <v>9384.288850476416</v>
      </c>
      <c r="AY162" s="11">
        <f>+data!BA164</f>
        <v>10154.962717394983</v>
      </c>
      <c r="AZ162" s="11">
        <f>+data!BB164</f>
        <v>11111.386163911926</v>
      </c>
      <c r="BA162" s="11">
        <f>+data!BC164</f>
        <v>11966.536543173484</v>
      </c>
      <c r="BB162" s="11">
        <f>+data!BD164</f>
        <v>16426.245794637209</v>
      </c>
      <c r="BC162" s="11">
        <f>+data!BE164</f>
        <v>16881</v>
      </c>
      <c r="BD162" s="11">
        <f>+data!BF164</f>
        <v>19332</v>
      </c>
      <c r="BE162" s="11">
        <f>+data!BG164</f>
        <v>20300</v>
      </c>
      <c r="BF162" s="11">
        <f>+data!BH164</f>
        <v>20940</v>
      </c>
      <c r="BG162" s="11">
        <f>+data!BI164</f>
        <v>21950</v>
      </c>
      <c r="BH162" s="11">
        <f>+data!BJ164</f>
        <v>22160</v>
      </c>
      <c r="BI162" s="11">
        <f>+data!BK164</f>
        <v>22270</v>
      </c>
      <c r="BJ162" s="11">
        <f>+data!BL164</f>
        <v>22230</v>
      </c>
      <c r="BK162" s="11">
        <f>+data!BM164</f>
        <v>22030</v>
      </c>
      <c r="BL162" s="11">
        <f>+data!BN164</f>
        <v>22060</v>
      </c>
      <c r="BM162" s="11">
        <f>+data!BO164</f>
        <v>22290</v>
      </c>
      <c r="BN162" s="11">
        <f>+data!BP164</f>
        <v>21880</v>
      </c>
      <c r="BO162" s="11">
        <f>+data!BQ164</f>
        <v>21280</v>
      </c>
      <c r="BP162" s="11">
        <f>+data!BR164</f>
        <v>21280</v>
      </c>
      <c r="BQ162" s="11">
        <f>+data!BS164</f>
        <v>21250</v>
      </c>
      <c r="BR162" s="11">
        <f>+data!BT164</f>
        <v>22100</v>
      </c>
      <c r="BS162" s="11">
        <f>+data!BU164</f>
        <v>22040</v>
      </c>
      <c r="BT162" s="11">
        <f>+data!BV164</f>
        <v>22292</v>
      </c>
      <c r="BU162" s="11">
        <f>+data!BW164</f>
        <v>22636.600000000093</v>
      </c>
      <c r="BV162" s="11">
        <f>+data!BX164</f>
        <v>22953.280000000028</v>
      </c>
      <c r="BW162" s="11">
        <f>+data!BY164</f>
        <v>23249.800000000047</v>
      </c>
      <c r="BX162" s="11">
        <f>+data!BZ164</f>
        <v>23428.624000000069</v>
      </c>
      <c r="BY162" s="11">
        <f>+data!CA164</f>
        <v>23780.037333333399</v>
      </c>
      <c r="BZ162" s="11">
        <f>+data!CB164</f>
        <v>24068.001422222238</v>
      </c>
      <c r="CA162" s="11">
        <f>+data!CC164</f>
        <v>24334.334103703732</v>
      </c>
    </row>
    <row r="163" spans="1:79" x14ac:dyDescent="0.2">
      <c r="A163" s="9">
        <f>+data!B165</f>
        <v>591</v>
      </c>
      <c r="B163" s="11">
        <f>+data!D165</f>
        <v>0</v>
      </c>
      <c r="C163" s="11">
        <f>+data!E165</f>
        <v>0</v>
      </c>
      <c r="D163" s="11">
        <f>+data!F165</f>
        <v>0</v>
      </c>
      <c r="E163" s="11">
        <f>+data!G165</f>
        <v>0</v>
      </c>
      <c r="F163" s="11">
        <f>+data!H165</f>
        <v>0</v>
      </c>
      <c r="G163" s="11">
        <f>+data!I165</f>
        <v>4.0269551088842181</v>
      </c>
      <c r="H163" s="11">
        <f>+data!J165</f>
        <v>13.399573537668433</v>
      </c>
      <c r="I163" s="11">
        <f>+data!K165</f>
        <v>44.59068672994367</v>
      </c>
      <c r="J163" s="11">
        <f>+data!L165</f>
        <v>46.032431753851107</v>
      </c>
      <c r="K163" s="11">
        <f>+data!M165</f>
        <v>46.586689281728603</v>
      </c>
      <c r="L163" s="11">
        <f>+data!N165</f>
        <v>45.511469000812433</v>
      </c>
      <c r="M163" s="11">
        <f>+data!O165</f>
        <v>49.772026349766584</v>
      </c>
      <c r="N163" s="11">
        <f>+data!P165</f>
        <v>54.388251428480423</v>
      </c>
      <c r="O163" s="11">
        <f>+data!Q165</f>
        <v>59.380504007401065</v>
      </c>
      <c r="P163" s="11">
        <f>+data!R165</f>
        <v>64.767826176176399</v>
      </c>
      <c r="Q163" s="11">
        <f>+data!S165</f>
        <v>70.566989765230758</v>
      </c>
      <c r="R163" s="11">
        <f>+data!T165</f>
        <v>76.79121019387938</v>
      </c>
      <c r="S163" s="11">
        <f>+data!U165</f>
        <v>83.448407610039283</v>
      </c>
      <c r="T163" s="11">
        <f>+data!V165</f>
        <v>90.538845428491499</v>
      </c>
      <c r="U163" s="11">
        <f>+data!W165</f>
        <v>98.051898542248352</v>
      </c>
      <c r="V163" s="11">
        <f>+data!X165</f>
        <v>105.96158047433002</v>
      </c>
      <c r="W163" s="11">
        <f>+data!Y165</f>
        <v>114.22025745974364</v>
      </c>
      <c r="X163" s="11">
        <f>+data!Z165</f>
        <v>122.74963454825921</v>
      </c>
      <c r="Y163" s="11">
        <f>+data!AA165</f>
        <v>131.42748639825393</v>
      </c>
      <c r="Z163" s="11">
        <f>+data!AB165</f>
        <v>140.06744855901363</v>
      </c>
      <c r="AA163" s="11">
        <f>+data!AC165</f>
        <v>148.38684654372327</v>
      </c>
      <c r="AB163" s="11">
        <f>+data!AD165</f>
        <v>70.17858018498039</v>
      </c>
      <c r="AC163" s="11">
        <f>+data!AE165</f>
        <v>32.821417972364848</v>
      </c>
      <c r="AD163" s="11">
        <f>+data!AF165</f>
        <v>34.291347944037241</v>
      </c>
      <c r="AE163" s="11">
        <f>+data!AG165</f>
        <v>35.820955831795366</v>
      </c>
      <c r="AF163" s="11">
        <f>+data!AH165</f>
        <v>37.412064374223036</v>
      </c>
      <c r="AG163" s="11">
        <f>+data!AI165</f>
        <v>39.066482119936843</v>
      </c>
      <c r="AH163" s="11">
        <f>+data!AJ165</f>
        <v>40.785991984438432</v>
      </c>
      <c r="AI163" s="11">
        <f>+data!AK165</f>
        <v>42.572337959129761</v>
      </c>
      <c r="AJ163" s="11">
        <f>+data!AL165</f>
        <v>44.427209698931222</v>
      </c>
      <c r="AK163" s="11">
        <f>+data!AM165</f>
        <v>46.352224670359533</v>
      </c>
      <c r="AL163" s="11">
        <f>+data!AN165</f>
        <v>48.348907488844041</v>
      </c>
      <c r="AM163" s="11">
        <f>+data!AO165</f>
        <v>50.418666010564984</v>
      </c>
      <c r="AN163" s="11">
        <f>+data!AP165</f>
        <v>52.562763667772508</v>
      </c>
      <c r="AO163" s="11">
        <f>+data!AQ165</f>
        <v>58.165899315869623</v>
      </c>
      <c r="AP163" s="11">
        <f>+data!AR165</f>
        <v>64.346682304810869</v>
      </c>
      <c r="AQ163" s="11">
        <f>+data!AS165</f>
        <v>71.161144898010335</v>
      </c>
      <c r="AR163" s="11">
        <f>+data!AT165</f>
        <v>78.670067089828407</v>
      </c>
      <c r="AS163" s="11">
        <f>+data!AU165</f>
        <v>89.599940585544786</v>
      </c>
      <c r="AT163" s="11">
        <f>+data!AV165</f>
        <v>100.23514004254838</v>
      </c>
      <c r="AU163" s="11">
        <f>+data!AW165</f>
        <v>108.72151134390512</v>
      </c>
      <c r="AV163" s="11">
        <f>+data!AX165</f>
        <v>125.259408636697</v>
      </c>
      <c r="AW163" s="11">
        <f>+data!AY165</f>
        <v>144.24203771565726</v>
      </c>
      <c r="AX163" s="11">
        <f>+data!AZ165</f>
        <v>182.51145184369756</v>
      </c>
      <c r="AY163" s="11">
        <f>+data!BA165</f>
        <v>220.13930465454615</v>
      </c>
      <c r="AZ163" s="11">
        <f>+data!BB165</f>
        <v>251.16229638946314</v>
      </c>
      <c r="BA163" s="11">
        <f>+data!BC165</f>
        <v>334.38319435205375</v>
      </c>
      <c r="BB163" s="11">
        <f>+data!BD165</f>
        <v>437.98453796124556</v>
      </c>
      <c r="BC163" s="11">
        <f>+data!BE165</f>
        <v>564</v>
      </c>
      <c r="BD163" s="11">
        <f>+data!BF165</f>
        <v>543</v>
      </c>
      <c r="BE163" s="11">
        <f>+data!BG165</f>
        <v>555</v>
      </c>
      <c r="BF163" s="11">
        <f>+data!BH165</f>
        <v>654</v>
      </c>
      <c r="BG163" s="11">
        <f>+data!BI165</f>
        <v>695</v>
      </c>
      <c r="BH163" s="11">
        <f>+data!BJ165</f>
        <v>695</v>
      </c>
      <c r="BI163" s="11">
        <f>+data!BK165</f>
        <v>695</v>
      </c>
      <c r="BJ163" s="11">
        <f>+data!BL165</f>
        <v>695</v>
      </c>
      <c r="BK163" s="11">
        <f>+data!BM165</f>
        <v>695</v>
      </c>
      <c r="BL163" s="11">
        <f>+data!BN165</f>
        <v>695</v>
      </c>
      <c r="BM163" s="11">
        <f>+data!BO165</f>
        <v>695</v>
      </c>
      <c r="BN163" s="11">
        <f>+data!BP165</f>
        <v>695</v>
      </c>
      <c r="BO163" s="11">
        <f>+data!BQ165</f>
        <v>695</v>
      </c>
      <c r="BP163" s="11">
        <f>+data!BR165</f>
        <v>695</v>
      </c>
      <c r="BQ163" s="11">
        <f>+data!BS165</f>
        <v>725</v>
      </c>
      <c r="BR163" s="11">
        <f>+data!BT165</f>
        <v>729</v>
      </c>
      <c r="BS163" s="11">
        <f>+data!BU165</f>
        <v>725</v>
      </c>
      <c r="BT163" s="11">
        <f>+data!BV165</f>
        <v>742</v>
      </c>
      <c r="BU163" s="11">
        <f>+data!BW165</f>
        <v>751.40000000000146</v>
      </c>
      <c r="BV163" s="11">
        <f>+data!BX165</f>
        <v>754.21999999999935</v>
      </c>
      <c r="BW163" s="11">
        <f>+data!BY165</f>
        <v>760.80000000000109</v>
      </c>
      <c r="BX163" s="11">
        <f>+data!BZ165</f>
        <v>769.34266666666917</v>
      </c>
      <c r="BY163" s="11">
        <f>+data!CA165</f>
        <v>778.55377777777903</v>
      </c>
      <c r="BZ163" s="11">
        <f>+data!CB165</f>
        <v>783.7037629629649</v>
      </c>
      <c r="CA163" s="11">
        <f>+data!CC165</f>
        <v>790.64298271605185</v>
      </c>
    </row>
    <row r="164" spans="1:79" x14ac:dyDescent="0.2">
      <c r="A164" s="9">
        <f>+data!B166</f>
        <v>598</v>
      </c>
      <c r="B164" s="11">
        <f>+data!D166</f>
        <v>0</v>
      </c>
      <c r="C164" s="11">
        <f>+data!E166</f>
        <v>0</v>
      </c>
      <c r="D164" s="11">
        <f>+data!F166</f>
        <v>0</v>
      </c>
      <c r="E164" s="11">
        <f>+data!G166</f>
        <v>1.9423149743217012</v>
      </c>
      <c r="F164" s="11">
        <f>+data!H166</f>
        <v>8.7404173844476549</v>
      </c>
      <c r="G164" s="11">
        <f>+data!I166</f>
        <v>13.110626076671478</v>
      </c>
      <c r="H164" s="11">
        <f>+data!J166</f>
        <v>58.997817345021666</v>
      </c>
      <c r="I164" s="11">
        <f>+data!K166</f>
        <v>265.49017805259751</v>
      </c>
      <c r="J164" s="11">
        <f>+data!L166</f>
        <v>369.52002587903172</v>
      </c>
      <c r="K164" s="11">
        <f>+data!M166</f>
        <v>503.21284716651536</v>
      </c>
      <c r="L164" s="11">
        <f>+data!N166</f>
        <v>658.38672274328417</v>
      </c>
      <c r="M164" s="11">
        <f>+data!O166</f>
        <v>677.88142340727222</v>
      </c>
      <c r="N164" s="11">
        <f>+data!P166</f>
        <v>697.28937821054137</v>
      </c>
      <c r="O164" s="11">
        <f>+data!Q166</f>
        <v>716.4914124423301</v>
      </c>
      <c r="P164" s="11">
        <f>+data!R166</f>
        <v>735.34414344168533</v>
      </c>
      <c r="Q164" s="11">
        <f>+data!S166</f>
        <v>753.67455462702173</v>
      </c>
      <c r="R164" s="11">
        <f>+data!T166</f>
        <v>771.27295538747092</v>
      </c>
      <c r="S164" s="11">
        <f>+data!U166</f>
        <v>787.88368301383798</v>
      </c>
      <c r="T164" s="11">
        <f>+data!V166</f>
        <v>803.19256890559382</v>
      </c>
      <c r="U164" s="11">
        <f>+data!W166</f>
        <v>816.80963768010361</v>
      </c>
      <c r="V164" s="11">
        <f>+data!X166</f>
        <v>828.24455386899774</v>
      </c>
      <c r="W164" s="11">
        <f>+data!Y166</f>
        <v>836.87061135601493</v>
      </c>
      <c r="X164" s="11">
        <f>+data!Z166</f>
        <v>841.86979145601094</v>
      </c>
      <c r="Y164" s="11">
        <f>+data!AA166</f>
        <v>842.14478789921657</v>
      </c>
      <c r="Z164" s="11">
        <f>+data!AB166</f>
        <v>836.16935672218915</v>
      </c>
      <c r="AA164" s="11">
        <f>+data!AC166</f>
        <v>821.71309235528895</v>
      </c>
      <c r="AB164" s="11">
        <f>+data!AD166</f>
        <v>795.27919120212221</v>
      </c>
      <c r="AC164" s="11">
        <f>+data!AE166</f>
        <v>750.76930666761916</v>
      </c>
      <c r="AD164" s="11">
        <f>+data!AF166</f>
        <v>743.95966779603475</v>
      </c>
      <c r="AE164" s="11">
        <f>+data!AG166</f>
        <v>736.85569623794788</v>
      </c>
      <c r="AF164" s="11">
        <f>+data!AH166</f>
        <v>729.43857159161473</v>
      </c>
      <c r="AG164" s="11">
        <f>+data!AI166</f>
        <v>721.68743725446427</v>
      </c>
      <c r="AH164" s="11">
        <f>+data!AJ166</f>
        <v>713.57907897825294</v>
      </c>
      <c r="AI164" s="11">
        <f>+data!AK166</f>
        <v>705.08753547504932</v>
      </c>
      <c r="AJ164" s="11">
        <f>+data!AL166</f>
        <v>696.18362274579465</v>
      </c>
      <c r="AK164" s="11">
        <f>+data!AM166</f>
        <v>686.8343476845539</v>
      </c>
      <c r="AL164" s="11">
        <f>+data!AN166</f>
        <v>677.00217791680848</v>
      </c>
      <c r="AM164" s="11">
        <f>+data!AO166</f>
        <v>666.64412256212131</v>
      </c>
      <c r="AN164" s="11">
        <f>+data!AP166</f>
        <v>655.71056078889717</v>
      </c>
      <c r="AO164" s="11">
        <f>+data!AQ166</f>
        <v>644.14372862697121</v>
      </c>
      <c r="AP164" s="11">
        <f>+data!AR166</f>
        <v>631.87573453555171</v>
      </c>
      <c r="AQ164" s="11">
        <f>+data!AS166</f>
        <v>618.82591223348004</v>
      </c>
      <c r="AR164" s="11">
        <f>+data!AT166</f>
        <v>604.89722048828457</v>
      </c>
      <c r="AS164" s="11">
        <f>+data!AU166</f>
        <v>589.97123709554728</v>
      </c>
      <c r="AT164" s="11">
        <f>+data!AV166</f>
        <v>573.13428265149253</v>
      </c>
      <c r="AU164" s="11">
        <f>+data!AW166</f>
        <v>555.01461463007445</v>
      </c>
      <c r="AV164" s="11">
        <f>+data!AX166</f>
        <v>535.37745136276692</v>
      </c>
      <c r="AW164" s="11">
        <f>+data!AY166</f>
        <v>513.90926773973888</v>
      </c>
      <c r="AX164" s="11">
        <f>+data!AZ166</f>
        <v>490.1759661195689</v>
      </c>
      <c r="AY164" s="11">
        <f>+data!BA166</f>
        <v>491.53451162793601</v>
      </c>
      <c r="AZ164" s="11">
        <f>+data!BB166</f>
        <v>486.92187917107367</v>
      </c>
      <c r="BA164" s="11">
        <f>+data!BC166</f>
        <v>473.39267151378152</v>
      </c>
      <c r="BB164" s="11">
        <f>+data!BD166</f>
        <v>445.4742976027182</v>
      </c>
      <c r="BC164" s="11">
        <f>+data!BE166</f>
        <v>425</v>
      </c>
      <c r="BD164" s="11">
        <f>+data!BF166</f>
        <v>552</v>
      </c>
      <c r="BE164" s="11">
        <f>+data!BG166</f>
        <v>662</v>
      </c>
      <c r="BF164" s="11">
        <f>+data!BH166</f>
        <v>772</v>
      </c>
      <c r="BG164" s="11">
        <f>+data!BI166</f>
        <v>825</v>
      </c>
      <c r="BH164" s="11">
        <f>+data!BJ166</f>
        <v>830</v>
      </c>
      <c r="BI164" s="11">
        <f>+data!BK166</f>
        <v>820</v>
      </c>
      <c r="BJ164" s="11">
        <f>+data!BL166</f>
        <v>825</v>
      </c>
      <c r="BK164" s="11">
        <f>+data!BM166</f>
        <v>830</v>
      </c>
      <c r="BL164" s="11">
        <f>+data!BN166</f>
        <v>840</v>
      </c>
      <c r="BM164" s="11">
        <f>+data!BO166</f>
        <v>850</v>
      </c>
      <c r="BN164" s="11">
        <f>+data!BP166</f>
        <v>850</v>
      </c>
      <c r="BO164" s="11">
        <f>+data!BQ166</f>
        <v>1000</v>
      </c>
      <c r="BP164" s="11">
        <f>+data!BR166</f>
        <v>960</v>
      </c>
      <c r="BQ164" s="11">
        <f>+data!BS166</f>
        <v>1000</v>
      </c>
      <c r="BR164" s="11">
        <f>+data!BT166</f>
        <v>1000</v>
      </c>
      <c r="BS164" s="11">
        <f>+data!BU166</f>
        <v>1000</v>
      </c>
      <c r="BT164" s="11">
        <f>+data!BV166</f>
        <v>1004</v>
      </c>
      <c r="BU164" s="11">
        <f>+data!BW166</f>
        <v>1019.1999999999971</v>
      </c>
      <c r="BV164" s="11">
        <f>+data!BX166</f>
        <v>1017.3599999999988</v>
      </c>
      <c r="BW164" s="11">
        <f>+data!BY166</f>
        <v>1021.5999999999976</v>
      </c>
      <c r="BX164" s="11">
        <f>+data!BZ166</f>
        <v>1027.8879999999972</v>
      </c>
      <c r="BY164" s="11">
        <f>+data!CA166</f>
        <v>1034.047999999997</v>
      </c>
      <c r="BZ164" s="11">
        <f>+data!CB166</f>
        <v>1038.7370666666611</v>
      </c>
      <c r="CA164" s="11">
        <f>+data!CC166</f>
        <v>1041.8759111111058</v>
      </c>
    </row>
    <row r="165" spans="1:79" x14ac:dyDescent="0.2">
      <c r="A165" s="9">
        <f>+data!B167</f>
        <v>600</v>
      </c>
      <c r="B165" s="11">
        <f>+data!D167</f>
        <v>0</v>
      </c>
      <c r="C165" s="11">
        <f>+data!E167</f>
        <v>0</v>
      </c>
      <c r="D165" s="11">
        <f>+data!F167</f>
        <v>0</v>
      </c>
      <c r="E165" s="11">
        <f>+data!G167</f>
        <v>0</v>
      </c>
      <c r="F165" s="11">
        <f>+data!H167</f>
        <v>0</v>
      </c>
      <c r="G165" s="11">
        <f>+data!I167</f>
        <v>1.2015122214698555</v>
      </c>
      <c r="H165" s="11">
        <f>+data!J167</f>
        <v>4.2159338657701326</v>
      </c>
      <c r="I165" s="11">
        <f>+data!K167</f>
        <v>14.863489177748546</v>
      </c>
      <c r="J165" s="11">
        <f>+data!L167</f>
        <v>16.319042040394237</v>
      </c>
      <c r="K165" s="11">
        <f>+data!M167</f>
        <v>17.64803665070102</v>
      </c>
      <c r="L165" s="11">
        <f>+data!N167</f>
        <v>18.498841999403297</v>
      </c>
      <c r="M165" s="11">
        <f>+data!O167</f>
        <v>22.444825219951291</v>
      </c>
      <c r="N165" s="11">
        <f>+data!P167</f>
        <v>27.219162929532914</v>
      </c>
      <c r="O165" s="11">
        <f>+data!Q167</f>
        <v>32.989606707449745</v>
      </c>
      <c r="P165" s="11">
        <f>+data!R167</f>
        <v>39.955187724825173</v>
      </c>
      <c r="Q165" s="11">
        <f>+data!S167</f>
        <v>48.350816860763963</v>
      </c>
      <c r="R165" s="11">
        <f>+data!T167</f>
        <v>58.451921970393215</v>
      </c>
      <c r="S165" s="11">
        <f>+data!U167</f>
        <v>70.578679616134949</v>
      </c>
      <c r="T165" s="11">
        <f>+data!V167</f>
        <v>85.09906702955378</v>
      </c>
      <c r="U165" s="11">
        <f>+data!W167</f>
        <v>87.416290376157889</v>
      </c>
      <c r="V165" s="11">
        <f>+data!X167</f>
        <v>89.331546432649148</v>
      </c>
      <c r="W165" s="11">
        <f>+data!Y167</f>
        <v>103.76875535821851</v>
      </c>
      <c r="X165" s="11">
        <f>+data!Z167</f>
        <v>116.77945850689694</v>
      </c>
      <c r="Y165" s="11">
        <f>+data!AA167</f>
        <v>128.17785305563137</v>
      </c>
      <c r="Z165" s="11">
        <f>+data!AB167</f>
        <v>137.71983618825038</v>
      </c>
      <c r="AA165" s="11">
        <f>+data!AC167</f>
        <v>145.07174338522816</v>
      </c>
      <c r="AB165" s="11">
        <f>+data!AD167</f>
        <v>136.13905662385136</v>
      </c>
      <c r="AC165" s="11">
        <f>+data!AE167</f>
        <v>125.8493049905223</v>
      </c>
      <c r="AD165" s="11">
        <f>+data!AF167</f>
        <v>130.96006444080575</v>
      </c>
      <c r="AE165" s="11">
        <f>+data!AG167</f>
        <v>135.93552640968522</v>
      </c>
      <c r="AF165" s="11">
        <f>+data!AH167</f>
        <v>140.77146390139987</v>
      </c>
      <c r="AG165" s="11">
        <f>+data!AI167</f>
        <v>145.46336312037951</v>
      </c>
      <c r="AH165" s="11">
        <f>+data!AJ167</f>
        <v>150.00639396882701</v>
      </c>
      <c r="AI165" s="11">
        <f>+data!AK167</f>
        <v>154.39537645111108</v>
      </c>
      <c r="AJ165" s="11">
        <f>+data!AL167</f>
        <v>158.6247422633692</v>
      </c>
      <c r="AK165" s="11">
        <f>+data!AM167</f>
        <v>162.68849069086588</v>
      </c>
      <c r="AL165" s="11">
        <f>+data!AN167</f>
        <v>166.58013773954951</v>
      </c>
      <c r="AM165" s="11">
        <f>+data!AO167</f>
        <v>170.29265717971808</v>
      </c>
      <c r="AN165" s="11">
        <f>+data!AP167</f>
        <v>190.63954849404661</v>
      </c>
      <c r="AO165" s="11">
        <f>+data!AQ167</f>
        <v>210.36452449469053</v>
      </c>
      <c r="AP165" s="11">
        <f>+data!AR167</f>
        <v>229.44157936749863</v>
      </c>
      <c r="AQ165" s="11">
        <f>+data!AS167</f>
        <v>247.84226171239456</v>
      </c>
      <c r="AR165" s="11">
        <f>+data!AT167</f>
        <v>265.53531856873229</v>
      </c>
      <c r="AS165" s="11">
        <f>+data!AU167</f>
        <v>272.0238139519239</v>
      </c>
      <c r="AT165" s="11">
        <f>+data!AV167</f>
        <v>278.05985773061951</v>
      </c>
      <c r="AU165" s="11">
        <f>+data!AW167</f>
        <v>283.61702558632612</v>
      </c>
      <c r="AV165" s="11">
        <f>+data!AX167</f>
        <v>288.6656078006589</v>
      </c>
      <c r="AW165" s="11">
        <f>+data!AY167</f>
        <v>293.17198337378608</v>
      </c>
      <c r="AX165" s="11">
        <f>+data!AZ167</f>
        <v>371.20409186663056</v>
      </c>
      <c r="AY165" s="11">
        <f>+data!BA167</f>
        <v>445.57543493262244</v>
      </c>
      <c r="AZ165" s="11">
        <f>+data!BB167</f>
        <v>516.03604989487678</v>
      </c>
      <c r="BA165" s="11">
        <f>+data!BC167</f>
        <v>582.29621978842761</v>
      </c>
      <c r="BB165" s="11">
        <f>+data!BD167</f>
        <v>644.01635104988873</v>
      </c>
      <c r="BC165" s="11">
        <f>+data!BE167</f>
        <v>811</v>
      </c>
      <c r="BD165" s="11">
        <f>+data!BF167</f>
        <v>917</v>
      </c>
      <c r="BE165" s="11">
        <f>+data!BG167</f>
        <v>1735</v>
      </c>
      <c r="BF165" s="11">
        <f>+data!BH167</f>
        <v>2199</v>
      </c>
      <c r="BG165" s="11">
        <f>+data!BI167</f>
        <v>3110</v>
      </c>
      <c r="BH165" s="11">
        <f>+data!BJ167</f>
        <v>3200</v>
      </c>
      <c r="BI165" s="11">
        <f>+data!BK167</f>
        <v>3308</v>
      </c>
      <c r="BJ165" s="11">
        <f>+data!BL167</f>
        <v>3380</v>
      </c>
      <c r="BK165" s="11">
        <f>+data!BM167</f>
        <v>3470</v>
      </c>
      <c r="BL165" s="11">
        <f>+data!BN167</f>
        <v>3560</v>
      </c>
      <c r="BM165" s="11">
        <f>+data!BO167</f>
        <v>3650</v>
      </c>
      <c r="BN165" s="11">
        <f>+data!BP167</f>
        <v>3740</v>
      </c>
      <c r="BO165" s="11">
        <f>+data!BQ167</f>
        <v>3837</v>
      </c>
      <c r="BP165" s="11">
        <f>+data!BR167</f>
        <v>3900</v>
      </c>
      <c r="BQ165" s="11">
        <f>+data!BS167</f>
        <v>4230</v>
      </c>
      <c r="BR165" s="11">
        <f>+data!BT167</f>
        <v>4390</v>
      </c>
      <c r="BS165" s="11">
        <f>+data!BU167</f>
        <v>4500</v>
      </c>
      <c r="BT165" s="11">
        <f>+data!BV167</f>
        <v>4716.2000000000116</v>
      </c>
      <c r="BU165" s="11">
        <f>+data!BW167</f>
        <v>4917.9599999999627</v>
      </c>
      <c r="BV165" s="11">
        <f>+data!BX167</f>
        <v>5061.4679999999353</v>
      </c>
      <c r="BW165" s="11">
        <f>+data!BY167</f>
        <v>5231.6799999998766</v>
      </c>
      <c r="BX165" s="11">
        <f>+data!BZ167</f>
        <v>5412.3410666665295</v>
      </c>
      <c r="BY165" s="11">
        <f>+data!CA167</f>
        <v>5598.4401777776075</v>
      </c>
      <c r="BZ165" s="11">
        <f>+data!CB167</f>
        <v>5762.803816296102</v>
      </c>
      <c r="CA165" s="11">
        <f>+data!CC167</f>
        <v>5932.3618449380738</v>
      </c>
    </row>
    <row r="166" spans="1:79" x14ac:dyDescent="0.2">
      <c r="A166" s="9">
        <f>+data!B168</f>
        <v>604</v>
      </c>
      <c r="B166" s="11">
        <f>+data!D168</f>
        <v>0</v>
      </c>
      <c r="C166" s="11">
        <f>+data!E168</f>
        <v>0</v>
      </c>
      <c r="D166" s="11">
        <f>+data!F168</f>
        <v>0</v>
      </c>
      <c r="E166" s="11">
        <f>+data!G168</f>
        <v>0</v>
      </c>
      <c r="F166" s="11">
        <f>+data!H168</f>
        <v>27.757221403783802</v>
      </c>
      <c r="G166" s="11">
        <f>+data!I168</f>
        <v>99.925997053621643</v>
      </c>
      <c r="H166" s="11">
        <f>+data!J168</f>
        <v>359.73358939303807</v>
      </c>
      <c r="I166" s="11">
        <f>+data!K168</f>
        <v>1295.0409218149368</v>
      </c>
      <c r="J166" s="11">
        <f>+data!L168</f>
        <v>1441.9602180316499</v>
      </c>
      <c r="K166" s="11">
        <f>+data!M168</f>
        <v>1570.8718029202491</v>
      </c>
      <c r="L166" s="11">
        <f>+data!N168</f>
        <v>1644.0965593843446</v>
      </c>
      <c r="M166" s="11">
        <f>+data!O168</f>
        <v>1713.6237070319364</v>
      </c>
      <c r="N166" s="11">
        <f>+data!P168</f>
        <v>1784.389522596628</v>
      </c>
      <c r="O166" s="11">
        <f>+data!Q168</f>
        <v>1856.1018261181196</v>
      </c>
      <c r="P166" s="11">
        <f>+data!R168</f>
        <v>1928.3897561615363</v>
      </c>
      <c r="Q166" s="11">
        <f>+data!S168</f>
        <v>2000.7849319330103</v>
      </c>
      <c r="R166" s="11">
        <f>+data!T168</f>
        <v>2072.6970349883977</v>
      </c>
      <c r="S166" s="11">
        <f>+data!U168</f>
        <v>2143.3816238075715</v>
      </c>
      <c r="T166" s="11">
        <f>+data!V168</f>
        <v>2211.8968753685658</v>
      </c>
      <c r="U166" s="11">
        <f>+data!W168</f>
        <v>2415.4603067835096</v>
      </c>
      <c r="V166" s="11">
        <f>+data!X168</f>
        <v>2597.6062686927958</v>
      </c>
      <c r="W166" s="11">
        <f>+data!Y168</f>
        <v>2672.2417395142115</v>
      </c>
      <c r="X166" s="11">
        <f>+data!Z168</f>
        <v>2726.2105434663772</v>
      </c>
      <c r="Y166" s="11">
        <f>+data!AA168</f>
        <v>2756.0331246967753</v>
      </c>
      <c r="Z166" s="11">
        <f>+data!AB168</f>
        <v>2756.8916317160092</v>
      </c>
      <c r="AA166" s="11">
        <f>+data!AC168</f>
        <v>2721.7459130947286</v>
      </c>
      <c r="AB166" s="11">
        <f>+data!AD168</f>
        <v>816.99176053612803</v>
      </c>
      <c r="AC166" s="11">
        <f>+data!AE168</f>
        <v>849.3792447711453</v>
      </c>
      <c r="AD166" s="11">
        <f>+data!AF168</f>
        <v>829.74931248370467</v>
      </c>
      <c r="AE166" s="11">
        <f>+data!AG168</f>
        <v>810.17752813061861</v>
      </c>
      <c r="AF166" s="11">
        <f>+data!AH168</f>
        <v>790.65006364899455</v>
      </c>
      <c r="AG166" s="11">
        <f>+data!AI168</f>
        <v>771.15176777110435</v>
      </c>
      <c r="AH166" s="11">
        <f>+data!AJ168</f>
        <v>751.66594096545612</v>
      </c>
      <c r="AI166" s="11">
        <f>+data!AK168</f>
        <v>732.17406127336164</v>
      </c>
      <c r="AJ166" s="11">
        <f>+data!AL168</f>
        <v>712.65544746810849</v>
      </c>
      <c r="AK166" s="11">
        <f>+data!AM168</f>
        <v>693.08684134358407</v>
      </c>
      <c r="AL166" s="11">
        <f>+data!AN168</f>
        <v>673.44188441781012</v>
      </c>
      <c r="AM166" s="11">
        <f>+data!AO168</f>
        <v>653.69045498147352</v>
      </c>
      <c r="AN166" s="11">
        <f>+data!AP168</f>
        <v>633.79781775861159</v>
      </c>
      <c r="AO166" s="11">
        <f>+data!AQ168</f>
        <v>613.72351809427062</v>
      </c>
      <c r="AP166" s="11">
        <f>+data!AR168</f>
        <v>697.84694280447786</v>
      </c>
      <c r="AQ166" s="11">
        <f>+data!AS168</f>
        <v>778.28128896207363</v>
      </c>
      <c r="AR166" s="11">
        <f>+data!AT168</f>
        <v>866.3084063938137</v>
      </c>
      <c r="AS166" s="11">
        <f>+data!AU168</f>
        <v>968.32962343676138</v>
      </c>
      <c r="AT166" s="11">
        <f>+data!AV168</f>
        <v>1061.0340231242824</v>
      </c>
      <c r="AU166" s="11">
        <f>+data!AW168</f>
        <v>1212.409134153191</v>
      </c>
      <c r="AV166" s="11">
        <f>+data!AX168</f>
        <v>1537.4082694626343</v>
      </c>
      <c r="AW166" s="11">
        <f>+data!AY168</f>
        <v>1754.279270162192</v>
      </c>
      <c r="AX166" s="11">
        <f>+data!AZ168</f>
        <v>1839.2999171905249</v>
      </c>
      <c r="AY166" s="11">
        <f>+data!BA168</f>
        <v>1899.1171306329559</v>
      </c>
      <c r="AZ166" s="11">
        <f>+data!BB168</f>
        <v>1937.9820703396676</v>
      </c>
      <c r="BA166" s="11">
        <f>+data!BC168</f>
        <v>1960.9624041407244</v>
      </c>
      <c r="BB166" s="11">
        <f>+data!BD168</f>
        <v>1853.526358161967</v>
      </c>
      <c r="BC166" s="11">
        <f>+data!BE168</f>
        <v>1956</v>
      </c>
      <c r="BD166" s="11">
        <f>+data!BF168</f>
        <v>2813</v>
      </c>
      <c r="BE166" s="11">
        <f>+data!BG168</f>
        <v>3550</v>
      </c>
      <c r="BF166" s="11">
        <f>+data!BH168</f>
        <v>3920</v>
      </c>
      <c r="BG166" s="11">
        <f>+data!BI168</f>
        <v>4285</v>
      </c>
      <c r="BH166" s="11">
        <f>+data!BJ168</f>
        <v>4250</v>
      </c>
      <c r="BI166" s="11">
        <f>+data!BK168</f>
        <v>4260</v>
      </c>
      <c r="BJ166" s="11">
        <f>+data!BL168</f>
        <v>4320</v>
      </c>
      <c r="BK166" s="11">
        <f>+data!BM168</f>
        <v>4280</v>
      </c>
      <c r="BL166" s="11">
        <f>+data!BN168</f>
        <v>4350</v>
      </c>
      <c r="BM166" s="11">
        <f>+data!BO168</f>
        <v>4400</v>
      </c>
      <c r="BN166" s="11">
        <f>+data!BP168</f>
        <v>4420</v>
      </c>
      <c r="BO166" s="11">
        <f>+data!BQ168</f>
        <v>4430</v>
      </c>
      <c r="BP166" s="11">
        <f>+data!BR168</f>
        <v>4440</v>
      </c>
      <c r="BQ166" s="11">
        <f>+data!BS168</f>
        <v>5392</v>
      </c>
      <c r="BR166" s="11">
        <f>+data!BT168</f>
        <v>5390</v>
      </c>
      <c r="BS166" s="11">
        <f>+data!BU168</f>
        <v>5529</v>
      </c>
      <c r="BT166" s="11">
        <f>+data!BV168</f>
        <v>5980.5999999999767</v>
      </c>
      <c r="BU166" s="11">
        <f>+data!BW168</f>
        <v>6311.7799999999115</v>
      </c>
      <c r="BV166" s="11">
        <f>+data!BX168</f>
        <v>6449.7239999999292</v>
      </c>
      <c r="BW166" s="11">
        <f>+data!BY168</f>
        <v>6692.7399999998743</v>
      </c>
      <c r="BX166" s="11">
        <f>+data!BZ168</f>
        <v>7019.6791999998968</v>
      </c>
      <c r="BY166" s="11">
        <f>+data!CA168</f>
        <v>7303.3631999999052</v>
      </c>
      <c r="BZ166" s="11">
        <f>+data!CB168</f>
        <v>7524.3673599998583</v>
      </c>
      <c r="CA166" s="11">
        <f>+data!CC168</f>
        <v>7778.688319999841</v>
      </c>
    </row>
    <row r="167" spans="1:79" x14ac:dyDescent="0.2">
      <c r="A167" s="9">
        <f>+data!B169</f>
        <v>608</v>
      </c>
      <c r="B167" s="11">
        <f>+data!D169</f>
        <v>0</v>
      </c>
      <c r="C167" s="11">
        <f>+data!E169</f>
        <v>0</v>
      </c>
      <c r="D167" s="11">
        <f>+data!F169</f>
        <v>0</v>
      </c>
      <c r="E167" s="11">
        <f>+data!G169</f>
        <v>0</v>
      </c>
      <c r="F167" s="11">
        <f>+data!H169</f>
        <v>0</v>
      </c>
      <c r="G167" s="11">
        <f>+data!I169</f>
        <v>2.3313900135580496</v>
      </c>
      <c r="H167" s="11">
        <f>+data!J169</f>
        <v>8.3930040488089759</v>
      </c>
      <c r="I167" s="11">
        <f>+data!K169</f>
        <v>30.214814575712314</v>
      </c>
      <c r="J167" s="11">
        <f>+data!L169</f>
        <v>30.988794432850863</v>
      </c>
      <c r="K167" s="11">
        <f>+data!M169</f>
        <v>34.586961513090358</v>
      </c>
      <c r="L167" s="11">
        <f>+data!N169</f>
        <v>40.672778461443869</v>
      </c>
      <c r="M167" s="11">
        <f>+data!O169</f>
        <v>40.638278964059317</v>
      </c>
      <c r="N167" s="11">
        <f>+data!P169</f>
        <v>40.608506253754776</v>
      </c>
      <c r="O167" s="11">
        <f>+data!Q169</f>
        <v>40.582822112622544</v>
      </c>
      <c r="P167" s="11">
        <f>+data!R169</f>
        <v>40.560672067387898</v>
      </c>
      <c r="Q167" s="11">
        <f>+data!S169</f>
        <v>40.541575032385488</v>
      </c>
      <c r="R167" s="11">
        <f>+data!T169</f>
        <v>40.5251140661737</v>
      </c>
      <c r="S167" s="11">
        <f>+data!U169</f>
        <v>40.510928168381007</v>
      </c>
      <c r="T167" s="11">
        <f>+data!V169</f>
        <v>40.498705033688147</v>
      </c>
      <c r="U167" s="11">
        <f>+data!W169</f>
        <v>40.488174676224979</v>
      </c>
      <c r="V167" s="11">
        <f>+data!X169</f>
        <v>40.479103838189928</v>
      </c>
      <c r="W167" s="11">
        <f>+data!Y169</f>
        <v>72.848323979570594</v>
      </c>
      <c r="X167" s="11">
        <f>+data!Z169</f>
        <v>105.20786279204103</v>
      </c>
      <c r="Y167" s="11">
        <f>+data!AA169</f>
        <v>137.55981250193292</v>
      </c>
      <c r="Z167" s="11">
        <f>+data!AB169</f>
        <v>169.90587198553951</v>
      </c>
      <c r="AA167" s="11">
        <f>+data!AC169</f>
        <v>202.24741525123989</v>
      </c>
      <c r="AB167" s="11">
        <f>+data!AD169</f>
        <v>323.56627396504399</v>
      </c>
      <c r="AC167" s="11">
        <f>+data!AE169</f>
        <v>505.5324969924531</v>
      </c>
      <c r="AD167" s="11">
        <f>+data!AF169</f>
        <v>536.73681453133759</v>
      </c>
      <c r="AE167" s="11">
        <f>+data!AG169</f>
        <v>567.94074103602725</v>
      </c>
      <c r="AF167" s="11">
        <f>+data!AH169</f>
        <v>599.14428563152126</v>
      </c>
      <c r="AG167" s="11">
        <f>+data!AI169</f>
        <v>630.34745725820198</v>
      </c>
      <c r="AH167" s="11">
        <f>+data!AJ169</f>
        <v>661.5502646752966</v>
      </c>
      <c r="AI167" s="11">
        <f>+data!AK169</f>
        <v>692.75271646427302</v>
      </c>
      <c r="AJ167" s="11">
        <f>+data!AL169</f>
        <v>723.95482103218228</v>
      </c>
      <c r="AK167" s="11">
        <f>+data!AM169</f>
        <v>755.15658661493194</v>
      </c>
      <c r="AL167" s="11">
        <f>+data!AN169</f>
        <v>786.35802128050841</v>
      </c>
      <c r="AM167" s="11">
        <f>+data!AO169</f>
        <v>817.55913293213916</v>
      </c>
      <c r="AN167" s="11">
        <f>+data!AP169</f>
        <v>848.75992931139956</v>
      </c>
      <c r="AO167" s="11">
        <f>+data!AQ169</f>
        <v>879.96041800125931</v>
      </c>
      <c r="AP167" s="11">
        <f>+data!AR169</f>
        <v>1014.3477421967377</v>
      </c>
      <c r="AQ167" s="11">
        <f>+data!AS169</f>
        <v>1217.2100317382628</v>
      </c>
      <c r="AR167" s="11">
        <f>+data!AT169</f>
        <v>1460.643456925799</v>
      </c>
      <c r="AS167" s="11">
        <f>+data!AU169</f>
        <v>1754.0155944275948</v>
      </c>
      <c r="AT167" s="11">
        <f>+data!AV169</f>
        <v>2047.3845121869451</v>
      </c>
      <c r="AU167" s="11">
        <f>+data!AW169</f>
        <v>2332.1994408201303</v>
      </c>
      <c r="AV167" s="11">
        <f>+data!AX169</f>
        <v>2575.3272752360076</v>
      </c>
      <c r="AW167" s="11">
        <f>+data!AY169</f>
        <v>2864.5336717166306</v>
      </c>
      <c r="AX167" s="11">
        <f>+data!AZ169</f>
        <v>3390.2765382300163</v>
      </c>
      <c r="AY167" s="11">
        <f>+data!BA169</f>
        <v>4054.0820130475304</v>
      </c>
      <c r="AZ167" s="11">
        <f>+data!BB169</f>
        <v>4535.8278778696513</v>
      </c>
      <c r="BA167" s="11">
        <f>+data!BC169</f>
        <v>5133.9894138083509</v>
      </c>
      <c r="BB167" s="11">
        <f>+data!BD169</f>
        <v>5505.6150978564774</v>
      </c>
      <c r="BC167" s="11">
        <f>+data!BE169</f>
        <v>6901</v>
      </c>
      <c r="BD167" s="11">
        <f>+data!BF169</f>
        <v>7470</v>
      </c>
      <c r="BE167" s="11">
        <f>+data!BG169</f>
        <v>9628</v>
      </c>
      <c r="BF167" s="11">
        <f>+data!BH169</f>
        <v>9880</v>
      </c>
      <c r="BG167" s="11">
        <f>+data!BI169</f>
        <v>9684</v>
      </c>
      <c r="BH167" s="11">
        <f>+data!BJ169</f>
        <v>9634</v>
      </c>
      <c r="BI167" s="11">
        <f>+data!BK169</f>
        <v>9635</v>
      </c>
      <c r="BJ167" s="11">
        <f>+data!BL169</f>
        <v>9670</v>
      </c>
      <c r="BK167" s="11">
        <f>+data!BM169</f>
        <v>9850</v>
      </c>
      <c r="BL167" s="11">
        <f>+data!BN169</f>
        <v>9850</v>
      </c>
      <c r="BM167" s="11">
        <f>+data!BO169</f>
        <v>10000</v>
      </c>
      <c r="BN167" s="11">
        <f>+data!BP169</f>
        <v>10150</v>
      </c>
      <c r="BO167" s="11">
        <f>+data!BQ169</f>
        <v>10300</v>
      </c>
      <c r="BP167" s="11">
        <f>+data!BR169</f>
        <v>10450</v>
      </c>
      <c r="BQ167" s="11">
        <f>+data!BS169</f>
        <v>10700</v>
      </c>
      <c r="BR167" s="11">
        <f>+data!BT169</f>
        <v>10730</v>
      </c>
      <c r="BS167" s="11">
        <f>+data!BU169</f>
        <v>10895</v>
      </c>
      <c r="BT167" s="11">
        <f>+data!BV169</f>
        <v>11056</v>
      </c>
      <c r="BU167" s="11">
        <f>+data!BW169</f>
        <v>11188.300000000047</v>
      </c>
      <c r="BV167" s="11">
        <f>+data!BX169</f>
        <v>11304.640000000043</v>
      </c>
      <c r="BW167" s="11">
        <f>+data!BY169</f>
        <v>11434.900000000111</v>
      </c>
      <c r="BX167" s="11">
        <f>+data!BZ169</f>
        <v>11590.04533333343</v>
      </c>
      <c r="BY167" s="11">
        <f>+data!CA169</f>
        <v>11717.640888889058</v>
      </c>
      <c r="BZ167" s="11">
        <f>+data!CB169</f>
        <v>11846.291081481671</v>
      </c>
      <c r="CA167" s="11">
        <f>+data!CC169</f>
        <v>11982.046558024944</v>
      </c>
    </row>
    <row r="168" spans="1:79" x14ac:dyDescent="0.2">
      <c r="A168" s="9">
        <f>+data!B170</f>
        <v>612</v>
      </c>
      <c r="B168" s="11">
        <f>+data!D170</f>
        <v>0</v>
      </c>
      <c r="C168" s="11">
        <f>+data!E170</f>
        <v>0</v>
      </c>
      <c r="D168" s="11">
        <f>+data!F170</f>
        <v>0</v>
      </c>
      <c r="E168" s="11">
        <f>+data!G170</f>
        <v>0</v>
      </c>
      <c r="F168" s="11">
        <f>+data!H170</f>
        <v>0</v>
      </c>
      <c r="G168" s="11">
        <f>+data!I170</f>
        <v>0</v>
      </c>
      <c r="H168" s="11">
        <f>+data!J170</f>
        <v>0</v>
      </c>
      <c r="I168" s="11">
        <f>+data!K170</f>
        <v>0</v>
      </c>
      <c r="J168" s="11">
        <f>+data!L170</f>
        <v>0</v>
      </c>
      <c r="K168" s="11">
        <f>+data!M170</f>
        <v>0</v>
      </c>
      <c r="L168" s="11">
        <f>+data!N170</f>
        <v>0</v>
      </c>
      <c r="M168" s="11">
        <f>+data!O170</f>
        <v>0</v>
      </c>
      <c r="N168" s="11">
        <f>+data!P170</f>
        <v>0</v>
      </c>
      <c r="O168" s="11">
        <f>+data!Q170</f>
        <v>0</v>
      </c>
      <c r="P168" s="11">
        <f>+data!R170</f>
        <v>0</v>
      </c>
      <c r="Q168" s="11">
        <f>+data!S170</f>
        <v>0</v>
      </c>
      <c r="R168" s="11">
        <f>+data!T170</f>
        <v>0</v>
      </c>
      <c r="S168" s="11">
        <f>+data!U170</f>
        <v>0</v>
      </c>
      <c r="T168" s="11">
        <f>+data!V170</f>
        <v>0</v>
      </c>
      <c r="U168" s="11">
        <f>+data!W170</f>
        <v>0</v>
      </c>
      <c r="V168" s="11">
        <f>+data!X170</f>
        <v>0</v>
      </c>
      <c r="W168" s="11">
        <f>+data!Y170</f>
        <v>0</v>
      </c>
      <c r="X168" s="11">
        <f>+data!Z170</f>
        <v>0</v>
      </c>
      <c r="Y168" s="11">
        <f>+data!AA170</f>
        <v>0</v>
      </c>
      <c r="Z168" s="11">
        <f>+data!AB170</f>
        <v>0</v>
      </c>
      <c r="AA168" s="11">
        <f>+data!AC170</f>
        <v>0</v>
      </c>
      <c r="AB168" s="11">
        <f>+data!AD170</f>
        <v>0</v>
      </c>
      <c r="AC168" s="11">
        <f>+data!AE170</f>
        <v>0</v>
      </c>
      <c r="AD168" s="11">
        <f>+data!AF170</f>
        <v>0</v>
      </c>
      <c r="AE168" s="11">
        <f>+data!AG170</f>
        <v>0</v>
      </c>
      <c r="AF168" s="11">
        <f>+data!AH170</f>
        <v>0</v>
      </c>
      <c r="AG168" s="11">
        <f>+data!AI170</f>
        <v>0</v>
      </c>
      <c r="AH168" s="11">
        <f>+data!AJ170</f>
        <v>0</v>
      </c>
      <c r="AI168" s="11">
        <f>+data!AK170</f>
        <v>0</v>
      </c>
      <c r="AJ168" s="11">
        <f>+data!AL170</f>
        <v>0</v>
      </c>
      <c r="AK168" s="11">
        <f>+data!AM170</f>
        <v>0</v>
      </c>
      <c r="AL168" s="11">
        <f>+data!AN170</f>
        <v>0</v>
      </c>
      <c r="AM168" s="11">
        <f>+data!AO170</f>
        <v>0</v>
      </c>
      <c r="AN168" s="11">
        <f>+data!AP170</f>
        <v>0</v>
      </c>
      <c r="AO168" s="11">
        <f>+data!AQ170</f>
        <v>0</v>
      </c>
      <c r="AP168" s="11">
        <f>+data!AR170</f>
        <v>0</v>
      </c>
      <c r="AQ168" s="11">
        <f>+data!AS170</f>
        <v>0</v>
      </c>
      <c r="AR168" s="11">
        <f>+data!AT170</f>
        <v>0</v>
      </c>
      <c r="AS168" s="11">
        <f>+data!AU170</f>
        <v>0</v>
      </c>
      <c r="AT168" s="11">
        <f>+data!AV170</f>
        <v>0</v>
      </c>
      <c r="AU168" s="11">
        <f>+data!AW170</f>
        <v>0</v>
      </c>
      <c r="AV168" s="11">
        <f>+data!AX170</f>
        <v>0</v>
      </c>
      <c r="AW168" s="11">
        <f>+data!AY170</f>
        <v>0</v>
      </c>
      <c r="AX168" s="11">
        <f>+data!AZ170</f>
        <v>0</v>
      </c>
      <c r="AY168" s="11">
        <f>+data!BA170</f>
        <v>0</v>
      </c>
      <c r="AZ168" s="11">
        <f>+data!BB170</f>
        <v>0</v>
      </c>
      <c r="BA168" s="11">
        <f>+data!BC170</f>
        <v>0</v>
      </c>
      <c r="BB168" s="11">
        <f>+data!BD170</f>
        <v>0</v>
      </c>
      <c r="BC168" s="11">
        <f>+data!BE170</f>
        <v>0</v>
      </c>
      <c r="BD168" s="11">
        <f>+data!BF170</f>
        <v>0</v>
      </c>
      <c r="BE168" s="11">
        <f>+data!BG170</f>
        <v>0</v>
      </c>
      <c r="BF168" s="11">
        <f>+data!BH170</f>
        <v>0</v>
      </c>
      <c r="BG168" s="11">
        <f>+data!BI170</f>
        <v>0</v>
      </c>
      <c r="BH168" s="11">
        <f>+data!BJ170</f>
        <v>0</v>
      </c>
      <c r="BI168" s="11">
        <f>+data!BK170</f>
        <v>0</v>
      </c>
      <c r="BJ168" s="11">
        <f>+data!BL170</f>
        <v>0</v>
      </c>
      <c r="BK168" s="11">
        <f>+data!BM170</f>
        <v>0</v>
      </c>
      <c r="BL168" s="11">
        <f>+data!BN170</f>
        <v>0</v>
      </c>
      <c r="BM168" s="11">
        <f>+data!BO170</f>
        <v>0</v>
      </c>
      <c r="BN168" s="11">
        <f>+data!BP170</f>
        <v>0</v>
      </c>
      <c r="BO168" s="11">
        <f>+data!BQ170</f>
        <v>0</v>
      </c>
      <c r="BP168" s="11">
        <f>+data!BR170</f>
        <v>0</v>
      </c>
      <c r="BQ168" s="11">
        <f>+data!BS170</f>
        <v>0</v>
      </c>
      <c r="BR168" s="11">
        <f>+data!BT170</f>
        <v>0</v>
      </c>
      <c r="BS168" s="11">
        <f>+data!BU170</f>
        <v>0</v>
      </c>
      <c r="BT168" s="11">
        <f>+data!BV170</f>
        <v>0</v>
      </c>
      <c r="BU168" s="11">
        <f>+data!BW170</f>
        <v>0</v>
      </c>
      <c r="BV168" s="11">
        <f>+data!BX170</f>
        <v>0</v>
      </c>
      <c r="BW168" s="11">
        <f>+data!BY170</f>
        <v>0</v>
      </c>
      <c r="BX168" s="11">
        <f>+data!BZ170</f>
        <v>0</v>
      </c>
      <c r="BY168" s="11">
        <f>+data!CA170</f>
        <v>0</v>
      </c>
      <c r="BZ168" s="11">
        <f>+data!CB170</f>
        <v>0</v>
      </c>
      <c r="CA168" s="11">
        <f>+data!CC170</f>
        <v>0</v>
      </c>
    </row>
    <row r="169" spans="1:79" x14ac:dyDescent="0.2">
      <c r="A169" s="9">
        <f>+data!B171</f>
        <v>616</v>
      </c>
      <c r="B169" s="11">
        <f>+data!D171</f>
        <v>0</v>
      </c>
      <c r="C169" s="11">
        <f>+data!E171</f>
        <v>0</v>
      </c>
      <c r="D169" s="11">
        <f>+data!F171</f>
        <v>0</v>
      </c>
      <c r="E169" s="11">
        <f>+data!G171</f>
        <v>0</v>
      </c>
      <c r="F169" s="11">
        <f>+data!H171</f>
        <v>0</v>
      </c>
      <c r="G169" s="11">
        <f>+data!I171</f>
        <v>0.9688127344351366</v>
      </c>
      <c r="H169" s="11">
        <f>+data!J171</f>
        <v>2.0183598634065341</v>
      </c>
      <c r="I169" s="11">
        <f>+data!K171</f>
        <v>4.5608920785054075</v>
      </c>
      <c r="J169" s="11">
        <f>+data!L171</f>
        <v>14.252787745329398</v>
      </c>
      <c r="K169" s="11">
        <f>+data!M171</f>
        <v>29.68512341479175</v>
      </c>
      <c r="L169" s="11">
        <f>+data!N171</f>
        <v>185.53202134244839</v>
      </c>
      <c r="M169" s="11">
        <f>+data!O171</f>
        <v>255.10652934586651</v>
      </c>
      <c r="N169" s="11">
        <f>+data!P171</f>
        <v>347.87254001709078</v>
      </c>
      <c r="O169" s="11">
        <f>+data!Q171</f>
        <v>507.3141208582573</v>
      </c>
      <c r="P169" s="11">
        <f>+data!R171</f>
        <v>724.73445836893893</v>
      </c>
      <c r="Q169" s="11">
        <f>+data!S171</f>
        <v>792.67831384102715</v>
      </c>
      <c r="R169" s="11">
        <f>+data!T171</f>
        <v>849.29819340110032</v>
      </c>
      <c r="S169" s="11">
        <f>+data!U171</f>
        <v>1115.3829439209092</v>
      </c>
      <c r="T169" s="11">
        <f>+data!V171</f>
        <v>1371.5773732430362</v>
      </c>
      <c r="U169" s="11">
        <f>+data!W171</f>
        <v>1515.7379805609316</v>
      </c>
      <c r="V169" s="11">
        <f>+data!X171</f>
        <v>1651.4800959666823</v>
      </c>
      <c r="W169" s="11">
        <f>+data!Y171</f>
        <v>1939.1949312833635</v>
      </c>
      <c r="X169" s="11">
        <f>+data!Z171</f>
        <v>2838.7614724213909</v>
      </c>
      <c r="Y169" s="11">
        <f>+data!AA171</f>
        <v>4294.9651985041473</v>
      </c>
      <c r="Z169" s="11">
        <f>+data!AB171</f>
        <v>4158.7040633806182</v>
      </c>
      <c r="AA169" s="11">
        <f>+data!AC171</f>
        <v>4573.5055874198815</v>
      </c>
      <c r="AB169" s="11">
        <f>+data!AD171</f>
        <v>5450.848648118842</v>
      </c>
      <c r="AC169" s="11">
        <f>+data!AE171</f>
        <v>6143.6153908990937</v>
      </c>
      <c r="AD169" s="11">
        <f>+data!AF171</f>
        <v>6353.0058176172297</v>
      </c>
      <c r="AE169" s="11">
        <f>+data!AG171</f>
        <v>6603.8685553583919</v>
      </c>
      <c r="AF169" s="11">
        <f>+data!AH171</f>
        <v>6862.4685391524963</v>
      </c>
      <c r="AG169" s="11">
        <f>+data!AI171</f>
        <v>7128.7517505664691</v>
      </c>
      <c r="AH169" s="11">
        <f>+data!AJ171</f>
        <v>7402.6064070849843</v>
      </c>
      <c r="AI169" s="11">
        <f>+data!AK171</f>
        <v>7683.8506193091853</v>
      </c>
      <c r="AJ169" s="11">
        <f>+data!AL171</f>
        <v>7972.2172735577878</v>
      </c>
      <c r="AK169" s="11">
        <f>+data!AM171</f>
        <v>8267.3353726232781</v>
      </c>
      <c r="AL169" s="11">
        <f>+data!AN171</f>
        <v>8568.7068022196945</v>
      </c>
      <c r="AM169" s="11">
        <f>+data!AO171</f>
        <v>8875.6771127792908</v>
      </c>
      <c r="AN169" s="11">
        <f>+data!AP171</f>
        <v>9187.3983579353517</v>
      </c>
      <c r="AO169" s="11">
        <f>+data!AQ171</f>
        <v>9502.7812191682333</v>
      </c>
      <c r="AP169" s="11">
        <f>+data!AR171</f>
        <v>9957.3859875071248</v>
      </c>
      <c r="AQ169" s="11">
        <f>+data!AS171</f>
        <v>10630.415007995744</v>
      </c>
      <c r="AR169" s="11">
        <f>+data!AT171</f>
        <v>11335.816429256514</v>
      </c>
      <c r="AS169" s="11">
        <f>+data!AU171</f>
        <v>12799.527154547928</v>
      </c>
      <c r="AT169" s="11">
        <f>+data!AV171</f>
        <v>14187.328474122956</v>
      </c>
      <c r="AU169" s="11">
        <f>+data!AW171</f>
        <v>16364.07406543905</v>
      </c>
      <c r="AV169" s="11">
        <f>+data!AX171</f>
        <v>18401.569326025245</v>
      </c>
      <c r="AW169" s="11">
        <f>+data!AY171</f>
        <v>19414.488057825813</v>
      </c>
      <c r="AX169" s="11">
        <f>+data!AZ171</f>
        <v>20281.572285302926</v>
      </c>
      <c r="AY169" s="11">
        <f>+data!BA171</f>
        <v>17610.538818667359</v>
      </c>
      <c r="AZ169" s="11">
        <f>+data!BB171</f>
        <v>19850.756942965698</v>
      </c>
      <c r="BA169" s="11">
        <f>+data!BC171</f>
        <v>18109.42481703977</v>
      </c>
      <c r="BB169" s="11">
        <f>+data!BD171</f>
        <v>15331.548074679671</v>
      </c>
      <c r="BC169" s="11">
        <f>+data!BE171</f>
        <v>16175.999999999998</v>
      </c>
      <c r="BD169" s="11">
        <f>+data!BF171</f>
        <v>15325.999999999998</v>
      </c>
      <c r="BE169" s="11">
        <f>+data!BG171</f>
        <v>14960.999999999998</v>
      </c>
      <c r="BF169" s="11">
        <f>+data!BH171</f>
        <v>14732.999999999996</v>
      </c>
      <c r="BG169" s="11">
        <f>+data!BI171</f>
        <v>14330</v>
      </c>
      <c r="BH169" s="11">
        <f>+data!BJ171</f>
        <v>13924</v>
      </c>
      <c r="BI169" s="11">
        <f>+data!BK171</f>
        <v>13337</v>
      </c>
      <c r="BJ169" s="11">
        <f>+data!BL171</f>
        <v>12900.999999999998</v>
      </c>
      <c r="BK169" s="11">
        <f>+data!BM171</f>
        <v>12961.999999999995</v>
      </c>
      <c r="BL169" s="11">
        <f>+data!BN171</f>
        <v>12518.999999999998</v>
      </c>
      <c r="BM169" s="11">
        <f>+data!BO171</f>
        <v>12740.999999999996</v>
      </c>
      <c r="BN169" s="11">
        <f>+data!BP171</f>
        <v>12905.999999999998</v>
      </c>
      <c r="BO169" s="11">
        <f>+data!BQ171</f>
        <v>12969.999999999998</v>
      </c>
      <c r="BP169" s="11">
        <f>+data!BR171</f>
        <v>12938.999999999998</v>
      </c>
      <c r="BQ169" s="11">
        <f>+data!BS171</f>
        <v>11320</v>
      </c>
      <c r="BR169" s="11">
        <f>+data!BT171</f>
        <v>11487.999999999998</v>
      </c>
      <c r="BS169" s="11">
        <f>+data!BU171</f>
        <v>11322.999999999998</v>
      </c>
      <c r="BT169" s="11">
        <f>+data!BV171</f>
        <v>10584.499999999998</v>
      </c>
      <c r="BU169" s="11">
        <f>+data!BW171</f>
        <v>10119.100000000093</v>
      </c>
      <c r="BV169" s="11">
        <f>+data!BX171</f>
        <v>9975.3300000000745</v>
      </c>
      <c r="BW169" s="11">
        <f>+data!BY171</f>
        <v>9644.8000000000466</v>
      </c>
      <c r="BX169" s="11">
        <f>+data!BZ171</f>
        <v>9150.0140000000829</v>
      </c>
      <c r="BY169" s="11">
        <f>+data!CA171</f>
        <v>8750.0106666667853</v>
      </c>
      <c r="BZ169" s="11">
        <f>+data!CB171</f>
        <v>8462.9356444445439</v>
      </c>
      <c r="CA169" s="11">
        <f>+data!CC171</f>
        <v>8105.2084740741411</v>
      </c>
    </row>
    <row r="170" spans="1:79" x14ac:dyDescent="0.2">
      <c r="A170" s="9">
        <f>+data!B172</f>
        <v>620</v>
      </c>
      <c r="B170" s="11">
        <f>+data!D172</f>
        <v>0</v>
      </c>
      <c r="C170" s="11">
        <f>+data!E172</f>
        <v>0</v>
      </c>
      <c r="D170" s="11">
        <f>+data!F172</f>
        <v>0</v>
      </c>
      <c r="E170" s="11">
        <f>+data!G172</f>
        <v>0</v>
      </c>
      <c r="F170" s="11">
        <f>+data!H172</f>
        <v>2.0072354598906283</v>
      </c>
      <c r="G170" s="11">
        <f>+data!I172</f>
        <v>9.0325595695078285</v>
      </c>
      <c r="H170" s="11">
        <f>+data!J172</f>
        <v>40.646518062785219</v>
      </c>
      <c r="I170" s="11">
        <f>+data!K172</f>
        <v>182.90933128253349</v>
      </c>
      <c r="J170" s="11">
        <f>+data!L172</f>
        <v>254.78387198899853</v>
      </c>
      <c r="K170" s="11">
        <f>+data!M172</f>
        <v>347.42696872156779</v>
      </c>
      <c r="L170" s="11">
        <f>+data!N172</f>
        <v>455.77405991567508</v>
      </c>
      <c r="M170" s="11">
        <f>+data!O172</f>
        <v>497.91951290280923</v>
      </c>
      <c r="N170" s="11">
        <f>+data!P172</f>
        <v>489.12312372810919</v>
      </c>
      <c r="O170" s="11">
        <f>+data!Q172</f>
        <v>479.99842734407753</v>
      </c>
      <c r="P170" s="11">
        <f>+data!R172</f>
        <v>470.51296087695124</v>
      </c>
      <c r="Q170" s="11">
        <f>+data!S172</f>
        <v>414.56591933520315</v>
      </c>
      <c r="R170" s="11">
        <f>+data!T172</f>
        <v>360.24096459056665</v>
      </c>
      <c r="S170" s="11">
        <f>+data!U172</f>
        <v>351.58146167227875</v>
      </c>
      <c r="T170" s="11">
        <f>+data!V172</f>
        <v>342.47298596095635</v>
      </c>
      <c r="U170" s="11">
        <f>+data!W172</f>
        <v>416.06548101693562</v>
      </c>
      <c r="V170" s="11">
        <f>+data!X172</f>
        <v>483.9614519374004</v>
      </c>
      <c r="W170" s="11">
        <f>+data!Y172</f>
        <v>584.51008184296359</v>
      </c>
      <c r="X170" s="11">
        <f>+data!Z172</f>
        <v>675.03461799253864</v>
      </c>
      <c r="Y170" s="11">
        <f>+data!AA172</f>
        <v>897.80125789991746</v>
      </c>
      <c r="Z170" s="11">
        <f>+data!AB172</f>
        <v>615.01257023497305</v>
      </c>
      <c r="AA170" s="11">
        <f>+data!AC172</f>
        <v>847.73002971795927</v>
      </c>
      <c r="AB170" s="11">
        <f>+data!AD172</f>
        <v>1259.3469010290576</v>
      </c>
      <c r="AC170" s="11">
        <f>+data!AE172</f>
        <v>1184.35688166663</v>
      </c>
      <c r="AD170" s="11">
        <f>+data!AF172</f>
        <v>1524.7923197790199</v>
      </c>
      <c r="AE170" s="11">
        <f>+data!AG172</f>
        <v>1558.0276557584059</v>
      </c>
      <c r="AF170" s="11">
        <f>+data!AH172</f>
        <v>1573.5613658462501</v>
      </c>
      <c r="AG170" s="11">
        <f>+data!AI172</f>
        <v>1588.5974194941325</v>
      </c>
      <c r="AH170" s="11">
        <f>+data!AJ172</f>
        <v>1603.0741276343342</v>
      </c>
      <c r="AI170" s="11">
        <f>+data!AK172</f>
        <v>1619.1540378455347</v>
      </c>
      <c r="AJ170" s="11">
        <f>+data!AL172</f>
        <v>1634.473521532306</v>
      </c>
      <c r="AK170" s="11">
        <f>+data!AM172</f>
        <v>1648.9468402497923</v>
      </c>
      <c r="AL170" s="11">
        <f>+data!AN172</f>
        <v>1662.4786935210468</v>
      </c>
      <c r="AM170" s="11">
        <f>+data!AO172</f>
        <v>1674.9627908884925</v>
      </c>
      <c r="AN170" s="11">
        <f>+data!AP172</f>
        <v>1682.554667323564</v>
      </c>
      <c r="AO170" s="11">
        <f>+data!AQ172</f>
        <v>1689.3857762211321</v>
      </c>
      <c r="AP170" s="11">
        <f>+data!AR172</f>
        <v>1750.3821412879447</v>
      </c>
      <c r="AQ170" s="11">
        <f>+data!AS172</f>
        <v>1815.4761366582882</v>
      </c>
      <c r="AR170" s="11">
        <f>+data!AT172</f>
        <v>1828.8565466637226</v>
      </c>
      <c r="AS170" s="11">
        <f>+data!AU172</f>
        <v>1926.9814380480689</v>
      </c>
      <c r="AT170" s="11">
        <f>+data!AV172</f>
        <v>2043.4918046469188</v>
      </c>
      <c r="AU170" s="11">
        <f>+data!AW172</f>
        <v>2167.1822330421178</v>
      </c>
      <c r="AV170" s="11">
        <f>+data!AX172</f>
        <v>2327.0413758691534</v>
      </c>
      <c r="AW170" s="11">
        <f>+data!AY172</f>
        <v>2428.3940256786609</v>
      </c>
      <c r="AX170" s="11">
        <f>+data!AZ172</f>
        <v>2566.3841519206376</v>
      </c>
      <c r="AY170" s="11">
        <f>+data!BA172</f>
        <v>2553.7609460483195</v>
      </c>
      <c r="AZ170" s="11">
        <f>+data!BB172</f>
        <v>2670.0160820212632</v>
      </c>
      <c r="BA170" s="11">
        <f>+data!BC172</f>
        <v>2896.4370337787327</v>
      </c>
      <c r="BB170" s="11">
        <f>+data!BD172</f>
        <v>3032.381551779582</v>
      </c>
      <c r="BC170" s="11">
        <f>+data!BE172</f>
        <v>3037</v>
      </c>
      <c r="BD170" s="11">
        <f>+data!BF172</f>
        <v>3091</v>
      </c>
      <c r="BE170" s="11">
        <f>+data!BG172</f>
        <v>3141</v>
      </c>
      <c r="BF170" s="11">
        <f>+data!BH172</f>
        <v>3125</v>
      </c>
      <c r="BG170" s="11">
        <f>+data!BI172</f>
        <v>2397</v>
      </c>
      <c r="BH170" s="11">
        <f>+data!BJ172</f>
        <v>2366</v>
      </c>
      <c r="BI170" s="11">
        <f>+data!BK172</f>
        <v>2378</v>
      </c>
      <c r="BJ170" s="11">
        <f>+data!BL172</f>
        <v>2305</v>
      </c>
      <c r="BK170" s="11">
        <f>+data!BM172</f>
        <v>2310</v>
      </c>
      <c r="BL170" s="11">
        <f>+data!BN172</f>
        <v>2036</v>
      </c>
      <c r="BM170" s="11">
        <f>+data!BO172</f>
        <v>2035.6</v>
      </c>
      <c r="BN170" s="11">
        <f>+data!BP172</f>
        <v>1898</v>
      </c>
      <c r="BO170" s="11">
        <f>+data!BQ172</f>
        <v>1951</v>
      </c>
      <c r="BP170" s="11">
        <f>+data!BR172</f>
        <v>1903</v>
      </c>
      <c r="BQ170" s="11">
        <f>+data!BS172</f>
        <v>1847</v>
      </c>
      <c r="BR170" s="11">
        <f>+data!BT172</f>
        <v>1804</v>
      </c>
      <c r="BS170" s="11">
        <f>+data!BU172</f>
        <v>1804</v>
      </c>
      <c r="BT170" s="11">
        <f>+data!BV172</f>
        <v>1743.9000000000087</v>
      </c>
      <c r="BU170" s="11">
        <f>+data!BW172</f>
        <v>1712.0200000000186</v>
      </c>
      <c r="BV170" s="11">
        <f>+data!BX172</f>
        <v>1683.166000000012</v>
      </c>
      <c r="BW170" s="11">
        <f>+data!BY172</f>
        <v>1650.160000000018</v>
      </c>
      <c r="BX170" s="11">
        <f>+data!BZ172</f>
        <v>1616.5161333333526</v>
      </c>
      <c r="BY170" s="11">
        <f>+data!CA172</f>
        <v>1576.8776888889115</v>
      </c>
      <c r="BZ170" s="11">
        <f>+data!CB172</f>
        <v>1548.3103881481802</v>
      </c>
      <c r="CA170" s="11">
        <f>+data!CC172</f>
        <v>1514.0693491358252</v>
      </c>
    </row>
    <row r="171" spans="1:79" x14ac:dyDescent="0.2">
      <c r="A171" s="9">
        <f>+data!B173</f>
        <v>624</v>
      </c>
      <c r="B171" s="11">
        <f>+data!D173</f>
        <v>0</v>
      </c>
      <c r="C171" s="11">
        <f>+data!E173</f>
        <v>0</v>
      </c>
      <c r="D171" s="11">
        <f>+data!F173</f>
        <v>0</v>
      </c>
      <c r="E171" s="11">
        <f>+data!G173</f>
        <v>0</v>
      </c>
      <c r="F171" s="11">
        <f>+data!H173</f>
        <v>0</v>
      </c>
      <c r="G171" s="11">
        <f>+data!I173</f>
        <v>0</v>
      </c>
      <c r="H171" s="11">
        <f>+data!J173</f>
        <v>0.34421846584317151</v>
      </c>
      <c r="I171" s="11">
        <f>+data!K173</f>
        <v>1.5489830962942717</v>
      </c>
      <c r="J171" s="11">
        <f>+data!L173</f>
        <v>2.310369129837587</v>
      </c>
      <c r="K171" s="11">
        <f>+data!M173</f>
        <v>3.4456698340430281</v>
      </c>
      <c r="L171" s="11">
        <f>+data!N173</f>
        <v>5.1383306986118891</v>
      </c>
      <c r="M171" s="11">
        <f>+data!O173</f>
        <v>5.8689071369508019</v>
      </c>
      <c r="N171" s="11">
        <f>+data!P173</f>
        <v>6.7033511115205524</v>
      </c>
      <c r="O171" s="11">
        <f>+data!Q173</f>
        <v>7.6564286510635648</v>
      </c>
      <c r="P171" s="11">
        <f>+data!R173</f>
        <v>8.7450048035434005</v>
      </c>
      <c r="Q171" s="11">
        <f>+data!S173</f>
        <v>9.98834199368995</v>
      </c>
      <c r="R171" s="11">
        <f>+data!T173</f>
        <v>11.408440786277623</v>
      </c>
      <c r="S171" s="11">
        <f>+data!U173</f>
        <v>13.030429081815411</v>
      </c>
      <c r="T171" s="11">
        <f>+data!V173</f>
        <v>14.883006627766697</v>
      </c>
      <c r="U171" s="11">
        <f>+data!W173</f>
        <v>16.998952706552338</v>
      </c>
      <c r="V171" s="11">
        <f>+data!X173</f>
        <v>19.415705978713675</v>
      </c>
      <c r="W171" s="11">
        <f>+data!Y173</f>
        <v>22.176026735471169</v>
      </c>
      <c r="X171" s="11">
        <f>+data!Z173</f>
        <v>25.328753272061661</v>
      </c>
      <c r="Y171" s="11">
        <f>+data!AA173</f>
        <v>28.929665757430794</v>
      </c>
      <c r="Z171" s="11">
        <f>+data!AB173</f>
        <v>33.042472876513301</v>
      </c>
      <c r="AA171" s="11">
        <f>+data!AC173</f>
        <v>37.739938692048554</v>
      </c>
      <c r="AB171" s="11">
        <f>+data!AD173</f>
        <v>43.105169652019086</v>
      </c>
      <c r="AC171" s="11">
        <f>+data!AE173</f>
        <v>49.23308450018753</v>
      </c>
      <c r="AD171" s="11">
        <f>+data!AF173</f>
        <v>49.989932818997751</v>
      </c>
      <c r="AE171" s="11">
        <f>+data!AG173</f>
        <v>50.791079598478461</v>
      </c>
      <c r="AF171" s="11">
        <f>+data!AH173</f>
        <v>51.641187136298264</v>
      </c>
      <c r="AG171" s="11">
        <f>+data!AI173</f>
        <v>52.545646704734978</v>
      </c>
      <c r="AH171" s="11">
        <f>+data!AJ173</f>
        <v>53.51073340585409</v>
      </c>
      <c r="AI171" s="11">
        <f>+data!AK173</f>
        <v>54.543803491235423</v>
      </c>
      <c r="AJ171" s="11">
        <f>+data!AL173</f>
        <v>55.653548696802076</v>
      </c>
      <c r="AK171" s="11">
        <f>+data!AM173</f>
        <v>56.850328237815226</v>
      </c>
      <c r="AL171" s="11">
        <f>+data!AN173</f>
        <v>58.146608276576721</v>
      </c>
      <c r="AM171" s="11">
        <f>+data!AO173</f>
        <v>59.557552761212278</v>
      </c>
      <c r="AN171" s="11">
        <f>+data!AP173</f>
        <v>61.101831693669361</v>
      </c>
      <c r="AO171" s="11">
        <f>+data!AQ173</f>
        <v>62.802748679284853</v>
      </c>
      <c r="AP171" s="11">
        <f>+data!AR173</f>
        <v>64.689849173076226</v>
      </c>
      <c r="AQ171" s="11">
        <f>+data!AS173</f>
        <v>66.801273356158617</v>
      </c>
      <c r="AR171" s="11">
        <f>+data!AT173</f>
        <v>69.187300989702749</v>
      </c>
      <c r="AS171" s="11">
        <f>+data!AU173</f>
        <v>71.915878781908191</v>
      </c>
      <c r="AT171" s="11">
        <f>+data!AV173</f>
        <v>75.081597627953343</v>
      </c>
      <c r="AU171" s="11">
        <f>+data!AW173</f>
        <v>78.821008243964457</v>
      </c>
      <c r="AV171" s="11">
        <f>+data!AX173</f>
        <v>83.340383886115802</v>
      </c>
      <c r="AW171" s="11">
        <f>+data!AY173</f>
        <v>88.970060663194303</v>
      </c>
      <c r="AX171" s="11">
        <f>+data!AZ173</f>
        <v>96.282058279991404</v>
      </c>
      <c r="AY171" s="11">
        <f>+data!BA173</f>
        <v>106.38250983371566</v>
      </c>
      <c r="AZ171" s="11">
        <f>+data!BB173</f>
        <v>121.80458495933982</v>
      </c>
      <c r="BA171" s="11">
        <f>+data!BC173</f>
        <v>150.366833144054</v>
      </c>
      <c r="BB171" s="11">
        <f>+data!BD173</f>
        <v>242.51231346574258</v>
      </c>
      <c r="BC171" s="11">
        <f>+data!BE173</f>
        <v>278</v>
      </c>
      <c r="BD171" s="11">
        <f>+data!BF173</f>
        <v>288</v>
      </c>
      <c r="BE171" s="11">
        <f>+data!BG173</f>
        <v>303</v>
      </c>
      <c r="BF171" s="11">
        <f>+data!BH173</f>
        <v>417</v>
      </c>
      <c r="BG171" s="11">
        <f>+data!BI173</f>
        <v>548</v>
      </c>
      <c r="BH171" s="11">
        <f>+data!BJ173</f>
        <v>548</v>
      </c>
      <c r="BI171" s="11">
        <f>+data!BK173</f>
        <v>539</v>
      </c>
      <c r="BJ171" s="11">
        <f>+data!BL173</f>
        <v>540</v>
      </c>
      <c r="BK171" s="11">
        <f>+data!BM173</f>
        <v>540</v>
      </c>
      <c r="BL171" s="11">
        <f>+data!BN173</f>
        <v>540</v>
      </c>
      <c r="BM171" s="11">
        <f>+data!BO173</f>
        <v>550</v>
      </c>
      <c r="BN171" s="11">
        <f>+data!BP173</f>
        <v>550</v>
      </c>
      <c r="BO171" s="11">
        <f>+data!BQ173</f>
        <v>550</v>
      </c>
      <c r="BP171" s="11">
        <f>+data!BR173</f>
        <v>550</v>
      </c>
      <c r="BQ171" s="11">
        <f>+data!BS173</f>
        <v>550</v>
      </c>
      <c r="BR171" s="11">
        <f>+data!BT173</f>
        <v>550</v>
      </c>
      <c r="BS171" s="11">
        <f>+data!BU173</f>
        <v>550</v>
      </c>
      <c r="BT171" s="11">
        <f>+data!BV173</f>
        <v>550</v>
      </c>
      <c r="BU171" s="11">
        <f>+data!BW173</f>
        <v>550</v>
      </c>
      <c r="BV171" s="11">
        <f>+data!BX173</f>
        <v>550</v>
      </c>
      <c r="BW171" s="11">
        <f>+data!BY173</f>
        <v>550</v>
      </c>
      <c r="BX171" s="11">
        <f>+data!BZ173</f>
        <v>550</v>
      </c>
      <c r="BY171" s="11">
        <f>+data!CA173</f>
        <v>550</v>
      </c>
      <c r="BZ171" s="11">
        <f>+data!CB173</f>
        <v>550</v>
      </c>
      <c r="CA171" s="11">
        <f>+data!CC173</f>
        <v>550</v>
      </c>
    </row>
    <row r="172" spans="1:79" x14ac:dyDescent="0.2">
      <c r="A172" s="9">
        <f>+data!B174</f>
        <v>626</v>
      </c>
      <c r="B172" s="11">
        <f>+data!D174</f>
        <v>0</v>
      </c>
      <c r="C172" s="11">
        <f>+data!E174</f>
        <v>0</v>
      </c>
      <c r="D172" s="11">
        <f>+data!F174</f>
        <v>0</v>
      </c>
      <c r="E172" s="11">
        <f>+data!G174</f>
        <v>0</v>
      </c>
      <c r="F172" s="11">
        <f>+data!H174</f>
        <v>0</v>
      </c>
      <c r="G172" s="11">
        <f>+data!I174</f>
        <v>0</v>
      </c>
      <c r="H172" s="11">
        <f>+data!J174</f>
        <v>0</v>
      </c>
      <c r="I172" s="11">
        <f>+data!K174</f>
        <v>0</v>
      </c>
      <c r="J172" s="11">
        <f>+data!L174</f>
        <v>0</v>
      </c>
      <c r="K172" s="11">
        <f>+data!M174</f>
        <v>0.83475005682045844</v>
      </c>
      <c r="L172" s="11">
        <f>+data!N174</f>
        <v>1.0164098615324417</v>
      </c>
      <c r="M172" s="11">
        <f>+data!O174</f>
        <v>1.2691107065028822</v>
      </c>
      <c r="N172" s="11">
        <f>+data!P174</f>
        <v>1.5848764031844373</v>
      </c>
      <c r="O172" s="11">
        <f>+data!Q174</f>
        <v>1.9794650718718385</v>
      </c>
      <c r="P172" s="11">
        <f>+data!R174</f>
        <v>2.4725737307000784</v>
      </c>
      <c r="Q172" s="11">
        <f>+data!S174</f>
        <v>3.0888229729284062</v>
      </c>
      <c r="R172" s="11">
        <f>+data!T174</f>
        <v>3.8589878100108264</v>
      </c>
      <c r="S172" s="11">
        <f>+data!U174</f>
        <v>4.8215362216083877</v>
      </c>
      <c r="T172" s="11">
        <f>+data!V174</f>
        <v>6.0245523389705316</v>
      </c>
      <c r="U172" s="11">
        <f>+data!W174</f>
        <v>7.5281404197005024</v>
      </c>
      <c r="V172" s="11">
        <f>+data!X174</f>
        <v>9.4074298114021513</v>
      </c>
      <c r="W172" s="11">
        <f>+data!Y174</f>
        <v>11.756331151056235</v>
      </c>
      <c r="X172" s="11">
        <f>+data!Z174</f>
        <v>14.692231608660135</v>
      </c>
      <c r="Y172" s="11">
        <f>+data!AA174</f>
        <v>18.361863935770053</v>
      </c>
      <c r="Z172" s="11">
        <f>+data!AB174</f>
        <v>22.948642769713416</v>
      </c>
      <c r="AA172" s="11">
        <f>+data!AC174</f>
        <v>28.681835006897373</v>
      </c>
      <c r="AB172" s="11">
        <f>+data!AD174</f>
        <v>35.848022761959449</v>
      </c>
      <c r="AC172" s="11">
        <f>+data!AE174</f>
        <v>44.805432058653217</v>
      </c>
      <c r="AD172" s="11">
        <f>+data!AF174</f>
        <v>45.634731541597326</v>
      </c>
      <c r="AE172" s="11">
        <f>+data!AG174</f>
        <v>46.479386967075214</v>
      </c>
      <c r="AF172" s="11">
        <f>+data!AH174</f>
        <v>47.339682699629556</v>
      </c>
      <c r="AG172" s="11">
        <f>+data!AI174</f>
        <v>48.215908369795635</v>
      </c>
      <c r="AH172" s="11">
        <f>+data!AJ174</f>
        <v>49.108358971619815</v>
      </c>
      <c r="AI172" s="11">
        <f>+data!AK174</f>
        <v>50.017334961983785</v>
      </c>
      <c r="AJ172" s="11">
        <f>+data!AL174</f>
        <v>50.943142361768047</v>
      </c>
      <c r="AK172" s="11">
        <f>+data!AM174</f>
        <v>51.886092858888922</v>
      </c>
      <c r="AL172" s="11">
        <f>+data!AN174</f>
        <v>52.846503913243637</v>
      </c>
      <c r="AM172" s="11">
        <f>+data!AO174</f>
        <v>53.824698863598762</v>
      </c>
      <c r="AN172" s="11">
        <f>+data!AP174</f>
        <v>54.821007036458234</v>
      </c>
      <c r="AO172" s="11">
        <f>+data!AQ174</f>
        <v>59.587574076583941</v>
      </c>
      <c r="AP172" s="11">
        <f>+data!AR174</f>
        <v>64.768591434197205</v>
      </c>
      <c r="AQ172" s="11">
        <f>+data!AS174</f>
        <v>70.400095876533527</v>
      </c>
      <c r="AR172" s="11">
        <f>+data!AT174</f>
        <v>76.521257633524215</v>
      </c>
      <c r="AS172" s="11">
        <f>+data!AU174</f>
        <v>83.174652860834371</v>
      </c>
      <c r="AT172" s="11">
        <f>+data!AV174</f>
        <v>86.790297402710891</v>
      </c>
      <c r="AU172" s="11">
        <f>+data!AW174</f>
        <v>90.563125853654512</v>
      </c>
      <c r="AV172" s="11">
        <f>+data!AX174</f>
        <v>94.499971792769557</v>
      </c>
      <c r="AW172" s="11">
        <f>+data!AY174</f>
        <v>98.607965897213148</v>
      </c>
      <c r="AX172" s="11">
        <f>+data!AZ174</f>
        <v>102.89454885910804</v>
      </c>
      <c r="AY172" s="11">
        <f>+data!BA174</f>
        <v>107.18108298060517</v>
      </c>
      <c r="AZ172" s="11">
        <f>+data!BB174</f>
        <v>111.6462033529874</v>
      </c>
      <c r="BA172" s="11">
        <f>+data!BC174</f>
        <v>116.29735056406237</v>
      </c>
      <c r="BB172" s="11">
        <f>+data!BD174</f>
        <v>121.14227521289251</v>
      </c>
      <c r="BC172" s="11">
        <f>+data!BE174</f>
        <v>80</v>
      </c>
      <c r="BD172" s="11">
        <f>+data!BF174</f>
        <v>93</v>
      </c>
      <c r="BE172" s="11">
        <f>+data!BG174</f>
        <v>129</v>
      </c>
      <c r="BF172" s="11">
        <f>+data!BH174</f>
        <v>168</v>
      </c>
      <c r="BG172" s="11">
        <f>+data!BI174</f>
        <v>187</v>
      </c>
      <c r="BH172" s="11">
        <f>+data!BJ174</f>
        <v>212</v>
      </c>
      <c r="BI172" s="11">
        <f>+data!BK174</f>
        <v>212</v>
      </c>
      <c r="BJ172" s="11">
        <f>+data!BL174</f>
        <v>215</v>
      </c>
      <c r="BK172" s="11">
        <f>+data!BM174</f>
        <v>235</v>
      </c>
      <c r="BL172" s="11">
        <f>+data!BN174</f>
        <v>235</v>
      </c>
      <c r="BM172" s="11">
        <f>+data!BO174</f>
        <v>235</v>
      </c>
      <c r="BN172" s="11">
        <f>+data!BP174</f>
        <v>225</v>
      </c>
      <c r="BO172" s="11">
        <f>+data!BQ174</f>
        <v>235</v>
      </c>
      <c r="BP172" s="11">
        <f>+data!BR174</f>
        <v>225</v>
      </c>
      <c r="BQ172" s="11">
        <f>+data!BS174</f>
        <v>222</v>
      </c>
      <c r="BR172" s="11">
        <f>+data!BT174</f>
        <v>223</v>
      </c>
      <c r="BS172" s="11">
        <f>+data!BU174</f>
        <v>234</v>
      </c>
      <c r="BT172" s="11">
        <f>+data!BV174</f>
        <v>226.59999999999991</v>
      </c>
      <c r="BU172" s="11">
        <f>+data!BW174</f>
        <v>230.67999999999984</v>
      </c>
      <c r="BV172" s="11">
        <f>+data!BX174</f>
        <v>233.54399999999941</v>
      </c>
      <c r="BW172" s="11">
        <f>+data!BY174</f>
        <v>235.64000000000033</v>
      </c>
      <c r="BX172" s="11">
        <f>+data!BZ174</f>
        <v>237.16853333333302</v>
      </c>
      <c r="BY172" s="11">
        <f>+data!CA174</f>
        <v>237.5214222222221</v>
      </c>
      <c r="BZ172" s="11">
        <f>+data!CB174</f>
        <v>241.14253037037088</v>
      </c>
      <c r="CA172" s="11">
        <f>+data!CC174</f>
        <v>242.52675950617322</v>
      </c>
    </row>
    <row r="173" spans="1:79" x14ac:dyDescent="0.2">
      <c r="A173" s="9">
        <f>+data!B175</f>
        <v>630</v>
      </c>
      <c r="B173" s="11">
        <f>+data!D175</f>
        <v>0</v>
      </c>
      <c r="C173" s="11">
        <f>+data!E175</f>
        <v>0</v>
      </c>
      <c r="D173" s="11">
        <f>+data!F175</f>
        <v>0</v>
      </c>
      <c r="E173" s="11">
        <f>+data!G175</f>
        <v>0</v>
      </c>
      <c r="F173" s="11">
        <f>+data!H175</f>
        <v>0</v>
      </c>
      <c r="G173" s="11">
        <f>+data!I175</f>
        <v>0</v>
      </c>
      <c r="H173" s="11">
        <f>+data!J175</f>
        <v>0</v>
      </c>
      <c r="I173" s="11">
        <f>+data!K175</f>
        <v>0</v>
      </c>
      <c r="J173" s="11">
        <f>+data!L175</f>
        <v>0</v>
      </c>
      <c r="K173" s="11">
        <f>+data!M175</f>
        <v>0</v>
      </c>
      <c r="L173" s="11">
        <f>+data!N175</f>
        <v>0</v>
      </c>
      <c r="M173" s="11">
        <f>+data!O175</f>
        <v>4.3647362151443157E-3</v>
      </c>
      <c r="N173" s="11">
        <f>+data!P175</f>
        <v>6.4398319589817768E-3</v>
      </c>
      <c r="O173" s="11">
        <f>+data!Q175</f>
        <v>9.4932922856292741E-3</v>
      </c>
      <c r="P173" s="11">
        <f>+data!R175</f>
        <v>1.3981177825085291E-2</v>
      </c>
      <c r="Q173" s="11">
        <f>+data!S175</f>
        <v>2.0568700808984094E-2</v>
      </c>
      <c r="R173" s="11">
        <f>+data!T175</f>
        <v>3.022377995574007E-2</v>
      </c>
      <c r="S173" s="11">
        <f>+data!U175</f>
        <v>4.4350730824168898E-2</v>
      </c>
      <c r="T173" s="11">
        <f>+data!V175</f>
        <v>6.4979979929891171E-2</v>
      </c>
      <c r="U173" s="11">
        <f>+data!W175</f>
        <v>9.503484506035019E-2</v>
      </c>
      <c r="V173" s="11">
        <f>+data!X175</f>
        <v>0.1387021359809783</v>
      </c>
      <c r="W173" s="11">
        <f>+data!Y175</f>
        <v>0.20193824799156046</v>
      </c>
      <c r="X173" s="11">
        <f>+data!Z175</f>
        <v>0.2931430040019618</v>
      </c>
      <c r="Y173" s="11">
        <f>+data!AA175</f>
        <v>0.42402124801320579</v>
      </c>
      <c r="Z173" s="11">
        <f>+data!AB175</f>
        <v>0.61060723443140774</v>
      </c>
      <c r="AA173" s="11">
        <f>+data!AC175</f>
        <v>0.87430230306612533</v>
      </c>
      <c r="AB173" s="11">
        <f>+data!AD175</f>
        <v>1.242456953941673</v>
      </c>
      <c r="AC173" s="11">
        <f>+data!AE175</f>
        <v>1.7472091250070567</v>
      </c>
      <c r="AD173" s="11">
        <f>+data!AF175</f>
        <v>2.2603381329046179</v>
      </c>
      <c r="AE173" s="11">
        <f>+data!AG175</f>
        <v>2.9237008936330198</v>
      </c>
      <c r="AF173" s="11">
        <f>+data!AH175</f>
        <v>3.781119130298213</v>
      </c>
      <c r="AG173" s="11">
        <f>+data!AI175</f>
        <v>4.8891385250916874</v>
      </c>
      <c r="AH173" s="11">
        <f>+data!AJ175</f>
        <v>6.3207020568176304</v>
      </c>
      <c r="AI173" s="11">
        <f>+data!AK175</f>
        <v>8.1698760134385342</v>
      </c>
      <c r="AJ173" s="11">
        <f>+data!AL175</f>
        <v>10.557927413682386</v>
      </c>
      <c r="AK173" s="11">
        <f>+data!AM175</f>
        <v>13.641135217888786</v>
      </c>
      <c r="AL173" s="11">
        <f>+data!AN175</f>
        <v>17.620824327005963</v>
      </c>
      <c r="AM173" s="11">
        <f>+data!AO175</f>
        <v>22.75624708478253</v>
      </c>
      <c r="AN173" s="11">
        <f>+data!AP175</f>
        <v>29.38110949021025</v>
      </c>
      <c r="AO173" s="11">
        <f>+data!AQ175</f>
        <v>37.924758185375318</v>
      </c>
      <c r="AP173" s="11">
        <f>+data!AR175</f>
        <v>45.346598874054152</v>
      </c>
      <c r="AQ173" s="11">
        <f>+data!AS175</f>
        <v>52.606031490103398</v>
      </c>
      <c r="AR173" s="11">
        <f>+data!AT175</f>
        <v>65.416365814038599</v>
      </c>
      <c r="AS173" s="11">
        <f>+data!AU175</f>
        <v>78.938895248202897</v>
      </c>
      <c r="AT173" s="11">
        <f>+data!AV175</f>
        <v>93.628384993720928</v>
      </c>
      <c r="AU173" s="11">
        <f>+data!AW175</f>
        <v>108.25617068507111</v>
      </c>
      <c r="AV173" s="11">
        <f>+data!AX175</f>
        <v>122.27019951564469</v>
      </c>
      <c r="AW173" s="11">
        <f>+data!AY175</f>
        <v>137.56941270012601</v>
      </c>
      <c r="AX173" s="11">
        <f>+data!AZ175</f>
        <v>167.39801191028869</v>
      </c>
      <c r="AY173" s="11">
        <f>+data!BA175</f>
        <v>196.35537288416106</v>
      </c>
      <c r="AZ173" s="11">
        <f>+data!BB175</f>
        <v>224.40465723774952</v>
      </c>
      <c r="BA173" s="11">
        <f>+data!BC175</f>
        <v>251.50547949827717</v>
      </c>
      <c r="BB173" s="11">
        <f>+data!BD175</f>
        <v>290.23810258754588</v>
      </c>
      <c r="BC173" s="11">
        <f>+data!BE175</f>
        <v>304</v>
      </c>
      <c r="BD173" s="11">
        <f>+data!BF175</f>
        <v>222</v>
      </c>
      <c r="BE173" s="11">
        <f>+data!BG175</f>
        <v>139</v>
      </c>
      <c r="BF173" s="11">
        <f>+data!BH175</f>
        <v>115</v>
      </c>
      <c r="BG173" s="11">
        <f>+data!BI175</f>
        <v>101.7</v>
      </c>
      <c r="BH173" s="11">
        <f>+data!BJ175</f>
        <v>104.9</v>
      </c>
      <c r="BI173" s="11">
        <f>+data!BK175</f>
        <v>108</v>
      </c>
      <c r="BJ173" s="11">
        <f>+data!BL175</f>
        <v>105</v>
      </c>
      <c r="BK173" s="11">
        <f>+data!BM175</f>
        <v>105</v>
      </c>
      <c r="BL173" s="11">
        <f>+data!BN175</f>
        <v>102</v>
      </c>
      <c r="BM173" s="11">
        <f>+data!BO175</f>
        <v>101</v>
      </c>
      <c r="BN173" s="11">
        <f>+data!BP175</f>
        <v>99</v>
      </c>
      <c r="BO173" s="11">
        <f>+data!BQ175</f>
        <v>97</v>
      </c>
      <c r="BP173" s="11">
        <f>+data!BR175</f>
        <v>100</v>
      </c>
      <c r="BQ173" s="11">
        <f>+data!BS175</f>
        <v>106.8</v>
      </c>
      <c r="BR173" s="11">
        <f>+data!BT175</f>
        <v>108.5</v>
      </c>
      <c r="BS173" s="11">
        <f>+data!BU175</f>
        <v>110.1</v>
      </c>
      <c r="BT173" s="11">
        <f>+data!BV175</f>
        <v>114.88999999999942</v>
      </c>
      <c r="BU173" s="11">
        <f>+data!BW175</f>
        <v>117.98199999999997</v>
      </c>
      <c r="BV173" s="11">
        <f>+data!BX175</f>
        <v>120.28059999999914</v>
      </c>
      <c r="BW173" s="11">
        <f>+data!BY175</f>
        <v>123.15599999999904</v>
      </c>
      <c r="BX173" s="11">
        <f>+data!BZ175</f>
        <v>126.5094799999988</v>
      </c>
      <c r="BY173" s="11">
        <f>+data!CA175</f>
        <v>129.73407999999836</v>
      </c>
      <c r="BZ173" s="11">
        <f>+data!CB175</f>
        <v>132.35985066666399</v>
      </c>
      <c r="CA173" s="11">
        <f>+data!CC175</f>
        <v>135.36398577777527</v>
      </c>
    </row>
    <row r="174" spans="1:79" x14ac:dyDescent="0.2">
      <c r="A174" s="9">
        <f>+data!B176</f>
        <v>634</v>
      </c>
      <c r="B174" s="11">
        <f>+data!D176</f>
        <v>0</v>
      </c>
      <c r="C174" s="11">
        <f>+data!E176</f>
        <v>0</v>
      </c>
      <c r="D174" s="11">
        <f>+data!F176</f>
        <v>0</v>
      </c>
      <c r="E174" s="11">
        <f>+data!G176</f>
        <v>0</v>
      </c>
      <c r="F174" s="11">
        <f>+data!H176</f>
        <v>0</v>
      </c>
      <c r="G174" s="11">
        <f>+data!I176</f>
        <v>0</v>
      </c>
      <c r="H174" s="11">
        <f>+data!J176</f>
        <v>0</v>
      </c>
      <c r="I174" s="11">
        <f>+data!K176</f>
        <v>0</v>
      </c>
      <c r="J174" s="11">
        <f>+data!L176</f>
        <v>0</v>
      </c>
      <c r="K174" s="11">
        <f>+data!M176</f>
        <v>0</v>
      </c>
      <c r="L174" s="11">
        <f>+data!N176</f>
        <v>0</v>
      </c>
      <c r="M174" s="11">
        <f>+data!O176</f>
        <v>0</v>
      </c>
      <c r="N174" s="11">
        <f>+data!P176</f>
        <v>0</v>
      </c>
      <c r="O174" s="11">
        <f>+data!Q176</f>
        <v>0</v>
      </c>
      <c r="P174" s="11">
        <f>+data!R176</f>
        <v>0</v>
      </c>
      <c r="Q174" s="11">
        <f>+data!S176</f>
        <v>0</v>
      </c>
      <c r="R174" s="11">
        <f>+data!T176</f>
        <v>0</v>
      </c>
      <c r="S174" s="11">
        <f>+data!U176</f>
        <v>0</v>
      </c>
      <c r="T174" s="11">
        <f>+data!V176</f>
        <v>0</v>
      </c>
      <c r="U174" s="11">
        <f>+data!W176</f>
        <v>0</v>
      </c>
      <c r="V174" s="11">
        <f>+data!X176</f>
        <v>0</v>
      </c>
      <c r="W174" s="11">
        <f>+data!Y176</f>
        <v>0</v>
      </c>
      <c r="X174" s="11">
        <f>+data!Z176</f>
        <v>0</v>
      </c>
      <c r="Y174" s="11">
        <f>+data!AA176</f>
        <v>0</v>
      </c>
      <c r="Z174" s="11">
        <f>+data!AB176</f>
        <v>0</v>
      </c>
      <c r="AA174" s="11">
        <f>+data!AC176</f>
        <v>0</v>
      </c>
      <c r="AB174" s="11">
        <f>+data!AD176</f>
        <v>0</v>
      </c>
      <c r="AC174" s="11">
        <f>+data!AE176</f>
        <v>0</v>
      </c>
      <c r="AD174" s="11">
        <f>+data!AF176</f>
        <v>0</v>
      </c>
      <c r="AE174" s="11">
        <f>+data!AG176</f>
        <v>0</v>
      </c>
      <c r="AF174" s="11">
        <f>+data!AH176</f>
        <v>0</v>
      </c>
      <c r="AG174" s="11">
        <f>+data!AI176</f>
        <v>0</v>
      </c>
      <c r="AH174" s="11">
        <f>+data!AJ176</f>
        <v>0</v>
      </c>
      <c r="AI174" s="11">
        <f>+data!AK176</f>
        <v>0</v>
      </c>
      <c r="AJ174" s="11">
        <f>+data!AL176</f>
        <v>0</v>
      </c>
      <c r="AK174" s="11">
        <f>+data!AM176</f>
        <v>0</v>
      </c>
      <c r="AL174" s="11">
        <f>+data!AN176</f>
        <v>0</v>
      </c>
      <c r="AM174" s="11">
        <f>+data!AO176</f>
        <v>0</v>
      </c>
      <c r="AN174" s="11">
        <f>+data!AP176</f>
        <v>6.3680860364503813</v>
      </c>
      <c r="AO174" s="11">
        <f>+data!AQ176</f>
        <v>6.5424673161376781</v>
      </c>
      <c r="AP174" s="11">
        <f>+data!AR176</f>
        <v>6.7101756459449042</v>
      </c>
      <c r="AQ174" s="11">
        <f>+data!AS176</f>
        <v>6.8685852298550376</v>
      </c>
      <c r="AR174" s="11">
        <f>+data!AT176</f>
        <v>7.0144262494291088</v>
      </c>
      <c r="AS174" s="11">
        <f>+data!AU176</f>
        <v>7.1435814376197646</v>
      </c>
      <c r="AT174" s="11">
        <f>+data!AV176</f>
        <v>6.9667615632718229</v>
      </c>
      <c r="AU174" s="11">
        <f>+data!AW176</f>
        <v>6.7662526422051341</v>
      </c>
      <c r="AV174" s="11">
        <f>+data!AX176</f>
        <v>6.5371222430886631</v>
      </c>
      <c r="AW174" s="11">
        <f>+data!AY176</f>
        <v>6.2725115330440859</v>
      </c>
      <c r="AX174" s="11">
        <f>+data!AZ176</f>
        <v>5.9623908202984977</v>
      </c>
      <c r="AY174" s="11">
        <f>+data!BA176</f>
        <v>5.9675777961888512</v>
      </c>
      <c r="AZ174" s="11">
        <f>+data!BB176</f>
        <v>5.8457567926228569</v>
      </c>
      <c r="BA174" s="11">
        <f>+data!BC176</f>
        <v>5.5062044110356361</v>
      </c>
      <c r="BB174" s="11">
        <f>+data!BD176</f>
        <v>4.7129921885223087</v>
      </c>
      <c r="BC174" s="11">
        <f>+data!BE176</f>
        <v>1</v>
      </c>
      <c r="BD174" s="11">
        <f>+data!BF176</f>
        <v>1</v>
      </c>
      <c r="BE174" s="11">
        <f>+data!BG176</f>
        <v>5</v>
      </c>
      <c r="BF174" s="11">
        <f>+data!BH176</f>
        <v>11</v>
      </c>
      <c r="BG174" s="11">
        <f>+data!BI176</f>
        <v>16</v>
      </c>
      <c r="BH174" s="11">
        <f>+data!BJ176</f>
        <v>16</v>
      </c>
      <c r="BI174" s="11">
        <f>+data!BK176</f>
        <v>16</v>
      </c>
      <c r="BJ174" s="11">
        <f>+data!BL176</f>
        <v>16</v>
      </c>
      <c r="BK174" s="11">
        <f>+data!BM176</f>
        <v>16</v>
      </c>
      <c r="BL174" s="11">
        <f>+data!BN176</f>
        <v>15</v>
      </c>
      <c r="BM174" s="11">
        <f>+data!BO176</f>
        <v>15</v>
      </c>
      <c r="BN174" s="11">
        <f>+data!BP176</f>
        <v>15</v>
      </c>
      <c r="BO174" s="11">
        <f>+data!BQ176</f>
        <v>14</v>
      </c>
      <c r="BP174" s="11">
        <f>+data!BR176</f>
        <v>15</v>
      </c>
      <c r="BQ174" s="11">
        <f>+data!BS176</f>
        <v>16.7</v>
      </c>
      <c r="BR174" s="11">
        <f>+data!BT176</f>
        <v>15.7</v>
      </c>
      <c r="BS174" s="11">
        <f>+data!BU176</f>
        <v>15.7</v>
      </c>
      <c r="BT174" s="11">
        <f>+data!BV176</f>
        <v>16.649999999999977</v>
      </c>
      <c r="BU174" s="11">
        <f>+data!BW176</f>
        <v>16.639999999999986</v>
      </c>
      <c r="BV174" s="11">
        <f>+data!BX176</f>
        <v>16.526999999999987</v>
      </c>
      <c r="BW174" s="11">
        <f>+data!BY176</f>
        <v>16.609999999999957</v>
      </c>
      <c r="BX174" s="11">
        <f>+data!BZ176</f>
        <v>17.006599999999935</v>
      </c>
      <c r="BY174" s="11">
        <f>+data!CA176</f>
        <v>17.152266666666605</v>
      </c>
      <c r="BZ174" s="11">
        <f>+data!CB176</f>
        <v>17.133724444444368</v>
      </c>
      <c r="CA174" s="11">
        <f>+data!CC176</f>
        <v>17.319034074074011</v>
      </c>
    </row>
    <row r="175" spans="1:79" x14ac:dyDescent="0.2">
      <c r="A175" s="9">
        <f>+data!B177</f>
        <v>638</v>
      </c>
      <c r="B175" s="11">
        <f>+data!D177</f>
        <v>0</v>
      </c>
      <c r="C175" s="11">
        <f>+data!E177</f>
        <v>0</v>
      </c>
      <c r="D175" s="11">
        <f>+data!F177</f>
        <v>0</v>
      </c>
      <c r="E175" s="11">
        <f>+data!G177</f>
        <v>0</v>
      </c>
      <c r="F175" s="11">
        <f>+data!H177</f>
        <v>0</v>
      </c>
      <c r="G175" s="11">
        <f>+data!I177</f>
        <v>0</v>
      </c>
      <c r="H175" s="11">
        <f>+data!J177</f>
        <v>0</v>
      </c>
      <c r="I175" s="11">
        <f>+data!K177</f>
        <v>0</v>
      </c>
      <c r="J175" s="11">
        <f>+data!L177</f>
        <v>0</v>
      </c>
      <c r="K175" s="11">
        <f>+data!M177</f>
        <v>0</v>
      </c>
      <c r="L175" s="11">
        <f>+data!N177</f>
        <v>0</v>
      </c>
      <c r="M175" s="11">
        <f>+data!O177</f>
        <v>7.2003560594253974E-2</v>
      </c>
      <c r="N175" s="11">
        <f>+data!P177</f>
        <v>8.8651459008828246E-2</v>
      </c>
      <c r="O175" s="11">
        <f>+data!Q177</f>
        <v>0.10906982240427537</v>
      </c>
      <c r="P175" s="11">
        <f>+data!R177</f>
        <v>0.13408457107244715</v>
      </c>
      <c r="Q175" s="11">
        <f>+data!S177</f>
        <v>0.16469189345487525</v>
      </c>
      <c r="R175" s="11">
        <f>+data!T177</f>
        <v>0.2020889362350905</v>
      </c>
      <c r="S175" s="11">
        <f>+data!U177</f>
        <v>0.24770796261260208</v>
      </c>
      <c r="T175" s="11">
        <f>+data!V177</f>
        <v>0.30325319556828878</v>
      </c>
      <c r="U175" s="11">
        <f>+data!W177</f>
        <v>0.37073862650355177</v>
      </c>
      <c r="V175" s="11">
        <f>+data!X177</f>
        <v>0.45252350792924162</v>
      </c>
      <c r="W175" s="11">
        <f>+data!Y177</f>
        <v>0.55133965749815728</v>
      </c>
      <c r="X175" s="11">
        <f>+data!Z177</f>
        <v>0.67030038352531973</v>
      </c>
      <c r="Y175" s="11">
        <f>+data!AA177</f>
        <v>0.81287356093182461</v>
      </c>
      <c r="Z175" s="11">
        <f>+data!AB177</f>
        <v>0.98278884721574766</v>
      </c>
      <c r="AA175" s="11">
        <f>+data!AC177</f>
        <v>1.1838267640039406</v>
      </c>
      <c r="AB175" s="11">
        <f>+data!AD177</f>
        <v>1.4193961392520118</v>
      </c>
      <c r="AC175" s="11">
        <f>+data!AE177</f>
        <v>1.6917256033609716</v>
      </c>
      <c r="AD175" s="11">
        <f>+data!AF177</f>
        <v>2.0196238335288661</v>
      </c>
      <c r="AE175" s="11">
        <f>+data!AG177</f>
        <v>2.4108812798115604</v>
      </c>
      <c r="AF175" s="11">
        <f>+data!AH177</f>
        <v>2.8776953135189882</v>
      </c>
      <c r="AG175" s="11">
        <f>+data!AI177</f>
        <v>3.4346007572224808</v>
      </c>
      <c r="AH175" s="11">
        <f>+data!AJ177</f>
        <v>4.0989152754699818</v>
      </c>
      <c r="AI175" s="11">
        <f>+data!AK177</f>
        <v>4.8912690145212094</v>
      </c>
      <c r="AJ175" s="11">
        <f>+data!AL177</f>
        <v>5.8362342745327762</v>
      </c>
      <c r="AK175" s="11">
        <f>+data!AM177</f>
        <v>6.9630739158244603</v>
      </c>
      <c r="AL175" s="11">
        <f>+data!AN177</f>
        <v>8.8846693792298748</v>
      </c>
      <c r="AM175" s="11">
        <f>+data!AO177</f>
        <v>10.782318733324326</v>
      </c>
      <c r="AN175" s="11">
        <f>+data!AP177</f>
        <v>12.549821908073101</v>
      </c>
      <c r="AO175" s="11">
        <f>+data!AQ177</f>
        <v>14.223717799436105</v>
      </c>
      <c r="AP175" s="11">
        <f>+data!AR177</f>
        <v>15.491565199836643</v>
      </c>
      <c r="AQ175" s="11">
        <f>+data!AS177</f>
        <v>17.972503969701499</v>
      </c>
      <c r="AR175" s="11">
        <f>+data!AT177</f>
        <v>18.744089677143872</v>
      </c>
      <c r="AS175" s="11">
        <f>+data!AU177</f>
        <v>27.979039220986387</v>
      </c>
      <c r="AT175" s="11">
        <f>+data!AV177</f>
        <v>30.965753873467641</v>
      </c>
      <c r="AU175" s="11">
        <f>+data!AW177</f>
        <v>30.429912871321481</v>
      </c>
      <c r="AV175" s="11">
        <f>+data!AX177</f>
        <v>27.918667175528483</v>
      </c>
      <c r="AW175" s="11">
        <f>+data!AY177</f>
        <v>28.632733981199916</v>
      </c>
      <c r="AX175" s="11">
        <f>+data!AZ177</f>
        <v>28.607275636630352</v>
      </c>
      <c r="AY175" s="11">
        <f>+data!BA177</f>
        <v>28.311000915344973</v>
      </c>
      <c r="AZ175" s="11">
        <f>+data!BB177</f>
        <v>31.684762516494196</v>
      </c>
      <c r="BA175" s="11">
        <f>+data!BC177</f>
        <v>35.172949926507911</v>
      </c>
      <c r="BB175" s="11">
        <f>+data!BD177</f>
        <v>39.5786379847736</v>
      </c>
      <c r="BC175" s="11">
        <f>+data!BE177</f>
        <v>53</v>
      </c>
      <c r="BD175" s="11">
        <f>+data!BF177</f>
        <v>54</v>
      </c>
      <c r="BE175" s="11">
        <f>+data!BG177</f>
        <v>52</v>
      </c>
      <c r="BF175" s="11">
        <f>+data!BH177</f>
        <v>52</v>
      </c>
      <c r="BG175" s="11">
        <f>+data!BI177</f>
        <v>41</v>
      </c>
      <c r="BH175" s="11">
        <f>+data!BJ177</f>
        <v>40</v>
      </c>
      <c r="BI175" s="11">
        <f>+data!BK177</f>
        <v>40</v>
      </c>
      <c r="BJ175" s="11">
        <f>+data!BL177</f>
        <v>39</v>
      </c>
      <c r="BK175" s="11">
        <f>+data!BM177</f>
        <v>38</v>
      </c>
      <c r="BL175" s="11">
        <f>+data!BN177</f>
        <v>38</v>
      </c>
      <c r="BM175" s="11">
        <f>+data!BO177</f>
        <v>37</v>
      </c>
      <c r="BN175" s="11">
        <f>+data!BP177</f>
        <v>36</v>
      </c>
      <c r="BO175" s="11">
        <f>+data!BQ177</f>
        <v>36</v>
      </c>
      <c r="BP175" s="11">
        <f>+data!BR177</f>
        <v>35.700000000000003</v>
      </c>
      <c r="BQ175" s="11">
        <f>+data!BS177</f>
        <v>35.1</v>
      </c>
      <c r="BR175" s="11">
        <f>+data!BT177</f>
        <v>35.5</v>
      </c>
      <c r="BS175" s="11">
        <f>+data!BU177</f>
        <v>35</v>
      </c>
      <c r="BT175" s="11">
        <f>+data!BV177</f>
        <v>34.799999999999955</v>
      </c>
      <c r="BU175" s="11">
        <f>+data!BW177</f>
        <v>34.64999999999992</v>
      </c>
      <c r="BV175" s="11">
        <f>+data!BX177</f>
        <v>34.529999999999916</v>
      </c>
      <c r="BW175" s="11">
        <f>+data!BY177</f>
        <v>34.369999999999834</v>
      </c>
      <c r="BX175" s="11">
        <f>+data!BZ177</f>
        <v>34.087333333333163</v>
      </c>
      <c r="BY175" s="11">
        <f>+data!CA177</f>
        <v>33.975555555555331</v>
      </c>
      <c r="BZ175" s="11">
        <f>+data!CB177</f>
        <v>33.805125925925665</v>
      </c>
      <c r="CA175" s="11">
        <f>+data!CC177</f>
        <v>33.619298765431779</v>
      </c>
    </row>
    <row r="176" spans="1:79" x14ac:dyDescent="0.2">
      <c r="A176" s="9">
        <f>+data!B178</f>
        <v>642</v>
      </c>
      <c r="B176" s="11">
        <f>+data!D178</f>
        <v>0</v>
      </c>
      <c r="C176" s="11">
        <f>+data!E178</f>
        <v>0</v>
      </c>
      <c r="D176" s="11">
        <f>+data!F178</f>
        <v>0</v>
      </c>
      <c r="E176" s="11">
        <f>+data!G178</f>
        <v>0</v>
      </c>
      <c r="F176" s="11">
        <f>+data!H178</f>
        <v>0</v>
      </c>
      <c r="G176" s="11">
        <f>+data!I178</f>
        <v>14.924761384250193</v>
      </c>
      <c r="H176" s="11">
        <f>+data!J178</f>
        <v>74.623806921250974</v>
      </c>
      <c r="I176" s="11">
        <f>+data!K178</f>
        <v>373.1190346062549</v>
      </c>
      <c r="J176" s="11">
        <f>+data!L178</f>
        <v>1038.7230882332713</v>
      </c>
      <c r="K176" s="11">
        <f>+data!M178</f>
        <v>1571.9038316633237</v>
      </c>
      <c r="L176" s="11">
        <f>+data!N178</f>
        <v>2194.2931561410064</v>
      </c>
      <c r="M176" s="11">
        <f>+data!O178</f>
        <v>2156.6589941925399</v>
      </c>
      <c r="N176" s="11">
        <f>+data!P178</f>
        <v>2117.6634410708525</v>
      </c>
      <c r="O176" s="11">
        <f>+data!Q178</f>
        <v>1817.5292333337795</v>
      </c>
      <c r="P176" s="11">
        <f>+data!R178</f>
        <v>1526.2845645432742</v>
      </c>
      <c r="Q176" s="11">
        <f>+data!S178</f>
        <v>1368.8780363267829</v>
      </c>
      <c r="R176" s="11">
        <f>+data!T178</f>
        <v>1215.6959735008566</v>
      </c>
      <c r="S176" s="11">
        <f>+data!U178</f>
        <v>1304.0833534349501</v>
      </c>
      <c r="T176" s="11">
        <f>+data!V178</f>
        <v>1384.4952875747867</v>
      </c>
      <c r="U176" s="11">
        <f>+data!W178</f>
        <v>1568.1496606025223</v>
      </c>
      <c r="V176" s="11">
        <f>+data!X178</f>
        <v>1734.9054453922388</v>
      </c>
      <c r="W176" s="11">
        <f>+data!Y178</f>
        <v>1882.785533379556</v>
      </c>
      <c r="X176" s="11">
        <f>+data!Z178</f>
        <v>2009.2658529259097</v>
      </c>
      <c r="Y176" s="11">
        <f>+data!AA178</f>
        <v>2878.666467882485</v>
      </c>
      <c r="Z176" s="11">
        <f>+data!AB178</f>
        <v>2274.4775001505391</v>
      </c>
      <c r="AA176" s="11">
        <f>+data!AC178</f>
        <v>3415.5618193207511</v>
      </c>
      <c r="AB176" s="11">
        <f>+data!AD178</f>
        <v>3158.0793338886751</v>
      </c>
      <c r="AC176" s="11">
        <f>+data!AE178</f>
        <v>3562.4335736279886</v>
      </c>
      <c r="AD176" s="11">
        <f>+data!AF178</f>
        <v>4210.4275368861418</v>
      </c>
      <c r="AE176" s="11">
        <f>+data!AG178</f>
        <v>4454.1884432649495</v>
      </c>
      <c r="AF176" s="11">
        <f>+data!AH178</f>
        <v>4709.6870928959943</v>
      </c>
      <c r="AG176" s="11">
        <f>+data!AI178</f>
        <v>4977.1246465603836</v>
      </c>
      <c r="AH176" s="11">
        <f>+data!AJ178</f>
        <v>5256.631800769992</v>
      </c>
      <c r="AI176" s="11">
        <f>+data!AK178</f>
        <v>5548.2497156897807</v>
      </c>
      <c r="AJ176" s="11">
        <f>+data!AL178</f>
        <v>5851.906615225711</v>
      </c>
      <c r="AK176" s="11">
        <f>+data!AM178</f>
        <v>6167.3889524307542</v>
      </c>
      <c r="AL176" s="11">
        <f>+data!AN178</f>
        <v>6494.3056863336842</v>
      </c>
      <c r="AM176" s="11">
        <f>+data!AO178</f>
        <v>6832.0437344129041</v>
      </c>
      <c r="AN176" s="11">
        <f>+data!AP178</f>
        <v>7179.7119842786133</v>
      </c>
      <c r="AO176" s="11">
        <f>+data!AQ178</f>
        <v>7536.0702683459776</v>
      </c>
      <c r="AP176" s="11">
        <f>+data!AR178</f>
        <v>8177.7194524005035</v>
      </c>
      <c r="AQ176" s="11">
        <f>+data!AS178</f>
        <v>8487.5035364045434</v>
      </c>
      <c r="AR176" s="11">
        <f>+data!AT178</f>
        <v>8793.4067253961475</v>
      </c>
      <c r="AS176" s="11">
        <f>+data!AU178</f>
        <v>9187.2700389051661</v>
      </c>
      <c r="AT176" s="11">
        <f>+data!AV178</f>
        <v>9530.3416866588668</v>
      </c>
      <c r="AU176" s="11">
        <f>+data!AW178</f>
        <v>9824.3694833247191</v>
      </c>
      <c r="AV176" s="11">
        <f>+data!AX178</f>
        <v>10054.010886134041</v>
      </c>
      <c r="AW176" s="11">
        <f>+data!AY178</f>
        <v>10237.755642141401</v>
      </c>
      <c r="AX176" s="11">
        <f>+data!AZ178</f>
        <v>10545.008367086981</v>
      </c>
      <c r="AY176" s="11">
        <f>+data!BA178</f>
        <v>10393.244026866285</v>
      </c>
      <c r="AZ176" s="11">
        <f>+data!BB178</f>
        <v>11282.196605315896</v>
      </c>
      <c r="BA176" s="11">
        <f>+data!BC178</f>
        <v>11067.810854478752</v>
      </c>
      <c r="BB176" s="11">
        <f>+data!BD178</f>
        <v>10726.03673300511</v>
      </c>
      <c r="BC176" s="11">
        <f>+data!BE178</f>
        <v>10393</v>
      </c>
      <c r="BD176" s="11">
        <f>+data!BF178</f>
        <v>10512</v>
      </c>
      <c r="BE176" s="11">
        <f>+data!BG178</f>
        <v>10497</v>
      </c>
      <c r="BF176" s="11">
        <f>+data!BH178</f>
        <v>10041</v>
      </c>
      <c r="BG176" s="11">
        <f>+data!BI178</f>
        <v>9908</v>
      </c>
      <c r="BH176" s="11">
        <f>+data!BJ178</f>
        <v>9862</v>
      </c>
      <c r="BI176" s="11">
        <f>+data!BK178</f>
        <v>9859</v>
      </c>
      <c r="BJ176" s="11">
        <f>+data!BL178</f>
        <v>9842</v>
      </c>
      <c r="BK176" s="11">
        <f>+data!BM178</f>
        <v>9344</v>
      </c>
      <c r="BL176" s="11">
        <f>+data!BN178</f>
        <v>9495</v>
      </c>
      <c r="BM176" s="11">
        <f>+data!BO178</f>
        <v>9408</v>
      </c>
      <c r="BN176" s="11">
        <f>+data!BP178</f>
        <v>9013</v>
      </c>
      <c r="BO176" s="11">
        <f>+data!BQ178</f>
        <v>9096</v>
      </c>
      <c r="BP176" s="11">
        <f>+data!BR178</f>
        <v>9151</v>
      </c>
      <c r="BQ176" s="11">
        <f>+data!BS178</f>
        <v>9609</v>
      </c>
      <c r="BR176" s="11">
        <f>+data!BT178</f>
        <v>9439</v>
      </c>
      <c r="BS176" s="11">
        <f>+data!BU178</f>
        <v>9244</v>
      </c>
      <c r="BT176" s="11">
        <f>+data!BV178</f>
        <v>9483</v>
      </c>
      <c r="BU176" s="11">
        <f>+data!BW178</f>
        <v>9474.9000000000087</v>
      </c>
      <c r="BV176" s="11">
        <f>+data!BX178</f>
        <v>9382.7200000000084</v>
      </c>
      <c r="BW176" s="11">
        <f>+data!BY178</f>
        <v>9360.3000000000102</v>
      </c>
      <c r="BX176" s="11">
        <f>+data!BZ178</f>
        <v>9398.7760000000126</v>
      </c>
      <c r="BY176" s="11">
        <f>+data!CA178</f>
        <v>9421.9760000000188</v>
      </c>
      <c r="BZ176" s="11">
        <f>+data!CB178</f>
        <v>9364.6874666666918</v>
      </c>
      <c r="CA176" s="11">
        <f>+data!CC178</f>
        <v>9361.0780444444717</v>
      </c>
    </row>
    <row r="177" spans="1:79" x14ac:dyDescent="0.2">
      <c r="A177" s="9">
        <f>+data!B179</f>
        <v>643</v>
      </c>
      <c r="B177" s="11">
        <f>+data!D179</f>
        <v>0</v>
      </c>
      <c r="C177" s="11">
        <f>+data!E179</f>
        <v>0</v>
      </c>
      <c r="D177" s="11">
        <f>+data!F179</f>
        <v>0</v>
      </c>
      <c r="E177" s="11">
        <f>+data!G179</f>
        <v>0</v>
      </c>
      <c r="F177" s="11">
        <f>+data!H179</f>
        <v>0</v>
      </c>
      <c r="G177" s="11">
        <f>+data!I179</f>
        <v>97.309301887367567</v>
      </c>
      <c r="H177" s="11">
        <f>+data!J179</f>
        <v>113.52751886859551</v>
      </c>
      <c r="I177" s="11">
        <f>+data!K179</f>
        <v>132.44877201336143</v>
      </c>
      <c r="J177" s="11">
        <f>+data!L179</f>
        <v>154.52356734892166</v>
      </c>
      <c r="K177" s="11">
        <f>+data!M179</f>
        <v>1308.7247132235157</v>
      </c>
      <c r="L177" s="11">
        <f>+data!N179</f>
        <v>1526.845498760769</v>
      </c>
      <c r="M177" s="11">
        <f>+data!O179</f>
        <v>1717.701186105865</v>
      </c>
      <c r="N177" s="11">
        <f>+data!P179</f>
        <v>1908.5568734509607</v>
      </c>
      <c r="O177" s="11">
        <f>+data!Q179</f>
        <v>2099.4125607960564</v>
      </c>
      <c r="P177" s="11">
        <f>+data!R179</f>
        <v>2290.2682481411525</v>
      </c>
      <c r="Q177" s="11">
        <f>+data!S179</f>
        <v>2290.2682481411525</v>
      </c>
      <c r="R177" s="11">
        <f>+data!T179</f>
        <v>2290.2682481411525</v>
      </c>
      <c r="S177" s="11">
        <f>+data!U179</f>
        <v>2481.1239354862496</v>
      </c>
      <c r="T177" s="11">
        <f>+data!V179</f>
        <v>2671.9796228313458</v>
      </c>
      <c r="U177" s="11">
        <f>+data!W179</f>
        <v>2862.8353101764415</v>
      </c>
      <c r="V177" s="11">
        <f>+data!X179</f>
        <v>3053.6909975215381</v>
      </c>
      <c r="W177" s="11">
        <f>+data!Y179</f>
        <v>4580.5364962823051</v>
      </c>
      <c r="X177" s="11">
        <f>+data!Z179</f>
        <v>6870.8047444234599</v>
      </c>
      <c r="Y177" s="11">
        <f>+data!AA179</f>
        <v>7110.7376085144379</v>
      </c>
      <c r="Z177" s="11">
        <f>+data!AB179</f>
        <v>7110.7376085144379</v>
      </c>
      <c r="AA177" s="11">
        <f>+data!AC179</f>
        <v>9161.0729925646101</v>
      </c>
      <c r="AB177" s="11">
        <f>+data!AD179</f>
        <v>11451.341240705766</v>
      </c>
      <c r="AC177" s="11">
        <f>+data!AE179</f>
        <v>12978.186739466533</v>
      </c>
      <c r="AD177" s="11">
        <f>+data!AF179</f>
        <v>14701.479128049405</v>
      </c>
      <c r="AE177" s="11">
        <f>+data!AG179</f>
        <v>16424.771516632278</v>
      </c>
      <c r="AF177" s="11">
        <f>+data!AH179</f>
        <v>18148.063905215142</v>
      </c>
      <c r="AG177" s="11">
        <f>+data!AI179</f>
        <v>19871.356293798017</v>
      </c>
      <c r="AH177" s="11">
        <f>+data!AJ179</f>
        <v>21654.121723956468</v>
      </c>
      <c r="AI177" s="11">
        <f>+data!AK179</f>
        <v>23398.214944549723</v>
      </c>
      <c r="AJ177" s="11">
        <f>+data!AL179</f>
        <v>25148.991516049708</v>
      </c>
      <c r="AK177" s="11">
        <f>+data!AM179</f>
        <v>26908.493061909132</v>
      </c>
      <c r="AL177" s="11">
        <f>+data!AN179</f>
        <v>28679.364307875381</v>
      </c>
      <c r="AM177" s="11">
        <f>+data!AO179</f>
        <v>30465.027031672107</v>
      </c>
      <c r="AN177" s="11">
        <f>+data!AP179</f>
        <v>32202.803237678061</v>
      </c>
      <c r="AO177" s="11">
        <f>+data!AQ179</f>
        <v>34214.328465950901</v>
      </c>
      <c r="AP177" s="11">
        <f>+data!AR179</f>
        <v>36448.225847668298</v>
      </c>
      <c r="AQ177" s="11">
        <f>+data!AS179</f>
        <v>43155.393315344583</v>
      </c>
      <c r="AR177" s="11">
        <f>+data!AT179</f>
        <v>46687.94407317818</v>
      </c>
      <c r="AS177" s="11">
        <f>+data!AU179</f>
        <v>53637.170334566908</v>
      </c>
      <c r="AT177" s="11">
        <f>+data!AV179</f>
        <v>58111.530717093621</v>
      </c>
      <c r="AU177" s="11">
        <f>+data!AW179</f>
        <v>66967.312546622561</v>
      </c>
      <c r="AV177" s="11">
        <f>+data!AX179</f>
        <v>77064.905267353446</v>
      </c>
      <c r="AW177" s="11">
        <f>+data!AY179</f>
        <v>86628.947294438374</v>
      </c>
      <c r="AX177" s="11">
        <f>+data!AZ179</f>
        <v>108156.96037934261</v>
      </c>
      <c r="AY177" s="11">
        <f>+data!BA179</f>
        <v>99017.12274067488</v>
      </c>
      <c r="AZ177" s="11">
        <f>+data!BB179</f>
        <v>110423.55985590127</v>
      </c>
      <c r="BA177" s="11">
        <f>+data!BC179</f>
        <v>136813.79204351723</v>
      </c>
      <c r="BB177" s="11">
        <f>+data!BD179</f>
        <v>120919.94052497052</v>
      </c>
      <c r="BC177" s="11">
        <f>+data!BE179</f>
        <v>146231.46327725649</v>
      </c>
      <c r="BD177" s="11">
        <f>+data!BF179</f>
        <v>142084.78291743435</v>
      </c>
      <c r="BE177" s="11">
        <f>+data!BG179</f>
        <v>141180.44071543193</v>
      </c>
      <c r="BF177" s="11">
        <f>+data!BH179</f>
        <v>139596.77470154109</v>
      </c>
      <c r="BG177" s="11">
        <f>+data!BI179</f>
        <v>127258.8529687</v>
      </c>
      <c r="BH177" s="11">
        <f>+data!BJ179</f>
        <v>125717.99999999996</v>
      </c>
      <c r="BI177" s="11">
        <f>+data!BK179</f>
        <v>125299.99999999999</v>
      </c>
      <c r="BJ177" s="11">
        <f>+data!BL179</f>
        <v>124372.99999999997</v>
      </c>
      <c r="BK177" s="11">
        <f>+data!BM179</f>
        <v>123956.00000000001</v>
      </c>
      <c r="BL177" s="11">
        <f>+data!BN179</f>
        <v>123580.99999999996</v>
      </c>
      <c r="BM177" s="11">
        <f>+data!BO179</f>
        <v>123371</v>
      </c>
      <c r="BN177" s="11">
        <f>+data!BP179</f>
        <v>123368.00000000003</v>
      </c>
      <c r="BO177" s="11">
        <f>+data!BQ179</f>
        <v>123441.99999999999</v>
      </c>
      <c r="BP177" s="11">
        <f>+data!BR179</f>
        <v>123541</v>
      </c>
      <c r="BQ177" s="11">
        <f>+data!BS179</f>
        <v>119553.29074956017</v>
      </c>
      <c r="BR177" s="11">
        <f>+data!BT179</f>
        <v>121649.99999999999</v>
      </c>
      <c r="BS177" s="11">
        <f>+data!BU179</f>
        <v>121350</v>
      </c>
      <c r="BT177" s="11">
        <f>+data!BV179</f>
        <v>120304.10000000009</v>
      </c>
      <c r="BU177" s="11">
        <f>+data!BW179</f>
        <v>119766.88000000012</v>
      </c>
      <c r="BV177" s="11">
        <f>+data!BX179</f>
        <v>119810.55400000008</v>
      </c>
      <c r="BW177" s="11">
        <f>+data!BY179</f>
        <v>119864.90975014673</v>
      </c>
      <c r="BX177" s="11">
        <f>+data!BZ179</f>
        <v>119049.63970009796</v>
      </c>
      <c r="BY177" s="11">
        <f>+data!CA179</f>
        <v>118746.7774168005</v>
      </c>
      <c r="BZ177" s="11">
        <f>+data!CB179</f>
        <v>118602.07900461846</v>
      </c>
      <c r="CA177" s="11">
        <f>+data!CC179</f>
        <v>118323.74616762169</v>
      </c>
    </row>
    <row r="178" spans="1:79" x14ac:dyDescent="0.2">
      <c r="A178" s="9">
        <f>+data!B180</f>
        <v>646</v>
      </c>
      <c r="B178" s="11">
        <f>+data!D180</f>
        <v>0</v>
      </c>
      <c r="C178" s="11">
        <f>+data!E180</f>
        <v>0</v>
      </c>
      <c r="D178" s="11">
        <f>+data!F180</f>
        <v>0</v>
      </c>
      <c r="E178" s="11">
        <f>+data!G180</f>
        <v>0</v>
      </c>
      <c r="F178" s="11">
        <f>+data!H180</f>
        <v>0</v>
      </c>
      <c r="G178" s="11">
        <f>+data!I180</f>
        <v>0</v>
      </c>
      <c r="H178" s="11">
        <f>+data!J180</f>
        <v>0.39007660157309121</v>
      </c>
      <c r="I178" s="11">
        <f>+data!K180</f>
        <v>1.5603064062923644</v>
      </c>
      <c r="J178" s="11">
        <f>+data!L180</f>
        <v>1.9569070518662404</v>
      </c>
      <c r="K178" s="11">
        <f>+data!M180</f>
        <v>2.420628446919241</v>
      </c>
      <c r="L178" s="11">
        <f>+data!N180</f>
        <v>2.9292537732660047</v>
      </c>
      <c r="M178" s="11">
        <f>+data!O180</f>
        <v>4.2122338919714259</v>
      </c>
      <c r="N178" s="11">
        <f>+data!P180</f>
        <v>6.0546788749925842</v>
      </c>
      <c r="O178" s="11">
        <f>+data!Q180</f>
        <v>8.6992109071324375</v>
      </c>
      <c r="P178" s="11">
        <f>+data!R180</f>
        <v>12.492926104427355</v>
      </c>
      <c r="Q178" s="11">
        <f>+data!S180</f>
        <v>17.93196011184941</v>
      </c>
      <c r="R178" s="11">
        <f>+data!T180</f>
        <v>25.724819130482128</v>
      </c>
      <c r="S178" s="11">
        <f>+data!U180</f>
        <v>36.882230876855601</v>
      </c>
      <c r="T178" s="11">
        <f>+data!V180</f>
        <v>52.844382433086892</v>
      </c>
      <c r="U178" s="11">
        <f>+data!W180</f>
        <v>65.020925421302508</v>
      </c>
      <c r="V178" s="11">
        <f>+data!X180</f>
        <v>76.742831830554337</v>
      </c>
      <c r="W178" s="11">
        <f>+data!Y180</f>
        <v>91.756386182831648</v>
      </c>
      <c r="X178" s="11">
        <f>+data!Z180</f>
        <v>106.12571046948936</v>
      </c>
      <c r="Y178" s="11">
        <f>+data!AA180</f>
        <v>119.81164550551723</v>
      </c>
      <c r="Z178" s="11">
        <f>+data!AB180</f>
        <v>132.76955549696311</v>
      </c>
      <c r="AA178" s="11">
        <f>+data!AC180</f>
        <v>144.94811511479938</v>
      </c>
      <c r="AB178" s="11">
        <f>+data!AD180</f>
        <v>155.72145884445851</v>
      </c>
      <c r="AC178" s="11">
        <f>+data!AE180</f>
        <v>165.61426015595899</v>
      </c>
      <c r="AD178" s="11">
        <f>+data!AF180</f>
        <v>167.17016718565739</v>
      </c>
      <c r="AE178" s="11">
        <f>+data!AG180</f>
        <v>168.62088498971323</v>
      </c>
      <c r="AF178" s="11">
        <f>+data!AH180</f>
        <v>170.1646965403672</v>
      </c>
      <c r="AG178" s="11">
        <f>+data!AI180</f>
        <v>171.81163827642317</v>
      </c>
      <c r="AH178" s="11">
        <f>+data!AJ180</f>
        <v>173.57334688751271</v>
      </c>
      <c r="AI178" s="11">
        <f>+data!AK180</f>
        <v>175.46340737488299</v>
      </c>
      <c r="AJ178" s="11">
        <f>+data!AL180</f>
        <v>177.49779932712318</v>
      </c>
      <c r="AK178" s="11">
        <f>+data!AM180</f>
        <v>179.69547620909361</v>
      </c>
      <c r="AL178" s="11">
        <f>+data!AN180</f>
        <v>182.07912760421689</v>
      </c>
      <c r="AM178" s="11">
        <f>+data!AO180</f>
        <v>184.676197461024</v>
      </c>
      <c r="AN178" s="11">
        <f>+data!AP180</f>
        <v>187.5202674933625</v>
      </c>
      <c r="AO178" s="11">
        <f>+data!AQ180</f>
        <v>190.65297274544298</v>
      </c>
      <c r="AP178" s="11">
        <f>+data!AR180</f>
        <v>194.12671181729095</v>
      </c>
      <c r="AQ178" s="11">
        <f>+data!AS180</f>
        <v>198.00857710595054</v>
      </c>
      <c r="AR178" s="11">
        <f>+data!AT180</f>
        <v>202.38621889851561</v>
      </c>
      <c r="AS178" s="11">
        <f>+data!AU180</f>
        <v>207.37689101039715</v>
      </c>
      <c r="AT178" s="11">
        <f>+data!AV180</f>
        <v>213.14196560222655</v>
      </c>
      <c r="AU178" s="11">
        <f>+data!AW180</f>
        <v>219.91135807045018</v>
      </c>
      <c r="AV178" s="11">
        <f>+data!AX180</f>
        <v>228.02710378496732</v>
      </c>
      <c r="AW178" s="11">
        <f>+data!AY180</f>
        <v>238.02706232237117</v>
      </c>
      <c r="AX178" s="11">
        <f>+data!AZ180</f>
        <v>250.82198531355226</v>
      </c>
      <c r="AY178" s="11">
        <f>+data!BA180</f>
        <v>268.12300611976042</v>
      </c>
      <c r="AZ178" s="11">
        <f>+data!BB180</f>
        <v>293.69508133349979</v>
      </c>
      <c r="BA178" s="11">
        <f>+data!BC180</f>
        <v>338.43163958405012</v>
      </c>
      <c r="BB178" s="11">
        <f>+data!BD180</f>
        <v>462.08793493503629</v>
      </c>
      <c r="BC178" s="11">
        <f>+data!BE180</f>
        <v>615</v>
      </c>
      <c r="BD178" s="11">
        <f>+data!BF180</f>
        <v>704</v>
      </c>
      <c r="BE178" s="11">
        <f>+data!BG180</f>
        <v>1015</v>
      </c>
      <c r="BF178" s="11">
        <f>+data!BH180</f>
        <v>1185</v>
      </c>
      <c r="BG178" s="11">
        <f>+data!BI180</f>
        <v>1150</v>
      </c>
      <c r="BH178" s="11">
        <f>+data!BJ180</f>
        <v>1259</v>
      </c>
      <c r="BI178" s="11">
        <f>+data!BK180</f>
        <v>1385</v>
      </c>
      <c r="BJ178" s="11">
        <f>+data!BL180</f>
        <v>1420</v>
      </c>
      <c r="BK178" s="11">
        <f>+data!BM180</f>
        <v>1420</v>
      </c>
      <c r="BL178" s="11">
        <f>+data!BN180</f>
        <v>1420</v>
      </c>
      <c r="BM178" s="11">
        <f>+data!BO180</f>
        <v>1425</v>
      </c>
      <c r="BN178" s="11">
        <f>+data!BP180</f>
        <v>1475</v>
      </c>
      <c r="BO178" s="11">
        <f>+data!BQ180</f>
        <v>1570</v>
      </c>
      <c r="BP178" s="11">
        <f>+data!BR180</f>
        <v>1580</v>
      </c>
      <c r="BQ178" s="11">
        <f>+data!BS180</f>
        <v>1400.68</v>
      </c>
      <c r="BR178" s="11">
        <f>+data!BT180</f>
        <v>1410</v>
      </c>
      <c r="BS178" s="11">
        <f>+data!BU180</f>
        <v>1431.77</v>
      </c>
      <c r="BT178" s="11">
        <f>+data!BV180</f>
        <v>1344.5520000000106</v>
      </c>
      <c r="BU178" s="11">
        <f>+data!BW180</f>
        <v>1301.4585999999981</v>
      </c>
      <c r="BV178" s="11">
        <f>+data!BX180</f>
        <v>1298.5248799999972</v>
      </c>
      <c r="BW178" s="11">
        <f>+data!BY180</f>
        <v>1272.1358000000037</v>
      </c>
      <c r="BX178" s="11">
        <f>+data!BZ180</f>
        <v>1229.8585706666636</v>
      </c>
      <c r="BY178" s="11">
        <f>+data!CA180</f>
        <v>1190.0760284444405</v>
      </c>
      <c r="BZ178" s="11">
        <f>+data!CB180</f>
        <v>1171.4107439407308</v>
      </c>
      <c r="CA178" s="11">
        <f>+data!CC180</f>
        <v>1142.1244640790028</v>
      </c>
    </row>
    <row r="179" spans="1:79" x14ac:dyDescent="0.2">
      <c r="A179" s="9">
        <f>+data!B181</f>
        <v>654</v>
      </c>
      <c r="B179" s="11">
        <f>+data!D181</f>
        <v>0</v>
      </c>
      <c r="C179" s="11">
        <f>+data!E181</f>
        <v>0</v>
      </c>
      <c r="D179" s="11">
        <f>+data!F181</f>
        <v>0</v>
      </c>
      <c r="E179" s="11">
        <f>+data!G181</f>
        <v>0</v>
      </c>
      <c r="F179" s="11">
        <f>+data!H181</f>
        <v>0</v>
      </c>
      <c r="G179" s="11">
        <f>+data!I181</f>
        <v>0</v>
      </c>
      <c r="H179" s="11">
        <f>+data!J181</f>
        <v>0</v>
      </c>
      <c r="I179" s="11">
        <f>+data!K181</f>
        <v>0</v>
      </c>
      <c r="J179" s="11">
        <f>+data!L181</f>
        <v>0</v>
      </c>
      <c r="K179" s="11">
        <f>+data!M181</f>
        <v>0</v>
      </c>
      <c r="L179" s="11">
        <f>+data!N181</f>
        <v>0</v>
      </c>
      <c r="M179" s="11">
        <f>+data!O181</f>
        <v>1.4665666681485234E-3</v>
      </c>
      <c r="N179" s="11">
        <f>+data!P181</f>
        <v>1.8301414192200144E-3</v>
      </c>
      <c r="O179" s="11">
        <f>+data!Q181</f>
        <v>2.2838302371257979E-3</v>
      </c>
      <c r="P179" s="11">
        <f>+data!R181</f>
        <v>2.8499633741883726E-3</v>
      </c>
      <c r="Q179" s="11">
        <f>+data!S181</f>
        <v>3.5564032035714961E-3</v>
      </c>
      <c r="R179" s="11">
        <f>+data!T181</f>
        <v>4.4379144101737728E-3</v>
      </c>
      <c r="S179" s="11">
        <f>+data!U181</f>
        <v>5.5378734596235671E-3</v>
      </c>
      <c r="T179" s="11">
        <f>+data!V181</f>
        <v>6.9104013318484255E-3</v>
      </c>
      <c r="U179" s="11">
        <f>+data!W181</f>
        <v>8.623024289947814E-3</v>
      </c>
      <c r="V179" s="11">
        <f>+data!X181</f>
        <v>1.0759993381251956E-2</v>
      </c>
      <c r="W179" s="11">
        <f>+data!Y181</f>
        <v>1.3426425707151472E-2</v>
      </c>
      <c r="X179" s="11">
        <f>+data!Z181</f>
        <v>1.6753470837566193E-2</v>
      </c>
      <c r="Y179" s="11">
        <f>+data!AA181</f>
        <v>2.0904756062894457E-2</v>
      </c>
      <c r="Z179" s="11">
        <f>+data!AB181</f>
        <v>2.6084426938017921E-2</v>
      </c>
      <c r="AA179" s="11">
        <f>+data!AC181</f>
        <v>3.2547177856280113E-2</v>
      </c>
      <c r="AB179" s="11">
        <f>+data!AD181</f>
        <v>4.0610765033599616E-2</v>
      </c>
      <c r="AC179" s="11">
        <f>+data!AE181</f>
        <v>5.067161606961082E-2</v>
      </c>
      <c r="AD179" s="11">
        <f>+data!AF181</f>
        <v>6.332801715067167E-2</v>
      </c>
      <c r="AE179" s="11">
        <f>+data!AG181</f>
        <v>7.9145637542514344E-2</v>
      </c>
      <c r="AF179" s="11">
        <f>+data!AH181</f>
        <v>9.8914060520676528E-2</v>
      </c>
      <c r="AG179" s="11">
        <f>+data!AI181</f>
        <v>0.12362008446197369</v>
      </c>
      <c r="AH179" s="11">
        <f>+data!AJ181</f>
        <v>0.1544969813576493</v>
      </c>
      <c r="AI179" s="11">
        <f>+data!AK181</f>
        <v>0.19308605861848185</v>
      </c>
      <c r="AJ179" s="11">
        <f>+data!AL181</f>
        <v>0.24131359715553752</v>
      </c>
      <c r="AK179" s="11">
        <f>+data!AM181</f>
        <v>0.30158700625503865</v>
      </c>
      <c r="AL179" s="11">
        <f>+data!AN181</f>
        <v>0.37691499500618636</v>
      </c>
      <c r="AM179" s="11">
        <f>+data!AO181</f>
        <v>0.47105775886851198</v>
      </c>
      <c r="AN179" s="11">
        <f>+data!AP181</f>
        <v>0.58871467822148826</v>
      </c>
      <c r="AO179" s="11">
        <f>+data!AQ181</f>
        <v>0.73575889821106621</v>
      </c>
      <c r="AP179" s="11">
        <f>+data!AR181</f>
        <v>0.91953049936222608</v>
      </c>
      <c r="AQ179" s="11">
        <f>+data!AS181</f>
        <v>1.1492028930750768</v>
      </c>
      <c r="AR179" s="11">
        <f>+data!AT181</f>
        <v>1.4362407312516678</v>
      </c>
      <c r="AS179" s="11">
        <f>+data!AU181</f>
        <v>1.7949721873611049</v>
      </c>
      <c r="AT179" s="11">
        <f>+data!AV181</f>
        <v>1.9940481557879282</v>
      </c>
      <c r="AU179" s="11">
        <f>+data!AW181</f>
        <v>2.2152029290102262</v>
      </c>
      <c r="AV179" s="11">
        <f>+data!AX181</f>
        <v>2.3902386414340504</v>
      </c>
      <c r="AW179" s="11">
        <f>+data!AY181</f>
        <v>2.5652098150191982</v>
      </c>
      <c r="AX179" s="11">
        <f>+data!AZ181</f>
        <v>2.1523690500626831</v>
      </c>
      <c r="AY179" s="11">
        <f>+data!BA181</f>
        <v>1.8324399371779923</v>
      </c>
      <c r="AZ179" s="11">
        <f>+data!BB181</f>
        <v>1.8355820434705901</v>
      </c>
      <c r="BA179" s="11">
        <f>+data!BC181</f>
        <v>2.1451848189164591</v>
      </c>
      <c r="BB179" s="11">
        <f>+data!BD181</f>
        <v>2.0996054844723444</v>
      </c>
      <c r="BC179" s="11">
        <f>+data!BE181</f>
        <v>2</v>
      </c>
      <c r="BD179" s="11">
        <f>+data!BF181</f>
        <v>2</v>
      </c>
      <c r="BE179" s="11">
        <f>+data!BG181</f>
        <v>2</v>
      </c>
      <c r="BF179" s="11">
        <f>+data!BH181</f>
        <v>2</v>
      </c>
      <c r="BG179" s="11">
        <f>+data!BI181</f>
        <v>4</v>
      </c>
      <c r="BH179" s="11">
        <f>+data!BJ181</f>
        <v>4</v>
      </c>
      <c r="BI179" s="11">
        <f>+data!BK181</f>
        <v>4</v>
      </c>
      <c r="BJ179" s="11">
        <f>+data!BL181</f>
        <v>4</v>
      </c>
      <c r="BK179" s="11">
        <f>+data!BM181</f>
        <v>4</v>
      </c>
      <c r="BL179" s="11">
        <f>+data!BN181</f>
        <v>4</v>
      </c>
      <c r="BM179" s="11">
        <f>+data!BO181</f>
        <v>4</v>
      </c>
      <c r="BN179" s="11">
        <f>+data!BP181</f>
        <v>4</v>
      </c>
      <c r="BO179" s="11">
        <f>+data!BQ181</f>
        <v>4</v>
      </c>
      <c r="BP179" s="11">
        <f>+data!BR181</f>
        <v>4</v>
      </c>
      <c r="BQ179" s="11">
        <f>+data!BS181</f>
        <v>4</v>
      </c>
      <c r="BR179" s="11">
        <f>+data!BT181</f>
        <v>4</v>
      </c>
      <c r="BS179" s="11">
        <f>+data!BU181</f>
        <v>4</v>
      </c>
      <c r="BT179" s="11">
        <f>+data!BV181</f>
        <v>4</v>
      </c>
      <c r="BU179" s="11">
        <f>+data!BW181</f>
        <v>4</v>
      </c>
      <c r="BV179" s="11">
        <f>+data!BX181</f>
        <v>4</v>
      </c>
      <c r="BW179" s="11">
        <f>+data!BY181</f>
        <v>4</v>
      </c>
      <c r="BX179" s="11">
        <f>+data!BZ181</f>
        <v>4</v>
      </c>
      <c r="BY179" s="11">
        <f>+data!CA181</f>
        <v>4</v>
      </c>
      <c r="BZ179" s="11">
        <f>+data!CB181</f>
        <v>4</v>
      </c>
      <c r="CA179" s="11">
        <f>+data!CC181</f>
        <v>4</v>
      </c>
    </row>
    <row r="180" spans="1:79" x14ac:dyDescent="0.2">
      <c r="A180" s="9">
        <f>+data!B182</f>
        <v>659</v>
      </c>
      <c r="B180" s="11">
        <f>+data!D182</f>
        <v>0</v>
      </c>
      <c r="C180" s="11">
        <f>+data!E182</f>
        <v>0</v>
      </c>
      <c r="D180" s="11">
        <f>+data!F182</f>
        <v>0</v>
      </c>
      <c r="E180" s="11">
        <f>+data!G182</f>
        <v>0</v>
      </c>
      <c r="F180" s="11">
        <f>+data!H182</f>
        <v>0</v>
      </c>
      <c r="G180" s="11">
        <f>+data!I182</f>
        <v>0</v>
      </c>
      <c r="H180" s="11">
        <f>+data!J182</f>
        <v>0</v>
      </c>
      <c r="I180" s="11">
        <f>+data!K182</f>
        <v>0</v>
      </c>
      <c r="J180" s="11">
        <f>+data!L182</f>
        <v>0</v>
      </c>
      <c r="K180" s="11">
        <f>+data!M182</f>
        <v>0</v>
      </c>
      <c r="L180" s="11">
        <f>+data!N182</f>
        <v>0</v>
      </c>
      <c r="M180" s="11">
        <f>+data!O182</f>
        <v>6.4203584904530336E-5</v>
      </c>
      <c r="N180" s="11">
        <f>+data!P182</f>
        <v>1.2765491572317241E-4</v>
      </c>
      <c r="O180" s="11">
        <f>+data!Q182</f>
        <v>2.5378737941392243E-4</v>
      </c>
      <c r="P180" s="11">
        <f>+data!R182</f>
        <v>5.0449287745160762E-4</v>
      </c>
      <c r="Q180" s="11">
        <f>+data!S182</f>
        <v>1.0027457505198049E-3</v>
      </c>
      <c r="R180" s="11">
        <f>+data!T182</f>
        <v>1.9928542043882937E-3</v>
      </c>
      <c r="S180" s="11">
        <f>+data!U182</f>
        <v>3.9601091366570276E-3</v>
      </c>
      <c r="T180" s="11">
        <f>+data!V182</f>
        <v>7.8683491065824843E-3</v>
      </c>
      <c r="U180" s="11">
        <f>+data!W182</f>
        <v>1.5631573831847111E-2</v>
      </c>
      <c r="V180" s="11">
        <f>+data!X182</f>
        <v>3.1050032312338494E-2</v>
      </c>
      <c r="W180" s="11">
        <f>+data!Y182</f>
        <v>6.1667901235576604E-2</v>
      </c>
      <c r="X180" s="11">
        <f>+data!Z182</f>
        <v>0.12245918861067721</v>
      </c>
      <c r="Y180" s="11">
        <f>+data!AA182</f>
        <v>0.24313968290742816</v>
      </c>
      <c r="Z180" s="11">
        <f>+data!AB182</f>
        <v>0.48266915311888764</v>
      </c>
      <c r="AA180" s="11">
        <f>+data!AC182</f>
        <v>0.95800822117897255</v>
      </c>
      <c r="AB180" s="11">
        <f>+data!AD182</f>
        <v>1.9011284310259715</v>
      </c>
      <c r="AC180" s="11">
        <f>+data!AE182</f>
        <v>3.7720070282315254</v>
      </c>
      <c r="AD180" s="11">
        <f>+data!AF182</f>
        <v>4.0778860109740185</v>
      </c>
      <c r="AE180" s="11">
        <f>+data!AG182</f>
        <v>4.4085605972941009</v>
      </c>
      <c r="AF180" s="11">
        <f>+data!AH182</f>
        <v>4.7660400538749768</v>
      </c>
      <c r="AG180" s="11">
        <f>+data!AI182</f>
        <v>5.1524963997509046</v>
      </c>
      <c r="AH180" s="11">
        <f>+data!AJ182</f>
        <v>5.5702775837621088</v>
      </c>
      <c r="AI180" s="11">
        <f>+data!AK182</f>
        <v>6.0219217284507494</v>
      </c>
      <c r="AJ180" s="11">
        <f>+data!AL182</f>
        <v>6.5101725266617185</v>
      </c>
      <c r="AK180" s="11">
        <f>+data!AM182</f>
        <v>7.0379958840861159</v>
      </c>
      <c r="AL180" s="11">
        <f>+data!AN182</f>
        <v>7.6085979085228033</v>
      </c>
      <c r="AM180" s="11">
        <f>+data!AO182</f>
        <v>8.2254443547802172</v>
      </c>
      <c r="AN180" s="11">
        <f>+data!AP182</f>
        <v>8.892281642945294</v>
      </c>
      <c r="AO180" s="11">
        <f>+data!AQ182</f>
        <v>9.1810529093957047</v>
      </c>
      <c r="AP180" s="11">
        <f>+data!AR182</f>
        <v>9.4791821261649467</v>
      </c>
      <c r="AQ180" s="11">
        <f>+data!AS182</f>
        <v>9.7869718043819756</v>
      </c>
      <c r="AR180" s="11">
        <f>+data!AT182</f>
        <v>10.535841492694491</v>
      </c>
      <c r="AS180" s="11">
        <f>+data!AU182</f>
        <v>10.495477357952277</v>
      </c>
      <c r="AT180" s="11">
        <f>+data!AV182</f>
        <v>12.376128002027439</v>
      </c>
      <c r="AU180" s="11">
        <f>+data!AW182</f>
        <v>12.865975081471575</v>
      </c>
      <c r="AV180" s="11">
        <f>+data!AX182</f>
        <v>13.738504320921711</v>
      </c>
      <c r="AW180" s="11">
        <f>+data!AY182</f>
        <v>13.726851685099826</v>
      </c>
      <c r="AX180" s="11">
        <f>+data!AZ182</f>
        <v>14.019612272082657</v>
      </c>
      <c r="AY180" s="11">
        <f>+data!BA182</f>
        <v>12.471113800802714</v>
      </c>
      <c r="AZ180" s="11">
        <f>+data!BB182</f>
        <v>11.467252814241844</v>
      </c>
      <c r="BA180" s="11">
        <f>+data!BC182</f>
        <v>10.549597699444215</v>
      </c>
      <c r="BB180" s="11">
        <f>+data!BD182</f>
        <v>14.404563085157717</v>
      </c>
      <c r="BC180" s="11">
        <f>+data!BE182</f>
        <v>16</v>
      </c>
      <c r="BD180" s="11">
        <f>+data!BF182</f>
        <v>14</v>
      </c>
      <c r="BE180" s="11">
        <f>+data!BG182</f>
        <v>14</v>
      </c>
      <c r="BF180" s="11">
        <f>+data!BH182</f>
        <v>10</v>
      </c>
      <c r="BG180" s="11">
        <f>+data!BI182</f>
        <v>7.5</v>
      </c>
      <c r="BH180" s="11">
        <f>+data!BJ182</f>
        <v>7.3</v>
      </c>
      <c r="BI180" s="11">
        <f>+data!BK182</f>
        <v>7.1</v>
      </c>
      <c r="BJ180" s="11">
        <f>+data!BL182</f>
        <v>7.1</v>
      </c>
      <c r="BK180" s="11">
        <f>+data!BM182</f>
        <v>7</v>
      </c>
      <c r="BL180" s="11">
        <f>+data!BN182</f>
        <v>4</v>
      </c>
      <c r="BM180" s="11">
        <f>+data!BO182</f>
        <v>4.01</v>
      </c>
      <c r="BN180" s="11">
        <f>+data!BP182</f>
        <v>4.09</v>
      </c>
      <c r="BO180" s="11">
        <f>+data!BQ182</f>
        <v>4.0999999999999996</v>
      </c>
      <c r="BP180" s="11">
        <f>+data!BR182</f>
        <v>4.2</v>
      </c>
      <c r="BQ180" s="11">
        <f>+data!BS182</f>
        <v>4.5999999999999996</v>
      </c>
      <c r="BR180" s="11">
        <f>+data!BT182</f>
        <v>5.0999999999999996</v>
      </c>
      <c r="BS180" s="11">
        <f>+data!BU182</f>
        <v>5.0999999999999996</v>
      </c>
      <c r="BT180" s="11">
        <f>+data!BV182</f>
        <v>5.4900000000000091</v>
      </c>
      <c r="BU180" s="11">
        <f>+data!BW182</f>
        <v>5.8220000000000027</v>
      </c>
      <c r="BV180" s="11">
        <f>+data!BX182</f>
        <v>6.0725999999999658</v>
      </c>
      <c r="BW180" s="11">
        <f>+data!BY182</f>
        <v>6.3559999999999945</v>
      </c>
      <c r="BX180" s="11">
        <f>+data!BZ182</f>
        <v>6.6097466666665241</v>
      </c>
      <c r="BY180" s="11">
        <f>+data!CA182</f>
        <v>6.9481244444442609</v>
      </c>
      <c r="BZ180" s="11">
        <f>+data!CB182</f>
        <v>7.2101380740739387</v>
      </c>
      <c r="CA180" s="11">
        <f>+data!CC182</f>
        <v>7.4852025679009557</v>
      </c>
    </row>
    <row r="181" spans="1:79" x14ac:dyDescent="0.2">
      <c r="A181" s="9">
        <f>+data!B183</f>
        <v>660</v>
      </c>
      <c r="B181" s="11">
        <f>+data!D183</f>
        <v>0</v>
      </c>
      <c r="C181" s="11">
        <f>+data!E183</f>
        <v>0</v>
      </c>
      <c r="D181" s="11">
        <f>+data!F183</f>
        <v>0</v>
      </c>
      <c r="E181" s="11">
        <f>+data!G183</f>
        <v>0</v>
      </c>
      <c r="F181" s="11">
        <f>+data!H183</f>
        <v>0</v>
      </c>
      <c r="G181" s="11">
        <f>+data!I183</f>
        <v>0</v>
      </c>
      <c r="H181" s="11">
        <f>+data!J183</f>
        <v>0</v>
      </c>
      <c r="I181" s="11">
        <f>+data!K183</f>
        <v>0</v>
      </c>
      <c r="J181" s="11">
        <f>+data!L183</f>
        <v>0</v>
      </c>
      <c r="K181" s="11">
        <f>+data!M183</f>
        <v>0</v>
      </c>
      <c r="L181" s="11">
        <f>+data!N183</f>
        <v>0</v>
      </c>
      <c r="M181" s="11">
        <f>+data!O183</f>
        <v>0</v>
      </c>
      <c r="N181" s="11">
        <f>+data!P183</f>
        <v>0</v>
      </c>
      <c r="O181" s="11">
        <f>+data!Q183</f>
        <v>0</v>
      </c>
      <c r="P181" s="11">
        <f>+data!R183</f>
        <v>0</v>
      </c>
      <c r="Q181" s="11">
        <f>+data!S183</f>
        <v>0</v>
      </c>
      <c r="R181" s="11">
        <f>+data!T183</f>
        <v>0</v>
      </c>
      <c r="S181" s="11">
        <f>+data!U183</f>
        <v>0</v>
      </c>
      <c r="T181" s="11">
        <f>+data!V183</f>
        <v>0</v>
      </c>
      <c r="U181" s="11">
        <f>+data!W183</f>
        <v>0</v>
      </c>
      <c r="V181" s="11">
        <f>+data!X183</f>
        <v>0</v>
      </c>
      <c r="W181" s="11">
        <f>+data!Y183</f>
        <v>0</v>
      </c>
      <c r="X181" s="11">
        <f>+data!Z183</f>
        <v>0</v>
      </c>
      <c r="Y181" s="11">
        <f>+data!AA183</f>
        <v>0</v>
      </c>
      <c r="Z181" s="11">
        <f>+data!AB183</f>
        <v>0</v>
      </c>
      <c r="AA181" s="11">
        <f>+data!AC183</f>
        <v>0</v>
      </c>
      <c r="AB181" s="11">
        <f>+data!AD183</f>
        <v>0</v>
      </c>
      <c r="AC181" s="11">
        <f>+data!AE183</f>
        <v>0</v>
      </c>
      <c r="AD181" s="11">
        <f>+data!AF183</f>
        <v>0</v>
      </c>
      <c r="AE181" s="11">
        <f>+data!AG183</f>
        <v>0</v>
      </c>
      <c r="AF181" s="11">
        <f>+data!AH183</f>
        <v>0</v>
      </c>
      <c r="AG181" s="11">
        <f>+data!AI183</f>
        <v>0</v>
      </c>
      <c r="AH181" s="11">
        <f>+data!AJ183</f>
        <v>0</v>
      </c>
      <c r="AI181" s="11">
        <f>+data!AK183</f>
        <v>0</v>
      </c>
      <c r="AJ181" s="11">
        <f>+data!AL183</f>
        <v>0</v>
      </c>
      <c r="AK181" s="11">
        <f>+data!AM183</f>
        <v>0</v>
      </c>
      <c r="AL181" s="11">
        <f>+data!AN183</f>
        <v>0</v>
      </c>
      <c r="AM181" s="11">
        <f>+data!AO183</f>
        <v>0</v>
      </c>
      <c r="AN181" s="11">
        <f>+data!AP183</f>
        <v>0</v>
      </c>
      <c r="AO181" s="11">
        <f>+data!AQ183</f>
        <v>0</v>
      </c>
      <c r="AP181" s="11">
        <f>+data!AR183</f>
        <v>0</v>
      </c>
      <c r="AQ181" s="11">
        <f>+data!AS183</f>
        <v>0</v>
      </c>
      <c r="AR181" s="11">
        <f>+data!AT183</f>
        <v>0</v>
      </c>
      <c r="AS181" s="11">
        <f>+data!AU183</f>
        <v>0</v>
      </c>
      <c r="AT181" s="11">
        <f>+data!AV183</f>
        <v>0</v>
      </c>
      <c r="AU181" s="11">
        <f>+data!AW183</f>
        <v>0</v>
      </c>
      <c r="AV181" s="11">
        <f>+data!AX183</f>
        <v>0</v>
      </c>
      <c r="AW181" s="11">
        <f>+data!AY183</f>
        <v>0</v>
      </c>
      <c r="AX181" s="11">
        <f>+data!AZ183</f>
        <v>0</v>
      </c>
      <c r="AY181" s="11">
        <f>+data!BA183</f>
        <v>0</v>
      </c>
      <c r="AZ181" s="11">
        <f>+data!BB183</f>
        <v>0</v>
      </c>
      <c r="BA181" s="11">
        <f>+data!BC183</f>
        <v>0</v>
      </c>
      <c r="BB181" s="11">
        <f>+data!BD183</f>
        <v>0</v>
      </c>
      <c r="BC181" s="11">
        <f>+data!BE183</f>
        <v>0</v>
      </c>
      <c r="BD181" s="11">
        <f>+data!BF183</f>
        <v>0</v>
      </c>
      <c r="BE181" s="11">
        <f>+data!BG183</f>
        <v>0</v>
      </c>
      <c r="BF181" s="11">
        <f>+data!BH183</f>
        <v>0</v>
      </c>
      <c r="BG181" s="11">
        <f>+data!BI183</f>
        <v>0</v>
      </c>
      <c r="BH181" s="11">
        <f>+data!BJ183</f>
        <v>0</v>
      </c>
      <c r="BI181" s="11">
        <f>+data!BK183</f>
        <v>0</v>
      </c>
      <c r="BJ181" s="11">
        <f>+data!BL183</f>
        <v>0</v>
      </c>
      <c r="BK181" s="11">
        <f>+data!BM183</f>
        <v>0</v>
      </c>
      <c r="BL181" s="11">
        <f>+data!BN183</f>
        <v>0</v>
      </c>
      <c r="BM181" s="11">
        <f>+data!BO183</f>
        <v>0</v>
      </c>
      <c r="BN181" s="11">
        <f>+data!BP183</f>
        <v>0</v>
      </c>
      <c r="BO181" s="11">
        <f>+data!BQ183</f>
        <v>0</v>
      </c>
      <c r="BP181" s="11">
        <f>+data!BR183</f>
        <v>0</v>
      </c>
      <c r="BQ181" s="11">
        <f>+data!BS183</f>
        <v>0</v>
      </c>
      <c r="BR181" s="11">
        <f>+data!BT183</f>
        <v>0</v>
      </c>
      <c r="BS181" s="11">
        <f>+data!BU183</f>
        <v>0</v>
      </c>
      <c r="BT181" s="11">
        <f>+data!BV183</f>
        <v>0</v>
      </c>
      <c r="BU181" s="11">
        <f>+data!BW183</f>
        <v>0</v>
      </c>
      <c r="BV181" s="11">
        <f>+data!BX183</f>
        <v>0</v>
      </c>
      <c r="BW181" s="11">
        <f>+data!BY183</f>
        <v>0</v>
      </c>
      <c r="BX181" s="11">
        <f>+data!BZ183</f>
        <v>0</v>
      </c>
      <c r="BY181" s="11">
        <f>+data!CA183</f>
        <v>0</v>
      </c>
      <c r="BZ181" s="11">
        <f>+data!CB183</f>
        <v>0</v>
      </c>
      <c r="CA181" s="11">
        <f>+data!CC183</f>
        <v>0</v>
      </c>
    </row>
    <row r="182" spans="1:79" x14ac:dyDescent="0.2">
      <c r="A182" s="9">
        <f>+data!B184</f>
        <v>662</v>
      </c>
      <c r="B182" s="11">
        <f>+data!D184</f>
        <v>0</v>
      </c>
      <c r="C182" s="11">
        <f>+data!E184</f>
        <v>0</v>
      </c>
      <c r="D182" s="11">
        <f>+data!F184</f>
        <v>0</v>
      </c>
      <c r="E182" s="11">
        <f>+data!G184</f>
        <v>0</v>
      </c>
      <c r="F182" s="11">
        <f>+data!H184</f>
        <v>0</v>
      </c>
      <c r="G182" s="11">
        <f>+data!I184</f>
        <v>0</v>
      </c>
      <c r="H182" s="11">
        <f>+data!J184</f>
        <v>0</v>
      </c>
      <c r="I182" s="11">
        <f>+data!K184</f>
        <v>0</v>
      </c>
      <c r="J182" s="11">
        <f>+data!L184</f>
        <v>0</v>
      </c>
      <c r="K182" s="11">
        <f>+data!M184</f>
        <v>0</v>
      </c>
      <c r="L182" s="11">
        <f>+data!N184</f>
        <v>0</v>
      </c>
      <c r="M182" s="11">
        <f>+data!O184</f>
        <v>0.10754186697193763</v>
      </c>
      <c r="N182" s="11">
        <f>+data!P184</f>
        <v>0.11553900287664443</v>
      </c>
      <c r="O182" s="11">
        <f>+data!Q184</f>
        <v>0.12403968094756097</v>
      </c>
      <c r="P182" s="11">
        <f>+data!R184</f>
        <v>0.13305813339487316</v>
      </c>
      <c r="Q182" s="11">
        <f>+data!S184</f>
        <v>0.14260462481139025</v>
      </c>
      <c r="R182" s="11">
        <f>+data!T184</f>
        <v>0.15268400028018259</v>
      </c>
      <c r="S182" s="11">
        <f>+data!U184</f>
        <v>0.163293810896253</v>
      </c>
      <c r="T182" s="11">
        <f>+data!V184</f>
        <v>0.17442187861299777</v>
      </c>
      <c r="U182" s="11">
        <f>+data!W184</f>
        <v>0.18604310644203084</v>
      </c>
      <c r="V182" s="11">
        <f>+data!X184</f>
        <v>0.19811525565728272</v>
      </c>
      <c r="W182" s="11">
        <f>+data!Y184</f>
        <v>0.21057328069020542</v>
      </c>
      <c r="X182" s="11">
        <f>+data!Z184</f>
        <v>0.22332160266272338</v>
      </c>
      <c r="Y182" s="11">
        <f>+data!AA184</f>
        <v>0.23622335432871952</v>
      </c>
      <c r="Z182" s="11">
        <f>+data!AB184</f>
        <v>0.24908502669997468</v>
      </c>
      <c r="AA182" s="11">
        <f>+data!AC184</f>
        <v>0.26163385307621617</v>
      </c>
      <c r="AB182" s="11">
        <f>+data!AD184</f>
        <v>0.27348315925316913</v>
      </c>
      <c r="AC182" s="11">
        <f>+data!AE184</f>
        <v>0.28407655825543676</v>
      </c>
      <c r="AD182" s="11">
        <f>+data!AF184</f>
        <v>0.30573020972385012</v>
      </c>
      <c r="AE182" s="11">
        <f>+data!AG184</f>
        <v>0.32900599718175372</v>
      </c>
      <c r="AF182" s="11">
        <f>+data!AH184</f>
        <v>0.35402223653329185</v>
      </c>
      <c r="AG182" s="11">
        <f>+data!AI184</f>
        <v>0.38090549347600439</v>
      </c>
      <c r="AH182" s="11">
        <f>+data!AJ184</f>
        <v>0.4097911106011049</v>
      </c>
      <c r="AI182" s="11">
        <f>+data!AK184</f>
        <v>0.44082376151140168</v>
      </c>
      <c r="AJ182" s="11">
        <f>+data!AL184</f>
        <v>0.47415803228999803</v>
      </c>
      <c r="AK182" s="11">
        <f>+data!AM184</f>
        <v>0.50995903044202395</v>
      </c>
      <c r="AL182" s="11">
        <f>+data!AN184</f>
        <v>0.54840302117012607</v>
      </c>
      <c r="AM182" s="11">
        <f>+data!AO184</f>
        <v>0.58967809052283504</v>
      </c>
      <c r="AN182" s="11">
        <f>+data!AP184</f>
        <v>0.63398483456216081</v>
      </c>
      <c r="AO182" s="11">
        <f>+data!AQ184</f>
        <v>0.65090232598913189</v>
      </c>
      <c r="AP182" s="11">
        <f>+data!AR184</f>
        <v>0.66818606160783733</v>
      </c>
      <c r="AQ182" s="11">
        <f>+data!AS184</f>
        <v>0.68583777832929338</v>
      </c>
      <c r="AR182" s="11">
        <f>+data!AT184</f>
        <v>0.70385861499491775</v>
      </c>
      <c r="AS182" s="11">
        <f>+data!AU184</f>
        <v>0.72224904185711969</v>
      </c>
      <c r="AT182" s="11">
        <f>+data!AV184</f>
        <v>0.74183304175898623</v>
      </c>
      <c r="AU182" s="11">
        <f>+data!AW184</f>
        <v>0.76182874186955496</v>
      </c>
      <c r="AV182" s="11">
        <f>+data!AX184</f>
        <v>0.7822354023092104</v>
      </c>
      <c r="AW182" s="11">
        <f>+data!AY184</f>
        <v>0.8030512404781649</v>
      </c>
      <c r="AX182" s="11">
        <f>+data!AZ184</f>
        <v>0.82427330843184698</v>
      </c>
      <c r="AY182" s="11">
        <f>+data!BA184</f>
        <v>0.81933945702973621</v>
      </c>
      <c r="AZ182" s="11">
        <f>+data!BB184</f>
        <v>0.81427469845382305</v>
      </c>
      <c r="BA182" s="11">
        <f>+data!BC184</f>
        <v>0.80907378738430713</v>
      </c>
      <c r="BB182" s="11">
        <f>+data!BD184</f>
        <v>12.992633070627285</v>
      </c>
      <c r="BC182" s="11">
        <f>+data!BE184</f>
        <v>14</v>
      </c>
      <c r="BD182" s="11">
        <f>+data!BF184</f>
        <v>16</v>
      </c>
      <c r="BE182" s="11">
        <f>+data!BG184</f>
        <v>17</v>
      </c>
      <c r="BF182" s="11">
        <f>+data!BH184</f>
        <v>18</v>
      </c>
      <c r="BG182" s="11">
        <f>+data!BI184</f>
        <v>14</v>
      </c>
      <c r="BH182" s="11">
        <f>+data!BJ184</f>
        <v>12</v>
      </c>
      <c r="BI182" s="11">
        <f>+data!BK184</f>
        <v>11</v>
      </c>
      <c r="BJ182" s="11">
        <f>+data!BL184</f>
        <v>11</v>
      </c>
      <c r="BK182" s="11">
        <f>+data!BM184</f>
        <v>11</v>
      </c>
      <c r="BL182" s="11">
        <f>+data!BN184</f>
        <v>10</v>
      </c>
      <c r="BM182" s="11">
        <f>+data!BO184</f>
        <v>11</v>
      </c>
      <c r="BN182" s="11">
        <f>+data!BP184</f>
        <v>10</v>
      </c>
      <c r="BO182" s="11">
        <f>+data!BQ184</f>
        <v>10</v>
      </c>
      <c r="BP182" s="11">
        <f>+data!BR184</f>
        <v>10</v>
      </c>
      <c r="BQ182" s="11">
        <f>+data!BS184</f>
        <v>10</v>
      </c>
      <c r="BR182" s="11">
        <f>+data!BT184</f>
        <v>10</v>
      </c>
      <c r="BS182" s="11">
        <f>+data!BU184</f>
        <v>10</v>
      </c>
      <c r="BT182" s="11">
        <f>+data!BV184</f>
        <v>10</v>
      </c>
      <c r="BU182" s="11">
        <f>+data!BW184</f>
        <v>10</v>
      </c>
      <c r="BV182" s="11">
        <f>+data!BX184</f>
        <v>10</v>
      </c>
      <c r="BW182" s="11">
        <f>+data!BY184</f>
        <v>10</v>
      </c>
      <c r="BX182" s="11">
        <f>+data!BZ184</f>
        <v>10</v>
      </c>
      <c r="BY182" s="11">
        <f>+data!CA184</f>
        <v>10</v>
      </c>
      <c r="BZ182" s="11">
        <f>+data!CB184</f>
        <v>10</v>
      </c>
      <c r="CA182" s="11">
        <f>+data!CC184</f>
        <v>10</v>
      </c>
    </row>
    <row r="183" spans="1:79" x14ac:dyDescent="0.2">
      <c r="A183" s="9">
        <f>+data!B185</f>
        <v>666</v>
      </c>
      <c r="B183" s="11">
        <f>+data!D185</f>
        <v>0</v>
      </c>
      <c r="C183" s="11">
        <f>+data!E185</f>
        <v>0</v>
      </c>
      <c r="D183" s="11">
        <f>+data!F185</f>
        <v>0</v>
      </c>
      <c r="E183" s="11">
        <f>+data!G185</f>
        <v>0</v>
      </c>
      <c r="F183" s="11">
        <f>+data!H185</f>
        <v>0</v>
      </c>
      <c r="G183" s="11">
        <f>+data!I185</f>
        <v>0</v>
      </c>
      <c r="H183" s="11">
        <f>+data!J185</f>
        <v>0</v>
      </c>
      <c r="I183" s="11">
        <f>+data!K185</f>
        <v>0</v>
      </c>
      <c r="J183" s="11">
        <f>+data!L185</f>
        <v>0</v>
      </c>
      <c r="K183" s="11">
        <f>+data!M185</f>
        <v>0</v>
      </c>
      <c r="L183" s="11">
        <f>+data!N185</f>
        <v>0</v>
      </c>
      <c r="M183" s="11">
        <f>+data!O185</f>
        <v>1.6230245392290288E-5</v>
      </c>
      <c r="N183" s="11">
        <f>+data!P185</f>
        <v>3.2504134124917138E-5</v>
      </c>
      <c r="O183" s="11">
        <f>+data!Q185</f>
        <v>6.5095321157996111E-5</v>
      </c>
      <c r="P183" s="11">
        <f>+data!R185</f>
        <v>1.303642837052388E-4</v>
      </c>
      <c r="Q183" s="11">
        <f>+data!S185</f>
        <v>2.6107492750443461E-4</v>
      </c>
      <c r="R183" s="11">
        <f>+data!T185</f>
        <v>5.228407420363331E-4</v>
      </c>
      <c r="S183" s="11">
        <f>+data!U185</f>
        <v>1.0470596159664954E-3</v>
      </c>
      <c r="T183" s="11">
        <f>+data!V185</f>
        <v>2.0968682592106044E-3</v>
      </c>
      <c r="U183" s="11">
        <f>+data!W185</f>
        <v>4.1992201945803519E-3</v>
      </c>
      <c r="V183" s="11">
        <f>+data!X185</f>
        <v>8.4093791719628778E-3</v>
      </c>
      <c r="W183" s="11">
        <f>+data!Y185</f>
        <v>1.6840579141162441E-2</v>
      </c>
      <c r="X183" s="11">
        <f>+data!Z185</f>
        <v>3.3724687073727298E-2</v>
      </c>
      <c r="Y183" s="11">
        <f>+data!AA185</f>
        <v>6.7536207576334203E-2</v>
      </c>
      <c r="Z183" s="11">
        <f>+data!AB185</f>
        <v>0.13524563657721211</v>
      </c>
      <c r="AA183" s="11">
        <f>+data!AC185</f>
        <v>0.2708368308275923</v>
      </c>
      <c r="AB183" s="11">
        <f>+data!AD185</f>
        <v>0.54236301791483266</v>
      </c>
      <c r="AC183" s="11">
        <f>+data!AE185</f>
        <v>1.0861012524773748</v>
      </c>
      <c r="AD183" s="11">
        <f>+data!AF185</f>
        <v>1.1752745321244547</v>
      </c>
      <c r="AE183" s="11">
        <f>+data!AG185</f>
        <v>1.2717692355959622</v>
      </c>
      <c r="AF183" s="11">
        <f>+data!AH185</f>
        <v>1.3761864712632583</v>
      </c>
      <c r="AG183" s="11">
        <f>+data!AI185</f>
        <v>1.4891766996911342</v>
      </c>
      <c r="AH183" s="11">
        <f>+data!AJ185</f>
        <v>1.6114437855183426</v>
      </c>
      <c r="AI183" s="11">
        <f>+data!AK185</f>
        <v>1.7437493820002521</v>
      </c>
      <c r="AJ183" s="11">
        <f>+data!AL185</f>
        <v>1.8869176755251487</v>
      </c>
      <c r="AK183" s="11">
        <f>+data!AM185</f>
        <v>2.0418405196580522</v>
      </c>
      <c r="AL183" s="11">
        <f>+data!AN185</f>
        <v>2.2094829906921909</v>
      </c>
      <c r="AM183" s="11">
        <f>+data!AO185</f>
        <v>2.39088939931389</v>
      </c>
      <c r="AN183" s="11">
        <f>+data!AP185</f>
        <v>2.5871897958276766</v>
      </c>
      <c r="AO183" s="11">
        <f>+data!AQ185</f>
        <v>2.673766088330388</v>
      </c>
      <c r="AP183" s="11">
        <f>+data!AR185</f>
        <v>2.7632393907689639</v>
      </c>
      <c r="AQ183" s="11">
        <f>+data!AS185</f>
        <v>2.8557066383965375</v>
      </c>
      <c r="AR183" s="11">
        <f>+data!AT185</f>
        <v>2.9512680098229511</v>
      </c>
      <c r="AS183" s="11">
        <f>+data!AU185</f>
        <v>3.0500270355296539</v>
      </c>
      <c r="AT183" s="11">
        <f>+data!AV185</f>
        <v>3.1555969288248775</v>
      </c>
      <c r="AU183" s="11">
        <f>+data!AW185</f>
        <v>3.2648207342362676</v>
      </c>
      <c r="AV183" s="11">
        <f>+data!AX185</f>
        <v>3.3778249132104099</v>
      </c>
      <c r="AW183" s="11">
        <f>+data!AY185</f>
        <v>3.4947403038318705</v>
      </c>
      <c r="AX183" s="11">
        <f>+data!AZ185</f>
        <v>3.6157022722859704</v>
      </c>
      <c r="AY183" s="11">
        <f>+data!BA185</f>
        <v>3.3309912054595325</v>
      </c>
      <c r="AZ183" s="11">
        <f>+data!BB185</f>
        <v>3.0462085073889593</v>
      </c>
      <c r="BA183" s="11">
        <f>+data!BC185</f>
        <v>2.7776014168598504</v>
      </c>
      <c r="BB183" s="11">
        <f>+data!BD185</f>
        <v>2.7891992344824539</v>
      </c>
      <c r="BC183" s="11">
        <f>+data!BE185</f>
        <v>3</v>
      </c>
      <c r="BD183" s="11">
        <f>+data!BF185</f>
        <v>3</v>
      </c>
      <c r="BE183" s="11">
        <f>+data!BG185</f>
        <v>3</v>
      </c>
      <c r="BF183" s="11">
        <f>+data!BH185</f>
        <v>3</v>
      </c>
      <c r="BG183" s="11">
        <f>+data!BI185</f>
        <v>3</v>
      </c>
      <c r="BH183" s="11">
        <f>+data!BJ185</f>
        <v>3</v>
      </c>
      <c r="BI183" s="11">
        <f>+data!BK185</f>
        <v>3</v>
      </c>
      <c r="BJ183" s="11">
        <f>+data!BL185</f>
        <v>3</v>
      </c>
      <c r="BK183" s="11">
        <f>+data!BM185</f>
        <v>3</v>
      </c>
      <c r="BL183" s="11">
        <f>+data!BN185</f>
        <v>3</v>
      </c>
      <c r="BM183" s="11">
        <f>+data!BO185</f>
        <v>3</v>
      </c>
      <c r="BN183" s="11">
        <f>+data!BP185</f>
        <v>3</v>
      </c>
      <c r="BO183" s="11">
        <f>+data!BQ185</f>
        <v>3</v>
      </c>
      <c r="BP183" s="11">
        <f>+data!BR185</f>
        <v>3</v>
      </c>
      <c r="BQ183" s="11">
        <f>+data!BS185</f>
        <v>3</v>
      </c>
      <c r="BR183" s="11">
        <f>+data!BT185</f>
        <v>2</v>
      </c>
      <c r="BS183" s="11">
        <f>+data!BU185</f>
        <v>2</v>
      </c>
      <c r="BT183" s="11">
        <f>+data!BV185</f>
        <v>1.7000000000000455</v>
      </c>
      <c r="BU183" s="11">
        <f>+data!BW185</f>
        <v>1.2599999999999909</v>
      </c>
      <c r="BV183" s="11">
        <f>+data!BX185</f>
        <v>0.85799999999994725</v>
      </c>
      <c r="BW183" s="11">
        <f>+data!BY185</f>
        <v>0.48000000000001819</v>
      </c>
      <c r="BX183" s="11">
        <f>+data!BZ185</f>
        <v>0.23640000000011696</v>
      </c>
      <c r="BY183" s="11">
        <f>+data!CA185</f>
        <v>-0.19893333333322971</v>
      </c>
      <c r="BZ183" s="11">
        <f>+data!CB185</f>
        <v>-0.5717688888887551</v>
      </c>
      <c r="CA183" s="11">
        <f>+data!CC185</f>
        <v>-0.91337481481457417</v>
      </c>
    </row>
    <row r="184" spans="1:79" x14ac:dyDescent="0.2">
      <c r="A184" s="9">
        <f>+data!B186</f>
        <v>670</v>
      </c>
      <c r="B184" s="11">
        <f>+data!D186</f>
        <v>0</v>
      </c>
      <c r="C184" s="11">
        <f>+data!E186</f>
        <v>0</v>
      </c>
      <c r="D184" s="11">
        <f>+data!F186</f>
        <v>0</v>
      </c>
      <c r="E184" s="11">
        <f>+data!G186</f>
        <v>0</v>
      </c>
      <c r="F184" s="11">
        <f>+data!H186</f>
        <v>0</v>
      </c>
      <c r="G184" s="11">
        <f>+data!I186</f>
        <v>0</v>
      </c>
      <c r="H184" s="11">
        <f>+data!J186</f>
        <v>0</v>
      </c>
      <c r="I184" s="11">
        <f>+data!K186</f>
        <v>0</v>
      </c>
      <c r="J184" s="11">
        <f>+data!L186</f>
        <v>0</v>
      </c>
      <c r="K184" s="11">
        <f>+data!M186</f>
        <v>0</v>
      </c>
      <c r="L184" s="11">
        <f>+data!N186</f>
        <v>0</v>
      </c>
      <c r="M184" s="11">
        <f>+data!O186</f>
        <v>8.3734208194389552E-5</v>
      </c>
      <c r="N184" s="11">
        <f>+data!P186</f>
        <v>1.6461923640408426E-4</v>
      </c>
      <c r="O184" s="11">
        <f>+data!Q186</f>
        <v>3.233357233982635E-4</v>
      </c>
      <c r="P184" s="11">
        <f>+data!R186</f>
        <v>6.3441841558043951E-4</v>
      </c>
      <c r="Q184" s="11">
        <f>+data!S186</f>
        <v>1.2433457261424139E-3</v>
      </c>
      <c r="R184" s="11">
        <f>+data!T186</f>
        <v>2.4335283850128188E-3</v>
      </c>
      <c r="S184" s="11">
        <f>+data!U186</f>
        <v>4.7558702277572191E-3</v>
      </c>
      <c r="T184" s="11">
        <f>+data!V186</f>
        <v>9.2784531558611563E-3</v>
      </c>
      <c r="U184" s="11">
        <f>+data!W186</f>
        <v>1.8065610012953075E-2</v>
      </c>
      <c r="V184" s="11">
        <f>+data!X186</f>
        <v>3.509206318923714E-2</v>
      </c>
      <c r="W184" s="11">
        <f>+data!Y186</f>
        <v>6.7974846835822014E-2</v>
      </c>
      <c r="X184" s="11">
        <f>+data!Z186</f>
        <v>0.13122357566056267</v>
      </c>
      <c r="Y184" s="11">
        <f>+data!AA186</f>
        <v>0.25226009795906229</v>
      </c>
      <c r="Z184" s="11">
        <f>+data!AB186</f>
        <v>0.48235250095298376</v>
      </c>
      <c r="AA184" s="11">
        <f>+data!AC186</f>
        <v>0.91587051071665282</v>
      </c>
      <c r="AB184" s="11">
        <f>+data!AD186</f>
        <v>1.7223714750335215</v>
      </c>
      <c r="AC184" s="11">
        <f>+data!AE186</f>
        <v>3.1940131628900819</v>
      </c>
      <c r="AD184" s="11">
        <f>+data!AF186</f>
        <v>3.4262518769080694</v>
      </c>
      <c r="AE184" s="11">
        <f>+data!AG186</f>
        <v>3.6745413223489463</v>
      </c>
      <c r="AF184" s="11">
        <f>+data!AH186</f>
        <v>3.9398789777908436</v>
      </c>
      <c r="AG184" s="11">
        <f>+data!AI186</f>
        <v>4.2233075353952652</v>
      </c>
      <c r="AH184" s="11">
        <f>+data!AJ186</f>
        <v>4.5259139586434554</v>
      </c>
      <c r="AI184" s="11">
        <f>+data!AK186</f>
        <v>4.8488277883781352</v>
      </c>
      <c r="AJ184" s="11">
        <f>+data!AL186</f>
        <v>5.1932185209579185</v>
      </c>
      <c r="AK184" s="11">
        <f>+data!AM186</f>
        <v>5.5602918447748459</v>
      </c>
      <c r="AL184" s="11">
        <f>+data!AN186</f>
        <v>5.9512844752121552</v>
      </c>
      <c r="AM184" s="11">
        <f>+data!AO186</f>
        <v>6.3674572710627437</v>
      </c>
      <c r="AN184" s="11">
        <f>+data!AP186</f>
        <v>6.8100862445245998</v>
      </c>
      <c r="AO184" s="11">
        <f>+data!AQ186</f>
        <v>6.9531983933021593</v>
      </c>
      <c r="AP184" s="11">
        <f>+data!AR186</f>
        <v>7.0961407701006518</v>
      </c>
      <c r="AQ184" s="11">
        <f>+data!AS186</f>
        <v>7.2385293199584266</v>
      </c>
      <c r="AR184" s="11">
        <f>+data!AT186</f>
        <v>7.379926993793668</v>
      </c>
      <c r="AS184" s="11">
        <f>+data!AU186</f>
        <v>7.5198360308742451</v>
      </c>
      <c r="AT184" s="11">
        <f>+data!AV186</f>
        <v>7.6662068105446259</v>
      </c>
      <c r="AU184" s="11">
        <f>+data!AW186</f>
        <v>7.8101831923066971</v>
      </c>
      <c r="AV184" s="11">
        <f>+data!AX186</f>
        <v>7.951011740485078</v>
      </c>
      <c r="AW184" s="11">
        <f>+data!AY186</f>
        <v>8.0878251751480335</v>
      </c>
      <c r="AX184" s="11">
        <f>+data!AZ186</f>
        <v>8.2196219656782112</v>
      </c>
      <c r="AY184" s="11">
        <f>+data!BA186</f>
        <v>8.083232783816225</v>
      </c>
      <c r="AZ184" s="11">
        <f>+data!BB186</f>
        <v>7.9402408118975218</v>
      </c>
      <c r="BA184" s="11">
        <f>+data!BC186</f>
        <v>7.7899772801156786</v>
      </c>
      <c r="BB184" s="11">
        <f>+data!BD186</f>
        <v>7.631655388796009</v>
      </c>
      <c r="BC184" s="11">
        <f>+data!BE186</f>
        <v>9</v>
      </c>
      <c r="BD184" s="11">
        <f>+data!BF186</f>
        <v>10</v>
      </c>
      <c r="BE184" s="11">
        <f>+data!BG186</f>
        <v>10</v>
      </c>
      <c r="BF184" s="11">
        <f>+data!BH186</f>
        <v>10</v>
      </c>
      <c r="BG184" s="11">
        <f>+data!BI186</f>
        <v>8</v>
      </c>
      <c r="BH184" s="11">
        <f>+data!BJ186</f>
        <v>8</v>
      </c>
      <c r="BI184" s="11">
        <f>+data!BK186</f>
        <v>8</v>
      </c>
      <c r="BJ184" s="11">
        <f>+data!BL186</f>
        <v>8</v>
      </c>
      <c r="BK184" s="11">
        <f>+data!BM186</f>
        <v>8</v>
      </c>
      <c r="BL184" s="11">
        <f>+data!BN186</f>
        <v>8</v>
      </c>
      <c r="BM184" s="11">
        <f>+data!BO186</f>
        <v>8</v>
      </c>
      <c r="BN184" s="11">
        <f>+data!BP186</f>
        <v>8</v>
      </c>
      <c r="BO184" s="11">
        <f>+data!BQ186</f>
        <v>8</v>
      </c>
      <c r="BP184" s="11">
        <f>+data!BR186</f>
        <v>8</v>
      </c>
      <c r="BQ184" s="11">
        <f>+data!BS186</f>
        <v>8</v>
      </c>
      <c r="BR184" s="11">
        <f>+data!BT186</f>
        <v>8</v>
      </c>
      <c r="BS184" s="11">
        <f>+data!BU186</f>
        <v>8</v>
      </c>
      <c r="BT184" s="11">
        <f>+data!BV186</f>
        <v>8</v>
      </c>
      <c r="BU184" s="11">
        <f>+data!BW186</f>
        <v>8</v>
      </c>
      <c r="BV184" s="11">
        <f>+data!BX186</f>
        <v>8</v>
      </c>
      <c r="BW184" s="11">
        <f>+data!BY186</f>
        <v>8</v>
      </c>
      <c r="BX184" s="11">
        <f>+data!BZ186</f>
        <v>8</v>
      </c>
      <c r="BY184" s="11">
        <f>+data!CA186</f>
        <v>8</v>
      </c>
      <c r="BZ184" s="11">
        <f>+data!CB186</f>
        <v>8</v>
      </c>
      <c r="CA184" s="11">
        <f>+data!CC186</f>
        <v>8</v>
      </c>
    </row>
    <row r="185" spans="1:79" x14ac:dyDescent="0.2">
      <c r="A185" s="9">
        <f>+data!B187</f>
        <v>674</v>
      </c>
      <c r="B185" s="11">
        <f>+data!D187</f>
        <v>0</v>
      </c>
      <c r="C185" s="11">
        <f>+data!E187</f>
        <v>0</v>
      </c>
      <c r="D185" s="11">
        <f>+data!F187</f>
        <v>0</v>
      </c>
      <c r="E185" s="11">
        <f>+data!G187</f>
        <v>0</v>
      </c>
      <c r="F185" s="11">
        <f>+data!H187</f>
        <v>0</v>
      </c>
      <c r="G185" s="11">
        <f>+data!I187</f>
        <v>0</v>
      </c>
      <c r="H185" s="11">
        <f>+data!J187</f>
        <v>0</v>
      </c>
      <c r="I185" s="11">
        <f>+data!K187</f>
        <v>0</v>
      </c>
      <c r="J185" s="11">
        <f>+data!L187</f>
        <v>0</v>
      </c>
      <c r="K185" s="11">
        <f>+data!M187</f>
        <v>0</v>
      </c>
      <c r="L185" s="11">
        <f>+data!N187</f>
        <v>0</v>
      </c>
      <c r="M185" s="11">
        <f>+data!O187</f>
        <v>1.4622941086291004E-2</v>
      </c>
      <c r="N185" s="11">
        <f>+data!P187</f>
        <v>1.4921368455398985E-2</v>
      </c>
      <c r="O185" s="11">
        <f>+data!Q187</f>
        <v>1.5225886178978555E-2</v>
      </c>
      <c r="P185" s="11">
        <f>+data!R187</f>
        <v>1.5536618549978117E-2</v>
      </c>
      <c r="Q185" s="11">
        <f>+data!S187</f>
        <v>1.5853692397936853E-2</v>
      </c>
      <c r="R185" s="11">
        <f>+data!T187</f>
        <v>1.617723714075189E-2</v>
      </c>
      <c r="S185" s="11">
        <f>+data!U187</f>
        <v>1.6507384837501929E-2</v>
      </c>
      <c r="T185" s="11">
        <f>+data!V187</f>
        <v>1.6844270242348903E-2</v>
      </c>
      <c r="U185" s="11">
        <f>+data!W187</f>
        <v>1.71880308595397E-2</v>
      </c>
      <c r="V185" s="11">
        <f>+data!X187</f>
        <v>1.7538806999530303E-2</v>
      </c>
      <c r="W185" s="11">
        <f>+data!Y187</f>
        <v>1.7896741836255413E-2</v>
      </c>
      <c r="X185" s="11">
        <f>+data!Z187</f>
        <v>1.8261981465566745E-2</v>
      </c>
      <c r="Y185" s="11">
        <f>+data!AA187</f>
        <v>1.8634674964864026E-2</v>
      </c>
      <c r="Z185" s="11">
        <f>+data!AB187</f>
        <v>1.9014974453942887E-2</v>
      </c>
      <c r="AA185" s="11">
        <f>+data!AC187</f>
        <v>1.9403035157084577E-2</v>
      </c>
      <c r="AB185" s="11">
        <f>+data!AD187</f>
        <v>1.9799015466412832E-2</v>
      </c>
      <c r="AC185" s="11">
        <f>+data!AE187</f>
        <v>2.0203077006543706E-2</v>
      </c>
      <c r="AD185" s="11">
        <f>+data!AF187</f>
        <v>2.1266396848993376E-2</v>
      </c>
      <c r="AE185" s="11">
        <f>+data!AG187</f>
        <v>2.2385680893677238E-2</v>
      </c>
      <c r="AF185" s="11">
        <f>+data!AH187</f>
        <v>2.356387462492341E-2</v>
      </c>
      <c r="AG185" s="11">
        <f>+data!AI187</f>
        <v>2.4804078552550957E-2</v>
      </c>
      <c r="AH185" s="11">
        <f>+data!AJ187</f>
        <v>2.6109556371106273E-2</v>
      </c>
      <c r="AI185" s="11">
        <f>+data!AK187</f>
        <v>2.7483743548532918E-2</v>
      </c>
      <c r="AJ185" s="11">
        <f>+data!AL187</f>
        <v>2.8930256366876756E-2</v>
      </c>
      <c r="AK185" s="11">
        <f>+data!AM187</f>
        <v>3.0452901438817639E-2</v>
      </c>
      <c r="AL185" s="11">
        <f>+data!AN187</f>
        <v>3.2055685725071198E-2</v>
      </c>
      <c r="AM185" s="11">
        <f>+data!AO187</f>
        <v>3.3742827079022319E-2</v>
      </c>
      <c r="AN185" s="11">
        <f>+data!AP187</f>
        <v>3.5518765346339277E-2</v>
      </c>
      <c r="AO185" s="11">
        <f>+data!AQ187</f>
        <v>3.7388174048778186E-2</v>
      </c>
      <c r="AP185" s="11">
        <f>+data!AR187</f>
        <v>3.9355972682924407E-2</v>
      </c>
      <c r="AQ185" s="11">
        <f>+data!AS187</f>
        <v>4.1427339666236219E-2</v>
      </c>
      <c r="AR185" s="11">
        <f>+data!AT187</f>
        <v>4.3607725964459179E-2</v>
      </c>
      <c r="AS185" s="11">
        <f>+data!AU187</f>
        <v>4.5902869436272815E-2</v>
      </c>
      <c r="AT185" s="11">
        <f>+data!AV187</f>
        <v>4.8318809932918746E-2</v>
      </c>
      <c r="AU185" s="11">
        <f>+data!AW187</f>
        <v>5.0861905192546054E-2</v>
      </c>
      <c r="AV185" s="11">
        <f>+data!AX187</f>
        <v>5.3538847571101118E-2</v>
      </c>
      <c r="AW185" s="11">
        <f>+data!AY187</f>
        <v>5.6356681653790652E-2</v>
      </c>
      <c r="AX185" s="11">
        <f>+data!AZ187</f>
        <v>8.8984234190195771E-2</v>
      </c>
      <c r="AY185" s="11">
        <f>+data!BA187</f>
        <v>0.14050142240557231</v>
      </c>
      <c r="AZ185" s="11">
        <f>+data!BB187</f>
        <v>0.22184435116669313</v>
      </c>
      <c r="BA185" s="11">
        <f>+data!BC187</f>
        <v>0.35028055447372597</v>
      </c>
      <c r="BB185" s="11">
        <f>+data!BD187</f>
        <v>0.55307455969535679</v>
      </c>
      <c r="BC185" s="11">
        <f>+data!BE187</f>
        <v>1</v>
      </c>
      <c r="BD185" s="11">
        <f>+data!BF187</f>
        <v>1</v>
      </c>
      <c r="BE185" s="11">
        <f>+data!BG187</f>
        <v>1</v>
      </c>
      <c r="BF185" s="11">
        <f>+data!BH187</f>
        <v>1</v>
      </c>
      <c r="BG185" s="11">
        <f>+data!BI187</f>
        <v>1</v>
      </c>
      <c r="BH185" s="11">
        <f>+data!BJ187</f>
        <v>1</v>
      </c>
      <c r="BI185" s="11">
        <f>+data!BK187</f>
        <v>1</v>
      </c>
      <c r="BJ185" s="11">
        <f>+data!BL187</f>
        <v>1</v>
      </c>
      <c r="BK185" s="11">
        <f>+data!BM187</f>
        <v>1</v>
      </c>
      <c r="BL185" s="11">
        <f>+data!BN187</f>
        <v>1</v>
      </c>
      <c r="BM185" s="11">
        <f>+data!BO187</f>
        <v>1</v>
      </c>
      <c r="BN185" s="11">
        <f>+data!BP187</f>
        <v>1</v>
      </c>
      <c r="BO185" s="11">
        <f>+data!BQ187</f>
        <v>1</v>
      </c>
      <c r="BP185" s="11">
        <f>+data!BR187</f>
        <v>1</v>
      </c>
      <c r="BQ185" s="11">
        <f>+data!BS187</f>
        <v>1</v>
      </c>
      <c r="BR185" s="11">
        <f>+data!BT187</f>
        <v>1</v>
      </c>
      <c r="BS185" s="11">
        <f>+data!BU187</f>
        <v>1</v>
      </c>
      <c r="BT185" s="11">
        <f>+data!BV187</f>
        <v>1</v>
      </c>
      <c r="BU185" s="11">
        <f>+data!BW187</f>
        <v>1</v>
      </c>
      <c r="BV185" s="11">
        <f>+data!BX187</f>
        <v>1</v>
      </c>
      <c r="BW185" s="11">
        <f>+data!BY187</f>
        <v>1</v>
      </c>
      <c r="BX185" s="11">
        <f>+data!BZ187</f>
        <v>1</v>
      </c>
      <c r="BY185" s="11">
        <f>+data!CA187</f>
        <v>1</v>
      </c>
      <c r="BZ185" s="11">
        <f>+data!CB187</f>
        <v>1</v>
      </c>
      <c r="CA185" s="11">
        <f>+data!CC187</f>
        <v>1</v>
      </c>
    </row>
    <row r="186" spans="1:79" x14ac:dyDescent="0.2">
      <c r="A186" s="9">
        <f>+data!B188</f>
        <v>678</v>
      </c>
      <c r="B186" s="11">
        <f>+data!D188</f>
        <v>0</v>
      </c>
      <c r="C186" s="11">
        <f>+data!E188</f>
        <v>0</v>
      </c>
      <c r="D186" s="11">
        <f>+data!F188</f>
        <v>0</v>
      </c>
      <c r="E186" s="11">
        <f>+data!G188</f>
        <v>0</v>
      </c>
      <c r="F186" s="11">
        <f>+data!H188</f>
        <v>0</v>
      </c>
      <c r="G186" s="11">
        <f>+data!I188</f>
        <v>0</v>
      </c>
      <c r="H186" s="11">
        <f>+data!J188</f>
        <v>0</v>
      </c>
      <c r="I186" s="11">
        <f>+data!K188</f>
        <v>0</v>
      </c>
      <c r="J186" s="11">
        <f>+data!L188</f>
        <v>0</v>
      </c>
      <c r="K186" s="11">
        <f>+data!M188</f>
        <v>0</v>
      </c>
      <c r="L186" s="11">
        <f>+data!N188</f>
        <v>0</v>
      </c>
      <c r="M186" s="11">
        <f>+data!O188</f>
        <v>9.4754912458021298E-2</v>
      </c>
      <c r="N186" s="11">
        <f>+data!P188</f>
        <v>0.11849654922300465</v>
      </c>
      <c r="O186" s="11">
        <f>+data!Q188</f>
        <v>0.14818676333531874</v>
      </c>
      <c r="P186" s="11">
        <f>+data!R188</f>
        <v>0.18531597658348231</v>
      </c>
      <c r="Q186" s="11">
        <f>+data!S188</f>
        <v>0.23174803195957464</v>
      </c>
      <c r="R186" s="11">
        <f>+data!T188</f>
        <v>0.2898137520075188</v>
      </c>
      <c r="S186" s="11">
        <f>+data!U188</f>
        <v>0.36242793729978856</v>
      </c>
      <c r="T186" s="11">
        <f>+data!V188</f>
        <v>0.45323567765545625</v>
      </c>
      <c r="U186" s="11">
        <f>+data!W188</f>
        <v>0.56679531999745003</v>
      </c>
      <c r="V186" s="11">
        <f>+data!X188</f>
        <v>0.70880727663265997</v>
      </c>
      <c r="W186" s="11">
        <f>+data!Y188</f>
        <v>0.88640015856944065</v>
      </c>
      <c r="X186" s="11">
        <f>+data!Z188</f>
        <v>1.1084885957417085</v>
      </c>
      <c r="Y186" s="11">
        <f>+data!AA188</f>
        <v>1.3862207040959782</v>
      </c>
      <c r="Z186" s="11">
        <f>+data!AB188</f>
        <v>1.7335376590034575</v>
      </c>
      <c r="AA186" s="11">
        <f>+data!AC188</f>
        <v>2.1678734612106902</v>
      </c>
      <c r="AB186" s="11">
        <f>+data!AD188</f>
        <v>2.7110300179402604</v>
      </c>
      <c r="AC186" s="11">
        <f>+data!AE188</f>
        <v>3.3902714609462485</v>
      </c>
      <c r="AD186" s="11">
        <f>+data!AF188</f>
        <v>3.6863733141580499</v>
      </c>
      <c r="AE186" s="11">
        <f>+data!AG188</f>
        <v>4.0133153565529724</v>
      </c>
      <c r="AF186" s="11">
        <f>+data!AH188</f>
        <v>4.374472488822434</v>
      </c>
      <c r="AG186" s="11">
        <f>+data!AI188</f>
        <v>4.7735933954557117</v>
      </c>
      <c r="AH186" s="11">
        <f>+data!AJ188</f>
        <v>5.2148420591955622</v>
      </c>
      <c r="AI186" s="11">
        <f>+data!AK188</f>
        <v>5.7028438893131064</v>
      </c>
      <c r="AJ186" s="11">
        <f>+data!AL188</f>
        <v>6.2427369765479765</v>
      </c>
      <c r="AK186" s="11">
        <f>+data!AM188</f>
        <v>6.8402290445664864</v>
      </c>
      <c r="AL186" s="11">
        <f>+data!AN188</f>
        <v>7.5016607311346917</v>
      </c>
      <c r="AM186" s="11">
        <f>+data!AO188</f>
        <v>8.2340759025880619</v>
      </c>
      <c r="AN186" s="11">
        <f>+data!AP188</f>
        <v>9.0452997833885807</v>
      </c>
      <c r="AO186" s="11">
        <f>+data!AQ188</f>
        <v>9.9440257694625966</v>
      </c>
      <c r="AP186" s="11">
        <f>+data!AR188</f>
        <v>10.939911890575582</v>
      </c>
      <c r="AQ186" s="11">
        <f>+data!AS188</f>
        <v>12.043687994296127</v>
      </c>
      <c r="AR186" s="11">
        <f>+data!AT188</f>
        <v>13.26727484332512</v>
      </c>
      <c r="AS186" s="11">
        <f>+data!AU188</f>
        <v>14.623916450442074</v>
      </c>
      <c r="AT186" s="11">
        <f>+data!AV188</f>
        <v>16.128327122522744</v>
      </c>
      <c r="AU186" s="11">
        <f>+data!AW188</f>
        <v>17.79685484864704</v>
      </c>
      <c r="AV186" s="11">
        <f>+data!AX188</f>
        <v>19.647662849062737</v>
      </c>
      <c r="AW186" s="11">
        <f>+data!AY188</f>
        <v>21.700931303720317</v>
      </c>
      <c r="AX186" s="11">
        <f>+data!AZ188</f>
        <v>23.979081503491638</v>
      </c>
      <c r="AY186" s="11">
        <f>+data!BA188</f>
        <v>26.507024916527378</v>
      </c>
      <c r="AZ186" s="11">
        <f>+data!BB188</f>
        <v>29.312439939266181</v>
      </c>
      <c r="BA186" s="11">
        <f>+data!BC188</f>
        <v>32.006982508645372</v>
      </c>
      <c r="BB186" s="11">
        <f>+data!BD188</f>
        <v>31.749094129934068</v>
      </c>
      <c r="BC186" s="11">
        <f>+data!BE188</f>
        <v>34</v>
      </c>
      <c r="BD186" s="11">
        <f>+data!BF188</f>
        <v>35</v>
      </c>
      <c r="BE186" s="11">
        <f>+data!BG188</f>
        <v>36</v>
      </c>
      <c r="BF186" s="11">
        <f>+data!BH188</f>
        <v>41</v>
      </c>
      <c r="BG186" s="11">
        <f>+data!BI188</f>
        <v>51</v>
      </c>
      <c r="BH186" s="11">
        <f>+data!BJ188</f>
        <v>51</v>
      </c>
      <c r="BI186" s="11">
        <f>+data!BK188</f>
        <v>52</v>
      </c>
      <c r="BJ186" s="11">
        <f>+data!BL188</f>
        <v>53</v>
      </c>
      <c r="BK186" s="11">
        <f>+data!BM188</f>
        <v>54</v>
      </c>
      <c r="BL186" s="11">
        <f>+data!BN188</f>
        <v>54</v>
      </c>
      <c r="BM186" s="11">
        <f>+data!BO188</f>
        <v>54</v>
      </c>
      <c r="BN186" s="11">
        <f>+data!BP188</f>
        <v>54</v>
      </c>
      <c r="BO186" s="11">
        <f>+data!BQ188</f>
        <v>54</v>
      </c>
      <c r="BP186" s="11">
        <f>+data!BR188</f>
        <v>55</v>
      </c>
      <c r="BQ186" s="11">
        <f>+data!BS188</f>
        <v>47.5</v>
      </c>
      <c r="BR186" s="11">
        <f>+data!BT188</f>
        <v>47.7</v>
      </c>
      <c r="BS186" s="11">
        <f>+data!BU188</f>
        <v>48.7</v>
      </c>
      <c r="BT186" s="11">
        <f>+data!BV188</f>
        <v>45.210000000000036</v>
      </c>
      <c r="BU186" s="11">
        <f>+data!BW188</f>
        <v>43.307999999999993</v>
      </c>
      <c r="BV186" s="11">
        <f>+data!BX188</f>
        <v>43.221399999999903</v>
      </c>
      <c r="BW186" s="11">
        <f>+data!BY188</f>
        <v>42.134000000000015</v>
      </c>
      <c r="BX186" s="11">
        <f>+data!BZ188</f>
        <v>40.428786666666838</v>
      </c>
      <c r="BY186" s="11">
        <f>+data!CA188</f>
        <v>38.76663111111111</v>
      </c>
      <c r="BZ186" s="11">
        <f>+data!CB188</f>
        <v>37.983947851852008</v>
      </c>
      <c r="CA186" s="11">
        <f>+data!CC188</f>
        <v>36.804816197531181</v>
      </c>
    </row>
    <row r="187" spans="1:79" x14ac:dyDescent="0.2">
      <c r="A187" s="9">
        <f>+data!B189</f>
        <v>682</v>
      </c>
      <c r="B187" s="11">
        <f>+data!D189</f>
        <v>0</v>
      </c>
      <c r="C187" s="11">
        <f>+data!E189</f>
        <v>0</v>
      </c>
      <c r="D187" s="11">
        <f>+data!F189</f>
        <v>0</v>
      </c>
      <c r="E187" s="11">
        <f>+data!G189</f>
        <v>0</v>
      </c>
      <c r="F187" s="11">
        <f>+data!H189</f>
        <v>0</v>
      </c>
      <c r="G187" s="11">
        <f>+data!I189</f>
        <v>0</v>
      </c>
      <c r="H187" s="11">
        <f>+data!J189</f>
        <v>0</v>
      </c>
      <c r="I187" s="11">
        <f>+data!K189</f>
        <v>0</v>
      </c>
      <c r="J187" s="11">
        <f>+data!L189</f>
        <v>0</v>
      </c>
      <c r="K187" s="11">
        <f>+data!M189</f>
        <v>0</v>
      </c>
      <c r="L187" s="11">
        <f>+data!N189</f>
        <v>0</v>
      </c>
      <c r="M187" s="11">
        <f>+data!O189</f>
        <v>0</v>
      </c>
      <c r="N187" s="11">
        <f>+data!P189</f>
        <v>0</v>
      </c>
      <c r="O187" s="11">
        <f>+data!Q189</f>
        <v>0</v>
      </c>
      <c r="P187" s="11">
        <f>+data!R189</f>
        <v>0</v>
      </c>
      <c r="Q187" s="11">
        <f>+data!S189</f>
        <v>0</v>
      </c>
      <c r="R187" s="11">
        <f>+data!T189</f>
        <v>0</v>
      </c>
      <c r="S187" s="11">
        <f>+data!U189</f>
        <v>0</v>
      </c>
      <c r="T187" s="11">
        <f>+data!V189</f>
        <v>0</v>
      </c>
      <c r="U187" s="11">
        <f>+data!W189</f>
        <v>0</v>
      </c>
      <c r="V187" s="11">
        <f>+data!X189</f>
        <v>0</v>
      </c>
      <c r="W187" s="11">
        <f>+data!Y189</f>
        <v>0</v>
      </c>
      <c r="X187" s="11">
        <f>+data!Z189</f>
        <v>0</v>
      </c>
      <c r="Y187" s="11">
        <f>+data!AA189</f>
        <v>0</v>
      </c>
      <c r="Z187" s="11">
        <f>+data!AB189</f>
        <v>0</v>
      </c>
      <c r="AA187" s="11">
        <f>+data!AC189</f>
        <v>0</v>
      </c>
      <c r="AB187" s="11">
        <f>+data!AD189</f>
        <v>0</v>
      </c>
      <c r="AC187" s="11">
        <f>+data!AE189</f>
        <v>0</v>
      </c>
      <c r="AD187" s="11">
        <f>+data!AF189</f>
        <v>0</v>
      </c>
      <c r="AE187" s="11">
        <f>+data!AG189</f>
        <v>0</v>
      </c>
      <c r="AF187" s="11">
        <f>+data!AH189</f>
        <v>0</v>
      </c>
      <c r="AG187" s="11">
        <f>+data!AI189</f>
        <v>0</v>
      </c>
      <c r="AH187" s="11">
        <f>+data!AJ189</f>
        <v>0</v>
      </c>
      <c r="AI187" s="11">
        <f>+data!AK189</f>
        <v>0</v>
      </c>
      <c r="AJ187" s="11">
        <f>+data!AL189</f>
        <v>0</v>
      </c>
      <c r="AK187" s="11">
        <f>+data!AM189</f>
        <v>0</v>
      </c>
      <c r="AL187" s="11">
        <f>+data!AN189</f>
        <v>0</v>
      </c>
      <c r="AM187" s="11">
        <f>+data!AO189</f>
        <v>0</v>
      </c>
      <c r="AN187" s="11">
        <f>+data!AP189</f>
        <v>1038.1150601413522</v>
      </c>
      <c r="AO187" s="11">
        <f>+data!AQ189</f>
        <v>1022.8241689335422</v>
      </c>
      <c r="AP187" s="11">
        <f>+data!AR189</f>
        <v>1034.4334506698367</v>
      </c>
      <c r="AQ187" s="11">
        <f>+data!AS189</f>
        <v>1033.841027540713</v>
      </c>
      <c r="AR187" s="11">
        <f>+data!AT189</f>
        <v>1031.8225456979465</v>
      </c>
      <c r="AS187" s="11">
        <f>+data!AU189</f>
        <v>1028.1839020898203</v>
      </c>
      <c r="AT187" s="11">
        <f>+data!AV189</f>
        <v>1022.6945113107439</v>
      </c>
      <c r="AU187" s="11">
        <f>+data!AW189</f>
        <v>1026.1763582725512</v>
      </c>
      <c r="AV187" s="11">
        <f>+data!AX189</f>
        <v>1029.9948066618299</v>
      </c>
      <c r="AW187" s="11">
        <f>+data!AY189</f>
        <v>1030.7218038943545</v>
      </c>
      <c r="AX187" s="11">
        <f>+data!AZ189</f>
        <v>1027.6653799086612</v>
      </c>
      <c r="AY187" s="11">
        <f>+data!BA189</f>
        <v>1013.5376849071715</v>
      </c>
      <c r="AZ187" s="11">
        <f>+data!BB189</f>
        <v>1017.5290009670493</v>
      </c>
      <c r="BA187" s="11">
        <f>+data!BC189</f>
        <v>1013.5358789839449</v>
      </c>
      <c r="BB187" s="11">
        <f>+data!BD189</f>
        <v>998.5116453908538</v>
      </c>
      <c r="BC187" s="11">
        <f>+data!BE189</f>
        <v>1170</v>
      </c>
      <c r="BD187" s="11">
        <f>+data!BF189</f>
        <v>1420</v>
      </c>
      <c r="BE187" s="11">
        <f>+data!BG189</f>
        <v>1962</v>
      </c>
      <c r="BF187" s="11">
        <f>+data!BH189</f>
        <v>3481</v>
      </c>
      <c r="BG187" s="11">
        <f>+data!BI189</f>
        <v>3785</v>
      </c>
      <c r="BH187" s="11">
        <f>+data!BJ189</f>
        <v>3791</v>
      </c>
      <c r="BI187" s="11">
        <f>+data!BK189</f>
        <v>3793</v>
      </c>
      <c r="BJ187" s="11">
        <f>+data!BL189</f>
        <v>3798</v>
      </c>
      <c r="BK187" s="11">
        <f>+data!BM189</f>
        <v>3709</v>
      </c>
      <c r="BL187" s="11">
        <f>+data!BN189</f>
        <v>3717</v>
      </c>
      <c r="BM187" s="11">
        <f>+data!BO189</f>
        <v>3674</v>
      </c>
      <c r="BN187" s="11">
        <f>+data!BP189</f>
        <v>3675</v>
      </c>
      <c r="BO187" s="11">
        <f>+data!BQ189</f>
        <v>3530</v>
      </c>
      <c r="BP187" s="11">
        <f>+data!BR189</f>
        <v>3435</v>
      </c>
      <c r="BQ187" s="11">
        <f>+data!BS189</f>
        <v>3406</v>
      </c>
      <c r="BR187" s="11">
        <f>+data!BT189</f>
        <v>3388</v>
      </c>
      <c r="BS187" s="11">
        <f>+data!BU189</f>
        <v>3390</v>
      </c>
      <c r="BT187" s="11">
        <f>+data!BV189</f>
        <v>3331.6999999999971</v>
      </c>
      <c r="BU187" s="11">
        <f>+data!BW189</f>
        <v>3323.3599999999933</v>
      </c>
      <c r="BV187" s="11">
        <f>+data!BX189</f>
        <v>3301.3379999999888</v>
      </c>
      <c r="BW187" s="11">
        <f>+data!BY189</f>
        <v>3279.179999999993</v>
      </c>
      <c r="BX187" s="11">
        <f>+data!BZ189</f>
        <v>3253.7537333333166</v>
      </c>
      <c r="BY187" s="11">
        <f>+data!CA189</f>
        <v>3227.1406222222067</v>
      </c>
      <c r="BZ187" s="11">
        <f>+data!CB189</f>
        <v>3210.7013570370182</v>
      </c>
      <c r="CA187" s="11">
        <f>+data!CC189</f>
        <v>3184.7811239505972</v>
      </c>
    </row>
    <row r="188" spans="1:79" x14ac:dyDescent="0.2">
      <c r="A188" s="9">
        <f>+data!B190</f>
        <v>686</v>
      </c>
      <c r="B188" s="11">
        <f>+data!D190</f>
        <v>0</v>
      </c>
      <c r="C188" s="11">
        <f>+data!E190</f>
        <v>0</v>
      </c>
      <c r="D188" s="11">
        <f>+data!F190</f>
        <v>0</v>
      </c>
      <c r="E188" s="11">
        <f>+data!G190</f>
        <v>0</v>
      </c>
      <c r="F188" s="11">
        <f>+data!H190</f>
        <v>0</v>
      </c>
      <c r="G188" s="11">
        <f>+data!I190</f>
        <v>0.27610688758600443</v>
      </c>
      <c r="H188" s="11">
        <f>+data!J190</f>
        <v>1.104427550344018</v>
      </c>
      <c r="I188" s="11">
        <f>+data!K190</f>
        <v>4.4177102013760736</v>
      </c>
      <c r="J188" s="11">
        <f>+data!L190</f>
        <v>6.1009310045928657</v>
      </c>
      <c r="K188" s="11">
        <f>+data!M190</f>
        <v>8.3972808097780884</v>
      </c>
      <c r="L188" s="11">
        <f>+data!N190</f>
        <v>11.526005442495363</v>
      </c>
      <c r="M188" s="11">
        <f>+data!O190</f>
        <v>14.447432785067438</v>
      </c>
      <c r="N188" s="11">
        <f>+data!P190</f>
        <v>18.108924130823429</v>
      </c>
      <c r="O188" s="11">
        <f>+data!Q190</f>
        <v>22.6978583641664</v>
      </c>
      <c r="P188" s="11">
        <f>+data!R190</f>
        <v>28.449034876491005</v>
      </c>
      <c r="Q188" s="11">
        <f>+data!S190</f>
        <v>35.656669139233891</v>
      </c>
      <c r="R188" s="11">
        <f>+data!T190</f>
        <v>44.689421459331051</v>
      </c>
      <c r="S188" s="11">
        <f>+data!U190</f>
        <v>56.009225591262783</v>
      </c>
      <c r="T188" s="11">
        <f>+data!V190</f>
        <v>70.194877597334127</v>
      </c>
      <c r="U188" s="11">
        <f>+data!W190</f>
        <v>87.971587996087408</v>
      </c>
      <c r="V188" s="11">
        <f>+data!X190</f>
        <v>110.2480041732603</v>
      </c>
      <c r="W188" s="11">
        <f>+data!Y190</f>
        <v>138.16259072493824</v>
      </c>
      <c r="X188" s="11">
        <f>+data!Z190</f>
        <v>173.14173223902583</v>
      </c>
      <c r="Y188" s="11">
        <f>+data!AA190</f>
        <v>216.97252027119634</v>
      </c>
      <c r="Z188" s="11">
        <f>+data!AB190</f>
        <v>271.89393433355951</v>
      </c>
      <c r="AA188" s="11">
        <f>+data!AC190</f>
        <v>340.71106365886078</v>
      </c>
      <c r="AB188" s="11">
        <f>+data!AD190</f>
        <v>426.93819000828199</v>
      </c>
      <c r="AC188" s="11">
        <f>+data!AE190</f>
        <v>534.97802156670627</v>
      </c>
      <c r="AD188" s="11">
        <f>+data!AF190</f>
        <v>542.70608527158322</v>
      </c>
      <c r="AE188" s="11">
        <f>+data!AG190</f>
        <v>550.87159200264443</v>
      </c>
      <c r="AF188" s="11">
        <f>+data!AH190</f>
        <v>559.51987542919494</v>
      </c>
      <c r="AG188" s="11">
        <f>+data!AI190</f>
        <v>568.70328048605643</v>
      </c>
      <c r="AH188" s="11">
        <f>+data!AJ190</f>
        <v>578.48263993274497</v>
      </c>
      <c r="AI188" s="11">
        <f>+data!AK190</f>
        <v>588.92915286081018</v>
      </c>
      <c r="AJ188" s="11">
        <f>+data!AL190</f>
        <v>600.12680199010845</v>
      </c>
      <c r="AK188" s="11">
        <f>+data!AM190</f>
        <v>612.17550357473431</v>
      </c>
      <c r="AL188" s="11">
        <f>+data!AN190</f>
        <v>625.19526929304516</v>
      </c>
      <c r="AM188" s="11">
        <f>+data!AO190</f>
        <v>639.33179069397795</v>
      </c>
      <c r="AN188" s="11">
        <f>+data!AP190</f>
        <v>654.76406274358624</v>
      </c>
      <c r="AO188" s="11">
        <f>+data!AQ190</f>
        <v>671.71499497775392</v>
      </c>
      <c r="AP188" s="11">
        <f>+data!AR190</f>
        <v>690.46650983868665</v>
      </c>
      <c r="AQ188" s="11">
        <f>+data!AS190</f>
        <v>711.38157379855465</v>
      </c>
      <c r="AR188" s="11">
        <f>+data!AT190</f>
        <v>734.93729458355165</v>
      </c>
      <c r="AS188" s="11">
        <f>+data!AU190</f>
        <v>761.77636580519993</v>
      </c>
      <c r="AT188" s="11">
        <f>+data!AV190</f>
        <v>792.79032698332219</v>
      </c>
      <c r="AU188" s="11">
        <f>+data!AW190</f>
        <v>829.26104612857193</v>
      </c>
      <c r="AV188" s="11">
        <f>+data!AX190</f>
        <v>873.11601756463517</v>
      </c>
      <c r="AW188" s="11">
        <f>+data!AY190</f>
        <v>954.83174443171765</v>
      </c>
      <c r="AX188" s="11">
        <f>+data!AZ190</f>
        <v>1193.8259304361688</v>
      </c>
      <c r="AY188" s="11">
        <f>+data!BA190</f>
        <v>1146.3475614021179</v>
      </c>
      <c r="AZ188" s="11">
        <f>+data!BB190</f>
        <v>1433.2776225324649</v>
      </c>
      <c r="BA188" s="11">
        <f>+data!BC190</f>
        <v>1720.3447548715585</v>
      </c>
      <c r="BB188" s="11">
        <f>+data!BD190</f>
        <v>2309.8895423828603</v>
      </c>
      <c r="BC188" s="11">
        <f>+data!BE190</f>
        <v>2947</v>
      </c>
      <c r="BD188" s="11">
        <f>+data!BF190</f>
        <v>3164</v>
      </c>
      <c r="BE188" s="11">
        <f>+data!BG190</f>
        <v>3141</v>
      </c>
      <c r="BF188" s="11">
        <f>+data!BH190</f>
        <v>3125</v>
      </c>
      <c r="BG188" s="11">
        <f>+data!BI190</f>
        <v>3105</v>
      </c>
      <c r="BH188" s="11">
        <f>+data!BJ190</f>
        <v>3160</v>
      </c>
      <c r="BI188" s="11">
        <f>+data!BK190</f>
        <v>3150</v>
      </c>
      <c r="BJ188" s="11">
        <f>+data!BL190</f>
        <v>3032</v>
      </c>
      <c r="BK188" s="11">
        <f>+data!BM190</f>
        <v>3087</v>
      </c>
      <c r="BL188" s="11">
        <f>+data!BN190</f>
        <v>3226</v>
      </c>
      <c r="BM188" s="11">
        <f>+data!BO190</f>
        <v>3038</v>
      </c>
      <c r="BN188" s="11">
        <f>+data!BP190</f>
        <v>3038</v>
      </c>
      <c r="BO188" s="11">
        <f>+data!BQ190</f>
        <v>3704</v>
      </c>
      <c r="BP188" s="11">
        <f>+data!BR190</f>
        <v>3905</v>
      </c>
      <c r="BQ188" s="11">
        <f>+data!BS190</f>
        <v>3905</v>
      </c>
      <c r="BR188" s="11">
        <f>+data!BT190</f>
        <v>3415</v>
      </c>
      <c r="BS188" s="11">
        <f>+data!BU190</f>
        <v>3415</v>
      </c>
      <c r="BT188" s="11">
        <f>+data!BV190</f>
        <v>3348.3999999999942</v>
      </c>
      <c r="BU188" s="11">
        <f>+data!BW190</f>
        <v>3116.7200000000303</v>
      </c>
      <c r="BV188" s="11">
        <f>+data!BX190</f>
        <v>2947.0760000000591</v>
      </c>
      <c r="BW188" s="11">
        <f>+data!BY190</f>
        <v>2782.7600000001257</v>
      </c>
      <c r="BX188" s="11">
        <f>+data!BZ190</f>
        <v>2691.1608000001288</v>
      </c>
      <c r="BY188" s="11">
        <f>+data!CA190</f>
        <v>2501.6101333334809</v>
      </c>
      <c r="BZ188" s="11">
        <f>+data!CB190</f>
        <v>2330.4601955557591</v>
      </c>
      <c r="CA188" s="11">
        <f>+data!CC190</f>
        <v>2192.3682725928375</v>
      </c>
    </row>
    <row r="189" spans="1:79" x14ac:dyDescent="0.2">
      <c r="A189" s="9">
        <f>+data!B191</f>
        <v>690</v>
      </c>
      <c r="B189" s="11">
        <f>+data!D191</f>
        <v>0</v>
      </c>
      <c r="C189" s="11">
        <f>+data!E191</f>
        <v>0</v>
      </c>
      <c r="D189" s="11">
        <f>+data!F191</f>
        <v>0</v>
      </c>
      <c r="E189" s="11">
        <f>+data!G191</f>
        <v>0</v>
      </c>
      <c r="F189" s="11">
        <f>+data!H191</f>
        <v>0</v>
      </c>
      <c r="G189" s="11">
        <f>+data!I191</f>
        <v>0</v>
      </c>
      <c r="H189" s="11">
        <f>+data!J191</f>
        <v>0</v>
      </c>
      <c r="I189" s="11">
        <f>+data!K191</f>
        <v>0</v>
      </c>
      <c r="J189" s="11">
        <f>+data!L191</f>
        <v>0</v>
      </c>
      <c r="K189" s="11">
        <f>+data!M191</f>
        <v>0</v>
      </c>
      <c r="L189" s="11">
        <f>+data!N191</f>
        <v>0</v>
      </c>
      <c r="M189" s="11">
        <f>+data!O191</f>
        <v>8.8416608452721174E-2</v>
      </c>
      <c r="N189" s="11">
        <f>+data!P191</f>
        <v>0.10865422539401107</v>
      </c>
      <c r="O189" s="11">
        <f>+data!Q191</f>
        <v>0.13340157288131935</v>
      </c>
      <c r="P189" s="11">
        <f>+data!R191</f>
        <v>0.16361814496556462</v>
      </c>
      <c r="Q189" s="11">
        <f>+data!S191</f>
        <v>0.20044930847927794</v>
      </c>
      <c r="R189" s="11">
        <f>+data!T191</f>
        <v>0.24525411632965524</v>
      </c>
      <c r="S189" s="11">
        <f>+data!U191</f>
        <v>0.29963295335144191</v>
      </c>
      <c r="T189" s="11">
        <f>+data!V191</f>
        <v>0.36545186408229469</v>
      </c>
      <c r="U189" s="11">
        <f>+data!W191</f>
        <v>0.44485801571738165</v>
      </c>
      <c r="V189" s="11">
        <f>+data!X191</f>
        <v>0.54027674026914541</v>
      </c>
      <c r="W189" s="11">
        <f>+data!Y191</f>
        <v>0.65437378369252508</v>
      </c>
      <c r="X189" s="11">
        <f>+data!Z191</f>
        <v>0.78995450883765828</v>
      </c>
      <c r="Y189" s="11">
        <f>+data!AA191</f>
        <v>0.9497503465343331</v>
      </c>
      <c r="Z189" s="11">
        <f>+data!AB191</f>
        <v>1.1360021488722185</v>
      </c>
      <c r="AA189" s="11">
        <f>+data!AC191</f>
        <v>1.3496680017425358</v>
      </c>
      <c r="AB189" s="11">
        <f>+data!AD191</f>
        <v>1.5889023514359437</v>
      </c>
      <c r="AC189" s="11">
        <f>+data!AE191</f>
        <v>1.846006615316242</v>
      </c>
      <c r="AD189" s="11">
        <f>+data!AF191</f>
        <v>1.8681415394162981</v>
      </c>
      <c r="AE189" s="11">
        <f>+data!AG191</f>
        <v>1.8901428312327713</v>
      </c>
      <c r="AF189" s="11">
        <f>+data!AH191</f>
        <v>1.9119784633173802</v>
      </c>
      <c r="AG189" s="11">
        <f>+data!AI191</f>
        <v>1.9336136957135499</v>
      </c>
      <c r="AH189" s="11">
        <f>+data!AJ191</f>
        <v>1.9550108196901377</v>
      </c>
      <c r="AI189" s="11">
        <f>+data!AK191</f>
        <v>1.976128870327643</v>
      </c>
      <c r="AJ189" s="11">
        <f>+data!AL191</f>
        <v>1.996923303107792</v>
      </c>
      <c r="AK189" s="11">
        <f>+data!AM191</f>
        <v>2.0173456287245122</v>
      </c>
      <c r="AL189" s="11">
        <f>+data!AN191</f>
        <v>2.0373429991861793</v>
      </c>
      <c r="AM189" s="11">
        <f>+data!AO191</f>
        <v>2.0568577368572765</v>
      </c>
      <c r="AN189" s="11">
        <f>+data!AP191</f>
        <v>2.0758267963157651</v>
      </c>
      <c r="AO189" s="11">
        <f>+data!AQ191</f>
        <v>2.1230664038744114</v>
      </c>
      <c r="AP189" s="11">
        <f>+data!AR191</f>
        <v>2.1705046318713945</v>
      </c>
      <c r="AQ189" s="11">
        <f>+data!AS191</f>
        <v>2.2180414393837822</v>
      </c>
      <c r="AR189" s="11">
        <f>+data!AT191</f>
        <v>2.265562495825995</v>
      </c>
      <c r="AS189" s="11">
        <f>+data!AU191</f>
        <v>2.3129371748416632</v>
      </c>
      <c r="AT189" s="11">
        <f>+data!AV191</f>
        <v>2.4014199900809152</v>
      </c>
      <c r="AU189" s="11">
        <f>+data!AW191</f>
        <v>2.4918126894896755</v>
      </c>
      <c r="AV189" s="11">
        <f>+data!AX191</f>
        <v>2.5839406315534812</v>
      </c>
      <c r="AW189" s="11">
        <f>+data!AY191</f>
        <v>2.6775842699162817</v>
      </c>
      <c r="AX189" s="11">
        <f>+data!AZ191</f>
        <v>2.7724705576763142</v>
      </c>
      <c r="AY189" s="11">
        <f>+data!BA191</f>
        <v>3.1141135144723213</v>
      </c>
      <c r="AZ189" s="11">
        <f>+data!BB191</f>
        <v>3.4945341648417987</v>
      </c>
      <c r="BA189" s="11">
        <f>+data!BC191</f>
        <v>3.9172708299594228</v>
      </c>
      <c r="BB189" s="11">
        <f>+data!BD191</f>
        <v>4.2706134163859781</v>
      </c>
      <c r="BC189" s="11">
        <f>+data!BE191</f>
        <v>5</v>
      </c>
      <c r="BD189" s="11">
        <f>+data!BF191</f>
        <v>5</v>
      </c>
      <c r="BE189" s="11">
        <f>+data!BG191</f>
        <v>5</v>
      </c>
      <c r="BF189" s="11">
        <f>+data!BH191</f>
        <v>5</v>
      </c>
      <c r="BG189" s="11">
        <f>+data!BI191</f>
        <v>4</v>
      </c>
      <c r="BH189" s="11">
        <f>+data!BJ191</f>
        <v>4</v>
      </c>
      <c r="BI189" s="11">
        <f>+data!BK191</f>
        <v>4</v>
      </c>
      <c r="BJ189" s="11">
        <f>+data!BL191</f>
        <v>4</v>
      </c>
      <c r="BK189" s="11">
        <f>+data!BM191</f>
        <v>4</v>
      </c>
      <c r="BL189" s="11">
        <f>+data!BN191</f>
        <v>4</v>
      </c>
      <c r="BM189" s="11">
        <f>+data!BO191</f>
        <v>4</v>
      </c>
      <c r="BN189" s="11">
        <f>+data!BP191</f>
        <v>3</v>
      </c>
      <c r="BO189" s="11">
        <f>+data!BQ191</f>
        <v>3</v>
      </c>
      <c r="BP189" s="11">
        <f>+data!BR191</f>
        <v>3</v>
      </c>
      <c r="BQ189" s="11">
        <f>+data!BS191</f>
        <v>3</v>
      </c>
      <c r="BR189" s="11">
        <f>+data!BT191</f>
        <v>3</v>
      </c>
      <c r="BS189" s="11">
        <f>+data!BU191</f>
        <v>3</v>
      </c>
      <c r="BT189" s="11">
        <f>+data!BV191</f>
        <v>3</v>
      </c>
      <c r="BU189" s="11">
        <f>+data!BW191</f>
        <v>3</v>
      </c>
      <c r="BV189" s="11">
        <f>+data!BX191</f>
        <v>3</v>
      </c>
      <c r="BW189" s="11">
        <f>+data!BY191</f>
        <v>3</v>
      </c>
      <c r="BX189" s="11">
        <f>+data!BZ191</f>
        <v>3</v>
      </c>
      <c r="BY189" s="11">
        <f>+data!CA191</f>
        <v>3</v>
      </c>
      <c r="BZ189" s="11">
        <f>+data!CB191</f>
        <v>3</v>
      </c>
      <c r="CA189" s="11">
        <f>+data!CC191</f>
        <v>3</v>
      </c>
    </row>
    <row r="190" spans="1:79" x14ac:dyDescent="0.2">
      <c r="A190" s="9">
        <f>+data!B192</f>
        <v>694</v>
      </c>
      <c r="B190" s="11">
        <f>+data!D192</f>
        <v>0</v>
      </c>
      <c r="C190" s="11">
        <f>+data!E192</f>
        <v>0</v>
      </c>
      <c r="D190" s="11">
        <f>+data!F192</f>
        <v>0</v>
      </c>
      <c r="E190" s="11">
        <f>+data!G192</f>
        <v>0</v>
      </c>
      <c r="F190" s="11">
        <f>+data!H192</f>
        <v>0</v>
      </c>
      <c r="G190" s="11">
        <f>+data!I192</f>
        <v>0</v>
      </c>
      <c r="H190" s="11">
        <f>+data!J192</f>
        <v>0</v>
      </c>
      <c r="I190" s="11">
        <f>+data!K192</f>
        <v>0</v>
      </c>
      <c r="J190" s="11">
        <f>+data!L192</f>
        <v>0.93834666505003916</v>
      </c>
      <c r="K190" s="11">
        <f>+data!M192</f>
        <v>1.1356795456437501</v>
      </c>
      <c r="L190" s="11">
        <f>+data!N192</f>
        <v>1.3203653511647608</v>
      </c>
      <c r="M190" s="11">
        <f>+data!O192</f>
        <v>1.4417796583347575</v>
      </c>
      <c r="N190" s="11">
        <f>+data!P192</f>
        <v>1.5728519000556842</v>
      </c>
      <c r="O190" s="11">
        <f>+data!Q192</f>
        <v>1.714006479437902</v>
      </c>
      <c r="P190" s="11">
        <f>+data!R192</f>
        <v>1.8655861258892115</v>
      </c>
      <c r="Q190" s="11">
        <f>+data!S192</f>
        <v>2.0278111585212959</v>
      </c>
      <c r="R190" s="11">
        <f>+data!T192</f>
        <v>2.2007242169166266</v>
      </c>
      <c r="S190" s="11">
        <f>+data!U192</f>
        <v>2.3841147364872133</v>
      </c>
      <c r="T190" s="11">
        <f>+data!V192</f>
        <v>2.5774146433974505</v>
      </c>
      <c r="U190" s="11">
        <f>+data!W192</f>
        <v>2.7795521866592128</v>
      </c>
      <c r="V190" s="11">
        <f>+data!X192</f>
        <v>2.9887431161596183</v>
      </c>
      <c r="W190" s="11">
        <f>+data!Y192</f>
        <v>3.2021847623744009</v>
      </c>
      <c r="X190" s="11">
        <f>+data!Z192</f>
        <v>3.415593039995716</v>
      </c>
      <c r="Y190" s="11">
        <f>+data!AA192</f>
        <v>3.6224714105823703</v>
      </c>
      <c r="Z190" s="11">
        <f>+data!AB192</f>
        <v>3.8128904740231935</v>
      </c>
      <c r="AA190" s="11">
        <f>+data!AC192</f>
        <v>3.9712922805565163</v>
      </c>
      <c r="AB190" s="11">
        <f>+data!AD192</f>
        <v>4.0721077834993222</v>
      </c>
      <c r="AC190" s="11">
        <f>+data!AE192</f>
        <v>4.0695727123397427</v>
      </c>
      <c r="AD190" s="11">
        <f>+data!AF192</f>
        <v>4.4646111057611853</v>
      </c>
      <c r="AE190" s="11">
        <f>+data!AG192</f>
        <v>4.8955262919576663</v>
      </c>
      <c r="AF190" s="11">
        <f>+data!AH192</f>
        <v>5.3651018189252104</v>
      </c>
      <c r="AG190" s="11">
        <f>+data!AI192</f>
        <v>5.876232052168616</v>
      </c>
      <c r="AH190" s="11">
        <f>+data!AJ192</f>
        <v>6.4318971692872537</v>
      </c>
      <c r="AI190" s="11">
        <f>+data!AK192</f>
        <v>7.0351270774083829</v>
      </c>
      <c r="AJ190" s="11">
        <f>+data!AL192</f>
        <v>7.688950778928616</v>
      </c>
      <c r="AK190" s="11">
        <f>+data!AM192</f>
        <v>8.3963265800677718</v>
      </c>
      <c r="AL190" s="11">
        <f>+data!AN192</f>
        <v>9.1600469782193699</v>
      </c>
      <c r="AM190" s="11">
        <f>+data!AO192</f>
        <v>9.9826098829678074</v>
      </c>
      <c r="AN190" s="11">
        <f>+data!AP192</f>
        <v>10.866044719360337</v>
      </c>
      <c r="AO190" s="11">
        <f>+data!AQ192</f>
        <v>11.811677449487064</v>
      </c>
      <c r="AP190" s="11">
        <f>+data!AR192</f>
        <v>12.819811843575911</v>
      </c>
      <c r="AQ190" s="11">
        <f>+data!AS192</f>
        <v>13.626445534895659</v>
      </c>
      <c r="AR190" s="11">
        <f>+data!AT192</f>
        <v>14.454061875600337</v>
      </c>
      <c r="AS190" s="11">
        <f>+data!AU192</f>
        <v>15.297365236030801</v>
      </c>
      <c r="AT190" s="11">
        <f>+data!AV192</f>
        <v>22.609473788835981</v>
      </c>
      <c r="AU190" s="11">
        <f>+data!AW192</f>
        <v>33.324738376847286</v>
      </c>
      <c r="AV190" s="11">
        <f>+data!AX192</f>
        <v>48.967619856218072</v>
      </c>
      <c r="AW190" s="11">
        <f>+data!AY192</f>
        <v>71.706067677838092</v>
      </c>
      <c r="AX190" s="11">
        <f>+data!AZ192</f>
        <v>104.59599460489456</v>
      </c>
      <c r="AY190" s="11">
        <f>+data!BA192</f>
        <v>146.4738258997281</v>
      </c>
      <c r="AZ190" s="11">
        <f>+data!BB192</f>
        <v>204.08048983817153</v>
      </c>
      <c r="BA190" s="11">
        <f>+data!BC192</f>
        <v>282.67536124012645</v>
      </c>
      <c r="BB190" s="11">
        <f>+data!BD192</f>
        <v>388.84498158449333</v>
      </c>
      <c r="BC190" s="11">
        <f>+data!BE192</f>
        <v>410</v>
      </c>
      <c r="BD190" s="11">
        <f>+data!BF192</f>
        <v>460</v>
      </c>
      <c r="BE190" s="11">
        <f>+data!BG192</f>
        <v>520</v>
      </c>
      <c r="BF190" s="11">
        <f>+data!BH192</f>
        <v>621</v>
      </c>
      <c r="BG190" s="11">
        <f>+data!BI192</f>
        <v>610</v>
      </c>
      <c r="BH190" s="11">
        <f>+data!BJ192</f>
        <v>792</v>
      </c>
      <c r="BI190" s="11">
        <f>+data!BK192</f>
        <v>1006</v>
      </c>
      <c r="BJ190" s="11">
        <f>+data!BL192</f>
        <v>1070</v>
      </c>
      <c r="BK190" s="11">
        <f>+data!BM192</f>
        <v>1258</v>
      </c>
      <c r="BL190" s="11">
        <f>+data!BN192</f>
        <v>1425</v>
      </c>
      <c r="BM190" s="11">
        <f>+data!BO192</f>
        <v>1617</v>
      </c>
      <c r="BN190" s="11">
        <f>+data!BP192</f>
        <v>1141</v>
      </c>
      <c r="BO190" s="11">
        <f>+data!BQ192</f>
        <v>1214</v>
      </c>
      <c r="BP190" s="11">
        <f>+data!BR192</f>
        <v>1215</v>
      </c>
      <c r="BQ190" s="11">
        <f>+data!BS192</f>
        <v>1730.38</v>
      </c>
      <c r="BR190" s="11">
        <f>+data!BT192</f>
        <v>1854.69</v>
      </c>
      <c r="BS190" s="11">
        <f>+data!BU192</f>
        <v>1897.04</v>
      </c>
      <c r="BT190" s="11">
        <f>+data!BV192</f>
        <v>2183.9529999999795</v>
      </c>
      <c r="BU190" s="11">
        <f>+data!BW192</f>
        <v>2407.5823999999557</v>
      </c>
      <c r="BV190" s="11">
        <f>+data!BX192</f>
        <v>2519.8294199999073</v>
      </c>
      <c r="BW190" s="11">
        <f>+data!BY192</f>
        <v>2688.1961999999476</v>
      </c>
      <c r="BX190" s="11">
        <f>+data!BZ192</f>
        <v>2884.5013693331857</v>
      </c>
      <c r="BY190" s="11">
        <f>+data!CA192</f>
        <v>3086.4120782220853</v>
      </c>
      <c r="BZ190" s="11">
        <f>+data!CB192</f>
        <v>3239.5543191701872</v>
      </c>
      <c r="CA190" s="11">
        <f>+data!CC192</f>
        <v>3409.9372384393355</v>
      </c>
    </row>
    <row r="191" spans="1:79" x14ac:dyDescent="0.2">
      <c r="A191" s="9">
        <f>+data!B193</f>
        <v>702</v>
      </c>
      <c r="B191" s="11">
        <f>+data!D193</f>
        <v>0</v>
      </c>
      <c r="C191" s="11">
        <f>+data!E193</f>
        <v>0</v>
      </c>
      <c r="D191" s="11">
        <f>+data!F193</f>
        <v>0</v>
      </c>
      <c r="E191" s="11">
        <f>+data!G193</f>
        <v>0</v>
      </c>
      <c r="F191" s="11">
        <f>+data!H193</f>
        <v>0</v>
      </c>
      <c r="G191" s="11">
        <f>+data!I193</f>
        <v>0</v>
      </c>
      <c r="H191" s="11">
        <f>+data!J193</f>
        <v>0</v>
      </c>
      <c r="I191" s="11">
        <f>+data!K193</f>
        <v>0</v>
      </c>
      <c r="J191" s="11">
        <f>+data!L193</f>
        <v>0</v>
      </c>
      <c r="K191" s="11">
        <f>+data!M193</f>
        <v>0</v>
      </c>
      <c r="L191" s="11">
        <f>+data!N193</f>
        <v>0</v>
      </c>
      <c r="M191" s="11">
        <f>+data!O193</f>
        <v>2.2025099737426087E-3</v>
      </c>
      <c r="N191" s="11">
        <f>+data!P193</f>
        <v>3.2434637972656301E-3</v>
      </c>
      <c r="O191" s="11">
        <f>+data!Q193</f>
        <v>4.7712494760264743E-3</v>
      </c>
      <c r="P191" s="11">
        <f>+data!R193</f>
        <v>7.0101755376542237E-3</v>
      </c>
      <c r="Q191" s="11">
        <f>+data!S193</f>
        <v>1.0285598728041492E-2</v>
      </c>
      <c r="R191" s="11">
        <f>+data!T193</f>
        <v>1.5067788906788298E-2</v>
      </c>
      <c r="S191" s="11">
        <f>+data!U193</f>
        <v>2.203356003491188E-2</v>
      </c>
      <c r="T191" s="11">
        <f>+data!V193</f>
        <v>3.2151785041725126E-2</v>
      </c>
      <c r="U191" s="11">
        <f>+data!W193</f>
        <v>4.6799978305682312E-2</v>
      </c>
      <c r="V191" s="11">
        <f>+data!X193</f>
        <v>6.7919119449719831E-2</v>
      </c>
      <c r="W191" s="11">
        <f>+data!Y193</f>
        <v>9.8210757715601879E-2</v>
      </c>
      <c r="X191" s="11">
        <f>+data!Z193</f>
        <v>0.14136939148749078</v>
      </c>
      <c r="Y191" s="11">
        <f>+data!AA193</f>
        <v>0.20231284432850041</v>
      </c>
      <c r="Z191" s="11">
        <f>+data!AB193</f>
        <v>0.28729591370700969</v>
      </c>
      <c r="AA191" s="11">
        <f>+data!AC193</f>
        <v>0.40359337537140594</v>
      </c>
      <c r="AB191" s="11">
        <f>+data!AD193</f>
        <v>0.55789216212669368</v>
      </c>
      <c r="AC191" s="11">
        <f>+data!AE193</f>
        <v>0.7508132822578707</v>
      </c>
      <c r="AD191" s="11">
        <f>+data!AF193</f>
        <v>0.95902062538784816</v>
      </c>
      <c r="AE191" s="11">
        <f>+data!AG193</f>
        <v>1.2243120971097148</v>
      </c>
      <c r="AF191" s="11">
        <f>+data!AH193</f>
        <v>1.5620854584411707</v>
      </c>
      <c r="AG191" s="11">
        <f>+data!AI193</f>
        <v>1.9917898923788986</v>
      </c>
      <c r="AH191" s="11">
        <f>+data!AJ193</f>
        <v>2.5379487680950339</v>
      </c>
      <c r="AI191" s="11">
        <f>+data!AK193</f>
        <v>3.231421001469498</v>
      </c>
      <c r="AJ191" s="11">
        <f>+data!AL193</f>
        <v>4.1109469606251565</v>
      </c>
      <c r="AK191" s="11">
        <f>+data!AM193</f>
        <v>5.2250282256447225</v>
      </c>
      <c r="AL191" s="11">
        <f>+data!AN193</f>
        <v>6.634190176066336</v>
      </c>
      <c r="AM191" s="11">
        <f>+data!AO193</f>
        <v>8.4136688237887221</v>
      </c>
      <c r="AN191" s="11">
        <f>+data!AP193</f>
        <v>10.656542510520364</v>
      </c>
      <c r="AO191" s="11">
        <f>+data!AQ193</f>
        <v>13.477284768173401</v>
      </c>
      <c r="AP191" s="11">
        <f>+data!AR193</f>
        <v>17.015629135851537</v>
      </c>
      <c r="AQ191" s="11">
        <f>+data!AS193</f>
        <v>21.440479277163369</v>
      </c>
      <c r="AR191" s="11">
        <f>+data!AT193</f>
        <v>26.953313635165568</v>
      </c>
      <c r="AS191" s="11">
        <f>+data!AU193</f>
        <v>33.790022919733865</v>
      </c>
      <c r="AT191" s="11">
        <f>+data!AV193</f>
        <v>42.219190324394589</v>
      </c>
      <c r="AU191" s="11">
        <f>+data!AW193</f>
        <v>52.533097389978657</v>
      </c>
      <c r="AV191" s="11">
        <f>+data!AX193</f>
        <v>65.024401180779179</v>
      </c>
      <c r="AW191" s="11">
        <f>+data!AY193</f>
        <v>79.934607794878957</v>
      </c>
      <c r="AX191" s="11">
        <f>+data!AZ193</f>
        <v>97.345372854177825</v>
      </c>
      <c r="AY191" s="11">
        <f>+data!BA193</f>
        <v>116.94628096749766</v>
      </c>
      <c r="AZ191" s="11">
        <f>+data!BB193</f>
        <v>161.96113307399676</v>
      </c>
      <c r="BA191" s="11">
        <f>+data!BC193</f>
        <v>178.28289020116136</v>
      </c>
      <c r="BB191" s="11">
        <f>+data!BD193</f>
        <v>192.58645596864793</v>
      </c>
      <c r="BC191" s="11">
        <f>+data!BE193</f>
        <v>14</v>
      </c>
      <c r="BD191" s="11">
        <f>+data!BF193</f>
        <v>12</v>
      </c>
      <c r="BE191" s="11">
        <f>+data!BG193</f>
        <v>8</v>
      </c>
      <c r="BF191" s="11">
        <f>+data!BH193</f>
        <v>2</v>
      </c>
      <c r="BG191" s="11">
        <f>+data!BI193</f>
        <v>1.2</v>
      </c>
      <c r="BH191" s="11">
        <f>+data!BJ193</f>
        <v>1.2</v>
      </c>
      <c r="BI191" s="11">
        <f>+data!BK193</f>
        <v>1.2</v>
      </c>
      <c r="BJ191" s="11">
        <f>+data!BL193</f>
        <v>0.8</v>
      </c>
      <c r="BK191" s="11">
        <f>+data!BM193</f>
        <v>0.8</v>
      </c>
      <c r="BL191" s="11">
        <f>+data!BN193</f>
        <v>0.8</v>
      </c>
      <c r="BM191" s="11">
        <f>+data!BO193</f>
        <v>0.8</v>
      </c>
      <c r="BN191" s="11">
        <f>+data!BP193</f>
        <v>0.8</v>
      </c>
      <c r="BO191" s="11">
        <f>+data!BQ193</f>
        <v>0.7</v>
      </c>
      <c r="BP191" s="11">
        <f>+data!BR193</f>
        <v>0.7</v>
      </c>
      <c r="BQ191" s="11">
        <f>+data!BS193</f>
        <v>0.74</v>
      </c>
      <c r="BR191" s="11">
        <f>+data!BT193</f>
        <v>0.73</v>
      </c>
      <c r="BS191" s="11">
        <f>+data!BU193</f>
        <v>0.73</v>
      </c>
      <c r="BT191" s="11">
        <f>+data!BV193</f>
        <v>0.74699999999999633</v>
      </c>
      <c r="BU191" s="11">
        <f>+data!BW193</f>
        <v>0.75459999999999638</v>
      </c>
      <c r="BV191" s="11">
        <f>+data!BX193</f>
        <v>0.7541799999999963</v>
      </c>
      <c r="BW191" s="11">
        <f>+data!BY193</f>
        <v>0.75879999999999548</v>
      </c>
      <c r="BX191" s="11">
        <f>+data!BZ193</f>
        <v>0.76817733333332683</v>
      </c>
      <c r="BY191" s="11">
        <f>+data!CA193</f>
        <v>0.77471288888888168</v>
      </c>
      <c r="BZ191" s="11">
        <f>+data!CB193</f>
        <v>0.77797001481480699</v>
      </c>
      <c r="CA191" s="11">
        <f>+data!CC193</f>
        <v>0.78352264691357121</v>
      </c>
    </row>
    <row r="192" spans="1:79" x14ac:dyDescent="0.2">
      <c r="A192" s="9">
        <f>+data!B194</f>
        <v>703</v>
      </c>
      <c r="B192" s="11">
        <f>+data!D194</f>
        <v>0</v>
      </c>
      <c r="C192" s="11">
        <f>+data!E194</f>
        <v>0</v>
      </c>
      <c r="D192" s="11">
        <f>+data!F194</f>
        <v>0</v>
      </c>
      <c r="E192" s="11">
        <f>+data!G194</f>
        <v>0</v>
      </c>
      <c r="F192" s="11">
        <f>+data!H194</f>
        <v>0</v>
      </c>
      <c r="G192" s="11">
        <f>+data!I194</f>
        <v>3.5949920980024248</v>
      </c>
      <c r="H192" s="11">
        <f>+data!J194</f>
        <v>17.974960490012123</v>
      </c>
      <c r="I192" s="11">
        <f>+data!K194</f>
        <v>89.874802450060614</v>
      </c>
      <c r="J192" s="11">
        <f>+data!L194</f>
        <v>139.21902081516373</v>
      </c>
      <c r="K192" s="11">
        <f>+data!M194</f>
        <v>211.23005652046601</v>
      </c>
      <c r="L192" s="11">
        <f>+data!N194</f>
        <v>308.74622916619342</v>
      </c>
      <c r="M192" s="11">
        <f>+data!O194</f>
        <v>304.00198826359781</v>
      </c>
      <c r="N192" s="11">
        <f>+data!P194</f>
        <v>299.07393984643733</v>
      </c>
      <c r="O192" s="11">
        <f>+data!Q194</f>
        <v>293.94574804582743</v>
      </c>
      <c r="P192" s="11">
        <f>+data!R194</f>
        <v>288.59858459015391</v>
      </c>
      <c r="Q192" s="11">
        <f>+data!S194</f>
        <v>283.01057180512629</v>
      </c>
      <c r="R192" s="11">
        <f>+data!T194</f>
        <v>277.15605659117864</v>
      </c>
      <c r="S192" s="11">
        <f>+data!U194</f>
        <v>271.00464868527354</v>
      </c>
      <c r="T192" s="11">
        <f>+data!V194</f>
        <v>264.51992320407174</v>
      </c>
      <c r="U192" s="11">
        <f>+data!W194</f>
        <v>289.57497279753369</v>
      </c>
      <c r="V192" s="11">
        <f>+data!X194</f>
        <v>312.32839177111492</v>
      </c>
      <c r="W192" s="11">
        <f>+data!Y194</f>
        <v>362.76153468882558</v>
      </c>
      <c r="X192" s="11">
        <f>+data!Z194</f>
        <v>466.49730917451177</v>
      </c>
      <c r="Y192" s="11">
        <f>+data!AA194</f>
        <v>671.91541388860946</v>
      </c>
      <c r="Z192" s="11">
        <f>+data!AB194</f>
        <v>534.63834888231713</v>
      </c>
      <c r="AA192" s="11">
        <f>+data!AC194</f>
        <v>608.03650951230316</v>
      </c>
      <c r="AB192" s="11">
        <f>+data!AD194</f>
        <v>855.50196773892594</v>
      </c>
      <c r="AC192" s="11">
        <f>+data!AE194</f>
        <v>715.98878813291833</v>
      </c>
      <c r="AD192" s="11">
        <f>+data!AF194</f>
        <v>738.48071266387331</v>
      </c>
      <c r="AE192" s="11">
        <f>+data!AG194</f>
        <v>761.48575953658258</v>
      </c>
      <c r="AF192" s="11">
        <f>+data!AH194</f>
        <v>784.99656391036922</v>
      </c>
      <c r="AG192" s="11">
        <f>+data!AI194</f>
        <v>809.00303005793091</v>
      </c>
      <c r="AH192" s="11">
        <f>+data!AJ194</f>
        <v>833.49195314596477</v>
      </c>
      <c r="AI192" s="11">
        <f>+data!AK194</f>
        <v>858.44658786521131</v>
      </c>
      <c r="AJ192" s="11">
        <f>+data!AL194</f>
        <v>883.84615501069368</v>
      </c>
      <c r="AK192" s="11">
        <f>+data!AM194</f>
        <v>909.66527527641301</v>
      </c>
      <c r="AL192" s="11">
        <f>+data!AN194</f>
        <v>935.87331723115585</v>
      </c>
      <c r="AM192" s="11">
        <f>+data!AO194</f>
        <v>962.43364354565358</v>
      </c>
      <c r="AN192" s="11">
        <f>+data!AP194</f>
        <v>989.30273586018905</v>
      </c>
      <c r="AO192" s="11">
        <f>+data!AQ194</f>
        <v>1035.7552188626244</v>
      </c>
      <c r="AP192" s="11">
        <f>+data!AR194</f>
        <v>1083.8208963659417</v>
      </c>
      <c r="AQ192" s="11">
        <f>+data!AS194</f>
        <v>1133.4730480282033</v>
      </c>
      <c r="AR192" s="11">
        <f>+data!AT194</f>
        <v>1184.667431213581</v>
      </c>
      <c r="AS192" s="11">
        <f>+data!AU194</f>
        <v>1237.3385955605781</v>
      </c>
      <c r="AT192" s="11">
        <f>+data!AV194</f>
        <v>1266.3054404431252</v>
      </c>
      <c r="AU192" s="11">
        <f>+data!AW194</f>
        <v>1294.8944102439143</v>
      </c>
      <c r="AV192" s="11">
        <f>+data!AX194</f>
        <v>1322.9346408052199</v>
      </c>
      <c r="AW192" s="11">
        <f>+data!AY194</f>
        <v>1350.2256191461479</v>
      </c>
      <c r="AX192" s="11">
        <f>+data!AZ194</f>
        <v>1371.373911374134</v>
      </c>
      <c r="AY192" s="11">
        <f>+data!BA194</f>
        <v>1389.4003877534947</v>
      </c>
      <c r="AZ192" s="11">
        <f>+data!BB194</f>
        <v>1513.0992157462044</v>
      </c>
      <c r="BA192" s="11">
        <f>+data!BC194</f>
        <v>1503.0137400282902</v>
      </c>
      <c r="BB192" s="11">
        <f>+data!BD194</f>
        <v>1498.9756988176523</v>
      </c>
      <c r="BC192" s="11">
        <f>+data!BE194</f>
        <v>1743.635063342869</v>
      </c>
      <c r="BD192" s="11">
        <f>+data!BF194</f>
        <v>1716.6019615856151</v>
      </c>
      <c r="BE192" s="11">
        <f>+data!BG194</f>
        <v>1663.5012259910095</v>
      </c>
      <c r="BF192" s="11">
        <f>+data!BH194</f>
        <v>1639.6863506334287</v>
      </c>
      <c r="BG192" s="11">
        <f>+data!BI194</f>
        <v>1575</v>
      </c>
      <c r="BH192" s="11">
        <f>+data!BJ194</f>
        <v>1471</v>
      </c>
      <c r="BI192" s="11">
        <f>+data!BK194</f>
        <v>1438</v>
      </c>
      <c r="BJ192" s="11">
        <f>+data!BL194</f>
        <v>1441</v>
      </c>
      <c r="BK192" s="11">
        <f>+data!BM194</f>
        <v>1420</v>
      </c>
      <c r="BL192" s="11">
        <f>+data!BN194</f>
        <v>1417</v>
      </c>
      <c r="BM192" s="11">
        <f>+data!BO194</f>
        <v>1403</v>
      </c>
      <c r="BN192" s="11">
        <f>+data!BP194</f>
        <v>1402</v>
      </c>
      <c r="BO192" s="11">
        <f>+data!BQ194</f>
        <v>1405</v>
      </c>
      <c r="BP192" s="11">
        <f>+data!BR194</f>
        <v>1406</v>
      </c>
      <c r="BQ192" s="11">
        <f>+data!BS194</f>
        <v>1417.4</v>
      </c>
      <c r="BR192" s="11">
        <f>+data!BT194</f>
        <v>1411.5</v>
      </c>
      <c r="BS192" s="11">
        <f>+data!BU194</f>
        <v>1412.5</v>
      </c>
      <c r="BT192" s="11">
        <f>+data!BV194</f>
        <v>1416.6299999999997</v>
      </c>
      <c r="BU192" s="11">
        <f>+data!BW194</f>
        <v>1417.7139999999993</v>
      </c>
      <c r="BV192" s="11">
        <f>+data!BX194</f>
        <v>1416.876199999999</v>
      </c>
      <c r="BW192" s="11">
        <f>+data!BY194</f>
        <v>1417.4519999999986</v>
      </c>
      <c r="BX192" s="11">
        <f>+data!BZ194</f>
        <v>1419.8426266666647</v>
      </c>
      <c r="BY192" s="11">
        <f>+data!CA194</f>
        <v>1420.6699377777761</v>
      </c>
      <c r="BZ192" s="11">
        <f>+data!CB194</f>
        <v>1420.9135976296272</v>
      </c>
      <c r="CA192" s="11">
        <f>+data!CC194</f>
        <v>1421.8883764938246</v>
      </c>
    </row>
    <row r="193" spans="1:79" x14ac:dyDescent="0.2">
      <c r="A193" s="9">
        <f>+data!B195</f>
        <v>704</v>
      </c>
      <c r="B193" s="11">
        <f>+data!D195</f>
        <v>0</v>
      </c>
      <c r="C193" s="11">
        <f>+data!E195</f>
        <v>0</v>
      </c>
      <c r="D193" s="11">
        <f>+data!F195</f>
        <v>0</v>
      </c>
      <c r="E193" s="11">
        <f>+data!G195</f>
        <v>0</v>
      </c>
      <c r="F193" s="11">
        <f>+data!H195</f>
        <v>0</v>
      </c>
      <c r="G193" s="11">
        <f>+data!I195</f>
        <v>3.8717124064471133</v>
      </c>
      <c r="H193" s="11">
        <f>+data!J195</f>
        <v>15.563686546449613</v>
      </c>
      <c r="I193" s="11">
        <f>+data!K195</f>
        <v>62.600512328773604</v>
      </c>
      <c r="J193" s="11">
        <f>+data!L195</f>
        <v>61.948980181203339</v>
      </c>
      <c r="K193" s="11">
        <f>+data!M195</f>
        <v>71.007948752089916</v>
      </c>
      <c r="L193" s="11">
        <f>+data!N195</f>
        <v>91.054937384263496</v>
      </c>
      <c r="M193" s="11">
        <f>+data!O195</f>
        <v>97.811130262119178</v>
      </c>
      <c r="N193" s="11">
        <f>+data!P195</f>
        <v>105.09690314345112</v>
      </c>
      <c r="O193" s="11">
        <f>+data!Q195</f>
        <v>112.95175891217563</v>
      </c>
      <c r="P193" s="11">
        <f>+data!R195</f>
        <v>121.41826497356179</v>
      </c>
      <c r="Q193" s="11">
        <f>+data!S195</f>
        <v>130.54228727139329</v>
      </c>
      <c r="R193" s="11">
        <f>+data!T195</f>
        <v>140.37324145648975</v>
      </c>
      <c r="S193" s="11">
        <f>+data!U195</f>
        <v>150.96436269857344</v>
      </c>
      <c r="T193" s="11">
        <f>+data!V195</f>
        <v>162.37299571142049</v>
      </c>
      <c r="U193" s="11">
        <f>+data!W195</f>
        <v>171.28880876861825</v>
      </c>
      <c r="V193" s="11">
        <f>+data!X195</f>
        <v>180.20888456577916</v>
      </c>
      <c r="W193" s="11">
        <f>+data!Y195</f>
        <v>234.16503945069519</v>
      </c>
      <c r="X193" s="11">
        <f>+data!Z195</f>
        <v>288.0902282823285</v>
      </c>
      <c r="Y193" s="11">
        <f>+data!AA195</f>
        <v>341.99169579971669</v>
      </c>
      <c r="Z193" s="11">
        <f>+data!AB195</f>
        <v>395.87527504947388</v>
      </c>
      <c r="AA193" s="11">
        <f>+data!AC195</f>
        <v>449.74563831840874</v>
      </c>
      <c r="AB193" s="11">
        <f>+data!AD195</f>
        <v>562.06083268257328</v>
      </c>
      <c r="AC193" s="11">
        <f>+data!AE195</f>
        <v>674.34776691572768</v>
      </c>
      <c r="AD193" s="11">
        <f>+data!AF195</f>
        <v>740.85202232970585</v>
      </c>
      <c r="AE193" s="11">
        <f>+data!AG195</f>
        <v>807.35420968219989</v>
      </c>
      <c r="AF193" s="11">
        <f>+data!AH195</f>
        <v>873.85437636283689</v>
      </c>
      <c r="AG193" s="11">
        <f>+data!AI195</f>
        <v>940.35256881072155</v>
      </c>
      <c r="AH193" s="11">
        <f>+data!AJ195</f>
        <v>1006.8488325321648</v>
      </c>
      <c r="AI193" s="11">
        <f>+data!AK195</f>
        <v>1073.3432121180879</v>
      </c>
      <c r="AJ193" s="11">
        <f>+data!AL195</f>
        <v>1139.8357512611246</v>
      </c>
      <c r="AK193" s="11">
        <f>+data!AM195</f>
        <v>1206.3264927724183</v>
      </c>
      <c r="AL193" s="11">
        <f>+data!AN195</f>
        <v>1272.8154785981185</v>
      </c>
      <c r="AM193" s="11">
        <f>+data!AO195</f>
        <v>1339.3027498355818</v>
      </c>
      <c r="AN193" s="11">
        <f>+data!AP195</f>
        <v>1405.7883467492932</v>
      </c>
      <c r="AO193" s="11">
        <f>+data!AQ195</f>
        <v>1472.2723087864929</v>
      </c>
      <c r="AP193" s="11">
        <f>+data!AR195</f>
        <v>1651.0069994659211</v>
      </c>
      <c r="AQ193" s="11">
        <f>+data!AS195</f>
        <v>1829.7369737814727</v>
      </c>
      <c r="AR193" s="11">
        <f>+data!AT195</f>
        <v>2008.4623392529634</v>
      </c>
      <c r="AS193" s="11">
        <f>+data!AU195</f>
        <v>2187.18320124819</v>
      </c>
      <c r="AT193" s="11">
        <f>+data!AV195</f>
        <v>2365.8996630230358</v>
      </c>
      <c r="AU193" s="11">
        <f>+data!AW195</f>
        <v>2858.1395348837209</v>
      </c>
      <c r="AV193" s="11">
        <f>+data!AX195</f>
        <v>3519.2538059596459</v>
      </c>
      <c r="AW193" s="11">
        <f>+data!AY195</f>
        <v>4229.5501021901136</v>
      </c>
      <c r="AX193" s="11">
        <f>+data!AZ195</f>
        <v>4989.0284235751242</v>
      </c>
      <c r="AY193" s="11">
        <f>+data!BA195</f>
        <v>5745.5100422832984</v>
      </c>
      <c r="AZ193" s="11">
        <f>+data!BB195</f>
        <v>5536.3072645136508</v>
      </c>
      <c r="BA193" s="11">
        <f>+data!BC195</f>
        <v>5198.1662614598554</v>
      </c>
      <c r="BB193" s="11">
        <f>+data!BD195</f>
        <v>4731.0870331219157</v>
      </c>
      <c r="BC193" s="11">
        <f>+data!BE195</f>
        <v>6020</v>
      </c>
      <c r="BD193" s="11">
        <f>+data!BF195</f>
        <v>6145</v>
      </c>
      <c r="BE193" s="11">
        <f>+data!BG195</f>
        <v>6570</v>
      </c>
      <c r="BF193" s="11">
        <f>+data!BH195</f>
        <v>6384</v>
      </c>
      <c r="BG193" s="11">
        <f>+data!BI195</f>
        <v>8138</v>
      </c>
      <c r="BH193" s="11">
        <f>+data!BJ195</f>
        <v>8841</v>
      </c>
      <c r="BI193" s="11">
        <f>+data!BK195</f>
        <v>8813</v>
      </c>
      <c r="BJ193" s="11">
        <f>+data!BL195</f>
        <v>8895</v>
      </c>
      <c r="BK193" s="11">
        <f>+data!BM195</f>
        <v>9153.6</v>
      </c>
      <c r="BL193" s="11">
        <f>+data!BN195</f>
        <v>9412.1</v>
      </c>
      <c r="BM193" s="11">
        <f>+data!BO195</f>
        <v>9436</v>
      </c>
      <c r="BN193" s="11">
        <f>+data!BP195</f>
        <v>9420.6</v>
      </c>
      <c r="BO193" s="11">
        <f>+data!BQ195</f>
        <v>9598.7999999999993</v>
      </c>
      <c r="BP193" s="11">
        <f>+data!BR195</f>
        <v>9630</v>
      </c>
      <c r="BQ193" s="11">
        <f>+data!BS195</f>
        <v>10127</v>
      </c>
      <c r="BR193" s="11">
        <f>+data!BT195</f>
        <v>10151.299999999999</v>
      </c>
      <c r="BS193" s="11">
        <f>+data!BU195</f>
        <v>10200</v>
      </c>
      <c r="BT193" s="11">
        <f>+data!BV195</f>
        <v>10458.52999999997</v>
      </c>
      <c r="BU193" s="11">
        <f>+data!BW195</f>
        <v>10632.383999999962</v>
      </c>
      <c r="BV193" s="11">
        <f>+data!BX195</f>
        <v>10709.242199999979</v>
      </c>
      <c r="BW193" s="11">
        <f>+data!BY195</f>
        <v>10841.041999999929</v>
      </c>
      <c r="BX193" s="11">
        <f>+data!BZ195</f>
        <v>11013.778759999957</v>
      </c>
      <c r="BY193" s="11">
        <f>+data!CA195</f>
        <v>11171.824959999998</v>
      </c>
      <c r="BZ193" s="11">
        <f>+data!CB195</f>
        <v>11288.712874666613</v>
      </c>
      <c r="CA193" s="11">
        <f>+data!CC195</f>
        <v>11427.043740444409</v>
      </c>
    </row>
    <row r="194" spans="1:79" x14ac:dyDescent="0.2">
      <c r="A194" s="9">
        <f>+data!B196</f>
        <v>705</v>
      </c>
      <c r="B194" s="11">
        <f>+data!D196</f>
        <v>0</v>
      </c>
      <c r="C194" s="11">
        <f>+data!E196</f>
        <v>0</v>
      </c>
      <c r="D194" s="11">
        <f>+data!F196</f>
        <v>0</v>
      </c>
      <c r="E194" s="11">
        <f>+data!G196</f>
        <v>0</v>
      </c>
      <c r="F194" s="11">
        <f>+data!H196</f>
        <v>0</v>
      </c>
      <c r="G194" s="11">
        <f>+data!I196</f>
        <v>2.1921779490878395</v>
      </c>
      <c r="H194" s="11">
        <f>+data!J196</f>
        <v>10.445083169183235</v>
      </c>
      <c r="I194" s="11">
        <f>+data!K196</f>
        <v>49.767749217873053</v>
      </c>
      <c r="J194" s="11">
        <f>+data!L196</f>
        <v>73.335962779848899</v>
      </c>
      <c r="K194" s="11">
        <f>+data!M196</f>
        <v>105.72568599550002</v>
      </c>
      <c r="L194" s="11">
        <f>+data!N196</f>
        <v>146.41470094970796</v>
      </c>
      <c r="M194" s="11">
        <f>+data!O196</f>
        <v>149.21916571941333</v>
      </c>
      <c r="N194" s="11">
        <f>+data!P196</f>
        <v>151.93173893351707</v>
      </c>
      <c r="O194" s="11">
        <f>+data!Q196</f>
        <v>154.52824870891357</v>
      </c>
      <c r="P194" s="11">
        <f>+data!R196</f>
        <v>156.98032128058099</v>
      </c>
      <c r="Q194" s="11">
        <f>+data!S196</f>
        <v>159.25445624926118</v>
      </c>
      <c r="R194" s="11">
        <f>+data!T196</f>
        <v>161.31082101474314</v>
      </c>
      <c r="S194" s="11">
        <f>+data!U196</f>
        <v>163.10164999830695</v>
      </c>
      <c r="T194" s="11">
        <f>+data!V196</f>
        <v>164.56907397379678</v>
      </c>
      <c r="U194" s="11">
        <f>+data!W196</f>
        <v>165.64210438481018</v>
      </c>
      <c r="V194" s="11">
        <f>+data!X196</f>
        <v>166.23232353158241</v>
      </c>
      <c r="W194" s="11">
        <f>+data!Y196</f>
        <v>166.22751609163973</v>
      </c>
      <c r="X194" s="11">
        <f>+data!Z196</f>
        <v>165.4818740201255</v>
      </c>
      <c r="Y194" s="11">
        <f>+data!AA196</f>
        <v>163.80017510236826</v>
      </c>
      <c r="Z194" s="11">
        <f>+data!AB196</f>
        <v>160.91061152932238</v>
      </c>
      <c r="AA194" s="11">
        <f>+data!AC196</f>
        <v>156.41427726214408</v>
      </c>
      <c r="AB194" s="11">
        <f>+data!AD196</f>
        <v>149.68065613697053</v>
      </c>
      <c r="AC194" s="11">
        <f>+data!AE196</f>
        <v>139.59534915550708</v>
      </c>
      <c r="AD194" s="11">
        <f>+data!AF196</f>
        <v>143.45432902216811</v>
      </c>
      <c r="AE194" s="11">
        <f>+data!AG196</f>
        <v>147.34540301487343</v>
      </c>
      <c r="AF194" s="11">
        <f>+data!AH196</f>
        <v>151.25911564824042</v>
      </c>
      <c r="AG194" s="11">
        <f>+data!AI196</f>
        <v>155.18438177194687</v>
      </c>
      <c r="AH194" s="11">
        <f>+data!AJ196</f>
        <v>159.10822253798003</v>
      </c>
      <c r="AI194" s="11">
        <f>+data!AK196</f>
        <v>163.01544856499802</v>
      </c>
      <c r="AJ194" s="11">
        <f>+data!AL196</f>
        <v>166.88827663345111</v>
      </c>
      <c r="AK194" s="11">
        <f>+data!AM196</f>
        <v>170.70586175961193</v>
      </c>
      <c r="AL194" s="11">
        <f>+data!AN196</f>
        <v>174.44372019628338</v>
      </c>
      <c r="AM194" s="11">
        <f>+data!AO196</f>
        <v>178.07300990589709</v>
      </c>
      <c r="AN194" s="11">
        <f>+data!AP196</f>
        <v>181.55962194493941</v>
      </c>
      <c r="AO194" s="11">
        <f>+data!AQ196</f>
        <v>188.37794038188591</v>
      </c>
      <c r="AP194" s="11">
        <f>+data!AR196</f>
        <v>195.14930704442207</v>
      </c>
      <c r="AQ194" s="11">
        <f>+data!AS196</f>
        <v>201.80306226857942</v>
      </c>
      <c r="AR194" s="11">
        <f>+data!AT196</f>
        <v>208.24977709775814</v>
      </c>
      <c r="AS194" s="11">
        <f>+data!AU196</f>
        <v>214.37557846082476</v>
      </c>
      <c r="AT194" s="11">
        <f>+data!AV196</f>
        <v>229.888932355208</v>
      </c>
      <c r="AU194" s="11">
        <f>+data!AW196</f>
        <v>245.6438316956787</v>
      </c>
      <c r="AV194" s="11">
        <f>+data!AX196</f>
        <v>261.31058100349196</v>
      </c>
      <c r="AW194" s="11">
        <f>+data!AY196</f>
        <v>276.39441710884722</v>
      </c>
      <c r="AX194" s="11">
        <f>+data!AZ196</f>
        <v>290.14503977436112</v>
      </c>
      <c r="AY194" s="11">
        <f>+data!BA196</f>
        <v>310.84514590893838</v>
      </c>
      <c r="AZ194" s="11">
        <f>+data!BB196</f>
        <v>327.8628099654303</v>
      </c>
      <c r="BA194" s="11">
        <f>+data!BC196</f>
        <v>337.05591930032659</v>
      </c>
      <c r="BB194" s="11">
        <f>+data!BD196</f>
        <v>329.54507699448607</v>
      </c>
      <c r="BC194" s="11">
        <f>+data!BE196</f>
        <v>261.05770992366411</v>
      </c>
      <c r="BD194" s="11">
        <f>+data!BF196</f>
        <v>255.54503816793891</v>
      </c>
      <c r="BE194" s="11">
        <f>+data!BG196</f>
        <v>245.54748091603054</v>
      </c>
      <c r="BF194" s="11">
        <f>+data!BH196</f>
        <v>241.00030534351143</v>
      </c>
      <c r="BG194" s="11">
        <f>+data!BI196</f>
        <v>204</v>
      </c>
      <c r="BH194" s="11">
        <f>+data!BJ196</f>
        <v>203</v>
      </c>
      <c r="BI194" s="11">
        <f>+data!BK196</f>
        <v>198</v>
      </c>
      <c r="BJ194" s="11">
        <f>+data!BL196</f>
        <v>202</v>
      </c>
      <c r="BK194" s="11">
        <f>+data!BM196</f>
        <v>205</v>
      </c>
      <c r="BL194" s="11">
        <f>+data!BN196</f>
        <v>204</v>
      </c>
      <c r="BM194" s="11">
        <f>+data!BO196</f>
        <v>206</v>
      </c>
      <c r="BN194" s="11">
        <f>+data!BP196</f>
        <v>201</v>
      </c>
      <c r="BO194" s="11">
        <f>+data!BQ196</f>
        <v>206</v>
      </c>
      <c r="BP194" s="11">
        <f>+data!BR196</f>
        <v>201</v>
      </c>
      <c r="BQ194" s="11">
        <f>+data!BS196</f>
        <v>197.3</v>
      </c>
      <c r="BR194" s="11">
        <f>+data!BT196</f>
        <v>195.5</v>
      </c>
      <c r="BS194" s="11">
        <f>+data!BU196</f>
        <v>198.7</v>
      </c>
      <c r="BT194" s="11">
        <f>+data!BV196</f>
        <v>193.66999999999962</v>
      </c>
      <c r="BU194" s="11">
        <f>+data!BW196</f>
        <v>193.2559999999994</v>
      </c>
      <c r="BV194" s="11">
        <f>+data!BX196</f>
        <v>192.70979999999918</v>
      </c>
      <c r="BW194" s="11">
        <f>+data!BY196</f>
        <v>191.71799999999894</v>
      </c>
      <c r="BX194" s="11">
        <f>+data!BZ196</f>
        <v>190.52950666666538</v>
      </c>
      <c r="BY194" s="11">
        <f>+data!CA196</f>
        <v>188.7050844444434</v>
      </c>
      <c r="BZ194" s="11">
        <f>+data!CB196</f>
        <v>188.36514607407275</v>
      </c>
      <c r="CA194" s="11">
        <f>+data!CC196</f>
        <v>187.11489856789967</v>
      </c>
    </row>
    <row r="195" spans="1:79" x14ac:dyDescent="0.2">
      <c r="A195" s="9">
        <f>+data!B197</f>
        <v>706</v>
      </c>
      <c r="B195" s="11">
        <f>+data!D197</f>
        <v>0</v>
      </c>
      <c r="C195" s="11">
        <f>+data!E197</f>
        <v>0</v>
      </c>
      <c r="D195" s="11">
        <f>+data!F197</f>
        <v>0</v>
      </c>
      <c r="E195" s="11">
        <f>+data!G197</f>
        <v>0</v>
      </c>
      <c r="F195" s="11">
        <f>+data!H197</f>
        <v>0</v>
      </c>
      <c r="G195" s="11">
        <f>+data!I197</f>
        <v>0</v>
      </c>
      <c r="H195" s="11">
        <f>+data!J197</f>
        <v>0</v>
      </c>
      <c r="I195" s="11">
        <f>+data!K197</f>
        <v>0</v>
      </c>
      <c r="J195" s="11">
        <f>+data!L197</f>
        <v>0</v>
      </c>
      <c r="K195" s="11">
        <f>+data!M197</f>
        <v>0</v>
      </c>
      <c r="L195" s="11">
        <f>+data!N197</f>
        <v>0</v>
      </c>
      <c r="M195" s="11">
        <f>+data!O197</f>
        <v>0</v>
      </c>
      <c r="N195" s="11">
        <f>+data!P197</f>
        <v>0</v>
      </c>
      <c r="O195" s="11">
        <f>+data!Q197</f>
        <v>0</v>
      </c>
      <c r="P195" s="11">
        <f>+data!R197</f>
        <v>0</v>
      </c>
      <c r="Q195" s="11">
        <f>+data!S197</f>
        <v>0</v>
      </c>
      <c r="R195" s="11">
        <f>+data!T197</f>
        <v>0</v>
      </c>
      <c r="S195" s="11">
        <f>+data!U197</f>
        <v>0</v>
      </c>
      <c r="T195" s="11">
        <f>+data!V197</f>
        <v>0</v>
      </c>
      <c r="U195" s="11">
        <f>+data!W197</f>
        <v>0</v>
      </c>
      <c r="V195" s="11">
        <f>+data!X197</f>
        <v>0</v>
      </c>
      <c r="W195" s="11">
        <f>+data!Y197</f>
        <v>0</v>
      </c>
      <c r="X195" s="11">
        <f>+data!Z197</f>
        <v>0</v>
      </c>
      <c r="Y195" s="11">
        <f>+data!AA197</f>
        <v>0</v>
      </c>
      <c r="Z195" s="11">
        <f>+data!AB197</f>
        <v>0</v>
      </c>
      <c r="AA195" s="11">
        <f>+data!AC197</f>
        <v>0</v>
      </c>
      <c r="AB195" s="11">
        <f>+data!AD197</f>
        <v>0</v>
      </c>
      <c r="AC195" s="11">
        <f>+data!AE197</f>
        <v>0</v>
      </c>
      <c r="AD195" s="11">
        <f>+data!AF197</f>
        <v>0</v>
      </c>
      <c r="AE195" s="11">
        <f>+data!AG197</f>
        <v>0</v>
      </c>
      <c r="AF195" s="11">
        <f>+data!AH197</f>
        <v>0</v>
      </c>
      <c r="AG195" s="11">
        <f>+data!AI197</f>
        <v>0</v>
      </c>
      <c r="AH195" s="11">
        <f>+data!AJ197</f>
        <v>0</v>
      </c>
      <c r="AI195" s="11">
        <f>+data!AK197</f>
        <v>0</v>
      </c>
      <c r="AJ195" s="11">
        <f>+data!AL197</f>
        <v>0</v>
      </c>
      <c r="AK195" s="11">
        <f>+data!AM197</f>
        <v>0</v>
      </c>
      <c r="AL195" s="11">
        <f>+data!AN197</f>
        <v>0</v>
      </c>
      <c r="AM195" s="11">
        <f>+data!AO197</f>
        <v>0</v>
      </c>
      <c r="AN195" s="11">
        <f>+data!AP197</f>
        <v>321.3642480335169</v>
      </c>
      <c r="AO195" s="11">
        <f>+data!AQ197</f>
        <v>324.48477937286151</v>
      </c>
      <c r="AP195" s="11">
        <f>+data!AR197</f>
        <v>343.25833654320155</v>
      </c>
      <c r="AQ195" s="11">
        <f>+data!AS197</f>
        <v>357.29187058732208</v>
      </c>
      <c r="AR195" s="11">
        <f>+data!AT197</f>
        <v>371.89850894831329</v>
      </c>
      <c r="AS195" s="11">
        <f>+data!AU197</f>
        <v>387.1016272901287</v>
      </c>
      <c r="AT195" s="11">
        <f>+data!AV197</f>
        <v>407.16687500863338</v>
      </c>
      <c r="AU195" s="11">
        <f>+data!AW197</f>
        <v>428.27145748161422</v>
      </c>
      <c r="AV195" s="11">
        <f>+data!AX197</f>
        <v>450.46916804806244</v>
      </c>
      <c r="AW195" s="11">
        <f>+data!AY197</f>
        <v>473.81658187429377</v>
      </c>
      <c r="AX195" s="11">
        <f>+data!AZ197</f>
        <v>498.37319967548558</v>
      </c>
      <c r="AY195" s="11">
        <f>+data!BA197</f>
        <v>547.79067080319726</v>
      </c>
      <c r="AZ195" s="11">
        <f>+data!BB197</f>
        <v>602.10719513648667</v>
      </c>
      <c r="BA195" s="11">
        <f>+data!BC197</f>
        <v>661.80833470253742</v>
      </c>
      <c r="BB195" s="11">
        <f>+data!BD197</f>
        <v>727.42776569125408</v>
      </c>
      <c r="BC195" s="11">
        <f>+data!BE197</f>
        <v>905</v>
      </c>
      <c r="BD195" s="11">
        <f>+data!BF197</f>
        <v>950</v>
      </c>
      <c r="BE195" s="11">
        <f>+data!BG197</f>
        <v>1000</v>
      </c>
      <c r="BF195" s="11">
        <f>+data!BH197</f>
        <v>1042</v>
      </c>
      <c r="BG195" s="11">
        <f>+data!BI197</f>
        <v>1067</v>
      </c>
      <c r="BH195" s="11">
        <f>+data!BJ197</f>
        <v>1071</v>
      </c>
      <c r="BI195" s="11">
        <f>+data!BK197</f>
        <v>1226</v>
      </c>
      <c r="BJ195" s="11">
        <f>+data!BL197</f>
        <v>1276</v>
      </c>
      <c r="BK195" s="11">
        <f>+data!BM197</f>
        <v>1377</v>
      </c>
      <c r="BL195" s="11">
        <f>+data!BN197</f>
        <v>1377</v>
      </c>
      <c r="BM195" s="11">
        <f>+data!BO197</f>
        <v>1167</v>
      </c>
      <c r="BN195" s="11">
        <f>+data!BP197</f>
        <v>1027</v>
      </c>
      <c r="BO195" s="11">
        <f>+data!BQ197</f>
        <v>1027</v>
      </c>
      <c r="BP195" s="11">
        <f>+data!BR197</f>
        <v>1028</v>
      </c>
      <c r="BQ195" s="11">
        <f>+data!BS197</f>
        <v>1129</v>
      </c>
      <c r="BR195" s="11">
        <f>+data!BT197</f>
        <v>1129</v>
      </c>
      <c r="BS195" s="11">
        <f>+data!BU197</f>
        <v>1129</v>
      </c>
      <c r="BT195" s="11">
        <f>+data!BV197</f>
        <v>1179.9000000000015</v>
      </c>
      <c r="BU195" s="11">
        <f>+data!BW197</f>
        <v>1210.1200000000026</v>
      </c>
      <c r="BV195" s="11">
        <f>+data!BX197</f>
        <v>1219.346000000005</v>
      </c>
      <c r="BW195" s="11">
        <f>+data!BY197</f>
        <v>1240.6600000000035</v>
      </c>
      <c r="BX195" s="11">
        <f>+data!BZ197</f>
        <v>1270.6268000000055</v>
      </c>
      <c r="BY195" s="11">
        <f>+data!CA197</f>
        <v>1298.239466666666</v>
      </c>
      <c r="BZ195" s="11">
        <f>+data!CB197</f>
        <v>1315.9352177777837</v>
      </c>
      <c r="CA195" s="11">
        <f>+data!CC197</f>
        <v>1338.7269096296295</v>
      </c>
    </row>
    <row r="196" spans="1:79" x14ac:dyDescent="0.2">
      <c r="A196" s="9">
        <f>+data!B198</f>
        <v>710</v>
      </c>
      <c r="B196" s="11">
        <f>+data!D198</f>
        <v>0</v>
      </c>
      <c r="C196" s="11">
        <f>+data!E198</f>
        <v>0</v>
      </c>
      <c r="D196" s="11">
        <f>+data!F198</f>
        <v>0</v>
      </c>
      <c r="E196" s="11">
        <f>+data!G198</f>
        <v>0</v>
      </c>
      <c r="F196" s="11">
        <f>+data!H198</f>
        <v>0</v>
      </c>
      <c r="G196" s="11">
        <f>+data!I198</f>
        <v>0</v>
      </c>
      <c r="H196" s="11">
        <f>+data!J198</f>
        <v>0</v>
      </c>
      <c r="I196" s="11">
        <f>+data!K198</f>
        <v>0</v>
      </c>
      <c r="J196" s="11">
        <f>+data!L198</f>
        <v>0</v>
      </c>
      <c r="K196" s="11">
        <f>+data!M198</f>
        <v>0</v>
      </c>
      <c r="L196" s="11">
        <f>+data!N198</f>
        <v>0</v>
      </c>
      <c r="M196" s="11">
        <f>+data!O198</f>
        <v>0</v>
      </c>
      <c r="N196" s="11">
        <f>+data!P198</f>
        <v>0</v>
      </c>
      <c r="O196" s="11">
        <f>+data!Q198</f>
        <v>0</v>
      </c>
      <c r="P196" s="11">
        <f>+data!R198</f>
        <v>0</v>
      </c>
      <c r="Q196" s="11">
        <f>+data!S198</f>
        <v>0</v>
      </c>
      <c r="R196" s="11">
        <f>+data!T198</f>
        <v>0</v>
      </c>
      <c r="S196" s="11">
        <f>+data!U198</f>
        <v>0</v>
      </c>
      <c r="T196" s="11">
        <f>+data!V198</f>
        <v>0</v>
      </c>
      <c r="U196" s="11">
        <f>+data!W198</f>
        <v>0</v>
      </c>
      <c r="V196" s="11">
        <f>+data!X198</f>
        <v>0</v>
      </c>
      <c r="W196" s="11">
        <f>+data!Y198</f>
        <v>0</v>
      </c>
      <c r="X196" s="11">
        <f>+data!Z198</f>
        <v>0</v>
      </c>
      <c r="Y196" s="11">
        <f>+data!AA198</f>
        <v>0</v>
      </c>
      <c r="Z196" s="11">
        <f>+data!AB198</f>
        <v>0</v>
      </c>
      <c r="AA196" s="11">
        <f>+data!AC198</f>
        <v>0</v>
      </c>
      <c r="AB196" s="11">
        <f>+data!AD198</f>
        <v>110.87017828746325</v>
      </c>
      <c r="AC196" s="11">
        <f>+data!AE198</f>
        <v>316.77193796418072</v>
      </c>
      <c r="AD196" s="11">
        <f>+data!AF198</f>
        <v>621.57501137191014</v>
      </c>
      <c r="AE196" s="11">
        <f>+data!AG198</f>
        <v>609.72539630011806</v>
      </c>
      <c r="AF196" s="11">
        <f>+data!AH198</f>
        <v>597.87105288363841</v>
      </c>
      <c r="AG196" s="11">
        <f>+data!AI198</f>
        <v>586.01198391263358</v>
      </c>
      <c r="AH196" s="11">
        <f>+data!AJ198</f>
        <v>574.14819217362287</v>
      </c>
      <c r="AI196" s="11">
        <f>+data!AK198</f>
        <v>562.27968044948727</v>
      </c>
      <c r="AJ196" s="11">
        <f>+data!AL198</f>
        <v>550.40645151947865</v>
      </c>
      <c r="AK196" s="11">
        <f>+data!AM198</f>
        <v>538.52850815922443</v>
      </c>
      <c r="AL196" s="11">
        <f>+data!AN198</f>
        <v>526.64585314073793</v>
      </c>
      <c r="AM196" s="11">
        <f>+data!AO198</f>
        <v>514.75848923242143</v>
      </c>
      <c r="AN196" s="11">
        <f>+data!AP198</f>
        <v>502.86641919907652</v>
      </c>
      <c r="AO196" s="11">
        <f>+data!AQ198</f>
        <v>490.96964580191019</v>
      </c>
      <c r="AP196" s="11">
        <f>+data!AR198</f>
        <v>479.06817179854039</v>
      </c>
      <c r="AQ196" s="11">
        <f>+data!AS198</f>
        <v>467.16199994300553</v>
      </c>
      <c r="AR196" s="11">
        <f>+data!AT198</f>
        <v>550.00335265277124</v>
      </c>
      <c r="AS196" s="11">
        <f>+data!AU198</f>
        <v>678.223578264455</v>
      </c>
      <c r="AT196" s="11">
        <f>+data!AV198</f>
        <v>899.75838760388137</v>
      </c>
      <c r="AU196" s="11">
        <f>+data!AW198</f>
        <v>1781.0601641118731</v>
      </c>
      <c r="AV196" s="11">
        <f>+data!AX198</f>
        <v>2186.6698054333974</v>
      </c>
      <c r="AW196" s="11">
        <f>+data!AY198</f>
        <v>3050.5313453537083</v>
      </c>
      <c r="AX196" s="11">
        <f>+data!AZ198</f>
        <v>4093.0972893095286</v>
      </c>
      <c r="AY196" s="11">
        <f>+data!BA198</f>
        <v>5066.1269939225704</v>
      </c>
      <c r="AZ196" s="11">
        <f>+data!BB198</f>
        <v>6307.38128727002</v>
      </c>
      <c r="BA196" s="11">
        <f>+data!BC198</f>
        <v>7652.2732148300202</v>
      </c>
      <c r="BB196" s="11">
        <f>+data!BD198</f>
        <v>10127.20997926858</v>
      </c>
      <c r="BC196" s="11">
        <f>+data!BE198</f>
        <v>12878</v>
      </c>
      <c r="BD196" s="11">
        <f>+data!BF198</f>
        <v>13212</v>
      </c>
      <c r="BE196" s="11">
        <f>+data!BG198</f>
        <v>13254</v>
      </c>
      <c r="BF196" s="11">
        <f>+data!BH198</f>
        <v>14300</v>
      </c>
      <c r="BG196" s="11">
        <f>+data!BI198</f>
        <v>15712</v>
      </c>
      <c r="BH196" s="11">
        <f>+data!BJ198</f>
        <v>15712</v>
      </c>
      <c r="BI196" s="11">
        <f>+data!BK198</f>
        <v>15712</v>
      </c>
      <c r="BJ196" s="11">
        <f>+data!BL198</f>
        <v>15712</v>
      </c>
      <c r="BK196" s="11">
        <f>+data!BM198</f>
        <v>15650</v>
      </c>
      <c r="BL196" s="11">
        <f>+data!BN198</f>
        <v>15650</v>
      </c>
      <c r="BM196" s="11">
        <f>+data!BO198</f>
        <v>15450</v>
      </c>
      <c r="BN196" s="11">
        <f>+data!BP198</f>
        <v>15450</v>
      </c>
      <c r="BO196" s="11">
        <f>+data!BQ198</f>
        <v>15450</v>
      </c>
      <c r="BP196" s="11">
        <f>+data!BR198</f>
        <v>15300</v>
      </c>
      <c r="BQ196" s="11">
        <f>+data!BS198</f>
        <v>12963</v>
      </c>
      <c r="BR196" s="11">
        <f>+data!BT198</f>
        <v>12446</v>
      </c>
      <c r="BS196" s="11">
        <f>+data!BU198</f>
        <v>12413</v>
      </c>
      <c r="BT196" s="11">
        <f>+data!BV198</f>
        <v>11036</v>
      </c>
      <c r="BU196" s="11">
        <f>+data!BW198</f>
        <v>10108.199999999953</v>
      </c>
      <c r="BV196" s="11">
        <f>+data!BX198</f>
        <v>9657.3600000001024</v>
      </c>
      <c r="BW196" s="11">
        <f>+data!BY198</f>
        <v>8945.4000000001397</v>
      </c>
      <c r="BX196" s="11">
        <f>+data!BZ198</f>
        <v>8097.8880000000354</v>
      </c>
      <c r="BY196" s="11">
        <f>+data!CA198</f>
        <v>7213.1546666668728</v>
      </c>
      <c r="BZ196" s="11">
        <f>+data!CB198</f>
        <v>6590.6215111112688</v>
      </c>
      <c r="CA196" s="11">
        <f>+data!CC198</f>
        <v>5858.6353185186163</v>
      </c>
    </row>
    <row r="197" spans="1:79" x14ac:dyDescent="0.2">
      <c r="A197" s="9">
        <f>+data!B199</f>
        <v>716</v>
      </c>
      <c r="B197" s="11">
        <f>+data!D199</f>
        <v>0</v>
      </c>
      <c r="C197" s="11">
        <f>+data!E199</f>
        <v>0</v>
      </c>
      <c r="D197" s="11">
        <f>+data!F199</f>
        <v>0</v>
      </c>
      <c r="E197" s="11">
        <f>+data!G199</f>
        <v>0</v>
      </c>
      <c r="F197" s="11">
        <f>+data!H199</f>
        <v>0</v>
      </c>
      <c r="G197" s="11">
        <f>+data!I199</f>
        <v>0.32727663868090701</v>
      </c>
      <c r="H197" s="11">
        <f>+data!J199</f>
        <v>1.4727448740640816</v>
      </c>
      <c r="I197" s="11">
        <f>+data!K199</f>
        <v>6.6273519332883666</v>
      </c>
      <c r="J197" s="11">
        <f>+data!L199</f>
        <v>9.9871098050668667</v>
      </c>
      <c r="K197" s="11">
        <f>+data!M199</f>
        <v>15.049155500000889</v>
      </c>
      <c r="L197" s="11">
        <f>+data!N199</f>
        <v>22.675542721549789</v>
      </c>
      <c r="M197" s="11">
        <f>+data!O199</f>
        <v>25.926483999449239</v>
      </c>
      <c r="N197" s="11">
        <f>+data!P199</f>
        <v>29.643487656911528</v>
      </c>
      <c r="O197" s="11">
        <f>+data!Q199</f>
        <v>33.89336697671596</v>
      </c>
      <c r="P197" s="11">
        <f>+data!R199</f>
        <v>38.752513041370122</v>
      </c>
      <c r="Q197" s="11">
        <f>+data!S199</f>
        <v>44.308267678299387</v>
      </c>
      <c r="R197" s="11">
        <f>+data!T199</f>
        <v>50.660493205207892</v>
      </c>
      <c r="S197" s="11">
        <f>+data!U199</f>
        <v>57.923367184299131</v>
      </c>
      <c r="T197" s="11">
        <f>+data!V199</f>
        <v>66.227434437247894</v>
      </c>
      <c r="U197" s="11">
        <f>+data!W199</f>
        <v>77.896401175798616</v>
      </c>
      <c r="V197" s="11">
        <f>+data!X199</f>
        <v>89.575618660255813</v>
      </c>
      <c r="W197" s="11">
        <f>+data!Y199</f>
        <v>89.615109164519552</v>
      </c>
      <c r="X197" s="11">
        <f>+data!Z199</f>
        <v>89.654564895026738</v>
      </c>
      <c r="Y197" s="11">
        <f>+data!AA199</f>
        <v>89.693985928227278</v>
      </c>
      <c r="Z197" s="11">
        <f>+data!AB199</f>
        <v>89.733372340302722</v>
      </c>
      <c r="AA197" s="11">
        <f>+data!AC199</f>
        <v>179.54544841433406</v>
      </c>
      <c r="AB197" s="11">
        <f>+data!AD199</f>
        <v>194.89213028169658</v>
      </c>
      <c r="AC197" s="11">
        <f>+data!AE199</f>
        <v>210.25209958176194</v>
      </c>
      <c r="AD197" s="11">
        <f>+data!AF199</f>
        <v>213.85661589480597</v>
      </c>
      <c r="AE197" s="11">
        <f>+data!AG199</f>
        <v>217.95257068687337</v>
      </c>
      <c r="AF197" s="11">
        <f>+data!AH199</f>
        <v>222.31166862124155</v>
      </c>
      <c r="AG197" s="11">
        <f>+data!AI199</f>
        <v>226.96382139718776</v>
      </c>
      <c r="AH197" s="11">
        <f>+data!AJ199</f>
        <v>231.94396204532731</v>
      </c>
      <c r="AI197" s="11">
        <f>+data!AK199</f>
        <v>237.2931878477533</v>
      </c>
      <c r="AJ197" s="11">
        <f>+data!AL199</f>
        <v>243.06023904078137</v>
      </c>
      <c r="AK197" s="11">
        <f>+data!AM199</f>
        <v>249.30343670555496</v>
      </c>
      <c r="AL197" s="11">
        <f>+data!AN199</f>
        <v>256.09325880212651</v>
      </c>
      <c r="AM197" s="11">
        <f>+data!AO199</f>
        <v>263.51581903921397</v>
      </c>
      <c r="AN197" s="11">
        <f>+data!AP199</f>
        <v>271.6776488000321</v>
      </c>
      <c r="AO197" s="11">
        <f>+data!AQ199</f>
        <v>280.71240238967584</v>
      </c>
      <c r="AP197" s="11">
        <f>+data!AR199</f>
        <v>290.79047407126251</v>
      </c>
      <c r="AQ197" s="11">
        <f>+data!AS199</f>
        <v>302.1331529347504</v>
      </c>
      <c r="AR197" s="11">
        <f>+data!AT199</f>
        <v>315.03408988107253</v>
      </c>
      <c r="AS197" s="11">
        <f>+data!AU199</f>
        <v>329.89301521684416</v>
      </c>
      <c r="AT197" s="11">
        <f>+data!AV199</f>
        <v>347.27094845389479</v>
      </c>
      <c r="AU197" s="11">
        <f>+data!AW199</f>
        <v>367.98526102871864</v>
      </c>
      <c r="AV197" s="11">
        <f>+data!AX199</f>
        <v>393.28383607268387</v>
      </c>
      <c r="AW197" s="11">
        <f>+data!AY199</f>
        <v>425.19024808100733</v>
      </c>
      <c r="AX197" s="11">
        <f>+data!AZ199</f>
        <v>467.26239546516103</v>
      </c>
      <c r="AY197" s="11">
        <f>+data!BA199</f>
        <v>526.5157839967701</v>
      </c>
      <c r="AZ197" s="11">
        <f>+data!BB199</f>
        <v>619.45732474505894</v>
      </c>
      <c r="BA197" s="11">
        <f>+data!BC199</f>
        <v>799.33459745088544</v>
      </c>
      <c r="BB197" s="11">
        <f>+data!BD199</f>
        <v>1453.398941824024</v>
      </c>
      <c r="BC197" s="11">
        <f>+data!BE199</f>
        <v>1985</v>
      </c>
      <c r="BD197" s="11">
        <f>+data!BF199</f>
        <v>2435</v>
      </c>
      <c r="BE197" s="11">
        <f>+data!BG199</f>
        <v>2605</v>
      </c>
      <c r="BF197" s="11">
        <f>+data!BH199</f>
        <v>3010</v>
      </c>
      <c r="BG197" s="11">
        <f>+data!BI199</f>
        <v>3700</v>
      </c>
      <c r="BH197" s="11">
        <f>+data!BJ199</f>
        <v>3700</v>
      </c>
      <c r="BI197" s="11">
        <f>+data!BK199</f>
        <v>3750</v>
      </c>
      <c r="BJ197" s="11">
        <f>+data!BL199</f>
        <v>3750</v>
      </c>
      <c r="BK197" s="11">
        <f>+data!BM199</f>
        <v>3900</v>
      </c>
      <c r="BL197" s="11">
        <f>+data!BN199</f>
        <v>4000</v>
      </c>
      <c r="BM197" s="11">
        <f>+data!BO199</f>
        <v>4150</v>
      </c>
      <c r="BN197" s="11">
        <f>+data!BP199</f>
        <v>4150</v>
      </c>
      <c r="BO197" s="11">
        <f>+data!BQ199</f>
        <v>4350</v>
      </c>
      <c r="BP197" s="11">
        <f>+data!BR199</f>
        <v>4300</v>
      </c>
      <c r="BQ197" s="11">
        <f>+data!BS199</f>
        <v>4100</v>
      </c>
      <c r="BR197" s="11">
        <f>+data!BT199</f>
        <v>4300</v>
      </c>
      <c r="BS197" s="11">
        <f>+data!BU199</f>
        <v>4100</v>
      </c>
      <c r="BT197" s="11">
        <f>+data!BV199</f>
        <v>4080</v>
      </c>
      <c r="BU197" s="11">
        <f>+data!BW199</f>
        <v>4044</v>
      </c>
      <c r="BV197" s="11">
        <f>+data!BX199</f>
        <v>4025.2000000000116</v>
      </c>
      <c r="BW197" s="11">
        <f>+data!BY199</f>
        <v>3992</v>
      </c>
      <c r="BX197" s="11">
        <f>+data!BZ199</f>
        <v>3910.1600000000035</v>
      </c>
      <c r="BY197" s="11">
        <f>+data!CA199</f>
        <v>3902.0266666666721</v>
      </c>
      <c r="BZ197" s="11">
        <f>+data!CB199</f>
        <v>3859.7724444444466</v>
      </c>
      <c r="CA197" s="11">
        <f>+data!CC199</f>
        <v>3818.2767407407518</v>
      </c>
    </row>
    <row r="198" spans="1:79" x14ac:dyDescent="0.2">
      <c r="A198" s="9">
        <f>+data!B200</f>
        <v>724</v>
      </c>
      <c r="B198" s="11">
        <f>+data!D200</f>
        <v>0</v>
      </c>
      <c r="C198" s="11">
        <f>+data!E200</f>
        <v>0</v>
      </c>
      <c r="D198" s="11">
        <f>+data!F200</f>
        <v>0</v>
      </c>
      <c r="E198" s="11">
        <f>+data!G200</f>
        <v>1.8104505372527795</v>
      </c>
      <c r="F198" s="11">
        <f>+data!H200</f>
        <v>8.6469871651155774</v>
      </c>
      <c r="G198" s="11">
        <f>+data!I200</f>
        <v>36.225851412137501</v>
      </c>
      <c r="H198" s="11">
        <f>+data!J200</f>
        <v>146.2290652920598</v>
      </c>
      <c r="I198" s="11">
        <f>+data!K200</f>
        <v>732.60486365607085</v>
      </c>
      <c r="J198" s="11">
        <f>+data!L200</f>
        <v>1430.5016647249945</v>
      </c>
      <c r="K198" s="11">
        <f>+data!M200</f>
        <v>3186.6006409719189</v>
      </c>
      <c r="L198" s="11">
        <f>+data!N200</f>
        <v>3226.0672083190266</v>
      </c>
      <c r="M198" s="11">
        <f>+data!O200</f>
        <v>3428.7811570926292</v>
      </c>
      <c r="N198" s="11">
        <f>+data!P200</f>
        <v>3321.4922423693124</v>
      </c>
      <c r="O198" s="11">
        <f>+data!Q200</f>
        <v>3206.7045763610399</v>
      </c>
      <c r="P198" s="11">
        <f>+data!R200</f>
        <v>2903.0435457942058</v>
      </c>
      <c r="Q198" s="11">
        <f>+data!S200</f>
        <v>2585.5388059439611</v>
      </c>
      <c r="R198" s="11">
        <f>+data!T200</f>
        <v>2724.1018847813084</v>
      </c>
      <c r="S198" s="11">
        <f>+data!U200</f>
        <v>2864.973661864874</v>
      </c>
      <c r="T198" s="11">
        <f>+data!V200</f>
        <v>3007.9715494499765</v>
      </c>
      <c r="U198" s="11">
        <f>+data!W200</f>
        <v>3152.8833027163982</v>
      </c>
      <c r="V198" s="11">
        <f>+data!X200</f>
        <v>3599.4104026892383</v>
      </c>
      <c r="W198" s="11">
        <f>+data!Y200</f>
        <v>4461.3458184569354</v>
      </c>
      <c r="X198" s="11">
        <f>+data!Z200</f>
        <v>6165.1842572667074</v>
      </c>
      <c r="Y198" s="11">
        <f>+data!AA200</f>
        <v>4578.3002157200581</v>
      </c>
      <c r="Z198" s="11">
        <f>+data!AB200</f>
        <v>5474.6547480035733</v>
      </c>
      <c r="AA198" s="11">
        <f>+data!AC200</f>
        <v>7237.1491305121308</v>
      </c>
      <c r="AB198" s="11">
        <f>+data!AD200</f>
        <v>6878.4209333052695</v>
      </c>
      <c r="AC198" s="11">
        <f>+data!AE200</f>
        <v>7828.6069519999719</v>
      </c>
      <c r="AD198" s="11">
        <f>+data!AF200</f>
        <v>8052.313857119676</v>
      </c>
      <c r="AE198" s="11">
        <f>+data!AG200</f>
        <v>8282.2842301883393</v>
      </c>
      <c r="AF198" s="11">
        <f>+data!AH200</f>
        <v>8518.6864401011007</v>
      </c>
      <c r="AG198" s="11">
        <f>+data!AI200</f>
        <v>8761.6929197838563</v>
      </c>
      <c r="AH198" s="11">
        <f>+data!AJ200</f>
        <v>9011.4802268742678</v>
      </c>
      <c r="AI198" s="11">
        <f>+data!AK200</f>
        <v>9268.2291014336006</v>
      </c>
      <c r="AJ198" s="11">
        <f>+data!AL200</f>
        <v>9532.1245201343027</v>
      </c>
      <c r="AK198" s="11">
        <f>+data!AM200</f>
        <v>9803.3557462965782</v>
      </c>
      <c r="AL198" s="11">
        <f>+data!AN200</f>
        <v>10082.116375066333</v>
      </c>
      <c r="AM198" s="11">
        <f>+data!AO200</f>
        <v>10368.604372934396</v>
      </c>
      <c r="AN198" s="11">
        <f>+data!AP200</f>
        <v>10663.022110691676</v>
      </c>
      <c r="AO198" s="11">
        <f>+data!AQ200</f>
        <v>11401.881550406892</v>
      </c>
      <c r="AP198" s="11">
        <f>+data!AR200</f>
        <v>11389.990058333988</v>
      </c>
      <c r="AQ198" s="11">
        <f>+data!AS200</f>
        <v>12345.580651892893</v>
      </c>
      <c r="AR198" s="11">
        <f>+data!AT200</f>
        <v>13472.252819701553</v>
      </c>
      <c r="AS198" s="11">
        <f>+data!AU200</f>
        <v>13960.642118109608</v>
      </c>
      <c r="AT198" s="11">
        <f>+data!AV200</f>
        <v>14439.950729698638</v>
      </c>
      <c r="AU198" s="11">
        <f>+data!AW200</f>
        <v>14841.363204082645</v>
      </c>
      <c r="AV198" s="11">
        <f>+data!AX200</f>
        <v>15115.281306044702</v>
      </c>
      <c r="AW198" s="11">
        <f>+data!AY200</f>
        <v>16057.979085864072</v>
      </c>
      <c r="AX198" s="11">
        <f>+data!AZ200</f>
        <v>16774.560636615279</v>
      </c>
      <c r="AY198" s="11">
        <f>+data!BA200</f>
        <v>17993.121495421339</v>
      </c>
      <c r="AZ198" s="11">
        <f>+data!BB200</f>
        <v>19317.339457776161</v>
      </c>
      <c r="BA198" s="11">
        <f>+data!BC200</f>
        <v>20614.453663604509</v>
      </c>
      <c r="BB198" s="11">
        <f>+data!BD200</f>
        <v>20736.13952063708</v>
      </c>
      <c r="BC198" s="11">
        <f>+data!BE200</f>
        <v>20730</v>
      </c>
      <c r="BD198" s="11">
        <f>+data!BF200</f>
        <v>20519</v>
      </c>
      <c r="BE198" s="11">
        <f>+data!BG200</f>
        <v>20499</v>
      </c>
      <c r="BF198" s="11">
        <f>+data!BH200</f>
        <v>20172</v>
      </c>
      <c r="BG198" s="11">
        <f>+data!BI200</f>
        <v>18304</v>
      </c>
      <c r="BH198" s="11">
        <f>+data!BJ200</f>
        <v>18044</v>
      </c>
      <c r="BI198" s="11">
        <f>+data!BK200</f>
        <v>17886</v>
      </c>
      <c r="BJ198" s="11">
        <f>+data!BL200</f>
        <v>17981</v>
      </c>
      <c r="BK198" s="11">
        <f>+data!BM200</f>
        <v>17957</v>
      </c>
      <c r="BL198" s="11">
        <f>+data!BN200</f>
        <v>17844</v>
      </c>
      <c r="BM198" s="11">
        <f>+data!BO200</f>
        <v>17578</v>
      </c>
      <c r="BN198" s="11">
        <f>+data!BP200</f>
        <v>17396</v>
      </c>
      <c r="BO198" s="11">
        <f>+data!BQ200</f>
        <v>17272</v>
      </c>
      <c r="BP198" s="11">
        <f>+data!BR200</f>
        <v>17216</v>
      </c>
      <c r="BQ198" s="11">
        <f>+data!BS200</f>
        <v>17221</v>
      </c>
      <c r="BR198" s="11">
        <f>+data!BT200</f>
        <v>16992</v>
      </c>
      <c r="BS198" s="11">
        <f>+data!BU200</f>
        <v>16960</v>
      </c>
      <c r="BT198" s="11">
        <f>+data!BV200</f>
        <v>16877.800000000017</v>
      </c>
      <c r="BU198" s="11">
        <f>+data!BW200</f>
        <v>16772.140000000043</v>
      </c>
      <c r="BV198" s="11">
        <f>+data!BX200</f>
        <v>16661.012000000046</v>
      </c>
      <c r="BW198" s="11">
        <f>+data!BY200</f>
        <v>16559.820000000065</v>
      </c>
      <c r="BX198" s="11">
        <f>+data!BZ200</f>
        <v>16487.442933333397</v>
      </c>
      <c r="BY198" s="11">
        <f>+data!CA200</f>
        <v>16376.917155555624</v>
      </c>
      <c r="BZ198" s="11">
        <f>+data!CB200</f>
        <v>16276.552272592671</v>
      </c>
      <c r="CA198" s="11">
        <f>+data!CC200</f>
        <v>16182.054036543297</v>
      </c>
    </row>
    <row r="199" spans="1:79" x14ac:dyDescent="0.2">
      <c r="A199" s="9">
        <f>+data!B201</f>
        <v>732</v>
      </c>
      <c r="B199" s="11">
        <f>+data!D201</f>
        <v>0</v>
      </c>
      <c r="C199" s="11">
        <f>+data!E201</f>
        <v>0</v>
      </c>
      <c r="D199" s="11">
        <f>+data!F201</f>
        <v>0</v>
      </c>
      <c r="E199" s="11">
        <f>+data!G201</f>
        <v>0</v>
      </c>
      <c r="F199" s="11">
        <f>+data!H201</f>
        <v>0</v>
      </c>
      <c r="G199" s="11">
        <f>+data!I201</f>
        <v>0</v>
      </c>
      <c r="H199" s="11">
        <f>+data!J201</f>
        <v>0</v>
      </c>
      <c r="I199" s="11">
        <f>+data!K201</f>
        <v>0</v>
      </c>
      <c r="J199" s="11">
        <f>+data!L201</f>
        <v>0</v>
      </c>
      <c r="K199" s="11">
        <f>+data!M201</f>
        <v>0</v>
      </c>
      <c r="L199" s="11">
        <f>+data!N201</f>
        <v>0</v>
      </c>
      <c r="M199" s="11">
        <f>+data!O201</f>
        <v>0</v>
      </c>
      <c r="N199" s="11">
        <f>+data!P201</f>
        <v>0</v>
      </c>
      <c r="O199" s="11">
        <f>+data!Q201</f>
        <v>0</v>
      </c>
      <c r="P199" s="11">
        <f>+data!R201</f>
        <v>0</v>
      </c>
      <c r="Q199" s="11">
        <f>+data!S201</f>
        <v>0</v>
      </c>
      <c r="R199" s="11">
        <f>+data!T201</f>
        <v>0</v>
      </c>
      <c r="S199" s="11">
        <f>+data!U201</f>
        <v>0</v>
      </c>
      <c r="T199" s="11">
        <f>+data!V201</f>
        <v>0</v>
      </c>
      <c r="U199" s="11">
        <f>+data!W201</f>
        <v>0</v>
      </c>
      <c r="V199" s="11">
        <f>+data!X201</f>
        <v>0</v>
      </c>
      <c r="W199" s="11">
        <f>+data!Y201</f>
        <v>0</v>
      </c>
      <c r="X199" s="11">
        <f>+data!Z201</f>
        <v>0</v>
      </c>
      <c r="Y199" s="11">
        <f>+data!AA201</f>
        <v>0</v>
      </c>
      <c r="Z199" s="11">
        <f>+data!AB201</f>
        <v>0</v>
      </c>
      <c r="AA199" s="11">
        <f>+data!AC201</f>
        <v>0</v>
      </c>
      <c r="AB199" s="11">
        <f>+data!AD201</f>
        <v>0</v>
      </c>
      <c r="AC199" s="11">
        <f>+data!AE201</f>
        <v>0</v>
      </c>
      <c r="AD199" s="11">
        <f>+data!AF201</f>
        <v>0</v>
      </c>
      <c r="AE199" s="11">
        <f>+data!AG201</f>
        <v>0</v>
      </c>
      <c r="AF199" s="11">
        <f>+data!AH201</f>
        <v>0</v>
      </c>
      <c r="AG199" s="11">
        <f>+data!AI201</f>
        <v>0</v>
      </c>
      <c r="AH199" s="11">
        <f>+data!AJ201</f>
        <v>0</v>
      </c>
      <c r="AI199" s="11">
        <f>+data!AK201</f>
        <v>0</v>
      </c>
      <c r="AJ199" s="11">
        <f>+data!AL201</f>
        <v>0</v>
      </c>
      <c r="AK199" s="11">
        <f>+data!AM201</f>
        <v>0</v>
      </c>
      <c r="AL199" s="11">
        <f>+data!AN201</f>
        <v>0</v>
      </c>
      <c r="AM199" s="11">
        <f>+data!AO201</f>
        <v>0</v>
      </c>
      <c r="AN199" s="11">
        <f>+data!AP201</f>
        <v>0</v>
      </c>
      <c r="AO199" s="11">
        <f>+data!AQ201</f>
        <v>0</v>
      </c>
      <c r="AP199" s="11">
        <f>+data!AR201</f>
        <v>0</v>
      </c>
      <c r="AQ199" s="11">
        <f>+data!AS201</f>
        <v>0</v>
      </c>
      <c r="AR199" s="11">
        <f>+data!AT201</f>
        <v>0</v>
      </c>
      <c r="AS199" s="11">
        <f>+data!AU201</f>
        <v>0</v>
      </c>
      <c r="AT199" s="11">
        <f>+data!AV201</f>
        <v>0</v>
      </c>
      <c r="AU199" s="11">
        <f>+data!AW201</f>
        <v>0</v>
      </c>
      <c r="AV199" s="11">
        <f>+data!AX201</f>
        <v>0</v>
      </c>
      <c r="AW199" s="11">
        <f>+data!AY201</f>
        <v>0</v>
      </c>
      <c r="AX199" s="11">
        <f>+data!AZ201</f>
        <v>0</v>
      </c>
      <c r="AY199" s="11">
        <f>+data!BA201</f>
        <v>0</v>
      </c>
      <c r="AZ199" s="11">
        <f>+data!BB201</f>
        <v>0</v>
      </c>
      <c r="BA199" s="11">
        <f>+data!BC201</f>
        <v>0</v>
      </c>
      <c r="BB199" s="11">
        <f>+data!BD201</f>
        <v>0</v>
      </c>
      <c r="BC199" s="11">
        <f>+data!BE201</f>
        <v>0</v>
      </c>
      <c r="BD199" s="11">
        <f>+data!BF201</f>
        <v>0</v>
      </c>
      <c r="BE199" s="11">
        <f>+data!BG201</f>
        <v>0</v>
      </c>
      <c r="BF199" s="11">
        <f>+data!BH201</f>
        <v>0</v>
      </c>
      <c r="BG199" s="11">
        <f>+data!BI201</f>
        <v>0</v>
      </c>
      <c r="BH199" s="11">
        <f>+data!BJ201</f>
        <v>0</v>
      </c>
      <c r="BI199" s="11">
        <f>+data!BK201</f>
        <v>0</v>
      </c>
      <c r="BJ199" s="11">
        <f>+data!BL201</f>
        <v>0</v>
      </c>
      <c r="BK199" s="11">
        <f>+data!BM201</f>
        <v>0</v>
      </c>
      <c r="BL199" s="11">
        <f>+data!BN201</f>
        <v>0</v>
      </c>
      <c r="BM199" s="11">
        <f>+data!BO201</f>
        <v>0</v>
      </c>
      <c r="BN199" s="11">
        <f>+data!BP201</f>
        <v>0</v>
      </c>
      <c r="BO199" s="11">
        <f>+data!BQ201</f>
        <v>0</v>
      </c>
      <c r="BP199" s="11">
        <f>+data!BR201</f>
        <v>0</v>
      </c>
      <c r="BQ199" s="11">
        <f>+data!BS201</f>
        <v>0</v>
      </c>
      <c r="BR199" s="11">
        <f>+data!BT201</f>
        <v>0</v>
      </c>
      <c r="BS199" s="11">
        <f>+data!BU201</f>
        <v>0</v>
      </c>
      <c r="BT199" s="11">
        <f>+data!BV201</f>
        <v>0</v>
      </c>
      <c r="BU199" s="11">
        <f>+data!BW201</f>
        <v>0</v>
      </c>
      <c r="BV199" s="11">
        <f>+data!BX201</f>
        <v>0</v>
      </c>
      <c r="BW199" s="11">
        <f>+data!BY201</f>
        <v>0</v>
      </c>
      <c r="BX199" s="11">
        <f>+data!BZ201</f>
        <v>0</v>
      </c>
      <c r="BY199" s="11">
        <f>+data!CA201</f>
        <v>0</v>
      </c>
      <c r="BZ199" s="11">
        <f>+data!CB201</f>
        <v>0</v>
      </c>
      <c r="CA199" s="11">
        <f>+data!CC201</f>
        <v>0</v>
      </c>
    </row>
    <row r="200" spans="1:79" x14ac:dyDescent="0.2">
      <c r="A200" s="9">
        <f>+data!B202</f>
        <v>736</v>
      </c>
      <c r="B200" s="11">
        <f>+data!D202</f>
        <v>0</v>
      </c>
      <c r="C200" s="11">
        <f>+data!E202</f>
        <v>0</v>
      </c>
      <c r="D200" s="11">
        <f>+data!F202</f>
        <v>0</v>
      </c>
      <c r="E200" s="11">
        <f>+data!G202</f>
        <v>0</v>
      </c>
      <c r="F200" s="11">
        <f>+data!H202</f>
        <v>0</v>
      </c>
      <c r="G200" s="11">
        <f>+data!I202</f>
        <v>13.701354874167851</v>
      </c>
      <c r="H200" s="11">
        <f>+data!J202</f>
        <v>68.633669417913097</v>
      </c>
      <c r="I200" s="11">
        <f>+data!K202</f>
        <v>343.92971737200872</v>
      </c>
      <c r="J200" s="11">
        <f>+data!L202</f>
        <v>594.81075305911361</v>
      </c>
      <c r="K200" s="11">
        <f>+data!M202</f>
        <v>1025.938637079091</v>
      </c>
      <c r="L200" s="11">
        <f>+data!N202</f>
        <v>1765.9531460345872</v>
      </c>
      <c r="M200" s="11">
        <f>+data!O202</f>
        <v>1829.7828206909073</v>
      </c>
      <c r="N200" s="11">
        <f>+data!P202</f>
        <v>1895.8779491207431</v>
      </c>
      <c r="O200" s="11">
        <f>+data!Q202</f>
        <v>1964.3180997339787</v>
      </c>
      <c r="P200" s="11">
        <f>+data!R202</f>
        <v>2035.1856146889131</v>
      </c>
      <c r="Q200" s="11">
        <f>+data!S202</f>
        <v>2108.5657060615526</v>
      </c>
      <c r="R200" s="11">
        <f>+data!T202</f>
        <v>2184.5465553348099</v>
      </c>
      <c r="S200" s="11">
        <f>+data!U202</f>
        <v>2263.2194163218333</v>
      </c>
      <c r="T200" s="11">
        <f>+data!V202</f>
        <v>2344.6787216415892</v>
      </c>
      <c r="U200" s="11">
        <f>+data!W202</f>
        <v>2531.4871488956505</v>
      </c>
      <c r="V200" s="11">
        <f>+data!X202</f>
        <v>2719.1817726369782</v>
      </c>
      <c r="W200" s="11">
        <f>+data!Y202</f>
        <v>2816.8886815647843</v>
      </c>
      <c r="X200" s="11">
        <f>+data!Z202</f>
        <v>2915.0151333280514</v>
      </c>
      <c r="Y200" s="11">
        <f>+data!AA202</f>
        <v>3165.7580863993676</v>
      </c>
      <c r="Z200" s="11">
        <f>+data!AB202</f>
        <v>3417.663435231852</v>
      </c>
      <c r="AA200" s="11">
        <f>+data!AC202</f>
        <v>3670.7228389919442</v>
      </c>
      <c r="AB200" s="11">
        <f>+data!AD202</f>
        <v>3955.5915909295918</v>
      </c>
      <c r="AC200" s="11">
        <f>+data!AE202</f>
        <v>4241.7456868360114</v>
      </c>
      <c r="AD200" s="11">
        <f>+data!AF202</f>
        <v>4278.3910980250776</v>
      </c>
      <c r="AE200" s="11">
        <f>+data!AG202</f>
        <v>4310.667045992006</v>
      </c>
      <c r="AF200" s="11">
        <f>+data!AH202</f>
        <v>4344.5652205979995</v>
      </c>
      <c r="AG200" s="11">
        <f>+data!AI202</f>
        <v>4380.2469460531338</v>
      </c>
      <c r="AH200" s="11">
        <f>+data!AJ202</f>
        <v>4417.8981169189065</v>
      </c>
      <c r="AI200" s="11">
        <f>+data!AK202</f>
        <v>4457.7343691417236</v>
      </c>
      <c r="AJ200" s="11">
        <f>+data!AL202</f>
        <v>4500.0076719506051</v>
      </c>
      <c r="AK200" s="11">
        <f>+data!AM202</f>
        <v>4545.0148326611879</v>
      </c>
      <c r="AL200" s="11">
        <f>+data!AN202</f>
        <v>4593.1086161951116</v>
      </c>
      <c r="AM200" s="11">
        <f>+data!AO202</f>
        <v>4644.712499225202</v>
      </c>
      <c r="AN200" s="11">
        <f>+data!AP202</f>
        <v>4700.3405723234391</v>
      </c>
      <c r="AO200" s="11">
        <f>+data!AQ202</f>
        <v>4760.6248886737303</v>
      </c>
      <c r="AP200" s="11">
        <f>+data!AR202</f>
        <v>4826.3538434598713</v>
      </c>
      <c r="AQ200" s="11">
        <f>+data!AS202</f>
        <v>4898.52734208536</v>
      </c>
      <c r="AR200" s="11">
        <f>+data!AT202</f>
        <v>4978.4383308042052</v>
      </c>
      <c r="AS200" s="11">
        <f>+data!AU202</f>
        <v>5067.7972525287232</v>
      </c>
      <c r="AT200" s="11">
        <f>+data!AV202</f>
        <v>5168.9294522803566</v>
      </c>
      <c r="AU200" s="11">
        <f>+data!AW202</f>
        <v>5285.103078009638</v>
      </c>
      <c r="AV200" s="11">
        <f>+data!AX202</f>
        <v>5421.1054983012318</v>
      </c>
      <c r="AW200" s="11">
        <f>+data!AY202</f>
        <v>5584.3315791409514</v>
      </c>
      <c r="AX200" s="11">
        <f>+data!AZ202</f>
        <v>5787.0386077378835</v>
      </c>
      <c r="AY200" s="11">
        <f>+data!BA202</f>
        <v>6051.6503625206506</v>
      </c>
      <c r="AZ200" s="11">
        <f>+data!BB202</f>
        <v>6425.7714756703799</v>
      </c>
      <c r="BA200" s="11">
        <f>+data!BC202</f>
        <v>7039.7425553177154</v>
      </c>
      <c r="BB200" s="11">
        <f>+data!BD202</f>
        <v>8524.6966972851915</v>
      </c>
      <c r="BC200" s="11">
        <f>+data!BE202</f>
        <v>10840</v>
      </c>
      <c r="BD200" s="11">
        <f>+data!BF202</f>
        <v>11745</v>
      </c>
      <c r="BE200" s="11">
        <f>+data!BG202</f>
        <v>12450</v>
      </c>
      <c r="BF200" s="11">
        <f>+data!BH202</f>
        <v>12910</v>
      </c>
      <c r="BG200" s="11">
        <f>+data!BI202</f>
        <v>16350</v>
      </c>
      <c r="BH200" s="11">
        <f>+data!BJ202</f>
        <v>16493</v>
      </c>
      <c r="BI200" s="11">
        <f>+data!BK202</f>
        <v>16644</v>
      </c>
      <c r="BJ200" s="11">
        <f>+data!BL202</f>
        <v>18190</v>
      </c>
      <c r="BK200" s="11">
        <f>+data!BM202</f>
        <v>18157</v>
      </c>
      <c r="BL200" s="11">
        <f>+data!BN202</f>
        <v>19657</v>
      </c>
      <c r="BM200" s="11">
        <f>+data!BO202</f>
        <v>19470</v>
      </c>
      <c r="BN200" s="11">
        <f>+data!BP202</f>
        <v>19546</v>
      </c>
      <c r="BO200" s="11">
        <f>+data!BQ202</f>
        <v>18705</v>
      </c>
      <c r="BP200" s="11">
        <f>+data!BR202</f>
        <v>20391</v>
      </c>
      <c r="BQ200" s="11">
        <f>+data!BS202</f>
        <v>19018</v>
      </c>
      <c r="BR200" s="11">
        <f>+data!BT202</f>
        <v>19985</v>
      </c>
      <c r="BS200" s="11">
        <f>+data!BU202</f>
        <v>24012</v>
      </c>
      <c r="BT200" s="11">
        <f>+data!BV202</f>
        <v>23484.59999999986</v>
      </c>
      <c r="BU200" s="11">
        <f>+data!BW202</f>
        <v>24732.479999999981</v>
      </c>
      <c r="BV200" s="11">
        <f>+data!BX202</f>
        <v>26724.983999999706</v>
      </c>
      <c r="BW200" s="11">
        <f>+data!BY202</f>
        <v>28217.839999999851</v>
      </c>
      <c r="BX200" s="11">
        <f>+data!BZ202</f>
        <v>29581.253866666928</v>
      </c>
      <c r="BY200" s="11">
        <f>+data!CA202</f>
        <v>30529.375644444954</v>
      </c>
      <c r="BZ200" s="11">
        <f>+data!CB202</f>
        <v>32338.061167408247</v>
      </c>
      <c r="CA200" s="11">
        <f>+data!CC202</f>
        <v>33767.781910124235</v>
      </c>
    </row>
    <row r="201" spans="1:79" x14ac:dyDescent="0.2">
      <c r="A201" s="9">
        <f>+data!B203</f>
        <v>740</v>
      </c>
      <c r="B201" s="11">
        <f>+data!D203</f>
        <v>0</v>
      </c>
      <c r="C201" s="11">
        <f>+data!E203</f>
        <v>0</v>
      </c>
      <c r="D201" s="11">
        <f>+data!F203</f>
        <v>0</v>
      </c>
      <c r="E201" s="11">
        <f>+data!G203</f>
        <v>0</v>
      </c>
      <c r="F201" s="11">
        <f>+data!H203</f>
        <v>0</v>
      </c>
      <c r="G201" s="11">
        <f>+data!I203</f>
        <v>0</v>
      </c>
      <c r="H201" s="11">
        <f>+data!J203</f>
        <v>0</v>
      </c>
      <c r="I201" s="11">
        <f>+data!K203</f>
        <v>0.73748589656640973</v>
      </c>
      <c r="J201" s="11">
        <f>+data!L203</f>
        <v>1.3683827200995171</v>
      </c>
      <c r="K201" s="11">
        <f>+data!M203</f>
        <v>2.4839081115009156</v>
      </c>
      <c r="L201" s="11">
        <f>+data!N203</f>
        <v>4.3306441136424132</v>
      </c>
      <c r="M201" s="11">
        <f>+data!O203</f>
        <v>4.6426980402236531</v>
      </c>
      <c r="N201" s="11">
        <f>+data!P203</f>
        <v>4.9724510308157361</v>
      </c>
      <c r="O201" s="11">
        <f>+data!Q203</f>
        <v>5.3199051327555082</v>
      </c>
      <c r="P201" s="11">
        <f>+data!R203</f>
        <v>5.684766402217198</v>
      </c>
      <c r="Q201" s="11">
        <f>+data!S203</f>
        <v>6.0663474748512334</v>
      </c>
      <c r="R201" s="11">
        <f>+data!T203</f>
        <v>6.4634390452440513</v>
      </c>
      <c r="S201" s="11">
        <f>+data!U203</f>
        <v>6.8741382185659594</v>
      </c>
      <c r="T201" s="11">
        <f>+data!V203</f>
        <v>7.2956156969553021</v>
      </c>
      <c r="U201" s="11">
        <f>+data!W203</f>
        <v>7.7237939180923068</v>
      </c>
      <c r="V201" s="11">
        <f>+data!X203</f>
        <v>8.1528914582698508</v>
      </c>
      <c r="W201" s="11">
        <f>+data!Y203</f>
        <v>8.5747589690801913</v>
      </c>
      <c r="X201" s="11">
        <f>+data!Z203</f>
        <v>8.9778751869912004</v>
      </c>
      <c r="Y201" s="11">
        <f>+data!AA203</f>
        <v>9.3457571365924128</v>
      </c>
      <c r="Z201" s="11">
        <f>+data!AB203</f>
        <v>9.6542883620090709</v>
      </c>
      <c r="AA201" s="11">
        <f>+data!AC203</f>
        <v>9.866862115483805</v>
      </c>
      <c r="AB201" s="11">
        <f>+data!AD203</f>
        <v>9.924549989721676</v>
      </c>
      <c r="AC201" s="11">
        <f>+data!AE203</f>
        <v>9.7228307702172128</v>
      </c>
      <c r="AD201" s="11">
        <f>+data!AF203</f>
        <v>10.470356190343637</v>
      </c>
      <c r="AE201" s="11">
        <f>+data!AG203</f>
        <v>11.269461889461299</v>
      </c>
      <c r="AF201" s="11">
        <f>+data!AH203</f>
        <v>12.122683921568905</v>
      </c>
      <c r="AG201" s="11">
        <f>+data!AI203</f>
        <v>13.032466859241003</v>
      </c>
      <c r="AH201" s="11">
        <f>+data!AJ203</f>
        <v>14.001098223595125</v>
      </c>
      <c r="AI201" s="11">
        <f>+data!AK203</f>
        <v>15.030624404896827</v>
      </c>
      <c r="AJ201" s="11">
        <f>+data!AL203</f>
        <v>16.122742947175411</v>
      </c>
      <c r="AK201" s="11">
        <f>+data!AM203</f>
        <v>17.278664427345678</v>
      </c>
      <c r="AL201" s="11">
        <f>+data!AN203</f>
        <v>18.498934874383998</v>
      </c>
      <c r="AM201" s="11">
        <f>+data!AO203</f>
        <v>19.783206439973021</v>
      </c>
      <c r="AN201" s="11">
        <f>+data!AP203</f>
        <v>21.129939364068392</v>
      </c>
      <c r="AO201" s="11">
        <f>+data!AQ203</f>
        <v>22.133582617601405</v>
      </c>
      <c r="AP201" s="11">
        <f>+data!AR203</f>
        <v>23.146845084546513</v>
      </c>
      <c r="AQ201" s="11">
        <f>+data!AS203</f>
        <v>24.160536213272575</v>
      </c>
      <c r="AR201" s="11">
        <f>+data!AT203</f>
        <v>25.162595995595829</v>
      </c>
      <c r="AS201" s="11">
        <f>+data!AU203</f>
        <v>26.137171725606247</v>
      </c>
      <c r="AT201" s="11">
        <f>+data!AV203</f>
        <v>28.06564327596314</v>
      </c>
      <c r="AU201" s="11">
        <f>+data!AW203</f>
        <v>30.018865965904549</v>
      </c>
      <c r="AV201" s="11">
        <f>+data!AX203</f>
        <v>31.950493033257022</v>
      </c>
      <c r="AW201" s="11">
        <f>+data!AY203</f>
        <v>33.790149088856765</v>
      </c>
      <c r="AX201" s="11">
        <f>+data!AZ203</f>
        <v>35.429418877082455</v>
      </c>
      <c r="AY201" s="11">
        <f>+data!BA203</f>
        <v>39.631311658609725</v>
      </c>
      <c r="AZ201" s="11">
        <f>+data!BB203</f>
        <v>43.502974820633078</v>
      </c>
      <c r="BA201" s="11">
        <f>+data!BC203</f>
        <v>44.60444519965673</v>
      </c>
      <c r="BB201" s="11">
        <f>+data!BD203</f>
        <v>43.783536943418262</v>
      </c>
      <c r="BC201" s="11">
        <f>+data!BE203</f>
        <v>35</v>
      </c>
      <c r="BD201" s="11">
        <f>+data!BF203</f>
        <v>38</v>
      </c>
      <c r="BE201" s="11">
        <f>+data!BG203</f>
        <v>49</v>
      </c>
      <c r="BF201" s="11">
        <f>+data!BH203</f>
        <v>68</v>
      </c>
      <c r="BG201" s="11">
        <f>+data!BI203</f>
        <v>67</v>
      </c>
      <c r="BH201" s="11">
        <f>+data!BJ203</f>
        <v>65</v>
      </c>
      <c r="BI201" s="11">
        <f>+data!BK203</f>
        <v>52</v>
      </c>
      <c r="BJ201" s="11">
        <f>+data!BL203</f>
        <v>61</v>
      </c>
      <c r="BK201" s="11">
        <f>+data!BM203</f>
        <v>59</v>
      </c>
      <c r="BL201" s="11">
        <f>+data!BN203</f>
        <v>55</v>
      </c>
      <c r="BM201" s="11">
        <f>+data!BO203</f>
        <v>55</v>
      </c>
      <c r="BN201" s="11">
        <f>+data!BP203</f>
        <v>52</v>
      </c>
      <c r="BO201" s="11">
        <f>+data!BQ203</f>
        <v>53</v>
      </c>
      <c r="BP201" s="11">
        <f>+data!BR203</f>
        <v>64</v>
      </c>
      <c r="BQ201" s="11">
        <f>+data!BS203</f>
        <v>65</v>
      </c>
      <c r="BR201" s="11">
        <f>+data!BT203</f>
        <v>67</v>
      </c>
      <c r="BS201" s="11">
        <f>+data!BU203</f>
        <v>66</v>
      </c>
      <c r="BT201" s="11">
        <f>+data!BV203</f>
        <v>71.699999999999818</v>
      </c>
      <c r="BU201" s="11">
        <f>+data!BW203</f>
        <v>71.6599999999994</v>
      </c>
      <c r="BV201" s="11">
        <f>+data!BX203</f>
        <v>73.677999999999429</v>
      </c>
      <c r="BW201" s="11">
        <f>+data!BY203</f>
        <v>75.479999999999109</v>
      </c>
      <c r="BX201" s="11">
        <f>+data!BZ203</f>
        <v>77.459066666665876</v>
      </c>
      <c r="BY201" s="11">
        <f>+data!CA203</f>
        <v>79.728177777776637</v>
      </c>
      <c r="BZ201" s="11">
        <f>+data!CB203</f>
        <v>80.88488296296191</v>
      </c>
      <c r="CA201" s="11">
        <f>+data!CC203</f>
        <v>83.107089382714548</v>
      </c>
    </row>
    <row r="202" spans="1:79" x14ac:dyDescent="0.2">
      <c r="A202" s="9">
        <f>+data!B204</f>
        <v>744</v>
      </c>
      <c r="B202" s="11">
        <f>+data!D204</f>
        <v>0</v>
      </c>
      <c r="C202" s="11">
        <f>+data!E204</f>
        <v>0</v>
      </c>
      <c r="D202" s="11">
        <f>+data!F204</f>
        <v>0</v>
      </c>
      <c r="E202" s="11">
        <f>+data!G204</f>
        <v>0</v>
      </c>
      <c r="F202" s="11">
        <f>+data!H204</f>
        <v>0</v>
      </c>
      <c r="G202" s="11">
        <f>+data!I204</f>
        <v>0</v>
      </c>
      <c r="H202" s="11">
        <f>+data!J204</f>
        <v>0</v>
      </c>
      <c r="I202" s="11">
        <f>+data!K204</f>
        <v>0</v>
      </c>
      <c r="J202" s="11">
        <f>+data!L204</f>
        <v>0</v>
      </c>
      <c r="K202" s="11">
        <f>+data!M204</f>
        <v>0</v>
      </c>
      <c r="L202" s="11">
        <f>+data!N204</f>
        <v>0</v>
      </c>
      <c r="M202" s="11">
        <f>+data!O204</f>
        <v>0</v>
      </c>
      <c r="N202" s="11">
        <f>+data!P204</f>
        <v>0</v>
      </c>
      <c r="O202" s="11">
        <f>+data!Q204</f>
        <v>0</v>
      </c>
      <c r="P202" s="11">
        <f>+data!R204</f>
        <v>0</v>
      </c>
      <c r="Q202" s="11">
        <f>+data!S204</f>
        <v>0</v>
      </c>
      <c r="R202" s="11">
        <f>+data!T204</f>
        <v>0</v>
      </c>
      <c r="S202" s="11">
        <f>+data!U204</f>
        <v>0</v>
      </c>
      <c r="T202" s="11">
        <f>+data!V204</f>
        <v>0</v>
      </c>
      <c r="U202" s="11">
        <f>+data!W204</f>
        <v>0</v>
      </c>
      <c r="V202" s="11">
        <f>+data!X204</f>
        <v>0</v>
      </c>
      <c r="W202" s="11">
        <f>+data!Y204</f>
        <v>0</v>
      </c>
      <c r="X202" s="11">
        <f>+data!Z204</f>
        <v>0</v>
      </c>
      <c r="Y202" s="11">
        <f>+data!AA204</f>
        <v>0</v>
      </c>
      <c r="Z202" s="11">
        <f>+data!AB204</f>
        <v>0</v>
      </c>
      <c r="AA202" s="11">
        <f>+data!AC204</f>
        <v>0</v>
      </c>
      <c r="AB202" s="11">
        <f>+data!AD204</f>
        <v>0</v>
      </c>
      <c r="AC202" s="11">
        <f>+data!AE204</f>
        <v>0</v>
      </c>
      <c r="AD202" s="11">
        <f>+data!AF204</f>
        <v>0</v>
      </c>
      <c r="AE202" s="11">
        <f>+data!AG204</f>
        <v>0</v>
      </c>
      <c r="AF202" s="11">
        <f>+data!AH204</f>
        <v>0</v>
      </c>
      <c r="AG202" s="11">
        <f>+data!AI204</f>
        <v>0</v>
      </c>
      <c r="AH202" s="11">
        <f>+data!AJ204</f>
        <v>0</v>
      </c>
      <c r="AI202" s="11">
        <f>+data!AK204</f>
        <v>0</v>
      </c>
      <c r="AJ202" s="11">
        <f>+data!AL204</f>
        <v>0</v>
      </c>
      <c r="AK202" s="11">
        <f>+data!AM204</f>
        <v>0</v>
      </c>
      <c r="AL202" s="11">
        <f>+data!AN204</f>
        <v>0</v>
      </c>
      <c r="AM202" s="11">
        <f>+data!AO204</f>
        <v>0</v>
      </c>
      <c r="AN202" s="11">
        <f>+data!AP204</f>
        <v>0</v>
      </c>
      <c r="AO202" s="11">
        <f>+data!AQ204</f>
        <v>0</v>
      </c>
      <c r="AP202" s="11">
        <f>+data!AR204</f>
        <v>0</v>
      </c>
      <c r="AQ202" s="11">
        <f>+data!AS204</f>
        <v>0</v>
      </c>
      <c r="AR202" s="11">
        <f>+data!AT204</f>
        <v>0</v>
      </c>
      <c r="AS202" s="11">
        <f>+data!AU204</f>
        <v>0</v>
      </c>
      <c r="AT202" s="11">
        <f>+data!AV204</f>
        <v>0</v>
      </c>
      <c r="AU202" s="11">
        <f>+data!AW204</f>
        <v>0</v>
      </c>
      <c r="AV202" s="11">
        <f>+data!AX204</f>
        <v>0</v>
      </c>
      <c r="AW202" s="11">
        <f>+data!AY204</f>
        <v>0</v>
      </c>
      <c r="AX202" s="11">
        <f>+data!AZ204</f>
        <v>0</v>
      </c>
      <c r="AY202" s="11">
        <f>+data!BA204</f>
        <v>0</v>
      </c>
      <c r="AZ202" s="11">
        <f>+data!BB204</f>
        <v>0</v>
      </c>
      <c r="BA202" s="11">
        <f>+data!BC204</f>
        <v>0</v>
      </c>
      <c r="BB202" s="11">
        <f>+data!BD204</f>
        <v>0</v>
      </c>
      <c r="BC202" s="11">
        <f>+data!BE204</f>
        <v>0</v>
      </c>
      <c r="BD202" s="11">
        <f>+data!BF204</f>
        <v>0</v>
      </c>
      <c r="BE202" s="11">
        <f>+data!BG204</f>
        <v>0</v>
      </c>
      <c r="BF202" s="11">
        <f>+data!BH204</f>
        <v>0</v>
      </c>
      <c r="BG202" s="11">
        <f>+data!BI204</f>
        <v>0</v>
      </c>
      <c r="BH202" s="11">
        <f>+data!BJ204</f>
        <v>0</v>
      </c>
      <c r="BI202" s="11">
        <f>+data!BK204</f>
        <v>0</v>
      </c>
      <c r="BJ202" s="11">
        <f>+data!BL204</f>
        <v>0</v>
      </c>
      <c r="BK202" s="11">
        <f>+data!BM204</f>
        <v>0</v>
      </c>
      <c r="BL202" s="11">
        <f>+data!BN204</f>
        <v>0</v>
      </c>
      <c r="BM202" s="11">
        <f>+data!BO204</f>
        <v>0</v>
      </c>
      <c r="BN202" s="11">
        <f>+data!BP204</f>
        <v>0</v>
      </c>
      <c r="BO202" s="11">
        <f>+data!BQ204</f>
        <v>0</v>
      </c>
      <c r="BP202" s="11">
        <f>+data!BR204</f>
        <v>0</v>
      </c>
      <c r="BQ202" s="11">
        <f>+data!BS204</f>
        <v>0</v>
      </c>
      <c r="BR202" s="11">
        <f>+data!BT204</f>
        <v>0</v>
      </c>
      <c r="BS202" s="11">
        <f>+data!BU204</f>
        <v>0</v>
      </c>
      <c r="BT202" s="11">
        <f>+data!BV204</f>
        <v>0</v>
      </c>
      <c r="BU202" s="11">
        <f>+data!BW204</f>
        <v>0</v>
      </c>
      <c r="BV202" s="11">
        <f>+data!BX204</f>
        <v>0</v>
      </c>
      <c r="BW202" s="11">
        <f>+data!BY204</f>
        <v>0</v>
      </c>
      <c r="BX202" s="11">
        <f>+data!BZ204</f>
        <v>0</v>
      </c>
      <c r="BY202" s="11">
        <f>+data!CA204</f>
        <v>0</v>
      </c>
      <c r="BZ202" s="11">
        <f>+data!CB204</f>
        <v>0</v>
      </c>
      <c r="CA202" s="11">
        <f>+data!CC204</f>
        <v>0</v>
      </c>
    </row>
    <row r="203" spans="1:79" x14ac:dyDescent="0.2">
      <c r="A203" s="9">
        <f>+data!B205</f>
        <v>748</v>
      </c>
      <c r="B203" s="11">
        <f>+data!D205</f>
        <v>0</v>
      </c>
      <c r="C203" s="11">
        <f>+data!E205</f>
        <v>0</v>
      </c>
      <c r="D203" s="11">
        <f>+data!F205</f>
        <v>0</v>
      </c>
      <c r="E203" s="11">
        <f>+data!G205</f>
        <v>0</v>
      </c>
      <c r="F203" s="11">
        <f>+data!H205</f>
        <v>0</v>
      </c>
      <c r="G203" s="11">
        <f>+data!I205</f>
        <v>0</v>
      </c>
      <c r="H203" s="11">
        <f>+data!J205</f>
        <v>0</v>
      </c>
      <c r="I203" s="11">
        <f>+data!K205</f>
        <v>0</v>
      </c>
      <c r="J203" s="11">
        <f>+data!L205</f>
        <v>0</v>
      </c>
      <c r="K203" s="11">
        <f>+data!M205</f>
        <v>0</v>
      </c>
      <c r="L203" s="11">
        <f>+data!N205</f>
        <v>0</v>
      </c>
      <c r="M203" s="11">
        <f>+data!O205</f>
        <v>0</v>
      </c>
      <c r="N203" s="11">
        <f>+data!P205</f>
        <v>0</v>
      </c>
      <c r="O203" s="11">
        <f>+data!Q205</f>
        <v>0</v>
      </c>
      <c r="P203" s="11">
        <f>+data!R205</f>
        <v>0</v>
      </c>
      <c r="Q203" s="11">
        <f>+data!S205</f>
        <v>0</v>
      </c>
      <c r="R203" s="11">
        <f>+data!T205</f>
        <v>0</v>
      </c>
      <c r="S203" s="11">
        <f>+data!U205</f>
        <v>0</v>
      </c>
      <c r="T203" s="11">
        <f>+data!V205</f>
        <v>0</v>
      </c>
      <c r="U203" s="11">
        <f>+data!W205</f>
        <v>0</v>
      </c>
      <c r="V203" s="11">
        <f>+data!X205</f>
        <v>0</v>
      </c>
      <c r="W203" s="11">
        <f>+data!Y205</f>
        <v>0</v>
      </c>
      <c r="X203" s="11">
        <f>+data!Z205</f>
        <v>0</v>
      </c>
      <c r="Y203" s="11">
        <f>+data!AA205</f>
        <v>0</v>
      </c>
      <c r="Z203" s="11">
        <f>+data!AB205</f>
        <v>0</v>
      </c>
      <c r="AA203" s="11">
        <f>+data!AC205</f>
        <v>0</v>
      </c>
      <c r="AB203" s="11">
        <f>+data!AD205</f>
        <v>0</v>
      </c>
      <c r="AC203" s="11">
        <f>+data!AE205</f>
        <v>0</v>
      </c>
      <c r="AD203" s="11">
        <f>+data!AF205</f>
        <v>0</v>
      </c>
      <c r="AE203" s="11">
        <f>+data!AG205</f>
        <v>0</v>
      </c>
      <c r="AF203" s="11">
        <f>+data!AH205</f>
        <v>0</v>
      </c>
      <c r="AG203" s="11">
        <f>+data!AI205</f>
        <v>0</v>
      </c>
      <c r="AH203" s="11">
        <f>+data!AJ205</f>
        <v>0</v>
      </c>
      <c r="AI203" s="11">
        <f>+data!AK205</f>
        <v>0</v>
      </c>
      <c r="AJ203" s="11">
        <f>+data!AL205</f>
        <v>0</v>
      </c>
      <c r="AK203" s="11">
        <f>+data!AM205</f>
        <v>0</v>
      </c>
      <c r="AL203" s="11">
        <f>+data!AN205</f>
        <v>0</v>
      </c>
      <c r="AM203" s="11">
        <f>+data!AO205</f>
        <v>0</v>
      </c>
      <c r="AN203" s="11">
        <f>+data!AP205</f>
        <v>20.1718956156373</v>
      </c>
      <c r="AO203" s="11">
        <f>+data!AQ205</f>
        <v>21.893229451153054</v>
      </c>
      <c r="AP203" s="11">
        <f>+data!AR205</f>
        <v>23.762910684761586</v>
      </c>
      <c r="AQ203" s="11">
        <f>+data!AS205</f>
        <v>25.793833738125233</v>
      </c>
      <c r="AR203" s="11">
        <f>+data!AT205</f>
        <v>28.000021959330873</v>
      </c>
      <c r="AS203" s="11">
        <f>+data!AU205</f>
        <v>30.396727060609873</v>
      </c>
      <c r="AT203" s="11">
        <f>+data!AV205</f>
        <v>33.000537358341106</v>
      </c>
      <c r="AU203" s="11">
        <f>+data!AW205</f>
        <v>35.829495597678054</v>
      </c>
      <c r="AV203" s="11">
        <f>+data!AX205</f>
        <v>38.903227213902909</v>
      </c>
      <c r="AW203" s="11">
        <f>+data!AY205</f>
        <v>42.243079958607296</v>
      </c>
      <c r="AX203" s="11">
        <f>+data!AZ205</f>
        <v>45.872275901593383</v>
      </c>
      <c r="AY203" s="11">
        <f>+data!BA205</f>
        <v>49.816076909585817</v>
      </c>
      <c r="AZ203" s="11">
        <f>+data!BB205</f>
        <v>54.101964801111457</v>
      </c>
      <c r="BA203" s="11">
        <f>+data!BC205</f>
        <v>58.759837483958499</v>
      </c>
      <c r="BB203" s="11">
        <f>+data!BD205</f>
        <v>98.569882699846119</v>
      </c>
      <c r="BC203" s="11">
        <f>+data!BE205</f>
        <v>126</v>
      </c>
      <c r="BD203" s="11">
        <f>+data!BF205</f>
        <v>152</v>
      </c>
      <c r="BE203" s="11">
        <f>+data!BG205</f>
        <v>189</v>
      </c>
      <c r="BF203" s="11">
        <f>+data!BH205</f>
        <v>192</v>
      </c>
      <c r="BG203" s="11">
        <f>+data!BI205</f>
        <v>191</v>
      </c>
      <c r="BH203" s="11">
        <f>+data!BJ205</f>
        <v>192</v>
      </c>
      <c r="BI203" s="11">
        <f>+data!BK205</f>
        <v>192</v>
      </c>
      <c r="BJ203" s="11">
        <f>+data!BL205</f>
        <v>192</v>
      </c>
      <c r="BK203" s="11">
        <f>+data!BM205</f>
        <v>192</v>
      </c>
      <c r="BL203" s="11">
        <f>+data!BN205</f>
        <v>192</v>
      </c>
      <c r="BM203" s="11">
        <f>+data!BO205</f>
        <v>192</v>
      </c>
      <c r="BN203" s="11">
        <f>+data!BP205</f>
        <v>192</v>
      </c>
      <c r="BO203" s="11">
        <f>+data!BQ205</f>
        <v>192</v>
      </c>
      <c r="BP203" s="11">
        <f>+data!BR205</f>
        <v>190</v>
      </c>
      <c r="BQ203" s="11">
        <f>+data!BS205</f>
        <v>190</v>
      </c>
      <c r="BR203" s="11">
        <f>+data!BT205</f>
        <v>190</v>
      </c>
      <c r="BS203" s="11">
        <f>+data!BU205</f>
        <v>190</v>
      </c>
      <c r="BT203" s="11">
        <f>+data!BV205</f>
        <v>189.19999999999993</v>
      </c>
      <c r="BU203" s="11">
        <f>+data!BW205</f>
        <v>189.3599999999999</v>
      </c>
      <c r="BV203" s="11">
        <f>+data!BX205</f>
        <v>189.08799999999985</v>
      </c>
      <c r="BW203" s="11">
        <f>+data!BY205</f>
        <v>188.87999999999977</v>
      </c>
      <c r="BX203" s="11">
        <f>+data!BZ205</f>
        <v>188.60373333333297</v>
      </c>
      <c r="BY203" s="11">
        <f>+data!CA205</f>
        <v>188.36728888888854</v>
      </c>
      <c r="BZ203" s="11">
        <f>+data!CB205</f>
        <v>188.25246814814767</v>
      </c>
      <c r="CA203" s="11">
        <f>+data!CC205</f>
        <v>187.96097580246857</v>
      </c>
    </row>
    <row r="204" spans="1:79" x14ac:dyDescent="0.2">
      <c r="A204" s="9">
        <f>+data!B206</f>
        <v>752</v>
      </c>
      <c r="B204" s="11">
        <f>+data!D206</f>
        <v>0</v>
      </c>
      <c r="C204" s="11">
        <f>+data!E206</f>
        <v>0</v>
      </c>
      <c r="D204" s="11">
        <f>+data!F206</f>
        <v>0</v>
      </c>
      <c r="E204" s="11">
        <f>+data!G206</f>
        <v>0</v>
      </c>
      <c r="F204" s="11">
        <f>+data!H206</f>
        <v>0</v>
      </c>
      <c r="G204" s="11">
        <f>+data!I206</f>
        <v>0</v>
      </c>
      <c r="H204" s="11">
        <f>+data!J206</f>
        <v>0</v>
      </c>
      <c r="I204" s="11">
        <f>+data!K206</f>
        <v>0.32669015561441245</v>
      </c>
      <c r="J204" s="11">
        <f>+data!L206</f>
        <v>1.6334507780720624</v>
      </c>
      <c r="K204" s="11">
        <f>+data!M206</f>
        <v>16.334507780720628</v>
      </c>
      <c r="L204" s="11">
        <f>+data!N206</f>
        <v>130.67606224576502</v>
      </c>
      <c r="M204" s="11">
        <f>+data!O206</f>
        <v>287.48733694068301</v>
      </c>
      <c r="N204" s="11">
        <f>+data!P206</f>
        <v>307.2826711623016</v>
      </c>
      <c r="O204" s="11">
        <f>+data!Q206</f>
        <v>325.72561352096022</v>
      </c>
      <c r="P204" s="11">
        <f>+data!R206</f>
        <v>342.7112420880643</v>
      </c>
      <c r="Q204" s="11">
        <f>+data!S206</f>
        <v>358.11637606291691</v>
      </c>
      <c r="R204" s="11">
        <f>+data!T206</f>
        <v>371.79453927827842</v>
      </c>
      <c r="S204" s="11">
        <f>+data!U206</f>
        <v>383.56894956314244</v>
      </c>
      <c r="T204" s="11">
        <f>+data!V206</f>
        <v>393.22249004422736</v>
      </c>
      <c r="U204" s="11">
        <f>+data!W206</f>
        <v>400.48289403334132</v>
      </c>
      <c r="V204" s="11">
        <f>+data!X206</f>
        <v>405</v>
      </c>
      <c r="W204" s="11">
        <f>+data!Y206</f>
        <v>453.99062500000002</v>
      </c>
      <c r="X204" s="11">
        <f>+data!Z206</f>
        <v>496.46249999999998</v>
      </c>
      <c r="Y204" s="11">
        <f>+data!AA206</f>
        <v>960.09375</v>
      </c>
      <c r="Z204" s="11">
        <f>+data!AB206</f>
        <v>358.28539823008845</v>
      </c>
      <c r="AA204" s="11">
        <f>+data!AC206</f>
        <v>395.91346914556959</v>
      </c>
      <c r="AB204" s="11">
        <f>+data!AD206</f>
        <v>561.7532908163264</v>
      </c>
      <c r="AC204" s="11">
        <f>+data!AE206</f>
        <v>939.33490218750001</v>
      </c>
      <c r="AD204" s="11">
        <f>+data!AF206</f>
        <v>970.13165612499961</v>
      </c>
      <c r="AE204" s="11">
        <f>+data!AG206</f>
        <v>983.31078824999997</v>
      </c>
      <c r="AF204" s="11">
        <f>+data!AH206</f>
        <v>1089.4263280312498</v>
      </c>
      <c r="AG204" s="11">
        <f>+data!AI206</f>
        <v>1148.649447</v>
      </c>
      <c r="AH204" s="11">
        <f>+data!AJ206</f>
        <v>1175.7873960937504</v>
      </c>
      <c r="AI204" s="11">
        <f>+data!AK206</f>
        <v>1261.6172635</v>
      </c>
      <c r="AJ204" s="11">
        <f>+data!AL206</f>
        <v>1331.8230546250004</v>
      </c>
      <c r="AK204" s="11">
        <f>+data!AM206</f>
        <v>1366.0911659999999</v>
      </c>
      <c r="AL204" s="11">
        <f>+data!AN206</f>
        <v>1410.7315707187499</v>
      </c>
      <c r="AM204" s="11">
        <f>+data!AO206</f>
        <v>1505.3715200000004</v>
      </c>
      <c r="AN204" s="11">
        <f>+data!AP206</f>
        <v>1622.9897420654515</v>
      </c>
      <c r="AO204" s="11">
        <f>+data!AQ206</f>
        <v>1840.326712913972</v>
      </c>
      <c r="AP204" s="11">
        <f>+data!AR206</f>
        <v>2164.6811748383307</v>
      </c>
      <c r="AQ204" s="11">
        <f>+data!AS206</f>
        <v>2468.0472584126983</v>
      </c>
      <c r="AR204" s="11">
        <f>+data!AT206</f>
        <v>2866.3021991456003</v>
      </c>
      <c r="AS204" s="11">
        <f>+data!AU206</f>
        <v>3309.5278094297464</v>
      </c>
      <c r="AT204" s="11">
        <f>+data!AV206</f>
        <v>3760.4105064471878</v>
      </c>
      <c r="AU204" s="11">
        <f>+data!AW206</f>
        <v>3932.1378785253787</v>
      </c>
      <c r="AV204" s="11">
        <f>+data!AX206</f>
        <v>3904.2195564379122</v>
      </c>
      <c r="AW204" s="11">
        <f>+data!AY206</f>
        <v>3958.8049568192296</v>
      </c>
      <c r="AX204" s="11">
        <f>+data!AZ206</f>
        <v>4017.3747954317769</v>
      </c>
      <c r="AY204" s="11">
        <f>+data!BA206</f>
        <v>3927.0524114193036</v>
      </c>
      <c r="AZ204" s="11">
        <f>+data!BB206</f>
        <v>3853.5526917961038</v>
      </c>
      <c r="BA204" s="11">
        <f>+data!BC206</f>
        <v>3670.9624002883666</v>
      </c>
      <c r="BB204" s="11">
        <f>+data!BD206</f>
        <v>3693.0871509256008</v>
      </c>
      <c r="BC204" s="11">
        <f>+data!BE206</f>
        <v>3557</v>
      </c>
      <c r="BD204" s="11">
        <f>+data!BF206</f>
        <v>3057</v>
      </c>
      <c r="BE204" s="11">
        <f>+data!BG206</f>
        <v>2983</v>
      </c>
      <c r="BF204" s="11">
        <f>+data!BH206</f>
        <v>2849</v>
      </c>
      <c r="BG204" s="11">
        <f>+data!BI206</f>
        <v>2706</v>
      </c>
      <c r="BH204" s="11">
        <f>+data!BJ206</f>
        <v>2694</v>
      </c>
      <c r="BI204" s="11">
        <f>+data!BK206</f>
        <v>2680</v>
      </c>
      <c r="BJ204" s="11">
        <f>+data!BL206</f>
        <v>2669</v>
      </c>
      <c r="BK204" s="11">
        <f>+data!BM206</f>
        <v>2661</v>
      </c>
      <c r="BL204" s="11">
        <f>+data!BN206</f>
        <v>2703</v>
      </c>
      <c r="BM204" s="11">
        <f>+data!BO206</f>
        <v>2660</v>
      </c>
      <c r="BN204" s="11">
        <f>+data!BP206</f>
        <v>2648</v>
      </c>
      <c r="BO204" s="11">
        <f>+data!BQ206</f>
        <v>2635</v>
      </c>
      <c r="BP204" s="11">
        <f>+data!BR206</f>
        <v>2643</v>
      </c>
      <c r="BQ204" s="11">
        <f>+data!BS206</f>
        <v>2634</v>
      </c>
      <c r="BR204" s="11">
        <f>+data!BT206</f>
        <v>2619</v>
      </c>
      <c r="BS204" s="11">
        <f>+data!BU206</f>
        <v>2608</v>
      </c>
      <c r="BT204" s="11">
        <f>+data!BV206</f>
        <v>2604.4000000000015</v>
      </c>
      <c r="BU204" s="11">
        <f>+data!BW206</f>
        <v>2590.7200000000012</v>
      </c>
      <c r="BV204" s="11">
        <f>+data!BX206</f>
        <v>2580.8760000000038</v>
      </c>
      <c r="BW204" s="11">
        <f>+data!BY206</f>
        <v>2570.760000000002</v>
      </c>
      <c r="BX204" s="11">
        <f>+data!BZ206</f>
        <v>2562.0008000000016</v>
      </c>
      <c r="BY204" s="11">
        <f>+data!CA206</f>
        <v>2552.0501333333377</v>
      </c>
      <c r="BZ204" s="11">
        <f>+data!CB206</f>
        <v>2540.9988622222227</v>
      </c>
      <c r="CA204" s="11">
        <f>+data!CC206</f>
        <v>2531.850050370369</v>
      </c>
    </row>
    <row r="205" spans="1:79" x14ac:dyDescent="0.2">
      <c r="A205" s="9">
        <f>+data!B207</f>
        <v>756</v>
      </c>
      <c r="B205" s="11">
        <f>+data!D207</f>
        <v>0</v>
      </c>
      <c r="C205" s="11">
        <f>+data!E207</f>
        <v>0</v>
      </c>
      <c r="D205" s="11">
        <f>+data!F207</f>
        <v>0</v>
      </c>
      <c r="E205" s="11">
        <f>+data!G207</f>
        <v>0</v>
      </c>
      <c r="F205" s="11">
        <f>+data!H207</f>
        <v>0</v>
      </c>
      <c r="G205" s="11">
        <f>+data!I207</f>
        <v>0.65778798399213745</v>
      </c>
      <c r="H205" s="11">
        <f>+data!J207</f>
        <v>4.9334098799410322</v>
      </c>
      <c r="I205" s="11">
        <f>+data!K207</f>
        <v>29.600459279646195</v>
      </c>
      <c r="J205" s="11">
        <f>+data!L207</f>
        <v>54.92745232674811</v>
      </c>
      <c r="K205" s="11">
        <f>+data!M207</f>
        <v>149.5790799478803</v>
      </c>
      <c r="L205" s="11">
        <f>+data!N207</f>
        <v>652.15876489649634</v>
      </c>
      <c r="M205" s="11">
        <f>+data!O207</f>
        <v>641.55985499891597</v>
      </c>
      <c r="N205" s="11">
        <f>+data!P207</f>
        <v>630.52951427695211</v>
      </c>
      <c r="O205" s="11">
        <f>+data!Q207</f>
        <v>619.02704553281183</v>
      </c>
      <c r="P205" s="11">
        <f>+data!R207</f>
        <v>607.00514136718664</v>
      </c>
      <c r="Q205" s="11">
        <f>+data!S207</f>
        <v>594.4083055715638</v>
      </c>
      <c r="R205" s="11">
        <f>+data!T207</f>
        <v>581.1707603242113</v>
      </c>
      <c r="S205" s="11">
        <f>+data!U207</f>
        <v>567.21362027364046</v>
      </c>
      <c r="T205" s="11">
        <f>+data!V207</f>
        <v>552.44099590606243</v>
      </c>
      <c r="U205" s="11">
        <f>+data!W207</f>
        <v>536.19775477836981</v>
      </c>
      <c r="V205" s="11">
        <f>+data!X207</f>
        <v>518.90582666218666</v>
      </c>
      <c r="W205" s="11">
        <f>+data!Y207</f>
        <v>667.17008110986069</v>
      </c>
      <c r="X205" s="11">
        <f>+data!Z207</f>
        <v>800.60837230253094</v>
      </c>
      <c r="Y205" s="11">
        <f>+data!AA207</f>
        <v>1222.7457567859187</v>
      </c>
      <c r="Z205" s="11">
        <f>+data!AB207</f>
        <v>868.77873025468625</v>
      </c>
      <c r="AA205" s="11">
        <f>+data!AC207</f>
        <v>1085.9162496401254</v>
      </c>
      <c r="AB205" s="11">
        <f>+data!AD207</f>
        <v>1252.7952644749473</v>
      </c>
      <c r="AC205" s="11">
        <f>+data!AE207</f>
        <v>1409.0512982086484</v>
      </c>
      <c r="AD205" s="11">
        <f>+data!AF207</f>
        <v>1430.9193547184586</v>
      </c>
      <c r="AE205" s="11">
        <f>+data!AG207</f>
        <v>1452.3969393936293</v>
      </c>
      <c r="AF205" s="11">
        <f>+data!AH207</f>
        <v>1473.3954243099704</v>
      </c>
      <c r="AG205" s="11">
        <f>+data!AI207</f>
        <v>1493.8150267157016</v>
      </c>
      <c r="AH205" s="11">
        <f>+data!AJ207</f>
        <v>1513.5431219399043</v>
      </c>
      <c r="AI205" s="11">
        <f>+data!AK207</f>
        <v>1532.4522154924994</v>
      </c>
      <c r="AJ205" s="11">
        <f>+data!AL207</f>
        <v>1550.3974842961802</v>
      </c>
      <c r="AK205" s="11">
        <f>+data!AM207</f>
        <v>1567.2137670245043</v>
      </c>
      <c r="AL205" s="11">
        <f>+data!AN207</f>
        <v>1582.7118413419626</v>
      </c>
      <c r="AM205" s="11">
        <f>+data!AO207</f>
        <v>1596.6737654649316</v>
      </c>
      <c r="AN205" s="11">
        <f>+data!AP207</f>
        <v>1608.8469734133585</v>
      </c>
      <c r="AO205" s="11">
        <f>+data!AQ207</f>
        <v>1755.0207667221746</v>
      </c>
      <c r="AP205" s="11">
        <f>+data!AR207</f>
        <v>1859.6188591610623</v>
      </c>
      <c r="AQ205" s="11">
        <f>+data!AS207</f>
        <v>1956.6296860850218</v>
      </c>
      <c r="AR205" s="11">
        <f>+data!AT207</f>
        <v>2049.8356688450135</v>
      </c>
      <c r="AS205" s="11">
        <f>+data!AU207</f>
        <v>2088.5503787369603</v>
      </c>
      <c r="AT205" s="11">
        <f>+data!AV207</f>
        <v>2150</v>
      </c>
      <c r="AU205" s="11">
        <f>+data!AW207</f>
        <v>2144.3012227135605</v>
      </c>
      <c r="AV205" s="11">
        <f>+data!AX207</f>
        <v>2078.6883903861335</v>
      </c>
      <c r="AW205" s="11">
        <f>+data!AY207</f>
        <v>2191.2540406174294</v>
      </c>
      <c r="AX205" s="11">
        <f>+data!AZ207</f>
        <v>2300</v>
      </c>
      <c r="AY205" s="11">
        <f>+data!BA207</f>
        <v>1963.673696583518</v>
      </c>
      <c r="AZ205" s="11">
        <f>+data!BB207</f>
        <v>1623.9046166461303</v>
      </c>
      <c r="BA205" s="11">
        <f>+data!BC207</f>
        <v>1242.8371087002963</v>
      </c>
      <c r="BB205" s="11">
        <f>+data!BD207</f>
        <v>872.42112523137519</v>
      </c>
      <c r="BC205" s="11">
        <f>+data!BE207</f>
        <v>422</v>
      </c>
      <c r="BD205" s="11">
        <f>+data!BF207</f>
        <v>385</v>
      </c>
      <c r="BE205" s="11">
        <f>+data!BG207</f>
        <v>411</v>
      </c>
      <c r="BF205" s="11">
        <f>+data!BH207</f>
        <v>412</v>
      </c>
      <c r="BG205" s="11">
        <f>+data!BI207</f>
        <v>437</v>
      </c>
      <c r="BH205" s="11">
        <f>+data!BJ207</f>
        <v>436</v>
      </c>
      <c r="BI205" s="11">
        <f>+data!BK207</f>
        <v>432</v>
      </c>
      <c r="BJ205" s="11">
        <f>+data!BL207</f>
        <v>429</v>
      </c>
      <c r="BK205" s="11">
        <f>+data!BM207</f>
        <v>431.6</v>
      </c>
      <c r="BL205" s="11">
        <f>+data!BN207</f>
        <v>431.7</v>
      </c>
      <c r="BM205" s="11">
        <f>+data!BO207</f>
        <v>432.4</v>
      </c>
      <c r="BN205" s="11">
        <f>+data!BP207</f>
        <v>431.9</v>
      </c>
      <c r="BO205" s="11">
        <f>+data!BQ207</f>
        <v>431.3</v>
      </c>
      <c r="BP205" s="11">
        <f>+data!BR207</f>
        <v>430.4</v>
      </c>
      <c r="BQ205" s="11">
        <f>+data!BS207</f>
        <v>428.5</v>
      </c>
      <c r="BR205" s="11">
        <f>+data!BT207</f>
        <v>428</v>
      </c>
      <c r="BS205" s="11">
        <f>+data!BU207</f>
        <v>428.2</v>
      </c>
      <c r="BT205" s="11">
        <f>+data!BV207</f>
        <v>426.70000000000027</v>
      </c>
      <c r="BU205" s="11">
        <f>+data!BW207</f>
        <v>426.05000000000018</v>
      </c>
      <c r="BV205" s="11">
        <f>+data!BX207</f>
        <v>425.63000000000056</v>
      </c>
      <c r="BW205" s="11">
        <f>+data!BY207</f>
        <v>425.01000000000067</v>
      </c>
      <c r="BX205" s="11">
        <f>+data!BZ207</f>
        <v>424.26733333333414</v>
      </c>
      <c r="BY205" s="11">
        <f>+data!CA207</f>
        <v>423.46088888888994</v>
      </c>
      <c r="BZ205" s="11">
        <f>+data!CB207</f>
        <v>422.97001481481584</v>
      </c>
      <c r="CA205" s="11">
        <f>+data!CC207</f>
        <v>422.29971358024841</v>
      </c>
    </row>
    <row r="206" spans="1:79" x14ac:dyDescent="0.2">
      <c r="A206" s="9">
        <f>+data!B208</f>
        <v>760</v>
      </c>
      <c r="B206" s="11">
        <f>+data!D208</f>
        <v>0</v>
      </c>
      <c r="C206" s="11">
        <f>+data!E208</f>
        <v>0</v>
      </c>
      <c r="D206" s="11">
        <f>+data!F208</f>
        <v>3.4605913574300788</v>
      </c>
      <c r="E206" s="11">
        <f>+data!G208</f>
        <v>15.572661108435355</v>
      </c>
      <c r="F206" s="11">
        <f>+data!H208</f>
        <v>70.07697498795909</v>
      </c>
      <c r="G206" s="11">
        <f>+data!I208</f>
        <v>315.34638744581594</v>
      </c>
      <c r="H206" s="11">
        <f>+data!J208</f>
        <v>1419.0587435061714</v>
      </c>
      <c r="I206" s="11">
        <f>+data!K208</f>
        <v>1604.4790538442396</v>
      </c>
      <c r="J206" s="11">
        <f>+data!L208</f>
        <v>1380.277013869978</v>
      </c>
      <c r="K206" s="11">
        <f>+data!M208</f>
        <v>1656.3324166439736</v>
      </c>
      <c r="L206" s="11">
        <f>+data!N208</f>
        <v>1863.3739687244704</v>
      </c>
      <c r="M206" s="11">
        <f>+data!O208</f>
        <v>2548.319282611244</v>
      </c>
      <c r="N206" s="11">
        <f>+data!P208</f>
        <v>3484.8359981614694</v>
      </c>
      <c r="O206" s="11">
        <f>+data!Q208</f>
        <v>4765.2524999961361</v>
      </c>
      <c r="P206" s="11">
        <f>+data!R208</f>
        <v>3800.8587341120638</v>
      </c>
      <c r="Q206" s="11">
        <f>+data!S208</f>
        <v>3031.4705087006905</v>
      </c>
      <c r="R206" s="11">
        <f>+data!T208</f>
        <v>2417.6928835426643</v>
      </c>
      <c r="S206" s="11">
        <f>+data!U208</f>
        <v>1928.0816947047927</v>
      </c>
      <c r="T206" s="11">
        <f>+data!V208</f>
        <v>1537.5405809233837</v>
      </c>
      <c r="U206" s="11">
        <f>+data!W208</f>
        <v>2822.7861953482816</v>
      </c>
      <c r="V206" s="11">
        <f>+data!X208</f>
        <v>1376.3168171949087</v>
      </c>
      <c r="W206" s="11">
        <f>+data!Y208</f>
        <v>1463.3736735018058</v>
      </c>
      <c r="X206" s="11">
        <f>+data!Z208</f>
        <v>1551.5260160973223</v>
      </c>
      <c r="Y206" s="11">
        <f>+data!AA208</f>
        <v>1640.7738449814581</v>
      </c>
      <c r="Z206" s="11">
        <f>+data!AB208</f>
        <v>1321.2673078013477</v>
      </c>
      <c r="AA206" s="11">
        <f>+data!AC208</f>
        <v>1425.4752257923628</v>
      </c>
      <c r="AB206" s="11">
        <f>+data!AD208</f>
        <v>1675.1985784387177</v>
      </c>
      <c r="AC206" s="11">
        <f>+data!AE208</f>
        <v>1696.1720530884327</v>
      </c>
      <c r="AD206" s="11">
        <f>+data!AF208</f>
        <v>1707.1704971786771</v>
      </c>
      <c r="AE206" s="11">
        <f>+data!AG208</f>
        <v>1718.1823271266619</v>
      </c>
      <c r="AF206" s="11">
        <f>+data!AH208</f>
        <v>1729.2075429323863</v>
      </c>
      <c r="AG206" s="11">
        <f>+data!AI208</f>
        <v>1740.2461445958511</v>
      </c>
      <c r="AH206" s="11">
        <f>+data!AJ208</f>
        <v>1751.2981321170562</v>
      </c>
      <c r="AI206" s="11">
        <f>+data!AK208</f>
        <v>1762.3635054960014</v>
      </c>
      <c r="AJ206" s="11">
        <f>+data!AL208</f>
        <v>1773.4422647326865</v>
      </c>
      <c r="AK206" s="11">
        <f>+data!AM208</f>
        <v>1784.5344098271114</v>
      </c>
      <c r="AL206" s="11">
        <f>+data!AN208</f>
        <v>1795.6399407792776</v>
      </c>
      <c r="AM206" s="11">
        <f>+data!AO208</f>
        <v>1806.7588575891834</v>
      </c>
      <c r="AN206" s="11">
        <f>+data!AP208</f>
        <v>1817.8911602568289</v>
      </c>
      <c r="AO206" s="11">
        <f>+data!AQ208</f>
        <v>1829.036848782215</v>
      </c>
      <c r="AP206" s="11">
        <f>+data!AR208</f>
        <v>1907.3805964051444</v>
      </c>
      <c r="AQ206" s="11">
        <f>+data!AS208</f>
        <v>1970.2367634979585</v>
      </c>
      <c r="AR206" s="11">
        <f>+data!AT208</f>
        <v>2035.1633798762562</v>
      </c>
      <c r="AS206" s="11">
        <f>+data!AU208</f>
        <v>2102.2286158715747</v>
      </c>
      <c r="AT206" s="11">
        <f>+data!AV208</f>
        <v>2171.5028854275929</v>
      </c>
      <c r="AU206" s="11">
        <f>+data!AW208</f>
        <v>2453.1684608065739</v>
      </c>
      <c r="AV206" s="11">
        <f>+data!AX208</f>
        <v>2735.2106865274845</v>
      </c>
      <c r="AW206" s="11">
        <f>+data!AY208</f>
        <v>2687.9626480676466</v>
      </c>
      <c r="AX206" s="11">
        <f>+data!AZ208</f>
        <v>2640.6487181889056</v>
      </c>
      <c r="AY206" s="11">
        <f>+data!BA208</f>
        <v>2593.2688968912603</v>
      </c>
      <c r="AZ206" s="11">
        <f>+data!BB208</f>
        <v>2545.8231841747111</v>
      </c>
      <c r="BA206" s="11">
        <f>+data!BC208</f>
        <v>4001.3666610110608</v>
      </c>
      <c r="BB206" s="11">
        <f>+data!BD208</f>
        <v>4879.8770795321007</v>
      </c>
      <c r="BC206" s="11">
        <f>+data!BE208</f>
        <v>6381</v>
      </c>
      <c r="BD206" s="11">
        <f>+data!BF208</f>
        <v>5909</v>
      </c>
      <c r="BE206" s="11">
        <f>+data!BG208</f>
        <v>5684</v>
      </c>
      <c r="BF206" s="11">
        <f>+data!BH208</f>
        <v>5626</v>
      </c>
      <c r="BG206" s="11">
        <f>+data!BI208</f>
        <v>5352</v>
      </c>
      <c r="BH206" s="11">
        <f>+data!BJ208</f>
        <v>5450</v>
      </c>
      <c r="BI206" s="11">
        <f>+data!BK208</f>
        <v>5421</v>
      </c>
      <c r="BJ206" s="11">
        <f>+data!BL208</f>
        <v>5478</v>
      </c>
      <c r="BK206" s="11">
        <f>+data!BM208</f>
        <v>5626</v>
      </c>
      <c r="BL206" s="11">
        <f>+data!BN208</f>
        <v>5562</v>
      </c>
      <c r="BM206" s="11">
        <f>+data!BO208</f>
        <v>5587</v>
      </c>
      <c r="BN206" s="11">
        <f>+data!BP208</f>
        <v>5683</v>
      </c>
      <c r="BO206" s="11">
        <f>+data!BQ208</f>
        <v>5666</v>
      </c>
      <c r="BP206" s="11">
        <f>+data!BR208</f>
        <v>5664</v>
      </c>
      <c r="BQ206" s="11">
        <f>+data!BS208</f>
        <v>5696</v>
      </c>
      <c r="BR206" s="11">
        <f>+data!BT208</f>
        <v>5716</v>
      </c>
      <c r="BS206" s="11">
        <f>+data!BU208</f>
        <v>5731</v>
      </c>
      <c r="BT206" s="11">
        <f>+data!BV208</f>
        <v>5749.1999999999971</v>
      </c>
      <c r="BU206" s="11">
        <f>+data!BW208</f>
        <v>5772.8600000000006</v>
      </c>
      <c r="BV206" s="11">
        <f>+data!BX208</f>
        <v>5789.0879999999997</v>
      </c>
      <c r="BW206" s="11">
        <f>+data!BY208</f>
        <v>5807.7799999999988</v>
      </c>
      <c r="BX206" s="11">
        <f>+data!BZ208</f>
        <v>5826.6703999999991</v>
      </c>
      <c r="BY206" s="11">
        <f>+data!CA208</f>
        <v>5846.4650666666639</v>
      </c>
      <c r="BZ206" s="11">
        <f>+data!CB208</f>
        <v>5865.3220977777746</v>
      </c>
      <c r="CA206" s="11">
        <f>+data!CC208</f>
        <v>5883.3641362962917</v>
      </c>
    </row>
    <row r="207" spans="1:79" x14ac:dyDescent="0.2">
      <c r="A207" s="9">
        <f>+data!B209</f>
        <v>762</v>
      </c>
      <c r="B207" s="11">
        <f>+data!D209</f>
        <v>0</v>
      </c>
      <c r="C207" s="11">
        <f>+data!E209</f>
        <v>0</v>
      </c>
      <c r="D207" s="11">
        <f>+data!F209</f>
        <v>0</v>
      </c>
      <c r="E207" s="11">
        <f>+data!G209</f>
        <v>0</v>
      </c>
      <c r="F207" s="11">
        <f>+data!H209</f>
        <v>2.5404948710630042</v>
      </c>
      <c r="G207" s="11">
        <f>+data!I209</f>
        <v>8.8917320487205149</v>
      </c>
      <c r="H207" s="11">
        <f>+data!J209</f>
        <v>31.121062170521792</v>
      </c>
      <c r="I207" s="11">
        <f>+data!K209</f>
        <v>108.92371759682628</v>
      </c>
      <c r="J207" s="11">
        <f>+data!L209</f>
        <v>118.2387113978609</v>
      </c>
      <c r="K207" s="11">
        <f>+data!M209</f>
        <v>125.8060484549294</v>
      </c>
      <c r="L207" s="11">
        <f>+data!N209</f>
        <v>129.17516105982193</v>
      </c>
      <c r="M207" s="11">
        <f>+data!O209</f>
        <v>136.21342264772244</v>
      </c>
      <c r="N207" s="11">
        <f>+data!P209</f>
        <v>143.52022057329717</v>
      </c>
      <c r="O207" s="11">
        <f>+data!Q209</f>
        <v>151.08515276625144</v>
      </c>
      <c r="P207" s="11">
        <f>+data!R209</f>
        <v>158.89236840095137</v>
      </c>
      <c r="Q207" s="11">
        <f>+data!S209</f>
        <v>166.91918967833553</v>
      </c>
      <c r="R207" s="11">
        <f>+data!T209</f>
        <v>175.13435785316429</v>
      </c>
      <c r="S207" s="11">
        <f>+data!U209</f>
        <v>183.49577502723344</v>
      </c>
      <c r="T207" s="11">
        <f>+data!V209</f>
        <v>191.9475566514711</v>
      </c>
      <c r="U207" s="11">
        <f>+data!W209</f>
        <v>196.40779908586035</v>
      </c>
      <c r="V207" s="11">
        <f>+data!X209</f>
        <v>200.08149943231624</v>
      </c>
      <c r="W207" s="11">
        <f>+data!Y209</f>
        <v>202.88127516112749</v>
      </c>
      <c r="X207" s="11">
        <f>+data!Z209</f>
        <v>213.22773345039383</v>
      </c>
      <c r="Y207" s="11">
        <f>+data!AA209</f>
        <v>221.82739668710684</v>
      </c>
      <c r="Z207" s="11">
        <f>+data!AB209</f>
        <v>228.42260423777981</v>
      </c>
      <c r="AA207" s="11">
        <f>+data!AC209</f>
        <v>232.66791729282787</v>
      </c>
      <c r="AB207" s="11">
        <f>+data!AD209</f>
        <v>248.26601623699574</v>
      </c>
      <c r="AC207" s="11">
        <f>+data!AE209</f>
        <v>258.44510877810035</v>
      </c>
      <c r="AD207" s="11">
        <f>+data!AF209</f>
        <v>275.14374671834537</v>
      </c>
      <c r="AE207" s="11">
        <f>+data!AG209</f>
        <v>288.16929385596723</v>
      </c>
      <c r="AF207" s="11">
        <f>+data!AH209</f>
        <v>301.75489091996178</v>
      </c>
      <c r="AG207" s="11">
        <f>+data!AI209</f>
        <v>315.91881244285469</v>
      </c>
      <c r="AH207" s="11">
        <f>+data!AJ209</f>
        <v>330.67921968883945</v>
      </c>
      <c r="AI207" s="11">
        <f>+data!AK209</f>
        <v>346.05403912663115</v>
      </c>
      <c r="AJ207" s="11">
        <f>+data!AL209</f>
        <v>362.06082004855301</v>
      </c>
      <c r="AK207" s="11">
        <f>+data!AM209</f>
        <v>378.71656807865298</v>
      </c>
      <c r="AL207" s="11">
        <f>+data!AN209</f>
        <v>396.0375507535511</v>
      </c>
      <c r="AM207" s="11">
        <f>+data!AO209</f>
        <v>414.03907068831523</v>
      </c>
      <c r="AN207" s="11">
        <f>+data!AP209</f>
        <v>432.73520102926653</v>
      </c>
      <c r="AO207" s="11">
        <f>+data!AQ209</f>
        <v>452.13847691208736</v>
      </c>
      <c r="AP207" s="11">
        <f>+data!AR209</f>
        <v>472.25953544301893</v>
      </c>
      <c r="AQ207" s="11">
        <f>+data!AS209</f>
        <v>493.10669524623546</v>
      </c>
      <c r="AR207" s="11">
        <f>+data!AT209</f>
        <v>514.68546479707891</v>
      </c>
      <c r="AS207" s="11">
        <f>+data!AU209</f>
        <v>536.99796649025973</v>
      </c>
      <c r="AT207" s="11">
        <f>+data!AV209</f>
        <v>560.04226054323931</v>
      </c>
      <c r="AU207" s="11">
        <f>+data!AW209</f>
        <v>583.81154923147005</v>
      </c>
      <c r="AV207" s="11">
        <f>+data!AX209</f>
        <v>608.29323735431853</v>
      </c>
      <c r="AW207" s="11">
        <f>+data!AY209</f>
        <v>633.4678189090713</v>
      </c>
      <c r="AX207" s="11">
        <f>+data!AZ209</f>
        <v>659.30755224754796</v>
      </c>
      <c r="AY207" s="11">
        <f>+data!BA209</f>
        <v>685.77487586071129</v>
      </c>
      <c r="AZ207" s="11">
        <f>+data!BB209</f>
        <v>712.82050346059646</v>
      </c>
      <c r="BA207" s="11">
        <f>+data!BC209</f>
        <v>740.38111887166224</v>
      </c>
      <c r="BB207" s="11">
        <f>+data!BD209</f>
        <v>768.37656644054198</v>
      </c>
      <c r="BC207" s="11">
        <f>+data!BE209</f>
        <v>1026.3238998055199</v>
      </c>
      <c r="BD207" s="11">
        <f>+data!BF209</f>
        <v>997.22046978601395</v>
      </c>
      <c r="BE207" s="11">
        <f>+data!BG209</f>
        <v>990.873354092054</v>
      </c>
      <c r="BF207" s="11">
        <f>+data!BH209</f>
        <v>979.75841177431028</v>
      </c>
      <c r="BG207" s="11">
        <f>+data!BI209</f>
        <v>886</v>
      </c>
      <c r="BH207" s="11">
        <f>+data!BJ209</f>
        <v>883</v>
      </c>
      <c r="BI207" s="11">
        <f>+data!BK209</f>
        <v>881</v>
      </c>
      <c r="BJ207" s="11">
        <f>+data!BL209</f>
        <v>880</v>
      </c>
      <c r="BK207" s="11">
        <f>+data!BM209</f>
        <v>877</v>
      </c>
      <c r="BL207" s="11">
        <f>+data!BN209</f>
        <v>874</v>
      </c>
      <c r="BM207" s="11">
        <f>+data!BO209</f>
        <v>877</v>
      </c>
      <c r="BN207" s="11">
        <f>+data!BP209</f>
        <v>873</v>
      </c>
      <c r="BO207" s="11">
        <f>+data!BQ209</f>
        <v>871</v>
      </c>
      <c r="BP207" s="11">
        <f>+data!BR209</f>
        <v>875</v>
      </c>
      <c r="BQ207" s="11">
        <f>+data!BS209</f>
        <v>969</v>
      </c>
      <c r="BR207" s="11">
        <f>+data!BT209</f>
        <v>980</v>
      </c>
      <c r="BS207" s="11">
        <f>+data!BU209</f>
        <v>1000</v>
      </c>
      <c r="BT207" s="11">
        <f>+data!BV209</f>
        <v>1047.8999999999942</v>
      </c>
      <c r="BU207" s="11">
        <f>+data!BW209</f>
        <v>1087.4199999999983</v>
      </c>
      <c r="BV207" s="11">
        <f>+data!BX209</f>
        <v>1108.2860000000001</v>
      </c>
      <c r="BW207" s="11">
        <f>+data!BY209</f>
        <v>1138.760000000002</v>
      </c>
      <c r="BX207" s="11">
        <f>+data!BZ209</f>
        <v>1176.2121333333344</v>
      </c>
      <c r="BY207" s="11">
        <f>+data!CA209</f>
        <v>1210.5470222222211</v>
      </c>
      <c r="BZ207" s="11">
        <f>+data!CB209</f>
        <v>1239.1960770370424</v>
      </c>
      <c r="CA207" s="11">
        <f>+data!CC209</f>
        <v>1270.3817639506233</v>
      </c>
    </row>
    <row r="208" spans="1:79" x14ac:dyDescent="0.2">
      <c r="A208" s="9">
        <f>+data!B210</f>
        <v>764</v>
      </c>
      <c r="B208" s="11">
        <f>+data!D210</f>
        <v>0</v>
      </c>
      <c r="C208" s="11">
        <f>+data!E210</f>
        <v>0</v>
      </c>
      <c r="D208" s="11">
        <f>+data!F210</f>
        <v>0</v>
      </c>
      <c r="E208" s="11">
        <f>+data!G210</f>
        <v>0</v>
      </c>
      <c r="F208" s="11">
        <f>+data!H210</f>
        <v>0</v>
      </c>
      <c r="G208" s="11">
        <f>+data!I210</f>
        <v>1.0816949966160014</v>
      </c>
      <c r="H208" s="11">
        <f>+data!J210</f>
        <v>8.9239837220820117</v>
      </c>
      <c r="I208" s="11">
        <f>+data!K210</f>
        <v>43.808647362948086</v>
      </c>
      <c r="J208" s="11">
        <f>+data!L210</f>
        <v>50.061761042875034</v>
      </c>
      <c r="K208" s="11">
        <f>+data!M210</f>
        <v>58.403998194377465</v>
      </c>
      <c r="L208" s="11">
        <f>+data!N210</f>
        <v>142.22796208915054</v>
      </c>
      <c r="M208" s="11">
        <f>+data!O210</f>
        <v>156.27816290346539</v>
      </c>
      <c r="N208" s="11">
        <f>+data!P210</f>
        <v>170.32277984577524</v>
      </c>
      <c r="O208" s="11">
        <f>+data!Q210</f>
        <v>184.3644887651098</v>
      </c>
      <c r="P208" s="11">
        <f>+data!R210</f>
        <v>198.4053376785468</v>
      </c>
      <c r="Q208" s="11">
        <f>+data!S210</f>
        <v>212.44686655179999</v>
      </c>
      <c r="R208" s="11">
        <f>+data!T210</f>
        <v>226.49020692113018</v>
      </c>
      <c r="S208" s="11">
        <f>+data!U210</f>
        <v>240.53616433443273</v>
      </c>
      <c r="T208" s="11">
        <f>+data!V210</f>
        <v>254.58528624294539</v>
      </c>
      <c r="U208" s="11">
        <f>+data!W210</f>
        <v>268.63791764135686</v>
      </c>
      <c r="V208" s="11">
        <f>+data!X210</f>
        <v>282.69424644338187</v>
      </c>
      <c r="W208" s="11">
        <f>+data!Y210</f>
        <v>339.14781748275345</v>
      </c>
      <c r="X208" s="11">
        <f>+data!Z210</f>
        <v>395.58676982956206</v>
      </c>
      <c r="Y208" s="11">
        <f>+data!AA210</f>
        <v>452.01483798287512</v>
      </c>
      <c r="Z208" s="11">
        <f>+data!AB210</f>
        <v>508.43500266572914</v>
      </c>
      <c r="AA208" s="11">
        <f>+data!AC210</f>
        <v>564.84962742538994</v>
      </c>
      <c r="AB208" s="11">
        <f>+data!AD210</f>
        <v>635.3801305440976</v>
      </c>
      <c r="AC208" s="11">
        <f>+data!AE210</f>
        <v>705.90550706055672</v>
      </c>
      <c r="AD208" s="11">
        <f>+data!AF210</f>
        <v>711.49767195110906</v>
      </c>
      <c r="AE208" s="11">
        <f>+data!AG210</f>
        <v>724.66681634019369</v>
      </c>
      <c r="AF208" s="11">
        <f>+data!AH210</f>
        <v>738.07981100948211</v>
      </c>
      <c r="AG208" s="11">
        <f>+data!AI210</f>
        <v>751.7411716303659</v>
      </c>
      <c r="AH208" s="11">
        <f>+data!AJ210</f>
        <v>765.65549749750664</v>
      </c>
      <c r="AI208" s="11">
        <f>+data!AK210</f>
        <v>779.82747307742034</v>
      </c>
      <c r="AJ208" s="11">
        <f>+data!AL210</f>
        <v>794.26186958572828</v>
      </c>
      <c r="AK208" s="11">
        <f>+data!AM210</f>
        <v>808.96354659362476</v>
      </c>
      <c r="AL208" s="11">
        <f>+data!AN210</f>
        <v>823.93745366409019</v>
      </c>
      <c r="AM208" s="11">
        <f>+data!AO210</f>
        <v>839.18863201840122</v>
      </c>
      <c r="AN208" s="11">
        <f>+data!AP210</f>
        <v>895.12726645545979</v>
      </c>
      <c r="AO208" s="11">
        <f>+data!AQ210</f>
        <v>951.06510651123619</v>
      </c>
      <c r="AP208" s="11">
        <f>+data!AR210</f>
        <v>1007.0021706580952</v>
      </c>
      <c r="AQ208" s="11">
        <f>+data!AS210</f>
        <v>1062.9384769951689</v>
      </c>
      <c r="AR208" s="11">
        <f>+data!AT210</f>
        <v>1118.8740432553534</v>
      </c>
      <c r="AS208" s="11">
        <f>+data!AU210</f>
        <v>1286.6954474609547</v>
      </c>
      <c r="AT208" s="11">
        <f>+data!AV210</f>
        <v>1454.514483720455</v>
      </c>
      <c r="AU208" s="11">
        <f>+data!AW210</f>
        <v>1778.4433746349932</v>
      </c>
      <c r="AV208" s="11">
        <f>+data!AX210</f>
        <v>2111.29093701892</v>
      </c>
      <c r="AW208" s="11">
        <f>+data!AY210</f>
        <v>2472.0517484452771</v>
      </c>
      <c r="AX208" s="11">
        <f>+data!AZ210</f>
        <v>3126.0957688199037</v>
      </c>
      <c r="AY208" s="11">
        <f>+data!BA210</f>
        <v>3917.5881935127459</v>
      </c>
      <c r="AZ208" s="11">
        <f>+data!BB210</f>
        <v>5056.9362679768446</v>
      </c>
      <c r="BA208" s="11">
        <f>+data!BC210</f>
        <v>6460.995504212673</v>
      </c>
      <c r="BB208" s="11">
        <f>+data!BD210</f>
        <v>8750.3218295352999</v>
      </c>
      <c r="BC208" s="11">
        <f>+data!BE210</f>
        <v>11393</v>
      </c>
      <c r="BD208" s="11">
        <f>+data!BF210</f>
        <v>13808</v>
      </c>
      <c r="BE208" s="11">
        <f>+data!BG210</f>
        <v>18298</v>
      </c>
      <c r="BF208" s="11">
        <f>+data!BH210</f>
        <v>20603</v>
      </c>
      <c r="BG208" s="11">
        <f>+data!BI210</f>
        <v>19034</v>
      </c>
      <c r="BH208" s="11">
        <f>+data!BJ210</f>
        <v>19028</v>
      </c>
      <c r="BI208" s="11">
        <f>+data!BK210</f>
        <v>18889</v>
      </c>
      <c r="BJ208" s="11">
        <f>+data!BL210</f>
        <v>18754</v>
      </c>
      <c r="BK208" s="11">
        <f>+data!BM210</f>
        <v>18755</v>
      </c>
      <c r="BL208" s="11">
        <f>+data!BN210</f>
        <v>18800</v>
      </c>
      <c r="BM208" s="11">
        <f>+data!BO210</f>
        <v>18800</v>
      </c>
      <c r="BN208" s="11">
        <f>+data!BP210</f>
        <v>18850</v>
      </c>
      <c r="BO208" s="11">
        <f>+data!BQ210</f>
        <v>18933</v>
      </c>
      <c r="BP208" s="11">
        <f>+data!BR210</f>
        <v>18995</v>
      </c>
      <c r="BQ208" s="11">
        <f>+data!BS210</f>
        <v>20260</v>
      </c>
      <c r="BR208" s="11">
        <f>+data!BT210</f>
        <v>20260</v>
      </c>
      <c r="BS208" s="11">
        <f>+data!BU210</f>
        <v>21060</v>
      </c>
      <c r="BT208" s="11">
        <f>+data!BV210</f>
        <v>21557.300000000047</v>
      </c>
      <c r="BU208" s="11">
        <f>+data!BW210</f>
        <v>22203.839999999851</v>
      </c>
      <c r="BV208" s="11">
        <f>+data!BX210</f>
        <v>22623.721999999951</v>
      </c>
      <c r="BW208" s="11">
        <f>+data!BY210</f>
        <v>23142.219999999856</v>
      </c>
      <c r="BX208" s="11">
        <f>+data!BZ210</f>
        <v>23782.727599999867</v>
      </c>
      <c r="BY208" s="11">
        <f>+data!CA210</f>
        <v>24273.796266666381</v>
      </c>
      <c r="BZ208" s="11">
        <f>+data!CB210</f>
        <v>24814.365191110875</v>
      </c>
      <c r="CA208" s="11">
        <f>+data!CC210</f>
        <v>25337.780811851611</v>
      </c>
    </row>
    <row r="209" spans="1:79" x14ac:dyDescent="0.2">
      <c r="A209" s="9">
        <f>+data!B211</f>
        <v>768</v>
      </c>
      <c r="B209" s="11">
        <f>+data!D211</f>
        <v>0</v>
      </c>
      <c r="C209" s="11">
        <f>+data!E211</f>
        <v>0</v>
      </c>
      <c r="D209" s="11">
        <f>+data!F211</f>
        <v>0</v>
      </c>
      <c r="E209" s="11">
        <f>+data!G211</f>
        <v>0</v>
      </c>
      <c r="F209" s="11">
        <f>+data!H211</f>
        <v>0</v>
      </c>
      <c r="G209" s="11">
        <f>+data!I211</f>
        <v>1.4816774589978712</v>
      </c>
      <c r="H209" s="11">
        <f>+data!J211</f>
        <v>5.9267098359914856</v>
      </c>
      <c r="I209" s="11">
        <f>+data!K211</f>
        <v>23.706839343965935</v>
      </c>
      <c r="J209" s="11">
        <f>+data!L211</f>
        <v>32.882722713763144</v>
      </c>
      <c r="K209" s="11">
        <f>+data!M211</f>
        <v>45.419523992874971</v>
      </c>
      <c r="L209" s="11">
        <f>+data!N211</f>
        <v>62.524067049340154</v>
      </c>
      <c r="M209" s="11">
        <f>+data!O211</f>
        <v>71.672973175933151</v>
      </c>
      <c r="N209" s="11">
        <f>+data!P211</f>
        <v>82.158359847140261</v>
      </c>
      <c r="O209" s="11">
        <f>+data!Q211</f>
        <v>94.17517864307348</v>
      </c>
      <c r="P209" s="11">
        <f>+data!R211</f>
        <v>107.94678262011834</v>
      </c>
      <c r="Q209" s="11">
        <f>+data!S211</f>
        <v>123.72905935353759</v>
      </c>
      <c r="R209" s="11">
        <f>+data!T211</f>
        <v>141.8151648318098</v>
      </c>
      <c r="S209" s="11">
        <f>+data!U211</f>
        <v>162.54094547536783</v>
      </c>
      <c r="T209" s="11">
        <f>+data!V211</f>
        <v>186.29114821844257</v>
      </c>
      <c r="U209" s="11">
        <f>+data!W211</f>
        <v>213.50653309566388</v>
      </c>
      <c r="V209" s="11">
        <f>+data!X211</f>
        <v>244.69201938115575</v>
      </c>
      <c r="W209" s="11">
        <f>+data!Y211</f>
        <v>280.4260153418586</v>
      </c>
      <c r="X209" s="11">
        <f>+data!Z211</f>
        <v>321.37110343766199</v>
      </c>
      <c r="Y209" s="11">
        <f>+data!AA211</f>
        <v>368.28627772807653</v>
      </c>
      <c r="Z209" s="11">
        <f>+data!AB211</f>
        <v>422.04095878594001</v>
      </c>
      <c r="AA209" s="11">
        <f>+data!AC211</f>
        <v>483.63104409655585</v>
      </c>
      <c r="AB209" s="11">
        <f>+data!AD211</f>
        <v>554.19728933501551</v>
      </c>
      <c r="AC209" s="11">
        <f>+data!AE211</f>
        <v>635.04635875141025</v>
      </c>
      <c r="AD209" s="11">
        <f>+data!AF211</f>
        <v>637.33813491612193</v>
      </c>
      <c r="AE209" s="11">
        <f>+data!AG211</f>
        <v>639.63804865391216</v>
      </c>
      <c r="AF209" s="11">
        <f>+data!AH211</f>
        <v>641.94612858234211</v>
      </c>
      <c r="AG209" s="11">
        <f>+data!AI211</f>
        <v>644.26240341891469</v>
      </c>
      <c r="AH209" s="11">
        <f>+data!AJ211</f>
        <v>646.58690198142415</v>
      </c>
      <c r="AI209" s="11">
        <f>+data!AK211</f>
        <v>648.91965318830125</v>
      </c>
      <c r="AJ209" s="11">
        <f>+data!AL211</f>
        <v>651.2606860589658</v>
      </c>
      <c r="AK209" s="11">
        <f>+data!AM211</f>
        <v>653.61002971417554</v>
      </c>
      <c r="AL209" s="11">
        <f>+data!AN211</f>
        <v>655.96771337637927</v>
      </c>
      <c r="AM209" s="11">
        <f>+data!AO211</f>
        <v>658.33376637006984</v>
      </c>
      <c r="AN209" s="11">
        <f>+data!AP211</f>
        <v>660.70821812213831</v>
      </c>
      <c r="AO209" s="11">
        <f>+data!AQ211</f>
        <v>666.43441462355327</v>
      </c>
      <c r="AP209" s="11">
        <f>+data!AR211</f>
        <v>672.2101012283506</v>
      </c>
      <c r="AQ209" s="11">
        <f>+data!AS211</f>
        <v>678.03570468979694</v>
      </c>
      <c r="AR209" s="11">
        <f>+data!AT211</f>
        <v>683.9116554339663</v>
      </c>
      <c r="AS209" s="11">
        <f>+data!AU211</f>
        <v>689.83838759130163</v>
      </c>
      <c r="AT209" s="11">
        <f>+data!AV211</f>
        <v>704.09986687401613</v>
      </c>
      <c r="AU209" s="11">
        <f>+data!AW211</f>
        <v>718.65603723395236</v>
      </c>
      <c r="AV209" s="11">
        <f>+data!AX211</f>
        <v>733.51298521595106</v>
      </c>
      <c r="AW209" s="11">
        <f>+data!AY211</f>
        <v>748.67692302295882</v>
      </c>
      <c r="AX209" s="11">
        <f>+data!AZ211</f>
        <v>764.15419110924586</v>
      </c>
      <c r="AY209" s="11">
        <f>+data!BA211</f>
        <v>917.22268273269378</v>
      </c>
      <c r="AZ209" s="11">
        <f>+data!BB211</f>
        <v>1100.9522556546665</v>
      </c>
      <c r="BA209" s="11">
        <f>+data!BC211</f>
        <v>1321.4845734176688</v>
      </c>
      <c r="BB209" s="11">
        <f>+data!BD211</f>
        <v>1586.1915159121666</v>
      </c>
      <c r="BC209" s="11">
        <f>+data!BE211</f>
        <v>1870</v>
      </c>
      <c r="BD209" s="11">
        <f>+data!BF211</f>
        <v>1875</v>
      </c>
      <c r="BE209" s="11">
        <f>+data!BG211</f>
        <v>2035</v>
      </c>
      <c r="BF209" s="11">
        <f>+data!BH211</f>
        <v>2190</v>
      </c>
      <c r="BG209" s="11">
        <f>+data!BI211</f>
        <v>2630</v>
      </c>
      <c r="BH209" s="11">
        <f>+data!BJ211</f>
        <v>2520</v>
      </c>
      <c r="BI209" s="11">
        <f>+data!BK211</f>
        <v>2495</v>
      </c>
      <c r="BJ209" s="11">
        <f>+data!BL211</f>
        <v>2470</v>
      </c>
      <c r="BK209" s="11">
        <f>+data!BM211</f>
        <v>2455</v>
      </c>
      <c r="BL209" s="11">
        <f>+data!BN211</f>
        <v>2445</v>
      </c>
      <c r="BM209" s="11">
        <f>+data!BO211</f>
        <v>2445</v>
      </c>
      <c r="BN209" s="11">
        <f>+data!BP211</f>
        <v>2420</v>
      </c>
      <c r="BO209" s="11">
        <f>+data!BQ211</f>
        <v>2405</v>
      </c>
      <c r="BP209" s="11">
        <f>+data!BR211</f>
        <v>2380</v>
      </c>
      <c r="BQ209" s="11">
        <f>+data!BS211</f>
        <v>2665</v>
      </c>
      <c r="BR209" s="11">
        <f>+data!BT211</f>
        <v>2665</v>
      </c>
      <c r="BS209" s="11">
        <f>+data!BU211</f>
        <v>2850</v>
      </c>
      <c r="BT209" s="11">
        <f>+data!BV211</f>
        <v>2945.5</v>
      </c>
      <c r="BU209" s="11">
        <f>+data!BW211</f>
        <v>3095.8999999999942</v>
      </c>
      <c r="BV209" s="11">
        <f>+data!BX211</f>
        <v>3186.9700000000012</v>
      </c>
      <c r="BW209" s="11">
        <f>+data!BY211</f>
        <v>3301.1999999999825</v>
      </c>
      <c r="BX209" s="11">
        <f>+data!BZ211</f>
        <v>3441.6593333333149</v>
      </c>
      <c r="BY209" s="11">
        <f>+data!CA211</f>
        <v>3548.5182222222211</v>
      </c>
      <c r="BZ209" s="11">
        <f>+data!CB211</f>
        <v>3669.9511703703611</v>
      </c>
      <c r="CA209" s="11">
        <f>+data!CC211</f>
        <v>3783.5691061728285</v>
      </c>
    </row>
    <row r="210" spans="1:79" x14ac:dyDescent="0.2">
      <c r="A210" s="9">
        <f>+data!B212</f>
        <v>772</v>
      </c>
      <c r="B210" s="11">
        <f>+data!D212</f>
        <v>0</v>
      </c>
      <c r="C210" s="11">
        <f>+data!E212</f>
        <v>0</v>
      </c>
      <c r="D210" s="11">
        <f>+data!F212</f>
        <v>0</v>
      </c>
      <c r="E210" s="11">
        <f>+data!G212</f>
        <v>0</v>
      </c>
      <c r="F210" s="11">
        <f>+data!H212</f>
        <v>0</v>
      </c>
      <c r="G210" s="11">
        <f>+data!I212</f>
        <v>0</v>
      </c>
      <c r="H210" s="11">
        <f>+data!J212</f>
        <v>0</v>
      </c>
      <c r="I210" s="11">
        <f>+data!K212</f>
        <v>0</v>
      </c>
      <c r="J210" s="11">
        <f>+data!L212</f>
        <v>0</v>
      </c>
      <c r="K210" s="11">
        <f>+data!M212</f>
        <v>0</v>
      </c>
      <c r="L210" s="11">
        <f>+data!N212</f>
        <v>0</v>
      </c>
      <c r="M210" s="11">
        <f>+data!O212</f>
        <v>0</v>
      </c>
      <c r="N210" s="11">
        <f>+data!P212</f>
        <v>0</v>
      </c>
      <c r="O210" s="11">
        <f>+data!Q212</f>
        <v>0</v>
      </c>
      <c r="P210" s="11">
        <f>+data!R212</f>
        <v>0</v>
      </c>
      <c r="Q210" s="11">
        <f>+data!S212</f>
        <v>0</v>
      </c>
      <c r="R210" s="11">
        <f>+data!T212</f>
        <v>0</v>
      </c>
      <c r="S210" s="11">
        <f>+data!U212</f>
        <v>0</v>
      </c>
      <c r="T210" s="11">
        <f>+data!V212</f>
        <v>0</v>
      </c>
      <c r="U210" s="11">
        <f>+data!W212</f>
        <v>0</v>
      </c>
      <c r="V210" s="11">
        <f>+data!X212</f>
        <v>0</v>
      </c>
      <c r="W210" s="11">
        <f>+data!Y212</f>
        <v>0</v>
      </c>
      <c r="X210" s="11">
        <f>+data!Z212</f>
        <v>0</v>
      </c>
      <c r="Y210" s="11">
        <f>+data!AA212</f>
        <v>0</v>
      </c>
      <c r="Z210" s="11">
        <f>+data!AB212</f>
        <v>0</v>
      </c>
      <c r="AA210" s="11">
        <f>+data!AC212</f>
        <v>0</v>
      </c>
      <c r="AB210" s="11">
        <f>+data!AD212</f>
        <v>0</v>
      </c>
      <c r="AC210" s="11">
        <f>+data!AE212</f>
        <v>0</v>
      </c>
      <c r="AD210" s="11">
        <f>+data!AF212</f>
        <v>0</v>
      </c>
      <c r="AE210" s="11">
        <f>+data!AG212</f>
        <v>0</v>
      </c>
      <c r="AF210" s="11">
        <f>+data!AH212</f>
        <v>0</v>
      </c>
      <c r="AG210" s="11">
        <f>+data!AI212</f>
        <v>0</v>
      </c>
      <c r="AH210" s="11">
        <f>+data!AJ212</f>
        <v>0</v>
      </c>
      <c r="AI210" s="11">
        <f>+data!AK212</f>
        <v>0</v>
      </c>
      <c r="AJ210" s="11">
        <f>+data!AL212</f>
        <v>0</v>
      </c>
      <c r="AK210" s="11">
        <f>+data!AM212</f>
        <v>0</v>
      </c>
      <c r="AL210" s="11">
        <f>+data!AN212</f>
        <v>0</v>
      </c>
      <c r="AM210" s="11">
        <f>+data!AO212</f>
        <v>0</v>
      </c>
      <c r="AN210" s="11">
        <f>+data!AP212</f>
        <v>0</v>
      </c>
      <c r="AO210" s="11">
        <f>+data!AQ212</f>
        <v>0</v>
      </c>
      <c r="AP210" s="11">
        <f>+data!AR212</f>
        <v>0</v>
      </c>
      <c r="AQ210" s="11">
        <f>+data!AS212</f>
        <v>0</v>
      </c>
      <c r="AR210" s="11">
        <f>+data!AT212</f>
        <v>0</v>
      </c>
      <c r="AS210" s="11">
        <f>+data!AU212</f>
        <v>0</v>
      </c>
      <c r="AT210" s="11">
        <f>+data!AV212</f>
        <v>0</v>
      </c>
      <c r="AU210" s="11">
        <f>+data!AW212</f>
        <v>0</v>
      </c>
      <c r="AV210" s="11">
        <f>+data!AX212</f>
        <v>0</v>
      </c>
      <c r="AW210" s="11">
        <f>+data!AY212</f>
        <v>0</v>
      </c>
      <c r="AX210" s="11">
        <f>+data!AZ212</f>
        <v>0</v>
      </c>
      <c r="AY210" s="11">
        <f>+data!BA212</f>
        <v>0</v>
      </c>
      <c r="AZ210" s="11">
        <f>+data!BB212</f>
        <v>0</v>
      </c>
      <c r="BA210" s="11">
        <f>+data!BC212</f>
        <v>0</v>
      </c>
      <c r="BB210" s="11">
        <f>+data!BD212</f>
        <v>0</v>
      </c>
      <c r="BC210" s="11">
        <f>+data!BE212</f>
        <v>0</v>
      </c>
      <c r="BD210" s="11">
        <f>+data!BF212</f>
        <v>0</v>
      </c>
      <c r="BE210" s="11">
        <f>+data!BG212</f>
        <v>0</v>
      </c>
      <c r="BF210" s="11">
        <f>+data!BH212</f>
        <v>0</v>
      </c>
      <c r="BG210" s="11">
        <f>+data!BI212</f>
        <v>0</v>
      </c>
      <c r="BH210" s="11">
        <f>+data!BJ212</f>
        <v>0</v>
      </c>
      <c r="BI210" s="11">
        <f>+data!BK212</f>
        <v>0</v>
      </c>
      <c r="BJ210" s="11">
        <f>+data!BL212</f>
        <v>0</v>
      </c>
      <c r="BK210" s="11">
        <f>+data!BM212</f>
        <v>0</v>
      </c>
      <c r="BL210" s="11">
        <f>+data!BN212</f>
        <v>0</v>
      </c>
      <c r="BM210" s="11">
        <f>+data!BO212</f>
        <v>0</v>
      </c>
      <c r="BN210" s="11">
        <f>+data!BP212</f>
        <v>0</v>
      </c>
      <c r="BO210" s="11">
        <f>+data!BQ212</f>
        <v>0</v>
      </c>
      <c r="BP210" s="11">
        <f>+data!BR212</f>
        <v>0</v>
      </c>
      <c r="BQ210" s="11">
        <f>+data!BS212</f>
        <v>0</v>
      </c>
      <c r="BR210" s="11">
        <f>+data!BT212</f>
        <v>0</v>
      </c>
      <c r="BS210" s="11">
        <f>+data!BU212</f>
        <v>0</v>
      </c>
      <c r="BT210" s="11">
        <f>+data!BV212</f>
        <v>0</v>
      </c>
      <c r="BU210" s="11">
        <f>+data!BW212</f>
        <v>0</v>
      </c>
      <c r="BV210" s="11">
        <f>+data!BX212</f>
        <v>0</v>
      </c>
      <c r="BW210" s="11">
        <f>+data!BY212</f>
        <v>0</v>
      </c>
      <c r="BX210" s="11">
        <f>+data!BZ212</f>
        <v>0</v>
      </c>
      <c r="BY210" s="11">
        <f>+data!CA212</f>
        <v>0</v>
      </c>
      <c r="BZ210" s="11">
        <f>+data!CB212</f>
        <v>0</v>
      </c>
      <c r="CA210" s="11">
        <f>+data!CC212</f>
        <v>0</v>
      </c>
    </row>
    <row r="211" spans="1:79" x14ac:dyDescent="0.2">
      <c r="A211" s="9">
        <f>+data!B213</f>
        <v>776</v>
      </c>
      <c r="B211" s="11">
        <f>+data!D213</f>
        <v>0</v>
      </c>
      <c r="C211" s="11">
        <f>+data!E213</f>
        <v>0</v>
      </c>
      <c r="D211" s="11">
        <f>+data!F213</f>
        <v>0</v>
      </c>
      <c r="E211" s="11">
        <f>+data!G213</f>
        <v>0</v>
      </c>
      <c r="F211" s="11">
        <f>+data!H213</f>
        <v>0</v>
      </c>
      <c r="G211" s="11">
        <f>+data!I213</f>
        <v>0</v>
      </c>
      <c r="H211" s="11">
        <f>+data!J213</f>
        <v>0</v>
      </c>
      <c r="I211" s="11">
        <f>+data!K213</f>
        <v>0</v>
      </c>
      <c r="J211" s="11">
        <f>+data!L213</f>
        <v>0</v>
      </c>
      <c r="K211" s="11">
        <f>+data!M213</f>
        <v>1.3363258831926166</v>
      </c>
      <c r="L211" s="11">
        <f>+data!N213</f>
        <v>1.2317052619098363</v>
      </c>
      <c r="M211" s="11">
        <f>+data!O213</f>
        <v>1.2750210596186946</v>
      </c>
      <c r="N211" s="11">
        <f>+data!P213</f>
        <v>1.3186935532407629</v>
      </c>
      <c r="O211" s="11">
        <f>+data!Q213</f>
        <v>1.3625219216766025</v>
      </c>
      <c r="P211" s="11">
        <f>+data!R213</f>
        <v>1.4062603275016736</v>
      </c>
      <c r="Q211" s="11">
        <f>+data!S213</f>
        <v>1.4496079574505614</v>
      </c>
      <c r="R211" s="11">
        <f>+data!T213</f>
        <v>1.4921962514756668</v>
      </c>
      <c r="S211" s="11">
        <f>+data!U213</f>
        <v>1.5335722662966764</v>
      </c>
      <c r="T211" s="11">
        <f>+data!V213</f>
        <v>1.5731766061179622</v>
      </c>
      <c r="U211" s="11">
        <f>+data!W213</f>
        <v>1.6103135237116861</v>
      </c>
      <c r="V211" s="11">
        <f>+data!X213</f>
        <v>1.6441094067432795</v>
      </c>
      <c r="W211" s="11">
        <f>+data!Y213</f>
        <v>1.6734534446314007</v>
      </c>
      <c r="X211" s="11">
        <f>+data!Z213</f>
        <v>1.6969098498971316</v>
      </c>
      <c r="Y211" s="11">
        <f>+data!AA213</f>
        <v>2.4404300071272189</v>
      </c>
      <c r="Z211" s="11">
        <f>+data!AB213</f>
        <v>3.4884002662713818</v>
      </c>
      <c r="AA211" s="11">
        <f>+data!AC213</f>
        <v>4.9458376669850717</v>
      </c>
      <c r="AB211" s="11">
        <f>+data!AD213</f>
        <v>6.9319449880492723</v>
      </c>
      <c r="AC211" s="11">
        <f>+data!AE213</f>
        <v>9.54757289820874</v>
      </c>
      <c r="AD211" s="11">
        <f>+data!AF213</f>
        <v>9.9513921518070561</v>
      </c>
      <c r="AE211" s="11">
        <f>+data!AG213</f>
        <v>10.369168965244503</v>
      </c>
      <c r="AF211" s="11">
        <f>+data!AH213</f>
        <v>10.801027835800443</v>
      </c>
      <c r="AG211" s="11">
        <f>+data!AI213</f>
        <v>11.247039247691315</v>
      </c>
      <c r="AH211" s="11">
        <f>+data!AJ213</f>
        <v>11.707209370394168</v>
      </c>
      <c r="AI211" s="11">
        <f>+data!AK213</f>
        <v>12.181468050799703</v>
      </c>
      <c r="AJ211" s="11">
        <f>+data!AL213</f>
        <v>12.669654780790379</v>
      </c>
      <c r="AK211" s="11">
        <f>+data!AM213</f>
        <v>13.17150224980068</v>
      </c>
      <c r="AL211" s="11">
        <f>+data!AN213</f>
        <v>13.686617000001883</v>
      </c>
      <c r="AM211" s="11">
        <f>+data!AO213</f>
        <v>14.214456583385935</v>
      </c>
      <c r="AN211" s="11">
        <f>+data!AP213</f>
        <v>14.75430246606534</v>
      </c>
      <c r="AO211" s="11">
        <f>+data!AQ213</f>
        <v>15.347742244149339</v>
      </c>
      <c r="AP211" s="11">
        <f>+data!AR213</f>
        <v>15.954325486331554</v>
      </c>
      <c r="AQ211" s="11">
        <f>+data!AS213</f>
        <v>16.572668075171674</v>
      </c>
      <c r="AR211" s="11">
        <f>+data!AT213</f>
        <v>17.201015266301127</v>
      </c>
      <c r="AS211" s="11">
        <f>+data!AU213</f>
        <v>17.837165921959123</v>
      </c>
      <c r="AT211" s="11">
        <f>+data!AV213</f>
        <v>18.109481780127183</v>
      </c>
      <c r="AU211" s="11">
        <f>+data!AW213</f>
        <v>18.36541286720362</v>
      </c>
      <c r="AV211" s="11">
        <f>+data!AX213</f>
        <v>18.601513835024065</v>
      </c>
      <c r="AW211" s="11">
        <f>+data!AY213</f>
        <v>18.813721273233888</v>
      </c>
      <c r="AX211" s="11">
        <f>+data!AZ213</f>
        <v>18.997204243725555</v>
      </c>
      <c r="AY211" s="11">
        <f>+data!BA213</f>
        <v>18.982521597501687</v>
      </c>
      <c r="AZ211" s="11">
        <f>+data!BB213</f>
        <v>18.925845599884269</v>
      </c>
      <c r="BA211" s="11">
        <f>+data!BC213</f>
        <v>18.819796187687484</v>
      </c>
      <c r="BB211" s="11">
        <f>+data!BD213</f>
        <v>18.655151464813017</v>
      </c>
      <c r="BC211" s="11">
        <f>+data!BE213</f>
        <v>26</v>
      </c>
      <c r="BD211" s="11">
        <f>+data!BF213</f>
        <v>30</v>
      </c>
      <c r="BE211" s="11">
        <f>+data!BG213</f>
        <v>30</v>
      </c>
      <c r="BF211" s="11">
        <f>+data!BH213</f>
        <v>28</v>
      </c>
      <c r="BG211" s="11">
        <f>+data!BI213</f>
        <v>26</v>
      </c>
      <c r="BH211" s="11">
        <f>+data!BJ213</f>
        <v>26</v>
      </c>
      <c r="BI211" s="11">
        <f>+data!BK213</f>
        <v>26</v>
      </c>
      <c r="BJ211" s="11">
        <f>+data!BL213</f>
        <v>26</v>
      </c>
      <c r="BK211" s="11">
        <f>+data!BM213</f>
        <v>26</v>
      </c>
      <c r="BL211" s="11">
        <f>+data!BN213</f>
        <v>26</v>
      </c>
      <c r="BM211" s="11">
        <f>+data!BO213</f>
        <v>26</v>
      </c>
      <c r="BN211" s="11">
        <f>+data!BP213</f>
        <v>27</v>
      </c>
      <c r="BO211" s="11">
        <f>+data!BQ213</f>
        <v>26</v>
      </c>
      <c r="BP211" s="11">
        <f>+data!BR213</f>
        <v>27</v>
      </c>
      <c r="BQ211" s="11">
        <f>+data!BS213</f>
        <v>27</v>
      </c>
      <c r="BR211" s="11">
        <f>+data!BT213</f>
        <v>27</v>
      </c>
      <c r="BS211" s="11">
        <f>+data!BU213</f>
        <v>27</v>
      </c>
      <c r="BT211" s="11">
        <f>+data!BV213</f>
        <v>27.400000000000034</v>
      </c>
      <c r="BU211" s="11">
        <f>+data!BW213</f>
        <v>27.32000000000005</v>
      </c>
      <c r="BV211" s="11">
        <f>+data!BX213</f>
        <v>27.456000000000046</v>
      </c>
      <c r="BW211" s="11">
        <f>+data!BY213</f>
        <v>27.560000000000059</v>
      </c>
      <c r="BX211" s="11">
        <f>+data!BZ213</f>
        <v>27.698133333333402</v>
      </c>
      <c r="BY211" s="11">
        <f>+data!CA213</f>
        <v>27.816355555555646</v>
      </c>
      <c r="BZ211" s="11">
        <f>+data!CB213</f>
        <v>27.873765925926023</v>
      </c>
      <c r="CA211" s="11">
        <f>+data!CC213</f>
        <v>28.019512098765546</v>
      </c>
    </row>
    <row r="212" spans="1:79" x14ac:dyDescent="0.2">
      <c r="A212" s="9">
        <f>+data!B214</f>
        <v>780</v>
      </c>
      <c r="B212" s="11">
        <f>+data!D214</f>
        <v>0</v>
      </c>
      <c r="C212" s="11">
        <f>+data!E214</f>
        <v>0</v>
      </c>
      <c r="D212" s="11">
        <f>+data!F214</f>
        <v>0</v>
      </c>
      <c r="E212" s="11">
        <f>+data!G214</f>
        <v>0</v>
      </c>
      <c r="F212" s="11">
        <f>+data!H214</f>
        <v>0</v>
      </c>
      <c r="G212" s="11">
        <f>+data!I214</f>
        <v>0</v>
      </c>
      <c r="H212" s="11">
        <f>+data!J214</f>
        <v>0</v>
      </c>
      <c r="I212" s="11">
        <f>+data!K214</f>
        <v>0</v>
      </c>
      <c r="J212" s="11">
        <f>+data!L214</f>
        <v>0</v>
      </c>
      <c r="K212" s="11">
        <f>+data!M214</f>
        <v>0</v>
      </c>
      <c r="L212" s="11">
        <f>+data!N214</f>
        <v>0</v>
      </c>
      <c r="M212" s="11">
        <f>+data!O214</f>
        <v>1.0057056743869034E-5</v>
      </c>
      <c r="N212" s="11">
        <f>+data!P214</f>
        <v>1.9747153253541313E-5</v>
      </c>
      <c r="O212" s="11">
        <f>+data!Q214</f>
        <v>3.8732045775430153E-5</v>
      </c>
      <c r="P212" s="11">
        <f>+data!R214</f>
        <v>7.5877078914320166E-5</v>
      </c>
      <c r="Q212" s="11">
        <f>+data!S214</f>
        <v>1.4844149682894899E-4</v>
      </c>
      <c r="R212" s="11">
        <f>+data!T214</f>
        <v>2.8994798297704111E-4</v>
      </c>
      <c r="S212" s="11">
        <f>+data!U214</f>
        <v>5.6532868135889501E-4</v>
      </c>
      <c r="T212" s="11">
        <f>+data!V214</f>
        <v>1.0999385717023282E-3</v>
      </c>
      <c r="U212" s="11">
        <f>+data!W214</f>
        <v>2.1348017371906184E-3</v>
      </c>
      <c r="V212" s="11">
        <f>+data!X214</f>
        <v>4.1309937746489755E-3</v>
      </c>
      <c r="W212" s="11">
        <f>+data!Y214</f>
        <v>7.9648006522608731E-3</v>
      </c>
      <c r="X212" s="11">
        <f>+data!Z214</f>
        <v>1.5287217243140546E-2</v>
      </c>
      <c r="Y212" s="11">
        <f>+data!AA214</f>
        <v>2.9171535916137793E-2</v>
      </c>
      <c r="Z212" s="11">
        <f>+data!AB214</f>
        <v>5.5237837071136942E-2</v>
      </c>
      <c r="AA212" s="11">
        <f>+data!AC214</f>
        <v>0.10347532491452738</v>
      </c>
      <c r="AB212" s="11">
        <f>+data!AD214</f>
        <v>0.19074561511018737</v>
      </c>
      <c r="AC212" s="11">
        <f>+data!AE214</f>
        <v>0.3423762975037789</v>
      </c>
      <c r="AD212" s="11">
        <f>+data!AF214</f>
        <v>0.50691566861758464</v>
      </c>
      <c r="AE212" s="11">
        <f>+data!AG214</f>
        <v>0.75013162104620457</v>
      </c>
      <c r="AF212" s="11">
        <f>+data!AH214</f>
        <v>1.109403235650616</v>
      </c>
      <c r="AG212" s="11">
        <f>+data!AI214</f>
        <v>1.6397190705221831</v>
      </c>
      <c r="AH212" s="11">
        <f>+data!AJ214</f>
        <v>2.4218783239280608</v>
      </c>
      <c r="AI212" s="11">
        <f>+data!AK214</f>
        <v>3.5744494303154157</v>
      </c>
      <c r="AJ212" s="11">
        <f>+data!AL214</f>
        <v>5.2711653671658638</v>
      </c>
      <c r="AK212" s="11">
        <f>+data!AM214</f>
        <v>7.766155300349979</v>
      </c>
      <c r="AL212" s="11">
        <f>+data!AN214</f>
        <v>11.430418622837212</v>
      </c>
      <c r="AM212" s="11">
        <f>+data!AO214</f>
        <v>16.804334594637677</v>
      </c>
      <c r="AN212" s="11">
        <f>+data!AP214</f>
        <v>24.672876879339331</v>
      </c>
      <c r="AO212" s="11">
        <f>+data!AQ214</f>
        <v>36.172670166460883</v>
      </c>
      <c r="AP212" s="11">
        <f>+data!AR214</f>
        <v>37.999876716636031</v>
      </c>
      <c r="AQ212" s="11">
        <f>+data!AS214</f>
        <v>25.844332705979248</v>
      </c>
      <c r="AR212" s="11">
        <f>+data!AT214</f>
        <v>44.52885487352026</v>
      </c>
      <c r="AS212" s="11">
        <f>+data!AU214</f>
        <v>55.012733248175898</v>
      </c>
      <c r="AT212" s="11">
        <f>+data!AV214</f>
        <v>64.590023060985857</v>
      </c>
      <c r="AU212" s="11">
        <f>+data!AW214</f>
        <v>85.935777309498306</v>
      </c>
      <c r="AV212" s="11">
        <f>+data!AX214</f>
        <v>102.79380531764355</v>
      </c>
      <c r="AW212" s="11">
        <f>+data!AY214</f>
        <v>112.85607635908571</v>
      </c>
      <c r="AX212" s="11">
        <f>+data!AZ214</f>
        <v>142.08300211115449</v>
      </c>
      <c r="AY212" s="11">
        <f>+data!BA214</f>
        <v>155.22223246195099</v>
      </c>
      <c r="AZ212" s="11">
        <f>+data!BB214</f>
        <v>147.16242763155529</v>
      </c>
      <c r="BA212" s="11">
        <f>+data!BC214</f>
        <v>151.77478823319584</v>
      </c>
      <c r="BB212" s="11">
        <f>+data!BD214</f>
        <v>163.07855246409861</v>
      </c>
      <c r="BC212" s="11">
        <f>+data!BE214</f>
        <v>92</v>
      </c>
      <c r="BD212" s="11">
        <f>+data!BF214</f>
        <v>92</v>
      </c>
      <c r="BE212" s="11">
        <f>+data!BG214</f>
        <v>95</v>
      </c>
      <c r="BF212" s="11">
        <f>+data!BH214</f>
        <v>71</v>
      </c>
      <c r="BG212" s="11">
        <f>+data!BI214</f>
        <v>60</v>
      </c>
      <c r="BH212" s="11">
        <f>+data!BJ214</f>
        <v>53</v>
      </c>
      <c r="BI212" s="11">
        <f>+data!BK214</f>
        <v>53</v>
      </c>
      <c r="BJ212" s="11">
        <f>+data!BL214</f>
        <v>53</v>
      </c>
      <c r="BK212" s="11">
        <f>+data!BM214</f>
        <v>48</v>
      </c>
      <c r="BL212" s="11">
        <f>+data!BN214</f>
        <v>47</v>
      </c>
      <c r="BM212" s="11">
        <f>+data!BO214</f>
        <v>47</v>
      </c>
      <c r="BN212" s="11">
        <f>+data!BP214</f>
        <v>47</v>
      </c>
      <c r="BO212" s="11">
        <f>+data!BQ214</f>
        <v>47</v>
      </c>
      <c r="BP212" s="11">
        <f>+data!BR214</f>
        <v>47</v>
      </c>
      <c r="BQ212" s="11">
        <f>+data!BS214</f>
        <v>47</v>
      </c>
      <c r="BR212" s="11">
        <f>+data!BT214</f>
        <v>47</v>
      </c>
      <c r="BS212" s="11">
        <f>+data!BU214</f>
        <v>47</v>
      </c>
      <c r="BT212" s="11">
        <f>+data!BV214</f>
        <v>47</v>
      </c>
      <c r="BU212" s="11">
        <f>+data!BW214</f>
        <v>47</v>
      </c>
      <c r="BV212" s="11">
        <f>+data!BX214</f>
        <v>47</v>
      </c>
      <c r="BW212" s="11">
        <f>+data!BY214</f>
        <v>47</v>
      </c>
      <c r="BX212" s="11">
        <f>+data!BZ214</f>
        <v>47</v>
      </c>
      <c r="BY212" s="11">
        <f>+data!CA214</f>
        <v>47</v>
      </c>
      <c r="BZ212" s="11">
        <f>+data!CB214</f>
        <v>47</v>
      </c>
      <c r="CA212" s="11">
        <f>+data!CC214</f>
        <v>47</v>
      </c>
    </row>
    <row r="213" spans="1:79" x14ac:dyDescent="0.2">
      <c r="A213" s="9">
        <f>+data!B215</f>
        <v>784</v>
      </c>
      <c r="B213" s="11">
        <f>+data!D215</f>
        <v>0</v>
      </c>
      <c r="C213" s="11">
        <f>+data!E215</f>
        <v>0</v>
      </c>
      <c r="D213" s="11">
        <f>+data!F215</f>
        <v>0</v>
      </c>
      <c r="E213" s="11">
        <f>+data!G215</f>
        <v>0</v>
      </c>
      <c r="F213" s="11">
        <f>+data!H215</f>
        <v>0</v>
      </c>
      <c r="G213" s="11">
        <f>+data!I215</f>
        <v>0</v>
      </c>
      <c r="H213" s="11">
        <f>+data!J215</f>
        <v>0</v>
      </c>
      <c r="I213" s="11">
        <f>+data!K215</f>
        <v>0</v>
      </c>
      <c r="J213" s="11">
        <f>+data!L215</f>
        <v>0</v>
      </c>
      <c r="K213" s="11">
        <f>+data!M215</f>
        <v>0</v>
      </c>
      <c r="L213" s="11">
        <f>+data!N215</f>
        <v>0</v>
      </c>
      <c r="M213" s="11">
        <f>+data!O215</f>
        <v>0</v>
      </c>
      <c r="N213" s="11">
        <f>+data!P215</f>
        <v>0</v>
      </c>
      <c r="O213" s="11">
        <f>+data!Q215</f>
        <v>0</v>
      </c>
      <c r="P213" s="11">
        <f>+data!R215</f>
        <v>0</v>
      </c>
      <c r="Q213" s="11">
        <f>+data!S215</f>
        <v>0</v>
      </c>
      <c r="R213" s="11">
        <f>+data!T215</f>
        <v>0</v>
      </c>
      <c r="S213" s="11">
        <f>+data!U215</f>
        <v>0</v>
      </c>
      <c r="T213" s="11">
        <f>+data!V215</f>
        <v>0</v>
      </c>
      <c r="U213" s="11">
        <f>+data!W215</f>
        <v>0</v>
      </c>
      <c r="V213" s="11">
        <f>+data!X215</f>
        <v>0</v>
      </c>
      <c r="W213" s="11">
        <f>+data!Y215</f>
        <v>0</v>
      </c>
      <c r="X213" s="11">
        <f>+data!Z215</f>
        <v>0</v>
      </c>
      <c r="Y213" s="11">
        <f>+data!AA215</f>
        <v>0</v>
      </c>
      <c r="Z213" s="11">
        <f>+data!AB215</f>
        <v>0</v>
      </c>
      <c r="AA213" s="11">
        <f>+data!AC215</f>
        <v>0</v>
      </c>
      <c r="AB213" s="11">
        <f>+data!AD215</f>
        <v>0</v>
      </c>
      <c r="AC213" s="11">
        <f>+data!AE215</f>
        <v>0</v>
      </c>
      <c r="AD213" s="11">
        <f>+data!AF215</f>
        <v>0</v>
      </c>
      <c r="AE213" s="11">
        <f>+data!AG215</f>
        <v>0</v>
      </c>
      <c r="AF213" s="11">
        <f>+data!AH215</f>
        <v>0</v>
      </c>
      <c r="AG213" s="11">
        <f>+data!AI215</f>
        <v>0</v>
      </c>
      <c r="AH213" s="11">
        <f>+data!AJ215</f>
        <v>0</v>
      </c>
      <c r="AI213" s="11">
        <f>+data!AK215</f>
        <v>0</v>
      </c>
      <c r="AJ213" s="11">
        <f>+data!AL215</f>
        <v>0</v>
      </c>
      <c r="AK213" s="11">
        <f>+data!AM215</f>
        <v>0</v>
      </c>
      <c r="AL213" s="11">
        <f>+data!AN215</f>
        <v>0</v>
      </c>
      <c r="AM213" s="11">
        <f>+data!AO215</f>
        <v>0</v>
      </c>
      <c r="AN213" s="11">
        <f>+data!AP215</f>
        <v>17.053316254490973</v>
      </c>
      <c r="AO213" s="11">
        <f>+data!AQ215</f>
        <v>17.52312938823577</v>
      </c>
      <c r="AP213" s="11">
        <f>+data!AR215</f>
        <v>17.975663527929896</v>
      </c>
      <c r="AQ213" s="11">
        <f>+data!AS215</f>
        <v>18.404020129752308</v>
      </c>
      <c r="AR213" s="11">
        <f>+data!AT215</f>
        <v>18.799617068652388</v>
      </c>
      <c r="AS213" s="11">
        <f>+data!AU215</f>
        <v>19.151661773400285</v>
      </c>
      <c r="AT213" s="11">
        <f>+data!AV215</f>
        <v>19.471353085912881</v>
      </c>
      <c r="AU213" s="11">
        <f>+data!AW215</f>
        <v>19.71644598217415</v>
      </c>
      <c r="AV213" s="11">
        <f>+data!AX215</f>
        <v>19.86277943137237</v>
      </c>
      <c r="AW213" s="11">
        <f>+data!AY215</f>
        <v>19.877156154647682</v>
      </c>
      <c r="AX213" s="11">
        <f>+data!AZ215</f>
        <v>19.711980207008821</v>
      </c>
      <c r="AY213" s="11">
        <f>+data!BA215</f>
        <v>18.962127983766049</v>
      </c>
      <c r="AZ213" s="11">
        <f>+data!BB215</f>
        <v>17.872445296018348</v>
      </c>
      <c r="BA213" s="11">
        <f>+data!BC215</f>
        <v>16.241252477648075</v>
      </c>
      <c r="BB213" s="11">
        <f>+data!BD215</f>
        <v>13.551766533570961</v>
      </c>
      <c r="BC213" s="11">
        <f>+data!BE215</f>
        <v>8</v>
      </c>
      <c r="BD213" s="11">
        <f>+data!BF215</f>
        <v>12</v>
      </c>
      <c r="BE213" s="11">
        <f>+data!BG215</f>
        <v>23</v>
      </c>
      <c r="BF213" s="11">
        <f>+data!BH215</f>
        <v>55</v>
      </c>
      <c r="BG213" s="11">
        <f>+data!BI215</f>
        <v>247</v>
      </c>
      <c r="BH213" s="11">
        <f>+data!BJ215</f>
        <v>262</v>
      </c>
      <c r="BI213" s="11">
        <f>+data!BK215</f>
        <v>266</v>
      </c>
      <c r="BJ213" s="11">
        <f>+data!BL215</f>
        <v>254</v>
      </c>
      <c r="BK213" s="11">
        <f>+data!BM215</f>
        <v>255</v>
      </c>
      <c r="BL213" s="11">
        <f>+data!BN215</f>
        <v>253</v>
      </c>
      <c r="BM213" s="11">
        <f>+data!BO215</f>
        <v>264</v>
      </c>
      <c r="BN213" s="11">
        <f>+data!BP215</f>
        <v>264</v>
      </c>
      <c r="BO213" s="11">
        <f>+data!BQ215</f>
        <v>264</v>
      </c>
      <c r="BP213" s="11">
        <f>+data!BR215</f>
        <v>264</v>
      </c>
      <c r="BQ213" s="11">
        <f>+data!BS215</f>
        <v>92.3</v>
      </c>
      <c r="BR213" s="11">
        <f>+data!BT215</f>
        <v>88.5</v>
      </c>
      <c r="BS213" s="11">
        <f>+data!BU215</f>
        <v>92</v>
      </c>
      <c r="BT213" s="11">
        <f>+data!BV215</f>
        <v>4.3099999999976717</v>
      </c>
      <c r="BU213" s="11">
        <f>+data!BW215</f>
        <v>-47.68200000001525</v>
      </c>
      <c r="BV213" s="11">
        <f>+data!BX215</f>
        <v>-63.360600000014529</v>
      </c>
      <c r="BW213" s="11">
        <f>+data!BY215</f>
        <v>-99.776000000012573</v>
      </c>
      <c r="BX213" s="11">
        <f>+data!BZ215</f>
        <v>-150.2801466667006</v>
      </c>
      <c r="BY213" s="11">
        <f>+data!CA215</f>
        <v>-198.06519111114903</v>
      </c>
      <c r="BZ213" s="11">
        <f>+data!CB215</f>
        <v>-228.0842358519003</v>
      </c>
      <c r="CA213" s="11">
        <f>+data!CC215</f>
        <v>-266.8709388642601</v>
      </c>
    </row>
    <row r="214" spans="1:79" x14ac:dyDescent="0.2">
      <c r="A214" s="9">
        <f>+data!B216</f>
        <v>788</v>
      </c>
      <c r="B214" s="11">
        <f>+data!D216</f>
        <v>0</v>
      </c>
      <c r="C214" s="11">
        <f>+data!E216</f>
        <v>0</v>
      </c>
      <c r="D214" s="11">
        <f>+data!F216</f>
        <v>0</v>
      </c>
      <c r="E214" s="11">
        <f>+data!G216</f>
        <v>0</v>
      </c>
      <c r="F214" s="11">
        <f>+data!H216</f>
        <v>19.186758620689663</v>
      </c>
      <c r="G214" s="11">
        <f>+data!I216</f>
        <v>95.933793103448295</v>
      </c>
      <c r="H214" s="11">
        <f>+data!J216</f>
        <v>479.66896551724159</v>
      </c>
      <c r="I214" s="11">
        <f>+data!K216</f>
        <v>602.60508083140894</v>
      </c>
      <c r="J214" s="11">
        <f>+data!L216</f>
        <v>576.00000000000023</v>
      </c>
      <c r="K214" s="11">
        <f>+data!M216</f>
        <v>768.00000000000034</v>
      </c>
      <c r="L214" s="11">
        <f>+data!N216</f>
        <v>960.00000000000011</v>
      </c>
      <c r="M214" s="11">
        <f>+data!O216</f>
        <v>1071.1350798004837</v>
      </c>
      <c r="N214" s="11">
        <f>+data!P216</f>
        <v>1180.3001773344076</v>
      </c>
      <c r="O214" s="11">
        <f>+data!Q216</f>
        <v>1111.9277527015308</v>
      </c>
      <c r="P214" s="11">
        <f>+data!R216</f>
        <v>1044.5403192019335</v>
      </c>
      <c r="Q214" s="11">
        <f>+data!S216</f>
        <v>978.13787683561588</v>
      </c>
      <c r="R214" s="11">
        <f>+data!T216</f>
        <v>912.72042560257751</v>
      </c>
      <c r="S214" s="11">
        <f>+data!U216</f>
        <v>904.84049653634042</v>
      </c>
      <c r="T214" s="11">
        <f>+data!V216</f>
        <v>1065.1406738707481</v>
      </c>
      <c r="U214" s="11">
        <f>+data!W216</f>
        <v>1083.5670280547122</v>
      </c>
      <c r="V214" s="11">
        <f>+data!X216</f>
        <v>1101.5008866720366</v>
      </c>
      <c r="W214" s="11">
        <f>+data!Y216</f>
        <v>1037.0684265722784</v>
      </c>
      <c r="X214" s="11">
        <f>+data!Z216</f>
        <v>1081.801064006444</v>
      </c>
      <c r="Y214" s="11">
        <f>+data!AA216</f>
        <v>1071.9511526736476</v>
      </c>
      <c r="Z214" s="11">
        <f>+data!AB216</f>
        <v>849.68099307268096</v>
      </c>
      <c r="AA214" s="11">
        <f>+data!AC216</f>
        <v>841.80106400644388</v>
      </c>
      <c r="AB214" s="11">
        <f>+data!AD216</f>
        <v>1042.4014186752586</v>
      </c>
      <c r="AC214" s="11">
        <f>+data!AE216</f>
        <v>826.04120587396972</v>
      </c>
      <c r="AD214" s="11">
        <f>+data!AF216</f>
        <v>825.75597939757074</v>
      </c>
      <c r="AE214" s="11">
        <f>+data!AG216</f>
        <v>837.49503634312964</v>
      </c>
      <c r="AF214" s="11">
        <f>+data!AH216</f>
        <v>849.96137850036087</v>
      </c>
      <c r="AG214" s="11">
        <f>+data!AI216</f>
        <v>863.23466029396434</v>
      </c>
      <c r="AH214" s="11">
        <f>+data!AJ216</f>
        <v>877.4075234121924</v>
      </c>
      <c r="AI214" s="11">
        <f>+data!AK216</f>
        <v>892.58848209123323</v>
      </c>
      <c r="AJ214" s="11">
        <f>+data!AL216</f>
        <v>908.90563841002756</v>
      </c>
      <c r="AK214" s="11">
        <f>+data!AM216</f>
        <v>926.51152691934089</v>
      </c>
      <c r="AL214" s="11">
        <f>+data!AN216</f>
        <v>945.58952033881417</v>
      </c>
      <c r="AM214" s="11">
        <f>+data!AO216</f>
        <v>966.36243124661428</v>
      </c>
      <c r="AN214" s="11">
        <f>+data!AP216</f>
        <v>989.1042639124048</v>
      </c>
      <c r="AO214" s="11">
        <f>+data!AQ216</f>
        <v>1014.1565853113252</v>
      </c>
      <c r="AP214" s="11">
        <f>+data!AR216</f>
        <v>1041.9518397912136</v>
      </c>
      <c r="AQ214" s="11">
        <f>+data!AS216</f>
        <v>1073.0474016832136</v>
      </c>
      <c r="AR214" s="11">
        <f>+data!AT216</f>
        <v>1108.1767847977876</v>
      </c>
      <c r="AS214" s="11">
        <f>+data!AU216</f>
        <v>1148.3293284599069</v>
      </c>
      <c r="AT214" s="11">
        <f>+data!AV216</f>
        <v>1194.879322047266</v>
      </c>
      <c r="AU214" s="11">
        <f>+data!AW216</f>
        <v>1249.8057223932169</v>
      </c>
      <c r="AV214" s="11">
        <f>+data!AX216</f>
        <v>1316.0892307910997</v>
      </c>
      <c r="AW214" s="11">
        <f>+data!AY216</f>
        <v>1398.4867081204275</v>
      </c>
      <c r="AX214" s="11">
        <f>+data!AZ216</f>
        <v>1505.2000534815393</v>
      </c>
      <c r="AY214" s="11">
        <f>+data!BA216</f>
        <v>1652.0020127526077</v>
      </c>
      <c r="AZ214" s="11">
        <f>+data!BB216</f>
        <v>1874.7356928413506</v>
      </c>
      <c r="BA214" s="11">
        <f>+data!BC216</f>
        <v>2282.6413052551247</v>
      </c>
      <c r="BB214" s="11">
        <f>+data!BD216</f>
        <v>3557.5862461291908</v>
      </c>
      <c r="BC214" s="11">
        <f>+data!BE216</f>
        <v>4250</v>
      </c>
      <c r="BD214" s="11">
        <f>+data!BF216</f>
        <v>4673</v>
      </c>
      <c r="BE214" s="11">
        <f>+data!BG216</f>
        <v>4701</v>
      </c>
      <c r="BF214" s="11">
        <f>+data!BH216</f>
        <v>4851</v>
      </c>
      <c r="BG214" s="11">
        <f>+data!BI216</f>
        <v>4990</v>
      </c>
      <c r="BH214" s="11">
        <f>+data!BJ216</f>
        <v>4909</v>
      </c>
      <c r="BI214" s="11">
        <f>+data!BK216</f>
        <v>4908</v>
      </c>
      <c r="BJ214" s="11">
        <f>+data!BL216</f>
        <v>4930</v>
      </c>
      <c r="BK214" s="11">
        <f>+data!BM216</f>
        <v>4945</v>
      </c>
      <c r="BL214" s="11">
        <f>+data!BN216</f>
        <v>4896</v>
      </c>
      <c r="BM214" s="11">
        <f>+data!BO216</f>
        <v>4945</v>
      </c>
      <c r="BN214" s="11">
        <f>+data!BP216</f>
        <v>4935</v>
      </c>
      <c r="BO214" s="11">
        <f>+data!BQ216</f>
        <v>5041</v>
      </c>
      <c r="BP214" s="11">
        <f>+data!BR216</f>
        <v>4936</v>
      </c>
      <c r="BQ214" s="11">
        <f>+data!BS216</f>
        <v>5186</v>
      </c>
      <c r="BR214" s="11">
        <f>+data!BT216</f>
        <v>5233</v>
      </c>
      <c r="BS214" s="11">
        <f>+data!BU216</f>
        <v>5249</v>
      </c>
      <c r="BT214" s="11">
        <f>+data!BV216</f>
        <v>5342.8999999999942</v>
      </c>
      <c r="BU214" s="11">
        <f>+data!BW216</f>
        <v>5452.4199999999837</v>
      </c>
      <c r="BV214" s="11">
        <f>+data!BX216</f>
        <v>5485.4859999999753</v>
      </c>
      <c r="BW214" s="11">
        <f>+data!BY216</f>
        <v>5549.7599999999802</v>
      </c>
      <c r="BX214" s="11">
        <f>+data!BZ216</f>
        <v>5625.7054666666372</v>
      </c>
      <c r="BY214" s="11">
        <f>+data!CA216</f>
        <v>5704.5959111110715</v>
      </c>
      <c r="BZ214" s="11">
        <f>+data!CB216</f>
        <v>5766.0722251851694</v>
      </c>
      <c r="CA214" s="11">
        <f>+data!CC216</f>
        <v>5827.4935664197255</v>
      </c>
    </row>
    <row r="215" spans="1:79" x14ac:dyDescent="0.2">
      <c r="A215" s="9">
        <f>+data!B217</f>
        <v>792</v>
      </c>
      <c r="B215" s="11">
        <f>+data!D217</f>
        <v>0</v>
      </c>
      <c r="C215" s="11">
        <f>+data!E217</f>
        <v>0</v>
      </c>
      <c r="D215" s="11">
        <f>+data!F217</f>
        <v>0</v>
      </c>
      <c r="E215" s="11">
        <f>+data!G217</f>
        <v>87.301546460279667</v>
      </c>
      <c r="F215" s="11">
        <f>+data!H217</f>
        <v>261.90463938083889</v>
      </c>
      <c r="G215" s="11">
        <f>+data!I217</f>
        <v>1658.7293827453134</v>
      </c>
      <c r="H215" s="11">
        <f>+data!J217</f>
        <v>2717.9249978016642</v>
      </c>
      <c r="I215" s="11">
        <f>+data!K217</f>
        <v>3699.0653805381858</v>
      </c>
      <c r="J215" s="11">
        <f>+data!L217</f>
        <v>7106.7836613774398</v>
      </c>
      <c r="K215" s="11">
        <f>+data!M217</f>
        <v>10121.74284837849</v>
      </c>
      <c r="L215" s="11">
        <f>+data!N217</f>
        <v>12547.569418555386</v>
      </c>
      <c r="M215" s="11">
        <f>+data!O217</f>
        <v>13468.907442490708</v>
      </c>
      <c r="N215" s="11">
        <f>+data!P217</f>
        <v>14365.330429677562</v>
      </c>
      <c r="O215" s="11">
        <f>+data!Q217</f>
        <v>13203.636011412313</v>
      </c>
      <c r="P215" s="11">
        <f>+data!R217</f>
        <v>12056.740192331643</v>
      </c>
      <c r="Q215" s="11">
        <f>+data!S217</f>
        <v>10925.518896004805</v>
      </c>
      <c r="R215" s="11">
        <f>+data!T217</f>
        <v>9810.9686950265368</v>
      </c>
      <c r="S215" s="11">
        <f>+data!U217</f>
        <v>10650.73096145124</v>
      </c>
      <c r="T215" s="11">
        <f>+data!V217</f>
        <v>11454.968973031326</v>
      </c>
      <c r="U215" s="11">
        <f>+data!W217</f>
        <v>12454.561863274052</v>
      </c>
      <c r="V215" s="11">
        <f>+data!X217</f>
        <v>13401.559169177037</v>
      </c>
      <c r="W215" s="11">
        <f>+data!Y217</f>
        <v>9616.3971847690518</v>
      </c>
      <c r="X215" s="11">
        <f>+data!Z217</f>
        <v>11107.176866712574</v>
      </c>
      <c r="Y215" s="11">
        <f>+data!AA217</f>
        <v>12498.668304886352</v>
      </c>
      <c r="Z215" s="11">
        <f>+data!AB217</f>
        <v>9799.9576696207623</v>
      </c>
      <c r="AA215" s="11">
        <f>+data!AC217</f>
        <v>10229.010022242877</v>
      </c>
      <c r="AB215" s="11">
        <f>+data!AD217</f>
        <v>12593.290346807038</v>
      </c>
      <c r="AC215" s="11">
        <f>+data!AE217</f>
        <v>12725.71824416297</v>
      </c>
      <c r="AD215" s="11">
        <f>+data!AF217</f>
        <v>12798.401696786568</v>
      </c>
      <c r="AE215" s="11">
        <f>+data!AG217</f>
        <v>12904.513483523604</v>
      </c>
      <c r="AF215" s="11">
        <f>+data!AH217</f>
        <v>13008.540425263314</v>
      </c>
      <c r="AG215" s="11">
        <f>+data!AI217</f>
        <v>13110.178994363225</v>
      </c>
      <c r="AH215" s="11">
        <f>+data!AJ217</f>
        <v>13209.08860234094</v>
      </c>
      <c r="AI215" s="11">
        <f>+data!AK217</f>
        <v>13304.885434832024</v>
      </c>
      <c r="AJ215" s="11">
        <f>+data!AL217</f>
        <v>13397.134896407533</v>
      </c>
      <c r="AK215" s="11">
        <f>+data!AM217</f>
        <v>13485.342259760537</v>
      </c>
      <c r="AL215" s="11">
        <f>+data!AN217</f>
        <v>13568.94096580837</v>
      </c>
      <c r="AM215" s="11">
        <f>+data!AO217</f>
        <v>13647.27780721142</v>
      </c>
      <c r="AN215" s="11">
        <f>+data!AP217</f>
        <v>13719.593912086748</v>
      </c>
      <c r="AO215" s="11">
        <f>+data!AQ217</f>
        <v>13784.999968802984</v>
      </c>
      <c r="AP215" s="11">
        <f>+data!AR217</f>
        <v>14160.279176820703</v>
      </c>
      <c r="AQ215" s="11">
        <f>+data!AS217</f>
        <v>14489.599236340373</v>
      </c>
      <c r="AR215" s="11">
        <f>+data!AT217</f>
        <v>14814.963059088102</v>
      </c>
      <c r="AS215" s="11">
        <f>+data!AU217</f>
        <v>15133.817449033026</v>
      </c>
      <c r="AT215" s="11">
        <f>+data!AV217</f>
        <v>15442.891910254531</v>
      </c>
      <c r="AU215" s="11">
        <f>+data!AW217</f>
        <v>15546.860992443051</v>
      </c>
      <c r="AV215" s="11">
        <f>+data!AX217</f>
        <v>15603.588897730293</v>
      </c>
      <c r="AW215" s="11">
        <f>+data!AY217</f>
        <v>15629.392335481009</v>
      </c>
      <c r="AX215" s="11">
        <f>+data!AZ217</f>
        <v>15614.803242126411</v>
      </c>
      <c r="AY215" s="11">
        <f>+data!BA217</f>
        <v>16741.931342276046</v>
      </c>
      <c r="AZ215" s="11">
        <f>+data!BB217</f>
        <v>18056.469454563543</v>
      </c>
      <c r="BA215" s="11">
        <f>+data!BC217</f>
        <v>20823.789761500331</v>
      </c>
      <c r="BB215" s="11">
        <f>+data!BD217</f>
        <v>22379.813630304674</v>
      </c>
      <c r="BC215" s="11">
        <f>+data!BE217</f>
        <v>25167</v>
      </c>
      <c r="BD215" s="11">
        <f>+data!BF217</f>
        <v>27378</v>
      </c>
      <c r="BE215" s="11">
        <f>+data!BG217</f>
        <v>28479</v>
      </c>
      <c r="BF215" s="11">
        <f>+data!BH217</f>
        <v>27677</v>
      </c>
      <c r="BG215" s="11">
        <f>+data!BI217</f>
        <v>26379</v>
      </c>
      <c r="BH215" s="11">
        <f>+data!BJ217</f>
        <v>26351</v>
      </c>
      <c r="BI215" s="11">
        <f>+data!BK217</f>
        <v>26579</v>
      </c>
      <c r="BJ215" s="11">
        <f>+data!BL217</f>
        <v>26027</v>
      </c>
      <c r="BK215" s="11">
        <f>+data!BM217</f>
        <v>26593</v>
      </c>
      <c r="BL215" s="11">
        <f>+data!BN217</f>
        <v>26606</v>
      </c>
      <c r="BM215" s="11">
        <f>+data!BO217</f>
        <v>25876</v>
      </c>
      <c r="BN215" s="11">
        <f>+data!BP217</f>
        <v>24888</v>
      </c>
      <c r="BO215" s="11">
        <f>+data!BQ217</f>
        <v>24505</v>
      </c>
      <c r="BP215" s="11">
        <f>+data!BR217</f>
        <v>24294</v>
      </c>
      <c r="BQ215" s="11">
        <f>+data!BS217</f>
        <v>24395</v>
      </c>
      <c r="BR215" s="11">
        <f>+data!BT217</f>
        <v>23630</v>
      </c>
      <c r="BS215" s="11">
        <f>+data!BU217</f>
        <v>23790</v>
      </c>
      <c r="BT215" s="11">
        <f>+data!BV217</f>
        <v>23494.599999999977</v>
      </c>
      <c r="BU215" s="11">
        <f>+data!BW217</f>
        <v>23259.579999999958</v>
      </c>
      <c r="BV215" s="11">
        <f>+data!BX217</f>
        <v>22991.963999999978</v>
      </c>
      <c r="BW215" s="11">
        <f>+data!BY217</f>
        <v>22751.339999999909</v>
      </c>
      <c r="BX215" s="11">
        <f>+data!BZ217</f>
        <v>22617.33786666661</v>
      </c>
      <c r="BY215" s="11">
        <f>+data!CA217</f>
        <v>22314.732977777661</v>
      </c>
      <c r="BZ215" s="11">
        <f>+data!CB217</f>
        <v>22098.257256296172</v>
      </c>
      <c r="CA215" s="11">
        <f>+data!CC217</f>
        <v>21874.971124938165</v>
      </c>
    </row>
    <row r="216" spans="1:79" x14ac:dyDescent="0.2">
      <c r="A216" s="9">
        <f>+data!B218</f>
        <v>795</v>
      </c>
      <c r="B216" s="11">
        <f>+data!D218</f>
        <v>0</v>
      </c>
      <c r="C216" s="11">
        <f>+data!E218</f>
        <v>0</v>
      </c>
      <c r="D216" s="11">
        <f>+data!F218</f>
        <v>0</v>
      </c>
      <c r="E216" s="11">
        <f>+data!G218</f>
        <v>0</v>
      </c>
      <c r="F216" s="11">
        <f>+data!H218</f>
        <v>2.2163332087123564</v>
      </c>
      <c r="G216" s="11">
        <f>+data!I218</f>
        <v>7.7571662304932474</v>
      </c>
      <c r="H216" s="11">
        <f>+data!J218</f>
        <v>27.150081806726362</v>
      </c>
      <c r="I216" s="11">
        <f>+data!K218</f>
        <v>95.025286323542275</v>
      </c>
      <c r="J216" s="11">
        <f>+data!L218</f>
        <v>106.34757806045471</v>
      </c>
      <c r="K216" s="11">
        <f>+data!M218</f>
        <v>118.31449558923232</v>
      </c>
      <c r="L216" s="11">
        <f>+data!N218</f>
        <v>130.58989504186249</v>
      </c>
      <c r="M216" s="11">
        <f>+data!O218</f>
        <v>139.06874224842991</v>
      </c>
      <c r="N216" s="11">
        <f>+data!P218</f>
        <v>148.08133404025281</v>
      </c>
      <c r="O216" s="11">
        <f>+data!Q218</f>
        <v>157.65947770018062</v>
      </c>
      <c r="P216" s="11">
        <f>+data!R218</f>
        <v>167.83666878715212</v>
      </c>
      <c r="Q216" s="11">
        <f>+data!S218</f>
        <v>178.64815404937494</v>
      </c>
      <c r="R216" s="11">
        <f>+data!T218</f>
        <v>190.13099260548864</v>
      </c>
      <c r="S216" s="11">
        <f>+data!U218</f>
        <v>202.32411451918932</v>
      </c>
      <c r="T216" s="11">
        <f>+data!V218</f>
        <v>215.26837572717909</v>
      </c>
      <c r="U216" s="11">
        <f>+data!W218</f>
        <v>220.418860283306</v>
      </c>
      <c r="V216" s="11">
        <f>+data!X218</f>
        <v>225.45021260701353</v>
      </c>
      <c r="W216" s="11">
        <f>+data!Y218</f>
        <v>239.57383005915466</v>
      </c>
      <c r="X216" s="11">
        <f>+data!Z218</f>
        <v>253.43237267860235</v>
      </c>
      <c r="Y216" s="11">
        <f>+data!AA218</f>
        <v>267.01927188794008</v>
      </c>
      <c r="Z216" s="11">
        <f>+data!AB218</f>
        <v>282.89941337451739</v>
      </c>
      <c r="AA216" s="11">
        <f>+data!AC218</f>
        <v>306.10439283066194</v>
      </c>
      <c r="AB216" s="11">
        <f>+data!AD218</f>
        <v>354.14083311487229</v>
      </c>
      <c r="AC216" s="11">
        <f>+data!AE218</f>
        <v>388.72763041961781</v>
      </c>
      <c r="AD216" s="11">
        <f>+data!AF218</f>
        <v>414.47923833497583</v>
      </c>
      <c r="AE216" s="11">
        <f>+data!AG218</f>
        <v>437.12344929726339</v>
      </c>
      <c r="AF216" s="11">
        <f>+data!AH218</f>
        <v>461.00371927898453</v>
      </c>
      <c r="AG216" s="11">
        <f>+data!AI218</f>
        <v>486.18745604384293</v>
      </c>
      <c r="AH216" s="11">
        <f>+data!AJ218</f>
        <v>512.74573953743584</v>
      </c>
      <c r="AI216" s="11">
        <f>+data!AK218</f>
        <v>540.75352170279461</v>
      </c>
      <c r="AJ216" s="11">
        <f>+data!AL218</f>
        <v>570.28983715425909</v>
      </c>
      <c r="AK216" s="11">
        <f>+data!AM218</f>
        <v>601.43802529886659</v>
      </c>
      <c r="AL216" s="11">
        <f>+data!AN218</f>
        <v>634.28596452635975</v>
      </c>
      <c r="AM216" s="11">
        <f>+data!AO218</f>
        <v>668.92631912255297</v>
      </c>
      <c r="AN216" s="11">
        <f>+data!AP218</f>
        <v>705.4567995962658</v>
      </c>
      <c r="AO216" s="11">
        <f>+data!AQ218</f>
        <v>743.98043714739276</v>
      </c>
      <c r="AP216" s="11">
        <f>+data!AR218</f>
        <v>784.60587304309979</v>
      </c>
      <c r="AQ216" s="11">
        <f>+data!AS218</f>
        <v>827.44766371063724</v>
      </c>
      <c r="AR216" s="11">
        <f>+data!AT218</f>
        <v>872.62660239904835</v>
      </c>
      <c r="AS216" s="11">
        <f>+data!AU218</f>
        <v>920.27005830817734</v>
      </c>
      <c r="AT216" s="11">
        <f>+data!AV218</f>
        <v>970.51233413200953</v>
      </c>
      <c r="AU216" s="11">
        <f>+data!AW218</f>
        <v>1023.4950430146346</v>
      </c>
      <c r="AV216" s="11">
        <f>+data!AX218</f>
        <v>1079.3675059711265</v>
      </c>
      <c r="AW216" s="11">
        <f>+data!AY218</f>
        <v>1138.2871708826076</v>
      </c>
      <c r="AX216" s="11">
        <f>+data!AZ218</f>
        <v>1200.420054234731</v>
      </c>
      <c r="AY216" s="11">
        <f>+data!BA218</f>
        <v>1265.9412068321126</v>
      </c>
      <c r="AZ216" s="11">
        <f>+data!BB218</f>
        <v>1335.0352047878723</v>
      </c>
      <c r="BA216" s="11">
        <f>+data!BC218</f>
        <v>1407.896667157748</v>
      </c>
      <c r="BB216" s="11">
        <f>+data!BD218</f>
        <v>1484.7308016622585</v>
      </c>
      <c r="BC216" s="11">
        <f>+data!BE218</f>
        <v>1951.8688162215587</v>
      </c>
      <c r="BD216" s="11">
        <f>+data!BF218</f>
        <v>1896.5197422002634</v>
      </c>
      <c r="BE216" s="11">
        <f>+data!BG218</f>
        <v>1884.4487603217958</v>
      </c>
      <c r="BF216" s="11">
        <f>+data!BH218</f>
        <v>1863.3102977874864</v>
      </c>
      <c r="BG216" s="11">
        <f>+data!BI218</f>
        <v>1685</v>
      </c>
      <c r="BH216" s="11">
        <f>+data!BJ218</f>
        <v>1665</v>
      </c>
      <c r="BI216" s="11">
        <f>+data!BK218</f>
        <v>1715</v>
      </c>
      <c r="BJ216" s="11">
        <f>+data!BL218</f>
        <v>1765</v>
      </c>
      <c r="BK216" s="11">
        <f>+data!BM218</f>
        <v>1765</v>
      </c>
      <c r="BL216" s="11">
        <f>+data!BN218</f>
        <v>1915</v>
      </c>
      <c r="BM216" s="11">
        <f>+data!BO218</f>
        <v>1955</v>
      </c>
      <c r="BN216" s="11">
        <f>+data!BP218</f>
        <v>1915</v>
      </c>
      <c r="BO216" s="11">
        <f>+data!BQ218</f>
        <v>1913</v>
      </c>
      <c r="BP216" s="11">
        <f>+data!BR218</f>
        <v>1910</v>
      </c>
      <c r="BQ216" s="11">
        <f>+data!BS218</f>
        <v>2000</v>
      </c>
      <c r="BR216" s="11">
        <f>+data!BT218</f>
        <v>2000</v>
      </c>
      <c r="BS216" s="11">
        <f>+data!BU218</f>
        <v>2000</v>
      </c>
      <c r="BT216" s="11">
        <f>+data!BV218</f>
        <v>2043.7999999999956</v>
      </c>
      <c r="BU216" s="11">
        <f>+data!BW218</f>
        <v>2071.0400000000009</v>
      </c>
      <c r="BV216" s="11">
        <f>+data!BX218</f>
        <v>2078.7320000000036</v>
      </c>
      <c r="BW216" s="11">
        <f>+data!BY218</f>
        <v>2097.320000000007</v>
      </c>
      <c r="BX216" s="11">
        <f>+data!BZ218</f>
        <v>2123.4856000000073</v>
      </c>
      <c r="BY216" s="11">
        <f>+data!CA218</f>
        <v>2147.6309333333411</v>
      </c>
      <c r="BZ216" s="11">
        <f>+data!CB218</f>
        <v>2163.1760355555671</v>
      </c>
      <c r="CA216" s="11">
        <f>+data!CC218</f>
        <v>2182.9183525926055</v>
      </c>
    </row>
    <row r="217" spans="1:79" x14ac:dyDescent="0.2">
      <c r="A217" s="9">
        <f>+data!B219</f>
        <v>796</v>
      </c>
      <c r="B217" s="11">
        <f>+data!D219</f>
        <v>0</v>
      </c>
      <c r="C217" s="11">
        <f>+data!E219</f>
        <v>0</v>
      </c>
      <c r="D217" s="11">
        <f>+data!F219</f>
        <v>0</v>
      </c>
      <c r="E217" s="11">
        <f>+data!G219</f>
        <v>0</v>
      </c>
      <c r="F217" s="11">
        <f>+data!H219</f>
        <v>0</v>
      </c>
      <c r="G217" s="11">
        <f>+data!I219</f>
        <v>0</v>
      </c>
      <c r="H217" s="11">
        <f>+data!J219</f>
        <v>0</v>
      </c>
      <c r="I217" s="11">
        <f>+data!K219</f>
        <v>0</v>
      </c>
      <c r="J217" s="11">
        <f>+data!L219</f>
        <v>0</v>
      </c>
      <c r="K217" s="11">
        <f>+data!M219</f>
        <v>0</v>
      </c>
      <c r="L217" s="11">
        <f>+data!N219</f>
        <v>0</v>
      </c>
      <c r="M217" s="11">
        <f>+data!O219</f>
        <v>2.7381929345119114E-6</v>
      </c>
      <c r="N217" s="11">
        <f>+data!P219</f>
        <v>5.3990115758553496E-6</v>
      </c>
      <c r="O217" s="11">
        <f>+data!Q219</f>
        <v>1.0638707223917879E-5</v>
      </c>
      <c r="P217" s="11">
        <f>+data!R219</f>
        <v>2.0948942502837667E-5</v>
      </c>
      <c r="Q217" s="11">
        <f>+data!S219</f>
        <v>4.1219667291589152E-5</v>
      </c>
      <c r="R217" s="11">
        <f>+data!T219</f>
        <v>8.1036730045486115E-5</v>
      </c>
      <c r="S217" s="11">
        <f>+data!U219</f>
        <v>1.591676300799319E-4</v>
      </c>
      <c r="T217" s="11">
        <f>+data!V219</f>
        <v>3.123032792326073E-4</v>
      </c>
      <c r="U217" s="11">
        <f>+data!W219</f>
        <v>6.1205765692687764E-4</v>
      </c>
      <c r="V217" s="11">
        <f>+data!X219</f>
        <v>1.1979438634865149E-3</v>
      </c>
      <c r="W217" s="11">
        <f>+data!Y219</f>
        <v>2.3411520119007811E-3</v>
      </c>
      <c r="X217" s="11">
        <f>+data!Z219</f>
        <v>4.5674594186215544E-3</v>
      </c>
      <c r="Y217" s="11">
        <f>+data!AA219</f>
        <v>8.893058821441896E-3</v>
      </c>
      <c r="Z217" s="11">
        <f>+data!AB219</f>
        <v>1.7274550131863103E-2</v>
      </c>
      <c r="AA217" s="11">
        <f>+data!AC219</f>
        <v>3.3461488132024556E-2</v>
      </c>
      <c r="AB217" s="11">
        <f>+data!AD219</f>
        <v>6.4596333142526427E-2</v>
      </c>
      <c r="AC217" s="11">
        <f>+data!AE219</f>
        <v>0.12417760701544378</v>
      </c>
      <c r="AD217" s="11">
        <f>+data!AF219</f>
        <v>0.13378888610610981</v>
      </c>
      <c r="AE217" s="11">
        <f>+data!AG219</f>
        <v>0.14413623371363996</v>
      </c>
      <c r="AF217" s="11">
        <f>+data!AH219</f>
        <v>0.15527518905883303</v>
      </c>
      <c r="AG217" s="11">
        <f>+data!AI219</f>
        <v>0.16726539068993437</v>
      </c>
      <c r="AH217" s="11">
        <f>+data!AJ219</f>
        <v>0.18017086859107534</v>
      </c>
      <c r="AI217" s="11">
        <f>+data!AK219</f>
        <v>0.19406035584137915</v>
      </c>
      <c r="AJ217" s="11">
        <f>+data!AL219</f>
        <v>0.20900762096933667</v>
      </c>
      <c r="AK217" s="11">
        <f>+data!AM219</f>
        <v>0.22509182219058735</v>
      </c>
      <c r="AL217" s="11">
        <f>+data!AN219</f>
        <v>0.24239788475845717</v>
      </c>
      <c r="AM217" s="11">
        <f>+data!AO219</f>
        <v>0.26101690269455607</v>
      </c>
      <c r="AN217" s="11">
        <f>+data!AP219</f>
        <v>0.28104656620032015</v>
      </c>
      <c r="AO217" s="11">
        <f>+data!AQ219</f>
        <v>0.28899027575958697</v>
      </c>
      <c r="AP217" s="11">
        <f>+data!AR219</f>
        <v>0.2971366354588722</v>
      </c>
      <c r="AQ217" s="11">
        <f>+data!AS219</f>
        <v>0.30548945769015134</v>
      </c>
      <c r="AR217" s="11">
        <f>+data!AT219</f>
        <v>0.31405252580129844</v>
      </c>
      <c r="AS217" s="11">
        <f>+data!AU219</f>
        <v>0.32282958351955743</v>
      </c>
      <c r="AT217" s="11">
        <f>+data!AV219</f>
        <v>0.33219342712509858</v>
      </c>
      <c r="AU217" s="11">
        <f>+data!AW219</f>
        <v>0.34179950610486498</v>
      </c>
      <c r="AV217" s="11">
        <f>+data!AX219</f>
        <v>0.35165215668481598</v>
      </c>
      <c r="AW217" s="11">
        <f>+data!AY219</f>
        <v>0.36175563868786637</v>
      </c>
      <c r="AX217" s="11">
        <f>+data!AZ219</f>
        <v>0.37211411801685668</v>
      </c>
      <c r="AY217" s="11">
        <f>+data!BA219</f>
        <v>0.46246740721902707</v>
      </c>
      <c r="AZ217" s="11">
        <f>+data!BB219</f>
        <v>0.57470106573004598</v>
      </c>
      <c r="BA217" s="11">
        <f>+data!BC219</f>
        <v>0.71409695445575327</v>
      </c>
      <c r="BB217" s="11">
        <f>+data!BD219</f>
        <v>0.88720707810916888</v>
      </c>
      <c r="BC217" s="11">
        <f>+data!BE219</f>
        <v>1</v>
      </c>
      <c r="BD217" s="11">
        <f>+data!BF219</f>
        <v>1</v>
      </c>
      <c r="BE217" s="11">
        <f>+data!BG219</f>
        <v>1</v>
      </c>
      <c r="BF217" s="11">
        <f>+data!BH219</f>
        <v>1</v>
      </c>
      <c r="BG217" s="11">
        <f>+data!BI219</f>
        <v>1</v>
      </c>
      <c r="BH217" s="11">
        <f>+data!BJ219</f>
        <v>1</v>
      </c>
      <c r="BI217" s="11">
        <f>+data!BK219</f>
        <v>1</v>
      </c>
      <c r="BJ217" s="11">
        <f>+data!BL219</f>
        <v>1</v>
      </c>
      <c r="BK217" s="11">
        <f>+data!BM219</f>
        <v>1</v>
      </c>
      <c r="BL217" s="11">
        <f>+data!BN219</f>
        <v>1</v>
      </c>
      <c r="BM217" s="11">
        <f>+data!BO219</f>
        <v>1</v>
      </c>
      <c r="BN217" s="11">
        <f>+data!BP219</f>
        <v>1</v>
      </c>
      <c r="BO217" s="11">
        <f>+data!BQ219</f>
        <v>1</v>
      </c>
      <c r="BP217" s="11">
        <f>+data!BR219</f>
        <v>1</v>
      </c>
      <c r="BQ217" s="11">
        <f>+data!BS219</f>
        <v>1</v>
      </c>
      <c r="BR217" s="11">
        <f>+data!BT219</f>
        <v>1</v>
      </c>
      <c r="BS217" s="11">
        <f>+data!BU219</f>
        <v>1</v>
      </c>
      <c r="BT217" s="11">
        <f>+data!BV219</f>
        <v>1</v>
      </c>
      <c r="BU217" s="11">
        <f>+data!BW219</f>
        <v>1</v>
      </c>
      <c r="BV217" s="11">
        <f>+data!BX219</f>
        <v>1</v>
      </c>
      <c r="BW217" s="11">
        <f>+data!BY219</f>
        <v>1</v>
      </c>
      <c r="BX217" s="11">
        <f>+data!BZ219</f>
        <v>1</v>
      </c>
      <c r="BY217" s="11">
        <f>+data!CA219</f>
        <v>1</v>
      </c>
      <c r="BZ217" s="11">
        <f>+data!CB219</f>
        <v>1</v>
      </c>
      <c r="CA217" s="11">
        <f>+data!CC219</f>
        <v>1</v>
      </c>
    </row>
    <row r="218" spans="1:79" x14ac:dyDescent="0.2">
      <c r="A218" s="9">
        <f>+data!B220</f>
        <v>798</v>
      </c>
      <c r="B218" s="11">
        <f>+data!D220</f>
        <v>0</v>
      </c>
      <c r="C218" s="11">
        <f>+data!E220</f>
        <v>0</v>
      </c>
      <c r="D218" s="11">
        <f>+data!F220</f>
        <v>0</v>
      </c>
      <c r="E218" s="11">
        <f>+data!G220</f>
        <v>0</v>
      </c>
      <c r="F218" s="11">
        <f>+data!H220</f>
        <v>0</v>
      </c>
      <c r="G218" s="11">
        <f>+data!I220</f>
        <v>0</v>
      </c>
      <c r="H218" s="11">
        <f>+data!J220</f>
        <v>0</v>
      </c>
      <c r="I218" s="11">
        <f>+data!K220</f>
        <v>0</v>
      </c>
      <c r="J218" s="11">
        <f>+data!L220</f>
        <v>0</v>
      </c>
      <c r="K218" s="11">
        <f>+data!M220</f>
        <v>0</v>
      </c>
      <c r="L218" s="11">
        <f>+data!N220</f>
        <v>0</v>
      </c>
      <c r="M218" s="11">
        <f>+data!O220</f>
        <v>9.5365636111730955E-4</v>
      </c>
      <c r="N218" s="11">
        <f>+data!P220</f>
        <v>1.4231530214386034E-3</v>
      </c>
      <c r="O218" s="11">
        <f>+data!Q220</f>
        <v>2.1236177618598495E-3</v>
      </c>
      <c r="P218" s="11">
        <f>+data!R220</f>
        <v>3.168582711672314E-3</v>
      </c>
      <c r="Q218" s="11">
        <f>+data!S220</f>
        <v>4.7273366533935705E-3</v>
      </c>
      <c r="R218" s="11">
        <f>+data!T220</f>
        <v>7.0522804612782241E-3</v>
      </c>
      <c r="S218" s="11">
        <f>+data!U220</f>
        <v>1.0519688893987475E-2</v>
      </c>
      <c r="T218" s="11">
        <f>+data!V220</f>
        <v>1.5690440799053785E-2</v>
      </c>
      <c r="U218" s="11">
        <f>+data!W220</f>
        <v>2.3400487262168826E-2</v>
      </c>
      <c r="V218" s="11">
        <f>+data!X220</f>
        <v>3.4895600013661626E-2</v>
      </c>
      <c r="W218" s="11">
        <f>+data!Y220</f>
        <v>5.2032043000455573E-2</v>
      </c>
      <c r="X218" s="11">
        <f>+data!Z220</f>
        <v>7.7575371626794898E-2</v>
      </c>
      <c r="Y218" s="11">
        <f>+data!AA220</f>
        <v>0.11564527036360094</v>
      </c>
      <c r="Z218" s="11">
        <f>+data!AB220</f>
        <v>0.17237769091397281</v>
      </c>
      <c r="AA218" s="11">
        <f>+data!AC220</f>
        <v>0.25691026314581217</v>
      </c>
      <c r="AB218" s="11">
        <f>+data!AD220</f>
        <v>0.382848531615397</v>
      </c>
      <c r="AC218" s="11">
        <f>+data!AE220</f>
        <v>0.57044720129032345</v>
      </c>
      <c r="AD218" s="11">
        <f>+data!AF220</f>
        <v>0.60006506323008069</v>
      </c>
      <c r="AE218" s="11">
        <f>+data!AG220</f>
        <v>0.6312198305289044</v>
      </c>
      <c r="AF218" s="11">
        <f>+data!AH220</f>
        <v>0.66399120626542352</v>
      </c>
      <c r="AG218" s="11">
        <f>+data!AI220</f>
        <v>0.698463024129788</v>
      </c>
      <c r="AH218" s="11">
        <f>+data!AJ220</f>
        <v>0.73472346233732144</v>
      </c>
      <c r="AI218" s="11">
        <f>+data!AK220</f>
        <v>0.77286526861141347</v>
      </c>
      <c r="AJ218" s="11">
        <f>+data!AL220</f>
        <v>0.8129859968079256</v>
      </c>
      <c r="AK218" s="11">
        <f>+data!AM220</f>
        <v>0.85518825578298341</v>
      </c>
      <c r="AL218" s="11">
        <f>+data!AN220</f>
        <v>0.89957997113706578</v>
      </c>
      <c r="AM218" s="11">
        <f>+data!AO220</f>
        <v>0.94627466050103692</v>
      </c>
      <c r="AN218" s="11">
        <f>+data!AP220</f>
        <v>0.99539172306410162</v>
      </c>
      <c r="AO218" s="11">
        <f>+data!AQ220</f>
        <v>1.049965235035621</v>
      </c>
      <c r="AP218" s="11">
        <f>+data!AR220</f>
        <v>1.1075292125682079</v>
      </c>
      <c r="AQ218" s="11">
        <f>+data!AS220</f>
        <v>1.1682474299991137</v>
      </c>
      <c r="AR218" s="11">
        <f>+data!AT220</f>
        <v>1.2322926252518571</v>
      </c>
      <c r="AS218" s="11">
        <f>+data!AU220</f>
        <v>1.2998469900919445</v>
      </c>
      <c r="AT218" s="11">
        <f>+data!AV220</f>
        <v>1.3437304012259237</v>
      </c>
      <c r="AU218" s="11">
        <f>+data!AW220</f>
        <v>1.3890932984012809</v>
      </c>
      <c r="AV218" s="11">
        <f>+data!AX220</f>
        <v>1.4359854833022674</v>
      </c>
      <c r="AW218" s="11">
        <f>+data!AY220</f>
        <v>1.4844584310286115</v>
      </c>
      <c r="AX218" s="11">
        <f>+data!AZ220</f>
        <v>1.5345653462097475</v>
      </c>
      <c r="AY218" s="11">
        <f>+data!BA220</f>
        <v>1.5728025780817367</v>
      </c>
      <c r="AZ218" s="11">
        <f>+data!BB220</f>
        <v>1.6119901640001881</v>
      </c>
      <c r="BA218" s="11">
        <f>+data!BC220</f>
        <v>1.6521516533754046</v>
      </c>
      <c r="BB218" s="11">
        <f>+data!BD220</f>
        <v>1.69331117706444</v>
      </c>
      <c r="BC218" s="11">
        <f>+data!BE220</f>
        <v>2</v>
      </c>
      <c r="BD218" s="11">
        <f>+data!BF220</f>
        <v>2</v>
      </c>
      <c r="BE218" s="11">
        <f>+data!BG220</f>
        <v>2</v>
      </c>
      <c r="BF218" s="11">
        <f>+data!BH220</f>
        <v>2</v>
      </c>
      <c r="BG218" s="11">
        <f>+data!BI220</f>
        <v>2</v>
      </c>
      <c r="BH218" s="11">
        <f>+data!BJ220</f>
        <v>1.7</v>
      </c>
      <c r="BI218" s="11">
        <f>+data!BK220</f>
        <v>1.7</v>
      </c>
      <c r="BJ218" s="11">
        <f>+data!BL220</f>
        <v>1.7</v>
      </c>
      <c r="BK218" s="11">
        <f>+data!BM220</f>
        <v>1.7</v>
      </c>
      <c r="BL218" s="11">
        <f>+data!BN220</f>
        <v>1.7</v>
      </c>
      <c r="BM218" s="11">
        <f>+data!BO220</f>
        <v>1.7</v>
      </c>
      <c r="BN218" s="11">
        <f>+data!BP220</f>
        <v>1.8</v>
      </c>
      <c r="BO218" s="11">
        <f>+data!BQ220</f>
        <v>1.8</v>
      </c>
      <c r="BP218" s="11">
        <f>+data!BR220</f>
        <v>1.8</v>
      </c>
      <c r="BQ218" s="11">
        <f>+data!BS220</f>
        <v>1.8</v>
      </c>
      <c r="BR218" s="11">
        <f>+data!BT220</f>
        <v>1.8</v>
      </c>
      <c r="BS218" s="11">
        <f>+data!BU220</f>
        <v>1.8</v>
      </c>
      <c r="BT218" s="11">
        <f>+data!BV220</f>
        <v>1.8</v>
      </c>
      <c r="BU218" s="11">
        <f>+data!BW220</f>
        <v>1.8</v>
      </c>
      <c r="BV218" s="11">
        <f>+data!BX220</f>
        <v>1.8</v>
      </c>
      <c r="BW218" s="11">
        <f>+data!BY220</f>
        <v>1.8</v>
      </c>
      <c r="BX218" s="11">
        <f>+data!BZ220</f>
        <v>1.8</v>
      </c>
      <c r="BY218" s="11">
        <f>+data!CA220</f>
        <v>1.8</v>
      </c>
      <c r="BZ218" s="11">
        <f>+data!CB220</f>
        <v>1.8</v>
      </c>
      <c r="CA218" s="11">
        <f>+data!CC220</f>
        <v>1.8</v>
      </c>
    </row>
    <row r="219" spans="1:79" x14ac:dyDescent="0.2">
      <c r="A219" s="9">
        <f>+data!B221</f>
        <v>800</v>
      </c>
      <c r="B219" s="11">
        <f>+data!D221</f>
        <v>0</v>
      </c>
      <c r="C219" s="11">
        <f>+data!E221</f>
        <v>0</v>
      </c>
      <c r="D219" s="11">
        <f>+data!F221</f>
        <v>0</v>
      </c>
      <c r="E219" s="11">
        <f>+data!G221</f>
        <v>0</v>
      </c>
      <c r="F219" s="11">
        <f>+data!H221</f>
        <v>0</v>
      </c>
      <c r="G219" s="11">
        <f>+data!I221</f>
        <v>2.2224544654974721</v>
      </c>
      <c r="H219" s="11">
        <f>+data!J221</f>
        <v>8.1773699863607892</v>
      </c>
      <c r="I219" s="11">
        <f>+data!K221</f>
        <v>30.122748239980123</v>
      </c>
      <c r="J219" s="11">
        <f>+data!L221</f>
        <v>37.512489598330028</v>
      </c>
      <c r="K219" s="11">
        <f>+data!M221</f>
        <v>46.740266228565659</v>
      </c>
      <c r="L219" s="11">
        <f>+data!N221</f>
        <v>58.26800461462593</v>
      </c>
      <c r="M219" s="11">
        <f>+data!O221</f>
        <v>72.921209547204725</v>
      </c>
      <c r="N219" s="11">
        <f>+data!P221</f>
        <v>91.259012493816201</v>
      </c>
      <c r="O219" s="11">
        <f>+data!Q221</f>
        <v>114.20782547907379</v>
      </c>
      <c r="P219" s="11">
        <f>+data!R221</f>
        <v>142.92696419033976</v>
      </c>
      <c r="Q219" s="11">
        <f>+data!S221</f>
        <v>178.8671954202394</v>
      </c>
      <c r="R219" s="11">
        <f>+data!T221</f>
        <v>223.84400086750432</v>
      </c>
      <c r="S219" s="11">
        <f>+data!U221</f>
        <v>280.12925604520552</v>
      </c>
      <c r="T219" s="11">
        <f>+data!V221</f>
        <v>350.56595259527234</v>
      </c>
      <c r="U219" s="11">
        <f>+data!W221</f>
        <v>409.46430508519313</v>
      </c>
      <c r="V219" s="11">
        <f>+data!X221</f>
        <v>468.49590757925296</v>
      </c>
      <c r="W219" s="11">
        <f>+data!Y221</f>
        <v>551.11187441574498</v>
      </c>
      <c r="X219" s="11">
        <f>+data!Z221</f>
        <v>633.91361063273825</v>
      </c>
      <c r="Y219" s="11">
        <f>+data!AA221</f>
        <v>716.90048635328469</v>
      </c>
      <c r="Z219" s="11">
        <f>+data!AB221</f>
        <v>800.07187644065493</v>
      </c>
      <c r="AA219" s="11">
        <f>+data!AC221</f>
        <v>883.42716044496365</v>
      </c>
      <c r="AB219" s="11">
        <f>+data!AD221</f>
        <v>1031.8231795509275</v>
      </c>
      <c r="AC219" s="11">
        <f>+data!AE221</f>
        <v>1180.5471365441986</v>
      </c>
      <c r="AD219" s="11">
        <f>+data!AF221</f>
        <v>1192.0553741509975</v>
      </c>
      <c r="AE219" s="11">
        <f>+data!AG221</f>
        <v>1203.9774634739811</v>
      </c>
      <c r="AF219" s="11">
        <f>+data!AH221</f>
        <v>1216.5417767318577</v>
      </c>
      <c r="AG219" s="11">
        <f>+data!AI221</f>
        <v>1229.8142158521523</v>
      </c>
      <c r="AH219" s="11">
        <f>+data!AJ221</f>
        <v>1243.8709468219508</v>
      </c>
      <c r="AI219" s="11">
        <f>+data!AK221</f>
        <v>1258.8005986186477</v>
      </c>
      <c r="AJ219" s="11">
        <f>+data!AL221</f>
        <v>1274.707075535257</v>
      </c>
      <c r="AK219" s="11">
        <f>+data!AM221</f>
        <v>1291.713198170652</v>
      </c>
      <c r="AL219" s="11">
        <f>+data!AN221</f>
        <v>1309.9654812515921</v>
      </c>
      <c r="AM219" s="11">
        <f>+data!AO221</f>
        <v>1329.6404978737326</v>
      </c>
      <c r="AN219" s="11">
        <f>+data!AP221</f>
        <v>1350.9535000420324</v>
      </c>
      <c r="AO219" s="11">
        <f>+data!AQ221</f>
        <v>1374.1703174718366</v>
      </c>
      <c r="AP219" s="11">
        <f>+data!AR221</f>
        <v>1399.6241358217192</v>
      </c>
      <c r="AQ219" s="11">
        <f>+data!AS221</f>
        <v>1427.7397401495864</v>
      </c>
      <c r="AR219" s="11">
        <f>+data!AT221</f>
        <v>1459.0695471977556</v>
      </c>
      <c r="AS219" s="11">
        <f>+data!AU221</f>
        <v>1494.3489534193193</v>
      </c>
      <c r="AT219" s="11">
        <f>+data!AV221</f>
        <v>1534.5847385018685</v>
      </c>
      <c r="AU219" s="11">
        <f>+data!AW221</f>
        <v>1581.2030657332996</v>
      </c>
      <c r="AV219" s="11">
        <f>+data!AX221</f>
        <v>1636.3120051194844</v>
      </c>
      <c r="AW219" s="11">
        <f>+data!AY221</f>
        <v>1703.202434783404</v>
      </c>
      <c r="AX219" s="11">
        <f>+data!AZ221</f>
        <v>1787.3992295996359</v>
      </c>
      <c r="AY219" s="11">
        <f>+data!BA221</f>
        <v>1899.1740124641774</v>
      </c>
      <c r="AZ219" s="11">
        <f>+data!BB221</f>
        <v>2060.8151753197531</v>
      </c>
      <c r="BA219" s="11">
        <f>+data!BC221</f>
        <v>2335.4602470160894</v>
      </c>
      <c r="BB219" s="11">
        <f>+data!BD221</f>
        <v>3053.2275880127977</v>
      </c>
      <c r="BC219" s="11">
        <f>+data!BE221</f>
        <v>4018</v>
      </c>
      <c r="BD219" s="11">
        <f>+data!BF221</f>
        <v>4980</v>
      </c>
      <c r="BE219" s="11">
        <f>+data!BG221</f>
        <v>5680</v>
      </c>
      <c r="BF219" s="11">
        <f>+data!BH221</f>
        <v>6850</v>
      </c>
      <c r="BG219" s="11">
        <f>+data!BI221</f>
        <v>7400</v>
      </c>
      <c r="BH219" s="11">
        <f>+data!BJ221</f>
        <v>7500</v>
      </c>
      <c r="BI219" s="11">
        <f>+data!BK221</f>
        <v>7700</v>
      </c>
      <c r="BJ219" s="11">
        <f>+data!BL221</f>
        <v>8000</v>
      </c>
      <c r="BK219" s="11">
        <f>+data!BM221</f>
        <v>8150</v>
      </c>
      <c r="BL219" s="11">
        <f>+data!BN221</f>
        <v>8150</v>
      </c>
      <c r="BM219" s="11">
        <f>+data!BO221</f>
        <v>8250</v>
      </c>
      <c r="BN219" s="11">
        <f>+data!BP221</f>
        <v>8400</v>
      </c>
      <c r="BO219" s="11">
        <f>+data!BQ221</f>
        <v>8650</v>
      </c>
      <c r="BP219" s="11">
        <f>+data!BR221</f>
        <v>8850</v>
      </c>
      <c r="BQ219" s="11">
        <f>+data!BS221</f>
        <v>8950</v>
      </c>
      <c r="BR219" s="11">
        <f>+data!BT221</f>
        <v>9100</v>
      </c>
      <c r="BS219" s="11">
        <f>+data!BU221</f>
        <v>9150</v>
      </c>
      <c r="BT219" s="11">
        <f>+data!BV221</f>
        <v>9315</v>
      </c>
      <c r="BU219" s="11">
        <f>+data!BW221</f>
        <v>9412</v>
      </c>
      <c r="BV219" s="11">
        <f>+data!BX221</f>
        <v>9527.0999999999767</v>
      </c>
      <c r="BW219" s="11">
        <f>+data!BY221</f>
        <v>9641</v>
      </c>
      <c r="BX219" s="11">
        <f>+data!BZ221</f>
        <v>9750.84666666665</v>
      </c>
      <c r="BY219" s="11">
        <f>+data!CA221</f>
        <v>9875.7244444444077</v>
      </c>
      <c r="BZ219" s="11">
        <f>+data!CB221</f>
        <v>9980.3514074073755</v>
      </c>
      <c r="CA219" s="11">
        <f>+data!CC221</f>
        <v>10097.584790123423</v>
      </c>
    </row>
    <row r="220" spans="1:79" x14ac:dyDescent="0.2">
      <c r="A220" s="9">
        <f>+data!B222</f>
        <v>804</v>
      </c>
      <c r="B220" s="11">
        <f>+data!D222</f>
        <v>0</v>
      </c>
      <c r="C220" s="11">
        <f>+data!E222</f>
        <v>0</v>
      </c>
      <c r="D220" s="11">
        <f>+data!F222</f>
        <v>0</v>
      </c>
      <c r="E220" s="11">
        <f>+data!G222</f>
        <v>0</v>
      </c>
      <c r="F220" s="11">
        <f>+data!H222</f>
        <v>0</v>
      </c>
      <c r="G220" s="11">
        <f>+data!I222</f>
        <v>0</v>
      </c>
      <c r="H220" s="11">
        <f>+data!J222</f>
        <v>59.590346156866424</v>
      </c>
      <c r="I220" s="11">
        <f>+data!K222</f>
        <v>73.181126859309629</v>
      </c>
      <c r="J220" s="11">
        <f>+data!L222</f>
        <v>89.871559300906554</v>
      </c>
      <c r="K220" s="11">
        <f>+data!M222</f>
        <v>110.36858159760456</v>
      </c>
      <c r="L220" s="11">
        <f>+data!N222</f>
        <v>135.54036336547927</v>
      </c>
      <c r="M220" s="11">
        <f>+data!O222</f>
        <v>152.86507146482623</v>
      </c>
      <c r="N220" s="11">
        <f>+data!P222</f>
        <v>172.40421593777401</v>
      </c>
      <c r="O220" s="11">
        <f>+data!Q222</f>
        <v>194.44084504260223</v>
      </c>
      <c r="P220" s="11">
        <f>+data!R222</f>
        <v>219.2941861382732</v>
      </c>
      <c r="Q220" s="11">
        <f>+data!S222</f>
        <v>247.32427008075925</v>
      </c>
      <c r="R220" s="11">
        <f>+data!T222</f>
        <v>278.93714670762319</v>
      </c>
      <c r="S220" s="11">
        <f>+data!U222</f>
        <v>314.59076696348478</v>
      </c>
      <c r="T220" s="11">
        <f>+data!V222</f>
        <v>354.80161687611064</v>
      </c>
      <c r="U220" s="11">
        <f>+data!W222</f>
        <v>400.15219948433537</v>
      </c>
      <c r="V220" s="11">
        <f>+data!X222</f>
        <v>449.29369766662222</v>
      </c>
      <c r="W220" s="11">
        <f>+data!Y222</f>
        <v>709.41110157887715</v>
      </c>
      <c r="X220" s="11">
        <f>+data!Z222</f>
        <v>1120.122791966648</v>
      </c>
      <c r="Y220" s="11">
        <f>+data!AA222</f>
        <v>1179.0766231227869</v>
      </c>
      <c r="Z220" s="11">
        <f>+data!AB222</f>
        <v>1241.1332874976713</v>
      </c>
      <c r="AA220" s="11">
        <f>+data!AC222</f>
        <v>1741.941456137082</v>
      </c>
      <c r="AB220" s="11">
        <f>+data!AD222</f>
        <v>2292.0282317593187</v>
      </c>
      <c r="AC220" s="11">
        <f>+data!AE222</f>
        <v>3216.8817287850084</v>
      </c>
      <c r="AD220" s="11">
        <f>+data!AF222</f>
        <v>3781.6204249845218</v>
      </c>
      <c r="AE220" s="11">
        <f>+data!AG222</f>
        <v>4201.8004722050237</v>
      </c>
      <c r="AF220" s="11">
        <f>+data!AH222</f>
        <v>4668.6671913389173</v>
      </c>
      <c r="AG220" s="11">
        <f>+data!AI222</f>
        <v>5187.4079903765733</v>
      </c>
      <c r="AH220" s="11">
        <f>+data!AJ222</f>
        <v>5763.7866559739705</v>
      </c>
      <c r="AI220" s="11">
        <f>+data!AK222</f>
        <v>6083.997025750301</v>
      </c>
      <c r="AJ220" s="11">
        <f>+data!AL222</f>
        <v>6421.9968605142094</v>
      </c>
      <c r="AK220" s="11">
        <f>+data!AM222</f>
        <v>6778.7744638761096</v>
      </c>
      <c r="AL220" s="11">
        <f>+data!AN222</f>
        <v>7155.3730452025602</v>
      </c>
      <c r="AM220" s="11">
        <f>+data!AO222</f>
        <v>7552.8937699360358</v>
      </c>
      <c r="AN220" s="11">
        <f>+data!AP222</f>
        <v>7972.4989793769255</v>
      </c>
      <c r="AO220" s="11">
        <f>+data!AQ222</f>
        <v>8538.6132755708695</v>
      </c>
      <c r="AP220" s="11">
        <f>+data!AR222</f>
        <v>9167.6291602308083</v>
      </c>
      <c r="AQ220" s="11">
        <f>+data!AS222</f>
        <v>9979.4664441842106</v>
      </c>
      <c r="AR220" s="11">
        <f>+data!AT222</f>
        <v>10459.286888280605</v>
      </c>
      <c r="AS220" s="11">
        <f>+data!AU222</f>
        <v>11943.044924451564</v>
      </c>
      <c r="AT220" s="11">
        <f>+data!AV222</f>
        <v>13433.565469719228</v>
      </c>
      <c r="AU220" s="11">
        <f>+data!AW222</f>
        <v>15830.4437778137</v>
      </c>
      <c r="AV220" s="11">
        <f>+data!AX222</f>
        <v>18631.090777814105</v>
      </c>
      <c r="AW220" s="11">
        <f>+data!AY222</f>
        <v>22692.983545989198</v>
      </c>
      <c r="AX220" s="11">
        <f>+data!AZ222</f>
        <v>27991.341344306762</v>
      </c>
      <c r="AY220" s="11">
        <f>+data!BA222</f>
        <v>28481.768488912552</v>
      </c>
      <c r="AZ220" s="11">
        <f>+data!BB222</f>
        <v>26883.756657079026</v>
      </c>
      <c r="BA220" s="11">
        <f>+data!BC222</f>
        <v>28598.296914035236</v>
      </c>
      <c r="BB220" s="11">
        <f>+data!BD222</f>
        <v>33855.800125601265</v>
      </c>
      <c r="BC220" s="11">
        <f>+data!BE222</f>
        <v>38801.066984069636</v>
      </c>
      <c r="BD220" s="11">
        <f>+data!BF222</f>
        <v>37700.786519133544</v>
      </c>
      <c r="BE220" s="11">
        <f>+data!BG222</f>
        <v>37460.828294207044</v>
      </c>
      <c r="BF220" s="11">
        <f>+data!BH222</f>
        <v>37040.618240171898</v>
      </c>
      <c r="BG220" s="11">
        <f>+data!BI222</f>
        <v>33495.999999999993</v>
      </c>
      <c r="BH220" s="11">
        <f>+data!BJ222</f>
        <v>33461</v>
      </c>
      <c r="BI220" s="11">
        <f>+data!BK222</f>
        <v>33456.999999999993</v>
      </c>
      <c r="BJ220" s="11">
        <f>+data!BL222</f>
        <v>33387</v>
      </c>
      <c r="BK220" s="11">
        <f>+data!BM222</f>
        <v>33386.000000000007</v>
      </c>
      <c r="BL220" s="11">
        <f>+data!BN222</f>
        <v>33352.999999999993</v>
      </c>
      <c r="BM220" s="11">
        <f>+data!BO222</f>
        <v>33345.000000000007</v>
      </c>
      <c r="BN220" s="11">
        <f>+data!BP222</f>
        <v>33332.999999999993</v>
      </c>
      <c r="BO220" s="11">
        <f>+data!BQ222</f>
        <v>33374.000000000007</v>
      </c>
      <c r="BP220" s="11">
        <f>+data!BR222</f>
        <v>33376</v>
      </c>
      <c r="BQ220" s="11">
        <f>+data!BS222</f>
        <v>33374.000000000007</v>
      </c>
      <c r="BR220" s="11">
        <f>+data!BT222</f>
        <v>33395</v>
      </c>
      <c r="BS220" s="11">
        <f>+data!BU222</f>
        <v>33411.999999999993</v>
      </c>
      <c r="BT220" s="11">
        <f>+data!BV222</f>
        <v>33414.699999999997</v>
      </c>
      <c r="BU220" s="11">
        <f>+data!BW222</f>
        <v>33428.959999999999</v>
      </c>
      <c r="BV220" s="11">
        <f>+data!BX222</f>
        <v>33443.818000000014</v>
      </c>
      <c r="BW220" s="11">
        <f>+data!BY222</f>
        <v>33456.78</v>
      </c>
      <c r="BX220" s="11">
        <f>+data!BZ222</f>
        <v>33467.071066666671</v>
      </c>
      <c r="BY220" s="11">
        <f>+data!CA222</f>
        <v>33478.866844444448</v>
      </c>
      <c r="BZ220" s="11">
        <f>+data!CB222</f>
        <v>33493.178927407418</v>
      </c>
      <c r="CA220" s="11">
        <f>+data!CC222</f>
        <v>33505.099030123471</v>
      </c>
    </row>
    <row r="221" spans="1:79" x14ac:dyDescent="0.2">
      <c r="A221" s="9">
        <f>+data!B223</f>
        <v>807</v>
      </c>
      <c r="B221" s="11">
        <f>+data!D223</f>
        <v>0</v>
      </c>
      <c r="C221" s="11">
        <f>+data!E223</f>
        <v>0</v>
      </c>
      <c r="D221" s="11">
        <f>+data!F223</f>
        <v>0</v>
      </c>
      <c r="E221" s="11">
        <f>+data!G223</f>
        <v>0</v>
      </c>
      <c r="F221" s="11">
        <f>+data!H223</f>
        <v>0</v>
      </c>
      <c r="G221" s="11">
        <f>+data!I223</f>
        <v>1.5613900196830377</v>
      </c>
      <c r="H221" s="11">
        <f>+data!J223</f>
        <v>7.8069500984151876</v>
      </c>
      <c r="I221" s="11">
        <f>+data!K223</f>
        <v>39.034750492075929</v>
      </c>
      <c r="J221" s="11">
        <f>+data!L223</f>
        <v>60.601172334036605</v>
      </c>
      <c r="K221" s="11">
        <f>+data!M223</f>
        <v>92.283463130625208</v>
      </c>
      <c r="L221" s="11">
        <f>+data!N223</f>
        <v>135.84266855667877</v>
      </c>
      <c r="M221" s="11">
        <f>+data!O223</f>
        <v>135.73587924918144</v>
      </c>
      <c r="N221" s="11">
        <f>+data!P223</f>
        <v>135.64886232898638</v>
      </c>
      <c r="O221" s="11">
        <f>+data!Q223</f>
        <v>135.45051339567223</v>
      </c>
      <c r="P221" s="11">
        <f>+data!R223</f>
        <v>135.12940021755313</v>
      </c>
      <c r="Q221" s="11">
        <f>+data!S223</f>
        <v>134.67249552947672</v>
      </c>
      <c r="R221" s="11">
        <f>+data!T223</f>
        <v>134.06484683666582</v>
      </c>
      <c r="S221" s="11">
        <f>+data!U223</f>
        <v>133.28915143348439</v>
      </c>
      <c r="T221" s="11">
        <f>+data!V223</f>
        <v>132.32520093335836</v>
      </c>
      <c r="U221" s="11">
        <f>+data!W223</f>
        <v>131.1491425260474</v>
      </c>
      <c r="V221" s="11">
        <f>+data!X223</f>
        <v>129.73247692527767</v>
      </c>
      <c r="W221" s="11">
        <f>+data!Y223</f>
        <v>133.27485803788926</v>
      </c>
      <c r="X221" s="11">
        <f>+data!Z223</f>
        <v>136.14689520585566</v>
      </c>
      <c r="Y221" s="11">
        <f>+data!AA223</f>
        <v>138.26475460944457</v>
      </c>
      <c r="Z221" s="11">
        <f>+data!AB223</f>
        <v>139.52143723905635</v>
      </c>
      <c r="AA221" s="11">
        <f>+data!AC223</f>
        <v>139.77633405960842</v>
      </c>
      <c r="AB221" s="11">
        <f>+data!AD223</f>
        <v>162.46971228086653</v>
      </c>
      <c r="AC221" s="11">
        <f>+data!AE223</f>
        <v>153.13751179817379</v>
      </c>
      <c r="AD221" s="11">
        <f>+data!AF223</f>
        <v>153.64792293424176</v>
      </c>
      <c r="AE221" s="11">
        <f>+data!AG223</f>
        <v>157.88990508394372</v>
      </c>
      <c r="AF221" s="11">
        <f>+data!AH223</f>
        <v>162.22692338708396</v>
      </c>
      <c r="AG221" s="11">
        <f>+data!AI223</f>
        <v>166.65944662927589</v>
      </c>
      <c r="AH221" s="11">
        <f>+data!AJ223</f>
        <v>171.18777768164333</v>
      </c>
      <c r="AI221" s="11">
        <f>+data!AK223</f>
        <v>175.81203323986472</v>
      </c>
      <c r="AJ221" s="11">
        <f>+data!AL223</f>
        <v>180.53212140927761</v>
      </c>
      <c r="AK221" s="11">
        <f>+data!AM223</f>
        <v>185.34771688082515</v>
      </c>
      <c r="AL221" s="11">
        <f>+data!AN223</f>
        <v>190.25823340651218</v>
      </c>
      <c r="AM221" s="11">
        <f>+data!AO223</f>
        <v>195.26279324078644</v>
      </c>
      <c r="AN221" s="11">
        <f>+data!AP223</f>
        <v>200.3601931646495</v>
      </c>
      <c r="AO221" s="11">
        <f>+data!AQ223</f>
        <v>216.76062301357527</v>
      </c>
      <c r="AP221" s="11">
        <f>+data!AR223</f>
        <v>234.45338688943539</v>
      </c>
      <c r="AQ221" s="11">
        <f>+data!AS223</f>
        <v>253.53324535447283</v>
      </c>
      <c r="AR221" s="11">
        <f>+data!AT223</f>
        <v>274.10081163627217</v>
      </c>
      <c r="AS221" s="11">
        <f>+data!AU223</f>
        <v>296.26271928723588</v>
      </c>
      <c r="AT221" s="11">
        <f>+data!AV223</f>
        <v>330.13586876038232</v>
      </c>
      <c r="AU221" s="11">
        <f>+data!AW223</f>
        <v>367.77882385733545</v>
      </c>
      <c r="AV221" s="11">
        <f>+data!AX223</f>
        <v>409.59217244891897</v>
      </c>
      <c r="AW221" s="11">
        <f>+data!AY223</f>
        <v>456.01531518186908</v>
      </c>
      <c r="AX221" s="11">
        <f>+data!AZ223</f>
        <v>507.52940430260554</v>
      </c>
      <c r="AY221" s="11">
        <f>+data!BA223</f>
        <v>547.54937807499937</v>
      </c>
      <c r="AZ221" s="11">
        <f>+data!BB223</f>
        <v>590.49862322112176</v>
      </c>
      <c r="BA221" s="11">
        <f>+data!BC223</f>
        <v>636.55525841443773</v>
      </c>
      <c r="BB221" s="11">
        <f>+data!BD223</f>
        <v>685.90146886498474</v>
      </c>
      <c r="BC221" s="11">
        <f>+data!BE223</f>
        <v>766.53709923664132</v>
      </c>
      <c r="BD221" s="11">
        <f>+data!BF223</f>
        <v>750.35038167938933</v>
      </c>
      <c r="BE221" s="11">
        <f>+data!BG223</f>
        <v>720.99480916030541</v>
      </c>
      <c r="BF221" s="11">
        <f>+data!BH223</f>
        <v>707.64305343511455</v>
      </c>
      <c r="BG221" s="11">
        <f>+data!BI223</f>
        <v>599</v>
      </c>
      <c r="BH221" s="11">
        <f>+data!BJ223</f>
        <v>612</v>
      </c>
      <c r="BI221" s="11">
        <f>+data!BK223</f>
        <v>543</v>
      </c>
      <c r="BJ221" s="11">
        <f>+data!BL223</f>
        <v>515</v>
      </c>
      <c r="BK221" s="11">
        <f>+data!BM223</f>
        <v>509</v>
      </c>
      <c r="BL221" s="11">
        <f>+data!BN223</f>
        <v>487</v>
      </c>
      <c r="BM221" s="11">
        <f>+data!BO223</f>
        <v>477</v>
      </c>
      <c r="BN221" s="11">
        <f>+data!BP223</f>
        <v>467</v>
      </c>
      <c r="BO221" s="11">
        <f>+data!BQ223</f>
        <v>460</v>
      </c>
      <c r="BP221" s="11">
        <f>+data!BR223</f>
        <v>455</v>
      </c>
      <c r="BQ221" s="11">
        <f>+data!BS223</f>
        <v>449</v>
      </c>
      <c r="BR221" s="11">
        <f>+data!BT223</f>
        <v>449</v>
      </c>
      <c r="BS221" s="11">
        <f>+data!BU223</f>
        <v>450</v>
      </c>
      <c r="BT221" s="11">
        <f>+data!BV223</f>
        <v>444.80000000000018</v>
      </c>
      <c r="BU221" s="11">
        <f>+data!BW223</f>
        <v>443.74000000000024</v>
      </c>
      <c r="BV221" s="11">
        <f>+data!BX223</f>
        <v>442.89200000000028</v>
      </c>
      <c r="BW221" s="11">
        <f>+data!BY223</f>
        <v>441.42000000000053</v>
      </c>
      <c r="BX221" s="11">
        <f>+data!BZ223</f>
        <v>439.2802666666671</v>
      </c>
      <c r="BY221" s="11">
        <f>+data!CA223</f>
        <v>437.23004444444541</v>
      </c>
      <c r="BZ221" s="11">
        <f>+data!CB223</f>
        <v>436.29028740740841</v>
      </c>
      <c r="CA221" s="11">
        <f>+data!CC223</f>
        <v>434.50468345679155</v>
      </c>
    </row>
    <row r="222" spans="1:79" x14ac:dyDescent="0.2">
      <c r="A222" s="9">
        <f>+data!B224</f>
        <v>818</v>
      </c>
      <c r="B222" s="11">
        <f>+data!D224</f>
        <v>0</v>
      </c>
      <c r="C222" s="11">
        <f>+data!E224</f>
        <v>0</v>
      </c>
      <c r="D222" s="11">
        <f>+data!F224</f>
        <v>0</v>
      </c>
      <c r="E222" s="11">
        <f>+data!G224</f>
        <v>7.7117831932970189</v>
      </c>
      <c r="F222" s="11">
        <f>+data!H224</f>
        <v>34.566392053176692</v>
      </c>
      <c r="G222" s="11">
        <f>+data!I224</f>
        <v>155.11729376563221</v>
      </c>
      <c r="H222" s="11">
        <f>+data!J224</f>
        <v>1158.9714909726217</v>
      </c>
      <c r="I222" s="11">
        <f>+data!K224</f>
        <v>1743.6489607390299</v>
      </c>
      <c r="J222" s="11">
        <f>+data!L224</f>
        <v>1500.0000000000002</v>
      </c>
      <c r="K222" s="11">
        <f>+data!M224</f>
        <v>1600</v>
      </c>
      <c r="L222" s="11">
        <f>+data!N224</f>
        <v>2400</v>
      </c>
      <c r="M222" s="11">
        <f>+data!O224</f>
        <v>2468.6344407765973</v>
      </c>
      <c r="N222" s="11">
        <f>+data!P224</f>
        <v>2521.7295011964407</v>
      </c>
      <c r="O222" s="11">
        <f>+data!Q224</f>
        <v>2245.9033223297929</v>
      </c>
      <c r="P222" s="11">
        <f>+data!R224</f>
        <v>1985.616523819898</v>
      </c>
      <c r="Q222" s="11">
        <f>+data!S224</f>
        <v>1646.7680729280132</v>
      </c>
      <c r="R222" s="11">
        <f>+data!T224</f>
        <v>1333.8185892973852</v>
      </c>
      <c r="S222" s="11">
        <f>+data!U224</f>
        <v>1423.6045791820975</v>
      </c>
      <c r="T222" s="11">
        <f>+data!V224</f>
        <v>1492.6713952578059</v>
      </c>
      <c r="U222" s="11">
        <f>+data!W224</f>
        <v>1614.400896454247</v>
      </c>
      <c r="V222" s="11">
        <f>+data!X224</f>
        <v>1705.0516369371803</v>
      </c>
      <c r="W222" s="11">
        <f>+data!Y224</f>
        <v>1370.7344165488821</v>
      </c>
      <c r="X222" s="11">
        <f>+data!Z224</f>
        <v>1156.8495714596938</v>
      </c>
      <c r="Y222" s="11">
        <f>+data!AA224</f>
        <v>1237.5731003372352</v>
      </c>
      <c r="Z222" s="11">
        <f>+data!AB224</f>
        <v>961.52855628676298</v>
      </c>
      <c r="AA222" s="11">
        <f>+data!AC224</f>
        <v>846.06196432461718</v>
      </c>
      <c r="AB222" s="11">
        <f>+data!AD224</f>
        <v>928.08261909948919</v>
      </c>
      <c r="AC222" s="11">
        <f>+data!AE224</f>
        <v>718.72900451388682</v>
      </c>
      <c r="AD222" s="11">
        <f>+data!AF224</f>
        <v>691.3617032630699</v>
      </c>
      <c r="AE222" s="11">
        <f>+data!AG224</f>
        <v>664.51238135747815</v>
      </c>
      <c r="AF222" s="11">
        <f>+data!AH224</f>
        <v>638.18103879711146</v>
      </c>
      <c r="AG222" s="11">
        <f>+data!AI224</f>
        <v>612.36767558196982</v>
      </c>
      <c r="AH222" s="11">
        <f>+data!AJ224</f>
        <v>587.07229171205347</v>
      </c>
      <c r="AI222" s="11">
        <f>+data!AK224</f>
        <v>562.29488718736195</v>
      </c>
      <c r="AJ222" s="11">
        <f>+data!AL224</f>
        <v>538.03546200789594</v>
      </c>
      <c r="AK222" s="11">
        <f>+data!AM224</f>
        <v>514.29401617365488</v>
      </c>
      <c r="AL222" s="11">
        <f>+data!AN224</f>
        <v>491.07054968463876</v>
      </c>
      <c r="AM222" s="11">
        <f>+data!AO224</f>
        <v>468.36506254084804</v>
      </c>
      <c r="AN222" s="11">
        <f>+data!AP224</f>
        <v>511.79190102791216</v>
      </c>
      <c r="AO222" s="11">
        <f>+data!AQ224</f>
        <v>553.14682213407571</v>
      </c>
      <c r="AP222" s="11">
        <f>+data!AR224</f>
        <v>592.42982585933873</v>
      </c>
      <c r="AQ222" s="11">
        <f>+data!AS224</f>
        <v>629.64091220370108</v>
      </c>
      <c r="AR222" s="11">
        <f>+data!AT224</f>
        <v>664.78008116716308</v>
      </c>
      <c r="AS222" s="11">
        <f>+data!AU224</f>
        <v>579.36901332301659</v>
      </c>
      <c r="AT222" s="11">
        <f>+data!AV224</f>
        <v>647.6375762069398</v>
      </c>
      <c r="AU222" s="11">
        <f>+data!AW224</f>
        <v>723.58758535722814</v>
      </c>
      <c r="AV222" s="11">
        <f>+data!AX224</f>
        <v>982.75589913548367</v>
      </c>
      <c r="AW222" s="11">
        <f>+data!AY224</f>
        <v>1164.9448584823617</v>
      </c>
      <c r="AX222" s="11">
        <f>+data!AZ224</f>
        <v>1300.0464497496791</v>
      </c>
      <c r="AY222" s="11">
        <f>+data!BA224</f>
        <v>1431.4610611412102</v>
      </c>
      <c r="AZ222" s="11">
        <f>+data!BB224</f>
        <v>1559.2778801292711</v>
      </c>
      <c r="BA222" s="11">
        <f>+data!BC224</f>
        <v>1742.5905842835307</v>
      </c>
      <c r="BB222" s="11">
        <f>+data!BD224</f>
        <v>2043.189836939262</v>
      </c>
      <c r="BC222" s="11">
        <f>+data!BE224</f>
        <v>2568</v>
      </c>
      <c r="BD222" s="11">
        <f>+data!BF224</f>
        <v>2843</v>
      </c>
      <c r="BE222" s="11">
        <f>+data!BG224</f>
        <v>2445</v>
      </c>
      <c r="BF222" s="11">
        <f>+data!BH224</f>
        <v>2648</v>
      </c>
      <c r="BG222" s="11">
        <f>+data!BI224</f>
        <v>3291</v>
      </c>
      <c r="BH222" s="11">
        <f>+data!BJ224</f>
        <v>3338</v>
      </c>
      <c r="BI222" s="11">
        <f>+data!BK224</f>
        <v>3424</v>
      </c>
      <c r="BJ222" s="11">
        <f>+data!BL224</f>
        <v>3409</v>
      </c>
      <c r="BK222" s="11">
        <f>+data!BM224</f>
        <v>3478</v>
      </c>
      <c r="BL222" s="11">
        <f>+data!BN224</f>
        <v>3523</v>
      </c>
      <c r="BM222" s="11">
        <f>+data!BO224</f>
        <v>3533</v>
      </c>
      <c r="BN222" s="11">
        <f>+data!BP224</f>
        <v>3538</v>
      </c>
      <c r="BO222" s="11">
        <f>+data!BQ224</f>
        <v>3542</v>
      </c>
      <c r="BP222" s="11">
        <f>+data!BR224</f>
        <v>3689</v>
      </c>
      <c r="BQ222" s="11">
        <f>+data!BS224</f>
        <v>3671</v>
      </c>
      <c r="BR222" s="11">
        <f>+data!BT224</f>
        <v>3620</v>
      </c>
      <c r="BS222" s="11">
        <f>+data!BU224</f>
        <v>3612</v>
      </c>
      <c r="BT222" s="11">
        <f>+data!BV224</f>
        <v>3648.0999999999985</v>
      </c>
      <c r="BU222" s="11">
        <f>+data!BW224</f>
        <v>3605.7799999999988</v>
      </c>
      <c r="BV222" s="11">
        <f>+data!BX224</f>
        <v>3600.6739999999991</v>
      </c>
      <c r="BW222" s="11">
        <f>+data!BY224</f>
        <v>3590.4399999999987</v>
      </c>
      <c r="BX222" s="11">
        <f>+data!BZ224</f>
        <v>3590.4225333333325</v>
      </c>
      <c r="BY222" s="11">
        <f>+data!CA224</f>
        <v>3579.3054222222199</v>
      </c>
      <c r="BZ222" s="11">
        <f>+data!CB224</f>
        <v>3562.4257303703707</v>
      </c>
      <c r="CA222" s="11">
        <f>+data!CC224</f>
        <v>3560.0851595061722</v>
      </c>
    </row>
    <row r="223" spans="1:79" x14ac:dyDescent="0.2">
      <c r="A223" s="9">
        <f>+data!B225</f>
        <v>826</v>
      </c>
      <c r="B223" s="11">
        <f>+data!D225</f>
        <v>0</v>
      </c>
      <c r="C223" s="11">
        <f>+data!E225</f>
        <v>0</v>
      </c>
      <c r="D223" s="11">
        <f>+data!F225</f>
        <v>0</v>
      </c>
      <c r="E223" s="11">
        <f>+data!G225</f>
        <v>0</v>
      </c>
      <c r="F223" s="11">
        <f>+data!H225</f>
        <v>0</v>
      </c>
      <c r="G223" s="11">
        <f>+data!I225</f>
        <v>1.0938726562929246</v>
      </c>
      <c r="H223" s="11">
        <f>+data!J225</f>
        <v>3.2816179688787739</v>
      </c>
      <c r="I223" s="11">
        <f>+data!K225</f>
        <v>44.301842579863461</v>
      </c>
      <c r="J223" s="11">
        <f>+data!L225</f>
        <v>123.30194032527621</v>
      </c>
      <c r="K223" s="11">
        <f>+data!M225</f>
        <v>292.9029376577555</v>
      </c>
      <c r="L223" s="11">
        <f>+data!N225</f>
        <v>939.46280430663035</v>
      </c>
      <c r="M223" s="11">
        <f>+data!O225</f>
        <v>1000.9451020141405</v>
      </c>
      <c r="N223" s="11">
        <f>+data!P225</f>
        <v>1039.1832695812727</v>
      </c>
      <c r="O223" s="11">
        <f>+data!Q225</f>
        <v>1077.7239793404033</v>
      </c>
      <c r="P223" s="11">
        <f>+data!R225</f>
        <v>1116.3453458871056</v>
      </c>
      <c r="Q223" s="11">
        <f>+data!S225</f>
        <v>819.00868846046592</v>
      </c>
      <c r="R223" s="11">
        <f>+data!T225</f>
        <v>533.27106991274866</v>
      </c>
      <c r="S223" s="11">
        <f>+data!U225</f>
        <v>519.89721897957702</v>
      </c>
      <c r="T223" s="11">
        <f>+data!V225</f>
        <v>738.4642857149106</v>
      </c>
      <c r="U223" s="11">
        <f>+data!W225</f>
        <v>1192.8006207720571</v>
      </c>
      <c r="V223" s="11">
        <f>+data!X225</f>
        <v>1614.8741704685899</v>
      </c>
      <c r="W223" s="11">
        <f>+data!Y225</f>
        <v>2377.5956485592283</v>
      </c>
      <c r="X223" s="11">
        <f>+data!Z225</f>
        <v>3849.7103353130096</v>
      </c>
      <c r="Y223" s="11">
        <f>+data!AA225</f>
        <v>4970.9796794781241</v>
      </c>
      <c r="Z223" s="11">
        <f>+data!AB225</f>
        <v>2132.6933333400002</v>
      </c>
      <c r="AA223" s="11">
        <f>+data!AC225</f>
        <v>2128.6464769200006</v>
      </c>
      <c r="AB223" s="11">
        <f>+data!AD225</f>
        <v>2719.4875142400001</v>
      </c>
      <c r="AC223" s="11">
        <f>+data!AE225</f>
        <v>3364.9916637752467</v>
      </c>
      <c r="AD223" s="11">
        <f>+data!AF225</f>
        <v>3613.1978796684457</v>
      </c>
      <c r="AE223" s="11">
        <f>+data!AG225</f>
        <v>3861.8603262855863</v>
      </c>
      <c r="AF223" s="11">
        <f>+data!AH225</f>
        <v>4078.7972926910579</v>
      </c>
      <c r="AG223" s="11">
        <f>+data!AI225</f>
        <v>4358.0761494124245</v>
      </c>
      <c r="AH223" s="11">
        <f>+data!AJ225</f>
        <v>4629.417687666617</v>
      </c>
      <c r="AI223" s="11">
        <f>+data!AK225</f>
        <v>4741.2558211159667</v>
      </c>
      <c r="AJ223" s="11">
        <f>+data!AL225</f>
        <v>4842.8811649198096</v>
      </c>
      <c r="AK223" s="11">
        <f>+data!AM225</f>
        <v>4928.0476059691355</v>
      </c>
      <c r="AL223" s="11">
        <f>+data!AN225</f>
        <v>4754.8550826156552</v>
      </c>
      <c r="AM223" s="11">
        <f>+data!AO225</f>
        <v>4547.4285516200325</v>
      </c>
      <c r="AN223" s="11">
        <f>+data!AP225</f>
        <v>3975.0937810070059</v>
      </c>
      <c r="AO223" s="11">
        <f>+data!AQ225</f>
        <v>4579.7104704379726</v>
      </c>
      <c r="AP223" s="11">
        <f>+data!AR225</f>
        <v>4666.544051272188</v>
      </c>
      <c r="AQ223" s="11">
        <f>+data!AS225</f>
        <v>5527.4058435636562</v>
      </c>
      <c r="AR223" s="11">
        <f>+data!AT225</f>
        <v>5088.7824074600157</v>
      </c>
      <c r="AS223" s="11">
        <f>+data!AU225</f>
        <v>4277.6859336339785</v>
      </c>
      <c r="AT223" s="11">
        <f>+data!AV225</f>
        <v>5601.6831839157821</v>
      </c>
      <c r="AU223" s="11">
        <f>+data!AW225</f>
        <v>6100.2813028775972</v>
      </c>
      <c r="AV223" s="11">
        <f>+data!AX225</f>
        <v>6507.2545739031739</v>
      </c>
      <c r="AW223" s="11">
        <f>+data!AY225</f>
        <v>6965.2219005400211</v>
      </c>
      <c r="AX223" s="11">
        <f>+data!AZ225</f>
        <v>7363.7192742618081</v>
      </c>
      <c r="AY223" s="11">
        <f>+data!BA225</f>
        <v>7413.3117708784848</v>
      </c>
      <c r="AZ223" s="11">
        <f>+data!BB225</f>
        <v>7415.1314921346184</v>
      </c>
      <c r="BA223" s="11">
        <f>+data!BC225</f>
        <v>7337.5145602238244</v>
      </c>
      <c r="BB223" s="11">
        <f>+data!BD225</f>
        <v>7427.99190920615</v>
      </c>
      <c r="BC223" s="11">
        <f>+data!BE225</f>
        <v>7295</v>
      </c>
      <c r="BD223" s="11">
        <f>+data!BF225</f>
        <v>7199</v>
      </c>
      <c r="BE223" s="11">
        <f>+data!BG225</f>
        <v>6996</v>
      </c>
      <c r="BF223" s="11">
        <f>+data!BH225</f>
        <v>6686</v>
      </c>
      <c r="BG223" s="11">
        <f>+data!BI225</f>
        <v>5928</v>
      </c>
      <c r="BH223" s="11">
        <f>+data!BJ225</f>
        <v>5702</v>
      </c>
      <c r="BI223" s="11">
        <f>+data!BK225</f>
        <v>5836</v>
      </c>
      <c r="BJ223" s="11">
        <f>+data!BL225</f>
        <v>5708</v>
      </c>
      <c r="BK223" s="11">
        <f>+data!BM225</f>
        <v>5868</v>
      </c>
      <c r="BL223" s="11">
        <f>+data!BN225</f>
        <v>5776</v>
      </c>
      <c r="BM223" s="11">
        <f>+data!BO225</f>
        <v>6139</v>
      </c>
      <c r="BN223" s="11">
        <f>+data!BP225</f>
        <v>6131</v>
      </c>
      <c r="BO223" s="11">
        <f>+data!BQ225</f>
        <v>6051</v>
      </c>
      <c r="BP223" s="11">
        <f>+data!BR225</f>
        <v>6092</v>
      </c>
      <c r="BQ223" s="11">
        <f>+data!BS225</f>
        <v>6016</v>
      </c>
      <c r="BR223" s="11">
        <f>+data!BT225</f>
        <v>6107</v>
      </c>
      <c r="BS223" s="11">
        <f>+data!BU225</f>
        <v>6258</v>
      </c>
      <c r="BT223" s="11">
        <f>+data!BV225</f>
        <v>6233.5</v>
      </c>
      <c r="BU223" s="11">
        <f>+data!BW225</f>
        <v>6298.8000000000029</v>
      </c>
      <c r="BV223" s="11">
        <f>+data!BX225</f>
        <v>6390.2900000000081</v>
      </c>
      <c r="BW223" s="11">
        <f>+data!BY225</f>
        <v>6459.5</v>
      </c>
      <c r="BX223" s="11">
        <f>+data!BZ225</f>
        <v>6513.6486666666751</v>
      </c>
      <c r="BY223" s="11">
        <f>+data!CA225</f>
        <v>6563.7297777777858</v>
      </c>
      <c r="BZ223" s="11">
        <f>+data!CB225</f>
        <v>6646.4018962963164</v>
      </c>
      <c r="CA223" s="11">
        <f>+data!CC225</f>
        <v>6709.9761382716242</v>
      </c>
    </row>
    <row r="224" spans="1:79" x14ac:dyDescent="0.2">
      <c r="A224" s="9">
        <f>+data!B226</f>
        <v>834</v>
      </c>
      <c r="B224" s="11">
        <f>+data!D226</f>
        <v>0</v>
      </c>
      <c r="C224" s="11">
        <f>+data!E226</f>
        <v>0</v>
      </c>
      <c r="D224" s="11">
        <f>+data!F226</f>
        <v>0</v>
      </c>
      <c r="E224" s="11">
        <f>+data!G226</f>
        <v>0</v>
      </c>
      <c r="F224" s="11">
        <f>+data!H226</f>
        <v>0</v>
      </c>
      <c r="G224" s="11">
        <f>+data!I226</f>
        <v>1.9290701312924077</v>
      </c>
      <c r="H224" s="11">
        <f>+data!J226</f>
        <v>7.7898009144454106</v>
      </c>
      <c r="I224" s="11">
        <f>+data!K226</f>
        <v>31.735700002178632</v>
      </c>
      <c r="J224" s="11">
        <f>+data!L226</f>
        <v>44.077680649902042</v>
      </c>
      <c r="K224" s="11">
        <f>+data!M226</f>
        <v>61.750978813671665</v>
      </c>
      <c r="L224" s="11">
        <f>+data!N226</f>
        <v>87.265924637906309</v>
      </c>
      <c r="M224" s="11">
        <f>+data!O226</f>
        <v>103.90140990323047</v>
      </c>
      <c r="N224" s="11">
        <f>+data!P226</f>
        <v>123.71023155327529</v>
      </c>
      <c r="O224" s="11">
        <f>+data!Q226</f>
        <v>147.29829493740758</v>
      </c>
      <c r="P224" s="11">
        <f>+data!R226</f>
        <v>175.38734422414183</v>
      </c>
      <c r="Q224" s="11">
        <f>+data!S226</f>
        <v>208.83714746325663</v>
      </c>
      <c r="R224" s="11">
        <f>+data!T226</f>
        <v>248.67194033886025</v>
      </c>
      <c r="S224" s="11">
        <f>+data!U226</f>
        <v>296.11194862596267</v>
      </c>
      <c r="T224" s="11">
        <f>+data!V226</f>
        <v>352.61096788743441</v>
      </c>
      <c r="U224" s="11">
        <f>+data!W226</f>
        <v>411.86663421473787</v>
      </c>
      <c r="V224" s="11">
        <f>+data!X226</f>
        <v>471.26017842486863</v>
      </c>
      <c r="W224" s="11">
        <f>+data!Y226</f>
        <v>751.9540816370519</v>
      </c>
      <c r="X224" s="11">
        <f>+data!Z226</f>
        <v>1033.3031939884111</v>
      </c>
      <c r="Y224" s="11">
        <f>+data!AA226</f>
        <v>1315.3052233517369</v>
      </c>
      <c r="Z224" s="11">
        <f>+data!AB226</f>
        <v>1597.957895368444</v>
      </c>
      <c r="AA224" s="11">
        <f>+data!AC226</f>
        <v>1036.9143836770322</v>
      </c>
      <c r="AB224" s="11">
        <f>+data!AD226</f>
        <v>1260.5652287037465</v>
      </c>
      <c r="AC224" s="11">
        <f>+data!AE226</f>
        <v>1484.7256278662269</v>
      </c>
      <c r="AD224" s="11">
        <f>+data!AF226</f>
        <v>1504.8982064207057</v>
      </c>
      <c r="AE224" s="11">
        <f>+data!AG226</f>
        <v>1522.45235039366</v>
      </c>
      <c r="AF224" s="11">
        <f>+data!AH226</f>
        <v>1540.9849395491785</v>
      </c>
      <c r="AG224" s="11">
        <f>+data!AI226</f>
        <v>1560.5983173333129</v>
      </c>
      <c r="AH224" s="11">
        <f>+data!AJ226</f>
        <v>1581.410989682731</v>
      </c>
      <c r="AI224" s="11">
        <f>+data!AK226</f>
        <v>1603.5611264305048</v>
      </c>
      <c r="AJ224" s="11">
        <f>+data!AL226</f>
        <v>1627.2110487630171</v>
      </c>
      <c r="AK224" s="11">
        <f>+data!AM226</f>
        <v>1652.5530517133473</v>
      </c>
      <c r="AL224" s="11">
        <f>+data!AN226</f>
        <v>1679.817062440783</v>
      </c>
      <c r="AM224" s="11">
        <f>+data!AO226</f>
        <v>1709.2808666562423</v>
      </c>
      <c r="AN224" s="11">
        <f>+data!AP226</f>
        <v>1741.2839972927611</v>
      </c>
      <c r="AO224" s="11">
        <f>+data!AQ226</f>
        <v>1776.2469593084402</v>
      </c>
      <c r="AP224" s="11">
        <f>+data!AR226</f>
        <v>1814.6984212449315</v>
      </c>
      <c r="AQ224" s="11">
        <f>+data!AS226</f>
        <v>1857.3146359650293</v>
      </c>
      <c r="AR224" s="11">
        <f>+data!AT226</f>
        <v>1904.9782435262769</v>
      </c>
      <c r="AS224" s="11">
        <f>+data!AU226</f>
        <v>1958.868958623844</v>
      </c>
      <c r="AT224" s="11">
        <f>+data!AV226</f>
        <v>2020.6090667717431</v>
      </c>
      <c r="AU224" s="11">
        <f>+data!AW226</f>
        <v>2092.5082358245413</v>
      </c>
      <c r="AV224" s="11">
        <f>+data!AX226</f>
        <v>2178.0002809939751</v>
      </c>
      <c r="AW224" s="11">
        <f>+data!AY226</f>
        <v>2282.4822012348245</v>
      </c>
      <c r="AX224" s="11">
        <f>+data!AZ226</f>
        <v>2415.0895075789508</v>
      </c>
      <c r="AY224" s="11">
        <f>+data!BA226</f>
        <v>2592.9843729403983</v>
      </c>
      <c r="AZ224" s="11">
        <f>+data!BB226</f>
        <v>2853.9398343437751</v>
      </c>
      <c r="BA224" s="11">
        <f>+data!BC226</f>
        <v>3307.3755475440626</v>
      </c>
      <c r="BB224" s="11">
        <f>+data!BD226</f>
        <v>4556.1327271485607</v>
      </c>
      <c r="BC224" s="11">
        <f>+data!BE226</f>
        <v>6000</v>
      </c>
      <c r="BD224" s="11">
        <f>+data!BF226</f>
        <v>8000</v>
      </c>
      <c r="BE224" s="11">
        <f>+data!BG226</f>
        <v>9000</v>
      </c>
      <c r="BF224" s="11">
        <f>+data!BH226</f>
        <v>10000</v>
      </c>
      <c r="BG224" s="11">
        <f>+data!BI226</f>
        <v>10000</v>
      </c>
      <c r="BH224" s="11">
        <f>+data!BJ226</f>
        <v>10100</v>
      </c>
      <c r="BI224" s="11">
        <f>+data!BK226</f>
        <v>10300</v>
      </c>
      <c r="BJ224" s="11">
        <f>+data!BL226</f>
        <v>10721</v>
      </c>
      <c r="BK224" s="11">
        <f>+data!BM226</f>
        <v>10750</v>
      </c>
      <c r="BL224" s="11">
        <f>+data!BN226</f>
        <v>10750</v>
      </c>
      <c r="BM224" s="11">
        <f>+data!BO226</f>
        <v>10800</v>
      </c>
      <c r="BN224" s="11">
        <f>+data!BP226</f>
        <v>10850</v>
      </c>
      <c r="BO224" s="11">
        <f>+data!BQ226</f>
        <v>10950</v>
      </c>
      <c r="BP224" s="11">
        <f>+data!BR226</f>
        <v>11500</v>
      </c>
      <c r="BQ224" s="11">
        <f>+data!BS226</f>
        <v>13450</v>
      </c>
      <c r="BR224" s="11">
        <f>+data!BT226</f>
        <v>14700</v>
      </c>
      <c r="BS224" s="11">
        <f>+data!BU226</f>
        <v>16650</v>
      </c>
      <c r="BT224" s="11">
        <f>+data!BV226</f>
        <v>17830</v>
      </c>
      <c r="BU224" s="11">
        <f>+data!BW226</f>
        <v>19584</v>
      </c>
      <c r="BV224" s="11">
        <f>+data!BX226</f>
        <v>21062.199999999721</v>
      </c>
      <c r="BW224" s="11">
        <f>+data!BY226</f>
        <v>22602</v>
      </c>
      <c r="BX224" s="11">
        <f>+data!BZ226</f>
        <v>24188.093333333265</v>
      </c>
      <c r="BY224" s="11">
        <f>+data!CA226</f>
        <v>25667.848888888489</v>
      </c>
      <c r="BZ224" s="11">
        <f>+data!CB226</f>
        <v>27276.489481480792</v>
      </c>
      <c r="CA224" s="11">
        <f>+data!CC226</f>
        <v>28783.320691357367</v>
      </c>
    </row>
    <row r="225" spans="1:79" x14ac:dyDescent="0.2">
      <c r="A225" s="9">
        <f>+data!B227</f>
        <v>840</v>
      </c>
      <c r="B225" s="11">
        <f>+data!D227</f>
        <v>0</v>
      </c>
      <c r="C225" s="11">
        <f>+data!E227</f>
        <v>0</v>
      </c>
      <c r="D225" s="11">
        <f>+data!F227</f>
        <v>0</v>
      </c>
      <c r="E225" s="11">
        <f>+data!G227</f>
        <v>0</v>
      </c>
      <c r="F225" s="11">
        <f>+data!H227</f>
        <v>0</v>
      </c>
      <c r="G225" s="11">
        <f>+data!I227</f>
        <v>0</v>
      </c>
      <c r="H225" s="11">
        <f>+data!J227</f>
        <v>0</v>
      </c>
      <c r="I225" s="11">
        <f>+data!K227</f>
        <v>0</v>
      </c>
      <c r="J225" s="11">
        <f>+data!L227</f>
        <v>28.585897463627248</v>
      </c>
      <c r="K225" s="11">
        <f>+data!M227</f>
        <v>212.73769994680606</v>
      </c>
      <c r="L225" s="11">
        <f>+data!N227</f>
        <v>424.98171506082485</v>
      </c>
      <c r="M225" s="11">
        <f>+data!O227</f>
        <v>445.21893958753071</v>
      </c>
      <c r="N225" s="11">
        <f>+data!P227</f>
        <v>466.41984147265134</v>
      </c>
      <c r="O225" s="11">
        <f>+data!Q227</f>
        <v>488.63031011420605</v>
      </c>
      <c r="P225" s="11">
        <f>+data!R227</f>
        <v>511.89842011964453</v>
      </c>
      <c r="Q225" s="11">
        <f>+data!S227</f>
        <v>536.27453536343717</v>
      </c>
      <c r="R225" s="11">
        <f>+data!T227</f>
        <v>561.81141799979139</v>
      </c>
      <c r="S225" s="11">
        <f>+data!U227</f>
        <v>588.56434266644794</v>
      </c>
      <c r="T225" s="11">
        <f>+data!V227</f>
        <v>616.59121612675506</v>
      </c>
      <c r="U225" s="11">
        <f>+data!W227</f>
        <v>696.03647558698015</v>
      </c>
      <c r="V225" s="11">
        <f>+data!X227</f>
        <v>775.90279858158169</v>
      </c>
      <c r="W225" s="11">
        <f>+data!Y227</f>
        <v>841.55822467948155</v>
      </c>
      <c r="X225" s="11">
        <f>+data!Z227</f>
        <v>937.23551857762425</v>
      </c>
      <c r="Y225" s="11">
        <f>+data!AA227</f>
        <v>1021.3454896409215</v>
      </c>
      <c r="Z225" s="11">
        <f>+data!AB227</f>
        <v>1142.074014134887</v>
      </c>
      <c r="AA225" s="11">
        <f>+data!AC227</f>
        <v>1255.4889732379504</v>
      </c>
      <c r="AB225" s="11">
        <f>+data!AD227</f>
        <v>593.61334706058744</v>
      </c>
      <c r="AC225" s="11">
        <f>+data!AE227</f>
        <v>752.5472520438168</v>
      </c>
      <c r="AD225" s="11">
        <f>+data!AF227</f>
        <v>1041.3021164655356</v>
      </c>
      <c r="AE225" s="11">
        <f>+data!AG227</f>
        <v>1353.2284496797081</v>
      </c>
      <c r="AF225" s="11">
        <f>+data!AH227</f>
        <v>1718.6993343674178</v>
      </c>
      <c r="AG225" s="11">
        <f>+data!AI227</f>
        <v>2108.281856153435</v>
      </c>
      <c r="AH225" s="11">
        <f>+data!AJ227</f>
        <v>2558.6723748801251</v>
      </c>
      <c r="AI225" s="11">
        <f>+data!AK227</f>
        <v>3084.8843645879806</v>
      </c>
      <c r="AJ225" s="11">
        <f>+data!AL227</f>
        <v>3723.0851362278877</v>
      </c>
      <c r="AK225" s="11">
        <f>+data!AM227</f>
        <v>4520.8396130428864</v>
      </c>
      <c r="AL225" s="11">
        <f>+data!AN227</f>
        <v>5544.2251021363481</v>
      </c>
      <c r="AM225" s="11">
        <f>+data!AO227</f>
        <v>7865.3614142747465</v>
      </c>
      <c r="AN225" s="11">
        <f>+data!AP227</f>
        <v>10902.887591005152</v>
      </c>
      <c r="AO225" s="11">
        <f>+data!AQ227</f>
        <v>15064.89178721264</v>
      </c>
      <c r="AP225" s="11">
        <f>+data!AR227</f>
        <v>21295.995426639318</v>
      </c>
      <c r="AQ225" s="11">
        <f>+data!AS227</f>
        <v>30418.561860313239</v>
      </c>
      <c r="AR225" s="11">
        <f>+data!AT227</f>
        <v>41668.155752581544</v>
      </c>
      <c r="AS225" s="11">
        <f>+data!AU227</f>
        <v>59147.412079251939</v>
      </c>
      <c r="AT225" s="11">
        <f>+data!AV227</f>
        <v>67314.643291166649</v>
      </c>
      <c r="AU225" s="11">
        <f>+data!AW227</f>
        <v>100885.01989990677</v>
      </c>
      <c r="AV225" s="11">
        <f>+data!AX227</f>
        <v>125817.46317531355</v>
      </c>
      <c r="AW225" s="11">
        <f>+data!AY227</f>
        <v>144416.90645072033</v>
      </c>
      <c r="AX225" s="11">
        <f>+data!AZ227</f>
        <v>167058.38076972924</v>
      </c>
      <c r="AY225" s="11">
        <f>+data!BA227</f>
        <v>178539.57435963899</v>
      </c>
      <c r="AZ225" s="11">
        <f>+data!BB227</f>
        <v>184422.98814198104</v>
      </c>
      <c r="BA225" s="11">
        <f>+data!BC227</f>
        <v>178930.84044580971</v>
      </c>
      <c r="BB225" s="11">
        <f>+data!BD227</f>
        <v>189743.62301276255</v>
      </c>
      <c r="BC225" s="11">
        <f>+data!BE227</f>
        <v>182509</v>
      </c>
      <c r="BD225" s="11">
        <f>+data!BF227</f>
        <v>190500</v>
      </c>
      <c r="BE225" s="11">
        <f>+data!BG227</f>
        <v>190624</v>
      </c>
      <c r="BF225" s="11">
        <f>+data!BH227</f>
        <v>187776</v>
      </c>
      <c r="BG225" s="11">
        <f>+data!BI227</f>
        <v>178068</v>
      </c>
      <c r="BH225" s="11">
        <f>+data!BJ227</f>
        <v>178100</v>
      </c>
      <c r="BI225" s="11">
        <f>+data!BK227</f>
        <v>175707</v>
      </c>
      <c r="BJ225" s="11">
        <f>+data!BL227</f>
        <v>174364</v>
      </c>
      <c r="BK225" s="11">
        <f>+data!BM227</f>
        <v>169786</v>
      </c>
      <c r="BL225" s="11">
        <f>+data!BN227</f>
        <v>167845</v>
      </c>
      <c r="BM225" s="11">
        <f>+data!BO227</f>
        <v>163041</v>
      </c>
      <c r="BN225" s="11">
        <f>+data!BP227</f>
        <v>164480</v>
      </c>
      <c r="BO225" s="11">
        <f>+data!BQ227</f>
        <v>166361</v>
      </c>
      <c r="BP225" s="11">
        <f>+data!BR227</f>
        <v>165451</v>
      </c>
      <c r="BQ225" s="11">
        <f>+data!BS227</f>
        <v>158526.20000000001</v>
      </c>
      <c r="BR225" s="11">
        <f>+data!BT227</f>
        <v>156527.70000000001</v>
      </c>
      <c r="BS225" s="11">
        <f>+data!BU227</f>
        <v>157707.5</v>
      </c>
      <c r="BT225" s="11">
        <f>+data!BV227</f>
        <v>153045.58999999985</v>
      </c>
      <c r="BU225" s="11">
        <f>+data!BW227</f>
        <v>150562.74199999962</v>
      </c>
      <c r="BV225" s="11">
        <f>+data!BX227</f>
        <v>149451.23859999934</v>
      </c>
      <c r="BW225" s="11">
        <f>+data!BY227</f>
        <v>147510.33599999966</v>
      </c>
      <c r="BX225" s="11">
        <f>+data!BZ227</f>
        <v>145233.67254666658</v>
      </c>
      <c r="BY225" s="11">
        <f>+data!CA227</f>
        <v>142576.53959111031</v>
      </c>
      <c r="BZ225" s="11">
        <f>+data!CB227</f>
        <v>141036.01682251738</v>
      </c>
      <c r="CA225" s="11">
        <f>+data!CC227</f>
        <v>139008.31895664101</v>
      </c>
    </row>
    <row r="226" spans="1:79" x14ac:dyDescent="0.2">
      <c r="A226" s="9">
        <f>+data!B228</f>
        <v>850</v>
      </c>
      <c r="B226" s="11">
        <f>+data!D228</f>
        <v>0</v>
      </c>
      <c r="C226" s="11">
        <f>+data!E228</f>
        <v>0</v>
      </c>
      <c r="D226" s="11">
        <f>+data!F228</f>
        <v>0</v>
      </c>
      <c r="E226" s="11">
        <f>+data!G228</f>
        <v>0</v>
      </c>
      <c r="F226" s="11">
        <f>+data!H228</f>
        <v>0</v>
      </c>
      <c r="G226" s="11">
        <f>+data!I228</f>
        <v>0</v>
      </c>
      <c r="H226" s="11">
        <f>+data!J228</f>
        <v>0</v>
      </c>
      <c r="I226" s="11">
        <f>+data!K228</f>
        <v>0</v>
      </c>
      <c r="J226" s="11">
        <f>+data!L228</f>
        <v>0</v>
      </c>
      <c r="K226" s="11">
        <f>+data!M228</f>
        <v>0</v>
      </c>
      <c r="L226" s="11">
        <f>+data!N228</f>
        <v>0</v>
      </c>
      <c r="M226" s="11">
        <f>+data!O228</f>
        <v>4.8511358330120747E-5</v>
      </c>
      <c r="N226" s="11">
        <f>+data!P228</f>
        <v>9.5539766368149003E-5</v>
      </c>
      <c r="O226" s="11">
        <f>+data!Q228</f>
        <v>1.8801858562387196E-4</v>
      </c>
      <c r="P226" s="11">
        <f>+data!R228</f>
        <v>3.6970918087816875E-4</v>
      </c>
      <c r="Q226" s="11">
        <f>+data!S228</f>
        <v>7.2631364064658138E-4</v>
      </c>
      <c r="R226" s="11">
        <f>+data!T228</f>
        <v>1.4254363056278509E-3</v>
      </c>
      <c r="S226" s="11">
        <f>+data!U228</f>
        <v>2.7943327873521527E-3</v>
      </c>
      <c r="T226" s="11">
        <f>+data!V228</f>
        <v>5.470814763462643E-3</v>
      </c>
      <c r="U226" s="11">
        <f>+data!W228</f>
        <v>1.0695310477229891E-2</v>
      </c>
      <c r="V226" s="11">
        <f>+data!X228</f>
        <v>2.0874181846499612E-2</v>
      </c>
      <c r="W226" s="11">
        <f>+data!Y228</f>
        <v>4.0661680494438662E-2</v>
      </c>
      <c r="X226" s="11">
        <f>+data!Z228</f>
        <v>7.9027170506161787E-2</v>
      </c>
      <c r="Y226" s="11">
        <f>+data!AA228</f>
        <v>0.15317835523029991</v>
      </c>
      <c r="Z226" s="11">
        <f>+data!AB228</f>
        <v>0.29594090651452953</v>
      </c>
      <c r="AA226" s="11">
        <f>+data!AC228</f>
        <v>0.56947054409332021</v>
      </c>
      <c r="AB226" s="11">
        <f>+data!AD228</f>
        <v>1.0902821929522302</v>
      </c>
      <c r="AC226" s="11">
        <f>+data!AE228</f>
        <v>2.0736857410225049</v>
      </c>
      <c r="AD226" s="11">
        <f>+data!AF228</f>
        <v>2.3201729832011151</v>
      </c>
      <c r="AE226" s="11">
        <f>+data!AG228</f>
        <v>2.5957219598160215</v>
      </c>
      <c r="AF226" s="11">
        <f>+data!AH228</f>
        <v>2.903721864420906</v>
      </c>
      <c r="AG226" s="11">
        <f>+data!AI228</f>
        <v>3.2479511004695887</v>
      </c>
      <c r="AH226" s="11">
        <f>+data!AJ228</f>
        <v>3.6326209653577086</v>
      </c>
      <c r="AI226" s="11">
        <f>+data!AK228</f>
        <v>4.0624240604704251</v>
      </c>
      <c r="AJ226" s="11">
        <f>+data!AL228</f>
        <v>4.5425879058731713</v>
      </c>
      <c r="AK226" s="11">
        <f>+data!AM228</f>
        <v>5.0789342802928852</v>
      </c>
      <c r="AL226" s="11">
        <f>+data!AN228</f>
        <v>5.6779448513184825</v>
      </c>
      <c r="AM226" s="11">
        <f>+data!AO228</f>
        <v>6.346833707054131</v>
      </c>
      <c r="AN226" s="11">
        <f>+data!AP228</f>
        <v>7.0936274484070445</v>
      </c>
      <c r="AO226" s="11">
        <f>+data!AQ228</f>
        <v>7.060568737681411</v>
      </c>
      <c r="AP226" s="11">
        <f>+data!AR228</f>
        <v>7.0267060746419991</v>
      </c>
      <c r="AQ226" s="11">
        <f>+data!AS228</f>
        <v>6.9920127639812231</v>
      </c>
      <c r="AR226" s="11">
        <f>+data!AT228</f>
        <v>6.9564606488080738</v>
      </c>
      <c r="AS226" s="11">
        <f>+data!AU228</f>
        <v>6.9200199961524937</v>
      </c>
      <c r="AT226" s="11">
        <f>+data!AV228</f>
        <v>6.5418038590281693</v>
      </c>
      <c r="AU226" s="11">
        <f>+data!AW228</f>
        <v>6.1832158646732864</v>
      </c>
      <c r="AV226" s="11">
        <f>+data!AX228</f>
        <v>5.8432518685091228</v>
      </c>
      <c r="AW226" s="11">
        <f>+data!AY228</f>
        <v>5.5209581625953348</v>
      </c>
      <c r="AX226" s="11">
        <f>+data!AZ228</f>
        <v>5.2154289393724964</v>
      </c>
      <c r="AY226" s="11">
        <f>+data!BA228</f>
        <v>4.9258038794829906</v>
      </c>
      <c r="AZ226" s="11">
        <f>+data!BB228</f>
        <v>4.6512658572614596</v>
      </c>
      <c r="BA226" s="11">
        <f>+data!BC228</f>
        <v>4.3910387577527112</v>
      </c>
      <c r="BB226" s="11">
        <f>+data!BD228</f>
        <v>4.1443853993582183</v>
      </c>
      <c r="BC226" s="11">
        <f>+data!BE228</f>
        <v>5</v>
      </c>
      <c r="BD226" s="11">
        <f>+data!BF228</f>
        <v>6</v>
      </c>
      <c r="BE226" s="11">
        <f>+data!BG228</f>
        <v>7</v>
      </c>
      <c r="BF226" s="11">
        <f>+data!BH228</f>
        <v>5</v>
      </c>
      <c r="BG226" s="11">
        <f>+data!BI228</f>
        <v>3</v>
      </c>
      <c r="BH226" s="11">
        <f>+data!BJ228</f>
        <v>3</v>
      </c>
      <c r="BI226" s="11">
        <f>+data!BK228</f>
        <v>3</v>
      </c>
      <c r="BJ226" s="11">
        <f>+data!BL228</f>
        <v>3</v>
      </c>
      <c r="BK226" s="11">
        <f>+data!BM228</f>
        <v>3</v>
      </c>
      <c r="BL226" s="11">
        <f>+data!BN228</f>
        <v>3</v>
      </c>
      <c r="BM226" s="11">
        <f>+data!BO228</f>
        <v>2</v>
      </c>
      <c r="BN226" s="11">
        <f>+data!BP228</f>
        <v>2</v>
      </c>
      <c r="BO226" s="11">
        <f>+data!BQ228</f>
        <v>2</v>
      </c>
      <c r="BP226" s="11">
        <f>+data!BR228</f>
        <v>2</v>
      </c>
      <c r="BQ226" s="11">
        <f>+data!BS228</f>
        <v>2</v>
      </c>
      <c r="BR226" s="11">
        <f>+data!BT228</f>
        <v>2</v>
      </c>
      <c r="BS226" s="11">
        <f>+data!BU228</f>
        <v>2</v>
      </c>
      <c r="BT226" s="11">
        <f>+data!BV228</f>
        <v>2</v>
      </c>
      <c r="BU226" s="11">
        <f>+data!BW228</f>
        <v>2</v>
      </c>
      <c r="BV226" s="11">
        <f>+data!BX228</f>
        <v>2</v>
      </c>
      <c r="BW226" s="11">
        <f>+data!BY228</f>
        <v>2</v>
      </c>
      <c r="BX226" s="11">
        <f>+data!BZ228</f>
        <v>2</v>
      </c>
      <c r="BY226" s="11">
        <f>+data!CA228</f>
        <v>2</v>
      </c>
      <c r="BZ226" s="11">
        <f>+data!CB228</f>
        <v>2</v>
      </c>
      <c r="CA226" s="11">
        <f>+data!CC228</f>
        <v>2</v>
      </c>
    </row>
    <row r="227" spans="1:79" x14ac:dyDescent="0.2">
      <c r="A227" s="9">
        <f>+data!B229</f>
        <v>854</v>
      </c>
      <c r="B227" s="11">
        <f>+data!D229</f>
        <v>0</v>
      </c>
      <c r="C227" s="11">
        <f>+data!E229</f>
        <v>0</v>
      </c>
      <c r="D227" s="11">
        <f>+data!F229</f>
        <v>0</v>
      </c>
      <c r="E227" s="11">
        <f>+data!G229</f>
        <v>0</v>
      </c>
      <c r="F227" s="11">
        <f>+data!H229</f>
        <v>0</v>
      </c>
      <c r="G227" s="11">
        <f>+data!I229</f>
        <v>1.4000918623370624</v>
      </c>
      <c r="H227" s="11">
        <f>+data!J229</f>
        <v>6.3004133805167797</v>
      </c>
      <c r="I227" s="11">
        <f>+data!K229</f>
        <v>28.351860212325501</v>
      </c>
      <c r="J227" s="11">
        <f>+data!L229</f>
        <v>42.168235618239819</v>
      </c>
      <c r="K227" s="11">
        <f>+data!M229</f>
        <v>62.703663690327538</v>
      </c>
      <c r="L227" s="11">
        <f>+data!N229</f>
        <v>93.217799228667403</v>
      </c>
      <c r="M227" s="11">
        <f>+data!O229</f>
        <v>105.55095749969337</v>
      </c>
      <c r="N227" s="11">
        <f>+data!P229</f>
        <v>119.51555487489003</v>
      </c>
      <c r="O227" s="11">
        <f>+data!Q229</f>
        <v>135.32735824134767</v>
      </c>
      <c r="P227" s="11">
        <f>+data!R229</f>
        <v>153.23066516352532</v>
      </c>
      <c r="Q227" s="11">
        <f>+data!S229</f>
        <v>173.50207568125833</v>
      </c>
      <c r="R227" s="11">
        <f>+data!T229</f>
        <v>196.45476263536284</v>
      </c>
      <c r="S227" s="11">
        <f>+data!U229</f>
        <v>222.44330639716921</v>
      </c>
      <c r="T227" s="11">
        <f>+data!V229</f>
        <v>251.86916858121998</v>
      </c>
      <c r="U227" s="11">
        <f>+data!W229</f>
        <v>285.18688917269128</v>
      </c>
      <c r="V227" s="11">
        <f>+data!X229</f>
        <v>322.91110265465426</v>
      </c>
      <c r="W227" s="11">
        <f>+data!Y229</f>
        <v>365.62448134685144</v>
      </c>
      <c r="X227" s="11">
        <f>+data!Z229</f>
        <v>413.98672846172525</v>
      </c>
      <c r="Y227" s="11">
        <f>+data!AA229</f>
        <v>468.7447595651696</v>
      </c>
      <c r="Z227" s="11">
        <f>+data!AB229</f>
        <v>530.74422944804439</v>
      </c>
      <c r="AA227" s="11">
        <f>+data!AC229</f>
        <v>600.94258215207151</v>
      </c>
      <c r="AB227" s="11">
        <f>+data!AD229</f>
        <v>680.42382536957462</v>
      </c>
      <c r="AC227" s="11">
        <f>+data!AE229</f>
        <v>770.41525701219575</v>
      </c>
      <c r="AD227" s="11">
        <f>+data!AF229</f>
        <v>772.91840068574618</v>
      </c>
      <c r="AE227" s="11">
        <f>+data!AG229</f>
        <v>779.99484345544568</v>
      </c>
      <c r="AF227" s="11">
        <f>+data!AH229</f>
        <v>787.45279648589201</v>
      </c>
      <c r="AG227" s="11">
        <f>+data!AI229</f>
        <v>795.33117317154006</v>
      </c>
      <c r="AH227" s="11">
        <f>+data!AJ229</f>
        <v>803.67491832107521</v>
      </c>
      <c r="AI227" s="11">
        <f>+data!AK229</f>
        <v>812.53629511086342</v>
      </c>
      <c r="AJ227" s="11">
        <f>+data!AL229</f>
        <v>821.97652978308145</v>
      </c>
      <c r="AK227" s="11">
        <f>+data!AM229</f>
        <v>832.06793924573515</v>
      </c>
      <c r="AL227" s="11">
        <f>+data!AN229</f>
        <v>842.89672058581993</v>
      </c>
      <c r="AM227" s="11">
        <f>+data!AO229</f>
        <v>854.56666341506366</v>
      </c>
      <c r="AN227" s="11">
        <f>+data!AP229</f>
        <v>867.20417343093095</v>
      </c>
      <c r="AO227" s="11">
        <f>+data!AQ229</f>
        <v>880.9651990749901</v>
      </c>
      <c r="AP227" s="11">
        <f>+data!AR229</f>
        <v>896.04498756276337</v>
      </c>
      <c r="AQ227" s="11">
        <f>+data!AS229</f>
        <v>912.69216429362564</v>
      </c>
      <c r="AR227" s="11">
        <f>+data!AT229</f>
        <v>931.22963030463484</v>
      </c>
      <c r="AS227" s="11">
        <f>+data!AU229</f>
        <v>952.0866141482951</v>
      </c>
      <c r="AT227" s="11">
        <f>+data!AV229</f>
        <v>975.84978057623471</v>
      </c>
      <c r="AU227" s="11">
        <f>+data!AW229</f>
        <v>1003.3486321668956</v>
      </c>
      <c r="AV227" s="11">
        <f>+data!AX229</f>
        <v>1035.806665327518</v>
      </c>
      <c r="AW227" s="11">
        <f>+data!AY229</f>
        <v>1075.1290425231343</v>
      </c>
      <c r="AX227" s="11">
        <f>+data!AZ229</f>
        <v>1124.5044276858584</v>
      </c>
      <c r="AY227" s="11">
        <f>+data!BA229</f>
        <v>1189.8379530496936</v>
      </c>
      <c r="AZ227" s="11">
        <f>+data!BB229</f>
        <v>1283.8749377582753</v>
      </c>
      <c r="BA227" s="11">
        <f>+data!BC229</f>
        <v>1442.4180459996596</v>
      </c>
      <c r="BB227" s="11">
        <f>+data!BD229</f>
        <v>1849.0768663120546</v>
      </c>
      <c r="BC227" s="11">
        <f>+data!BE229</f>
        <v>2139</v>
      </c>
      <c r="BD227" s="11">
        <f>+data!BF229</f>
        <v>2236</v>
      </c>
      <c r="BE227" s="11">
        <f>+data!BG229</f>
        <v>2785</v>
      </c>
      <c r="BF227" s="11">
        <f>+data!BH229</f>
        <v>3575</v>
      </c>
      <c r="BG227" s="11">
        <f>+data!BI229</f>
        <v>4100</v>
      </c>
      <c r="BH227" s="11">
        <f>+data!BJ229</f>
        <v>4600</v>
      </c>
      <c r="BI227" s="11">
        <f>+data!BK229</f>
        <v>4700</v>
      </c>
      <c r="BJ227" s="11">
        <f>+data!BL229</f>
        <v>4900</v>
      </c>
      <c r="BK227" s="11">
        <f>+data!BM229</f>
        <v>4900</v>
      </c>
      <c r="BL227" s="11">
        <f>+data!BN229</f>
        <v>4910</v>
      </c>
      <c r="BM227" s="11">
        <f>+data!BO229</f>
        <v>5060</v>
      </c>
      <c r="BN227" s="11">
        <f>+data!BP229</f>
        <v>5260</v>
      </c>
      <c r="BO227" s="11">
        <f>+data!BQ229</f>
        <v>6360</v>
      </c>
      <c r="BP227" s="11">
        <f>+data!BR229</f>
        <v>5965</v>
      </c>
      <c r="BQ227" s="11">
        <f>+data!BS229</f>
        <v>6070</v>
      </c>
      <c r="BR227" s="11">
        <f>+data!BT229</f>
        <v>5770</v>
      </c>
      <c r="BS227" s="11">
        <f>+data!BU229</f>
        <v>6070</v>
      </c>
      <c r="BT227" s="11">
        <f>+data!BV229</f>
        <v>5814.5</v>
      </c>
      <c r="BU227" s="11">
        <f>+data!BW229</f>
        <v>5847.6000000000058</v>
      </c>
      <c r="BV227" s="11">
        <f>+data!BX229</f>
        <v>5794.3300000000017</v>
      </c>
      <c r="BW227" s="11">
        <f>+data!BY229</f>
        <v>5754.3000000000029</v>
      </c>
      <c r="BX227" s="11">
        <f>+data!BZ229</f>
        <v>5754.5473333333357</v>
      </c>
      <c r="BY227" s="11">
        <f>+data!CA229</f>
        <v>5658.0995555555564</v>
      </c>
      <c r="BZ227" s="11">
        <f>+data!CB229</f>
        <v>5660.4437925926031</v>
      </c>
      <c r="CA227" s="11">
        <f>+data!CC229</f>
        <v>5610.4642765432072</v>
      </c>
    </row>
    <row r="228" spans="1:79" x14ac:dyDescent="0.2">
      <c r="A228" s="9">
        <f>+data!B230</f>
        <v>858</v>
      </c>
      <c r="B228" s="11">
        <f>+data!D230</f>
        <v>0</v>
      </c>
      <c r="C228" s="11">
        <f>+data!E230</f>
        <v>0</v>
      </c>
      <c r="D228" s="11">
        <f>+data!F230</f>
        <v>0</v>
      </c>
      <c r="E228" s="11">
        <f>+data!G230</f>
        <v>0</v>
      </c>
      <c r="F228" s="11">
        <f>+data!H230</f>
        <v>0</v>
      </c>
      <c r="G228" s="11">
        <f>+data!I230</f>
        <v>0</v>
      </c>
      <c r="H228" s="11">
        <f>+data!J230</f>
        <v>1.6101577325206016</v>
      </c>
      <c r="I228" s="11">
        <f>+data!K230</f>
        <v>5.3671924417353374</v>
      </c>
      <c r="J228" s="11">
        <f>+data!L230</f>
        <v>5.554317033971178</v>
      </c>
      <c r="K228" s="11">
        <f>+data!M230</f>
        <v>5.6375866558189305</v>
      </c>
      <c r="L228" s="11">
        <f>+data!N230</f>
        <v>5.5302493551193788</v>
      </c>
      <c r="M228" s="11">
        <f>+data!O230</f>
        <v>6.0520580874267109</v>
      </c>
      <c r="N228" s="11">
        <f>+data!P230</f>
        <v>6.6183416613547577</v>
      </c>
      <c r="O228" s="11">
        <f>+data!Q230</f>
        <v>7.2318827373068846</v>
      </c>
      <c r="P228" s="11">
        <f>+data!R230</f>
        <v>7.8953767444534426</v>
      </c>
      <c r="Q228" s="11">
        <f>+data!S230</f>
        <v>8.6113340546129749</v>
      </c>
      <c r="R228" s="11">
        <f>+data!T230</f>
        <v>9.3819466104278817</v>
      </c>
      <c r="S228" s="11">
        <f>+data!U230</f>
        <v>10.208906281034579</v>
      </c>
      <c r="T228" s="11">
        <f>+data!V230</f>
        <v>11.093156890689215</v>
      </c>
      <c r="U228" s="11">
        <f>+data!W230</f>
        <v>12.034553793358395</v>
      </c>
      <c r="V228" s="11">
        <f>+data!X230</f>
        <v>13.031392298078536</v>
      </c>
      <c r="W228" s="11">
        <f>+data!Y230</f>
        <v>14.079746060417847</v>
      </c>
      <c r="X228" s="11">
        <f>+data!Z230</f>
        <v>15.172522925591336</v>
      </c>
      <c r="Y228" s="11">
        <f>+data!AA230</f>
        <v>16.298087263687297</v>
      </c>
      <c r="Z228" s="11">
        <f>+data!AB230</f>
        <v>17.438191036060942</v>
      </c>
      <c r="AA228" s="11">
        <f>+data!AC230</f>
        <v>18.564748538354969</v>
      </c>
      <c r="AB228" s="11">
        <f>+data!AD230</f>
        <v>19.634556635793565</v>
      </c>
      <c r="AC228" s="11">
        <f>+data!AE230</f>
        <v>20.58006964568737</v>
      </c>
      <c r="AD228" s="11">
        <f>+data!AF230</f>
        <v>21.51975752726235</v>
      </c>
      <c r="AE228" s="11">
        <f>+data!AG230</f>
        <v>22.499310324546233</v>
      </c>
      <c r="AF228" s="11">
        <f>+data!AH230</f>
        <v>23.520139806363037</v>
      </c>
      <c r="AG228" s="11">
        <f>+data!AI230</f>
        <v>24.583678070606997</v>
      </c>
      <c r="AH228" s="11">
        <f>+data!AJ230</f>
        <v>25.691373799867712</v>
      </c>
      <c r="AI228" s="11">
        <f>+data!AK230</f>
        <v>26.844687817875684</v>
      </c>
      <c r="AJ228" s="11">
        <f>+data!AL230</f>
        <v>28.045087847533132</v>
      </c>
      <c r="AK228" s="11">
        <f>+data!AM230</f>
        <v>29.294042356786633</v>
      </c>
      <c r="AL228" s="11">
        <f>+data!AN230</f>
        <v>30.593013361691433</v>
      </c>
      <c r="AM228" s="11">
        <f>+data!AO230</f>
        <v>31.943448036249585</v>
      </c>
      <c r="AN228" s="11">
        <f>+data!AP230</f>
        <v>33.346768955410511</v>
      </c>
      <c r="AO228" s="11">
        <f>+data!AQ230</f>
        <v>34.804362770305467</v>
      </c>
      <c r="AP228" s="11">
        <f>+data!AR230</f>
        <v>46.577279783291949</v>
      </c>
      <c r="AQ228" s="11">
        <f>+data!AS230</f>
        <v>61.548495946485403</v>
      </c>
      <c r="AR228" s="11">
        <f>+data!AT230</f>
        <v>81.31170029774897</v>
      </c>
      <c r="AS228" s="11">
        <f>+data!AU230</f>
        <v>144.91913509070577</v>
      </c>
      <c r="AT228" s="11">
        <f>+data!AV230</f>
        <v>207.2615433793919</v>
      </c>
      <c r="AU228" s="11">
        <f>+data!AW230</f>
        <v>277.57304361586824</v>
      </c>
      <c r="AV228" s="11">
        <f>+data!AX230</f>
        <v>406.14619138926378</v>
      </c>
      <c r="AW228" s="11">
        <f>+data!AY230</f>
        <v>535.96184802398534</v>
      </c>
      <c r="AX228" s="11">
        <f>+data!AZ230</f>
        <v>604.04154139524235</v>
      </c>
      <c r="AY228" s="11">
        <f>+data!BA230</f>
        <v>768.39667002252713</v>
      </c>
      <c r="AZ228" s="11">
        <f>+data!BB230</f>
        <v>928.56092019739651</v>
      </c>
      <c r="BA228" s="11">
        <f>+data!BC230</f>
        <v>1084.3769774803593</v>
      </c>
      <c r="BB228" s="11">
        <f>+data!BD230</f>
        <v>1235.6740790942697</v>
      </c>
      <c r="BC228" s="11">
        <f>+data!BE230</f>
        <v>1383</v>
      </c>
      <c r="BD228" s="11">
        <f>+data!BF230</f>
        <v>1428</v>
      </c>
      <c r="BE228" s="11">
        <f>+data!BG230</f>
        <v>1449</v>
      </c>
      <c r="BF228" s="11">
        <f>+data!BH230</f>
        <v>1305</v>
      </c>
      <c r="BG228" s="11">
        <f>+data!BI230</f>
        <v>1415</v>
      </c>
      <c r="BH228" s="11">
        <f>+data!BJ230</f>
        <v>1412</v>
      </c>
      <c r="BI228" s="11">
        <f>+data!BK230</f>
        <v>1342</v>
      </c>
      <c r="BJ228" s="11">
        <f>+data!BL230</f>
        <v>1342</v>
      </c>
      <c r="BK228" s="11">
        <f>+data!BM230</f>
        <v>1340</v>
      </c>
      <c r="BL228" s="11">
        <f>+data!BN230</f>
        <v>1340</v>
      </c>
      <c r="BM228" s="11">
        <f>+data!BO230</f>
        <v>1323</v>
      </c>
      <c r="BN228" s="11">
        <f>+data!BP230</f>
        <v>1373</v>
      </c>
      <c r="BO228" s="11">
        <f>+data!BQ230</f>
        <v>1694</v>
      </c>
      <c r="BP228" s="11">
        <f>+data!BR230</f>
        <v>1912</v>
      </c>
      <c r="BQ228" s="11">
        <f>+data!BS230</f>
        <v>1713</v>
      </c>
      <c r="BR228" s="11">
        <f>+data!BT230</f>
        <v>1807</v>
      </c>
      <c r="BS228" s="11">
        <f>+data!BU230</f>
        <v>1795</v>
      </c>
      <c r="BT228" s="11">
        <f>+data!BV230</f>
        <v>1813.2999999999993</v>
      </c>
      <c r="BU228" s="11">
        <f>+data!BW230</f>
        <v>1773.4399999999987</v>
      </c>
      <c r="BV228" s="11">
        <f>+data!BX230</f>
        <v>1818.5019999999968</v>
      </c>
      <c r="BW228" s="11">
        <f>+data!BY230</f>
        <v>1831.2199999999975</v>
      </c>
      <c r="BX228" s="11">
        <f>+data!BZ230</f>
        <v>1821.5849333333308</v>
      </c>
      <c r="BY228" s="11">
        <f>+data!CA230</f>
        <v>1832.015822222218</v>
      </c>
      <c r="BZ228" s="11">
        <f>+data!CB230</f>
        <v>1840.0836503703649</v>
      </c>
      <c r="CA228" s="11">
        <f>+data!CC230</f>
        <v>1855.8868661728338</v>
      </c>
    </row>
    <row r="229" spans="1:79" x14ac:dyDescent="0.2">
      <c r="A229" s="9">
        <f>+data!B231</f>
        <v>860</v>
      </c>
      <c r="B229" s="11">
        <f>+data!D231</f>
        <v>0</v>
      </c>
      <c r="C229" s="11">
        <f>+data!E231</f>
        <v>0</v>
      </c>
      <c r="D229" s="11">
        <f>+data!F231</f>
        <v>0</v>
      </c>
      <c r="E229" s="11">
        <f>+data!G231</f>
        <v>0</v>
      </c>
      <c r="F229" s="11">
        <f>+data!H231</f>
        <v>0</v>
      </c>
      <c r="G229" s="11">
        <f>+data!I231</f>
        <v>13.432892098962119</v>
      </c>
      <c r="H229" s="11">
        <f>+data!J231</f>
        <v>47.01512234636742</v>
      </c>
      <c r="I229" s="11">
        <f>+data!K231</f>
        <v>164.55292821228596</v>
      </c>
      <c r="J229" s="11">
        <f>+data!L231</f>
        <v>200.66530271695643</v>
      </c>
      <c r="K229" s="11">
        <f>+data!M231</f>
        <v>243.43538308613233</v>
      </c>
      <c r="L229" s="11">
        <f>+data!N231</f>
        <v>294.11283838832355</v>
      </c>
      <c r="M229" s="11">
        <f>+data!O231</f>
        <v>316.1633415353279</v>
      </c>
      <c r="N229" s="11">
        <f>+data!P231</f>
        <v>339.8560237923665</v>
      </c>
      <c r="O229" s="11">
        <f>+data!Q231</f>
        <v>365.31258411148656</v>
      </c>
      <c r="P229" s="11">
        <f>+data!R231</f>
        <v>392.66370587568093</v>
      </c>
      <c r="Q229" s="11">
        <f>+data!S231</f>
        <v>422.04971813665912</v>
      </c>
      <c r="R229" s="11">
        <f>+data!T231</f>
        <v>453.62130539522656</v>
      </c>
      <c r="S229" s="11">
        <f>+data!U231</f>
        <v>487.54026948029673</v>
      </c>
      <c r="T229" s="11">
        <f>+data!V231</f>
        <v>523.98034734257408</v>
      </c>
      <c r="U229" s="11">
        <f>+data!W231</f>
        <v>547.74949044738059</v>
      </c>
      <c r="V229" s="11">
        <f>+data!X231</f>
        <v>571.64349210063233</v>
      </c>
      <c r="W229" s="11">
        <f>+data!Y231</f>
        <v>617.95876495662435</v>
      </c>
      <c r="X229" s="11">
        <f>+data!Z231</f>
        <v>664.5297837044692</v>
      </c>
      <c r="Y229" s="11">
        <f>+data!AA231</f>
        <v>711.35434101213752</v>
      </c>
      <c r="Z229" s="11">
        <f>+data!AB231</f>
        <v>758.43027207307216</v>
      </c>
      <c r="AA229" s="11">
        <f>+data!AC231</f>
        <v>812.20149700837248</v>
      </c>
      <c r="AB229" s="11">
        <f>+data!AD231</f>
        <v>930.90305623960558</v>
      </c>
      <c r="AC229" s="11">
        <f>+data!AE231</f>
        <v>1050.2556409716442</v>
      </c>
      <c r="AD229" s="11">
        <f>+data!AF231</f>
        <v>1118.5651985649833</v>
      </c>
      <c r="AE229" s="11">
        <f>+data!AG231</f>
        <v>1181.0424789618919</v>
      </c>
      <c r="AF229" s="11">
        <f>+data!AH231</f>
        <v>1247.0091174665722</v>
      </c>
      <c r="AG229" s="11">
        <f>+data!AI231</f>
        <v>1316.6599785992908</v>
      </c>
      <c r="AH229" s="11">
        <f>+data!AJ231</f>
        <v>1390.2008082844684</v>
      </c>
      <c r="AI229" s="11">
        <f>+data!AK231</f>
        <v>1467.8488414302024</v>
      </c>
      <c r="AJ229" s="11">
        <f>+data!AL231</f>
        <v>1549.8334434303283</v>
      </c>
      <c r="AK229" s="11">
        <f>+data!AM231</f>
        <v>1636.3967874828647</v>
      </c>
      <c r="AL229" s="11">
        <f>+data!AN231</f>
        <v>1727.7945697243733</v>
      </c>
      <c r="AM229" s="11">
        <f>+data!AO231</f>
        <v>1824.2967642914311</v>
      </c>
      <c r="AN229" s="11">
        <f>+data!AP231</f>
        <v>1926.1884205382371</v>
      </c>
      <c r="AO229" s="11">
        <f>+data!AQ231</f>
        <v>2033.7705047638265</v>
      </c>
      <c r="AP229" s="11">
        <f>+data!AR231</f>
        <v>2147.360788933715</v>
      </c>
      <c r="AQ229" s="11">
        <f>+data!AS231</f>
        <v>2267.2947890195514</v>
      </c>
      <c r="AR229" s="11">
        <f>+data!AT231</f>
        <v>2393.9267557267685</v>
      </c>
      <c r="AS229" s="11">
        <f>+data!AU231</f>
        <v>2527.6307205348785</v>
      </c>
      <c r="AT229" s="11">
        <f>+data!AV231</f>
        <v>2668.8016001383153</v>
      </c>
      <c r="AU229" s="11">
        <f>+data!AW231</f>
        <v>2817.8563625480729</v>
      </c>
      <c r="AV229" s="11">
        <f>+data!AX231</f>
        <v>2975.2352582964495</v>
      </c>
      <c r="AW229" s="11">
        <f>+data!AY231</f>
        <v>3141.4031203792752</v>
      </c>
      <c r="AX229" s="11">
        <f>+data!AZ231</f>
        <v>3316.8507367729462</v>
      </c>
      <c r="AY229" s="11">
        <f>+data!BA231</f>
        <v>3502.0962995777777</v>
      </c>
      <c r="AZ229" s="11">
        <f>+data!BB231</f>
        <v>3697.6869350653224</v>
      </c>
      <c r="BA229" s="11">
        <f>+data!BC231</f>
        <v>3904.2003191461135</v>
      </c>
      <c r="BB229" s="11">
        <f>+data!BD231</f>
        <v>4122.2463830264051</v>
      </c>
      <c r="BC229" s="11">
        <f>+data!BE231</f>
        <v>5589.1792511982312</v>
      </c>
      <c r="BD229" s="11">
        <f>+data!BF231</f>
        <v>5430.6870956179646</v>
      </c>
      <c r="BE229" s="11">
        <f>+data!BG231</f>
        <v>5396.1218210995039</v>
      </c>
      <c r="BF229" s="11">
        <f>+data!BH231</f>
        <v>5335.5918022698052</v>
      </c>
      <c r="BG229" s="11">
        <f>+data!BI231</f>
        <v>4825</v>
      </c>
      <c r="BH229" s="11">
        <f>+data!BJ231</f>
        <v>4830</v>
      </c>
      <c r="BI229" s="11">
        <f>+data!BK231</f>
        <v>4827</v>
      </c>
      <c r="BJ229" s="11">
        <f>+data!BL231</f>
        <v>4840</v>
      </c>
      <c r="BK229" s="11">
        <f>+data!BM231</f>
        <v>4840</v>
      </c>
      <c r="BL229" s="11">
        <f>+data!BN231</f>
        <v>4740</v>
      </c>
      <c r="BM229" s="11">
        <f>+data!BO231</f>
        <v>4690</v>
      </c>
      <c r="BN229" s="11">
        <f>+data!BP231</f>
        <v>4640</v>
      </c>
      <c r="BO229" s="11">
        <f>+data!BQ231</f>
        <v>4620</v>
      </c>
      <c r="BP229" s="11">
        <f>+data!BR231</f>
        <v>4651</v>
      </c>
      <c r="BQ229" s="11">
        <f>+data!BS231</f>
        <v>4670</v>
      </c>
      <c r="BR229" s="11">
        <f>+data!BT231</f>
        <v>4630</v>
      </c>
      <c r="BS229" s="11">
        <f>+data!BU231</f>
        <v>4690</v>
      </c>
      <c r="BT229" s="11">
        <f>+data!BV231</f>
        <v>4687.9000000000015</v>
      </c>
      <c r="BU229" s="11">
        <f>+data!BW231</f>
        <v>4693.9200000000037</v>
      </c>
      <c r="BV229" s="11">
        <f>+data!BX231</f>
        <v>4706.0860000000066</v>
      </c>
      <c r="BW229" s="11">
        <f>+data!BY231</f>
        <v>4716.6600000000071</v>
      </c>
      <c r="BX229" s="11">
        <f>+data!BZ231</f>
        <v>4736.1854666666768</v>
      </c>
      <c r="BY229" s="11">
        <f>+data!CA231</f>
        <v>4738.0625777777877</v>
      </c>
      <c r="BZ229" s="11">
        <f>+data!CB231</f>
        <v>4751.9540029629788</v>
      </c>
      <c r="CA229" s="11">
        <f>+data!CC231</f>
        <v>4764.3738627160637</v>
      </c>
    </row>
    <row r="230" spans="1:79" x14ac:dyDescent="0.2">
      <c r="A230" s="9">
        <f>+data!B232</f>
        <v>862</v>
      </c>
      <c r="B230" s="11">
        <f>+data!D232</f>
        <v>0</v>
      </c>
      <c r="C230" s="11">
        <f>+data!E232</f>
        <v>0</v>
      </c>
      <c r="D230" s="11">
        <f>+data!F232</f>
        <v>0</v>
      </c>
      <c r="E230" s="11">
        <f>+data!G232</f>
        <v>0</v>
      </c>
      <c r="F230" s="11">
        <f>+data!H232</f>
        <v>0</v>
      </c>
      <c r="G230" s="11">
        <f>+data!I232</f>
        <v>19.586099066724685</v>
      </c>
      <c r="H230" s="11">
        <f>+data!J232</f>
        <v>65.286996889082275</v>
      </c>
      <c r="I230" s="11">
        <f>+data!K232</f>
        <v>217.62332296360762</v>
      </c>
      <c r="J230" s="11">
        <f>+data!L232</f>
        <v>224.86074695621357</v>
      </c>
      <c r="K230" s="11">
        <f>+data!M232</f>
        <v>227.65279947614636</v>
      </c>
      <c r="L230" s="11">
        <f>+data!N232</f>
        <v>222.22748777824495</v>
      </c>
      <c r="M230" s="11">
        <f>+data!O232</f>
        <v>230.16220642589923</v>
      </c>
      <c r="N230" s="11">
        <f>+data!P232</f>
        <v>238.18274334470289</v>
      </c>
      <c r="O230" s="11">
        <f>+data!Q232</f>
        <v>246.25656568056377</v>
      </c>
      <c r="P230" s="11">
        <f>+data!R232</f>
        <v>254.34379948532586</v>
      </c>
      <c r="Q230" s="11">
        <f>+data!S232</f>
        <v>262.39565020081955</v>
      </c>
      <c r="R230" s="11">
        <f>+data!T232</f>
        <v>270.3523954293388</v>
      </c>
      <c r="S230" s="11">
        <f>+data!U232</f>
        <v>278.14079701562474</v>
      </c>
      <c r="T230" s="11">
        <f>+data!V232</f>
        <v>285.67070862019023</v>
      </c>
      <c r="U230" s="11">
        <f>+data!W232</f>
        <v>278.18901559609458</v>
      </c>
      <c r="V230" s="11">
        <f>+data!X232</f>
        <v>270.2816724287768</v>
      </c>
      <c r="W230" s="11">
        <f>+data!Y232</f>
        <v>279.34125457128772</v>
      </c>
      <c r="X230" s="11">
        <f>+data!Z232</f>
        <v>286.62771004870586</v>
      </c>
      <c r="Y230" s="11">
        <f>+data!AA232</f>
        <v>291.89329732788195</v>
      </c>
      <c r="Z230" s="11">
        <f>+data!AB232</f>
        <v>294.81233723544506</v>
      </c>
      <c r="AA230" s="11">
        <f>+data!AC232</f>
        <v>294.94039023419003</v>
      </c>
      <c r="AB230" s="11">
        <f>+data!AD232</f>
        <v>277.75303859780956</v>
      </c>
      <c r="AC230" s="11">
        <f>+data!AE232</f>
        <v>322.85977336550627</v>
      </c>
      <c r="AD230" s="11">
        <f>+data!AF232</f>
        <v>324.24451567840327</v>
      </c>
      <c r="AE230" s="11">
        <f>+data!AG232</f>
        <v>325.5662005874488</v>
      </c>
      <c r="AF230" s="11">
        <f>+data!AH232</f>
        <v>326.8203802221729</v>
      </c>
      <c r="AG230" s="11">
        <f>+data!AI232</f>
        <v>328.00229729498301</v>
      </c>
      <c r="AH230" s="11">
        <f>+data!AJ232</f>
        <v>329.10685618569153</v>
      </c>
      <c r="AI230" s="11">
        <f>+data!AK232</f>
        <v>330.12859039739067</v>
      </c>
      <c r="AJ230" s="11">
        <f>+data!AL232</f>
        <v>331.06162580297712</v>
      </c>
      <c r="AK230" s="11">
        <f>+data!AM232</f>
        <v>331.89963898779405</v>
      </c>
      <c r="AL230" s="11">
        <f>+data!AN232</f>
        <v>332.635809853399</v>
      </c>
      <c r="AM230" s="11">
        <f>+data!AO232</f>
        <v>333.26276747310641</v>
      </c>
      <c r="AN230" s="11">
        <f>+data!AP232</f>
        <v>333.77252797208848</v>
      </c>
      <c r="AO230" s="11">
        <f>+data!AQ232</f>
        <v>404.97480119957032</v>
      </c>
      <c r="AP230" s="11">
        <f>+data!AR232</f>
        <v>491.16697602803492</v>
      </c>
      <c r="AQ230" s="11">
        <f>+data!AS232</f>
        <v>595.44421857193583</v>
      </c>
      <c r="AR230" s="11">
        <f>+data!AT232</f>
        <v>721.52154551706758</v>
      </c>
      <c r="AS230" s="11">
        <f>+data!AU232</f>
        <v>873.85148628404636</v>
      </c>
      <c r="AT230" s="11">
        <f>+data!AV232</f>
        <v>969.61492562524211</v>
      </c>
      <c r="AU230" s="11">
        <f>+data!AW232</f>
        <v>1075.2322699293018</v>
      </c>
      <c r="AV230" s="11">
        <f>+data!AX232</f>
        <v>1203.0878528815851</v>
      </c>
      <c r="AW230" s="11">
        <f>+data!AY232</f>
        <v>1211.5757945029638</v>
      </c>
      <c r="AX230" s="11">
        <f>+data!AZ232</f>
        <v>1206.7326260351404</v>
      </c>
      <c r="AY230" s="11">
        <f>+data!BA232</f>
        <v>1200.6799078214037</v>
      </c>
      <c r="AZ230" s="11">
        <f>+data!BB232</f>
        <v>1539.740870114038</v>
      </c>
      <c r="BA230" s="11">
        <f>+data!BC232</f>
        <v>1804.8255234417711</v>
      </c>
      <c r="BB230" s="11">
        <f>+data!BD232</f>
        <v>2391.7976095102135</v>
      </c>
      <c r="BC230" s="11">
        <f>+data!BE232</f>
        <v>3482</v>
      </c>
      <c r="BD230" s="11">
        <f>+data!BF232</f>
        <v>3503</v>
      </c>
      <c r="BE230" s="11">
        <f>+data!BG232</f>
        <v>3670</v>
      </c>
      <c r="BF230" s="11">
        <f>+data!BH232</f>
        <v>3610</v>
      </c>
      <c r="BG230" s="11">
        <f>+data!BI232</f>
        <v>3395</v>
      </c>
      <c r="BH230" s="11">
        <f>+data!BJ232</f>
        <v>3398</v>
      </c>
      <c r="BI230" s="11">
        <f>+data!BK232</f>
        <v>3300</v>
      </c>
      <c r="BJ230" s="11">
        <f>+data!BL232</f>
        <v>3300</v>
      </c>
      <c r="BK230" s="11">
        <f>+data!BM232</f>
        <v>3350</v>
      </c>
      <c r="BL230" s="11">
        <f>+data!BN232</f>
        <v>3350</v>
      </c>
      <c r="BM230" s="11">
        <f>+data!BO232</f>
        <v>3350</v>
      </c>
      <c r="BN230" s="11">
        <f>+data!BP232</f>
        <v>3350</v>
      </c>
      <c r="BO230" s="11">
        <f>+data!BQ232</f>
        <v>3350</v>
      </c>
      <c r="BP230" s="11">
        <f>+data!BR232</f>
        <v>3400</v>
      </c>
      <c r="BQ230" s="11">
        <f>+data!BS232</f>
        <v>3400</v>
      </c>
      <c r="BR230" s="11">
        <f>+data!BT232</f>
        <v>3400</v>
      </c>
      <c r="BS230" s="11">
        <f>+data!BU232</f>
        <v>3400</v>
      </c>
      <c r="BT230" s="11">
        <f>+data!BV232</f>
        <v>3420</v>
      </c>
      <c r="BU230" s="11">
        <f>+data!BW232</f>
        <v>3416</v>
      </c>
      <c r="BV230" s="11">
        <f>+data!BX232</f>
        <v>3422.8</v>
      </c>
      <c r="BW230" s="11">
        <f>+data!BY232</f>
        <v>3427.9999999999982</v>
      </c>
      <c r="BX230" s="11">
        <f>+data!BZ232</f>
        <v>3434.9066666666658</v>
      </c>
      <c r="BY230" s="11">
        <f>+data!CA232</f>
        <v>3440.8177777777746</v>
      </c>
      <c r="BZ230" s="11">
        <f>+data!CB232</f>
        <v>3443.6882962962936</v>
      </c>
      <c r="CA230" s="11">
        <f>+data!CC232</f>
        <v>3450.9756049382668</v>
      </c>
    </row>
    <row r="231" spans="1:79" x14ac:dyDescent="0.2">
      <c r="A231" s="9">
        <f>+data!B233</f>
        <v>876</v>
      </c>
      <c r="B231" s="11">
        <f>+data!D233</f>
        <v>0</v>
      </c>
      <c r="C231" s="11">
        <f>+data!E233</f>
        <v>0</v>
      </c>
      <c r="D231" s="11">
        <f>+data!F233</f>
        <v>0</v>
      </c>
      <c r="E231" s="11">
        <f>+data!G233</f>
        <v>0</v>
      </c>
      <c r="F231" s="11">
        <f>+data!H233</f>
        <v>0</v>
      </c>
      <c r="G231" s="11">
        <f>+data!I233</f>
        <v>0</v>
      </c>
      <c r="H231" s="11">
        <f>+data!J233</f>
        <v>0</v>
      </c>
      <c r="I231" s="11">
        <f>+data!K233</f>
        <v>0</v>
      </c>
      <c r="J231" s="11">
        <f>+data!L233</f>
        <v>0</v>
      </c>
      <c r="K231" s="11">
        <f>+data!M233</f>
        <v>0</v>
      </c>
      <c r="L231" s="11">
        <f>+data!N233</f>
        <v>0</v>
      </c>
      <c r="M231" s="11">
        <f>+data!O233</f>
        <v>0</v>
      </c>
      <c r="N231" s="11">
        <f>+data!P233</f>
        <v>0</v>
      </c>
      <c r="O231" s="11">
        <f>+data!Q233</f>
        <v>0</v>
      </c>
      <c r="P231" s="11">
        <f>+data!R233</f>
        <v>0</v>
      </c>
      <c r="Q231" s="11">
        <f>+data!S233</f>
        <v>0</v>
      </c>
      <c r="R231" s="11">
        <f>+data!T233</f>
        <v>0</v>
      </c>
      <c r="S231" s="11">
        <f>+data!U233</f>
        <v>0</v>
      </c>
      <c r="T231" s="11">
        <f>+data!V233</f>
        <v>0</v>
      </c>
      <c r="U231" s="11">
        <f>+data!W233</f>
        <v>0</v>
      </c>
      <c r="V231" s="11">
        <f>+data!X233</f>
        <v>0</v>
      </c>
      <c r="W231" s="11">
        <f>+data!Y233</f>
        <v>0</v>
      </c>
      <c r="X231" s="11">
        <f>+data!Z233</f>
        <v>0.13824574955137256</v>
      </c>
      <c r="Y231" s="11">
        <f>+data!AA233</f>
        <v>0.20724007347674991</v>
      </c>
      <c r="Z231" s="11">
        <f>+data!AB233</f>
        <v>0.3106670444224584</v>
      </c>
      <c r="AA231" s="11">
        <f>+data!AC233</f>
        <v>0.46571060755112359</v>
      </c>
      <c r="AB231" s="11">
        <f>+data!AD233</f>
        <v>0.69813043042749034</v>
      </c>
      <c r="AC231" s="11">
        <f>+data!AE233</f>
        <v>1.0465416083392898</v>
      </c>
      <c r="AD231" s="11">
        <f>+data!AF233</f>
        <v>1.1015538522457871</v>
      </c>
      <c r="AE231" s="11">
        <f>+data!AG233</f>
        <v>1.1594578423712976</v>
      </c>
      <c r="AF231" s="11">
        <f>+data!AH233</f>
        <v>1.2204055840869219</v>
      </c>
      <c r="AG231" s="11">
        <f>+data!AI233</f>
        <v>1.284557072926352</v>
      </c>
      <c r="AH231" s="11">
        <f>+data!AJ233</f>
        <v>1.3520807145867668</v>
      </c>
      <c r="AI231" s="11">
        <f>+data!AK233</f>
        <v>1.4231537670068488</v>
      </c>
      <c r="AJ231" s="11">
        <f>+data!AL233</f>
        <v>1.4979628056824141</v>
      </c>
      <c r="AK231" s="11">
        <f>+data!AM233</f>
        <v>1.576704213441102</v>
      </c>
      <c r="AL231" s="11">
        <f>+data!AN233</f>
        <v>1.6595846959618128</v>
      </c>
      <c r="AM231" s="11">
        <f>+data!AO233</f>
        <v>1.7468218243921263</v>
      </c>
      <c r="AN231" s="11">
        <f>+data!AP233</f>
        <v>1.8386446064881092</v>
      </c>
      <c r="AO231" s="11">
        <f>+data!AQ233</f>
        <v>1.940669904686229</v>
      </c>
      <c r="AP231" s="11">
        <f>+data!AR233</f>
        <v>2.0483565020025405</v>
      </c>
      <c r="AQ231" s="11">
        <f>+data!AS233</f>
        <v>2.1620185378773065</v>
      </c>
      <c r="AR231" s="11">
        <f>+data!AT233</f>
        <v>2.281987582937353</v>
      </c>
      <c r="AS231" s="11">
        <f>+data!AU233</f>
        <v>2.4086136062255803</v>
      </c>
      <c r="AT231" s="11">
        <f>+data!AV233</f>
        <v>2.4915129544358963</v>
      </c>
      <c r="AU231" s="11">
        <f>+data!AW233</f>
        <v>2.5772654911459667</v>
      </c>
      <c r="AV231" s="11">
        <f>+data!AX233</f>
        <v>2.6659694149181039</v>
      </c>
      <c r="AW231" s="11">
        <f>+data!AY233</f>
        <v>2.7577263039905291</v>
      </c>
      <c r="AX231" s="11">
        <f>+data!AZ233</f>
        <v>2.7965016829125919</v>
      </c>
      <c r="AY231" s="11">
        <f>+data!BA233</f>
        <v>2.8352721492995516</v>
      </c>
      <c r="AZ231" s="11">
        <f>+data!BB233</f>
        <v>2.8740377022231978</v>
      </c>
      <c r="BA231" s="11">
        <f>+data!BC233</f>
        <v>3.0763511887652322</v>
      </c>
      <c r="BB231" s="11">
        <f>+data!BD233</f>
        <v>3.2717859982936486</v>
      </c>
      <c r="BC231" s="11">
        <f>+data!BE233</f>
        <v>4</v>
      </c>
      <c r="BD231" s="11">
        <f>+data!BF233</f>
        <v>4</v>
      </c>
      <c r="BE231" s="11">
        <f>+data!BG233</f>
        <v>5</v>
      </c>
      <c r="BF231" s="11">
        <f>+data!BH233</f>
        <v>6</v>
      </c>
      <c r="BG231" s="11">
        <f>+data!BI233</f>
        <v>6</v>
      </c>
      <c r="BH231" s="11">
        <f>+data!BJ233</f>
        <v>6</v>
      </c>
      <c r="BI231" s="11">
        <f>+data!BK233</f>
        <v>6</v>
      </c>
      <c r="BJ231" s="11">
        <f>+data!BL233</f>
        <v>6</v>
      </c>
      <c r="BK231" s="11">
        <f>+data!BM233</f>
        <v>6</v>
      </c>
      <c r="BL231" s="11">
        <f>+data!BN233</f>
        <v>6</v>
      </c>
      <c r="BM231" s="11">
        <f>+data!BO233</f>
        <v>6</v>
      </c>
      <c r="BN231" s="11">
        <f>+data!BP233</f>
        <v>6</v>
      </c>
      <c r="BO231" s="11">
        <f>+data!BQ233</f>
        <v>6</v>
      </c>
      <c r="BP231" s="11">
        <f>+data!BR233</f>
        <v>6</v>
      </c>
      <c r="BQ231" s="11">
        <f>+data!BS233</f>
        <v>6</v>
      </c>
      <c r="BR231" s="11">
        <f>+data!BT233</f>
        <v>6</v>
      </c>
      <c r="BS231" s="11">
        <f>+data!BU233</f>
        <v>6</v>
      </c>
      <c r="BT231" s="11">
        <f>+data!BV233</f>
        <v>6</v>
      </c>
      <c r="BU231" s="11">
        <f>+data!BW233</f>
        <v>6</v>
      </c>
      <c r="BV231" s="11">
        <f>+data!BX233</f>
        <v>6</v>
      </c>
      <c r="BW231" s="11">
        <f>+data!BY233</f>
        <v>6</v>
      </c>
      <c r="BX231" s="11">
        <f>+data!BZ233</f>
        <v>6</v>
      </c>
      <c r="BY231" s="11">
        <f>+data!CA233</f>
        <v>6</v>
      </c>
      <c r="BZ231" s="11">
        <f>+data!CB233</f>
        <v>6</v>
      </c>
      <c r="CA231" s="11">
        <f>+data!CC233</f>
        <v>6</v>
      </c>
    </row>
    <row r="232" spans="1:79" x14ac:dyDescent="0.2">
      <c r="A232" s="9">
        <f>+data!B234</f>
        <v>882</v>
      </c>
      <c r="B232" s="11">
        <f>+data!D234</f>
        <v>0</v>
      </c>
      <c r="C232" s="11">
        <f>+data!E234</f>
        <v>0</v>
      </c>
      <c r="D232" s="11">
        <f>+data!F234</f>
        <v>0</v>
      </c>
      <c r="E232" s="11">
        <f>+data!G234</f>
        <v>0</v>
      </c>
      <c r="F232" s="11">
        <f>+data!H234</f>
        <v>0</v>
      </c>
      <c r="G232" s="11">
        <f>+data!I234</f>
        <v>0</v>
      </c>
      <c r="H232" s="11">
        <f>+data!J234</f>
        <v>0</v>
      </c>
      <c r="I232" s="11">
        <f>+data!K234</f>
        <v>0</v>
      </c>
      <c r="J232" s="11">
        <f>+data!L234</f>
        <v>0</v>
      </c>
      <c r="K232" s="11">
        <f>+data!M234</f>
        <v>0</v>
      </c>
      <c r="L232" s="11">
        <f>+data!N234</f>
        <v>0</v>
      </c>
      <c r="M232" s="11">
        <f>+data!O234</f>
        <v>9.8278367061504345E-3</v>
      </c>
      <c r="N232" s="11">
        <f>+data!P234</f>
        <v>1.4776893030621938E-2</v>
      </c>
      <c r="O232" s="11">
        <f>+data!Q234</f>
        <v>2.2217797024365486E-2</v>
      </c>
      <c r="P232" s="11">
        <f>+data!R234</f>
        <v>3.3405011933239546E-2</v>
      </c>
      <c r="Q232" s="11">
        <f>+data!S234</f>
        <v>5.022444423588461E-2</v>
      </c>
      <c r="R232" s="11">
        <f>+data!T234</f>
        <v>7.55112429979998E-2</v>
      </c>
      <c r="S232" s="11">
        <f>+data!U234</f>
        <v>0.11352752420329784</v>
      </c>
      <c r="T232" s="11">
        <f>+data!V234</f>
        <v>0.17068048863441662</v>
      </c>
      <c r="U232" s="11">
        <f>+data!W234</f>
        <v>0.25660188602803768</v>
      </c>
      <c r="V232" s="11">
        <f>+data!X234</f>
        <v>0.3857706278475263</v>
      </c>
      <c r="W232" s="11">
        <f>+data!Y234</f>
        <v>0.57995180978766137</v>
      </c>
      <c r="X232" s="11">
        <f>+data!Z234</f>
        <v>0.87186286868872498</v>
      </c>
      <c r="Y232" s="11">
        <f>+data!AA234</f>
        <v>1.3106842053442227</v>
      </c>
      <c r="Z232" s="11">
        <f>+data!AB234</f>
        <v>1.9703421296472612</v>
      </c>
      <c r="AA232" s="11">
        <f>+data!AC234</f>
        <v>2.9619586904567621</v>
      </c>
      <c r="AB232" s="11">
        <f>+data!AD234</f>
        <v>4.452564383819146</v>
      </c>
      <c r="AC232" s="11">
        <f>+data!AE234</f>
        <v>6.6932239305784069</v>
      </c>
      <c r="AD232" s="11">
        <f>+data!AF234</f>
        <v>7.0470087079518446</v>
      </c>
      <c r="AE232" s="11">
        <f>+data!AG234</f>
        <v>7.4194925209671831</v>
      </c>
      <c r="AF232" s="11">
        <f>+data!AH234</f>
        <v>7.8116636408709512</v>
      </c>
      <c r="AG232" s="11">
        <f>+data!AI234</f>
        <v>8.2245625677729368</v>
      </c>
      <c r="AH232" s="11">
        <f>+data!AJ234</f>
        <v>8.6592847907347021</v>
      </c>
      <c r="AI232" s="11">
        <f>+data!AK234</f>
        <v>9.1169836937106314</v>
      </c>
      <c r="AJ232" s="11">
        <f>+data!AL234</f>
        <v>9.5988736150485146</v>
      </c>
      <c r="AK232" s="11">
        <f>+data!AM234</f>
        <v>10.106233068663839</v>
      </c>
      <c r="AL232" s="11">
        <f>+data!AN234</f>
        <v>10.640408135430729</v>
      </c>
      <c r="AM232" s="11">
        <f>+data!AO234</f>
        <v>11.202816033783952</v>
      </c>
      <c r="AN232" s="11">
        <f>+data!AP234</f>
        <v>11.794948879001394</v>
      </c>
      <c r="AO232" s="11">
        <f>+data!AQ234</f>
        <v>12.452873134584744</v>
      </c>
      <c r="AP232" s="11">
        <f>+data!AR234</f>
        <v>13.147494732634327</v>
      </c>
      <c r="AQ232" s="11">
        <f>+data!AS234</f>
        <v>13.880860460484692</v>
      </c>
      <c r="AR232" s="11">
        <f>+data!AT234</f>
        <v>14.655131259357526</v>
      </c>
      <c r="AS232" s="11">
        <f>+data!AU234</f>
        <v>15.472588590690043</v>
      </c>
      <c r="AT232" s="11">
        <f>+data!AV234</f>
        <v>17.410354391541759</v>
      </c>
      <c r="AU232" s="11">
        <f>+data!AW234</f>
        <v>19.590800684843618</v>
      </c>
      <c r="AV232" s="11">
        <f>+data!AX234</f>
        <v>22.044319785039232</v>
      </c>
      <c r="AW232" s="11">
        <f>+data!AY234</f>
        <v>24.805110175492992</v>
      </c>
      <c r="AX232" s="11">
        <f>+data!AZ234</f>
        <v>18.315241263174926</v>
      </c>
      <c r="AY232" s="11">
        <f>+data!BA234</f>
        <v>24.762200325566027</v>
      </c>
      <c r="AZ232" s="11">
        <f>+data!BB234</f>
        <v>33.89069576684048</v>
      </c>
      <c r="BA232" s="11">
        <f>+data!BC234</f>
        <v>46.933408604034334</v>
      </c>
      <c r="BB232" s="11">
        <f>+data!BD234</f>
        <v>65.717934761135112</v>
      </c>
      <c r="BC232" s="11">
        <f>+data!BE234</f>
        <v>88</v>
      </c>
      <c r="BD232" s="11">
        <f>+data!BF234</f>
        <v>94</v>
      </c>
      <c r="BE232" s="11">
        <f>+data!BG234</f>
        <v>102</v>
      </c>
      <c r="BF232" s="11">
        <f>+data!BH234</f>
        <v>96</v>
      </c>
      <c r="BG232" s="11">
        <f>+data!BI234</f>
        <v>60</v>
      </c>
      <c r="BH232" s="11">
        <f>+data!BJ234</f>
        <v>60</v>
      </c>
      <c r="BI232" s="11">
        <f>+data!BK234</f>
        <v>62</v>
      </c>
      <c r="BJ232" s="11">
        <f>+data!BL234</f>
        <v>62</v>
      </c>
      <c r="BK232" s="11">
        <f>+data!BM234</f>
        <v>62</v>
      </c>
      <c r="BL232" s="11">
        <f>+data!BN234</f>
        <v>63</v>
      </c>
      <c r="BM232" s="11">
        <f>+data!BO234</f>
        <v>63</v>
      </c>
      <c r="BN232" s="11">
        <f>+data!BP234</f>
        <v>63</v>
      </c>
      <c r="BO232" s="11">
        <f>+data!BQ234</f>
        <v>63</v>
      </c>
      <c r="BP232" s="11">
        <f>+data!BR234</f>
        <v>64</v>
      </c>
      <c r="BQ232" s="11">
        <f>+data!BS234</f>
        <v>30</v>
      </c>
      <c r="BR232" s="11">
        <f>+data!BT234</f>
        <v>30</v>
      </c>
      <c r="BS232" s="11">
        <f>+data!BU234</f>
        <v>30</v>
      </c>
      <c r="BT232" s="11">
        <f>+data!BV234</f>
        <v>13.400000000001455</v>
      </c>
      <c r="BU232" s="11">
        <f>+data!BW234</f>
        <v>3.1200000000026193</v>
      </c>
      <c r="BV232" s="11">
        <f>+data!BX234</f>
        <v>0.19600000000173168</v>
      </c>
      <c r="BW232" s="11">
        <f>+data!BY234</f>
        <v>-6.8399999999983265</v>
      </c>
      <c r="BX232" s="11">
        <f>+data!BZ234</f>
        <v>-16.743199999997159</v>
      </c>
      <c r="BY232" s="11">
        <f>+data!CA234</f>
        <v>-25.880533333333005</v>
      </c>
      <c r="BZ232" s="11">
        <f>+data!CB234</f>
        <v>-31.760782222219859</v>
      </c>
      <c r="CA232" s="11">
        <f>+data!CC234</f>
        <v>-39.23842370370221</v>
      </c>
    </row>
    <row r="233" spans="1:79" x14ac:dyDescent="0.2">
      <c r="A233" s="9">
        <f>+data!B235</f>
        <v>887</v>
      </c>
      <c r="B233" s="11">
        <f>+data!D235</f>
        <v>0</v>
      </c>
      <c r="C233" s="11">
        <f>+data!E235</f>
        <v>0</v>
      </c>
      <c r="D233" s="11">
        <f>+data!F235</f>
        <v>0</v>
      </c>
      <c r="E233" s="11">
        <f>+data!G235</f>
        <v>0</v>
      </c>
      <c r="F233" s="11">
        <f>+data!H235</f>
        <v>0</v>
      </c>
      <c r="G233" s="11">
        <f>+data!I235</f>
        <v>0</v>
      </c>
      <c r="H233" s="11">
        <f>+data!J235</f>
        <v>0</v>
      </c>
      <c r="I233" s="11">
        <f>+data!K235</f>
        <v>0</v>
      </c>
      <c r="J233" s="11">
        <f>+data!L235</f>
        <v>0</v>
      </c>
      <c r="K233" s="11">
        <f>+data!M235</f>
        <v>0</v>
      </c>
      <c r="L233" s="11">
        <f>+data!N235</f>
        <v>0</v>
      </c>
      <c r="M233" s="11">
        <f>+data!O235</f>
        <v>0</v>
      </c>
      <c r="N233" s="11">
        <f>+data!P235</f>
        <v>0</v>
      </c>
      <c r="O233" s="11">
        <f>+data!Q235</f>
        <v>0</v>
      </c>
      <c r="P233" s="11">
        <f>+data!R235</f>
        <v>0</v>
      </c>
      <c r="Q233" s="11">
        <f>+data!S235</f>
        <v>0</v>
      </c>
      <c r="R233" s="11">
        <f>+data!T235</f>
        <v>0</v>
      </c>
      <c r="S233" s="11">
        <f>+data!U235</f>
        <v>0</v>
      </c>
      <c r="T233" s="11">
        <f>+data!V235</f>
        <v>0</v>
      </c>
      <c r="U233" s="11">
        <f>+data!W235</f>
        <v>0</v>
      </c>
      <c r="V233" s="11">
        <f>+data!X235</f>
        <v>0</v>
      </c>
      <c r="W233" s="11">
        <f>+data!Y235</f>
        <v>0</v>
      </c>
      <c r="X233" s="11">
        <f>+data!Z235</f>
        <v>0</v>
      </c>
      <c r="Y233" s="11">
        <f>+data!AA235</f>
        <v>0</v>
      </c>
      <c r="Z233" s="11">
        <f>+data!AB235</f>
        <v>0</v>
      </c>
      <c r="AA233" s="11">
        <f>+data!AC235</f>
        <v>0</v>
      </c>
      <c r="AB233" s="11">
        <f>+data!AD235</f>
        <v>0</v>
      </c>
      <c r="AC233" s="11">
        <f>+data!AE235</f>
        <v>0</v>
      </c>
      <c r="AD233" s="11">
        <f>+data!AF235</f>
        <v>0</v>
      </c>
      <c r="AE233" s="11">
        <f>+data!AG235</f>
        <v>0</v>
      </c>
      <c r="AF233" s="11">
        <f>+data!AH235</f>
        <v>0</v>
      </c>
      <c r="AG233" s="11">
        <f>+data!AI235</f>
        <v>0</v>
      </c>
      <c r="AH233" s="11">
        <f>+data!AJ235</f>
        <v>0</v>
      </c>
      <c r="AI233" s="11">
        <f>+data!AK235</f>
        <v>0</v>
      </c>
      <c r="AJ233" s="11">
        <f>+data!AL235</f>
        <v>0</v>
      </c>
      <c r="AK233" s="11">
        <f>+data!AM235</f>
        <v>0</v>
      </c>
      <c r="AL233" s="11">
        <f>+data!AN235</f>
        <v>0</v>
      </c>
      <c r="AM233" s="11">
        <f>+data!AO235</f>
        <v>0</v>
      </c>
      <c r="AN233" s="11">
        <f>+data!AP235</f>
        <v>1275.8774992486835</v>
      </c>
      <c r="AO233" s="11">
        <f>+data!AQ235</f>
        <v>1268.3802343590025</v>
      </c>
      <c r="AP233" s="11">
        <f>+data!AR235</f>
        <v>1256.5402052619061</v>
      </c>
      <c r="AQ233" s="11">
        <f>+data!AS235</f>
        <v>1255.8205809305493</v>
      </c>
      <c r="AR233" s="11">
        <f>+data!AT235</f>
        <v>1253.36870392736</v>
      </c>
      <c r="AS233" s="11">
        <f>+data!AU235</f>
        <v>1248.9487946685585</v>
      </c>
      <c r="AT233" s="11">
        <f>+data!AV235</f>
        <v>1242.2807579651464</v>
      </c>
      <c r="AU233" s="11">
        <f>+data!AW235</f>
        <v>1255.1699404058204</v>
      </c>
      <c r="AV233" s="11">
        <f>+data!AX235</f>
        <v>1263.2570007823215</v>
      </c>
      <c r="AW233" s="11">
        <f>+data!AY235</f>
        <v>1265.9388292697031</v>
      </c>
      <c r="AX233" s="11">
        <f>+data!AZ235</f>
        <v>1262.4503543447224</v>
      </c>
      <c r="AY233" s="11">
        <f>+data!BA235</f>
        <v>1306.8144037823452</v>
      </c>
      <c r="AZ233" s="11">
        <f>+data!BB235</f>
        <v>1337.5770564834086</v>
      </c>
      <c r="BA233" s="11">
        <f>+data!BC235</f>
        <v>1352.0252252076384</v>
      </c>
      <c r="BB233" s="11">
        <f>+data!BD235</f>
        <v>1346.1666747903553</v>
      </c>
      <c r="BC233" s="11">
        <f>+data!BE235</f>
        <v>1337</v>
      </c>
      <c r="BD233" s="11">
        <f>+data!BF235</f>
        <v>1418</v>
      </c>
      <c r="BE233" s="11">
        <f>+data!BG235</f>
        <v>1463</v>
      </c>
      <c r="BF233" s="11">
        <f>+data!BH235</f>
        <v>1626</v>
      </c>
      <c r="BG233" s="11">
        <f>+data!BI235</f>
        <v>1669</v>
      </c>
      <c r="BH233" s="11">
        <f>+data!BJ235</f>
        <v>1595</v>
      </c>
      <c r="BI233" s="11">
        <f>+data!BK235</f>
        <v>1656</v>
      </c>
      <c r="BJ233" s="11">
        <f>+data!BL235</f>
        <v>1495</v>
      </c>
      <c r="BK233" s="11">
        <f>+data!BM235</f>
        <v>1557</v>
      </c>
      <c r="BL233" s="11">
        <f>+data!BN235</f>
        <v>1523</v>
      </c>
      <c r="BM233" s="11">
        <f>+data!BO235</f>
        <v>1627</v>
      </c>
      <c r="BN233" s="11">
        <f>+data!BP235</f>
        <v>1627</v>
      </c>
      <c r="BO233" s="11">
        <f>+data!BQ235</f>
        <v>1517</v>
      </c>
      <c r="BP233" s="11">
        <f>+data!BR235</f>
        <v>1452</v>
      </c>
      <c r="BQ233" s="11">
        <f>+data!BS235</f>
        <v>1579</v>
      </c>
      <c r="BR233" s="11">
        <f>+data!BT235</f>
        <v>1452</v>
      </c>
      <c r="BS233" s="11">
        <f>+data!BU235</f>
        <v>1541</v>
      </c>
      <c r="BT233" s="11">
        <f>+data!BV235</f>
        <v>1522.5999999999995</v>
      </c>
      <c r="BU233" s="11">
        <f>+data!BW235</f>
        <v>1540.2799999999988</v>
      </c>
      <c r="BV233" s="11">
        <f>+data!BX235</f>
        <v>1524.9239999999984</v>
      </c>
      <c r="BW233" s="11">
        <f>+data!BY235</f>
        <v>1524.2399999999982</v>
      </c>
      <c r="BX233" s="11">
        <f>+data!BZ235</f>
        <v>1550.5725333333285</v>
      </c>
      <c r="BY233" s="11">
        <f>+data!CA235</f>
        <v>1537.6787555555509</v>
      </c>
      <c r="BZ233" s="11">
        <f>+data!CB235</f>
        <v>1543.9412859259201</v>
      </c>
      <c r="CA233" s="11">
        <f>+data!CC235</f>
        <v>1545.2297520987586</v>
      </c>
    </row>
    <row r="234" spans="1:79" x14ac:dyDescent="0.2">
      <c r="A234" s="9">
        <f>+data!B236</f>
        <v>891</v>
      </c>
      <c r="B234" s="11">
        <f>+data!D236</f>
        <v>0</v>
      </c>
      <c r="C234" s="11">
        <f>+data!E236</f>
        <v>0</v>
      </c>
      <c r="D234" s="11">
        <f>+data!F236</f>
        <v>0</v>
      </c>
      <c r="E234" s="11">
        <f>+data!G236</f>
        <v>0</v>
      </c>
      <c r="F234" s="11">
        <f>+data!H236</f>
        <v>0</v>
      </c>
      <c r="G234" s="11">
        <f>+data!I236</f>
        <v>3.4660065257865336</v>
      </c>
      <c r="H234" s="11">
        <f>+data!J236</f>
        <v>20.796039154719203</v>
      </c>
      <c r="I234" s="11">
        <f>+data!K236</f>
        <v>124.77623492831525</v>
      </c>
      <c r="J234" s="11">
        <f>+data!L236</f>
        <v>232.86620036845977</v>
      </c>
      <c r="K234" s="11">
        <f>+data!M236</f>
        <v>426.73756321894484</v>
      </c>
      <c r="L234" s="11">
        <f>+data!N236</f>
        <v>757.82192481919947</v>
      </c>
      <c r="M234" s="11">
        <f>+data!O236</f>
        <v>741.62786515985977</v>
      </c>
      <c r="N234" s="11">
        <f>+data!P236</f>
        <v>731.12329249527829</v>
      </c>
      <c r="O234" s="11">
        <f>+data!Q236</f>
        <v>720.23948958883034</v>
      </c>
      <c r="P234" s="11">
        <f>+data!R236</f>
        <v>708.94551903874697</v>
      </c>
      <c r="Q234" s="11">
        <f>+data!S236</f>
        <v>697.20612761001803</v>
      </c>
      <c r="R234" s="11">
        <f>+data!T236</f>
        <v>684.98086872532588</v>
      </c>
      <c r="S234" s="11">
        <f>+data!U236</f>
        <v>672.22298409760435</v>
      </c>
      <c r="T234" s="11">
        <f>+data!V236</f>
        <v>658.87795911228761</v>
      </c>
      <c r="U234" s="11">
        <f>+data!W236</f>
        <v>697.92314248686148</v>
      </c>
      <c r="V234" s="11">
        <f>+data!X236</f>
        <v>733.71429261568278</v>
      </c>
      <c r="W234" s="11">
        <f>+data!Y236</f>
        <v>782.67705531771117</v>
      </c>
      <c r="X234" s="11">
        <f>+data!Z236</f>
        <v>2216.9105767665565</v>
      </c>
      <c r="Y234" s="11">
        <f>+data!AA236</f>
        <v>866.54162171425742</v>
      </c>
      <c r="Z234" s="11">
        <f>+data!AB236</f>
        <v>651.50641220889497</v>
      </c>
      <c r="AA234" s="11">
        <f>+data!AC236</f>
        <v>806.61712075423429</v>
      </c>
      <c r="AB234" s="11">
        <f>+data!AD236</f>
        <v>944.76744003229021</v>
      </c>
      <c r="AC234" s="11">
        <f>+data!AE236</f>
        <v>899.74429633833972</v>
      </c>
      <c r="AD234" s="11">
        <f>+data!AF236</f>
        <v>931.02323885568819</v>
      </c>
      <c r="AE234" s="11">
        <f>+data!AG236</f>
        <v>961.86393971885445</v>
      </c>
      <c r="AF234" s="11">
        <f>+data!AH236</f>
        <v>992.25866273523786</v>
      </c>
      <c r="AG234" s="11">
        <f>+data!AI236</f>
        <v>1022.1993751000574</v>
      </c>
      <c r="AH234" s="11">
        <f>+data!AJ236</f>
        <v>1051.6777303025317</v>
      </c>
      <c r="AI234" s="11">
        <f>+data!AK236</f>
        <v>1080.6850497186329</v>
      </c>
      <c r="AJ234" s="11">
        <f>+data!AL236</f>
        <v>1109.212302763875</v>
      </c>
      <c r="AK234" s="11">
        <f>+data!AM236</f>
        <v>1137.2500854648295</v>
      </c>
      <c r="AL234" s="11">
        <f>+data!AN236</f>
        <v>1164.7885972913416</v>
      </c>
      <c r="AM234" s="11">
        <f>+data!AO236</f>
        <v>1191.8176160723142</v>
      </c>
      <c r="AN234" s="11">
        <f>+data!AP236</f>
        <v>1218.3264707961462</v>
      </c>
      <c r="AO234" s="11">
        <f>+data!AQ236</f>
        <v>1244.3040120719274</v>
      </c>
      <c r="AP234" s="11">
        <f>+data!AR236</f>
        <v>1269.7385799988592</v>
      </c>
      <c r="AQ234" s="11">
        <f>+data!AS236</f>
        <v>1294.61796915838</v>
      </c>
      <c r="AR234" s="11">
        <f>+data!AT236</f>
        <v>1609.4721840310335</v>
      </c>
      <c r="AS234" s="11">
        <f>+data!AU236</f>
        <v>1919.7142106184249</v>
      </c>
      <c r="AT234" s="11">
        <f>+data!AV236</f>
        <v>2225.24429478609</v>
      </c>
      <c r="AU234" s="11">
        <f>+data!AW236</f>
        <v>2525.9578267389252</v>
      </c>
      <c r="AV234" s="11">
        <f>+data!AX236</f>
        <v>2821.7449798598414</v>
      </c>
      <c r="AW234" s="11">
        <f>+data!AY236</f>
        <v>3112.4903133448347</v>
      </c>
      <c r="AX234" s="11">
        <f>+data!AZ236</f>
        <v>3398.0723340437389</v>
      </c>
      <c r="AY234" s="11">
        <f>+data!BA236</f>
        <v>3678.3630122075406</v>
      </c>
      <c r="AZ234" s="11">
        <f>+data!BB236</f>
        <v>3953.2272450048686</v>
      </c>
      <c r="BA234" s="11">
        <f>+data!BC236</f>
        <v>4222.5222606748612</v>
      </c>
      <c r="BB234" s="11">
        <f>+data!BD236</f>
        <v>4504.8351379132346</v>
      </c>
      <c r="BC234" s="11">
        <f>+data!BE236</f>
        <v>4780.9392366412212</v>
      </c>
      <c r="BD234" s="11">
        <f>+data!BF236</f>
        <v>4679.9816793893124</v>
      </c>
      <c r="BE234" s="11">
        <f>+data!BG236</f>
        <v>4496.8891603053435</v>
      </c>
      <c r="BF234" s="11">
        <f>+data!BH236</f>
        <v>4413.6134351145038</v>
      </c>
      <c r="BG234" s="11">
        <f>+data!BI236</f>
        <v>3736</v>
      </c>
      <c r="BH234" s="11">
        <f>+data!BJ236</f>
        <v>3728</v>
      </c>
      <c r="BI234" s="11">
        <f>+data!BK236</f>
        <v>3724</v>
      </c>
      <c r="BJ234" s="11">
        <f>+data!BL236</f>
        <v>3717</v>
      </c>
      <c r="BK234" s="11">
        <f>+data!BM236</f>
        <v>3715</v>
      </c>
      <c r="BL234" s="11">
        <f>+data!BN236</f>
        <v>3822</v>
      </c>
      <c r="BM234" s="11">
        <f>+data!BO236</f>
        <v>3750</v>
      </c>
      <c r="BN234" s="11">
        <f>+data!BP236</f>
        <v>3700</v>
      </c>
      <c r="BO234" s="11">
        <f>+data!BQ236</f>
        <v>3650</v>
      </c>
      <c r="BP234" s="11">
        <f>+data!BR236</f>
        <v>3600</v>
      </c>
      <c r="BQ234" s="11">
        <f>+data!BS236</f>
        <v>3778</v>
      </c>
      <c r="BR234" s="11">
        <f>+data!BT236</f>
        <v>3784</v>
      </c>
      <c r="BS234" s="11">
        <f>+data!BU236</f>
        <v>3764</v>
      </c>
      <c r="BT234" s="11">
        <f>+data!BV236</f>
        <v>3838.8000000000029</v>
      </c>
      <c r="BU234" s="11">
        <f>+data!BW236</f>
        <v>3892.0400000000081</v>
      </c>
      <c r="BV234" s="11">
        <f>+data!BX236</f>
        <v>3896.2320000000036</v>
      </c>
      <c r="BW234" s="11">
        <f>+data!BY236</f>
        <v>3924.5200000000041</v>
      </c>
      <c r="BX234" s="11">
        <f>+data!BZ236</f>
        <v>3965.1855999999971</v>
      </c>
      <c r="BY234" s="11">
        <f>+data!CA236</f>
        <v>4006.8575999999885</v>
      </c>
      <c r="BZ234" s="11">
        <f>+data!CB236</f>
        <v>4029.4071466666574</v>
      </c>
      <c r="CA234" s="11">
        <f>+data!CC236</f>
        <v>4058.3115377777576</v>
      </c>
    </row>
    <row r="235" spans="1:79" x14ac:dyDescent="0.2">
      <c r="A235" s="9">
        <f>+data!B237</f>
        <v>894</v>
      </c>
      <c r="B235" s="11">
        <f>+data!D237</f>
        <v>0</v>
      </c>
      <c r="C235" s="11">
        <f>+data!E237</f>
        <v>0</v>
      </c>
      <c r="D235" s="11">
        <f>+data!F237</f>
        <v>0</v>
      </c>
      <c r="E235" s="11">
        <f>+data!G237</f>
        <v>0</v>
      </c>
      <c r="F235" s="11">
        <f>+data!H237</f>
        <v>0</v>
      </c>
      <c r="G235" s="11">
        <f>+data!I237</f>
        <v>0.7489613125869361</v>
      </c>
      <c r="H235" s="11">
        <f>+data!J237</f>
        <v>3.3703259066412121</v>
      </c>
      <c r="I235" s="11">
        <f>+data!K237</f>
        <v>15.166466579885459</v>
      </c>
      <c r="J235" s="11">
        <f>+data!L237</f>
        <v>23.732252879194121</v>
      </c>
      <c r="K235" s="11">
        <f>+data!M237</f>
        <v>36.959338261153519</v>
      </c>
      <c r="L235" s="11">
        <f>+data!N237</f>
        <v>57.340249218821043</v>
      </c>
      <c r="M235" s="11">
        <f>+data!O237</f>
        <v>65.741202844892783</v>
      </c>
      <c r="N235" s="11">
        <f>+data!P237</f>
        <v>75.370703576775796</v>
      </c>
      <c r="O235" s="11">
        <f>+data!Q237</f>
        <v>86.408127417268446</v>
      </c>
      <c r="P235" s="11">
        <f>+data!R237</f>
        <v>99.059004315542282</v>
      </c>
      <c r="Q235" s="11">
        <f>+data!S237</f>
        <v>113.55882693093285</v>
      </c>
      <c r="R235" s="11">
        <f>+data!T237</f>
        <v>130.1774134674603</v>
      </c>
      <c r="S235" s="11">
        <f>+data!U237</f>
        <v>149.22390510414431</v>
      </c>
      <c r="T235" s="11">
        <f>+data!V237</f>
        <v>171.05249023912569</v>
      </c>
      <c r="U235" s="11">
        <f>+data!W237</f>
        <v>201.6993198369795</v>
      </c>
      <c r="V235" s="11">
        <f>+data!X237</f>
        <v>232.52054430455058</v>
      </c>
      <c r="W235" s="11">
        <f>+data!Y237</f>
        <v>279.83857160820946</v>
      </c>
      <c r="X235" s="11">
        <f>+data!Z237</f>
        <v>327.42241324792724</v>
      </c>
      <c r="Y235" s="11">
        <f>+data!AA237</f>
        <v>375.26980555812941</v>
      </c>
      <c r="Z235" s="11">
        <f>+data!AB237</f>
        <v>423.37852755563574</v>
      </c>
      <c r="AA235" s="11">
        <f>+data!AC237</f>
        <v>471.74639974029361</v>
      </c>
      <c r="AB235" s="11">
        <f>+data!AD237</f>
        <v>513.27531089967943</v>
      </c>
      <c r="AC235" s="11">
        <f>+data!AE237</f>
        <v>555.01980026657941</v>
      </c>
      <c r="AD235" s="11">
        <f>+data!AF237</f>
        <v>562.83621904671259</v>
      </c>
      <c r="AE235" s="11">
        <f>+data!AG237</f>
        <v>573.74897030880629</v>
      </c>
      <c r="AF235" s="11">
        <f>+data!AH237</f>
        <v>585.3594881131429</v>
      </c>
      <c r="AG235" s="11">
        <f>+data!AI237</f>
        <v>597.7470251246508</v>
      </c>
      <c r="AH235" s="11">
        <f>+data!AJ237</f>
        <v>611.00413366341456</v>
      </c>
      <c r="AI235" s="11">
        <f>+data!AK237</f>
        <v>625.23969229498107</v>
      </c>
      <c r="AJ235" s="11">
        <f>+data!AL237</f>
        <v>640.58282150461434</v>
      </c>
      <c r="AK235" s="11">
        <f>+data!AM237</f>
        <v>657.18801517989141</v>
      </c>
      <c r="AL235" s="11">
        <f>+data!AN237</f>
        <v>675.24196169045194</v>
      </c>
      <c r="AM235" s="11">
        <f>+data!AO237</f>
        <v>694.9727553297281</v>
      </c>
      <c r="AN235" s="11">
        <f>+data!AP237</f>
        <v>716.66255767002167</v>
      </c>
      <c r="AO235" s="11">
        <f>+data!AQ237</f>
        <v>740.66535090236221</v>
      </c>
      <c r="AP235" s="11">
        <f>+data!AR237</f>
        <v>767.43239994797625</v>
      </c>
      <c r="AQ235" s="11">
        <f>+data!AS237</f>
        <v>797.54972791353941</v>
      </c>
      <c r="AR235" s="11">
        <f>+data!AT237</f>
        <v>831.7949490152721</v>
      </c>
      <c r="AS235" s="11">
        <f>+data!AU237</f>
        <v>871.22653198328692</v>
      </c>
      <c r="AT235" s="11">
        <f>+data!AV237</f>
        <v>917.32995749910128</v>
      </c>
      <c r="AU235" s="11">
        <f>+data!AW237</f>
        <v>972.26937163489663</v>
      </c>
      <c r="AV235" s="11">
        <f>+data!AX237</f>
        <v>1039.3486149776493</v>
      </c>
      <c r="AW235" s="11">
        <f>+data!AY237</f>
        <v>1123.924943625995</v>
      </c>
      <c r="AX235" s="11">
        <f>+data!AZ237</f>
        <v>1235.417140331368</v>
      </c>
      <c r="AY235" s="11">
        <f>+data!BA237</f>
        <v>1392.3963309092692</v>
      </c>
      <c r="AZ235" s="11">
        <f>+data!BB237</f>
        <v>1638.5566408353525</v>
      </c>
      <c r="BA235" s="11">
        <f>+data!BC237</f>
        <v>2114.8383373474917</v>
      </c>
      <c r="BB235" s="11">
        <f>+data!BD237</f>
        <v>3689.1216711618545</v>
      </c>
      <c r="BC235" s="11">
        <f>+data!BE237</f>
        <v>4800</v>
      </c>
      <c r="BD235" s="11">
        <f>+data!BF237</f>
        <v>4950</v>
      </c>
      <c r="BE235" s="11">
        <f>+data!BG237</f>
        <v>5108</v>
      </c>
      <c r="BF235" s="11">
        <f>+data!BH237</f>
        <v>5268</v>
      </c>
      <c r="BG235" s="11">
        <f>+data!BI237</f>
        <v>2848</v>
      </c>
      <c r="BH235" s="11">
        <f>+data!BJ237</f>
        <v>2755</v>
      </c>
      <c r="BI235" s="11">
        <f>+data!BK237</f>
        <v>2616</v>
      </c>
      <c r="BJ235" s="11">
        <f>+data!BL237</f>
        <v>2909</v>
      </c>
      <c r="BK235" s="11">
        <f>+data!BM237</f>
        <v>2897</v>
      </c>
      <c r="BL235" s="11">
        <f>+data!BN237</f>
        <v>2762</v>
      </c>
      <c r="BM235" s="11">
        <f>+data!BO237</f>
        <v>3048</v>
      </c>
      <c r="BN235" s="11">
        <f>+data!BP237</f>
        <v>2984</v>
      </c>
      <c r="BO235" s="11">
        <f>+data!BQ237</f>
        <v>3087</v>
      </c>
      <c r="BP235" s="11">
        <f>+data!BR237</f>
        <v>3385</v>
      </c>
      <c r="BQ235" s="11">
        <f>+data!BS237</f>
        <v>3436</v>
      </c>
      <c r="BR235" s="11">
        <f>+data!BT237</f>
        <v>3636</v>
      </c>
      <c r="BS235" s="11">
        <f>+data!BU237</f>
        <v>3836</v>
      </c>
      <c r="BT235" s="11">
        <f>+data!BV237</f>
        <v>4000.7000000000116</v>
      </c>
      <c r="BU235" s="11">
        <f>+data!BW237</f>
        <v>4148.1600000000326</v>
      </c>
      <c r="BV235" s="11">
        <f>+data!BX237</f>
        <v>4348.0780000000959</v>
      </c>
      <c r="BW235" s="11">
        <f>+data!BY237</f>
        <v>4526.9800000000978</v>
      </c>
      <c r="BX235" s="11">
        <f>+data!BZ237</f>
        <v>4696.5124000001233</v>
      </c>
      <c r="BY235" s="11">
        <f>+data!CA237</f>
        <v>4867.5370666668168</v>
      </c>
      <c r="BZ235" s="11">
        <f>+data!CB237</f>
        <v>5047.1423644446186</v>
      </c>
      <c r="CA235" s="11">
        <f>+data!CC237</f>
        <v>5228.0171140742605</v>
      </c>
    </row>
  </sheetData>
  <phoneticPr fontId="6" type="noConversion"/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235"/>
  <sheetViews>
    <sheetView zoomScale="80" zoomScaleNormal="80" workbookViewId="0"/>
  </sheetViews>
  <sheetFormatPr defaultRowHeight="12.75" x14ac:dyDescent="0.2"/>
  <sheetData>
    <row r="1" spans="1:79" x14ac:dyDescent="0.2">
      <c r="A1" s="9" t="str">
        <f>+data!B3</f>
        <v>ISO1</v>
      </c>
      <c r="B1" s="43" t="s">
        <v>297</v>
      </c>
      <c r="C1" s="43" t="s">
        <v>298</v>
      </c>
      <c r="D1" s="43" t="s">
        <v>299</v>
      </c>
      <c r="E1" s="43" t="s">
        <v>300</v>
      </c>
      <c r="F1" s="43" t="s">
        <v>301</v>
      </c>
      <c r="G1" s="43" t="s">
        <v>302</v>
      </c>
      <c r="H1" s="43" t="s">
        <v>303</v>
      </c>
      <c r="I1" s="43" t="s">
        <v>304</v>
      </c>
      <c r="J1" s="43" t="s">
        <v>305</v>
      </c>
      <c r="K1" s="43" t="s">
        <v>306</v>
      </c>
      <c r="L1" s="43" t="s">
        <v>307</v>
      </c>
      <c r="M1" s="43" t="s">
        <v>308</v>
      </c>
      <c r="N1" s="43" t="s">
        <v>309</v>
      </c>
      <c r="O1" s="43" t="s">
        <v>310</v>
      </c>
      <c r="P1" s="43" t="s">
        <v>311</v>
      </c>
      <c r="Q1" s="43" t="s">
        <v>312</v>
      </c>
      <c r="R1" s="43" t="s">
        <v>313</v>
      </c>
      <c r="S1" s="43" t="s">
        <v>314</v>
      </c>
      <c r="T1" s="43" t="s">
        <v>315</v>
      </c>
      <c r="U1" s="43" t="s">
        <v>316</v>
      </c>
      <c r="V1" s="43" t="s">
        <v>317</v>
      </c>
      <c r="W1" s="43" t="s">
        <v>318</v>
      </c>
      <c r="X1" s="43" t="s">
        <v>319</v>
      </c>
      <c r="Y1" s="43" t="s">
        <v>320</v>
      </c>
      <c r="Z1" s="43" t="s">
        <v>321</v>
      </c>
      <c r="AA1" s="43" t="s">
        <v>322</v>
      </c>
      <c r="AB1" s="43" t="s">
        <v>323</v>
      </c>
      <c r="AC1" s="44" t="s">
        <v>324</v>
      </c>
      <c r="AD1" s="44" t="s">
        <v>325</v>
      </c>
      <c r="AE1" s="45" t="s">
        <v>326</v>
      </c>
      <c r="AF1" s="45" t="s">
        <v>327</v>
      </c>
      <c r="AG1" s="45" t="s">
        <v>328</v>
      </c>
      <c r="AH1" s="45" t="s">
        <v>329</v>
      </c>
      <c r="AI1" s="45" t="s">
        <v>330</v>
      </c>
      <c r="AJ1" s="45" t="s">
        <v>331</v>
      </c>
      <c r="AK1" s="45" t="s">
        <v>332</v>
      </c>
      <c r="AL1" s="45" t="s">
        <v>333</v>
      </c>
      <c r="AM1" s="45" t="s">
        <v>334</v>
      </c>
      <c r="AN1" s="45" t="s">
        <v>335</v>
      </c>
      <c r="AO1" s="45" t="s">
        <v>336</v>
      </c>
      <c r="AP1" s="45" t="s">
        <v>337</v>
      </c>
      <c r="AQ1" s="45" t="s">
        <v>338</v>
      </c>
      <c r="AR1" s="45" t="s">
        <v>339</v>
      </c>
      <c r="AS1" s="45" t="s">
        <v>340</v>
      </c>
      <c r="AT1" s="45" t="s">
        <v>341</v>
      </c>
      <c r="AU1" s="45" t="s">
        <v>342</v>
      </c>
      <c r="AV1" s="45" t="s">
        <v>343</v>
      </c>
      <c r="AW1" s="45" t="s">
        <v>344</v>
      </c>
      <c r="AX1" s="45" t="s">
        <v>345</v>
      </c>
      <c r="AY1" s="45" t="s">
        <v>346</v>
      </c>
      <c r="AZ1" s="45" t="s">
        <v>347</v>
      </c>
      <c r="BA1" s="45" t="s">
        <v>348</v>
      </c>
      <c r="BB1" s="45" t="s">
        <v>349</v>
      </c>
      <c r="BC1" s="45" t="s">
        <v>350</v>
      </c>
      <c r="BD1" s="45" t="s">
        <v>351</v>
      </c>
      <c r="BE1" s="45" t="s">
        <v>352</v>
      </c>
      <c r="BF1" s="45" t="s">
        <v>353</v>
      </c>
      <c r="BG1" s="45" t="s">
        <v>354</v>
      </c>
      <c r="BH1" s="111" t="s">
        <v>429</v>
      </c>
      <c r="BI1" s="111" t="s">
        <v>430</v>
      </c>
      <c r="BJ1" s="111" t="s">
        <v>431</v>
      </c>
      <c r="BK1" s="111" t="s">
        <v>432</v>
      </c>
      <c r="BL1" s="111" t="s">
        <v>364</v>
      </c>
      <c r="BM1" s="111" t="s">
        <v>433</v>
      </c>
      <c r="BN1" s="111" t="s">
        <v>434</v>
      </c>
      <c r="BO1" s="111" t="s">
        <v>435</v>
      </c>
      <c r="BP1" s="111" t="s">
        <v>436</v>
      </c>
      <c r="BQ1" s="111" t="s">
        <v>437</v>
      </c>
      <c r="BR1" s="111" t="s">
        <v>438</v>
      </c>
      <c r="BS1" s="111" t="s">
        <v>439</v>
      </c>
      <c r="BT1" s="111" t="s">
        <v>440</v>
      </c>
      <c r="BU1" s="111" t="s">
        <v>441</v>
      </c>
      <c r="BV1" s="111" t="s">
        <v>442</v>
      </c>
      <c r="BW1" s="111" t="s">
        <v>443</v>
      </c>
      <c r="BX1" s="111" t="s">
        <v>444</v>
      </c>
      <c r="BY1" s="111" t="s">
        <v>445</v>
      </c>
      <c r="BZ1" s="111" t="s">
        <v>446</v>
      </c>
      <c r="CA1" s="111" t="s">
        <v>447</v>
      </c>
    </row>
    <row r="2" spans="1:79" x14ac:dyDescent="0.2">
      <c r="A2" s="9">
        <f>+data!B4</f>
        <v>4</v>
      </c>
      <c r="B2" s="69">
        <f>+lower!B2</f>
        <v>0</v>
      </c>
      <c r="C2" s="69">
        <f>+lower!C2</f>
        <v>0</v>
      </c>
      <c r="D2" s="69">
        <f>+lower!D2</f>
        <v>0</v>
      </c>
      <c r="E2" s="69">
        <f>+lower!E2</f>
        <v>0.16682635580924993</v>
      </c>
      <c r="F2" s="69">
        <f>+lower!F2</f>
        <v>0.30798711841707699</v>
      </c>
      <c r="G2" s="69">
        <f>+lower!G2</f>
        <v>1.5991638840886688</v>
      </c>
      <c r="H2" s="69">
        <f>+lower!H2</f>
        <v>23.507709096103437</v>
      </c>
      <c r="I2" s="69">
        <f>+lower!I2</f>
        <v>144.40449873320679</v>
      </c>
      <c r="J2" s="69">
        <f>+lower!J2</f>
        <v>221.55424153717985</v>
      </c>
      <c r="K2" s="69">
        <f>+lower!K2</f>
        <v>299.82639484435697</v>
      </c>
      <c r="L2" s="69">
        <f>+lower!L2</f>
        <v>601.41866794969576</v>
      </c>
      <c r="M2" s="69">
        <f>+lower!M2</f>
        <v>747.01795258693608</v>
      </c>
      <c r="N2" s="69">
        <f>+lower!N2</f>
        <v>905.835801300257</v>
      </c>
      <c r="O2" s="69">
        <f>+lower!O2</f>
        <v>979.11940515929257</v>
      </c>
      <c r="P2" s="69">
        <f>+lower!P2</f>
        <v>1049.759771360219</v>
      </c>
      <c r="Q2" s="69">
        <f>+lower!Q2</f>
        <v>1117.6350434758792</v>
      </c>
      <c r="R2" s="69">
        <f>+lower!R2</f>
        <v>1182.6108508996272</v>
      </c>
      <c r="S2" s="69">
        <f>+lower!S2</f>
        <v>1207.2021720212531</v>
      </c>
      <c r="T2" s="69">
        <f>+lower!T2</f>
        <v>1225.0565618376784</v>
      </c>
      <c r="U2" s="69">
        <f>+lower!U2</f>
        <v>1249.8799623550537</v>
      </c>
      <c r="V2" s="69">
        <f>+lower!V2</f>
        <v>1269.2426154140771</v>
      </c>
      <c r="W2" s="69">
        <f>+lower!W2</f>
        <v>1385.2209401348</v>
      </c>
      <c r="X2" s="69">
        <f>+lower!X2</f>
        <v>1501.8666575673642</v>
      </c>
      <c r="Y2" s="69">
        <f>+lower!Y2</f>
        <v>1078.8218654802424</v>
      </c>
      <c r="Z2" s="69">
        <f>+lower!Z2</f>
        <v>1181.7631704378205</v>
      </c>
      <c r="AA2" s="69">
        <f>+lower!AA2</f>
        <v>1283.9731369875931</v>
      </c>
      <c r="AB2" s="69">
        <f>+lower!AB2</f>
        <v>1628.5065142999379</v>
      </c>
      <c r="AC2" s="69">
        <f>+lower!AC2</f>
        <v>1645.6813116652613</v>
      </c>
      <c r="AD2" s="69">
        <f>+lower!AD2</f>
        <v>1703.4414221372676</v>
      </c>
      <c r="AE2" s="69">
        <f>+lower!AE2</f>
        <v>1759.5639064269731</v>
      </c>
      <c r="AF2" s="69">
        <f>+lower!AF2</f>
        <v>1817.1749832070516</v>
      </c>
      <c r="AG2" s="69">
        <f>+lower!AG2</f>
        <v>1876.3071656259392</v>
      </c>
      <c r="AH2" s="69">
        <f>+lower!AH2</f>
        <v>1936.9934434177931</v>
      </c>
      <c r="AI2" s="69">
        <f>+lower!AI2</f>
        <v>1999.2672777336809</v>
      </c>
      <c r="AJ2" s="69">
        <f>+lower!AJ2</f>
        <v>2063.1625949865165</v>
      </c>
      <c r="AK2" s="69">
        <f>+lower!AK2</f>
        <v>2128.7137796378224</v>
      </c>
      <c r="AL2" s="69">
        <f>+lower!AL2</f>
        <v>2195.955665849564</v>
      </c>
      <c r="AM2" s="69">
        <f>+lower!AM2</f>
        <v>2264.9235279191853</v>
      </c>
      <c r="AN2" s="69">
        <f>+lower!AN2</f>
        <v>2335.6530694104426</v>
      </c>
      <c r="AO2" s="69">
        <f>+lower!AO2</f>
        <v>2408.1804108867118</v>
      </c>
      <c r="AP2" s="69">
        <f>+lower!AP2</f>
        <v>2507.9049094894926</v>
      </c>
      <c r="AQ2" s="69">
        <f>+lower!AQ2</f>
        <v>2667.8892748057019</v>
      </c>
      <c r="AR2" s="69">
        <f>+lower!AR2</f>
        <v>2837.6140464315745</v>
      </c>
      <c r="AS2" s="69">
        <f>+lower!AS2</f>
        <v>3017.6474199274762</v>
      </c>
      <c r="AT2" s="69">
        <f>+lower!AT2</f>
        <v>3208.5892105909015</v>
      </c>
      <c r="AU2" s="69">
        <f>+lower!AU2</f>
        <v>3461.8292733653229</v>
      </c>
      <c r="AV2" s="69">
        <f>+lower!AV2</f>
        <v>3776.5514379952879</v>
      </c>
      <c r="AW2" s="69">
        <f>+lower!AW2</f>
        <v>4119.2460855288027</v>
      </c>
      <c r="AX2" s="69">
        <f>+lower!AX2</f>
        <v>4464.2694512355429</v>
      </c>
      <c r="AY2" s="69">
        <f>+lower!AY2</f>
        <v>4937.5457446177716</v>
      </c>
      <c r="AZ2" s="69">
        <f>+lower!AZ2</f>
        <v>5410.7968719755872</v>
      </c>
      <c r="BA2" s="69">
        <f>+lower!BA2</f>
        <v>5883.9287923176544</v>
      </c>
      <c r="BB2" s="69">
        <f>+lower!BB2</f>
        <v>6356.8454455580977</v>
      </c>
      <c r="BC2" s="69">
        <f>+lower!BC2</f>
        <v>7499.8</v>
      </c>
      <c r="BD2" s="69">
        <f>+lower!BD2</f>
        <v>7829.8679999999995</v>
      </c>
      <c r="BE2" s="69">
        <f>+lower!BE2</f>
        <v>7904.1179999999995</v>
      </c>
      <c r="BF2" s="69">
        <f>+lower!BF2</f>
        <v>7927.44</v>
      </c>
      <c r="BG2" s="69">
        <f>+lower!BG2</f>
        <v>7675.47</v>
      </c>
      <c r="BH2" s="69">
        <f>+lower!BH2</f>
        <v>7675.47</v>
      </c>
      <c r="BI2" s="69">
        <f>+lower!BI2</f>
        <v>7675.47</v>
      </c>
      <c r="BJ2" s="69">
        <f>+lower!BJ2</f>
        <v>7830.9</v>
      </c>
      <c r="BK2" s="69">
        <f>+lower!BK2</f>
        <v>7831.89</v>
      </c>
      <c r="BL2" s="69">
        <f>+lower!BL2</f>
        <v>7830.9</v>
      </c>
      <c r="BM2" s="69">
        <f>+lower!BM2</f>
        <v>7830.9</v>
      </c>
      <c r="BN2" s="69">
        <f>+lower!BN2</f>
        <v>7830.9</v>
      </c>
      <c r="BO2" s="69">
        <f>+lower!BO2</f>
        <v>7830.9</v>
      </c>
      <c r="BP2" s="69">
        <f>+lower!BP2</f>
        <v>7830.9</v>
      </c>
      <c r="BQ2" s="69">
        <f>+lower!BQ2</f>
        <v>7830.9</v>
      </c>
      <c r="BR2" s="69">
        <f>+lower!BR2</f>
        <v>7830.9</v>
      </c>
      <c r="BS2" s="69">
        <f>+lower!BS2</f>
        <v>7830.9</v>
      </c>
      <c r="BT2" s="69">
        <f>+lower!BT2</f>
        <v>7830.9</v>
      </c>
      <c r="BU2" s="69">
        <f>+lower!BU2</f>
        <v>7830.9</v>
      </c>
      <c r="BV2" s="69">
        <f>+lower!BV2</f>
        <v>7830.9</v>
      </c>
      <c r="BW2" s="69">
        <f>+lower!BW2</f>
        <v>7830.9</v>
      </c>
      <c r="BX2" s="69">
        <f>+lower!BX2</f>
        <v>7830.9</v>
      </c>
      <c r="BY2" s="69">
        <f>+lower!BY2</f>
        <v>7830.9</v>
      </c>
      <c r="BZ2" s="69">
        <f>+lower!BZ2</f>
        <v>7830.9</v>
      </c>
      <c r="CA2" s="69">
        <f>+lower!CA2</f>
        <v>7830.9</v>
      </c>
    </row>
    <row r="3" spans="1:79" x14ac:dyDescent="0.2">
      <c r="A3" s="9">
        <f>+data!B5</f>
        <v>8</v>
      </c>
      <c r="B3" s="69">
        <f>+lower!B3</f>
        <v>0</v>
      </c>
      <c r="C3" s="69">
        <f>+lower!C3</f>
        <v>0</v>
      </c>
      <c r="D3" s="69">
        <f>+lower!D3</f>
        <v>0</v>
      </c>
      <c r="E3" s="69">
        <f>+lower!E3</f>
        <v>0</v>
      </c>
      <c r="F3" s="69">
        <f>+lower!F3</f>
        <v>0</v>
      </c>
      <c r="G3" s="69">
        <f>+lower!G3</f>
        <v>0</v>
      </c>
      <c r="H3" s="69">
        <f>+lower!H3</f>
        <v>0</v>
      </c>
      <c r="I3" s="69">
        <f>+lower!I3</f>
        <v>0</v>
      </c>
      <c r="J3" s="69">
        <f>+lower!J3</f>
        <v>0</v>
      </c>
      <c r="K3" s="69">
        <f>+lower!K3</f>
        <v>33.745153774833504</v>
      </c>
      <c r="L3" s="69">
        <f>+lower!L3</f>
        <v>54.589297273276955</v>
      </c>
      <c r="M3" s="69">
        <f>+lower!M3</f>
        <v>60.037025556984439</v>
      </c>
      <c r="N3" s="69">
        <f>+lower!N3</f>
        <v>65.236409405335039</v>
      </c>
      <c r="O3" s="69">
        <f>+lower!O3</f>
        <v>70.170733035776877</v>
      </c>
      <c r="P3" s="69">
        <f>+lower!P3</f>
        <v>74.820999141366059</v>
      </c>
      <c r="Q3" s="69">
        <f>+lower!Q3</f>
        <v>79.165433988441336</v>
      </c>
      <c r="R3" s="69">
        <f>+lower!R3</f>
        <v>83.178841799047873</v>
      </c>
      <c r="S3" s="69">
        <f>+lower!S3</f>
        <v>86.831747625048493</v>
      </c>
      <c r="T3" s="69">
        <f>+lower!T3</f>
        <v>90.089236488150362</v>
      </c>
      <c r="U3" s="69">
        <f>+lower!U3</f>
        <v>92.81643535419154</v>
      </c>
      <c r="V3" s="69">
        <f>+lower!V3</f>
        <v>95.050384177109052</v>
      </c>
      <c r="W3" s="69">
        <f>+lower!W3</f>
        <v>96.728744724598528</v>
      </c>
      <c r="X3" s="69">
        <f>+lower!X3</f>
        <v>97.771678605568184</v>
      </c>
      <c r="Y3" s="69">
        <f>+lower!Y3</f>
        <v>98.073803784225078</v>
      </c>
      <c r="Z3" s="69">
        <f>+lower!Z3</f>
        <v>97.490615070759375</v>
      </c>
      <c r="AA3" s="69">
        <f>+lower!AA3</f>
        <v>95.813843615362202</v>
      </c>
      <c r="AB3" s="69">
        <f>+lower!AB3</f>
        <v>92.722241714665699</v>
      </c>
      <c r="AC3" s="69">
        <f>+lower!AC3</f>
        <v>131.5035980139032</v>
      </c>
      <c r="AD3" s="69">
        <f>+lower!AD3</f>
        <v>136.77092579498969</v>
      </c>
      <c r="AE3" s="69">
        <f>+lower!AE3</f>
        <v>141.97693014750485</v>
      </c>
      <c r="AF3" s="69">
        <f>+lower!AF3</f>
        <v>147.10910876980137</v>
      </c>
      <c r="AG3" s="69">
        <f>+lower!AG3</f>
        <v>152.15403798978068</v>
      </c>
      <c r="AH3" s="69">
        <f>+lower!AH3</f>
        <v>157.09725519978608</v>
      </c>
      <c r="AI3" s="69">
        <f>+lower!AI3</f>
        <v>161.92312035058416</v>
      </c>
      <c r="AJ3" s="69">
        <f>+lower!AJ3</f>
        <v>166.61465167253436</v>
      </c>
      <c r="AK3" s="69">
        <f>+lower!AK3</f>
        <v>171.15332940509251</v>
      </c>
      <c r="AL3" s="69">
        <f>+lower!AL3</f>
        <v>175.51885944613903</v>
      </c>
      <c r="AM3" s="69">
        <f>+lower!AM3</f>
        <v>179.68888628011456</v>
      </c>
      <c r="AN3" s="69">
        <f>+lower!AN3</f>
        <v>183.63864101079989</v>
      </c>
      <c r="AO3" s="69">
        <f>+lower!AO3</f>
        <v>187.34050535981996</v>
      </c>
      <c r="AP3" s="69">
        <f>+lower!AP3</f>
        <v>189.09291314775206</v>
      </c>
      <c r="AQ3" s="69">
        <f>+lower!AQ3</f>
        <v>198.76113942260787</v>
      </c>
      <c r="AR3" s="69">
        <f>+lower!AR3</f>
        <v>208.62311024277727</v>
      </c>
      <c r="AS3" s="69">
        <f>+lower!AS3</f>
        <v>227.35872196403517</v>
      </c>
      <c r="AT3" s="69">
        <f>+lower!AT3</f>
        <v>245.16495915302065</v>
      </c>
      <c r="AU3" s="69">
        <f>+lower!AU3</f>
        <v>265.88471921373645</v>
      </c>
      <c r="AV3" s="69">
        <f>+lower!AV3</f>
        <v>285.18330179908605</v>
      </c>
      <c r="AW3" s="69">
        <f>+lower!AW3</f>
        <v>307.61254991990666</v>
      </c>
      <c r="AX3" s="69">
        <f>+lower!AX3</f>
        <v>325.76934112092169</v>
      </c>
      <c r="AY3" s="69">
        <f>+lower!AY3</f>
        <v>335.32926739340365</v>
      </c>
      <c r="AZ3" s="69">
        <f>+lower!AZ3</f>
        <v>335.54742332732582</v>
      </c>
      <c r="BA3" s="69">
        <f>+lower!BA3</f>
        <v>349.79528116327327</v>
      </c>
      <c r="BB3" s="69">
        <f>+lower!BB3</f>
        <v>377.9252536533437</v>
      </c>
      <c r="BC3" s="69">
        <f>+lower!BC3</f>
        <v>466.54599999999999</v>
      </c>
      <c r="BD3" s="69">
        <f>+lower!BD3</f>
        <v>585.822</v>
      </c>
      <c r="BE3" s="69">
        <f>+lower!BE3</f>
        <v>689.36400000000003</v>
      </c>
      <c r="BF3" s="69">
        <f>+lower!BF3</f>
        <v>694.14400000000001</v>
      </c>
      <c r="BG3" s="69">
        <f>+lower!BG3</f>
        <v>692.01</v>
      </c>
      <c r="BH3" s="69">
        <f>+lower!BH3</f>
        <v>692.01</v>
      </c>
      <c r="BI3" s="69">
        <f>+lower!BI3</f>
        <v>692.01</v>
      </c>
      <c r="BJ3" s="69">
        <f>+lower!BJ3</f>
        <v>692.01</v>
      </c>
      <c r="BK3" s="69">
        <f>+lower!BK3</f>
        <v>692.01</v>
      </c>
      <c r="BL3" s="69">
        <f>+lower!BL3</f>
        <v>652.41</v>
      </c>
      <c r="BM3" s="69">
        <f>+lower!BM3</f>
        <v>697.95</v>
      </c>
      <c r="BN3" s="69">
        <f>+lower!BN3</f>
        <v>691.02</v>
      </c>
      <c r="BO3" s="69">
        <f>+lower!BO3</f>
        <v>690.03</v>
      </c>
      <c r="BP3" s="69">
        <f>+lower!BP3</f>
        <v>692.01</v>
      </c>
      <c r="BQ3" s="69">
        <f>+lower!BQ3</f>
        <v>689.04</v>
      </c>
      <c r="BR3" s="69">
        <f>+lower!BR3</f>
        <v>689.04</v>
      </c>
      <c r="BS3" s="69">
        <f>+lower!BS3</f>
        <v>689.04</v>
      </c>
      <c r="BT3" s="69">
        <f>+lower!BT3</f>
        <v>688.34699999999987</v>
      </c>
      <c r="BU3" s="69">
        <f>+lower!BU3</f>
        <v>687.29759999999953</v>
      </c>
      <c r="BV3" s="69">
        <f>+lower!BV3</f>
        <v>687.29957999999965</v>
      </c>
      <c r="BW3" s="69">
        <f>+lower!BW3</f>
        <v>686.8817999999992</v>
      </c>
      <c r="BX3" s="69">
        <f>+lower!BX3</f>
        <v>686.27816399999915</v>
      </c>
      <c r="BY3" s="69">
        <f>+lower!BY3</f>
        <v>685.70374399999901</v>
      </c>
      <c r="BZ3" s="69">
        <f>+lower!BZ3</f>
        <v>685.29874453333196</v>
      </c>
      <c r="CA3" s="69">
        <f>+lower!CA3</f>
        <v>684.92139662222053</v>
      </c>
    </row>
    <row r="4" spans="1:79" x14ac:dyDescent="0.2">
      <c r="A4" s="9">
        <f>+data!B6</f>
        <v>12</v>
      </c>
      <c r="B4" s="69">
        <f>+lower!B4</f>
        <v>0</v>
      </c>
      <c r="C4" s="69">
        <f>+lower!C4</f>
        <v>0</v>
      </c>
      <c r="D4" s="69">
        <f>+lower!D4</f>
        <v>0</v>
      </c>
      <c r="E4" s="69">
        <f>+lower!E4</f>
        <v>0</v>
      </c>
      <c r="F4" s="69">
        <f>+lower!F4</f>
        <v>4.7955311061514854</v>
      </c>
      <c r="G4" s="69">
        <f>+lower!G4</f>
        <v>29.972069413446789</v>
      </c>
      <c r="H4" s="69">
        <f>+lower!H4</f>
        <v>179.83241648068079</v>
      </c>
      <c r="I4" s="69">
        <f>+lower!I4</f>
        <v>263.57604571037956</v>
      </c>
      <c r="J4" s="69">
        <f>+lower!J4</f>
        <v>287.93043908570002</v>
      </c>
      <c r="K4" s="69">
        <f>+lower!K4</f>
        <v>431.89565862855005</v>
      </c>
      <c r="L4" s="69">
        <f>+lower!L4</f>
        <v>599.85508142854144</v>
      </c>
      <c r="M4" s="69">
        <f>+lower!M4</f>
        <v>641.72019186433624</v>
      </c>
      <c r="N4" s="69">
        <f>+lower!N4</f>
        <v>678.51734102508556</v>
      </c>
      <c r="O4" s="69">
        <f>+lower!O4</f>
        <v>710.49632843032521</v>
      </c>
      <c r="P4" s="69">
        <f>+lower!P4</f>
        <v>737.89769696289591</v>
      </c>
      <c r="Q4" s="69">
        <f>+lower!Q4</f>
        <v>760.95302935983227</v>
      </c>
      <c r="R4" s="69">
        <f>+lower!R4</f>
        <v>779.88523601714417</v>
      </c>
      <c r="S4" s="69">
        <f>+lower!S4</f>
        <v>794.90883434804994</v>
      </c>
      <c r="T4" s="69">
        <f>+lower!T4</f>
        <v>806.23021992789575</v>
      </c>
      <c r="U4" s="69">
        <f>+lower!U4</f>
        <v>904.02887848257853</v>
      </c>
      <c r="V4" s="69">
        <f>+lower!V4</f>
        <v>1002.8751398098101</v>
      </c>
      <c r="W4" s="69">
        <f>+lower!W4</f>
        <v>999.51735846854081</v>
      </c>
      <c r="X4" s="69">
        <f>+lower!X4</f>
        <v>991.93406771077741</v>
      </c>
      <c r="Y4" s="69">
        <f>+lower!Y4</f>
        <v>892.93245900932209</v>
      </c>
      <c r="Z4" s="69">
        <f>+lower!Z4</f>
        <v>788.14350863463505</v>
      </c>
      <c r="AA4" s="69">
        <f>+lower!AA4</f>
        <v>811.10396072582364</v>
      </c>
      <c r="AB4" s="69">
        <f>+lower!AB4</f>
        <v>1223.2845542620494</v>
      </c>
      <c r="AC4" s="69">
        <f>+lower!AC4</f>
        <v>953.73284577896493</v>
      </c>
      <c r="AD4" s="69">
        <f>+lower!AD4</f>
        <v>1005.7945459065069</v>
      </c>
      <c r="AE4" s="69">
        <f>+lower!AE4</f>
        <v>1058.5561146803493</v>
      </c>
      <c r="AF4" s="69">
        <f>+lower!AF4</f>
        <v>1112.0044793865934</v>
      </c>
      <c r="AG4" s="69">
        <f>+lower!AG4</f>
        <v>1166.1265673113367</v>
      </c>
      <c r="AH4" s="69">
        <f>+lower!AH4</f>
        <v>1220.9093057406797</v>
      </c>
      <c r="AI4" s="69">
        <f>+lower!AI4</f>
        <v>1276.3396219607225</v>
      </c>
      <c r="AJ4" s="69">
        <f>+lower!AJ4</f>
        <v>1332.4044432575636</v>
      </c>
      <c r="AK4" s="69">
        <f>+lower!AK4</f>
        <v>1389.090696917302</v>
      </c>
      <c r="AL4" s="69">
        <f>+lower!AL4</f>
        <v>1446.385310226038</v>
      </c>
      <c r="AM4" s="69">
        <f>+lower!AM4</f>
        <v>1504.2752104698711</v>
      </c>
      <c r="AN4" s="69">
        <f>+lower!AN4</f>
        <v>1562.7473249349007</v>
      </c>
      <c r="AO4" s="69">
        <f>+lower!AO4</f>
        <v>1621.7885809072245</v>
      </c>
      <c r="AP4" s="69">
        <f>+lower!AP4</f>
        <v>1917.2637704038898</v>
      </c>
      <c r="AQ4" s="69">
        <f>+lower!AQ4</f>
        <v>2216.7187577267782</v>
      </c>
      <c r="AR4" s="69">
        <f>+lower!AR4</f>
        <v>2520.0756142468658</v>
      </c>
      <c r="AS4" s="69">
        <f>+lower!AS4</f>
        <v>2827.2564113351282</v>
      </c>
      <c r="AT4" s="69">
        <f>+lower!AT4</f>
        <v>3138.1832203625422</v>
      </c>
      <c r="AU4" s="69">
        <f>+lower!AU4</f>
        <v>3452.7781127000812</v>
      </c>
      <c r="AV4" s="69">
        <f>+lower!AV4</f>
        <v>3770.9631597187222</v>
      </c>
      <c r="AW4" s="69">
        <f>+lower!AW4</f>
        <v>4092.6604327894406</v>
      </c>
      <c r="AX4" s="69">
        <f>+lower!AX4</f>
        <v>4390.1808032626932</v>
      </c>
      <c r="AY4" s="69">
        <f>+lower!AY4</f>
        <v>4687.5630773020957</v>
      </c>
      <c r="AZ4" s="69">
        <f>+lower!AZ4</f>
        <v>4984.7760834560368</v>
      </c>
      <c r="BA4" s="69">
        <f>+lower!BA4</f>
        <v>5281.788650272907</v>
      </c>
      <c r="BB4" s="69">
        <f>+lower!BB4</f>
        <v>5578.5696063010973</v>
      </c>
      <c r="BC4" s="69">
        <f>+lower!BC4</f>
        <v>6882.2839999999997</v>
      </c>
      <c r="BD4" s="69">
        <f>+lower!BD4</f>
        <v>6650.4</v>
      </c>
      <c r="BE4" s="69">
        <f>+lower!BE4</f>
        <v>7373.8379999999997</v>
      </c>
      <c r="BF4" s="69">
        <f>+lower!BF4</f>
        <v>7528.11</v>
      </c>
      <c r="BG4" s="69">
        <f>+lower!BG4</f>
        <v>8110.08</v>
      </c>
      <c r="BH4" s="69">
        <f>+lower!BH4</f>
        <v>8081.37</v>
      </c>
      <c r="BI4" s="69">
        <f>+lower!BI4</f>
        <v>8123.94</v>
      </c>
      <c r="BJ4" s="69">
        <f>+lower!BJ4</f>
        <v>8162.2530000000006</v>
      </c>
      <c r="BK4" s="69">
        <f>+lower!BK4</f>
        <v>8213.0399999999991</v>
      </c>
      <c r="BL4" s="69">
        <f>+lower!BL4</f>
        <v>8279.3700000000008</v>
      </c>
      <c r="BM4" s="69">
        <f>+lower!BM4</f>
        <v>8294.2199999999993</v>
      </c>
      <c r="BN4" s="69">
        <f>+lower!BN4</f>
        <v>8306.1</v>
      </c>
      <c r="BO4" s="69">
        <f>+lower!BO4</f>
        <v>8339.76</v>
      </c>
      <c r="BP4" s="69">
        <f>+lower!BP4</f>
        <v>8350.65</v>
      </c>
      <c r="BQ4" s="69">
        <f>+lower!BQ4</f>
        <v>8326.89</v>
      </c>
      <c r="BR4" s="69">
        <f>+lower!BR4</f>
        <v>8336.7899999999991</v>
      </c>
      <c r="BS4" s="69">
        <f>+lower!BS4</f>
        <v>8380.35</v>
      </c>
      <c r="BT4" s="69">
        <f>+lower!BT4</f>
        <v>8367.0840000000007</v>
      </c>
      <c r="BU4" s="69">
        <f>+lower!BU4</f>
        <v>8378.2511999999988</v>
      </c>
      <c r="BV4" s="69">
        <f>+lower!BV4</f>
        <v>8397.7779599999994</v>
      </c>
      <c r="BW4" s="69">
        <f>+lower!BW4</f>
        <v>8411.0796000000009</v>
      </c>
      <c r="BX4" s="69">
        <f>+lower!BX4</f>
        <v>8422.0453679999973</v>
      </c>
      <c r="BY4" s="69">
        <f>+lower!BY4</f>
        <v>8428.7637279999981</v>
      </c>
      <c r="BZ4" s="69">
        <f>+lower!BZ4</f>
        <v>8446.1419210666627</v>
      </c>
      <c r="CA4" s="69">
        <f>+lower!CA4</f>
        <v>8458.3476305777731</v>
      </c>
    </row>
    <row r="5" spans="1:79" x14ac:dyDescent="0.2">
      <c r="A5" s="9">
        <f>+data!B7</f>
        <v>16</v>
      </c>
      <c r="B5" s="69">
        <f>+lower!B5</f>
        <v>0</v>
      </c>
      <c r="C5" s="69">
        <f>+lower!C5</f>
        <v>0</v>
      </c>
      <c r="D5" s="69">
        <f>+lower!D5</f>
        <v>0</v>
      </c>
      <c r="E5" s="69">
        <f>+lower!E5</f>
        <v>0</v>
      </c>
      <c r="F5" s="69">
        <f>+lower!F5</f>
        <v>0</v>
      </c>
      <c r="G5" s="69">
        <f>+lower!G5</f>
        <v>0</v>
      </c>
      <c r="H5" s="69">
        <f>+lower!H5</f>
        <v>0</v>
      </c>
      <c r="I5" s="69">
        <f>+lower!I5</f>
        <v>0</v>
      </c>
      <c r="J5" s="69">
        <f>+lower!J5</f>
        <v>0</v>
      </c>
      <c r="K5" s="69">
        <f>+lower!K5</f>
        <v>0</v>
      </c>
      <c r="L5" s="69">
        <f>+lower!L5</f>
        <v>0</v>
      </c>
      <c r="M5" s="69">
        <f>+lower!M5</f>
        <v>0</v>
      </c>
      <c r="N5" s="69">
        <f>+lower!N5</f>
        <v>1.3424454344059047E-3</v>
      </c>
      <c r="O5" s="69">
        <f>+lower!O5</f>
        <v>2.1631483945594105E-3</v>
      </c>
      <c r="P5" s="69">
        <f>+lower!P5</f>
        <v>3.455100856395357E-3</v>
      </c>
      <c r="Q5" s="69">
        <f>+lower!Q5</f>
        <v>5.4759513027179381E-3</v>
      </c>
      <c r="R5" s="69">
        <f>+lower!R5</f>
        <v>8.6178526664202858E-3</v>
      </c>
      <c r="S5" s="69">
        <f>+lower!S5</f>
        <v>1.3474004500699062E-2</v>
      </c>
      <c r="T5" s="69">
        <f>+lower!T5</f>
        <v>2.0935583863673213E-2</v>
      </c>
      <c r="U5" s="69">
        <f>+lower!U5</f>
        <v>3.2330854682561118E-2</v>
      </c>
      <c r="V5" s="69">
        <f>+lower!V5</f>
        <v>4.9620731439132836E-2</v>
      </c>
      <c r="W5" s="69">
        <f>+lower!W5</f>
        <v>7.5665391158458814E-2</v>
      </c>
      <c r="X5" s="69">
        <f>+lower!X5</f>
        <v>0.11456986765924357</v>
      </c>
      <c r="Y5" s="69">
        <f>+lower!Y5</f>
        <v>0.17209093380070334</v>
      </c>
      <c r="Z5" s="69">
        <f>+lower!Z5</f>
        <v>0.25601259515674002</v>
      </c>
      <c r="AA5" s="69">
        <f>+lower!AA5</f>
        <v>0.37619165612048566</v>
      </c>
      <c r="AB5" s="69">
        <f>+lower!AB5</f>
        <v>0.54339511583379785</v>
      </c>
      <c r="AC5" s="69">
        <f>+lower!AC5</f>
        <v>0.76423631795899216</v>
      </c>
      <c r="AD5" s="69">
        <f>+lower!AD5</f>
        <v>0.8050628344852282</v>
      </c>
      <c r="AE5" s="69">
        <f>+lower!AE5</f>
        <v>0.84751094942527272</v>
      </c>
      <c r="AF5" s="69">
        <f>+lower!AF5</f>
        <v>0.89157749300860356</v>
      </c>
      <c r="AG5" s="69">
        <f>+lower!AG5</f>
        <v>0.93724616740131061</v>
      </c>
      <c r="AH5" s="69">
        <f>+lower!AH5</f>
        <v>0.98448472063132098</v>
      </c>
      <c r="AI5" s="69">
        <f>+lower!AI5</f>
        <v>1.0332415353998416</v>
      </c>
      <c r="AJ5" s="69">
        <f>+lower!AJ5</f>
        <v>1.0834414886369481</v>
      </c>
      <c r="AK5" s="69">
        <f>+lower!AK5</f>
        <v>1.1349808931933081</v>
      </c>
      <c r="AL5" s="69">
        <f>+lower!AL5</f>
        <v>1.18772127156069</v>
      </c>
      <c r="AM5" s="69">
        <f>+lower!AM5</f>
        <v>1.2414816250469962</v>
      </c>
      <c r="AN5" s="69">
        <f>+lower!AN5</f>
        <v>1.2960287380440045</v>
      </c>
      <c r="AO5" s="69">
        <f>+lower!AO5</f>
        <v>1.3548178342252821</v>
      </c>
      <c r="AP5" s="69">
        <f>+lower!AP5</f>
        <v>1.4140351067411021</v>
      </c>
      <c r="AQ5" s="69">
        <f>+lower!AQ5</f>
        <v>1.4731997171257867</v>
      </c>
      <c r="AR5" s="69">
        <f>+lower!AR5</f>
        <v>1.5316955608874698</v>
      </c>
      <c r="AS5" s="69">
        <f>+lower!AS5</f>
        <v>1.5887315797439243</v>
      </c>
      <c r="AT5" s="69">
        <f>+lower!AT5</f>
        <v>1.7513974767210747</v>
      </c>
      <c r="AU5" s="69">
        <f>+lower!AU5</f>
        <v>1.9242605976951579</v>
      </c>
      <c r="AV5" s="69">
        <f>+lower!AV5</f>
        <v>2.105545921291339</v>
      </c>
      <c r="AW5" s="69">
        <f>+lower!AW5</f>
        <v>2.2921156650663064</v>
      </c>
      <c r="AX5" s="69">
        <f>+lower!AX5</f>
        <v>2.4632109038116599</v>
      </c>
      <c r="AY5" s="69">
        <f>+lower!AY5</f>
        <v>2.7986381543685721</v>
      </c>
      <c r="AZ5" s="69">
        <f>+lower!AZ5</f>
        <v>3.1396838767240798</v>
      </c>
      <c r="BA5" s="69">
        <f>+lower!BA5</f>
        <v>3.4537062084616115</v>
      </c>
      <c r="BB5" s="69">
        <f>+lower!BB5</f>
        <v>4.486150658632222</v>
      </c>
      <c r="BC5" s="69">
        <f>+lower!BC5</f>
        <v>3.8959999999999999</v>
      </c>
      <c r="BD5" s="69">
        <f>+lower!BD5</f>
        <v>3.9119999999999999</v>
      </c>
      <c r="BE5" s="69">
        <f>+lower!BE5</f>
        <v>3.9279999999999999</v>
      </c>
      <c r="BF5" s="69">
        <f>+lower!BF5</f>
        <v>3.944</v>
      </c>
      <c r="BG5" s="69">
        <f>+lower!BG5</f>
        <v>4.95</v>
      </c>
      <c r="BH5" s="69">
        <f>+lower!BH5</f>
        <v>4.95</v>
      </c>
      <c r="BI5" s="69">
        <f>+lower!BI5</f>
        <v>4.95</v>
      </c>
      <c r="BJ5" s="69">
        <f>+lower!BJ5</f>
        <v>4.95</v>
      </c>
      <c r="BK5" s="69">
        <f>+lower!BK5</f>
        <v>4.95</v>
      </c>
      <c r="BL5" s="69">
        <f>+lower!BL5</f>
        <v>4.95</v>
      </c>
      <c r="BM5" s="69">
        <f>+lower!BM5</f>
        <v>4.95</v>
      </c>
      <c r="BN5" s="69">
        <f>+lower!BN5</f>
        <v>4.95</v>
      </c>
      <c r="BO5" s="69">
        <f>+lower!BO5</f>
        <v>4.95</v>
      </c>
      <c r="BP5" s="69">
        <f>+lower!BP5</f>
        <v>4.95</v>
      </c>
      <c r="BQ5" s="69">
        <f>+lower!BQ5</f>
        <v>4.851</v>
      </c>
      <c r="BR5" s="69">
        <f>+lower!BR5</f>
        <v>4.851</v>
      </c>
      <c r="BS5" s="69">
        <f>+lower!BS5</f>
        <v>4.95</v>
      </c>
      <c r="BT5" s="69">
        <f>+lower!BT5</f>
        <v>4.8807</v>
      </c>
      <c r="BU5" s="69">
        <f>+lower!BU5</f>
        <v>4.8846599999999993</v>
      </c>
      <c r="BV5" s="69">
        <f>+lower!BV5</f>
        <v>4.912577999999999</v>
      </c>
      <c r="BW5" s="69">
        <f>+lower!BW5</f>
        <v>4.9222800000000015</v>
      </c>
      <c r="BX5" s="69">
        <f>+lower!BX5</f>
        <v>4.9250124000000017</v>
      </c>
      <c r="BY5" s="69">
        <f>+lower!BY5</f>
        <v>4.9153104000000019</v>
      </c>
      <c r="BZ5" s="69">
        <f>+lower!BZ5</f>
        <v>4.9371379200000032</v>
      </c>
      <c r="CA5" s="69">
        <f>+lower!CA5</f>
        <v>4.9434950400000037</v>
      </c>
    </row>
    <row r="6" spans="1:79" x14ac:dyDescent="0.2">
      <c r="A6" s="9">
        <f>+data!B8</f>
        <v>20</v>
      </c>
      <c r="B6" s="69">
        <f>+lower!B6</f>
        <v>0</v>
      </c>
      <c r="C6" s="69">
        <f>+lower!C6</f>
        <v>0</v>
      </c>
      <c r="D6" s="69">
        <f>+lower!D6</f>
        <v>0</v>
      </c>
      <c r="E6" s="69">
        <f>+lower!E6</f>
        <v>0</v>
      </c>
      <c r="F6" s="69">
        <f>+lower!F6</f>
        <v>0</v>
      </c>
      <c r="G6" s="69">
        <f>+lower!G6</f>
        <v>0</v>
      </c>
      <c r="H6" s="69">
        <f>+lower!H6</f>
        <v>0</v>
      </c>
      <c r="I6" s="69">
        <f>+lower!I6</f>
        <v>0</v>
      </c>
      <c r="J6" s="69">
        <f>+lower!J6</f>
        <v>0</v>
      </c>
      <c r="K6" s="69">
        <f>+lower!K6</f>
        <v>0.16834033372052204</v>
      </c>
      <c r="L6" s="69">
        <f>+lower!L6</f>
        <v>0.33365562236590696</v>
      </c>
      <c r="M6" s="69">
        <f>+lower!M6</f>
        <v>0.37393704205395273</v>
      </c>
      <c r="N6" s="69">
        <f>+lower!N6</f>
        <v>0.41403854652480926</v>
      </c>
      <c r="O6" s="69">
        <f>+lower!O6</f>
        <v>0.45379336460740949</v>
      </c>
      <c r="P6" s="69">
        <f>+lower!P6</f>
        <v>0.49300716599116584</v>
      </c>
      <c r="Q6" s="69">
        <f>+lower!Q6</f>
        <v>0.53145230994893544</v>
      </c>
      <c r="R6" s="69">
        <f>+lower!R6</f>
        <v>0.5688603876552113</v>
      </c>
      <c r="S6" s="69">
        <f>+lower!S6</f>
        <v>0.60491237056610414</v>
      </c>
      <c r="T6" s="69">
        <f>+lower!T6</f>
        <v>0.63922531723131104</v>
      </c>
      <c r="U6" s="69">
        <f>+lower!U6</f>
        <v>0.67133399167931251</v>
      </c>
      <c r="V6" s="69">
        <f>+lower!V6</f>
        <v>0.70066470945783821</v>
      </c>
      <c r="W6" s="69">
        <f>+lower!W6</f>
        <v>0.72649684843458984</v>
      </c>
      <c r="X6" s="69">
        <f>+lower!X6</f>
        <v>0.74790386691886501</v>
      </c>
      <c r="Y6" s="69">
        <f>+lower!Y6</f>
        <v>0.76365832884997664</v>
      </c>
      <c r="Z6" s="69">
        <f>+lower!Z6</f>
        <v>0.77206917005639708</v>
      </c>
      <c r="AA6" s="69">
        <f>+lower!AA6</f>
        <v>0.77067949458818219</v>
      </c>
      <c r="AB6" s="69">
        <f>+lower!AB6</f>
        <v>0.75564072392185055</v>
      </c>
      <c r="AC6" s="69">
        <f>+lower!AC6</f>
        <v>0.72019492763169812</v>
      </c>
      <c r="AD6" s="69">
        <f>+lower!AD6</f>
        <v>0.75825429408339895</v>
      </c>
      <c r="AE6" s="69">
        <f>+lower!AE6</f>
        <v>0.79776292332043186</v>
      </c>
      <c r="AF6" s="69">
        <f>+lower!AF6</f>
        <v>0.83870517308601134</v>
      </c>
      <c r="AG6" s="69">
        <f>+lower!AG6</f>
        <v>0.88105084655699395</v>
      </c>
      <c r="AH6" s="69">
        <f>+lower!AH6</f>
        <v>0.92475207673086501</v>
      </c>
      <c r="AI6" s="69">
        <f>+lower!AI6</f>
        <v>0.96973954186735867</v>
      </c>
      <c r="AJ6" s="69">
        <f>+lower!AJ6</f>
        <v>1.0159178379604774</v>
      </c>
      <c r="AK6" s="69">
        <f>+lower!AK6</f>
        <v>1.0631597770996368</v>
      </c>
      <c r="AL6" s="69">
        <f>+lower!AL6</f>
        <v>1.111299300112506</v>
      </c>
      <c r="AM6" s="69">
        <f>+lower!AM6</f>
        <v>1.1601225764309198</v>
      </c>
      <c r="AN6" s="69">
        <f>+lower!AN6</f>
        <v>1.2093566950925381</v>
      </c>
      <c r="AO6" s="69">
        <f>+lower!AO6</f>
        <v>1.2586550976981485</v>
      </c>
      <c r="AP6" s="69">
        <f>+lower!AP6</f>
        <v>1.3075785155335014</v>
      </c>
      <c r="AQ6" s="69">
        <f>+lower!AQ6</f>
        <v>1.3555695592292807</v>
      </c>
      <c r="AR6" s="69">
        <f>+lower!AR6</f>
        <v>1.4019181080276302</v>
      </c>
      <c r="AS6" s="69">
        <f>+lower!AS6</f>
        <v>1.4457129509234086</v>
      </c>
      <c r="AT6" s="69">
        <f>+lower!AT6</f>
        <v>1.4857721377478419</v>
      </c>
      <c r="AU6" s="69">
        <f>+lower!AU6</f>
        <v>1.5205389349501373</v>
      </c>
      <c r="AV6" s="69">
        <f>+lower!AV6</f>
        <v>1.5479193018908486</v>
      </c>
      <c r="AW6" s="69">
        <f>+lower!AW6</f>
        <v>1.5650134833086853</v>
      </c>
      <c r="AX6" s="69">
        <f>+lower!AX6</f>
        <v>1.5578422478909371</v>
      </c>
      <c r="AY6" s="69">
        <f>+lower!AY6</f>
        <v>1.5302397876240956</v>
      </c>
      <c r="AZ6" s="69">
        <f>+lower!AZ6</f>
        <v>1.4721063948233506</v>
      </c>
      <c r="BA6" s="69">
        <f>+lower!BA6</f>
        <v>1.3639212772292777</v>
      </c>
      <c r="BB6" s="69">
        <f>+lower!BB6</f>
        <v>1.1556753655511569</v>
      </c>
      <c r="BC6" s="69">
        <f>+lower!BC6</f>
        <v>0.97399999999999998</v>
      </c>
      <c r="BD6" s="69">
        <f>+lower!BD6</f>
        <v>0.97799999999999998</v>
      </c>
      <c r="BE6" s="69">
        <f>+lower!BE6</f>
        <v>0.98199999999999998</v>
      </c>
      <c r="BF6" s="69">
        <f>+lower!BF6</f>
        <v>0.98599999999999999</v>
      </c>
      <c r="BG6" s="69">
        <f>+lower!BG6</f>
        <v>0.99</v>
      </c>
      <c r="BH6" s="69">
        <f>+lower!BH6</f>
        <v>0.99</v>
      </c>
      <c r="BI6" s="69">
        <f>+lower!BI6</f>
        <v>0.99</v>
      </c>
      <c r="BJ6" s="69">
        <f>+lower!BJ6</f>
        <v>0.99</v>
      </c>
      <c r="BK6" s="69">
        <f>+lower!BK6</f>
        <v>0.99</v>
      </c>
      <c r="BL6" s="69">
        <f>+lower!BL6</f>
        <v>0.99</v>
      </c>
      <c r="BM6" s="69">
        <f>+lower!BM6</f>
        <v>0.99</v>
      </c>
      <c r="BN6" s="69">
        <f>+lower!BN6</f>
        <v>0.99</v>
      </c>
      <c r="BO6" s="69">
        <f>+lower!BO6</f>
        <v>0.99</v>
      </c>
      <c r="BP6" s="69">
        <f>+lower!BP6</f>
        <v>0.99</v>
      </c>
      <c r="BQ6" s="69">
        <f>+lower!BQ6</f>
        <v>2.4750000000000001</v>
      </c>
      <c r="BR6" s="69">
        <f>+lower!BR6</f>
        <v>2.4750000000000001</v>
      </c>
      <c r="BS6" s="69">
        <f>+lower!BS6</f>
        <v>1.98</v>
      </c>
      <c r="BT6" s="69">
        <f>+lower!BT6</f>
        <v>2.8214999999999097</v>
      </c>
      <c r="BU6" s="69">
        <f>+lower!BU6</f>
        <v>3.0986999999998828</v>
      </c>
      <c r="BV6" s="69">
        <f>+lower!BV6</f>
        <v>3.0482099999998389</v>
      </c>
      <c r="BW6" s="69">
        <f>+lower!BW6</f>
        <v>3.207599999999784</v>
      </c>
      <c r="BX6" s="69">
        <f>+lower!BX6</f>
        <v>3.4863179999997511</v>
      </c>
      <c r="BY6" s="69">
        <f>+lower!BY6</f>
        <v>3.8043279999997468</v>
      </c>
      <c r="BZ6" s="69">
        <f>+lower!BZ6</f>
        <v>3.8680810666663739</v>
      </c>
      <c r="CA6" s="69">
        <f>+lower!CA6</f>
        <v>4.0582705777774368</v>
      </c>
    </row>
    <row r="7" spans="1:79" x14ac:dyDescent="0.2">
      <c r="A7" s="9">
        <f>+data!B9</f>
        <v>24</v>
      </c>
      <c r="B7" s="69">
        <f>+lower!B7</f>
        <v>0</v>
      </c>
      <c r="C7" s="69">
        <f>+lower!C7</f>
        <v>0</v>
      </c>
      <c r="D7" s="69">
        <f>+lower!D7</f>
        <v>0</v>
      </c>
      <c r="E7" s="69">
        <f>+lower!E7</f>
        <v>0</v>
      </c>
      <c r="F7" s="69">
        <f>+lower!F7</f>
        <v>0</v>
      </c>
      <c r="G7" s="69">
        <f>+lower!G7</f>
        <v>3.9674333627702077E-2</v>
      </c>
      <c r="H7" s="69">
        <f>+lower!H7</f>
        <v>0.23804600176621252</v>
      </c>
      <c r="I7" s="69">
        <f>+lower!I7</f>
        <v>1.3886016769695735</v>
      </c>
      <c r="J7" s="69">
        <f>+lower!J7</f>
        <v>2.6913530664261427</v>
      </c>
      <c r="K7" s="69">
        <f>+lower!K7</f>
        <v>5.1303819577905827</v>
      </c>
      <c r="L7" s="69">
        <f>+lower!L7</f>
        <v>9.6514941836120158</v>
      </c>
      <c r="M7" s="69">
        <f>+lower!M7</f>
        <v>14.404705818111848</v>
      </c>
      <c r="N7" s="69">
        <f>+lower!N7</f>
        <v>21.260437323563217</v>
      </c>
      <c r="O7" s="69">
        <f>+lower!O7</f>
        <v>31.094230636538246</v>
      </c>
      <c r="P7" s="69">
        <f>+lower!P7</f>
        <v>45.13236277397138</v>
      </c>
      <c r="Q7" s="69">
        <f>+lower!Q7</f>
        <v>65.088600937358322</v>
      </c>
      <c r="R7" s="69">
        <f>+lower!R7</f>
        <v>93.353227298545463</v>
      </c>
      <c r="S7" s="69">
        <f>+lower!S7</f>
        <v>133.25400791459211</v>
      </c>
      <c r="T7" s="69">
        <f>+lower!T7</f>
        <v>189.41609631894852</v>
      </c>
      <c r="U7" s="69">
        <f>+lower!U7</f>
        <v>261.5514254541942</v>
      </c>
      <c r="V7" s="69">
        <f>+lower!V7</f>
        <v>340.80606324745128</v>
      </c>
      <c r="W7" s="69">
        <f>+lower!W7</f>
        <v>419.7146036026441</v>
      </c>
      <c r="X7" s="69">
        <f>+lower!X7</f>
        <v>505.0095380493122</v>
      </c>
      <c r="Y7" s="69">
        <f>+lower!Y7</f>
        <v>596.71676326184604</v>
      </c>
      <c r="Z7" s="69">
        <f>+lower!Z7</f>
        <v>729.6051311138051</v>
      </c>
      <c r="AA7" s="69">
        <f>+lower!AA7</f>
        <v>872.15011964258576</v>
      </c>
      <c r="AB7" s="69">
        <f>+lower!AB7</f>
        <v>967.47952678645981</v>
      </c>
      <c r="AC7" s="69">
        <f>+lower!AC7</f>
        <v>1067.726860911413</v>
      </c>
      <c r="AD7" s="69">
        <f>+lower!AD7</f>
        <v>513.95450189558346</v>
      </c>
      <c r="AE7" s="69">
        <f>+lower!AE7</f>
        <v>528.05199668211651</v>
      </c>
      <c r="AF7" s="69">
        <f>+lower!AF7</f>
        <v>542.77364770037605</v>
      </c>
      <c r="AG7" s="69">
        <f>+lower!AG7</f>
        <v>558.18332339844972</v>
      </c>
      <c r="AH7" s="69">
        <f>+lower!AH7</f>
        <v>574.3549780556026</v>
      </c>
      <c r="AI7" s="69">
        <f>+lower!AI7</f>
        <v>591.37484795945977</v>
      </c>
      <c r="AJ7" s="69">
        <f>+lower!AJ7</f>
        <v>609.34427027636593</v>
      </c>
      <c r="AK7" s="69">
        <f>+lower!AK7</f>
        <v>628.38334663646106</v>
      </c>
      <c r="AL7" s="69">
        <f>+lower!AL7</f>
        <v>648.63577074546799</v>
      </c>
      <c r="AM7" s="69">
        <f>+lower!AM7</f>
        <v>670.27528820885436</v>
      </c>
      <c r="AN7" s="69">
        <f>+lower!AN7</f>
        <v>693.51448994981763</v>
      </c>
      <c r="AO7" s="69">
        <f>+lower!AO7</f>
        <v>718.61701555795514</v>
      </c>
      <c r="AP7" s="69">
        <f>+lower!AP7</f>
        <v>745.91486381272796</v>
      </c>
      <c r="AQ7" s="69">
        <f>+lower!AQ7</f>
        <v>775.83357076461152</v>
      </c>
      <c r="AR7" s="69">
        <f>+lower!AR7</f>
        <v>808.92990715473206</v>
      </c>
      <c r="AS7" s="69">
        <f>+lower!AS7</f>
        <v>845.95026443966879</v>
      </c>
      <c r="AT7" s="69">
        <f>+lower!AT7</f>
        <v>887.92478941885133</v>
      </c>
      <c r="AU7" s="69">
        <f>+lower!AU7</f>
        <v>936.32668872569002</v>
      </c>
      <c r="AV7" s="69">
        <f>+lower!AV7</f>
        <v>993.35839158610372</v>
      </c>
      <c r="AW7" s="69">
        <f>+lower!AW7</f>
        <v>1062.5058582408383</v>
      </c>
      <c r="AX7" s="69">
        <f>+lower!AX7</f>
        <v>1142.5379269837163</v>
      </c>
      <c r="AY7" s="69">
        <f>+lower!AY7</f>
        <v>1250.6709433993708</v>
      </c>
      <c r="AZ7" s="69">
        <f>+lower!AZ7</f>
        <v>1411.315019693493</v>
      </c>
      <c r="BA7" s="69">
        <f>+lower!BA7</f>
        <v>1697.4651372333885</v>
      </c>
      <c r="BB7" s="69">
        <f>+lower!BB7</f>
        <v>2544.3799446554531</v>
      </c>
      <c r="BC7" s="69">
        <f>+lower!BC7</f>
        <v>3087.58</v>
      </c>
      <c r="BD7" s="69">
        <f>+lower!BD7</f>
        <v>3325.2</v>
      </c>
      <c r="BE7" s="69">
        <f>+lower!BE7</f>
        <v>3338.7999999999997</v>
      </c>
      <c r="BF7" s="69">
        <f>+lower!BF7</f>
        <v>3352.4</v>
      </c>
      <c r="BG7" s="69">
        <f>+lower!BG7</f>
        <v>3267</v>
      </c>
      <c r="BH7" s="69">
        <f>+lower!BH7</f>
        <v>3267</v>
      </c>
      <c r="BI7" s="69">
        <f>+lower!BI7</f>
        <v>3356.1</v>
      </c>
      <c r="BJ7" s="69">
        <f>+lower!BJ7</f>
        <v>3554.1</v>
      </c>
      <c r="BK7" s="69">
        <f>+lower!BK7</f>
        <v>3554.1</v>
      </c>
      <c r="BL7" s="69">
        <f>+lower!BL7</f>
        <v>3554.1</v>
      </c>
      <c r="BM7" s="69">
        <f>+lower!BM7</f>
        <v>3554.1</v>
      </c>
      <c r="BN7" s="69">
        <f>+lower!BN7</f>
        <v>3653.1</v>
      </c>
      <c r="BO7" s="69">
        <f>+lower!BO7</f>
        <v>3653.1</v>
      </c>
      <c r="BP7" s="69">
        <f>+lower!BP7</f>
        <v>4247.1000000000004</v>
      </c>
      <c r="BQ7" s="69">
        <f>+lower!BQ7</f>
        <v>4346.1000000000004</v>
      </c>
      <c r="BR7" s="69">
        <f>+lower!BR7</f>
        <v>4940.1000000000004</v>
      </c>
      <c r="BS7" s="69">
        <f>+lower!BS7</f>
        <v>5138.1000000000004</v>
      </c>
      <c r="BT7" s="69">
        <f>+lower!BT7</f>
        <v>5563.8</v>
      </c>
      <c r="BU7" s="69">
        <f>+lower!BU7</f>
        <v>5874.66</v>
      </c>
      <c r="BV7" s="69">
        <f>+lower!BV7</f>
        <v>6276.7980000000689</v>
      </c>
      <c r="BW7" s="69">
        <f>+lower!BW7</f>
        <v>6644.8800000001156</v>
      </c>
      <c r="BX7" s="69">
        <f>+lower!BX7</f>
        <v>6964.8084000001472</v>
      </c>
      <c r="BY7" s="69">
        <f>+lower!BY7</f>
        <v>7355.0664000001016</v>
      </c>
      <c r="BZ7" s="69">
        <f>+lower!BZ7</f>
        <v>7706.1547200001714</v>
      </c>
      <c r="CA7" s="69">
        <f>+lower!CA7</f>
        <v>8074.9486400002379</v>
      </c>
    </row>
    <row r="8" spans="1:79" x14ac:dyDescent="0.2">
      <c r="A8" s="9">
        <f>+data!B10</f>
        <v>28</v>
      </c>
      <c r="B8" s="69">
        <f>+lower!B8</f>
        <v>0</v>
      </c>
      <c r="C8" s="69">
        <f>+lower!C8</f>
        <v>0</v>
      </c>
      <c r="D8" s="69">
        <f>+lower!D8</f>
        <v>0</v>
      </c>
      <c r="E8" s="69">
        <f>+lower!E8</f>
        <v>0</v>
      </c>
      <c r="F8" s="69">
        <f>+lower!F8</f>
        <v>0</v>
      </c>
      <c r="G8" s="69">
        <f>+lower!G8</f>
        <v>0</v>
      </c>
      <c r="H8" s="69">
        <f>+lower!H8</f>
        <v>0</v>
      </c>
      <c r="I8" s="69">
        <f>+lower!I8</f>
        <v>0</v>
      </c>
      <c r="J8" s="69">
        <f>+lower!J8</f>
        <v>0</v>
      </c>
      <c r="K8" s="69">
        <f>+lower!K8</f>
        <v>0.12862831372606734</v>
      </c>
      <c r="L8" s="69">
        <f>+lower!L8</f>
        <v>0.28614583771379093</v>
      </c>
      <c r="M8" s="69">
        <f>+lower!M8</f>
        <v>0.34900238935679972</v>
      </c>
      <c r="N8" s="69">
        <f>+lower!N8</f>
        <v>0.4209641727586021</v>
      </c>
      <c r="O8" s="69">
        <f>+lower!O8</f>
        <v>0.503177968284507</v>
      </c>
      <c r="P8" s="69">
        <f>+lower!P8</f>
        <v>0.59692680785542496</v>
      </c>
      <c r="Q8" s="69">
        <f>+lower!Q8</f>
        <v>0.7036461156256355</v>
      </c>
      <c r="R8" s="69">
        <f>+lower!R8</f>
        <v>0.8249418944388387</v>
      </c>
      <c r="S8" s="69">
        <f>+lower!S8</f>
        <v>0.96261126254913998</v>
      </c>
      <c r="T8" s="69">
        <f>+lower!T8</f>
        <v>1.1186657017022044</v>
      </c>
      <c r="U8" s="69">
        <f>+lower!U8</f>
        <v>1.2953574470153593</v>
      </c>
      <c r="V8" s="69">
        <f>+lower!V8</f>
        <v>1.4952095343667662</v>
      </c>
      <c r="W8" s="69">
        <f>+lower!W8</f>
        <v>1.7210501262333004</v>
      </c>
      <c r="X8" s="69">
        <f>+lower!X8</f>
        <v>1.9760518671963092</v>
      </c>
      <c r="Y8" s="69">
        <f>+lower!Y8</f>
        <v>2.2637771820993127</v>
      </c>
      <c r="Z8" s="69">
        <f>+lower!Z8</f>
        <v>2.5882306312300023</v>
      </c>
      <c r="AA8" s="69">
        <f>+lower!AA8</f>
        <v>2.9539196882045458</v>
      </c>
      <c r="AB8" s="69">
        <f>+lower!AB8</f>
        <v>3.3659256204810255</v>
      </c>
      <c r="AC8" s="69">
        <f>+lower!AC8</f>
        <v>3.8299865461061247</v>
      </c>
      <c r="AD8" s="69">
        <f>+lower!AD8</f>
        <v>4.3110740775228384</v>
      </c>
      <c r="AE8" s="69">
        <f>+lower!AE8</f>
        <v>4.8517764808221857</v>
      </c>
      <c r="AF8" s="69">
        <f>+lower!AF8</f>
        <v>5.4594016619381831</v>
      </c>
      <c r="AG8" s="69">
        <f>+lower!AG8</f>
        <v>6.1421455111066212</v>
      </c>
      <c r="AH8" s="69">
        <f>+lower!AH8</f>
        <v>6.9091990141822039</v>
      </c>
      <c r="AI8" s="69">
        <f>+lower!AI8</f>
        <v>7.7708682042407862</v>
      </c>
      <c r="AJ8" s="69">
        <f>+lower!AJ8</f>
        <v>8.7387084845793304</v>
      </c>
      <c r="AK8" s="69">
        <f>+lower!AK8</f>
        <v>9.8256750359611438</v>
      </c>
      <c r="AL8" s="69">
        <f>+lower!AL8</f>
        <v>11.046291224173121</v>
      </c>
      <c r="AM8" s="69">
        <f>+lower!AM8</f>
        <v>12.416837151195462</v>
      </c>
      <c r="AN8" s="69">
        <f>+lower!AN8</f>
        <v>13.955560747360877</v>
      </c>
      <c r="AO8" s="69">
        <f>+lower!AO8</f>
        <v>15.682914085959599</v>
      </c>
      <c r="AP8" s="69">
        <f>+lower!AP8</f>
        <v>17.621817919358428</v>
      </c>
      <c r="AQ8" s="69">
        <f>+lower!AQ8</f>
        <v>18.641629335103445</v>
      </c>
      <c r="AR8" s="69">
        <f>+lower!AR8</f>
        <v>18.423822558563707</v>
      </c>
      <c r="AS8" s="69">
        <f>+lower!AS8</f>
        <v>16.773718928505577</v>
      </c>
      <c r="AT8" s="69">
        <f>+lower!AT8</f>
        <v>15.189994865740299</v>
      </c>
      <c r="AU8" s="69">
        <f>+lower!AU8</f>
        <v>13.990890131439555</v>
      </c>
      <c r="AV8" s="69">
        <f>+lower!AV8</f>
        <v>13.618819159313711</v>
      </c>
      <c r="AW8" s="69">
        <f>+lower!AW8</f>
        <v>12.386520135790679</v>
      </c>
      <c r="AX8" s="69">
        <f>+lower!AX8</f>
        <v>11.047174408821986</v>
      </c>
      <c r="AY8" s="69">
        <f>+lower!AY8</f>
        <v>8.5196560498685976</v>
      </c>
      <c r="AZ8" s="69">
        <f>+lower!AZ8</f>
        <v>7.7441963501485489</v>
      </c>
      <c r="BA8" s="69">
        <f>+lower!BA8</f>
        <v>7.7841478250691161</v>
      </c>
      <c r="BB8" s="69">
        <f>+lower!BB8</f>
        <v>8.1673702513704445</v>
      </c>
      <c r="BC8" s="69">
        <f>+lower!BC8</f>
        <v>7.7919999999999998</v>
      </c>
      <c r="BD8" s="69">
        <f>+lower!BD8</f>
        <v>7.8239999999999998</v>
      </c>
      <c r="BE8" s="69">
        <f>+lower!BE8</f>
        <v>8.8379999999999992</v>
      </c>
      <c r="BF8" s="69">
        <f>+lower!BF8</f>
        <v>9.86</v>
      </c>
      <c r="BG8" s="69">
        <f>+lower!BG8</f>
        <v>8.91</v>
      </c>
      <c r="BH8" s="69">
        <f>+lower!BH8</f>
        <v>8.91</v>
      </c>
      <c r="BI8" s="69">
        <f>+lower!BI8</f>
        <v>8.91</v>
      </c>
      <c r="BJ8" s="69">
        <f>+lower!BJ8</f>
        <v>8.91</v>
      </c>
      <c r="BK8" s="69">
        <f>+lower!BK8</f>
        <v>8.91</v>
      </c>
      <c r="BL8" s="69">
        <f>+lower!BL8</f>
        <v>8.91</v>
      </c>
      <c r="BM8" s="69">
        <f>+lower!BM8</f>
        <v>8.91</v>
      </c>
      <c r="BN8" s="69">
        <f>+lower!BN8</f>
        <v>8.91</v>
      </c>
      <c r="BO8" s="69">
        <f>+lower!BO8</f>
        <v>8.91</v>
      </c>
      <c r="BP8" s="69">
        <f>+lower!BP8</f>
        <v>8.91</v>
      </c>
      <c r="BQ8" s="69">
        <f>+lower!BQ8</f>
        <v>4.95</v>
      </c>
      <c r="BR8" s="69">
        <f>+lower!BR8</f>
        <v>4.95</v>
      </c>
      <c r="BS8" s="69">
        <f>+lower!BS8</f>
        <v>4.95</v>
      </c>
      <c r="BT8" s="69">
        <f>+lower!BT8</f>
        <v>2.9699999999999998</v>
      </c>
      <c r="BU8" s="69">
        <f>+lower!BU8</f>
        <v>1.7820000000001801</v>
      </c>
      <c r="BV8" s="69">
        <f>+lower!BV8</f>
        <v>1.4256000000002791</v>
      </c>
      <c r="BW8" s="69">
        <f>+lower!BW8</f>
        <v>0.59400000000013509</v>
      </c>
      <c r="BX8" s="69">
        <f>+lower!BX8</f>
        <v>0</v>
      </c>
      <c r="BY8" s="69">
        <f>+lower!BY8</f>
        <v>0</v>
      </c>
      <c r="BZ8" s="69">
        <f>+lower!BZ8</f>
        <v>0</v>
      </c>
      <c r="CA8" s="69">
        <f>+lower!CA8</f>
        <v>0</v>
      </c>
    </row>
    <row r="9" spans="1:79" x14ac:dyDescent="0.2">
      <c r="A9" s="9">
        <f>+data!B11</f>
        <v>31</v>
      </c>
      <c r="B9" s="69">
        <f>+lower!B9</f>
        <v>0</v>
      </c>
      <c r="C9" s="69">
        <f>+lower!C9</f>
        <v>0</v>
      </c>
      <c r="D9" s="69">
        <f>+lower!D9</f>
        <v>0</v>
      </c>
      <c r="E9" s="69">
        <f>+lower!E9</f>
        <v>0</v>
      </c>
      <c r="F9" s="69">
        <f>+lower!F9</f>
        <v>0</v>
      </c>
      <c r="G9" s="69">
        <f>+lower!G9</f>
        <v>0.31740671789131625</v>
      </c>
      <c r="H9" s="69">
        <f>+lower!H9</f>
        <v>1.3331082151435285</v>
      </c>
      <c r="I9" s="69">
        <f>+lower!I9</f>
        <v>5.4435252118360751</v>
      </c>
      <c r="J9" s="69">
        <f>+lower!J9</f>
        <v>7.5860559117651052</v>
      </c>
      <c r="K9" s="69">
        <f>+lower!K9</f>
        <v>10.352904488341215</v>
      </c>
      <c r="L9" s="69">
        <f>+lower!L9</f>
        <v>13.897469923700655</v>
      </c>
      <c r="M9" s="69">
        <f>+lower!M9</f>
        <v>16.696932205925958</v>
      </c>
      <c r="N9" s="69">
        <f>+lower!N9</f>
        <v>19.837392769126765</v>
      </c>
      <c r="O9" s="69">
        <f>+lower!O9</f>
        <v>23.354016029782436</v>
      </c>
      <c r="P9" s="69">
        <f>+lower!P9</f>
        <v>27.285296522787622</v>
      </c>
      <c r="Q9" s="69">
        <f>+lower!Q9</f>
        <v>31.673358216268571</v>
      </c>
      <c r="R9" s="69">
        <f>+lower!R9</f>
        <v>36.564279791045294</v>
      </c>
      <c r="S9" s="69">
        <f>+lower!S9</f>
        <v>42.008448079792302</v>
      </c>
      <c r="T9" s="69">
        <f>+lower!T9</f>
        <v>48.060942042919045</v>
      </c>
      <c r="U9" s="69">
        <f>+lower!U9</f>
        <v>54.038402431830207</v>
      </c>
      <c r="V9" s="69">
        <f>+lower!V9</f>
        <v>60.383770090994766</v>
      </c>
      <c r="W9" s="69">
        <f>+lower!W9</f>
        <v>95.758718243747396</v>
      </c>
      <c r="X9" s="69">
        <f>+lower!X9</f>
        <v>134.62590240611391</v>
      </c>
      <c r="Y9" s="69">
        <f>+lower!Y9</f>
        <v>177.01257573028579</v>
      </c>
      <c r="Z9" s="69">
        <f>+lower!Z9</f>
        <v>148.63045768586431</v>
      </c>
      <c r="AA9" s="69">
        <f>+lower!AA9</f>
        <v>194.6084896248158</v>
      </c>
      <c r="AB9" s="69">
        <f>+lower!AB9</f>
        <v>244.16814941772384</v>
      </c>
      <c r="AC9" s="69">
        <f>+lower!AC9</f>
        <v>297.33565851178054</v>
      </c>
      <c r="AD9" s="69">
        <f>+lower!AD9</f>
        <v>196.35819172324304</v>
      </c>
      <c r="AE9" s="69">
        <f>+lower!AE9</f>
        <v>215.58140047831509</v>
      </c>
      <c r="AF9" s="69">
        <f>+lower!AF9</f>
        <v>236.64655902578517</v>
      </c>
      <c r="AG9" s="69">
        <f>+lower!AG9</f>
        <v>259.72730298898676</v>
      </c>
      <c r="AH9" s="69">
        <f>+lower!AH9</f>
        <v>285.01342736144522</v>
      </c>
      <c r="AI9" s="69">
        <f>+lower!AI9</f>
        <v>312.71237487370917</v>
      </c>
      <c r="AJ9" s="69">
        <f>+lower!AJ9</f>
        <v>343.05086028110287</v>
      </c>
      <c r="AK9" s="69">
        <f>+lower!AK9</f>
        <v>376.27664289641285</v>
      </c>
      <c r="AL9" s="69">
        <f>+lower!AL9</f>
        <v>412.66046080214193</v>
      </c>
      <c r="AM9" s="69">
        <f>+lower!AM9</f>
        <v>452.49814138718676</v>
      </c>
      <c r="AN9" s="69">
        <f>+lower!AN9</f>
        <v>496.11290417142391</v>
      </c>
      <c r="AO9" s="69">
        <f>+lower!AO9</f>
        <v>543.85787331847916</v>
      </c>
      <c r="AP9" s="69">
        <f>+lower!AP9</f>
        <v>596.1188188023948</v>
      </c>
      <c r="AQ9" s="69">
        <f>+lower!AQ9</f>
        <v>653.31714689946011</v>
      </c>
      <c r="AR9" s="69">
        <f>+lower!AR9</f>
        <v>715.91316253469256</v>
      </c>
      <c r="AS9" s="69">
        <f>+lower!AS9</f>
        <v>784.40962803681953</v>
      </c>
      <c r="AT9" s="69">
        <f>+lower!AT9</f>
        <v>859.35564506108267</v>
      </c>
      <c r="AU9" s="69">
        <f>+lower!AU9</f>
        <v>941.35088884172217</v>
      </c>
      <c r="AV9" s="69">
        <f>+lower!AV9</f>
        <v>1031.0502265532759</v>
      </c>
      <c r="AW9" s="69">
        <f>+lower!AW9</f>
        <v>1129.1687544108731</v>
      </c>
      <c r="AX9" s="69">
        <f>+lower!AX9</f>
        <v>1228.7592456750563</v>
      </c>
      <c r="AY9" s="69">
        <f>+lower!AY9</f>
        <v>1337.1096063356642</v>
      </c>
      <c r="AZ9" s="69">
        <f>+lower!AZ9</f>
        <v>1454.988453477966</v>
      </c>
      <c r="BA9" s="69">
        <f>+lower!BA9</f>
        <v>1583.2316943619392</v>
      </c>
      <c r="BB9" s="69">
        <f>+lower!BB9</f>
        <v>1722.7484054622892</v>
      </c>
      <c r="BC9" s="69">
        <f>+lower!BC9</f>
        <v>2326.92602739726</v>
      </c>
      <c r="BD9" s="69">
        <f>+lower!BD9</f>
        <v>2270.2266500622663</v>
      </c>
      <c r="BE9" s="69">
        <f>+lower!BE9</f>
        <v>2265.0031780821919</v>
      </c>
      <c r="BF9" s="69">
        <f>+lower!BF9</f>
        <v>2248.7185056039848</v>
      </c>
      <c r="BG9" s="69">
        <f>+lower!BG9</f>
        <v>2041.7760000000001</v>
      </c>
      <c r="BH9" s="69">
        <f>+lower!BH9</f>
        <v>2042.0729999999999</v>
      </c>
      <c r="BI9" s="69">
        <f>+lower!BI9</f>
        <v>2042.5679999999998</v>
      </c>
      <c r="BJ9" s="69">
        <f>+lower!BJ9</f>
        <v>2043.6570000000002</v>
      </c>
      <c r="BK9" s="69">
        <f>+lower!BK9</f>
        <v>2042.865</v>
      </c>
      <c r="BL9" s="69">
        <f>+lower!BL9</f>
        <v>2044.0529999999999</v>
      </c>
      <c r="BM9" s="69">
        <f>+lower!BM9</f>
        <v>2041.7760000000001</v>
      </c>
      <c r="BN9" s="69">
        <f>+lower!BN9</f>
        <v>2057.913</v>
      </c>
      <c r="BO9" s="69">
        <f>+lower!BO9</f>
        <v>2066.8229999999999</v>
      </c>
      <c r="BP9" s="69">
        <f>+lower!BP9</f>
        <v>2080.0889999999999</v>
      </c>
      <c r="BQ9" s="69">
        <f>+lower!BQ9</f>
        <v>2090.3849999999998</v>
      </c>
      <c r="BR9" s="69">
        <f>+lower!BR9</f>
        <v>2091.7710000000002</v>
      </c>
      <c r="BS9" s="69">
        <f>+lower!BS9</f>
        <v>2106.4229999999998</v>
      </c>
      <c r="BT9" s="69">
        <f>+lower!BT9</f>
        <v>2114.3628000000012</v>
      </c>
      <c r="BU9" s="69">
        <f>+lower!BU9</f>
        <v>2121.9818400000008</v>
      </c>
      <c r="BV9" s="69">
        <f>+lower!BV9</f>
        <v>2130.7203720000016</v>
      </c>
      <c r="BW9" s="69">
        <f>+lower!BW9</f>
        <v>2139.2989200000029</v>
      </c>
      <c r="BX9" s="69">
        <f>+lower!BX9</f>
        <v>2149.2413976000039</v>
      </c>
      <c r="BY9" s="69">
        <f>+lower!BY9</f>
        <v>2156.7686096000057</v>
      </c>
      <c r="BZ9" s="69">
        <f>+lower!BZ9</f>
        <v>2165.6342834133379</v>
      </c>
      <c r="CA9" s="69">
        <f>+lower!CA9</f>
        <v>2174.575844515562</v>
      </c>
    </row>
    <row r="10" spans="1:79" x14ac:dyDescent="0.2">
      <c r="A10" s="9">
        <f>+data!B12</f>
        <v>32</v>
      </c>
      <c r="B10" s="69">
        <f>+lower!B10</f>
        <v>0</v>
      </c>
      <c r="C10" s="69">
        <f>+lower!C10</f>
        <v>0</v>
      </c>
      <c r="D10" s="69">
        <f>+lower!D10</f>
        <v>0</v>
      </c>
      <c r="E10" s="69">
        <f>+lower!E10</f>
        <v>0</v>
      </c>
      <c r="F10" s="69">
        <f>+lower!F10</f>
        <v>0</v>
      </c>
      <c r="G10" s="69">
        <f>+lower!G10</f>
        <v>1.4108904202207744</v>
      </c>
      <c r="H10" s="69">
        <f>+lower!H10</f>
        <v>1.9349354334456335</v>
      </c>
      <c r="I10" s="69">
        <f>+lower!I10</f>
        <v>2.5799139112608449</v>
      </c>
      <c r="J10" s="69">
        <f>+lower!J10</f>
        <v>3.36968347593253</v>
      </c>
      <c r="K10" s="69">
        <f>+lower!K10</f>
        <v>4.749174409674545</v>
      </c>
      <c r="L10" s="69">
        <f>+lower!L10</f>
        <v>6.0306976630787865</v>
      </c>
      <c r="M10" s="69">
        <f>+lower!M10</f>
        <v>7.7030760066216448</v>
      </c>
      <c r="N10" s="69">
        <f>+lower!N10</f>
        <v>9.7302012715220751</v>
      </c>
      <c r="O10" s="69">
        <f>+lower!O10</f>
        <v>12.179299550748725</v>
      </c>
      <c r="P10" s="69">
        <f>+lower!P10</f>
        <v>15.129564659315189</v>
      </c>
      <c r="Q10" s="69">
        <f>+lower!Q10</f>
        <v>18.674205522354747</v>
      </c>
      <c r="R10" s="69">
        <f>+lower!R10</f>
        <v>22.922834291991013</v>
      </c>
      <c r="S10" s="69">
        <f>+lower!S10</f>
        <v>28.004250760658966</v>
      </c>
      <c r="T10" s="69">
        <f>+lower!T10</f>
        <v>34.069687561354698</v>
      </c>
      <c r="U10" s="69">
        <f>+lower!U10</f>
        <v>41.296590983460213</v>
      </c>
      <c r="V10" s="69">
        <f>+lower!V10</f>
        <v>49.893024208588685</v>
      </c>
      <c r="W10" s="69">
        <f>+lower!W10</f>
        <v>60.102793641234229</v>
      </c>
      <c r="X10" s="69">
        <f>+lower!X10</f>
        <v>72.211415070786956</v>
      </c>
      <c r="Y10" s="69">
        <f>+lower!Y10</f>
        <v>86.553054997737618</v>
      </c>
      <c r="Z10" s="69">
        <f>+lower!Z10</f>
        <v>103.51860398400513</v>
      </c>
      <c r="AA10" s="69">
        <f>+lower!AA10</f>
        <v>123.56506380312992</v>
      </c>
      <c r="AB10" s="69">
        <f>+lower!AB10</f>
        <v>147.22645899947398</v>
      </c>
      <c r="AC10" s="69">
        <f>+lower!AC10</f>
        <v>175.12651682736265</v>
      </c>
      <c r="AD10" s="69">
        <f>+lower!AD10</f>
        <v>202.81318520197425</v>
      </c>
      <c r="AE10" s="69">
        <f>+lower!AE10</f>
        <v>234.83631970754911</v>
      </c>
      <c r="AF10" s="69">
        <f>+lower!AF10</f>
        <v>271.86987661875827</v>
      </c>
      <c r="AG10" s="69">
        <f>+lower!AG10</f>
        <v>314.69187183709744</v>
      </c>
      <c r="AH10" s="69">
        <f>+lower!AH10</f>
        <v>364.20035800315077</v>
      </c>
      <c r="AI10" s="69">
        <f>+lower!AI10</f>
        <v>421.43184283221723</v>
      </c>
      <c r="AJ10" s="69">
        <f>+lower!AJ10</f>
        <v>487.58252010217723</v>
      </c>
      <c r="AK10" s="69">
        <f>+lower!AK10</f>
        <v>564.03274102412126</v>
      </c>
      <c r="AL10" s="69">
        <f>+lower!AL10</f>
        <v>652.37521853392366</v>
      </c>
      <c r="AM10" s="69">
        <f>+lower!AM10</f>
        <v>754.44753163787061</v>
      </c>
      <c r="AN10" s="69">
        <f>+lower!AN10</f>
        <v>872.36958280143699</v>
      </c>
      <c r="AO10" s="69">
        <f>+lower!AO10</f>
        <v>1019.4370293414679</v>
      </c>
      <c r="AP10" s="69">
        <f>+lower!AP10</f>
        <v>1178.4625101090201</v>
      </c>
      <c r="AQ10" s="69">
        <f>+lower!AQ10</f>
        <v>1362.1190051909455</v>
      </c>
      <c r="AR10" s="69">
        <f>+lower!AR10</f>
        <v>1575.0604899492755</v>
      </c>
      <c r="AS10" s="69">
        <f>+lower!AS10</f>
        <v>1820.0698994969414</v>
      </c>
      <c r="AT10" s="69">
        <f>+lower!AT10</f>
        <v>2118.643337890624</v>
      </c>
      <c r="AU10" s="69">
        <f>+lower!AU10</f>
        <v>2447.6252226562488</v>
      </c>
      <c r="AV10" s="69">
        <f>+lower!AV10</f>
        <v>2827.3643124999985</v>
      </c>
      <c r="AW10" s="69">
        <f>+lower!AW10</f>
        <v>3265.6487499999989</v>
      </c>
      <c r="AX10" s="69">
        <f>+lower!AX10</f>
        <v>7346.696759999998</v>
      </c>
      <c r="AY10" s="69">
        <f>+lower!AY10</f>
        <v>12324.286799999998</v>
      </c>
      <c r="AZ10" s="69">
        <f>+lower!AZ10</f>
        <v>20171.215999999993</v>
      </c>
      <c r="BA10" s="69">
        <f>+lower!BA10</f>
        <v>21350.918399999995</v>
      </c>
      <c r="BB10" s="69">
        <f>+lower!BB10</f>
        <v>17930.546999999999</v>
      </c>
      <c r="BC10" s="69">
        <f>+lower!BC10</f>
        <v>18965.727999999999</v>
      </c>
      <c r="BD10" s="69">
        <f>+lower!BD10</f>
        <v>26332.649999999998</v>
      </c>
      <c r="BE10" s="69">
        <f>+lower!BE10</f>
        <v>26495.342000000001</v>
      </c>
      <c r="BF10" s="69">
        <f>+lower!BF10</f>
        <v>27036.12</v>
      </c>
      <c r="BG10" s="69">
        <f>+lower!BG10</f>
        <v>28611</v>
      </c>
      <c r="BH10" s="69">
        <f>+lower!BH10</f>
        <v>28710</v>
      </c>
      <c r="BI10" s="69">
        <f>+lower!BI10</f>
        <v>28838.7</v>
      </c>
      <c r="BJ10" s="69">
        <f>+lower!BJ10</f>
        <v>29700</v>
      </c>
      <c r="BK10" s="69">
        <f>+lower!BK10</f>
        <v>30690</v>
      </c>
      <c r="BL10" s="69">
        <f>+lower!BL10</f>
        <v>30195</v>
      </c>
      <c r="BM10" s="69">
        <f>+lower!BM10</f>
        <v>32175</v>
      </c>
      <c r="BN10" s="69">
        <f>+lower!BN10</f>
        <v>33660</v>
      </c>
      <c r="BO10" s="69">
        <f>+lower!BO10</f>
        <v>32670</v>
      </c>
      <c r="BP10" s="69">
        <f>+lower!BP10</f>
        <v>31680</v>
      </c>
      <c r="BQ10" s="69">
        <f>+lower!BQ10</f>
        <v>37834.83</v>
      </c>
      <c r="BR10" s="69">
        <f>+lower!BR10</f>
        <v>38657.519999999997</v>
      </c>
      <c r="BS10" s="69">
        <f>+lower!BS10</f>
        <v>39888.089999999997</v>
      </c>
      <c r="BT10" s="69">
        <f>+lower!BT10</f>
        <v>42570.198000000186</v>
      </c>
      <c r="BU10" s="69">
        <f>+lower!BU10</f>
        <v>45276.224400000516</v>
      </c>
      <c r="BV10" s="69">
        <f>+lower!BV10</f>
        <v>46484.012520000411</v>
      </c>
      <c r="BW10" s="69">
        <f>+lower!BW10</f>
        <v>48363.559200000534</v>
      </c>
      <c r="BX10" s="69">
        <f>+lower!BX10</f>
        <v>50642.333016000579</v>
      </c>
      <c r="BY10" s="69">
        <f>+lower!BY10</f>
        <v>52773.311536000845</v>
      </c>
      <c r="BZ10" s="69">
        <f>+lower!BZ10</f>
        <v>54584.28379946763</v>
      </c>
      <c r="CA10" s="69">
        <f>+lower!CA10</f>
        <v>56455.98419804572</v>
      </c>
    </row>
    <row r="11" spans="1:79" x14ac:dyDescent="0.2">
      <c r="A11" s="9">
        <f>+data!B13</f>
        <v>36</v>
      </c>
      <c r="B11" s="69">
        <f>+lower!B11</f>
        <v>0</v>
      </c>
      <c r="C11" s="69">
        <f>+lower!C11</f>
        <v>0</v>
      </c>
      <c r="D11" s="69">
        <f>+lower!D11</f>
        <v>0</v>
      </c>
      <c r="E11" s="69">
        <f>+lower!E11</f>
        <v>0</v>
      </c>
      <c r="F11" s="69">
        <f>+lower!F11</f>
        <v>0</v>
      </c>
      <c r="G11" s="69">
        <f>+lower!G11</f>
        <v>0</v>
      </c>
      <c r="H11" s="69">
        <f>+lower!H11</f>
        <v>0</v>
      </c>
      <c r="I11" s="69">
        <f>+lower!I11</f>
        <v>0</v>
      </c>
      <c r="J11" s="69">
        <f>+lower!J11</f>
        <v>0</v>
      </c>
      <c r="K11" s="69">
        <f>+lower!K11</f>
        <v>0</v>
      </c>
      <c r="L11" s="69">
        <f>+lower!L11</f>
        <v>0</v>
      </c>
      <c r="M11" s="69">
        <f>+lower!M11</f>
        <v>0</v>
      </c>
      <c r="N11" s="69">
        <f>+lower!N11</f>
        <v>0</v>
      </c>
      <c r="O11" s="69">
        <f>+lower!O11</f>
        <v>0</v>
      </c>
      <c r="P11" s="69">
        <f>+lower!P11</f>
        <v>0</v>
      </c>
      <c r="Q11" s="69">
        <f>+lower!Q11</f>
        <v>0</v>
      </c>
      <c r="R11" s="69">
        <f>+lower!R11</f>
        <v>0</v>
      </c>
      <c r="S11" s="69">
        <f>+lower!S11</f>
        <v>0</v>
      </c>
      <c r="T11" s="69">
        <f>+lower!T11</f>
        <v>0</v>
      </c>
      <c r="U11" s="69">
        <f>+lower!U11</f>
        <v>0</v>
      </c>
      <c r="V11" s="69">
        <f>+lower!V11</f>
        <v>0</v>
      </c>
      <c r="W11" s="69">
        <f>+lower!W11</f>
        <v>0</v>
      </c>
      <c r="X11" s="69">
        <f>+lower!X11</f>
        <v>0</v>
      </c>
      <c r="Y11" s="69">
        <f>+lower!Y11</f>
        <v>0</v>
      </c>
      <c r="Z11" s="69">
        <f>+lower!Z11</f>
        <v>0</v>
      </c>
      <c r="AA11" s="69">
        <f>+lower!AA11</f>
        <v>0</v>
      </c>
      <c r="AB11" s="69">
        <f>+lower!AB11</f>
        <v>0</v>
      </c>
      <c r="AC11" s="69">
        <f>+lower!AC11</f>
        <v>0</v>
      </c>
      <c r="AD11" s="69">
        <f>+lower!AD11</f>
        <v>0</v>
      </c>
      <c r="AE11" s="69">
        <f>+lower!AE11</f>
        <v>0</v>
      </c>
      <c r="AF11" s="69">
        <f>+lower!AF11</f>
        <v>0</v>
      </c>
      <c r="AG11" s="69">
        <f>+lower!AG11</f>
        <v>0</v>
      </c>
      <c r="AH11" s="69">
        <f>+lower!AH11</f>
        <v>0</v>
      </c>
      <c r="AI11" s="69">
        <f>+lower!AI11</f>
        <v>0</v>
      </c>
      <c r="AJ11" s="69">
        <f>+lower!AJ11</f>
        <v>0</v>
      </c>
      <c r="AK11" s="69">
        <f>+lower!AK11</f>
        <v>0</v>
      </c>
      <c r="AL11" s="69">
        <f>+lower!AL11</f>
        <v>6.0095040911865496</v>
      </c>
      <c r="AM11" s="69">
        <f>+lower!AM11</f>
        <v>12.2666112701432</v>
      </c>
      <c r="AN11" s="69">
        <f>+lower!AN11</f>
        <v>17.291181990261752</v>
      </c>
      <c r="AO11" s="69">
        <f>+lower!AO11</f>
        <v>23.123797639993075</v>
      </c>
      <c r="AP11" s="69">
        <f>+lower!AP11</f>
        <v>35.470166453895189</v>
      </c>
      <c r="AQ11" s="69">
        <f>+lower!AQ11</f>
        <v>66.8137056770138</v>
      </c>
      <c r="AR11" s="69">
        <f>+lower!AR11</f>
        <v>176.22402976217236</v>
      </c>
      <c r="AS11" s="69">
        <f>+lower!AS11</f>
        <v>432.53464800000006</v>
      </c>
      <c r="AT11" s="69">
        <f>+lower!AT11</f>
        <v>804.27651200000003</v>
      </c>
      <c r="AU11" s="69">
        <f>+lower!AU11</f>
        <v>1702.9040279999997</v>
      </c>
      <c r="AV11" s="69">
        <f>+lower!AV11</f>
        <v>2041.7630959999999</v>
      </c>
      <c r="AW11" s="69">
        <f>+lower!AW11</f>
        <v>3304.7368229057943</v>
      </c>
      <c r="AX11" s="69">
        <f>+lower!AX11</f>
        <v>5242.2184006741891</v>
      </c>
      <c r="AY11" s="69">
        <f>+lower!AY11</f>
        <v>8086.8451097489751</v>
      </c>
      <c r="AZ11" s="69">
        <f>+lower!AZ11</f>
        <v>11722.567095759416</v>
      </c>
      <c r="BA11" s="69">
        <f>+lower!BA11</f>
        <v>15559.571969618561</v>
      </c>
      <c r="BB11" s="69">
        <f>+lower!BB11</f>
        <v>20863.427999790496</v>
      </c>
      <c r="BC11" s="69">
        <f>+lower!BC11</f>
        <v>29556.03</v>
      </c>
      <c r="BD11" s="69">
        <f>+lower!BD11</f>
        <v>40867.686000000002</v>
      </c>
      <c r="BE11" s="69">
        <f>+lower!BE11</f>
        <v>43390.652000000002</v>
      </c>
      <c r="BF11" s="69">
        <f>+lower!BF11</f>
        <v>47407.866000000002</v>
      </c>
      <c r="BG11" s="69">
        <f>+lower!BG11</f>
        <v>47124</v>
      </c>
      <c r="BH11" s="69">
        <f>+lower!BH11</f>
        <v>49625.729999999996</v>
      </c>
      <c r="BI11" s="69">
        <f>+lower!BI11</f>
        <v>47642.76</v>
      </c>
      <c r="BJ11" s="69">
        <f>+lower!BJ11</f>
        <v>46901.25</v>
      </c>
      <c r="BK11" s="69">
        <f>+lower!BK11</f>
        <v>47599.199999999997</v>
      </c>
      <c r="BL11" s="69">
        <f>+lower!BL11</f>
        <v>49244.58</v>
      </c>
      <c r="BM11" s="69">
        <f>+lower!BM11</f>
        <v>47584.35</v>
      </c>
      <c r="BN11" s="69">
        <f>+lower!BN11</f>
        <v>44084.7</v>
      </c>
      <c r="BO11" s="69">
        <f>+lower!BO11</f>
        <v>43930.26</v>
      </c>
      <c r="BP11" s="69">
        <f>+lower!BP11</f>
        <v>47035.89</v>
      </c>
      <c r="BQ11" s="69">
        <f>+lower!BQ11</f>
        <v>42538.32</v>
      </c>
      <c r="BR11" s="69">
        <f>+lower!BR11</f>
        <v>47597.22</v>
      </c>
      <c r="BS11" s="69">
        <f>+lower!BS11</f>
        <v>47018.07</v>
      </c>
      <c r="BT11" s="69">
        <f>+lower!BT11</f>
        <v>47645.037000000048</v>
      </c>
      <c r="BU11" s="69">
        <f>+lower!BU11</f>
        <v>48076.320600000174</v>
      </c>
      <c r="BV11" s="69">
        <f>+lower!BV11</f>
        <v>49912.138980000142</v>
      </c>
      <c r="BW11" s="69">
        <f>+lower!BW11</f>
        <v>51024.520800000384</v>
      </c>
      <c r="BX11" s="69">
        <f>+lower!BX11</f>
        <v>51170.55068400054</v>
      </c>
      <c r="BY11" s="69">
        <f>+lower!BY11</f>
        <v>52414.773664000415</v>
      </c>
      <c r="BZ11" s="69">
        <f>+lower!BZ11</f>
        <v>53464.932493867273</v>
      </c>
      <c r="CA11" s="69">
        <f>+lower!CA11</f>
        <v>54470.238877511758</v>
      </c>
    </row>
    <row r="12" spans="1:79" x14ac:dyDescent="0.2">
      <c r="A12" s="9">
        <f>+data!B14</f>
        <v>40</v>
      </c>
      <c r="B12" s="69">
        <f>+lower!B12</f>
        <v>0</v>
      </c>
      <c r="C12" s="69">
        <f>+lower!C12</f>
        <v>0</v>
      </c>
      <c r="D12" s="69">
        <f>+lower!D12</f>
        <v>0</v>
      </c>
      <c r="E12" s="69">
        <f>+lower!E12</f>
        <v>0</v>
      </c>
      <c r="F12" s="69">
        <f>+lower!F12</f>
        <v>0</v>
      </c>
      <c r="G12" s="69">
        <f>+lower!G12</f>
        <v>5.5555555555555566E-2</v>
      </c>
      <c r="H12" s="69">
        <f>+lower!H12</f>
        <v>0.50000000000000022</v>
      </c>
      <c r="I12" s="69">
        <f>+lower!I12</f>
        <v>3.5000000000000013</v>
      </c>
      <c r="J12" s="69">
        <f>+lower!J12</f>
        <v>11.999999999999996</v>
      </c>
      <c r="K12" s="69">
        <f>+lower!K12</f>
        <v>22.499999999999996</v>
      </c>
      <c r="L12" s="69">
        <f>+lower!L12</f>
        <v>124.99999999999999</v>
      </c>
      <c r="M12" s="69">
        <f>+lower!M12</f>
        <v>153.6764705882353</v>
      </c>
      <c r="N12" s="69">
        <f>+lower!N12</f>
        <v>185.29411764705875</v>
      </c>
      <c r="O12" s="69">
        <f>+lower!O12</f>
        <v>186.02941176470588</v>
      </c>
      <c r="P12" s="69">
        <f>+lower!P12</f>
        <v>183.82352941176467</v>
      </c>
      <c r="Q12" s="69">
        <f>+lower!Q12</f>
        <v>178.67647058823496</v>
      </c>
      <c r="R12" s="69">
        <f>+lower!R12</f>
        <v>170.58823529411421</v>
      </c>
      <c r="S12" s="69">
        <f>+lower!S12</f>
        <v>205.14705882347911</v>
      </c>
      <c r="T12" s="69">
        <f>+lower!T12</f>
        <v>242.64705882280438</v>
      </c>
      <c r="U12" s="69">
        <f>+lower!U12</f>
        <v>308.82352940052317</v>
      </c>
      <c r="V12" s="69">
        <f>+lower!V12</f>
        <v>380.88235277227182</v>
      </c>
      <c r="W12" s="69">
        <f>+lower!W12</f>
        <v>516.17646779964264</v>
      </c>
      <c r="X12" s="69">
        <f>+lower!X12</f>
        <v>753.67642098523106</v>
      </c>
      <c r="Y12" s="69">
        <f>+lower!Y12</f>
        <v>1264.704868328688</v>
      </c>
      <c r="Z12" s="69">
        <f>+lower!Z12</f>
        <v>827.19780250035421</v>
      </c>
      <c r="AA12" s="69">
        <f>+lower!AA12</f>
        <v>1382.1884730275576</v>
      </c>
      <c r="AB12" s="69">
        <f>+lower!AB12</f>
        <v>1511.0458353724225</v>
      </c>
      <c r="AC12" s="69">
        <f>+lower!AC12</f>
        <v>1562.5649450785863</v>
      </c>
      <c r="AD12" s="69">
        <f>+lower!AD12</f>
        <v>1659.4350178628397</v>
      </c>
      <c r="AE12" s="69">
        <f>+lower!AE12</f>
        <v>1755.2031211273022</v>
      </c>
      <c r="AF12" s="69">
        <f>+lower!AF12</f>
        <v>1848.8335767701258</v>
      </c>
      <c r="AG12" s="69">
        <f>+lower!AG12</f>
        <v>1939.0244840813828</v>
      </c>
      <c r="AH12" s="69">
        <f>+lower!AH12</f>
        <v>2024.1714734313082</v>
      </c>
      <c r="AI12" s="69">
        <f>+lower!AI12</f>
        <v>2093.3773905518797</v>
      </c>
      <c r="AJ12" s="69">
        <f>+lower!AJ12</f>
        <v>2147.5655650795561</v>
      </c>
      <c r="AK12" s="69">
        <f>+lower!AK12</f>
        <v>2190.4514143222914</v>
      </c>
      <c r="AL12" s="69">
        <f>+lower!AL12</f>
        <v>2207.9827807387419</v>
      </c>
      <c r="AM12" s="69">
        <f>+lower!AM12</f>
        <v>2168.7098842329142</v>
      </c>
      <c r="AN12" s="69">
        <f>+lower!AN12</f>
        <v>2095.728763468042</v>
      </c>
      <c r="AO12" s="69">
        <f>+lower!AO12</f>
        <v>2105.5011598404603</v>
      </c>
      <c r="AP12" s="69">
        <f>+lower!AP12</f>
        <v>2191.9754111643501</v>
      </c>
      <c r="AQ12" s="69">
        <f>+lower!AQ12</f>
        <v>2180.2547474766357</v>
      </c>
      <c r="AR12" s="69">
        <f>+lower!AR12</f>
        <v>2180.6530699494392</v>
      </c>
      <c r="AS12" s="69">
        <f>+lower!AS12</f>
        <v>2198.5352445656481</v>
      </c>
      <c r="AT12" s="69">
        <f>+lower!AT12</f>
        <v>2224.5092020135035</v>
      </c>
      <c r="AU12" s="69">
        <f>+lower!AU12</f>
        <v>2289.1063628664647</v>
      </c>
      <c r="AV12" s="69">
        <f>+lower!AV12</f>
        <v>2339.2427430122807</v>
      </c>
      <c r="AW12" s="69">
        <f>+lower!AW12</f>
        <v>2410.7723373598005</v>
      </c>
      <c r="AX12" s="69">
        <f>+lower!AX12</f>
        <v>2448.4930509994465</v>
      </c>
      <c r="AY12" s="69">
        <f>+lower!AY12</f>
        <v>2203.2364358786558</v>
      </c>
      <c r="AZ12" s="69">
        <f>+lower!AZ12</f>
        <v>2127.1419886113476</v>
      </c>
      <c r="BA12" s="69">
        <f>+lower!BA12</f>
        <v>1959.663340923285</v>
      </c>
      <c r="BB12" s="69">
        <f>+lower!BB12</f>
        <v>1860.0721086057908</v>
      </c>
      <c r="BC12" s="69">
        <f>+lower!BC12</f>
        <v>1708.396</v>
      </c>
      <c r="BD12" s="69">
        <f>+lower!BD12</f>
        <v>1644.018</v>
      </c>
      <c r="BE12" s="69">
        <f>+lower!BE12</f>
        <v>1605.57</v>
      </c>
      <c r="BF12" s="69">
        <f>+lower!BF12</f>
        <v>1483.93</v>
      </c>
      <c r="BG12" s="69">
        <f>+lower!BG12</f>
        <v>1455.3</v>
      </c>
      <c r="BH12" s="69">
        <f>+lower!BH12</f>
        <v>1443.42</v>
      </c>
      <c r="BI12" s="69">
        <f>+lower!BI12</f>
        <v>1441.44</v>
      </c>
      <c r="BJ12" s="69">
        <f>+lower!BJ12</f>
        <v>1443.42</v>
      </c>
      <c r="BK12" s="69">
        <f>+lower!BK12</f>
        <v>1437.48</v>
      </c>
      <c r="BL12" s="69">
        <f>+lower!BL12</f>
        <v>1438.47</v>
      </c>
      <c r="BM12" s="69">
        <f>+lower!BM12</f>
        <v>1436.49</v>
      </c>
      <c r="BN12" s="69">
        <f>+lower!BN12</f>
        <v>1435.5</v>
      </c>
      <c r="BO12" s="69">
        <f>+lower!BO12</f>
        <v>1425.6</v>
      </c>
      <c r="BP12" s="69">
        <f>+lower!BP12</f>
        <v>1422.6299999999999</v>
      </c>
      <c r="BQ12" s="69">
        <f>+lower!BQ12</f>
        <v>1419.66</v>
      </c>
      <c r="BR12" s="69">
        <f>+lower!BR12</f>
        <v>1413.72</v>
      </c>
      <c r="BS12" s="69">
        <f>+lower!BS12</f>
        <v>1405.8</v>
      </c>
      <c r="BT12" s="69">
        <f>+lower!BT12</f>
        <v>1402.9289999999985</v>
      </c>
      <c r="BU12" s="69">
        <f>+lower!BU12</f>
        <v>1396.9691999999982</v>
      </c>
      <c r="BV12" s="69">
        <f>+lower!BV12</f>
        <v>1390.9638599999973</v>
      </c>
      <c r="BW12" s="69">
        <f>+lower!BW12</f>
        <v>1385.3465999999983</v>
      </c>
      <c r="BX12" s="69">
        <f>+lower!BX12</f>
        <v>1380.0545879999975</v>
      </c>
      <c r="BY12" s="69">
        <f>+lower!BY12</f>
        <v>1374.9292479999965</v>
      </c>
      <c r="BZ12" s="69">
        <f>+lower!BZ12</f>
        <v>1368.8960970666633</v>
      </c>
      <c r="CA12" s="69">
        <f>+lower!CA12</f>
        <v>1363.4837959111076</v>
      </c>
    </row>
    <row r="13" spans="1:79" x14ac:dyDescent="0.2">
      <c r="A13" s="9">
        <f>+data!B15</f>
        <v>44</v>
      </c>
      <c r="B13" s="69">
        <f>+lower!B13</f>
        <v>0</v>
      </c>
      <c r="C13" s="69">
        <f>+lower!C13</f>
        <v>0</v>
      </c>
      <c r="D13" s="69">
        <f>+lower!D13</f>
        <v>0</v>
      </c>
      <c r="E13" s="69">
        <f>+lower!E13</f>
        <v>0</v>
      </c>
      <c r="F13" s="69">
        <f>+lower!F13</f>
        <v>0</v>
      </c>
      <c r="G13" s="69">
        <f>+lower!G13</f>
        <v>0</v>
      </c>
      <c r="H13" s="69">
        <f>+lower!H13</f>
        <v>0</v>
      </c>
      <c r="I13" s="69">
        <f>+lower!I13</f>
        <v>0</v>
      </c>
      <c r="J13" s="69">
        <f>+lower!J13</f>
        <v>0</v>
      </c>
      <c r="K13" s="69">
        <f>+lower!K13</f>
        <v>0</v>
      </c>
      <c r="L13" s="69">
        <f>+lower!L13</f>
        <v>0</v>
      </c>
      <c r="M13" s="69">
        <f>+lower!M13</f>
        <v>6.5561869799102305E-3</v>
      </c>
      <c r="N13" s="69">
        <f>+lower!N13</f>
        <v>7.9050675547242925E-3</v>
      </c>
      <c r="O13" s="69">
        <f>+lower!O13</f>
        <v>9.4450157796705896E-3</v>
      </c>
      <c r="P13" s="69">
        <f>+lower!P13</f>
        <v>1.119962345415485E-2</v>
      </c>
      <c r="Q13" s="69">
        <f>+lower!Q13</f>
        <v>1.319519272416789E-2</v>
      </c>
      <c r="R13" s="69">
        <f>+lower!R13</f>
        <v>1.546103389902501E-2</v>
      </c>
      <c r="S13" s="69">
        <f>+lower!S13</f>
        <v>1.8029795017044832E-2</v>
      </c>
      <c r="T13" s="69">
        <f>+lower!T13</f>
        <v>2.0937826471406906E-2</v>
      </c>
      <c r="U13" s="69">
        <f>+lower!U13</f>
        <v>2.4225584347082368E-2</v>
      </c>
      <c r="V13" s="69">
        <f>+lower!V13</f>
        <v>2.7938076493778101E-2</v>
      </c>
      <c r="W13" s="69">
        <f>+lower!W13</f>
        <v>3.2125355771715366E-2</v>
      </c>
      <c r="X13" s="69">
        <f>+lower!X13</f>
        <v>3.6843065360568673E-2</v>
      </c>
      <c r="Y13" s="69">
        <f>+lower!Y13</f>
        <v>4.2153041521182787E-2</v>
      </c>
      <c r="Z13" s="69">
        <f>+lower!Z13</f>
        <v>4.8123979749341871E-2</v>
      </c>
      <c r="AA13" s="69">
        <f>+lower!AA13</f>
        <v>5.4832170865916803E-2</v>
      </c>
      <c r="AB13" s="69">
        <f>+lower!AB13</f>
        <v>6.2362314253692597E-2</v>
      </c>
      <c r="AC13" s="69">
        <f>+lower!AC13</f>
        <v>7.080841618415562E-2</v>
      </c>
      <c r="AD13" s="69">
        <f>+lower!AD13</f>
        <v>7.8787090007782057E-2</v>
      </c>
      <c r="AE13" s="69">
        <f>+lower!AE13</f>
        <v>8.7649621288327179E-2</v>
      </c>
      <c r="AF13" s="69">
        <f>+lower!AF13</f>
        <v>9.7492626887551115E-2</v>
      </c>
      <c r="AG13" s="69">
        <f>+lower!AG13</f>
        <v>0.10842317278796533</v>
      </c>
      <c r="AH13" s="69">
        <f>+lower!AH13</f>
        <v>0.12055989428892647</v>
      </c>
      <c r="AI13" s="69">
        <f>+lower!AI13</f>
        <v>0.13403423541533588</v>
      </c>
      <c r="AJ13" s="69">
        <f>+lower!AJ13</f>
        <v>0.14899182014699167</v>
      </c>
      <c r="AK13" s="69">
        <f>+lower!AK13</f>
        <v>0.16559396940296917</v>
      </c>
      <c r="AL13" s="69">
        <f>+lower!AL13</f>
        <v>0.18401937918062061</v>
      </c>
      <c r="AM13" s="69">
        <f>+lower!AM13</f>
        <v>0.20446597686735626</v>
      </c>
      <c r="AN13" s="69">
        <f>+lower!AN13</f>
        <v>0.22715297453130051</v>
      </c>
      <c r="AO13" s="69">
        <f>+lower!AO13</f>
        <v>0.23745409779492924</v>
      </c>
      <c r="AP13" s="69">
        <f>+lower!AP13</f>
        <v>0.24818957041554293</v>
      </c>
      <c r="AQ13" s="69">
        <f>+lower!AQ13</f>
        <v>0.34898219397217134</v>
      </c>
      <c r="AR13" s="69">
        <f>+lower!AR13</f>
        <v>0.43326741957716169</v>
      </c>
      <c r="AS13" s="69">
        <f>+lower!AS13</f>
        <v>0.5243591760152132</v>
      </c>
      <c r="AT13" s="69">
        <f>+lower!AT13</f>
        <v>0.6886673816229224</v>
      </c>
      <c r="AU13" s="69">
        <f>+lower!AU13</f>
        <v>0.89127708161427821</v>
      </c>
      <c r="AV13" s="69">
        <f>+lower!AV13</f>
        <v>1.1400722600494835</v>
      </c>
      <c r="AW13" s="69">
        <f>+lower!AW13</f>
        <v>1.4444497945176054</v>
      </c>
      <c r="AX13" s="69">
        <f>+lower!AX13</f>
        <v>1.8042493322631328</v>
      </c>
      <c r="AY13" s="69">
        <f>+lower!AY13</f>
        <v>2.4486592513660264</v>
      </c>
      <c r="AZ13" s="69">
        <f>+lower!AZ13</f>
        <v>3.304428080706316</v>
      </c>
      <c r="BA13" s="69">
        <f>+lower!BA13</f>
        <v>4.4374395389468697</v>
      </c>
      <c r="BB13" s="69">
        <f>+lower!BB13</f>
        <v>5.9334292430641709</v>
      </c>
      <c r="BC13" s="69">
        <f>+lower!BC13</f>
        <v>8.766</v>
      </c>
      <c r="BD13" s="69">
        <f>+lower!BD13</f>
        <v>8.8019999999999996</v>
      </c>
      <c r="BE13" s="69">
        <f>+lower!BE13</f>
        <v>8.8379999999999992</v>
      </c>
      <c r="BF13" s="69">
        <f>+lower!BF13</f>
        <v>9.86</v>
      </c>
      <c r="BG13" s="69">
        <f>+lower!BG13</f>
        <v>10.89</v>
      </c>
      <c r="BH13" s="69">
        <f>+lower!BH13</f>
        <v>10.89</v>
      </c>
      <c r="BI13" s="69">
        <f>+lower!BI13</f>
        <v>10.89</v>
      </c>
      <c r="BJ13" s="69">
        <f>+lower!BJ13</f>
        <v>10.89</v>
      </c>
      <c r="BK13" s="69">
        <f>+lower!BK13</f>
        <v>10.89</v>
      </c>
      <c r="BL13" s="69">
        <f>+lower!BL13</f>
        <v>10.89</v>
      </c>
      <c r="BM13" s="69">
        <f>+lower!BM13</f>
        <v>10.89</v>
      </c>
      <c r="BN13" s="69">
        <f>+lower!BN13</f>
        <v>10.89</v>
      </c>
      <c r="BO13" s="69">
        <f>+lower!BO13</f>
        <v>10.89</v>
      </c>
      <c r="BP13" s="69">
        <f>+lower!BP13</f>
        <v>11.879999999999999</v>
      </c>
      <c r="BQ13" s="69">
        <f>+lower!BQ13</f>
        <v>12.87</v>
      </c>
      <c r="BR13" s="69">
        <f>+lower!BR13</f>
        <v>11.879999999999999</v>
      </c>
      <c r="BS13" s="69">
        <f>+lower!BS13</f>
        <v>11.879999999999999</v>
      </c>
      <c r="BT13" s="69">
        <f>+lower!BT13</f>
        <v>12.474000000000022</v>
      </c>
      <c r="BU13" s="69">
        <f>+lower!BU13</f>
        <v>12.256200000000012</v>
      </c>
      <c r="BV13" s="69">
        <f>+lower!BV13</f>
        <v>12.081960000000008</v>
      </c>
      <c r="BW13" s="69">
        <f>+lower!BW13</f>
        <v>12.018600000000015</v>
      </c>
      <c r="BX13" s="69">
        <f>+lower!BX13</f>
        <v>12.206568000000015</v>
      </c>
      <c r="BY13" s="69">
        <f>+lower!BY13</f>
        <v>12.162128000000017</v>
      </c>
      <c r="BZ13" s="69">
        <f>+lower!BZ13</f>
        <v>12.02274773333334</v>
      </c>
      <c r="CA13" s="69">
        <f>+lower!CA13</f>
        <v>12.050821688888904</v>
      </c>
    </row>
    <row r="14" spans="1:79" x14ac:dyDescent="0.2">
      <c r="A14" s="9">
        <f>+data!B16</f>
        <v>48</v>
      </c>
      <c r="B14" s="69">
        <f>+lower!B14</f>
        <v>0</v>
      </c>
      <c r="C14" s="69">
        <f>+lower!C14</f>
        <v>0</v>
      </c>
      <c r="D14" s="69">
        <f>+lower!D14</f>
        <v>0</v>
      </c>
      <c r="E14" s="69">
        <f>+lower!E14</f>
        <v>0</v>
      </c>
      <c r="F14" s="69">
        <f>+lower!F14</f>
        <v>0</v>
      </c>
      <c r="G14" s="69">
        <f>+lower!G14</f>
        <v>0</v>
      </c>
      <c r="H14" s="69">
        <f>+lower!H14</f>
        <v>0</v>
      </c>
      <c r="I14" s="69">
        <f>+lower!I14</f>
        <v>0</v>
      </c>
      <c r="J14" s="69">
        <f>+lower!J14</f>
        <v>0</v>
      </c>
      <c r="K14" s="69">
        <f>+lower!K14</f>
        <v>0</v>
      </c>
      <c r="L14" s="69">
        <f>+lower!L14</f>
        <v>0</v>
      </c>
      <c r="M14" s="69">
        <f>+lower!M14</f>
        <v>0</v>
      </c>
      <c r="N14" s="69">
        <f>+lower!N14</f>
        <v>0</v>
      </c>
      <c r="O14" s="69">
        <f>+lower!O14</f>
        <v>0</v>
      </c>
      <c r="P14" s="69">
        <f>+lower!P14</f>
        <v>0</v>
      </c>
      <c r="Q14" s="69">
        <f>+lower!Q14</f>
        <v>0</v>
      </c>
      <c r="R14" s="69">
        <f>+lower!R14</f>
        <v>0</v>
      </c>
      <c r="S14" s="69">
        <f>+lower!S14</f>
        <v>0</v>
      </c>
      <c r="T14" s="69">
        <f>+lower!T14</f>
        <v>0</v>
      </c>
      <c r="U14" s="69">
        <f>+lower!U14</f>
        <v>0</v>
      </c>
      <c r="V14" s="69">
        <f>+lower!V14</f>
        <v>0</v>
      </c>
      <c r="W14" s="69">
        <f>+lower!W14</f>
        <v>0</v>
      </c>
      <c r="X14" s="69">
        <f>+lower!X14</f>
        <v>0</v>
      </c>
      <c r="Y14" s="69">
        <f>+lower!Y14</f>
        <v>0</v>
      </c>
      <c r="Z14" s="69">
        <f>+lower!Z14</f>
        <v>0</v>
      </c>
      <c r="AA14" s="69">
        <f>+lower!AA14</f>
        <v>0</v>
      </c>
      <c r="AB14" s="69">
        <f>+lower!AB14</f>
        <v>0</v>
      </c>
      <c r="AC14" s="69">
        <f>+lower!AC14</f>
        <v>0</v>
      </c>
      <c r="AD14" s="69">
        <f>+lower!AD14</f>
        <v>0</v>
      </c>
      <c r="AE14" s="69">
        <f>+lower!AE14</f>
        <v>0</v>
      </c>
      <c r="AF14" s="69">
        <f>+lower!AF14</f>
        <v>0</v>
      </c>
      <c r="AG14" s="69">
        <f>+lower!AG14</f>
        <v>0</v>
      </c>
      <c r="AH14" s="69">
        <f>+lower!AH14</f>
        <v>0</v>
      </c>
      <c r="AI14" s="69">
        <f>+lower!AI14</f>
        <v>0</v>
      </c>
      <c r="AJ14" s="69">
        <f>+lower!AJ14</f>
        <v>0</v>
      </c>
      <c r="AK14" s="69">
        <f>+lower!AK14</f>
        <v>0</v>
      </c>
      <c r="AL14" s="69">
        <f>+lower!AL14</f>
        <v>0</v>
      </c>
      <c r="AM14" s="69">
        <f>+lower!AM14</f>
        <v>0</v>
      </c>
      <c r="AN14" s="69">
        <f>+lower!AN14</f>
        <v>1.05894964422713</v>
      </c>
      <c r="AO14" s="69">
        <f>+lower!AO14</f>
        <v>1.1100267324002893</v>
      </c>
      <c r="AP14" s="69">
        <f>+lower!AP14</f>
        <v>1.1626504739461918</v>
      </c>
      <c r="AQ14" s="69">
        <f>+lower!AQ14</f>
        <v>1.2167369992442156</v>
      </c>
      <c r="AR14" s="69">
        <f>+lower!AR14</f>
        <v>1.2721729637578547</v>
      </c>
      <c r="AS14" s="69">
        <f>+lower!AS14</f>
        <v>1.3288093071920613</v>
      </c>
      <c r="AT14" s="69">
        <f>+lower!AT14</f>
        <v>1.3882333233519915</v>
      </c>
      <c r="AU14" s="69">
        <f>+lower!AU14</f>
        <v>1.4485720004016305</v>
      </c>
      <c r="AV14" s="69">
        <f>+lower!AV14</f>
        <v>1.5095165809732387</v>
      </c>
      <c r="AW14" s="69">
        <f>+lower!AW14</f>
        <v>1.5706755076784205</v>
      </c>
      <c r="AX14" s="69">
        <f>+lower!AX14</f>
        <v>1.6213563571070719</v>
      </c>
      <c r="AY14" s="69">
        <f>+lower!AY14</f>
        <v>1.7634092818368021</v>
      </c>
      <c r="AZ14" s="69">
        <f>+lower!AZ14</f>
        <v>1.9138058808869927</v>
      </c>
      <c r="BA14" s="69">
        <f>+lower!BA14</f>
        <v>2.0717891449005088</v>
      </c>
      <c r="BB14" s="69">
        <f>+lower!BB14</f>
        <v>2.2360361878512633</v>
      </c>
      <c r="BC14" s="69">
        <f>+lower!BC14</f>
        <v>2.9219999999999997</v>
      </c>
      <c r="BD14" s="69">
        <f>+lower!BD14</f>
        <v>2.9340000000000002</v>
      </c>
      <c r="BE14" s="69">
        <f>+lower!BE14</f>
        <v>5.8919999999999995</v>
      </c>
      <c r="BF14" s="69">
        <f>+lower!BF14</f>
        <v>3.944</v>
      </c>
      <c r="BG14" s="69">
        <f>+lower!BG14</f>
        <v>5.1479999999999997</v>
      </c>
      <c r="BH14" s="69">
        <f>+lower!BH14</f>
        <v>5.1479999999999997</v>
      </c>
      <c r="BI14" s="69">
        <f>+lower!BI14</f>
        <v>5.1479999999999997</v>
      </c>
      <c r="BJ14" s="69">
        <f>+lower!BJ14</f>
        <v>4.851</v>
      </c>
      <c r="BK14" s="69">
        <f>+lower!BK14</f>
        <v>4.6530000000000005</v>
      </c>
      <c r="BL14" s="69">
        <f>+lower!BL14</f>
        <v>4.6530000000000005</v>
      </c>
      <c r="BM14" s="69">
        <f>+lower!BM14</f>
        <v>4.5045000000000002</v>
      </c>
      <c r="BN14" s="69">
        <f>+lower!BN14</f>
        <v>4.3559999999999999</v>
      </c>
      <c r="BO14" s="69">
        <f>+lower!BO14</f>
        <v>3.6630000000000003</v>
      </c>
      <c r="BP14" s="69">
        <f>+lower!BP14</f>
        <v>3.762</v>
      </c>
      <c r="BQ14" s="69">
        <f>+lower!BQ14</f>
        <v>4.5539999999999994</v>
      </c>
      <c r="BR14" s="69">
        <f>+lower!BR14</f>
        <v>4.5539999999999994</v>
      </c>
      <c r="BS14" s="69">
        <f>+lower!BS14</f>
        <v>4.5539999999999994</v>
      </c>
      <c r="BT14" s="69">
        <f>+lower!BT14</f>
        <v>4.9895999999999638</v>
      </c>
      <c r="BU14" s="69">
        <f>+lower!BU14</f>
        <v>5.2192799999999915</v>
      </c>
      <c r="BV14" s="69">
        <f>+lower!BV14</f>
        <v>5.3040239999999912</v>
      </c>
      <c r="BW14" s="69">
        <f>+lower!BW14</f>
        <v>5.4806400000000011</v>
      </c>
      <c r="BX14" s="69">
        <f>+lower!BX14</f>
        <v>5.7282191999999705</v>
      </c>
      <c r="BY14" s="69">
        <f>+lower!BY14</f>
        <v>5.9555231999999751</v>
      </c>
      <c r="BZ14" s="69">
        <f>+lower!BZ14</f>
        <v>6.099519359999956</v>
      </c>
      <c r="CA14" s="69">
        <f>+lower!CA14</f>
        <v>6.2915283199999701</v>
      </c>
    </row>
    <row r="15" spans="1:79" x14ac:dyDescent="0.2">
      <c r="A15" s="9">
        <f>+data!B17</f>
        <v>50</v>
      </c>
      <c r="B15" s="69">
        <f>+lower!B15</f>
        <v>0</v>
      </c>
      <c r="C15" s="69">
        <f>+lower!C15</f>
        <v>0</v>
      </c>
      <c r="D15" s="69">
        <f>+lower!D15</f>
        <v>0</v>
      </c>
      <c r="E15" s="69">
        <f>+lower!E15</f>
        <v>0</v>
      </c>
      <c r="F15" s="69">
        <f>+lower!F15</f>
        <v>0</v>
      </c>
      <c r="G15" s="69">
        <f>+lower!G15</f>
        <v>1.4100480000000009</v>
      </c>
      <c r="H15" s="69">
        <f>+lower!H15</f>
        <v>8.4602880000000003</v>
      </c>
      <c r="I15" s="69">
        <f>+lower!I15</f>
        <v>49.351680000000016</v>
      </c>
      <c r="J15" s="69">
        <f>+lower!J15</f>
        <v>94.003199999999964</v>
      </c>
      <c r="K15" s="69">
        <f>+lower!K15</f>
        <v>176.256</v>
      </c>
      <c r="L15" s="69">
        <f>+lower!L15</f>
        <v>326.40000000000003</v>
      </c>
      <c r="M15" s="69">
        <f>+lower!M15</f>
        <v>391.62352941176476</v>
      </c>
      <c r="N15" s="69">
        <f>+lower!N15</f>
        <v>462.49411764705877</v>
      </c>
      <c r="O15" s="69">
        <f>+lower!O15</f>
        <v>545.50588235294128</v>
      </c>
      <c r="P15" s="69">
        <f>+lower!P15</f>
        <v>635.29411764705901</v>
      </c>
      <c r="Q15" s="69">
        <f>+lower!Q15</f>
        <v>731.85882352941144</v>
      </c>
      <c r="R15" s="69">
        <f>+lower!R15</f>
        <v>835.19999999999641</v>
      </c>
      <c r="S15" s="69">
        <f>+lower!S15</f>
        <v>989.08235294111682</v>
      </c>
      <c r="T15" s="69">
        <f>+lower!T15</f>
        <v>1155.3882352932699</v>
      </c>
      <c r="U15" s="69">
        <f>+lower!U15</f>
        <v>1373.6470588112504</v>
      </c>
      <c r="V15" s="69">
        <f>+lower!V15</f>
        <v>1608.8470586483297</v>
      </c>
      <c r="W15" s="69">
        <f>+lower!W15</f>
        <v>1761.8823506037816</v>
      </c>
      <c r="X15" s="69">
        <f>+lower!X15</f>
        <v>1921.6940865889051</v>
      </c>
      <c r="Y15" s="69">
        <f>+lower!Y15</f>
        <v>2015.4348972951477</v>
      </c>
      <c r="Z15" s="69">
        <f>+lower!Z15</f>
        <v>2388.7001527516077</v>
      </c>
      <c r="AA15" s="69">
        <f>+lower!AA15</f>
        <v>2654.0400947267603</v>
      </c>
      <c r="AB15" s="69">
        <f>+lower!AB15</f>
        <v>3595.8968251816764</v>
      </c>
      <c r="AC15" s="69">
        <f>+lower!AC15</f>
        <v>4588.1872998975923</v>
      </c>
      <c r="AD15" s="69">
        <f>+lower!AD15</f>
        <v>4767.1980688792437</v>
      </c>
      <c r="AE15" s="69">
        <f>+lower!AE15</f>
        <v>4920.851191263213</v>
      </c>
      <c r="AF15" s="69">
        <f>+lower!AF15</f>
        <v>5076.4156913415</v>
      </c>
      <c r="AG15" s="69">
        <f>+lower!AG15</f>
        <v>5233.1809348813103</v>
      </c>
      <c r="AH15" s="69">
        <f>+lower!AH15</f>
        <v>5390.2035480042468</v>
      </c>
      <c r="AI15" s="69">
        <f>+lower!AI15</f>
        <v>5546.2533473280382</v>
      </c>
      <c r="AJ15" s="69">
        <f>+lower!AJ15</f>
        <v>5699.7552511958702</v>
      </c>
      <c r="AK15" s="69">
        <f>+lower!AK15</f>
        <v>5848.7330789586513</v>
      </c>
      <c r="AL15" s="69">
        <f>+lower!AL15</f>
        <v>5990.7658909266547</v>
      </c>
      <c r="AM15" s="69">
        <f>+lower!AM15</f>
        <v>6122.9738826674529</v>
      </c>
      <c r="AN15" s="69">
        <f>+lower!AN15</f>
        <v>6242.0581347896805</v>
      </c>
      <c r="AO15" s="69">
        <f>+lower!AO15</f>
        <v>6431.9339411720266</v>
      </c>
      <c r="AP15" s="69">
        <f>+lower!AP15</f>
        <v>6604.9270530122749</v>
      </c>
      <c r="AQ15" s="69">
        <f>+lower!AQ15</f>
        <v>6756.7773343514709</v>
      </c>
      <c r="AR15" s="69">
        <f>+lower!AR15</f>
        <v>6883.8796433619618</v>
      </c>
      <c r="AS15" s="69">
        <f>+lower!AS15</f>
        <v>6983.9510120729346</v>
      </c>
      <c r="AT15" s="69">
        <f>+lower!AT15</f>
        <v>7118.0657177661005</v>
      </c>
      <c r="AU15" s="69">
        <f>+lower!AU15</f>
        <v>7183.5364399574919</v>
      </c>
      <c r="AV15" s="69">
        <f>+lower!AV15</f>
        <v>7432.9045636548781</v>
      </c>
      <c r="AW15" s="69">
        <f>+lower!AW15</f>
        <v>7614.0128728535228</v>
      </c>
      <c r="AX15" s="69">
        <f>+lower!AX15</f>
        <v>7676.3114560301146</v>
      </c>
      <c r="AY15" s="69">
        <f>+lower!AY15</f>
        <v>7666.3358956193169</v>
      </c>
      <c r="AZ15" s="69">
        <f>+lower!AZ15</f>
        <v>8088.3257072424267</v>
      </c>
      <c r="BA15" s="69">
        <f>+lower!BA15</f>
        <v>8441.5475312225299</v>
      </c>
      <c r="BB15" s="69">
        <f>+lower!BB15</f>
        <v>8725.1068201676699</v>
      </c>
      <c r="BC15" s="69">
        <f>+lower!BC15</f>
        <v>8649.119999999999</v>
      </c>
      <c r="BD15" s="69">
        <f>+lower!BD15</f>
        <v>8896.866</v>
      </c>
      <c r="BE15" s="69">
        <f>+lower!BE15</f>
        <v>8993.155999999999</v>
      </c>
      <c r="BF15" s="69">
        <f>+lower!BF15</f>
        <v>9304.8819999999996</v>
      </c>
      <c r="BG15" s="69">
        <f>+lower!BG15</f>
        <v>8712</v>
      </c>
      <c r="BH15" s="69">
        <f>+lower!BH15</f>
        <v>8714.9699999999993</v>
      </c>
      <c r="BI15" s="69">
        <f>+lower!BI15</f>
        <v>8665.4699999999993</v>
      </c>
      <c r="BJ15" s="69">
        <f>+lower!BJ15</f>
        <v>8640.7199999999993</v>
      </c>
      <c r="BK15" s="69">
        <f>+lower!BK15</f>
        <v>8635.77</v>
      </c>
      <c r="BL15" s="69">
        <f>+lower!BL15</f>
        <v>8623.89</v>
      </c>
      <c r="BM15" s="69">
        <f>+lower!BM15</f>
        <v>8593.2000000000007</v>
      </c>
      <c r="BN15" s="69">
        <f>+lower!BN15</f>
        <v>8581.32</v>
      </c>
      <c r="BO15" s="69">
        <f>+lower!BO15</f>
        <v>8298.18</v>
      </c>
      <c r="BP15" s="69">
        <f>+lower!BP15</f>
        <v>8463.51</v>
      </c>
      <c r="BQ15" s="69">
        <f>+lower!BQ15</f>
        <v>8554.59</v>
      </c>
      <c r="BR15" s="69">
        <f>+lower!BR15</f>
        <v>8442.7199999999993</v>
      </c>
      <c r="BS15" s="69">
        <f>+lower!BS15</f>
        <v>8439.75</v>
      </c>
      <c r="BT15" s="69">
        <f>+lower!BT15</f>
        <v>8518.4549999999999</v>
      </c>
      <c r="BU15" s="69">
        <f>+lower!BU15</f>
        <v>8482.32</v>
      </c>
      <c r="BV15" s="69">
        <f>+lower!BV15</f>
        <v>8466.9255000000012</v>
      </c>
      <c r="BW15" s="69">
        <f>+lower!BW15</f>
        <v>8460.0449999999964</v>
      </c>
      <c r="BX15" s="69">
        <f>+lower!BX15</f>
        <v>8481.5708999999988</v>
      </c>
      <c r="BY15" s="69">
        <f>+lower!BY15</f>
        <v>8476.6923999999981</v>
      </c>
      <c r="BZ15" s="69">
        <f>+lower!BZ15</f>
        <v>8459.2073866666669</v>
      </c>
      <c r="CA15" s="69">
        <f>+lower!CA15</f>
        <v>8464.6532177777754</v>
      </c>
    </row>
    <row r="16" spans="1:79" x14ac:dyDescent="0.2">
      <c r="A16" s="9">
        <f>+data!B18</f>
        <v>51</v>
      </c>
      <c r="B16" s="69">
        <f>+lower!B16</f>
        <v>0</v>
      </c>
      <c r="C16" s="69">
        <f>+lower!C16</f>
        <v>0</v>
      </c>
      <c r="D16" s="69">
        <f>+lower!D16</f>
        <v>0</v>
      </c>
      <c r="E16" s="69">
        <f>+lower!E16</f>
        <v>0</v>
      </c>
      <c r="F16" s="69">
        <f>+lower!F16</f>
        <v>9.8551786686915541E-2</v>
      </c>
      <c r="G16" s="69">
        <f>+lower!G16</f>
        <v>0.43116406675525559</v>
      </c>
      <c r="H16" s="69">
        <f>+lower!H16</f>
        <v>1.8108890803720736</v>
      </c>
      <c r="I16" s="69">
        <f>+lower!I16</f>
        <v>7.3944637448526347</v>
      </c>
      <c r="J16" s="69">
        <f>+lower!J16</f>
        <v>9.1527957279148975</v>
      </c>
      <c r="K16" s="69">
        <f>+lower!K16</f>
        <v>10.915064657779006</v>
      </c>
      <c r="L16" s="69">
        <f>+lower!L16</f>
        <v>12.361536376338139</v>
      </c>
      <c r="M16" s="69">
        <f>+lower!M16</f>
        <v>14.551944759800801</v>
      </c>
      <c r="N16" s="69">
        <f>+lower!N16</f>
        <v>16.925041945798618</v>
      </c>
      <c r="O16" s="69">
        <f>+lower!O16</f>
        <v>19.486535128414218</v>
      </c>
      <c r="P16" s="69">
        <f>+lower!P16</f>
        <v>22.24038474271342</v>
      </c>
      <c r="Q16" s="69">
        <f>+lower!Q16</f>
        <v>25.188140058145223</v>
      </c>
      <c r="R16" s="69">
        <f>+lower!R16</f>
        <v>28.328066786394174</v>
      </c>
      <c r="S16" s="69">
        <f>+lower!S16</f>
        <v>31.653990037388692</v>
      </c>
      <c r="T16" s="69">
        <f>+lower!T16</f>
        <v>35.153739603697574</v>
      </c>
      <c r="U16" s="69">
        <f>+lower!U16</f>
        <v>38.309500013680093</v>
      </c>
      <c r="V16" s="69">
        <f>+lower!V16</f>
        <v>41.374154334177113</v>
      </c>
      <c r="W16" s="69">
        <f>+lower!W16</f>
        <v>63.162121923740727</v>
      </c>
      <c r="X16" s="69">
        <f>+lower!X16</f>
        <v>85.132673284758056</v>
      </c>
      <c r="Y16" s="69">
        <f>+lower!Y16</f>
        <v>107.0037826733212</v>
      </c>
      <c r="Z16" s="69">
        <f>+lower!Z16</f>
        <v>84.913331586963352</v>
      </c>
      <c r="AA16" s="69">
        <f>+lower!AA16</f>
        <v>104.58091404024547</v>
      </c>
      <c r="AB16" s="69">
        <f>+lower!AB16</f>
        <v>121.21261501367019</v>
      </c>
      <c r="AC16" s="69">
        <f>+lower!AC16</f>
        <v>135.63509568436979</v>
      </c>
      <c r="AD16" s="69">
        <f>+lower!AD16</f>
        <v>143.06051347802489</v>
      </c>
      <c r="AE16" s="69">
        <f>+lower!AE16</f>
        <v>150.80715678448246</v>
      </c>
      <c r="AF16" s="69">
        <f>+lower!AF16</f>
        <v>158.87962907641452</v>
      </c>
      <c r="AG16" s="69">
        <f>+lower!AG16</f>
        <v>167.28104585734033</v>
      </c>
      <c r="AH16" s="69">
        <f>+lower!AH16</f>
        <v>176.01269487028804</v>
      </c>
      <c r="AI16" s="69">
        <f>+lower!AI16</f>
        <v>185.07363095661233</v>
      </c>
      <c r="AJ16" s="69">
        <f>+lower!AJ16</f>
        <v>194.4601913692527</v>
      </c>
      <c r="AK16" s="69">
        <f>+lower!AK16</f>
        <v>204.16541357031971</v>
      </c>
      <c r="AL16" s="69">
        <f>+lower!AL16</f>
        <v>214.17833253281512</v>
      </c>
      <c r="AM16" s="69">
        <f>+lower!AM16</f>
        <v>224.48312783120093</v>
      </c>
      <c r="AN16" s="69">
        <f>+lower!AN16</f>
        <v>235.05808162592177</v>
      </c>
      <c r="AO16" s="69">
        <f>+lower!AO16</f>
        <v>245.87429594611692</v>
      </c>
      <c r="AP16" s="69">
        <f>+lower!AP16</f>
        <v>256.89409981030707</v>
      </c>
      <c r="AQ16" s="69">
        <f>+lower!AQ16</f>
        <v>268.06905113853787</v>
      </c>
      <c r="AR16" s="69">
        <f>+lower!AR16</f>
        <v>279.33740102320922</v>
      </c>
      <c r="AS16" s="69">
        <f>+lower!AS16</f>
        <v>290.62083207004321</v>
      </c>
      <c r="AT16" s="69">
        <f>+lower!AT16</f>
        <v>301.82019697155465</v>
      </c>
      <c r="AU16" s="69">
        <f>+lower!AU16</f>
        <v>312.80984873005008</v>
      </c>
      <c r="AV16" s="69">
        <f>+lower!AV16</f>
        <v>323.42993486476809</v>
      </c>
      <c r="AW16" s="69">
        <f>+lower!AW16</f>
        <v>333.47565852396508</v>
      </c>
      <c r="AX16" s="69">
        <f>+lower!AX16</f>
        <v>340.54009805119688</v>
      </c>
      <c r="AY16" s="69">
        <f>+lower!AY16</f>
        <v>346.36151109924344</v>
      </c>
      <c r="AZ16" s="69">
        <f>+lower!AZ16</f>
        <v>350.5045326794733</v>
      </c>
      <c r="BA16" s="69">
        <f>+lower!BA16</f>
        <v>435.29431807178224</v>
      </c>
      <c r="BB16" s="69">
        <f>+lower!BB16</f>
        <v>427.01314277429782</v>
      </c>
      <c r="BC16" s="69">
        <f>+lower!BC16</f>
        <v>550.59149600943715</v>
      </c>
      <c r="BD16" s="69">
        <f>+lower!BD16</f>
        <v>537.17542922342238</v>
      </c>
      <c r="BE16" s="69">
        <f>+lower!BE16</f>
        <v>535.93946416995232</v>
      </c>
      <c r="BF16" s="69">
        <f>+lower!BF16</f>
        <v>532.08622514291358</v>
      </c>
      <c r="BG16" s="69">
        <f>+lower!BG16</f>
        <v>483.12</v>
      </c>
      <c r="BH16" s="69">
        <f>+lower!BH16</f>
        <v>488.07</v>
      </c>
      <c r="BI16" s="69">
        <f>+lower!BI16</f>
        <v>486.09</v>
      </c>
      <c r="BJ16" s="69">
        <f>+lower!BJ16</f>
        <v>489.06</v>
      </c>
      <c r="BK16" s="69">
        <f>+lower!BK16</f>
        <v>499.95</v>
      </c>
      <c r="BL16" s="69">
        <f>+lower!BL16</f>
        <v>499.95</v>
      </c>
      <c r="BM16" s="69">
        <f>+lower!BM16</f>
        <v>498.86099999999999</v>
      </c>
      <c r="BN16" s="69">
        <f>+lower!BN16</f>
        <v>501.03900000000004</v>
      </c>
      <c r="BO16" s="69">
        <f>+lower!BO16</f>
        <v>498.3759</v>
      </c>
      <c r="BP16" s="69">
        <f>+lower!BP16</f>
        <v>505.39499999999998</v>
      </c>
      <c r="BQ16" s="69">
        <f>+lower!BQ16</f>
        <v>498.56400000000002</v>
      </c>
      <c r="BR16" s="69">
        <f>+lower!BR16</f>
        <v>497.57400000000001</v>
      </c>
      <c r="BS16" s="69">
        <f>+lower!BS16</f>
        <v>500.04900000000004</v>
      </c>
      <c r="BT16" s="69">
        <f>+lower!BT16</f>
        <v>498.64914000000005</v>
      </c>
      <c r="BU16" s="69">
        <f>+lower!BU16</f>
        <v>496.44421199999988</v>
      </c>
      <c r="BV16" s="69">
        <f>+lower!BV16</f>
        <v>497.30673959999984</v>
      </c>
      <c r="BW16" s="69">
        <f>+lower!BW16</f>
        <v>496.990296</v>
      </c>
      <c r="BX16" s="69">
        <f>+lower!BX16</f>
        <v>496.5005416799998</v>
      </c>
      <c r="BY16" s="69">
        <f>+lower!BY16</f>
        <v>495.47102527999988</v>
      </c>
      <c r="BZ16" s="69">
        <f>+lower!BZ16</f>
        <v>495.28985627733323</v>
      </c>
      <c r="CA16" s="69">
        <f>+lower!CA16</f>
        <v>495.15691088355544</v>
      </c>
    </row>
    <row r="17" spans="1:79" x14ac:dyDescent="0.2">
      <c r="A17" s="9">
        <f>+data!B19</f>
        <v>52</v>
      </c>
      <c r="B17" s="69">
        <f>+lower!B17</f>
        <v>0</v>
      </c>
      <c r="C17" s="69">
        <f>+lower!C17</f>
        <v>0</v>
      </c>
      <c r="D17" s="69">
        <f>+lower!D17</f>
        <v>0</v>
      </c>
      <c r="E17" s="69">
        <f>+lower!E17</f>
        <v>0</v>
      </c>
      <c r="F17" s="69">
        <f>+lower!F17</f>
        <v>0</v>
      </c>
      <c r="G17" s="69">
        <f>+lower!G17</f>
        <v>0</v>
      </c>
      <c r="H17" s="69">
        <f>+lower!H17</f>
        <v>0</v>
      </c>
      <c r="I17" s="69">
        <f>+lower!I17</f>
        <v>0</v>
      </c>
      <c r="J17" s="69">
        <f>+lower!J17</f>
        <v>0</v>
      </c>
      <c r="K17" s="69">
        <f>+lower!K17</f>
        <v>0</v>
      </c>
      <c r="L17" s="69">
        <f>+lower!L17</f>
        <v>0</v>
      </c>
      <c r="M17" s="69">
        <f>+lower!M17</f>
        <v>3.7845498085051102E-4</v>
      </c>
      <c r="N17" s="69">
        <f>+lower!N17</f>
        <v>4.4873747075663658E-4</v>
      </c>
      <c r="O17" s="69">
        <f>+lower!O17</f>
        <v>5.2677861654103241E-4</v>
      </c>
      <c r="P17" s="69">
        <f>+lower!P17</f>
        <v>6.1311133876831327E-4</v>
      </c>
      <c r="Q17" s="69">
        <f>+lower!Q17</f>
        <v>7.0824448232508332E-4</v>
      </c>
      <c r="R17" s="69">
        <f>+lower!R17</f>
        <v>8.1264017273426331E-4</v>
      </c>
      <c r="S17" s="69">
        <f>+lower!S17</f>
        <v>9.2668287599844226E-4</v>
      </c>
      <c r="T17" s="69">
        <f>+lower!T17</f>
        <v>1.0506370619155954E-3</v>
      </c>
      <c r="U17" s="69">
        <f>+lower!U17</f>
        <v>1.1845889617253169E-3</v>
      </c>
      <c r="V17" s="69">
        <f>+lower!V17</f>
        <v>1.3283656861360633E-3</v>
      </c>
      <c r="W17" s="69">
        <f>+lower!W17</f>
        <v>1.4814213304736295E-3</v>
      </c>
      <c r="X17" s="69">
        <f>+lower!X17</f>
        <v>6.0231361334961439E-3</v>
      </c>
      <c r="Y17" s="69">
        <f>+lower!Y17</f>
        <v>2.4337973916392985E-2</v>
      </c>
      <c r="Z17" s="69">
        <f>+lower!Z17</f>
        <v>9.7665075937590162E-2</v>
      </c>
      <c r="AA17" s="69">
        <f>+lower!AA17</f>
        <v>0.38874730574710059</v>
      </c>
      <c r="AB17" s="69">
        <f>+lower!AB17</f>
        <v>1.5318993039121487</v>
      </c>
      <c r="AC17" s="69">
        <f>+lower!AC17</f>
        <v>5.9568587838878253</v>
      </c>
      <c r="AD17" s="69">
        <f>+lower!AD17</f>
        <v>5.990203315476486</v>
      </c>
      <c r="AE17" s="69">
        <f>+lower!AE17</f>
        <v>6.0216056582581325</v>
      </c>
      <c r="AF17" s="69">
        <f>+lower!AF17</f>
        <v>6.0510078222545749</v>
      </c>
      <c r="AG17" s="69">
        <f>+lower!AG17</f>
        <v>6.0783483372141971</v>
      </c>
      <c r="AH17" s="69">
        <f>+lower!AH17</f>
        <v>6.1035619443948192</v>
      </c>
      <c r="AI17" s="69">
        <f>+lower!AI17</f>
        <v>6.1265792520711475</v>
      </c>
      <c r="AJ17" s="69">
        <f>+lower!AJ17</f>
        <v>6.1473263493981767</v>
      </c>
      <c r="AK17" s="69">
        <f>+lower!AK17</f>
        <v>6.1657243722969328</v>
      </c>
      <c r="AL17" s="69">
        <f>+lower!AL17</f>
        <v>6.1816890138581186</v>
      </c>
      <c r="AM17" s="69">
        <f>+lower!AM17</f>
        <v>6.1951299703316414</v>
      </c>
      <c r="AN17" s="69">
        <f>+lower!AN17</f>
        <v>7.1368428588228845</v>
      </c>
      <c r="AO17" s="69">
        <f>+lower!AO17</f>
        <v>8.078259496105213</v>
      </c>
      <c r="AP17" s="69">
        <f>+lower!AP17</f>
        <v>9.017990650362826</v>
      </c>
      <c r="AQ17" s="69">
        <f>+lower!AQ17</f>
        <v>9.95456505800842</v>
      </c>
      <c r="AR17" s="69">
        <f>+lower!AR17</f>
        <v>10.886420689665057</v>
      </c>
      <c r="AS17" s="69">
        <f>+lower!AS17</f>
        <v>11.501055372311525</v>
      </c>
      <c r="AT17" s="69">
        <f>+lower!AT17</f>
        <v>12.108274690226429</v>
      </c>
      <c r="AU17" s="69">
        <f>+lower!AU17</f>
        <v>12.706711587546682</v>
      </c>
      <c r="AV17" s="69">
        <f>+lower!AV17</f>
        <v>13.294894833417214</v>
      </c>
      <c r="AW17" s="69">
        <f>+lower!AW17</f>
        <v>13.871235260039478</v>
      </c>
      <c r="AX17" s="69">
        <f>+lower!AX17</f>
        <v>14.191203313686628</v>
      </c>
      <c r="AY17" s="69">
        <f>+lower!AY17</f>
        <v>14.494044873024558</v>
      </c>
      <c r="AZ17" s="69">
        <f>+lower!AZ17</f>
        <v>14.778442885272719</v>
      </c>
      <c r="BA17" s="69">
        <f>+lower!BA17</f>
        <v>15.042936566522918</v>
      </c>
      <c r="BB17" s="69">
        <f>+lower!BB17</f>
        <v>15.358322396154556</v>
      </c>
      <c r="BC17" s="69">
        <f>+lower!BC17</f>
        <v>16.558</v>
      </c>
      <c r="BD17" s="69">
        <f>+lower!BD17</f>
        <v>16.626000000000001</v>
      </c>
      <c r="BE17" s="69">
        <f>+lower!BE17</f>
        <v>16.693999999999999</v>
      </c>
      <c r="BF17" s="69">
        <f>+lower!BF17</f>
        <v>16.762</v>
      </c>
      <c r="BG17" s="69">
        <f>+lower!BG17</f>
        <v>16.829999999999998</v>
      </c>
      <c r="BH17" s="69">
        <f>+lower!BH17</f>
        <v>16.829999999999998</v>
      </c>
      <c r="BI17" s="69">
        <f>+lower!BI17</f>
        <v>16.829999999999998</v>
      </c>
      <c r="BJ17" s="69">
        <f>+lower!BJ17</f>
        <v>16.829999999999998</v>
      </c>
      <c r="BK17" s="69">
        <f>+lower!BK17</f>
        <v>16.829999999999998</v>
      </c>
      <c r="BL17" s="69">
        <f>+lower!BL17</f>
        <v>16.829999999999998</v>
      </c>
      <c r="BM17" s="69">
        <f>+lower!BM17</f>
        <v>16.829999999999998</v>
      </c>
      <c r="BN17" s="69">
        <f>+lower!BN17</f>
        <v>16.829999999999998</v>
      </c>
      <c r="BO17" s="69">
        <f>+lower!BO17</f>
        <v>16.829999999999998</v>
      </c>
      <c r="BP17" s="69">
        <f>+lower!BP17</f>
        <v>16.829999999999998</v>
      </c>
      <c r="BQ17" s="69">
        <f>+lower!BQ17</f>
        <v>12.87</v>
      </c>
      <c r="BR17" s="69">
        <f>+lower!BR17</f>
        <v>11.879999999999999</v>
      </c>
      <c r="BS17" s="69">
        <f>+lower!BS17</f>
        <v>11.879999999999999</v>
      </c>
      <c r="BT17" s="69">
        <f>+lower!BT17</f>
        <v>9.6029999999998203</v>
      </c>
      <c r="BU17" s="69">
        <f>+lower!BU17</f>
        <v>7.9793999999999459</v>
      </c>
      <c r="BV17" s="69">
        <f>+lower!BV17</f>
        <v>7.2250199999997768</v>
      </c>
      <c r="BW17" s="69">
        <f>+lower!BW17</f>
        <v>6.0191999999999277</v>
      </c>
      <c r="BX17" s="69">
        <f>+lower!BX17</f>
        <v>4.6085160000000318</v>
      </c>
      <c r="BY17" s="69">
        <f>+lower!BY17</f>
        <v>3.0995359999999481</v>
      </c>
      <c r="BZ17" s="69">
        <f>+lower!BZ17</f>
        <v>2.0388661333332267</v>
      </c>
      <c r="CA17" s="69">
        <f>+lower!CA17</f>
        <v>0.81277582222208822</v>
      </c>
    </row>
    <row r="18" spans="1:79" x14ac:dyDescent="0.2">
      <c r="A18" s="9">
        <f>+data!B20</f>
        <v>56</v>
      </c>
      <c r="B18" s="69">
        <f>+lower!B18</f>
        <v>0</v>
      </c>
      <c r="C18" s="69">
        <f>+lower!C18</f>
        <v>0</v>
      </c>
      <c r="D18" s="69">
        <f>+lower!D18</f>
        <v>0</v>
      </c>
      <c r="E18" s="69">
        <f>+lower!E18</f>
        <v>0</v>
      </c>
      <c r="F18" s="69">
        <f>+lower!F18</f>
        <v>0</v>
      </c>
      <c r="G18" s="69">
        <f>+lower!G18</f>
        <v>5.282886966857521E-2</v>
      </c>
      <c r="H18" s="69">
        <f>+lower!H18</f>
        <v>0.63394643602290257</v>
      </c>
      <c r="I18" s="69">
        <f>+lower!I18</f>
        <v>4.4376250521603193</v>
      </c>
      <c r="J18" s="69">
        <f>+lower!J18</f>
        <v>9.4101961975749369</v>
      </c>
      <c r="K18" s="69">
        <f>+lower!K18</f>
        <v>24.021103359035166</v>
      </c>
      <c r="L18" s="69">
        <f>+lower!L18</f>
        <v>69.821688358813745</v>
      </c>
      <c r="M18" s="69">
        <f>+lower!M18</f>
        <v>79.695044859044657</v>
      </c>
      <c r="N18" s="69">
        <f>+lower!N18</f>
        <v>89.870173250062891</v>
      </c>
      <c r="O18" s="69">
        <f>+lower!O18</f>
        <v>100.31737174464538</v>
      </c>
      <c r="P18" s="69">
        <f>+lower!P18</f>
        <v>110.99819085373734</v>
      </c>
      <c r="Q18" s="69">
        <f>+lower!Q18</f>
        <v>117.26480957049515</v>
      </c>
      <c r="R18" s="69">
        <f>+lower!R18</f>
        <v>73.807965631628875</v>
      </c>
      <c r="S18" s="69">
        <f>+lower!S18</f>
        <v>102.55912283380771</v>
      </c>
      <c r="T18" s="69">
        <f>+lower!T18</f>
        <v>113.80148482635752</v>
      </c>
      <c r="U18" s="69">
        <f>+lower!U18</f>
        <v>136.65722408591213</v>
      </c>
      <c r="V18" s="69">
        <f>+lower!V18</f>
        <v>159.75519744722862</v>
      </c>
      <c r="W18" s="69">
        <f>+lower!W18</f>
        <v>243.520877608744</v>
      </c>
      <c r="X18" s="69">
        <f>+lower!X18</f>
        <v>368.56709397265979</v>
      </c>
      <c r="Y18" s="69">
        <f>+lower!Y18</f>
        <v>512.30646670107149</v>
      </c>
      <c r="Z18" s="69">
        <f>+lower!Z18</f>
        <v>324.9249239782277</v>
      </c>
      <c r="AA18" s="69">
        <f>+lower!AA18</f>
        <v>496.79329983283418</v>
      </c>
      <c r="AB18" s="69">
        <f>+lower!AB18</f>
        <v>573.09277305995499</v>
      </c>
      <c r="AC18" s="69">
        <f>+lower!AC18</f>
        <v>625.00843974538566</v>
      </c>
      <c r="AD18" s="69">
        <f>+lower!AD18</f>
        <v>684.41706951632273</v>
      </c>
      <c r="AE18" s="69">
        <f>+lower!AE18</f>
        <v>743.34723562928559</v>
      </c>
      <c r="AF18" s="69">
        <f>+lower!AF18</f>
        <v>801.64464233072954</v>
      </c>
      <c r="AG18" s="69">
        <f>+lower!AG18</f>
        <v>859.14224914563044</v>
      </c>
      <c r="AH18" s="69">
        <f>+lower!AH18</f>
        <v>915.65840289281414</v>
      </c>
      <c r="AI18" s="69">
        <f>+lower!AI18</f>
        <v>970.99458247163193</v>
      </c>
      <c r="AJ18" s="69">
        <f>+lower!AJ18</f>
        <v>1024.932651334999</v>
      </c>
      <c r="AK18" s="69">
        <f>+lower!AK18</f>
        <v>1077.2314767322262</v>
      </c>
      <c r="AL18" s="69">
        <f>+lower!AL18</f>
        <v>1127.6227240079863</v>
      </c>
      <c r="AM18" s="69">
        <f>+lower!AM18</f>
        <v>1175.8055609534949</v>
      </c>
      <c r="AN18" s="69">
        <f>+lower!AN18</f>
        <v>1221.439899386904</v>
      </c>
      <c r="AO18" s="69">
        <f>+lower!AO18</f>
        <v>1264.1376390596897</v>
      </c>
      <c r="AP18" s="69">
        <f>+lower!AP18</f>
        <v>1354.7302506591816</v>
      </c>
      <c r="AQ18" s="69">
        <f>+lower!AQ18</f>
        <v>1346.0741338335938</v>
      </c>
      <c r="AR18" s="69">
        <f>+lower!AR18</f>
        <v>1417.3965211069087</v>
      </c>
      <c r="AS18" s="69">
        <f>+lower!AS18</f>
        <v>1489.3044631625844</v>
      </c>
      <c r="AT18" s="69">
        <f>+lower!AT18</f>
        <v>1547.6453328264131</v>
      </c>
      <c r="AU18" s="69">
        <f>+lower!AU18</f>
        <v>1664.1072235564598</v>
      </c>
      <c r="AV18" s="69">
        <f>+lower!AV18</f>
        <v>1804.8</v>
      </c>
      <c r="AW18" s="69">
        <f>+lower!AW18</f>
        <v>1838.039507404497</v>
      </c>
      <c r="AX18" s="69">
        <f>+lower!AX18</f>
        <v>1853.6220000000001</v>
      </c>
      <c r="AY18" s="69">
        <f>+lower!AY18</f>
        <v>1649.8144014614261</v>
      </c>
      <c r="AZ18" s="69">
        <f>+lower!AZ18</f>
        <v>1553.8966596209966</v>
      </c>
      <c r="BA18" s="69">
        <f>+lower!BA18</f>
        <v>1357.8295724010077</v>
      </c>
      <c r="BB18" s="69">
        <f>+lower!BB18</f>
        <v>1150.8134259165458</v>
      </c>
      <c r="BC18" s="69">
        <f>+lower!BC18</f>
        <v>949.13726004228329</v>
      </c>
      <c r="BD18" s="69">
        <f>+lower!BD18</f>
        <v>923.82334883720921</v>
      </c>
      <c r="BE18" s="69">
        <f>+lower!BE18</f>
        <v>710.36696617336156</v>
      </c>
      <c r="BF18" s="69">
        <f>+lower!BF18</f>
        <v>718.78253488372093</v>
      </c>
      <c r="BG18" s="69">
        <f>+lower!BG18</f>
        <v>874.17</v>
      </c>
      <c r="BH18" s="69">
        <f>+lower!BH18</f>
        <v>859.31999999999994</v>
      </c>
      <c r="BI18" s="69">
        <f>+lower!BI18</f>
        <v>846.45</v>
      </c>
      <c r="BJ18" s="69">
        <f>+lower!BJ18</f>
        <v>849.42</v>
      </c>
      <c r="BK18" s="69">
        <f>+lower!BK18</f>
        <v>854.37</v>
      </c>
      <c r="BL18" s="69">
        <f>+lower!BL18</f>
        <v>857.34</v>
      </c>
      <c r="BM18" s="69">
        <f>+lower!BM18</f>
        <v>856.35</v>
      </c>
      <c r="BN18" s="69">
        <f>+lower!BN18</f>
        <v>854.37</v>
      </c>
      <c r="BO18" s="69">
        <f>+lower!BO18</f>
        <v>859.31999999999994</v>
      </c>
      <c r="BP18" s="69">
        <f>+lower!BP18</f>
        <v>853.38</v>
      </c>
      <c r="BQ18" s="69">
        <f>+lower!BQ18</f>
        <v>848.43</v>
      </c>
      <c r="BR18" s="69">
        <f>+lower!BR18</f>
        <v>838.53</v>
      </c>
      <c r="BS18" s="69">
        <f>+lower!BS18</f>
        <v>817.74</v>
      </c>
      <c r="BT18" s="69">
        <f>+lower!BT18</f>
        <v>814.07699999999932</v>
      </c>
      <c r="BU18" s="69">
        <f>+lower!BU18</f>
        <v>801.64259999999797</v>
      </c>
      <c r="BV18" s="69">
        <f>+lower!BV18</f>
        <v>788.67557999999985</v>
      </c>
      <c r="BW18" s="69">
        <f>+lower!BW18</f>
        <v>776.87280000000112</v>
      </c>
      <c r="BX18" s="69">
        <f>+lower!BX18</f>
        <v>765.46496400000296</v>
      </c>
      <c r="BY18" s="69">
        <f>+lower!BY18</f>
        <v>755.48334400000317</v>
      </c>
      <c r="BZ18" s="69">
        <f>+lower!BZ18</f>
        <v>742.37231786667292</v>
      </c>
      <c r="CA18" s="69">
        <f>+lower!CA18</f>
        <v>731.01833884445216</v>
      </c>
    </row>
    <row r="19" spans="1:79" x14ac:dyDescent="0.2">
      <c r="A19" s="9">
        <f>+data!B21</f>
        <v>60</v>
      </c>
      <c r="B19" s="69">
        <f>+lower!B19</f>
        <v>0</v>
      </c>
      <c r="C19" s="69">
        <f>+lower!C19</f>
        <v>0</v>
      </c>
      <c r="D19" s="69">
        <f>+lower!D19</f>
        <v>0</v>
      </c>
      <c r="E19" s="69">
        <f>+lower!E19</f>
        <v>0</v>
      </c>
      <c r="F19" s="69">
        <f>+lower!F19</f>
        <v>0</v>
      </c>
      <c r="G19" s="69">
        <f>+lower!G19</f>
        <v>0</v>
      </c>
      <c r="H19" s="69">
        <f>+lower!H19</f>
        <v>0</v>
      </c>
      <c r="I19" s="69">
        <f>+lower!I19</f>
        <v>0</v>
      </c>
      <c r="J19" s="69">
        <f>+lower!J19</f>
        <v>0</v>
      </c>
      <c r="K19" s="69">
        <f>+lower!K19</f>
        <v>0</v>
      </c>
      <c r="L19" s="69">
        <f>+lower!L19</f>
        <v>0</v>
      </c>
      <c r="M19" s="69">
        <f>+lower!M19</f>
        <v>1.0187405569999194E-2</v>
      </c>
      <c r="N19" s="69">
        <f>+lower!N19</f>
        <v>1.2074646452096452E-2</v>
      </c>
      <c r="O19" s="69">
        <f>+lower!O19</f>
        <v>1.4168521470000825E-2</v>
      </c>
      <c r="P19" s="69">
        <f>+lower!P19</f>
        <v>1.6482702713144389E-2</v>
      </c>
      <c r="Q19" s="69">
        <f>+lower!Q19</f>
        <v>1.9030023443632655E-2</v>
      </c>
      <c r="R19" s="69">
        <f>+lower!R19</f>
        <v>2.1821809068717803E-2</v>
      </c>
      <c r="S19" s="69">
        <f>+lower!S19</f>
        <v>2.4866962327314886E-2</v>
      </c>
      <c r="T19" s="69">
        <f>+lower!T19</f>
        <v>2.8170708573780703E-2</v>
      </c>
      <c r="U19" s="69">
        <f>+lower!U19</f>
        <v>3.1732862728318295E-2</v>
      </c>
      <c r="V19" s="69">
        <f>+lower!V19</f>
        <v>3.5545408435682359E-2</v>
      </c>
      <c r="W19" s="69">
        <f>+lower!W19</f>
        <v>3.958906174443573E-2</v>
      </c>
      <c r="X19" s="69">
        <f>+lower!X19</f>
        <v>4.3828285959392012E-2</v>
      </c>
      <c r="Y19" s="69">
        <f>+lower!Y19</f>
        <v>4.8203847507131949E-2</v>
      </c>
      <c r="Z19" s="69">
        <f>+lower!Z19</f>
        <v>5.2621267960680944E-2</v>
      </c>
      <c r="AA19" s="69">
        <f>+lower!AA19</f>
        <v>5.6931981853671071E-2</v>
      </c>
      <c r="AB19" s="69">
        <f>+lower!AB19</f>
        <v>6.0900433743650305E-2</v>
      </c>
      <c r="AC19" s="69">
        <f>+lower!AC19</f>
        <v>6.4140981085047025E-2</v>
      </c>
      <c r="AD19" s="69">
        <f>+lower!AD19</f>
        <v>7.1603807184306562E-2</v>
      </c>
      <c r="AE19" s="69">
        <f>+lower!AE19</f>
        <v>7.9903147298451549E-2</v>
      </c>
      <c r="AF19" s="69">
        <f>+lower!AF19</f>
        <v>8.9128292071230561E-2</v>
      </c>
      <c r="AG19" s="69">
        <f>+lower!AG19</f>
        <v>9.9377339889368588E-2</v>
      </c>
      <c r="AH19" s="69">
        <f>+lower!AH19</f>
        <v>0.11075793085103243</v>
      </c>
      <c r="AI19" s="69">
        <f>+lower!AI19</f>
        <v>0.12338801239494553</v>
      </c>
      <c r="AJ19" s="69">
        <f>+lower!AJ19</f>
        <v>0.13739662981472542</v>
      </c>
      <c r="AK19" s="69">
        <f>+lower!AK19</f>
        <v>0.15292473186631492</v>
      </c>
      <c r="AL19" s="69">
        <f>+lower!AL19</f>
        <v>0.17012597777307642</v>
      </c>
      <c r="AM19" s="69">
        <f>+lower!AM19</f>
        <v>0.18916752689217411</v>
      </c>
      <c r="AN19" s="69">
        <f>+lower!AN19</f>
        <v>0.21023078579981708</v>
      </c>
      <c r="AO19" s="69">
        <f>+lower!AO19</f>
        <v>0.23351207915173344</v>
      </c>
      <c r="AP19" s="69">
        <f>+lower!AP19</f>
        <v>0.25922319980971736</v>
      </c>
      <c r="AQ19" s="69">
        <f>+lower!AQ19</f>
        <v>0.28759177963545329</v>
      </c>
      <c r="AR19" s="69">
        <f>+lower!AR19</f>
        <v>0.31886140401519319</v>
      </c>
      <c r="AS19" s="69">
        <f>+lower!AS19</f>
        <v>0.35329136919894422</v>
      </c>
      <c r="AT19" s="69">
        <f>+lower!AT19</f>
        <v>0.39115594999488074</v>
      </c>
      <c r="AU19" s="69">
        <f>+lower!AU19</f>
        <v>0.43274300357400036</v>
      </c>
      <c r="AV19" s="69">
        <f>+lower!AV19</f>
        <v>0.47835167932050732</v>
      </c>
      <c r="AW19" s="69">
        <f>+lower!AW19</f>
        <v>0.52828892936377447</v>
      </c>
      <c r="AX19" s="69">
        <f>+lower!AX19</f>
        <v>0.57922150911804027</v>
      </c>
      <c r="AY19" s="69">
        <f>+lower!AY19</f>
        <v>0.63443622662271959</v>
      </c>
      <c r="AZ19" s="69">
        <f>+lower!AZ19</f>
        <v>0.69414759237038282</v>
      </c>
      <c r="BA19" s="69">
        <f>+lower!BA19</f>
        <v>0.75853802943341198</v>
      </c>
      <c r="BB19" s="69">
        <f>+lower!BB19</f>
        <v>0.82773999512437035</v>
      </c>
      <c r="BC19" s="69">
        <f>+lower!BC19</f>
        <v>0.97399999999999998</v>
      </c>
      <c r="BD19" s="69">
        <f>+lower!BD19</f>
        <v>0.97799999999999998</v>
      </c>
      <c r="BE19" s="69">
        <f>+lower!BE19</f>
        <v>0.98199999999999998</v>
      </c>
      <c r="BF19" s="69">
        <f>+lower!BF19</f>
        <v>0.98599999999999999</v>
      </c>
      <c r="BG19" s="69">
        <f>+lower!BG19</f>
        <v>0.99</v>
      </c>
      <c r="BH19" s="69">
        <f>+lower!BH19</f>
        <v>0.99</v>
      </c>
      <c r="BI19" s="69">
        <f>+lower!BI19</f>
        <v>0.99</v>
      </c>
      <c r="BJ19" s="69">
        <f>+lower!BJ19</f>
        <v>0.99</v>
      </c>
      <c r="BK19" s="69">
        <f>+lower!BK19</f>
        <v>0.99</v>
      </c>
      <c r="BL19" s="69">
        <f>+lower!BL19</f>
        <v>0.99</v>
      </c>
      <c r="BM19" s="69">
        <f>+lower!BM19</f>
        <v>0.99</v>
      </c>
      <c r="BN19" s="69">
        <f>+lower!BN19</f>
        <v>0.99</v>
      </c>
      <c r="BO19" s="69">
        <f>+lower!BO19</f>
        <v>0.73260000000000003</v>
      </c>
      <c r="BP19" s="69">
        <f>+lower!BP19</f>
        <v>0.73260000000000003</v>
      </c>
      <c r="BQ19" s="69">
        <f>+lower!BQ19</f>
        <v>0.73260000000000003</v>
      </c>
      <c r="BR19" s="69">
        <f>+lower!BR19</f>
        <v>0.73260000000000003</v>
      </c>
      <c r="BS19" s="69">
        <f>+lower!BS19</f>
        <v>0.73260000000000003</v>
      </c>
      <c r="BT19" s="69">
        <f>+lower!BT19</f>
        <v>0.73260000000000003</v>
      </c>
      <c r="BU19" s="69">
        <f>+lower!BU19</f>
        <v>0.73260000000000003</v>
      </c>
      <c r="BV19" s="69">
        <f>+lower!BV19</f>
        <v>0.73260000000000003</v>
      </c>
      <c r="BW19" s="69">
        <f>+lower!BW19</f>
        <v>0.73260000000000014</v>
      </c>
      <c r="BX19" s="69">
        <f>+lower!BX19</f>
        <v>0.73260000000000014</v>
      </c>
      <c r="BY19" s="69">
        <f>+lower!BY19</f>
        <v>0.73260000000000025</v>
      </c>
      <c r="BZ19" s="69">
        <f>+lower!BZ19</f>
        <v>0.73260000000000036</v>
      </c>
      <c r="CA19" s="69">
        <f>+lower!CA19</f>
        <v>0.73260000000000047</v>
      </c>
    </row>
    <row r="20" spans="1:79" x14ac:dyDescent="0.2">
      <c r="A20" s="9">
        <f>+data!B22</f>
        <v>64</v>
      </c>
      <c r="B20" s="69">
        <f>+lower!B20</f>
        <v>0</v>
      </c>
      <c r="C20" s="69">
        <f>+lower!C20</f>
        <v>0</v>
      </c>
      <c r="D20" s="69">
        <f>+lower!D20</f>
        <v>0</v>
      </c>
      <c r="E20" s="69">
        <f>+lower!E20</f>
        <v>0</v>
      </c>
      <c r="F20" s="69">
        <f>+lower!F20</f>
        <v>0</v>
      </c>
      <c r="G20" s="69">
        <f>+lower!G20</f>
        <v>0</v>
      </c>
      <c r="H20" s="69">
        <f>+lower!H20</f>
        <v>0</v>
      </c>
      <c r="I20" s="69">
        <f>+lower!I20</f>
        <v>0</v>
      </c>
      <c r="J20" s="69">
        <f>+lower!J20</f>
        <v>0</v>
      </c>
      <c r="K20" s="69">
        <f>+lower!K20</f>
        <v>0</v>
      </c>
      <c r="L20" s="69">
        <f>+lower!L20</f>
        <v>0</v>
      </c>
      <c r="M20" s="69">
        <f>+lower!M20</f>
        <v>0.16927771705535632</v>
      </c>
      <c r="N20" s="69">
        <f>+lower!N20</f>
        <v>0.25513148742792946</v>
      </c>
      <c r="O20" s="69">
        <f>+lower!O20</f>
        <v>0.38104053317158282</v>
      </c>
      <c r="P20" s="69">
        <f>+lower!P20</f>
        <v>0.56478339896973739</v>
      </c>
      <c r="Q20" s="69">
        <f>+lower!Q20</f>
        <v>0.83177191484634017</v>
      </c>
      <c r="R20" s="69">
        <f>+lower!R20</f>
        <v>1.2182517944719136</v>
      </c>
      <c r="S20" s="69">
        <f>+lower!S20</f>
        <v>1.7758215812835096</v>
      </c>
      <c r="T20" s="69">
        <f>+lower!T20</f>
        <v>2.5778055212179978</v>
      </c>
      <c r="U20" s="69">
        <f>+lower!U20</f>
        <v>2.4854874171523393</v>
      </c>
      <c r="V20" s="69">
        <f>+lower!V20</f>
        <v>2.3886502450554943</v>
      </c>
      <c r="W20" s="69">
        <f>+lower!W20</f>
        <v>2.2888786131981411</v>
      </c>
      <c r="X20" s="69">
        <f>+lower!X20</f>
        <v>2.1875063669259629</v>
      </c>
      <c r="Y20" s="69">
        <f>+lower!Y20</f>
        <v>2.2942139945808862</v>
      </c>
      <c r="Z20" s="69">
        <f>+lower!Z20</f>
        <v>2.381079294779318</v>
      </c>
      <c r="AA20" s="69">
        <f>+lower!AA20</f>
        <v>2.826028455924948</v>
      </c>
      <c r="AB20" s="69">
        <f>+lower!AB20</f>
        <v>3.571254528441584</v>
      </c>
      <c r="AC20" s="69">
        <f>+lower!AC20</f>
        <v>4.2238863856799815</v>
      </c>
      <c r="AD20" s="69">
        <f>+lower!AD20</f>
        <v>4.9176533061117658</v>
      </c>
      <c r="AE20" s="69">
        <f>+lower!AE20</f>
        <v>5.3404886392573294</v>
      </c>
      <c r="AF20" s="69">
        <f>+lower!AF20</f>
        <v>5.8013287225248673</v>
      </c>
      <c r="AG20" s="69">
        <f>+lower!AG20</f>
        <v>6.3036356325719298</v>
      </c>
      <c r="AH20" s="69">
        <f>+lower!AH20</f>
        <v>6.8511906718414028</v>
      </c>
      <c r="AI20" s="69">
        <f>+lower!AI20</f>
        <v>7.4481239514404871</v>
      </c>
      <c r="AJ20" s="69">
        <f>+lower!AJ20</f>
        <v>8.098946733474456</v>
      </c>
      <c r="AK20" s="69">
        <f>+lower!AK20</f>
        <v>8.8085867905658954</v>
      </c>
      <c r="AL20" s="69">
        <f>+lower!AL20</f>
        <v>9.5824270645037171</v>
      </c>
      <c r="AM20" s="69">
        <f>+lower!AM20</f>
        <v>10.426347932447719</v>
      </c>
      <c r="AN20" s="69">
        <f>+lower!AN20</f>
        <v>11.34677341807925</v>
      </c>
      <c r="AO20" s="69">
        <f>+lower!AO20</f>
        <v>13.437794784099507</v>
      </c>
      <c r="AP20" s="69">
        <f>+lower!AP20</f>
        <v>15.077202158650058</v>
      </c>
      <c r="AQ20" s="69">
        <f>+lower!AQ20</f>
        <v>18.158300829905251</v>
      </c>
      <c r="AR20" s="69">
        <f>+lower!AR20</f>
        <v>19.611228944844374</v>
      </c>
      <c r="AS20" s="69">
        <f>+lower!AS20</f>
        <v>20.788598424484537</v>
      </c>
      <c r="AT20" s="69">
        <f>+lower!AT20</f>
        <v>22.578245077004173</v>
      </c>
      <c r="AU20" s="69">
        <f>+lower!AU20</f>
        <v>25.618064518691483</v>
      </c>
      <c r="AV20" s="69">
        <f>+lower!AV20</f>
        <v>26.85395544733019</v>
      </c>
      <c r="AW20" s="69">
        <f>+lower!AW20</f>
        <v>30.069828639124697</v>
      </c>
      <c r="AX20" s="69">
        <f>+lower!AX20</f>
        <v>36.669353294513101</v>
      </c>
      <c r="AY20" s="69">
        <f>+lower!AY20</f>
        <v>44.693719623772843</v>
      </c>
      <c r="AZ20" s="69">
        <f>+lower!AZ20</f>
        <v>52.540174227564648</v>
      </c>
      <c r="BA20" s="69">
        <f>+lower!BA20</f>
        <v>59.341527734096296</v>
      </c>
      <c r="BB20" s="69">
        <f>+lower!BB20</f>
        <v>65.153138724123579</v>
      </c>
      <c r="BC20" s="69">
        <f>+lower!BC20</f>
        <v>90.581999999999994</v>
      </c>
      <c r="BD20" s="69">
        <f>+lower!BD20</f>
        <v>101.712</v>
      </c>
      <c r="BE20" s="69">
        <f>+lower!BE20</f>
        <v>119.804</v>
      </c>
      <c r="BF20" s="69">
        <f>+lower!BF20</f>
        <v>130.15199999999999</v>
      </c>
      <c r="BG20" s="69">
        <f>+lower!BG20</f>
        <v>152.46</v>
      </c>
      <c r="BH20" s="69">
        <f>+lower!BH20</f>
        <v>152.46</v>
      </c>
      <c r="BI20" s="69">
        <f>+lower!BI20</f>
        <v>147.51</v>
      </c>
      <c r="BJ20" s="69">
        <f>+lower!BJ20</f>
        <v>147.51</v>
      </c>
      <c r="BK20" s="69">
        <f>+lower!BK20</f>
        <v>151.47</v>
      </c>
      <c r="BL20" s="69">
        <f>+lower!BL20</f>
        <v>153.44999999999999</v>
      </c>
      <c r="BM20" s="69">
        <f>+lower!BM20</f>
        <v>153.44999999999999</v>
      </c>
      <c r="BN20" s="69">
        <f>+lower!BN20</f>
        <v>153.44999999999999</v>
      </c>
      <c r="BO20" s="69">
        <f>+lower!BO20</f>
        <v>94.05</v>
      </c>
      <c r="BP20" s="69">
        <f>+lower!BP20</f>
        <v>99</v>
      </c>
      <c r="BQ20" s="69">
        <f>+lower!BQ20</f>
        <v>111.87</v>
      </c>
      <c r="BR20" s="69">
        <f>+lower!BR20</f>
        <v>111.87</v>
      </c>
      <c r="BS20" s="69">
        <f>+lower!BS20</f>
        <v>111.87</v>
      </c>
      <c r="BT20" s="69">
        <f>+lower!BT20</f>
        <v>120.285</v>
      </c>
      <c r="BU20" s="69">
        <f>+lower!BU20</f>
        <v>123.75</v>
      </c>
      <c r="BV20" s="69">
        <f>+lower!BV20</f>
        <v>125.58150000000036</v>
      </c>
      <c r="BW20" s="69">
        <f>+lower!BW20</f>
        <v>128.79900000000035</v>
      </c>
      <c r="BX20" s="69">
        <f>+lower!BX20</f>
        <v>133.2837000000001</v>
      </c>
      <c r="BY20" s="69">
        <f>+lower!BY20</f>
        <v>137.37240000000111</v>
      </c>
      <c r="BZ20" s="69">
        <f>+lower!BZ20</f>
        <v>139.90416000000099</v>
      </c>
      <c r="CA20" s="69">
        <f>+lower!CA20</f>
        <v>143.5112800000017</v>
      </c>
    </row>
    <row r="21" spans="1:79" x14ac:dyDescent="0.2">
      <c r="A21" s="9">
        <f>+data!B23</f>
        <v>68</v>
      </c>
      <c r="B21" s="69">
        <f>+lower!B21</f>
        <v>0</v>
      </c>
      <c r="C21" s="69">
        <f>+lower!C21</f>
        <v>0</v>
      </c>
      <c r="D21" s="69">
        <f>+lower!D21</f>
        <v>0</v>
      </c>
      <c r="E21" s="69">
        <f>+lower!E21</f>
        <v>0</v>
      </c>
      <c r="F21" s="69">
        <f>+lower!F21</f>
        <v>0</v>
      </c>
      <c r="G21" s="69">
        <f>+lower!G21</f>
        <v>3.6907262231948157</v>
      </c>
      <c r="H21" s="69">
        <f>+lower!H21</f>
        <v>14.762904892779263</v>
      </c>
      <c r="I21" s="69">
        <f>+lower!I21</f>
        <v>57.41129680525269</v>
      </c>
      <c r="J21" s="69">
        <f>+lower!J21</f>
        <v>67.766348135861577</v>
      </c>
      <c r="K21" s="69">
        <f>+lower!K21</f>
        <v>77.130105085730136</v>
      </c>
      <c r="L21" s="69">
        <f>+lower!L21</f>
        <v>83.544067346873518</v>
      </c>
      <c r="M21" s="69">
        <f>+lower!M21</f>
        <v>97.894865602153658</v>
      </c>
      <c r="N21" s="69">
        <f>+lower!N21</f>
        <v>113.34323203606586</v>
      </c>
      <c r="O21" s="69">
        <f>+lower!O21</f>
        <v>129.91642534550255</v>
      </c>
      <c r="P21" s="69">
        <f>+lower!P21</f>
        <v>147.63137753727528</v>
      </c>
      <c r="Q21" s="69">
        <f>+lower!Q21</f>
        <v>166.49116730510946</v>
      </c>
      <c r="R21" s="69">
        <f>+lower!R21</f>
        <v>186.48046096689197</v>
      </c>
      <c r="S21" s="69">
        <f>+lower!S21</f>
        <v>207.55956158313404</v>
      </c>
      <c r="T21" s="69">
        <f>+lower!T21</f>
        <v>229.65654605341336</v>
      </c>
      <c r="U21" s="69">
        <f>+lower!U21</f>
        <v>260.76668560830143</v>
      </c>
      <c r="V21" s="69">
        <f>+lower!V21</f>
        <v>291.98320061533423</v>
      </c>
      <c r="W21" s="69">
        <f>+lower!W21</f>
        <v>327.75631859068415</v>
      </c>
      <c r="X21" s="69">
        <f>+lower!X21</f>
        <v>362.64532659162256</v>
      </c>
      <c r="Y21" s="69">
        <f>+lower!Y21</f>
        <v>395.79613424777631</v>
      </c>
      <c r="Z21" s="69">
        <f>+lower!Z21</f>
        <v>426.13327004022898</v>
      </c>
      <c r="AA21" s="69">
        <f>+lower!AA21</f>
        <v>452.24785672407626</v>
      </c>
      <c r="AB21" s="69">
        <f>+lower!AB21</f>
        <v>393.49576324529005</v>
      </c>
      <c r="AC21" s="69">
        <f>+lower!AC21</f>
        <v>378.91914778328191</v>
      </c>
      <c r="AD21" s="69">
        <f>+lower!AD21</f>
        <v>387.82463617635847</v>
      </c>
      <c r="AE21" s="69">
        <f>+lower!AE21</f>
        <v>396.77418082800125</v>
      </c>
      <c r="AF21" s="69">
        <f>+lower!AF21</f>
        <v>405.75751692713351</v>
      </c>
      <c r="AG21" s="69">
        <f>+lower!AG21</f>
        <v>414.76328597943501</v>
      </c>
      <c r="AH21" s="69">
        <f>+lower!AH21</f>
        <v>423.77892309083421</v>
      </c>
      <c r="AI21" s="69">
        <f>+lower!AI21</f>
        <v>432.79052968531278</v>
      </c>
      <c r="AJ21" s="69">
        <f>+lower!AJ21</f>
        <v>441.78272923480154</v>
      </c>
      <c r="AK21" s="69">
        <f>+lower!AK21</f>
        <v>450.73850307713587</v>
      </c>
      <c r="AL21" s="69">
        <f>+lower!AL21</f>
        <v>459.63900277075658</v>
      </c>
      <c r="AM21" s="69">
        <f>+lower!AM21</f>
        <v>468.46333464507393</v>
      </c>
      <c r="AN21" s="69">
        <f>+lower!AN21</f>
        <v>477.18831120343958</v>
      </c>
      <c r="AO21" s="69">
        <f>+lower!AO21</f>
        <v>565.97917313410358</v>
      </c>
      <c r="AP21" s="69">
        <f>+lower!AP21</f>
        <v>670.8722680443359</v>
      </c>
      <c r="AQ21" s="69">
        <f>+lower!AQ21</f>
        <v>677.84442340104783</v>
      </c>
      <c r="AR21" s="69">
        <f>+lower!AR21</f>
        <v>684.29905097962785</v>
      </c>
      <c r="AS21" s="69">
        <f>+lower!AS21</f>
        <v>813.94609033708002</v>
      </c>
      <c r="AT21" s="69">
        <f>+lower!AT21</f>
        <v>696.64752394874165</v>
      </c>
      <c r="AU21" s="69">
        <f>+lower!AU21</f>
        <v>579.89273375444111</v>
      </c>
      <c r="AV21" s="69">
        <f>+lower!AV21</f>
        <v>939.88661816937747</v>
      </c>
      <c r="AW21" s="69">
        <f>+lower!AW21</f>
        <v>815.60229718643109</v>
      </c>
      <c r="AX21" s="69">
        <f>+lower!AX21</f>
        <v>925.72204334442802</v>
      </c>
      <c r="AY21" s="69">
        <f>+lower!AY21</f>
        <v>1313.2875068158999</v>
      </c>
      <c r="AZ21" s="69">
        <f>+lower!AZ21</f>
        <v>1303.7666926799736</v>
      </c>
      <c r="BA21" s="69">
        <f>+lower!BA21</f>
        <v>1492.9656868359077</v>
      </c>
      <c r="BB21" s="69">
        <f>+lower!BB21</f>
        <v>1163.0423163781568</v>
      </c>
      <c r="BC21" s="69">
        <f>+lower!BC21</f>
        <v>1404.508</v>
      </c>
      <c r="BD21" s="69">
        <f>+lower!BD21</f>
        <v>1659.6659999999999</v>
      </c>
      <c r="BE21" s="69">
        <f>+lower!BE21</f>
        <v>2024.884</v>
      </c>
      <c r="BF21" s="69">
        <f>+lower!BF21</f>
        <v>2223.4299999999998</v>
      </c>
      <c r="BG21" s="69">
        <f>+lower!BG21</f>
        <v>3136.32</v>
      </c>
      <c r="BH21" s="69">
        <f>+lower!BH21</f>
        <v>3143.25</v>
      </c>
      <c r="BI21" s="69">
        <f>+lower!BI21</f>
        <v>3247.2</v>
      </c>
      <c r="BJ21" s="69">
        <f>+lower!BJ21</f>
        <v>3669.93</v>
      </c>
      <c r="BK21" s="69">
        <f>+lower!BK21</f>
        <v>3738.24</v>
      </c>
      <c r="BL21" s="69">
        <f>+lower!BL21</f>
        <v>3964.95</v>
      </c>
      <c r="BM21" s="69">
        <f>+lower!BM21</f>
        <v>3661.02</v>
      </c>
      <c r="BN21" s="69">
        <f>+lower!BN21</f>
        <v>3789.72</v>
      </c>
      <c r="BO21" s="69">
        <f>+lower!BO21</f>
        <v>3780.81</v>
      </c>
      <c r="BP21" s="69">
        <f>+lower!BP21</f>
        <v>3914.46</v>
      </c>
      <c r="BQ21" s="69">
        <f>+lower!BQ21</f>
        <v>4080.7799999999997</v>
      </c>
      <c r="BR21" s="69">
        <f>+lower!BR21</f>
        <v>4118.3999999999996</v>
      </c>
      <c r="BS21" s="69">
        <f>+lower!BS21</f>
        <v>4469.8500000000004</v>
      </c>
      <c r="BT21" s="69">
        <f>+lower!BT21</f>
        <v>4547.4660000000231</v>
      </c>
      <c r="BU21" s="69">
        <f>+lower!BU21</f>
        <v>4722.7157999999836</v>
      </c>
      <c r="BV21" s="69">
        <f>+lower!BV21</f>
        <v>4901.7236399999756</v>
      </c>
      <c r="BW21" s="69">
        <f>+lower!BW21</f>
        <v>5073.0173999999515</v>
      </c>
      <c r="BX21" s="69">
        <f>+lower!BX21</f>
        <v>5263.25791199995</v>
      </c>
      <c r="BY21" s="69">
        <f>+lower!BY21</f>
        <v>5401.9419519999328</v>
      </c>
      <c r="BZ21" s="69">
        <f>+lower!BZ21</f>
        <v>5591.5504362665597</v>
      </c>
      <c r="CA21" s="69">
        <f>+lower!CA21</f>
        <v>5762.5413863110161</v>
      </c>
    </row>
    <row r="22" spans="1:79" x14ac:dyDescent="0.2">
      <c r="A22" s="9">
        <f>+data!B24</f>
        <v>70</v>
      </c>
      <c r="B22" s="69">
        <f>+lower!B22</f>
        <v>0</v>
      </c>
      <c r="C22" s="69">
        <f>+lower!C22</f>
        <v>0</v>
      </c>
      <c r="D22" s="69">
        <f>+lower!D22</f>
        <v>0</v>
      </c>
      <c r="E22" s="69">
        <f>+lower!E22</f>
        <v>0</v>
      </c>
      <c r="F22" s="69">
        <f>+lower!F22</f>
        <v>0</v>
      </c>
      <c r="G22" s="69">
        <f>+lower!G22</f>
        <v>0.49444315424079888</v>
      </c>
      <c r="H22" s="69">
        <f>+lower!H22</f>
        <v>2.8270514466003331</v>
      </c>
      <c r="I22" s="69">
        <f>+lower!I22</f>
        <v>15.715080100219501</v>
      </c>
      <c r="J22" s="69">
        <f>+lower!J22</f>
        <v>26.519551216898058</v>
      </c>
      <c r="K22" s="69">
        <f>+lower!K22</f>
        <v>43.157649948675392</v>
      </c>
      <c r="L22" s="69">
        <f>+lower!L22</f>
        <v>66.857567567032973</v>
      </c>
      <c r="M22" s="69">
        <f>+lower!M22</f>
        <v>74.594647638013541</v>
      </c>
      <c r="N22" s="69">
        <f>+lower!N22</f>
        <v>82.308975244899003</v>
      </c>
      <c r="O22" s="69">
        <f>+lower!O22</f>
        <v>89.913355718827489</v>
      </c>
      <c r="P22" s="69">
        <f>+lower!P22</f>
        <v>97.376214116100002</v>
      </c>
      <c r="Q22" s="69">
        <f>+lower!Q22</f>
        <v>104.66128297270427</v>
      </c>
      <c r="R22" s="69">
        <f>+lower!R22</f>
        <v>111.72663859480271</v>
      </c>
      <c r="S22" s="69">
        <f>+lower!S22</f>
        <v>118.52345343420544</v>
      </c>
      <c r="T22" s="69">
        <f>+lower!T22</f>
        <v>124.99435174091501</v>
      </c>
      <c r="U22" s="69">
        <f>+lower!U22</f>
        <v>131.07119773280198</v>
      </c>
      <c r="V22" s="69">
        <f>+lower!V22</f>
        <v>136.67204997215504</v>
      </c>
      <c r="W22" s="69">
        <f>+lower!W22</f>
        <v>147.4892948241704</v>
      </c>
      <c r="X22" s="69">
        <f>+lower!X22</f>
        <v>157.74133952358426</v>
      </c>
      <c r="Y22" s="69">
        <f>+lower!Y22</f>
        <v>167.1543048334043</v>
      </c>
      <c r="Z22" s="69">
        <f>+lower!Z22</f>
        <v>175.38101117140755</v>
      </c>
      <c r="AA22" s="69">
        <f>+lower!AA22</f>
        <v>181.96385074402718</v>
      </c>
      <c r="AB22" s="69">
        <f>+lower!AB22</f>
        <v>217.97309022999517</v>
      </c>
      <c r="AC22" s="69">
        <f>+lower!AC22</f>
        <v>210.28864735129702</v>
      </c>
      <c r="AD22" s="69">
        <f>+lower!AD22</f>
        <v>223.90745709236853</v>
      </c>
      <c r="AE22" s="69">
        <f>+lower!AE22</f>
        <v>234.02938692812788</v>
      </c>
      <c r="AF22" s="69">
        <f>+lower!AF22</f>
        <v>244.50841830558647</v>
      </c>
      <c r="AG22" s="69">
        <f>+lower!AG22</f>
        <v>255.34936412820804</v>
      </c>
      <c r="AH22" s="69">
        <f>+lower!AH22</f>
        <v>266.5561239598216</v>
      </c>
      <c r="AI22" s="69">
        <f>+lower!AI22</f>
        <v>278.13151678109381</v>
      </c>
      <c r="AJ22" s="69">
        <f>+lower!AJ22</f>
        <v>290.07708902276988</v>
      </c>
      <c r="AK22" s="69">
        <f>+lower!AK22</f>
        <v>302.39289383366599</v>
      </c>
      <c r="AL22" s="69">
        <f>+lower!AL22</f>
        <v>315.07723674536498</v>
      </c>
      <c r="AM22" s="69">
        <f>+lower!AM22</f>
        <v>328.12638190902976</v>
      </c>
      <c r="AN22" s="69">
        <f>+lower!AN22</f>
        <v>341.53421184823947</v>
      </c>
      <c r="AO22" s="69">
        <f>+lower!AO22</f>
        <v>362.04723237682072</v>
      </c>
      <c r="AP22" s="69">
        <f>+lower!AP22</f>
        <v>383.56745730883614</v>
      </c>
      <c r="AQ22" s="69">
        <f>+lower!AQ22</f>
        <v>406.11560366727241</v>
      </c>
      <c r="AR22" s="69">
        <f>+lower!AR22</f>
        <v>429.70754093060259</v>
      </c>
      <c r="AS22" s="69">
        <f>+lower!AS22</f>
        <v>454.35298739772463</v>
      </c>
      <c r="AT22" s="69">
        <f>+lower!AT22</f>
        <v>501.5544112568158</v>
      </c>
      <c r="AU22" s="69">
        <f>+lower!AU22</f>
        <v>553.21628499798612</v>
      </c>
      <c r="AV22" s="69">
        <f>+lower!AV22</f>
        <v>609.67221805942836</v>
      </c>
      <c r="AW22" s="69">
        <f>+lower!AW22</f>
        <v>671.25923441454006</v>
      </c>
      <c r="AX22" s="69">
        <f>+lower!AX22</f>
        <v>733.69605419388915</v>
      </c>
      <c r="AY22" s="69">
        <f>+lower!AY22</f>
        <v>826.23231372084638</v>
      </c>
      <c r="AZ22" s="69">
        <f>+lower!AZ22</f>
        <v>929.36266222835775</v>
      </c>
      <c r="BA22" s="69">
        <f>+lower!BA22</f>
        <v>1044.0032394008351</v>
      </c>
      <c r="BB22" s="69">
        <f>+lower!BB22</f>
        <v>1171.0502137671856</v>
      </c>
      <c r="BC22" s="69">
        <f>+lower!BC22</f>
        <v>1371.064854961832</v>
      </c>
      <c r="BD22" s="69">
        <f>+lower!BD22</f>
        <v>1347.6242748091604</v>
      </c>
      <c r="BE22" s="69">
        <f>+lower!BE22</f>
        <v>1300.1979847328244</v>
      </c>
      <c r="BF22" s="69">
        <f>+lower!BF22</f>
        <v>1281.3182900763359</v>
      </c>
      <c r="BG22" s="69">
        <f>+lower!BG22</f>
        <v>1089</v>
      </c>
      <c r="BH22" s="69">
        <f>+lower!BH22</f>
        <v>1095.93</v>
      </c>
      <c r="BI22" s="69">
        <f>+lower!BI22</f>
        <v>1082.07</v>
      </c>
      <c r="BJ22" s="69">
        <f>+lower!BJ22</f>
        <v>1100.8799999999999</v>
      </c>
      <c r="BK22" s="69">
        <f>+lower!BK22</f>
        <v>1114.1460000000002</v>
      </c>
      <c r="BL22" s="69">
        <f>+lower!BL22</f>
        <v>1108.8</v>
      </c>
      <c r="BM22" s="69">
        <f>+lower!BM22</f>
        <v>1111.77</v>
      </c>
      <c r="BN22" s="69">
        <f>+lower!BN22</f>
        <v>1105.83</v>
      </c>
      <c r="BO22" s="69">
        <f>+lower!BO22</f>
        <v>1087.02</v>
      </c>
      <c r="BP22" s="69">
        <f>+lower!BP22</f>
        <v>1088.01</v>
      </c>
      <c r="BQ22" s="69">
        <f>+lower!BQ22</f>
        <v>1097.9100000000001</v>
      </c>
      <c r="BR22" s="69">
        <f>+lower!BR22</f>
        <v>1095.93</v>
      </c>
      <c r="BS22" s="69">
        <f>+lower!BS22</f>
        <v>1099.8900000000001</v>
      </c>
      <c r="BT22" s="69">
        <f>+lower!BT22</f>
        <v>1103.8499999999999</v>
      </c>
      <c r="BU22" s="69">
        <f>+lower!BU22</f>
        <v>1107.2159999999997</v>
      </c>
      <c r="BV22" s="69">
        <f>+lower!BV22</f>
        <v>1108.9187999999999</v>
      </c>
      <c r="BW22" s="69">
        <f>+lower!BW22</f>
        <v>1111.5720000000001</v>
      </c>
      <c r="BX22" s="69">
        <f>+lower!BX22</f>
        <v>1115.42904</v>
      </c>
      <c r="BY22" s="69">
        <f>+lower!BY22</f>
        <v>1118.0690400000003</v>
      </c>
      <c r="BZ22" s="69">
        <f>+lower!BZ22</f>
        <v>1120.681232000001</v>
      </c>
      <c r="CA22" s="69">
        <f>+lower!CA22</f>
        <v>1123.5110773333342</v>
      </c>
    </row>
    <row r="23" spans="1:79" x14ac:dyDescent="0.2">
      <c r="A23" s="9">
        <f>+data!B25</f>
        <v>72</v>
      </c>
      <c r="B23" s="69">
        <f>+lower!B23</f>
        <v>0</v>
      </c>
      <c r="C23" s="69">
        <f>+lower!C23</f>
        <v>0</v>
      </c>
      <c r="D23" s="69">
        <f>+lower!D23</f>
        <v>0</v>
      </c>
      <c r="E23" s="69">
        <f>+lower!E23</f>
        <v>0</v>
      </c>
      <c r="F23" s="69">
        <f>+lower!F23</f>
        <v>0</v>
      </c>
      <c r="G23" s="69">
        <f>+lower!G23</f>
        <v>0</v>
      </c>
      <c r="H23" s="69">
        <f>+lower!H23</f>
        <v>0</v>
      </c>
      <c r="I23" s="69">
        <f>+lower!I23</f>
        <v>0</v>
      </c>
      <c r="J23" s="69">
        <f>+lower!J23</f>
        <v>0</v>
      </c>
      <c r="K23" s="69">
        <f>+lower!K23</f>
        <v>0</v>
      </c>
      <c r="L23" s="69">
        <f>+lower!L23</f>
        <v>0</v>
      </c>
      <c r="M23" s="69">
        <f>+lower!M23</f>
        <v>0</v>
      </c>
      <c r="N23" s="69">
        <f>+lower!N23</f>
        <v>0</v>
      </c>
      <c r="O23" s="69">
        <f>+lower!O23</f>
        <v>0</v>
      </c>
      <c r="P23" s="69">
        <f>+lower!P23</f>
        <v>0</v>
      </c>
      <c r="Q23" s="69">
        <f>+lower!Q23</f>
        <v>0</v>
      </c>
      <c r="R23" s="69">
        <f>+lower!R23</f>
        <v>0</v>
      </c>
      <c r="S23" s="69">
        <f>+lower!S23</f>
        <v>0</v>
      </c>
      <c r="T23" s="69">
        <f>+lower!T23</f>
        <v>0</v>
      </c>
      <c r="U23" s="69">
        <f>+lower!U23</f>
        <v>0</v>
      </c>
      <c r="V23" s="69">
        <f>+lower!V23</f>
        <v>0</v>
      </c>
      <c r="W23" s="69">
        <f>+lower!W23</f>
        <v>0</v>
      </c>
      <c r="X23" s="69">
        <f>+lower!X23</f>
        <v>0</v>
      </c>
      <c r="Y23" s="69">
        <f>+lower!Y23</f>
        <v>0</v>
      </c>
      <c r="Z23" s="69">
        <f>+lower!Z23</f>
        <v>0</v>
      </c>
      <c r="AA23" s="69">
        <f>+lower!AA23</f>
        <v>0</v>
      </c>
      <c r="AB23" s="69">
        <f>+lower!AB23</f>
        <v>0</v>
      </c>
      <c r="AC23" s="69">
        <f>+lower!AC23</f>
        <v>0</v>
      </c>
      <c r="AD23" s="69">
        <f>+lower!AD23</f>
        <v>0</v>
      </c>
      <c r="AE23" s="69">
        <f>+lower!AE23</f>
        <v>0</v>
      </c>
      <c r="AF23" s="69">
        <f>+lower!AF23</f>
        <v>0</v>
      </c>
      <c r="AG23" s="69">
        <f>+lower!AG23</f>
        <v>0</v>
      </c>
      <c r="AH23" s="69">
        <f>+lower!AH23</f>
        <v>0</v>
      </c>
      <c r="AI23" s="69">
        <f>+lower!AI23</f>
        <v>0</v>
      </c>
      <c r="AJ23" s="69">
        <f>+lower!AJ23</f>
        <v>0</v>
      </c>
      <c r="AK23" s="69">
        <f>+lower!AK23</f>
        <v>0</v>
      </c>
      <c r="AL23" s="69">
        <f>+lower!AL23</f>
        <v>0</v>
      </c>
      <c r="AM23" s="69">
        <f>+lower!AM23</f>
        <v>0</v>
      </c>
      <c r="AN23" s="69">
        <f>+lower!AN23</f>
        <v>79.950080596079786</v>
      </c>
      <c r="AO23" s="69">
        <f>+lower!AO23</f>
        <v>82.909607510412229</v>
      </c>
      <c r="AP23" s="69">
        <f>+lower!AP23</f>
        <v>86.132229274550298</v>
      </c>
      <c r="AQ23" s="69">
        <f>+lower!AQ23</f>
        <v>89.669227248276471</v>
      </c>
      <c r="AR23" s="69">
        <f>+lower!AR23</f>
        <v>93.587762976906987</v>
      </c>
      <c r="AS23" s="69">
        <f>+lower!AS23</f>
        <v>97.977967501497162</v>
      </c>
      <c r="AT23" s="69">
        <f>+lower!AT23</f>
        <v>102.96438469753684</v>
      </c>
      <c r="AU23" s="69">
        <f>+lower!AU23</f>
        <v>108.7253624925706</v>
      </c>
      <c r="AV23" s="69">
        <f>+lower!AV23</f>
        <v>115.52793868793243</v>
      </c>
      <c r="AW23" s="69">
        <f>+lower!AW23</f>
        <v>123.79553667433792</v>
      </c>
      <c r="AX23" s="69">
        <f>+lower!AX23</f>
        <v>133.41393163451974</v>
      </c>
      <c r="AY23" s="69">
        <f>+lower!AY23</f>
        <v>146.44835886110005</v>
      </c>
      <c r="AZ23" s="69">
        <f>+lower!AZ23</f>
        <v>165.89027375218041</v>
      </c>
      <c r="BA23" s="69">
        <f>+lower!BA23</f>
        <v>200.73914351599964</v>
      </c>
      <c r="BB23" s="69">
        <f>+lower!BB23</f>
        <v>305.4709163358005</v>
      </c>
      <c r="BC23" s="69">
        <f>+lower!BC23</f>
        <v>389.59999999999997</v>
      </c>
      <c r="BD23" s="69">
        <f>+lower!BD23</f>
        <v>392.178</v>
      </c>
      <c r="BE23" s="69">
        <f>+lower!BE23</f>
        <v>396.72800000000001</v>
      </c>
      <c r="BF23" s="69">
        <f>+lower!BF23</f>
        <v>415.10599999999999</v>
      </c>
      <c r="BG23" s="69">
        <f>+lower!BG23</f>
        <v>347.49</v>
      </c>
      <c r="BH23" s="69">
        <f>+lower!BH23</f>
        <v>198.99</v>
      </c>
      <c r="BI23" s="69">
        <f>+lower!BI23</f>
        <v>243.54</v>
      </c>
      <c r="BJ23" s="69">
        <f>+lower!BJ23</f>
        <v>194.04</v>
      </c>
      <c r="BK23" s="69">
        <f>+lower!BK23</f>
        <v>223.74</v>
      </c>
      <c r="BL23" s="69">
        <f>+lower!BL23</f>
        <v>239.08500000000001</v>
      </c>
      <c r="BM23" s="69">
        <f>+lower!BM23</f>
        <v>239.57999999999998</v>
      </c>
      <c r="BN23" s="69">
        <f>+lower!BN23</f>
        <v>249.48</v>
      </c>
      <c r="BO23" s="69">
        <f>+lower!BO23</f>
        <v>249.48</v>
      </c>
      <c r="BP23" s="69">
        <f>+lower!BP23</f>
        <v>249.48</v>
      </c>
      <c r="BQ23" s="69">
        <f>+lower!BQ23</f>
        <v>258.39</v>
      </c>
      <c r="BR23" s="69">
        <f>+lower!BR23</f>
        <v>322.74</v>
      </c>
      <c r="BS23" s="69">
        <f>+lower!BS23</f>
        <v>284.13</v>
      </c>
      <c r="BT23" s="69">
        <f>+lower!BT23</f>
        <v>315.61199999999928</v>
      </c>
      <c r="BU23" s="69">
        <f>+lower!BU23</f>
        <v>333.47159999999656</v>
      </c>
      <c r="BV23" s="69">
        <f>+lower!BV23</f>
        <v>345.77927999999724</v>
      </c>
      <c r="BW23" s="69">
        <f>+lower!BW23</f>
        <v>360.08279999999394</v>
      </c>
      <c r="BX23" s="69">
        <f>+lower!BX23</f>
        <v>365.92142399999057</v>
      </c>
      <c r="BY23" s="69">
        <f>+lower!BY23</f>
        <v>389.63390399998809</v>
      </c>
      <c r="BZ23" s="69">
        <f>+lower!BZ23</f>
        <v>399.92641919998755</v>
      </c>
      <c r="CA23" s="69">
        <f>+lower!CA23</f>
        <v>412.77023039998164</v>
      </c>
    </row>
    <row r="24" spans="1:79" x14ac:dyDescent="0.2">
      <c r="A24" s="9">
        <f>+data!B26</f>
        <v>76</v>
      </c>
      <c r="B24" s="69">
        <f>+lower!B24</f>
        <v>0</v>
      </c>
      <c r="C24" s="69">
        <f>+lower!C24</f>
        <v>0</v>
      </c>
      <c r="D24" s="69">
        <f>+lower!D24</f>
        <v>0</v>
      </c>
      <c r="E24" s="69">
        <f>+lower!E24</f>
        <v>0</v>
      </c>
      <c r="F24" s="69">
        <f>+lower!F24</f>
        <v>0</v>
      </c>
      <c r="G24" s="69">
        <f>+lower!G24</f>
        <v>0</v>
      </c>
      <c r="H24" s="69">
        <f>+lower!H24</f>
        <v>1.2688862266671621</v>
      </c>
      <c r="I24" s="69">
        <f>+lower!I24</f>
        <v>2.9607345288900455</v>
      </c>
      <c r="J24" s="69">
        <f>+lower!J24</f>
        <v>6.7673932088915292</v>
      </c>
      <c r="K24" s="69">
        <f>+lower!K24</f>
        <v>15.226634720005944</v>
      </c>
      <c r="L24" s="69">
        <f>+lower!L24</f>
        <v>33.836966044457654</v>
      </c>
      <c r="M24" s="69">
        <f>+lower!M24</f>
        <v>40.41337827498851</v>
      </c>
      <c r="N24" s="69">
        <f>+lower!N24</f>
        <v>47.733129698995739</v>
      </c>
      <c r="O24" s="69">
        <f>+lower!O24</f>
        <v>55.867278087745113</v>
      </c>
      <c r="P24" s="69">
        <f>+lower!P24</f>
        <v>64.893133584956544</v>
      </c>
      <c r="Q24" s="69">
        <f>+lower!Q24</f>
        <v>74.894782231379196</v>
      </c>
      <c r="R24" s="69">
        <f>+lower!R24</f>
        <v>85.963651899983887</v>
      </c>
      <c r="S24" s="69">
        <f>+lower!S24</f>
        <v>98.19912399726698</v>
      </c>
      <c r="T24" s="69">
        <f>+lower!T24</f>
        <v>111.7091945469829</v>
      </c>
      <c r="U24" s="69">
        <f>+lower!U24</f>
        <v>120.58039148420838</v>
      </c>
      <c r="V24" s="69">
        <f>+lower!V24</f>
        <v>129.71938473822652</v>
      </c>
      <c r="W24" s="69">
        <f>+lower!W24</f>
        <v>151.47530846169292</v>
      </c>
      <c r="X24" s="69">
        <f>+lower!X24</f>
        <v>174.74344398915599</v>
      </c>
      <c r="Y24" s="69">
        <f>+lower!Y24</f>
        <v>199.52379132061571</v>
      </c>
      <c r="Z24" s="69">
        <f>+lower!Z24</f>
        <v>225.81635045607217</v>
      </c>
      <c r="AA24" s="69">
        <f>+lower!AA24</f>
        <v>272.07539331973862</v>
      </c>
      <c r="AB24" s="69">
        <f>+lower!AB24</f>
        <v>75.281651340975358</v>
      </c>
      <c r="AC24" s="69">
        <f>+lower!AC24</f>
        <v>102.42369937794243</v>
      </c>
      <c r="AD24" s="69">
        <f>+lower!AD24</f>
        <v>112.72813919554271</v>
      </c>
      <c r="AE24" s="69">
        <f>+lower!AE24</f>
        <v>124.14346021439398</v>
      </c>
      <c r="AF24" s="69">
        <f>+lower!AF24</f>
        <v>136.70794080973437</v>
      </c>
      <c r="AG24" s="69">
        <f>+lower!AG24</f>
        <v>150.66643920739332</v>
      </c>
      <c r="AH24" s="69">
        <f>+lower!AH24</f>
        <v>166.31412979779955</v>
      </c>
      <c r="AI24" s="69">
        <f>+lower!AI24</f>
        <v>183.72068941407238</v>
      </c>
      <c r="AJ24" s="69">
        <f>+lower!AJ24</f>
        <v>203.27423253175738</v>
      </c>
      <c r="AK24" s="69">
        <f>+lower!AK24</f>
        <v>225.35224597345527</v>
      </c>
      <c r="AL24" s="69">
        <f>+lower!AL24</f>
        <v>250.42912882332382</v>
      </c>
      <c r="AM24" s="69">
        <f>+lower!AM24</f>
        <v>279.10669313930703</v>
      </c>
      <c r="AN24" s="69">
        <f>+lower!AN24</f>
        <v>349.59048505987084</v>
      </c>
      <c r="AO24" s="69">
        <f>+lower!AO24</f>
        <v>434.32525044353144</v>
      </c>
      <c r="AP24" s="69">
        <f>+lower!AP24</f>
        <v>557.89164090403324</v>
      </c>
      <c r="AQ24" s="69">
        <f>+lower!AQ24</f>
        <v>684.93327298098484</v>
      </c>
      <c r="AR24" s="69">
        <f>+lower!AR24</f>
        <v>815.6153592636299</v>
      </c>
      <c r="AS24" s="69">
        <f>+lower!AS24</f>
        <v>950.13409270027637</v>
      </c>
      <c r="AT24" s="69">
        <f>+lower!AT24</f>
        <v>1088.9121454110657</v>
      </c>
      <c r="AU24" s="69">
        <f>+lower!AU24</f>
        <v>1224.5469090912438</v>
      </c>
      <c r="AV24" s="69">
        <f>+lower!AV24</f>
        <v>1537.4757391577859</v>
      </c>
      <c r="AW24" s="69">
        <f>+lower!AW24</f>
        <v>1882.7281034743089</v>
      </c>
      <c r="AX24" s="69">
        <f>+lower!AX24</f>
        <v>2383.2450100497463</v>
      </c>
      <c r="AY24" s="69">
        <f>+lower!AY24</f>
        <v>6387.7092900000007</v>
      </c>
      <c r="AZ24" s="69">
        <f>+lower!AZ24</f>
        <v>12014.447533399998</v>
      </c>
      <c r="BA24" s="69">
        <f>+lower!BA24</f>
        <v>17640.224918400003</v>
      </c>
      <c r="BB24" s="69">
        <f>+lower!BB24</f>
        <v>18825.861849999998</v>
      </c>
      <c r="BC24" s="69">
        <f>+lower!BC24</f>
        <v>27657.703999999998</v>
      </c>
      <c r="BD24" s="69">
        <f>+lower!BD24</f>
        <v>40351.301999999996</v>
      </c>
      <c r="BE24" s="69">
        <f>+lower!BE24</f>
        <v>51912.447999999997</v>
      </c>
      <c r="BF24" s="69">
        <f>+lower!BF24</f>
        <v>56604.288</v>
      </c>
      <c r="BG24" s="69">
        <f>+lower!BG24</f>
        <v>64548</v>
      </c>
      <c r="BH24" s="69">
        <f>+lower!BH24</f>
        <v>65800.350000000006</v>
      </c>
      <c r="BI24" s="69">
        <f>+lower!BI24</f>
        <v>65934</v>
      </c>
      <c r="BJ24" s="69">
        <f>+lower!BJ24</f>
        <v>66627</v>
      </c>
      <c r="BK24" s="69">
        <f>+lower!BK24</f>
        <v>67320</v>
      </c>
      <c r="BL24" s="69">
        <f>+lower!BL24</f>
        <v>67815</v>
      </c>
      <c r="BM24" s="69">
        <f>+lower!BM24</f>
        <v>67815</v>
      </c>
      <c r="BN24" s="69">
        <f>+lower!BN24</f>
        <v>67815</v>
      </c>
      <c r="BO24" s="69">
        <f>+lower!BO24</f>
        <v>68013</v>
      </c>
      <c r="BP24" s="69">
        <f>+lower!BP24</f>
        <v>67815</v>
      </c>
      <c r="BQ24" s="69">
        <f>+lower!BQ24</f>
        <v>76688.37</v>
      </c>
      <c r="BR24" s="69">
        <f>+lower!BR24</f>
        <v>78579.27</v>
      </c>
      <c r="BS24" s="69">
        <f>+lower!BS24</f>
        <v>78808.95</v>
      </c>
      <c r="BT24" s="69">
        <f>+lower!BT24</f>
        <v>83687.769000000553</v>
      </c>
      <c r="BU24" s="69">
        <f>+lower!BU24</f>
        <v>87275.707200001183</v>
      </c>
      <c r="BV24" s="69">
        <f>+lower!BV24</f>
        <v>88892.965260000754</v>
      </c>
      <c r="BW24" s="69">
        <f>+lower!BW24</f>
        <v>91521.282600001141</v>
      </c>
      <c r="BX24" s="69">
        <f>+lower!BX24</f>
        <v>94649.328708001776</v>
      </c>
      <c r="BY24" s="69">
        <f>+lower!BY24</f>
        <v>97904.636368001797</v>
      </c>
      <c r="BZ24" s="69">
        <f>+lower!BZ24</f>
        <v>100238.63339306896</v>
      </c>
      <c r="CA24" s="69">
        <f>+lower!CA24</f>
        <v>102911.52796124735</v>
      </c>
    </row>
    <row r="25" spans="1:79" x14ac:dyDescent="0.2">
      <c r="A25" s="9">
        <f>+data!B27</f>
        <v>84</v>
      </c>
      <c r="B25" s="69">
        <f>+lower!B25</f>
        <v>0</v>
      </c>
      <c r="C25" s="69">
        <f>+lower!C25</f>
        <v>0</v>
      </c>
      <c r="D25" s="69">
        <f>+lower!D25</f>
        <v>0</v>
      </c>
      <c r="E25" s="69">
        <f>+lower!E25</f>
        <v>0</v>
      </c>
      <c r="F25" s="69">
        <f>+lower!F25</f>
        <v>0</v>
      </c>
      <c r="G25" s="69">
        <f>+lower!G25</f>
        <v>0</v>
      </c>
      <c r="H25" s="69">
        <f>+lower!H25</f>
        <v>5.7332370511131367E-2</v>
      </c>
      <c r="I25" s="69">
        <f>+lower!I25</f>
        <v>0.25082912098619986</v>
      </c>
      <c r="J25" s="69">
        <f>+lower!J25</f>
        <v>0.33318500958556319</v>
      </c>
      <c r="K25" s="69">
        <f>+lower!K25</f>
        <v>0.42685025255700731</v>
      </c>
      <c r="L25" s="69">
        <f>+lower!L25</f>
        <v>0.52067339342424712</v>
      </c>
      <c r="M25" s="69">
        <f>+lower!M25</f>
        <v>0.62459141847533883</v>
      </c>
      <c r="N25" s="69">
        <f>+lower!N25</f>
        <v>0.74032998651043636</v>
      </c>
      <c r="O25" s="69">
        <f>+lower!O25</f>
        <v>0.86875238174096836</v>
      </c>
      <c r="P25" s="69">
        <f>+lower!P25</f>
        <v>1.010701433538187</v>
      </c>
      <c r="Q25" s="69">
        <f>+lower!Q25</f>
        <v>1.1669698519808205</v>
      </c>
      <c r="R25" s="69">
        <f>+lower!R25</f>
        <v>1.338259622069768</v>
      </c>
      <c r="S25" s="69">
        <f>+lower!S25</f>
        <v>1.5251264864334326</v>
      </c>
      <c r="T25" s="69">
        <f>+lower!T25</f>
        <v>1.7279038222197587</v>
      </c>
      <c r="U25" s="69">
        <f>+lower!U25</f>
        <v>1.946597547202469</v>
      </c>
      <c r="V25" s="69">
        <f>+lower!V25</f>
        <v>2.1807394166680125</v>
      </c>
      <c r="W25" s="69">
        <f>+lower!W25</f>
        <v>2.4291789730797122</v>
      </c>
      <c r="X25" s="69">
        <f>+lower!X25</f>
        <v>2.6897820890072888</v>
      </c>
      <c r="Y25" s="69">
        <f>+lower!Y25</f>
        <v>2.9589815293153308</v>
      </c>
      <c r="Z25" s="69">
        <f>+lower!Z25</f>
        <v>3.231081204494191</v>
      </c>
      <c r="AA25" s="69">
        <f>+lower!AA25</f>
        <v>3.4971241173907401</v>
      </c>
      <c r="AB25" s="69">
        <f>+lower!AB25</f>
        <v>3.742922983760038</v>
      </c>
      <c r="AC25" s="69">
        <f>+lower!AC25</f>
        <v>3.9453035679084323</v>
      </c>
      <c r="AD25" s="69">
        <f>+lower!AD25</f>
        <v>4.2892665546157316</v>
      </c>
      <c r="AE25" s="69">
        <f>+lower!AE25</f>
        <v>4.661388616127633</v>
      </c>
      <c r="AF25" s="69">
        <f>+lower!AF25</f>
        <v>5.0637717088276393</v>
      </c>
      <c r="AG25" s="69">
        <f>+lower!AG25</f>
        <v>5.4986469137429737</v>
      </c>
      <c r="AH25" s="69">
        <f>+lower!AH25</f>
        <v>5.9683776926725294</v>
      </c>
      <c r="AI25" s="69">
        <f>+lower!AI25</f>
        <v>6.4754621884702788</v>
      </c>
      <c r="AJ25" s="69">
        <f>+lower!AJ25</f>
        <v>7.0225342731760794</v>
      </c>
      <c r="AK25" s="69">
        <f>+lower!AK25</f>
        <v>7.6123629797048551</v>
      </c>
      <c r="AL25" s="69">
        <f>+lower!AL25</f>
        <v>8.2478498691117537</v>
      </c>
      <c r="AM25" s="69">
        <f>+lower!AM25</f>
        <v>8.9320237820087058</v>
      </c>
      <c r="AN25" s="69">
        <f>+lower!AN25</f>
        <v>9.6680322942829147</v>
      </c>
      <c r="AO25" s="69">
        <f>+lower!AO25</f>
        <v>9.9889964691913242</v>
      </c>
      <c r="AP25" s="69">
        <f>+lower!AP25</f>
        <v>10.314867756263716</v>
      </c>
      <c r="AQ25" s="69">
        <f>+lower!AQ25</f>
        <v>10.645127698072461</v>
      </c>
      <c r="AR25" s="69">
        <f>+lower!AR25</f>
        <v>10.979161666374102</v>
      </c>
      <c r="AS25" s="69">
        <f>+lower!AS25</f>
        <v>11.316244366416871</v>
      </c>
      <c r="AT25" s="69">
        <f>+lower!AT25</f>
        <v>12.689480405306156</v>
      </c>
      <c r="AU25" s="69">
        <f>+lower!AU25</f>
        <v>14.218718875461503</v>
      </c>
      <c r="AV25" s="69">
        <f>+lower!AV25</f>
        <v>15.91944246600462</v>
      </c>
      <c r="AW25" s="69">
        <f>+lower!AW25</f>
        <v>17.808112502319133</v>
      </c>
      <c r="AX25" s="69">
        <f>+lower!AX25</f>
        <v>19.777668430309049</v>
      </c>
      <c r="AY25" s="69">
        <f>+lower!AY25</f>
        <v>22.12884858386354</v>
      </c>
      <c r="AZ25" s="69">
        <f>+lower!AZ25</f>
        <v>24.754645574271645</v>
      </c>
      <c r="BA25" s="69">
        <f>+lower!BA25</f>
        <v>27.685230003819886</v>
      </c>
      <c r="BB25" s="69">
        <f>+lower!BB25</f>
        <v>30.953102235403186</v>
      </c>
      <c r="BC25" s="69">
        <f>+lower!BC25</f>
        <v>40.908000000000001</v>
      </c>
      <c r="BD25" s="69">
        <f>+lower!BD25</f>
        <v>44.01</v>
      </c>
      <c r="BE25" s="69">
        <f>+lower!BE25</f>
        <v>51.064</v>
      </c>
      <c r="BF25" s="69">
        <f>+lower!BF25</f>
        <v>75.921999999999997</v>
      </c>
      <c r="BG25" s="69">
        <f>+lower!BG25</f>
        <v>98.01</v>
      </c>
      <c r="BH25" s="69">
        <f>+lower!BH25</f>
        <v>98.01</v>
      </c>
      <c r="BI25" s="69">
        <f>+lower!BI25</f>
        <v>100.98</v>
      </c>
      <c r="BJ25" s="69">
        <f>+lower!BJ25</f>
        <v>100.98</v>
      </c>
      <c r="BK25" s="69">
        <f>+lower!BK25</f>
        <v>100.98</v>
      </c>
      <c r="BL25" s="69">
        <f>+lower!BL25</f>
        <v>100.98</v>
      </c>
      <c r="BM25" s="69">
        <f>+lower!BM25</f>
        <v>100.98</v>
      </c>
      <c r="BN25" s="69">
        <f>+lower!BN25</f>
        <v>100.98</v>
      </c>
      <c r="BO25" s="69">
        <f>+lower!BO25</f>
        <v>100.98</v>
      </c>
      <c r="BP25" s="69">
        <f>+lower!BP25</f>
        <v>100.98</v>
      </c>
      <c r="BQ25" s="69">
        <f>+lower!BQ25</f>
        <v>105.92999999999999</v>
      </c>
      <c r="BR25" s="69">
        <f>+lower!BR25</f>
        <v>105.92999999999999</v>
      </c>
      <c r="BS25" s="69">
        <f>+lower!BS25</f>
        <v>108.9</v>
      </c>
      <c r="BT25" s="69">
        <f>+lower!BT25</f>
        <v>110.78100000000055</v>
      </c>
      <c r="BU25" s="69">
        <f>+lower!BU25</f>
        <v>113.27580000000007</v>
      </c>
      <c r="BV25" s="69">
        <f>+lower!BV25</f>
        <v>114.82614000000078</v>
      </c>
      <c r="BW25" s="69">
        <f>+lower!BW25</f>
        <v>116.78040000000094</v>
      </c>
      <c r="BX25" s="69">
        <f>+lower!BX25</f>
        <v>119.20141200000128</v>
      </c>
      <c r="BY25" s="69">
        <f>+lower!BY25</f>
        <v>121.066352000002</v>
      </c>
      <c r="BZ25" s="69">
        <f>+lower!BZ25</f>
        <v>123.10430293333559</v>
      </c>
      <c r="CA25" s="69">
        <f>+lower!CA25</f>
        <v>125.07081742222518</v>
      </c>
    </row>
    <row r="26" spans="1:79" x14ac:dyDescent="0.2">
      <c r="A26" s="9">
        <f>+data!B28</f>
        <v>86</v>
      </c>
      <c r="B26" s="69">
        <f>+lower!B26</f>
        <v>0</v>
      </c>
      <c r="C26" s="69">
        <f>+lower!C26</f>
        <v>0</v>
      </c>
      <c r="D26" s="69">
        <f>+lower!D26</f>
        <v>0</v>
      </c>
      <c r="E26" s="69">
        <f>+lower!E26</f>
        <v>0</v>
      </c>
      <c r="F26" s="69">
        <f>+lower!F26</f>
        <v>0</v>
      </c>
      <c r="G26" s="69">
        <f>+lower!G26</f>
        <v>0</v>
      </c>
      <c r="H26" s="69">
        <f>+lower!H26</f>
        <v>0</v>
      </c>
      <c r="I26" s="69">
        <f>+lower!I26</f>
        <v>0</v>
      </c>
      <c r="J26" s="69">
        <f>+lower!J26</f>
        <v>0</v>
      </c>
      <c r="K26" s="69">
        <f>+lower!K26</f>
        <v>0</v>
      </c>
      <c r="L26" s="69">
        <f>+lower!L26</f>
        <v>0</v>
      </c>
      <c r="M26" s="69">
        <f>+lower!M26</f>
        <v>0</v>
      </c>
      <c r="N26" s="69">
        <f>+lower!N26</f>
        <v>0</v>
      </c>
      <c r="O26" s="69">
        <f>+lower!O26</f>
        <v>0</v>
      </c>
      <c r="P26" s="69">
        <f>+lower!P26</f>
        <v>0</v>
      </c>
      <c r="Q26" s="69">
        <f>+lower!Q26</f>
        <v>0</v>
      </c>
      <c r="R26" s="69">
        <f>+lower!R26</f>
        <v>0</v>
      </c>
      <c r="S26" s="69">
        <f>+lower!S26</f>
        <v>0</v>
      </c>
      <c r="T26" s="69">
        <f>+lower!T26</f>
        <v>0</v>
      </c>
      <c r="U26" s="69">
        <f>+lower!U26</f>
        <v>0</v>
      </c>
      <c r="V26" s="69">
        <f>+lower!V26</f>
        <v>0</v>
      </c>
      <c r="W26" s="69">
        <f>+lower!W26</f>
        <v>0</v>
      </c>
      <c r="X26" s="69">
        <f>+lower!X26</f>
        <v>0</v>
      </c>
      <c r="Y26" s="69">
        <f>+lower!Y26</f>
        <v>0</v>
      </c>
      <c r="Z26" s="69">
        <f>+lower!Z26</f>
        <v>0</v>
      </c>
      <c r="AA26" s="69">
        <f>+lower!AA26</f>
        <v>0</v>
      </c>
      <c r="AB26" s="69">
        <f>+lower!AB26</f>
        <v>0</v>
      </c>
      <c r="AC26" s="69">
        <f>+lower!AC26</f>
        <v>0</v>
      </c>
      <c r="AD26" s="69">
        <f>+lower!AD26</f>
        <v>0</v>
      </c>
      <c r="AE26" s="69">
        <f>+lower!AE26</f>
        <v>0</v>
      </c>
      <c r="AF26" s="69">
        <f>+lower!AF26</f>
        <v>0</v>
      </c>
      <c r="AG26" s="69">
        <f>+lower!AG26</f>
        <v>0</v>
      </c>
      <c r="AH26" s="69">
        <f>+lower!AH26</f>
        <v>0</v>
      </c>
      <c r="AI26" s="69">
        <f>+lower!AI26</f>
        <v>0</v>
      </c>
      <c r="AJ26" s="69">
        <f>+lower!AJ26</f>
        <v>0</v>
      </c>
      <c r="AK26" s="69">
        <f>+lower!AK26</f>
        <v>0</v>
      </c>
      <c r="AL26" s="69">
        <f>+lower!AL26</f>
        <v>0</v>
      </c>
      <c r="AM26" s="69">
        <f>+lower!AM26</f>
        <v>0</v>
      </c>
      <c r="AN26" s="69">
        <f>+lower!AN26</f>
        <v>0</v>
      </c>
      <c r="AO26" s="69">
        <f>+lower!AO26</f>
        <v>0</v>
      </c>
      <c r="AP26" s="69">
        <f>+lower!AP26</f>
        <v>0</v>
      </c>
      <c r="AQ26" s="69">
        <f>+lower!AQ26</f>
        <v>0</v>
      </c>
      <c r="AR26" s="69">
        <f>+lower!AR26</f>
        <v>0</v>
      </c>
      <c r="AS26" s="69">
        <f>+lower!AS26</f>
        <v>0</v>
      </c>
      <c r="AT26" s="69">
        <f>+lower!AT26</f>
        <v>0</v>
      </c>
      <c r="AU26" s="69">
        <f>+lower!AU26</f>
        <v>0</v>
      </c>
      <c r="AV26" s="69">
        <f>+lower!AV26</f>
        <v>0</v>
      </c>
      <c r="AW26" s="69">
        <f>+lower!AW26</f>
        <v>0</v>
      </c>
      <c r="AX26" s="69">
        <f>+lower!AX26</f>
        <v>0</v>
      </c>
      <c r="AY26" s="69">
        <f>+lower!AY26</f>
        <v>0</v>
      </c>
      <c r="AZ26" s="69">
        <f>+lower!AZ26</f>
        <v>0</v>
      </c>
      <c r="BA26" s="69">
        <f>+lower!BA26</f>
        <v>0</v>
      </c>
      <c r="BB26" s="69">
        <f>+lower!BB26</f>
        <v>0</v>
      </c>
      <c r="BC26" s="69">
        <f>+lower!BC26</f>
        <v>0</v>
      </c>
      <c r="BD26" s="69">
        <f>+lower!BD26</f>
        <v>0</v>
      </c>
      <c r="BE26" s="69">
        <f>+lower!BE26</f>
        <v>0</v>
      </c>
      <c r="BF26" s="69">
        <f>+lower!BF26</f>
        <v>0</v>
      </c>
      <c r="BG26" s="69">
        <f>+lower!BG26</f>
        <v>0</v>
      </c>
      <c r="BH26" s="69">
        <f>+lower!BH26</f>
        <v>0</v>
      </c>
      <c r="BI26" s="69">
        <f>+lower!BI26</f>
        <v>0</v>
      </c>
      <c r="BJ26" s="69">
        <f>+lower!BJ26</f>
        <v>0</v>
      </c>
      <c r="BK26" s="69">
        <f>+lower!BK26</f>
        <v>0</v>
      </c>
      <c r="BL26" s="69">
        <f>+lower!BL26</f>
        <v>0</v>
      </c>
      <c r="BM26" s="69">
        <f>+lower!BM26</f>
        <v>0</v>
      </c>
      <c r="BN26" s="69">
        <f>+lower!BN26</f>
        <v>0</v>
      </c>
      <c r="BO26" s="69">
        <f>+lower!BO26</f>
        <v>0</v>
      </c>
      <c r="BP26" s="69">
        <f>+lower!BP26</f>
        <v>0</v>
      </c>
      <c r="BQ26" s="69">
        <f>+lower!BQ26</f>
        <v>0</v>
      </c>
      <c r="BR26" s="69">
        <f>+lower!BR26</f>
        <v>0</v>
      </c>
      <c r="BS26" s="69">
        <f>+lower!BS26</f>
        <v>0</v>
      </c>
      <c r="BT26" s="69">
        <f>+lower!BT26</f>
        <v>0</v>
      </c>
      <c r="BU26" s="69">
        <f>+lower!BU26</f>
        <v>0</v>
      </c>
      <c r="BV26" s="69">
        <f>+lower!BV26</f>
        <v>0</v>
      </c>
      <c r="BW26" s="69">
        <f>+lower!BW26</f>
        <v>0</v>
      </c>
      <c r="BX26" s="69">
        <f>+lower!BX26</f>
        <v>0</v>
      </c>
      <c r="BY26" s="69">
        <f>+lower!BY26</f>
        <v>0</v>
      </c>
      <c r="BZ26" s="69">
        <f>+lower!BZ26</f>
        <v>0</v>
      </c>
      <c r="CA26" s="69">
        <f>+lower!CA26</f>
        <v>0</v>
      </c>
    </row>
    <row r="27" spans="1:79" x14ac:dyDescent="0.2">
      <c r="A27" s="9">
        <f>+data!B29</f>
        <v>90</v>
      </c>
      <c r="B27" s="69">
        <f>+lower!B27</f>
        <v>0</v>
      </c>
      <c r="C27" s="69">
        <f>+lower!C27</f>
        <v>0</v>
      </c>
      <c r="D27" s="69">
        <f>+lower!D27</f>
        <v>0</v>
      </c>
      <c r="E27" s="69">
        <f>+lower!E27</f>
        <v>0</v>
      </c>
      <c r="F27" s="69">
        <f>+lower!F27</f>
        <v>0</v>
      </c>
      <c r="G27" s="69">
        <f>+lower!G27</f>
        <v>0</v>
      </c>
      <c r="H27" s="69">
        <f>+lower!H27</f>
        <v>0</v>
      </c>
      <c r="I27" s="69">
        <f>+lower!I27</f>
        <v>0</v>
      </c>
      <c r="J27" s="69">
        <f>+lower!J27</f>
        <v>0</v>
      </c>
      <c r="K27" s="69">
        <f>+lower!K27</f>
        <v>0</v>
      </c>
      <c r="L27" s="69">
        <f>+lower!L27</f>
        <v>0</v>
      </c>
      <c r="M27" s="69">
        <f>+lower!M27</f>
        <v>1.5164397655670796E-3</v>
      </c>
      <c r="N27" s="69">
        <f>+lower!N27</f>
        <v>2.4709055052362255E-3</v>
      </c>
      <c r="O27" s="69">
        <f>+lower!O27</f>
        <v>3.9858150235241776E-3</v>
      </c>
      <c r="P27" s="69">
        <f>+lower!P27</f>
        <v>6.3741316182189854E-3</v>
      </c>
      <c r="Q27" s="69">
        <f>+lower!Q27</f>
        <v>1.0116236074462763E-2</v>
      </c>
      <c r="R27" s="69">
        <f>+lower!R27</f>
        <v>1.5945635492135679E-2</v>
      </c>
      <c r="S27" s="69">
        <f>+lower!S27</f>
        <v>2.4976196709656416E-2</v>
      </c>
      <c r="T27" s="69">
        <f>+lower!T27</f>
        <v>3.8889328368232702E-2</v>
      </c>
      <c r="U27" s="69">
        <f>+lower!U27</f>
        <v>6.0206269309678692E-2</v>
      </c>
      <c r="V27" s="69">
        <f>+lower!V27</f>
        <v>9.2678361396303546E-2</v>
      </c>
      <c r="W27" s="69">
        <f>+lower!W27</f>
        <v>0.14183506123121783</v>
      </c>
      <c r="X27" s="69">
        <f>+lower!X27</f>
        <v>0.21573025276268631</v>
      </c>
      <c r="Y27" s="69">
        <f>+lower!Y27</f>
        <v>0.32590878127796608</v>
      </c>
      <c r="Z27" s="69">
        <f>+lower!Z27</f>
        <v>0.48854375091059021</v>
      </c>
      <c r="AA27" s="69">
        <f>+lower!AA27</f>
        <v>0.72548681384439584</v>
      </c>
      <c r="AB27" s="69">
        <f>+lower!AB27</f>
        <v>1.0644030333984944</v>
      </c>
      <c r="AC27" s="69">
        <f>+lower!AC27</f>
        <v>1.5355592430401046</v>
      </c>
      <c r="AD27" s="69">
        <f>+lower!AD27</f>
        <v>1.9275478548708285</v>
      </c>
      <c r="AE27" s="69">
        <f>+lower!AE27</f>
        <v>2.4185732495631749</v>
      </c>
      <c r="AF27" s="69">
        <f>+lower!AF27</f>
        <v>3.0333636543565565</v>
      </c>
      <c r="AG27" s="69">
        <f>+lower!AG27</f>
        <v>3.8027337144908828</v>
      </c>
      <c r="AH27" s="69">
        <f>+lower!AH27</f>
        <v>4.7650548762218286</v>
      </c>
      <c r="AI27" s="69">
        <f>+lower!AI27</f>
        <v>5.9680717824047873</v>
      </c>
      <c r="AJ27" s="69">
        <f>+lower!AJ27</f>
        <v>7.4711428494649752</v>
      </c>
      <c r="AK27" s="69">
        <f>+lower!AK27</f>
        <v>9.3479996201233657</v>
      </c>
      <c r="AL27" s="69">
        <f>+lower!AL27</f>
        <v>11.690138854117052</v>
      </c>
      <c r="AM27" s="69">
        <f>+lower!AM27</f>
        <v>14.610983920433915</v>
      </c>
      <c r="AN27" s="69">
        <f>+lower!AN27</f>
        <v>18.250978075916795</v>
      </c>
      <c r="AO27" s="69">
        <f>+lower!AO27</f>
        <v>19.23965471587502</v>
      </c>
      <c r="AP27" s="69">
        <f>+lower!AP27</f>
        <v>20.268723819480012</v>
      </c>
      <c r="AQ27" s="69">
        <f>+lower!AQ27</f>
        <v>21.338113819174254</v>
      </c>
      <c r="AR27" s="69">
        <f>+lower!AR27</f>
        <v>22.447403927873829</v>
      </c>
      <c r="AS27" s="69">
        <f>+lower!AS27</f>
        <v>23.595745889235253</v>
      </c>
      <c r="AT27" s="69">
        <f>+lower!AT27</f>
        <v>24.287033021162689</v>
      </c>
      <c r="AU27" s="69">
        <f>+lower!AU27</f>
        <v>24.975576104897169</v>
      </c>
      <c r="AV27" s="69">
        <f>+lower!AV27</f>
        <v>25.657897464695797</v>
      </c>
      <c r="AW27" s="69">
        <f>+lower!AW27</f>
        <v>26.329892702087502</v>
      </c>
      <c r="AX27" s="69">
        <f>+lower!AX27</f>
        <v>26.818038580878216</v>
      </c>
      <c r="AY27" s="69">
        <f>+lower!AY27</f>
        <v>29.301650020699242</v>
      </c>
      <c r="AZ27" s="69">
        <f>+lower!AZ27</f>
        <v>31.969630257506257</v>
      </c>
      <c r="BA27" s="69">
        <f>+lower!BA27</f>
        <v>34.823747515192352</v>
      </c>
      <c r="BB27" s="69">
        <f>+lower!BB27</f>
        <v>37.861436446551217</v>
      </c>
      <c r="BC27" s="69">
        <f>+lower!BC27</f>
        <v>48.699999999999996</v>
      </c>
      <c r="BD27" s="69">
        <f>+lower!BD27</f>
        <v>48.9</v>
      </c>
      <c r="BE27" s="69">
        <f>+lower!BE27</f>
        <v>53.027999999999999</v>
      </c>
      <c r="BF27" s="69">
        <f>+lower!BF27</f>
        <v>64.09</v>
      </c>
      <c r="BG27" s="69">
        <f>+lower!BG27</f>
        <v>68.31</v>
      </c>
      <c r="BH27" s="69">
        <f>+lower!BH27</f>
        <v>69.3</v>
      </c>
      <c r="BI27" s="69">
        <f>+lower!BI27</f>
        <v>71.28</v>
      </c>
      <c r="BJ27" s="69">
        <f>+lower!BJ27</f>
        <v>74.25</v>
      </c>
      <c r="BK27" s="69">
        <f>+lower!BK27</f>
        <v>74.25</v>
      </c>
      <c r="BL27" s="69">
        <f>+lower!BL27</f>
        <v>74.25</v>
      </c>
      <c r="BM27" s="69">
        <f>+lower!BM27</f>
        <v>74.25</v>
      </c>
      <c r="BN27" s="69">
        <f>+lower!BN27</f>
        <v>75.239999999999995</v>
      </c>
      <c r="BO27" s="69">
        <f>+lower!BO27</f>
        <v>76.23</v>
      </c>
      <c r="BP27" s="69">
        <f>+lower!BP27</f>
        <v>75.239999999999995</v>
      </c>
      <c r="BQ27" s="69">
        <f>+lower!BQ27</f>
        <v>98.01</v>
      </c>
      <c r="BR27" s="69">
        <f>+lower!BR27</f>
        <v>98.01</v>
      </c>
      <c r="BS27" s="69">
        <f>+lower!BS27</f>
        <v>98.01</v>
      </c>
      <c r="BT27" s="69">
        <f>+lower!BT27</f>
        <v>108.99900000000036</v>
      </c>
      <c r="BU27" s="69">
        <f>+lower!BU27</f>
        <v>115.90919999999993</v>
      </c>
      <c r="BV27" s="69">
        <f>+lower!BV27</f>
        <v>117.82385999999921</v>
      </c>
      <c r="BW27" s="69">
        <f>+lower!BW27</f>
        <v>122.50259999999979</v>
      </c>
      <c r="BX27" s="69">
        <f>+lower!BX27</f>
        <v>129.09058800000071</v>
      </c>
      <c r="BY27" s="69">
        <f>+lower!BY27</f>
        <v>135.17204799999951</v>
      </c>
      <c r="BZ27" s="69">
        <f>+lower!BZ27</f>
        <v>139.09169706666799</v>
      </c>
      <c r="CA27" s="69">
        <f>+lower!CA27</f>
        <v>144.05283591111206</v>
      </c>
    </row>
    <row r="28" spans="1:79" x14ac:dyDescent="0.2">
      <c r="A28" s="9">
        <f>+data!B30</f>
        <v>92</v>
      </c>
      <c r="B28" s="69">
        <f>+lower!B28</f>
        <v>0</v>
      </c>
      <c r="C28" s="69">
        <f>+lower!C28</f>
        <v>0</v>
      </c>
      <c r="D28" s="69">
        <f>+lower!D28</f>
        <v>0</v>
      </c>
      <c r="E28" s="69">
        <f>+lower!E28</f>
        <v>0</v>
      </c>
      <c r="F28" s="69">
        <f>+lower!F28</f>
        <v>0</v>
      </c>
      <c r="G28" s="69">
        <f>+lower!G28</f>
        <v>0</v>
      </c>
      <c r="H28" s="69">
        <f>+lower!H28</f>
        <v>0</v>
      </c>
      <c r="I28" s="69">
        <f>+lower!I28</f>
        <v>0</v>
      </c>
      <c r="J28" s="69">
        <f>+lower!J28</f>
        <v>0</v>
      </c>
      <c r="K28" s="69">
        <f>+lower!K28</f>
        <v>0</v>
      </c>
      <c r="L28" s="69">
        <f>+lower!L28</f>
        <v>0</v>
      </c>
      <c r="M28" s="69">
        <f>+lower!M28</f>
        <v>2.2447112045821321E-6</v>
      </c>
      <c r="N28" s="69">
        <f>+lower!N28</f>
        <v>4.9770904148198766E-6</v>
      </c>
      <c r="O28" s="69">
        <f>+lower!O28</f>
        <v>1.0935068746987333E-5</v>
      </c>
      <c r="P28" s="69">
        <f>+lower!P28</f>
        <v>2.3842919573461496E-5</v>
      </c>
      <c r="Q28" s="69">
        <f>+lower!Q28</f>
        <v>5.1653224474687165E-5</v>
      </c>
      <c r="R28" s="69">
        <f>+lower!R28</f>
        <v>1.112844867059016E-4</v>
      </c>
      <c r="S28" s="69">
        <f>+lower!S28</f>
        <v>2.3861084703565377E-4</v>
      </c>
      <c r="T28" s="69">
        <f>+lower!T28</f>
        <v>5.0947559329848208E-4</v>
      </c>
      <c r="U28" s="69">
        <f>+lower!U28</f>
        <v>1.0837964548211965E-3</v>
      </c>
      <c r="V28" s="69">
        <f>+lower!V28</f>
        <v>2.2979528227900915E-3</v>
      </c>
      <c r="W28" s="69">
        <f>+lower!W28</f>
        <v>4.8579533047879708E-3</v>
      </c>
      <c r="X28" s="69">
        <f>+lower!X28</f>
        <v>1.0242636151903859E-2</v>
      </c>
      <c r="Y28" s="69">
        <f>+lower!Y28</f>
        <v>2.1543957728743891E-2</v>
      </c>
      <c r="Z28" s="69">
        <f>+lower!Z28</f>
        <v>4.5215656283285437E-2</v>
      </c>
      <c r="AA28" s="69">
        <f>+lower!AA28</f>
        <v>9.4707371700438123E-2</v>
      </c>
      <c r="AB28" s="69">
        <f>+lower!AB28</f>
        <v>0.19800769741669244</v>
      </c>
      <c r="AC28" s="69">
        <f>+lower!AC28</f>
        <v>0.41328234707124689</v>
      </c>
      <c r="AD28" s="69">
        <f>+lower!AD28</f>
        <v>0.4532406393062397</v>
      </c>
      <c r="AE28" s="69">
        <f>+lower!AE28</f>
        <v>0.49697614561516418</v>
      </c>
      <c r="AF28" s="69">
        <f>+lower!AF28</f>
        <v>0.54483988947817952</v>
      </c>
      <c r="AG28" s="69">
        <f>+lower!AG28</f>
        <v>0.59721508365865328</v>
      </c>
      <c r="AH28" s="69">
        <f>+lower!AH28</f>
        <v>0.65452005053577045</v>
      </c>
      <c r="AI28" s="69">
        <f>+lower!AI28</f>
        <v>0.71721140505822156</v>
      </c>
      <c r="AJ28" s="69">
        <f>+lower!AJ28</f>
        <v>0.7857875237628138</v>
      </c>
      <c r="AK28" s="69">
        <f>+lower!AK28</f>
        <v>0.86079232538161843</v>
      </c>
      <c r="AL28" s="69">
        <f>+lower!AL28</f>
        <v>0.94281939082452726</v>
      </c>
      <c r="AM28" s="69">
        <f>+lower!AM28</f>
        <v>1.0325164527870012</v>
      </c>
      <c r="AN28" s="69">
        <f>+lower!AN28</f>
        <v>1.1305902879128598</v>
      </c>
      <c r="AO28" s="69">
        <f>+lower!AO28</f>
        <v>1.1821730209870551</v>
      </c>
      <c r="AP28" s="69">
        <f>+lower!AP28</f>
        <v>1.2359456259294244</v>
      </c>
      <c r="AQ28" s="69">
        <f>+lower!AQ28</f>
        <v>1.2919970153820781</v>
      </c>
      <c r="AR28" s="69">
        <f>+lower!AR28</f>
        <v>1.3504196039666512</v>
      </c>
      <c r="AS28" s="69">
        <f>+lower!AS28</f>
        <v>1.4113094432073552</v>
      </c>
      <c r="AT28" s="69">
        <f>+lower!AT28</f>
        <v>1.4764068135810331</v>
      </c>
      <c r="AU28" s="69">
        <f>+lower!AU28</f>
        <v>1.5443240343944087</v>
      </c>
      <c r="AV28" s="69">
        <f>+lower!AV28</f>
        <v>1.6151784599740646</v>
      </c>
      <c r="AW28" s="69">
        <f>+lower!AW28</f>
        <v>1.6890921947353463</v>
      </c>
      <c r="AX28" s="69">
        <f>+lower!AX28</f>
        <v>1.7551535797993398</v>
      </c>
      <c r="AY28" s="69">
        <f>+lower!AY28</f>
        <v>1.7665070331375887</v>
      </c>
      <c r="AZ28" s="69">
        <f>+lower!AZ28</f>
        <v>1.777902566938814</v>
      </c>
      <c r="BA28" s="69">
        <f>+lower!BA28</f>
        <v>1.7893403088087705</v>
      </c>
      <c r="BB28" s="69">
        <f>+lower!BB28</f>
        <v>1.8008203867039507</v>
      </c>
      <c r="BC28" s="69">
        <f>+lower!BC28</f>
        <v>1.948</v>
      </c>
      <c r="BD28" s="69">
        <f>+lower!BD28</f>
        <v>2.9340000000000002</v>
      </c>
      <c r="BE28" s="69">
        <f>+lower!BE28</f>
        <v>2.9459999999999997</v>
      </c>
      <c r="BF28" s="69">
        <f>+lower!BF28</f>
        <v>3.944</v>
      </c>
      <c r="BG28" s="69">
        <f>+lower!BG28</f>
        <v>1.98</v>
      </c>
      <c r="BH28" s="69">
        <f>+lower!BH28</f>
        <v>1.98</v>
      </c>
      <c r="BI28" s="69">
        <f>+lower!BI28</f>
        <v>1.98</v>
      </c>
      <c r="BJ28" s="69">
        <f>+lower!BJ28</f>
        <v>1.98</v>
      </c>
      <c r="BK28" s="69">
        <f>+lower!BK28</f>
        <v>1.98</v>
      </c>
      <c r="BL28" s="69">
        <f>+lower!BL28</f>
        <v>1.98</v>
      </c>
      <c r="BM28" s="69">
        <f>+lower!BM28</f>
        <v>1.98</v>
      </c>
      <c r="BN28" s="69">
        <f>+lower!BN28</f>
        <v>1.98</v>
      </c>
      <c r="BO28" s="69">
        <f>+lower!BO28</f>
        <v>1.98</v>
      </c>
      <c r="BP28" s="69">
        <f>+lower!BP28</f>
        <v>1.98</v>
      </c>
      <c r="BQ28" s="69">
        <f>+lower!BQ28</f>
        <v>1.98</v>
      </c>
      <c r="BR28" s="69">
        <f>+lower!BR28</f>
        <v>1.98</v>
      </c>
      <c r="BS28" s="69">
        <f>+lower!BS28</f>
        <v>1.98</v>
      </c>
      <c r="BT28" s="69">
        <f>+lower!BT28</f>
        <v>1.98</v>
      </c>
      <c r="BU28" s="69">
        <f>+lower!BU28</f>
        <v>1.98</v>
      </c>
      <c r="BV28" s="69">
        <f>+lower!BV28</f>
        <v>1.98</v>
      </c>
      <c r="BW28" s="69">
        <f>+lower!BW28</f>
        <v>1.98</v>
      </c>
      <c r="BX28" s="69">
        <f>+lower!BX28</f>
        <v>1.98</v>
      </c>
      <c r="BY28" s="69">
        <f>+lower!BY28</f>
        <v>1.98</v>
      </c>
      <c r="BZ28" s="69">
        <f>+lower!BZ28</f>
        <v>1.98</v>
      </c>
      <c r="CA28" s="69">
        <f>+lower!CA28</f>
        <v>1.98</v>
      </c>
    </row>
    <row r="29" spans="1:79" x14ac:dyDescent="0.2">
      <c r="A29" s="9">
        <f>+data!B31</f>
        <v>96</v>
      </c>
      <c r="B29" s="69">
        <f>+lower!B29</f>
        <v>0</v>
      </c>
      <c r="C29" s="69">
        <f>+lower!C29</f>
        <v>0</v>
      </c>
      <c r="D29" s="69">
        <f>+lower!D29</f>
        <v>0</v>
      </c>
      <c r="E29" s="69">
        <f>+lower!E29</f>
        <v>0</v>
      </c>
      <c r="F29" s="69">
        <f>+lower!F29</f>
        <v>0</v>
      </c>
      <c r="G29" s="69">
        <f>+lower!G29</f>
        <v>0</v>
      </c>
      <c r="H29" s="69">
        <f>+lower!H29</f>
        <v>0</v>
      </c>
      <c r="I29" s="69">
        <f>+lower!I29</f>
        <v>0</v>
      </c>
      <c r="J29" s="69">
        <f>+lower!J29</f>
        <v>0</v>
      </c>
      <c r="K29" s="69">
        <f>+lower!K29</f>
        <v>0</v>
      </c>
      <c r="L29" s="69">
        <f>+lower!L29</f>
        <v>0</v>
      </c>
      <c r="M29" s="69">
        <f>+lower!M29</f>
        <v>3.3855543411071283E-2</v>
      </c>
      <c r="N29" s="69">
        <f>+lower!N29</f>
        <v>5.1026297485585896E-2</v>
      </c>
      <c r="O29" s="69">
        <f>+lower!O29</f>
        <v>7.6208106634316597E-2</v>
      </c>
      <c r="P29" s="69">
        <f>+lower!P29</f>
        <v>0.11295667979394754</v>
      </c>
      <c r="Q29" s="69">
        <f>+lower!Q29</f>
        <v>0.16635438296926808</v>
      </c>
      <c r="R29" s="69">
        <f>+lower!R29</f>
        <v>0.2436503588943828</v>
      </c>
      <c r="S29" s="69">
        <f>+lower!S29</f>
        <v>0.35516431625670197</v>
      </c>
      <c r="T29" s="69">
        <f>+lower!T29</f>
        <v>0.51556110424359958</v>
      </c>
      <c r="U29" s="69">
        <f>+lower!U29</f>
        <v>0.49709748343046789</v>
      </c>
      <c r="V29" s="69">
        <f>+lower!V29</f>
        <v>0.47773004901109889</v>
      </c>
      <c r="W29" s="69">
        <f>+lower!W29</f>
        <v>0.54933086716755364</v>
      </c>
      <c r="X29" s="69">
        <f>+lower!X29</f>
        <v>0.87500254677038514</v>
      </c>
      <c r="Y29" s="69">
        <f>+lower!Y29</f>
        <v>0.9176855978323547</v>
      </c>
      <c r="Z29" s="69">
        <f>+lower!Z29</f>
        <v>0.95243171791172754</v>
      </c>
      <c r="AA29" s="69">
        <f>+lower!AA29</f>
        <v>0.75360758824665286</v>
      </c>
      <c r="AB29" s="69">
        <f>+lower!AB29</f>
        <v>0.89281363211039599</v>
      </c>
      <c r="AC29" s="69">
        <f>+lower!AC29</f>
        <v>1.0137327325631957</v>
      </c>
      <c r="AD29" s="69">
        <f>+lower!AD29</f>
        <v>1.1212716620916385</v>
      </c>
      <c r="AE29" s="69">
        <f>+lower!AE29</f>
        <v>1.3042281371004136</v>
      </c>
      <c r="AF29" s="69">
        <f>+lower!AF29</f>
        <v>1.517468468919436</v>
      </c>
      <c r="AG29" s="69">
        <f>+lower!AG29</f>
        <v>1.7660497518280507</v>
      </c>
      <c r="AH29" s="69">
        <f>+lower!AH29</f>
        <v>2.055878845440724</v>
      </c>
      <c r="AI29" s="69">
        <f>+lower!AI29</f>
        <v>2.3938558231369478</v>
      </c>
      <c r="AJ29" s="69">
        <f>+lower!AJ29</f>
        <v>2.7880417219781815</v>
      </c>
      <c r="AK29" s="69">
        <f>+lower!AK29</f>
        <v>3.2478547225298553</v>
      </c>
      <c r="AL29" s="69">
        <f>+lower!AL29</f>
        <v>3.7842995899408436</v>
      </c>
      <c r="AM29" s="69">
        <f>+lower!AM29</f>
        <v>4.4102360304752946</v>
      </c>
      <c r="AN29" s="69">
        <f>+lower!AN29</f>
        <v>5.1406925809281017</v>
      </c>
      <c r="AO29" s="69">
        <f>+lower!AO29</f>
        <v>5.8957828202685851</v>
      </c>
      <c r="AP29" s="69">
        <f>+lower!AP29</f>
        <v>6.4061699049075358</v>
      </c>
      <c r="AQ29" s="69">
        <f>+lower!AQ29</f>
        <v>7.4716603916731517</v>
      </c>
      <c r="AR29" s="69">
        <f>+lower!AR29</f>
        <v>7.8146754970930372</v>
      </c>
      <c r="AS29" s="69">
        <f>+lower!AS29</f>
        <v>8.0222385315944376</v>
      </c>
      <c r="AT29" s="69">
        <f>+lower!AT29</f>
        <v>8.0016025867291667</v>
      </c>
      <c r="AU29" s="69">
        <f>+lower!AU29</f>
        <v>8.3377629506461339</v>
      </c>
      <c r="AV29" s="69">
        <f>+lower!AV29</f>
        <v>8.4019707350432373</v>
      </c>
      <c r="AW29" s="69">
        <f>+lower!AW29</f>
        <v>9.0074664283938262</v>
      </c>
      <c r="AX29" s="69">
        <f>+lower!AX29</f>
        <v>10.478744755439301</v>
      </c>
      <c r="AY29" s="69">
        <f>+lower!AY29</f>
        <v>11.245295348640376</v>
      </c>
      <c r="AZ29" s="69">
        <f>+lower!AZ29</f>
        <v>14.277202037632854</v>
      </c>
      <c r="BA29" s="69">
        <f>+lower!BA29</f>
        <v>16.507044355824238</v>
      </c>
      <c r="BB29" s="69">
        <f>+lower!BB29</f>
        <v>18.573889616139112</v>
      </c>
      <c r="BC29" s="69">
        <f>+lower!BC29</f>
        <v>14.61</v>
      </c>
      <c r="BD29" s="69">
        <f>+lower!BD29</f>
        <v>17.603999999999999</v>
      </c>
      <c r="BE29" s="69">
        <f>+lower!BE29</f>
        <v>7.8559999999999999</v>
      </c>
      <c r="BF29" s="69">
        <f>+lower!BF29</f>
        <v>6.9020000000000001</v>
      </c>
      <c r="BG29" s="69">
        <f>+lower!BG29</f>
        <v>5.9399999999999995</v>
      </c>
      <c r="BH29" s="69">
        <f>+lower!BH29</f>
        <v>6.93</v>
      </c>
      <c r="BI29" s="69">
        <f>+lower!BI29</f>
        <v>6.93</v>
      </c>
      <c r="BJ29" s="69">
        <f>+lower!BJ29</f>
        <v>6.93</v>
      </c>
      <c r="BK29" s="69">
        <f>+lower!BK29</f>
        <v>6.93</v>
      </c>
      <c r="BL29" s="69">
        <f>+lower!BL29</f>
        <v>6.93</v>
      </c>
      <c r="BM29" s="69">
        <f>+lower!BM29</f>
        <v>6.93</v>
      </c>
      <c r="BN29" s="69">
        <f>+lower!BN29</f>
        <v>7.92</v>
      </c>
      <c r="BO29" s="69">
        <f>+lower!BO29</f>
        <v>7.92</v>
      </c>
      <c r="BP29" s="69">
        <f>+lower!BP29</f>
        <v>7.92</v>
      </c>
      <c r="BQ29" s="69">
        <f>+lower!BQ29</f>
        <v>9.9</v>
      </c>
      <c r="BR29" s="69">
        <f>+lower!BR29</f>
        <v>9.9</v>
      </c>
      <c r="BS29" s="69">
        <f>+lower!BS29</f>
        <v>9.9</v>
      </c>
      <c r="BT29" s="69">
        <f>+lower!BT29</f>
        <v>10.89</v>
      </c>
      <c r="BU29" s="69">
        <f>+lower!BU29</f>
        <v>11.483999999999909</v>
      </c>
      <c r="BV29" s="69">
        <f>+lower!BV29</f>
        <v>11.66219999999986</v>
      </c>
      <c r="BW29" s="69">
        <f>+lower!BW29</f>
        <v>12.077999999999932</v>
      </c>
      <c r="BX29" s="69">
        <f>+lower!BX29</f>
        <v>12.662759999999873</v>
      </c>
      <c r="BY29" s="69">
        <f>+lower!BY29</f>
        <v>13.201759999999796</v>
      </c>
      <c r="BZ29" s="69">
        <f>+lower!BZ29</f>
        <v>13.547541333333115</v>
      </c>
      <c r="CA29" s="69">
        <f>+lower!CA29</f>
        <v>13.991491555555347</v>
      </c>
    </row>
    <row r="30" spans="1:79" x14ac:dyDescent="0.2">
      <c r="A30" s="9">
        <f>+data!B32</f>
        <v>100</v>
      </c>
      <c r="B30" s="69">
        <f>+lower!B30</f>
        <v>0</v>
      </c>
      <c r="C30" s="69">
        <f>+lower!C30</f>
        <v>0</v>
      </c>
      <c r="D30" s="69">
        <f>+lower!D30</f>
        <v>0</v>
      </c>
      <c r="E30" s="69">
        <f>+lower!E30</f>
        <v>0</v>
      </c>
      <c r="F30" s="69">
        <f>+lower!F30</f>
        <v>0</v>
      </c>
      <c r="G30" s="69">
        <f>+lower!G30</f>
        <v>0.50596754792448384</v>
      </c>
      <c r="H30" s="69">
        <f>+lower!H30</f>
        <v>3.3393858163015935</v>
      </c>
      <c r="I30" s="69">
        <f>+lower!I30</f>
        <v>21.427725654601893</v>
      </c>
      <c r="J30" s="69">
        <f>+lower!J30</f>
        <v>41.855391816989041</v>
      </c>
      <c r="K30" s="69">
        <f>+lower!K30</f>
        <v>78.981118641904303</v>
      </c>
      <c r="L30" s="69">
        <f>+lower!L30</f>
        <v>142.45912160531302</v>
      </c>
      <c r="M30" s="69">
        <f>+lower!M30</f>
        <v>203.90015791598509</v>
      </c>
      <c r="N30" s="69">
        <f>+lower!N30</f>
        <v>273.04330100819533</v>
      </c>
      <c r="O30" s="69">
        <f>+lower!O30</f>
        <v>266.57635677191013</v>
      </c>
      <c r="P30" s="69">
        <f>+lower!P30</f>
        <v>255.31090298716623</v>
      </c>
      <c r="Q30" s="69">
        <f>+lower!Q30</f>
        <v>239.49333961721828</v>
      </c>
      <c r="R30" s="69">
        <f>+lower!R30</f>
        <v>219.38810823685424</v>
      </c>
      <c r="S30" s="69">
        <f>+lower!S30</f>
        <v>229.74194795445496</v>
      </c>
      <c r="T30" s="69">
        <f>+lower!T30</f>
        <v>239.25878881977556</v>
      </c>
      <c r="U30" s="69">
        <f>+lower!U30</f>
        <v>322.23271906820338</v>
      </c>
      <c r="V30" s="69">
        <f>+lower!V30</f>
        <v>408.80045448205078</v>
      </c>
      <c r="W30" s="69">
        <f>+lower!W30</f>
        <v>455.96891694046042</v>
      </c>
      <c r="X30" s="69">
        <f>+lower!X30</f>
        <v>497.38113154066286</v>
      </c>
      <c r="Y30" s="69">
        <f>+lower!Y30</f>
        <v>542.86663922446371</v>
      </c>
      <c r="Z30" s="69">
        <f>+lower!Z30</f>
        <v>301.33995137454002</v>
      </c>
      <c r="AA30" s="69">
        <f>+lower!AA30</f>
        <v>439.54445234531767</v>
      </c>
      <c r="AB30" s="69">
        <f>+lower!AB30</f>
        <v>683.58874767917234</v>
      </c>
      <c r="AC30" s="69">
        <f>+lower!AC30</f>
        <v>674.19557317885926</v>
      </c>
      <c r="AD30" s="69">
        <f>+lower!AD30</f>
        <v>702.19630820127247</v>
      </c>
      <c r="AE30" s="69">
        <f>+lower!AE30</f>
        <v>740.85413212938136</v>
      </c>
      <c r="AF30" s="69">
        <f>+lower!AF30</f>
        <v>781.42235469600939</v>
      </c>
      <c r="AG30" s="69">
        <f>+lower!AG30</f>
        <v>823.98251187752726</v>
      </c>
      <c r="AH30" s="69">
        <f>+lower!AH30</f>
        <v>868.61856225860254</v>
      </c>
      <c r="AI30" s="69">
        <f>+lower!AI30</f>
        <v>915.41684151870641</v>
      </c>
      <c r="AJ30" s="69">
        <f>+lower!AJ30</f>
        <v>964.46599751356621</v>
      </c>
      <c r="AK30" s="69">
        <f>+lower!AK30</f>
        <v>1015.8569030328698</v>
      </c>
      <c r="AL30" s="69">
        <f>+lower!AL30</f>
        <v>1069.6825429137282</v>
      </c>
      <c r="AM30" s="69">
        <f>+lower!AM30</f>
        <v>1126.0378717281199</v>
      </c>
      <c r="AN30" s="69">
        <f>+lower!AN30</f>
        <v>1185.0196377318543</v>
      </c>
      <c r="AO30" s="69">
        <f>+lower!AO30</f>
        <v>1246.76665328386</v>
      </c>
      <c r="AP30" s="69">
        <f>+lower!AP30</f>
        <v>1291.5082763687547</v>
      </c>
      <c r="AQ30" s="69">
        <f>+lower!AQ30</f>
        <v>1364.4456933287556</v>
      </c>
      <c r="AR30" s="69">
        <f>+lower!AR30</f>
        <v>1441.0608902571128</v>
      </c>
      <c r="AS30" s="69">
        <f>+lower!AS30</f>
        <v>1470.6456953215259</v>
      </c>
      <c r="AT30" s="69">
        <f>+lower!AT30</f>
        <v>1499.9464268913173</v>
      </c>
      <c r="AU30" s="69">
        <f>+lower!AU30</f>
        <v>1752.5560834262662</v>
      </c>
      <c r="AV30" s="69">
        <f>+lower!AV30</f>
        <v>2014.5501069276027</v>
      </c>
      <c r="AW30" s="69">
        <f>+lower!AW30</f>
        <v>1923.729565985733</v>
      </c>
      <c r="AX30" s="69">
        <f>+lower!AX30</f>
        <v>2238.281904603964</v>
      </c>
      <c r="AY30" s="69">
        <f>+lower!AY30</f>
        <v>2511.0238794735715</v>
      </c>
      <c r="AZ30" s="69">
        <f>+lower!AZ30</f>
        <v>3028.0816348031467</v>
      </c>
      <c r="BA30" s="69">
        <f>+lower!BA30</f>
        <v>3793.0768119873146</v>
      </c>
      <c r="BB30" s="69">
        <f>+lower!BB30</f>
        <v>4173.4724574513502</v>
      </c>
      <c r="BC30" s="69">
        <f>+lower!BC30</f>
        <v>4498.9059999999999</v>
      </c>
      <c r="BD30" s="69">
        <f>+lower!BD30</f>
        <v>4427.4059999999999</v>
      </c>
      <c r="BE30" s="69">
        <f>+lower!BE30</f>
        <v>4101.8140000000003</v>
      </c>
      <c r="BF30" s="69">
        <f>+lower!BF30</f>
        <v>4097.8159999999998</v>
      </c>
      <c r="BG30" s="69">
        <f>+lower!BG30</f>
        <v>3740.22</v>
      </c>
      <c r="BH30" s="69">
        <f>+lower!BH30</f>
        <v>3674.88</v>
      </c>
      <c r="BI30" s="69">
        <f>+lower!BI30</f>
        <v>3547.17</v>
      </c>
      <c r="BJ30" s="69">
        <f>+lower!BJ30</f>
        <v>3501.63</v>
      </c>
      <c r="BK30" s="69">
        <f>+lower!BK30</f>
        <v>3493.71</v>
      </c>
      <c r="BL30" s="69">
        <f>+lower!BL30</f>
        <v>3340.2599999999998</v>
      </c>
      <c r="BM30" s="69">
        <f>+lower!BM30</f>
        <v>3271.95</v>
      </c>
      <c r="BN30" s="69">
        <f>+lower!BN30</f>
        <v>3248.19</v>
      </c>
      <c r="BO30" s="69">
        <f>+lower!BO30</f>
        <v>3239.2799999999997</v>
      </c>
      <c r="BP30" s="69">
        <f>+lower!BP30</f>
        <v>3277.89</v>
      </c>
      <c r="BQ30" s="69">
        <f>+lower!BQ30</f>
        <v>3316.5</v>
      </c>
      <c r="BR30" s="69">
        <f>+lower!BR30</f>
        <v>3375.9</v>
      </c>
      <c r="BS30" s="69">
        <f>+lower!BS30</f>
        <v>3441.24</v>
      </c>
      <c r="BT30" s="69">
        <f>+lower!BT30</f>
        <v>3480.7410000000086</v>
      </c>
      <c r="BU30" s="69">
        <f>+lower!BU30</f>
        <v>3537.5868000000069</v>
      </c>
      <c r="BV30" s="69">
        <f>+lower!BV30</f>
        <v>3594.4979400000257</v>
      </c>
      <c r="BW30" s="69">
        <f>+lower!BW30</f>
        <v>3649.1994000000263</v>
      </c>
      <c r="BX30" s="69">
        <f>+lower!BX30</f>
        <v>3701.505852000038</v>
      </c>
      <c r="BY30" s="69">
        <f>+lower!BY30</f>
        <v>3753.8233920000571</v>
      </c>
      <c r="BZ30" s="69">
        <f>+lower!BZ30</f>
        <v>3810.7461216000665</v>
      </c>
      <c r="CA30" s="69">
        <f>+lower!CA30</f>
        <v>3864.1678592000649</v>
      </c>
    </row>
    <row r="31" spans="1:79" x14ac:dyDescent="0.2">
      <c r="A31" s="9">
        <f>+data!B33</f>
        <v>104</v>
      </c>
      <c r="B31" s="69">
        <f>+lower!B31</f>
        <v>0</v>
      </c>
      <c r="C31" s="69">
        <f>+lower!C31</f>
        <v>0</v>
      </c>
      <c r="D31" s="69">
        <f>+lower!D31</f>
        <v>0</v>
      </c>
      <c r="E31" s="69">
        <f>+lower!E31</f>
        <v>0</v>
      </c>
      <c r="F31" s="69">
        <f>+lower!F31</f>
        <v>0</v>
      </c>
      <c r="G31" s="69">
        <f>+lower!G31</f>
        <v>0.17926547756557948</v>
      </c>
      <c r="H31" s="69">
        <f>+lower!H31</f>
        <v>0.71706191026231803</v>
      </c>
      <c r="I31" s="69">
        <f>+lower!I31</f>
        <v>2.7885740954645706</v>
      </c>
      <c r="J31" s="69">
        <f>+lower!J31</f>
        <v>3.4846118995309232</v>
      </c>
      <c r="K31" s="69">
        <f>+lower!K31</f>
        <v>43.602546870137381</v>
      </c>
      <c r="L31" s="69">
        <f>+lower!L31</f>
        <v>93.904277657241011</v>
      </c>
      <c r="M31" s="69">
        <f>+lower!M31</f>
        <v>115.43844987014957</v>
      </c>
      <c r="N31" s="69">
        <f>+lower!N31</f>
        <v>139.18002289762887</v>
      </c>
      <c r="O31" s="69">
        <f>+lower!O31</f>
        <v>165.12907005429085</v>
      </c>
      <c r="P31" s="69">
        <f>+lower!P31</f>
        <v>193.28567958627056</v>
      </c>
      <c r="Q31" s="69">
        <f>+lower!Q31</f>
        <v>223.6499467119821</v>
      </c>
      <c r="R31" s="69">
        <f>+lower!R31</f>
        <v>256.22196789244799</v>
      </c>
      <c r="S31" s="69">
        <f>+lower!S31</f>
        <v>291.00183683468458</v>
      </c>
      <c r="T31" s="69">
        <f>+lower!T31</f>
        <v>327.98964182630823</v>
      </c>
      <c r="U31" s="69">
        <f>+lower!U31</f>
        <v>367.1854640790703</v>
      </c>
      <c r="V31" s="69">
        <f>+lower!V31</f>
        <v>408.58937682509776</v>
      </c>
      <c r="W31" s="69">
        <f>+lower!W31</f>
        <v>538.3350535284917</v>
      </c>
      <c r="X31" s="69">
        <f>+lower!X31</f>
        <v>679.12053423102134</v>
      </c>
      <c r="Y31" s="69">
        <f>+lower!Y31</f>
        <v>688.49816131170064</v>
      </c>
      <c r="Z31" s="69">
        <f>+lower!Z31</f>
        <v>857.16271831738152</v>
      </c>
      <c r="AA31" s="69">
        <f>+lower!AA31</f>
        <v>1037.9716590802566</v>
      </c>
      <c r="AB31" s="69">
        <f>+lower!AB31</f>
        <v>1217.3985509911113</v>
      </c>
      <c r="AC31" s="69">
        <f>+lower!AC31</f>
        <v>1407.8662193289279</v>
      </c>
      <c r="AD31" s="69">
        <f>+lower!AD31</f>
        <v>1455.1696060129761</v>
      </c>
      <c r="AE31" s="69">
        <f>+lower!AE31</f>
        <v>1503.2238081310018</v>
      </c>
      <c r="AF31" s="69">
        <f>+lower!AF31</f>
        <v>1552.0288254188883</v>
      </c>
      <c r="AG31" s="69">
        <f>+lower!AG31</f>
        <v>1601.5846576304834</v>
      </c>
      <c r="AH31" s="69">
        <f>+lower!AH31</f>
        <v>1651.891304537017</v>
      </c>
      <c r="AI31" s="69">
        <f>+lower!AI31</f>
        <v>1702.948765926544</v>
      </c>
      <c r="AJ31" s="69">
        <f>+lower!AJ31</f>
        <v>1754.7570416033914</v>
      </c>
      <c r="AK31" s="69">
        <f>+lower!AK31</f>
        <v>1807.3161313876255</v>
      </c>
      <c r="AL31" s="69">
        <f>+lower!AL31</f>
        <v>1860.6260351145336</v>
      </c>
      <c r="AM31" s="69">
        <f>+lower!AM31</f>
        <v>1914.6867526341127</v>
      </c>
      <c r="AN31" s="69">
        <f>+lower!AN31</f>
        <v>2066.3588551455277</v>
      </c>
      <c r="AO31" s="69">
        <f>+lower!AO31</f>
        <v>2221.034237733687</v>
      </c>
      <c r="AP31" s="69">
        <f>+lower!AP31</f>
        <v>2378.7128990391593</v>
      </c>
      <c r="AQ31" s="69">
        <f>+lower!AQ31</f>
        <v>2539.3948377754964</v>
      </c>
      <c r="AR31" s="69">
        <f>+lower!AR31</f>
        <v>2703.0800527270162</v>
      </c>
      <c r="AS31" s="69">
        <f>+lower!AS31</f>
        <v>3040.5880988625045</v>
      </c>
      <c r="AT31" s="69">
        <f>+lower!AT31</f>
        <v>3384.8535234303176</v>
      </c>
      <c r="AU31" s="69">
        <f>+lower!AU31</f>
        <v>3735.7553224553221</v>
      </c>
      <c r="AV31" s="69">
        <f>+lower!AV31</f>
        <v>4635.1040014714454</v>
      </c>
      <c r="AW31" s="69">
        <f>+lower!AW31</f>
        <v>5637.6650958333812</v>
      </c>
      <c r="AX31" s="69">
        <f>+lower!AX31</f>
        <v>6904.0755464712302</v>
      </c>
      <c r="AY31" s="69">
        <f>+lower!AY31</f>
        <v>8304.619388759389</v>
      </c>
      <c r="AZ31" s="69">
        <f>+lower!AZ31</f>
        <v>8582.1804014744175</v>
      </c>
      <c r="BA31" s="69">
        <f>+lower!BA31</f>
        <v>8786.1327088413454</v>
      </c>
      <c r="BB31" s="69">
        <f>+lower!BB31</f>
        <v>8050.9685962185958</v>
      </c>
      <c r="BC31" s="69">
        <f>+lower!BC31</f>
        <v>9856.8799999999992</v>
      </c>
      <c r="BD31" s="69">
        <f>+lower!BD31</f>
        <v>10200.539999999999</v>
      </c>
      <c r="BE31" s="69">
        <f>+lower!BE31</f>
        <v>9841.6039999999994</v>
      </c>
      <c r="BF31" s="69">
        <f>+lower!BF31</f>
        <v>9928.0339999999997</v>
      </c>
      <c r="BG31" s="69">
        <f>+lower!BG31</f>
        <v>10393.02</v>
      </c>
      <c r="BH31" s="69">
        <f>+lower!BH31</f>
        <v>10518.75</v>
      </c>
      <c r="BI31" s="69">
        <f>+lower!BI31</f>
        <v>10504.89</v>
      </c>
      <c r="BJ31" s="69">
        <f>+lower!BJ31</f>
        <v>10563.3</v>
      </c>
      <c r="BK31" s="69">
        <f>+lower!BK31</f>
        <v>10663.289999999999</v>
      </c>
      <c r="BL31" s="69">
        <f>+lower!BL31</f>
        <v>10845.45</v>
      </c>
      <c r="BM31" s="69">
        <f>+lower!BM31</f>
        <v>11177.1</v>
      </c>
      <c r="BN31" s="69">
        <f>+lower!BN31</f>
        <v>11561.22</v>
      </c>
      <c r="BO31" s="69">
        <f>+lower!BO31</f>
        <v>11852.28</v>
      </c>
      <c r="BP31" s="69">
        <f>+lower!BP31</f>
        <v>12013.65</v>
      </c>
      <c r="BQ31" s="69">
        <f>+lower!BQ31</f>
        <v>12094.83</v>
      </c>
      <c r="BR31" s="69">
        <f>+lower!BR31</f>
        <v>12127.5</v>
      </c>
      <c r="BS31" s="69">
        <f>+lower!BS31</f>
        <v>12162.15</v>
      </c>
      <c r="BT31" s="69">
        <f>+lower!BT31</f>
        <v>12270.158999999976</v>
      </c>
      <c r="BU31" s="69">
        <f>+lower!BU31</f>
        <v>12307.759199999988</v>
      </c>
      <c r="BV31" s="69">
        <f>+lower!BV31</f>
        <v>12363.034859999976</v>
      </c>
      <c r="BW31" s="69">
        <f>+lower!BW31</f>
        <v>12419.886599999967</v>
      </c>
      <c r="BX31" s="69">
        <f>+lower!BX31</f>
        <v>12485.300387999952</v>
      </c>
      <c r="BY31" s="69">
        <f>+lower!BY31</f>
        <v>12546.736047999952</v>
      </c>
      <c r="BZ31" s="69">
        <f>+lower!BZ31</f>
        <v>12596.0487370666</v>
      </c>
      <c r="CA31" s="69">
        <f>+lower!CA31</f>
        <v>12658.924142577713</v>
      </c>
    </row>
    <row r="32" spans="1:79" x14ac:dyDescent="0.2">
      <c r="A32" s="9">
        <f>+data!B34</f>
        <v>108</v>
      </c>
      <c r="B32" s="69">
        <f>+lower!B32</f>
        <v>0</v>
      </c>
      <c r="C32" s="69">
        <f>+lower!C32</f>
        <v>0</v>
      </c>
      <c r="D32" s="69">
        <f>+lower!D32</f>
        <v>0</v>
      </c>
      <c r="E32" s="69">
        <f>+lower!E32</f>
        <v>0</v>
      </c>
      <c r="F32" s="69">
        <f>+lower!F32</f>
        <v>0</v>
      </c>
      <c r="G32" s="69">
        <f>+lower!G32</f>
        <v>1.4026948674558132E-2</v>
      </c>
      <c r="H32" s="69">
        <f>+lower!H32</f>
        <v>6.732935363787905E-2</v>
      </c>
      <c r="I32" s="69">
        <f>+lower!I32</f>
        <v>0.31420365031010228</v>
      </c>
      <c r="J32" s="69">
        <f>+lower!J32</f>
        <v>0.45945397544641348</v>
      </c>
      <c r="K32" s="69">
        <f>+lower!K32</f>
        <v>0.65751189254526143</v>
      </c>
      <c r="L32" s="69">
        <f>+lower!L32</f>
        <v>0.92215896858708035</v>
      </c>
      <c r="M32" s="69">
        <f>+lower!M32</f>
        <v>1.4901441305791074</v>
      </c>
      <c r="N32" s="69">
        <f>+lower!N32</f>
        <v>2.3810245315379817</v>
      </c>
      <c r="O32" s="69">
        <f>+lower!O32</f>
        <v>3.7695769767973153</v>
      </c>
      <c r="P32" s="69">
        <f>+lower!P32</f>
        <v>5.9220682103944204</v>
      </c>
      <c r="Q32" s="69">
        <f>+lower!Q32</f>
        <v>9.2429836319108691</v>
      </c>
      <c r="R32" s="69">
        <f>+lower!R32</f>
        <v>14.345170817989173</v>
      </c>
      <c r="S32" s="69">
        <f>+lower!S32</f>
        <v>22.154949126074087</v>
      </c>
      <c r="T32" s="69">
        <f>+lower!T32</f>
        <v>34.069360301718319</v>
      </c>
      <c r="U32" s="69">
        <f>+lower!U32</f>
        <v>44.851696126566161</v>
      </c>
      <c r="V32" s="69">
        <f>+lower!V32</f>
        <v>56.49096064514724</v>
      </c>
      <c r="W32" s="69">
        <f>+lower!W32</f>
        <v>71.916760949019448</v>
      </c>
      <c r="X32" s="69">
        <f>+lower!X32</f>
        <v>88.403619902528973</v>
      </c>
      <c r="Y32" s="69">
        <f>+lower!Y32</f>
        <v>105.91600932091855</v>
      </c>
      <c r="Z32" s="69">
        <f>+lower!Z32</f>
        <v>124.41716971111207</v>
      </c>
      <c r="AA32" s="69">
        <f>+lower!AA32</f>
        <v>143.86902404205878</v>
      </c>
      <c r="AB32" s="69">
        <f>+lower!AB32</f>
        <v>163.63703900453388</v>
      </c>
      <c r="AC32" s="69">
        <f>+lower!AC32</f>
        <v>184.23709177695736</v>
      </c>
      <c r="AD32" s="69">
        <f>+lower!AD32</f>
        <v>189.55195490684039</v>
      </c>
      <c r="AE32" s="69">
        <f>+lower!AE32</f>
        <v>194.14630003228541</v>
      </c>
      <c r="AF32" s="69">
        <f>+lower!AF32</f>
        <v>198.92011550843893</v>
      </c>
      <c r="AG32" s="69">
        <f>+lower!AG32</f>
        <v>203.89157536608579</v>
      </c>
      <c r="AH32" s="69">
        <f>+lower!AH32</f>
        <v>209.08167866899458</v>
      </c>
      <c r="AI32" s="69">
        <f>+lower!AI32</f>
        <v>214.51485637041077</v>
      </c>
      <c r="AJ32" s="69">
        <f>+lower!AJ32</f>
        <v>220.21974821696091</v>
      </c>
      <c r="AK32" s="69">
        <f>+lower!AK32</f>
        <v>226.23020969334425</v>
      </c>
      <c r="AL32" s="69">
        <f>+lower!AL32</f>
        <v>232.5866350365454</v>
      </c>
      <c r="AM32" s="69">
        <f>+lower!AM32</f>
        <v>239.3377220624059</v>
      </c>
      <c r="AN32" s="69">
        <f>+lower!AN32</f>
        <v>246.54286654673538</v>
      </c>
      <c r="AO32" s="69">
        <f>+lower!AO32</f>
        <v>254.27547323238258</v>
      </c>
      <c r="AP32" s="69">
        <f>+lower!AP32</f>
        <v>262.62763437761299</v>
      </c>
      <c r="AQ32" s="69">
        <f>+lower!AQ32</f>
        <v>271.71690611400379</v>
      </c>
      <c r="AR32" s="69">
        <f>+lower!AR32</f>
        <v>281.69640757057653</v>
      </c>
      <c r="AS32" s="69">
        <f>+lower!AS32</f>
        <v>292.77038300798205</v>
      </c>
      <c r="AT32" s="69">
        <f>+lower!AT32</f>
        <v>305.21915003067761</v>
      </c>
      <c r="AU32" s="69">
        <f>+lower!AU32</f>
        <v>319.44104866992137</v>
      </c>
      <c r="AV32" s="69">
        <f>+lower!AV32</f>
        <v>336.02723933469991</v>
      </c>
      <c r="AW32" s="69">
        <f>+lower!AW32</f>
        <v>355.90533106384453</v>
      </c>
      <c r="AX32" s="69">
        <f>+lower!AX32</f>
        <v>378.26420466392705</v>
      </c>
      <c r="AY32" s="69">
        <f>+lower!AY32</f>
        <v>408.07157514986267</v>
      </c>
      <c r="AZ32" s="69">
        <f>+lower!AZ32</f>
        <v>451.54818459704256</v>
      </c>
      <c r="BA32" s="69">
        <f>+lower!BA32</f>
        <v>526.75961327128471</v>
      </c>
      <c r="BB32" s="69">
        <f>+lower!BB32</f>
        <v>733.96992715451427</v>
      </c>
      <c r="BC32" s="69">
        <f>+lower!BC32</f>
        <v>881.47</v>
      </c>
      <c r="BD32" s="69">
        <f>+lower!BD32</f>
        <v>1173.5999999999999</v>
      </c>
      <c r="BE32" s="69">
        <f>+lower!BE32</f>
        <v>1227.5</v>
      </c>
      <c r="BF32" s="69">
        <f>+lower!BF32</f>
        <v>1271.94</v>
      </c>
      <c r="BG32" s="69">
        <f>+lower!BG32</f>
        <v>1306.8</v>
      </c>
      <c r="BH32" s="69">
        <f>+lower!BH32</f>
        <v>1323.6299999999999</v>
      </c>
      <c r="BI32" s="69">
        <f>+lower!BI32</f>
        <v>1337.49</v>
      </c>
      <c r="BJ32" s="69">
        <f>+lower!BJ32</f>
        <v>1336.5</v>
      </c>
      <c r="BK32" s="69">
        <f>+lower!BK32</f>
        <v>1361.25</v>
      </c>
      <c r="BL32" s="69">
        <f>+lower!BL32</f>
        <v>1322.64</v>
      </c>
      <c r="BM32" s="69">
        <f>+lower!BM32</f>
        <v>1277.0999999999999</v>
      </c>
      <c r="BN32" s="69">
        <f>+lower!BN32</f>
        <v>1277.0999999999999</v>
      </c>
      <c r="BO32" s="69">
        <f>+lower!BO32</f>
        <v>1277.0999999999999</v>
      </c>
      <c r="BP32" s="69">
        <f>+lower!BP32</f>
        <v>1237.5</v>
      </c>
      <c r="BQ32" s="69">
        <f>+lower!BQ32</f>
        <v>1336.5</v>
      </c>
      <c r="BR32" s="69">
        <f>+lower!BR32</f>
        <v>1386</v>
      </c>
      <c r="BS32" s="69">
        <f>+lower!BS32</f>
        <v>1435.5</v>
      </c>
      <c r="BT32" s="69">
        <f>+lower!BT32</f>
        <v>1474.11</v>
      </c>
      <c r="BU32" s="69">
        <f>+lower!BU32</f>
        <v>1545.5880000000116</v>
      </c>
      <c r="BV32" s="69">
        <f>+lower!BV32</f>
        <v>1587.4254000000062</v>
      </c>
      <c r="BW32" s="69">
        <f>+lower!BW32</f>
        <v>1638.0540000000058</v>
      </c>
      <c r="BX32" s="69">
        <f>+lower!BX32</f>
        <v>1689.8653200000156</v>
      </c>
      <c r="BY32" s="69">
        <f>+lower!BY32</f>
        <v>1742.3067200000146</v>
      </c>
      <c r="BZ32" s="69">
        <f>+lower!BZ32</f>
        <v>1795.335989333347</v>
      </c>
      <c r="CA32" s="69">
        <f>+lower!CA32</f>
        <v>1842.9487608888999</v>
      </c>
    </row>
    <row r="33" spans="1:79" x14ac:dyDescent="0.2">
      <c r="A33" s="9">
        <f>+data!B35</f>
        <v>112</v>
      </c>
      <c r="B33" s="69">
        <f>+lower!B33</f>
        <v>0</v>
      </c>
      <c r="C33" s="69">
        <f>+lower!C33</f>
        <v>0</v>
      </c>
      <c r="D33" s="69">
        <f>+lower!D33</f>
        <v>0</v>
      </c>
      <c r="E33" s="69">
        <f>+lower!E33</f>
        <v>0</v>
      </c>
      <c r="F33" s="69">
        <f>+lower!F33</f>
        <v>0</v>
      </c>
      <c r="G33" s="69">
        <f>+lower!G33</f>
        <v>2.3061455780952302</v>
      </c>
      <c r="H33" s="69">
        <f>+lower!H33</f>
        <v>9.685811427999969</v>
      </c>
      <c r="I33" s="69">
        <f>+lower!I33</f>
        <v>39.550396664333213</v>
      </c>
      <c r="J33" s="69">
        <f>+lower!J33</f>
        <v>48.975428959267667</v>
      </c>
      <c r="K33" s="69">
        <f>+lower!K33</f>
        <v>58.445457195627675</v>
      </c>
      <c r="L33" s="69">
        <f>+lower!L33</f>
        <v>66.281867715544223</v>
      </c>
      <c r="M33" s="69">
        <f>+lower!M33</f>
        <v>81.945812178627676</v>
      </c>
      <c r="N33" s="69">
        <f>+lower!N33</f>
        <v>98.863109807418496</v>
      </c>
      <c r="O33" s="69">
        <f>+lower!O33</f>
        <v>116.89214167840073</v>
      </c>
      <c r="P33" s="69">
        <f>+lower!P33</f>
        <v>135.87811158065676</v>
      </c>
      <c r="Q33" s="69">
        <f>+lower!Q33</f>
        <v>143.67744244133311</v>
      </c>
      <c r="R33" s="69">
        <f>+lower!R33</f>
        <v>150.87445481814194</v>
      </c>
      <c r="S33" s="69">
        <f>+lower!S33</f>
        <v>170.53810414593366</v>
      </c>
      <c r="T33" s="69">
        <f>+lower!T33</f>
        <v>190.46423933007276</v>
      </c>
      <c r="U33" s="69">
        <f>+lower!U33</f>
        <v>210.38782454011147</v>
      </c>
      <c r="V33" s="69">
        <f>+lower!V33</f>
        <v>230.00004386615959</v>
      </c>
      <c r="W33" s="69">
        <f>+lower!W33</f>
        <v>351.43664674964162</v>
      </c>
      <c r="X33" s="69">
        <f>+lower!X33</f>
        <v>533.49073310684196</v>
      </c>
      <c r="Y33" s="69">
        <f>+lower!Y33</f>
        <v>535.97789606815059</v>
      </c>
      <c r="Z33" s="69">
        <f>+lower!Z33</f>
        <v>533.89845892639335</v>
      </c>
      <c r="AA33" s="69">
        <f>+lower!AA33</f>
        <v>701.64376489085407</v>
      </c>
      <c r="AB33" s="69">
        <f>+lower!AB33</f>
        <v>852.40064755952869</v>
      </c>
      <c r="AC33" s="69">
        <f>+lower!AC33</f>
        <v>1082.1745138744498</v>
      </c>
      <c r="AD33" s="69">
        <f>+lower!AD33</f>
        <v>1282.3568119291217</v>
      </c>
      <c r="AE33" s="69">
        <f>+lower!AE33</f>
        <v>1392.5254766098712</v>
      </c>
      <c r="AF33" s="69">
        <f>+lower!AF33</f>
        <v>1511.3678006989142</v>
      </c>
      <c r="AG33" s="69">
        <f>+lower!AG33</f>
        <v>1639.4615497661327</v>
      </c>
      <c r="AH33" s="69">
        <f>+lower!AH33</f>
        <v>1777.40529138584</v>
      </c>
      <c r="AI33" s="69">
        <f>+lower!AI33</f>
        <v>1925.8152236695867</v>
      </c>
      <c r="AJ33" s="69">
        <f>+lower!AJ33</f>
        <v>2085.3207968320394</v>
      </c>
      <c r="AK33" s="69">
        <f>+lower!AK33</f>
        <v>2256.5588193762255</v>
      </c>
      <c r="AL33" s="69">
        <f>+lower!AL33</f>
        <v>2440.1656602415856</v>
      </c>
      <c r="AM33" s="69">
        <f>+lower!AM33</f>
        <v>2636.7670541272473</v>
      </c>
      <c r="AN33" s="69">
        <f>+lower!AN33</f>
        <v>2846.9648807216981</v>
      </c>
      <c r="AO33" s="69">
        <f>+lower!AO33</f>
        <v>3071.3201077025865</v>
      </c>
      <c r="AP33" s="69">
        <f>+lower!AP33</f>
        <v>3310.330844728016</v>
      </c>
      <c r="AQ33" s="69">
        <f>+lower!AQ33</f>
        <v>3564.4041256703467</v>
      </c>
      <c r="AR33" s="69">
        <f>+lower!AR33</f>
        <v>3833.8195807929083</v>
      </c>
      <c r="AS33" s="69">
        <f>+lower!AS33</f>
        <v>4118.6825210038796</v>
      </c>
      <c r="AT33" s="69">
        <f>+lower!AT33</f>
        <v>4418.8630414645022</v>
      </c>
      <c r="AU33" s="69">
        <f>+lower!AU33</f>
        <v>4733.916415563529</v>
      </c>
      <c r="AV33" s="69">
        <f>+lower!AV33</f>
        <v>5062.9780522208375</v>
      </c>
      <c r="AW33" s="69">
        <f>+lower!AW33</f>
        <v>5404.6232219831436</v>
      </c>
      <c r="AX33" s="69">
        <f>+lower!AX33</f>
        <v>5720.6976742714769</v>
      </c>
      <c r="AY33" s="69">
        <f>+lower!AY33</f>
        <v>6040.2899188166839</v>
      </c>
      <c r="AZ33" s="69">
        <f>+lower!AZ33</f>
        <v>6358.8926155258532</v>
      </c>
      <c r="BA33" s="69">
        <f>+lower!BA33</f>
        <v>6670.2291687376155</v>
      </c>
      <c r="BB33" s="69">
        <f>+lower!BB33</f>
        <v>6965.5137136241574</v>
      </c>
      <c r="BC33" s="69">
        <f>+lower!BC33</f>
        <v>7059.5307183013274</v>
      </c>
      <c r="BD33" s="69">
        <f>+lower!BD33</f>
        <v>6887.513648874904</v>
      </c>
      <c r="BE33" s="69">
        <f>+lower!BE33</f>
        <v>6871.666449408589</v>
      </c>
      <c r="BF33" s="69">
        <f>+lower!BF33</f>
        <v>6822.2612924573968</v>
      </c>
      <c r="BG33" s="69">
        <f>+lower!BG33</f>
        <v>6194.43</v>
      </c>
      <c r="BH33" s="69">
        <f>+lower!BH33</f>
        <v>5825.16</v>
      </c>
      <c r="BI33" s="69">
        <f>+lower!BI33</f>
        <v>5680.62</v>
      </c>
      <c r="BJ33" s="69">
        <f>+lower!BJ33</f>
        <v>5632.11</v>
      </c>
      <c r="BK33" s="69">
        <f>+lower!BK33</f>
        <v>5610.33</v>
      </c>
      <c r="BL33" s="69">
        <f>+lower!BL33</f>
        <v>5603.4</v>
      </c>
      <c r="BM33" s="69">
        <f>+lower!BM33</f>
        <v>5604.39</v>
      </c>
      <c r="BN33" s="69">
        <f>+lower!BN33</f>
        <v>5583.6</v>
      </c>
      <c r="BO33" s="69">
        <f>+lower!BO33</f>
        <v>5580.63</v>
      </c>
      <c r="BP33" s="69">
        <f>+lower!BP33</f>
        <v>5607.36</v>
      </c>
      <c r="BQ33" s="69">
        <f>+lower!BQ33</f>
        <v>5600.43</v>
      </c>
      <c r="BR33" s="69">
        <f>+lower!BR33</f>
        <v>5594.49</v>
      </c>
      <c r="BS33" s="69">
        <f>+lower!BS33</f>
        <v>5585.58</v>
      </c>
      <c r="BT33" s="69">
        <f>+lower!BT33</f>
        <v>5592.8069999999989</v>
      </c>
      <c r="BU33" s="69">
        <f>+lower!BU33</f>
        <v>5582.9465999999984</v>
      </c>
      <c r="BV33" s="69">
        <f>+lower!BV33</f>
        <v>5580.2557799999995</v>
      </c>
      <c r="BW33" s="69">
        <f>+lower!BW33</f>
        <v>5576.590799999999</v>
      </c>
      <c r="BX33" s="69">
        <f>+lower!BX33</f>
        <v>5573.9121240000004</v>
      </c>
      <c r="BY33" s="69">
        <f>+lower!BY33</f>
        <v>5571.0475039999983</v>
      </c>
      <c r="BZ33" s="69">
        <f>+lower!BZ33</f>
        <v>5565.6367125333309</v>
      </c>
      <c r="CA33" s="69">
        <f>+lower!CA33</f>
        <v>5563.379625955552</v>
      </c>
    </row>
    <row r="34" spans="1:79" x14ac:dyDescent="0.2">
      <c r="A34" s="9">
        <f>+data!B36</f>
        <v>116</v>
      </c>
      <c r="B34" s="69">
        <f>+lower!B34</f>
        <v>0</v>
      </c>
      <c r="C34" s="69">
        <f>+lower!C34</f>
        <v>0</v>
      </c>
      <c r="D34" s="69">
        <f>+lower!D34</f>
        <v>0</v>
      </c>
      <c r="E34" s="69">
        <f>+lower!E34</f>
        <v>0</v>
      </c>
      <c r="F34" s="69">
        <f>+lower!F34</f>
        <v>0</v>
      </c>
      <c r="G34" s="69">
        <f>+lower!G34</f>
        <v>0.36976040309034419</v>
      </c>
      <c r="H34" s="69">
        <f>+lower!H34</f>
        <v>1.9614094850334765</v>
      </c>
      <c r="I34" s="69">
        <f>+lower!I34</f>
        <v>10.154661992545007</v>
      </c>
      <c r="J34" s="69">
        <f>+lower!J34</f>
        <v>16.207540455044299</v>
      </c>
      <c r="K34" s="69">
        <f>+lower!K34</f>
        <v>25.218013947327695</v>
      </c>
      <c r="L34" s="69">
        <f>+lower!L34</f>
        <v>38.068061112573091</v>
      </c>
      <c r="M34" s="69">
        <f>+lower!M34</f>
        <v>45.266995626534928</v>
      </c>
      <c r="N34" s="69">
        <f>+lower!N34</f>
        <v>53.208669536173474</v>
      </c>
      <c r="O34" s="69">
        <f>+lower!O34</f>
        <v>61.948562953698769</v>
      </c>
      <c r="P34" s="69">
        <f>+lower!P34</f>
        <v>71.544103889037828</v>
      </c>
      <c r="Q34" s="69">
        <f>+lower!Q34</f>
        <v>82.054280019830244</v>
      </c>
      <c r="R34" s="69">
        <f>+lower!R34</f>
        <v>93.53910625296966</v>
      </c>
      <c r="S34" s="69">
        <f>+lower!S34</f>
        <v>106.05890987273642</v>
      </c>
      <c r="T34" s="69">
        <f>+lower!T34</f>
        <v>119.67338442667676</v>
      </c>
      <c r="U34" s="69">
        <f>+lower!U34</f>
        <v>131.84477131031016</v>
      </c>
      <c r="V34" s="69">
        <f>+lower!V34</f>
        <v>144.26151965864864</v>
      </c>
      <c r="W34" s="69">
        <f>+lower!W34</f>
        <v>164.32111663840197</v>
      </c>
      <c r="X34" s="69">
        <f>+lower!X34</f>
        <v>184.95000336695381</v>
      </c>
      <c r="Y34" s="69">
        <f>+lower!Y34</f>
        <v>206.00048606144557</v>
      </c>
      <c r="Z34" s="69">
        <f>+lower!Z34</f>
        <v>227.30895787637058</v>
      </c>
      <c r="AA34" s="69">
        <f>+lower!AA34</f>
        <v>248.69258508248677</v>
      </c>
      <c r="AB34" s="69">
        <f>+lower!AB34</f>
        <v>280.91149212104028</v>
      </c>
      <c r="AC34" s="69">
        <f>+lower!AC34</f>
        <v>313.07039463733742</v>
      </c>
      <c r="AD34" s="69">
        <f>+lower!AD34</f>
        <v>320.12661810736665</v>
      </c>
      <c r="AE34" s="69">
        <f>+lower!AE34</f>
        <v>327.23303638427166</v>
      </c>
      <c r="AF34" s="69">
        <f>+lower!AF34</f>
        <v>334.3884075530122</v>
      </c>
      <c r="AG34" s="69">
        <f>+lower!AG34</f>
        <v>341.59147242223207</v>
      </c>
      <c r="AH34" s="69">
        <f>+lower!AH34</f>
        <v>348.84095407659686</v>
      </c>
      <c r="AI34" s="69">
        <f>+lower!AI34</f>
        <v>356.1355574129816</v>
      </c>
      <c r="AJ34" s="69">
        <f>+lower!AJ34</f>
        <v>363.47396865976884</v>
      </c>
      <c r="AK34" s="69">
        <f>+lower!AK34</f>
        <v>370.85485487847654</v>
      </c>
      <c r="AL34" s="69">
        <f>+lower!AL34</f>
        <v>378.27686344689278</v>
      </c>
      <c r="AM34" s="69">
        <f>+lower!AM34</f>
        <v>385.73862152284516</v>
      </c>
      <c r="AN34" s="69">
        <f>+lower!AN34</f>
        <v>393.23873548768847</v>
      </c>
      <c r="AO34" s="69">
        <f>+lower!AO34</f>
        <v>400.77579036853427</v>
      </c>
      <c r="AP34" s="69">
        <f>+lower!AP34</f>
        <v>411.85527851582816</v>
      </c>
      <c r="AQ34" s="69">
        <f>+lower!AQ34</f>
        <v>425.15367967576532</v>
      </c>
      <c r="AR34" s="69">
        <f>+lower!AR34</f>
        <v>438.81369506101527</v>
      </c>
      <c r="AS34" s="69">
        <f>+lower!AS34</f>
        <v>452.84368173696618</v>
      </c>
      <c r="AT34" s="69">
        <f>+lower!AT34</f>
        <v>467.25213889398617</v>
      </c>
      <c r="AU34" s="69">
        <f>+lower!AU34</f>
        <v>502.23121840033156</v>
      </c>
      <c r="AV34" s="69">
        <f>+lower!AV34</f>
        <v>565.76253350155866</v>
      </c>
      <c r="AW34" s="69">
        <f>+lower!AW34</f>
        <v>636.30593889536783</v>
      </c>
      <c r="AX34" s="69">
        <f>+lower!AX34</f>
        <v>710.10854466425997</v>
      </c>
      <c r="AY34" s="69">
        <f>+lower!AY34</f>
        <v>785.60883298798194</v>
      </c>
      <c r="AZ34" s="69">
        <f>+lower!AZ34</f>
        <v>1093.300909199595</v>
      </c>
      <c r="BA34" s="69">
        <f>+lower!BA34</f>
        <v>1456.7383082944657</v>
      </c>
      <c r="BB34" s="69">
        <f>+lower!BB34</f>
        <v>1884.1994736842107</v>
      </c>
      <c r="BC34" s="69">
        <f>+lower!BC34</f>
        <v>2861.6120000000001</v>
      </c>
      <c r="BD34" s="69">
        <f>+lower!BD34</f>
        <v>2776.5419999999999</v>
      </c>
      <c r="BE34" s="69">
        <f>+lower!BE34</f>
        <v>2032.74</v>
      </c>
      <c r="BF34" s="69">
        <f>+lower!BF34</f>
        <v>3751.73</v>
      </c>
      <c r="BG34" s="69">
        <f>+lower!BG34</f>
        <v>3801.6</v>
      </c>
      <c r="BH34" s="69">
        <f>+lower!BH34</f>
        <v>3801.6</v>
      </c>
      <c r="BI34" s="69">
        <f>+lower!BI34</f>
        <v>3811.5</v>
      </c>
      <c r="BJ34" s="69">
        <f>+lower!BJ34</f>
        <v>3811.5</v>
      </c>
      <c r="BK34" s="69">
        <f>+lower!BK34</f>
        <v>3811.5</v>
      </c>
      <c r="BL34" s="69">
        <f>+lower!BL34</f>
        <v>3817.44</v>
      </c>
      <c r="BM34" s="69">
        <f>+lower!BM34</f>
        <v>3915.45</v>
      </c>
      <c r="BN34" s="69">
        <f>+lower!BN34</f>
        <v>3915.45</v>
      </c>
      <c r="BO34" s="69">
        <f>+lower!BO34</f>
        <v>4014.45</v>
      </c>
      <c r="BP34" s="69">
        <f>+lower!BP34</f>
        <v>4014.45</v>
      </c>
      <c r="BQ34" s="69">
        <f>+lower!BQ34</f>
        <v>4113.45</v>
      </c>
      <c r="BR34" s="69">
        <f>+lower!BR34</f>
        <v>4113.45</v>
      </c>
      <c r="BS34" s="69">
        <f>+lower!BS34</f>
        <v>4212.45</v>
      </c>
      <c r="BT34" s="69">
        <f>+lower!BT34</f>
        <v>4242.1499999999996</v>
      </c>
      <c r="BU34" s="69">
        <f>+lower!BU34</f>
        <v>4305.51</v>
      </c>
      <c r="BV34" s="69">
        <f>+lower!BV34</f>
        <v>4351.2480000000114</v>
      </c>
      <c r="BW34" s="69">
        <f>+lower!BW34</f>
        <v>4402.53</v>
      </c>
      <c r="BX34" s="69">
        <f>+lower!BX34</f>
        <v>4463.7384000000084</v>
      </c>
      <c r="BY34" s="69">
        <f>+lower!BY34</f>
        <v>4507.9364000000132</v>
      </c>
      <c r="BZ34" s="69">
        <f>+lower!BZ34</f>
        <v>4564.3420533333547</v>
      </c>
      <c r="CA34" s="69">
        <f>+lower!CA34</f>
        <v>4615.0941955555791</v>
      </c>
    </row>
    <row r="35" spans="1:79" x14ac:dyDescent="0.2">
      <c r="A35" s="9">
        <f>+data!B37</f>
        <v>120</v>
      </c>
      <c r="B35" s="69">
        <f>+lower!B35</f>
        <v>0</v>
      </c>
      <c r="C35" s="69">
        <f>+lower!C35</f>
        <v>0</v>
      </c>
      <c r="D35" s="69">
        <f>+lower!D35</f>
        <v>0</v>
      </c>
      <c r="E35" s="69">
        <f>+lower!E35</f>
        <v>0</v>
      </c>
      <c r="F35" s="69">
        <f>+lower!F35</f>
        <v>0</v>
      </c>
      <c r="G35" s="69">
        <f>+lower!G35</f>
        <v>0.29768940890857271</v>
      </c>
      <c r="H35" s="69">
        <f>+lower!H35</f>
        <v>1.6075228081062927</v>
      </c>
      <c r="I35" s="69">
        <f>+lower!I35</f>
        <v>8.439494742558038</v>
      </c>
      <c r="J35" s="69">
        <f>+lower!J35</f>
        <v>15.007859750542112</v>
      </c>
      <c r="K35" s="69">
        <f>+lower!K35</f>
        <v>26.175997599138896</v>
      </c>
      <c r="L35" s="69">
        <f>+lower!L35</f>
        <v>44.95719855413585</v>
      </c>
      <c r="M35" s="69">
        <f>+lower!M35</f>
        <v>57.588819789341592</v>
      </c>
      <c r="N35" s="69">
        <f>+lower!N35</f>
        <v>72.950380174413681</v>
      </c>
      <c r="O35" s="69">
        <f>+lower!O35</f>
        <v>91.569195003683987</v>
      </c>
      <c r="P35" s="69">
        <f>+lower!P35</f>
        <v>114.06821519815719</v>
      </c>
      <c r="Q35" s="69">
        <f>+lower!Q35</f>
        <v>141.18268291365786</v>
      </c>
      <c r="R35" s="69">
        <f>+lower!R35</f>
        <v>173.77960670083479</v>
      </c>
      <c r="S35" s="69">
        <f>+lower!S35</f>
        <v>212.88052359974208</v>
      </c>
      <c r="T35" s="69">
        <f>+lower!T35</f>
        <v>259.68809178057847</v>
      </c>
      <c r="U35" s="69">
        <f>+lower!U35</f>
        <v>315.61714584410515</v>
      </c>
      <c r="V35" s="69">
        <f>+lower!V35</f>
        <v>382.33094962558664</v>
      </c>
      <c r="W35" s="69">
        <f>+lower!W35</f>
        <v>461.78350056882573</v>
      </c>
      <c r="X35" s="69">
        <f>+lower!X35</f>
        <v>556.26887807325966</v>
      </c>
      <c r="Y35" s="69">
        <f>+lower!Y35</f>
        <v>668.4787887014628</v>
      </c>
      <c r="Z35" s="69">
        <f>+lower!Z35</f>
        <v>801.56964727893796</v>
      </c>
      <c r="AA35" s="69">
        <f>+lower!AA35</f>
        <v>959.24074878727549</v>
      </c>
      <c r="AB35" s="69">
        <f>+lower!AB35</f>
        <v>1145.8253362491064</v>
      </c>
      <c r="AC35" s="69">
        <f>+lower!AC35</f>
        <v>1366.3966599704688</v>
      </c>
      <c r="AD35" s="69">
        <f>+lower!AD35</f>
        <v>1374.3208378202783</v>
      </c>
      <c r="AE35" s="69">
        <f>+lower!AE35</f>
        <v>1406.2289141846982</v>
      </c>
      <c r="AF35" s="69">
        <f>+lower!AF35</f>
        <v>1439.2403424054771</v>
      </c>
      <c r="AG35" s="69">
        <f>+lower!AG35</f>
        <v>1473.4608478268267</v>
      </c>
      <c r="AH35" s="69">
        <f>+lower!AH35</f>
        <v>1509.0121938162933</v>
      </c>
      <c r="AI35" s="69">
        <f>+lower!AI35</f>
        <v>1546.0355679891372</v>
      </c>
      <c r="AJ35" s="69">
        <f>+lower!AJ35</f>
        <v>1584.6959041852099</v>
      </c>
      <c r="AK35" s="69">
        <f>+lower!AK35</f>
        <v>1625.187466417088</v>
      </c>
      <c r="AL35" s="69">
        <f>+lower!AL35</f>
        <v>1667.7411610742661</v>
      </c>
      <c r="AM35" s="69">
        <f>+lower!AM35</f>
        <v>1712.6342566041715</v>
      </c>
      <c r="AN35" s="69">
        <f>+lower!AN35</f>
        <v>1760.2035211230191</v>
      </c>
      <c r="AO35" s="69">
        <f>+lower!AO35</f>
        <v>1810.8633170459493</v>
      </c>
      <c r="AP35" s="69">
        <f>+lower!AP35</f>
        <v>1865.1310602281001</v>
      </c>
      <c r="AQ35" s="69">
        <f>+lower!AQ35</f>
        <v>1923.6639251483971</v>
      </c>
      <c r="AR35" s="69">
        <f>+lower!AR35</f>
        <v>1987.3132753243833</v>
      </c>
      <c r="AS35" s="69">
        <f>+lower!AS35</f>
        <v>2057.2080788706176</v>
      </c>
      <c r="AT35" s="69">
        <f>+lower!AT35</f>
        <v>2134.8878262490298</v>
      </c>
      <c r="AU35" s="69">
        <f>+lower!AU35</f>
        <v>2222.5245090930675</v>
      </c>
      <c r="AV35" s="69">
        <f>+lower!AV35</f>
        <v>2323.315363795467</v>
      </c>
      <c r="AW35" s="69">
        <f>+lower!AW35</f>
        <v>2442.230231248067</v>
      </c>
      <c r="AX35" s="69">
        <f>+lower!AX35</f>
        <v>2571.4031274276135</v>
      </c>
      <c r="AY35" s="69">
        <f>+lower!AY35</f>
        <v>2740.3941653381603</v>
      </c>
      <c r="AZ35" s="69">
        <f>+lower!AZ35</f>
        <v>2981.062590140371</v>
      </c>
      <c r="BA35" s="69">
        <f>+lower!BA35</f>
        <v>3383.2711928177437</v>
      </c>
      <c r="BB35" s="69">
        <f>+lower!BB35</f>
        <v>4413.1383983937521</v>
      </c>
      <c r="BC35" s="69">
        <f>+lower!BC35</f>
        <v>5366.74</v>
      </c>
      <c r="BD35" s="69">
        <f>+lower!BD35</f>
        <v>5846.4839999999995</v>
      </c>
      <c r="BE35" s="69">
        <f>+lower!BE35</f>
        <v>6805.26</v>
      </c>
      <c r="BF35" s="69">
        <f>+lower!BF35</f>
        <v>7069.62</v>
      </c>
      <c r="BG35" s="69">
        <f>+lower!BG35</f>
        <v>7088.4</v>
      </c>
      <c r="BH35" s="69">
        <f>+lower!BH35</f>
        <v>7088.4</v>
      </c>
      <c r="BI35" s="69">
        <f>+lower!BI35</f>
        <v>7088.4</v>
      </c>
      <c r="BJ35" s="69">
        <f>+lower!BJ35</f>
        <v>7088.4</v>
      </c>
      <c r="BK35" s="69">
        <f>+lower!BK35</f>
        <v>7088.4</v>
      </c>
      <c r="BL35" s="69">
        <f>+lower!BL35</f>
        <v>7091.37</v>
      </c>
      <c r="BM35" s="69">
        <f>+lower!BM35</f>
        <v>7091.37</v>
      </c>
      <c r="BN35" s="69">
        <f>+lower!BN35</f>
        <v>7091.37</v>
      </c>
      <c r="BO35" s="69">
        <f>+lower!BO35</f>
        <v>7140.87</v>
      </c>
      <c r="BP35" s="69">
        <f>+lower!BP35</f>
        <v>7289.37</v>
      </c>
      <c r="BQ35" s="69">
        <f>+lower!BQ35</f>
        <v>7623</v>
      </c>
      <c r="BR35" s="69">
        <f>+lower!BR35</f>
        <v>7672.5</v>
      </c>
      <c r="BS35" s="69">
        <f>+lower!BS35</f>
        <v>7672.5</v>
      </c>
      <c r="BT35" s="69">
        <f>+lower!BT35</f>
        <v>7913.5649999999996</v>
      </c>
      <c r="BU35" s="69">
        <f>+lower!BU35</f>
        <v>8023.5539999999764</v>
      </c>
      <c r="BV35" s="69">
        <f>+lower!BV35</f>
        <v>8093.6756999999643</v>
      </c>
      <c r="BW35" s="69">
        <f>+lower!BW35</f>
        <v>8197.8929999999818</v>
      </c>
      <c r="BX35" s="69">
        <f>+lower!BX35</f>
        <v>8328.9960599999758</v>
      </c>
      <c r="BY35" s="69">
        <f>+lower!BY35</f>
        <v>8458.9225599999681</v>
      </c>
      <c r="BZ35" s="69">
        <f>+lower!BZ35</f>
        <v>8544.1675146666294</v>
      </c>
      <c r="CA35" s="69">
        <f>+lower!CA35</f>
        <v>8657.5259271110808</v>
      </c>
    </row>
    <row r="36" spans="1:79" x14ac:dyDescent="0.2">
      <c r="A36" s="9">
        <f>+data!B38</f>
        <v>124</v>
      </c>
      <c r="B36" s="69">
        <f>+lower!B36</f>
        <v>0</v>
      </c>
      <c r="C36" s="69">
        <f>+lower!C36</f>
        <v>0</v>
      </c>
      <c r="D36" s="69">
        <f>+lower!D36</f>
        <v>0</v>
      </c>
      <c r="E36" s="69">
        <f>+lower!E36</f>
        <v>0</v>
      </c>
      <c r="F36" s="69">
        <f>+lower!F36</f>
        <v>0</v>
      </c>
      <c r="G36" s="69">
        <f>+lower!G36</f>
        <v>0</v>
      </c>
      <c r="H36" s="69">
        <f>+lower!H36</f>
        <v>0</v>
      </c>
      <c r="I36" s="69">
        <f>+lower!I36</f>
        <v>0</v>
      </c>
      <c r="J36" s="69">
        <f>+lower!J36</f>
        <v>0</v>
      </c>
      <c r="K36" s="69">
        <f>+lower!K36</f>
        <v>0</v>
      </c>
      <c r="L36" s="69">
        <f>+lower!L36</f>
        <v>0</v>
      </c>
      <c r="M36" s="69">
        <f>+lower!M36</f>
        <v>0</v>
      </c>
      <c r="N36" s="69">
        <f>+lower!N36</f>
        <v>0</v>
      </c>
      <c r="O36" s="69">
        <f>+lower!O36</f>
        <v>0</v>
      </c>
      <c r="P36" s="69">
        <f>+lower!P36</f>
        <v>0</v>
      </c>
      <c r="Q36" s="69">
        <f>+lower!Q36</f>
        <v>0</v>
      </c>
      <c r="R36" s="69">
        <f>+lower!R36</f>
        <v>0</v>
      </c>
      <c r="S36" s="69">
        <f>+lower!S36</f>
        <v>0</v>
      </c>
      <c r="T36" s="69">
        <f>+lower!T36</f>
        <v>0</v>
      </c>
      <c r="U36" s="69">
        <f>+lower!U36</f>
        <v>0</v>
      </c>
      <c r="V36" s="69">
        <f>+lower!V36</f>
        <v>0</v>
      </c>
      <c r="W36" s="69">
        <f>+lower!W36</f>
        <v>0</v>
      </c>
      <c r="X36" s="69">
        <f>+lower!X36</f>
        <v>0</v>
      </c>
      <c r="Y36" s="69">
        <f>+lower!Y36</f>
        <v>0</v>
      </c>
      <c r="Z36" s="69">
        <f>+lower!Z36</f>
        <v>0</v>
      </c>
      <c r="AA36" s="69">
        <f>+lower!AA36</f>
        <v>0</v>
      </c>
      <c r="AB36" s="69">
        <f>+lower!AB36</f>
        <v>0</v>
      </c>
      <c r="AC36" s="69">
        <f>+lower!AC36</f>
        <v>15.377396623483673</v>
      </c>
      <c r="AD36" s="69">
        <f>+lower!AD36</f>
        <v>20.179492700476519</v>
      </c>
      <c r="AE36" s="69">
        <f>+lower!AE36</f>
        <v>26.503847659214621</v>
      </c>
      <c r="AF36" s="69">
        <f>+lower!AF36</f>
        <v>34.839918168394185</v>
      </c>
      <c r="AG36" s="69">
        <f>+lower!AG36</f>
        <v>45.836575969127907</v>
      </c>
      <c r="AH36" s="69">
        <f>+lower!AH36</f>
        <v>60.354614288962956</v>
      </c>
      <c r="AI36" s="69">
        <f>+lower!AI36</f>
        <v>79.5367119763755</v>
      </c>
      <c r="AJ36" s="69">
        <f>+lower!AJ36</f>
        <v>104.90070454436574</v>
      </c>
      <c r="AK36" s="69">
        <f>+lower!AK36</f>
        <v>182.82537670188862</v>
      </c>
      <c r="AL36" s="69">
        <f>+lower!AL36</f>
        <v>250.25328335486319</v>
      </c>
      <c r="AM36" s="69">
        <f>+lower!AM36</f>
        <v>369.21946998226412</v>
      </c>
      <c r="AN36" s="69">
        <f>+lower!AN36</f>
        <v>510.72001550901791</v>
      </c>
      <c r="AO36" s="69">
        <f>+lower!AO36</f>
        <v>709.64350997769827</v>
      </c>
      <c r="AP36" s="69">
        <f>+lower!AP36</f>
        <v>990.58526270872085</v>
      </c>
      <c r="AQ36" s="69">
        <f>+lower!AQ36</f>
        <v>1391.1121217758703</v>
      </c>
      <c r="AR36" s="69">
        <f>+lower!AR36</f>
        <v>1960.185831797123</v>
      </c>
      <c r="AS36" s="69">
        <f>+lower!AS36</f>
        <v>3221.9845887566939</v>
      </c>
      <c r="AT36" s="69">
        <f>+lower!AT36</f>
        <v>4515.4739081300922</v>
      </c>
      <c r="AU36" s="69">
        <f>+lower!AU36</f>
        <v>5662.1024860742309</v>
      </c>
      <c r="AV36" s="69">
        <f>+lower!AV36</f>
        <v>7177.5420986864801</v>
      </c>
      <c r="AW36" s="69">
        <f>+lower!AW36</f>
        <v>7970.5789295235681</v>
      </c>
      <c r="AX36" s="69">
        <f>+lower!AX36</f>
        <v>13820.579195506136</v>
      </c>
      <c r="AY36" s="69">
        <f>+lower!AY36</f>
        <v>19391.832531676479</v>
      </c>
      <c r="AZ36" s="69">
        <f>+lower!AZ36</f>
        <v>22703.112417343153</v>
      </c>
      <c r="BA36" s="69">
        <f>+lower!BA36</f>
        <v>32049.337910506132</v>
      </c>
      <c r="BB36" s="69">
        <f>+lower!BB36</f>
        <v>41472.18307950622</v>
      </c>
      <c r="BC36" s="69">
        <f>+lower!BC36</f>
        <v>51416.485999999997</v>
      </c>
      <c r="BD36" s="69">
        <f>+lower!BD36</f>
        <v>51794.879999999997</v>
      </c>
      <c r="BE36" s="69">
        <f>+lower!BE36</f>
        <v>49567.432000000001</v>
      </c>
      <c r="BF36" s="69">
        <f>+lower!BF36</f>
        <v>51138.89</v>
      </c>
      <c r="BG36" s="69">
        <f>+lower!BG36</f>
        <v>51656.22</v>
      </c>
      <c r="BH36" s="69">
        <f>+lower!BH36</f>
        <v>51589.89</v>
      </c>
      <c r="BI36" s="69">
        <f>+lower!BI36</f>
        <v>51596.82</v>
      </c>
      <c r="BJ36" s="69">
        <f>+lower!BJ36</f>
        <v>51603.75</v>
      </c>
      <c r="BK36" s="69">
        <f>+lower!BK36</f>
        <v>51610.68</v>
      </c>
      <c r="BL36" s="69">
        <f>+lower!BL36</f>
        <v>51617.61</v>
      </c>
      <c r="BM36" s="69">
        <f>+lower!BM36</f>
        <v>51624.54</v>
      </c>
      <c r="BN36" s="69">
        <f>+lower!BN36</f>
        <v>51628.5</v>
      </c>
      <c r="BO36" s="69">
        <f>+lower!BO36</f>
        <v>51628.5</v>
      </c>
      <c r="BP36" s="69">
        <f>+lower!BP36</f>
        <v>51628.5</v>
      </c>
      <c r="BQ36" s="69">
        <f>+lower!BQ36</f>
        <v>47933.82</v>
      </c>
      <c r="BR36" s="69">
        <f>+lower!BR36</f>
        <v>47415.06</v>
      </c>
      <c r="BS36" s="69">
        <f>+lower!BS36</f>
        <v>50238.54</v>
      </c>
      <c r="BT36" s="69">
        <f>+lower!BT36</f>
        <v>47670.876000000135</v>
      </c>
      <c r="BU36" s="69">
        <f>+lower!BU36</f>
        <v>47294.200800000159</v>
      </c>
      <c r="BV36" s="69">
        <f>+lower!BV36</f>
        <v>47803.472640000182</v>
      </c>
      <c r="BW36" s="69">
        <f>+lower!BW36</f>
        <v>47701.13040000022</v>
      </c>
      <c r="BX36" s="69">
        <f>+lower!BX36</f>
        <v>47395.394112000278</v>
      </c>
      <c r="BY36" s="69">
        <f>+lower!BY36</f>
        <v>46655.699552000297</v>
      </c>
      <c r="BZ36" s="69">
        <f>+lower!BZ36</f>
        <v>46932.664462933601</v>
      </c>
      <c r="CA36" s="69">
        <f>+lower!CA36</f>
        <v>46741.419937422543</v>
      </c>
    </row>
    <row r="37" spans="1:79" x14ac:dyDescent="0.2">
      <c r="A37" s="9">
        <f>+data!B39</f>
        <v>132</v>
      </c>
      <c r="B37" s="69">
        <f>+lower!B37</f>
        <v>0</v>
      </c>
      <c r="C37" s="69">
        <f>+lower!C37</f>
        <v>0</v>
      </c>
      <c r="D37" s="69">
        <f>+lower!D37</f>
        <v>0</v>
      </c>
      <c r="E37" s="69">
        <f>+lower!E37</f>
        <v>0</v>
      </c>
      <c r="F37" s="69">
        <f>+lower!F37</f>
        <v>0</v>
      </c>
      <c r="G37" s="69">
        <f>+lower!G37</f>
        <v>0</v>
      </c>
      <c r="H37" s="69">
        <f>+lower!H37</f>
        <v>0</v>
      </c>
      <c r="I37" s="69">
        <f>+lower!I37</f>
        <v>0</v>
      </c>
      <c r="J37" s="69">
        <f>+lower!J37</f>
        <v>0</v>
      </c>
      <c r="K37" s="69">
        <f>+lower!K37</f>
        <v>0</v>
      </c>
      <c r="L37" s="69">
        <f>+lower!L37</f>
        <v>0</v>
      </c>
      <c r="M37" s="69">
        <f>+lower!M37</f>
        <v>0</v>
      </c>
      <c r="N37" s="69">
        <f>+lower!N37</f>
        <v>0</v>
      </c>
      <c r="O37" s="69">
        <f>+lower!O37</f>
        <v>0</v>
      </c>
      <c r="P37" s="69">
        <f>+lower!P37</f>
        <v>0</v>
      </c>
      <c r="Q37" s="69">
        <f>+lower!Q37</f>
        <v>0</v>
      </c>
      <c r="R37" s="69">
        <f>+lower!R37</f>
        <v>0</v>
      </c>
      <c r="S37" s="69">
        <f>+lower!S37</f>
        <v>0</v>
      </c>
      <c r="T37" s="69">
        <f>+lower!T37</f>
        <v>0</v>
      </c>
      <c r="U37" s="69">
        <f>+lower!U37</f>
        <v>0</v>
      </c>
      <c r="V37" s="69">
        <f>+lower!V37</f>
        <v>0</v>
      </c>
      <c r="W37" s="69">
        <f>+lower!W37</f>
        <v>0</v>
      </c>
      <c r="X37" s="69">
        <f>+lower!X37</f>
        <v>0</v>
      </c>
      <c r="Y37" s="69">
        <f>+lower!Y37</f>
        <v>0</v>
      </c>
      <c r="Z37" s="69">
        <f>+lower!Z37</f>
        <v>0</v>
      </c>
      <c r="AA37" s="69">
        <f>+lower!AA37</f>
        <v>0</v>
      </c>
      <c r="AB37" s="69">
        <f>+lower!AB37</f>
        <v>1.6480113168651807</v>
      </c>
      <c r="AC37" s="69">
        <f>+lower!AC37</f>
        <v>3.3347524339668677</v>
      </c>
      <c r="AD37" s="69">
        <f>+lower!AD37</f>
        <v>3.6054301531035708</v>
      </c>
      <c r="AE37" s="69">
        <f>+lower!AE37</f>
        <v>3.9454375007709137</v>
      </c>
      <c r="AF37" s="69">
        <f>+lower!AF37</f>
        <v>4.316663482814703</v>
      </c>
      <c r="AG37" s="69">
        <f>+lower!AG37</f>
        <v>4.7219111683409238</v>
      </c>
      <c r="AH37" s="69">
        <f>+lower!AH37</f>
        <v>5.1642302801871329</v>
      </c>
      <c r="AI37" s="69">
        <f>+lower!AI37</f>
        <v>5.6469384740270536</v>
      </c>
      <c r="AJ37" s="69">
        <f>+lower!AJ37</f>
        <v>6.1736444147941345</v>
      </c>
      <c r="AK37" s="69">
        <f>+lower!AK37</f>
        <v>6.7482727984882205</v>
      </c>
      <c r="AL37" s="69">
        <f>+lower!AL37</f>
        <v>7.375091479233375</v>
      </c>
      <c r="AM37" s="69">
        <f>+lower!AM37</f>
        <v>8.0587408741550881</v>
      </c>
      <c r="AN37" s="69">
        <f>+lower!AN37</f>
        <v>8.8042658323040683</v>
      </c>
      <c r="AO37" s="69">
        <f>+lower!AO37</f>
        <v>9.6171501685377656</v>
      </c>
      <c r="AP37" s="69">
        <f>+lower!AP37</f>
        <v>10.503354079049496</v>
      </c>
      <c r="AQ37" s="69">
        <f>+lower!AQ37</f>
        <v>11.469354672182165</v>
      </c>
      <c r="AR37" s="69">
        <f>+lower!AR37</f>
        <v>12.522189866356811</v>
      </c>
      <c r="AS37" s="69">
        <f>+lower!AS37</f>
        <v>13.669505926466405</v>
      </c>
      <c r="AT37" s="69">
        <f>+lower!AT37</f>
        <v>14.919608931018454</v>
      </c>
      <c r="AU37" s="69">
        <f>+lower!AU37</f>
        <v>16.281520484744096</v>
      </c>
      <c r="AV37" s="69">
        <f>+lower!AV37</f>
        <v>17.765038015419933</v>
      </c>
      <c r="AW37" s="69">
        <f>+lower!AW37</f>
        <v>19.380800019367598</v>
      </c>
      <c r="AX37" s="69">
        <f>+lower!AX37</f>
        <v>21.008229418556777</v>
      </c>
      <c r="AY37" s="69">
        <f>+lower!AY37</f>
        <v>22.771014144071131</v>
      </c>
      <c r="AZ37" s="69">
        <f>+lower!AZ37</f>
        <v>24.680283708080058</v>
      </c>
      <c r="BA37" s="69">
        <f>+lower!BA37</f>
        <v>26.748069597182599</v>
      </c>
      <c r="BB37" s="69">
        <f>+lower!BB37</f>
        <v>28.987376962745319</v>
      </c>
      <c r="BC37" s="69">
        <f>+lower!BC37</f>
        <v>38.96</v>
      </c>
      <c r="BD37" s="69">
        <f>+lower!BD37</f>
        <v>39.119999999999997</v>
      </c>
      <c r="BE37" s="69">
        <f>+lower!BE37</f>
        <v>39.28</v>
      </c>
      <c r="BF37" s="69">
        <f>+lower!BF37</f>
        <v>42.397999999999996</v>
      </c>
      <c r="BG37" s="69">
        <f>+lower!BG37</f>
        <v>45.54</v>
      </c>
      <c r="BH37" s="69">
        <f>+lower!BH37</f>
        <v>51.48</v>
      </c>
      <c r="BI37" s="69">
        <f>+lower!BI37</f>
        <v>51.48</v>
      </c>
      <c r="BJ37" s="69">
        <f>+lower!BJ37</f>
        <v>51.48</v>
      </c>
      <c r="BK37" s="69">
        <f>+lower!BK37</f>
        <v>51.48</v>
      </c>
      <c r="BL37" s="69">
        <f>+lower!BL37</f>
        <v>51.48</v>
      </c>
      <c r="BM37" s="69">
        <f>+lower!BM37</f>
        <v>57.42</v>
      </c>
      <c r="BN37" s="69">
        <f>+lower!BN37</f>
        <v>57.42</v>
      </c>
      <c r="BO37" s="69">
        <f>+lower!BO37</f>
        <v>67.319999999999993</v>
      </c>
      <c r="BP37" s="69">
        <f>+lower!BP37</f>
        <v>62.37</v>
      </c>
      <c r="BQ37" s="69">
        <f>+lower!BQ37</f>
        <v>49.5</v>
      </c>
      <c r="BR37" s="69">
        <f>+lower!BR37</f>
        <v>49.5</v>
      </c>
      <c r="BS37" s="69">
        <f>+lower!BS37</f>
        <v>49.5</v>
      </c>
      <c r="BT37" s="69">
        <f>+lower!BT37</f>
        <v>41.085000000000001</v>
      </c>
      <c r="BU37" s="69">
        <f>+lower!BU37</f>
        <v>37.619999999999997</v>
      </c>
      <c r="BV37" s="69">
        <f>+lower!BV37</f>
        <v>35.788499999999637</v>
      </c>
      <c r="BW37" s="69">
        <f>+lower!BW37</f>
        <v>32.570999999999643</v>
      </c>
      <c r="BX37" s="69">
        <f>+lower!BX37</f>
        <v>28.086299999999891</v>
      </c>
      <c r="BY37" s="69">
        <f>+lower!BY37</f>
        <v>23.997599999998883</v>
      </c>
      <c r="BZ37" s="69">
        <f>+lower!BZ37</f>
        <v>21.465839999999027</v>
      </c>
      <c r="CA37" s="69">
        <f>+lower!CA37</f>
        <v>17.858719999998282</v>
      </c>
    </row>
    <row r="38" spans="1:79" x14ac:dyDescent="0.2">
      <c r="A38" s="9">
        <f>+data!B40</f>
        <v>136</v>
      </c>
      <c r="B38" s="69">
        <f>+lower!B38</f>
        <v>0</v>
      </c>
      <c r="C38" s="69">
        <f>+lower!C38</f>
        <v>0</v>
      </c>
      <c r="D38" s="69">
        <f>+lower!D38</f>
        <v>0</v>
      </c>
      <c r="E38" s="69">
        <f>+lower!E38</f>
        <v>0</v>
      </c>
      <c r="F38" s="69">
        <f>+lower!F38</f>
        <v>0</v>
      </c>
      <c r="G38" s="69">
        <f>+lower!G38</f>
        <v>1.6103862773327995E-5</v>
      </c>
      <c r="H38" s="69">
        <f>+lower!H38</f>
        <v>1.1594781196796157E-4</v>
      </c>
      <c r="I38" s="69">
        <f>+lower!I38</f>
        <v>8.1163468377573112E-4</v>
      </c>
      <c r="J38" s="69">
        <f>+lower!J38</f>
        <v>1.7210952644376304E-3</v>
      </c>
      <c r="K38" s="69">
        <f>+lower!K38</f>
        <v>3.5146563628014925E-3</v>
      </c>
      <c r="L38" s="69">
        <f>+lower!L38</f>
        <v>0.12303955530985766</v>
      </c>
      <c r="M38" s="69">
        <f>+lower!M38</f>
        <v>0.14742344985936565</v>
      </c>
      <c r="N38" s="69">
        <f>+lower!N38</f>
        <v>0.17451447045238944</v>
      </c>
      <c r="O38" s="69">
        <f>+lower!O38</f>
        <v>0.20449013120537718</v>
      </c>
      <c r="P38" s="69">
        <f>+lower!P38</f>
        <v>0.23751559427394819</v>
      </c>
      <c r="Q38" s="69">
        <f>+lower!Q38</f>
        <v>0.27373432269858045</v>
      </c>
      <c r="R38" s="69">
        <f>+lower!R38</f>
        <v>0.31325527085728927</v>
      </c>
      <c r="S38" s="69">
        <f>+lower!S38</f>
        <v>0.35613526068831713</v>
      </c>
      <c r="T38" s="69">
        <f>+lower!T38</f>
        <v>0.40235453854696118</v>
      </c>
      <c r="U38" s="69">
        <f>+lower!U38</f>
        <v>0.45178244849538041</v>
      </c>
      <c r="V38" s="69">
        <f>+lower!V38</f>
        <v>0.50412837146091194</v>
      </c>
      <c r="W38" s="69">
        <f>+lower!W38</f>
        <v>0.55886992339497044</v>
      </c>
      <c r="X38" s="69">
        <f>+lower!X38</f>
        <v>0.61514451341555121</v>
      </c>
      <c r="Y38" s="69">
        <f>+lower!Y38</f>
        <v>0.67157861012430575</v>
      </c>
      <c r="Z38" s="69">
        <f>+lower!Z38</f>
        <v>0.72600362925917727</v>
      </c>
      <c r="AA38" s="69">
        <f>+lower!AA38</f>
        <v>0.77494631309305984</v>
      </c>
      <c r="AB38" s="69">
        <f>+lower!AB38</f>
        <v>0.81261353184060059</v>
      </c>
      <c r="AC38" s="69">
        <f>+lower!AC38</f>
        <v>0.82853168999108751</v>
      </c>
      <c r="AD38" s="69">
        <f>+lower!AD38</f>
        <v>0.8967084916919511</v>
      </c>
      <c r="AE38" s="69">
        <f>+lower!AE38</f>
        <v>0.96981941113382919</v>
      </c>
      <c r="AF38" s="69">
        <f>+lower!AF38</f>
        <v>1.0481191912303154</v>
      </c>
      <c r="AG38" s="69">
        <f>+lower!AG38</f>
        <v>1.1318551742868228</v>
      </c>
      <c r="AH38" s="69">
        <f>+lower!AH38</f>
        <v>1.2212611608078325</v>
      </c>
      <c r="AI38" s="69">
        <f>+lower!AI38</f>
        <v>1.3165495207521785</v>
      </c>
      <c r="AJ38" s="69">
        <f>+lower!AJ38</f>
        <v>1.4179010741084672</v>
      </c>
      <c r="AK38" s="69">
        <f>+lower!AK38</f>
        <v>1.5254521032260835</v>
      </c>
      <c r="AL38" s="69">
        <f>+lower!AL38</f>
        <v>1.6392776446069599</v>
      </c>
      <c r="AM38" s="69">
        <f>+lower!AM38</f>
        <v>1.7593699039976887</v>
      </c>
      <c r="AN38" s="69">
        <f>+lower!AN38</f>
        <v>1.8856102000985446</v>
      </c>
      <c r="AO38" s="69">
        <f>+lower!AO38</f>
        <v>1.9270361521869797</v>
      </c>
      <c r="AP38" s="69">
        <f>+lower!AP38</f>
        <v>1.9658709477704854</v>
      </c>
      <c r="AQ38" s="69">
        <f>+lower!AQ38</f>
        <v>2.0014105880215278</v>
      </c>
      <c r="AR38" s="69">
        <f>+lower!AR38</f>
        <v>2.0327943294894815</v>
      </c>
      <c r="AS38" s="69">
        <f>+lower!AS38</f>
        <v>2.0589565154180818</v>
      </c>
      <c r="AT38" s="69">
        <f>+lower!AT38</f>
        <v>2.0808690941092571</v>
      </c>
      <c r="AU38" s="69">
        <f>+lower!AU38</f>
        <v>2.0945290292139336</v>
      </c>
      <c r="AV38" s="69">
        <f>+lower!AV38</f>
        <v>2.0976410061326454</v>
      </c>
      <c r="AW38" s="69">
        <f>+lower!AW38</f>
        <v>2.087085899545619</v>
      </c>
      <c r="AX38" s="69">
        <f>+lower!AX38</f>
        <v>2.0455738665397374</v>
      </c>
      <c r="AY38" s="69">
        <f>+lower!AY38</f>
        <v>1.9180643452452806</v>
      </c>
      <c r="AZ38" s="69">
        <f>+lower!AZ38</f>
        <v>1.7645285259594119</v>
      </c>
      <c r="BA38" s="69">
        <f>+lower!BA38</f>
        <v>1.5700682372818251</v>
      </c>
      <c r="BB38" s="69">
        <f>+lower!BB38</f>
        <v>1.2974962373846779</v>
      </c>
      <c r="BC38" s="69">
        <f>+lower!BC38</f>
        <v>0.97399999999999998</v>
      </c>
      <c r="BD38" s="69">
        <f>+lower!BD38</f>
        <v>0.97799999999999998</v>
      </c>
      <c r="BE38" s="69">
        <f>+lower!BE38</f>
        <v>0.98199999999999998</v>
      </c>
      <c r="BF38" s="69">
        <f>+lower!BF38</f>
        <v>0.98599999999999999</v>
      </c>
      <c r="BG38" s="69">
        <f>+lower!BG38</f>
        <v>0.69299999999999995</v>
      </c>
      <c r="BH38" s="69">
        <f>+lower!BH38</f>
        <v>0.69299999999999995</v>
      </c>
      <c r="BI38" s="69">
        <f>+lower!BI38</f>
        <v>0.69299999999999995</v>
      </c>
      <c r="BJ38" s="69">
        <f>+lower!BJ38</f>
        <v>0.69299999999999995</v>
      </c>
      <c r="BK38" s="69">
        <f>+lower!BK38</f>
        <v>0.69299999999999995</v>
      </c>
      <c r="BL38" s="69">
        <f>+lower!BL38</f>
        <v>0.69299999999999995</v>
      </c>
      <c r="BM38" s="69">
        <f>+lower!BM38</f>
        <v>0.69299999999999995</v>
      </c>
      <c r="BN38" s="69">
        <f>+lower!BN38</f>
        <v>0.69299999999999995</v>
      </c>
      <c r="BO38" s="69">
        <f>+lower!BO38</f>
        <v>0.69299999999999995</v>
      </c>
      <c r="BP38" s="69">
        <f>+lower!BP38</f>
        <v>0.69299999999999995</v>
      </c>
      <c r="BQ38" s="69">
        <f>+lower!BQ38</f>
        <v>0.69299999999999995</v>
      </c>
      <c r="BR38" s="69">
        <f>+lower!BR38</f>
        <v>0.69299999999999995</v>
      </c>
      <c r="BS38" s="69">
        <f>+lower!BS38</f>
        <v>0.69299999999999995</v>
      </c>
      <c r="BT38" s="69">
        <f>+lower!BT38</f>
        <v>0.69299999999999995</v>
      </c>
      <c r="BU38" s="69">
        <f>+lower!BU38</f>
        <v>0.69299999999999995</v>
      </c>
      <c r="BV38" s="69">
        <f>+lower!BV38</f>
        <v>0.69299999999999995</v>
      </c>
      <c r="BW38" s="69">
        <f>+lower!BW38</f>
        <v>0.69300000000000006</v>
      </c>
      <c r="BX38" s="69">
        <f>+lower!BX38</f>
        <v>0.69300000000000006</v>
      </c>
      <c r="BY38" s="69">
        <f>+lower!BY38</f>
        <v>0.69300000000000017</v>
      </c>
      <c r="BZ38" s="69">
        <f>+lower!BZ38</f>
        <v>0.69300000000000028</v>
      </c>
      <c r="CA38" s="69">
        <f>+lower!CA38</f>
        <v>0.69300000000000039</v>
      </c>
    </row>
    <row r="39" spans="1:79" x14ac:dyDescent="0.2">
      <c r="A39" s="9">
        <f>+data!B41</f>
        <v>140</v>
      </c>
      <c r="B39" s="69">
        <f>+lower!B39</f>
        <v>0</v>
      </c>
      <c r="C39" s="69">
        <f>+lower!C39</f>
        <v>0</v>
      </c>
      <c r="D39" s="69">
        <f>+lower!D39</f>
        <v>0</v>
      </c>
      <c r="E39" s="69">
        <f>+lower!E39</f>
        <v>0</v>
      </c>
      <c r="F39" s="69">
        <f>+lower!F39</f>
        <v>0</v>
      </c>
      <c r="G39" s="69">
        <f>+lower!G39</f>
        <v>0.23542024895039934</v>
      </c>
      <c r="H39" s="69">
        <f>+lower!H39</f>
        <v>1.2712693443321565</v>
      </c>
      <c r="I39" s="69">
        <f>+lower!I39</f>
        <v>6.6741640577438233</v>
      </c>
      <c r="J39" s="69">
        <f>+lower!J39</f>
        <v>11.896685393334257</v>
      </c>
      <c r="K39" s="69">
        <f>+lower!K39</f>
        <v>20.78922224924343</v>
      </c>
      <c r="L39" s="69">
        <f>+lower!L39</f>
        <v>35.761504316445638</v>
      </c>
      <c r="M39" s="69">
        <f>+lower!M39</f>
        <v>42.198863421471344</v>
      </c>
      <c r="N39" s="69">
        <f>+lower!N39</f>
        <v>49.241934176555532</v>
      </c>
      <c r="O39" s="69">
        <f>+lower!O39</f>
        <v>56.937824127904634</v>
      </c>
      <c r="P39" s="69">
        <f>+lower!P39</f>
        <v>65.336975736706435</v>
      </c>
      <c r="Q39" s="69">
        <f>+lower!Q39</f>
        <v>74.493389468282231</v>
      </c>
      <c r="R39" s="69">
        <f>+lower!R39</f>
        <v>84.464861247507173</v>
      </c>
      <c r="S39" s="69">
        <f>+lower!S39</f>
        <v>95.31323518061815</v>
      </c>
      <c r="T39" s="69">
        <f>+lower!T39</f>
        <v>107.10467249876829</v>
      </c>
      <c r="U39" s="69">
        <f>+lower!U39</f>
        <v>119.90993773726225</v>
      </c>
      <c r="V39" s="69">
        <f>+lower!V39</f>
        <v>133.80470322651513</v>
      </c>
      <c r="W39" s="69">
        <f>+lower!W39</f>
        <v>148.86987303663025</v>
      </c>
      <c r="X39" s="69">
        <f>+lower!X39</f>
        <v>165.19192758731586</v>
      </c>
      <c r="Y39" s="69">
        <f>+lower!Y39</f>
        <v>182.86329020887996</v>
      </c>
      <c r="Z39" s="69">
        <f>+lower!Z39</f>
        <v>201.98271701852605</v>
      </c>
      <c r="AA39" s="69">
        <f>+lower!AA39</f>
        <v>222.655711559363</v>
      </c>
      <c r="AB39" s="69">
        <f>+lower!AB39</f>
        <v>244.99496573774269</v>
      </c>
      <c r="AC39" s="69">
        <f>+lower!AC39</f>
        <v>269.1208286880202</v>
      </c>
      <c r="AD39" s="69">
        <f>+lower!AD39</f>
        <v>273.69267911798755</v>
      </c>
      <c r="AE39" s="69">
        <f>+lower!AE39</f>
        <v>281.47109042538096</v>
      </c>
      <c r="AF39" s="69">
        <f>+lower!AF39</f>
        <v>289.60802989511592</v>
      </c>
      <c r="AG39" s="69">
        <f>+lower!AG39</f>
        <v>298.1405689524322</v>
      </c>
      <c r="AH39" s="69">
        <f>+lower!AH39</f>
        <v>307.11167720681095</v>
      </c>
      <c r="AI39" s="69">
        <f>+lower!AI39</f>
        <v>316.57151437378678</v>
      </c>
      <c r="AJ39" s="69">
        <f>+lower!AJ39</f>
        <v>326.5790903315206</v>
      </c>
      <c r="AK39" s="69">
        <f>+lower!AK39</f>
        <v>337.20442514917346</v>
      </c>
      <c r="AL39" s="69">
        <f>+lower!AL39</f>
        <v>348.53139892724261</v>
      </c>
      <c r="AM39" s="69">
        <f>+lower!AM39</f>
        <v>360.66157016130666</v>
      </c>
      <c r="AN39" s="69">
        <f>+lower!AN39</f>
        <v>373.71938074124614</v>
      </c>
      <c r="AO39" s="69">
        <f>+lower!AO39</f>
        <v>387.85939017271136</v>
      </c>
      <c r="AP39" s="69">
        <f>+lower!AP39</f>
        <v>403.27655392094437</v>
      </c>
      <c r="AQ39" s="69">
        <f>+lower!AQ39</f>
        <v>420.22119937095675</v>
      </c>
      <c r="AR39" s="69">
        <f>+lower!AR39</f>
        <v>439.02149115565715</v>
      </c>
      <c r="AS39" s="69">
        <f>+lower!AS39</f>
        <v>460.11829887990183</v>
      </c>
      <c r="AT39" s="69">
        <f>+lower!AT39</f>
        <v>484.12154552039181</v>
      </c>
      <c r="AU39" s="69">
        <f>+lower!AU39</f>
        <v>511.90581861797153</v>
      </c>
      <c r="AV39" s="69">
        <f>+lower!AV39</f>
        <v>544.78264149811673</v>
      </c>
      <c r="AW39" s="69">
        <f>+lower!AW39</f>
        <v>584.83536199794435</v>
      </c>
      <c r="AX39" s="69">
        <f>+lower!AX39</f>
        <v>631.66551505082907</v>
      </c>
      <c r="AY39" s="69">
        <f>+lower!AY39</f>
        <v>695.31734875095844</v>
      </c>
      <c r="AZ39" s="69">
        <f>+lower!AZ39</f>
        <v>790.64141522719672</v>
      </c>
      <c r="BA39" s="69">
        <f>+lower!BA39</f>
        <v>962.58508946214431</v>
      </c>
      <c r="BB39" s="69">
        <f>+lower!BB39</f>
        <v>1487.4136412844834</v>
      </c>
      <c r="BC39" s="69">
        <f>+lower!BC39</f>
        <v>1692.8119999999999</v>
      </c>
      <c r="BD39" s="69">
        <f>+lower!BD39</f>
        <v>1789.74</v>
      </c>
      <c r="BE39" s="69">
        <f>+lower!BE39</f>
        <v>1909.99</v>
      </c>
      <c r="BF39" s="69">
        <f>+lower!BF39</f>
        <v>1977.9159999999999</v>
      </c>
      <c r="BG39" s="69">
        <f>+lower!BG39</f>
        <v>2003.76</v>
      </c>
      <c r="BH39" s="69">
        <f>+lower!BH39</f>
        <v>2003.76</v>
      </c>
      <c r="BI39" s="69">
        <f>+lower!BI39</f>
        <v>2003.76</v>
      </c>
      <c r="BJ39" s="69">
        <f>+lower!BJ39</f>
        <v>1975.05</v>
      </c>
      <c r="BK39" s="69">
        <f>+lower!BK39</f>
        <v>1994.85</v>
      </c>
      <c r="BL39" s="69">
        <f>+lower!BL39</f>
        <v>1994.85</v>
      </c>
      <c r="BM39" s="69">
        <f>+lower!BM39</f>
        <v>1989.9</v>
      </c>
      <c r="BN39" s="69">
        <f>+lower!BN39</f>
        <v>1989.9</v>
      </c>
      <c r="BO39" s="69">
        <f>+lower!BO39</f>
        <v>1989.9</v>
      </c>
      <c r="BP39" s="69">
        <f>+lower!BP39</f>
        <v>2014.65</v>
      </c>
      <c r="BQ39" s="69">
        <f>+lower!BQ39</f>
        <v>1861.2</v>
      </c>
      <c r="BR39" s="69">
        <f>+lower!BR39</f>
        <v>1861.2</v>
      </c>
      <c r="BS39" s="69">
        <f>+lower!BS39</f>
        <v>1861.2</v>
      </c>
      <c r="BT39" s="69">
        <f>+lower!BT39</f>
        <v>1794.375</v>
      </c>
      <c r="BU39" s="69">
        <f>+lower!BU39</f>
        <v>1746.36</v>
      </c>
      <c r="BV39" s="69">
        <f>+lower!BV39</f>
        <v>1735.9155000000044</v>
      </c>
      <c r="BW39" s="69">
        <f>+lower!BW39</f>
        <v>1706.2650000000071</v>
      </c>
      <c r="BX39" s="69">
        <f>+lower!BX39</f>
        <v>1664.3648999999996</v>
      </c>
      <c r="BY39" s="69">
        <f>+lower!BY39</f>
        <v>1625.5184000000067</v>
      </c>
      <c r="BZ39" s="69">
        <f>+lower!BZ39</f>
        <v>1600.1412533333378</v>
      </c>
      <c r="CA39" s="69">
        <f>+lower!CA39</f>
        <v>1569.3423288888957</v>
      </c>
    </row>
    <row r="40" spans="1:79" x14ac:dyDescent="0.2">
      <c r="A40" s="9">
        <f>+data!B42</f>
        <v>144</v>
      </c>
      <c r="B40" s="69">
        <f>+lower!B40</f>
        <v>0</v>
      </c>
      <c r="C40" s="69">
        <f>+lower!C40</f>
        <v>0</v>
      </c>
      <c r="D40" s="69">
        <f>+lower!D40</f>
        <v>0</v>
      </c>
      <c r="E40" s="69">
        <f>+lower!E40</f>
        <v>0</v>
      </c>
      <c r="F40" s="69">
        <f>+lower!F40</f>
        <v>0</v>
      </c>
      <c r="G40" s="69">
        <f>+lower!G40</f>
        <v>0.51592787672707707</v>
      </c>
      <c r="H40" s="69">
        <f>+lower!H40</f>
        <v>2.3216754452718473</v>
      </c>
      <c r="I40" s="69">
        <f>+lower!I40</f>
        <v>10.157330073064335</v>
      </c>
      <c r="J40" s="69">
        <f>+lower!J40</f>
        <v>13.536835717851321</v>
      </c>
      <c r="K40" s="69">
        <f>+lower!K40</f>
        <v>17.435308322716669</v>
      </c>
      <c r="L40" s="69">
        <f>+lower!L40</f>
        <v>21.485668477053228</v>
      </c>
      <c r="M40" s="69">
        <f>+lower!M40</f>
        <v>27.606560076048055</v>
      </c>
      <c r="N40" s="69">
        <f>+lower!N40</f>
        <v>34.338944317685716</v>
      </c>
      <c r="O40" s="69">
        <f>+lower!O40</f>
        <v>41.633363201104686</v>
      </c>
      <c r="P40" s="69">
        <f>+lower!P40</f>
        <v>49.436556966719934</v>
      </c>
      <c r="Q40" s="69">
        <f>+lower!Q40</f>
        <v>57.690866697262138</v>
      </c>
      <c r="R40" s="69">
        <f>+lower!R40</f>
        <v>66.333497772549919</v>
      </c>
      <c r="S40" s="69">
        <f>+lower!S40</f>
        <v>75.295600640813475</v>
      </c>
      <c r="T40" s="69">
        <f>+lower!T40</f>
        <v>84.501107926946219</v>
      </c>
      <c r="U40" s="69">
        <f>+lower!U40</f>
        <v>93.865240753208241</v>
      </c>
      <c r="V40" s="69">
        <f>+lower!V40</f>
        <v>103.29255698632305</v>
      </c>
      <c r="W40" s="69">
        <f>+lower!W40</f>
        <v>119.30225368512019</v>
      </c>
      <c r="X40" s="69">
        <f>+lower!X40</f>
        <v>135.42789867718386</v>
      </c>
      <c r="Y40" s="69">
        <f>+lower!Y40</f>
        <v>133.53076785656464</v>
      </c>
      <c r="Z40" s="69">
        <f>+lower!Z40</f>
        <v>129.43322688766136</v>
      </c>
      <c r="AA40" s="69">
        <f>+lower!AA40</f>
        <v>139.86973131174184</v>
      </c>
      <c r="AB40" s="69">
        <f>+lower!AB40</f>
        <v>174.50983766868805</v>
      </c>
      <c r="AC40" s="69">
        <f>+lower!AC40</f>
        <v>207.30792326774218</v>
      </c>
      <c r="AD40" s="69">
        <f>+lower!AD40</f>
        <v>210.07406276860394</v>
      </c>
      <c r="AE40" s="69">
        <f>+lower!AE40</f>
        <v>207.51180854153623</v>
      </c>
      <c r="AF40" s="69">
        <f>+lower!AF40</f>
        <v>204.92703497773755</v>
      </c>
      <c r="AG40" s="69">
        <f>+lower!AG40</f>
        <v>202.32158786118472</v>
      </c>
      <c r="AH40" s="69">
        <f>+lower!AH40</f>
        <v>199.69723136603733</v>
      </c>
      <c r="AI40" s="69">
        <f>+lower!AI40</f>
        <v>197.05564981946517</v>
      </c>
      <c r="AJ40" s="69">
        <f>+lower!AJ40</f>
        <v>194.39844936148836</v>
      </c>
      <c r="AK40" s="69">
        <f>+lower!AK40</f>
        <v>191.72715949877679</v>
      </c>
      <c r="AL40" s="69">
        <f>+lower!AL40</f>
        <v>189.04323454872909</v>
      </c>
      <c r="AM40" s="69">
        <f>+lower!AM40</f>
        <v>186.3480549694435</v>
      </c>
      <c r="AN40" s="69">
        <f>+lower!AN40</f>
        <v>183.64292857037711</v>
      </c>
      <c r="AO40" s="69">
        <f>+lower!AO40</f>
        <v>180.92909159756036</v>
      </c>
      <c r="AP40" s="69">
        <f>+lower!AP40</f>
        <v>202.57688695038769</v>
      </c>
      <c r="AQ40" s="69">
        <f>+lower!AQ40</f>
        <v>284.13072</v>
      </c>
      <c r="AR40" s="69">
        <f>+lower!AR40</f>
        <v>399.06000000000012</v>
      </c>
      <c r="AS40" s="69">
        <f>+lower!AS40</f>
        <v>521.53059571834262</v>
      </c>
      <c r="AT40" s="69">
        <f>+lower!AT40</f>
        <v>591.08077794750807</v>
      </c>
      <c r="AU40" s="69">
        <f>+lower!AU40</f>
        <v>595.74186539191328</v>
      </c>
      <c r="AV40" s="69">
        <f>+lower!AV40</f>
        <v>651.26334474705459</v>
      </c>
      <c r="AW40" s="69">
        <f>+lower!AW40</f>
        <v>779.53465601489188</v>
      </c>
      <c r="AX40" s="69">
        <f>+lower!AX40</f>
        <v>865.49009654652684</v>
      </c>
      <c r="AY40" s="69">
        <f>+lower!AY40</f>
        <v>939.55744856473507</v>
      </c>
      <c r="AZ40" s="69">
        <f>+lower!AZ40</f>
        <v>987.81464555377545</v>
      </c>
      <c r="BA40" s="69">
        <f>+lower!BA40</f>
        <v>1046.2812560942029</v>
      </c>
      <c r="BB40" s="69">
        <f>+lower!BB40</f>
        <v>1341.7451947123213</v>
      </c>
      <c r="BC40" s="69">
        <f>+lower!BC40</f>
        <v>1498.0119999999999</v>
      </c>
      <c r="BD40" s="69">
        <f>+lower!BD40</f>
        <v>1852.3319999999999</v>
      </c>
      <c r="BE40" s="69">
        <f>+lower!BE40</f>
        <v>1846.16</v>
      </c>
      <c r="BF40" s="69">
        <f>+lower!BF40</f>
        <v>1873.3999999999999</v>
      </c>
      <c r="BG40" s="69">
        <f>+lower!BG40</f>
        <v>1890.9</v>
      </c>
      <c r="BH40" s="69">
        <f>+lower!BH40</f>
        <v>1891.8899999999999</v>
      </c>
      <c r="BI40" s="69">
        <f>+lower!BI40</f>
        <v>1896.84</v>
      </c>
      <c r="BJ40" s="69">
        <f>+lower!BJ40</f>
        <v>1910.7</v>
      </c>
      <c r="BK40" s="69">
        <f>+lower!BK40</f>
        <v>1851.3</v>
      </c>
      <c r="BL40" s="69">
        <f>+lower!BL40</f>
        <v>2049.3000000000002</v>
      </c>
      <c r="BM40" s="69">
        <f>+lower!BM40</f>
        <v>1980</v>
      </c>
      <c r="BN40" s="69">
        <f>+lower!BN40</f>
        <v>1930.5</v>
      </c>
      <c r="BO40" s="69">
        <f>+lower!BO40</f>
        <v>2182.9499999999998</v>
      </c>
      <c r="BP40" s="69">
        <f>+lower!BP40</f>
        <v>2148.3000000000002</v>
      </c>
      <c r="BQ40" s="69">
        <f>+lower!BQ40</f>
        <v>2158.1999999999998</v>
      </c>
      <c r="BR40" s="69">
        <f>+lower!BR40</f>
        <v>2267.1</v>
      </c>
      <c r="BS40" s="69">
        <f>+lower!BS40</f>
        <v>2227.5</v>
      </c>
      <c r="BT40" s="69">
        <f>+lower!BT40</f>
        <v>2259.1799999999998</v>
      </c>
      <c r="BU40" s="69">
        <f>+lower!BU40</f>
        <v>2299.3740000000057</v>
      </c>
      <c r="BV40" s="69">
        <f>+lower!BV40</f>
        <v>2324.5992000000019</v>
      </c>
      <c r="BW40" s="69">
        <f>+lower!BW40</f>
        <v>2352.0420000000026</v>
      </c>
      <c r="BX40" s="69">
        <f>+lower!BX40</f>
        <v>2363.9193600000021</v>
      </c>
      <c r="BY40" s="69">
        <f>+lower!BY40</f>
        <v>2403.0265600000052</v>
      </c>
      <c r="BZ40" s="69">
        <f>+lower!BZ40</f>
        <v>2427.7213546666726</v>
      </c>
      <c r="CA40" s="69">
        <f>+lower!CA40</f>
        <v>2450.6700337777816</v>
      </c>
    </row>
    <row r="41" spans="1:79" x14ac:dyDescent="0.2">
      <c r="A41" s="9">
        <f>+data!B43</f>
        <v>148</v>
      </c>
      <c r="B41" s="69">
        <f>+lower!B41</f>
        <v>0</v>
      </c>
      <c r="C41" s="69">
        <f>+lower!C41</f>
        <v>0</v>
      </c>
      <c r="D41" s="69">
        <f>+lower!D41</f>
        <v>0</v>
      </c>
      <c r="E41" s="69">
        <f>+lower!E41</f>
        <v>0</v>
      </c>
      <c r="F41" s="69">
        <f>+lower!F41</f>
        <v>0</v>
      </c>
      <c r="G41" s="69">
        <f>+lower!G41</f>
        <v>0.47756672077244461</v>
      </c>
      <c r="H41" s="69">
        <f>+lower!H41</f>
        <v>2.2923202597077346</v>
      </c>
      <c r="I41" s="69">
        <f>+lower!I41</f>
        <v>10.69749454530276</v>
      </c>
      <c r="J41" s="69">
        <f>+lower!J41</f>
        <v>16.89326423331908</v>
      </c>
      <c r="K41" s="69">
        <f>+lower!K41</f>
        <v>26.170092105886894</v>
      </c>
      <c r="L41" s="69">
        <f>+lower!L41</f>
        <v>39.926982966013007</v>
      </c>
      <c r="M41" s="69">
        <f>+lower!M41</f>
        <v>51.142250387568019</v>
      </c>
      <c r="N41" s="69">
        <f>+lower!N41</f>
        <v>64.78046290170316</v>
      </c>
      <c r="O41" s="69">
        <f>+lower!O41</f>
        <v>81.309470716097735</v>
      </c>
      <c r="P41" s="69">
        <f>+lower!P41</f>
        <v>101.28194726734014</v>
      </c>
      <c r="Q41" s="69">
        <f>+lower!Q41</f>
        <v>125.35015741474238</v>
      </c>
      <c r="R41" s="69">
        <f>+lower!R41</f>
        <v>154.28322500590565</v>
      </c>
      <c r="S41" s="69">
        <f>+lower!S41</f>
        <v>188.98731402161934</v>
      </c>
      <c r="T41" s="69">
        <f>+lower!T41</f>
        <v>230.52920504889138</v>
      </c>
      <c r="U41" s="69">
        <f>+lower!U41</f>
        <v>258.7624237742296</v>
      </c>
      <c r="V41" s="69">
        <f>+lower!V41</f>
        <v>288.69710853094409</v>
      </c>
      <c r="W41" s="69">
        <f>+lower!W41</f>
        <v>327.97154125557898</v>
      </c>
      <c r="X41" s="69">
        <f>+lower!X41</f>
        <v>369.79286796298686</v>
      </c>
      <c r="Y41" s="69">
        <f>+lower!Y41</f>
        <v>425.67072088171443</v>
      </c>
      <c r="Z41" s="69">
        <f>+lower!Z41</f>
        <v>497.63539959404386</v>
      </c>
      <c r="AA41" s="69">
        <f>+lower!AA41</f>
        <v>557.13016983506179</v>
      </c>
      <c r="AB41" s="69">
        <f>+lower!AB41</f>
        <v>679.33217119053086</v>
      </c>
      <c r="AC41" s="69">
        <f>+lower!AC41</f>
        <v>810.06657629066899</v>
      </c>
      <c r="AD41" s="69">
        <f>+lower!AD41</f>
        <v>847.72724834883547</v>
      </c>
      <c r="AE41" s="69">
        <f>+lower!AE41</f>
        <v>865.94808552485176</v>
      </c>
      <c r="AF41" s="69">
        <f>+lower!AF41</f>
        <v>884.71815706857501</v>
      </c>
      <c r="AG41" s="69">
        <f>+lower!AG41</f>
        <v>904.08865901300999</v>
      </c>
      <c r="AH41" s="69">
        <f>+lower!AH41</f>
        <v>924.11842757055683</v>
      </c>
      <c r="AI41" s="69">
        <f>+lower!AI41</f>
        <v>944.87553226061505</v>
      </c>
      <c r="AJ41" s="69">
        <f>+lower!AJ41</f>
        <v>966.43930474483909</v>
      </c>
      <c r="AK41" s="69">
        <f>+lower!AK41</f>
        <v>988.9029538958988</v>
      </c>
      <c r="AL41" s="69">
        <f>+lower!AL41</f>
        <v>1012.3769817287373</v>
      </c>
      <c r="AM41" s="69">
        <f>+lower!AM41</f>
        <v>1036.9937120240913</v>
      </c>
      <c r="AN41" s="69">
        <f>+lower!AN41</f>
        <v>1062.9133942571291</v>
      </c>
      <c r="AO41" s="69">
        <f>+lower!AO41</f>
        <v>1090.3325853778897</v>
      </c>
      <c r="AP41" s="69">
        <f>+lower!AP41</f>
        <v>1119.4959048801873</v>
      </c>
      <c r="AQ41" s="69">
        <f>+lower!AQ41</f>
        <v>1150.7129231949145</v>
      </c>
      <c r="AR41" s="69">
        <f>+lower!AR41</f>
        <v>1184.3831102428351</v>
      </c>
      <c r="AS41" s="69">
        <f>+lower!AS41</f>
        <v>1221.0339094729961</v>
      </c>
      <c r="AT41" s="69">
        <f>+lower!AT41</f>
        <v>1261.381124521246</v>
      </c>
      <c r="AU41" s="69">
        <f>+lower!AU41</f>
        <v>1306.4292402059075</v>
      </c>
      <c r="AV41" s="69">
        <f>+lower!AV41</f>
        <v>1357.6478568481493</v>
      </c>
      <c r="AW41" s="69">
        <f>+lower!AW41</f>
        <v>1417.3050823698286</v>
      </c>
      <c r="AX41" s="69">
        <f>+lower!AX41</f>
        <v>1479.8520610166818</v>
      </c>
      <c r="AY41" s="69">
        <f>+lower!AY41</f>
        <v>1560.5426231148779</v>
      </c>
      <c r="AZ41" s="69">
        <f>+lower!AZ41</f>
        <v>1673.4210966917149</v>
      </c>
      <c r="BA41" s="69">
        <f>+lower!BA41</f>
        <v>1857.2216842581674</v>
      </c>
      <c r="BB41" s="69">
        <f>+lower!BB41</f>
        <v>2302.9170185679418</v>
      </c>
      <c r="BC41" s="69">
        <f>+lower!BC41</f>
        <v>2824.6</v>
      </c>
      <c r="BD41" s="69">
        <f>+lower!BD41</f>
        <v>2836.2</v>
      </c>
      <c r="BE41" s="69">
        <f>+lower!BE41</f>
        <v>3093.2999999999997</v>
      </c>
      <c r="BF41" s="69">
        <f>+lower!BF41</f>
        <v>3253.8</v>
      </c>
      <c r="BG41" s="69">
        <f>+lower!BG41</f>
        <v>3514.5</v>
      </c>
      <c r="BH41" s="69">
        <f>+lower!BH41</f>
        <v>3593.7</v>
      </c>
      <c r="BI41" s="69">
        <f>+lower!BI41</f>
        <v>3593.7</v>
      </c>
      <c r="BJ41" s="69">
        <f>+lower!BJ41</f>
        <v>3791.7</v>
      </c>
      <c r="BK41" s="69">
        <f>+lower!BK41</f>
        <v>3791.7</v>
      </c>
      <c r="BL41" s="69">
        <f>+lower!BL41</f>
        <v>4187.7</v>
      </c>
      <c r="BM41" s="69">
        <f>+lower!BM41</f>
        <v>4286.7</v>
      </c>
      <c r="BN41" s="69">
        <f>+lower!BN41</f>
        <v>4088.7</v>
      </c>
      <c r="BO41" s="69">
        <f>+lower!BO41</f>
        <v>4187.7</v>
      </c>
      <c r="BP41" s="69">
        <f>+lower!BP41</f>
        <v>4288.68</v>
      </c>
      <c r="BQ41" s="69">
        <f>+lower!BQ41</f>
        <v>4486.68</v>
      </c>
      <c r="BR41" s="69">
        <f>+lower!BR41</f>
        <v>4882.68</v>
      </c>
      <c r="BS41" s="69">
        <f>+lower!BS41</f>
        <v>4882.68</v>
      </c>
      <c r="BT41" s="69">
        <f>+lower!BT41</f>
        <v>5140.8719999999885</v>
      </c>
      <c r="BU41" s="69">
        <f>+lower!BU41</f>
        <v>5366.4335999999557</v>
      </c>
      <c r="BV41" s="69">
        <f>+lower!BV41</f>
        <v>5557.1788799999767</v>
      </c>
      <c r="BW41" s="69">
        <f>+lower!BW41</f>
        <v>5758.9487999999374</v>
      </c>
      <c r="BX41" s="69">
        <f>+lower!BX41</f>
        <v>5927.8391039999315</v>
      </c>
      <c r="BY41" s="69">
        <f>+lower!BY41</f>
        <v>6166.0691839999063</v>
      </c>
      <c r="BZ41" s="69">
        <f>+lower!BZ41</f>
        <v>6354.0874965332259</v>
      </c>
      <c r="CA41" s="69">
        <f>+lower!CA41</f>
        <v>6548.4759139554853</v>
      </c>
    </row>
    <row r="42" spans="1:79" x14ac:dyDescent="0.2">
      <c r="A42" s="9">
        <f>+data!B44</f>
        <v>152</v>
      </c>
      <c r="B42" s="69">
        <f>+lower!B42</f>
        <v>0</v>
      </c>
      <c r="C42" s="69">
        <f>+lower!C42</f>
        <v>0</v>
      </c>
      <c r="D42" s="69">
        <f>+lower!D42</f>
        <v>0</v>
      </c>
      <c r="E42" s="69">
        <f>+lower!E42</f>
        <v>0</v>
      </c>
      <c r="F42" s="69">
        <f>+lower!F42</f>
        <v>0</v>
      </c>
      <c r="G42" s="69">
        <f>+lower!G42</f>
        <v>0.87495407217957188</v>
      </c>
      <c r="H42" s="69">
        <f>+lower!H42</f>
        <v>3.3222751043884573</v>
      </c>
      <c r="I42" s="69">
        <f>+lower!I42</f>
        <v>12.32507700533103</v>
      </c>
      <c r="J42" s="69">
        <f>+lower!J42</f>
        <v>13.980983946501803</v>
      </c>
      <c r="K42" s="69">
        <f>+lower!K42</f>
        <v>28.696377686638151</v>
      </c>
      <c r="L42" s="69">
        <f>+lower!L42</f>
        <v>56.151477604540609</v>
      </c>
      <c r="M42" s="69">
        <f>+lower!M42</f>
        <v>66.245954988311425</v>
      </c>
      <c r="N42" s="69">
        <f>+lower!N42</f>
        <v>77.227906077309967</v>
      </c>
      <c r="O42" s="69">
        <f>+lower!O42</f>
        <v>89.135657796571437</v>
      </c>
      <c r="P42" s="69">
        <f>+lower!P42</f>
        <v>102.00219569719668</v>
      </c>
      <c r="Q42" s="69">
        <f>+lower!Q42</f>
        <v>115.85282296043339</v>
      </c>
      <c r="R42" s="69">
        <f>+lower!R42</f>
        <v>130.70211448426821</v>
      </c>
      <c r="S42" s="69">
        <f>+lower!S42</f>
        <v>146.5499295347548</v>
      </c>
      <c r="T42" s="69">
        <f>+lower!T42</f>
        <v>163.37614690546943</v>
      </c>
      <c r="U42" s="69">
        <f>+lower!U42</f>
        <v>180.95879418523143</v>
      </c>
      <c r="V42" s="69">
        <f>+lower!V42</f>
        <v>198.46729122847395</v>
      </c>
      <c r="W42" s="69">
        <f>+lower!W42</f>
        <v>223.25228362734654</v>
      </c>
      <c r="X42" s="69">
        <f>+lower!X42</f>
        <v>247.65121783779267</v>
      </c>
      <c r="Y42" s="69">
        <f>+lower!Y42</f>
        <v>271.15453666464794</v>
      </c>
      <c r="Z42" s="69">
        <f>+lower!Z42</f>
        <v>293.13385825819267</v>
      </c>
      <c r="AA42" s="69">
        <f>+lower!AA42</f>
        <v>312.7881822045689</v>
      </c>
      <c r="AB42" s="69">
        <f>+lower!AB42</f>
        <v>308.48606113133832</v>
      </c>
      <c r="AC42" s="69">
        <f>+lower!AC42</f>
        <v>301.38087293811327</v>
      </c>
      <c r="AD42" s="69">
        <f>+lower!AD42</f>
        <v>311.10606012831113</v>
      </c>
      <c r="AE42" s="69">
        <f>+lower!AE42</f>
        <v>321.0346102245245</v>
      </c>
      <c r="AF42" s="69">
        <f>+lower!AF42</f>
        <v>331.16490212742752</v>
      </c>
      <c r="AG42" s="69">
        <f>+lower!AG42</f>
        <v>341.49468628449324</v>
      </c>
      <c r="AH42" s="69">
        <f>+lower!AH42</f>
        <v>352.02101513627571</v>
      </c>
      <c r="AI42" s="69">
        <f>+lower!AI42</f>
        <v>362.7401658593123</v>
      </c>
      <c r="AJ42" s="69">
        <f>+lower!AJ42</f>
        <v>373.64755438863239</v>
      </c>
      <c r="AK42" s="69">
        <f>+lower!AK42</f>
        <v>384.73763953758532</v>
      </c>
      <c r="AL42" s="69">
        <f>+lower!AL42</f>
        <v>396.00381583495613</v>
      </c>
      <c r="AM42" s="69">
        <f>+lower!AM42</f>
        <v>407.43829346153126</v>
      </c>
      <c r="AN42" s="69">
        <f>+lower!AN42</f>
        <v>419.03196338086531</v>
      </c>
      <c r="AO42" s="69">
        <f>+lower!AO42</f>
        <v>463.6794065908278</v>
      </c>
      <c r="AP42" s="69">
        <f>+lower!AP42</f>
        <v>512.86077620294714</v>
      </c>
      <c r="AQ42" s="69">
        <f>+lower!AQ42</f>
        <v>567.00275533236095</v>
      </c>
      <c r="AR42" s="69">
        <f>+lower!AR42</f>
        <v>701.5133487416748</v>
      </c>
      <c r="AS42" s="69">
        <f>+lower!AS42</f>
        <v>881.62824625316</v>
      </c>
      <c r="AT42" s="69">
        <f>+lower!AT42</f>
        <v>1038.3634781287292</v>
      </c>
      <c r="AU42" s="69">
        <f>+lower!AU42</f>
        <v>1206.7051253078544</v>
      </c>
      <c r="AV42" s="69">
        <f>+lower!AV42</f>
        <v>1365.4122582566422</v>
      </c>
      <c r="AW42" s="69">
        <f>+lower!AW42</f>
        <v>1529.6322255837595</v>
      </c>
      <c r="AX42" s="69">
        <f>+lower!AX42</f>
        <v>1749.7533456621943</v>
      </c>
      <c r="AY42" s="69">
        <f>+lower!AY42</f>
        <v>1931.4088635092826</v>
      </c>
      <c r="AZ42" s="69">
        <f>+lower!AZ42</f>
        <v>2152.7840001040649</v>
      </c>
      <c r="BA42" s="69">
        <f>+lower!BA42</f>
        <v>2515.4178178604293</v>
      </c>
      <c r="BB42" s="69">
        <f>+lower!BB42</f>
        <v>3009.9974913061233</v>
      </c>
      <c r="BC42" s="69">
        <f>+lower!BC42</f>
        <v>3736.2640000000001</v>
      </c>
      <c r="BD42" s="69">
        <f>+lower!BD42</f>
        <v>4009.7999999999997</v>
      </c>
      <c r="BE42" s="69">
        <f>+lower!BE42</f>
        <v>3977.1</v>
      </c>
      <c r="BF42" s="69">
        <f>+lower!BF42</f>
        <v>3006.3139999999999</v>
      </c>
      <c r="BG42" s="69">
        <f>+lower!BG42</f>
        <v>2088.9</v>
      </c>
      <c r="BH42" s="69">
        <f>+lower!BH42</f>
        <v>2128.5</v>
      </c>
      <c r="BI42" s="69">
        <f>+lower!BI42</f>
        <v>2044.35</v>
      </c>
      <c r="BJ42" s="69">
        <f>+lower!BJ42</f>
        <v>1905.75</v>
      </c>
      <c r="BK42" s="69">
        <f>+lower!BK42</f>
        <v>1915.65</v>
      </c>
      <c r="BL42" s="69">
        <f>+lower!BL42</f>
        <v>1866.15</v>
      </c>
      <c r="BM42" s="69">
        <f>+lower!BM42</f>
        <v>1782</v>
      </c>
      <c r="BN42" s="69">
        <f>+lower!BN42</f>
        <v>1705.77</v>
      </c>
      <c r="BO42" s="69">
        <f>+lower!BO42</f>
        <v>1704.78</v>
      </c>
      <c r="BP42" s="69">
        <f>+lower!BP42</f>
        <v>1709.73</v>
      </c>
      <c r="BQ42" s="69">
        <f>+lower!BQ42</f>
        <v>1710.72</v>
      </c>
      <c r="BR42" s="69">
        <f>+lower!BR42</f>
        <v>1726.9560000000001</v>
      </c>
      <c r="BS42" s="69">
        <f>+lower!BS42</f>
        <v>1776.0401999999999</v>
      </c>
      <c r="BT42" s="69">
        <f>+lower!BT42</f>
        <v>1773.5691600000005</v>
      </c>
      <c r="BU42" s="69">
        <f>+lower!BU42</f>
        <v>1797.3026279999972</v>
      </c>
      <c r="BV42" s="69">
        <f>+lower!BV42</f>
        <v>1822.8511224000017</v>
      </c>
      <c r="BW42" s="69">
        <f>+lower!BW42</f>
        <v>1844.8289639999955</v>
      </c>
      <c r="BX42" s="69">
        <f>+lower!BX42</f>
        <v>1865.6111179199972</v>
      </c>
      <c r="BY42" s="69">
        <f>+lower!BY42</f>
        <v>1882.0854483199992</v>
      </c>
      <c r="BZ42" s="69">
        <f>+lower!BZ42</f>
        <v>1907.9898820693309</v>
      </c>
      <c r="CA42" s="69">
        <f>+lower!CA42</f>
        <v>1928.6370006542209</v>
      </c>
    </row>
    <row r="43" spans="1:79" x14ac:dyDescent="0.2">
      <c r="A43" s="9">
        <f>+data!B45</f>
        <v>156</v>
      </c>
      <c r="B43" s="69">
        <f>+lower!B43</f>
        <v>0</v>
      </c>
      <c r="C43" s="69">
        <f>+lower!C43</f>
        <v>0</v>
      </c>
      <c r="D43" s="69">
        <f>+lower!D43</f>
        <v>0</v>
      </c>
      <c r="E43" s="69">
        <f>+lower!E43</f>
        <v>2.3116338987898692</v>
      </c>
      <c r="F43" s="69">
        <f>+lower!F43</f>
        <v>12.555787576415179</v>
      </c>
      <c r="G43" s="69">
        <f>+lower!G43</f>
        <v>58.587417375480911</v>
      </c>
      <c r="H43" s="69">
        <f>+lower!H43</f>
        <v>201.68315778923773</v>
      </c>
      <c r="I43" s="69">
        <f>+lower!I43</f>
        <v>524.1649677089257</v>
      </c>
      <c r="J43" s="69">
        <f>+lower!J43</f>
        <v>1198.0913547632581</v>
      </c>
      <c r="K43" s="69">
        <f>+lower!K43</f>
        <v>2695.7055482173314</v>
      </c>
      <c r="L43" s="69">
        <f>+lower!L43</f>
        <v>5990.4567738162923</v>
      </c>
      <c r="M43" s="69">
        <f>+lower!M43</f>
        <v>6056.4727397119941</v>
      </c>
      <c r="N43" s="69">
        <f>+lower!N43</f>
        <v>5734.0420657703426</v>
      </c>
      <c r="O43" s="69">
        <f>+lower!O43</f>
        <v>3250.8333943279645</v>
      </c>
      <c r="P43" s="69">
        <f>+lower!P43</f>
        <v>4940.1482777124384</v>
      </c>
      <c r="Q43" s="69">
        <f>+lower!Q43</f>
        <v>6759.6135300527203</v>
      </c>
      <c r="R43" s="69">
        <f>+lower!R43</f>
        <v>9983.5506611044002</v>
      </c>
      <c r="S43" s="69">
        <f>+lower!S43</f>
        <v>9037.6043616686511</v>
      </c>
      <c r="T43" s="69">
        <f>+lower!T43</f>
        <v>7709.2420562951329</v>
      </c>
      <c r="U43" s="69">
        <f>+lower!U43</f>
        <v>10102.636578631489</v>
      </c>
      <c r="V43" s="69">
        <f>+lower!V43</f>
        <v>10206.104090174147</v>
      </c>
      <c r="W43" s="69">
        <f>+lower!W43</f>
        <v>26803.550465484808</v>
      </c>
      <c r="X43" s="69">
        <f>+lower!X43</f>
        <v>32884.086831168737</v>
      </c>
      <c r="Y43" s="69">
        <f>+lower!Y43</f>
        <v>27462.425731720505</v>
      </c>
      <c r="Z43" s="69">
        <f>+lower!Z43</f>
        <v>26281.92123194427</v>
      </c>
      <c r="AA43" s="69">
        <f>+lower!AA43</f>
        <v>35844.20606221816</v>
      </c>
      <c r="AB43" s="69">
        <f>+lower!AB43</f>
        <v>40853.479944099257</v>
      </c>
      <c r="AC43" s="69">
        <f>+lower!AC43</f>
        <v>44463.481488690741</v>
      </c>
      <c r="AD43" s="69">
        <f>+lower!AD43</f>
        <v>47065.714652763592</v>
      </c>
      <c r="AE43" s="69">
        <f>+lower!AE43</f>
        <v>49940.467176974991</v>
      </c>
      <c r="AF43" s="69">
        <f>+lower!AF43</f>
        <v>51646.839081863</v>
      </c>
      <c r="AG43" s="69">
        <f>+lower!AG43</f>
        <v>52838.807926843103</v>
      </c>
      <c r="AH43" s="69">
        <f>+lower!AH43</f>
        <v>54464.28677880756</v>
      </c>
      <c r="AI43" s="69">
        <f>+lower!AI43</f>
        <v>55780.356010739546</v>
      </c>
      <c r="AJ43" s="69">
        <f>+lower!AJ43</f>
        <v>57249.432279077715</v>
      </c>
      <c r="AK43" s="69">
        <f>+lower!AK43</f>
        <v>59534.954972634572</v>
      </c>
      <c r="AL43" s="69">
        <f>+lower!AL43</f>
        <v>62165.811224400437</v>
      </c>
      <c r="AM43" s="69">
        <f>+lower!AM43</f>
        <v>64728.110473025765</v>
      </c>
      <c r="AN43" s="69">
        <f>+lower!AN43</f>
        <v>68410.823765126173</v>
      </c>
      <c r="AO43" s="69">
        <f>+lower!AO43</f>
        <v>71425.488243630913</v>
      </c>
      <c r="AP43" s="69">
        <f>+lower!AP43</f>
        <v>73319.899965502278</v>
      </c>
      <c r="AQ43" s="69">
        <f>+lower!AQ43</f>
        <v>74597.708311512019</v>
      </c>
      <c r="AR43" s="69">
        <f>+lower!AR43</f>
        <v>75880.584518107411</v>
      </c>
      <c r="AS43" s="69">
        <f>+lower!AS43</f>
        <v>77022.665829003934</v>
      </c>
      <c r="AT43" s="69">
        <f>+lower!AT43</f>
        <v>77772.738844927051</v>
      </c>
      <c r="AU43" s="69">
        <f>+lower!AU43</f>
        <v>79008.364667665999</v>
      </c>
      <c r="AV43" s="69">
        <f>+lower!AV43</f>
        <v>82070.213945856289</v>
      </c>
      <c r="AW43" s="69">
        <f>+lower!AW43</f>
        <v>85251.853719083287</v>
      </c>
      <c r="AX43" s="69">
        <f>+lower!AX43</f>
        <v>88483.158729041941</v>
      </c>
      <c r="AY43" s="69">
        <f>+lower!AY43</f>
        <v>94372.187339584416</v>
      </c>
      <c r="AZ43" s="69">
        <f>+lower!AZ43</f>
        <v>99337.890206111479</v>
      </c>
      <c r="BA43" s="69">
        <f>+lower!BA43</f>
        <v>100070.3622187674</v>
      </c>
      <c r="BB43" s="69">
        <f>+lower!BB43</f>
        <v>101088.27556805375</v>
      </c>
      <c r="BC43" s="69">
        <f>+lower!BC43</f>
        <v>102511.552</v>
      </c>
      <c r="BD43" s="69">
        <f>+lower!BD43</f>
        <v>100262.60399999999</v>
      </c>
      <c r="BE43" s="69">
        <f>+lower!BE43</f>
        <v>98415.058000000005</v>
      </c>
      <c r="BF43" s="69">
        <f>+lower!BF43</f>
        <v>129557.442</v>
      </c>
      <c r="BG43" s="69">
        <f>+lower!BG43</f>
        <v>130879.98</v>
      </c>
      <c r="BH43" s="69">
        <f>+lower!BH43</f>
        <v>129952.35</v>
      </c>
      <c r="BI43" s="69">
        <f>+lower!BI43</f>
        <v>129059.37</v>
      </c>
      <c r="BJ43" s="69">
        <f>+lower!BJ43</f>
        <v>127215</v>
      </c>
      <c r="BK43" s="69">
        <f>+lower!BK43</f>
        <v>133072.038</v>
      </c>
      <c r="BL43" s="69">
        <f>+lower!BL43</f>
        <v>129569.41799999999</v>
      </c>
      <c r="BM43" s="69">
        <f>+lower!BM43</f>
        <v>129565.458</v>
      </c>
      <c r="BN43" s="69">
        <f>+lower!BN43</f>
        <v>121340.34</v>
      </c>
      <c r="BO43" s="69">
        <f>+lower!BO43</f>
        <v>121317.56999999999</v>
      </c>
      <c r="BP43" s="69">
        <f>+lower!BP43</f>
        <v>123076.8</v>
      </c>
      <c r="BQ43" s="69">
        <f>+lower!BQ43</f>
        <v>121312.125</v>
      </c>
      <c r="BR43" s="69">
        <f>+lower!BR43</f>
        <v>121307.175</v>
      </c>
      <c r="BS43" s="69">
        <f>+lower!BS43</f>
        <v>121301.829</v>
      </c>
      <c r="BT43" s="69">
        <f>+lower!BT43</f>
        <v>121122.76769999992</v>
      </c>
      <c r="BU43" s="69">
        <f>+lower!BU43</f>
        <v>120448.63115999999</v>
      </c>
      <c r="BV43" s="69">
        <f>+lower!BV43</f>
        <v>120525.087078</v>
      </c>
      <c r="BW43" s="69">
        <f>+lower!BW43</f>
        <v>120333.94757999992</v>
      </c>
      <c r="BX43" s="69">
        <f>+lower!BX43</f>
        <v>120052.8563123999</v>
      </c>
      <c r="BY43" s="69">
        <f>+lower!BY43</f>
        <v>119777.36635039985</v>
      </c>
      <c r="BZ43" s="69">
        <f>+lower!BZ43</f>
        <v>119566.22895125317</v>
      </c>
      <c r="CA43" s="69">
        <f>+lower!CA43</f>
        <v>119423.72645592874</v>
      </c>
    </row>
    <row r="44" spans="1:79" x14ac:dyDescent="0.2">
      <c r="A44" s="9">
        <f>+data!B46</f>
        <v>158</v>
      </c>
      <c r="B44" s="69">
        <f>+lower!B44</f>
        <v>0</v>
      </c>
      <c r="C44" s="69">
        <f>+lower!C44</f>
        <v>0</v>
      </c>
      <c r="D44" s="69">
        <f>+lower!D44</f>
        <v>0</v>
      </c>
      <c r="E44" s="69">
        <f>+lower!E44</f>
        <v>0</v>
      </c>
      <c r="F44" s="69">
        <f>+lower!F44</f>
        <v>0</v>
      </c>
      <c r="G44" s="69">
        <f>+lower!G44</f>
        <v>0.1229345644682734</v>
      </c>
      <c r="H44" s="69">
        <f>+lower!H44</f>
        <v>0.59008590944771244</v>
      </c>
      <c r="I44" s="69">
        <f>+lower!I44</f>
        <v>2.7537342440893249</v>
      </c>
      <c r="J44" s="69">
        <f>+lower!J44</f>
        <v>3.8933231639444816</v>
      </c>
      <c r="K44" s="69">
        <f>+lower!K44</f>
        <v>5.3013091566342219</v>
      </c>
      <c r="L44" s="69">
        <f>+lower!L44</f>
        <v>6.8488011802119724</v>
      </c>
      <c r="M44" s="69">
        <f>+lower!M44</f>
        <v>7.5226729741383229</v>
      </c>
      <c r="N44" s="69">
        <f>+lower!N44</f>
        <v>8.1634854572244748</v>
      </c>
      <c r="O44" s="69">
        <f>+lower!O44</f>
        <v>8.7691673428525174</v>
      </c>
      <c r="P44" s="69">
        <f>+lower!P44</f>
        <v>9.337354330928596</v>
      </c>
      <c r="Q44" s="69">
        <f>+lower!Q44</f>
        <v>9.8653239174561378</v>
      </c>
      <c r="R44" s="69">
        <f>+lower!R44</f>
        <v>10.349909871931663</v>
      </c>
      <c r="S44" s="69">
        <f>+lower!S44</f>
        <v>10.787387978352088</v>
      </c>
      <c r="T44" s="69">
        <f>+lower!T44</f>
        <v>11.173320176565811</v>
      </c>
      <c r="U44" s="69">
        <f>+lower!U44</f>
        <v>11.502336802047592</v>
      </c>
      <c r="V44" s="69">
        <f>+lower!V44</f>
        <v>11.767823723303886</v>
      </c>
      <c r="W44" s="69">
        <f>+lower!W44</f>
        <v>14.353749330194761</v>
      </c>
      <c r="X44" s="69">
        <f>+lower!X44</f>
        <v>16.901484737382823</v>
      </c>
      <c r="Y44" s="69">
        <f>+lower!Y44</f>
        <v>19.338524091754675</v>
      </c>
      <c r="Z44" s="69">
        <f>+lower!Z44</f>
        <v>21.570818909436305</v>
      </c>
      <c r="AA44" s="69">
        <f>+lower!AA44</f>
        <v>23.469714107471745</v>
      </c>
      <c r="AB44" s="69">
        <f>+lower!AB44</f>
        <v>22.586909616518554</v>
      </c>
      <c r="AC44" s="69">
        <f>+lower!AC44</f>
        <v>105.77525586490793</v>
      </c>
      <c r="AD44" s="69">
        <f>+lower!AD44</f>
        <v>120.40194866623216</v>
      </c>
      <c r="AE44" s="69">
        <f>+lower!AE44</f>
        <v>126.72953796522778</v>
      </c>
      <c r="AF44" s="69">
        <f>+lower!AF44</f>
        <v>133.29519586468285</v>
      </c>
      <c r="AG44" s="69">
        <f>+lower!AG44</f>
        <v>140.09583974201334</v>
      </c>
      <c r="AH44" s="69">
        <f>+lower!AH44</f>
        <v>147.12588760678608</v>
      </c>
      <c r="AI44" s="69">
        <f>+lower!AI44</f>
        <v>154.3767238696704</v>
      </c>
      <c r="AJ44" s="69">
        <f>+lower!AJ44</f>
        <v>161.83604961294844</v>
      </c>
      <c r="AK44" s="69">
        <f>+lower!AK44</f>
        <v>169.48708700058899</v>
      </c>
      <c r="AL44" s="69">
        <f>+lower!AL44</f>
        <v>177.30759738248292</v>
      </c>
      <c r="AM44" s="69">
        <f>+lower!AM44</f>
        <v>185.26865839093222</v>
      </c>
      <c r="AN44" s="69">
        <f>+lower!AN44</f>
        <v>193.3331247914538</v>
      </c>
      <c r="AO44" s="69">
        <f>+lower!AO44</f>
        <v>201.45366765164781</v>
      </c>
      <c r="AP44" s="69">
        <f>+lower!AP44</f>
        <v>204.64417601175074</v>
      </c>
      <c r="AQ44" s="69">
        <f>+lower!AQ44</f>
        <v>208.82813546069616</v>
      </c>
      <c r="AR44" s="69">
        <f>+lower!AR44</f>
        <v>212.64038900581119</v>
      </c>
      <c r="AS44" s="69">
        <f>+lower!AS44</f>
        <v>215.66215062547704</v>
      </c>
      <c r="AT44" s="69">
        <f>+lower!AT44</f>
        <v>217.85857510609421</v>
      </c>
      <c r="AU44" s="69">
        <f>+lower!AU44</f>
        <v>219.53775231395386</v>
      </c>
      <c r="AV44" s="69">
        <f>+lower!AV44</f>
        <v>220.03548747415829</v>
      </c>
      <c r="AW44" s="69">
        <f>+lower!AW44</f>
        <v>243.45645580372343</v>
      </c>
      <c r="AX44" s="69">
        <f>+lower!AX44</f>
        <v>265.26170947919161</v>
      </c>
      <c r="AY44" s="69">
        <f>+lower!AY44</f>
        <v>285.49518870873919</v>
      </c>
      <c r="AZ44" s="69">
        <f>+lower!AZ44</f>
        <v>327.88939565573492</v>
      </c>
      <c r="BA44" s="69">
        <f>+lower!BA44</f>
        <v>379.16418040998832</v>
      </c>
      <c r="BB44" s="69">
        <f>+lower!BB44</f>
        <v>448.35939547439318</v>
      </c>
      <c r="BC44" s="69">
        <f>+lower!BC44</f>
        <v>488.88754187200004</v>
      </c>
      <c r="BD44" s="69">
        <f>+lower!BD44</f>
        <v>490.89529358400006</v>
      </c>
      <c r="BE44" s="69">
        <f>+lower!BE44</f>
        <v>492.90304529600007</v>
      </c>
      <c r="BF44" s="69">
        <f>+lower!BF44</f>
        <v>494.91079700800003</v>
      </c>
      <c r="BG44" s="69">
        <f>+lower!BG44</f>
        <v>496.91854872000005</v>
      </c>
      <c r="BH44" s="69">
        <f>+lower!BH44</f>
        <v>496.91854872000005</v>
      </c>
      <c r="BI44" s="69">
        <f>+lower!BI44</f>
        <v>496.91854872000005</v>
      </c>
      <c r="BJ44" s="69">
        <f>+lower!BJ44</f>
        <v>496.91854872000005</v>
      </c>
      <c r="BK44" s="69">
        <f>+lower!BK44</f>
        <v>496.91854872000005</v>
      </c>
      <c r="BL44" s="69">
        <f>+lower!BL44</f>
        <v>496.91854872000005</v>
      </c>
      <c r="BM44" s="69">
        <f>+lower!BM44</f>
        <v>496.91854872000005</v>
      </c>
      <c r="BN44" s="69">
        <f>+lower!BN44</f>
        <v>496.91854872000005</v>
      </c>
      <c r="BO44" s="69">
        <f>+lower!BO44</f>
        <v>496.91854872000005</v>
      </c>
      <c r="BP44" s="69">
        <f>+lower!BP44</f>
        <v>496.91854872000005</v>
      </c>
      <c r="BQ44" s="69">
        <f>+lower!BQ44</f>
        <v>496.91854872000005</v>
      </c>
      <c r="BR44" s="69">
        <f>+lower!BR44</f>
        <v>496.91854872000005</v>
      </c>
      <c r="BS44" s="69">
        <f>+lower!BS44</f>
        <v>496.91854872000005</v>
      </c>
      <c r="BT44" s="69">
        <f>+lower!BT44</f>
        <v>496.91854872000005</v>
      </c>
      <c r="BU44" s="69">
        <f>+lower!BU44</f>
        <v>496.91854872000005</v>
      </c>
      <c r="BV44" s="69">
        <f>+lower!BV44</f>
        <v>496.91854872000005</v>
      </c>
      <c r="BW44" s="69">
        <f>+lower!BW44</f>
        <v>496.9185487200001</v>
      </c>
      <c r="BX44" s="69">
        <f>+lower!BX44</f>
        <v>496.9185487200001</v>
      </c>
      <c r="BY44" s="69">
        <f>+lower!BY44</f>
        <v>496.91854872000016</v>
      </c>
      <c r="BZ44" s="69">
        <f>+lower!BZ44</f>
        <v>496.91854872000022</v>
      </c>
      <c r="CA44" s="69">
        <f>+lower!CA44</f>
        <v>496.91854872000022</v>
      </c>
    </row>
    <row r="45" spans="1:79" x14ac:dyDescent="0.2">
      <c r="A45" s="9">
        <f>+data!B47</f>
        <v>162</v>
      </c>
      <c r="B45" s="69">
        <f>+lower!B45</f>
        <v>0</v>
      </c>
      <c r="C45" s="69">
        <f>+lower!C45</f>
        <v>0</v>
      </c>
      <c r="D45" s="69">
        <f>+lower!D45</f>
        <v>0</v>
      </c>
      <c r="E45" s="69">
        <f>+lower!E45</f>
        <v>0</v>
      </c>
      <c r="F45" s="69">
        <f>+lower!F45</f>
        <v>0</v>
      </c>
      <c r="G45" s="69">
        <f>+lower!G45</f>
        <v>0</v>
      </c>
      <c r="H45" s="69">
        <f>+lower!H45</f>
        <v>0</v>
      </c>
      <c r="I45" s="69">
        <f>+lower!I45</f>
        <v>0</v>
      </c>
      <c r="J45" s="69">
        <f>+lower!J45</f>
        <v>0</v>
      </c>
      <c r="K45" s="69">
        <f>+lower!K45</f>
        <v>0</v>
      </c>
      <c r="L45" s="69">
        <f>+lower!L45</f>
        <v>0</v>
      </c>
      <c r="M45" s="69">
        <f>+lower!M45</f>
        <v>0</v>
      </c>
      <c r="N45" s="69">
        <f>+lower!N45</f>
        <v>0</v>
      </c>
      <c r="O45" s="69">
        <f>+lower!O45</f>
        <v>0</v>
      </c>
      <c r="P45" s="69">
        <f>+lower!P45</f>
        <v>0</v>
      </c>
      <c r="Q45" s="69">
        <f>+lower!Q45</f>
        <v>0</v>
      </c>
      <c r="R45" s="69">
        <f>+lower!R45</f>
        <v>0</v>
      </c>
      <c r="S45" s="69">
        <f>+lower!S45</f>
        <v>0</v>
      </c>
      <c r="T45" s="69">
        <f>+lower!T45</f>
        <v>0</v>
      </c>
      <c r="U45" s="69">
        <f>+lower!U45</f>
        <v>0</v>
      </c>
      <c r="V45" s="69">
        <f>+lower!V45</f>
        <v>0</v>
      </c>
      <c r="W45" s="69">
        <f>+lower!W45</f>
        <v>0</v>
      </c>
      <c r="X45" s="69">
        <f>+lower!X45</f>
        <v>0</v>
      </c>
      <c r="Y45" s="69">
        <f>+lower!Y45</f>
        <v>0</v>
      </c>
      <c r="Z45" s="69">
        <f>+lower!Z45</f>
        <v>0</v>
      </c>
      <c r="AA45" s="69">
        <f>+lower!AA45</f>
        <v>0</v>
      </c>
      <c r="AB45" s="69">
        <f>+lower!AB45</f>
        <v>0</v>
      </c>
      <c r="AC45" s="69">
        <f>+lower!AC45</f>
        <v>0</v>
      </c>
      <c r="AD45" s="69">
        <f>+lower!AD45</f>
        <v>0</v>
      </c>
      <c r="AE45" s="69">
        <f>+lower!AE45</f>
        <v>0</v>
      </c>
      <c r="AF45" s="69">
        <f>+lower!AF45</f>
        <v>0</v>
      </c>
      <c r="AG45" s="69">
        <f>+lower!AG45</f>
        <v>0</v>
      </c>
      <c r="AH45" s="69">
        <f>+lower!AH45</f>
        <v>0</v>
      </c>
      <c r="AI45" s="69">
        <f>+lower!AI45</f>
        <v>0</v>
      </c>
      <c r="AJ45" s="69">
        <f>+lower!AJ45</f>
        <v>0</v>
      </c>
      <c r="AK45" s="69">
        <f>+lower!AK45</f>
        <v>0</v>
      </c>
      <c r="AL45" s="69">
        <f>+lower!AL45</f>
        <v>0</v>
      </c>
      <c r="AM45" s="69">
        <f>+lower!AM45</f>
        <v>0</v>
      </c>
      <c r="AN45" s="69">
        <f>+lower!AN45</f>
        <v>0</v>
      </c>
      <c r="AO45" s="69">
        <f>+lower!AO45</f>
        <v>0</v>
      </c>
      <c r="AP45" s="69">
        <f>+lower!AP45</f>
        <v>0</v>
      </c>
      <c r="AQ45" s="69">
        <f>+lower!AQ45</f>
        <v>0</v>
      </c>
      <c r="AR45" s="69">
        <f>+lower!AR45</f>
        <v>0</v>
      </c>
      <c r="AS45" s="69">
        <f>+lower!AS45</f>
        <v>0</v>
      </c>
      <c r="AT45" s="69">
        <f>+lower!AT45</f>
        <v>0</v>
      </c>
      <c r="AU45" s="69">
        <f>+lower!AU45</f>
        <v>0</v>
      </c>
      <c r="AV45" s="69">
        <f>+lower!AV45</f>
        <v>0</v>
      </c>
      <c r="AW45" s="69">
        <f>+lower!AW45</f>
        <v>0</v>
      </c>
      <c r="AX45" s="69">
        <f>+lower!AX45</f>
        <v>0</v>
      </c>
      <c r="AY45" s="69">
        <f>+lower!AY45</f>
        <v>0</v>
      </c>
      <c r="AZ45" s="69">
        <f>+lower!AZ45</f>
        <v>0</v>
      </c>
      <c r="BA45" s="69">
        <f>+lower!BA45</f>
        <v>0</v>
      </c>
      <c r="BB45" s="69">
        <f>+lower!BB45</f>
        <v>0</v>
      </c>
      <c r="BC45" s="69">
        <f>+lower!BC45</f>
        <v>0</v>
      </c>
      <c r="BD45" s="69">
        <f>+lower!BD45</f>
        <v>0</v>
      </c>
      <c r="BE45" s="69">
        <f>+lower!BE45</f>
        <v>0</v>
      </c>
      <c r="BF45" s="69">
        <f>+lower!BF45</f>
        <v>0</v>
      </c>
      <c r="BG45" s="69">
        <f>+lower!BG45</f>
        <v>0</v>
      </c>
      <c r="BH45" s="69">
        <f>+lower!BH45</f>
        <v>0</v>
      </c>
      <c r="BI45" s="69">
        <f>+lower!BI45</f>
        <v>0</v>
      </c>
      <c r="BJ45" s="69">
        <f>+lower!BJ45</f>
        <v>0</v>
      </c>
      <c r="BK45" s="69">
        <f>+lower!BK45</f>
        <v>0</v>
      </c>
      <c r="BL45" s="69">
        <f>+lower!BL45</f>
        <v>0</v>
      </c>
      <c r="BM45" s="69">
        <f>+lower!BM45</f>
        <v>0</v>
      </c>
      <c r="BN45" s="69">
        <f>+lower!BN45</f>
        <v>0</v>
      </c>
      <c r="BO45" s="69">
        <f>+lower!BO45</f>
        <v>0</v>
      </c>
      <c r="BP45" s="69">
        <f>+lower!BP45</f>
        <v>0</v>
      </c>
      <c r="BQ45" s="69">
        <f>+lower!BQ45</f>
        <v>0</v>
      </c>
      <c r="BR45" s="69">
        <f>+lower!BR45</f>
        <v>0</v>
      </c>
      <c r="BS45" s="69">
        <f>+lower!BS45</f>
        <v>0</v>
      </c>
      <c r="BT45" s="69">
        <f>+lower!BT45</f>
        <v>0</v>
      </c>
      <c r="BU45" s="69">
        <f>+lower!BU45</f>
        <v>0</v>
      </c>
      <c r="BV45" s="69">
        <f>+lower!BV45</f>
        <v>0</v>
      </c>
      <c r="BW45" s="69">
        <f>+lower!BW45</f>
        <v>0</v>
      </c>
      <c r="BX45" s="69">
        <f>+lower!BX45</f>
        <v>0</v>
      </c>
      <c r="BY45" s="69">
        <f>+lower!BY45</f>
        <v>0</v>
      </c>
      <c r="BZ45" s="69">
        <f>+lower!BZ45</f>
        <v>0</v>
      </c>
      <c r="CA45" s="69">
        <f>+lower!CA45</f>
        <v>0</v>
      </c>
    </row>
    <row r="46" spans="1:79" x14ac:dyDescent="0.2">
      <c r="A46" s="9">
        <f>+data!B48</f>
        <v>166</v>
      </c>
      <c r="B46" s="69">
        <f>+lower!B46</f>
        <v>0</v>
      </c>
      <c r="C46" s="69">
        <f>+lower!C46</f>
        <v>0</v>
      </c>
      <c r="D46" s="69">
        <f>+lower!D46</f>
        <v>0</v>
      </c>
      <c r="E46" s="69">
        <f>+lower!E46</f>
        <v>0</v>
      </c>
      <c r="F46" s="69">
        <f>+lower!F46</f>
        <v>0</v>
      </c>
      <c r="G46" s="69">
        <f>+lower!G46</f>
        <v>0</v>
      </c>
      <c r="H46" s="69">
        <f>+lower!H46</f>
        <v>0</v>
      </c>
      <c r="I46" s="69">
        <f>+lower!I46</f>
        <v>0</v>
      </c>
      <c r="J46" s="69">
        <f>+lower!J46</f>
        <v>0</v>
      </c>
      <c r="K46" s="69">
        <f>+lower!K46</f>
        <v>0</v>
      </c>
      <c r="L46" s="69">
        <f>+lower!L46</f>
        <v>0</v>
      </c>
      <c r="M46" s="69">
        <f>+lower!M46</f>
        <v>0</v>
      </c>
      <c r="N46" s="69">
        <f>+lower!N46</f>
        <v>0</v>
      </c>
      <c r="O46" s="69">
        <f>+lower!O46</f>
        <v>0</v>
      </c>
      <c r="P46" s="69">
        <f>+lower!P46</f>
        <v>0</v>
      </c>
      <c r="Q46" s="69">
        <f>+lower!Q46</f>
        <v>0</v>
      </c>
      <c r="R46" s="69">
        <f>+lower!R46</f>
        <v>0</v>
      </c>
      <c r="S46" s="69">
        <f>+lower!S46</f>
        <v>0</v>
      </c>
      <c r="T46" s="69">
        <f>+lower!T46</f>
        <v>0</v>
      </c>
      <c r="U46" s="69">
        <f>+lower!U46</f>
        <v>0</v>
      </c>
      <c r="V46" s="69">
        <f>+lower!V46</f>
        <v>0</v>
      </c>
      <c r="W46" s="69">
        <f>+lower!W46</f>
        <v>0</v>
      </c>
      <c r="X46" s="69">
        <f>+lower!X46</f>
        <v>0</v>
      </c>
      <c r="Y46" s="69">
        <f>+lower!Y46</f>
        <v>0</v>
      </c>
      <c r="Z46" s="69">
        <f>+lower!Z46</f>
        <v>0</v>
      </c>
      <c r="AA46" s="69">
        <f>+lower!AA46</f>
        <v>0</v>
      </c>
      <c r="AB46" s="69">
        <f>+lower!AB46</f>
        <v>0</v>
      </c>
      <c r="AC46" s="69">
        <f>+lower!AC46</f>
        <v>0</v>
      </c>
      <c r="AD46" s="69">
        <f>+lower!AD46</f>
        <v>0</v>
      </c>
      <c r="AE46" s="69">
        <f>+lower!AE46</f>
        <v>0</v>
      </c>
      <c r="AF46" s="69">
        <f>+lower!AF46</f>
        <v>0</v>
      </c>
      <c r="AG46" s="69">
        <f>+lower!AG46</f>
        <v>0</v>
      </c>
      <c r="AH46" s="69">
        <f>+lower!AH46</f>
        <v>0</v>
      </c>
      <c r="AI46" s="69">
        <f>+lower!AI46</f>
        <v>0</v>
      </c>
      <c r="AJ46" s="69">
        <f>+lower!AJ46</f>
        <v>0</v>
      </c>
      <c r="AK46" s="69">
        <f>+lower!AK46</f>
        <v>0</v>
      </c>
      <c r="AL46" s="69">
        <f>+lower!AL46</f>
        <v>0</v>
      </c>
      <c r="AM46" s="69">
        <f>+lower!AM46</f>
        <v>0</v>
      </c>
      <c r="AN46" s="69">
        <f>+lower!AN46</f>
        <v>0</v>
      </c>
      <c r="AO46" s="69">
        <f>+lower!AO46</f>
        <v>0</v>
      </c>
      <c r="AP46" s="69">
        <f>+lower!AP46</f>
        <v>0</v>
      </c>
      <c r="AQ46" s="69">
        <f>+lower!AQ46</f>
        <v>0</v>
      </c>
      <c r="AR46" s="69">
        <f>+lower!AR46</f>
        <v>0</v>
      </c>
      <c r="AS46" s="69">
        <f>+lower!AS46</f>
        <v>0</v>
      </c>
      <c r="AT46" s="69">
        <f>+lower!AT46</f>
        <v>0</v>
      </c>
      <c r="AU46" s="69">
        <f>+lower!AU46</f>
        <v>0</v>
      </c>
      <c r="AV46" s="69">
        <f>+lower!AV46</f>
        <v>0</v>
      </c>
      <c r="AW46" s="69">
        <f>+lower!AW46</f>
        <v>0</v>
      </c>
      <c r="AX46" s="69">
        <f>+lower!AX46</f>
        <v>0</v>
      </c>
      <c r="AY46" s="69">
        <f>+lower!AY46</f>
        <v>0</v>
      </c>
      <c r="AZ46" s="69">
        <f>+lower!AZ46</f>
        <v>0</v>
      </c>
      <c r="BA46" s="69">
        <f>+lower!BA46</f>
        <v>0</v>
      </c>
      <c r="BB46" s="69">
        <f>+lower!BB46</f>
        <v>0</v>
      </c>
      <c r="BC46" s="69">
        <f>+lower!BC46</f>
        <v>0</v>
      </c>
      <c r="BD46" s="69">
        <f>+lower!BD46</f>
        <v>0</v>
      </c>
      <c r="BE46" s="69">
        <f>+lower!BE46</f>
        <v>0</v>
      </c>
      <c r="BF46" s="69">
        <f>+lower!BF46</f>
        <v>0</v>
      </c>
      <c r="BG46" s="69">
        <f>+lower!BG46</f>
        <v>0</v>
      </c>
      <c r="BH46" s="69">
        <f>+lower!BH46</f>
        <v>0</v>
      </c>
      <c r="BI46" s="69">
        <f>+lower!BI46</f>
        <v>0</v>
      </c>
      <c r="BJ46" s="69">
        <f>+lower!BJ46</f>
        <v>0</v>
      </c>
      <c r="BK46" s="69">
        <f>+lower!BK46</f>
        <v>0</v>
      </c>
      <c r="BL46" s="69">
        <f>+lower!BL46</f>
        <v>0</v>
      </c>
      <c r="BM46" s="69">
        <f>+lower!BM46</f>
        <v>0</v>
      </c>
      <c r="BN46" s="69">
        <f>+lower!BN46</f>
        <v>0</v>
      </c>
      <c r="BO46" s="69">
        <f>+lower!BO46</f>
        <v>0</v>
      </c>
      <c r="BP46" s="69">
        <f>+lower!BP46</f>
        <v>0</v>
      </c>
      <c r="BQ46" s="69">
        <f>+lower!BQ46</f>
        <v>0</v>
      </c>
      <c r="BR46" s="69">
        <f>+lower!BR46</f>
        <v>0</v>
      </c>
      <c r="BS46" s="69">
        <f>+lower!BS46</f>
        <v>0</v>
      </c>
      <c r="BT46" s="69">
        <f>+lower!BT46</f>
        <v>0</v>
      </c>
      <c r="BU46" s="69">
        <f>+lower!BU46</f>
        <v>0</v>
      </c>
      <c r="BV46" s="69">
        <f>+lower!BV46</f>
        <v>0</v>
      </c>
      <c r="BW46" s="69">
        <f>+lower!BW46</f>
        <v>0</v>
      </c>
      <c r="BX46" s="69">
        <f>+lower!BX46</f>
        <v>0</v>
      </c>
      <c r="BY46" s="69">
        <f>+lower!BY46</f>
        <v>0</v>
      </c>
      <c r="BZ46" s="69">
        <f>+lower!BZ46</f>
        <v>0</v>
      </c>
      <c r="CA46" s="69">
        <f>+lower!CA46</f>
        <v>0</v>
      </c>
    </row>
    <row r="47" spans="1:79" x14ac:dyDescent="0.2">
      <c r="A47" s="9">
        <f>+data!B49</f>
        <v>170</v>
      </c>
      <c r="B47" s="69">
        <f>+lower!B47</f>
        <v>0</v>
      </c>
      <c r="C47" s="69">
        <f>+lower!C47</f>
        <v>0</v>
      </c>
      <c r="D47" s="69">
        <f>+lower!D47</f>
        <v>0</v>
      </c>
      <c r="E47" s="69">
        <f>+lower!E47</f>
        <v>0</v>
      </c>
      <c r="F47" s="69">
        <f>+lower!F47</f>
        <v>0</v>
      </c>
      <c r="G47" s="69">
        <f>+lower!G47</f>
        <v>8.1686823004432974</v>
      </c>
      <c r="H47" s="69">
        <f>+lower!H47</f>
        <v>36.759070351994843</v>
      </c>
      <c r="I47" s="69">
        <f>+lower!I47</f>
        <v>160.82093278997741</v>
      </c>
      <c r="J47" s="69">
        <f>+lower!J47</f>
        <v>213.29308980693963</v>
      </c>
      <c r="K47" s="69">
        <f>+lower!K47</f>
        <v>272.55387870176565</v>
      </c>
      <c r="L47" s="69">
        <f>+lower!L47</f>
        <v>330.78156221449404</v>
      </c>
      <c r="M47" s="69">
        <f>+lower!M47</f>
        <v>387.35631309243871</v>
      </c>
      <c r="N47" s="69">
        <f>+lower!N47</f>
        <v>448.16868263437732</v>
      </c>
      <c r="O47" s="69">
        <f>+lower!O47</f>
        <v>513.29870065609953</v>
      </c>
      <c r="P47" s="69">
        <f>+lower!P47</f>
        <v>582.77856370266227</v>
      </c>
      <c r="Q47" s="69">
        <f>+lower!Q47</f>
        <v>656.5766551530528</v>
      </c>
      <c r="R47" s="69">
        <f>+lower!R47</f>
        <v>734.57673720224579</v>
      </c>
      <c r="S47" s="69">
        <f>+lower!S47</f>
        <v>816.55054406305078</v>
      </c>
      <c r="T47" s="69">
        <f>+lower!T47</f>
        <v>902.12116312920955</v>
      </c>
      <c r="U47" s="69">
        <f>+lower!U47</f>
        <v>1022.5139035080316</v>
      </c>
      <c r="V47" s="69">
        <f>+lower!V47</f>
        <v>1142.5056917048014</v>
      </c>
      <c r="W47" s="69">
        <f>+lower!W47</f>
        <v>1317.9689540417314</v>
      </c>
      <c r="X47" s="69">
        <f>+lower!X47</f>
        <v>1489.2810302835564</v>
      </c>
      <c r="Y47" s="69">
        <f>+lower!Y47</f>
        <v>1651.6678050800886</v>
      </c>
      <c r="Z47" s="69">
        <f>+lower!Z47</f>
        <v>1798.987190363458</v>
      </c>
      <c r="AA47" s="69">
        <f>+lower!AA47</f>
        <v>4147.0588235294117</v>
      </c>
      <c r="AB47" s="69">
        <f>+lower!AB47</f>
        <v>3278.6764705882347</v>
      </c>
      <c r="AC47" s="69">
        <f>+lower!AC47</f>
        <v>2612.0098039215682</v>
      </c>
      <c r="AD47" s="69">
        <f>+lower!AD47</f>
        <v>2880.4022352941183</v>
      </c>
      <c r="AE47" s="69">
        <f>+lower!AE47</f>
        <v>3161.3421960784326</v>
      </c>
      <c r="AF47" s="69">
        <f>+lower!AF47</f>
        <v>3455.0790784313735</v>
      </c>
      <c r="AG47" s="69">
        <f>+lower!AG47</f>
        <v>3761.862274509805</v>
      </c>
      <c r="AH47" s="69">
        <f>+lower!AH47</f>
        <v>4081.9411764705874</v>
      </c>
      <c r="AI47" s="69">
        <f>+lower!AI47</f>
        <v>4415.5651764705899</v>
      </c>
      <c r="AJ47" s="69">
        <f>+lower!AJ47</f>
        <v>4762.9836666666679</v>
      </c>
      <c r="AK47" s="69">
        <f>+lower!AK47</f>
        <v>5124.446039215688</v>
      </c>
      <c r="AL47" s="69">
        <f>+lower!AL47</f>
        <v>5500.2016862745104</v>
      </c>
      <c r="AM47" s="69">
        <f>+lower!AM47</f>
        <v>5890.5</v>
      </c>
      <c r="AN47" s="69">
        <f>+lower!AN47</f>
        <v>5147.1003307221208</v>
      </c>
      <c r="AO47" s="69">
        <f>+lower!AO47</f>
        <v>4442.5112040307658</v>
      </c>
      <c r="AP47" s="69">
        <f>+lower!AP47</f>
        <v>4799.6397058823541</v>
      </c>
      <c r="AQ47" s="69">
        <f>+lower!AQ47</f>
        <v>5165.3211397058831</v>
      </c>
      <c r="AR47" s="69">
        <f>+lower!AR47</f>
        <v>5467.5</v>
      </c>
      <c r="AS47" s="69">
        <f>+lower!AS47</f>
        <v>5430.7551863837789</v>
      </c>
      <c r="AT47" s="69">
        <f>+lower!AT47</f>
        <v>5312.4712561108199</v>
      </c>
      <c r="AU47" s="69">
        <f>+lower!AU47</f>
        <v>5759.9395488020291</v>
      </c>
      <c r="AV47" s="69">
        <f>+lower!AV47</f>
        <v>5973.4141814930053</v>
      </c>
      <c r="AW47" s="69">
        <f>+lower!AW47</f>
        <v>6161.69768775182</v>
      </c>
      <c r="AX47" s="69">
        <f>+lower!AX47</f>
        <v>6336.9938622852742</v>
      </c>
      <c r="AY47" s="69">
        <f>+lower!AY47</f>
        <v>6514.4000000000005</v>
      </c>
      <c r="AZ47" s="69">
        <f>+lower!AZ47</f>
        <v>6840.4049827766803</v>
      </c>
      <c r="BA47" s="69">
        <f>+lower!BA47</f>
        <v>6225.5265103462307</v>
      </c>
      <c r="BB47" s="69">
        <f>+lower!BB47</f>
        <v>5895.4114604862916</v>
      </c>
      <c r="BC47" s="69">
        <f>+lower!BC47</f>
        <v>4840.78</v>
      </c>
      <c r="BD47" s="69">
        <f>+lower!BD47</f>
        <v>4919.34</v>
      </c>
      <c r="BE47" s="69">
        <f>+lower!BE47</f>
        <v>5098.5439999999999</v>
      </c>
      <c r="BF47" s="69">
        <f>+lower!BF47</f>
        <v>4930</v>
      </c>
      <c r="BG47" s="69">
        <f>+lower!BG47</f>
        <v>4499.55</v>
      </c>
      <c r="BH47" s="69">
        <f>+lower!BH47</f>
        <v>4093.65</v>
      </c>
      <c r="BI47" s="69">
        <f>+lower!BI47</f>
        <v>3698.64</v>
      </c>
      <c r="BJ47" s="69">
        <f>+lower!BJ47</f>
        <v>3711.5099999999998</v>
      </c>
      <c r="BK47" s="69">
        <f>+lower!BK47</f>
        <v>3670.92</v>
      </c>
      <c r="BL47" s="69">
        <f>+lower!BL47</f>
        <v>3576.87</v>
      </c>
      <c r="BM47" s="69">
        <f>+lower!BM47</f>
        <v>3335.607</v>
      </c>
      <c r="BN47" s="69">
        <f>+lower!BN47</f>
        <v>3534.3</v>
      </c>
      <c r="BO47" s="69">
        <f>+lower!BO47</f>
        <v>3426.39</v>
      </c>
      <c r="BP47" s="69">
        <f>+lower!BP47</f>
        <v>3320.46</v>
      </c>
      <c r="BQ47" s="69">
        <f>+lower!BQ47</f>
        <v>3319.47</v>
      </c>
      <c r="BR47" s="69">
        <f>+lower!BR47</f>
        <v>3374.91</v>
      </c>
      <c r="BS47" s="69">
        <f>+lower!BS47</f>
        <v>3418.47</v>
      </c>
      <c r="BT47" s="69">
        <f>+lower!BT47</f>
        <v>3383.5229999999997</v>
      </c>
      <c r="BU47" s="69">
        <f>+lower!BU47</f>
        <v>3430.9044000000049</v>
      </c>
      <c r="BV47" s="69">
        <f>+lower!BV47</f>
        <v>3454.9000200000096</v>
      </c>
      <c r="BW47" s="69">
        <f>+lower!BW47</f>
        <v>3478.0482000000075</v>
      </c>
      <c r="BX47" s="69">
        <f>+lower!BX47</f>
        <v>3490.6955160000098</v>
      </c>
      <c r="BY47" s="69">
        <f>+lower!BY47</f>
        <v>3509.6267360000174</v>
      </c>
      <c r="BZ47" s="69">
        <f>+lower!BZ47</f>
        <v>3541.253666133352</v>
      </c>
      <c r="CA47" s="69">
        <f>+lower!CA47</f>
        <v>3557.0954691555739</v>
      </c>
    </row>
    <row r="48" spans="1:79" x14ac:dyDescent="0.2">
      <c r="A48" s="9">
        <f>+data!B50</f>
        <v>174</v>
      </c>
      <c r="B48" s="69">
        <f>+lower!B48</f>
        <v>0</v>
      </c>
      <c r="C48" s="69">
        <f>+lower!C48</f>
        <v>0</v>
      </c>
      <c r="D48" s="69">
        <f>+lower!D48</f>
        <v>0</v>
      </c>
      <c r="E48" s="69">
        <f>+lower!E48</f>
        <v>0</v>
      </c>
      <c r="F48" s="69">
        <f>+lower!F48</f>
        <v>0</v>
      </c>
      <c r="G48" s="69">
        <f>+lower!G48</f>
        <v>0</v>
      </c>
      <c r="H48" s="69">
        <f>+lower!H48</f>
        <v>0</v>
      </c>
      <c r="I48" s="69">
        <f>+lower!I48</f>
        <v>0</v>
      </c>
      <c r="J48" s="69">
        <f>+lower!J48</f>
        <v>0</v>
      </c>
      <c r="K48" s="69">
        <f>+lower!K48</f>
        <v>0</v>
      </c>
      <c r="L48" s="69">
        <f>+lower!L48</f>
        <v>0</v>
      </c>
      <c r="M48" s="69">
        <f>+lower!M48</f>
        <v>0</v>
      </c>
      <c r="N48" s="69">
        <f>+lower!N48</f>
        <v>0</v>
      </c>
      <c r="O48" s="69">
        <f>+lower!O48</f>
        <v>0</v>
      </c>
      <c r="P48" s="69">
        <f>+lower!P48</f>
        <v>0</v>
      </c>
      <c r="Q48" s="69">
        <f>+lower!Q48</f>
        <v>0</v>
      </c>
      <c r="R48" s="69">
        <f>+lower!R48</f>
        <v>0</v>
      </c>
      <c r="S48" s="69">
        <f>+lower!S48</f>
        <v>0</v>
      </c>
      <c r="T48" s="69">
        <f>+lower!T48</f>
        <v>0</v>
      </c>
      <c r="U48" s="69">
        <f>+lower!U48</f>
        <v>1.0898073965203272</v>
      </c>
      <c r="V48" s="69">
        <f>+lower!V48</f>
        <v>2.2996027384214028</v>
      </c>
      <c r="W48" s="69">
        <f>+lower!W48</f>
        <v>2.9028940816251545</v>
      </c>
      <c r="X48" s="69">
        <f>+lower!X48</f>
        <v>3.5532540875269198</v>
      </c>
      <c r="Y48" s="69">
        <f>+lower!Y48</f>
        <v>4.2503683928777685</v>
      </c>
      <c r="Z48" s="69">
        <f>+lower!Z48</f>
        <v>4.9939200033638897</v>
      </c>
      <c r="AA48" s="69">
        <f>+lower!AA48</f>
        <v>5.7835892481792648</v>
      </c>
      <c r="AB48" s="69">
        <f>+lower!AB48</f>
        <v>7.5216519698511028</v>
      </c>
      <c r="AC48" s="69">
        <f>+lower!AC48</f>
        <v>9.3749853682587698</v>
      </c>
      <c r="AD48" s="69">
        <f>+lower!AD48</f>
        <v>9.4503446376305345</v>
      </c>
      <c r="AE48" s="69">
        <f>+lower!AE48</f>
        <v>10.256468297831583</v>
      </c>
      <c r="AF48" s="69">
        <f>+lower!AF48</f>
        <v>11.129476214196515</v>
      </c>
      <c r="AG48" s="69">
        <f>+lower!AG48</f>
        <v>12.074806062378682</v>
      </c>
      <c r="AH48" s="69">
        <f>+lower!AH48</f>
        <v>13.098330769507976</v>
      </c>
      <c r="AI48" s="69">
        <f>+lower!AI48</f>
        <v>14.206392927147776</v>
      </c>
      <c r="AJ48" s="69">
        <f>+lower!AJ48</f>
        <v>15.405841898088919</v>
      </c>
      <c r="AK48" s="69">
        <f>+lower!AK48</f>
        <v>16.704073826120847</v>
      </c>
      <c r="AL48" s="69">
        <f>+lower!AL48</f>
        <v>18.109074774044647</v>
      </c>
      <c r="AM48" s="69">
        <f>+lower!AM48</f>
        <v>19.629467232553026</v>
      </c>
      <c r="AN48" s="69">
        <f>+lower!AN48</f>
        <v>21.274560261293018</v>
      </c>
      <c r="AO48" s="69">
        <f>+lower!AO48</f>
        <v>23.054403543549263</v>
      </c>
      <c r="AP48" s="69">
        <f>+lower!AP48</f>
        <v>24.979845657648163</v>
      </c>
      <c r="AQ48" s="69">
        <f>+lower!AQ48</f>
        <v>27.0625968915041</v>
      </c>
      <c r="AR48" s="69">
        <f>+lower!AR48</f>
        <v>29.315296951833524</v>
      </c>
      <c r="AS48" s="69">
        <f>+lower!AS48</f>
        <v>31.751587946587648</v>
      </c>
      <c r="AT48" s="69">
        <f>+lower!AT48</f>
        <v>34.386193048245623</v>
      </c>
      <c r="AU48" s="69">
        <f>+lower!AU48</f>
        <v>37.235001276924613</v>
      </c>
      <c r="AV48" s="69">
        <f>+lower!AV48</f>
        <v>40.315158875969956</v>
      </c>
      <c r="AW48" s="69">
        <f>+lower!AW48</f>
        <v>43.645167788970497</v>
      </c>
      <c r="AX48" s="69">
        <f>+lower!AX48</f>
        <v>46.949710587532039</v>
      </c>
      <c r="AY48" s="69">
        <f>+lower!AY48</f>
        <v>50.503558407839151</v>
      </c>
      <c r="AZ48" s="69">
        <f>+lower!AZ48</f>
        <v>54.325459626299526</v>
      </c>
      <c r="BA48" s="69">
        <f>+lower!BA48</f>
        <v>58.435568510069601</v>
      </c>
      <c r="BB48" s="69">
        <f>+lower!BB48</f>
        <v>62.855550368666805</v>
      </c>
      <c r="BC48" s="69">
        <f>+lower!BC48</f>
        <v>77.92</v>
      </c>
      <c r="BD48" s="69">
        <f>+lower!BD48</f>
        <v>88.02</v>
      </c>
      <c r="BE48" s="69">
        <f>+lower!BE48</f>
        <v>93.289999999999992</v>
      </c>
      <c r="BF48" s="69">
        <f>+lower!BF48</f>
        <v>111.41799999999999</v>
      </c>
      <c r="BG48" s="69">
        <f>+lower!BG48</f>
        <v>128.69999999999999</v>
      </c>
      <c r="BH48" s="69">
        <f>+lower!BH48</f>
        <v>130.68</v>
      </c>
      <c r="BI48" s="69">
        <f>+lower!BI48</f>
        <v>130.68</v>
      </c>
      <c r="BJ48" s="69">
        <f>+lower!BJ48</f>
        <v>130.68</v>
      </c>
      <c r="BK48" s="69">
        <f>+lower!BK48</f>
        <v>131.66999999999999</v>
      </c>
      <c r="BL48" s="69">
        <f>+lower!BL48</f>
        <v>131.66999999999999</v>
      </c>
      <c r="BM48" s="69">
        <f>+lower!BM48</f>
        <v>133.65</v>
      </c>
      <c r="BN48" s="69">
        <f>+lower!BN48</f>
        <v>133.65</v>
      </c>
      <c r="BO48" s="69">
        <f>+lower!BO48</f>
        <v>133.65</v>
      </c>
      <c r="BP48" s="69">
        <f>+lower!BP48</f>
        <v>138.6</v>
      </c>
      <c r="BQ48" s="69">
        <f>+lower!BQ48</f>
        <v>137.60999999999999</v>
      </c>
      <c r="BR48" s="69">
        <f>+lower!BR48</f>
        <v>140.58000000000001</v>
      </c>
      <c r="BS48" s="69">
        <f>+lower!BS48</f>
        <v>141.57</v>
      </c>
      <c r="BT48" s="69">
        <f>+lower!BT48</f>
        <v>143.74800000000027</v>
      </c>
      <c r="BU48" s="69">
        <f>+lower!BU48</f>
        <v>144.6984000000003</v>
      </c>
      <c r="BV48" s="69">
        <f>+lower!BV48</f>
        <v>146.84472000000042</v>
      </c>
      <c r="BW48" s="69">
        <f>+lower!BW48</f>
        <v>148.57920000000084</v>
      </c>
      <c r="BX48" s="69">
        <f>+lower!BX48</f>
        <v>150.01377600000117</v>
      </c>
      <c r="BY48" s="69">
        <f>+lower!BY48</f>
        <v>151.79489600000102</v>
      </c>
      <c r="BZ48" s="69">
        <f>+lower!BZ48</f>
        <v>153.40467413333457</v>
      </c>
      <c r="CA48" s="69">
        <f>+lower!CA48</f>
        <v>155.20425848889064</v>
      </c>
    </row>
    <row r="49" spans="1:79" x14ac:dyDescent="0.2">
      <c r="A49" s="9">
        <v>175</v>
      </c>
      <c r="B49" s="69">
        <f>+lower!B49</f>
        <v>0</v>
      </c>
      <c r="C49" s="69">
        <f>+lower!C49</f>
        <v>0</v>
      </c>
      <c r="D49" s="69">
        <f>+lower!D49</f>
        <v>0</v>
      </c>
      <c r="E49" s="69">
        <f>+lower!E49</f>
        <v>0</v>
      </c>
      <c r="F49" s="69">
        <f>+lower!F49</f>
        <v>0</v>
      </c>
      <c r="G49" s="69">
        <f>+lower!G49</f>
        <v>0</v>
      </c>
      <c r="H49" s="69">
        <f>+lower!H49</f>
        <v>0</v>
      </c>
      <c r="I49" s="69">
        <f>+lower!I49</f>
        <v>0</v>
      </c>
      <c r="J49" s="69">
        <f>+lower!J49</f>
        <v>0</v>
      </c>
      <c r="K49" s="69">
        <f>+lower!K49</f>
        <v>0</v>
      </c>
      <c r="L49" s="69">
        <f>+lower!L49</f>
        <v>0</v>
      </c>
      <c r="M49" s="69">
        <f>+lower!M49</f>
        <v>0</v>
      </c>
      <c r="N49" s="69">
        <f>+lower!N49</f>
        <v>0</v>
      </c>
      <c r="O49" s="69">
        <f>+lower!O49</f>
        <v>0</v>
      </c>
      <c r="P49" s="69">
        <f>+lower!P49</f>
        <v>0</v>
      </c>
      <c r="Q49" s="69">
        <f>+lower!Q49</f>
        <v>0</v>
      </c>
      <c r="R49" s="69">
        <f>+lower!R49</f>
        <v>0</v>
      </c>
      <c r="S49" s="69">
        <f>+lower!S49</f>
        <v>0</v>
      </c>
      <c r="T49" s="69">
        <f>+lower!T49</f>
        <v>0</v>
      </c>
      <c r="U49" s="69">
        <f>+lower!U49</f>
        <v>0</v>
      </c>
      <c r="V49" s="69">
        <f>+lower!V49</f>
        <v>0</v>
      </c>
      <c r="W49" s="69">
        <f>+lower!W49</f>
        <v>0</v>
      </c>
      <c r="X49" s="69">
        <f>+lower!X49</f>
        <v>0</v>
      </c>
      <c r="Y49" s="69">
        <f>+lower!Y49</f>
        <v>0</v>
      </c>
      <c r="Z49" s="69">
        <f>+lower!Z49</f>
        <v>0</v>
      </c>
      <c r="AA49" s="69">
        <f>+lower!AA49</f>
        <v>0</v>
      </c>
      <c r="AB49" s="69">
        <f>+lower!AB49</f>
        <v>0</v>
      </c>
      <c r="AC49" s="69">
        <f>+lower!AC49</f>
        <v>0</v>
      </c>
      <c r="AD49" s="69">
        <f>+lower!AD49</f>
        <v>0</v>
      </c>
      <c r="AE49" s="69">
        <f>+lower!AE49</f>
        <v>0</v>
      </c>
      <c r="AF49" s="69">
        <f>+lower!AF49</f>
        <v>0</v>
      </c>
      <c r="AG49" s="69">
        <f>+lower!AG49</f>
        <v>0</v>
      </c>
      <c r="AH49" s="69">
        <f>+lower!AH49</f>
        <v>0</v>
      </c>
      <c r="AI49" s="69">
        <f>+lower!AI49</f>
        <v>0</v>
      </c>
      <c r="AJ49" s="69">
        <f>+lower!AJ49</f>
        <v>0</v>
      </c>
      <c r="AK49" s="69">
        <f>+lower!AK49</f>
        <v>0</v>
      </c>
      <c r="AL49" s="69">
        <f>+lower!AL49</f>
        <v>0</v>
      </c>
      <c r="AM49" s="69">
        <f>+lower!AM49</f>
        <v>0</v>
      </c>
      <c r="AN49" s="69">
        <f>+lower!AN49</f>
        <v>0</v>
      </c>
      <c r="AO49" s="69">
        <f>+lower!AO49</f>
        <v>0</v>
      </c>
      <c r="AP49" s="69">
        <f>+lower!AP49</f>
        <v>0</v>
      </c>
      <c r="AQ49" s="69">
        <f>+lower!AQ49</f>
        <v>0</v>
      </c>
      <c r="AR49" s="69">
        <f>+lower!AR49</f>
        <v>0</v>
      </c>
      <c r="AS49" s="69">
        <f>+lower!AS49</f>
        <v>0</v>
      </c>
      <c r="AT49" s="69">
        <f>+lower!AT49</f>
        <v>0</v>
      </c>
      <c r="AU49" s="69">
        <f>+lower!AU49</f>
        <v>0</v>
      </c>
      <c r="AV49" s="69">
        <f>+lower!AV49</f>
        <v>0</v>
      </c>
      <c r="AW49" s="69">
        <f>+lower!AW49</f>
        <v>0</v>
      </c>
      <c r="AX49" s="69">
        <f>+lower!AX49</f>
        <v>0</v>
      </c>
      <c r="AY49" s="69">
        <f>+lower!AY49</f>
        <v>0</v>
      </c>
      <c r="AZ49" s="69">
        <f>+lower!AZ49</f>
        <v>0</v>
      </c>
      <c r="BA49" s="69">
        <f>+lower!BA49</f>
        <v>0</v>
      </c>
      <c r="BB49" s="69">
        <f>+lower!BB49</f>
        <v>0</v>
      </c>
      <c r="BC49" s="69">
        <f>+lower!BC49</f>
        <v>0</v>
      </c>
      <c r="BD49" s="69">
        <f>+lower!BD49</f>
        <v>0</v>
      </c>
      <c r="BE49" s="69">
        <f>+lower!BE49</f>
        <v>0</v>
      </c>
      <c r="BF49" s="69">
        <f>+lower!BF49</f>
        <v>0</v>
      </c>
      <c r="BG49" s="69">
        <f>+lower!BG49</f>
        <v>0</v>
      </c>
      <c r="BH49" s="69">
        <f>+lower!BH49</f>
        <v>0</v>
      </c>
      <c r="BI49" s="69">
        <f>+lower!BI49</f>
        <v>0</v>
      </c>
      <c r="BJ49" s="69">
        <f>+lower!BJ49</f>
        <v>0</v>
      </c>
      <c r="BK49" s="69">
        <f>+lower!BK49</f>
        <v>0</v>
      </c>
      <c r="BL49" s="69">
        <f>+lower!BL49</f>
        <v>0</v>
      </c>
      <c r="BM49" s="69">
        <f>+lower!BM49</f>
        <v>0</v>
      </c>
      <c r="BN49" s="69">
        <f>+lower!BN49</f>
        <v>0</v>
      </c>
      <c r="BO49" s="69">
        <f>+lower!BO49</f>
        <v>0</v>
      </c>
      <c r="BP49" s="69">
        <f>+lower!BP49</f>
        <v>0</v>
      </c>
      <c r="BQ49" s="69">
        <f>+lower!BQ49</f>
        <v>0</v>
      </c>
      <c r="BR49" s="69">
        <f>+lower!BR49</f>
        <v>0</v>
      </c>
      <c r="BS49" s="69">
        <f>+lower!BS49</f>
        <v>0</v>
      </c>
      <c r="BT49" s="69">
        <f>+lower!BT49</f>
        <v>0</v>
      </c>
      <c r="BU49" s="69">
        <f>+lower!BU49</f>
        <v>0</v>
      </c>
      <c r="BV49" s="69">
        <f>+lower!BV49</f>
        <v>0</v>
      </c>
      <c r="BW49" s="69">
        <f>+lower!BW49</f>
        <v>0</v>
      </c>
      <c r="BX49" s="69">
        <f>+lower!BX49</f>
        <v>0</v>
      </c>
      <c r="BY49" s="69">
        <f>+lower!BY49</f>
        <v>0</v>
      </c>
      <c r="BZ49" s="69">
        <f>+lower!BZ49</f>
        <v>0</v>
      </c>
      <c r="CA49" s="69">
        <f>+lower!CA49</f>
        <v>0</v>
      </c>
    </row>
    <row r="50" spans="1:79" x14ac:dyDescent="0.2">
      <c r="A50" s="9">
        <f>+data!B52</f>
        <v>178</v>
      </c>
      <c r="B50" s="69">
        <f>+lower!B50</f>
        <v>0</v>
      </c>
      <c r="C50" s="69">
        <f>+lower!C50</f>
        <v>0</v>
      </c>
      <c r="D50" s="69">
        <f>+lower!D50</f>
        <v>0</v>
      </c>
      <c r="E50" s="69">
        <f>+lower!E50</f>
        <v>0</v>
      </c>
      <c r="F50" s="69">
        <f>+lower!F50</f>
        <v>0</v>
      </c>
      <c r="G50" s="69">
        <f>+lower!G50</f>
        <v>5.938962064650441E-2</v>
      </c>
      <c r="H50" s="69">
        <f>+lower!H50</f>
        <v>0.28507017910322119</v>
      </c>
      <c r="I50" s="69">
        <f>+lower!I50</f>
        <v>1.3303275024816996</v>
      </c>
      <c r="J50" s="69">
        <f>+lower!J50</f>
        <v>2.0380155247637544</v>
      </c>
      <c r="K50" s="69">
        <f>+lower!K50</f>
        <v>3.0731265342975016</v>
      </c>
      <c r="L50" s="69">
        <f>+lower!L50</f>
        <v>4.5763892808191509</v>
      </c>
      <c r="M50" s="69">
        <f>+lower!M50</f>
        <v>5.8484705861997286</v>
      </c>
      <c r="N50" s="69">
        <f>+lower!N50</f>
        <v>7.3913255724734741</v>
      </c>
      <c r="O50" s="69">
        <f>+lower!O50</f>
        <v>9.2564585622742133</v>
      </c>
      <c r="P50" s="69">
        <f>+lower!P50</f>
        <v>11.504577696412282</v>
      </c>
      <c r="Q50" s="69">
        <f>+lower!Q50</f>
        <v>14.207175504906189</v>
      </c>
      <c r="R50" s="69">
        <f>+lower!R50</f>
        <v>17.448373521531174</v>
      </c>
      <c r="S50" s="69">
        <f>+lower!S50</f>
        <v>21.327074166557143</v>
      </c>
      <c r="T50" s="69">
        <f>+lower!T50</f>
        <v>25.959470089291909</v>
      </c>
      <c r="U50" s="69">
        <f>+lower!U50</f>
        <v>31.481969238210571</v>
      </c>
      <c r="V50" s="69">
        <f>+lower!V50</f>
        <v>38.054603286690039</v>
      </c>
      <c r="W50" s="69">
        <f>+lower!W50</f>
        <v>45.864997888865311</v>
      </c>
      <c r="X50" s="69">
        <f>+lower!X50</f>
        <v>55.132995806651657</v>
      </c>
      <c r="Y50" s="69">
        <f>+lower!Y50</f>
        <v>66.11603850577994</v>
      </c>
      <c r="Z50" s="69">
        <f>+lower!Z50</f>
        <v>79.115428678156235</v>
      </c>
      <c r="AA50" s="69">
        <f>+lower!AA50</f>
        <v>94.483615671024396</v>
      </c>
      <c r="AB50" s="69">
        <f>+lower!AB50</f>
        <v>112.63266840752304</v>
      </c>
      <c r="AC50" s="69">
        <f>+lower!AC50</f>
        <v>134.04412655040321</v>
      </c>
      <c r="AD50" s="69">
        <f>+lower!AD50</f>
        <v>136.520778648918</v>
      </c>
      <c r="AE50" s="69">
        <f>+lower!AE50</f>
        <v>139.60372193073908</v>
      </c>
      <c r="AF50" s="69">
        <f>+lower!AF50</f>
        <v>142.78964164221284</v>
      </c>
      <c r="AG50" s="69">
        <f>+lower!AG50</f>
        <v>146.08839146811926</v>
      </c>
      <c r="AH50" s="69">
        <f>+lower!AH50</f>
        <v>149.51131482828185</v>
      </c>
      <c r="AI50" s="69">
        <f>+lower!AI50</f>
        <v>153.07155854317287</v>
      </c>
      <c r="AJ50" s="69">
        <f>+lower!AJ50</f>
        <v>156.7844729708651</v>
      </c>
      <c r="AK50" s="69">
        <f>+lower!AK50</f>
        <v>160.66812869637826</v>
      </c>
      <c r="AL50" s="69">
        <f>+lower!AL50</f>
        <v>164.74399274489343</v>
      </c>
      <c r="AM50" s="69">
        <f>+lower!AM50</f>
        <v>169.03782687477116</v>
      </c>
      <c r="AN50" s="69">
        <f>+lower!AN50</f>
        <v>173.58090095049462</v>
      </c>
      <c r="AO50" s="69">
        <f>+lower!AO50</f>
        <v>178.41166294874898</v>
      </c>
      <c r="AP50" s="69">
        <f>+lower!AP50</f>
        <v>183.57808684818724</v>
      </c>
      <c r="AQ50" s="69">
        <f>+lower!AQ50</f>
        <v>189.14105481914612</v>
      </c>
      <c r="AR50" s="69">
        <f>+lower!AR50</f>
        <v>195.17936810875153</v>
      </c>
      <c r="AS50" s="69">
        <f>+lower!AS50</f>
        <v>201.79741854869576</v>
      </c>
      <c r="AT50" s="69">
        <f>+lower!AT50</f>
        <v>209.13739886684564</v>
      </c>
      <c r="AU50" s="69">
        <f>+lower!AU50</f>
        <v>217.39966849372999</v>
      </c>
      <c r="AV50" s="69">
        <f>+lower!AV50</f>
        <v>226.87873370534365</v>
      </c>
      <c r="AW50" s="69">
        <f>+lower!AW50</f>
        <v>238.0315972345179</v>
      </c>
      <c r="AX50" s="69">
        <f>+lower!AX50</f>
        <v>250.04786015542879</v>
      </c>
      <c r="AY50" s="69">
        <f>+lower!AY50</f>
        <v>265.72359493593126</v>
      </c>
      <c r="AZ50" s="69">
        <f>+lower!AZ50</f>
        <v>287.96372908266989</v>
      </c>
      <c r="BA50" s="69">
        <f>+lower!BA50</f>
        <v>324.91628677132326</v>
      </c>
      <c r="BB50" s="69">
        <f>+lower!BB50</f>
        <v>418.30506954775063</v>
      </c>
      <c r="BC50" s="69">
        <f>+lower!BC50</f>
        <v>525.96</v>
      </c>
      <c r="BD50" s="69">
        <f>+lower!BD50</f>
        <v>535.94399999999996</v>
      </c>
      <c r="BE50" s="69">
        <f>+lower!BE50</f>
        <v>515.54999999999995</v>
      </c>
      <c r="BF50" s="69">
        <f>+lower!BF50</f>
        <v>513.70600000000002</v>
      </c>
      <c r="BG50" s="69">
        <f>+lower!BG50</f>
        <v>534.6</v>
      </c>
      <c r="BH50" s="69">
        <f>+lower!BH50</f>
        <v>534.6</v>
      </c>
      <c r="BI50" s="69">
        <f>+lower!BI50</f>
        <v>534.6</v>
      </c>
      <c r="BJ50" s="69">
        <f>+lower!BJ50</f>
        <v>534.6</v>
      </c>
      <c r="BK50" s="69">
        <f>+lower!BK50</f>
        <v>534.6</v>
      </c>
      <c r="BL50" s="69">
        <f>+lower!BL50</f>
        <v>536.58000000000004</v>
      </c>
      <c r="BM50" s="69">
        <f>+lower!BM50</f>
        <v>539.54999999999995</v>
      </c>
      <c r="BN50" s="69">
        <f>+lower!BN50</f>
        <v>542.52</v>
      </c>
      <c r="BO50" s="69">
        <f>+lower!BO50</f>
        <v>544.5</v>
      </c>
      <c r="BP50" s="69">
        <f>+lower!BP50</f>
        <v>554.4</v>
      </c>
      <c r="BQ50" s="69">
        <f>+lower!BQ50</f>
        <v>570.24</v>
      </c>
      <c r="BR50" s="69">
        <f>+lower!BR50</f>
        <v>590.04</v>
      </c>
      <c r="BS50" s="69">
        <f>+lower!BS50</f>
        <v>594</v>
      </c>
      <c r="BT50" s="69">
        <f>+lower!BT50</f>
        <v>611.0280000000007</v>
      </c>
      <c r="BU50" s="69">
        <f>+lower!BU50</f>
        <v>625.04640000000052</v>
      </c>
      <c r="BV50" s="69">
        <f>+lower!BV50</f>
        <v>637.25112000000195</v>
      </c>
      <c r="BW50" s="69">
        <f>+lower!BW50</f>
        <v>650.31120000000465</v>
      </c>
      <c r="BX50" s="69">
        <f>+lower!BX50</f>
        <v>662.45889600000589</v>
      </c>
      <c r="BY50" s="69">
        <f>+lower!BY50</f>
        <v>677.2508160000084</v>
      </c>
      <c r="BZ50" s="69">
        <f>+lower!BZ50</f>
        <v>689.53223680000815</v>
      </c>
      <c r="CA50" s="69">
        <f>+lower!CA50</f>
        <v>702.43270826667674</v>
      </c>
    </row>
    <row r="51" spans="1:79" x14ac:dyDescent="0.2">
      <c r="A51" s="9">
        <f>+data!B53</f>
        <v>180</v>
      </c>
      <c r="B51" s="69">
        <f>+lower!B51</f>
        <v>0</v>
      </c>
      <c r="C51" s="69">
        <f>+lower!C51</f>
        <v>0</v>
      </c>
      <c r="D51" s="69">
        <f>+lower!D51</f>
        <v>0</v>
      </c>
      <c r="E51" s="69">
        <f>+lower!E51</f>
        <v>0</v>
      </c>
      <c r="F51" s="69">
        <f>+lower!F51</f>
        <v>0</v>
      </c>
      <c r="G51" s="69">
        <f>+lower!G51</f>
        <v>0.50238096228789508</v>
      </c>
      <c r="H51" s="69">
        <f>+lower!H51</f>
        <v>2.3295132398084579</v>
      </c>
      <c r="I51" s="69">
        <f>+lower!I51</f>
        <v>10.512682001889006</v>
      </c>
      <c r="J51" s="69">
        <f>+lower!J51</f>
        <v>15.37211544690831</v>
      </c>
      <c r="K51" s="69">
        <f>+lower!K51</f>
        <v>22.144392522698244</v>
      </c>
      <c r="L51" s="69">
        <f>+lower!L51</f>
        <v>31.531300024048271</v>
      </c>
      <c r="M51" s="69">
        <f>+lower!M51</f>
        <v>45.876890618399656</v>
      </c>
      <c r="N51" s="69">
        <f>+lower!N51</f>
        <v>66.096732611275158</v>
      </c>
      <c r="O51" s="69">
        <f>+lower!O51</f>
        <v>94.483642873356388</v>
      </c>
      <c r="P51" s="69">
        <f>+lower!P51</f>
        <v>134.20219080420321</v>
      </c>
      <c r="Q51" s="69">
        <f>+lower!Q51</f>
        <v>189.61470410424644</v>
      </c>
      <c r="R51" s="69">
        <f>+lower!R51</f>
        <v>266.727766016739</v>
      </c>
      <c r="S51" s="69">
        <f>+lower!S51</f>
        <v>373.80333415840613</v>
      </c>
      <c r="T51" s="69">
        <f>+lower!T51</f>
        <v>522.19465311923796</v>
      </c>
      <c r="U51" s="69">
        <f>+lower!U51</f>
        <v>622.47504936666587</v>
      </c>
      <c r="V51" s="69">
        <f>+lower!V51</f>
        <v>730.4572670929789</v>
      </c>
      <c r="W51" s="69">
        <f>+lower!W51</f>
        <v>897.39773691553069</v>
      </c>
      <c r="X51" s="69">
        <f>+lower!X51</f>
        <v>1077.1481271883699</v>
      </c>
      <c r="Y51" s="69">
        <f>+lower!Y51</f>
        <v>1269.6692151511559</v>
      </c>
      <c r="Z51" s="69">
        <f>+lower!Z51</f>
        <v>1548.667703891392</v>
      </c>
      <c r="AA51" s="69">
        <f>+lower!AA51</f>
        <v>1846.7627076892143</v>
      </c>
      <c r="AB51" s="69">
        <f>+lower!AB51</f>
        <v>2043.6784818532724</v>
      </c>
      <c r="AC51" s="69">
        <f>+lower!AC51</f>
        <v>2250.0041123280098</v>
      </c>
      <c r="AD51" s="69">
        <f>+lower!AD51</f>
        <v>2297.7830602240206</v>
      </c>
      <c r="AE51" s="69">
        <f>+lower!AE51</f>
        <v>2342.8057458638086</v>
      </c>
      <c r="AF51" s="69">
        <f>+lower!AF51</f>
        <v>2388.9777690679234</v>
      </c>
      <c r="AG51" s="69">
        <f>+lower!AG51</f>
        <v>2436.4050375844868</v>
      </c>
      <c r="AH51" s="69">
        <f>+lower!AH51</f>
        <v>2485.2090515744217</v>
      </c>
      <c r="AI51" s="69">
        <f>+lower!AI51</f>
        <v>2535.5301202334913</v>
      </c>
      <c r="AJ51" s="69">
        <f>+lower!AJ51</f>
        <v>2587.5314502022488</v>
      </c>
      <c r="AK51" s="69">
        <f>+lower!AK51</f>
        <v>2641.4044045497376</v>
      </c>
      <c r="AL51" s="69">
        <f>+lower!AL51</f>
        <v>2697.3753574382322</v>
      </c>
      <c r="AM51" s="69">
        <f>+lower!AM51</f>
        <v>2755.7147606803387</v>
      </c>
      <c r="AN51" s="69">
        <f>+lower!AN51</f>
        <v>2816.7493341253594</v>
      </c>
      <c r="AO51" s="69">
        <f>+lower!AO51</f>
        <v>2880.8787611510625</v>
      </c>
      <c r="AP51" s="69">
        <f>+lower!AP51</f>
        <v>2948.5990369043511</v>
      </c>
      <c r="AQ51" s="69">
        <f>+lower!AQ51</f>
        <v>3020.5359093220677</v>
      </c>
      <c r="AR51" s="69">
        <f>+lower!AR51</f>
        <v>3097.4941143424676</v>
      </c>
      <c r="AS51" s="69">
        <f>+lower!AS51</f>
        <v>3180.5322360646974</v>
      </c>
      <c r="AT51" s="69">
        <f>+lower!AT51</f>
        <v>3271.0809490374595</v>
      </c>
      <c r="AU51" s="69">
        <f>+lower!AU51</f>
        <v>3371.1385449800109</v>
      </c>
      <c r="AV51" s="69">
        <f>+lower!AV51</f>
        <v>3483.6129797024078</v>
      </c>
      <c r="AW51" s="69">
        <f>+lower!AW51</f>
        <v>3612.9641929155155</v>
      </c>
      <c r="AX51" s="69">
        <f>+lower!AX51</f>
        <v>3742.9861190618476</v>
      </c>
      <c r="AY51" s="69">
        <f>+lower!AY51</f>
        <v>3908.6398897656904</v>
      </c>
      <c r="AZ51" s="69">
        <f>+lower!AZ51</f>
        <v>4136.7098722698702</v>
      </c>
      <c r="BA51" s="69">
        <f>+lower!BA51</f>
        <v>4499.6234092427312</v>
      </c>
      <c r="BB51" s="69">
        <f>+lower!BB51</f>
        <v>5339.2268565494114</v>
      </c>
      <c r="BC51" s="69">
        <f>+lower!BC51</f>
        <v>6769.3</v>
      </c>
      <c r="BD51" s="69">
        <f>+lower!BD51</f>
        <v>7090.5</v>
      </c>
      <c r="BE51" s="69">
        <f>+lower!BE51</f>
        <v>7463.2</v>
      </c>
      <c r="BF51" s="69">
        <f>+lower!BF51</f>
        <v>7749.96</v>
      </c>
      <c r="BG51" s="69">
        <f>+lower!BG51</f>
        <v>7425</v>
      </c>
      <c r="BH51" s="69">
        <f>+lower!BH51</f>
        <v>7375.5</v>
      </c>
      <c r="BI51" s="69">
        <f>+lower!BI51</f>
        <v>7375.5</v>
      </c>
      <c r="BJ51" s="69">
        <f>+lower!BJ51</f>
        <v>7375.5</v>
      </c>
      <c r="BK51" s="69">
        <f>+lower!BK51</f>
        <v>7375.5</v>
      </c>
      <c r="BL51" s="69">
        <f>+lower!BL51</f>
        <v>7375.5</v>
      </c>
      <c r="BM51" s="69">
        <f>+lower!BM51</f>
        <v>7375.5</v>
      </c>
      <c r="BN51" s="69">
        <f>+lower!BN51</f>
        <v>7375.5</v>
      </c>
      <c r="BO51" s="69">
        <f>+lower!BO51</f>
        <v>7375.5</v>
      </c>
      <c r="BP51" s="69">
        <f>+lower!BP51</f>
        <v>7375.5</v>
      </c>
      <c r="BQ51" s="69">
        <f>+lower!BQ51</f>
        <v>7489.35</v>
      </c>
      <c r="BR51" s="69">
        <f>+lower!BR51</f>
        <v>7712.1</v>
      </c>
      <c r="BS51" s="69">
        <f>+lower!BS51</f>
        <v>7731.9</v>
      </c>
      <c r="BT51" s="69">
        <f>+lower!BT51</f>
        <v>7851.69</v>
      </c>
      <c r="BU51" s="69">
        <f>+lower!BU51</f>
        <v>7990.5870000000168</v>
      </c>
      <c r="BV51" s="69">
        <f>+lower!BV51</f>
        <v>8097.7446000000082</v>
      </c>
      <c r="BW51" s="69">
        <f>+lower!BW51</f>
        <v>8211.9510000000228</v>
      </c>
      <c r="BX51" s="69">
        <f>+lower!BX51</f>
        <v>8306.2306800000115</v>
      </c>
      <c r="BY51" s="69">
        <f>+lower!BY51</f>
        <v>8437.6432800000021</v>
      </c>
      <c r="BZ51" s="69">
        <f>+lower!BZ51</f>
        <v>8548.3981440000243</v>
      </c>
      <c r="CA51" s="69">
        <f>+lower!CA51</f>
        <v>8655.7289280000095</v>
      </c>
    </row>
    <row r="52" spans="1:79" x14ac:dyDescent="0.2">
      <c r="A52" s="9">
        <f>+data!B54</f>
        <v>184</v>
      </c>
      <c r="B52" s="69">
        <f>+lower!B52</f>
        <v>0</v>
      </c>
      <c r="C52" s="69">
        <f>+lower!C52</f>
        <v>0</v>
      </c>
      <c r="D52" s="69">
        <f>+lower!D52</f>
        <v>0</v>
      </c>
      <c r="E52" s="69">
        <f>+lower!E52</f>
        <v>0</v>
      </c>
      <c r="F52" s="69">
        <f>+lower!F52</f>
        <v>0</v>
      </c>
      <c r="G52" s="69">
        <f>+lower!G52</f>
        <v>0</v>
      </c>
      <c r="H52" s="69">
        <f>+lower!H52</f>
        <v>0</v>
      </c>
      <c r="I52" s="69">
        <f>+lower!I52</f>
        <v>0</v>
      </c>
      <c r="J52" s="69">
        <f>+lower!J52</f>
        <v>0</v>
      </c>
      <c r="K52" s="69">
        <f>+lower!K52</f>
        <v>0</v>
      </c>
      <c r="L52" s="69">
        <f>+lower!L52</f>
        <v>0</v>
      </c>
      <c r="M52" s="69">
        <f>+lower!M52</f>
        <v>8.0326898148195592E-4</v>
      </c>
      <c r="N52" s="69">
        <f>+lower!N52</f>
        <v>1.3249771401112932E-3</v>
      </c>
      <c r="O52" s="69">
        <f>+lower!O52</f>
        <v>2.1655308410694655E-3</v>
      </c>
      <c r="P52" s="69">
        <f>+lower!P52</f>
        <v>3.5122762395644884E-3</v>
      </c>
      <c r="Q52" s="69">
        <f>+lower!Q52</f>
        <v>5.6596305752137583E-3</v>
      </c>
      <c r="R52" s="69">
        <f>+lower!R52</f>
        <v>9.0690195598437974E-3</v>
      </c>
      <c r="S52" s="69">
        <f>+lower!S52</f>
        <v>1.4461827232164425E-2</v>
      </c>
      <c r="T52" s="69">
        <f>+lower!T52</f>
        <v>2.2963303000127777E-2</v>
      </c>
      <c r="U52" s="69">
        <f>+lower!U52</f>
        <v>3.632501776396365E-2</v>
      </c>
      <c r="V52" s="69">
        <f>+lower!V52</f>
        <v>5.7268245402945901E-2</v>
      </c>
      <c r="W52" s="69">
        <f>+lower!W52</f>
        <v>9.0013280159499123E-2</v>
      </c>
      <c r="X52" s="69">
        <f>+lower!X52</f>
        <v>0.14109431863643512</v>
      </c>
      <c r="Y52" s="69">
        <f>+lower!Y52</f>
        <v>0.22061243224660282</v>
      </c>
      <c r="Z52" s="69">
        <f>+lower!Z52</f>
        <v>0.34415990957249126</v>
      </c>
      <c r="AA52" s="69">
        <f>+lower!AA52</f>
        <v>0.53577241808591158</v>
      </c>
      <c r="AB52" s="69">
        <f>+lower!AB52</f>
        <v>0.83245313721827141</v>
      </c>
      <c r="AC52" s="69">
        <f>+lower!AC52</f>
        <v>1.2910988169647408</v>
      </c>
      <c r="AD52" s="69">
        <f>+lower!AD52</f>
        <v>1.3762536865008341</v>
      </c>
      <c r="AE52" s="69">
        <f>+lower!AE52</f>
        <v>1.466769026547301</v>
      </c>
      <c r="AF52" s="69">
        <f>+lower!AF52</f>
        <v>1.5629717448996006</v>
      </c>
      <c r="AG52" s="69">
        <f>+lower!AG52</f>
        <v>1.6652082312330467</v>
      </c>
      <c r="AH52" s="69">
        <f>+lower!AH52</f>
        <v>1.7738454978344358</v>
      </c>
      <c r="AI52" s="69">
        <f>+lower!AI52</f>
        <v>1.8892723861999077</v>
      </c>
      <c r="AJ52" s="69">
        <f>+lower!AJ52</f>
        <v>2.0119008432588976</v>
      </c>
      <c r="AK52" s="69">
        <f>+lower!AK52</f>
        <v>2.1421672711965818</v>
      </c>
      <c r="AL52" s="69">
        <f>+lower!AL52</f>
        <v>2.2805339550717854</v>
      </c>
      <c r="AM52" s="69">
        <f>+lower!AM52</f>
        <v>2.4274905726642722</v>
      </c>
      <c r="AN52" s="69">
        <f>+lower!AN52</f>
        <v>2.58355579123584</v>
      </c>
      <c r="AO52" s="69">
        <f>+lower!AO52</f>
        <v>2.7569158421431985</v>
      </c>
      <c r="AP52" s="69">
        <f>+lower!AP52</f>
        <v>2.9415157916750307</v>
      </c>
      <c r="AQ52" s="69">
        <f>+lower!AQ52</f>
        <v>3.1380666583511614</v>
      </c>
      <c r="AR52" s="69">
        <f>+lower!AR52</f>
        <v>3.3473236097241048</v>
      </c>
      <c r="AS52" s="69">
        <f>+lower!AS52</f>
        <v>3.5700886639275433</v>
      </c>
      <c r="AT52" s="69">
        <f>+lower!AT52</f>
        <v>3.7312074763657348</v>
      </c>
      <c r="AU52" s="69">
        <f>+lower!AU52</f>
        <v>3.8991313184270369</v>
      </c>
      <c r="AV52" s="69">
        <f>+lower!AV52</f>
        <v>4.0741356623130986</v>
      </c>
      <c r="AW52" s="69">
        <f>+lower!AW52</f>
        <v>4.2565068033735542</v>
      </c>
      <c r="AX52" s="69">
        <f>+lower!AX52</f>
        <v>4.4187513866643551</v>
      </c>
      <c r="AY52" s="69">
        <f>+lower!AY52</f>
        <v>4.5478869957582351</v>
      </c>
      <c r="AZ52" s="69">
        <f>+lower!AZ52</f>
        <v>4.6807080960522622</v>
      </c>
      <c r="BA52" s="69">
        <f>+lower!BA52</f>
        <v>4.8173178982348324</v>
      </c>
      <c r="BB52" s="69">
        <f>+lower!BB52</f>
        <v>4.8100245463165585</v>
      </c>
      <c r="BC52" s="69">
        <f>+lower!BC52</f>
        <v>5.8439999999999994</v>
      </c>
      <c r="BD52" s="69">
        <f>+lower!BD52</f>
        <v>5.8680000000000003</v>
      </c>
      <c r="BE52" s="69">
        <f>+lower!BE52</f>
        <v>5.8919999999999995</v>
      </c>
      <c r="BF52" s="69">
        <f>+lower!BF52</f>
        <v>5.9160000000000004</v>
      </c>
      <c r="BG52" s="69">
        <f>+lower!BG52</f>
        <v>5.9399999999999995</v>
      </c>
      <c r="BH52" s="69">
        <f>+lower!BH52</f>
        <v>5.9399999999999995</v>
      </c>
      <c r="BI52" s="69">
        <f>+lower!BI52</f>
        <v>4.95</v>
      </c>
      <c r="BJ52" s="69">
        <f>+lower!BJ52</f>
        <v>4.95</v>
      </c>
      <c r="BK52" s="69">
        <f>+lower!BK52</f>
        <v>2.9699999999999998</v>
      </c>
      <c r="BL52" s="69">
        <f>+lower!BL52</f>
        <v>2.9699999999999998</v>
      </c>
      <c r="BM52" s="69">
        <f>+lower!BM52</f>
        <v>2.9699999999999998</v>
      </c>
      <c r="BN52" s="69">
        <f>+lower!BN52</f>
        <v>2.9699999999999998</v>
      </c>
      <c r="BO52" s="69">
        <f>+lower!BO52</f>
        <v>2.9699999999999998</v>
      </c>
      <c r="BP52" s="69">
        <f>+lower!BP52</f>
        <v>2.9699999999999998</v>
      </c>
      <c r="BQ52" s="69">
        <f>+lower!BQ52</f>
        <v>2.2769999999999997</v>
      </c>
      <c r="BR52" s="69">
        <f>+lower!BR52</f>
        <v>1.98</v>
      </c>
      <c r="BS52" s="69">
        <f>+lower!BS52</f>
        <v>1.98</v>
      </c>
      <c r="BT52" s="69">
        <f>+lower!BT52</f>
        <v>1.5444000000000586</v>
      </c>
      <c r="BU52" s="69">
        <f>+lower!BU52</f>
        <v>1.2058200000000738</v>
      </c>
      <c r="BV52" s="69">
        <f>+lower!BV52</f>
        <v>1.0240560000001175</v>
      </c>
      <c r="BW52" s="69">
        <f>+lower!BW52</f>
        <v>0.76626000000022598</v>
      </c>
      <c r="BX52" s="69">
        <f>+lower!BX52</f>
        <v>0.48924480000023662</v>
      </c>
      <c r="BY52" s="69">
        <f>+lower!BY52</f>
        <v>0.17130080000018666</v>
      </c>
      <c r="BZ52" s="69">
        <f>+lower!BZ52</f>
        <v>0</v>
      </c>
      <c r="CA52" s="69">
        <f>+lower!CA52</f>
        <v>0</v>
      </c>
    </row>
    <row r="53" spans="1:79" x14ac:dyDescent="0.2">
      <c r="A53" s="9">
        <f>+data!B55</f>
        <v>188</v>
      </c>
      <c r="B53" s="69">
        <f>+lower!B53</f>
        <v>0</v>
      </c>
      <c r="C53" s="69">
        <f>+lower!C53</f>
        <v>0</v>
      </c>
      <c r="D53" s="69">
        <f>+lower!D53</f>
        <v>0</v>
      </c>
      <c r="E53" s="69">
        <f>+lower!E53</f>
        <v>0</v>
      </c>
      <c r="F53" s="69">
        <f>+lower!F53</f>
        <v>0</v>
      </c>
      <c r="G53" s="69">
        <f>+lower!G53</f>
        <v>0.3337286822566698</v>
      </c>
      <c r="H53" s="69">
        <f>+lower!H53</f>
        <v>1.802134884186017</v>
      </c>
      <c r="I53" s="69">
        <f>+lower!I53</f>
        <v>9.4612081419765897</v>
      </c>
      <c r="J53" s="69">
        <f>+lower!J53</f>
        <v>15.064075643000564</v>
      </c>
      <c r="K53" s="69">
        <f>+lower!K53</f>
        <v>23.115290009530224</v>
      </c>
      <c r="L53" s="69">
        <f>+lower!L53</f>
        <v>33.710639464095287</v>
      </c>
      <c r="M53" s="69">
        <f>+lower!M53</f>
        <v>40.415456910535873</v>
      </c>
      <c r="N53" s="69">
        <f>+lower!N53</f>
        <v>47.874016448948169</v>
      </c>
      <c r="O53" s="69">
        <f>+lower!O53</f>
        <v>56.13867826934888</v>
      </c>
      <c r="P53" s="69">
        <f>+lower!P53</f>
        <v>65.259486987932334</v>
      </c>
      <c r="Q53" s="69">
        <f>+lower!Q53</f>
        <v>75.281948246003992</v>
      </c>
      <c r="R53" s="69">
        <f>+lower!R53</f>
        <v>86.243985954939291</v>
      </c>
      <c r="S53" s="69">
        <f>+lower!S53</f>
        <v>98.171772246015323</v>
      </c>
      <c r="T53" s="69">
        <f>+lower!T53</f>
        <v>111.07398124693245</v>
      </c>
      <c r="U53" s="69">
        <f>+lower!U53</f>
        <v>124.93379462930261</v>
      </c>
      <c r="V53" s="69">
        <f>+lower!V53</f>
        <v>139.69762054527317</v>
      </c>
      <c r="W53" s="69">
        <f>+lower!W53</f>
        <v>155.25886067188878</v>
      </c>
      <c r="X53" s="69">
        <f>+lower!X53</f>
        <v>171.43393341996224</v>
      </c>
      <c r="Y53" s="69">
        <f>+lower!Y53</f>
        <v>187.92561498814473</v>
      </c>
      <c r="Z53" s="69">
        <f>+lower!Z53</f>
        <v>204.2643715064803</v>
      </c>
      <c r="AA53" s="69">
        <f>+lower!AA53</f>
        <v>219.70856005674784</v>
      </c>
      <c r="AB53" s="69">
        <f>+lower!AB53</f>
        <v>3.7980132959423294</v>
      </c>
      <c r="AC53" s="69">
        <f>+lower!AC53</f>
        <v>10.288596795369225</v>
      </c>
      <c r="AD53" s="69">
        <f>+lower!AD53</f>
        <v>11.165252758189551</v>
      </c>
      <c r="AE53" s="69">
        <f>+lower!AE53</f>
        <v>12.110564146060732</v>
      </c>
      <c r="AF53" s="69">
        <f>+lower!AF53</f>
        <v>13.129139449746788</v>
      </c>
      <c r="AG53" s="69">
        <f>+lower!AG53</f>
        <v>14.225772843048293</v>
      </c>
      <c r="AH53" s="69">
        <f>+lower!AH53</f>
        <v>15.405425698379041</v>
      </c>
      <c r="AI53" s="69">
        <f>+lower!AI53</f>
        <v>16.673200330503363</v>
      </c>
      <c r="AJ53" s="69">
        <f>+lower!AJ53</f>
        <v>18.03430401246148</v>
      </c>
      <c r="AK53" s="69">
        <f>+lower!AK53</f>
        <v>19.494000818883091</v>
      </c>
      <c r="AL53" s="69">
        <f>+lower!AL53</f>
        <v>21.057548225122392</v>
      </c>
      <c r="AM53" s="69">
        <f>+lower!AM53</f>
        <v>22.730114579947013</v>
      </c>
      <c r="AN53" s="69">
        <f>+lower!AN53</f>
        <v>25.319359351105099</v>
      </c>
      <c r="AO53" s="69">
        <f>+lower!AO53</f>
        <v>28.163672033047487</v>
      </c>
      <c r="AP53" s="69">
        <f>+lower!AP53</f>
        <v>33.108127509233086</v>
      </c>
      <c r="AQ53" s="69">
        <f>+lower!AQ53</f>
        <v>39.393026878375885</v>
      </c>
      <c r="AR53" s="69">
        <f>+lower!AR53</f>
        <v>45.754825892269608</v>
      </c>
      <c r="AS53" s="69">
        <f>+lower!AS53</f>
        <v>52.099313094272034</v>
      </c>
      <c r="AT53" s="69">
        <f>+lower!AT53</f>
        <v>65.339711411217536</v>
      </c>
      <c r="AU53" s="69">
        <f>+lower!AU53</f>
        <v>82.885929040957521</v>
      </c>
      <c r="AV53" s="69">
        <f>+lower!AV53</f>
        <v>99.891517711649129</v>
      </c>
      <c r="AW53" s="69">
        <f>+lower!AW53</f>
        <v>126.52899233849173</v>
      </c>
      <c r="AX53" s="69">
        <f>+lower!AX53</f>
        <v>153.64274598742699</v>
      </c>
      <c r="AY53" s="69">
        <f>+lower!AY53</f>
        <v>184.68786590776728</v>
      </c>
      <c r="AZ53" s="69">
        <f>+lower!AZ53</f>
        <v>196.75971929196831</v>
      </c>
      <c r="BA53" s="69">
        <f>+lower!BA53</f>
        <v>248.03978749517384</v>
      </c>
      <c r="BB53" s="69">
        <f>+lower!BB53</f>
        <v>352.48750561811175</v>
      </c>
      <c r="BC53" s="69">
        <f>+lower!BC53</f>
        <v>467.52</v>
      </c>
      <c r="BD53" s="69">
        <f>+lower!BD53</f>
        <v>482.154</v>
      </c>
      <c r="BE53" s="69">
        <f>+lower!BE53</f>
        <v>496.892</v>
      </c>
      <c r="BF53" s="69">
        <f>+lower!BF53</f>
        <v>502.86</v>
      </c>
      <c r="BG53" s="69">
        <f>+lower!BG53</f>
        <v>485.1</v>
      </c>
      <c r="BH53" s="69">
        <f>+lower!BH53</f>
        <v>485.1</v>
      </c>
      <c r="BI53" s="69">
        <f>+lower!BI53</f>
        <v>485.1</v>
      </c>
      <c r="BJ53" s="69">
        <f>+lower!BJ53</f>
        <v>495</v>
      </c>
      <c r="BK53" s="69">
        <f>+lower!BK53</f>
        <v>495</v>
      </c>
      <c r="BL53" s="69">
        <f>+lower!BL53</f>
        <v>475.2</v>
      </c>
      <c r="BM53" s="69">
        <f>+lower!BM53</f>
        <v>490.05</v>
      </c>
      <c r="BN53" s="69">
        <f>+lower!BN53</f>
        <v>495</v>
      </c>
      <c r="BO53" s="69">
        <f>+lower!BO53</f>
        <v>495</v>
      </c>
      <c r="BP53" s="69">
        <f>+lower!BP53</f>
        <v>495</v>
      </c>
      <c r="BQ53" s="69">
        <f>+lower!BQ53</f>
        <v>559.35</v>
      </c>
      <c r="BR53" s="69">
        <f>+lower!BR53</f>
        <v>584.1</v>
      </c>
      <c r="BS53" s="69">
        <f>+lower!BS53</f>
        <v>579.15</v>
      </c>
      <c r="BT53" s="69">
        <f>+lower!BT53</f>
        <v>619.74</v>
      </c>
      <c r="BU53" s="69">
        <f>+lower!BU53</f>
        <v>648.25199999999563</v>
      </c>
      <c r="BV53" s="69">
        <f>+lower!BV53</f>
        <v>662.15159999998934</v>
      </c>
      <c r="BW53" s="69">
        <f>+lower!BW53</f>
        <v>683.49599999998702</v>
      </c>
      <c r="BX53" s="69">
        <f>+lower!BX53</f>
        <v>706.93127999998569</v>
      </c>
      <c r="BY53" s="69">
        <f>+lower!BY53</f>
        <v>734.36087999998415</v>
      </c>
      <c r="BZ53" s="69">
        <f>+lower!BZ53</f>
        <v>752.87062399998115</v>
      </c>
      <c r="CA53" s="69">
        <f>+lower!CA53</f>
        <v>774.32602133330477</v>
      </c>
    </row>
    <row r="54" spans="1:79" x14ac:dyDescent="0.2">
      <c r="A54" s="9">
        <f>+data!B56</f>
        <v>191</v>
      </c>
      <c r="B54" s="69">
        <f>+lower!B54</f>
        <v>0</v>
      </c>
      <c r="C54" s="69">
        <f>+lower!C54</f>
        <v>0</v>
      </c>
      <c r="D54" s="69">
        <f>+lower!D54</f>
        <v>0</v>
      </c>
      <c r="E54" s="69">
        <f>+lower!E54</f>
        <v>0</v>
      </c>
      <c r="F54" s="69">
        <f>+lower!F54</f>
        <v>0</v>
      </c>
      <c r="G54" s="69">
        <f>+lower!G54</f>
        <v>0.43079539796997002</v>
      </c>
      <c r="H54" s="69">
        <f>+lower!H54</f>
        <v>2.7438353039933481</v>
      </c>
      <c r="I54" s="69">
        <f>+lower!I54</f>
        <v>16.990672459343433</v>
      </c>
      <c r="J54" s="69">
        <f>+lower!J54</f>
        <v>31.889953661690019</v>
      </c>
      <c r="K54" s="69">
        <f>+lower!K54</f>
        <v>57.662705340383816</v>
      </c>
      <c r="L54" s="69">
        <f>+lower!L54</f>
        <v>99.001228036276856</v>
      </c>
      <c r="M54" s="69">
        <f>+lower!M54</f>
        <v>110.3698503536688</v>
      </c>
      <c r="N54" s="69">
        <f>+lower!N54</f>
        <v>121.67603935148765</v>
      </c>
      <c r="O54" s="69">
        <f>+lower!O54</f>
        <v>132.7862094694093</v>
      </c>
      <c r="P54" s="69">
        <f>+lower!P54</f>
        <v>143.64823361625895</v>
      </c>
      <c r="Q54" s="69">
        <f>+lower!Q54</f>
        <v>154.20187935394961</v>
      </c>
      <c r="R54" s="69">
        <f>+lower!R54</f>
        <v>164.37703133093817</v>
      </c>
      <c r="S54" s="69">
        <f>+lower!S54</f>
        <v>174.09135147092039</v>
      </c>
      <c r="T54" s="69">
        <f>+lower!T54</f>
        <v>183.24713610786193</v>
      </c>
      <c r="U54" s="69">
        <f>+lower!U54</f>
        <v>191.72699517655371</v>
      </c>
      <c r="V54" s="69">
        <f>+lower!V54</f>
        <v>199.3877495424162</v>
      </c>
      <c r="W54" s="69">
        <f>+lower!W54</f>
        <v>214.47473961201425</v>
      </c>
      <c r="X54" s="69">
        <f>+lower!X54</f>
        <v>228.46749135096204</v>
      </c>
      <c r="Y54" s="69">
        <f>+lower!Y54</f>
        <v>240.87448116746134</v>
      </c>
      <c r="Z54" s="69">
        <f>+lower!Z54</f>
        <v>251.05062265464207</v>
      </c>
      <c r="AA54" s="69">
        <f>+lower!AA54</f>
        <v>258.10543551823719</v>
      </c>
      <c r="AB54" s="69">
        <f>+lower!AB54</f>
        <v>305.0998427251954</v>
      </c>
      <c r="AC54" s="69">
        <f>+lower!AC54</f>
        <v>288.18280768612146</v>
      </c>
      <c r="AD54" s="69">
        <f>+lower!AD54</f>
        <v>295.12325665771351</v>
      </c>
      <c r="AE54" s="69">
        <f>+lower!AE54</f>
        <v>307.53909980030909</v>
      </c>
      <c r="AF54" s="69">
        <f>+lower!AF54</f>
        <v>320.2828407346675</v>
      </c>
      <c r="AG54" s="69">
        <f>+lower!AG54</f>
        <v>333.34251306974829</v>
      </c>
      <c r="AH54" s="69">
        <f>+lower!AH54</f>
        <v>346.70243688503956</v>
      </c>
      <c r="AI54" s="69">
        <f>+lower!AI54</f>
        <v>360.34258583041731</v>
      </c>
      <c r="AJ54" s="69">
        <f>+lower!AJ54</f>
        <v>374.23783667451727</v>
      </c>
      <c r="AK54" s="69">
        <f>+lower!AK54</f>
        <v>388.35707409946997</v>
      </c>
      <c r="AL54" s="69">
        <f>+lower!AL54</f>
        <v>402.66211559072997</v>
      </c>
      <c r="AM54" s="69">
        <f>+lower!AM54</f>
        <v>417.10641045391446</v>
      </c>
      <c r="AN54" s="69">
        <f>+lower!AN54</f>
        <v>431.63345205777665</v>
      </c>
      <c r="AO54" s="69">
        <f>+lower!AO54</f>
        <v>454.6582405253875</v>
      </c>
      <c r="AP54" s="69">
        <f>+lower!AP54</f>
        <v>478.33148885270225</v>
      </c>
      <c r="AQ54" s="69">
        <f>+lower!AQ54</f>
        <v>502.5621675920159</v>
      </c>
      <c r="AR54" s="69">
        <f>+lower!AR54</f>
        <v>527.22847481100791</v>
      </c>
      <c r="AS54" s="69">
        <f>+lower!AS54</f>
        <v>552.16966591546066</v>
      </c>
      <c r="AT54" s="69">
        <f>+lower!AT54</f>
        <v>603.02558439019833</v>
      </c>
      <c r="AU54" s="69">
        <f>+lower!AU54</f>
        <v>657.09973368779697</v>
      </c>
      <c r="AV54" s="69">
        <f>+lower!AV54</f>
        <v>714.15868802276316</v>
      </c>
      <c r="AW54" s="69">
        <f>+lower!AW54</f>
        <v>773.77045950812158</v>
      </c>
      <c r="AX54" s="69">
        <f>+lower!AX54</f>
        <v>829.99518854330961</v>
      </c>
      <c r="AY54" s="69">
        <f>+lower!AY54</f>
        <v>914.04048377576225</v>
      </c>
      <c r="AZ54" s="69">
        <f>+lower!AZ54</f>
        <v>1000.7188713902992</v>
      </c>
      <c r="BA54" s="69">
        <f>+lower!BA54</f>
        <v>1087.1209043811566</v>
      </c>
      <c r="BB54" s="69">
        <f>+lower!BB54</f>
        <v>1168.2237636806537</v>
      </c>
      <c r="BC54" s="69">
        <f>+lower!BC54</f>
        <v>1135.490984427481</v>
      </c>
      <c r="BD54" s="69">
        <f>+lower!BD54</f>
        <v>1116.0779221374046</v>
      </c>
      <c r="BE54" s="69">
        <f>+lower!BE54</f>
        <v>1076.8003309923663</v>
      </c>
      <c r="BF54" s="69">
        <f>+lower!BF54</f>
        <v>1061.1645111450382</v>
      </c>
      <c r="BG54" s="69">
        <f>+lower!BG54</f>
        <v>901.89</v>
      </c>
      <c r="BH54" s="69">
        <f>+lower!BH54</f>
        <v>913.77</v>
      </c>
      <c r="BI54" s="69">
        <f>+lower!BI54</f>
        <v>918.72</v>
      </c>
      <c r="BJ54" s="69">
        <f>+lower!BJ54</f>
        <v>925.65</v>
      </c>
      <c r="BK54" s="69">
        <f>+lower!BK54</f>
        <v>907.83</v>
      </c>
      <c r="BL54" s="69">
        <f>+lower!BL54</f>
        <v>936.54</v>
      </c>
      <c r="BM54" s="69">
        <f>+lower!BM54</f>
        <v>947.43</v>
      </c>
      <c r="BN54" s="69">
        <f>+lower!BN54</f>
        <v>922.68</v>
      </c>
      <c r="BO54" s="69">
        <f>+lower!BO54</f>
        <v>936.54</v>
      </c>
      <c r="BP54" s="69">
        <f>+lower!BP54</f>
        <v>947.43</v>
      </c>
      <c r="BQ54" s="69">
        <f>+lower!BQ54</f>
        <v>978.51599999999996</v>
      </c>
      <c r="BR54" s="69">
        <f>+lower!BR54</f>
        <v>969.90300000000002</v>
      </c>
      <c r="BS54" s="69">
        <f>+lower!BS54</f>
        <v>972.40769999999998</v>
      </c>
      <c r="BT54" s="69">
        <f>+lower!BT54</f>
        <v>989.22185999999988</v>
      </c>
      <c r="BU54" s="69">
        <f>+lower!BU54</f>
        <v>994.73833800000045</v>
      </c>
      <c r="BV54" s="69">
        <f>+lower!BV54</f>
        <v>996.48644040000067</v>
      </c>
      <c r="BW54" s="69">
        <f>+lower!BW54</f>
        <v>1001.6627940000001</v>
      </c>
      <c r="BX54" s="69">
        <f>+lower!BX54</f>
        <v>1011.0585223200001</v>
      </c>
      <c r="BY54" s="69">
        <f>+lower!BY54</f>
        <v>1017.4951107199993</v>
      </c>
      <c r="BZ54" s="69">
        <f>+lower!BZ54</f>
        <v>1021.3274935893326</v>
      </c>
      <c r="CA54" s="69">
        <f>+lower!CA54</f>
        <v>1027.6648682275543</v>
      </c>
    </row>
    <row r="55" spans="1:79" x14ac:dyDescent="0.2">
      <c r="A55" s="9">
        <f>+data!B57</f>
        <v>192</v>
      </c>
      <c r="B55" s="69">
        <f>+lower!B55</f>
        <v>0</v>
      </c>
      <c r="C55" s="69">
        <f>+lower!C55</f>
        <v>0</v>
      </c>
      <c r="D55" s="69">
        <f>+lower!D55</f>
        <v>0</v>
      </c>
      <c r="E55" s="69">
        <f>+lower!E55</f>
        <v>0</v>
      </c>
      <c r="F55" s="69">
        <f>+lower!F55</f>
        <v>0</v>
      </c>
      <c r="G55" s="69">
        <f>+lower!G55</f>
        <v>0</v>
      </c>
      <c r="H55" s="69">
        <f>+lower!H55</f>
        <v>0</v>
      </c>
      <c r="I55" s="69">
        <f>+lower!I55</f>
        <v>0</v>
      </c>
      <c r="J55" s="69">
        <f>+lower!J55</f>
        <v>0</v>
      </c>
      <c r="K55" s="69">
        <f>+lower!K55</f>
        <v>0</v>
      </c>
      <c r="L55" s="69">
        <f>+lower!L55</f>
        <v>0</v>
      </c>
      <c r="M55" s="69">
        <f>+lower!M55</f>
        <v>0.24339525374381751</v>
      </c>
      <c r="N55" s="69">
        <f>+lower!N55</f>
        <v>0.3326953188989582</v>
      </c>
      <c r="O55" s="69">
        <f>+lower!O55</f>
        <v>0.45047468211809438</v>
      </c>
      <c r="P55" s="69">
        <f>+lower!P55</f>
        <v>0.60510876788918289</v>
      </c>
      <c r="Q55" s="69">
        <f>+lower!Q55</f>
        <v>0.80729481004470172</v>
      </c>
      <c r="R55" s="69">
        <f>+lower!R55</f>
        <v>1.0706622351458797</v>
      </c>
      <c r="S55" s="69">
        <f>+lower!S55</f>
        <v>1.4125342129206249</v>
      </c>
      <c r="T55" s="69">
        <f>+lower!T55</f>
        <v>1.8548747024864849</v>
      </c>
      <c r="U55" s="69">
        <f>+lower!U55</f>
        <v>2.4254618789342111</v>
      </c>
      <c r="V55" s="69">
        <f>+lower!V55</f>
        <v>3.1593360414678928</v>
      </c>
      <c r="W55" s="69">
        <f>+lower!W55</f>
        <v>4.1005776910934317</v>
      </c>
      <c r="X55" s="69">
        <f>+lower!X55</f>
        <v>5.3044788400993328</v>
      </c>
      <c r="Y55" s="69">
        <f>+lower!Y55</f>
        <v>6.8401767152900126</v>
      </c>
      <c r="Z55" s="69">
        <f>+lower!Z55</f>
        <v>8.7938220007725612</v>
      </c>
      <c r="AA55" s="69">
        <f>+lower!AA55</f>
        <v>11.272350528621571</v>
      </c>
      <c r="AB55" s="69">
        <f>+lower!AB55</f>
        <v>14.40791270540074</v>
      </c>
      <c r="AC55" s="69">
        <f>+lower!AC55</f>
        <v>18.362980427828621</v>
      </c>
      <c r="AD55" s="69">
        <f>+lower!AD55</f>
        <v>21.577650058865938</v>
      </c>
      <c r="AE55" s="69">
        <f>+lower!AE55</f>
        <v>25.350350641812348</v>
      </c>
      <c r="AF55" s="69">
        <f>+lower!AF55</f>
        <v>29.777244755948924</v>
      </c>
      <c r="AG55" s="69">
        <f>+lower!AG55</f>
        <v>34.97095988056747</v>
      </c>
      <c r="AH55" s="69">
        <f>+lower!AH55</f>
        <v>41.063391301805488</v>
      </c>
      <c r="AI55" s="69">
        <f>+lower!AI55</f>
        <v>48.208979674724795</v>
      </c>
      <c r="AJ55" s="69">
        <f>+lower!AJ55</f>
        <v>56.588543230881264</v>
      </c>
      <c r="AK55" s="69">
        <f>+lower!AK55</f>
        <v>66.413758040280115</v>
      </c>
      <c r="AL55" s="69">
        <f>+lower!AL55</f>
        <v>77.932395396437329</v>
      </c>
      <c r="AM55" s="69">
        <f>+lower!AM55</f>
        <v>91.43444366700659</v>
      </c>
      <c r="AN55" s="69">
        <f>+lower!AN55</f>
        <v>107.25926327452855</v>
      </c>
      <c r="AO55" s="69">
        <f>+lower!AO55</f>
        <v>125.80394834867343</v>
      </c>
      <c r="AP55" s="69">
        <f>+lower!AP55</f>
        <v>159.2812875694209</v>
      </c>
      <c r="AQ55" s="69">
        <f>+lower!AQ55</f>
        <v>200.89674328766793</v>
      </c>
      <c r="AR55" s="69">
        <f>+lower!AR55</f>
        <v>253.34895579080964</v>
      </c>
      <c r="AS55" s="69">
        <f>+lower!AS55</f>
        <v>271.18337006626672</v>
      </c>
      <c r="AT55" s="69">
        <f>+lower!AT55</f>
        <v>289.27010804249863</v>
      </c>
      <c r="AU55" s="69">
        <f>+lower!AU55</f>
        <v>312.133944024286</v>
      </c>
      <c r="AV55" s="69">
        <f>+lower!AV55</f>
        <v>337.21234962664579</v>
      </c>
      <c r="AW55" s="69">
        <f>+lower!AW55</f>
        <v>364.25806924758882</v>
      </c>
      <c r="AX55" s="69">
        <f>+lower!AX55</f>
        <v>479.83553793469696</v>
      </c>
      <c r="AY55" s="69">
        <f>+lower!AY55</f>
        <v>660.56598520977195</v>
      </c>
      <c r="AZ55" s="69">
        <f>+lower!AZ55</f>
        <v>867.3780657562279</v>
      </c>
      <c r="BA55" s="69">
        <f>+lower!BA55</f>
        <v>965.19076710648744</v>
      </c>
      <c r="BB55" s="69">
        <f>+lower!BB55</f>
        <v>1330.1768342050209</v>
      </c>
      <c r="BC55" s="69">
        <f>+lower!BC55</f>
        <v>1607.1</v>
      </c>
      <c r="BD55" s="69">
        <f>+lower!BD55</f>
        <v>2554.5360000000001</v>
      </c>
      <c r="BE55" s="69">
        <f>+lower!BE55</f>
        <v>3270.06</v>
      </c>
      <c r="BF55" s="69">
        <f>+lower!BF55</f>
        <v>3787.2260000000001</v>
      </c>
      <c r="BG55" s="69">
        <f>+lower!BG55</f>
        <v>4013.46</v>
      </c>
      <c r="BH55" s="69">
        <f>+lower!BH55</f>
        <v>4208.49</v>
      </c>
      <c r="BI55" s="69">
        <f>+lower!BI55</f>
        <v>4194.63</v>
      </c>
      <c r="BJ55" s="69">
        <f>+lower!BJ55</f>
        <v>4140.18</v>
      </c>
      <c r="BK55" s="69">
        <f>+lower!BK55</f>
        <v>4092.66</v>
      </c>
      <c r="BL55" s="69">
        <f>+lower!BL55</f>
        <v>4056.0299999999997</v>
      </c>
      <c r="BM55" s="69">
        <f>+lower!BM55</f>
        <v>4020.39</v>
      </c>
      <c r="BN55" s="69">
        <f>+lower!BN55</f>
        <v>3951.09</v>
      </c>
      <c r="BO55" s="69">
        <f>+lower!BO55</f>
        <v>3861</v>
      </c>
      <c r="BP55" s="69">
        <f>+lower!BP55</f>
        <v>3984.75</v>
      </c>
      <c r="BQ55" s="69">
        <f>+lower!BQ55</f>
        <v>3935.25</v>
      </c>
      <c r="BR55" s="69">
        <f>+lower!BR55</f>
        <v>3934.2599999999998</v>
      </c>
      <c r="BS55" s="69">
        <f>+lower!BS55</f>
        <v>3536.2799999999997</v>
      </c>
      <c r="BT55" s="69">
        <f>+lower!BT55</f>
        <v>3640.3290000000056</v>
      </c>
      <c r="BU55" s="69">
        <f>+lower!BU55</f>
        <v>3479.8301999999817</v>
      </c>
      <c r="BV55" s="69">
        <f>+lower!BV55</f>
        <v>3343.7586599999854</v>
      </c>
      <c r="BW55" s="69">
        <f>+lower!BW55</f>
        <v>3223.2815999999675</v>
      </c>
      <c r="BX55" s="69">
        <f>+lower!BX55</f>
        <v>3096.9944279999536</v>
      </c>
      <c r="BY55" s="69">
        <f>+lower!BY55</f>
        <v>3028.3814879999713</v>
      </c>
      <c r="BZ55" s="69">
        <f>+lower!BZ55</f>
        <v>2869.2237023999251</v>
      </c>
      <c r="CA55" s="69">
        <f>+lower!CA55</f>
        <v>2761.0332287999131</v>
      </c>
    </row>
    <row r="56" spans="1:79" x14ac:dyDescent="0.2">
      <c r="A56" s="9">
        <f>+data!B58</f>
        <v>196</v>
      </c>
      <c r="B56" s="69">
        <f>+lower!B56</f>
        <v>0</v>
      </c>
      <c r="C56" s="69">
        <f>+lower!C56</f>
        <v>0</v>
      </c>
      <c r="D56" s="69">
        <f>+lower!D56</f>
        <v>0</v>
      </c>
      <c r="E56" s="69">
        <f>+lower!E56</f>
        <v>5.4858865891338246E-2</v>
      </c>
      <c r="F56" s="69">
        <f>+lower!F56</f>
        <v>0.36572577260892175</v>
      </c>
      <c r="G56" s="69">
        <f>+lower!G56</f>
        <v>2.2857860788057613</v>
      </c>
      <c r="H56" s="69">
        <f>+lower!H56</f>
        <v>13.714716472834571</v>
      </c>
      <c r="I56" s="69">
        <f>+lower!I56</f>
        <v>20.101329930897545</v>
      </c>
      <c r="J56" s="69">
        <f>+lower!J56</f>
        <v>21.958690280866939</v>
      </c>
      <c r="K56" s="69">
        <f>+lower!K56</f>
        <v>32.938035421300413</v>
      </c>
      <c r="L56" s="69">
        <f>+lower!L56</f>
        <v>45.747271418472799</v>
      </c>
      <c r="M56" s="69">
        <f>+lower!M56</f>
        <v>50.978727768059194</v>
      </c>
      <c r="N56" s="69">
        <f>+lower!N56</f>
        <v>56.099810959934267</v>
      </c>
      <c r="O56" s="69">
        <f>+lower!O56</f>
        <v>61.082317258483599</v>
      </c>
      <c r="P56" s="69">
        <f>+lower!P56</f>
        <v>65.895733522053689</v>
      </c>
      <c r="Q56" s="69">
        <f>+lower!Q56</f>
        <v>70.507094381204766</v>
      </c>
      <c r="R56" s="69">
        <f>+lower!R56</f>
        <v>74.880831723959318</v>
      </c>
      <c r="S56" s="69">
        <f>+lower!S56</f>
        <v>78.978616106998899</v>
      </c>
      <c r="T56" s="69">
        <f>+lower!T56</f>
        <v>82.75918969393004</v>
      </c>
      <c r="U56" s="69">
        <f>+lower!U56</f>
        <v>72.892385964710542</v>
      </c>
      <c r="V56" s="69">
        <f>+lower!V56</f>
        <v>62.505899594722592</v>
      </c>
      <c r="W56" s="69">
        <f>+lower!W56</f>
        <v>62.149527145359599</v>
      </c>
      <c r="X56" s="69">
        <f>+lower!X56</f>
        <v>69.598080037884671</v>
      </c>
      <c r="Y56" s="69">
        <f>+lower!Y56</f>
        <v>80.383373364843422</v>
      </c>
      <c r="Z56" s="69">
        <f>+lower!Z56</f>
        <v>58.781905351268549</v>
      </c>
      <c r="AA56" s="69">
        <f>+lower!AA56</f>
        <v>75.857595472761076</v>
      </c>
      <c r="AB56" s="69">
        <f>+lower!AB56</f>
        <v>43.697123026831513</v>
      </c>
      <c r="AC56" s="69">
        <f>+lower!AC56</f>
        <v>38.108786384661158</v>
      </c>
      <c r="AD56" s="69">
        <f>+lower!AD56</f>
        <v>38.253944145494629</v>
      </c>
      <c r="AE56" s="69">
        <f>+lower!AE56</f>
        <v>38.389550343408033</v>
      </c>
      <c r="AF56" s="69">
        <f>+lower!AF56</f>
        <v>38.515604978401385</v>
      </c>
      <c r="AG56" s="69">
        <f>+lower!AG56</f>
        <v>38.632108050474699</v>
      </c>
      <c r="AH56" s="69">
        <f>+lower!AH56</f>
        <v>38.739059559627947</v>
      </c>
      <c r="AI56" s="69">
        <f>+lower!AI56</f>
        <v>38.83645950586115</v>
      </c>
      <c r="AJ56" s="69">
        <f>+lower!AJ56</f>
        <v>38.92430788917428</v>
      </c>
      <c r="AK56" s="69">
        <f>+lower!AK56</f>
        <v>39.002604709567372</v>
      </c>
      <c r="AL56" s="69">
        <f>+lower!AL56</f>
        <v>39.071349967040412</v>
      </c>
      <c r="AM56" s="69">
        <f>+lower!AM56</f>
        <v>39.1305436615934</v>
      </c>
      <c r="AN56" s="69">
        <f>+lower!AN56</f>
        <v>42.029653850915516</v>
      </c>
      <c r="AO56" s="69">
        <f>+lower!AO56</f>
        <v>44.925043832766718</v>
      </c>
      <c r="AP56" s="69">
        <f>+lower!AP56</f>
        <v>47.814629629782637</v>
      </c>
      <c r="AQ56" s="69">
        <f>+lower!AQ56</f>
        <v>50.696327264598921</v>
      </c>
      <c r="AR56" s="69">
        <f>+lower!AR56</f>
        <v>53.56805275985117</v>
      </c>
      <c r="AS56" s="69">
        <f>+lower!AS56</f>
        <v>59.604785034670009</v>
      </c>
      <c r="AT56" s="69">
        <f>+lower!AT56</f>
        <v>65.626137085571301</v>
      </c>
      <c r="AU56" s="69">
        <f>+lower!AU56</f>
        <v>71.627707575806213</v>
      </c>
      <c r="AV56" s="69">
        <f>+lower!AV56</f>
        <v>77.605095168625979</v>
      </c>
      <c r="AW56" s="69">
        <f>+lower!AW56</f>
        <v>83.55389852728176</v>
      </c>
      <c r="AX56" s="69">
        <f>+lower!AX56</f>
        <v>95.562985582696413</v>
      </c>
      <c r="AY56" s="69">
        <f>+lower!AY56</f>
        <v>107.77375476239811</v>
      </c>
      <c r="AZ56" s="69">
        <f>+lower!AZ56</f>
        <v>119.89996530532368</v>
      </c>
      <c r="BA56" s="69">
        <f>+lower!BA56</f>
        <v>131.97971963966424</v>
      </c>
      <c r="BB56" s="69">
        <f>+lower!BB56</f>
        <v>169.33943786371498</v>
      </c>
      <c r="BC56" s="69">
        <f>+lower!BC56</f>
        <v>194.79999999999998</v>
      </c>
      <c r="BD56" s="69">
        <f>+lower!BD56</f>
        <v>222.006</v>
      </c>
      <c r="BE56" s="69">
        <f>+lower!BE56</f>
        <v>164.976</v>
      </c>
      <c r="BF56" s="69">
        <f>+lower!BF56</f>
        <v>154.80199999999999</v>
      </c>
      <c r="BG56" s="69">
        <f>+lower!BG56</f>
        <v>138.6</v>
      </c>
      <c r="BH56" s="69">
        <f>+lower!BH56</f>
        <v>137.60999999999999</v>
      </c>
      <c r="BI56" s="69">
        <f>+lower!BI56</f>
        <v>137.60999999999999</v>
      </c>
      <c r="BJ56" s="69">
        <f>+lower!BJ56</f>
        <v>154.44</v>
      </c>
      <c r="BK56" s="69">
        <f>+lower!BK56</f>
        <v>153.44999999999999</v>
      </c>
      <c r="BL56" s="69">
        <f>+lower!BL56</f>
        <v>164.34</v>
      </c>
      <c r="BM56" s="69">
        <f>+lower!BM56</f>
        <v>154.44</v>
      </c>
      <c r="BN56" s="69">
        <f>+lower!BN56</f>
        <v>143.84700000000001</v>
      </c>
      <c r="BO56" s="69">
        <f>+lower!BO56</f>
        <v>113.05800000000001</v>
      </c>
      <c r="BP56" s="69">
        <f>+lower!BP56</f>
        <v>119.691</v>
      </c>
      <c r="BQ56" s="69">
        <f>+lower!BQ56</f>
        <v>110.88</v>
      </c>
      <c r="BR56" s="69">
        <f>+lower!BR56</f>
        <v>119.196</v>
      </c>
      <c r="BS56" s="69">
        <f>+lower!BS56</f>
        <v>120.18600000000001</v>
      </c>
      <c r="BT56" s="69">
        <f>+lower!BT56</f>
        <v>120.73050000000026</v>
      </c>
      <c r="BU56" s="69">
        <f>+lower!BU56</f>
        <v>121.5522000000002</v>
      </c>
      <c r="BV56" s="69">
        <f>+lower!BV56</f>
        <v>125.37261000000102</v>
      </c>
      <c r="BW56" s="69">
        <f>+lower!BW56</f>
        <v>127.66050000000072</v>
      </c>
      <c r="BX56" s="69">
        <f>+lower!BX56</f>
        <v>128.32003800000084</v>
      </c>
      <c r="BY56" s="69">
        <f>+lower!BY56</f>
        <v>130.49836800000116</v>
      </c>
      <c r="BZ56" s="69">
        <f>+lower!BZ56</f>
        <v>132.83211040000111</v>
      </c>
      <c r="CA56" s="69">
        <f>+lower!CA56</f>
        <v>134.94960746666777</v>
      </c>
    </row>
    <row r="57" spans="1:79" x14ac:dyDescent="0.2">
      <c r="A57" s="9">
        <f>+data!B59</f>
        <v>203</v>
      </c>
      <c r="B57" s="69">
        <f>+lower!B57</f>
        <v>0</v>
      </c>
      <c r="C57" s="69">
        <f>+lower!C57</f>
        <v>0</v>
      </c>
      <c r="D57" s="69">
        <f>+lower!D57</f>
        <v>0</v>
      </c>
      <c r="E57" s="69">
        <f>+lower!E57</f>
        <v>0</v>
      </c>
      <c r="F57" s="69">
        <f>+lower!F57</f>
        <v>0</v>
      </c>
      <c r="G57" s="69">
        <f>+lower!G57</f>
        <v>0.46391301464054246</v>
      </c>
      <c r="H57" s="69">
        <f>+lower!H57</f>
        <v>3.3401737054119067</v>
      </c>
      <c r="I57" s="69">
        <f>+lower!I57</f>
        <v>23.381215937883347</v>
      </c>
      <c r="J57" s="69">
        <f>+lower!J57</f>
        <v>49.649436804764974</v>
      </c>
      <c r="K57" s="69">
        <f>+lower!K57</f>
        <v>101.62408797515127</v>
      </c>
      <c r="L57" s="69">
        <f>+lower!L57</f>
        <v>197.77575184698537</v>
      </c>
      <c r="M57" s="69">
        <f>+lower!M57</f>
        <v>217.59930272523803</v>
      </c>
      <c r="N57" s="69">
        <f>+lower!N57</f>
        <v>236.54846585546034</v>
      </c>
      <c r="O57" s="69">
        <f>+lower!O57</f>
        <v>254.56583696854287</v>
      </c>
      <c r="P57" s="69">
        <f>+lower!P57</f>
        <v>271.58639804278693</v>
      </c>
      <c r="Q57" s="69">
        <f>+lower!Q57</f>
        <v>287.53591431102268</v>
      </c>
      <c r="R57" s="69">
        <f>+lower!R57</f>
        <v>302.32885829441585</v>
      </c>
      <c r="S57" s="69">
        <f>+lower!S57</f>
        <v>315.86567642537062</v>
      </c>
      <c r="T57" s="69">
        <f>+lower!T57</f>
        <v>328.02912186948845</v>
      </c>
      <c r="U57" s="69">
        <f>+lower!U57</f>
        <v>380.63311709611799</v>
      </c>
      <c r="V57" s="69">
        <f>+lower!V57</f>
        <v>433.68912364082826</v>
      </c>
      <c r="W57" s="69">
        <f>+lower!W57</f>
        <v>530.48598226617594</v>
      </c>
      <c r="X57" s="69">
        <f>+lower!X57</f>
        <v>716.40063312785685</v>
      </c>
      <c r="Y57" s="69">
        <f>+lower!Y57</f>
        <v>1080.7327970626982</v>
      </c>
      <c r="Z57" s="69">
        <f>+lower!Z57</f>
        <v>898.3422172463828</v>
      </c>
      <c r="AA57" s="69">
        <f>+lower!AA57</f>
        <v>1064.5264331439751</v>
      </c>
      <c r="AB57" s="69">
        <f>+lower!AB57</f>
        <v>1556.1529838843321</v>
      </c>
      <c r="AC57" s="69">
        <f>+lower!AC57</f>
        <v>1488.1999768530718</v>
      </c>
      <c r="AD57" s="69">
        <f>+lower!AD57</f>
        <v>1534.6397797628711</v>
      </c>
      <c r="AE57" s="69">
        <f>+lower!AE57</f>
        <v>1580.6429735988711</v>
      </c>
      <c r="AF57" s="69">
        <f>+lower!AF57</f>
        <v>1626.1233313301573</v>
      </c>
      <c r="AG57" s="69">
        <f>+lower!AG57</f>
        <v>1670.9892281359296</v>
      </c>
      <c r="AH57" s="69">
        <f>+lower!AH57</f>
        <v>1715.1430584360307</v>
      </c>
      <c r="AI57" s="69">
        <f>+lower!AI57</f>
        <v>1758.4805655576633</v>
      </c>
      <c r="AJ57" s="69">
        <f>+lower!AJ57</f>
        <v>1800.8900671926665</v>
      </c>
      <c r="AK57" s="69">
        <f>+lower!AK57</f>
        <v>1842.2515557885702</v>
      </c>
      <c r="AL57" s="69">
        <f>+lower!AL57</f>
        <v>1882.4356478566103</v>
      </c>
      <c r="AM57" s="69">
        <f>+lower!AM57</f>
        <v>1921.3023494823922</v>
      </c>
      <c r="AN57" s="69">
        <f>+lower!AN57</f>
        <v>1958.6995965481099</v>
      </c>
      <c r="AO57" s="69">
        <f>+lower!AO57</f>
        <v>1994.4615165543041</v>
      </c>
      <c r="AP57" s="69">
        <f>+lower!AP57</f>
        <v>2327.8228351878074</v>
      </c>
      <c r="AQ57" s="69">
        <f>+lower!AQ57</f>
        <v>2656.4716780698632</v>
      </c>
      <c r="AR57" s="69">
        <f>+lower!AR57</f>
        <v>2771.445824503066</v>
      </c>
      <c r="AS57" s="69">
        <f>+lower!AS57</f>
        <v>2960.8591007331893</v>
      </c>
      <c r="AT57" s="69">
        <f>+lower!AT57</f>
        <v>3168.3372174166934</v>
      </c>
      <c r="AU57" s="69">
        <f>+lower!AU57</f>
        <v>3359.181079036146</v>
      </c>
      <c r="AV57" s="69">
        <f>+lower!AV57</f>
        <v>3514.4483750694744</v>
      </c>
      <c r="AW57" s="69">
        <f>+lower!AW57</f>
        <v>3746.0633689876477</v>
      </c>
      <c r="AX57" s="69">
        <f>+lower!AX57</f>
        <v>3988.5307410197297</v>
      </c>
      <c r="AY57" s="69">
        <f>+lower!AY57</f>
        <v>4036.4932848796616</v>
      </c>
      <c r="AZ57" s="69">
        <f>+lower!AZ57</f>
        <v>4262.2211566459546</v>
      </c>
      <c r="BA57" s="69">
        <f>+lower!BA57</f>
        <v>3768.2304584452804</v>
      </c>
      <c r="BB57" s="69">
        <f>+lower!BB57</f>
        <v>3456.8947880235287</v>
      </c>
      <c r="BC57" s="69">
        <f>+lower!BC57</f>
        <v>3578.8314483040458</v>
      </c>
      <c r="BD57" s="69">
        <f>+lower!BD57</f>
        <v>3537.8152815692688</v>
      </c>
      <c r="BE57" s="69">
        <f>+lower!BE57</f>
        <v>3442.3997960768293</v>
      </c>
      <c r="BF57" s="69">
        <f>+lower!BF57</f>
        <v>3406.9392582754394</v>
      </c>
      <c r="BG57" s="69">
        <f>+lower!BG57</f>
        <v>3285.81</v>
      </c>
      <c r="BH57" s="69">
        <f>+lower!BH57</f>
        <v>3278.88</v>
      </c>
      <c r="BI57" s="69">
        <f>+lower!BI57</f>
        <v>3270.96</v>
      </c>
      <c r="BJ57" s="69">
        <f>+lower!BJ57</f>
        <v>3265.02</v>
      </c>
      <c r="BK57" s="69">
        <f>+lower!BK57</f>
        <v>3260.07</v>
      </c>
      <c r="BL57" s="69">
        <f>+lower!BL57</f>
        <v>3253.14</v>
      </c>
      <c r="BM57" s="69">
        <f>+lower!BM57</f>
        <v>3245.22</v>
      </c>
      <c r="BN57" s="69">
        <f>+lower!BN57</f>
        <v>3238.29</v>
      </c>
      <c r="BO57" s="69">
        <f>+lower!BO57</f>
        <v>3231.36</v>
      </c>
      <c r="BP57" s="69">
        <f>+lower!BP57</f>
        <v>3223.44</v>
      </c>
      <c r="BQ57" s="69">
        <f>+lower!BQ57</f>
        <v>3215.52</v>
      </c>
      <c r="BR57" s="69">
        <f>+lower!BR57</f>
        <v>3207.6</v>
      </c>
      <c r="BS57" s="69">
        <f>+lower!BS57</f>
        <v>3200.67</v>
      </c>
      <c r="BT57" s="69">
        <f>+lower!BT57</f>
        <v>3192.552000000001</v>
      </c>
      <c r="BU57" s="69">
        <f>+lower!BU57</f>
        <v>3184.9686000000011</v>
      </c>
      <c r="BV57" s="69">
        <f>+lower!BV57</f>
        <v>3177.4168800000007</v>
      </c>
      <c r="BW57" s="69">
        <f>+lower!BW57</f>
        <v>3169.8018000000034</v>
      </c>
      <c r="BX57" s="69">
        <f>+lower!BX57</f>
        <v>3162.2015040000028</v>
      </c>
      <c r="BY57" s="69">
        <f>+lower!BY57</f>
        <v>3154.4539840000007</v>
      </c>
      <c r="BZ57" s="69">
        <f>+lower!BZ57</f>
        <v>3146.9251498666686</v>
      </c>
      <c r="CA57" s="69">
        <f>+lower!CA57</f>
        <v>3139.2906961777776</v>
      </c>
    </row>
    <row r="58" spans="1:79" x14ac:dyDescent="0.2">
      <c r="A58" s="9">
        <f>+data!B60</f>
        <v>204</v>
      </c>
      <c r="B58" s="69">
        <f>+lower!B58</f>
        <v>0</v>
      </c>
      <c r="C58" s="69">
        <f>+lower!C58</f>
        <v>0</v>
      </c>
      <c r="D58" s="69">
        <f>+lower!D58</f>
        <v>0</v>
      </c>
      <c r="E58" s="69">
        <f>+lower!E58</f>
        <v>0</v>
      </c>
      <c r="F58" s="69">
        <f>+lower!F58</f>
        <v>0</v>
      </c>
      <c r="G58" s="69">
        <f>+lower!G58</f>
        <v>0.21339039975360682</v>
      </c>
      <c r="H58" s="69">
        <f>+lower!H58</f>
        <v>1.2803423985216411</v>
      </c>
      <c r="I58" s="69">
        <f>+lower!I58</f>
        <v>7.4686639913762392</v>
      </c>
      <c r="J58" s="69">
        <f>+lower!J58</f>
        <v>14.071026854993477</v>
      </c>
      <c r="K58" s="69">
        <f>+lower!K58</f>
        <v>26.086002901396096</v>
      </c>
      <c r="L58" s="69">
        <f>+lower!L58</f>
        <v>47.74426083655667</v>
      </c>
      <c r="M58" s="69">
        <f>+lower!M58</f>
        <v>60.911395103329788</v>
      </c>
      <c r="N58" s="69">
        <f>+lower!N58</f>
        <v>76.848441459655461</v>
      </c>
      <c r="O58" s="69">
        <f>+lower!O58</f>
        <v>96.075476354270421</v>
      </c>
      <c r="P58" s="69">
        <f>+lower!P58</f>
        <v>119.20425661779325</v>
      </c>
      <c r="Q58" s="69">
        <f>+lower!Q58</f>
        <v>146.95374347604135</v>
      </c>
      <c r="R58" s="69">
        <f>+lower!R58</f>
        <v>180.16818262423942</v>
      </c>
      <c r="S58" s="69">
        <f>+lower!S58</f>
        <v>219.83815261681639</v>
      </c>
      <c r="T58" s="69">
        <f>+lower!T58</f>
        <v>267.12505926794194</v>
      </c>
      <c r="U58" s="69">
        <f>+lower!U58</f>
        <v>323.38962945536616</v>
      </c>
      <c r="V58" s="69">
        <f>+lower!V58</f>
        <v>390.22504526553621</v>
      </c>
      <c r="W58" s="69">
        <f>+lower!W58</f>
        <v>469.49546064709614</v>
      </c>
      <c r="X58" s="69">
        <f>+lower!X58</f>
        <v>563.38075977042263</v>
      </c>
      <c r="Y58" s="69">
        <f>+lower!Y58</f>
        <v>674.42855156559619</v>
      </c>
      <c r="Z58" s="69">
        <f>+lower!Z58</f>
        <v>793.02682388414723</v>
      </c>
      <c r="AA58" s="69">
        <f>+lower!AA58</f>
        <v>919.14494792650294</v>
      </c>
      <c r="AB58" s="69">
        <f>+lower!AB58</f>
        <v>988.94897677090455</v>
      </c>
      <c r="AC58" s="69">
        <f>+lower!AC58</f>
        <v>987.10560448213528</v>
      </c>
      <c r="AD58" s="69">
        <f>+lower!AD58</f>
        <v>923.20604184068486</v>
      </c>
      <c r="AE58" s="69">
        <f>+lower!AE58</f>
        <v>863.29344095638703</v>
      </c>
      <c r="AF58" s="69">
        <f>+lower!AF58</f>
        <v>807.13274743049931</v>
      </c>
      <c r="AG58" s="69">
        <f>+lower!AG58</f>
        <v>754.50146071268898</v>
      </c>
      <c r="AH58" s="69">
        <f>+lower!AH58</f>
        <v>705.18909488648842</v>
      </c>
      <c r="AI58" s="69">
        <f>+lower!AI58</f>
        <v>658.99664802875691</v>
      </c>
      <c r="AJ58" s="69">
        <f>+lower!AJ58</f>
        <v>615.73608202225148</v>
      </c>
      <c r="AK58" s="69">
        <f>+lower!AK58</f>
        <v>575.22981436003283</v>
      </c>
      <c r="AL58" s="69">
        <f>+lower!AL58</f>
        <v>537.31022318129158</v>
      </c>
      <c r="AM58" s="69">
        <f>+lower!AM58</f>
        <v>501.81916651603791</v>
      </c>
      <c r="AN58" s="69">
        <f>+lower!AN58</f>
        <v>468.60751648697101</v>
      </c>
      <c r="AO58" s="69">
        <f>+lower!AO58</f>
        <v>444.37118884560198</v>
      </c>
      <c r="AP58" s="69">
        <f>+lower!AP58</f>
        <v>421.33266779697567</v>
      </c>
      <c r="AQ58" s="69">
        <f>+lower!AQ58</f>
        <v>399.43697749020771</v>
      </c>
      <c r="AR58" s="69">
        <f>+lower!AR58</f>
        <v>378.63133035022395</v>
      </c>
      <c r="AS58" s="69">
        <f>+lower!AS58</f>
        <v>358.86506858934558</v>
      </c>
      <c r="AT58" s="69">
        <f>+lower!AT58</f>
        <v>370.16555587868089</v>
      </c>
      <c r="AU58" s="69">
        <f>+lower!AU58</f>
        <v>381.77676002093375</v>
      </c>
      <c r="AV58" s="69">
        <f>+lower!AV58</f>
        <v>393.706634654232</v>
      </c>
      <c r="AW58" s="69">
        <f>+lower!AW58</f>
        <v>405.96332818346559</v>
      </c>
      <c r="AX58" s="69">
        <f>+lower!AX58</f>
        <v>415.93921848018806</v>
      </c>
      <c r="AY58" s="69">
        <f>+lower!AY58</f>
        <v>501.15561888250483</v>
      </c>
      <c r="AZ58" s="69">
        <f>+lower!AZ58</f>
        <v>603.82034733585931</v>
      </c>
      <c r="BA58" s="69">
        <f>+lower!BA58</f>
        <v>727.50394605816575</v>
      </c>
      <c r="BB58" s="69">
        <f>+lower!BB58</f>
        <v>876.50721437240497</v>
      </c>
      <c r="BC58" s="69">
        <f>+lower!BC58</f>
        <v>974</v>
      </c>
      <c r="BD58" s="69">
        <f>+lower!BD58</f>
        <v>1256.73</v>
      </c>
      <c r="BE58" s="69">
        <f>+lower!BE58</f>
        <v>1556.47</v>
      </c>
      <c r="BF58" s="69">
        <f>+lower!BF58</f>
        <v>1695.92</v>
      </c>
      <c r="BG58" s="69">
        <f>+lower!BG58</f>
        <v>2618.5500000000002</v>
      </c>
      <c r="BH58" s="69">
        <f>+lower!BH58</f>
        <v>2687.85</v>
      </c>
      <c r="BI58" s="69">
        <f>+lower!BI58</f>
        <v>2786.85</v>
      </c>
      <c r="BJ58" s="69">
        <f>+lower!BJ58</f>
        <v>2887.83</v>
      </c>
      <c r="BK58" s="69">
        <f>+lower!BK58</f>
        <v>2986.83</v>
      </c>
      <c r="BL58" s="69">
        <f>+lower!BL58</f>
        <v>2940.3</v>
      </c>
      <c r="BM58" s="69">
        <f>+lower!BM58</f>
        <v>2757.15</v>
      </c>
      <c r="BN58" s="69">
        <f>+lower!BN58</f>
        <v>2762.1</v>
      </c>
      <c r="BO58" s="69">
        <f>+lower!BO58</f>
        <v>2816.55</v>
      </c>
      <c r="BP58" s="69">
        <f>+lower!BP58</f>
        <v>2722.5</v>
      </c>
      <c r="BQ58" s="69">
        <f>+lower!BQ58</f>
        <v>2861.1</v>
      </c>
      <c r="BR58" s="69">
        <f>+lower!BR58</f>
        <v>2950.2</v>
      </c>
      <c r="BS58" s="69">
        <f>+lower!BS58</f>
        <v>3118.5</v>
      </c>
      <c r="BT58" s="69">
        <f>+lower!BT58</f>
        <v>3143.25</v>
      </c>
      <c r="BU58" s="69">
        <f>+lower!BU58</f>
        <v>3288.7799999999997</v>
      </c>
      <c r="BV58" s="69">
        <f>+lower!BV58</f>
        <v>3386.8889999999769</v>
      </c>
      <c r="BW58" s="69">
        <f>+lower!BW58</f>
        <v>3491.73</v>
      </c>
      <c r="BX58" s="69">
        <f>+lower!BX58</f>
        <v>3595.726199999966</v>
      </c>
      <c r="BY58" s="69">
        <f>+lower!BY58</f>
        <v>3690.4471999999923</v>
      </c>
      <c r="BZ58" s="69">
        <f>+lower!BZ58</f>
        <v>3808.9702933333206</v>
      </c>
      <c r="CA58" s="69">
        <f>+lower!CA58</f>
        <v>3905.3193422221775</v>
      </c>
    </row>
    <row r="59" spans="1:79" x14ac:dyDescent="0.2">
      <c r="A59" s="9">
        <f>+data!B61</f>
        <v>208</v>
      </c>
      <c r="B59" s="69">
        <f>+lower!B59</f>
        <v>0</v>
      </c>
      <c r="C59" s="69">
        <f>+lower!C59</f>
        <v>0</v>
      </c>
      <c r="D59" s="69">
        <f>+lower!D59</f>
        <v>0</v>
      </c>
      <c r="E59" s="69">
        <f>+lower!E59</f>
        <v>0</v>
      </c>
      <c r="F59" s="69">
        <f>+lower!F59</f>
        <v>0</v>
      </c>
      <c r="G59" s="69">
        <f>+lower!G59</f>
        <v>0</v>
      </c>
      <c r="H59" s="69">
        <f>+lower!H59</f>
        <v>0</v>
      </c>
      <c r="I59" s="69">
        <f>+lower!I59</f>
        <v>0</v>
      </c>
      <c r="J59" s="69">
        <f>+lower!J59</f>
        <v>0</v>
      </c>
      <c r="K59" s="69">
        <f>+lower!K59</f>
        <v>0.19115641229480521</v>
      </c>
      <c r="L59" s="69">
        <f>+lower!L59</f>
        <v>15.675337871564366</v>
      </c>
      <c r="M59" s="69">
        <f>+lower!M59</f>
        <v>57.814334385122699</v>
      </c>
      <c r="N59" s="69">
        <f>+lower!N59</f>
        <v>69.323387825526055</v>
      </c>
      <c r="O59" s="69">
        <f>+lower!O59</f>
        <v>81.763630145437347</v>
      </c>
      <c r="P59" s="69">
        <f>+lower!P59</f>
        <v>95.099861022589167</v>
      </c>
      <c r="Q59" s="69">
        <f>+lower!Q59</f>
        <v>109.29422563288671</v>
      </c>
      <c r="R59" s="69">
        <f>+lower!R59</f>
        <v>124.30644010691275</v>
      </c>
      <c r="S59" s="69">
        <f>+lower!S59</f>
        <v>140.09411523152502</v>
      </c>
      <c r="T59" s="69">
        <f>+lower!T59</f>
        <v>156.61318321595624</v>
      </c>
      <c r="U59" s="69">
        <f>+lower!U59</f>
        <v>172.71509222381809</v>
      </c>
      <c r="V59" s="69">
        <f>+lower!V59</f>
        <v>191.6641132658942</v>
      </c>
      <c r="W59" s="69">
        <f>+lower!W59</f>
        <v>233.59819988325594</v>
      </c>
      <c r="X59" s="69">
        <f>+lower!X59</f>
        <v>278.77946493583534</v>
      </c>
      <c r="Y59" s="69">
        <f>+lower!Y59</f>
        <v>324.25323620569344</v>
      </c>
      <c r="Z59" s="69">
        <f>+lower!Z59</f>
        <v>223.80014325770912</v>
      </c>
      <c r="AA59" s="69">
        <f>+lower!AA59</f>
        <v>346.74851204435356</v>
      </c>
      <c r="AB59" s="69">
        <f>+lower!AB59</f>
        <v>416.97460568960662</v>
      </c>
      <c r="AC59" s="69">
        <f>+lower!AC59</f>
        <v>490.25063245815977</v>
      </c>
      <c r="AD59" s="69">
        <f>+lower!AD59</f>
        <v>505.76896673888746</v>
      </c>
      <c r="AE59" s="69">
        <f>+lower!AE59</f>
        <v>522.06503094531354</v>
      </c>
      <c r="AF59" s="69">
        <f>+lower!AF59</f>
        <v>539.09176007440817</v>
      </c>
      <c r="AG59" s="69">
        <f>+lower!AG59</f>
        <v>556.92454730923168</v>
      </c>
      <c r="AH59" s="69">
        <f>+lower!AH59</f>
        <v>575.64821447418433</v>
      </c>
      <c r="AI59" s="69">
        <f>+lower!AI59</f>
        <v>604.59257806408198</v>
      </c>
      <c r="AJ59" s="69">
        <f>+lower!AJ59</f>
        <v>624.62046554953645</v>
      </c>
      <c r="AK59" s="69">
        <f>+lower!AK59</f>
        <v>644.9227208664098</v>
      </c>
      <c r="AL59" s="69">
        <f>+lower!AL59</f>
        <v>665.49821732982673</v>
      </c>
      <c r="AM59" s="69">
        <f>+lower!AM59</f>
        <v>686.34583308138679</v>
      </c>
      <c r="AN59" s="69">
        <f>+lower!AN59</f>
        <v>747.34602573492225</v>
      </c>
      <c r="AO59" s="69">
        <f>+lower!AO59</f>
        <v>809.447277987436</v>
      </c>
      <c r="AP59" s="69">
        <f>+lower!AP59</f>
        <v>901.32033308439452</v>
      </c>
      <c r="AQ59" s="69">
        <f>+lower!AQ59</f>
        <v>970.55056356424234</v>
      </c>
      <c r="AR59" s="69">
        <f>+lower!AR59</f>
        <v>1082.8596083931466</v>
      </c>
      <c r="AS59" s="69">
        <f>+lower!AS59</f>
        <v>1237.298421729914</v>
      </c>
      <c r="AT59" s="69">
        <f>+lower!AT59</f>
        <v>1390.8355209848969</v>
      </c>
      <c r="AU59" s="69">
        <f>+lower!AU59</f>
        <v>1547.8158127735069</v>
      </c>
      <c r="AV59" s="69">
        <f>+lower!AV59</f>
        <v>1722.5165090957807</v>
      </c>
      <c r="AW59" s="69">
        <f>+lower!AW59</f>
        <v>1941.1218210023799</v>
      </c>
      <c r="AX59" s="69">
        <f>+lower!AX59</f>
        <v>2195.6953816267169</v>
      </c>
      <c r="AY59" s="69">
        <f>+lower!AY59</f>
        <v>2567.5343002099848</v>
      </c>
      <c r="AZ59" s="69">
        <f>+lower!AZ59</f>
        <v>2961.3268214491359</v>
      </c>
      <c r="BA59" s="69">
        <f>+lower!BA59</f>
        <v>3258.063435819492</v>
      </c>
      <c r="BB59" s="69">
        <f>+lower!BB59</f>
        <v>3285.50932035707</v>
      </c>
      <c r="BC59" s="69">
        <f>+lower!BC59</f>
        <v>2743.7579999999998</v>
      </c>
      <c r="BD59" s="69">
        <f>+lower!BD59</f>
        <v>2617.1280000000002</v>
      </c>
      <c r="BE59" s="69">
        <f>+lower!BE59</f>
        <v>2605.2460000000001</v>
      </c>
      <c r="BF59" s="69">
        <f>+lower!BF59</f>
        <v>2535.0059999999999</v>
      </c>
      <c r="BG59" s="69">
        <f>+lower!BG59</f>
        <v>2266.11</v>
      </c>
      <c r="BH59" s="69">
        <f>+lower!BH59</f>
        <v>2277</v>
      </c>
      <c r="BI59" s="69">
        <f>+lower!BI59</f>
        <v>2260.17</v>
      </c>
      <c r="BJ59" s="69">
        <f>+lower!BJ59</f>
        <v>2251.2599999999998</v>
      </c>
      <c r="BK59" s="69">
        <f>+lower!BK59</f>
        <v>2253.2399999999998</v>
      </c>
      <c r="BL59" s="69">
        <f>+lower!BL59</f>
        <v>2315.61</v>
      </c>
      <c r="BM59" s="69">
        <f>+lower!BM59</f>
        <v>2329.4699999999998</v>
      </c>
      <c r="BN59" s="69">
        <f>+lower!BN59</f>
        <v>2289.87</v>
      </c>
      <c r="BO59" s="69">
        <f>+lower!BO59</f>
        <v>2382.9299999999998</v>
      </c>
      <c r="BP59" s="69">
        <f>+lower!BP59</f>
        <v>2412.63</v>
      </c>
      <c r="BQ59" s="69">
        <f>+lower!BQ59</f>
        <v>2401.7399999999998</v>
      </c>
      <c r="BR59" s="69">
        <f>+lower!BR59</f>
        <v>2477.9699999999998</v>
      </c>
      <c r="BS59" s="69">
        <f>+lower!BS59</f>
        <v>2399.7599999999998</v>
      </c>
      <c r="BT59" s="69">
        <f>+lower!BT59</f>
        <v>2444.7060000000015</v>
      </c>
      <c r="BU59" s="69">
        <f>+lower!BU59</f>
        <v>2446.0128000000032</v>
      </c>
      <c r="BV59" s="69">
        <f>+lower!BV59</f>
        <v>2450.622240000002</v>
      </c>
      <c r="BW59" s="69">
        <f>+lower!BW59</f>
        <v>2456.1504000000027</v>
      </c>
      <c r="BX59" s="69">
        <f>+lower!BX59</f>
        <v>2450.3497920000032</v>
      </c>
      <c r="BY59" s="69">
        <f>+lower!BY59</f>
        <v>2470.4560320000069</v>
      </c>
      <c r="BZ59" s="69">
        <f>+lower!BZ59</f>
        <v>2467.7784736000062</v>
      </c>
      <c r="CA59" s="69">
        <f>+lower!CA59</f>
        <v>2473.1478698666733</v>
      </c>
    </row>
    <row r="60" spans="1:79" x14ac:dyDescent="0.2">
      <c r="A60" s="9">
        <f>+data!B62</f>
        <v>212</v>
      </c>
      <c r="B60" s="69">
        <f>+lower!B60</f>
        <v>0</v>
      </c>
      <c r="C60" s="69">
        <f>+lower!C60</f>
        <v>0</v>
      </c>
      <c r="D60" s="69">
        <f>+lower!D60</f>
        <v>0</v>
      </c>
      <c r="E60" s="69">
        <f>+lower!E60</f>
        <v>0</v>
      </c>
      <c r="F60" s="69">
        <f>+lower!F60</f>
        <v>0</v>
      </c>
      <c r="G60" s="69">
        <f>+lower!G60</f>
        <v>0</v>
      </c>
      <c r="H60" s="69">
        <f>+lower!H60</f>
        <v>0</v>
      </c>
      <c r="I60" s="69">
        <f>+lower!I60</f>
        <v>0</v>
      </c>
      <c r="J60" s="69">
        <f>+lower!J60</f>
        <v>0</v>
      </c>
      <c r="K60" s="69">
        <f>+lower!K60</f>
        <v>0</v>
      </c>
      <c r="L60" s="69">
        <f>+lower!L60</f>
        <v>0</v>
      </c>
      <c r="M60" s="69">
        <f>+lower!M60</f>
        <v>1.8073885980476604E-2</v>
      </c>
      <c r="N60" s="69">
        <f>+lower!N60</f>
        <v>2.4520738896728893E-2</v>
      </c>
      <c r="O60" s="69">
        <f>+lower!O60</f>
        <v>3.2930857557087335E-2</v>
      </c>
      <c r="P60" s="69">
        <f>+lower!P60</f>
        <v>4.3839441324173632E-2</v>
      </c>
      <c r="Q60" s="69">
        <f>+lower!Q60</f>
        <v>5.7910954579754259E-2</v>
      </c>
      <c r="R60" s="69">
        <f>+lower!R60</f>
        <v>7.5964102698499042E-2</v>
      </c>
      <c r="S60" s="69">
        <f>+lower!S60</f>
        <v>9.8998413184444703E-2</v>
      </c>
      <c r="T60" s="69">
        <f>+lower!T60</f>
        <v>0.12822018009518446</v>
      </c>
      <c r="U60" s="69">
        <f>+lower!U60</f>
        <v>0.16506336697118879</v>
      </c>
      <c r="V60" s="69">
        <f>+lower!V60</f>
        <v>0.21119723071359742</v>
      </c>
      <c r="W60" s="69">
        <f>+lower!W60</f>
        <v>0.26850553335993771</v>
      </c>
      <c r="X60" s="69">
        <f>+lower!X60</f>
        <v>0.33900944977898728</v>
      </c>
      <c r="Y60" s="69">
        <f>+lower!Y60</f>
        <v>0.42468163449491592</v>
      </c>
      <c r="Z60" s="69">
        <f>+lower!Z60</f>
        <v>0.52704828696116113</v>
      </c>
      <c r="AA60" s="69">
        <f>+lower!AA60</f>
        <v>0.64636271858526451</v>
      </c>
      <c r="AB60" s="69">
        <f>+lower!AB60</f>
        <v>0.77984765937763423</v>
      </c>
      <c r="AC60" s="69">
        <f>+lower!AC60</f>
        <v>0.91764341051125742</v>
      </c>
      <c r="AD60" s="69">
        <f>+lower!AD60</f>
        <v>1.0719905575208089</v>
      </c>
      <c r="AE60" s="69">
        <f>+lower!AE60</f>
        <v>1.2515273993655889</v>
      </c>
      <c r="AF60" s="69">
        <f>+lower!AF60</f>
        <v>1.4601896158718142</v>
      </c>
      <c r="AG60" s="69">
        <f>+lower!AG60</f>
        <v>1.7024833759919578</v>
      </c>
      <c r="AH60" s="69">
        <f>+lower!AH60</f>
        <v>1.9835553252242364</v>
      </c>
      <c r="AI60" s="69">
        <f>+lower!AI60</f>
        <v>2.3092669425790238</v>
      </c>
      <c r="AJ60" s="69">
        <f>+lower!AJ60</f>
        <v>2.6862717784637185</v>
      </c>
      <c r="AK60" s="69">
        <f>+lower!AK60</f>
        <v>3.122093101079523</v>
      </c>
      <c r="AL60" s="69">
        <f>+lower!AL60</f>
        <v>3.6251980546881355</v>
      </c>
      <c r="AM60" s="69">
        <f>+lower!AM60</f>
        <v>4.2050623742647497</v>
      </c>
      <c r="AN60" s="69">
        <f>+lower!AN60</f>
        <v>4.8722167191069392</v>
      </c>
      <c r="AO60" s="69">
        <f>+lower!AO60</f>
        <v>5.6382613468889735</v>
      </c>
      <c r="AP60" s="69">
        <f>+lower!AP60</f>
        <v>6.5158294773343313</v>
      </c>
      <c r="AQ60" s="69">
        <f>+lower!AQ60</f>
        <v>7.5184702312756855</v>
      </c>
      <c r="AR60" s="69">
        <f>+lower!AR60</f>
        <v>8.4740721798553427</v>
      </c>
      <c r="AS60" s="69">
        <f>+lower!AS60</f>
        <v>9.9712743757675408</v>
      </c>
      <c r="AT60" s="69">
        <f>+lower!AT60</f>
        <v>10.709919740726956</v>
      </c>
      <c r="AU60" s="69">
        <f>+lower!AU60</f>
        <v>10.772883276245123</v>
      </c>
      <c r="AV60" s="69">
        <f>+lower!AV60</f>
        <v>7.4808348269316669</v>
      </c>
      <c r="AW60" s="69">
        <f>+lower!AW60</f>
        <v>10.22984417683087</v>
      </c>
      <c r="AX60" s="69">
        <f>+lower!AX60</f>
        <v>11.746617024896286</v>
      </c>
      <c r="AY60" s="69">
        <f>+lower!AY60</f>
        <v>12.342314312188629</v>
      </c>
      <c r="AZ60" s="69">
        <f>+lower!AZ60</f>
        <v>11.03584173171016</v>
      </c>
      <c r="BA60" s="69">
        <f>+lower!BA60</f>
        <v>15.752790322374235</v>
      </c>
      <c r="BB60" s="69">
        <f>+lower!BB60</f>
        <v>14.086887124989856</v>
      </c>
      <c r="BC60" s="69">
        <f>+lower!BC60</f>
        <v>14.61</v>
      </c>
      <c r="BD60" s="69">
        <f>+lower!BD60</f>
        <v>16.626000000000001</v>
      </c>
      <c r="BE60" s="69">
        <f>+lower!BE60</f>
        <v>16.693999999999999</v>
      </c>
      <c r="BF60" s="69">
        <f>+lower!BF60</f>
        <v>15.776</v>
      </c>
      <c r="BG60" s="69">
        <f>+lower!BG60</f>
        <v>18.809999999999999</v>
      </c>
      <c r="BH60" s="69">
        <f>+lower!BH60</f>
        <v>19.8</v>
      </c>
      <c r="BI60" s="69">
        <f>+lower!BI60</f>
        <v>19.8</v>
      </c>
      <c r="BJ60" s="69">
        <f>+lower!BJ60</f>
        <v>20.79</v>
      </c>
      <c r="BK60" s="69">
        <f>+lower!BK60</f>
        <v>20.79</v>
      </c>
      <c r="BL60" s="69">
        <f>+lower!BL60</f>
        <v>20.79</v>
      </c>
      <c r="BM60" s="69">
        <f>+lower!BM60</f>
        <v>20.79</v>
      </c>
      <c r="BN60" s="69">
        <f>+lower!BN60</f>
        <v>20.79</v>
      </c>
      <c r="BO60" s="69">
        <f>+lower!BO60</f>
        <v>20.79</v>
      </c>
      <c r="BP60" s="69">
        <f>+lower!BP60</f>
        <v>22.274999999999999</v>
      </c>
      <c r="BQ60" s="69">
        <f>+lower!BQ60</f>
        <v>23.759999999999998</v>
      </c>
      <c r="BR60" s="69">
        <f>+lower!BR60</f>
        <v>23.759999999999998</v>
      </c>
      <c r="BS60" s="69">
        <f>+lower!BS60</f>
        <v>23.759999999999998</v>
      </c>
      <c r="BT60" s="69">
        <f>+lower!BT60</f>
        <v>25.09649999999991</v>
      </c>
      <c r="BU60" s="69">
        <f>+lower!BU60</f>
        <v>25.423199999999838</v>
      </c>
      <c r="BV60" s="69">
        <f>+lower!BV60</f>
        <v>25.758809999999894</v>
      </c>
      <c r="BW60" s="69">
        <f>+lower!BW60</f>
        <v>26.225099999999784</v>
      </c>
      <c r="BX60" s="69">
        <f>+lower!BX60</f>
        <v>26.868797999999824</v>
      </c>
      <c r="BY60" s="69">
        <f>+lower!BY60</f>
        <v>27.448607999999769</v>
      </c>
      <c r="BZ60" s="69">
        <f>+lower!BZ60</f>
        <v>27.79319839999981</v>
      </c>
      <c r="CA60" s="69">
        <f>+lower!CA60</f>
        <v>28.342594133333108</v>
      </c>
    </row>
    <row r="61" spans="1:79" x14ac:dyDescent="0.2">
      <c r="A61" s="9">
        <f>+data!B63</f>
        <v>214</v>
      </c>
      <c r="B61" s="69">
        <f>+lower!B61</f>
        <v>0</v>
      </c>
      <c r="C61" s="69">
        <f>+lower!C61</f>
        <v>0</v>
      </c>
      <c r="D61" s="69">
        <f>+lower!D61</f>
        <v>0</v>
      </c>
      <c r="E61" s="69">
        <f>+lower!E61</f>
        <v>0</v>
      </c>
      <c r="F61" s="69">
        <f>+lower!F61</f>
        <v>0</v>
      </c>
      <c r="G61" s="69">
        <f>+lower!G61</f>
        <v>0</v>
      </c>
      <c r="H61" s="69">
        <f>+lower!H61</f>
        <v>5.8520036492583638E-2</v>
      </c>
      <c r="I61" s="69">
        <f>+lower!I61</f>
        <v>0.2560251596550534</v>
      </c>
      <c r="J61" s="69">
        <f>+lower!J61</f>
        <v>0.34998128599687028</v>
      </c>
      <c r="K61" s="69">
        <f>+lower!K61</f>
        <v>0.4677845337123403</v>
      </c>
      <c r="L61" s="69">
        <f>+lower!L61</f>
        <v>0.61189175599925683</v>
      </c>
      <c r="M61" s="69">
        <f>+lower!M61</f>
        <v>0.84919623763028806</v>
      </c>
      <c r="N61" s="69">
        <f>+lower!N61</f>
        <v>1.1653168430789613</v>
      </c>
      <c r="O61" s="69">
        <f>+lower!O61</f>
        <v>1.5843892837995353</v>
      </c>
      <c r="P61" s="69">
        <f>+lower!P61</f>
        <v>2.1375677250203169</v>
      </c>
      <c r="Q61" s="69">
        <f>+lower!Q61</f>
        <v>2.8649905197192567</v>
      </c>
      <c r="R61" s="69">
        <f>+lower!R61</f>
        <v>3.8182800609474463</v>
      </c>
      <c r="S61" s="69">
        <f>+lower!S61</f>
        <v>5.0637179855945513</v>
      </c>
      <c r="T61" s="69">
        <f>+lower!T61</f>
        <v>6.6862733039601228</v>
      </c>
      <c r="U61" s="69">
        <f>+lower!U61</f>
        <v>8.7947064381100297</v>
      </c>
      <c r="V61" s="69">
        <f>+lower!V61</f>
        <v>11.528028801954004</v>
      </c>
      <c r="W61" s="69">
        <f>+lower!W61</f>
        <v>15.063668112164184</v>
      </c>
      <c r="X61" s="69">
        <f>+lower!X61</f>
        <v>19.627777336561458</v>
      </c>
      <c r="Y61" s="69">
        <f>+lower!Y61</f>
        <v>25.508234025262659</v>
      </c>
      <c r="Z61" s="69">
        <f>+lower!Z61</f>
        <v>33.071011523946474</v>
      </c>
      <c r="AA61" s="69">
        <f>+lower!AA61</f>
        <v>42.780770009811754</v>
      </c>
      <c r="AB61" s="69">
        <f>+lower!AB61</f>
        <v>21.641455737850663</v>
      </c>
      <c r="AC61" s="69">
        <f>+lower!AC61</f>
        <v>23.236022773421496</v>
      </c>
      <c r="AD61" s="69">
        <f>+lower!AD61</f>
        <v>24.502661765016956</v>
      </c>
      <c r="AE61" s="69">
        <f>+lower!AE61</f>
        <v>25.833798145757051</v>
      </c>
      <c r="AF61" s="69">
        <f>+lower!AF61</f>
        <v>27.232575531170031</v>
      </c>
      <c r="AG61" s="69">
        <f>+lower!AG61</f>
        <v>28.70228607749301</v>
      </c>
      <c r="AH61" s="69">
        <f>+lower!AH61</f>
        <v>30.246377336286855</v>
      </c>
      <c r="AI61" s="69">
        <f>+lower!AI61</f>
        <v>31.868459419352916</v>
      </c>
      <c r="AJ61" s="69">
        <f>+lower!AJ61</f>
        <v>33.572312487769246</v>
      </c>
      <c r="AK61" s="69">
        <f>+lower!AK61</f>
        <v>35.361894579470089</v>
      </c>
      <c r="AL61" s="69">
        <f>+lower!AL61</f>
        <v>37.241349790425353</v>
      </c>
      <c r="AM61" s="69">
        <f>+lower!AM61</f>
        <v>39.215016825135635</v>
      </c>
      <c r="AN61" s="69">
        <f>+lower!AN61</f>
        <v>41.287437932847197</v>
      </c>
      <c r="AO61" s="69">
        <f>+lower!AO61</f>
        <v>44.70517876794117</v>
      </c>
      <c r="AP61" s="69">
        <f>+lower!AP61</f>
        <v>48.399289847989422</v>
      </c>
      <c r="AQ61" s="69">
        <f>+lower!AQ61</f>
        <v>52.391723171967087</v>
      </c>
      <c r="AR61" s="69">
        <f>+lower!AR61</f>
        <v>56.70614977621058</v>
      </c>
      <c r="AS61" s="69">
        <f>+lower!AS61</f>
        <v>61.368092790785639</v>
      </c>
      <c r="AT61" s="69">
        <f>+lower!AT61</f>
        <v>81.346211600150482</v>
      </c>
      <c r="AU61" s="69">
        <f>+lower!AU61</f>
        <v>107.81503152986637</v>
      </c>
      <c r="AV61" s="69">
        <f>+lower!AV61</f>
        <v>143.61840196763421</v>
      </c>
      <c r="AW61" s="69">
        <f>+lower!AW61</f>
        <v>190.06993799235238</v>
      </c>
      <c r="AX61" s="69">
        <f>+lower!AX61</f>
        <v>240.751541394783</v>
      </c>
      <c r="AY61" s="69">
        <f>+lower!AY61</f>
        <v>317.6537139520525</v>
      </c>
      <c r="AZ61" s="69">
        <f>+lower!AZ61</f>
        <v>424.27557608777823</v>
      </c>
      <c r="BA61" s="69">
        <f>+lower!BA61</f>
        <v>510.46687736394119</v>
      </c>
      <c r="BB61" s="69">
        <f>+lower!BB61</f>
        <v>696.63704384040511</v>
      </c>
      <c r="BC61" s="69">
        <f>+lower!BC61</f>
        <v>964.26</v>
      </c>
      <c r="BD61" s="69">
        <f>+lower!BD61</f>
        <v>1110.03</v>
      </c>
      <c r="BE61" s="69">
        <f>+lower!BE61</f>
        <v>1394.44</v>
      </c>
      <c r="BF61" s="69">
        <f>+lower!BF61</f>
        <v>1331.1</v>
      </c>
      <c r="BG61" s="69">
        <f>+lower!BG61</f>
        <v>1304.82</v>
      </c>
      <c r="BH61" s="69">
        <f>+lower!BH61</f>
        <v>1304.82</v>
      </c>
      <c r="BI61" s="69">
        <f>+lower!BI61</f>
        <v>1304.82</v>
      </c>
      <c r="BJ61" s="69">
        <f>+lower!BJ61</f>
        <v>1257.3</v>
      </c>
      <c r="BK61" s="69">
        <f>+lower!BK61</f>
        <v>1257.3</v>
      </c>
      <c r="BL61" s="69">
        <f>+lower!BL61</f>
        <v>1257.3</v>
      </c>
      <c r="BM61" s="69">
        <f>+lower!BM61</f>
        <v>1257.3</v>
      </c>
      <c r="BN61" s="69">
        <f>+lower!BN61</f>
        <v>1257.3</v>
      </c>
      <c r="BO61" s="69">
        <f>+lower!BO61</f>
        <v>1237.5</v>
      </c>
      <c r="BP61" s="69">
        <f>+lower!BP61</f>
        <v>1257.3</v>
      </c>
      <c r="BQ61" s="69">
        <f>+lower!BQ61</f>
        <v>1247.4000000000001</v>
      </c>
      <c r="BR61" s="69">
        <f>+lower!BR61</f>
        <v>1277.0999999999999</v>
      </c>
      <c r="BS61" s="69">
        <f>+lower!BS61</f>
        <v>1287</v>
      </c>
      <c r="BT61" s="69">
        <f>+lower!BT61</f>
        <v>1296.9000000000001</v>
      </c>
      <c r="BU61" s="69">
        <f>+lower!BU61</f>
        <v>1308.78</v>
      </c>
      <c r="BV61" s="69">
        <f>+lower!BV61</f>
        <v>1326.2040000000022</v>
      </c>
      <c r="BW61" s="69">
        <f>+lower!BW61</f>
        <v>1340.46</v>
      </c>
      <c r="BX61" s="69">
        <f>+lower!BX61</f>
        <v>1350.7032000000015</v>
      </c>
      <c r="BY61" s="69">
        <f>+lower!BY61</f>
        <v>1365.0032000000024</v>
      </c>
      <c r="BZ61" s="69">
        <f>+lower!BZ61</f>
        <v>1379.3958933333381</v>
      </c>
      <c r="CA61" s="69">
        <f>+lower!CA61</f>
        <v>1393.063075555558</v>
      </c>
    </row>
    <row r="62" spans="1:79" x14ac:dyDescent="0.2">
      <c r="A62" s="9">
        <f>+data!B64</f>
        <v>218</v>
      </c>
      <c r="B62" s="69">
        <f>+lower!B62</f>
        <v>0</v>
      </c>
      <c r="C62" s="69">
        <f>+lower!C62</f>
        <v>0</v>
      </c>
      <c r="D62" s="69">
        <f>+lower!D62</f>
        <v>0</v>
      </c>
      <c r="E62" s="69">
        <f>+lower!E62</f>
        <v>0</v>
      </c>
      <c r="F62" s="69">
        <f>+lower!F62</f>
        <v>0</v>
      </c>
      <c r="G62" s="69">
        <f>+lower!G62</f>
        <v>2.4703379543927753</v>
      </c>
      <c r="H62" s="69">
        <f>+lower!H62</f>
        <v>9.8813518175711046</v>
      </c>
      <c r="I62" s="69">
        <f>+lower!I62</f>
        <v>38.427479290554295</v>
      </c>
      <c r="J62" s="69">
        <f>+lower!J62</f>
        <v>45.468710655656672</v>
      </c>
      <c r="K62" s="69">
        <f>+lower!K62</f>
        <v>51.957024486047999</v>
      </c>
      <c r="L62" s="69">
        <f>+lower!L62</f>
        <v>56.709364392989606</v>
      </c>
      <c r="M62" s="69">
        <f>+lower!M62</f>
        <v>65.673061042575085</v>
      </c>
      <c r="N62" s="69">
        <f>+lower!N62</f>
        <v>75.155925548420399</v>
      </c>
      <c r="O62" s="69">
        <f>+lower!O62</f>
        <v>85.159387265472546</v>
      </c>
      <c r="P62" s="69">
        <f>+lower!P62</f>
        <v>95.679492529670938</v>
      </c>
      <c r="Q62" s="69">
        <f>+lower!Q62</f>
        <v>106.70551594646057</v>
      </c>
      <c r="R62" s="69">
        <f>+lower!R62</f>
        <v>118.21821987115304</v>
      </c>
      <c r="S62" s="69">
        <f>+lower!S62</f>
        <v>130.18765165610787</v>
      </c>
      <c r="T62" s="69">
        <f>+lower!T62</f>
        <v>142.57032348491248</v>
      </c>
      <c r="U62" s="69">
        <f>+lower!U62</f>
        <v>172.22001788758706</v>
      </c>
      <c r="V62" s="69">
        <f>+lower!V62</f>
        <v>202.74492692997956</v>
      </c>
      <c r="W62" s="69">
        <f>+lower!W62</f>
        <v>228.55787268646242</v>
      </c>
      <c r="X62" s="69">
        <f>+lower!X62</f>
        <v>254.19631085128285</v>
      </c>
      <c r="Y62" s="69">
        <f>+lower!Y62</f>
        <v>279.20751636595594</v>
      </c>
      <c r="Z62" s="69">
        <f>+lower!Z62</f>
        <v>303.04456625076182</v>
      </c>
      <c r="AA62" s="69">
        <f>+lower!AA62</f>
        <v>325.02844929076747</v>
      </c>
      <c r="AB62" s="69">
        <f>+lower!AB62</f>
        <v>268.97388545970142</v>
      </c>
      <c r="AC62" s="69">
        <f>+lower!AC62</f>
        <v>264.09336197260933</v>
      </c>
      <c r="AD62" s="69">
        <f>+lower!AD62</f>
        <v>265.97065016272069</v>
      </c>
      <c r="AE62" s="69">
        <f>+lower!AE62</f>
        <v>267.78268596566875</v>
      </c>
      <c r="AF62" s="69">
        <f>+lower!AF62</f>
        <v>269.5278937460223</v>
      </c>
      <c r="AG62" s="69">
        <f>+lower!AG62</f>
        <v>271.20462247111453</v>
      </c>
      <c r="AH62" s="69">
        <f>+lower!AH62</f>
        <v>272.81114037226843</v>
      </c>
      <c r="AI62" s="69">
        <f>+lower!AI62</f>
        <v>274.34562910491263</v>
      </c>
      <c r="AJ62" s="69">
        <f>+lower!AJ62</f>
        <v>275.80617734868275</v>
      </c>
      <c r="AK62" s="69">
        <f>+lower!AK62</f>
        <v>277.19077378024031</v>
      </c>
      <c r="AL62" s="69">
        <f>+lower!AL62</f>
        <v>278.49729934176634</v>
      </c>
      <c r="AM62" s="69">
        <f>+lower!AM62</f>
        <v>279.72351871664347</v>
      </c>
      <c r="AN62" s="69">
        <f>+lower!AN62</f>
        <v>280.86707091038886</v>
      </c>
      <c r="AO62" s="69">
        <f>+lower!AO62</f>
        <v>281.92545881903015</v>
      </c>
      <c r="AP62" s="69">
        <f>+lower!AP62</f>
        <v>353.43932364169558</v>
      </c>
      <c r="AQ62" s="69">
        <f>+lower!AQ62</f>
        <v>405.14208430984161</v>
      </c>
      <c r="AR62" s="69">
        <f>+lower!AR62</f>
        <v>464.25100574333419</v>
      </c>
      <c r="AS62" s="69">
        <f>+lower!AS62</f>
        <v>521.4940228033181</v>
      </c>
      <c r="AT62" s="69">
        <f>+lower!AT62</f>
        <v>578.79308180619796</v>
      </c>
      <c r="AU62" s="69">
        <f>+lower!AU62</f>
        <v>662.13358701768129</v>
      </c>
      <c r="AV62" s="69">
        <f>+lower!AV62</f>
        <v>729.2276582525144</v>
      </c>
      <c r="AW62" s="69">
        <f>+lower!AW62</f>
        <v>802.8063333755141</v>
      </c>
      <c r="AX62" s="69">
        <f>+lower!AX62</f>
        <v>921.82562225974891</v>
      </c>
      <c r="AY62" s="69">
        <f>+lower!AY62</f>
        <v>1014.1546734533985</v>
      </c>
      <c r="AZ62" s="69">
        <f>+lower!AZ62</f>
        <v>1094.2273713937434</v>
      </c>
      <c r="BA62" s="69">
        <f>+lower!BA62</f>
        <v>1625.1851828712092</v>
      </c>
      <c r="BB62" s="69">
        <f>+lower!BB62</f>
        <v>1879.735050855056</v>
      </c>
      <c r="BC62" s="69">
        <f>+lower!BC62</f>
        <v>2444.7399999999998</v>
      </c>
      <c r="BD62" s="69">
        <f>+lower!BD62</f>
        <v>2498.79</v>
      </c>
      <c r="BE62" s="69">
        <f>+lower!BE62</f>
        <v>2417.6839999999997</v>
      </c>
      <c r="BF62" s="69">
        <f>+lower!BF62</f>
        <v>2884.05</v>
      </c>
      <c r="BG62" s="69">
        <f>+lower!BG62</f>
        <v>2949.21</v>
      </c>
      <c r="BH62" s="69">
        <f>+lower!BH62</f>
        <v>2772</v>
      </c>
      <c r="BI62" s="69">
        <f>+lower!BI62</f>
        <v>2574</v>
      </c>
      <c r="BJ62" s="69">
        <f>+lower!BJ62</f>
        <v>2462.13</v>
      </c>
      <c r="BK62" s="69">
        <f>+lower!BK62</f>
        <v>2497.77</v>
      </c>
      <c r="BL62" s="69">
        <f>+lower!BL62</f>
        <v>2484.9</v>
      </c>
      <c r="BM62" s="69">
        <f>+lower!BM62</f>
        <v>2421.54</v>
      </c>
      <c r="BN62" s="69">
        <f>+lower!BN62</f>
        <v>2390.85</v>
      </c>
      <c r="BO62" s="69">
        <f>+lower!BO62</f>
        <v>2475</v>
      </c>
      <c r="BP62" s="69">
        <f>+lower!BP62</f>
        <v>2522.52</v>
      </c>
      <c r="BQ62" s="69">
        <f>+lower!BQ62</f>
        <v>2552.0219999999999</v>
      </c>
      <c r="BR62" s="69">
        <f>+lower!BR62</f>
        <v>2509.848</v>
      </c>
      <c r="BS62" s="69">
        <f>+lower!BS62</f>
        <v>2505.5909999999999</v>
      </c>
      <c r="BT62" s="69">
        <f>+lower!BT62</f>
        <v>2527.5492000000008</v>
      </c>
      <c r="BU62" s="69">
        <f>+lower!BU62</f>
        <v>2512.5942600000003</v>
      </c>
      <c r="BV62" s="69">
        <f>+lower!BV62</f>
        <v>2503.1746080000012</v>
      </c>
      <c r="BW62" s="69">
        <f>+lower!BW62</f>
        <v>2497.0591800000011</v>
      </c>
      <c r="BX62" s="69">
        <f>+lower!BX62</f>
        <v>2500.6878864000009</v>
      </c>
      <c r="BY62" s="69">
        <f>+lower!BY62</f>
        <v>2495.2354944000017</v>
      </c>
      <c r="BZ62" s="69">
        <f>+lower!BZ62</f>
        <v>2485.7097971200023</v>
      </c>
      <c r="CA62" s="69">
        <f>+lower!CA62</f>
        <v>2483.6157761066684</v>
      </c>
    </row>
    <row r="63" spans="1:79" x14ac:dyDescent="0.2">
      <c r="A63" s="9">
        <f>+data!B65</f>
        <v>222</v>
      </c>
      <c r="B63" s="69">
        <f>+lower!B63</f>
        <v>0</v>
      </c>
      <c r="C63" s="69">
        <f>+lower!C63</f>
        <v>0</v>
      </c>
      <c r="D63" s="69">
        <f>+lower!D63</f>
        <v>0</v>
      </c>
      <c r="E63" s="69">
        <f>+lower!E63</f>
        <v>0</v>
      </c>
      <c r="F63" s="69">
        <f>+lower!F63</f>
        <v>0</v>
      </c>
      <c r="G63" s="69">
        <f>+lower!G63</f>
        <v>0.30449572544387499</v>
      </c>
      <c r="H63" s="69">
        <f>+lower!H63</f>
        <v>1.2179829017755006</v>
      </c>
      <c r="I63" s="69">
        <f>+lower!I63</f>
        <v>4.7366001735713912</v>
      </c>
      <c r="J63" s="69">
        <f>+lower!J63</f>
        <v>5.5816265322394889</v>
      </c>
      <c r="K63" s="69">
        <f>+lower!K63</f>
        <v>6.3353522411938243</v>
      </c>
      <c r="L63" s="69">
        <f>+lower!L63</f>
        <v>6.8246403823055983</v>
      </c>
      <c r="M63" s="69">
        <f>+lower!M63</f>
        <v>8.1783752293342626</v>
      </c>
      <c r="N63" s="69">
        <f>+lower!N63</f>
        <v>9.6828842818923917</v>
      </c>
      <c r="O63" s="69">
        <f>+lower!O63</f>
        <v>11.348205876401414</v>
      </c>
      <c r="P63" s="69">
        <f>+lower!P63</f>
        <v>13.183748822096208</v>
      </c>
      <c r="Q63" s="69">
        <f>+lower!Q63</f>
        <v>15.197791726119057</v>
      </c>
      <c r="R63" s="69">
        <f>+lower!R63</f>
        <v>17.396797193211285</v>
      </c>
      <c r="S63" s="69">
        <f>+lower!S63</f>
        <v>19.784469324963446</v>
      </c>
      <c r="T63" s="69">
        <f>+lower!T63</f>
        <v>22.360448826662115</v>
      </c>
      <c r="U63" s="69">
        <f>+lower!U63</f>
        <v>25.118485053318896</v>
      </c>
      <c r="V63" s="69">
        <f>+lower!V63</f>
        <v>28.043832240681599</v>
      </c>
      <c r="W63" s="69">
        <f>+lower!W63</f>
        <v>31.109455792569459</v>
      </c>
      <c r="X63" s="69">
        <f>+lower!X63</f>
        <v>34.270336182051174</v>
      </c>
      <c r="Y63" s="69">
        <f>+lower!Y63</f>
        <v>37.454570037585796</v>
      </c>
      <c r="Z63" s="69">
        <f>+lower!Z63</f>
        <v>40.548714219838679</v>
      </c>
      <c r="AA63" s="69">
        <f>+lower!AA63</f>
        <v>43.371866615647129</v>
      </c>
      <c r="AB63" s="69">
        <f>+lower!AB63</f>
        <v>45.62506204118197</v>
      </c>
      <c r="AC63" s="69">
        <f>+lower!AC63</f>
        <v>46.777146176248408</v>
      </c>
      <c r="AD63" s="69">
        <f>+lower!AD63</f>
        <v>47.350304146586758</v>
      </c>
      <c r="AE63" s="69">
        <f>+lower!AE63</f>
        <v>48.042248457912756</v>
      </c>
      <c r="AF63" s="69">
        <f>+lower!AF63</f>
        <v>48.907176345488338</v>
      </c>
      <c r="AG63" s="69">
        <f>+lower!AG63</f>
        <v>50.02238184404888</v>
      </c>
      <c r="AH63" s="69">
        <f>+lower!AH63</f>
        <v>51.49854034368235</v>
      </c>
      <c r="AI63" s="69">
        <f>+lower!AI63</f>
        <v>53.494701328759952</v>
      </c>
      <c r="AJ63" s="69">
        <f>+lower!AJ63</f>
        <v>56.24015581419399</v>
      </c>
      <c r="AK63" s="69">
        <f>+lower!AK63</f>
        <v>65.814862588230909</v>
      </c>
      <c r="AL63" s="69">
        <f>+lower!AL63</f>
        <v>75.23373489605757</v>
      </c>
      <c r="AM63" s="69">
        <f>+lower!AM63</f>
        <v>84.462233725946177</v>
      </c>
      <c r="AN63" s="69">
        <f>+lower!AN63</f>
        <v>93.462012113427647</v>
      </c>
      <c r="AO63" s="69">
        <f>+lower!AO63</f>
        <v>102.19017169659536</v>
      </c>
      <c r="AP63" s="69">
        <f>+lower!AP63</f>
        <v>117.19494564288152</v>
      </c>
      <c r="AQ63" s="69">
        <f>+lower!AQ63</f>
        <v>131.6692315089023</v>
      </c>
      <c r="AR63" s="69">
        <f>+lower!AR63</f>
        <v>145.51646363478071</v>
      </c>
      <c r="AS63" s="69">
        <f>+lower!AS63</f>
        <v>167.88619265382542</v>
      </c>
      <c r="AT63" s="69">
        <f>+lower!AT63</f>
        <v>189.04825401756415</v>
      </c>
      <c r="AU63" s="69">
        <f>+lower!AU63</f>
        <v>221.65212585218782</v>
      </c>
      <c r="AV63" s="69">
        <f>+lower!AV63</f>
        <v>251.91208371745608</v>
      </c>
      <c r="AW63" s="69">
        <f>+lower!AW63</f>
        <v>279.34427391501117</v>
      </c>
      <c r="AX63" s="69">
        <f>+lower!AX63</f>
        <v>342.90991669067012</v>
      </c>
      <c r="AY63" s="69">
        <f>+lower!AY63</f>
        <v>459.08200011103355</v>
      </c>
      <c r="AZ63" s="69">
        <f>+lower!AZ63</f>
        <v>444.20690878237906</v>
      </c>
      <c r="BA63" s="69">
        <f>+lower!BA63</f>
        <v>512.61484987986228</v>
      </c>
      <c r="BB63" s="69">
        <f>+lower!BB63</f>
        <v>573.65959425967014</v>
      </c>
      <c r="BC63" s="69">
        <f>+lower!BC63</f>
        <v>631.15199999999993</v>
      </c>
      <c r="BD63" s="69">
        <f>+lower!BD63</f>
        <v>611.25</v>
      </c>
      <c r="BE63" s="69">
        <f>+lower!BE63</f>
        <v>785.6</v>
      </c>
      <c r="BF63" s="69">
        <f>+lower!BF63</f>
        <v>798.66</v>
      </c>
      <c r="BG63" s="69">
        <f>+lower!BG63</f>
        <v>891</v>
      </c>
      <c r="BH63" s="69">
        <f>+lower!BH63</f>
        <v>940.5</v>
      </c>
      <c r="BI63" s="69">
        <f>+lower!BI63</f>
        <v>925.65</v>
      </c>
      <c r="BJ63" s="69">
        <f>+lower!BJ63</f>
        <v>916.74</v>
      </c>
      <c r="BK63" s="69">
        <f>+lower!BK63</f>
        <v>964.26</v>
      </c>
      <c r="BL63" s="69">
        <f>+lower!BL63</f>
        <v>919.71</v>
      </c>
      <c r="BM63" s="69">
        <f>+lower!BM63</f>
        <v>829.62</v>
      </c>
      <c r="BN63" s="69">
        <f>+lower!BN63</f>
        <v>858.33</v>
      </c>
      <c r="BO63" s="69">
        <f>+lower!BO63</f>
        <v>906.84</v>
      </c>
      <c r="BP63" s="69">
        <f>+lower!BP63</f>
        <v>897.93</v>
      </c>
      <c r="BQ63" s="69">
        <f>+lower!BQ63</f>
        <v>893.97</v>
      </c>
      <c r="BR63" s="69">
        <f>+lower!BR63</f>
        <v>901.89</v>
      </c>
      <c r="BS63" s="69">
        <f>+lower!BS63</f>
        <v>920.7</v>
      </c>
      <c r="BT63" s="69">
        <f>+lower!BT63</f>
        <v>913.77</v>
      </c>
      <c r="BU63" s="69">
        <f>+lower!BU63</f>
        <v>923.17499999999814</v>
      </c>
      <c r="BV63" s="69">
        <f>+lower!BV63</f>
        <v>931.78799999999887</v>
      </c>
      <c r="BW63" s="69">
        <f>+lower!BW63</f>
        <v>938.81699999999751</v>
      </c>
      <c r="BX63" s="69">
        <f>+lower!BX63</f>
        <v>944.42039999999554</v>
      </c>
      <c r="BY63" s="69">
        <f>+lower!BY63</f>
        <v>949.01399999999489</v>
      </c>
      <c r="BZ63" s="69">
        <f>+lower!BZ63</f>
        <v>958.19591999999454</v>
      </c>
      <c r="CA63" s="69">
        <f>+lower!CA63</f>
        <v>964.14031999999304</v>
      </c>
    </row>
    <row r="64" spans="1:79" x14ac:dyDescent="0.2">
      <c r="A64" s="9">
        <f>+data!B66</f>
        <v>226</v>
      </c>
      <c r="B64" s="69">
        <f>+lower!B64</f>
        <v>0</v>
      </c>
      <c r="C64" s="69">
        <f>+lower!C64</f>
        <v>0</v>
      </c>
      <c r="D64" s="69">
        <f>+lower!D64</f>
        <v>0</v>
      </c>
      <c r="E64" s="69">
        <f>+lower!E64</f>
        <v>0</v>
      </c>
      <c r="F64" s="69">
        <f>+lower!F64</f>
        <v>0</v>
      </c>
      <c r="G64" s="69">
        <f>+lower!G64</f>
        <v>0.13520993226611144</v>
      </c>
      <c r="H64" s="69">
        <f>+lower!H64</f>
        <v>0.60844469519750144</v>
      </c>
      <c r="I64" s="69">
        <f>+lower!I64</f>
        <v>2.6619455414890689</v>
      </c>
      <c r="J64" s="69">
        <f>+lower!J64</f>
        <v>3.5741603818896235</v>
      </c>
      <c r="K64" s="69">
        <f>+lower!K64</f>
        <v>4.6572496654199718</v>
      </c>
      <c r="L64" s="69">
        <f>+lower!L64</f>
        <v>5.8586999794198116</v>
      </c>
      <c r="M64" s="69">
        <f>+lower!M64</f>
        <v>7.190656529216767</v>
      </c>
      <c r="N64" s="69">
        <f>+lower!N64</f>
        <v>8.7239059095018021</v>
      </c>
      <c r="O64" s="69">
        <f>+lower!O64</f>
        <v>10.483258612637936</v>
      </c>
      <c r="P64" s="69">
        <f>+lower!P64</f>
        <v>12.495958349435359</v>
      </c>
      <c r="Q64" s="69">
        <f>+lower!Q64</f>
        <v>14.791801090503368</v>
      </c>
      <c r="R64" s="69">
        <f>+lower!R64</f>
        <v>17.403224489924234</v>
      </c>
      <c r="S64" s="69">
        <f>+lower!S64</f>
        <v>20.36535267270191</v>
      </c>
      <c r="T64" s="69">
        <f>+lower!T64</f>
        <v>23.715976168149236</v>
      </c>
      <c r="U64" s="69">
        <f>+lower!U64</f>
        <v>27.839132750849579</v>
      </c>
      <c r="V64" s="69">
        <f>+lower!V64</f>
        <v>32.143231436006346</v>
      </c>
      <c r="W64" s="69">
        <f>+lower!W64</f>
        <v>33.272847131857255</v>
      </c>
      <c r="X64" s="69">
        <f>+lower!X64</f>
        <v>34.315875806382557</v>
      </c>
      <c r="Y64" s="69">
        <f>+lower!Y64</f>
        <v>52.899317694670621</v>
      </c>
      <c r="Z64" s="69">
        <f>+lower!Z64</f>
        <v>63.204425814785019</v>
      </c>
      <c r="AA64" s="69">
        <f>+lower!AA64</f>
        <v>73.718973871079697</v>
      </c>
      <c r="AB64" s="69">
        <f>+lower!AB64</f>
        <v>79.654724698894384</v>
      </c>
      <c r="AC64" s="69">
        <f>+lower!AC64</f>
        <v>85.456288621591341</v>
      </c>
      <c r="AD64" s="69">
        <f>+lower!AD64</f>
        <v>86.787368555472682</v>
      </c>
      <c r="AE64" s="69">
        <f>+lower!AE64</f>
        <v>88.12117355687036</v>
      </c>
      <c r="AF64" s="69">
        <f>+lower!AF64</f>
        <v>89.481880131241496</v>
      </c>
      <c r="AG64" s="69">
        <f>+lower!AG64</f>
        <v>90.873130531256251</v>
      </c>
      <c r="AH64" s="69">
        <f>+lower!AH64</f>
        <v>92.299237483224161</v>
      </c>
      <c r="AI64" s="69">
        <f>+lower!AI64</f>
        <v>93.765356147578331</v>
      </c>
      <c r="AJ64" s="69">
        <f>+lower!AJ64</f>
        <v>95.277714664756616</v>
      </c>
      <c r="AK64" s="69">
        <f>+lower!AK64</f>
        <v>96.84392890787241</v>
      </c>
      <c r="AL64" s="69">
        <f>+lower!AL64</f>
        <v>98.473441128797418</v>
      </c>
      <c r="AM64" s="69">
        <f>+lower!AM64</f>
        <v>100.17814580423406</v>
      </c>
      <c r="AN64" s="69">
        <f>+lower!AN64</f>
        <v>101.97330712729935</v>
      </c>
      <c r="AO64" s="69">
        <f>+lower!AO64</f>
        <v>103.8789473271043</v>
      </c>
      <c r="AP64" s="69">
        <f>+lower!AP64</f>
        <v>105.92202763746216</v>
      </c>
      <c r="AQ64" s="69">
        <f>+lower!AQ64</f>
        <v>108.14003238544299</v>
      </c>
      <c r="AR64" s="69">
        <f>+lower!AR64</f>
        <v>110.58719364788854</v>
      </c>
      <c r="AS64" s="69">
        <f>+lower!AS64</f>
        <v>113.34608042311501</v>
      </c>
      <c r="AT64" s="69">
        <f>+lower!AT64</f>
        <v>116.5512167225785</v>
      </c>
      <c r="AU64" s="69">
        <f>+lower!AU64</f>
        <v>120.4435072225818</v>
      </c>
      <c r="AV64" s="69">
        <f>+lower!AV64</f>
        <v>125.52016060774039</v>
      </c>
      <c r="AW64" s="69">
        <f>+lower!AW64</f>
        <v>133.08623367510904</v>
      </c>
      <c r="AX64" s="69">
        <f>+lower!AX64</f>
        <v>147.99538585492726</v>
      </c>
      <c r="AY64" s="69">
        <f>+lower!AY64</f>
        <v>156.71609252063331</v>
      </c>
      <c r="AZ64" s="69">
        <f>+lower!AZ64</f>
        <v>165.44143988238946</v>
      </c>
      <c r="BA64" s="69">
        <f>+lower!BA64</f>
        <v>174.16995744620004</v>
      </c>
      <c r="BB64" s="69">
        <f>+lower!BB64</f>
        <v>182.90014698172976</v>
      </c>
      <c r="BC64" s="69">
        <f>+lower!BC64</f>
        <v>204.54</v>
      </c>
      <c r="BD64" s="69">
        <f>+lower!BD64</f>
        <v>220.04999999999998</v>
      </c>
      <c r="BE64" s="69">
        <f>+lower!BE64</f>
        <v>225.85999999999999</v>
      </c>
      <c r="BF64" s="69">
        <f>+lower!BF64</f>
        <v>226.78</v>
      </c>
      <c r="BG64" s="69">
        <f>+lower!BG64</f>
        <v>227.7</v>
      </c>
      <c r="BH64" s="69">
        <f>+lower!BH64</f>
        <v>227.7</v>
      </c>
      <c r="BI64" s="69">
        <f>+lower!BI64</f>
        <v>217.8</v>
      </c>
      <c r="BJ64" s="69">
        <f>+lower!BJ64</f>
        <v>217.8</v>
      </c>
      <c r="BK64" s="69">
        <f>+lower!BK64</f>
        <v>217.8</v>
      </c>
      <c r="BL64" s="69">
        <f>+lower!BL64</f>
        <v>217.8</v>
      </c>
      <c r="BM64" s="69">
        <f>+lower!BM64</f>
        <v>207.9</v>
      </c>
      <c r="BN64" s="69">
        <f>+lower!BN64</f>
        <v>207.9</v>
      </c>
      <c r="BO64" s="69">
        <f>+lower!BO64</f>
        <v>203.94</v>
      </c>
      <c r="BP64" s="69">
        <f>+lower!BP64</f>
        <v>199.98</v>
      </c>
      <c r="BQ64" s="69">
        <f>+lower!BQ64</f>
        <v>188.1</v>
      </c>
      <c r="BR64" s="69">
        <f>+lower!BR64</f>
        <v>178.2</v>
      </c>
      <c r="BS64" s="69">
        <f>+lower!BS64</f>
        <v>178.2</v>
      </c>
      <c r="BT64" s="69">
        <f>+lower!BT64</f>
        <v>167.70599999999965</v>
      </c>
      <c r="BU64" s="69">
        <f>+lower!BU64</f>
        <v>160.10279999999935</v>
      </c>
      <c r="BV64" s="69">
        <f>+lower!BV64</f>
        <v>154.51524000000092</v>
      </c>
      <c r="BW64" s="69">
        <f>+lower!BW64</f>
        <v>147.86640000000057</v>
      </c>
      <c r="BX64" s="69">
        <f>+lower!BX64</f>
        <v>141.39919200000085</v>
      </c>
      <c r="BY64" s="69">
        <f>+lower!BY64</f>
        <v>133.38723200000132</v>
      </c>
      <c r="BZ64" s="69">
        <f>+lower!BZ64</f>
        <v>127.39412693333468</v>
      </c>
      <c r="CA64" s="69">
        <f>+lower!CA64</f>
        <v>120.77137208889172</v>
      </c>
    </row>
    <row r="65" spans="1:79" x14ac:dyDescent="0.2">
      <c r="A65" s="9">
        <f>+data!B67</f>
        <v>231</v>
      </c>
      <c r="B65" s="69">
        <f>+lower!B65</f>
        <v>0</v>
      </c>
      <c r="C65" s="69">
        <f>+lower!C65</f>
        <v>0</v>
      </c>
      <c r="D65" s="69">
        <f>+lower!D65</f>
        <v>0</v>
      </c>
      <c r="E65" s="69">
        <f>+lower!E65</f>
        <v>0</v>
      </c>
      <c r="F65" s="69">
        <f>+lower!F65</f>
        <v>0</v>
      </c>
      <c r="G65" s="69">
        <f>+lower!G65</f>
        <v>0.59728533137561135</v>
      </c>
      <c r="H65" s="69">
        <f>+lower!H65</f>
        <v>3.0103180701330814</v>
      </c>
      <c r="I65" s="69">
        <f>+lower!I65</f>
        <v>14.750558543652097</v>
      </c>
      <c r="J65" s="69">
        <f>+lower!J65</f>
        <v>23.535228087035872</v>
      </c>
      <c r="K65" s="69">
        <f>+lower!K65</f>
        <v>36.963980578907531</v>
      </c>
      <c r="L65" s="69">
        <f>+lower!L65</f>
        <v>57.336826313550972</v>
      </c>
      <c r="M65" s="69">
        <f>+lower!M65</f>
        <v>78.332266924423038</v>
      </c>
      <c r="N65" s="69">
        <f>+lower!N65</f>
        <v>105.82996401085516</v>
      </c>
      <c r="O65" s="69">
        <f>+lower!O65</f>
        <v>141.68352176031675</v>
      </c>
      <c r="P65" s="69">
        <f>+lower!P65</f>
        <v>188.24938394386444</v>
      </c>
      <c r="Q65" s="69">
        <f>+lower!Q65</f>
        <v>248.51880719477904</v>
      </c>
      <c r="R65" s="69">
        <f>+lower!R65</f>
        <v>326.28366295703131</v>
      </c>
      <c r="S65" s="69">
        <f>+lower!S65</f>
        <v>426.34458706097678</v>
      </c>
      <c r="T65" s="69">
        <f>+lower!T65</f>
        <v>554.77211179526353</v>
      </c>
      <c r="U65" s="69">
        <f>+lower!U65</f>
        <v>588.22602716134429</v>
      </c>
      <c r="V65" s="69">
        <f>+lower!V65</f>
        <v>621.66056746700883</v>
      </c>
      <c r="W65" s="69">
        <f>+lower!W65</f>
        <v>655.07571597221215</v>
      </c>
      <c r="X65" s="69">
        <f>+lower!X65</f>
        <v>688.47145590479192</v>
      </c>
      <c r="Y65" s="69">
        <f>+lower!Y65</f>
        <v>721.84777046037505</v>
      </c>
      <c r="Z65" s="69">
        <f>+lower!Z65</f>
        <v>755.20464280228566</v>
      </c>
      <c r="AA65" s="69">
        <f>+lower!AA65</f>
        <v>788.54205606144956</v>
      </c>
      <c r="AB65" s="69">
        <f>+lower!AB65</f>
        <v>821.85999333630434</v>
      </c>
      <c r="AC65" s="69">
        <f>+lower!AC65</f>
        <v>855.15843769270327</v>
      </c>
      <c r="AD65" s="69">
        <f>+lower!AD65</f>
        <v>885.426001440253</v>
      </c>
      <c r="AE65" s="69">
        <f>+lower!AE65</f>
        <v>916.18891753412163</v>
      </c>
      <c r="AF65" s="69">
        <f>+lower!AF65</f>
        <v>947.44714275121669</v>
      </c>
      <c r="AG65" s="69">
        <f>+lower!AG65</f>
        <v>979.20063386343679</v>
      </c>
      <c r="AH65" s="69">
        <f>+lower!AH65</f>
        <v>1011.4493476376771</v>
      </c>
      <c r="AI65" s="69">
        <f>+lower!AI65</f>
        <v>1044.1932408358236</v>
      </c>
      <c r="AJ65" s="69">
        <f>+lower!AJ65</f>
        <v>1077.4322702147533</v>
      </c>
      <c r="AK65" s="69">
        <f>+lower!AK65</f>
        <v>1111.1663925263324</v>
      </c>
      <c r="AL65" s="69">
        <f>+lower!AL65</f>
        <v>1145.3955645174156</v>
      </c>
      <c r="AM65" s="69">
        <f>+lower!AM65</f>
        <v>1180.1197429298459</v>
      </c>
      <c r="AN65" s="69">
        <f>+lower!AN65</f>
        <v>1215.3388845004501</v>
      </c>
      <c r="AO65" s="69">
        <f>+lower!AO65</f>
        <v>1251.0529459610434</v>
      </c>
      <c r="AP65" s="69">
        <f>+lower!AP65</f>
        <v>1771.9886802763767</v>
      </c>
      <c r="AQ65" s="69">
        <f>+lower!AQ65</f>
        <v>2304.4074215525939</v>
      </c>
      <c r="AR65" s="69">
        <f>+lower!AR65</f>
        <v>2848.3081685886732</v>
      </c>
      <c r="AS65" s="69">
        <f>+lower!AS65</f>
        <v>3403.6899200675971</v>
      </c>
      <c r="AT65" s="69">
        <f>+lower!AT65</f>
        <v>3970.5516745563268</v>
      </c>
      <c r="AU65" s="69">
        <f>+lower!AU65</f>
        <v>4548.8924305057599</v>
      </c>
      <c r="AV65" s="69">
        <f>+lower!AV65</f>
        <v>5138.7111862507318</v>
      </c>
      <c r="AW65" s="69">
        <f>+lower!AW65</f>
        <v>5740.0069400099546</v>
      </c>
      <c r="AX65" s="69">
        <f>+lower!AX65</f>
        <v>6313.0738230742118</v>
      </c>
      <c r="AY65" s="69">
        <f>+lower!AY65</f>
        <v>6890.711717157682</v>
      </c>
      <c r="AZ65" s="69">
        <f>+lower!AZ65</f>
        <v>7472.9202197601726</v>
      </c>
      <c r="BA65" s="69">
        <f>+lower!BA65</f>
        <v>8059.6989283346838</v>
      </c>
      <c r="BB65" s="69">
        <f>+lower!BB65</f>
        <v>8651.0474402874079</v>
      </c>
      <c r="BC65" s="69">
        <f>+lower!BC65</f>
        <v>10626.25166752784</v>
      </c>
      <c r="BD65" s="69">
        <f>+lower!BD65</f>
        <v>12308.55474387528</v>
      </c>
      <c r="BE65" s="69">
        <f>+lower!BE65</f>
        <v>12792.623791536749</v>
      </c>
      <c r="BF65" s="69">
        <f>+lower!BF65</f>
        <v>10687.866154476615</v>
      </c>
      <c r="BG65" s="69">
        <f>+lower!BG65</f>
        <v>10555.38</v>
      </c>
      <c r="BH65" s="69">
        <f>+lower!BH65</f>
        <v>11294.91</v>
      </c>
      <c r="BI65" s="69">
        <f>+lower!BI65</f>
        <v>10497.96</v>
      </c>
      <c r="BJ65" s="69">
        <f>+lower!BJ65</f>
        <v>11490.93</v>
      </c>
      <c r="BK65" s="69">
        <f>+lower!BK65</f>
        <v>12969.99</v>
      </c>
      <c r="BL65" s="69">
        <f>+lower!BL65</f>
        <v>13554.09</v>
      </c>
      <c r="BM65" s="69">
        <f>+lower!BM65</f>
        <v>14076.81</v>
      </c>
      <c r="BN65" s="69">
        <f>+lower!BN65</f>
        <v>14926.23</v>
      </c>
      <c r="BO65" s="69">
        <f>+lower!BO65</f>
        <v>14367.869999999999</v>
      </c>
      <c r="BP65" s="69">
        <f>+lower!BP65</f>
        <v>14835.15</v>
      </c>
      <c r="BQ65" s="69">
        <f>+lower!BQ65</f>
        <v>15526.17</v>
      </c>
      <c r="BR65" s="69">
        <f>+lower!BR65</f>
        <v>16161.948</v>
      </c>
      <c r="BS65" s="69">
        <f>+lower!BS65</f>
        <v>16323.119999999999</v>
      </c>
      <c r="BT65" s="69">
        <f>+lower!BT65</f>
        <v>17014.041000000023</v>
      </c>
      <c r="BU65" s="69">
        <f>+lower!BU65</f>
        <v>17518.505400000078</v>
      </c>
      <c r="BV65" s="69">
        <f>+lower!BV65</f>
        <v>17959.786020000091</v>
      </c>
      <c r="BW65" s="69">
        <f>+lower!BW65</f>
        <v>18443.462400000124</v>
      </c>
      <c r="BX65" s="69">
        <f>+lower!BX65</f>
        <v>18919.013916000185</v>
      </c>
      <c r="BY65" s="69">
        <f>+lower!BY65</f>
        <v>19467.222896000261</v>
      </c>
      <c r="BZ65" s="69">
        <f>+lower!BZ65</f>
        <v>19915.449746133723</v>
      </c>
      <c r="CA65" s="69">
        <f>+lower!CA65</f>
        <v>20402.165117155928</v>
      </c>
    </row>
    <row r="66" spans="1:79" x14ac:dyDescent="0.2">
      <c r="A66" s="9">
        <f>+data!B68</f>
        <v>232</v>
      </c>
      <c r="B66" s="69">
        <f>+lower!B66</f>
        <v>0</v>
      </c>
      <c r="C66" s="69">
        <f>+lower!C66</f>
        <v>0</v>
      </c>
      <c r="D66" s="69">
        <f>+lower!D66</f>
        <v>0</v>
      </c>
      <c r="E66" s="69">
        <f>+lower!E66</f>
        <v>0</v>
      </c>
      <c r="F66" s="69">
        <f>+lower!F66</f>
        <v>0</v>
      </c>
      <c r="G66" s="69">
        <f>+lower!G66</f>
        <v>5.8983059376933801E-2</v>
      </c>
      <c r="H66" s="69">
        <f>+lower!H66</f>
        <v>0.26542376719620214</v>
      </c>
      <c r="I66" s="69">
        <f>+lower!I66</f>
        <v>1.1612289814833845</v>
      </c>
      <c r="J66" s="69">
        <f>+lower!J66</f>
        <v>1.6283773743835095</v>
      </c>
      <c r="K66" s="69">
        <f>+lower!K66</f>
        <v>2.2453130495950364</v>
      </c>
      <c r="L66" s="69">
        <f>+lower!L66</f>
        <v>3.0539932137039556</v>
      </c>
      <c r="M66" s="69">
        <f>+lower!M66</f>
        <v>3.6679017704050749</v>
      </c>
      <c r="N66" s="69">
        <f>+lower!N66</f>
        <v>4.3563443262164663</v>
      </c>
      <c r="O66" s="69">
        <f>+lower!O66</f>
        <v>5.1270001311388826</v>
      </c>
      <c r="P66" s="69">
        <f>+lower!P66</f>
        <v>5.9882756865554176</v>
      </c>
      <c r="Q66" s="69">
        <f>+lower!Q66</f>
        <v>6.9493700643632197</v>
      </c>
      <c r="R66" s="69">
        <f>+lower!R66</f>
        <v>8.0203458742414195</v>
      </c>
      <c r="S66" s="69">
        <f>+lower!S66</f>
        <v>9.212206352901438</v>
      </c>
      <c r="T66" s="69">
        <f>+lower!T66</f>
        <v>10.536979087875888</v>
      </c>
      <c r="U66" s="69">
        <f>+lower!U66</f>
        <v>11.769556792689661</v>
      </c>
      <c r="V66" s="69">
        <f>+lower!V66</f>
        <v>13.066887140149888</v>
      </c>
      <c r="W66" s="69">
        <f>+lower!W66</f>
        <v>15.802576143284611</v>
      </c>
      <c r="X66" s="69">
        <f>+lower!X66</f>
        <v>18.736163003043689</v>
      </c>
      <c r="Y66" s="69">
        <f>+lower!Y66</f>
        <v>23.122743312252094</v>
      </c>
      <c r="Z66" s="69">
        <f>+lower!Z66</f>
        <v>27.8147465717493</v>
      </c>
      <c r="AA66" s="69">
        <f>+lower!AA66</f>
        <v>32.80969225477785</v>
      </c>
      <c r="AB66" s="69">
        <f>+lower!AB66</f>
        <v>38.389441333249245</v>
      </c>
      <c r="AC66" s="69">
        <f>+lower!AC66</f>
        <v>44.288883050973034</v>
      </c>
      <c r="AD66" s="69">
        <f>+lower!AD66</f>
        <v>45.667864629350177</v>
      </c>
      <c r="AE66" s="69">
        <f>+lower!AE66</f>
        <v>47.193921379871298</v>
      </c>
      <c r="AF66" s="69">
        <f>+lower!AF66</f>
        <v>48.805694236256592</v>
      </c>
      <c r="AG66" s="69">
        <f>+lower!AG66</f>
        <v>50.512749640525655</v>
      </c>
      <c r="AH66" s="69">
        <f>+lower!AH66</f>
        <v>52.326252615313834</v>
      </c>
      <c r="AI66" s="69">
        <f>+lower!AI66</f>
        <v>54.259330497840679</v>
      </c>
      <c r="AJ66" s="69">
        <f>+lower!AJ66</f>
        <v>56.327543683548363</v>
      </c>
      <c r="AK66" s="69">
        <f>+lower!AK66</f>
        <v>58.549502793239419</v>
      </c>
      <c r="AL66" s="69">
        <f>+lower!AL66</f>
        <v>60.947689466123876</v>
      </c>
      <c r="AM66" s="69">
        <f>+lower!AM66</f>
        <v>63.549565464115616</v>
      </c>
      <c r="AN66" s="69">
        <f>+lower!AN66</f>
        <v>66.389098265647988</v>
      </c>
      <c r="AO66" s="69">
        <f>+lower!AO66</f>
        <v>69.508902032344963</v>
      </c>
      <c r="AP66" s="69">
        <f>+lower!AP66</f>
        <v>72.963311310870992</v>
      </c>
      <c r="AQ66" s="69">
        <f>+lower!AQ66</f>
        <v>76.822910318635593</v>
      </c>
      <c r="AR66" s="69">
        <f>+lower!AR66</f>
        <v>81.181411403448706</v>
      </c>
      <c r="AS66" s="69">
        <f>+lower!AS66</f>
        <v>86.16647649635803</v>
      </c>
      <c r="AT66" s="69">
        <f>+lower!AT66</f>
        <v>91.957470981508195</v>
      </c>
      <c r="AU66" s="69">
        <f>+lower!AU66</f>
        <v>98.816105271893136</v>
      </c>
      <c r="AV66" s="69">
        <f>+lower!AV66</f>
        <v>107.14273409858869</v>
      </c>
      <c r="AW66" s="69">
        <f>+lower!AW66</f>
        <v>117.58834363290335</v>
      </c>
      <c r="AX66" s="69">
        <f>+lower!AX66</f>
        <v>130.4811867222289</v>
      </c>
      <c r="AY66" s="69">
        <f>+lower!AY66</f>
        <v>148.69818980523533</v>
      </c>
      <c r="AZ66" s="69">
        <f>+lower!AZ66</f>
        <v>177.4487434541131</v>
      </c>
      <c r="BA66" s="69">
        <f>+lower!BA66</f>
        <v>233.81222763682823</v>
      </c>
      <c r="BB66" s="69">
        <f>+lower!BB66</f>
        <v>448.10654025064713</v>
      </c>
      <c r="BC66" s="69">
        <f>+lower!BC66</f>
        <v>561.11233247216023</v>
      </c>
      <c r="BD66" s="69">
        <f>+lower!BD66</f>
        <v>649.9452561247216</v>
      </c>
      <c r="BE66" s="69">
        <f>+lower!BE66</f>
        <v>675.5062084632516</v>
      </c>
      <c r="BF66" s="69">
        <f>+lower!BF66</f>
        <v>564.36584552338536</v>
      </c>
      <c r="BG66" s="69">
        <f>+lower!BG66</f>
        <v>557.37</v>
      </c>
      <c r="BH66" s="69">
        <f>+lower!BH66</f>
        <v>559.35</v>
      </c>
      <c r="BI66" s="69">
        <f>+lower!BI66</f>
        <v>559.35</v>
      </c>
      <c r="BJ66" s="69">
        <f>+lower!BJ66</f>
        <v>594</v>
      </c>
      <c r="BK66" s="69">
        <f>+lower!BK66</f>
        <v>594</v>
      </c>
      <c r="BL66" s="69">
        <f>+lower!BL66</f>
        <v>615.78</v>
      </c>
      <c r="BM66" s="69">
        <f>+lower!BM66</f>
        <v>665.28</v>
      </c>
      <c r="BN66" s="69">
        <f>+lower!BN66</f>
        <v>665.28</v>
      </c>
      <c r="BO66" s="69">
        <f>+lower!BO66</f>
        <v>665.28</v>
      </c>
      <c r="BP66" s="69">
        <f>+lower!BP66</f>
        <v>685.08</v>
      </c>
      <c r="BQ66" s="69">
        <f>+lower!BQ66</f>
        <v>685.08</v>
      </c>
      <c r="BR66" s="69">
        <f>+lower!BR66</f>
        <v>685.08</v>
      </c>
      <c r="BS66" s="69">
        <f>+lower!BS66</f>
        <v>685.08</v>
      </c>
      <c r="BT66" s="69">
        <f>+lower!BT66</f>
        <v>693</v>
      </c>
      <c r="BU66" s="69">
        <f>+lower!BU66</f>
        <v>691.4159999999996</v>
      </c>
      <c r="BV66" s="69">
        <f>+lower!BV66</f>
        <v>694.10879999999986</v>
      </c>
      <c r="BW66" s="69">
        <f>+lower!BW66</f>
        <v>696.16799999999978</v>
      </c>
      <c r="BX66" s="69">
        <f>+lower!BX66</f>
        <v>698.90304000000015</v>
      </c>
      <c r="BY66" s="69">
        <f>+lower!BY66</f>
        <v>701.24383999999964</v>
      </c>
      <c r="BZ66" s="69">
        <f>+lower!BZ66</f>
        <v>702.38056533333349</v>
      </c>
      <c r="CA66" s="69">
        <f>+lower!CA66</f>
        <v>705.26633955555542</v>
      </c>
    </row>
    <row r="67" spans="1:79" x14ac:dyDescent="0.2">
      <c r="A67" s="9">
        <f>+data!B69</f>
        <v>233</v>
      </c>
      <c r="B67" s="69">
        <f>+lower!B67</f>
        <v>0</v>
      </c>
      <c r="C67" s="69">
        <f>+lower!C67</f>
        <v>0</v>
      </c>
      <c r="D67" s="69">
        <f>+lower!D67</f>
        <v>0</v>
      </c>
      <c r="E67" s="69">
        <f>+lower!E67</f>
        <v>0</v>
      </c>
      <c r="F67" s="69">
        <f>+lower!F67</f>
        <v>0</v>
      </c>
      <c r="G67" s="69">
        <f>+lower!G67</f>
        <v>0</v>
      </c>
      <c r="H67" s="69">
        <f>+lower!H67</f>
        <v>0</v>
      </c>
      <c r="I67" s="69">
        <f>+lower!I67</f>
        <v>0.10744636929184699</v>
      </c>
      <c r="J67" s="69">
        <f>+lower!J67</f>
        <v>0.49118340247701453</v>
      </c>
      <c r="K67" s="69">
        <f>+lower!K67</f>
        <v>2.2103253111465659</v>
      </c>
      <c r="L67" s="69">
        <f>+lower!L67</f>
        <v>9.8236680495402933</v>
      </c>
      <c r="M67" s="69">
        <f>+lower!M67</f>
        <v>23.114513057741867</v>
      </c>
      <c r="N67" s="69">
        <f>+lower!N67</f>
        <v>26.414959266126861</v>
      </c>
      <c r="O67" s="69">
        <f>+lower!O67</f>
        <v>29.882461706314505</v>
      </c>
      <c r="P67" s="69">
        <f>+lower!P67</f>
        <v>33.511326622877306</v>
      </c>
      <c r="Q67" s="69">
        <f>+lower!Q67</f>
        <v>37.292390554458969</v>
      </c>
      <c r="R67" s="69">
        <f>+lower!R67</f>
        <v>41.2120884547804</v>
      </c>
      <c r="S67" s="69">
        <f>+lower!S67</f>
        <v>45.251239700760969</v>
      </c>
      <c r="T67" s="69">
        <f>+lower!T67</f>
        <v>49.383439857952361</v>
      </c>
      <c r="U67" s="69">
        <f>+lower!U67</f>
        <v>53.572887147947512</v>
      </c>
      <c r="V67" s="69">
        <f>+lower!V67</f>
        <v>57.771373697131544</v>
      </c>
      <c r="W67" s="69">
        <f>+lower!W67</f>
        <v>61.913998553623948</v>
      </c>
      <c r="X67" s="69">
        <f>+lower!X67</f>
        <v>65.912840866154042</v>
      </c>
      <c r="Y67" s="69">
        <f>+lower!Y67</f>
        <v>69.647209132602143</v>
      </c>
      <c r="Z67" s="69">
        <f>+lower!Z67</f>
        <v>72.947774395775824</v>
      </c>
      <c r="AA67" s="69">
        <f>+lower!AA67</f>
        <v>75.568884985102017</v>
      </c>
      <c r="AB67" s="69">
        <f>+lower!AB67</f>
        <v>77.135566989475379</v>
      </c>
      <c r="AC67" s="69">
        <f>+lower!AC67</f>
        <v>77.028033074366576</v>
      </c>
      <c r="AD67" s="69">
        <f>+lower!AD67</f>
        <v>90.080510764963662</v>
      </c>
      <c r="AE67" s="69">
        <f>+lower!AE67</f>
        <v>105.28797667599387</v>
      </c>
      <c r="AF67" s="69">
        <f>+lower!AF67</f>
        <v>122.99387639875658</v>
      </c>
      <c r="AG67" s="69">
        <f>+lower!AG67</f>
        <v>143.593425179089</v>
      </c>
      <c r="AH67" s="69">
        <f>+lower!AH67</f>
        <v>167.54061760765941</v>
      </c>
      <c r="AI67" s="69">
        <f>+lower!AI67</f>
        <v>195.35594547154599</v>
      </c>
      <c r="AJ67" s="69">
        <f>+lower!AJ67</f>
        <v>227.63480850321753</v>
      </c>
      <c r="AK67" s="69">
        <f>+lower!AK67</f>
        <v>265.05655915627847</v>
      </c>
      <c r="AL67" s="69">
        <f>+lower!AL67</f>
        <v>308.39405771432536</v>
      </c>
      <c r="AM67" s="69">
        <f>+lower!AM67</f>
        <v>358.52351908698864</v>
      </c>
      <c r="AN67" s="69">
        <f>+lower!AN67</f>
        <v>416.43429477262276</v>
      </c>
      <c r="AO67" s="69">
        <f>+lower!AO67</f>
        <v>473.37603341413296</v>
      </c>
      <c r="AP67" s="69">
        <f>+lower!AP67</f>
        <v>537.54534836996459</v>
      </c>
      <c r="AQ67" s="69">
        <f>+lower!AQ67</f>
        <v>609.71908243594146</v>
      </c>
      <c r="AR67" s="69">
        <f>+lower!AR67</f>
        <v>690.71521708841533</v>
      </c>
      <c r="AS67" s="69">
        <f>+lower!AS67</f>
        <v>781.37846980129348</v>
      </c>
      <c r="AT67" s="69">
        <f>+lower!AT67</f>
        <v>803.12697619838195</v>
      </c>
      <c r="AU67" s="69">
        <f>+lower!AU67</f>
        <v>824.01506863360157</v>
      </c>
      <c r="AV67" s="69">
        <f>+lower!AV67</f>
        <v>843.72643503484676</v>
      </c>
      <c r="AW67" s="69">
        <f>+lower!AW67</f>
        <v>861.87016128787468</v>
      </c>
      <c r="AX67" s="69">
        <f>+lower!AX67</f>
        <v>872.47048313972618</v>
      </c>
      <c r="AY67" s="69">
        <f>+lower!AY67</f>
        <v>891.03494711081999</v>
      </c>
      <c r="AZ67" s="69">
        <f>+lower!AZ67</f>
        <v>906.37447833620183</v>
      </c>
      <c r="BA67" s="69">
        <f>+lower!BA67</f>
        <v>917.3599676793599</v>
      </c>
      <c r="BB67" s="69">
        <f>+lower!BB67</f>
        <v>922.44065305770323</v>
      </c>
      <c r="BC67" s="69">
        <f>+lower!BC67</f>
        <v>964.66337927882921</v>
      </c>
      <c r="BD67" s="69">
        <f>+lower!BD67</f>
        <v>941.15777046316805</v>
      </c>
      <c r="BE67" s="69">
        <f>+lower!BE67</f>
        <v>938.99229890432207</v>
      </c>
      <c r="BF67" s="69">
        <f>+lower!BF67</f>
        <v>932.24123462539137</v>
      </c>
      <c r="BG67" s="69">
        <f>+lower!BG67</f>
        <v>846.45</v>
      </c>
      <c r="BH67" s="69">
        <f>+lower!BH67</f>
        <v>689.04</v>
      </c>
      <c r="BI67" s="69">
        <f>+lower!BI67</f>
        <v>624.68999999999994</v>
      </c>
      <c r="BJ67" s="69">
        <f>+lower!BJ67</f>
        <v>555.39</v>
      </c>
      <c r="BK67" s="69">
        <f>+lower!BK67</f>
        <v>528.66</v>
      </c>
      <c r="BL67" s="69">
        <f>+lower!BL67</f>
        <v>596.97</v>
      </c>
      <c r="BM67" s="69">
        <f>+lower!BM67</f>
        <v>562.32000000000005</v>
      </c>
      <c r="BN67" s="69">
        <f>+lower!BN67</f>
        <v>600.92999999999995</v>
      </c>
      <c r="BO67" s="69">
        <f>+lower!BO67</f>
        <v>599.93999999999994</v>
      </c>
      <c r="BP67" s="69">
        <f>+lower!BP67</f>
        <v>597.96</v>
      </c>
      <c r="BQ67" s="69">
        <f>+lower!BQ67</f>
        <v>645.48</v>
      </c>
      <c r="BR67" s="69">
        <f>+lower!BR67</f>
        <v>631.62</v>
      </c>
      <c r="BS67" s="69">
        <f>+lower!BS67</f>
        <v>620.73</v>
      </c>
      <c r="BT67" s="69">
        <f>+lower!BT67</f>
        <v>641.71799999999894</v>
      </c>
      <c r="BU67" s="69">
        <f>+lower!BU67</f>
        <v>646.3314000000006</v>
      </c>
      <c r="BV67" s="69">
        <f>+lower!BV67</f>
        <v>640.71611999999982</v>
      </c>
      <c r="BW67" s="69">
        <f>+lower!BW67</f>
        <v>641.89619999999968</v>
      </c>
      <c r="BX67" s="69">
        <f>+lower!BX67</f>
        <v>648.76389599999982</v>
      </c>
      <c r="BY67" s="69">
        <f>+lower!BY67</f>
        <v>653.53481599999964</v>
      </c>
      <c r="BZ67" s="69">
        <f>+lower!BZ67</f>
        <v>652.24957013333346</v>
      </c>
      <c r="CA67" s="69">
        <f>+lower!CA67</f>
        <v>654.74013048888935</v>
      </c>
    </row>
    <row r="68" spans="1:79" x14ac:dyDescent="0.2">
      <c r="A68" s="9">
        <f>+data!B70</f>
        <v>234</v>
      </c>
      <c r="B68" s="69">
        <f>+lower!B68</f>
        <v>0</v>
      </c>
      <c r="C68" s="69">
        <f>+lower!C68</f>
        <v>0</v>
      </c>
      <c r="D68" s="69">
        <f>+lower!D68</f>
        <v>0</v>
      </c>
      <c r="E68" s="69">
        <f>+lower!E68</f>
        <v>0</v>
      </c>
      <c r="F68" s="69">
        <f>+lower!F68</f>
        <v>0</v>
      </c>
      <c r="G68" s="69">
        <f>+lower!G68</f>
        <v>0</v>
      </c>
      <c r="H68" s="69">
        <f>+lower!H68</f>
        <v>0</v>
      </c>
      <c r="I68" s="69">
        <f>+lower!I68</f>
        <v>0</v>
      </c>
      <c r="J68" s="69">
        <f>+lower!J68</f>
        <v>0</v>
      </c>
      <c r="K68" s="69">
        <f>+lower!K68</f>
        <v>0</v>
      </c>
      <c r="L68" s="69">
        <f>+lower!L68</f>
        <v>0</v>
      </c>
      <c r="M68" s="69">
        <f>+lower!M68</f>
        <v>9.3508360906074638E-3</v>
      </c>
      <c r="N68" s="69">
        <f>+lower!N68</f>
        <v>1.0360103981659241E-2</v>
      </c>
      <c r="O68" s="69">
        <f>+lower!O68</f>
        <v>1.1362789062880508E-2</v>
      </c>
      <c r="P68" s="69">
        <f>+lower!P68</f>
        <v>1.2354399123223477E-2</v>
      </c>
      <c r="Q68" s="69">
        <f>+lower!Q68</f>
        <v>1.3329691062740717E-2</v>
      </c>
      <c r="R68" s="69">
        <f>+lower!R68</f>
        <v>1.4282510019425942E-2</v>
      </c>
      <c r="S68" s="69">
        <f>+lower!S68</f>
        <v>1.5205579352019978E-2</v>
      </c>
      <c r="T68" s="69">
        <f>+lower!T68</f>
        <v>1.6090221072559627E-2</v>
      </c>
      <c r="U68" s="69">
        <f>+lower!U68</f>
        <v>1.6925975289888987E-2</v>
      </c>
      <c r="V68" s="69">
        <f>+lower!V68</f>
        <v>1.7700068611717558E-2</v>
      </c>
      <c r="W68" s="69">
        <f>+lower!W68</f>
        <v>1.8396648719466765E-2</v>
      </c>
      <c r="X68" s="69">
        <f>+lower!X68</f>
        <v>1.899564189454802E-2</v>
      </c>
      <c r="Y68" s="69">
        <f>+lower!Y68</f>
        <v>1.9470972019842284E-2</v>
      </c>
      <c r="Z68" s="69">
        <f>+lower!Z68</f>
        <v>1.9787631249803827E-2</v>
      </c>
      <c r="AA68" s="69">
        <f>+lower!AA68</f>
        <v>1.989652301952893E-2</v>
      </c>
      <c r="AB68" s="69">
        <f>+lower!AB68</f>
        <v>1.9724534733661741E-2</v>
      </c>
      <c r="AC68" s="69">
        <f>+lower!AC68</f>
        <v>1.9152913306963709E-2</v>
      </c>
      <c r="AD68" s="69">
        <f>+lower!AD68</f>
        <v>2.4008303725906177E-2</v>
      </c>
      <c r="AE68" s="69">
        <f>+lower!AE68</f>
        <v>3.007919396416036E-2</v>
      </c>
      <c r="AF68" s="69">
        <f>+lower!AF68</f>
        <v>3.7665273546976206E-2</v>
      </c>
      <c r="AG68" s="69">
        <f>+lower!AG68</f>
        <v>4.7138668336651854E-2</v>
      </c>
      <c r="AH68" s="69">
        <f>+lower!AH68</f>
        <v>5.896096038061064E-2</v>
      </c>
      <c r="AI68" s="69">
        <f>+lower!AI68</f>
        <v>7.3704031420538663E-2</v>
      </c>
      <c r="AJ68" s="69">
        <f>+lower!AJ68</f>
        <v>9.2075521048999742E-2</v>
      </c>
      <c r="AK68" s="69">
        <f>+lower!AK68</f>
        <v>0.11494982510398208</v>
      </c>
      <c r="AL68" s="69">
        <f>+lower!AL68</f>
        <v>0.1434057032741417</v>
      </c>
      <c r="AM68" s="69">
        <f>+lower!AM68</f>
        <v>0.17877170890368657</v>
      </c>
      <c r="AN68" s="69">
        <f>+lower!AN68</f>
        <v>0.22268078380644454</v>
      </c>
      <c r="AO68" s="69">
        <f>+lower!AO68</f>
        <v>0.27713545102431625</v>
      </c>
      <c r="AP68" s="69">
        <f>+lower!AP68</f>
        <v>0.34458504644800142</v>
      </c>
      <c r="AQ68" s="69">
        <f>+lower!AQ68</f>
        <v>0.42801628668562364</v>
      </c>
      <c r="AR68" s="69">
        <f>+lower!AR68</f>
        <v>0.53105806319024085</v>
      </c>
      <c r="AS68" s="69">
        <f>+lower!AS68</f>
        <v>0.65810050000673614</v>
      </c>
      <c r="AT68" s="69">
        <f>+lower!AT68</f>
        <v>0.81442672057986276</v>
      </c>
      <c r="AU68" s="69">
        <f>+lower!AU68</f>
        <v>1.0063529574858618</v>
      </c>
      <c r="AV68" s="69">
        <f>+lower!AV68</f>
        <v>1.241367812028753</v>
      </c>
      <c r="AW68" s="69">
        <f>+lower!AW68</f>
        <v>1.5282532851944728</v>
      </c>
      <c r="AX68" s="69">
        <f>+lower!AX68</f>
        <v>1.8654241054984704</v>
      </c>
      <c r="AY68" s="69">
        <f>+lower!AY68</f>
        <v>2.0764414844487504</v>
      </c>
      <c r="AZ68" s="69">
        <f>+lower!AZ68</f>
        <v>2.3041703417980512</v>
      </c>
      <c r="BA68" s="69">
        <f>+lower!BA68</f>
        <v>2.5471883043891541</v>
      </c>
      <c r="BB68" s="69">
        <f>+lower!BB68</f>
        <v>2.8024848714066954</v>
      </c>
      <c r="BC68" s="69">
        <f>+lower!BC68</f>
        <v>2.9219999999999997</v>
      </c>
      <c r="BD68" s="69">
        <f>+lower!BD68</f>
        <v>2.9340000000000002</v>
      </c>
      <c r="BE68" s="69">
        <f>+lower!BE68</f>
        <v>2.9459999999999997</v>
      </c>
      <c r="BF68" s="69">
        <f>+lower!BF68</f>
        <v>2.9580000000000002</v>
      </c>
      <c r="BG68" s="69">
        <f>+lower!BG68</f>
        <v>2.9699999999999998</v>
      </c>
      <c r="BH68" s="69">
        <f>+lower!BH68</f>
        <v>2.9699999999999998</v>
      </c>
      <c r="BI68" s="69">
        <f>+lower!BI68</f>
        <v>2.9699999999999998</v>
      </c>
      <c r="BJ68" s="69">
        <f>+lower!BJ68</f>
        <v>2.9699999999999998</v>
      </c>
      <c r="BK68" s="69">
        <f>+lower!BK68</f>
        <v>2.9699999999999998</v>
      </c>
      <c r="BL68" s="69">
        <f>+lower!BL68</f>
        <v>2.9699999999999998</v>
      </c>
      <c r="BM68" s="69">
        <f>+lower!BM68</f>
        <v>2.9699999999999998</v>
      </c>
      <c r="BN68" s="69">
        <f>+lower!BN68</f>
        <v>2.9699999999999998</v>
      </c>
      <c r="BO68" s="69">
        <f>+lower!BO68</f>
        <v>2.9699999999999998</v>
      </c>
      <c r="BP68" s="69">
        <f>+lower!BP68</f>
        <v>2.9699999999999998</v>
      </c>
      <c r="BQ68" s="69">
        <f>+lower!BQ68</f>
        <v>2.9699999999999998</v>
      </c>
      <c r="BR68" s="69">
        <f>+lower!BR68</f>
        <v>2.9699999999999998</v>
      </c>
      <c r="BS68" s="69">
        <f>+lower!BS68</f>
        <v>2.9699999999999998</v>
      </c>
      <c r="BT68" s="69">
        <f>+lower!BT68</f>
        <v>2.9699999999999998</v>
      </c>
      <c r="BU68" s="69">
        <f>+lower!BU68</f>
        <v>2.9699999999999998</v>
      </c>
      <c r="BV68" s="69">
        <f>+lower!BV68</f>
        <v>2.9699999999999998</v>
      </c>
      <c r="BW68" s="69">
        <f>+lower!BW68</f>
        <v>2.9699999999999998</v>
      </c>
      <c r="BX68" s="69">
        <f>+lower!BX68</f>
        <v>2.9699999999999998</v>
      </c>
      <c r="BY68" s="69">
        <f>+lower!BY68</f>
        <v>2.9699999999999998</v>
      </c>
      <c r="BZ68" s="69">
        <f>+lower!BZ68</f>
        <v>2.9699999999999998</v>
      </c>
      <c r="CA68" s="69">
        <f>+lower!CA68</f>
        <v>2.9699999999999998</v>
      </c>
    </row>
    <row r="69" spans="1:79" x14ac:dyDescent="0.2">
      <c r="A69" s="9">
        <f>+data!B71</f>
        <v>238</v>
      </c>
      <c r="B69" s="69">
        <f>+lower!B69</f>
        <v>0</v>
      </c>
      <c r="C69" s="69">
        <f>+lower!C69</f>
        <v>0</v>
      </c>
      <c r="D69" s="69">
        <f>+lower!D69</f>
        <v>0</v>
      </c>
      <c r="E69" s="69">
        <f>+lower!E69</f>
        <v>0</v>
      </c>
      <c r="F69" s="69">
        <f>+lower!F69</f>
        <v>0</v>
      </c>
      <c r="G69" s="69">
        <f>+lower!G69</f>
        <v>0</v>
      </c>
      <c r="H69" s="69">
        <f>+lower!H69</f>
        <v>0</v>
      </c>
      <c r="I69" s="69">
        <f>+lower!I69</f>
        <v>0</v>
      </c>
      <c r="J69" s="69">
        <f>+lower!J69</f>
        <v>0</v>
      </c>
      <c r="K69" s="69">
        <f>+lower!K69</f>
        <v>0</v>
      </c>
      <c r="L69" s="69">
        <f>+lower!L69</f>
        <v>0</v>
      </c>
      <c r="M69" s="69">
        <f>+lower!M69</f>
        <v>0</v>
      </c>
      <c r="N69" s="69">
        <f>+lower!N69</f>
        <v>0</v>
      </c>
      <c r="O69" s="69">
        <f>+lower!O69</f>
        <v>0</v>
      </c>
      <c r="P69" s="69">
        <f>+lower!P69</f>
        <v>0</v>
      </c>
      <c r="Q69" s="69">
        <f>+lower!Q69</f>
        <v>0</v>
      </c>
      <c r="R69" s="69">
        <f>+lower!R69</f>
        <v>0</v>
      </c>
      <c r="S69" s="69">
        <f>+lower!S69</f>
        <v>0</v>
      </c>
      <c r="T69" s="69">
        <f>+lower!T69</f>
        <v>0</v>
      </c>
      <c r="U69" s="69">
        <f>+lower!U69</f>
        <v>0</v>
      </c>
      <c r="V69" s="69">
        <f>+lower!V69</f>
        <v>0</v>
      </c>
      <c r="W69" s="69">
        <f>+lower!W69</f>
        <v>0</v>
      </c>
      <c r="X69" s="69">
        <f>+lower!X69</f>
        <v>0</v>
      </c>
      <c r="Y69" s="69">
        <f>+lower!Y69</f>
        <v>0</v>
      </c>
      <c r="Z69" s="69">
        <f>+lower!Z69</f>
        <v>0</v>
      </c>
      <c r="AA69" s="69">
        <f>+lower!AA69</f>
        <v>0</v>
      </c>
      <c r="AB69" s="69">
        <f>+lower!AB69</f>
        <v>0</v>
      </c>
      <c r="AC69" s="69">
        <f>+lower!AC69</f>
        <v>0</v>
      </c>
      <c r="AD69" s="69">
        <f>+lower!AD69</f>
        <v>0</v>
      </c>
      <c r="AE69" s="69">
        <f>+lower!AE69</f>
        <v>0</v>
      </c>
      <c r="AF69" s="69">
        <f>+lower!AF69</f>
        <v>0</v>
      </c>
      <c r="AG69" s="69">
        <f>+lower!AG69</f>
        <v>0</v>
      </c>
      <c r="AH69" s="69">
        <f>+lower!AH69</f>
        <v>0</v>
      </c>
      <c r="AI69" s="69">
        <f>+lower!AI69</f>
        <v>0</v>
      </c>
      <c r="AJ69" s="69">
        <f>+lower!AJ69</f>
        <v>0</v>
      </c>
      <c r="AK69" s="69">
        <f>+lower!AK69</f>
        <v>0</v>
      </c>
      <c r="AL69" s="69">
        <f>+lower!AL69</f>
        <v>0</v>
      </c>
      <c r="AM69" s="69">
        <f>+lower!AM69</f>
        <v>0</v>
      </c>
      <c r="AN69" s="69">
        <f>+lower!AN69</f>
        <v>0</v>
      </c>
      <c r="AO69" s="69">
        <f>+lower!AO69</f>
        <v>0</v>
      </c>
      <c r="AP69" s="69">
        <f>+lower!AP69</f>
        <v>0</v>
      </c>
      <c r="AQ69" s="69">
        <f>+lower!AQ69</f>
        <v>0</v>
      </c>
      <c r="AR69" s="69">
        <f>+lower!AR69</f>
        <v>0</v>
      </c>
      <c r="AS69" s="69">
        <f>+lower!AS69</f>
        <v>0</v>
      </c>
      <c r="AT69" s="69">
        <f>+lower!AT69</f>
        <v>0</v>
      </c>
      <c r="AU69" s="69">
        <f>+lower!AU69</f>
        <v>0</v>
      </c>
      <c r="AV69" s="69">
        <f>+lower!AV69</f>
        <v>0</v>
      </c>
      <c r="AW69" s="69">
        <f>+lower!AW69</f>
        <v>0</v>
      </c>
      <c r="AX69" s="69">
        <f>+lower!AX69</f>
        <v>0</v>
      </c>
      <c r="AY69" s="69">
        <f>+lower!AY69</f>
        <v>0</v>
      </c>
      <c r="AZ69" s="69">
        <f>+lower!AZ69</f>
        <v>0</v>
      </c>
      <c r="BA69" s="69">
        <f>+lower!BA69</f>
        <v>0</v>
      </c>
      <c r="BB69" s="69">
        <f>+lower!BB69</f>
        <v>0</v>
      </c>
      <c r="BC69" s="69">
        <f>+lower!BC69</f>
        <v>0</v>
      </c>
      <c r="BD69" s="69">
        <f>+lower!BD69</f>
        <v>0</v>
      </c>
      <c r="BE69" s="69">
        <f>+lower!BE69</f>
        <v>0</v>
      </c>
      <c r="BF69" s="69">
        <f>+lower!BF69</f>
        <v>0</v>
      </c>
      <c r="BG69" s="69">
        <f>+lower!BG69</f>
        <v>0</v>
      </c>
      <c r="BH69" s="69">
        <f>+lower!BH69</f>
        <v>0</v>
      </c>
      <c r="BI69" s="69">
        <f>+lower!BI69</f>
        <v>0</v>
      </c>
      <c r="BJ69" s="69">
        <f>+lower!BJ69</f>
        <v>0</v>
      </c>
      <c r="BK69" s="69">
        <f>+lower!BK69</f>
        <v>0</v>
      </c>
      <c r="BL69" s="69">
        <f>+lower!BL69</f>
        <v>0</v>
      </c>
      <c r="BM69" s="69">
        <f>+lower!BM69</f>
        <v>0</v>
      </c>
      <c r="BN69" s="69">
        <f>+lower!BN69</f>
        <v>0</v>
      </c>
      <c r="BO69" s="69">
        <f>+lower!BO69</f>
        <v>0</v>
      </c>
      <c r="BP69" s="69">
        <f>+lower!BP69</f>
        <v>0</v>
      </c>
      <c r="BQ69" s="69">
        <f>+lower!BQ69</f>
        <v>0</v>
      </c>
      <c r="BR69" s="69">
        <f>+lower!BR69</f>
        <v>0</v>
      </c>
      <c r="BS69" s="69">
        <f>+lower!BS69</f>
        <v>0</v>
      </c>
      <c r="BT69" s="69">
        <f>+lower!BT69</f>
        <v>0</v>
      </c>
      <c r="BU69" s="69">
        <f>+lower!BU69</f>
        <v>0</v>
      </c>
      <c r="BV69" s="69">
        <f>+lower!BV69</f>
        <v>0</v>
      </c>
      <c r="BW69" s="69">
        <f>+lower!BW69</f>
        <v>0</v>
      </c>
      <c r="BX69" s="69">
        <f>+lower!BX69</f>
        <v>0</v>
      </c>
      <c r="BY69" s="69">
        <f>+lower!BY69</f>
        <v>0</v>
      </c>
      <c r="BZ69" s="69">
        <f>+lower!BZ69</f>
        <v>0</v>
      </c>
      <c r="CA69" s="69">
        <f>+lower!CA69</f>
        <v>0</v>
      </c>
    </row>
    <row r="70" spans="1:79" x14ac:dyDescent="0.2">
      <c r="A70" s="9">
        <f>+data!B72</f>
        <v>242</v>
      </c>
      <c r="B70" s="69">
        <f>+lower!B70</f>
        <v>0</v>
      </c>
      <c r="C70" s="69">
        <f>+lower!C70</f>
        <v>0</v>
      </c>
      <c r="D70" s="69">
        <f>+lower!D70</f>
        <v>0</v>
      </c>
      <c r="E70" s="69">
        <f>+lower!E70</f>
        <v>0</v>
      </c>
      <c r="F70" s="69">
        <f>+lower!F70</f>
        <v>0</v>
      </c>
      <c r="G70" s="69">
        <f>+lower!G70</f>
        <v>0</v>
      </c>
      <c r="H70" s="69">
        <f>+lower!H70</f>
        <v>0</v>
      </c>
      <c r="I70" s="69">
        <f>+lower!I70</f>
        <v>0</v>
      </c>
      <c r="J70" s="69">
        <f>+lower!J70</f>
        <v>0</v>
      </c>
      <c r="K70" s="69">
        <f>+lower!K70</f>
        <v>0.63251755974770274</v>
      </c>
      <c r="L70" s="69">
        <f>+lower!L70</f>
        <v>0.77812715646038266</v>
      </c>
      <c r="M70" s="69">
        <f>+lower!M70</f>
        <v>0.95194851176198569</v>
      </c>
      <c r="N70" s="69">
        <f>+lower!N70</f>
        <v>1.1508846562644117</v>
      </c>
      <c r="O70" s="69">
        <f>+lower!O70</f>
        <v>1.3777082941403935</v>
      </c>
      <c r="P70" s="69">
        <f>+lower!P70</f>
        <v>1.635369185259365</v>
      </c>
      <c r="Q70" s="69">
        <f>+lower!Q70</f>
        <v>1.9269692566658407</v>
      </c>
      <c r="R70" s="69">
        <f>+lower!R70</f>
        <v>2.2557214279618707</v>
      </c>
      <c r="S70" s="69">
        <f>+lower!S70</f>
        <v>2.6248857979313751</v>
      </c>
      <c r="T70" s="69">
        <f>+lower!T70</f>
        <v>3.0376742937167651</v>
      </c>
      <c r="U70" s="69">
        <f>+lower!U70</f>
        <v>3.4971111321208066</v>
      </c>
      <c r="V70" s="69">
        <f>+lower!V70</f>
        <v>4.0058307799961854</v>
      </c>
      <c r="W70" s="69">
        <f>+lower!W70</f>
        <v>4.5657863119793527</v>
      </c>
      <c r="X70" s="69">
        <f>+lower!X70</f>
        <v>5.1778269719200392</v>
      </c>
      <c r="Y70" s="69">
        <f>+lower!Y70</f>
        <v>5.8410802717930901</v>
      </c>
      <c r="Z70" s="69">
        <f>+lower!Z70</f>
        <v>6.5520330695851756</v>
      </c>
      <c r="AA70" s="69">
        <f>+lower!AA70</f>
        <v>7.3031309224355088</v>
      </c>
      <c r="AB70" s="69">
        <f>+lower!AB70</f>
        <v>8.0805677440127095</v>
      </c>
      <c r="AC70" s="69">
        <f>+lower!AC70</f>
        <v>8.8606254379073004</v>
      </c>
      <c r="AD70" s="69">
        <f>+lower!AD70</f>
        <v>9.396488581208871</v>
      </c>
      <c r="AE70" s="69">
        <f>+lower!AE70</f>
        <v>9.9620035521332735</v>
      </c>
      <c r="AF70" s="69">
        <f>+lower!AF70</f>
        <v>10.558640404295534</v>
      </c>
      <c r="AG70" s="69">
        <f>+lower!AG70</f>
        <v>11.187928007306027</v>
      </c>
      <c r="AH70" s="69">
        <f>+lower!AH70</f>
        <v>11.851454890936266</v>
      </c>
      <c r="AI70" s="69">
        <f>+lower!AI70</f>
        <v>12.550869880983644</v>
      </c>
      <c r="AJ70" s="69">
        <f>+lower!AJ70</f>
        <v>13.28788248629111</v>
      </c>
      <c r="AK70" s="69">
        <f>+lower!AK70</f>
        <v>14.064262990406396</v>
      </c>
      <c r="AL70" s="69">
        <f>+lower!AL70</f>
        <v>14.881842194511451</v>
      </c>
      <c r="AM70" s="69">
        <f>+lower!AM70</f>
        <v>15.742510750370343</v>
      </c>
      <c r="AN70" s="69">
        <f>+lower!AN70</f>
        <v>16.648218012963998</v>
      </c>
      <c r="AO70" s="69">
        <f>+lower!AO70</f>
        <v>17.64986191625373</v>
      </c>
      <c r="AP70" s="69">
        <f>+lower!AP70</f>
        <v>18.706321277964193</v>
      </c>
      <c r="AQ70" s="69">
        <f>+lower!AQ70</f>
        <v>19.820160207655579</v>
      </c>
      <c r="AR70" s="69">
        <f>+lower!AR70</f>
        <v>20.994016882611952</v>
      </c>
      <c r="AS70" s="69">
        <f>+lower!AS70</f>
        <v>22.230599284984748</v>
      </c>
      <c r="AT70" s="69">
        <f>+lower!AT70</f>
        <v>23.062880236633166</v>
      </c>
      <c r="AU70" s="69">
        <f>+lower!AU70</f>
        <v>23.918696859883834</v>
      </c>
      <c r="AV70" s="69">
        <f>+lower!AV70</f>
        <v>25.147323825785847</v>
      </c>
      <c r="AW70" s="69">
        <f>+lower!AW70</f>
        <v>26.37356949349736</v>
      </c>
      <c r="AX70" s="69">
        <f>+lower!AX70</f>
        <v>34.563023737787937</v>
      </c>
      <c r="AY70" s="69">
        <f>+lower!AY70</f>
        <v>43.40092138942304</v>
      </c>
      <c r="AZ70" s="69">
        <f>+lower!AZ70</f>
        <v>52.904023608036006</v>
      </c>
      <c r="BA70" s="69">
        <f>+lower!BA70</f>
        <v>74.648249396543164</v>
      </c>
      <c r="BB70" s="69">
        <f>+lower!BB70</f>
        <v>98.627839664712411</v>
      </c>
      <c r="BC70" s="69">
        <f>+lower!BC70</f>
        <v>149.99600000000001</v>
      </c>
      <c r="BD70" s="69">
        <f>+lower!BD70</f>
        <v>142.78800000000001</v>
      </c>
      <c r="BE70" s="69">
        <f>+lower!BE70</f>
        <v>166.94</v>
      </c>
      <c r="BF70" s="69">
        <f>+lower!BF70</f>
        <v>236.64</v>
      </c>
      <c r="BG70" s="69">
        <f>+lower!BG70</f>
        <v>250.47</v>
      </c>
      <c r="BH70" s="69">
        <f>+lower!BH70</f>
        <v>250.47</v>
      </c>
      <c r="BI70" s="69">
        <f>+lower!BI70</f>
        <v>250.47</v>
      </c>
      <c r="BJ70" s="69">
        <f>+lower!BJ70</f>
        <v>250.47</v>
      </c>
      <c r="BK70" s="69">
        <f>+lower!BK70</f>
        <v>250.47</v>
      </c>
      <c r="BL70" s="69">
        <f>+lower!BL70</f>
        <v>250.47</v>
      </c>
      <c r="BM70" s="69">
        <f>+lower!BM70</f>
        <v>250.47</v>
      </c>
      <c r="BN70" s="69">
        <f>+lower!BN70</f>
        <v>250.47</v>
      </c>
      <c r="BO70" s="69">
        <f>+lower!BO70</f>
        <v>250.47</v>
      </c>
      <c r="BP70" s="69">
        <f>+lower!BP70</f>
        <v>240.57</v>
      </c>
      <c r="BQ70" s="69">
        <f>+lower!BQ70</f>
        <v>247.5</v>
      </c>
      <c r="BR70" s="69">
        <f>+lower!BR70</f>
        <v>247.5</v>
      </c>
      <c r="BS70" s="69">
        <f>+lower!BS70</f>
        <v>247.5</v>
      </c>
      <c r="BT70" s="69">
        <f>+lower!BT70</f>
        <v>247.005</v>
      </c>
      <c r="BU70" s="69">
        <f>+lower!BU70</f>
        <v>249.87600000000009</v>
      </c>
      <c r="BV70" s="69">
        <f>+lower!BV70</f>
        <v>249.15330000000006</v>
      </c>
      <c r="BW70" s="69">
        <f>+lower!BW70</f>
        <v>249.57900000000012</v>
      </c>
      <c r="BX70" s="69">
        <f>+lower!BX70</f>
        <v>250.25814000000017</v>
      </c>
      <c r="BY70" s="69">
        <f>+lower!BY70</f>
        <v>250.97424000000018</v>
      </c>
      <c r="BZ70" s="69">
        <f>+lower!BZ70</f>
        <v>251.61611200000007</v>
      </c>
      <c r="CA70" s="69">
        <f>+lower!CA70</f>
        <v>251.72705066666683</v>
      </c>
    </row>
    <row r="71" spans="1:79" x14ac:dyDescent="0.2">
      <c r="A71" s="9">
        <f>+data!B73</f>
        <v>246</v>
      </c>
      <c r="B71" s="69">
        <f>+lower!B71</f>
        <v>0</v>
      </c>
      <c r="C71" s="69">
        <f>+lower!C71</f>
        <v>0</v>
      </c>
      <c r="D71" s="69">
        <f>+lower!D71</f>
        <v>0</v>
      </c>
      <c r="E71" s="69">
        <f>+lower!E71</f>
        <v>0</v>
      </c>
      <c r="F71" s="69">
        <f>+lower!F71</f>
        <v>0</v>
      </c>
      <c r="G71" s="69">
        <f>+lower!G71</f>
        <v>0</v>
      </c>
      <c r="H71" s="69">
        <f>+lower!H71</f>
        <v>0</v>
      </c>
      <c r="I71" s="69">
        <f>+lower!I71</f>
        <v>0</v>
      </c>
      <c r="J71" s="69">
        <f>+lower!J71</f>
        <v>0.16334507780720625</v>
      </c>
      <c r="K71" s="69">
        <f>+lower!K71</f>
        <v>0.51453699509269979</v>
      </c>
      <c r="L71" s="69">
        <f>+lower!L71</f>
        <v>3.2669015561441257</v>
      </c>
      <c r="M71" s="69">
        <f>+lower!M71</f>
        <v>5.4768643735357401</v>
      </c>
      <c r="N71" s="69">
        <f>+lower!N71</f>
        <v>7.9080099196180509</v>
      </c>
      <c r="O71" s="69">
        <f>+lower!O71</f>
        <v>10.593451797203178</v>
      </c>
      <c r="P71" s="69">
        <f>+lower!P71</f>
        <v>13.499655019225225</v>
      </c>
      <c r="Q71" s="69">
        <f>+lower!Q71</f>
        <v>16.58921447938512</v>
      </c>
      <c r="R71" s="69">
        <f>+lower!R71</f>
        <v>19.819929483584705</v>
      </c>
      <c r="S71" s="69">
        <f>+lower!S71</f>
        <v>23.143541723208642</v>
      </c>
      <c r="T71" s="69">
        <f>+lower!T71</f>
        <v>26.503966853471209</v>
      </c>
      <c r="U71" s="69">
        <f>+lower!U71</f>
        <v>33.631883902954748</v>
      </c>
      <c r="V71" s="69">
        <f>+lower!V71</f>
        <v>40.768014705882358</v>
      </c>
      <c r="W71" s="69">
        <f>+lower!W71</f>
        <v>47.643446691176472</v>
      </c>
      <c r="X71" s="69">
        <f>+lower!X71</f>
        <v>54.324246323529408</v>
      </c>
      <c r="Y71" s="69">
        <f>+lower!Y71</f>
        <v>60.711810661764709</v>
      </c>
      <c r="Z71" s="69">
        <f>+lower!Z71</f>
        <v>54.67830882352942</v>
      </c>
      <c r="AA71" s="69">
        <f>+lower!AA71</f>
        <v>53.890165441176471</v>
      </c>
      <c r="AB71" s="69">
        <f>+lower!AB71</f>
        <v>105.65624999999999</v>
      </c>
      <c r="AC71" s="69">
        <f>+lower!AC71</f>
        <v>206.0301811689572</v>
      </c>
      <c r="AD71" s="69">
        <f>+lower!AD71</f>
        <v>226.74089144270798</v>
      </c>
      <c r="AE71" s="69">
        <f>+lower!AE71</f>
        <v>249.47866386461641</v>
      </c>
      <c r="AF71" s="69">
        <f>+lower!AF71</f>
        <v>274.43732952257864</v>
      </c>
      <c r="AG71" s="69">
        <f>+lower!AG71</f>
        <v>301.82885534060205</v>
      </c>
      <c r="AH71" s="69">
        <f>+lower!AH71</f>
        <v>331.88500459182904</v>
      </c>
      <c r="AI71" s="69">
        <f>+lower!AI71</f>
        <v>364.85914598361626</v>
      </c>
      <c r="AJ71" s="69">
        <f>+lower!AJ71</f>
        <v>401.02822426393965</v>
      </c>
      <c r="AK71" s="69">
        <f>+lower!AK71</f>
        <v>440.6949063914455</v>
      </c>
      <c r="AL71" s="69">
        <f>+lower!AL71</f>
        <v>484.18991849295276</v>
      </c>
      <c r="AM71" s="69">
        <f>+lower!AM71</f>
        <v>531.87459010884652</v>
      </c>
      <c r="AN71" s="69">
        <f>+lower!AN71</f>
        <v>622.98868088119787</v>
      </c>
      <c r="AO71" s="69">
        <f>+lower!AO71</f>
        <v>727.36678189300403</v>
      </c>
      <c r="AP71" s="69">
        <f>+lower!AP71</f>
        <v>903.57775049970621</v>
      </c>
      <c r="AQ71" s="69">
        <f>+lower!AQ71</f>
        <v>1020.0849205668593</v>
      </c>
      <c r="AR71" s="69">
        <f>+lower!AR71</f>
        <v>1223.3347397698178</v>
      </c>
      <c r="AS71" s="69">
        <f>+lower!AS71</f>
        <v>1366.1295921221731</v>
      </c>
      <c r="AT71" s="69">
        <f>+lower!AT71</f>
        <v>1548.6764764053896</v>
      </c>
      <c r="AU71" s="69">
        <f>+lower!AU71</f>
        <v>1642.9444395505143</v>
      </c>
      <c r="AV71" s="69">
        <f>+lower!AV71</f>
        <v>1842.7190798919426</v>
      </c>
      <c r="AW71" s="69">
        <f>+lower!AW71</f>
        <v>2040.9371830598366</v>
      </c>
      <c r="AX71" s="69">
        <f>+lower!AX71</f>
        <v>2256.9826358207297</v>
      </c>
      <c r="AY71" s="69">
        <f>+lower!AY71</f>
        <v>2370.1448482392611</v>
      </c>
      <c r="AZ71" s="69">
        <f>+lower!AZ71</f>
        <v>2461.6644035910781</v>
      </c>
      <c r="BA71" s="69">
        <f>+lower!BA71</f>
        <v>2393.0432411395891</v>
      </c>
      <c r="BB71" s="69">
        <f>+lower!BB71</f>
        <v>2477.4917275609532</v>
      </c>
      <c r="BC71" s="69">
        <f>+lower!BC71</f>
        <v>2605.4499999999998</v>
      </c>
      <c r="BD71" s="69">
        <f>+lower!BD71</f>
        <v>2517.3719999999998</v>
      </c>
      <c r="BE71" s="69">
        <f>+lower!BE71</f>
        <v>2329.3040000000001</v>
      </c>
      <c r="BF71" s="69">
        <f>+lower!BF71</f>
        <v>2243.15</v>
      </c>
      <c r="BG71" s="69">
        <f>+lower!BG71</f>
        <v>2170.08</v>
      </c>
      <c r="BH71" s="69">
        <f>+lower!BH71</f>
        <v>2175.0300000000002</v>
      </c>
      <c r="BI71" s="69">
        <f>+lower!BI71</f>
        <v>2186.91</v>
      </c>
      <c r="BJ71" s="69">
        <f>+lower!BJ71</f>
        <v>2195.8200000000002</v>
      </c>
      <c r="BK71" s="69">
        <f>+lower!BK71</f>
        <v>2202.75</v>
      </c>
      <c r="BL71" s="69">
        <f>+lower!BL71</f>
        <v>2218.59</v>
      </c>
      <c r="BM71" s="69">
        <f>+lower!BM71</f>
        <v>2242.35</v>
      </c>
      <c r="BN71" s="69">
        <f>+lower!BN71</f>
        <v>2238.39</v>
      </c>
      <c r="BO71" s="69">
        <f>+lower!BO71</f>
        <v>2240.37</v>
      </c>
      <c r="BP71" s="69">
        <f>+lower!BP71</f>
        <v>2239.38</v>
      </c>
      <c r="BQ71" s="69">
        <f>+lower!BQ71</f>
        <v>2236.3110000000001</v>
      </c>
      <c r="BR71" s="69">
        <f>+lower!BR71</f>
        <v>2232.0540000000001</v>
      </c>
      <c r="BS71" s="69">
        <f>+lower!BS71</f>
        <v>2230.569</v>
      </c>
      <c r="BT71" s="69">
        <f>+lower!BT71</f>
        <v>2227.6584000000007</v>
      </c>
      <c r="BU71" s="69">
        <f>+lower!BU71</f>
        <v>2224.4389200000005</v>
      </c>
      <c r="BV71" s="69">
        <f>+lower!BV71</f>
        <v>2221.7643360000011</v>
      </c>
      <c r="BW71" s="69">
        <f>+lower!BW71</f>
        <v>2218.9503600000003</v>
      </c>
      <c r="BX71" s="69">
        <f>+lower!BX71</f>
        <v>2216.3906688000002</v>
      </c>
      <c r="BY71" s="69">
        <f>+lower!BY71</f>
        <v>2213.3262448000009</v>
      </c>
      <c r="BZ71" s="69">
        <f>+lower!BZ71</f>
        <v>2210.5595377066679</v>
      </c>
      <c r="CA71" s="69">
        <f>+lower!CA71</f>
        <v>2207.8445902577796</v>
      </c>
    </row>
    <row r="72" spans="1:79" x14ac:dyDescent="0.2">
      <c r="A72" s="9">
        <f>+data!B74</f>
        <v>250</v>
      </c>
      <c r="B72" s="69">
        <f>+lower!B72</f>
        <v>0</v>
      </c>
      <c r="C72" s="69">
        <f>+lower!C72</f>
        <v>0</v>
      </c>
      <c r="D72" s="69">
        <f>+lower!D72</f>
        <v>0</v>
      </c>
      <c r="E72" s="69">
        <f>+lower!E72</f>
        <v>0</v>
      </c>
      <c r="F72" s="69">
        <f>+lower!F72</f>
        <v>13.706500402064844</v>
      </c>
      <c r="G72" s="69">
        <f>+lower!G72</f>
        <v>22.281667773229032</v>
      </c>
      <c r="H72" s="69">
        <f>+lower!H72</f>
        <v>51.651843600909011</v>
      </c>
      <c r="I72" s="69">
        <f>+lower!I72</f>
        <v>115.8702092855326</v>
      </c>
      <c r="J72" s="69">
        <f>+lower!J72</f>
        <v>315.51455662558783</v>
      </c>
      <c r="K72" s="69">
        <f>+lower!K72</f>
        <v>669.42522418460317</v>
      </c>
      <c r="L72" s="69">
        <f>+lower!L72</f>
        <v>1712.4583762204318</v>
      </c>
      <c r="M72" s="69">
        <f>+lower!M72</f>
        <v>2180.2540453248721</v>
      </c>
      <c r="N72" s="69">
        <f>+lower!N72</f>
        <v>2694.0962381336676</v>
      </c>
      <c r="O72" s="69">
        <f>+lower!O72</f>
        <v>2581.8264653592692</v>
      </c>
      <c r="P72" s="69">
        <f>+lower!P72</f>
        <v>2412.4137253786912</v>
      </c>
      <c r="Q72" s="69">
        <f>+lower!Q72</f>
        <v>2444.2786900609653</v>
      </c>
      <c r="R72" s="69">
        <f>+lower!R72</f>
        <v>2454.0748105641642</v>
      </c>
      <c r="S72" s="69">
        <f>+lower!S72</f>
        <v>2728.1998233992385</v>
      </c>
      <c r="T72" s="69">
        <f>+lower!T72</f>
        <v>3008.48229047634</v>
      </c>
      <c r="U72" s="69">
        <f>+lower!U72</f>
        <v>3604.9538915335097</v>
      </c>
      <c r="V72" s="69">
        <f>+lower!V72</f>
        <v>4225.8891440678281</v>
      </c>
      <c r="W72" s="69">
        <f>+lower!W72</f>
        <v>5198.7530409396395</v>
      </c>
      <c r="X72" s="69">
        <f>+lower!X72</f>
        <v>7229.0626932065506</v>
      </c>
      <c r="Y72" s="69">
        <f>+lower!Y72</f>
        <v>11255.940484246607</v>
      </c>
      <c r="Z72" s="69">
        <f>+lower!Z72</f>
        <v>7868.8405485954972</v>
      </c>
      <c r="AA72" s="69">
        <f>+lower!AA72</f>
        <v>10804.758807325961</v>
      </c>
      <c r="AB72" s="69">
        <f>+lower!AB72</f>
        <v>13294.341958477089</v>
      </c>
      <c r="AC72" s="69">
        <f>+lower!AC72</f>
        <v>15600.943961409201</v>
      </c>
      <c r="AD72" s="69">
        <f>+lower!AD72</f>
        <v>16117.759655901329</v>
      </c>
      <c r="AE72" s="69">
        <f>+lower!AE72</f>
        <v>16634.172075875878</v>
      </c>
      <c r="AF72" s="69">
        <f>+lower!AF72</f>
        <v>17149.42548129828</v>
      </c>
      <c r="AG72" s="69">
        <f>+lower!AG72</f>
        <v>17662.702382982225</v>
      </c>
      <c r="AH72" s="69">
        <f>+lower!AH72</f>
        <v>18173.115446943848</v>
      </c>
      <c r="AI72" s="69">
        <f>+lower!AI72</f>
        <v>18679.697949894307</v>
      </c>
      <c r="AJ72" s="69">
        <f>+lower!AJ72</f>
        <v>19181.392453923294</v>
      </c>
      <c r="AK72" s="69">
        <f>+lower!AK72</f>
        <v>19677.037274560171</v>
      </c>
      <c r="AL72" s="69">
        <f>+lower!AL72</f>
        <v>20165.350190543191</v>
      </c>
      <c r="AM72" s="69">
        <f>+lower!AM72</f>
        <v>20644.908672857538</v>
      </c>
      <c r="AN72" s="69">
        <f>+lower!AN72</f>
        <v>21966.901350645898</v>
      </c>
      <c r="AO72" s="69">
        <f>+lower!AO72</f>
        <v>23125.305098754972</v>
      </c>
      <c r="AP72" s="69">
        <f>+lower!AP72</f>
        <v>23972.805916348723</v>
      </c>
      <c r="AQ72" s="69">
        <f>+lower!AQ72</f>
        <v>24883.745771971771</v>
      </c>
      <c r="AR72" s="69">
        <f>+lower!AR72</f>
        <v>25755.710412247321</v>
      </c>
      <c r="AS72" s="69">
        <f>+lower!AS72</f>
        <v>25644.558956733217</v>
      </c>
      <c r="AT72" s="69">
        <f>+lower!AT72</f>
        <v>25441.745732038613</v>
      </c>
      <c r="AU72" s="69">
        <f>+lower!AU72</f>
        <v>25613.410414611073</v>
      </c>
      <c r="AV72" s="69">
        <f>+lower!AV72</f>
        <v>25392.965413402537</v>
      </c>
      <c r="AW72" s="69">
        <f>+lower!AW72</f>
        <v>24723.123177532252</v>
      </c>
      <c r="AX72" s="69">
        <f>+lower!AX72</f>
        <v>24005.069260786007</v>
      </c>
      <c r="AY72" s="69">
        <f>+lower!AY72</f>
        <v>21704.951730454894</v>
      </c>
      <c r="AZ72" s="69">
        <f>+lower!AZ72</f>
        <v>21507.326373687509</v>
      </c>
      <c r="BA72" s="69">
        <f>+lower!BA72</f>
        <v>20774.043879503708</v>
      </c>
      <c r="BB72" s="69">
        <f>+lower!BB72</f>
        <v>20426.125221745144</v>
      </c>
      <c r="BC72" s="69">
        <f>+lower!BC72</f>
        <v>20848.47</v>
      </c>
      <c r="BD72" s="69">
        <f>+lower!BD72</f>
        <v>18680.777999999998</v>
      </c>
      <c r="BE72" s="69">
        <f>+lower!BE72</f>
        <v>18532.304</v>
      </c>
      <c r="BF72" s="69">
        <f>+lower!BF72</f>
        <v>18921.34</v>
      </c>
      <c r="BG72" s="69">
        <f>+lower!BG72</f>
        <v>19386.18</v>
      </c>
      <c r="BH72" s="69">
        <f>+lower!BH72</f>
        <v>19389.150000000001</v>
      </c>
      <c r="BI72" s="69">
        <f>+lower!BI72</f>
        <v>19387.169999999998</v>
      </c>
      <c r="BJ72" s="69">
        <f>+lower!BJ72</f>
        <v>19388.16</v>
      </c>
      <c r="BK72" s="69">
        <f>+lower!BK72</f>
        <v>19388.16</v>
      </c>
      <c r="BL72" s="69">
        <f>+lower!BL72</f>
        <v>19446.57</v>
      </c>
      <c r="BM72" s="69">
        <f>+lower!BM72</f>
        <v>19401.03</v>
      </c>
      <c r="BN72" s="69">
        <f>+lower!BN72</f>
        <v>19323.810000000001</v>
      </c>
      <c r="BO72" s="69">
        <f>+lower!BO72</f>
        <v>19213.919999999998</v>
      </c>
      <c r="BP72" s="69">
        <f>+lower!BP72</f>
        <v>19202.04</v>
      </c>
      <c r="BQ72" s="69">
        <f>+lower!BQ72</f>
        <v>19118.384999999998</v>
      </c>
      <c r="BR72" s="69">
        <f>+lower!BR72</f>
        <v>19090.169999999998</v>
      </c>
      <c r="BS72" s="69">
        <f>+lower!BS72</f>
        <v>19099.871999999999</v>
      </c>
      <c r="BT72" s="69">
        <f>+lower!BT72</f>
        <v>19042.88760000002</v>
      </c>
      <c r="BU72" s="69">
        <f>+lower!BU72</f>
        <v>19009.625580000007</v>
      </c>
      <c r="BV72" s="69">
        <f>+lower!BV72</f>
        <v>18992.74766400002</v>
      </c>
      <c r="BW72" s="69">
        <f>+lower!BW72</f>
        <v>18966.267540000019</v>
      </c>
      <c r="BX72" s="69">
        <f>+lower!BX72</f>
        <v>18936.180331200034</v>
      </c>
      <c r="BY72" s="69">
        <f>+lower!BY72</f>
        <v>18901.410475200035</v>
      </c>
      <c r="BZ72" s="69">
        <f>+lower!BZ72</f>
        <v>18879.433048960036</v>
      </c>
      <c r="CA72" s="69">
        <f>+lower!CA72</f>
        <v>18852.10463018671</v>
      </c>
    </row>
    <row r="73" spans="1:79" x14ac:dyDescent="0.2">
      <c r="A73" s="9">
        <f>+data!B75</f>
        <v>254</v>
      </c>
      <c r="B73" s="69">
        <f>+lower!B73</f>
        <v>0</v>
      </c>
      <c r="C73" s="69">
        <f>+lower!C73</f>
        <v>0</v>
      </c>
      <c r="D73" s="69">
        <f>+lower!D73</f>
        <v>0</v>
      </c>
      <c r="E73" s="69">
        <f>+lower!E73</f>
        <v>0</v>
      </c>
      <c r="F73" s="69">
        <f>+lower!F73</f>
        <v>0</v>
      </c>
      <c r="G73" s="69">
        <f>+lower!G73</f>
        <v>0</v>
      </c>
      <c r="H73" s="69">
        <f>+lower!H73</f>
        <v>0</v>
      </c>
      <c r="I73" s="69">
        <f>+lower!I73</f>
        <v>0</v>
      </c>
      <c r="J73" s="69">
        <f>+lower!J73</f>
        <v>0</v>
      </c>
      <c r="K73" s="69">
        <f>+lower!K73</f>
        <v>0</v>
      </c>
      <c r="L73" s="69">
        <f>+lower!L73</f>
        <v>0</v>
      </c>
      <c r="M73" s="69">
        <f>+lower!M73</f>
        <v>0.13663885382709831</v>
      </c>
      <c r="N73" s="69">
        <f>+lower!N73</f>
        <v>0.16174601267088021</v>
      </c>
      <c r="O73" s="69">
        <f>+lower!O73</f>
        <v>0.1895257963959851</v>
      </c>
      <c r="P73" s="69">
        <f>+lower!P73</f>
        <v>0.2201309730889118</v>
      </c>
      <c r="Q73" s="69">
        <f>+lower!Q73</f>
        <v>0.25369410566396489</v>
      </c>
      <c r="R73" s="69">
        <f>+lower!R73</f>
        <v>0.29031564770530066</v>
      </c>
      <c r="S73" s="69">
        <f>+lower!S73</f>
        <v>0.33004756393071039</v>
      </c>
      <c r="T73" s="69">
        <f>+lower!T73</f>
        <v>0.37287060964571961</v>
      </c>
      <c r="U73" s="69">
        <f>+lower!U73</f>
        <v>0.41866241703562962</v>
      </c>
      <c r="V73" s="69">
        <f>+lower!V73</f>
        <v>0.46715187126189017</v>
      </c>
      <c r="W73" s="69">
        <f>+lower!W73</f>
        <v>0.51785231583616509</v>
      </c>
      <c r="X73" s="69">
        <f>+lower!X73</f>
        <v>0.56996062777204104</v>
      </c>
      <c r="Y73" s="69">
        <f>+lower!Y73</f>
        <v>0.62219822451342066</v>
      </c>
      <c r="Z73" s="69">
        <f>+lower!Z73</f>
        <v>0.67254627837483039</v>
      </c>
      <c r="AA73" s="69">
        <f>+lower!AA73</f>
        <v>0.71777024486153918</v>
      </c>
      <c r="AB73" s="69">
        <f>+lower!AB73</f>
        <v>0.75247121532950378</v>
      </c>
      <c r="AC73" s="69">
        <f>+lower!AC73</f>
        <v>0.76687480964210542</v>
      </c>
      <c r="AD73" s="69">
        <f>+lower!AD73</f>
        <v>0.85228069152046237</v>
      </c>
      <c r="AE73" s="69">
        <f>+lower!AE73</f>
        <v>0.94653351141011077</v>
      </c>
      <c r="AF73" s="69">
        <f>+lower!AF73</f>
        <v>1.0504297017352038</v>
      </c>
      <c r="AG73" s="69">
        <f>+lower!AG73</f>
        <v>1.1648110343480576</v>
      </c>
      <c r="AH73" s="69">
        <f>+lower!AH73</f>
        <v>1.290559828294606</v>
      </c>
      <c r="AI73" s="69">
        <f>+lower!AI73</f>
        <v>1.4285912013016071</v>
      </c>
      <c r="AJ73" s="69">
        <f>+lower!AJ73</f>
        <v>1.5798413473448969</v>
      </c>
      <c r="AK73" s="69">
        <f>+lower!AK73</f>
        <v>1.7452504747131465</v>
      </c>
      <c r="AL73" s="69">
        <f>+lower!AL73</f>
        <v>1.925738555140041</v>
      </c>
      <c r="AM73" s="69">
        <f>+lower!AM73</f>
        <v>2.1221713510464872</v>
      </c>
      <c r="AN73" s="69">
        <f>+lower!AN73</f>
        <v>2.3353132046383953</v>
      </c>
      <c r="AO73" s="69">
        <f>+lower!AO73</f>
        <v>2.5657616283935321</v>
      </c>
      <c r="AP73" s="69">
        <f>+lower!AP73</f>
        <v>2.813856564158816</v>
      </c>
      <c r="AQ73" s="69">
        <f>+lower!AQ73</f>
        <v>3.0795538199387447</v>
      </c>
      <c r="AR73" s="69">
        <f>+lower!AR73</f>
        <v>3.3622468357579067</v>
      </c>
      <c r="AS73" s="69">
        <f>+lower!AS73</f>
        <v>3.6605120637589308</v>
      </c>
      <c r="AT73" s="69">
        <f>+lower!AT73</f>
        <v>3.9717379353099873</v>
      </c>
      <c r="AU73" s="69">
        <f>+lower!AU73</f>
        <v>4.2915695764467925</v>
      </c>
      <c r="AV73" s="69">
        <f>+lower!AV73</f>
        <v>4.6130477829580085</v>
      </c>
      <c r="AW73" s="69">
        <f>+lower!AW73</f>
        <v>4.9252093901870131</v>
      </c>
      <c r="AX73" s="69">
        <f>+lower!AX73</f>
        <v>5.1780961212798235</v>
      </c>
      <c r="AY73" s="69">
        <f>+lower!AY73</f>
        <v>5.3736916914452761</v>
      </c>
      <c r="AZ73" s="69">
        <f>+lower!AZ73</f>
        <v>5.4647288206578644</v>
      </c>
      <c r="BA73" s="69">
        <f>+lower!BA73</f>
        <v>5.359726441843395</v>
      </c>
      <c r="BB73" s="69">
        <f>+lower!BB73</f>
        <v>4.8327463859750468</v>
      </c>
      <c r="BC73" s="69">
        <f>+lower!BC73</f>
        <v>2.9219999999999997</v>
      </c>
      <c r="BD73" s="69">
        <f>+lower!BD73</f>
        <v>0.97799999999999998</v>
      </c>
      <c r="BE73" s="69">
        <f>+lower!BE73</f>
        <v>3.9279999999999999</v>
      </c>
      <c r="BF73" s="69">
        <f>+lower!BF73</f>
        <v>11.832000000000001</v>
      </c>
      <c r="BG73" s="69">
        <f>+lower!BG73</f>
        <v>15.84</v>
      </c>
      <c r="BH73" s="69">
        <f>+lower!BH73</f>
        <v>15.84</v>
      </c>
      <c r="BI73" s="69">
        <f>+lower!BI73</f>
        <v>15.84</v>
      </c>
      <c r="BJ73" s="69">
        <f>+lower!BJ73</f>
        <v>15.84</v>
      </c>
      <c r="BK73" s="69">
        <f>+lower!BK73</f>
        <v>15.84</v>
      </c>
      <c r="BL73" s="69">
        <f>+lower!BL73</f>
        <v>15.84</v>
      </c>
      <c r="BM73" s="69">
        <f>+lower!BM73</f>
        <v>16.434000000000001</v>
      </c>
      <c r="BN73" s="69">
        <f>+lower!BN73</f>
        <v>15.84</v>
      </c>
      <c r="BO73" s="69">
        <f>+lower!BO73</f>
        <v>15.642000000000001</v>
      </c>
      <c r="BP73" s="69">
        <f>+lower!BP73</f>
        <v>15.345000000000001</v>
      </c>
      <c r="BQ73" s="69">
        <f>+lower!BQ73</f>
        <v>15.345000000000001</v>
      </c>
      <c r="BR73" s="69">
        <f>+lower!BR73</f>
        <v>15.741</v>
      </c>
      <c r="BS73" s="69">
        <f>+lower!BS73</f>
        <v>14.949</v>
      </c>
      <c r="BT73" s="69">
        <f>+lower!BT73</f>
        <v>15.107399999999991</v>
      </c>
      <c r="BU73" s="69">
        <f>+lower!BU73</f>
        <v>15.036120000000016</v>
      </c>
      <c r="BV73" s="69">
        <f>+lower!BV73</f>
        <v>14.860296000000032</v>
      </c>
      <c r="BW73" s="69">
        <f>+lower!BW73</f>
        <v>14.735159999999986</v>
      </c>
      <c r="BX73" s="69">
        <f>+lower!BX73</f>
        <v>14.534836799999983</v>
      </c>
      <c r="BY73" s="69">
        <f>+lower!BY73</f>
        <v>14.534132799999977</v>
      </c>
      <c r="BZ73" s="69">
        <f>+lower!BZ73</f>
        <v>14.351792106666638</v>
      </c>
      <c r="CA73" s="69">
        <f>+lower!CA73</f>
        <v>14.215344391111065</v>
      </c>
    </row>
    <row r="74" spans="1:79" x14ac:dyDescent="0.2">
      <c r="A74" s="9">
        <f>+data!B76</f>
        <v>258</v>
      </c>
      <c r="B74" s="69">
        <f>+lower!B74</f>
        <v>0</v>
      </c>
      <c r="C74" s="69">
        <f>+lower!C74</f>
        <v>0</v>
      </c>
      <c r="D74" s="69">
        <f>+lower!D74</f>
        <v>0</v>
      </c>
      <c r="E74" s="69">
        <f>+lower!E74</f>
        <v>0</v>
      </c>
      <c r="F74" s="69">
        <f>+lower!F74</f>
        <v>0</v>
      </c>
      <c r="G74" s="69">
        <f>+lower!G74</f>
        <v>0</v>
      </c>
      <c r="H74" s="69">
        <f>+lower!H74</f>
        <v>0</v>
      </c>
      <c r="I74" s="69">
        <f>+lower!I74</f>
        <v>0</v>
      </c>
      <c r="J74" s="69">
        <f>+lower!J74</f>
        <v>0</v>
      </c>
      <c r="K74" s="69">
        <f>+lower!K74</f>
        <v>0</v>
      </c>
      <c r="L74" s="69">
        <f>+lower!L74</f>
        <v>0</v>
      </c>
      <c r="M74" s="69">
        <f>+lower!M74</f>
        <v>4.8071358725919706E-3</v>
      </c>
      <c r="N74" s="69">
        <f>+lower!N74</f>
        <v>7.8274951240964851E-3</v>
      </c>
      <c r="O74" s="69">
        <f>+lower!O74</f>
        <v>1.2616977494734704E-2</v>
      </c>
      <c r="P74" s="69">
        <f>+lower!P74</f>
        <v>2.0160003503561147E-2</v>
      </c>
      <c r="Q74" s="69">
        <f>+lower!Q74</f>
        <v>3.1964797162112098E-2</v>
      </c>
      <c r="R74" s="69">
        <f>+lower!R74</f>
        <v>5.0329227817375435E-2</v>
      </c>
      <c r="S74" s="69">
        <f>+lower!S74</f>
        <v>7.8733431703053011E-2</v>
      </c>
      <c r="T74" s="69">
        <f>+lower!T74</f>
        <v>0.12241356166721407</v>
      </c>
      <c r="U74" s="69">
        <f>+lower!U74</f>
        <v>0.18918883820098514</v>
      </c>
      <c r="V74" s="69">
        <f>+lower!V74</f>
        <v>0.29063174147959786</v>
      </c>
      <c r="W74" s="69">
        <f>+lower!W74</f>
        <v>0.44367945813683723</v>
      </c>
      <c r="X74" s="69">
        <f>+lower!X74</f>
        <v>0.67275939978011001</v>
      </c>
      <c r="Y74" s="69">
        <f>+lower!Y74</f>
        <v>1.0123823243902783</v>
      </c>
      <c r="Z74" s="69">
        <f>+lower!Z74</f>
        <v>1.5097916487884766</v>
      </c>
      <c r="AA74" s="69">
        <f>+lower!AA74</f>
        <v>2.2262487199584395</v>
      </c>
      <c r="AB74" s="69">
        <f>+lower!AB74</f>
        <v>3.2327377141579459</v>
      </c>
      <c r="AC74" s="69">
        <f>+lower!AC74</f>
        <v>4.5874759218373313</v>
      </c>
      <c r="AD74" s="69">
        <f>+lower!AD74</f>
        <v>4.8386048916938611</v>
      </c>
      <c r="AE74" s="69">
        <f>+lower!AE74</f>
        <v>5.1005956791029812</v>
      </c>
      <c r="AF74" s="69">
        <f>+lower!AF74</f>
        <v>5.3736035722981565</v>
      </c>
      <c r="AG74" s="69">
        <f>+lower!AG74</f>
        <v>5.6577334687979057</v>
      </c>
      <c r="AH74" s="69">
        <f>+lower!AH74</f>
        <v>5.9530283712364565</v>
      </c>
      <c r="AI74" s="69">
        <f>+lower!AI74</f>
        <v>6.2594556703241686</v>
      </c>
      <c r="AJ74" s="69">
        <f>+lower!AJ74</f>
        <v>6.5768907340961835</v>
      </c>
      <c r="AK74" s="69">
        <f>+lower!AK74</f>
        <v>6.9050971947122388</v>
      </c>
      <c r="AL74" s="69">
        <f>+lower!AL74</f>
        <v>7.2437031542871733</v>
      </c>
      <c r="AM74" s="69">
        <f>+lower!AM74</f>
        <v>7.5921723029662154</v>
      </c>
      <c r="AN74" s="69">
        <f>+lower!AN74</f>
        <v>7.9497686313073439</v>
      </c>
      <c r="AO74" s="69">
        <f>+lower!AO74</f>
        <v>8.3386116356607296</v>
      </c>
      <c r="AP74" s="69">
        <f>+lower!AP74</f>
        <v>8.7364635541192701</v>
      </c>
      <c r="AQ74" s="69">
        <f>+lower!AQ74</f>
        <v>9.1417359027681204</v>
      </c>
      <c r="AR74" s="69">
        <f>+lower!AR74</f>
        <v>9.5523664627981368</v>
      </c>
      <c r="AS74" s="69">
        <f>+lower!AS74</f>
        <v>9.9657007767872337</v>
      </c>
      <c r="AT74" s="69">
        <f>+lower!AT74</f>
        <v>10.171147227250334</v>
      </c>
      <c r="AU74" s="69">
        <f>+lower!AU74</f>
        <v>10.359566013975158</v>
      </c>
      <c r="AV74" s="69">
        <f>+lower!AV74</f>
        <v>10.526392005226899</v>
      </c>
      <c r="AW74" s="69">
        <f>+lower!AW74</f>
        <v>10.665959679425974</v>
      </c>
      <c r="AX74" s="69">
        <f>+lower!AX74</f>
        <v>10.703806742333201</v>
      </c>
      <c r="AY74" s="69">
        <f>+lower!AY74</f>
        <v>10.178774129558835</v>
      </c>
      <c r="AZ74" s="69">
        <f>+lower!AZ74</f>
        <v>12.314159348630527</v>
      </c>
      <c r="BA74" s="69">
        <f>+lower!BA74</f>
        <v>14.967260189268067</v>
      </c>
      <c r="BB74" s="69">
        <f>+lower!BB74</f>
        <v>19.138760692259023</v>
      </c>
      <c r="BC74" s="69">
        <f>+lower!BC74</f>
        <v>23.375999999999998</v>
      </c>
      <c r="BD74" s="69">
        <f>+lower!BD74</f>
        <v>23.472000000000001</v>
      </c>
      <c r="BE74" s="69">
        <f>+lower!BE74</f>
        <v>23.567999999999998</v>
      </c>
      <c r="BF74" s="69">
        <f>+lower!BF74</f>
        <v>22.678000000000001</v>
      </c>
      <c r="BG74" s="69">
        <f>+lower!BG74</f>
        <v>22.77</v>
      </c>
      <c r="BH74" s="69">
        <f>+lower!BH74</f>
        <v>22.77</v>
      </c>
      <c r="BI74" s="69">
        <f>+lower!BI74</f>
        <v>24.75</v>
      </c>
      <c r="BJ74" s="69">
        <f>+lower!BJ74</f>
        <v>24.75</v>
      </c>
      <c r="BK74" s="69">
        <f>+lower!BK74</f>
        <v>24.75</v>
      </c>
      <c r="BL74" s="69">
        <f>+lower!BL74</f>
        <v>24.75</v>
      </c>
      <c r="BM74" s="69">
        <f>+lower!BM74</f>
        <v>24.75</v>
      </c>
      <c r="BN74" s="69">
        <f>+lower!BN74</f>
        <v>24.75</v>
      </c>
      <c r="BO74" s="69">
        <f>+lower!BO74</f>
        <v>24.75</v>
      </c>
      <c r="BP74" s="69">
        <f>+lower!BP74</f>
        <v>24.254999999999999</v>
      </c>
      <c r="BQ74" s="69">
        <f>+lower!BQ74</f>
        <v>24.254999999999999</v>
      </c>
      <c r="BR74" s="69">
        <f>+lower!BR74</f>
        <v>25.245000000000001</v>
      </c>
      <c r="BS74" s="69">
        <f>+lower!BS74</f>
        <v>25.245000000000001</v>
      </c>
      <c r="BT74" s="69">
        <f>+lower!BT74</f>
        <v>25.344000000000023</v>
      </c>
      <c r="BU74" s="69">
        <f>+lower!BU74</f>
        <v>25.819200000000041</v>
      </c>
      <c r="BV74" s="69">
        <f>+lower!BV74</f>
        <v>26.149859999999986</v>
      </c>
      <c r="BW74" s="69">
        <f>+lower!BW74</f>
        <v>26.472600000000007</v>
      </c>
      <c r="BX74" s="69">
        <f>+lower!BX74</f>
        <v>26.645388000000118</v>
      </c>
      <c r="BY74" s="69">
        <f>+lower!BY74</f>
        <v>27.017848000000065</v>
      </c>
      <c r="BZ74" s="69">
        <f>+lower!BZ74</f>
        <v>27.358537066666766</v>
      </c>
      <c r="CA74" s="69">
        <f>+lower!CA74</f>
        <v>27.624582577777836</v>
      </c>
    </row>
    <row r="75" spans="1:79" x14ac:dyDescent="0.2">
      <c r="A75" s="9">
        <f>+data!B77</f>
        <v>262</v>
      </c>
      <c r="B75" s="69">
        <f>+lower!B75</f>
        <v>0</v>
      </c>
      <c r="C75" s="69">
        <f>+lower!C75</f>
        <v>0</v>
      </c>
      <c r="D75" s="69">
        <f>+lower!D75</f>
        <v>0</v>
      </c>
      <c r="E75" s="69">
        <f>+lower!E75</f>
        <v>0</v>
      </c>
      <c r="F75" s="69">
        <f>+lower!F75</f>
        <v>0</v>
      </c>
      <c r="G75" s="69">
        <f>+lower!G75</f>
        <v>0</v>
      </c>
      <c r="H75" s="69">
        <f>+lower!H75</f>
        <v>0</v>
      </c>
      <c r="I75" s="69">
        <f>+lower!I75</f>
        <v>0</v>
      </c>
      <c r="J75" s="69">
        <f>+lower!J75</f>
        <v>0</v>
      </c>
      <c r="K75" s="69">
        <f>+lower!K75</f>
        <v>0</v>
      </c>
      <c r="L75" s="69">
        <f>+lower!L75</f>
        <v>0</v>
      </c>
      <c r="M75" s="69">
        <f>+lower!M75</f>
        <v>0</v>
      </c>
      <c r="N75" s="69">
        <f>+lower!N75</f>
        <v>0</v>
      </c>
      <c r="O75" s="69">
        <f>+lower!O75</f>
        <v>0</v>
      </c>
      <c r="P75" s="69">
        <f>+lower!P75</f>
        <v>0</v>
      </c>
      <c r="Q75" s="69">
        <f>+lower!Q75</f>
        <v>0</v>
      </c>
      <c r="R75" s="69">
        <f>+lower!R75</f>
        <v>0</v>
      </c>
      <c r="S75" s="69">
        <f>+lower!S75</f>
        <v>0</v>
      </c>
      <c r="T75" s="69">
        <f>+lower!T75</f>
        <v>0</v>
      </c>
      <c r="U75" s="69">
        <f>+lower!U75</f>
        <v>0</v>
      </c>
      <c r="V75" s="69">
        <f>+lower!V75</f>
        <v>0</v>
      </c>
      <c r="W75" s="69">
        <f>+lower!W75</f>
        <v>0</v>
      </c>
      <c r="X75" s="69">
        <f>+lower!X75</f>
        <v>0</v>
      </c>
      <c r="Y75" s="69">
        <f>+lower!Y75</f>
        <v>0</v>
      </c>
      <c r="Z75" s="69">
        <f>+lower!Z75</f>
        <v>0</v>
      </c>
      <c r="AA75" s="69">
        <f>+lower!AA75</f>
        <v>0</v>
      </c>
      <c r="AB75" s="69">
        <f>+lower!AB75</f>
        <v>0</v>
      </c>
      <c r="AC75" s="69">
        <f>+lower!AC75</f>
        <v>0</v>
      </c>
      <c r="AD75" s="69">
        <f>+lower!AD75</f>
        <v>0</v>
      </c>
      <c r="AE75" s="69">
        <f>+lower!AE75</f>
        <v>0</v>
      </c>
      <c r="AF75" s="69">
        <f>+lower!AF75</f>
        <v>0</v>
      </c>
      <c r="AG75" s="69">
        <f>+lower!AG75</f>
        <v>0</v>
      </c>
      <c r="AH75" s="69">
        <f>+lower!AH75</f>
        <v>0</v>
      </c>
      <c r="AI75" s="69">
        <f>+lower!AI75</f>
        <v>0</v>
      </c>
      <c r="AJ75" s="69">
        <f>+lower!AJ75</f>
        <v>0</v>
      </c>
      <c r="AK75" s="69">
        <f>+lower!AK75</f>
        <v>0</v>
      </c>
      <c r="AL75" s="69">
        <f>+lower!AL75</f>
        <v>0</v>
      </c>
      <c r="AM75" s="69">
        <f>+lower!AM75</f>
        <v>0</v>
      </c>
      <c r="AN75" s="69">
        <f>+lower!AN75</f>
        <v>2.7383530803513851</v>
      </c>
      <c r="AO75" s="69">
        <f>+lower!AO75</f>
        <v>2.7525003275779922</v>
      </c>
      <c r="AP75" s="69">
        <f>+lower!AP75</f>
        <v>2.7652058192858635</v>
      </c>
      <c r="AQ75" s="69">
        <f>+lower!AQ75</f>
        <v>2.7763020802316083</v>
      </c>
      <c r="AR75" s="69">
        <f>+lower!AR75</f>
        <v>2.7855897735949848</v>
      </c>
      <c r="AS75" s="69">
        <f>+lower!AS75</f>
        <v>2.7928299041194906</v>
      </c>
      <c r="AT75" s="69">
        <f>+lower!AT75</f>
        <v>2.7977343586715726</v>
      </c>
      <c r="AU75" s="69">
        <f>+lower!AU75</f>
        <v>2.7999555639152058</v>
      </c>
      <c r="AV75" s="69">
        <f>+lower!AV75</f>
        <v>2.7990789347896503</v>
      </c>
      <c r="AW75" s="69">
        <f>+lower!AW75</f>
        <v>2.7946315646995101</v>
      </c>
      <c r="AX75" s="69">
        <f>+lower!AX75</f>
        <v>2.7687422178810972</v>
      </c>
      <c r="AY75" s="69">
        <f>+lower!AY75</f>
        <v>2.7392259834671364</v>
      </c>
      <c r="AZ75" s="69">
        <f>+lower!AZ75</f>
        <v>2.7078252898211481</v>
      </c>
      <c r="BA75" s="69">
        <f>+lower!BA75</f>
        <v>2.6863188242758924</v>
      </c>
      <c r="BB75" s="69">
        <f>+lower!BB75</f>
        <v>2.8475842571867549</v>
      </c>
      <c r="BC75" s="69">
        <f>+lower!BC75</f>
        <v>0.97399999999999998</v>
      </c>
      <c r="BD75" s="69">
        <f>+lower!BD75</f>
        <v>0.97799999999999998</v>
      </c>
      <c r="BE75" s="69">
        <f>+lower!BE75</f>
        <v>0.98199999999999998</v>
      </c>
      <c r="BF75" s="69">
        <f>+lower!BF75</f>
        <v>0.98599999999999999</v>
      </c>
      <c r="BG75" s="69">
        <f>+lower!BG75</f>
        <v>0.99</v>
      </c>
      <c r="BH75" s="69">
        <f>+lower!BH75</f>
        <v>0.99</v>
      </c>
      <c r="BI75" s="69">
        <f>+lower!BI75</f>
        <v>0.99</v>
      </c>
      <c r="BJ75" s="69">
        <f>+lower!BJ75</f>
        <v>0.99</v>
      </c>
      <c r="BK75" s="69">
        <f>+lower!BK75</f>
        <v>0.99</v>
      </c>
      <c r="BL75" s="69">
        <f>+lower!BL75</f>
        <v>0.99</v>
      </c>
      <c r="BM75" s="69">
        <f>+lower!BM75</f>
        <v>1.2869999999999999</v>
      </c>
      <c r="BN75" s="69">
        <f>+lower!BN75</f>
        <v>1.2869999999999999</v>
      </c>
      <c r="BO75" s="69">
        <f>+lower!BO75</f>
        <v>0.99</v>
      </c>
      <c r="BP75" s="69">
        <f>+lower!BP75</f>
        <v>1.98</v>
      </c>
      <c r="BQ75" s="69">
        <f>+lower!BQ75</f>
        <v>1.5840000000000001</v>
      </c>
      <c r="BR75" s="69">
        <f>+lower!BR75</f>
        <v>1.98</v>
      </c>
      <c r="BS75" s="69">
        <f>+lower!BS75</f>
        <v>1.98</v>
      </c>
      <c r="BT75" s="69">
        <f>+lower!BT75</f>
        <v>2.2968000000000495</v>
      </c>
      <c r="BU75" s="69">
        <f>+lower!BU75</f>
        <v>2.2730400000000488</v>
      </c>
      <c r="BV75" s="69">
        <f>+lower!BV75</f>
        <v>2.5312320000000659</v>
      </c>
      <c r="BW75" s="69">
        <f>+lower!BW75</f>
        <v>2.7007200000000648</v>
      </c>
      <c r="BX75" s="69">
        <f>+lower!BX75</f>
        <v>2.816985600000109</v>
      </c>
      <c r="BY75" s="69">
        <f>+lower!BY75</f>
        <v>2.9986176000001734</v>
      </c>
      <c r="BZ75" s="69">
        <f>+lower!BZ75</f>
        <v>3.1339404800001427</v>
      </c>
      <c r="CA75" s="69">
        <f>+lower!CA75</f>
        <v>3.324715093333499</v>
      </c>
    </row>
    <row r="76" spans="1:79" x14ac:dyDescent="0.2">
      <c r="A76" s="9">
        <f>+data!B78</f>
        <v>266</v>
      </c>
      <c r="B76" s="69">
        <f>+lower!B76</f>
        <v>0</v>
      </c>
      <c r="C76" s="69">
        <f>+lower!C76</f>
        <v>0</v>
      </c>
      <c r="D76" s="69">
        <f>+lower!D76</f>
        <v>0</v>
      </c>
      <c r="E76" s="69">
        <f>+lower!E76</f>
        <v>0</v>
      </c>
      <c r="F76" s="69">
        <f>+lower!F76</f>
        <v>0</v>
      </c>
      <c r="G76" s="69">
        <f>+lower!G76</f>
        <v>0</v>
      </c>
      <c r="H76" s="69">
        <f>+lower!H76</f>
        <v>7.9599068855242691E-2</v>
      </c>
      <c r="I76" s="69">
        <f>+lower!I76</f>
        <v>0.41789511149002412</v>
      </c>
      <c r="J76" s="69">
        <f>+lower!J76</f>
        <v>0.68597805195441908</v>
      </c>
      <c r="K76" s="69">
        <f>+lower!K76</f>
        <v>1.1012594864873579</v>
      </c>
      <c r="L76" s="69">
        <f>+lower!L76</f>
        <v>1.7308185020904092</v>
      </c>
      <c r="M76" s="69">
        <f>+lower!M76</f>
        <v>2.196514980538891</v>
      </c>
      <c r="N76" s="69">
        <f>+lower!N76</f>
        <v>2.7562717819069302</v>
      </c>
      <c r="O76" s="69">
        <f>+lower!O76</f>
        <v>3.4268469927062104</v>
      </c>
      <c r="P76" s="69">
        <f>+lower!P76</f>
        <v>4.2277624944132839</v>
      </c>
      <c r="Q76" s="69">
        <f>+lower!Q76</f>
        <v>5.1817331775997895</v>
      </c>
      <c r="R76" s="69">
        <f>+lower!R76</f>
        <v>6.3151590082789264</v>
      </c>
      <c r="S76" s="69">
        <f>+lower!S76</f>
        <v>7.6586884967158859</v>
      </c>
      <c r="T76" s="69">
        <f>+lower!T76</f>
        <v>9.2478631474714454</v>
      </c>
      <c r="U76" s="69">
        <f>+lower!U76</f>
        <v>11.123853588688933</v>
      </c>
      <c r="V76" s="69">
        <f>+lower!V76</f>
        <v>13.334299286787882</v>
      </c>
      <c r="W76" s="69">
        <f>+lower!W76</f>
        <v>15.934265043888013</v>
      </c>
      <c r="X76" s="69">
        <f>+lower!X76</f>
        <v>18.987328837834927</v>
      </c>
      <c r="Y76" s="69">
        <f>+lower!Y76</f>
        <v>22.566816979147379</v>
      </c>
      <c r="Z76" s="69">
        <f>+lower!Z76</f>
        <v>26.75720399535631</v>
      </c>
      <c r="AA76" s="69">
        <f>+lower!AA76</f>
        <v>31.655696066368627</v>
      </c>
      <c r="AB76" s="69">
        <f>+lower!AB76</f>
        <v>37.374018160481988</v>
      </c>
      <c r="AC76" s="69">
        <f>+lower!AC76</f>
        <v>44.040426169181785</v>
      </c>
      <c r="AD76" s="69">
        <f>+lower!AD76</f>
        <v>45.494921896911201</v>
      </c>
      <c r="AE76" s="69">
        <f>+lower!AE76</f>
        <v>46.475429676984</v>
      </c>
      <c r="AF76" s="69">
        <f>+lower!AF76</f>
        <v>47.488032211772456</v>
      </c>
      <c r="AG76" s="69">
        <f>+lower!AG76</f>
        <v>48.535893421449003</v>
      </c>
      <c r="AH76" s="69">
        <f>+lower!AH76</f>
        <v>49.622657967449733</v>
      </c>
      <c r="AI76" s="69">
        <f>+lower!AI76</f>
        <v>50.752552672538613</v>
      </c>
      <c r="AJ76" s="69">
        <f>+lower!AJ76</f>
        <v>51.930515931001075</v>
      </c>
      <c r="AK76" s="69">
        <f>+lower!AK76</f>
        <v>53.162364852874404</v>
      </c>
      <c r="AL76" s="69">
        <f>+lower!AL76</f>
        <v>54.455014063689781</v>
      </c>
      <c r="AM76" s="69">
        <f>+lower!AM76</f>
        <v>55.816766428992047</v>
      </c>
      <c r="AN76" s="69">
        <f>+lower!AN76</f>
        <v>57.257705841833918</v>
      </c>
      <c r="AO76" s="69">
        <f>+lower!AO76</f>
        <v>58.790237952606901</v>
      </c>
      <c r="AP76" s="69">
        <f>+lower!AP76</f>
        <v>60.429850562094686</v>
      </c>
      <c r="AQ76" s="69">
        <f>+lower!AQ76</f>
        <v>62.196209230985964</v>
      </c>
      <c r="AR76" s="69">
        <f>+lower!AR76</f>
        <v>64.114780841959998</v>
      </c>
      <c r="AS76" s="69">
        <f>+lower!AS76</f>
        <v>66.219319770988989</v>
      </c>
      <c r="AT76" s="69">
        <f>+lower!AT76</f>
        <v>68.555825854348569</v>
      </c>
      <c r="AU76" s="69">
        <f>+lower!AU76</f>
        <v>71.189147389891261</v>
      </c>
      <c r="AV76" s="69">
        <f>+lower!AV76</f>
        <v>74.21464913221655</v>
      </c>
      <c r="AW76" s="69">
        <f>+lower!AW76</f>
        <v>77.78038211657838</v>
      </c>
      <c r="AX76" s="69">
        <f>+lower!AX76</f>
        <v>81.620055558293942</v>
      </c>
      <c r="AY76" s="69">
        <f>+lower!AY76</f>
        <v>86.644461446710011</v>
      </c>
      <c r="AZ76" s="69">
        <f>+lower!AZ76</f>
        <v>93.795947113937274</v>
      </c>
      <c r="BA76" s="69">
        <f>+lower!BA76</f>
        <v>105.71874701850788</v>
      </c>
      <c r="BB76" s="69">
        <f>+lower!BB76</f>
        <v>135.9585524859265</v>
      </c>
      <c r="BC76" s="69">
        <f>+lower!BC76</f>
        <v>141.22999999999999</v>
      </c>
      <c r="BD76" s="69">
        <f>+lower!BD76</f>
        <v>273.83999999999997</v>
      </c>
      <c r="BE76" s="69">
        <f>+lower!BE76</f>
        <v>443.86399999999998</v>
      </c>
      <c r="BF76" s="69">
        <f>+lower!BF76</f>
        <v>450.60199999999998</v>
      </c>
      <c r="BG76" s="69">
        <f>+lower!BG76</f>
        <v>490.05</v>
      </c>
      <c r="BH76" s="69">
        <f>+lower!BH76</f>
        <v>490.05</v>
      </c>
      <c r="BI76" s="69">
        <f>+lower!BI76</f>
        <v>490.05</v>
      </c>
      <c r="BJ76" s="69">
        <f>+lower!BJ76</f>
        <v>490.05</v>
      </c>
      <c r="BK76" s="69">
        <f>+lower!BK76</f>
        <v>470.25</v>
      </c>
      <c r="BL76" s="69">
        <f>+lower!BL76</f>
        <v>470.25</v>
      </c>
      <c r="BM76" s="69">
        <f>+lower!BM76</f>
        <v>470.25</v>
      </c>
      <c r="BN76" s="69">
        <f>+lower!BN76</f>
        <v>470.25</v>
      </c>
      <c r="BO76" s="69">
        <f>+lower!BO76</f>
        <v>470.25</v>
      </c>
      <c r="BP76" s="69">
        <f>+lower!BP76</f>
        <v>470.25</v>
      </c>
      <c r="BQ76" s="69">
        <f>+lower!BQ76</f>
        <v>490.05</v>
      </c>
      <c r="BR76" s="69">
        <f>+lower!BR76</f>
        <v>490.05</v>
      </c>
      <c r="BS76" s="69">
        <f>+lower!BS76</f>
        <v>490.05</v>
      </c>
      <c r="BT76" s="69">
        <f>+lower!BT76</f>
        <v>499.95</v>
      </c>
      <c r="BU76" s="69">
        <f>+lower!BU76</f>
        <v>505.89</v>
      </c>
      <c r="BV76" s="69">
        <f>+lower!BV76</f>
        <v>507.6720000000002</v>
      </c>
      <c r="BW76" s="69">
        <f>+lower!BW76</f>
        <v>511.82999999999907</v>
      </c>
      <c r="BX76" s="69">
        <f>+lower!BX76</f>
        <v>517.67759999999919</v>
      </c>
      <c r="BY76" s="69">
        <f>+lower!BY76</f>
        <v>523.06759999999815</v>
      </c>
      <c r="BZ76" s="69">
        <f>+lower!BZ76</f>
        <v>526.52541333333204</v>
      </c>
      <c r="CA76" s="69">
        <f>+lower!CA76</f>
        <v>530.96491555555326</v>
      </c>
    </row>
    <row r="77" spans="1:79" x14ac:dyDescent="0.2">
      <c r="A77" s="9">
        <f>+data!B79</f>
        <v>268</v>
      </c>
      <c r="B77" s="69">
        <f>+lower!B77</f>
        <v>0</v>
      </c>
      <c r="C77" s="69">
        <f>+lower!C77</f>
        <v>0</v>
      </c>
      <c r="D77" s="69">
        <f>+lower!D77</f>
        <v>0</v>
      </c>
      <c r="E77" s="69">
        <f>+lower!E77</f>
        <v>0</v>
      </c>
      <c r="F77" s="69">
        <f>+lower!F77</f>
        <v>0.64339200386828832</v>
      </c>
      <c r="G77" s="69">
        <f>+lower!G77</f>
        <v>2.8148400169237613</v>
      </c>
      <c r="H77" s="69">
        <f>+lower!H77</f>
        <v>11.8223280710798</v>
      </c>
      <c r="I77" s="69">
        <f>+lower!I77</f>
        <v>48.274506290242527</v>
      </c>
      <c r="J77" s="69">
        <f>+lower!J77</f>
        <v>59.714433657067055</v>
      </c>
      <c r="K77" s="69">
        <f>+lower!K77</f>
        <v>71.133584279133871</v>
      </c>
      <c r="L77" s="69">
        <f>+lower!L77</f>
        <v>80.382616493184614</v>
      </c>
      <c r="M77" s="69">
        <f>+lower!M77</f>
        <v>94.592960442050767</v>
      </c>
      <c r="N77" s="69">
        <f>+lower!N77</f>
        <v>109.97616623007305</v>
      </c>
      <c r="O77" s="69">
        <f>+lower!O77</f>
        <v>126.56522549922992</v>
      </c>
      <c r="P77" s="69">
        <f>+lower!P77</f>
        <v>144.38069089645754</v>
      </c>
      <c r="Q77" s="69">
        <f>+lower!Q77</f>
        <v>163.42602746666245</v>
      </c>
      <c r="R77" s="69">
        <f>+lower!R77</f>
        <v>183.68148591789631</v>
      </c>
      <c r="S77" s="69">
        <f>+lower!S77</f>
        <v>205.09593756733497</v>
      </c>
      <c r="T77" s="69">
        <f>+lower!T77</f>
        <v>227.57583612545349</v>
      </c>
      <c r="U77" s="69">
        <f>+lower!U77</f>
        <v>247.44331987625071</v>
      </c>
      <c r="V77" s="69">
        <f>+lower!V77</f>
        <v>266.6111163226048</v>
      </c>
      <c r="W77" s="69">
        <f>+lower!W77</f>
        <v>406.3978748823572</v>
      </c>
      <c r="X77" s="69">
        <f>+lower!X77</f>
        <v>546.72524729675558</v>
      </c>
      <c r="Y77" s="69">
        <f>+lower!Y77</f>
        <v>684.5326946183402</v>
      </c>
      <c r="Z77" s="69">
        <f>+lower!Z77</f>
        <v>542.19691871811244</v>
      </c>
      <c r="AA77" s="69">
        <f>+lower!AA77</f>
        <v>663.7378663459499</v>
      </c>
      <c r="AB77" s="69">
        <f>+lower!AB77</f>
        <v>764.93334605516964</v>
      </c>
      <c r="AC77" s="69">
        <f>+lower!AC77</f>
        <v>834.61807979873765</v>
      </c>
      <c r="AD77" s="69">
        <f>+lower!AD77</f>
        <v>531.42546282324429</v>
      </c>
      <c r="AE77" s="69">
        <f>+lower!AE77</f>
        <v>575.48120759669109</v>
      </c>
      <c r="AF77" s="69">
        <f>+lower!AF77</f>
        <v>622.73065678391765</v>
      </c>
      <c r="AG77" s="69">
        <f>+lower!AG77</f>
        <v>673.332922356984</v>
      </c>
      <c r="AH77" s="69">
        <f>+lower!AH77</f>
        <v>727.43984111372276</v>
      </c>
      <c r="AI77" s="69">
        <f>+lower!AI77</f>
        <v>785.19122560445453</v>
      </c>
      <c r="AJ77" s="69">
        <f>+lower!AJ77</f>
        <v>846.70874838022564</v>
      </c>
      <c r="AK77" s="69">
        <f>+lower!AK77</f>
        <v>912.08806684367312</v>
      </c>
      <c r="AL77" s="69">
        <f>+lower!AL77</f>
        <v>981.3886636986141</v>
      </c>
      <c r="AM77" s="69">
        <f>+lower!AM77</f>
        <v>1054.6206908877493</v>
      </c>
      <c r="AN77" s="69">
        <f>+lower!AN77</f>
        <v>1131.727835030018</v>
      </c>
      <c r="AO77" s="69">
        <f>+lower!AO77</f>
        <v>1212.5648244843192</v>
      </c>
      <c r="AP77" s="69">
        <f>+lower!AP77</f>
        <v>1296.8675969409044</v>
      </c>
      <c r="AQ77" s="69">
        <f>+lower!AQ77</f>
        <v>1384.2132123409335</v>
      </c>
      <c r="AR77" s="69">
        <f>+lower!AR77</f>
        <v>1473.9650980246488</v>
      </c>
      <c r="AS77" s="69">
        <f>+lower!AS77</f>
        <v>1565.1967223420095</v>
      </c>
      <c r="AT77" s="69">
        <f>+lower!AT77</f>
        <v>1656.5824739971479</v>
      </c>
      <c r="AU77" s="69">
        <f>+lower!AU77</f>
        <v>1746.236657244189</v>
      </c>
      <c r="AV77" s="69">
        <f>+lower!AV77</f>
        <v>1831.4663179562167</v>
      </c>
      <c r="AW77" s="69">
        <f>+lower!AW77</f>
        <v>1908.3721034327536</v>
      </c>
      <c r="AX77" s="69">
        <f>+lower!AX77</f>
        <v>1958.8402098423094</v>
      </c>
      <c r="AY77" s="69">
        <f>+lower!AY77</f>
        <v>1985.9687448729271</v>
      </c>
      <c r="AZ77" s="69">
        <f>+lower!AZ77</f>
        <v>1975.5293933943412</v>
      </c>
      <c r="BA77" s="69">
        <f>+lower!BA77</f>
        <v>2152.7461519858098</v>
      </c>
      <c r="BB77" s="69">
        <f>+lower!BB77</f>
        <v>1734.7224183873097</v>
      </c>
      <c r="BC77" s="69">
        <f>+lower!BC77</f>
        <v>1198.2134605779142</v>
      </c>
      <c r="BD77" s="69">
        <f>+lower!BD77</f>
        <v>1169.0170201542508</v>
      </c>
      <c r="BE77" s="69">
        <f>+lower!BE77</f>
        <v>1166.3272765337897</v>
      </c>
      <c r="BF77" s="69">
        <f>+lower!BF77</f>
        <v>1157.9417440610125</v>
      </c>
      <c r="BG77" s="69">
        <f>+lower!BG77</f>
        <v>1051.3799999999999</v>
      </c>
      <c r="BH77" s="69">
        <f>+lower!BH77</f>
        <v>1052.3699999999999</v>
      </c>
      <c r="BI77" s="69">
        <f>+lower!BI77</f>
        <v>1053.3599999999999</v>
      </c>
      <c r="BJ77" s="69">
        <f>+lower!BJ77</f>
        <v>1055.3399999999999</v>
      </c>
      <c r="BK77" s="69">
        <f>+lower!BK77</f>
        <v>566.28</v>
      </c>
      <c r="BL77" s="69">
        <f>+lower!BL77</f>
        <v>569.25</v>
      </c>
      <c r="BM77" s="69">
        <f>+lower!BM77</f>
        <v>572.22</v>
      </c>
      <c r="BN77" s="69">
        <f>+lower!BN77</f>
        <v>571.23</v>
      </c>
      <c r="BO77" s="69">
        <f>+lower!BO77</f>
        <v>577.16999999999996</v>
      </c>
      <c r="BP77" s="69">
        <f>+lower!BP77</f>
        <v>562.32000000000005</v>
      </c>
      <c r="BQ77" s="69">
        <f>+lower!BQ77</f>
        <v>534.6</v>
      </c>
      <c r="BR77" s="69">
        <f>+lower!BR77</f>
        <v>522.12599999999998</v>
      </c>
      <c r="BS77" s="69">
        <f>+lower!BS77</f>
        <v>519.75</v>
      </c>
      <c r="BT77" s="69">
        <f>+lower!BT77</f>
        <v>496.68299999999709</v>
      </c>
      <c r="BU77" s="69">
        <f>+lower!BU77</f>
        <v>483.25859999999579</v>
      </c>
      <c r="BV77" s="69">
        <f>+lower!BV77</f>
        <v>472.84577999999578</v>
      </c>
      <c r="BW77" s="69">
        <f>+lower!BW77</f>
        <v>460.03319999999309</v>
      </c>
      <c r="BX77" s="69">
        <f>+lower!BX77</f>
        <v>445.98932399999092</v>
      </c>
      <c r="BY77" s="69">
        <f>+lower!BY77</f>
        <v>430.84342399999304</v>
      </c>
      <c r="BZ77" s="69">
        <f>+lower!BZ77</f>
        <v>419.56039253332028</v>
      </c>
      <c r="CA77" s="69">
        <f>+lower!CA77</f>
        <v>406.23425528887242</v>
      </c>
    </row>
    <row r="78" spans="1:79" x14ac:dyDescent="0.2">
      <c r="A78" s="9">
        <f>+data!B80</f>
        <v>270</v>
      </c>
      <c r="B78" s="69">
        <f>+lower!B78</f>
        <v>0</v>
      </c>
      <c r="C78" s="69">
        <f>+lower!C78</f>
        <v>0</v>
      </c>
      <c r="D78" s="69">
        <f>+lower!D78</f>
        <v>0</v>
      </c>
      <c r="E78" s="69">
        <f>+lower!E78</f>
        <v>0</v>
      </c>
      <c r="F78" s="69">
        <f>+lower!F78</f>
        <v>0</v>
      </c>
      <c r="G78" s="69">
        <f>+lower!G78</f>
        <v>0</v>
      </c>
      <c r="H78" s="69">
        <f>+lower!H78</f>
        <v>0</v>
      </c>
      <c r="I78" s="69">
        <f>+lower!I78</f>
        <v>0</v>
      </c>
      <c r="J78" s="69">
        <f>+lower!J78</f>
        <v>0</v>
      </c>
      <c r="K78" s="69">
        <f>+lower!K78</f>
        <v>0</v>
      </c>
      <c r="L78" s="69">
        <f>+lower!L78</f>
        <v>0</v>
      </c>
      <c r="M78" s="69">
        <f>+lower!M78</f>
        <v>5.8150807933135762E-2</v>
      </c>
      <c r="N78" s="69">
        <f>+lower!N78</f>
        <v>7.323647986133032E-2</v>
      </c>
      <c r="O78" s="69">
        <f>+lower!O78</f>
        <v>9.1396695185473401E-2</v>
      </c>
      <c r="P78" s="69">
        <f>+lower!P78</f>
        <v>0.11319452483615257</v>
      </c>
      <c r="Q78" s="69">
        <f>+lower!Q78</f>
        <v>0.13929001465295907</v>
      </c>
      <c r="R78" s="69">
        <f>+lower!R78</f>
        <v>0.17045622167548397</v>
      </c>
      <c r="S78" s="69">
        <f>+lower!S78</f>
        <v>0.20759782506377042</v>
      </c>
      <c r="T78" s="69">
        <f>+lower!T78</f>
        <v>0.25177271555465019</v>
      </c>
      <c r="U78" s="69">
        <f>+lower!U78</f>
        <v>0.30421702951298069</v>
      </c>
      <c r="V78" s="69">
        <f>+lower!V78</f>
        <v>0.3663741651905742</v>
      </c>
      <c r="W78" s="69">
        <f>+lower!W78</f>
        <v>0.43992840115966758</v>
      </c>
      <c r="X78" s="69">
        <f>+lower!X78</f>
        <v>0.52684383164596638</v>
      </c>
      <c r="Y78" s="69">
        <f>+lower!Y78</f>
        <v>0.62940944248676434</v>
      </c>
      <c r="Z78" s="69">
        <f>+lower!Z78</f>
        <v>0.75029127678831731</v>
      </c>
      <c r="AA78" s="69">
        <f>+lower!AA78</f>
        <v>0.89259278346562321</v>
      </c>
      <c r="AB78" s="69">
        <f>+lower!AB78</f>
        <v>1.0599246074789068</v>
      </c>
      <c r="AC78" s="69">
        <f>+lower!AC78</f>
        <v>1.2564852708957601</v>
      </c>
      <c r="AD78" s="69">
        <f>+lower!AD78</f>
        <v>1.1492281447673636</v>
      </c>
      <c r="AE78" s="69">
        <f>+lower!AE78</f>
        <v>1.0509444351160195</v>
      </c>
      <c r="AF78" s="69">
        <f>+lower!AF78</f>
        <v>0.96090365819577006</v>
      </c>
      <c r="AG78" s="69">
        <f>+lower!AG78</f>
        <v>0.87843249967859172</v>
      </c>
      <c r="AH78" s="69">
        <f>+lower!AH78</f>
        <v>0.80291060786768176</v>
      </c>
      <c r="AI78" s="69">
        <f>+lower!AI78</f>
        <v>0.73376666406258295</v>
      </c>
      <c r="AJ78" s="69">
        <f>+lower!AJ78</f>
        <v>0.67047471599245001</v>
      </c>
      <c r="AK78" s="69">
        <f>+lower!AK78</f>
        <v>0.61255076034841471</v>
      </c>
      <c r="AL78" s="69">
        <f>+lower!AL78</f>
        <v>0.5595495606718941</v>
      </c>
      <c r="AM78" s="69">
        <f>+lower!AM78</f>
        <v>0.51106168717003408</v>
      </c>
      <c r="AN78" s="69">
        <f>+lower!AN78</f>
        <v>0.46671076541294104</v>
      </c>
      <c r="AO78" s="69">
        <f>+lower!AO78</f>
        <v>0.70796040152027506</v>
      </c>
      <c r="AP78" s="69">
        <f>+lower!AP78</f>
        <v>1.0737732382036553</v>
      </c>
      <c r="AQ78" s="69">
        <f>+lower!AQ78</f>
        <v>1.6283956809587881</v>
      </c>
      <c r="AR78" s="69">
        <f>+lower!AR78</f>
        <v>2.469177540574941</v>
      </c>
      <c r="AS78" s="69">
        <f>+lower!AS78</f>
        <v>3.7436127334850222</v>
      </c>
      <c r="AT78" s="69">
        <f>+lower!AT78</f>
        <v>5.6751442775747254</v>
      </c>
      <c r="AU78" s="69">
        <f>+lower!AU78</f>
        <v>8.6022374261408387</v>
      </c>
      <c r="AV78" s="69">
        <f>+lower!AV78</f>
        <v>13.037537412221132</v>
      </c>
      <c r="AW78" s="69">
        <f>+lower!AW78</f>
        <v>19.757427504036706</v>
      </c>
      <c r="AX78" s="69">
        <f>+lower!AX78</f>
        <v>29.750487323177982</v>
      </c>
      <c r="AY78" s="69">
        <f>+lower!AY78</f>
        <v>39.819651336978282</v>
      </c>
      <c r="AZ78" s="69">
        <f>+lower!AZ78</f>
        <v>53.295812781413986</v>
      </c>
      <c r="BA78" s="69">
        <f>+lower!BA78</f>
        <v>71.331450733471456</v>
      </c>
      <c r="BB78" s="69">
        <f>+lower!BB78</f>
        <v>95.468789453318863</v>
      </c>
      <c r="BC78" s="69">
        <f>+lower!BC78</f>
        <v>117.854</v>
      </c>
      <c r="BD78" s="69">
        <f>+lower!BD78</f>
        <v>127.14</v>
      </c>
      <c r="BE78" s="69">
        <f>+lower!BE78</f>
        <v>156.13800000000001</v>
      </c>
      <c r="BF78" s="69">
        <f>+lower!BF78</f>
        <v>184.38200000000001</v>
      </c>
      <c r="BG78" s="69">
        <f>+lower!BG78</f>
        <v>282.14999999999998</v>
      </c>
      <c r="BH78" s="69">
        <f>+lower!BH78</f>
        <v>321.75</v>
      </c>
      <c r="BI78" s="69">
        <f>+lower!BI78</f>
        <v>282.14999999999998</v>
      </c>
      <c r="BJ78" s="69">
        <f>+lower!BJ78</f>
        <v>306.89999999999998</v>
      </c>
      <c r="BK78" s="69">
        <f>+lower!BK78</f>
        <v>336.6</v>
      </c>
      <c r="BL78" s="69">
        <f>+lower!BL78</f>
        <v>331.65</v>
      </c>
      <c r="BM78" s="69">
        <f>+lower!BM78</f>
        <v>346.5</v>
      </c>
      <c r="BN78" s="69">
        <f>+lower!BN78</f>
        <v>341.55</v>
      </c>
      <c r="BO78" s="69">
        <f>+lower!BO78</f>
        <v>391.05</v>
      </c>
      <c r="BP78" s="69">
        <f>+lower!BP78</f>
        <v>400.95</v>
      </c>
      <c r="BQ78" s="69">
        <f>+lower!BQ78</f>
        <v>450.45</v>
      </c>
      <c r="BR78" s="69">
        <f>+lower!BR78</f>
        <v>450.45</v>
      </c>
      <c r="BS78" s="69">
        <f>+lower!BS78</f>
        <v>440.55</v>
      </c>
      <c r="BT78" s="69">
        <f>+lower!BT78</f>
        <v>471.24</v>
      </c>
      <c r="BU78" s="69">
        <f>+lower!BU78</f>
        <v>481.93200000000286</v>
      </c>
      <c r="BV78" s="69">
        <f>+lower!BV78</f>
        <v>484.05060000000231</v>
      </c>
      <c r="BW78" s="69">
        <f>+lower!BW78</f>
        <v>492.42600000000141</v>
      </c>
      <c r="BX78" s="69">
        <f>+lower!BX78</f>
        <v>505.21548000000303</v>
      </c>
      <c r="BY78" s="69">
        <f>+lower!BY78</f>
        <v>518.13608000000374</v>
      </c>
      <c r="BZ78" s="69">
        <f>+lower!BZ78</f>
        <v>523.4373173333355</v>
      </c>
      <c r="CA78" s="69">
        <f>+lower!CA78</f>
        <v>533.12349688889412</v>
      </c>
    </row>
    <row r="79" spans="1:79" x14ac:dyDescent="0.2">
      <c r="A79" s="9">
        <f>+data!B81</f>
        <v>275</v>
      </c>
      <c r="B79" s="69">
        <f>+lower!B79</f>
        <v>0</v>
      </c>
      <c r="C79" s="69">
        <f>+lower!C79</f>
        <v>0</v>
      </c>
      <c r="D79" s="69">
        <f>+lower!D79</f>
        <v>0</v>
      </c>
      <c r="E79" s="69">
        <f>+lower!E79</f>
        <v>0.19577565713228842</v>
      </c>
      <c r="F79" s="69">
        <f>+lower!F79</f>
        <v>1.044136838038872</v>
      </c>
      <c r="G79" s="69">
        <f>+lower!G79</f>
        <v>5.2206841901943601</v>
      </c>
      <c r="H79" s="69">
        <f>+lower!H79</f>
        <v>25.059284112932936</v>
      </c>
      <c r="I79" s="69">
        <f>+lower!I79</f>
        <v>29.383031798516139</v>
      </c>
      <c r="J79" s="69">
        <f>+lower!J79</f>
        <v>25.678416184184137</v>
      </c>
      <c r="K79" s="69">
        <f>+lower!K79</f>
        <v>30.81409942102097</v>
      </c>
      <c r="L79" s="69">
        <f>+lower!L79</f>
        <v>34.237888245578858</v>
      </c>
      <c r="M79" s="69">
        <f>+lower!M79</f>
        <v>37.425657447178232</v>
      </c>
      <c r="N79" s="69">
        <f>+lower!N79</f>
        <v>40.374379015021468</v>
      </c>
      <c r="O79" s="69">
        <f>+lower!O79</f>
        <v>43.063769543577344</v>
      </c>
      <c r="P79" s="69">
        <f>+lower!P79</f>
        <v>43.537579015499766</v>
      </c>
      <c r="Q79" s="69">
        <f>+lower!Q79</f>
        <v>43.615485491089423</v>
      </c>
      <c r="R79" s="69">
        <f>+lower!R79</f>
        <v>43.321701122293518</v>
      </c>
      <c r="S79" s="69">
        <f>+lower!S79</f>
        <v>42.679425709095369</v>
      </c>
      <c r="T79" s="69">
        <f>+lower!T79</f>
        <v>41.710882248921003</v>
      </c>
      <c r="U79" s="69">
        <f>+lower!U79</f>
        <v>40.437351358584138</v>
      </c>
      <c r="V79" s="69">
        <f>+lower!V79</f>
        <v>38.879204602207004</v>
      </c>
      <c r="W79" s="69">
        <f>+lower!W79</f>
        <v>37.055936757608947</v>
      </c>
      <c r="X79" s="69">
        <f>+lower!X79</f>
        <v>34.986197052734923</v>
      </c>
      <c r="Y79" s="69">
        <f>+lower!Y79</f>
        <v>32.687819402801559</v>
      </c>
      <c r="Z79" s="69">
        <f>+lower!Z79</f>
        <v>30.177851677968061</v>
      </c>
      <c r="AA79" s="69">
        <f>+lower!AA79</f>
        <v>27.472584030493064</v>
      </c>
      <c r="AB79" s="69">
        <f>+lower!AB79</f>
        <v>24.587576309515448</v>
      </c>
      <c r="AC79" s="69">
        <f>+lower!AC79</f>
        <v>21.537684590796054</v>
      </c>
      <c r="AD79" s="69">
        <f>+lower!AD79</f>
        <v>23.854753020025406</v>
      </c>
      <c r="AE79" s="69">
        <f>+lower!AE79</f>
        <v>26.409276027252691</v>
      </c>
      <c r="AF79" s="69">
        <f>+lower!AF79</f>
        <v>29.224131938205034</v>
      </c>
      <c r="AG79" s="69">
        <f>+lower!AG79</f>
        <v>32.324208993527265</v>
      </c>
      <c r="AH79" s="69">
        <f>+lower!AH79</f>
        <v>35.736553701468296</v>
      </c>
      <c r="AI79" s="69">
        <f>+lower!AI79</f>
        <v>39.49052558333242</v>
      </c>
      <c r="AJ79" s="69">
        <f>+lower!AJ79</f>
        <v>43.61795770515868</v>
      </c>
      <c r="AK79" s="69">
        <f>+lower!AK79</f>
        <v>48.153322153643813</v>
      </c>
      <c r="AL79" s="69">
        <f>+lower!AL79</f>
        <v>53.133899331630232</v>
      </c>
      <c r="AM79" s="69">
        <f>+lower!AM79</f>
        <v>58.59994961067472</v>
      </c>
      <c r="AN79" s="69">
        <f>+lower!AN79</f>
        <v>62.287925280663693</v>
      </c>
      <c r="AO79" s="69">
        <f>+lower!AO79</f>
        <v>66.172968227144096</v>
      </c>
      <c r="AP79" s="69">
        <f>+lower!AP79</f>
        <v>70.26221421179531</v>
      </c>
      <c r="AQ79" s="69">
        <f>+lower!AQ79</f>
        <v>74.562655766677395</v>
      </c>
      <c r="AR79" s="69">
        <f>+lower!AR79</f>
        <v>79.081074098848561</v>
      </c>
      <c r="AS79" s="69">
        <f>+lower!AS79</f>
        <v>83.823961195900822</v>
      </c>
      <c r="AT79" s="69">
        <f>+lower!AT79</f>
        <v>83.714749785701443</v>
      </c>
      <c r="AU79" s="69">
        <f>+lower!AU79</f>
        <v>83.553357335575157</v>
      </c>
      <c r="AV79" s="69">
        <f>+lower!AV79</f>
        <v>83.338322420366381</v>
      </c>
      <c r="AW79" s="69">
        <f>+lower!AW79</f>
        <v>83.068155188912399</v>
      </c>
      <c r="AX79" s="69">
        <f>+lower!AX79</f>
        <v>82.224203540598992</v>
      </c>
      <c r="AY79" s="69">
        <f>+lower!AY79</f>
        <v>100.65512947476417</v>
      </c>
      <c r="AZ79" s="69">
        <f>+lower!AZ79</f>
        <v>123.13582434560151</v>
      </c>
      <c r="BA79" s="69">
        <f>+lower!BA79</f>
        <v>150.53256942328096</v>
      </c>
      <c r="BB79" s="69">
        <f>+lower!BB79</f>
        <v>183.89000847269529</v>
      </c>
      <c r="BC79" s="69">
        <f>+lower!BC79</f>
        <v>196.74799999999999</v>
      </c>
      <c r="BD79" s="69">
        <f>+lower!BD79</f>
        <v>202.446</v>
      </c>
      <c r="BE79" s="69">
        <f>+lower!BE79</f>
        <v>213.09399999999999</v>
      </c>
      <c r="BF79" s="69">
        <f>+lower!BF79</f>
        <v>222.83599999999998</v>
      </c>
      <c r="BG79" s="69">
        <f>+lower!BG79</f>
        <v>219.78</v>
      </c>
      <c r="BH79" s="69">
        <f>+lower!BH79</f>
        <v>216.81</v>
      </c>
      <c r="BI79" s="69">
        <f>+lower!BI79</f>
        <v>217.8</v>
      </c>
      <c r="BJ79" s="69">
        <f>+lower!BJ79</f>
        <v>214.82999999999998</v>
      </c>
      <c r="BK79" s="69">
        <f>+lower!BK79</f>
        <v>214.82999999999998</v>
      </c>
      <c r="BL79" s="69">
        <f>+lower!BL79</f>
        <v>218.59200000000001</v>
      </c>
      <c r="BM79" s="69">
        <f>+lower!BM79</f>
        <v>215.523</v>
      </c>
      <c r="BN79" s="69">
        <f>+lower!BN79</f>
        <v>215.32499999999999</v>
      </c>
      <c r="BO79" s="69">
        <f>+lower!BO79</f>
        <v>216.018</v>
      </c>
      <c r="BP79" s="69">
        <f>+lower!BP79</f>
        <v>214.82999999999998</v>
      </c>
      <c r="BQ79" s="69">
        <f>+lower!BQ79</f>
        <v>97.416000000000011</v>
      </c>
      <c r="BR79" s="69">
        <f>+lower!BR79</f>
        <v>109.395</v>
      </c>
      <c r="BS79" s="69">
        <f>+lower!BS79</f>
        <v>109.89</v>
      </c>
      <c r="BT79" s="69">
        <f>+lower!BT79</f>
        <v>54.202500000000001</v>
      </c>
      <c r="BU79" s="69">
        <f>+lower!BU79</f>
        <v>24.512400000002017</v>
      </c>
      <c r="BV79" s="69">
        <f>+lower!BV79</f>
        <v>18.783269999998154</v>
      </c>
      <c r="BW79" s="69">
        <f>+lower!BW79</f>
        <v>0</v>
      </c>
      <c r="BX79" s="69">
        <f>+lower!BX79</f>
        <v>0</v>
      </c>
      <c r="BY79" s="69">
        <f>+lower!BY79</f>
        <v>0</v>
      </c>
      <c r="BZ79" s="69">
        <f>+lower!BZ79</f>
        <v>0</v>
      </c>
      <c r="CA79" s="69">
        <f>+lower!CA79</f>
        <v>0</v>
      </c>
    </row>
    <row r="80" spans="1:79" x14ac:dyDescent="0.2">
      <c r="A80" s="9">
        <f>+data!B82</f>
        <v>276</v>
      </c>
      <c r="B80" s="69">
        <f>+lower!B80</f>
        <v>0</v>
      </c>
      <c r="C80" s="69">
        <f>+lower!C80</f>
        <v>0</v>
      </c>
      <c r="D80" s="69">
        <f>+lower!D80</f>
        <v>0</v>
      </c>
      <c r="E80" s="69">
        <f>+lower!E80</f>
        <v>0</v>
      </c>
      <c r="F80" s="69">
        <f>+lower!F80</f>
        <v>0</v>
      </c>
      <c r="G80" s="69">
        <f>+lower!G80</f>
        <v>0.54454218756144301</v>
      </c>
      <c r="H80" s="69">
        <f>+lower!H80</f>
        <v>1.9539747660790967</v>
      </c>
      <c r="I80" s="69">
        <f>+lower!I80</f>
        <v>6.3989247675735319</v>
      </c>
      <c r="J80" s="69">
        <f>+lower!J80</f>
        <v>21.896125144971503</v>
      </c>
      <c r="K80" s="69">
        <f>+lower!K80</f>
        <v>73.79046347604627</v>
      </c>
      <c r="L80" s="69">
        <f>+lower!L80</f>
        <v>605.35963436961231</v>
      </c>
      <c r="M80" s="69">
        <f>+lower!M80</f>
        <v>610.87576409342932</v>
      </c>
      <c r="N80" s="69">
        <f>+lower!N80</f>
        <v>605.96392875213246</v>
      </c>
      <c r="O80" s="69">
        <f>+lower!O80</f>
        <v>552.62338696289328</v>
      </c>
      <c r="P80" s="69">
        <f>+lower!P80</f>
        <v>500.13868290990041</v>
      </c>
      <c r="Q80" s="69">
        <f>+lower!Q80</f>
        <v>417.15151084308974</v>
      </c>
      <c r="R80" s="69">
        <f>+lower!R80</f>
        <v>343.98956535947599</v>
      </c>
      <c r="S80" s="69">
        <f>+lower!S80</f>
        <v>367.71298366012951</v>
      </c>
      <c r="T80" s="69">
        <f>+lower!T80</f>
        <v>782.87280392156981</v>
      </c>
      <c r="U80" s="69">
        <f>+lower!U80</f>
        <v>1660.6392810457537</v>
      </c>
      <c r="V80" s="69">
        <f>+lower!V80</f>
        <v>2194.4161928104586</v>
      </c>
      <c r="W80" s="69">
        <f>+lower!W80</f>
        <v>3700.8532549019601</v>
      </c>
      <c r="X80" s="69">
        <f>+lower!X80</f>
        <v>6322.290977124183</v>
      </c>
      <c r="Y80" s="69">
        <f>+lower!Y80</f>
        <v>8160.855895424841</v>
      </c>
      <c r="Z80" s="69">
        <f>+lower!Z80</f>
        <v>4537.103750000002</v>
      </c>
      <c r="AA80" s="69">
        <f>+lower!AA80</f>
        <v>6132.5036307189566</v>
      </c>
      <c r="AB80" s="69">
        <f>+lower!AB80</f>
        <v>6974.6849803921559</v>
      </c>
      <c r="AC80" s="69">
        <f>+lower!AC80</f>
        <v>6654.418833333335</v>
      </c>
      <c r="AD80" s="69">
        <f>+lower!AD80</f>
        <v>6672.8026745950574</v>
      </c>
      <c r="AE80" s="69">
        <f>+lower!AE80</f>
        <v>6689.3354173519701</v>
      </c>
      <c r="AF80" s="69">
        <f>+lower!AF80</f>
        <v>6704.017061604075</v>
      </c>
      <c r="AG80" s="69">
        <f>+lower!AG80</f>
        <v>6716.8476073513702</v>
      </c>
      <c r="AH80" s="69">
        <f>+lower!AH80</f>
        <v>9033.8776888888915</v>
      </c>
      <c r="AI80" s="69">
        <f>+lower!AI80</f>
        <v>9163.6986179765736</v>
      </c>
      <c r="AJ80" s="69">
        <f>+lower!AJ80</f>
        <v>9293.936768248861</v>
      </c>
      <c r="AK80" s="69">
        <f>+lower!AK80</f>
        <v>9424.5921397057573</v>
      </c>
      <c r="AL80" s="69">
        <f>+lower!AL80</f>
        <v>9555.6647323472607</v>
      </c>
      <c r="AM80" s="69">
        <f>+lower!AM80</f>
        <v>10284.101833333334</v>
      </c>
      <c r="AN80" s="69">
        <f>+lower!AN80</f>
        <v>10424.139472666509</v>
      </c>
      <c r="AO80" s="69">
        <f>+lower!AO80</f>
        <v>10564.620093534568</v>
      </c>
      <c r="AP80" s="69">
        <f>+lower!AP80</f>
        <v>10705.543695937506</v>
      </c>
      <c r="AQ80" s="69">
        <f>+lower!AQ80</f>
        <v>10846.910279875323</v>
      </c>
      <c r="AR80" s="69">
        <f>+lower!AR80</f>
        <v>13066.858800000002</v>
      </c>
      <c r="AS80" s="69">
        <f>+lower!AS80</f>
        <v>13222.471763822954</v>
      </c>
      <c r="AT80" s="69">
        <f>+lower!AT80</f>
        <v>13378.313862674984</v>
      </c>
      <c r="AU80" s="69">
        <f>+lower!AU80</f>
        <v>13534.385096556092</v>
      </c>
      <c r="AV80" s="69">
        <f>+lower!AV80</f>
        <v>13690.685465466273</v>
      </c>
      <c r="AW80" s="69">
        <f>+lower!AW80</f>
        <v>15325.328222222224</v>
      </c>
      <c r="AX80" s="69">
        <f>+lower!AX80</f>
        <v>15372.387228696824</v>
      </c>
      <c r="AY80" s="69">
        <f>+lower!AY80</f>
        <v>15419.299747194034</v>
      </c>
      <c r="AZ80" s="69">
        <f>+lower!AZ80</f>
        <v>15466.065777713864</v>
      </c>
      <c r="BA80" s="69">
        <f>+lower!BA80</f>
        <v>15512.685320256303</v>
      </c>
      <c r="BB80" s="69">
        <f>+lower!BB80</f>
        <v>14083.170040000001</v>
      </c>
      <c r="BC80" s="69">
        <f>+lower!BC80</f>
        <v>12393.176000000003</v>
      </c>
      <c r="BD80" s="69">
        <f>+lower!BD80</f>
        <v>12118.398000000001</v>
      </c>
      <c r="BE80" s="69">
        <f>+lower!BE80</f>
        <v>12304.46</v>
      </c>
      <c r="BF80" s="69">
        <f>+lower!BF80</f>
        <v>12240.204000000002</v>
      </c>
      <c r="BG80" s="69">
        <f>+lower!BG80</f>
        <v>11899.800000000001</v>
      </c>
      <c r="BH80" s="69">
        <f>+lower!BH80</f>
        <v>11900.79</v>
      </c>
      <c r="BI80" s="69">
        <f>+lower!BI80</f>
        <v>11877.030000000004</v>
      </c>
      <c r="BJ80" s="69">
        <f>+lower!BJ80</f>
        <v>11912.670000000002</v>
      </c>
      <c r="BK80" s="69">
        <f>+lower!BK80</f>
        <v>11979.000000000002</v>
      </c>
      <c r="BL80" s="69">
        <f>+lower!BL80</f>
        <v>11980.980000000003</v>
      </c>
      <c r="BM80" s="69">
        <f>+lower!BM80</f>
        <v>11943.360000000002</v>
      </c>
      <c r="BN80" s="69">
        <f>+lower!BN80</f>
        <v>11954.250000000002</v>
      </c>
      <c r="BO80" s="69">
        <f>+lower!BO80</f>
        <v>12011.67</v>
      </c>
      <c r="BP80" s="69">
        <f>+lower!BP80</f>
        <v>12023.550000000001</v>
      </c>
      <c r="BQ80" s="69">
        <f>+lower!BQ80</f>
        <v>11924.55</v>
      </c>
      <c r="BR80" s="69">
        <f>+lower!BR80</f>
        <v>11954.250000000002</v>
      </c>
      <c r="BS80" s="69">
        <f>+lower!BS80</f>
        <v>11913.660000000003</v>
      </c>
      <c r="BT80" s="69">
        <f>+lower!BT80</f>
        <v>11885.94</v>
      </c>
      <c r="BU80" s="69">
        <f>+lower!BU80</f>
        <v>11854.556999999999</v>
      </c>
      <c r="BV80" s="69">
        <f>+lower!BV80</f>
        <v>11844.102599999998</v>
      </c>
      <c r="BW80" s="69">
        <f>+lower!BW80</f>
        <v>11823.273000000005</v>
      </c>
      <c r="BX80" s="69">
        <f>+lower!BX80</f>
        <v>11789.80308</v>
      </c>
      <c r="BY80" s="69">
        <f>+lower!BY80</f>
        <v>11770.115280000002</v>
      </c>
      <c r="BZ80" s="69">
        <f>+lower!BZ80</f>
        <v>11748.543663999999</v>
      </c>
      <c r="CA80" s="69">
        <f>+lower!CA80</f>
        <v>11726.515914666672</v>
      </c>
    </row>
    <row r="81" spans="1:79" x14ac:dyDescent="0.2">
      <c r="A81" s="9">
        <f>+data!B83</f>
        <v>288</v>
      </c>
      <c r="B81" s="69">
        <f>+lower!B81</f>
        <v>0</v>
      </c>
      <c r="C81" s="69">
        <f>+lower!C81</f>
        <v>0</v>
      </c>
      <c r="D81" s="69">
        <f>+lower!D81</f>
        <v>0</v>
      </c>
      <c r="E81" s="69">
        <f>+lower!E81</f>
        <v>0</v>
      </c>
      <c r="F81" s="69">
        <f>+lower!F81</f>
        <v>0</v>
      </c>
      <c r="G81" s="69">
        <f>+lower!G81</f>
        <v>0.20824456555857651</v>
      </c>
      <c r="H81" s="69">
        <f>+lower!H81</f>
        <v>1.1245206540163135</v>
      </c>
      <c r="I81" s="69">
        <f>+lower!I81</f>
        <v>5.9037334335856464</v>
      </c>
      <c r="J81" s="69">
        <f>+lower!J81</f>
        <v>10.096613864429873</v>
      </c>
      <c r="K81" s="69">
        <f>+lower!K81</f>
        <v>16.997219733303321</v>
      </c>
      <c r="L81" s="69">
        <f>+lower!L81</f>
        <v>28.26034432663235</v>
      </c>
      <c r="M81" s="69">
        <f>+lower!M81</f>
        <v>36.088492188350521</v>
      </c>
      <c r="N81" s="69">
        <f>+lower!N81</f>
        <v>45.574400327396553</v>
      </c>
      <c r="O81" s="69">
        <f>+lower!O81</f>
        <v>57.031652988762367</v>
      </c>
      <c r="P81" s="69">
        <f>+lower!P81</f>
        <v>70.829554471817715</v>
      </c>
      <c r="Q81" s="69">
        <f>+lower!Q81</f>
        <v>87.402643201672944</v>
      </c>
      <c r="R81" s="69">
        <f>+lower!R81</f>
        <v>107.26178606224023</v>
      </c>
      <c r="S81" s="69">
        <f>+lower!S81</f>
        <v>131.00711020020731</v>
      </c>
      <c r="T81" s="69">
        <f>+lower!T81</f>
        <v>159.34307072864888</v>
      </c>
      <c r="U81" s="69">
        <f>+lower!U81</f>
        <v>193.09600050366976</v>
      </c>
      <c r="V81" s="69">
        <f>+lower!V81</f>
        <v>233.23454344004401</v>
      </c>
      <c r="W81" s="69">
        <f>+lower!W81</f>
        <v>280.89343685399348</v>
      </c>
      <c r="X81" s="69">
        <f>+lower!X81</f>
        <v>337.40118243830921</v>
      </c>
      <c r="Y81" s="69">
        <f>+lower!Y81</f>
        <v>404.31223126403347</v>
      </c>
      <c r="Z81" s="69">
        <f>+lower!Z81</f>
        <v>483.44440748551449</v>
      </c>
      <c r="AA81" s="69">
        <f>+lower!AA81</f>
        <v>576.92241030555431</v>
      </c>
      <c r="AB81" s="69">
        <f>+lower!AB81</f>
        <v>687.22836666394858</v>
      </c>
      <c r="AC81" s="69">
        <f>+lower!AC81</f>
        <v>817.26056085096275</v>
      </c>
      <c r="AD81" s="69">
        <f>+lower!AD81</f>
        <v>834.81556121468395</v>
      </c>
      <c r="AE81" s="69">
        <f>+lower!AE81</f>
        <v>852.88659854830451</v>
      </c>
      <c r="AF81" s="69">
        <f>+lower!AF81</f>
        <v>871.52027124838128</v>
      </c>
      <c r="AG81" s="69">
        <f>+lower!AG81</f>
        <v>890.76984041907349</v>
      </c>
      <c r="AH81" s="69">
        <f>+lower!AH81</f>
        <v>910.69655644499198</v>
      </c>
      <c r="AI81" s="69">
        <f>+lower!AI81</f>
        <v>931.37133092059662</v>
      </c>
      <c r="AJ81" s="69">
        <f>+lower!AJ81</f>
        <v>952.87686715187135</v>
      </c>
      <c r="AK81" s="69">
        <f>+lower!AK81</f>
        <v>975.31040804294435</v>
      </c>
      <c r="AL81" s="69">
        <f>+lower!AL81</f>
        <v>998.78732795970325</v>
      </c>
      <c r="AM81" s="69">
        <f>+lower!AM81</f>
        <v>1023.4458980073904</v>
      </c>
      <c r="AN81" s="69">
        <f>+lower!AN81</f>
        <v>1049.4537138130449</v>
      </c>
      <c r="AO81" s="69">
        <f>+lower!AO81</f>
        <v>1077.0165291490105</v>
      </c>
      <c r="AP81" s="69">
        <f>+lower!AP81</f>
        <v>1106.3906554033399</v>
      </c>
      <c r="AQ81" s="69">
        <f>+lower!AQ81</f>
        <v>1137.9007923569925</v>
      </c>
      <c r="AR81" s="69">
        <f>+lower!AR81</f>
        <v>1171.9663954574264</v>
      </c>
      <c r="AS81" s="69">
        <f>+lower!AS81</f>
        <v>1209.1419593588271</v>
      </c>
      <c r="AT81" s="69">
        <f>+lower!AT81</f>
        <v>1250.1809867961688</v>
      </c>
      <c r="AU81" s="69">
        <f>+lower!AU81</f>
        <v>1296.1424057426289</v>
      </c>
      <c r="AV81" s="69">
        <f>+lower!AV81</f>
        <v>1348.5780156200265</v>
      </c>
      <c r="AW81" s="69">
        <f>+lower!AW81</f>
        <v>1409.8873272474575</v>
      </c>
      <c r="AX81" s="69">
        <f>+lower!AX81</f>
        <v>1474.7800881360665</v>
      </c>
      <c r="AY81" s="69">
        <f>+lower!AY81</f>
        <v>1558.8707766932259</v>
      </c>
      <c r="AZ81" s="69">
        <f>+lower!AZ81</f>
        <v>1677.1512199559504</v>
      </c>
      <c r="BA81" s="69">
        <f>+lower!BA81</f>
        <v>1871.2037839856471</v>
      </c>
      <c r="BB81" s="69">
        <f>+lower!BB81</f>
        <v>2348.6322863639057</v>
      </c>
      <c r="BC81" s="69">
        <f>+lower!BC81</f>
        <v>3214.2</v>
      </c>
      <c r="BD81" s="69">
        <f>+lower!BD81</f>
        <v>3227.4</v>
      </c>
      <c r="BE81" s="69">
        <f>+lower!BE81</f>
        <v>3535.2</v>
      </c>
      <c r="BF81" s="69">
        <f>+lower!BF81</f>
        <v>4141.2</v>
      </c>
      <c r="BG81" s="69">
        <f>+lower!BG81</f>
        <v>6039</v>
      </c>
      <c r="BH81" s="69">
        <f>+lower!BH81</f>
        <v>6147.9</v>
      </c>
      <c r="BI81" s="69">
        <f>+lower!BI81</f>
        <v>6267.69</v>
      </c>
      <c r="BJ81" s="69">
        <f>+lower!BJ81</f>
        <v>6469.65</v>
      </c>
      <c r="BK81" s="69">
        <f>+lower!BK81</f>
        <v>6732</v>
      </c>
      <c r="BL81" s="69">
        <f>+lower!BL81</f>
        <v>6732</v>
      </c>
      <c r="BM81" s="69">
        <f>+lower!BM81</f>
        <v>6930</v>
      </c>
      <c r="BN81" s="69">
        <f>+lower!BN81</f>
        <v>7128</v>
      </c>
      <c r="BO81" s="69">
        <f>+lower!BO81</f>
        <v>7128</v>
      </c>
      <c r="BP81" s="69">
        <f>+lower!BP81</f>
        <v>7128</v>
      </c>
      <c r="BQ81" s="69">
        <f>+lower!BQ81</f>
        <v>7246.8</v>
      </c>
      <c r="BR81" s="69">
        <f>+lower!BR81</f>
        <v>7345.8</v>
      </c>
      <c r="BS81" s="69">
        <f>+lower!BS81</f>
        <v>7326</v>
      </c>
      <c r="BT81" s="69">
        <f>+lower!BT81</f>
        <v>7419.0599999999995</v>
      </c>
      <c r="BU81" s="69">
        <f>+lower!BU81</f>
        <v>7491.5279999999966</v>
      </c>
      <c r="BV81" s="69">
        <f>+lower!BV81</f>
        <v>7534.6523999999945</v>
      </c>
      <c r="BW81" s="69">
        <f>+lower!BW81</f>
        <v>7590.9240000000054</v>
      </c>
      <c r="BX81" s="69">
        <f>+lower!BX81</f>
        <v>7643.7319200000165</v>
      </c>
      <c r="BY81" s="69">
        <f>+lower!BY81</f>
        <v>7715.7203200000122</v>
      </c>
      <c r="BZ81" s="69">
        <f>+lower!BZ81</f>
        <v>7765.554602666688</v>
      </c>
      <c r="CA81" s="69">
        <f>+lower!CA81</f>
        <v>7820.2996764444633</v>
      </c>
    </row>
    <row r="82" spans="1:79" x14ac:dyDescent="0.2">
      <c r="A82" s="9">
        <f>+data!B84</f>
        <v>292</v>
      </c>
      <c r="B82" s="69">
        <f>+lower!B82</f>
        <v>0</v>
      </c>
      <c r="C82" s="69">
        <f>+lower!C82</f>
        <v>0</v>
      </c>
      <c r="D82" s="69">
        <f>+lower!D82</f>
        <v>0</v>
      </c>
      <c r="E82" s="69">
        <f>+lower!E82</f>
        <v>0</v>
      </c>
      <c r="F82" s="69">
        <f>+lower!F82</f>
        <v>0</v>
      </c>
      <c r="G82" s="69">
        <f>+lower!G82</f>
        <v>0</v>
      </c>
      <c r="H82" s="69">
        <f>+lower!H82</f>
        <v>0</v>
      </c>
      <c r="I82" s="69">
        <f>+lower!I82</f>
        <v>0</v>
      </c>
      <c r="J82" s="69">
        <f>+lower!J82</f>
        <v>0</v>
      </c>
      <c r="K82" s="69">
        <f>+lower!K82</f>
        <v>0</v>
      </c>
      <c r="L82" s="69">
        <f>+lower!L82</f>
        <v>0</v>
      </c>
      <c r="M82" s="69">
        <f>+lower!M82</f>
        <v>0</v>
      </c>
      <c r="N82" s="69">
        <f>+lower!N82</f>
        <v>0</v>
      </c>
      <c r="O82" s="69">
        <f>+lower!O82</f>
        <v>0</v>
      </c>
      <c r="P82" s="69">
        <f>+lower!P82</f>
        <v>0</v>
      </c>
      <c r="Q82" s="69">
        <f>+lower!Q82</f>
        <v>0</v>
      </c>
      <c r="R82" s="69">
        <f>+lower!R82</f>
        <v>0</v>
      </c>
      <c r="S82" s="69">
        <f>+lower!S82</f>
        <v>0</v>
      </c>
      <c r="T82" s="69">
        <f>+lower!T82</f>
        <v>0</v>
      </c>
      <c r="U82" s="69">
        <f>+lower!U82</f>
        <v>0</v>
      </c>
      <c r="V82" s="69">
        <f>+lower!V82</f>
        <v>0</v>
      </c>
      <c r="W82" s="69">
        <f>+lower!W82</f>
        <v>0</v>
      </c>
      <c r="X82" s="69">
        <f>+lower!X82</f>
        <v>0</v>
      </c>
      <c r="Y82" s="69">
        <f>+lower!Y82</f>
        <v>0</v>
      </c>
      <c r="Z82" s="69">
        <f>+lower!Z82</f>
        <v>0</v>
      </c>
      <c r="AA82" s="69">
        <f>+lower!AA82</f>
        <v>0</v>
      </c>
      <c r="AB82" s="69">
        <f>+lower!AB82</f>
        <v>0</v>
      </c>
      <c r="AC82" s="69">
        <f>+lower!AC82</f>
        <v>0</v>
      </c>
      <c r="AD82" s="69">
        <f>+lower!AD82</f>
        <v>0</v>
      </c>
      <c r="AE82" s="69">
        <f>+lower!AE82</f>
        <v>0</v>
      </c>
      <c r="AF82" s="69">
        <f>+lower!AF82</f>
        <v>0</v>
      </c>
      <c r="AG82" s="69">
        <f>+lower!AG82</f>
        <v>0</v>
      </c>
      <c r="AH82" s="69">
        <f>+lower!AH82</f>
        <v>0</v>
      </c>
      <c r="AI82" s="69">
        <f>+lower!AI82</f>
        <v>0</v>
      </c>
      <c r="AJ82" s="69">
        <f>+lower!AJ82</f>
        <v>0</v>
      </c>
      <c r="AK82" s="69">
        <f>+lower!AK82</f>
        <v>0</v>
      </c>
      <c r="AL82" s="69">
        <f>+lower!AL82</f>
        <v>0</v>
      </c>
      <c r="AM82" s="69">
        <f>+lower!AM82</f>
        <v>0</v>
      </c>
      <c r="AN82" s="69">
        <f>+lower!AN82</f>
        <v>0</v>
      </c>
      <c r="AO82" s="69">
        <f>+lower!AO82</f>
        <v>0</v>
      </c>
      <c r="AP82" s="69">
        <f>+lower!AP82</f>
        <v>0</v>
      </c>
      <c r="AQ82" s="69">
        <f>+lower!AQ82</f>
        <v>0</v>
      </c>
      <c r="AR82" s="69">
        <f>+lower!AR82</f>
        <v>0</v>
      </c>
      <c r="AS82" s="69">
        <f>+lower!AS82</f>
        <v>0</v>
      </c>
      <c r="AT82" s="69">
        <f>+lower!AT82</f>
        <v>0</v>
      </c>
      <c r="AU82" s="69">
        <f>+lower!AU82</f>
        <v>0</v>
      </c>
      <c r="AV82" s="69">
        <f>+lower!AV82</f>
        <v>0</v>
      </c>
      <c r="AW82" s="69">
        <f>+lower!AW82</f>
        <v>0</v>
      </c>
      <c r="AX82" s="69">
        <f>+lower!AX82</f>
        <v>0</v>
      </c>
      <c r="AY82" s="69">
        <f>+lower!AY82</f>
        <v>0</v>
      </c>
      <c r="AZ82" s="69">
        <f>+lower!AZ82</f>
        <v>0</v>
      </c>
      <c r="BA82" s="69">
        <f>+lower!BA82</f>
        <v>0</v>
      </c>
      <c r="BB82" s="69">
        <f>+lower!BB82</f>
        <v>0</v>
      </c>
      <c r="BC82" s="69">
        <f>+lower!BC82</f>
        <v>0</v>
      </c>
      <c r="BD82" s="69">
        <f>+lower!BD82</f>
        <v>0</v>
      </c>
      <c r="BE82" s="69">
        <f>+lower!BE82</f>
        <v>0</v>
      </c>
      <c r="BF82" s="69">
        <f>+lower!BF82</f>
        <v>0</v>
      </c>
      <c r="BG82" s="69">
        <f>+lower!BG82</f>
        <v>0</v>
      </c>
      <c r="BH82" s="69">
        <f>+lower!BH82</f>
        <v>0</v>
      </c>
      <c r="BI82" s="69">
        <f>+lower!BI82</f>
        <v>0</v>
      </c>
      <c r="BJ82" s="69">
        <f>+lower!BJ82</f>
        <v>0</v>
      </c>
      <c r="BK82" s="69">
        <f>+lower!BK82</f>
        <v>0</v>
      </c>
      <c r="BL82" s="69">
        <f>+lower!BL82</f>
        <v>0</v>
      </c>
      <c r="BM82" s="69">
        <f>+lower!BM82</f>
        <v>0</v>
      </c>
      <c r="BN82" s="69">
        <f>+lower!BN82</f>
        <v>0</v>
      </c>
      <c r="BO82" s="69">
        <f>+lower!BO82</f>
        <v>0</v>
      </c>
      <c r="BP82" s="69">
        <f>+lower!BP82</f>
        <v>0</v>
      </c>
      <c r="BQ82" s="69">
        <f>+lower!BQ82</f>
        <v>0</v>
      </c>
      <c r="BR82" s="69">
        <f>+lower!BR82</f>
        <v>0</v>
      </c>
      <c r="BS82" s="69">
        <f>+lower!BS82</f>
        <v>0</v>
      </c>
      <c r="BT82" s="69">
        <f>+lower!BT82</f>
        <v>0</v>
      </c>
      <c r="BU82" s="69">
        <f>+lower!BU82</f>
        <v>0</v>
      </c>
      <c r="BV82" s="69">
        <f>+lower!BV82</f>
        <v>0</v>
      </c>
      <c r="BW82" s="69">
        <f>+lower!BW82</f>
        <v>0</v>
      </c>
      <c r="BX82" s="69">
        <f>+lower!BX82</f>
        <v>0</v>
      </c>
      <c r="BY82" s="69">
        <f>+lower!BY82</f>
        <v>0</v>
      </c>
      <c r="BZ82" s="69">
        <f>+lower!BZ82</f>
        <v>0</v>
      </c>
      <c r="CA82" s="69">
        <f>+lower!CA82</f>
        <v>0</v>
      </c>
    </row>
    <row r="83" spans="1:79" x14ac:dyDescent="0.2">
      <c r="A83" s="9">
        <f>+data!B85</f>
        <v>296</v>
      </c>
      <c r="B83" s="69">
        <f>+lower!B83</f>
        <v>0</v>
      </c>
      <c r="C83" s="69">
        <f>+lower!C83</f>
        <v>0</v>
      </c>
      <c r="D83" s="69">
        <f>+lower!D83</f>
        <v>0</v>
      </c>
      <c r="E83" s="69">
        <f>+lower!E83</f>
        <v>0</v>
      </c>
      <c r="F83" s="69">
        <f>+lower!F83</f>
        <v>0</v>
      </c>
      <c r="G83" s="69">
        <f>+lower!G83</f>
        <v>0</v>
      </c>
      <c r="H83" s="69">
        <f>+lower!H83</f>
        <v>0</v>
      </c>
      <c r="I83" s="69">
        <f>+lower!I83</f>
        <v>0</v>
      </c>
      <c r="J83" s="69">
        <f>+lower!J83</f>
        <v>0</v>
      </c>
      <c r="K83" s="69">
        <f>+lower!K83</f>
        <v>0</v>
      </c>
      <c r="L83" s="69">
        <f>+lower!L83</f>
        <v>0</v>
      </c>
      <c r="M83" s="69">
        <f>+lower!M83</f>
        <v>0</v>
      </c>
      <c r="N83" s="69">
        <f>+lower!N83</f>
        <v>0</v>
      </c>
      <c r="O83" s="69">
        <f>+lower!O83</f>
        <v>0</v>
      </c>
      <c r="P83" s="69">
        <f>+lower!P83</f>
        <v>0</v>
      </c>
      <c r="Q83" s="69">
        <f>+lower!Q83</f>
        <v>0</v>
      </c>
      <c r="R83" s="69">
        <f>+lower!R83</f>
        <v>0</v>
      </c>
      <c r="S83" s="69">
        <f>+lower!S83</f>
        <v>0</v>
      </c>
      <c r="T83" s="69">
        <f>+lower!T83</f>
        <v>0</v>
      </c>
      <c r="U83" s="69">
        <f>+lower!U83</f>
        <v>0</v>
      </c>
      <c r="V83" s="69">
        <f>+lower!V83</f>
        <v>0</v>
      </c>
      <c r="W83" s="69">
        <f>+lower!W83</f>
        <v>0</v>
      </c>
      <c r="X83" s="69">
        <f>+lower!X83</f>
        <v>3.5662615786963126</v>
      </c>
      <c r="Y83" s="69">
        <f>+lower!Y83</f>
        <v>4.1671508998064271</v>
      </c>
      <c r="Z83" s="69">
        <f>+lower!Z83</f>
        <v>4.8586444044237371</v>
      </c>
      <c r="AA83" s="69">
        <f>+lower!AA83</f>
        <v>5.6535708482334632</v>
      </c>
      <c r="AB83" s="69">
        <f>+lower!AB83</f>
        <v>6.5665029243538475</v>
      </c>
      <c r="AC83" s="69">
        <f>+lower!AC83</f>
        <v>7.6139876407482747</v>
      </c>
      <c r="AD83" s="69">
        <f>+lower!AD83</f>
        <v>8.1237217033724605</v>
      </c>
      <c r="AE83" s="69">
        <f>+lower!AE83</f>
        <v>8.6660785466893735</v>
      </c>
      <c r="AF83" s="69">
        <f>+lower!AF83</f>
        <v>9.2430831441051744</v>
      </c>
      <c r="AG83" s="69">
        <f>+lower!AG83</f>
        <v>9.8568834119116229</v>
      </c>
      <c r="AH83" s="69">
        <f>+lower!AH83</f>
        <v>10.509757549365149</v>
      </c>
      <c r="AI83" s="69">
        <f>+lower!AI83</f>
        <v>11.204121811262214</v>
      </c>
      <c r="AJ83" s="69">
        <f>+lower!AJ83</f>
        <v>11.942538738225871</v>
      </c>
      <c r="AK83" s="69">
        <f>+lower!AK83</f>
        <v>12.72772587137592</v>
      </c>
      <c r="AL83" s="69">
        <f>+lower!AL83</f>
        <v>13.562564979595784</v>
      </c>
      <c r="AM83" s="69">
        <f>+lower!AM83</f>
        <v>14.450111829238438</v>
      </c>
      <c r="AN83" s="69">
        <f>+lower!AN83</f>
        <v>15.393606527836868</v>
      </c>
      <c r="AO83" s="69">
        <f>+lower!AO83</f>
        <v>16.442030265414001</v>
      </c>
      <c r="AP83" s="69">
        <f>+lower!AP83</f>
        <v>17.559535964319615</v>
      </c>
      <c r="AQ83" s="69">
        <f>+lower!AQ83</f>
        <v>18.750569082459588</v>
      </c>
      <c r="AR83" s="69">
        <f>+lower!AR83</f>
        <v>20.019856106046241</v>
      </c>
      <c r="AS83" s="69">
        <f>+lower!AS83</f>
        <v>21.372422071093286</v>
      </c>
      <c r="AT83" s="69">
        <f>+lower!AT83</f>
        <v>22.358165062167942</v>
      </c>
      <c r="AU83" s="69">
        <f>+lower!AU83</f>
        <v>23.386604564779919</v>
      </c>
      <c r="AV83" s="69">
        <f>+lower!AV83</f>
        <v>24.45951734806944</v>
      </c>
      <c r="AW83" s="69">
        <f>+lower!AW83</f>
        <v>25.578752092883981</v>
      </c>
      <c r="AX83" s="69">
        <f>+lower!AX83</f>
        <v>26.579068291878613</v>
      </c>
      <c r="AY83" s="69">
        <f>+lower!AY83</f>
        <v>27.38196169200241</v>
      </c>
      <c r="AZ83" s="69">
        <f>+lower!AZ83</f>
        <v>28.20861124049171</v>
      </c>
      <c r="BA83" s="69">
        <f>+lower!BA83</f>
        <v>29.059708744075873</v>
      </c>
      <c r="BB83" s="69">
        <f>+lower!BB83</f>
        <v>29.935965903226013</v>
      </c>
      <c r="BC83" s="69">
        <f>+lower!BC83</f>
        <v>37.985999999999997</v>
      </c>
      <c r="BD83" s="69">
        <f>+lower!BD83</f>
        <v>37.164000000000001</v>
      </c>
      <c r="BE83" s="69">
        <f>+lower!BE83</f>
        <v>37.316000000000003</v>
      </c>
      <c r="BF83" s="69">
        <f>+lower!BF83</f>
        <v>38.454000000000001</v>
      </c>
      <c r="BG83" s="69">
        <f>+lower!BG83</f>
        <v>33.659999999999997</v>
      </c>
      <c r="BH83" s="69">
        <f>+lower!BH83</f>
        <v>33.659999999999997</v>
      </c>
      <c r="BI83" s="69">
        <f>+lower!BI83</f>
        <v>33.659999999999997</v>
      </c>
      <c r="BJ83" s="69">
        <f>+lower!BJ83</f>
        <v>33.659999999999997</v>
      </c>
      <c r="BK83" s="69">
        <f>+lower!BK83</f>
        <v>33.659999999999997</v>
      </c>
      <c r="BL83" s="69">
        <f>+lower!BL83</f>
        <v>33.659999999999997</v>
      </c>
      <c r="BM83" s="69">
        <f>+lower!BM83</f>
        <v>33.659999999999997</v>
      </c>
      <c r="BN83" s="69">
        <f>+lower!BN83</f>
        <v>33.659999999999997</v>
      </c>
      <c r="BO83" s="69">
        <f>+lower!BO83</f>
        <v>33.659999999999997</v>
      </c>
      <c r="BP83" s="69">
        <f>+lower!BP83</f>
        <v>33.659999999999997</v>
      </c>
      <c r="BQ83" s="69">
        <f>+lower!BQ83</f>
        <v>33.659999999999997</v>
      </c>
      <c r="BR83" s="69">
        <f>+lower!BR83</f>
        <v>33.659999999999997</v>
      </c>
      <c r="BS83" s="69">
        <f>+lower!BS83</f>
        <v>33.659999999999997</v>
      </c>
      <c r="BT83" s="69">
        <f>+lower!BT83</f>
        <v>33.659999999999997</v>
      </c>
      <c r="BU83" s="69">
        <f>+lower!BU83</f>
        <v>33.659999999999997</v>
      </c>
      <c r="BV83" s="69">
        <f>+lower!BV83</f>
        <v>33.659999999999997</v>
      </c>
      <c r="BW83" s="69">
        <f>+lower!BW83</f>
        <v>33.659999999999997</v>
      </c>
      <c r="BX83" s="69">
        <f>+lower!BX83</f>
        <v>33.659999999999997</v>
      </c>
      <c r="BY83" s="69">
        <f>+lower!BY83</f>
        <v>33.659999999999997</v>
      </c>
      <c r="BZ83" s="69">
        <f>+lower!BZ83</f>
        <v>33.659999999999997</v>
      </c>
      <c r="CA83" s="69">
        <f>+lower!CA83</f>
        <v>33.659999999999997</v>
      </c>
    </row>
    <row r="84" spans="1:79" x14ac:dyDescent="0.2">
      <c r="A84" s="9">
        <f>+data!B86</f>
        <v>300</v>
      </c>
      <c r="B84" s="69">
        <f>+lower!B84</f>
        <v>0</v>
      </c>
      <c r="C84" s="69">
        <f>+lower!C84</f>
        <v>0</v>
      </c>
      <c r="D84" s="69">
        <f>+lower!D84</f>
        <v>0</v>
      </c>
      <c r="E84" s="69">
        <f>+lower!E84</f>
        <v>0</v>
      </c>
      <c r="F84" s="69">
        <f>+lower!F84</f>
        <v>0.57703779371346942</v>
      </c>
      <c r="G84" s="69">
        <f>+lower!G84</f>
        <v>1.3871100810419943</v>
      </c>
      <c r="H84" s="69">
        <f>+lower!H84</f>
        <v>3.3290641945007868</v>
      </c>
      <c r="I84" s="69">
        <f>+lower!I84</f>
        <v>7.7678164538351702</v>
      </c>
      <c r="J84" s="69">
        <f>+lower!J84</f>
        <v>26.632513556006284</v>
      </c>
      <c r="K84" s="69">
        <f>+lower!K84</f>
        <v>99.871925835023518</v>
      </c>
      <c r="L84" s="69">
        <f>+lower!L84</f>
        <v>221.93761296671894</v>
      </c>
      <c r="M84" s="69">
        <f>+lower!M84</f>
        <v>248.04792037456824</v>
      </c>
      <c r="N84" s="69">
        <f>+lower!N84</f>
        <v>274.15822778241744</v>
      </c>
      <c r="O84" s="69">
        <f>+lower!O84</f>
        <v>262.73496829148354</v>
      </c>
      <c r="P84" s="69">
        <f>+lower!P84</f>
        <v>244.78413194858734</v>
      </c>
      <c r="Q84" s="69">
        <f>+lower!Q84</f>
        <v>202.68126125343022</v>
      </c>
      <c r="R84" s="69">
        <f>+lower!R84</f>
        <v>151.43978296552598</v>
      </c>
      <c r="S84" s="69">
        <f>+lower!S84</f>
        <v>172.00165004920731</v>
      </c>
      <c r="T84" s="69">
        <f>+lower!T84</f>
        <v>193.86903250328106</v>
      </c>
      <c r="U84" s="69">
        <f>+lower!U84</f>
        <v>217.04193032774731</v>
      </c>
      <c r="V84" s="69">
        <f>+lower!V84</f>
        <v>241.52034352260588</v>
      </c>
      <c r="W84" s="69">
        <f>+lower!W84</f>
        <v>274.94153700465324</v>
      </c>
      <c r="X84" s="69">
        <f>+lower!X84</f>
        <v>313.12786158863287</v>
      </c>
      <c r="Y84" s="69">
        <f>+lower!Y84</f>
        <v>350.85725579297497</v>
      </c>
      <c r="Z84" s="69">
        <f>+lower!Z84</f>
        <v>264.36686250447417</v>
      </c>
      <c r="AA84" s="69">
        <f>+lower!AA84</f>
        <v>306.79611204222914</v>
      </c>
      <c r="AB84" s="69">
        <f>+lower!AB84</f>
        <v>479.77689861923108</v>
      </c>
      <c r="AC84" s="69">
        <f>+lower!AC84</f>
        <v>499.35962917511813</v>
      </c>
      <c r="AD84" s="69">
        <f>+lower!AD84</f>
        <v>528.8447808497898</v>
      </c>
      <c r="AE84" s="69">
        <f>+lower!AE84</f>
        <v>558.93064366355816</v>
      </c>
      <c r="AF84" s="69">
        <f>+lower!AF84</f>
        <v>589.61721761642343</v>
      </c>
      <c r="AG84" s="69">
        <f>+lower!AG84</f>
        <v>620.90450270838494</v>
      </c>
      <c r="AH84" s="69">
        <f>+lower!AH84</f>
        <v>652.79249893944302</v>
      </c>
      <c r="AI84" s="69">
        <f>+lower!AI84</f>
        <v>685.28120630959791</v>
      </c>
      <c r="AJ84" s="69">
        <f>+lower!AJ84</f>
        <v>718.37062481884936</v>
      </c>
      <c r="AK84" s="69">
        <f>+lower!AK84</f>
        <v>752.06075446719694</v>
      </c>
      <c r="AL84" s="69">
        <f>+lower!AL84</f>
        <v>786.35159525464144</v>
      </c>
      <c r="AM84" s="69">
        <f>+lower!AM84</f>
        <v>821.24314718118274</v>
      </c>
      <c r="AN84" s="69">
        <f>+lower!AN84</f>
        <v>856.73541024682038</v>
      </c>
      <c r="AO84" s="69">
        <f>+lower!AO84</f>
        <v>892.82838445155471</v>
      </c>
      <c r="AP84" s="69">
        <f>+lower!AP84</f>
        <v>989.80624381349207</v>
      </c>
      <c r="AQ84" s="69">
        <f>+lower!AQ84</f>
        <v>1097.0509371512703</v>
      </c>
      <c r="AR84" s="69">
        <f>+lower!AR84</f>
        <v>1216.0405689672468</v>
      </c>
      <c r="AS84" s="69">
        <f>+lower!AS84</f>
        <v>1347.4986558796943</v>
      </c>
      <c r="AT84" s="69">
        <f>+lower!AT84</f>
        <v>1493.3915651394968</v>
      </c>
      <c r="AU84" s="69">
        <f>+lower!AU84</f>
        <v>1671.4432345181765</v>
      </c>
      <c r="AV84" s="69">
        <f>+lower!AV84</f>
        <v>1870.0818368756493</v>
      </c>
      <c r="AW84" s="69">
        <f>+lower!AW84</f>
        <v>2092.3834275276336</v>
      </c>
      <c r="AX84" s="69">
        <f>+lower!AX84</f>
        <v>2252.7910566754599</v>
      </c>
      <c r="AY84" s="69">
        <f>+lower!AY84</f>
        <v>2423.8250587321322</v>
      </c>
      <c r="AZ84" s="69">
        <f>+lower!AZ84</f>
        <v>2711.9276006269415</v>
      </c>
      <c r="BA84" s="69">
        <f>+lower!BA84</f>
        <v>3121.5436488723844</v>
      </c>
      <c r="BB84" s="69">
        <f>+lower!BB84</f>
        <v>3257.6100217479611</v>
      </c>
      <c r="BC84" s="69">
        <f>+lower!BC84</f>
        <v>3603.7999999999993</v>
      </c>
      <c r="BD84" s="69">
        <f>+lower!BD84</f>
        <v>3823.9799999999987</v>
      </c>
      <c r="BE84" s="69">
        <f>+lower!BE84</f>
        <v>3854.349999999999</v>
      </c>
      <c r="BF84" s="69">
        <f>+lower!BF84</f>
        <v>3911.462</v>
      </c>
      <c r="BG84" s="69">
        <f>+lower!BG84</f>
        <v>3815.4599999999987</v>
      </c>
      <c r="BH84" s="69">
        <f>+lower!BH84</f>
        <v>3813.4799999999991</v>
      </c>
      <c r="BI84" s="69">
        <f>+lower!BI84</f>
        <v>3807.5399999999991</v>
      </c>
      <c r="BJ84" s="69">
        <f>+lower!BJ84</f>
        <v>3103.65</v>
      </c>
      <c r="BK84" s="69">
        <f>+lower!BK84</f>
        <v>3723.3899999999994</v>
      </c>
      <c r="BL84" s="69">
        <f>+lower!BL84</f>
        <v>3115.5299999999993</v>
      </c>
      <c r="BM84" s="69">
        <f>+lower!BM84</f>
        <v>3684.78</v>
      </c>
      <c r="BN84" s="69">
        <f>+lower!BN84</f>
        <v>3212.0549999999994</v>
      </c>
      <c r="BO84" s="69">
        <f>+lower!BO84</f>
        <v>3672.0090000000009</v>
      </c>
      <c r="BP84" s="69">
        <f>+lower!BP84</f>
        <v>3662.2080000000001</v>
      </c>
      <c r="BQ84" s="69">
        <f>+lower!BQ84</f>
        <v>3642.21</v>
      </c>
      <c r="BR84" s="69">
        <f>+lower!BR84</f>
        <v>3652.1100000000006</v>
      </c>
      <c r="BS84" s="69">
        <f>+lower!BS84</f>
        <v>3653.0999999999985</v>
      </c>
      <c r="BT84" s="69">
        <f>+lower!BT84</f>
        <v>3641.9525999999987</v>
      </c>
      <c r="BU84" s="69">
        <f>+lower!BU84</f>
        <v>3641.4298799999997</v>
      </c>
      <c r="BV84" s="69">
        <f>+lower!BV84</f>
        <v>3642.6452039999976</v>
      </c>
      <c r="BW84" s="69">
        <f>+lower!BW84</f>
        <v>3641.4734399999984</v>
      </c>
      <c r="BX84" s="69">
        <f>+lower!BX84</f>
        <v>3636.9448631999981</v>
      </c>
      <c r="BY84" s="69">
        <f>+lower!BY84</f>
        <v>3634.8245471999981</v>
      </c>
      <c r="BZ84" s="69">
        <f>+lower!BZ84</f>
        <v>3634.8517145599972</v>
      </c>
      <c r="CA84" s="69">
        <f>+lower!CA84</f>
        <v>3632.6068040533305</v>
      </c>
    </row>
    <row r="85" spans="1:79" x14ac:dyDescent="0.2">
      <c r="A85" s="9">
        <f>+data!B87</f>
        <v>304</v>
      </c>
      <c r="B85" s="69">
        <f>+lower!B85</f>
        <v>0</v>
      </c>
      <c r="C85" s="69">
        <f>+lower!C85</f>
        <v>0</v>
      </c>
      <c r="D85" s="69">
        <f>+lower!D85</f>
        <v>0</v>
      </c>
      <c r="E85" s="69">
        <f>+lower!E85</f>
        <v>0</v>
      </c>
      <c r="F85" s="69">
        <f>+lower!F85</f>
        <v>0</v>
      </c>
      <c r="G85" s="69">
        <f>+lower!G85</f>
        <v>0</v>
      </c>
      <c r="H85" s="69">
        <f>+lower!H85</f>
        <v>0</v>
      </c>
      <c r="I85" s="69">
        <f>+lower!I85</f>
        <v>0</v>
      </c>
      <c r="J85" s="69">
        <f>+lower!J85</f>
        <v>0</v>
      </c>
      <c r="K85" s="69">
        <f>+lower!K85</f>
        <v>0</v>
      </c>
      <c r="L85" s="69">
        <f>+lower!L85</f>
        <v>0</v>
      </c>
      <c r="M85" s="69">
        <f>+lower!M85</f>
        <v>0</v>
      </c>
      <c r="N85" s="69">
        <f>+lower!N85</f>
        <v>0</v>
      </c>
      <c r="O85" s="69">
        <f>+lower!O85</f>
        <v>0</v>
      </c>
      <c r="P85" s="69">
        <f>+lower!P85</f>
        <v>0</v>
      </c>
      <c r="Q85" s="69">
        <f>+lower!Q85</f>
        <v>0</v>
      </c>
      <c r="R85" s="69">
        <f>+lower!R85</f>
        <v>0</v>
      </c>
      <c r="S85" s="69">
        <f>+lower!S85</f>
        <v>0</v>
      </c>
      <c r="T85" s="69">
        <f>+lower!T85</f>
        <v>0</v>
      </c>
      <c r="U85" s="69">
        <f>+lower!U85</f>
        <v>0</v>
      </c>
      <c r="V85" s="69">
        <f>+lower!V85</f>
        <v>0</v>
      </c>
      <c r="W85" s="69">
        <f>+lower!W85</f>
        <v>0</v>
      </c>
      <c r="X85" s="69">
        <f>+lower!X85</f>
        <v>0</v>
      </c>
      <c r="Y85" s="69">
        <f>+lower!Y85</f>
        <v>0</v>
      </c>
      <c r="Z85" s="69">
        <f>+lower!Z85</f>
        <v>0</v>
      </c>
      <c r="AA85" s="69">
        <f>+lower!AA85</f>
        <v>0</v>
      </c>
      <c r="AB85" s="69">
        <f>+lower!AB85</f>
        <v>0</v>
      </c>
      <c r="AC85" s="69">
        <f>+lower!AC85</f>
        <v>0</v>
      </c>
      <c r="AD85" s="69">
        <f>+lower!AD85</f>
        <v>0</v>
      </c>
      <c r="AE85" s="69">
        <f>+lower!AE85</f>
        <v>0</v>
      </c>
      <c r="AF85" s="69">
        <f>+lower!AF85</f>
        <v>0</v>
      </c>
      <c r="AG85" s="69">
        <f>+lower!AG85</f>
        <v>0</v>
      </c>
      <c r="AH85" s="69">
        <f>+lower!AH85</f>
        <v>0</v>
      </c>
      <c r="AI85" s="69">
        <f>+lower!AI85</f>
        <v>0</v>
      </c>
      <c r="AJ85" s="69">
        <f>+lower!AJ85</f>
        <v>0</v>
      </c>
      <c r="AK85" s="69">
        <f>+lower!AK85</f>
        <v>0</v>
      </c>
      <c r="AL85" s="69">
        <f>+lower!AL85</f>
        <v>0</v>
      </c>
      <c r="AM85" s="69">
        <f>+lower!AM85</f>
        <v>0</v>
      </c>
      <c r="AN85" s="69">
        <f>+lower!AN85</f>
        <v>0</v>
      </c>
      <c r="AO85" s="69">
        <f>+lower!AO85</f>
        <v>0</v>
      </c>
      <c r="AP85" s="69">
        <f>+lower!AP85</f>
        <v>0</v>
      </c>
      <c r="AQ85" s="69">
        <f>+lower!AQ85</f>
        <v>0</v>
      </c>
      <c r="AR85" s="69">
        <f>+lower!AR85</f>
        <v>0</v>
      </c>
      <c r="AS85" s="69">
        <f>+lower!AS85</f>
        <v>0</v>
      </c>
      <c r="AT85" s="69">
        <f>+lower!AT85</f>
        <v>0</v>
      </c>
      <c r="AU85" s="69">
        <f>+lower!AU85</f>
        <v>0</v>
      </c>
      <c r="AV85" s="69">
        <f>+lower!AV85</f>
        <v>0</v>
      </c>
      <c r="AW85" s="69">
        <f>+lower!AW85</f>
        <v>0</v>
      </c>
      <c r="AX85" s="69">
        <f>+lower!AX85</f>
        <v>0</v>
      </c>
      <c r="AY85" s="69">
        <f>+lower!AY85</f>
        <v>0</v>
      </c>
      <c r="AZ85" s="69">
        <f>+lower!AZ85</f>
        <v>0</v>
      </c>
      <c r="BA85" s="69">
        <f>+lower!BA85</f>
        <v>0</v>
      </c>
      <c r="BB85" s="69">
        <f>+lower!BB85</f>
        <v>0</v>
      </c>
      <c r="BC85" s="69">
        <f>+lower!BC85</f>
        <v>0</v>
      </c>
      <c r="BD85" s="69">
        <f>+lower!BD85</f>
        <v>0</v>
      </c>
      <c r="BE85" s="69">
        <f>+lower!BE85</f>
        <v>0</v>
      </c>
      <c r="BF85" s="69">
        <f>+lower!BF85</f>
        <v>0</v>
      </c>
      <c r="BG85" s="69">
        <f>+lower!BG85</f>
        <v>0</v>
      </c>
      <c r="BH85" s="69">
        <f>+lower!BH85</f>
        <v>0</v>
      </c>
      <c r="BI85" s="69">
        <f>+lower!BI85</f>
        <v>0</v>
      </c>
      <c r="BJ85" s="69">
        <f>+lower!BJ85</f>
        <v>0</v>
      </c>
      <c r="BK85" s="69">
        <f>+lower!BK85</f>
        <v>0</v>
      </c>
      <c r="BL85" s="69">
        <f>+lower!BL85</f>
        <v>0</v>
      </c>
      <c r="BM85" s="69">
        <f>+lower!BM85</f>
        <v>0</v>
      </c>
      <c r="BN85" s="69">
        <f>+lower!BN85</f>
        <v>0</v>
      </c>
      <c r="BO85" s="69">
        <f>+lower!BO85</f>
        <v>0</v>
      </c>
      <c r="BP85" s="69">
        <f>+lower!BP85</f>
        <v>0</v>
      </c>
      <c r="BQ85" s="69">
        <f>+lower!BQ85</f>
        <v>0</v>
      </c>
      <c r="BR85" s="69">
        <f>+lower!BR85</f>
        <v>0</v>
      </c>
      <c r="BS85" s="69">
        <f>+lower!BS85</f>
        <v>0</v>
      </c>
      <c r="BT85" s="69">
        <f>+lower!BT85</f>
        <v>0</v>
      </c>
      <c r="BU85" s="69">
        <f>+lower!BU85</f>
        <v>0</v>
      </c>
      <c r="BV85" s="69">
        <f>+lower!BV85</f>
        <v>0</v>
      </c>
      <c r="BW85" s="69">
        <f>+lower!BW85</f>
        <v>0</v>
      </c>
      <c r="BX85" s="69">
        <f>+lower!BX85</f>
        <v>0</v>
      </c>
      <c r="BY85" s="69">
        <f>+lower!BY85</f>
        <v>0</v>
      </c>
      <c r="BZ85" s="69">
        <f>+lower!BZ85</f>
        <v>0</v>
      </c>
      <c r="CA85" s="69">
        <f>+lower!CA85</f>
        <v>0</v>
      </c>
    </row>
    <row r="86" spans="1:79" x14ac:dyDescent="0.2">
      <c r="A86" s="9">
        <f>+data!B88</f>
        <v>308</v>
      </c>
      <c r="B86" s="69">
        <f>+lower!B86</f>
        <v>0</v>
      </c>
      <c r="C86" s="69">
        <f>+lower!C86</f>
        <v>0</v>
      </c>
      <c r="D86" s="69">
        <f>+lower!D86</f>
        <v>0</v>
      </c>
      <c r="E86" s="69">
        <f>+lower!E86</f>
        <v>0</v>
      </c>
      <c r="F86" s="69">
        <f>+lower!F86</f>
        <v>0</v>
      </c>
      <c r="G86" s="69">
        <f>+lower!G86</f>
        <v>0</v>
      </c>
      <c r="H86" s="69">
        <f>+lower!H86</f>
        <v>0</v>
      </c>
      <c r="I86" s="69">
        <f>+lower!I86</f>
        <v>0</v>
      </c>
      <c r="J86" s="69">
        <f>+lower!J86</f>
        <v>0</v>
      </c>
      <c r="K86" s="69">
        <f>+lower!K86</f>
        <v>0.1974942450318693</v>
      </c>
      <c r="L86" s="69">
        <f>+lower!L86</f>
        <v>0.39805854973122357</v>
      </c>
      <c r="M86" s="69">
        <f>+lower!M86</f>
        <v>0.47976533698390567</v>
      </c>
      <c r="N86" s="69">
        <f>+lower!N86</f>
        <v>0.57159980844776381</v>
      </c>
      <c r="O86" s="69">
        <f>+lower!O86</f>
        <v>0.6745358576133611</v>
      </c>
      <c r="P86" s="69">
        <f>+lower!P86</f>
        <v>0.78961179979966167</v>
      </c>
      <c r="Q86" s="69">
        <f>+lower!Q86</f>
        <v>0.91792895817264797</v>
      </c>
      <c r="R86" s="69">
        <f>+lower!R86</f>
        <v>1.0606483943075773</v>
      </c>
      <c r="S86" s="69">
        <f>+lower!S86</f>
        <v>1.2189851864528689</v>
      </c>
      <c r="T86" s="69">
        <f>+lower!T86</f>
        <v>1.3941994820074508</v>
      </c>
      <c r="U86" s="69">
        <f>+lower!U86</f>
        <v>1.5875833161172064</v>
      </c>
      <c r="V86" s="69">
        <f>+lower!V86</f>
        <v>1.8004418732136866</v>
      </c>
      <c r="W86" s="69">
        <f>+lower!W86</f>
        <v>2.0340674397483824</v>
      </c>
      <c r="X86" s="69">
        <f>+lower!X86</f>
        <v>2.2897037049914584</v>
      </c>
      <c r="Y86" s="69">
        <f>+lower!Y86</f>
        <v>2.5684972373029327</v>
      </c>
      <c r="Z86" s="69">
        <f>+lower!Z86</f>
        <v>2.8714317782424503</v>
      </c>
      <c r="AA86" s="69">
        <f>+lower!AA86</f>
        <v>3.1992392680794581</v>
      </c>
      <c r="AB86" s="69">
        <f>+lower!AB86</f>
        <v>3.5522789336818912</v>
      </c>
      <c r="AC86" s="69">
        <f>+lower!AC86</f>
        <v>3.9303718062421318</v>
      </c>
      <c r="AD86" s="69">
        <f>+lower!AD86</f>
        <v>4.2976096021868413</v>
      </c>
      <c r="AE86" s="69">
        <f>+lower!AE86</f>
        <v>4.6982433409578812</v>
      </c>
      <c r="AF86" s="69">
        <f>+lower!AF86</f>
        <v>5.1352436613375732</v>
      </c>
      <c r="AG86" s="69">
        <f>+lower!AG86</f>
        <v>5.6118403952169373</v>
      </c>
      <c r="AH86" s="69">
        <f>+lower!AH86</f>
        <v>6.1315447763524569</v>
      </c>
      <c r="AI86" s="69">
        <f>+lower!AI86</f>
        <v>6.6981735173856718</v>
      </c>
      <c r="AJ86" s="69">
        <f>+lower!AJ86</f>
        <v>7.3158749091315114</v>
      </c>
      <c r="AK86" s="69">
        <f>+lower!AK86</f>
        <v>7.989157108528433</v>
      </c>
      <c r="AL86" s="69">
        <f>+lower!AL86</f>
        <v>8.7229187949946798</v>
      </c>
      <c r="AM86" s="69">
        <f>+lower!AM86</f>
        <v>9.5224823893217163</v>
      </c>
      <c r="AN86" s="69">
        <f>+lower!AN86</f>
        <v>10.393630044734483</v>
      </c>
      <c r="AO86" s="69">
        <f>+lower!AO86</f>
        <v>10.832796578539018</v>
      </c>
      <c r="AP86" s="69">
        <f>+lower!AP86</f>
        <v>11.288727218060099</v>
      </c>
      <c r="AQ86" s="69">
        <f>+lower!AQ86</f>
        <v>11.762009190966847</v>
      </c>
      <c r="AR86" s="69">
        <f>+lower!AR86</f>
        <v>12.253248263806421</v>
      </c>
      <c r="AS86" s="69">
        <f>+lower!AS86</f>
        <v>12.763069225348014</v>
      </c>
      <c r="AT86" s="69">
        <f>+lower!AT86</f>
        <v>13.306901822477315</v>
      </c>
      <c r="AU86" s="69">
        <f>+lower!AU86</f>
        <v>13.871863259925508</v>
      </c>
      <c r="AV86" s="69">
        <f>+lower!AV86</f>
        <v>14.45870914606955</v>
      </c>
      <c r="AW86" s="69">
        <f>+lower!AW86</f>
        <v>15.068219402407923</v>
      </c>
      <c r="AX86" s="69">
        <f>+lower!AX86</f>
        <v>15.603066407800355</v>
      </c>
      <c r="AY86" s="69">
        <f>+lower!AY86</f>
        <v>15.648866076034134</v>
      </c>
      <c r="AZ86" s="69">
        <f>+lower!AZ86</f>
        <v>15.694022760828345</v>
      </c>
      <c r="BA86" s="69">
        <f>+lower!BA86</f>
        <v>15.738522339795779</v>
      </c>
      <c r="BB86" s="69">
        <f>+lower!BB86</f>
        <v>15.782350349394795</v>
      </c>
      <c r="BC86" s="69">
        <f>+lower!BC86</f>
        <v>18.506</v>
      </c>
      <c r="BD86" s="69">
        <f>+lower!BD86</f>
        <v>18.582000000000001</v>
      </c>
      <c r="BE86" s="69">
        <f>+lower!BE86</f>
        <v>14.73</v>
      </c>
      <c r="BF86" s="69">
        <f>+lower!BF86</f>
        <v>11.832000000000001</v>
      </c>
      <c r="BG86" s="69">
        <f>+lower!BG86</f>
        <v>10.89</v>
      </c>
      <c r="BH86" s="69">
        <f>+lower!BH86</f>
        <v>11.879999999999999</v>
      </c>
      <c r="BI86" s="69">
        <f>+lower!BI86</f>
        <v>11.879999999999999</v>
      </c>
      <c r="BJ86" s="69">
        <f>+lower!BJ86</f>
        <v>11.879999999999999</v>
      </c>
      <c r="BK86" s="69">
        <f>+lower!BK86</f>
        <v>11.879999999999999</v>
      </c>
      <c r="BL86" s="69">
        <f>+lower!BL86</f>
        <v>11.879999999999999</v>
      </c>
      <c r="BM86" s="69">
        <f>+lower!BM86</f>
        <v>11.879999999999999</v>
      </c>
      <c r="BN86" s="69">
        <f>+lower!BN86</f>
        <v>11.879999999999999</v>
      </c>
      <c r="BO86" s="69">
        <f>+lower!BO86</f>
        <v>10.89</v>
      </c>
      <c r="BP86" s="69">
        <f>+lower!BP86</f>
        <v>11.385</v>
      </c>
      <c r="BQ86" s="69">
        <f>+lower!BQ86</f>
        <v>9.9</v>
      </c>
      <c r="BR86" s="69">
        <f>+lower!BR86</f>
        <v>9.9</v>
      </c>
      <c r="BS86" s="69">
        <f>+lower!BS86</f>
        <v>9.9</v>
      </c>
      <c r="BT86" s="69">
        <f>+lower!BT86</f>
        <v>9.3555000000000454</v>
      </c>
      <c r="BU86" s="69">
        <f>+lower!BU86</f>
        <v>8.8704000000001493</v>
      </c>
      <c r="BV86" s="69">
        <f>+lower!BV86</f>
        <v>8.8040700000001415</v>
      </c>
      <c r="BW86" s="69">
        <f>+lower!BW86</f>
        <v>8.5437000000002197</v>
      </c>
      <c r="BX86" s="69">
        <f>+lower!BX86</f>
        <v>8.1735060000001436</v>
      </c>
      <c r="BY86" s="69">
        <f>+lower!BY86</f>
        <v>7.8277760000003527</v>
      </c>
      <c r="BZ86" s="69">
        <f>+lower!BZ86</f>
        <v>7.5968581333337131</v>
      </c>
      <c r="CA86" s="69">
        <f>+lower!CA86</f>
        <v>7.3360398222226175</v>
      </c>
    </row>
    <row r="87" spans="1:79" x14ac:dyDescent="0.2">
      <c r="A87" s="9">
        <f>+data!B89</f>
        <v>312</v>
      </c>
      <c r="B87" s="69">
        <f>+lower!B87</f>
        <v>0</v>
      </c>
      <c r="C87" s="69">
        <f>+lower!C87</f>
        <v>0</v>
      </c>
      <c r="D87" s="69">
        <f>+lower!D87</f>
        <v>0</v>
      </c>
      <c r="E87" s="69">
        <f>+lower!E87</f>
        <v>0</v>
      </c>
      <c r="F87" s="69">
        <f>+lower!F87</f>
        <v>0</v>
      </c>
      <c r="G87" s="69">
        <f>+lower!G87</f>
        <v>0</v>
      </c>
      <c r="H87" s="69">
        <f>+lower!H87</f>
        <v>0</v>
      </c>
      <c r="I87" s="69">
        <f>+lower!I87</f>
        <v>0.11835841453636936</v>
      </c>
      <c r="J87" s="69">
        <f>+lower!J87</f>
        <v>0.25255587455677758</v>
      </c>
      <c r="K87" s="69">
        <f>+lower!K87</f>
        <v>0.52103963474416781</v>
      </c>
      <c r="L87" s="69">
        <f>+lower!L87</f>
        <v>1.0294415639057111</v>
      </c>
      <c r="M87" s="69">
        <f>+lower!M87</f>
        <v>1.2371998196798377</v>
      </c>
      <c r="N87" s="69">
        <f>+lower!N87</f>
        <v>1.469455652210818</v>
      </c>
      <c r="O87" s="69">
        <f>+lower!O87</f>
        <v>1.7282505542841538</v>
      </c>
      <c r="P87" s="69">
        <f>+lower!P87</f>
        <v>2.0156753132187961</v>
      </c>
      <c r="Q87" s="69">
        <f>+lower!Q87</f>
        <v>2.3338369730693049</v>
      </c>
      <c r="R87" s="69">
        <f>+lower!R87</f>
        <v>2.684812748061951</v>
      </c>
      <c r="S87" s="69">
        <f>+lower!S87</f>
        <v>3.0705865858307333</v>
      </c>
      <c r="T87" s="69">
        <f>+lower!T87</f>
        <v>3.4929624969526918</v>
      </c>
      <c r="U87" s="69">
        <f>+lower!U87</f>
        <v>3.9534464750148501</v>
      </c>
      <c r="V87" s="69">
        <f>+lower!V87</f>
        <v>4.4530854333852687</v>
      </c>
      <c r="W87" s="69">
        <f>+lower!W87</f>
        <v>4.992246414772934</v>
      </c>
      <c r="X87" s="69">
        <f>+lower!X87</f>
        <v>5.5703112260100021</v>
      </c>
      <c r="Y87" s="69">
        <f>+lower!Y87</f>
        <v>6.1852485071652143</v>
      </c>
      <c r="Z87" s="69">
        <f>+lower!Z87</f>
        <v>6.8330030666889208</v>
      </c>
      <c r="AA87" s="69">
        <f>+lower!AA87</f>
        <v>7.5066031219255622</v>
      </c>
      <c r="AB87" s="69">
        <f>+lower!AB87</f>
        <v>8.1948129241607202</v>
      </c>
      <c r="AC87" s="69">
        <f>+lower!AC87</f>
        <v>8.8800123722319899</v>
      </c>
      <c r="AD87" s="69">
        <f>+lower!AD87</f>
        <v>9.6869173462429732</v>
      </c>
      <c r="AE87" s="69">
        <f>+lower!AE87</f>
        <v>10.564492642947457</v>
      </c>
      <c r="AF87" s="69">
        <f>+lower!AF87</f>
        <v>11.518703731263736</v>
      </c>
      <c r="AG87" s="69">
        <f>+lower!AG87</f>
        <v>12.555998161198604</v>
      </c>
      <c r="AH87" s="69">
        <f>+lower!AH87</f>
        <v>13.683342168223342</v>
      </c>
      <c r="AI87" s="69">
        <f>+lower!AI87</f>
        <v>14.908259762102681</v>
      </c>
      <c r="AJ87" s="69">
        <f>+lower!AJ87</f>
        <v>16.238874426325324</v>
      </c>
      <c r="AK87" s="69">
        <f>+lower!AK87</f>
        <v>17.683953553421162</v>
      </c>
      <c r="AL87" s="69">
        <f>+lower!AL87</f>
        <v>19.252955738866302</v>
      </c>
      <c r="AM87" s="69">
        <f>+lower!AM87</f>
        <v>20.956081051573449</v>
      </c>
      <c r="AN87" s="69">
        <f>+lower!AN87</f>
        <v>22.804324391668601</v>
      </c>
      <c r="AO87" s="69">
        <f>+lower!AO87</f>
        <v>23.694356100857931</v>
      </c>
      <c r="AP87" s="69">
        <f>+lower!AP87</f>
        <v>24.613106574723492</v>
      </c>
      <c r="AQ87" s="69">
        <f>+lower!AQ87</f>
        <v>25.561199360813358</v>
      </c>
      <c r="AR87" s="69">
        <f>+lower!AR87</f>
        <v>26.539247316104131</v>
      </c>
      <c r="AS87" s="69">
        <f>+lower!AS87</f>
        <v>27.547849547763281</v>
      </c>
      <c r="AT87" s="69">
        <f>+lower!AT87</f>
        <v>28.619387317735473</v>
      </c>
      <c r="AU87" s="69">
        <f>+lower!AU87</f>
        <v>29.725042589322875</v>
      </c>
      <c r="AV87" s="69">
        <f>+lower!AV87</f>
        <v>30.865462808615231</v>
      </c>
      <c r="AW87" s="69">
        <f>+lower!AW87</f>
        <v>32.04126795723576</v>
      </c>
      <c r="AX87" s="69">
        <f>+lower!AX87</f>
        <v>33.045213543090746</v>
      </c>
      <c r="AY87" s="69">
        <f>+lower!AY87</f>
        <v>33.004713448415309</v>
      </c>
      <c r="AZ87" s="69">
        <f>+lower!AZ87</f>
        <v>32.95813143354615</v>
      </c>
      <c r="BA87" s="69">
        <f>+lower!BA87</f>
        <v>32.905239929339885</v>
      </c>
      <c r="BB87" s="69">
        <f>+lower!BB87</f>
        <v>32.845798037163902</v>
      </c>
      <c r="BC87" s="69">
        <f>+lower!BC87</f>
        <v>42.856000000000002</v>
      </c>
      <c r="BD87" s="69">
        <f>+lower!BD87</f>
        <v>44.988</v>
      </c>
      <c r="BE87" s="69">
        <f>+lower!BE87</f>
        <v>37.316000000000003</v>
      </c>
      <c r="BF87" s="69">
        <f>+lower!BF87</f>
        <v>28.594000000000001</v>
      </c>
      <c r="BG87" s="69">
        <f>+lower!BG87</f>
        <v>24.75</v>
      </c>
      <c r="BH87" s="69">
        <f>+lower!BH87</f>
        <v>24.75</v>
      </c>
      <c r="BI87" s="69">
        <f>+lower!BI87</f>
        <v>24.75</v>
      </c>
      <c r="BJ87" s="69">
        <f>+lower!BJ87</f>
        <v>24.75</v>
      </c>
      <c r="BK87" s="69">
        <f>+lower!BK87</f>
        <v>23.759999999999998</v>
      </c>
      <c r="BL87" s="69">
        <f>+lower!BL87</f>
        <v>22.77</v>
      </c>
      <c r="BM87" s="69">
        <f>+lower!BM87</f>
        <v>23.759999999999998</v>
      </c>
      <c r="BN87" s="69">
        <f>+lower!BN87</f>
        <v>24.354000000000003</v>
      </c>
      <c r="BO87" s="69">
        <f>+lower!BO87</f>
        <v>24.254999999999999</v>
      </c>
      <c r="BP87" s="69">
        <f>+lower!BP87</f>
        <v>23.957999999999998</v>
      </c>
      <c r="BQ87" s="69">
        <f>+lower!BQ87</f>
        <v>23.957999999999998</v>
      </c>
      <c r="BR87" s="69">
        <f>+lower!BR87</f>
        <v>21.483000000000001</v>
      </c>
      <c r="BS87" s="69">
        <f>+lower!BS87</f>
        <v>23.859000000000002</v>
      </c>
      <c r="BT87" s="69">
        <f>+lower!BT87</f>
        <v>22.522500000000001</v>
      </c>
      <c r="BU87" s="69">
        <f>+lower!BU87</f>
        <v>22.265099999999897</v>
      </c>
      <c r="BV87" s="69">
        <f>+lower!BV87</f>
        <v>22.11362999999999</v>
      </c>
      <c r="BW87" s="69">
        <f>+lower!BW87</f>
        <v>21.878999999999909</v>
      </c>
      <c r="BX87" s="69">
        <f>+lower!BX87</f>
        <v>22.002353999999897</v>
      </c>
      <c r="BY87" s="69">
        <f>+lower!BY87</f>
        <v>21.303743999999948</v>
      </c>
      <c r="BZ87" s="69">
        <f>+lower!BZ87</f>
        <v>21.3027231999999</v>
      </c>
      <c r="CA87" s="69">
        <f>+lower!CA87</f>
        <v>21.099273066666562</v>
      </c>
    </row>
    <row r="88" spans="1:79" x14ac:dyDescent="0.2">
      <c r="A88" s="9">
        <f>+data!B90</f>
        <v>316</v>
      </c>
      <c r="B88" s="69">
        <f>+lower!B88</f>
        <v>0</v>
      </c>
      <c r="C88" s="69">
        <f>+lower!C88</f>
        <v>0</v>
      </c>
      <c r="D88" s="69">
        <f>+lower!D88</f>
        <v>0</v>
      </c>
      <c r="E88" s="69">
        <f>+lower!E88</f>
        <v>0</v>
      </c>
      <c r="F88" s="69">
        <f>+lower!F88</f>
        <v>0</v>
      </c>
      <c r="G88" s="69">
        <f>+lower!G88</f>
        <v>0</v>
      </c>
      <c r="H88" s="69">
        <f>+lower!H88</f>
        <v>0</v>
      </c>
      <c r="I88" s="69">
        <f>+lower!I88</f>
        <v>0</v>
      </c>
      <c r="J88" s="69">
        <f>+lower!J88</f>
        <v>0</v>
      </c>
      <c r="K88" s="69">
        <f>+lower!K88</f>
        <v>0</v>
      </c>
      <c r="L88" s="69">
        <f>+lower!L88</f>
        <v>0</v>
      </c>
      <c r="M88" s="69">
        <f>+lower!M88</f>
        <v>4.2751478385980257E-2</v>
      </c>
      <c r="N88" s="69">
        <f>+lower!N88</f>
        <v>5.8074288055799284E-2</v>
      </c>
      <c r="O88" s="69">
        <f>+lower!O88</f>
        <v>7.8102879331703623E-2</v>
      </c>
      <c r="P88" s="69">
        <f>+lower!P88</f>
        <v>0.10413987255203605</v>
      </c>
      <c r="Q88" s="69">
        <f>+lower!Q88</f>
        <v>0.13781279560367721</v>
      </c>
      <c r="R88" s="69">
        <f>+lower!R88</f>
        <v>0.18114283305495063</v>
      </c>
      <c r="S88" s="69">
        <f>+lower!S88</f>
        <v>0.23662240545267466</v>
      </c>
      <c r="T88" s="69">
        <f>+lower!T88</f>
        <v>0.30729913037384687</v>
      </c>
      <c r="U88" s="69">
        <f>+lower!U88</f>
        <v>0.39686045979707818</v>
      </c>
      <c r="V88" s="69">
        <f>+lower!V88</f>
        <v>0.50970753267125968</v>
      </c>
      <c r="W88" s="69">
        <f>+lower!W88</f>
        <v>0.65099662673827219</v>
      </c>
      <c r="X88" s="69">
        <f>+lower!X88</f>
        <v>0.82660847730073861</v>
      </c>
      <c r="Y88" s="69">
        <f>+lower!Y88</f>
        <v>1.042972639894828</v>
      </c>
      <c r="Z88" s="69">
        <f>+lower!Z88</f>
        <v>1.306611325151775</v>
      </c>
      <c r="AA88" s="69">
        <f>+lower!AA88</f>
        <v>1.6231415027505285</v>
      </c>
      <c r="AB88" s="69">
        <f>+lower!AB88</f>
        <v>1.995202616727443</v>
      </c>
      <c r="AC88" s="69">
        <f>+lower!AC88</f>
        <v>2.4181249201493902</v>
      </c>
      <c r="AD88" s="69">
        <f>+lower!AD88</f>
        <v>2.558791532703232</v>
      </c>
      <c r="AE88" s="69">
        <f>+lower!AE88</f>
        <v>2.7066402238882983</v>
      </c>
      <c r="AF88" s="69">
        <f>+lower!AF88</f>
        <v>2.8619579739038277</v>
      </c>
      <c r="AG88" s="69">
        <f>+lower!AG88</f>
        <v>3.0250342607917395</v>
      </c>
      <c r="AH88" s="69">
        <f>+lower!AH88</f>
        <v>3.1961596206147878</v>
      </c>
      <c r="AI88" s="69">
        <f>+lower!AI88</f>
        <v>3.3756239229805485</v>
      </c>
      <c r="AJ88" s="69">
        <f>+lower!AJ88</f>
        <v>3.5637143149337427</v>
      </c>
      <c r="AK88" s="69">
        <f>+lower!AK88</f>
        <v>3.7607127779328056</v>
      </c>
      <c r="AL88" s="69">
        <f>+lower!AL88</f>
        <v>3.9668932326140882</v>
      </c>
      <c r="AM88" s="69">
        <f>+lower!AM88</f>
        <v>4.1825181139142611</v>
      </c>
      <c r="AN88" s="69">
        <f>+lower!AN88</f>
        <v>4.4078343243351625</v>
      </c>
      <c r="AO88" s="69">
        <f>+lower!AO88</f>
        <v>4.6559658673804565</v>
      </c>
      <c r="AP88" s="69">
        <f>+lower!AP88</f>
        <v>4.9156167563495856</v>
      </c>
      <c r="AQ88" s="69">
        <f>+lower!AQ88</f>
        <v>5.1870467518119643</v>
      </c>
      <c r="AR88" s="69">
        <f>+lower!AR88</f>
        <v>5.4704770215673744</v>
      </c>
      <c r="AS88" s="69">
        <f>+lower!AS88</f>
        <v>5.7660801061905058</v>
      </c>
      <c r="AT88" s="69">
        <f>+lower!AT88</f>
        <v>5.952709049059929</v>
      </c>
      <c r="AU88" s="69">
        <f>+lower!AU88</f>
        <v>6.1414229794383868</v>
      </c>
      <c r="AV88" s="69">
        <f>+lower!AV88</f>
        <v>6.3317760639827716</v>
      </c>
      <c r="AW88" s="69">
        <f>+lower!AW88</f>
        <v>6.5232420799611441</v>
      </c>
      <c r="AX88" s="69">
        <f>+lower!AX88</f>
        <v>6.6732311900605161</v>
      </c>
      <c r="AY88" s="69">
        <f>+lower!AY88</f>
        <v>6.7631743648237537</v>
      </c>
      <c r="AZ88" s="69">
        <f>+lower!AZ88</f>
        <v>6.8486010587008002</v>
      </c>
      <c r="BA88" s="69">
        <f>+lower!BA88</f>
        <v>6.928704083887407</v>
      </c>
      <c r="BB88" s="69">
        <f>+lower!BB88</f>
        <v>7.0025552652089011</v>
      </c>
      <c r="BC88" s="69">
        <f>+lower!BC88</f>
        <v>7.7919999999999998</v>
      </c>
      <c r="BD88" s="69">
        <f>+lower!BD88</f>
        <v>8.8019999999999996</v>
      </c>
      <c r="BE88" s="69">
        <f>+lower!BE88</f>
        <v>9.82</v>
      </c>
      <c r="BF88" s="69">
        <f>+lower!BF88</f>
        <v>11.832000000000001</v>
      </c>
      <c r="BG88" s="69">
        <f>+lower!BG88</f>
        <v>11.879999999999999</v>
      </c>
      <c r="BH88" s="69">
        <f>+lower!BH88</f>
        <v>11.879999999999999</v>
      </c>
      <c r="BI88" s="69">
        <f>+lower!BI88</f>
        <v>11.879999999999999</v>
      </c>
      <c r="BJ88" s="69">
        <f>+lower!BJ88</f>
        <v>11.879999999999999</v>
      </c>
      <c r="BK88" s="69">
        <f>+lower!BK88</f>
        <v>11.879999999999999</v>
      </c>
      <c r="BL88" s="69">
        <f>+lower!BL88</f>
        <v>11.879999999999999</v>
      </c>
      <c r="BM88" s="69">
        <f>+lower!BM88</f>
        <v>11.879999999999999</v>
      </c>
      <c r="BN88" s="69">
        <f>+lower!BN88</f>
        <v>10.89</v>
      </c>
      <c r="BO88" s="69">
        <f>+lower!BO88</f>
        <v>10.89</v>
      </c>
      <c r="BP88" s="69">
        <f>+lower!BP88</f>
        <v>10.89</v>
      </c>
      <c r="BQ88" s="69">
        <f>+lower!BQ88</f>
        <v>9.9</v>
      </c>
      <c r="BR88" s="69">
        <f>+lower!BR88</f>
        <v>9.9</v>
      </c>
      <c r="BS88" s="69">
        <f>+lower!BS88</f>
        <v>9.9</v>
      </c>
      <c r="BT88" s="69">
        <f>+lower!BT88</f>
        <v>9.4049999999999994</v>
      </c>
      <c r="BU88" s="69">
        <f>+lower!BU88</f>
        <v>9.1080000000000449</v>
      </c>
      <c r="BV88" s="69">
        <f>+lower!BV88</f>
        <v>9.0189000000000696</v>
      </c>
      <c r="BW88" s="69">
        <f>+lower!BW88</f>
        <v>8.8110000000000337</v>
      </c>
      <c r="BX88" s="69">
        <f>+lower!BX88</f>
        <v>8.5186200000000625</v>
      </c>
      <c r="BY88" s="69">
        <f>+lower!BY88</f>
        <v>8.2491200000001026</v>
      </c>
      <c r="BZ88" s="69">
        <f>+lower!BZ88</f>
        <v>8.0762293333334423</v>
      </c>
      <c r="CA88" s="69">
        <f>+lower!CA88</f>
        <v>7.8542542222223259</v>
      </c>
    </row>
    <row r="89" spans="1:79" x14ac:dyDescent="0.2">
      <c r="A89" s="9">
        <f>+data!B91</f>
        <v>320</v>
      </c>
      <c r="B89" s="69">
        <f>+lower!B89</f>
        <v>0</v>
      </c>
      <c r="C89" s="69">
        <f>+lower!C89</f>
        <v>0</v>
      </c>
      <c r="D89" s="69">
        <f>+lower!D89</f>
        <v>0</v>
      </c>
      <c r="E89" s="69">
        <f>+lower!E89</f>
        <v>0</v>
      </c>
      <c r="F89" s="69">
        <f>+lower!F89</f>
        <v>0</v>
      </c>
      <c r="G89" s="69">
        <f>+lower!G89</f>
        <v>1.8348650442668408</v>
      </c>
      <c r="H89" s="69">
        <f>+lower!H89</f>
        <v>7.339460177067366</v>
      </c>
      <c r="I89" s="69">
        <f>+lower!I89</f>
        <v>28.542345133039756</v>
      </c>
      <c r="J89" s="69">
        <f>+lower!J89</f>
        <v>33.666655304226495</v>
      </c>
      <c r="K89" s="69">
        <f>+lower!K89</f>
        <v>38.273928096532813</v>
      </c>
      <c r="L89" s="69">
        <f>+lower!L89</f>
        <v>41.361430034500138</v>
      </c>
      <c r="M89" s="69">
        <f>+lower!M89</f>
        <v>49.590779684666828</v>
      </c>
      <c r="N89" s="69">
        <f>+lower!N89</f>
        <v>58.746353157440993</v>
      </c>
      <c r="O89" s="69">
        <f>+lower!O89</f>
        <v>68.892829004499774</v>
      </c>
      <c r="P89" s="69">
        <f>+lower!P89</f>
        <v>80.092167926365974</v>
      </c>
      <c r="Q89" s="69">
        <f>+lower!Q89</f>
        <v>92.400922966054438</v>
      </c>
      <c r="R89" s="69">
        <f>+lower!R89</f>
        <v>105.86655866553717</v>
      </c>
      <c r="S89" s="69">
        <f>+lower!S89</f>
        <v>120.52240804966931</v>
      </c>
      <c r="T89" s="69">
        <f>+lower!T89</f>
        <v>136.38072732900676</v>
      </c>
      <c r="U89" s="69">
        <f>+lower!U89</f>
        <v>210.95668169555771</v>
      </c>
      <c r="V89" s="69">
        <f>+lower!V89</f>
        <v>288.36070429651829</v>
      </c>
      <c r="W89" s="69">
        <f>+lower!W89</f>
        <v>313.43324889595112</v>
      </c>
      <c r="X89" s="69">
        <f>+lower!X89</f>
        <v>337.17209007371042</v>
      </c>
      <c r="Y89" s="69">
        <f>+lower!Y89</f>
        <v>358.86897342546638</v>
      </c>
      <c r="Z89" s="69">
        <f>+lower!Z89</f>
        <v>377.61193829054906</v>
      </c>
      <c r="AA89" s="69">
        <f>+lower!AA89</f>
        <v>392.17283406512576</v>
      </c>
      <c r="AB89" s="69">
        <f>+lower!AB89</f>
        <v>286.28199896081861</v>
      </c>
      <c r="AC89" s="69">
        <f>+lower!AC89</f>
        <v>318.65794530124856</v>
      </c>
      <c r="AD89" s="69">
        <f>+lower!AD89</f>
        <v>315.38778891790275</v>
      </c>
      <c r="AE89" s="69">
        <f>+lower!AE89</f>
        <v>311.99971166714994</v>
      </c>
      <c r="AF89" s="69">
        <f>+lower!AF89</f>
        <v>308.49344921228283</v>
      </c>
      <c r="AG89" s="69">
        <f>+lower!AG89</f>
        <v>304.8684173725751</v>
      </c>
      <c r="AH89" s="69">
        <f>+lower!AH89</f>
        <v>301.12367991817007</v>
      </c>
      <c r="AI89" s="69">
        <f>+lower!AI89</f>
        <v>297.25791077224591</v>
      </c>
      <c r="AJ89" s="69">
        <f>+lower!AJ89</f>
        <v>293.26934945523715</v>
      </c>
      <c r="AK89" s="69">
        <f>+lower!AK89</f>
        <v>289.15574830888073</v>
      </c>
      <c r="AL89" s="69">
        <f>+lower!AL89</f>
        <v>284.91430965050262</v>
      </c>
      <c r="AM89" s="69">
        <f>+lower!AM89</f>
        <v>280.54161049796693</v>
      </c>
      <c r="AN89" s="69">
        <f>+lower!AN89</f>
        <v>276.03351182729642</v>
      </c>
      <c r="AO89" s="69">
        <f>+lower!AO89</f>
        <v>271.3850484125507</v>
      </c>
      <c r="AP89" s="69">
        <f>+lower!AP89</f>
        <v>305.00726392807451</v>
      </c>
      <c r="AQ89" s="69">
        <f>+lower!AQ89</f>
        <v>341.34621320329393</v>
      </c>
      <c r="AR89" s="69">
        <f>+lower!AR89</f>
        <v>381.63739682416099</v>
      </c>
      <c r="AS89" s="69">
        <f>+lower!AS89</f>
        <v>430.12389239203367</v>
      </c>
      <c r="AT89" s="69">
        <f>+lower!AT89</f>
        <v>477.31818189416964</v>
      </c>
      <c r="AU89" s="69">
        <f>+lower!AU89</f>
        <v>513.47607920877488</v>
      </c>
      <c r="AV89" s="69">
        <f>+lower!AV89</f>
        <v>534.44357806965297</v>
      </c>
      <c r="AW89" s="69">
        <f>+lower!AW89</f>
        <v>555.34272689162071</v>
      </c>
      <c r="AX89" s="69">
        <f>+lower!AX89</f>
        <v>602.72332656446383</v>
      </c>
      <c r="AY89" s="69">
        <f>+lower!AY89</f>
        <v>652.65620752689915</v>
      </c>
      <c r="AZ89" s="69">
        <f>+lower!AZ89</f>
        <v>705.42545334539204</v>
      </c>
      <c r="BA89" s="69">
        <f>+lower!BA89</f>
        <v>851.58128598894905</v>
      </c>
      <c r="BB89" s="69">
        <f>+lower!BB89</f>
        <v>1179.1867034288925</v>
      </c>
      <c r="BC89" s="69">
        <f>+lower!BC89</f>
        <v>1496.0639999999999</v>
      </c>
      <c r="BD89" s="69">
        <f>+lower!BD89</f>
        <v>1520.79</v>
      </c>
      <c r="BE89" s="69">
        <f>+lower!BE89</f>
        <v>1718.5</v>
      </c>
      <c r="BF89" s="69">
        <f>+lower!BF89</f>
        <v>1760.01</v>
      </c>
      <c r="BG89" s="69">
        <f>+lower!BG89</f>
        <v>1945.35</v>
      </c>
      <c r="BH89" s="69">
        <f>+lower!BH89</f>
        <v>1975.05</v>
      </c>
      <c r="BI89" s="69">
        <f>+lower!BI89</f>
        <v>2004.75</v>
      </c>
      <c r="BJ89" s="69">
        <f>+lower!BJ89</f>
        <v>2538.36</v>
      </c>
      <c r="BK89" s="69">
        <f>+lower!BK89</f>
        <v>2277</v>
      </c>
      <c r="BL89" s="69">
        <f>+lower!BL89</f>
        <v>2218.59</v>
      </c>
      <c r="BM89" s="69">
        <f>+lower!BM89</f>
        <v>2332.44</v>
      </c>
      <c r="BN89" s="69">
        <f>+lower!BN89</f>
        <v>2488.86</v>
      </c>
      <c r="BO89" s="69">
        <f>+lower!BO89</f>
        <v>2245.3200000000002</v>
      </c>
      <c r="BP89" s="69">
        <f>+lower!BP89</f>
        <v>2420.5500000000002</v>
      </c>
      <c r="BQ89" s="69">
        <f>+lower!BQ89</f>
        <v>2412.63</v>
      </c>
      <c r="BR89" s="69">
        <f>+lower!BR89</f>
        <v>2443.3200000000002</v>
      </c>
      <c r="BS89" s="69">
        <f>+lower!BS89</f>
        <v>2454.21</v>
      </c>
      <c r="BT89" s="69">
        <f>+lower!BT89</f>
        <v>2527.3709999999942</v>
      </c>
      <c r="BU89" s="69">
        <f>+lower!BU89</f>
        <v>2528.1827999999941</v>
      </c>
      <c r="BV89" s="69">
        <f>+lower!BV89</f>
        <v>2567.6897399999893</v>
      </c>
      <c r="BW89" s="69">
        <f>+lower!BW89</f>
        <v>2599.2053999999921</v>
      </c>
      <c r="BX89" s="69">
        <f>+lower!BX89</f>
        <v>2632.0642919999887</v>
      </c>
      <c r="BY89" s="69">
        <f>+lower!BY89</f>
        <v>2665.8820319999845</v>
      </c>
      <c r="BZ89" s="69">
        <f>+lower!BZ89</f>
        <v>2690.3040735999821</v>
      </c>
      <c r="CA89" s="69">
        <f>+lower!CA89</f>
        <v>2727.6922698666585</v>
      </c>
    </row>
    <row r="90" spans="1:79" x14ac:dyDescent="0.2">
      <c r="A90" s="9">
        <f>+data!B92</f>
        <v>324</v>
      </c>
      <c r="B90" s="69">
        <f>+lower!B90</f>
        <v>0</v>
      </c>
      <c r="C90" s="69">
        <f>+lower!C90</f>
        <v>0</v>
      </c>
      <c r="D90" s="69">
        <f>+lower!D90</f>
        <v>0</v>
      </c>
      <c r="E90" s="69">
        <f>+lower!E90</f>
        <v>0</v>
      </c>
      <c r="F90" s="69">
        <f>+lower!F90</f>
        <v>0</v>
      </c>
      <c r="G90" s="69">
        <f>+lower!G90</f>
        <v>9.3748301804271295E-2</v>
      </c>
      <c r="H90" s="69">
        <f>+lower!H90</f>
        <v>0.50624082974306495</v>
      </c>
      <c r="I90" s="69">
        <f>+lower!I90</f>
        <v>2.6577643561510911</v>
      </c>
      <c r="J90" s="69">
        <f>+lower!J90</f>
        <v>4.405292869015689</v>
      </c>
      <c r="K90" s="69">
        <f>+lower!K90</f>
        <v>7.1605836921511736</v>
      </c>
      <c r="L90" s="69">
        <f>+lower!L90</f>
        <v>11.441003900989148</v>
      </c>
      <c r="M90" s="69">
        <f>+lower!M90</f>
        <v>14.54765517434338</v>
      </c>
      <c r="N90" s="69">
        <f>+lower!N90</f>
        <v>18.291771214435318</v>
      </c>
      <c r="O90" s="69">
        <f>+lower!O90</f>
        <v>22.789431760290672</v>
      </c>
      <c r="P90" s="69">
        <f>+lower!P90</f>
        <v>28.176445105437825</v>
      </c>
      <c r="Q90" s="69">
        <f>+lower!Q90</f>
        <v>34.611545848597402</v>
      </c>
      <c r="R90" s="69">
        <f>+lower!R90</f>
        <v>42.280091991892483</v>
      </c>
      <c r="S90" s="69">
        <f>+lower!S90</f>
        <v>51.398336807964647</v>
      </c>
      <c r="T90" s="69">
        <f>+lower!T90</f>
        <v>62.218361907597213</v>
      </c>
      <c r="U90" s="69">
        <f>+lower!U90</f>
        <v>75.033770493407488</v>
      </c>
      <c r="V90" s="69">
        <f>+lower!V90</f>
        <v>90.186254087489331</v>
      </c>
      <c r="W90" s="69">
        <f>+lower!W90</f>
        <v>108.07316230080735</v>
      </c>
      <c r="X90" s="69">
        <f>+lower!X90</f>
        <v>129.15622372598261</v>
      </c>
      <c r="Y90" s="69">
        <f>+lower!Y90</f>
        <v>153.97158706866401</v>
      </c>
      <c r="Z90" s="69">
        <f>+lower!Z90</f>
        <v>183.14137550380275</v>
      </c>
      <c r="AA90" s="69">
        <f>+lower!AA90</f>
        <v>217.38697430411597</v>
      </c>
      <c r="AB90" s="69">
        <f>+lower!AB90</f>
        <v>257.54430242794882</v>
      </c>
      <c r="AC90" s="69">
        <f>+lower!AC90</f>
        <v>304.58135340045999</v>
      </c>
      <c r="AD90" s="69">
        <f>+lower!AD90</f>
        <v>310.94965679771326</v>
      </c>
      <c r="AE90" s="69">
        <f>+lower!AE90</f>
        <v>317.50251243217434</v>
      </c>
      <c r="AF90" s="69">
        <f>+lower!AF90</f>
        <v>324.25691918426401</v>
      </c>
      <c r="AG90" s="69">
        <f>+lower!AG90</f>
        <v>331.23231353504212</v>
      </c>
      <c r="AH90" s="69">
        <f>+lower!AH90</f>
        <v>338.45105545786635</v>
      </c>
      <c r="AI90" s="69">
        <f>+lower!AI90</f>
        <v>345.93904088678397</v>
      </c>
      <c r="AJ90" s="69">
        <f>+lower!AJ90</f>
        <v>353.72648227355495</v>
      </c>
      <c r="AK90" s="69">
        <f>+lower!AK90</f>
        <v>361.84891546873098</v>
      </c>
      <c r="AL90" s="69">
        <f>+lower!AL90</f>
        <v>370.34851602331679</v>
      </c>
      <c r="AM90" s="69">
        <f>+lower!AM90</f>
        <v>379.27584573313482</v>
      </c>
      <c r="AN90" s="69">
        <f>+lower!AN90</f>
        <v>388.69220881638819</v>
      </c>
      <c r="AO90" s="69">
        <f>+lower!AO90</f>
        <v>398.67289039030624</v>
      </c>
      <c r="AP90" s="69">
        <f>+lower!AP90</f>
        <v>409.31170278759026</v>
      </c>
      <c r="AQ90" s="69">
        <f>+lower!AQ90</f>
        <v>420.72752410033797</v>
      </c>
      <c r="AR90" s="69">
        <f>+lower!AR90</f>
        <v>433.07396825521761</v>
      </c>
      <c r="AS90" s="69">
        <f>+lower!AS90</f>
        <v>446.55416063343858</v>
      </c>
      <c r="AT90" s="69">
        <f>+lower!AT90</f>
        <v>461.4442041131565</v>
      </c>
      <c r="AU90" s="69">
        <f>+lower!AU90</f>
        <v>478.13222137590492</v>
      </c>
      <c r="AV90" s="69">
        <f>+lower!AV90</f>
        <v>497.18713341424365</v>
      </c>
      <c r="AW90" s="69">
        <f>+lower!AW90</f>
        <v>519.48887436742132</v>
      </c>
      <c r="AX90" s="69">
        <f>+lower!AX90</f>
        <v>543.08357880513233</v>
      </c>
      <c r="AY90" s="69">
        <f>+lower!AY90</f>
        <v>573.7155288820727</v>
      </c>
      <c r="AZ90" s="69">
        <f>+lower!AZ90</f>
        <v>616.88657005620996</v>
      </c>
      <c r="BA90" s="69">
        <f>+lower!BA90</f>
        <v>687.86039043399228</v>
      </c>
      <c r="BB90" s="69">
        <f>+lower!BB90</f>
        <v>862.85909224075726</v>
      </c>
      <c r="BC90" s="69">
        <f>+lower!BC90</f>
        <v>1032.44</v>
      </c>
      <c r="BD90" s="69">
        <f>+lower!BD90</f>
        <v>3646.962</v>
      </c>
      <c r="BE90" s="69">
        <f>+lower!BE90</f>
        <v>3457.6219999999998</v>
      </c>
      <c r="BF90" s="69">
        <f>+lower!BF90</f>
        <v>3306.058</v>
      </c>
      <c r="BG90" s="69">
        <f>+lower!BG90</f>
        <v>2761.11</v>
      </c>
      <c r="BH90" s="69">
        <f>+lower!BH90</f>
        <v>2811.6</v>
      </c>
      <c r="BI90" s="69">
        <f>+lower!BI90</f>
        <v>3009.6</v>
      </c>
      <c r="BJ90" s="69">
        <f>+lower!BJ90</f>
        <v>3113.55</v>
      </c>
      <c r="BK90" s="69">
        <f>+lower!BK90</f>
        <v>3197.7</v>
      </c>
      <c r="BL90" s="69">
        <f>+lower!BL90</f>
        <v>3386.79</v>
      </c>
      <c r="BM90" s="69">
        <f>+lower!BM90</f>
        <v>3395.7</v>
      </c>
      <c r="BN90" s="69">
        <f>+lower!BN90</f>
        <v>3445.2</v>
      </c>
      <c r="BO90" s="69">
        <f>+lower!BO90</f>
        <v>3504.6</v>
      </c>
      <c r="BP90" s="69">
        <f>+lower!BP90</f>
        <v>3504.6</v>
      </c>
      <c r="BQ90" s="69">
        <f>+lower!BQ90</f>
        <v>3564</v>
      </c>
      <c r="BR90" s="69">
        <f>+lower!BR90</f>
        <v>3564</v>
      </c>
      <c r="BS90" s="69">
        <f>+lower!BS90</f>
        <v>3663</v>
      </c>
      <c r="BT90" s="69">
        <f>+lower!BT90</f>
        <v>3672.9</v>
      </c>
      <c r="BU90" s="69">
        <f>+lower!BU90</f>
        <v>3724.38</v>
      </c>
      <c r="BV90" s="69">
        <f>+lower!BV90</f>
        <v>3766.5539999999914</v>
      </c>
      <c r="BW90" s="69">
        <f>+lower!BW90</f>
        <v>3809.5199999999854</v>
      </c>
      <c r="BX90" s="69">
        <f>+lower!BX90</f>
        <v>3859.033199999988</v>
      </c>
      <c r="BY90" s="69">
        <f>+lower!BY90</f>
        <v>3892.4511999999918</v>
      </c>
      <c r="BZ90" s="69">
        <f>+lower!BZ90</f>
        <v>3941.9412266666436</v>
      </c>
      <c r="CA90" s="69">
        <f>+lower!CA90</f>
        <v>3983.8143644444262</v>
      </c>
    </row>
    <row r="91" spans="1:79" x14ac:dyDescent="0.2">
      <c r="A91" s="9">
        <f>+data!B93</f>
        <v>328</v>
      </c>
      <c r="B91" s="69">
        <f>+lower!B91</f>
        <v>0</v>
      </c>
      <c r="C91" s="69">
        <f>+lower!C91</f>
        <v>0</v>
      </c>
      <c r="D91" s="69">
        <f>+lower!D91</f>
        <v>0</v>
      </c>
      <c r="E91" s="69">
        <f>+lower!E91</f>
        <v>0</v>
      </c>
      <c r="F91" s="69">
        <f>+lower!F91</f>
        <v>0</v>
      </c>
      <c r="G91" s="69">
        <f>+lower!G91</f>
        <v>0</v>
      </c>
      <c r="H91" s="69">
        <f>+lower!H91</f>
        <v>2.5390851795198888E-2</v>
      </c>
      <c r="I91" s="69">
        <f>+lower!I91</f>
        <v>0.17773596256639221</v>
      </c>
      <c r="J91" s="69">
        <f>+lower!J91</f>
        <v>0.37918862013455668</v>
      </c>
      <c r="K91" s="69">
        <f>+lower!K91</f>
        <v>0.78206629577618092</v>
      </c>
      <c r="L91" s="69">
        <f>+lower!L91</f>
        <v>1.5443419979891442</v>
      </c>
      <c r="M91" s="69">
        <f>+lower!M91</f>
        <v>2.1265163588224167</v>
      </c>
      <c r="N91" s="69">
        <f>+lower!N91</f>
        <v>2.8938050956748649</v>
      </c>
      <c r="O91" s="69">
        <f>+lower!O91</f>
        <v>3.899417749046902</v>
      </c>
      <c r="P91" s="69">
        <f>+lower!P91</f>
        <v>5.2106235257069677</v>
      </c>
      <c r="Q91" s="69">
        <f>+lower!Q91</f>
        <v>6.9121126822257652</v>
      </c>
      <c r="R91" s="69">
        <f>+lower!R91</f>
        <v>9.110028822014888</v>
      </c>
      <c r="S91" s="69">
        <f>+lower!S91</f>
        <v>11.936741826995604</v>
      </c>
      <c r="T91" s="69">
        <f>+lower!T91</f>
        <v>15.556397253184821</v>
      </c>
      <c r="U91" s="69">
        <f>+lower!U91</f>
        <v>20.171207885483255</v>
      </c>
      <c r="V91" s="69">
        <f>+lower!V91</f>
        <v>26.028321031008996</v>
      </c>
      <c r="W91" s="69">
        <f>+lower!W91</f>
        <v>29.415634344898823</v>
      </c>
      <c r="X91" s="69">
        <f>+lower!X91</f>
        <v>32.812259369099657</v>
      </c>
      <c r="Y91" s="69">
        <f>+lower!Y91</f>
        <v>38.951376126952717</v>
      </c>
      <c r="Z91" s="69">
        <f>+lower!Z91</f>
        <v>45.060940876902841</v>
      </c>
      <c r="AA91" s="69">
        <f>+lower!AA91</f>
        <v>51.023896879673281</v>
      </c>
      <c r="AB91" s="69">
        <f>+lower!AB91</f>
        <v>51.026943721836076</v>
      </c>
      <c r="AC91" s="69">
        <f>+lower!AC91</f>
        <v>56.134720327513719</v>
      </c>
      <c r="AD91" s="69">
        <f>+lower!AD91</f>
        <v>59.285707224101536</v>
      </c>
      <c r="AE91" s="69">
        <f>+lower!AE91</f>
        <v>62.597664655183358</v>
      </c>
      <c r="AF91" s="69">
        <f>+lower!AF91</f>
        <v>66.077980642016698</v>
      </c>
      <c r="AG91" s="69">
        <f>+lower!AG91</f>
        <v>69.734323212791551</v>
      </c>
      <c r="AH91" s="69">
        <f>+lower!AH91</f>
        <v>73.574645523825993</v>
      </c>
      <c r="AI91" s="69">
        <f>+lower!AI91</f>
        <v>77.607190389309295</v>
      </c>
      <c r="AJ91" s="69">
        <f>+lower!AJ91</f>
        <v>81.840494104448936</v>
      </c>
      <c r="AK91" s="69">
        <f>+lower!AK91</f>
        <v>86.283389431486228</v>
      </c>
      <c r="AL91" s="69">
        <f>+lower!AL91</f>
        <v>90.945007600637254</v>
      </c>
      <c r="AM91" s="69">
        <f>+lower!AM91</f>
        <v>95.834779158309686</v>
      </c>
      <c r="AN91" s="69">
        <f>+lower!AN91</f>
        <v>100.96243347261021</v>
      </c>
      <c r="AO91" s="69">
        <f>+lower!AO91</f>
        <v>106.84679092329601</v>
      </c>
      <c r="AP91" s="69">
        <f>+lower!AP91</f>
        <v>113.04585159461851</v>
      </c>
      <c r="AQ91" s="69">
        <f>+lower!AQ91</f>
        <v>119.57449868208917</v>
      </c>
      <c r="AR91" s="69">
        <f>+lower!AR91</f>
        <v>126.44814354937436</v>
      </c>
      <c r="AS91" s="69">
        <f>+lower!AS91</f>
        <v>133.68272394041526</v>
      </c>
      <c r="AT91" s="69">
        <f>+lower!AT91</f>
        <v>145.41579412044294</v>
      </c>
      <c r="AU91" s="69">
        <f>+lower!AU91</f>
        <v>158.13727551680907</v>
      </c>
      <c r="AV91" s="69">
        <f>+lower!AV91</f>
        <v>171.92606938575713</v>
      </c>
      <c r="AW91" s="69">
        <f>+lower!AW91</f>
        <v>186.86684150606072</v>
      </c>
      <c r="AX91" s="69">
        <f>+lower!AX91</f>
        <v>201.78130254202279</v>
      </c>
      <c r="AY91" s="69">
        <f>+lower!AY91</f>
        <v>215.45123333996079</v>
      </c>
      <c r="AZ91" s="69">
        <f>+lower!AZ91</f>
        <v>230.00215823623853</v>
      </c>
      <c r="BA91" s="69">
        <f>+lower!BA91</f>
        <v>245.48561263088249</v>
      </c>
      <c r="BB91" s="69">
        <f>+lower!BB91</f>
        <v>261.95545763350179</v>
      </c>
      <c r="BC91" s="69">
        <f>+lower!BC91</f>
        <v>350.64</v>
      </c>
      <c r="BD91" s="69">
        <f>+lower!BD91</f>
        <v>363.81599999999997</v>
      </c>
      <c r="BE91" s="69">
        <f>+lower!BE91</f>
        <v>486.09</v>
      </c>
      <c r="BF91" s="69">
        <f>+lower!BF91</f>
        <v>494.97199999999998</v>
      </c>
      <c r="BG91" s="69">
        <f>+lower!BG91</f>
        <v>473.21999999999997</v>
      </c>
      <c r="BH91" s="69">
        <f>+lower!BH91</f>
        <v>473.21999999999997</v>
      </c>
      <c r="BI91" s="69">
        <f>+lower!BI91</f>
        <v>473.21999999999997</v>
      </c>
      <c r="BJ91" s="69">
        <f>+lower!BJ91</f>
        <v>473.21999999999997</v>
      </c>
      <c r="BK91" s="69">
        <f>+lower!BK91</f>
        <v>473.21999999999997</v>
      </c>
      <c r="BL91" s="69">
        <f>+lower!BL91</f>
        <v>443.52</v>
      </c>
      <c r="BM91" s="69">
        <f>+lower!BM91</f>
        <v>440.55</v>
      </c>
      <c r="BN91" s="69">
        <f>+lower!BN91</f>
        <v>440.55</v>
      </c>
      <c r="BO91" s="69">
        <f>+lower!BO91</f>
        <v>440.55</v>
      </c>
      <c r="BP91" s="69">
        <f>+lower!BP91</f>
        <v>440.55</v>
      </c>
      <c r="BQ91" s="69">
        <f>+lower!BQ91</f>
        <v>443.52</v>
      </c>
      <c r="BR91" s="69">
        <f>+lower!BR91</f>
        <v>443.52</v>
      </c>
      <c r="BS91" s="69">
        <f>+lower!BS91</f>
        <v>443.52</v>
      </c>
      <c r="BT91" s="69">
        <f>+lower!BT91</f>
        <v>445.005</v>
      </c>
      <c r="BU91" s="69">
        <f>+lower!BU91</f>
        <v>445.89600000000007</v>
      </c>
      <c r="BV91" s="69">
        <f>+lower!BV91</f>
        <v>446.16330000000005</v>
      </c>
      <c r="BW91" s="69">
        <f>+lower!BW91</f>
        <v>446.78700000000015</v>
      </c>
      <c r="BX91" s="69">
        <f>+lower!BX91</f>
        <v>447.66414000000015</v>
      </c>
      <c r="BY91" s="69">
        <f>+lower!BY91</f>
        <v>448.47264000000007</v>
      </c>
      <c r="BZ91" s="69">
        <f>+lower!BZ91</f>
        <v>448.99131200000011</v>
      </c>
      <c r="CA91" s="69">
        <f>+lower!CA91</f>
        <v>449.65723733333351</v>
      </c>
    </row>
    <row r="92" spans="1:79" x14ac:dyDescent="0.2">
      <c r="A92" s="9">
        <f>+data!B94</f>
        <v>332</v>
      </c>
      <c r="B92" s="69">
        <f>+lower!B92</f>
        <v>0</v>
      </c>
      <c r="C92" s="69">
        <f>+lower!C92</f>
        <v>0</v>
      </c>
      <c r="D92" s="69">
        <f>+lower!D92</f>
        <v>0</v>
      </c>
      <c r="E92" s="69">
        <f>+lower!E92</f>
        <v>0</v>
      </c>
      <c r="F92" s="69">
        <f>+lower!F92</f>
        <v>0</v>
      </c>
      <c r="G92" s="69">
        <f>+lower!G92</f>
        <v>0</v>
      </c>
      <c r="H92" s="69">
        <f>+lower!H92</f>
        <v>0</v>
      </c>
      <c r="I92" s="69">
        <f>+lower!I92</f>
        <v>0</v>
      </c>
      <c r="J92" s="69">
        <f>+lower!J92</f>
        <v>0</v>
      </c>
      <c r="K92" s="69">
        <f>+lower!K92</f>
        <v>0</v>
      </c>
      <c r="L92" s="69">
        <f>+lower!L92</f>
        <v>0</v>
      </c>
      <c r="M92" s="69">
        <f>+lower!M92</f>
        <v>0.20713071116449031</v>
      </c>
      <c r="N92" s="69">
        <f>+lower!N92</f>
        <v>0.33726880716596958</v>
      </c>
      <c r="O92" s="69">
        <f>+lower!O92</f>
        <v>0.54363000052920329</v>
      </c>
      <c r="P92" s="69">
        <f>+lower!P92</f>
        <v>0.86862584370124485</v>
      </c>
      <c r="Q92" s="69">
        <f>+lower!Q92</f>
        <v>1.3772328097302358</v>
      </c>
      <c r="R92" s="69">
        <f>+lower!R92</f>
        <v>2.1684428328584331</v>
      </c>
      <c r="S92" s="69">
        <f>+lower!S92</f>
        <v>3.3921731354735796</v>
      </c>
      <c r="T92" s="69">
        <f>+lower!T92</f>
        <v>5.2739742329024839</v>
      </c>
      <c r="U92" s="69">
        <f>+lower!U92</f>
        <v>8.1506405006138714</v>
      </c>
      <c r="V92" s="69">
        <f>+lower!V92</f>
        <v>12.52058395405839</v>
      </c>
      <c r="W92" s="69">
        <f>+lower!W92</f>
        <v>19.113178438094547</v>
      </c>
      <c r="X92" s="69">
        <f>+lower!X92</f>
        <v>28.98017058468697</v>
      </c>
      <c r="Y92" s="69">
        <f>+lower!Y92</f>
        <v>43.607068110240547</v>
      </c>
      <c r="Z92" s="69">
        <f>+lower!Z92</f>
        <v>65.026582484904011</v>
      </c>
      <c r="AA92" s="69">
        <f>+lower!AA92</f>
        <v>95.872451287664745</v>
      </c>
      <c r="AB92" s="69">
        <f>+lower!AB92</f>
        <v>18.44152850056868</v>
      </c>
      <c r="AC92" s="69">
        <f>+lower!AC92</f>
        <v>21.801424586582314</v>
      </c>
      <c r="AD92" s="69">
        <f>+lower!AD92</f>
        <v>27.305263438224195</v>
      </c>
      <c r="AE92" s="69">
        <f>+lower!AE92</f>
        <v>34.179124133074502</v>
      </c>
      <c r="AF92" s="69">
        <f>+lower!AF92</f>
        <v>42.758062075437572</v>
      </c>
      <c r="AG92" s="69">
        <f>+lower!AG92</f>
        <v>53.457125635673236</v>
      </c>
      <c r="AH92" s="69">
        <f>+lower!AH92</f>
        <v>66.789774424702173</v>
      </c>
      <c r="AI92" s="69">
        <f>+lower!AI92</f>
        <v>83.390282828392785</v>
      </c>
      <c r="AJ92" s="69">
        <f>+lower!AJ92</f>
        <v>104.04088608837874</v>
      </c>
      <c r="AK92" s="69">
        <f>+lower!AK92</f>
        <v>129.70452164644507</v>
      </c>
      <c r="AL92" s="69">
        <f>+lower!AL92</f>
        <v>161.56409914557221</v>
      </c>
      <c r="AM92" s="69">
        <f>+lower!AM92</f>
        <v>201.06927762409083</v>
      </c>
      <c r="AN92" s="69">
        <f>+lower!AN92</f>
        <v>249.99170371966687</v>
      </c>
      <c r="AO92" s="69">
        <f>+lower!AO92</f>
        <v>310.48951422660576</v>
      </c>
      <c r="AP92" s="69">
        <f>+lower!AP92</f>
        <v>348.25194144063784</v>
      </c>
      <c r="AQ92" s="69">
        <f>+lower!AQ92</f>
        <v>369.83657897701352</v>
      </c>
      <c r="AR92" s="69">
        <f>+lower!AR92</f>
        <v>392.20009304206565</v>
      </c>
      <c r="AS92" s="69">
        <f>+lower!AS92</f>
        <v>431.3651673246984</v>
      </c>
      <c r="AT92" s="69">
        <f>+lower!AT92</f>
        <v>468.69852861488545</v>
      </c>
      <c r="AU92" s="69">
        <f>+lower!AU92</f>
        <v>491.68891252368888</v>
      </c>
      <c r="AV92" s="69">
        <f>+lower!AV92</f>
        <v>544.71913880009993</v>
      </c>
      <c r="AW92" s="69">
        <f>+lower!AW92</f>
        <v>601.74625124744182</v>
      </c>
      <c r="AX92" s="69">
        <f>+lower!AX92</f>
        <v>676.65331996003431</v>
      </c>
      <c r="AY92" s="69">
        <f>+lower!AY92</f>
        <v>767.24071474148661</v>
      </c>
      <c r="AZ92" s="69">
        <f>+lower!AZ92</f>
        <v>840.49873421304585</v>
      </c>
      <c r="BA92" s="69">
        <f>+lower!BA92</f>
        <v>910.9244519603543</v>
      </c>
      <c r="BB92" s="69">
        <f>+lower!BB92</f>
        <v>1008.369746034805</v>
      </c>
      <c r="BC92" s="69">
        <f>+lower!BC92</f>
        <v>1129.8399999999999</v>
      </c>
      <c r="BD92" s="69">
        <f>+lower!BD92</f>
        <v>1178.49</v>
      </c>
      <c r="BE92" s="69">
        <f>+lower!BE92</f>
        <v>1080.2</v>
      </c>
      <c r="BF92" s="69">
        <f>+lower!BF92</f>
        <v>1084.5999999999999</v>
      </c>
      <c r="BG92" s="69">
        <f>+lower!BG92</f>
        <v>1188</v>
      </c>
      <c r="BH92" s="69">
        <f>+lower!BH92</f>
        <v>1168.2</v>
      </c>
      <c r="BI92" s="69">
        <f>+lower!BI92</f>
        <v>1168.2</v>
      </c>
      <c r="BJ92" s="69">
        <f>+lower!BJ92</f>
        <v>1168.2</v>
      </c>
      <c r="BK92" s="69">
        <f>+lower!BK92</f>
        <v>1168.2</v>
      </c>
      <c r="BL92" s="69">
        <f>+lower!BL92</f>
        <v>1168.2</v>
      </c>
      <c r="BM92" s="69">
        <f>+lower!BM92</f>
        <v>1168.2</v>
      </c>
      <c r="BN92" s="69">
        <f>+lower!BN92</f>
        <v>1366.2</v>
      </c>
      <c r="BO92" s="69">
        <f>+lower!BO92</f>
        <v>1267.2</v>
      </c>
      <c r="BP92" s="69">
        <f>+lower!BP92</f>
        <v>1336.5</v>
      </c>
      <c r="BQ92" s="69">
        <f>+lower!BQ92</f>
        <v>1366.2</v>
      </c>
      <c r="BR92" s="69">
        <f>+lower!BR92</f>
        <v>1326.6</v>
      </c>
      <c r="BS92" s="69">
        <f>+lower!BS92</f>
        <v>1267.2</v>
      </c>
      <c r="BT92" s="69">
        <f>+lower!BT92</f>
        <v>1309.7699999999998</v>
      </c>
      <c r="BU92" s="69">
        <f>+lower!BU92</f>
        <v>1275.5159999999978</v>
      </c>
      <c r="BV92" s="69">
        <f>+lower!BV92</f>
        <v>1249.5978000000011</v>
      </c>
      <c r="BW92" s="69">
        <f>+lower!BW92</f>
        <v>1229.7779999999971</v>
      </c>
      <c r="BX92" s="69">
        <f>+lower!BX92</f>
        <v>1219.2932399999931</v>
      </c>
      <c r="BY92" s="69">
        <f>+lower!BY92</f>
        <v>1207.9830399999964</v>
      </c>
      <c r="BZ92" s="69">
        <f>+lower!BZ92</f>
        <v>1178.9140586666579</v>
      </c>
      <c r="CA92" s="69">
        <f>+lower!CA92</f>
        <v>1165.0131484444362</v>
      </c>
    </row>
    <row r="93" spans="1:79" x14ac:dyDescent="0.2">
      <c r="A93" s="9">
        <f>+data!B95</f>
        <v>334</v>
      </c>
      <c r="B93" s="69">
        <f>+lower!B93</f>
        <v>0</v>
      </c>
      <c r="C93" s="69">
        <f>+lower!C93</f>
        <v>0</v>
      </c>
      <c r="D93" s="69">
        <f>+lower!D93</f>
        <v>0</v>
      </c>
      <c r="E93" s="69">
        <f>+lower!E93</f>
        <v>0</v>
      </c>
      <c r="F93" s="69">
        <f>+lower!F93</f>
        <v>0</v>
      </c>
      <c r="G93" s="69">
        <f>+lower!G93</f>
        <v>0</v>
      </c>
      <c r="H93" s="69">
        <f>+lower!H93</f>
        <v>0</v>
      </c>
      <c r="I93" s="69">
        <f>+lower!I93</f>
        <v>0</v>
      </c>
      <c r="J93" s="69">
        <f>+lower!J93</f>
        <v>0</v>
      </c>
      <c r="K93" s="69">
        <f>+lower!K93</f>
        <v>0</v>
      </c>
      <c r="L93" s="69">
        <f>+lower!L93</f>
        <v>0</v>
      </c>
      <c r="M93" s="69">
        <f>+lower!M93</f>
        <v>0</v>
      </c>
      <c r="N93" s="69">
        <f>+lower!N93</f>
        <v>0</v>
      </c>
      <c r="O93" s="69">
        <f>+lower!O93</f>
        <v>0</v>
      </c>
      <c r="P93" s="69">
        <f>+lower!P93</f>
        <v>0</v>
      </c>
      <c r="Q93" s="69">
        <f>+lower!Q93</f>
        <v>0</v>
      </c>
      <c r="R93" s="69">
        <f>+lower!R93</f>
        <v>0</v>
      </c>
      <c r="S93" s="69">
        <f>+lower!S93</f>
        <v>0</v>
      </c>
      <c r="T93" s="69">
        <f>+lower!T93</f>
        <v>0</v>
      </c>
      <c r="U93" s="69">
        <f>+lower!U93</f>
        <v>0</v>
      </c>
      <c r="V93" s="69">
        <f>+lower!V93</f>
        <v>0</v>
      </c>
      <c r="W93" s="69">
        <f>+lower!W93</f>
        <v>0</v>
      </c>
      <c r="X93" s="69">
        <f>+lower!X93</f>
        <v>0</v>
      </c>
      <c r="Y93" s="69">
        <f>+lower!Y93</f>
        <v>0</v>
      </c>
      <c r="Z93" s="69">
        <f>+lower!Z93</f>
        <v>0</v>
      </c>
      <c r="AA93" s="69">
        <f>+lower!AA93</f>
        <v>0</v>
      </c>
      <c r="AB93" s="69">
        <f>+lower!AB93</f>
        <v>0</v>
      </c>
      <c r="AC93" s="69">
        <f>+lower!AC93</f>
        <v>0</v>
      </c>
      <c r="AD93" s="69">
        <f>+lower!AD93</f>
        <v>0</v>
      </c>
      <c r="AE93" s="69">
        <f>+lower!AE93</f>
        <v>0</v>
      </c>
      <c r="AF93" s="69">
        <f>+lower!AF93</f>
        <v>0</v>
      </c>
      <c r="AG93" s="69">
        <f>+lower!AG93</f>
        <v>0</v>
      </c>
      <c r="AH93" s="69">
        <f>+lower!AH93</f>
        <v>0</v>
      </c>
      <c r="AI93" s="69">
        <f>+lower!AI93</f>
        <v>0</v>
      </c>
      <c r="AJ93" s="69">
        <f>+lower!AJ93</f>
        <v>0</v>
      </c>
      <c r="AK93" s="69">
        <f>+lower!AK93</f>
        <v>0</v>
      </c>
      <c r="AL93" s="69">
        <f>+lower!AL93</f>
        <v>0</v>
      </c>
      <c r="AM93" s="69">
        <f>+lower!AM93</f>
        <v>0</v>
      </c>
      <c r="AN93" s="69">
        <f>+lower!AN93</f>
        <v>0</v>
      </c>
      <c r="AO93" s="69">
        <f>+lower!AO93</f>
        <v>0</v>
      </c>
      <c r="AP93" s="69">
        <f>+lower!AP93</f>
        <v>0</v>
      </c>
      <c r="AQ93" s="69">
        <f>+lower!AQ93</f>
        <v>0</v>
      </c>
      <c r="AR93" s="69">
        <f>+lower!AR93</f>
        <v>0</v>
      </c>
      <c r="AS93" s="69">
        <f>+lower!AS93</f>
        <v>0</v>
      </c>
      <c r="AT93" s="69">
        <f>+lower!AT93</f>
        <v>0</v>
      </c>
      <c r="AU93" s="69">
        <f>+lower!AU93</f>
        <v>0</v>
      </c>
      <c r="AV93" s="69">
        <f>+lower!AV93</f>
        <v>0</v>
      </c>
      <c r="AW93" s="69">
        <f>+lower!AW93</f>
        <v>0</v>
      </c>
      <c r="AX93" s="69">
        <f>+lower!AX93</f>
        <v>0</v>
      </c>
      <c r="AY93" s="69">
        <f>+lower!AY93</f>
        <v>0</v>
      </c>
      <c r="AZ93" s="69">
        <f>+lower!AZ93</f>
        <v>0</v>
      </c>
      <c r="BA93" s="69">
        <f>+lower!BA93</f>
        <v>0</v>
      </c>
      <c r="BB93" s="69">
        <f>+lower!BB93</f>
        <v>0</v>
      </c>
      <c r="BC93" s="69">
        <f>+lower!BC93</f>
        <v>0</v>
      </c>
      <c r="BD93" s="69">
        <f>+lower!BD93</f>
        <v>0</v>
      </c>
      <c r="BE93" s="69">
        <f>+lower!BE93</f>
        <v>0</v>
      </c>
      <c r="BF93" s="69">
        <f>+lower!BF93</f>
        <v>0</v>
      </c>
      <c r="BG93" s="69">
        <f>+lower!BG93</f>
        <v>0</v>
      </c>
      <c r="BH93" s="69">
        <f>+lower!BH93</f>
        <v>0</v>
      </c>
      <c r="BI93" s="69">
        <f>+lower!BI93</f>
        <v>0</v>
      </c>
      <c r="BJ93" s="69">
        <f>+lower!BJ93</f>
        <v>0</v>
      </c>
      <c r="BK93" s="69">
        <f>+lower!BK93</f>
        <v>0</v>
      </c>
      <c r="BL93" s="69">
        <f>+lower!BL93</f>
        <v>0</v>
      </c>
      <c r="BM93" s="69">
        <f>+lower!BM93</f>
        <v>0</v>
      </c>
      <c r="BN93" s="69">
        <f>+lower!BN93</f>
        <v>0</v>
      </c>
      <c r="BO93" s="69">
        <f>+lower!BO93</f>
        <v>0</v>
      </c>
      <c r="BP93" s="69">
        <f>+lower!BP93</f>
        <v>0</v>
      </c>
      <c r="BQ93" s="69">
        <f>+lower!BQ93</f>
        <v>0</v>
      </c>
      <c r="BR93" s="69">
        <f>+lower!BR93</f>
        <v>0</v>
      </c>
      <c r="BS93" s="69">
        <f>+lower!BS93</f>
        <v>0</v>
      </c>
      <c r="BT93" s="69">
        <f>+lower!BT93</f>
        <v>0</v>
      </c>
      <c r="BU93" s="69">
        <f>+lower!BU93</f>
        <v>0</v>
      </c>
      <c r="BV93" s="69">
        <f>+lower!BV93</f>
        <v>0</v>
      </c>
      <c r="BW93" s="69">
        <f>+lower!BW93</f>
        <v>0</v>
      </c>
      <c r="BX93" s="69">
        <f>+lower!BX93</f>
        <v>0</v>
      </c>
      <c r="BY93" s="69">
        <f>+lower!BY93</f>
        <v>0</v>
      </c>
      <c r="BZ93" s="69">
        <f>+lower!BZ93</f>
        <v>0</v>
      </c>
      <c r="CA93" s="69">
        <f>+lower!CA93</f>
        <v>0</v>
      </c>
    </row>
    <row r="94" spans="1:79" x14ac:dyDescent="0.2">
      <c r="A94" s="9">
        <f>+data!B96</f>
        <v>336</v>
      </c>
      <c r="B94" s="69">
        <f>+lower!B94</f>
        <v>0</v>
      </c>
      <c r="C94" s="69">
        <f>+lower!C94</f>
        <v>0</v>
      </c>
      <c r="D94" s="69">
        <f>+lower!D94</f>
        <v>0</v>
      </c>
      <c r="E94" s="69">
        <f>+lower!E94</f>
        <v>0</v>
      </c>
      <c r="F94" s="69">
        <f>+lower!F94</f>
        <v>0</v>
      </c>
      <c r="G94" s="69">
        <f>+lower!G94</f>
        <v>0</v>
      </c>
      <c r="H94" s="69">
        <f>+lower!H94</f>
        <v>0</v>
      </c>
      <c r="I94" s="69">
        <f>+lower!I94</f>
        <v>0</v>
      </c>
      <c r="J94" s="69">
        <f>+lower!J94</f>
        <v>0</v>
      </c>
      <c r="K94" s="69">
        <f>+lower!K94</f>
        <v>0</v>
      </c>
      <c r="L94" s="69">
        <f>+lower!L94</f>
        <v>0</v>
      </c>
      <c r="M94" s="69">
        <f>+lower!M94</f>
        <v>0</v>
      </c>
      <c r="N94" s="69">
        <f>+lower!N94</f>
        <v>0</v>
      </c>
      <c r="O94" s="69">
        <f>+lower!O94</f>
        <v>0</v>
      </c>
      <c r="P94" s="69">
        <f>+lower!P94</f>
        <v>0</v>
      </c>
      <c r="Q94" s="69">
        <f>+lower!Q94</f>
        <v>0</v>
      </c>
      <c r="R94" s="69">
        <f>+lower!R94</f>
        <v>0</v>
      </c>
      <c r="S94" s="69">
        <f>+lower!S94</f>
        <v>0</v>
      </c>
      <c r="T94" s="69">
        <f>+lower!T94</f>
        <v>0</v>
      </c>
      <c r="U94" s="69">
        <f>+lower!U94</f>
        <v>0</v>
      </c>
      <c r="V94" s="69">
        <f>+lower!V94</f>
        <v>0</v>
      </c>
      <c r="W94" s="69">
        <f>+lower!W94</f>
        <v>0</v>
      </c>
      <c r="X94" s="69">
        <f>+lower!X94</f>
        <v>0</v>
      </c>
      <c r="Y94" s="69">
        <f>+lower!Y94</f>
        <v>0</v>
      </c>
      <c r="Z94" s="69">
        <f>+lower!Z94</f>
        <v>0</v>
      </c>
      <c r="AA94" s="69">
        <f>+lower!AA94</f>
        <v>0</v>
      </c>
      <c r="AB94" s="69">
        <f>+lower!AB94</f>
        <v>0</v>
      </c>
      <c r="AC94" s="69">
        <f>+lower!AC94</f>
        <v>0</v>
      </c>
      <c r="AD94" s="69">
        <f>+lower!AD94</f>
        <v>0</v>
      </c>
      <c r="AE94" s="69">
        <f>+lower!AE94</f>
        <v>0</v>
      </c>
      <c r="AF94" s="69">
        <f>+lower!AF94</f>
        <v>0</v>
      </c>
      <c r="AG94" s="69">
        <f>+lower!AG94</f>
        <v>0</v>
      </c>
      <c r="AH94" s="69">
        <f>+lower!AH94</f>
        <v>0</v>
      </c>
      <c r="AI94" s="69">
        <f>+lower!AI94</f>
        <v>0</v>
      </c>
      <c r="AJ94" s="69">
        <f>+lower!AJ94</f>
        <v>0</v>
      </c>
      <c r="AK94" s="69">
        <f>+lower!AK94</f>
        <v>0</v>
      </c>
      <c r="AL94" s="69">
        <f>+lower!AL94</f>
        <v>0</v>
      </c>
      <c r="AM94" s="69">
        <f>+lower!AM94</f>
        <v>0</v>
      </c>
      <c r="AN94" s="69">
        <f>+lower!AN94</f>
        <v>0</v>
      </c>
      <c r="AO94" s="69">
        <f>+lower!AO94</f>
        <v>0</v>
      </c>
      <c r="AP94" s="69">
        <f>+lower!AP94</f>
        <v>0</v>
      </c>
      <c r="AQ94" s="69">
        <f>+lower!AQ94</f>
        <v>0</v>
      </c>
      <c r="AR94" s="69">
        <f>+lower!AR94</f>
        <v>0</v>
      </c>
      <c r="AS94" s="69">
        <f>+lower!AS94</f>
        <v>0</v>
      </c>
      <c r="AT94" s="69">
        <f>+lower!AT94</f>
        <v>0</v>
      </c>
      <c r="AU94" s="69">
        <f>+lower!AU94</f>
        <v>0</v>
      </c>
      <c r="AV94" s="69">
        <f>+lower!AV94</f>
        <v>0</v>
      </c>
      <c r="AW94" s="69">
        <f>+lower!AW94</f>
        <v>0</v>
      </c>
      <c r="AX94" s="69">
        <f>+lower!AX94</f>
        <v>0</v>
      </c>
      <c r="AY94" s="69">
        <f>+lower!AY94</f>
        <v>0</v>
      </c>
      <c r="AZ94" s="69">
        <f>+lower!AZ94</f>
        <v>0</v>
      </c>
      <c r="BA94" s="69">
        <f>+lower!BA94</f>
        <v>0</v>
      </c>
      <c r="BB94" s="69">
        <f>+lower!BB94</f>
        <v>0</v>
      </c>
      <c r="BC94" s="69">
        <f>+lower!BC94</f>
        <v>0</v>
      </c>
      <c r="BD94" s="69">
        <f>+lower!BD94</f>
        <v>0</v>
      </c>
      <c r="BE94" s="69">
        <f>+lower!BE94</f>
        <v>0</v>
      </c>
      <c r="BF94" s="69">
        <f>+lower!BF94</f>
        <v>0</v>
      </c>
      <c r="BG94" s="69">
        <f>+lower!BG94</f>
        <v>0</v>
      </c>
      <c r="BH94" s="69">
        <f>+lower!BH94</f>
        <v>0</v>
      </c>
      <c r="BI94" s="69">
        <f>+lower!BI94</f>
        <v>0</v>
      </c>
      <c r="BJ94" s="69">
        <f>+lower!BJ94</f>
        <v>0</v>
      </c>
      <c r="BK94" s="69">
        <f>+lower!BK94</f>
        <v>0</v>
      </c>
      <c r="BL94" s="69">
        <f>+lower!BL94</f>
        <v>0</v>
      </c>
      <c r="BM94" s="69">
        <f>+lower!BM94</f>
        <v>0</v>
      </c>
      <c r="BN94" s="69">
        <f>+lower!BN94</f>
        <v>0</v>
      </c>
      <c r="BO94" s="69">
        <f>+lower!BO94</f>
        <v>0</v>
      </c>
      <c r="BP94" s="69">
        <f>+lower!BP94</f>
        <v>0</v>
      </c>
      <c r="BQ94" s="69">
        <f>+lower!BQ94</f>
        <v>0</v>
      </c>
      <c r="BR94" s="69">
        <f>+lower!BR94</f>
        <v>0</v>
      </c>
      <c r="BS94" s="69">
        <f>+lower!BS94</f>
        <v>0</v>
      </c>
      <c r="BT94" s="69">
        <f>+lower!BT94</f>
        <v>0</v>
      </c>
      <c r="BU94" s="69">
        <f>+lower!BU94</f>
        <v>0</v>
      </c>
      <c r="BV94" s="69">
        <f>+lower!BV94</f>
        <v>0</v>
      </c>
      <c r="BW94" s="69">
        <f>+lower!BW94</f>
        <v>0</v>
      </c>
      <c r="BX94" s="69">
        <f>+lower!BX94</f>
        <v>0</v>
      </c>
      <c r="BY94" s="69">
        <f>+lower!BY94</f>
        <v>0</v>
      </c>
      <c r="BZ94" s="69">
        <f>+lower!BZ94</f>
        <v>0</v>
      </c>
      <c r="CA94" s="69">
        <f>+lower!CA94</f>
        <v>0</v>
      </c>
    </row>
    <row r="95" spans="1:79" x14ac:dyDescent="0.2">
      <c r="A95" s="9">
        <f>+data!B97</f>
        <v>340</v>
      </c>
      <c r="B95" s="69">
        <f>+lower!B95</f>
        <v>0</v>
      </c>
      <c r="C95" s="69">
        <f>+lower!C95</f>
        <v>0</v>
      </c>
      <c r="D95" s="69">
        <f>+lower!D95</f>
        <v>0</v>
      </c>
      <c r="E95" s="69">
        <f>+lower!E95</f>
        <v>0</v>
      </c>
      <c r="F95" s="69">
        <f>+lower!F95</f>
        <v>0</v>
      </c>
      <c r="G95" s="69">
        <f>+lower!G95</f>
        <v>0.48482736040868618</v>
      </c>
      <c r="H95" s="69">
        <f>+lower!H95</f>
        <v>1.9393094416347449</v>
      </c>
      <c r="I95" s="69">
        <f>+lower!I95</f>
        <v>7.5417589396906761</v>
      </c>
      <c r="J95" s="69">
        <f>+lower!J95</f>
        <v>8.9684669698996213</v>
      </c>
      <c r="K95" s="69">
        <f>+lower!K95</f>
        <v>10.330013487801011</v>
      </c>
      <c r="L95" s="69">
        <f>+lower!L95</f>
        <v>11.44014192664393</v>
      </c>
      <c r="M95" s="69">
        <f>+lower!M95</f>
        <v>15.774571084401737</v>
      </c>
      <c r="N95" s="69">
        <f>+lower!N95</f>
        <v>21.498690796081288</v>
      </c>
      <c r="O95" s="69">
        <f>+lower!O95</f>
        <v>29.017283547616998</v>
      </c>
      <c r="P95" s="69">
        <f>+lower!P95</f>
        <v>38.844546407772697</v>
      </c>
      <c r="Q95" s="69">
        <f>+lower!Q95</f>
        <v>51.631436598670795</v>
      </c>
      <c r="R95" s="69">
        <f>+lower!R95</f>
        <v>68.199106869822586</v>
      </c>
      <c r="S95" s="69">
        <f>+lower!S95</f>
        <v>89.579473479477116</v>
      </c>
      <c r="T95" s="69">
        <f>+lower!T95</f>
        <v>117.06397227426174</v>
      </c>
      <c r="U95" s="69">
        <f>+lower!U95</f>
        <v>152.26144888096397</v>
      </c>
      <c r="V95" s="69">
        <f>+lower!V95</f>
        <v>197.1657996079764</v>
      </c>
      <c r="W95" s="69">
        <f>+lower!W95</f>
        <v>254.23326773245233</v>
      </c>
      <c r="X95" s="69">
        <f>+lower!X95</f>
        <v>326.46793384838998</v>
      </c>
      <c r="Y95" s="69">
        <f>+lower!Y95</f>
        <v>417.51146010703167</v>
      </c>
      <c r="Z95" s="69">
        <f>+lower!Z95</f>
        <v>531.72876773313146</v>
      </c>
      <c r="AA95" s="69">
        <f>+lower!AA95</f>
        <v>674.27365522415482</v>
      </c>
      <c r="AB95" s="69">
        <f>+lower!AB95</f>
        <v>194.53825622566694</v>
      </c>
      <c r="AC95" s="69">
        <f>+lower!AC95</f>
        <v>55.844521129539018</v>
      </c>
      <c r="AD95" s="69">
        <f>+lower!AD95</f>
        <v>58.321661649977145</v>
      </c>
      <c r="AE95" s="69">
        <f>+lower!AE95</f>
        <v>60.895546708533146</v>
      </c>
      <c r="AF95" s="69">
        <f>+lower!AF95</f>
        <v>63.569533082860367</v>
      </c>
      <c r="AG95" s="69">
        <f>+lower!AG95</f>
        <v>66.34707469022085</v>
      </c>
      <c r="AH95" s="69">
        <f>+lower!AH95</f>
        <v>69.231724175278501</v>
      </c>
      <c r="AI95" s="69">
        <f>+lower!AI95</f>
        <v>72.227134418620082</v>
      </c>
      <c r="AJ95" s="69">
        <f>+lower!AJ95</f>
        <v>75.337059953175697</v>
      </c>
      <c r="AK95" s="69">
        <f>+lower!AK95</f>
        <v>78.565358274449906</v>
      </c>
      <c r="AL95" s="69">
        <f>+lower!AL95</f>
        <v>81.915991029100027</v>
      </c>
      <c r="AM95" s="69">
        <f>+lower!AM95</f>
        <v>85.393025064891518</v>
      </c>
      <c r="AN95" s="69">
        <f>+lower!AN95</f>
        <v>89.0006333234126</v>
      </c>
      <c r="AO95" s="69">
        <f>+lower!AO95</f>
        <v>92.743095555127539</v>
      </c>
      <c r="AP95" s="69">
        <f>+lower!AP95</f>
        <v>177.91232801248944</v>
      </c>
      <c r="AQ95" s="69">
        <f>+lower!AQ95</f>
        <v>209.0045679792691</v>
      </c>
      <c r="AR95" s="69">
        <f>+lower!AR95</f>
        <v>245.4851893425373</v>
      </c>
      <c r="AS95" s="69">
        <f>+lower!AS95</f>
        <v>275.10549734140932</v>
      </c>
      <c r="AT95" s="69">
        <f>+lower!AT95</f>
        <v>298.15888285498994</v>
      </c>
      <c r="AU95" s="69">
        <f>+lower!AU95</f>
        <v>323.08544361989618</v>
      </c>
      <c r="AV95" s="69">
        <f>+lower!AV95</f>
        <v>350.03261173048548</v>
      </c>
      <c r="AW95" s="69">
        <f>+lower!AW95</f>
        <v>379.15898953273432</v>
      </c>
      <c r="AX95" s="69">
        <f>+lower!AX95</f>
        <v>408.0686819141614</v>
      </c>
      <c r="AY95" s="69">
        <f>+lower!AY95</f>
        <v>473.13992094937214</v>
      </c>
      <c r="AZ95" s="69">
        <f>+lower!AZ95</f>
        <v>624.53605275706877</v>
      </c>
      <c r="BA95" s="69">
        <f>+lower!BA95</f>
        <v>808.46986336462328</v>
      </c>
      <c r="BB95" s="69">
        <f>+lower!BB95</f>
        <v>1071.5336988493075</v>
      </c>
      <c r="BC95" s="69">
        <f>+lower!BC95</f>
        <v>1441.52</v>
      </c>
      <c r="BD95" s="69">
        <f>+lower!BD95</f>
        <v>1506.12</v>
      </c>
      <c r="BE95" s="69">
        <f>+lower!BE95</f>
        <v>1725.374</v>
      </c>
      <c r="BF95" s="69">
        <f>+lower!BF95</f>
        <v>1794.52</v>
      </c>
      <c r="BG95" s="69">
        <f>+lower!BG95</f>
        <v>1412.73</v>
      </c>
      <c r="BH95" s="69">
        <f>+lower!BH95</f>
        <v>1413.72</v>
      </c>
      <c r="BI95" s="69">
        <f>+lower!BI95</f>
        <v>1413.72</v>
      </c>
      <c r="BJ95" s="69">
        <f>+lower!BJ95</f>
        <v>1423.62</v>
      </c>
      <c r="BK95" s="69">
        <f>+lower!BK95</f>
        <v>1425.6</v>
      </c>
      <c r="BL95" s="69">
        <f>+lower!BL95</f>
        <v>1435.5</v>
      </c>
      <c r="BM95" s="69">
        <f>+lower!BM95</f>
        <v>1445.4</v>
      </c>
      <c r="BN95" s="69">
        <f>+lower!BN95</f>
        <v>1445.4</v>
      </c>
      <c r="BO95" s="69">
        <f>+lower!BO95</f>
        <v>1413.72</v>
      </c>
      <c r="BP95" s="69">
        <f>+lower!BP95</f>
        <v>1415.7</v>
      </c>
      <c r="BQ95" s="69">
        <f>+lower!BQ95</f>
        <v>1455.3</v>
      </c>
      <c r="BR95" s="69">
        <f>+lower!BR95</f>
        <v>1455.3</v>
      </c>
      <c r="BS95" s="69">
        <f>+lower!BS95</f>
        <v>1460.25</v>
      </c>
      <c r="BT95" s="69">
        <f>+lower!BT95</f>
        <v>1479.8519999999992</v>
      </c>
      <c r="BU95" s="69">
        <f>+lower!BU95</f>
        <v>1493.2565999999965</v>
      </c>
      <c r="BV95" s="69">
        <f>+lower!BV95</f>
        <v>1498.93128</v>
      </c>
      <c r="BW95" s="69">
        <f>+lower!BW95</f>
        <v>1508.9777999999976</v>
      </c>
      <c r="BX95" s="69">
        <f>+lower!BX95</f>
        <v>1522.5450239999948</v>
      </c>
      <c r="BY95" s="69">
        <f>+lower!BY95</f>
        <v>1534.4215039999954</v>
      </c>
      <c r="BZ95" s="69">
        <f>+lower!BZ95</f>
        <v>1543.4066325333265</v>
      </c>
      <c r="CA95" s="69">
        <f>+lower!CA95</f>
        <v>1554.0019459555492</v>
      </c>
    </row>
    <row r="96" spans="1:79" x14ac:dyDescent="0.2">
      <c r="A96" s="9">
        <f>+data!B98</f>
        <v>0</v>
      </c>
      <c r="B96" s="69">
        <f>+lower!B96</f>
        <v>0</v>
      </c>
      <c r="C96" s="69">
        <f>+lower!C96</f>
        <v>0</v>
      </c>
      <c r="D96" s="69">
        <f>+lower!D96</f>
        <v>0</v>
      </c>
      <c r="E96" s="69">
        <f>+lower!E96</f>
        <v>0</v>
      </c>
      <c r="F96" s="69">
        <f>+lower!F96</f>
        <v>0</v>
      </c>
      <c r="G96" s="69">
        <f>+lower!G96</f>
        <v>0</v>
      </c>
      <c r="H96" s="69">
        <f>+lower!H96</f>
        <v>0</v>
      </c>
      <c r="I96" s="69">
        <f>+lower!I96</f>
        <v>0</v>
      </c>
      <c r="J96" s="69">
        <f>+lower!J96</f>
        <v>0</v>
      </c>
      <c r="K96" s="69">
        <f>+lower!K96</f>
        <v>0</v>
      </c>
      <c r="L96" s="69">
        <f>+lower!L96</f>
        <v>0</v>
      </c>
      <c r="M96" s="69">
        <f>+lower!M96</f>
        <v>0</v>
      </c>
      <c r="N96" s="69">
        <f>+lower!N96</f>
        <v>0</v>
      </c>
      <c r="O96" s="69">
        <f>+lower!O96</f>
        <v>0</v>
      </c>
      <c r="P96" s="69">
        <f>+lower!P96</f>
        <v>0</v>
      </c>
      <c r="Q96" s="69">
        <f>+lower!Q96</f>
        <v>0</v>
      </c>
      <c r="R96" s="69">
        <f>+lower!R96</f>
        <v>0</v>
      </c>
      <c r="S96" s="69">
        <f>+lower!S96</f>
        <v>0</v>
      </c>
      <c r="T96" s="69">
        <f>+lower!T96</f>
        <v>0</v>
      </c>
      <c r="U96" s="69">
        <f>+lower!U96</f>
        <v>0</v>
      </c>
      <c r="V96" s="69">
        <f>+lower!V96</f>
        <v>0</v>
      </c>
      <c r="W96" s="69">
        <f>+lower!W96</f>
        <v>0</v>
      </c>
      <c r="X96" s="69">
        <f>+lower!X96</f>
        <v>0</v>
      </c>
      <c r="Y96" s="69">
        <f>+lower!Y96</f>
        <v>0</v>
      </c>
      <c r="Z96" s="69">
        <f>+lower!Z96</f>
        <v>0</v>
      </c>
      <c r="AA96" s="69">
        <f>+lower!AA96</f>
        <v>0</v>
      </c>
      <c r="AB96" s="69">
        <f>+lower!AB96</f>
        <v>0</v>
      </c>
      <c r="AC96" s="69">
        <f>+lower!AC96</f>
        <v>0</v>
      </c>
      <c r="AD96" s="69">
        <f>+lower!AD96</f>
        <v>0</v>
      </c>
      <c r="AE96" s="69">
        <f>+lower!AE96</f>
        <v>0</v>
      </c>
      <c r="AF96" s="69">
        <f>+lower!AF96</f>
        <v>0</v>
      </c>
      <c r="AG96" s="69">
        <f>+lower!AG96</f>
        <v>0</v>
      </c>
      <c r="AH96" s="69">
        <f>+lower!AH96</f>
        <v>0</v>
      </c>
      <c r="AI96" s="69">
        <f>+lower!AI96</f>
        <v>0</v>
      </c>
      <c r="AJ96" s="69">
        <f>+lower!AJ96</f>
        <v>0</v>
      </c>
      <c r="AK96" s="69">
        <f>+lower!AK96</f>
        <v>0</v>
      </c>
      <c r="AL96" s="69">
        <f>+lower!AL96</f>
        <v>0</v>
      </c>
      <c r="AM96" s="69">
        <f>+lower!AM96</f>
        <v>0</v>
      </c>
      <c r="AN96" s="69">
        <f>+lower!AN96</f>
        <v>0</v>
      </c>
      <c r="AO96" s="69">
        <f>+lower!AO96</f>
        <v>0</v>
      </c>
      <c r="AP96" s="69">
        <f>+lower!AP96</f>
        <v>0</v>
      </c>
      <c r="AQ96" s="69">
        <f>+lower!AQ96</f>
        <v>0</v>
      </c>
      <c r="AR96" s="69">
        <f>+lower!AR96</f>
        <v>0</v>
      </c>
      <c r="AS96" s="69">
        <f>+lower!AS96</f>
        <v>0</v>
      </c>
      <c r="AT96" s="69">
        <f>+lower!AT96</f>
        <v>0</v>
      </c>
      <c r="AU96" s="69">
        <f>+lower!AU96</f>
        <v>0</v>
      </c>
      <c r="AV96" s="69">
        <f>+lower!AV96</f>
        <v>0</v>
      </c>
      <c r="AW96" s="69">
        <f>+lower!AW96</f>
        <v>0</v>
      </c>
      <c r="AX96" s="69">
        <f>+lower!AX96</f>
        <v>0</v>
      </c>
      <c r="AY96" s="69">
        <f>+lower!AY96</f>
        <v>0</v>
      </c>
      <c r="AZ96" s="69">
        <f>+lower!AZ96</f>
        <v>0</v>
      </c>
      <c r="BA96" s="69">
        <f>+lower!BA96</f>
        <v>0</v>
      </c>
      <c r="BB96" s="69">
        <f>+lower!BB96</f>
        <v>0</v>
      </c>
      <c r="BC96" s="69">
        <f>+lower!BC96</f>
        <v>0</v>
      </c>
      <c r="BD96" s="69">
        <f>+lower!BD96</f>
        <v>0</v>
      </c>
      <c r="BE96" s="69">
        <f>+lower!BE96</f>
        <v>0</v>
      </c>
      <c r="BF96" s="69">
        <f>+lower!BF96</f>
        <v>0</v>
      </c>
      <c r="BG96" s="69">
        <f>+lower!BG96</f>
        <v>0</v>
      </c>
      <c r="BH96" s="69">
        <f>+lower!BH96</f>
        <v>0</v>
      </c>
      <c r="BI96" s="69">
        <f>+lower!BI96</f>
        <v>0</v>
      </c>
      <c r="BJ96" s="69">
        <f>+lower!BJ96</f>
        <v>0</v>
      </c>
      <c r="BK96" s="69">
        <f>+lower!BK96</f>
        <v>0</v>
      </c>
      <c r="BL96" s="69">
        <f>+lower!BL96</f>
        <v>0</v>
      </c>
      <c r="BM96" s="69">
        <f>+lower!BM96</f>
        <v>0</v>
      </c>
      <c r="BN96" s="69">
        <f>+lower!BN96</f>
        <v>0</v>
      </c>
      <c r="BO96" s="69">
        <f>+lower!BO96</f>
        <v>0</v>
      </c>
      <c r="BP96" s="69">
        <f>+lower!BP96</f>
        <v>0</v>
      </c>
      <c r="BQ96" s="69">
        <f>+lower!BQ96</f>
        <v>0</v>
      </c>
      <c r="BR96" s="69">
        <f>+lower!BR96</f>
        <v>0</v>
      </c>
      <c r="BS96" s="69">
        <f>+lower!BS96</f>
        <v>0</v>
      </c>
      <c r="BT96" s="69">
        <f>+lower!BT96</f>
        <v>0</v>
      </c>
      <c r="BU96" s="69">
        <f>+lower!BU96</f>
        <v>0</v>
      </c>
      <c r="BV96" s="69">
        <f>+lower!BV96</f>
        <v>0</v>
      </c>
      <c r="BW96" s="69">
        <f>+lower!BW96</f>
        <v>0</v>
      </c>
      <c r="BX96" s="69">
        <f>+lower!BX96</f>
        <v>0</v>
      </c>
      <c r="BY96" s="69">
        <f>+lower!BY96</f>
        <v>0</v>
      </c>
      <c r="BZ96" s="69">
        <f>+lower!BZ96</f>
        <v>0</v>
      </c>
      <c r="CA96" s="69">
        <f>+lower!CA96</f>
        <v>0</v>
      </c>
    </row>
    <row r="97" spans="1:79" x14ac:dyDescent="0.2">
      <c r="A97" s="9">
        <f>+data!B99</f>
        <v>348</v>
      </c>
      <c r="B97" s="69">
        <f>+lower!B97</f>
        <v>0</v>
      </c>
      <c r="C97" s="69">
        <f>+lower!C97</f>
        <v>0</v>
      </c>
      <c r="D97" s="69">
        <f>+lower!D97</f>
        <v>0</v>
      </c>
      <c r="E97" s="69">
        <f>+lower!E97</f>
        <v>0</v>
      </c>
      <c r="F97" s="69">
        <f>+lower!F97</f>
        <v>0</v>
      </c>
      <c r="G97" s="69">
        <f>+lower!G97</f>
        <v>1.1773286869822648</v>
      </c>
      <c r="H97" s="69">
        <f>+lower!H97</f>
        <v>5.651177697514874</v>
      </c>
      <c r="I97" s="69">
        <f>+lower!I97</f>
        <v>26.372162588402734</v>
      </c>
      <c r="J97" s="69">
        <f>+lower!J97</f>
        <v>56.165415533763813</v>
      </c>
      <c r="K97" s="69">
        <f>+lower!K97</f>
        <v>86.636717034971582</v>
      </c>
      <c r="L97" s="69">
        <f>+lower!L97</f>
        <v>85.092959380453948</v>
      </c>
      <c r="M97" s="69">
        <f>+lower!M97</f>
        <v>93.662698651142847</v>
      </c>
      <c r="N97" s="69">
        <f>+lower!N97</f>
        <v>101.87843850808387</v>
      </c>
      <c r="O97" s="69">
        <f>+lower!O97</f>
        <v>109.72110420140376</v>
      </c>
      <c r="P97" s="69">
        <f>+lower!P97</f>
        <v>117.1693081643963</v>
      </c>
      <c r="Q97" s="69">
        <f>+lower!Q97</f>
        <v>103.49909356984135</v>
      </c>
      <c r="R97" s="69">
        <f>+lower!R97</f>
        <v>87.1883167625775</v>
      </c>
      <c r="S97" s="69">
        <f>+lower!S97</f>
        <v>114.07378720020142</v>
      </c>
      <c r="T97" s="69">
        <f>+lower!T97</f>
        <v>142.48073909016466</v>
      </c>
      <c r="U97" s="69">
        <f>+lower!U97</f>
        <v>196.68871114397928</v>
      </c>
      <c r="V97" s="69">
        <f>+lower!V97</f>
        <v>253.24270733137013</v>
      </c>
      <c r="W97" s="69">
        <f>+lower!W97</f>
        <v>311.41536374592238</v>
      </c>
      <c r="X97" s="69">
        <f>+lower!X97</f>
        <v>423.27779528819923</v>
      </c>
      <c r="Y97" s="69">
        <f>+lower!Y97</f>
        <v>670.49478302468424</v>
      </c>
      <c r="Z97" s="69">
        <f>+lower!Z97</f>
        <v>540.53428999206585</v>
      </c>
      <c r="AA97" s="69">
        <f>+lower!AA97</f>
        <v>676.25826760328118</v>
      </c>
      <c r="AB97" s="69">
        <f>+lower!AB97</f>
        <v>671.4094708707064</v>
      </c>
      <c r="AC97" s="69">
        <f>+lower!AC97</f>
        <v>791.88933213907148</v>
      </c>
      <c r="AD97" s="69">
        <f>+lower!AD97</f>
        <v>883.47062502056997</v>
      </c>
      <c r="AE97" s="69">
        <f>+lower!AE97</f>
        <v>976.00050128909072</v>
      </c>
      <c r="AF97" s="69">
        <f>+lower!AF97</f>
        <v>1069.4084672540762</v>
      </c>
      <c r="AG97" s="69">
        <f>+lower!AG97</f>
        <v>1163.6216618581534</v>
      </c>
      <c r="AH97" s="69">
        <f>+lower!AH97</f>
        <v>1258.56470819269</v>
      </c>
      <c r="AI97" s="69">
        <f>+lower!AI97</f>
        <v>1354.159551909119</v>
      </c>
      <c r="AJ97" s="69">
        <f>+lower!AJ97</f>
        <v>1450.3252850406279</v>
      </c>
      <c r="AK97" s="69">
        <f>+lower!AK97</f>
        <v>1546.9779535425446</v>
      </c>
      <c r="AL97" s="69">
        <f>+lower!AL97</f>
        <v>1644.0303466194705</v>
      </c>
      <c r="AM97" s="69">
        <f>+lower!AM97</f>
        <v>1741.3917656263113</v>
      </c>
      <c r="AN97" s="69">
        <f>+lower!AN97</f>
        <v>1838.9677700008824</v>
      </c>
      <c r="AO97" s="69">
        <f>+lower!AO97</f>
        <v>1936.6598972978929</v>
      </c>
      <c r="AP97" s="69">
        <f>+lower!AP97</f>
        <v>2195.5902027711104</v>
      </c>
      <c r="AQ97" s="69">
        <f>+lower!AQ97</f>
        <v>2455.372759568414</v>
      </c>
      <c r="AR97" s="69">
        <f>+lower!AR97</f>
        <v>2618.0610379565555</v>
      </c>
      <c r="AS97" s="69">
        <f>+lower!AS97</f>
        <v>2746.600329703002</v>
      </c>
      <c r="AT97" s="69">
        <f>+lower!AT97</f>
        <v>2905.4374774052858</v>
      </c>
      <c r="AU97" s="69">
        <f>+lower!AU97</f>
        <v>3125.3188165724555</v>
      </c>
      <c r="AV97" s="69">
        <f>+lower!AV97</f>
        <v>3375.9991542612242</v>
      </c>
      <c r="AW97" s="69">
        <f>+lower!AW97</f>
        <v>3734.6791110379918</v>
      </c>
      <c r="AX97" s="69">
        <f>+lower!AX97</f>
        <v>4045.4747502690839</v>
      </c>
      <c r="AY97" s="69">
        <f>+lower!AY97</f>
        <v>4188.8019887391283</v>
      </c>
      <c r="AZ97" s="69">
        <f>+lower!AZ97</f>
        <v>4523.6797840403196</v>
      </c>
      <c r="BA97" s="69">
        <f>+lower!BA97</f>
        <v>4870.6061361430247</v>
      </c>
      <c r="BB97" s="69">
        <f>+lower!BB97</f>
        <v>5163.7843392248396</v>
      </c>
      <c r="BC97" s="69">
        <f>+lower!BC97</f>
        <v>5477.7759999999998</v>
      </c>
      <c r="BD97" s="69">
        <f>+lower!BD97</f>
        <v>5470.9319999999998</v>
      </c>
      <c r="BE97" s="69">
        <f>+lower!BE97</f>
        <v>5237.0060000000003</v>
      </c>
      <c r="BF97" s="69">
        <f>+lower!BF97</f>
        <v>5213.9679999999998</v>
      </c>
      <c r="BG97" s="69">
        <f>+lower!BG97</f>
        <v>4754.97</v>
      </c>
      <c r="BH97" s="69">
        <f>+lower!BH97</f>
        <v>4755.96</v>
      </c>
      <c r="BI97" s="69">
        <f>+lower!BI97</f>
        <v>4738.1400000000003</v>
      </c>
      <c r="BJ97" s="69">
        <f>+lower!BJ97</f>
        <v>4754.97</v>
      </c>
      <c r="BK97" s="69">
        <f>+lower!BK97</f>
        <v>4755.96</v>
      </c>
      <c r="BL97" s="69">
        <f>+lower!BL97</f>
        <v>4757.9399999999996</v>
      </c>
      <c r="BM97" s="69">
        <f>+lower!BM97</f>
        <v>4746.0600000000004</v>
      </c>
      <c r="BN97" s="69">
        <f>+lower!BN97</f>
        <v>4742.1000000000004</v>
      </c>
      <c r="BO97" s="69">
        <f>+lower!BO97</f>
        <v>4732.2</v>
      </c>
      <c r="BP97" s="69">
        <f>+lower!BP97</f>
        <v>4731.21</v>
      </c>
      <c r="BQ97" s="69">
        <f>+lower!BQ97</f>
        <v>4534.2</v>
      </c>
      <c r="BR97" s="69">
        <f>+lower!BR97</f>
        <v>4532.22</v>
      </c>
      <c r="BS97" s="69">
        <f>+lower!BS97</f>
        <v>4533.21</v>
      </c>
      <c r="BT97" s="69">
        <f>+lower!BT97</f>
        <v>4433.5170000000026</v>
      </c>
      <c r="BU97" s="69">
        <f>+lower!BU97</f>
        <v>4373.958599999999</v>
      </c>
      <c r="BV97" s="69">
        <f>+lower!BV97</f>
        <v>4355.6653799999967</v>
      </c>
      <c r="BW97" s="69">
        <f>+lower!BW97</f>
        <v>4313.7468000000072</v>
      </c>
      <c r="BX97" s="69">
        <f>+lower!BX97</f>
        <v>4255.263804000002</v>
      </c>
      <c r="BY97" s="69">
        <f>+lower!BY97</f>
        <v>4200.8267840000171</v>
      </c>
      <c r="BZ97" s="69">
        <f>+lower!BZ97</f>
        <v>4166.0176565333404</v>
      </c>
      <c r="CA97" s="69">
        <f>+lower!CA97</f>
        <v>4121.3094872888951</v>
      </c>
    </row>
    <row r="98" spans="1:79" x14ac:dyDescent="0.2">
      <c r="A98" s="9">
        <f>+data!B100</f>
        <v>352</v>
      </c>
      <c r="B98" s="69">
        <f>+lower!B98</f>
        <v>0</v>
      </c>
      <c r="C98" s="69">
        <f>+lower!C98</f>
        <v>0</v>
      </c>
      <c r="D98" s="69">
        <f>+lower!D98</f>
        <v>0</v>
      </c>
      <c r="E98" s="69">
        <f>+lower!E98</f>
        <v>0</v>
      </c>
      <c r="F98" s="69">
        <f>+lower!F98</f>
        <v>0</v>
      </c>
      <c r="G98" s="69">
        <f>+lower!G98</f>
        <v>0</v>
      </c>
      <c r="H98" s="69">
        <f>+lower!H98</f>
        <v>0</v>
      </c>
      <c r="I98" s="69">
        <f>+lower!I98</f>
        <v>0</v>
      </c>
      <c r="J98" s="69">
        <f>+lower!J98</f>
        <v>0</v>
      </c>
      <c r="K98" s="69">
        <f>+lower!K98</f>
        <v>0.18054288552119635</v>
      </c>
      <c r="L98" s="69">
        <f>+lower!L98</f>
        <v>0.35004562735566397</v>
      </c>
      <c r="M98" s="69">
        <f>+lower!M98</f>
        <v>0.39236600940615485</v>
      </c>
      <c r="N98" s="69">
        <f>+lower!N98</f>
        <v>0.43451811072932872</v>
      </c>
      <c r="O98" s="69">
        <f>+lower!O98</f>
        <v>0.47633046626122577</v>
      </c>
      <c r="P98" s="69">
        <f>+lower!P98</f>
        <v>0.51760344226447919</v>
      </c>
      <c r="Q98" s="69">
        <f>+lower!Q98</f>
        <v>0.55810342218368114</v>
      </c>
      <c r="R98" s="69">
        <f>+lower!R98</f>
        <v>0.59755528889296916</v>
      </c>
      <c r="S98" s="69">
        <f>+lower!S98</f>
        <v>0.63563252593869823</v>
      </c>
      <c r="T98" s="69">
        <f>+lower!T98</f>
        <v>0.67194391055778691</v>
      </c>
      <c r="U98" s="69">
        <f>+lower!U98</f>
        <v>1.7297372219591574</v>
      </c>
      <c r="V98" s="69">
        <f>+lower!V98</f>
        <v>3.5403376914623101</v>
      </c>
      <c r="W98" s="69">
        <f>+lower!W98</f>
        <v>5.0398044656069194</v>
      </c>
      <c r="X98" s="69">
        <f>+lower!X98</f>
        <v>5.088842232770701</v>
      </c>
      <c r="Y98" s="69">
        <f>+lower!Y98</f>
        <v>5.0977123472975343</v>
      </c>
      <c r="Z98" s="69">
        <f>+lower!Z98</f>
        <v>4.3356710601723716</v>
      </c>
      <c r="AA98" s="69">
        <f>+lower!AA98</f>
        <v>4.2502990515188666</v>
      </c>
      <c r="AB98" s="69">
        <f>+lower!AB98</f>
        <v>3.4144740077303015</v>
      </c>
      <c r="AC98" s="69">
        <f>+lower!AC98</f>
        <v>3.1784733588666656</v>
      </c>
      <c r="AD98" s="69">
        <f>+lower!AD98</f>
        <v>3.2466334279536566</v>
      </c>
      <c r="AE98" s="69">
        <f>+lower!AE98</f>
        <v>3.3141366051438701</v>
      </c>
      <c r="AF98" s="69">
        <f>+lower!AF98</f>
        <v>3.3807724265400427</v>
      </c>
      <c r="AG98" s="69">
        <f>+lower!AG98</f>
        <v>3.4463049794060789</v>
      </c>
      <c r="AH98" s="69">
        <f>+lower!AH98</f>
        <v>3.5104692713622572</v>
      </c>
      <c r="AI98" s="69">
        <f>+lower!AI98</f>
        <v>3.5729669042618455</v>
      </c>
      <c r="AJ98" s="69">
        <f>+lower!AJ98</f>
        <v>3.6334608782136009</v>
      </c>
      <c r="AK98" s="69">
        <f>+lower!AK98</f>
        <v>3.691569296103999</v>
      </c>
      <c r="AL98" s="69">
        <f>+lower!AL98</f>
        <v>3.7468576625924479</v>
      </c>
      <c r="AM98" s="69">
        <f>+lower!AM98</f>
        <v>3.7988293640534216</v>
      </c>
      <c r="AN98" s="69">
        <f>+lower!AN98</f>
        <v>3.8469137620691169</v>
      </c>
      <c r="AO98" s="69">
        <f>+lower!AO98</f>
        <v>3.9715021734625493</v>
      </c>
      <c r="AP98" s="69">
        <f>+lower!AP98</f>
        <v>4.0940730259198039</v>
      </c>
      <c r="AQ98" s="69">
        <f>+lower!AQ98</f>
        <v>4.2134131482576231</v>
      </c>
      <c r="AR98" s="69">
        <f>+lower!AR98</f>
        <v>4.3280353836282623</v>
      </c>
      <c r="AS98" s="69">
        <f>+lower!AS98</f>
        <v>4.4361042856459862</v>
      </c>
      <c r="AT98" s="69">
        <f>+lower!AT98</f>
        <v>4.3978994646071401</v>
      </c>
      <c r="AU98" s="69">
        <f>+lower!AU98</f>
        <v>4.346915364597618</v>
      </c>
      <c r="AV98" s="69">
        <f>+lower!AV98</f>
        <v>4.2809323740446725</v>
      </c>
      <c r="AW98" s="69">
        <f>+lower!AW98</f>
        <v>4.1970726394650999</v>
      </c>
      <c r="AX98" s="69">
        <f>+lower!AX98</f>
        <v>4.0659116322329556</v>
      </c>
      <c r="AY98" s="69">
        <f>+lower!AY98</f>
        <v>4.8383987305953164</v>
      </c>
      <c r="AZ98" s="69">
        <f>+lower!AZ98</f>
        <v>5.2451670389510099</v>
      </c>
      <c r="BA98" s="69">
        <f>+lower!BA98</f>
        <v>5.5330152145935152</v>
      </c>
      <c r="BB98" s="69">
        <f>+lower!BB98</f>
        <v>5.494738887534429</v>
      </c>
      <c r="BC98" s="69">
        <f>+lower!BC98</f>
        <v>5.8439999999999994</v>
      </c>
      <c r="BD98" s="69">
        <f>+lower!BD98</f>
        <v>6.8460000000000001</v>
      </c>
      <c r="BE98" s="69">
        <f>+lower!BE98</f>
        <v>7.8559999999999999</v>
      </c>
      <c r="BF98" s="69">
        <f>+lower!BF98</f>
        <v>6.9020000000000001</v>
      </c>
      <c r="BG98" s="69">
        <f>+lower!BG98</f>
        <v>6.93</v>
      </c>
      <c r="BH98" s="69">
        <f>+lower!BH98</f>
        <v>6.93</v>
      </c>
      <c r="BI98" s="69">
        <f>+lower!BI98</f>
        <v>6.93</v>
      </c>
      <c r="BJ98" s="69">
        <f>+lower!BJ98</f>
        <v>6.93</v>
      </c>
      <c r="BK98" s="69">
        <f>+lower!BK98</f>
        <v>6.93</v>
      </c>
      <c r="BL98" s="69">
        <f>+lower!BL98</f>
        <v>6.93</v>
      </c>
      <c r="BM98" s="69">
        <f>+lower!BM98</f>
        <v>6.93</v>
      </c>
      <c r="BN98" s="69">
        <f>+lower!BN98</f>
        <v>6.93</v>
      </c>
      <c r="BO98" s="69">
        <f>+lower!BO98</f>
        <v>6.93</v>
      </c>
      <c r="BP98" s="69">
        <f>+lower!BP98</f>
        <v>6.93</v>
      </c>
      <c r="BQ98" s="69">
        <f>+lower!BQ98</f>
        <v>121.77</v>
      </c>
      <c r="BR98" s="69">
        <f>+lower!BR98</f>
        <v>120.97800000000001</v>
      </c>
      <c r="BS98" s="69">
        <f>+lower!BS98</f>
        <v>119.988</v>
      </c>
      <c r="BT98" s="69">
        <f>+lower!BT98</f>
        <v>177.36839999998904</v>
      </c>
      <c r="BU98" s="69">
        <f>+lower!BU98</f>
        <v>211.13531999999643</v>
      </c>
      <c r="BV98" s="69">
        <f>+lower!BV98</f>
        <v>220.78425599999281</v>
      </c>
      <c r="BW98" s="69">
        <f>+lower!BW98</f>
        <v>244.29635999999562</v>
      </c>
      <c r="BX98" s="69">
        <f>+lower!BX98</f>
        <v>277.69980479999145</v>
      </c>
      <c r="BY98" s="69">
        <f>+lower!BY98</f>
        <v>308.44454079999491</v>
      </c>
      <c r="BZ98" s="69">
        <f>+lower!BZ98</f>
        <v>327.81340650666323</v>
      </c>
      <c r="CA98" s="69">
        <f>+lower!CA98</f>
        <v>353.00642119110222</v>
      </c>
    </row>
    <row r="99" spans="1:79" x14ac:dyDescent="0.2">
      <c r="A99" s="9">
        <f>+data!B101</f>
        <v>356</v>
      </c>
      <c r="B99" s="69">
        <f>+lower!B99</f>
        <v>0</v>
      </c>
      <c r="C99" s="69">
        <f>+lower!C99</f>
        <v>0</v>
      </c>
      <c r="D99" s="69">
        <f>+lower!D99</f>
        <v>0</v>
      </c>
      <c r="E99" s="69">
        <f>+lower!E99</f>
        <v>108.05533996670015</v>
      </c>
      <c r="F99" s="69">
        <f>+lower!F99</f>
        <v>258.13749942030176</v>
      </c>
      <c r="G99" s="69">
        <f>+lower!G99</f>
        <v>578.13230783673077</v>
      </c>
      <c r="H99" s="69">
        <f>+lower!H99</f>
        <v>1243.0099751900057</v>
      </c>
      <c r="I99" s="69">
        <f>+lower!I99</f>
        <v>2598.2894597602212</v>
      </c>
      <c r="J99" s="69">
        <f>+lower!J99</f>
        <v>5320.4161929776792</v>
      </c>
      <c r="K99" s="69">
        <f>+lower!K99</f>
        <v>10724.18400769001</v>
      </c>
      <c r="L99" s="69">
        <f>+lower!L99</f>
        <v>21349.508223605684</v>
      </c>
      <c r="M99" s="69">
        <f>+lower!M99</f>
        <v>22776.614388285208</v>
      </c>
      <c r="N99" s="69">
        <f>+lower!N99</f>
        <v>23975.383566616008</v>
      </c>
      <c r="O99" s="69">
        <f>+lower!O99</f>
        <v>24956.666483155983</v>
      </c>
      <c r="P99" s="69">
        <f>+lower!P99</f>
        <v>25732.943615558666</v>
      </c>
      <c r="Q99" s="69">
        <f>+lower!Q99</f>
        <v>26317.783243184993</v>
      </c>
      <c r="R99" s="69">
        <f>+lower!R99</f>
        <v>26725.398741227604</v>
      </c>
      <c r="S99" s="69">
        <f>+lower!S99</f>
        <v>26970.290265743308</v>
      </c>
      <c r="T99" s="69">
        <f>+lower!T99</f>
        <v>27066.957972788983</v>
      </c>
      <c r="U99" s="69">
        <f>+lower!U99</f>
        <v>27029.675661531688</v>
      </c>
      <c r="V99" s="69">
        <f>+lower!V99</f>
        <v>26872.315256874321</v>
      </c>
      <c r="W99" s="69">
        <f>+lower!W99</f>
        <v>26608.213878428389</v>
      </c>
      <c r="X99" s="69">
        <f>+lower!X99</f>
        <v>26250.076403111554</v>
      </c>
      <c r="Y99" s="69">
        <f>+lower!Y99</f>
        <v>25809.907439034978</v>
      </c>
      <c r="Z99" s="69">
        <f>+lower!Z99</f>
        <v>25298.967507030262</v>
      </c>
      <c r="AA99" s="69">
        <f>+lower!AA99</f>
        <v>24727.748989343298</v>
      </c>
      <c r="AB99" s="69">
        <f>+lower!AB99</f>
        <v>24105.968066980691</v>
      </c>
      <c r="AC99" s="69">
        <f>+lower!AC99</f>
        <v>27877.650145487878</v>
      </c>
      <c r="AD99" s="69">
        <f>+lower!AD99</f>
        <v>30375.647470352393</v>
      </c>
      <c r="AE99" s="69">
        <f>+lower!AE99</f>
        <v>33091.749507882487</v>
      </c>
      <c r="AF99" s="69">
        <f>+lower!AF99</f>
        <v>36044.637084413254</v>
      </c>
      <c r="AG99" s="69">
        <f>+lower!AG99</f>
        <v>39254.567544370671</v>
      </c>
      <c r="AH99" s="69">
        <f>+lower!AH99</f>
        <v>42743.506241318275</v>
      </c>
      <c r="AI99" s="69">
        <f>+lower!AI99</f>
        <v>46535.268891757783</v>
      </c>
      <c r="AJ99" s="69">
        <f>+lower!AJ99</f>
        <v>50655.67568198777</v>
      </c>
      <c r="AK99" s="69">
        <f>+lower!AK99</f>
        <v>55132.718090807546</v>
      </c>
      <c r="AL99" s="69">
        <f>+lower!AL99</f>
        <v>59996.73946920372</v>
      </c>
      <c r="AM99" s="69">
        <f>+lower!AM99</f>
        <v>65280.63050284583</v>
      </c>
      <c r="AN99" s="69">
        <f>+lower!AN99</f>
        <v>71020.040774759531</v>
      </c>
      <c r="AO99" s="69">
        <f>+lower!AO99</f>
        <v>77253.607744487133</v>
      </c>
      <c r="AP99" s="69">
        <f>+lower!AP99</f>
        <v>84023.204566986373</v>
      </c>
      <c r="AQ99" s="69">
        <f>+lower!AQ99</f>
        <v>91374.208290100025</v>
      </c>
      <c r="AR99" s="69">
        <f>+lower!AR99</f>
        <v>99355.790094345823</v>
      </c>
      <c r="AS99" s="69">
        <f>+lower!AS99</f>
        <v>101906.82016394433</v>
      </c>
      <c r="AT99" s="69">
        <f>+lower!AT99</f>
        <v>104510.72766340138</v>
      </c>
      <c r="AU99" s="69">
        <f>+lower!AU99</f>
        <v>107223.63154530931</v>
      </c>
      <c r="AV99" s="69">
        <f>+lower!AV99</f>
        <v>109976.92098429275</v>
      </c>
      <c r="AW99" s="69">
        <f>+lower!AW99</f>
        <v>112764.26036294222</v>
      </c>
      <c r="AX99" s="69">
        <f>+lower!AX99</f>
        <v>114863.23937074983</v>
      </c>
      <c r="AY99" s="69">
        <f>+lower!AY99</f>
        <v>116975.83835442386</v>
      </c>
      <c r="AZ99" s="69">
        <f>+lower!AZ99</f>
        <v>125876.97156525381</v>
      </c>
      <c r="BA99" s="69">
        <f>+lower!BA99</f>
        <v>134848.06499520413</v>
      </c>
      <c r="BB99" s="69">
        <f>+lower!BB99</f>
        <v>143889.1186442748</v>
      </c>
      <c r="BC99" s="69">
        <f>+lower!BC99</f>
        <v>153000.13251246585</v>
      </c>
      <c r="BD99" s="69">
        <f>+lower!BD99</f>
        <v>157516.27611854556</v>
      </c>
      <c r="BE99" s="69">
        <f>+lower!BE99</f>
        <v>161221.96390155706</v>
      </c>
      <c r="BF99" s="69">
        <f>+lower!BF99</f>
        <v>163016.84058788366</v>
      </c>
      <c r="BG99" s="69">
        <f>+lower!BG99</f>
        <v>166072.89599999995</v>
      </c>
      <c r="BH99" s="69">
        <f>+lower!BH99</f>
        <v>168090.12</v>
      </c>
      <c r="BI99" s="69">
        <f>+lower!BI99</f>
        <v>167838.65999999997</v>
      </c>
      <c r="BJ99" s="69">
        <f>+lower!BJ99</f>
        <v>168166.35</v>
      </c>
      <c r="BK99" s="69">
        <f>+lower!BK99</f>
        <v>167963.4</v>
      </c>
      <c r="BL99" s="69">
        <f>+lower!BL99</f>
        <v>167748.57</v>
      </c>
      <c r="BM99" s="69">
        <f>+lower!BM99</f>
        <v>167824.8</v>
      </c>
      <c r="BN99" s="69">
        <f>+lower!BN99</f>
        <v>167591.15999999997</v>
      </c>
      <c r="BO99" s="69">
        <f>+lower!BO99</f>
        <v>167626.79999999996</v>
      </c>
      <c r="BP99" s="69">
        <f>+lower!BP99</f>
        <v>167926.76999999993</v>
      </c>
      <c r="BQ99" s="69">
        <f>+lower!BQ99</f>
        <v>167539.68</v>
      </c>
      <c r="BR99" s="69">
        <f>+lower!BR99</f>
        <v>167680.25999999998</v>
      </c>
      <c r="BS99" s="69">
        <f>+lower!BS99</f>
        <v>167309.99999999997</v>
      </c>
      <c r="BT99" s="69">
        <f>+lower!BT99</f>
        <v>167352.66899999999</v>
      </c>
      <c r="BU99" s="69">
        <f>+lower!BU99</f>
        <v>167148.51120000001</v>
      </c>
      <c r="BV99" s="69">
        <f>+lower!BV99</f>
        <v>167073.24545999995</v>
      </c>
      <c r="BW99" s="69">
        <f>+lower!BW99</f>
        <v>166962.25259999995</v>
      </c>
      <c r="BX99" s="69">
        <f>+lower!BX99</f>
        <v>166804.04386799998</v>
      </c>
      <c r="BY99" s="69">
        <f>+lower!BY99</f>
        <v>166730.82412799998</v>
      </c>
      <c r="BZ99" s="69">
        <f>+lower!BZ99</f>
        <v>166586.56245439997</v>
      </c>
      <c r="CA99" s="69">
        <f>+lower!CA99</f>
        <v>166484.71830613329</v>
      </c>
    </row>
    <row r="100" spans="1:79" x14ac:dyDescent="0.2">
      <c r="A100" s="9">
        <f>+data!B102</f>
        <v>360</v>
      </c>
      <c r="B100" s="69">
        <f>+lower!B100</f>
        <v>0</v>
      </c>
      <c r="C100" s="69">
        <f>+lower!C100</f>
        <v>0</v>
      </c>
      <c r="D100" s="69">
        <f>+lower!D100</f>
        <v>0</v>
      </c>
      <c r="E100" s="69">
        <f>+lower!E100</f>
        <v>6.8141038331345685E-3</v>
      </c>
      <c r="F100" s="69">
        <f>+lower!F100</f>
        <v>1.135683972189095E-2</v>
      </c>
      <c r="G100" s="69">
        <f>+lower!G100</f>
        <v>0.39393819164262095</v>
      </c>
      <c r="H100" s="69">
        <f>+lower!H100</f>
        <v>0.65360614239345916</v>
      </c>
      <c r="I100" s="69">
        <f>+lower!I100</f>
        <v>1.0547709911077514</v>
      </c>
      <c r="J100" s="69">
        <f>+lower!J100</f>
        <v>9.7860587061081574</v>
      </c>
      <c r="K100" s="69">
        <f>+lower!K100</f>
        <v>22.721282374158026</v>
      </c>
      <c r="L100" s="69">
        <f>+lower!L100</f>
        <v>40.926964393575318</v>
      </c>
      <c r="M100" s="69">
        <f>+lower!M100</f>
        <v>55.2714641687745</v>
      </c>
      <c r="N100" s="69">
        <f>+lower!N100</f>
        <v>73.338623559293438</v>
      </c>
      <c r="O100" s="69">
        <f>+lower!O100</f>
        <v>95.894192574715035</v>
      </c>
      <c r="P100" s="69">
        <f>+lower!P100</f>
        <v>123.84097190019159</v>
      </c>
      <c r="Q100" s="69">
        <f>+lower!Q100</f>
        <v>158.24124187246699</v>
      </c>
      <c r="R100" s="69">
        <f>+lower!R100</f>
        <v>200.342642241828</v>
      </c>
      <c r="S100" s="69">
        <f>+lower!S100</f>
        <v>251.6080102773287</v>
      </c>
      <c r="T100" s="69">
        <f>+lower!T100</f>
        <v>313.7497569182994</v>
      </c>
      <c r="U100" s="69">
        <f>+lower!U100</f>
        <v>388.76944280453768</v>
      </c>
      <c r="V100" s="69">
        <f>+lower!V100</f>
        <v>479.00330948278025</v>
      </c>
      <c r="W100" s="69">
        <f>+lower!W100</f>
        <v>623.32762995757207</v>
      </c>
      <c r="X100" s="69">
        <f>+lower!X100</f>
        <v>800.91384931870391</v>
      </c>
      <c r="Y100" s="69">
        <f>+lower!Y100</f>
        <v>1018.1609910038213</v>
      </c>
      <c r="Z100" s="69">
        <f>+lower!Z100</f>
        <v>1509.4828645696186</v>
      </c>
      <c r="AA100" s="69">
        <f>+lower!AA100</f>
        <v>2017.490226972076</v>
      </c>
      <c r="AB100" s="69">
        <f>+lower!AB100</f>
        <v>2386.4379226105689</v>
      </c>
      <c r="AC100" s="69">
        <f>+lower!AC100</f>
        <v>2847.2414775259535</v>
      </c>
      <c r="AD100" s="69">
        <f>+lower!AD100</f>
        <v>2975.0768091699765</v>
      </c>
      <c r="AE100" s="69">
        <f>+lower!AE100</f>
        <v>3107.7762329499178</v>
      </c>
      <c r="AF100" s="69">
        <f>+lower!AF100</f>
        <v>3245.5020239669775</v>
      </c>
      <c r="AG100" s="69">
        <f>+lower!AG100</f>
        <v>3388.42140153218</v>
      </c>
      <c r="AH100" s="69">
        <f>+lower!AH100</f>
        <v>3536.7066704577987</v>
      </c>
      <c r="AI100" s="69">
        <f>+lower!AI100</f>
        <v>3836.69518268413</v>
      </c>
      <c r="AJ100" s="69">
        <f>+lower!AJ100</f>
        <v>4152.0582787808908</v>
      </c>
      <c r="AK100" s="69">
        <f>+lower!AK100</f>
        <v>4483.3924918507182</v>
      </c>
      <c r="AL100" s="69">
        <f>+lower!AL100</f>
        <v>4831.3142170658029</v>
      </c>
      <c r="AM100" s="69">
        <f>+lower!AM100</f>
        <v>5196.4603130389705</v>
      </c>
      <c r="AN100" s="69">
        <f>+lower!AN100</f>
        <v>5287.6385410526291</v>
      </c>
      <c r="AO100" s="69">
        <f>+lower!AO100</f>
        <v>5364.5602937136682</v>
      </c>
      <c r="AP100" s="69">
        <f>+lower!AP100</f>
        <v>5428.080838078954</v>
      </c>
      <c r="AQ100" s="69">
        <f>+lower!AQ100</f>
        <v>5479.0203976250586</v>
      </c>
      <c r="AR100" s="69">
        <f>+lower!AR100</f>
        <v>5518.1648797407197</v>
      </c>
      <c r="AS100" s="69">
        <f>+lower!AS100</f>
        <v>6775.0802134594396</v>
      </c>
      <c r="AT100" s="69">
        <f>+lower!AT100</f>
        <v>7930.3634351325418</v>
      </c>
      <c r="AU100" s="69">
        <f>+lower!AU100</f>
        <v>8989.3871236750874</v>
      </c>
      <c r="AV100" s="69">
        <f>+lower!AV100</f>
        <v>9957.3120002999931</v>
      </c>
      <c r="AW100" s="69">
        <f>+lower!AW100</f>
        <v>12024.778184886156</v>
      </c>
      <c r="AX100" s="69">
        <f>+lower!AX100</f>
        <v>14045.205267956477</v>
      </c>
      <c r="AY100" s="69">
        <f>+lower!AY100</f>
        <v>16082.150560151167</v>
      </c>
      <c r="AZ100" s="69">
        <f>+lower!AZ100</f>
        <v>18135.614061470231</v>
      </c>
      <c r="BA100" s="69">
        <f>+lower!BA100</f>
        <v>20205.595771913664</v>
      </c>
      <c r="BB100" s="69">
        <f>+lower!BB100</f>
        <v>22292.095691481467</v>
      </c>
      <c r="BC100" s="69">
        <f>+lower!BC100</f>
        <v>25324</v>
      </c>
      <c r="BD100" s="69">
        <f>+lower!BD100</f>
        <v>25428</v>
      </c>
      <c r="BE100" s="69">
        <f>+lower!BE100</f>
        <v>25532</v>
      </c>
      <c r="BF100" s="69">
        <f>+lower!BF100</f>
        <v>31525.378000000008</v>
      </c>
      <c r="BG100" s="69">
        <f>+lower!BG100</f>
        <v>34155.000000000007</v>
      </c>
      <c r="BH100" s="69">
        <f>+lower!BH100</f>
        <v>34848.000000000015</v>
      </c>
      <c r="BI100" s="69">
        <f>+lower!BI100</f>
        <v>35423.19</v>
      </c>
      <c r="BJ100" s="69">
        <f>+lower!BJ100</f>
        <v>38021.94</v>
      </c>
      <c r="BK100" s="69">
        <f>+lower!BK100</f>
        <v>40358.340000000004</v>
      </c>
      <c r="BL100" s="69">
        <f>+lower!BL100</f>
        <v>37863.54</v>
      </c>
      <c r="BM100" s="69">
        <f>+lower!BM100</f>
        <v>38808.000000000007</v>
      </c>
      <c r="BN100" s="69">
        <f>+lower!BN100</f>
        <v>39600.000000000007</v>
      </c>
      <c r="BO100" s="69">
        <f>+lower!BO100</f>
        <v>40590</v>
      </c>
      <c r="BP100" s="69">
        <f>+lower!BP100</f>
        <v>42174.000000000015</v>
      </c>
      <c r="BQ100" s="69">
        <f>+lower!BQ100</f>
        <v>44154.000000000007</v>
      </c>
      <c r="BR100" s="69">
        <f>+lower!BR100</f>
        <v>45045.000000000007</v>
      </c>
      <c r="BS100" s="69">
        <f>+lower!BS100</f>
        <v>45045.000000000007</v>
      </c>
      <c r="BT100" s="69">
        <f>+lower!BT100</f>
        <v>46935.9</v>
      </c>
      <c r="BU100" s="69">
        <f>+lower!BU100</f>
        <v>47795.220000000016</v>
      </c>
      <c r="BV100" s="69">
        <f>+lower!BV100</f>
        <v>48547.026000000136</v>
      </c>
      <c r="BW100" s="69">
        <f>+lower!BW100</f>
        <v>49464.360000000233</v>
      </c>
      <c r="BX100" s="69">
        <f>+lower!BX100</f>
        <v>50484.970800000156</v>
      </c>
      <c r="BY100" s="69">
        <f>+lower!BY100</f>
        <v>51599.116800000294</v>
      </c>
      <c r="BZ100" s="69">
        <f>+lower!BZ100</f>
        <v>52368.032640000201</v>
      </c>
      <c r="CA100" s="69">
        <f>+lower!CA100</f>
        <v>53347.215680000496</v>
      </c>
    </row>
    <row r="101" spans="1:79" x14ac:dyDescent="0.2">
      <c r="A101" s="9">
        <f>+data!B103</f>
        <v>364</v>
      </c>
      <c r="B101" s="69">
        <f>+lower!B101</f>
        <v>0</v>
      </c>
      <c r="C101" s="69">
        <f>+lower!C101</f>
        <v>0</v>
      </c>
      <c r="D101" s="69">
        <f>+lower!D101</f>
        <v>0.19878911666900792</v>
      </c>
      <c r="E101" s="69">
        <f>+lower!E101</f>
        <v>1.2465604879478798</v>
      </c>
      <c r="F101" s="69">
        <f>+lower!F101</f>
        <v>13.622286079182626</v>
      </c>
      <c r="G101" s="69">
        <f>+lower!G101</f>
        <v>96.384099616858236</v>
      </c>
      <c r="H101" s="69">
        <f>+lower!H101</f>
        <v>607.21982758620697</v>
      </c>
      <c r="I101" s="69">
        <f>+lower!I101</f>
        <v>762.84642032332567</v>
      </c>
      <c r="J101" s="69">
        <f>+lower!J101</f>
        <v>649.99999999999977</v>
      </c>
      <c r="K101" s="69">
        <f>+lower!K101</f>
        <v>720</v>
      </c>
      <c r="L101" s="69">
        <f>+lower!L101</f>
        <v>1200</v>
      </c>
      <c r="M101" s="69">
        <f>+lower!M101</f>
        <v>1367.5740711922078</v>
      </c>
      <c r="N101" s="69">
        <f>+lower!N101</f>
        <v>1538.0984591470142</v>
      </c>
      <c r="O101" s="69">
        <f>+lower!O101</f>
        <v>1710.8282859106403</v>
      </c>
      <c r="P101" s="69">
        <f>+lower!P101</f>
        <v>1885.0186735293003</v>
      </c>
      <c r="Q101" s="69">
        <f>+lower!Q101</f>
        <v>2059.9247440492131</v>
      </c>
      <c r="R101" s="69">
        <f>+lower!R101</f>
        <v>2234.8016195165974</v>
      </c>
      <c r="S101" s="69">
        <f>+lower!S101</f>
        <v>2121.3900232254982</v>
      </c>
      <c r="T101" s="69">
        <f>+lower!T101</f>
        <v>1984.5191102367139</v>
      </c>
      <c r="U101" s="69">
        <f>+lower!U101</f>
        <v>2151.4137587423211</v>
      </c>
      <c r="V101" s="69">
        <f>+lower!V101</f>
        <v>2318.1243975941375</v>
      </c>
      <c r="W101" s="69">
        <f>+lower!W101</f>
        <v>2510.1801218991941</v>
      </c>
      <c r="X101" s="69">
        <f>+lower!X101</f>
        <v>2701.4471756716775</v>
      </c>
      <c r="Y101" s="69">
        <f>+lower!Y101</f>
        <v>1927.2054946539413</v>
      </c>
      <c r="Z101" s="69">
        <f>+lower!Z101</f>
        <v>2098.054093565609</v>
      </c>
      <c r="AA101" s="69">
        <f>+lower!AA101</f>
        <v>2267.3691439909189</v>
      </c>
      <c r="AB101" s="69">
        <f>+lower!AB101</f>
        <v>2863.5686223519979</v>
      </c>
      <c r="AC101" s="69">
        <f>+lower!AC101</f>
        <v>2885.4770351775287</v>
      </c>
      <c r="AD101" s="69">
        <f>+lower!AD101</f>
        <v>3037.5687162479471</v>
      </c>
      <c r="AE101" s="69">
        <f>+lower!AE101</f>
        <v>3132.2232846446768</v>
      </c>
      <c r="AF101" s="69">
        <f>+lower!AF101</f>
        <v>3229.2472124687133</v>
      </c>
      <c r="AG101" s="69">
        <f>+lower!AG101</f>
        <v>3328.692557168712</v>
      </c>
      <c r="AH101" s="69">
        <f>+lower!AH101</f>
        <v>3430.6123952956132</v>
      </c>
      <c r="AI101" s="69">
        <f>+lower!AI101</f>
        <v>3535.0608397245605</v>
      </c>
      <c r="AJ101" s="69">
        <f>+lower!AJ101</f>
        <v>3642.093057094532</v>
      </c>
      <c r="AK101" s="69">
        <f>+lower!AK101</f>
        <v>3751.7652854660064</v>
      </c>
      <c r="AL101" s="69">
        <f>+lower!AL101</f>
        <v>3864.1348521969235</v>
      </c>
      <c r="AM101" s="69">
        <f>+lower!AM101</f>
        <v>3979.2601920370471</v>
      </c>
      <c r="AN101" s="69">
        <f>+lower!AN101</f>
        <v>4097.2008654407582</v>
      </c>
      <c r="AO101" s="69">
        <f>+lower!AO101</f>
        <v>4218.0175770981432</v>
      </c>
      <c r="AP101" s="69">
        <f>+lower!AP101</f>
        <v>4492.3450100619957</v>
      </c>
      <c r="AQ101" s="69">
        <f>+lower!AQ101</f>
        <v>4770.1328034313219</v>
      </c>
      <c r="AR101" s="69">
        <f>+lower!AR101</f>
        <v>5051.3245818630767</v>
      </c>
      <c r="AS101" s="69">
        <f>+lower!AS101</f>
        <v>5335.8639700141975</v>
      </c>
      <c r="AT101" s="69">
        <f>+lower!AT101</f>
        <v>5623.6945925416348</v>
      </c>
      <c r="AU101" s="69">
        <f>+lower!AU101</f>
        <v>6533.0968744737202</v>
      </c>
      <c r="AV101" s="69">
        <f>+lower!AV101</f>
        <v>7454.6019884950883</v>
      </c>
      <c r="AW101" s="69">
        <f>+lower!AW101</f>
        <v>8181.1036114470926</v>
      </c>
      <c r="AX101" s="69">
        <f>+lower!AX101</f>
        <v>8860.7058223555359</v>
      </c>
      <c r="AY101" s="69">
        <f>+lower!AY101</f>
        <v>9540.9312257323963</v>
      </c>
      <c r="AZ101" s="69">
        <f>+lower!AZ101</f>
        <v>10221.719860205631</v>
      </c>
      <c r="BA101" s="69">
        <f>+lower!BA101</f>
        <v>10903.011764403202</v>
      </c>
      <c r="BB101" s="69">
        <f>+lower!BB101</f>
        <v>11584.746976953063</v>
      </c>
      <c r="BC101" s="69">
        <f>+lower!BC101</f>
        <v>14873.954</v>
      </c>
      <c r="BD101" s="69">
        <f>+lower!BD101</f>
        <v>15354.6</v>
      </c>
      <c r="BE101" s="69">
        <f>+lower!BE101</f>
        <v>13466.165999999999</v>
      </c>
      <c r="BF101" s="69">
        <f>+lower!BF101</f>
        <v>16269</v>
      </c>
      <c r="BG101" s="69">
        <f>+lower!BG101</f>
        <v>16121.16</v>
      </c>
      <c r="BH101" s="69">
        <f>+lower!BH101</f>
        <v>17050.77</v>
      </c>
      <c r="BI101" s="69">
        <f>+lower!BI101</f>
        <v>17269.560000000001</v>
      </c>
      <c r="BJ101" s="69">
        <f>+lower!BJ101</f>
        <v>17488.349999999999</v>
      </c>
      <c r="BK101" s="69">
        <f>+lower!BK101</f>
        <v>17707.14</v>
      </c>
      <c r="BL101" s="69">
        <f>+lower!BL101</f>
        <v>17925.93</v>
      </c>
      <c r="BM101" s="69">
        <f>+lower!BM101</f>
        <v>18144.72</v>
      </c>
      <c r="BN101" s="69">
        <f>+lower!BN101</f>
        <v>18363.509999999998</v>
      </c>
      <c r="BO101" s="69">
        <f>+lower!BO101</f>
        <v>18582.3</v>
      </c>
      <c r="BP101" s="69">
        <f>+lower!BP101</f>
        <v>18801.09</v>
      </c>
      <c r="BQ101" s="69">
        <f>+lower!BQ101</f>
        <v>19019.88</v>
      </c>
      <c r="BR101" s="69">
        <f>+lower!BR101</f>
        <v>19238.669999999998</v>
      </c>
      <c r="BS101" s="69">
        <f>+lower!BS101</f>
        <v>19457.46</v>
      </c>
      <c r="BT101" s="69">
        <f>+lower!BT101</f>
        <v>19676.25</v>
      </c>
      <c r="BU101" s="69">
        <f>+lower!BU101</f>
        <v>19895.04</v>
      </c>
      <c r="BV101" s="69">
        <f>+lower!BV101</f>
        <v>20113.829999999998</v>
      </c>
      <c r="BW101" s="69">
        <f>+lower!BW101</f>
        <v>20332.62</v>
      </c>
      <c r="BX101" s="69">
        <f>+lower!BX101</f>
        <v>20551.41</v>
      </c>
      <c r="BY101" s="69">
        <f>+lower!BY101</f>
        <v>20770.2</v>
      </c>
      <c r="BZ101" s="69">
        <f>+lower!BZ101</f>
        <v>20988.99</v>
      </c>
      <c r="CA101" s="69">
        <f>+lower!CA101</f>
        <v>21207.78</v>
      </c>
    </row>
    <row r="102" spans="1:79" x14ac:dyDescent="0.2">
      <c r="A102" s="9">
        <f>+data!B104</f>
        <v>368</v>
      </c>
      <c r="B102" s="69">
        <f>+lower!B102</f>
        <v>0</v>
      </c>
      <c r="C102" s="69">
        <f>+lower!C102</f>
        <v>0</v>
      </c>
      <c r="D102" s="69">
        <f>+lower!D102</f>
        <v>0.12694893415804842</v>
      </c>
      <c r="E102" s="69">
        <f>+lower!E102</f>
        <v>0.63530453581773616</v>
      </c>
      <c r="F102" s="69">
        <f>+lower!F102</f>
        <v>2.8272669220945081</v>
      </c>
      <c r="G102" s="69">
        <f>+lower!G102</f>
        <v>19.276819923371647</v>
      </c>
      <c r="H102" s="69">
        <f>+lower!H102</f>
        <v>208.18965517241378</v>
      </c>
      <c r="I102" s="69">
        <f>+lower!I102</f>
        <v>305.13856812933034</v>
      </c>
      <c r="J102" s="69">
        <f>+lower!J102</f>
        <v>349.99999999999989</v>
      </c>
      <c r="K102" s="69">
        <f>+lower!K102</f>
        <v>449.99999999999994</v>
      </c>
      <c r="L102" s="69">
        <f>+lower!L102</f>
        <v>300</v>
      </c>
      <c r="M102" s="69">
        <f>+lower!M102</f>
        <v>343.48065937902516</v>
      </c>
      <c r="N102" s="69">
        <f>+lower!N102</f>
        <v>387.78183658052853</v>
      </c>
      <c r="O102" s="69">
        <f>+lower!O102</f>
        <v>413.83486597893574</v>
      </c>
      <c r="P102" s="69">
        <f>+lower!P102</f>
        <v>437.99596944943806</v>
      </c>
      <c r="Q102" s="69">
        <f>+lower!Q102</f>
        <v>439.34400394694313</v>
      </c>
      <c r="R102" s="69">
        <f>+lower!R102</f>
        <v>436.94763509702585</v>
      </c>
      <c r="S102" s="69">
        <f>+lower!S102</f>
        <v>794.06683410332096</v>
      </c>
      <c r="T102" s="69">
        <f>+lower!T102</f>
        <v>1172.0934637554526</v>
      </c>
      <c r="U102" s="69">
        <f>+lower!U102</f>
        <v>1084.9553138523625</v>
      </c>
      <c r="V102" s="69">
        <f>+lower!V102</f>
        <v>987.69481052081926</v>
      </c>
      <c r="W102" s="69">
        <f>+lower!W102</f>
        <v>881.60190325712108</v>
      </c>
      <c r="X102" s="69">
        <f>+lower!X102</f>
        <v>703.9693297611035</v>
      </c>
      <c r="Y102" s="69">
        <f>+lower!Y102</f>
        <v>518.46293993476513</v>
      </c>
      <c r="Z102" s="69">
        <f>+lower!Z102</f>
        <v>523.22825283608699</v>
      </c>
      <c r="AA102" s="69">
        <f>+lower!AA102</f>
        <v>526.27363307567703</v>
      </c>
      <c r="AB102" s="69">
        <f>+lower!AB102</f>
        <v>659.49885081691934</v>
      </c>
      <c r="AC102" s="69">
        <f>+lower!AC102</f>
        <v>527.2045955696625</v>
      </c>
      <c r="AD102" s="69">
        <f>+lower!AD102</f>
        <v>532.10194205246432</v>
      </c>
      <c r="AE102" s="69">
        <f>+lower!AE102</f>
        <v>536.94241938586913</v>
      </c>
      <c r="AF102" s="69">
        <f>+lower!AF102</f>
        <v>541.72599785741704</v>
      </c>
      <c r="AG102" s="69">
        <f>+lower!AG102</f>
        <v>546.45264775464864</v>
      </c>
      <c r="AH102" s="69">
        <f>+lower!AH102</f>
        <v>551.12233936510427</v>
      </c>
      <c r="AI102" s="69">
        <f>+lower!AI102</f>
        <v>555.73504297632394</v>
      </c>
      <c r="AJ102" s="69">
        <f>+lower!AJ102</f>
        <v>560.29072887584857</v>
      </c>
      <c r="AK102" s="69">
        <f>+lower!AK102</f>
        <v>564.78936735121817</v>
      </c>
      <c r="AL102" s="69">
        <f>+lower!AL102</f>
        <v>569.23092868997321</v>
      </c>
      <c r="AM102" s="69">
        <f>+lower!AM102</f>
        <v>573.61538317965369</v>
      </c>
      <c r="AN102" s="69">
        <f>+lower!AN102</f>
        <v>608.25789380528715</v>
      </c>
      <c r="AO102" s="69">
        <f>+lower!AO102</f>
        <v>644.89311722810078</v>
      </c>
      <c r="AP102" s="69">
        <f>+lower!AP102</f>
        <v>683.63143400457011</v>
      </c>
      <c r="AQ102" s="69">
        <f>+lower!AQ102</f>
        <v>724.58914392485531</v>
      </c>
      <c r="AR102" s="69">
        <f>+lower!AR102</f>
        <v>767.88877386397132</v>
      </c>
      <c r="AS102" s="69">
        <f>+lower!AS102</f>
        <v>813.65940114353089</v>
      </c>
      <c r="AT102" s="69">
        <f>+lower!AT102</f>
        <v>935.92587828558339</v>
      </c>
      <c r="AU102" s="69">
        <f>+lower!AU102</f>
        <v>1076.4162606464715</v>
      </c>
      <c r="AV102" s="69">
        <f>+lower!AV102</f>
        <v>1237.8272754807992</v>
      </c>
      <c r="AW102" s="69">
        <f>+lower!AW102</f>
        <v>1423.2521030285168</v>
      </c>
      <c r="AX102" s="69">
        <f>+lower!AX102</f>
        <v>1626.0118206677694</v>
      </c>
      <c r="AY102" s="69">
        <f>+lower!AY102</f>
        <v>1805.9862941168174</v>
      </c>
      <c r="AZ102" s="69">
        <f>+lower!AZ102</f>
        <v>1888.8375381845135</v>
      </c>
      <c r="BA102" s="69">
        <f>+lower!BA102</f>
        <v>2712.3659634717533</v>
      </c>
      <c r="BB102" s="69">
        <f>+lower!BB102</f>
        <v>3494.1228867474865</v>
      </c>
      <c r="BC102" s="69">
        <f>+lower!BC102</f>
        <v>4577.8</v>
      </c>
      <c r="BD102" s="69">
        <f>+lower!BD102</f>
        <v>4883.1539999999995</v>
      </c>
      <c r="BE102" s="69">
        <f>+lower!BE102</f>
        <v>5341.098</v>
      </c>
      <c r="BF102" s="69">
        <f>+lower!BF102</f>
        <v>5511.74</v>
      </c>
      <c r="BG102" s="69">
        <f>+lower!BG102</f>
        <v>5247</v>
      </c>
      <c r="BH102" s="69">
        <f>+lower!BH102</f>
        <v>5315.31</v>
      </c>
      <c r="BI102" s="69">
        <f>+lower!BI102</f>
        <v>5810.31</v>
      </c>
      <c r="BJ102" s="69">
        <f>+lower!BJ102</f>
        <v>5711.31</v>
      </c>
      <c r="BK102" s="69">
        <f>+lower!BK102</f>
        <v>5612.31</v>
      </c>
      <c r="BL102" s="69">
        <f>+lower!BL102</f>
        <v>5692.5</v>
      </c>
      <c r="BM102" s="69">
        <f>+lower!BM102</f>
        <v>5197.5</v>
      </c>
      <c r="BN102" s="69">
        <f>+lower!BN102</f>
        <v>5395.5</v>
      </c>
      <c r="BO102" s="69">
        <f>+lower!BO102</f>
        <v>5395.5</v>
      </c>
      <c r="BP102" s="69">
        <f>+lower!BP102</f>
        <v>4702.5</v>
      </c>
      <c r="BQ102" s="69">
        <f>+lower!BQ102</f>
        <v>3831.3</v>
      </c>
      <c r="BR102" s="69">
        <f>+lower!BR102</f>
        <v>3841.2</v>
      </c>
      <c r="BS102" s="69">
        <f>+lower!BS102</f>
        <v>3620.43</v>
      </c>
      <c r="BT102" s="69">
        <f>+lower!BT102</f>
        <v>2954.7539999999767</v>
      </c>
      <c r="BU102" s="69">
        <f>+lower!BU102</f>
        <v>2678.1281999999355</v>
      </c>
      <c r="BV102" s="69">
        <f>+lower!BV102</f>
        <v>2427.3255599999252</v>
      </c>
      <c r="BW102" s="69">
        <f>+lower!BW102</f>
        <v>2108.0465999998523</v>
      </c>
      <c r="BX102" s="69">
        <f>+lower!BX102</f>
        <v>1686.143447999825</v>
      </c>
      <c r="BY102" s="69">
        <f>+lower!BY102</f>
        <v>1332.9022079997626</v>
      </c>
      <c r="BZ102" s="69">
        <f>+lower!BZ102</f>
        <v>1057.4341183996783</v>
      </c>
      <c r="CA102" s="69">
        <f>+lower!CA102</f>
        <v>700.79899413309056</v>
      </c>
    </row>
    <row r="103" spans="1:79" x14ac:dyDescent="0.2">
      <c r="A103" s="9">
        <f>+data!B105</f>
        <v>372</v>
      </c>
      <c r="B103" s="69">
        <f>+lower!B103</f>
        <v>0</v>
      </c>
      <c r="C103" s="69">
        <f>+lower!C103</f>
        <v>0</v>
      </c>
      <c r="D103" s="69">
        <f>+lower!D103</f>
        <v>0</v>
      </c>
      <c r="E103" s="69">
        <f>+lower!E103</f>
        <v>0</v>
      </c>
      <c r="F103" s="69">
        <f>+lower!F103</f>
        <v>0</v>
      </c>
      <c r="G103" s="69">
        <f>+lower!G103</f>
        <v>0.14807433962613137</v>
      </c>
      <c r="H103" s="69">
        <f>+lower!H103</f>
        <v>1.0661352453081461</v>
      </c>
      <c r="I103" s="69">
        <f>+lower!I103</f>
        <v>7.4629467171570232</v>
      </c>
      <c r="J103" s="69">
        <f>+lower!J103</f>
        <v>15.795844062095503</v>
      </c>
      <c r="K103" s="69">
        <f>+lower!K103</f>
        <v>32.155156179324806</v>
      </c>
      <c r="L103" s="69">
        <f>+lower!L103</f>
        <v>61.888972199486979</v>
      </c>
      <c r="M103" s="69">
        <f>+lower!M103</f>
        <v>69.289741615431367</v>
      </c>
      <c r="N103" s="69">
        <f>+lower!N103</f>
        <v>76.632813451040107</v>
      </c>
      <c r="O103" s="69">
        <f>+lower!O103</f>
        <v>83.882981008352843</v>
      </c>
      <c r="P103" s="69">
        <f>+lower!P103</f>
        <v>90.998980121312485</v>
      </c>
      <c r="Q103" s="69">
        <f>+lower!Q103</f>
        <v>97.932130420940425</v>
      </c>
      <c r="R103" s="69">
        <f>+lower!R103</f>
        <v>104.62453921150772</v>
      </c>
      <c r="S103" s="69">
        <f>+lower!S103</f>
        <v>111.00667583197645</v>
      </c>
      <c r="T103" s="69">
        <f>+lower!T103</f>
        <v>116.99401399122509</v>
      </c>
      <c r="U103" s="69">
        <f>+lower!U103</f>
        <v>126.70108109800265</v>
      </c>
      <c r="V103" s="69">
        <f>+lower!V103</f>
        <v>135.88618700688323</v>
      </c>
      <c r="W103" s="69">
        <f>+lower!W103</f>
        <v>183.21759368791345</v>
      </c>
      <c r="X103" s="69">
        <f>+lower!X103</f>
        <v>275.55274069799788</v>
      </c>
      <c r="Y103" s="69">
        <f>+lower!Y103</f>
        <v>364.61901603867904</v>
      </c>
      <c r="Z103" s="69">
        <f>+lower!Z103</f>
        <v>267.84003534639845</v>
      </c>
      <c r="AA103" s="69">
        <f>+lower!AA103</f>
        <v>343.3668982732039</v>
      </c>
      <c r="AB103" s="69">
        <f>+lower!AB103</f>
        <v>500.90640164185794</v>
      </c>
      <c r="AC103" s="69">
        <f>+lower!AC103</f>
        <v>883.15334721269278</v>
      </c>
      <c r="AD103" s="69">
        <f>+lower!AD103</f>
        <v>1069.9394629470844</v>
      </c>
      <c r="AE103" s="69">
        <f>+lower!AE103</f>
        <v>1094.9738065978245</v>
      </c>
      <c r="AF103" s="69">
        <f>+lower!AF103</f>
        <v>1118.3473463656903</v>
      </c>
      <c r="AG103" s="69">
        <f>+lower!AG103</f>
        <v>1139.5846385265004</v>
      </c>
      <c r="AH103" s="69">
        <f>+lower!AH103</f>
        <v>1158.0976800237127</v>
      </c>
      <c r="AI103" s="69">
        <f>+lower!AI103</f>
        <v>1142.1441056896485</v>
      </c>
      <c r="AJ103" s="69">
        <f>+lower!AJ103</f>
        <v>1121.993738862488</v>
      </c>
      <c r="AK103" s="69">
        <f>+lower!AK103</f>
        <v>1227.249646304788</v>
      </c>
      <c r="AL103" s="69">
        <f>+lower!AL103</f>
        <v>1420.8711082847358</v>
      </c>
      <c r="AM103" s="69">
        <f>+lower!AM103</f>
        <v>1473.0310210020391</v>
      </c>
      <c r="AN103" s="69">
        <f>+lower!AN103</f>
        <v>1608.0558851738174</v>
      </c>
      <c r="AO103" s="69">
        <f>+lower!AO103</f>
        <v>1769.9871568943643</v>
      </c>
      <c r="AP103" s="69">
        <f>+lower!AP103</f>
        <v>1762.9914331283296</v>
      </c>
      <c r="AQ103" s="69">
        <f>+lower!AQ103</f>
        <v>1945.6395358947602</v>
      </c>
      <c r="AR103" s="69">
        <f>+lower!AR103</f>
        <v>1334.5742005030538</v>
      </c>
      <c r="AS103" s="69">
        <f>+lower!AS103</f>
        <v>1213.6389816885642</v>
      </c>
      <c r="AT103" s="69">
        <f>+lower!AT103</f>
        <v>1209.6377587893601</v>
      </c>
      <c r="AU103" s="69">
        <f>+lower!AU103</f>
        <v>1018.1777948539983</v>
      </c>
      <c r="AV103" s="69">
        <f>+lower!AV103</f>
        <v>925.54561441821204</v>
      </c>
      <c r="AW103" s="69">
        <f>+lower!AW103</f>
        <v>878.70180309592649</v>
      </c>
      <c r="AX103" s="69">
        <f>+lower!AX103</f>
        <v>858.59999999999991</v>
      </c>
      <c r="AY103" s="69">
        <f>+lower!AY103</f>
        <v>1155.6603834799835</v>
      </c>
      <c r="AZ103" s="69">
        <f>+lower!AZ103</f>
        <v>979.85709506684236</v>
      </c>
      <c r="BA103" s="69">
        <f>+lower!BA103</f>
        <v>1198.2916899731911</v>
      </c>
      <c r="BB103" s="69">
        <f>+lower!BB103</f>
        <v>1413.2736200488023</v>
      </c>
      <c r="BC103" s="69">
        <f>+lower!BC103</f>
        <v>1551.5819999999999</v>
      </c>
      <c r="BD103" s="69">
        <f>+lower!BD103</f>
        <v>1349.6399999999999</v>
      </c>
      <c r="BE103" s="69">
        <f>+lower!BE103</f>
        <v>1090.02</v>
      </c>
      <c r="BF103" s="69">
        <f>+lower!BF103</f>
        <v>1029.384</v>
      </c>
      <c r="BG103" s="69">
        <f>+lower!BG103</f>
        <v>1068.21</v>
      </c>
      <c r="BH103" s="69">
        <f>+lower!BH103</f>
        <v>1178.0999999999999</v>
      </c>
      <c r="BI103" s="69">
        <f>+lower!BI103</f>
        <v>1167.21</v>
      </c>
      <c r="BJ103" s="69">
        <f>+lower!BJ103</f>
        <v>1172.1600000000001</v>
      </c>
      <c r="BK103" s="69">
        <f>+lower!BK103</f>
        <v>1194.93</v>
      </c>
      <c r="BL103" s="69">
        <f>+lower!BL103</f>
        <v>1175.1299999999999</v>
      </c>
      <c r="BM103" s="69">
        <f>+lower!BM103</f>
        <v>1144.44</v>
      </c>
      <c r="BN103" s="69">
        <f>+lower!BN103</f>
        <v>1052.3699999999999</v>
      </c>
      <c r="BO103" s="69">
        <f>+lower!BO103</f>
        <v>1092.663</v>
      </c>
      <c r="BP103" s="69">
        <f>+lower!BP103</f>
        <v>1081.08</v>
      </c>
      <c r="BQ103" s="69">
        <f>+lower!BQ103</f>
        <v>1002.87</v>
      </c>
      <c r="BR103" s="69">
        <f>+lower!BR103</f>
        <v>1052.3699999999999</v>
      </c>
      <c r="BS103" s="69">
        <f>+lower!BS103</f>
        <v>1159.29</v>
      </c>
      <c r="BT103" s="69">
        <f>+lower!BT103</f>
        <v>1109.0178000000012</v>
      </c>
      <c r="BU103" s="69">
        <f>+lower!BU103</f>
        <v>1144.6142399999994</v>
      </c>
      <c r="BV103" s="69">
        <f>+lower!BV103</f>
        <v>1195.6732920000088</v>
      </c>
      <c r="BW103" s="69">
        <f>+lower!BW103</f>
        <v>1229.6869200000074</v>
      </c>
      <c r="BX103" s="69">
        <f>+lower!BX103</f>
        <v>1251.5751336000133</v>
      </c>
      <c r="BY103" s="69">
        <f>+lower!BY103</f>
        <v>1269.0921056000227</v>
      </c>
      <c r="BZ103" s="69">
        <f>+lower!BZ103</f>
        <v>1315.4700322133717</v>
      </c>
      <c r="CA103" s="69">
        <f>+lower!CA103</f>
        <v>1343.994315448929</v>
      </c>
    </row>
    <row r="104" spans="1:79" x14ac:dyDescent="0.2">
      <c r="A104" s="9">
        <f>+data!B106</f>
        <v>376</v>
      </c>
      <c r="B104" s="69">
        <f>+lower!B104</f>
        <v>0</v>
      </c>
      <c r="C104" s="69">
        <f>+lower!C104</f>
        <v>0</v>
      </c>
      <c r="D104" s="69">
        <f>+lower!D104</f>
        <v>0</v>
      </c>
      <c r="E104" s="69">
        <f>+lower!E104</f>
        <v>0</v>
      </c>
      <c r="F104" s="69">
        <f>+lower!F104</f>
        <v>1.5551975243604377</v>
      </c>
      <c r="G104" s="69">
        <f>+lower!G104</f>
        <v>8.7479860745274642</v>
      </c>
      <c r="H104" s="69">
        <f>+lower!H104</f>
        <v>47.239124802448323</v>
      </c>
      <c r="I104" s="69">
        <f>+lower!I104</f>
        <v>62.313523700146966</v>
      </c>
      <c r="J104" s="69">
        <f>+lower!J104</f>
        <v>61.264156886653446</v>
      </c>
      <c r="K104" s="69">
        <f>+lower!K104</f>
        <v>82.706611796982173</v>
      </c>
      <c r="L104" s="69">
        <f>+lower!L104</f>
        <v>103.38326474622771</v>
      </c>
      <c r="M104" s="69">
        <f>+lower!M104</f>
        <v>165.86005042216789</v>
      </c>
      <c r="N104" s="69">
        <f>+lower!N104</f>
        <v>262.61234698518831</v>
      </c>
      <c r="O104" s="69">
        <f>+lower!O104</f>
        <v>411.11873960223329</v>
      </c>
      <c r="P104" s="69">
        <f>+lower!P104</f>
        <v>318.58932811742233</v>
      </c>
      <c r="Q104" s="69">
        <f>+lower!Q104</f>
        <v>244.64228295418408</v>
      </c>
      <c r="R104" s="69">
        <f>+lower!R104</f>
        <v>186.26636371845643</v>
      </c>
      <c r="S104" s="69">
        <f>+lower!S104</f>
        <v>140.67033868087876</v>
      </c>
      <c r="T104" s="69">
        <f>+lower!T104</f>
        <v>105.39223637837837</v>
      </c>
      <c r="U104" s="69">
        <f>+lower!U104</f>
        <v>95.739670303557219</v>
      </c>
      <c r="V104" s="69">
        <f>+lower!V104</f>
        <v>85.546562466577527</v>
      </c>
      <c r="W104" s="69">
        <f>+lower!W104</f>
        <v>86.136971288453864</v>
      </c>
      <c r="X104" s="69">
        <f>+lower!X104</f>
        <v>85.836218076600659</v>
      </c>
      <c r="Y104" s="69">
        <f>+lower!Y104</f>
        <v>84.574432660075516</v>
      </c>
      <c r="Z104" s="69">
        <f>+lower!Z104</f>
        <v>58.081231671484304</v>
      </c>
      <c r="AA104" s="69">
        <f>+lower!AA104</f>
        <v>67.618529596491527</v>
      </c>
      <c r="AB104" s="69">
        <f>+lower!AB104</f>
        <v>61.936817894204339</v>
      </c>
      <c r="AC104" s="69">
        <f>+lower!AC104</f>
        <v>44.445123585995056</v>
      </c>
      <c r="AD104" s="69">
        <f>+lower!AD104</f>
        <v>48.275748599759069</v>
      </c>
      <c r="AE104" s="69">
        <f>+lower!AE104</f>
        <v>52.060813407480346</v>
      </c>
      <c r="AF104" s="69">
        <f>+lower!AF104</f>
        <v>55.795223021603611</v>
      </c>
      <c r="AG104" s="69">
        <f>+lower!AG104</f>
        <v>59.473882454573598</v>
      </c>
      <c r="AH104" s="69">
        <f>+lower!AH104</f>
        <v>63.091696718835024</v>
      </c>
      <c r="AI104" s="69">
        <f>+lower!AI104</f>
        <v>66.643570826832644</v>
      </c>
      <c r="AJ104" s="69">
        <f>+lower!AJ104</f>
        <v>70.124409791011146</v>
      </c>
      <c r="AK104" s="69">
        <f>+lower!AK104</f>
        <v>73.529118623815279</v>
      </c>
      <c r="AL104" s="69">
        <f>+lower!AL104</f>
        <v>76.852602337689774</v>
      </c>
      <c r="AM104" s="69">
        <f>+lower!AM104</f>
        <v>80.089765945079392</v>
      </c>
      <c r="AN104" s="69">
        <f>+lower!AN104</f>
        <v>82.743268939193996</v>
      </c>
      <c r="AO104" s="69">
        <f>+lower!AO104</f>
        <v>86.284752890182759</v>
      </c>
      <c r="AP104" s="69">
        <f>+lower!AP104</f>
        <v>89.930459317493913</v>
      </c>
      <c r="AQ104" s="69">
        <f>+lower!AQ104</f>
        <v>93.679640838018585</v>
      </c>
      <c r="AR104" s="69">
        <f>+lower!AR104</f>
        <v>97.531090437407485</v>
      </c>
      <c r="AS104" s="69">
        <f>+lower!AS104</f>
        <v>101.48309070994988</v>
      </c>
      <c r="AT104" s="69">
        <f>+lower!AT104</f>
        <v>102.43407152247234</v>
      </c>
      <c r="AU104" s="69">
        <f>+lower!AU104</f>
        <v>103.33151079241155</v>
      </c>
      <c r="AV104" s="69">
        <f>+lower!AV104</f>
        <v>104.17180482725881</v>
      </c>
      <c r="AW104" s="69">
        <f>+lower!AW104</f>
        <v>104.95120428252729</v>
      </c>
      <c r="AX104" s="69">
        <f>+lower!AX104</f>
        <v>105.00539798385347</v>
      </c>
      <c r="AY104" s="69">
        <f>+lower!AY104</f>
        <v>128.62055305276206</v>
      </c>
      <c r="AZ104" s="69">
        <f>+lower!AZ104</f>
        <v>157.44718588981914</v>
      </c>
      <c r="BA104" s="69">
        <f>+lower!BA104</f>
        <v>192.60677258921325</v>
      </c>
      <c r="BB104" s="69">
        <f>+lower!BB104</f>
        <v>235.45373103219822</v>
      </c>
      <c r="BC104" s="69">
        <f>+lower!BC104</f>
        <v>386.678</v>
      </c>
      <c r="BD104" s="69">
        <f>+lower!BD104</f>
        <v>400.00200000000001</v>
      </c>
      <c r="BE104" s="69">
        <f>+lower!BE104</f>
        <v>405.56599999999997</v>
      </c>
      <c r="BF104" s="69">
        <f>+lower!BF104</f>
        <v>424.96600000000001</v>
      </c>
      <c r="BG104" s="69">
        <f>+lower!BG104</f>
        <v>419.76</v>
      </c>
      <c r="BH104" s="69">
        <f>+lower!BH104</f>
        <v>421.74</v>
      </c>
      <c r="BI104" s="69">
        <f>+lower!BI104</f>
        <v>428.67</v>
      </c>
      <c r="BJ104" s="69">
        <f>+lower!BJ104</f>
        <v>415.8</v>
      </c>
      <c r="BK104" s="69">
        <f>+lower!BK104</f>
        <v>376.69499999999999</v>
      </c>
      <c r="BL104" s="69">
        <f>+lower!BL104</f>
        <v>376.69499999999999</v>
      </c>
      <c r="BM104" s="69">
        <f>+lower!BM104</f>
        <v>369.072</v>
      </c>
      <c r="BN104" s="69">
        <f>+lower!BN104</f>
        <v>377.28900000000004</v>
      </c>
      <c r="BO104" s="69">
        <f>+lower!BO104</f>
        <v>373.23</v>
      </c>
      <c r="BP104" s="69">
        <f>+lower!BP104</f>
        <v>378.774</v>
      </c>
      <c r="BQ104" s="69">
        <f>+lower!BQ104</f>
        <v>367.19099999999997</v>
      </c>
      <c r="BR104" s="69">
        <f>+lower!BR104</f>
        <v>373.23</v>
      </c>
      <c r="BS104" s="69">
        <f>+lower!BS104</f>
        <v>382.33799999999997</v>
      </c>
      <c r="BT104" s="69">
        <f>+lower!BT104</f>
        <v>378.75419999999991</v>
      </c>
      <c r="BU104" s="69">
        <f>+lower!BU104</f>
        <v>380.58966000000021</v>
      </c>
      <c r="BV104" s="69">
        <f>+lower!BV104</f>
        <v>386.11702800000023</v>
      </c>
      <c r="BW104" s="69">
        <f>+lower!BW104</f>
        <v>389.34918000000016</v>
      </c>
      <c r="BX104" s="69">
        <f>+lower!BX104</f>
        <v>391.10652240000047</v>
      </c>
      <c r="BY104" s="69">
        <f>+lower!BY104</f>
        <v>392.82459040000026</v>
      </c>
      <c r="BZ104" s="69">
        <f>+lower!BZ104</f>
        <v>396.97033258666727</v>
      </c>
      <c r="CA104" s="69">
        <f>+lower!CA104</f>
        <v>399.87122481777885</v>
      </c>
    </row>
    <row r="105" spans="1:79" x14ac:dyDescent="0.2">
      <c r="A105" s="9">
        <f>+data!B107</f>
        <v>380</v>
      </c>
      <c r="B105" s="69">
        <f>+lower!B105</f>
        <v>0</v>
      </c>
      <c r="C105" s="69">
        <f>+lower!C105</f>
        <v>0</v>
      </c>
      <c r="D105" s="69">
        <f>+lower!D105</f>
        <v>0</v>
      </c>
      <c r="E105" s="69">
        <f>+lower!E105</f>
        <v>0.70629309065503543</v>
      </c>
      <c r="F105" s="69">
        <f>+lower!F105</f>
        <v>2.0600215144105194</v>
      </c>
      <c r="G105" s="69">
        <f>+lower!G105</f>
        <v>4.6006418464136614</v>
      </c>
      <c r="H105" s="69">
        <f>+lower!H105</f>
        <v>13.823891479521365</v>
      </c>
      <c r="I105" s="69">
        <f>+lower!I105</f>
        <v>40.620891228086201</v>
      </c>
      <c r="J105" s="69">
        <f>+lower!J105</f>
        <v>193.86445920417003</v>
      </c>
      <c r="K105" s="69">
        <f>+lower!K105</f>
        <v>546.02397007467346</v>
      </c>
      <c r="L105" s="69">
        <f>+lower!L105</f>
        <v>2970.4188169690233</v>
      </c>
      <c r="M105" s="69">
        <f>+lower!M105</f>
        <v>3009.4609287904891</v>
      </c>
      <c r="N105" s="69">
        <f>+lower!N105</f>
        <v>3003.0759658533889</v>
      </c>
      <c r="O105" s="69">
        <f>+lower!O105</f>
        <v>2955.8733131032354</v>
      </c>
      <c r="P105" s="69">
        <f>+lower!P105</f>
        <v>2872.1395689341234</v>
      </c>
      <c r="Q105" s="69">
        <f>+lower!Q105</f>
        <v>2000.4790713130176</v>
      </c>
      <c r="R105" s="69">
        <f>+lower!R105</f>
        <v>1040.7181000772966</v>
      </c>
      <c r="S105" s="69">
        <f>+lower!S105</f>
        <v>1608.7542628094393</v>
      </c>
      <c r="T105" s="69">
        <f>+lower!T105</f>
        <v>2201.3157515551143</v>
      </c>
      <c r="U105" s="69">
        <f>+lower!U105</f>
        <v>2532.1569210976236</v>
      </c>
      <c r="V105" s="69">
        <f>+lower!V105</f>
        <v>2982.0627195751558</v>
      </c>
      <c r="W105" s="69">
        <f>+lower!W105</f>
        <v>3787.8373076695038</v>
      </c>
      <c r="X105" s="69">
        <f>+lower!X105</f>
        <v>5020.1625995525073</v>
      </c>
      <c r="Y105" s="69">
        <f>+lower!Y105</f>
        <v>7464.4036725639389</v>
      </c>
      <c r="Z105" s="69">
        <f>+lower!Z105</f>
        <v>4819.7087816587946</v>
      </c>
      <c r="AA105" s="69">
        <f>+lower!AA105</f>
        <v>5459.5935546658657</v>
      </c>
      <c r="AB105" s="69">
        <f>+lower!AB105</f>
        <v>8092.5756384987881</v>
      </c>
      <c r="AC105" s="69">
        <f>+lower!AC105</f>
        <v>8247.3708899563735</v>
      </c>
      <c r="AD105" s="69">
        <f>+lower!AD105</f>
        <v>8304.751424075781</v>
      </c>
      <c r="AE105" s="69">
        <f>+lower!AE105</f>
        <v>8391.2889360935133</v>
      </c>
      <c r="AF105" s="69">
        <f>+lower!AF105</f>
        <v>8477.2981463027045</v>
      </c>
      <c r="AG105" s="69">
        <f>+lower!AG105</f>
        <v>8562.7812779116448</v>
      </c>
      <c r="AH105" s="69">
        <f>+lower!AH105</f>
        <v>8647.7405459712554</v>
      </c>
      <c r="AI105" s="69">
        <f>+lower!AI105</f>
        <v>8732.1781574029865</v>
      </c>
      <c r="AJ105" s="69">
        <f>+lower!AJ105</f>
        <v>8816.0963110265293</v>
      </c>
      <c r="AK105" s="69">
        <f>+lower!AK105</f>
        <v>8899.4971975875051</v>
      </c>
      <c r="AL105" s="69">
        <f>+lower!AL105</f>
        <v>8982.3829997850789</v>
      </c>
      <c r="AM105" s="69">
        <f>+lower!AM105</f>
        <v>9064.7558922993903</v>
      </c>
      <c r="AN105" s="69">
        <f>+lower!AN105</f>
        <v>9146.6180418189888</v>
      </c>
      <c r="AO105" s="69">
        <f>+lower!AO105</f>
        <v>9227.9716070681498</v>
      </c>
      <c r="AP105" s="69">
        <f>+lower!AP105</f>
        <v>9594.8286880907526</v>
      </c>
      <c r="AQ105" s="69">
        <f>+lower!AQ105</f>
        <v>9975.1563498770847</v>
      </c>
      <c r="AR105" s="69">
        <f>+lower!AR105</f>
        <v>10369.452665397166</v>
      </c>
      <c r="AS105" s="69">
        <f>+lower!AS105</f>
        <v>10777.651853866737</v>
      </c>
      <c r="AT105" s="69">
        <f>+lower!AT105</f>
        <v>10754.689554150395</v>
      </c>
      <c r="AU105" s="69">
        <f>+lower!AU105</f>
        <v>11121.643084164431</v>
      </c>
      <c r="AV105" s="69">
        <f>+lower!AV105</f>
        <v>11594.046447363586</v>
      </c>
      <c r="AW105" s="69">
        <f>+lower!AW105</f>
        <v>12014.58870655678</v>
      </c>
      <c r="AX105" s="69">
        <f>+lower!AX105</f>
        <v>12438.93289425454</v>
      </c>
      <c r="AY105" s="69">
        <f>+lower!AY105</f>
        <v>13379.363065790036</v>
      </c>
      <c r="AZ105" s="69">
        <f>+lower!AZ105</f>
        <v>13837.189623920598</v>
      </c>
      <c r="BA105" s="69">
        <f>+lower!BA105</f>
        <v>14356.400269809492</v>
      </c>
      <c r="BB105" s="69">
        <f>+lower!BB105</f>
        <v>14687.962180713603</v>
      </c>
      <c r="BC105" s="69">
        <f>+lower!BC105</f>
        <v>15202.191999999999</v>
      </c>
      <c r="BD105" s="69">
        <f>+lower!BD105</f>
        <v>14601.539999999999</v>
      </c>
      <c r="BE105" s="69">
        <f>+lower!BE105</f>
        <v>12212.152</v>
      </c>
      <c r="BF105" s="69">
        <f>+lower!BF105</f>
        <v>11804.392</v>
      </c>
      <c r="BG105" s="69">
        <f>+lower!BG105</f>
        <v>11171.16</v>
      </c>
      <c r="BH105" s="69">
        <f>+lower!BH105</f>
        <v>11025.63</v>
      </c>
      <c r="BI105" s="69">
        <f>+lower!BI105</f>
        <v>10785.06</v>
      </c>
      <c r="BJ105" s="69">
        <f>+lower!BJ105</f>
        <v>10433.61</v>
      </c>
      <c r="BK105" s="69">
        <f>+lower!BK105</f>
        <v>10423.709999999999</v>
      </c>
      <c r="BL105" s="69">
        <f>+lower!BL105</f>
        <v>10230.66</v>
      </c>
      <c r="BM105" s="69">
        <f>+lower!BM105</f>
        <v>9821.7899999999991</v>
      </c>
      <c r="BN105" s="69">
        <f>+lower!BN105</f>
        <v>9604.98</v>
      </c>
      <c r="BO105" s="69">
        <f>+lower!BO105</f>
        <v>9941.58</v>
      </c>
      <c r="BP105" s="69">
        <f>+lower!BP105</f>
        <v>9390.15</v>
      </c>
      <c r="BQ105" s="69">
        <f>+lower!BQ105</f>
        <v>9532.5119999999988</v>
      </c>
      <c r="BR105" s="69">
        <f>+lower!BR105</f>
        <v>9148.1939999999995</v>
      </c>
      <c r="BS105" s="69">
        <f>+lower!BS105</f>
        <v>9463.9050000000007</v>
      </c>
      <c r="BT105" s="69">
        <f>+lower!BT105</f>
        <v>9136.0763999999854</v>
      </c>
      <c r="BU105" s="69">
        <f>+lower!BU105</f>
        <v>9161.141219999985</v>
      </c>
      <c r="BV105" s="69">
        <f>+lower!BV105</f>
        <v>9061.9079760000004</v>
      </c>
      <c r="BW105" s="69">
        <f>+lower!BW105</f>
        <v>8986.4220599999589</v>
      </c>
      <c r="BX105" s="69">
        <f>+lower!BX105</f>
        <v>8960.629180799966</v>
      </c>
      <c r="BY105" s="69">
        <f>+lower!BY105</f>
        <v>8821.8894367999819</v>
      </c>
      <c r="BZ105" s="69">
        <f>+lower!BZ105</f>
        <v>8796.5486939733128</v>
      </c>
      <c r="CA105" s="69">
        <f>+lower!CA105</f>
        <v>8707.875315235553</v>
      </c>
    </row>
    <row r="106" spans="1:79" x14ac:dyDescent="0.2">
      <c r="A106" s="9">
        <f>+data!B108</f>
        <v>384</v>
      </c>
      <c r="B106" s="69">
        <f>+lower!B106</f>
        <v>0</v>
      </c>
      <c r="C106" s="69">
        <f>+lower!C106</f>
        <v>0</v>
      </c>
      <c r="D106" s="69">
        <f>+lower!D106</f>
        <v>0</v>
      </c>
      <c r="E106" s="69">
        <f>+lower!E106</f>
        <v>0</v>
      </c>
      <c r="F106" s="69">
        <f>+lower!F106</f>
        <v>0</v>
      </c>
      <c r="G106" s="69">
        <f>+lower!G106</f>
        <v>0.23569477240835326</v>
      </c>
      <c r="H106" s="69">
        <f>+lower!H106</f>
        <v>1.1879016529381008</v>
      </c>
      <c r="I106" s="69">
        <f>+lower!I106</f>
        <v>5.8207180993966947</v>
      </c>
      <c r="J106" s="69">
        <f>+lower!J106</f>
        <v>9.5796396355967257</v>
      </c>
      <c r="K106" s="69">
        <f>+lower!K106</f>
        <v>15.485518551031111</v>
      </c>
      <c r="L106" s="69">
        <f>+lower!L106</f>
        <v>24.676826857248283</v>
      </c>
      <c r="M106" s="69">
        <f>+lower!M106</f>
        <v>31.593170425128044</v>
      </c>
      <c r="N106" s="69">
        <f>+lower!N106</f>
        <v>39.999186669492168</v>
      </c>
      <c r="O106" s="69">
        <f>+lower!O106</f>
        <v>50.181668119566488</v>
      </c>
      <c r="P106" s="69">
        <f>+lower!P106</f>
        <v>62.479261480871699</v>
      </c>
      <c r="Q106" s="69">
        <f>+lower!Q106</f>
        <v>77.291473075487559</v>
      </c>
      <c r="R106" s="69">
        <f>+lower!R106</f>
        <v>95.089194869981384</v>
      </c>
      <c r="S106" s="69">
        <f>+lower!S106</f>
        <v>116.42700256141686</v>
      </c>
      <c r="T106" s="69">
        <f>+lower!T106</f>
        <v>141.95751811810538</v>
      </c>
      <c r="U106" s="69">
        <f>+lower!U106</f>
        <v>172.44817667428754</v>
      </c>
      <c r="V106" s="69">
        <f>+lower!V106</f>
        <v>208.80079280253864</v>
      </c>
      <c r="W106" s="69">
        <f>+lower!W106</f>
        <v>252.07438514503244</v>
      </c>
      <c r="X106" s="69">
        <f>+lower!X106</f>
        <v>303.51179257624267</v>
      </c>
      <c r="Y106" s="69">
        <f>+lower!Y106</f>
        <v>364.5707011170162</v>
      </c>
      <c r="Z106" s="69">
        <f>+lower!Z106</f>
        <v>436.95980060006337</v>
      </c>
      <c r="AA106" s="69">
        <f>+lower!AA106</f>
        <v>522.68090577126247</v>
      </c>
      <c r="AB106" s="69">
        <f>+lower!AB106</f>
        <v>624.07801061210353</v>
      </c>
      <c r="AC106" s="69">
        <f>+lower!AC106</f>
        <v>743.89440009215298</v>
      </c>
      <c r="AD106" s="69">
        <f>+lower!AD106</f>
        <v>759.10131250095253</v>
      </c>
      <c r="AE106" s="69">
        <f>+lower!AE106</f>
        <v>774.70457236208824</v>
      </c>
      <c r="AF106" s="69">
        <f>+lower!AF106</f>
        <v>790.73891304479071</v>
      </c>
      <c r="AG106" s="69">
        <f>+lower!AG106</f>
        <v>807.243966442241</v>
      </c>
      <c r="AH106" s="69">
        <f>+lower!AH106</f>
        <v>824.26522847974411</v>
      </c>
      <c r="AI106" s="69">
        <f>+lower!AI106</f>
        <v>841.85527391697599</v>
      </c>
      <c r="AJ106" s="69">
        <f>+lower!AJ106</f>
        <v>860.07530158901363</v>
      </c>
      <c r="AK106" s="69">
        <f>+lower!AK106</f>
        <v>878.99712370356974</v>
      </c>
      <c r="AL106" s="69">
        <f>+lower!AL106</f>
        <v>898.70576098990648</v>
      </c>
      <c r="AM106" s="69">
        <f>+lower!AM106</f>
        <v>919.30287844913948</v>
      </c>
      <c r="AN106" s="69">
        <f>+lower!AN106</f>
        <v>940.91140946295877</v>
      </c>
      <c r="AO106" s="69">
        <f>+lower!AO106</f>
        <v>963.68189556286109</v>
      </c>
      <c r="AP106" s="69">
        <f>+lower!AP106</f>
        <v>987.80136267657599</v>
      </c>
      <c r="AQ106" s="69">
        <f>+lower!AQ106</f>
        <v>1013.5060502726479</v>
      </c>
      <c r="AR106" s="69">
        <f>+lower!AR106</f>
        <v>1041.1001782173837</v>
      </c>
      <c r="AS106" s="69">
        <f>+lower!AS106</f>
        <v>1070.9845242920301</v>
      </c>
      <c r="AT106" s="69">
        <f>+lower!AT106</f>
        <v>1103.7016389827579</v>
      </c>
      <c r="AU106" s="69">
        <f>+lower!AU106</f>
        <v>1140.0107560328654</v>
      </c>
      <c r="AV106" s="69">
        <f>+lower!AV106</f>
        <v>1181.0191257210731</v>
      </c>
      <c r="AW106" s="69">
        <f>+lower!AW106</f>
        <v>1228.4292770581685</v>
      </c>
      <c r="AX106" s="69">
        <f>+lower!AX106</f>
        <v>1277.0182582422653</v>
      </c>
      <c r="AY106" s="69">
        <f>+lower!AY106</f>
        <v>1339.2178751908314</v>
      </c>
      <c r="AZ106" s="69">
        <f>+lower!AZ106</f>
        <v>1425.3820583349191</v>
      </c>
      <c r="BA106" s="69">
        <f>+lower!BA106</f>
        <v>1563.7381838007454</v>
      </c>
      <c r="BB106" s="69">
        <f>+lower!BB106</f>
        <v>1889.9339114058971</v>
      </c>
      <c r="BC106" s="69">
        <f>+lower!BC106</f>
        <v>2610.3200000000002</v>
      </c>
      <c r="BD106" s="69">
        <f>+lower!BD106</f>
        <v>3129.6</v>
      </c>
      <c r="BE106" s="69">
        <f>+lower!BE106</f>
        <v>4178.41</v>
      </c>
      <c r="BF106" s="69">
        <f>+lower!BF106</f>
        <v>5846.98</v>
      </c>
      <c r="BG106" s="69">
        <f>+lower!BG106</f>
        <v>6534</v>
      </c>
      <c r="BH106" s="69">
        <f>+lower!BH106</f>
        <v>6534</v>
      </c>
      <c r="BI106" s="69">
        <f>+lower!BI106</f>
        <v>6534</v>
      </c>
      <c r="BJ106" s="69">
        <f>+lower!BJ106</f>
        <v>6435</v>
      </c>
      <c r="BK106" s="69">
        <f>+lower!BK106</f>
        <v>6633</v>
      </c>
      <c r="BL106" s="69">
        <f>+lower!BL106</f>
        <v>6930</v>
      </c>
      <c r="BM106" s="69">
        <f>+lower!BM106</f>
        <v>6979.5</v>
      </c>
      <c r="BN106" s="69">
        <f>+lower!BN106</f>
        <v>7029</v>
      </c>
      <c r="BO106" s="69">
        <f>+lower!BO106</f>
        <v>7029</v>
      </c>
      <c r="BP106" s="69">
        <f>+lower!BP106</f>
        <v>7029</v>
      </c>
      <c r="BQ106" s="69">
        <f>+lower!BQ106</f>
        <v>7326</v>
      </c>
      <c r="BR106" s="69">
        <f>+lower!BR106</f>
        <v>7326</v>
      </c>
      <c r="BS106" s="69">
        <f>+lower!BS106</f>
        <v>7326</v>
      </c>
      <c r="BT106" s="69">
        <f>+lower!BT106</f>
        <v>7474.5</v>
      </c>
      <c r="BU106" s="69">
        <f>+lower!BU106</f>
        <v>7563.6</v>
      </c>
      <c r="BV106" s="69">
        <f>+lower!BV106</f>
        <v>7590.33</v>
      </c>
      <c r="BW106" s="69">
        <f>+lower!BW106</f>
        <v>7652.7</v>
      </c>
      <c r="BX106" s="69">
        <f>+lower!BX106</f>
        <v>7740.4140000000061</v>
      </c>
      <c r="BY106" s="69">
        <f>+lower!BY106</f>
        <v>7821.2639999999965</v>
      </c>
      <c r="BZ106" s="69">
        <f>+lower!BZ106</f>
        <v>7873.131200000008</v>
      </c>
      <c r="CA106" s="69">
        <f>+lower!CA106</f>
        <v>7939.723733333326</v>
      </c>
    </row>
    <row r="107" spans="1:79" x14ac:dyDescent="0.2">
      <c r="A107" s="9">
        <f>+data!B109</f>
        <v>388</v>
      </c>
      <c r="B107" s="69">
        <f>+lower!B107</f>
        <v>0</v>
      </c>
      <c r="C107" s="69">
        <f>+lower!C107</f>
        <v>0</v>
      </c>
      <c r="D107" s="69">
        <f>+lower!D107</f>
        <v>0</v>
      </c>
      <c r="E107" s="69">
        <f>+lower!E107</f>
        <v>0</v>
      </c>
      <c r="F107" s="69">
        <f>+lower!F107</f>
        <v>0</v>
      </c>
      <c r="G107" s="69">
        <f>+lower!G107</f>
        <v>0</v>
      </c>
      <c r="H107" s="69">
        <f>+lower!H107</f>
        <v>0</v>
      </c>
      <c r="I107" s="69">
        <f>+lower!I107</f>
        <v>0</v>
      </c>
      <c r="J107" s="69">
        <f>+lower!J107</f>
        <v>0</v>
      </c>
      <c r="K107" s="69">
        <f>+lower!K107</f>
        <v>0</v>
      </c>
      <c r="L107" s="69">
        <f>+lower!L107</f>
        <v>0</v>
      </c>
      <c r="M107" s="69">
        <f>+lower!M107</f>
        <v>1.400180219107563E-3</v>
      </c>
      <c r="N107" s="69">
        <f>+lower!N107</f>
        <v>3.0504824775131312E-3</v>
      </c>
      <c r="O107" s="69">
        <f>+lower!O107</f>
        <v>6.5812479399726511E-3</v>
      </c>
      <c r="P107" s="69">
        <f>+lower!P107</f>
        <v>1.4081093487102103E-2</v>
      </c>
      <c r="Q107" s="69">
        <f>+lower!Q107</f>
        <v>2.9910883477978253E-2</v>
      </c>
      <c r="R107" s="69">
        <f>+lower!R107</f>
        <v>6.3131931702644306E-2</v>
      </c>
      <c r="S107" s="69">
        <f>+lower!S107</f>
        <v>0.13248664302593985</v>
      </c>
      <c r="T107" s="69">
        <f>+lower!T107</f>
        <v>0.27657124089261587</v>
      </c>
      <c r="U107" s="69">
        <f>+lower!U107</f>
        <v>0.57452284088914463</v>
      </c>
      <c r="V107" s="69">
        <f>+lower!V107</f>
        <v>1.1878969529546179</v>
      </c>
      <c r="W107" s="69">
        <f>+lower!W107</f>
        <v>2.4450270760051862</v>
      </c>
      <c r="X107" s="69">
        <f>+lower!X107</f>
        <v>5.0100435832718526</v>
      </c>
      <c r="Y107" s="69">
        <f>+lower!Y107</f>
        <v>10.219425115403821</v>
      </c>
      <c r="Z107" s="69">
        <f>+lower!Z107</f>
        <v>20.7472645753788</v>
      </c>
      <c r="AA107" s="69">
        <f>+lower!AA107</f>
        <v>41.908550862108918</v>
      </c>
      <c r="AB107" s="69">
        <f>+lower!AB107</f>
        <v>21.04574336804016</v>
      </c>
      <c r="AC107" s="69">
        <f>+lower!AC107</f>
        <v>10.501612511920827</v>
      </c>
      <c r="AD107" s="69">
        <f>+lower!AD107</f>
        <v>12.35937824910545</v>
      </c>
      <c r="AE107" s="69">
        <f>+lower!AE107</f>
        <v>14.542370399920744</v>
      </c>
      <c r="AF107" s="69">
        <f>+lower!AF107</f>
        <v>17.106963098112818</v>
      </c>
      <c r="AG107" s="69">
        <f>+lower!AG107</f>
        <v>20.119207089701245</v>
      </c>
      <c r="AH107" s="69">
        <f>+lower!AH107</f>
        <v>23.656473984297183</v>
      </c>
      <c r="AI107" s="69">
        <f>+lower!AI107</f>
        <v>27.809376836224104</v>
      </c>
      <c r="AJ107" s="69">
        <f>+lower!AJ107</f>
        <v>32.684012910711068</v>
      </c>
      <c r="AK107" s="69">
        <f>+lower!AK107</f>
        <v>38.40458198324513</v>
      </c>
      <c r="AL107" s="69">
        <f>+lower!AL107</f>
        <v>45.116442212926835</v>
      </c>
      <c r="AM107" s="69">
        <f>+lower!AM107</f>
        <v>52.989675710173572</v>
      </c>
      <c r="AN107" s="69">
        <f>+lower!AN107</f>
        <v>62.223247599988603</v>
      </c>
      <c r="AO107" s="69">
        <f>+lower!AO107</f>
        <v>64.306436863356865</v>
      </c>
      <c r="AP107" s="69">
        <f>+lower!AP107</f>
        <v>66.444903459437256</v>
      </c>
      <c r="AQ107" s="69">
        <f>+lower!AQ107</f>
        <v>68.639551265598115</v>
      </c>
      <c r="AR107" s="69">
        <f>+lower!AR107</f>
        <v>70.891260950030755</v>
      </c>
      <c r="AS107" s="69">
        <f>+lower!AS107</f>
        <v>73.200885880515571</v>
      </c>
      <c r="AT107" s="69">
        <f>+lower!AT107</f>
        <v>83.391327665508982</v>
      </c>
      <c r="AU107" s="69">
        <f>+lower!AU107</f>
        <v>94.979572074793282</v>
      </c>
      <c r="AV107" s="69">
        <f>+lower!AV107</f>
        <v>108.15430842130003</v>
      </c>
      <c r="AW107" s="69">
        <f>+lower!AW107</f>
        <v>0</v>
      </c>
      <c r="AX107" s="69">
        <f>+lower!AX107</f>
        <v>22.463652716842589</v>
      </c>
      <c r="AY107" s="69">
        <f>+lower!AY107</f>
        <v>51.381746529940777</v>
      </c>
      <c r="AZ107" s="69">
        <f>+lower!AZ107</f>
        <v>88.143651993472687</v>
      </c>
      <c r="BA107" s="69">
        <f>+lower!BA107</f>
        <v>134.40430741716642</v>
      </c>
      <c r="BB107" s="69">
        <f>+lower!BB107</f>
        <v>192.13176134333688</v>
      </c>
      <c r="BC107" s="69">
        <f>+lower!BC107</f>
        <v>268.82400000000001</v>
      </c>
      <c r="BD107" s="69">
        <f>+lower!BD107</f>
        <v>244.5</v>
      </c>
      <c r="BE107" s="69">
        <f>+lower!BE107</f>
        <v>235.68</v>
      </c>
      <c r="BF107" s="69">
        <f>+lower!BF107</f>
        <v>215.934</v>
      </c>
      <c r="BG107" s="69">
        <f>+lower!BG107</f>
        <v>247.5</v>
      </c>
      <c r="BH107" s="69">
        <f>+lower!BH107</f>
        <v>247.5</v>
      </c>
      <c r="BI107" s="69">
        <f>+lower!BI107</f>
        <v>242.55</v>
      </c>
      <c r="BJ107" s="69">
        <f>+lower!BJ107</f>
        <v>242.55</v>
      </c>
      <c r="BK107" s="69">
        <f>+lower!BK107</f>
        <v>240.57</v>
      </c>
      <c r="BL107" s="69">
        <f>+lower!BL107</f>
        <v>235.62</v>
      </c>
      <c r="BM107" s="69">
        <f>+lower!BM107</f>
        <v>235.62</v>
      </c>
      <c r="BN107" s="69">
        <f>+lower!BN107</f>
        <v>232.65</v>
      </c>
      <c r="BO107" s="69">
        <f>+lower!BO107</f>
        <v>217.8</v>
      </c>
      <c r="BP107" s="69">
        <f>+lower!BP107</f>
        <v>217.8</v>
      </c>
      <c r="BQ107" s="69">
        <f>+lower!BQ107</f>
        <v>217.8</v>
      </c>
      <c r="BR107" s="69">
        <f>+lower!BR107</f>
        <v>217.8</v>
      </c>
      <c r="BS107" s="69">
        <f>+lower!BS107</f>
        <v>217.8</v>
      </c>
      <c r="BT107" s="69">
        <f>+lower!BT107</f>
        <v>217.8</v>
      </c>
      <c r="BU107" s="69">
        <f>+lower!BU107</f>
        <v>217.8</v>
      </c>
      <c r="BV107" s="69">
        <f>+lower!BV107</f>
        <v>217.8</v>
      </c>
      <c r="BW107" s="69">
        <f>+lower!BW107</f>
        <v>217.8</v>
      </c>
      <c r="BX107" s="69">
        <f>+lower!BX107</f>
        <v>217.8</v>
      </c>
      <c r="BY107" s="69">
        <f>+lower!BY107</f>
        <v>217.8</v>
      </c>
      <c r="BZ107" s="69">
        <f>+lower!BZ107</f>
        <v>217.8</v>
      </c>
      <c r="CA107" s="69">
        <f>+lower!CA107</f>
        <v>217.8</v>
      </c>
    </row>
    <row r="108" spans="1:79" x14ac:dyDescent="0.2">
      <c r="A108" s="9">
        <f>+data!B110</f>
        <v>392</v>
      </c>
      <c r="B108" s="69">
        <f>+lower!B108</f>
        <v>0</v>
      </c>
      <c r="C108" s="69">
        <f>+lower!C108</f>
        <v>0</v>
      </c>
      <c r="D108" s="69">
        <f>+lower!D108</f>
        <v>0</v>
      </c>
      <c r="E108" s="69">
        <f>+lower!E108</f>
        <v>0</v>
      </c>
      <c r="F108" s="69">
        <f>+lower!F108</f>
        <v>0</v>
      </c>
      <c r="G108" s="69">
        <f>+lower!G108</f>
        <v>0</v>
      </c>
      <c r="H108" s="69">
        <f>+lower!H108</f>
        <v>0.66595773236750855</v>
      </c>
      <c r="I108" s="69">
        <f>+lower!I108</f>
        <v>3.4962780949294219</v>
      </c>
      <c r="J108" s="69">
        <f>+lower!J108</f>
        <v>5.5712772308792706</v>
      </c>
      <c r="K108" s="69">
        <f>+lower!K108</f>
        <v>8.5604301005594188</v>
      </c>
      <c r="L108" s="69">
        <f>+lower!L108</f>
        <v>12.51744139515657</v>
      </c>
      <c r="M108" s="69">
        <f>+lower!M108</f>
        <v>22.936985333945909</v>
      </c>
      <c r="N108" s="69">
        <f>+lower!N108</f>
        <v>34.88411271832679</v>
      </c>
      <c r="O108" s="69">
        <f>+lower!O108</f>
        <v>58.954684643304951</v>
      </c>
      <c r="P108" s="69">
        <f>+lower!P108</f>
        <v>85.715409413362508</v>
      </c>
      <c r="Q108" s="69">
        <f>+lower!Q108</f>
        <v>136.04730404759493</v>
      </c>
      <c r="R108" s="69">
        <f>+lower!R108</f>
        <v>190.63291330011324</v>
      </c>
      <c r="S108" s="69">
        <f>+lower!S108</f>
        <v>287.20588235294139</v>
      </c>
      <c r="T108" s="69">
        <f>+lower!T108</f>
        <v>373.67647058823553</v>
      </c>
      <c r="U108" s="69">
        <f>+lower!U108</f>
        <v>494.11764705882365</v>
      </c>
      <c r="V108" s="69">
        <f>+lower!V108</f>
        <v>522.35294117647049</v>
      </c>
      <c r="W108" s="69">
        <f>+lower!W108</f>
        <v>568.9411764705884</v>
      </c>
      <c r="X108" s="69">
        <f>+lower!X108</f>
        <v>483.48593117059028</v>
      </c>
      <c r="Y108" s="69">
        <f>+lower!Y108</f>
        <v>555.58302919621281</v>
      </c>
      <c r="Z108" s="69">
        <f>+lower!Z108</f>
        <v>707.60624120414741</v>
      </c>
      <c r="AA108" s="69">
        <f>+lower!AA108</f>
        <v>926.98513898083775</v>
      </c>
      <c r="AB108" s="69">
        <f>+lower!AB108</f>
        <v>1254.0649916644645</v>
      </c>
      <c r="AC108" s="69">
        <f>+lower!AC108</f>
        <v>1896.4374689371539</v>
      </c>
      <c r="AD108" s="69">
        <f>+lower!AD108</f>
        <v>2068.7934479609048</v>
      </c>
      <c r="AE108" s="69">
        <f>+lower!AE108</f>
        <v>2076.959508648375</v>
      </c>
      <c r="AF108" s="69">
        <f>+lower!AF108</f>
        <v>2084.2698087376525</v>
      </c>
      <c r="AG108" s="69">
        <f>+lower!AG108</f>
        <v>2090.6928968987349</v>
      </c>
      <c r="AH108" s="69">
        <f>+lower!AH108</f>
        <v>2096.1950220247541</v>
      </c>
      <c r="AI108" s="69">
        <f>+lower!AI108</f>
        <v>2086.2520235249244</v>
      </c>
      <c r="AJ108" s="69">
        <f>+lower!AJ108</f>
        <v>2075.2636865165218</v>
      </c>
      <c r="AK108" s="69">
        <f>+lower!AK108</f>
        <v>2063.2092102631896</v>
      </c>
      <c r="AL108" s="69">
        <f>+lower!AL108</f>
        <v>2050.0655223469134</v>
      </c>
      <c r="AM108" s="69">
        <f>+lower!AM108</f>
        <v>2035.8069786981</v>
      </c>
      <c r="AN108" s="69">
        <f>+lower!AN108</f>
        <v>2093.0814517367512</v>
      </c>
      <c r="AO108" s="69">
        <f>+lower!AO108</f>
        <v>2149.0326278990033</v>
      </c>
      <c r="AP108" s="69">
        <f>+lower!AP108</f>
        <v>2203.4889415463799</v>
      </c>
      <c r="AQ108" s="69">
        <f>+lower!AQ108</f>
        <v>2256.2645214895183</v>
      </c>
      <c r="AR108" s="69">
        <f>+lower!AR108</f>
        <v>2307.1571801411865</v>
      </c>
      <c r="AS108" s="69">
        <f>+lower!AS108</f>
        <v>2382.7736268533304</v>
      </c>
      <c r="AT108" s="69">
        <f>+lower!AT108</f>
        <v>2455.7987317324832</v>
      </c>
      <c r="AU108" s="69">
        <f>+lower!AU108</f>
        <v>2617.3810319206109</v>
      </c>
      <c r="AV108" s="69">
        <f>+lower!AV108</f>
        <v>2831.7295924104455</v>
      </c>
      <c r="AW108" s="69">
        <f>+lower!AW108</f>
        <v>3140.1769969527545</v>
      </c>
      <c r="AX108" s="69">
        <f>+lower!AX108</f>
        <v>3480.428154903384</v>
      </c>
      <c r="AY108" s="69">
        <f>+lower!AY108</f>
        <v>3805.5011147583123</v>
      </c>
      <c r="AZ108" s="69">
        <f>+lower!AZ108</f>
        <v>4307.4069009665691</v>
      </c>
      <c r="BA108" s="69">
        <f>+lower!BA108</f>
        <v>4795.1701416307405</v>
      </c>
      <c r="BB108" s="69">
        <f>+lower!BB108</f>
        <v>5321.3779709574073</v>
      </c>
      <c r="BC108" s="69">
        <f>+lower!BC108</f>
        <v>5853.74</v>
      </c>
      <c r="BD108" s="69">
        <f>+lower!BD108</f>
        <v>5668.4880000000003</v>
      </c>
      <c r="BE108" s="69">
        <f>+lower!BE108</f>
        <v>5362.7020000000002</v>
      </c>
      <c r="BF108" s="69">
        <f>+lower!BF108</f>
        <v>5169.598</v>
      </c>
      <c r="BG108" s="69">
        <f>+lower!BG108</f>
        <v>4781.7</v>
      </c>
      <c r="BH108" s="69">
        <f>+lower!BH108</f>
        <v>4745.07</v>
      </c>
      <c r="BI108" s="69">
        <f>+lower!BI108</f>
        <v>4715.37</v>
      </c>
      <c r="BJ108" s="69">
        <f>+lower!BJ108</f>
        <v>4688.6400000000003</v>
      </c>
      <c r="BK108" s="69">
        <f>+lower!BK108</f>
        <v>4666.8599999999997</v>
      </c>
      <c r="BL108" s="69">
        <f>+lower!BL108</f>
        <v>4645.08</v>
      </c>
      <c r="BM108" s="69">
        <f>+lower!BM108</f>
        <v>4624.29</v>
      </c>
      <c r="BN108" s="69">
        <f>+lower!BN108</f>
        <v>4603.5</v>
      </c>
      <c r="BO108" s="69">
        <f>+lower!BO108</f>
        <v>4581.72</v>
      </c>
      <c r="BP108" s="69">
        <f>+lower!BP108</f>
        <v>4562.91</v>
      </c>
      <c r="BQ108" s="69">
        <f>+lower!BQ108</f>
        <v>4547.07</v>
      </c>
      <c r="BR108" s="69">
        <f>+lower!BR108</f>
        <v>4515.3900000000003</v>
      </c>
      <c r="BS108" s="69">
        <f>+lower!BS108</f>
        <v>4503.51</v>
      </c>
      <c r="BT108" s="69">
        <f>+lower!BT108</f>
        <v>4480.9379999999974</v>
      </c>
      <c r="BU108" s="69">
        <f>+lower!BU108</f>
        <v>4459.7124000000022</v>
      </c>
      <c r="BV108" s="69">
        <f>+lower!BV108</f>
        <v>4438.5739200000035</v>
      </c>
      <c r="BW108" s="69">
        <f>+lower!BW108</f>
        <v>4417.657200000006</v>
      </c>
      <c r="BX108" s="69">
        <f>+lower!BX108</f>
        <v>4398.8271360000062</v>
      </c>
      <c r="BY108" s="69">
        <f>+lower!BY108</f>
        <v>4376.4302560000051</v>
      </c>
      <c r="BZ108" s="69">
        <f>+lower!BZ108</f>
        <v>4356.0786954666755</v>
      </c>
      <c r="CA108" s="69">
        <f>+lower!CA108</f>
        <v>4335.5369767111206</v>
      </c>
    </row>
    <row r="109" spans="1:79" x14ac:dyDescent="0.2">
      <c r="A109" s="9">
        <f>+data!B111</f>
        <v>398</v>
      </c>
      <c r="B109" s="69">
        <f>+lower!B109</f>
        <v>0</v>
      </c>
      <c r="C109" s="69">
        <f>+lower!C109</f>
        <v>0</v>
      </c>
      <c r="D109" s="69">
        <f>+lower!D109</f>
        <v>0</v>
      </c>
      <c r="E109" s="69">
        <f>+lower!E109</f>
        <v>0</v>
      </c>
      <c r="F109" s="69">
        <f>+lower!F109</f>
        <v>0</v>
      </c>
      <c r="G109" s="69">
        <f>+lower!G109</f>
        <v>0</v>
      </c>
      <c r="H109" s="69">
        <f>+lower!H109</f>
        <v>0.10496640427400439</v>
      </c>
      <c r="I109" s="69">
        <f>+lower!I109</f>
        <v>0.15307600623292308</v>
      </c>
      <c r="J109" s="69">
        <f>+lower!J109</f>
        <v>0.21868000890417569</v>
      </c>
      <c r="K109" s="69">
        <f>+lower!K109</f>
        <v>0.30751876252149707</v>
      </c>
      <c r="L109" s="69">
        <f>+lower!L109</f>
        <v>0.42710939239096829</v>
      </c>
      <c r="M109" s="69">
        <f>+lower!M109</f>
        <v>0.59669694525208805</v>
      </c>
      <c r="N109" s="69">
        <f>+lower!N109</f>
        <v>0.8243839375193317</v>
      </c>
      <c r="O109" s="69">
        <f>+lower!O109</f>
        <v>1.1286208668419431</v>
      </c>
      <c r="P109" s="69">
        <f>+lower!P109</f>
        <v>1.5334522647309008</v>
      </c>
      <c r="Q109" s="69">
        <f>+lower!Q109</f>
        <v>2.0701605573867159</v>
      </c>
      <c r="R109" s="69">
        <f>+lower!R109</f>
        <v>2.7793822298247584</v>
      </c>
      <c r="S109" s="69">
        <f>+lower!S109</f>
        <v>3.7138297036451502</v>
      </c>
      <c r="T109" s="69">
        <f>+lower!T109</f>
        <v>4.9417895250116919</v>
      </c>
      <c r="U109" s="69">
        <f>+lower!U109</f>
        <v>6.5516149005836812</v>
      </c>
      <c r="V109" s="69">
        <f>+lower!V109</f>
        <v>8.6574911186284371</v>
      </c>
      <c r="W109" s="69">
        <f>+lower!W109</f>
        <v>11.406829514409088</v>
      </c>
      <c r="X109" s="69">
        <f>+lower!X109</f>
        <v>14.989743913165789</v>
      </c>
      <c r="Y109" s="69">
        <f>+lower!Y109</f>
        <v>19.65118866665027</v>
      </c>
      <c r="Z109" s="69">
        <f>+lower!Z109</f>
        <v>25.706496802304134</v>
      </c>
      <c r="AA109" s="69">
        <f>+lower!AA109</f>
        <v>33.561259714119288</v>
      </c>
      <c r="AB109" s="69">
        <f>+lower!AB109</f>
        <v>43.736748031697999</v>
      </c>
      <c r="AC109" s="69">
        <f>+lower!AC109</f>
        <v>56.902401775933626</v>
      </c>
      <c r="AD109" s="69">
        <f>+lower!AD109</f>
        <v>72.076375582849266</v>
      </c>
      <c r="AE109" s="69">
        <f>+lower!AE109</f>
        <v>91.280936182226853</v>
      </c>
      <c r="AF109" s="69">
        <f>+lower!AF109</f>
        <v>115.58300360736516</v>
      </c>
      <c r="AG109" s="69">
        <f>+lower!AG109</f>
        <v>146.33104623368351</v>
      </c>
      <c r="AH109" s="69">
        <f>+lower!AH109</f>
        <v>185.22917244770062</v>
      </c>
      <c r="AI109" s="69">
        <f>+lower!AI109</f>
        <v>234.43067137912107</v>
      </c>
      <c r="AJ109" s="69">
        <f>+lower!AJ109</f>
        <v>296.65609649827047</v>
      </c>
      <c r="AK109" s="69">
        <f>+lower!AK109</f>
        <v>375.3423172157996</v>
      </c>
      <c r="AL109" s="69">
        <f>+lower!AL109</f>
        <v>474.83064226095127</v>
      </c>
      <c r="AM109" s="69">
        <f>+lower!AM109</f>
        <v>600.60423500269121</v>
      </c>
      <c r="AN109" s="69">
        <f>+lower!AN109</f>
        <v>759.58770897399188</v>
      </c>
      <c r="AO109" s="69">
        <f>+lower!AO109</f>
        <v>960.52515524327475</v>
      </c>
      <c r="AP109" s="69">
        <f>+lower!AP109</f>
        <v>1214.4570928363244</v>
      </c>
      <c r="AQ109" s="69">
        <f>+lower!AQ109</f>
        <v>1535.3221770231942</v>
      </c>
      <c r="AR109" s="69">
        <f>+lower!AR109</f>
        <v>1940.7162350012284</v>
      </c>
      <c r="AS109" s="69">
        <f>+lower!AS109</f>
        <v>2452.8496859043307</v>
      </c>
      <c r="AT109" s="69">
        <f>+lower!AT109</f>
        <v>3099.7550975714062</v>
      </c>
      <c r="AU109" s="69">
        <f>+lower!AU109</f>
        <v>3916.8101097029999</v>
      </c>
      <c r="AV109" s="69">
        <f>+lower!AV109</f>
        <v>4948.6579343021776</v>
      </c>
      <c r="AW109" s="69">
        <f>+lower!AW109</f>
        <v>6251.6290393445061</v>
      </c>
      <c r="AX109" s="69">
        <f>+lower!AX109</f>
        <v>7847.4396099140258</v>
      </c>
      <c r="AY109" s="69">
        <f>+lower!AY109</f>
        <v>9850.42865080927</v>
      </c>
      <c r="AZ109" s="69">
        <f>+lower!AZ109</f>
        <v>12364.447236532513</v>
      </c>
      <c r="BA109" s="69">
        <f>+lower!BA109</f>
        <v>15519.823324441801</v>
      </c>
      <c r="BB109" s="69">
        <f>+lower!BB109</f>
        <v>19480.109504022439</v>
      </c>
      <c r="BC109" s="69">
        <f>+lower!BC109</f>
        <v>24450.549815615799</v>
      </c>
      <c r="BD109" s="69">
        <f>+lower!BD109</f>
        <v>23854.771980944228</v>
      </c>
      <c r="BE109" s="69">
        <f>+lower!BE109</f>
        <v>23799.885508252119</v>
      </c>
      <c r="BF109" s="69">
        <f>+lower!BF109</f>
        <v>23628.771690721474</v>
      </c>
      <c r="BG109" s="69">
        <f>+lower!BG109</f>
        <v>21454.290000000008</v>
      </c>
      <c r="BH109" s="69">
        <f>+lower!BH109</f>
        <v>22046.310000000005</v>
      </c>
      <c r="BI109" s="69">
        <f>+lower!BI109</f>
        <v>22571.01</v>
      </c>
      <c r="BJ109" s="69">
        <f>+lower!BJ109</f>
        <v>22459.14</v>
      </c>
      <c r="BK109" s="69">
        <f>+lower!BK109</f>
        <v>22522.5</v>
      </c>
      <c r="BL109" s="69">
        <f>+lower!BL109</f>
        <v>22522.5</v>
      </c>
      <c r="BM109" s="69">
        <f>+lower!BM109</f>
        <v>22572.000000000004</v>
      </c>
      <c r="BN109" s="69">
        <f>+lower!BN109</f>
        <v>22572.000000000004</v>
      </c>
      <c r="BO109" s="69">
        <f>+lower!BO109</f>
        <v>22572.000000000004</v>
      </c>
      <c r="BP109" s="69">
        <f>+lower!BP109</f>
        <v>23245.199999999997</v>
      </c>
      <c r="BQ109" s="69">
        <f>+lower!BQ109</f>
        <v>23428.349999999995</v>
      </c>
      <c r="BR109" s="69">
        <f>+lower!BR109</f>
        <v>23868.9</v>
      </c>
      <c r="BS109" s="69">
        <f>+lower!BS109</f>
        <v>22745.250000000011</v>
      </c>
      <c r="BT109" s="69">
        <f>+lower!BT109</f>
        <v>23463</v>
      </c>
      <c r="BU109" s="69">
        <f>+lower!BU109</f>
        <v>23275.89</v>
      </c>
      <c r="BV109" s="69">
        <f>+lower!BV109</f>
        <v>23143.032000000017</v>
      </c>
      <c r="BW109" s="69">
        <f>+lower!BW109</f>
        <v>23071.95000000003</v>
      </c>
      <c r="BX109" s="69">
        <f>+lower!BX109</f>
        <v>22963.485600000033</v>
      </c>
      <c r="BY109" s="69">
        <f>+lower!BY109</f>
        <v>23088.951600000033</v>
      </c>
      <c r="BZ109" s="69">
        <f>+lower!BZ109</f>
        <v>22879.864480000062</v>
      </c>
      <c r="CA109" s="69">
        <f>+lower!CA109</f>
        <v>22845.445626666744</v>
      </c>
    </row>
    <row r="110" spans="1:79" x14ac:dyDescent="0.2">
      <c r="A110" s="9">
        <f>+data!B112</f>
        <v>400</v>
      </c>
      <c r="B110" s="69">
        <f>+lower!B110</f>
        <v>0</v>
      </c>
      <c r="C110" s="69">
        <f>+lower!C110</f>
        <v>0</v>
      </c>
      <c r="D110" s="69">
        <f>+lower!D110</f>
        <v>0</v>
      </c>
      <c r="E110" s="69">
        <f>+lower!E110</f>
        <v>0.30226680946765311</v>
      </c>
      <c r="F110" s="69">
        <f>+lower!F110</f>
        <v>1.542970678258976</v>
      </c>
      <c r="G110" s="69">
        <f>+lower!G110</f>
        <v>7.3908582089424995</v>
      </c>
      <c r="H110" s="69">
        <f>+lower!H110</f>
        <v>34.018141082338296</v>
      </c>
      <c r="I110" s="69">
        <f>+lower!I110</f>
        <v>38.284963865268899</v>
      </c>
      <c r="J110" s="69">
        <f>+lower!J110</f>
        <v>32.144905692502569</v>
      </c>
      <c r="K110" s="69">
        <f>+lower!K110</f>
        <v>37.096665007738828</v>
      </c>
      <c r="L110" s="69">
        <f>+lower!L110</f>
        <v>39.67974394269843</v>
      </c>
      <c r="M110" s="69">
        <f>+lower!M110</f>
        <v>61.270849145716049</v>
      </c>
      <c r="N110" s="69">
        <f>+lower!N110</f>
        <v>93.423428595664845</v>
      </c>
      <c r="O110" s="69">
        <f>+lower!O110</f>
        <v>140.9300946325364</v>
      </c>
      <c r="P110" s="69">
        <f>+lower!P110</f>
        <v>112.65708197315271</v>
      </c>
      <c r="Q110" s="69">
        <f>+lower!Q110</f>
        <v>89.310251504511243</v>
      </c>
      <c r="R110" s="69">
        <f>+lower!R110</f>
        <v>70.267474892667067</v>
      </c>
      <c r="S110" s="69">
        <f>+lower!S110</f>
        <v>54.896998501283448</v>
      </c>
      <c r="T110" s="69">
        <f>+lower!T110</f>
        <v>42.603139856607541</v>
      </c>
      <c r="U110" s="69">
        <f>+lower!U110</f>
        <v>39.305486062231608</v>
      </c>
      <c r="V110" s="69">
        <f>+lower!V110</f>
        <v>35.747359248018938</v>
      </c>
      <c r="W110" s="69">
        <f>+lower!W110</f>
        <v>36.546862305228622</v>
      </c>
      <c r="X110" s="69">
        <f>+lower!X110</f>
        <v>37.087131572872615</v>
      </c>
      <c r="Y110" s="69">
        <f>+lower!Y110</f>
        <v>37.347232824813659</v>
      </c>
      <c r="Z110" s="69">
        <f>+lower!Z110</f>
        <v>26.356279828762162</v>
      </c>
      <c r="AA110" s="69">
        <f>+lower!AA110</f>
        <v>32.033799775438318</v>
      </c>
      <c r="AB110" s="69">
        <f>+lower!AB110</f>
        <v>30.60810875319498</v>
      </c>
      <c r="AC110" s="69">
        <f>+lower!AC110</f>
        <v>22.964118431010785</v>
      </c>
      <c r="AD110" s="69">
        <f>+lower!AD110</f>
        <v>23.586199665986626</v>
      </c>
      <c r="AE110" s="69">
        <f>+lower!AE110</f>
        <v>23.701964011093654</v>
      </c>
      <c r="AF110" s="69">
        <f>+lower!AF110</f>
        <v>23.811787094493386</v>
      </c>
      <c r="AG110" s="69">
        <f>+lower!AG110</f>
        <v>23.91563199225827</v>
      </c>
      <c r="AH110" s="69">
        <f>+lower!AH110</f>
        <v>24.013461630986122</v>
      </c>
      <c r="AI110" s="69">
        <f>+lower!AI110</f>
        <v>24.1052387872985</v>
      </c>
      <c r="AJ110" s="69">
        <f>+lower!AJ110</f>
        <v>24.190926087337562</v>
      </c>
      <c r="AK110" s="69">
        <f>+lower!AK110</f>
        <v>24.270486006261464</v>
      </c>
      <c r="AL110" s="69">
        <f>+lower!AL110</f>
        <v>24.343880867738257</v>
      </c>
      <c r="AM110" s="69">
        <f>+lower!AM110</f>
        <v>24.411072843438138</v>
      </c>
      <c r="AN110" s="69">
        <f>+lower!AN110</f>
        <v>24.472023952524307</v>
      </c>
      <c r="AO110" s="69">
        <f>+lower!AO110</f>
        <v>24.526696061142225</v>
      </c>
      <c r="AP110" s="69">
        <f>+lower!AP110</f>
        <v>25.816737663308967</v>
      </c>
      <c r="AQ110" s="69">
        <f>+lower!AQ110</f>
        <v>27.16751273318291</v>
      </c>
      <c r="AR110" s="69">
        <f>+lower!AR110</f>
        <v>28.581466039719366</v>
      </c>
      <c r="AS110" s="69">
        <f>+lower!AS110</f>
        <v>30.061111737895157</v>
      </c>
      <c r="AT110" s="69">
        <f>+lower!AT110</f>
        <v>31.609032862322611</v>
      </c>
      <c r="AU110" s="69">
        <f>+lower!AU110</f>
        <v>39.458108118361011</v>
      </c>
      <c r="AV110" s="69">
        <f>+lower!AV110</f>
        <v>49.243181891675697</v>
      </c>
      <c r="AW110" s="69">
        <f>+lower!AW110</f>
        <v>61.438442598190441</v>
      </c>
      <c r="AX110" s="69">
        <f>+lower!AX110</f>
        <v>76.154403531879083</v>
      </c>
      <c r="AY110" s="69">
        <f>+lower!AY110</f>
        <v>90.603173661588315</v>
      </c>
      <c r="AZ110" s="69">
        <f>+lower!AZ110</f>
        <v>107.7735986007431</v>
      </c>
      <c r="BA110" s="69">
        <f>+lower!BA110</f>
        <v>128.17405404770068</v>
      </c>
      <c r="BB110" s="69">
        <f>+lower!BB110</f>
        <v>152.40693270373686</v>
      </c>
      <c r="BC110" s="69">
        <f>+lower!BC110</f>
        <v>286.35599999999999</v>
      </c>
      <c r="BD110" s="69">
        <f>+lower!BD110</f>
        <v>307.09199999999998</v>
      </c>
      <c r="BE110" s="69">
        <f>+lower!BE110</f>
        <v>330.93399999999997</v>
      </c>
      <c r="BF110" s="69">
        <f>+lower!BF110</f>
        <v>245.71119999999999</v>
      </c>
      <c r="BG110" s="69">
        <f>+lower!BG110</f>
        <v>275.21999999999997</v>
      </c>
      <c r="BH110" s="69">
        <f>+lower!BH110</f>
        <v>277.2</v>
      </c>
      <c r="BI110" s="69">
        <f>+lower!BI110</f>
        <v>280.17</v>
      </c>
      <c r="BJ110" s="69">
        <f>+lower!BJ110</f>
        <v>260.37</v>
      </c>
      <c r="BK110" s="69">
        <f>+lower!BK110</f>
        <v>292.05</v>
      </c>
      <c r="BL110" s="69">
        <f>+lower!BL110</f>
        <v>268.29000000000002</v>
      </c>
      <c r="BM110" s="69">
        <f>+lower!BM110</f>
        <v>273.24</v>
      </c>
      <c r="BN110" s="69">
        <f>+lower!BN110</f>
        <v>219.08700000000002</v>
      </c>
      <c r="BO110" s="69">
        <f>+lower!BO110</f>
        <v>228.19499999999999</v>
      </c>
      <c r="BP110" s="69">
        <f>+lower!BP110</f>
        <v>280.17</v>
      </c>
      <c r="BQ110" s="69">
        <f>+lower!BQ110</f>
        <v>257.697</v>
      </c>
      <c r="BR110" s="69">
        <f>+lower!BR110</f>
        <v>257.99400000000003</v>
      </c>
      <c r="BS110" s="69">
        <f>+lower!BS110</f>
        <v>297.29700000000003</v>
      </c>
      <c r="BT110" s="69">
        <f>+lower!BT110</f>
        <v>299.07899999999853</v>
      </c>
      <c r="BU110" s="69">
        <f>+lower!BU110</f>
        <v>301.67279999999937</v>
      </c>
      <c r="BV110" s="69">
        <f>+lower!BV110</f>
        <v>321.45893999999834</v>
      </c>
      <c r="BW110" s="69">
        <f>+lower!BW110</f>
        <v>334.362599999998</v>
      </c>
      <c r="BX110" s="69">
        <f>+lower!BX110</f>
        <v>347.66965199999481</v>
      </c>
      <c r="BY110" s="69">
        <f>+lower!BY110</f>
        <v>354.67335199999661</v>
      </c>
      <c r="BZ110" s="69">
        <f>+lower!BZ110</f>
        <v>369.37265493332904</v>
      </c>
      <c r="CA110" s="69">
        <f>+lower!CA110</f>
        <v>383.34662275554751</v>
      </c>
    </row>
    <row r="111" spans="1:79" x14ac:dyDescent="0.2">
      <c r="A111" s="9">
        <f>+data!B113</f>
        <v>404</v>
      </c>
      <c r="B111" s="69">
        <f>+lower!B111</f>
        <v>0</v>
      </c>
      <c r="C111" s="69">
        <f>+lower!C111</f>
        <v>0</v>
      </c>
      <c r="D111" s="69">
        <f>+lower!D111</f>
        <v>0</v>
      </c>
      <c r="E111" s="69">
        <f>+lower!E111</f>
        <v>0</v>
      </c>
      <c r="F111" s="69">
        <f>+lower!F111</f>
        <v>0</v>
      </c>
      <c r="G111" s="69">
        <f>+lower!G111</f>
        <v>0.21093536663875476</v>
      </c>
      <c r="H111" s="69">
        <f>+lower!H111</f>
        <v>0.95648230017269875</v>
      </c>
      <c r="I111" s="69">
        <f>+lower!I111</f>
        <v>4.2261014209561276</v>
      </c>
      <c r="J111" s="69">
        <f>+lower!J111</f>
        <v>6.0910808882796088</v>
      </c>
      <c r="K111" s="69">
        <f>+lower!K111</f>
        <v>8.6611156079545459</v>
      </c>
      <c r="L111" s="69">
        <f>+lower!L111</f>
        <v>12.190478602519446</v>
      </c>
      <c r="M111" s="69">
        <f>+lower!M111</f>
        <v>17.025152900397313</v>
      </c>
      <c r="N111" s="69">
        <f>+lower!N111</f>
        <v>23.513764017598611</v>
      </c>
      <c r="O111" s="69">
        <f>+lower!O111</f>
        <v>32.180737494075274</v>
      </c>
      <c r="P111" s="69">
        <f>+lower!P111</f>
        <v>43.709246183853942</v>
      </c>
      <c r="Q111" s="69">
        <f>+lower!Q111</f>
        <v>58.987783595036952</v>
      </c>
      <c r="R111" s="69">
        <f>+lower!R111</f>
        <v>79.170096232236361</v>
      </c>
      <c r="S111" s="69">
        <f>+lower!S111</f>
        <v>105.7522421111521</v>
      </c>
      <c r="T111" s="69">
        <f>+lower!T111</f>
        <v>140.67159088583733</v>
      </c>
      <c r="U111" s="69">
        <f>+lower!U111</f>
        <v>174.00499003323645</v>
      </c>
      <c r="V111" s="69">
        <f>+lower!V111</f>
        <v>210.15590282894371</v>
      </c>
      <c r="W111" s="69">
        <f>+lower!W111</f>
        <v>260.19350947238257</v>
      </c>
      <c r="X111" s="69">
        <f>+lower!X111</f>
        <v>314.17062767947772</v>
      </c>
      <c r="Y111" s="69">
        <f>+lower!Y111</f>
        <v>372.08321198728748</v>
      </c>
      <c r="Z111" s="69">
        <f>+lower!Z111</f>
        <v>433.92721145100512</v>
      </c>
      <c r="AA111" s="69">
        <f>+lower!AA111</f>
        <v>499.69856962851014</v>
      </c>
      <c r="AB111" s="69">
        <f>+lower!AB111</f>
        <v>607.58423352957573</v>
      </c>
      <c r="AC111" s="69">
        <f>+lower!AC111</f>
        <v>722.47989750192505</v>
      </c>
      <c r="AD111" s="69">
        <f>+lower!AD111</f>
        <v>749.60305573358471</v>
      </c>
      <c r="AE111" s="69">
        <f>+lower!AE111</f>
        <v>768.08148770953585</v>
      </c>
      <c r="AF111" s="69">
        <f>+lower!AF111</f>
        <v>787.27214820015831</v>
      </c>
      <c r="AG111" s="69">
        <f>+lower!AG111</f>
        <v>807.24551494728144</v>
      </c>
      <c r="AH111" s="69">
        <f>+lower!AH111</f>
        <v>828.08294068931309</v>
      </c>
      <c r="AI111" s="69">
        <f>+lower!AI111</f>
        <v>849.87897883845244</v>
      </c>
      <c r="AJ111" s="69">
        <f>+lower!AJ111</f>
        <v>872.74435865210307</v>
      </c>
      <c r="AK111" s="69">
        <f>+lower!AK111</f>
        <v>896.80983841015802</v>
      </c>
      <c r="AL111" s="69">
        <f>+lower!AL111</f>
        <v>922.23126403939352</v>
      </c>
      <c r="AM111" s="69">
        <f>+lower!AM111</f>
        <v>949.19631142026378</v>
      </c>
      <c r="AN111" s="69">
        <f>+lower!AN111</f>
        <v>977.93362583685837</v>
      </c>
      <c r="AO111" s="69">
        <f>+lower!AO111</f>
        <v>1008.7254485708994</v>
      </c>
      <c r="AP111" s="69">
        <f>+lower!AP111</f>
        <v>1041.9254411900865</v>
      </c>
      <c r="AQ111" s="69">
        <f>+lower!AQ111</f>
        <v>1077.9844750987156</v>
      </c>
      <c r="AR111" s="69">
        <f>+lower!AR111</f>
        <v>1117.4890237803418</v>
      </c>
      <c r="AS111" s="69">
        <f>+lower!AS111</f>
        <v>1161.2202509111808</v>
      </c>
      <c r="AT111" s="69">
        <f>+lower!AT111</f>
        <v>1210.2486103110164</v>
      </c>
      <c r="AU111" s="69">
        <f>+lower!AU111</f>
        <v>1266.0926752106457</v>
      </c>
      <c r="AV111" s="69">
        <f>+lower!AV111</f>
        <v>1331.0018678279926</v>
      </c>
      <c r="AW111" s="69">
        <f>+lower!AW111</f>
        <v>1408.4983137532802</v>
      </c>
      <c r="AX111" s="69">
        <f>+lower!AX111</f>
        <v>1495.1172398168264</v>
      </c>
      <c r="AY111" s="69">
        <f>+lower!AY111</f>
        <v>1610.0109379290068</v>
      </c>
      <c r="AZ111" s="69">
        <f>+lower!AZ111</f>
        <v>1776.5698154079478</v>
      </c>
      <c r="BA111" s="69">
        <f>+lower!BA111</f>
        <v>2062.3079041501514</v>
      </c>
      <c r="BB111" s="69">
        <f>+lower!BB111</f>
        <v>2836.6812161329713</v>
      </c>
      <c r="BC111" s="69">
        <f>+lower!BC111</f>
        <v>3798.6</v>
      </c>
      <c r="BD111" s="69">
        <f>+lower!BD111</f>
        <v>3858.21</v>
      </c>
      <c r="BE111" s="69">
        <f>+lower!BE111</f>
        <v>4202.96</v>
      </c>
      <c r="BF111" s="69">
        <f>+lower!BF111</f>
        <v>5393.42</v>
      </c>
      <c r="BG111" s="69">
        <f>+lower!BG111</f>
        <v>5317.29</v>
      </c>
      <c r="BH111" s="69">
        <f>+lower!BH111</f>
        <v>5483.61</v>
      </c>
      <c r="BI111" s="69">
        <f>+lower!BI111</f>
        <v>5462.82</v>
      </c>
      <c r="BJ111" s="69">
        <f>+lower!BJ111</f>
        <v>5518.26</v>
      </c>
      <c r="BK111" s="69">
        <f>+lower!BK111</f>
        <v>5635.08</v>
      </c>
      <c r="BL111" s="69">
        <f>+lower!BL111</f>
        <v>5644.98</v>
      </c>
      <c r="BM111" s="69">
        <f>+lower!BM111</f>
        <v>5696.46</v>
      </c>
      <c r="BN111" s="69">
        <f>+lower!BN111</f>
        <v>5742</v>
      </c>
      <c r="BO111" s="69">
        <f>+lower!BO111</f>
        <v>5841</v>
      </c>
      <c r="BP111" s="69">
        <f>+lower!BP111</f>
        <v>5989.5</v>
      </c>
      <c r="BQ111" s="69">
        <f>+lower!BQ111</f>
        <v>5959.8</v>
      </c>
      <c r="BR111" s="69">
        <f>+lower!BR111</f>
        <v>6068.7</v>
      </c>
      <c r="BS111" s="69">
        <f>+lower!BS111</f>
        <v>6068.7</v>
      </c>
      <c r="BT111" s="69">
        <f>+lower!BT111</f>
        <v>6145.92</v>
      </c>
      <c r="BU111" s="69">
        <f>+lower!BU111</f>
        <v>6173.0460000000085</v>
      </c>
      <c r="BV111" s="69">
        <f>+lower!BV111</f>
        <v>6234.3468000000212</v>
      </c>
      <c r="BW111" s="69">
        <f>+lower!BW111</f>
        <v>6284.7180000000262</v>
      </c>
      <c r="BX111" s="69">
        <f>+lower!BX111</f>
        <v>6322.9874400000281</v>
      </c>
      <c r="BY111" s="69">
        <f>+lower!BY111</f>
        <v>6379.8662400000339</v>
      </c>
      <c r="BZ111" s="69">
        <f>+lower!BZ111</f>
        <v>6423.8067520000568</v>
      </c>
      <c r="CA111" s="69">
        <f>+lower!CA111</f>
        <v>6475.991690666734</v>
      </c>
    </row>
    <row r="112" spans="1:79" x14ac:dyDescent="0.2">
      <c r="A112" s="9">
        <f>+data!B114</f>
        <v>408</v>
      </c>
      <c r="B112" s="69">
        <f>+lower!B112</f>
        <v>0</v>
      </c>
      <c r="C112" s="69">
        <f>+lower!C112</f>
        <v>0</v>
      </c>
      <c r="D112" s="69">
        <f>+lower!D112</f>
        <v>0</v>
      </c>
      <c r="E112" s="69">
        <f>+lower!E112</f>
        <v>0</v>
      </c>
      <c r="F112" s="69">
        <f>+lower!F112</f>
        <v>0</v>
      </c>
      <c r="G112" s="69">
        <f>+lower!G112</f>
        <v>0.44362008963245286</v>
      </c>
      <c r="H112" s="69">
        <f>+lower!H112</f>
        <v>1.996290403346038</v>
      </c>
      <c r="I112" s="69">
        <f>+lower!I112</f>
        <v>8.733770514638918</v>
      </c>
      <c r="J112" s="69">
        <f>+lower!J112</f>
        <v>11.58489966674388</v>
      </c>
      <c r="K112" s="69">
        <f>+lower!K112</f>
        <v>14.806812181779643</v>
      </c>
      <c r="L112" s="69">
        <f>+lower!L112</f>
        <v>17.977839635247406</v>
      </c>
      <c r="M112" s="69">
        <f>+lower!M112</f>
        <v>25.272450167450724</v>
      </c>
      <c r="N112" s="69">
        <f>+lower!N112</f>
        <v>35.101201089485919</v>
      </c>
      <c r="O112" s="69">
        <f>+lower!O112</f>
        <v>48.261212625768408</v>
      </c>
      <c r="P112" s="69">
        <f>+lower!P112</f>
        <v>65.778470788616531</v>
      </c>
      <c r="Q112" s="69">
        <f>+lower!Q112</f>
        <v>88.965829035997132</v>
      </c>
      <c r="R112" s="69">
        <f>+lower!R112</f>
        <v>119.49209160203903</v>
      </c>
      <c r="S112" s="69">
        <f>+lower!S112</f>
        <v>159.46206715806966</v>
      </c>
      <c r="T112" s="69">
        <f>+lower!T112</f>
        <v>211.50549522384586</v>
      </c>
      <c r="U112" s="69">
        <f>+lower!U112</f>
        <v>245.22806549213402</v>
      </c>
      <c r="V112" s="69">
        <f>+lower!V112</f>
        <v>279.14464386852137</v>
      </c>
      <c r="W112" s="69">
        <f>+lower!W112</f>
        <v>341.05386455640286</v>
      </c>
      <c r="X112" s="69">
        <f>+lower!X112</f>
        <v>459.91998252585552</v>
      </c>
      <c r="Y112" s="69">
        <f>+lower!Y112</f>
        <v>346.27493175271792</v>
      </c>
      <c r="Z112" s="69">
        <f>+lower!Z112</f>
        <v>402.00050163365421</v>
      </c>
      <c r="AA112" s="69">
        <f>+lower!AA112</f>
        <v>452.17901637000728</v>
      </c>
      <c r="AB112" s="69">
        <f>+lower!AB112</f>
        <v>548.16469618953215</v>
      </c>
      <c r="AC112" s="69">
        <f>+lower!AC112</f>
        <v>650.17407775820607</v>
      </c>
      <c r="AD112" s="69">
        <f>+lower!AD112</f>
        <v>715.88654873067162</v>
      </c>
      <c r="AE112" s="69">
        <f>+lower!AE112</f>
        <v>754.97919471789726</v>
      </c>
      <c r="AF112" s="69">
        <f>+lower!AF112</f>
        <v>795.76250584002946</v>
      </c>
      <c r="AG112" s="69">
        <f>+lower!AG112</f>
        <v>838.26118772883342</v>
      </c>
      <c r="AH112" s="69">
        <f>+lower!AH112</f>
        <v>882.49224108466467</v>
      </c>
      <c r="AI112" s="69">
        <f>+lower!AI112</f>
        <v>928.46320005780842</v>
      </c>
      <c r="AJ112" s="69">
        <f>+lower!AJ112</f>
        <v>976.17003273116416</v>
      </c>
      <c r="AK112" s="69">
        <f>+lower!AK112</f>
        <v>1025.5946306119547</v>
      </c>
      <c r="AL112" s="69">
        <f>+lower!AL112</f>
        <v>1076.7017947030495</v>
      </c>
      <c r="AM112" s="69">
        <f>+lower!AM112</f>
        <v>1129.4356000904802</v>
      </c>
      <c r="AN112" s="69">
        <f>+lower!AN112</f>
        <v>1183.7149865729966</v>
      </c>
      <c r="AO112" s="69">
        <f>+lower!AO112</f>
        <v>1239.4283760324008</v>
      </c>
      <c r="AP112" s="69">
        <f>+lower!AP112</f>
        <v>1253.2769707126677</v>
      </c>
      <c r="AQ112" s="69">
        <f>+lower!AQ112</f>
        <v>1250.2128067240117</v>
      </c>
      <c r="AR112" s="69">
        <f>+lower!AR112</f>
        <v>1245.6039359921017</v>
      </c>
      <c r="AS112" s="69">
        <f>+lower!AS112</f>
        <v>1239.2949246238081</v>
      </c>
      <c r="AT112" s="69">
        <f>+lower!AT112</f>
        <v>1231.1046820938896</v>
      </c>
      <c r="AU112" s="69">
        <f>+lower!AU112</f>
        <v>1220.1812166580262</v>
      </c>
      <c r="AV112" s="69">
        <f>+lower!AV112</f>
        <v>1213.6531122571905</v>
      </c>
      <c r="AW112" s="69">
        <f>+lower!AW112</f>
        <v>1204.3462563554283</v>
      </c>
      <c r="AX112" s="69">
        <f>+lower!AX112</f>
        <v>1184.3866668114767</v>
      </c>
      <c r="AY112" s="69">
        <f>+lower!AY112</f>
        <v>1386.8885048376173</v>
      </c>
      <c r="AZ112" s="69">
        <f>+lower!AZ112</f>
        <v>1608.8414249479881</v>
      </c>
      <c r="BA112" s="69">
        <f>+lower!BA112</f>
        <v>1857.1486995932239</v>
      </c>
      <c r="BB112" s="69">
        <f>+lower!BB112</f>
        <v>2130.1476149861146</v>
      </c>
      <c r="BC112" s="69">
        <f>+lower!BC112</f>
        <v>2269.42</v>
      </c>
      <c r="BD112" s="69">
        <f>+lower!BD112</f>
        <v>2278.7399999999998</v>
      </c>
      <c r="BE112" s="69">
        <f>+lower!BE112</f>
        <v>2420.63</v>
      </c>
      <c r="BF112" s="69">
        <f>+lower!BF112</f>
        <v>2433.4479999999999</v>
      </c>
      <c r="BG112" s="69">
        <f>+lower!BG112</f>
        <v>2772</v>
      </c>
      <c r="BH112" s="69">
        <f>+lower!BH112</f>
        <v>2772</v>
      </c>
      <c r="BI112" s="69">
        <f>+lower!BI112</f>
        <v>2871</v>
      </c>
      <c r="BJ112" s="69">
        <f>+lower!BJ112</f>
        <v>2871</v>
      </c>
      <c r="BK112" s="69">
        <f>+lower!BK112</f>
        <v>2871</v>
      </c>
      <c r="BL112" s="69">
        <f>+lower!BL112</f>
        <v>2920.5</v>
      </c>
      <c r="BM112" s="69">
        <f>+lower!BM112</f>
        <v>2871</v>
      </c>
      <c r="BN112" s="69">
        <f>+lower!BN112</f>
        <v>2871</v>
      </c>
      <c r="BO112" s="69">
        <f>+lower!BO112</f>
        <v>2871</v>
      </c>
      <c r="BP112" s="69">
        <f>+lower!BP112</f>
        <v>2826.45</v>
      </c>
      <c r="BQ112" s="69">
        <f>+lower!BQ112</f>
        <v>2603.6999999999998</v>
      </c>
      <c r="BR112" s="69">
        <f>+lower!BR112</f>
        <v>2554.1999999999998</v>
      </c>
      <c r="BS112" s="69">
        <f>+lower!BS112</f>
        <v>2554.1999999999998</v>
      </c>
      <c r="BT112" s="69">
        <f>+lower!BT112</f>
        <v>2410.1550000000002</v>
      </c>
      <c r="BU112" s="69">
        <f>+lower!BU112</f>
        <v>2325.1139999999768</v>
      </c>
      <c r="BV112" s="69">
        <f>+lower!BV112</f>
        <v>2279.1086999999757</v>
      </c>
      <c r="BW112" s="69">
        <f>+lower!BW112</f>
        <v>2208.9869999999596</v>
      </c>
      <c r="BX112" s="69">
        <f>+lower!BX112</f>
        <v>2124.9894599999402</v>
      </c>
      <c r="BY112" s="69">
        <f>+lower!BY112</f>
        <v>2037.5361599999371</v>
      </c>
      <c r="BZ112" s="69">
        <f>+lower!BZ112</f>
        <v>1977.6227679999056</v>
      </c>
      <c r="CA112" s="69">
        <f>+lower!CA112</f>
        <v>1904.2758826665668</v>
      </c>
    </row>
    <row r="113" spans="1:79" x14ac:dyDescent="0.2">
      <c r="A113" s="9">
        <f>+data!B115</f>
        <v>410</v>
      </c>
      <c r="B113" s="69">
        <f>+lower!B113</f>
        <v>0</v>
      </c>
      <c r="C113" s="69">
        <f>+lower!C113</f>
        <v>0</v>
      </c>
      <c r="D113" s="69">
        <f>+lower!D113</f>
        <v>0</v>
      </c>
      <c r="E113" s="69">
        <f>+lower!E113</f>
        <v>0</v>
      </c>
      <c r="F113" s="69">
        <f>+lower!F113</f>
        <v>0</v>
      </c>
      <c r="G113" s="69">
        <f>+lower!G113</f>
        <v>0.44327179994299348</v>
      </c>
      <c r="H113" s="69">
        <f>+lower!H113</f>
        <v>1.9947230997434711</v>
      </c>
      <c r="I113" s="69">
        <f>+lower!I113</f>
        <v>8.7269135613776907</v>
      </c>
      <c r="J113" s="69">
        <f>+lower!J113</f>
        <v>11.566195934226389</v>
      </c>
      <c r="K113" s="69">
        <f>+lower!K113</f>
        <v>14.762428390430093</v>
      </c>
      <c r="L113" s="69">
        <f>+lower!L113</f>
        <v>17.874173076991422</v>
      </c>
      <c r="M113" s="69">
        <f>+lower!M113</f>
        <v>26.984662990424631</v>
      </c>
      <c r="N113" s="69">
        <f>+lower!N113</f>
        <v>40.248660663744367</v>
      </c>
      <c r="O113" s="69">
        <f>+lower!O113</f>
        <v>59.424057572000109</v>
      </c>
      <c r="P113" s="69">
        <f>+lower!P113</f>
        <v>86.966604465155442</v>
      </c>
      <c r="Q113" s="69">
        <f>+lower!Q113</f>
        <v>126.28758247773541</v>
      </c>
      <c r="R113" s="69">
        <f>+lower!R113</f>
        <v>182.09645443805971</v>
      </c>
      <c r="S113" s="69">
        <f>+lower!S113</f>
        <v>260.84988647433647</v>
      </c>
      <c r="T113" s="69">
        <f>+lower!T113</f>
        <v>371.32846748619465</v>
      </c>
      <c r="U113" s="69">
        <f>+lower!U113</f>
        <v>429.98318794669404</v>
      </c>
      <c r="V113" s="69">
        <f>+lower!V113</f>
        <v>488.70056332170179</v>
      </c>
      <c r="W113" s="69">
        <f>+lower!W113</f>
        <v>595.96155130241857</v>
      </c>
      <c r="X113" s="69">
        <f>+lower!X113</f>
        <v>801.77293687994052</v>
      </c>
      <c r="Y113" s="69">
        <f>+lower!Y113</f>
        <v>601.81824628263871</v>
      </c>
      <c r="Z113" s="69">
        <f>+lower!Z113</f>
        <v>695.81651209335473</v>
      </c>
      <c r="AA113" s="69">
        <f>+lower!AA113</f>
        <v>778.16694898903029</v>
      </c>
      <c r="AB113" s="69">
        <f>+lower!AB113</f>
        <v>935.12909911259158</v>
      </c>
      <c r="AC113" s="69">
        <f>+lower!AC113</f>
        <v>1092.7791413290165</v>
      </c>
      <c r="AD113" s="69">
        <f>+lower!AD113</f>
        <v>1202.0379905958707</v>
      </c>
      <c r="AE113" s="69">
        <f>+lower!AE113</f>
        <v>1287.4330714756741</v>
      </c>
      <c r="AF113" s="69">
        <f>+lower!AF113</f>
        <v>1377.8846575871239</v>
      </c>
      <c r="AG113" s="69">
        <f>+lower!AG113</f>
        <v>1473.5442606563265</v>
      </c>
      <c r="AH113" s="69">
        <f>+lower!AH113</f>
        <v>1574.5373905498836</v>
      </c>
      <c r="AI113" s="69">
        <f>+lower!AI113</f>
        <v>1680.954687944004</v>
      </c>
      <c r="AJ113" s="69">
        <f>+lower!AJ113</f>
        <v>1792.8408253215114</v>
      </c>
      <c r="AK113" s="69">
        <f>+lower!AK113</f>
        <v>1910.1805612595647</v>
      </c>
      <c r="AL113" s="69">
        <f>+lower!AL113</f>
        <v>2032.8811263412408</v>
      </c>
      <c r="AM113" s="69">
        <f>+lower!AM113</f>
        <v>2160.749826030783</v>
      </c>
      <c r="AN113" s="69">
        <f>+lower!AN113</f>
        <v>2293.4653221416688</v>
      </c>
      <c r="AO113" s="69">
        <f>+lower!AO113</f>
        <v>2430.5404282075306</v>
      </c>
      <c r="AP113" s="69">
        <f>+lower!AP113</f>
        <v>2428.428094194443</v>
      </c>
      <c r="AQ113" s="69">
        <f>+lower!AQ113</f>
        <v>2397.7410626097271</v>
      </c>
      <c r="AR113" s="69">
        <f>+lower!AR113</f>
        <v>2361.9310780169876</v>
      </c>
      <c r="AS113" s="69">
        <f>+lower!AS113</f>
        <v>2340.8892515583639</v>
      </c>
      <c r="AT113" s="69">
        <f>+lower!AT113</f>
        <v>2312.1997303703683</v>
      </c>
      <c r="AU113" s="69">
        <f>+lower!AU113</f>
        <v>2261.4945560597148</v>
      </c>
      <c r="AV113" s="69">
        <f>+lower!AV113</f>
        <v>2200.8865909186725</v>
      </c>
      <c r="AW113" s="69">
        <f>+lower!AW113</f>
        <v>2128.3035868090028</v>
      </c>
      <c r="AX113" s="69">
        <f>+lower!AX113</f>
        <v>2058.7493302113094</v>
      </c>
      <c r="AY113" s="69">
        <f>+lower!AY113</f>
        <v>2254.9873449310962</v>
      </c>
      <c r="AZ113" s="69">
        <f>+lower!AZ113</f>
        <v>2442.3171084159248</v>
      </c>
      <c r="BA113" s="69">
        <f>+lower!BA113</f>
        <v>2446.4738606764904</v>
      </c>
      <c r="BB113" s="69">
        <f>+lower!BB113</f>
        <v>2501.9415190263694</v>
      </c>
      <c r="BC113" s="69">
        <f>+lower!BC113</f>
        <v>2040.53</v>
      </c>
      <c r="BD113" s="69">
        <f>+lower!BD113</f>
        <v>2247.444</v>
      </c>
      <c r="BE113" s="69">
        <f>+lower!BE113</f>
        <v>2156.4719999999998</v>
      </c>
      <c r="BF113" s="69">
        <f>+lower!BF113</f>
        <v>2079.4740000000002</v>
      </c>
      <c r="BG113" s="69">
        <f>+lower!BG113</f>
        <v>1898.82</v>
      </c>
      <c r="BH113" s="69">
        <f>+lower!BH113</f>
        <v>1870.11</v>
      </c>
      <c r="BI113" s="69">
        <f>+lower!BI113</f>
        <v>1844.37</v>
      </c>
      <c r="BJ113" s="69">
        <f>+lower!BJ113</f>
        <v>1827.54</v>
      </c>
      <c r="BK113" s="69">
        <f>+lower!BK113</f>
        <v>1817.6399999999999</v>
      </c>
      <c r="BL113" s="69">
        <f>+lower!BL113</f>
        <v>1805.76</v>
      </c>
      <c r="BM113" s="69">
        <f>+lower!BM113</f>
        <v>1782</v>
      </c>
      <c r="BN113" s="69">
        <f>+lower!BN113</f>
        <v>1764.18</v>
      </c>
      <c r="BO113" s="69">
        <f>+lower!BO113</f>
        <v>1729.53</v>
      </c>
      <c r="BP113" s="69">
        <f>+lower!BP113</f>
        <v>1778.04</v>
      </c>
      <c r="BQ113" s="69">
        <f>+lower!BQ113</f>
        <v>1697.85</v>
      </c>
      <c r="BR113" s="69">
        <f>+lower!BR113</f>
        <v>1681.02</v>
      </c>
      <c r="BS113" s="69">
        <f>+lower!BS113</f>
        <v>1712.7</v>
      </c>
      <c r="BT113" s="69">
        <f>+lower!BT113</f>
        <v>1680.6240000000021</v>
      </c>
      <c r="BU113" s="69">
        <f>+lower!BU113</f>
        <v>1656.052200000006</v>
      </c>
      <c r="BV113" s="69">
        <f>+lower!BV113</f>
        <v>1660.4517600000056</v>
      </c>
      <c r="BW113" s="69">
        <f>+lower!BW113</f>
        <v>1652.0526000000052</v>
      </c>
      <c r="BX113" s="69">
        <f>+lower!BX113</f>
        <v>1641.2014080000081</v>
      </c>
      <c r="BY113" s="69">
        <f>+lower!BY113</f>
        <v>1623.2995680000095</v>
      </c>
      <c r="BZ113" s="69">
        <f>+lower!BZ113</f>
        <v>1618.3228864000059</v>
      </c>
      <c r="CA113" s="69">
        <f>+lower!CA113</f>
        <v>1610.801303466676</v>
      </c>
    </row>
    <row r="114" spans="1:79" x14ac:dyDescent="0.2">
      <c r="A114" s="9">
        <f>+data!B116</f>
        <v>414</v>
      </c>
      <c r="B114" s="69">
        <f>+lower!B114</f>
        <v>0</v>
      </c>
      <c r="C114" s="69">
        <f>+lower!C114</f>
        <v>0</v>
      </c>
      <c r="D114" s="69">
        <f>+lower!D114</f>
        <v>0</v>
      </c>
      <c r="E114" s="69">
        <f>+lower!E114</f>
        <v>0</v>
      </c>
      <c r="F114" s="69">
        <f>+lower!F114</f>
        <v>0</v>
      </c>
      <c r="G114" s="69">
        <f>+lower!G114</f>
        <v>0</v>
      </c>
      <c r="H114" s="69">
        <f>+lower!H114</f>
        <v>0</v>
      </c>
      <c r="I114" s="69">
        <f>+lower!I114</f>
        <v>0</v>
      </c>
      <c r="J114" s="69">
        <f>+lower!J114</f>
        <v>0</v>
      </c>
      <c r="K114" s="69">
        <f>+lower!K114</f>
        <v>0</v>
      </c>
      <c r="L114" s="69">
        <f>+lower!L114</f>
        <v>0</v>
      </c>
      <c r="M114" s="69">
        <f>+lower!M114</f>
        <v>0</v>
      </c>
      <c r="N114" s="69">
        <f>+lower!N114</f>
        <v>0</v>
      </c>
      <c r="O114" s="69">
        <f>+lower!O114</f>
        <v>0</v>
      </c>
      <c r="P114" s="69">
        <f>+lower!P114</f>
        <v>0</v>
      </c>
      <c r="Q114" s="69">
        <f>+lower!Q114</f>
        <v>0</v>
      </c>
      <c r="R114" s="69">
        <f>+lower!R114</f>
        <v>0</v>
      </c>
      <c r="S114" s="69">
        <f>+lower!S114</f>
        <v>0</v>
      </c>
      <c r="T114" s="69">
        <f>+lower!T114</f>
        <v>0</v>
      </c>
      <c r="U114" s="69">
        <f>+lower!U114</f>
        <v>0</v>
      </c>
      <c r="V114" s="69">
        <f>+lower!V114</f>
        <v>0</v>
      </c>
      <c r="W114" s="69">
        <f>+lower!W114</f>
        <v>0</v>
      </c>
      <c r="X114" s="69">
        <f>+lower!X114</f>
        <v>0</v>
      </c>
      <c r="Y114" s="69">
        <f>+lower!Y114</f>
        <v>0</v>
      </c>
      <c r="Z114" s="69">
        <f>+lower!Z114</f>
        <v>0</v>
      </c>
      <c r="AA114" s="69">
        <f>+lower!AA114</f>
        <v>0</v>
      </c>
      <c r="AB114" s="69">
        <f>+lower!AB114</f>
        <v>0</v>
      </c>
      <c r="AC114" s="69">
        <f>+lower!AC114</f>
        <v>0</v>
      </c>
      <c r="AD114" s="69">
        <f>+lower!AD114</f>
        <v>0</v>
      </c>
      <c r="AE114" s="69">
        <f>+lower!AE114</f>
        <v>0</v>
      </c>
      <c r="AF114" s="69">
        <f>+lower!AF114</f>
        <v>0</v>
      </c>
      <c r="AG114" s="69">
        <f>+lower!AG114</f>
        <v>0</v>
      </c>
      <c r="AH114" s="69">
        <f>+lower!AH114</f>
        <v>0</v>
      </c>
      <c r="AI114" s="69">
        <f>+lower!AI114</f>
        <v>0</v>
      </c>
      <c r="AJ114" s="69">
        <f>+lower!AJ114</f>
        <v>0</v>
      </c>
      <c r="AK114" s="69">
        <f>+lower!AK114</f>
        <v>0</v>
      </c>
      <c r="AL114" s="69">
        <f>+lower!AL114</f>
        <v>0</v>
      </c>
      <c r="AM114" s="69">
        <f>+lower!AM114</f>
        <v>0</v>
      </c>
      <c r="AN114" s="69">
        <f>+lower!AN114</f>
        <v>52.856519876275392</v>
      </c>
      <c r="AO114" s="69">
        <f>+lower!AO114</f>
        <v>52.78328749343234</v>
      </c>
      <c r="AP114" s="69">
        <f>+lower!AP114</f>
        <v>52.61340856285193</v>
      </c>
      <c r="AQ114" s="69">
        <f>+lower!AQ114</f>
        <v>52.333672959075479</v>
      </c>
      <c r="AR114" s="69">
        <f>+lower!AR114</f>
        <v>51.92808953896526</v>
      </c>
      <c r="AS114" s="69">
        <f>+lower!AS114</f>
        <v>51.37696915928462</v>
      </c>
      <c r="AT114" s="69">
        <f>+lower!AT114</f>
        <v>50.655573366581052</v>
      </c>
      <c r="AU114" s="69">
        <f>+lower!AU114</f>
        <v>49.732046981697543</v>
      </c>
      <c r="AV114" s="69">
        <f>+lower!AV114</f>
        <v>48.564107826587801</v>
      </c>
      <c r="AW114" s="69">
        <f>+lower!AW114</f>
        <v>47.093438270093486</v>
      </c>
      <c r="AX114" s="69">
        <f>+lower!AX114</f>
        <v>44.952749375070219</v>
      </c>
      <c r="AY114" s="69">
        <f>+lower!AY114</f>
        <v>42.328698131357655</v>
      </c>
      <c r="AZ114" s="69">
        <f>+lower!AZ114</f>
        <v>39.008847390351782</v>
      </c>
      <c r="BA114" s="69">
        <f>+lower!BA114</f>
        <v>34.564721310218552</v>
      </c>
      <c r="BB114" s="69">
        <f>+lower!BB114</f>
        <v>27.825927210231306</v>
      </c>
      <c r="BC114" s="69">
        <f>+lower!BC114</f>
        <v>0.97399999999999998</v>
      </c>
      <c r="BD114" s="69">
        <f>+lower!BD114</f>
        <v>0.97799999999999998</v>
      </c>
      <c r="BE114" s="69">
        <f>+lower!BE114</f>
        <v>0.98199999999999998</v>
      </c>
      <c r="BF114" s="69">
        <f>+lower!BF114</f>
        <v>4.93</v>
      </c>
      <c r="BG114" s="69">
        <f>+lower!BG114</f>
        <v>11.879999999999999</v>
      </c>
      <c r="BH114" s="69">
        <f>+lower!BH114</f>
        <v>14.85</v>
      </c>
      <c r="BI114" s="69">
        <f>+lower!BI114</f>
        <v>14.85</v>
      </c>
      <c r="BJ114" s="69">
        <f>+lower!BJ114</f>
        <v>14.85</v>
      </c>
      <c r="BK114" s="69">
        <f>+lower!BK114</f>
        <v>13.86</v>
      </c>
      <c r="BL114" s="69">
        <f>+lower!BL114</f>
        <v>13.86</v>
      </c>
      <c r="BM114" s="69">
        <f>+lower!BM114</f>
        <v>13.86</v>
      </c>
      <c r="BN114" s="69">
        <f>+lower!BN114</f>
        <v>14.85</v>
      </c>
      <c r="BO114" s="69">
        <f>+lower!BO114</f>
        <v>14.85</v>
      </c>
      <c r="BP114" s="69">
        <f>+lower!BP114</f>
        <v>14.85</v>
      </c>
      <c r="BQ114" s="69">
        <f>+lower!BQ114</f>
        <v>15.84</v>
      </c>
      <c r="BR114" s="69">
        <f>+lower!BR114</f>
        <v>16.335000000000001</v>
      </c>
      <c r="BS114" s="69">
        <f>+lower!BS114</f>
        <v>15.84</v>
      </c>
      <c r="BT114" s="69">
        <f>+lower!BT114</f>
        <v>16.5825</v>
      </c>
      <c r="BU114" s="69">
        <f>+lower!BU114</f>
        <v>16.929000000000023</v>
      </c>
      <c r="BV114" s="69">
        <f>+lower!BV114</f>
        <v>17.032950000000039</v>
      </c>
      <c r="BW114" s="69">
        <f>+lower!BW114</f>
        <v>17.275500000000044</v>
      </c>
      <c r="BX114" s="69">
        <f>+lower!BX114</f>
        <v>17.528610000000061</v>
      </c>
      <c r="BY114" s="69">
        <f>+lower!BY114</f>
        <v>17.927360000000114</v>
      </c>
      <c r="BZ114" s="69">
        <f>+lower!BZ114</f>
        <v>18.08922133333348</v>
      </c>
      <c r="CA114" s="69">
        <f>+lower!CA114</f>
        <v>18.33751822222235</v>
      </c>
    </row>
    <row r="115" spans="1:79" x14ac:dyDescent="0.2">
      <c r="A115" s="9">
        <f>+data!B117</f>
        <v>417</v>
      </c>
      <c r="B115" s="69">
        <f>+lower!B115</f>
        <v>0</v>
      </c>
      <c r="C115" s="69">
        <f>+lower!C115</f>
        <v>0</v>
      </c>
      <c r="D115" s="69">
        <f>+lower!D115</f>
        <v>0</v>
      </c>
      <c r="E115" s="69">
        <f>+lower!E115</f>
        <v>0</v>
      </c>
      <c r="F115" s="69">
        <f>+lower!F115</f>
        <v>0.29739750003849696</v>
      </c>
      <c r="G115" s="69">
        <f>+lower!G115</f>
        <v>1.3011140626684246</v>
      </c>
      <c r="H115" s="69">
        <f>+lower!H115</f>
        <v>5.4646790632073827</v>
      </c>
      <c r="I115" s="69">
        <f>+lower!I115</f>
        <v>22.314106174763488</v>
      </c>
      <c r="J115" s="69">
        <f>+lower!J115</f>
        <v>27.881992091878686</v>
      </c>
      <c r="K115" s="69">
        <f>+lower!K115</f>
        <v>33.757948239834057</v>
      </c>
      <c r="L115" s="69">
        <f>+lower!L115</f>
        <v>39.331668473330922</v>
      </c>
      <c r="M115" s="69">
        <f>+lower!M115</f>
        <v>46.498965292521795</v>
      </c>
      <c r="N115" s="69">
        <f>+lower!N115</f>
        <v>54.335360202190493</v>
      </c>
      <c r="O115" s="69">
        <f>+lower!O115</f>
        <v>62.881577693736226</v>
      </c>
      <c r="P115" s="69">
        <f>+lower!P115</f>
        <v>72.178147421718052</v>
      </c>
      <c r="Q115" s="69">
        <f>+lower!Q115</f>
        <v>82.264708850253882</v>
      </c>
      <c r="R115" s="69">
        <f>+lower!R115</f>
        <v>93.179114538361375</v>
      </c>
      <c r="S115" s="69">
        <f>+lower!S115</f>
        <v>104.95627779233668</v>
      </c>
      <c r="T115" s="69">
        <f>+lower!T115</f>
        <v>117.62669355761884</v>
      </c>
      <c r="U115" s="69">
        <f>+lower!U115</f>
        <v>127.79155019629304</v>
      </c>
      <c r="V115" s="69">
        <f>+lower!V115</f>
        <v>137.99083700338522</v>
      </c>
      <c r="W115" s="69">
        <f>+lower!W115</f>
        <v>153.84745431383234</v>
      </c>
      <c r="X115" s="69">
        <f>+lower!X115</f>
        <v>169.90023679006498</v>
      </c>
      <c r="Y115" s="69">
        <f>+lower!Y115</f>
        <v>185.99573671114749</v>
      </c>
      <c r="Z115" s="69">
        <f>+lower!Z115</f>
        <v>201.95953868110138</v>
      </c>
      <c r="AA115" s="69">
        <f>+lower!AA115</f>
        <v>217.59079677377454</v>
      </c>
      <c r="AB115" s="69">
        <f>+lower!AB115</f>
        <v>251.5185497480513</v>
      </c>
      <c r="AC115" s="69">
        <f>+lower!AC115</f>
        <v>284.85167491804862</v>
      </c>
      <c r="AD115" s="69">
        <f>+lower!AD115</f>
        <v>303.83011551218874</v>
      </c>
      <c r="AE115" s="69">
        <f>+lower!AE115</f>
        <v>323.77399726806698</v>
      </c>
      <c r="AF115" s="69">
        <f>+lower!AF115</f>
        <v>344.95555877872806</v>
      </c>
      <c r="AG115" s="69">
        <f>+lower!AG115</f>
        <v>367.44797843302115</v>
      </c>
      <c r="AH115" s="69">
        <f>+lower!AH115</f>
        <v>391.32854649944449</v>
      </c>
      <c r="AI115" s="69">
        <f>+lower!AI115</f>
        <v>416.67888121797182</v>
      </c>
      <c r="AJ115" s="69">
        <f>+lower!AJ115</f>
        <v>443.58515502418049</v>
      </c>
      <c r="AK115" s="69">
        <f>+lower!AK115</f>
        <v>472.13833126329808</v>
      </c>
      <c r="AL115" s="69">
        <f>+lower!AL115</f>
        <v>502.43441175088549</v>
      </c>
      <c r="AM115" s="69">
        <f>+lower!AM115</f>
        <v>534.57469553382589</v>
      </c>
      <c r="AN115" s="69">
        <f>+lower!AN115</f>
        <v>568.6660491997493</v>
      </c>
      <c r="AO115" s="69">
        <f>+lower!AO115</f>
        <v>604.82118907461393</v>
      </c>
      <c r="AP115" s="69">
        <f>+lower!AP115</f>
        <v>643.15897563642636</v>
      </c>
      <c r="AQ115" s="69">
        <f>+lower!AQ115</f>
        <v>683.80472045756994</v>
      </c>
      <c r="AR115" s="69">
        <f>+lower!AR115</f>
        <v>726.89050596830987</v>
      </c>
      <c r="AS115" s="69">
        <f>+lower!AS115</f>
        <v>772.55551830919273</v>
      </c>
      <c r="AT115" s="69">
        <f>+lower!AT115</f>
        <v>820.94639350948728</v>
      </c>
      <c r="AU115" s="69">
        <f>+lower!AU115</f>
        <v>872.21757719179357</v>
      </c>
      <c r="AV115" s="69">
        <f>+lower!AV115</f>
        <v>926.53169795850147</v>
      </c>
      <c r="AW115" s="69">
        <f>+lower!AW115</f>
        <v>984.05995456297489</v>
      </c>
      <c r="AX115" s="69">
        <f>+lower!AX115</f>
        <v>1038.4513761752753</v>
      </c>
      <c r="AY115" s="69">
        <f>+lower!AY115</f>
        <v>1095.7633044430111</v>
      </c>
      <c r="AZ115" s="69">
        <f>+lower!AZ115</f>
        <v>1156.1459284544453</v>
      </c>
      <c r="BA115" s="69">
        <f>+lower!BA115</f>
        <v>1219.7565988777581</v>
      </c>
      <c r="BB115" s="69">
        <f>+lower!BB115</f>
        <v>1286.760116399739</v>
      </c>
      <c r="BC115" s="69">
        <f>+lower!BC115</f>
        <v>1605.51577627342</v>
      </c>
      <c r="BD115" s="69">
        <f>+lower!BD115</f>
        <v>1566.3947454609217</v>
      </c>
      <c r="BE115" s="69">
        <f>+lower!BE115</f>
        <v>1562.7906916267254</v>
      </c>
      <c r="BF115" s="69">
        <f>+lower!BF115</f>
        <v>1551.5547097917333</v>
      </c>
      <c r="BG115" s="69">
        <f>+lower!BG115</f>
        <v>1408.77</v>
      </c>
      <c r="BH115" s="69">
        <f>+lower!BH115</f>
        <v>1395.9</v>
      </c>
      <c r="BI115" s="69">
        <f>+lower!BI115</f>
        <v>1396.89</v>
      </c>
      <c r="BJ115" s="69">
        <f>+lower!BJ115</f>
        <v>1396.89</v>
      </c>
      <c r="BK115" s="69">
        <f>+lower!BK115</f>
        <v>1391.94</v>
      </c>
      <c r="BL115" s="69">
        <f>+lower!BL115</f>
        <v>1342.44</v>
      </c>
      <c r="BM115" s="69">
        <f>+lower!BM115</f>
        <v>1342.0439999999999</v>
      </c>
      <c r="BN115" s="69">
        <f>+lower!BN115</f>
        <v>1339.866</v>
      </c>
      <c r="BO115" s="69">
        <f>+lower!BO115</f>
        <v>1339.3710000000001</v>
      </c>
      <c r="BP115" s="69">
        <f>+lower!BP115</f>
        <v>1337.49</v>
      </c>
      <c r="BQ115" s="69">
        <f>+lower!BQ115</f>
        <v>1336.8960000000002</v>
      </c>
      <c r="BR115" s="69">
        <f>+lower!BR115</f>
        <v>1337.0939999999998</v>
      </c>
      <c r="BS115" s="69">
        <f>+lower!BS115</f>
        <v>1337.886</v>
      </c>
      <c r="BT115" s="69">
        <f>+lower!BT115</f>
        <v>1336.7375999999997</v>
      </c>
      <c r="BU115" s="69">
        <f>+lower!BU115</f>
        <v>1337.0662799999996</v>
      </c>
      <c r="BV115" s="69">
        <f>+lower!BV115</f>
        <v>1337.1312239999995</v>
      </c>
      <c r="BW115" s="69">
        <f>+lower!BW115</f>
        <v>1337.1296399999994</v>
      </c>
      <c r="BX115" s="69">
        <f>+lower!BX115</f>
        <v>1336.9983791999996</v>
      </c>
      <c r="BY115" s="69">
        <f>+lower!BY115</f>
        <v>1336.8384831999992</v>
      </c>
      <c r="BZ115" s="69">
        <f>+lower!BZ115</f>
        <v>1337.0135140266659</v>
      </c>
      <c r="CA115" s="69">
        <f>+lower!CA115</f>
        <v>1336.9022554311105</v>
      </c>
    </row>
    <row r="116" spans="1:79" x14ac:dyDescent="0.2">
      <c r="A116" s="9">
        <f>+data!B118</f>
        <v>418</v>
      </c>
      <c r="B116" s="69">
        <f>+lower!B116</f>
        <v>0</v>
      </c>
      <c r="C116" s="69">
        <f>+lower!C116</f>
        <v>0</v>
      </c>
      <c r="D116" s="69">
        <f>+lower!D116</f>
        <v>0</v>
      </c>
      <c r="E116" s="69">
        <f>+lower!E116</f>
        <v>0</v>
      </c>
      <c r="F116" s="69">
        <f>+lower!F116</f>
        <v>0</v>
      </c>
      <c r="G116" s="69">
        <f>+lower!G116</f>
        <v>0</v>
      </c>
      <c r="H116" s="69">
        <f>+lower!H116</f>
        <v>0.49548277029419668</v>
      </c>
      <c r="I116" s="69">
        <f>+lower!I116</f>
        <v>2.1677371200371107</v>
      </c>
      <c r="J116" s="69">
        <f>+lower!J116</f>
        <v>2.3248971840501511</v>
      </c>
      <c r="K116" s="69">
        <f>+lower!K116</f>
        <v>2.8231103055243962</v>
      </c>
      <c r="L116" s="69">
        <f>+lower!L116</f>
        <v>3.7557574156656512</v>
      </c>
      <c r="M116" s="69">
        <f>+lower!M116</f>
        <v>4.5073703792457733</v>
      </c>
      <c r="N116" s="69">
        <f>+lower!N116</f>
        <v>5.3507850828800079</v>
      </c>
      <c r="O116" s="69">
        <f>+lower!O116</f>
        <v>6.2957566009361194</v>
      </c>
      <c r="P116" s="69">
        <f>+lower!P116</f>
        <v>7.3529711875903523</v>
      </c>
      <c r="Q116" s="69">
        <f>+lower!Q116</f>
        <v>8.5341332552607625</v>
      </c>
      <c r="R116" s="69">
        <f>+lower!R116</f>
        <v>9.8520600727192633</v>
      </c>
      <c r="S116" s="69">
        <f>+lower!S116</f>
        <v>11.320784847185712</v>
      </c>
      <c r="T116" s="69">
        <f>+lower!T116</f>
        <v>12.955668915485452</v>
      </c>
      <c r="U116" s="69">
        <f>+lower!U116</f>
        <v>16.130983770781441</v>
      </c>
      <c r="V116" s="69">
        <f>+lower!V116</f>
        <v>19.578130688030555</v>
      </c>
      <c r="W116" s="69">
        <f>+lower!W116</f>
        <v>23.297268929843113</v>
      </c>
      <c r="X116" s="69">
        <f>+lower!X116</f>
        <v>27.288553837844276</v>
      </c>
      <c r="Y116" s="69">
        <f>+lower!Y116</f>
        <v>31.552132583427301</v>
      </c>
      <c r="Z116" s="69">
        <f>+lower!Z116</f>
        <v>36.088141488628729</v>
      </c>
      <c r="AA116" s="69">
        <f>+lower!AA116</f>
        <v>40.896704521009667</v>
      </c>
      <c r="AB116" s="69">
        <f>+lower!AB116</f>
        <v>53.285683536094652</v>
      </c>
      <c r="AC116" s="69">
        <f>+lower!AC116</f>
        <v>66.541382742319556</v>
      </c>
      <c r="AD116" s="69">
        <f>+lower!AD116</f>
        <v>68.551335476691634</v>
      </c>
      <c r="AE116" s="69">
        <f>+lower!AE116</f>
        <v>70.590814583047589</v>
      </c>
      <c r="AF116" s="69">
        <f>+lower!AF116</f>
        <v>72.659819866256669</v>
      </c>
      <c r="AG116" s="69">
        <f>+lower!AG116</f>
        <v>74.758351147330998</v>
      </c>
      <c r="AH116" s="69">
        <f>+lower!AH116</f>
        <v>76.886408262889063</v>
      </c>
      <c r="AI116" s="69">
        <f>+lower!AI116</f>
        <v>79.043991064633218</v>
      </c>
      <c r="AJ116" s="69">
        <f>+lower!AJ116</f>
        <v>81.231099418840643</v>
      </c>
      <c r="AK116" s="69">
        <f>+lower!AK116</f>
        <v>83.447733205867394</v>
      </c>
      <c r="AL116" s="69">
        <f>+lower!AL116</f>
        <v>85.693892319665736</v>
      </c>
      <c r="AM116" s="69">
        <f>+lower!AM116</f>
        <v>87.969576667313433</v>
      </c>
      <c r="AN116" s="69">
        <f>+lower!AN116</f>
        <v>99.175117199258935</v>
      </c>
      <c r="AO116" s="69">
        <f>+lower!AO116</f>
        <v>110.61692756890406</v>
      </c>
      <c r="AP116" s="69">
        <f>+lower!AP116</f>
        <v>122.29500486191149</v>
      </c>
      <c r="AQ116" s="69">
        <f>+lower!AQ116</f>
        <v>134.20934631281904</v>
      </c>
      <c r="AR116" s="69">
        <f>+lower!AR116</f>
        <v>146.3599493005722</v>
      </c>
      <c r="AS116" s="69">
        <f>+lower!AS116</f>
        <v>158.74681134416724</v>
      </c>
      <c r="AT116" s="69">
        <f>+lower!AT116</f>
        <v>171.36993009840126</v>
      </c>
      <c r="AU116" s="69">
        <f>+lower!AU116</f>
        <v>184.08088983050845</v>
      </c>
      <c r="AV116" s="69">
        <f>+lower!AV116</f>
        <v>208.93281784077215</v>
      </c>
      <c r="AW116" s="69">
        <f>+lower!AW116</f>
        <v>235.6110742090919</v>
      </c>
      <c r="AX116" s="69">
        <f>+lower!AX116</f>
        <v>241.73091869427083</v>
      </c>
      <c r="AY116" s="69">
        <f>+lower!AY116</f>
        <v>263.82345762711861</v>
      </c>
      <c r="AZ116" s="69">
        <f>+lower!AZ116</f>
        <v>322.8176956576184</v>
      </c>
      <c r="BA116" s="69">
        <f>+lower!BA116</f>
        <v>385.98624772701305</v>
      </c>
      <c r="BB116" s="69">
        <f>+lower!BB116</f>
        <v>453.56131355932189</v>
      </c>
      <c r="BC116" s="69">
        <f>+lower!BC116</f>
        <v>633.1</v>
      </c>
      <c r="BD116" s="69">
        <f>+lower!BD116</f>
        <v>662.10599999999999</v>
      </c>
      <c r="BE116" s="69">
        <f>+lower!BE116</f>
        <v>791.49199999999996</v>
      </c>
      <c r="BF116" s="69">
        <f>+lower!BF116</f>
        <v>847.96</v>
      </c>
      <c r="BG116" s="69">
        <f>+lower!BG116</f>
        <v>948.42</v>
      </c>
      <c r="BH116" s="69">
        <f>+lower!BH116</f>
        <v>951.39</v>
      </c>
      <c r="BI116" s="69">
        <f>+lower!BI116</f>
        <v>1020.6899999999999</v>
      </c>
      <c r="BJ116" s="69">
        <f>+lower!BJ116</f>
        <v>1050.3900000000001</v>
      </c>
      <c r="BK116" s="69">
        <f>+lower!BK116</f>
        <v>1070.19</v>
      </c>
      <c r="BL116" s="69">
        <f>+lower!BL116</f>
        <v>1119.69</v>
      </c>
      <c r="BM116" s="69">
        <f>+lower!BM116</f>
        <v>1170.18</v>
      </c>
      <c r="BN116" s="69">
        <f>+lower!BN116</f>
        <v>1156.32</v>
      </c>
      <c r="BO116" s="69">
        <f>+lower!BO116</f>
        <v>1385.01</v>
      </c>
      <c r="BP116" s="69">
        <f>+lower!BP116</f>
        <v>1453.32</v>
      </c>
      <c r="BQ116" s="69">
        <f>+lower!BQ116</f>
        <v>1514.7</v>
      </c>
      <c r="BR116" s="69">
        <f>+lower!BR116</f>
        <v>1580.5350000000001</v>
      </c>
      <c r="BS116" s="69">
        <f>+lower!BS116</f>
        <v>1602.81</v>
      </c>
      <c r="BT116" s="69">
        <f>+lower!BT116</f>
        <v>1676.119500000003</v>
      </c>
      <c r="BU116" s="69">
        <f>+lower!BU116</f>
        <v>1725.609600000008</v>
      </c>
      <c r="BV116" s="69">
        <f>+lower!BV116</f>
        <v>1775.1759300000035</v>
      </c>
      <c r="BW116" s="69">
        <f>+lower!BW116</f>
        <v>1826.9163000000099</v>
      </c>
      <c r="BX116" s="69">
        <f>+lower!BX116</f>
        <v>1877.710493999999</v>
      </c>
      <c r="BY116" s="69">
        <f>+lower!BY116</f>
        <v>1935.0362239999954</v>
      </c>
      <c r="BZ116" s="69">
        <f>+lower!BZ116</f>
        <v>1983.0240085333305</v>
      </c>
      <c r="CA116" s="69">
        <f>+lower!CA116</f>
        <v>2035.6568046222194</v>
      </c>
    </row>
    <row r="117" spans="1:79" x14ac:dyDescent="0.2">
      <c r="A117" s="9">
        <f>+data!B119</f>
        <v>422</v>
      </c>
      <c r="B117" s="69">
        <f>+lower!B117</f>
        <v>0</v>
      </c>
      <c r="C117" s="69">
        <f>+lower!C117</f>
        <v>0</v>
      </c>
      <c r="D117" s="69">
        <f>+lower!D117</f>
        <v>0</v>
      </c>
      <c r="E117" s="69">
        <f>+lower!E117</f>
        <v>0</v>
      </c>
      <c r="F117" s="69">
        <f>+lower!F117</f>
        <v>0.43533383388612107</v>
      </c>
      <c r="G117" s="69">
        <f>+lower!G117</f>
        <v>2.2855026279021362</v>
      </c>
      <c r="H117" s="69">
        <f>+lower!H117</f>
        <v>11.518933244626767</v>
      </c>
      <c r="I117" s="69">
        <f>+lower!I117</f>
        <v>56.442772898671173</v>
      </c>
      <c r="J117" s="69">
        <f>+lower!J117</f>
        <v>83.784220534952965</v>
      </c>
      <c r="K117" s="69">
        <f>+lower!K117</f>
        <v>119.7726234836578</v>
      </c>
      <c r="L117" s="69">
        <f>+lower!L117</f>
        <v>162.42916836212757</v>
      </c>
      <c r="M117" s="69">
        <f>+lower!M117</f>
        <v>203.18181643856752</v>
      </c>
      <c r="N117" s="69">
        <f>+lower!N117</f>
        <v>251.1015636365139</v>
      </c>
      <c r="O117" s="69">
        <f>+lower!O117</f>
        <v>307.17853335312509</v>
      </c>
      <c r="P117" s="69">
        <f>+lower!P117</f>
        <v>291.51226558921798</v>
      </c>
      <c r="Q117" s="69">
        <f>+lower!Q117</f>
        <v>274.49936739043642</v>
      </c>
      <c r="R117" s="69">
        <f>+lower!R117</f>
        <v>256.6606701088989</v>
      </c>
      <c r="S117" s="69">
        <f>+lower!S117</f>
        <v>238.41114734202952</v>
      </c>
      <c r="T117" s="69">
        <f>+lower!T117</f>
        <v>220.0763628505097</v>
      </c>
      <c r="U117" s="69">
        <f>+lower!U117</f>
        <v>213.20368422294248</v>
      </c>
      <c r="V117" s="69">
        <f>+lower!V117</f>
        <v>204.46141919271855</v>
      </c>
      <c r="W117" s="69">
        <f>+lower!W117</f>
        <v>219.41100954194201</v>
      </c>
      <c r="X117" s="69">
        <f>+lower!X117</f>
        <v>233.12503921275584</v>
      </c>
      <c r="Y117" s="69">
        <f>+lower!Y117</f>
        <v>245.06566165262413</v>
      </c>
      <c r="Z117" s="69">
        <f>+lower!Z117</f>
        <v>194.11492607554527</v>
      </c>
      <c r="AA117" s="69">
        <f>+lower!AA117</f>
        <v>203.54171471509298</v>
      </c>
      <c r="AB117" s="69">
        <f>+lower!AB117</f>
        <v>228.55287049766883</v>
      </c>
      <c r="AC117" s="69">
        <f>+lower!AC117</f>
        <v>183.01478817783385</v>
      </c>
      <c r="AD117" s="69">
        <f>+lower!AD117</f>
        <v>173.73968000375268</v>
      </c>
      <c r="AE117" s="69">
        <f>+lower!AE117</f>
        <v>170.27904099331829</v>
      </c>
      <c r="AF117" s="69">
        <f>+lower!AF117</f>
        <v>166.76570581012183</v>
      </c>
      <c r="AG117" s="69">
        <f>+lower!AG117</f>
        <v>163.19853997338316</v>
      </c>
      <c r="AH117" s="69">
        <f>+lower!AH117</f>
        <v>159.57592867828839</v>
      </c>
      <c r="AI117" s="69">
        <f>+lower!AI117</f>
        <v>155.89570674396344</v>
      </c>
      <c r="AJ117" s="69">
        <f>+lower!AJ117</f>
        <v>152.15507130531583</v>
      </c>
      <c r="AK117" s="69">
        <f>+lower!AK117</f>
        <v>148.35047206666979</v>
      </c>
      <c r="AL117" s="69">
        <f>+lower!AL117</f>
        <v>144.47747200079701</v>
      </c>
      <c r="AM117" s="69">
        <f>+lower!AM117</f>
        <v>140.53056856552561</v>
      </c>
      <c r="AN117" s="69">
        <f>+lower!AN117</f>
        <v>136.50296134442084</v>
      </c>
      <c r="AO117" s="69">
        <f>+lower!AO117</f>
        <v>132.38624571227595</v>
      </c>
      <c r="AP117" s="69">
        <f>+lower!AP117</f>
        <v>142.23371042474841</v>
      </c>
      <c r="AQ117" s="69">
        <f>+lower!AQ117</f>
        <v>150.19131621134804</v>
      </c>
      <c r="AR117" s="69">
        <f>+lower!AR117</f>
        <v>158.22955322244493</v>
      </c>
      <c r="AS117" s="69">
        <f>+lower!AS117</f>
        <v>166.24875649755776</v>
      </c>
      <c r="AT117" s="69">
        <f>+lower!AT117</f>
        <v>174.11329471720452</v>
      </c>
      <c r="AU117" s="69">
        <f>+lower!AU117</f>
        <v>202.38724301974915</v>
      </c>
      <c r="AV117" s="69">
        <f>+lower!AV117</f>
        <v>198.08068672495367</v>
      </c>
      <c r="AW117" s="69">
        <f>+lower!AW117</f>
        <v>212.17863636220375</v>
      </c>
      <c r="AX117" s="69">
        <f>+lower!AX117</f>
        <v>203.37290146476386</v>
      </c>
      <c r="AY117" s="69">
        <f>+lower!AY117</f>
        <v>218.46577646300778</v>
      </c>
      <c r="AZ117" s="69">
        <f>+lower!AZ117</f>
        <v>251.63559457159491</v>
      </c>
      <c r="BA117" s="69">
        <f>+lower!BA117</f>
        <v>281.22244428447436</v>
      </c>
      <c r="BB117" s="69">
        <f>+lower!BB117</f>
        <v>294.91623445982179</v>
      </c>
      <c r="BC117" s="69">
        <f>+lower!BC117</f>
        <v>255.18799999999999</v>
      </c>
      <c r="BD117" s="69">
        <f>+lower!BD117</f>
        <v>317.84999999999997</v>
      </c>
      <c r="BE117" s="69">
        <f>+lower!BE117</f>
        <v>295.58199999999999</v>
      </c>
      <c r="BF117" s="69">
        <f>+lower!BF117</f>
        <v>300.73</v>
      </c>
      <c r="BG117" s="69">
        <f>+lower!BG117</f>
        <v>267.3</v>
      </c>
      <c r="BH117" s="69">
        <f>+lower!BH117</f>
        <v>260.37</v>
      </c>
      <c r="BI117" s="69">
        <f>+lower!BI117</f>
        <v>268.29000000000002</v>
      </c>
      <c r="BJ117" s="69">
        <f>+lower!BJ117</f>
        <v>274.23</v>
      </c>
      <c r="BK117" s="69">
        <f>+lower!BK117</f>
        <v>275.517</v>
      </c>
      <c r="BL117" s="69">
        <f>+lower!BL117</f>
        <v>280.17</v>
      </c>
      <c r="BM117" s="69">
        <f>+lower!BM117</f>
        <v>286.11</v>
      </c>
      <c r="BN117" s="69">
        <f>+lower!BN117</f>
        <v>284.22900000000004</v>
      </c>
      <c r="BO117" s="69">
        <f>+lower!BO117</f>
        <v>284.13</v>
      </c>
      <c r="BP117" s="69">
        <f>+lower!BP117</f>
        <v>285.12</v>
      </c>
      <c r="BQ117" s="69">
        <f>+lower!BQ117</f>
        <v>237.6</v>
      </c>
      <c r="BR117" s="69">
        <f>+lower!BR117</f>
        <v>245.52</v>
      </c>
      <c r="BS117" s="69">
        <f>+lower!BS117</f>
        <v>329.67</v>
      </c>
      <c r="BT117" s="69">
        <f>+lower!BT117</f>
        <v>291.85200000000106</v>
      </c>
      <c r="BU117" s="69">
        <f>+lower!BU117</f>
        <v>309.61260000000158</v>
      </c>
      <c r="BV117" s="69">
        <f>+lower!BV117</f>
        <v>339.95807999999982</v>
      </c>
      <c r="BW117" s="69">
        <f>+lower!BW117</f>
        <v>358.99380000000258</v>
      </c>
      <c r="BX117" s="69">
        <f>+lower!BX117</f>
        <v>374.20046400000609</v>
      </c>
      <c r="BY117" s="69">
        <f>+lower!BY117</f>
        <v>379.49014400000806</v>
      </c>
      <c r="BZ117" s="69">
        <f>+lower!BZ117</f>
        <v>407.45018453333961</v>
      </c>
      <c r="CA117" s="69">
        <f>+lower!CA117</f>
        <v>423.91662328889453</v>
      </c>
    </row>
    <row r="118" spans="1:79" x14ac:dyDescent="0.2">
      <c r="A118" s="9">
        <f>+data!B120</f>
        <v>426</v>
      </c>
      <c r="B118" s="69">
        <f>+lower!B118</f>
        <v>0</v>
      </c>
      <c r="C118" s="69">
        <f>+lower!C118</f>
        <v>0</v>
      </c>
      <c r="D118" s="69">
        <f>+lower!D118</f>
        <v>0</v>
      </c>
      <c r="E118" s="69">
        <f>+lower!E118</f>
        <v>0</v>
      </c>
      <c r="F118" s="69">
        <f>+lower!F118</f>
        <v>0</v>
      </c>
      <c r="G118" s="69">
        <f>+lower!G118</f>
        <v>0</v>
      </c>
      <c r="H118" s="69">
        <f>+lower!H118</f>
        <v>0</v>
      </c>
      <c r="I118" s="69">
        <f>+lower!I118</f>
        <v>0</v>
      </c>
      <c r="J118" s="69">
        <f>+lower!J118</f>
        <v>0</v>
      </c>
      <c r="K118" s="69">
        <f>+lower!K118</f>
        <v>0</v>
      </c>
      <c r="L118" s="69">
        <f>+lower!L118</f>
        <v>0</v>
      </c>
      <c r="M118" s="69">
        <f>+lower!M118</f>
        <v>0</v>
      </c>
      <c r="N118" s="69">
        <f>+lower!N118</f>
        <v>0</v>
      </c>
      <c r="O118" s="69">
        <f>+lower!O118</f>
        <v>0</v>
      </c>
      <c r="P118" s="69">
        <f>+lower!P118</f>
        <v>0</v>
      </c>
      <c r="Q118" s="69">
        <f>+lower!Q118</f>
        <v>0</v>
      </c>
      <c r="R118" s="69">
        <f>+lower!R118</f>
        <v>0</v>
      </c>
      <c r="S118" s="69">
        <f>+lower!S118</f>
        <v>0</v>
      </c>
      <c r="T118" s="69">
        <f>+lower!T118</f>
        <v>0</v>
      </c>
      <c r="U118" s="69">
        <f>+lower!U118</f>
        <v>0</v>
      </c>
      <c r="V118" s="69">
        <f>+lower!V118</f>
        <v>0</v>
      </c>
      <c r="W118" s="69">
        <f>+lower!W118</f>
        <v>0</v>
      </c>
      <c r="X118" s="69">
        <f>+lower!X118</f>
        <v>0</v>
      </c>
      <c r="Y118" s="69">
        <f>+lower!Y118</f>
        <v>0</v>
      </c>
      <c r="Z118" s="69">
        <f>+lower!Z118</f>
        <v>0</v>
      </c>
      <c r="AA118" s="69">
        <f>+lower!AA118</f>
        <v>0</v>
      </c>
      <c r="AB118" s="69">
        <f>+lower!AB118</f>
        <v>0</v>
      </c>
      <c r="AC118" s="69">
        <f>+lower!AC118</f>
        <v>0</v>
      </c>
      <c r="AD118" s="69">
        <f>+lower!AD118</f>
        <v>0</v>
      </c>
      <c r="AE118" s="69">
        <f>+lower!AE118</f>
        <v>0</v>
      </c>
      <c r="AF118" s="69">
        <f>+lower!AF118</f>
        <v>0</v>
      </c>
      <c r="AG118" s="69">
        <f>+lower!AG118</f>
        <v>0</v>
      </c>
      <c r="AH118" s="69">
        <f>+lower!AH118</f>
        <v>0</v>
      </c>
      <c r="AI118" s="69">
        <f>+lower!AI118</f>
        <v>0</v>
      </c>
      <c r="AJ118" s="69">
        <f>+lower!AJ118</f>
        <v>0</v>
      </c>
      <c r="AK118" s="69">
        <f>+lower!AK118</f>
        <v>0</v>
      </c>
      <c r="AL118" s="69">
        <f>+lower!AL118</f>
        <v>0</v>
      </c>
      <c r="AM118" s="69">
        <f>+lower!AM118</f>
        <v>0</v>
      </c>
      <c r="AN118" s="69">
        <f>+lower!AN118</f>
        <v>44.562708312219229</v>
      </c>
      <c r="AO118" s="69">
        <f>+lower!AO118</f>
        <v>47.445157177211492</v>
      </c>
      <c r="AP118" s="69">
        <f>+lower!AP118</f>
        <v>50.712687395403634</v>
      </c>
      <c r="AQ118" s="69">
        <f>+lower!AQ118</f>
        <v>54.456509024603832</v>
      </c>
      <c r="AR118" s="69">
        <f>+lower!AR118</f>
        <v>58.800464109337696</v>
      </c>
      <c r="AS118" s="69">
        <f>+lower!AS118</f>
        <v>63.917479509015998</v>
      </c>
      <c r="AT118" s="69">
        <f>+lower!AT118</f>
        <v>70.057301435522035</v>
      </c>
      <c r="AU118" s="69">
        <f>+lower!AU118</f>
        <v>77.595855054496369</v>
      </c>
      <c r="AV118" s="69">
        <f>+lower!AV118</f>
        <v>87.129204344667187</v>
      </c>
      <c r="AW118" s="69">
        <f>+lower!AW118</f>
        <v>99.668441843432234</v>
      </c>
      <c r="AX118" s="69">
        <f>+lower!AX118</f>
        <v>116.36080953176921</v>
      </c>
      <c r="AY118" s="69">
        <f>+lower!AY118</f>
        <v>141.6095770308458</v>
      </c>
      <c r="AZ118" s="69">
        <f>+lower!AZ118</f>
        <v>185.44634226718244</v>
      </c>
      <c r="BA118" s="69">
        <f>+lower!BA118</f>
        <v>286.43731403586673</v>
      </c>
      <c r="BB118" s="69">
        <f>+lower!BB118</f>
        <v>301.89500442894058</v>
      </c>
      <c r="BC118" s="69">
        <f>+lower!BC118</f>
        <v>351.61399999999998</v>
      </c>
      <c r="BD118" s="69">
        <f>+lower!BD118</f>
        <v>363.81599999999997</v>
      </c>
      <c r="BE118" s="69">
        <f>+lower!BE118</f>
        <v>290.67199999999997</v>
      </c>
      <c r="BF118" s="69">
        <f>+lower!BF118</f>
        <v>316.50599999999997</v>
      </c>
      <c r="BG118" s="69">
        <f>+lower!BG118</f>
        <v>330.66</v>
      </c>
      <c r="BH118" s="69">
        <f>+lower!BH118</f>
        <v>330.66</v>
      </c>
      <c r="BI118" s="69">
        <f>+lower!BI118</f>
        <v>300.95999999999998</v>
      </c>
      <c r="BJ118" s="69">
        <f>+lower!BJ118</f>
        <v>300.95999999999998</v>
      </c>
      <c r="BK118" s="69">
        <f>+lower!BK118</f>
        <v>310.86</v>
      </c>
      <c r="BL118" s="69">
        <f>+lower!BL118</f>
        <v>323.73</v>
      </c>
      <c r="BM118" s="69">
        <f>+lower!BM118</f>
        <v>303.93</v>
      </c>
      <c r="BN118" s="69">
        <f>+lower!BN118</f>
        <v>325.70999999999998</v>
      </c>
      <c r="BO118" s="69">
        <f>+lower!BO118</f>
        <v>358.38</v>
      </c>
      <c r="BP118" s="69">
        <f>+lower!BP118</f>
        <v>335.61</v>
      </c>
      <c r="BQ118" s="69">
        <f>+lower!BQ118</f>
        <v>322.74</v>
      </c>
      <c r="BR118" s="69">
        <f>+lower!BR118</f>
        <v>308.88</v>
      </c>
      <c r="BS118" s="69">
        <f>+lower!BS118</f>
        <v>282.447</v>
      </c>
      <c r="BT118" s="69">
        <f>+lower!BT118</f>
        <v>268.03260000000517</v>
      </c>
      <c r="BU118" s="69">
        <f>+lower!BU118</f>
        <v>250.9075800000027</v>
      </c>
      <c r="BV118" s="69">
        <f>+lower!BV118</f>
        <v>231.24776400000533</v>
      </c>
      <c r="BW118" s="69">
        <f>+lower!BW118</f>
        <v>212.79654000001071</v>
      </c>
      <c r="BX118" s="69">
        <f>+lower!BX118</f>
        <v>193.93791120001464</v>
      </c>
      <c r="BY118" s="69">
        <f>+lower!BY118</f>
        <v>177.10355520001664</v>
      </c>
      <c r="BZ118" s="69">
        <f>+lower!BZ118</f>
        <v>157.93711296001615</v>
      </c>
      <c r="CA118" s="69">
        <f>+lower!CA118</f>
        <v>139.37405152002057</v>
      </c>
    </row>
    <row r="119" spans="1:79" x14ac:dyDescent="0.2">
      <c r="A119" s="9">
        <f>+data!B121</f>
        <v>428</v>
      </c>
      <c r="B119" s="69">
        <f>+lower!B119</f>
        <v>0</v>
      </c>
      <c r="C119" s="69">
        <f>+lower!C119</f>
        <v>0</v>
      </c>
      <c r="D119" s="69">
        <f>+lower!D119</f>
        <v>0</v>
      </c>
      <c r="E119" s="69">
        <f>+lower!E119</f>
        <v>0</v>
      </c>
      <c r="F119" s="69">
        <f>+lower!F119</f>
        <v>0</v>
      </c>
      <c r="G119" s="69">
        <f>+lower!G119</f>
        <v>0</v>
      </c>
      <c r="H119" s="69">
        <f>+lower!H119</f>
        <v>0</v>
      </c>
      <c r="I119" s="69">
        <f>+lower!I119</f>
        <v>0.14679090545433779</v>
      </c>
      <c r="J119" s="69">
        <f>+lower!J119</f>
        <v>0.67104413921982953</v>
      </c>
      <c r="K119" s="69">
        <f>+lower!K119</f>
        <v>3.0196986264892334</v>
      </c>
      <c r="L119" s="69">
        <f>+lower!L119</f>
        <v>13.420882784396595</v>
      </c>
      <c r="M119" s="69">
        <f>+lower!M119</f>
        <v>31.578547727991985</v>
      </c>
      <c r="N119" s="69">
        <f>+lower!N119</f>
        <v>36.074388175927069</v>
      </c>
      <c r="O119" s="69">
        <f>+lower!O119</f>
        <v>40.793250957166855</v>
      </c>
      <c r="P119" s="69">
        <f>+lower!P119</f>
        <v>45.726109522982078</v>
      </c>
      <c r="Q119" s="69">
        <f>+lower!Q119</f>
        <v>50.858886077933093</v>
      </c>
      <c r="R119" s="69">
        <f>+lower!R119</f>
        <v>56.171081425456869</v>
      </c>
      <c r="S119" s="69">
        <f>+lower!S119</f>
        <v>61.633979601927521</v>
      </c>
      <c r="T119" s="69">
        <f>+lower!T119</f>
        <v>67.208252938573608</v>
      </c>
      <c r="U119" s="69">
        <f>+lower!U119</f>
        <v>72.840698389859483</v>
      </c>
      <c r="V119" s="69">
        <f>+lower!V119</f>
        <v>78.459674514194361</v>
      </c>
      <c r="W119" s="69">
        <f>+lower!W119</f>
        <v>83.968520832750357</v>
      </c>
      <c r="X119" s="69">
        <f>+lower!X119</f>
        <v>89.235700702798184</v>
      </c>
      <c r="Y119" s="69">
        <f>+lower!Y119</f>
        <v>94.079325686070476</v>
      </c>
      <c r="Z119" s="69">
        <f>+lower!Z119</f>
        <v>98.24137124600928</v>
      </c>
      <c r="AA119" s="69">
        <f>+lower!AA119</f>
        <v>101.34126978687543</v>
      </c>
      <c r="AB119" s="69">
        <f>+lower!AB119</f>
        <v>102.78321141606229</v>
      </c>
      <c r="AC119" s="69">
        <f>+lower!AC119</f>
        <v>101.54114626395253</v>
      </c>
      <c r="AD119" s="69">
        <f>+lower!AD119</f>
        <v>118.56991464494891</v>
      </c>
      <c r="AE119" s="69">
        <f>+lower!AE119</f>
        <v>138.36464091336757</v>
      </c>
      <c r="AF119" s="69">
        <f>+lower!AF119</f>
        <v>161.3538341377882</v>
      </c>
      <c r="AG119" s="69">
        <f>+lower!AG119</f>
        <v>188.02701771857835</v>
      </c>
      <c r="AH119" s="69">
        <f>+lower!AH119</f>
        <v>218.94184002928193</v>
      </c>
      <c r="AI119" s="69">
        <f>+lower!AI119</f>
        <v>254.73147083221841</v>
      </c>
      <c r="AJ119" s="69">
        <f>+lower!AJ119</f>
        <v>296.11205193940617</v>
      </c>
      <c r="AK119" s="69">
        <f>+lower!AK119</f>
        <v>343.88983639516277</v>
      </c>
      <c r="AL119" s="69">
        <f>+lower!AL119</f>
        <v>398.96745643759272</v>
      </c>
      <c r="AM119" s="69">
        <f>+lower!AM119</f>
        <v>462.34847948790343</v>
      </c>
      <c r="AN119" s="69">
        <f>+lower!AN119</f>
        <v>535.13900239250802</v>
      </c>
      <c r="AO119" s="69">
        <f>+lower!AO119</f>
        <v>605.92107812245388</v>
      </c>
      <c r="AP119" s="69">
        <f>+lower!AP119</f>
        <v>685.01895097347312</v>
      </c>
      <c r="AQ119" s="69">
        <f>+lower!AQ119</f>
        <v>773.10900400183903</v>
      </c>
      <c r="AR119" s="69">
        <f>+lower!AR119</f>
        <v>870.81301691488807</v>
      </c>
      <c r="AS119" s="69">
        <f>+lower!AS119</f>
        <v>978.6393863575787</v>
      </c>
      <c r="AT119" s="69">
        <f>+lower!AT119</f>
        <v>1066.4254905952946</v>
      </c>
      <c r="AU119" s="69">
        <f>+lower!AU119</f>
        <v>1158.4102093285912</v>
      </c>
      <c r="AV119" s="69">
        <f>+lower!AV119</f>
        <v>1253.4974084495011</v>
      </c>
      <c r="AW119" s="69">
        <f>+lower!AW119</f>
        <v>1349.9170063693443</v>
      </c>
      <c r="AX119" s="69">
        <f>+lower!AX119</f>
        <v>1435.8445841123976</v>
      </c>
      <c r="AY119" s="69">
        <f>+lower!AY119</f>
        <v>1435.2496881924046</v>
      </c>
      <c r="AZ119" s="69">
        <f>+lower!AZ119</f>
        <v>1418.5130602963725</v>
      </c>
      <c r="BA119" s="69">
        <f>+lower!BA119</f>
        <v>1349.2978826599676</v>
      </c>
      <c r="BB119" s="69">
        <f>+lower!BB119</f>
        <v>1204.5474643001751</v>
      </c>
      <c r="BC119" s="69">
        <f>+lower!BC119</f>
        <v>1107.9525595927607</v>
      </c>
      <c r="BD119" s="69">
        <f>+lower!BD119</f>
        <v>1080.9554743799195</v>
      </c>
      <c r="BE119" s="69">
        <f>+lower!BE119</f>
        <v>1078.4683479813384</v>
      </c>
      <c r="BF119" s="69">
        <f>+lower!BF119</f>
        <v>1070.714494037584</v>
      </c>
      <c r="BG119" s="69">
        <f>+lower!BG119</f>
        <v>972.18</v>
      </c>
      <c r="BH119" s="69">
        <f>+lower!BH119</f>
        <v>960.3</v>
      </c>
      <c r="BI119" s="69">
        <f>+lower!BI119</f>
        <v>975.15</v>
      </c>
      <c r="BJ119" s="69">
        <f>+lower!BJ119</f>
        <v>959.31</v>
      </c>
      <c r="BK119" s="69">
        <f>+lower!BK119</f>
        <v>1010.79</v>
      </c>
      <c r="BL119" s="69">
        <f>+lower!BL119</f>
        <v>1093.95</v>
      </c>
      <c r="BM119" s="69">
        <f>+lower!BM119</f>
        <v>1205.82</v>
      </c>
      <c r="BN119" s="69">
        <f>+lower!BN119</f>
        <v>1186.02</v>
      </c>
      <c r="BO119" s="69">
        <f>+lower!BO119</f>
        <v>1165.23</v>
      </c>
      <c r="BP119" s="69">
        <f>+lower!BP119</f>
        <v>1162.26</v>
      </c>
      <c r="BQ119" s="69">
        <f>+lower!BQ119</f>
        <v>1168.2</v>
      </c>
      <c r="BR119" s="69">
        <f>+lower!BR119</f>
        <v>1153.3499999999999</v>
      </c>
      <c r="BS119" s="69">
        <f>+lower!BS119</f>
        <v>1172.1600000000001</v>
      </c>
      <c r="BT119" s="69">
        <f>+lower!BT119</f>
        <v>1165.7249999999999</v>
      </c>
      <c r="BU119" s="69">
        <f>+lower!BU119</f>
        <v>1167.6059999999995</v>
      </c>
      <c r="BV119" s="69">
        <f>+lower!BV119</f>
        <v>1168.7642999999996</v>
      </c>
      <c r="BW119" s="69">
        <f>+lower!BW119</f>
        <v>1169.8829999999998</v>
      </c>
      <c r="BX119" s="69">
        <f>+lower!BX119</f>
        <v>1173.6839399999994</v>
      </c>
      <c r="BY119" s="69">
        <f>+lower!BY119</f>
        <v>1171.7622399999996</v>
      </c>
      <c r="BZ119" s="69">
        <f>+lower!BZ119</f>
        <v>1174.5246186666661</v>
      </c>
      <c r="CA119" s="69">
        <f>+lower!CA119</f>
        <v>1175.7761351111108</v>
      </c>
    </row>
    <row r="120" spans="1:79" x14ac:dyDescent="0.2">
      <c r="A120" s="9">
        <f>+data!B122</f>
        <v>430</v>
      </c>
      <c r="B120" s="69">
        <f>+lower!B120</f>
        <v>0</v>
      </c>
      <c r="C120" s="69">
        <f>+lower!C120</f>
        <v>0</v>
      </c>
      <c r="D120" s="69">
        <f>+lower!D120</f>
        <v>0</v>
      </c>
      <c r="E120" s="69">
        <f>+lower!E120</f>
        <v>0</v>
      </c>
      <c r="F120" s="69">
        <f>+lower!F120</f>
        <v>0</v>
      </c>
      <c r="G120" s="69">
        <f>+lower!G120</f>
        <v>0.1353637060350093</v>
      </c>
      <c r="H120" s="69">
        <f>+lower!H120</f>
        <v>0.73096401258905019</v>
      </c>
      <c r="I120" s="69">
        <f>+lower!I120</f>
        <v>3.837561066092515</v>
      </c>
      <c r="J120" s="69">
        <f>+lower!J120</f>
        <v>6.6298225474730872</v>
      </c>
      <c r="K120" s="69">
        <f>+lower!K120</f>
        <v>11.272823627170988</v>
      </c>
      <c r="L120" s="69">
        <f>+lower!L120</f>
        <v>18.927598153787578</v>
      </c>
      <c r="M120" s="69">
        <f>+lower!M120</f>
        <v>22.284048537040331</v>
      </c>
      <c r="N120" s="69">
        <f>+lower!N120</f>
        <v>25.944959898757833</v>
      </c>
      <c r="O120" s="69">
        <f>+lower!O120</f>
        <v>29.933263411702232</v>
      </c>
      <c r="P120" s="69">
        <f>+lower!P120</f>
        <v>34.273469773391696</v>
      </c>
      <c r="Q120" s="69">
        <f>+lower!Q120</f>
        <v>38.991772410877559</v>
      </c>
      <c r="R120" s="69">
        <f>+lower!R120</f>
        <v>44.116157197096001</v>
      </c>
      <c r="S120" s="69">
        <f>+lower!S120</f>
        <v>49.676519079521881</v>
      </c>
      <c r="T120" s="69">
        <f>+lower!T120</f>
        <v>55.704786046057286</v>
      </c>
      <c r="U120" s="69">
        <f>+lower!U120</f>
        <v>62.235050878731769</v>
      </c>
      <c r="V120" s="69">
        <f>+lower!V120</f>
        <v>69.303711172963204</v>
      </c>
      <c r="W120" s="69">
        <f>+lower!W120</f>
        <v>76.949618128914267</v>
      </c>
      <c r="X120" s="69">
        <f>+lower!X120</f>
        <v>85.214234651975886</v>
      </c>
      <c r="Y120" s="69">
        <f>+lower!Y120</f>
        <v>94.141803331716645</v>
      </c>
      <c r="Z120" s="69">
        <f>+lower!Z120</f>
        <v>103.77952490286245</v>
      </c>
      <c r="AA120" s="69">
        <f>+lower!AA120</f>
        <v>114.17774782812296</v>
      </c>
      <c r="AB120" s="69">
        <f>+lower!AB120</f>
        <v>125.39016968108673</v>
      </c>
      <c r="AC120" s="69">
        <f>+lower!AC120</f>
        <v>137.4740510480824</v>
      </c>
      <c r="AD120" s="69">
        <f>+lower!AD120</f>
        <v>140.58210573217102</v>
      </c>
      <c r="AE120" s="69">
        <f>+lower!AE120</f>
        <v>143.78994776333067</v>
      </c>
      <c r="AF120" s="69">
        <f>+lower!AF120</f>
        <v>147.10670911798181</v>
      </c>
      <c r="AG120" s="69">
        <f>+lower!AG120</f>
        <v>150.54284030994714</v>
      </c>
      <c r="AH120" s="69">
        <f>+lower!AH120</f>
        <v>154.110374910936</v>
      </c>
      <c r="AI120" s="69">
        <f>+lower!AI120</f>
        <v>157.82326337182175</v>
      </c>
      <c r="AJ120" s="69">
        <f>+lower!AJ120</f>
        <v>161.69779898889524</v>
      </c>
      <c r="AK120" s="69">
        <f>+lower!AK120</f>
        <v>165.75316810564843</v>
      </c>
      <c r="AL120" s="69">
        <f>+lower!AL120</f>
        <v>170.01217040612835</v>
      </c>
      <c r="AM120" s="69">
        <f>+lower!AM120</f>
        <v>174.50217607655165</v>
      </c>
      <c r="AN120" s="69">
        <f>+lower!AN120</f>
        <v>179.25641914437915</v>
      </c>
      <c r="AO120" s="69">
        <f>+lower!AO120</f>
        <v>184.31577820670006</v>
      </c>
      <c r="AP120" s="69">
        <f>+lower!AP120</f>
        <v>189.73128098904914</v>
      </c>
      <c r="AQ120" s="69">
        <f>+lower!AQ120</f>
        <v>195.56771378568578</v>
      </c>
      <c r="AR120" s="69">
        <f>+lower!AR120</f>
        <v>201.90897155889044</v>
      </c>
      <c r="AS120" s="69">
        <f>+lower!AS120</f>
        <v>208.86625303914133</v>
      </c>
      <c r="AT120" s="69">
        <f>+lower!AT120</f>
        <v>216.59111196455379</v>
      </c>
      <c r="AU120" s="69">
        <f>+lower!AU120</f>
        <v>225.29723969188095</v>
      </c>
      <c r="AV120" s="69">
        <f>+lower!AV120</f>
        <v>235.29897716745543</v>
      </c>
      <c r="AW120" s="69">
        <f>+lower!AW120</f>
        <v>247.0845381667304</v>
      </c>
      <c r="AX120" s="69">
        <f>+lower!AX120</f>
        <v>259.83489636046568</v>
      </c>
      <c r="AY120" s="69">
        <f>+lower!AY120</f>
        <v>276.49555297215107</v>
      </c>
      <c r="AZ120" s="69">
        <f>+lower!AZ120</f>
        <v>300.18326582218708</v>
      </c>
      <c r="BA120" s="69">
        <f>+lower!BA120</f>
        <v>339.66489311893719</v>
      </c>
      <c r="BB120" s="69">
        <f>+lower!BB120</f>
        <v>440.12298663949616</v>
      </c>
      <c r="BC120" s="69">
        <f>+lower!BC120</f>
        <v>567.84199999999998</v>
      </c>
      <c r="BD120" s="69">
        <f>+lower!BD120</f>
        <v>558.43799999999999</v>
      </c>
      <c r="BE120" s="69">
        <f>+lower!BE120</f>
        <v>565.63199999999995</v>
      </c>
      <c r="BF120" s="69">
        <f>+lower!BF120</f>
        <v>606.39</v>
      </c>
      <c r="BG120" s="69">
        <f>+lower!BG120</f>
        <v>584.1</v>
      </c>
      <c r="BH120" s="69">
        <f>+lower!BH120</f>
        <v>584.1</v>
      </c>
      <c r="BI120" s="69">
        <f>+lower!BI120</f>
        <v>584.1</v>
      </c>
      <c r="BJ120" s="69">
        <f>+lower!BJ120</f>
        <v>584.1</v>
      </c>
      <c r="BK120" s="69">
        <f>+lower!BK120</f>
        <v>589.04999999999995</v>
      </c>
      <c r="BL120" s="69">
        <f>+lower!BL120</f>
        <v>589.04999999999995</v>
      </c>
      <c r="BM120" s="69">
        <f>+lower!BM120</f>
        <v>594</v>
      </c>
      <c r="BN120" s="69">
        <f>+lower!BN120</f>
        <v>594</v>
      </c>
      <c r="BO120" s="69">
        <f>+lower!BO120</f>
        <v>603.9</v>
      </c>
      <c r="BP120" s="69">
        <f>+lower!BP120</f>
        <v>603.9</v>
      </c>
      <c r="BQ120" s="69">
        <f>+lower!BQ120</f>
        <v>653.4</v>
      </c>
      <c r="BR120" s="69">
        <f>+lower!BR120</f>
        <v>697.95</v>
      </c>
      <c r="BS120" s="69">
        <f>+lower!BS120</f>
        <v>702.9</v>
      </c>
      <c r="BT120" s="69">
        <f>+lower!BT120</f>
        <v>740.02499999999998</v>
      </c>
      <c r="BU120" s="69">
        <f>+lower!BU120</f>
        <v>776.16</v>
      </c>
      <c r="BV120" s="69">
        <f>+lower!BV120</f>
        <v>800.36550000000432</v>
      </c>
      <c r="BW120" s="69">
        <f>+lower!BW120</f>
        <v>829.125</v>
      </c>
      <c r="BX120" s="69">
        <f>+lower!BX120</f>
        <v>856.19489999999723</v>
      </c>
      <c r="BY120" s="69">
        <f>+lower!BY120</f>
        <v>889.92639999999255</v>
      </c>
      <c r="BZ120" s="69">
        <f>+lower!BZ120</f>
        <v>917.13658666665538</v>
      </c>
      <c r="CA120" s="69">
        <f>+lower!CA120</f>
        <v>944.88161777777032</v>
      </c>
    </row>
    <row r="121" spans="1:79" x14ac:dyDescent="0.2">
      <c r="A121" s="9">
        <f>+data!B123</f>
        <v>434</v>
      </c>
      <c r="B121" s="69">
        <f>+lower!B121</f>
        <v>0</v>
      </c>
      <c r="C121" s="69">
        <f>+lower!C121</f>
        <v>0</v>
      </c>
      <c r="D121" s="69">
        <f>+lower!D121</f>
        <v>0</v>
      </c>
      <c r="E121" s="69">
        <f>+lower!E121</f>
        <v>0</v>
      </c>
      <c r="F121" s="69">
        <f>+lower!F121</f>
        <v>1.8051635666696448</v>
      </c>
      <c r="G121" s="69">
        <f>+lower!G121</f>
        <v>10.154045062516753</v>
      </c>
      <c r="H121" s="69">
        <f>+lower!H121</f>
        <v>54.83184333759047</v>
      </c>
      <c r="I121" s="69">
        <f>+lower!I121</f>
        <v>72.329142075100521</v>
      </c>
      <c r="J121" s="69">
        <f>+lower!J121</f>
        <v>71.111111111111086</v>
      </c>
      <c r="K121" s="69">
        <f>+lower!K121</f>
        <v>96.000000000000014</v>
      </c>
      <c r="L121" s="69">
        <f>+lower!L121</f>
        <v>120.00000000000001</v>
      </c>
      <c r="M121" s="69">
        <f>+lower!M121</f>
        <v>152.55242982468346</v>
      </c>
      <c r="N121" s="69">
        <f>+lower!N121</f>
        <v>189.39606086970747</v>
      </c>
      <c r="O121" s="69">
        <f>+lower!O121</f>
        <v>188.71207487416007</v>
      </c>
      <c r="P121" s="69">
        <f>+lower!P121</f>
        <v>184.28381342129177</v>
      </c>
      <c r="Q121" s="69">
        <f>+lower!Q121</f>
        <v>211.19289375997508</v>
      </c>
      <c r="R121" s="69">
        <f>+lower!R121</f>
        <v>240.13098359423472</v>
      </c>
      <c r="S121" s="69">
        <f>+lower!S121</f>
        <v>271.14496227518651</v>
      </c>
      <c r="T121" s="69">
        <f>+lower!T121</f>
        <v>304.28170915394634</v>
      </c>
      <c r="U121" s="69">
        <f>+lower!U121</f>
        <v>332.79634150999766</v>
      </c>
      <c r="V121" s="69">
        <f>+lower!V121</f>
        <v>362.60675472053305</v>
      </c>
      <c r="W121" s="69">
        <f>+lower!W121</f>
        <v>270.21124698311502</v>
      </c>
      <c r="X121" s="69">
        <f>+lower!X121</f>
        <v>163.92641631049534</v>
      </c>
      <c r="Y121" s="69">
        <f>+lower!Y121</f>
        <v>260.40400541582443</v>
      </c>
      <c r="Z121" s="69">
        <f>+lower!Z121</f>
        <v>366.87037749531447</v>
      </c>
      <c r="AA121" s="69">
        <f>+lower!AA121</f>
        <v>483.55992930454522</v>
      </c>
      <c r="AB121" s="69">
        <f>+lower!AB121</f>
        <v>508.92254799924706</v>
      </c>
      <c r="AC121" s="69">
        <f>+lower!AC121</f>
        <v>534.67582795324915</v>
      </c>
      <c r="AD121" s="69">
        <f>+lower!AD121</f>
        <v>504.52867306364618</v>
      </c>
      <c r="AE121" s="69">
        <f>+lower!AE121</f>
        <v>515.12601646562257</v>
      </c>
      <c r="AF121" s="69">
        <f>+lower!AF121</f>
        <v>525.8327476019042</v>
      </c>
      <c r="AG121" s="69">
        <f>+lower!AG121</f>
        <v>536.64911883966522</v>
      </c>
      <c r="AH121" s="69">
        <f>+lower!AH121</f>
        <v>547.57538254607869</v>
      </c>
      <c r="AI121" s="69">
        <f>+lower!AI121</f>
        <v>558.61179108831868</v>
      </c>
      <c r="AJ121" s="69">
        <f>+lower!AJ121</f>
        <v>569.75859683355816</v>
      </c>
      <c r="AK121" s="69">
        <f>+lower!AK121</f>
        <v>581.01605214897063</v>
      </c>
      <c r="AL121" s="69">
        <f>+lower!AL121</f>
        <v>592.38440940173007</v>
      </c>
      <c r="AM121" s="69">
        <f>+lower!AM121</f>
        <v>603.86392095900965</v>
      </c>
      <c r="AN121" s="69">
        <f>+lower!AN121</f>
        <v>615.45483918798288</v>
      </c>
      <c r="AO121" s="69">
        <f>+lower!AO121</f>
        <v>674.82138010646577</v>
      </c>
      <c r="AP121" s="69">
        <f>+lower!AP121</f>
        <v>689.26324497595169</v>
      </c>
      <c r="AQ121" s="69">
        <f>+lower!AQ121</f>
        <v>703.8683242262108</v>
      </c>
      <c r="AR121" s="69">
        <f>+lower!AR121</f>
        <v>718.63699794059801</v>
      </c>
      <c r="AS121" s="69">
        <f>+lower!AS121</f>
        <v>733.56964620246822</v>
      </c>
      <c r="AT121" s="69">
        <f>+lower!AT121</f>
        <v>748.6666490951751</v>
      </c>
      <c r="AU121" s="69">
        <f>+lower!AU121</f>
        <v>763.92838670207334</v>
      </c>
      <c r="AV121" s="69">
        <f>+lower!AV121</f>
        <v>818.38595382752226</v>
      </c>
      <c r="AW121" s="69">
        <f>+lower!AW121</f>
        <v>944.50077960795431</v>
      </c>
      <c r="AX121" s="69">
        <f>+lower!AX121</f>
        <v>987.2810253163284</v>
      </c>
      <c r="AY121" s="69">
        <f>+lower!AY121</f>
        <v>990.23556497923801</v>
      </c>
      <c r="AZ121" s="69">
        <f>+lower!AZ121</f>
        <v>989.67384930954154</v>
      </c>
      <c r="BA121" s="69">
        <f>+lower!BA121</f>
        <v>1267.7765098854309</v>
      </c>
      <c r="BB121" s="69">
        <f>+lower!BB121</f>
        <v>1456.2942215615531</v>
      </c>
      <c r="BC121" s="69">
        <f>+lower!BC121</f>
        <v>1918.78</v>
      </c>
      <c r="BD121" s="69">
        <f>+lower!BD121</f>
        <v>1980.45</v>
      </c>
      <c r="BE121" s="69">
        <f>+lower!BE121</f>
        <v>2042.56</v>
      </c>
      <c r="BF121" s="69">
        <f>+lower!BF121</f>
        <v>2124.83</v>
      </c>
      <c r="BG121" s="69">
        <f>+lower!BG121</f>
        <v>2128.5</v>
      </c>
      <c r="BH121" s="69">
        <f>+lower!BH121</f>
        <v>2128.5</v>
      </c>
      <c r="BI121" s="69">
        <f>+lower!BI121</f>
        <v>2128.5</v>
      </c>
      <c r="BJ121" s="69">
        <f>+lower!BJ121</f>
        <v>2128.5</v>
      </c>
      <c r="BK121" s="69">
        <f>+lower!BK121</f>
        <v>2064.15</v>
      </c>
      <c r="BL121" s="69">
        <f>+lower!BL121</f>
        <v>2064.15</v>
      </c>
      <c r="BM121" s="69">
        <f>+lower!BM121</f>
        <v>2029.5</v>
      </c>
      <c r="BN121" s="69">
        <f>+lower!BN121</f>
        <v>2029.5</v>
      </c>
      <c r="BO121" s="69">
        <f>+lower!BO121</f>
        <v>2029.5</v>
      </c>
      <c r="BP121" s="69">
        <f>+lower!BP121</f>
        <v>2029.5</v>
      </c>
      <c r="BQ121" s="69">
        <f>+lower!BQ121</f>
        <v>2030.49</v>
      </c>
      <c r="BR121" s="69">
        <f>+lower!BR121</f>
        <v>2030.49</v>
      </c>
      <c r="BS121" s="69">
        <f>+lower!BS121</f>
        <v>2034.45</v>
      </c>
      <c r="BT121" s="69">
        <f>+lower!BT121</f>
        <v>2034.1530000000002</v>
      </c>
      <c r="BU121" s="69">
        <f>+lower!BU121</f>
        <v>2035.7964000000006</v>
      </c>
      <c r="BV121" s="69">
        <f>+lower!BV121</f>
        <v>2037.3586200000004</v>
      </c>
      <c r="BW121" s="69">
        <f>+lower!BW121</f>
        <v>2038.7862000000005</v>
      </c>
      <c r="BX121" s="69">
        <f>+lower!BX121</f>
        <v>2040.3573960000008</v>
      </c>
      <c r="BY121" s="69">
        <f>+lower!BY121</f>
        <v>2041.3168160000012</v>
      </c>
      <c r="BZ121" s="69">
        <f>+lower!BZ121</f>
        <v>2043.0543701333345</v>
      </c>
      <c r="CA121" s="69">
        <f>+lower!CA121</f>
        <v>2044.4185304888902</v>
      </c>
    </row>
    <row r="122" spans="1:79" x14ac:dyDescent="0.2">
      <c r="A122" s="9">
        <f>+data!B124</f>
        <v>438</v>
      </c>
      <c r="B122" s="69">
        <f>+lower!B122</f>
        <v>0</v>
      </c>
      <c r="C122" s="69">
        <f>+lower!C122</f>
        <v>0</v>
      </c>
      <c r="D122" s="69">
        <f>+lower!D122</f>
        <v>0</v>
      </c>
      <c r="E122" s="69">
        <f>+lower!E122</f>
        <v>0</v>
      </c>
      <c r="F122" s="69">
        <f>+lower!F122</f>
        <v>0</v>
      </c>
      <c r="G122" s="69">
        <f>+lower!G122</f>
        <v>5.5101464095042449E-2</v>
      </c>
      <c r="H122" s="69">
        <f>+lower!H122</f>
        <v>0.2267031665624604</v>
      </c>
      <c r="I122" s="69">
        <f>+lower!I122</f>
        <v>0.90681266624984147</v>
      </c>
      <c r="J122" s="69">
        <f>+lower!J122</f>
        <v>1.0991596844643208</v>
      </c>
      <c r="K122" s="69">
        <f>+lower!K122</f>
        <v>1.2833048018256918</v>
      </c>
      <c r="L122" s="69">
        <f>+lower!L122</f>
        <v>1.4220756114384507</v>
      </c>
      <c r="M122" s="69">
        <f>+lower!M122</f>
        <v>1.5940544205995553</v>
      </c>
      <c r="N122" s="69">
        <f>+lower!N122</f>
        <v>1.7653666911910089</v>
      </c>
      <c r="O122" s="69">
        <f>+lower!O122</f>
        <v>1.9353187498510256</v>
      </c>
      <c r="P122" s="69">
        <f>+lower!P122</f>
        <v>2.103103102185925</v>
      </c>
      <c r="Q122" s="69">
        <f>+lower!Q122</f>
        <v>2.2677749929090445</v>
      </c>
      <c r="R122" s="69">
        <f>+lower!R122</f>
        <v>2.428222115587841</v>
      </c>
      <c r="S122" s="69">
        <f>+lower!S122</f>
        <v>2.5831247555386954</v>
      </c>
      <c r="T122" s="69">
        <f>+lower!T122</f>
        <v>2.7309022506478069</v>
      </c>
      <c r="U122" s="69">
        <f>+lower!U122</f>
        <v>2.8696393441799875</v>
      </c>
      <c r="V122" s="69">
        <f>+lower!V122</f>
        <v>2.9969820383205286</v>
      </c>
      <c r="W122" s="69">
        <f>+lower!W122</f>
        <v>3.1099854439076031</v>
      </c>
      <c r="X122" s="69">
        <f>+lower!X122</f>
        <v>3.2048826747433696</v>
      </c>
      <c r="Y122" s="69">
        <f>+lower!Y122</f>
        <v>3.2767167605549683</v>
      </c>
      <c r="Z122" s="69">
        <f>+lower!Z122</f>
        <v>3.3187186521680423</v>
      </c>
      <c r="AA122" s="69">
        <f>+lower!AA122</f>
        <v>3.3211730802443387</v>
      </c>
      <c r="AB122" s="69">
        <f>+lower!AB122</f>
        <v>3.2691285096067828</v>
      </c>
      <c r="AC122" s="69">
        <f>+lower!AC122</f>
        <v>3.1370501119685983</v>
      </c>
      <c r="AD122" s="69">
        <f>+lower!AD122</f>
        <v>3.221257979747985</v>
      </c>
      <c r="AE122" s="69">
        <f>+lower!AE122</f>
        <v>3.3056530178735195</v>
      </c>
      <c r="AF122" s="69">
        <f>+lower!AF122</f>
        <v>3.390027906018986</v>
      </c>
      <c r="AG122" s="69">
        <f>+lower!AG122</f>
        <v>3.4741464522219987</v>
      </c>
      <c r="AH122" s="69">
        <f>+lower!AH122</f>
        <v>3.557739424254915</v>
      </c>
      <c r="AI122" s="69">
        <f>+lower!AI122</f>
        <v>3.6404996041902264</v>
      </c>
      <c r="AJ122" s="69">
        <f>+lower!AJ122</f>
        <v>3.7220758769251878</v>
      </c>
      <c r="AK122" s="69">
        <f>+lower!AK122</f>
        <v>3.8020661052226625</v>
      </c>
      <c r="AL122" s="69">
        <f>+lower!AL122</f>
        <v>3.880008463684101</v>
      </c>
      <c r="AM122" s="69">
        <f>+lower!AM122</f>
        <v>3.9553707920722871</v>
      </c>
      <c r="AN122" s="69">
        <f>+lower!AN122</f>
        <v>4.0275373693040128</v>
      </c>
      <c r="AO122" s="69">
        <f>+lower!AO122</f>
        <v>4.0957922793277399</v>
      </c>
      <c r="AP122" s="69">
        <f>+lower!AP122</f>
        <v>4.159298200610567</v>
      </c>
      <c r="AQ122" s="69">
        <f>+lower!AQ122</f>
        <v>4.2170689388760181</v>
      </c>
      <c r="AR122" s="69">
        <f>+lower!AR122</f>
        <v>4.2679332309413827</v>
      </c>
      <c r="AS122" s="69">
        <f>+lower!AS122</f>
        <v>4.3104860885293164</v>
      </c>
      <c r="AT122" s="69">
        <f>+lower!AT122</f>
        <v>4.3430218845085671</v>
      </c>
      <c r="AU122" s="69">
        <f>+lower!AU122</f>
        <v>4.3634398663119551</v>
      </c>
      <c r="AV122" s="69">
        <f>+lower!AV122</f>
        <v>4.3691065340246205</v>
      </c>
      <c r="AW122" s="69">
        <f>+lower!AW122</f>
        <v>4.3566476591511538</v>
      </c>
      <c r="AX122" s="69">
        <f>+lower!AX122</f>
        <v>4.2946094934178225</v>
      </c>
      <c r="AY122" s="69">
        <f>+lower!AY122</f>
        <v>4.2052846732183733</v>
      </c>
      <c r="AZ122" s="69">
        <f>+lower!AZ122</f>
        <v>4.0806532430066538</v>
      </c>
      <c r="BA122" s="69">
        <f>+lower!BA122</f>
        <v>3.9084531014098993</v>
      </c>
      <c r="BB122" s="69">
        <f>+lower!BB122</f>
        <v>3.6681003806192418</v>
      </c>
      <c r="BC122" s="69">
        <f>+lower!BC122</f>
        <v>3.8959999999999999</v>
      </c>
      <c r="BD122" s="69">
        <f>+lower!BD122</f>
        <v>3.9119999999999999</v>
      </c>
      <c r="BE122" s="69">
        <f>+lower!BE122</f>
        <v>3.9279999999999999</v>
      </c>
      <c r="BF122" s="69">
        <f>+lower!BF122</f>
        <v>3.944</v>
      </c>
      <c r="BG122" s="69">
        <f>+lower!BG122</f>
        <v>3.96</v>
      </c>
      <c r="BH122" s="69">
        <f>+lower!BH122</f>
        <v>3.8609999999999998</v>
      </c>
      <c r="BI122" s="69">
        <f>+lower!BI122</f>
        <v>3.8609999999999998</v>
      </c>
      <c r="BJ122" s="69">
        <f>+lower!BJ122</f>
        <v>3.8609999999999998</v>
      </c>
      <c r="BK122" s="69">
        <f>+lower!BK122</f>
        <v>3.8609999999999998</v>
      </c>
      <c r="BL122" s="69">
        <f>+lower!BL122</f>
        <v>3.8609999999999998</v>
      </c>
      <c r="BM122" s="69">
        <f>+lower!BM122</f>
        <v>3.762</v>
      </c>
      <c r="BN122" s="69">
        <f>+lower!BN122</f>
        <v>3.762</v>
      </c>
      <c r="BO122" s="69">
        <f>+lower!BO122</f>
        <v>3.762</v>
      </c>
      <c r="BP122" s="69">
        <f>+lower!BP122</f>
        <v>3.4649999999999999</v>
      </c>
      <c r="BQ122" s="69">
        <f>+lower!BQ122</f>
        <v>3.2669999999999999</v>
      </c>
      <c r="BR122" s="69">
        <f>+lower!BR122</f>
        <v>2.9699999999999998</v>
      </c>
      <c r="BS122" s="69">
        <f>+lower!BS122</f>
        <v>2.9699999999999998</v>
      </c>
      <c r="BT122" s="69">
        <f>+lower!BT122</f>
        <v>2.6630999999999978</v>
      </c>
      <c r="BU122" s="69">
        <f>+lower!BU122</f>
        <v>2.4967799999999913</v>
      </c>
      <c r="BV122" s="69">
        <f>+lower!BV122</f>
        <v>2.3191740000000043</v>
      </c>
      <c r="BW122" s="69">
        <f>+lower!BW122</f>
        <v>2.1344400000000059</v>
      </c>
      <c r="BX122" s="69">
        <f>+lower!BX122</f>
        <v>1.9625892000000074</v>
      </c>
      <c r="BY122" s="69">
        <f>+lower!BY122</f>
        <v>1.7442831999999822</v>
      </c>
      <c r="BZ122" s="69">
        <f>+lower!BZ122</f>
        <v>1.5819220266666207</v>
      </c>
      <c r="CA122" s="69">
        <f>+lower!CA122</f>
        <v>1.3927834311110092</v>
      </c>
    </row>
    <row r="123" spans="1:79" x14ac:dyDescent="0.2">
      <c r="A123" s="9">
        <f>+data!B125</f>
        <v>440</v>
      </c>
      <c r="B123" s="69">
        <f>+lower!B123</f>
        <v>0</v>
      </c>
      <c r="C123" s="69">
        <f>+lower!C123</f>
        <v>0</v>
      </c>
      <c r="D123" s="69">
        <f>+lower!D123</f>
        <v>0</v>
      </c>
      <c r="E123" s="69">
        <f>+lower!E123</f>
        <v>0</v>
      </c>
      <c r="F123" s="69">
        <f>+lower!F123</f>
        <v>0</v>
      </c>
      <c r="G123" s="69">
        <f>+lower!G123</f>
        <v>0</v>
      </c>
      <c r="H123" s="69">
        <f>+lower!H123</f>
        <v>3.7522794837429235E-2</v>
      </c>
      <c r="I123" s="69">
        <f>+lower!I123</f>
        <v>0.1751063759080031</v>
      </c>
      <c r="J123" s="69">
        <f>+lower!J123</f>
        <v>0.80048628986515669</v>
      </c>
      <c r="K123" s="69">
        <f>+lower!K123</f>
        <v>3.6021883043932053</v>
      </c>
      <c r="L123" s="69">
        <f>+lower!L123</f>
        <v>16.009725797303137</v>
      </c>
      <c r="M123" s="69">
        <f>+lower!M123</f>
        <v>37.669943052477976</v>
      </c>
      <c r="N123" s="69">
        <f>+lower!N123</f>
        <v>43.096673391694623</v>
      </c>
      <c r="O123" s="69">
        <f>+lower!O123</f>
        <v>48.81444512283668</v>
      </c>
      <c r="P123" s="69">
        <f>+lower!P123</f>
        <v>54.818378420781521</v>
      </c>
      <c r="Q123" s="69">
        <f>+lower!Q123</f>
        <v>61.098994364512542</v>
      </c>
      <c r="R123" s="69">
        <f>+lower!R123</f>
        <v>67.641009320135296</v>
      </c>
      <c r="S123" s="69">
        <f>+lower!S123</f>
        <v>74.421790731357021</v>
      </c>
      <c r="T123" s="69">
        <f>+lower!T123</f>
        <v>81.409352164069887</v>
      </c>
      <c r="U123" s="69">
        <f>+lower!U123</f>
        <v>88.559707718552161</v>
      </c>
      <c r="V123" s="69">
        <f>+lower!V123</f>
        <v>95.813313252990383</v>
      </c>
      <c r="W123" s="69">
        <f>+lower!W123</f>
        <v>103.09016773073849</v>
      </c>
      <c r="X123" s="69">
        <f>+lower!X123</f>
        <v>110.2828808948852</v>
      </c>
      <c r="Y123" s="69">
        <f>+lower!Y123</f>
        <v>117.24652776365309</v>
      </c>
      <c r="Z123" s="69">
        <f>+lower!Z123</f>
        <v>123.78317523767497</v>
      </c>
      <c r="AA123" s="69">
        <f>+lower!AA123</f>
        <v>129.61703618894424</v>
      </c>
      <c r="AB123" s="69">
        <f>+lower!AB123</f>
        <v>134.35186568901059</v>
      </c>
      <c r="AC123" s="69">
        <f>+lower!AC123</f>
        <v>137.39131124291694</v>
      </c>
      <c r="AD123" s="69">
        <f>+lower!AD123</f>
        <v>161.17367862873789</v>
      </c>
      <c r="AE123" s="69">
        <f>+lower!AE123</f>
        <v>189.00518757454995</v>
      </c>
      <c r="AF123" s="69">
        <f>+lower!AF123</f>
        <v>221.56243248790892</v>
      </c>
      <c r="AG123" s="69">
        <f>+lower!AG123</f>
        <v>259.63246145764816</v>
      </c>
      <c r="AH123" s="69">
        <f>+lower!AH123</f>
        <v>304.13023784806893</v>
      </c>
      <c r="AI123" s="69">
        <f>+lower!AI123</f>
        <v>356.11872725608714</v>
      </c>
      <c r="AJ123" s="69">
        <f>+lower!AJ123</f>
        <v>416.8319695996675</v>
      </c>
      <c r="AK123" s="69">
        <f>+lower!AK123</f>
        <v>487.70153538742721</v>
      </c>
      <c r="AL123" s="69">
        <f>+lower!AL123</f>
        <v>570.38680548510672</v>
      </c>
      <c r="AM123" s="69">
        <f>+lower!AM123</f>
        <v>666.80955355025708</v>
      </c>
      <c r="AN123" s="69">
        <f>+lower!AN123</f>
        <v>779.19334765886367</v>
      </c>
      <c r="AO123" s="69">
        <f>+lower!AO123</f>
        <v>891.53468026426435</v>
      </c>
      <c r="AP123" s="69">
        <f>+lower!AP123</f>
        <v>1019.5961642669624</v>
      </c>
      <c r="AQ123" s="69">
        <f>+lower!AQ123</f>
        <v>1165.4849855594969</v>
      </c>
      <c r="AR123" s="69">
        <f>+lower!AR123</f>
        <v>1331.5707861404821</v>
      </c>
      <c r="AS123" s="69">
        <f>+lower!AS123</f>
        <v>1520.5134905226762</v>
      </c>
      <c r="AT123" s="69">
        <f>+lower!AT123</f>
        <v>1687.0901404123147</v>
      </c>
      <c r="AU123" s="69">
        <f>+lower!AU123</f>
        <v>1870.8078789576887</v>
      </c>
      <c r="AV123" s="69">
        <f>+lower!AV123</f>
        <v>2073.2307205796269</v>
      </c>
      <c r="AW123" s="69">
        <f>+lower!AW123</f>
        <v>2296.0227271122303</v>
      </c>
      <c r="AX123" s="69">
        <f>+lower!AX123</f>
        <v>2525.0622435557434</v>
      </c>
      <c r="AY123" s="69">
        <f>+lower!AY123</f>
        <v>2629.019691178104</v>
      </c>
      <c r="AZ123" s="69">
        <f>+lower!AZ123</f>
        <v>2735.2399955798583</v>
      </c>
      <c r="BA123" s="69">
        <f>+lower!BA123</f>
        <v>3192.7901915264724</v>
      </c>
      <c r="BB123" s="69">
        <f>+lower!BB123</f>
        <v>3089.29666917134</v>
      </c>
      <c r="BC123" s="69">
        <f>+lower!BC123</f>
        <v>3295.6511472204215</v>
      </c>
      <c r="BD123" s="69">
        <f>+lower!BD123</f>
        <v>3215.3471900852796</v>
      </c>
      <c r="BE123" s="69">
        <f>+lower!BE123</f>
        <v>3207.9491287713745</v>
      </c>
      <c r="BF123" s="69">
        <f>+lower!BF123</f>
        <v>3184.8849664804306</v>
      </c>
      <c r="BG123" s="69">
        <f>+lower!BG123</f>
        <v>2891.79</v>
      </c>
      <c r="BH123" s="69">
        <f>+lower!BH123</f>
        <v>1657.26</v>
      </c>
      <c r="BI123" s="69">
        <f>+lower!BI123</f>
        <v>1665.18</v>
      </c>
      <c r="BJ123" s="69">
        <f>+lower!BJ123</f>
        <v>1552.32</v>
      </c>
      <c r="BK123" s="69">
        <f>+lower!BK123</f>
        <v>1632.7080000000001</v>
      </c>
      <c r="BL123" s="69">
        <f>+lower!BL123</f>
        <v>1926.837</v>
      </c>
      <c r="BM123" s="69">
        <f>+lower!BM123</f>
        <v>1895.2560000000001</v>
      </c>
      <c r="BN123" s="69">
        <f>+lower!BN123</f>
        <v>1846.845</v>
      </c>
      <c r="BO123" s="69">
        <f>+lower!BO123</f>
        <v>1870.011</v>
      </c>
      <c r="BP123" s="69">
        <f>+lower!BP123</f>
        <v>2060.5860000000002</v>
      </c>
      <c r="BQ123" s="69">
        <f>+lower!BQ123</f>
        <v>2136.5189999999998</v>
      </c>
      <c r="BR123" s="69">
        <f>+lower!BR123</f>
        <v>2194.4339999999997</v>
      </c>
      <c r="BS123" s="69">
        <f>+lower!BS123</f>
        <v>2269.377</v>
      </c>
      <c r="BT123" s="69">
        <f>+lower!BT123</f>
        <v>2385.9593999999975</v>
      </c>
      <c r="BU123" s="69">
        <f>+lower!BU123</f>
        <v>2444.4565200000156</v>
      </c>
      <c r="BV123" s="69">
        <f>+lower!BV123</f>
        <v>2528.3693160000148</v>
      </c>
      <c r="BW123" s="69">
        <f>+lower!BW123</f>
        <v>2609.1093600000358</v>
      </c>
      <c r="BX123" s="69">
        <f>+lower!BX123</f>
        <v>2696.1693528000342</v>
      </c>
      <c r="BY123" s="69">
        <f>+lower!BY123</f>
        <v>2777.639268800016</v>
      </c>
      <c r="BZ123" s="69">
        <f>+lower!BZ123</f>
        <v>2853.0449915733639</v>
      </c>
      <c r="CA123" s="69">
        <f>+lower!CA123</f>
        <v>2939.2460224355609</v>
      </c>
    </row>
    <row r="124" spans="1:79" x14ac:dyDescent="0.2">
      <c r="A124" s="9">
        <f>+data!B126</f>
        <v>442</v>
      </c>
      <c r="B124" s="69">
        <f>+lower!B124</f>
        <v>0</v>
      </c>
      <c r="C124" s="69">
        <f>+lower!C124</f>
        <v>0</v>
      </c>
      <c r="D124" s="69">
        <f>+lower!D124</f>
        <v>0</v>
      </c>
      <c r="E124" s="69">
        <f>+lower!E124</f>
        <v>0</v>
      </c>
      <c r="F124" s="69">
        <f>+lower!F124</f>
        <v>0</v>
      </c>
      <c r="G124" s="69">
        <f>+lower!G124</f>
        <v>0.12465675375923996</v>
      </c>
      <c r="H124" s="69">
        <f>+lower!H124</f>
        <v>0.67314647029989572</v>
      </c>
      <c r="I124" s="69">
        <f>+lower!I124</f>
        <v>3.5340189690744532</v>
      </c>
      <c r="J124" s="69">
        <f>+lower!J124</f>
        <v>5.6218068589815262</v>
      </c>
      <c r="K124" s="69">
        <f>+lower!K124</f>
        <v>8.6136051239688083</v>
      </c>
      <c r="L124" s="69">
        <f>+lower!L124</f>
        <v>12.524427809868827</v>
      </c>
      <c r="M124" s="69">
        <f>+lower!M124</f>
        <v>14.038459159346793</v>
      </c>
      <c r="N124" s="69">
        <f>+lower!N124</f>
        <v>15.54641277071258</v>
      </c>
      <c r="O124" s="69">
        <f>+lower!O124</f>
        <v>17.042144058675188</v>
      </c>
      <c r="P124" s="69">
        <f>+lower!P124</f>
        <v>18.518498532785227</v>
      </c>
      <c r="Q124" s="69">
        <f>+lower!Q124</f>
        <v>19.967103170009597</v>
      </c>
      <c r="R124" s="69">
        <f>+lower!R124</f>
        <v>21.378096597680493</v>
      </c>
      <c r="S124" s="69">
        <f>+lower!S124</f>
        <v>22.739773731284497</v>
      </c>
      <c r="T124" s="69">
        <f>+lower!T124</f>
        <v>24.038107920061364</v>
      </c>
      <c r="U124" s="69">
        <f>+lower!U124</f>
        <v>25.256092816930053</v>
      </c>
      <c r="V124" s="69">
        <f>+lower!V124</f>
        <v>26.372810361745696</v>
      </c>
      <c r="W124" s="69">
        <f>+lower!W124</f>
        <v>27.362066846846631</v>
      </c>
      <c r="X124" s="69">
        <f>+lower!X124</f>
        <v>28.190316914381317</v>
      </c>
      <c r="Y124" s="69">
        <f>+lower!Y124</f>
        <v>28.813348627945164</v>
      </c>
      <c r="Z124" s="69">
        <f>+lower!Z124</f>
        <v>29.170663784954719</v>
      </c>
      <c r="AA124" s="69">
        <f>+lower!AA124</f>
        <v>29.175187527429703</v>
      </c>
      <c r="AB124" s="69">
        <f>+lower!AB124</f>
        <v>28.692368509351311</v>
      </c>
      <c r="AC124" s="69">
        <f>+lower!AC124</f>
        <v>27.490955593597736</v>
      </c>
      <c r="AD124" s="69">
        <f>+lower!AD124</f>
        <v>29.089637564057696</v>
      </c>
      <c r="AE124" s="69">
        <f>+lower!AE124</f>
        <v>30.761480435628986</v>
      </c>
      <c r="AF124" s="69">
        <f>+lower!AF124</f>
        <v>32.507402651727439</v>
      </c>
      <c r="AG124" s="69">
        <f>+lower!AG124</f>
        <v>34.327880757541315</v>
      </c>
      <c r="AH124" s="69">
        <f>+lower!AH124</f>
        <v>36.222842069867504</v>
      </c>
      <c r="AI124" s="69">
        <f>+lower!AI124</f>
        <v>38.191534650168286</v>
      </c>
      <c r="AJ124" s="69">
        <f>+lower!AJ124</f>
        <v>40.232369078183083</v>
      </c>
      <c r="AK124" s="69">
        <f>+lower!AK124</f>
        <v>42.342724874960631</v>
      </c>
      <c r="AL124" s="69">
        <f>+lower!AL124</f>
        <v>44.518712163616648</v>
      </c>
      <c r="AM124" s="69">
        <f>+lower!AM124</f>
        <v>46.754876006900624</v>
      </c>
      <c r="AN124" s="69">
        <f>+lower!AN124</f>
        <v>49.043826396752522</v>
      </c>
      <c r="AO124" s="69">
        <f>+lower!AO124</f>
        <v>54.184759422523541</v>
      </c>
      <c r="AP124" s="69">
        <f>+lower!AP124</f>
        <v>59.774837583170324</v>
      </c>
      <c r="AQ124" s="69">
        <f>+lower!AQ124</f>
        <v>65.830201020754899</v>
      </c>
      <c r="AR124" s="69">
        <f>+lower!AR124</f>
        <v>72.359443626555461</v>
      </c>
      <c r="AS124" s="69">
        <f>+lower!AS124</f>
        <v>79.359797785832825</v>
      </c>
      <c r="AT124" s="69">
        <f>+lower!AT124</f>
        <v>78.648525288779695</v>
      </c>
      <c r="AU124" s="69">
        <f>+lower!AU124</f>
        <v>81.910661452704829</v>
      </c>
      <c r="AV124" s="69">
        <f>+lower!AV124</f>
        <v>84.675549651396722</v>
      </c>
      <c r="AW124" s="69">
        <f>+lower!AW124</f>
        <v>86.843269964665581</v>
      </c>
      <c r="AX124" s="69">
        <f>+lower!AX124</f>
        <v>87.730776625896013</v>
      </c>
      <c r="AY124" s="69">
        <f>+lower!AY124</f>
        <v>87.714709226432277</v>
      </c>
      <c r="AZ124" s="69">
        <f>+lower!AZ124</f>
        <v>86.555575896210485</v>
      </c>
      <c r="BA124" s="69">
        <f>+lower!BA124</f>
        <v>83.875133457081759</v>
      </c>
      <c r="BB124" s="69">
        <f>+lower!BB124</f>
        <v>74.594002430643201</v>
      </c>
      <c r="BC124" s="69">
        <f>+lower!BC124</f>
        <v>67.718739957716707</v>
      </c>
      <c r="BD124" s="69">
        <f>+lower!BD124</f>
        <v>65.912651162790709</v>
      </c>
      <c r="BE124" s="69">
        <f>+lower!BE124</f>
        <v>50.683033826638486</v>
      </c>
      <c r="BF124" s="69">
        <f>+lower!BF124</f>
        <v>51.283465116279075</v>
      </c>
      <c r="BG124" s="69">
        <f>+lower!BG124</f>
        <v>62.37</v>
      </c>
      <c r="BH124" s="69">
        <f>+lower!BH124</f>
        <v>62.37</v>
      </c>
      <c r="BI124" s="69">
        <f>+lower!BI124</f>
        <v>62.37</v>
      </c>
      <c r="BJ124" s="69">
        <f>+lower!BJ124</f>
        <v>62.37</v>
      </c>
      <c r="BK124" s="69">
        <f>+lower!BK124</f>
        <v>62.37</v>
      </c>
      <c r="BL124" s="69">
        <f>+lower!BL124</f>
        <v>61.38</v>
      </c>
      <c r="BM124" s="69">
        <f>+lower!BM124</f>
        <v>61.38</v>
      </c>
      <c r="BN124" s="69">
        <f>+lower!BN124</f>
        <v>62.37</v>
      </c>
      <c r="BO124" s="69">
        <f>+lower!BO124</f>
        <v>63.36</v>
      </c>
      <c r="BP124" s="69">
        <f>+lower!BP124</f>
        <v>63.36</v>
      </c>
      <c r="BQ124" s="69">
        <f>+lower!BQ124</f>
        <v>62.8155</v>
      </c>
      <c r="BR124" s="69">
        <f>+lower!BR124</f>
        <v>62.993700000000004</v>
      </c>
      <c r="BS124" s="69">
        <f>+lower!BS124</f>
        <v>63.488699999999994</v>
      </c>
      <c r="BT124" s="69">
        <f>+lower!BT124</f>
        <v>63.170909999999999</v>
      </c>
      <c r="BU124" s="69">
        <f>+lower!BU124</f>
        <v>63.254267999999996</v>
      </c>
      <c r="BV124" s="69">
        <f>+lower!BV124</f>
        <v>63.461039399999997</v>
      </c>
      <c r="BW124" s="69">
        <f>+lower!BW124</f>
        <v>63.566513999999991</v>
      </c>
      <c r="BX124" s="69">
        <f>+lower!BX124</f>
        <v>63.608966519999981</v>
      </c>
      <c r="BY124" s="69">
        <f>+lower!BY124</f>
        <v>63.624557919999987</v>
      </c>
      <c r="BZ124" s="69">
        <f>+lower!BZ124</f>
        <v>63.791490282666636</v>
      </c>
      <c r="CA124" s="69">
        <f>+lower!CA124</f>
        <v>63.873051303111076</v>
      </c>
    </row>
    <row r="125" spans="1:79" x14ac:dyDescent="0.2">
      <c r="A125" s="9">
        <f>+data!B127</f>
        <v>446</v>
      </c>
      <c r="B125" s="69">
        <f>+lower!B125</f>
        <v>0</v>
      </c>
      <c r="C125" s="69">
        <f>+lower!C125</f>
        <v>0</v>
      </c>
      <c r="D125" s="69">
        <f>+lower!D125</f>
        <v>0</v>
      </c>
      <c r="E125" s="69">
        <f>+lower!E125</f>
        <v>0</v>
      </c>
      <c r="F125" s="69">
        <f>+lower!F125</f>
        <v>0</v>
      </c>
      <c r="G125" s="69">
        <f>+lower!G125</f>
        <v>0</v>
      </c>
      <c r="H125" s="69">
        <f>+lower!H125</f>
        <v>0</v>
      </c>
      <c r="I125" s="69">
        <f>+lower!I125</f>
        <v>0</v>
      </c>
      <c r="J125" s="69">
        <f>+lower!J125</f>
        <v>0</v>
      </c>
      <c r="K125" s="69">
        <f>+lower!K125</f>
        <v>0</v>
      </c>
      <c r="L125" s="69">
        <f>+lower!L125</f>
        <v>0</v>
      </c>
      <c r="M125" s="69">
        <f>+lower!M125</f>
        <v>0</v>
      </c>
      <c r="N125" s="69">
        <f>+lower!N125</f>
        <v>0</v>
      </c>
      <c r="O125" s="69">
        <f>+lower!O125</f>
        <v>0</v>
      </c>
      <c r="P125" s="69">
        <f>+lower!P125</f>
        <v>0</v>
      </c>
      <c r="Q125" s="69">
        <f>+lower!Q125</f>
        <v>0</v>
      </c>
      <c r="R125" s="69">
        <f>+lower!R125</f>
        <v>0</v>
      </c>
      <c r="S125" s="69">
        <f>+lower!S125</f>
        <v>0</v>
      </c>
      <c r="T125" s="69">
        <f>+lower!T125</f>
        <v>0</v>
      </c>
      <c r="U125" s="69">
        <f>+lower!U125</f>
        <v>0</v>
      </c>
      <c r="V125" s="69">
        <f>+lower!V125</f>
        <v>0</v>
      </c>
      <c r="W125" s="69">
        <f>+lower!W125</f>
        <v>0</v>
      </c>
      <c r="X125" s="69">
        <f>+lower!X125</f>
        <v>0</v>
      </c>
      <c r="Y125" s="69">
        <f>+lower!Y125</f>
        <v>0</v>
      </c>
      <c r="Z125" s="69">
        <f>+lower!Z125</f>
        <v>0</v>
      </c>
      <c r="AA125" s="69">
        <f>+lower!AA125</f>
        <v>0</v>
      </c>
      <c r="AB125" s="69">
        <f>+lower!AB125</f>
        <v>0</v>
      </c>
      <c r="AC125" s="69">
        <f>+lower!AC125</f>
        <v>0</v>
      </c>
      <c r="AD125" s="69">
        <f>+lower!AD125</f>
        <v>0</v>
      </c>
      <c r="AE125" s="69">
        <f>+lower!AE125</f>
        <v>0</v>
      </c>
      <c r="AF125" s="69">
        <f>+lower!AF125</f>
        <v>0</v>
      </c>
      <c r="AG125" s="69">
        <f>+lower!AG125</f>
        <v>0</v>
      </c>
      <c r="AH125" s="69">
        <f>+lower!AH125</f>
        <v>0</v>
      </c>
      <c r="AI125" s="69">
        <f>+lower!AI125</f>
        <v>0</v>
      </c>
      <c r="AJ125" s="69">
        <f>+lower!AJ125</f>
        <v>0</v>
      </c>
      <c r="AK125" s="69">
        <f>+lower!AK125</f>
        <v>0</v>
      </c>
      <c r="AL125" s="69">
        <f>+lower!AL125</f>
        <v>0</v>
      </c>
      <c r="AM125" s="69">
        <f>+lower!AM125</f>
        <v>0</v>
      </c>
      <c r="AN125" s="69">
        <f>+lower!AN125</f>
        <v>0</v>
      </c>
      <c r="AO125" s="69">
        <f>+lower!AO125</f>
        <v>0</v>
      </c>
      <c r="AP125" s="69">
        <f>+lower!AP125</f>
        <v>0</v>
      </c>
      <c r="AQ125" s="69">
        <f>+lower!AQ125</f>
        <v>0</v>
      </c>
      <c r="AR125" s="69">
        <f>+lower!AR125</f>
        <v>0</v>
      </c>
      <c r="AS125" s="69">
        <f>+lower!AS125</f>
        <v>0</v>
      </c>
      <c r="AT125" s="69">
        <f>+lower!AT125</f>
        <v>0</v>
      </c>
      <c r="AU125" s="69">
        <f>+lower!AU125</f>
        <v>0</v>
      </c>
      <c r="AV125" s="69">
        <f>+lower!AV125</f>
        <v>0</v>
      </c>
      <c r="AW125" s="69">
        <f>+lower!AW125</f>
        <v>0</v>
      </c>
      <c r="AX125" s="69">
        <f>+lower!AX125</f>
        <v>0</v>
      </c>
      <c r="AY125" s="69">
        <f>+lower!AY125</f>
        <v>0</v>
      </c>
      <c r="AZ125" s="69">
        <f>+lower!AZ125</f>
        <v>0</v>
      </c>
      <c r="BA125" s="69">
        <f>+lower!BA125</f>
        <v>0</v>
      </c>
      <c r="BB125" s="69">
        <f>+lower!BB125</f>
        <v>0</v>
      </c>
      <c r="BC125" s="69">
        <f>+lower!BC125</f>
        <v>0</v>
      </c>
      <c r="BD125" s="69">
        <f>+lower!BD125</f>
        <v>0</v>
      </c>
      <c r="BE125" s="69">
        <f>+lower!BE125</f>
        <v>0</v>
      </c>
      <c r="BF125" s="69">
        <f>+lower!BF125</f>
        <v>0</v>
      </c>
      <c r="BG125" s="69">
        <f>+lower!BG125</f>
        <v>0</v>
      </c>
      <c r="BH125" s="69">
        <f>+lower!BH125</f>
        <v>0</v>
      </c>
      <c r="BI125" s="69">
        <f>+lower!BI125</f>
        <v>0</v>
      </c>
      <c r="BJ125" s="69">
        <f>+lower!BJ125</f>
        <v>0</v>
      </c>
      <c r="BK125" s="69">
        <f>+lower!BK125</f>
        <v>0</v>
      </c>
      <c r="BL125" s="69">
        <f>+lower!BL125</f>
        <v>0</v>
      </c>
      <c r="BM125" s="69">
        <f>+lower!BM125</f>
        <v>0</v>
      </c>
      <c r="BN125" s="69">
        <f>+lower!BN125</f>
        <v>0</v>
      </c>
      <c r="BO125" s="69">
        <f>+lower!BO125</f>
        <v>0</v>
      </c>
      <c r="BP125" s="69">
        <f>+lower!BP125</f>
        <v>0</v>
      </c>
      <c r="BQ125" s="69">
        <f>+lower!BQ125</f>
        <v>0</v>
      </c>
      <c r="BR125" s="69">
        <f>+lower!BR125</f>
        <v>0</v>
      </c>
      <c r="BS125" s="69">
        <f>+lower!BS125</f>
        <v>0</v>
      </c>
      <c r="BT125" s="69">
        <f>+lower!BT125</f>
        <v>0</v>
      </c>
      <c r="BU125" s="69">
        <f>+lower!BU125</f>
        <v>0</v>
      </c>
      <c r="BV125" s="69">
        <f>+lower!BV125</f>
        <v>0</v>
      </c>
      <c r="BW125" s="69">
        <f>+lower!BW125</f>
        <v>0</v>
      </c>
      <c r="BX125" s="69">
        <f>+lower!BX125</f>
        <v>0</v>
      </c>
      <c r="BY125" s="69">
        <f>+lower!BY125</f>
        <v>0</v>
      </c>
      <c r="BZ125" s="69">
        <f>+lower!BZ125</f>
        <v>0</v>
      </c>
      <c r="CA125" s="69">
        <f>+lower!CA125</f>
        <v>0</v>
      </c>
    </row>
    <row r="126" spans="1:79" x14ac:dyDescent="0.2">
      <c r="A126" s="9">
        <f>+data!B128</f>
        <v>450</v>
      </c>
      <c r="B126" s="69">
        <f>+lower!B126</f>
        <v>0</v>
      </c>
      <c r="C126" s="69">
        <f>+lower!C126</f>
        <v>0</v>
      </c>
      <c r="D126" s="69">
        <f>+lower!D126</f>
        <v>0</v>
      </c>
      <c r="E126" s="69">
        <f>+lower!E126</f>
        <v>0</v>
      </c>
      <c r="F126" s="69">
        <f>+lower!F126</f>
        <v>0</v>
      </c>
      <c r="G126" s="69">
        <f>+lower!G126</f>
        <v>0</v>
      </c>
      <c r="H126" s="69">
        <f>+lower!H126</f>
        <v>0</v>
      </c>
      <c r="I126" s="69">
        <f>+lower!I126</f>
        <v>0</v>
      </c>
      <c r="J126" s="69">
        <f>+lower!J126</f>
        <v>0</v>
      </c>
      <c r="K126" s="69">
        <f>+lower!K126</f>
        <v>0</v>
      </c>
      <c r="L126" s="69">
        <f>+lower!L126</f>
        <v>0</v>
      </c>
      <c r="M126" s="69">
        <f>+lower!M126</f>
        <v>9.489950402609916E-2</v>
      </c>
      <c r="N126" s="69">
        <f>+lower!N126</f>
        <v>0.20941629525494185</v>
      </c>
      <c r="O126" s="69">
        <f>+lower!O126</f>
        <v>0.45792668521453317</v>
      </c>
      <c r="P126" s="69">
        <f>+lower!P126</f>
        <v>0.9937591167455887</v>
      </c>
      <c r="Q126" s="69">
        <f>+lower!Q126</f>
        <v>2.142761837739168</v>
      </c>
      <c r="R126" s="69">
        <f>+lower!R126</f>
        <v>4.5948690319412</v>
      </c>
      <c r="S126" s="69">
        <f>+lower!S126</f>
        <v>9.8061327779714436</v>
      </c>
      <c r="T126" s="69">
        <f>+lower!T126</f>
        <v>20.840438103266763</v>
      </c>
      <c r="U126" s="69">
        <f>+lower!U126</f>
        <v>33.095952881463717</v>
      </c>
      <c r="V126" s="69">
        <f>+lower!V126</f>
        <v>46.565663045328755</v>
      </c>
      <c r="W126" s="69">
        <f>+lower!W126</f>
        <v>69.408169817580955</v>
      </c>
      <c r="X126" s="69">
        <f>+lower!X126</f>
        <v>94.256987895275614</v>
      </c>
      <c r="Y126" s="69">
        <f>+lower!Y126</f>
        <v>121.10019968635562</v>
      </c>
      <c r="Z126" s="69">
        <f>+lower!Z126</f>
        <v>149.92579774335354</v>
      </c>
      <c r="AA126" s="69">
        <f>+lower!AA126</f>
        <v>205.14353246540691</v>
      </c>
      <c r="AB126" s="69">
        <f>+lower!AB126</f>
        <v>259.22045054008038</v>
      </c>
      <c r="AC126" s="69">
        <f>+lower!AC126</f>
        <v>316.81973305738984</v>
      </c>
      <c r="AD126" s="69">
        <f>+lower!AD126</f>
        <v>327.07508114999138</v>
      </c>
      <c r="AE126" s="69">
        <f>+lower!AE126</f>
        <v>336.04919898998509</v>
      </c>
      <c r="AF126" s="69">
        <f>+lower!AF126</f>
        <v>345.42580557988003</v>
      </c>
      <c r="AG126" s="69">
        <f>+lower!AG126</f>
        <v>355.24648319042052</v>
      </c>
      <c r="AH126" s="69">
        <f>+lower!AH126</f>
        <v>365.55940746032906</v>
      </c>
      <c r="AI126" s="69">
        <f>+lower!AI126</f>
        <v>376.4207872159397</v>
      </c>
      <c r="AJ126" s="69">
        <f>+lower!AJ126</f>
        <v>387.89671346642444</v>
      </c>
      <c r="AK126" s="69">
        <f>+lower!AK126</f>
        <v>400.06556375197619</v>
      </c>
      <c r="AL126" s="69">
        <f>+lower!AL126</f>
        <v>413.02117218929658</v>
      </c>
      <c r="AM126" s="69">
        <f>+lower!AM126</f>
        <v>426.87707380136294</v>
      </c>
      <c r="AN126" s="69">
        <f>+lower!AN126</f>
        <v>441.77228569638925</v>
      </c>
      <c r="AO126" s="69">
        <f>+lower!AO126</f>
        <v>457.87933539767045</v>
      </c>
      <c r="AP126" s="69">
        <f>+lower!AP126</f>
        <v>475.41565714255358</v>
      </c>
      <c r="AQ126" s="69">
        <f>+lower!AQ126</f>
        <v>494.6601803819085</v>
      </c>
      <c r="AR126" s="69">
        <f>+lower!AR126</f>
        <v>515.9781871253233</v>
      </c>
      <c r="AS126" s="69">
        <f>+lower!AS126</f>
        <v>539.85984595527657</v>
      </c>
      <c r="AT126" s="69">
        <f>+lower!AT126</f>
        <v>566.98240170926306</v>
      </c>
      <c r="AU126" s="69">
        <f>+lower!AU126</f>
        <v>598.31553716561473</v>
      </c>
      <c r="AV126" s="69">
        <f>+lower!AV126</f>
        <v>635.3108783763397</v>
      </c>
      <c r="AW126" s="69">
        <f>+lower!AW126</f>
        <v>680.26961988779442</v>
      </c>
      <c r="AX126" s="69">
        <f>+lower!AX126</f>
        <v>732.52285837323768</v>
      </c>
      <c r="AY126" s="69">
        <f>+lower!AY126</f>
        <v>803.33653877855477</v>
      </c>
      <c r="AZ126" s="69">
        <f>+lower!AZ126</f>
        <v>908.9453955081766</v>
      </c>
      <c r="BA126" s="69">
        <f>+lower!BA126</f>
        <v>1098.1363918984641</v>
      </c>
      <c r="BB126" s="69">
        <f>+lower!BB126</f>
        <v>1665.3683821604122</v>
      </c>
      <c r="BC126" s="69">
        <f>+lower!BC126</f>
        <v>2089.23</v>
      </c>
      <c r="BD126" s="69">
        <f>+lower!BD126</f>
        <v>2317.86</v>
      </c>
      <c r="BE126" s="69">
        <f>+lower!BE126</f>
        <v>2985.2799999999997</v>
      </c>
      <c r="BF126" s="69">
        <f>+lower!BF126</f>
        <v>3278.45</v>
      </c>
      <c r="BG126" s="69">
        <f>+lower!BG126</f>
        <v>3465</v>
      </c>
      <c r="BH126" s="69">
        <f>+lower!BH126</f>
        <v>3514.5</v>
      </c>
      <c r="BI126" s="69">
        <f>+lower!BI126</f>
        <v>3514.5</v>
      </c>
      <c r="BJ126" s="69">
        <f>+lower!BJ126</f>
        <v>3514.5</v>
      </c>
      <c r="BK126" s="69">
        <f>+lower!BK126</f>
        <v>3514.5</v>
      </c>
      <c r="BL126" s="69">
        <f>+lower!BL126</f>
        <v>3514.5</v>
      </c>
      <c r="BM126" s="69">
        <f>+lower!BM126</f>
        <v>3514.5</v>
      </c>
      <c r="BN126" s="69">
        <f>+lower!BN126</f>
        <v>3514.5</v>
      </c>
      <c r="BO126" s="69">
        <f>+lower!BO126</f>
        <v>3514.5</v>
      </c>
      <c r="BP126" s="69">
        <f>+lower!BP126</f>
        <v>3514.5</v>
      </c>
      <c r="BQ126" s="69">
        <f>+lower!BQ126</f>
        <v>4059</v>
      </c>
      <c r="BR126" s="69">
        <f>+lower!BR126</f>
        <v>4059</v>
      </c>
      <c r="BS126" s="69">
        <f>+lower!BS126</f>
        <v>4068.9</v>
      </c>
      <c r="BT126" s="69">
        <f>+lower!BT126</f>
        <v>4339.17</v>
      </c>
      <c r="BU126" s="69">
        <f>+lower!BU126</f>
        <v>4505.885999999965</v>
      </c>
      <c r="BV126" s="69">
        <f>+lower!BV126</f>
        <v>4558.5737999999665</v>
      </c>
      <c r="BW126" s="69">
        <f>+lower!BW126</f>
        <v>4675.9679999999535</v>
      </c>
      <c r="BX126" s="69">
        <f>+lower!BX126</f>
        <v>4839.9740399999</v>
      </c>
      <c r="BY126" s="69">
        <f>+lower!BY126</f>
        <v>4989.9238399999122</v>
      </c>
      <c r="BZ126" s="69">
        <f>+lower!BZ126</f>
        <v>5088.9253653332244</v>
      </c>
      <c r="CA126" s="69">
        <f>+lower!CA126</f>
        <v>5213.8671395554265</v>
      </c>
    </row>
    <row r="127" spans="1:79" x14ac:dyDescent="0.2">
      <c r="A127" s="9">
        <f>+data!B129</f>
        <v>454</v>
      </c>
      <c r="B127" s="69">
        <f>+lower!B127</f>
        <v>0</v>
      </c>
      <c r="C127" s="69">
        <f>+lower!C127</f>
        <v>0</v>
      </c>
      <c r="D127" s="69">
        <f>+lower!D127</f>
        <v>0</v>
      </c>
      <c r="E127" s="69">
        <f>+lower!E127</f>
        <v>0</v>
      </c>
      <c r="F127" s="69">
        <f>+lower!F127</f>
        <v>0</v>
      </c>
      <c r="G127" s="69">
        <f>+lower!G127</f>
        <v>5.2221703798393054E-2</v>
      </c>
      <c r="H127" s="69">
        <f>+lower!H127</f>
        <v>0.23572910786699813</v>
      </c>
      <c r="I127" s="69">
        <f>+lower!I127</f>
        <v>1.0347282371978546</v>
      </c>
      <c r="J127" s="69">
        <f>+lower!J127</f>
        <v>1.4498041069083007</v>
      </c>
      <c r="K127" s="69">
        <f>+lower!K127</f>
        <v>1.9967095804926798</v>
      </c>
      <c r="L127" s="69">
        <f>+lower!L127</f>
        <v>2.7112904968927602</v>
      </c>
      <c r="M127" s="69">
        <f>+lower!M127</f>
        <v>3.6933957311089709</v>
      </c>
      <c r="N127" s="69">
        <f>+lower!N127</f>
        <v>4.9753831676000857</v>
      </c>
      <c r="O127" s="69">
        <f>+lower!O127</f>
        <v>6.6414022183086976</v>
      </c>
      <c r="P127" s="69">
        <f>+lower!P127</f>
        <v>8.7980454690443359</v>
      </c>
      <c r="Q127" s="69">
        <f>+lower!Q127</f>
        <v>11.58013337695022</v>
      </c>
      <c r="R127" s="69">
        <f>+lower!R127</f>
        <v>15.157953540446991</v>
      </c>
      <c r="S127" s="69">
        <f>+lower!S127</f>
        <v>19.746313447677537</v>
      </c>
      <c r="T127" s="69">
        <f>+lower!T127</f>
        <v>25.615852842095467</v>
      </c>
      <c r="U127" s="69">
        <f>+lower!U127</f>
        <v>31.846331845773342</v>
      </c>
      <c r="V127" s="69">
        <f>+lower!V127</f>
        <v>38.580796119873014</v>
      </c>
      <c r="W127" s="69">
        <f>+lower!W127</f>
        <v>48.652014500361133</v>
      </c>
      <c r="X127" s="69">
        <f>+lower!X127</f>
        <v>59.48950222617372</v>
      </c>
      <c r="Y127" s="69">
        <f>+lower!Y127</f>
        <v>71.085018543546994</v>
      </c>
      <c r="Z127" s="69">
        <f>+lower!Z127</f>
        <v>83.43021540366189</v>
      </c>
      <c r="AA127" s="69">
        <f>+lower!AA127</f>
        <v>96.516634594338342</v>
      </c>
      <c r="AB127" s="69">
        <f>+lower!AB127</f>
        <v>108.83112696909151</v>
      </c>
      <c r="AC127" s="69">
        <f>+lower!AC127</f>
        <v>121.75676985562357</v>
      </c>
      <c r="AD127" s="69">
        <f>+lower!AD127</f>
        <v>125.29744493377164</v>
      </c>
      <c r="AE127" s="69">
        <f>+lower!AE127</f>
        <v>129.33015054102191</v>
      </c>
      <c r="AF127" s="69">
        <f>+lower!AF127</f>
        <v>133.58107068052524</v>
      </c>
      <c r="AG127" s="69">
        <f>+lower!AG127</f>
        <v>138.07423609422099</v>
      </c>
      <c r="AH127" s="69">
        <f>+lower!AH127</f>
        <v>142.83765498644198</v>
      </c>
      <c r="AI127" s="69">
        <f>+lower!AI127</f>
        <v>147.90421119286452</v>
      </c>
      <c r="AJ127" s="69">
        <f>+lower!AJ127</f>
        <v>153.31282489113914</v>
      </c>
      <c r="AK127" s="69">
        <f>+lower!AK127</f>
        <v>159.10997200232291</v>
      </c>
      <c r="AL127" s="69">
        <f>+lower!AL127</f>
        <v>165.3517016015916</v>
      </c>
      <c r="AM127" s="69">
        <f>+lower!AM127</f>
        <v>172.10635723806757</v>
      </c>
      <c r="AN127" s="69">
        <f>+lower!AN127</f>
        <v>179.45831323879338</v>
      </c>
      <c r="AO127" s="69">
        <f>+lower!AO127</f>
        <v>187.51320771639476</v>
      </c>
      <c r="AP127" s="69">
        <f>+lower!AP127</f>
        <v>196.40543934035904</v>
      </c>
      <c r="AQ127" s="69">
        <f>+lower!AQ127</f>
        <v>206.30918868097939</v>
      </c>
      <c r="AR127" s="69">
        <f>+lower!AR127</f>
        <v>217.45511352677232</v>
      </c>
      <c r="AS127" s="69">
        <f>+lower!AS127</f>
        <v>230.15654123128272</v>
      </c>
      <c r="AT127" s="69">
        <f>+lower!AT127</f>
        <v>244.85230653872171</v>
      </c>
      <c r="AU127" s="69">
        <f>+lower!AU127</f>
        <v>262.18042556603274</v>
      </c>
      <c r="AV127" s="69">
        <f>+lower!AV127</f>
        <v>283.11291249032308</v>
      </c>
      <c r="AW127" s="69">
        <f>+lower!AW127</f>
        <v>309.2226694564518</v>
      </c>
      <c r="AX127" s="69">
        <f>+lower!AX127</f>
        <v>341.1239331871414</v>
      </c>
      <c r="AY127" s="69">
        <f>+lower!AY127</f>
        <v>385.8498280788441</v>
      </c>
      <c r="AZ127" s="69">
        <f>+lower!AZ127</f>
        <v>455.68649268925236</v>
      </c>
      <c r="BA127" s="69">
        <f>+lower!BA127</f>
        <v>590.2331173879063</v>
      </c>
      <c r="BB127" s="69">
        <f>+lower!BB127</f>
        <v>1077.2398655145093</v>
      </c>
      <c r="BC127" s="69">
        <f>+lower!BC127</f>
        <v>1324.6399999999999</v>
      </c>
      <c r="BD127" s="69">
        <f>+lower!BD127</f>
        <v>1825.9259999999999</v>
      </c>
      <c r="BE127" s="69">
        <f>+lower!BE127</f>
        <v>1954.18</v>
      </c>
      <c r="BF127" s="69">
        <f>+lower!BF127</f>
        <v>2344.7080000000001</v>
      </c>
      <c r="BG127" s="69">
        <f>+lower!BG127</f>
        <v>2841.3</v>
      </c>
      <c r="BH127" s="69">
        <f>+lower!BH127</f>
        <v>2940.3</v>
      </c>
      <c r="BI127" s="69">
        <f>+lower!BI127</f>
        <v>2940.3</v>
      </c>
      <c r="BJ127" s="69">
        <f>+lower!BJ127</f>
        <v>2940.3</v>
      </c>
      <c r="BK127" s="69">
        <f>+lower!BK127</f>
        <v>3088.8</v>
      </c>
      <c r="BL127" s="69">
        <f>+lower!BL127</f>
        <v>3088.8</v>
      </c>
      <c r="BM127" s="69">
        <f>+lower!BM127</f>
        <v>3088.8</v>
      </c>
      <c r="BN127" s="69">
        <f>+lower!BN127</f>
        <v>3090.7799999999997</v>
      </c>
      <c r="BO127" s="69">
        <f>+lower!BO127</f>
        <v>3585.7799999999997</v>
      </c>
      <c r="BP127" s="69">
        <f>+lower!BP127</f>
        <v>3684.7799999999997</v>
      </c>
      <c r="BQ127" s="69">
        <f>+lower!BQ127</f>
        <v>3796.65</v>
      </c>
      <c r="BR127" s="69">
        <f>+lower!BR127</f>
        <v>3697.65</v>
      </c>
      <c r="BS127" s="69">
        <f>+lower!BS127</f>
        <v>3846.15</v>
      </c>
      <c r="BT127" s="69">
        <f>+lower!BT127</f>
        <v>3882.2849999999999</v>
      </c>
      <c r="BU127" s="69">
        <f>+lower!BU127</f>
        <v>3914.8559999999943</v>
      </c>
      <c r="BV127" s="69">
        <f>+lower!BV127</f>
        <v>3953.8322999999896</v>
      </c>
      <c r="BW127" s="69">
        <f>+lower!BW127</f>
        <v>3995.9369999999885</v>
      </c>
      <c r="BX127" s="69">
        <f>+lower!BX127</f>
        <v>4066.4903399999771</v>
      </c>
      <c r="BY127" s="69">
        <f>+lower!BY127</f>
        <v>4091.4218399999636</v>
      </c>
      <c r="BZ127" s="69">
        <f>+lower!BZ127</f>
        <v>4138.4062719999592</v>
      </c>
      <c r="CA127" s="69">
        <f>+lower!CA127</f>
        <v>4186.9312906666155</v>
      </c>
    </row>
    <row r="128" spans="1:79" x14ac:dyDescent="0.2">
      <c r="A128" s="9">
        <f>+data!B130</f>
        <v>458</v>
      </c>
      <c r="B128" s="69">
        <f>+lower!B128</f>
        <v>0</v>
      </c>
      <c r="C128" s="69">
        <f>+lower!C128</f>
        <v>0</v>
      </c>
      <c r="D128" s="69">
        <f>+lower!D128</f>
        <v>0</v>
      </c>
      <c r="E128" s="69">
        <f>+lower!E128</f>
        <v>0</v>
      </c>
      <c r="F128" s="69">
        <f>+lower!F128</f>
        <v>0</v>
      </c>
      <c r="G128" s="69">
        <f>+lower!G128</f>
        <v>0</v>
      </c>
      <c r="H128" s="69">
        <f>+lower!H128</f>
        <v>4.6260386484776643E-2</v>
      </c>
      <c r="I128" s="69">
        <f>+lower!I128</f>
        <v>0.20238919087089788</v>
      </c>
      <c r="J128" s="69">
        <f>+lower!J128</f>
        <v>0.28604179931931184</v>
      </c>
      <c r="K128" s="69">
        <f>+lower!K128</f>
        <v>0.400462252753224</v>
      </c>
      <c r="L128" s="69">
        <f>+lower!L128</f>
        <v>0.55553705586983593</v>
      </c>
      <c r="M128" s="69">
        <f>+lower!M128</f>
        <v>0.93129559480167901</v>
      </c>
      <c r="N128" s="69">
        <f>+lower!N128</f>
        <v>1.543924336536566</v>
      </c>
      <c r="O128" s="69">
        <f>+lower!O128</f>
        <v>2.5363539705495262</v>
      </c>
      <c r="P128" s="69">
        <f>+lower!P128</f>
        <v>4.1352287520560598</v>
      </c>
      <c r="Q128" s="69">
        <f>+lower!Q128</f>
        <v>6.6988876336720349</v>
      </c>
      <c r="R128" s="69">
        <f>+lower!R128</f>
        <v>10.792398239680814</v>
      </c>
      <c r="S128" s="69">
        <f>+lower!S128</f>
        <v>17.304701281978968</v>
      </c>
      <c r="T128" s="69">
        <f>+lower!T128</f>
        <v>27.631217419436066</v>
      </c>
      <c r="U128" s="69">
        <f>+lower!U128</f>
        <v>30.933472832795072</v>
      </c>
      <c r="V128" s="69">
        <f>+lower!V128</f>
        <v>34.421763819982168</v>
      </c>
      <c r="W128" s="69">
        <f>+lower!W128</f>
        <v>43.393265179289067</v>
      </c>
      <c r="X128" s="69">
        <f>+lower!X128</f>
        <v>53.094001339292781</v>
      </c>
      <c r="Y128" s="69">
        <f>+lower!Y128</f>
        <v>63.523982747481874</v>
      </c>
      <c r="Z128" s="69">
        <f>+lower!Z128</f>
        <v>74.683219264420728</v>
      </c>
      <c r="AA128" s="69">
        <f>+lower!AA128</f>
        <v>86.571720005531958</v>
      </c>
      <c r="AB128" s="69">
        <f>+lower!AB128</f>
        <v>112.81893189604648</v>
      </c>
      <c r="AC128" s="69">
        <f>+lower!AC128</f>
        <v>140.907901729331</v>
      </c>
      <c r="AD128" s="69">
        <f>+lower!AD128</f>
        <v>147.73847291660542</v>
      </c>
      <c r="AE128" s="69">
        <f>+lower!AE128</f>
        <v>154.69935136695139</v>
      </c>
      <c r="AF128" s="69">
        <f>+lower!AF128</f>
        <v>161.79053703410304</v>
      </c>
      <c r="AG128" s="69">
        <f>+lower!AG128</f>
        <v>169.0120298742255</v>
      </c>
      <c r="AH128" s="69">
        <f>+lower!AH128</f>
        <v>176.36382984584142</v>
      </c>
      <c r="AI128" s="69">
        <f>+lower!AI128</f>
        <v>183.84593690975868</v>
      </c>
      <c r="AJ128" s="69">
        <f>+lower!AJ128</f>
        <v>191.45835102900057</v>
      </c>
      <c r="AK128" s="69">
        <f>+lower!AK128</f>
        <v>199.20107216873717</v>
      </c>
      <c r="AL128" s="69">
        <f>+lower!AL128</f>
        <v>207.07410029621906</v>
      </c>
      <c r="AM128" s="69">
        <f>+lower!AM128</f>
        <v>215.07743538071165</v>
      </c>
      <c r="AN128" s="69">
        <f>+lower!AN128</f>
        <v>228.48806362476637</v>
      </c>
      <c r="AO128" s="69">
        <f>+lower!AO128</f>
        <v>242.15171558558058</v>
      </c>
      <c r="AP128" s="69">
        <f>+lower!AP128</f>
        <v>256.06839119284416</v>
      </c>
      <c r="AQ128" s="69">
        <f>+lower!AQ128</f>
        <v>270.23809038019527</v>
      </c>
      <c r="AR128" s="69">
        <f>+lower!AR128</f>
        <v>284.66081308509882</v>
      </c>
      <c r="AS128" s="69">
        <f>+lower!AS128</f>
        <v>374.17069906090956</v>
      </c>
      <c r="AT128" s="69">
        <f>+lower!AT128</f>
        <v>465.57826491236676</v>
      </c>
      <c r="AU128" s="69">
        <f>+lower!AU128</f>
        <v>558.87148924873895</v>
      </c>
      <c r="AV128" s="69">
        <f>+lower!AV128</f>
        <v>865.26011946472795</v>
      </c>
      <c r="AW128" s="69">
        <f>+lower!AW128</f>
        <v>972.9831505762761</v>
      </c>
      <c r="AX128" s="69">
        <f>+lower!AX128</f>
        <v>1248.4793659052909</v>
      </c>
      <c r="AY128" s="69">
        <f>+lower!AY128</f>
        <v>1933.2628192195377</v>
      </c>
      <c r="AZ128" s="69">
        <f>+lower!AZ128</f>
        <v>1842.688621572333</v>
      </c>
      <c r="BA128" s="69">
        <f>+lower!BA128</f>
        <v>2269.2996006092167</v>
      </c>
      <c r="BB128" s="69">
        <f>+lower!BB128</f>
        <v>2976.1438545261485</v>
      </c>
      <c r="BC128" s="69">
        <f>+lower!BC128</f>
        <v>3876.52</v>
      </c>
      <c r="BD128" s="69">
        <f>+lower!BD128</f>
        <v>4332.54</v>
      </c>
      <c r="BE128" s="69">
        <f>+lower!BE128</f>
        <v>4713.6000000000004</v>
      </c>
      <c r="BF128" s="69">
        <f>+lower!BF128</f>
        <v>6850.7280000000001</v>
      </c>
      <c r="BG128" s="69">
        <f>+lower!BG128</f>
        <v>7528.95</v>
      </c>
      <c r="BH128" s="69">
        <f>+lower!BH128</f>
        <v>7509.15</v>
      </c>
      <c r="BI128" s="69">
        <f>+lower!BI128</f>
        <v>7509.15</v>
      </c>
      <c r="BJ128" s="69">
        <f>+lower!BJ128</f>
        <v>7509.15</v>
      </c>
      <c r="BK128" s="69">
        <f>+lower!BK128</f>
        <v>7509.15</v>
      </c>
      <c r="BL128" s="69">
        <f>+lower!BL128</f>
        <v>7509.15</v>
      </c>
      <c r="BM128" s="69">
        <f>+lower!BM128</f>
        <v>7509.15</v>
      </c>
      <c r="BN128" s="69">
        <f>+lower!BN128</f>
        <v>7509.15</v>
      </c>
      <c r="BO128" s="69">
        <f>+lower!BO128</f>
        <v>7509.15</v>
      </c>
      <c r="BP128" s="69">
        <f>+lower!BP128</f>
        <v>7509.15</v>
      </c>
      <c r="BQ128" s="69">
        <f>+lower!BQ128</f>
        <v>7126.0199999999995</v>
      </c>
      <c r="BR128" s="69">
        <f>+lower!BR128</f>
        <v>7268.8770000000004</v>
      </c>
      <c r="BS128" s="69">
        <f>+lower!BS128</f>
        <v>7389.8549999999996</v>
      </c>
      <c r="BT128" s="69">
        <f>+lower!BT128</f>
        <v>7216.9515000000056</v>
      </c>
      <c r="BU128" s="69">
        <f>+lower!BU128</f>
        <v>7206.0021000000152</v>
      </c>
      <c r="BV128" s="69">
        <f>+lower!BV128</f>
        <v>7273.9527300000154</v>
      </c>
      <c r="BW128" s="69">
        <f>+lower!BW128</f>
        <v>7284.7566000000179</v>
      </c>
      <c r="BX128" s="69">
        <f>+lower!BX128</f>
        <v>7245.4733340000221</v>
      </c>
      <c r="BY128" s="69">
        <f>+lower!BY128</f>
        <v>7224.4443040000324</v>
      </c>
      <c r="BZ128" s="69">
        <f>+lower!BZ128</f>
        <v>7258.5982538667004</v>
      </c>
      <c r="CA128" s="69">
        <f>+lower!CA128</f>
        <v>7256.3884428444826</v>
      </c>
    </row>
    <row r="129" spans="1:79" x14ac:dyDescent="0.2">
      <c r="A129" s="9">
        <f>+data!B131</f>
        <v>462</v>
      </c>
      <c r="B129" s="69">
        <f>+lower!B129</f>
        <v>0</v>
      </c>
      <c r="C129" s="69">
        <f>+lower!C129</f>
        <v>0</v>
      </c>
      <c r="D129" s="69">
        <f>+lower!D129</f>
        <v>0</v>
      </c>
      <c r="E129" s="69">
        <f>+lower!E129</f>
        <v>0</v>
      </c>
      <c r="F129" s="69">
        <f>+lower!F129</f>
        <v>0</v>
      </c>
      <c r="G129" s="69">
        <f>+lower!G129</f>
        <v>0</v>
      </c>
      <c r="H129" s="69">
        <f>+lower!H129</f>
        <v>0</v>
      </c>
      <c r="I129" s="69">
        <f>+lower!I129</f>
        <v>0</v>
      </c>
      <c r="J129" s="69">
        <f>+lower!J129</f>
        <v>0</v>
      </c>
      <c r="K129" s="69">
        <f>+lower!K129</f>
        <v>0</v>
      </c>
      <c r="L129" s="69">
        <f>+lower!L129</f>
        <v>0</v>
      </c>
      <c r="M129" s="69">
        <f>+lower!M129</f>
        <v>1.2828385927833173E-3</v>
      </c>
      <c r="N129" s="69">
        <f>+lower!N129</f>
        <v>2.0881280486679758E-3</v>
      </c>
      <c r="O129" s="69">
        <f>+lower!O129</f>
        <v>3.3644988235724507E-3</v>
      </c>
      <c r="P129" s="69">
        <f>+lower!P129</f>
        <v>5.3735959941882388E-3</v>
      </c>
      <c r="Q129" s="69">
        <f>+lower!Q129</f>
        <v>8.5158895479618361E-3</v>
      </c>
      <c r="R129" s="69">
        <f>+lower!R129</f>
        <v>1.3400799966880084E-2</v>
      </c>
      <c r="S129" s="69">
        <f>+lower!S129</f>
        <v>2.0949972281237766E-2</v>
      </c>
      <c r="T129" s="69">
        <f>+lower!T129</f>
        <v>3.2547622229971755E-2</v>
      </c>
      <c r="U129" s="69">
        <f>+lower!U129</f>
        <v>5.0256120952870624E-2</v>
      </c>
      <c r="V129" s="69">
        <f>+lower!V129</f>
        <v>7.7118691062041458E-2</v>
      </c>
      <c r="W129" s="69">
        <f>+lower!W129</f>
        <v>0.11757125456734134</v>
      </c>
      <c r="X129" s="69">
        <f>+lower!X129</f>
        <v>0.17797441771397216</v>
      </c>
      <c r="Y129" s="69">
        <f>+lower!Y129</f>
        <v>0.2672351464196579</v>
      </c>
      <c r="Z129" s="69">
        <f>+lower!Z129</f>
        <v>0.39736723902499055</v>
      </c>
      <c r="AA129" s="69">
        <f>+lower!AA129</f>
        <v>0.58350917066371366</v>
      </c>
      <c r="AB129" s="69">
        <f>+lower!AB129</f>
        <v>0.84198377499532762</v>
      </c>
      <c r="AC129" s="69">
        <f>+lower!AC129</f>
        <v>1.182034803896165</v>
      </c>
      <c r="AD129" s="69">
        <f>+lower!AD129</f>
        <v>1.2045172342326882</v>
      </c>
      <c r="AE129" s="69">
        <f>+lower!AE129</f>
        <v>1.226592267119444</v>
      </c>
      <c r="AF129" s="69">
        <f>+lower!AF129</f>
        <v>1.2481752138064435</v>
      </c>
      <c r="AG129" s="69">
        <f>+lower!AG129</f>
        <v>1.2691713148411221</v>
      </c>
      <c r="AH129" s="69">
        <f>+lower!AH129</f>
        <v>1.2894742387077041</v>
      </c>
      <c r="AI129" s="69">
        <f>+lower!AI129</f>
        <v>1.30896427526774</v>
      </c>
      <c r="AJ129" s="69">
        <f>+lower!AJ129</f>
        <v>1.3275061426100387</v>
      </c>
      <c r="AK129" s="69">
        <f>+lower!AK129</f>
        <v>1.344946298609131</v>
      </c>
      <c r="AL129" s="69">
        <f>+lower!AL129</f>
        <v>1.3611096099649251</v>
      </c>
      <c r="AM129" s="69">
        <f>+lower!AM129</f>
        <v>1.3757951762100735</v>
      </c>
      <c r="AN129" s="69">
        <f>+lower!AN129</f>
        <v>1.3887710253284811</v>
      </c>
      <c r="AO129" s="69">
        <f>+lower!AO129</f>
        <v>1.4466494345219854</v>
      </c>
      <c r="AP129" s="69">
        <f>+lower!AP129</f>
        <v>1.5043942436022941</v>
      </c>
      <c r="AQ129" s="69">
        <f>+lower!AQ129</f>
        <v>1.5614348435852805</v>
      </c>
      <c r="AR129" s="69">
        <f>+lower!AR129</f>
        <v>1.6170463244569442</v>
      </c>
      <c r="AS129" s="69">
        <f>+lower!AS129</f>
        <v>1.6703028295605571</v>
      </c>
      <c r="AT129" s="69">
        <f>+lower!AT129</f>
        <v>1.8155677842511349</v>
      </c>
      <c r="AU129" s="69">
        <f>+lower!AU129</f>
        <v>1.9661313380339807</v>
      </c>
      <c r="AV129" s="69">
        <f>+lower!AV129</f>
        <v>2.1193881107919292</v>
      </c>
      <c r="AW129" s="69">
        <f>+lower!AW129</f>
        <v>2.2712157431617683</v>
      </c>
      <c r="AX129" s="69">
        <f>+lower!AX129</f>
        <v>2.4000216749696235</v>
      </c>
      <c r="AY129" s="69">
        <f>+lower!AY129</f>
        <v>2.9035481386074884</v>
      </c>
      <c r="AZ129" s="69">
        <f>+lower!AZ129</f>
        <v>3.4574304170386605</v>
      </c>
      <c r="BA129" s="69">
        <f>+lower!BA129</f>
        <v>4.0106713698686676</v>
      </c>
      <c r="BB129" s="69">
        <f>+lower!BB129</f>
        <v>4.4184730132199563</v>
      </c>
      <c r="BC129" s="69">
        <f>+lower!BC129</f>
        <v>3.8959999999999999</v>
      </c>
      <c r="BD129" s="69">
        <f>+lower!BD129</f>
        <v>3.9119999999999999</v>
      </c>
      <c r="BE129" s="69">
        <f>+lower!BE129</f>
        <v>6.8739999999999997</v>
      </c>
      <c r="BF129" s="69">
        <f>+lower!BF129</f>
        <v>7.8879999999999999</v>
      </c>
      <c r="BG129" s="69">
        <f>+lower!BG129</f>
        <v>8.91</v>
      </c>
      <c r="BH129" s="69">
        <f>+lower!BH129</f>
        <v>9.9</v>
      </c>
      <c r="BI129" s="69">
        <f>+lower!BI129</f>
        <v>11.879999999999999</v>
      </c>
      <c r="BJ129" s="69">
        <f>+lower!BJ129</f>
        <v>11.879999999999999</v>
      </c>
      <c r="BK129" s="69">
        <f>+lower!BK129</f>
        <v>10.89</v>
      </c>
      <c r="BL129" s="69">
        <f>+lower!BL129</f>
        <v>8.91</v>
      </c>
      <c r="BM129" s="69">
        <f>+lower!BM129</f>
        <v>7.92</v>
      </c>
      <c r="BN129" s="69">
        <f>+lower!BN129</f>
        <v>6.93</v>
      </c>
      <c r="BO129" s="69">
        <f>+lower!BO129</f>
        <v>6.93</v>
      </c>
      <c r="BP129" s="69">
        <f>+lower!BP129</f>
        <v>6.93</v>
      </c>
      <c r="BQ129" s="69">
        <f>+lower!BQ129</f>
        <v>5.9399999999999995</v>
      </c>
      <c r="BR129" s="69">
        <f>+lower!BR129</f>
        <v>5.9399999999999995</v>
      </c>
      <c r="BS129" s="69">
        <f>+lower!BS129</f>
        <v>5.9399999999999995</v>
      </c>
      <c r="BT129" s="69">
        <f>+lower!BT129</f>
        <v>5.4450000000000003</v>
      </c>
      <c r="BU129" s="69">
        <f>+lower!BU129</f>
        <v>5.148000000000045</v>
      </c>
      <c r="BV129" s="69">
        <f>+lower!BV129</f>
        <v>5.0589000000000697</v>
      </c>
      <c r="BW129" s="69">
        <f>+lower!BW129</f>
        <v>4.8510000000000337</v>
      </c>
      <c r="BX129" s="69">
        <f>+lower!BX129</f>
        <v>4.5586200000000634</v>
      </c>
      <c r="BY129" s="69">
        <f>+lower!BY129</f>
        <v>4.2891200000001017</v>
      </c>
      <c r="BZ129" s="69">
        <f>+lower!BZ129</f>
        <v>4.1162293333334423</v>
      </c>
      <c r="CA129" s="69">
        <f>+lower!CA129</f>
        <v>3.894254222222326</v>
      </c>
    </row>
    <row r="130" spans="1:79" x14ac:dyDescent="0.2">
      <c r="A130" s="9">
        <f>+data!B132</f>
        <v>466</v>
      </c>
      <c r="B130" s="69">
        <f>+lower!B130</f>
        <v>0</v>
      </c>
      <c r="C130" s="69">
        <f>+lower!C130</f>
        <v>0</v>
      </c>
      <c r="D130" s="69">
        <f>+lower!D130</f>
        <v>0</v>
      </c>
      <c r="E130" s="69">
        <f>+lower!E130</f>
        <v>0</v>
      </c>
      <c r="F130" s="69">
        <f>+lower!F130</f>
        <v>0</v>
      </c>
      <c r="G130" s="69">
        <f>+lower!G130</f>
        <v>0.17052216592183078</v>
      </c>
      <c r="H130" s="69">
        <f>+lower!H130</f>
        <v>0.92081969597788649</v>
      </c>
      <c r="I130" s="69">
        <f>+lower!I130</f>
        <v>4.8343034038839043</v>
      </c>
      <c r="J130" s="69">
        <f>+lower!J130</f>
        <v>7.994232963307101</v>
      </c>
      <c r="K130" s="69">
        <f>+lower!K130</f>
        <v>12.95637499936543</v>
      </c>
      <c r="L130" s="69">
        <f>+lower!L130</f>
        <v>20.624054425690048</v>
      </c>
      <c r="M130" s="69">
        <f>+lower!M130</f>
        <v>26.212880775579389</v>
      </c>
      <c r="N130" s="69">
        <f>+lower!N130</f>
        <v>32.944572723591428</v>
      </c>
      <c r="O130" s="69">
        <f>+lower!O130</f>
        <v>41.026291371473469</v>
      </c>
      <c r="P130" s="69">
        <f>+lower!P130</f>
        <v>50.700195147675423</v>
      </c>
      <c r="Q130" s="69">
        <f>+lower!Q130</f>
        <v>62.249066950003474</v>
      </c>
      <c r="R130" s="69">
        <f>+lower!R130</f>
        <v>76.002810275194847</v>
      </c>
      <c r="S130" s="69">
        <f>+lower!S130</f>
        <v>92.345943492916874</v>
      </c>
      <c r="T130" s="69">
        <f>+lower!T130</f>
        <v>111.72623981664951</v>
      </c>
      <c r="U130" s="69">
        <f>+lower!U130</f>
        <v>124.37779600958903</v>
      </c>
      <c r="V130" s="69">
        <f>+lower!V130</f>
        <v>137.61421978665322</v>
      </c>
      <c r="W130" s="69">
        <f>+lower!W130</f>
        <v>155.02490519247536</v>
      </c>
      <c r="X130" s="69">
        <f>+lower!X130</f>
        <v>173.31326236730277</v>
      </c>
      <c r="Y130" s="69">
        <f>+lower!Y130</f>
        <v>195.83883207512781</v>
      </c>
      <c r="Z130" s="69">
        <f>+lower!Z130</f>
        <v>226.32202522879209</v>
      </c>
      <c r="AA130" s="69">
        <f>+lower!AA130</f>
        <v>254.39980681642737</v>
      </c>
      <c r="AB130" s="69">
        <f>+lower!AB130</f>
        <v>307.45793733501483</v>
      </c>
      <c r="AC130" s="69">
        <f>+lower!AC130</f>
        <v>363.34684600308594</v>
      </c>
      <c r="AD130" s="69">
        <f>+lower!AD130</f>
        <v>374.4654207730697</v>
      </c>
      <c r="AE130" s="69">
        <f>+lower!AE130</f>
        <v>383.37535273463459</v>
      </c>
      <c r="AF130" s="69">
        <f>+lower!AF130</f>
        <v>392.62116278170271</v>
      </c>
      <c r="AG130" s="69">
        <f>+lower!AG130</f>
        <v>402.23644723523176</v>
      </c>
      <c r="AH130" s="69">
        <f>+lower!AH130</f>
        <v>412.25998942794308</v>
      </c>
      <c r="AI130" s="69">
        <f>+lower!AI130</f>
        <v>422.73686846179561</v>
      </c>
      <c r="AJ130" s="69">
        <f>+lower!AJ130</f>
        <v>433.71987740149268</v>
      </c>
      <c r="AK130" s="69">
        <f>+lower!AK130</f>
        <v>445.2713596940655</v>
      </c>
      <c r="AL130" s="69">
        <f>+lower!AL130</f>
        <v>457.46561966838811</v>
      </c>
      <c r="AM130" s="69">
        <f>+lower!AM130</f>
        <v>470.39213468762995</v>
      </c>
      <c r="AN130" s="69">
        <f>+lower!AN130</f>
        <v>484.15990837249751</v>
      </c>
      <c r="AO130" s="69">
        <f>+lower!AO130</f>
        <v>498.9034832964237</v>
      </c>
      <c r="AP130" s="69">
        <f>+lower!AP130</f>
        <v>514.79142642678744</v>
      </c>
      <c r="AQ130" s="69">
        <f>+lower!AQ130</f>
        <v>532.03860267817572</v>
      </c>
      <c r="AR130" s="69">
        <f>+lower!AR130</f>
        <v>550.9244397857758</v>
      </c>
      <c r="AS130" s="69">
        <f>+lower!AS130</f>
        <v>571.82102781568233</v>
      </c>
      <c r="AT130" s="69">
        <f>+lower!AT130</f>
        <v>595.23808565788806</v>
      </c>
      <c r="AU130" s="69">
        <f>+lower!AU130</f>
        <v>621.89841733308344</v>
      </c>
      <c r="AV130" s="69">
        <f>+lower!AV130</f>
        <v>652.87214552942521</v>
      </c>
      <c r="AW130" s="69">
        <f>+lower!AW130</f>
        <v>689.83377514205176</v>
      </c>
      <c r="AX130" s="69">
        <f>+lower!AX130</f>
        <v>731.00671635388596</v>
      </c>
      <c r="AY130" s="69">
        <f>+lower!AY130</f>
        <v>785.61432740436499</v>
      </c>
      <c r="AZ130" s="69">
        <f>+lower!AZ130</f>
        <v>864.73646654014033</v>
      </c>
      <c r="BA130" s="69">
        <f>+lower!BA130</f>
        <v>1000.2685570312624</v>
      </c>
      <c r="BB130" s="69">
        <f>+lower!BB130</f>
        <v>1365.6000892424811</v>
      </c>
      <c r="BC130" s="69">
        <f>+lower!BC130</f>
        <v>1624.6320000000001</v>
      </c>
      <c r="BD130" s="69">
        <f>+lower!BD130</f>
        <v>1711.5</v>
      </c>
      <c r="BE130" s="69">
        <f>+lower!BE130</f>
        <v>2013.1</v>
      </c>
      <c r="BF130" s="69">
        <f>+lower!BF130</f>
        <v>2063.6979999999999</v>
      </c>
      <c r="BG130" s="69">
        <f>+lower!BG130</f>
        <v>4627.26</v>
      </c>
      <c r="BH130" s="69">
        <f>+lower!BH130</f>
        <v>4653</v>
      </c>
      <c r="BI130" s="69">
        <f>+lower!BI130</f>
        <v>4940.1000000000004</v>
      </c>
      <c r="BJ130" s="69">
        <f>+lower!BJ130</f>
        <v>5971.68</v>
      </c>
      <c r="BK130" s="69">
        <f>+lower!BK130</f>
        <v>5050.9799999999996</v>
      </c>
      <c r="BL130" s="69">
        <f>+lower!BL130</f>
        <v>5645.97</v>
      </c>
      <c r="BM130" s="69">
        <f>+lower!BM130</f>
        <v>5719.23</v>
      </c>
      <c r="BN130" s="69">
        <f>+lower!BN130</f>
        <v>5848.92</v>
      </c>
      <c r="BO130" s="69">
        <f>+lower!BO130</f>
        <v>5802.39</v>
      </c>
      <c r="BP130" s="69">
        <f>+lower!BP130</f>
        <v>6396.39</v>
      </c>
      <c r="BQ130" s="69">
        <f>+lower!BQ130</f>
        <v>6346.89</v>
      </c>
      <c r="BR130" s="69">
        <f>+lower!BR130</f>
        <v>6940.89</v>
      </c>
      <c r="BS130" s="69">
        <f>+lower!BS130</f>
        <v>6940.89</v>
      </c>
      <c r="BT130" s="69">
        <f>+lower!BT130</f>
        <v>7331.94</v>
      </c>
      <c r="BU130" s="69">
        <f>+lower!BU130</f>
        <v>7530.93</v>
      </c>
      <c r="BV130" s="69">
        <f>+lower!BV130</f>
        <v>7846.0469999999304</v>
      </c>
      <c r="BW130" s="69">
        <f>+lower!BW130</f>
        <v>8121.96</v>
      </c>
      <c r="BX130" s="69">
        <f>+lower!BX130</f>
        <v>8334.090599999925</v>
      </c>
      <c r="BY130" s="69">
        <f>+lower!BY130</f>
        <v>8649.427599999939</v>
      </c>
      <c r="BZ130" s="69">
        <f>+lower!BZ130</f>
        <v>8896.3491466665528</v>
      </c>
      <c r="CA130" s="69">
        <f>+lower!CA130</f>
        <v>9174.7375377776862</v>
      </c>
    </row>
    <row r="131" spans="1:79" x14ac:dyDescent="0.2">
      <c r="A131" s="9">
        <f>+data!B133</f>
        <v>470</v>
      </c>
      <c r="B131" s="69">
        <f>+lower!B131</f>
        <v>0</v>
      </c>
      <c r="C131" s="69">
        <f>+lower!C131</f>
        <v>0</v>
      </c>
      <c r="D131" s="69">
        <f>+lower!D131</f>
        <v>0</v>
      </c>
      <c r="E131" s="69">
        <f>+lower!E131</f>
        <v>0</v>
      </c>
      <c r="F131" s="69">
        <f>+lower!F131</f>
        <v>0</v>
      </c>
      <c r="G131" s="69">
        <f>+lower!G131</f>
        <v>0</v>
      </c>
      <c r="H131" s="69">
        <f>+lower!H131</f>
        <v>0</v>
      </c>
      <c r="I131" s="69">
        <f>+lower!I131</f>
        <v>0</v>
      </c>
      <c r="J131" s="69">
        <f>+lower!J131</f>
        <v>0</v>
      </c>
      <c r="K131" s="69">
        <f>+lower!K131</f>
        <v>0</v>
      </c>
      <c r="L131" s="69">
        <f>+lower!L131</f>
        <v>0</v>
      </c>
      <c r="M131" s="69">
        <f>+lower!M131</f>
        <v>0.10737930794506505</v>
      </c>
      <c r="N131" s="69">
        <f>+lower!N131</f>
        <v>0.14620449247754647</v>
      </c>
      <c r="O131" s="69">
        <f>+lower!O131</f>
        <v>0.19713042847711226</v>
      </c>
      <c r="P131" s="69">
        <f>+lower!P131</f>
        <v>0.2635921054581658</v>
      </c>
      <c r="Q131" s="69">
        <f>+lower!Q131</f>
        <v>0.34992327419865782</v>
      </c>
      <c r="R131" s="69">
        <f>+lower!R131</f>
        <v>0.46156908223398468</v>
      </c>
      <c r="S131" s="69">
        <f>+lower!S131</f>
        <v>0.60534036837064742</v>
      </c>
      <c r="T131" s="69">
        <f>+lower!T131</f>
        <v>0.78971352361339486</v>
      </c>
      <c r="U131" s="69">
        <f>+lower!U131</f>
        <v>1.0251774086277339</v>
      </c>
      <c r="V131" s="69">
        <f>+lower!V131</f>
        <v>1.3246239526776222</v>
      </c>
      <c r="W131" s="69">
        <f>+lower!W131</f>
        <v>1.363016013289847</v>
      </c>
      <c r="X131" s="69">
        <f>+lower!X131</f>
        <v>1.3962124360224184</v>
      </c>
      <c r="Y131" s="69">
        <f>+lower!Y131</f>
        <v>2.8473811715880206</v>
      </c>
      <c r="Z131" s="69">
        <f>+lower!Z131</f>
        <v>1.4448130836392747</v>
      </c>
      <c r="AA131" s="69">
        <f>+lower!AA131</f>
        <v>2.9175753226788466</v>
      </c>
      <c r="AB131" s="69">
        <f>+lower!AB131</f>
        <v>5.8584268888859787</v>
      </c>
      <c r="AC131" s="69">
        <f>+lower!AC131</f>
        <v>10.226666973057831</v>
      </c>
      <c r="AD131" s="69">
        <f>+lower!AD131</f>
        <v>10.610567990648251</v>
      </c>
      <c r="AE131" s="69">
        <f>+lower!AE131</f>
        <v>10.997784412407855</v>
      </c>
      <c r="AF131" s="69">
        <f>+lower!AF131</f>
        <v>11.388141899988156</v>
      </c>
      <c r="AG131" s="69">
        <f>+lower!AG131</f>
        <v>11.78146190524261</v>
      </c>
      <c r="AH131" s="69">
        <f>+lower!AH131</f>
        <v>12.177561482115983</v>
      </c>
      <c r="AI131" s="69">
        <f>+lower!AI131</f>
        <v>12.882990966967524</v>
      </c>
      <c r="AJ131" s="69">
        <f>+lower!AJ131</f>
        <v>13.595313144530824</v>
      </c>
      <c r="AK131" s="69">
        <f>+lower!AK131</f>
        <v>14.314170805513649</v>
      </c>
      <c r="AL131" s="69">
        <f>+lower!AL131</f>
        <v>15.039197567780406</v>
      </c>
      <c r="AM131" s="69">
        <f>+lower!AM131</f>
        <v>15.770017437172934</v>
      </c>
      <c r="AN131" s="69">
        <f>+lower!AN131</f>
        <v>16.823672114627598</v>
      </c>
      <c r="AO131" s="69">
        <f>+lower!AO131</f>
        <v>17.886277232269027</v>
      </c>
      <c r="AP131" s="69">
        <f>+lower!AP131</f>
        <v>18.957249435738081</v>
      </c>
      <c r="AQ131" s="69">
        <f>+lower!AQ131</f>
        <v>24.304045835962199</v>
      </c>
      <c r="AR131" s="69">
        <f>+lower!AR131</f>
        <v>24.181643864998527</v>
      </c>
      <c r="AS131" s="69">
        <f>+lower!AS131</f>
        <v>24.95707257710572</v>
      </c>
      <c r="AT131" s="69">
        <f>+lower!AT131</f>
        <v>25.444577773715586</v>
      </c>
      <c r="AU131" s="69">
        <f>+lower!AU131</f>
        <v>25.634407474129084</v>
      </c>
      <c r="AV131" s="69">
        <f>+lower!AV131</f>
        <v>25.516809697647162</v>
      </c>
      <c r="AW131" s="69">
        <f>+lower!AW131</f>
        <v>25.082032463570787</v>
      </c>
      <c r="AX131" s="69">
        <f>+lower!AX131</f>
        <v>25.651849930496056</v>
      </c>
      <c r="AY131" s="69">
        <f>+lower!AY131</f>
        <v>25.592368762944616</v>
      </c>
      <c r="AZ131" s="69">
        <f>+lower!AZ131</f>
        <v>24.895657544987525</v>
      </c>
      <c r="BA131" s="69">
        <f>+lower!BA131</f>
        <v>23.553784860695828</v>
      </c>
      <c r="BB131" s="69">
        <f>+lower!BB131</f>
        <v>21.558819294140587</v>
      </c>
      <c r="BC131" s="69">
        <f>+lower!BC131</f>
        <v>17.532</v>
      </c>
      <c r="BD131" s="69">
        <f>+lower!BD131</f>
        <v>13.692</v>
      </c>
      <c r="BE131" s="69">
        <f>+lower!BE131</f>
        <v>12.766</v>
      </c>
      <c r="BF131" s="69">
        <f>+lower!BF131</f>
        <v>12.818</v>
      </c>
      <c r="BG131" s="69">
        <f>+lower!BG131</f>
        <v>8.91</v>
      </c>
      <c r="BH131" s="69">
        <f>+lower!BH131</f>
        <v>9.9</v>
      </c>
      <c r="BI131" s="69">
        <f>+lower!BI131</f>
        <v>9.9</v>
      </c>
      <c r="BJ131" s="69">
        <f>+lower!BJ131</f>
        <v>10.295999999999999</v>
      </c>
      <c r="BK131" s="69">
        <f>+lower!BK131</f>
        <v>9.9</v>
      </c>
      <c r="BL131" s="69">
        <f>+lower!BL131</f>
        <v>9.2070000000000007</v>
      </c>
      <c r="BM131" s="69">
        <f>+lower!BM131</f>
        <v>9.1079999999999988</v>
      </c>
      <c r="BN131" s="69">
        <f>+lower!BN131</f>
        <v>9.2070000000000007</v>
      </c>
      <c r="BO131" s="69">
        <f>+lower!BO131</f>
        <v>9.2070000000000007</v>
      </c>
      <c r="BP131" s="69">
        <f>+lower!BP131</f>
        <v>9.2070000000000007</v>
      </c>
      <c r="BQ131" s="69">
        <f>+lower!BQ131</f>
        <v>10.226699999999999</v>
      </c>
      <c r="BR131" s="69">
        <f>+lower!BR131</f>
        <v>10.226699999999999</v>
      </c>
      <c r="BS131" s="69">
        <f>+lower!BS131</f>
        <v>10.197000000000001</v>
      </c>
      <c r="BT131" s="69">
        <f>+lower!BT131</f>
        <v>10.712790000000027</v>
      </c>
      <c r="BU131" s="69">
        <f>+lower!BU131</f>
        <v>11.008602000000055</v>
      </c>
      <c r="BV131" s="69">
        <f>+lower!BV131</f>
        <v>11.089326600000073</v>
      </c>
      <c r="BW131" s="69">
        <f>+lower!BW131</f>
        <v>11.294316000000029</v>
      </c>
      <c r="BX131" s="69">
        <f>+lower!BX131</f>
        <v>11.585876280000042</v>
      </c>
      <c r="BY131" s="69">
        <f>+lower!BY131</f>
        <v>11.858286880000083</v>
      </c>
      <c r="BZ131" s="69">
        <f>+lower!BZ131</f>
        <v>12.024629290666754</v>
      </c>
      <c r="CA131" s="69">
        <f>+lower!CA131</f>
        <v>12.244697265777868</v>
      </c>
    </row>
    <row r="132" spans="1:79" x14ac:dyDescent="0.2">
      <c r="A132" s="9">
        <f>+data!B134</f>
        <v>474</v>
      </c>
      <c r="B132" s="69">
        <f>+lower!B132</f>
        <v>0</v>
      </c>
      <c r="C132" s="69">
        <f>+lower!C132</f>
        <v>0</v>
      </c>
      <c r="D132" s="69">
        <f>+lower!D132</f>
        <v>0</v>
      </c>
      <c r="E132" s="69">
        <f>+lower!E132</f>
        <v>0</v>
      </c>
      <c r="F132" s="69">
        <f>+lower!F132</f>
        <v>0</v>
      </c>
      <c r="G132" s="69">
        <f>+lower!G132</f>
        <v>0</v>
      </c>
      <c r="H132" s="69">
        <f>+lower!H132</f>
        <v>0</v>
      </c>
      <c r="I132" s="69">
        <f>+lower!I132</f>
        <v>0</v>
      </c>
      <c r="J132" s="69">
        <f>+lower!J132</f>
        <v>0</v>
      </c>
      <c r="K132" s="69">
        <f>+lower!K132</f>
        <v>0</v>
      </c>
      <c r="L132" s="69">
        <f>+lower!L132</f>
        <v>0</v>
      </c>
      <c r="M132" s="69">
        <f>+lower!M132</f>
        <v>4.1441957089385554E-4</v>
      </c>
      <c r="N132" s="69">
        <f>+lower!N132</f>
        <v>8.9972080743643034E-4</v>
      </c>
      <c r="O132" s="69">
        <f>+lower!O132</f>
        <v>1.9336171449323208E-3</v>
      </c>
      <c r="P132" s="69">
        <f>+lower!P132</f>
        <v>4.1194088510577405E-3</v>
      </c>
      <c r="Q132" s="69">
        <f>+lower!Q132</f>
        <v>8.7085149646210815E-3</v>
      </c>
      <c r="R132" s="69">
        <f>+lower!R132</f>
        <v>1.8281790086417983E-2</v>
      </c>
      <c r="S132" s="69">
        <f>+lower!S132</f>
        <v>3.8131335923539809E-2</v>
      </c>
      <c r="T132" s="69">
        <f>+lower!T132</f>
        <v>7.9044994370110228E-2</v>
      </c>
      <c r="U132" s="69">
        <f>+lower!U132</f>
        <v>0.16287682936060313</v>
      </c>
      <c r="V132" s="69">
        <f>+lower!V132</f>
        <v>0.3335967759591531</v>
      </c>
      <c r="W132" s="69">
        <f>+lower!W132</f>
        <v>0.67898136717905233</v>
      </c>
      <c r="X132" s="69">
        <f>+lower!X132</f>
        <v>1.3726215029546236</v>
      </c>
      <c r="Y132" s="69">
        <f>+lower!Y132</f>
        <v>2.7537703507608335</v>
      </c>
      <c r="Z132" s="69">
        <f>+lower!Z132</f>
        <v>5.4749078167185798</v>
      </c>
      <c r="AA132" s="69">
        <f>+lower!AA132</f>
        <v>10.761809228659006</v>
      </c>
      <c r="AB132" s="69">
        <f>+lower!AB132</f>
        <v>5.2075147169535319</v>
      </c>
      <c r="AC132" s="69">
        <f>+lower!AC132</f>
        <v>2.4620426294486313</v>
      </c>
      <c r="AD132" s="69">
        <f>+lower!AD132</f>
        <v>2.8779444761021784</v>
      </c>
      <c r="AE132" s="69">
        <f>+lower!AE132</f>
        <v>3.3621841585919823</v>
      </c>
      <c r="AF132" s="69">
        <f>+lower!AF132</f>
        <v>3.9255652708389928</v>
      </c>
      <c r="AG132" s="69">
        <f>+lower!AG132</f>
        <v>4.5804948809565742</v>
      </c>
      <c r="AH132" s="69">
        <f>+lower!AH132</f>
        <v>5.3411927647050135</v>
      </c>
      <c r="AI132" s="69">
        <f>+lower!AI132</f>
        <v>6.2239188852734744</v>
      </c>
      <c r="AJ132" s="69">
        <f>+lower!AJ132</f>
        <v>7.2472172516243072</v>
      </c>
      <c r="AK132" s="69">
        <f>+lower!AK132</f>
        <v>8.4321724176785828</v>
      </c>
      <c r="AL132" s="69">
        <f>+lower!AL132</f>
        <v>9.8026721510081209</v>
      </c>
      <c r="AM132" s="69">
        <f>+lower!AM132</f>
        <v>11.385665834329808</v>
      </c>
      <c r="AN132" s="69">
        <f>+lower!AN132</f>
        <v>13.211402430527492</v>
      </c>
      <c r="AO132" s="69">
        <f>+lower!AO132</f>
        <v>13.578582460684236</v>
      </c>
      <c r="AP132" s="69">
        <f>+lower!AP132</f>
        <v>13.939709165966734</v>
      </c>
      <c r="AQ132" s="69">
        <f>+lower!AQ132</f>
        <v>14.292016587678948</v>
      </c>
      <c r="AR132" s="69">
        <f>+lower!AR132</f>
        <v>14.632210869446833</v>
      </c>
      <c r="AS132" s="69">
        <f>+lower!AS132</f>
        <v>14.956349008539613</v>
      </c>
      <c r="AT132" s="69">
        <f>+lower!AT132</f>
        <v>15.80466786606082</v>
      </c>
      <c r="AU132" s="69">
        <f>+lower!AU132</f>
        <v>16.665988945594105</v>
      </c>
      <c r="AV132" s="69">
        <f>+lower!AV132</f>
        <v>17.531261687326129</v>
      </c>
      <c r="AW132" s="69">
        <f>+lower!AW132</f>
        <v>18.388180051027582</v>
      </c>
      <c r="AX132" s="69">
        <f>+lower!AX132</f>
        <v>19.099870785233641</v>
      </c>
      <c r="AY132" s="69">
        <f>+lower!AY132</f>
        <v>18.815504192107895</v>
      </c>
      <c r="AZ132" s="69">
        <f>+lower!AZ132</f>
        <v>18.437338464188574</v>
      </c>
      <c r="BA132" s="69">
        <f>+lower!BA132</f>
        <v>17.941741557794714</v>
      </c>
      <c r="BB132" s="69">
        <f>+lower!BB132</f>
        <v>17.294485953398727</v>
      </c>
      <c r="BC132" s="69">
        <f>+lower!BC132</f>
        <v>20.454000000000001</v>
      </c>
      <c r="BD132" s="69">
        <f>+lower!BD132</f>
        <v>24.45</v>
      </c>
      <c r="BE132" s="69">
        <f>+lower!BE132</f>
        <v>19.64</v>
      </c>
      <c r="BF132" s="69">
        <f>+lower!BF132</f>
        <v>19.72</v>
      </c>
      <c r="BG132" s="69">
        <f>+lower!BG132</f>
        <v>20.79</v>
      </c>
      <c r="BH132" s="69">
        <f>+lower!BH132</f>
        <v>20.79</v>
      </c>
      <c r="BI132" s="69">
        <f>+lower!BI132</f>
        <v>20.79</v>
      </c>
      <c r="BJ132" s="69">
        <f>+lower!BJ132</f>
        <v>20.79</v>
      </c>
      <c r="BK132" s="69">
        <f>+lower!BK132</f>
        <v>18.809999999999999</v>
      </c>
      <c r="BL132" s="69">
        <f>+lower!BL132</f>
        <v>17.82</v>
      </c>
      <c r="BM132" s="69">
        <f>+lower!BM132</f>
        <v>16.829999999999998</v>
      </c>
      <c r="BN132" s="69">
        <f>+lower!BN132</f>
        <v>17.82</v>
      </c>
      <c r="BO132" s="69">
        <f>+lower!BO132</f>
        <v>16.829999999999998</v>
      </c>
      <c r="BP132" s="69">
        <f>+lower!BP132</f>
        <v>16.929000000000002</v>
      </c>
      <c r="BQ132" s="69">
        <f>+lower!BQ132</f>
        <v>14.256</v>
      </c>
      <c r="BR132" s="69">
        <f>+lower!BR132</f>
        <v>16.235999999999997</v>
      </c>
      <c r="BS132" s="69">
        <f>+lower!BS132</f>
        <v>17.275499999999997</v>
      </c>
      <c r="BT132" s="69">
        <f>+lower!BT132</f>
        <v>16.364700000000006</v>
      </c>
      <c r="BU132" s="69">
        <f>+lower!BU132</f>
        <v>16.779509999999956</v>
      </c>
      <c r="BV132" s="69">
        <f>+lower!BV132</f>
        <v>17.735058000000162</v>
      </c>
      <c r="BW132" s="69">
        <f>+lower!BW132</f>
        <v>18.252630000000124</v>
      </c>
      <c r="BX132" s="69">
        <f>+lower!BX132</f>
        <v>18.294896400000109</v>
      </c>
      <c r="BY132" s="69">
        <f>+lower!BY132</f>
        <v>18.622014400000182</v>
      </c>
      <c r="BZ132" s="69">
        <f>+lower!BZ132</f>
        <v>19.309831786666898</v>
      </c>
      <c r="CA132" s="69">
        <f>+lower!CA132</f>
        <v>19.701131217778144</v>
      </c>
    </row>
    <row r="133" spans="1:79" x14ac:dyDescent="0.2">
      <c r="A133" s="9">
        <f>+data!B135</f>
        <v>478</v>
      </c>
      <c r="B133" s="69">
        <f>+lower!B133</f>
        <v>0</v>
      </c>
      <c r="C133" s="69">
        <f>+lower!C133</f>
        <v>0</v>
      </c>
      <c r="D133" s="69">
        <f>+lower!D133</f>
        <v>0</v>
      </c>
      <c r="E133" s="69">
        <f>+lower!E133</f>
        <v>0</v>
      </c>
      <c r="F133" s="69">
        <f>+lower!F133</f>
        <v>0</v>
      </c>
      <c r="G133" s="69">
        <f>+lower!G133</f>
        <v>7.2388608701065449E-2</v>
      </c>
      <c r="H133" s="69">
        <f>+lower!H133</f>
        <v>0.34746532176511419</v>
      </c>
      <c r="I133" s="69">
        <f>+lower!I133</f>
        <v>1.6215048349038661</v>
      </c>
      <c r="J133" s="69">
        <f>+lower!J133</f>
        <v>2.3760221282591942</v>
      </c>
      <c r="K133" s="69">
        <f>+lower!K133</f>
        <v>3.4094036525275131</v>
      </c>
      <c r="L133" s="69">
        <f>+lower!L133</f>
        <v>4.7989782181662264</v>
      </c>
      <c r="M133" s="69">
        <f>+lower!M133</f>
        <v>6.0956913319905865</v>
      </c>
      <c r="N133" s="69">
        <f>+lower!N133</f>
        <v>7.6562647628815617</v>
      </c>
      <c r="O133" s="69">
        <f>+lower!O133</f>
        <v>9.5282054366644999</v>
      </c>
      <c r="P133" s="69">
        <f>+lower!P133</f>
        <v>11.766972947114848</v>
      </c>
      <c r="Q133" s="69">
        <f>+lower!Q133</f>
        <v>14.437242087127258</v>
      </c>
      <c r="R133" s="69">
        <f>+lower!R133</f>
        <v>17.614356779969391</v>
      </c>
      <c r="S133" s="69">
        <f>+lower!S133</f>
        <v>21.386003058103178</v>
      </c>
      <c r="T133" s="69">
        <f>+lower!T133</f>
        <v>25.854132489925565</v>
      </c>
      <c r="U133" s="69">
        <f>+lower!U133</f>
        <v>28.758637721103142</v>
      </c>
      <c r="V133" s="69">
        <f>+lower!V133</f>
        <v>31.792627542193326</v>
      </c>
      <c r="W133" s="69">
        <f>+lower!W133</f>
        <v>35.783967497112698</v>
      </c>
      <c r="X133" s="69">
        <f>+lower!X133</f>
        <v>39.969449799749029</v>
      </c>
      <c r="Y133" s="69">
        <f>+lower!Y133</f>
        <v>46.299686393590584</v>
      </c>
      <c r="Z133" s="69">
        <f>+lower!Z133</f>
        <v>52.482526005224855</v>
      </c>
      <c r="AA133" s="69">
        <f>+lower!AA133</f>
        <v>58.498528251620741</v>
      </c>
      <c r="AB133" s="69">
        <f>+lower!AB133</f>
        <v>70.624546276195971</v>
      </c>
      <c r="AC133" s="69">
        <f>+lower!AC133</f>
        <v>83.370713695697702</v>
      </c>
      <c r="AD133" s="69">
        <f>+lower!AD133</f>
        <v>85.337509632306691</v>
      </c>
      <c r="AE133" s="69">
        <f>+lower!AE133</f>
        <v>86.973369472422931</v>
      </c>
      <c r="AF133" s="69">
        <f>+lower!AF133</f>
        <v>88.651346429356153</v>
      </c>
      <c r="AG133" s="69">
        <f>+lower!AG133</f>
        <v>90.375458483115651</v>
      </c>
      <c r="AH133" s="69">
        <f>+lower!AH133</f>
        <v>92.150319099883447</v>
      </c>
      <c r="AI133" s="69">
        <f>+lower!AI133</f>
        <v>93.981260497803234</v>
      </c>
      <c r="AJ133" s="69">
        <f>+lower!AJ133</f>
        <v>95.874490401820665</v>
      </c>
      <c r="AK133" s="69">
        <f>+lower!AK133</f>
        <v>97.837293787268706</v>
      </c>
      <c r="AL133" s="69">
        <f>+lower!AL133</f>
        <v>99.87829598168922</v>
      </c>
      <c r="AM133" s="69">
        <f>+lower!AM133</f>
        <v>102.00781086520445</v>
      </c>
      <c r="AN133" s="69">
        <f>+lower!AN133</f>
        <v>104.23830932166548</v>
      </c>
      <c r="AO133" s="69">
        <f>+lower!AO133</f>
        <v>106.58506121425887</v>
      </c>
      <c r="AP133" s="69">
        <f>+lower!AP133</f>
        <v>109.06703376624448</v>
      </c>
      <c r="AQ133" s="69">
        <f>+lower!AQ133</f>
        <v>111.70817918710604</v>
      </c>
      <c r="AR133" s="69">
        <f>+lower!AR133</f>
        <v>114.53933186040197</v>
      </c>
      <c r="AS133" s="69">
        <f>+lower!AS133</f>
        <v>117.60109525907797</v>
      </c>
      <c r="AT133" s="69">
        <f>+lower!AT133</f>
        <v>120.9484058343414</v>
      </c>
      <c r="AU133" s="69">
        <f>+lower!AU133</f>
        <v>124.65808716018712</v>
      </c>
      <c r="AV133" s="69">
        <f>+lower!AV133</f>
        <v>128.84207905652707</v>
      </c>
      <c r="AW133" s="69">
        <f>+lower!AW133</f>
        <v>133.67231064830011</v>
      </c>
      <c r="AX133" s="69">
        <f>+lower!AX133</f>
        <v>138.56054830368024</v>
      </c>
      <c r="AY133" s="69">
        <f>+lower!AY133</f>
        <v>144.82160823013504</v>
      </c>
      <c r="AZ133" s="69">
        <f>+lower!AZ133</f>
        <v>153.49451339110072</v>
      </c>
      <c r="BA133" s="69">
        <f>+lower!BA133</f>
        <v>167.39914419234756</v>
      </c>
      <c r="BB133" s="69">
        <f>+lower!BB133</f>
        <v>199.94651462076777</v>
      </c>
      <c r="BC133" s="69">
        <f>+lower!BC133</f>
        <v>264.928</v>
      </c>
      <c r="BD133" s="69">
        <f>+lower!BD133</f>
        <v>276.774</v>
      </c>
      <c r="BE133" s="69">
        <f>+lower!BE133</f>
        <v>210.148</v>
      </c>
      <c r="BF133" s="69">
        <f>+lower!BF133</f>
        <v>400.31599999999997</v>
      </c>
      <c r="BG133" s="69">
        <f>+lower!BG133</f>
        <v>495</v>
      </c>
      <c r="BH133" s="69">
        <f>+lower!BH133</f>
        <v>457.38</v>
      </c>
      <c r="BI133" s="69">
        <f>+lower!BI133</f>
        <v>407.88</v>
      </c>
      <c r="BJ133" s="69">
        <f>+lower!BJ133</f>
        <v>407.88</v>
      </c>
      <c r="BK133" s="69">
        <f>+lower!BK133</f>
        <v>406.89</v>
      </c>
      <c r="BL133" s="69">
        <f>+lower!BL133</f>
        <v>406.89</v>
      </c>
      <c r="BM133" s="69">
        <f>+lower!BM133</f>
        <v>406.89</v>
      </c>
      <c r="BN133" s="69">
        <f>+lower!BN133</f>
        <v>406.89</v>
      </c>
      <c r="BO133" s="69">
        <f>+lower!BO133</f>
        <v>406.89</v>
      </c>
      <c r="BP133" s="69">
        <f>+lower!BP133</f>
        <v>396.99</v>
      </c>
      <c r="BQ133" s="69">
        <f>+lower!BQ133</f>
        <v>456.39</v>
      </c>
      <c r="BR133" s="69">
        <f>+lower!BR133</f>
        <v>406.89</v>
      </c>
      <c r="BS133" s="69">
        <f>+lower!BS133</f>
        <v>406.89</v>
      </c>
      <c r="BT133" s="69">
        <f>+lower!BT133</f>
        <v>417.78</v>
      </c>
      <c r="BU133" s="69">
        <f>+lower!BU133</f>
        <v>414.61199999999997</v>
      </c>
      <c r="BV133" s="69">
        <f>+lower!BV133</f>
        <v>398.7126000000016</v>
      </c>
      <c r="BW133" s="69">
        <f>+lower!BW133</f>
        <v>391.44600000000145</v>
      </c>
      <c r="BX133" s="69">
        <f>+lower!BX133</f>
        <v>395.56308000000195</v>
      </c>
      <c r="BY133" s="69">
        <f>+lower!BY133</f>
        <v>389.01368000000235</v>
      </c>
      <c r="BZ133" s="69">
        <f>+lower!BZ133</f>
        <v>380.36339733333585</v>
      </c>
      <c r="CA133" s="69">
        <f>+lower!CA133</f>
        <v>375.32952355555858</v>
      </c>
    </row>
    <row r="134" spans="1:79" x14ac:dyDescent="0.2">
      <c r="A134" s="9">
        <f>+data!B136</f>
        <v>480</v>
      </c>
      <c r="B134" s="69">
        <f>+lower!B134</f>
        <v>0</v>
      </c>
      <c r="C134" s="69">
        <f>+lower!C134</f>
        <v>0</v>
      </c>
      <c r="D134" s="69">
        <f>+lower!D134</f>
        <v>0</v>
      </c>
      <c r="E134" s="69">
        <f>+lower!E134</f>
        <v>0</v>
      </c>
      <c r="F134" s="69">
        <f>+lower!F134</f>
        <v>0</v>
      </c>
      <c r="G134" s="69">
        <f>+lower!G134</f>
        <v>0</v>
      </c>
      <c r="H134" s="69">
        <f>+lower!H134</f>
        <v>0</v>
      </c>
      <c r="I134" s="69">
        <f>+lower!I134</f>
        <v>0</v>
      </c>
      <c r="J134" s="69">
        <f>+lower!J134</f>
        <v>0</v>
      </c>
      <c r="K134" s="69">
        <f>+lower!K134</f>
        <v>0</v>
      </c>
      <c r="L134" s="69">
        <f>+lower!L134</f>
        <v>0</v>
      </c>
      <c r="M134" s="69">
        <f>+lower!M134</f>
        <v>9.9363805167644106E-3</v>
      </c>
      <c r="N134" s="69">
        <f>+lower!N134</f>
        <v>1.4409088664951211E-2</v>
      </c>
      <c r="O134" s="69">
        <f>+lower!O134</f>
        <v>2.0688657431327112E-2</v>
      </c>
      <c r="P134" s="69">
        <f>+lower!P134</f>
        <v>2.945359721458218E-2</v>
      </c>
      <c r="Q134" s="69">
        <f>+lower!Q134</f>
        <v>4.1621533349933251E-2</v>
      </c>
      <c r="R134" s="69">
        <f>+lower!R134</f>
        <v>5.8427580542788307E-2</v>
      </c>
      <c r="S134" s="69">
        <f>+lower!S134</f>
        <v>8.1525648889250388E-2</v>
      </c>
      <c r="T134" s="69">
        <f>+lower!T134</f>
        <v>0.11311779166611394</v>
      </c>
      <c r="U134" s="69">
        <f>+lower!U134</f>
        <v>0.15611668327184913</v>
      </c>
      <c r="V134" s="69">
        <f>+lower!V134</f>
        <v>0.2143451064223402</v>
      </c>
      <c r="W134" s="69">
        <f>+lower!W134</f>
        <v>0.29277265598202146</v>
      </c>
      <c r="X134" s="69">
        <f>+lower!X134</f>
        <v>0.39778127776172939</v>
      </c>
      <c r="Y134" s="69">
        <f>+lower!Y134</f>
        <v>0.53743294894628368</v>
      </c>
      <c r="Z134" s="69">
        <f>+lower!Z134</f>
        <v>0.72167507530618957</v>
      </c>
      <c r="AA134" s="69">
        <f>+lower!AA134</f>
        <v>0.96234153529691335</v>
      </c>
      <c r="AB134" s="69">
        <f>+lower!AB134</f>
        <v>1.2726435203554369</v>
      </c>
      <c r="AC134" s="69">
        <f>+lower!AC134</f>
        <v>1.665480435468472</v>
      </c>
      <c r="AD134" s="69">
        <f>+lower!AD134</f>
        <v>2.0959876522967553</v>
      </c>
      <c r="AE134" s="69">
        <f>+lower!AE134</f>
        <v>2.6369807299612127</v>
      </c>
      <c r="AF134" s="69">
        <f>+lower!AF134</f>
        <v>3.3166063684475673</v>
      </c>
      <c r="AG134" s="69">
        <f>+lower!AG134</f>
        <v>4.1701253978695076</v>
      </c>
      <c r="AH134" s="69">
        <f>+lower!AH134</f>
        <v>5.2416951525911841</v>
      </c>
      <c r="AI134" s="69">
        <f>+lower!AI134</f>
        <v>6.586593849749999</v>
      </c>
      <c r="AJ134" s="69">
        <f>+lower!AJ134</f>
        <v>8.2739952159914658</v>
      </c>
      <c r="AK134" s="69">
        <f>+lower!AK134</f>
        <v>10.390427686750373</v>
      </c>
      <c r="AL134" s="69">
        <f>+lower!AL134</f>
        <v>13.044084727109224</v>
      </c>
      <c r="AM134" s="69">
        <f>+lower!AM134</f>
        <v>16.370192591700132</v>
      </c>
      <c r="AN134" s="69">
        <f>+lower!AN134</f>
        <v>20.537690854295175</v>
      </c>
      <c r="AO134" s="69">
        <f>+lower!AO134</f>
        <v>25.757541356304113</v>
      </c>
      <c r="AP134" s="69">
        <f>+lower!AP134</f>
        <v>32.293055334260366</v>
      </c>
      <c r="AQ134" s="69">
        <f>+lower!AQ134</f>
        <v>33.613186723845764</v>
      </c>
      <c r="AR134" s="69">
        <f>+lower!AR134</f>
        <v>33.372488057238755</v>
      </c>
      <c r="AS134" s="69">
        <f>+lower!AS134</f>
        <v>42.053877835039707</v>
      </c>
      <c r="AT134" s="69">
        <f>+lower!AT134</f>
        <v>43.390468869467391</v>
      </c>
      <c r="AU134" s="69">
        <f>+lower!AU134</f>
        <v>49.180831756074667</v>
      </c>
      <c r="AV134" s="69">
        <f>+lower!AV134</f>
        <v>50.908539291871456</v>
      </c>
      <c r="AW134" s="69">
        <f>+lower!AW134</f>
        <v>51.169337520822474</v>
      </c>
      <c r="AX134" s="69">
        <f>+lower!AX134</f>
        <v>50.7347004521042</v>
      </c>
      <c r="AY134" s="69">
        <f>+lower!AY134</f>
        <v>51.660789429193187</v>
      </c>
      <c r="AZ134" s="69">
        <f>+lower!AZ134</f>
        <v>55.140222581101</v>
      </c>
      <c r="BA134" s="69">
        <f>+lower!BA134</f>
        <v>61.158825597906159</v>
      </c>
      <c r="BB134" s="69">
        <f>+lower!BB134</f>
        <v>67.140432575159991</v>
      </c>
      <c r="BC134" s="69">
        <f>+lower!BC134</f>
        <v>89.608000000000004</v>
      </c>
      <c r="BD134" s="69">
        <f>+lower!BD134</f>
        <v>102.69</v>
      </c>
      <c r="BE134" s="69">
        <f>+lower!BE134</f>
        <v>105.074</v>
      </c>
      <c r="BF134" s="69">
        <f>+lower!BF134</f>
        <v>104.51600000000001</v>
      </c>
      <c r="BG134" s="69">
        <f>+lower!BG134</f>
        <v>102.96</v>
      </c>
      <c r="BH134" s="69">
        <f>+lower!BH134</f>
        <v>102.96</v>
      </c>
      <c r="BI134" s="69">
        <f>+lower!BI134</f>
        <v>98.01</v>
      </c>
      <c r="BJ134" s="69">
        <f>+lower!BJ134</f>
        <v>98.01</v>
      </c>
      <c r="BK134" s="69">
        <f>+lower!BK134</f>
        <v>96.03</v>
      </c>
      <c r="BL134" s="69">
        <f>+lower!BL134</f>
        <v>96.03</v>
      </c>
      <c r="BM134" s="69">
        <f>+lower!BM134</f>
        <v>95.039999999999992</v>
      </c>
      <c r="BN134" s="69">
        <f>+lower!BN134</f>
        <v>93.06</v>
      </c>
      <c r="BO134" s="69">
        <f>+lower!BO134</f>
        <v>90.09</v>
      </c>
      <c r="BP134" s="69">
        <f>+lower!BP134</f>
        <v>90.09</v>
      </c>
      <c r="BQ134" s="69">
        <f>+lower!BQ134</f>
        <v>83.16</v>
      </c>
      <c r="BR134" s="69">
        <f>+lower!BR134</f>
        <v>81.179999999999993</v>
      </c>
      <c r="BS134" s="69">
        <f>+lower!BS134</f>
        <v>79.2</v>
      </c>
      <c r="BT134" s="69">
        <f>+lower!BT134</f>
        <v>75.537000000000177</v>
      </c>
      <c r="BU134" s="69">
        <f>+lower!BU134</f>
        <v>71.91359999999942</v>
      </c>
      <c r="BV134" s="69">
        <f>+lower!BV134</f>
        <v>69.757379999999543</v>
      </c>
      <c r="BW134" s="69">
        <f>+lower!BW134</f>
        <v>66.943799999998987</v>
      </c>
      <c r="BX134" s="69">
        <f>+lower!BX134</f>
        <v>63.775403999998368</v>
      </c>
      <c r="BY134" s="69">
        <f>+lower!BY134</f>
        <v>60.681983999998437</v>
      </c>
      <c r="BZ134" s="69">
        <f>+lower!BZ134</f>
        <v>57.951203199998034</v>
      </c>
      <c r="CA134" s="69">
        <f>+lower!CA134</f>
        <v>55.14990506666426</v>
      </c>
    </row>
    <row r="135" spans="1:79" x14ac:dyDescent="0.2">
      <c r="A135" s="9">
        <f>+data!B137</f>
        <v>484</v>
      </c>
      <c r="B135" s="69">
        <f>+lower!B135</f>
        <v>0</v>
      </c>
      <c r="C135" s="69">
        <f>+lower!C135</f>
        <v>0</v>
      </c>
      <c r="D135" s="69">
        <f>+lower!D135</f>
        <v>0</v>
      </c>
      <c r="E135" s="69">
        <f>+lower!E135</f>
        <v>0</v>
      </c>
      <c r="F135" s="69">
        <f>+lower!F135</f>
        <v>0</v>
      </c>
      <c r="G135" s="69">
        <f>+lower!G135</f>
        <v>3.4959210216585515</v>
      </c>
      <c r="H135" s="69">
        <f>+lower!H135</f>
        <v>13.553291342628411</v>
      </c>
      <c r="I135" s="69">
        <f>+lower!I135</f>
        <v>42.978169852154593</v>
      </c>
      <c r="J135" s="69">
        <f>+lower!J135</f>
        <v>307.13058778805151</v>
      </c>
      <c r="K135" s="69">
        <f>+lower!K135</f>
        <v>441.4844975120763</v>
      </c>
      <c r="L135" s="69">
        <f>+lower!L135</f>
        <v>639.78988108657518</v>
      </c>
      <c r="M135" s="69">
        <f>+lower!M135</f>
        <v>769.66061732113701</v>
      </c>
      <c r="N135" s="69">
        <f>+lower!N135</f>
        <v>915.63547406484838</v>
      </c>
      <c r="O135" s="69">
        <f>+lower!O135</f>
        <v>1079.4169349477315</v>
      </c>
      <c r="P135" s="69">
        <f>+lower!P135</f>
        <v>1262.8736228507987</v>
      </c>
      <c r="Q135" s="69">
        <f>+lower!Q135</f>
        <v>1468.0557491332963</v>
      </c>
      <c r="R135" s="69">
        <f>+lower!R135</f>
        <v>1697.2119538153654</v>
      </c>
      <c r="S135" s="69">
        <f>+lower!S135</f>
        <v>1952.8076590833407</v>
      </c>
      <c r="T135" s="69">
        <f>+lower!T135</f>
        <v>2237.545069064171</v>
      </c>
      <c r="U135" s="69">
        <f>+lower!U135</f>
        <v>2789.9689869704921</v>
      </c>
      <c r="V135" s="69">
        <f>+lower!V135</f>
        <v>3406.9381290340493</v>
      </c>
      <c r="W135" s="69">
        <f>+lower!W135</f>
        <v>4152.7995045518273</v>
      </c>
      <c r="X135" s="69">
        <f>+lower!X135</f>
        <v>4978.7626138075229</v>
      </c>
      <c r="Y135" s="69">
        <f>+lower!Y135</f>
        <v>5888.8241535426132</v>
      </c>
      <c r="Z135" s="69">
        <f>+lower!Z135</f>
        <v>6887.1318843594145</v>
      </c>
      <c r="AA135" s="69">
        <f>+lower!AA135</f>
        <v>7977.9895657390916</v>
      </c>
      <c r="AB135" s="69">
        <f>+lower!AB135</f>
        <v>339.47637179347566</v>
      </c>
      <c r="AC135" s="69">
        <f>+lower!AC135</f>
        <v>1442.121442524593</v>
      </c>
      <c r="AD135" s="69">
        <f>+lower!AD135</f>
        <v>1616.2555899307631</v>
      </c>
      <c r="AE135" s="69">
        <f>+lower!AE135</f>
        <v>1800.2475322667572</v>
      </c>
      <c r="AF135" s="69">
        <f>+lower!AF135</f>
        <v>1994.4954309637374</v>
      </c>
      <c r="AG135" s="69">
        <f>+lower!AG135</f>
        <v>2199.4109927040627</v>
      </c>
      <c r="AH135" s="69">
        <f>+lower!AH135</f>
        <v>2415.4198849690738</v>
      </c>
      <c r="AI135" s="69">
        <f>+lower!AI135</f>
        <v>2642.9621634883856</v>
      </c>
      <c r="AJ135" s="69">
        <f>+lower!AJ135</f>
        <v>2882.4927119152562</v>
      </c>
      <c r="AK135" s="69">
        <f>+lower!AK135</f>
        <v>3134.4816940611631</v>
      </c>
      <c r="AL135" s="69">
        <f>+lower!AL135</f>
        <v>3399.4150190314213</v>
      </c>
      <c r="AM135" s="69">
        <f>+lower!AM135</f>
        <v>3677.7948196127131</v>
      </c>
      <c r="AN135" s="69">
        <f>+lower!AN135</f>
        <v>3970.1399442725447</v>
      </c>
      <c r="AO135" s="69">
        <f>+lower!AO135</f>
        <v>4276.9864631401242</v>
      </c>
      <c r="AP135" s="69">
        <f>+lower!AP135</f>
        <v>4598.8881883478307</v>
      </c>
      <c r="AQ135" s="69">
        <f>+lower!AQ135</f>
        <v>4936.41720912234</v>
      </c>
      <c r="AR135" s="69">
        <f>+lower!AR135</f>
        <v>5290.1644420246876</v>
      </c>
      <c r="AS135" s="69">
        <f>+lower!AS135</f>
        <v>5660.7401967489777</v>
      </c>
      <c r="AT135" s="69">
        <f>+lower!AT135</f>
        <v>6048.774757900137</v>
      </c>
      <c r="AU135" s="69">
        <f>+lower!AU135</f>
        <v>6452.9270935310378</v>
      </c>
      <c r="AV135" s="69">
        <f>+lower!AV135</f>
        <v>8015.8393101464972</v>
      </c>
      <c r="AW135" s="69">
        <f>+lower!AW135</f>
        <v>9763.7647313900598</v>
      </c>
      <c r="AX135" s="69">
        <f>+lower!AX135</f>
        <v>11294.822540331426</v>
      </c>
      <c r="AY135" s="69">
        <f>+lower!AY135</f>
        <v>10915.323125784595</v>
      </c>
      <c r="AZ135" s="69">
        <f>+lower!AZ135</f>
        <v>12619.463859600002</v>
      </c>
      <c r="BA135" s="69">
        <f>+lower!BA135</f>
        <v>13785.3333324</v>
      </c>
      <c r="BB135" s="69">
        <f>+lower!BB135</f>
        <v>17050.407605999997</v>
      </c>
      <c r="BC135" s="69">
        <f>+lower!BC135</f>
        <v>23127.63</v>
      </c>
      <c r="BD135" s="69">
        <f>+lower!BD135</f>
        <v>22628.964</v>
      </c>
      <c r="BE135" s="69">
        <f>+lower!BE135</f>
        <v>24255.399999999998</v>
      </c>
      <c r="BF135" s="69">
        <f>+lower!BF135</f>
        <v>25931.8</v>
      </c>
      <c r="BG135" s="69">
        <f>+lower!BG135</f>
        <v>27126</v>
      </c>
      <c r="BH135" s="69">
        <f>+lower!BH135</f>
        <v>27225</v>
      </c>
      <c r="BI135" s="69">
        <f>+lower!BI135</f>
        <v>27225</v>
      </c>
      <c r="BJ135" s="69">
        <f>+lower!BJ135</f>
        <v>27324</v>
      </c>
      <c r="BK135" s="69">
        <f>+lower!BK135</f>
        <v>27423</v>
      </c>
      <c r="BL135" s="69">
        <f>+lower!BL135</f>
        <v>27324</v>
      </c>
      <c r="BM135" s="69">
        <f>+lower!BM135</f>
        <v>26829</v>
      </c>
      <c r="BN135" s="69">
        <f>+lower!BN135</f>
        <v>26921.07</v>
      </c>
      <c r="BO135" s="69">
        <f>+lower!BO135</f>
        <v>27622.98</v>
      </c>
      <c r="BP135" s="69">
        <f>+lower!BP135</f>
        <v>27554.67</v>
      </c>
      <c r="BQ135" s="69">
        <f>+lower!BQ135</f>
        <v>25896.42</v>
      </c>
      <c r="BR135" s="69">
        <f>+lower!BR135</f>
        <v>25401.42</v>
      </c>
      <c r="BS135" s="69">
        <f>+lower!BS135</f>
        <v>25549.919999999998</v>
      </c>
      <c r="BT135" s="69">
        <f>+lower!BT135</f>
        <v>24515.271000000139</v>
      </c>
      <c r="BU135" s="69">
        <f>+lower!BU135</f>
        <v>23855.950799999926</v>
      </c>
      <c r="BV135" s="69">
        <f>+lower!BV135</f>
        <v>23553.670139999896</v>
      </c>
      <c r="BW135" s="69">
        <f>+lower!BW135</f>
        <v>23056.961399999869</v>
      </c>
      <c r="BX135" s="69">
        <f>+lower!BX135</f>
        <v>22485.162611999669</v>
      </c>
      <c r="BY135" s="69">
        <f>+lower!BY135</f>
        <v>21836.056351999592</v>
      </c>
      <c r="BZ135" s="69">
        <f>+lower!BZ135</f>
        <v>21416.664062932861</v>
      </c>
      <c r="CA135" s="69">
        <f>+lower!CA135</f>
        <v>20908.636844088462</v>
      </c>
    </row>
    <row r="136" spans="1:79" x14ac:dyDescent="0.2">
      <c r="A136" s="9">
        <f>+data!B138</f>
        <v>492</v>
      </c>
      <c r="B136" s="69">
        <f>+lower!B136</f>
        <v>0</v>
      </c>
      <c r="C136" s="69">
        <f>+lower!C136</f>
        <v>0</v>
      </c>
      <c r="D136" s="69">
        <f>+lower!D136</f>
        <v>0</v>
      </c>
      <c r="E136" s="69">
        <f>+lower!E136</f>
        <v>0</v>
      </c>
      <c r="F136" s="69">
        <f>+lower!F136</f>
        <v>0</v>
      </c>
      <c r="G136" s="69">
        <f>+lower!G136</f>
        <v>0</v>
      </c>
      <c r="H136" s="69">
        <f>+lower!H136</f>
        <v>0</v>
      </c>
      <c r="I136" s="69">
        <f>+lower!I136</f>
        <v>0</v>
      </c>
      <c r="J136" s="69">
        <f>+lower!J136</f>
        <v>0</v>
      </c>
      <c r="K136" s="69">
        <f>+lower!K136</f>
        <v>0</v>
      </c>
      <c r="L136" s="69">
        <f>+lower!L136</f>
        <v>0</v>
      </c>
      <c r="M136" s="69">
        <f>+lower!M136</f>
        <v>0</v>
      </c>
      <c r="N136" s="69">
        <f>+lower!N136</f>
        <v>0</v>
      </c>
      <c r="O136" s="69">
        <f>+lower!O136</f>
        <v>0</v>
      </c>
      <c r="P136" s="69">
        <f>+lower!P136</f>
        <v>0</v>
      </c>
      <c r="Q136" s="69">
        <f>+lower!Q136</f>
        <v>0</v>
      </c>
      <c r="R136" s="69">
        <f>+lower!R136</f>
        <v>0</v>
      </c>
      <c r="S136" s="69">
        <f>+lower!S136</f>
        <v>0</v>
      </c>
      <c r="T136" s="69">
        <f>+lower!T136</f>
        <v>0</v>
      </c>
      <c r="U136" s="69">
        <f>+lower!U136</f>
        <v>0</v>
      </c>
      <c r="V136" s="69">
        <f>+lower!V136</f>
        <v>0</v>
      </c>
      <c r="W136" s="69">
        <f>+lower!W136</f>
        <v>0</v>
      </c>
      <c r="X136" s="69">
        <f>+lower!X136</f>
        <v>0</v>
      </c>
      <c r="Y136" s="69">
        <f>+lower!Y136</f>
        <v>0</v>
      </c>
      <c r="Z136" s="69">
        <f>+lower!Z136</f>
        <v>0</v>
      </c>
      <c r="AA136" s="69">
        <f>+lower!AA136</f>
        <v>0</v>
      </c>
      <c r="AB136" s="69">
        <f>+lower!AB136</f>
        <v>0</v>
      </c>
      <c r="AC136" s="69">
        <f>+lower!AC136</f>
        <v>0</v>
      </c>
      <c r="AD136" s="69">
        <f>+lower!AD136</f>
        <v>0</v>
      </c>
      <c r="AE136" s="69">
        <f>+lower!AE136</f>
        <v>0</v>
      </c>
      <c r="AF136" s="69">
        <f>+lower!AF136</f>
        <v>0</v>
      </c>
      <c r="AG136" s="69">
        <f>+lower!AG136</f>
        <v>0</v>
      </c>
      <c r="AH136" s="69">
        <f>+lower!AH136</f>
        <v>0</v>
      </c>
      <c r="AI136" s="69">
        <f>+lower!AI136</f>
        <v>0</v>
      </c>
      <c r="AJ136" s="69">
        <f>+lower!AJ136</f>
        <v>0</v>
      </c>
      <c r="AK136" s="69">
        <f>+lower!AK136</f>
        <v>0</v>
      </c>
      <c r="AL136" s="69">
        <f>+lower!AL136</f>
        <v>0</v>
      </c>
      <c r="AM136" s="69">
        <f>+lower!AM136</f>
        <v>0</v>
      </c>
      <c r="AN136" s="69">
        <f>+lower!AN136</f>
        <v>0</v>
      </c>
      <c r="AO136" s="69">
        <f>+lower!AO136</f>
        <v>0</v>
      </c>
      <c r="AP136" s="69">
        <f>+lower!AP136</f>
        <v>0</v>
      </c>
      <c r="AQ136" s="69">
        <f>+lower!AQ136</f>
        <v>0</v>
      </c>
      <c r="AR136" s="69">
        <f>+lower!AR136</f>
        <v>0</v>
      </c>
      <c r="AS136" s="69">
        <f>+lower!AS136</f>
        <v>0</v>
      </c>
      <c r="AT136" s="69">
        <f>+lower!AT136</f>
        <v>0</v>
      </c>
      <c r="AU136" s="69">
        <f>+lower!AU136</f>
        <v>0</v>
      </c>
      <c r="AV136" s="69">
        <f>+lower!AV136</f>
        <v>0</v>
      </c>
      <c r="AW136" s="69">
        <f>+lower!AW136</f>
        <v>0</v>
      </c>
      <c r="AX136" s="69">
        <f>+lower!AX136</f>
        <v>0</v>
      </c>
      <c r="AY136" s="69">
        <f>+lower!AY136</f>
        <v>0</v>
      </c>
      <c r="AZ136" s="69">
        <f>+lower!AZ136</f>
        <v>0</v>
      </c>
      <c r="BA136" s="69">
        <f>+lower!BA136</f>
        <v>0</v>
      </c>
      <c r="BB136" s="69">
        <f>+lower!BB136</f>
        <v>0</v>
      </c>
      <c r="BC136" s="69">
        <f>+lower!BC136</f>
        <v>0</v>
      </c>
      <c r="BD136" s="69">
        <f>+lower!BD136</f>
        <v>0</v>
      </c>
      <c r="BE136" s="69">
        <f>+lower!BE136</f>
        <v>0</v>
      </c>
      <c r="BF136" s="69">
        <f>+lower!BF136</f>
        <v>0</v>
      </c>
      <c r="BG136" s="69">
        <f>+lower!BG136</f>
        <v>0</v>
      </c>
      <c r="BH136" s="69">
        <f>+lower!BH136</f>
        <v>0</v>
      </c>
      <c r="BI136" s="69">
        <f>+lower!BI136</f>
        <v>0</v>
      </c>
      <c r="BJ136" s="69">
        <f>+lower!BJ136</f>
        <v>0</v>
      </c>
      <c r="BK136" s="69">
        <f>+lower!BK136</f>
        <v>0</v>
      </c>
      <c r="BL136" s="69">
        <f>+lower!BL136</f>
        <v>0</v>
      </c>
      <c r="BM136" s="69">
        <f>+lower!BM136</f>
        <v>0</v>
      </c>
      <c r="BN136" s="69">
        <f>+lower!BN136</f>
        <v>0</v>
      </c>
      <c r="BO136" s="69">
        <f>+lower!BO136</f>
        <v>0</v>
      </c>
      <c r="BP136" s="69">
        <f>+lower!BP136</f>
        <v>0</v>
      </c>
      <c r="BQ136" s="69">
        <f>+lower!BQ136</f>
        <v>0</v>
      </c>
      <c r="BR136" s="69">
        <f>+lower!BR136</f>
        <v>0</v>
      </c>
      <c r="BS136" s="69">
        <f>+lower!BS136</f>
        <v>0</v>
      </c>
      <c r="BT136" s="69">
        <f>+lower!BT136</f>
        <v>0</v>
      </c>
      <c r="BU136" s="69">
        <f>+lower!BU136</f>
        <v>0</v>
      </c>
      <c r="BV136" s="69">
        <f>+lower!BV136</f>
        <v>0</v>
      </c>
      <c r="BW136" s="69">
        <f>+lower!BW136</f>
        <v>0</v>
      </c>
      <c r="BX136" s="69">
        <f>+lower!BX136</f>
        <v>0</v>
      </c>
      <c r="BY136" s="69">
        <f>+lower!BY136</f>
        <v>0</v>
      </c>
      <c r="BZ136" s="69">
        <f>+lower!BZ136</f>
        <v>0</v>
      </c>
      <c r="CA136" s="69">
        <f>+lower!CA136</f>
        <v>0</v>
      </c>
    </row>
    <row r="137" spans="1:79" x14ac:dyDescent="0.2">
      <c r="A137" s="9">
        <f>+data!B139</f>
        <v>496</v>
      </c>
      <c r="B137" s="69">
        <f>+lower!B137</f>
        <v>0</v>
      </c>
      <c r="C137" s="69">
        <f>+lower!C137</f>
        <v>0</v>
      </c>
      <c r="D137" s="69">
        <f>+lower!D137</f>
        <v>0</v>
      </c>
      <c r="E137" s="69">
        <f>+lower!E137</f>
        <v>0</v>
      </c>
      <c r="F137" s="69">
        <f>+lower!F137</f>
        <v>0</v>
      </c>
      <c r="G137" s="69">
        <f>+lower!G137</f>
        <v>0</v>
      </c>
      <c r="H137" s="69">
        <f>+lower!H137</f>
        <v>0</v>
      </c>
      <c r="I137" s="69">
        <f>+lower!I137</f>
        <v>0</v>
      </c>
      <c r="J137" s="69">
        <f>+lower!J137</f>
        <v>40.860346897637982</v>
      </c>
      <c r="K137" s="69">
        <f>+lower!K137</f>
        <v>61.055138935515657</v>
      </c>
      <c r="L137" s="69">
        <f>+lower!L137</f>
        <v>90.373776416243231</v>
      </c>
      <c r="M137" s="69">
        <f>+lower!M137</f>
        <v>103.03867917896459</v>
      </c>
      <c r="N137" s="69">
        <f>+lower!N137</f>
        <v>116.17727618267045</v>
      </c>
      <c r="O137" s="69">
        <f>+lower!O137</f>
        <v>129.80380397951109</v>
      </c>
      <c r="P137" s="69">
        <f>+lower!P137</f>
        <v>143.93296900326555</v>
      </c>
      <c r="Q137" s="69">
        <f>+lower!Q137</f>
        <v>158.57998547251748</v>
      </c>
      <c r="R137" s="69">
        <f>+lower!R137</f>
        <v>173.76062137581039</v>
      </c>
      <c r="S137" s="69">
        <f>+lower!S137</f>
        <v>189.49125465701098</v>
      </c>
      <c r="T137" s="69">
        <f>+lower!T137</f>
        <v>205.78894227951952</v>
      </c>
      <c r="U137" s="69">
        <f>+lower!U137</f>
        <v>225.49565154097544</v>
      </c>
      <c r="V137" s="69">
        <f>+lower!V137</f>
        <v>245.85511277157281</v>
      </c>
      <c r="W137" s="69">
        <f>+lower!W137</f>
        <v>333.55242754933738</v>
      </c>
      <c r="X137" s="69">
        <f>+lower!X137</f>
        <v>427.30562710638253</v>
      </c>
      <c r="Y137" s="69">
        <f>+lower!Y137</f>
        <v>471.44471959485276</v>
      </c>
      <c r="Z137" s="69">
        <f>+lower!Z137</f>
        <v>344.81471005569551</v>
      </c>
      <c r="AA137" s="69">
        <f>+lower!AA137</f>
        <v>356.57406760434941</v>
      </c>
      <c r="AB137" s="69">
        <f>+lower!AB137</f>
        <v>368.06676453787918</v>
      </c>
      <c r="AC137" s="69">
        <f>+lower!AC137</f>
        <v>379.29692849932991</v>
      </c>
      <c r="AD137" s="69">
        <f>+lower!AD137</f>
        <v>378.44166909700454</v>
      </c>
      <c r="AE137" s="69">
        <f>+lower!AE137</f>
        <v>380.89456413426046</v>
      </c>
      <c r="AF137" s="69">
        <f>+lower!AF137</f>
        <v>383.29869875031108</v>
      </c>
      <c r="AG137" s="69">
        <f>+lower!AG137</f>
        <v>385.6546090583052</v>
      </c>
      <c r="AH137" s="69">
        <f>+lower!AH137</f>
        <v>387.96282622315545</v>
      </c>
      <c r="AI137" s="69">
        <f>+lower!AI137</f>
        <v>390.22387650347179</v>
      </c>
      <c r="AJ137" s="69">
        <f>+lower!AJ137</f>
        <v>392.43828129315887</v>
      </c>
      <c r="AK137" s="69">
        <f>+lower!AK137</f>
        <v>394.60655716267695</v>
      </c>
      <c r="AL137" s="69">
        <f>+lower!AL137</f>
        <v>396.72921589997026</v>
      </c>
      <c r="AM137" s="69">
        <f>+lower!AM137</f>
        <v>398.80676455106692</v>
      </c>
      <c r="AN137" s="69">
        <f>+lower!AN137</f>
        <v>400.83970546034931</v>
      </c>
      <c r="AO137" s="69">
        <f>+lower!AO137</f>
        <v>402.82853631050148</v>
      </c>
      <c r="AP137" s="69">
        <f>+lower!AP137</f>
        <v>407.0531618685024</v>
      </c>
      <c r="AQ137" s="69">
        <f>+lower!AQ137</f>
        <v>414.51125958782796</v>
      </c>
      <c r="AR137" s="69">
        <f>+lower!AR137</f>
        <v>422.05271636600492</v>
      </c>
      <c r="AS137" s="69">
        <f>+lower!AS137</f>
        <v>429.67832622147392</v>
      </c>
      <c r="AT137" s="69">
        <f>+lower!AT137</f>
        <v>437.38889015277221</v>
      </c>
      <c r="AU137" s="69">
        <f>+lower!AU137</f>
        <v>449.52904185774952</v>
      </c>
      <c r="AV137" s="69">
        <f>+lower!AV137</f>
        <v>494.85045169904498</v>
      </c>
      <c r="AW137" s="69">
        <f>+lower!AW137</f>
        <v>544.67950497735637</v>
      </c>
      <c r="AX137" s="69">
        <f>+lower!AX137</f>
        <v>595.71305109248317</v>
      </c>
      <c r="AY137" s="69">
        <f>+lower!AY137</f>
        <v>567.68461764844767</v>
      </c>
      <c r="AZ137" s="69">
        <f>+lower!AZ137</f>
        <v>539.94938383041131</v>
      </c>
      <c r="BA137" s="69">
        <f>+lower!BA137</f>
        <v>512.50630539414624</v>
      </c>
      <c r="BB137" s="69">
        <f>+lower!BB137</f>
        <v>485.35431008997074</v>
      </c>
      <c r="BC137" s="69">
        <f>+lower!BC137</f>
        <v>607.77599999999995</v>
      </c>
      <c r="BD137" s="69">
        <f>+lower!BD137</f>
        <v>727.63199999999995</v>
      </c>
      <c r="BE137" s="69">
        <f>+lower!BE137</f>
        <v>1160.7239999999999</v>
      </c>
      <c r="BF137" s="69">
        <f>+lower!BF137</f>
        <v>1351.806</v>
      </c>
      <c r="BG137" s="69">
        <f>+lower!BG137</f>
        <v>1164.24</v>
      </c>
      <c r="BH137" s="69">
        <f>+lower!BH137</f>
        <v>990</v>
      </c>
      <c r="BI137" s="69">
        <f>+lower!BI137</f>
        <v>893.97</v>
      </c>
      <c r="BJ137" s="69">
        <f>+lower!BJ137</f>
        <v>851.4</v>
      </c>
      <c r="BK137" s="69">
        <f>+lower!BK137</f>
        <v>841.5</v>
      </c>
      <c r="BL137" s="69">
        <f>+lower!BL137</f>
        <v>839.52</v>
      </c>
      <c r="BM137" s="69">
        <f>+lower!BM137</f>
        <v>811.8</v>
      </c>
      <c r="BN137" s="69">
        <f>+lower!BN137</f>
        <v>844.47</v>
      </c>
      <c r="BO137" s="69">
        <f>+lower!BO137</f>
        <v>928.62</v>
      </c>
      <c r="BP137" s="69">
        <f>+lower!BP137</f>
        <v>952.38</v>
      </c>
      <c r="BQ137" s="69">
        <f>+lower!BQ137</f>
        <v>610.83000000000004</v>
      </c>
      <c r="BR137" s="69">
        <f>+lower!BR137</f>
        <v>607.86</v>
      </c>
      <c r="BS137" s="69">
        <f>+lower!BS137</f>
        <v>644.49</v>
      </c>
      <c r="BT137" s="69">
        <f>+lower!BT137</f>
        <v>475.00199999998847</v>
      </c>
      <c r="BU137" s="69">
        <f>+lower!BU137</f>
        <v>381.78359999998503</v>
      </c>
      <c r="BV137" s="69">
        <f>+lower!BV137</f>
        <v>366.70787999998225</v>
      </c>
      <c r="BW137" s="69">
        <f>+lower!BW137</f>
        <v>307.61279999997231</v>
      </c>
      <c r="BX137" s="69">
        <f>+lower!BX137</f>
        <v>221.12930399998965</v>
      </c>
      <c r="BY137" s="69">
        <f>+lower!BY137</f>
        <v>136.04958399996832</v>
      </c>
      <c r="BZ137" s="69">
        <f>+lower!BZ137</f>
        <v>91.13218986663415</v>
      </c>
      <c r="CA137" s="69">
        <f>+lower!CA137</f>
        <v>27.564349511081236</v>
      </c>
    </row>
    <row r="138" spans="1:79" x14ac:dyDescent="0.2">
      <c r="A138" s="9">
        <f>+data!B140</f>
        <v>498</v>
      </c>
      <c r="B138" s="69">
        <f>+lower!B138</f>
        <v>0</v>
      </c>
      <c r="C138" s="69">
        <f>+lower!C138</f>
        <v>0</v>
      </c>
      <c r="D138" s="69">
        <f>+lower!D138</f>
        <v>0</v>
      </c>
      <c r="E138" s="69">
        <f>+lower!E138</f>
        <v>0</v>
      </c>
      <c r="F138" s="69">
        <f>+lower!F138</f>
        <v>0</v>
      </c>
      <c r="G138" s="69">
        <f>+lower!G138</f>
        <v>1.2582505652945912</v>
      </c>
      <c r="H138" s="69">
        <f>+lower!H138</f>
        <v>5.2846523742372842</v>
      </c>
      <c r="I138" s="69">
        <f>+lower!I138</f>
        <v>21.578997194802245</v>
      </c>
      <c r="J138" s="69">
        <f>+lower!J138</f>
        <v>26.716533166549972</v>
      </c>
      <c r="K138" s="69">
        <f>+lower!K138</f>
        <v>31.872934111889752</v>
      </c>
      <c r="L138" s="69">
        <f>+lower!L138</f>
        <v>36.124866785469266</v>
      </c>
      <c r="M138" s="69">
        <f>+lower!M138</f>
        <v>42.531248484580708</v>
      </c>
      <c r="N138" s="69">
        <f>+lower!N138</f>
        <v>49.473886848124067</v>
      </c>
      <c r="O138" s="69">
        <f>+lower!O138</f>
        <v>56.970104212505383</v>
      </c>
      <c r="P138" s="69">
        <f>+lower!P138</f>
        <v>65.032285330755244</v>
      </c>
      <c r="Q138" s="69">
        <f>+lower!Q138</f>
        <v>73.665985725326962</v>
      </c>
      <c r="R138" s="69">
        <f>+lower!R138</f>
        <v>82.867451015775188</v>
      </c>
      <c r="S138" s="69">
        <f>+lower!S138</f>
        <v>92.62033219785873</v>
      </c>
      <c r="T138" s="69">
        <f>+lower!T138</f>
        <v>102.89128108458212</v>
      </c>
      <c r="U138" s="69">
        <f>+lower!U138</f>
        <v>113.62394856780149</v>
      </c>
      <c r="V138" s="69">
        <f>+lower!V138</f>
        <v>124.17628125431484</v>
      </c>
      <c r="W138" s="69">
        <f>+lower!W138</f>
        <v>189.66585539848563</v>
      </c>
      <c r="X138" s="69">
        <f>+lower!X138</f>
        <v>287.77913012243931</v>
      </c>
      <c r="Y138" s="69">
        <f>+lower!Y138</f>
        <v>288.94251570312576</v>
      </c>
      <c r="Z138" s="69">
        <f>+lower!Z138</f>
        <v>287.58693500547548</v>
      </c>
      <c r="AA138" s="69">
        <f>+lower!AA138</f>
        <v>377.51758499764719</v>
      </c>
      <c r="AB138" s="69">
        <f>+lower!AB138</f>
        <v>457.86941598887984</v>
      </c>
      <c r="AC138" s="69">
        <f>+lower!AC138</f>
        <v>579.72556237266758</v>
      </c>
      <c r="AD138" s="69">
        <f>+lower!AD138</f>
        <v>383.19829413008904</v>
      </c>
      <c r="AE138" s="69">
        <f>+lower!AE138</f>
        <v>415.95711363141072</v>
      </c>
      <c r="AF138" s="69">
        <f>+lower!AF138</f>
        <v>451.26813128534576</v>
      </c>
      <c r="AG138" s="69">
        <f>+lower!AG138</f>
        <v>489.2963276053099</v>
      </c>
      <c r="AH138" s="69">
        <f>+lower!AH138</f>
        <v>530.21146571209624</v>
      </c>
      <c r="AI138" s="69">
        <f>+lower!AI138</f>
        <v>574.18685915678395</v>
      </c>
      <c r="AJ138" s="69">
        <f>+lower!AJ138</f>
        <v>621.39771523786658</v>
      </c>
      <c r="AK138" s="69">
        <f>+lower!AK138</f>
        <v>672.01894478899658</v>
      </c>
      <c r="AL138" s="69">
        <f>+lower!AL138</f>
        <v>726.22230011062175</v>
      </c>
      <c r="AM138" s="69">
        <f>+lower!AM138</f>
        <v>784.17266427383606</v>
      </c>
      <c r="AN138" s="69">
        <f>+lower!AN138</f>
        <v>846.02326402063625</v>
      </c>
      <c r="AO138" s="69">
        <f>+lower!AO138</f>
        <v>911.90950997670234</v>
      </c>
      <c r="AP138" s="69">
        <f>+lower!AP138</f>
        <v>981.94107460230236</v>
      </c>
      <c r="AQ138" s="69">
        <f>+lower!AQ138</f>
        <v>1056.1916893180176</v>
      </c>
      <c r="AR138" s="69">
        <f>+lower!AR138</f>
        <v>1134.6859608459247</v>
      </c>
      <c r="AS138" s="69">
        <f>+lower!AS138</f>
        <v>1217.3822468463675</v>
      </c>
      <c r="AT138" s="69">
        <f>+lower!AT138</f>
        <v>1304.1502504289667</v>
      </c>
      <c r="AU138" s="69">
        <f>+lower!AU138</f>
        <v>1394.7414228292546</v>
      </c>
      <c r="AV138" s="69">
        <f>+lower!AV138</f>
        <v>1488.7493856703638</v>
      </c>
      <c r="AW138" s="69">
        <f>+lower!AW138</f>
        <v>1585.556191301926</v>
      </c>
      <c r="AX138" s="69">
        <f>+lower!AX138</f>
        <v>1673.7313394419655</v>
      </c>
      <c r="AY138" s="69">
        <f>+lower!AY138</f>
        <v>1761.4948011616868</v>
      </c>
      <c r="AZ138" s="69">
        <f>+lower!AZ138</f>
        <v>1847.0600027849061</v>
      </c>
      <c r="BA138" s="69">
        <f>+lower!BA138</f>
        <v>1927.9237238029762</v>
      </c>
      <c r="BB138" s="69">
        <f>+lower!BB138</f>
        <v>2000.5280663470637</v>
      </c>
      <c r="BC138" s="69">
        <f>+lower!BC138</f>
        <v>2439.3008491237765</v>
      </c>
      <c r="BD138" s="69">
        <f>+lower!BD138</f>
        <v>2379.8632745513091</v>
      </c>
      <c r="BE138" s="69">
        <f>+lower!BE138</f>
        <v>2374.3875441299933</v>
      </c>
      <c r="BF138" s="69">
        <f>+lower!BF138</f>
        <v>2357.3164318831532</v>
      </c>
      <c r="BG138" s="69">
        <f>+lower!BG138</f>
        <v>2140.38</v>
      </c>
      <c r="BH138" s="69">
        <f>+lower!BH138</f>
        <v>2132.46</v>
      </c>
      <c r="BI138" s="69">
        <f>+lower!BI138</f>
        <v>2122.56</v>
      </c>
      <c r="BJ138" s="69">
        <f>+lower!BJ138</f>
        <v>2121.5700000000002</v>
      </c>
      <c r="BK138" s="69">
        <f>+lower!BK138</f>
        <v>2116.62</v>
      </c>
      <c r="BL138" s="69">
        <f>+lower!BL138</f>
        <v>2113.65</v>
      </c>
      <c r="BM138" s="69">
        <f>+lower!BM138</f>
        <v>2101.77</v>
      </c>
      <c r="BN138" s="69">
        <f>+lower!BN138</f>
        <v>2103.75</v>
      </c>
      <c r="BO138" s="69">
        <f>+lower!BO138</f>
        <v>2102.7599999999998</v>
      </c>
      <c r="BP138" s="69">
        <f>+lower!BP138</f>
        <v>2096.8200000000002</v>
      </c>
      <c r="BQ138" s="69">
        <f>+lower!BQ138</f>
        <v>2090.88</v>
      </c>
      <c r="BR138" s="69">
        <f>+lower!BR138</f>
        <v>2088.9</v>
      </c>
      <c r="BS138" s="69">
        <f>+lower!BS138</f>
        <v>2087.91</v>
      </c>
      <c r="BT138" s="69">
        <f>+lower!BT138</f>
        <v>2082.1680000000006</v>
      </c>
      <c r="BU138" s="69">
        <f>+lower!BU138</f>
        <v>2079.6534000000006</v>
      </c>
      <c r="BV138" s="69">
        <f>+lower!BV138</f>
        <v>2077.1467200000006</v>
      </c>
      <c r="BW138" s="69">
        <f>+lower!BW138</f>
        <v>2074.2282000000005</v>
      </c>
      <c r="BX138" s="69">
        <f>+lower!BX138</f>
        <v>2070.851376000001</v>
      </c>
      <c r="BY138" s="69">
        <f>+lower!BY138</f>
        <v>2067.4976959999995</v>
      </c>
      <c r="BZ138" s="69">
        <f>+lower!BZ138</f>
        <v>2064.989954133332</v>
      </c>
      <c r="CA138" s="69">
        <f>+lower!CA138</f>
        <v>2061.8304451555541</v>
      </c>
    </row>
    <row r="139" spans="1:79" x14ac:dyDescent="0.2">
      <c r="A139" s="9">
        <f>+data!B141</f>
        <v>500</v>
      </c>
      <c r="B139" s="69">
        <f>+lower!B139</f>
        <v>0</v>
      </c>
      <c r="C139" s="69">
        <f>+lower!C139</f>
        <v>0</v>
      </c>
      <c r="D139" s="69">
        <f>+lower!D139</f>
        <v>0</v>
      </c>
      <c r="E139" s="69">
        <f>+lower!E139</f>
        <v>0</v>
      </c>
      <c r="F139" s="69">
        <f>+lower!F139</f>
        <v>0</v>
      </c>
      <c r="G139" s="69">
        <f>+lower!G139</f>
        <v>0</v>
      </c>
      <c r="H139" s="69">
        <f>+lower!H139</f>
        <v>0</v>
      </c>
      <c r="I139" s="69">
        <f>+lower!I139</f>
        <v>0</v>
      </c>
      <c r="J139" s="69">
        <f>+lower!J139</f>
        <v>0</v>
      </c>
      <c r="K139" s="69">
        <f>+lower!K139</f>
        <v>0</v>
      </c>
      <c r="L139" s="69">
        <f>+lower!L139</f>
        <v>0</v>
      </c>
      <c r="M139" s="69">
        <f>+lower!M139</f>
        <v>6.3436350204159839E-6</v>
      </c>
      <c r="N139" s="69">
        <f>+lower!N139</f>
        <v>1.395291931422129E-5</v>
      </c>
      <c r="O139" s="69">
        <f>+lower!O139</f>
        <v>3.0408978991357864E-5</v>
      </c>
      <c r="P139" s="69">
        <f>+lower!P139</f>
        <v>6.5767028527358084E-5</v>
      </c>
      <c r="Q139" s="69">
        <f>+lower!Q139</f>
        <v>1.4131592708597826E-4</v>
      </c>
      <c r="R139" s="69">
        <f>+lower!R139</f>
        <v>3.0195921784819643E-4</v>
      </c>
      <c r="S139" s="69">
        <f>+lower!S139</f>
        <v>6.4209246153115827E-4</v>
      </c>
      <c r="T139" s="69">
        <f>+lower!T139</f>
        <v>1.3595550828026958E-3</v>
      </c>
      <c r="U139" s="69">
        <f>+lower!U139</f>
        <v>2.8678604740607141E-3</v>
      </c>
      <c r="V139" s="69">
        <f>+lower!V139</f>
        <v>6.0291704467209774E-3</v>
      </c>
      <c r="W139" s="69">
        <f>+lower!W139</f>
        <v>1.2636989869376771E-2</v>
      </c>
      <c r="X139" s="69">
        <f>+lower!X139</f>
        <v>2.6414470229932811E-2</v>
      </c>
      <c r="Y139" s="69">
        <f>+lower!Y139</f>
        <v>5.5075666551878968E-2</v>
      </c>
      <c r="Z139" s="69">
        <f>+lower!Z139</f>
        <v>0.11457494220179017</v>
      </c>
      <c r="AA139" s="69">
        <f>+lower!AA139</f>
        <v>0.23785463636619919</v>
      </c>
      <c r="AB139" s="69">
        <f>+lower!AB139</f>
        <v>0.49282804260394231</v>
      </c>
      <c r="AC139" s="69">
        <f>+lower!AC139</f>
        <v>1.0193000391188347</v>
      </c>
      <c r="AD139" s="69">
        <f>+lower!AD139</f>
        <v>1.1168265446154857</v>
      </c>
      <c r="AE139" s="69">
        <f>+lower!AE139</f>
        <v>1.2234709589917099</v>
      </c>
      <c r="AF139" s="69">
        <f>+lower!AF139</f>
        <v>1.3400709472136647</v>
      </c>
      <c r="AG139" s="69">
        <f>+lower!AG139</f>
        <v>1.4675400824230751</v>
      </c>
      <c r="AH139" s="69">
        <f>+lower!AH139</f>
        <v>1.6068746489508372</v>
      </c>
      <c r="AI139" s="69">
        <f>+lower!AI139</f>
        <v>1.759161049484008</v>
      </c>
      <c r="AJ139" s="69">
        <f>+lower!AJ139</f>
        <v>1.9255838696282535</v>
      </c>
      <c r="AK139" s="69">
        <f>+lower!AK139</f>
        <v>2.1074346577691321</v>
      </c>
      <c r="AL139" s="69">
        <f>+lower!AL139</f>
        <v>2.3061214832026464</v>
      </c>
      <c r="AM139" s="69">
        <f>+lower!AM139</f>
        <v>2.5231793410135408</v>
      </c>
      <c r="AN139" s="69">
        <f>+lower!AN139</f>
        <v>2.7602814781668377</v>
      </c>
      <c r="AO139" s="69">
        <f>+lower!AO139</f>
        <v>2.8835378817661717</v>
      </c>
      <c r="AP139" s="69">
        <f>+lower!AP139</f>
        <v>3.0118961368159205</v>
      </c>
      <c r="AQ139" s="69">
        <f>+lower!AQ139</f>
        <v>3.1455577029147639</v>
      </c>
      <c r="AR139" s="69">
        <f>+lower!AR139</f>
        <v>3.2847317405657726</v>
      </c>
      <c r="AS139" s="69">
        <f>+lower!AS139</f>
        <v>3.4296353985415302</v>
      </c>
      <c r="AT139" s="69">
        <f>+lower!AT139</f>
        <v>3.5844768638426809</v>
      </c>
      <c r="AU139" s="69">
        <f>+lower!AU139</f>
        <v>3.7458614221059525</v>
      </c>
      <c r="AV139" s="69">
        <f>+lower!AV139</f>
        <v>3.9140540943848907</v>
      </c>
      <c r="AW139" s="69">
        <f>+lower!AW139</f>
        <v>4.0893303212141845</v>
      </c>
      <c r="AX139" s="69">
        <f>+lower!AX139</f>
        <v>4.2452765109252057</v>
      </c>
      <c r="AY139" s="69">
        <f>+lower!AY139</f>
        <v>4.2687207029070473</v>
      </c>
      <c r="AZ139" s="69">
        <f>+lower!AZ139</f>
        <v>4.2922135863080806</v>
      </c>
      <c r="BA139" s="69">
        <f>+lower!BA139</f>
        <v>4.3157551423839733</v>
      </c>
      <c r="BB139" s="69">
        <f>+lower!BB139</f>
        <v>4.3393453514526419</v>
      </c>
      <c r="BC139" s="69">
        <f>+lower!BC139</f>
        <v>3.8959999999999999</v>
      </c>
      <c r="BD139" s="69">
        <f>+lower!BD139</f>
        <v>1.956</v>
      </c>
      <c r="BE139" s="69">
        <f>+lower!BE139</f>
        <v>0.98199999999999998</v>
      </c>
      <c r="BF139" s="69">
        <f>+lower!BF139</f>
        <v>1.972</v>
      </c>
      <c r="BG139" s="69">
        <f>+lower!BG139</f>
        <v>1.98</v>
      </c>
      <c r="BH139" s="69">
        <f>+lower!BH139</f>
        <v>1.98</v>
      </c>
      <c r="BI139" s="69">
        <f>+lower!BI139</f>
        <v>1.98</v>
      </c>
      <c r="BJ139" s="69">
        <f>+lower!BJ139</f>
        <v>1.98</v>
      </c>
      <c r="BK139" s="69">
        <f>+lower!BK139</f>
        <v>1.98</v>
      </c>
      <c r="BL139" s="69">
        <f>+lower!BL139</f>
        <v>1.98</v>
      </c>
      <c r="BM139" s="69">
        <f>+lower!BM139</f>
        <v>1.98</v>
      </c>
      <c r="BN139" s="69">
        <f>+lower!BN139</f>
        <v>1.98</v>
      </c>
      <c r="BO139" s="69">
        <f>+lower!BO139</f>
        <v>1.98</v>
      </c>
      <c r="BP139" s="69">
        <f>+lower!BP139</f>
        <v>1.98</v>
      </c>
      <c r="BQ139" s="69">
        <f>+lower!BQ139</f>
        <v>1.98</v>
      </c>
      <c r="BR139" s="69">
        <f>+lower!BR139</f>
        <v>1.98</v>
      </c>
      <c r="BS139" s="69">
        <f>+lower!BS139</f>
        <v>1.98</v>
      </c>
      <c r="BT139" s="69">
        <f>+lower!BT139</f>
        <v>1.98</v>
      </c>
      <c r="BU139" s="69">
        <f>+lower!BU139</f>
        <v>1.98</v>
      </c>
      <c r="BV139" s="69">
        <f>+lower!BV139</f>
        <v>1.98</v>
      </c>
      <c r="BW139" s="69">
        <f>+lower!BW139</f>
        <v>1.98</v>
      </c>
      <c r="BX139" s="69">
        <f>+lower!BX139</f>
        <v>1.98</v>
      </c>
      <c r="BY139" s="69">
        <f>+lower!BY139</f>
        <v>1.98</v>
      </c>
      <c r="BZ139" s="69">
        <f>+lower!BZ139</f>
        <v>1.98</v>
      </c>
      <c r="CA139" s="69">
        <f>+lower!CA139</f>
        <v>1.98</v>
      </c>
    </row>
    <row r="140" spans="1:79" x14ac:dyDescent="0.2">
      <c r="A140" s="9">
        <f>+data!B142</f>
        <v>504</v>
      </c>
      <c r="B140" s="69">
        <f>+lower!B140</f>
        <v>0</v>
      </c>
      <c r="C140" s="69">
        <f>+lower!C140</f>
        <v>0</v>
      </c>
      <c r="D140" s="69">
        <f>+lower!D140</f>
        <v>0</v>
      </c>
      <c r="E140" s="69">
        <f>+lower!E140</f>
        <v>0</v>
      </c>
      <c r="F140" s="69">
        <f>+lower!F140</f>
        <v>4.5157672452710438</v>
      </c>
      <c r="G140" s="69">
        <f>+lower!G140</f>
        <v>25.40119075464963</v>
      </c>
      <c r="H140" s="69">
        <f>+lower!H140</f>
        <v>137.16643007510805</v>
      </c>
      <c r="I140" s="69">
        <f>+lower!I140</f>
        <v>180.93738245774625</v>
      </c>
      <c r="J140" s="69">
        <f>+lower!J140</f>
        <v>177.8903763955438</v>
      </c>
      <c r="K140" s="69">
        <f>+lower!K140</f>
        <v>240.15200813398417</v>
      </c>
      <c r="L140" s="69">
        <f>+lower!L140</f>
        <v>300.19001016748024</v>
      </c>
      <c r="M140" s="69">
        <f>+lower!M140</f>
        <v>349.33397645992414</v>
      </c>
      <c r="N140" s="69">
        <f>+lower!N140</f>
        <v>401.74291258690488</v>
      </c>
      <c r="O140" s="69">
        <f>+lower!O140</f>
        <v>457.49251164035337</v>
      </c>
      <c r="P140" s="69">
        <f>+lower!P140</f>
        <v>516.64386018663856</v>
      </c>
      <c r="Q140" s="69">
        <f>+lower!Q140</f>
        <v>579.24042073502278</v>
      </c>
      <c r="R140" s="69">
        <f>+lower!R140</f>
        <v>645.30462405858839</v>
      </c>
      <c r="S140" s="69">
        <f>+lower!S140</f>
        <v>714.83402897547148</v>
      </c>
      <c r="T140" s="69">
        <f>+lower!T140</f>
        <v>787.79700300883167</v>
      </c>
      <c r="U140" s="69">
        <f>+lower!U140</f>
        <v>880.09403632664112</v>
      </c>
      <c r="V140" s="69">
        <f>+lower!V140</f>
        <v>972.48168945306497</v>
      </c>
      <c r="W140" s="69">
        <f>+lower!W140</f>
        <v>940.41073340574565</v>
      </c>
      <c r="X140" s="69">
        <f>+lower!X140</f>
        <v>903.3534444398872</v>
      </c>
      <c r="Y140" s="69">
        <f>+lower!Y140</f>
        <v>1019.0114407546639</v>
      </c>
      <c r="Z140" s="69">
        <f>+lower!Z140</f>
        <v>918.49777498220851</v>
      </c>
      <c r="AA140" s="69">
        <f>+lower!AA140</f>
        <v>767.67007727682585</v>
      </c>
      <c r="AB140" s="69">
        <f>+lower!AB140</f>
        <v>1150.8331401684027</v>
      </c>
      <c r="AC140" s="69">
        <f>+lower!AC140</f>
        <v>891.41600449008456</v>
      </c>
      <c r="AD140" s="69">
        <f>+lower!AD140</f>
        <v>939.43514095131059</v>
      </c>
      <c r="AE140" s="69">
        <f>+lower!AE140</f>
        <v>988.0359723809172</v>
      </c>
      <c r="AF140" s="69">
        <f>+lower!AF140</f>
        <v>1037.204114792982</v>
      </c>
      <c r="AG140" s="69">
        <f>+lower!AG140</f>
        <v>1086.9251842015817</v>
      </c>
      <c r="AH140" s="69">
        <f>+lower!AH140</f>
        <v>1137.1847966207963</v>
      </c>
      <c r="AI140" s="69">
        <f>+lower!AI140</f>
        <v>1187.9685680646999</v>
      </c>
      <c r="AJ140" s="69">
        <f>+lower!AJ140</f>
        <v>1239.2621145473734</v>
      </c>
      <c r="AK140" s="69">
        <f>+lower!AK140</f>
        <v>1291.0510520828921</v>
      </c>
      <c r="AL140" s="69">
        <f>+lower!AL140</f>
        <v>1343.3209966853351</v>
      </c>
      <c r="AM140" s="69">
        <f>+lower!AM140</f>
        <v>1396.057564368781</v>
      </c>
      <c r="AN140" s="69">
        <f>+lower!AN140</f>
        <v>1449.2463711473049</v>
      </c>
      <c r="AO140" s="69">
        <f>+lower!AO140</f>
        <v>1502.8730330349863</v>
      </c>
      <c r="AP140" s="69">
        <f>+lower!AP140</f>
        <v>1783.9963259158455</v>
      </c>
      <c r="AQ140" s="69">
        <f>+lower!AQ140</f>
        <v>2068.4885070469777</v>
      </c>
      <c r="AR140" s="69">
        <f>+lower!AR140</f>
        <v>2356.2610030316573</v>
      </c>
      <c r="AS140" s="69">
        <f>+lower!AS140</f>
        <v>2647.2252404731603</v>
      </c>
      <c r="AT140" s="69">
        <f>+lower!AT140</f>
        <v>2941.2926459747619</v>
      </c>
      <c r="AU140" s="69">
        <f>+lower!AU140</f>
        <v>3238.3746461397395</v>
      </c>
      <c r="AV140" s="69">
        <f>+lower!AV140</f>
        <v>3538.3826675713713</v>
      </c>
      <c r="AW140" s="69">
        <f>+lower!AW140</f>
        <v>3841.2281368729282</v>
      </c>
      <c r="AX140" s="69">
        <f>+lower!AX140</f>
        <v>4120.9048401436412</v>
      </c>
      <c r="AY140" s="69">
        <f>+lower!AY140</f>
        <v>4399.9627693071934</v>
      </c>
      <c r="AZ140" s="69">
        <f>+lower!AZ140</f>
        <v>4678.3664950048897</v>
      </c>
      <c r="BA140" s="69">
        <f>+lower!BA140</f>
        <v>4956.0805878780448</v>
      </c>
      <c r="BB140" s="69">
        <f>+lower!BB140</f>
        <v>5233.0696185679681</v>
      </c>
      <c r="BC140" s="69">
        <f>+lower!BC140</f>
        <v>6788.78</v>
      </c>
      <c r="BD140" s="69">
        <f>+lower!BD140</f>
        <v>7339.8899999999994</v>
      </c>
      <c r="BE140" s="69">
        <f>+lower!BE140</f>
        <v>7885.46</v>
      </c>
      <c r="BF140" s="69">
        <f>+lower!BF140</f>
        <v>9310.7980000000007</v>
      </c>
      <c r="BG140" s="69">
        <f>+lower!BG140</f>
        <v>9555.48</v>
      </c>
      <c r="BH140" s="69">
        <f>+lower!BH140</f>
        <v>9276.2999999999993</v>
      </c>
      <c r="BI140" s="69">
        <f>+lower!BI140</f>
        <v>9190.17</v>
      </c>
      <c r="BJ140" s="69">
        <f>+lower!BJ140</f>
        <v>9777.24</v>
      </c>
      <c r="BK140" s="69">
        <f>+lower!BK140</f>
        <v>8950.59</v>
      </c>
      <c r="BL140" s="69">
        <f>+lower!BL140</f>
        <v>8899.11</v>
      </c>
      <c r="BM140" s="69">
        <f>+lower!BM140</f>
        <v>8856.5399999999991</v>
      </c>
      <c r="BN140" s="69">
        <f>+lower!BN140</f>
        <v>8870.4</v>
      </c>
      <c r="BO140" s="69">
        <f>+lower!BO140</f>
        <v>8891.19</v>
      </c>
      <c r="BP140" s="69">
        <f>+lower!BP140</f>
        <v>8964.4500000000007</v>
      </c>
      <c r="BQ140" s="69">
        <f>+lower!BQ140</f>
        <v>8898.4169999999995</v>
      </c>
      <c r="BR140" s="69">
        <f>+lower!BR140</f>
        <v>9012.7619999999988</v>
      </c>
      <c r="BS140" s="69">
        <f>+lower!BS140</f>
        <v>9308.9699999999993</v>
      </c>
      <c r="BT140" s="69">
        <f>+lower!BT140</f>
        <v>9280.3193999999985</v>
      </c>
      <c r="BU140" s="69">
        <f>+lower!BU140</f>
        <v>9405.6712199999856</v>
      </c>
      <c r="BV140" s="69">
        <f>+lower!BV140</f>
        <v>9565.8476759999994</v>
      </c>
      <c r="BW140" s="69">
        <f>+lower!BW140</f>
        <v>9694.0542599999881</v>
      </c>
      <c r="BX140" s="69">
        <f>+lower!BX140</f>
        <v>9808.182040799953</v>
      </c>
      <c r="BY140" s="69">
        <f>+lower!BY140</f>
        <v>9900.2515567999326</v>
      </c>
      <c r="BZ140" s="69">
        <f>+lower!BZ140</f>
        <v>10052.59434197327</v>
      </c>
      <c r="CA140" s="69">
        <f>+lower!CA140</f>
        <v>10172.962352568831</v>
      </c>
    </row>
    <row r="141" spans="1:79" x14ac:dyDescent="0.2">
      <c r="A141" s="9">
        <f>+data!B143</f>
        <v>508</v>
      </c>
      <c r="B141" s="69">
        <f>+lower!B141</f>
        <v>0</v>
      </c>
      <c r="C141" s="69">
        <f>+lower!C141</f>
        <v>0</v>
      </c>
      <c r="D141" s="69">
        <f>+lower!D141</f>
        <v>0</v>
      </c>
      <c r="E141" s="69">
        <f>+lower!E141</f>
        <v>0</v>
      </c>
      <c r="F141" s="69">
        <f>+lower!F141</f>
        <v>0</v>
      </c>
      <c r="G141" s="69">
        <f>+lower!G141</f>
        <v>6.8265860425503713E-2</v>
      </c>
      <c r="H141" s="69">
        <f>+lower!H141</f>
        <v>0.3440599365445387</v>
      </c>
      <c r="I141" s="69">
        <f>+lower!I141</f>
        <v>1.6858936890682403</v>
      </c>
      <c r="J141" s="69">
        <f>+lower!J141</f>
        <v>2.6124590688826212</v>
      </c>
      <c r="K141" s="69">
        <f>+lower!K141</f>
        <v>3.9714713287979597</v>
      </c>
      <c r="L141" s="69">
        <f>+lower!L141</f>
        <v>5.9378374810168486</v>
      </c>
      <c r="M141" s="69">
        <f>+lower!M141</f>
        <v>7.4344107862123536</v>
      </c>
      <c r="N141" s="69">
        <f>+lower!N141</f>
        <v>9.2045413848205477</v>
      </c>
      <c r="O141" s="69">
        <f>+lower!O141</f>
        <v>11.292141839336596</v>
      </c>
      <c r="P141" s="69">
        <f>+lower!P141</f>
        <v>13.747673414350391</v>
      </c>
      <c r="Q141" s="69">
        <f>+lower!Q141</f>
        <v>16.629074733722138</v>
      </c>
      <c r="R141" s="69">
        <f>+lower!R141</f>
        <v>20.002816982820885</v>
      </c>
      <c r="S141" s="69">
        <f>+lower!S141</f>
        <v>23.945102284763038</v>
      </c>
      <c r="T141" s="69">
        <f>+lower!T141</f>
        <v>28.543223982393773</v>
      </c>
      <c r="U141" s="69">
        <f>+lower!U141</f>
        <v>43.31297377904324</v>
      </c>
      <c r="V141" s="69">
        <f>+lower!V141</f>
        <v>59.438625791420002</v>
      </c>
      <c r="W141" s="69">
        <f>+lower!W141</f>
        <v>91.444272548857782</v>
      </c>
      <c r="X141" s="69">
        <f>+lower!X141</f>
        <v>126.09951431917681</v>
      </c>
      <c r="Y141" s="69">
        <f>+lower!Y141</f>
        <v>163.35514365858256</v>
      </c>
      <c r="Z141" s="69">
        <f>+lower!Z141</f>
        <v>203.16089192265764</v>
      </c>
      <c r="AA141" s="69">
        <f>+lower!AA141</f>
        <v>245.46538242667754</v>
      </c>
      <c r="AB141" s="69">
        <f>+lower!AB141</f>
        <v>318.21938664466359</v>
      </c>
      <c r="AC141" s="69">
        <f>+lower!AC141</f>
        <v>395.34286057898316</v>
      </c>
      <c r="AD141" s="69">
        <f>+lower!AD141</f>
        <v>413.6570373044753</v>
      </c>
      <c r="AE141" s="69">
        <f>+lower!AE141</f>
        <v>432.29979322911737</v>
      </c>
      <c r="AF141" s="69">
        <f>+lower!AF141</f>
        <v>451.27053313438165</v>
      </c>
      <c r="AG141" s="69">
        <f>+lower!AG141</f>
        <v>470.568660471996</v>
      </c>
      <c r="AH141" s="69">
        <f>+lower!AH141</f>
        <v>490.19357735785928</v>
      </c>
      <c r="AI141" s="69">
        <f>+lower!AI141</f>
        <v>510.14468456591794</v>
      </c>
      <c r="AJ141" s="69">
        <f>+lower!AJ141</f>
        <v>530.42138152199664</v>
      </c>
      <c r="AK141" s="69">
        <f>+lower!AK141</f>
        <v>551.02306629759607</v>
      </c>
      <c r="AL141" s="69">
        <f>+lower!AL141</f>
        <v>571.94913560364375</v>
      </c>
      <c r="AM141" s="69">
        <f>+lower!AM141</f>
        <v>593.19898478420612</v>
      </c>
      <c r="AN141" s="69">
        <f>+lower!AN141</f>
        <v>614.77200781016063</v>
      </c>
      <c r="AO141" s="69">
        <f>+lower!AO141</f>
        <v>636.6675972728209</v>
      </c>
      <c r="AP141" s="69">
        <f>+lower!AP141</f>
        <v>659.27169559392564</v>
      </c>
      <c r="AQ141" s="69">
        <f>+lower!AQ141</f>
        <v>740.44267052304815</v>
      </c>
      <c r="AR141" s="69">
        <f>+lower!AR141</f>
        <v>831.50185670977589</v>
      </c>
      <c r="AS141" s="69">
        <f>+lower!AS141</f>
        <v>933.64332286532465</v>
      </c>
      <c r="AT141" s="69">
        <f>+lower!AT141</f>
        <v>1002.3453369090399</v>
      </c>
      <c r="AU141" s="69">
        <f>+lower!AU141</f>
        <v>1075.9746611499597</v>
      </c>
      <c r="AV141" s="69">
        <f>+lower!AV141</f>
        <v>1154.877980466116</v>
      </c>
      <c r="AW141" s="69">
        <f>+lower!AW141</f>
        <v>1239.4260125696494</v>
      </c>
      <c r="AX141" s="69">
        <f>+lower!AX141</f>
        <v>1321.7025595843463</v>
      </c>
      <c r="AY141" s="69">
        <f>+lower!AY141</f>
        <v>1516.0091694976834</v>
      </c>
      <c r="AZ141" s="69">
        <f>+lower!AZ141</f>
        <v>1738.8493283741373</v>
      </c>
      <c r="BA141" s="69">
        <f>+lower!BA141</f>
        <v>2165.8490897659467</v>
      </c>
      <c r="BB141" s="69">
        <f>+lower!BB141</f>
        <v>2166.1388387239035</v>
      </c>
      <c r="BC141" s="69">
        <f>+lower!BC141</f>
        <v>2580.1259999999997</v>
      </c>
      <c r="BD141" s="69">
        <f>+lower!BD141</f>
        <v>2942.8020000000001</v>
      </c>
      <c r="BE141" s="69">
        <f>+lower!BE141</f>
        <v>3044.2</v>
      </c>
      <c r="BF141" s="69">
        <f>+lower!BF141</f>
        <v>3628.48</v>
      </c>
      <c r="BG141" s="69">
        <f>+lower!BG141</f>
        <v>4108.5</v>
      </c>
      <c r="BH141" s="69">
        <f>+lower!BH141</f>
        <v>4207.5</v>
      </c>
      <c r="BI141" s="69">
        <f>+lower!BI141</f>
        <v>4653</v>
      </c>
      <c r="BJ141" s="69">
        <f>+lower!BJ141</f>
        <v>4702.5</v>
      </c>
      <c r="BK141" s="69">
        <f>+lower!BK141</f>
        <v>4801.5</v>
      </c>
      <c r="BL141" s="69">
        <f>+lower!BL141</f>
        <v>4702.5</v>
      </c>
      <c r="BM141" s="69">
        <f>+lower!BM141</f>
        <v>4999.5</v>
      </c>
      <c r="BN141" s="69">
        <f>+lower!BN141</f>
        <v>4999.5</v>
      </c>
      <c r="BO141" s="69">
        <f>+lower!BO141</f>
        <v>4999.5</v>
      </c>
      <c r="BP141" s="69">
        <f>+lower!BP141</f>
        <v>5247</v>
      </c>
      <c r="BQ141" s="69">
        <f>+lower!BQ141</f>
        <v>5890.5</v>
      </c>
      <c r="BR141" s="69">
        <f>+lower!BR141</f>
        <v>5890.5</v>
      </c>
      <c r="BS141" s="69">
        <f>+lower!BS141</f>
        <v>5890.5</v>
      </c>
      <c r="BT141" s="69">
        <f>+lower!BT141</f>
        <v>6311.25</v>
      </c>
      <c r="BU141" s="69">
        <f>+lower!BU141</f>
        <v>6484.5</v>
      </c>
      <c r="BV141" s="69">
        <f>+lower!BV141</f>
        <v>6576.0749999999998</v>
      </c>
      <c r="BW141" s="69">
        <f>+lower!BW141</f>
        <v>6736.95</v>
      </c>
      <c r="BX141" s="69">
        <f>+lower!BX141</f>
        <v>6961.1849999999995</v>
      </c>
      <c r="BY141" s="69">
        <f>+lower!BY141</f>
        <v>7165.62</v>
      </c>
      <c r="BZ141" s="69">
        <f>+lower!BZ141</f>
        <v>7292.2080000000306</v>
      </c>
      <c r="CA141" s="69">
        <f>+lower!CA141</f>
        <v>7472.5640000000285</v>
      </c>
    </row>
    <row r="142" spans="1:79" x14ac:dyDescent="0.2">
      <c r="A142" s="9">
        <f>+data!B144</f>
        <v>512</v>
      </c>
      <c r="B142" s="69">
        <f>+lower!B142</f>
        <v>0</v>
      </c>
      <c r="C142" s="69">
        <f>+lower!C142</f>
        <v>0</v>
      </c>
      <c r="D142" s="69">
        <f>+lower!D142</f>
        <v>0</v>
      </c>
      <c r="E142" s="69">
        <f>+lower!E142</f>
        <v>0</v>
      </c>
      <c r="F142" s="69">
        <f>+lower!F142</f>
        <v>0</v>
      </c>
      <c r="G142" s="69">
        <f>+lower!G142</f>
        <v>0</v>
      </c>
      <c r="H142" s="69">
        <f>+lower!H142</f>
        <v>0</v>
      </c>
      <c r="I142" s="69">
        <f>+lower!I142</f>
        <v>0</v>
      </c>
      <c r="J142" s="69">
        <f>+lower!J142</f>
        <v>0</v>
      </c>
      <c r="K142" s="69">
        <f>+lower!K142</f>
        <v>0</v>
      </c>
      <c r="L142" s="69">
        <f>+lower!L142</f>
        <v>0</v>
      </c>
      <c r="M142" s="69">
        <f>+lower!M142</f>
        <v>0</v>
      </c>
      <c r="N142" s="69">
        <f>+lower!N142</f>
        <v>0</v>
      </c>
      <c r="O142" s="69">
        <f>+lower!O142</f>
        <v>0</v>
      </c>
      <c r="P142" s="69">
        <f>+lower!P142</f>
        <v>0</v>
      </c>
      <c r="Q142" s="69">
        <f>+lower!Q142</f>
        <v>0</v>
      </c>
      <c r="R142" s="69">
        <f>+lower!R142</f>
        <v>0</v>
      </c>
      <c r="S142" s="69">
        <f>+lower!S142</f>
        <v>0</v>
      </c>
      <c r="T142" s="69">
        <f>+lower!T142</f>
        <v>0</v>
      </c>
      <c r="U142" s="69">
        <f>+lower!U142</f>
        <v>0</v>
      </c>
      <c r="V142" s="69">
        <f>+lower!V142</f>
        <v>0</v>
      </c>
      <c r="W142" s="69">
        <f>+lower!W142</f>
        <v>0</v>
      </c>
      <c r="X142" s="69">
        <f>+lower!X142</f>
        <v>0</v>
      </c>
      <c r="Y142" s="69">
        <f>+lower!Y142</f>
        <v>0</v>
      </c>
      <c r="Z142" s="69">
        <f>+lower!Z142</f>
        <v>0</v>
      </c>
      <c r="AA142" s="69">
        <f>+lower!AA142</f>
        <v>0</v>
      </c>
      <c r="AB142" s="69">
        <f>+lower!AB142</f>
        <v>0</v>
      </c>
      <c r="AC142" s="69">
        <f>+lower!AC142</f>
        <v>0</v>
      </c>
      <c r="AD142" s="69">
        <f>+lower!AD142</f>
        <v>0</v>
      </c>
      <c r="AE142" s="69">
        <f>+lower!AE142</f>
        <v>0</v>
      </c>
      <c r="AF142" s="69">
        <f>+lower!AF142</f>
        <v>0</v>
      </c>
      <c r="AG142" s="69">
        <f>+lower!AG142</f>
        <v>0</v>
      </c>
      <c r="AH142" s="69">
        <f>+lower!AH142</f>
        <v>0</v>
      </c>
      <c r="AI142" s="69">
        <f>+lower!AI142</f>
        <v>0</v>
      </c>
      <c r="AJ142" s="69">
        <f>+lower!AJ142</f>
        <v>0</v>
      </c>
      <c r="AK142" s="69">
        <f>+lower!AK142</f>
        <v>0</v>
      </c>
      <c r="AL142" s="69">
        <f>+lower!AL142</f>
        <v>0</v>
      </c>
      <c r="AM142" s="69">
        <f>+lower!AM142</f>
        <v>0</v>
      </c>
      <c r="AN142" s="69">
        <f>+lower!AN142</f>
        <v>125.57867948142982</v>
      </c>
      <c r="AO142" s="69">
        <f>+lower!AO142</f>
        <v>125.73924488202769</v>
      </c>
      <c r="AP142" s="69">
        <f>+lower!AP142</f>
        <v>127.53125333049366</v>
      </c>
      <c r="AQ142" s="69">
        <f>+lower!AQ142</f>
        <v>129.28810180516595</v>
      </c>
      <c r="AR142" s="69">
        <f>+lower!AR142</f>
        <v>130.75033244546549</v>
      </c>
      <c r="AS142" s="69">
        <f>+lower!AS142</f>
        <v>131.84989728746822</v>
      </c>
      <c r="AT142" s="69">
        <f>+lower!AT142</f>
        <v>132.50117513613856</v>
      </c>
      <c r="AU142" s="69">
        <f>+lower!AU142</f>
        <v>132.40137428397182</v>
      </c>
      <c r="AV142" s="69">
        <f>+lower!AV142</f>
        <v>134.76417229826339</v>
      </c>
      <c r="AW142" s="69">
        <f>+lower!AW142</f>
        <v>136.22369245369023</v>
      </c>
      <c r="AX142" s="69">
        <f>+lower!AX142</f>
        <v>135.55957598102228</v>
      </c>
      <c r="AY142" s="69">
        <f>+lower!AY142</f>
        <v>127.26689658681315</v>
      </c>
      <c r="AZ142" s="69">
        <f>+lower!AZ142</f>
        <v>117.39978571709275</v>
      </c>
      <c r="BA142" s="69">
        <f>+lower!BA142</f>
        <v>104.22714216122492</v>
      </c>
      <c r="BB142" s="69">
        <f>+lower!BB142</f>
        <v>84.391568088868254</v>
      </c>
      <c r="BC142" s="69">
        <f>+lower!BC142</f>
        <v>34.089999999999996</v>
      </c>
      <c r="BD142" s="69">
        <f>+lower!BD142</f>
        <v>41.076000000000001</v>
      </c>
      <c r="BE142" s="69">
        <f>+lower!BE142</f>
        <v>50.082000000000001</v>
      </c>
      <c r="BF142" s="69">
        <f>+lower!BF142</f>
        <v>78.88</v>
      </c>
      <c r="BG142" s="69">
        <f>+lower!BG142</f>
        <v>72.27</v>
      </c>
      <c r="BH142" s="69">
        <f>+lower!BH142</f>
        <v>72.86399999999999</v>
      </c>
      <c r="BI142" s="69">
        <f>+lower!BI142</f>
        <v>72.666000000000011</v>
      </c>
      <c r="BJ142" s="69">
        <f>+lower!BJ142</f>
        <v>72.27</v>
      </c>
      <c r="BK142" s="69">
        <f>+lower!BK142</f>
        <v>71.28</v>
      </c>
      <c r="BL142" s="69">
        <f>+lower!BL142</f>
        <v>64.349999999999994</v>
      </c>
      <c r="BM142" s="69">
        <f>+lower!BM142</f>
        <v>62.37</v>
      </c>
      <c r="BN142" s="69">
        <f>+lower!BN142</f>
        <v>64.349999999999994</v>
      </c>
      <c r="BO142" s="69">
        <f>+lower!BO142</f>
        <v>66.33</v>
      </c>
      <c r="BP142" s="69">
        <f>+lower!BP142</f>
        <v>73.260000000000005</v>
      </c>
      <c r="BQ142" s="69">
        <f>+lower!BQ142</f>
        <v>71.873999999999995</v>
      </c>
      <c r="BR142" s="69">
        <f>+lower!BR142</f>
        <v>75.239999999999995</v>
      </c>
      <c r="BS142" s="69">
        <f>+lower!BS142</f>
        <v>72.072000000000003</v>
      </c>
      <c r="BT142" s="69">
        <f>+lower!BT142</f>
        <v>75.794399999999939</v>
      </c>
      <c r="BU142" s="69">
        <f>+lower!BU142</f>
        <v>75.22811999999972</v>
      </c>
      <c r="BV142" s="69">
        <f>+lower!BV142</f>
        <v>76.220495999999457</v>
      </c>
      <c r="BW142" s="69">
        <f>+lower!BW142</f>
        <v>76.946759999999486</v>
      </c>
      <c r="BX142" s="69">
        <f>+lower!BX142</f>
        <v>77.291596799999084</v>
      </c>
      <c r="BY142" s="69">
        <f>+lower!BY142</f>
        <v>78.646972799999062</v>
      </c>
      <c r="BZ142" s="69">
        <f>+lower!BZ142</f>
        <v>78.806013439998807</v>
      </c>
      <c r="CA142" s="69">
        <f>+lower!CA142</f>
        <v>79.741366613331991</v>
      </c>
    </row>
    <row r="143" spans="1:79" x14ac:dyDescent="0.2">
      <c r="A143" s="9">
        <f>+data!B145</f>
        <v>516</v>
      </c>
      <c r="B143" s="69">
        <f>+lower!B143</f>
        <v>0</v>
      </c>
      <c r="C143" s="69">
        <f>+lower!C143</f>
        <v>0</v>
      </c>
      <c r="D143" s="69">
        <f>+lower!D143</f>
        <v>0</v>
      </c>
      <c r="E143" s="69">
        <f>+lower!E143</f>
        <v>0</v>
      </c>
      <c r="F143" s="69">
        <f>+lower!F143</f>
        <v>0</v>
      </c>
      <c r="G143" s="69">
        <f>+lower!G143</f>
        <v>0</v>
      </c>
      <c r="H143" s="69">
        <f>+lower!H143</f>
        <v>0</v>
      </c>
      <c r="I143" s="69">
        <f>+lower!I143</f>
        <v>0</v>
      </c>
      <c r="J143" s="69">
        <f>+lower!J143</f>
        <v>0</v>
      </c>
      <c r="K143" s="69">
        <f>+lower!K143</f>
        <v>0</v>
      </c>
      <c r="L143" s="69">
        <f>+lower!L143</f>
        <v>0</v>
      </c>
      <c r="M143" s="69">
        <f>+lower!M143</f>
        <v>0</v>
      </c>
      <c r="N143" s="69">
        <f>+lower!N143</f>
        <v>0</v>
      </c>
      <c r="O143" s="69">
        <f>+lower!O143</f>
        <v>0</v>
      </c>
      <c r="P143" s="69">
        <f>+lower!P143</f>
        <v>0</v>
      </c>
      <c r="Q143" s="69">
        <f>+lower!Q143</f>
        <v>0</v>
      </c>
      <c r="R143" s="69">
        <f>+lower!R143</f>
        <v>0</v>
      </c>
      <c r="S143" s="69">
        <f>+lower!S143</f>
        <v>0</v>
      </c>
      <c r="T143" s="69">
        <f>+lower!T143</f>
        <v>0</v>
      </c>
      <c r="U143" s="69">
        <f>+lower!U143</f>
        <v>0</v>
      </c>
      <c r="V143" s="69">
        <f>+lower!V143</f>
        <v>0</v>
      </c>
      <c r="W143" s="69">
        <f>+lower!W143</f>
        <v>0</v>
      </c>
      <c r="X143" s="69">
        <f>+lower!X143</f>
        <v>0</v>
      </c>
      <c r="Y143" s="69">
        <f>+lower!Y143</f>
        <v>0</v>
      </c>
      <c r="Z143" s="69">
        <f>+lower!Z143</f>
        <v>0</v>
      </c>
      <c r="AA143" s="69">
        <f>+lower!AA143</f>
        <v>0</v>
      </c>
      <c r="AB143" s="69">
        <f>+lower!AB143</f>
        <v>0</v>
      </c>
      <c r="AC143" s="69">
        <f>+lower!AC143</f>
        <v>0</v>
      </c>
      <c r="AD143" s="69">
        <f>+lower!AD143</f>
        <v>0</v>
      </c>
      <c r="AE143" s="69">
        <f>+lower!AE143</f>
        <v>0</v>
      </c>
      <c r="AF143" s="69">
        <f>+lower!AF143</f>
        <v>0</v>
      </c>
      <c r="AG143" s="69">
        <f>+lower!AG143</f>
        <v>0</v>
      </c>
      <c r="AH143" s="69">
        <f>+lower!AH143</f>
        <v>0</v>
      </c>
      <c r="AI143" s="69">
        <f>+lower!AI143</f>
        <v>0</v>
      </c>
      <c r="AJ143" s="69">
        <f>+lower!AJ143</f>
        <v>0</v>
      </c>
      <c r="AK143" s="69">
        <f>+lower!AK143</f>
        <v>0</v>
      </c>
      <c r="AL143" s="69">
        <f>+lower!AL143</f>
        <v>0</v>
      </c>
      <c r="AM143" s="69">
        <f>+lower!AM143</f>
        <v>0</v>
      </c>
      <c r="AN143" s="69">
        <f>+lower!AN143</f>
        <v>227.21639481993637</v>
      </c>
      <c r="AO143" s="69">
        <f>+lower!AO143</f>
        <v>240.87084245195251</v>
      </c>
      <c r="AP143" s="69">
        <f>+lower!AP143</f>
        <v>255.35754474582569</v>
      </c>
      <c r="AQ143" s="69">
        <f>+lower!AQ143</f>
        <v>270.72878388988914</v>
      </c>
      <c r="AR143" s="69">
        <f>+lower!AR143</f>
        <v>287.04022152670825</v>
      </c>
      <c r="AS143" s="69">
        <f>+lower!AS143</f>
        <v>304.35112168552479</v>
      </c>
      <c r="AT143" s="69">
        <f>+lower!AT143</f>
        <v>322.72458859581599</v>
      </c>
      <c r="AU143" s="69">
        <f>+lower!AU143</f>
        <v>342.22782038067061</v>
      </c>
      <c r="AV143" s="69">
        <f>+lower!AV143</f>
        <v>362.93237969578195</v>
      </c>
      <c r="AW143" s="69">
        <f>+lower!AW143</f>
        <v>384.91448245148092</v>
      </c>
      <c r="AX143" s="69">
        <f>+lower!AX143</f>
        <v>405.70371017019113</v>
      </c>
      <c r="AY143" s="69">
        <f>+lower!AY143</f>
        <v>427.68410473692597</v>
      </c>
      <c r="AZ143" s="69">
        <f>+lower!AZ143</f>
        <v>450.92731380418422</v>
      </c>
      <c r="BA143" s="69">
        <f>+lower!BA143</f>
        <v>475.50944747648168</v>
      </c>
      <c r="BB143" s="69">
        <f>+lower!BB143</f>
        <v>501.51136256598608</v>
      </c>
      <c r="BC143" s="69">
        <f>+lower!BC143</f>
        <v>625.30799999999999</v>
      </c>
      <c r="BD143" s="69">
        <f>+lower!BD143</f>
        <v>636.678</v>
      </c>
      <c r="BE143" s="69">
        <f>+lower!BE143</f>
        <v>645.17399999999998</v>
      </c>
      <c r="BF143" s="69">
        <f>+lower!BF143</f>
        <v>652.73199999999997</v>
      </c>
      <c r="BG143" s="69">
        <f>+lower!BG143</f>
        <v>811.8</v>
      </c>
      <c r="BH143" s="69">
        <f>+lower!BH143</f>
        <v>811.8</v>
      </c>
      <c r="BI143" s="69">
        <f>+lower!BI143</f>
        <v>811.8</v>
      </c>
      <c r="BJ143" s="69">
        <f>+lower!BJ143</f>
        <v>811.8</v>
      </c>
      <c r="BK143" s="69">
        <f>+lower!BK143</f>
        <v>811.8</v>
      </c>
      <c r="BL143" s="69">
        <f>+lower!BL143</f>
        <v>811.8</v>
      </c>
      <c r="BM143" s="69">
        <f>+lower!BM143</f>
        <v>811.8</v>
      </c>
      <c r="BN143" s="69">
        <f>+lower!BN143</f>
        <v>799.92</v>
      </c>
      <c r="BO143" s="69">
        <f>+lower!BO143</f>
        <v>799.92</v>
      </c>
      <c r="BP143" s="69">
        <f>+lower!BP143</f>
        <v>799.92</v>
      </c>
      <c r="BQ143" s="69">
        <f>+lower!BQ143</f>
        <v>800.91</v>
      </c>
      <c r="BR143" s="69">
        <f>+lower!BR143</f>
        <v>800.91</v>
      </c>
      <c r="BS143" s="69">
        <f>+lower!BS143</f>
        <v>800.91</v>
      </c>
      <c r="BT143" s="69">
        <f>+lower!BT143</f>
        <v>801.40499999999997</v>
      </c>
      <c r="BU143" s="69">
        <f>+lower!BU143</f>
        <v>801.702</v>
      </c>
      <c r="BV143" s="69">
        <f>+lower!BV143</f>
        <v>801.79109999999991</v>
      </c>
      <c r="BW143" s="69">
        <f>+lower!BW143</f>
        <v>801.99900000000002</v>
      </c>
      <c r="BX143" s="69">
        <f>+lower!BX143</f>
        <v>802.29137999999989</v>
      </c>
      <c r="BY143" s="69">
        <f>+lower!BY143</f>
        <v>802.56088</v>
      </c>
      <c r="BZ143" s="69">
        <f>+lower!BZ143</f>
        <v>802.7337706666666</v>
      </c>
      <c r="CA143" s="69">
        <f>+lower!CA143</f>
        <v>802.95574577777757</v>
      </c>
    </row>
    <row r="144" spans="1:79" x14ac:dyDescent="0.2">
      <c r="A144" s="9">
        <f>+data!B146</f>
        <v>520</v>
      </c>
      <c r="B144" s="69">
        <f>+lower!B144</f>
        <v>0</v>
      </c>
      <c r="C144" s="69">
        <f>+lower!C144</f>
        <v>0</v>
      </c>
      <c r="D144" s="69">
        <f>+lower!D144</f>
        <v>0</v>
      </c>
      <c r="E144" s="69">
        <f>+lower!E144</f>
        <v>0</v>
      </c>
      <c r="F144" s="69">
        <f>+lower!F144</f>
        <v>0</v>
      </c>
      <c r="G144" s="69">
        <f>+lower!G144</f>
        <v>0</v>
      </c>
      <c r="H144" s="69">
        <f>+lower!H144</f>
        <v>0</v>
      </c>
      <c r="I144" s="69">
        <f>+lower!I144</f>
        <v>0</v>
      </c>
      <c r="J144" s="69">
        <f>+lower!J144</f>
        <v>0</v>
      </c>
      <c r="K144" s="69">
        <f>+lower!K144</f>
        <v>0</v>
      </c>
      <c r="L144" s="69">
        <f>+lower!L144</f>
        <v>0</v>
      </c>
      <c r="M144" s="69">
        <f>+lower!M144</f>
        <v>0</v>
      </c>
      <c r="N144" s="69">
        <f>+lower!N144</f>
        <v>0</v>
      </c>
      <c r="O144" s="69">
        <f>+lower!O144</f>
        <v>0</v>
      </c>
      <c r="P144" s="69">
        <f>+lower!P144</f>
        <v>0</v>
      </c>
      <c r="Q144" s="69">
        <f>+lower!Q144</f>
        <v>0</v>
      </c>
      <c r="R144" s="69">
        <f>+lower!R144</f>
        <v>0</v>
      </c>
      <c r="S144" s="69">
        <f>+lower!S144</f>
        <v>0</v>
      </c>
      <c r="T144" s="69">
        <f>+lower!T144</f>
        <v>0</v>
      </c>
      <c r="U144" s="69">
        <f>+lower!U144</f>
        <v>0</v>
      </c>
      <c r="V144" s="69">
        <f>+lower!V144</f>
        <v>0</v>
      </c>
      <c r="W144" s="69">
        <f>+lower!W144</f>
        <v>0</v>
      </c>
      <c r="X144" s="69">
        <f>+lower!X144</f>
        <v>0</v>
      </c>
      <c r="Y144" s="69">
        <f>+lower!Y144</f>
        <v>0</v>
      </c>
      <c r="Z144" s="69">
        <f>+lower!Z144</f>
        <v>0</v>
      </c>
      <c r="AA144" s="69">
        <f>+lower!AA144</f>
        <v>0</v>
      </c>
      <c r="AB144" s="69">
        <f>+lower!AB144</f>
        <v>0</v>
      </c>
      <c r="AC144" s="69">
        <f>+lower!AC144</f>
        <v>0</v>
      </c>
      <c r="AD144" s="69">
        <f>+lower!AD144</f>
        <v>0</v>
      </c>
      <c r="AE144" s="69">
        <f>+lower!AE144</f>
        <v>0</v>
      </c>
      <c r="AF144" s="69">
        <f>+lower!AF144</f>
        <v>0</v>
      </c>
      <c r="AG144" s="69">
        <f>+lower!AG144</f>
        <v>0</v>
      </c>
      <c r="AH144" s="69">
        <f>+lower!AH144</f>
        <v>0</v>
      </c>
      <c r="AI144" s="69">
        <f>+lower!AI144</f>
        <v>0</v>
      </c>
      <c r="AJ144" s="69">
        <f>+lower!AJ144</f>
        <v>0</v>
      </c>
      <c r="AK144" s="69">
        <f>+lower!AK144</f>
        <v>0</v>
      </c>
      <c r="AL144" s="69">
        <f>+lower!AL144</f>
        <v>0</v>
      </c>
      <c r="AM144" s="69">
        <f>+lower!AM144</f>
        <v>0</v>
      </c>
      <c r="AN144" s="69">
        <f>+lower!AN144</f>
        <v>0</v>
      </c>
      <c r="AO144" s="69">
        <f>+lower!AO144</f>
        <v>0</v>
      </c>
      <c r="AP144" s="69">
        <f>+lower!AP144</f>
        <v>0</v>
      </c>
      <c r="AQ144" s="69">
        <f>+lower!AQ144</f>
        <v>0</v>
      </c>
      <c r="AR144" s="69">
        <f>+lower!AR144</f>
        <v>0</v>
      </c>
      <c r="AS144" s="69">
        <f>+lower!AS144</f>
        <v>0</v>
      </c>
      <c r="AT144" s="69">
        <f>+lower!AT144</f>
        <v>0</v>
      </c>
      <c r="AU144" s="69">
        <f>+lower!AU144</f>
        <v>0</v>
      </c>
      <c r="AV144" s="69">
        <f>+lower!AV144</f>
        <v>0</v>
      </c>
      <c r="AW144" s="69">
        <f>+lower!AW144</f>
        <v>0</v>
      </c>
      <c r="AX144" s="69">
        <f>+lower!AX144</f>
        <v>0</v>
      </c>
      <c r="AY144" s="69">
        <f>+lower!AY144</f>
        <v>0</v>
      </c>
      <c r="AZ144" s="69">
        <f>+lower!AZ144</f>
        <v>0</v>
      </c>
      <c r="BA144" s="69">
        <f>+lower!BA144</f>
        <v>0</v>
      </c>
      <c r="BB144" s="69">
        <f>+lower!BB144</f>
        <v>0</v>
      </c>
      <c r="BC144" s="69">
        <f>+lower!BC144</f>
        <v>0</v>
      </c>
      <c r="BD144" s="69">
        <f>+lower!BD144</f>
        <v>0</v>
      </c>
      <c r="BE144" s="69">
        <f>+lower!BE144</f>
        <v>0</v>
      </c>
      <c r="BF144" s="69">
        <f>+lower!BF144</f>
        <v>0</v>
      </c>
      <c r="BG144" s="69">
        <f>+lower!BG144</f>
        <v>0</v>
      </c>
      <c r="BH144" s="69">
        <f>+lower!BH144</f>
        <v>0</v>
      </c>
      <c r="BI144" s="69">
        <f>+lower!BI144</f>
        <v>0</v>
      </c>
      <c r="BJ144" s="69">
        <f>+lower!BJ144</f>
        <v>0</v>
      </c>
      <c r="BK144" s="69">
        <f>+lower!BK144</f>
        <v>0</v>
      </c>
      <c r="BL144" s="69">
        <f>+lower!BL144</f>
        <v>0</v>
      </c>
      <c r="BM144" s="69">
        <f>+lower!BM144</f>
        <v>0</v>
      </c>
      <c r="BN144" s="69">
        <f>+lower!BN144</f>
        <v>0</v>
      </c>
      <c r="BO144" s="69">
        <f>+lower!BO144</f>
        <v>0</v>
      </c>
      <c r="BP144" s="69">
        <f>+lower!BP144</f>
        <v>0</v>
      </c>
      <c r="BQ144" s="69">
        <f>+lower!BQ144</f>
        <v>0</v>
      </c>
      <c r="BR144" s="69">
        <f>+lower!BR144</f>
        <v>0</v>
      </c>
      <c r="BS144" s="69">
        <f>+lower!BS144</f>
        <v>0</v>
      </c>
      <c r="BT144" s="69">
        <f>+lower!BT144</f>
        <v>0</v>
      </c>
      <c r="BU144" s="69">
        <f>+lower!BU144</f>
        <v>0</v>
      </c>
      <c r="BV144" s="69">
        <f>+lower!BV144</f>
        <v>0</v>
      </c>
      <c r="BW144" s="69">
        <f>+lower!BW144</f>
        <v>0</v>
      </c>
      <c r="BX144" s="69">
        <f>+lower!BX144</f>
        <v>0</v>
      </c>
      <c r="BY144" s="69">
        <f>+lower!BY144</f>
        <v>0</v>
      </c>
      <c r="BZ144" s="69">
        <f>+lower!BZ144</f>
        <v>0</v>
      </c>
      <c r="CA144" s="69">
        <f>+lower!CA144</f>
        <v>0</v>
      </c>
    </row>
    <row r="145" spans="1:79" x14ac:dyDescent="0.2">
      <c r="A145" s="9">
        <f>+data!B147</f>
        <v>524</v>
      </c>
      <c r="B145" s="69">
        <f>+lower!B145</f>
        <v>0</v>
      </c>
      <c r="C145" s="69">
        <f>+lower!C145</f>
        <v>0</v>
      </c>
      <c r="D145" s="69">
        <f>+lower!D145</f>
        <v>0</v>
      </c>
      <c r="E145" s="69">
        <f>+lower!E145</f>
        <v>0</v>
      </c>
      <c r="F145" s="69">
        <f>+lower!F145</f>
        <v>0</v>
      </c>
      <c r="G145" s="69">
        <f>+lower!G145</f>
        <v>3.7201164132039586</v>
      </c>
      <c r="H145" s="69">
        <f>+lower!H145</f>
        <v>16.74052385941782</v>
      </c>
      <c r="I145" s="69">
        <f>+lower!I145</f>
        <v>73.239791884952965</v>
      </c>
      <c r="J145" s="69">
        <f>+lower!J145</f>
        <v>95.116612837601153</v>
      </c>
      <c r="K145" s="69">
        <f>+lower!K145</f>
        <v>121.59794254806974</v>
      </c>
      <c r="L145" s="69">
        <f>+lower!L145</f>
        <v>153.53275574251236</v>
      </c>
      <c r="M145" s="69">
        <f>+lower!M145</f>
        <v>162.69094885662008</v>
      </c>
      <c r="N145" s="69">
        <f>+lower!N145</f>
        <v>170.48522742988933</v>
      </c>
      <c r="O145" s="69">
        <f>+lower!O145</f>
        <v>177.03248353039618</v>
      </c>
      <c r="P145" s="69">
        <f>+lower!P145</f>
        <v>182.44115039223004</v>
      </c>
      <c r="Q145" s="69">
        <f>+lower!Q145</f>
        <v>186.8117655440376</v>
      </c>
      <c r="R145" s="69">
        <f>+lower!R145</f>
        <v>190.23749827153279</v>
      </c>
      <c r="S145" s="69">
        <f>+lower!S145</f>
        <v>192.80464359915723</v>
      </c>
      <c r="T145" s="69">
        <f>+lower!T145</f>
        <v>194.59308484533517</v>
      </c>
      <c r="U145" s="69">
        <f>+lower!U145</f>
        <v>194.32505029320657</v>
      </c>
      <c r="V145" s="69">
        <f>+lower!V145</f>
        <v>193.19373562513147</v>
      </c>
      <c r="W145" s="69">
        <f>+lower!W145</f>
        <v>197.46583297310744</v>
      </c>
      <c r="X145" s="69">
        <f>+lower!X145</f>
        <v>200.51527619792532</v>
      </c>
      <c r="Y145" s="69">
        <f>+lower!Y145</f>
        <v>202.42444734210787</v>
      </c>
      <c r="Z145" s="69">
        <f>+lower!Z145</f>
        <v>203.28036466702173</v>
      </c>
      <c r="AA145" s="69">
        <f>+lower!AA145</f>
        <v>203.17229429771444</v>
      </c>
      <c r="AB145" s="69">
        <f>+lower!AB145</f>
        <v>240.70218618442939</v>
      </c>
      <c r="AC145" s="69">
        <f>+lower!AC145</f>
        <v>273.30192568621686</v>
      </c>
      <c r="AD145" s="69">
        <f>+lower!AD145</f>
        <v>298.44681019702972</v>
      </c>
      <c r="AE145" s="69">
        <f>+lower!AE145</f>
        <v>325.81674406164473</v>
      </c>
      <c r="AF145" s="69">
        <f>+lower!AF145</f>
        <v>355.60412977333175</v>
      </c>
      <c r="AG145" s="69">
        <f>+lower!AG145</f>
        <v>388.01771072047245</v>
      </c>
      <c r="AH145" s="69">
        <f>+lower!AH145</f>
        <v>423.28394128395144</v>
      </c>
      <c r="AI145" s="69">
        <f>+lower!AI145</f>
        <v>461.64847052226116</v>
      </c>
      <c r="AJ145" s="69">
        <f>+lower!AJ145</f>
        <v>503.3777487881049</v>
      </c>
      <c r="AK145" s="69">
        <f>+lower!AK145</f>
        <v>548.76076738221991</v>
      </c>
      <c r="AL145" s="69">
        <f>+lower!AL145</f>
        <v>598.11094217399318</v>
      </c>
      <c r="AM145" s="69">
        <f>+lower!AM145</f>
        <v>651.76815300919702</v>
      </c>
      <c r="AN145" s="69">
        <f>+lower!AN145</f>
        <v>710.10095168822636</v>
      </c>
      <c r="AO145" s="69">
        <f>+lower!AO145</f>
        <v>788.60180994597431</v>
      </c>
      <c r="AP145" s="69">
        <f>+lower!AP145</f>
        <v>841.25190447371278</v>
      </c>
      <c r="AQ145" s="69">
        <f>+lower!AQ145</f>
        <v>970.95053089588657</v>
      </c>
      <c r="AR145" s="69">
        <f>+lower!AR145</f>
        <v>1004.9473302397871</v>
      </c>
      <c r="AS145" s="69">
        <f>+lower!AS145</f>
        <v>1019.0165212260856</v>
      </c>
      <c r="AT145" s="69">
        <f>+lower!AT145</f>
        <v>1034.1490477170901</v>
      </c>
      <c r="AU145" s="69">
        <f>+lower!AU145</f>
        <v>1111.5655066473325</v>
      </c>
      <c r="AV145" s="69">
        <f>+lower!AV145</f>
        <v>1101.0521970622312</v>
      </c>
      <c r="AW145" s="69">
        <f>+lower!AW145</f>
        <v>1129.0652298827538</v>
      </c>
      <c r="AX145" s="69">
        <f>+lower!AX145</f>
        <v>1320.5706005728816</v>
      </c>
      <c r="AY145" s="69">
        <f>+lower!AY145</f>
        <v>1491.1904112794061</v>
      </c>
      <c r="AZ145" s="69">
        <f>+lower!AZ145</f>
        <v>1593.6224002065248</v>
      </c>
      <c r="BA145" s="69">
        <f>+lower!BA145</f>
        <v>1636.2887888753294</v>
      </c>
      <c r="BB145" s="69">
        <f>+lower!BB145</f>
        <v>1695.4513983436489</v>
      </c>
      <c r="BC145" s="69">
        <f>+lower!BC145</f>
        <v>1783.394</v>
      </c>
      <c r="BD145" s="69">
        <f>+lower!BD145</f>
        <v>1936.44</v>
      </c>
      <c r="BE145" s="69">
        <f>+lower!BE145</f>
        <v>2257.6179999999999</v>
      </c>
      <c r="BF145" s="69">
        <f>+lower!BF145</f>
        <v>2320.058</v>
      </c>
      <c r="BG145" s="69">
        <f>+lower!BG145</f>
        <v>2434.41</v>
      </c>
      <c r="BH145" s="69">
        <f>+lower!BH145</f>
        <v>2450.25</v>
      </c>
      <c r="BI145" s="69">
        <f>+lower!BI145</f>
        <v>2450.25</v>
      </c>
      <c r="BJ145" s="69">
        <f>+lower!BJ145</f>
        <v>2450.25</v>
      </c>
      <c r="BK145" s="69">
        <f>+lower!BK145</f>
        <v>2450.25</v>
      </c>
      <c r="BL145" s="69">
        <f>+lower!BL145</f>
        <v>2450.25</v>
      </c>
      <c r="BM145" s="69">
        <f>+lower!BM145</f>
        <v>2450.25</v>
      </c>
      <c r="BN145" s="69">
        <f>+lower!BN145</f>
        <v>2450.25</v>
      </c>
      <c r="BO145" s="69">
        <f>+lower!BO145</f>
        <v>2450.25</v>
      </c>
      <c r="BP145" s="69">
        <f>+lower!BP145</f>
        <v>2494.8000000000002</v>
      </c>
      <c r="BQ145" s="69">
        <f>+lower!BQ145</f>
        <v>2308.6799999999998</v>
      </c>
      <c r="BR145" s="69">
        <f>+lower!BR145</f>
        <v>2307.9870000000001</v>
      </c>
      <c r="BS145" s="69">
        <f>+lower!BS145</f>
        <v>2302.7399999999998</v>
      </c>
      <c r="BT145" s="69">
        <f>+lower!BT145</f>
        <v>2228.3415000000059</v>
      </c>
      <c r="BU145" s="69">
        <f>+lower!BU145</f>
        <v>2166.8526000000052</v>
      </c>
      <c r="BV145" s="69">
        <f>+lower!BV145</f>
        <v>2153.9301300000052</v>
      </c>
      <c r="BW145" s="69">
        <f>+lower!BW145</f>
        <v>2117.6001000000051</v>
      </c>
      <c r="BX145" s="69">
        <f>+lower!BX145</f>
        <v>2066.9232539999953</v>
      </c>
      <c r="BY145" s="69">
        <f>+lower!BY145</f>
        <v>2020.3082239999935</v>
      </c>
      <c r="BZ145" s="69">
        <f>+lower!BZ145</f>
        <v>1988.0308565333287</v>
      </c>
      <c r="CA145" s="69">
        <f>+lower!CA145</f>
        <v>1951.0423992888757</v>
      </c>
    </row>
    <row r="146" spans="1:79" x14ac:dyDescent="0.2">
      <c r="A146" s="9">
        <f>+data!B148</f>
        <v>528</v>
      </c>
      <c r="B146" s="69">
        <f>+lower!B146</f>
        <v>0</v>
      </c>
      <c r="C146" s="69">
        <f>+lower!C146</f>
        <v>0</v>
      </c>
      <c r="D146" s="69">
        <f>+lower!D146</f>
        <v>0</v>
      </c>
      <c r="E146" s="69">
        <f>+lower!E146</f>
        <v>0</v>
      </c>
      <c r="F146" s="69">
        <f>+lower!F146</f>
        <v>0</v>
      </c>
      <c r="G146" s="69">
        <f>+lower!G146</f>
        <v>0</v>
      </c>
      <c r="H146" s="69">
        <f>+lower!H146</f>
        <v>0.43266258065409108</v>
      </c>
      <c r="I146" s="69">
        <f>+lower!I146</f>
        <v>1.0095460215262126</v>
      </c>
      <c r="J146" s="69">
        <f>+lower!J146</f>
        <v>2.3075337634884847</v>
      </c>
      <c r="K146" s="69">
        <f>+lower!K146</f>
        <v>5.1919509678490918</v>
      </c>
      <c r="L146" s="69">
        <f>+lower!L146</f>
        <v>11.537668817442427</v>
      </c>
      <c r="M146" s="69">
        <f>+lower!M146</f>
        <v>12.280992018566167</v>
      </c>
      <c r="N146" s="69">
        <f>+lower!N146</f>
        <v>12.927360019543329</v>
      </c>
      <c r="O146" s="69">
        <f>+lower!O146</f>
        <v>13.48432110882071</v>
      </c>
      <c r="P146" s="69">
        <f>+lower!P146</f>
        <v>13.95892454329266</v>
      </c>
      <c r="Q146" s="69">
        <f>+lower!Q146</f>
        <v>14.357750958815309</v>
      </c>
      <c r="R146" s="69">
        <f>+lower!R146</f>
        <v>14.686941016072099</v>
      </c>
      <c r="S146" s="69">
        <f>+lower!S146</f>
        <v>14.952222380894417</v>
      </c>
      <c r="T146" s="69">
        <f>+lower!T146</f>
        <v>26.962124025768489</v>
      </c>
      <c r="U146" s="69">
        <f>+lower!U146</f>
        <v>37.175947969388503</v>
      </c>
      <c r="V146" s="69">
        <f>+lower!V146</f>
        <v>43.230316638688919</v>
      </c>
      <c r="W146" s="69">
        <f>+lower!W146</f>
        <v>54.680508613260578</v>
      </c>
      <c r="X146" s="69">
        <f>+lower!X146</f>
        <v>64.670216917606282</v>
      </c>
      <c r="Y146" s="69">
        <f>+lower!Y146</f>
        <v>119.99783214167466</v>
      </c>
      <c r="Z146" s="69">
        <f>+lower!Z146</f>
        <v>89.699376185637234</v>
      </c>
      <c r="AA146" s="69">
        <f>+lower!AA146</f>
        <v>141.65636990823975</v>
      </c>
      <c r="AB146" s="69">
        <f>+lower!AB146</f>
        <v>197.69594701646085</v>
      </c>
      <c r="AC146" s="69">
        <f>+lower!AC146</f>
        <v>257.81810751030065</v>
      </c>
      <c r="AD146" s="69">
        <f>+lower!AD146</f>
        <v>265.52285842096404</v>
      </c>
      <c r="AE146" s="69">
        <f>+lower!AE146</f>
        <v>273.33990344067638</v>
      </c>
      <c r="AF146" s="69">
        <f>+lower!AF146</f>
        <v>281.26924256943761</v>
      </c>
      <c r="AG146" s="69">
        <f>+lower!AG146</f>
        <v>289.31087580724778</v>
      </c>
      <c r="AH146" s="69">
        <f>+lower!AH146</f>
        <v>297.46480315410696</v>
      </c>
      <c r="AI146" s="69">
        <f>+lower!AI146</f>
        <v>305.73102461001497</v>
      </c>
      <c r="AJ146" s="69">
        <f>+lower!AJ146</f>
        <v>314.10954017497187</v>
      </c>
      <c r="AK146" s="69">
        <f>+lower!AK146</f>
        <v>322.60034984897783</v>
      </c>
      <c r="AL146" s="69">
        <f>+lower!AL146</f>
        <v>331.20345363203262</v>
      </c>
      <c r="AM146" s="69">
        <f>+lower!AM146</f>
        <v>339.91885152413647</v>
      </c>
      <c r="AN146" s="69">
        <f>+lower!AN146</f>
        <v>348.74654352528916</v>
      </c>
      <c r="AO146" s="69">
        <f>+lower!AO146</f>
        <v>357.68652963549073</v>
      </c>
      <c r="AP146" s="69">
        <f>+lower!AP146</f>
        <v>398.78353351874881</v>
      </c>
      <c r="AQ146" s="69">
        <f>+lower!AQ146</f>
        <v>442.93565951308534</v>
      </c>
      <c r="AR146" s="69">
        <f>+lower!AR146</f>
        <v>483.0002876644844</v>
      </c>
      <c r="AS146" s="69">
        <f>+lower!AS146</f>
        <v>526.18414275160603</v>
      </c>
      <c r="AT146" s="69">
        <f>+lower!AT146</f>
        <v>573.14748318430645</v>
      </c>
      <c r="AU146" s="69">
        <f>+lower!AU146</f>
        <v>637.7906408484954</v>
      </c>
      <c r="AV146" s="69">
        <f>+lower!AV146</f>
        <v>707.26090067494897</v>
      </c>
      <c r="AW146" s="69">
        <f>+lower!AW146</f>
        <v>795.24271780937045</v>
      </c>
      <c r="AX146" s="69">
        <f>+lower!AX146</f>
        <v>812.93253641924218</v>
      </c>
      <c r="AY146" s="69">
        <f>+lower!AY146</f>
        <v>840.5963175211092</v>
      </c>
      <c r="AZ146" s="69">
        <f>+lower!AZ146</f>
        <v>873.41006862618133</v>
      </c>
      <c r="BA146" s="69">
        <f>+lower!BA146</f>
        <v>888.12415560568684</v>
      </c>
      <c r="BB146" s="69">
        <f>+lower!BB146</f>
        <v>995.41031822583886</v>
      </c>
      <c r="BC146" s="69">
        <f>+lower!BC146</f>
        <v>1000.2979999999998</v>
      </c>
      <c r="BD146" s="69">
        <f>+lower!BD146</f>
        <v>847.92599999999982</v>
      </c>
      <c r="BE146" s="69">
        <f>+lower!BE146</f>
        <v>807.20399999999984</v>
      </c>
      <c r="BF146" s="69">
        <f>+lower!BF146</f>
        <v>896.27399999999977</v>
      </c>
      <c r="BG146" s="69">
        <f>+lower!BG146</f>
        <v>934.55999999999983</v>
      </c>
      <c r="BH146" s="69">
        <f>+lower!BH146</f>
        <v>928.61999999999989</v>
      </c>
      <c r="BI146" s="69">
        <f>+lower!BI146</f>
        <v>939.50999999999965</v>
      </c>
      <c r="BJ146" s="69">
        <f>+lower!BJ146</f>
        <v>928.61999999999989</v>
      </c>
      <c r="BK146" s="69">
        <f>+lower!BK146</f>
        <v>1147.0139999999999</v>
      </c>
      <c r="BL146" s="69">
        <f>+lower!BL146</f>
        <v>1131.3719999999996</v>
      </c>
      <c r="BM146" s="69">
        <f>+lower!BM146</f>
        <v>1091.4749999999997</v>
      </c>
      <c r="BN146" s="69">
        <f>+lower!BN146</f>
        <v>1082.7629999999999</v>
      </c>
      <c r="BO146" s="69">
        <f>+lower!BO146</f>
        <v>1090.4849999999997</v>
      </c>
      <c r="BP146" s="69">
        <f>+lower!BP146</f>
        <v>1079.2979999999998</v>
      </c>
      <c r="BQ146" s="69">
        <f>+lower!BQ146</f>
        <v>1048.4100000000001</v>
      </c>
      <c r="BR146" s="69">
        <f>+lower!BR146</f>
        <v>1031.9760000000001</v>
      </c>
      <c r="BS146" s="69">
        <f>+lower!BS146</f>
        <v>1036.3319999999999</v>
      </c>
      <c r="BT146" s="69">
        <f>+lower!BT146</f>
        <v>1010.6117999999993</v>
      </c>
      <c r="BU146" s="69">
        <f>+lower!BU146</f>
        <v>996.49044000000026</v>
      </c>
      <c r="BV146" s="69">
        <f>+lower!BV146</f>
        <v>987.20305200000041</v>
      </c>
      <c r="BW146" s="69">
        <f>+lower!BW146</f>
        <v>974.68272000000206</v>
      </c>
      <c r="BX146" s="69">
        <f>+lower!BX146</f>
        <v>961.41854160000139</v>
      </c>
      <c r="BY146" s="69">
        <f>+lower!BY146</f>
        <v>945.29223360000219</v>
      </c>
      <c r="BZ146" s="69">
        <f>+lower!BZ146</f>
        <v>934.84974528000316</v>
      </c>
      <c r="CA146" s="69">
        <f>+lower!CA146</f>
        <v>921.93611136000527</v>
      </c>
    </row>
    <row r="147" spans="1:79" x14ac:dyDescent="0.2">
      <c r="A147" s="9">
        <f>+data!B149</f>
        <v>530</v>
      </c>
      <c r="B147" s="69">
        <f>+lower!B147</f>
        <v>0</v>
      </c>
      <c r="C147" s="69">
        <f>+lower!C147</f>
        <v>0</v>
      </c>
      <c r="D147" s="69">
        <f>+lower!D147</f>
        <v>0</v>
      </c>
      <c r="E147" s="69">
        <f>+lower!E147</f>
        <v>0</v>
      </c>
      <c r="F147" s="69">
        <f>+lower!F147</f>
        <v>0</v>
      </c>
      <c r="G147" s="69">
        <f>+lower!G147</f>
        <v>0</v>
      </c>
      <c r="H147" s="69">
        <f>+lower!H147</f>
        <v>0</v>
      </c>
      <c r="I147" s="69">
        <f>+lower!I147</f>
        <v>0</v>
      </c>
      <c r="J147" s="69">
        <f>+lower!J147</f>
        <v>0</v>
      </c>
      <c r="K147" s="69">
        <f>+lower!K147</f>
        <v>0</v>
      </c>
      <c r="L147" s="69">
        <f>+lower!L147</f>
        <v>0</v>
      </c>
      <c r="M147" s="69">
        <f>+lower!M147</f>
        <v>1.1300019847472436E-5</v>
      </c>
      <c r="N147" s="69">
        <f>+lower!N147</f>
        <v>2.4525176636755085E-5</v>
      </c>
      <c r="O147" s="69">
        <f>+lower!O147</f>
        <v>5.2689528886631291E-5</v>
      </c>
      <c r="P147" s="69">
        <f>+lower!P147</f>
        <v>1.1220679638004605E-4</v>
      </c>
      <c r="Q147" s="69">
        <f>+lower!Q147</f>
        <v>2.3710240154843428E-4</v>
      </c>
      <c r="R147" s="69">
        <f>+lower!R147</f>
        <v>4.9749686322442233E-4</v>
      </c>
      <c r="S147" s="69">
        <f>+lower!S147</f>
        <v>1.0370486341298648E-3</v>
      </c>
      <c r="T147" s="69">
        <f>+lower!T147</f>
        <v>2.1482951722755998E-3</v>
      </c>
      <c r="U147" s="69">
        <f>+lower!U147</f>
        <v>4.4230970052670324E-3</v>
      </c>
      <c r="V147" s="69">
        <f>+lower!V147</f>
        <v>9.0503409641972711E-3</v>
      </c>
      <c r="W147" s="69">
        <f>+lower!W147</f>
        <v>1.8398437193116603E-2</v>
      </c>
      <c r="X147" s="69">
        <f>+lower!X147</f>
        <v>3.7138227397153591E-2</v>
      </c>
      <c r="Y147" s="69">
        <f>+lower!Y147</f>
        <v>7.4362585234034412E-2</v>
      </c>
      <c r="Z147" s="69">
        <f>+lower!Z147</f>
        <v>0.14745887731022006</v>
      </c>
      <c r="AA147" s="69">
        <f>+lower!AA147</f>
        <v>0.2887875101935708</v>
      </c>
      <c r="AB147" s="69">
        <f>+lower!AB147</f>
        <v>0.55583753448972351</v>
      </c>
      <c r="AC147" s="69">
        <f>+lower!AC147</f>
        <v>0.935096418138188</v>
      </c>
      <c r="AD147" s="69">
        <f>+lower!AD147</f>
        <v>1.0123434964843987</v>
      </c>
      <c r="AE147" s="69">
        <f>+lower!AE147</f>
        <v>1.0952351497134072</v>
      </c>
      <c r="AF147" s="69">
        <f>+lower!AF147</f>
        <v>1.1840742709552479</v>
      </c>
      <c r="AG147" s="69">
        <f>+lower!AG147</f>
        <v>1.2791585204382627</v>
      </c>
      <c r="AH147" s="69">
        <f>+lower!AH147</f>
        <v>1.3807740949514347</v>
      </c>
      <c r="AI147" s="69">
        <f>+lower!AI147</f>
        <v>1.4891877108385339</v>
      </c>
      <c r="AJ147" s="69">
        <f>+lower!AJ147</f>
        <v>1.6046363153231094</v>
      </c>
      <c r="AK147" s="69">
        <f>+lower!AK147</f>
        <v>1.7273138903653302</v>
      </c>
      <c r="AL147" s="69">
        <f>+lower!AL147</f>
        <v>1.8573545058950702</v>
      </c>
      <c r="AM147" s="69">
        <f>+lower!AM147</f>
        <v>1.9948104890070404</v>
      </c>
      <c r="AN147" s="69">
        <f>+lower!AN147</f>
        <v>2.1396241618663345</v>
      </c>
      <c r="AO147" s="69">
        <f>+lower!AO147</f>
        <v>2.1885851407935086</v>
      </c>
      <c r="AP147" s="69">
        <f>+lower!AP147</f>
        <v>2.2349814070785876</v>
      </c>
      <c r="AQ147" s="69">
        <f>+lower!AQ147</f>
        <v>2.2780930626577063</v>
      </c>
      <c r="AR147" s="69">
        <f>+lower!AR147</f>
        <v>2.3170455557986238</v>
      </c>
      <c r="AS147" s="69">
        <f>+lower!AS147</f>
        <v>2.7480084655080343</v>
      </c>
      <c r="AT147" s="69">
        <f>+lower!AT147</f>
        <v>2.8974803425068467</v>
      </c>
      <c r="AU147" s="69">
        <f>+lower!AU147</f>
        <v>3.2792097539575424</v>
      </c>
      <c r="AV147" s="69">
        <f>+lower!AV147</f>
        <v>3.4774054805886463</v>
      </c>
      <c r="AW147" s="69">
        <f>+lower!AW147</f>
        <v>3.5767719392952526</v>
      </c>
      <c r="AX147" s="69">
        <f>+lower!AX147</f>
        <v>3.6327532214644767</v>
      </c>
      <c r="AY147" s="69">
        <f>+lower!AY147</f>
        <v>3.5143701428240171</v>
      </c>
      <c r="AZ147" s="69">
        <f>+lower!AZ147</f>
        <v>3.862779236611777</v>
      </c>
      <c r="BA147" s="69">
        <f>+lower!BA147</f>
        <v>4.9225559457915216</v>
      </c>
      <c r="BB147" s="69">
        <f>+lower!BB147</f>
        <v>6.2620076432673164</v>
      </c>
      <c r="BC147" s="69">
        <f>+lower!BC147</f>
        <v>5.8439999999999994</v>
      </c>
      <c r="BD147" s="69">
        <f>+lower!BD147</f>
        <v>7.8239999999999998</v>
      </c>
      <c r="BE147" s="69">
        <f>+lower!BE147</f>
        <v>7.8559999999999999</v>
      </c>
      <c r="BF147" s="69">
        <f>+lower!BF147</f>
        <v>7.8879999999999999</v>
      </c>
      <c r="BG147" s="69">
        <f>+lower!BG147</f>
        <v>7.92</v>
      </c>
      <c r="BH147" s="69">
        <f>+lower!BH147</f>
        <v>7.92</v>
      </c>
      <c r="BI147" s="69">
        <f>+lower!BI147</f>
        <v>7.92</v>
      </c>
      <c r="BJ147" s="69">
        <f>+lower!BJ147</f>
        <v>7.92</v>
      </c>
      <c r="BK147" s="69">
        <f>+lower!BK147</f>
        <v>7.92</v>
      </c>
      <c r="BL147" s="69">
        <f>+lower!BL147</f>
        <v>7.92</v>
      </c>
      <c r="BM147" s="69">
        <f>+lower!BM147</f>
        <v>7.92</v>
      </c>
      <c r="BN147" s="69">
        <f>+lower!BN147</f>
        <v>7.92</v>
      </c>
      <c r="BO147" s="69">
        <f>+lower!BO147</f>
        <v>7.92</v>
      </c>
      <c r="BP147" s="69">
        <f>+lower!BP147</f>
        <v>7.92</v>
      </c>
      <c r="BQ147" s="69">
        <f>+lower!BQ147</f>
        <v>7.92</v>
      </c>
      <c r="BR147" s="69">
        <f>+lower!BR147</f>
        <v>7.92</v>
      </c>
      <c r="BS147" s="69">
        <f>+lower!BS147</f>
        <v>7.92</v>
      </c>
      <c r="BT147" s="69">
        <f>+lower!BT147</f>
        <v>7.92</v>
      </c>
      <c r="BU147" s="69">
        <f>+lower!BU147</f>
        <v>7.92</v>
      </c>
      <c r="BV147" s="69">
        <f>+lower!BV147</f>
        <v>7.92</v>
      </c>
      <c r="BW147" s="69">
        <f>+lower!BW147</f>
        <v>7.92</v>
      </c>
      <c r="BX147" s="69">
        <f>+lower!BX147</f>
        <v>7.92</v>
      </c>
      <c r="BY147" s="69">
        <f>+lower!BY147</f>
        <v>7.92</v>
      </c>
      <c r="BZ147" s="69">
        <f>+lower!BZ147</f>
        <v>7.92</v>
      </c>
      <c r="CA147" s="69">
        <f>+lower!CA147</f>
        <v>7.92</v>
      </c>
    </row>
    <row r="148" spans="1:79" x14ac:dyDescent="0.2">
      <c r="A148" s="9">
        <f>+data!B150</f>
        <v>533</v>
      </c>
      <c r="B148" s="69">
        <f>+lower!B148</f>
        <v>0</v>
      </c>
      <c r="C148" s="69">
        <f>+lower!C148</f>
        <v>0</v>
      </c>
      <c r="D148" s="69">
        <f>+lower!D148</f>
        <v>0</v>
      </c>
      <c r="E148" s="69">
        <f>+lower!E148</f>
        <v>0</v>
      </c>
      <c r="F148" s="69">
        <f>+lower!F148</f>
        <v>0</v>
      </c>
      <c r="G148" s="69">
        <f>+lower!G148</f>
        <v>0</v>
      </c>
      <c r="H148" s="69">
        <f>+lower!H148</f>
        <v>0</v>
      </c>
      <c r="I148" s="69">
        <f>+lower!I148</f>
        <v>0</v>
      </c>
      <c r="J148" s="69">
        <f>+lower!J148</f>
        <v>0</v>
      </c>
      <c r="K148" s="69">
        <f>+lower!K148</f>
        <v>0</v>
      </c>
      <c r="L148" s="69">
        <f>+lower!L148</f>
        <v>0</v>
      </c>
      <c r="M148" s="69">
        <f>+lower!M148</f>
        <v>1.1508067830829633E-6</v>
      </c>
      <c r="N148" s="69">
        <f>+lower!N148</f>
        <v>2.4976198549993958E-6</v>
      </c>
      <c r="O148" s="69">
        <f>+lower!O148</f>
        <v>5.365725065908253E-6</v>
      </c>
      <c r="P148" s="69">
        <f>+lower!P148</f>
        <v>1.1426464698890203E-5</v>
      </c>
      <c r="Q148" s="69">
        <f>+lower!Q148</f>
        <v>2.4144362311295645E-5</v>
      </c>
      <c r="R148" s="69">
        <f>+lower!R148</f>
        <v>5.0658847981020636E-5</v>
      </c>
      <c r="S148" s="69">
        <f>+lower!S148</f>
        <v>1.05595867682461E-4</v>
      </c>
      <c r="T148" s="69">
        <f>+lower!T148</f>
        <v>2.1873669619672668E-4</v>
      </c>
      <c r="U148" s="69">
        <f>+lower!U148</f>
        <v>4.503293883162707E-4</v>
      </c>
      <c r="V148" s="69">
        <f>+lower!V148</f>
        <v>9.2138250546879821E-4</v>
      </c>
      <c r="W148" s="69">
        <f>+lower!W148</f>
        <v>1.8729255284930782E-3</v>
      </c>
      <c r="X148" s="69">
        <f>+lower!X148</f>
        <v>3.7802111816403147E-3</v>
      </c>
      <c r="Y148" s="69">
        <f>+lower!Y148</f>
        <v>7.5681773130094453E-3</v>
      </c>
      <c r="Z148" s="69">
        <f>+lower!Z148</f>
        <v>1.5004765121428246E-2</v>
      </c>
      <c r="AA148" s="69">
        <f>+lower!AA148</f>
        <v>2.937815658324509E-2</v>
      </c>
      <c r="AB148" s="69">
        <f>+lower!AB148</f>
        <v>5.6522429812670284E-2</v>
      </c>
      <c r="AC148" s="69">
        <f>+lower!AC148</f>
        <v>0.10580074902839373</v>
      </c>
      <c r="AD148" s="69">
        <f>+lower!AD148</f>
        <v>0.11452941561962576</v>
      </c>
      <c r="AE148" s="69">
        <f>+lower!AE148</f>
        <v>0.1238938725249803</v>
      </c>
      <c r="AF148" s="69">
        <f>+lower!AF148</f>
        <v>0.13392781175344357</v>
      </c>
      <c r="AG148" s="69">
        <f>+lower!AG148</f>
        <v>0.14466421647666633</v>
      </c>
      <c r="AH148" s="69">
        <f>+lower!AH148</f>
        <v>0.15613463003679059</v>
      </c>
      <c r="AI148" s="69">
        <f>+lower!AI148</f>
        <v>0.16836821597743096</v>
      </c>
      <c r="AJ148" s="69">
        <f>+lower!AJ148</f>
        <v>0.18139055200967447</v>
      </c>
      <c r="AK148" s="69">
        <f>+lower!AK148</f>
        <v>0.19522208293108503</v>
      </c>
      <c r="AL148" s="69">
        <f>+lower!AL148</f>
        <v>0.20987613279774492</v>
      </c>
      <c r="AM148" s="69">
        <f>+lower!AM148</f>
        <v>0.22535634192400414</v>
      </c>
      <c r="AN148" s="69">
        <f>+lower!AN148</f>
        <v>0.2416533445752386</v>
      </c>
      <c r="AO148" s="69">
        <f>+lower!AO148</f>
        <v>0.24711017887513895</v>
      </c>
      <c r="AP148" s="69">
        <f>+lower!AP148</f>
        <v>0.25226345041246201</v>
      </c>
      <c r="AQ148" s="69">
        <f>+lower!AQ148</f>
        <v>0.25702896920793844</v>
      </c>
      <c r="AR148" s="69">
        <f>+lower!AR148</f>
        <v>0.26130424547098574</v>
      </c>
      <c r="AS148" s="69">
        <f>+lower!AS148</f>
        <v>0.2922386798073297</v>
      </c>
      <c r="AT148" s="69">
        <f>+lower!AT148</f>
        <v>0.35044661814529371</v>
      </c>
      <c r="AU148" s="69">
        <f>+lower!AU148</f>
        <v>0.55728278489002303</v>
      </c>
      <c r="AV148" s="69">
        <f>+lower!AV148</f>
        <v>0.65028057738800493</v>
      </c>
      <c r="AW148" s="69">
        <f>+lower!AW148</f>
        <v>0.80741169919237932</v>
      </c>
      <c r="AX148" s="69">
        <f>+lower!AX148</f>
        <v>0.75349586165664884</v>
      </c>
      <c r="AY148" s="69">
        <f>+lower!AY148</f>
        <v>0.64730306272184579</v>
      </c>
      <c r="AZ148" s="69">
        <f>+lower!AZ148</f>
        <v>0.94427210505282377</v>
      </c>
      <c r="BA148" s="69">
        <f>+lower!BA148</f>
        <v>1.9121378017788471</v>
      </c>
      <c r="BB148" s="69">
        <f>+lower!BB148</f>
        <v>2.051907142760899</v>
      </c>
      <c r="BC148" s="69">
        <f>+lower!BC148</f>
        <v>1.948</v>
      </c>
      <c r="BD148" s="69">
        <f>+lower!BD148</f>
        <v>1.956</v>
      </c>
      <c r="BE148" s="69">
        <f>+lower!BE148</f>
        <v>1.964</v>
      </c>
      <c r="BF148" s="69">
        <f>+lower!BF148</f>
        <v>1.972</v>
      </c>
      <c r="BG148" s="69">
        <f>+lower!BG148</f>
        <v>1.98</v>
      </c>
      <c r="BH148" s="69">
        <f>+lower!BH148</f>
        <v>1.98</v>
      </c>
      <c r="BI148" s="69">
        <f>+lower!BI148</f>
        <v>1.98</v>
      </c>
      <c r="BJ148" s="69">
        <f>+lower!BJ148</f>
        <v>1.98</v>
      </c>
      <c r="BK148" s="69">
        <f>+lower!BK148</f>
        <v>1.98</v>
      </c>
      <c r="BL148" s="69">
        <f>+lower!BL148</f>
        <v>1.98</v>
      </c>
      <c r="BM148" s="69">
        <f>+lower!BM148</f>
        <v>1.98</v>
      </c>
      <c r="BN148" s="69">
        <f>+lower!BN148</f>
        <v>1.98</v>
      </c>
      <c r="BO148" s="69">
        <f>+lower!BO148</f>
        <v>1.98</v>
      </c>
      <c r="BP148" s="69">
        <f>+lower!BP148</f>
        <v>1.98</v>
      </c>
      <c r="BQ148" s="69">
        <f>+lower!BQ148</f>
        <v>1.98</v>
      </c>
      <c r="BR148" s="69">
        <f>+lower!BR148</f>
        <v>1.98</v>
      </c>
      <c r="BS148" s="69">
        <f>+lower!BS148</f>
        <v>1.98</v>
      </c>
      <c r="BT148" s="69">
        <f>+lower!BT148</f>
        <v>1.98</v>
      </c>
      <c r="BU148" s="69">
        <f>+lower!BU148</f>
        <v>1.98</v>
      </c>
      <c r="BV148" s="69">
        <f>+lower!BV148</f>
        <v>1.98</v>
      </c>
      <c r="BW148" s="69">
        <f>+lower!BW148</f>
        <v>1.98</v>
      </c>
      <c r="BX148" s="69">
        <f>+lower!BX148</f>
        <v>1.98</v>
      </c>
      <c r="BY148" s="69">
        <f>+lower!BY148</f>
        <v>1.98</v>
      </c>
      <c r="BZ148" s="69">
        <f>+lower!BZ148</f>
        <v>1.98</v>
      </c>
      <c r="CA148" s="69">
        <f>+lower!CA148</f>
        <v>1.98</v>
      </c>
    </row>
    <row r="149" spans="1:79" x14ac:dyDescent="0.2">
      <c r="A149" s="9">
        <f>+data!B151</f>
        <v>540</v>
      </c>
      <c r="B149" s="69">
        <f>+lower!B149</f>
        <v>0</v>
      </c>
      <c r="C149" s="69">
        <f>+lower!C149</f>
        <v>0</v>
      </c>
      <c r="D149" s="69">
        <f>+lower!D149</f>
        <v>0</v>
      </c>
      <c r="E149" s="69">
        <f>+lower!E149</f>
        <v>0</v>
      </c>
      <c r="F149" s="69">
        <f>+lower!F149</f>
        <v>0</v>
      </c>
      <c r="G149" s="69">
        <f>+lower!G149</f>
        <v>0</v>
      </c>
      <c r="H149" s="69">
        <f>+lower!H149</f>
        <v>0</v>
      </c>
      <c r="I149" s="69">
        <f>+lower!I149</f>
        <v>0.11680138766319165</v>
      </c>
      <c r="J149" s="69">
        <f>+lower!J149</f>
        <v>0.24768820772493191</v>
      </c>
      <c r="K149" s="69">
        <f>+lower!K149</f>
        <v>0.50583059170236722</v>
      </c>
      <c r="L149" s="69">
        <f>+lower!L149</f>
        <v>0.97998290150714962</v>
      </c>
      <c r="M149" s="69">
        <f>+lower!M149</f>
        <v>1.1959588696481172</v>
      </c>
      <c r="N149" s="69">
        <f>+lower!N149</f>
        <v>1.4419753634208721</v>
      </c>
      <c r="O149" s="69">
        <f>+lower!O149</f>
        <v>1.7209823238899316</v>
      </c>
      <c r="P149" s="69">
        <f>+lower!P149</f>
        <v>2.0359868158286671</v>
      </c>
      <c r="Q149" s="69">
        <f>+lower!Q149</f>
        <v>2.3899686839658845</v>
      </c>
      <c r="R149" s="69">
        <f>+lower!R149</f>
        <v>2.7857562019120325</v>
      </c>
      <c r="S149" s="69">
        <f>+lower!S149</f>
        <v>3.2258449547841948</v>
      </c>
      <c r="T149" s="69">
        <f>+lower!T149</f>
        <v>3.7121350803287174</v>
      </c>
      <c r="U149" s="69">
        <f>+lower!U149</f>
        <v>4.2455489299085478</v>
      </c>
      <c r="V149" s="69">
        <f>+lower!V149</f>
        <v>4.8254693510727513</v>
      </c>
      <c r="W149" s="69">
        <f>+lower!W149</f>
        <v>5.4489004974466928</v>
      </c>
      <c r="X149" s="69">
        <f>+lower!X149</f>
        <v>6.1091822103840583</v>
      </c>
      <c r="Y149" s="69">
        <f>+lower!Y149</f>
        <v>6.793948939518943</v>
      </c>
      <c r="Z149" s="69">
        <f>+lower!Z149</f>
        <v>7.4817237600030557</v>
      </c>
      <c r="AA149" s="69">
        <f>+lower!AA149</f>
        <v>8.1358236909866939</v>
      </c>
      <c r="AB149" s="69">
        <f>+lower!AB149</f>
        <v>8.6923059366481699</v>
      </c>
      <c r="AC149" s="69">
        <f>+lower!AC149</f>
        <v>9.0322647294999232</v>
      </c>
      <c r="AD149" s="69">
        <f>+lower!AD149</f>
        <v>9.5112916406932992</v>
      </c>
      <c r="AE149" s="69">
        <f>+lower!AE149</f>
        <v>10.008821085380072</v>
      </c>
      <c r="AF149" s="69">
        <f>+lower!AF149</f>
        <v>10.524709699671522</v>
      </c>
      <c r="AG149" s="69">
        <f>+lower!AG149</f>
        <v>11.058640800187099</v>
      </c>
      <c r="AH149" s="69">
        <f>+lower!AH149</f>
        <v>11.610087248740511</v>
      </c>
      <c r="AI149" s="69">
        <f>+lower!AI149</f>
        <v>12.178266440174768</v>
      </c>
      <c r="AJ149" s="69">
        <f>+lower!AJ149</f>
        <v>12.762085400506708</v>
      </c>
      <c r="AK149" s="69">
        <f>+lower!AK149</f>
        <v>13.360073335115219</v>
      </c>
      <c r="AL149" s="69">
        <f>+lower!AL149</f>
        <v>13.970298060163254</v>
      </c>
      <c r="AM149" s="69">
        <f>+lower!AM149</f>
        <v>14.590261458462621</v>
      </c>
      <c r="AN149" s="69">
        <f>+lower!AN149</f>
        <v>15.216767223466304</v>
      </c>
      <c r="AO149" s="69">
        <f>+lower!AO149</f>
        <v>15.889767343021612</v>
      </c>
      <c r="AP149" s="69">
        <f>+lower!AP149</f>
        <v>16.563700278309696</v>
      </c>
      <c r="AQ149" s="69">
        <f>+lower!AQ149</f>
        <v>17.231971732406265</v>
      </c>
      <c r="AR149" s="69">
        <f>+lower!AR149</f>
        <v>17.886119917599391</v>
      </c>
      <c r="AS149" s="69">
        <f>+lower!AS149</f>
        <v>18.515236738883761</v>
      </c>
      <c r="AT149" s="69">
        <f>+lower!AT149</f>
        <v>18.723734917583485</v>
      </c>
      <c r="AU149" s="69">
        <f>+lower!AU149</f>
        <v>18.860947775808693</v>
      </c>
      <c r="AV149" s="69">
        <f>+lower!AV149</f>
        <v>18.907215570501201</v>
      </c>
      <c r="AW149" s="69">
        <f>+lower!AW149</f>
        <v>18.83599191419529</v>
      </c>
      <c r="AX149" s="69">
        <f>+lower!AX149</f>
        <v>18.493629303397114</v>
      </c>
      <c r="AY149" s="69">
        <f>+lower!AY149</f>
        <v>17.795304421638463</v>
      </c>
      <c r="AZ149" s="69">
        <f>+lower!AZ149</f>
        <v>16.825681069670978</v>
      </c>
      <c r="BA149" s="69">
        <f>+lower!BA149</f>
        <v>15.441500599922643</v>
      </c>
      <c r="BB149" s="69">
        <f>+lower!BB149</f>
        <v>13.313091282457762</v>
      </c>
      <c r="BC149" s="69">
        <f>+lower!BC149</f>
        <v>10.714</v>
      </c>
      <c r="BD149" s="69">
        <f>+lower!BD149</f>
        <v>12.714</v>
      </c>
      <c r="BE149" s="69">
        <f>+lower!BE149</f>
        <v>14.73</v>
      </c>
      <c r="BF149" s="69">
        <f>+lower!BF149</f>
        <v>14.79</v>
      </c>
      <c r="BG149" s="69">
        <f>+lower!BG149</f>
        <v>9.9</v>
      </c>
      <c r="BH149" s="69">
        <f>+lower!BH149</f>
        <v>8.91</v>
      </c>
      <c r="BI149" s="69">
        <f>+lower!BI149</f>
        <v>8.91</v>
      </c>
      <c r="BJ149" s="69">
        <f>+lower!BJ149</f>
        <v>9.9</v>
      </c>
      <c r="BK149" s="69">
        <f>+lower!BK149</f>
        <v>10.89</v>
      </c>
      <c r="BL149" s="69">
        <f>+lower!BL149</f>
        <v>11.879999999999999</v>
      </c>
      <c r="BM149" s="69">
        <f>+lower!BM149</f>
        <v>12.87</v>
      </c>
      <c r="BN149" s="69">
        <f>+lower!BN149</f>
        <v>12.87</v>
      </c>
      <c r="BO149" s="69">
        <f>+lower!BO149</f>
        <v>12.87</v>
      </c>
      <c r="BP149" s="69">
        <f>+lower!BP149</f>
        <v>11.879999999999999</v>
      </c>
      <c r="BQ149" s="69">
        <f>+lower!BQ149</f>
        <v>10.494</v>
      </c>
      <c r="BR149" s="69">
        <f>+lower!BR149</f>
        <v>10.197000000000001</v>
      </c>
      <c r="BS149" s="69">
        <f>+lower!BS149</f>
        <v>9.6029999999999998</v>
      </c>
      <c r="BT149" s="69">
        <f>+lower!BT149</f>
        <v>8.5436999999998822</v>
      </c>
      <c r="BU149" s="69">
        <f>+lower!BU149</f>
        <v>7.8744599999997265</v>
      </c>
      <c r="BV149" s="69">
        <f>+lower!BV149</f>
        <v>7.2747179999999068</v>
      </c>
      <c r="BW149" s="69">
        <f>+lower!BW149</f>
        <v>6.5854799999998184</v>
      </c>
      <c r="BX149" s="69">
        <f>+lower!BX149</f>
        <v>5.7752243999995834</v>
      </c>
      <c r="BY149" s="69">
        <f>+lower!BY149</f>
        <v>5.0481023999997001</v>
      </c>
      <c r="BZ149" s="69">
        <f>+lower!BZ149</f>
        <v>4.4037875199997165</v>
      </c>
      <c r="CA149" s="69">
        <f>+lower!CA149</f>
        <v>3.675948906666183</v>
      </c>
    </row>
    <row r="150" spans="1:79" x14ac:dyDescent="0.2">
      <c r="A150" s="9">
        <f>+data!B152</f>
        <v>548</v>
      </c>
      <c r="B150" s="69">
        <f>+lower!B150</f>
        <v>0</v>
      </c>
      <c r="C150" s="69">
        <f>+lower!C150</f>
        <v>0</v>
      </c>
      <c r="D150" s="69">
        <f>+lower!D150</f>
        <v>0</v>
      </c>
      <c r="E150" s="69">
        <f>+lower!E150</f>
        <v>0</v>
      </c>
      <c r="F150" s="69">
        <f>+lower!F150</f>
        <v>0</v>
      </c>
      <c r="G150" s="69">
        <f>+lower!G150</f>
        <v>0</v>
      </c>
      <c r="H150" s="69">
        <f>+lower!H150</f>
        <v>0</v>
      </c>
      <c r="I150" s="69">
        <f>+lower!I150</f>
        <v>0</v>
      </c>
      <c r="J150" s="69">
        <f>+lower!J150</f>
        <v>0</v>
      </c>
      <c r="K150" s="69">
        <f>+lower!K150</f>
        <v>0</v>
      </c>
      <c r="L150" s="69">
        <f>+lower!L150</f>
        <v>0</v>
      </c>
      <c r="M150" s="69">
        <f>+lower!M150</f>
        <v>0</v>
      </c>
      <c r="N150" s="69">
        <f>+lower!N150</f>
        <v>0</v>
      </c>
      <c r="O150" s="69">
        <f>+lower!O150</f>
        <v>0</v>
      </c>
      <c r="P150" s="69">
        <f>+lower!P150</f>
        <v>0</v>
      </c>
      <c r="Q150" s="69">
        <f>+lower!Q150</f>
        <v>0</v>
      </c>
      <c r="R150" s="69">
        <f>+lower!R150</f>
        <v>0</v>
      </c>
      <c r="S150" s="69">
        <f>+lower!S150</f>
        <v>0</v>
      </c>
      <c r="T150" s="69">
        <f>+lower!T150</f>
        <v>0</v>
      </c>
      <c r="U150" s="69">
        <f>+lower!U150</f>
        <v>0</v>
      </c>
      <c r="V150" s="69">
        <f>+lower!V150</f>
        <v>0</v>
      </c>
      <c r="W150" s="69">
        <f>+lower!W150</f>
        <v>0</v>
      </c>
      <c r="X150" s="69">
        <f>+lower!X150</f>
        <v>5.0687214187004587E-2</v>
      </c>
      <c r="Y150" s="69">
        <f>+lower!Y150</f>
        <v>7.99603341033399E-2</v>
      </c>
      <c r="Z150" s="69">
        <f>+lower!Z150</f>
        <v>0.12586366280439537</v>
      </c>
      <c r="AA150" s="69">
        <f>+lower!AA150</f>
        <v>0.19772323549161411</v>
      </c>
      <c r="AB150" s="69">
        <f>+lower!AB150</f>
        <v>0.31004046264902496</v>
      </c>
      <c r="AC150" s="69">
        <f>+lower!AC150</f>
        <v>0.48533936634005537</v>
      </c>
      <c r="AD150" s="69">
        <f>+lower!AD150</f>
        <v>0.51783322254830488</v>
      </c>
      <c r="AE150" s="69">
        <f>+lower!AE150</f>
        <v>0.55240679591178898</v>
      </c>
      <c r="AF150" s="69">
        <f>+lower!AF150</f>
        <v>0.58918918717133573</v>
      </c>
      <c r="AG150" s="69">
        <f>+lower!AG150</f>
        <v>0.62831733567414239</v>
      </c>
      <c r="AH150" s="69">
        <f>+lower!AH150</f>
        <v>0.66993648739109057</v>
      </c>
      <c r="AI150" s="69">
        <f>+lower!AI150</f>
        <v>0.71420069051244872</v>
      </c>
      <c r="AJ150" s="69">
        <f>+lower!AJ150</f>
        <v>0.76127332022989724</v>
      </c>
      <c r="AK150" s="69">
        <f>+lower!AK150</f>
        <v>0.81132763440575595</v>
      </c>
      <c r="AL150" s="69">
        <f>+lower!AL150</f>
        <v>0.8645473619285633</v>
      </c>
      <c r="AM150" s="69">
        <f>+lower!AM150</f>
        <v>0.92112732565803945</v>
      </c>
      <c r="AN150" s="69">
        <f>+lower!AN150</f>
        <v>0.98127410197235876</v>
      </c>
      <c r="AO150" s="69">
        <f>+lower!AO150</f>
        <v>1.048110071044146</v>
      </c>
      <c r="AP150" s="69">
        <f>+lower!AP150</f>
        <v>1.1193501930492422</v>
      </c>
      <c r="AQ150" s="69">
        <f>+lower!AQ150</f>
        <v>1.1952778933972721</v>
      </c>
      <c r="AR150" s="69">
        <f>+lower!AR150</f>
        <v>1.2761945157969463</v>
      </c>
      <c r="AS150" s="69">
        <f>+lower!AS150</f>
        <v>1.3624204394845945</v>
      </c>
      <c r="AT150" s="69">
        <f>+lower!AT150</f>
        <v>1.4252631275610992</v>
      </c>
      <c r="AU150" s="69">
        <f>+lower!AU150</f>
        <v>1.4908280154170439</v>
      </c>
      <c r="AV150" s="69">
        <f>+lower!AV150</f>
        <v>1.5592283941212346</v>
      </c>
      <c r="AW150" s="69">
        <f>+lower!AW150</f>
        <v>1.6305821403925427</v>
      </c>
      <c r="AX150" s="69">
        <f>+lower!AX150</f>
        <v>1.6943555740911194</v>
      </c>
      <c r="AY150" s="69">
        <f>+lower!AY150</f>
        <v>1.7455441312327697</v>
      </c>
      <c r="AZ150" s="69">
        <f>+lower!AZ150</f>
        <v>1.7982474369110779</v>
      </c>
      <c r="BA150" s="69">
        <f>+lower!BA150</f>
        <v>1.8525096072537444</v>
      </c>
      <c r="BB150" s="69">
        <f>+lower!BB150</f>
        <v>57.974518862598359</v>
      </c>
      <c r="BC150" s="69">
        <f>+lower!BC150</f>
        <v>77.92</v>
      </c>
      <c r="BD150" s="69">
        <f>+lower!BD150</f>
        <v>92.91</v>
      </c>
      <c r="BE150" s="69">
        <f>+lower!BE150</f>
        <v>101.146</v>
      </c>
      <c r="BF150" s="69">
        <f>+lower!BF150</f>
        <v>103.53</v>
      </c>
      <c r="BG150" s="69">
        <f>+lower!BG150</f>
        <v>131.66999999999999</v>
      </c>
      <c r="BH150" s="69">
        <f>+lower!BH150</f>
        <v>133.65</v>
      </c>
      <c r="BI150" s="69">
        <f>+lower!BI150</f>
        <v>134.63999999999999</v>
      </c>
      <c r="BJ150" s="69">
        <f>+lower!BJ150</f>
        <v>136.62</v>
      </c>
      <c r="BK150" s="69">
        <f>+lower!BK150</f>
        <v>137.60999999999999</v>
      </c>
      <c r="BL150" s="69">
        <f>+lower!BL150</f>
        <v>139.59</v>
      </c>
      <c r="BM150" s="69">
        <f>+lower!BM150</f>
        <v>141.57</v>
      </c>
      <c r="BN150" s="69">
        <f>+lower!BN150</f>
        <v>143.55000000000001</v>
      </c>
      <c r="BO150" s="69">
        <f>+lower!BO150</f>
        <v>143.55000000000001</v>
      </c>
      <c r="BP150" s="69">
        <f>+lower!BP150</f>
        <v>143.55000000000001</v>
      </c>
      <c r="BQ150" s="69">
        <f>+lower!BQ150</f>
        <v>143.55000000000001</v>
      </c>
      <c r="BR150" s="69">
        <f>+lower!BR150</f>
        <v>143.55000000000001</v>
      </c>
      <c r="BS150" s="69">
        <f>+lower!BS150</f>
        <v>143.55000000000001</v>
      </c>
      <c r="BT150" s="69">
        <f>+lower!BT150</f>
        <v>143.55000000000001</v>
      </c>
      <c r="BU150" s="69">
        <f>+lower!BU150</f>
        <v>143.55000000000001</v>
      </c>
      <c r="BV150" s="69">
        <f>+lower!BV150</f>
        <v>143.55000000000001</v>
      </c>
      <c r="BW150" s="69">
        <f>+lower!BW150</f>
        <v>143.55000000000001</v>
      </c>
      <c r="BX150" s="69">
        <f>+lower!BX150</f>
        <v>143.55000000000001</v>
      </c>
      <c r="BY150" s="69">
        <f>+lower!BY150</f>
        <v>143.55000000000001</v>
      </c>
      <c r="BZ150" s="69">
        <f>+lower!BZ150</f>
        <v>143.55000000000001</v>
      </c>
      <c r="CA150" s="69">
        <f>+lower!CA150</f>
        <v>143.55000000000001</v>
      </c>
    </row>
    <row r="151" spans="1:79" x14ac:dyDescent="0.2">
      <c r="A151" s="9">
        <f>+data!B153</f>
        <v>554</v>
      </c>
      <c r="B151" s="69">
        <f>+lower!B151</f>
        <v>0</v>
      </c>
      <c r="C151" s="69">
        <f>+lower!C151</f>
        <v>0</v>
      </c>
      <c r="D151" s="69">
        <f>+lower!D151</f>
        <v>0</v>
      </c>
      <c r="E151" s="69">
        <f>+lower!E151</f>
        <v>0</v>
      </c>
      <c r="F151" s="69">
        <f>+lower!F151</f>
        <v>0</v>
      </c>
      <c r="G151" s="69">
        <f>+lower!G151</f>
        <v>0</v>
      </c>
      <c r="H151" s="69">
        <f>+lower!H151</f>
        <v>0</v>
      </c>
      <c r="I151" s="69">
        <f>+lower!I151</f>
        <v>0</v>
      </c>
      <c r="J151" s="69">
        <f>+lower!J151</f>
        <v>0</v>
      </c>
      <c r="K151" s="69">
        <f>+lower!K151</f>
        <v>0</v>
      </c>
      <c r="L151" s="69">
        <f>+lower!L151</f>
        <v>0</v>
      </c>
      <c r="M151" s="69">
        <f>+lower!M151</f>
        <v>0</v>
      </c>
      <c r="N151" s="69">
        <f>+lower!N151</f>
        <v>0</v>
      </c>
      <c r="O151" s="69">
        <f>+lower!O151</f>
        <v>0</v>
      </c>
      <c r="P151" s="69">
        <f>+lower!P151</f>
        <v>0</v>
      </c>
      <c r="Q151" s="69">
        <f>+lower!Q151</f>
        <v>0</v>
      </c>
      <c r="R151" s="69">
        <f>+lower!R151</f>
        <v>0</v>
      </c>
      <c r="S151" s="69">
        <f>+lower!S151</f>
        <v>0</v>
      </c>
      <c r="T151" s="69">
        <f>+lower!T151</f>
        <v>0</v>
      </c>
      <c r="U151" s="69">
        <f>+lower!U151</f>
        <v>0</v>
      </c>
      <c r="V151" s="69">
        <f>+lower!V151</f>
        <v>0</v>
      </c>
      <c r="W151" s="69">
        <f>+lower!W151</f>
        <v>0</v>
      </c>
      <c r="X151" s="69">
        <f>+lower!X151</f>
        <v>0</v>
      </c>
      <c r="Y151" s="69">
        <f>+lower!Y151</f>
        <v>0</v>
      </c>
      <c r="Z151" s="69">
        <f>+lower!Z151</f>
        <v>0</v>
      </c>
      <c r="AA151" s="69">
        <f>+lower!AA151</f>
        <v>0</v>
      </c>
      <c r="AB151" s="69">
        <f>+lower!AB151</f>
        <v>0</v>
      </c>
      <c r="AC151" s="69">
        <f>+lower!AC151</f>
        <v>0</v>
      </c>
      <c r="AD151" s="69">
        <f>+lower!AD151</f>
        <v>0</v>
      </c>
      <c r="AE151" s="69">
        <f>+lower!AE151</f>
        <v>0</v>
      </c>
      <c r="AF151" s="69">
        <f>+lower!AF151</f>
        <v>0</v>
      </c>
      <c r="AG151" s="69">
        <f>+lower!AG151</f>
        <v>0</v>
      </c>
      <c r="AH151" s="69">
        <f>+lower!AH151</f>
        <v>0</v>
      </c>
      <c r="AI151" s="69">
        <f>+lower!AI151</f>
        <v>0</v>
      </c>
      <c r="AJ151" s="69">
        <f>+lower!AJ151</f>
        <v>0</v>
      </c>
      <c r="AK151" s="69">
        <f>+lower!AK151</f>
        <v>0</v>
      </c>
      <c r="AL151" s="69">
        <f>+lower!AL151</f>
        <v>0</v>
      </c>
      <c r="AM151" s="69">
        <f>+lower!AM151</f>
        <v>0.28308350314535641</v>
      </c>
      <c r="AN151" s="69">
        <f>+lower!AN151</f>
        <v>0.5671562322772431</v>
      </c>
      <c r="AO151" s="69">
        <f>+lower!AO151</f>
        <v>1.3387525017707012</v>
      </c>
      <c r="AP151" s="69">
        <f>+lower!AP151</f>
        <v>3.1596610769760618</v>
      </c>
      <c r="AQ151" s="69">
        <f>+lower!AQ151</f>
        <v>7.4563214051366886</v>
      </c>
      <c r="AR151" s="69">
        <f>+lower!AR151</f>
        <v>17.593567360434889</v>
      </c>
      <c r="AS151" s="69">
        <f>+lower!AS151</f>
        <v>41.507786698507495</v>
      </c>
      <c r="AT151" s="69">
        <f>+lower!AT151</f>
        <v>108.54058083269381</v>
      </c>
      <c r="AU151" s="69">
        <f>+lower!AU151</f>
        <v>198.27580049465905</v>
      </c>
      <c r="AV151" s="69">
        <f>+lower!AV151</f>
        <v>361.90943765668999</v>
      </c>
      <c r="AW151" s="69">
        <f>+lower!AW151</f>
        <v>634.17076567083654</v>
      </c>
      <c r="AX151" s="69">
        <f>+lower!AX151</f>
        <v>839.27772059436757</v>
      </c>
      <c r="AY151" s="69">
        <f>+lower!AY151</f>
        <v>1126.6071241665975</v>
      </c>
      <c r="AZ151" s="69">
        <f>+lower!AZ151</f>
        <v>1450.6735166459416</v>
      </c>
      <c r="BA151" s="69">
        <f>+lower!BA151</f>
        <v>1811.9055919766147</v>
      </c>
      <c r="BB151" s="69">
        <f>+lower!BB151</f>
        <v>2210.7320441028305</v>
      </c>
      <c r="BC151" s="69">
        <f>+lower!BC151</f>
        <v>2941.48</v>
      </c>
      <c r="BD151" s="69">
        <f>+lower!BD151</f>
        <v>2929.11</v>
      </c>
      <c r="BE151" s="69">
        <f>+lower!BE151</f>
        <v>2603.2820000000002</v>
      </c>
      <c r="BF151" s="69">
        <f>+lower!BF151</f>
        <v>2654.3119999999999</v>
      </c>
      <c r="BG151" s="69">
        <f>+lower!BG151</f>
        <v>1534.5</v>
      </c>
      <c r="BH151" s="69">
        <f>+lower!BH151</f>
        <v>1539.45</v>
      </c>
      <c r="BI151" s="69">
        <f>+lower!BI151</f>
        <v>528.66</v>
      </c>
      <c r="BJ151" s="69">
        <f>+lower!BJ151</f>
        <v>465.3</v>
      </c>
      <c r="BK151" s="69">
        <f>+lower!BK151</f>
        <v>478.17</v>
      </c>
      <c r="BL151" s="69">
        <f>+lower!BL151</f>
        <v>483.12</v>
      </c>
      <c r="BM151" s="69">
        <f>+lower!BM151</f>
        <v>457.38</v>
      </c>
      <c r="BN151" s="69">
        <f>+lower!BN151</f>
        <v>495</v>
      </c>
      <c r="BO151" s="69">
        <f>+lower!BO151</f>
        <v>516.78</v>
      </c>
      <c r="BP151" s="69">
        <f>+lower!BP151</f>
        <v>536.58000000000004</v>
      </c>
      <c r="BQ151" s="69">
        <f>+lower!BQ151</f>
        <v>564.29999999999995</v>
      </c>
      <c r="BR151" s="69">
        <f>+lower!BR151</f>
        <v>536.58000000000004</v>
      </c>
      <c r="BS151" s="69">
        <f>+lower!BS151</f>
        <v>644.78699999999992</v>
      </c>
      <c r="BT151" s="69">
        <f>+lower!BT151</f>
        <v>636.60960000000091</v>
      </c>
      <c r="BU151" s="69">
        <f>+lower!BU151</f>
        <v>667.93518000000074</v>
      </c>
      <c r="BV151" s="69">
        <f>+lower!BV151</f>
        <v>702.23234400000376</v>
      </c>
      <c r="BW151" s="69">
        <f>+lower!BW151</f>
        <v>732.96234000000902</v>
      </c>
      <c r="BX151" s="69">
        <f>+lower!BX151</f>
        <v>772.0750752000057</v>
      </c>
      <c r="BY151" s="69">
        <f>+lower!BY151</f>
        <v>788.74649920000741</v>
      </c>
      <c r="BZ151" s="69">
        <f>+lower!BZ151</f>
        <v>827.14359082667704</v>
      </c>
      <c r="CA151" s="69">
        <f>+lower!CA151</f>
        <v>857.98556369779192</v>
      </c>
    </row>
    <row r="152" spans="1:79" x14ac:dyDescent="0.2">
      <c r="A152" s="9">
        <f>+data!B154</f>
        <v>558</v>
      </c>
      <c r="B152" s="69">
        <f>+lower!B152</f>
        <v>0</v>
      </c>
      <c r="C152" s="69">
        <f>+lower!C152</f>
        <v>0</v>
      </c>
      <c r="D152" s="69">
        <f>+lower!D152</f>
        <v>0</v>
      </c>
      <c r="E152" s="69">
        <f>+lower!E152</f>
        <v>0</v>
      </c>
      <c r="F152" s="69">
        <f>+lower!F152</f>
        <v>0</v>
      </c>
      <c r="G152" s="69">
        <f>+lower!G152</f>
        <v>1.0964772418986226</v>
      </c>
      <c r="H152" s="69">
        <f>+lower!H152</f>
        <v>4.3859089675944922</v>
      </c>
      <c r="I152" s="69">
        <f>+lower!I152</f>
        <v>17.056312651756354</v>
      </c>
      <c r="J152" s="69">
        <f>+lower!J152</f>
        <v>20.234227565090919</v>
      </c>
      <c r="K152" s="69">
        <f>+lower!K152</f>
        <v>23.218238440156703</v>
      </c>
      <c r="L152" s="69">
        <f>+lower!L152</f>
        <v>25.53932800642259</v>
      </c>
      <c r="M152" s="69">
        <f>+lower!M152</f>
        <v>30.70322982437045</v>
      </c>
      <c r="N152" s="69">
        <f>+lower!N152</f>
        <v>36.479561348336794</v>
      </c>
      <c r="O152" s="69">
        <f>+lower!O152</f>
        <v>42.920323345422084</v>
      </c>
      <c r="P152" s="69">
        <f>+lower!P152</f>
        <v>50.079087819130635</v>
      </c>
      <c r="Q152" s="69">
        <f>+lower!Q152</f>
        <v>58.010271702270465</v>
      </c>
      <c r="R152" s="69">
        <f>+lower!R152</f>
        <v>66.768115496402942</v>
      </c>
      <c r="S152" s="69">
        <f>+lower!S152</f>
        <v>76.405270797101267</v>
      </c>
      <c r="T152" s="69">
        <f>+lower!T152</f>
        <v>86.970866255885198</v>
      </c>
      <c r="U152" s="69">
        <f>+lower!U152</f>
        <v>98.507872228532946</v>
      </c>
      <c r="V152" s="69">
        <f>+lower!V152</f>
        <v>111.04951214923855</v>
      </c>
      <c r="W152" s="69">
        <f>+lower!W152</f>
        <v>124.6143603001187</v>
      </c>
      <c r="X152" s="69">
        <f>+lower!X152</f>
        <v>139.1995984323319</v>
      </c>
      <c r="Y152" s="69">
        <f>+lower!Y152</f>
        <v>154.77163735423466</v>
      </c>
      <c r="Z152" s="69">
        <f>+lower!Z152</f>
        <v>171.25286953384398</v>
      </c>
      <c r="AA152" s="69">
        <f>+lower!AA152</f>
        <v>188.50255999956786</v>
      </c>
      <c r="AB152" s="69">
        <f>+lower!AB152</f>
        <v>94.548899206215822</v>
      </c>
      <c r="AC152" s="69">
        <f>+lower!AC152</f>
        <v>47.106699019068984</v>
      </c>
      <c r="AD152" s="69">
        <f>+lower!AD152</f>
        <v>50.9053021810834</v>
      </c>
      <c r="AE152" s="69">
        <f>+lower!AE152</f>
        <v>54.997019055221415</v>
      </c>
      <c r="AF152" s="69">
        <f>+lower!AF152</f>
        <v>59.403517982073197</v>
      </c>
      <c r="AG152" s="69">
        <f>+lower!AG152</f>
        <v>64.147990230551414</v>
      </c>
      <c r="AH152" s="69">
        <f>+lower!AH152</f>
        <v>69.255249410098202</v>
      </c>
      <c r="AI152" s="69">
        <f>+lower!AI152</f>
        <v>74.751836516123504</v>
      </c>
      <c r="AJ152" s="69">
        <f>+lower!AJ152</f>
        <v>80.666130815634602</v>
      </c>
      <c r="AK152" s="69">
        <f>+lower!AK152</f>
        <v>87.02846676962794</v>
      </c>
      <c r="AL152" s="69">
        <f>+lower!AL152</f>
        <v>93.871257174360792</v>
      </c>
      <c r="AM152" s="69">
        <f>+lower!AM152</f>
        <v>101.22912268433808</v>
      </c>
      <c r="AN152" s="69">
        <f>+lower!AN152</f>
        <v>109.13902785486091</v>
      </c>
      <c r="AO152" s="69">
        <f>+lower!AO152</f>
        <v>117.64042381025509</v>
      </c>
      <c r="AP152" s="69">
        <f>+lower!AP152</f>
        <v>140.21242131342382</v>
      </c>
      <c r="AQ152" s="69">
        <f>+lower!AQ152</f>
        <v>164.49407277902631</v>
      </c>
      <c r="AR152" s="69">
        <f>+lower!AR152</f>
        <v>192.93703238025591</v>
      </c>
      <c r="AS152" s="69">
        <f>+lower!AS152</f>
        <v>205.88445721571202</v>
      </c>
      <c r="AT152" s="69">
        <f>+lower!AT152</f>
        <v>218.90948554459365</v>
      </c>
      <c r="AU152" s="69">
        <f>+lower!AU152</f>
        <v>250.68926093812627</v>
      </c>
      <c r="AV152" s="69">
        <f>+lower!AV152</f>
        <v>287.77154673932097</v>
      </c>
      <c r="AW152" s="69">
        <f>+lower!AW152</f>
        <v>330.26195635041216</v>
      </c>
      <c r="AX152" s="69">
        <f>+lower!AX152</f>
        <v>376.56846723381341</v>
      </c>
      <c r="AY152" s="69">
        <f>+lower!AY152</f>
        <v>429.304297140806</v>
      </c>
      <c r="AZ152" s="69">
        <f>+lower!AZ152</f>
        <v>538.74535123706721</v>
      </c>
      <c r="BA152" s="69">
        <f>+lower!BA152</f>
        <v>642.14869653860126</v>
      </c>
      <c r="BB152" s="69">
        <f>+lower!BB152</f>
        <v>841.32689191735972</v>
      </c>
      <c r="BC152" s="69">
        <f>+lower!BC152</f>
        <v>1149.32</v>
      </c>
      <c r="BD152" s="69">
        <f>+lower!BD152</f>
        <v>1178.49</v>
      </c>
      <c r="BE152" s="69">
        <f>+lower!BE152</f>
        <v>1222.5899999999999</v>
      </c>
      <c r="BF152" s="69">
        <f>+lower!BF152</f>
        <v>1474.07</v>
      </c>
      <c r="BG152" s="69">
        <f>+lower!BG152</f>
        <v>2129.4899999999998</v>
      </c>
      <c r="BH152" s="69">
        <f>+lower!BH152</f>
        <v>2137.41</v>
      </c>
      <c r="BI152" s="69">
        <f>+lower!BI152</f>
        <v>2211.66</v>
      </c>
      <c r="BJ152" s="69">
        <f>+lower!BJ152</f>
        <v>2261.16</v>
      </c>
      <c r="BK152" s="69">
        <f>+lower!BK152</f>
        <v>2167.11</v>
      </c>
      <c r="BL152" s="69">
        <f>+lower!BL152</f>
        <v>2261.16</v>
      </c>
      <c r="BM152" s="69">
        <f>+lower!BM152</f>
        <v>2181.96</v>
      </c>
      <c r="BN152" s="69">
        <f>+lower!BN152</f>
        <v>2162.16</v>
      </c>
      <c r="BO152" s="69">
        <f>+lower!BO152</f>
        <v>2108.6999999999998</v>
      </c>
      <c r="BP152" s="69">
        <f>+lower!BP152</f>
        <v>2108.6999999999998</v>
      </c>
      <c r="BQ152" s="69">
        <f>+lower!BQ152</f>
        <v>1807.74</v>
      </c>
      <c r="BR152" s="69">
        <f>+lower!BR152</f>
        <v>1781.01</v>
      </c>
      <c r="BS152" s="69">
        <f>+lower!BS152</f>
        <v>1778.04</v>
      </c>
      <c r="BT152" s="69">
        <f>+lower!BT152</f>
        <v>1620.135</v>
      </c>
      <c r="BU152" s="69">
        <f>+lower!BU152</f>
        <v>1517.0759999999941</v>
      </c>
      <c r="BV152" s="69">
        <f>+lower!BV152</f>
        <v>1478.1393000000069</v>
      </c>
      <c r="BW152" s="69">
        <f>+lower!BW152</f>
        <v>1403.9190000000058</v>
      </c>
      <c r="BX152" s="69">
        <f>+lower!BX152</f>
        <v>1307.5649399999902</v>
      </c>
      <c r="BY152" s="69">
        <f>+lower!BY152</f>
        <v>1213.4830400000244</v>
      </c>
      <c r="BZ152" s="69">
        <f>+lower!BZ152</f>
        <v>1149.7848853333633</v>
      </c>
      <c r="CA152" s="69">
        <f>+lower!CA152</f>
        <v>1072.3166862222522</v>
      </c>
    </row>
    <row r="153" spans="1:79" x14ac:dyDescent="0.2">
      <c r="A153" s="9">
        <f>+data!B155</f>
        <v>562</v>
      </c>
      <c r="B153" s="69">
        <f>+lower!B153</f>
        <v>0</v>
      </c>
      <c r="C153" s="69">
        <f>+lower!C153</f>
        <v>0</v>
      </c>
      <c r="D153" s="69">
        <f>+lower!D153</f>
        <v>0</v>
      </c>
      <c r="E153" s="69">
        <f>+lower!E153</f>
        <v>0</v>
      </c>
      <c r="F153" s="69">
        <f>+lower!F153</f>
        <v>0</v>
      </c>
      <c r="G153" s="69">
        <f>+lower!G153</f>
        <v>0.58711893392405656</v>
      </c>
      <c r="H153" s="69">
        <f>+lower!H153</f>
        <v>2.8181708828354712</v>
      </c>
      <c r="I153" s="69">
        <f>+lower!I153</f>
        <v>13.151464119898868</v>
      </c>
      <c r="J153" s="69">
        <f>+lower!J153</f>
        <v>20.040326277941123</v>
      </c>
      <c r="K153" s="69">
        <f>+lower!K153</f>
        <v>30.06048941691169</v>
      </c>
      <c r="L153" s="69">
        <f>+lower!L153</f>
        <v>44.534058395424729</v>
      </c>
      <c r="M153" s="69">
        <f>+lower!M153</f>
        <v>56.883839294996292</v>
      </c>
      <c r="N153" s="69">
        <f>+lower!N153</f>
        <v>71.853270688416345</v>
      </c>
      <c r="O153" s="69">
        <f>+lower!O153</f>
        <v>89.93878780046677</v>
      </c>
      <c r="P153" s="69">
        <f>+lower!P153</f>
        <v>111.72520223660467</v>
      </c>
      <c r="Q153" s="69">
        <f>+lower!Q153</f>
        <v>137.90082104632347</v>
      </c>
      <c r="R153" s="69">
        <f>+lower!R153</f>
        <v>169.27508191929658</v>
      </c>
      <c r="S153" s="69">
        <f>+lower!S153</f>
        <v>206.79911485707166</v>
      </c>
      <c r="T153" s="69">
        <f>+lower!T153</f>
        <v>251.58970655422544</v>
      </c>
      <c r="U153" s="69">
        <f>+lower!U153</f>
        <v>281.66187686626245</v>
      </c>
      <c r="V153" s="69">
        <f>+lower!V153</f>
        <v>313.42825395644235</v>
      </c>
      <c r="W153" s="69">
        <f>+lower!W153</f>
        <v>355.14809586821212</v>
      </c>
      <c r="X153" s="69">
        <f>+lower!X153</f>
        <v>399.40924794719632</v>
      </c>
      <c r="Y153" s="69">
        <f>+lower!Y153</f>
        <v>465.28854034764822</v>
      </c>
      <c r="Z153" s="69">
        <f>+lower!Z153</f>
        <v>521.71057264894114</v>
      </c>
      <c r="AA153" s="69">
        <f>+lower!AA153</f>
        <v>597.20788929538355</v>
      </c>
      <c r="AB153" s="69">
        <f>+lower!AB153</f>
        <v>726.39115612878197</v>
      </c>
      <c r="AC153" s="69">
        <f>+lower!AC153</f>
        <v>864.04545685289509</v>
      </c>
      <c r="AD153" s="69">
        <f>+lower!AD153</f>
        <v>891.65279690532179</v>
      </c>
      <c r="AE153" s="69">
        <f>+lower!AE153</f>
        <v>910.9765417298953</v>
      </c>
      <c r="AF153" s="69">
        <f>+lower!AF153</f>
        <v>930.90220771441761</v>
      </c>
      <c r="AG153" s="69">
        <f>+lower!AG153</f>
        <v>951.48673077373451</v>
      </c>
      <c r="AH153" s="69">
        <f>+lower!AH153</f>
        <v>972.79558647752765</v>
      </c>
      <c r="AI153" s="69">
        <f>+lower!AI153</f>
        <v>994.90457707928988</v>
      </c>
      <c r="AJ153" s="69">
        <f>+lower!AJ153</f>
        <v>1017.9021086745034</v>
      </c>
      <c r="AK153" s="69">
        <f>+lower!AK153</f>
        <v>1041.8921282267113</v>
      </c>
      <c r="AL153" s="69">
        <f>+lower!AL153</f>
        <v>1066.9979626418128</v>
      </c>
      <c r="AM153" s="69">
        <f>+lower!AM153</f>
        <v>1093.3674119898021</v>
      </c>
      <c r="AN153" s="69">
        <f>+lower!AN153</f>
        <v>1121.1796196079847</v>
      </c>
      <c r="AO153" s="69">
        <f>+lower!AO153</f>
        <v>1150.6545135511674</v>
      </c>
      <c r="AP153" s="69">
        <f>+lower!AP153</f>
        <v>1182.0660591797193</v>
      </c>
      <c r="AQ153" s="69">
        <f>+lower!AQ153</f>
        <v>1215.7613166447804</v>
      </c>
      <c r="AR153" s="69">
        <f>+lower!AR153</f>
        <v>1252.1886220124143</v>
      </c>
      <c r="AS153" s="69">
        <f>+lower!AS153</f>
        <v>1291.9406417588405</v>
      </c>
      <c r="AT153" s="69">
        <f>+lower!AT153</f>
        <v>1335.822741478921</v>
      </c>
      <c r="AU153" s="69">
        <f>+lower!AU153</f>
        <v>1384.9667219346672</v>
      </c>
      <c r="AV153" s="69">
        <f>+lower!AV153</f>
        <v>1441.0311559661782</v>
      </c>
      <c r="AW153" s="69">
        <f>+lower!AW153</f>
        <v>1506.5806289448301</v>
      </c>
      <c r="AX153" s="69">
        <f>+lower!AX153</f>
        <v>1575.9626315936052</v>
      </c>
      <c r="AY153" s="69">
        <f>+lower!AY153</f>
        <v>1665.8636224943987</v>
      </c>
      <c r="AZ153" s="69">
        <f>+lower!AZ153</f>
        <v>1792.3062982846836</v>
      </c>
      <c r="BA153" s="69">
        <f>+lower!BA153</f>
        <v>2999.5978588756134</v>
      </c>
      <c r="BB153" s="69">
        <f>+lower!BB153</f>
        <v>5647.5347886439158</v>
      </c>
      <c r="BC153" s="69">
        <f>+lower!BC153</f>
        <v>11201</v>
      </c>
      <c r="BD153" s="69">
        <f>+lower!BD153</f>
        <v>10953.6</v>
      </c>
      <c r="BE153" s="69">
        <f>+lower!BE153</f>
        <v>10036.039999999999</v>
      </c>
      <c r="BF153" s="69">
        <f>+lower!BF153</f>
        <v>10892.342000000001</v>
      </c>
      <c r="BG153" s="69">
        <f>+lower!BG153</f>
        <v>13860</v>
      </c>
      <c r="BH153" s="69">
        <f>+lower!BH153</f>
        <v>13860</v>
      </c>
      <c r="BI153" s="69">
        <f>+lower!BI153</f>
        <v>13860</v>
      </c>
      <c r="BJ153" s="69">
        <f>+lower!BJ153</f>
        <v>13959</v>
      </c>
      <c r="BK153" s="69">
        <f>+lower!BK153</f>
        <v>14018.4</v>
      </c>
      <c r="BL153" s="69">
        <f>+lower!BL153</f>
        <v>14041.17</v>
      </c>
      <c r="BM153" s="69">
        <f>+lower!BM153</f>
        <v>14064.93</v>
      </c>
      <c r="BN153" s="69">
        <f>+lower!BN153</f>
        <v>14850</v>
      </c>
      <c r="BO153" s="69">
        <f>+lower!BO153</f>
        <v>14850</v>
      </c>
      <c r="BP153" s="69">
        <f>+lower!BP153</f>
        <v>14850</v>
      </c>
      <c r="BQ153" s="69">
        <f>+lower!BQ153</f>
        <v>15048</v>
      </c>
      <c r="BR153" s="69">
        <f>+lower!BR153</f>
        <v>15543</v>
      </c>
      <c r="BS153" s="69">
        <f>+lower!BS153</f>
        <v>15840</v>
      </c>
      <c r="BT153" s="69">
        <f>+lower!BT153</f>
        <v>16028.1</v>
      </c>
      <c r="BU153" s="69">
        <f>+lower!BU153</f>
        <v>16406.28</v>
      </c>
      <c r="BV153" s="69">
        <f>+lower!BV153</f>
        <v>16733.574000000091</v>
      </c>
      <c r="BW153" s="69">
        <f>+lower!BW153</f>
        <v>17053.740000000002</v>
      </c>
      <c r="BX153" s="69">
        <f>+lower!BX153</f>
        <v>17328.709200000034</v>
      </c>
      <c r="BY153" s="69">
        <f>+lower!BY153</f>
        <v>17649.843200000101</v>
      </c>
      <c r="BZ153" s="69">
        <f>+lower!BZ153</f>
        <v>17986.324693333463</v>
      </c>
      <c r="CA153" s="69">
        <f>+lower!CA153</f>
        <v>18285.478542222376</v>
      </c>
    </row>
    <row r="154" spans="1:79" x14ac:dyDescent="0.2">
      <c r="A154" s="9">
        <f>+data!B156</f>
        <v>566</v>
      </c>
      <c r="B154" s="69">
        <f>+lower!B154</f>
        <v>0</v>
      </c>
      <c r="C154" s="69">
        <f>+lower!C154</f>
        <v>0</v>
      </c>
      <c r="D154" s="69">
        <f>+lower!D154</f>
        <v>0</v>
      </c>
      <c r="E154" s="69">
        <f>+lower!E154</f>
        <v>0</v>
      </c>
      <c r="F154" s="69">
        <f>+lower!F154</f>
        <v>0</v>
      </c>
      <c r="G154" s="69">
        <f>+lower!G154</f>
        <v>0.76067081233351164</v>
      </c>
      <c r="H154" s="69">
        <f>+lower!H154</f>
        <v>3.8337808941609008</v>
      </c>
      <c r="I154" s="69">
        <f>+lower!I154</f>
        <v>18.785526381388404</v>
      </c>
      <c r="J154" s="69">
        <f>+lower!J154</f>
        <v>30.600214578182129</v>
      </c>
      <c r="K154" s="69">
        <f>+lower!K154</f>
        <v>49.021789657397854</v>
      </c>
      <c r="L154" s="69">
        <f>+lower!L154</f>
        <v>77.499764285224117</v>
      </c>
      <c r="M154" s="69">
        <f>+lower!M154</f>
        <v>115.67192732027607</v>
      </c>
      <c r="N154" s="69">
        <f>+lower!N154</f>
        <v>170.73138287343747</v>
      </c>
      <c r="O154" s="69">
        <f>+lower!O154</f>
        <v>249.71141955038524</v>
      </c>
      <c r="P154" s="69">
        <f>+lower!P154</f>
        <v>362.46320141742422</v>
      </c>
      <c r="Q154" s="69">
        <f>+lower!Q154</f>
        <v>522.75463739247266</v>
      </c>
      <c r="R154" s="69">
        <f>+lower!R154</f>
        <v>749.78931019241577</v>
      </c>
      <c r="S154" s="69">
        <f>+lower!S154</f>
        <v>1070.3035970905069</v>
      </c>
      <c r="T154" s="69">
        <f>+lower!T154</f>
        <v>1521.458924958823</v>
      </c>
      <c r="U154" s="69">
        <f>+lower!U154</f>
        <v>1939.3439122689372</v>
      </c>
      <c r="V154" s="69">
        <f>+lower!V154</f>
        <v>2395.4745466711911</v>
      </c>
      <c r="W154" s="69">
        <f>+lower!W154</f>
        <v>2709.3865175184565</v>
      </c>
      <c r="X154" s="69">
        <f>+lower!X154</f>
        <v>3042.7712355603126</v>
      </c>
      <c r="Y154" s="69">
        <f>+lower!Y154</f>
        <v>3595.4551695953473</v>
      </c>
      <c r="Z154" s="69">
        <f>+lower!Z154</f>
        <v>4186.9714418155891</v>
      </c>
      <c r="AA154" s="69">
        <f>+lower!AA154</f>
        <v>4817.4780286992154</v>
      </c>
      <c r="AB154" s="69">
        <f>+lower!AB154</f>
        <v>6401.6540049271707</v>
      </c>
      <c r="AC154" s="69">
        <f>+lower!AC154</f>
        <v>8579.2009163794355</v>
      </c>
      <c r="AD154" s="69">
        <f>+lower!AD154</f>
        <v>8797.6596191874723</v>
      </c>
      <c r="AE154" s="69">
        <f>+lower!AE154</f>
        <v>8981.3316919891822</v>
      </c>
      <c r="AF154" s="69">
        <f>+lower!AF154</f>
        <v>9170.2705061843662</v>
      </c>
      <c r="AG154" s="69">
        <f>+lower!AG154</f>
        <v>9364.9645016038103</v>
      </c>
      <c r="AH154" s="69">
        <f>+lower!AH154</f>
        <v>9565.9746759418358</v>
      </c>
      <c r="AI154" s="69">
        <f>+lower!AI154</f>
        <v>9773.9496602492836</v>
      </c>
      <c r="AJ154" s="69">
        <f>+lower!AJ154</f>
        <v>9989.6449050092779</v>
      </c>
      <c r="AK154" s="69">
        <f>+lower!AK154</f>
        <v>10213.947393124892</v>
      </c>
      <c r="AL154" s="69">
        <f>+lower!AL154</f>
        <v>10447.907897852254</v>
      </c>
      <c r="AM154" s="69">
        <f>+lower!AM154</f>
        <v>10692.783715390409</v>
      </c>
      <c r="AN154" s="69">
        <f>+lower!AN154</f>
        <v>10950.096214928981</v>
      </c>
      <c r="AO154" s="69">
        <f>+lower!AO154</f>
        <v>11221.709795569213</v>
      </c>
      <c r="AP154" s="69">
        <f>+lower!AP154</f>
        <v>11509.94251488282</v>
      </c>
      <c r="AQ154" s="69">
        <f>+lower!AQ154</f>
        <v>11817.724864615708</v>
      </c>
      <c r="AR154" s="69">
        <f>+lower!AR154</f>
        <v>12148.834060727911</v>
      </c>
      <c r="AS154" s="69">
        <f>+lower!AS154</f>
        <v>12508.251152544917</v>
      </c>
      <c r="AT154" s="69">
        <f>+lower!AT154</f>
        <v>12902.726631712203</v>
      </c>
      <c r="AU154" s="69">
        <f>+lower!AU154</f>
        <v>13341.718630443112</v>
      </c>
      <c r="AV154" s="69">
        <f>+lower!AV154</f>
        <v>13839.040004306022</v>
      </c>
      <c r="AW154" s="69">
        <f>+lower!AW154</f>
        <v>14415.96421934044</v>
      </c>
      <c r="AX154" s="69">
        <f>+lower!AX154</f>
        <v>15013.230971882676</v>
      </c>
      <c r="AY154" s="69">
        <f>+lower!AY154</f>
        <v>15780.59900952423</v>
      </c>
      <c r="AZ154" s="69">
        <f>+lower!AZ154</f>
        <v>16848.457265069519</v>
      </c>
      <c r="BA154" s="69">
        <f>+lower!BA154</f>
        <v>18574.051221899404</v>
      </c>
      <c r="BB154" s="69">
        <f>+lower!BB154</f>
        <v>22693.016175891695</v>
      </c>
      <c r="BC154" s="69">
        <f>+lower!BC154</f>
        <v>28051.200000000001</v>
      </c>
      <c r="BD154" s="69">
        <f>+lower!BD154</f>
        <v>29242.2</v>
      </c>
      <c r="BE154" s="69">
        <f>+lower!BE154</f>
        <v>29838.07</v>
      </c>
      <c r="BF154" s="69">
        <f>+lower!BF154</f>
        <v>31624.964</v>
      </c>
      <c r="BG154" s="69">
        <f>+lower!BG154</f>
        <v>32323.5</v>
      </c>
      <c r="BH154" s="69">
        <f>+lower!BH154</f>
        <v>32373</v>
      </c>
      <c r="BI154" s="69">
        <f>+lower!BI154</f>
        <v>34452</v>
      </c>
      <c r="BJ154" s="69">
        <f>+lower!BJ154</f>
        <v>34551</v>
      </c>
      <c r="BK154" s="69">
        <f>+lower!BK154</f>
        <v>35640</v>
      </c>
      <c r="BL154" s="69">
        <f>+lower!BL154</f>
        <v>37620</v>
      </c>
      <c r="BM154" s="69">
        <f>+lower!BM154</f>
        <v>39600</v>
      </c>
      <c r="BN154" s="69">
        <f>+lower!BN154</f>
        <v>40095</v>
      </c>
      <c r="BO154" s="69">
        <f>+lower!BO154</f>
        <v>39600</v>
      </c>
      <c r="BP154" s="69">
        <f>+lower!BP154</f>
        <v>36630</v>
      </c>
      <c r="BQ154" s="69">
        <f>+lower!BQ154</f>
        <v>39303</v>
      </c>
      <c r="BR154" s="69">
        <f>+lower!BR154</f>
        <v>40293</v>
      </c>
      <c r="BS154" s="69">
        <f>+lower!BS154</f>
        <v>41283</v>
      </c>
      <c r="BT154" s="69">
        <f>+lower!BT154</f>
        <v>41530.5</v>
      </c>
      <c r="BU154" s="69">
        <f>+lower!BU154</f>
        <v>43342.2</v>
      </c>
      <c r="BV154" s="69">
        <f>+lower!BV154</f>
        <v>43945.11</v>
      </c>
      <c r="BW154" s="69">
        <f>+lower!BW154</f>
        <v>44876.7</v>
      </c>
      <c r="BX154" s="69">
        <f>+lower!BX154</f>
        <v>45816.737999999874</v>
      </c>
      <c r="BY154" s="69">
        <f>+lower!BY154</f>
        <v>46796.727999999748</v>
      </c>
      <c r="BZ154" s="69">
        <f>+lower!BZ154</f>
        <v>47853.297066666288</v>
      </c>
      <c r="CA154" s="69">
        <f>+lower!CA154</f>
        <v>48643.499911110834</v>
      </c>
    </row>
    <row r="155" spans="1:79" x14ac:dyDescent="0.2">
      <c r="A155" s="9">
        <f>+data!B157</f>
        <v>570</v>
      </c>
      <c r="B155" s="69">
        <f>+lower!B155</f>
        <v>0</v>
      </c>
      <c r="C155" s="69">
        <f>+lower!C155</f>
        <v>0</v>
      </c>
      <c r="D155" s="69">
        <f>+lower!D155</f>
        <v>0</v>
      </c>
      <c r="E155" s="69">
        <f>+lower!E155</f>
        <v>0</v>
      </c>
      <c r="F155" s="69">
        <f>+lower!F155</f>
        <v>0</v>
      </c>
      <c r="G155" s="69">
        <f>+lower!G155</f>
        <v>0</v>
      </c>
      <c r="H155" s="69">
        <f>+lower!H155</f>
        <v>0</v>
      </c>
      <c r="I155" s="69">
        <f>+lower!I155</f>
        <v>0</v>
      </c>
      <c r="J155" s="69">
        <f>+lower!J155</f>
        <v>0</v>
      </c>
      <c r="K155" s="69">
        <f>+lower!K155</f>
        <v>0</v>
      </c>
      <c r="L155" s="69">
        <f>+lower!L155</f>
        <v>0</v>
      </c>
      <c r="M155" s="69">
        <f>+lower!M155</f>
        <v>3.8492780382109527E-4</v>
      </c>
      <c r="N155" s="69">
        <f>+lower!N155</f>
        <v>6.3911296095540146E-4</v>
      </c>
      <c r="O155" s="69">
        <f>+lower!O155</f>
        <v>1.0515162445535449E-3</v>
      </c>
      <c r="P155" s="69">
        <f>+lower!P155</f>
        <v>1.7169402220553083E-3</v>
      </c>
      <c r="Q155" s="69">
        <f>+lower!Q155</f>
        <v>2.7855000220231253E-3</v>
      </c>
      <c r="R155" s="69">
        <f>+lower!R155</f>
        <v>4.494267108148594E-3</v>
      </c>
      <c r="S155" s="69">
        <f>+lower!S155</f>
        <v>7.2167444161517101E-3</v>
      </c>
      <c r="T155" s="69">
        <f>+lower!T155</f>
        <v>1.1540101041197494E-2</v>
      </c>
      <c r="U155" s="69">
        <f>+lower!U155</f>
        <v>1.8385568847616957E-2</v>
      </c>
      <c r="V155" s="69">
        <f>+lower!V155</f>
        <v>2.9195871589972486E-2</v>
      </c>
      <c r="W155" s="69">
        <f>+lower!W155</f>
        <v>4.6226645808725784E-2</v>
      </c>
      <c r="X155" s="69">
        <f>+lower!X155</f>
        <v>7.2999026697432121E-2</v>
      </c>
      <c r="Y155" s="69">
        <f>+lower!Y155</f>
        <v>0.11500176651411248</v>
      </c>
      <c r="Z155" s="69">
        <f>+lower!Z155</f>
        <v>0.18077935801151429</v>
      </c>
      <c r="AA155" s="69">
        <f>+lower!AA155</f>
        <v>0.28361676739245334</v>
      </c>
      <c r="AB155" s="69">
        <f>+lower!AB155</f>
        <v>0.44414554834083952</v>
      </c>
      <c r="AC155" s="69">
        <f>+lower!AC155</f>
        <v>0.69437182317149204</v>
      </c>
      <c r="AD155" s="69">
        <f>+lower!AD155</f>
        <v>0.74076561984423561</v>
      </c>
      <c r="AE155" s="69">
        <f>+lower!AE155</f>
        <v>0.79012231120992205</v>
      </c>
      <c r="AF155" s="69">
        <f>+lower!AF155</f>
        <v>0.84262541265509749</v>
      </c>
      <c r="AG155" s="69">
        <f>+lower!AG155</f>
        <v>0.89846955715377985</v>
      </c>
      <c r="AH155" s="69">
        <f>+lower!AH155</f>
        <v>0.95786115758597001</v>
      </c>
      <c r="AI155" s="69">
        <f>+lower!AI155</f>
        <v>1.0210191079980897</v>
      </c>
      <c r="AJ155" s="69">
        <f>+lower!AJ155</f>
        <v>1.0881755260709123</v>
      </c>
      <c r="AK155" s="69">
        <f>+lower!AK155</f>
        <v>1.1595765391912083</v>
      </c>
      <c r="AL155" s="69">
        <f>+lower!AL155</f>
        <v>1.2354831166614806</v>
      </c>
      <c r="AM155" s="69">
        <f>+lower!AM155</f>
        <v>1.3161719507282093</v>
      </c>
      <c r="AN155" s="69">
        <f>+lower!AN155</f>
        <v>1.4019363892634473</v>
      </c>
      <c r="AO155" s="69">
        <f>+lower!AO155</f>
        <v>1.4972348881619946</v>
      </c>
      <c r="AP155" s="69">
        <f>+lower!AP155</f>
        <v>1.59880008118477</v>
      </c>
      <c r="AQ155" s="69">
        <f>+lower!AQ155</f>
        <v>1.7070344086110367</v>
      </c>
      <c r="AR155" s="69">
        <f>+lower!AR155</f>
        <v>1.8223656996585167</v>
      </c>
      <c r="AS155" s="69">
        <f>+lower!AS155</f>
        <v>1.9452487522039352</v>
      </c>
      <c r="AT155" s="69">
        <f>+lower!AT155</f>
        <v>2.0761670097127349</v>
      </c>
      <c r="AU155" s="69">
        <f>+lower!AU155</f>
        <v>2.2156343413058335</v>
      </c>
      <c r="AV155" s="69">
        <f>+lower!AV155</f>
        <v>2.3169988073956689</v>
      </c>
      <c r="AW155" s="69">
        <f>+lower!AW155</f>
        <v>2.4227263051556696</v>
      </c>
      <c r="AX155" s="69">
        <f>+lower!AX155</f>
        <v>2.5171662059295157</v>
      </c>
      <c r="AY155" s="69">
        <f>+lower!AY155</f>
        <v>2.5928888386782143</v>
      </c>
      <c r="AZ155" s="69">
        <f>+lower!AZ155</f>
        <v>2.6708426832475731</v>
      </c>
      <c r="BA155" s="69">
        <f>+lower!BA155</f>
        <v>2.7510924502005278</v>
      </c>
      <c r="BB155" s="69">
        <f>+lower!BB155</f>
        <v>2.8337047035259459</v>
      </c>
      <c r="BC155" s="69">
        <f>+lower!BC155</f>
        <v>2.9219999999999997</v>
      </c>
      <c r="BD155" s="69">
        <f>+lower!BD155</f>
        <v>2.9340000000000002</v>
      </c>
      <c r="BE155" s="69">
        <f>+lower!BE155</f>
        <v>3.7315999999999998</v>
      </c>
      <c r="BF155" s="69">
        <f>+lower!BF155</f>
        <v>3.7467999999999999</v>
      </c>
      <c r="BG155" s="69">
        <f>+lower!BG155</f>
        <v>3.762</v>
      </c>
      <c r="BH155" s="69">
        <f>+lower!BH155</f>
        <v>3.762</v>
      </c>
      <c r="BI155" s="69">
        <f>+lower!BI155</f>
        <v>3.762</v>
      </c>
      <c r="BJ155" s="69">
        <f>+lower!BJ155</f>
        <v>3.762</v>
      </c>
      <c r="BK155" s="69">
        <f>+lower!BK155</f>
        <v>3.762</v>
      </c>
      <c r="BL155" s="69">
        <f>+lower!BL155</f>
        <v>3.762</v>
      </c>
      <c r="BM155" s="69">
        <f>+lower!BM155</f>
        <v>3.762</v>
      </c>
      <c r="BN155" s="69">
        <f>+lower!BN155</f>
        <v>3.96</v>
      </c>
      <c r="BO155" s="69">
        <f>+lower!BO155</f>
        <v>3.96</v>
      </c>
      <c r="BP155" s="69">
        <f>+lower!BP155</f>
        <v>3.96</v>
      </c>
      <c r="BQ155" s="69">
        <f>+lower!BQ155</f>
        <v>3.96</v>
      </c>
      <c r="BR155" s="69">
        <f>+lower!BR155</f>
        <v>3.96</v>
      </c>
      <c r="BS155" s="69">
        <f>+lower!BS155</f>
        <v>3.96</v>
      </c>
      <c r="BT155" s="69">
        <f>+lower!BT155</f>
        <v>3.96</v>
      </c>
      <c r="BU155" s="69">
        <f>+lower!BU155</f>
        <v>3.96</v>
      </c>
      <c r="BV155" s="69">
        <f>+lower!BV155</f>
        <v>3.96</v>
      </c>
      <c r="BW155" s="69">
        <f>+lower!BW155</f>
        <v>3.96</v>
      </c>
      <c r="BX155" s="69">
        <f>+lower!BX155</f>
        <v>3.96</v>
      </c>
      <c r="BY155" s="69">
        <f>+lower!BY155</f>
        <v>3.96</v>
      </c>
      <c r="BZ155" s="69">
        <f>+lower!BZ155</f>
        <v>3.96</v>
      </c>
      <c r="CA155" s="69">
        <f>+lower!CA155</f>
        <v>3.96</v>
      </c>
    </row>
    <row r="156" spans="1:79" x14ac:dyDescent="0.2">
      <c r="A156" s="9">
        <f>+data!B158</f>
        <v>574</v>
      </c>
      <c r="B156" s="69">
        <f>+lower!B156</f>
        <v>0</v>
      </c>
      <c r="C156" s="69">
        <f>+lower!C156</f>
        <v>0</v>
      </c>
      <c r="D156" s="69">
        <f>+lower!D156</f>
        <v>0</v>
      </c>
      <c r="E156" s="69">
        <f>+lower!E156</f>
        <v>0</v>
      </c>
      <c r="F156" s="69">
        <f>+lower!F156</f>
        <v>0</v>
      </c>
      <c r="G156" s="69">
        <f>+lower!G156</f>
        <v>0</v>
      </c>
      <c r="H156" s="69">
        <f>+lower!H156</f>
        <v>0</v>
      </c>
      <c r="I156" s="69">
        <f>+lower!I156</f>
        <v>0</v>
      </c>
      <c r="J156" s="69">
        <f>+lower!J156</f>
        <v>0</v>
      </c>
      <c r="K156" s="69">
        <f>+lower!K156</f>
        <v>0</v>
      </c>
      <c r="L156" s="69">
        <f>+lower!L156</f>
        <v>0</v>
      </c>
      <c r="M156" s="69">
        <f>+lower!M156</f>
        <v>0</v>
      </c>
      <c r="N156" s="69">
        <f>+lower!N156</f>
        <v>0</v>
      </c>
      <c r="O156" s="69">
        <f>+lower!O156</f>
        <v>0</v>
      </c>
      <c r="P156" s="69">
        <f>+lower!P156</f>
        <v>0</v>
      </c>
      <c r="Q156" s="69">
        <f>+lower!Q156</f>
        <v>0</v>
      </c>
      <c r="R156" s="69">
        <f>+lower!R156</f>
        <v>0</v>
      </c>
      <c r="S156" s="69">
        <f>+lower!S156</f>
        <v>0</v>
      </c>
      <c r="T156" s="69">
        <f>+lower!T156</f>
        <v>0</v>
      </c>
      <c r="U156" s="69">
        <f>+lower!U156</f>
        <v>0</v>
      </c>
      <c r="V156" s="69">
        <f>+lower!V156</f>
        <v>0</v>
      </c>
      <c r="W156" s="69">
        <f>+lower!W156</f>
        <v>0</v>
      </c>
      <c r="X156" s="69">
        <f>+lower!X156</f>
        <v>0</v>
      </c>
      <c r="Y156" s="69">
        <f>+lower!Y156</f>
        <v>0</v>
      </c>
      <c r="Z156" s="69">
        <f>+lower!Z156</f>
        <v>0</v>
      </c>
      <c r="AA156" s="69">
        <f>+lower!AA156</f>
        <v>0</v>
      </c>
      <c r="AB156" s="69">
        <f>+lower!AB156</f>
        <v>0</v>
      </c>
      <c r="AC156" s="69">
        <f>+lower!AC156</f>
        <v>0</v>
      </c>
      <c r="AD156" s="69">
        <f>+lower!AD156</f>
        <v>0</v>
      </c>
      <c r="AE156" s="69">
        <f>+lower!AE156</f>
        <v>0</v>
      </c>
      <c r="AF156" s="69">
        <f>+lower!AF156</f>
        <v>0</v>
      </c>
      <c r="AG156" s="69">
        <f>+lower!AG156</f>
        <v>0</v>
      </c>
      <c r="AH156" s="69">
        <f>+lower!AH156</f>
        <v>0</v>
      </c>
      <c r="AI156" s="69">
        <f>+lower!AI156</f>
        <v>0</v>
      </c>
      <c r="AJ156" s="69">
        <f>+lower!AJ156</f>
        <v>0</v>
      </c>
      <c r="AK156" s="69">
        <f>+lower!AK156</f>
        <v>0</v>
      </c>
      <c r="AL156" s="69">
        <f>+lower!AL156</f>
        <v>0</v>
      </c>
      <c r="AM156" s="69">
        <f>+lower!AM156</f>
        <v>0</v>
      </c>
      <c r="AN156" s="69">
        <f>+lower!AN156</f>
        <v>0</v>
      </c>
      <c r="AO156" s="69">
        <f>+lower!AO156</f>
        <v>0</v>
      </c>
      <c r="AP156" s="69">
        <f>+lower!AP156</f>
        <v>0</v>
      </c>
      <c r="AQ156" s="69">
        <f>+lower!AQ156</f>
        <v>0</v>
      </c>
      <c r="AR156" s="69">
        <f>+lower!AR156</f>
        <v>0</v>
      </c>
      <c r="AS156" s="69">
        <f>+lower!AS156</f>
        <v>0</v>
      </c>
      <c r="AT156" s="69">
        <f>+lower!AT156</f>
        <v>0</v>
      </c>
      <c r="AU156" s="69">
        <f>+lower!AU156</f>
        <v>0</v>
      </c>
      <c r="AV156" s="69">
        <f>+lower!AV156</f>
        <v>0</v>
      </c>
      <c r="AW156" s="69">
        <f>+lower!AW156</f>
        <v>0</v>
      </c>
      <c r="AX156" s="69">
        <f>+lower!AX156</f>
        <v>0</v>
      </c>
      <c r="AY156" s="69">
        <f>+lower!AY156</f>
        <v>0</v>
      </c>
      <c r="AZ156" s="69">
        <f>+lower!AZ156</f>
        <v>0</v>
      </c>
      <c r="BA156" s="69">
        <f>+lower!BA156</f>
        <v>0</v>
      </c>
      <c r="BB156" s="69">
        <f>+lower!BB156</f>
        <v>0</v>
      </c>
      <c r="BC156" s="69">
        <f>+lower!BC156</f>
        <v>0</v>
      </c>
      <c r="BD156" s="69">
        <f>+lower!BD156</f>
        <v>0</v>
      </c>
      <c r="BE156" s="69">
        <f>+lower!BE156</f>
        <v>0</v>
      </c>
      <c r="BF156" s="69">
        <f>+lower!BF156</f>
        <v>0</v>
      </c>
      <c r="BG156" s="69">
        <f>+lower!BG156</f>
        <v>0</v>
      </c>
      <c r="BH156" s="69">
        <f>+lower!BH156</f>
        <v>0</v>
      </c>
      <c r="BI156" s="69">
        <f>+lower!BI156</f>
        <v>0</v>
      </c>
      <c r="BJ156" s="69">
        <f>+lower!BJ156</f>
        <v>0</v>
      </c>
      <c r="BK156" s="69">
        <f>+lower!BK156</f>
        <v>0</v>
      </c>
      <c r="BL156" s="69">
        <f>+lower!BL156</f>
        <v>0</v>
      </c>
      <c r="BM156" s="69">
        <f>+lower!BM156</f>
        <v>0</v>
      </c>
      <c r="BN156" s="69">
        <f>+lower!BN156</f>
        <v>0</v>
      </c>
      <c r="BO156" s="69">
        <f>+lower!BO156</f>
        <v>0</v>
      </c>
      <c r="BP156" s="69">
        <f>+lower!BP156</f>
        <v>0</v>
      </c>
      <c r="BQ156" s="69">
        <f>+lower!BQ156</f>
        <v>0</v>
      </c>
      <c r="BR156" s="69">
        <f>+lower!BR156</f>
        <v>0</v>
      </c>
      <c r="BS156" s="69">
        <f>+lower!BS156</f>
        <v>0</v>
      </c>
      <c r="BT156" s="69">
        <f>+lower!BT156</f>
        <v>0</v>
      </c>
      <c r="BU156" s="69">
        <f>+lower!BU156</f>
        <v>0</v>
      </c>
      <c r="BV156" s="69">
        <f>+lower!BV156</f>
        <v>0</v>
      </c>
      <c r="BW156" s="69">
        <f>+lower!BW156</f>
        <v>0</v>
      </c>
      <c r="BX156" s="69">
        <f>+lower!BX156</f>
        <v>0</v>
      </c>
      <c r="BY156" s="69">
        <f>+lower!BY156</f>
        <v>0</v>
      </c>
      <c r="BZ156" s="69">
        <f>+lower!BZ156</f>
        <v>0</v>
      </c>
      <c r="CA156" s="69">
        <f>+lower!CA156</f>
        <v>0</v>
      </c>
    </row>
    <row r="157" spans="1:79" x14ac:dyDescent="0.2">
      <c r="A157" s="9">
        <f>+data!B159</f>
        <v>578</v>
      </c>
      <c r="B157" s="69">
        <f>+lower!B157</f>
        <v>0</v>
      </c>
      <c r="C157" s="69">
        <f>+lower!C157</f>
        <v>0</v>
      </c>
      <c r="D157" s="69">
        <f>+lower!D157</f>
        <v>0</v>
      </c>
      <c r="E157" s="69">
        <f>+lower!E157</f>
        <v>0</v>
      </c>
      <c r="F157" s="69">
        <f>+lower!F157</f>
        <v>0</v>
      </c>
      <c r="G157" s="69">
        <f>+lower!G157</f>
        <v>0</v>
      </c>
      <c r="H157" s="69">
        <f>+lower!H157</f>
        <v>0</v>
      </c>
      <c r="I157" s="69">
        <f>+lower!I157</f>
        <v>0</v>
      </c>
      <c r="J157" s="69">
        <f>+lower!J157</f>
        <v>0.16334507780720625</v>
      </c>
      <c r="K157" s="69">
        <f>+lower!K157</f>
        <v>0.73505285013242816</v>
      </c>
      <c r="L157" s="69">
        <f>+lower!L157</f>
        <v>16.334507780720632</v>
      </c>
      <c r="M157" s="69">
        <f>+lower!M157</f>
        <v>40.163672072595432</v>
      </c>
      <c r="N157" s="69">
        <f>+lower!N157</f>
        <v>47.448059517708323</v>
      </c>
      <c r="O157" s="69">
        <f>+lower!O157</f>
        <v>55.085949345456541</v>
      </c>
      <c r="P157" s="69">
        <f>+lower!P157</f>
        <v>62.998390089717716</v>
      </c>
      <c r="Q157" s="69">
        <f>+lower!Q157</f>
        <v>71.096633483079088</v>
      </c>
      <c r="R157" s="69">
        <f>+lower!R157</f>
        <v>79.279717934338819</v>
      </c>
      <c r="S157" s="69">
        <f>+lower!S157</f>
        <v>87.431157621010414</v>
      </c>
      <c r="T157" s="69">
        <f>+lower!T157</f>
        <v>95.414280672496346</v>
      </c>
      <c r="U157" s="69">
        <f>+lower!U157</f>
        <v>103.0654506703452</v>
      </c>
      <c r="V157" s="69">
        <f>+lower!V157</f>
        <v>110.18382352941177</v>
      </c>
      <c r="W157" s="69">
        <f>+lower!W157</f>
        <v>146.88398353455426</v>
      </c>
      <c r="X157" s="69">
        <f>+lower!X157</f>
        <v>181.33830350839261</v>
      </c>
      <c r="Y157" s="69">
        <f>+lower!Y157</f>
        <v>207.56748425513121</v>
      </c>
      <c r="Z157" s="69">
        <f>+lower!Z157</f>
        <v>100.14540625186994</v>
      </c>
      <c r="AA157" s="69">
        <f>+lower!AA157</f>
        <v>191.50916534393485</v>
      </c>
      <c r="AB157" s="69">
        <f>+lower!AB157</f>
        <v>226.52817846964527</v>
      </c>
      <c r="AC157" s="69">
        <f>+lower!AC157</f>
        <v>254.16561941787566</v>
      </c>
      <c r="AD157" s="69">
        <f>+lower!AD157</f>
        <v>263.79725867004123</v>
      </c>
      <c r="AE157" s="69">
        <f>+lower!AE157</f>
        <v>273.71056823687172</v>
      </c>
      <c r="AF157" s="69">
        <f>+lower!AF157</f>
        <v>283.91038616332685</v>
      </c>
      <c r="AG157" s="69">
        <f>+lower!AG157</f>
        <v>294.40142749846808</v>
      </c>
      <c r="AH157" s="69">
        <f>+lower!AH157</f>
        <v>305.18826535238088</v>
      </c>
      <c r="AI157" s="69">
        <f>+lower!AI157</f>
        <v>316.27531061150847</v>
      </c>
      <c r="AJ157" s="69">
        <f>+lower!AJ157</f>
        <v>327.6667902354281</v>
      </c>
      <c r="AK157" s="69">
        <f>+lower!AK157</f>
        <v>339.36672405412111</v>
      </c>
      <c r="AL157" s="69">
        <f>+lower!AL157</f>
        <v>351.37889998061826</v>
      </c>
      <c r="AM157" s="69">
        <f>+lower!AM157</f>
        <v>363.7068475495231</v>
      </c>
      <c r="AN157" s="69">
        <f>+lower!AN157</f>
        <v>376.3538096873333</v>
      </c>
      <c r="AO157" s="69">
        <f>+lower!AO157</f>
        <v>411.34871382343772</v>
      </c>
      <c r="AP157" s="69">
        <f>+lower!AP157</f>
        <v>466.48929533389025</v>
      </c>
      <c r="AQ157" s="69">
        <f>+lower!AQ157</f>
        <v>524.09745593211426</v>
      </c>
      <c r="AR157" s="69">
        <f>+lower!AR157</f>
        <v>594.58361403893491</v>
      </c>
      <c r="AS157" s="69">
        <f>+lower!AS157</f>
        <v>671.51179307462871</v>
      </c>
      <c r="AT157" s="69">
        <f>+lower!AT157</f>
        <v>736.00000000000011</v>
      </c>
      <c r="AU157" s="69">
        <f>+lower!AU157</f>
        <v>774.93757961946551</v>
      </c>
      <c r="AV157" s="69">
        <f>+lower!AV157</f>
        <v>817.01428984451127</v>
      </c>
      <c r="AW157" s="69">
        <f>+lower!AW157</f>
        <v>901.27111342599187</v>
      </c>
      <c r="AX157" s="69">
        <f>+lower!AX157</f>
        <v>941.59799999999996</v>
      </c>
      <c r="AY157" s="69">
        <f>+lower!AY157</f>
        <v>959.53273065927851</v>
      </c>
      <c r="AZ157" s="69">
        <f>+lower!AZ157</f>
        <v>929.48902418960176</v>
      </c>
      <c r="BA157" s="69">
        <f>+lower!BA157</f>
        <v>897.59031120028988</v>
      </c>
      <c r="BB157" s="69">
        <f>+lower!BB157</f>
        <v>867.75236166101934</v>
      </c>
      <c r="BC157" s="69">
        <f>+lower!BC157</f>
        <v>834.71799999999996</v>
      </c>
      <c r="BD157" s="69">
        <f>+lower!BD157</f>
        <v>796.09199999999998</v>
      </c>
      <c r="BE157" s="69">
        <f>+lower!BE157</f>
        <v>802.29399999999998</v>
      </c>
      <c r="BF157" s="69">
        <f>+lower!BF157</f>
        <v>851.904</v>
      </c>
      <c r="BG157" s="69">
        <f>+lower!BG157</f>
        <v>875.16</v>
      </c>
      <c r="BH157" s="69">
        <f>+lower!BH157</f>
        <v>877.14</v>
      </c>
      <c r="BI157" s="69">
        <f>+lower!BI157</f>
        <v>874.17</v>
      </c>
      <c r="BJ157" s="69">
        <f>+lower!BJ157</f>
        <v>867.24</v>
      </c>
      <c r="BK157" s="69">
        <f>+lower!BK157</f>
        <v>865.26</v>
      </c>
      <c r="BL157" s="69">
        <f>+lower!BL157</f>
        <v>858.33</v>
      </c>
      <c r="BM157" s="69">
        <f>+lower!BM157</f>
        <v>854.37</v>
      </c>
      <c r="BN157" s="69">
        <f>+lower!BN157</f>
        <v>848.82600000000002</v>
      </c>
      <c r="BO157" s="69">
        <f>+lower!BO157</f>
        <v>840.8069999999999</v>
      </c>
      <c r="BP157" s="69">
        <f>+lower!BP157</f>
        <v>831.18420000000003</v>
      </c>
      <c r="BQ157" s="69">
        <f>+lower!BQ157</f>
        <v>821.7</v>
      </c>
      <c r="BR157" s="69">
        <f>+lower!BR157</f>
        <v>821.7</v>
      </c>
      <c r="BS157" s="69">
        <f>+lower!BS157</f>
        <v>821.7</v>
      </c>
      <c r="BT157" s="69">
        <f>+lower!BT157</f>
        <v>813.10878000000014</v>
      </c>
      <c r="BU157" s="69">
        <f>+lower!BU157</f>
        <v>811.03334399999972</v>
      </c>
      <c r="BV157" s="69">
        <f>+lower!BV157</f>
        <v>808.87106519999986</v>
      </c>
      <c r="BW157" s="69">
        <f>+lower!BW157</f>
        <v>805.87861199999986</v>
      </c>
      <c r="BX157" s="69">
        <f>+lower!BX157</f>
        <v>801.74838215999921</v>
      </c>
      <c r="BY157" s="69">
        <f>+lower!BY157</f>
        <v>798.0289433600002</v>
      </c>
      <c r="BZ157" s="69">
        <f>+lower!BZ157</f>
        <v>795.82020226133295</v>
      </c>
      <c r="CA157" s="69">
        <f>+lower!CA157</f>
        <v>792.29119442488957</v>
      </c>
    </row>
    <row r="158" spans="1:79" x14ac:dyDescent="0.2">
      <c r="A158" s="9">
        <f>+data!B160</f>
        <v>580</v>
      </c>
      <c r="B158" s="69">
        <f>+lower!B158</f>
        <v>0</v>
      </c>
      <c r="C158" s="69">
        <f>+lower!C158</f>
        <v>0</v>
      </c>
      <c r="D158" s="69">
        <f>+lower!D158</f>
        <v>0</v>
      </c>
      <c r="E158" s="69">
        <f>+lower!E158</f>
        <v>0</v>
      </c>
      <c r="F158" s="69">
        <f>+lower!F158</f>
        <v>0</v>
      </c>
      <c r="G158" s="69">
        <f>+lower!G158</f>
        <v>0</v>
      </c>
      <c r="H158" s="69">
        <f>+lower!H158</f>
        <v>0</v>
      </c>
      <c r="I158" s="69">
        <f>+lower!I158</f>
        <v>0</v>
      </c>
      <c r="J158" s="69">
        <f>+lower!J158</f>
        <v>0</v>
      </c>
      <c r="K158" s="69">
        <f>+lower!K158</f>
        <v>0</v>
      </c>
      <c r="L158" s="69">
        <f>+lower!L158</f>
        <v>0</v>
      </c>
      <c r="M158" s="69">
        <f>+lower!M158</f>
        <v>5.3145454873516973E-5</v>
      </c>
      <c r="N158" s="69">
        <f>+lower!N158</f>
        <v>8.6999046965111296E-5</v>
      </c>
      <c r="O158" s="69">
        <f>+lower!O158</f>
        <v>1.4105476983538909E-4</v>
      </c>
      <c r="P158" s="69">
        <f>+lower!P158</f>
        <v>2.2684478527561219E-4</v>
      </c>
      <c r="Q158" s="69">
        <f>+lower!Q158</f>
        <v>3.6226405607822729E-4</v>
      </c>
      <c r="R158" s="69">
        <f>+lower!R158</f>
        <v>5.7498035292342659E-4</v>
      </c>
      <c r="S158" s="69">
        <f>+lower!S158</f>
        <v>9.0762158546214648E-4</v>
      </c>
      <c r="T158" s="69">
        <f>+lower!T158</f>
        <v>1.4256392161174458E-3</v>
      </c>
      <c r="U158" s="69">
        <f>+lower!U158</f>
        <v>2.2291841237692778E-3</v>
      </c>
      <c r="V158" s="69">
        <f>+lower!V158</f>
        <v>3.470970424141814E-3</v>
      </c>
      <c r="W158" s="69">
        <f>+lower!W158</f>
        <v>5.3830273693411916E-3</v>
      </c>
      <c r="X158" s="69">
        <f>+lower!X158</f>
        <v>8.3165607226494322E-3</v>
      </c>
      <c r="Y158" s="69">
        <f>+lower!Y158</f>
        <v>1.2801002272715294E-2</v>
      </c>
      <c r="Z158" s="69">
        <f>+lower!Z158</f>
        <v>1.963087695031358E-2</v>
      </c>
      <c r="AA158" s="69">
        <f>+lower!AA158</f>
        <v>2.9992499935411601E-2</v>
      </c>
      <c r="AB158" s="69">
        <f>+lower!AB158</f>
        <v>4.5646750390590608E-2</v>
      </c>
      <c r="AC158" s="69">
        <f>+lower!AC158</f>
        <v>6.9188909933011702E-2</v>
      </c>
      <c r="AD158" s="69">
        <f>+lower!AD158</f>
        <v>7.3572653964339124E-2</v>
      </c>
      <c r="AE158" s="69">
        <f>+lower!AE158</f>
        <v>7.8218318512375845E-2</v>
      </c>
      <c r="AF158" s="69">
        <f>+lower!AF158</f>
        <v>8.3140828361241634E-2</v>
      </c>
      <c r="AG158" s="69">
        <f>+lower!AG158</f>
        <v>8.8355920595799997E-2</v>
      </c>
      <c r="AH158" s="69">
        <f>+lower!AH158</f>
        <v>9.3880186479453842E-2</v>
      </c>
      <c r="AI158" s="69">
        <f>+lower!AI158</f>
        <v>9.9731115324577915E-2</v>
      </c>
      <c r="AJ158" s="69">
        <f>+lower!AJ158</f>
        <v>0.10592714043661215</v>
      </c>
      <c r="AK158" s="69">
        <f>+lower!AK158</f>
        <v>0.11248768721480243</v>
      </c>
      <c r="AL158" s="69">
        <f>+lower!AL158</f>
        <v>0.11943322349442137</v>
      </c>
      <c r="AM158" s="69">
        <f>+lower!AM158</f>
        <v>0.12678531221701186</v>
      </c>
      <c r="AN158" s="69">
        <f>+lower!AN158</f>
        <v>0.13456666651673951</v>
      </c>
      <c r="AO158" s="69">
        <f>+lower!AO158</f>
        <v>0.14319787733259032</v>
      </c>
      <c r="AP158" s="69">
        <f>+lower!AP158</f>
        <v>0.15235703771574355</v>
      </c>
      <c r="AQ158" s="69">
        <f>+lower!AQ158</f>
        <v>0.16207509168482406</v>
      </c>
      <c r="AR158" s="69">
        <f>+lower!AR158</f>
        <v>0.17238471545462164</v>
      </c>
      <c r="AS158" s="69">
        <f>+lower!AS158</f>
        <v>0.18332040870015376</v>
      </c>
      <c r="AT158" s="69">
        <f>+lower!AT158</f>
        <v>0.19491859016662244</v>
      </c>
      <c r="AU158" s="69">
        <f>+lower!AU158</f>
        <v>0.2072176977887478</v>
      </c>
      <c r="AV158" s="69">
        <f>+lower!AV158</f>
        <v>0.21586112247098743</v>
      </c>
      <c r="AW158" s="69">
        <f>+lower!AW158</f>
        <v>0.22483013292030404</v>
      </c>
      <c r="AX158" s="69">
        <f>+lower!AX158</f>
        <v>0.23267239153617411</v>
      </c>
      <c r="AY158" s="69">
        <f>+lower!AY158</f>
        <v>0.36205172627838161</v>
      </c>
      <c r="AZ158" s="69">
        <f>+lower!AZ158</f>
        <v>0.56333815576903734</v>
      </c>
      <c r="BA158" s="69">
        <f>+lower!BA158</f>
        <v>0.87647611563250383</v>
      </c>
      <c r="BB158" s="69">
        <f>+lower!BB158</f>
        <v>1.3635873271079462</v>
      </c>
      <c r="BC158" s="69">
        <f>+lower!BC158</f>
        <v>1.948</v>
      </c>
      <c r="BD158" s="69">
        <f>+lower!BD158</f>
        <v>1.956</v>
      </c>
      <c r="BE158" s="69">
        <f>+lower!BE158</f>
        <v>1.964</v>
      </c>
      <c r="BF158" s="69">
        <f>+lower!BF158</f>
        <v>1.972</v>
      </c>
      <c r="BG158" s="69">
        <f>+lower!BG158</f>
        <v>1.98</v>
      </c>
      <c r="BH158" s="69">
        <f>+lower!BH158</f>
        <v>1.98</v>
      </c>
      <c r="BI158" s="69">
        <f>+lower!BI158</f>
        <v>1.98</v>
      </c>
      <c r="BJ158" s="69">
        <f>+lower!BJ158</f>
        <v>1.98</v>
      </c>
      <c r="BK158" s="69">
        <f>+lower!BK158</f>
        <v>1.98</v>
      </c>
      <c r="BL158" s="69">
        <f>+lower!BL158</f>
        <v>1.98</v>
      </c>
      <c r="BM158" s="69">
        <f>+lower!BM158</f>
        <v>1.98</v>
      </c>
      <c r="BN158" s="69">
        <f>+lower!BN158</f>
        <v>1.98</v>
      </c>
      <c r="BO158" s="69">
        <f>+lower!BO158</f>
        <v>1.98</v>
      </c>
      <c r="BP158" s="69">
        <f>+lower!BP158</f>
        <v>1.98</v>
      </c>
      <c r="BQ158" s="69">
        <f>+lower!BQ158</f>
        <v>1.98</v>
      </c>
      <c r="BR158" s="69">
        <f>+lower!BR158</f>
        <v>1.98</v>
      </c>
      <c r="BS158" s="69">
        <f>+lower!BS158</f>
        <v>1.98</v>
      </c>
      <c r="BT158" s="69">
        <f>+lower!BT158</f>
        <v>1.98</v>
      </c>
      <c r="BU158" s="69">
        <f>+lower!BU158</f>
        <v>1.98</v>
      </c>
      <c r="BV158" s="69">
        <f>+lower!BV158</f>
        <v>1.98</v>
      </c>
      <c r="BW158" s="69">
        <f>+lower!BW158</f>
        <v>1.98</v>
      </c>
      <c r="BX158" s="69">
        <f>+lower!BX158</f>
        <v>1.98</v>
      </c>
      <c r="BY158" s="69">
        <f>+lower!BY158</f>
        <v>1.98</v>
      </c>
      <c r="BZ158" s="69">
        <f>+lower!BZ158</f>
        <v>1.98</v>
      </c>
      <c r="CA158" s="69">
        <f>+lower!CA158</f>
        <v>1.98</v>
      </c>
    </row>
    <row r="159" spans="1:79" x14ac:dyDescent="0.2">
      <c r="A159" s="9">
        <f>+data!B161</f>
        <v>583</v>
      </c>
      <c r="B159" s="69">
        <f>+lower!B159</f>
        <v>0</v>
      </c>
      <c r="C159" s="69">
        <f>+lower!C159</f>
        <v>0</v>
      </c>
      <c r="D159" s="69">
        <f>+lower!D159</f>
        <v>0</v>
      </c>
      <c r="E159" s="69">
        <f>+lower!E159</f>
        <v>0</v>
      </c>
      <c r="F159" s="69">
        <f>+lower!F159</f>
        <v>0</v>
      </c>
      <c r="G159" s="69">
        <f>+lower!G159</f>
        <v>0</v>
      </c>
      <c r="H159" s="69">
        <f>+lower!H159</f>
        <v>0</v>
      </c>
      <c r="I159" s="69">
        <f>+lower!I159</f>
        <v>0</v>
      </c>
      <c r="J159" s="69">
        <f>+lower!J159</f>
        <v>0</v>
      </c>
      <c r="K159" s="69">
        <f>+lower!K159</f>
        <v>0</v>
      </c>
      <c r="L159" s="69">
        <f>+lower!L159</f>
        <v>0</v>
      </c>
      <c r="M159" s="69">
        <f>+lower!M159</f>
        <v>0</v>
      </c>
      <c r="N159" s="69">
        <f>+lower!N159</f>
        <v>0</v>
      </c>
      <c r="O159" s="69">
        <f>+lower!O159</f>
        <v>0</v>
      </c>
      <c r="P159" s="69">
        <f>+lower!P159</f>
        <v>0</v>
      </c>
      <c r="Q159" s="69">
        <f>+lower!Q159</f>
        <v>0</v>
      </c>
      <c r="R159" s="69">
        <f>+lower!R159</f>
        <v>0</v>
      </c>
      <c r="S159" s="69">
        <f>+lower!S159</f>
        <v>0</v>
      </c>
      <c r="T159" s="69">
        <f>+lower!T159</f>
        <v>0</v>
      </c>
      <c r="U159" s="69">
        <f>+lower!U159</f>
        <v>0</v>
      </c>
      <c r="V159" s="69">
        <f>+lower!V159</f>
        <v>0</v>
      </c>
      <c r="W159" s="69">
        <f>+lower!W159</f>
        <v>0</v>
      </c>
      <c r="X159" s="69">
        <f>+lower!X159</f>
        <v>0</v>
      </c>
      <c r="Y159" s="69">
        <f>+lower!Y159</f>
        <v>0</v>
      </c>
      <c r="Z159" s="69">
        <f>+lower!Z159</f>
        <v>0</v>
      </c>
      <c r="AA159" s="69">
        <f>+lower!AA159</f>
        <v>0</v>
      </c>
      <c r="AB159" s="69">
        <f>+lower!AB159</f>
        <v>0</v>
      </c>
      <c r="AC159" s="69">
        <f>+lower!AC159</f>
        <v>0</v>
      </c>
      <c r="AD159" s="69">
        <f>+lower!AD159</f>
        <v>0</v>
      </c>
      <c r="AE159" s="69">
        <f>+lower!AE159</f>
        <v>0</v>
      </c>
      <c r="AF159" s="69">
        <f>+lower!AF159</f>
        <v>0</v>
      </c>
      <c r="AG159" s="69">
        <f>+lower!AG159</f>
        <v>0</v>
      </c>
      <c r="AH159" s="69">
        <f>+lower!AH159</f>
        <v>0</v>
      </c>
      <c r="AI159" s="69">
        <f>+lower!AI159</f>
        <v>0</v>
      </c>
      <c r="AJ159" s="69">
        <f>+lower!AJ159</f>
        <v>0</v>
      </c>
      <c r="AK159" s="69">
        <f>+lower!AK159</f>
        <v>0</v>
      </c>
      <c r="AL159" s="69">
        <f>+lower!AL159</f>
        <v>0</v>
      </c>
      <c r="AM159" s="69">
        <f>+lower!AM159</f>
        <v>0</v>
      </c>
      <c r="AN159" s="69">
        <f>+lower!AN159</f>
        <v>0</v>
      </c>
      <c r="AO159" s="69">
        <f>+lower!AO159</f>
        <v>0</v>
      </c>
      <c r="AP159" s="69">
        <f>+lower!AP159</f>
        <v>0</v>
      </c>
      <c r="AQ159" s="69">
        <f>+lower!AQ159</f>
        <v>0</v>
      </c>
      <c r="AR159" s="69">
        <f>+lower!AR159</f>
        <v>0</v>
      </c>
      <c r="AS159" s="69">
        <f>+lower!AS159</f>
        <v>0</v>
      </c>
      <c r="AT159" s="69">
        <f>+lower!AT159</f>
        <v>0</v>
      </c>
      <c r="AU159" s="69">
        <f>+lower!AU159</f>
        <v>0</v>
      </c>
      <c r="AV159" s="69">
        <f>+lower!AV159</f>
        <v>0</v>
      </c>
      <c r="AW159" s="69">
        <f>+lower!AW159</f>
        <v>0</v>
      </c>
      <c r="AX159" s="69">
        <f>+lower!AX159</f>
        <v>0</v>
      </c>
      <c r="AY159" s="69">
        <f>+lower!AY159</f>
        <v>0</v>
      </c>
      <c r="AZ159" s="69">
        <f>+lower!AZ159</f>
        <v>0</v>
      </c>
      <c r="BA159" s="69">
        <f>+lower!BA159</f>
        <v>0</v>
      </c>
      <c r="BB159" s="69">
        <f>+lower!BB159</f>
        <v>0</v>
      </c>
      <c r="BC159" s="69">
        <f>+lower!BC159</f>
        <v>0</v>
      </c>
      <c r="BD159" s="69">
        <f>+lower!BD159</f>
        <v>0</v>
      </c>
      <c r="BE159" s="69">
        <f>+lower!BE159</f>
        <v>0</v>
      </c>
      <c r="BF159" s="69">
        <f>+lower!BF159</f>
        <v>0</v>
      </c>
      <c r="BG159" s="69">
        <f>+lower!BG159</f>
        <v>0</v>
      </c>
      <c r="BH159" s="69">
        <f>+lower!BH159</f>
        <v>0</v>
      </c>
      <c r="BI159" s="69">
        <f>+lower!BI159</f>
        <v>0</v>
      </c>
      <c r="BJ159" s="69">
        <f>+lower!BJ159</f>
        <v>0</v>
      </c>
      <c r="BK159" s="69">
        <f>+lower!BK159</f>
        <v>0</v>
      </c>
      <c r="BL159" s="69">
        <f>+lower!BL159</f>
        <v>0</v>
      </c>
      <c r="BM159" s="69">
        <f>+lower!BM159</f>
        <v>0</v>
      </c>
      <c r="BN159" s="69">
        <f>+lower!BN159</f>
        <v>0</v>
      </c>
      <c r="BO159" s="69">
        <f>+lower!BO159</f>
        <v>0</v>
      </c>
      <c r="BP159" s="69">
        <f>+lower!BP159</f>
        <v>0</v>
      </c>
      <c r="BQ159" s="69">
        <f>+lower!BQ159</f>
        <v>0</v>
      </c>
      <c r="BR159" s="69">
        <f>+lower!BR159</f>
        <v>0</v>
      </c>
      <c r="BS159" s="69">
        <f>+lower!BS159</f>
        <v>0</v>
      </c>
      <c r="BT159" s="69">
        <f>+lower!BT159</f>
        <v>0</v>
      </c>
      <c r="BU159" s="69">
        <f>+lower!BU159</f>
        <v>0</v>
      </c>
      <c r="BV159" s="69">
        <f>+lower!BV159</f>
        <v>0</v>
      </c>
      <c r="BW159" s="69">
        <f>+lower!BW159</f>
        <v>0</v>
      </c>
      <c r="BX159" s="69">
        <f>+lower!BX159</f>
        <v>0</v>
      </c>
      <c r="BY159" s="69">
        <f>+lower!BY159</f>
        <v>0</v>
      </c>
      <c r="BZ159" s="69">
        <f>+lower!BZ159</f>
        <v>0</v>
      </c>
      <c r="CA159" s="69">
        <f>+lower!CA159</f>
        <v>0</v>
      </c>
    </row>
    <row r="160" spans="1:79" x14ac:dyDescent="0.2">
      <c r="A160" s="9">
        <f>+data!B162</f>
        <v>584</v>
      </c>
      <c r="B160" s="69">
        <f>+lower!B160</f>
        <v>0</v>
      </c>
      <c r="C160" s="69">
        <f>+lower!C160</f>
        <v>0</v>
      </c>
      <c r="D160" s="69">
        <f>+lower!D160</f>
        <v>0</v>
      </c>
      <c r="E160" s="69">
        <f>+lower!E160</f>
        <v>0</v>
      </c>
      <c r="F160" s="69">
        <f>+lower!F160</f>
        <v>0</v>
      </c>
      <c r="G160" s="69">
        <f>+lower!G160</f>
        <v>0</v>
      </c>
      <c r="H160" s="69">
        <f>+lower!H160</f>
        <v>0</v>
      </c>
      <c r="I160" s="69">
        <f>+lower!I160</f>
        <v>0</v>
      </c>
      <c r="J160" s="69">
        <f>+lower!J160</f>
        <v>0</v>
      </c>
      <c r="K160" s="69">
        <f>+lower!K160</f>
        <v>0</v>
      </c>
      <c r="L160" s="69">
        <f>+lower!L160</f>
        <v>0</v>
      </c>
      <c r="M160" s="69">
        <f>+lower!M160</f>
        <v>0</v>
      </c>
      <c r="N160" s="69">
        <f>+lower!N160</f>
        <v>0</v>
      </c>
      <c r="O160" s="69">
        <f>+lower!O160</f>
        <v>0</v>
      </c>
      <c r="P160" s="69">
        <f>+lower!P160</f>
        <v>0</v>
      </c>
      <c r="Q160" s="69">
        <f>+lower!Q160</f>
        <v>0</v>
      </c>
      <c r="R160" s="69">
        <f>+lower!R160</f>
        <v>0</v>
      </c>
      <c r="S160" s="69">
        <f>+lower!S160</f>
        <v>0</v>
      </c>
      <c r="T160" s="69">
        <f>+lower!T160</f>
        <v>0</v>
      </c>
      <c r="U160" s="69">
        <f>+lower!U160</f>
        <v>0</v>
      </c>
      <c r="V160" s="69">
        <f>+lower!V160</f>
        <v>0</v>
      </c>
      <c r="W160" s="69">
        <f>+lower!W160</f>
        <v>0</v>
      </c>
      <c r="X160" s="69">
        <f>+lower!X160</f>
        <v>0</v>
      </c>
      <c r="Y160" s="69">
        <f>+lower!Y160</f>
        <v>0</v>
      </c>
      <c r="Z160" s="69">
        <f>+lower!Z160</f>
        <v>0</v>
      </c>
      <c r="AA160" s="69">
        <f>+lower!AA160</f>
        <v>0</v>
      </c>
      <c r="AB160" s="69">
        <f>+lower!AB160</f>
        <v>0</v>
      </c>
      <c r="AC160" s="69">
        <f>+lower!AC160</f>
        <v>0</v>
      </c>
      <c r="AD160" s="69">
        <f>+lower!AD160</f>
        <v>0</v>
      </c>
      <c r="AE160" s="69">
        <f>+lower!AE160</f>
        <v>0</v>
      </c>
      <c r="AF160" s="69">
        <f>+lower!AF160</f>
        <v>0</v>
      </c>
      <c r="AG160" s="69">
        <f>+lower!AG160</f>
        <v>0</v>
      </c>
      <c r="AH160" s="69">
        <f>+lower!AH160</f>
        <v>0</v>
      </c>
      <c r="AI160" s="69">
        <f>+lower!AI160</f>
        <v>0</v>
      </c>
      <c r="AJ160" s="69">
        <f>+lower!AJ160</f>
        <v>0</v>
      </c>
      <c r="AK160" s="69">
        <f>+lower!AK160</f>
        <v>0</v>
      </c>
      <c r="AL160" s="69">
        <f>+lower!AL160</f>
        <v>0</v>
      </c>
      <c r="AM160" s="69">
        <f>+lower!AM160</f>
        <v>0</v>
      </c>
      <c r="AN160" s="69">
        <f>+lower!AN160</f>
        <v>0</v>
      </c>
      <c r="AO160" s="69">
        <f>+lower!AO160</f>
        <v>0</v>
      </c>
      <c r="AP160" s="69">
        <f>+lower!AP160</f>
        <v>0</v>
      </c>
      <c r="AQ160" s="69">
        <f>+lower!AQ160</f>
        <v>0</v>
      </c>
      <c r="AR160" s="69">
        <f>+lower!AR160</f>
        <v>0</v>
      </c>
      <c r="AS160" s="69">
        <f>+lower!AS160</f>
        <v>0</v>
      </c>
      <c r="AT160" s="69">
        <f>+lower!AT160</f>
        <v>0</v>
      </c>
      <c r="AU160" s="69">
        <f>+lower!AU160</f>
        <v>0</v>
      </c>
      <c r="AV160" s="69">
        <f>+lower!AV160</f>
        <v>0</v>
      </c>
      <c r="AW160" s="69">
        <f>+lower!AW160</f>
        <v>0</v>
      </c>
      <c r="AX160" s="69">
        <f>+lower!AX160</f>
        <v>0</v>
      </c>
      <c r="AY160" s="69">
        <f>+lower!AY160</f>
        <v>0</v>
      </c>
      <c r="AZ160" s="69">
        <f>+lower!AZ160</f>
        <v>0</v>
      </c>
      <c r="BA160" s="69">
        <f>+lower!BA160</f>
        <v>0</v>
      </c>
      <c r="BB160" s="69">
        <f>+lower!BB160</f>
        <v>0</v>
      </c>
      <c r="BC160" s="69">
        <f>+lower!BC160</f>
        <v>0</v>
      </c>
      <c r="BD160" s="69">
        <f>+lower!BD160</f>
        <v>0</v>
      </c>
      <c r="BE160" s="69">
        <f>+lower!BE160</f>
        <v>0</v>
      </c>
      <c r="BF160" s="69">
        <f>+lower!BF160</f>
        <v>0</v>
      </c>
      <c r="BG160" s="69">
        <f>+lower!BG160</f>
        <v>0</v>
      </c>
      <c r="BH160" s="69">
        <f>+lower!BH160</f>
        <v>0</v>
      </c>
      <c r="BI160" s="69">
        <f>+lower!BI160</f>
        <v>0</v>
      </c>
      <c r="BJ160" s="69">
        <f>+lower!BJ160</f>
        <v>0</v>
      </c>
      <c r="BK160" s="69">
        <f>+lower!BK160</f>
        <v>0</v>
      </c>
      <c r="BL160" s="69">
        <f>+lower!BL160</f>
        <v>0</v>
      </c>
      <c r="BM160" s="69">
        <f>+lower!BM160</f>
        <v>0</v>
      </c>
      <c r="BN160" s="69">
        <f>+lower!BN160</f>
        <v>0</v>
      </c>
      <c r="BO160" s="69">
        <f>+lower!BO160</f>
        <v>0</v>
      </c>
      <c r="BP160" s="69">
        <f>+lower!BP160</f>
        <v>0</v>
      </c>
      <c r="BQ160" s="69">
        <f>+lower!BQ160</f>
        <v>0</v>
      </c>
      <c r="BR160" s="69">
        <f>+lower!BR160</f>
        <v>0</v>
      </c>
      <c r="BS160" s="69">
        <f>+lower!BS160</f>
        <v>0</v>
      </c>
      <c r="BT160" s="69">
        <f>+lower!BT160</f>
        <v>0</v>
      </c>
      <c r="BU160" s="69">
        <f>+lower!BU160</f>
        <v>0</v>
      </c>
      <c r="BV160" s="69">
        <f>+lower!BV160</f>
        <v>0</v>
      </c>
      <c r="BW160" s="69">
        <f>+lower!BW160</f>
        <v>0</v>
      </c>
      <c r="BX160" s="69">
        <f>+lower!BX160</f>
        <v>0</v>
      </c>
      <c r="BY160" s="69">
        <f>+lower!BY160</f>
        <v>0</v>
      </c>
      <c r="BZ160" s="69">
        <f>+lower!BZ160</f>
        <v>0</v>
      </c>
      <c r="CA160" s="69">
        <f>+lower!CA160</f>
        <v>0</v>
      </c>
    </row>
    <row r="161" spans="1:79" x14ac:dyDescent="0.2">
      <c r="A161" s="9">
        <f>+data!B163</f>
        <v>585</v>
      </c>
      <c r="B161" s="69">
        <f>+lower!B161</f>
        <v>0</v>
      </c>
      <c r="C161" s="69">
        <f>+lower!C161</f>
        <v>0</v>
      </c>
      <c r="D161" s="69">
        <f>+lower!D161</f>
        <v>0</v>
      </c>
      <c r="E161" s="69">
        <f>+lower!E161</f>
        <v>0</v>
      </c>
      <c r="F161" s="69">
        <f>+lower!F161</f>
        <v>0</v>
      </c>
      <c r="G161" s="69">
        <f>+lower!G161</f>
        <v>0</v>
      </c>
      <c r="H161" s="69">
        <f>+lower!H161</f>
        <v>0</v>
      </c>
      <c r="I161" s="69">
        <f>+lower!I161</f>
        <v>0</v>
      </c>
      <c r="J161" s="69">
        <f>+lower!J161</f>
        <v>0</v>
      </c>
      <c r="K161" s="69">
        <f>+lower!K161</f>
        <v>0</v>
      </c>
      <c r="L161" s="69">
        <f>+lower!L161</f>
        <v>0</v>
      </c>
      <c r="M161" s="69">
        <f>+lower!M161</f>
        <v>6.8687334917216444E-3</v>
      </c>
      <c r="N161" s="69">
        <f>+lower!N161</f>
        <v>9.4327929105420122E-3</v>
      </c>
      <c r="O161" s="69">
        <f>+lower!O161</f>
        <v>1.2835085999519928E-2</v>
      </c>
      <c r="P161" s="69">
        <f>+lower!P161</f>
        <v>1.7330500361915378E-2</v>
      </c>
      <c r="Q161" s="69">
        <f>+lower!Q161</f>
        <v>2.3247877464782025E-2</v>
      </c>
      <c r="R161" s="69">
        <f>+lower!R161</f>
        <v>3.1010751152426023E-2</v>
      </c>
      <c r="S161" s="69">
        <f>+lower!S161</f>
        <v>4.1163745985130715E-2</v>
      </c>
      <c r="T161" s="69">
        <f>+lower!T161</f>
        <v>5.4406144015666971E-2</v>
      </c>
      <c r="U161" s="69">
        <f>+lower!U161</f>
        <v>7.1634521809099391E-2</v>
      </c>
      <c r="V161" s="69">
        <f>+lower!V161</f>
        <v>9.3996852802107123E-2</v>
      </c>
      <c r="W161" s="69">
        <f>+lower!W161</f>
        <v>0.12296108828070135</v>
      </c>
      <c r="X161" s="69">
        <f>+lower!X161</f>
        <v>0.16040200404935642</v>
      </c>
      <c r="Y161" s="69">
        <f>+lower!Y161</f>
        <v>0.20871106725694283</v>
      </c>
      <c r="Z161" s="69">
        <f>+lower!Z161</f>
        <v>0.27093528570785136</v>
      </c>
      <c r="AA161" s="69">
        <f>+lower!AA161</f>
        <v>0.35095250801845329</v>
      </c>
      <c r="AB161" s="69">
        <f>+lower!AB161</f>
        <v>0.45369251801310889</v>
      </c>
      <c r="AC161" s="69">
        <f>+lower!AC161</f>
        <v>0.58541559748501582</v>
      </c>
      <c r="AD161" s="69">
        <f>+lower!AD161</f>
        <v>0.62392149421129617</v>
      </c>
      <c r="AE161" s="69">
        <f>+lower!AE161</f>
        <v>0.6648436063990798</v>
      </c>
      <c r="AF161" s="69">
        <f>+lower!AF161</f>
        <v>0.7083287557290302</v>
      </c>
      <c r="AG161" s="69">
        <f>+lower!AG161</f>
        <v>0.75453247833471637</v>
      </c>
      <c r="AH161" s="69">
        <f>+lower!AH161</f>
        <v>0.80361953276677101</v>
      </c>
      <c r="AI161" s="69">
        <f>+lower!AI161</f>
        <v>0.85576443713964589</v>
      </c>
      <c r="AJ161" s="69">
        <f>+lower!AJ161</f>
        <v>0.91115203711742621</v>
      </c>
      <c r="AK161" s="69">
        <f>+lower!AK161</f>
        <v>0.96997810648822236</v>
      </c>
      <c r="AL161" s="69">
        <f>+lower!AL161</f>
        <v>1.0324499821749118</v>
      </c>
      <c r="AM161" s="69">
        <f>+lower!AM161</f>
        <v>1.0987872356336905</v>
      </c>
      <c r="AN161" s="69">
        <f>+lower!AN161</f>
        <v>1.1692223827013877</v>
      </c>
      <c r="AO161" s="69">
        <f>+lower!AO161</f>
        <v>1.2474571941626766</v>
      </c>
      <c r="AP161" s="69">
        <f>+lower!AP161</f>
        <v>1.3307480426974301</v>
      </c>
      <c r="AQ161" s="69">
        <f>+lower!AQ161</f>
        <v>1.4194136085654514</v>
      </c>
      <c r="AR161" s="69">
        <f>+lower!AR161</f>
        <v>1.5137922800424959</v>
      </c>
      <c r="AS161" s="69">
        <f>+lower!AS161</f>
        <v>1.6142433539864245</v>
      </c>
      <c r="AT161" s="69">
        <f>+lower!AT161</f>
        <v>1.6867878160902863</v>
      </c>
      <c r="AU161" s="69">
        <f>+lower!AU161</f>
        <v>1.7623801759779161</v>
      </c>
      <c r="AV161" s="69">
        <f>+lower!AV161</f>
        <v>1.841143039671272</v>
      </c>
      <c r="AW161" s="69">
        <f>+lower!AW161</f>
        <v>1.9232037945015896</v>
      </c>
      <c r="AX161" s="69">
        <f>+lower!AX161</f>
        <v>1.9961404487246186</v>
      </c>
      <c r="AY161" s="69">
        <f>+lower!AY161</f>
        <v>2.0540942335983363</v>
      </c>
      <c r="AZ161" s="69">
        <f>+lower!AZ161</f>
        <v>2.1136887847435459</v>
      </c>
      <c r="BA161" s="69">
        <f>+lower!BA161</f>
        <v>2.1749696012745039</v>
      </c>
      <c r="BB161" s="69">
        <f>+lower!BB161</f>
        <v>2.2379834211597394</v>
      </c>
      <c r="BC161" s="69">
        <f>+lower!BC161</f>
        <v>2.9219999999999997</v>
      </c>
      <c r="BD161" s="69">
        <f>+lower!BD161</f>
        <v>2.9340000000000002</v>
      </c>
      <c r="BE161" s="69">
        <f>+lower!BE161</f>
        <v>2.9459999999999997</v>
      </c>
      <c r="BF161" s="69">
        <f>+lower!BF161</f>
        <v>2.9580000000000002</v>
      </c>
      <c r="BG161" s="69">
        <f>+lower!BG161</f>
        <v>2.9699999999999998</v>
      </c>
      <c r="BH161" s="69">
        <f>+lower!BH161</f>
        <v>2.9699999999999998</v>
      </c>
      <c r="BI161" s="69">
        <f>+lower!BI161</f>
        <v>2.9699999999999998</v>
      </c>
      <c r="BJ161" s="69">
        <f>+lower!BJ161</f>
        <v>2.9699999999999998</v>
      </c>
      <c r="BK161" s="69">
        <f>+lower!BK161</f>
        <v>2.9699999999999998</v>
      </c>
      <c r="BL161" s="69">
        <f>+lower!BL161</f>
        <v>2.9699999999999998</v>
      </c>
      <c r="BM161" s="69">
        <f>+lower!BM161</f>
        <v>2.9699999999999998</v>
      </c>
      <c r="BN161" s="69">
        <f>+lower!BN161</f>
        <v>2.9699999999999998</v>
      </c>
      <c r="BO161" s="69">
        <f>+lower!BO161</f>
        <v>2.9699999999999998</v>
      </c>
      <c r="BP161" s="69">
        <f>+lower!BP161</f>
        <v>2.9699999999999998</v>
      </c>
      <c r="BQ161" s="69">
        <f>+lower!BQ161</f>
        <v>2.9699999999999998</v>
      </c>
      <c r="BR161" s="69">
        <f>+lower!BR161</f>
        <v>2.9699999999999998</v>
      </c>
      <c r="BS161" s="69">
        <f>+lower!BS161</f>
        <v>2.9699999999999998</v>
      </c>
      <c r="BT161" s="69">
        <f>+lower!BT161</f>
        <v>2.9699999999999998</v>
      </c>
      <c r="BU161" s="69">
        <f>+lower!BU161</f>
        <v>2.9699999999999998</v>
      </c>
      <c r="BV161" s="69">
        <f>+lower!BV161</f>
        <v>2.9699999999999998</v>
      </c>
      <c r="BW161" s="69">
        <f>+lower!BW161</f>
        <v>2.9699999999999998</v>
      </c>
      <c r="BX161" s="69">
        <f>+lower!BX161</f>
        <v>2.9699999999999998</v>
      </c>
      <c r="BY161" s="69">
        <f>+lower!BY161</f>
        <v>2.9699999999999998</v>
      </c>
      <c r="BZ161" s="69">
        <f>+lower!BZ161</f>
        <v>2.9699999999999998</v>
      </c>
      <c r="CA161" s="69">
        <f>+lower!CA161</f>
        <v>2.9699999999999998</v>
      </c>
    </row>
    <row r="162" spans="1:79" x14ac:dyDescent="0.2">
      <c r="A162" s="9">
        <f>+data!B164</f>
        <v>586</v>
      </c>
      <c r="B162" s="69">
        <f>+lower!B162</f>
        <v>0</v>
      </c>
      <c r="C162" s="69">
        <f>+lower!C162</f>
        <v>0</v>
      </c>
      <c r="D162" s="69">
        <f>+lower!D162</f>
        <v>0</v>
      </c>
      <c r="E162" s="69">
        <f>+lower!E162</f>
        <v>13.46335379750181</v>
      </c>
      <c r="F162" s="69">
        <f>+lower!F162</f>
        <v>27.198694540407693</v>
      </c>
      <c r="G162" s="69">
        <f>+lower!G162</f>
        <v>51.512679053802479</v>
      </c>
      <c r="H162" s="69">
        <f>+lower!H162</f>
        <v>93.65941646145906</v>
      </c>
      <c r="I162" s="69">
        <f>+lower!I162</f>
        <v>165.55957455308427</v>
      </c>
      <c r="J162" s="69">
        <f>+lower!J162</f>
        <v>286.68324597936646</v>
      </c>
      <c r="K162" s="69">
        <f>+lower!K162</f>
        <v>488.66462382846589</v>
      </c>
      <c r="L162" s="69">
        <f>+lower!L162</f>
        <v>822.6677168829392</v>
      </c>
      <c r="M162" s="69">
        <f>+lower!M162</f>
        <v>897.32630018609359</v>
      </c>
      <c r="N162" s="69">
        <f>+lower!N162</f>
        <v>963.37450331311607</v>
      </c>
      <c r="O162" s="69">
        <f>+lower!O162</f>
        <v>1032.9889779114997</v>
      </c>
      <c r="P162" s="69">
        <f>+lower!P162</f>
        <v>1093.6501036612433</v>
      </c>
      <c r="Q162" s="69">
        <f>+lower!Q162</f>
        <v>1145.3499267434106</v>
      </c>
      <c r="R162" s="69">
        <f>+lower!R162</f>
        <v>1188.2523440330428</v>
      </c>
      <c r="S162" s="69">
        <f>+lower!S162</f>
        <v>1279.2574716171084</v>
      </c>
      <c r="T162" s="69">
        <f>+lower!T162</f>
        <v>1358.5035096818849</v>
      </c>
      <c r="U162" s="69">
        <f>+lower!U162</f>
        <v>1468.3016916827446</v>
      </c>
      <c r="V162" s="69">
        <f>+lower!V162</f>
        <v>1563.3715853888211</v>
      </c>
      <c r="W162" s="69">
        <f>+lower!W162</f>
        <v>1556.4374569747361</v>
      </c>
      <c r="X162" s="69">
        <f>+lower!X162</f>
        <v>1543.2857418662668</v>
      </c>
      <c r="Y162" s="69">
        <f>+lower!Y162</f>
        <v>1471.4254301607414</v>
      </c>
      <c r="Z162" s="69">
        <f>+lower!Z162</f>
        <v>1585.4019637738963</v>
      </c>
      <c r="AA162" s="69">
        <f>+lower!AA162</f>
        <v>1601.4161250241373</v>
      </c>
      <c r="AB162" s="69">
        <f>+lower!AB162</f>
        <v>1973.1181269639751</v>
      </c>
      <c r="AC162" s="69">
        <f>+lower!AC162</f>
        <v>2297.7941938099102</v>
      </c>
      <c r="AD162" s="69">
        <f>+lower!AD162</f>
        <v>2474.3636408025677</v>
      </c>
      <c r="AE162" s="69">
        <f>+lower!AE162</f>
        <v>2692.1026017473741</v>
      </c>
      <c r="AF162" s="69">
        <f>+lower!AF162</f>
        <v>2929.8344520411815</v>
      </c>
      <c r="AG162" s="69">
        <f>+lower!AG162</f>
        <v>3189.4199268536581</v>
      </c>
      <c r="AH162" s="69">
        <f>+lower!AH162</f>
        <v>3472.8949795602639</v>
      </c>
      <c r="AI162" s="69">
        <f>+lower!AI162</f>
        <v>3782.4873678554936</v>
      </c>
      <c r="AJ162" s="69">
        <f>+lower!AJ162</f>
        <v>4120.6348196589324</v>
      </c>
      <c r="AK162" s="69">
        <f>+lower!AK162</f>
        <v>4490.0049295435556</v>
      </c>
      <c r="AL162" s="69">
        <f>+lower!AL162</f>
        <v>4893.5169508717618</v>
      </c>
      <c r="AM162" s="69">
        <f>+lower!AM162</f>
        <v>5334.3656646644622</v>
      </c>
      <c r="AN162" s="69">
        <f>+lower!AN162</f>
        <v>5816.0475235861422</v>
      </c>
      <c r="AO162" s="69">
        <f>+lower!AO162</f>
        <v>6466.1432257854694</v>
      </c>
      <c r="AP162" s="69">
        <f>+lower!AP162</f>
        <v>6810.8266270428549</v>
      </c>
      <c r="AQ162" s="69">
        <f>+lower!AQ162</f>
        <v>7700.4485892549828</v>
      </c>
      <c r="AR162" s="69">
        <f>+lower!AR162</f>
        <v>7807.4170776744095</v>
      </c>
      <c r="AS162" s="69">
        <f>+lower!AS162</f>
        <v>7769.4366913192398</v>
      </c>
      <c r="AT162" s="69">
        <f>+lower!AT162</f>
        <v>7749.451039363762</v>
      </c>
      <c r="AU162" s="69">
        <f>+lower!AU162</f>
        <v>8075.0181058748858</v>
      </c>
      <c r="AV162" s="69">
        <f>+lower!AV162</f>
        <v>7773.5945905018098</v>
      </c>
      <c r="AW162" s="69">
        <f>+lower!AW162</f>
        <v>7993.9423211461599</v>
      </c>
      <c r="AX162" s="69">
        <f>+lower!AX162</f>
        <v>8952.6115633544996</v>
      </c>
      <c r="AY162" s="69">
        <f>+lower!AY162</f>
        <v>9728.4542832643929</v>
      </c>
      <c r="AZ162" s="69">
        <f>+lower!AZ162</f>
        <v>10689.153489683273</v>
      </c>
      <c r="BA162" s="69">
        <f>+lower!BA162</f>
        <v>11559.674300705585</v>
      </c>
      <c r="BB162" s="69">
        <f>+lower!BB162</f>
        <v>15933.458420798092</v>
      </c>
      <c r="BC162" s="69">
        <f>+lower!BC162</f>
        <v>16442.094000000001</v>
      </c>
      <c r="BD162" s="69">
        <f>+lower!BD162</f>
        <v>18906.696</v>
      </c>
      <c r="BE162" s="69">
        <f>+lower!BE162</f>
        <v>19934.599999999999</v>
      </c>
      <c r="BF162" s="69">
        <f>+lower!BF162</f>
        <v>20646.84</v>
      </c>
      <c r="BG162" s="69">
        <f>+lower!BG162</f>
        <v>21730.5</v>
      </c>
      <c r="BH162" s="69">
        <f>+lower!BH162</f>
        <v>21938.400000000001</v>
      </c>
      <c r="BI162" s="69">
        <f>+lower!BI162</f>
        <v>22047.3</v>
      </c>
      <c r="BJ162" s="69">
        <f>+lower!BJ162</f>
        <v>22007.7</v>
      </c>
      <c r="BK162" s="69">
        <f>+lower!BK162</f>
        <v>21809.7</v>
      </c>
      <c r="BL162" s="69">
        <f>+lower!BL162</f>
        <v>21839.4</v>
      </c>
      <c r="BM162" s="69">
        <f>+lower!BM162</f>
        <v>22067.1</v>
      </c>
      <c r="BN162" s="69">
        <f>+lower!BN162</f>
        <v>21661.200000000001</v>
      </c>
      <c r="BO162" s="69">
        <f>+lower!BO162</f>
        <v>21067.200000000001</v>
      </c>
      <c r="BP162" s="69">
        <f>+lower!BP162</f>
        <v>21067.200000000001</v>
      </c>
      <c r="BQ162" s="69">
        <f>+lower!BQ162</f>
        <v>21037.5</v>
      </c>
      <c r="BR162" s="69">
        <f>+lower!BR162</f>
        <v>21879</v>
      </c>
      <c r="BS162" s="69">
        <f>+lower!BS162</f>
        <v>21819.599999999999</v>
      </c>
      <c r="BT162" s="69">
        <f>+lower!BT162</f>
        <v>22069.079999999998</v>
      </c>
      <c r="BU162" s="69">
        <f>+lower!BU162</f>
        <v>22410.234000000091</v>
      </c>
      <c r="BV162" s="69">
        <f>+lower!BV162</f>
        <v>22723.747200000027</v>
      </c>
      <c r="BW162" s="69">
        <f>+lower!BW162</f>
        <v>23017.302000000047</v>
      </c>
      <c r="BX162" s="69">
        <f>+lower!BX162</f>
        <v>23194.337760000068</v>
      </c>
      <c r="BY162" s="69">
        <f>+lower!BY162</f>
        <v>23542.236960000064</v>
      </c>
      <c r="BZ162" s="69">
        <f>+lower!BZ162</f>
        <v>23827.321408000014</v>
      </c>
      <c r="CA162" s="69">
        <f>+lower!CA162</f>
        <v>24090.990762666694</v>
      </c>
    </row>
    <row r="163" spans="1:79" x14ac:dyDescent="0.2">
      <c r="A163" s="9">
        <f>+data!B165</f>
        <v>591</v>
      </c>
      <c r="B163" s="69">
        <f>+lower!B163</f>
        <v>0</v>
      </c>
      <c r="C163" s="69">
        <f>+lower!C163</f>
        <v>0</v>
      </c>
      <c r="D163" s="69">
        <f>+lower!D163</f>
        <v>0</v>
      </c>
      <c r="E163" s="69">
        <f>+lower!E163</f>
        <v>0</v>
      </c>
      <c r="F163" s="69">
        <f>+lower!F163</f>
        <v>0</v>
      </c>
      <c r="G163" s="69">
        <f>+lower!G163</f>
        <v>0.50336938861052727</v>
      </c>
      <c r="H163" s="69">
        <f>+lower!H163</f>
        <v>2.0099360306502652</v>
      </c>
      <c r="I163" s="69">
        <f>+lower!I163</f>
        <v>7.8033701777401445</v>
      </c>
      <c r="J163" s="69">
        <f>+lower!J163</f>
        <v>9.2064863507702199</v>
      </c>
      <c r="K163" s="69">
        <f>+lower!K163</f>
        <v>10.482005088388934</v>
      </c>
      <c r="L163" s="69">
        <f>+lower!L163</f>
        <v>11.377867250203108</v>
      </c>
      <c r="M163" s="69">
        <f>+lower!M163</f>
        <v>13.906889715375957</v>
      </c>
      <c r="N163" s="69">
        <f>+lower!N163</f>
        <v>16.796371764677772</v>
      </c>
      <c r="O163" s="69">
        <f>+lower!O163</f>
        <v>20.08458223779742</v>
      </c>
      <c r="P163" s="69">
        <f>+lower!P163</f>
        <v>23.811700800064855</v>
      </c>
      <c r="Q163" s="69">
        <f>+lower!Q163</f>
        <v>28.019245936194562</v>
      </c>
      <c r="R163" s="69">
        <f>+lower!R163</f>
        <v>32.749192582683854</v>
      </c>
      <c r="S163" s="69">
        <f>+lower!S163</f>
        <v>38.042656410459088</v>
      </c>
      <c r="T163" s="69">
        <f>+lower!T163</f>
        <v>43.937969105003233</v>
      </c>
      <c r="U163" s="69">
        <f>+lower!U163</f>
        <v>50.467888955569002</v>
      </c>
      <c r="V163" s="69">
        <f>+lower!V163</f>
        <v>57.655565846326624</v>
      </c>
      <c r="W163" s="69">
        <f>+lower!W163</f>
        <v>65.508677072500021</v>
      </c>
      <c r="X163" s="69">
        <f>+lower!X163</f>
        <v>74.010809065862176</v>
      </c>
      <c r="Y163" s="69">
        <f>+lower!Y163</f>
        <v>83.108557575366447</v>
      </c>
      <c r="Z163" s="69">
        <f>+lower!Z163</f>
        <v>92.691693899347271</v>
      </c>
      <c r="AA163" s="69">
        <f>+lower!AA163</f>
        <v>102.56149687580873</v>
      </c>
      <c r="AB163" s="69">
        <f>+lower!AB163</f>
        <v>50.569859250941747</v>
      </c>
      <c r="AC163" s="69">
        <f>+lower!AC163</f>
        <v>24.616063479273635</v>
      </c>
      <c r="AD163" s="69">
        <f>+lower!AD163</f>
        <v>26.061424437468304</v>
      </c>
      <c r="AE163" s="69">
        <f>+lower!AE163</f>
        <v>27.582135990482431</v>
      </c>
      <c r="AF163" s="69">
        <f>+lower!AF163</f>
        <v>29.181410211893969</v>
      </c>
      <c r="AG163" s="69">
        <f>+lower!AG163</f>
        <v>30.862520874750107</v>
      </c>
      <c r="AH163" s="69">
        <f>+lower!AH163</f>
        <v>32.628793587550746</v>
      </c>
      <c r="AI163" s="69">
        <f>+lower!AI163</f>
        <v>34.48359374689511</v>
      </c>
      <c r="AJ163" s="69">
        <f>+lower!AJ163</f>
        <v>36.430311953123606</v>
      </c>
      <c r="AK163" s="69">
        <f>+lower!AK163</f>
        <v>38.472346476398407</v>
      </c>
      <c r="AL163" s="69">
        <f>+lower!AL163</f>
        <v>40.613082290628995</v>
      </c>
      <c r="AM163" s="69">
        <f>+lower!AM163</f>
        <v>42.855866108980237</v>
      </c>
      <c r="AN163" s="69">
        <f>+lower!AN163</f>
        <v>45.203976754284355</v>
      </c>
      <c r="AO163" s="69">
        <f>+lower!AO163</f>
        <v>50.60433240480657</v>
      </c>
      <c r="AP163" s="69">
        <f>+lower!AP163</f>
        <v>56.625080428233566</v>
      </c>
      <c r="AQ163" s="69">
        <f>+lower!AQ163</f>
        <v>63.333418959229199</v>
      </c>
      <c r="AR163" s="69">
        <f>+lower!AR163</f>
        <v>70.803060380845565</v>
      </c>
      <c r="AS163" s="69">
        <f>+lower!AS163</f>
        <v>81.535945932845763</v>
      </c>
      <c r="AT163" s="69">
        <f>+lower!AT163</f>
        <v>92.216328839144509</v>
      </c>
      <c r="AU163" s="69">
        <f>+lower!AU163</f>
        <v>101.11100554983176</v>
      </c>
      <c r="AV163" s="69">
        <f>+lower!AV163</f>
        <v>117.74384411849518</v>
      </c>
      <c r="AW163" s="69">
        <f>+lower!AW163</f>
        <v>137.0299358298744</v>
      </c>
      <c r="AX163" s="69">
        <f>+lower!AX163</f>
        <v>174.11592505888746</v>
      </c>
      <c r="AY163" s="69">
        <f>+lower!AY163</f>
        <v>210.8934538590552</v>
      </c>
      <c r="AZ163" s="69">
        <f>+lower!AZ163</f>
        <v>241.61812912666352</v>
      </c>
      <c r="BA163" s="69">
        <f>+lower!BA163</f>
        <v>323.01416574408393</v>
      </c>
      <c r="BB163" s="69">
        <f>+lower!BB163</f>
        <v>424.84500182240816</v>
      </c>
      <c r="BC163" s="69">
        <f>+lower!BC163</f>
        <v>549.33600000000001</v>
      </c>
      <c r="BD163" s="69">
        <f>+lower!BD163</f>
        <v>531.05399999999997</v>
      </c>
      <c r="BE163" s="69">
        <f>+lower!BE163</f>
        <v>545.01</v>
      </c>
      <c r="BF163" s="69">
        <f>+lower!BF163</f>
        <v>644.84399999999994</v>
      </c>
      <c r="BG163" s="69">
        <f>+lower!BG163</f>
        <v>688.05</v>
      </c>
      <c r="BH163" s="69">
        <f>+lower!BH163</f>
        <v>688.05</v>
      </c>
      <c r="BI163" s="69">
        <f>+lower!BI163</f>
        <v>688.05</v>
      </c>
      <c r="BJ163" s="69">
        <f>+lower!BJ163</f>
        <v>688.05</v>
      </c>
      <c r="BK163" s="69">
        <f>+lower!BK163</f>
        <v>688.05</v>
      </c>
      <c r="BL163" s="69">
        <f>+lower!BL163</f>
        <v>688.05</v>
      </c>
      <c r="BM163" s="69">
        <f>+lower!BM163</f>
        <v>688.05</v>
      </c>
      <c r="BN163" s="69">
        <f>+lower!BN163</f>
        <v>688.05</v>
      </c>
      <c r="BO163" s="69">
        <f>+lower!BO163</f>
        <v>688.05</v>
      </c>
      <c r="BP163" s="69">
        <f>+lower!BP163</f>
        <v>688.05</v>
      </c>
      <c r="BQ163" s="69">
        <f>+lower!BQ163</f>
        <v>717.75</v>
      </c>
      <c r="BR163" s="69">
        <f>+lower!BR163</f>
        <v>721.71</v>
      </c>
      <c r="BS163" s="69">
        <f>+lower!BS163</f>
        <v>717.75</v>
      </c>
      <c r="BT163" s="69">
        <f>+lower!BT163</f>
        <v>734.58</v>
      </c>
      <c r="BU163" s="69">
        <f>+lower!BU163</f>
        <v>743.88600000000145</v>
      </c>
      <c r="BV163" s="69">
        <f>+lower!BV163</f>
        <v>746.67779999999937</v>
      </c>
      <c r="BW163" s="69">
        <f>+lower!BW163</f>
        <v>753.19200000000103</v>
      </c>
      <c r="BX163" s="69">
        <f>+lower!BX163</f>
        <v>761.64924000000246</v>
      </c>
      <c r="BY163" s="69">
        <f>+lower!BY163</f>
        <v>770.76824000000124</v>
      </c>
      <c r="BZ163" s="69">
        <f>+lower!BZ163</f>
        <v>775.86672533333524</v>
      </c>
      <c r="CA163" s="69">
        <f>+lower!CA163</f>
        <v>782.73655288889131</v>
      </c>
    </row>
    <row r="164" spans="1:79" x14ac:dyDescent="0.2">
      <c r="A164" s="9">
        <f>+data!B166</f>
        <v>598</v>
      </c>
      <c r="B164" s="69">
        <f>+lower!B164</f>
        <v>0</v>
      </c>
      <c r="C164" s="69">
        <f>+lower!C164</f>
        <v>0</v>
      </c>
      <c r="D164" s="69">
        <f>+lower!D164</f>
        <v>0</v>
      </c>
      <c r="E164" s="69">
        <f>+lower!E164</f>
        <v>0.14567362307412751</v>
      </c>
      <c r="F164" s="69">
        <f>+lower!F164</f>
        <v>0.87404173844476529</v>
      </c>
      <c r="G164" s="69">
        <f>+lower!G164</f>
        <v>1.6388282595839347</v>
      </c>
      <c r="H164" s="69">
        <f>+lower!H164</f>
        <v>8.8496726017532517</v>
      </c>
      <c r="I164" s="69">
        <f>+lower!I164</f>
        <v>46.460781159204579</v>
      </c>
      <c r="J164" s="69">
        <f>+lower!J164</f>
        <v>73.904005175806333</v>
      </c>
      <c r="K164" s="69">
        <f>+lower!K164</f>
        <v>113.22289061246595</v>
      </c>
      <c r="L164" s="69">
        <f>+lower!L164</f>
        <v>164.59668068582104</v>
      </c>
      <c r="M164" s="69">
        <f>+lower!M164</f>
        <v>189.40804477556136</v>
      </c>
      <c r="N164" s="69">
        <f>+lower!N164</f>
        <v>215.33936680031417</v>
      </c>
      <c r="O164" s="69">
        <f>+lower!O164</f>
        <v>242.34268362019989</v>
      </c>
      <c r="P164" s="69">
        <f>+lower!P164</f>
        <v>270.34711155944314</v>
      </c>
      <c r="Q164" s="69">
        <f>+lower!Q164</f>
        <v>299.25313198425857</v>
      </c>
      <c r="R164" s="69">
        <f>+lower!R164</f>
        <v>328.92523097406848</v>
      </c>
      <c r="S164" s="69">
        <f>+lower!S164</f>
        <v>359.18226725630853</v>
      </c>
      <c r="T164" s="69">
        <f>+lower!T164</f>
        <v>389.78462902771469</v>
      </c>
      <c r="U164" s="69">
        <f>+lower!U164</f>
        <v>420.41672527652389</v>
      </c>
      <c r="V164" s="69">
        <f>+lower!V164</f>
        <v>450.66247784048403</v>
      </c>
      <c r="W164" s="69">
        <f>+lower!W164</f>
        <v>479.96990945418503</v>
      </c>
      <c r="X164" s="69">
        <f>+lower!X164</f>
        <v>507.59796249553608</v>
      </c>
      <c r="Y164" s="69">
        <f>+lower!Y164</f>
        <v>532.53273352450458</v>
      </c>
      <c r="Z164" s="69">
        <f>+lower!Z164</f>
        <v>553.3473684190958</v>
      </c>
      <c r="AA164" s="69">
        <f>+lower!AA164</f>
        <v>567.9487550102732</v>
      </c>
      <c r="AB164" s="69">
        <f>+lower!AB164</f>
        <v>573.06882895447029</v>
      </c>
      <c r="AC164" s="69">
        <f>+lower!AC164</f>
        <v>563.07698000071434</v>
      </c>
      <c r="AD164" s="69">
        <f>+lower!AD164</f>
        <v>565.4093475249864</v>
      </c>
      <c r="AE164" s="69">
        <f>+lower!AE164</f>
        <v>567.37888610321988</v>
      </c>
      <c r="AF164" s="69">
        <f>+lower!AF164</f>
        <v>568.9620858414595</v>
      </c>
      <c r="AG164" s="69">
        <f>+lower!AG164</f>
        <v>570.13307543102678</v>
      </c>
      <c r="AH164" s="69">
        <f>+lower!AH164</f>
        <v>570.8632631826024</v>
      </c>
      <c r="AI164" s="69">
        <f>+lower!AI164</f>
        <v>571.12090373478998</v>
      </c>
      <c r="AJ164" s="69">
        <f>+lower!AJ164</f>
        <v>570.8705706515517</v>
      </c>
      <c r="AK164" s="69">
        <f>+lower!AK164</f>
        <v>570.07250857817974</v>
      </c>
      <c r="AL164" s="69">
        <f>+lower!AL164</f>
        <v>568.68182945011915</v>
      </c>
      <c r="AM164" s="69">
        <f>+lower!AM164</f>
        <v>566.64750417780306</v>
      </c>
      <c r="AN164" s="69">
        <f>+lower!AN164</f>
        <v>563.91108227845154</v>
      </c>
      <c r="AO164" s="69">
        <f>+lower!AO164</f>
        <v>560.40504390546494</v>
      </c>
      <c r="AP164" s="69">
        <f>+lower!AP164</f>
        <v>556.05064639128557</v>
      </c>
      <c r="AQ164" s="69">
        <f>+lower!AQ164</f>
        <v>550.7550618877973</v>
      </c>
      <c r="AR164" s="69">
        <f>+lower!AR164</f>
        <v>544.40749843945616</v>
      </c>
      <c r="AS164" s="69">
        <f>+lower!AS164</f>
        <v>536.87382575694801</v>
      </c>
      <c r="AT164" s="69">
        <f>+lower!AT164</f>
        <v>527.28354003937318</v>
      </c>
      <c r="AU164" s="69">
        <f>+lower!AU164</f>
        <v>516.16359160596915</v>
      </c>
      <c r="AV164" s="69">
        <f>+lower!AV164</f>
        <v>503.25480428100087</v>
      </c>
      <c r="AW164" s="69">
        <f>+lower!AW164</f>
        <v>488.21380435275194</v>
      </c>
      <c r="AX164" s="69">
        <f>+lower!AX164</f>
        <v>467.62787167806869</v>
      </c>
      <c r="AY164" s="69">
        <f>+lower!AY164</f>
        <v>470.8900621395627</v>
      </c>
      <c r="AZ164" s="69">
        <f>+lower!AZ164</f>
        <v>468.41884776257285</v>
      </c>
      <c r="BA164" s="69">
        <f>+lower!BA164</f>
        <v>457.29732068231294</v>
      </c>
      <c r="BB164" s="69">
        <f>+lower!BB164</f>
        <v>432.11006867463664</v>
      </c>
      <c r="BC164" s="69">
        <f>+lower!BC164</f>
        <v>413.95</v>
      </c>
      <c r="BD164" s="69">
        <f>+lower!BD164</f>
        <v>539.85599999999999</v>
      </c>
      <c r="BE164" s="69">
        <f>+lower!BE164</f>
        <v>650.08399999999995</v>
      </c>
      <c r="BF164" s="69">
        <f>+lower!BF164</f>
        <v>761.19200000000001</v>
      </c>
      <c r="BG164" s="69">
        <f>+lower!BG164</f>
        <v>816.75</v>
      </c>
      <c r="BH164" s="69">
        <f>+lower!BH164</f>
        <v>821.7</v>
      </c>
      <c r="BI164" s="69">
        <f>+lower!BI164</f>
        <v>811.8</v>
      </c>
      <c r="BJ164" s="69">
        <f>+lower!BJ164</f>
        <v>816.75</v>
      </c>
      <c r="BK164" s="69">
        <f>+lower!BK164</f>
        <v>821.7</v>
      </c>
      <c r="BL164" s="69">
        <f>+lower!BL164</f>
        <v>831.6</v>
      </c>
      <c r="BM164" s="69">
        <f>+lower!BM164</f>
        <v>841.5</v>
      </c>
      <c r="BN164" s="69">
        <f>+lower!BN164</f>
        <v>841.5</v>
      </c>
      <c r="BO164" s="69">
        <f>+lower!BO164</f>
        <v>990</v>
      </c>
      <c r="BP164" s="69">
        <f>+lower!BP164</f>
        <v>950.4</v>
      </c>
      <c r="BQ164" s="69">
        <f>+lower!BQ164</f>
        <v>990</v>
      </c>
      <c r="BR164" s="69">
        <f>+lower!BR164</f>
        <v>990</v>
      </c>
      <c r="BS164" s="69">
        <f>+lower!BS164</f>
        <v>990</v>
      </c>
      <c r="BT164" s="69">
        <f>+lower!BT164</f>
        <v>993.96</v>
      </c>
      <c r="BU164" s="69">
        <f>+lower!BU164</f>
        <v>1009.0079999999971</v>
      </c>
      <c r="BV164" s="69">
        <f>+lower!BV164</f>
        <v>1007.1863999999988</v>
      </c>
      <c r="BW164" s="69">
        <f>+lower!BW164</f>
        <v>1011.3839999999976</v>
      </c>
      <c r="BX164" s="69">
        <f>+lower!BX164</f>
        <v>1017.6091199999972</v>
      </c>
      <c r="BY164" s="69">
        <f>+lower!BY164</f>
        <v>1023.7075199999971</v>
      </c>
      <c r="BZ164" s="69">
        <f>+lower!BZ164</f>
        <v>1028.3496959999945</v>
      </c>
      <c r="CA164" s="69">
        <f>+lower!CA164</f>
        <v>1031.4571519999947</v>
      </c>
    </row>
    <row r="165" spans="1:79" x14ac:dyDescent="0.2">
      <c r="A165" s="9">
        <f>+data!B167</f>
        <v>600</v>
      </c>
      <c r="B165" s="69">
        <f>+lower!B165</f>
        <v>0</v>
      </c>
      <c r="C165" s="69">
        <f>+lower!C165</f>
        <v>0</v>
      </c>
      <c r="D165" s="69">
        <f>+lower!D165</f>
        <v>0</v>
      </c>
      <c r="E165" s="69">
        <f>+lower!E165</f>
        <v>0</v>
      </c>
      <c r="F165" s="69">
        <f>+lower!F165</f>
        <v>0</v>
      </c>
      <c r="G165" s="69">
        <f>+lower!G165</f>
        <v>0.15018902768373193</v>
      </c>
      <c r="H165" s="69">
        <f>+lower!H165</f>
        <v>0.63239007986551998</v>
      </c>
      <c r="I165" s="69">
        <f>+lower!I165</f>
        <v>2.6011106061059963</v>
      </c>
      <c r="J165" s="69">
        <f>+lower!J165</f>
        <v>3.2638084080788468</v>
      </c>
      <c r="K165" s="69">
        <f>+lower!K165</f>
        <v>3.9708082464077292</v>
      </c>
      <c r="L165" s="69">
        <f>+lower!L165</f>
        <v>4.6247104998508242</v>
      </c>
      <c r="M165" s="69">
        <f>+lower!M165</f>
        <v>6.2713482232216844</v>
      </c>
      <c r="N165" s="69">
        <f>+lower!N165</f>
        <v>8.4059179635322199</v>
      </c>
      <c r="O165" s="69">
        <f>+lower!O165</f>
        <v>11.158249327519767</v>
      </c>
      <c r="P165" s="69">
        <f>+lower!P165</f>
        <v>14.689407251773961</v>
      </c>
      <c r="Q165" s="69">
        <f>+lower!Q165</f>
        <v>19.198118459420982</v>
      </c>
      <c r="R165" s="69">
        <f>+lower!R165</f>
        <v>24.928025546197109</v>
      </c>
      <c r="S165" s="69">
        <f>+lower!S165</f>
        <v>32.175574530885051</v>
      </c>
      <c r="T165" s="69">
        <f>+lower!T165</f>
        <v>41.298076646695222</v>
      </c>
      <c r="U165" s="69">
        <f>+lower!U165</f>
        <v>44.993678870081261</v>
      </c>
      <c r="V165" s="69">
        <f>+lower!V165</f>
        <v>48.606870853059092</v>
      </c>
      <c r="W165" s="69">
        <f>+lower!W165</f>
        <v>59.514433220154729</v>
      </c>
      <c r="X165" s="69">
        <f>+lower!X165</f>
        <v>70.411144099746693</v>
      </c>
      <c r="Y165" s="69">
        <f>+lower!Y165</f>
        <v>81.05364237341395</v>
      </c>
      <c r="Z165" s="69">
        <f>+lower!Z165</f>
        <v>91.138126889283356</v>
      </c>
      <c r="AA165" s="69">
        <f>+lower!AA165</f>
        <v>100.27017557508417</v>
      </c>
      <c r="AB165" s="69">
        <f>+lower!AB165</f>
        <v>98.100202567186997</v>
      </c>
      <c r="AC165" s="69">
        <f>+lower!AC165</f>
        <v>94.386978742891728</v>
      </c>
      <c r="AD165" s="69">
        <f>+lower!AD165</f>
        <v>99.529648975012378</v>
      </c>
      <c r="AE165" s="69">
        <f>+lower!AE165</f>
        <v>104.67035533545763</v>
      </c>
      <c r="AF165" s="69">
        <f>+lower!AF165</f>
        <v>109.8017418430919</v>
      </c>
      <c r="AG165" s="69">
        <f>+lower!AG165</f>
        <v>114.91605686509982</v>
      </c>
      <c r="AH165" s="69">
        <f>+lower!AH165</f>
        <v>120.00511517506162</v>
      </c>
      <c r="AI165" s="69">
        <f>+lower!AI165</f>
        <v>125.06025492539997</v>
      </c>
      <c r="AJ165" s="69">
        <f>+lower!AJ165</f>
        <v>130.07228865596275</v>
      </c>
      <c r="AK165" s="69">
        <f>+lower!AK165</f>
        <v>135.03144727341868</v>
      </c>
      <c r="AL165" s="69">
        <f>+lower!AL165</f>
        <v>139.92731570122157</v>
      </c>
      <c r="AM165" s="69">
        <f>+lower!AM165</f>
        <v>144.74875860276038</v>
      </c>
      <c r="AN165" s="69">
        <f>+lower!AN165</f>
        <v>163.95001170488007</v>
      </c>
      <c r="AO165" s="69">
        <f>+lower!AO165</f>
        <v>183.01713631038075</v>
      </c>
      <c r="AP165" s="69">
        <f>+lower!AP165</f>
        <v>201.9085898433988</v>
      </c>
      <c r="AQ165" s="69">
        <f>+lower!AQ165</f>
        <v>220.57961292403115</v>
      </c>
      <c r="AR165" s="69">
        <f>+lower!AR165</f>
        <v>238.98178671185906</v>
      </c>
      <c r="AS165" s="69">
        <f>+lower!AS165</f>
        <v>247.54167069625075</v>
      </c>
      <c r="AT165" s="69">
        <f>+lower!AT165</f>
        <v>255.81506911216997</v>
      </c>
      <c r="AU165" s="69">
        <f>+lower!AU165</f>
        <v>263.76383379528329</v>
      </c>
      <c r="AV165" s="69">
        <f>+lower!AV165</f>
        <v>271.34567133261936</v>
      </c>
      <c r="AW165" s="69">
        <f>+lower!AW165</f>
        <v>278.51338420509677</v>
      </c>
      <c r="AX165" s="69">
        <f>+lower!AX165</f>
        <v>354.12870364076554</v>
      </c>
      <c r="AY165" s="69">
        <f>+lower!AY165</f>
        <v>426.86126666545226</v>
      </c>
      <c r="AZ165" s="69">
        <f>+lower!AZ165</f>
        <v>496.42667999887146</v>
      </c>
      <c r="BA165" s="69">
        <f>+lower!BA165</f>
        <v>562.49814831562105</v>
      </c>
      <c r="BB165" s="69">
        <f>+lower!BB165</f>
        <v>624.69586051839201</v>
      </c>
      <c r="BC165" s="69">
        <f>+lower!BC165</f>
        <v>789.91399999999999</v>
      </c>
      <c r="BD165" s="69">
        <f>+lower!BD165</f>
        <v>896.82600000000002</v>
      </c>
      <c r="BE165" s="69">
        <f>+lower!BE165</f>
        <v>1703.77</v>
      </c>
      <c r="BF165" s="69">
        <f>+lower!BF165</f>
        <v>2168.2139999999999</v>
      </c>
      <c r="BG165" s="69">
        <f>+lower!BG165</f>
        <v>3078.9</v>
      </c>
      <c r="BH165" s="69">
        <f>+lower!BH165</f>
        <v>3168</v>
      </c>
      <c r="BI165" s="69">
        <f>+lower!BI165</f>
        <v>3274.92</v>
      </c>
      <c r="BJ165" s="69">
        <f>+lower!BJ165</f>
        <v>3346.2</v>
      </c>
      <c r="BK165" s="69">
        <f>+lower!BK165</f>
        <v>3435.3</v>
      </c>
      <c r="BL165" s="69">
        <f>+lower!BL165</f>
        <v>3524.4</v>
      </c>
      <c r="BM165" s="69">
        <f>+lower!BM165</f>
        <v>3613.5</v>
      </c>
      <c r="BN165" s="69">
        <f>+lower!BN165</f>
        <v>3702.6</v>
      </c>
      <c r="BO165" s="69">
        <f>+lower!BO165</f>
        <v>3798.63</v>
      </c>
      <c r="BP165" s="69">
        <f>+lower!BP165</f>
        <v>3861</v>
      </c>
      <c r="BQ165" s="69">
        <f>+lower!BQ165</f>
        <v>4187.7</v>
      </c>
      <c r="BR165" s="69">
        <f>+lower!BR165</f>
        <v>4346.1000000000004</v>
      </c>
      <c r="BS165" s="69">
        <f>+lower!BS165</f>
        <v>4455</v>
      </c>
      <c r="BT165" s="69">
        <f>+lower!BT165</f>
        <v>4669.0380000000114</v>
      </c>
      <c r="BU165" s="69">
        <f>+lower!BU165</f>
        <v>4868.7803999999633</v>
      </c>
      <c r="BV165" s="69">
        <f>+lower!BV165</f>
        <v>5010.8533199999356</v>
      </c>
      <c r="BW165" s="69">
        <f>+lower!BW165</f>
        <v>5179.3631999998779</v>
      </c>
      <c r="BX165" s="69">
        <f>+lower!BX165</f>
        <v>5358.2176559998643</v>
      </c>
      <c r="BY165" s="69">
        <f>+lower!BY165</f>
        <v>5542.4557759998315</v>
      </c>
      <c r="BZ165" s="69">
        <f>+lower!BZ165</f>
        <v>5705.1757781331407</v>
      </c>
      <c r="CA165" s="69">
        <f>+lower!CA165</f>
        <v>5873.038226488693</v>
      </c>
    </row>
    <row r="166" spans="1:79" x14ac:dyDescent="0.2">
      <c r="A166" s="9">
        <f>+data!B168</f>
        <v>604</v>
      </c>
      <c r="B166" s="69">
        <f>+lower!B166</f>
        <v>0</v>
      </c>
      <c r="C166" s="69">
        <f>+lower!C166</f>
        <v>0</v>
      </c>
      <c r="D166" s="69">
        <f>+lower!D166</f>
        <v>0</v>
      </c>
      <c r="E166" s="69">
        <f>+lower!E166</f>
        <v>0</v>
      </c>
      <c r="F166" s="69">
        <f>+lower!F166</f>
        <v>2.7757221403783796</v>
      </c>
      <c r="G166" s="69">
        <f>+lower!G166</f>
        <v>12.490749631702705</v>
      </c>
      <c r="H166" s="69">
        <f>+lower!H166</f>
        <v>53.960038408955718</v>
      </c>
      <c r="I166" s="69">
        <f>+lower!I166</f>
        <v>226.63216131761399</v>
      </c>
      <c r="J166" s="69">
        <f>+lower!J166</f>
        <v>288.39204360632993</v>
      </c>
      <c r="K166" s="69">
        <f>+lower!K166</f>
        <v>353.44615565705601</v>
      </c>
      <c r="L166" s="69">
        <f>+lower!L166</f>
        <v>411.02413984608614</v>
      </c>
      <c r="M166" s="69">
        <f>+lower!M166</f>
        <v>478.8066240236293</v>
      </c>
      <c r="N166" s="69">
        <f>+lower!N166</f>
        <v>551.06147021366439</v>
      </c>
      <c r="O166" s="69">
        <f>+lower!O166</f>
        <v>627.79914706936404</v>
      </c>
      <c r="P166" s="69">
        <f>+lower!P166</f>
        <v>708.96682211821189</v>
      </c>
      <c r="Q166" s="69">
        <f>+lower!Q166</f>
        <v>794.42931120869514</v>
      </c>
      <c r="R166" s="69">
        <f>+lower!R166</f>
        <v>883.94432374505209</v>
      </c>
      <c r="S166" s="69">
        <f>+lower!S166</f>
        <v>977.12985791227538</v>
      </c>
      <c r="T166" s="69">
        <f>+lower!T166</f>
        <v>1073.4205424582747</v>
      </c>
      <c r="U166" s="69">
        <f>+lower!U166</f>
        <v>1243.2516284915123</v>
      </c>
      <c r="V166" s="69">
        <f>+lower!V166</f>
        <v>1413.4034109063741</v>
      </c>
      <c r="W166" s="69">
        <f>+lower!W166</f>
        <v>1532.60923295668</v>
      </c>
      <c r="X166" s="69">
        <f>+lower!X166</f>
        <v>1643.7445923841394</v>
      </c>
      <c r="Y166" s="69">
        <f>+lower!Y166</f>
        <v>1742.7856523817843</v>
      </c>
      <c r="Z166" s="69">
        <f>+lower!Z166</f>
        <v>1824.4135798120651</v>
      </c>
      <c r="AA166" s="69">
        <f>+lower!AA166</f>
        <v>1881.2067340507683</v>
      </c>
      <c r="AB166" s="69">
        <f>+lower!AB166</f>
        <v>588.7146509745628</v>
      </c>
      <c r="AC166" s="69">
        <f>+lower!AC166</f>
        <v>637.03443357835897</v>
      </c>
      <c r="AD166" s="69">
        <f>+lower!AD166</f>
        <v>630.60947748761555</v>
      </c>
      <c r="AE166" s="69">
        <f>+lower!AE166</f>
        <v>623.83669666057631</v>
      </c>
      <c r="AF166" s="69">
        <f>+lower!AF166</f>
        <v>616.70704964621575</v>
      </c>
      <c r="AG166" s="69">
        <f>+lower!AG166</f>
        <v>609.20989653917241</v>
      </c>
      <c r="AH166" s="69">
        <f>+lower!AH166</f>
        <v>601.33275277236487</v>
      </c>
      <c r="AI166" s="69">
        <f>+lower!AI166</f>
        <v>593.06098963142301</v>
      </c>
      <c r="AJ166" s="69">
        <f>+lower!AJ166</f>
        <v>584.37746692384906</v>
      </c>
      <c r="AK166" s="69">
        <f>+lower!AK166</f>
        <v>575.26207831517479</v>
      </c>
      <c r="AL166" s="69">
        <f>+lower!AL166</f>
        <v>565.69118291096049</v>
      </c>
      <c r="AM166" s="69">
        <f>+lower!AM166</f>
        <v>555.63688673425247</v>
      </c>
      <c r="AN166" s="69">
        <f>+lower!AN166</f>
        <v>545.066123272406</v>
      </c>
      <c r="AO166" s="69">
        <f>+lower!AO166</f>
        <v>533.9394607420154</v>
      </c>
      <c r="AP166" s="69">
        <f>+lower!AP166</f>
        <v>614.10530966794056</v>
      </c>
      <c r="AQ166" s="69">
        <f>+lower!AQ166</f>
        <v>692.67034717624551</v>
      </c>
      <c r="AR166" s="69">
        <f>+lower!AR166</f>
        <v>779.67756575443229</v>
      </c>
      <c r="AS166" s="69">
        <f>+lower!AS166</f>
        <v>881.17995732745294</v>
      </c>
      <c r="AT166" s="69">
        <f>+lower!AT166</f>
        <v>976.15130127433986</v>
      </c>
      <c r="AU166" s="69">
        <f>+lower!AU166</f>
        <v>1127.5404947624675</v>
      </c>
      <c r="AV166" s="69">
        <f>+lower!AV166</f>
        <v>1445.1637732948761</v>
      </c>
      <c r="AW166" s="69">
        <f>+lower!AW166</f>
        <v>1666.5653066540824</v>
      </c>
      <c r="AX166" s="69">
        <f>+lower!AX166</f>
        <v>1754.6921209997606</v>
      </c>
      <c r="AY166" s="69">
        <f>+lower!AY166</f>
        <v>1819.3542111463717</v>
      </c>
      <c r="AZ166" s="69">
        <f>+lower!AZ166</f>
        <v>1864.3387516667601</v>
      </c>
      <c r="BA166" s="69">
        <f>+lower!BA166</f>
        <v>1894.2896823999397</v>
      </c>
      <c r="BB166" s="69">
        <f>+lower!BB166</f>
        <v>1797.920567417108</v>
      </c>
      <c r="BC166" s="69">
        <f>+lower!BC166</f>
        <v>1905.144</v>
      </c>
      <c r="BD166" s="69">
        <f>+lower!BD166</f>
        <v>2751.114</v>
      </c>
      <c r="BE166" s="69">
        <f>+lower!BE166</f>
        <v>3486.1</v>
      </c>
      <c r="BF166" s="69">
        <f>+lower!BF166</f>
        <v>3865.12</v>
      </c>
      <c r="BG166" s="69">
        <f>+lower!BG166</f>
        <v>4242.1499999999996</v>
      </c>
      <c r="BH166" s="69">
        <f>+lower!BH166</f>
        <v>4207.5</v>
      </c>
      <c r="BI166" s="69">
        <f>+lower!BI166</f>
        <v>4217.3999999999996</v>
      </c>
      <c r="BJ166" s="69">
        <f>+lower!BJ166</f>
        <v>4276.8</v>
      </c>
      <c r="BK166" s="69">
        <f>+lower!BK166</f>
        <v>4237.2</v>
      </c>
      <c r="BL166" s="69">
        <f>+lower!BL166</f>
        <v>4306.5</v>
      </c>
      <c r="BM166" s="69">
        <f>+lower!BM166</f>
        <v>4356</v>
      </c>
      <c r="BN166" s="69">
        <f>+lower!BN166</f>
        <v>4375.8</v>
      </c>
      <c r="BO166" s="69">
        <f>+lower!BO166</f>
        <v>4385.7</v>
      </c>
      <c r="BP166" s="69">
        <f>+lower!BP166</f>
        <v>4395.6000000000004</v>
      </c>
      <c r="BQ166" s="69">
        <f>+lower!BQ166</f>
        <v>5338.08</v>
      </c>
      <c r="BR166" s="69">
        <f>+lower!BR166</f>
        <v>5336.1</v>
      </c>
      <c r="BS166" s="69">
        <f>+lower!BS166</f>
        <v>5473.71</v>
      </c>
      <c r="BT166" s="69">
        <f>+lower!BT166</f>
        <v>5920.7939999999771</v>
      </c>
      <c r="BU166" s="69">
        <f>+lower!BU166</f>
        <v>6248.6621999999124</v>
      </c>
      <c r="BV166" s="69">
        <f>+lower!BV166</f>
        <v>6385.2267599999295</v>
      </c>
      <c r="BW166" s="69">
        <f>+lower!BW166</f>
        <v>6625.8125999998756</v>
      </c>
      <c r="BX166" s="69">
        <f>+lower!BX166</f>
        <v>6949.482407999898</v>
      </c>
      <c r="BY166" s="69">
        <f>+lower!BY166</f>
        <v>7230.3295679999064</v>
      </c>
      <c r="BZ166" s="69">
        <f>+lower!BZ166</f>
        <v>7449.1236863998593</v>
      </c>
      <c r="CA166" s="69">
        <f>+lower!CA166</f>
        <v>7700.9014367998425</v>
      </c>
    </row>
    <row r="167" spans="1:79" x14ac:dyDescent="0.2">
      <c r="A167" s="9">
        <f>+data!B169</f>
        <v>608</v>
      </c>
      <c r="B167" s="69">
        <f>+lower!B167</f>
        <v>0</v>
      </c>
      <c r="C167" s="69">
        <f>+lower!C167</f>
        <v>0</v>
      </c>
      <c r="D167" s="69">
        <f>+lower!D167</f>
        <v>0</v>
      </c>
      <c r="E167" s="69">
        <f>+lower!E167</f>
        <v>0</v>
      </c>
      <c r="F167" s="69">
        <f>+lower!F167</f>
        <v>0</v>
      </c>
      <c r="G167" s="69">
        <f>+lower!G167</f>
        <v>0.29142375169475621</v>
      </c>
      <c r="H167" s="69">
        <f>+lower!H167</f>
        <v>1.2589506073213466</v>
      </c>
      <c r="I167" s="69">
        <f>+lower!I167</f>
        <v>5.2875925507496566</v>
      </c>
      <c r="J167" s="69">
        <f>+lower!J167</f>
        <v>6.1977588865701714</v>
      </c>
      <c r="K167" s="69">
        <f>+lower!K167</f>
        <v>7.7820663404453301</v>
      </c>
      <c r="L167" s="69">
        <f>+lower!L167</f>
        <v>10.168194615360967</v>
      </c>
      <c r="M167" s="69">
        <f>+lower!M167</f>
        <v>11.354813239957751</v>
      </c>
      <c r="N167" s="69">
        <f>+lower!N167</f>
        <v>12.540862225424265</v>
      </c>
      <c r="O167" s="69">
        <f>+lower!O167</f>
        <v>13.726542773387038</v>
      </c>
      <c r="P167" s="69">
        <f>+lower!P167</f>
        <v>14.912011789480847</v>
      </c>
      <c r="Q167" s="69">
        <f>+lower!Q167</f>
        <v>16.097390086388351</v>
      </c>
      <c r="R167" s="69">
        <f>+lower!R167</f>
        <v>17.28276923410349</v>
      </c>
      <c r="S167" s="69">
        <f>+lower!S167</f>
        <v>18.46821725323252</v>
      </c>
      <c r="T167" s="69">
        <f>+lower!T167</f>
        <v>19.653783325172192</v>
      </c>
      <c r="U167" s="69">
        <f>+lower!U167</f>
        <v>20.839501671586383</v>
      </c>
      <c r="V167" s="69">
        <f>+lower!V167</f>
        <v>22.025394735485694</v>
      </c>
      <c r="W167" s="69">
        <f>+lower!W167</f>
        <v>41.780656400047839</v>
      </c>
      <c r="X167" s="69">
        <f>+lower!X167</f>
        <v>63.434152565789454</v>
      </c>
      <c r="Y167" s="69">
        <f>+lower!Y167</f>
        <v>86.986352023281114</v>
      </c>
      <c r="Z167" s="69">
        <f>+lower!Z167</f>
        <v>112.43770940219528</v>
      </c>
      <c r="AA167" s="69">
        <f>+lower!AA167</f>
        <v>139.78865465894521</v>
      </c>
      <c r="AB167" s="69">
        <f>+lower!AB167</f>
        <v>233.158050357164</v>
      </c>
      <c r="AC167" s="69">
        <f>+lower!AC167</f>
        <v>379.14937274433981</v>
      </c>
      <c r="AD167" s="69">
        <f>+lower!AD167</f>
        <v>407.91997904381657</v>
      </c>
      <c r="AE167" s="69">
        <f>+lower!AE167</f>
        <v>437.314370597741</v>
      </c>
      <c r="AF167" s="69">
        <f>+lower!AF167</f>
        <v>467.33254279258659</v>
      </c>
      <c r="AG167" s="69">
        <f>+lower!AG167</f>
        <v>497.97449123397956</v>
      </c>
      <c r="AH167" s="69">
        <f>+lower!AH167</f>
        <v>529.24021174023733</v>
      </c>
      <c r="AI167" s="69">
        <f>+lower!AI167</f>
        <v>561.12970033606121</v>
      </c>
      <c r="AJ167" s="69">
        <f>+lower!AJ167</f>
        <v>593.64295324638954</v>
      </c>
      <c r="AK167" s="69">
        <f>+lower!AK167</f>
        <v>626.77996689039344</v>
      </c>
      <c r="AL167" s="69">
        <f>+lower!AL167</f>
        <v>660.54073787562709</v>
      </c>
      <c r="AM167" s="69">
        <f>+lower!AM167</f>
        <v>694.92526299231827</v>
      </c>
      <c r="AN167" s="69">
        <f>+lower!AN167</f>
        <v>729.93353920780362</v>
      </c>
      <c r="AO167" s="69">
        <f>+lower!AO167</f>
        <v>765.56556366109555</v>
      </c>
      <c r="AP167" s="69">
        <f>+lower!AP167</f>
        <v>892.62601313312916</v>
      </c>
      <c r="AQ167" s="69">
        <f>+lower!AQ167</f>
        <v>1083.316928247054</v>
      </c>
      <c r="AR167" s="69">
        <f>+lower!AR167</f>
        <v>1314.5791112332192</v>
      </c>
      <c r="AS167" s="69">
        <f>+lower!AS167</f>
        <v>1596.1541909291113</v>
      </c>
      <c r="AT167" s="69">
        <f>+lower!AT167</f>
        <v>1883.5937512119897</v>
      </c>
      <c r="AU167" s="69">
        <f>+lower!AU167</f>
        <v>2168.945479962721</v>
      </c>
      <c r="AV167" s="69">
        <f>+lower!AV167</f>
        <v>2420.8076387218471</v>
      </c>
      <c r="AW167" s="69">
        <f>+lower!AW167</f>
        <v>2721.3069881307988</v>
      </c>
      <c r="AX167" s="69">
        <f>+lower!AX167</f>
        <v>3234.3238174714352</v>
      </c>
      <c r="AY167" s="69">
        <f>+lower!AY167</f>
        <v>3883.8105684995339</v>
      </c>
      <c r="AZ167" s="69">
        <f>+lower!AZ167</f>
        <v>4363.4664185106039</v>
      </c>
      <c r="BA167" s="69">
        <f>+lower!BA167</f>
        <v>4959.4337737388669</v>
      </c>
      <c r="BB167" s="69">
        <f>+lower!BB167</f>
        <v>5340.446644920783</v>
      </c>
      <c r="BC167" s="69">
        <f>+lower!BC167</f>
        <v>6721.5739999999996</v>
      </c>
      <c r="BD167" s="69">
        <f>+lower!BD167</f>
        <v>7305.66</v>
      </c>
      <c r="BE167" s="69">
        <f>+lower!BE167</f>
        <v>9454.6959999999999</v>
      </c>
      <c r="BF167" s="69">
        <f>+lower!BF167</f>
        <v>9741.68</v>
      </c>
      <c r="BG167" s="69">
        <f>+lower!BG167</f>
        <v>9587.16</v>
      </c>
      <c r="BH167" s="69">
        <f>+lower!BH167</f>
        <v>9537.66</v>
      </c>
      <c r="BI167" s="69">
        <f>+lower!BI167</f>
        <v>9538.65</v>
      </c>
      <c r="BJ167" s="69">
        <f>+lower!BJ167</f>
        <v>9573.2999999999993</v>
      </c>
      <c r="BK167" s="69">
        <f>+lower!BK167</f>
        <v>9751.5</v>
      </c>
      <c r="BL167" s="69">
        <f>+lower!BL167</f>
        <v>9751.5</v>
      </c>
      <c r="BM167" s="69">
        <f>+lower!BM167</f>
        <v>9900</v>
      </c>
      <c r="BN167" s="69">
        <f>+lower!BN167</f>
        <v>10048.5</v>
      </c>
      <c r="BO167" s="69">
        <f>+lower!BO167</f>
        <v>10197</v>
      </c>
      <c r="BP167" s="69">
        <f>+lower!BP167</f>
        <v>10345.5</v>
      </c>
      <c r="BQ167" s="69">
        <f>+lower!BQ167</f>
        <v>10593</v>
      </c>
      <c r="BR167" s="69">
        <f>+lower!BR167</f>
        <v>10622.7</v>
      </c>
      <c r="BS167" s="69">
        <f>+lower!BS167</f>
        <v>10786.05</v>
      </c>
      <c r="BT167" s="69">
        <f>+lower!BT167</f>
        <v>10945.44</v>
      </c>
      <c r="BU167" s="69">
        <f>+lower!BU167</f>
        <v>11076.417000000047</v>
      </c>
      <c r="BV167" s="69">
        <f>+lower!BV167</f>
        <v>11191.593600000042</v>
      </c>
      <c r="BW167" s="69">
        <f>+lower!BW167</f>
        <v>11320.551000000109</v>
      </c>
      <c r="BX167" s="69">
        <f>+lower!BX167</f>
        <v>11474.144880000096</v>
      </c>
      <c r="BY167" s="69">
        <f>+lower!BY167</f>
        <v>11600.464480000168</v>
      </c>
      <c r="BZ167" s="69">
        <f>+lower!BZ167</f>
        <v>11727.828170666855</v>
      </c>
      <c r="CA167" s="69">
        <f>+lower!CA167</f>
        <v>11862.226092444695</v>
      </c>
    </row>
    <row r="168" spans="1:79" x14ac:dyDescent="0.2">
      <c r="A168" s="9">
        <f>+data!B170</f>
        <v>612</v>
      </c>
      <c r="B168" s="69">
        <f>+lower!B168</f>
        <v>0</v>
      </c>
      <c r="C168" s="69">
        <f>+lower!C168</f>
        <v>0</v>
      </c>
      <c r="D168" s="69">
        <f>+lower!D168</f>
        <v>0</v>
      </c>
      <c r="E168" s="69">
        <f>+lower!E168</f>
        <v>0</v>
      </c>
      <c r="F168" s="69">
        <f>+lower!F168</f>
        <v>0</v>
      </c>
      <c r="G168" s="69">
        <f>+lower!G168</f>
        <v>0</v>
      </c>
      <c r="H168" s="69">
        <f>+lower!H168</f>
        <v>0</v>
      </c>
      <c r="I168" s="69">
        <f>+lower!I168</f>
        <v>0</v>
      </c>
      <c r="J168" s="69">
        <f>+lower!J168</f>
        <v>0</v>
      </c>
      <c r="K168" s="69">
        <f>+lower!K168</f>
        <v>0</v>
      </c>
      <c r="L168" s="69">
        <f>+lower!L168</f>
        <v>0</v>
      </c>
      <c r="M168" s="69">
        <f>+lower!M168</f>
        <v>0</v>
      </c>
      <c r="N168" s="69">
        <f>+lower!N168</f>
        <v>0</v>
      </c>
      <c r="O168" s="69">
        <f>+lower!O168</f>
        <v>0</v>
      </c>
      <c r="P168" s="69">
        <f>+lower!P168</f>
        <v>0</v>
      </c>
      <c r="Q168" s="69">
        <f>+lower!Q168</f>
        <v>0</v>
      </c>
      <c r="R168" s="69">
        <f>+lower!R168</f>
        <v>0</v>
      </c>
      <c r="S168" s="69">
        <f>+lower!S168</f>
        <v>0</v>
      </c>
      <c r="T168" s="69">
        <f>+lower!T168</f>
        <v>0</v>
      </c>
      <c r="U168" s="69">
        <f>+lower!U168</f>
        <v>0</v>
      </c>
      <c r="V168" s="69">
        <f>+lower!V168</f>
        <v>0</v>
      </c>
      <c r="W168" s="69">
        <f>+lower!W168</f>
        <v>0</v>
      </c>
      <c r="X168" s="69">
        <f>+lower!X168</f>
        <v>0</v>
      </c>
      <c r="Y168" s="69">
        <f>+lower!Y168</f>
        <v>0</v>
      </c>
      <c r="Z168" s="69">
        <f>+lower!Z168</f>
        <v>0</v>
      </c>
      <c r="AA168" s="69">
        <f>+lower!AA168</f>
        <v>0</v>
      </c>
      <c r="AB168" s="69">
        <f>+lower!AB168</f>
        <v>0</v>
      </c>
      <c r="AC168" s="69">
        <f>+lower!AC168</f>
        <v>0</v>
      </c>
      <c r="AD168" s="69">
        <f>+lower!AD168</f>
        <v>0</v>
      </c>
      <c r="AE168" s="69">
        <f>+lower!AE168</f>
        <v>0</v>
      </c>
      <c r="AF168" s="69">
        <f>+lower!AF168</f>
        <v>0</v>
      </c>
      <c r="AG168" s="69">
        <f>+lower!AG168</f>
        <v>0</v>
      </c>
      <c r="AH168" s="69">
        <f>+lower!AH168</f>
        <v>0</v>
      </c>
      <c r="AI168" s="69">
        <f>+lower!AI168</f>
        <v>0</v>
      </c>
      <c r="AJ168" s="69">
        <f>+lower!AJ168</f>
        <v>0</v>
      </c>
      <c r="AK168" s="69">
        <f>+lower!AK168</f>
        <v>0</v>
      </c>
      <c r="AL168" s="69">
        <f>+lower!AL168</f>
        <v>0</v>
      </c>
      <c r="AM168" s="69">
        <f>+lower!AM168</f>
        <v>0</v>
      </c>
      <c r="AN168" s="69">
        <f>+lower!AN168</f>
        <v>0</v>
      </c>
      <c r="AO168" s="69">
        <f>+lower!AO168</f>
        <v>0</v>
      </c>
      <c r="AP168" s="69">
        <f>+lower!AP168</f>
        <v>0</v>
      </c>
      <c r="AQ168" s="69">
        <f>+lower!AQ168</f>
        <v>0</v>
      </c>
      <c r="AR168" s="69">
        <f>+lower!AR168</f>
        <v>0</v>
      </c>
      <c r="AS168" s="69">
        <f>+lower!AS168</f>
        <v>0</v>
      </c>
      <c r="AT168" s="69">
        <f>+lower!AT168</f>
        <v>0</v>
      </c>
      <c r="AU168" s="69">
        <f>+lower!AU168</f>
        <v>0</v>
      </c>
      <c r="AV168" s="69">
        <f>+lower!AV168</f>
        <v>0</v>
      </c>
      <c r="AW168" s="69">
        <f>+lower!AW168</f>
        <v>0</v>
      </c>
      <c r="AX168" s="69">
        <f>+lower!AX168</f>
        <v>0</v>
      </c>
      <c r="AY168" s="69">
        <f>+lower!AY168</f>
        <v>0</v>
      </c>
      <c r="AZ168" s="69">
        <f>+lower!AZ168</f>
        <v>0</v>
      </c>
      <c r="BA168" s="69">
        <f>+lower!BA168</f>
        <v>0</v>
      </c>
      <c r="BB168" s="69">
        <f>+lower!BB168</f>
        <v>0</v>
      </c>
      <c r="BC168" s="69">
        <f>+lower!BC168</f>
        <v>0</v>
      </c>
      <c r="BD168" s="69">
        <f>+lower!BD168</f>
        <v>0</v>
      </c>
      <c r="BE168" s="69">
        <f>+lower!BE168</f>
        <v>0</v>
      </c>
      <c r="BF168" s="69">
        <f>+lower!BF168</f>
        <v>0</v>
      </c>
      <c r="BG168" s="69">
        <f>+lower!BG168</f>
        <v>0</v>
      </c>
      <c r="BH168" s="69">
        <f>+lower!BH168</f>
        <v>0</v>
      </c>
      <c r="BI168" s="69">
        <f>+lower!BI168</f>
        <v>0</v>
      </c>
      <c r="BJ168" s="69">
        <f>+lower!BJ168</f>
        <v>0</v>
      </c>
      <c r="BK168" s="69">
        <f>+lower!BK168</f>
        <v>0</v>
      </c>
      <c r="BL168" s="69">
        <f>+lower!BL168</f>
        <v>0</v>
      </c>
      <c r="BM168" s="69">
        <f>+lower!BM168</f>
        <v>0</v>
      </c>
      <c r="BN168" s="69">
        <f>+lower!BN168</f>
        <v>0</v>
      </c>
      <c r="BO168" s="69">
        <f>+lower!BO168</f>
        <v>0</v>
      </c>
      <c r="BP168" s="69">
        <f>+lower!BP168</f>
        <v>0</v>
      </c>
      <c r="BQ168" s="69">
        <f>+lower!BQ168</f>
        <v>0</v>
      </c>
      <c r="BR168" s="69">
        <f>+lower!BR168</f>
        <v>0</v>
      </c>
      <c r="BS168" s="69">
        <f>+lower!BS168</f>
        <v>0</v>
      </c>
      <c r="BT168" s="69">
        <f>+lower!BT168</f>
        <v>0</v>
      </c>
      <c r="BU168" s="69">
        <f>+lower!BU168</f>
        <v>0</v>
      </c>
      <c r="BV168" s="69">
        <f>+lower!BV168</f>
        <v>0</v>
      </c>
      <c r="BW168" s="69">
        <f>+lower!BW168</f>
        <v>0</v>
      </c>
      <c r="BX168" s="69">
        <f>+lower!BX168</f>
        <v>0</v>
      </c>
      <c r="BY168" s="69">
        <f>+lower!BY168</f>
        <v>0</v>
      </c>
      <c r="BZ168" s="69">
        <f>+lower!BZ168</f>
        <v>0</v>
      </c>
      <c r="CA168" s="69">
        <f>+lower!CA168</f>
        <v>0</v>
      </c>
    </row>
    <row r="169" spans="1:79" x14ac:dyDescent="0.2">
      <c r="A169" s="9">
        <f>+data!B171</f>
        <v>616</v>
      </c>
      <c r="B169" s="69">
        <f>+lower!B169</f>
        <v>0</v>
      </c>
      <c r="C169" s="69">
        <f>+lower!C169</f>
        <v>0</v>
      </c>
      <c r="D169" s="69">
        <f>+lower!D169</f>
        <v>0</v>
      </c>
      <c r="E169" s="69">
        <f>+lower!E169</f>
        <v>0</v>
      </c>
      <c r="F169" s="69">
        <f>+lower!F169</f>
        <v>0</v>
      </c>
      <c r="G169" s="69">
        <f>+lower!G169</f>
        <v>0.12110159180439208</v>
      </c>
      <c r="H169" s="69">
        <f>+lower!H169</f>
        <v>0.30275397951098015</v>
      </c>
      <c r="I169" s="69">
        <f>+lower!I169</f>
        <v>0.79815611373844653</v>
      </c>
      <c r="J169" s="69">
        <f>+lower!J169</f>
        <v>2.8505575490658788</v>
      </c>
      <c r="K169" s="69">
        <f>+lower!K169</f>
        <v>6.6791527683281435</v>
      </c>
      <c r="L169" s="69">
        <f>+lower!L169</f>
        <v>46.383005335612097</v>
      </c>
      <c r="M169" s="69">
        <f>+lower!M169</f>
        <v>71.279765552521525</v>
      </c>
      <c r="N169" s="69">
        <f>+lower!N169</f>
        <v>107.43122559351329</v>
      </c>
      <c r="O169" s="69">
        <f>+lower!O169</f>
        <v>171.59154087852821</v>
      </c>
      <c r="P169" s="69">
        <f>+lower!P169</f>
        <v>266.44649204740404</v>
      </c>
      <c r="Q169" s="69">
        <f>+lower!Q169</f>
        <v>314.73991873099601</v>
      </c>
      <c r="R169" s="69">
        <f>+lower!R169</f>
        <v>362.20070012693986</v>
      </c>
      <c r="S169" s="69">
        <f>+lower!S169</f>
        <v>508.48340090512039</v>
      </c>
      <c r="T169" s="69">
        <f>+lower!T169</f>
        <v>665.61843113265002</v>
      </c>
      <c r="U169" s="69">
        <f>+lower!U169</f>
        <v>780.15925470047944</v>
      </c>
      <c r="V169" s="69">
        <f>+lower!V169</f>
        <v>898.59946398187117</v>
      </c>
      <c r="W169" s="69">
        <f>+lower!W169</f>
        <v>1112.1853282360466</v>
      </c>
      <c r="X169" s="69">
        <f>+lower!X169</f>
        <v>1711.6061819011329</v>
      </c>
      <c r="Y169" s="69">
        <f>+lower!Y169</f>
        <v>2715.9338755246813</v>
      </c>
      <c r="Z169" s="69">
        <f>+lower!Z169</f>
        <v>2752.0835713548213</v>
      </c>
      <c r="AA169" s="69">
        <f>+lower!AA169</f>
        <v>3161.0994501284476</v>
      </c>
      <c r="AB169" s="69">
        <f>+lower!AB169</f>
        <v>3927.8174082032824</v>
      </c>
      <c r="AC169" s="69">
        <f>+lower!AC169</f>
        <v>4607.7115431743205</v>
      </c>
      <c r="AD169" s="69">
        <f>+lower!AD169</f>
        <v>4828.2844213890949</v>
      </c>
      <c r="AE169" s="69">
        <f>+lower!AE169</f>
        <v>5084.9787876259616</v>
      </c>
      <c r="AF169" s="69">
        <f>+lower!AF169</f>
        <v>5352.7254605389471</v>
      </c>
      <c r="AG169" s="69">
        <f>+lower!AG169</f>
        <v>5631.7138829475107</v>
      </c>
      <c r="AH169" s="69">
        <f>+lower!AH169</f>
        <v>5922.085125667988</v>
      </c>
      <c r="AI169" s="69">
        <f>+lower!AI169</f>
        <v>6223.9190016404409</v>
      </c>
      <c r="AJ169" s="69">
        <f>+lower!AJ169</f>
        <v>6537.2181643173863</v>
      </c>
      <c r="AK169" s="69">
        <f>+lower!AK169</f>
        <v>6861.8883592773209</v>
      </c>
      <c r="AL169" s="69">
        <f>+lower!AL169</f>
        <v>7197.713713864543</v>
      </c>
      <c r="AM169" s="69">
        <f>+lower!AM169</f>
        <v>7544.3255458623971</v>
      </c>
      <c r="AN169" s="69">
        <f>+lower!AN169</f>
        <v>7901.1625878244022</v>
      </c>
      <c r="AO169" s="69">
        <f>+lower!AO169</f>
        <v>8267.4196606763635</v>
      </c>
      <c r="AP169" s="69">
        <f>+lower!AP169</f>
        <v>8762.4996690062708</v>
      </c>
      <c r="AQ169" s="69">
        <f>+lower!AQ169</f>
        <v>9461.0693571162119</v>
      </c>
      <c r="AR169" s="69">
        <f>+lower!AR169</f>
        <v>10202.234786330862</v>
      </c>
      <c r="AS169" s="69">
        <f>+lower!AS169</f>
        <v>11647.569710638614</v>
      </c>
      <c r="AT169" s="69">
        <f>+lower!AT169</f>
        <v>13052.34219619312</v>
      </c>
      <c r="AU169" s="69">
        <f>+lower!AU169</f>
        <v>15218.588880858315</v>
      </c>
      <c r="AV169" s="69">
        <f>+lower!AV169</f>
        <v>17297.47516646373</v>
      </c>
      <c r="AW169" s="69">
        <f>+lower!AW169</f>
        <v>18443.763654934522</v>
      </c>
      <c r="AX169" s="69">
        <f>+lower!AX169</f>
        <v>19348.619960178989</v>
      </c>
      <c r="AY169" s="69">
        <f>+lower!AY169</f>
        <v>16870.896188283328</v>
      </c>
      <c r="AZ169" s="69">
        <f>+lower!AZ169</f>
        <v>19096.428179133</v>
      </c>
      <c r="BA169" s="69">
        <f>+lower!BA169</f>
        <v>17493.704373260418</v>
      </c>
      <c r="BB169" s="69">
        <f>+lower!BB169</f>
        <v>14871.60163243928</v>
      </c>
      <c r="BC169" s="69">
        <f>+lower!BC169</f>
        <v>15755.423999999997</v>
      </c>
      <c r="BD169" s="69">
        <f>+lower!BD169</f>
        <v>14988.827999999998</v>
      </c>
      <c r="BE169" s="69">
        <f>+lower!BE169</f>
        <v>14691.701999999997</v>
      </c>
      <c r="BF169" s="69">
        <f>+lower!BF169</f>
        <v>14526.737999999996</v>
      </c>
      <c r="BG169" s="69">
        <f>+lower!BG169</f>
        <v>14186.7</v>
      </c>
      <c r="BH169" s="69">
        <f>+lower!BH169</f>
        <v>13784.76</v>
      </c>
      <c r="BI169" s="69">
        <f>+lower!BI169</f>
        <v>13203.63</v>
      </c>
      <c r="BJ169" s="69">
        <f>+lower!BJ169</f>
        <v>12771.989999999998</v>
      </c>
      <c r="BK169" s="69">
        <f>+lower!BK169</f>
        <v>12832.379999999994</v>
      </c>
      <c r="BL169" s="69">
        <f>+lower!BL169</f>
        <v>12393.809999999998</v>
      </c>
      <c r="BM169" s="69">
        <f>+lower!BM169</f>
        <v>12613.589999999997</v>
      </c>
      <c r="BN169" s="69">
        <f>+lower!BN169</f>
        <v>12776.939999999999</v>
      </c>
      <c r="BO169" s="69">
        <f>+lower!BO169</f>
        <v>12840.299999999997</v>
      </c>
      <c r="BP169" s="69">
        <f>+lower!BP169</f>
        <v>12809.609999999999</v>
      </c>
      <c r="BQ169" s="69">
        <f>+lower!BQ169</f>
        <v>11206.8</v>
      </c>
      <c r="BR169" s="69">
        <f>+lower!BR169</f>
        <v>11373.119999999999</v>
      </c>
      <c r="BS169" s="69">
        <f>+lower!BS169</f>
        <v>11209.769999999999</v>
      </c>
      <c r="BT169" s="69">
        <f>+lower!BT169</f>
        <v>10478.654999999999</v>
      </c>
      <c r="BU169" s="69">
        <f>+lower!BU169</f>
        <v>10017.909000000092</v>
      </c>
      <c r="BV169" s="69">
        <f>+lower!BV169</f>
        <v>9875.5767000000742</v>
      </c>
      <c r="BW169" s="69">
        <f>+lower!BW169</f>
        <v>9548.3520000000462</v>
      </c>
      <c r="BX169" s="69">
        <f>+lower!BX169</f>
        <v>9058.5138600000828</v>
      </c>
      <c r="BY169" s="69">
        <f>+lower!BY169</f>
        <v>8662.510560000117</v>
      </c>
      <c r="BZ169" s="69">
        <f>+lower!BZ169</f>
        <v>8378.306288000098</v>
      </c>
      <c r="CA169" s="69">
        <f>+lower!CA169</f>
        <v>8024.1563893333996</v>
      </c>
    </row>
    <row r="170" spans="1:79" x14ac:dyDescent="0.2">
      <c r="A170" s="9">
        <f>+data!B172</f>
        <v>620</v>
      </c>
      <c r="B170" s="69">
        <f>+lower!B170</f>
        <v>0</v>
      </c>
      <c r="C170" s="69">
        <f>+lower!C170</f>
        <v>0</v>
      </c>
      <c r="D170" s="69">
        <f>+lower!D170</f>
        <v>0</v>
      </c>
      <c r="E170" s="69">
        <f>+lower!E170</f>
        <v>0</v>
      </c>
      <c r="F170" s="69">
        <f>+lower!F170</f>
        <v>0.20072354598906278</v>
      </c>
      <c r="G170" s="69">
        <f>+lower!G170</f>
        <v>1.1290699461884786</v>
      </c>
      <c r="H170" s="69">
        <f>+lower!H170</f>
        <v>6.0969777094177839</v>
      </c>
      <c r="I170" s="69">
        <f>+lower!I170</f>
        <v>32.009132974443368</v>
      </c>
      <c r="J170" s="69">
        <f>+lower!J170</f>
        <v>50.956774397799691</v>
      </c>
      <c r="K170" s="69">
        <f>+lower!K170</f>
        <v>78.171067962352751</v>
      </c>
      <c r="L170" s="69">
        <f>+lower!L170</f>
        <v>113.94351497891877</v>
      </c>
      <c r="M170" s="69">
        <f>+lower!M170</f>
        <v>139.12456978166728</v>
      </c>
      <c r="N170" s="69">
        <f>+lower!N170</f>
        <v>151.05272938662191</v>
      </c>
      <c r="O170" s="69">
        <f>+lower!O170</f>
        <v>162.3524092487321</v>
      </c>
      <c r="P170" s="69">
        <f>+lower!P170</f>
        <v>172.98270620476148</v>
      </c>
      <c r="Q170" s="69">
        <f>+lower!Q170</f>
        <v>164.60705620662475</v>
      </c>
      <c r="R170" s="69">
        <f>+lower!R170</f>
        <v>153.63217607538874</v>
      </c>
      <c r="S170" s="69">
        <f>+lower!S170</f>
        <v>160.27978399765649</v>
      </c>
      <c r="T170" s="69">
        <f>+lower!T170</f>
        <v>166.2001255398759</v>
      </c>
      <c r="U170" s="69">
        <f>+lower!U170</f>
        <v>214.15135052342274</v>
      </c>
      <c r="V170" s="69">
        <f>+lower!V170</f>
        <v>263.33196649535017</v>
      </c>
      <c r="W170" s="69">
        <f>+lower!W170</f>
        <v>335.23372340993495</v>
      </c>
      <c r="X170" s="69">
        <f>+lower!X170</f>
        <v>407.00616673079543</v>
      </c>
      <c r="Y170" s="69">
        <f>+lower!Y170</f>
        <v>567.72726602494777</v>
      </c>
      <c r="Z170" s="69">
        <f>+lower!Z170</f>
        <v>406.99361265549692</v>
      </c>
      <c r="AA170" s="69">
        <f>+lower!AA170</f>
        <v>585.93104995211888</v>
      </c>
      <c r="AB170" s="69">
        <f>+lower!AB170</f>
        <v>907.47056103564432</v>
      </c>
      <c r="AC170" s="69">
        <f>+lower!AC170</f>
        <v>888.26766124997243</v>
      </c>
      <c r="AD170" s="69">
        <f>+lower!AD170</f>
        <v>1158.8421630320552</v>
      </c>
      <c r="AE170" s="69">
        <f>+lower!AE170</f>
        <v>1199.6812949339726</v>
      </c>
      <c r="AF170" s="69">
        <f>+lower!AF170</f>
        <v>1227.377865360075</v>
      </c>
      <c r="AG170" s="69">
        <f>+lower!AG170</f>
        <v>1254.9919614003647</v>
      </c>
      <c r="AH170" s="69">
        <f>+lower!AH170</f>
        <v>1282.4593021074675</v>
      </c>
      <c r="AI170" s="69">
        <f>+lower!AI170</f>
        <v>1311.5147706548833</v>
      </c>
      <c r="AJ170" s="69">
        <f>+lower!AJ170</f>
        <v>1340.2682876564911</v>
      </c>
      <c r="AK170" s="69">
        <f>+lower!AK170</f>
        <v>1368.6258774073276</v>
      </c>
      <c r="AL170" s="69">
        <f>+lower!AL170</f>
        <v>1396.4821025576794</v>
      </c>
      <c r="AM170" s="69">
        <f>+lower!AM170</f>
        <v>1423.7183722552186</v>
      </c>
      <c r="AN170" s="69">
        <f>+lower!AN170</f>
        <v>1446.9970138982651</v>
      </c>
      <c r="AO170" s="69">
        <f>+lower!AO170</f>
        <v>1469.7656253123848</v>
      </c>
      <c r="AP170" s="69">
        <f>+lower!AP170</f>
        <v>1540.3362843333914</v>
      </c>
      <c r="AQ170" s="69">
        <f>+lower!AQ170</f>
        <v>1615.7737616258764</v>
      </c>
      <c r="AR170" s="69">
        <f>+lower!AR170</f>
        <v>1645.9708919973505</v>
      </c>
      <c r="AS170" s="69">
        <f>+lower!AS170</f>
        <v>1753.5531086237427</v>
      </c>
      <c r="AT170" s="69">
        <f>+lower!AT170</f>
        <v>1880.0124602751655</v>
      </c>
      <c r="AU170" s="69">
        <f>+lower!AU170</f>
        <v>2015.4794767291694</v>
      </c>
      <c r="AV170" s="69">
        <f>+lower!AV170</f>
        <v>2187.4188933170039</v>
      </c>
      <c r="AW170" s="69">
        <f>+lower!AW170</f>
        <v>2306.9743243947278</v>
      </c>
      <c r="AX170" s="69">
        <f>+lower!AX170</f>
        <v>2448.3304809322881</v>
      </c>
      <c r="AY170" s="69">
        <f>+lower!AY170</f>
        <v>2446.50298631429</v>
      </c>
      <c r="AZ170" s="69">
        <f>+lower!AZ170</f>
        <v>2568.555470904455</v>
      </c>
      <c r="BA170" s="69">
        <f>+lower!BA170</f>
        <v>2797.9581746302556</v>
      </c>
      <c r="BB170" s="69">
        <f>+lower!BB170</f>
        <v>2941.4101052261944</v>
      </c>
      <c r="BC170" s="69">
        <f>+lower!BC170</f>
        <v>2958.038</v>
      </c>
      <c r="BD170" s="69">
        <f>+lower!BD170</f>
        <v>3022.998</v>
      </c>
      <c r="BE170" s="69">
        <f>+lower!BE170</f>
        <v>3084.462</v>
      </c>
      <c r="BF170" s="69">
        <f>+lower!BF170</f>
        <v>3081.25</v>
      </c>
      <c r="BG170" s="69">
        <f>+lower!BG170</f>
        <v>2373.0300000000002</v>
      </c>
      <c r="BH170" s="69">
        <f>+lower!BH170</f>
        <v>2342.34</v>
      </c>
      <c r="BI170" s="69">
        <f>+lower!BI170</f>
        <v>2354.2199999999998</v>
      </c>
      <c r="BJ170" s="69">
        <f>+lower!BJ170</f>
        <v>2281.9499999999998</v>
      </c>
      <c r="BK170" s="69">
        <f>+lower!BK170</f>
        <v>2286.9</v>
      </c>
      <c r="BL170" s="69">
        <f>+lower!BL170</f>
        <v>2015.6399999999999</v>
      </c>
      <c r="BM170" s="69">
        <f>+lower!BM170</f>
        <v>2015.2439999999999</v>
      </c>
      <c r="BN170" s="69">
        <f>+lower!BN170</f>
        <v>1879.02</v>
      </c>
      <c r="BO170" s="69">
        <f>+lower!BO170</f>
        <v>1931.49</v>
      </c>
      <c r="BP170" s="69">
        <f>+lower!BP170</f>
        <v>1883.97</v>
      </c>
      <c r="BQ170" s="69">
        <f>+lower!BQ170</f>
        <v>1828.53</v>
      </c>
      <c r="BR170" s="69">
        <f>+lower!BR170</f>
        <v>1785.96</v>
      </c>
      <c r="BS170" s="69">
        <f>+lower!BS170</f>
        <v>1785.96</v>
      </c>
      <c r="BT170" s="69">
        <f>+lower!BT170</f>
        <v>1726.4610000000087</v>
      </c>
      <c r="BU170" s="69">
        <f>+lower!BU170</f>
        <v>1694.8998000000183</v>
      </c>
      <c r="BV170" s="69">
        <f>+lower!BV170</f>
        <v>1666.3343400000119</v>
      </c>
      <c r="BW170" s="69">
        <f>+lower!BW170</f>
        <v>1633.6584000000178</v>
      </c>
      <c r="BX170" s="69">
        <f>+lower!BX170</f>
        <v>1600.3509720000191</v>
      </c>
      <c r="BY170" s="69">
        <f>+lower!BY170</f>
        <v>1561.1089120000224</v>
      </c>
      <c r="BZ170" s="69">
        <f>+lower!BZ170</f>
        <v>1532.8272842666984</v>
      </c>
      <c r="CA170" s="69">
        <f>+lower!CA170</f>
        <v>1498.928655644467</v>
      </c>
    </row>
    <row r="171" spans="1:79" x14ac:dyDescent="0.2">
      <c r="A171" s="9">
        <f>+data!B173</f>
        <v>624</v>
      </c>
      <c r="B171" s="69">
        <f>+lower!B171</f>
        <v>0</v>
      </c>
      <c r="C171" s="69">
        <f>+lower!C171</f>
        <v>0</v>
      </c>
      <c r="D171" s="69">
        <f>+lower!D171</f>
        <v>0</v>
      </c>
      <c r="E171" s="69">
        <f>+lower!E171</f>
        <v>0</v>
      </c>
      <c r="F171" s="69">
        <f>+lower!F171</f>
        <v>0</v>
      </c>
      <c r="G171" s="69">
        <f>+lower!G171</f>
        <v>0</v>
      </c>
      <c r="H171" s="69">
        <f>+lower!H171</f>
        <v>5.1632769876475734E-2</v>
      </c>
      <c r="I171" s="69">
        <f>+lower!I171</f>
        <v>0.27107204185149764</v>
      </c>
      <c r="J171" s="69">
        <f>+lower!J171</f>
        <v>0.46207382596751728</v>
      </c>
      <c r="K171" s="69">
        <f>+lower!K171</f>
        <v>0.7752757126596812</v>
      </c>
      <c r="L171" s="69">
        <f>+lower!L171</f>
        <v>1.2845826746529723</v>
      </c>
      <c r="M171" s="69">
        <f>+lower!M171</f>
        <v>1.6398417000303711</v>
      </c>
      <c r="N171" s="69">
        <f>+lower!N171</f>
        <v>2.0701525491460524</v>
      </c>
      <c r="O171" s="69">
        <f>+lower!O171</f>
        <v>2.5896743966832649</v>
      </c>
      <c r="P171" s="69">
        <f>+lower!P171</f>
        <v>3.2150752954203679</v>
      </c>
      <c r="Q171" s="69">
        <f>+lower!Q171</f>
        <v>3.9659593210239499</v>
      </c>
      <c r="R171" s="69">
        <f>+lower!R171</f>
        <v>4.86536445297134</v>
      </c>
      <c r="S171" s="69">
        <f>+lower!S171</f>
        <v>5.9403426696511437</v>
      </c>
      <c r="T171" s="69">
        <f>+lower!T171</f>
        <v>7.2226355693573687</v>
      </c>
      <c r="U171" s="69">
        <f>+lower!U171</f>
        <v>8.7494609519019377</v>
      </c>
      <c r="V171" s="69">
        <f>+lower!V171</f>
        <v>10.564428253123616</v>
      </c>
      <c r="W171" s="69">
        <f>+lower!W171</f>
        <v>12.718603568873169</v>
      </c>
      <c r="X171" s="69">
        <f>+lower!X171</f>
        <v>15.271748296390122</v>
      </c>
      <c r="Y171" s="69">
        <f>+lower!Y171</f>
        <v>18.293759228963591</v>
      </c>
      <c r="Z171" s="69">
        <f>+lower!Z171</f>
        <v>21.866342344751452</v>
      </c>
      <c r="AA171" s="69">
        <f>+lower!AA171</f>
        <v>26.084957625386501</v>
      </c>
      <c r="AB171" s="69">
        <f>+lower!AB171</f>
        <v>31.061078131601985</v>
      </c>
      <c r="AC171" s="69">
        <f>+lower!AC171</f>
        <v>36.924813375140644</v>
      </c>
      <c r="AD171" s="69">
        <f>+lower!AD171</f>
        <v>37.992348942438291</v>
      </c>
      <c r="AE171" s="69">
        <f>+lower!AE171</f>
        <v>39.109131290828415</v>
      </c>
      <c r="AF171" s="69">
        <f>+lower!AF171</f>
        <v>40.280125966312646</v>
      </c>
      <c r="AG171" s="69">
        <f>+lower!AG171</f>
        <v>41.511060896740631</v>
      </c>
      <c r="AH171" s="69">
        <f>+lower!AH171</f>
        <v>42.808586724683273</v>
      </c>
      <c r="AI171" s="69">
        <f>+lower!AI171</f>
        <v>44.180480827900695</v>
      </c>
      <c r="AJ171" s="69">
        <f>+lower!AJ171</f>
        <v>45.635909931377704</v>
      </c>
      <c r="AK171" s="69">
        <f>+lower!AK171</f>
        <v>47.185772437386639</v>
      </c>
      <c r="AL171" s="69">
        <f>+lower!AL171</f>
        <v>48.843150952324443</v>
      </c>
      <c r="AM171" s="69">
        <f>+lower!AM171</f>
        <v>50.623919847030436</v>
      </c>
      <c r="AN171" s="69">
        <f>+lower!AN171</f>
        <v>52.547575256555646</v>
      </c>
      <c r="AO171" s="69">
        <f>+lower!AO171</f>
        <v>54.63839135097782</v>
      </c>
      <c r="AP171" s="69">
        <f>+lower!AP171</f>
        <v>56.927067272307077</v>
      </c>
      <c r="AQ171" s="69">
        <f>+lower!AQ171</f>
        <v>59.453133286981171</v>
      </c>
      <c r="AR171" s="69">
        <f>+lower!AR171</f>
        <v>62.268570890732477</v>
      </c>
      <c r="AS171" s="69">
        <f>+lower!AS171</f>
        <v>65.443449691536458</v>
      </c>
      <c r="AT171" s="69">
        <f>+lower!AT171</f>
        <v>69.075069817717079</v>
      </c>
      <c r="AU171" s="69">
        <f>+lower!AU171</f>
        <v>73.303537666886939</v>
      </c>
      <c r="AV171" s="69">
        <f>+lower!AV171</f>
        <v>78.339960852948849</v>
      </c>
      <c r="AW171" s="69">
        <f>+lower!AW171</f>
        <v>84.521557630034579</v>
      </c>
      <c r="AX171" s="69">
        <f>+lower!AX171</f>
        <v>91.853083599111798</v>
      </c>
      <c r="AY171" s="69">
        <f>+lower!AY171</f>
        <v>101.9144444206996</v>
      </c>
      <c r="AZ171" s="69">
        <f>+lower!AZ171</f>
        <v>117.1760107308849</v>
      </c>
      <c r="BA171" s="69">
        <f>+lower!BA171</f>
        <v>145.25436081715617</v>
      </c>
      <c r="BB171" s="69">
        <f>+lower!BB171</f>
        <v>235.23694406177029</v>
      </c>
      <c r="BC171" s="69">
        <f>+lower!BC171</f>
        <v>270.77199999999999</v>
      </c>
      <c r="BD171" s="69">
        <f>+lower!BD171</f>
        <v>281.66399999999999</v>
      </c>
      <c r="BE171" s="69">
        <f>+lower!BE171</f>
        <v>297.54599999999999</v>
      </c>
      <c r="BF171" s="69">
        <f>+lower!BF171</f>
        <v>411.16199999999998</v>
      </c>
      <c r="BG171" s="69">
        <f>+lower!BG171</f>
        <v>542.52</v>
      </c>
      <c r="BH171" s="69">
        <f>+lower!BH171</f>
        <v>542.52</v>
      </c>
      <c r="BI171" s="69">
        <f>+lower!BI171</f>
        <v>533.61</v>
      </c>
      <c r="BJ171" s="69">
        <f>+lower!BJ171</f>
        <v>534.6</v>
      </c>
      <c r="BK171" s="69">
        <f>+lower!BK171</f>
        <v>534.6</v>
      </c>
      <c r="BL171" s="69">
        <f>+lower!BL171</f>
        <v>534.6</v>
      </c>
      <c r="BM171" s="69">
        <f>+lower!BM171</f>
        <v>544.5</v>
      </c>
      <c r="BN171" s="69">
        <f>+lower!BN171</f>
        <v>544.5</v>
      </c>
      <c r="BO171" s="69">
        <f>+lower!BO171</f>
        <v>544.5</v>
      </c>
      <c r="BP171" s="69">
        <f>+lower!BP171</f>
        <v>544.5</v>
      </c>
      <c r="BQ171" s="69">
        <f>+lower!BQ171</f>
        <v>544.5</v>
      </c>
      <c r="BR171" s="69">
        <f>+lower!BR171</f>
        <v>544.5</v>
      </c>
      <c r="BS171" s="69">
        <f>+lower!BS171</f>
        <v>544.5</v>
      </c>
      <c r="BT171" s="69">
        <f>+lower!BT171</f>
        <v>544.5</v>
      </c>
      <c r="BU171" s="69">
        <f>+lower!BU171</f>
        <v>544.5</v>
      </c>
      <c r="BV171" s="69">
        <f>+lower!BV171</f>
        <v>544.5</v>
      </c>
      <c r="BW171" s="69">
        <f>+lower!BW171</f>
        <v>544.5</v>
      </c>
      <c r="BX171" s="69">
        <f>+lower!BX171</f>
        <v>544.5</v>
      </c>
      <c r="BY171" s="69">
        <f>+lower!BY171</f>
        <v>544.5</v>
      </c>
      <c r="BZ171" s="69">
        <f>+lower!BZ171</f>
        <v>544.5</v>
      </c>
      <c r="CA171" s="69">
        <f>+lower!CA171</f>
        <v>544.5</v>
      </c>
    </row>
    <row r="172" spans="1:79" x14ac:dyDescent="0.2">
      <c r="A172" s="9">
        <f>+data!B174</f>
        <v>626</v>
      </c>
      <c r="B172" s="69">
        <f>+lower!B172</f>
        <v>0</v>
      </c>
      <c r="C172" s="69">
        <f>+lower!C172</f>
        <v>0</v>
      </c>
      <c r="D172" s="69">
        <f>+lower!D172</f>
        <v>0</v>
      </c>
      <c r="E172" s="69">
        <f>+lower!E172</f>
        <v>0</v>
      </c>
      <c r="F172" s="69">
        <f>+lower!F172</f>
        <v>0</v>
      </c>
      <c r="G172" s="69">
        <f>+lower!G172</f>
        <v>0</v>
      </c>
      <c r="H172" s="69">
        <f>+lower!H172</f>
        <v>0</v>
      </c>
      <c r="I172" s="69">
        <f>+lower!I172</f>
        <v>0</v>
      </c>
      <c r="J172" s="69">
        <f>+lower!J172</f>
        <v>0</v>
      </c>
      <c r="K172" s="69">
        <f>+lower!K172</f>
        <v>0.18781876278460313</v>
      </c>
      <c r="L172" s="69">
        <f>+lower!L172</f>
        <v>0.25410246538311043</v>
      </c>
      <c r="M172" s="69">
        <f>+lower!M172</f>
        <v>0.35460446211109942</v>
      </c>
      <c r="N172" s="69">
        <f>+lower!N172</f>
        <v>0.48944712451284078</v>
      </c>
      <c r="O172" s="69">
        <f>+lower!O172</f>
        <v>0.66952495078018071</v>
      </c>
      <c r="P172" s="69">
        <f>+lower!P172</f>
        <v>0.90903445981620534</v>
      </c>
      <c r="Q172" s="69">
        <f>+lower!Q172</f>
        <v>1.2264444157215728</v>
      </c>
      <c r="R172" s="69">
        <f>+lower!R172</f>
        <v>1.6457448013281466</v>
      </c>
      <c r="S172" s="69">
        <f>+lower!S172</f>
        <v>2.1980532774979418</v>
      </c>
      <c r="T172" s="69">
        <f>+lower!T172</f>
        <v>2.9236798115592291</v>
      </c>
      <c r="U172" s="69">
        <f>+lower!U172</f>
        <v>3.8747781571987878</v>
      </c>
      <c r="V172" s="69">
        <f>+lower!V172</f>
        <v>5.1187485738511702</v>
      </c>
      <c r="W172" s="69">
        <f>+lower!W172</f>
        <v>6.7426016895763698</v>
      </c>
      <c r="X172" s="69">
        <f>+lower!X172</f>
        <v>8.8585514111039068</v>
      </c>
      <c r="Y172" s="69">
        <f>+lower!Y172</f>
        <v>11.611178665266356</v>
      </c>
      <c r="Z172" s="69">
        <f>+lower!Z172</f>
        <v>15.186601832898587</v>
      </c>
      <c r="AA172" s="69">
        <f>+lower!AA172</f>
        <v>19.824209490061421</v>
      </c>
      <c r="AB172" s="69">
        <f>+lower!AB172</f>
        <v>25.831663460823716</v>
      </c>
      <c r="AC172" s="69">
        <f>+lower!AC172</f>
        <v>33.604074043989911</v>
      </c>
      <c r="AD172" s="69">
        <f>+lower!AD172</f>
        <v>34.682395971613971</v>
      </c>
      <c r="AE172" s="69">
        <f>+lower!AE172</f>
        <v>35.789127964647918</v>
      </c>
      <c r="AF172" s="69">
        <f>+lower!AF172</f>
        <v>36.924952505711055</v>
      </c>
      <c r="AG172" s="69">
        <f>+lower!AG172</f>
        <v>38.09056761213855</v>
      </c>
      <c r="AH172" s="69">
        <f>+lower!AH172</f>
        <v>39.286687177295853</v>
      </c>
      <c r="AI172" s="69">
        <f>+lower!AI172</f>
        <v>40.514041319206868</v>
      </c>
      <c r="AJ172" s="69">
        <f>+lower!AJ172</f>
        <v>41.773376736649801</v>
      </c>
      <c r="AK172" s="69">
        <f>+lower!AK172</f>
        <v>43.065457072877805</v>
      </c>
      <c r="AL172" s="69">
        <f>+lower!AL172</f>
        <v>44.391063287124652</v>
      </c>
      <c r="AM172" s="69">
        <f>+lower!AM172</f>
        <v>45.750994034058948</v>
      </c>
      <c r="AN172" s="69">
        <f>+lower!AN172</f>
        <v>47.146066051354083</v>
      </c>
      <c r="AO172" s="69">
        <f>+lower!AO172</f>
        <v>51.841189446628029</v>
      </c>
      <c r="AP172" s="69">
        <f>+lower!AP172</f>
        <v>56.996360462093541</v>
      </c>
      <c r="AQ172" s="69">
        <f>+lower!AQ172</f>
        <v>62.656085330114841</v>
      </c>
      <c r="AR172" s="69">
        <f>+lower!AR172</f>
        <v>68.869131870171799</v>
      </c>
      <c r="AS172" s="69">
        <f>+lower!AS172</f>
        <v>75.688934103359287</v>
      </c>
      <c r="AT172" s="69">
        <f>+lower!AT172</f>
        <v>79.847073610494022</v>
      </c>
      <c r="AU172" s="69">
        <f>+lower!AU172</f>
        <v>84.223707043898685</v>
      </c>
      <c r="AV172" s="69">
        <f>+lower!AV172</f>
        <v>88.829973485203382</v>
      </c>
      <c r="AW172" s="69">
        <f>+lower!AW172</f>
        <v>93.677567602352482</v>
      </c>
      <c r="AX172" s="69">
        <f>+lower!AX172</f>
        <v>98.161399611589061</v>
      </c>
      <c r="AY172" s="69">
        <f>+lower!AY172</f>
        <v>102.67947749541975</v>
      </c>
      <c r="AZ172" s="69">
        <f>+lower!AZ172</f>
        <v>107.40364762557387</v>
      </c>
      <c r="BA172" s="69">
        <f>+lower!BA172</f>
        <v>112.34324064488425</v>
      </c>
      <c r="BB172" s="69">
        <f>+lower!BB172</f>
        <v>117.50800695650574</v>
      </c>
      <c r="BC172" s="69">
        <f>+lower!BC172</f>
        <v>77.92</v>
      </c>
      <c r="BD172" s="69">
        <f>+lower!BD172</f>
        <v>90.953999999999994</v>
      </c>
      <c r="BE172" s="69">
        <f>+lower!BE172</f>
        <v>126.678</v>
      </c>
      <c r="BF172" s="69">
        <f>+lower!BF172</f>
        <v>165.648</v>
      </c>
      <c r="BG172" s="69">
        <f>+lower!BG172</f>
        <v>185.13</v>
      </c>
      <c r="BH172" s="69">
        <f>+lower!BH172</f>
        <v>209.88</v>
      </c>
      <c r="BI172" s="69">
        <f>+lower!BI172</f>
        <v>209.88</v>
      </c>
      <c r="BJ172" s="69">
        <f>+lower!BJ172</f>
        <v>212.85</v>
      </c>
      <c r="BK172" s="69">
        <f>+lower!BK172</f>
        <v>232.65</v>
      </c>
      <c r="BL172" s="69">
        <f>+lower!BL172</f>
        <v>232.65</v>
      </c>
      <c r="BM172" s="69">
        <f>+lower!BM172</f>
        <v>232.65</v>
      </c>
      <c r="BN172" s="69">
        <f>+lower!BN172</f>
        <v>222.75</v>
      </c>
      <c r="BO172" s="69">
        <f>+lower!BO172</f>
        <v>232.65</v>
      </c>
      <c r="BP172" s="69">
        <f>+lower!BP172</f>
        <v>222.75</v>
      </c>
      <c r="BQ172" s="69">
        <f>+lower!BQ172</f>
        <v>219.78</v>
      </c>
      <c r="BR172" s="69">
        <f>+lower!BR172</f>
        <v>220.77</v>
      </c>
      <c r="BS172" s="69">
        <f>+lower!BS172</f>
        <v>231.66</v>
      </c>
      <c r="BT172" s="69">
        <f>+lower!BT172</f>
        <v>224.33399999999992</v>
      </c>
      <c r="BU172" s="69">
        <f>+lower!BU172</f>
        <v>228.37319999999983</v>
      </c>
      <c r="BV172" s="69">
        <f>+lower!BV172</f>
        <v>231.20855999999941</v>
      </c>
      <c r="BW172" s="69">
        <f>+lower!BW172</f>
        <v>233.28360000000032</v>
      </c>
      <c r="BX172" s="69">
        <f>+lower!BX172</f>
        <v>234.79684799999967</v>
      </c>
      <c r="BY172" s="69">
        <f>+lower!BY172</f>
        <v>235.14620799999989</v>
      </c>
      <c r="BZ172" s="69">
        <f>+lower!BZ172</f>
        <v>238.73110506666717</v>
      </c>
      <c r="CA172" s="69">
        <f>+lower!CA172</f>
        <v>240.10149191111148</v>
      </c>
    </row>
    <row r="173" spans="1:79" x14ac:dyDescent="0.2">
      <c r="A173" s="9">
        <f>+data!B175</f>
        <v>630</v>
      </c>
      <c r="B173" s="69">
        <f>+lower!B173</f>
        <v>0</v>
      </c>
      <c r="C173" s="69">
        <f>+lower!C173</f>
        <v>0</v>
      </c>
      <c r="D173" s="69">
        <f>+lower!D173</f>
        <v>0</v>
      </c>
      <c r="E173" s="69">
        <f>+lower!E173</f>
        <v>0</v>
      </c>
      <c r="F173" s="69">
        <f>+lower!F173</f>
        <v>0</v>
      </c>
      <c r="G173" s="69">
        <f>+lower!G173</f>
        <v>0</v>
      </c>
      <c r="H173" s="69">
        <f>+lower!H173</f>
        <v>0</v>
      </c>
      <c r="I173" s="69">
        <f>+lower!I173</f>
        <v>0</v>
      </c>
      <c r="J173" s="69">
        <f>+lower!J173</f>
        <v>0</v>
      </c>
      <c r="K173" s="69">
        <f>+lower!K173</f>
        <v>0</v>
      </c>
      <c r="L173" s="69">
        <f>+lower!L173</f>
        <v>0</v>
      </c>
      <c r="M173" s="69">
        <f>+lower!M173</f>
        <v>1.2195586483491471E-3</v>
      </c>
      <c r="N173" s="69">
        <f>+lower!N173</f>
        <v>1.9887716343914303E-3</v>
      </c>
      <c r="O173" s="69">
        <f>+lower!O173</f>
        <v>3.2109665083746076E-3</v>
      </c>
      <c r="P173" s="69">
        <f>+lower!P173</f>
        <v>5.1401389062813571E-3</v>
      </c>
      <c r="Q173" s="69">
        <f>+lower!Q173</f>
        <v>8.1669841447436827E-3</v>
      </c>
      <c r="R173" s="69">
        <f>+lower!R173</f>
        <v>1.288955321641856E-2</v>
      </c>
      <c r="S173" s="69">
        <f>+lower!S173</f>
        <v>2.0218715522782881E-2</v>
      </c>
      <c r="T173" s="69">
        <f>+lower!T173</f>
        <v>3.153440202480013E-2</v>
      </c>
      <c r="U173" s="69">
        <f>+lower!U173</f>
        <v>4.8914993781062593E-2</v>
      </c>
      <c r="V173" s="69">
        <f>+lower!V173</f>
        <v>7.5470279872002888E-2</v>
      </c>
      <c r="W173" s="69">
        <f>+lower!W173</f>
        <v>0.11581752458339496</v>
      </c>
      <c r="X173" s="69">
        <f>+lower!X173</f>
        <v>0.17674798770706523</v>
      </c>
      <c r="Y173" s="69">
        <f>+lower!Y173</f>
        <v>0.26813108330246838</v>
      </c>
      <c r="Z173" s="69">
        <f>+lower!Z173</f>
        <v>0.40407831690313756</v>
      </c>
      <c r="AA173" s="69">
        <f>+lower!AA173</f>
        <v>0.60429718006041011</v>
      </c>
      <c r="AB173" s="69">
        <f>+lower!AB173</f>
        <v>0.89529986386973481</v>
      </c>
      <c r="AC173" s="69">
        <f>+lower!AC173</f>
        <v>1.3104068437552925</v>
      </c>
      <c r="AD173" s="69">
        <f>+lower!AD173</f>
        <v>1.7178569810075097</v>
      </c>
      <c r="AE173" s="69">
        <f>+lower!AE173</f>
        <v>2.2512496880974253</v>
      </c>
      <c r="AF173" s="69">
        <f>+lower!AF173</f>
        <v>2.9492729216326063</v>
      </c>
      <c r="AG173" s="69">
        <f>+lower!AG173</f>
        <v>3.8624194348224332</v>
      </c>
      <c r="AH173" s="69">
        <f>+lower!AH173</f>
        <v>5.0565616454541047</v>
      </c>
      <c r="AI173" s="69">
        <f>+lower!AI173</f>
        <v>6.6175995708852131</v>
      </c>
      <c r="AJ173" s="69">
        <f>+lower!AJ173</f>
        <v>8.6575004792195571</v>
      </c>
      <c r="AK173" s="69">
        <f>+lower!AK173</f>
        <v>11.322142230847692</v>
      </c>
      <c r="AL173" s="69">
        <f>+lower!AL173</f>
        <v>14.801492434685008</v>
      </c>
      <c r="AM173" s="69">
        <f>+lower!AM173</f>
        <v>19.342810022065148</v>
      </c>
      <c r="AN173" s="69">
        <f>+lower!AN173</f>
        <v>25.267754161580815</v>
      </c>
      <c r="AO173" s="69">
        <f>+lower!AO173</f>
        <v>32.994539621276523</v>
      </c>
      <c r="AP173" s="69">
        <f>+lower!AP173</f>
        <v>39.905007009167655</v>
      </c>
      <c r="AQ173" s="69">
        <f>+lower!AQ173</f>
        <v>46.819368026192024</v>
      </c>
      <c r="AR173" s="69">
        <f>+lower!AR173</f>
        <v>58.874729232634742</v>
      </c>
      <c r="AS173" s="69">
        <f>+lower!AS173</f>
        <v>71.834394675864644</v>
      </c>
      <c r="AT173" s="69">
        <f>+lower!AT173</f>
        <v>86.138114194223263</v>
      </c>
      <c r="AU173" s="69">
        <f>+lower!AU173</f>
        <v>100.67823873711613</v>
      </c>
      <c r="AV173" s="69">
        <f>+lower!AV173</f>
        <v>114.933987544706</v>
      </c>
      <c r="AW173" s="69">
        <f>+lower!AW173</f>
        <v>130.69094206511971</v>
      </c>
      <c r="AX173" s="69">
        <f>+lower!AX173</f>
        <v>159.69770336241541</v>
      </c>
      <c r="AY173" s="69">
        <f>+lower!AY173</f>
        <v>188.10844722302627</v>
      </c>
      <c r="AZ173" s="69">
        <f>+lower!AZ173</f>
        <v>215.87728026271503</v>
      </c>
      <c r="BA173" s="69">
        <f>+lower!BA173</f>
        <v>242.95429319533574</v>
      </c>
      <c r="BB173" s="69">
        <f>+lower!BB173</f>
        <v>281.53095950991951</v>
      </c>
      <c r="BC173" s="69">
        <f>+lower!BC173</f>
        <v>296.096</v>
      </c>
      <c r="BD173" s="69">
        <f>+lower!BD173</f>
        <v>217.11599999999999</v>
      </c>
      <c r="BE173" s="69">
        <f>+lower!BE173</f>
        <v>136.49799999999999</v>
      </c>
      <c r="BF173" s="69">
        <f>+lower!BF173</f>
        <v>113.39</v>
      </c>
      <c r="BG173" s="69">
        <f>+lower!BG173</f>
        <v>100.68300000000001</v>
      </c>
      <c r="BH173" s="69">
        <f>+lower!BH173</f>
        <v>103.851</v>
      </c>
      <c r="BI173" s="69">
        <f>+lower!BI173</f>
        <v>106.92</v>
      </c>
      <c r="BJ173" s="69">
        <f>+lower!BJ173</f>
        <v>103.95</v>
      </c>
      <c r="BK173" s="69">
        <f>+lower!BK173</f>
        <v>103.95</v>
      </c>
      <c r="BL173" s="69">
        <f>+lower!BL173</f>
        <v>100.98</v>
      </c>
      <c r="BM173" s="69">
        <f>+lower!BM173</f>
        <v>99.99</v>
      </c>
      <c r="BN173" s="69">
        <f>+lower!BN173</f>
        <v>98.01</v>
      </c>
      <c r="BO173" s="69">
        <f>+lower!BO173</f>
        <v>96.03</v>
      </c>
      <c r="BP173" s="69">
        <f>+lower!BP173</f>
        <v>99</v>
      </c>
      <c r="BQ173" s="69">
        <f>+lower!BQ173</f>
        <v>105.732</v>
      </c>
      <c r="BR173" s="69">
        <f>+lower!BR173</f>
        <v>107.41499999999999</v>
      </c>
      <c r="BS173" s="69">
        <f>+lower!BS173</f>
        <v>108.999</v>
      </c>
      <c r="BT173" s="69">
        <f>+lower!BT173</f>
        <v>113.74109999999942</v>
      </c>
      <c r="BU173" s="69">
        <f>+lower!BU173</f>
        <v>116.80217999999996</v>
      </c>
      <c r="BV173" s="69">
        <f>+lower!BV173</f>
        <v>119.07779399999914</v>
      </c>
      <c r="BW173" s="69">
        <f>+lower!BW173</f>
        <v>121.92443999999905</v>
      </c>
      <c r="BX173" s="69">
        <f>+lower!BX173</f>
        <v>125.24438519999882</v>
      </c>
      <c r="BY173" s="69">
        <f>+lower!BY173</f>
        <v>128.43673919999839</v>
      </c>
      <c r="BZ173" s="69">
        <f>+lower!BZ173</f>
        <v>131.03625215999736</v>
      </c>
      <c r="CA173" s="69">
        <f>+lower!CA173</f>
        <v>134.01034591999752</v>
      </c>
    </row>
    <row r="174" spans="1:79" x14ac:dyDescent="0.2">
      <c r="A174" s="9">
        <f>+data!B176</f>
        <v>634</v>
      </c>
      <c r="B174" s="69">
        <f>+lower!B174</f>
        <v>0</v>
      </c>
      <c r="C174" s="69">
        <f>+lower!C174</f>
        <v>0</v>
      </c>
      <c r="D174" s="69">
        <f>+lower!D174</f>
        <v>0</v>
      </c>
      <c r="E174" s="69">
        <f>+lower!E174</f>
        <v>0</v>
      </c>
      <c r="F174" s="69">
        <f>+lower!F174</f>
        <v>0</v>
      </c>
      <c r="G174" s="69">
        <f>+lower!G174</f>
        <v>0</v>
      </c>
      <c r="H174" s="69">
        <f>+lower!H174</f>
        <v>0</v>
      </c>
      <c r="I174" s="69">
        <f>+lower!I174</f>
        <v>0</v>
      </c>
      <c r="J174" s="69">
        <f>+lower!J174</f>
        <v>0</v>
      </c>
      <c r="K174" s="69">
        <f>+lower!K174</f>
        <v>0</v>
      </c>
      <c r="L174" s="69">
        <f>+lower!L174</f>
        <v>0</v>
      </c>
      <c r="M174" s="69">
        <f>+lower!M174</f>
        <v>0</v>
      </c>
      <c r="N174" s="69">
        <f>+lower!N174</f>
        <v>0</v>
      </c>
      <c r="O174" s="69">
        <f>+lower!O174</f>
        <v>0</v>
      </c>
      <c r="P174" s="69">
        <f>+lower!P174</f>
        <v>0</v>
      </c>
      <c r="Q174" s="69">
        <f>+lower!Q174</f>
        <v>0</v>
      </c>
      <c r="R174" s="69">
        <f>+lower!R174</f>
        <v>0</v>
      </c>
      <c r="S174" s="69">
        <f>+lower!S174</f>
        <v>0</v>
      </c>
      <c r="T174" s="69">
        <f>+lower!T174</f>
        <v>0</v>
      </c>
      <c r="U174" s="69">
        <f>+lower!U174</f>
        <v>0</v>
      </c>
      <c r="V174" s="69">
        <f>+lower!V174</f>
        <v>0</v>
      </c>
      <c r="W174" s="69">
        <f>+lower!W174</f>
        <v>0</v>
      </c>
      <c r="X174" s="69">
        <f>+lower!X174</f>
        <v>0</v>
      </c>
      <c r="Y174" s="69">
        <f>+lower!Y174</f>
        <v>0</v>
      </c>
      <c r="Z174" s="69">
        <f>+lower!Z174</f>
        <v>0</v>
      </c>
      <c r="AA174" s="69">
        <f>+lower!AA174</f>
        <v>0</v>
      </c>
      <c r="AB174" s="69">
        <f>+lower!AB174</f>
        <v>0</v>
      </c>
      <c r="AC174" s="69">
        <f>+lower!AC174</f>
        <v>0</v>
      </c>
      <c r="AD174" s="69">
        <f>+lower!AD174</f>
        <v>0</v>
      </c>
      <c r="AE174" s="69">
        <f>+lower!AE174</f>
        <v>0</v>
      </c>
      <c r="AF174" s="69">
        <f>+lower!AF174</f>
        <v>0</v>
      </c>
      <c r="AG174" s="69">
        <f>+lower!AG174</f>
        <v>0</v>
      </c>
      <c r="AH174" s="69">
        <f>+lower!AH174</f>
        <v>0</v>
      </c>
      <c r="AI174" s="69">
        <f>+lower!AI174</f>
        <v>0</v>
      </c>
      <c r="AJ174" s="69">
        <f>+lower!AJ174</f>
        <v>0</v>
      </c>
      <c r="AK174" s="69">
        <f>+lower!AK174</f>
        <v>0</v>
      </c>
      <c r="AL174" s="69">
        <f>+lower!AL174</f>
        <v>0</v>
      </c>
      <c r="AM174" s="69">
        <f>+lower!AM174</f>
        <v>0</v>
      </c>
      <c r="AN174" s="69">
        <f>+lower!AN174</f>
        <v>5.4765539913473278</v>
      </c>
      <c r="AO174" s="69">
        <f>+lower!AO174</f>
        <v>5.69194656503978</v>
      </c>
      <c r="AP174" s="69">
        <f>+lower!AP174</f>
        <v>5.9049545684315161</v>
      </c>
      <c r="AQ174" s="69">
        <f>+lower!AQ174</f>
        <v>6.1130408545709836</v>
      </c>
      <c r="AR174" s="69">
        <f>+lower!AR174</f>
        <v>6.3129836244861979</v>
      </c>
      <c r="AS174" s="69">
        <f>+lower!AS174</f>
        <v>6.500659108233986</v>
      </c>
      <c r="AT174" s="69">
        <f>+lower!AT174</f>
        <v>6.4094206382100776</v>
      </c>
      <c r="AU174" s="69">
        <f>+lower!AU174</f>
        <v>6.2926149572507741</v>
      </c>
      <c r="AV174" s="69">
        <f>+lower!AV174</f>
        <v>6.1448949085033426</v>
      </c>
      <c r="AW174" s="69">
        <f>+lower!AW174</f>
        <v>5.9588859563918817</v>
      </c>
      <c r="AX174" s="69">
        <f>+lower!AX174</f>
        <v>5.6881208425647669</v>
      </c>
      <c r="AY174" s="69">
        <f>+lower!AY174</f>
        <v>5.7169395287489193</v>
      </c>
      <c r="AZ174" s="69">
        <f>+lower!AZ174</f>
        <v>5.6236180345031883</v>
      </c>
      <c r="BA174" s="69">
        <f>+lower!BA174</f>
        <v>5.3189934610604244</v>
      </c>
      <c r="BB174" s="69">
        <f>+lower!BB174</f>
        <v>4.571602422866639</v>
      </c>
      <c r="BC174" s="69">
        <f>+lower!BC174</f>
        <v>0.97399999999999998</v>
      </c>
      <c r="BD174" s="69">
        <f>+lower!BD174</f>
        <v>0.97799999999999998</v>
      </c>
      <c r="BE174" s="69">
        <f>+lower!BE174</f>
        <v>4.91</v>
      </c>
      <c r="BF174" s="69">
        <f>+lower!BF174</f>
        <v>10.846</v>
      </c>
      <c r="BG174" s="69">
        <f>+lower!BG174</f>
        <v>15.84</v>
      </c>
      <c r="BH174" s="69">
        <f>+lower!BH174</f>
        <v>15.84</v>
      </c>
      <c r="BI174" s="69">
        <f>+lower!BI174</f>
        <v>15.84</v>
      </c>
      <c r="BJ174" s="69">
        <f>+lower!BJ174</f>
        <v>15.84</v>
      </c>
      <c r="BK174" s="69">
        <f>+lower!BK174</f>
        <v>15.84</v>
      </c>
      <c r="BL174" s="69">
        <f>+lower!BL174</f>
        <v>14.85</v>
      </c>
      <c r="BM174" s="69">
        <f>+lower!BM174</f>
        <v>14.85</v>
      </c>
      <c r="BN174" s="69">
        <f>+lower!BN174</f>
        <v>14.85</v>
      </c>
      <c r="BO174" s="69">
        <f>+lower!BO174</f>
        <v>13.86</v>
      </c>
      <c r="BP174" s="69">
        <f>+lower!BP174</f>
        <v>14.85</v>
      </c>
      <c r="BQ174" s="69">
        <f>+lower!BQ174</f>
        <v>16.532999999999998</v>
      </c>
      <c r="BR174" s="69">
        <f>+lower!BR174</f>
        <v>15.542999999999999</v>
      </c>
      <c r="BS174" s="69">
        <f>+lower!BS174</f>
        <v>15.542999999999999</v>
      </c>
      <c r="BT174" s="69">
        <f>+lower!BT174</f>
        <v>16.483499999999978</v>
      </c>
      <c r="BU174" s="69">
        <f>+lower!BU174</f>
        <v>16.473599999999987</v>
      </c>
      <c r="BV174" s="69">
        <f>+lower!BV174</f>
        <v>16.361729999999987</v>
      </c>
      <c r="BW174" s="69">
        <f>+lower!BW174</f>
        <v>16.443899999999957</v>
      </c>
      <c r="BX174" s="69">
        <f>+lower!BX174</f>
        <v>16.836533999999936</v>
      </c>
      <c r="BY174" s="69">
        <f>+lower!BY174</f>
        <v>16.980743999999941</v>
      </c>
      <c r="BZ174" s="69">
        <f>+lower!BZ174</f>
        <v>16.962387199999924</v>
      </c>
      <c r="CA174" s="69">
        <f>+lower!CA174</f>
        <v>17.145843733333272</v>
      </c>
    </row>
    <row r="175" spans="1:79" x14ac:dyDescent="0.2">
      <c r="A175" s="9">
        <f>+data!B177</f>
        <v>638</v>
      </c>
      <c r="B175" s="69">
        <f>+lower!B175</f>
        <v>0</v>
      </c>
      <c r="C175" s="69">
        <f>+lower!C175</f>
        <v>0</v>
      </c>
      <c r="D175" s="69">
        <f>+lower!D175</f>
        <v>0</v>
      </c>
      <c r="E175" s="69">
        <f>+lower!E175</f>
        <v>0</v>
      </c>
      <c r="F175" s="69">
        <f>+lower!F175</f>
        <v>0</v>
      </c>
      <c r="G175" s="69">
        <f>+lower!G175</f>
        <v>0</v>
      </c>
      <c r="H175" s="69">
        <f>+lower!H175</f>
        <v>0</v>
      </c>
      <c r="I175" s="69">
        <f>+lower!I175</f>
        <v>0</v>
      </c>
      <c r="J175" s="69">
        <f>+lower!J175</f>
        <v>0</v>
      </c>
      <c r="K175" s="69">
        <f>+lower!K175</f>
        <v>0</v>
      </c>
      <c r="L175" s="69">
        <f>+lower!L175</f>
        <v>0</v>
      </c>
      <c r="M175" s="69">
        <f>+lower!M175</f>
        <v>2.0118641930747434E-2</v>
      </c>
      <c r="N175" s="69">
        <f>+lower!N175</f>
        <v>2.7377656458608714E-2</v>
      </c>
      <c r="O175" s="69">
        <f>+lower!O175</f>
        <v>3.6891263460269615E-2</v>
      </c>
      <c r="P175" s="69">
        <f>+lower!P175</f>
        <v>4.9295798188399687E-2</v>
      </c>
      <c r="Q175" s="69">
        <f>+lower!Q175</f>
        <v>6.5392369460023983E-2</v>
      </c>
      <c r="R175" s="69">
        <f>+lower!R175</f>
        <v>8.61849875120239E-2</v>
      </c>
      <c r="S175" s="69">
        <f>+lower!S175</f>
        <v>0.11292568883809802</v>
      </c>
      <c r="T175" s="69">
        <f>+lower!T175</f>
        <v>0.1471669919669637</v>
      </c>
      <c r="U175" s="69">
        <f>+lower!U175</f>
        <v>0.19082135187682811</v>
      </c>
      <c r="V175" s="69">
        <f>+lower!V175</f>
        <v>0.2462260263732638</v>
      </c>
      <c r="W175" s="69">
        <f>+lower!W175</f>
        <v>0.31620950944747256</v>
      </c>
      <c r="X175" s="69">
        <f>+lower!X175</f>
        <v>0.40415170183144283</v>
      </c>
      <c r="Y175" s="69">
        <f>+lower!Y175</f>
        <v>0.51402298705983029</v>
      </c>
      <c r="Z175" s="69">
        <f>+lower!Z175</f>
        <v>0.650374972422186</v>
      </c>
      <c r="AA175" s="69">
        <f>+lower!AA175</f>
        <v>0.81823320453213544</v>
      </c>
      <c r="AB175" s="69">
        <f>+lower!AB175</f>
        <v>1.0228001591668907</v>
      </c>
      <c r="AC175" s="69">
        <f>+lower!AC175</f>
        <v>1.2687942025207286</v>
      </c>
      <c r="AD175" s="69">
        <f>+lower!AD175</f>
        <v>1.5349141134819382</v>
      </c>
      <c r="AE175" s="69">
        <f>+lower!AE175</f>
        <v>1.8563785854549015</v>
      </c>
      <c r="AF175" s="69">
        <f>+lower!AF175</f>
        <v>2.2446023445448109</v>
      </c>
      <c r="AG175" s="69">
        <f>+lower!AG175</f>
        <v>2.7133345982057602</v>
      </c>
      <c r="AH175" s="69">
        <f>+lower!AH175</f>
        <v>3.2791322203759856</v>
      </c>
      <c r="AI175" s="69">
        <f>+lower!AI175</f>
        <v>3.9619279017621798</v>
      </c>
      <c r="AJ175" s="69">
        <f>+lower!AJ175</f>
        <v>4.7857121051168772</v>
      </c>
      <c r="AK175" s="69">
        <f>+lower!AK175</f>
        <v>5.7793513501343021</v>
      </c>
      <c r="AL175" s="69">
        <f>+lower!AL175</f>
        <v>7.4631222785530946</v>
      </c>
      <c r="AM175" s="69">
        <f>+lower!AM175</f>
        <v>9.1649709233256775</v>
      </c>
      <c r="AN175" s="69">
        <f>+lower!AN175</f>
        <v>10.792846840942866</v>
      </c>
      <c r="AO175" s="69">
        <f>+lower!AO175</f>
        <v>12.374634485509413</v>
      </c>
      <c r="AP175" s="69">
        <f>+lower!AP175</f>
        <v>13.632577375856245</v>
      </c>
      <c r="AQ175" s="69">
        <f>+lower!AQ175</f>
        <v>15.995528533034335</v>
      </c>
      <c r="AR175" s="69">
        <f>+lower!AR175</f>
        <v>16.869680709429485</v>
      </c>
      <c r="AS175" s="69">
        <f>+lower!AS175</f>
        <v>25.460925691097614</v>
      </c>
      <c r="AT175" s="69">
        <f>+lower!AT175</f>
        <v>28.488493563590232</v>
      </c>
      <c r="AU175" s="69">
        <f>+lower!AU175</f>
        <v>28.299818970328975</v>
      </c>
      <c r="AV175" s="69">
        <f>+lower!AV175</f>
        <v>26.243547144996771</v>
      </c>
      <c r="AW175" s="69">
        <f>+lower!AW175</f>
        <v>27.201097282139919</v>
      </c>
      <c r="AX175" s="69">
        <f>+lower!AX175</f>
        <v>27.291340957345355</v>
      </c>
      <c r="AY175" s="69">
        <f>+lower!AY175</f>
        <v>27.121938876900483</v>
      </c>
      <c r="AZ175" s="69">
        <f>+lower!AZ175</f>
        <v>30.480741540867417</v>
      </c>
      <c r="BA175" s="69">
        <f>+lower!BA175</f>
        <v>33.977069629006643</v>
      </c>
      <c r="BB175" s="69">
        <f>+lower!BB175</f>
        <v>38.391278845230389</v>
      </c>
      <c r="BC175" s="69">
        <f>+lower!BC175</f>
        <v>51.622</v>
      </c>
      <c r="BD175" s="69">
        <f>+lower!BD175</f>
        <v>52.811999999999998</v>
      </c>
      <c r="BE175" s="69">
        <f>+lower!BE175</f>
        <v>51.064</v>
      </c>
      <c r="BF175" s="69">
        <f>+lower!BF175</f>
        <v>51.271999999999998</v>
      </c>
      <c r="BG175" s="69">
        <f>+lower!BG175</f>
        <v>40.589999999999996</v>
      </c>
      <c r="BH175" s="69">
        <f>+lower!BH175</f>
        <v>39.6</v>
      </c>
      <c r="BI175" s="69">
        <f>+lower!BI175</f>
        <v>39.6</v>
      </c>
      <c r="BJ175" s="69">
        <f>+lower!BJ175</f>
        <v>38.61</v>
      </c>
      <c r="BK175" s="69">
        <f>+lower!BK175</f>
        <v>37.619999999999997</v>
      </c>
      <c r="BL175" s="69">
        <f>+lower!BL175</f>
        <v>37.619999999999997</v>
      </c>
      <c r="BM175" s="69">
        <f>+lower!BM175</f>
        <v>36.630000000000003</v>
      </c>
      <c r="BN175" s="69">
        <f>+lower!BN175</f>
        <v>35.64</v>
      </c>
      <c r="BO175" s="69">
        <f>+lower!BO175</f>
        <v>35.64</v>
      </c>
      <c r="BP175" s="69">
        <f>+lower!BP175</f>
        <v>35.343000000000004</v>
      </c>
      <c r="BQ175" s="69">
        <f>+lower!BQ175</f>
        <v>34.749000000000002</v>
      </c>
      <c r="BR175" s="69">
        <f>+lower!BR175</f>
        <v>35.145000000000003</v>
      </c>
      <c r="BS175" s="69">
        <f>+lower!BS175</f>
        <v>34.65</v>
      </c>
      <c r="BT175" s="69">
        <f>+lower!BT175</f>
        <v>34.451999999999956</v>
      </c>
      <c r="BU175" s="69">
        <f>+lower!BU175</f>
        <v>34.303499999999921</v>
      </c>
      <c r="BV175" s="69">
        <f>+lower!BV175</f>
        <v>34.184699999999914</v>
      </c>
      <c r="BW175" s="69">
        <f>+lower!BW175</f>
        <v>34.026299999999836</v>
      </c>
      <c r="BX175" s="69">
        <f>+lower!BX175</f>
        <v>33.746459999999828</v>
      </c>
      <c r="BY175" s="69">
        <f>+lower!BY175</f>
        <v>33.635799999999776</v>
      </c>
      <c r="BZ175" s="69">
        <f>+lower!BZ175</f>
        <v>33.467074666666406</v>
      </c>
      <c r="CA175" s="69">
        <f>+lower!CA175</f>
        <v>33.283105777777457</v>
      </c>
    </row>
    <row r="176" spans="1:79" x14ac:dyDescent="0.2">
      <c r="A176" s="9">
        <f>+data!B178</f>
        <v>642</v>
      </c>
      <c r="B176" s="69">
        <f>+lower!B176</f>
        <v>0</v>
      </c>
      <c r="C176" s="69">
        <f>+lower!C176</f>
        <v>0</v>
      </c>
      <c r="D176" s="69">
        <f>+lower!D176</f>
        <v>0</v>
      </c>
      <c r="E176" s="69">
        <f>+lower!E176</f>
        <v>0</v>
      </c>
      <c r="F176" s="69">
        <f>+lower!F176</f>
        <v>0</v>
      </c>
      <c r="G176" s="69">
        <f>+lower!G176</f>
        <v>1.8655951730312741</v>
      </c>
      <c r="H176" s="69">
        <f>+lower!H176</f>
        <v>11.193571038187647</v>
      </c>
      <c r="I176" s="69">
        <f>+lower!I176</f>
        <v>65.295831056094627</v>
      </c>
      <c r="J176" s="69">
        <f>+lower!J176</f>
        <v>207.74461764665421</v>
      </c>
      <c r="K176" s="69">
        <f>+lower!K176</f>
        <v>353.67836212424777</v>
      </c>
      <c r="L176" s="69">
        <f>+lower!L176</f>
        <v>548.57328903525161</v>
      </c>
      <c r="M176" s="69">
        <f>+lower!M176</f>
        <v>602.59589543615084</v>
      </c>
      <c r="N176" s="69">
        <f>+lower!N176</f>
        <v>653.98429797776305</v>
      </c>
      <c r="O176" s="69">
        <f>+lower!O176</f>
        <v>614.75253480407252</v>
      </c>
      <c r="P176" s="69">
        <f>+lower!P176</f>
        <v>561.13403108208615</v>
      </c>
      <c r="Q176" s="69">
        <f>+lower!Q176</f>
        <v>543.52510265916374</v>
      </c>
      <c r="R176" s="69">
        <f>+lower!R176</f>
        <v>518.45857693418884</v>
      </c>
      <c r="S176" s="69">
        <f>+lower!S176</f>
        <v>594.50858759534492</v>
      </c>
      <c r="T176" s="69">
        <f>+lower!T176</f>
        <v>671.88741897011721</v>
      </c>
      <c r="U176" s="69">
        <f>+lower!U176</f>
        <v>807.1358547218864</v>
      </c>
      <c r="V176" s="69">
        <f>+lower!V176</f>
        <v>943.99266881636515</v>
      </c>
      <c r="W176" s="69">
        <f>+lower!W176</f>
        <v>1079.8328794382746</v>
      </c>
      <c r="X176" s="69">
        <f>+lower!X176</f>
        <v>1211.4691172053281</v>
      </c>
      <c r="Y176" s="69">
        <f>+lower!Y176</f>
        <v>1820.3332076315712</v>
      </c>
      <c r="Z176" s="69">
        <f>+lower!Z176</f>
        <v>1505.1689339231511</v>
      </c>
      <c r="AA176" s="69">
        <f>+lower!AA176</f>
        <v>2360.7559633540486</v>
      </c>
      <c r="AB176" s="69">
        <f>+lower!AB176</f>
        <v>2275.6748141256626</v>
      </c>
      <c r="AC176" s="69">
        <f>+lower!AC176</f>
        <v>2671.8251802209916</v>
      </c>
      <c r="AD176" s="69">
        <f>+lower!AD176</f>
        <v>3199.9249280334679</v>
      </c>
      <c r="AE176" s="69">
        <f>+lower!AE176</f>
        <v>3429.7251013140112</v>
      </c>
      <c r="AF176" s="69">
        <f>+lower!AF176</f>
        <v>3673.5559324588758</v>
      </c>
      <c r="AG176" s="69">
        <f>+lower!AG176</f>
        <v>3931.9284707827032</v>
      </c>
      <c r="AH176" s="69">
        <f>+lower!AH176</f>
        <v>4205.3054406159936</v>
      </c>
      <c r="AI176" s="69">
        <f>+lower!AI176</f>
        <v>4494.0822697087224</v>
      </c>
      <c r="AJ176" s="69">
        <f>+lower!AJ176</f>
        <v>4798.5634244850835</v>
      </c>
      <c r="AK176" s="69">
        <f>+lower!AK176</f>
        <v>5118.9328305175259</v>
      </c>
      <c r="AL176" s="69">
        <f>+lower!AL176</f>
        <v>5455.2167765202948</v>
      </c>
      <c r="AM176" s="69">
        <f>+lower!AM176</f>
        <v>5807.2371742509686</v>
      </c>
      <c r="AN176" s="69">
        <f>+lower!AN176</f>
        <v>6174.5523064796071</v>
      </c>
      <c r="AO176" s="69">
        <f>+lower!AO176</f>
        <v>6556.3811334610009</v>
      </c>
      <c r="AP176" s="69">
        <f>+lower!AP176</f>
        <v>7196.3931181124435</v>
      </c>
      <c r="AQ176" s="69">
        <f>+lower!AQ176</f>
        <v>7553.8781474000434</v>
      </c>
      <c r="AR176" s="69">
        <f>+lower!AR176</f>
        <v>7914.0660528565331</v>
      </c>
      <c r="AS176" s="69">
        <f>+lower!AS176</f>
        <v>8360.4157354037015</v>
      </c>
      <c r="AT176" s="69">
        <f>+lower!AT176</f>
        <v>8767.9143517261582</v>
      </c>
      <c r="AU176" s="69">
        <f>+lower!AU176</f>
        <v>9136.6636194919884</v>
      </c>
      <c r="AV176" s="69">
        <f>+lower!AV176</f>
        <v>9450.7702329659987</v>
      </c>
      <c r="AW176" s="69">
        <f>+lower!AW176</f>
        <v>9725.8678600343301</v>
      </c>
      <c r="AX176" s="69">
        <f>+lower!AX176</f>
        <v>10059.93798220098</v>
      </c>
      <c r="AY176" s="69">
        <f>+lower!AY176</f>
        <v>9956.7277777379004</v>
      </c>
      <c r="AZ176" s="69">
        <f>+lower!AZ176</f>
        <v>10853.473134313892</v>
      </c>
      <c r="BA176" s="69">
        <f>+lower!BA176</f>
        <v>10691.505285426474</v>
      </c>
      <c r="BB176" s="69">
        <f>+lower!BB176</f>
        <v>10404.255631014958</v>
      </c>
      <c r="BC176" s="69">
        <f>+lower!BC176</f>
        <v>10122.781999999999</v>
      </c>
      <c r="BD176" s="69">
        <f>+lower!BD176</f>
        <v>10280.735999999999</v>
      </c>
      <c r="BE176" s="69">
        <f>+lower!BE176</f>
        <v>10308.054</v>
      </c>
      <c r="BF176" s="69">
        <f>+lower!BF176</f>
        <v>9900.4259999999995</v>
      </c>
      <c r="BG176" s="69">
        <f>+lower!BG176</f>
        <v>9808.92</v>
      </c>
      <c r="BH176" s="69">
        <f>+lower!BH176</f>
        <v>9763.3799999999992</v>
      </c>
      <c r="BI176" s="69">
        <f>+lower!BI176</f>
        <v>9760.41</v>
      </c>
      <c r="BJ176" s="69">
        <f>+lower!BJ176</f>
        <v>9743.58</v>
      </c>
      <c r="BK176" s="69">
        <f>+lower!BK176</f>
        <v>9250.56</v>
      </c>
      <c r="BL176" s="69">
        <f>+lower!BL176</f>
        <v>9400.0499999999993</v>
      </c>
      <c r="BM176" s="69">
        <f>+lower!BM176</f>
        <v>9313.92</v>
      </c>
      <c r="BN176" s="69">
        <f>+lower!BN176</f>
        <v>8922.8700000000008</v>
      </c>
      <c r="BO176" s="69">
        <f>+lower!BO176</f>
        <v>9005.0399999999991</v>
      </c>
      <c r="BP176" s="69">
        <f>+lower!BP176</f>
        <v>9059.49</v>
      </c>
      <c r="BQ176" s="69">
        <f>+lower!BQ176</f>
        <v>9512.91</v>
      </c>
      <c r="BR176" s="69">
        <f>+lower!BR176</f>
        <v>9344.61</v>
      </c>
      <c r="BS176" s="69">
        <f>+lower!BS176</f>
        <v>9151.56</v>
      </c>
      <c r="BT176" s="69">
        <f>+lower!BT176</f>
        <v>9388.17</v>
      </c>
      <c r="BU176" s="69">
        <f>+lower!BU176</f>
        <v>9380.1510000000089</v>
      </c>
      <c r="BV176" s="69">
        <f>+lower!BV176</f>
        <v>9288.8928000000087</v>
      </c>
      <c r="BW176" s="69">
        <f>+lower!BW176</f>
        <v>9266.6970000000092</v>
      </c>
      <c r="BX176" s="69">
        <f>+lower!BX176</f>
        <v>9304.7882400000126</v>
      </c>
      <c r="BY176" s="69">
        <f>+lower!BY176</f>
        <v>9327.7562400000188</v>
      </c>
      <c r="BZ176" s="69">
        <f>+lower!BZ176</f>
        <v>9271.0405920000248</v>
      </c>
      <c r="CA176" s="69">
        <f>+lower!CA176</f>
        <v>9267.4672640000263</v>
      </c>
    </row>
    <row r="177" spans="1:79" x14ac:dyDescent="0.2">
      <c r="A177" s="9">
        <f>+data!B179</f>
        <v>643</v>
      </c>
      <c r="B177" s="69">
        <f>+lower!B177</f>
        <v>0</v>
      </c>
      <c r="C177" s="69">
        <f>+lower!C177</f>
        <v>0</v>
      </c>
      <c r="D177" s="69">
        <f>+lower!D177</f>
        <v>0</v>
      </c>
      <c r="E177" s="69">
        <f>+lower!E177</f>
        <v>0</v>
      </c>
      <c r="F177" s="69">
        <f>+lower!F177</f>
        <v>0</v>
      </c>
      <c r="G177" s="69">
        <f>+lower!G177</f>
        <v>12.163662735920946</v>
      </c>
      <c r="H177" s="69">
        <f>+lower!H177</f>
        <v>17.02912783028933</v>
      </c>
      <c r="I177" s="69">
        <f>+lower!I177</f>
        <v>23.178535102338255</v>
      </c>
      <c r="J177" s="69">
        <f>+lower!J177</f>
        <v>30.904713469784326</v>
      </c>
      <c r="K177" s="69">
        <f>+lower!K177</f>
        <v>294.463060475291</v>
      </c>
      <c r="L177" s="69">
        <f>+lower!L177</f>
        <v>381.71137469019226</v>
      </c>
      <c r="M177" s="69">
        <f>+lower!M177</f>
        <v>479.94591964722696</v>
      </c>
      <c r="N177" s="69">
        <f>+lower!N177</f>
        <v>589.4072697422082</v>
      </c>
      <c r="O177" s="69">
        <f>+lower!O177</f>
        <v>710.09542497513678</v>
      </c>
      <c r="P177" s="69">
        <f>+lower!P177</f>
        <v>842.01038534601207</v>
      </c>
      <c r="Q177" s="69">
        <f>+lower!Q177</f>
        <v>909.37121617369269</v>
      </c>
      <c r="R177" s="69">
        <f>+lower!R177</f>
        <v>976.73204700137399</v>
      </c>
      <c r="S177" s="69">
        <f>+lower!S177</f>
        <v>1131.1006176481433</v>
      </c>
      <c r="T177" s="69">
        <f>+lower!T177</f>
        <v>1296.695993432859</v>
      </c>
      <c r="U177" s="69">
        <f>+lower!U177</f>
        <v>1473.5181743555213</v>
      </c>
      <c r="V177" s="69">
        <f>+lower!V177</f>
        <v>1661.5671604161309</v>
      </c>
      <c r="W177" s="69">
        <f>+lower!W177</f>
        <v>2627.0724022795571</v>
      </c>
      <c r="X177" s="69">
        <f>+lower!X177</f>
        <v>4142.6910959023808</v>
      </c>
      <c r="Y177" s="69">
        <f>+lower!Y177</f>
        <v>4496.4958406782471</v>
      </c>
      <c r="Z177" s="69">
        <f>+lower!Z177</f>
        <v>4705.635182105143</v>
      </c>
      <c r="AA177" s="69">
        <f>+lower!AA177</f>
        <v>6331.9180978020095</v>
      </c>
      <c r="AB177" s="69">
        <f>+lower!AB177</f>
        <v>8251.7017763909189</v>
      </c>
      <c r="AC177" s="69">
        <f>+lower!AC177</f>
        <v>9733.6400545999004</v>
      </c>
      <c r="AD177" s="69">
        <f>+lower!AD177</f>
        <v>11173.124137317547</v>
      </c>
      <c r="AE177" s="69">
        <f>+lower!AE177</f>
        <v>12647.074067806854</v>
      </c>
      <c r="AF177" s="69">
        <f>+lower!AF177</f>
        <v>14155.489846067811</v>
      </c>
      <c r="AG177" s="69">
        <f>+lower!AG177</f>
        <v>15698.371472100434</v>
      </c>
      <c r="AH177" s="69">
        <f>+lower!AH177</f>
        <v>17323.297379165175</v>
      </c>
      <c r="AI177" s="69">
        <f>+lower!AI177</f>
        <v>18952.554105085277</v>
      </c>
      <c r="AJ177" s="69">
        <f>+lower!AJ177</f>
        <v>20622.173043160761</v>
      </c>
      <c r="AK177" s="69">
        <f>+lower!AK177</f>
        <v>22334.049241384579</v>
      </c>
      <c r="AL177" s="69">
        <f>+lower!AL177</f>
        <v>24090.66601861532</v>
      </c>
      <c r="AM177" s="69">
        <f>+lower!AM177</f>
        <v>25895.272976921289</v>
      </c>
      <c r="AN177" s="69">
        <f>+lower!AN177</f>
        <v>27694.410784403131</v>
      </c>
      <c r="AO177" s="69">
        <f>+lower!AO177</f>
        <v>29766.465765377285</v>
      </c>
      <c r="AP177" s="69">
        <f>+lower!AP177</f>
        <v>32074.438745948104</v>
      </c>
      <c r="AQ177" s="69">
        <f>+lower!AQ177</f>
        <v>38408.300050656682</v>
      </c>
      <c r="AR177" s="69">
        <f>+lower!AR177</f>
        <v>42019.149665860365</v>
      </c>
      <c r="AS177" s="69">
        <f>+lower!AS177</f>
        <v>48809.825004455888</v>
      </c>
      <c r="AT177" s="69">
        <f>+lower!AT177</f>
        <v>53462.608259726134</v>
      </c>
      <c r="AU177" s="69">
        <f>+lower!AU177</f>
        <v>62279.60066835898</v>
      </c>
      <c r="AV177" s="69">
        <f>+lower!AV177</f>
        <v>72441.01095131223</v>
      </c>
      <c r="AW177" s="69">
        <f>+lower!AW177</f>
        <v>82297.499929716447</v>
      </c>
      <c r="AX177" s="69">
        <f>+lower!AX177</f>
        <v>103181.74020189284</v>
      </c>
      <c r="AY177" s="69">
        <f>+lower!AY177</f>
        <v>94858.403585566528</v>
      </c>
      <c r="AZ177" s="69">
        <f>+lower!AZ177</f>
        <v>106227.46458137702</v>
      </c>
      <c r="BA177" s="69">
        <f>+lower!BA177</f>
        <v>132162.12311403765</v>
      </c>
      <c r="BB177" s="69">
        <f>+lower!BB177</f>
        <v>117292.34230922139</v>
      </c>
      <c r="BC177" s="69">
        <f>+lower!BC177</f>
        <v>142429.44523204782</v>
      </c>
      <c r="BD177" s="69">
        <f>+lower!BD177</f>
        <v>138958.91769325078</v>
      </c>
      <c r="BE177" s="69">
        <f>+lower!BE177</f>
        <v>138639.19278255416</v>
      </c>
      <c r="BF177" s="69">
        <f>+lower!BF177</f>
        <v>137642.41985571952</v>
      </c>
      <c r="BG177" s="69">
        <f>+lower!BG177</f>
        <v>125986.264439013</v>
      </c>
      <c r="BH177" s="69">
        <f>+lower!BH177</f>
        <v>124460.81999999995</v>
      </c>
      <c r="BI177" s="69">
        <f>+lower!BI177</f>
        <v>124046.99999999999</v>
      </c>
      <c r="BJ177" s="69">
        <f>+lower!BJ177</f>
        <v>123129.26999999997</v>
      </c>
      <c r="BK177" s="69">
        <f>+lower!BK177</f>
        <v>122716.44000000002</v>
      </c>
      <c r="BL177" s="69">
        <f>+lower!BL177</f>
        <v>122345.18999999996</v>
      </c>
      <c r="BM177" s="69">
        <f>+lower!BM177</f>
        <v>122137.29</v>
      </c>
      <c r="BN177" s="69">
        <f>+lower!BN177</f>
        <v>122134.32000000002</v>
      </c>
      <c r="BO177" s="69">
        <f>+lower!BO177</f>
        <v>122207.57999999999</v>
      </c>
      <c r="BP177" s="69">
        <f>+lower!BP177</f>
        <v>122305.59</v>
      </c>
      <c r="BQ177" s="69">
        <f>+lower!BQ177</f>
        <v>118357.75784206456</v>
      </c>
      <c r="BR177" s="69">
        <f>+lower!BR177</f>
        <v>120433.49999999999</v>
      </c>
      <c r="BS177" s="69">
        <f>+lower!BS177</f>
        <v>120136.5</v>
      </c>
      <c r="BT177" s="69">
        <f>+lower!BT177</f>
        <v>119101.0590000001</v>
      </c>
      <c r="BU177" s="69">
        <f>+lower!BU177</f>
        <v>118569.21120000012</v>
      </c>
      <c r="BV177" s="69">
        <f>+lower!BV177</f>
        <v>118612.44846000007</v>
      </c>
      <c r="BW177" s="69">
        <f>+lower!BW177</f>
        <v>118666.26065264526</v>
      </c>
      <c r="BX177" s="69">
        <f>+lower!BX177</f>
        <v>117859.14330309698</v>
      </c>
      <c r="BY177" s="69">
        <f>+lower!BY177</f>
        <v>117559.30964263249</v>
      </c>
      <c r="BZ177" s="69">
        <f>+lower!BZ177</f>
        <v>117416.05821457227</v>
      </c>
      <c r="CA177" s="69">
        <f>+lower!CA177</f>
        <v>117140.50870594547</v>
      </c>
    </row>
    <row r="178" spans="1:79" x14ac:dyDescent="0.2">
      <c r="A178" s="9">
        <f>+data!B180</f>
        <v>646</v>
      </c>
      <c r="B178" s="69">
        <f>+lower!B178</f>
        <v>0</v>
      </c>
      <c r="C178" s="69">
        <f>+lower!C178</f>
        <v>0</v>
      </c>
      <c r="D178" s="69">
        <f>+lower!D178</f>
        <v>0</v>
      </c>
      <c r="E178" s="69">
        <f>+lower!E178</f>
        <v>0</v>
      </c>
      <c r="F178" s="69">
        <f>+lower!F178</f>
        <v>0</v>
      </c>
      <c r="G178" s="69">
        <f>+lower!G178</f>
        <v>0</v>
      </c>
      <c r="H178" s="69">
        <f>+lower!H178</f>
        <v>5.8511490235963692E-2</v>
      </c>
      <c r="I178" s="69">
        <f>+lower!I178</f>
        <v>0.27305362110116382</v>
      </c>
      <c r="J178" s="69">
        <f>+lower!J178</f>
        <v>0.39138141037324797</v>
      </c>
      <c r="K178" s="69">
        <f>+lower!K178</f>
        <v>0.54464140055682919</v>
      </c>
      <c r="L178" s="69">
        <f>+lower!L178</f>
        <v>0.73231344331650117</v>
      </c>
      <c r="M178" s="69">
        <f>+lower!M178</f>
        <v>1.1769477051096631</v>
      </c>
      <c r="N178" s="69">
        <f>+lower!N178</f>
        <v>1.8698272996300622</v>
      </c>
      <c r="O178" s="69">
        <f>+lower!O178</f>
        <v>2.9423801597653836</v>
      </c>
      <c r="P178" s="69">
        <f>+lower!P178</f>
        <v>4.5929875383924097</v>
      </c>
      <c r="Q178" s="69">
        <f>+lower!Q178</f>
        <v>7.120042985587264</v>
      </c>
      <c r="R178" s="69">
        <f>+lower!R178</f>
        <v>10.970878746823262</v>
      </c>
      <c r="S178" s="69">
        <f>+lower!S178</f>
        <v>16.813958193860643</v>
      </c>
      <c r="T178" s="69">
        <f>+lower!T178</f>
        <v>25.645067945468643</v>
      </c>
      <c r="U178" s="69">
        <f>+lower!U178</f>
        <v>33.466652790376287</v>
      </c>
      <c r="V178" s="69">
        <f>+lower!V178</f>
        <v>41.757129084272208</v>
      </c>
      <c r="W178" s="69">
        <f>+lower!W178</f>
        <v>52.624986193094621</v>
      </c>
      <c r="X178" s="69">
        <f>+lower!X178</f>
        <v>63.987560724250947</v>
      </c>
      <c r="Y178" s="69">
        <f>+lower!Y178</f>
        <v>75.763246422606485</v>
      </c>
      <c r="Z178" s="69">
        <f>+lower!Z178</f>
        <v>87.862205843578536</v>
      </c>
      <c r="AA178" s="69">
        <f>+lower!AA178</f>
        <v>100.18472662346427</v>
      </c>
      <c r="AB178" s="69">
        <f>+lower!AB178</f>
        <v>112.21105122615391</v>
      </c>
      <c r="AC178" s="69">
        <f>+lower!AC178</f>
        <v>124.21069511696925</v>
      </c>
      <c r="AD178" s="69">
        <f>+lower!AD178</f>
        <v>127.04932706109962</v>
      </c>
      <c r="AE178" s="69">
        <f>+lower!AE178</f>
        <v>129.83808144207919</v>
      </c>
      <c r="AF178" s="69">
        <f>+lower!AF178</f>
        <v>132.72846330148641</v>
      </c>
      <c r="AG178" s="69">
        <f>+lower!AG178</f>
        <v>135.73119423837431</v>
      </c>
      <c r="AH178" s="69">
        <f>+lower!AH178</f>
        <v>138.85867751001018</v>
      </c>
      <c r="AI178" s="69">
        <f>+lower!AI178</f>
        <v>142.12535997365524</v>
      </c>
      <c r="AJ178" s="69">
        <f>+lower!AJ178</f>
        <v>145.54819544824102</v>
      </c>
      <c r="AK178" s="69">
        <f>+lower!AK178</f>
        <v>149.14724525354768</v>
      </c>
      <c r="AL178" s="69">
        <f>+lower!AL178</f>
        <v>152.9464671875422</v>
      </c>
      <c r="AM178" s="69">
        <f>+lower!AM178</f>
        <v>156.9747678418704</v>
      </c>
      <c r="AN178" s="69">
        <f>+lower!AN178</f>
        <v>161.26743004429176</v>
      </c>
      <c r="AO178" s="69">
        <f>+lower!AO178</f>
        <v>165.86808628853538</v>
      </c>
      <c r="AP178" s="69">
        <f>+lower!AP178</f>
        <v>170.83150639921604</v>
      </c>
      <c r="AQ178" s="69">
        <f>+lower!AQ178</f>
        <v>176.22763362429598</v>
      </c>
      <c r="AR178" s="69">
        <f>+lower!AR178</f>
        <v>182.14759700866406</v>
      </c>
      <c r="AS178" s="69">
        <f>+lower!AS178</f>
        <v>188.71297081946142</v>
      </c>
      <c r="AT178" s="69">
        <f>+lower!AT178</f>
        <v>196.09060835404844</v>
      </c>
      <c r="AU178" s="69">
        <f>+lower!AU178</f>
        <v>204.51756300551864</v>
      </c>
      <c r="AV178" s="69">
        <f>+lower!AV178</f>
        <v>214.34547755786926</v>
      </c>
      <c r="AW178" s="69">
        <f>+lower!AW178</f>
        <v>226.12570920625259</v>
      </c>
      <c r="AX178" s="69">
        <f>+lower!AX178</f>
        <v>239.28417398912885</v>
      </c>
      <c r="AY178" s="69">
        <f>+lower!AY178</f>
        <v>256.86183986273045</v>
      </c>
      <c r="AZ178" s="69">
        <f>+lower!AZ178</f>
        <v>282.5346682428268</v>
      </c>
      <c r="BA178" s="69">
        <f>+lower!BA178</f>
        <v>326.92496383819241</v>
      </c>
      <c r="BB178" s="69">
        <f>+lower!BB178</f>
        <v>448.22529688698518</v>
      </c>
      <c r="BC178" s="69">
        <f>+lower!BC178</f>
        <v>599.01</v>
      </c>
      <c r="BD178" s="69">
        <f>+lower!BD178</f>
        <v>688.51199999999994</v>
      </c>
      <c r="BE178" s="69">
        <f>+lower!BE178</f>
        <v>996.73</v>
      </c>
      <c r="BF178" s="69">
        <f>+lower!BF178</f>
        <v>1168.4100000000001</v>
      </c>
      <c r="BG178" s="69">
        <f>+lower!BG178</f>
        <v>1138.5</v>
      </c>
      <c r="BH178" s="69">
        <f>+lower!BH178</f>
        <v>1246.4100000000001</v>
      </c>
      <c r="BI178" s="69">
        <f>+lower!BI178</f>
        <v>1371.15</v>
      </c>
      <c r="BJ178" s="69">
        <f>+lower!BJ178</f>
        <v>1405.8</v>
      </c>
      <c r="BK178" s="69">
        <f>+lower!BK178</f>
        <v>1405.8</v>
      </c>
      <c r="BL178" s="69">
        <f>+lower!BL178</f>
        <v>1405.8</v>
      </c>
      <c r="BM178" s="69">
        <f>+lower!BM178</f>
        <v>1410.75</v>
      </c>
      <c r="BN178" s="69">
        <f>+lower!BN178</f>
        <v>1460.25</v>
      </c>
      <c r="BO178" s="69">
        <f>+lower!BO178</f>
        <v>1554.3</v>
      </c>
      <c r="BP178" s="69">
        <f>+lower!BP178</f>
        <v>1564.2</v>
      </c>
      <c r="BQ178" s="69">
        <f>+lower!BQ178</f>
        <v>1386.6732</v>
      </c>
      <c r="BR178" s="69">
        <f>+lower!BR178</f>
        <v>1395.9</v>
      </c>
      <c r="BS178" s="69">
        <f>+lower!BS178</f>
        <v>1417.4522999999999</v>
      </c>
      <c r="BT178" s="69">
        <f>+lower!BT178</f>
        <v>1331.1064800000104</v>
      </c>
      <c r="BU178" s="69">
        <f>+lower!BU178</f>
        <v>1288.4440139999981</v>
      </c>
      <c r="BV178" s="69">
        <f>+lower!BV178</f>
        <v>1285.5396311999973</v>
      </c>
      <c r="BW178" s="69">
        <f>+lower!BW178</f>
        <v>1259.4144420000036</v>
      </c>
      <c r="BX178" s="69">
        <f>+lower!BX178</f>
        <v>1217.5599849599969</v>
      </c>
      <c r="BY178" s="69">
        <f>+lower!BY178</f>
        <v>1178.175268159996</v>
      </c>
      <c r="BZ178" s="69">
        <f>+lower!BZ178</f>
        <v>1159.6966365013234</v>
      </c>
      <c r="CA178" s="69">
        <f>+lower!CA178</f>
        <v>1130.7032194382127</v>
      </c>
    </row>
    <row r="179" spans="1:79" x14ac:dyDescent="0.2">
      <c r="A179" s="9">
        <f>+data!B181</f>
        <v>654</v>
      </c>
      <c r="B179" s="69">
        <f>+lower!B179</f>
        <v>0</v>
      </c>
      <c r="C179" s="69">
        <f>+lower!C179</f>
        <v>0</v>
      </c>
      <c r="D179" s="69">
        <f>+lower!D179</f>
        <v>0</v>
      </c>
      <c r="E179" s="69">
        <f>+lower!E179</f>
        <v>0</v>
      </c>
      <c r="F179" s="69">
        <f>+lower!F179</f>
        <v>0</v>
      </c>
      <c r="G179" s="69">
        <f>+lower!G179</f>
        <v>0</v>
      </c>
      <c r="H179" s="69">
        <f>+lower!H179</f>
        <v>0</v>
      </c>
      <c r="I179" s="69">
        <f>+lower!I179</f>
        <v>0</v>
      </c>
      <c r="J179" s="69">
        <f>+lower!J179</f>
        <v>0</v>
      </c>
      <c r="K179" s="69">
        <f>+lower!K179</f>
        <v>0</v>
      </c>
      <c r="L179" s="69">
        <f>+lower!L179</f>
        <v>0</v>
      </c>
      <c r="M179" s="69">
        <f>+lower!M179</f>
        <v>4.0977598080620505E-4</v>
      </c>
      <c r="N179" s="69">
        <f>+lower!N179</f>
        <v>5.6519073240618076E-4</v>
      </c>
      <c r="O179" s="69">
        <f>+lower!O179</f>
        <v>7.7247199196901989E-4</v>
      </c>
      <c r="P179" s="69">
        <f>+lower!P179</f>
        <v>1.047780652275137E-3</v>
      </c>
      <c r="Q179" s="69">
        <f>+lower!Q179</f>
        <v>1.4121012720063292E-3</v>
      </c>
      <c r="R179" s="69">
        <f>+lower!R179</f>
        <v>1.8926399690446973E-3</v>
      </c>
      <c r="S179" s="69">
        <f>+lower!S179</f>
        <v>2.5246187830636852E-3</v>
      </c>
      <c r="T179" s="69">
        <f>+lower!T179</f>
        <v>3.353577116926442E-3</v>
      </c>
      <c r="U179" s="69">
        <f>+lower!U179</f>
        <v>4.4383213257084336E-3</v>
      </c>
      <c r="V179" s="69">
        <f>+lower!V179</f>
        <v>5.8547022809753288E-3</v>
      </c>
      <c r="W179" s="69">
        <f>+lower!W179</f>
        <v>7.7004500379251085E-3</v>
      </c>
      <c r="X179" s="69">
        <f>+lower!X179</f>
        <v>1.0101357416767853E-2</v>
      </c>
      <c r="Y179" s="69">
        <f>+lower!Y179</f>
        <v>1.3219183980947964E-2</v>
      </c>
      <c r="Z179" s="69">
        <f>+lower!Z179</f>
        <v>1.7261753120747157E-2</v>
      </c>
      <c r="AA179" s="69">
        <f>+lower!AA179</f>
        <v>2.2495843518311253E-2</v>
      </c>
      <c r="AB179" s="69">
        <f>+lower!AB179</f>
        <v>2.9263639509505602E-2</v>
      </c>
      <c r="AC179" s="69">
        <f>+lower!AC179</f>
        <v>3.8003712052208115E-2</v>
      </c>
      <c r="AD179" s="69">
        <f>+lower!AD179</f>
        <v>4.8129293034510467E-2</v>
      </c>
      <c r="AE179" s="69">
        <f>+lower!AE179</f>
        <v>6.0942140907736045E-2</v>
      </c>
      <c r="AF179" s="69">
        <f>+lower!AF179</f>
        <v>7.7152967206127701E-2</v>
      </c>
      <c r="AG179" s="69">
        <f>+lower!AG179</f>
        <v>9.7659866724959216E-2</v>
      </c>
      <c r="AH179" s="69">
        <f>+lower!AH179</f>
        <v>0.12359758508611945</v>
      </c>
      <c r="AI179" s="69">
        <f>+lower!AI179</f>
        <v>0.15639970748097032</v>
      </c>
      <c r="AJ179" s="69">
        <f>+lower!AJ179</f>
        <v>0.19787714966754077</v>
      </c>
      <c r="AK179" s="69">
        <f>+lower!AK179</f>
        <v>0.25031721519168204</v>
      </c>
      <c r="AL179" s="69">
        <f>+lower!AL179</f>
        <v>0.31660859580519651</v>
      </c>
      <c r="AM179" s="69">
        <f>+lower!AM179</f>
        <v>0.40039909503823518</v>
      </c>
      <c r="AN179" s="69">
        <f>+lower!AN179</f>
        <v>0.50629462327047992</v>
      </c>
      <c r="AO179" s="69">
        <f>+lower!AO179</f>
        <v>0.6401102414436276</v>
      </c>
      <c r="AP179" s="69">
        <f>+lower!AP179</f>
        <v>0.80918683943875891</v>
      </c>
      <c r="AQ179" s="69">
        <f>+lower!AQ179</f>
        <v>1.0227905748368185</v>
      </c>
      <c r="AR179" s="69">
        <f>+lower!AR179</f>
        <v>1.2926166581265011</v>
      </c>
      <c r="AS179" s="69">
        <f>+lower!AS179</f>
        <v>1.6334246904986054</v>
      </c>
      <c r="AT179" s="69">
        <f>+lower!AT179</f>
        <v>1.8345243033248939</v>
      </c>
      <c r="AU179" s="69">
        <f>+lower!AU179</f>
        <v>2.0601387239795104</v>
      </c>
      <c r="AV179" s="69">
        <f>+lower!AV179</f>
        <v>2.2468243229480072</v>
      </c>
      <c r="AW179" s="69">
        <f>+lower!AW179</f>
        <v>2.4369493242682383</v>
      </c>
      <c r="AX179" s="69">
        <f>+lower!AX179</f>
        <v>2.0533600737597997</v>
      </c>
      <c r="AY179" s="69">
        <f>+lower!AY179</f>
        <v>1.7554774598165166</v>
      </c>
      <c r="AZ179" s="69">
        <f>+lower!AZ179</f>
        <v>1.7658299258187076</v>
      </c>
      <c r="BA179" s="69">
        <f>+lower!BA179</f>
        <v>2.0722485350732995</v>
      </c>
      <c r="BB179" s="69">
        <f>+lower!BB179</f>
        <v>2.0366173199381739</v>
      </c>
      <c r="BC179" s="69">
        <f>+lower!BC179</f>
        <v>1.948</v>
      </c>
      <c r="BD179" s="69">
        <f>+lower!BD179</f>
        <v>1.956</v>
      </c>
      <c r="BE179" s="69">
        <f>+lower!BE179</f>
        <v>1.964</v>
      </c>
      <c r="BF179" s="69">
        <f>+lower!BF179</f>
        <v>1.972</v>
      </c>
      <c r="BG179" s="69">
        <f>+lower!BG179</f>
        <v>3.96</v>
      </c>
      <c r="BH179" s="69">
        <f>+lower!BH179</f>
        <v>3.96</v>
      </c>
      <c r="BI179" s="69">
        <f>+lower!BI179</f>
        <v>3.96</v>
      </c>
      <c r="BJ179" s="69">
        <f>+lower!BJ179</f>
        <v>3.96</v>
      </c>
      <c r="BK179" s="69">
        <f>+lower!BK179</f>
        <v>3.96</v>
      </c>
      <c r="BL179" s="69">
        <f>+lower!BL179</f>
        <v>3.96</v>
      </c>
      <c r="BM179" s="69">
        <f>+lower!BM179</f>
        <v>3.96</v>
      </c>
      <c r="BN179" s="69">
        <f>+lower!BN179</f>
        <v>3.96</v>
      </c>
      <c r="BO179" s="69">
        <f>+lower!BO179</f>
        <v>3.96</v>
      </c>
      <c r="BP179" s="69">
        <f>+lower!BP179</f>
        <v>3.96</v>
      </c>
      <c r="BQ179" s="69">
        <f>+lower!BQ179</f>
        <v>3.96</v>
      </c>
      <c r="BR179" s="69">
        <f>+lower!BR179</f>
        <v>3.96</v>
      </c>
      <c r="BS179" s="69">
        <f>+lower!BS179</f>
        <v>3.96</v>
      </c>
      <c r="BT179" s="69">
        <f>+lower!BT179</f>
        <v>3.96</v>
      </c>
      <c r="BU179" s="69">
        <f>+lower!BU179</f>
        <v>3.96</v>
      </c>
      <c r="BV179" s="69">
        <f>+lower!BV179</f>
        <v>3.96</v>
      </c>
      <c r="BW179" s="69">
        <f>+lower!BW179</f>
        <v>3.96</v>
      </c>
      <c r="BX179" s="69">
        <f>+lower!BX179</f>
        <v>3.96</v>
      </c>
      <c r="BY179" s="69">
        <f>+lower!BY179</f>
        <v>3.96</v>
      </c>
      <c r="BZ179" s="69">
        <f>+lower!BZ179</f>
        <v>3.96</v>
      </c>
      <c r="CA179" s="69">
        <f>+lower!CA179</f>
        <v>3.96</v>
      </c>
    </row>
    <row r="180" spans="1:79" x14ac:dyDescent="0.2">
      <c r="A180" s="9">
        <f>+data!B182</f>
        <v>659</v>
      </c>
      <c r="B180" s="69">
        <f>+lower!B180</f>
        <v>0</v>
      </c>
      <c r="C180" s="69">
        <f>+lower!C180</f>
        <v>0</v>
      </c>
      <c r="D180" s="69">
        <f>+lower!D180</f>
        <v>0</v>
      </c>
      <c r="E180" s="69">
        <f>+lower!E180</f>
        <v>0</v>
      </c>
      <c r="F180" s="69">
        <f>+lower!F180</f>
        <v>0</v>
      </c>
      <c r="G180" s="69">
        <f>+lower!G180</f>
        <v>0</v>
      </c>
      <c r="H180" s="69">
        <f>+lower!H180</f>
        <v>0</v>
      </c>
      <c r="I180" s="69">
        <f>+lower!I180</f>
        <v>0</v>
      </c>
      <c r="J180" s="69">
        <f>+lower!J180</f>
        <v>0</v>
      </c>
      <c r="K180" s="69">
        <f>+lower!K180</f>
        <v>0</v>
      </c>
      <c r="L180" s="69">
        <f>+lower!L180</f>
        <v>0</v>
      </c>
      <c r="M180" s="69">
        <f>+lower!M180</f>
        <v>1.7939236958618772E-5</v>
      </c>
      <c r="N180" s="69">
        <f>+lower!N180</f>
        <v>3.9422841620391471E-5</v>
      </c>
      <c r="O180" s="69">
        <f>+lower!O180</f>
        <v>8.5839848919414937E-5</v>
      </c>
      <c r="P180" s="69">
        <f>+lower!P180</f>
        <v>1.8547532259250281E-4</v>
      </c>
      <c r="Q180" s="69">
        <f>+lower!Q180</f>
        <v>3.9814904800051072E-4</v>
      </c>
      <c r="R180" s="69">
        <f>+lower!R180</f>
        <v>8.4989370481265475E-4</v>
      </c>
      <c r="S180" s="69">
        <f>+lower!S180</f>
        <v>1.8053438711230568E-3</v>
      </c>
      <c r="T180" s="69">
        <f>+lower!T180</f>
        <v>3.8184635370179707E-3</v>
      </c>
      <c r="U180" s="69">
        <f>+lower!U180</f>
        <v>8.0456630016860122E-3</v>
      </c>
      <c r="V180" s="69">
        <f>+lower!V180</f>
        <v>1.689487052289006E-2</v>
      </c>
      <c r="W180" s="69">
        <f>+lower!W180</f>
        <v>3.5368355120404225E-2</v>
      </c>
      <c r="X180" s="69">
        <f>+lower!X180</f>
        <v>7.3835687250555393E-2</v>
      </c>
      <c r="Y180" s="69">
        <f>+lower!Y180</f>
        <v>0.15375009360322661</v>
      </c>
      <c r="Z180" s="69">
        <f>+lower!Z180</f>
        <v>0.31941341015220509</v>
      </c>
      <c r="AA180" s="69">
        <f>+lower!AA180</f>
        <v>0.66215274110899569</v>
      </c>
      <c r="AB180" s="69">
        <f>+lower!AB180</f>
        <v>1.3699307811804793</v>
      </c>
      <c r="AC180" s="69">
        <f>+lower!AC180</f>
        <v>2.829005271173644</v>
      </c>
      <c r="AD180" s="69">
        <f>+lower!AD180</f>
        <v>3.0991933683402539</v>
      </c>
      <c r="AE180" s="69">
        <f>+lower!AE180</f>
        <v>3.3945916599164576</v>
      </c>
      <c r="AF180" s="69">
        <f>+lower!AF180</f>
        <v>3.7175112420224821</v>
      </c>
      <c r="AG180" s="69">
        <f>+lower!AG180</f>
        <v>4.0704721558032144</v>
      </c>
      <c r="AH180" s="69">
        <f>+lower!AH180</f>
        <v>4.456222067009687</v>
      </c>
      <c r="AI180" s="69">
        <f>+lower!AI180</f>
        <v>4.8777566000451076</v>
      </c>
      <c r="AJ180" s="69">
        <f>+lower!AJ180</f>
        <v>5.3383414718626092</v>
      </c>
      <c r="AK180" s="69">
        <f>+lower!AK180</f>
        <v>5.8415365837914761</v>
      </c>
      <c r="AL180" s="69">
        <f>+lower!AL180</f>
        <v>6.3912222431591541</v>
      </c>
      <c r="AM180" s="69">
        <f>+lower!AM180</f>
        <v>6.9916277015631847</v>
      </c>
      <c r="AN180" s="69">
        <f>+lower!AN180</f>
        <v>7.6473622129329524</v>
      </c>
      <c r="AO180" s="69">
        <f>+lower!AO180</f>
        <v>7.9875160311742635</v>
      </c>
      <c r="AP180" s="69">
        <f>+lower!AP180</f>
        <v>8.3416802710251527</v>
      </c>
      <c r="AQ180" s="69">
        <f>+lower!AQ180</f>
        <v>8.7104049058999582</v>
      </c>
      <c r="AR180" s="69">
        <f>+lower!AR180</f>
        <v>9.4822573434250419</v>
      </c>
      <c r="AS180" s="69">
        <f>+lower!AS180</f>
        <v>9.5508843957365723</v>
      </c>
      <c r="AT180" s="69">
        <f>+lower!AT180</f>
        <v>11.386037761865245</v>
      </c>
      <c r="AU180" s="69">
        <f>+lower!AU180</f>
        <v>11.965356825768565</v>
      </c>
      <c r="AV180" s="69">
        <f>+lower!AV180</f>
        <v>12.914194061666407</v>
      </c>
      <c r="AW180" s="69">
        <f>+lower!AW180</f>
        <v>13.040509100844833</v>
      </c>
      <c r="AX180" s="69">
        <f>+lower!AX180</f>
        <v>13.374710107566855</v>
      </c>
      <c r="AY180" s="69">
        <f>+lower!AY180</f>
        <v>11.947327021168999</v>
      </c>
      <c r="AZ180" s="69">
        <f>+lower!AZ180</f>
        <v>11.031497207300653</v>
      </c>
      <c r="BA180" s="69">
        <f>+lower!BA180</f>
        <v>10.190911377663111</v>
      </c>
      <c r="BB180" s="69">
        <f>+lower!BB180</f>
        <v>13.972426192602985</v>
      </c>
      <c r="BC180" s="69">
        <f>+lower!BC180</f>
        <v>15.584</v>
      </c>
      <c r="BD180" s="69">
        <f>+lower!BD180</f>
        <v>13.692</v>
      </c>
      <c r="BE180" s="69">
        <f>+lower!BE180</f>
        <v>13.747999999999999</v>
      </c>
      <c r="BF180" s="69">
        <f>+lower!BF180</f>
        <v>9.86</v>
      </c>
      <c r="BG180" s="69">
        <f>+lower!BG180</f>
        <v>7.4249999999999998</v>
      </c>
      <c r="BH180" s="69">
        <f>+lower!BH180</f>
        <v>7.2269999999999994</v>
      </c>
      <c r="BI180" s="69">
        <f>+lower!BI180</f>
        <v>7.0289999999999999</v>
      </c>
      <c r="BJ180" s="69">
        <f>+lower!BJ180</f>
        <v>7.0289999999999999</v>
      </c>
      <c r="BK180" s="69">
        <f>+lower!BK180</f>
        <v>6.93</v>
      </c>
      <c r="BL180" s="69">
        <f>+lower!BL180</f>
        <v>3.96</v>
      </c>
      <c r="BM180" s="69">
        <f>+lower!BM180</f>
        <v>3.9698999999999995</v>
      </c>
      <c r="BN180" s="69">
        <f>+lower!BN180</f>
        <v>4.0491000000000001</v>
      </c>
      <c r="BO180" s="69">
        <f>+lower!BO180</f>
        <v>4.0589999999999993</v>
      </c>
      <c r="BP180" s="69">
        <f>+lower!BP180</f>
        <v>4.1580000000000004</v>
      </c>
      <c r="BQ180" s="69">
        <f>+lower!BQ180</f>
        <v>4.5539999999999994</v>
      </c>
      <c r="BR180" s="69">
        <f>+lower!BR180</f>
        <v>5.0489999999999995</v>
      </c>
      <c r="BS180" s="69">
        <f>+lower!BS180</f>
        <v>5.0489999999999995</v>
      </c>
      <c r="BT180" s="69">
        <f>+lower!BT180</f>
        <v>5.4351000000000091</v>
      </c>
      <c r="BU180" s="69">
        <f>+lower!BU180</f>
        <v>5.7637800000000023</v>
      </c>
      <c r="BV180" s="69">
        <f>+lower!BV180</f>
        <v>6.011873999999966</v>
      </c>
      <c r="BW180" s="69">
        <f>+lower!BW180</f>
        <v>6.2924399999999947</v>
      </c>
      <c r="BX180" s="69">
        <f>+lower!BX180</f>
        <v>6.5436491999998587</v>
      </c>
      <c r="BY180" s="69">
        <f>+lower!BY180</f>
        <v>6.8786431999998179</v>
      </c>
      <c r="BZ180" s="69">
        <f>+lower!BZ180</f>
        <v>7.1380366933331993</v>
      </c>
      <c r="CA180" s="69">
        <f>+lower!CA180</f>
        <v>7.4103505422219458</v>
      </c>
    </row>
    <row r="181" spans="1:79" x14ac:dyDescent="0.2">
      <c r="A181" s="9">
        <f>+data!B183</f>
        <v>660</v>
      </c>
      <c r="B181" s="69">
        <f>+lower!B181</f>
        <v>0</v>
      </c>
      <c r="C181" s="69">
        <f>+lower!C181</f>
        <v>0</v>
      </c>
      <c r="D181" s="69">
        <f>+lower!D181</f>
        <v>0</v>
      </c>
      <c r="E181" s="69">
        <f>+lower!E181</f>
        <v>0</v>
      </c>
      <c r="F181" s="69">
        <f>+lower!F181</f>
        <v>0</v>
      </c>
      <c r="G181" s="69">
        <f>+lower!G181</f>
        <v>0</v>
      </c>
      <c r="H181" s="69">
        <f>+lower!H181</f>
        <v>0</v>
      </c>
      <c r="I181" s="69">
        <f>+lower!I181</f>
        <v>0</v>
      </c>
      <c r="J181" s="69">
        <f>+lower!J181</f>
        <v>0</v>
      </c>
      <c r="K181" s="69">
        <f>+lower!K181</f>
        <v>0</v>
      </c>
      <c r="L181" s="69">
        <f>+lower!L181</f>
        <v>0</v>
      </c>
      <c r="M181" s="69">
        <f>+lower!M181</f>
        <v>0</v>
      </c>
      <c r="N181" s="69">
        <f>+lower!N181</f>
        <v>0</v>
      </c>
      <c r="O181" s="69">
        <f>+lower!O181</f>
        <v>0</v>
      </c>
      <c r="P181" s="69">
        <f>+lower!P181</f>
        <v>0</v>
      </c>
      <c r="Q181" s="69">
        <f>+lower!Q181</f>
        <v>0</v>
      </c>
      <c r="R181" s="69">
        <f>+lower!R181</f>
        <v>0</v>
      </c>
      <c r="S181" s="69">
        <f>+lower!S181</f>
        <v>0</v>
      </c>
      <c r="T181" s="69">
        <f>+lower!T181</f>
        <v>0</v>
      </c>
      <c r="U181" s="69">
        <f>+lower!U181</f>
        <v>0</v>
      </c>
      <c r="V181" s="69">
        <f>+lower!V181</f>
        <v>0</v>
      </c>
      <c r="W181" s="69">
        <f>+lower!W181</f>
        <v>0</v>
      </c>
      <c r="X181" s="69">
        <f>+lower!X181</f>
        <v>0</v>
      </c>
      <c r="Y181" s="69">
        <f>+lower!Y181</f>
        <v>0</v>
      </c>
      <c r="Z181" s="69">
        <f>+lower!Z181</f>
        <v>0</v>
      </c>
      <c r="AA181" s="69">
        <f>+lower!AA181</f>
        <v>0</v>
      </c>
      <c r="AB181" s="69">
        <f>+lower!AB181</f>
        <v>0</v>
      </c>
      <c r="AC181" s="69">
        <f>+lower!AC181</f>
        <v>0</v>
      </c>
      <c r="AD181" s="69">
        <f>+lower!AD181</f>
        <v>0</v>
      </c>
      <c r="AE181" s="69">
        <f>+lower!AE181</f>
        <v>0</v>
      </c>
      <c r="AF181" s="69">
        <f>+lower!AF181</f>
        <v>0</v>
      </c>
      <c r="AG181" s="69">
        <f>+lower!AG181</f>
        <v>0</v>
      </c>
      <c r="AH181" s="69">
        <f>+lower!AH181</f>
        <v>0</v>
      </c>
      <c r="AI181" s="69">
        <f>+lower!AI181</f>
        <v>0</v>
      </c>
      <c r="AJ181" s="69">
        <f>+lower!AJ181</f>
        <v>0</v>
      </c>
      <c r="AK181" s="69">
        <f>+lower!AK181</f>
        <v>0</v>
      </c>
      <c r="AL181" s="69">
        <f>+lower!AL181</f>
        <v>0</v>
      </c>
      <c r="AM181" s="69">
        <f>+lower!AM181</f>
        <v>0</v>
      </c>
      <c r="AN181" s="69">
        <f>+lower!AN181</f>
        <v>0</v>
      </c>
      <c r="AO181" s="69">
        <f>+lower!AO181</f>
        <v>0</v>
      </c>
      <c r="AP181" s="69">
        <f>+lower!AP181</f>
        <v>0</v>
      </c>
      <c r="AQ181" s="69">
        <f>+lower!AQ181</f>
        <v>0</v>
      </c>
      <c r="AR181" s="69">
        <f>+lower!AR181</f>
        <v>0</v>
      </c>
      <c r="AS181" s="69">
        <f>+lower!AS181</f>
        <v>0</v>
      </c>
      <c r="AT181" s="69">
        <f>+lower!AT181</f>
        <v>0</v>
      </c>
      <c r="AU181" s="69">
        <f>+lower!AU181</f>
        <v>0</v>
      </c>
      <c r="AV181" s="69">
        <f>+lower!AV181</f>
        <v>0</v>
      </c>
      <c r="AW181" s="69">
        <f>+lower!AW181</f>
        <v>0</v>
      </c>
      <c r="AX181" s="69">
        <f>+lower!AX181</f>
        <v>0</v>
      </c>
      <c r="AY181" s="69">
        <f>+lower!AY181</f>
        <v>0</v>
      </c>
      <c r="AZ181" s="69">
        <f>+lower!AZ181</f>
        <v>0</v>
      </c>
      <c r="BA181" s="69">
        <f>+lower!BA181</f>
        <v>0</v>
      </c>
      <c r="BB181" s="69">
        <f>+lower!BB181</f>
        <v>0</v>
      </c>
      <c r="BC181" s="69">
        <f>+lower!BC181</f>
        <v>0</v>
      </c>
      <c r="BD181" s="69">
        <f>+lower!BD181</f>
        <v>0</v>
      </c>
      <c r="BE181" s="69">
        <f>+lower!BE181</f>
        <v>0</v>
      </c>
      <c r="BF181" s="69">
        <f>+lower!BF181</f>
        <v>0</v>
      </c>
      <c r="BG181" s="69">
        <f>+lower!BG181</f>
        <v>0</v>
      </c>
      <c r="BH181" s="69">
        <f>+lower!BH181</f>
        <v>0</v>
      </c>
      <c r="BI181" s="69">
        <f>+lower!BI181</f>
        <v>0</v>
      </c>
      <c r="BJ181" s="69">
        <f>+lower!BJ181</f>
        <v>0</v>
      </c>
      <c r="BK181" s="69">
        <f>+lower!BK181</f>
        <v>0</v>
      </c>
      <c r="BL181" s="69">
        <f>+lower!BL181</f>
        <v>0</v>
      </c>
      <c r="BM181" s="69">
        <f>+lower!BM181</f>
        <v>0</v>
      </c>
      <c r="BN181" s="69">
        <f>+lower!BN181</f>
        <v>0</v>
      </c>
      <c r="BO181" s="69">
        <f>+lower!BO181</f>
        <v>0</v>
      </c>
      <c r="BP181" s="69">
        <f>+lower!BP181</f>
        <v>0</v>
      </c>
      <c r="BQ181" s="69">
        <f>+lower!BQ181</f>
        <v>0</v>
      </c>
      <c r="BR181" s="69">
        <f>+lower!BR181</f>
        <v>0</v>
      </c>
      <c r="BS181" s="69">
        <f>+lower!BS181</f>
        <v>0</v>
      </c>
      <c r="BT181" s="69">
        <f>+lower!BT181</f>
        <v>0</v>
      </c>
      <c r="BU181" s="69">
        <f>+lower!BU181</f>
        <v>0</v>
      </c>
      <c r="BV181" s="69">
        <f>+lower!BV181</f>
        <v>0</v>
      </c>
      <c r="BW181" s="69">
        <f>+lower!BW181</f>
        <v>0</v>
      </c>
      <c r="BX181" s="69">
        <f>+lower!BX181</f>
        <v>0</v>
      </c>
      <c r="BY181" s="69">
        <f>+lower!BY181</f>
        <v>0</v>
      </c>
      <c r="BZ181" s="69">
        <f>+lower!BZ181</f>
        <v>0</v>
      </c>
      <c r="CA181" s="69">
        <f>+lower!CA181</f>
        <v>0</v>
      </c>
    </row>
    <row r="182" spans="1:79" x14ac:dyDescent="0.2">
      <c r="A182" s="9">
        <f>+data!B184</f>
        <v>662</v>
      </c>
      <c r="B182" s="69">
        <f>+lower!B182</f>
        <v>0</v>
      </c>
      <c r="C182" s="69">
        <f>+lower!C182</f>
        <v>0</v>
      </c>
      <c r="D182" s="69">
        <f>+lower!D182</f>
        <v>0</v>
      </c>
      <c r="E182" s="69">
        <f>+lower!E182</f>
        <v>0</v>
      </c>
      <c r="F182" s="69">
        <f>+lower!F182</f>
        <v>0</v>
      </c>
      <c r="G182" s="69">
        <f>+lower!G182</f>
        <v>0</v>
      </c>
      <c r="H182" s="69">
        <f>+lower!H182</f>
        <v>0</v>
      </c>
      <c r="I182" s="69">
        <f>+lower!I182</f>
        <v>0</v>
      </c>
      <c r="J182" s="69">
        <f>+lower!J182</f>
        <v>0</v>
      </c>
      <c r="K182" s="69">
        <f>+lower!K182</f>
        <v>0</v>
      </c>
      <c r="L182" s="69">
        <f>+lower!L182</f>
        <v>0</v>
      </c>
      <c r="M182" s="69">
        <f>+lower!M182</f>
        <v>3.0048462830394338E-2</v>
      </c>
      <c r="N182" s="69">
        <f>+lower!N182</f>
        <v>3.5681162653081355E-2</v>
      </c>
      <c r="O182" s="69">
        <f>+lower!O182</f>
        <v>4.1954597967557392E-2</v>
      </c>
      <c r="P182" s="69">
        <f>+lower!P182</f>
        <v>4.8918431395173961E-2</v>
      </c>
      <c r="Q182" s="69">
        <f>+lower!Q182</f>
        <v>5.662242455746376E-2</v>
      </c>
      <c r="R182" s="69">
        <f>+lower!R182</f>
        <v>6.5115235413607281E-2</v>
      </c>
      <c r="S182" s="69">
        <f>+lower!S182</f>
        <v>7.4442766732115348E-2</v>
      </c>
      <c r="T182" s="69">
        <f>+lower!T182</f>
        <v>8.4645911679837163E-2</v>
      </c>
      <c r="U182" s="69">
        <f>+lower!U182</f>
        <v>9.5757481256927623E-2</v>
      </c>
      <c r="V182" s="69">
        <f>+lower!V182</f>
        <v>0.10779800675469794</v>
      </c>
      <c r="W182" s="69">
        <f>+lower!W182</f>
        <v>0.12076996980761781</v>
      </c>
      <c r="X182" s="69">
        <f>+lower!X182</f>
        <v>0.1346497898407597</v>
      </c>
      <c r="Y182" s="69">
        <f>+lower!Y182</f>
        <v>0.14937653288433733</v>
      </c>
      <c r="Z182" s="69">
        <f>+lower!Z182</f>
        <v>0.16483567943380678</v>
      </c>
      <c r="AA182" s="69">
        <f>+lower!AA182</f>
        <v>0.18083516315562001</v>
      </c>
      <c r="AB182" s="69">
        <f>+lower!AB182</f>
        <v>0.19706874710890124</v>
      </c>
      <c r="AC182" s="69">
        <f>+lower!AC182</f>
        <v>0.21305741869157757</v>
      </c>
      <c r="AD182" s="69">
        <f>+lower!AD182</f>
        <v>0.2323549593901261</v>
      </c>
      <c r="AE182" s="69">
        <f>+lower!AE182</f>
        <v>0.25333461782995037</v>
      </c>
      <c r="AF182" s="69">
        <f>+lower!AF182</f>
        <v>0.27613734449596766</v>
      </c>
      <c r="AG182" s="69">
        <f>+lower!AG182</f>
        <v>0.30091533984604346</v>
      </c>
      <c r="AH182" s="69">
        <f>+lower!AH182</f>
        <v>0.32783288848088393</v>
      </c>
      <c r="AI182" s="69">
        <f>+lower!AI182</f>
        <v>0.35706724682423541</v>
      </c>
      <c r="AJ182" s="69">
        <f>+lower!AJ182</f>
        <v>0.3888095864777984</v>
      </c>
      <c r="AK182" s="69">
        <f>+lower!AK182</f>
        <v>0.42326599526687986</v>
      </c>
      <c r="AL182" s="69">
        <f>+lower!AL182</f>
        <v>0.46065853778290589</v>
      </c>
      <c r="AM182" s="69">
        <f>+lower!AM182</f>
        <v>0.50122637694440975</v>
      </c>
      <c r="AN182" s="69">
        <f>+lower!AN182</f>
        <v>0.54522695772345831</v>
      </c>
      <c r="AO182" s="69">
        <f>+lower!AO182</f>
        <v>0.56628502361054478</v>
      </c>
      <c r="AP182" s="69">
        <f>+lower!AP182</f>
        <v>0.58800373421489682</v>
      </c>
      <c r="AQ182" s="69">
        <f>+lower!AQ182</f>
        <v>0.61039562271307113</v>
      </c>
      <c r="AR182" s="69">
        <f>+lower!AR182</f>
        <v>0.63347275349542598</v>
      </c>
      <c r="AS182" s="69">
        <f>+lower!AS182</f>
        <v>0.65724662808997891</v>
      </c>
      <c r="AT182" s="69">
        <f>+lower!AT182</f>
        <v>0.68248639841826741</v>
      </c>
      <c r="AU182" s="69">
        <f>+lower!AU182</f>
        <v>0.70850072993868607</v>
      </c>
      <c r="AV182" s="69">
        <f>+lower!AV182</f>
        <v>0.73530127817065771</v>
      </c>
      <c r="AW182" s="69">
        <f>+lower!AW182</f>
        <v>0.76289867845425663</v>
      </c>
      <c r="AX182" s="69">
        <f>+lower!AX182</f>
        <v>0.78635673624398195</v>
      </c>
      <c r="AY182" s="69">
        <f>+lower!AY182</f>
        <v>0.78492719983448722</v>
      </c>
      <c r="AZ182" s="69">
        <f>+lower!AZ182</f>
        <v>0.78333225991257771</v>
      </c>
      <c r="BA182" s="69">
        <f>+lower!BA182</f>
        <v>0.78156527861324065</v>
      </c>
      <c r="BB182" s="69">
        <f>+lower!BB182</f>
        <v>12.602854078508466</v>
      </c>
      <c r="BC182" s="69">
        <f>+lower!BC182</f>
        <v>13.635999999999999</v>
      </c>
      <c r="BD182" s="69">
        <f>+lower!BD182</f>
        <v>15.648</v>
      </c>
      <c r="BE182" s="69">
        <f>+lower!BE182</f>
        <v>16.693999999999999</v>
      </c>
      <c r="BF182" s="69">
        <f>+lower!BF182</f>
        <v>17.748000000000001</v>
      </c>
      <c r="BG182" s="69">
        <f>+lower!BG182</f>
        <v>13.86</v>
      </c>
      <c r="BH182" s="69">
        <f>+lower!BH182</f>
        <v>11.879999999999999</v>
      </c>
      <c r="BI182" s="69">
        <f>+lower!BI182</f>
        <v>10.89</v>
      </c>
      <c r="BJ182" s="69">
        <f>+lower!BJ182</f>
        <v>10.89</v>
      </c>
      <c r="BK182" s="69">
        <f>+lower!BK182</f>
        <v>10.89</v>
      </c>
      <c r="BL182" s="69">
        <f>+lower!BL182</f>
        <v>9.9</v>
      </c>
      <c r="BM182" s="69">
        <f>+lower!BM182</f>
        <v>10.89</v>
      </c>
      <c r="BN182" s="69">
        <f>+lower!BN182</f>
        <v>9.9</v>
      </c>
      <c r="BO182" s="69">
        <f>+lower!BO182</f>
        <v>9.9</v>
      </c>
      <c r="BP182" s="69">
        <f>+lower!BP182</f>
        <v>9.9</v>
      </c>
      <c r="BQ182" s="69">
        <f>+lower!BQ182</f>
        <v>9.9</v>
      </c>
      <c r="BR182" s="69">
        <f>+lower!BR182</f>
        <v>9.9</v>
      </c>
      <c r="BS182" s="69">
        <f>+lower!BS182</f>
        <v>9.9</v>
      </c>
      <c r="BT182" s="69">
        <f>+lower!BT182</f>
        <v>9.9</v>
      </c>
      <c r="BU182" s="69">
        <f>+lower!BU182</f>
        <v>9.9</v>
      </c>
      <c r="BV182" s="69">
        <f>+lower!BV182</f>
        <v>9.9</v>
      </c>
      <c r="BW182" s="69">
        <f>+lower!BW182</f>
        <v>9.9</v>
      </c>
      <c r="BX182" s="69">
        <f>+lower!BX182</f>
        <v>9.9</v>
      </c>
      <c r="BY182" s="69">
        <f>+lower!BY182</f>
        <v>9.9</v>
      </c>
      <c r="BZ182" s="69">
        <f>+lower!BZ182</f>
        <v>9.9</v>
      </c>
      <c r="CA182" s="69">
        <f>+lower!CA182</f>
        <v>9.9</v>
      </c>
    </row>
    <row r="183" spans="1:79" x14ac:dyDescent="0.2">
      <c r="A183" s="9">
        <f>+data!B185</f>
        <v>666</v>
      </c>
      <c r="B183" s="69">
        <f>+lower!B183</f>
        <v>0</v>
      </c>
      <c r="C183" s="69">
        <f>+lower!C183</f>
        <v>0</v>
      </c>
      <c r="D183" s="69">
        <f>+lower!D183</f>
        <v>0</v>
      </c>
      <c r="E183" s="69">
        <f>+lower!E183</f>
        <v>0</v>
      </c>
      <c r="F183" s="69">
        <f>+lower!F183</f>
        <v>0</v>
      </c>
      <c r="G183" s="69">
        <f>+lower!G183</f>
        <v>0</v>
      </c>
      <c r="H183" s="69">
        <f>+lower!H183</f>
        <v>0</v>
      </c>
      <c r="I183" s="69">
        <f>+lower!I183</f>
        <v>0</v>
      </c>
      <c r="J183" s="69">
        <f>+lower!J183</f>
        <v>0</v>
      </c>
      <c r="K183" s="69">
        <f>+lower!K183</f>
        <v>0</v>
      </c>
      <c r="L183" s="69">
        <f>+lower!L183</f>
        <v>0</v>
      </c>
      <c r="M183" s="69">
        <f>+lower!M183</f>
        <v>4.5349215066693452E-6</v>
      </c>
      <c r="N183" s="69">
        <f>+lower!N183</f>
        <v>1.0038041420930289E-5</v>
      </c>
      <c r="O183" s="69">
        <f>+lower!O183</f>
        <v>2.2017535097557511E-5</v>
      </c>
      <c r="P183" s="69">
        <f>+lower!P183</f>
        <v>4.7928045479867206E-5</v>
      </c>
      <c r="Q183" s="69">
        <f>+lower!Q183</f>
        <v>1.0366210356793725E-4</v>
      </c>
      <c r="R183" s="69">
        <f>+lower!R183</f>
        <v>2.2297619880961265E-4</v>
      </c>
      <c r="S183" s="69">
        <f>+lower!S183</f>
        <v>4.7733600139649059E-4</v>
      </c>
      <c r="T183" s="69">
        <f>+lower!T183</f>
        <v>1.0175978316757347E-3</v>
      </c>
      <c r="U183" s="69">
        <f>+lower!U183</f>
        <v>2.1613633354457692E-3</v>
      </c>
      <c r="V183" s="69">
        <f>+lower!V183</f>
        <v>4.575691608273918E-3</v>
      </c>
      <c r="W183" s="69">
        <f>+lower!W183</f>
        <v>9.6585674486078694E-3</v>
      </c>
      <c r="X183" s="69">
        <f>+lower!X183</f>
        <v>2.0334002500335579E-2</v>
      </c>
      <c r="Y183" s="69">
        <f>+lower!Y183</f>
        <v>4.2706719496799571E-2</v>
      </c>
      <c r="Z183" s="69">
        <f>+lower!Z183</f>
        <v>8.9500788911390378E-2</v>
      </c>
      <c r="AA183" s="69">
        <f>+lower!AA183</f>
        <v>0.1871960448367182</v>
      </c>
      <c r="AB183" s="69">
        <f>+lower!AB183</f>
        <v>0.39082040996804113</v>
      </c>
      <c r="AC183" s="69">
        <f>+lower!AC183</f>
        <v>0.81457593935803108</v>
      </c>
      <c r="AD183" s="69">
        <f>+lower!AD183</f>
        <v>0.89320864441458558</v>
      </c>
      <c r="AE183" s="69">
        <f>+lower!AE183</f>
        <v>0.97926231140889097</v>
      </c>
      <c r="AF183" s="69">
        <f>+lower!AF183</f>
        <v>1.0734254475853415</v>
      </c>
      <c r="AG183" s="69">
        <f>+lower!AG183</f>
        <v>1.1764495927559961</v>
      </c>
      <c r="AH183" s="69">
        <f>+lower!AH183</f>
        <v>1.2891550284146742</v>
      </c>
      <c r="AI183" s="69">
        <f>+lower!AI183</f>
        <v>1.4124369994202042</v>
      </c>
      <c r="AJ183" s="69">
        <f>+lower!AJ183</f>
        <v>1.5472724939306219</v>
      </c>
      <c r="AK183" s="69">
        <f>+lower!AK183</f>
        <v>1.6947276313161832</v>
      </c>
      <c r="AL183" s="69">
        <f>+lower!AL183</f>
        <v>1.8559657121814404</v>
      </c>
      <c r="AM183" s="69">
        <f>+lower!AM183</f>
        <v>2.0322559894168064</v>
      </c>
      <c r="AN183" s="69">
        <f>+lower!AN183</f>
        <v>2.224983224411802</v>
      </c>
      <c r="AO183" s="69">
        <f>+lower!AO183</f>
        <v>2.3261764968474377</v>
      </c>
      <c r="AP183" s="69">
        <f>+lower!AP183</f>
        <v>2.4316506638766882</v>
      </c>
      <c r="AQ183" s="69">
        <f>+lower!AQ183</f>
        <v>2.5415789081729185</v>
      </c>
      <c r="AR183" s="69">
        <f>+lower!AR183</f>
        <v>2.6561412088406562</v>
      </c>
      <c r="AS183" s="69">
        <f>+lower!AS183</f>
        <v>2.7755246023319851</v>
      </c>
      <c r="AT183" s="69">
        <f>+lower!AT183</f>
        <v>2.9031491745188873</v>
      </c>
      <c r="AU183" s="69">
        <f>+lower!AU183</f>
        <v>3.0362832828397286</v>
      </c>
      <c r="AV183" s="69">
        <f>+lower!AV183</f>
        <v>3.175155418417785</v>
      </c>
      <c r="AW183" s="69">
        <f>+lower!AW183</f>
        <v>3.3200032886402768</v>
      </c>
      <c r="AX183" s="69">
        <f>+lower!AX183</f>
        <v>3.4493799677608155</v>
      </c>
      <c r="AY183" s="69">
        <f>+lower!AY183</f>
        <v>3.1910895748302321</v>
      </c>
      <c r="AZ183" s="69">
        <f>+lower!AZ183</f>
        <v>2.9304525841081785</v>
      </c>
      <c r="BA183" s="69">
        <f>+lower!BA183</f>
        <v>2.6831629686866152</v>
      </c>
      <c r="BB183" s="69">
        <f>+lower!BB183</f>
        <v>2.7055232574479802</v>
      </c>
      <c r="BC183" s="69">
        <f>+lower!BC183</f>
        <v>2.9219999999999997</v>
      </c>
      <c r="BD183" s="69">
        <f>+lower!BD183</f>
        <v>2.9340000000000002</v>
      </c>
      <c r="BE183" s="69">
        <f>+lower!BE183</f>
        <v>2.9459999999999997</v>
      </c>
      <c r="BF183" s="69">
        <f>+lower!BF183</f>
        <v>2.9580000000000002</v>
      </c>
      <c r="BG183" s="69">
        <f>+lower!BG183</f>
        <v>2.9699999999999998</v>
      </c>
      <c r="BH183" s="69">
        <f>+lower!BH183</f>
        <v>2.9699999999999998</v>
      </c>
      <c r="BI183" s="69">
        <f>+lower!BI183</f>
        <v>2.9699999999999998</v>
      </c>
      <c r="BJ183" s="69">
        <f>+lower!BJ183</f>
        <v>2.9699999999999998</v>
      </c>
      <c r="BK183" s="69">
        <f>+lower!BK183</f>
        <v>2.9699999999999998</v>
      </c>
      <c r="BL183" s="69">
        <f>+lower!BL183</f>
        <v>2.9699999999999998</v>
      </c>
      <c r="BM183" s="69">
        <f>+lower!BM183</f>
        <v>2.9699999999999998</v>
      </c>
      <c r="BN183" s="69">
        <f>+lower!BN183</f>
        <v>2.9699999999999998</v>
      </c>
      <c r="BO183" s="69">
        <f>+lower!BO183</f>
        <v>2.9699999999999998</v>
      </c>
      <c r="BP183" s="69">
        <f>+lower!BP183</f>
        <v>2.9699999999999998</v>
      </c>
      <c r="BQ183" s="69">
        <f>+lower!BQ183</f>
        <v>2.9699999999999998</v>
      </c>
      <c r="BR183" s="69">
        <f>+lower!BR183</f>
        <v>1.98</v>
      </c>
      <c r="BS183" s="69">
        <f>+lower!BS183</f>
        <v>1.98</v>
      </c>
      <c r="BT183" s="69">
        <f>+lower!BT183</f>
        <v>1.6830000000000449</v>
      </c>
      <c r="BU183" s="69">
        <f>+lower!BU183</f>
        <v>1.247399999999991</v>
      </c>
      <c r="BV183" s="69">
        <f>+lower!BV183</f>
        <v>0.84941999999994777</v>
      </c>
      <c r="BW183" s="69">
        <f>+lower!BW183</f>
        <v>0.475200000000018</v>
      </c>
      <c r="BX183" s="69">
        <f>+lower!BX183</f>
        <v>0.23403600000011579</v>
      </c>
      <c r="BY183" s="69">
        <f>+lower!BY183</f>
        <v>0</v>
      </c>
      <c r="BZ183" s="69">
        <f>+lower!BZ183</f>
        <v>0</v>
      </c>
      <c r="CA183" s="69">
        <f>+lower!CA183</f>
        <v>0</v>
      </c>
    </row>
    <row r="184" spans="1:79" x14ac:dyDescent="0.2">
      <c r="A184" s="9">
        <f>+data!B186</f>
        <v>670</v>
      </c>
      <c r="B184" s="69">
        <f>+lower!B184</f>
        <v>0</v>
      </c>
      <c r="C184" s="69">
        <f>+lower!C184</f>
        <v>0</v>
      </c>
      <c r="D184" s="69">
        <f>+lower!D184</f>
        <v>0</v>
      </c>
      <c r="E184" s="69">
        <f>+lower!E184</f>
        <v>0</v>
      </c>
      <c r="F184" s="69">
        <f>+lower!F184</f>
        <v>0</v>
      </c>
      <c r="G184" s="69">
        <f>+lower!G184</f>
        <v>0</v>
      </c>
      <c r="H184" s="69">
        <f>+lower!H184</f>
        <v>0</v>
      </c>
      <c r="I184" s="69">
        <f>+lower!I184</f>
        <v>0</v>
      </c>
      <c r="J184" s="69">
        <f>+lower!J184</f>
        <v>0</v>
      </c>
      <c r="K184" s="69">
        <f>+lower!K184</f>
        <v>0</v>
      </c>
      <c r="L184" s="69">
        <f>+lower!L184</f>
        <v>0</v>
      </c>
      <c r="M184" s="69">
        <f>+lower!M184</f>
        <v>2.3396322877844142E-5</v>
      </c>
      <c r="N184" s="69">
        <f>+lower!N184</f>
        <v>5.0838293595378949E-5</v>
      </c>
      <c r="O184" s="69">
        <f>+lower!O184</f>
        <v>1.0936355350235383E-4</v>
      </c>
      <c r="P184" s="69">
        <f>+lower!P184</f>
        <v>2.332420645516322E-4</v>
      </c>
      <c r="Q184" s="69">
        <f>+lower!Q184</f>
        <v>4.9368139126242897E-4</v>
      </c>
      <c r="R184" s="69">
        <f>+lower!R184</f>
        <v>1.0378282818437022E-3</v>
      </c>
      <c r="S184" s="69">
        <f>+lower!S184</f>
        <v>2.1681173097128502E-3</v>
      </c>
      <c r="T184" s="69">
        <f>+lower!T184</f>
        <v>4.5027787374032086E-3</v>
      </c>
      <c r="U184" s="69">
        <f>+lower!U184</f>
        <v>9.2984757419611406E-3</v>
      </c>
      <c r="V184" s="69">
        <f>+lower!V184</f>
        <v>1.9094210852967267E-2</v>
      </c>
      <c r="W184" s="69">
        <f>+lower!W184</f>
        <v>3.8985573920544976E-2</v>
      </c>
      <c r="X184" s="69">
        <f>+lower!X184</f>
        <v>7.9120097089456914E-2</v>
      </c>
      <c r="Y184" s="69">
        <f>+lower!Y184</f>
        <v>0.15951741488587762</v>
      </c>
      <c r="Z184" s="69">
        <f>+lower!Z184</f>
        <v>0.31920386092476871</v>
      </c>
      <c r="AA184" s="69">
        <f>+lower!AA184</f>
        <v>0.63302814711298061</v>
      </c>
      <c r="AB184" s="69">
        <f>+lower!AB184</f>
        <v>1.2411206217153314</v>
      </c>
      <c r="AC184" s="69">
        <f>+lower!AC184</f>
        <v>2.3955098721675614</v>
      </c>
      <c r="AD184" s="69">
        <f>+lower!AD184</f>
        <v>2.6039514264501329</v>
      </c>
      <c r="AE184" s="69">
        <f>+lower!AE184</f>
        <v>2.8293968182086888</v>
      </c>
      <c r="AF184" s="69">
        <f>+lower!AF184</f>
        <v>3.0731056026768582</v>
      </c>
      <c r="AG184" s="69">
        <f>+lower!AG184</f>
        <v>3.3364129529622595</v>
      </c>
      <c r="AH184" s="69">
        <f>+lower!AH184</f>
        <v>3.6207311669147644</v>
      </c>
      <c r="AI184" s="69">
        <f>+lower!AI184</f>
        <v>3.9275505085862896</v>
      </c>
      <c r="AJ184" s="69">
        <f>+lower!AJ184</f>
        <v>4.2584391871854939</v>
      </c>
      <c r="AK184" s="69">
        <f>+lower!AK184</f>
        <v>4.6150422311631223</v>
      </c>
      <c r="AL184" s="69">
        <f>+lower!AL184</f>
        <v>4.9990789591782105</v>
      </c>
      <c r="AM184" s="69">
        <f>+lower!AM184</f>
        <v>5.412338680403332</v>
      </c>
      <c r="AN184" s="69">
        <f>+lower!AN184</f>
        <v>5.8566741702911553</v>
      </c>
      <c r="AO184" s="69">
        <f>+lower!AO184</f>
        <v>6.0492826021728785</v>
      </c>
      <c r="AP184" s="69">
        <f>+lower!AP184</f>
        <v>6.2446038776885739</v>
      </c>
      <c r="AQ184" s="69">
        <f>+lower!AQ184</f>
        <v>6.4422910947630001</v>
      </c>
      <c r="AR184" s="69">
        <f>+lower!AR184</f>
        <v>6.6419342944143009</v>
      </c>
      <c r="AS184" s="69">
        <f>+lower!AS184</f>
        <v>6.8430507880955629</v>
      </c>
      <c r="AT184" s="69">
        <f>+lower!AT184</f>
        <v>7.0529102657010565</v>
      </c>
      <c r="AU184" s="69">
        <f>+lower!AU184</f>
        <v>7.263470368845228</v>
      </c>
      <c r="AV184" s="69">
        <f>+lower!AV184</f>
        <v>7.4739510360559729</v>
      </c>
      <c r="AW184" s="69">
        <f>+lower!AW184</f>
        <v>7.6834339163906318</v>
      </c>
      <c r="AX184" s="69">
        <f>+lower!AX184</f>
        <v>7.841519355257013</v>
      </c>
      <c r="AY184" s="69">
        <f>+lower!AY184</f>
        <v>7.7437370068959437</v>
      </c>
      <c r="AZ184" s="69">
        <f>+lower!AZ184</f>
        <v>7.638511661045416</v>
      </c>
      <c r="BA184" s="69">
        <f>+lower!BA184</f>
        <v>7.5251180525917452</v>
      </c>
      <c r="BB184" s="69">
        <f>+lower!BB184</f>
        <v>7.4027057271321288</v>
      </c>
      <c r="BC184" s="69">
        <f>+lower!BC184</f>
        <v>8.766</v>
      </c>
      <c r="BD184" s="69">
        <f>+lower!BD184</f>
        <v>9.7799999999999994</v>
      </c>
      <c r="BE184" s="69">
        <f>+lower!BE184</f>
        <v>9.82</v>
      </c>
      <c r="BF184" s="69">
        <f>+lower!BF184</f>
        <v>9.86</v>
      </c>
      <c r="BG184" s="69">
        <f>+lower!BG184</f>
        <v>7.92</v>
      </c>
      <c r="BH184" s="69">
        <f>+lower!BH184</f>
        <v>7.92</v>
      </c>
      <c r="BI184" s="69">
        <f>+lower!BI184</f>
        <v>7.92</v>
      </c>
      <c r="BJ184" s="69">
        <f>+lower!BJ184</f>
        <v>7.92</v>
      </c>
      <c r="BK184" s="69">
        <f>+lower!BK184</f>
        <v>7.92</v>
      </c>
      <c r="BL184" s="69">
        <f>+lower!BL184</f>
        <v>7.92</v>
      </c>
      <c r="BM184" s="69">
        <f>+lower!BM184</f>
        <v>7.92</v>
      </c>
      <c r="BN184" s="69">
        <f>+lower!BN184</f>
        <v>7.92</v>
      </c>
      <c r="BO184" s="69">
        <f>+lower!BO184</f>
        <v>7.92</v>
      </c>
      <c r="BP184" s="69">
        <f>+lower!BP184</f>
        <v>7.92</v>
      </c>
      <c r="BQ184" s="69">
        <f>+lower!BQ184</f>
        <v>7.92</v>
      </c>
      <c r="BR184" s="69">
        <f>+lower!BR184</f>
        <v>7.92</v>
      </c>
      <c r="BS184" s="69">
        <f>+lower!BS184</f>
        <v>7.92</v>
      </c>
      <c r="BT184" s="69">
        <f>+lower!BT184</f>
        <v>7.92</v>
      </c>
      <c r="BU184" s="69">
        <f>+lower!BU184</f>
        <v>7.92</v>
      </c>
      <c r="BV184" s="69">
        <f>+lower!BV184</f>
        <v>7.92</v>
      </c>
      <c r="BW184" s="69">
        <f>+lower!BW184</f>
        <v>7.92</v>
      </c>
      <c r="BX184" s="69">
        <f>+lower!BX184</f>
        <v>7.92</v>
      </c>
      <c r="BY184" s="69">
        <f>+lower!BY184</f>
        <v>7.92</v>
      </c>
      <c r="BZ184" s="69">
        <f>+lower!BZ184</f>
        <v>7.92</v>
      </c>
      <c r="CA184" s="69">
        <f>+lower!CA184</f>
        <v>7.92</v>
      </c>
    </row>
    <row r="185" spans="1:79" x14ac:dyDescent="0.2">
      <c r="A185" s="9">
        <f>+data!B187</f>
        <v>674</v>
      </c>
      <c r="B185" s="69">
        <f>+lower!B185</f>
        <v>0</v>
      </c>
      <c r="C185" s="69">
        <f>+lower!C185</f>
        <v>0</v>
      </c>
      <c r="D185" s="69">
        <f>+lower!D185</f>
        <v>0</v>
      </c>
      <c r="E185" s="69">
        <f>+lower!E185</f>
        <v>0</v>
      </c>
      <c r="F185" s="69">
        <f>+lower!F185</f>
        <v>0</v>
      </c>
      <c r="G185" s="69">
        <f>+lower!G185</f>
        <v>0</v>
      </c>
      <c r="H185" s="69">
        <f>+lower!H185</f>
        <v>0</v>
      </c>
      <c r="I185" s="69">
        <f>+lower!I185</f>
        <v>0</v>
      </c>
      <c r="J185" s="69">
        <f>+lower!J185</f>
        <v>0</v>
      </c>
      <c r="K185" s="69">
        <f>+lower!K185</f>
        <v>0</v>
      </c>
      <c r="L185" s="69">
        <f>+lower!L185</f>
        <v>0</v>
      </c>
      <c r="M185" s="69">
        <f>+lower!M185</f>
        <v>4.0858217741107216E-3</v>
      </c>
      <c r="N185" s="69">
        <f>+lower!N185</f>
        <v>4.6080696700496852E-3</v>
      </c>
      <c r="O185" s="69">
        <f>+lower!O185</f>
        <v>5.1499320899486296E-3</v>
      </c>
      <c r="P185" s="69">
        <f>+lower!P185</f>
        <v>5.7119921139625433E-3</v>
      </c>
      <c r="Q185" s="69">
        <f>+lower!Q185</f>
        <v>6.2948484521219844E-3</v>
      </c>
      <c r="R185" s="69">
        <f>+lower!R185</f>
        <v>6.899115839438307E-3</v>
      </c>
      <c r="S185" s="69">
        <f>+lower!S185</f>
        <v>7.52542544062588E-3</v>
      </c>
      <c r="T185" s="69">
        <f>+lower!T185</f>
        <v>8.174425264669322E-3</v>
      </c>
      <c r="U185" s="69">
        <f>+lower!U185</f>
        <v>8.8467805894689618E-3</v>
      </c>
      <c r="V185" s="69">
        <f>+lower!V185</f>
        <v>9.5431743968032515E-3</v>
      </c>
      <c r="W185" s="69">
        <f>+lower!W185</f>
        <v>1.0264307817852368E-2</v>
      </c>
      <c r="X185" s="69">
        <f>+lower!X185</f>
        <v>1.1010900589532892E-2</v>
      </c>
      <c r="Y185" s="69">
        <f>+lower!Y185</f>
        <v>1.1783691521899309E-2</v>
      </c>
      <c r="Z185" s="69">
        <f>+lower!Z185</f>
        <v>1.2583438976873971E-2</v>
      </c>
      <c r="AA185" s="69">
        <f>+lower!AA185</f>
        <v>1.3410921358573163E-2</v>
      </c>
      <c r="AB185" s="69">
        <f>+lower!AB185</f>
        <v>1.4266937615503362E-2</v>
      </c>
      <c r="AC185" s="69">
        <f>+lower!AC185</f>
        <v>1.5152307754907779E-2</v>
      </c>
      <c r="AD185" s="69">
        <f>+lower!AD185</f>
        <v>1.6162461605234966E-2</v>
      </c>
      <c r="AE185" s="69">
        <f>+lower!AE185</f>
        <v>1.7236974288131472E-2</v>
      </c>
      <c r="AF185" s="69">
        <f>+lower!AF185</f>
        <v>1.837982220744026E-2</v>
      </c>
      <c r="AG185" s="69">
        <f>+lower!AG185</f>
        <v>1.9595222056515257E-2</v>
      </c>
      <c r="AH185" s="69">
        <f>+lower!AH185</f>
        <v>2.0887645096885021E-2</v>
      </c>
      <c r="AI185" s="69">
        <f>+lower!AI185</f>
        <v>2.2261832274311666E-2</v>
      </c>
      <c r="AJ185" s="69">
        <f>+lower!AJ185</f>
        <v>2.3722810220838941E-2</v>
      </c>
      <c r="AK185" s="69">
        <f>+lower!AK185</f>
        <v>2.5275908194218641E-2</v>
      </c>
      <c r="AL185" s="69">
        <f>+lower!AL185</f>
        <v>2.6926776009059804E-2</v>
      </c>
      <c r="AM185" s="69">
        <f>+lower!AM185</f>
        <v>2.8681403017168972E-2</v>
      </c>
      <c r="AN185" s="69">
        <f>+lower!AN185</f>
        <v>3.0546138197851777E-2</v>
      </c>
      <c r="AO185" s="69">
        <f>+lower!AO185</f>
        <v>3.2527711422437024E-2</v>
      </c>
      <c r="AP185" s="69">
        <f>+lower!AP185</f>
        <v>3.4633255960973476E-2</v>
      </c>
      <c r="AQ185" s="69">
        <f>+lower!AQ185</f>
        <v>3.6870332302950233E-2</v>
      </c>
      <c r="AR185" s="69">
        <f>+lower!AR185</f>
        <v>3.924695336801326E-2</v>
      </c>
      <c r="AS185" s="69">
        <f>+lower!AS185</f>
        <v>4.1771611187008263E-2</v>
      </c>
      <c r="AT185" s="69">
        <f>+lower!AT185</f>
        <v>4.445330513828525E-2</v>
      </c>
      <c r="AU185" s="69">
        <f>+lower!AU185</f>
        <v>4.7301571829067829E-2</v>
      </c>
      <c r="AV185" s="69">
        <f>+lower!AV185</f>
        <v>5.0326516716835051E-2</v>
      </c>
      <c r="AW185" s="69">
        <f>+lower!AW185</f>
        <v>5.3538847571101118E-2</v>
      </c>
      <c r="AX185" s="69">
        <f>+lower!AX185</f>
        <v>8.489095941744676E-2</v>
      </c>
      <c r="AY185" s="69">
        <f>+lower!AY185</f>
        <v>0.13460036266453826</v>
      </c>
      <c r="AZ185" s="69">
        <f>+lower!AZ185</f>
        <v>0.21341426582235878</v>
      </c>
      <c r="BA185" s="69">
        <f>+lower!BA185</f>
        <v>0.33837101562161925</v>
      </c>
      <c r="BB185" s="69">
        <f>+lower!BB185</f>
        <v>0.53648232290449605</v>
      </c>
      <c r="BC185" s="69">
        <f>+lower!BC185</f>
        <v>0.97399999999999998</v>
      </c>
      <c r="BD185" s="69">
        <f>+lower!BD185</f>
        <v>0.97799999999999998</v>
      </c>
      <c r="BE185" s="69">
        <f>+lower!BE185</f>
        <v>0.98199999999999998</v>
      </c>
      <c r="BF185" s="69">
        <f>+lower!BF185</f>
        <v>0.98599999999999999</v>
      </c>
      <c r="BG185" s="69">
        <f>+lower!BG185</f>
        <v>0.99</v>
      </c>
      <c r="BH185" s="69">
        <f>+lower!BH185</f>
        <v>0.99</v>
      </c>
      <c r="BI185" s="69">
        <f>+lower!BI185</f>
        <v>0.99</v>
      </c>
      <c r="BJ185" s="69">
        <f>+lower!BJ185</f>
        <v>0.99</v>
      </c>
      <c r="BK185" s="69">
        <f>+lower!BK185</f>
        <v>0.99</v>
      </c>
      <c r="BL185" s="69">
        <f>+lower!BL185</f>
        <v>0.99</v>
      </c>
      <c r="BM185" s="69">
        <f>+lower!BM185</f>
        <v>0.99</v>
      </c>
      <c r="BN185" s="69">
        <f>+lower!BN185</f>
        <v>0.99</v>
      </c>
      <c r="BO185" s="69">
        <f>+lower!BO185</f>
        <v>0.99</v>
      </c>
      <c r="BP185" s="69">
        <f>+lower!BP185</f>
        <v>0.99</v>
      </c>
      <c r="BQ185" s="69">
        <f>+lower!BQ185</f>
        <v>0.99</v>
      </c>
      <c r="BR185" s="69">
        <f>+lower!BR185</f>
        <v>0.99</v>
      </c>
      <c r="BS185" s="69">
        <f>+lower!BS185</f>
        <v>0.99</v>
      </c>
      <c r="BT185" s="69">
        <f>+lower!BT185</f>
        <v>0.99</v>
      </c>
      <c r="BU185" s="69">
        <f>+lower!BU185</f>
        <v>0.99</v>
      </c>
      <c r="BV185" s="69">
        <f>+lower!BV185</f>
        <v>0.99</v>
      </c>
      <c r="BW185" s="69">
        <f>+lower!BW185</f>
        <v>0.99</v>
      </c>
      <c r="BX185" s="69">
        <f>+lower!BX185</f>
        <v>0.99</v>
      </c>
      <c r="BY185" s="69">
        <f>+lower!BY185</f>
        <v>0.99</v>
      </c>
      <c r="BZ185" s="69">
        <f>+lower!BZ185</f>
        <v>0.99</v>
      </c>
      <c r="CA185" s="69">
        <f>+lower!CA185</f>
        <v>0.99</v>
      </c>
    </row>
    <row r="186" spans="1:79" x14ac:dyDescent="0.2">
      <c r="A186" s="9">
        <f>+data!B188</f>
        <v>678</v>
      </c>
      <c r="B186" s="69">
        <f>+lower!B186</f>
        <v>0</v>
      </c>
      <c r="C186" s="69">
        <f>+lower!C186</f>
        <v>0</v>
      </c>
      <c r="D186" s="69">
        <f>+lower!D186</f>
        <v>0</v>
      </c>
      <c r="E186" s="69">
        <f>+lower!E186</f>
        <v>0</v>
      </c>
      <c r="F186" s="69">
        <f>+lower!F186</f>
        <v>0</v>
      </c>
      <c r="G186" s="69">
        <f>+lower!G186</f>
        <v>0</v>
      </c>
      <c r="H186" s="69">
        <f>+lower!H186</f>
        <v>0</v>
      </c>
      <c r="I186" s="69">
        <f>+lower!I186</f>
        <v>0</v>
      </c>
      <c r="J186" s="69">
        <f>+lower!J186</f>
        <v>0</v>
      </c>
      <c r="K186" s="69">
        <f>+lower!K186</f>
        <v>0</v>
      </c>
      <c r="L186" s="69">
        <f>+lower!L186</f>
        <v>0</v>
      </c>
      <c r="M186" s="69">
        <f>+lower!M186</f>
        <v>2.6475637304447127E-2</v>
      </c>
      <c r="N186" s="69">
        <f>+lower!N186</f>
        <v>3.6594522554163192E-2</v>
      </c>
      <c r="O186" s="69">
        <f>+lower!O186</f>
        <v>5.0121993481063692E-2</v>
      </c>
      <c r="P186" s="69">
        <f>+lower!P186</f>
        <v>6.8130873743927331E-2</v>
      </c>
      <c r="Q186" s="69">
        <f>+lower!Q186</f>
        <v>9.2017600925125204E-2</v>
      </c>
      <c r="R186" s="69">
        <f>+lower!R186</f>
        <v>0.12359704129732421</v>
      </c>
      <c r="S186" s="69">
        <f>+lower!S186</f>
        <v>0.16522450082784479</v>
      </c>
      <c r="T186" s="69">
        <f>+lower!T186</f>
        <v>0.21995260827397145</v>
      </c>
      <c r="U186" s="69">
        <f>+lower!U186</f>
        <v>0.29173288529280511</v>
      </c>
      <c r="V186" s="69">
        <f>+lower!V186</f>
        <v>0.38567454757953556</v>
      </c>
      <c r="W186" s="69">
        <f>+lower!W186</f>
        <v>0.50837656153247324</v>
      </c>
      <c r="X186" s="69">
        <f>+lower!X186</f>
        <v>0.66835341802073611</v>
      </c>
      <c r="Y186" s="69">
        <f>+lower!Y186</f>
        <v>0.87658073935480973</v>
      </c>
      <c r="Z186" s="69">
        <f>+lower!Z186</f>
        <v>1.1471940390464059</v>
      </c>
      <c r="AA186" s="69">
        <f>+lower!AA186</f>
        <v>1.4983831276015065</v>
      </c>
      <c r="AB186" s="69">
        <f>+lower!AB186</f>
        <v>1.953536336456952</v>
      </c>
      <c r="AC186" s="69">
        <f>+lower!AC186</f>
        <v>2.5427035957096864</v>
      </c>
      <c r="AD186" s="69">
        <f>+lower!AD186</f>
        <v>2.801643718760118</v>
      </c>
      <c r="AE186" s="69">
        <f>+lower!AE186</f>
        <v>3.090252824545789</v>
      </c>
      <c r="AF186" s="69">
        <f>+lower!AF186</f>
        <v>3.4120885412814985</v>
      </c>
      <c r="AG186" s="69">
        <f>+lower!AG186</f>
        <v>3.7711387824100124</v>
      </c>
      <c r="AH186" s="69">
        <f>+lower!AH186</f>
        <v>4.1718736473564499</v>
      </c>
      <c r="AI186" s="69">
        <f>+lower!AI186</f>
        <v>4.6193035503436164</v>
      </c>
      <c r="AJ186" s="69">
        <f>+lower!AJ186</f>
        <v>5.1190443207693415</v>
      </c>
      <c r="AK186" s="69">
        <f>+lower!AK186</f>
        <v>5.6773901069901838</v>
      </c>
      <c r="AL186" s="69">
        <f>+lower!AL186</f>
        <v>6.3013950141531412</v>
      </c>
      <c r="AM186" s="69">
        <f>+lower!AM186</f>
        <v>6.9989645171998527</v>
      </c>
      <c r="AN186" s="69">
        <f>+lower!AN186</f>
        <v>7.7789578137141788</v>
      </c>
      <c r="AO186" s="69">
        <f>+lower!AO186</f>
        <v>8.6513024194324597</v>
      </c>
      <c r="AP186" s="69">
        <f>+lower!AP186</f>
        <v>9.6271224637065114</v>
      </c>
      <c r="AQ186" s="69">
        <f>+lower!AQ186</f>
        <v>10.718882314923553</v>
      </c>
      <c r="AR186" s="69">
        <f>+lower!AR186</f>
        <v>11.940547358992609</v>
      </c>
      <c r="AS186" s="69">
        <f>+lower!AS186</f>
        <v>13.307763969902288</v>
      </c>
      <c r="AT186" s="69">
        <f>+lower!AT186</f>
        <v>14.838060952720925</v>
      </c>
      <c r="AU186" s="69">
        <f>+lower!AU186</f>
        <v>16.551075009241746</v>
      </c>
      <c r="AV186" s="69">
        <f>+lower!AV186</f>
        <v>18.46880307811897</v>
      </c>
      <c r="AW186" s="69">
        <f>+lower!AW186</f>
        <v>20.615884738534302</v>
      </c>
      <c r="AX186" s="69">
        <f>+lower!AX186</f>
        <v>22.876043754331022</v>
      </c>
      <c r="AY186" s="69">
        <f>+lower!AY186</f>
        <v>25.393729870033226</v>
      </c>
      <c r="AZ186" s="69">
        <f>+lower!AZ186</f>
        <v>28.198567221574066</v>
      </c>
      <c r="BA186" s="69">
        <f>+lower!BA186</f>
        <v>30.91874510335143</v>
      </c>
      <c r="BB186" s="69">
        <f>+lower!BB186</f>
        <v>30.796621306036045</v>
      </c>
      <c r="BC186" s="69">
        <f>+lower!BC186</f>
        <v>33.116</v>
      </c>
      <c r="BD186" s="69">
        <f>+lower!BD186</f>
        <v>34.229999999999997</v>
      </c>
      <c r="BE186" s="69">
        <f>+lower!BE186</f>
        <v>35.351999999999997</v>
      </c>
      <c r="BF186" s="69">
        <f>+lower!BF186</f>
        <v>40.426000000000002</v>
      </c>
      <c r="BG186" s="69">
        <f>+lower!BG186</f>
        <v>50.49</v>
      </c>
      <c r="BH186" s="69">
        <f>+lower!BH186</f>
        <v>50.49</v>
      </c>
      <c r="BI186" s="69">
        <f>+lower!BI186</f>
        <v>51.48</v>
      </c>
      <c r="BJ186" s="69">
        <f>+lower!BJ186</f>
        <v>52.47</v>
      </c>
      <c r="BK186" s="69">
        <f>+lower!BK186</f>
        <v>53.46</v>
      </c>
      <c r="BL186" s="69">
        <f>+lower!BL186</f>
        <v>53.46</v>
      </c>
      <c r="BM186" s="69">
        <f>+lower!BM186</f>
        <v>53.46</v>
      </c>
      <c r="BN186" s="69">
        <f>+lower!BN186</f>
        <v>53.46</v>
      </c>
      <c r="BO186" s="69">
        <f>+lower!BO186</f>
        <v>53.46</v>
      </c>
      <c r="BP186" s="69">
        <f>+lower!BP186</f>
        <v>54.45</v>
      </c>
      <c r="BQ186" s="69">
        <f>+lower!BQ186</f>
        <v>47.024999999999999</v>
      </c>
      <c r="BR186" s="69">
        <f>+lower!BR186</f>
        <v>47.222999999999999</v>
      </c>
      <c r="BS186" s="69">
        <f>+lower!BS186</f>
        <v>48.213000000000001</v>
      </c>
      <c r="BT186" s="69">
        <f>+lower!BT186</f>
        <v>44.757900000000035</v>
      </c>
      <c r="BU186" s="69">
        <f>+lower!BU186</f>
        <v>42.874919999999996</v>
      </c>
      <c r="BV186" s="69">
        <f>+lower!BV186</f>
        <v>42.789185999999901</v>
      </c>
      <c r="BW186" s="69">
        <f>+lower!BW186</f>
        <v>41.712660000000014</v>
      </c>
      <c r="BX186" s="69">
        <f>+lower!BX186</f>
        <v>40.024498800000167</v>
      </c>
      <c r="BY186" s="69">
        <f>+lower!BY186</f>
        <v>38.378964799999999</v>
      </c>
      <c r="BZ186" s="69">
        <f>+lower!BZ186</f>
        <v>37.604108373333489</v>
      </c>
      <c r="CA186" s="69">
        <f>+lower!CA186</f>
        <v>36.436768035555872</v>
      </c>
    </row>
    <row r="187" spans="1:79" x14ac:dyDescent="0.2">
      <c r="A187" s="9">
        <f>+data!B189</f>
        <v>682</v>
      </c>
      <c r="B187" s="69">
        <f>+lower!B187</f>
        <v>0</v>
      </c>
      <c r="C187" s="69">
        <f>+lower!C187</f>
        <v>0</v>
      </c>
      <c r="D187" s="69">
        <f>+lower!D187</f>
        <v>0</v>
      </c>
      <c r="E187" s="69">
        <f>+lower!E187</f>
        <v>0</v>
      </c>
      <c r="F187" s="69">
        <f>+lower!F187</f>
        <v>0</v>
      </c>
      <c r="G187" s="69">
        <f>+lower!G187</f>
        <v>0</v>
      </c>
      <c r="H187" s="69">
        <f>+lower!H187</f>
        <v>0</v>
      </c>
      <c r="I187" s="69">
        <f>+lower!I187</f>
        <v>0</v>
      </c>
      <c r="J187" s="69">
        <f>+lower!J187</f>
        <v>0</v>
      </c>
      <c r="K187" s="69">
        <f>+lower!K187</f>
        <v>0</v>
      </c>
      <c r="L187" s="69">
        <f>+lower!L187</f>
        <v>0</v>
      </c>
      <c r="M187" s="69">
        <f>+lower!M187</f>
        <v>0</v>
      </c>
      <c r="N187" s="69">
        <f>+lower!N187</f>
        <v>0</v>
      </c>
      <c r="O187" s="69">
        <f>+lower!O187</f>
        <v>0</v>
      </c>
      <c r="P187" s="69">
        <f>+lower!P187</f>
        <v>0</v>
      </c>
      <c r="Q187" s="69">
        <f>+lower!Q187</f>
        <v>0</v>
      </c>
      <c r="R187" s="69">
        <f>+lower!R187</f>
        <v>0</v>
      </c>
      <c r="S187" s="69">
        <f>+lower!S187</f>
        <v>0</v>
      </c>
      <c r="T187" s="69">
        <f>+lower!T187</f>
        <v>0</v>
      </c>
      <c r="U187" s="69">
        <f>+lower!U187</f>
        <v>0</v>
      </c>
      <c r="V187" s="69">
        <f>+lower!V187</f>
        <v>0</v>
      </c>
      <c r="W187" s="69">
        <f>+lower!W187</f>
        <v>0</v>
      </c>
      <c r="X187" s="69">
        <f>+lower!X187</f>
        <v>0</v>
      </c>
      <c r="Y187" s="69">
        <f>+lower!Y187</f>
        <v>0</v>
      </c>
      <c r="Z187" s="69">
        <f>+lower!Z187</f>
        <v>0</v>
      </c>
      <c r="AA187" s="69">
        <f>+lower!AA187</f>
        <v>0</v>
      </c>
      <c r="AB187" s="69">
        <f>+lower!AB187</f>
        <v>0</v>
      </c>
      <c r="AC187" s="69">
        <f>+lower!AC187</f>
        <v>0</v>
      </c>
      <c r="AD187" s="69">
        <f>+lower!AD187</f>
        <v>0</v>
      </c>
      <c r="AE187" s="69">
        <f>+lower!AE187</f>
        <v>0</v>
      </c>
      <c r="AF187" s="69">
        <f>+lower!AF187</f>
        <v>0</v>
      </c>
      <c r="AG187" s="69">
        <f>+lower!AG187</f>
        <v>0</v>
      </c>
      <c r="AH187" s="69">
        <f>+lower!AH187</f>
        <v>0</v>
      </c>
      <c r="AI187" s="69">
        <f>+lower!AI187</f>
        <v>0</v>
      </c>
      <c r="AJ187" s="69">
        <f>+lower!AJ187</f>
        <v>0</v>
      </c>
      <c r="AK187" s="69">
        <f>+lower!AK187</f>
        <v>0</v>
      </c>
      <c r="AL187" s="69">
        <f>+lower!AL187</f>
        <v>0</v>
      </c>
      <c r="AM187" s="69">
        <f>+lower!AM187</f>
        <v>0</v>
      </c>
      <c r="AN187" s="69">
        <f>+lower!AN187</f>
        <v>892.77895172156286</v>
      </c>
      <c r="AO187" s="69">
        <f>+lower!AO187</f>
        <v>889.85702697218164</v>
      </c>
      <c r="AP187" s="69">
        <f>+lower!AP187</f>
        <v>910.30143658945633</v>
      </c>
      <c r="AQ187" s="69">
        <f>+lower!AQ187</f>
        <v>920.11851451123459</v>
      </c>
      <c r="AR187" s="69">
        <f>+lower!AR187</f>
        <v>928.64029112815183</v>
      </c>
      <c r="AS187" s="69">
        <f>+lower!AS187</f>
        <v>935.64735090173656</v>
      </c>
      <c r="AT187" s="69">
        <f>+lower!AT187</f>
        <v>940.87895040588444</v>
      </c>
      <c r="AU187" s="69">
        <f>+lower!AU187</f>
        <v>954.34401319347251</v>
      </c>
      <c r="AV187" s="69">
        <f>+lower!AV187</f>
        <v>968.1951182621201</v>
      </c>
      <c r="AW187" s="69">
        <f>+lower!AW187</f>
        <v>979.18571369963672</v>
      </c>
      <c r="AX187" s="69">
        <f>+lower!AX187</f>
        <v>980.39277243286267</v>
      </c>
      <c r="AY187" s="69">
        <f>+lower!AY187</f>
        <v>970.96910214107027</v>
      </c>
      <c r="AZ187" s="69">
        <f>+lower!AZ187</f>
        <v>978.86289893030141</v>
      </c>
      <c r="BA187" s="69">
        <f>+lower!BA187</f>
        <v>979.07565909849075</v>
      </c>
      <c r="BB187" s="69">
        <f>+lower!BB187</f>
        <v>968.55629602912813</v>
      </c>
      <c r="BC187" s="69">
        <f>+lower!BC187</f>
        <v>1139.58</v>
      </c>
      <c r="BD187" s="69">
        <f>+lower!BD187</f>
        <v>1388.76</v>
      </c>
      <c r="BE187" s="69">
        <f>+lower!BE187</f>
        <v>1926.684</v>
      </c>
      <c r="BF187" s="69">
        <f>+lower!BF187</f>
        <v>3432.2660000000001</v>
      </c>
      <c r="BG187" s="69">
        <f>+lower!BG187</f>
        <v>3747.15</v>
      </c>
      <c r="BH187" s="69">
        <f>+lower!BH187</f>
        <v>3753.09</v>
      </c>
      <c r="BI187" s="69">
        <f>+lower!BI187</f>
        <v>3755.07</v>
      </c>
      <c r="BJ187" s="69">
        <f>+lower!BJ187</f>
        <v>3760.02</v>
      </c>
      <c r="BK187" s="69">
        <f>+lower!BK187</f>
        <v>3671.91</v>
      </c>
      <c r="BL187" s="69">
        <f>+lower!BL187</f>
        <v>3679.83</v>
      </c>
      <c r="BM187" s="69">
        <f>+lower!BM187</f>
        <v>3637.2599999999998</v>
      </c>
      <c r="BN187" s="69">
        <f>+lower!BN187</f>
        <v>3638.25</v>
      </c>
      <c r="BO187" s="69">
        <f>+lower!BO187</f>
        <v>3494.7</v>
      </c>
      <c r="BP187" s="69">
        <f>+lower!BP187</f>
        <v>3400.65</v>
      </c>
      <c r="BQ187" s="69">
        <f>+lower!BQ187</f>
        <v>3371.94</v>
      </c>
      <c r="BR187" s="69">
        <f>+lower!BR187</f>
        <v>3354.12</v>
      </c>
      <c r="BS187" s="69">
        <f>+lower!BS187</f>
        <v>3356.1</v>
      </c>
      <c r="BT187" s="69">
        <f>+lower!BT187</f>
        <v>3298.3829999999971</v>
      </c>
      <c r="BU187" s="69">
        <f>+lower!BU187</f>
        <v>3290.1263999999933</v>
      </c>
      <c r="BV187" s="69">
        <f>+lower!BV187</f>
        <v>3268.324619999989</v>
      </c>
      <c r="BW187" s="69">
        <f>+lower!BW187</f>
        <v>3246.388199999993</v>
      </c>
      <c r="BX187" s="69">
        <f>+lower!BX187</f>
        <v>3221.2161959999835</v>
      </c>
      <c r="BY187" s="69">
        <f>+lower!BY187</f>
        <v>3194.8692159999846</v>
      </c>
      <c r="BZ187" s="69">
        <f>+lower!BZ187</f>
        <v>3178.5943434666478</v>
      </c>
      <c r="CA187" s="69">
        <f>+lower!CA187</f>
        <v>3152.9333127110913</v>
      </c>
    </row>
    <row r="188" spans="1:79" x14ac:dyDescent="0.2">
      <c r="A188" s="9">
        <f>+data!B190</f>
        <v>686</v>
      </c>
      <c r="B188" s="69">
        <f>+lower!B188</f>
        <v>0</v>
      </c>
      <c r="C188" s="69">
        <f>+lower!C188</f>
        <v>0</v>
      </c>
      <c r="D188" s="69">
        <f>+lower!D188</f>
        <v>0</v>
      </c>
      <c r="E188" s="69">
        <f>+lower!E188</f>
        <v>0</v>
      </c>
      <c r="F188" s="69">
        <f>+lower!F188</f>
        <v>0</v>
      </c>
      <c r="G188" s="69">
        <f>+lower!G188</f>
        <v>3.4513360948250554E-2</v>
      </c>
      <c r="H188" s="69">
        <f>+lower!H188</f>
        <v>0.16566413255160273</v>
      </c>
      <c r="I188" s="69">
        <f>+lower!I188</f>
        <v>0.77309928524081306</v>
      </c>
      <c r="J188" s="69">
        <f>+lower!J188</f>
        <v>1.2201862009185729</v>
      </c>
      <c r="K188" s="69">
        <f>+lower!K188</f>
        <v>1.8893881822000698</v>
      </c>
      <c r="L188" s="69">
        <f>+lower!L188</f>
        <v>2.8815013606238407</v>
      </c>
      <c r="M188" s="69">
        <f>+lower!M188</f>
        <v>4.0367826899453139</v>
      </c>
      <c r="N188" s="69">
        <f>+lower!N188</f>
        <v>5.5924618639307626</v>
      </c>
      <c r="O188" s="69">
        <f>+lower!O188</f>
        <v>7.6772167996445182</v>
      </c>
      <c r="P188" s="69">
        <f>+lower!P188</f>
        <v>10.459203998709929</v>
      </c>
      <c r="Q188" s="69">
        <f>+lower!Q188</f>
        <v>14.157795099401689</v>
      </c>
      <c r="R188" s="69">
        <f>+lower!R188</f>
        <v>19.058723857655892</v>
      </c>
      <c r="S188" s="69">
        <f>+lower!S188</f>
        <v>25.533617548958038</v>
      </c>
      <c r="T188" s="69">
        <f>+lower!T188</f>
        <v>34.065161186941566</v>
      </c>
      <c r="U188" s="69">
        <f>+lower!U188</f>
        <v>45.279493821515572</v>
      </c>
      <c r="V188" s="69">
        <f>+lower!V188</f>
        <v>59.987884623685744</v>
      </c>
      <c r="W188" s="69">
        <f>+lower!W188</f>
        <v>79.240309386361631</v>
      </c>
      <c r="X188" s="69">
        <f>+lower!X188</f>
        <v>104.39427973235382</v>
      </c>
      <c r="Y188" s="69">
        <f>+lower!Y188</f>
        <v>137.20321134796239</v>
      </c>
      <c r="Z188" s="69">
        <f>+lower!Z188</f>
        <v>179.92980948544383</v>
      </c>
      <c r="AA188" s="69">
        <f>+lower!AA188</f>
        <v>235.49147047009495</v>
      </c>
      <c r="AB188" s="69">
        <f>+lower!AB188</f>
        <v>307.64663691773256</v>
      </c>
      <c r="AC188" s="69">
        <f>+lower!AC188</f>
        <v>401.23351617502971</v>
      </c>
      <c r="AD188" s="69">
        <f>+lower!AD188</f>
        <v>412.45662480640323</v>
      </c>
      <c r="AE188" s="69">
        <f>+lower!AE188</f>
        <v>424.17112584203625</v>
      </c>
      <c r="AF188" s="69">
        <f>+lower!AF188</f>
        <v>436.42550283477209</v>
      </c>
      <c r="AG188" s="69">
        <f>+lower!AG188</f>
        <v>449.27559158398458</v>
      </c>
      <c r="AH188" s="69">
        <f>+lower!AH188</f>
        <v>462.786111946196</v>
      </c>
      <c r="AI188" s="69">
        <f>+lower!AI188</f>
        <v>477.03261381725628</v>
      </c>
      <c r="AJ188" s="69">
        <f>+lower!AJ188</f>
        <v>492.10397763188894</v>
      </c>
      <c r="AK188" s="69">
        <f>+lower!AK188</f>
        <v>508.10566796702943</v>
      </c>
      <c r="AL188" s="69">
        <f>+lower!AL188</f>
        <v>525.16402620615793</v>
      </c>
      <c r="AM188" s="69">
        <f>+lower!AM188</f>
        <v>543.43202208988123</v>
      </c>
      <c r="AN188" s="69">
        <f>+lower!AN188</f>
        <v>563.09709395948414</v>
      </c>
      <c r="AO188" s="69">
        <f>+lower!AO188</f>
        <v>584.39204563064595</v>
      </c>
      <c r="AP188" s="69">
        <f>+lower!AP188</f>
        <v>607.61052865804425</v>
      </c>
      <c r="AQ188" s="69">
        <f>+lower!AQ188</f>
        <v>633.12960068071368</v>
      </c>
      <c r="AR188" s="69">
        <f>+lower!AR188</f>
        <v>661.44356512519653</v>
      </c>
      <c r="AS188" s="69">
        <f>+lower!AS188</f>
        <v>693.21649288273193</v>
      </c>
      <c r="AT188" s="69">
        <f>+lower!AT188</f>
        <v>729.3671008246564</v>
      </c>
      <c r="AU188" s="69">
        <f>+lower!AU188</f>
        <v>771.21277289957186</v>
      </c>
      <c r="AV188" s="69">
        <f>+lower!AV188</f>
        <v>820.729056510757</v>
      </c>
      <c r="AW188" s="69">
        <f>+lower!AW188</f>
        <v>907.09015721013168</v>
      </c>
      <c r="AX188" s="69">
        <f>+lower!AX188</f>
        <v>1138.909937636105</v>
      </c>
      <c r="AY188" s="69">
        <f>+lower!AY188</f>
        <v>1098.2009638232289</v>
      </c>
      <c r="AZ188" s="69">
        <f>+lower!AZ188</f>
        <v>1378.8130728762312</v>
      </c>
      <c r="BA188" s="69">
        <f>+lower!BA188</f>
        <v>1661.8530332059254</v>
      </c>
      <c r="BB188" s="69">
        <f>+lower!BB188</f>
        <v>2240.5928561113747</v>
      </c>
      <c r="BC188" s="69">
        <f>+lower!BC188</f>
        <v>2870.3780000000002</v>
      </c>
      <c r="BD188" s="69">
        <f>+lower!BD188</f>
        <v>3094.3919999999998</v>
      </c>
      <c r="BE188" s="69">
        <f>+lower!BE188</f>
        <v>3084.462</v>
      </c>
      <c r="BF188" s="69">
        <f>+lower!BF188</f>
        <v>3081.25</v>
      </c>
      <c r="BG188" s="69">
        <f>+lower!BG188</f>
        <v>3073.95</v>
      </c>
      <c r="BH188" s="69">
        <f>+lower!BH188</f>
        <v>3128.4</v>
      </c>
      <c r="BI188" s="69">
        <f>+lower!BI188</f>
        <v>3118.5</v>
      </c>
      <c r="BJ188" s="69">
        <f>+lower!BJ188</f>
        <v>3001.68</v>
      </c>
      <c r="BK188" s="69">
        <f>+lower!BK188</f>
        <v>3056.13</v>
      </c>
      <c r="BL188" s="69">
        <f>+lower!BL188</f>
        <v>3193.74</v>
      </c>
      <c r="BM188" s="69">
        <f>+lower!BM188</f>
        <v>3007.62</v>
      </c>
      <c r="BN188" s="69">
        <f>+lower!BN188</f>
        <v>3007.62</v>
      </c>
      <c r="BO188" s="69">
        <f>+lower!BO188</f>
        <v>3666.96</v>
      </c>
      <c r="BP188" s="69">
        <f>+lower!BP188</f>
        <v>3865.95</v>
      </c>
      <c r="BQ188" s="69">
        <f>+lower!BQ188</f>
        <v>3865.95</v>
      </c>
      <c r="BR188" s="69">
        <f>+lower!BR188</f>
        <v>3380.85</v>
      </c>
      <c r="BS188" s="69">
        <f>+lower!BS188</f>
        <v>3380.85</v>
      </c>
      <c r="BT188" s="69">
        <f>+lower!BT188</f>
        <v>3314.9159999999943</v>
      </c>
      <c r="BU188" s="69">
        <f>+lower!BU188</f>
        <v>3085.5528000000299</v>
      </c>
      <c r="BV188" s="69">
        <f>+lower!BV188</f>
        <v>2917.6052400000585</v>
      </c>
      <c r="BW188" s="69">
        <f>+lower!BW188</f>
        <v>2754.9324000001243</v>
      </c>
      <c r="BX188" s="69">
        <f>+lower!BX188</f>
        <v>2664.2491920001276</v>
      </c>
      <c r="BY188" s="69">
        <f>+lower!BY188</f>
        <v>2476.5940320001459</v>
      </c>
      <c r="BZ188" s="69">
        <f>+lower!BZ188</f>
        <v>2307.1555936002014</v>
      </c>
      <c r="CA188" s="69">
        <f>+lower!CA188</f>
        <v>2170.4445898669092</v>
      </c>
    </row>
    <row r="189" spans="1:79" x14ac:dyDescent="0.2">
      <c r="A189" s="9">
        <f>+data!B191</f>
        <v>690</v>
      </c>
      <c r="B189" s="69">
        <f>+lower!B189</f>
        <v>0</v>
      </c>
      <c r="C189" s="69">
        <f>+lower!C189</f>
        <v>0</v>
      </c>
      <c r="D189" s="69">
        <f>+lower!D189</f>
        <v>0</v>
      </c>
      <c r="E189" s="69">
        <f>+lower!E189</f>
        <v>0</v>
      </c>
      <c r="F189" s="69">
        <f>+lower!F189</f>
        <v>0</v>
      </c>
      <c r="G189" s="69">
        <f>+lower!G189</f>
        <v>0</v>
      </c>
      <c r="H189" s="69">
        <f>+lower!H189</f>
        <v>0</v>
      </c>
      <c r="I189" s="69">
        <f>+lower!I189</f>
        <v>0</v>
      </c>
      <c r="J189" s="69">
        <f>+lower!J189</f>
        <v>0</v>
      </c>
      <c r="K189" s="69">
        <f>+lower!K189</f>
        <v>0</v>
      </c>
      <c r="L189" s="69">
        <f>+lower!L189</f>
        <v>0</v>
      </c>
      <c r="M189" s="69">
        <f>+lower!M189</f>
        <v>2.4704640597083858E-2</v>
      </c>
      <c r="N189" s="69">
        <f>+lower!N189</f>
        <v>3.3554981371679879E-2</v>
      </c>
      <c r="O189" s="69">
        <f>+lower!O189</f>
        <v>4.5121120239269778E-2</v>
      </c>
      <c r="P189" s="69">
        <f>+lower!P189</f>
        <v>6.01537297667517E-2</v>
      </c>
      <c r="Q189" s="69">
        <f>+lower!Q189</f>
        <v>7.959016660206622E-2</v>
      </c>
      <c r="R189" s="69">
        <f>+lower!R189</f>
        <v>0.10459366725823534</v>
      </c>
      <c r="S189" s="69">
        <f>+lower!S189</f>
        <v>0.13659737579256911</v>
      </c>
      <c r="T189" s="69">
        <f>+lower!T189</f>
        <v>0.17735163992229008</v>
      </c>
      <c r="U189" s="69">
        <f>+lower!U189</f>
        <v>0.22897103750159348</v>
      </c>
      <c r="V189" s="69">
        <f>+lower!V189</f>
        <v>0.29397410867585849</v>
      </c>
      <c r="W189" s="69">
        <f>+lower!W189</f>
        <v>0.37530261123541875</v>
      </c>
      <c r="X189" s="69">
        <f>+lower!X189</f>
        <v>0.47629610091682345</v>
      </c>
      <c r="Y189" s="69">
        <f>+lower!Y189</f>
        <v>0.60057742501435762</v>
      </c>
      <c r="Z189" s="69">
        <f>+lower!Z189</f>
        <v>0.75176612793014475</v>
      </c>
      <c r="AA189" s="69">
        <f>+lower!AA189</f>
        <v>0.93285876591028205</v>
      </c>
      <c r="AB189" s="69">
        <f>+lower!AB189</f>
        <v>1.1449443414759004</v>
      </c>
      <c r="AC189" s="69">
        <f>+lower!AC189</f>
        <v>1.3845049614871816</v>
      </c>
      <c r="AD189" s="69">
        <f>+lower!AD189</f>
        <v>1.4197875699563867</v>
      </c>
      <c r="AE189" s="69">
        <f>+lower!AE189</f>
        <v>1.4554099800492339</v>
      </c>
      <c r="AF189" s="69">
        <f>+lower!AF189</f>
        <v>1.4913432013875565</v>
      </c>
      <c r="AG189" s="69">
        <f>+lower!AG189</f>
        <v>1.5275548196137045</v>
      </c>
      <c r="AH189" s="69">
        <f>+lower!AH189</f>
        <v>1.5640086557521102</v>
      </c>
      <c r="AI189" s="69">
        <f>+lower!AI189</f>
        <v>1.600664384965391</v>
      </c>
      <c r="AJ189" s="69">
        <f>+lower!AJ189</f>
        <v>1.6374771085483895</v>
      </c>
      <c r="AK189" s="69">
        <f>+lower!AK189</f>
        <v>1.6743968718413451</v>
      </c>
      <c r="AL189" s="69">
        <f>+lower!AL189</f>
        <v>1.7113681193163905</v>
      </c>
      <c r="AM189" s="69">
        <f>+lower!AM189</f>
        <v>1.748329076328685</v>
      </c>
      <c r="AN189" s="69">
        <f>+lower!AN189</f>
        <v>1.7852110448315579</v>
      </c>
      <c r="AO189" s="69">
        <f>+lower!AO189</f>
        <v>1.847067771370738</v>
      </c>
      <c r="AP189" s="69">
        <f>+lower!AP189</f>
        <v>1.9100440760468271</v>
      </c>
      <c r="AQ189" s="69">
        <f>+lower!AQ189</f>
        <v>1.9740568810515662</v>
      </c>
      <c r="AR189" s="69">
        <f>+lower!AR189</f>
        <v>2.0390062462433955</v>
      </c>
      <c r="AS189" s="69">
        <f>+lower!AS189</f>
        <v>2.1047728291059133</v>
      </c>
      <c r="AT189" s="69">
        <f>+lower!AT189</f>
        <v>2.2093063908744419</v>
      </c>
      <c r="AU189" s="69">
        <f>+lower!AU189</f>
        <v>2.3173858012253978</v>
      </c>
      <c r="AV189" s="69">
        <f>+lower!AV189</f>
        <v>2.428904193660272</v>
      </c>
      <c r="AW189" s="69">
        <f>+lower!AW189</f>
        <v>2.5437050564204675</v>
      </c>
      <c r="AX189" s="69">
        <f>+lower!AX189</f>
        <v>2.6449369120232036</v>
      </c>
      <c r="AY189" s="69">
        <f>+lower!AY189</f>
        <v>2.9833207468644836</v>
      </c>
      <c r="AZ189" s="69">
        <f>+lower!AZ189</f>
        <v>3.3617418665778103</v>
      </c>
      <c r="BA189" s="69">
        <f>+lower!BA189</f>
        <v>3.7840836217408023</v>
      </c>
      <c r="BB189" s="69">
        <f>+lower!BB189</f>
        <v>4.1424950138943988</v>
      </c>
      <c r="BC189" s="69">
        <f>+lower!BC189</f>
        <v>4.87</v>
      </c>
      <c r="BD189" s="69">
        <f>+lower!BD189</f>
        <v>4.8899999999999997</v>
      </c>
      <c r="BE189" s="69">
        <f>+lower!BE189</f>
        <v>4.91</v>
      </c>
      <c r="BF189" s="69">
        <f>+lower!BF189</f>
        <v>4.93</v>
      </c>
      <c r="BG189" s="69">
        <f>+lower!BG189</f>
        <v>3.96</v>
      </c>
      <c r="BH189" s="69">
        <f>+lower!BH189</f>
        <v>3.96</v>
      </c>
      <c r="BI189" s="69">
        <f>+lower!BI189</f>
        <v>3.96</v>
      </c>
      <c r="BJ189" s="69">
        <f>+lower!BJ189</f>
        <v>3.96</v>
      </c>
      <c r="BK189" s="69">
        <f>+lower!BK189</f>
        <v>3.96</v>
      </c>
      <c r="BL189" s="69">
        <f>+lower!BL189</f>
        <v>3.96</v>
      </c>
      <c r="BM189" s="69">
        <f>+lower!BM189</f>
        <v>3.96</v>
      </c>
      <c r="BN189" s="69">
        <f>+lower!BN189</f>
        <v>2.9699999999999998</v>
      </c>
      <c r="BO189" s="69">
        <f>+lower!BO189</f>
        <v>2.9699999999999998</v>
      </c>
      <c r="BP189" s="69">
        <f>+lower!BP189</f>
        <v>2.9699999999999998</v>
      </c>
      <c r="BQ189" s="69">
        <f>+lower!BQ189</f>
        <v>2.9699999999999998</v>
      </c>
      <c r="BR189" s="69">
        <f>+lower!BR189</f>
        <v>2.9699999999999998</v>
      </c>
      <c r="BS189" s="69">
        <f>+lower!BS189</f>
        <v>2.9699999999999998</v>
      </c>
      <c r="BT189" s="69">
        <f>+lower!BT189</f>
        <v>2.9699999999999998</v>
      </c>
      <c r="BU189" s="69">
        <f>+lower!BU189</f>
        <v>2.9699999999999998</v>
      </c>
      <c r="BV189" s="69">
        <f>+lower!BV189</f>
        <v>2.9699999999999998</v>
      </c>
      <c r="BW189" s="69">
        <f>+lower!BW189</f>
        <v>2.9699999999999998</v>
      </c>
      <c r="BX189" s="69">
        <f>+lower!BX189</f>
        <v>2.9699999999999998</v>
      </c>
      <c r="BY189" s="69">
        <f>+lower!BY189</f>
        <v>2.9699999999999998</v>
      </c>
      <c r="BZ189" s="69">
        <f>+lower!BZ189</f>
        <v>2.9699999999999998</v>
      </c>
      <c r="CA189" s="69">
        <f>+lower!CA189</f>
        <v>2.9699999999999998</v>
      </c>
    </row>
    <row r="190" spans="1:79" x14ac:dyDescent="0.2">
      <c r="A190" s="9">
        <f>+data!B192</f>
        <v>694</v>
      </c>
      <c r="B190" s="69">
        <f>+lower!B190</f>
        <v>0</v>
      </c>
      <c r="C190" s="69">
        <f>+lower!C190</f>
        <v>0</v>
      </c>
      <c r="D190" s="69">
        <f>+lower!D190</f>
        <v>0</v>
      </c>
      <c r="E190" s="69">
        <f>+lower!E190</f>
        <v>0</v>
      </c>
      <c r="F190" s="69">
        <f>+lower!F190</f>
        <v>0</v>
      </c>
      <c r="G190" s="69">
        <f>+lower!G190</f>
        <v>0</v>
      </c>
      <c r="H190" s="69">
        <f>+lower!H190</f>
        <v>0</v>
      </c>
      <c r="I190" s="69">
        <f>+lower!I190</f>
        <v>0</v>
      </c>
      <c r="J190" s="69">
        <f>+lower!J190</f>
        <v>0.18766933301000779</v>
      </c>
      <c r="K190" s="69">
        <f>+lower!K190</f>
        <v>0.25552789776984375</v>
      </c>
      <c r="L190" s="69">
        <f>+lower!L190</f>
        <v>0.33009133779119021</v>
      </c>
      <c r="M190" s="69">
        <f>+lower!M190</f>
        <v>0.40285019865235872</v>
      </c>
      <c r="N190" s="69">
        <f>+lower!N190</f>
        <v>0.48573367501719644</v>
      </c>
      <c r="O190" s="69">
        <f>+lower!O190</f>
        <v>0.5797374856922316</v>
      </c>
      <c r="P190" s="69">
        <f>+lower!P190</f>
        <v>0.68587725216515127</v>
      </c>
      <c r="Q190" s="69">
        <f>+lower!Q190</f>
        <v>0.80516031294227908</v>
      </c>
      <c r="R190" s="69">
        <f>+lower!R190</f>
        <v>0.93854415133209079</v>
      </c>
      <c r="S190" s="69">
        <f>+lower!S190</f>
        <v>1.0868758357515238</v>
      </c>
      <c r="T190" s="69">
        <f>+lower!T190</f>
        <v>1.2508041651781747</v>
      </c>
      <c r="U190" s="69">
        <f>+lower!U190</f>
        <v>1.430651860780477</v>
      </c>
      <c r="V190" s="69">
        <f>+lower!V190</f>
        <v>1.6262278720280274</v>
      </c>
      <c r="W190" s="69">
        <f>+lower!W190</f>
        <v>1.8365471431264946</v>
      </c>
      <c r="X190" s="69">
        <f>+lower!X190</f>
        <v>2.0594016858797701</v>
      </c>
      <c r="Y190" s="69">
        <f>+lower!Y190</f>
        <v>2.29068045080944</v>
      </c>
      <c r="Z190" s="69">
        <f>+lower!Z190</f>
        <v>2.5232363431035845</v>
      </c>
      <c r="AA190" s="69">
        <f>+lower!AA190</f>
        <v>2.7448637821493569</v>
      </c>
      <c r="AB190" s="69">
        <f>+lower!AB190</f>
        <v>2.934312961639217</v>
      </c>
      <c r="AC190" s="69">
        <f>+lower!AC190</f>
        <v>3.0521795342548073</v>
      </c>
      <c r="AD190" s="69">
        <f>+lower!AD190</f>
        <v>3.3931044403785009</v>
      </c>
      <c r="AE190" s="69">
        <f>+lower!AE190</f>
        <v>3.7695552448074032</v>
      </c>
      <c r="AF190" s="69">
        <f>+lower!AF190</f>
        <v>4.1847794187616643</v>
      </c>
      <c r="AG190" s="69">
        <f>+lower!AG190</f>
        <v>4.6422233212132067</v>
      </c>
      <c r="AH190" s="69">
        <f>+lower!AH190</f>
        <v>5.1455177354298032</v>
      </c>
      <c r="AI190" s="69">
        <f>+lower!AI190</f>
        <v>5.6984529327007909</v>
      </c>
      <c r="AJ190" s="69">
        <f>+lower!AJ190</f>
        <v>6.304939638721466</v>
      </c>
      <c r="AK190" s="69">
        <f>+lower!AK190</f>
        <v>6.9689510614562504</v>
      </c>
      <c r="AL190" s="69">
        <f>+lower!AL190</f>
        <v>7.6944394617042704</v>
      </c>
      <c r="AM190" s="69">
        <f>+lower!AM190</f>
        <v>8.4852184005226352</v>
      </c>
      <c r="AN190" s="69">
        <f>+lower!AN190</f>
        <v>9.3447984586498904</v>
      </c>
      <c r="AO190" s="69">
        <f>+lower!AO190</f>
        <v>10.276159381053745</v>
      </c>
      <c r="AP190" s="69">
        <f>+lower!AP190</f>
        <v>11.281434422346802</v>
      </c>
      <c r="AQ190" s="69">
        <f>+lower!AQ190</f>
        <v>12.127536526057137</v>
      </c>
      <c r="AR190" s="69">
        <f>+lower!AR190</f>
        <v>13.008655688040303</v>
      </c>
      <c r="AS190" s="69">
        <f>+lower!AS190</f>
        <v>13.92060236478803</v>
      </c>
      <c r="AT190" s="69">
        <f>+lower!AT190</f>
        <v>20.800715885729105</v>
      </c>
      <c r="AU190" s="69">
        <f>+lower!AU190</f>
        <v>30.992006690467974</v>
      </c>
      <c r="AV190" s="69">
        <f>+lower!AV190</f>
        <v>46.029562664844981</v>
      </c>
      <c r="AW190" s="69">
        <f>+lower!AW190</f>
        <v>68.120764293946181</v>
      </c>
      <c r="AX190" s="69">
        <f>+lower!AX190</f>
        <v>99.784578853069405</v>
      </c>
      <c r="AY190" s="69">
        <f>+lower!AY190</f>
        <v>140.32192521193952</v>
      </c>
      <c r="AZ190" s="69">
        <f>+lower!AZ190</f>
        <v>196.32543122432099</v>
      </c>
      <c r="BA190" s="69">
        <f>+lower!BA190</f>
        <v>273.06439895796217</v>
      </c>
      <c r="BB190" s="69">
        <f>+lower!BB190</f>
        <v>377.1796321369585</v>
      </c>
      <c r="BC190" s="69">
        <f>+lower!BC190</f>
        <v>399.34</v>
      </c>
      <c r="BD190" s="69">
        <f>+lower!BD190</f>
        <v>449.88</v>
      </c>
      <c r="BE190" s="69">
        <f>+lower!BE190</f>
        <v>510.64</v>
      </c>
      <c r="BF190" s="69">
        <f>+lower!BF190</f>
        <v>612.30600000000004</v>
      </c>
      <c r="BG190" s="69">
        <f>+lower!BG190</f>
        <v>603.9</v>
      </c>
      <c r="BH190" s="69">
        <f>+lower!BH190</f>
        <v>784.08</v>
      </c>
      <c r="BI190" s="69">
        <f>+lower!BI190</f>
        <v>995.93999999999994</v>
      </c>
      <c r="BJ190" s="69">
        <f>+lower!BJ190</f>
        <v>1059.3</v>
      </c>
      <c r="BK190" s="69">
        <f>+lower!BK190</f>
        <v>1245.42</v>
      </c>
      <c r="BL190" s="69">
        <f>+lower!BL190</f>
        <v>1410.75</v>
      </c>
      <c r="BM190" s="69">
        <f>+lower!BM190</f>
        <v>1600.83</v>
      </c>
      <c r="BN190" s="69">
        <f>+lower!BN190</f>
        <v>1129.5899999999999</v>
      </c>
      <c r="BO190" s="69">
        <f>+lower!BO190</f>
        <v>1201.8599999999999</v>
      </c>
      <c r="BP190" s="69">
        <f>+lower!BP190</f>
        <v>1202.8499999999999</v>
      </c>
      <c r="BQ190" s="69">
        <f>+lower!BQ190</f>
        <v>1713.0762000000002</v>
      </c>
      <c r="BR190" s="69">
        <f>+lower!BR190</f>
        <v>1836.1431</v>
      </c>
      <c r="BS190" s="69">
        <f>+lower!BS190</f>
        <v>1878.0696</v>
      </c>
      <c r="BT190" s="69">
        <f>+lower!BT190</f>
        <v>2162.1134699999798</v>
      </c>
      <c r="BU190" s="69">
        <f>+lower!BU190</f>
        <v>2383.5065759999561</v>
      </c>
      <c r="BV190" s="69">
        <f>+lower!BV190</f>
        <v>2494.6311257999082</v>
      </c>
      <c r="BW190" s="69">
        <f>+lower!BW190</f>
        <v>2661.3142379999481</v>
      </c>
      <c r="BX190" s="69">
        <f>+lower!BX190</f>
        <v>2855.6563556398537</v>
      </c>
      <c r="BY190" s="69">
        <f>+lower!BY190</f>
        <v>3055.5479574398641</v>
      </c>
      <c r="BZ190" s="69">
        <f>+lower!BZ190</f>
        <v>3207.1587759784852</v>
      </c>
      <c r="CA190" s="69">
        <f>+lower!CA190</f>
        <v>3375.837866054942</v>
      </c>
    </row>
    <row r="191" spans="1:79" x14ac:dyDescent="0.2">
      <c r="A191" s="9">
        <f>+data!B193</f>
        <v>702</v>
      </c>
      <c r="B191" s="69">
        <f>+lower!B191</f>
        <v>0</v>
      </c>
      <c r="C191" s="69">
        <f>+lower!C191</f>
        <v>0</v>
      </c>
      <c r="D191" s="69">
        <f>+lower!D191</f>
        <v>0</v>
      </c>
      <c r="E191" s="69">
        <f>+lower!E191</f>
        <v>0</v>
      </c>
      <c r="F191" s="69">
        <f>+lower!F191</f>
        <v>0</v>
      </c>
      <c r="G191" s="69">
        <f>+lower!G191</f>
        <v>0</v>
      </c>
      <c r="H191" s="69">
        <f>+lower!H191</f>
        <v>0</v>
      </c>
      <c r="I191" s="69">
        <f>+lower!I191</f>
        <v>0</v>
      </c>
      <c r="J191" s="69">
        <f>+lower!J191</f>
        <v>0</v>
      </c>
      <c r="K191" s="69">
        <f>+lower!K191</f>
        <v>0</v>
      </c>
      <c r="L191" s="69">
        <f>+lower!L191</f>
        <v>0</v>
      </c>
      <c r="M191" s="69">
        <f>+lower!M191</f>
        <v>6.154071985457289E-4</v>
      </c>
      <c r="N191" s="69">
        <f>+lower!N191</f>
        <v>1.0016579373908561E-3</v>
      </c>
      <c r="O191" s="69">
        <f>+lower!O191</f>
        <v>1.613804969832484E-3</v>
      </c>
      <c r="P191" s="69">
        <f>+lower!P191</f>
        <v>2.5772704182552295E-3</v>
      </c>
      <c r="Q191" s="69">
        <f>+lower!Q191</f>
        <v>4.0839877302517678E-3</v>
      </c>
      <c r="R191" s="69">
        <f>+lower!R191</f>
        <v>6.4259687984832455E-3</v>
      </c>
      <c r="S191" s="69">
        <f>+lower!S191</f>
        <v>1.0044711192386299E-2</v>
      </c>
      <c r="T191" s="69">
        <f>+lower!T191</f>
        <v>1.5603072152601901E-2</v>
      </c>
      <c r="U191" s="69">
        <f>+lower!U191</f>
        <v>2.4088224127924718E-2</v>
      </c>
      <c r="V191" s="69">
        <f>+lower!V191</f>
        <v>3.6955991465288732E-2</v>
      </c>
      <c r="W191" s="69">
        <f>+lower!W191</f>
        <v>5.6326758101595188E-2</v>
      </c>
      <c r="X191" s="69">
        <f>+lower!X191</f>
        <v>8.523742722039887E-2</v>
      </c>
      <c r="Y191" s="69">
        <f>+lower!Y191</f>
        <v>0.12793312214890468</v>
      </c>
      <c r="Z191" s="69">
        <f>+lower!Z191</f>
        <v>0.19012229583552115</v>
      </c>
      <c r="AA191" s="69">
        <f>+lower!AA191</f>
        <v>0.27895424474200115</v>
      </c>
      <c r="AB191" s="69">
        <f>+lower!AB191</f>
        <v>0.40201052859129394</v>
      </c>
      <c r="AC191" s="69">
        <f>+lower!AC191</f>
        <v>0.56310996169340299</v>
      </c>
      <c r="AD191" s="69">
        <f>+lower!AD191</f>
        <v>0.72885567529476458</v>
      </c>
      <c r="AE191" s="69">
        <f>+lower!AE191</f>
        <v>0.94272031477448037</v>
      </c>
      <c r="AF191" s="69">
        <f>+lower!AF191</f>
        <v>1.2184266575841132</v>
      </c>
      <c r="AG191" s="69">
        <f>+lower!AG191</f>
        <v>1.5735140149793299</v>
      </c>
      <c r="AH191" s="69">
        <f>+lower!AH191</f>
        <v>2.0303590144760273</v>
      </c>
      <c r="AI191" s="69">
        <f>+lower!AI191</f>
        <v>2.6174510111902936</v>
      </c>
      <c r="AJ191" s="69">
        <f>+lower!AJ191</f>
        <v>3.3709765077126286</v>
      </c>
      <c r="AK191" s="69">
        <f>+lower!AK191</f>
        <v>4.3367734272851193</v>
      </c>
      <c r="AL191" s="69">
        <f>+lower!AL191</f>
        <v>5.5727197478957224</v>
      </c>
      <c r="AM191" s="69">
        <f>+lower!AM191</f>
        <v>7.1516185002204136</v>
      </c>
      <c r="AN191" s="69">
        <f>+lower!AN191</f>
        <v>9.1646265590475124</v>
      </c>
      <c r="AO191" s="69">
        <f>+lower!AO191</f>
        <v>11.725237748310859</v>
      </c>
      <c r="AP191" s="69">
        <f>+lower!AP191</f>
        <v>14.973753639549352</v>
      </c>
      <c r="AQ191" s="69">
        <f>+lower!AQ191</f>
        <v>19.082026556675398</v>
      </c>
      <c r="AR191" s="69">
        <f>+lower!AR191</f>
        <v>24.257982271649013</v>
      </c>
      <c r="AS191" s="69">
        <f>+lower!AS191</f>
        <v>30.748920856957817</v>
      </c>
      <c r="AT191" s="69">
        <f>+lower!AT191</f>
        <v>38.84165509844302</v>
      </c>
      <c r="AU191" s="69">
        <f>+lower!AU191</f>
        <v>48.855780572680146</v>
      </c>
      <c r="AV191" s="69">
        <f>+lower!AV191</f>
        <v>61.122937109932423</v>
      </c>
      <c r="AW191" s="69">
        <f>+lower!AW191</f>
        <v>75.937877405135012</v>
      </c>
      <c r="AX191" s="69">
        <f>+lower!AX191</f>
        <v>92.867485702885645</v>
      </c>
      <c r="AY191" s="69">
        <f>+lower!AY191</f>
        <v>112.03453716686275</v>
      </c>
      <c r="AZ191" s="69">
        <f>+lower!AZ191</f>
        <v>155.80661001718488</v>
      </c>
      <c r="BA191" s="69">
        <f>+lower!BA191</f>
        <v>172.22127193432186</v>
      </c>
      <c r="BB191" s="69">
        <f>+lower!BB191</f>
        <v>186.80886228958849</v>
      </c>
      <c r="BC191" s="69">
        <f>+lower!BC191</f>
        <v>13.635999999999999</v>
      </c>
      <c r="BD191" s="69">
        <f>+lower!BD191</f>
        <v>11.736000000000001</v>
      </c>
      <c r="BE191" s="69">
        <f>+lower!BE191</f>
        <v>7.8559999999999999</v>
      </c>
      <c r="BF191" s="69">
        <f>+lower!BF191</f>
        <v>1.972</v>
      </c>
      <c r="BG191" s="69">
        <f>+lower!BG191</f>
        <v>1.1879999999999999</v>
      </c>
      <c r="BH191" s="69">
        <f>+lower!BH191</f>
        <v>1.1879999999999999</v>
      </c>
      <c r="BI191" s="69">
        <f>+lower!BI191</f>
        <v>1.1879999999999999</v>
      </c>
      <c r="BJ191" s="69">
        <f>+lower!BJ191</f>
        <v>0.79200000000000004</v>
      </c>
      <c r="BK191" s="69">
        <f>+lower!BK191</f>
        <v>0.79200000000000004</v>
      </c>
      <c r="BL191" s="69">
        <f>+lower!BL191</f>
        <v>0.79200000000000004</v>
      </c>
      <c r="BM191" s="69">
        <f>+lower!BM191</f>
        <v>0.79200000000000004</v>
      </c>
      <c r="BN191" s="69">
        <f>+lower!BN191</f>
        <v>0.79200000000000004</v>
      </c>
      <c r="BO191" s="69">
        <f>+lower!BO191</f>
        <v>0.69299999999999995</v>
      </c>
      <c r="BP191" s="69">
        <f>+lower!BP191</f>
        <v>0.69299999999999995</v>
      </c>
      <c r="BQ191" s="69">
        <f>+lower!BQ191</f>
        <v>0.73260000000000003</v>
      </c>
      <c r="BR191" s="69">
        <f>+lower!BR191</f>
        <v>0.72270000000000001</v>
      </c>
      <c r="BS191" s="69">
        <f>+lower!BS191</f>
        <v>0.72270000000000001</v>
      </c>
      <c r="BT191" s="69">
        <f>+lower!BT191</f>
        <v>0.73952999999999636</v>
      </c>
      <c r="BU191" s="69">
        <f>+lower!BU191</f>
        <v>0.74705399999999644</v>
      </c>
      <c r="BV191" s="69">
        <f>+lower!BV191</f>
        <v>0.74663819999999637</v>
      </c>
      <c r="BW191" s="69">
        <f>+lower!BW191</f>
        <v>0.75121199999999555</v>
      </c>
      <c r="BX191" s="69">
        <f>+lower!BX191</f>
        <v>0.76049555999999352</v>
      </c>
      <c r="BY191" s="69">
        <f>+lower!BY191</f>
        <v>0.76696575999999284</v>
      </c>
      <c r="BZ191" s="69">
        <f>+lower!BZ191</f>
        <v>0.77019031466665888</v>
      </c>
      <c r="CA191" s="69">
        <f>+lower!CA191</f>
        <v>0.7756874204444355</v>
      </c>
    </row>
    <row r="192" spans="1:79" x14ac:dyDescent="0.2">
      <c r="A192" s="9">
        <f>+data!B194</f>
        <v>703</v>
      </c>
      <c r="B192" s="69">
        <f>+lower!B192</f>
        <v>0</v>
      </c>
      <c r="C192" s="69">
        <f>+lower!C192</f>
        <v>0</v>
      </c>
      <c r="D192" s="69">
        <f>+lower!D192</f>
        <v>0</v>
      </c>
      <c r="E192" s="69">
        <f>+lower!E192</f>
        <v>0</v>
      </c>
      <c r="F192" s="69">
        <f>+lower!F192</f>
        <v>0</v>
      </c>
      <c r="G192" s="69">
        <f>+lower!G192</f>
        <v>0.4493740122503031</v>
      </c>
      <c r="H192" s="69">
        <f>+lower!H192</f>
        <v>2.6962440735018189</v>
      </c>
      <c r="I192" s="69">
        <f>+lower!I192</f>
        <v>15.728090428760611</v>
      </c>
      <c r="J192" s="69">
        <f>+lower!J192</f>
        <v>27.84380416303274</v>
      </c>
      <c r="K192" s="69">
        <f>+lower!K192</f>
        <v>47.526762717104845</v>
      </c>
      <c r="L192" s="69">
        <f>+lower!L192</f>
        <v>77.186557291548354</v>
      </c>
      <c r="M192" s="69">
        <f>+lower!M192</f>
        <v>84.941732014828801</v>
      </c>
      <c r="N192" s="69">
        <f>+lower!N192</f>
        <v>92.361069658458561</v>
      </c>
      <c r="O192" s="69">
        <f>+lower!O192</f>
        <v>99.422826544912226</v>
      </c>
      <c r="P192" s="69">
        <f>+lower!P192</f>
        <v>106.10242080520365</v>
      </c>
      <c r="Q192" s="69">
        <f>+lower!Q192</f>
        <v>112.37184468732953</v>
      </c>
      <c r="R192" s="69">
        <f>+lower!R192</f>
        <v>118.19890648741443</v>
      </c>
      <c r="S192" s="69">
        <f>+lower!S192</f>
        <v>123.54623690063941</v>
      </c>
      <c r="T192" s="69">
        <f>+lower!T192</f>
        <v>128.36996273138777</v>
      </c>
      <c r="U192" s="69">
        <f>+lower!U192</f>
        <v>149.04594188108351</v>
      </c>
      <c r="V192" s="69">
        <f>+lower!V192</f>
        <v>169.94338964016546</v>
      </c>
      <c r="W192" s="69">
        <f>+lower!W192</f>
        <v>208.05440960094407</v>
      </c>
      <c r="X192" s="69">
        <f>+lower!X192</f>
        <v>281.2704364140439</v>
      </c>
      <c r="Y192" s="69">
        <f>+lower!Y192</f>
        <v>424.88768819426775</v>
      </c>
      <c r="Z192" s="69">
        <f>+lower!Z192</f>
        <v>353.80478970153342</v>
      </c>
      <c r="AA192" s="69">
        <f>+lower!AA192</f>
        <v>420.26052863350367</v>
      </c>
      <c r="AB192" s="69">
        <f>+lower!AB192</f>
        <v>616.4646532236377</v>
      </c>
      <c r="AC192" s="69">
        <f>+lower!AC192</f>
        <v>536.99159109968878</v>
      </c>
      <c r="AD192" s="69">
        <f>+lower!AD192</f>
        <v>561.2453416245437</v>
      </c>
      <c r="AE192" s="69">
        <f>+lower!AE192</f>
        <v>586.34403484316863</v>
      </c>
      <c r="AF192" s="69">
        <f>+lower!AF192</f>
        <v>612.297319850088</v>
      </c>
      <c r="AG192" s="69">
        <f>+lower!AG192</f>
        <v>639.11239374576542</v>
      </c>
      <c r="AH192" s="69">
        <f>+lower!AH192</f>
        <v>666.79356251677189</v>
      </c>
      <c r="AI192" s="69">
        <f>+lower!AI192</f>
        <v>695.34173617082126</v>
      </c>
      <c r="AJ192" s="69">
        <f>+lower!AJ192</f>
        <v>724.75384710876892</v>
      </c>
      <c r="AK192" s="69">
        <f>+lower!AK192</f>
        <v>755.02217847942279</v>
      </c>
      <c r="AL192" s="69">
        <f>+lower!AL192</f>
        <v>786.1335864741709</v>
      </c>
      <c r="AM192" s="69">
        <f>+lower!AM192</f>
        <v>818.06859701380552</v>
      </c>
      <c r="AN192" s="69">
        <f>+lower!AN192</f>
        <v>850.80035283976258</v>
      </c>
      <c r="AO192" s="69">
        <f>+lower!AO192</f>
        <v>901.10704041048314</v>
      </c>
      <c r="AP192" s="69">
        <f>+lower!AP192</f>
        <v>953.76238880202868</v>
      </c>
      <c r="AQ192" s="69">
        <f>+lower!AQ192</f>
        <v>1008.7910127451009</v>
      </c>
      <c r="AR192" s="69">
        <f>+lower!AR192</f>
        <v>1066.2006880922229</v>
      </c>
      <c r="AS192" s="69">
        <f>+lower!AS192</f>
        <v>1125.9781219601261</v>
      </c>
      <c r="AT192" s="69">
        <f>+lower!AT192</f>
        <v>1165.0010052076752</v>
      </c>
      <c r="AU192" s="69">
        <f>+lower!AU192</f>
        <v>1204.2518015268402</v>
      </c>
      <c r="AV192" s="69">
        <f>+lower!AV192</f>
        <v>1243.5585623569066</v>
      </c>
      <c r="AW192" s="69">
        <f>+lower!AW192</f>
        <v>1282.7143381888404</v>
      </c>
      <c r="AX192" s="69">
        <f>+lower!AX192</f>
        <v>1308.2907114509237</v>
      </c>
      <c r="AY192" s="69">
        <f>+lower!AY192</f>
        <v>1331.0455714678478</v>
      </c>
      <c r="AZ192" s="69">
        <f>+lower!AZ192</f>
        <v>1455.6014455478487</v>
      </c>
      <c r="BA192" s="69">
        <f>+lower!BA192</f>
        <v>1451.9112728673283</v>
      </c>
      <c r="BB192" s="69">
        <f>+lower!BB192</f>
        <v>1454.0064278531227</v>
      </c>
      <c r="BC192" s="69">
        <f>+lower!BC192</f>
        <v>1698.3005516959543</v>
      </c>
      <c r="BD192" s="69">
        <f>+lower!BD192</f>
        <v>1678.8367184307315</v>
      </c>
      <c r="BE192" s="69">
        <f>+lower!BE192</f>
        <v>1633.5582039231713</v>
      </c>
      <c r="BF192" s="69">
        <f>+lower!BF192</f>
        <v>1616.7307417245606</v>
      </c>
      <c r="BG192" s="69">
        <f>+lower!BG192</f>
        <v>1559.25</v>
      </c>
      <c r="BH192" s="69">
        <f>+lower!BH192</f>
        <v>1456.29</v>
      </c>
      <c r="BI192" s="69">
        <f>+lower!BI192</f>
        <v>1423.62</v>
      </c>
      <c r="BJ192" s="69">
        <f>+lower!BJ192</f>
        <v>1426.59</v>
      </c>
      <c r="BK192" s="69">
        <f>+lower!BK192</f>
        <v>1405.8</v>
      </c>
      <c r="BL192" s="69">
        <f>+lower!BL192</f>
        <v>1402.83</v>
      </c>
      <c r="BM192" s="69">
        <f>+lower!BM192</f>
        <v>1388.97</v>
      </c>
      <c r="BN192" s="69">
        <f>+lower!BN192</f>
        <v>1387.98</v>
      </c>
      <c r="BO192" s="69">
        <f>+lower!BO192</f>
        <v>1390.95</v>
      </c>
      <c r="BP192" s="69">
        <f>+lower!BP192</f>
        <v>1391.94</v>
      </c>
      <c r="BQ192" s="69">
        <f>+lower!BQ192</f>
        <v>1403.2260000000001</v>
      </c>
      <c r="BR192" s="69">
        <f>+lower!BR192</f>
        <v>1397.385</v>
      </c>
      <c r="BS192" s="69">
        <f>+lower!BS192</f>
        <v>1398.375</v>
      </c>
      <c r="BT192" s="69">
        <f>+lower!BT192</f>
        <v>1402.4636999999996</v>
      </c>
      <c r="BU192" s="69">
        <f>+lower!BU192</f>
        <v>1403.5368599999993</v>
      </c>
      <c r="BV192" s="69">
        <f>+lower!BV192</f>
        <v>1402.707437999999</v>
      </c>
      <c r="BW192" s="69">
        <f>+lower!BW192</f>
        <v>1403.2774799999986</v>
      </c>
      <c r="BX192" s="69">
        <f>+lower!BX192</f>
        <v>1405.644200399998</v>
      </c>
      <c r="BY192" s="69">
        <f>+lower!BY192</f>
        <v>1406.4632383999983</v>
      </c>
      <c r="BZ192" s="69">
        <f>+lower!BZ192</f>
        <v>1406.704461653331</v>
      </c>
      <c r="CA192" s="69">
        <f>+lower!CA192</f>
        <v>1407.6694927288863</v>
      </c>
    </row>
    <row r="193" spans="1:79" x14ac:dyDescent="0.2">
      <c r="A193" s="9">
        <f>+data!B195</f>
        <v>704</v>
      </c>
      <c r="B193" s="69">
        <f>+lower!B193</f>
        <v>0</v>
      </c>
      <c r="C193" s="69">
        <f>+lower!C193</f>
        <v>0</v>
      </c>
      <c r="D193" s="69">
        <f>+lower!D193</f>
        <v>0</v>
      </c>
      <c r="E193" s="69">
        <f>+lower!E193</f>
        <v>0</v>
      </c>
      <c r="F193" s="69">
        <f>+lower!F193</f>
        <v>0</v>
      </c>
      <c r="G193" s="69">
        <f>+lower!G193</f>
        <v>0.48396405080588917</v>
      </c>
      <c r="H193" s="69">
        <f>+lower!H193</f>
        <v>2.3345529819674424</v>
      </c>
      <c r="I193" s="69">
        <f>+lower!I193</f>
        <v>10.955089657535384</v>
      </c>
      <c r="J193" s="69">
        <f>+lower!J193</f>
        <v>12.389796036240664</v>
      </c>
      <c r="K193" s="69">
        <f>+lower!K193</f>
        <v>15.97678846922023</v>
      </c>
      <c r="L193" s="69">
        <f>+lower!L193</f>
        <v>22.763734346065874</v>
      </c>
      <c r="M193" s="69">
        <f>+lower!M193</f>
        <v>27.329580514415653</v>
      </c>
      <c r="N193" s="69">
        <f>+lower!N193</f>
        <v>32.456396559006954</v>
      </c>
      <c r="O193" s="69">
        <f>+lower!O193</f>
        <v>38.204271396765293</v>
      </c>
      <c r="P193" s="69">
        <f>+lower!P193</f>
        <v>44.639068004985958</v>
      </c>
      <c r="Q193" s="69">
        <f>+lower!Q193</f>
        <v>51.832967004817917</v>
      </c>
      <c r="R193" s="69">
        <f>+lower!R193</f>
        <v>59.865058856444165</v>
      </c>
      <c r="S193" s="69">
        <f>+lower!S193</f>
        <v>68.821988877290835</v>
      </c>
      <c r="T193" s="69">
        <f>+lower!T193</f>
        <v>78.798659683483478</v>
      </c>
      <c r="U193" s="69">
        <f>+lower!U193</f>
        <v>88.163357454435854</v>
      </c>
      <c r="V193" s="69">
        <f>+lower!V193</f>
        <v>98.054834249026882</v>
      </c>
      <c r="W193" s="69">
        <f>+lower!W193</f>
        <v>134.30053733201635</v>
      </c>
      <c r="X193" s="69">
        <f>+lower!X193</f>
        <v>173.7014611702275</v>
      </c>
      <c r="Y193" s="69">
        <f>+lower!Y193</f>
        <v>216.25945469687966</v>
      </c>
      <c r="Z193" s="69">
        <f>+lower!Z193</f>
        <v>261.97628495921072</v>
      </c>
      <c r="AA193" s="69">
        <f>+lower!AA193</f>
        <v>310.85360295537072</v>
      </c>
      <c r="AB193" s="69">
        <f>+lower!AB193</f>
        <v>405.01442355067775</v>
      </c>
      <c r="AC193" s="69">
        <f>+lower!AC193</f>
        <v>505.76082518679573</v>
      </c>
      <c r="AD193" s="69">
        <f>+lower!AD193</f>
        <v>563.0475369705764</v>
      </c>
      <c r="AE193" s="69">
        <f>+lower!AE193</f>
        <v>621.66274145529394</v>
      </c>
      <c r="AF193" s="69">
        <f>+lower!AF193</f>
        <v>681.60641356301278</v>
      </c>
      <c r="AG193" s="69">
        <f>+lower!AG193</f>
        <v>742.87852936047011</v>
      </c>
      <c r="AH193" s="69">
        <f>+lower!AH193</f>
        <v>805.47906602573187</v>
      </c>
      <c r="AI193" s="69">
        <f>+lower!AI193</f>
        <v>869.40800181565123</v>
      </c>
      <c r="AJ193" s="69">
        <f>+lower!AJ193</f>
        <v>934.66531603412227</v>
      </c>
      <c r="AK193" s="69">
        <f>+lower!AK193</f>
        <v>1001.2509890011072</v>
      </c>
      <c r="AL193" s="69">
        <f>+lower!AL193</f>
        <v>1069.1650020224195</v>
      </c>
      <c r="AM193" s="69">
        <f>+lower!AM193</f>
        <v>1138.4073373602446</v>
      </c>
      <c r="AN193" s="69">
        <f>+lower!AN193</f>
        <v>1208.977978204392</v>
      </c>
      <c r="AO193" s="69">
        <f>+lower!AO193</f>
        <v>1280.8769086442487</v>
      </c>
      <c r="AP193" s="69">
        <f>+lower!AP193</f>
        <v>1452.8861595300107</v>
      </c>
      <c r="AQ193" s="69">
        <f>+lower!AQ193</f>
        <v>1628.4659066655106</v>
      </c>
      <c r="AR193" s="69">
        <f>+lower!AR193</f>
        <v>1807.6161053276671</v>
      </c>
      <c r="AS193" s="69">
        <f>+lower!AS193</f>
        <v>1990.336713135853</v>
      </c>
      <c r="AT193" s="69">
        <f>+lower!AT193</f>
        <v>2176.6276899811933</v>
      </c>
      <c r="AU193" s="69">
        <f>+lower!AU193</f>
        <v>2658.0697674418602</v>
      </c>
      <c r="AV193" s="69">
        <f>+lower!AV193</f>
        <v>3308.0985776020671</v>
      </c>
      <c r="AW193" s="69">
        <f>+lower!AW193</f>
        <v>4018.0725970806079</v>
      </c>
      <c r="AX193" s="69">
        <f>+lower!AX193</f>
        <v>4759.533116090668</v>
      </c>
      <c r="AY193" s="69">
        <f>+lower!AY193</f>
        <v>5504.1986205073999</v>
      </c>
      <c r="AZ193" s="69">
        <f>+lower!AZ193</f>
        <v>5325.927588462132</v>
      </c>
      <c r="BA193" s="69">
        <f>+lower!BA193</f>
        <v>5021.4286085702197</v>
      </c>
      <c r="BB193" s="69">
        <f>+lower!BB193</f>
        <v>4589.1544221282584</v>
      </c>
      <c r="BC193" s="69">
        <f>+lower!BC193</f>
        <v>5863.48</v>
      </c>
      <c r="BD193" s="69">
        <f>+lower!BD193</f>
        <v>6009.8099999999995</v>
      </c>
      <c r="BE193" s="69">
        <f>+lower!BE193</f>
        <v>6451.74</v>
      </c>
      <c r="BF193" s="69">
        <f>+lower!BF193</f>
        <v>6294.6239999999998</v>
      </c>
      <c r="BG193" s="69">
        <f>+lower!BG193</f>
        <v>8056.62</v>
      </c>
      <c r="BH193" s="69">
        <f>+lower!BH193</f>
        <v>8752.59</v>
      </c>
      <c r="BI193" s="69">
        <f>+lower!BI193</f>
        <v>8724.8700000000008</v>
      </c>
      <c r="BJ193" s="69">
        <f>+lower!BJ193</f>
        <v>8806.0499999999993</v>
      </c>
      <c r="BK193" s="69">
        <f>+lower!BK193</f>
        <v>9062.0640000000003</v>
      </c>
      <c r="BL193" s="69">
        <f>+lower!BL193</f>
        <v>9317.9790000000012</v>
      </c>
      <c r="BM193" s="69">
        <f>+lower!BM193</f>
        <v>9341.64</v>
      </c>
      <c r="BN193" s="69">
        <f>+lower!BN193</f>
        <v>9326.3940000000002</v>
      </c>
      <c r="BO193" s="69">
        <f>+lower!BO193</f>
        <v>9502.8119999999999</v>
      </c>
      <c r="BP193" s="69">
        <f>+lower!BP193</f>
        <v>9533.7000000000007</v>
      </c>
      <c r="BQ193" s="69">
        <f>+lower!BQ193</f>
        <v>10025.73</v>
      </c>
      <c r="BR193" s="69">
        <f>+lower!BR193</f>
        <v>10049.786999999998</v>
      </c>
      <c r="BS193" s="69">
        <f>+lower!BS193</f>
        <v>10098</v>
      </c>
      <c r="BT193" s="69">
        <f>+lower!BT193</f>
        <v>10353.944699999969</v>
      </c>
      <c r="BU193" s="69">
        <f>+lower!BU193</f>
        <v>10526.060159999963</v>
      </c>
      <c r="BV193" s="69">
        <f>+lower!BV193</f>
        <v>10602.149777999979</v>
      </c>
      <c r="BW193" s="69">
        <f>+lower!BW193</f>
        <v>10732.631579999928</v>
      </c>
      <c r="BX193" s="69">
        <f>+lower!BX193</f>
        <v>10903.640972399959</v>
      </c>
      <c r="BY193" s="69">
        <f>+lower!BY193</f>
        <v>11060.106710399998</v>
      </c>
      <c r="BZ193" s="69">
        <f>+lower!BZ193</f>
        <v>11175.825745919947</v>
      </c>
      <c r="CA193" s="69">
        <f>+lower!CA193</f>
        <v>11312.773303039965</v>
      </c>
    </row>
    <row r="194" spans="1:79" x14ac:dyDescent="0.2">
      <c r="A194" s="9">
        <f>+data!B196</f>
        <v>705</v>
      </c>
      <c r="B194" s="69">
        <f>+lower!B194</f>
        <v>0</v>
      </c>
      <c r="C194" s="69">
        <f>+lower!C194</f>
        <v>0</v>
      </c>
      <c r="D194" s="69">
        <f>+lower!D194</f>
        <v>0</v>
      </c>
      <c r="E194" s="69">
        <f>+lower!E194</f>
        <v>0</v>
      </c>
      <c r="F194" s="69">
        <f>+lower!F194</f>
        <v>0</v>
      </c>
      <c r="G194" s="69">
        <f>+lower!G194</f>
        <v>0.27402224363597993</v>
      </c>
      <c r="H194" s="69">
        <f>+lower!H194</f>
        <v>1.5667624753774854</v>
      </c>
      <c r="I194" s="69">
        <f>+lower!I194</f>
        <v>8.7093561131277859</v>
      </c>
      <c r="J194" s="69">
        <f>+lower!J194</f>
        <v>14.667192555969777</v>
      </c>
      <c r="K194" s="69">
        <f>+lower!K194</f>
        <v>23.788279348987501</v>
      </c>
      <c r="L194" s="69">
        <f>+lower!L194</f>
        <v>36.603675237426991</v>
      </c>
      <c r="M194" s="69">
        <f>+lower!M194</f>
        <v>41.693590421600781</v>
      </c>
      <c r="N194" s="69">
        <f>+lower!N194</f>
        <v>46.920095847115547</v>
      </c>
      <c r="O194" s="69">
        <f>+lower!O194</f>
        <v>52.266907651544294</v>
      </c>
      <c r="P194" s="69">
        <f>+lower!P194</f>
        <v>57.713353411978311</v>
      </c>
      <c r="Q194" s="69">
        <f>+lower!Q194</f>
        <v>63.233387040147811</v>
      </c>
      <c r="R194" s="69">
        <f>+lower!R194</f>
        <v>68.794320726875753</v>
      </c>
      <c r="S194" s="69">
        <f>+lower!S194</f>
        <v>74.355163969816417</v>
      </c>
      <c r="T194" s="69">
        <f>+lower!T194</f>
        <v>79.864403546107269</v>
      </c>
      <c r="U194" s="69">
        <f>+lower!U194</f>
        <v>85.256965492181706</v>
      </c>
      <c r="V194" s="69">
        <f>+lower!V194</f>
        <v>90.449940745125716</v>
      </c>
      <c r="W194" s="69">
        <f>+lower!W194</f>
        <v>95.336369523146303</v>
      </c>
      <c r="X194" s="69">
        <f>+lower!X194</f>
        <v>99.775835806252161</v>
      </c>
      <c r="Y194" s="69">
        <f>+lower!Y194</f>
        <v>103.57952249120345</v>
      </c>
      <c r="Z194" s="69">
        <f>+lower!Z194</f>
        <v>106.48496351205159</v>
      </c>
      <c r="AA194" s="69">
        <f>+lower!AA194</f>
        <v>108.10986810765841</v>
      </c>
      <c r="AB194" s="69">
        <f>+lower!AB194</f>
        <v>107.85811986340522</v>
      </c>
      <c r="AC194" s="69">
        <f>+lower!AC194</f>
        <v>104.69651186663032</v>
      </c>
      <c r="AD194" s="69">
        <f>+lower!AD194</f>
        <v>109.02529005684777</v>
      </c>
      <c r="AE194" s="69">
        <f>+lower!AE194</f>
        <v>113.45596032145254</v>
      </c>
      <c r="AF194" s="69">
        <f>+lower!AF194</f>
        <v>117.98211020562754</v>
      </c>
      <c r="AG194" s="69">
        <f>+lower!AG194</f>
        <v>122.59566159983804</v>
      </c>
      <c r="AH194" s="69">
        <f>+lower!AH194</f>
        <v>127.28657803038402</v>
      </c>
      <c r="AI194" s="69">
        <f>+lower!AI194</f>
        <v>132.04251333764842</v>
      </c>
      <c r="AJ194" s="69">
        <f>+lower!AJ194</f>
        <v>136.84838683942993</v>
      </c>
      <c r="AK194" s="69">
        <f>+lower!AK194</f>
        <v>141.6858652604779</v>
      </c>
      <c r="AL194" s="69">
        <f>+lower!AL194</f>
        <v>146.53272496487804</v>
      </c>
      <c r="AM194" s="69">
        <f>+lower!AM194</f>
        <v>151.36205842001252</v>
      </c>
      <c r="AN194" s="69">
        <f>+lower!AN194</f>
        <v>156.1412748726479</v>
      </c>
      <c r="AO194" s="69">
        <f>+lower!AO194</f>
        <v>163.88880813224074</v>
      </c>
      <c r="AP194" s="69">
        <f>+lower!AP194</f>
        <v>171.73139019909144</v>
      </c>
      <c r="AQ194" s="69">
        <f>+lower!AQ194</f>
        <v>179.6047254190357</v>
      </c>
      <c r="AR194" s="69">
        <f>+lower!AR194</f>
        <v>187.42479938798232</v>
      </c>
      <c r="AS194" s="69">
        <f>+lower!AS194</f>
        <v>195.08177639935053</v>
      </c>
      <c r="AT194" s="69">
        <f>+lower!AT194</f>
        <v>211.49781776679137</v>
      </c>
      <c r="AU194" s="69">
        <f>+lower!AU194</f>
        <v>228.44876347698118</v>
      </c>
      <c r="AV194" s="69">
        <f>+lower!AV194</f>
        <v>245.63194614328242</v>
      </c>
      <c r="AW194" s="69">
        <f>+lower!AW194</f>
        <v>262.57469625340485</v>
      </c>
      <c r="AX194" s="69">
        <f>+lower!AX194</f>
        <v>276.79836794474051</v>
      </c>
      <c r="AY194" s="69">
        <f>+lower!AY194</f>
        <v>297.78964978076294</v>
      </c>
      <c r="AZ194" s="69">
        <f>+lower!AZ194</f>
        <v>315.40402318674393</v>
      </c>
      <c r="BA194" s="69">
        <f>+lower!BA194</f>
        <v>325.59601804411545</v>
      </c>
      <c r="BB194" s="69">
        <f>+lower!BB194</f>
        <v>319.65872468465147</v>
      </c>
      <c r="BC194" s="69">
        <f>+lower!BC194</f>
        <v>254.27020946564883</v>
      </c>
      <c r="BD194" s="69">
        <f>+lower!BD194</f>
        <v>249.92304732824425</v>
      </c>
      <c r="BE194" s="69">
        <f>+lower!BE194</f>
        <v>241.12762625954198</v>
      </c>
      <c r="BF194" s="69">
        <f>+lower!BF194</f>
        <v>237.62630106870228</v>
      </c>
      <c r="BG194" s="69">
        <f>+lower!BG194</f>
        <v>201.96</v>
      </c>
      <c r="BH194" s="69">
        <f>+lower!BH194</f>
        <v>200.97</v>
      </c>
      <c r="BI194" s="69">
        <f>+lower!BI194</f>
        <v>196.02</v>
      </c>
      <c r="BJ194" s="69">
        <f>+lower!BJ194</f>
        <v>199.98</v>
      </c>
      <c r="BK194" s="69">
        <f>+lower!BK194</f>
        <v>202.95</v>
      </c>
      <c r="BL194" s="69">
        <f>+lower!BL194</f>
        <v>201.96</v>
      </c>
      <c r="BM194" s="69">
        <f>+lower!BM194</f>
        <v>203.94</v>
      </c>
      <c r="BN194" s="69">
        <f>+lower!BN194</f>
        <v>198.99</v>
      </c>
      <c r="BO194" s="69">
        <f>+lower!BO194</f>
        <v>203.94</v>
      </c>
      <c r="BP194" s="69">
        <f>+lower!BP194</f>
        <v>198.99</v>
      </c>
      <c r="BQ194" s="69">
        <f>+lower!BQ194</f>
        <v>195.327</v>
      </c>
      <c r="BR194" s="69">
        <f>+lower!BR194</f>
        <v>193.54499999999999</v>
      </c>
      <c r="BS194" s="69">
        <f>+lower!BS194</f>
        <v>196.71299999999999</v>
      </c>
      <c r="BT194" s="69">
        <f>+lower!BT194</f>
        <v>191.73329999999962</v>
      </c>
      <c r="BU194" s="69">
        <f>+lower!BU194</f>
        <v>191.32343999999941</v>
      </c>
      <c r="BV194" s="69">
        <f>+lower!BV194</f>
        <v>190.78270199999918</v>
      </c>
      <c r="BW194" s="69">
        <f>+lower!BW194</f>
        <v>189.80081999999894</v>
      </c>
      <c r="BX194" s="69">
        <f>+lower!BX194</f>
        <v>188.62421159999872</v>
      </c>
      <c r="BY194" s="69">
        <f>+lower!BY194</f>
        <v>186.81803359999896</v>
      </c>
      <c r="BZ194" s="69">
        <f>+lower!BZ194</f>
        <v>186.48149461333202</v>
      </c>
      <c r="CA194" s="69">
        <f>+lower!CA194</f>
        <v>185.24374958222069</v>
      </c>
    </row>
    <row r="195" spans="1:79" x14ac:dyDescent="0.2">
      <c r="A195" s="9">
        <f>+data!B197</f>
        <v>706</v>
      </c>
      <c r="B195" s="69">
        <f>+lower!B195</f>
        <v>0</v>
      </c>
      <c r="C195" s="69">
        <f>+lower!C195</f>
        <v>0</v>
      </c>
      <c r="D195" s="69">
        <f>+lower!D195</f>
        <v>0</v>
      </c>
      <c r="E195" s="69">
        <f>+lower!E195</f>
        <v>0</v>
      </c>
      <c r="F195" s="69">
        <f>+lower!F195</f>
        <v>0</v>
      </c>
      <c r="G195" s="69">
        <f>+lower!G195</f>
        <v>0</v>
      </c>
      <c r="H195" s="69">
        <f>+lower!H195</f>
        <v>0</v>
      </c>
      <c r="I195" s="69">
        <f>+lower!I195</f>
        <v>0</v>
      </c>
      <c r="J195" s="69">
        <f>+lower!J195</f>
        <v>0</v>
      </c>
      <c r="K195" s="69">
        <f>+lower!K195</f>
        <v>0</v>
      </c>
      <c r="L195" s="69">
        <f>+lower!L195</f>
        <v>0</v>
      </c>
      <c r="M195" s="69">
        <f>+lower!M195</f>
        <v>0</v>
      </c>
      <c r="N195" s="69">
        <f>+lower!N195</f>
        <v>0</v>
      </c>
      <c r="O195" s="69">
        <f>+lower!O195</f>
        <v>0</v>
      </c>
      <c r="P195" s="69">
        <f>+lower!P195</f>
        <v>0</v>
      </c>
      <c r="Q195" s="69">
        <f>+lower!Q195</f>
        <v>0</v>
      </c>
      <c r="R195" s="69">
        <f>+lower!R195</f>
        <v>0</v>
      </c>
      <c r="S195" s="69">
        <f>+lower!S195</f>
        <v>0</v>
      </c>
      <c r="T195" s="69">
        <f>+lower!T195</f>
        <v>0</v>
      </c>
      <c r="U195" s="69">
        <f>+lower!U195</f>
        <v>0</v>
      </c>
      <c r="V195" s="69">
        <f>+lower!V195</f>
        <v>0</v>
      </c>
      <c r="W195" s="69">
        <f>+lower!W195</f>
        <v>0</v>
      </c>
      <c r="X195" s="69">
        <f>+lower!X195</f>
        <v>0</v>
      </c>
      <c r="Y195" s="69">
        <f>+lower!Y195</f>
        <v>0</v>
      </c>
      <c r="Z195" s="69">
        <f>+lower!Z195</f>
        <v>0</v>
      </c>
      <c r="AA195" s="69">
        <f>+lower!AA195</f>
        <v>0</v>
      </c>
      <c r="AB195" s="69">
        <f>+lower!AB195</f>
        <v>0</v>
      </c>
      <c r="AC195" s="69">
        <f>+lower!AC195</f>
        <v>0</v>
      </c>
      <c r="AD195" s="69">
        <f>+lower!AD195</f>
        <v>0</v>
      </c>
      <c r="AE195" s="69">
        <f>+lower!AE195</f>
        <v>0</v>
      </c>
      <c r="AF195" s="69">
        <f>+lower!AF195</f>
        <v>0</v>
      </c>
      <c r="AG195" s="69">
        <f>+lower!AG195</f>
        <v>0</v>
      </c>
      <c r="AH195" s="69">
        <f>+lower!AH195</f>
        <v>0</v>
      </c>
      <c r="AI195" s="69">
        <f>+lower!AI195</f>
        <v>0</v>
      </c>
      <c r="AJ195" s="69">
        <f>+lower!AJ195</f>
        <v>0</v>
      </c>
      <c r="AK195" s="69">
        <f>+lower!AK195</f>
        <v>0</v>
      </c>
      <c r="AL195" s="69">
        <f>+lower!AL195</f>
        <v>0</v>
      </c>
      <c r="AM195" s="69">
        <f>+lower!AM195</f>
        <v>0</v>
      </c>
      <c r="AN195" s="69">
        <f>+lower!AN195</f>
        <v>276.37325330882453</v>
      </c>
      <c r="AO195" s="69">
        <f>+lower!AO195</f>
        <v>282.3017580543895</v>
      </c>
      <c r="AP195" s="69">
        <f>+lower!AP195</f>
        <v>302.06733615801738</v>
      </c>
      <c r="AQ195" s="69">
        <f>+lower!AQ195</f>
        <v>317.98976482271667</v>
      </c>
      <c r="AR195" s="69">
        <f>+lower!AR195</f>
        <v>334.708658053482</v>
      </c>
      <c r="AS195" s="69">
        <f>+lower!AS195</f>
        <v>352.26248083401714</v>
      </c>
      <c r="AT195" s="69">
        <f>+lower!AT195</f>
        <v>374.59352500794273</v>
      </c>
      <c r="AU195" s="69">
        <f>+lower!AU195</f>
        <v>398.29245545790121</v>
      </c>
      <c r="AV195" s="69">
        <f>+lower!AV195</f>
        <v>423.44101796517867</v>
      </c>
      <c r="AW195" s="69">
        <f>+lower!AW195</f>
        <v>450.12575278057909</v>
      </c>
      <c r="AX195" s="69">
        <f>+lower!AX195</f>
        <v>475.4480324904132</v>
      </c>
      <c r="AY195" s="69">
        <f>+lower!AY195</f>
        <v>524.78346262946297</v>
      </c>
      <c r="AZ195" s="69">
        <f>+lower!AZ195</f>
        <v>579.22712172130014</v>
      </c>
      <c r="BA195" s="69">
        <f>+lower!BA195</f>
        <v>639.30685132265114</v>
      </c>
      <c r="BB195" s="69">
        <f>+lower!BB195</f>
        <v>705.60493272051644</v>
      </c>
      <c r="BC195" s="69">
        <f>+lower!BC195</f>
        <v>881.47</v>
      </c>
      <c r="BD195" s="69">
        <f>+lower!BD195</f>
        <v>929.1</v>
      </c>
      <c r="BE195" s="69">
        <f>+lower!BE195</f>
        <v>982</v>
      </c>
      <c r="BF195" s="69">
        <f>+lower!BF195</f>
        <v>1027.412</v>
      </c>
      <c r="BG195" s="69">
        <f>+lower!BG195</f>
        <v>1056.33</v>
      </c>
      <c r="BH195" s="69">
        <f>+lower!BH195</f>
        <v>1060.29</v>
      </c>
      <c r="BI195" s="69">
        <f>+lower!BI195</f>
        <v>1213.74</v>
      </c>
      <c r="BJ195" s="69">
        <f>+lower!BJ195</f>
        <v>1263.24</v>
      </c>
      <c r="BK195" s="69">
        <f>+lower!BK195</f>
        <v>1363.23</v>
      </c>
      <c r="BL195" s="69">
        <f>+lower!BL195</f>
        <v>1363.23</v>
      </c>
      <c r="BM195" s="69">
        <f>+lower!BM195</f>
        <v>1155.33</v>
      </c>
      <c r="BN195" s="69">
        <f>+lower!BN195</f>
        <v>1016.73</v>
      </c>
      <c r="BO195" s="69">
        <f>+lower!BO195</f>
        <v>1016.73</v>
      </c>
      <c r="BP195" s="69">
        <f>+lower!BP195</f>
        <v>1017.72</v>
      </c>
      <c r="BQ195" s="69">
        <f>+lower!BQ195</f>
        <v>1117.71</v>
      </c>
      <c r="BR195" s="69">
        <f>+lower!BR195</f>
        <v>1117.71</v>
      </c>
      <c r="BS195" s="69">
        <f>+lower!BS195</f>
        <v>1117.71</v>
      </c>
      <c r="BT195" s="69">
        <f>+lower!BT195</f>
        <v>1168.1010000000015</v>
      </c>
      <c r="BU195" s="69">
        <f>+lower!BU195</f>
        <v>1198.0188000000026</v>
      </c>
      <c r="BV195" s="69">
        <f>+lower!BV195</f>
        <v>1207.152540000005</v>
      </c>
      <c r="BW195" s="69">
        <f>+lower!BW195</f>
        <v>1228.2534000000035</v>
      </c>
      <c r="BX195" s="69">
        <f>+lower!BX195</f>
        <v>1257.9205320000053</v>
      </c>
      <c r="BY195" s="69">
        <f>+lower!BY195</f>
        <v>1285.2570719999992</v>
      </c>
      <c r="BZ195" s="69">
        <f>+lower!BZ195</f>
        <v>1302.7758656000058</v>
      </c>
      <c r="CA195" s="69">
        <f>+lower!CA195</f>
        <v>1325.3396405333333</v>
      </c>
    </row>
    <row r="196" spans="1:79" x14ac:dyDescent="0.2">
      <c r="A196" s="9">
        <f>+data!B198</f>
        <v>710</v>
      </c>
      <c r="B196" s="69">
        <f>+lower!B196</f>
        <v>0</v>
      </c>
      <c r="C196" s="69">
        <f>+lower!C196</f>
        <v>0</v>
      </c>
      <c r="D196" s="69">
        <f>+lower!D196</f>
        <v>0</v>
      </c>
      <c r="E196" s="69">
        <f>+lower!E196</f>
        <v>0</v>
      </c>
      <c r="F196" s="69">
        <f>+lower!F196</f>
        <v>0</v>
      </c>
      <c r="G196" s="69">
        <f>+lower!G196</f>
        <v>0</v>
      </c>
      <c r="H196" s="69">
        <f>+lower!H196</f>
        <v>0</v>
      </c>
      <c r="I196" s="69">
        <f>+lower!I196</f>
        <v>0</v>
      </c>
      <c r="J196" s="69">
        <f>+lower!J196</f>
        <v>0</v>
      </c>
      <c r="K196" s="69">
        <f>+lower!K196</f>
        <v>0</v>
      </c>
      <c r="L196" s="69">
        <f>+lower!L196</f>
        <v>0</v>
      </c>
      <c r="M196" s="69">
        <f>+lower!M196</f>
        <v>0</v>
      </c>
      <c r="N196" s="69">
        <f>+lower!N196</f>
        <v>0</v>
      </c>
      <c r="O196" s="69">
        <f>+lower!O196</f>
        <v>0</v>
      </c>
      <c r="P196" s="69">
        <f>+lower!P196</f>
        <v>0</v>
      </c>
      <c r="Q196" s="69">
        <f>+lower!Q196</f>
        <v>0</v>
      </c>
      <c r="R196" s="69">
        <f>+lower!R196</f>
        <v>0</v>
      </c>
      <c r="S196" s="69">
        <f>+lower!S196</f>
        <v>0</v>
      </c>
      <c r="T196" s="69">
        <f>+lower!T196</f>
        <v>0</v>
      </c>
      <c r="U196" s="69">
        <f>+lower!U196</f>
        <v>0</v>
      </c>
      <c r="V196" s="69">
        <f>+lower!V196</f>
        <v>0</v>
      </c>
      <c r="W196" s="69">
        <f>+lower!W196</f>
        <v>0</v>
      </c>
      <c r="X196" s="69">
        <f>+lower!X196</f>
        <v>0</v>
      </c>
      <c r="Y196" s="69">
        <f>+lower!Y196</f>
        <v>0</v>
      </c>
      <c r="Z196" s="69">
        <f>+lower!Z196</f>
        <v>0</v>
      </c>
      <c r="AA196" s="69">
        <f>+lower!AA196</f>
        <v>0</v>
      </c>
      <c r="AB196" s="69">
        <f>+lower!AB196</f>
        <v>79.891746118907321</v>
      </c>
      <c r="AC196" s="69">
        <f>+lower!AC196</f>
        <v>237.57895347313553</v>
      </c>
      <c r="AD196" s="69">
        <f>+lower!AD196</f>
        <v>472.39700864265171</v>
      </c>
      <c r="AE196" s="69">
        <f>+lower!AE196</f>
        <v>469.48855515109091</v>
      </c>
      <c r="AF196" s="69">
        <f>+lower!AF196</f>
        <v>466.339421249238</v>
      </c>
      <c r="AG196" s="69">
        <f>+lower!AG196</f>
        <v>462.94946729098058</v>
      </c>
      <c r="AH196" s="69">
        <f>+lower!AH196</f>
        <v>459.31855373889834</v>
      </c>
      <c r="AI196" s="69">
        <f>+lower!AI196</f>
        <v>455.44654116408475</v>
      </c>
      <c r="AJ196" s="69">
        <f>+lower!AJ196</f>
        <v>451.33329024597253</v>
      </c>
      <c r="AK196" s="69">
        <f>+lower!AK196</f>
        <v>446.97866177215627</v>
      </c>
      <c r="AL196" s="69">
        <f>+lower!AL196</f>
        <v>442.38251663821984</v>
      </c>
      <c r="AM196" s="69">
        <f>+lower!AM196</f>
        <v>437.54471584755822</v>
      </c>
      <c r="AN196" s="69">
        <f>+lower!AN196</f>
        <v>432.46512051120578</v>
      </c>
      <c r="AO196" s="69">
        <f>+lower!AO196</f>
        <v>427.14359184766187</v>
      </c>
      <c r="AP196" s="69">
        <f>+lower!AP196</f>
        <v>421.57999118271556</v>
      </c>
      <c r="AQ196" s="69">
        <f>+lower!AQ196</f>
        <v>415.77417994927492</v>
      </c>
      <c r="AR196" s="69">
        <f>+lower!AR196</f>
        <v>495.00301738749414</v>
      </c>
      <c r="AS196" s="69">
        <f>+lower!AS196</f>
        <v>617.18345622065408</v>
      </c>
      <c r="AT196" s="69">
        <f>+lower!AT196</f>
        <v>827.77771659557095</v>
      </c>
      <c r="AU196" s="69">
        <f>+lower!AU196</f>
        <v>1656.3859526240419</v>
      </c>
      <c r="AV196" s="69">
        <f>+lower!AV196</f>
        <v>2055.4696171073933</v>
      </c>
      <c r="AW196" s="69">
        <f>+lower!AW196</f>
        <v>2898.0047780860227</v>
      </c>
      <c r="AX196" s="69">
        <f>+lower!AX196</f>
        <v>3904.81481400129</v>
      </c>
      <c r="AY196" s="69">
        <f>+lower!AY196</f>
        <v>4853.3496601778224</v>
      </c>
      <c r="AZ196" s="69">
        <f>+lower!AZ196</f>
        <v>6067.7007983537587</v>
      </c>
      <c r="BA196" s="69">
        <f>+lower!BA196</f>
        <v>7392.0959255257994</v>
      </c>
      <c r="BB196" s="69">
        <f>+lower!BB196</f>
        <v>9823.3936798905233</v>
      </c>
      <c r="BC196" s="69">
        <f>+lower!BC196</f>
        <v>12543.172</v>
      </c>
      <c r="BD196" s="69">
        <f>+lower!BD196</f>
        <v>12921.335999999999</v>
      </c>
      <c r="BE196" s="69">
        <f>+lower!BE196</f>
        <v>13015.428</v>
      </c>
      <c r="BF196" s="69">
        <f>+lower!BF196</f>
        <v>14099.8</v>
      </c>
      <c r="BG196" s="69">
        <f>+lower!BG196</f>
        <v>15554.88</v>
      </c>
      <c r="BH196" s="69">
        <f>+lower!BH196</f>
        <v>15554.88</v>
      </c>
      <c r="BI196" s="69">
        <f>+lower!BI196</f>
        <v>15554.88</v>
      </c>
      <c r="BJ196" s="69">
        <f>+lower!BJ196</f>
        <v>15554.88</v>
      </c>
      <c r="BK196" s="69">
        <f>+lower!BK196</f>
        <v>15493.5</v>
      </c>
      <c r="BL196" s="69">
        <f>+lower!BL196</f>
        <v>15493.5</v>
      </c>
      <c r="BM196" s="69">
        <f>+lower!BM196</f>
        <v>15295.5</v>
      </c>
      <c r="BN196" s="69">
        <f>+lower!BN196</f>
        <v>15295.5</v>
      </c>
      <c r="BO196" s="69">
        <f>+lower!BO196</f>
        <v>15295.5</v>
      </c>
      <c r="BP196" s="69">
        <f>+lower!BP196</f>
        <v>15147</v>
      </c>
      <c r="BQ196" s="69">
        <f>+lower!BQ196</f>
        <v>12833.369999999999</v>
      </c>
      <c r="BR196" s="69">
        <f>+lower!BR196</f>
        <v>12321.539999999999</v>
      </c>
      <c r="BS196" s="69">
        <f>+lower!BS196</f>
        <v>12288.869999999999</v>
      </c>
      <c r="BT196" s="69">
        <f>+lower!BT196</f>
        <v>10925.64</v>
      </c>
      <c r="BU196" s="69">
        <f>+lower!BU196</f>
        <v>10007.117999999953</v>
      </c>
      <c r="BV196" s="69">
        <f>+lower!BV196</f>
        <v>9560.7864000001009</v>
      </c>
      <c r="BW196" s="69">
        <f>+lower!BW196</f>
        <v>8855.9460000001382</v>
      </c>
      <c r="BX196" s="69">
        <f>+lower!BX196</f>
        <v>8016.9091200000348</v>
      </c>
      <c r="BY196" s="69">
        <f>+lower!BY196</f>
        <v>7141.0231200002036</v>
      </c>
      <c r="BZ196" s="69">
        <f>+lower!BZ196</f>
        <v>6524.7152960001558</v>
      </c>
      <c r="CA196" s="69">
        <f>+lower!CA196</f>
        <v>5800.0489653334298</v>
      </c>
    </row>
    <row r="197" spans="1:79" x14ac:dyDescent="0.2">
      <c r="A197" s="9">
        <f>+data!B199</f>
        <v>716</v>
      </c>
      <c r="B197" s="69">
        <f>+lower!B197</f>
        <v>0</v>
      </c>
      <c r="C197" s="69">
        <f>+lower!C197</f>
        <v>0</v>
      </c>
      <c r="D197" s="69">
        <f>+lower!D197</f>
        <v>0</v>
      </c>
      <c r="E197" s="69">
        <f>+lower!E197</f>
        <v>0</v>
      </c>
      <c r="F197" s="69">
        <f>+lower!F197</f>
        <v>0</v>
      </c>
      <c r="G197" s="69">
        <f>+lower!G197</f>
        <v>4.0909579835113376E-2</v>
      </c>
      <c r="H197" s="69">
        <f>+lower!H197</f>
        <v>0.22091173110961226</v>
      </c>
      <c r="I197" s="69">
        <f>+lower!I197</f>
        <v>1.1597865883254646</v>
      </c>
      <c r="J197" s="69">
        <f>+lower!J197</f>
        <v>1.997421961013373</v>
      </c>
      <c r="K197" s="69">
        <f>+lower!K197</f>
        <v>3.3860599875001998</v>
      </c>
      <c r="L197" s="69">
        <f>+lower!L197</f>
        <v>5.6688856803874472</v>
      </c>
      <c r="M197" s="69">
        <f>+lower!M197</f>
        <v>7.2441646469049346</v>
      </c>
      <c r="N197" s="69">
        <f>+lower!N197</f>
        <v>9.1546064822814976</v>
      </c>
      <c r="O197" s="69">
        <f>+lower!O197</f>
        <v>11.463932948006869</v>
      </c>
      <c r="P197" s="69">
        <f>+lower!P197</f>
        <v>14.247247441680193</v>
      </c>
      <c r="Q197" s="69">
        <f>+lower!Q197</f>
        <v>17.59298863697181</v>
      </c>
      <c r="R197" s="69">
        <f>+lower!R197</f>
        <v>21.605210337515132</v>
      </c>
      <c r="S197" s="69">
        <f>+lower!S197</f>
        <v>26.406240922254018</v>
      </c>
      <c r="T197" s="69">
        <f>+lower!T197</f>
        <v>32.139784359252658</v>
      </c>
      <c r="U197" s="69">
        <f>+lower!U197</f>
        <v>40.093735899308108</v>
      </c>
      <c r="V197" s="69">
        <f>+lower!V197</f>
        <v>48.739674859256837</v>
      </c>
      <c r="W197" s="69">
        <f>+lower!W197</f>
        <v>51.3969008443568</v>
      </c>
      <c r="X197" s="69">
        <f>+lower!X197</f>
        <v>54.056428833766127</v>
      </c>
      <c r="Y197" s="69">
        <f>+lower!Y197</f>
        <v>56.718255807555479</v>
      </c>
      <c r="Z197" s="69">
        <f>+lower!Z197</f>
        <v>59.382378754612105</v>
      </c>
      <c r="AA197" s="69">
        <f>+lower!AA197</f>
        <v>124.09758934520148</v>
      </c>
      <c r="AB197" s="69">
        <f>+lower!AB197</f>
        <v>140.43697623239899</v>
      </c>
      <c r="AC197" s="69">
        <f>+lower!AC197</f>
        <v>157.68907468632145</v>
      </c>
      <c r="AD197" s="69">
        <f>+lower!AD197</f>
        <v>162.53102808005255</v>
      </c>
      <c r="AE197" s="69">
        <f>+lower!AE197</f>
        <v>167.82347942889251</v>
      </c>
      <c r="AF197" s="69">
        <f>+lower!AF197</f>
        <v>173.40310152456843</v>
      </c>
      <c r="AG197" s="69">
        <f>+lower!AG197</f>
        <v>179.30141890377834</v>
      </c>
      <c r="AH197" s="69">
        <f>+lower!AH197</f>
        <v>185.55516963626187</v>
      </c>
      <c r="AI197" s="69">
        <f>+lower!AI197</f>
        <v>192.20748215668019</v>
      </c>
      <c r="AJ197" s="69">
        <f>+lower!AJ197</f>
        <v>199.30939601344073</v>
      </c>
      <c r="AK197" s="69">
        <f>+lower!AK197</f>
        <v>206.92185246561061</v>
      </c>
      <c r="AL197" s="69">
        <f>+lower!AL197</f>
        <v>215.11833739378628</v>
      </c>
      <c r="AM197" s="69">
        <f>+lower!AM197</f>
        <v>223.98844618333186</v>
      </c>
      <c r="AN197" s="69">
        <f>+lower!AN197</f>
        <v>233.64277796802762</v>
      </c>
      <c r="AO197" s="69">
        <f>+lower!AO197</f>
        <v>244.219790079018</v>
      </c>
      <c r="AP197" s="69">
        <f>+lower!AP197</f>
        <v>255.89561718271102</v>
      </c>
      <c r="AQ197" s="69">
        <f>+lower!AQ197</f>
        <v>268.89850611192787</v>
      </c>
      <c r="AR197" s="69">
        <f>+lower!AR197</f>
        <v>283.53068089296528</v>
      </c>
      <c r="AS197" s="69">
        <f>+lower!AS197</f>
        <v>300.2026438473282</v>
      </c>
      <c r="AT197" s="69">
        <f>+lower!AT197</f>
        <v>319.48927257758322</v>
      </c>
      <c r="AU197" s="69">
        <f>+lower!AU197</f>
        <v>342.22629275670829</v>
      </c>
      <c r="AV197" s="69">
        <f>+lower!AV197</f>
        <v>369.68680590832281</v>
      </c>
      <c r="AW197" s="69">
        <f>+lower!AW197</f>
        <v>403.93073567695694</v>
      </c>
      <c r="AX197" s="69">
        <f>+lower!AX197</f>
        <v>445.76832527376359</v>
      </c>
      <c r="AY197" s="69">
        <f>+lower!AY197</f>
        <v>504.40212106890573</v>
      </c>
      <c r="AZ197" s="69">
        <f>+lower!AZ197</f>
        <v>595.91794640474666</v>
      </c>
      <c r="BA197" s="69">
        <f>+lower!BA197</f>
        <v>772.15722113755533</v>
      </c>
      <c r="BB197" s="69">
        <f>+lower!BB197</f>
        <v>1409.7969735693032</v>
      </c>
      <c r="BC197" s="69">
        <f>+lower!BC197</f>
        <v>1933.3899999999999</v>
      </c>
      <c r="BD197" s="69">
        <f>+lower!BD197</f>
        <v>2381.4299999999998</v>
      </c>
      <c r="BE197" s="69">
        <f>+lower!BE197</f>
        <v>2558.11</v>
      </c>
      <c r="BF197" s="69">
        <f>+lower!BF197</f>
        <v>2967.86</v>
      </c>
      <c r="BG197" s="69">
        <f>+lower!BG197</f>
        <v>3663</v>
      </c>
      <c r="BH197" s="69">
        <f>+lower!BH197</f>
        <v>3663</v>
      </c>
      <c r="BI197" s="69">
        <f>+lower!BI197</f>
        <v>3712.5</v>
      </c>
      <c r="BJ197" s="69">
        <f>+lower!BJ197</f>
        <v>3712.5</v>
      </c>
      <c r="BK197" s="69">
        <f>+lower!BK197</f>
        <v>3861</v>
      </c>
      <c r="BL197" s="69">
        <f>+lower!BL197</f>
        <v>3960</v>
      </c>
      <c r="BM197" s="69">
        <f>+lower!BM197</f>
        <v>4108.5</v>
      </c>
      <c r="BN197" s="69">
        <f>+lower!BN197</f>
        <v>4108.5</v>
      </c>
      <c r="BO197" s="69">
        <f>+lower!BO197</f>
        <v>4306.5</v>
      </c>
      <c r="BP197" s="69">
        <f>+lower!BP197</f>
        <v>4257</v>
      </c>
      <c r="BQ197" s="69">
        <f>+lower!BQ197</f>
        <v>4059</v>
      </c>
      <c r="BR197" s="69">
        <f>+lower!BR197</f>
        <v>4257</v>
      </c>
      <c r="BS197" s="69">
        <f>+lower!BS197</f>
        <v>4059</v>
      </c>
      <c r="BT197" s="69">
        <f>+lower!BT197</f>
        <v>4039.2</v>
      </c>
      <c r="BU197" s="69">
        <f>+lower!BU197</f>
        <v>4003.56</v>
      </c>
      <c r="BV197" s="69">
        <f>+lower!BV197</f>
        <v>3984.9480000000117</v>
      </c>
      <c r="BW197" s="69">
        <f>+lower!BW197</f>
        <v>3952.08</v>
      </c>
      <c r="BX197" s="69">
        <f>+lower!BX197</f>
        <v>3871.0584000000035</v>
      </c>
      <c r="BY197" s="69">
        <f>+lower!BY197</f>
        <v>3863.0064000000052</v>
      </c>
      <c r="BZ197" s="69">
        <f>+lower!BZ197</f>
        <v>3821.1747200000023</v>
      </c>
      <c r="CA197" s="69">
        <f>+lower!CA197</f>
        <v>3780.0939733333444</v>
      </c>
    </row>
    <row r="198" spans="1:79" x14ac:dyDescent="0.2">
      <c r="A198" s="9">
        <f>+data!B200</f>
        <v>724</v>
      </c>
      <c r="B198" s="69">
        <f>+lower!B198</f>
        <v>0</v>
      </c>
      <c r="C198" s="69">
        <f>+lower!C198</f>
        <v>0</v>
      </c>
      <c r="D198" s="69">
        <f>+lower!D198</f>
        <v>0</v>
      </c>
      <c r="E198" s="69">
        <f>+lower!E198</f>
        <v>0.13578379029395837</v>
      </c>
      <c r="F198" s="69">
        <f>+lower!F198</f>
        <v>0.8646987165115575</v>
      </c>
      <c r="G198" s="69">
        <f>+lower!G198</f>
        <v>4.5282314265171877</v>
      </c>
      <c r="H198" s="69">
        <f>+lower!H198</f>
        <v>21.934359793808973</v>
      </c>
      <c r="I198" s="69">
        <f>+lower!I198</f>
        <v>128.20585113981244</v>
      </c>
      <c r="J198" s="69">
        <f>+lower!J198</f>
        <v>286.10033294499885</v>
      </c>
      <c r="K198" s="69">
        <f>+lower!K198</f>
        <v>716.98514421868163</v>
      </c>
      <c r="L198" s="69">
        <f>+lower!L198</f>
        <v>806.51680207975664</v>
      </c>
      <c r="M198" s="69">
        <f>+lower!M198</f>
        <v>958.04179389352873</v>
      </c>
      <c r="N198" s="69">
        <f>+lower!N198</f>
        <v>1025.7549572022874</v>
      </c>
      <c r="O198" s="69">
        <f>+lower!O198</f>
        <v>1084.6206655338813</v>
      </c>
      <c r="P198" s="69">
        <f>+lower!P198</f>
        <v>1067.2954212478699</v>
      </c>
      <c r="Q198" s="69">
        <f>+lower!Q198</f>
        <v>1026.610996477749</v>
      </c>
      <c r="R198" s="69">
        <f>+lower!R198</f>
        <v>1161.7493332155582</v>
      </c>
      <c r="S198" s="69">
        <f>+lower!S198</f>
        <v>1306.0909340854573</v>
      </c>
      <c r="T198" s="69">
        <f>+lower!T198</f>
        <v>1459.7508989977828</v>
      </c>
      <c r="U198" s="69">
        <f>+lower!U198</f>
        <v>1622.807582280499</v>
      </c>
      <c r="V198" s="69">
        <f>+lower!V198</f>
        <v>1958.5027191103206</v>
      </c>
      <c r="W198" s="69">
        <f>+lower!W198</f>
        <v>2558.7130429385361</v>
      </c>
      <c r="X198" s="69">
        <f>+lower!X198</f>
        <v>3717.2434492343386</v>
      </c>
      <c r="Y198" s="69">
        <f>+lower!Y198</f>
        <v>2895.1016069994484</v>
      </c>
      <c r="Z198" s="69">
        <f>+lower!Z198</f>
        <v>3622.9332891200124</v>
      </c>
      <c r="AA198" s="69">
        <f>+lower!AA198</f>
        <v>5002.1471931480901</v>
      </c>
      <c r="AB198" s="69">
        <f>+lower!AB198</f>
        <v>4956.5092019405611</v>
      </c>
      <c r="AC198" s="69">
        <f>+lower!AC198</f>
        <v>5871.4552139999787</v>
      </c>
      <c r="AD198" s="69">
        <f>+lower!AD198</f>
        <v>6119.7585314109538</v>
      </c>
      <c r="AE198" s="69">
        <f>+lower!AE198</f>
        <v>6377.3588572450217</v>
      </c>
      <c r="AF198" s="69">
        <f>+lower!AF198</f>
        <v>6644.5754232788586</v>
      </c>
      <c r="AG198" s="69">
        <f>+lower!AG198</f>
        <v>6921.7374066292468</v>
      </c>
      <c r="AH198" s="69">
        <f>+lower!AH198</f>
        <v>7209.184181499415</v>
      </c>
      <c r="AI198" s="69">
        <f>+lower!AI198</f>
        <v>7507.2655721612173</v>
      </c>
      <c r="AJ198" s="69">
        <f>+lower!AJ198</f>
        <v>7816.3421065101284</v>
      </c>
      <c r="AK198" s="69">
        <f>+lower!AK198</f>
        <v>8136.7852694261592</v>
      </c>
      <c r="AL198" s="69">
        <f>+lower!AL198</f>
        <v>8468.9777550557192</v>
      </c>
      <c r="AM198" s="69">
        <f>+lower!AM198</f>
        <v>8813.3137169942365</v>
      </c>
      <c r="AN198" s="69">
        <f>+lower!AN198</f>
        <v>9170.1990151948412</v>
      </c>
      <c r="AO198" s="69">
        <f>+lower!AO198</f>
        <v>9919.6369488539949</v>
      </c>
      <c r="AP198" s="69">
        <f>+lower!AP198</f>
        <v>10023.191251333908</v>
      </c>
      <c r="AQ198" s="69">
        <f>+lower!AQ198</f>
        <v>10987.566780184676</v>
      </c>
      <c r="AR198" s="69">
        <f>+lower!AR198</f>
        <v>12125.027537731397</v>
      </c>
      <c r="AS198" s="69">
        <f>+lower!AS198</f>
        <v>12704.184327479745</v>
      </c>
      <c r="AT198" s="69">
        <f>+lower!AT198</f>
        <v>13284.754671322748</v>
      </c>
      <c r="AU198" s="69">
        <f>+lower!AU198</f>
        <v>13802.46777979686</v>
      </c>
      <c r="AV198" s="69">
        <f>+lower!AV198</f>
        <v>14208.36442768202</v>
      </c>
      <c r="AW198" s="69">
        <f>+lower!AW198</f>
        <v>15255.080131570867</v>
      </c>
      <c r="AX198" s="69">
        <f>+lower!AX198</f>
        <v>16002.930847330976</v>
      </c>
      <c r="AY198" s="69">
        <f>+lower!AY198</f>
        <v>17237.410392613641</v>
      </c>
      <c r="AZ198" s="69">
        <f>+lower!AZ198</f>
        <v>18583.280558380666</v>
      </c>
      <c r="BA198" s="69">
        <f>+lower!BA198</f>
        <v>19913.562239041956</v>
      </c>
      <c r="BB198" s="69">
        <f>+lower!BB198</f>
        <v>20114.055335017965</v>
      </c>
      <c r="BC198" s="69">
        <f>+lower!BC198</f>
        <v>20191.02</v>
      </c>
      <c r="BD198" s="69">
        <f>+lower!BD198</f>
        <v>20067.581999999999</v>
      </c>
      <c r="BE198" s="69">
        <f>+lower!BE198</f>
        <v>20130.018</v>
      </c>
      <c r="BF198" s="69">
        <f>+lower!BF198</f>
        <v>19889.592000000001</v>
      </c>
      <c r="BG198" s="69">
        <f>+lower!BG198</f>
        <v>18120.96</v>
      </c>
      <c r="BH198" s="69">
        <f>+lower!BH198</f>
        <v>17863.560000000001</v>
      </c>
      <c r="BI198" s="69">
        <f>+lower!BI198</f>
        <v>17707.14</v>
      </c>
      <c r="BJ198" s="69">
        <f>+lower!BJ198</f>
        <v>17801.189999999999</v>
      </c>
      <c r="BK198" s="69">
        <f>+lower!BK198</f>
        <v>17777.43</v>
      </c>
      <c r="BL198" s="69">
        <f>+lower!BL198</f>
        <v>17665.560000000001</v>
      </c>
      <c r="BM198" s="69">
        <f>+lower!BM198</f>
        <v>17402.22</v>
      </c>
      <c r="BN198" s="69">
        <f>+lower!BN198</f>
        <v>17222.04</v>
      </c>
      <c r="BO198" s="69">
        <f>+lower!BO198</f>
        <v>17099.28</v>
      </c>
      <c r="BP198" s="69">
        <f>+lower!BP198</f>
        <v>17043.84</v>
      </c>
      <c r="BQ198" s="69">
        <f>+lower!BQ198</f>
        <v>17048.79</v>
      </c>
      <c r="BR198" s="69">
        <f>+lower!BR198</f>
        <v>16822.079999999998</v>
      </c>
      <c r="BS198" s="69">
        <f>+lower!BS198</f>
        <v>16790.400000000001</v>
      </c>
      <c r="BT198" s="69">
        <f>+lower!BT198</f>
        <v>16709.022000000015</v>
      </c>
      <c r="BU198" s="69">
        <f>+lower!BU198</f>
        <v>16604.418600000041</v>
      </c>
      <c r="BV198" s="69">
        <f>+lower!BV198</f>
        <v>16494.401880000045</v>
      </c>
      <c r="BW198" s="69">
        <f>+lower!BW198</f>
        <v>16394.221800000065</v>
      </c>
      <c r="BX198" s="69">
        <f>+lower!BX198</f>
        <v>16322.568504000063</v>
      </c>
      <c r="BY198" s="69">
        <f>+lower!BY198</f>
        <v>16213.147984000068</v>
      </c>
      <c r="BZ198" s="69">
        <f>+lower!BZ198</f>
        <v>16113.786749866744</v>
      </c>
      <c r="CA198" s="69">
        <f>+lower!CA198</f>
        <v>16020.233496177863</v>
      </c>
    </row>
    <row r="199" spans="1:79" x14ac:dyDescent="0.2">
      <c r="A199" s="9">
        <f>+data!B201</f>
        <v>732</v>
      </c>
      <c r="B199" s="69">
        <f>+lower!B199</f>
        <v>0</v>
      </c>
      <c r="C199" s="69">
        <f>+lower!C199</f>
        <v>0</v>
      </c>
      <c r="D199" s="69">
        <f>+lower!D199</f>
        <v>0</v>
      </c>
      <c r="E199" s="69">
        <f>+lower!E199</f>
        <v>0</v>
      </c>
      <c r="F199" s="69">
        <f>+lower!F199</f>
        <v>0</v>
      </c>
      <c r="G199" s="69">
        <f>+lower!G199</f>
        <v>0</v>
      </c>
      <c r="H199" s="69">
        <f>+lower!H199</f>
        <v>0</v>
      </c>
      <c r="I199" s="69">
        <f>+lower!I199</f>
        <v>0</v>
      </c>
      <c r="J199" s="69">
        <f>+lower!J199</f>
        <v>0</v>
      </c>
      <c r="K199" s="69">
        <f>+lower!K199</f>
        <v>0</v>
      </c>
      <c r="L199" s="69">
        <f>+lower!L199</f>
        <v>0</v>
      </c>
      <c r="M199" s="69">
        <f>+lower!M199</f>
        <v>0</v>
      </c>
      <c r="N199" s="69">
        <f>+lower!N199</f>
        <v>0</v>
      </c>
      <c r="O199" s="69">
        <f>+lower!O199</f>
        <v>0</v>
      </c>
      <c r="P199" s="69">
        <f>+lower!P199</f>
        <v>0</v>
      </c>
      <c r="Q199" s="69">
        <f>+lower!Q199</f>
        <v>0</v>
      </c>
      <c r="R199" s="69">
        <f>+lower!R199</f>
        <v>0</v>
      </c>
      <c r="S199" s="69">
        <f>+lower!S199</f>
        <v>0</v>
      </c>
      <c r="T199" s="69">
        <f>+lower!T199</f>
        <v>0</v>
      </c>
      <c r="U199" s="69">
        <f>+lower!U199</f>
        <v>0</v>
      </c>
      <c r="V199" s="69">
        <f>+lower!V199</f>
        <v>0</v>
      </c>
      <c r="W199" s="69">
        <f>+lower!W199</f>
        <v>0</v>
      </c>
      <c r="X199" s="69">
        <f>+lower!X199</f>
        <v>0</v>
      </c>
      <c r="Y199" s="69">
        <f>+lower!Y199</f>
        <v>0</v>
      </c>
      <c r="Z199" s="69">
        <f>+lower!Z199</f>
        <v>0</v>
      </c>
      <c r="AA199" s="69">
        <f>+lower!AA199</f>
        <v>0</v>
      </c>
      <c r="AB199" s="69">
        <f>+lower!AB199</f>
        <v>0</v>
      </c>
      <c r="AC199" s="69">
        <f>+lower!AC199</f>
        <v>0</v>
      </c>
      <c r="AD199" s="69">
        <f>+lower!AD199</f>
        <v>0</v>
      </c>
      <c r="AE199" s="69">
        <f>+lower!AE199</f>
        <v>0</v>
      </c>
      <c r="AF199" s="69">
        <f>+lower!AF199</f>
        <v>0</v>
      </c>
      <c r="AG199" s="69">
        <f>+lower!AG199</f>
        <v>0</v>
      </c>
      <c r="AH199" s="69">
        <f>+lower!AH199</f>
        <v>0</v>
      </c>
      <c r="AI199" s="69">
        <f>+lower!AI199</f>
        <v>0</v>
      </c>
      <c r="AJ199" s="69">
        <f>+lower!AJ199</f>
        <v>0</v>
      </c>
      <c r="AK199" s="69">
        <f>+lower!AK199</f>
        <v>0</v>
      </c>
      <c r="AL199" s="69">
        <f>+lower!AL199</f>
        <v>0</v>
      </c>
      <c r="AM199" s="69">
        <f>+lower!AM199</f>
        <v>0</v>
      </c>
      <c r="AN199" s="69">
        <f>+lower!AN199</f>
        <v>0</v>
      </c>
      <c r="AO199" s="69">
        <f>+lower!AO199</f>
        <v>0</v>
      </c>
      <c r="AP199" s="69">
        <f>+lower!AP199</f>
        <v>0</v>
      </c>
      <c r="AQ199" s="69">
        <f>+lower!AQ199</f>
        <v>0</v>
      </c>
      <c r="AR199" s="69">
        <f>+lower!AR199</f>
        <v>0</v>
      </c>
      <c r="AS199" s="69">
        <f>+lower!AS199</f>
        <v>0</v>
      </c>
      <c r="AT199" s="69">
        <f>+lower!AT199</f>
        <v>0</v>
      </c>
      <c r="AU199" s="69">
        <f>+lower!AU199</f>
        <v>0</v>
      </c>
      <c r="AV199" s="69">
        <f>+lower!AV199</f>
        <v>0</v>
      </c>
      <c r="AW199" s="69">
        <f>+lower!AW199</f>
        <v>0</v>
      </c>
      <c r="AX199" s="69">
        <f>+lower!AX199</f>
        <v>0</v>
      </c>
      <c r="AY199" s="69">
        <f>+lower!AY199</f>
        <v>0</v>
      </c>
      <c r="AZ199" s="69">
        <f>+lower!AZ199</f>
        <v>0</v>
      </c>
      <c r="BA199" s="69">
        <f>+lower!BA199</f>
        <v>0</v>
      </c>
      <c r="BB199" s="69">
        <f>+lower!BB199</f>
        <v>0</v>
      </c>
      <c r="BC199" s="69">
        <f>+lower!BC199</f>
        <v>0</v>
      </c>
      <c r="BD199" s="69">
        <f>+lower!BD199</f>
        <v>0</v>
      </c>
      <c r="BE199" s="69">
        <f>+lower!BE199</f>
        <v>0</v>
      </c>
      <c r="BF199" s="69">
        <f>+lower!BF199</f>
        <v>0</v>
      </c>
      <c r="BG199" s="69">
        <f>+lower!BG199</f>
        <v>0</v>
      </c>
      <c r="BH199" s="69">
        <f>+lower!BH199</f>
        <v>0</v>
      </c>
      <c r="BI199" s="69">
        <f>+lower!BI199</f>
        <v>0</v>
      </c>
      <c r="BJ199" s="69">
        <f>+lower!BJ199</f>
        <v>0</v>
      </c>
      <c r="BK199" s="69">
        <f>+lower!BK199</f>
        <v>0</v>
      </c>
      <c r="BL199" s="69">
        <f>+lower!BL199</f>
        <v>0</v>
      </c>
      <c r="BM199" s="69">
        <f>+lower!BM199</f>
        <v>0</v>
      </c>
      <c r="BN199" s="69">
        <f>+lower!BN199</f>
        <v>0</v>
      </c>
      <c r="BO199" s="69">
        <f>+lower!BO199</f>
        <v>0</v>
      </c>
      <c r="BP199" s="69">
        <f>+lower!BP199</f>
        <v>0</v>
      </c>
      <c r="BQ199" s="69">
        <f>+lower!BQ199</f>
        <v>0</v>
      </c>
      <c r="BR199" s="69">
        <f>+lower!BR199</f>
        <v>0</v>
      </c>
      <c r="BS199" s="69">
        <f>+lower!BS199</f>
        <v>0</v>
      </c>
      <c r="BT199" s="69">
        <f>+lower!BT199</f>
        <v>0</v>
      </c>
      <c r="BU199" s="69">
        <f>+lower!BU199</f>
        <v>0</v>
      </c>
      <c r="BV199" s="69">
        <f>+lower!BV199</f>
        <v>0</v>
      </c>
      <c r="BW199" s="69">
        <f>+lower!BW199</f>
        <v>0</v>
      </c>
      <c r="BX199" s="69">
        <f>+lower!BX199</f>
        <v>0</v>
      </c>
      <c r="BY199" s="69">
        <f>+lower!BY199</f>
        <v>0</v>
      </c>
      <c r="BZ199" s="69">
        <f>+lower!BZ199</f>
        <v>0</v>
      </c>
      <c r="CA199" s="69">
        <f>+lower!CA199</f>
        <v>0</v>
      </c>
    </row>
    <row r="200" spans="1:79" x14ac:dyDescent="0.2">
      <c r="A200" s="9">
        <f>+data!B202</f>
        <v>736</v>
      </c>
      <c r="B200" s="69">
        <f>+lower!B200</f>
        <v>0</v>
      </c>
      <c r="C200" s="69">
        <f>+lower!C200</f>
        <v>0</v>
      </c>
      <c r="D200" s="69">
        <f>+lower!D200</f>
        <v>0</v>
      </c>
      <c r="E200" s="69">
        <f>+lower!E200</f>
        <v>0</v>
      </c>
      <c r="F200" s="69">
        <f>+lower!F200</f>
        <v>0</v>
      </c>
      <c r="G200" s="69">
        <f>+lower!G200</f>
        <v>1.7126693592709814</v>
      </c>
      <c r="H200" s="69">
        <f>+lower!H200</f>
        <v>10.295050412686965</v>
      </c>
      <c r="I200" s="69">
        <f>+lower!I200</f>
        <v>60.187700540101545</v>
      </c>
      <c r="J200" s="69">
        <f>+lower!J200</f>
        <v>118.96215061182269</v>
      </c>
      <c r="K200" s="69">
        <f>+lower!K200</f>
        <v>230.83619334279544</v>
      </c>
      <c r="L200" s="69">
        <f>+lower!L200</f>
        <v>441.48828650864681</v>
      </c>
      <c r="M200" s="69">
        <f>+lower!M200</f>
        <v>511.26284695775354</v>
      </c>
      <c r="N200" s="69">
        <f>+lower!N200</f>
        <v>585.49171958140573</v>
      </c>
      <c r="O200" s="69">
        <f>+lower!O200</f>
        <v>664.40171020413993</v>
      </c>
      <c r="P200" s="69">
        <f>+lower!P200</f>
        <v>748.23000540033581</v>
      </c>
      <c r="Q200" s="69">
        <f>+lower!Q200</f>
        <v>837.22461858326335</v>
      </c>
      <c r="R200" s="69">
        <f>+lower!R200</f>
        <v>931.64485448102198</v>
      </c>
      <c r="S200" s="69">
        <f>+lower!S200</f>
        <v>1031.7617927349536</v>
      </c>
      <c r="T200" s="69">
        <f>+lower!T200</f>
        <v>1137.8587913848889</v>
      </c>
      <c r="U200" s="69">
        <f>+lower!U200</f>
        <v>1302.971326637467</v>
      </c>
      <c r="V200" s="69">
        <f>+lower!V200</f>
        <v>1479.5547880524732</v>
      </c>
      <c r="W200" s="69">
        <f>+lower!W200</f>
        <v>1615.5685085445086</v>
      </c>
      <c r="X200" s="69">
        <f>+lower!X200</f>
        <v>1757.5826539183843</v>
      </c>
      <c r="Y200" s="69">
        <f>+lower!Y200</f>
        <v>2001.8764369878354</v>
      </c>
      <c r="Z200" s="69">
        <f>+lower!Z200</f>
        <v>2261.6890380210789</v>
      </c>
      <c r="AA200" s="69">
        <f>+lower!AA200</f>
        <v>2537.1172563620789</v>
      </c>
      <c r="AB200" s="69">
        <f>+lower!AB200</f>
        <v>2850.3527640522052</v>
      </c>
      <c r="AC200" s="69">
        <f>+lower!AC200</f>
        <v>3181.3092651270085</v>
      </c>
      <c r="AD200" s="69">
        <f>+lower!AD200</f>
        <v>3251.5772344990592</v>
      </c>
      <c r="AE200" s="69">
        <f>+lower!AE200</f>
        <v>3319.2136254138445</v>
      </c>
      <c r="AF200" s="69">
        <f>+lower!AF200</f>
        <v>3388.7608720664398</v>
      </c>
      <c r="AG200" s="69">
        <f>+lower!AG200</f>
        <v>3460.3950873819758</v>
      </c>
      <c r="AH200" s="69">
        <f>+lower!AH200</f>
        <v>3534.3184935351255</v>
      </c>
      <c r="AI200" s="69">
        <f>+lower!AI200</f>
        <v>3610.7648390047962</v>
      </c>
      <c r="AJ200" s="69">
        <f>+lower!AJ200</f>
        <v>3690.0062909994963</v>
      </c>
      <c r="AK200" s="69">
        <f>+lower!AK200</f>
        <v>3772.3623111087859</v>
      </c>
      <c r="AL200" s="69">
        <f>+lower!AL200</f>
        <v>3858.2112376038936</v>
      </c>
      <c r="AM200" s="69">
        <f>+lower!AM200</f>
        <v>3948.0056243414215</v>
      </c>
      <c r="AN200" s="69">
        <f>+lower!AN200</f>
        <v>4042.2928921981575</v>
      </c>
      <c r="AO200" s="69">
        <f>+lower!AO200</f>
        <v>4141.7436531461453</v>
      </c>
      <c r="AP200" s="69">
        <f>+lower!AP200</f>
        <v>4247.1913822446868</v>
      </c>
      <c r="AQ200" s="69">
        <f>+lower!AQ200</f>
        <v>4359.6893344559703</v>
      </c>
      <c r="AR200" s="69">
        <f>+lower!AR200</f>
        <v>4480.594497723785</v>
      </c>
      <c r="AS200" s="69">
        <f>+lower!AS200</f>
        <v>4611.6954998011379</v>
      </c>
      <c r="AT200" s="69">
        <f>+lower!AT200</f>
        <v>4755.4150960979287</v>
      </c>
      <c r="AU200" s="69">
        <f>+lower!AU200</f>
        <v>4915.1458625489631</v>
      </c>
      <c r="AV200" s="69">
        <f>+lower!AV200</f>
        <v>5095.8391684031576</v>
      </c>
      <c r="AW200" s="69">
        <f>+lower!AW200</f>
        <v>5305.1150001839032</v>
      </c>
      <c r="AX200" s="69">
        <f>+lower!AX200</f>
        <v>5520.8348317819409</v>
      </c>
      <c r="AY200" s="69">
        <f>+lower!AY200</f>
        <v>5797.4810472947829</v>
      </c>
      <c r="AZ200" s="69">
        <f>+lower!AZ200</f>
        <v>6181.5921595949048</v>
      </c>
      <c r="BA200" s="69">
        <f>+lower!BA200</f>
        <v>6800.3913084369133</v>
      </c>
      <c r="BB200" s="69">
        <f>+lower!BB200</f>
        <v>8268.9557963666357</v>
      </c>
      <c r="BC200" s="69">
        <f>+lower!BC200</f>
        <v>10558.16</v>
      </c>
      <c r="BD200" s="69">
        <f>+lower!BD200</f>
        <v>11486.61</v>
      </c>
      <c r="BE200" s="69">
        <f>+lower!BE200</f>
        <v>12225.9</v>
      </c>
      <c r="BF200" s="69">
        <f>+lower!BF200</f>
        <v>12729.26</v>
      </c>
      <c r="BG200" s="69">
        <f>+lower!BG200</f>
        <v>16186.5</v>
      </c>
      <c r="BH200" s="69">
        <f>+lower!BH200</f>
        <v>16328.07</v>
      </c>
      <c r="BI200" s="69">
        <f>+lower!BI200</f>
        <v>16477.560000000001</v>
      </c>
      <c r="BJ200" s="69">
        <f>+lower!BJ200</f>
        <v>18008.099999999999</v>
      </c>
      <c r="BK200" s="69">
        <f>+lower!BK200</f>
        <v>17975.43</v>
      </c>
      <c r="BL200" s="69">
        <f>+lower!BL200</f>
        <v>19460.43</v>
      </c>
      <c r="BM200" s="69">
        <f>+lower!BM200</f>
        <v>19275.3</v>
      </c>
      <c r="BN200" s="69">
        <f>+lower!BN200</f>
        <v>19350.54</v>
      </c>
      <c r="BO200" s="69">
        <f>+lower!BO200</f>
        <v>18517.95</v>
      </c>
      <c r="BP200" s="69">
        <f>+lower!BP200</f>
        <v>20187.09</v>
      </c>
      <c r="BQ200" s="69">
        <f>+lower!BQ200</f>
        <v>18827.82</v>
      </c>
      <c r="BR200" s="69">
        <f>+lower!BR200</f>
        <v>19785.150000000001</v>
      </c>
      <c r="BS200" s="69">
        <f>+lower!BS200</f>
        <v>23771.88</v>
      </c>
      <c r="BT200" s="69">
        <f>+lower!BT200</f>
        <v>23249.753999999863</v>
      </c>
      <c r="BU200" s="69">
        <f>+lower!BU200</f>
        <v>24485.155199999983</v>
      </c>
      <c r="BV200" s="69">
        <f>+lower!BV200</f>
        <v>26457.734159999709</v>
      </c>
      <c r="BW200" s="69">
        <f>+lower!BW200</f>
        <v>27935.661599999854</v>
      </c>
      <c r="BX200" s="69">
        <f>+lower!BX200</f>
        <v>29285.441328000259</v>
      </c>
      <c r="BY200" s="69">
        <f>+lower!BY200</f>
        <v>30224.081888000503</v>
      </c>
      <c r="BZ200" s="69">
        <f>+lower!BZ200</f>
        <v>32014.680555734165</v>
      </c>
      <c r="CA200" s="69">
        <f>+lower!CA200</f>
        <v>33430.104091022993</v>
      </c>
    </row>
    <row r="201" spans="1:79" x14ac:dyDescent="0.2">
      <c r="A201" s="9">
        <f>+data!B203</f>
        <v>740</v>
      </c>
      <c r="B201" s="69">
        <f>+lower!B201</f>
        <v>0</v>
      </c>
      <c r="C201" s="69">
        <f>+lower!C201</f>
        <v>0</v>
      </c>
      <c r="D201" s="69">
        <f>+lower!D201</f>
        <v>0</v>
      </c>
      <c r="E201" s="69">
        <f>+lower!E201</f>
        <v>0</v>
      </c>
      <c r="F201" s="69">
        <f>+lower!F201</f>
        <v>0</v>
      </c>
      <c r="G201" s="69">
        <f>+lower!G201</f>
        <v>0</v>
      </c>
      <c r="H201" s="69">
        <f>+lower!H201</f>
        <v>0</v>
      </c>
      <c r="I201" s="69">
        <f>+lower!I201</f>
        <v>0.12906003189912174</v>
      </c>
      <c r="J201" s="69">
        <f>+lower!J201</f>
        <v>0.27367654401990338</v>
      </c>
      <c r="K201" s="69">
        <f>+lower!K201</f>
        <v>0.55887932508770599</v>
      </c>
      <c r="L201" s="69">
        <f>+lower!L201</f>
        <v>1.0826610284106033</v>
      </c>
      <c r="M201" s="69">
        <f>+lower!M201</f>
        <v>1.2972244524154326</v>
      </c>
      <c r="N201" s="69">
        <f>+lower!N201</f>
        <v>1.5356098771636828</v>
      </c>
      <c r="O201" s="69">
        <f>+lower!O201</f>
        <v>1.7993796772555397</v>
      </c>
      <c r="P201" s="69">
        <f>+lower!P201</f>
        <v>2.0899876478739698</v>
      </c>
      <c r="Q201" s="69">
        <f>+lower!Q201</f>
        <v>2.4086967914850481</v>
      </c>
      <c r="R201" s="69">
        <f>+lower!R201</f>
        <v>2.7564666516481986</v>
      </c>
      <c r="S201" s="69">
        <f>+lower!S201</f>
        <v>3.133798305522717</v>
      </c>
      <c r="T201" s="69">
        <f>+lower!T201</f>
        <v>3.540519382345956</v>
      </c>
      <c r="U201" s="69">
        <f>+lower!U201</f>
        <v>3.975482163723981</v>
      </c>
      <c r="V201" s="69">
        <f>+lower!V201</f>
        <v>4.4361321169997714</v>
      </c>
      <c r="W201" s="69">
        <f>+lower!W201</f>
        <v>4.9178764675606974</v>
      </c>
      <c r="X201" s="69">
        <f>+lower!X201</f>
        <v>5.4131306274505775</v>
      </c>
      <c r="Y201" s="69">
        <f>+lower!Y201</f>
        <v>5.9098170128452017</v>
      </c>
      <c r="Z201" s="69">
        <f>+lower!Z201</f>
        <v>6.388867298388357</v>
      </c>
      <c r="AA201" s="69">
        <f>+lower!AA201</f>
        <v>6.8197429327608647</v>
      </c>
      <c r="AB201" s="69">
        <f>+lower!AB201</f>
        <v>7.1515139631817952</v>
      </c>
      <c r="AC201" s="69">
        <f>+lower!AC201</f>
        <v>7.2921230776629091</v>
      </c>
      <c r="AD201" s="69">
        <f>+lower!AD201</f>
        <v>7.9574707046611639</v>
      </c>
      <c r="AE201" s="69">
        <f>+lower!AE201</f>
        <v>8.6774856548852011</v>
      </c>
      <c r="AF201" s="69">
        <f>+lower!AF201</f>
        <v>9.4556934588237471</v>
      </c>
      <c r="AG201" s="69">
        <f>+lower!AG201</f>
        <v>10.295648818800393</v>
      </c>
      <c r="AH201" s="69">
        <f>+lower!AH201</f>
        <v>11.2008785788761</v>
      </c>
      <c r="AI201" s="69">
        <f>+lower!AI201</f>
        <v>12.174805767966431</v>
      </c>
      <c r="AJ201" s="69">
        <f>+lower!AJ201</f>
        <v>13.220649216683837</v>
      </c>
      <c r="AK201" s="69">
        <f>+lower!AK201</f>
        <v>14.341291474696913</v>
      </c>
      <c r="AL201" s="69">
        <f>+lower!AL201</f>
        <v>15.539105294482559</v>
      </c>
      <c r="AM201" s="69">
        <f>+lower!AM201</f>
        <v>16.815725473977068</v>
      </c>
      <c r="AN201" s="69">
        <f>+lower!AN201</f>
        <v>18.171747853098818</v>
      </c>
      <c r="AO201" s="69">
        <f>+lower!AO201</f>
        <v>19.256216877313221</v>
      </c>
      <c r="AP201" s="69">
        <f>+lower!AP201</f>
        <v>20.369223674400931</v>
      </c>
      <c r="AQ201" s="69">
        <f>+lower!AQ201</f>
        <v>21.502877229812594</v>
      </c>
      <c r="AR201" s="69">
        <f>+lower!AR201</f>
        <v>22.646336396036247</v>
      </c>
      <c r="AS201" s="69">
        <f>+lower!AS201</f>
        <v>23.784826270301686</v>
      </c>
      <c r="AT201" s="69">
        <f>+lower!AT201</f>
        <v>25.82039181388609</v>
      </c>
      <c r="AU201" s="69">
        <f>+lower!AU201</f>
        <v>27.917545348291227</v>
      </c>
      <c r="AV201" s="69">
        <f>+lower!AV201</f>
        <v>30.0334634512616</v>
      </c>
      <c r="AW201" s="69">
        <f>+lower!AW201</f>
        <v>32.100641634413925</v>
      </c>
      <c r="AX201" s="69">
        <f>+lower!AX201</f>
        <v>33.79966560873666</v>
      </c>
      <c r="AY201" s="69">
        <f>+lower!AY201</f>
        <v>37.966796568948112</v>
      </c>
      <c r="AZ201" s="69">
        <f>+lower!AZ201</f>
        <v>41.849861777449021</v>
      </c>
      <c r="BA201" s="69">
        <f>+lower!BA201</f>
        <v>43.087894062868401</v>
      </c>
      <c r="BB201" s="69">
        <f>+lower!BB201</f>
        <v>42.470030835115715</v>
      </c>
      <c r="BC201" s="69">
        <f>+lower!BC201</f>
        <v>34.089999999999996</v>
      </c>
      <c r="BD201" s="69">
        <f>+lower!BD201</f>
        <v>37.164000000000001</v>
      </c>
      <c r="BE201" s="69">
        <f>+lower!BE201</f>
        <v>48.118000000000002</v>
      </c>
      <c r="BF201" s="69">
        <f>+lower!BF201</f>
        <v>67.048000000000002</v>
      </c>
      <c r="BG201" s="69">
        <f>+lower!BG201</f>
        <v>66.33</v>
      </c>
      <c r="BH201" s="69">
        <f>+lower!BH201</f>
        <v>64.349999999999994</v>
      </c>
      <c r="BI201" s="69">
        <f>+lower!BI201</f>
        <v>51.48</v>
      </c>
      <c r="BJ201" s="69">
        <f>+lower!BJ201</f>
        <v>60.39</v>
      </c>
      <c r="BK201" s="69">
        <f>+lower!BK201</f>
        <v>58.41</v>
      </c>
      <c r="BL201" s="69">
        <f>+lower!BL201</f>
        <v>54.45</v>
      </c>
      <c r="BM201" s="69">
        <f>+lower!BM201</f>
        <v>54.45</v>
      </c>
      <c r="BN201" s="69">
        <f>+lower!BN201</f>
        <v>51.48</v>
      </c>
      <c r="BO201" s="69">
        <f>+lower!BO201</f>
        <v>52.47</v>
      </c>
      <c r="BP201" s="69">
        <f>+lower!BP201</f>
        <v>63.36</v>
      </c>
      <c r="BQ201" s="69">
        <f>+lower!BQ201</f>
        <v>64.349999999999994</v>
      </c>
      <c r="BR201" s="69">
        <f>+lower!BR201</f>
        <v>66.33</v>
      </c>
      <c r="BS201" s="69">
        <f>+lower!BS201</f>
        <v>65.34</v>
      </c>
      <c r="BT201" s="69">
        <f>+lower!BT201</f>
        <v>70.982999999999819</v>
      </c>
      <c r="BU201" s="69">
        <f>+lower!BU201</f>
        <v>70.9433999999994</v>
      </c>
      <c r="BV201" s="69">
        <f>+lower!BV201</f>
        <v>72.941219999999433</v>
      </c>
      <c r="BW201" s="69">
        <f>+lower!BW201</f>
        <v>74.72519999999912</v>
      </c>
      <c r="BX201" s="69">
        <f>+lower!BX201</f>
        <v>76.684475999999222</v>
      </c>
      <c r="BY201" s="69">
        <f>+lower!BY201</f>
        <v>78.930895999998867</v>
      </c>
      <c r="BZ201" s="69">
        <f>+lower!BZ201</f>
        <v>80.076034133332286</v>
      </c>
      <c r="CA201" s="69">
        <f>+lower!CA201</f>
        <v>82.276018488887402</v>
      </c>
    </row>
    <row r="202" spans="1:79" x14ac:dyDescent="0.2">
      <c r="A202" s="9">
        <f>+data!B204</f>
        <v>744</v>
      </c>
      <c r="B202" s="69">
        <f>+lower!B202</f>
        <v>0</v>
      </c>
      <c r="C202" s="69">
        <f>+lower!C202</f>
        <v>0</v>
      </c>
      <c r="D202" s="69">
        <f>+lower!D202</f>
        <v>0</v>
      </c>
      <c r="E202" s="69">
        <f>+lower!E202</f>
        <v>0</v>
      </c>
      <c r="F202" s="69">
        <f>+lower!F202</f>
        <v>0</v>
      </c>
      <c r="G202" s="69">
        <f>+lower!G202</f>
        <v>0</v>
      </c>
      <c r="H202" s="69">
        <f>+lower!H202</f>
        <v>0</v>
      </c>
      <c r="I202" s="69">
        <f>+lower!I202</f>
        <v>0</v>
      </c>
      <c r="J202" s="69">
        <f>+lower!J202</f>
        <v>0</v>
      </c>
      <c r="K202" s="69">
        <f>+lower!K202</f>
        <v>0</v>
      </c>
      <c r="L202" s="69">
        <f>+lower!L202</f>
        <v>0</v>
      </c>
      <c r="M202" s="69">
        <f>+lower!M202</f>
        <v>0</v>
      </c>
      <c r="N202" s="69">
        <f>+lower!N202</f>
        <v>0</v>
      </c>
      <c r="O202" s="69">
        <f>+lower!O202</f>
        <v>0</v>
      </c>
      <c r="P202" s="69">
        <f>+lower!P202</f>
        <v>0</v>
      </c>
      <c r="Q202" s="69">
        <f>+lower!Q202</f>
        <v>0</v>
      </c>
      <c r="R202" s="69">
        <f>+lower!R202</f>
        <v>0</v>
      </c>
      <c r="S202" s="69">
        <f>+lower!S202</f>
        <v>0</v>
      </c>
      <c r="T202" s="69">
        <f>+lower!T202</f>
        <v>0</v>
      </c>
      <c r="U202" s="69">
        <f>+lower!U202</f>
        <v>0</v>
      </c>
      <c r="V202" s="69">
        <f>+lower!V202</f>
        <v>0</v>
      </c>
      <c r="W202" s="69">
        <f>+lower!W202</f>
        <v>0</v>
      </c>
      <c r="X202" s="69">
        <f>+lower!X202</f>
        <v>0</v>
      </c>
      <c r="Y202" s="69">
        <f>+lower!Y202</f>
        <v>0</v>
      </c>
      <c r="Z202" s="69">
        <f>+lower!Z202</f>
        <v>0</v>
      </c>
      <c r="AA202" s="69">
        <f>+lower!AA202</f>
        <v>0</v>
      </c>
      <c r="AB202" s="69">
        <f>+lower!AB202</f>
        <v>0</v>
      </c>
      <c r="AC202" s="69">
        <f>+lower!AC202</f>
        <v>0</v>
      </c>
      <c r="AD202" s="69">
        <f>+lower!AD202</f>
        <v>0</v>
      </c>
      <c r="AE202" s="69">
        <f>+lower!AE202</f>
        <v>0</v>
      </c>
      <c r="AF202" s="69">
        <f>+lower!AF202</f>
        <v>0</v>
      </c>
      <c r="AG202" s="69">
        <f>+lower!AG202</f>
        <v>0</v>
      </c>
      <c r="AH202" s="69">
        <f>+lower!AH202</f>
        <v>0</v>
      </c>
      <c r="AI202" s="69">
        <f>+lower!AI202</f>
        <v>0</v>
      </c>
      <c r="AJ202" s="69">
        <f>+lower!AJ202</f>
        <v>0</v>
      </c>
      <c r="AK202" s="69">
        <f>+lower!AK202</f>
        <v>0</v>
      </c>
      <c r="AL202" s="69">
        <f>+lower!AL202</f>
        <v>0</v>
      </c>
      <c r="AM202" s="69">
        <f>+lower!AM202</f>
        <v>0</v>
      </c>
      <c r="AN202" s="69">
        <f>+lower!AN202</f>
        <v>0</v>
      </c>
      <c r="AO202" s="69">
        <f>+lower!AO202</f>
        <v>0</v>
      </c>
      <c r="AP202" s="69">
        <f>+lower!AP202</f>
        <v>0</v>
      </c>
      <c r="AQ202" s="69">
        <f>+lower!AQ202</f>
        <v>0</v>
      </c>
      <c r="AR202" s="69">
        <f>+lower!AR202</f>
        <v>0</v>
      </c>
      <c r="AS202" s="69">
        <f>+lower!AS202</f>
        <v>0</v>
      </c>
      <c r="AT202" s="69">
        <f>+lower!AT202</f>
        <v>0</v>
      </c>
      <c r="AU202" s="69">
        <f>+lower!AU202</f>
        <v>0</v>
      </c>
      <c r="AV202" s="69">
        <f>+lower!AV202</f>
        <v>0</v>
      </c>
      <c r="AW202" s="69">
        <f>+lower!AW202</f>
        <v>0</v>
      </c>
      <c r="AX202" s="69">
        <f>+lower!AX202</f>
        <v>0</v>
      </c>
      <c r="AY202" s="69">
        <f>+lower!AY202</f>
        <v>0</v>
      </c>
      <c r="AZ202" s="69">
        <f>+lower!AZ202</f>
        <v>0</v>
      </c>
      <c r="BA202" s="69">
        <f>+lower!BA202</f>
        <v>0</v>
      </c>
      <c r="BB202" s="69">
        <f>+lower!BB202</f>
        <v>0</v>
      </c>
      <c r="BC202" s="69">
        <f>+lower!BC202</f>
        <v>0</v>
      </c>
      <c r="BD202" s="69">
        <f>+lower!BD202</f>
        <v>0</v>
      </c>
      <c r="BE202" s="69">
        <f>+lower!BE202</f>
        <v>0</v>
      </c>
      <c r="BF202" s="69">
        <f>+lower!BF202</f>
        <v>0</v>
      </c>
      <c r="BG202" s="69">
        <f>+lower!BG202</f>
        <v>0</v>
      </c>
      <c r="BH202" s="69">
        <f>+lower!BH202</f>
        <v>0</v>
      </c>
      <c r="BI202" s="69">
        <f>+lower!BI202</f>
        <v>0</v>
      </c>
      <c r="BJ202" s="69">
        <f>+lower!BJ202</f>
        <v>0</v>
      </c>
      <c r="BK202" s="69">
        <f>+lower!BK202</f>
        <v>0</v>
      </c>
      <c r="BL202" s="69">
        <f>+lower!BL202</f>
        <v>0</v>
      </c>
      <c r="BM202" s="69">
        <f>+lower!BM202</f>
        <v>0</v>
      </c>
      <c r="BN202" s="69">
        <f>+lower!BN202</f>
        <v>0</v>
      </c>
      <c r="BO202" s="69">
        <f>+lower!BO202</f>
        <v>0</v>
      </c>
      <c r="BP202" s="69">
        <f>+lower!BP202</f>
        <v>0</v>
      </c>
      <c r="BQ202" s="69">
        <f>+lower!BQ202</f>
        <v>0</v>
      </c>
      <c r="BR202" s="69">
        <f>+lower!BR202</f>
        <v>0</v>
      </c>
      <c r="BS202" s="69">
        <f>+lower!BS202</f>
        <v>0</v>
      </c>
      <c r="BT202" s="69">
        <f>+lower!BT202</f>
        <v>0</v>
      </c>
      <c r="BU202" s="69">
        <f>+lower!BU202</f>
        <v>0</v>
      </c>
      <c r="BV202" s="69">
        <f>+lower!BV202</f>
        <v>0</v>
      </c>
      <c r="BW202" s="69">
        <f>+lower!BW202</f>
        <v>0</v>
      </c>
      <c r="BX202" s="69">
        <f>+lower!BX202</f>
        <v>0</v>
      </c>
      <c r="BY202" s="69">
        <f>+lower!BY202</f>
        <v>0</v>
      </c>
      <c r="BZ202" s="69">
        <f>+lower!BZ202</f>
        <v>0</v>
      </c>
      <c r="CA202" s="69">
        <f>+lower!CA202</f>
        <v>0</v>
      </c>
    </row>
    <row r="203" spans="1:79" x14ac:dyDescent="0.2">
      <c r="A203" s="9">
        <f>+data!B205</f>
        <v>748</v>
      </c>
      <c r="B203" s="69">
        <f>+lower!B203</f>
        <v>0</v>
      </c>
      <c r="C203" s="69">
        <f>+lower!C203</f>
        <v>0</v>
      </c>
      <c r="D203" s="69">
        <f>+lower!D203</f>
        <v>0</v>
      </c>
      <c r="E203" s="69">
        <f>+lower!E203</f>
        <v>0</v>
      </c>
      <c r="F203" s="69">
        <f>+lower!F203</f>
        <v>0</v>
      </c>
      <c r="G203" s="69">
        <f>+lower!G203</f>
        <v>0</v>
      </c>
      <c r="H203" s="69">
        <f>+lower!H203</f>
        <v>0</v>
      </c>
      <c r="I203" s="69">
        <f>+lower!I203</f>
        <v>0</v>
      </c>
      <c r="J203" s="69">
        <f>+lower!J203</f>
        <v>0</v>
      </c>
      <c r="K203" s="69">
        <f>+lower!K203</f>
        <v>0</v>
      </c>
      <c r="L203" s="69">
        <f>+lower!L203</f>
        <v>0</v>
      </c>
      <c r="M203" s="69">
        <f>+lower!M203</f>
        <v>0</v>
      </c>
      <c r="N203" s="69">
        <f>+lower!N203</f>
        <v>0</v>
      </c>
      <c r="O203" s="69">
        <f>+lower!O203</f>
        <v>0</v>
      </c>
      <c r="P203" s="69">
        <f>+lower!P203</f>
        <v>0</v>
      </c>
      <c r="Q203" s="69">
        <f>+lower!Q203</f>
        <v>0</v>
      </c>
      <c r="R203" s="69">
        <f>+lower!R203</f>
        <v>0</v>
      </c>
      <c r="S203" s="69">
        <f>+lower!S203</f>
        <v>0</v>
      </c>
      <c r="T203" s="69">
        <f>+lower!T203</f>
        <v>0</v>
      </c>
      <c r="U203" s="69">
        <f>+lower!U203</f>
        <v>0</v>
      </c>
      <c r="V203" s="69">
        <f>+lower!V203</f>
        <v>0</v>
      </c>
      <c r="W203" s="69">
        <f>+lower!W203</f>
        <v>0</v>
      </c>
      <c r="X203" s="69">
        <f>+lower!X203</f>
        <v>0</v>
      </c>
      <c r="Y203" s="69">
        <f>+lower!Y203</f>
        <v>0</v>
      </c>
      <c r="Z203" s="69">
        <f>+lower!Z203</f>
        <v>0</v>
      </c>
      <c r="AA203" s="69">
        <f>+lower!AA203</f>
        <v>0</v>
      </c>
      <c r="AB203" s="69">
        <f>+lower!AB203</f>
        <v>0</v>
      </c>
      <c r="AC203" s="69">
        <f>+lower!AC203</f>
        <v>0</v>
      </c>
      <c r="AD203" s="69">
        <f>+lower!AD203</f>
        <v>0</v>
      </c>
      <c r="AE203" s="69">
        <f>+lower!AE203</f>
        <v>0</v>
      </c>
      <c r="AF203" s="69">
        <f>+lower!AF203</f>
        <v>0</v>
      </c>
      <c r="AG203" s="69">
        <f>+lower!AG203</f>
        <v>0</v>
      </c>
      <c r="AH203" s="69">
        <f>+lower!AH203</f>
        <v>0</v>
      </c>
      <c r="AI203" s="69">
        <f>+lower!AI203</f>
        <v>0</v>
      </c>
      <c r="AJ203" s="69">
        <f>+lower!AJ203</f>
        <v>0</v>
      </c>
      <c r="AK203" s="69">
        <f>+lower!AK203</f>
        <v>0</v>
      </c>
      <c r="AL203" s="69">
        <f>+lower!AL203</f>
        <v>0</v>
      </c>
      <c r="AM203" s="69">
        <f>+lower!AM203</f>
        <v>0</v>
      </c>
      <c r="AN203" s="69">
        <f>+lower!AN203</f>
        <v>17.347830229448078</v>
      </c>
      <c r="AO203" s="69">
        <f>+lower!AO203</f>
        <v>19.047109622503157</v>
      </c>
      <c r="AP203" s="69">
        <f>+lower!AP203</f>
        <v>20.911361402590195</v>
      </c>
      <c r="AQ203" s="69">
        <f>+lower!AQ203</f>
        <v>22.956512026931456</v>
      </c>
      <c r="AR203" s="69">
        <f>+lower!AR203</f>
        <v>25.200019763397787</v>
      </c>
      <c r="AS203" s="69">
        <f>+lower!AS203</f>
        <v>27.661021625154984</v>
      </c>
      <c r="AT203" s="69">
        <f>+lower!AT203</f>
        <v>30.36049436967382</v>
      </c>
      <c r="AU203" s="69">
        <f>+lower!AU203</f>
        <v>33.321430905840586</v>
      </c>
      <c r="AV203" s="69">
        <f>+lower!AV203</f>
        <v>36.56903358106873</v>
      </c>
      <c r="AW203" s="69">
        <f>+lower!AW203</f>
        <v>40.130925960676933</v>
      </c>
      <c r="AX203" s="69">
        <f>+lower!AX203</f>
        <v>43.762151210120088</v>
      </c>
      <c r="AY203" s="69">
        <f>+lower!AY203</f>
        <v>47.723801679383214</v>
      </c>
      <c r="AZ203" s="69">
        <f>+lower!AZ203</f>
        <v>52.046090138669221</v>
      </c>
      <c r="BA203" s="69">
        <f>+lower!BA203</f>
        <v>56.762003009503907</v>
      </c>
      <c r="BB203" s="69">
        <f>+lower!BB203</f>
        <v>95.612786218850729</v>
      </c>
      <c r="BC203" s="69">
        <f>+lower!BC203</f>
        <v>122.724</v>
      </c>
      <c r="BD203" s="69">
        <f>+lower!BD203</f>
        <v>148.65600000000001</v>
      </c>
      <c r="BE203" s="69">
        <f>+lower!BE203</f>
        <v>185.59799999999998</v>
      </c>
      <c r="BF203" s="69">
        <f>+lower!BF203</f>
        <v>189.31200000000001</v>
      </c>
      <c r="BG203" s="69">
        <f>+lower!BG203</f>
        <v>189.09</v>
      </c>
      <c r="BH203" s="69">
        <f>+lower!BH203</f>
        <v>190.07999999999998</v>
      </c>
      <c r="BI203" s="69">
        <f>+lower!BI203</f>
        <v>190.07999999999998</v>
      </c>
      <c r="BJ203" s="69">
        <f>+lower!BJ203</f>
        <v>190.07999999999998</v>
      </c>
      <c r="BK203" s="69">
        <f>+lower!BK203</f>
        <v>190.07999999999998</v>
      </c>
      <c r="BL203" s="69">
        <f>+lower!BL203</f>
        <v>190.07999999999998</v>
      </c>
      <c r="BM203" s="69">
        <f>+lower!BM203</f>
        <v>190.07999999999998</v>
      </c>
      <c r="BN203" s="69">
        <f>+lower!BN203</f>
        <v>190.07999999999998</v>
      </c>
      <c r="BO203" s="69">
        <f>+lower!BO203</f>
        <v>190.07999999999998</v>
      </c>
      <c r="BP203" s="69">
        <f>+lower!BP203</f>
        <v>188.1</v>
      </c>
      <c r="BQ203" s="69">
        <f>+lower!BQ203</f>
        <v>188.1</v>
      </c>
      <c r="BR203" s="69">
        <f>+lower!BR203</f>
        <v>188.1</v>
      </c>
      <c r="BS203" s="69">
        <f>+lower!BS203</f>
        <v>188.1</v>
      </c>
      <c r="BT203" s="69">
        <f>+lower!BT203</f>
        <v>187.30799999999994</v>
      </c>
      <c r="BU203" s="69">
        <f>+lower!BU203</f>
        <v>187.46639999999991</v>
      </c>
      <c r="BV203" s="69">
        <f>+lower!BV203</f>
        <v>187.19711999999984</v>
      </c>
      <c r="BW203" s="69">
        <f>+lower!BW203</f>
        <v>186.99119999999976</v>
      </c>
      <c r="BX203" s="69">
        <f>+lower!BX203</f>
        <v>186.71769599999965</v>
      </c>
      <c r="BY203" s="69">
        <f>+lower!BY203</f>
        <v>186.48361599999964</v>
      </c>
      <c r="BZ203" s="69">
        <f>+lower!BZ203</f>
        <v>186.3699434666662</v>
      </c>
      <c r="CA203" s="69">
        <f>+lower!CA203</f>
        <v>186.08136604444388</v>
      </c>
    </row>
    <row r="204" spans="1:79" x14ac:dyDescent="0.2">
      <c r="A204" s="9">
        <f>+data!B206</f>
        <v>752</v>
      </c>
      <c r="B204" s="69">
        <f>+lower!B204</f>
        <v>0</v>
      </c>
      <c r="C204" s="69">
        <f>+lower!C204</f>
        <v>0</v>
      </c>
      <c r="D204" s="69">
        <f>+lower!D204</f>
        <v>0</v>
      </c>
      <c r="E204" s="69">
        <f>+lower!E204</f>
        <v>0</v>
      </c>
      <c r="F204" s="69">
        <f>+lower!F204</f>
        <v>0</v>
      </c>
      <c r="G204" s="69">
        <f>+lower!G204</f>
        <v>0</v>
      </c>
      <c r="H204" s="69">
        <f>+lower!H204</f>
        <v>0</v>
      </c>
      <c r="I204" s="69">
        <f>+lower!I204</f>
        <v>5.7170777232522195E-2</v>
      </c>
      <c r="J204" s="69">
        <f>+lower!J204</f>
        <v>0.32669015561441239</v>
      </c>
      <c r="K204" s="69">
        <f>+lower!K204</f>
        <v>3.6752642506621411</v>
      </c>
      <c r="L204" s="69">
        <f>+lower!L204</f>
        <v>32.669015561441256</v>
      </c>
      <c r="M204" s="69">
        <f>+lower!M204</f>
        <v>80.327344145190835</v>
      </c>
      <c r="N204" s="69">
        <f>+lower!N204</f>
        <v>94.896119035416646</v>
      </c>
      <c r="O204" s="69">
        <f>+lower!O204</f>
        <v>110.17189869091303</v>
      </c>
      <c r="P204" s="69">
        <f>+lower!P204</f>
        <v>125.99678017943542</v>
      </c>
      <c r="Q204" s="69">
        <f>+lower!Q204</f>
        <v>142.19326696615815</v>
      </c>
      <c r="R204" s="69">
        <f>+lower!R204</f>
        <v>158.55943586867758</v>
      </c>
      <c r="S204" s="69">
        <f>+lower!S204</f>
        <v>174.86231524202083</v>
      </c>
      <c r="T204" s="69">
        <f>+lower!T204</f>
        <v>190.82856134499272</v>
      </c>
      <c r="U204" s="69">
        <f>+lower!U204</f>
        <v>206.13090134069037</v>
      </c>
      <c r="V204" s="69">
        <f>+lower!V204</f>
        <v>220.36764705882351</v>
      </c>
      <c r="W204" s="69">
        <f>+lower!W204</f>
        <v>260.37697610294117</v>
      </c>
      <c r="X204" s="69">
        <f>+lower!X204</f>
        <v>299.33768382352946</v>
      </c>
      <c r="Y204" s="69">
        <f>+lower!Y204</f>
        <v>607.11810661764707</v>
      </c>
      <c r="Z204" s="69">
        <f>+lower!Z204</f>
        <v>237.10063118167622</v>
      </c>
      <c r="AA204" s="69">
        <f>+lower!AA204</f>
        <v>273.64607426237899</v>
      </c>
      <c r="AB204" s="69">
        <f>+lower!AB204</f>
        <v>404.79281249999985</v>
      </c>
      <c r="AC204" s="69">
        <f>+lower!AC204</f>
        <v>704.50117664062498</v>
      </c>
      <c r="AD204" s="69">
        <f>+lower!AD204</f>
        <v>737.3000586549997</v>
      </c>
      <c r="AE204" s="69">
        <f>+lower!AE204</f>
        <v>757.14930695249996</v>
      </c>
      <c r="AF204" s="69">
        <f>+lower!AF204</f>
        <v>849.75253586437486</v>
      </c>
      <c r="AG204" s="69">
        <f>+lower!AG204</f>
        <v>907.43306313000005</v>
      </c>
      <c r="AH204" s="69">
        <f>+lower!AH204</f>
        <v>940.62991687500039</v>
      </c>
      <c r="AI204" s="69">
        <f>+lower!AI204</f>
        <v>1021.9099834350001</v>
      </c>
      <c r="AJ204" s="69">
        <f>+lower!AJ204</f>
        <v>1092.0949047925003</v>
      </c>
      <c r="AK204" s="69">
        <f>+lower!AK204</f>
        <v>1133.85566778</v>
      </c>
      <c r="AL204" s="69">
        <f>+lower!AL204</f>
        <v>1185.01451940375</v>
      </c>
      <c r="AM204" s="69">
        <f>+lower!AM204</f>
        <v>1279.5657920000003</v>
      </c>
      <c r="AN204" s="69">
        <f>+lower!AN204</f>
        <v>1395.7711781762882</v>
      </c>
      <c r="AO204" s="69">
        <f>+lower!AO204</f>
        <v>1601.0842402351557</v>
      </c>
      <c r="AP204" s="69">
        <f>+lower!AP204</f>
        <v>1904.9194338577311</v>
      </c>
      <c r="AQ204" s="69">
        <f>+lower!AQ204</f>
        <v>2196.5620599873014</v>
      </c>
      <c r="AR204" s="69">
        <f>+lower!AR204</f>
        <v>2579.6719792310405</v>
      </c>
      <c r="AS204" s="69">
        <f>+lower!AS204</f>
        <v>3011.6703065810693</v>
      </c>
      <c r="AT204" s="69">
        <f>+lower!AT204</f>
        <v>3459.5776659314129</v>
      </c>
      <c r="AU204" s="69">
        <f>+lower!AU204</f>
        <v>3656.8882270286022</v>
      </c>
      <c r="AV204" s="69">
        <f>+lower!AV204</f>
        <v>3669.9663830516374</v>
      </c>
      <c r="AW204" s="69">
        <f>+lower!AW204</f>
        <v>3760.864708978268</v>
      </c>
      <c r="AX204" s="69">
        <f>+lower!AX204</f>
        <v>3832.5755548419152</v>
      </c>
      <c r="AY204" s="69">
        <f>+lower!AY204</f>
        <v>3762.1162101396926</v>
      </c>
      <c r="AZ204" s="69">
        <f>+lower!AZ204</f>
        <v>3707.1176895078515</v>
      </c>
      <c r="BA204" s="69">
        <f>+lower!BA204</f>
        <v>3546.1496786785619</v>
      </c>
      <c r="BB204" s="69">
        <f>+lower!BB204</f>
        <v>3582.2945363978329</v>
      </c>
      <c r="BC204" s="69">
        <f>+lower!BC204</f>
        <v>3464.518</v>
      </c>
      <c r="BD204" s="69">
        <f>+lower!BD204</f>
        <v>2989.7460000000001</v>
      </c>
      <c r="BE204" s="69">
        <f>+lower!BE204</f>
        <v>2929.306</v>
      </c>
      <c r="BF204" s="69">
        <f>+lower!BF204</f>
        <v>2809.114</v>
      </c>
      <c r="BG204" s="69">
        <f>+lower!BG204</f>
        <v>2678.94</v>
      </c>
      <c r="BH204" s="69">
        <f>+lower!BH204</f>
        <v>2667.06</v>
      </c>
      <c r="BI204" s="69">
        <f>+lower!BI204</f>
        <v>2653.2</v>
      </c>
      <c r="BJ204" s="69">
        <f>+lower!BJ204</f>
        <v>2642.31</v>
      </c>
      <c r="BK204" s="69">
        <f>+lower!BK204</f>
        <v>2634.39</v>
      </c>
      <c r="BL204" s="69">
        <f>+lower!BL204</f>
        <v>2675.97</v>
      </c>
      <c r="BM204" s="69">
        <f>+lower!BM204</f>
        <v>2633.4</v>
      </c>
      <c r="BN204" s="69">
        <f>+lower!BN204</f>
        <v>2621.52</v>
      </c>
      <c r="BO204" s="69">
        <f>+lower!BO204</f>
        <v>2608.65</v>
      </c>
      <c r="BP204" s="69">
        <f>+lower!BP204</f>
        <v>2616.5700000000002</v>
      </c>
      <c r="BQ204" s="69">
        <f>+lower!BQ204</f>
        <v>2607.66</v>
      </c>
      <c r="BR204" s="69">
        <f>+lower!BR204</f>
        <v>2592.81</v>
      </c>
      <c r="BS204" s="69">
        <f>+lower!BS204</f>
        <v>2581.92</v>
      </c>
      <c r="BT204" s="69">
        <f>+lower!BT204</f>
        <v>2578.3560000000016</v>
      </c>
      <c r="BU204" s="69">
        <f>+lower!BU204</f>
        <v>2564.8128000000011</v>
      </c>
      <c r="BV204" s="69">
        <f>+lower!BV204</f>
        <v>2555.0672400000039</v>
      </c>
      <c r="BW204" s="69">
        <f>+lower!BW204</f>
        <v>2545.0524000000019</v>
      </c>
      <c r="BX204" s="69">
        <f>+lower!BX204</f>
        <v>2536.3807920000017</v>
      </c>
      <c r="BY204" s="69">
        <f>+lower!BY204</f>
        <v>2526.5296320000043</v>
      </c>
      <c r="BZ204" s="69">
        <f>+lower!BZ204</f>
        <v>2515.5888736000006</v>
      </c>
      <c r="CA204" s="69">
        <f>+lower!CA204</f>
        <v>2506.5315498666655</v>
      </c>
    </row>
    <row r="205" spans="1:79" x14ac:dyDescent="0.2">
      <c r="A205" s="9">
        <f>+data!B207</f>
        <v>756</v>
      </c>
      <c r="B205" s="69">
        <f>+lower!B205</f>
        <v>0</v>
      </c>
      <c r="C205" s="69">
        <f>+lower!C205</f>
        <v>0</v>
      </c>
      <c r="D205" s="69">
        <f>+lower!D205</f>
        <v>0</v>
      </c>
      <c r="E205" s="69">
        <f>+lower!E205</f>
        <v>0</v>
      </c>
      <c r="F205" s="69">
        <f>+lower!F205</f>
        <v>0</v>
      </c>
      <c r="G205" s="69">
        <f>+lower!G205</f>
        <v>8.2223497999017181E-2</v>
      </c>
      <c r="H205" s="69">
        <f>+lower!H205</f>
        <v>0.74001148199115496</v>
      </c>
      <c r="I205" s="69">
        <f>+lower!I205</f>
        <v>5.1800803739380852</v>
      </c>
      <c r="J205" s="69">
        <f>+lower!J205</f>
        <v>10.985490465349619</v>
      </c>
      <c r="K205" s="69">
        <f>+lower!K205</f>
        <v>33.655292988273068</v>
      </c>
      <c r="L205" s="69">
        <f>+lower!L205</f>
        <v>163.03969122412408</v>
      </c>
      <c r="M205" s="69">
        <f>+lower!M205</f>
        <v>179.25937124969712</v>
      </c>
      <c r="N205" s="69">
        <f>+lower!N205</f>
        <v>194.72234999729397</v>
      </c>
      <c r="O205" s="69">
        <f>+lower!O205</f>
        <v>209.3767948125687</v>
      </c>
      <c r="P205" s="69">
        <f>+lower!P205</f>
        <v>223.16365491440686</v>
      </c>
      <c r="Q205" s="69">
        <f>+lower!Q205</f>
        <v>236.01506250635617</v>
      </c>
      <c r="R205" s="69">
        <f>+lower!R205</f>
        <v>247.85223602061956</v>
      </c>
      <c r="S205" s="69">
        <f>+lower!S205</f>
        <v>258.58267983063024</v>
      </c>
      <c r="T205" s="69">
        <f>+lower!T205</f>
        <v>268.09636566029502</v>
      </c>
      <c r="U205" s="69">
        <f>+lower!U205</f>
        <v>275.98413848886679</v>
      </c>
      <c r="V205" s="69">
        <f>+lower!V205</f>
        <v>282.34581744854273</v>
      </c>
      <c r="W205" s="69">
        <f>+lower!W205</f>
        <v>382.64166416594946</v>
      </c>
      <c r="X205" s="69">
        <f>+lower!X205</f>
        <v>482.71975388829077</v>
      </c>
      <c r="Y205" s="69">
        <f>+lower!Y205</f>
        <v>773.20687561462501</v>
      </c>
      <c r="Z205" s="69">
        <f>+lower!Z205</f>
        <v>574.92710090383662</v>
      </c>
      <c r="AA205" s="69">
        <f>+lower!AA205</f>
        <v>750.55976078067488</v>
      </c>
      <c r="AB205" s="69">
        <f>+lower!AB205</f>
        <v>902.74952881282957</v>
      </c>
      <c r="AC205" s="69">
        <f>+lower!AC205</f>
        <v>1056.7884736564863</v>
      </c>
      <c r="AD205" s="69">
        <f>+lower!AD205</f>
        <v>1087.4987095860286</v>
      </c>
      <c r="AE205" s="69">
        <f>+lower!AE205</f>
        <v>1118.3456433330946</v>
      </c>
      <c r="AF205" s="69">
        <f>+lower!AF205</f>
        <v>1149.2484309617769</v>
      </c>
      <c r="AG205" s="69">
        <f>+lower!AG205</f>
        <v>1180.1138711054043</v>
      </c>
      <c r="AH205" s="69">
        <f>+lower!AH205</f>
        <v>1210.8344975519235</v>
      </c>
      <c r="AI205" s="69">
        <f>+lower!AI205</f>
        <v>1241.2862945489246</v>
      </c>
      <c r="AJ205" s="69">
        <f>+lower!AJ205</f>
        <v>1271.3259371228678</v>
      </c>
      <c r="AK205" s="69">
        <f>+lower!AK205</f>
        <v>1300.7874266303384</v>
      </c>
      <c r="AL205" s="69">
        <f>+lower!AL205</f>
        <v>1329.4779467272485</v>
      </c>
      <c r="AM205" s="69">
        <f>+lower!AM205</f>
        <v>1357.1727006451918</v>
      </c>
      <c r="AN205" s="69">
        <f>+lower!AN205</f>
        <v>1383.6083971354883</v>
      </c>
      <c r="AO205" s="69">
        <f>+lower!AO205</f>
        <v>1526.8680670482918</v>
      </c>
      <c r="AP205" s="69">
        <f>+lower!AP205</f>
        <v>1636.4645960617349</v>
      </c>
      <c r="AQ205" s="69">
        <f>+lower!AQ205</f>
        <v>1741.4004206156694</v>
      </c>
      <c r="AR205" s="69">
        <f>+lower!AR205</f>
        <v>1844.8521019605123</v>
      </c>
      <c r="AS205" s="69">
        <f>+lower!AS205</f>
        <v>1900.5808446506339</v>
      </c>
      <c r="AT205" s="69">
        <f>+lower!AT205</f>
        <v>1978</v>
      </c>
      <c r="AU205" s="69">
        <f>+lower!AU205</f>
        <v>1994.2001371236111</v>
      </c>
      <c r="AV205" s="69">
        <f>+lower!AV205</f>
        <v>1953.9670869629654</v>
      </c>
      <c r="AW205" s="69">
        <f>+lower!AW205</f>
        <v>2081.6913385865578</v>
      </c>
      <c r="AX205" s="69">
        <f>+lower!AX205</f>
        <v>2194.1999999999998</v>
      </c>
      <c r="AY205" s="69">
        <f>+lower!AY205</f>
        <v>1881.1994013270103</v>
      </c>
      <c r="AZ205" s="69">
        <f>+lower!AZ205</f>
        <v>1562.1962412135772</v>
      </c>
      <c r="BA205" s="69">
        <f>+lower!BA205</f>
        <v>1200.5806470044863</v>
      </c>
      <c r="BB205" s="69">
        <f>+lower!BB205</f>
        <v>846.24849147443388</v>
      </c>
      <c r="BC205" s="69">
        <f>+lower!BC205</f>
        <v>411.02799999999996</v>
      </c>
      <c r="BD205" s="69">
        <f>+lower!BD205</f>
        <v>376.53</v>
      </c>
      <c r="BE205" s="69">
        <f>+lower!BE205</f>
        <v>403.60199999999998</v>
      </c>
      <c r="BF205" s="69">
        <f>+lower!BF205</f>
        <v>406.23199999999997</v>
      </c>
      <c r="BG205" s="69">
        <f>+lower!BG205</f>
        <v>432.63</v>
      </c>
      <c r="BH205" s="69">
        <f>+lower!BH205</f>
        <v>431.64</v>
      </c>
      <c r="BI205" s="69">
        <f>+lower!BI205</f>
        <v>427.68</v>
      </c>
      <c r="BJ205" s="69">
        <f>+lower!BJ205</f>
        <v>424.71</v>
      </c>
      <c r="BK205" s="69">
        <f>+lower!BK205</f>
        <v>427.28399999999999</v>
      </c>
      <c r="BL205" s="69">
        <f>+lower!BL205</f>
        <v>427.38299999999998</v>
      </c>
      <c r="BM205" s="69">
        <f>+lower!BM205</f>
        <v>428.07599999999996</v>
      </c>
      <c r="BN205" s="69">
        <f>+lower!BN205</f>
        <v>427.58099999999996</v>
      </c>
      <c r="BO205" s="69">
        <f>+lower!BO205</f>
        <v>426.98700000000002</v>
      </c>
      <c r="BP205" s="69">
        <f>+lower!BP205</f>
        <v>426.09599999999995</v>
      </c>
      <c r="BQ205" s="69">
        <f>+lower!BQ205</f>
        <v>424.21499999999997</v>
      </c>
      <c r="BR205" s="69">
        <f>+lower!BR205</f>
        <v>423.71999999999997</v>
      </c>
      <c r="BS205" s="69">
        <f>+lower!BS205</f>
        <v>423.91800000000001</v>
      </c>
      <c r="BT205" s="69">
        <f>+lower!BT205</f>
        <v>422.43300000000028</v>
      </c>
      <c r="BU205" s="69">
        <f>+lower!BU205</f>
        <v>421.7895000000002</v>
      </c>
      <c r="BV205" s="69">
        <f>+lower!BV205</f>
        <v>421.37370000000055</v>
      </c>
      <c r="BW205" s="69">
        <f>+lower!BW205</f>
        <v>420.75990000000064</v>
      </c>
      <c r="BX205" s="69">
        <f>+lower!BX205</f>
        <v>420.02466000000078</v>
      </c>
      <c r="BY205" s="69">
        <f>+lower!BY205</f>
        <v>419.22628000000105</v>
      </c>
      <c r="BZ205" s="69">
        <f>+lower!BZ205</f>
        <v>418.7403146666677</v>
      </c>
      <c r="CA205" s="69">
        <f>+lower!CA205</f>
        <v>418.07671644444594</v>
      </c>
    </row>
    <row r="206" spans="1:79" x14ac:dyDescent="0.2">
      <c r="A206" s="9">
        <f>+data!B208</f>
        <v>760</v>
      </c>
      <c r="B206" s="69">
        <f>+lower!B206</f>
        <v>0</v>
      </c>
      <c r="C206" s="69">
        <f>+lower!C206</f>
        <v>0</v>
      </c>
      <c r="D206" s="69">
        <f>+lower!D206</f>
        <v>0.17302956787150409</v>
      </c>
      <c r="E206" s="69">
        <f>+lower!E206</f>
        <v>1.167949583132651</v>
      </c>
      <c r="F206" s="69">
        <f>+lower!F206</f>
        <v>7.0076974987959071</v>
      </c>
      <c r="G206" s="69">
        <f>+lower!G206</f>
        <v>39.418298430726992</v>
      </c>
      <c r="H206" s="69">
        <f>+lower!H206</f>
        <v>212.85881152592574</v>
      </c>
      <c r="I206" s="69">
        <f>+lower!I206</f>
        <v>280.78383442274202</v>
      </c>
      <c r="J206" s="69">
        <f>+lower!J206</f>
        <v>276.05540277399552</v>
      </c>
      <c r="K206" s="69">
        <f>+lower!K206</f>
        <v>372.67479374489403</v>
      </c>
      <c r="L206" s="69">
        <f>+lower!L206</f>
        <v>465.8434921811176</v>
      </c>
      <c r="M206" s="69">
        <f>+lower!M206</f>
        <v>712.03038778843586</v>
      </c>
      <c r="N206" s="69">
        <f>+lower!N206</f>
        <v>1076.1993523733947</v>
      </c>
      <c r="O206" s="69">
        <f>+lower!O206</f>
        <v>1611.7765808810461</v>
      </c>
      <c r="P206" s="69">
        <f>+lower!P206</f>
        <v>1397.3745346000235</v>
      </c>
      <c r="Q206" s="69">
        <f>+lower!Q206</f>
        <v>1203.6721137488034</v>
      </c>
      <c r="R206" s="69">
        <f>+lower!R206</f>
        <v>1031.0749062167245</v>
      </c>
      <c r="S206" s="69">
        <f>+lower!S206</f>
        <v>878.978419644832</v>
      </c>
      <c r="T206" s="69">
        <f>+lower!T206</f>
        <v>746.15939956575983</v>
      </c>
      <c r="U206" s="69">
        <f>+lower!U206</f>
        <v>1452.9046593704388</v>
      </c>
      <c r="V206" s="69">
        <f>+lower!V206</f>
        <v>748.87826817958262</v>
      </c>
      <c r="W206" s="69">
        <f>+lower!W206</f>
        <v>839.28784215544738</v>
      </c>
      <c r="X206" s="69">
        <f>+lower!X206</f>
        <v>935.47892147044445</v>
      </c>
      <c r="Y206" s="69">
        <f>+lower!Y206</f>
        <v>1037.5481666794515</v>
      </c>
      <c r="Z206" s="69">
        <f>+lower!Z206</f>
        <v>874.36807133912725</v>
      </c>
      <c r="AA206" s="69">
        <f>+lower!AA206</f>
        <v>985.25493547413316</v>
      </c>
      <c r="AB206" s="69">
        <f>+lower!AB206</f>
        <v>1207.12838740437</v>
      </c>
      <c r="AC206" s="69">
        <f>+lower!AC206</f>
        <v>1272.1290398163246</v>
      </c>
      <c r="AD206" s="69">
        <f>+lower!AD206</f>
        <v>1297.4495778557946</v>
      </c>
      <c r="AE206" s="69">
        <f>+lower!AE206</f>
        <v>1323.0003918875298</v>
      </c>
      <c r="AF206" s="69">
        <f>+lower!AF206</f>
        <v>1348.7818834872614</v>
      </c>
      <c r="AG206" s="69">
        <f>+lower!AG206</f>
        <v>1374.7944542307225</v>
      </c>
      <c r="AH206" s="69">
        <f>+lower!AH206</f>
        <v>1401.038505693645</v>
      </c>
      <c r="AI206" s="69">
        <f>+lower!AI206</f>
        <v>1427.5144394517613</v>
      </c>
      <c r="AJ206" s="69">
        <f>+lower!AJ206</f>
        <v>1454.2226570808029</v>
      </c>
      <c r="AK206" s="69">
        <f>+lower!AK206</f>
        <v>1481.1635601565024</v>
      </c>
      <c r="AL206" s="69">
        <f>+lower!AL206</f>
        <v>1508.3375502545932</v>
      </c>
      <c r="AM206" s="69">
        <f>+lower!AM206</f>
        <v>1535.7450289508058</v>
      </c>
      <c r="AN206" s="69">
        <f>+lower!AN206</f>
        <v>1563.3863978208728</v>
      </c>
      <c r="AO206" s="69">
        <f>+lower!AO206</f>
        <v>1591.262058440527</v>
      </c>
      <c r="AP206" s="69">
        <f>+lower!AP206</f>
        <v>1678.4949248365272</v>
      </c>
      <c r="AQ206" s="69">
        <f>+lower!AQ206</f>
        <v>1753.5107195131829</v>
      </c>
      <c r="AR206" s="69">
        <f>+lower!AR206</f>
        <v>1831.6470418886306</v>
      </c>
      <c r="AS206" s="69">
        <f>+lower!AS206</f>
        <v>1913.028040443133</v>
      </c>
      <c r="AT206" s="69">
        <f>+lower!AT206</f>
        <v>1997.7826545933856</v>
      </c>
      <c r="AU206" s="69">
        <f>+lower!AU206</f>
        <v>2281.4466685501134</v>
      </c>
      <c r="AV206" s="69">
        <f>+lower!AV206</f>
        <v>2571.0980453358352</v>
      </c>
      <c r="AW206" s="69">
        <f>+lower!AW206</f>
        <v>2553.564515664264</v>
      </c>
      <c r="AX206" s="69">
        <f>+lower!AX206</f>
        <v>2519.178877152216</v>
      </c>
      <c r="AY206" s="69">
        <f>+lower!AY206</f>
        <v>2484.3516032218272</v>
      </c>
      <c r="AZ206" s="69">
        <f>+lower!AZ206</f>
        <v>2449.081903176072</v>
      </c>
      <c r="BA206" s="69">
        <f>+lower!BA206</f>
        <v>3865.3201945366845</v>
      </c>
      <c r="BB206" s="69">
        <f>+lower!BB206</f>
        <v>4733.4807671461376</v>
      </c>
      <c r="BC206" s="69">
        <f>+lower!BC206</f>
        <v>6215.0940000000001</v>
      </c>
      <c r="BD206" s="69">
        <f>+lower!BD206</f>
        <v>5779.0019999999995</v>
      </c>
      <c r="BE206" s="69">
        <f>+lower!BE206</f>
        <v>5581.6880000000001</v>
      </c>
      <c r="BF206" s="69">
        <f>+lower!BF206</f>
        <v>5547.2359999999999</v>
      </c>
      <c r="BG206" s="69">
        <f>+lower!BG206</f>
        <v>5298.48</v>
      </c>
      <c r="BH206" s="69">
        <f>+lower!BH206</f>
        <v>5395.5</v>
      </c>
      <c r="BI206" s="69">
        <f>+lower!BI206</f>
        <v>5366.79</v>
      </c>
      <c r="BJ206" s="69">
        <f>+lower!BJ206</f>
        <v>5423.22</v>
      </c>
      <c r="BK206" s="69">
        <f>+lower!BK206</f>
        <v>5569.74</v>
      </c>
      <c r="BL206" s="69">
        <f>+lower!BL206</f>
        <v>5506.38</v>
      </c>
      <c r="BM206" s="69">
        <f>+lower!BM206</f>
        <v>5531.13</v>
      </c>
      <c r="BN206" s="69">
        <f>+lower!BN206</f>
        <v>5626.17</v>
      </c>
      <c r="BO206" s="69">
        <f>+lower!BO206</f>
        <v>5609.34</v>
      </c>
      <c r="BP206" s="69">
        <f>+lower!BP206</f>
        <v>5607.36</v>
      </c>
      <c r="BQ206" s="69">
        <f>+lower!BQ206</f>
        <v>5639.04</v>
      </c>
      <c r="BR206" s="69">
        <f>+lower!BR206</f>
        <v>5658.84</v>
      </c>
      <c r="BS206" s="69">
        <f>+lower!BS206</f>
        <v>5673.69</v>
      </c>
      <c r="BT206" s="69">
        <f>+lower!BT206</f>
        <v>5691.7079999999969</v>
      </c>
      <c r="BU206" s="69">
        <f>+lower!BU206</f>
        <v>5715.1314000000002</v>
      </c>
      <c r="BV206" s="69">
        <f>+lower!BV206</f>
        <v>5731.1971199999998</v>
      </c>
      <c r="BW206" s="69">
        <f>+lower!BW206</f>
        <v>5749.7021999999988</v>
      </c>
      <c r="BX206" s="69">
        <f>+lower!BX206</f>
        <v>5768.4036959999994</v>
      </c>
      <c r="BY206" s="69">
        <f>+lower!BY206</f>
        <v>5788.0004159999971</v>
      </c>
      <c r="BZ206" s="69">
        <f>+lower!BZ206</f>
        <v>5806.6688767999967</v>
      </c>
      <c r="CA206" s="69">
        <f>+lower!CA206</f>
        <v>5824.5304949333286</v>
      </c>
    </row>
    <row r="207" spans="1:79" x14ac:dyDescent="0.2">
      <c r="A207" s="9">
        <f>+data!B209</f>
        <v>762</v>
      </c>
      <c r="B207" s="69">
        <f>+lower!B207</f>
        <v>0</v>
      </c>
      <c r="C207" s="69">
        <f>+lower!C207</f>
        <v>0</v>
      </c>
      <c r="D207" s="69">
        <f>+lower!D207</f>
        <v>0</v>
      </c>
      <c r="E207" s="69">
        <f>+lower!E207</f>
        <v>0</v>
      </c>
      <c r="F207" s="69">
        <f>+lower!F207</f>
        <v>0.25404948710630038</v>
      </c>
      <c r="G207" s="69">
        <f>+lower!G207</f>
        <v>1.1114665060900644</v>
      </c>
      <c r="H207" s="69">
        <f>+lower!H207</f>
        <v>4.6681593255782694</v>
      </c>
      <c r="I207" s="69">
        <f>+lower!I207</f>
        <v>19.061650579444603</v>
      </c>
      <c r="J207" s="69">
        <f>+lower!J207</f>
        <v>23.647742279572174</v>
      </c>
      <c r="K207" s="69">
        <f>+lower!K207</f>
        <v>28.30636090235911</v>
      </c>
      <c r="L207" s="69">
        <f>+lower!L207</f>
        <v>32.293790264955483</v>
      </c>
      <c r="M207" s="69">
        <f>+lower!M207</f>
        <v>38.059632798628328</v>
      </c>
      <c r="N207" s="69">
        <f>+lower!N207</f>
        <v>44.322421059400583</v>
      </c>
      <c r="O207" s="69">
        <f>+lower!O207</f>
        <v>51.102331082702698</v>
      </c>
      <c r="P207" s="69">
        <f>+lower!P207</f>
        <v>58.41631191211448</v>
      </c>
      <c r="Q207" s="69">
        <f>+lower!Q207</f>
        <v>66.276737078162625</v>
      </c>
      <c r="R207" s="69">
        <f>+lower!R207</f>
        <v>74.689652613849489</v>
      </c>
      <c r="S207" s="69">
        <f>+lower!S207</f>
        <v>83.652485674179957</v>
      </c>
      <c r="T207" s="69">
        <f>+lower!T207</f>
        <v>93.151020139684519</v>
      </c>
      <c r="U207" s="69">
        <f>+lower!U207</f>
        <v>101.09224952948693</v>
      </c>
      <c r="V207" s="69">
        <f>+lower!V207</f>
        <v>108.86787469111324</v>
      </c>
      <c r="W207" s="69">
        <f>+lower!W207</f>
        <v>116.35837840123487</v>
      </c>
      <c r="X207" s="69">
        <f>+lower!X207</f>
        <v>128.56378046273747</v>
      </c>
      <c r="Y207" s="69">
        <f>+lower!Y207</f>
        <v>140.27320672861168</v>
      </c>
      <c r="Z207" s="69">
        <f>+lower!Z207</f>
        <v>151.16201751029547</v>
      </c>
      <c r="AA207" s="69">
        <f>+lower!AA207</f>
        <v>160.81458989357219</v>
      </c>
      <c r="AB207" s="69">
        <f>+lower!AB207</f>
        <v>178.89757052371749</v>
      </c>
      <c r="AC207" s="69">
        <f>+lower!AC207</f>
        <v>193.83383158357526</v>
      </c>
      <c r="AD207" s="69">
        <f>+lower!AD207</f>
        <v>209.10924750594248</v>
      </c>
      <c r="AE207" s="69">
        <f>+lower!AE207</f>
        <v>221.89035626909478</v>
      </c>
      <c r="AF207" s="69">
        <f>+lower!AF207</f>
        <v>235.36881491757021</v>
      </c>
      <c r="AG207" s="69">
        <f>+lower!AG207</f>
        <v>249.57586182985523</v>
      </c>
      <c r="AH207" s="69">
        <f>+lower!AH207</f>
        <v>264.54337575107155</v>
      </c>
      <c r="AI207" s="69">
        <f>+lower!AI207</f>
        <v>280.30377169257127</v>
      </c>
      <c r="AJ207" s="69">
        <f>+lower!AJ207</f>
        <v>296.88987243981347</v>
      </c>
      <c r="AK207" s="69">
        <f>+lower!AK207</f>
        <v>314.33475150528199</v>
      </c>
      <c r="AL207" s="69">
        <f>+lower!AL207</f>
        <v>332.67154263298289</v>
      </c>
      <c r="AM207" s="69">
        <f>+lower!AM207</f>
        <v>351.93321008506791</v>
      </c>
      <c r="AN207" s="69">
        <f>+lower!AN207</f>
        <v>372.15227288516922</v>
      </c>
      <c r="AO207" s="69">
        <f>+lower!AO207</f>
        <v>393.36047491351599</v>
      </c>
      <c r="AP207" s="69">
        <f>+lower!AP207</f>
        <v>415.58839118985668</v>
      </c>
      <c r="AQ207" s="69">
        <f>+lower!AQ207</f>
        <v>438.86495876914955</v>
      </c>
      <c r="AR207" s="69">
        <f>+lower!AR207</f>
        <v>463.21691831737104</v>
      </c>
      <c r="AS207" s="69">
        <f>+lower!AS207</f>
        <v>488.66814950613639</v>
      </c>
      <c r="AT207" s="69">
        <f>+lower!AT207</f>
        <v>515.23887969978023</v>
      </c>
      <c r="AU207" s="69">
        <f>+lower!AU207</f>
        <v>542.94474078526707</v>
      </c>
      <c r="AV207" s="69">
        <f>+lower!AV207</f>
        <v>571.79564311305944</v>
      </c>
      <c r="AW207" s="69">
        <f>+lower!AW207</f>
        <v>601.79442796361775</v>
      </c>
      <c r="AX207" s="69">
        <f>+lower!AX207</f>
        <v>628.97940484416074</v>
      </c>
      <c r="AY207" s="69">
        <f>+lower!AY207</f>
        <v>656.97233107456134</v>
      </c>
      <c r="AZ207" s="69">
        <f>+lower!AZ207</f>
        <v>685.73332432909376</v>
      </c>
      <c r="BA207" s="69">
        <f>+lower!BA207</f>
        <v>715.20816083002569</v>
      </c>
      <c r="BB207" s="69">
        <f>+lower!BB207</f>
        <v>745.3252694473257</v>
      </c>
      <c r="BC207" s="69">
        <f>+lower!BC207</f>
        <v>999.63947841057632</v>
      </c>
      <c r="BD207" s="69">
        <f>+lower!BD207</f>
        <v>975.28161945072168</v>
      </c>
      <c r="BE207" s="69">
        <f>+lower!BE207</f>
        <v>973.03763371839705</v>
      </c>
      <c r="BF207" s="69">
        <f>+lower!BF207</f>
        <v>966.04179400946987</v>
      </c>
      <c r="BG207" s="69">
        <f>+lower!BG207</f>
        <v>877.14</v>
      </c>
      <c r="BH207" s="69">
        <f>+lower!BH207</f>
        <v>874.17</v>
      </c>
      <c r="BI207" s="69">
        <f>+lower!BI207</f>
        <v>872.18999999999994</v>
      </c>
      <c r="BJ207" s="69">
        <f>+lower!BJ207</f>
        <v>871.2</v>
      </c>
      <c r="BK207" s="69">
        <f>+lower!BK207</f>
        <v>868.23</v>
      </c>
      <c r="BL207" s="69">
        <f>+lower!BL207</f>
        <v>865.26</v>
      </c>
      <c r="BM207" s="69">
        <f>+lower!BM207</f>
        <v>868.23</v>
      </c>
      <c r="BN207" s="69">
        <f>+lower!BN207</f>
        <v>864.27</v>
      </c>
      <c r="BO207" s="69">
        <f>+lower!BO207</f>
        <v>862.29</v>
      </c>
      <c r="BP207" s="69">
        <f>+lower!BP207</f>
        <v>866.25</v>
      </c>
      <c r="BQ207" s="69">
        <f>+lower!BQ207</f>
        <v>959.31</v>
      </c>
      <c r="BR207" s="69">
        <f>+lower!BR207</f>
        <v>970.2</v>
      </c>
      <c r="BS207" s="69">
        <f>+lower!BS207</f>
        <v>990</v>
      </c>
      <c r="BT207" s="69">
        <f>+lower!BT207</f>
        <v>1037.4209999999941</v>
      </c>
      <c r="BU207" s="69">
        <f>+lower!BU207</f>
        <v>1076.5457999999983</v>
      </c>
      <c r="BV207" s="69">
        <f>+lower!BV207</f>
        <v>1097.2031400000001</v>
      </c>
      <c r="BW207" s="69">
        <f>+lower!BW207</f>
        <v>1127.372400000002</v>
      </c>
      <c r="BX207" s="69">
        <f>+lower!BX207</f>
        <v>1164.4500120000009</v>
      </c>
      <c r="BY207" s="69">
        <f>+lower!BY207</f>
        <v>1198.4415519999989</v>
      </c>
      <c r="BZ207" s="69">
        <f>+lower!BZ207</f>
        <v>1226.8041162666721</v>
      </c>
      <c r="CA207" s="69">
        <f>+lower!CA207</f>
        <v>1257.677946311117</v>
      </c>
    </row>
    <row r="208" spans="1:79" x14ac:dyDescent="0.2">
      <c r="A208" s="9">
        <f>+data!B210</f>
        <v>764</v>
      </c>
      <c r="B208" s="69">
        <f>+lower!B208</f>
        <v>0</v>
      </c>
      <c r="C208" s="69">
        <f>+lower!C208</f>
        <v>0</v>
      </c>
      <c r="D208" s="69">
        <f>+lower!D208</f>
        <v>0</v>
      </c>
      <c r="E208" s="69">
        <f>+lower!E208</f>
        <v>0</v>
      </c>
      <c r="F208" s="69">
        <f>+lower!F208</f>
        <v>0</v>
      </c>
      <c r="G208" s="69">
        <f>+lower!G208</f>
        <v>0.13521187457700018</v>
      </c>
      <c r="H208" s="69">
        <f>+lower!H208</f>
        <v>1.338597558312302</v>
      </c>
      <c r="I208" s="69">
        <f>+lower!I208</f>
        <v>7.6665132885159171</v>
      </c>
      <c r="J208" s="69">
        <f>+lower!J208</f>
        <v>10.012352208575004</v>
      </c>
      <c r="K208" s="69">
        <f>+lower!K208</f>
        <v>13.140899593734929</v>
      </c>
      <c r="L208" s="69">
        <f>+lower!L208</f>
        <v>35.556990522287634</v>
      </c>
      <c r="M208" s="69">
        <f>+lower!M208</f>
        <v>43.665957281850623</v>
      </c>
      <c r="N208" s="69">
        <f>+lower!N208</f>
        <v>52.599682011195277</v>
      </c>
      <c r="O208" s="69">
        <f>+lower!O208</f>
        <v>62.35857708231655</v>
      </c>
      <c r="P208" s="69">
        <f>+lower!P208</f>
        <v>72.943138852406918</v>
      </c>
      <c r="Q208" s="69">
        <f>+lower!Q208</f>
        <v>84.353902895567629</v>
      </c>
      <c r="R208" s="69">
        <f>+lower!R208</f>
        <v>96.591411775187879</v>
      </c>
      <c r="S208" s="69">
        <f>+lower!S208</f>
        <v>109.6561925642267</v>
      </c>
      <c r="T208" s="69">
        <f>+lower!T208</f>
        <v>123.5487418531941</v>
      </c>
      <c r="U208" s="69">
        <f>+lower!U208</f>
        <v>138.26951643305131</v>
      </c>
      <c r="V208" s="69">
        <f>+lower!V208</f>
        <v>153.81892821184013</v>
      </c>
      <c r="W208" s="69">
        <f>+lower!W208</f>
        <v>194.51124826216741</v>
      </c>
      <c r="X208" s="69">
        <f>+lower!X208</f>
        <v>238.51555239723598</v>
      </c>
      <c r="Y208" s="69">
        <f>+lower!Y208</f>
        <v>285.83291225387688</v>
      </c>
      <c r="Z208" s="69">
        <f>+lower!Z208</f>
        <v>336.4643399993796</v>
      </c>
      <c r="AA208" s="69">
        <f>+lower!AA208</f>
        <v>390.41077189696068</v>
      </c>
      <c r="AB208" s="69">
        <f>+lower!AB208</f>
        <v>457.84744700971731</v>
      </c>
      <c r="AC208" s="69">
        <f>+lower!AC208</f>
        <v>529.42913029541751</v>
      </c>
      <c r="AD208" s="69">
        <f>+lower!AD208</f>
        <v>540.73823068284287</v>
      </c>
      <c r="AE208" s="69">
        <f>+lower!AE208</f>
        <v>557.99344858194911</v>
      </c>
      <c r="AF208" s="69">
        <f>+lower!AF208</f>
        <v>575.70225258739606</v>
      </c>
      <c r="AG208" s="69">
        <f>+lower!AG208</f>
        <v>593.87552558798905</v>
      </c>
      <c r="AH208" s="69">
        <f>+lower!AH208</f>
        <v>612.52439799800538</v>
      </c>
      <c r="AI208" s="69">
        <f>+lower!AI208</f>
        <v>631.66025319271057</v>
      </c>
      <c r="AJ208" s="69">
        <f>+lower!AJ208</f>
        <v>651.29473306029729</v>
      </c>
      <c r="AK208" s="69">
        <f>+lower!AK208</f>
        <v>671.43974367270846</v>
      </c>
      <c r="AL208" s="69">
        <f>+lower!AL208</f>
        <v>692.10746107783575</v>
      </c>
      <c r="AM208" s="69">
        <f>+lower!AM208</f>
        <v>713.31033721564097</v>
      </c>
      <c r="AN208" s="69">
        <f>+lower!AN208</f>
        <v>769.80944915169539</v>
      </c>
      <c r="AO208" s="69">
        <f>+lower!AO208</f>
        <v>827.4266426647755</v>
      </c>
      <c r="AP208" s="69">
        <f>+lower!AP208</f>
        <v>886.16191017912377</v>
      </c>
      <c r="AQ208" s="69">
        <f>+lower!AQ208</f>
        <v>946.01524452570038</v>
      </c>
      <c r="AR208" s="69">
        <f>+lower!AR208</f>
        <v>1006.9866389298181</v>
      </c>
      <c r="AS208" s="69">
        <f>+lower!AS208</f>
        <v>1170.8928571894687</v>
      </c>
      <c r="AT208" s="69">
        <f>+lower!AT208</f>
        <v>1338.1533250228188</v>
      </c>
      <c r="AU208" s="69">
        <f>+lower!AU208</f>
        <v>1653.9523384105437</v>
      </c>
      <c r="AV208" s="69">
        <f>+lower!AV208</f>
        <v>1984.6134807977846</v>
      </c>
      <c r="AW208" s="69">
        <f>+lower!AW208</f>
        <v>2348.4491610230129</v>
      </c>
      <c r="AX208" s="69">
        <f>+lower!AX208</f>
        <v>2982.2953634541882</v>
      </c>
      <c r="AY208" s="69">
        <f>+lower!AY208</f>
        <v>3753.0494893852106</v>
      </c>
      <c r="AZ208" s="69">
        <f>+lower!AZ208</f>
        <v>4864.7726897937246</v>
      </c>
      <c r="BA208" s="69">
        <f>+lower!BA208</f>
        <v>6241.3216570694422</v>
      </c>
      <c r="BB208" s="69">
        <f>+lower!BB208</f>
        <v>8487.8121746492416</v>
      </c>
      <c r="BC208" s="69">
        <f>+lower!BC208</f>
        <v>11096.781999999999</v>
      </c>
      <c r="BD208" s="69">
        <f>+lower!BD208</f>
        <v>13504.224</v>
      </c>
      <c r="BE208" s="69">
        <f>+lower!BE208</f>
        <v>17968.635999999999</v>
      </c>
      <c r="BF208" s="69">
        <f>+lower!BF208</f>
        <v>20314.558000000001</v>
      </c>
      <c r="BG208" s="69">
        <f>+lower!BG208</f>
        <v>18843.66</v>
      </c>
      <c r="BH208" s="69">
        <f>+lower!BH208</f>
        <v>18837.72</v>
      </c>
      <c r="BI208" s="69">
        <f>+lower!BI208</f>
        <v>18700.11</v>
      </c>
      <c r="BJ208" s="69">
        <f>+lower!BJ208</f>
        <v>18566.46</v>
      </c>
      <c r="BK208" s="69">
        <f>+lower!BK208</f>
        <v>18567.45</v>
      </c>
      <c r="BL208" s="69">
        <f>+lower!BL208</f>
        <v>18612</v>
      </c>
      <c r="BM208" s="69">
        <f>+lower!BM208</f>
        <v>18612</v>
      </c>
      <c r="BN208" s="69">
        <f>+lower!BN208</f>
        <v>18661.5</v>
      </c>
      <c r="BO208" s="69">
        <f>+lower!BO208</f>
        <v>18743.669999999998</v>
      </c>
      <c r="BP208" s="69">
        <f>+lower!BP208</f>
        <v>18805.05</v>
      </c>
      <c r="BQ208" s="69">
        <f>+lower!BQ208</f>
        <v>20057.400000000001</v>
      </c>
      <c r="BR208" s="69">
        <f>+lower!BR208</f>
        <v>20057.400000000001</v>
      </c>
      <c r="BS208" s="69">
        <f>+lower!BS208</f>
        <v>20849.400000000001</v>
      </c>
      <c r="BT208" s="69">
        <f>+lower!BT208</f>
        <v>21341.727000000046</v>
      </c>
      <c r="BU208" s="69">
        <f>+lower!BU208</f>
        <v>21981.801599999853</v>
      </c>
      <c r="BV208" s="69">
        <f>+lower!BV208</f>
        <v>22397.484779999952</v>
      </c>
      <c r="BW208" s="69">
        <f>+lower!BW208</f>
        <v>22910.797799999858</v>
      </c>
      <c r="BX208" s="69">
        <f>+lower!BX208</f>
        <v>23544.900323999867</v>
      </c>
      <c r="BY208" s="69">
        <f>+lower!BY208</f>
        <v>24031.058303999718</v>
      </c>
      <c r="BZ208" s="69">
        <f>+lower!BZ208</f>
        <v>24566.221539199767</v>
      </c>
      <c r="CA208" s="69">
        <f>+lower!CA208</f>
        <v>25084.403003733096</v>
      </c>
    </row>
    <row r="209" spans="1:79" x14ac:dyDescent="0.2">
      <c r="A209" s="9">
        <f>+data!B211</f>
        <v>768</v>
      </c>
      <c r="B209" s="69">
        <f>+lower!B209</f>
        <v>0</v>
      </c>
      <c r="C209" s="69">
        <f>+lower!C209</f>
        <v>0</v>
      </c>
      <c r="D209" s="69">
        <f>+lower!D209</f>
        <v>0</v>
      </c>
      <c r="E209" s="69">
        <f>+lower!E209</f>
        <v>0</v>
      </c>
      <c r="F209" s="69">
        <f>+lower!F209</f>
        <v>0</v>
      </c>
      <c r="G209" s="69">
        <f>+lower!G209</f>
        <v>0.1852096823747339</v>
      </c>
      <c r="H209" s="69">
        <f>+lower!H209</f>
        <v>0.88900647539872302</v>
      </c>
      <c r="I209" s="69">
        <f>+lower!I209</f>
        <v>4.14869688519404</v>
      </c>
      <c r="J209" s="69">
        <f>+lower!J209</f>
        <v>6.576544542752627</v>
      </c>
      <c r="K209" s="69">
        <f>+lower!K209</f>
        <v>10.219392898396867</v>
      </c>
      <c r="L209" s="69">
        <f>+lower!L209</f>
        <v>15.631016762335038</v>
      </c>
      <c r="M209" s="69">
        <f>+lower!M209</f>
        <v>20.026271916804852</v>
      </c>
      <c r="N209" s="69">
        <f>+lower!N209</f>
        <v>25.372434658675662</v>
      </c>
      <c r="O209" s="69">
        <f>+lower!O209</f>
        <v>31.853369246921915</v>
      </c>
      <c r="P209" s="69">
        <f>+lower!P209</f>
        <v>39.686317139749391</v>
      </c>
      <c r="Q209" s="69">
        <f>+lower!Q209</f>
        <v>49.127714743316389</v>
      </c>
      <c r="R209" s="69">
        <f>+lower!R209</f>
        <v>60.479996766507121</v>
      </c>
      <c r="S209" s="69">
        <f>+lower!S209</f>
        <v>74.099548672594167</v>
      </c>
      <c r="T209" s="69">
        <f>+lower!T209</f>
        <v>90.405998400126549</v>
      </c>
      <c r="U209" s="69">
        <f>+lower!U209</f>
        <v>109.89306850512111</v>
      </c>
      <c r="V209" s="69">
        <f>+lower!V209</f>
        <v>133.14124583974649</v>
      </c>
      <c r="W209" s="69">
        <f>+lower!W209</f>
        <v>160.83256762253654</v>
      </c>
      <c r="X209" s="69">
        <f>+lower!X209</f>
        <v>193.76787119035504</v>
      </c>
      <c r="Y209" s="69">
        <f>+lower!Y209</f>
        <v>232.88691091628368</v>
      </c>
      <c r="Z209" s="69">
        <f>+lower!Z209</f>
        <v>279.29181096128389</v>
      </c>
      <c r="AA209" s="69">
        <f>+lower!AA209</f>
        <v>334.27439812556065</v>
      </c>
      <c r="AB209" s="69">
        <f>+lower!AB209</f>
        <v>399.34804672670231</v>
      </c>
      <c r="AC209" s="69">
        <f>+lower!AC209</f>
        <v>476.28476906355769</v>
      </c>
      <c r="AD209" s="69">
        <f>+lower!AD209</f>
        <v>484.37698253625268</v>
      </c>
      <c r="AE209" s="69">
        <f>+lower!AE209</f>
        <v>492.52129746351238</v>
      </c>
      <c r="AF209" s="69">
        <f>+lower!AF209</f>
        <v>500.71798029422689</v>
      </c>
      <c r="AG209" s="69">
        <f>+lower!AG209</f>
        <v>508.96729870094265</v>
      </c>
      <c r="AH209" s="69">
        <f>+lower!AH209</f>
        <v>517.26952158513939</v>
      </c>
      <c r="AI209" s="69">
        <f>+lower!AI209</f>
        <v>525.624919082524</v>
      </c>
      <c r="AJ209" s="69">
        <f>+lower!AJ209</f>
        <v>534.03376256835202</v>
      </c>
      <c r="AK209" s="69">
        <f>+lower!AK209</f>
        <v>542.49632466276569</v>
      </c>
      <c r="AL209" s="69">
        <f>+lower!AL209</f>
        <v>551.0128792361586</v>
      </c>
      <c r="AM209" s="69">
        <f>+lower!AM209</f>
        <v>559.5837014145593</v>
      </c>
      <c r="AN209" s="69">
        <f>+lower!AN209</f>
        <v>568.20906758503895</v>
      </c>
      <c r="AO209" s="69">
        <f>+lower!AO209</f>
        <v>579.79794072249138</v>
      </c>
      <c r="AP209" s="69">
        <f>+lower!AP209</f>
        <v>591.54488908094856</v>
      </c>
      <c r="AQ209" s="69">
        <f>+lower!AQ209</f>
        <v>603.45177717391925</v>
      </c>
      <c r="AR209" s="69">
        <f>+lower!AR209</f>
        <v>615.52048989056971</v>
      </c>
      <c r="AS209" s="69">
        <f>+lower!AS209</f>
        <v>627.75293270808447</v>
      </c>
      <c r="AT209" s="69">
        <f>+lower!AT209</f>
        <v>647.77187752409486</v>
      </c>
      <c r="AU209" s="69">
        <f>+lower!AU209</f>
        <v>668.35011462757564</v>
      </c>
      <c r="AV209" s="69">
        <f>+lower!AV209</f>
        <v>689.50220610299391</v>
      </c>
      <c r="AW209" s="69">
        <f>+lower!AW209</f>
        <v>711.2430768718109</v>
      </c>
      <c r="AX209" s="69">
        <f>+lower!AX209</f>
        <v>729.00309831822051</v>
      </c>
      <c r="AY209" s="69">
        <f>+lower!AY209</f>
        <v>878.69933005792063</v>
      </c>
      <c r="AZ209" s="69">
        <f>+lower!AZ209</f>
        <v>1059.1160699397892</v>
      </c>
      <c r="BA209" s="69">
        <f>+lower!BA209</f>
        <v>1276.5540979214679</v>
      </c>
      <c r="BB209" s="69">
        <f>+lower!BB209</f>
        <v>1538.6057704348016</v>
      </c>
      <c r="BC209" s="69">
        <f>+lower!BC209</f>
        <v>1821.3799999999999</v>
      </c>
      <c r="BD209" s="69">
        <f>+lower!BD209</f>
        <v>1833.75</v>
      </c>
      <c r="BE209" s="69">
        <f>+lower!BE209</f>
        <v>1998.37</v>
      </c>
      <c r="BF209" s="69">
        <f>+lower!BF209</f>
        <v>2159.34</v>
      </c>
      <c r="BG209" s="69">
        <f>+lower!BG209</f>
        <v>2603.6999999999998</v>
      </c>
      <c r="BH209" s="69">
        <f>+lower!BH209</f>
        <v>2494.8000000000002</v>
      </c>
      <c r="BI209" s="69">
        <f>+lower!BI209</f>
        <v>2470.0500000000002</v>
      </c>
      <c r="BJ209" s="69">
        <f>+lower!BJ209</f>
        <v>2445.3000000000002</v>
      </c>
      <c r="BK209" s="69">
        <f>+lower!BK209</f>
        <v>2430.4499999999998</v>
      </c>
      <c r="BL209" s="69">
        <f>+lower!BL209</f>
        <v>2420.5500000000002</v>
      </c>
      <c r="BM209" s="69">
        <f>+lower!BM209</f>
        <v>2420.5500000000002</v>
      </c>
      <c r="BN209" s="69">
        <f>+lower!BN209</f>
        <v>2395.8000000000002</v>
      </c>
      <c r="BO209" s="69">
        <f>+lower!BO209</f>
        <v>2380.9499999999998</v>
      </c>
      <c r="BP209" s="69">
        <f>+lower!BP209</f>
        <v>2356.1999999999998</v>
      </c>
      <c r="BQ209" s="69">
        <f>+lower!BQ209</f>
        <v>2638.35</v>
      </c>
      <c r="BR209" s="69">
        <f>+lower!BR209</f>
        <v>2638.35</v>
      </c>
      <c r="BS209" s="69">
        <f>+lower!BS209</f>
        <v>2821.5</v>
      </c>
      <c r="BT209" s="69">
        <f>+lower!BT209</f>
        <v>2916.0450000000001</v>
      </c>
      <c r="BU209" s="69">
        <f>+lower!BU209</f>
        <v>3064.9409999999943</v>
      </c>
      <c r="BV209" s="69">
        <f>+lower!BV209</f>
        <v>3155.100300000001</v>
      </c>
      <c r="BW209" s="69">
        <f>+lower!BW209</f>
        <v>3268.1879999999828</v>
      </c>
      <c r="BX209" s="69">
        <f>+lower!BX209</f>
        <v>3407.2427399999815</v>
      </c>
      <c r="BY209" s="69">
        <f>+lower!BY209</f>
        <v>3513.0330399999989</v>
      </c>
      <c r="BZ209" s="69">
        <f>+lower!BZ209</f>
        <v>3633.2516586666575</v>
      </c>
      <c r="CA209" s="69">
        <f>+lower!CA209</f>
        <v>3745.7334151110999</v>
      </c>
    </row>
    <row r="210" spans="1:79" x14ac:dyDescent="0.2">
      <c r="A210" s="9">
        <f>+data!B212</f>
        <v>772</v>
      </c>
      <c r="B210" s="69">
        <f>+lower!B210</f>
        <v>0</v>
      </c>
      <c r="C210" s="69">
        <f>+lower!C210</f>
        <v>0</v>
      </c>
      <c r="D210" s="69">
        <f>+lower!D210</f>
        <v>0</v>
      </c>
      <c r="E210" s="69">
        <f>+lower!E210</f>
        <v>0</v>
      </c>
      <c r="F210" s="69">
        <f>+lower!F210</f>
        <v>0</v>
      </c>
      <c r="G210" s="69">
        <f>+lower!G210</f>
        <v>0</v>
      </c>
      <c r="H210" s="69">
        <f>+lower!H210</f>
        <v>0</v>
      </c>
      <c r="I210" s="69">
        <f>+lower!I210</f>
        <v>0</v>
      </c>
      <c r="J210" s="69">
        <f>+lower!J210</f>
        <v>0</v>
      </c>
      <c r="K210" s="69">
        <f>+lower!K210</f>
        <v>0</v>
      </c>
      <c r="L210" s="69">
        <f>+lower!L210</f>
        <v>0</v>
      </c>
      <c r="M210" s="69">
        <f>+lower!M210</f>
        <v>0</v>
      </c>
      <c r="N210" s="69">
        <f>+lower!N210</f>
        <v>0</v>
      </c>
      <c r="O210" s="69">
        <f>+lower!O210</f>
        <v>0</v>
      </c>
      <c r="P210" s="69">
        <f>+lower!P210</f>
        <v>0</v>
      </c>
      <c r="Q210" s="69">
        <f>+lower!Q210</f>
        <v>0</v>
      </c>
      <c r="R210" s="69">
        <f>+lower!R210</f>
        <v>0</v>
      </c>
      <c r="S210" s="69">
        <f>+lower!S210</f>
        <v>0</v>
      </c>
      <c r="T210" s="69">
        <f>+lower!T210</f>
        <v>0</v>
      </c>
      <c r="U210" s="69">
        <f>+lower!U210</f>
        <v>0</v>
      </c>
      <c r="V210" s="69">
        <f>+lower!V210</f>
        <v>0</v>
      </c>
      <c r="W210" s="69">
        <f>+lower!W210</f>
        <v>0</v>
      </c>
      <c r="X210" s="69">
        <f>+lower!X210</f>
        <v>0</v>
      </c>
      <c r="Y210" s="69">
        <f>+lower!Y210</f>
        <v>0</v>
      </c>
      <c r="Z210" s="69">
        <f>+lower!Z210</f>
        <v>0</v>
      </c>
      <c r="AA210" s="69">
        <f>+lower!AA210</f>
        <v>0</v>
      </c>
      <c r="AB210" s="69">
        <f>+lower!AB210</f>
        <v>0</v>
      </c>
      <c r="AC210" s="69">
        <f>+lower!AC210</f>
        <v>0</v>
      </c>
      <c r="AD210" s="69">
        <f>+lower!AD210</f>
        <v>0</v>
      </c>
      <c r="AE210" s="69">
        <f>+lower!AE210</f>
        <v>0</v>
      </c>
      <c r="AF210" s="69">
        <f>+lower!AF210</f>
        <v>0</v>
      </c>
      <c r="AG210" s="69">
        <f>+lower!AG210</f>
        <v>0</v>
      </c>
      <c r="AH210" s="69">
        <f>+lower!AH210</f>
        <v>0</v>
      </c>
      <c r="AI210" s="69">
        <f>+lower!AI210</f>
        <v>0</v>
      </c>
      <c r="AJ210" s="69">
        <f>+lower!AJ210</f>
        <v>0</v>
      </c>
      <c r="AK210" s="69">
        <f>+lower!AK210</f>
        <v>0</v>
      </c>
      <c r="AL210" s="69">
        <f>+lower!AL210</f>
        <v>0</v>
      </c>
      <c r="AM210" s="69">
        <f>+lower!AM210</f>
        <v>0</v>
      </c>
      <c r="AN210" s="69">
        <f>+lower!AN210</f>
        <v>0</v>
      </c>
      <c r="AO210" s="69">
        <f>+lower!AO210</f>
        <v>0</v>
      </c>
      <c r="AP210" s="69">
        <f>+lower!AP210</f>
        <v>0</v>
      </c>
      <c r="AQ210" s="69">
        <f>+lower!AQ210</f>
        <v>0</v>
      </c>
      <c r="AR210" s="69">
        <f>+lower!AR210</f>
        <v>0</v>
      </c>
      <c r="AS210" s="69">
        <f>+lower!AS210</f>
        <v>0</v>
      </c>
      <c r="AT210" s="69">
        <f>+lower!AT210</f>
        <v>0</v>
      </c>
      <c r="AU210" s="69">
        <f>+lower!AU210</f>
        <v>0</v>
      </c>
      <c r="AV210" s="69">
        <f>+lower!AV210</f>
        <v>0</v>
      </c>
      <c r="AW210" s="69">
        <f>+lower!AW210</f>
        <v>0</v>
      </c>
      <c r="AX210" s="69">
        <f>+lower!AX210</f>
        <v>0</v>
      </c>
      <c r="AY210" s="69">
        <f>+lower!AY210</f>
        <v>0</v>
      </c>
      <c r="AZ210" s="69">
        <f>+lower!AZ210</f>
        <v>0</v>
      </c>
      <c r="BA210" s="69">
        <f>+lower!BA210</f>
        <v>0</v>
      </c>
      <c r="BB210" s="69">
        <f>+lower!BB210</f>
        <v>0</v>
      </c>
      <c r="BC210" s="69">
        <f>+lower!BC210</f>
        <v>0</v>
      </c>
      <c r="BD210" s="69">
        <f>+lower!BD210</f>
        <v>0</v>
      </c>
      <c r="BE210" s="69">
        <f>+lower!BE210</f>
        <v>0</v>
      </c>
      <c r="BF210" s="69">
        <f>+lower!BF210</f>
        <v>0</v>
      </c>
      <c r="BG210" s="69">
        <f>+lower!BG210</f>
        <v>0</v>
      </c>
      <c r="BH210" s="69">
        <f>+lower!BH210</f>
        <v>0</v>
      </c>
      <c r="BI210" s="69">
        <f>+lower!BI210</f>
        <v>0</v>
      </c>
      <c r="BJ210" s="69">
        <f>+lower!BJ210</f>
        <v>0</v>
      </c>
      <c r="BK210" s="69">
        <f>+lower!BK210</f>
        <v>0</v>
      </c>
      <c r="BL210" s="69">
        <f>+lower!BL210</f>
        <v>0</v>
      </c>
      <c r="BM210" s="69">
        <f>+lower!BM210</f>
        <v>0</v>
      </c>
      <c r="BN210" s="69">
        <f>+lower!BN210</f>
        <v>0</v>
      </c>
      <c r="BO210" s="69">
        <f>+lower!BO210</f>
        <v>0</v>
      </c>
      <c r="BP210" s="69">
        <f>+lower!BP210</f>
        <v>0</v>
      </c>
      <c r="BQ210" s="69">
        <f>+lower!BQ210</f>
        <v>0</v>
      </c>
      <c r="BR210" s="69">
        <f>+lower!BR210</f>
        <v>0</v>
      </c>
      <c r="BS210" s="69">
        <f>+lower!BS210</f>
        <v>0</v>
      </c>
      <c r="BT210" s="69">
        <f>+lower!BT210</f>
        <v>0</v>
      </c>
      <c r="BU210" s="69">
        <f>+lower!BU210</f>
        <v>0</v>
      </c>
      <c r="BV210" s="69">
        <f>+lower!BV210</f>
        <v>0</v>
      </c>
      <c r="BW210" s="69">
        <f>+lower!BW210</f>
        <v>0</v>
      </c>
      <c r="BX210" s="69">
        <f>+lower!BX210</f>
        <v>0</v>
      </c>
      <c r="BY210" s="69">
        <f>+lower!BY210</f>
        <v>0</v>
      </c>
      <c r="BZ210" s="69">
        <f>+lower!BZ210</f>
        <v>0</v>
      </c>
      <c r="CA210" s="69">
        <f>+lower!CA210</f>
        <v>0</v>
      </c>
    </row>
    <row r="211" spans="1:79" x14ac:dyDescent="0.2">
      <c r="A211" s="9">
        <f>+data!B213</f>
        <v>776</v>
      </c>
      <c r="B211" s="69">
        <f>+lower!B211</f>
        <v>0</v>
      </c>
      <c r="C211" s="69">
        <f>+lower!C211</f>
        <v>0</v>
      </c>
      <c r="D211" s="69">
        <f>+lower!D211</f>
        <v>0</v>
      </c>
      <c r="E211" s="69">
        <f>+lower!E211</f>
        <v>0</v>
      </c>
      <c r="F211" s="69">
        <f>+lower!F211</f>
        <v>0</v>
      </c>
      <c r="G211" s="69">
        <f>+lower!G211</f>
        <v>0</v>
      </c>
      <c r="H211" s="69">
        <f>+lower!H211</f>
        <v>0</v>
      </c>
      <c r="I211" s="69">
        <f>+lower!I211</f>
        <v>0</v>
      </c>
      <c r="J211" s="69">
        <f>+lower!J211</f>
        <v>0</v>
      </c>
      <c r="K211" s="69">
        <f>+lower!K211</f>
        <v>0.30067332371833871</v>
      </c>
      <c r="L211" s="69">
        <f>+lower!L211</f>
        <v>0.30792631547745908</v>
      </c>
      <c r="M211" s="69">
        <f>+lower!M211</f>
        <v>0.35625588430522348</v>
      </c>
      <c r="N211" s="69">
        <f>+lower!N211</f>
        <v>0.40724359732435311</v>
      </c>
      <c r="O211" s="69">
        <f>+lower!O211</f>
        <v>0.46085300292002734</v>
      </c>
      <c r="P211" s="69">
        <f>+lower!P211</f>
        <v>0.51700747334620356</v>
      </c>
      <c r="Q211" s="69">
        <f>+lower!Q211</f>
        <v>0.57557963016419333</v>
      </c>
      <c r="R211" s="69">
        <f>+lower!R211</f>
        <v>0.63637781312932851</v>
      </c>
      <c r="S211" s="69">
        <f>+lower!S211</f>
        <v>0.69912853316466139</v>
      </c>
      <c r="T211" s="69">
        <f>+lower!T211</f>
        <v>0.76345335296901118</v>
      </c>
      <c r="U211" s="69">
        <f>+lower!U211</f>
        <v>0.82883784308689723</v>
      </c>
      <c r="V211" s="69">
        <f>+lower!V211</f>
        <v>0.89458894190443139</v>
      </c>
      <c r="W211" s="69">
        <f>+lower!W211</f>
        <v>0.95977476971506792</v>
      </c>
      <c r="X211" s="69">
        <f>+lower!X211</f>
        <v>1.023136821261506</v>
      </c>
      <c r="Y211" s="69">
        <f>+lower!Y211</f>
        <v>1.5432130927422119</v>
      </c>
      <c r="Z211" s="69">
        <f>+lower!Z211</f>
        <v>2.3085001762090029</v>
      </c>
      <c r="AA211" s="69">
        <f>+lower!AA211</f>
        <v>3.4184466227690935</v>
      </c>
      <c r="AB211" s="69">
        <f>+lower!AB211</f>
        <v>4.9950780060943281</v>
      </c>
      <c r="AC211" s="69">
        <f>+lower!AC211</f>
        <v>7.1606796736565546</v>
      </c>
      <c r="AD211" s="69">
        <f>+lower!AD211</f>
        <v>7.5630580353733627</v>
      </c>
      <c r="AE211" s="69">
        <f>+lower!AE211</f>
        <v>7.9842601032382676</v>
      </c>
      <c r="AF211" s="69">
        <f>+lower!AF211</f>
        <v>8.4248017119243457</v>
      </c>
      <c r="AG211" s="69">
        <f>+lower!AG211</f>
        <v>8.8851610056761388</v>
      </c>
      <c r="AH211" s="69">
        <f>+lower!AH211</f>
        <v>9.3657674963153337</v>
      </c>
      <c r="AI211" s="69">
        <f>+lower!AI211</f>
        <v>9.8669891211477605</v>
      </c>
      <c r="AJ211" s="69">
        <f>+lower!AJ211</f>
        <v>10.389116920248112</v>
      </c>
      <c r="AK211" s="69">
        <f>+lower!AK211</f>
        <v>10.932346867334564</v>
      </c>
      <c r="AL211" s="69">
        <f>+lower!AL211</f>
        <v>11.496758280001581</v>
      </c>
      <c r="AM211" s="69">
        <f>+lower!AM211</f>
        <v>12.082288095878045</v>
      </c>
      <c r="AN211" s="69">
        <f>+lower!AN211</f>
        <v>12.688700120816192</v>
      </c>
      <c r="AO211" s="69">
        <f>+lower!AO211</f>
        <v>13.352535752409924</v>
      </c>
      <c r="AP211" s="69">
        <f>+lower!AP211</f>
        <v>14.039806427971767</v>
      </c>
      <c r="AQ211" s="69">
        <f>+lower!AQ211</f>
        <v>14.74967458690279</v>
      </c>
      <c r="AR211" s="69">
        <f>+lower!AR211</f>
        <v>15.480913739671015</v>
      </c>
      <c r="AS211" s="69">
        <f>+lower!AS211</f>
        <v>16.231820988982804</v>
      </c>
      <c r="AT211" s="69">
        <f>+lower!AT211</f>
        <v>16.660723237717008</v>
      </c>
      <c r="AU211" s="69">
        <f>+lower!AU211</f>
        <v>17.079833966499365</v>
      </c>
      <c r="AV211" s="69">
        <f>+lower!AV211</f>
        <v>17.48542300492262</v>
      </c>
      <c r="AW211" s="69">
        <f>+lower!AW211</f>
        <v>17.873035209572194</v>
      </c>
      <c r="AX211" s="69">
        <f>+lower!AX211</f>
        <v>18.123332848514178</v>
      </c>
      <c r="AY211" s="69">
        <f>+lower!AY211</f>
        <v>18.185255690406617</v>
      </c>
      <c r="AZ211" s="69">
        <f>+lower!AZ211</f>
        <v>18.206663467088667</v>
      </c>
      <c r="BA211" s="69">
        <f>+lower!BA211</f>
        <v>18.17992311730611</v>
      </c>
      <c r="BB211" s="69">
        <f>+lower!BB211</f>
        <v>18.095496920868626</v>
      </c>
      <c r="BC211" s="69">
        <f>+lower!BC211</f>
        <v>25.323999999999998</v>
      </c>
      <c r="BD211" s="69">
        <f>+lower!BD211</f>
        <v>29.34</v>
      </c>
      <c r="BE211" s="69">
        <f>+lower!BE211</f>
        <v>29.46</v>
      </c>
      <c r="BF211" s="69">
        <f>+lower!BF211</f>
        <v>27.608000000000001</v>
      </c>
      <c r="BG211" s="69">
        <f>+lower!BG211</f>
        <v>25.74</v>
      </c>
      <c r="BH211" s="69">
        <f>+lower!BH211</f>
        <v>25.74</v>
      </c>
      <c r="BI211" s="69">
        <f>+lower!BI211</f>
        <v>25.74</v>
      </c>
      <c r="BJ211" s="69">
        <f>+lower!BJ211</f>
        <v>25.74</v>
      </c>
      <c r="BK211" s="69">
        <f>+lower!BK211</f>
        <v>25.74</v>
      </c>
      <c r="BL211" s="69">
        <f>+lower!BL211</f>
        <v>25.74</v>
      </c>
      <c r="BM211" s="69">
        <f>+lower!BM211</f>
        <v>25.74</v>
      </c>
      <c r="BN211" s="69">
        <f>+lower!BN211</f>
        <v>26.73</v>
      </c>
      <c r="BO211" s="69">
        <f>+lower!BO211</f>
        <v>25.74</v>
      </c>
      <c r="BP211" s="69">
        <f>+lower!BP211</f>
        <v>26.73</v>
      </c>
      <c r="BQ211" s="69">
        <f>+lower!BQ211</f>
        <v>26.73</v>
      </c>
      <c r="BR211" s="69">
        <f>+lower!BR211</f>
        <v>26.73</v>
      </c>
      <c r="BS211" s="69">
        <f>+lower!BS211</f>
        <v>26.73</v>
      </c>
      <c r="BT211" s="69">
        <f>+lower!BT211</f>
        <v>27.126000000000033</v>
      </c>
      <c r="BU211" s="69">
        <f>+lower!BU211</f>
        <v>27.046800000000051</v>
      </c>
      <c r="BV211" s="69">
        <f>+lower!BV211</f>
        <v>27.181440000000045</v>
      </c>
      <c r="BW211" s="69">
        <f>+lower!BW211</f>
        <v>27.284400000000058</v>
      </c>
      <c r="BX211" s="69">
        <f>+lower!BX211</f>
        <v>27.421152000000067</v>
      </c>
      <c r="BY211" s="69">
        <f>+lower!BY211</f>
        <v>27.538192000000087</v>
      </c>
      <c r="BZ211" s="69">
        <f>+lower!BZ211</f>
        <v>27.595028266666763</v>
      </c>
      <c r="CA211" s="69">
        <f>+lower!CA211</f>
        <v>27.739316977777889</v>
      </c>
    </row>
    <row r="212" spans="1:79" x14ac:dyDescent="0.2">
      <c r="A212" s="9">
        <f>+data!B214</f>
        <v>780</v>
      </c>
      <c r="B212" s="69">
        <f>+lower!B212</f>
        <v>0</v>
      </c>
      <c r="C212" s="69">
        <f>+lower!C212</f>
        <v>0</v>
      </c>
      <c r="D212" s="69">
        <f>+lower!D212</f>
        <v>0</v>
      </c>
      <c r="E212" s="69">
        <f>+lower!E212</f>
        <v>0</v>
      </c>
      <c r="F212" s="69">
        <f>+lower!F212</f>
        <v>0</v>
      </c>
      <c r="G212" s="69">
        <f>+lower!G212</f>
        <v>0</v>
      </c>
      <c r="H212" s="69">
        <f>+lower!H212</f>
        <v>0</v>
      </c>
      <c r="I212" s="69">
        <f>+lower!I212</f>
        <v>0</v>
      </c>
      <c r="J212" s="69">
        <f>+lower!J212</f>
        <v>0</v>
      </c>
      <c r="K212" s="69">
        <f>+lower!K212</f>
        <v>0</v>
      </c>
      <c r="L212" s="69">
        <f>+lower!L212</f>
        <v>0</v>
      </c>
      <c r="M212" s="69">
        <f>+lower!M212</f>
        <v>2.8100599725516417E-6</v>
      </c>
      <c r="N212" s="69">
        <f>+lower!N212</f>
        <v>6.098385563593639E-6</v>
      </c>
      <c r="O212" s="69">
        <f>+lower!O212</f>
        <v>1.3100544894630788E-5</v>
      </c>
      <c r="P212" s="69">
        <f>+lower!P212</f>
        <v>2.789598489497065E-5</v>
      </c>
      <c r="Q212" s="69">
        <f>+lower!Q212</f>
        <v>5.8940006093847379E-5</v>
      </c>
      <c r="R212" s="69">
        <f>+lower!R212</f>
        <v>1.2365428685785578E-4</v>
      </c>
      <c r="S212" s="69">
        <f>+lower!S212</f>
        <v>2.5772336944302572E-4</v>
      </c>
      <c r="T212" s="69">
        <f>+lower!T212</f>
        <v>5.3379371862024758E-4</v>
      </c>
      <c r="U212" s="69">
        <f>+lower!U212</f>
        <v>1.0987950117892888E-3</v>
      </c>
      <c r="V212" s="69">
        <f>+lower!V212</f>
        <v>2.2477466126766482E-3</v>
      </c>
      <c r="W212" s="69">
        <f>+lower!W212</f>
        <v>4.5680474329143237E-3</v>
      </c>
      <c r="X212" s="69">
        <f>+lower!X212</f>
        <v>9.2172927495406242E-3</v>
      </c>
      <c r="Y212" s="69">
        <f>+lower!Y212</f>
        <v>1.844670653520478E-2</v>
      </c>
      <c r="Z212" s="69">
        <f>+lower!Z212</f>
        <v>3.6554451002958274E-2</v>
      </c>
      <c r="AA212" s="69">
        <f>+lower!AA212</f>
        <v>7.1519709867393921E-2</v>
      </c>
      <c r="AB212" s="69">
        <f>+lower!AB212</f>
        <v>0.13744904618234088</v>
      </c>
      <c r="AC212" s="69">
        <f>+lower!AC212</f>
        <v>0.25678222312783416</v>
      </c>
      <c r="AD212" s="69">
        <f>+lower!AD212</f>
        <v>0.38525590814936433</v>
      </c>
      <c r="AE212" s="69">
        <f>+lower!AE212</f>
        <v>0.57760134820557751</v>
      </c>
      <c r="AF212" s="69">
        <f>+lower!AF212</f>
        <v>0.86533452380748055</v>
      </c>
      <c r="AG212" s="69">
        <f>+lower!AG212</f>
        <v>1.2953780657125247</v>
      </c>
      <c r="AH212" s="69">
        <f>+lower!AH212</f>
        <v>1.9375026591424487</v>
      </c>
      <c r="AI212" s="69">
        <f>+lower!AI212</f>
        <v>2.8953040385554871</v>
      </c>
      <c r="AJ212" s="69">
        <f>+lower!AJ212</f>
        <v>4.3223556010760085</v>
      </c>
      <c r="AK212" s="69">
        <f>+lower!AK212</f>
        <v>6.4459088992904823</v>
      </c>
      <c r="AL212" s="69">
        <f>+lower!AL212</f>
        <v>9.6015516431832584</v>
      </c>
      <c r="AM212" s="69">
        <f>+lower!AM212</f>
        <v>14.283684405442024</v>
      </c>
      <c r="AN212" s="69">
        <f>+lower!AN212</f>
        <v>21.218674116231824</v>
      </c>
      <c r="AO212" s="69">
        <f>+lower!AO212</f>
        <v>31.470223044820969</v>
      </c>
      <c r="AP212" s="69">
        <f>+lower!AP212</f>
        <v>33.439891510639704</v>
      </c>
      <c r="AQ212" s="69">
        <f>+lower!AQ212</f>
        <v>23.001456108321531</v>
      </c>
      <c r="AR212" s="69">
        <f>+lower!AR212</f>
        <v>40.075969386168232</v>
      </c>
      <c r="AS212" s="69">
        <f>+lower!AS212</f>
        <v>50.061587255840067</v>
      </c>
      <c r="AT212" s="69">
        <f>+lower!AT212</f>
        <v>59.422821216106989</v>
      </c>
      <c r="AU212" s="69">
        <f>+lower!AU212</f>
        <v>79.920272897833414</v>
      </c>
      <c r="AV212" s="69">
        <f>+lower!AV212</f>
        <v>96.626176998584924</v>
      </c>
      <c r="AW212" s="69">
        <f>+lower!AW212</f>
        <v>107.21327254113142</v>
      </c>
      <c r="AX212" s="69">
        <f>+lower!AX212</f>
        <v>135.54718401404136</v>
      </c>
      <c r="AY212" s="69">
        <f>+lower!AY212</f>
        <v>148.70289869854903</v>
      </c>
      <c r="AZ212" s="69">
        <f>+lower!AZ212</f>
        <v>141.57025538155619</v>
      </c>
      <c r="BA212" s="69">
        <f>+lower!BA212</f>
        <v>146.61444543326718</v>
      </c>
      <c r="BB212" s="69">
        <f>+lower!BB212</f>
        <v>158.18619589017564</v>
      </c>
      <c r="BC212" s="69">
        <f>+lower!BC212</f>
        <v>89.608000000000004</v>
      </c>
      <c r="BD212" s="69">
        <f>+lower!BD212</f>
        <v>89.975999999999999</v>
      </c>
      <c r="BE212" s="69">
        <f>+lower!BE212</f>
        <v>93.289999999999992</v>
      </c>
      <c r="BF212" s="69">
        <f>+lower!BF212</f>
        <v>70.006</v>
      </c>
      <c r="BG212" s="69">
        <f>+lower!BG212</f>
        <v>59.4</v>
      </c>
      <c r="BH212" s="69">
        <f>+lower!BH212</f>
        <v>52.47</v>
      </c>
      <c r="BI212" s="69">
        <f>+lower!BI212</f>
        <v>52.47</v>
      </c>
      <c r="BJ212" s="69">
        <f>+lower!BJ212</f>
        <v>52.47</v>
      </c>
      <c r="BK212" s="69">
        <f>+lower!BK212</f>
        <v>47.519999999999996</v>
      </c>
      <c r="BL212" s="69">
        <f>+lower!BL212</f>
        <v>46.53</v>
      </c>
      <c r="BM212" s="69">
        <f>+lower!BM212</f>
        <v>46.53</v>
      </c>
      <c r="BN212" s="69">
        <f>+lower!BN212</f>
        <v>46.53</v>
      </c>
      <c r="BO212" s="69">
        <f>+lower!BO212</f>
        <v>46.53</v>
      </c>
      <c r="BP212" s="69">
        <f>+lower!BP212</f>
        <v>46.53</v>
      </c>
      <c r="BQ212" s="69">
        <f>+lower!BQ212</f>
        <v>46.53</v>
      </c>
      <c r="BR212" s="69">
        <f>+lower!BR212</f>
        <v>46.53</v>
      </c>
      <c r="BS212" s="69">
        <f>+lower!BS212</f>
        <v>46.53</v>
      </c>
      <c r="BT212" s="69">
        <f>+lower!BT212</f>
        <v>46.53</v>
      </c>
      <c r="BU212" s="69">
        <f>+lower!BU212</f>
        <v>46.53</v>
      </c>
      <c r="BV212" s="69">
        <f>+lower!BV212</f>
        <v>46.53</v>
      </c>
      <c r="BW212" s="69">
        <f>+lower!BW212</f>
        <v>46.53</v>
      </c>
      <c r="BX212" s="69">
        <f>+lower!BX212</f>
        <v>46.53</v>
      </c>
      <c r="BY212" s="69">
        <f>+lower!BY212</f>
        <v>46.53</v>
      </c>
      <c r="BZ212" s="69">
        <f>+lower!BZ212</f>
        <v>46.53</v>
      </c>
      <c r="CA212" s="69">
        <f>+lower!CA212</f>
        <v>46.53</v>
      </c>
    </row>
    <row r="213" spans="1:79" x14ac:dyDescent="0.2">
      <c r="A213" s="9">
        <f>+data!B215</f>
        <v>784</v>
      </c>
      <c r="B213" s="69">
        <f>+lower!B213</f>
        <v>0</v>
      </c>
      <c r="C213" s="69">
        <f>+lower!C213</f>
        <v>0</v>
      </c>
      <c r="D213" s="69">
        <f>+lower!D213</f>
        <v>0</v>
      </c>
      <c r="E213" s="69">
        <f>+lower!E213</f>
        <v>0</v>
      </c>
      <c r="F213" s="69">
        <f>+lower!F213</f>
        <v>0</v>
      </c>
      <c r="G213" s="69">
        <f>+lower!G213</f>
        <v>0</v>
      </c>
      <c r="H213" s="69">
        <f>+lower!H213</f>
        <v>0</v>
      </c>
      <c r="I213" s="69">
        <f>+lower!I213</f>
        <v>0</v>
      </c>
      <c r="J213" s="69">
        <f>+lower!J213</f>
        <v>0</v>
      </c>
      <c r="K213" s="69">
        <f>+lower!K213</f>
        <v>0</v>
      </c>
      <c r="L213" s="69">
        <f>+lower!L213</f>
        <v>0</v>
      </c>
      <c r="M213" s="69">
        <f>+lower!M213</f>
        <v>0</v>
      </c>
      <c r="N213" s="69">
        <f>+lower!N213</f>
        <v>0</v>
      </c>
      <c r="O213" s="69">
        <f>+lower!O213</f>
        <v>0</v>
      </c>
      <c r="P213" s="69">
        <f>+lower!P213</f>
        <v>0</v>
      </c>
      <c r="Q213" s="69">
        <f>+lower!Q213</f>
        <v>0</v>
      </c>
      <c r="R213" s="69">
        <f>+lower!R213</f>
        <v>0</v>
      </c>
      <c r="S213" s="69">
        <f>+lower!S213</f>
        <v>0</v>
      </c>
      <c r="T213" s="69">
        <f>+lower!T213</f>
        <v>0</v>
      </c>
      <c r="U213" s="69">
        <f>+lower!U213</f>
        <v>0</v>
      </c>
      <c r="V213" s="69">
        <f>+lower!V213</f>
        <v>0</v>
      </c>
      <c r="W213" s="69">
        <f>+lower!W213</f>
        <v>0</v>
      </c>
      <c r="X213" s="69">
        <f>+lower!X213</f>
        <v>0</v>
      </c>
      <c r="Y213" s="69">
        <f>+lower!Y213</f>
        <v>0</v>
      </c>
      <c r="Z213" s="69">
        <f>+lower!Z213</f>
        <v>0</v>
      </c>
      <c r="AA213" s="69">
        <f>+lower!AA213</f>
        <v>0</v>
      </c>
      <c r="AB213" s="69">
        <f>+lower!AB213</f>
        <v>0</v>
      </c>
      <c r="AC213" s="69">
        <f>+lower!AC213</f>
        <v>0</v>
      </c>
      <c r="AD213" s="69">
        <f>+lower!AD213</f>
        <v>0</v>
      </c>
      <c r="AE213" s="69">
        <f>+lower!AE213</f>
        <v>0</v>
      </c>
      <c r="AF213" s="69">
        <f>+lower!AF213</f>
        <v>0</v>
      </c>
      <c r="AG213" s="69">
        <f>+lower!AG213</f>
        <v>0</v>
      </c>
      <c r="AH213" s="69">
        <f>+lower!AH213</f>
        <v>0</v>
      </c>
      <c r="AI213" s="69">
        <f>+lower!AI213</f>
        <v>0</v>
      </c>
      <c r="AJ213" s="69">
        <f>+lower!AJ213</f>
        <v>0</v>
      </c>
      <c r="AK213" s="69">
        <f>+lower!AK213</f>
        <v>0</v>
      </c>
      <c r="AL213" s="69">
        <f>+lower!AL213</f>
        <v>0</v>
      </c>
      <c r="AM213" s="69">
        <f>+lower!AM213</f>
        <v>0</v>
      </c>
      <c r="AN213" s="69">
        <f>+lower!AN213</f>
        <v>14.665851978862236</v>
      </c>
      <c r="AO213" s="69">
        <f>+lower!AO213</f>
        <v>15.245122567765119</v>
      </c>
      <c r="AP213" s="69">
        <f>+lower!AP213</f>
        <v>15.818583904578309</v>
      </c>
      <c r="AQ213" s="69">
        <f>+lower!AQ213</f>
        <v>16.379577915479555</v>
      </c>
      <c r="AR213" s="69">
        <f>+lower!AR213</f>
        <v>16.91965536178715</v>
      </c>
      <c r="AS213" s="69">
        <f>+lower!AS213</f>
        <v>17.428012213794261</v>
      </c>
      <c r="AT213" s="69">
        <f>+lower!AT213</f>
        <v>17.913644839039851</v>
      </c>
      <c r="AU213" s="69">
        <f>+lower!AU213</f>
        <v>18.336294763421957</v>
      </c>
      <c r="AV213" s="69">
        <f>+lower!AV213</f>
        <v>18.671012665490029</v>
      </c>
      <c r="AW213" s="69">
        <f>+lower!AW213</f>
        <v>18.883298346915296</v>
      </c>
      <c r="AX213" s="69">
        <f>+lower!AX213</f>
        <v>18.805229117486416</v>
      </c>
      <c r="AY213" s="69">
        <f>+lower!AY213</f>
        <v>18.165718608447875</v>
      </c>
      <c r="AZ213" s="69">
        <f>+lower!AZ213</f>
        <v>17.193292374769651</v>
      </c>
      <c r="BA213" s="69">
        <f>+lower!BA213</f>
        <v>15.68904989340804</v>
      </c>
      <c r="BB213" s="69">
        <f>+lower!BB213</f>
        <v>13.145213537563832</v>
      </c>
      <c r="BC213" s="69">
        <f>+lower!BC213</f>
        <v>7.7919999999999998</v>
      </c>
      <c r="BD213" s="69">
        <f>+lower!BD213</f>
        <v>11.736000000000001</v>
      </c>
      <c r="BE213" s="69">
        <f>+lower!BE213</f>
        <v>22.585999999999999</v>
      </c>
      <c r="BF213" s="69">
        <f>+lower!BF213</f>
        <v>54.23</v>
      </c>
      <c r="BG213" s="69">
        <f>+lower!BG213</f>
        <v>244.53</v>
      </c>
      <c r="BH213" s="69">
        <f>+lower!BH213</f>
        <v>259.38</v>
      </c>
      <c r="BI213" s="69">
        <f>+lower!BI213</f>
        <v>263.33999999999997</v>
      </c>
      <c r="BJ213" s="69">
        <f>+lower!BJ213</f>
        <v>251.46</v>
      </c>
      <c r="BK213" s="69">
        <f>+lower!BK213</f>
        <v>252.45</v>
      </c>
      <c r="BL213" s="69">
        <f>+lower!BL213</f>
        <v>250.47</v>
      </c>
      <c r="BM213" s="69">
        <f>+lower!BM213</f>
        <v>261.36</v>
      </c>
      <c r="BN213" s="69">
        <f>+lower!BN213</f>
        <v>261.36</v>
      </c>
      <c r="BO213" s="69">
        <f>+lower!BO213</f>
        <v>261.36</v>
      </c>
      <c r="BP213" s="69">
        <f>+lower!BP213</f>
        <v>261.36</v>
      </c>
      <c r="BQ213" s="69">
        <f>+lower!BQ213</f>
        <v>91.376999999999995</v>
      </c>
      <c r="BR213" s="69">
        <f>+lower!BR213</f>
        <v>87.614999999999995</v>
      </c>
      <c r="BS213" s="69">
        <f>+lower!BS213</f>
        <v>91.08</v>
      </c>
      <c r="BT213" s="69">
        <f>+lower!BT213</f>
        <v>4.2668999999976949</v>
      </c>
      <c r="BU213" s="69">
        <f>+lower!BU213</f>
        <v>0</v>
      </c>
      <c r="BV213" s="69">
        <f>+lower!BV213</f>
        <v>0</v>
      </c>
      <c r="BW213" s="69">
        <f>+lower!BW213</f>
        <v>0</v>
      </c>
      <c r="BX213" s="69">
        <f>+lower!BX213</f>
        <v>0</v>
      </c>
      <c r="BY213" s="69">
        <f>+lower!BY213</f>
        <v>0</v>
      </c>
      <c r="BZ213" s="69">
        <f>+lower!BZ213</f>
        <v>0</v>
      </c>
      <c r="CA213" s="69">
        <f>+lower!CA213</f>
        <v>0</v>
      </c>
    </row>
    <row r="214" spans="1:79" x14ac:dyDescent="0.2">
      <c r="A214" s="9">
        <f>+data!B216</f>
        <v>788</v>
      </c>
      <c r="B214" s="69">
        <f>+lower!B214</f>
        <v>0</v>
      </c>
      <c r="C214" s="69">
        <f>+lower!C214</f>
        <v>0</v>
      </c>
      <c r="D214" s="69">
        <f>+lower!D214</f>
        <v>0</v>
      </c>
      <c r="E214" s="69">
        <f>+lower!E214</f>
        <v>0</v>
      </c>
      <c r="F214" s="69">
        <f>+lower!F214</f>
        <v>1.9186758620689659</v>
      </c>
      <c r="G214" s="69">
        <f>+lower!G214</f>
        <v>11.991724137931037</v>
      </c>
      <c r="H214" s="69">
        <f>+lower!H214</f>
        <v>71.95034482758625</v>
      </c>
      <c r="I214" s="69">
        <f>+lower!I214</f>
        <v>105.45588914549658</v>
      </c>
      <c r="J214" s="69">
        <f>+lower!J214</f>
        <v>115.20000000000002</v>
      </c>
      <c r="K214" s="69">
        <f>+lower!K214</f>
        <v>172.80000000000007</v>
      </c>
      <c r="L214" s="69">
        <f>+lower!L214</f>
        <v>240.00000000000003</v>
      </c>
      <c r="M214" s="69">
        <f>+lower!M214</f>
        <v>299.28774288542928</v>
      </c>
      <c r="N214" s="69">
        <f>+lower!N214</f>
        <v>364.50446652974341</v>
      </c>
      <c r="O214" s="69">
        <f>+lower!O214</f>
        <v>376.09321047257663</v>
      </c>
      <c r="P214" s="69">
        <f>+lower!P214</f>
        <v>384.02217617718145</v>
      </c>
      <c r="Q214" s="69">
        <f>+lower!Q214</f>
        <v>388.37827462590622</v>
      </c>
      <c r="R214" s="69">
        <f>+lower!R214</f>
        <v>389.24841680109927</v>
      </c>
      <c r="S214" s="69">
        <f>+lower!S214</f>
        <v>412.50081459744933</v>
      </c>
      <c r="T214" s="69">
        <f>+lower!T214</f>
        <v>516.90650349609837</v>
      </c>
      <c r="U214" s="69">
        <f>+lower!U214</f>
        <v>557.71832326345475</v>
      </c>
      <c r="V214" s="69">
        <f>+lower!V214</f>
        <v>599.34607068919638</v>
      </c>
      <c r="W214" s="69">
        <f>+lower!W214</f>
        <v>594.78924465174794</v>
      </c>
      <c r="X214" s="69">
        <f>+lower!X214</f>
        <v>652.26240623917954</v>
      </c>
      <c r="Y214" s="69">
        <f>+lower!Y214</f>
        <v>677.85146419068883</v>
      </c>
      <c r="Z214" s="69">
        <f>+lower!Z214</f>
        <v>562.28889247456834</v>
      </c>
      <c r="AA214" s="69">
        <f>+lower!AA214</f>
        <v>581.83308835739501</v>
      </c>
      <c r="AB214" s="69">
        <f>+lower!AB214</f>
        <v>751.14219875128913</v>
      </c>
      <c r="AC214" s="69">
        <f>+lower!AC214</f>
        <v>619.53090440547726</v>
      </c>
      <c r="AD214" s="69">
        <f>+lower!AD214</f>
        <v>627.57454434215379</v>
      </c>
      <c r="AE214" s="69">
        <f>+lower!AE214</f>
        <v>644.87117798420979</v>
      </c>
      <c r="AF214" s="69">
        <f>+lower!AF214</f>
        <v>662.96987523028145</v>
      </c>
      <c r="AG214" s="69">
        <f>+lower!AG214</f>
        <v>681.95538163223182</v>
      </c>
      <c r="AH214" s="69">
        <f>+lower!AH214</f>
        <v>701.92601872975399</v>
      </c>
      <c r="AI214" s="69">
        <f>+lower!AI214</f>
        <v>722.99667049389893</v>
      </c>
      <c r="AJ214" s="69">
        <f>+lower!AJ214</f>
        <v>745.30262349622262</v>
      </c>
      <c r="AK214" s="69">
        <f>+lower!AK214</f>
        <v>769.00456734305294</v>
      </c>
      <c r="AL214" s="69">
        <f>+lower!AL214</f>
        <v>794.29519708460384</v>
      </c>
      <c r="AM214" s="69">
        <f>+lower!AM214</f>
        <v>821.40806655962217</v>
      </c>
      <c r="AN214" s="69">
        <f>+lower!AN214</f>
        <v>850.6296669646681</v>
      </c>
      <c r="AO214" s="69">
        <f>+lower!AO214</f>
        <v>882.31622922085296</v>
      </c>
      <c r="AP214" s="69">
        <f>+lower!AP214</f>
        <v>916.91761901626796</v>
      </c>
      <c r="AQ214" s="69">
        <f>+lower!AQ214</f>
        <v>955.01218749806014</v>
      </c>
      <c r="AR214" s="69">
        <f>+lower!AR214</f>
        <v>997.35910631800891</v>
      </c>
      <c r="AS214" s="69">
        <f>+lower!AS214</f>
        <v>1044.9796888985154</v>
      </c>
      <c r="AT214" s="69">
        <f>+lower!AT214</f>
        <v>1099.2889762834848</v>
      </c>
      <c r="AU214" s="69">
        <f>+lower!AU214</f>
        <v>1162.3193218256918</v>
      </c>
      <c r="AV214" s="69">
        <f>+lower!AV214</f>
        <v>1237.1238769436336</v>
      </c>
      <c r="AW214" s="69">
        <f>+lower!AW214</f>
        <v>1328.5623727144061</v>
      </c>
      <c r="AX214" s="69">
        <f>+lower!AX214</f>
        <v>1435.9608510213884</v>
      </c>
      <c r="AY214" s="69">
        <f>+lower!AY214</f>
        <v>1582.6179282169981</v>
      </c>
      <c r="AZ214" s="69">
        <f>+lower!AZ214</f>
        <v>1803.4957365133791</v>
      </c>
      <c r="BA214" s="69">
        <f>+lower!BA214</f>
        <v>2205.0315008764505</v>
      </c>
      <c r="BB214" s="69">
        <f>+lower!BB214</f>
        <v>3450.8586587453151</v>
      </c>
      <c r="BC214" s="69">
        <f>+lower!BC214</f>
        <v>4139.5</v>
      </c>
      <c r="BD214" s="69">
        <f>+lower!BD214</f>
        <v>4570.1939999999995</v>
      </c>
      <c r="BE214" s="69">
        <f>+lower!BE214</f>
        <v>4616.3819999999996</v>
      </c>
      <c r="BF214" s="69">
        <f>+lower!BF214</f>
        <v>4783.0860000000002</v>
      </c>
      <c r="BG214" s="69">
        <f>+lower!BG214</f>
        <v>4940.1000000000004</v>
      </c>
      <c r="BH214" s="69">
        <f>+lower!BH214</f>
        <v>4859.91</v>
      </c>
      <c r="BI214" s="69">
        <f>+lower!BI214</f>
        <v>4858.92</v>
      </c>
      <c r="BJ214" s="69">
        <f>+lower!BJ214</f>
        <v>4880.7</v>
      </c>
      <c r="BK214" s="69">
        <f>+lower!BK214</f>
        <v>4895.55</v>
      </c>
      <c r="BL214" s="69">
        <f>+lower!BL214</f>
        <v>4847.04</v>
      </c>
      <c r="BM214" s="69">
        <f>+lower!BM214</f>
        <v>4895.55</v>
      </c>
      <c r="BN214" s="69">
        <f>+lower!BN214</f>
        <v>4885.6499999999996</v>
      </c>
      <c r="BO214" s="69">
        <f>+lower!BO214</f>
        <v>4990.59</v>
      </c>
      <c r="BP214" s="69">
        <f>+lower!BP214</f>
        <v>4886.6400000000003</v>
      </c>
      <c r="BQ214" s="69">
        <f>+lower!BQ214</f>
        <v>5134.1400000000003</v>
      </c>
      <c r="BR214" s="69">
        <f>+lower!BR214</f>
        <v>5180.67</v>
      </c>
      <c r="BS214" s="69">
        <f>+lower!BS214</f>
        <v>5196.51</v>
      </c>
      <c r="BT214" s="69">
        <f>+lower!BT214</f>
        <v>5289.4709999999941</v>
      </c>
      <c r="BU214" s="69">
        <f>+lower!BU214</f>
        <v>5397.8957999999839</v>
      </c>
      <c r="BV214" s="69">
        <f>+lower!BV214</f>
        <v>5430.6311399999759</v>
      </c>
      <c r="BW214" s="69">
        <f>+lower!BW214</f>
        <v>5494.2623999999805</v>
      </c>
      <c r="BX214" s="69">
        <f>+lower!BX214</f>
        <v>5569.4484119999706</v>
      </c>
      <c r="BY214" s="69">
        <f>+lower!BY214</f>
        <v>5647.5499519999603</v>
      </c>
      <c r="BZ214" s="69">
        <f>+lower!BZ214</f>
        <v>5708.4115029333179</v>
      </c>
      <c r="CA214" s="69">
        <f>+lower!CA214</f>
        <v>5769.2186307555285</v>
      </c>
    </row>
    <row r="215" spans="1:79" x14ac:dyDescent="0.2">
      <c r="A215" s="9">
        <f>+data!B217</f>
        <v>792</v>
      </c>
      <c r="B215" s="69">
        <f>+lower!B215</f>
        <v>0</v>
      </c>
      <c r="C215" s="69">
        <f>+lower!C215</f>
        <v>0</v>
      </c>
      <c r="D215" s="69">
        <f>+lower!D215</f>
        <v>0</v>
      </c>
      <c r="E215" s="69">
        <f>+lower!E215</f>
        <v>6.5476159845209709</v>
      </c>
      <c r="F215" s="69">
        <f>+lower!F215</f>
        <v>26.190463938083884</v>
      </c>
      <c r="G215" s="69">
        <f>+lower!G215</f>
        <v>207.34117284316417</v>
      </c>
      <c r="H215" s="69">
        <f>+lower!H215</f>
        <v>407.68874967024971</v>
      </c>
      <c r="I215" s="69">
        <f>+lower!I215</f>
        <v>647.3364415941827</v>
      </c>
      <c r="J215" s="69">
        <f>+lower!J215</f>
        <v>1421.3567322754877</v>
      </c>
      <c r="K215" s="69">
        <f>+lower!K215</f>
        <v>2277.3921408851602</v>
      </c>
      <c r="L215" s="69">
        <f>+lower!L215</f>
        <v>3136.8923546388464</v>
      </c>
      <c r="M215" s="69">
        <f>+lower!M215</f>
        <v>3763.3711971665216</v>
      </c>
      <c r="N215" s="69">
        <f>+lower!N215</f>
        <v>4436.3520444592459</v>
      </c>
      <c r="O215" s="69">
        <f>+lower!O215</f>
        <v>4465.9357097423999</v>
      </c>
      <c r="P215" s="69">
        <f>+lower!P215</f>
        <v>4432.6250707101635</v>
      </c>
      <c r="Q215" s="69">
        <f>+lower!Q215</f>
        <v>4338.0736792960251</v>
      </c>
      <c r="R215" s="69">
        <f>+lower!R215</f>
        <v>4184.0895905260231</v>
      </c>
      <c r="S215" s="69">
        <f>+lower!S215</f>
        <v>4855.4802912498308</v>
      </c>
      <c r="T215" s="69">
        <f>+lower!T215</f>
        <v>5559.0290604416732</v>
      </c>
      <c r="U215" s="69">
        <f>+lower!U215</f>
        <v>6410.4362531557608</v>
      </c>
      <c r="V215" s="69">
        <f>+lower!V215</f>
        <v>7292.0248420522103</v>
      </c>
      <c r="W215" s="69">
        <f>+lower!W215</f>
        <v>5515.2866206763674</v>
      </c>
      <c r="X215" s="69">
        <f>+lower!X215</f>
        <v>6696.9742872825827</v>
      </c>
      <c r="Y215" s="69">
        <f>+lower!Y215</f>
        <v>7903.5696633840171</v>
      </c>
      <c r="Z215" s="69">
        <f>+lower!Z215</f>
        <v>6485.2661048960936</v>
      </c>
      <c r="AA215" s="69">
        <f>+lower!AA215</f>
        <v>7070.0510447855177</v>
      </c>
      <c r="AB215" s="69">
        <f>+lower!AB215</f>
        <v>9074.5768675521285</v>
      </c>
      <c r="AC215" s="69">
        <f>+lower!AC215</f>
        <v>9544.2886831222277</v>
      </c>
      <c r="AD215" s="69">
        <f>+lower!AD215</f>
        <v>9726.7852895577926</v>
      </c>
      <c r="AE215" s="69">
        <f>+lower!AE215</f>
        <v>9936.4753823131759</v>
      </c>
      <c r="AF215" s="69">
        <f>+lower!AF215</f>
        <v>10146.661531705386</v>
      </c>
      <c r="AG215" s="69">
        <f>+lower!AG215</f>
        <v>10357.041405546948</v>
      </c>
      <c r="AH215" s="69">
        <f>+lower!AH215</f>
        <v>10567.270881872753</v>
      </c>
      <c r="AI215" s="69">
        <f>+lower!AI215</f>
        <v>10776.95720221394</v>
      </c>
      <c r="AJ215" s="69">
        <f>+lower!AJ215</f>
        <v>10985.650615054177</v>
      </c>
      <c r="AK215" s="69">
        <f>+lower!AK215</f>
        <v>11192.834075601246</v>
      </c>
      <c r="AL215" s="69">
        <f>+lower!AL215</f>
        <v>11397.91041127903</v>
      </c>
      <c r="AM215" s="69">
        <f>+lower!AM215</f>
        <v>11600.186136129707</v>
      </c>
      <c r="AN215" s="69">
        <f>+lower!AN215</f>
        <v>11798.850764394603</v>
      </c>
      <c r="AO215" s="69">
        <f>+lower!AO215</f>
        <v>11992.949972858596</v>
      </c>
      <c r="AP215" s="69">
        <f>+lower!AP215</f>
        <v>12461.045675602218</v>
      </c>
      <c r="AQ215" s="69">
        <f>+lower!AQ215</f>
        <v>12895.743320342932</v>
      </c>
      <c r="AR215" s="69">
        <f>+lower!AR215</f>
        <v>13333.466753179293</v>
      </c>
      <c r="AS215" s="69">
        <f>+lower!AS215</f>
        <v>13771.773878620053</v>
      </c>
      <c r="AT215" s="69">
        <f>+lower!AT215</f>
        <v>14207.460557434169</v>
      </c>
      <c r="AU215" s="69">
        <f>+lower!AU215</f>
        <v>14458.580722972036</v>
      </c>
      <c r="AV215" s="69">
        <f>+lower!AV215</f>
        <v>14667.373563866475</v>
      </c>
      <c r="AW215" s="69">
        <f>+lower!AW215</f>
        <v>14847.922718706957</v>
      </c>
      <c r="AX215" s="69">
        <f>+lower!AX215</f>
        <v>14896.522292988595</v>
      </c>
      <c r="AY215" s="69">
        <f>+lower!AY215</f>
        <v>16038.770225900451</v>
      </c>
      <c r="AZ215" s="69">
        <f>+lower!AZ215</f>
        <v>17370.323615290126</v>
      </c>
      <c r="BA215" s="69">
        <f>+lower!BA215</f>
        <v>20115.780909609319</v>
      </c>
      <c r="BB215" s="69">
        <f>+lower!BB215</f>
        <v>21708.419221395532</v>
      </c>
      <c r="BC215" s="69">
        <f>+lower!BC215</f>
        <v>24512.657999999999</v>
      </c>
      <c r="BD215" s="69">
        <f>+lower!BD215</f>
        <v>26775.684000000001</v>
      </c>
      <c r="BE215" s="69">
        <f>+lower!BE215</f>
        <v>27966.378000000001</v>
      </c>
      <c r="BF215" s="69">
        <f>+lower!BF215</f>
        <v>27289.522000000001</v>
      </c>
      <c r="BG215" s="69">
        <f>+lower!BG215</f>
        <v>26115.21</v>
      </c>
      <c r="BH215" s="69">
        <f>+lower!BH215</f>
        <v>26087.489999999998</v>
      </c>
      <c r="BI215" s="69">
        <f>+lower!BI215</f>
        <v>26313.21</v>
      </c>
      <c r="BJ215" s="69">
        <f>+lower!BJ215</f>
        <v>25766.73</v>
      </c>
      <c r="BK215" s="69">
        <f>+lower!BK215</f>
        <v>26327.07</v>
      </c>
      <c r="BL215" s="69">
        <f>+lower!BL215</f>
        <v>26339.94</v>
      </c>
      <c r="BM215" s="69">
        <f>+lower!BM215</f>
        <v>25617.239999999998</v>
      </c>
      <c r="BN215" s="69">
        <f>+lower!BN215</f>
        <v>24639.119999999999</v>
      </c>
      <c r="BO215" s="69">
        <f>+lower!BO215</f>
        <v>24259.95</v>
      </c>
      <c r="BP215" s="69">
        <f>+lower!BP215</f>
        <v>24051.06</v>
      </c>
      <c r="BQ215" s="69">
        <f>+lower!BQ215</f>
        <v>24151.05</v>
      </c>
      <c r="BR215" s="69">
        <f>+lower!BR215</f>
        <v>23393.7</v>
      </c>
      <c r="BS215" s="69">
        <f>+lower!BS215</f>
        <v>23552.1</v>
      </c>
      <c r="BT215" s="69">
        <f>+lower!BT215</f>
        <v>23259.653999999977</v>
      </c>
      <c r="BU215" s="69">
        <f>+lower!BU215</f>
        <v>23026.984199999959</v>
      </c>
      <c r="BV215" s="69">
        <f>+lower!BV215</f>
        <v>22762.044359999978</v>
      </c>
      <c r="BW215" s="69">
        <f>+lower!BW215</f>
        <v>22523.826599999909</v>
      </c>
      <c r="BX215" s="69">
        <f>+lower!BX215</f>
        <v>22391.164487999944</v>
      </c>
      <c r="BY215" s="69">
        <f>+lower!BY215</f>
        <v>22091.585647999884</v>
      </c>
      <c r="BZ215" s="69">
        <f>+lower!BZ215</f>
        <v>21877.274683733209</v>
      </c>
      <c r="CA215" s="69">
        <f>+lower!CA215</f>
        <v>21656.221413688785</v>
      </c>
    </row>
    <row r="216" spans="1:79" x14ac:dyDescent="0.2">
      <c r="A216" s="9">
        <f>+data!B218</f>
        <v>795</v>
      </c>
      <c r="B216" s="69">
        <f>+lower!B216</f>
        <v>0</v>
      </c>
      <c r="C216" s="69">
        <f>+lower!C216</f>
        <v>0</v>
      </c>
      <c r="D216" s="69">
        <f>+lower!D216</f>
        <v>0</v>
      </c>
      <c r="E216" s="69">
        <f>+lower!E216</f>
        <v>0</v>
      </c>
      <c r="F216" s="69">
        <f>+lower!F216</f>
        <v>0.22163332087123558</v>
      </c>
      <c r="G216" s="69">
        <f>+lower!G216</f>
        <v>0.96964577881165592</v>
      </c>
      <c r="H216" s="69">
        <f>+lower!H216</f>
        <v>4.0725122710089545</v>
      </c>
      <c r="I216" s="69">
        <f>+lower!I216</f>
        <v>16.629425106619902</v>
      </c>
      <c r="J216" s="69">
        <f>+lower!J216</f>
        <v>21.269515612090938</v>
      </c>
      <c r="K216" s="69">
        <f>+lower!K216</f>
        <v>26.620761507577271</v>
      </c>
      <c r="L216" s="69">
        <f>+lower!L216</f>
        <v>32.647473760465623</v>
      </c>
      <c r="M216" s="69">
        <f>+lower!M216</f>
        <v>38.857442687061301</v>
      </c>
      <c r="N216" s="69">
        <f>+lower!N216</f>
        <v>45.731000218313355</v>
      </c>
      <c r="O216" s="69">
        <f>+lower!O216</f>
        <v>53.325999810355214</v>
      </c>
      <c r="P216" s="69">
        <f>+lower!P216</f>
        <v>61.704657642335341</v>
      </c>
      <c r="Q216" s="69">
        <f>+lower!Q216</f>
        <v>70.933825872545924</v>
      </c>
      <c r="R216" s="69">
        <f>+lower!R216</f>
        <v>81.085276258223104</v>
      </c>
      <c r="S216" s="69">
        <f>+lower!S216</f>
        <v>92.235993383748081</v>
      </c>
      <c r="T216" s="69">
        <f>+lower!T216</f>
        <v>104.46847645583692</v>
      </c>
      <c r="U216" s="69">
        <f>+lower!U216</f>
        <v>113.45088396934867</v>
      </c>
      <c r="V216" s="69">
        <f>+lower!V216</f>
        <v>122.6714392126397</v>
      </c>
      <c r="W216" s="69">
        <f>+lower!W216</f>
        <v>137.40263782804456</v>
      </c>
      <c r="X216" s="69">
        <f>+lower!X216</f>
        <v>152.80481293856909</v>
      </c>
      <c r="Y216" s="69">
        <f>+lower!Y216</f>
        <v>168.85042192913858</v>
      </c>
      <c r="Z216" s="69">
        <f>+lower!Z216</f>
        <v>187.21284708607772</v>
      </c>
      <c r="AA216" s="69">
        <f>+lower!AA216</f>
        <v>211.57215386825163</v>
      </c>
      <c r="AB216" s="69">
        <f>+lower!AB216</f>
        <v>255.1897179798344</v>
      </c>
      <c r="AC216" s="69">
        <f>+lower!AC216</f>
        <v>291.54572281471337</v>
      </c>
      <c r="AD216" s="69">
        <f>+lower!AD216</f>
        <v>315.00422113458166</v>
      </c>
      <c r="AE216" s="69">
        <f>+lower!AE216</f>
        <v>336.58505595889284</v>
      </c>
      <c r="AF216" s="69">
        <f>+lower!AF216</f>
        <v>359.58290103760794</v>
      </c>
      <c r="AG216" s="69">
        <f>+lower!AG216</f>
        <v>384.08809027463593</v>
      </c>
      <c r="AH216" s="69">
        <f>+lower!AH216</f>
        <v>410.19659162994867</v>
      </c>
      <c r="AI216" s="69">
        <f>+lower!AI216</f>
        <v>438.01035257926367</v>
      </c>
      <c r="AJ216" s="69">
        <f>+lower!AJ216</f>
        <v>467.63766646649248</v>
      </c>
      <c r="AK216" s="69">
        <f>+lower!AK216</f>
        <v>499.19356099805924</v>
      </c>
      <c r="AL216" s="69">
        <f>+lower!AL216</f>
        <v>532.80021020214213</v>
      </c>
      <c r="AM216" s="69">
        <f>+lower!AM216</f>
        <v>568.58737125416997</v>
      </c>
      <c r="AN216" s="69">
        <f>+lower!AN216</f>
        <v>606.6928476527886</v>
      </c>
      <c r="AO216" s="69">
        <f>+lower!AO216</f>
        <v>647.26298031823171</v>
      </c>
      <c r="AP216" s="69">
        <f>+lower!AP216</f>
        <v>690.45316827792783</v>
      </c>
      <c r="AQ216" s="69">
        <f>+lower!AQ216</f>
        <v>736.42842070246718</v>
      </c>
      <c r="AR216" s="69">
        <f>+lower!AR216</f>
        <v>785.36394215914356</v>
      </c>
      <c r="AS216" s="69">
        <f>+lower!AS216</f>
        <v>837.44575306044146</v>
      </c>
      <c r="AT216" s="69">
        <f>+lower!AT216</f>
        <v>892.87134740144882</v>
      </c>
      <c r="AU216" s="69">
        <f>+lower!AU216</f>
        <v>951.85039000361007</v>
      </c>
      <c r="AV216" s="69">
        <f>+lower!AV216</f>
        <v>1014.6054556128589</v>
      </c>
      <c r="AW216" s="69">
        <f>+lower!AW216</f>
        <v>1081.3728123384772</v>
      </c>
      <c r="AX216" s="69">
        <f>+lower!AX216</f>
        <v>1145.2007317399332</v>
      </c>
      <c r="AY216" s="69">
        <f>+lower!AY216</f>
        <v>1212.7716761451638</v>
      </c>
      <c r="AZ216" s="69">
        <f>+lower!AZ216</f>
        <v>1284.3038670059332</v>
      </c>
      <c r="BA216" s="69">
        <f>+lower!BA216</f>
        <v>1360.0281804743845</v>
      </c>
      <c r="BB216" s="69">
        <f>+lower!BB216</f>
        <v>1440.1888776123908</v>
      </c>
      <c r="BC216" s="69">
        <f>+lower!BC216</f>
        <v>1901.1202269997982</v>
      </c>
      <c r="BD216" s="69">
        <f>+lower!BD216</f>
        <v>1854.7963078718576</v>
      </c>
      <c r="BE216" s="69">
        <f>+lower!BE216</f>
        <v>1850.5286826360034</v>
      </c>
      <c r="BF216" s="69">
        <f>+lower!BF216</f>
        <v>1837.2239536184616</v>
      </c>
      <c r="BG216" s="69">
        <f>+lower!BG216</f>
        <v>1668.15</v>
      </c>
      <c r="BH216" s="69">
        <f>+lower!BH216</f>
        <v>1648.35</v>
      </c>
      <c r="BI216" s="69">
        <f>+lower!BI216</f>
        <v>1697.85</v>
      </c>
      <c r="BJ216" s="69">
        <f>+lower!BJ216</f>
        <v>1747.35</v>
      </c>
      <c r="BK216" s="69">
        <f>+lower!BK216</f>
        <v>1747.35</v>
      </c>
      <c r="BL216" s="69">
        <f>+lower!BL216</f>
        <v>1895.85</v>
      </c>
      <c r="BM216" s="69">
        <f>+lower!BM216</f>
        <v>1935.45</v>
      </c>
      <c r="BN216" s="69">
        <f>+lower!BN216</f>
        <v>1895.85</v>
      </c>
      <c r="BO216" s="69">
        <f>+lower!BO216</f>
        <v>1893.87</v>
      </c>
      <c r="BP216" s="69">
        <f>+lower!BP216</f>
        <v>1890.9</v>
      </c>
      <c r="BQ216" s="69">
        <f>+lower!BQ216</f>
        <v>1980</v>
      </c>
      <c r="BR216" s="69">
        <f>+lower!BR216</f>
        <v>1980</v>
      </c>
      <c r="BS216" s="69">
        <f>+lower!BS216</f>
        <v>1980</v>
      </c>
      <c r="BT216" s="69">
        <f>+lower!BT216</f>
        <v>2023.3619999999958</v>
      </c>
      <c r="BU216" s="69">
        <f>+lower!BU216</f>
        <v>2050.3296000000009</v>
      </c>
      <c r="BV216" s="69">
        <f>+lower!BV216</f>
        <v>2057.9446800000037</v>
      </c>
      <c r="BW216" s="69">
        <f>+lower!BW216</f>
        <v>2076.3468000000071</v>
      </c>
      <c r="BX216" s="69">
        <f>+lower!BX216</f>
        <v>2102.2507440000072</v>
      </c>
      <c r="BY216" s="69">
        <f>+lower!BY216</f>
        <v>2126.1546240000075</v>
      </c>
      <c r="BZ216" s="69">
        <f>+lower!BZ216</f>
        <v>2141.5442752000113</v>
      </c>
      <c r="CA216" s="69">
        <f>+lower!CA216</f>
        <v>2161.0891690666795</v>
      </c>
    </row>
    <row r="217" spans="1:79" x14ac:dyDescent="0.2">
      <c r="A217" s="9">
        <f>+data!B219</f>
        <v>796</v>
      </c>
      <c r="B217" s="69">
        <f>+lower!B217</f>
        <v>0</v>
      </c>
      <c r="C217" s="69">
        <f>+lower!C217</f>
        <v>0</v>
      </c>
      <c r="D217" s="69">
        <f>+lower!D217</f>
        <v>0</v>
      </c>
      <c r="E217" s="69">
        <f>+lower!E217</f>
        <v>0</v>
      </c>
      <c r="F217" s="69">
        <f>+lower!F217</f>
        <v>0</v>
      </c>
      <c r="G217" s="69">
        <f>+lower!G217</f>
        <v>0</v>
      </c>
      <c r="H217" s="69">
        <f>+lower!H217</f>
        <v>0</v>
      </c>
      <c r="I217" s="69">
        <f>+lower!I217</f>
        <v>0</v>
      </c>
      <c r="J217" s="69">
        <f>+lower!J217</f>
        <v>0</v>
      </c>
      <c r="K217" s="69">
        <f>+lower!K217</f>
        <v>0</v>
      </c>
      <c r="L217" s="69">
        <f>+lower!L217</f>
        <v>0</v>
      </c>
      <c r="M217" s="69">
        <f>+lower!M217</f>
        <v>7.6508331993715179E-7</v>
      </c>
      <c r="N217" s="69">
        <f>+lower!N217</f>
        <v>1.6673418101906222E-6</v>
      </c>
      <c r="O217" s="69">
        <f>+lower!O217</f>
        <v>3.5983862669134002E-6</v>
      </c>
      <c r="P217" s="69">
        <f>+lower!P217</f>
        <v>7.7018170966314951E-6</v>
      </c>
      <c r="Q217" s="69">
        <f>+lower!Q217</f>
        <v>1.6366632601072161E-5</v>
      </c>
      <c r="R217" s="69">
        <f>+lower!R217</f>
        <v>3.4559781931163196E-5</v>
      </c>
      <c r="S217" s="69">
        <f>+lower!S217</f>
        <v>7.2561713712910141E-5</v>
      </c>
      <c r="T217" s="69">
        <f>+lower!T217</f>
        <v>1.5155894433347122E-4</v>
      </c>
      <c r="U217" s="69">
        <f>+lower!U217</f>
        <v>3.1502967635942228E-4</v>
      </c>
      <c r="V217" s="69">
        <f>+lower!V217</f>
        <v>6.5182239630883886E-4</v>
      </c>
      <c r="W217" s="69">
        <f>+lower!W217</f>
        <v>1.3427195362372127E-3</v>
      </c>
      <c r="X217" s="69">
        <f>+lower!X217</f>
        <v>2.7539093553453492E-3</v>
      </c>
      <c r="Y217" s="69">
        <f>+lower!Y217</f>
        <v>5.6235519017941394E-3</v>
      </c>
      <c r="Z217" s="69">
        <f>+lower!Z217</f>
        <v>1.1431687587262349E-2</v>
      </c>
      <c r="AA217" s="69">
        <f>+lower!AA217</f>
        <v>2.3127793267722855E-2</v>
      </c>
      <c r="AB217" s="69">
        <f>+lower!AB217</f>
        <v>4.6547357705644034E-2</v>
      </c>
      <c r="AC217" s="69">
        <f>+lower!AC217</f>
        <v>9.3133205261582835E-2</v>
      </c>
      <c r="AD217" s="69">
        <f>+lower!AD217</f>
        <v>0.10167955344064346</v>
      </c>
      <c r="AE217" s="69">
        <f>+lower!AE217</f>
        <v>0.11098489995950277</v>
      </c>
      <c r="AF217" s="69">
        <f>+lower!AF217</f>
        <v>0.12111464746588976</v>
      </c>
      <c r="AG217" s="69">
        <f>+lower!AG217</f>
        <v>0.13213965864504817</v>
      </c>
      <c r="AH217" s="69">
        <f>+lower!AH217</f>
        <v>0.14413669487286027</v>
      </c>
      <c r="AI217" s="69">
        <f>+lower!AI217</f>
        <v>0.15718888823151711</v>
      </c>
      <c r="AJ217" s="69">
        <f>+lower!AJ217</f>
        <v>0.17138624919485609</v>
      </c>
      <c r="AK217" s="69">
        <f>+lower!AK217</f>
        <v>0.1868262124181875</v>
      </c>
      <c r="AL217" s="69">
        <f>+lower!AL217</f>
        <v>0.20361422319710401</v>
      </c>
      <c r="AM217" s="69">
        <f>+lower!AM217</f>
        <v>0.22186436729037265</v>
      </c>
      <c r="AN217" s="69">
        <f>+lower!AN217</f>
        <v>0.24170004693227531</v>
      </c>
      <c r="AO217" s="69">
        <f>+lower!AO217</f>
        <v>0.25142153991084065</v>
      </c>
      <c r="AP217" s="69">
        <f>+lower!AP217</f>
        <v>0.26148023920380753</v>
      </c>
      <c r="AQ217" s="69">
        <f>+lower!AQ217</f>
        <v>0.27188561734423472</v>
      </c>
      <c r="AR217" s="69">
        <f>+lower!AR217</f>
        <v>0.28264727322116862</v>
      </c>
      <c r="AS217" s="69">
        <f>+lower!AS217</f>
        <v>0.29377492100279728</v>
      </c>
      <c r="AT217" s="69">
        <f>+lower!AT217</f>
        <v>0.3056179529550907</v>
      </c>
      <c r="AU217" s="69">
        <f>+lower!AU217</f>
        <v>0.31787354067752444</v>
      </c>
      <c r="AV217" s="69">
        <f>+lower!AV217</f>
        <v>0.33055302728372699</v>
      </c>
      <c r="AW217" s="69">
        <f>+lower!AW217</f>
        <v>0.34366785675347306</v>
      </c>
      <c r="AX217" s="69">
        <f>+lower!AX217</f>
        <v>0.35499686858808127</v>
      </c>
      <c r="AY217" s="69">
        <f>+lower!AY217</f>
        <v>0.4430437761158279</v>
      </c>
      <c r="AZ217" s="69">
        <f>+lower!AZ217</f>
        <v>0.55286242523230422</v>
      </c>
      <c r="BA217" s="69">
        <f>+lower!BA217</f>
        <v>0.68981765800425765</v>
      </c>
      <c r="BB217" s="69">
        <f>+lower!BB217</f>
        <v>0.86059086576589383</v>
      </c>
      <c r="BC217" s="69">
        <f>+lower!BC217</f>
        <v>0.97399999999999998</v>
      </c>
      <c r="BD217" s="69">
        <f>+lower!BD217</f>
        <v>0.97799999999999998</v>
      </c>
      <c r="BE217" s="69">
        <f>+lower!BE217</f>
        <v>0.98199999999999998</v>
      </c>
      <c r="BF217" s="69">
        <f>+lower!BF217</f>
        <v>0.98599999999999999</v>
      </c>
      <c r="BG217" s="69">
        <f>+lower!BG217</f>
        <v>0.99</v>
      </c>
      <c r="BH217" s="69">
        <f>+lower!BH217</f>
        <v>0.99</v>
      </c>
      <c r="BI217" s="69">
        <f>+lower!BI217</f>
        <v>0.99</v>
      </c>
      <c r="BJ217" s="69">
        <f>+lower!BJ217</f>
        <v>0.99</v>
      </c>
      <c r="BK217" s="69">
        <f>+lower!BK217</f>
        <v>0.99</v>
      </c>
      <c r="BL217" s="69">
        <f>+lower!BL217</f>
        <v>0.99</v>
      </c>
      <c r="BM217" s="69">
        <f>+lower!BM217</f>
        <v>0.99</v>
      </c>
      <c r="BN217" s="69">
        <f>+lower!BN217</f>
        <v>0.99</v>
      </c>
      <c r="BO217" s="69">
        <f>+lower!BO217</f>
        <v>0.99</v>
      </c>
      <c r="BP217" s="69">
        <f>+lower!BP217</f>
        <v>0.99</v>
      </c>
      <c r="BQ217" s="69">
        <f>+lower!BQ217</f>
        <v>0.99</v>
      </c>
      <c r="BR217" s="69">
        <f>+lower!BR217</f>
        <v>0.99</v>
      </c>
      <c r="BS217" s="69">
        <f>+lower!BS217</f>
        <v>0.99</v>
      </c>
      <c r="BT217" s="69">
        <f>+lower!BT217</f>
        <v>0.99</v>
      </c>
      <c r="BU217" s="69">
        <f>+lower!BU217</f>
        <v>0.99</v>
      </c>
      <c r="BV217" s="69">
        <f>+lower!BV217</f>
        <v>0.99</v>
      </c>
      <c r="BW217" s="69">
        <f>+lower!BW217</f>
        <v>0.99</v>
      </c>
      <c r="BX217" s="69">
        <f>+lower!BX217</f>
        <v>0.99</v>
      </c>
      <c r="BY217" s="69">
        <f>+lower!BY217</f>
        <v>0.99</v>
      </c>
      <c r="BZ217" s="69">
        <f>+lower!BZ217</f>
        <v>0.99</v>
      </c>
      <c r="CA217" s="69">
        <f>+lower!CA217</f>
        <v>0.99</v>
      </c>
    </row>
    <row r="218" spans="1:79" x14ac:dyDescent="0.2">
      <c r="A218" s="9">
        <f>+data!B220</f>
        <v>798</v>
      </c>
      <c r="B218" s="69">
        <f>+lower!B218</f>
        <v>0</v>
      </c>
      <c r="C218" s="69">
        <f>+lower!C218</f>
        <v>0</v>
      </c>
      <c r="D218" s="69">
        <f>+lower!D218</f>
        <v>0</v>
      </c>
      <c r="E218" s="69">
        <f>+lower!E218</f>
        <v>0</v>
      </c>
      <c r="F218" s="69">
        <f>+lower!F218</f>
        <v>0</v>
      </c>
      <c r="G218" s="69">
        <f>+lower!G218</f>
        <v>0</v>
      </c>
      <c r="H218" s="69">
        <f>+lower!H218</f>
        <v>0</v>
      </c>
      <c r="I218" s="69">
        <f>+lower!I218</f>
        <v>0</v>
      </c>
      <c r="J218" s="69">
        <f>+lower!J218</f>
        <v>0</v>
      </c>
      <c r="K218" s="69">
        <f>+lower!K218</f>
        <v>0</v>
      </c>
      <c r="L218" s="69">
        <f>+lower!L218</f>
        <v>0</v>
      </c>
      <c r="M218" s="69">
        <f>+lower!M218</f>
        <v>2.6646280678277765E-4</v>
      </c>
      <c r="N218" s="69">
        <f>+lower!N218</f>
        <v>4.3950313897368623E-4</v>
      </c>
      <c r="O218" s="69">
        <f>+lower!O218</f>
        <v>7.1828247827612562E-4</v>
      </c>
      <c r="P218" s="69">
        <f>+lower!P218</f>
        <v>1.1649201145854096E-3</v>
      </c>
      <c r="Q218" s="69">
        <f>+lower!Q218</f>
        <v>1.8770307300239174E-3</v>
      </c>
      <c r="R218" s="69">
        <f>+lower!R218</f>
        <v>3.0075901967215957E-3</v>
      </c>
      <c r="S218" s="69">
        <f>+lower!S218</f>
        <v>4.795740525200173E-3</v>
      </c>
      <c r="T218" s="69">
        <f>+lower!T218</f>
        <v>7.6144786230702196E-3</v>
      </c>
      <c r="U218" s="69">
        <f>+lower!U218</f>
        <v>1.2044368443763364E-2</v>
      </c>
      <c r="V218" s="69">
        <f>+lower!V218</f>
        <v>1.8987311772139411E-2</v>
      </c>
      <c r="W218" s="69">
        <f>+lower!W218</f>
        <v>2.9841907014967164E-2</v>
      </c>
      <c r="X218" s="69">
        <f>+lower!X218</f>
        <v>4.6773385833802812E-2</v>
      </c>
      <c r="Y218" s="69">
        <f>+lower!Y218</f>
        <v>7.3128626847571182E-2</v>
      </c>
      <c r="Z218" s="69">
        <f>+lower!Z218</f>
        <v>0.11407347192836438</v>
      </c>
      <c r="AA218" s="69">
        <f>+lower!AA218</f>
        <v>0.17757032893901722</v>
      </c>
      <c r="AB218" s="69">
        <f>+lower!AB218</f>
        <v>0.27587614778168307</v>
      </c>
      <c r="AC218" s="69">
        <f>+lower!AC218</f>
        <v>0.42783540096774259</v>
      </c>
      <c r="AD218" s="69">
        <f>+lower!AD218</f>
        <v>0.45604944805486131</v>
      </c>
      <c r="AE218" s="69">
        <f>+lower!AE218</f>
        <v>0.4860392695072564</v>
      </c>
      <c r="AF218" s="69">
        <f>+lower!AF218</f>
        <v>0.51791314088703033</v>
      </c>
      <c r="AG218" s="69">
        <f>+lower!AG218</f>
        <v>0.55178578906253251</v>
      </c>
      <c r="AH218" s="69">
        <f>+lower!AH218</f>
        <v>0.58777876986985722</v>
      </c>
      <c r="AI218" s="69">
        <f>+lower!AI218</f>
        <v>0.626020867575245</v>
      </c>
      <c r="AJ218" s="69">
        <f>+lower!AJ218</f>
        <v>0.66664851738249908</v>
      </c>
      <c r="AK218" s="69">
        <f>+lower!AK218</f>
        <v>0.70980625229987615</v>
      </c>
      <c r="AL218" s="69">
        <f>+lower!AL218</f>
        <v>0.75564717575513518</v>
      </c>
      <c r="AM218" s="69">
        <f>+lower!AM218</f>
        <v>0.80433346142588136</v>
      </c>
      <c r="AN218" s="69">
        <f>+lower!AN218</f>
        <v>0.85603688183512738</v>
      </c>
      <c r="AO218" s="69">
        <f>+lower!AO218</f>
        <v>0.91346975448099021</v>
      </c>
      <c r="AP218" s="69">
        <f>+lower!AP218</f>
        <v>0.97462570706002294</v>
      </c>
      <c r="AQ218" s="69">
        <f>+lower!AQ218</f>
        <v>1.0397402126992112</v>
      </c>
      <c r="AR218" s="69">
        <f>+lower!AR218</f>
        <v>1.1090633627266715</v>
      </c>
      <c r="AS218" s="69">
        <f>+lower!AS218</f>
        <v>1.1828607609836694</v>
      </c>
      <c r="AT218" s="69">
        <f>+lower!AT218</f>
        <v>1.2362319691278498</v>
      </c>
      <c r="AU218" s="69">
        <f>+lower!AU218</f>
        <v>1.2918567675131911</v>
      </c>
      <c r="AV218" s="69">
        <f>+lower!AV218</f>
        <v>1.3498263543041313</v>
      </c>
      <c r="AW218" s="69">
        <f>+lower!AW218</f>
        <v>1.4102355094771808</v>
      </c>
      <c r="AX218" s="69">
        <f>+lower!AX218</f>
        <v>1.4639753402840991</v>
      </c>
      <c r="AY218" s="69">
        <f>+lower!AY218</f>
        <v>1.5067448698023038</v>
      </c>
      <c r="AZ218" s="69">
        <f>+lower!AZ218</f>
        <v>1.5507345377681809</v>
      </c>
      <c r="BA218" s="69">
        <f>+lower!BA218</f>
        <v>1.5959784971606408</v>
      </c>
      <c r="BB218" s="69">
        <f>+lower!BB218</f>
        <v>1.6425118417525069</v>
      </c>
      <c r="BC218" s="69">
        <f>+lower!BC218</f>
        <v>1.948</v>
      </c>
      <c r="BD218" s="69">
        <f>+lower!BD218</f>
        <v>1.956</v>
      </c>
      <c r="BE218" s="69">
        <f>+lower!BE218</f>
        <v>1.964</v>
      </c>
      <c r="BF218" s="69">
        <f>+lower!BF218</f>
        <v>1.972</v>
      </c>
      <c r="BG218" s="69">
        <f>+lower!BG218</f>
        <v>1.98</v>
      </c>
      <c r="BH218" s="69">
        <f>+lower!BH218</f>
        <v>1.6830000000000001</v>
      </c>
      <c r="BI218" s="69">
        <f>+lower!BI218</f>
        <v>1.6830000000000001</v>
      </c>
      <c r="BJ218" s="69">
        <f>+lower!BJ218</f>
        <v>1.6830000000000001</v>
      </c>
      <c r="BK218" s="69">
        <f>+lower!BK218</f>
        <v>1.6830000000000001</v>
      </c>
      <c r="BL218" s="69">
        <f>+lower!BL218</f>
        <v>1.6830000000000001</v>
      </c>
      <c r="BM218" s="69">
        <f>+lower!BM218</f>
        <v>1.6830000000000001</v>
      </c>
      <c r="BN218" s="69">
        <f>+lower!BN218</f>
        <v>1.782</v>
      </c>
      <c r="BO218" s="69">
        <f>+lower!BO218</f>
        <v>1.782</v>
      </c>
      <c r="BP218" s="69">
        <f>+lower!BP218</f>
        <v>1.782</v>
      </c>
      <c r="BQ218" s="69">
        <f>+lower!BQ218</f>
        <v>1.782</v>
      </c>
      <c r="BR218" s="69">
        <f>+lower!BR218</f>
        <v>1.782</v>
      </c>
      <c r="BS218" s="69">
        <f>+lower!BS218</f>
        <v>1.782</v>
      </c>
      <c r="BT218" s="69">
        <f>+lower!BT218</f>
        <v>1.782</v>
      </c>
      <c r="BU218" s="69">
        <f>+lower!BU218</f>
        <v>1.782</v>
      </c>
      <c r="BV218" s="69">
        <f>+lower!BV218</f>
        <v>1.782</v>
      </c>
      <c r="BW218" s="69">
        <f>+lower!BW218</f>
        <v>1.782</v>
      </c>
      <c r="BX218" s="69">
        <f>+lower!BX218</f>
        <v>1.782</v>
      </c>
      <c r="BY218" s="69">
        <f>+lower!BY218</f>
        <v>1.782</v>
      </c>
      <c r="BZ218" s="69">
        <f>+lower!BZ218</f>
        <v>1.782</v>
      </c>
      <c r="CA218" s="69">
        <f>+lower!CA218</f>
        <v>1.782</v>
      </c>
    </row>
    <row r="219" spans="1:79" x14ac:dyDescent="0.2">
      <c r="A219" s="9">
        <f>+data!B221</f>
        <v>800</v>
      </c>
      <c r="B219" s="69">
        <f>+lower!B219</f>
        <v>0</v>
      </c>
      <c r="C219" s="69">
        <f>+lower!C219</f>
        <v>0</v>
      </c>
      <c r="D219" s="69">
        <f>+lower!D219</f>
        <v>0</v>
      </c>
      <c r="E219" s="69">
        <f>+lower!E219</f>
        <v>0</v>
      </c>
      <c r="F219" s="69">
        <f>+lower!F219</f>
        <v>0</v>
      </c>
      <c r="G219" s="69">
        <f>+lower!G219</f>
        <v>0.27780680818718401</v>
      </c>
      <c r="H219" s="69">
        <f>+lower!H219</f>
        <v>1.2266054979541186</v>
      </c>
      <c r="I219" s="69">
        <f>+lower!I219</f>
        <v>5.271480941996523</v>
      </c>
      <c r="J219" s="69">
        <f>+lower!J219</f>
        <v>7.5024979196660038</v>
      </c>
      <c r="K219" s="69">
        <f>+lower!K219</f>
        <v>10.516559901427271</v>
      </c>
      <c r="L219" s="69">
        <f>+lower!L219</f>
        <v>14.567001153656483</v>
      </c>
      <c r="M219" s="69">
        <f>+lower!M219</f>
        <v>20.375043844071907</v>
      </c>
      <c r="N219" s="69">
        <f>+lower!N219</f>
        <v>28.182930328972642</v>
      </c>
      <c r="O219" s="69">
        <f>+lower!O219</f>
        <v>38.629117441451434</v>
      </c>
      <c r="P219" s="69">
        <f>+lower!P219</f>
        <v>52.546678011154327</v>
      </c>
      <c r="Q219" s="69">
        <f>+lower!Q219</f>
        <v>71.020798181565624</v>
      </c>
      <c r="R219" s="69">
        <f>+lower!R219</f>
        <v>95.462882722906258</v>
      </c>
      <c r="S219" s="69">
        <f>+lower!S219</f>
        <v>127.70598437354958</v>
      </c>
      <c r="T219" s="69">
        <f>+lower!T219</f>
        <v>170.12759464182335</v>
      </c>
      <c r="U219" s="69">
        <f>+lower!U219</f>
        <v>210.75368644090821</v>
      </c>
      <c r="V219" s="69">
        <f>+lower!V219</f>
        <v>254.91689088871115</v>
      </c>
      <c r="W219" s="69">
        <f>+lower!W219</f>
        <v>316.07886915020669</v>
      </c>
      <c r="X219" s="69">
        <f>+lower!X219</f>
        <v>382.21261817562163</v>
      </c>
      <c r="Y219" s="69">
        <f>+lower!Y219</f>
        <v>453.33413107634175</v>
      </c>
      <c r="Z219" s="69">
        <f>+lower!Z219</f>
        <v>529.45932999749232</v>
      </c>
      <c r="AA219" s="69">
        <f>+lower!AA219</f>
        <v>610.6040667781366</v>
      </c>
      <c r="AB219" s="69">
        <f>+lower!AB219</f>
        <v>743.51964408816821</v>
      </c>
      <c r="AC219" s="69">
        <f>+lower!AC219</f>
        <v>885.41035240814892</v>
      </c>
      <c r="AD219" s="69">
        <f>+lower!AD219</f>
        <v>905.96208435475808</v>
      </c>
      <c r="AE219" s="69">
        <f>+lower!AE219</f>
        <v>927.06264687496548</v>
      </c>
      <c r="AF219" s="69">
        <f>+lower!AF219</f>
        <v>948.90258585084905</v>
      </c>
      <c r="AG219" s="69">
        <f>+lower!AG219</f>
        <v>971.55323052320034</v>
      </c>
      <c r="AH219" s="69">
        <f>+lower!AH219</f>
        <v>995.09675745756067</v>
      </c>
      <c r="AI219" s="69">
        <f>+lower!AI219</f>
        <v>1019.6284848811047</v>
      </c>
      <c r="AJ219" s="69">
        <f>+lower!AJ219</f>
        <v>1045.2598019389109</v>
      </c>
      <c r="AK219" s="69">
        <f>+lower!AK219</f>
        <v>1072.1219544816411</v>
      </c>
      <c r="AL219" s="69">
        <f>+lower!AL219</f>
        <v>1100.3710042513374</v>
      </c>
      <c r="AM219" s="69">
        <f>+lower!AM219</f>
        <v>1130.1944231926727</v>
      </c>
      <c r="AN219" s="69">
        <f>+lower!AN219</f>
        <v>1161.8200100361478</v>
      </c>
      <c r="AO219" s="69">
        <f>+lower!AO219</f>
        <v>1195.5281762004979</v>
      </c>
      <c r="AP219" s="69">
        <f>+lower!AP219</f>
        <v>1231.6692395231128</v>
      </c>
      <c r="AQ219" s="69">
        <f>+lower!AQ219</f>
        <v>1270.6883687331319</v>
      </c>
      <c r="AR219" s="69">
        <f>+lower!AR219</f>
        <v>1313.1625924779801</v>
      </c>
      <c r="AS219" s="69">
        <f>+lower!AS219</f>
        <v>1359.8575476115807</v>
      </c>
      <c r="AT219" s="69">
        <f>+lower!AT219</f>
        <v>1411.817959421719</v>
      </c>
      <c r="AU219" s="69">
        <f>+lower!AU219</f>
        <v>1470.5188511319684</v>
      </c>
      <c r="AV219" s="69">
        <f>+lower!AV219</f>
        <v>1538.1332848123152</v>
      </c>
      <c r="AW219" s="69">
        <f>+lower!AW219</f>
        <v>1618.0423130442337</v>
      </c>
      <c r="AX219" s="69">
        <f>+lower!AX219</f>
        <v>1705.1788650380527</v>
      </c>
      <c r="AY219" s="69">
        <f>+lower!AY219</f>
        <v>1819.4087039406818</v>
      </c>
      <c r="AZ219" s="69">
        <f>+lower!AZ219</f>
        <v>1982.5041986576023</v>
      </c>
      <c r="BA219" s="69">
        <f>+lower!BA219</f>
        <v>2256.0545986175421</v>
      </c>
      <c r="BB219" s="69">
        <f>+lower!BB219</f>
        <v>2961.6307603724135</v>
      </c>
      <c r="BC219" s="69">
        <f>+lower!BC219</f>
        <v>3913.5319999999997</v>
      </c>
      <c r="BD219" s="69">
        <f>+lower!BD219</f>
        <v>4870.4399999999996</v>
      </c>
      <c r="BE219" s="69">
        <f>+lower!BE219</f>
        <v>5577.76</v>
      </c>
      <c r="BF219" s="69">
        <f>+lower!BF219</f>
        <v>6754.1</v>
      </c>
      <c r="BG219" s="69">
        <f>+lower!BG219</f>
        <v>7326</v>
      </c>
      <c r="BH219" s="69">
        <f>+lower!BH219</f>
        <v>7425</v>
      </c>
      <c r="BI219" s="69">
        <f>+lower!BI219</f>
        <v>7623</v>
      </c>
      <c r="BJ219" s="69">
        <f>+lower!BJ219</f>
        <v>7920</v>
      </c>
      <c r="BK219" s="69">
        <f>+lower!BK219</f>
        <v>8068.5</v>
      </c>
      <c r="BL219" s="69">
        <f>+lower!BL219</f>
        <v>8068.5</v>
      </c>
      <c r="BM219" s="69">
        <f>+lower!BM219</f>
        <v>8167.5</v>
      </c>
      <c r="BN219" s="69">
        <f>+lower!BN219</f>
        <v>8316</v>
      </c>
      <c r="BO219" s="69">
        <f>+lower!BO219</f>
        <v>8563.5</v>
      </c>
      <c r="BP219" s="69">
        <f>+lower!BP219</f>
        <v>8761.5</v>
      </c>
      <c r="BQ219" s="69">
        <f>+lower!BQ219</f>
        <v>8860.5</v>
      </c>
      <c r="BR219" s="69">
        <f>+lower!BR219</f>
        <v>9009</v>
      </c>
      <c r="BS219" s="69">
        <f>+lower!BS219</f>
        <v>9058.5</v>
      </c>
      <c r="BT219" s="69">
        <f>+lower!BT219</f>
        <v>9221.85</v>
      </c>
      <c r="BU219" s="69">
        <f>+lower!BU219</f>
        <v>9317.8799999999992</v>
      </c>
      <c r="BV219" s="69">
        <f>+lower!BV219</f>
        <v>9431.8289999999761</v>
      </c>
      <c r="BW219" s="69">
        <f>+lower!BW219</f>
        <v>9544.59</v>
      </c>
      <c r="BX219" s="69">
        <f>+lower!BX219</f>
        <v>9653.3381999999838</v>
      </c>
      <c r="BY219" s="69">
        <f>+lower!BY219</f>
        <v>9776.9671999999628</v>
      </c>
      <c r="BZ219" s="69">
        <f>+lower!BZ219</f>
        <v>9880.5478933333015</v>
      </c>
      <c r="CA219" s="69">
        <f>+lower!CA219</f>
        <v>9996.6089422221885</v>
      </c>
    </row>
    <row r="220" spans="1:79" x14ac:dyDescent="0.2">
      <c r="A220" s="9">
        <f>+data!B222</f>
        <v>804</v>
      </c>
      <c r="B220" s="69">
        <f>+lower!B220</f>
        <v>0</v>
      </c>
      <c r="C220" s="69">
        <f>+lower!C220</f>
        <v>0</v>
      </c>
      <c r="D220" s="69">
        <f>+lower!D220</f>
        <v>0</v>
      </c>
      <c r="E220" s="69">
        <f>+lower!E220</f>
        <v>0</v>
      </c>
      <c r="F220" s="69">
        <f>+lower!F220</f>
        <v>0</v>
      </c>
      <c r="G220" s="69">
        <f>+lower!G220</f>
        <v>0</v>
      </c>
      <c r="H220" s="69">
        <f>+lower!H220</f>
        <v>8.9385519235299657</v>
      </c>
      <c r="I220" s="69">
        <f>+lower!I220</f>
        <v>12.806697200379189</v>
      </c>
      <c r="J220" s="69">
        <f>+lower!J220</f>
        <v>17.974311860181306</v>
      </c>
      <c r="K220" s="69">
        <f>+lower!K220</f>
        <v>24.832930859461023</v>
      </c>
      <c r="L220" s="69">
        <f>+lower!L220</f>
        <v>33.885090841369816</v>
      </c>
      <c r="M220" s="69">
        <f>+lower!M220</f>
        <v>42.712299379877919</v>
      </c>
      <c r="N220" s="69">
        <f>+lower!N220</f>
        <v>53.242478451371369</v>
      </c>
      <c r="O220" s="69">
        <f>+lower!O220</f>
        <v>65.766756411468407</v>
      </c>
      <c r="P220" s="69">
        <f>+lower!P220</f>
        <v>80.622862550835748</v>
      </c>
      <c r="Q220" s="69">
        <f>+lower!Q220</f>
        <v>98.20228370853674</v>
      </c>
      <c r="R220" s="69">
        <f>+lower!R220</f>
        <v>118.9584890370746</v>
      </c>
      <c r="S220" s="69">
        <f>+lower!S220</f>
        <v>143.41637905688279</v>
      </c>
      <c r="T220" s="69">
        <f>+lower!T220</f>
        <v>172.18313760164196</v>
      </c>
      <c r="U220" s="69">
        <f>+lower!U220</f>
        <v>205.96069091105494</v>
      </c>
      <c r="V220" s="69">
        <f>+lower!V220</f>
        <v>244.46862961272089</v>
      </c>
      <c r="W220" s="69">
        <f>+lower!W220</f>
        <v>406.86813178788537</v>
      </c>
      <c r="X220" s="69">
        <f>+lower!X220</f>
        <v>675.36815397989085</v>
      </c>
      <c r="Y220" s="69">
        <f>+lower!Y220</f>
        <v>745.5925705041152</v>
      </c>
      <c r="Z220" s="69">
        <f>+lower!Z220</f>
        <v>821.33820496169437</v>
      </c>
      <c r="AA220" s="69">
        <f>+lower!AA220</f>
        <v>1203.9889476241597</v>
      </c>
      <c r="AB220" s="69">
        <f>+lower!AB220</f>
        <v>1651.6085787677441</v>
      </c>
      <c r="AC220" s="69">
        <f>+lower!AC220</f>
        <v>2412.6612965887562</v>
      </c>
      <c r="AD220" s="69">
        <f>+lower!AD220</f>
        <v>2874.0315229882367</v>
      </c>
      <c r="AE220" s="69">
        <f>+lower!AE220</f>
        <v>3235.3863635978682</v>
      </c>
      <c r="AF220" s="69">
        <f>+lower!AF220</f>
        <v>3641.5604092443555</v>
      </c>
      <c r="AG220" s="69">
        <f>+lower!AG220</f>
        <v>4098.0523123974926</v>
      </c>
      <c r="AH220" s="69">
        <f>+lower!AH220</f>
        <v>4611.0293247791769</v>
      </c>
      <c r="AI220" s="69">
        <f>+lower!AI220</f>
        <v>4928.0375908577444</v>
      </c>
      <c r="AJ220" s="69">
        <f>+lower!AJ220</f>
        <v>5266.0374256216519</v>
      </c>
      <c r="AK220" s="69">
        <f>+lower!AK220</f>
        <v>5626.3828050171705</v>
      </c>
      <c r="AL220" s="69">
        <f>+lower!AL220</f>
        <v>6010.5133579701505</v>
      </c>
      <c r="AM220" s="69">
        <f>+lower!AM220</f>
        <v>6419.9597044456305</v>
      </c>
      <c r="AN220" s="69">
        <f>+lower!AN220</f>
        <v>6856.349122264156</v>
      </c>
      <c r="AO220" s="69">
        <f>+lower!AO220</f>
        <v>7428.5935497466562</v>
      </c>
      <c r="AP220" s="69">
        <f>+lower!AP220</f>
        <v>8067.5136610031113</v>
      </c>
      <c r="AQ220" s="69">
        <f>+lower!AQ220</f>
        <v>8881.7251353239481</v>
      </c>
      <c r="AR220" s="69">
        <f>+lower!AR220</f>
        <v>9413.3581994525448</v>
      </c>
      <c r="AS220" s="69">
        <f>+lower!AS220</f>
        <v>10868.170881250924</v>
      </c>
      <c r="AT220" s="69">
        <f>+lower!AT220</f>
        <v>12358.88023214169</v>
      </c>
      <c r="AU220" s="69">
        <f>+lower!AU220</f>
        <v>14722.31271336674</v>
      </c>
      <c r="AV220" s="69">
        <f>+lower!AV220</f>
        <v>17513.225331145259</v>
      </c>
      <c r="AW220" s="69">
        <f>+lower!AW220</f>
        <v>21558.334368689739</v>
      </c>
      <c r="AX220" s="69">
        <f>+lower!AX220</f>
        <v>26703.739642468649</v>
      </c>
      <c r="AY220" s="69">
        <f>+lower!AY220</f>
        <v>27285.534212378225</v>
      </c>
      <c r="AZ220" s="69">
        <f>+lower!AZ220</f>
        <v>25862.173904110023</v>
      </c>
      <c r="BA220" s="69">
        <f>+lower!BA220</f>
        <v>27625.954818958038</v>
      </c>
      <c r="BB220" s="69">
        <f>+lower!BB220</f>
        <v>32840.126121833229</v>
      </c>
      <c r="BC220" s="69">
        <f>+lower!BC220</f>
        <v>37792.239242483825</v>
      </c>
      <c r="BD220" s="69">
        <f>+lower!BD220</f>
        <v>36871.369215712606</v>
      </c>
      <c r="BE220" s="69">
        <f>+lower!BE220</f>
        <v>36786.533384911316</v>
      </c>
      <c r="BF220" s="69">
        <f>+lower!BF220</f>
        <v>36522.049584809494</v>
      </c>
      <c r="BG220" s="69">
        <f>+lower!BG220</f>
        <v>33161.039999999994</v>
      </c>
      <c r="BH220" s="69">
        <f>+lower!BH220</f>
        <v>33126.39</v>
      </c>
      <c r="BI220" s="69">
        <f>+lower!BI220</f>
        <v>33122.429999999993</v>
      </c>
      <c r="BJ220" s="69">
        <f>+lower!BJ220</f>
        <v>33053.129999999997</v>
      </c>
      <c r="BK220" s="69">
        <f>+lower!BK220</f>
        <v>33052.140000000007</v>
      </c>
      <c r="BL220" s="69">
        <f>+lower!BL220</f>
        <v>33019.469999999994</v>
      </c>
      <c r="BM220" s="69">
        <f>+lower!BM220</f>
        <v>33011.55000000001</v>
      </c>
      <c r="BN220" s="69">
        <f>+lower!BN220</f>
        <v>32999.669999999991</v>
      </c>
      <c r="BO220" s="69">
        <f>+lower!BO220</f>
        <v>33040.260000000009</v>
      </c>
      <c r="BP220" s="69">
        <f>+lower!BP220</f>
        <v>33042.239999999998</v>
      </c>
      <c r="BQ220" s="69">
        <f>+lower!BQ220</f>
        <v>33040.260000000009</v>
      </c>
      <c r="BR220" s="69">
        <f>+lower!BR220</f>
        <v>33061.050000000003</v>
      </c>
      <c r="BS220" s="69">
        <f>+lower!BS220</f>
        <v>33077.87999999999</v>
      </c>
      <c r="BT220" s="69">
        <f>+lower!BT220</f>
        <v>33080.553</v>
      </c>
      <c r="BU220" s="69">
        <f>+lower!BU220</f>
        <v>33094.670399999995</v>
      </c>
      <c r="BV220" s="69">
        <f>+lower!BV220</f>
        <v>33109.379820000016</v>
      </c>
      <c r="BW220" s="69">
        <f>+lower!BW220</f>
        <v>33122.212200000002</v>
      </c>
      <c r="BX220" s="69">
        <f>+lower!BX220</f>
        <v>33132.400356000006</v>
      </c>
      <c r="BY220" s="69">
        <f>+lower!BY220</f>
        <v>33144.078176000003</v>
      </c>
      <c r="BZ220" s="69">
        <f>+lower!BZ220</f>
        <v>33158.247138133345</v>
      </c>
      <c r="CA220" s="69">
        <f>+lower!CA220</f>
        <v>33170.048039822235</v>
      </c>
    </row>
    <row r="221" spans="1:79" x14ac:dyDescent="0.2">
      <c r="A221" s="9">
        <f>+data!B223</f>
        <v>807</v>
      </c>
      <c r="B221" s="69">
        <f>+lower!B221</f>
        <v>0</v>
      </c>
      <c r="C221" s="69">
        <f>+lower!C221</f>
        <v>0</v>
      </c>
      <c r="D221" s="69">
        <f>+lower!D221</f>
        <v>0</v>
      </c>
      <c r="E221" s="69">
        <f>+lower!E221</f>
        <v>0</v>
      </c>
      <c r="F221" s="69">
        <f>+lower!F221</f>
        <v>0</v>
      </c>
      <c r="G221" s="69">
        <f>+lower!G221</f>
        <v>0.19517375246037971</v>
      </c>
      <c r="H221" s="69">
        <f>+lower!H221</f>
        <v>1.1710425147622783</v>
      </c>
      <c r="I221" s="69">
        <f>+lower!I221</f>
        <v>6.8310813361132894</v>
      </c>
      <c r="J221" s="69">
        <f>+lower!J221</f>
        <v>12.120234466807318</v>
      </c>
      <c r="K221" s="69">
        <f>+lower!K221</f>
        <v>20.763779204390669</v>
      </c>
      <c r="L221" s="69">
        <f>+lower!L221</f>
        <v>33.960667139169693</v>
      </c>
      <c r="M221" s="69">
        <f>+lower!M221</f>
        <v>37.926201554918343</v>
      </c>
      <c r="N221" s="69">
        <f>+lower!N221</f>
        <v>41.891560425128134</v>
      </c>
      <c r="O221" s="69">
        <f>+lower!O221</f>
        <v>45.81414423677149</v>
      </c>
      <c r="P221" s="69">
        <f>+lower!P221</f>
        <v>49.679926550571004</v>
      </c>
      <c r="Q221" s="69">
        <f>+lower!Q221</f>
        <v>53.472902636703978</v>
      </c>
      <c r="R221" s="69">
        <f>+lower!R221</f>
        <v>57.174714092107486</v>
      </c>
      <c r="S221" s="69">
        <f>+lower!S221</f>
        <v>60.764171977029655</v>
      </c>
      <c r="T221" s="69">
        <f>+lower!T221</f>
        <v>64.216641629423918</v>
      </c>
      <c r="U221" s="69">
        <f>+lower!U221</f>
        <v>67.503235123700861</v>
      </c>
      <c r="V221" s="69">
        <f>+lower!V221</f>
        <v>70.589730091695188</v>
      </c>
      <c r="W221" s="69">
        <f>+lower!W221</f>
        <v>76.4370509334953</v>
      </c>
      <c r="X221" s="69">
        <f>+lower!X221</f>
        <v>82.088569168236504</v>
      </c>
      <c r="Y221" s="69">
        <f>+lower!Y221</f>
        <v>87.43212423832523</v>
      </c>
      <c r="Z221" s="69">
        <f>+lower!Z221</f>
        <v>92.330362878787312</v>
      </c>
      <c r="AA221" s="69">
        <f>+lower!AA221</f>
        <v>96.610113247082282</v>
      </c>
      <c r="AB221" s="69">
        <f>+lower!AB221</f>
        <v>117.07376326121263</v>
      </c>
      <c r="AC221" s="69">
        <f>+lower!AC221</f>
        <v>114.85313384863034</v>
      </c>
      <c r="AD221" s="69">
        <f>+lower!AD221</f>
        <v>116.77242143002374</v>
      </c>
      <c r="AE221" s="69">
        <f>+lower!AE221</f>
        <v>121.57522691463666</v>
      </c>
      <c r="AF221" s="69">
        <f>+lower!AF221</f>
        <v>126.5370002419255</v>
      </c>
      <c r="AG221" s="69">
        <f>+lower!AG221</f>
        <v>131.66096283712795</v>
      </c>
      <c r="AH221" s="69">
        <f>+lower!AH221</f>
        <v>136.95022214531465</v>
      </c>
      <c r="AI221" s="69">
        <f>+lower!AI221</f>
        <v>142.40774692429042</v>
      </c>
      <c r="AJ221" s="69">
        <f>+lower!AJ221</f>
        <v>148.03633955560764</v>
      </c>
      <c r="AK221" s="69">
        <f>+lower!AK221</f>
        <v>153.83860501108487</v>
      </c>
      <c r="AL221" s="69">
        <f>+lower!AL221</f>
        <v>159.81691606147021</v>
      </c>
      <c r="AM221" s="69">
        <f>+lower!AM221</f>
        <v>165.97337425466847</v>
      </c>
      <c r="AN221" s="69">
        <f>+lower!AN221</f>
        <v>172.30976612159856</v>
      </c>
      <c r="AO221" s="69">
        <f>+lower!AO221</f>
        <v>188.58174202181047</v>
      </c>
      <c r="AP221" s="69">
        <f>+lower!AP221</f>
        <v>206.31898046270314</v>
      </c>
      <c r="AQ221" s="69">
        <f>+lower!AQ221</f>
        <v>225.64458836548081</v>
      </c>
      <c r="AR221" s="69">
        <f>+lower!AR221</f>
        <v>246.69073047264496</v>
      </c>
      <c r="AS221" s="69">
        <f>+lower!AS221</f>
        <v>269.59907455138466</v>
      </c>
      <c r="AT221" s="69">
        <f>+lower!AT221</f>
        <v>303.72499925955174</v>
      </c>
      <c r="AU221" s="69">
        <f>+lower!AU221</f>
        <v>342.03430618732193</v>
      </c>
      <c r="AV221" s="69">
        <f>+lower!AV221</f>
        <v>385.01664210198379</v>
      </c>
      <c r="AW221" s="69">
        <f>+lower!AW221</f>
        <v>433.21454942277563</v>
      </c>
      <c r="AX221" s="69">
        <f>+lower!AX221</f>
        <v>484.18305170468568</v>
      </c>
      <c r="AY221" s="69">
        <f>+lower!AY221</f>
        <v>524.55230419584939</v>
      </c>
      <c r="AZ221" s="69">
        <f>+lower!AZ221</f>
        <v>568.05967553871915</v>
      </c>
      <c r="BA221" s="69">
        <f>+lower!BA221</f>
        <v>614.9123796283468</v>
      </c>
      <c r="BB221" s="69">
        <f>+lower!BB221</f>
        <v>665.32442479903523</v>
      </c>
      <c r="BC221" s="69">
        <f>+lower!BC221</f>
        <v>746.6071346564886</v>
      </c>
      <c r="BD221" s="69">
        <f>+lower!BD221</f>
        <v>733.84267328244277</v>
      </c>
      <c r="BE221" s="69">
        <f>+lower!BE221</f>
        <v>708.01690259541988</v>
      </c>
      <c r="BF221" s="69">
        <f>+lower!BF221</f>
        <v>697.73605068702295</v>
      </c>
      <c r="BG221" s="69">
        <f>+lower!BG221</f>
        <v>593.01</v>
      </c>
      <c r="BH221" s="69">
        <f>+lower!BH221</f>
        <v>605.88</v>
      </c>
      <c r="BI221" s="69">
        <f>+lower!BI221</f>
        <v>537.57000000000005</v>
      </c>
      <c r="BJ221" s="69">
        <f>+lower!BJ221</f>
        <v>509.85</v>
      </c>
      <c r="BK221" s="69">
        <f>+lower!BK221</f>
        <v>503.90999999999997</v>
      </c>
      <c r="BL221" s="69">
        <f>+lower!BL221</f>
        <v>482.13</v>
      </c>
      <c r="BM221" s="69">
        <f>+lower!BM221</f>
        <v>472.23</v>
      </c>
      <c r="BN221" s="69">
        <f>+lower!BN221</f>
        <v>462.33</v>
      </c>
      <c r="BO221" s="69">
        <f>+lower!BO221</f>
        <v>455.4</v>
      </c>
      <c r="BP221" s="69">
        <f>+lower!BP221</f>
        <v>450.45</v>
      </c>
      <c r="BQ221" s="69">
        <f>+lower!BQ221</f>
        <v>444.51</v>
      </c>
      <c r="BR221" s="69">
        <f>+lower!BR221</f>
        <v>444.51</v>
      </c>
      <c r="BS221" s="69">
        <f>+lower!BS221</f>
        <v>445.5</v>
      </c>
      <c r="BT221" s="69">
        <f>+lower!BT221</f>
        <v>440.3520000000002</v>
      </c>
      <c r="BU221" s="69">
        <f>+lower!BU221</f>
        <v>439.30260000000021</v>
      </c>
      <c r="BV221" s="69">
        <f>+lower!BV221</f>
        <v>438.46308000000028</v>
      </c>
      <c r="BW221" s="69">
        <f>+lower!BW221</f>
        <v>437.00580000000053</v>
      </c>
      <c r="BX221" s="69">
        <f>+lower!BX221</f>
        <v>434.88746400000042</v>
      </c>
      <c r="BY221" s="69">
        <f>+lower!BY221</f>
        <v>432.85774400000093</v>
      </c>
      <c r="BZ221" s="69">
        <f>+lower!BZ221</f>
        <v>431.9273845333343</v>
      </c>
      <c r="CA221" s="69">
        <f>+lower!CA221</f>
        <v>430.15963662222362</v>
      </c>
    </row>
    <row r="222" spans="1:79" x14ac:dyDescent="0.2">
      <c r="A222" s="9">
        <f>+data!B224</f>
        <v>818</v>
      </c>
      <c r="B222" s="69">
        <f>+lower!B222</f>
        <v>0</v>
      </c>
      <c r="C222" s="69">
        <f>+lower!C222</f>
        <v>0</v>
      </c>
      <c r="D222" s="69">
        <f>+lower!D222</f>
        <v>0</v>
      </c>
      <c r="E222" s="69">
        <f>+lower!E222</f>
        <v>0.57838373949727606</v>
      </c>
      <c r="F222" s="69">
        <f>+lower!F222</f>
        <v>3.4566392053176682</v>
      </c>
      <c r="G222" s="69">
        <f>+lower!G222</f>
        <v>19.389661720704026</v>
      </c>
      <c r="H222" s="69">
        <f>+lower!H222</f>
        <v>173.84572364589329</v>
      </c>
      <c r="I222" s="69">
        <f>+lower!I222</f>
        <v>305.13856812933034</v>
      </c>
      <c r="J222" s="69">
        <f>+lower!J222</f>
        <v>300</v>
      </c>
      <c r="K222" s="69">
        <f>+lower!K222</f>
        <v>359.99999999999994</v>
      </c>
      <c r="L222" s="69">
        <f>+lower!L222</f>
        <v>600</v>
      </c>
      <c r="M222" s="69">
        <f>+lower!M222</f>
        <v>689.76550551110813</v>
      </c>
      <c r="N222" s="69">
        <f>+lower!N222</f>
        <v>778.76940478125346</v>
      </c>
      <c r="O222" s="69">
        <f>+lower!O222</f>
        <v>759.64377078801829</v>
      </c>
      <c r="P222" s="69">
        <f>+lower!P222</f>
        <v>730.00607493378607</v>
      </c>
      <c r="Q222" s="69">
        <f>+lower!Q222</f>
        <v>653.86379366259337</v>
      </c>
      <c r="R222" s="69">
        <f>+lower!R222</f>
        <v>568.83439837682613</v>
      </c>
      <c r="S222" s="69">
        <f>+lower!S222</f>
        <v>648.99620521536804</v>
      </c>
      <c r="T222" s="69">
        <f>+lower!T222</f>
        <v>724.38464769864117</v>
      </c>
      <c r="U222" s="69">
        <f>+lower!U222</f>
        <v>830.94163788086234</v>
      </c>
      <c r="V222" s="69">
        <f>+lower!V222</f>
        <v>927.74868480405394</v>
      </c>
      <c r="W222" s="69">
        <f>+lower!W222</f>
        <v>786.15650360891766</v>
      </c>
      <c r="X222" s="69">
        <f>+lower!X222</f>
        <v>697.5122416154037</v>
      </c>
      <c r="Y222" s="69">
        <f>+lower!Y222</f>
        <v>782.58298991913398</v>
      </c>
      <c r="Z222" s="69">
        <f>+lower!Z222</f>
        <v>636.30566224859319</v>
      </c>
      <c r="AA222" s="69">
        <f>+lower!AA222</f>
        <v>584.77812240083836</v>
      </c>
      <c r="AB222" s="69">
        <f>+lower!AB222</f>
        <v>668.76541670404356</v>
      </c>
      <c r="AC222" s="69">
        <f>+lower!AC222</f>
        <v>539.04675338541506</v>
      </c>
      <c r="AD222" s="69">
        <f>+lower!AD222</f>
        <v>525.43489447993318</v>
      </c>
      <c r="AE222" s="69">
        <f>+lower!AE222</f>
        <v>511.67453364525818</v>
      </c>
      <c r="AF222" s="69">
        <f>+lower!AF222</f>
        <v>497.78121026174693</v>
      </c>
      <c r="AG222" s="69">
        <f>+lower!AG222</f>
        <v>483.7704637097562</v>
      </c>
      <c r="AH222" s="69">
        <f>+lower!AH222</f>
        <v>469.65783336964279</v>
      </c>
      <c r="AI222" s="69">
        <f>+lower!AI222</f>
        <v>455.45885862176323</v>
      </c>
      <c r="AJ222" s="69">
        <f>+lower!AJ222</f>
        <v>441.18907884647473</v>
      </c>
      <c r="AK222" s="69">
        <f>+lower!AK222</f>
        <v>426.86403342413354</v>
      </c>
      <c r="AL222" s="69">
        <f>+lower!AL222</f>
        <v>412.49926173509652</v>
      </c>
      <c r="AM222" s="69">
        <f>+lower!AM222</f>
        <v>398.11030315972084</v>
      </c>
      <c r="AN222" s="69">
        <f>+lower!AN222</f>
        <v>440.14103488400445</v>
      </c>
      <c r="AO222" s="69">
        <f>+lower!AO222</f>
        <v>481.23773525664586</v>
      </c>
      <c r="AP222" s="69">
        <f>+lower!AP222</f>
        <v>521.33824675621804</v>
      </c>
      <c r="AQ222" s="69">
        <f>+lower!AQ222</f>
        <v>560.38041186129396</v>
      </c>
      <c r="AR222" s="69">
        <f>+lower!AR222</f>
        <v>598.30207305044678</v>
      </c>
      <c r="AS222" s="69">
        <f>+lower!AS222</f>
        <v>527.22580212394507</v>
      </c>
      <c r="AT222" s="69">
        <f>+lower!AT222</f>
        <v>595.82657011038464</v>
      </c>
      <c r="AU222" s="69">
        <f>+lower!AU222</f>
        <v>672.93645438222211</v>
      </c>
      <c r="AV222" s="69">
        <f>+lower!AV222</f>
        <v>923.79054518735461</v>
      </c>
      <c r="AW222" s="69">
        <f>+lower!AW222</f>
        <v>1106.6976155582436</v>
      </c>
      <c r="AX222" s="69">
        <f>+lower!AX222</f>
        <v>1240.2443130611939</v>
      </c>
      <c r="AY222" s="69">
        <f>+lower!AY222</f>
        <v>1371.3396965732793</v>
      </c>
      <c r="AZ222" s="69">
        <f>+lower!AZ222</f>
        <v>1500.0253206843588</v>
      </c>
      <c r="BA222" s="69">
        <f>+lower!BA222</f>
        <v>1683.3425044178905</v>
      </c>
      <c r="BB222" s="69">
        <f>+lower!BB222</f>
        <v>1981.8941418310842</v>
      </c>
      <c r="BC222" s="69">
        <f>+lower!BC222</f>
        <v>2501.232</v>
      </c>
      <c r="BD222" s="69">
        <f>+lower!BD222</f>
        <v>2780.4539999999997</v>
      </c>
      <c r="BE222" s="69">
        <f>+lower!BE222</f>
        <v>2400.9899999999998</v>
      </c>
      <c r="BF222" s="69">
        <f>+lower!BF222</f>
        <v>2610.9279999999999</v>
      </c>
      <c r="BG222" s="69">
        <f>+lower!BG222</f>
        <v>3258.09</v>
      </c>
      <c r="BH222" s="69">
        <f>+lower!BH222</f>
        <v>3304.62</v>
      </c>
      <c r="BI222" s="69">
        <f>+lower!BI222</f>
        <v>3389.7599999999998</v>
      </c>
      <c r="BJ222" s="69">
        <f>+lower!BJ222</f>
        <v>3374.91</v>
      </c>
      <c r="BK222" s="69">
        <f>+lower!BK222</f>
        <v>3443.22</v>
      </c>
      <c r="BL222" s="69">
        <f>+lower!BL222</f>
        <v>3487.77</v>
      </c>
      <c r="BM222" s="69">
        <f>+lower!BM222</f>
        <v>3497.67</v>
      </c>
      <c r="BN222" s="69">
        <f>+lower!BN222</f>
        <v>3502.62</v>
      </c>
      <c r="BO222" s="69">
        <f>+lower!BO222</f>
        <v>3506.58</v>
      </c>
      <c r="BP222" s="69">
        <f>+lower!BP222</f>
        <v>3652.11</v>
      </c>
      <c r="BQ222" s="69">
        <f>+lower!BQ222</f>
        <v>3634.29</v>
      </c>
      <c r="BR222" s="69">
        <f>+lower!BR222</f>
        <v>3583.8</v>
      </c>
      <c r="BS222" s="69">
        <f>+lower!BS222</f>
        <v>3575.88</v>
      </c>
      <c r="BT222" s="69">
        <f>+lower!BT222</f>
        <v>3611.6189999999983</v>
      </c>
      <c r="BU222" s="69">
        <f>+lower!BU222</f>
        <v>3569.7221999999988</v>
      </c>
      <c r="BV222" s="69">
        <f>+lower!BV222</f>
        <v>3564.6672599999993</v>
      </c>
      <c r="BW222" s="69">
        <f>+lower!BW222</f>
        <v>3554.5355999999988</v>
      </c>
      <c r="BX222" s="69">
        <f>+lower!BX222</f>
        <v>3554.5183079999993</v>
      </c>
      <c r="BY222" s="69">
        <f>+lower!BY222</f>
        <v>3543.5123679999979</v>
      </c>
      <c r="BZ222" s="69">
        <f>+lower!BZ222</f>
        <v>3526.8014730666669</v>
      </c>
      <c r="CA222" s="69">
        <f>+lower!CA222</f>
        <v>3524.4843079111106</v>
      </c>
    </row>
    <row r="223" spans="1:79" x14ac:dyDescent="0.2">
      <c r="A223" s="9">
        <f>+data!B225</f>
        <v>826</v>
      </c>
      <c r="B223" s="69">
        <f>+lower!B223</f>
        <v>0</v>
      </c>
      <c r="C223" s="69">
        <f>+lower!C223</f>
        <v>0</v>
      </c>
      <c r="D223" s="69">
        <f>+lower!D223</f>
        <v>0</v>
      </c>
      <c r="E223" s="69">
        <f>+lower!E223</f>
        <v>0</v>
      </c>
      <c r="F223" s="69">
        <f>+lower!F223</f>
        <v>0</v>
      </c>
      <c r="G223" s="69">
        <f>+lower!G223</f>
        <v>0.13673408203661558</v>
      </c>
      <c r="H223" s="69">
        <f>+lower!H223</f>
        <v>0.49224269533181614</v>
      </c>
      <c r="I223" s="69">
        <f>+lower!I223</f>
        <v>7.7528224514761073</v>
      </c>
      <c r="J223" s="69">
        <f>+lower!J223</f>
        <v>24.660388065055237</v>
      </c>
      <c r="K223" s="69">
        <f>+lower!K223</f>
        <v>65.903160972994982</v>
      </c>
      <c r="L223" s="69">
        <f>+lower!L223</f>
        <v>234.86570107665759</v>
      </c>
      <c r="M223" s="69">
        <f>+lower!M223</f>
        <v>279.67583732748045</v>
      </c>
      <c r="N223" s="69">
        <f>+lower!N223</f>
        <v>320.92424501774587</v>
      </c>
      <c r="O223" s="69">
        <f>+lower!O223</f>
        <v>364.52428712984232</v>
      </c>
      <c r="P223" s="69">
        <f>+lower!P223</f>
        <v>410.42108304673002</v>
      </c>
      <c r="Q223" s="69">
        <f>+lower!Q223</f>
        <v>325.19462630047906</v>
      </c>
      <c r="R223" s="69">
        <f>+lower!R223</f>
        <v>227.4244268745546</v>
      </c>
      <c r="S223" s="69">
        <f>+lower!S223</f>
        <v>237.01196747598365</v>
      </c>
      <c r="T223" s="69">
        <f>+lower!T223</f>
        <v>358.37237394988313</v>
      </c>
      <c r="U223" s="69">
        <f>+lower!U223</f>
        <v>613.94149598561751</v>
      </c>
      <c r="V223" s="69">
        <f>+lower!V223</f>
        <v>878.68153393143859</v>
      </c>
      <c r="W223" s="69">
        <f>+lower!W223</f>
        <v>1363.6210337324985</v>
      </c>
      <c r="X223" s="69">
        <f>+lower!X223</f>
        <v>2321.1488786446089</v>
      </c>
      <c r="Y223" s="69">
        <f>+lower!Y223</f>
        <v>3143.4136208464606</v>
      </c>
      <c r="Z223" s="69">
        <f>+lower!Z223</f>
        <v>1411.3411764750003</v>
      </c>
      <c r="AA223" s="69">
        <f>+lower!AA223</f>
        <v>1471.2703590476474</v>
      </c>
      <c r="AB223" s="69">
        <f>+lower!AB223</f>
        <v>1959.630708790588</v>
      </c>
      <c r="AC223" s="69">
        <f>+lower!AC223</f>
        <v>2523.743747831435</v>
      </c>
      <c r="AD223" s="69">
        <f>+lower!AD223</f>
        <v>2746.0303885480189</v>
      </c>
      <c r="AE223" s="69">
        <f>+lower!AE223</f>
        <v>2973.6324512399015</v>
      </c>
      <c r="AF223" s="69">
        <f>+lower!AF223</f>
        <v>3181.4618882990253</v>
      </c>
      <c r="AG223" s="69">
        <f>+lower!AG223</f>
        <v>3442.8801580358154</v>
      </c>
      <c r="AH223" s="69">
        <f>+lower!AH223</f>
        <v>3703.5341501332937</v>
      </c>
      <c r="AI223" s="69">
        <f>+lower!AI223</f>
        <v>3840.4172151039334</v>
      </c>
      <c r="AJ223" s="69">
        <f>+lower!AJ223</f>
        <v>3971.1625552342443</v>
      </c>
      <c r="AK223" s="69">
        <f>+lower!AK223</f>
        <v>4090.2795129543824</v>
      </c>
      <c r="AL223" s="69">
        <f>+lower!AL223</f>
        <v>3994.0782693971501</v>
      </c>
      <c r="AM223" s="69">
        <f>+lower!AM223</f>
        <v>3865.3142688770276</v>
      </c>
      <c r="AN223" s="69">
        <f>+lower!AN223</f>
        <v>3418.580651666025</v>
      </c>
      <c r="AO223" s="69">
        <f>+lower!AO223</f>
        <v>3984.3481092810362</v>
      </c>
      <c r="AP223" s="69">
        <f>+lower!AP223</f>
        <v>4106.5587651195256</v>
      </c>
      <c r="AQ223" s="69">
        <f>+lower!AQ223</f>
        <v>4919.3912007716544</v>
      </c>
      <c r="AR223" s="69">
        <f>+lower!AR223</f>
        <v>4579.9041667140145</v>
      </c>
      <c r="AS223" s="69">
        <f>+lower!AS223</f>
        <v>3892.6941996069204</v>
      </c>
      <c r="AT223" s="69">
        <f>+lower!AT223</f>
        <v>5153.5485292025196</v>
      </c>
      <c r="AU223" s="69">
        <f>+lower!AU223</f>
        <v>5673.2616116761646</v>
      </c>
      <c r="AV223" s="69">
        <f>+lower!AV223</f>
        <v>6116.8192994689834</v>
      </c>
      <c r="AW223" s="69">
        <f>+lower!AW223</f>
        <v>6616.9608055130202</v>
      </c>
      <c r="AX223" s="69">
        <f>+lower!AX223</f>
        <v>7024.9881876457648</v>
      </c>
      <c r="AY223" s="69">
        <f>+lower!AY223</f>
        <v>7101.952676501588</v>
      </c>
      <c r="AZ223" s="69">
        <f>+lower!AZ223</f>
        <v>7133.3564954335025</v>
      </c>
      <c r="BA223" s="69">
        <f>+lower!BA223</f>
        <v>7088.0390651762145</v>
      </c>
      <c r="BB223" s="69">
        <f>+lower!BB223</f>
        <v>7205.1521519299649</v>
      </c>
      <c r="BC223" s="69">
        <f>+lower!BC223</f>
        <v>7105.33</v>
      </c>
      <c r="BD223" s="69">
        <f>+lower!BD223</f>
        <v>7040.6220000000003</v>
      </c>
      <c r="BE223" s="69">
        <f>+lower!BE223</f>
        <v>6870.0720000000001</v>
      </c>
      <c r="BF223" s="69">
        <f>+lower!BF223</f>
        <v>6592.3959999999997</v>
      </c>
      <c r="BG223" s="69">
        <f>+lower!BG223</f>
        <v>5868.72</v>
      </c>
      <c r="BH223" s="69">
        <f>+lower!BH223</f>
        <v>5644.98</v>
      </c>
      <c r="BI223" s="69">
        <f>+lower!BI223</f>
        <v>5777.64</v>
      </c>
      <c r="BJ223" s="69">
        <f>+lower!BJ223</f>
        <v>5650.92</v>
      </c>
      <c r="BK223" s="69">
        <f>+lower!BK223</f>
        <v>5809.32</v>
      </c>
      <c r="BL223" s="69">
        <f>+lower!BL223</f>
        <v>5718.24</v>
      </c>
      <c r="BM223" s="69">
        <f>+lower!BM223</f>
        <v>6077.61</v>
      </c>
      <c r="BN223" s="69">
        <f>+lower!BN223</f>
        <v>6069.69</v>
      </c>
      <c r="BO223" s="69">
        <f>+lower!BO223</f>
        <v>5990.49</v>
      </c>
      <c r="BP223" s="69">
        <f>+lower!BP223</f>
        <v>6031.08</v>
      </c>
      <c r="BQ223" s="69">
        <f>+lower!BQ223</f>
        <v>5955.84</v>
      </c>
      <c r="BR223" s="69">
        <f>+lower!BR223</f>
        <v>6045.93</v>
      </c>
      <c r="BS223" s="69">
        <f>+lower!BS223</f>
        <v>6195.42</v>
      </c>
      <c r="BT223" s="69">
        <f>+lower!BT223</f>
        <v>6171.165</v>
      </c>
      <c r="BU223" s="69">
        <f>+lower!BU223</f>
        <v>6235.8120000000026</v>
      </c>
      <c r="BV223" s="69">
        <f>+lower!BV223</f>
        <v>6326.3871000000081</v>
      </c>
      <c r="BW223" s="69">
        <f>+lower!BW223</f>
        <v>6394.9049999999997</v>
      </c>
      <c r="BX223" s="69">
        <f>+lower!BX223</f>
        <v>6448.5121800000079</v>
      </c>
      <c r="BY223" s="69">
        <f>+lower!BY223</f>
        <v>6498.0924800000075</v>
      </c>
      <c r="BZ223" s="69">
        <f>+lower!BZ223</f>
        <v>6579.9378773333528</v>
      </c>
      <c r="CA223" s="69">
        <f>+lower!CA223</f>
        <v>6642.8763768889075</v>
      </c>
    </row>
    <row r="224" spans="1:79" x14ac:dyDescent="0.2">
      <c r="A224" s="9">
        <f>+data!B226</f>
        <v>834</v>
      </c>
      <c r="B224" s="69">
        <f>+lower!B224</f>
        <v>0</v>
      </c>
      <c r="C224" s="69">
        <f>+lower!C224</f>
        <v>0</v>
      </c>
      <c r="D224" s="69">
        <f>+lower!D224</f>
        <v>0</v>
      </c>
      <c r="E224" s="69">
        <f>+lower!E224</f>
        <v>0</v>
      </c>
      <c r="F224" s="69">
        <f>+lower!F224</f>
        <v>0</v>
      </c>
      <c r="G224" s="69">
        <f>+lower!G224</f>
        <v>0.24113376641155096</v>
      </c>
      <c r="H224" s="69">
        <f>+lower!H224</f>
        <v>1.1684701371668118</v>
      </c>
      <c r="I224" s="69">
        <f>+lower!I224</f>
        <v>5.5537475003812622</v>
      </c>
      <c r="J224" s="69">
        <f>+lower!J224</f>
        <v>8.8155361299804067</v>
      </c>
      <c r="K224" s="69">
        <f>+lower!K224</f>
        <v>13.893970233076123</v>
      </c>
      <c r="L224" s="69">
        <f>+lower!L224</f>
        <v>21.816481159476577</v>
      </c>
      <c r="M224" s="69">
        <f>+lower!M224</f>
        <v>29.031276296490869</v>
      </c>
      <c r="N224" s="69">
        <f>+lower!N224</f>
        <v>38.204630332629122</v>
      </c>
      <c r="O224" s="69">
        <f>+lower!O224</f>
        <v>49.821482111181979</v>
      </c>
      <c r="P224" s="69">
        <f>+lower!P224</f>
        <v>64.480641258875679</v>
      </c>
      <c r="Q224" s="69">
        <f>+lower!Q224</f>
        <v>82.920632080998942</v>
      </c>
      <c r="R224" s="69">
        <f>+lower!R224</f>
        <v>106.0512686739257</v>
      </c>
      <c r="S224" s="69">
        <f>+lower!S224</f>
        <v>134.99221187360064</v>
      </c>
      <c r="T224" s="69">
        <f>+lower!T224</f>
        <v>171.12002853360789</v>
      </c>
      <c r="U224" s="69">
        <f>+lower!U224</f>
        <v>211.99017937523271</v>
      </c>
      <c r="V224" s="69">
        <f>+lower!V224</f>
        <v>256.42097943706085</v>
      </c>
      <c r="W224" s="69">
        <f>+lower!W224</f>
        <v>431.26778211536799</v>
      </c>
      <c r="X224" s="69">
        <f>+lower!X224</f>
        <v>623.0210434341891</v>
      </c>
      <c r="Y224" s="69">
        <f>+lower!Y224</f>
        <v>831.73712653124539</v>
      </c>
      <c r="Z224" s="69">
        <f>+lower!Z224</f>
        <v>1057.4721366408821</v>
      </c>
      <c r="AA224" s="69">
        <f>+lower!AA224</f>
        <v>716.6908240120664</v>
      </c>
      <c r="AB224" s="69">
        <f>+lower!AB224</f>
        <v>908.3484736247583</v>
      </c>
      <c r="AC224" s="69">
        <f>+lower!AC224</f>
        <v>1113.5442208996701</v>
      </c>
      <c r="AD224" s="69">
        <f>+lower!AD224</f>
        <v>1143.7226368797365</v>
      </c>
      <c r="AE224" s="69">
        <f>+lower!AE224</f>
        <v>1172.2883098031182</v>
      </c>
      <c r="AF224" s="69">
        <f>+lower!AF224</f>
        <v>1201.9682528483593</v>
      </c>
      <c r="AG224" s="69">
        <f>+lower!AG224</f>
        <v>1232.8726706933173</v>
      </c>
      <c r="AH224" s="69">
        <f>+lower!AH224</f>
        <v>1265.128791746185</v>
      </c>
      <c r="AI224" s="69">
        <f>+lower!AI224</f>
        <v>1298.884512408709</v>
      </c>
      <c r="AJ224" s="69">
        <f>+lower!AJ224</f>
        <v>1334.313059985674</v>
      </c>
      <c r="AK224" s="69">
        <f>+lower!AK224</f>
        <v>1371.6190329220781</v>
      </c>
      <c r="AL224" s="69">
        <f>+lower!AL224</f>
        <v>1411.0463324502578</v>
      </c>
      <c r="AM224" s="69">
        <f>+lower!AM224</f>
        <v>1452.888736657806</v>
      </c>
      <c r="AN224" s="69">
        <f>+lower!AN224</f>
        <v>1497.5042376717745</v>
      </c>
      <c r="AO224" s="69">
        <f>+lower!AO224</f>
        <v>1545.3348545983429</v>
      </c>
      <c r="AP224" s="69">
        <f>+lower!AP224</f>
        <v>1596.9346106955397</v>
      </c>
      <c r="AQ224" s="69">
        <f>+lower!AQ224</f>
        <v>1653.0100260088761</v>
      </c>
      <c r="AR224" s="69">
        <f>+lower!AR224</f>
        <v>1714.4804191736491</v>
      </c>
      <c r="AS224" s="69">
        <f>+lower!AS224</f>
        <v>1782.5707523476981</v>
      </c>
      <c r="AT224" s="69">
        <f>+lower!AT224</f>
        <v>1858.9603414300036</v>
      </c>
      <c r="AU224" s="69">
        <f>+lower!AU224</f>
        <v>1946.0326593168234</v>
      </c>
      <c r="AV224" s="69">
        <f>+lower!AV224</f>
        <v>2047.3202641343364</v>
      </c>
      <c r="AW224" s="69">
        <f>+lower!AW224</f>
        <v>2168.3580911730833</v>
      </c>
      <c r="AX224" s="69">
        <f>+lower!AX224</f>
        <v>2303.9953902303191</v>
      </c>
      <c r="AY224" s="69">
        <f>+lower!AY224</f>
        <v>2484.0790292769016</v>
      </c>
      <c r="AZ224" s="69">
        <f>+lower!AZ224</f>
        <v>2745.4901206387117</v>
      </c>
      <c r="BA224" s="69">
        <f>+lower!BA224</f>
        <v>3194.9247789275641</v>
      </c>
      <c r="BB224" s="69">
        <f>+lower!BB224</f>
        <v>4419.4487453341035</v>
      </c>
      <c r="BC224" s="69">
        <f>+lower!BC224</f>
        <v>5844</v>
      </c>
      <c r="BD224" s="69">
        <f>+lower!BD224</f>
        <v>7824</v>
      </c>
      <c r="BE224" s="69">
        <f>+lower!BE224</f>
        <v>8838</v>
      </c>
      <c r="BF224" s="69">
        <f>+lower!BF224</f>
        <v>9860</v>
      </c>
      <c r="BG224" s="69">
        <f>+lower!BG224</f>
        <v>9900</v>
      </c>
      <c r="BH224" s="69">
        <f>+lower!BH224</f>
        <v>9999</v>
      </c>
      <c r="BI224" s="69">
        <f>+lower!BI224</f>
        <v>10197</v>
      </c>
      <c r="BJ224" s="69">
        <f>+lower!BJ224</f>
        <v>10613.789999999999</v>
      </c>
      <c r="BK224" s="69">
        <f>+lower!BK224</f>
        <v>10642.5</v>
      </c>
      <c r="BL224" s="69">
        <f>+lower!BL224</f>
        <v>10642.5</v>
      </c>
      <c r="BM224" s="69">
        <f>+lower!BM224</f>
        <v>10692</v>
      </c>
      <c r="BN224" s="69">
        <f>+lower!BN224</f>
        <v>10741.5</v>
      </c>
      <c r="BO224" s="69">
        <f>+lower!BO224</f>
        <v>10840.5</v>
      </c>
      <c r="BP224" s="69">
        <f>+lower!BP224</f>
        <v>11385</v>
      </c>
      <c r="BQ224" s="69">
        <f>+lower!BQ224</f>
        <v>13315.5</v>
      </c>
      <c r="BR224" s="69">
        <f>+lower!BR224</f>
        <v>14553</v>
      </c>
      <c r="BS224" s="69">
        <f>+lower!BS224</f>
        <v>16483.5</v>
      </c>
      <c r="BT224" s="69">
        <f>+lower!BT224</f>
        <v>17651.7</v>
      </c>
      <c r="BU224" s="69">
        <f>+lower!BU224</f>
        <v>19388.16</v>
      </c>
      <c r="BV224" s="69">
        <f>+lower!BV224</f>
        <v>20851.577999999725</v>
      </c>
      <c r="BW224" s="69">
        <f>+lower!BW224</f>
        <v>22375.98</v>
      </c>
      <c r="BX224" s="69">
        <f>+lower!BX224</f>
        <v>23946.212399999931</v>
      </c>
      <c r="BY224" s="69">
        <f>+lower!BY224</f>
        <v>25411.170399999603</v>
      </c>
      <c r="BZ224" s="69">
        <f>+lower!BZ224</f>
        <v>27003.724586665983</v>
      </c>
      <c r="CA224" s="69">
        <f>+lower!CA224</f>
        <v>28495.487484443795</v>
      </c>
    </row>
    <row r="225" spans="1:79" x14ac:dyDescent="0.2">
      <c r="A225" s="9">
        <f>+data!B227</f>
        <v>840</v>
      </c>
      <c r="B225" s="69">
        <f>+lower!B225</f>
        <v>0</v>
      </c>
      <c r="C225" s="69">
        <f>+lower!C225</f>
        <v>0</v>
      </c>
      <c r="D225" s="69">
        <f>+lower!D225</f>
        <v>0</v>
      </c>
      <c r="E225" s="69">
        <f>+lower!E225</f>
        <v>0</v>
      </c>
      <c r="F225" s="69">
        <f>+lower!F225</f>
        <v>0</v>
      </c>
      <c r="G225" s="69">
        <f>+lower!G225</f>
        <v>0</v>
      </c>
      <c r="H225" s="69">
        <f>+lower!H225</f>
        <v>0</v>
      </c>
      <c r="I225" s="69">
        <f>+lower!I225</f>
        <v>0</v>
      </c>
      <c r="J225" s="69">
        <f>+lower!J225</f>
        <v>5.7171794927254487</v>
      </c>
      <c r="K225" s="69">
        <f>+lower!K225</f>
        <v>47.865982488031356</v>
      </c>
      <c r="L225" s="69">
        <f>+lower!L225</f>
        <v>106.24542876520621</v>
      </c>
      <c r="M225" s="69">
        <f>+lower!M225</f>
        <v>124.39940959063358</v>
      </c>
      <c r="N225" s="69">
        <f>+lower!N225</f>
        <v>144.04142163125994</v>
      </c>
      <c r="O225" s="69">
        <f>+lower!O225</f>
        <v>165.27201665627558</v>
      </c>
      <c r="P225" s="69">
        <f>+lower!P225</f>
        <v>188.19794857339875</v>
      </c>
      <c r="Q225" s="69">
        <f>+lower!Q225</f>
        <v>212.93253610018826</v>
      </c>
      <c r="R225" s="69">
        <f>+lower!R225</f>
        <v>239.59604591167576</v>
      </c>
      <c r="S225" s="69">
        <f>+lower!S225</f>
        <v>268.3160973920572</v>
      </c>
      <c r="T225" s="69">
        <f>+lower!T225</f>
        <v>299.22809017916057</v>
      </c>
      <c r="U225" s="69">
        <f>+lower!U225</f>
        <v>358.25406831682795</v>
      </c>
      <c r="V225" s="69">
        <f>+lower!V225</f>
        <v>422.18240511056649</v>
      </c>
      <c r="W225" s="69">
        <f>+lower!W225</f>
        <v>482.65839356617323</v>
      </c>
      <c r="X225" s="69">
        <f>+lower!X225</f>
        <v>565.09788620121469</v>
      </c>
      <c r="Y225" s="69">
        <f>+lower!Y225</f>
        <v>645.85082433175921</v>
      </c>
      <c r="Z225" s="69">
        <f>+lower!Z225</f>
        <v>755.78427405985178</v>
      </c>
      <c r="AA225" s="69">
        <f>+lower!AA225</f>
        <v>867.76443738505395</v>
      </c>
      <c r="AB225" s="69">
        <f>+lower!AB225</f>
        <v>427.75079420542323</v>
      </c>
      <c r="AC225" s="69">
        <f>+lower!AC225</f>
        <v>564.41043903286254</v>
      </c>
      <c r="AD225" s="69">
        <f>+lower!AD225</f>
        <v>791.38960851380705</v>
      </c>
      <c r="AE225" s="69">
        <f>+lower!AE225</f>
        <v>1041.9859062533753</v>
      </c>
      <c r="AF225" s="69">
        <f>+lower!AF225</f>
        <v>1340.585480806586</v>
      </c>
      <c r="AG225" s="69">
        <f>+lower!AG225</f>
        <v>1665.5426663612138</v>
      </c>
      <c r="AH225" s="69">
        <f>+lower!AH225</f>
        <v>2046.9378999041</v>
      </c>
      <c r="AI225" s="69">
        <f>+lower!AI225</f>
        <v>2498.7563353162645</v>
      </c>
      <c r="AJ225" s="69">
        <f>+lower!AJ225</f>
        <v>3052.9298117068683</v>
      </c>
      <c r="AK225" s="69">
        <f>+lower!AK225</f>
        <v>3752.2968788255957</v>
      </c>
      <c r="AL225" s="69">
        <f>+lower!AL225</f>
        <v>4657.1490857945319</v>
      </c>
      <c r="AM225" s="69">
        <f>+lower!AM225</f>
        <v>6685.5572021335347</v>
      </c>
      <c r="AN225" s="69">
        <f>+lower!AN225</f>
        <v>9376.4833282644304</v>
      </c>
      <c r="AO225" s="69">
        <f>+lower!AO225</f>
        <v>13106.455854874997</v>
      </c>
      <c r="AP225" s="69">
        <f>+lower!AP225</f>
        <v>18740.475975442601</v>
      </c>
      <c r="AQ225" s="69">
        <f>+lower!AQ225</f>
        <v>27072.520055678782</v>
      </c>
      <c r="AR225" s="69">
        <f>+lower!AR225</f>
        <v>37501.340177323393</v>
      </c>
      <c r="AS225" s="69">
        <f>+lower!AS225</f>
        <v>53824.144992119269</v>
      </c>
      <c r="AT225" s="69">
        <f>+lower!AT225</f>
        <v>61929.47182787332</v>
      </c>
      <c r="AU225" s="69">
        <f>+lower!AU225</f>
        <v>93823.068506913289</v>
      </c>
      <c r="AV225" s="69">
        <f>+lower!AV225</f>
        <v>118268.41538479473</v>
      </c>
      <c r="AW225" s="69">
        <f>+lower!AW225</f>
        <v>137196.06112818432</v>
      </c>
      <c r="AX225" s="69">
        <f>+lower!AX225</f>
        <v>159373.69525432168</v>
      </c>
      <c r="AY225" s="69">
        <f>+lower!AY225</f>
        <v>171040.91223653415</v>
      </c>
      <c r="AZ225" s="69">
        <f>+lower!AZ225</f>
        <v>177414.91459258576</v>
      </c>
      <c r="BA225" s="69">
        <f>+lower!BA225</f>
        <v>172847.19187065217</v>
      </c>
      <c r="BB225" s="69">
        <f>+lower!BB225</f>
        <v>184051.31432237965</v>
      </c>
      <c r="BC225" s="69">
        <f>+lower!BC225</f>
        <v>177763.766</v>
      </c>
      <c r="BD225" s="69">
        <f>+lower!BD225</f>
        <v>186309</v>
      </c>
      <c r="BE225" s="69">
        <f>+lower!BE225</f>
        <v>187192.76800000001</v>
      </c>
      <c r="BF225" s="69">
        <f>+lower!BF225</f>
        <v>185147.136</v>
      </c>
      <c r="BG225" s="69">
        <f>+lower!BG225</f>
        <v>176287.32</v>
      </c>
      <c r="BH225" s="69">
        <f>+lower!BH225</f>
        <v>176319</v>
      </c>
      <c r="BI225" s="69">
        <f>+lower!BI225</f>
        <v>173949.93</v>
      </c>
      <c r="BJ225" s="69">
        <f>+lower!BJ225</f>
        <v>172620.36</v>
      </c>
      <c r="BK225" s="69">
        <f>+lower!BK225</f>
        <v>168088.13999999998</v>
      </c>
      <c r="BL225" s="69">
        <f>+lower!BL225</f>
        <v>166166.54999999999</v>
      </c>
      <c r="BM225" s="69">
        <f>+lower!BM225</f>
        <v>161410.59</v>
      </c>
      <c r="BN225" s="69">
        <f>+lower!BN225</f>
        <v>162835.20000000001</v>
      </c>
      <c r="BO225" s="69">
        <f>+lower!BO225</f>
        <v>164697.38999999998</v>
      </c>
      <c r="BP225" s="69">
        <f>+lower!BP225</f>
        <v>163796.49</v>
      </c>
      <c r="BQ225" s="69">
        <f>+lower!BQ225</f>
        <v>156940.93800000002</v>
      </c>
      <c r="BR225" s="69">
        <f>+lower!BR225</f>
        <v>154962.42300000001</v>
      </c>
      <c r="BS225" s="69">
        <f>+lower!BS225</f>
        <v>156130.42499999999</v>
      </c>
      <c r="BT225" s="69">
        <f>+lower!BT225</f>
        <v>151515.13409999985</v>
      </c>
      <c r="BU225" s="69">
        <f>+lower!BU225</f>
        <v>149057.11457999962</v>
      </c>
      <c r="BV225" s="69">
        <f>+lower!BV225</f>
        <v>147956.72621399935</v>
      </c>
      <c r="BW225" s="69">
        <f>+lower!BW225</f>
        <v>146035.23263999965</v>
      </c>
      <c r="BX225" s="69">
        <f>+lower!BX225</f>
        <v>143781.3358211999</v>
      </c>
      <c r="BY225" s="69">
        <f>+lower!BY225</f>
        <v>141150.77419519922</v>
      </c>
      <c r="BZ225" s="69">
        <f>+lower!BZ225</f>
        <v>139625.65665429222</v>
      </c>
      <c r="CA225" s="69">
        <f>+lower!CA225</f>
        <v>137618.2357670746</v>
      </c>
    </row>
    <row r="226" spans="1:79" x14ac:dyDescent="0.2">
      <c r="A226" s="9">
        <f>+data!B228</f>
        <v>850</v>
      </c>
      <c r="B226" s="69">
        <f>+lower!B226</f>
        <v>0</v>
      </c>
      <c r="C226" s="69">
        <f>+lower!C226</f>
        <v>0</v>
      </c>
      <c r="D226" s="69">
        <f>+lower!D226</f>
        <v>0</v>
      </c>
      <c r="E226" s="69">
        <f>+lower!E226</f>
        <v>0</v>
      </c>
      <c r="F226" s="69">
        <f>+lower!F226</f>
        <v>0</v>
      </c>
      <c r="G226" s="69">
        <f>+lower!G226</f>
        <v>0</v>
      </c>
      <c r="H226" s="69">
        <f>+lower!H226</f>
        <v>0</v>
      </c>
      <c r="I226" s="69">
        <f>+lower!I226</f>
        <v>0</v>
      </c>
      <c r="J226" s="69">
        <f>+lower!J226</f>
        <v>0</v>
      </c>
      <c r="K226" s="69">
        <f>+lower!K226</f>
        <v>0</v>
      </c>
      <c r="L226" s="69">
        <f>+lower!L226</f>
        <v>0</v>
      </c>
      <c r="M226" s="69">
        <f>+lower!M226</f>
        <v>1.3554644239298443E-5</v>
      </c>
      <c r="N226" s="69">
        <f>+lower!N226</f>
        <v>2.9504927848987184E-5</v>
      </c>
      <c r="O226" s="69">
        <f>+lower!O226</f>
        <v>6.3594521608074348E-5</v>
      </c>
      <c r="P226" s="69">
        <f>+lower!P226</f>
        <v>1.3592249296991499E-4</v>
      </c>
      <c r="Q226" s="69">
        <f>+lower!Q226</f>
        <v>2.8838923966849551E-4</v>
      </c>
      <c r="R226" s="69">
        <f>+lower!R226</f>
        <v>6.0790665975305413E-4</v>
      </c>
      <c r="S226" s="69">
        <f>+lower!S226</f>
        <v>1.2738870059987757E-3</v>
      </c>
      <c r="T226" s="69">
        <f>+lower!T226</f>
        <v>2.6549542234451063E-3</v>
      </c>
      <c r="U226" s="69">
        <f>+lower!U226</f>
        <v>5.5049392162212669E-3</v>
      </c>
      <c r="V226" s="69">
        <f>+lower!V226</f>
        <v>1.1358010710595376E-2</v>
      </c>
      <c r="W226" s="69">
        <f>+lower!W226</f>
        <v>2.3320669695339819E-2</v>
      </c>
      <c r="X226" s="69">
        <f>+lower!X226</f>
        <v>4.7648735158126967E-2</v>
      </c>
      <c r="Y226" s="69">
        <f>+lower!Y226</f>
        <v>9.6862783454454343E-2</v>
      </c>
      <c r="Z226" s="69">
        <f>+lower!Z226</f>
        <v>0.19584324695814456</v>
      </c>
      <c r="AA226" s="69">
        <f>+lower!AA226</f>
        <v>0.3936046407703831</v>
      </c>
      <c r="AB226" s="69">
        <f>+lower!AB226</f>
        <v>0.7856445213920481</v>
      </c>
      <c r="AC226" s="69">
        <f>+lower!AC226</f>
        <v>1.5552643057668787</v>
      </c>
      <c r="AD226" s="69">
        <f>+lower!AD226</f>
        <v>1.7633314672328475</v>
      </c>
      <c r="AE226" s="69">
        <f>+lower!AE226</f>
        <v>1.9987059090583366</v>
      </c>
      <c r="AF226" s="69">
        <f>+lower!AF226</f>
        <v>2.2649030542483066</v>
      </c>
      <c r="AG226" s="69">
        <f>+lower!AG226</f>
        <v>2.5658813693709752</v>
      </c>
      <c r="AH226" s="69">
        <f>+lower!AH226</f>
        <v>2.9060967722861673</v>
      </c>
      <c r="AI226" s="69">
        <f>+lower!AI226</f>
        <v>3.2905634889810447</v>
      </c>
      <c r="AJ226" s="69">
        <f>+lower!AJ226</f>
        <v>3.7249220828160006</v>
      </c>
      <c r="AK226" s="69">
        <f>+lower!AK226</f>
        <v>4.2155154526430945</v>
      </c>
      <c r="AL226" s="69">
        <f>+lower!AL226</f>
        <v>4.7694736751075251</v>
      </c>
      <c r="AM226" s="69">
        <f>+lower!AM226</f>
        <v>5.3948086509960111</v>
      </c>
      <c r="AN226" s="69">
        <f>+lower!AN226</f>
        <v>6.1005196056300584</v>
      </c>
      <c r="AO226" s="69">
        <f>+lower!AO226</f>
        <v>6.1426948017828273</v>
      </c>
      <c r="AP226" s="69">
        <f>+lower!AP226</f>
        <v>6.1835013456849595</v>
      </c>
      <c r="AQ226" s="69">
        <f>+lower!AQ226</f>
        <v>6.2228913599432882</v>
      </c>
      <c r="AR226" s="69">
        <f>+lower!AR226</f>
        <v>6.2608145839272664</v>
      </c>
      <c r="AS226" s="69">
        <f>+lower!AS226</f>
        <v>6.2972181964987692</v>
      </c>
      <c r="AT226" s="69">
        <f>+lower!AT226</f>
        <v>6.0184595503059164</v>
      </c>
      <c r="AU226" s="69">
        <f>+lower!AU226</f>
        <v>5.7503907541461556</v>
      </c>
      <c r="AV226" s="69">
        <f>+lower!AV226</f>
        <v>5.4926567563985751</v>
      </c>
      <c r="AW226" s="69">
        <f>+lower!AW226</f>
        <v>5.2449102544655677</v>
      </c>
      <c r="AX226" s="69">
        <f>+lower!AX226</f>
        <v>4.9755192081613613</v>
      </c>
      <c r="AY226" s="69">
        <f>+lower!AY226</f>
        <v>4.7189201165447052</v>
      </c>
      <c r="AZ226" s="69">
        <f>+lower!AZ226</f>
        <v>4.4745177546855244</v>
      </c>
      <c r="BA226" s="69">
        <f>+lower!BA226</f>
        <v>4.2417434399891185</v>
      </c>
      <c r="BB226" s="69">
        <f>+lower!BB226</f>
        <v>4.0200538373774712</v>
      </c>
      <c r="BC226" s="69">
        <f>+lower!BC226</f>
        <v>4.87</v>
      </c>
      <c r="BD226" s="69">
        <f>+lower!BD226</f>
        <v>5.8680000000000003</v>
      </c>
      <c r="BE226" s="69">
        <f>+lower!BE226</f>
        <v>6.8739999999999997</v>
      </c>
      <c r="BF226" s="69">
        <f>+lower!BF226</f>
        <v>4.93</v>
      </c>
      <c r="BG226" s="69">
        <f>+lower!BG226</f>
        <v>2.9699999999999998</v>
      </c>
      <c r="BH226" s="69">
        <f>+lower!BH226</f>
        <v>2.9699999999999998</v>
      </c>
      <c r="BI226" s="69">
        <f>+lower!BI226</f>
        <v>2.9699999999999998</v>
      </c>
      <c r="BJ226" s="69">
        <f>+lower!BJ226</f>
        <v>2.9699999999999998</v>
      </c>
      <c r="BK226" s="69">
        <f>+lower!BK226</f>
        <v>2.9699999999999998</v>
      </c>
      <c r="BL226" s="69">
        <f>+lower!BL226</f>
        <v>2.9699999999999998</v>
      </c>
      <c r="BM226" s="69">
        <f>+lower!BM226</f>
        <v>1.98</v>
      </c>
      <c r="BN226" s="69">
        <f>+lower!BN226</f>
        <v>1.98</v>
      </c>
      <c r="BO226" s="69">
        <f>+lower!BO226</f>
        <v>1.98</v>
      </c>
      <c r="BP226" s="69">
        <f>+lower!BP226</f>
        <v>1.98</v>
      </c>
      <c r="BQ226" s="69">
        <f>+lower!BQ226</f>
        <v>1.98</v>
      </c>
      <c r="BR226" s="69">
        <f>+lower!BR226</f>
        <v>1.98</v>
      </c>
      <c r="BS226" s="69">
        <f>+lower!BS226</f>
        <v>1.98</v>
      </c>
      <c r="BT226" s="69">
        <f>+lower!BT226</f>
        <v>1.98</v>
      </c>
      <c r="BU226" s="69">
        <f>+lower!BU226</f>
        <v>1.98</v>
      </c>
      <c r="BV226" s="69">
        <f>+lower!BV226</f>
        <v>1.98</v>
      </c>
      <c r="BW226" s="69">
        <f>+lower!BW226</f>
        <v>1.98</v>
      </c>
      <c r="BX226" s="69">
        <f>+lower!BX226</f>
        <v>1.98</v>
      </c>
      <c r="BY226" s="69">
        <f>+lower!BY226</f>
        <v>1.98</v>
      </c>
      <c r="BZ226" s="69">
        <f>+lower!BZ226</f>
        <v>1.98</v>
      </c>
      <c r="CA226" s="69">
        <f>+lower!CA226</f>
        <v>1.98</v>
      </c>
    </row>
    <row r="227" spans="1:79" x14ac:dyDescent="0.2">
      <c r="A227" s="9">
        <f>+data!B229</f>
        <v>854</v>
      </c>
      <c r="B227" s="69">
        <f>+lower!B227</f>
        <v>0</v>
      </c>
      <c r="C227" s="69">
        <f>+lower!C227</f>
        <v>0</v>
      </c>
      <c r="D227" s="69">
        <f>+lower!D227</f>
        <v>0</v>
      </c>
      <c r="E227" s="69">
        <f>+lower!E227</f>
        <v>0</v>
      </c>
      <c r="F227" s="69">
        <f>+lower!F227</f>
        <v>0</v>
      </c>
      <c r="G227" s="69">
        <f>+lower!G227</f>
        <v>0.1750114827921328</v>
      </c>
      <c r="H227" s="69">
        <f>+lower!H227</f>
        <v>0.94506200707751709</v>
      </c>
      <c r="I227" s="69">
        <f>+lower!I227</f>
        <v>4.9615755371569641</v>
      </c>
      <c r="J227" s="69">
        <f>+lower!J227</f>
        <v>8.4336471236479618</v>
      </c>
      <c r="K227" s="69">
        <f>+lower!K227</f>
        <v>14.108324330323695</v>
      </c>
      <c r="L227" s="69">
        <f>+lower!L227</f>
        <v>23.304449807166851</v>
      </c>
      <c r="M227" s="69">
        <f>+lower!M227</f>
        <v>29.492179301384912</v>
      </c>
      <c r="N227" s="69">
        <f>+lower!N227</f>
        <v>36.909215476068965</v>
      </c>
      <c r="O227" s="69">
        <f>+lower!O227</f>
        <v>45.772488816926419</v>
      </c>
      <c r="P227" s="69">
        <f>+lower!P227</f>
        <v>56.334803368943135</v>
      </c>
      <c r="Q227" s="69">
        <f>+lower!Q227</f>
        <v>68.890530049911376</v>
      </c>
      <c r="R227" s="69">
        <f>+lower!R227</f>
        <v>83.782178182728273</v>
      </c>
      <c r="S227" s="69">
        <f>+lower!S227</f>
        <v>101.40797791635656</v>
      </c>
      <c r="T227" s="69">
        <f>+lower!T227</f>
        <v>122.23062592912147</v>
      </c>
      <c r="U227" s="69">
        <f>+lower!U227</f>
        <v>146.7873694271205</v>
      </c>
      <c r="V227" s="69">
        <f>+lower!V227</f>
        <v>175.70162938562069</v>
      </c>
      <c r="W227" s="69">
        <f>+lower!W227</f>
        <v>209.69639371363536</v>
      </c>
      <c r="X227" s="69">
        <f>+lower!X227</f>
        <v>249.60964510192261</v>
      </c>
      <c r="Y227" s="69">
        <f>+lower!Y227</f>
        <v>296.41212737209253</v>
      </c>
      <c r="Z227" s="69">
        <f>+lower!Z227</f>
        <v>351.22779889944121</v>
      </c>
      <c r="AA227" s="69">
        <f>+lower!AA227</f>
        <v>415.35737295804944</v>
      </c>
      <c r="AB227" s="69">
        <f>+lower!AB227</f>
        <v>490.30540357513456</v>
      </c>
      <c r="AC227" s="69">
        <f>+lower!AC227</f>
        <v>577.81144275914676</v>
      </c>
      <c r="AD227" s="69">
        <f>+lower!AD227</f>
        <v>587.41798452116711</v>
      </c>
      <c r="AE227" s="69">
        <f>+lower!AE227</f>
        <v>600.59602946069322</v>
      </c>
      <c r="AF227" s="69">
        <f>+lower!AF227</f>
        <v>614.21318125899575</v>
      </c>
      <c r="AG227" s="69">
        <f>+lower!AG227</f>
        <v>628.31162680551665</v>
      </c>
      <c r="AH227" s="69">
        <f>+lower!AH227</f>
        <v>642.93993465686026</v>
      </c>
      <c r="AI227" s="69">
        <f>+lower!AI227</f>
        <v>658.15439903979939</v>
      </c>
      <c r="AJ227" s="69">
        <f>+lower!AJ227</f>
        <v>674.02075442212686</v>
      </c>
      <c r="AK227" s="69">
        <f>+lower!AK227</f>
        <v>690.61638957396019</v>
      </c>
      <c r="AL227" s="69">
        <f>+lower!AL227</f>
        <v>708.03324529208874</v>
      </c>
      <c r="AM227" s="69">
        <f>+lower!AM227</f>
        <v>726.38166390280412</v>
      </c>
      <c r="AN227" s="69">
        <f>+lower!AN227</f>
        <v>745.79558915060056</v>
      </c>
      <c r="AO227" s="69">
        <f>+lower!AO227</f>
        <v>766.43972319524141</v>
      </c>
      <c r="AP227" s="69">
        <f>+lower!AP227</f>
        <v>788.51958905523179</v>
      </c>
      <c r="AQ227" s="69">
        <f>+lower!AQ227</f>
        <v>812.29602622132688</v>
      </c>
      <c r="AR227" s="69">
        <f>+lower!AR227</f>
        <v>838.1066672741714</v>
      </c>
      <c r="AS227" s="69">
        <f>+lower!AS227</f>
        <v>866.39881887494857</v>
      </c>
      <c r="AT227" s="69">
        <f>+lower!AT227</f>
        <v>897.78179813013594</v>
      </c>
      <c r="AU227" s="69">
        <f>+lower!AU227</f>
        <v>933.11422791521284</v>
      </c>
      <c r="AV227" s="69">
        <f>+lower!AV227</f>
        <v>973.65826540786679</v>
      </c>
      <c r="AW227" s="69">
        <f>+lower!AW227</f>
        <v>1021.3725903969776</v>
      </c>
      <c r="AX227" s="69">
        <f>+lower!AX227</f>
        <v>1072.7772240123088</v>
      </c>
      <c r="AY227" s="69">
        <f>+lower!AY227</f>
        <v>1139.8647590216065</v>
      </c>
      <c r="AZ227" s="69">
        <f>+lower!AZ227</f>
        <v>1235.0876901234608</v>
      </c>
      <c r="BA227" s="69">
        <f>+lower!BA227</f>
        <v>1393.3758324356711</v>
      </c>
      <c r="BB227" s="69">
        <f>+lower!BB227</f>
        <v>1793.6045603226928</v>
      </c>
      <c r="BC227" s="69">
        <f>+lower!BC227</f>
        <v>2083.386</v>
      </c>
      <c r="BD227" s="69">
        <f>+lower!BD227</f>
        <v>2186.808</v>
      </c>
      <c r="BE227" s="69">
        <f>+lower!BE227</f>
        <v>2734.87</v>
      </c>
      <c r="BF227" s="69">
        <f>+lower!BF227</f>
        <v>3524.95</v>
      </c>
      <c r="BG227" s="69">
        <f>+lower!BG227</f>
        <v>4059</v>
      </c>
      <c r="BH227" s="69">
        <f>+lower!BH227</f>
        <v>4554</v>
      </c>
      <c r="BI227" s="69">
        <f>+lower!BI227</f>
        <v>4653</v>
      </c>
      <c r="BJ227" s="69">
        <f>+lower!BJ227</f>
        <v>4851</v>
      </c>
      <c r="BK227" s="69">
        <f>+lower!BK227</f>
        <v>4851</v>
      </c>
      <c r="BL227" s="69">
        <f>+lower!BL227</f>
        <v>4860.8999999999996</v>
      </c>
      <c r="BM227" s="69">
        <f>+lower!BM227</f>
        <v>5009.3999999999996</v>
      </c>
      <c r="BN227" s="69">
        <f>+lower!BN227</f>
        <v>5207.3999999999996</v>
      </c>
      <c r="BO227" s="69">
        <f>+lower!BO227</f>
        <v>6296.4</v>
      </c>
      <c r="BP227" s="69">
        <f>+lower!BP227</f>
        <v>5905.35</v>
      </c>
      <c r="BQ227" s="69">
        <f>+lower!BQ227</f>
        <v>6009.3</v>
      </c>
      <c r="BR227" s="69">
        <f>+lower!BR227</f>
        <v>5712.3</v>
      </c>
      <c r="BS227" s="69">
        <f>+lower!BS227</f>
        <v>6009.3</v>
      </c>
      <c r="BT227" s="69">
        <f>+lower!BT227</f>
        <v>5756.3549999999996</v>
      </c>
      <c r="BU227" s="69">
        <f>+lower!BU227</f>
        <v>5789.1240000000062</v>
      </c>
      <c r="BV227" s="69">
        <f>+lower!BV227</f>
        <v>5736.3867000000018</v>
      </c>
      <c r="BW227" s="69">
        <f>+lower!BW227</f>
        <v>5696.7570000000032</v>
      </c>
      <c r="BX227" s="69">
        <f>+lower!BX227</f>
        <v>5697.0018600000021</v>
      </c>
      <c r="BY227" s="69">
        <f>+lower!BY227</f>
        <v>5601.5185600000004</v>
      </c>
      <c r="BZ227" s="69">
        <f>+lower!BZ227</f>
        <v>5603.8393546666766</v>
      </c>
      <c r="CA227" s="69">
        <f>+lower!CA227</f>
        <v>5554.3596337777753</v>
      </c>
    </row>
    <row r="228" spans="1:79" x14ac:dyDescent="0.2">
      <c r="A228" s="9">
        <f>+data!B230</f>
        <v>858</v>
      </c>
      <c r="B228" s="69">
        <f>+lower!B228</f>
        <v>0</v>
      </c>
      <c r="C228" s="69">
        <f>+lower!C228</f>
        <v>0</v>
      </c>
      <c r="D228" s="69">
        <f>+lower!D228</f>
        <v>0</v>
      </c>
      <c r="E228" s="69">
        <f>+lower!E228</f>
        <v>0</v>
      </c>
      <c r="F228" s="69">
        <f>+lower!F228</f>
        <v>0</v>
      </c>
      <c r="G228" s="69">
        <f>+lower!G228</f>
        <v>0</v>
      </c>
      <c r="H228" s="69">
        <f>+lower!H228</f>
        <v>0.24152365987809027</v>
      </c>
      <c r="I228" s="69">
        <f>+lower!I228</f>
        <v>0.93925867730368429</v>
      </c>
      <c r="J228" s="69">
        <f>+lower!J228</f>
        <v>1.1108634067942353</v>
      </c>
      <c r="K228" s="69">
        <f>+lower!K228</f>
        <v>1.2684569975592592</v>
      </c>
      <c r="L228" s="69">
        <f>+lower!L228</f>
        <v>1.3825623387798447</v>
      </c>
      <c r="M228" s="69">
        <f>+lower!M228</f>
        <v>1.6910162303104046</v>
      </c>
      <c r="N228" s="69">
        <f>+lower!N228</f>
        <v>2.0438996307124979</v>
      </c>
      <c r="O228" s="69">
        <f>+lower!O228</f>
        <v>2.4460779846773288</v>
      </c>
      <c r="P228" s="69">
        <f>+lower!P228</f>
        <v>2.9027120384020013</v>
      </c>
      <c r="Q228" s="69">
        <f>+lower!Q228</f>
        <v>3.4192061687433863</v>
      </c>
      <c r="R228" s="69">
        <f>+lower!R228</f>
        <v>4.0011242897413029</v>
      </c>
      <c r="S228" s="69">
        <f>+lower!S228</f>
        <v>4.6540602163539999</v>
      </c>
      <c r="T228" s="69">
        <f>+lower!T228</f>
        <v>5.3834437851874135</v>
      </c>
      <c r="U228" s="69">
        <f>+lower!U228</f>
        <v>6.1942556289344672</v>
      </c>
      <c r="V228" s="69">
        <f>+lower!V228</f>
        <v>7.090610515130968</v>
      </c>
      <c r="W228" s="69">
        <f>+lower!W228</f>
        <v>8.0751484758278824</v>
      </c>
      <c r="X228" s="69">
        <f>+lower!X228</f>
        <v>9.1481388227830127</v>
      </c>
      <c r="Y228" s="69">
        <f>+lower!Y228</f>
        <v>10.306143416743437</v>
      </c>
      <c r="Z228" s="69">
        <f>+lower!Z228</f>
        <v>11.539979362099155</v>
      </c>
      <c r="AA228" s="69">
        <f>+lower!AA228</f>
        <v>12.831517372098288</v>
      </c>
      <c r="AB228" s="69">
        <f>+lower!AB228</f>
        <v>14.14843051696889</v>
      </c>
      <c r="AC228" s="69">
        <f>+lower!AC228</f>
        <v>15.435052234265527</v>
      </c>
      <c r="AD228" s="69">
        <f>+lower!AD228</f>
        <v>16.355015720719386</v>
      </c>
      <c r="AE228" s="69">
        <f>+lower!AE228</f>
        <v>17.324468949900599</v>
      </c>
      <c r="AF228" s="69">
        <f>+lower!AF228</f>
        <v>18.345709048963169</v>
      </c>
      <c r="AG228" s="69">
        <f>+lower!AG228</f>
        <v>19.421105675779529</v>
      </c>
      <c r="AH228" s="69">
        <f>+lower!AH228</f>
        <v>20.553099039894171</v>
      </c>
      <c r="AI228" s="69">
        <f>+lower!AI228</f>
        <v>21.744197132479304</v>
      </c>
      <c r="AJ228" s="69">
        <f>+lower!AJ228</f>
        <v>22.996972034977169</v>
      </c>
      <c r="AK228" s="69">
        <f>+lower!AK228</f>
        <v>24.314055156132905</v>
      </c>
      <c r="AL228" s="69">
        <f>+lower!AL228</f>
        <v>25.698131223820802</v>
      </c>
      <c r="AM228" s="69">
        <f>+lower!AM228</f>
        <v>27.151930830812148</v>
      </c>
      <c r="AN228" s="69">
        <f>+lower!AN228</f>
        <v>28.678221301653039</v>
      </c>
      <c r="AO228" s="69">
        <f>+lower!AO228</f>
        <v>30.279795610165756</v>
      </c>
      <c r="AP228" s="69">
        <f>+lower!AP228</f>
        <v>40.988006209296913</v>
      </c>
      <c r="AQ228" s="69">
        <f>+lower!AQ228</f>
        <v>54.778161392372006</v>
      </c>
      <c r="AR228" s="69">
        <f>+lower!AR228</f>
        <v>73.180530267974078</v>
      </c>
      <c r="AS228" s="69">
        <f>+lower!AS228</f>
        <v>131.87641293254225</v>
      </c>
      <c r="AT228" s="69">
        <f>+lower!AT228</f>
        <v>190.68061990904056</v>
      </c>
      <c r="AU228" s="69">
        <f>+lower!AU228</f>
        <v>258.14293056275744</v>
      </c>
      <c r="AV228" s="69">
        <f>+lower!AV228</f>
        <v>381.77741990590795</v>
      </c>
      <c r="AW228" s="69">
        <f>+lower!AW228</f>
        <v>509.16375562278603</v>
      </c>
      <c r="AX228" s="69">
        <f>+lower!AX228</f>
        <v>576.2556304910612</v>
      </c>
      <c r="AY228" s="69">
        <f>+lower!AY228</f>
        <v>736.12400988158095</v>
      </c>
      <c r="AZ228" s="69">
        <f>+lower!AZ228</f>
        <v>893.2756052298954</v>
      </c>
      <c r="BA228" s="69">
        <f>+lower!BA228</f>
        <v>1047.508160246027</v>
      </c>
      <c r="BB228" s="69">
        <f>+lower!BB228</f>
        <v>1198.6038567214416</v>
      </c>
      <c r="BC228" s="69">
        <f>+lower!BC228</f>
        <v>1347.0419999999999</v>
      </c>
      <c r="BD228" s="69">
        <f>+lower!BD228</f>
        <v>1396.5840000000001</v>
      </c>
      <c r="BE228" s="69">
        <f>+lower!BE228</f>
        <v>1422.9179999999999</v>
      </c>
      <c r="BF228" s="69">
        <f>+lower!BF228</f>
        <v>1286.73</v>
      </c>
      <c r="BG228" s="69">
        <f>+lower!BG228</f>
        <v>1400.85</v>
      </c>
      <c r="BH228" s="69">
        <f>+lower!BH228</f>
        <v>1397.8799999999999</v>
      </c>
      <c r="BI228" s="69">
        <f>+lower!BI228</f>
        <v>1328.58</v>
      </c>
      <c r="BJ228" s="69">
        <f>+lower!BJ228</f>
        <v>1328.58</v>
      </c>
      <c r="BK228" s="69">
        <f>+lower!BK228</f>
        <v>1326.6</v>
      </c>
      <c r="BL228" s="69">
        <f>+lower!BL228</f>
        <v>1326.6</v>
      </c>
      <c r="BM228" s="69">
        <f>+lower!BM228</f>
        <v>1309.77</v>
      </c>
      <c r="BN228" s="69">
        <f>+lower!BN228</f>
        <v>1359.27</v>
      </c>
      <c r="BO228" s="69">
        <f>+lower!BO228</f>
        <v>1677.06</v>
      </c>
      <c r="BP228" s="69">
        <f>+lower!BP228</f>
        <v>1892.8799999999999</v>
      </c>
      <c r="BQ228" s="69">
        <f>+lower!BQ228</f>
        <v>1695.87</v>
      </c>
      <c r="BR228" s="69">
        <f>+lower!BR228</f>
        <v>1788.93</v>
      </c>
      <c r="BS228" s="69">
        <f>+lower!BS228</f>
        <v>1777.05</v>
      </c>
      <c r="BT228" s="69">
        <f>+lower!BT228</f>
        <v>1795.1669999999992</v>
      </c>
      <c r="BU228" s="69">
        <f>+lower!BU228</f>
        <v>1755.7055999999986</v>
      </c>
      <c r="BV228" s="69">
        <f>+lower!BV228</f>
        <v>1800.3169799999969</v>
      </c>
      <c r="BW228" s="69">
        <f>+lower!BW228</f>
        <v>1812.9077999999975</v>
      </c>
      <c r="BX228" s="69">
        <f>+lower!BX228</f>
        <v>1803.3690839999974</v>
      </c>
      <c r="BY228" s="69">
        <f>+lower!BY228</f>
        <v>1813.6956639999958</v>
      </c>
      <c r="BZ228" s="69">
        <f>+lower!BZ228</f>
        <v>1821.6828138666613</v>
      </c>
      <c r="CA228" s="69">
        <f>+lower!CA228</f>
        <v>1837.3279975111054</v>
      </c>
    </row>
    <row r="229" spans="1:79" x14ac:dyDescent="0.2">
      <c r="A229" s="9">
        <f>+data!B231</f>
        <v>860</v>
      </c>
      <c r="B229" s="69">
        <f>+lower!B229</f>
        <v>0</v>
      </c>
      <c r="C229" s="69">
        <f>+lower!C229</f>
        <v>0</v>
      </c>
      <c r="D229" s="69">
        <f>+lower!D229</f>
        <v>0</v>
      </c>
      <c r="E229" s="69">
        <f>+lower!E229</f>
        <v>0</v>
      </c>
      <c r="F229" s="69">
        <f>+lower!F229</f>
        <v>0</v>
      </c>
      <c r="G229" s="69">
        <f>+lower!G229</f>
        <v>1.6791115123702649</v>
      </c>
      <c r="H229" s="69">
        <f>+lower!H229</f>
        <v>7.0522683519551137</v>
      </c>
      <c r="I229" s="69">
        <f>+lower!I229</f>
        <v>28.796762437150051</v>
      </c>
      <c r="J229" s="69">
        <f>+lower!J229</f>
        <v>40.133060543391281</v>
      </c>
      <c r="K229" s="69">
        <f>+lower!K229</f>
        <v>54.772961194379768</v>
      </c>
      <c r="L229" s="69">
        <f>+lower!L229</f>
        <v>73.528209597080888</v>
      </c>
      <c r="M229" s="69">
        <f>+lower!M229</f>
        <v>88.339757193694567</v>
      </c>
      <c r="N229" s="69">
        <f>+lower!N229</f>
        <v>104.95553675940727</v>
      </c>
      <c r="O229" s="69">
        <f>+lower!O229</f>
        <v>123.56160933182635</v>
      </c>
      <c r="P229" s="69">
        <f>+lower!P229</f>
        <v>144.36165657194152</v>
      </c>
      <c r="Q229" s="69">
        <f>+lower!Q229</f>
        <v>167.57856455426167</v>
      </c>
      <c r="R229" s="69">
        <f>+lower!R229</f>
        <v>193.45614494796428</v>
      </c>
      <c r="S229" s="69">
        <f>+lower!S229</f>
        <v>222.26100520425294</v>
      </c>
      <c r="T229" s="69">
        <f>+lower!T229</f>
        <v>254.28458032801393</v>
      </c>
      <c r="U229" s="69">
        <f>+lower!U229</f>
        <v>281.92988478909291</v>
      </c>
      <c r="V229" s="69">
        <f>+lower!V229</f>
        <v>311.04131187828523</v>
      </c>
      <c r="W229" s="69">
        <f>+lower!W229</f>
        <v>354.41752696041686</v>
      </c>
      <c r="X229" s="69">
        <f>+lower!X229</f>
        <v>400.67236958651824</v>
      </c>
      <c r="Y229" s="69">
        <f>+lower!Y229</f>
        <v>449.82700975767517</v>
      </c>
      <c r="Z229" s="69">
        <f>+lower!Z229</f>
        <v>501.90238593070961</v>
      </c>
      <c r="AA229" s="69">
        <f>+lower!AA229</f>
        <v>561.37456410872801</v>
      </c>
      <c r="AB229" s="69">
        <f>+lower!AB229</f>
        <v>670.79779052559797</v>
      </c>
      <c r="AC229" s="69">
        <f>+lower!AC229</f>
        <v>787.69173072873309</v>
      </c>
      <c r="AD229" s="69">
        <f>+lower!AD229</f>
        <v>850.10955090938739</v>
      </c>
      <c r="AE229" s="69">
        <f>+lower!AE229</f>
        <v>909.4027088006568</v>
      </c>
      <c r="AF229" s="69">
        <f>+lower!AF229</f>
        <v>972.6671116239263</v>
      </c>
      <c r="AG229" s="69">
        <f>+lower!AG229</f>
        <v>1040.1613830934398</v>
      </c>
      <c r="AH229" s="69">
        <f>+lower!AH229</f>
        <v>1112.1606466275748</v>
      </c>
      <c r="AI229" s="69">
        <f>+lower!AI229</f>
        <v>1188.957561558464</v>
      </c>
      <c r="AJ229" s="69">
        <f>+lower!AJ229</f>
        <v>1270.8634236128694</v>
      </c>
      <c r="AK229" s="69">
        <f>+lower!AK229</f>
        <v>1358.2093336107778</v>
      </c>
      <c r="AL229" s="69">
        <f>+lower!AL229</f>
        <v>1451.3474385684735</v>
      </c>
      <c r="AM229" s="69">
        <f>+lower!AM229</f>
        <v>1550.6522496477164</v>
      </c>
      <c r="AN229" s="69">
        <f>+lower!AN229</f>
        <v>1656.5220416628838</v>
      </c>
      <c r="AO229" s="69">
        <f>+lower!AO229</f>
        <v>1769.380339144529</v>
      </c>
      <c r="AP229" s="69">
        <f>+lower!AP229</f>
        <v>1889.6774942616692</v>
      </c>
      <c r="AQ229" s="69">
        <f>+lower!AQ229</f>
        <v>2017.8923622274008</v>
      </c>
      <c r="AR229" s="69">
        <f>+lower!AR229</f>
        <v>2154.534080154092</v>
      </c>
      <c r="AS229" s="69">
        <f>+lower!AS229</f>
        <v>2300.1439556867394</v>
      </c>
      <c r="AT229" s="69">
        <f>+lower!AT229</f>
        <v>2455.2974721272503</v>
      </c>
      <c r="AU229" s="69">
        <f>+lower!AU229</f>
        <v>2620.6064171697076</v>
      </c>
      <c r="AV229" s="69">
        <f>+lower!AV229</f>
        <v>2796.7211427986622</v>
      </c>
      <c r="AW229" s="69">
        <f>+lower!AW229</f>
        <v>2984.3329643603111</v>
      </c>
      <c r="AX229" s="69">
        <f>+lower!AX229</f>
        <v>3164.2756028813906</v>
      </c>
      <c r="AY229" s="69">
        <f>+lower!AY229</f>
        <v>3355.0082549955109</v>
      </c>
      <c r="AZ229" s="69">
        <f>+lower!AZ229</f>
        <v>3557.17483153284</v>
      </c>
      <c r="BA229" s="69">
        <f>+lower!BA229</f>
        <v>3771.4575082951455</v>
      </c>
      <c r="BB229" s="69">
        <f>+lower!BB229</f>
        <v>3998.5789915356127</v>
      </c>
      <c r="BC229" s="69">
        <f>+lower!BC229</f>
        <v>5443.8605906670773</v>
      </c>
      <c r="BD229" s="69">
        <f>+lower!BD229</f>
        <v>5311.211979514369</v>
      </c>
      <c r="BE229" s="69">
        <f>+lower!BE229</f>
        <v>5298.9916283197126</v>
      </c>
      <c r="BF229" s="69">
        <f>+lower!BF229</f>
        <v>5260.8935170380282</v>
      </c>
      <c r="BG229" s="69">
        <f>+lower!BG229</f>
        <v>4776.75</v>
      </c>
      <c r="BH229" s="69">
        <f>+lower!BH229</f>
        <v>4781.7</v>
      </c>
      <c r="BI229" s="69">
        <f>+lower!BI229</f>
        <v>4778.7299999999996</v>
      </c>
      <c r="BJ229" s="69">
        <f>+lower!BJ229</f>
        <v>4791.6000000000004</v>
      </c>
      <c r="BK229" s="69">
        <f>+lower!BK229</f>
        <v>4791.6000000000004</v>
      </c>
      <c r="BL229" s="69">
        <f>+lower!BL229</f>
        <v>4692.6000000000004</v>
      </c>
      <c r="BM229" s="69">
        <f>+lower!BM229</f>
        <v>4643.1000000000004</v>
      </c>
      <c r="BN229" s="69">
        <f>+lower!BN229</f>
        <v>4593.6000000000004</v>
      </c>
      <c r="BO229" s="69">
        <f>+lower!BO229</f>
        <v>4573.8</v>
      </c>
      <c r="BP229" s="69">
        <f>+lower!BP229</f>
        <v>4604.49</v>
      </c>
      <c r="BQ229" s="69">
        <f>+lower!BQ229</f>
        <v>4623.3</v>
      </c>
      <c r="BR229" s="69">
        <f>+lower!BR229</f>
        <v>4583.7</v>
      </c>
      <c r="BS229" s="69">
        <f>+lower!BS229</f>
        <v>4643.1000000000004</v>
      </c>
      <c r="BT229" s="69">
        <f>+lower!BT229</f>
        <v>4641.0210000000015</v>
      </c>
      <c r="BU229" s="69">
        <f>+lower!BU229</f>
        <v>4646.9808000000039</v>
      </c>
      <c r="BV229" s="69">
        <f>+lower!BV229</f>
        <v>4659.0251400000061</v>
      </c>
      <c r="BW229" s="69">
        <f>+lower!BW229</f>
        <v>4669.4934000000067</v>
      </c>
      <c r="BX229" s="69">
        <f>+lower!BX229</f>
        <v>4688.8236120000101</v>
      </c>
      <c r="BY229" s="69">
        <f>+lower!BY229</f>
        <v>4690.6819520000099</v>
      </c>
      <c r="BZ229" s="69">
        <f>+lower!BZ229</f>
        <v>4704.4344629333491</v>
      </c>
      <c r="CA229" s="69">
        <f>+lower!CA229</f>
        <v>4716.7301240889028</v>
      </c>
    </row>
    <row r="230" spans="1:79" x14ac:dyDescent="0.2">
      <c r="A230" s="9">
        <f>+data!B232</f>
        <v>862</v>
      </c>
      <c r="B230" s="69">
        <f>+lower!B230</f>
        <v>0</v>
      </c>
      <c r="C230" s="69">
        <f>+lower!C230</f>
        <v>0</v>
      </c>
      <c r="D230" s="69">
        <f>+lower!D230</f>
        <v>0</v>
      </c>
      <c r="E230" s="69">
        <f>+lower!E230</f>
        <v>0</v>
      </c>
      <c r="F230" s="69">
        <f>+lower!F230</f>
        <v>0</v>
      </c>
      <c r="G230" s="69">
        <f>+lower!G230</f>
        <v>2.4482623833405857</v>
      </c>
      <c r="H230" s="69">
        <f>+lower!H230</f>
        <v>9.7930495333623426</v>
      </c>
      <c r="I230" s="69">
        <f>+lower!I230</f>
        <v>38.084081518631343</v>
      </c>
      <c r="J230" s="69">
        <f>+lower!J230</f>
        <v>44.972149391242702</v>
      </c>
      <c r="K230" s="69">
        <f>+lower!K230</f>
        <v>51.221879882132924</v>
      </c>
      <c r="L230" s="69">
        <f>+lower!L230</f>
        <v>55.556871944561237</v>
      </c>
      <c r="M230" s="69">
        <f>+lower!M230</f>
        <v>64.310028266060087</v>
      </c>
      <c r="N230" s="69">
        <f>+lower!N230</f>
        <v>73.556435444687637</v>
      </c>
      <c r="O230" s="69">
        <f>+lower!O230</f>
        <v>83.292661921367156</v>
      </c>
      <c r="P230" s="69">
        <f>+lower!P230</f>
        <v>93.508749810781566</v>
      </c>
      <c r="Q230" s="69">
        <f>+lower!Q230</f>
        <v>104.18650816797245</v>
      </c>
      <c r="R230" s="69">
        <f>+lower!R230</f>
        <v>115.29734510957097</v>
      </c>
      <c r="S230" s="69">
        <f>+lower!S230</f>
        <v>126.79948099241717</v>
      </c>
      <c r="T230" s="69">
        <f>+lower!T230</f>
        <v>138.63431447744526</v>
      </c>
      <c r="U230" s="69">
        <f>+lower!U230</f>
        <v>143.18552273328396</v>
      </c>
      <c r="V230" s="69">
        <f>+lower!V230</f>
        <v>147.0650276450697</v>
      </c>
      <c r="W230" s="69">
        <f>+lower!W230</f>
        <v>160.2104254158856</v>
      </c>
      <c r="X230" s="69">
        <f>+lower!X230</f>
        <v>172.81964870583738</v>
      </c>
      <c r="Y230" s="69">
        <f>+lower!Y230</f>
        <v>184.57958507498418</v>
      </c>
      <c r="Z230" s="69">
        <f>+lower!Z230</f>
        <v>195.09639964110337</v>
      </c>
      <c r="AA230" s="69">
        <f>+lower!AA230</f>
        <v>203.85585795598428</v>
      </c>
      <c r="AB230" s="69">
        <f>+lower!AB230</f>
        <v>200.14557193077451</v>
      </c>
      <c r="AC230" s="69">
        <f>+lower!AC230</f>
        <v>242.1448300241297</v>
      </c>
      <c r="AD230" s="69">
        <f>+lower!AD230</f>
        <v>246.42583191558649</v>
      </c>
      <c r="AE230" s="69">
        <f>+lower!AE230</f>
        <v>250.68597445233559</v>
      </c>
      <c r="AF230" s="69">
        <f>+lower!AF230</f>
        <v>254.91989657329486</v>
      </c>
      <c r="AG230" s="69">
        <f>+lower!AG230</f>
        <v>259.1218148630366</v>
      </c>
      <c r="AH230" s="69">
        <f>+lower!AH230</f>
        <v>263.28548494855323</v>
      </c>
      <c r="AI230" s="69">
        <f>+lower!AI230</f>
        <v>267.40415822188646</v>
      </c>
      <c r="AJ230" s="69">
        <f>+lower!AJ230</f>
        <v>271.47053315844124</v>
      </c>
      <c r="AK230" s="69">
        <f>+lower!AK230</f>
        <v>275.47670035986903</v>
      </c>
      <c r="AL230" s="69">
        <f>+lower!AL230</f>
        <v>279.41408027685515</v>
      </c>
      <c r="AM230" s="69">
        <f>+lower!AM230</f>
        <v>283.27335235214042</v>
      </c>
      <c r="AN230" s="69">
        <f>+lower!AN230</f>
        <v>287.04437405599612</v>
      </c>
      <c r="AO230" s="69">
        <f>+lower!AO230</f>
        <v>352.32807704362619</v>
      </c>
      <c r="AP230" s="69">
        <f>+lower!AP230</f>
        <v>432.22693890467076</v>
      </c>
      <c r="AQ230" s="69">
        <f>+lower!AQ230</f>
        <v>529.94535452902289</v>
      </c>
      <c r="AR230" s="69">
        <f>+lower!AR230</f>
        <v>649.36939096536082</v>
      </c>
      <c r="AS230" s="69">
        <f>+lower!AS230</f>
        <v>795.2048525184822</v>
      </c>
      <c r="AT230" s="69">
        <f>+lower!AT230</f>
        <v>892.04573157522282</v>
      </c>
      <c r="AU230" s="69">
        <f>+lower!AU230</f>
        <v>999.96601103425053</v>
      </c>
      <c r="AV230" s="69">
        <f>+lower!AV230</f>
        <v>1130.9025817086899</v>
      </c>
      <c r="AW230" s="69">
        <f>+lower!AW230</f>
        <v>1150.9970047778156</v>
      </c>
      <c r="AX230" s="69">
        <f>+lower!AX230</f>
        <v>1151.2229252375239</v>
      </c>
      <c r="AY230" s="69">
        <f>+lower!AY230</f>
        <v>1150.2513516929048</v>
      </c>
      <c r="AZ230" s="69">
        <f>+lower!AZ230</f>
        <v>1481.2307170497045</v>
      </c>
      <c r="BA230" s="69">
        <f>+lower!BA230</f>
        <v>1743.4614556447509</v>
      </c>
      <c r="BB230" s="69">
        <f>+lower!BB230</f>
        <v>2320.0436812249072</v>
      </c>
      <c r="BC230" s="69">
        <f>+lower!BC230</f>
        <v>3391.4679999999998</v>
      </c>
      <c r="BD230" s="69">
        <f>+lower!BD230</f>
        <v>3425.9339999999997</v>
      </c>
      <c r="BE230" s="69">
        <f>+lower!BE230</f>
        <v>3603.94</v>
      </c>
      <c r="BF230" s="69">
        <f>+lower!BF230</f>
        <v>3559.46</v>
      </c>
      <c r="BG230" s="69">
        <f>+lower!BG230</f>
        <v>3361.05</v>
      </c>
      <c r="BH230" s="69">
        <f>+lower!BH230</f>
        <v>3364.02</v>
      </c>
      <c r="BI230" s="69">
        <f>+lower!BI230</f>
        <v>3267</v>
      </c>
      <c r="BJ230" s="69">
        <f>+lower!BJ230</f>
        <v>3267</v>
      </c>
      <c r="BK230" s="69">
        <f>+lower!BK230</f>
        <v>3316.5</v>
      </c>
      <c r="BL230" s="69">
        <f>+lower!BL230</f>
        <v>3316.5</v>
      </c>
      <c r="BM230" s="69">
        <f>+lower!BM230</f>
        <v>3316.5</v>
      </c>
      <c r="BN230" s="69">
        <f>+lower!BN230</f>
        <v>3316.5</v>
      </c>
      <c r="BO230" s="69">
        <f>+lower!BO230</f>
        <v>3316.5</v>
      </c>
      <c r="BP230" s="69">
        <f>+lower!BP230</f>
        <v>3366</v>
      </c>
      <c r="BQ230" s="69">
        <f>+lower!BQ230</f>
        <v>3366</v>
      </c>
      <c r="BR230" s="69">
        <f>+lower!BR230</f>
        <v>3366</v>
      </c>
      <c r="BS230" s="69">
        <f>+lower!BS230</f>
        <v>3366</v>
      </c>
      <c r="BT230" s="69">
        <f>+lower!BT230</f>
        <v>3385.8</v>
      </c>
      <c r="BU230" s="69">
        <f>+lower!BU230</f>
        <v>3381.84</v>
      </c>
      <c r="BV230" s="69">
        <f>+lower!BV230</f>
        <v>3388.5720000000001</v>
      </c>
      <c r="BW230" s="69">
        <f>+lower!BW230</f>
        <v>3393.719999999998</v>
      </c>
      <c r="BX230" s="69">
        <f>+lower!BX230</f>
        <v>3400.5575999999992</v>
      </c>
      <c r="BY230" s="69">
        <f>+lower!BY230</f>
        <v>3406.4095999999968</v>
      </c>
      <c r="BZ230" s="69">
        <f>+lower!BZ230</f>
        <v>3409.2514133333307</v>
      </c>
      <c r="CA230" s="69">
        <f>+lower!CA230</f>
        <v>3416.465848888884</v>
      </c>
    </row>
    <row r="231" spans="1:79" x14ac:dyDescent="0.2">
      <c r="A231" s="9">
        <f>+data!B233</f>
        <v>876</v>
      </c>
      <c r="B231" s="69">
        <f>+lower!B231</f>
        <v>0</v>
      </c>
      <c r="C231" s="69">
        <f>+lower!C231</f>
        <v>0</v>
      </c>
      <c r="D231" s="69">
        <f>+lower!D231</f>
        <v>0</v>
      </c>
      <c r="E231" s="69">
        <f>+lower!E231</f>
        <v>0</v>
      </c>
      <c r="F231" s="69">
        <f>+lower!F231</f>
        <v>0</v>
      </c>
      <c r="G231" s="69">
        <f>+lower!G231</f>
        <v>0</v>
      </c>
      <c r="H231" s="69">
        <f>+lower!H231</f>
        <v>0</v>
      </c>
      <c r="I231" s="69">
        <f>+lower!I231</f>
        <v>0</v>
      </c>
      <c r="J231" s="69">
        <f>+lower!J231</f>
        <v>0</v>
      </c>
      <c r="K231" s="69">
        <f>+lower!K231</f>
        <v>0</v>
      </c>
      <c r="L231" s="69">
        <f>+lower!L231</f>
        <v>0</v>
      </c>
      <c r="M231" s="69">
        <f>+lower!M231</f>
        <v>0</v>
      </c>
      <c r="N231" s="69">
        <f>+lower!N231</f>
        <v>0</v>
      </c>
      <c r="O231" s="69">
        <f>+lower!O231</f>
        <v>0</v>
      </c>
      <c r="P231" s="69">
        <f>+lower!P231</f>
        <v>0</v>
      </c>
      <c r="Q231" s="69">
        <f>+lower!Q231</f>
        <v>0</v>
      </c>
      <c r="R231" s="69">
        <f>+lower!R231</f>
        <v>0</v>
      </c>
      <c r="S231" s="69">
        <f>+lower!S231</f>
        <v>0</v>
      </c>
      <c r="T231" s="69">
        <f>+lower!T231</f>
        <v>0</v>
      </c>
      <c r="U231" s="69">
        <f>+lower!U231</f>
        <v>0</v>
      </c>
      <c r="V231" s="69">
        <f>+lower!V231</f>
        <v>0</v>
      </c>
      <c r="W231" s="69">
        <f>+lower!W231</f>
        <v>0</v>
      </c>
      <c r="X231" s="69">
        <f>+lower!X231</f>
        <v>8.3354054876562875E-2</v>
      </c>
      <c r="Y231" s="69">
        <f>+lower!Y231</f>
        <v>0.13104886999265067</v>
      </c>
      <c r="Z231" s="69">
        <f>+lower!Z231</f>
        <v>0.20558848527956808</v>
      </c>
      <c r="AA231" s="69">
        <f>+lower!AA231</f>
        <v>0.32188821404268836</v>
      </c>
      <c r="AB231" s="69">
        <f>+lower!AB231</f>
        <v>0.50306457486686795</v>
      </c>
      <c r="AC231" s="69">
        <f>+lower!AC231</f>
        <v>0.78490620625446739</v>
      </c>
      <c r="AD231" s="69">
        <f>+lower!AD231</f>
        <v>0.83718092770679819</v>
      </c>
      <c r="AE231" s="69">
        <f>+lower!AE231</f>
        <v>0.89278253862589918</v>
      </c>
      <c r="AF231" s="69">
        <f>+lower!AF231</f>
        <v>0.95191635558779908</v>
      </c>
      <c r="AG231" s="69">
        <f>+lower!AG231</f>
        <v>1.0148000876118182</v>
      </c>
      <c r="AH231" s="69">
        <f>+lower!AH231</f>
        <v>1.0816645716694135</v>
      </c>
      <c r="AI231" s="69">
        <f>+lower!AI231</f>
        <v>1.1527545512755477</v>
      </c>
      <c r="AJ231" s="69">
        <f>+lower!AJ231</f>
        <v>1.2283295006595796</v>
      </c>
      <c r="AK231" s="69">
        <f>+lower!AK231</f>
        <v>1.3086644971561145</v>
      </c>
      <c r="AL231" s="69">
        <f>+lower!AL231</f>
        <v>1.3940511446079227</v>
      </c>
      <c r="AM231" s="69">
        <f>+lower!AM231</f>
        <v>1.4847985507333072</v>
      </c>
      <c r="AN231" s="69">
        <f>+lower!AN231</f>
        <v>1.5812343615797739</v>
      </c>
      <c r="AO231" s="69">
        <f>+lower!AO231</f>
        <v>1.6883828170770192</v>
      </c>
      <c r="AP231" s="69">
        <f>+lower!AP231</f>
        <v>1.8025537217622356</v>
      </c>
      <c r="AQ231" s="69">
        <f>+lower!AQ231</f>
        <v>1.9241964987108029</v>
      </c>
      <c r="AR231" s="69">
        <f>+lower!AR231</f>
        <v>2.0537888246436178</v>
      </c>
      <c r="AS231" s="69">
        <f>+lower!AS231</f>
        <v>2.1918383816652782</v>
      </c>
      <c r="AT231" s="69">
        <f>+lower!AT231</f>
        <v>2.2921919180810248</v>
      </c>
      <c r="AU231" s="69">
        <f>+lower!AU231</f>
        <v>2.3968569067657488</v>
      </c>
      <c r="AV231" s="69">
        <f>+lower!AV231</f>
        <v>2.5060112500230174</v>
      </c>
      <c r="AW231" s="69">
        <f>+lower!AW231</f>
        <v>2.6198399887910027</v>
      </c>
      <c r="AX231" s="69">
        <f>+lower!AX231</f>
        <v>2.6678626054986125</v>
      </c>
      <c r="AY231" s="69">
        <f>+lower!AY231</f>
        <v>2.7161907190289702</v>
      </c>
      <c r="AZ231" s="69">
        <f>+lower!AZ231</f>
        <v>2.7648242695387162</v>
      </c>
      <c r="BA231" s="69">
        <f>+lower!BA231</f>
        <v>2.9717552483472143</v>
      </c>
      <c r="BB231" s="69">
        <f>+lower!BB231</f>
        <v>3.1736324183448392</v>
      </c>
      <c r="BC231" s="69">
        <f>+lower!BC231</f>
        <v>3.8959999999999999</v>
      </c>
      <c r="BD231" s="69">
        <f>+lower!BD231</f>
        <v>3.9119999999999999</v>
      </c>
      <c r="BE231" s="69">
        <f>+lower!BE231</f>
        <v>4.91</v>
      </c>
      <c r="BF231" s="69">
        <f>+lower!BF231</f>
        <v>5.9160000000000004</v>
      </c>
      <c r="BG231" s="69">
        <f>+lower!BG231</f>
        <v>5.9399999999999995</v>
      </c>
      <c r="BH231" s="69">
        <f>+lower!BH231</f>
        <v>5.9399999999999995</v>
      </c>
      <c r="BI231" s="69">
        <f>+lower!BI231</f>
        <v>5.9399999999999995</v>
      </c>
      <c r="BJ231" s="69">
        <f>+lower!BJ231</f>
        <v>5.9399999999999995</v>
      </c>
      <c r="BK231" s="69">
        <f>+lower!BK231</f>
        <v>5.9399999999999995</v>
      </c>
      <c r="BL231" s="69">
        <f>+lower!BL231</f>
        <v>5.9399999999999995</v>
      </c>
      <c r="BM231" s="69">
        <f>+lower!BM231</f>
        <v>5.9399999999999995</v>
      </c>
      <c r="BN231" s="69">
        <f>+lower!BN231</f>
        <v>5.9399999999999995</v>
      </c>
      <c r="BO231" s="69">
        <f>+lower!BO231</f>
        <v>5.9399999999999995</v>
      </c>
      <c r="BP231" s="69">
        <f>+lower!BP231</f>
        <v>5.9399999999999995</v>
      </c>
      <c r="BQ231" s="69">
        <f>+lower!BQ231</f>
        <v>5.9399999999999995</v>
      </c>
      <c r="BR231" s="69">
        <f>+lower!BR231</f>
        <v>5.9399999999999995</v>
      </c>
      <c r="BS231" s="69">
        <f>+lower!BS231</f>
        <v>5.9399999999999995</v>
      </c>
      <c r="BT231" s="69">
        <f>+lower!BT231</f>
        <v>5.9399999999999995</v>
      </c>
      <c r="BU231" s="69">
        <f>+lower!BU231</f>
        <v>5.9399999999999995</v>
      </c>
      <c r="BV231" s="69">
        <f>+lower!BV231</f>
        <v>5.9399999999999995</v>
      </c>
      <c r="BW231" s="69">
        <f>+lower!BW231</f>
        <v>5.9399999999999995</v>
      </c>
      <c r="BX231" s="69">
        <f>+lower!BX231</f>
        <v>5.9399999999999995</v>
      </c>
      <c r="BY231" s="69">
        <f>+lower!BY231</f>
        <v>5.9399999999999995</v>
      </c>
      <c r="BZ231" s="69">
        <f>+lower!BZ231</f>
        <v>5.9399999999999995</v>
      </c>
      <c r="CA231" s="69">
        <f>+lower!CA231</f>
        <v>5.9399999999999995</v>
      </c>
    </row>
    <row r="232" spans="1:79" x14ac:dyDescent="0.2">
      <c r="A232" s="9">
        <f>+data!B234</f>
        <v>882</v>
      </c>
      <c r="B232" s="69">
        <f>+lower!B232</f>
        <v>0</v>
      </c>
      <c r="C232" s="69">
        <f>+lower!C232</f>
        <v>0</v>
      </c>
      <c r="D232" s="69">
        <f>+lower!D232</f>
        <v>0</v>
      </c>
      <c r="E232" s="69">
        <f>+lower!E232</f>
        <v>0</v>
      </c>
      <c r="F232" s="69">
        <f>+lower!F232</f>
        <v>0</v>
      </c>
      <c r="G232" s="69">
        <f>+lower!G232</f>
        <v>0</v>
      </c>
      <c r="H232" s="69">
        <f>+lower!H232</f>
        <v>0</v>
      </c>
      <c r="I232" s="69">
        <f>+lower!I232</f>
        <v>0</v>
      </c>
      <c r="J232" s="69">
        <f>+lower!J232</f>
        <v>0</v>
      </c>
      <c r="K232" s="69">
        <f>+lower!K232</f>
        <v>0</v>
      </c>
      <c r="L232" s="69">
        <f>+lower!L232</f>
        <v>0</v>
      </c>
      <c r="M232" s="69">
        <f>+lower!M232</f>
        <v>2.7460131973067389E-3</v>
      </c>
      <c r="N232" s="69">
        <f>+lower!N232</f>
        <v>4.5634522594567737E-3</v>
      </c>
      <c r="O232" s="69">
        <f>+lower!O232</f>
        <v>7.5148431111824445E-3</v>
      </c>
      <c r="P232" s="69">
        <f>+lower!P232</f>
        <v>1.2281254387220423E-2</v>
      </c>
      <c r="Q232" s="69">
        <f>+lower!Q232</f>
        <v>1.9942058740718884E-2</v>
      </c>
      <c r="R232" s="69">
        <f>+lower!R232</f>
        <v>3.2203324219735215E-2</v>
      </c>
      <c r="S232" s="69">
        <f>+lower!S232</f>
        <v>5.1755194857385785E-2</v>
      </c>
      <c r="T232" s="69">
        <f>+lower!T232</f>
        <v>8.283023713140808E-2</v>
      </c>
      <c r="U232" s="69">
        <f>+lower!U232</f>
        <v>0.13207450016148997</v>
      </c>
      <c r="V232" s="69">
        <f>+lower!V232</f>
        <v>0.20990460632880106</v>
      </c>
      <c r="W232" s="69">
        <f>+lower!W232</f>
        <v>0.33261942031939401</v>
      </c>
      <c r="X232" s="69">
        <f>+lower!X232</f>
        <v>0.52568202376820194</v>
      </c>
      <c r="Y232" s="69">
        <f>+lower!Y232</f>
        <v>0.82881501220296427</v>
      </c>
      <c r="Z232" s="69">
        <f>+lower!Z232</f>
        <v>1.303902879913629</v>
      </c>
      <c r="AA232" s="69">
        <f>+lower!AA232</f>
        <v>2.0472361536980559</v>
      </c>
      <c r="AB232" s="69">
        <f>+lower!AB232</f>
        <v>3.2084655118696781</v>
      </c>
      <c r="AC232" s="69">
        <f>+lower!AC232</f>
        <v>5.0199179479338056</v>
      </c>
      <c r="AD232" s="69">
        <f>+lower!AD232</f>
        <v>5.355726618043402</v>
      </c>
      <c r="AE232" s="69">
        <f>+lower!AE232</f>
        <v>5.7130092411447313</v>
      </c>
      <c r="AF232" s="69">
        <f>+lower!AF232</f>
        <v>6.0930976398793417</v>
      </c>
      <c r="AG232" s="69">
        <f>+lower!AG232</f>
        <v>6.4974044285406203</v>
      </c>
      <c r="AH232" s="69">
        <f>+lower!AH232</f>
        <v>6.9274278325877621</v>
      </c>
      <c r="AI232" s="69">
        <f>+lower!AI232</f>
        <v>7.3847567919056116</v>
      </c>
      <c r="AJ232" s="69">
        <f>+lower!AJ232</f>
        <v>7.8710763643397827</v>
      </c>
      <c r="AK232" s="69">
        <f>+lower!AK232</f>
        <v>8.3881734469909865</v>
      </c>
      <c r="AL232" s="69">
        <f>+lower!AL232</f>
        <v>8.9379428337618112</v>
      </c>
      <c r="AM232" s="69">
        <f>+lower!AM232</f>
        <v>9.5223936287163582</v>
      </c>
      <c r="AN232" s="69">
        <f>+lower!AN232</f>
        <v>10.143656035941198</v>
      </c>
      <c r="AO232" s="69">
        <f>+lower!AO232</f>
        <v>10.833999627088726</v>
      </c>
      <c r="AP232" s="69">
        <f>+lower!AP232</f>
        <v>11.569795364718207</v>
      </c>
      <c r="AQ232" s="69">
        <f>+lower!AQ232</f>
        <v>12.353965809831376</v>
      </c>
      <c r="AR232" s="69">
        <f>+lower!AR232</f>
        <v>13.189618133421774</v>
      </c>
      <c r="AS232" s="69">
        <f>+lower!AS232</f>
        <v>14.08005561752794</v>
      </c>
      <c r="AT232" s="69">
        <f>+lower!AT232</f>
        <v>16.017526040218417</v>
      </c>
      <c r="AU232" s="69">
        <f>+lower!AU232</f>
        <v>18.219444636904562</v>
      </c>
      <c r="AV232" s="69">
        <f>+lower!AV232</f>
        <v>20.721660597936875</v>
      </c>
      <c r="AW232" s="69">
        <f>+lower!AW232</f>
        <v>23.56485466671834</v>
      </c>
      <c r="AX232" s="69">
        <f>+lower!AX232</f>
        <v>17.472740165068878</v>
      </c>
      <c r="AY232" s="69">
        <f>+lower!AY232</f>
        <v>23.722187911892252</v>
      </c>
      <c r="AZ232" s="69">
        <f>+lower!AZ232</f>
        <v>32.60284932770054</v>
      </c>
      <c r="BA232" s="69">
        <f>+lower!BA232</f>
        <v>45.337672711497163</v>
      </c>
      <c r="BB232" s="69">
        <f>+lower!BB232</f>
        <v>63.746396718301057</v>
      </c>
      <c r="BC232" s="69">
        <f>+lower!BC232</f>
        <v>85.712000000000003</v>
      </c>
      <c r="BD232" s="69">
        <f>+lower!BD232</f>
        <v>91.932000000000002</v>
      </c>
      <c r="BE232" s="69">
        <f>+lower!BE232</f>
        <v>100.164</v>
      </c>
      <c r="BF232" s="69">
        <f>+lower!BF232</f>
        <v>94.656000000000006</v>
      </c>
      <c r="BG232" s="69">
        <f>+lower!BG232</f>
        <v>59.4</v>
      </c>
      <c r="BH232" s="69">
        <f>+lower!BH232</f>
        <v>59.4</v>
      </c>
      <c r="BI232" s="69">
        <f>+lower!BI232</f>
        <v>61.38</v>
      </c>
      <c r="BJ232" s="69">
        <f>+lower!BJ232</f>
        <v>61.38</v>
      </c>
      <c r="BK232" s="69">
        <f>+lower!BK232</f>
        <v>61.38</v>
      </c>
      <c r="BL232" s="69">
        <f>+lower!BL232</f>
        <v>62.37</v>
      </c>
      <c r="BM232" s="69">
        <f>+lower!BM232</f>
        <v>62.37</v>
      </c>
      <c r="BN232" s="69">
        <f>+lower!BN232</f>
        <v>62.37</v>
      </c>
      <c r="BO232" s="69">
        <f>+lower!BO232</f>
        <v>62.37</v>
      </c>
      <c r="BP232" s="69">
        <f>+lower!BP232</f>
        <v>63.36</v>
      </c>
      <c r="BQ232" s="69">
        <f>+lower!BQ232</f>
        <v>29.7</v>
      </c>
      <c r="BR232" s="69">
        <f>+lower!BR232</f>
        <v>29.7</v>
      </c>
      <c r="BS232" s="69">
        <f>+lower!BS232</f>
        <v>29.7</v>
      </c>
      <c r="BT232" s="69">
        <f>+lower!BT232</f>
        <v>13.266000000001441</v>
      </c>
      <c r="BU232" s="69">
        <f>+lower!BU232</f>
        <v>3.088800000002593</v>
      </c>
      <c r="BV232" s="69">
        <f>+lower!BV232</f>
        <v>0.19404000000171437</v>
      </c>
      <c r="BW232" s="69">
        <f>+lower!BW232</f>
        <v>0</v>
      </c>
      <c r="BX232" s="69">
        <f>+lower!BX232</f>
        <v>0</v>
      </c>
      <c r="BY232" s="69">
        <f>+lower!BY232</f>
        <v>0</v>
      </c>
      <c r="BZ232" s="69">
        <f>+lower!BZ232</f>
        <v>0</v>
      </c>
      <c r="CA232" s="69">
        <f>+lower!CA232</f>
        <v>0</v>
      </c>
    </row>
    <row r="233" spans="1:79" x14ac:dyDescent="0.2">
      <c r="A233" s="9">
        <f>+data!B235</f>
        <v>887</v>
      </c>
      <c r="B233" s="69">
        <f>+lower!B233</f>
        <v>0</v>
      </c>
      <c r="C233" s="69">
        <f>+lower!C233</f>
        <v>0</v>
      </c>
      <c r="D233" s="69">
        <f>+lower!D233</f>
        <v>0</v>
      </c>
      <c r="E233" s="69">
        <f>+lower!E233</f>
        <v>0</v>
      </c>
      <c r="F233" s="69">
        <f>+lower!F233</f>
        <v>0</v>
      </c>
      <c r="G233" s="69">
        <f>+lower!G233</f>
        <v>0</v>
      </c>
      <c r="H233" s="69">
        <f>+lower!H233</f>
        <v>0</v>
      </c>
      <c r="I233" s="69">
        <f>+lower!I233</f>
        <v>0</v>
      </c>
      <c r="J233" s="69">
        <f>+lower!J233</f>
        <v>0</v>
      </c>
      <c r="K233" s="69">
        <f>+lower!K233</f>
        <v>0</v>
      </c>
      <c r="L233" s="69">
        <f>+lower!L233</f>
        <v>0</v>
      </c>
      <c r="M233" s="69">
        <f>+lower!M233</f>
        <v>0</v>
      </c>
      <c r="N233" s="69">
        <f>+lower!N233</f>
        <v>0</v>
      </c>
      <c r="O233" s="69">
        <f>+lower!O233</f>
        <v>0</v>
      </c>
      <c r="P233" s="69">
        <f>+lower!P233</f>
        <v>0</v>
      </c>
      <c r="Q233" s="69">
        <f>+lower!Q233</f>
        <v>0</v>
      </c>
      <c r="R233" s="69">
        <f>+lower!R233</f>
        <v>0</v>
      </c>
      <c r="S233" s="69">
        <f>+lower!S233</f>
        <v>0</v>
      </c>
      <c r="T233" s="69">
        <f>+lower!T233</f>
        <v>0</v>
      </c>
      <c r="U233" s="69">
        <f>+lower!U233</f>
        <v>0</v>
      </c>
      <c r="V233" s="69">
        <f>+lower!V233</f>
        <v>0</v>
      </c>
      <c r="W233" s="69">
        <f>+lower!W233</f>
        <v>0</v>
      </c>
      <c r="X233" s="69">
        <f>+lower!X233</f>
        <v>0</v>
      </c>
      <c r="Y233" s="69">
        <f>+lower!Y233</f>
        <v>0</v>
      </c>
      <c r="Z233" s="69">
        <f>+lower!Z233</f>
        <v>0</v>
      </c>
      <c r="AA233" s="69">
        <f>+lower!AA233</f>
        <v>0</v>
      </c>
      <c r="AB233" s="69">
        <f>+lower!AB233</f>
        <v>0</v>
      </c>
      <c r="AC233" s="69">
        <f>+lower!AC233</f>
        <v>0</v>
      </c>
      <c r="AD233" s="69">
        <f>+lower!AD233</f>
        <v>0</v>
      </c>
      <c r="AE233" s="69">
        <f>+lower!AE233</f>
        <v>0</v>
      </c>
      <c r="AF233" s="69">
        <f>+lower!AF233</f>
        <v>0</v>
      </c>
      <c r="AG233" s="69">
        <f>+lower!AG233</f>
        <v>0</v>
      </c>
      <c r="AH233" s="69">
        <f>+lower!AH233</f>
        <v>0</v>
      </c>
      <c r="AI233" s="69">
        <f>+lower!AI233</f>
        <v>0</v>
      </c>
      <c r="AJ233" s="69">
        <f>+lower!AJ233</f>
        <v>0</v>
      </c>
      <c r="AK233" s="69">
        <f>+lower!AK233</f>
        <v>0</v>
      </c>
      <c r="AL233" s="69">
        <f>+lower!AL233</f>
        <v>0</v>
      </c>
      <c r="AM233" s="69">
        <f>+lower!AM233</f>
        <v>0</v>
      </c>
      <c r="AN233" s="69">
        <f>+lower!AN233</f>
        <v>1097.2546493538678</v>
      </c>
      <c r="AO233" s="69">
        <f>+lower!AO233</f>
        <v>1103.4908038923322</v>
      </c>
      <c r="AP233" s="69">
        <f>+lower!AP233</f>
        <v>1105.7553806304772</v>
      </c>
      <c r="AQ233" s="69">
        <f>+lower!AQ233</f>
        <v>1117.6803170281889</v>
      </c>
      <c r="AR233" s="69">
        <f>+lower!AR233</f>
        <v>1128.031833534624</v>
      </c>
      <c r="AS233" s="69">
        <f>+lower!AS233</f>
        <v>1136.5434031483883</v>
      </c>
      <c r="AT233" s="69">
        <f>+lower!AT233</f>
        <v>1142.8982973279349</v>
      </c>
      <c r="AU233" s="69">
        <f>+lower!AU233</f>
        <v>1167.3080445774128</v>
      </c>
      <c r="AV233" s="69">
        <f>+lower!AV233</f>
        <v>1187.4615807353821</v>
      </c>
      <c r="AW233" s="69">
        <f>+lower!AW233</f>
        <v>1202.6418878062179</v>
      </c>
      <c r="AX233" s="69">
        <f>+lower!AX233</f>
        <v>1204.3776380448651</v>
      </c>
      <c r="AY233" s="69">
        <f>+lower!AY233</f>
        <v>1251.9281988234866</v>
      </c>
      <c r="AZ233" s="69">
        <f>+lower!AZ233</f>
        <v>1286.7491283370391</v>
      </c>
      <c r="BA233" s="69">
        <f>+lower!BA233</f>
        <v>1306.0563675505787</v>
      </c>
      <c r="BB233" s="69">
        <f>+lower!BB233</f>
        <v>1305.7816745466446</v>
      </c>
      <c r="BC233" s="69">
        <f>+lower!BC233</f>
        <v>1302.2380000000001</v>
      </c>
      <c r="BD233" s="69">
        <f>+lower!BD233</f>
        <v>1386.8039999999999</v>
      </c>
      <c r="BE233" s="69">
        <f>+lower!BE233</f>
        <v>1436.6659999999999</v>
      </c>
      <c r="BF233" s="69">
        <f>+lower!BF233</f>
        <v>1603.2359999999999</v>
      </c>
      <c r="BG233" s="69">
        <f>+lower!BG233</f>
        <v>1652.31</v>
      </c>
      <c r="BH233" s="69">
        <f>+lower!BH233</f>
        <v>1579.05</v>
      </c>
      <c r="BI233" s="69">
        <f>+lower!BI233</f>
        <v>1639.44</v>
      </c>
      <c r="BJ233" s="69">
        <f>+lower!BJ233</f>
        <v>1480.05</v>
      </c>
      <c r="BK233" s="69">
        <f>+lower!BK233</f>
        <v>1541.43</v>
      </c>
      <c r="BL233" s="69">
        <f>+lower!BL233</f>
        <v>1507.77</v>
      </c>
      <c r="BM233" s="69">
        <f>+lower!BM233</f>
        <v>1610.73</v>
      </c>
      <c r="BN233" s="69">
        <f>+lower!BN233</f>
        <v>1610.73</v>
      </c>
      <c r="BO233" s="69">
        <f>+lower!BO233</f>
        <v>1501.83</v>
      </c>
      <c r="BP233" s="69">
        <f>+lower!BP233</f>
        <v>1437.48</v>
      </c>
      <c r="BQ233" s="69">
        <f>+lower!BQ233</f>
        <v>1563.21</v>
      </c>
      <c r="BR233" s="69">
        <f>+lower!BR233</f>
        <v>1437.48</v>
      </c>
      <c r="BS233" s="69">
        <f>+lower!BS233</f>
        <v>1525.59</v>
      </c>
      <c r="BT233" s="69">
        <f>+lower!BT233</f>
        <v>1507.3739999999993</v>
      </c>
      <c r="BU233" s="69">
        <f>+lower!BU233</f>
        <v>1524.8771999999988</v>
      </c>
      <c r="BV233" s="69">
        <f>+lower!BV233</f>
        <v>1509.6747599999983</v>
      </c>
      <c r="BW233" s="69">
        <f>+lower!BW233</f>
        <v>1508.9975999999981</v>
      </c>
      <c r="BX233" s="69">
        <f>+lower!BX233</f>
        <v>1535.0668079999953</v>
      </c>
      <c r="BY233" s="69">
        <f>+lower!BY233</f>
        <v>1522.3019679999954</v>
      </c>
      <c r="BZ233" s="69">
        <f>+lower!BZ233</f>
        <v>1528.5018730666609</v>
      </c>
      <c r="CA233" s="69">
        <f>+lower!CA233</f>
        <v>1529.7774545777709</v>
      </c>
    </row>
    <row r="234" spans="1:79" x14ac:dyDescent="0.2">
      <c r="A234" s="9">
        <f>+data!B236</f>
        <v>891</v>
      </c>
      <c r="B234" s="69">
        <f>+lower!B234</f>
        <v>0</v>
      </c>
      <c r="C234" s="69">
        <f>+lower!C234</f>
        <v>0</v>
      </c>
      <c r="D234" s="69">
        <f>+lower!D234</f>
        <v>0</v>
      </c>
      <c r="E234" s="69">
        <f>+lower!E234</f>
        <v>0</v>
      </c>
      <c r="F234" s="69">
        <f>+lower!F234</f>
        <v>0</v>
      </c>
      <c r="G234" s="69">
        <f>+lower!G234</f>
        <v>0.4332508157233167</v>
      </c>
      <c r="H234" s="69">
        <f>+lower!H234</f>
        <v>3.1194058732078811</v>
      </c>
      <c r="I234" s="69">
        <f>+lower!I234</f>
        <v>21.835841112455174</v>
      </c>
      <c r="J234" s="69">
        <f>+lower!J234</f>
        <v>46.573240073691942</v>
      </c>
      <c r="K234" s="69">
        <f>+lower!K234</f>
        <v>96.015951724262578</v>
      </c>
      <c r="L234" s="69">
        <f>+lower!L234</f>
        <v>189.45548120479987</v>
      </c>
      <c r="M234" s="69">
        <f>+lower!M234</f>
        <v>207.21955055937258</v>
      </c>
      <c r="N234" s="69">
        <f>+lower!N234</f>
        <v>225.78807562354174</v>
      </c>
      <c r="O234" s="69">
        <f>+lower!O234</f>
        <v>243.61041559622203</v>
      </c>
      <c r="P234" s="69">
        <f>+lower!P234</f>
        <v>260.64173494071582</v>
      </c>
      <c r="Q234" s="69">
        <f>+lower!Q234</f>
        <v>276.83184478633063</v>
      </c>
      <c r="R234" s="69">
        <f>+lower!R234</f>
        <v>292.12419401521254</v>
      </c>
      <c r="S234" s="69">
        <f>+lower!S234</f>
        <v>306.45459569155497</v>
      </c>
      <c r="T234" s="69">
        <f>+lower!T234</f>
        <v>319.74959780449257</v>
      </c>
      <c r="U234" s="69">
        <f>+lower!U234</f>
        <v>359.22514686823752</v>
      </c>
      <c r="V234" s="69">
        <f>+lower!V234</f>
        <v>399.22689451147443</v>
      </c>
      <c r="W234" s="69">
        <f>+lower!W234</f>
        <v>448.88831113809903</v>
      </c>
      <c r="X234" s="69">
        <f>+lower!X234</f>
        <v>1336.6666712857179</v>
      </c>
      <c r="Y234" s="69">
        <f>+lower!Y234</f>
        <v>547.96014314283923</v>
      </c>
      <c r="Z234" s="69">
        <f>+lower!Z234</f>
        <v>431.14394925588641</v>
      </c>
      <c r="AA234" s="69">
        <f>+lower!AA234</f>
        <v>557.51477463895606</v>
      </c>
      <c r="AB234" s="69">
        <f>+lower!AB234</f>
        <v>680.788302376209</v>
      </c>
      <c r="AC234" s="69">
        <f>+lower!AC234</f>
        <v>674.80822225375482</v>
      </c>
      <c r="AD234" s="69">
        <f>+lower!AD234</f>
        <v>707.57766153032298</v>
      </c>
      <c r="AE234" s="69">
        <f>+lower!AE234</f>
        <v>740.6352335835179</v>
      </c>
      <c r="AF234" s="69">
        <f>+lower!AF234</f>
        <v>773.9617569334855</v>
      </c>
      <c r="AG234" s="69">
        <f>+lower!AG234</f>
        <v>807.53750632904541</v>
      </c>
      <c r="AH234" s="69">
        <f>+lower!AH234</f>
        <v>841.34218424202538</v>
      </c>
      <c r="AI234" s="69">
        <f>+lower!AI234</f>
        <v>875.35489027209269</v>
      </c>
      <c r="AJ234" s="69">
        <f>+lower!AJ234</f>
        <v>909.55408826637756</v>
      </c>
      <c r="AK234" s="69">
        <f>+lower!AK234</f>
        <v>943.91757093580839</v>
      </c>
      <c r="AL234" s="69">
        <f>+lower!AL234</f>
        <v>978.42242172472686</v>
      </c>
      <c r="AM234" s="69">
        <f>+lower!AM234</f>
        <v>1013.044973661467</v>
      </c>
      <c r="AN234" s="69">
        <f>+lower!AN234</f>
        <v>1047.7607648846856</v>
      </c>
      <c r="AO234" s="69">
        <f>+lower!AO234</f>
        <v>1082.5444905025768</v>
      </c>
      <c r="AP234" s="69">
        <f>+lower!AP234</f>
        <v>1117.369950398996</v>
      </c>
      <c r="AQ234" s="69">
        <f>+lower!AQ234</f>
        <v>1152.2099925509583</v>
      </c>
      <c r="AR234" s="69">
        <f>+lower!AR234</f>
        <v>1448.5249656279302</v>
      </c>
      <c r="AS234" s="69">
        <f>+lower!AS234</f>
        <v>1746.9399316627666</v>
      </c>
      <c r="AT234" s="69">
        <f>+lower!AT234</f>
        <v>2047.2247512032029</v>
      </c>
      <c r="AU234" s="69">
        <f>+lower!AU234</f>
        <v>2349.1407788672004</v>
      </c>
      <c r="AV234" s="69">
        <f>+lower!AV234</f>
        <v>2652.4402810682509</v>
      </c>
      <c r="AW234" s="69">
        <f>+lower!AW234</f>
        <v>2956.865797677593</v>
      </c>
      <c r="AX234" s="69">
        <f>+lower!AX234</f>
        <v>3241.761006677727</v>
      </c>
      <c r="AY234" s="69">
        <f>+lower!AY234</f>
        <v>3523.8717656948238</v>
      </c>
      <c r="AZ234" s="69">
        <f>+lower!AZ234</f>
        <v>3803.0046096946835</v>
      </c>
      <c r="BA234" s="69">
        <f>+lower!BA234</f>
        <v>4078.9565038119158</v>
      </c>
      <c r="BB234" s="69">
        <f>+lower!BB234</f>
        <v>4369.6900837758376</v>
      </c>
      <c r="BC234" s="69">
        <f>+lower!BC234</f>
        <v>4656.6348164885494</v>
      </c>
      <c r="BD234" s="69">
        <f>+lower!BD234</f>
        <v>4577.022082442747</v>
      </c>
      <c r="BE234" s="69">
        <f>+lower!BE234</f>
        <v>4415.9451554198477</v>
      </c>
      <c r="BF234" s="69">
        <f>+lower!BF234</f>
        <v>4351.8228470229005</v>
      </c>
      <c r="BG234" s="69">
        <f>+lower!BG234</f>
        <v>3698.64</v>
      </c>
      <c r="BH234" s="69">
        <f>+lower!BH234</f>
        <v>3690.72</v>
      </c>
      <c r="BI234" s="69">
        <f>+lower!BI234</f>
        <v>3686.7599999999998</v>
      </c>
      <c r="BJ234" s="69">
        <f>+lower!BJ234</f>
        <v>3679.83</v>
      </c>
      <c r="BK234" s="69">
        <f>+lower!BK234</f>
        <v>3677.85</v>
      </c>
      <c r="BL234" s="69">
        <f>+lower!BL234</f>
        <v>3783.7799999999997</v>
      </c>
      <c r="BM234" s="69">
        <f>+lower!BM234</f>
        <v>3712.5</v>
      </c>
      <c r="BN234" s="69">
        <f>+lower!BN234</f>
        <v>3663</v>
      </c>
      <c r="BO234" s="69">
        <f>+lower!BO234</f>
        <v>3613.5</v>
      </c>
      <c r="BP234" s="69">
        <f>+lower!BP234</f>
        <v>3564</v>
      </c>
      <c r="BQ234" s="69">
        <f>+lower!BQ234</f>
        <v>3740.22</v>
      </c>
      <c r="BR234" s="69">
        <f>+lower!BR234</f>
        <v>3746.16</v>
      </c>
      <c r="BS234" s="69">
        <f>+lower!BS234</f>
        <v>3726.36</v>
      </c>
      <c r="BT234" s="69">
        <f>+lower!BT234</f>
        <v>3800.412000000003</v>
      </c>
      <c r="BU234" s="69">
        <f>+lower!BU234</f>
        <v>3853.1196000000082</v>
      </c>
      <c r="BV234" s="69">
        <f>+lower!BV234</f>
        <v>3857.2696800000035</v>
      </c>
      <c r="BW234" s="69">
        <f>+lower!BW234</f>
        <v>3885.2748000000038</v>
      </c>
      <c r="BX234" s="69">
        <f>+lower!BX234</f>
        <v>3925.5337439999971</v>
      </c>
      <c r="BY234" s="69">
        <f>+lower!BY234</f>
        <v>3966.7890239999883</v>
      </c>
      <c r="BZ234" s="69">
        <f>+lower!BZ234</f>
        <v>3989.1130751999908</v>
      </c>
      <c r="CA234" s="69">
        <f>+lower!CA234</f>
        <v>4017.72842239998</v>
      </c>
    </row>
    <row r="235" spans="1:79" x14ac:dyDescent="0.2">
      <c r="A235" s="9">
        <f>+data!B237</f>
        <v>894</v>
      </c>
      <c r="B235" s="69">
        <f>+lower!B235</f>
        <v>0</v>
      </c>
      <c r="C235" s="69">
        <f>+lower!C235</f>
        <v>0</v>
      </c>
      <c r="D235" s="69">
        <f>+lower!D235</f>
        <v>0</v>
      </c>
      <c r="E235" s="69">
        <f>+lower!E235</f>
        <v>0</v>
      </c>
      <c r="F235" s="69">
        <f>+lower!F235</f>
        <v>0</v>
      </c>
      <c r="G235" s="69">
        <f>+lower!G235</f>
        <v>9.3620164073367013E-2</v>
      </c>
      <c r="H235" s="69">
        <f>+lower!H235</f>
        <v>0.50554888599618186</v>
      </c>
      <c r="I235" s="69">
        <f>+lower!I235</f>
        <v>2.6541316514799558</v>
      </c>
      <c r="J235" s="69">
        <f>+lower!J235</f>
        <v>4.7464505758388231</v>
      </c>
      <c r="K235" s="69">
        <f>+lower!K235</f>
        <v>8.3158511087595404</v>
      </c>
      <c r="L235" s="69">
        <f>+lower!L235</f>
        <v>14.335062304705261</v>
      </c>
      <c r="M235" s="69">
        <f>+lower!M235</f>
        <v>18.368865500778867</v>
      </c>
      <c r="N235" s="69">
        <f>+lower!N235</f>
        <v>23.276246692827812</v>
      </c>
      <c r="O235" s="69">
        <f>+lower!O235</f>
        <v>29.226278391134919</v>
      </c>
      <c r="P235" s="69">
        <f>+lower!P235</f>
        <v>36.418751586596429</v>
      </c>
      <c r="Q235" s="69">
        <f>+lower!Q235</f>
        <v>45.089534222576269</v>
      </c>
      <c r="R235" s="69">
        <f>+lower!R235</f>
        <v>55.516838096416897</v>
      </c>
      <c r="S235" s="69">
        <f>+lower!S235</f>
        <v>68.028544973948144</v>
      </c>
      <c r="T235" s="69">
        <f>+lower!T235</f>
        <v>83.010767321928654</v>
      </c>
      <c r="U235" s="69">
        <f>+lower!U235</f>
        <v>103.81582638668061</v>
      </c>
      <c r="V235" s="69">
        <f>+lower!V235</f>
        <v>126.51853145982898</v>
      </c>
      <c r="W235" s="69">
        <f>+lower!W235</f>
        <v>160.49565136353189</v>
      </c>
      <c r="X235" s="69">
        <f>+lower!X235</f>
        <v>197.4164550465444</v>
      </c>
      <c r="Y235" s="69">
        <f>+lower!Y235</f>
        <v>237.30296527940536</v>
      </c>
      <c r="Z235" s="69">
        <f>+lower!Z235</f>
        <v>280.17696676475896</v>
      </c>
      <c r="AA235" s="69">
        <f>+lower!AA235</f>
        <v>326.06001158520291</v>
      </c>
      <c r="AB235" s="69">
        <f>+lower!AB235</f>
        <v>369.8601505012395</v>
      </c>
      <c r="AC235" s="69">
        <f>+lower!AC235</f>
        <v>416.26485019993459</v>
      </c>
      <c r="AD235" s="69">
        <f>+lower!AD235</f>
        <v>427.7555264755016</v>
      </c>
      <c r="AE235" s="69">
        <f>+lower!AE235</f>
        <v>441.78670713778087</v>
      </c>
      <c r="AF235" s="69">
        <f>+lower!AF235</f>
        <v>456.5804007282515</v>
      </c>
      <c r="AG235" s="69">
        <f>+lower!AG235</f>
        <v>472.22014984847414</v>
      </c>
      <c r="AH235" s="69">
        <f>+lower!AH235</f>
        <v>488.80330693073165</v>
      </c>
      <c r="AI235" s="69">
        <f>+lower!AI235</f>
        <v>506.44415075893471</v>
      </c>
      <c r="AJ235" s="69">
        <f>+lower!AJ235</f>
        <v>525.27791363378378</v>
      </c>
      <c r="AK235" s="69">
        <f>+lower!AK235</f>
        <v>545.46605259930982</v>
      </c>
      <c r="AL235" s="69">
        <f>+lower!AL235</f>
        <v>567.20324781997965</v>
      </c>
      <c r="AM235" s="69">
        <f>+lower!AM235</f>
        <v>590.72684203026893</v>
      </c>
      <c r="AN235" s="69">
        <f>+lower!AN235</f>
        <v>616.32979959621866</v>
      </c>
      <c r="AO235" s="69">
        <f>+lower!AO235</f>
        <v>644.37885528505512</v>
      </c>
      <c r="AP235" s="69">
        <f>+lower!AP235</f>
        <v>675.3405119542191</v>
      </c>
      <c r="AQ235" s="69">
        <f>+lower!AQ235</f>
        <v>709.81925784305008</v>
      </c>
      <c r="AR235" s="69">
        <f>+lower!AR235</f>
        <v>748.61545411374493</v>
      </c>
      <c r="AS235" s="69">
        <f>+lower!AS235</f>
        <v>792.81614410479108</v>
      </c>
      <c r="AT235" s="69">
        <f>+lower!AT235</f>
        <v>843.94356089917324</v>
      </c>
      <c r="AU235" s="69">
        <f>+lower!AU235</f>
        <v>904.21051562045375</v>
      </c>
      <c r="AV235" s="69">
        <f>+lower!AV235</f>
        <v>976.98769807899032</v>
      </c>
      <c r="AW235" s="69">
        <f>+lower!AW235</f>
        <v>1067.7286964446951</v>
      </c>
      <c r="AX235" s="69">
        <f>+lower!AX235</f>
        <v>1178.5879518761251</v>
      </c>
      <c r="AY235" s="69">
        <f>+lower!AY235</f>
        <v>1333.9156850110799</v>
      </c>
      <c r="AZ235" s="69">
        <f>+lower!AZ235</f>
        <v>1576.2914884836091</v>
      </c>
      <c r="BA235" s="69">
        <f>+lower!BA235</f>
        <v>2042.933833877677</v>
      </c>
      <c r="BB235" s="69">
        <f>+lower!BB235</f>
        <v>3578.448021026999</v>
      </c>
      <c r="BC235" s="69">
        <f>+lower!BC235</f>
        <v>4675.2</v>
      </c>
      <c r="BD235" s="69">
        <f>+lower!BD235</f>
        <v>4841.0999999999995</v>
      </c>
      <c r="BE235" s="69">
        <f>+lower!BE235</f>
        <v>5016.0559999999996</v>
      </c>
      <c r="BF235" s="69">
        <f>+lower!BF235</f>
        <v>5194.2479999999996</v>
      </c>
      <c r="BG235" s="69">
        <f>+lower!BG235</f>
        <v>2819.52</v>
      </c>
      <c r="BH235" s="69">
        <f>+lower!BH235</f>
        <v>2727.45</v>
      </c>
      <c r="BI235" s="69">
        <f>+lower!BI235</f>
        <v>2589.84</v>
      </c>
      <c r="BJ235" s="69">
        <f>+lower!BJ235</f>
        <v>2879.91</v>
      </c>
      <c r="BK235" s="69">
        <f>+lower!BK235</f>
        <v>2868.03</v>
      </c>
      <c r="BL235" s="69">
        <f>+lower!BL235</f>
        <v>2734.38</v>
      </c>
      <c r="BM235" s="69">
        <f>+lower!BM235</f>
        <v>3017.52</v>
      </c>
      <c r="BN235" s="69">
        <f>+lower!BN235</f>
        <v>2954.16</v>
      </c>
      <c r="BO235" s="69">
        <f>+lower!BO235</f>
        <v>3056.13</v>
      </c>
      <c r="BP235" s="69">
        <f>+lower!BP235</f>
        <v>3351.15</v>
      </c>
      <c r="BQ235" s="69">
        <f>+lower!BQ235</f>
        <v>3401.64</v>
      </c>
      <c r="BR235" s="69">
        <f>+lower!BR235</f>
        <v>3599.64</v>
      </c>
      <c r="BS235" s="69">
        <f>+lower!BS235</f>
        <v>3797.64</v>
      </c>
      <c r="BT235" s="69">
        <f>+lower!BT235</f>
        <v>3960.6930000000116</v>
      </c>
      <c r="BU235" s="69">
        <f>+lower!BU235</f>
        <v>4106.6784000000325</v>
      </c>
      <c r="BV235" s="69">
        <f>+lower!BV235</f>
        <v>4304.5972200000951</v>
      </c>
      <c r="BW235" s="69">
        <f>+lower!BW235</f>
        <v>4481.7102000000968</v>
      </c>
      <c r="BX235" s="69">
        <f>+lower!BX235</f>
        <v>4649.5472760001221</v>
      </c>
      <c r="BY235" s="69">
        <f>+lower!BY235</f>
        <v>4818.8616960001482</v>
      </c>
      <c r="BZ235" s="69">
        <f>+lower!BZ235</f>
        <v>4996.6709408001725</v>
      </c>
      <c r="CA235" s="69">
        <f>+lower!CA235</f>
        <v>5175.7369429335176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235"/>
  <sheetViews>
    <sheetView zoomScale="80" zoomScaleNormal="80" workbookViewId="0"/>
  </sheetViews>
  <sheetFormatPr defaultRowHeight="12.75" x14ac:dyDescent="0.2"/>
  <sheetData>
    <row r="1" spans="1:79" x14ac:dyDescent="0.2">
      <c r="A1" s="9" t="str">
        <f>+data!B3</f>
        <v>ISO1</v>
      </c>
      <c r="B1" s="43" t="s">
        <v>297</v>
      </c>
      <c r="C1" s="43" t="s">
        <v>298</v>
      </c>
      <c r="D1" s="43" t="s">
        <v>299</v>
      </c>
      <c r="E1" s="43" t="s">
        <v>300</v>
      </c>
      <c r="F1" s="43" t="s">
        <v>301</v>
      </c>
      <c r="G1" s="43" t="s">
        <v>302</v>
      </c>
      <c r="H1" s="43" t="s">
        <v>303</v>
      </c>
      <c r="I1" s="43" t="s">
        <v>304</v>
      </c>
      <c r="J1" s="43" t="s">
        <v>305</v>
      </c>
      <c r="K1" s="43" t="s">
        <v>306</v>
      </c>
      <c r="L1" s="43" t="s">
        <v>307</v>
      </c>
      <c r="M1" s="43" t="s">
        <v>308</v>
      </c>
      <c r="N1" s="43" t="s">
        <v>309</v>
      </c>
      <c r="O1" s="43" t="s">
        <v>310</v>
      </c>
      <c r="P1" s="43" t="s">
        <v>311</v>
      </c>
      <c r="Q1" s="43" t="s">
        <v>312</v>
      </c>
      <c r="R1" s="43" t="s">
        <v>313</v>
      </c>
      <c r="S1" s="43" t="s">
        <v>314</v>
      </c>
      <c r="T1" s="43" t="s">
        <v>315</v>
      </c>
      <c r="U1" s="43" t="s">
        <v>316</v>
      </c>
      <c r="V1" s="43" t="s">
        <v>317</v>
      </c>
      <c r="W1" s="43" t="s">
        <v>318</v>
      </c>
      <c r="X1" s="43" t="s">
        <v>319</v>
      </c>
      <c r="Y1" s="43" t="s">
        <v>320</v>
      </c>
      <c r="Z1" s="43" t="s">
        <v>321</v>
      </c>
      <c r="AA1" s="43" t="s">
        <v>322</v>
      </c>
      <c r="AB1" s="43" t="s">
        <v>323</v>
      </c>
      <c r="AC1" s="44" t="s">
        <v>324</v>
      </c>
      <c r="AD1" s="44" t="s">
        <v>325</v>
      </c>
      <c r="AE1" s="45" t="s">
        <v>326</v>
      </c>
      <c r="AF1" s="45" t="s">
        <v>327</v>
      </c>
      <c r="AG1" s="45" t="s">
        <v>328</v>
      </c>
      <c r="AH1" s="45" t="s">
        <v>329</v>
      </c>
      <c r="AI1" s="45" t="s">
        <v>330</v>
      </c>
      <c r="AJ1" s="45" t="s">
        <v>331</v>
      </c>
      <c r="AK1" s="45" t="s">
        <v>332</v>
      </c>
      <c r="AL1" s="45" t="s">
        <v>333</v>
      </c>
      <c r="AM1" s="45" t="s">
        <v>334</v>
      </c>
      <c r="AN1" s="45" t="s">
        <v>335</v>
      </c>
      <c r="AO1" s="45" t="s">
        <v>336</v>
      </c>
      <c r="AP1" s="45" t="s">
        <v>337</v>
      </c>
      <c r="AQ1" s="45" t="s">
        <v>338</v>
      </c>
      <c r="AR1" s="45" t="s">
        <v>339</v>
      </c>
      <c r="AS1" s="45" t="s">
        <v>340</v>
      </c>
      <c r="AT1" s="45" t="s">
        <v>341</v>
      </c>
      <c r="AU1" s="45" t="s">
        <v>342</v>
      </c>
      <c r="AV1" s="45" t="s">
        <v>343</v>
      </c>
      <c r="AW1" s="45" t="s">
        <v>344</v>
      </c>
      <c r="AX1" s="45" t="s">
        <v>345</v>
      </c>
      <c r="AY1" s="45" t="s">
        <v>346</v>
      </c>
      <c r="AZ1" s="45" t="s">
        <v>347</v>
      </c>
      <c r="BA1" s="45" t="s">
        <v>348</v>
      </c>
      <c r="BB1" s="45" t="s">
        <v>349</v>
      </c>
      <c r="BC1" s="45" t="s">
        <v>350</v>
      </c>
      <c r="BD1" s="45" t="s">
        <v>351</v>
      </c>
      <c r="BE1" s="45" t="s">
        <v>352</v>
      </c>
      <c r="BF1" s="45" t="s">
        <v>353</v>
      </c>
      <c r="BG1" s="45" t="s">
        <v>354</v>
      </c>
      <c r="BH1" s="111" t="s">
        <v>429</v>
      </c>
      <c r="BI1" s="111" t="s">
        <v>430</v>
      </c>
      <c r="BJ1" s="111" t="s">
        <v>431</v>
      </c>
      <c r="BK1" s="111" t="s">
        <v>432</v>
      </c>
      <c r="BL1" s="111" t="s">
        <v>364</v>
      </c>
      <c r="BM1" s="111" t="s">
        <v>433</v>
      </c>
      <c r="BN1" s="111" t="s">
        <v>434</v>
      </c>
      <c r="BO1" s="111" t="s">
        <v>435</v>
      </c>
      <c r="BP1" s="111" t="s">
        <v>436</v>
      </c>
      <c r="BQ1" s="111" t="s">
        <v>437</v>
      </c>
      <c r="BR1" s="111" t="s">
        <v>438</v>
      </c>
      <c r="BS1" s="111" t="s">
        <v>439</v>
      </c>
      <c r="BT1" s="111" t="s">
        <v>440</v>
      </c>
      <c r="BU1" s="111" t="s">
        <v>441</v>
      </c>
      <c r="BV1" s="111" t="s">
        <v>442</v>
      </c>
      <c r="BW1" s="111" t="s">
        <v>443</v>
      </c>
      <c r="BX1" s="111" t="s">
        <v>444</v>
      </c>
      <c r="BY1" s="111" t="s">
        <v>445</v>
      </c>
      <c r="BZ1" s="111" t="s">
        <v>446</v>
      </c>
      <c r="CA1" s="111" t="s">
        <v>447</v>
      </c>
    </row>
    <row r="2" spans="1:79" x14ac:dyDescent="0.2">
      <c r="A2" s="9">
        <f>+data!B4</f>
        <v>4</v>
      </c>
      <c r="B2" s="69">
        <f>+upper!B2</f>
        <v>0</v>
      </c>
      <c r="C2" s="69">
        <f>+upper!C2</f>
        <v>0</v>
      </c>
      <c r="D2" s="69">
        <f>+upper!D2</f>
        <v>0</v>
      </c>
      <c r="E2" s="69">
        <f>+upper!E2</f>
        <v>4.2818764657707504</v>
      </c>
      <c r="F2" s="69">
        <f>+upper!F2</f>
        <v>5.8517552499244632</v>
      </c>
      <c r="G2" s="69">
        <f>+upper!G2</f>
        <v>23.987458261330033</v>
      </c>
      <c r="H2" s="69">
        <f>+upper!H2</f>
        <v>289.92841218527565</v>
      </c>
      <c r="I2" s="69">
        <f>+upper!I2</f>
        <v>1505.9326296462991</v>
      </c>
      <c r="J2" s="69">
        <f>+upper!J2</f>
        <v>1993.9881738346191</v>
      </c>
      <c r="K2" s="69">
        <f>+upper!K2</f>
        <v>2365.2971148832603</v>
      </c>
      <c r="L2" s="69">
        <f>+upper!L2</f>
        <v>4209.93067564787</v>
      </c>
      <c r="M2" s="69">
        <f>+upper!M2</f>
        <v>4600.0579185616589</v>
      </c>
      <c r="N2" s="69">
        <f>+upper!N2</f>
        <v>4960.5293880728377</v>
      </c>
      <c r="O2" s="69">
        <f>+upper!O2</f>
        <v>4810.4562079565239</v>
      </c>
      <c r="P2" s="69">
        <f>+upper!P2</f>
        <v>4660.9333848393717</v>
      </c>
      <c r="Q2" s="69">
        <f>+upper!Q2</f>
        <v>4511.9340644026242</v>
      </c>
      <c r="R2" s="69">
        <f>+upper!R2</f>
        <v>4363.4262429744858</v>
      </c>
      <c r="S2" s="69">
        <f>+upper!S2</f>
        <v>4088.9105826526311</v>
      </c>
      <c r="T2" s="69">
        <f>+upper!T2</f>
        <v>3823.6613899782078</v>
      </c>
      <c r="U2" s="69">
        <f>+upper!U2</f>
        <v>3606.7964627960127</v>
      </c>
      <c r="V2" s="69">
        <f>+upper!V2</f>
        <v>3396.0815925944235</v>
      </c>
      <c r="W2" s="69">
        <f>+upper!W2</f>
        <v>3445.293107514759</v>
      </c>
      <c r="X2" s="69">
        <f>+upper!X2</f>
        <v>3479.9349382658429</v>
      </c>
      <c r="Y2" s="69">
        <f>+upper!Y2</f>
        <v>2333.2658951084313</v>
      </c>
      <c r="Z2" s="69">
        <f>+upper!Z2</f>
        <v>2389.7877446631474</v>
      </c>
      <c r="AA2" s="69">
        <f>+upper!AA2</f>
        <v>2431.3533870616125</v>
      </c>
      <c r="AB2" s="69">
        <f>+upper!AB2</f>
        <v>2891.4299335529518</v>
      </c>
      <c r="AC2" s="69">
        <f>+upper!AC2</f>
        <v>2742.8021861087691</v>
      </c>
      <c r="AD2" s="69">
        <f>+upper!AD2</f>
        <v>2779.2991624344891</v>
      </c>
      <c r="AE2" s="69">
        <f>+upper!AE2</f>
        <v>2810.7319544223078</v>
      </c>
      <c r="AF2" s="69">
        <f>+upper!AF2</f>
        <v>2842.2480506571833</v>
      </c>
      <c r="AG2" s="69">
        <f>+upper!AG2</f>
        <v>2873.8375574777042</v>
      </c>
      <c r="AH2" s="69">
        <f>+upper!AH2</f>
        <v>2905.4901651266891</v>
      </c>
      <c r="AI2" s="69">
        <f>+upper!AI2</f>
        <v>2937.1951364235556</v>
      </c>
      <c r="AJ2" s="69">
        <f>+upper!AJ2</f>
        <v>2968.9412952244993</v>
      </c>
      <c r="AK2" s="69">
        <f>+upper!AK2</f>
        <v>3000.7170146701833</v>
      </c>
      <c r="AL2" s="69">
        <f>+upper!AL2</f>
        <v>3032.5102052208263</v>
      </c>
      <c r="AM2" s="69">
        <f>+upper!AM2</f>
        <v>3064.3083024788975</v>
      </c>
      <c r="AN2" s="69">
        <f>+upper!AN2</f>
        <v>3096.0982547998892</v>
      </c>
      <c r="AO2" s="69">
        <f>+upper!AO2</f>
        <v>3127.8665106919357</v>
      </c>
      <c r="AP2" s="69">
        <f>+upper!AP2</f>
        <v>3191.8789757138998</v>
      </c>
      <c r="AQ2" s="69">
        <f>+upper!AQ2</f>
        <v>3327.3675225104826</v>
      </c>
      <c r="AR2" s="69">
        <f>+upper!AR2</f>
        <v>3468.194945638591</v>
      </c>
      <c r="AS2" s="69">
        <f>+upper!AS2</f>
        <v>3614.5447117812632</v>
      </c>
      <c r="AT2" s="69">
        <f>+upper!AT2</f>
        <v>3766.6047254762757</v>
      </c>
      <c r="AU2" s="69">
        <f>+upper!AU2</f>
        <v>3982.964862904189</v>
      </c>
      <c r="AV2" s="69">
        <f>+upper!AV2</f>
        <v>4258.6643875266018</v>
      </c>
      <c r="AW2" s="69">
        <f>+upper!AW2</f>
        <v>4552.8509366370981</v>
      </c>
      <c r="AX2" s="69">
        <f>+upper!AX2</f>
        <v>4894.7860020884473</v>
      </c>
      <c r="AY2" s="69">
        <f>+upper!AY2</f>
        <v>5370.4829497825867</v>
      </c>
      <c r="AZ2" s="69">
        <f>+upper!AZ2</f>
        <v>5838.2610739196052</v>
      </c>
      <c r="BA2" s="69">
        <f>+upper!BA2</f>
        <v>6298.1183967458128</v>
      </c>
      <c r="BB2" s="69">
        <f>+upper!BB2</f>
        <v>6750.0523803348879</v>
      </c>
      <c r="BC2" s="69">
        <f>+upper!BC2</f>
        <v>7900.2</v>
      </c>
      <c r="BD2" s="69">
        <f>+upper!BD2</f>
        <v>8182.1320000000005</v>
      </c>
      <c r="BE2" s="69">
        <f>+upper!BE2</f>
        <v>8193.8819999999996</v>
      </c>
      <c r="BF2" s="69">
        <f>+upper!BF2</f>
        <v>8152.56</v>
      </c>
      <c r="BG2" s="69">
        <f>+upper!BG2</f>
        <v>7830.53</v>
      </c>
      <c r="BH2" s="69">
        <f>+upper!BH2</f>
        <v>7830.53</v>
      </c>
      <c r="BI2" s="69">
        <f>+upper!BI2</f>
        <v>7830.53</v>
      </c>
      <c r="BJ2" s="69">
        <f>+upper!BJ2</f>
        <v>7989.1</v>
      </c>
      <c r="BK2" s="69">
        <f>+upper!BK2</f>
        <v>7990.11</v>
      </c>
      <c r="BL2" s="69">
        <f>+upper!BL2</f>
        <v>7989.1</v>
      </c>
      <c r="BM2" s="69">
        <f>+upper!BM2</f>
        <v>7989.1</v>
      </c>
      <c r="BN2" s="69">
        <f>+upper!BN2</f>
        <v>7989.1</v>
      </c>
      <c r="BO2" s="69">
        <f>+upper!BO2</f>
        <v>7989.1</v>
      </c>
      <c r="BP2" s="69">
        <f>+upper!BP2</f>
        <v>7989.1</v>
      </c>
      <c r="BQ2" s="69">
        <f>+upper!BQ2</f>
        <v>7989.1</v>
      </c>
      <c r="BR2" s="69">
        <f>+upper!BR2</f>
        <v>7989.1</v>
      </c>
      <c r="BS2" s="69">
        <f>+upper!BS2</f>
        <v>7989.1</v>
      </c>
      <c r="BT2" s="69">
        <f>+upper!BT2</f>
        <v>7989.1</v>
      </c>
      <c r="BU2" s="69">
        <f>+upper!BU2</f>
        <v>7989.1</v>
      </c>
      <c r="BV2" s="69">
        <f>+upper!BV2</f>
        <v>7989.1</v>
      </c>
      <c r="BW2" s="69">
        <f>+upper!BW2</f>
        <v>7989.1</v>
      </c>
      <c r="BX2" s="69">
        <f>+upper!BX2</f>
        <v>7989.1</v>
      </c>
      <c r="BY2" s="69">
        <f>+upper!BY2</f>
        <v>7989.1</v>
      </c>
      <c r="BZ2" s="69">
        <f>+upper!BZ2</f>
        <v>7989.1</v>
      </c>
      <c r="CA2" s="69">
        <f>+upper!CA2</f>
        <v>7989.1</v>
      </c>
    </row>
    <row r="3" spans="1:79" x14ac:dyDescent="0.2">
      <c r="A3" s="9">
        <f>+data!B5</f>
        <v>8</v>
      </c>
      <c r="B3" s="69">
        <f>+upper!B3</f>
        <v>0</v>
      </c>
      <c r="C3" s="69">
        <f>+upper!C3</f>
        <v>0</v>
      </c>
      <c r="D3" s="69">
        <f>+upper!D3</f>
        <v>0</v>
      </c>
      <c r="E3" s="69">
        <f>+upper!E3</f>
        <v>0</v>
      </c>
      <c r="F3" s="69">
        <f>+upper!F3</f>
        <v>0</v>
      </c>
      <c r="G3" s="69">
        <f>+upper!G3</f>
        <v>0</v>
      </c>
      <c r="H3" s="69">
        <f>+upper!H3</f>
        <v>0</v>
      </c>
      <c r="I3" s="69">
        <f>+upper!I3</f>
        <v>0</v>
      </c>
      <c r="J3" s="69">
        <f>+upper!J3</f>
        <v>0</v>
      </c>
      <c r="K3" s="69">
        <f>+upper!K3</f>
        <v>266.21176866813101</v>
      </c>
      <c r="L3" s="69">
        <f>+upper!L3</f>
        <v>382.1250809129387</v>
      </c>
      <c r="M3" s="69">
        <f>+upper!M3</f>
        <v>369.70168369300944</v>
      </c>
      <c r="N3" s="69">
        <f>+upper!N3</f>
        <v>357.2470038863587</v>
      </c>
      <c r="O3" s="69">
        <f>+upper!O3</f>
        <v>344.75186230620812</v>
      </c>
      <c r="P3" s="69">
        <f>+upper!P3</f>
        <v>332.20523618766526</v>
      </c>
      <c r="Q3" s="69">
        <f>+upper!Q3</f>
        <v>319.5937890644484</v>
      </c>
      <c r="R3" s="69">
        <f>+upper!R3</f>
        <v>306.90124387924556</v>
      </c>
      <c r="S3" s="69">
        <f>+upper!S3</f>
        <v>294.10753227838995</v>
      </c>
      <c r="T3" s="69">
        <f>+upper!T3</f>
        <v>281.18761691756021</v>
      </c>
      <c r="U3" s="69">
        <f>+upper!U3</f>
        <v>267.84171345066704</v>
      </c>
      <c r="V3" s="69">
        <f>+upper!V3</f>
        <v>254.32400090631887</v>
      </c>
      <c r="W3" s="69">
        <f>+upper!W3</f>
        <v>240.5817496996425</v>
      </c>
      <c r="X3" s="69">
        <f>+upper!X3</f>
        <v>226.54413335436527</v>
      </c>
      <c r="Y3" s="69">
        <f>+upper!Y3</f>
        <v>212.1131105100682</v>
      </c>
      <c r="Z3" s="69">
        <f>+upper!Z3</f>
        <v>197.14768825420225</v>
      </c>
      <c r="AA3" s="69">
        <f>+upper!AA3</f>
        <v>181.43472514398377</v>
      </c>
      <c r="AB3" s="69">
        <f>+upper!AB3</f>
        <v>164.6292863097126</v>
      </c>
      <c r="AC3" s="69">
        <f>+upper!AC3</f>
        <v>219.17266335650535</v>
      </c>
      <c r="AD3" s="69">
        <f>+upper!AD3</f>
        <v>223.15256313919372</v>
      </c>
      <c r="AE3" s="69">
        <f>+upper!AE3</f>
        <v>226.79431698887134</v>
      </c>
      <c r="AF3" s="69">
        <f>+upper!AF3</f>
        <v>230.09373422968929</v>
      </c>
      <c r="AG3" s="69">
        <f>+upper!AG3</f>
        <v>233.04605818687926</v>
      </c>
      <c r="AH3" s="69">
        <f>+upper!AH3</f>
        <v>235.64588279967907</v>
      </c>
      <c r="AI3" s="69">
        <f>+upper!AI3</f>
        <v>237.88705335456189</v>
      </c>
      <c r="AJ3" s="69">
        <f>+upper!AJ3</f>
        <v>239.76254752876895</v>
      </c>
      <c r="AK3" s="69">
        <f>+upper!AK3</f>
        <v>241.26433181199789</v>
      </c>
      <c r="AL3" s="69">
        <f>+upper!AL3</f>
        <v>242.38318685419199</v>
      </c>
      <c r="AM3" s="69">
        <f>+upper!AM3</f>
        <v>243.1084932025079</v>
      </c>
      <c r="AN3" s="69">
        <f>+upper!AN3</f>
        <v>243.42796599106035</v>
      </c>
      <c r="AO3" s="69">
        <f>+upper!AO3</f>
        <v>243.32732305355921</v>
      </c>
      <c r="AP3" s="69">
        <f>+upper!AP3</f>
        <v>240.66370764259355</v>
      </c>
      <c r="AQ3" s="69">
        <f>+upper!AQ3</f>
        <v>247.893106470893</v>
      </c>
      <c r="AR3" s="69">
        <f>+upper!AR3</f>
        <v>254.98380140783891</v>
      </c>
      <c r="AS3" s="69">
        <f>+upper!AS3</f>
        <v>272.33077685802016</v>
      </c>
      <c r="AT3" s="69">
        <f>+upper!AT3</f>
        <v>287.80234335354601</v>
      </c>
      <c r="AU3" s="69">
        <f>+upper!AU3</f>
        <v>305.91037586956776</v>
      </c>
      <c r="AV3" s="69">
        <f>+upper!AV3</f>
        <v>321.58968075216092</v>
      </c>
      <c r="AW3" s="69">
        <f>+upper!AW3</f>
        <v>339.99281833252849</v>
      </c>
      <c r="AX3" s="69">
        <f>+upper!AX3</f>
        <v>357.18525242398755</v>
      </c>
      <c r="AY3" s="69">
        <f>+upper!AY3</f>
        <v>364.73183363666664</v>
      </c>
      <c r="AZ3" s="69">
        <f>+upper!AZ3</f>
        <v>362.05636737397532</v>
      </c>
      <c r="BA3" s="69">
        <f>+upper!BA3</f>
        <v>374.41855147290329</v>
      </c>
      <c r="BB3" s="69">
        <f>+upper!BB3</f>
        <v>401.30207346695261</v>
      </c>
      <c r="BC3" s="69">
        <f>+upper!BC3</f>
        <v>491.45400000000001</v>
      </c>
      <c r="BD3" s="69">
        <f>+upper!BD3</f>
        <v>612.178</v>
      </c>
      <c r="BE3" s="69">
        <f>+upper!BE3</f>
        <v>714.63599999999997</v>
      </c>
      <c r="BF3" s="69">
        <f>+upper!BF3</f>
        <v>713.85599999999999</v>
      </c>
      <c r="BG3" s="69">
        <f>+upper!BG3</f>
        <v>705.99</v>
      </c>
      <c r="BH3" s="69">
        <f>+upper!BH3</f>
        <v>705.99</v>
      </c>
      <c r="BI3" s="69">
        <f>+upper!BI3</f>
        <v>705.99</v>
      </c>
      <c r="BJ3" s="69">
        <f>+upper!BJ3</f>
        <v>705.99</v>
      </c>
      <c r="BK3" s="69">
        <f>+upper!BK3</f>
        <v>705.99</v>
      </c>
      <c r="BL3" s="69">
        <f>+upper!BL3</f>
        <v>665.59</v>
      </c>
      <c r="BM3" s="69">
        <f>+upper!BM3</f>
        <v>712.05</v>
      </c>
      <c r="BN3" s="69">
        <f>+upper!BN3</f>
        <v>704.98</v>
      </c>
      <c r="BO3" s="69">
        <f>+upper!BO3</f>
        <v>703.97</v>
      </c>
      <c r="BP3" s="69">
        <f>+upper!BP3</f>
        <v>705.99</v>
      </c>
      <c r="BQ3" s="69">
        <f>+upper!BQ3</f>
        <v>702.96</v>
      </c>
      <c r="BR3" s="69">
        <f>+upper!BR3</f>
        <v>702.96</v>
      </c>
      <c r="BS3" s="69">
        <f>+upper!BS3</f>
        <v>702.96</v>
      </c>
      <c r="BT3" s="69">
        <f>+upper!BT3</f>
        <v>702.25299999999982</v>
      </c>
      <c r="BU3" s="69">
        <f>+upper!BU3</f>
        <v>701.18239999999957</v>
      </c>
      <c r="BV3" s="69">
        <f>+upper!BV3</f>
        <v>701.18441999999959</v>
      </c>
      <c r="BW3" s="69">
        <f>+upper!BW3</f>
        <v>700.75819999999931</v>
      </c>
      <c r="BX3" s="69">
        <f>+upper!BX3</f>
        <v>700.14236933333245</v>
      </c>
      <c r="BY3" s="69">
        <f>+upper!BY3</f>
        <v>699.55634488888791</v>
      </c>
      <c r="BZ3" s="69">
        <f>+upper!BZ3</f>
        <v>699.14316361481337</v>
      </c>
      <c r="CA3" s="69">
        <f>+upper!CA3</f>
        <v>698.75819251357848</v>
      </c>
    </row>
    <row r="4" spans="1:79" x14ac:dyDescent="0.2">
      <c r="A4" s="9">
        <f>+data!B6</f>
        <v>12</v>
      </c>
      <c r="B4" s="69">
        <f>+upper!B4</f>
        <v>0</v>
      </c>
      <c r="C4" s="69">
        <f>+upper!C4</f>
        <v>0</v>
      </c>
      <c r="D4" s="69">
        <f>+upper!D4</f>
        <v>0</v>
      </c>
      <c r="E4" s="69">
        <f>+upper!E4</f>
        <v>0</v>
      </c>
      <c r="F4" s="69">
        <f>+upper!F4</f>
        <v>91.115091016878239</v>
      </c>
      <c r="G4" s="69">
        <f>+upper!G4</f>
        <v>449.58104120170185</v>
      </c>
      <c r="H4" s="69">
        <f>+upper!H4</f>
        <v>2217.9331365950629</v>
      </c>
      <c r="I4" s="69">
        <f>+upper!I4</f>
        <v>2748.7216195511005</v>
      </c>
      <c r="J4" s="69">
        <f>+upper!J4</f>
        <v>2591.3739517713007</v>
      </c>
      <c r="K4" s="69">
        <f>+upper!K4</f>
        <v>3407.1768625141171</v>
      </c>
      <c r="L4" s="69">
        <f>+upper!L4</f>
        <v>4198.9855699997897</v>
      </c>
      <c r="M4" s="69">
        <f>+upper!M4</f>
        <v>3951.6453920067024</v>
      </c>
      <c r="N4" s="69">
        <f>+upper!N4</f>
        <v>3715.6902008516608</v>
      </c>
      <c r="O4" s="69">
        <f>+upper!O4</f>
        <v>3490.6993527229019</v>
      </c>
      <c r="P4" s="69">
        <f>+upper!P4</f>
        <v>3276.2657745152574</v>
      </c>
      <c r="Q4" s="69">
        <f>+upper!Q4</f>
        <v>3071.9955629711753</v>
      </c>
      <c r="R4" s="69">
        <f>+upper!R4</f>
        <v>2877.5075949598076</v>
      </c>
      <c r="S4" s="69">
        <f>+upper!S4</f>
        <v>2692.4331485982329</v>
      </c>
      <c r="T4" s="69">
        <f>+upper!T4</f>
        <v>2516.4155349264624</v>
      </c>
      <c r="U4" s="69">
        <f>+upper!U4</f>
        <v>2608.7690493354412</v>
      </c>
      <c r="V4" s="69">
        <f>+upper!V4</f>
        <v>2683.368617328952</v>
      </c>
      <c r="W4" s="69">
        <f>+upper!W4</f>
        <v>2485.9790710627813</v>
      </c>
      <c r="X4" s="69">
        <f>+upper!X4</f>
        <v>2298.3838154274104</v>
      </c>
      <c r="Y4" s="69">
        <f>+upper!Y4</f>
        <v>1931.226015996906</v>
      </c>
      <c r="Z4" s="69">
        <f>+upper!Z4</f>
        <v>1593.8013174611506</v>
      </c>
      <c r="AA4" s="69">
        <f>+upper!AA4</f>
        <v>1535.920266055283</v>
      </c>
      <c r="AB4" s="69">
        <f>+upper!AB4</f>
        <v>2171.9542085877206</v>
      </c>
      <c r="AC4" s="69">
        <f>+upper!AC4</f>
        <v>1589.5547429649414</v>
      </c>
      <c r="AD4" s="69">
        <f>+upper!AD4</f>
        <v>1641.0332064790375</v>
      </c>
      <c r="AE4" s="69">
        <f>+upper!AE4</f>
        <v>1690.9402870867916</v>
      </c>
      <c r="AF4" s="69">
        <f>+upper!AF4</f>
        <v>1739.2890575021077</v>
      </c>
      <c r="AG4" s="69">
        <f>+upper!AG4</f>
        <v>1786.0925904388823</v>
      </c>
      <c r="AH4" s="69">
        <f>+upper!AH4</f>
        <v>1831.3639586110196</v>
      </c>
      <c r="AI4" s="69">
        <f>+upper!AI4</f>
        <v>1875.1162347324193</v>
      </c>
      <c r="AJ4" s="69">
        <f>+upper!AJ4</f>
        <v>1917.3624915169814</v>
      </c>
      <c r="AK4" s="69">
        <f>+upper!AK4</f>
        <v>1958.1158016786064</v>
      </c>
      <c r="AL4" s="69">
        <f>+upper!AL4</f>
        <v>1997.3892379311951</v>
      </c>
      <c r="AM4" s="69">
        <f>+upper!AM4</f>
        <v>2035.1958729886489</v>
      </c>
      <c r="AN4" s="69">
        <f>+upper!AN4</f>
        <v>2071.5487795648687</v>
      </c>
      <c r="AO4" s="69">
        <f>+upper!AO4</f>
        <v>2106.4610303737513</v>
      </c>
      <c r="AP4" s="69">
        <f>+upper!AP4</f>
        <v>2440.153889604951</v>
      </c>
      <c r="AQ4" s="69">
        <f>+upper!AQ4</f>
        <v>2764.6717090749707</v>
      </c>
      <c r="AR4" s="69">
        <f>+upper!AR4</f>
        <v>3080.0924174128363</v>
      </c>
      <c r="AS4" s="69">
        <f>+upper!AS4</f>
        <v>3386.4939432475712</v>
      </c>
      <c r="AT4" s="69">
        <f>+upper!AT4</f>
        <v>3683.9542152082022</v>
      </c>
      <c r="AU4" s="69">
        <f>+upper!AU4</f>
        <v>3972.55116192375</v>
      </c>
      <c r="AV4" s="69">
        <f>+upper!AV4</f>
        <v>4252.3627120232404</v>
      </c>
      <c r="AW4" s="69">
        <f>+upper!AW4</f>
        <v>4523.4667941356984</v>
      </c>
      <c r="AX4" s="69">
        <f>+upper!AX4</f>
        <v>4813.5525369106681</v>
      </c>
      <c r="AY4" s="69">
        <f>+upper!AY4</f>
        <v>5098.5811341845338</v>
      </c>
      <c r="AZ4" s="69">
        <f>+upper!AZ4</f>
        <v>5378.5837574089046</v>
      </c>
      <c r="BA4" s="69">
        <f>+upper!BA4</f>
        <v>5653.5915780353898</v>
      </c>
      <c r="BB4" s="69">
        <f>+upper!BB4</f>
        <v>5923.6357675155987</v>
      </c>
      <c r="BC4" s="69">
        <f>+upper!BC4</f>
        <v>7249.7160000000003</v>
      </c>
      <c r="BD4" s="69">
        <f>+upper!BD4</f>
        <v>6949.6</v>
      </c>
      <c r="BE4" s="69">
        <f>+upper!BE4</f>
        <v>7644.1620000000003</v>
      </c>
      <c r="BF4" s="69">
        <f>+upper!BF4</f>
        <v>7741.89</v>
      </c>
      <c r="BG4" s="69">
        <f>+upper!BG4</f>
        <v>8273.92</v>
      </c>
      <c r="BH4" s="69">
        <f>+upper!BH4</f>
        <v>8244.6299999999992</v>
      </c>
      <c r="BI4" s="69">
        <f>+upper!BI4</f>
        <v>8288.06</v>
      </c>
      <c r="BJ4" s="69">
        <f>+upper!BJ4</f>
        <v>8327.1470000000008</v>
      </c>
      <c r="BK4" s="69">
        <f>+upper!BK4</f>
        <v>8378.9600000000009</v>
      </c>
      <c r="BL4" s="69">
        <f>+upper!BL4</f>
        <v>8446.6299999999992</v>
      </c>
      <c r="BM4" s="69">
        <f>+upper!BM4</f>
        <v>8461.7800000000007</v>
      </c>
      <c r="BN4" s="69">
        <f>+upper!BN4</f>
        <v>8473.9</v>
      </c>
      <c r="BO4" s="69">
        <f>+upper!BO4</f>
        <v>8508.24</v>
      </c>
      <c r="BP4" s="69">
        <f>+upper!BP4</f>
        <v>8519.35</v>
      </c>
      <c r="BQ4" s="69">
        <f>+upper!BQ4</f>
        <v>8495.11</v>
      </c>
      <c r="BR4" s="69">
        <f>+upper!BR4</f>
        <v>8505.2100000000009</v>
      </c>
      <c r="BS4" s="69">
        <f>+upper!BS4</f>
        <v>8549.65</v>
      </c>
      <c r="BT4" s="69">
        <f>+upper!BT4</f>
        <v>8536.116</v>
      </c>
      <c r="BU4" s="69">
        <f>+upper!BU4</f>
        <v>8547.5087999999996</v>
      </c>
      <c r="BV4" s="69">
        <f>+upper!BV4</f>
        <v>8567.4300399999993</v>
      </c>
      <c r="BW4" s="69">
        <f>+upper!BW4</f>
        <v>8581.0004000000008</v>
      </c>
      <c r="BX4" s="69">
        <f>+upper!BX4</f>
        <v>8592.187698666663</v>
      </c>
      <c r="BY4" s="69">
        <f>+upper!BY4</f>
        <v>8599.0417831111081</v>
      </c>
      <c r="BZ4" s="69">
        <f>+upper!BZ4</f>
        <v>8616.7710507851825</v>
      </c>
      <c r="CA4" s="69">
        <f>+upper!CA4</f>
        <v>8629.2233402864149</v>
      </c>
    </row>
    <row r="5" spans="1:79" x14ac:dyDescent="0.2">
      <c r="A5" s="9">
        <f>+data!B7</f>
        <v>16</v>
      </c>
      <c r="B5" s="69">
        <f>+upper!B5</f>
        <v>0</v>
      </c>
      <c r="C5" s="69">
        <f>+upper!C5</f>
        <v>0</v>
      </c>
      <c r="D5" s="69">
        <f>+upper!D5</f>
        <v>0</v>
      </c>
      <c r="E5" s="69">
        <f>+upper!E5</f>
        <v>0</v>
      </c>
      <c r="F5" s="69">
        <f>+upper!F5</f>
        <v>0</v>
      </c>
      <c r="G5" s="69">
        <f>+upper!G5</f>
        <v>0</v>
      </c>
      <c r="H5" s="69">
        <f>+upper!H5</f>
        <v>0</v>
      </c>
      <c r="I5" s="69">
        <f>+upper!I5</f>
        <v>0</v>
      </c>
      <c r="J5" s="69">
        <f>+upper!J5</f>
        <v>0</v>
      </c>
      <c r="K5" s="69">
        <f>+upper!K5</f>
        <v>0</v>
      </c>
      <c r="L5" s="69">
        <f>+upper!L5</f>
        <v>0</v>
      </c>
      <c r="M5" s="69">
        <f>+upper!M5</f>
        <v>0</v>
      </c>
      <c r="N5" s="69">
        <f>+upper!N5</f>
        <v>7.3514869026990058E-3</v>
      </c>
      <c r="O5" s="69">
        <f>+upper!O5</f>
        <v>1.0627642112400582E-2</v>
      </c>
      <c r="P5" s="69">
        <f>+upper!P5</f>
        <v>1.5340647802395385E-2</v>
      </c>
      <c r="Q5" s="69">
        <f>+upper!Q5</f>
        <v>2.2106618222083534E-2</v>
      </c>
      <c r="R5" s="69">
        <f>+upper!R5</f>
        <v>3.1796904665757603E-2</v>
      </c>
      <c r="S5" s="69">
        <f>+upper!S5</f>
        <v>4.5637757179787138E-2</v>
      </c>
      <c r="T5" s="69">
        <f>+upper!T5</f>
        <v>6.5344398119949715E-2</v>
      </c>
      <c r="U5" s="69">
        <f>+upper!U5</f>
        <v>9.3297609226819234E-2</v>
      </c>
      <c r="V5" s="69">
        <f>+upper!V5</f>
        <v>0.13276898412092303</v>
      </c>
      <c r="W5" s="69">
        <f>+upper!W5</f>
        <v>0.18819340877873092</v>
      </c>
      <c r="X5" s="69">
        <f>+upper!X5</f>
        <v>0.26546676652751555</v>
      </c>
      <c r="Y5" s="69">
        <f>+upper!Y5</f>
        <v>0.3721966707782654</v>
      </c>
      <c r="Z5" s="69">
        <f>+upper!Z5</f>
        <v>0.51771435909474084</v>
      </c>
      <c r="AA5" s="69">
        <f>+upper!AA5</f>
        <v>0.71236292329198347</v>
      </c>
      <c r="AB5" s="69">
        <f>+upper!AB5</f>
        <v>0.96480357301102904</v>
      </c>
      <c r="AC5" s="69">
        <f>+upper!AC5</f>
        <v>1.2737271965983201</v>
      </c>
      <c r="AD5" s="69">
        <f>+upper!AD5</f>
        <v>1.3135235720548459</v>
      </c>
      <c r="AE5" s="69">
        <f>+upper!AE5</f>
        <v>1.3538161919390719</v>
      </c>
      <c r="AF5" s="69">
        <f>+upper!AF5</f>
        <v>1.3945186429108927</v>
      </c>
      <c r="AG5" s="69">
        <f>+upper!AG5</f>
        <v>1.4355289399437794</v>
      </c>
      <c r="AH5" s="69">
        <f>+upper!AH5</f>
        <v>1.4767270809469815</v>
      </c>
      <c r="AI5" s="69">
        <f>+upper!AI5</f>
        <v>1.517972132254088</v>
      </c>
      <c r="AJ5" s="69">
        <f>+upper!AJ5</f>
        <v>1.5590987275507302</v>
      </c>
      <c r="AK5" s="69">
        <f>+upper!AK5</f>
        <v>1.5999128253447839</v>
      </c>
      <c r="AL5" s="69">
        <f>+upper!AL5</f>
        <v>1.6401865178695241</v>
      </c>
      <c r="AM5" s="69">
        <f>+upper!AM5</f>
        <v>1.6796516103577008</v>
      </c>
      <c r="AN5" s="69">
        <f>+upper!AN5</f>
        <v>1.7179915829885644</v>
      </c>
      <c r="AO5" s="69">
        <f>+upper!AO5</f>
        <v>1.7597059226144467</v>
      </c>
      <c r="AP5" s="69">
        <f>+upper!AP5</f>
        <v>1.799681044943221</v>
      </c>
      <c r="AQ5" s="69">
        <f>+upper!AQ5</f>
        <v>1.8373614449546329</v>
      </c>
      <c r="AR5" s="69">
        <f>+upper!AR5</f>
        <v>1.8720723521957965</v>
      </c>
      <c r="AS5" s="69">
        <f>+upper!AS5</f>
        <v>1.9029861779350303</v>
      </c>
      <c r="AT5" s="69">
        <f>+upper!AT5</f>
        <v>2.0559883422377836</v>
      </c>
      <c r="AU5" s="69">
        <f>+upper!AU5</f>
        <v>2.2139342360578702</v>
      </c>
      <c r="AV5" s="69">
        <f>+upper!AV5</f>
        <v>2.3743390176264039</v>
      </c>
      <c r="AW5" s="69">
        <f>+upper!AW5</f>
        <v>2.5333909982311806</v>
      </c>
      <c r="AX5" s="69">
        <f>+upper!AX5</f>
        <v>2.7007532551226379</v>
      </c>
      <c r="AY5" s="69">
        <f>+upper!AY5</f>
        <v>3.0440302263591357</v>
      </c>
      <c r="AZ5" s="69">
        <f>+upper!AZ5</f>
        <v>3.3877254303945898</v>
      </c>
      <c r="BA5" s="69">
        <f>+upper!BA5</f>
        <v>3.696824243839862</v>
      </c>
      <c r="BB5" s="69">
        <f>+upper!BB5</f>
        <v>4.7636445138053487</v>
      </c>
      <c r="BC5" s="69">
        <f>+upper!BC5</f>
        <v>4.1040000000000001</v>
      </c>
      <c r="BD5" s="69">
        <f>+upper!BD5</f>
        <v>4.0880000000000001</v>
      </c>
      <c r="BE5" s="69">
        <f>+upper!BE5</f>
        <v>4.0720000000000001</v>
      </c>
      <c r="BF5" s="69">
        <f>+upper!BF5</f>
        <v>4.056</v>
      </c>
      <c r="BG5" s="69">
        <f>+upper!BG5</f>
        <v>5.05</v>
      </c>
      <c r="BH5" s="69">
        <f>+upper!BH5</f>
        <v>5.05</v>
      </c>
      <c r="BI5" s="69">
        <f>+upper!BI5</f>
        <v>5.05</v>
      </c>
      <c r="BJ5" s="69">
        <f>+upper!BJ5</f>
        <v>5.05</v>
      </c>
      <c r="BK5" s="69">
        <f>+upper!BK5</f>
        <v>5.05</v>
      </c>
      <c r="BL5" s="69">
        <f>+upper!BL5</f>
        <v>5.05</v>
      </c>
      <c r="BM5" s="69">
        <f>+upper!BM5</f>
        <v>5.05</v>
      </c>
      <c r="BN5" s="69">
        <f>+upper!BN5</f>
        <v>5.05</v>
      </c>
      <c r="BO5" s="69">
        <f>+upper!BO5</f>
        <v>5.05</v>
      </c>
      <c r="BP5" s="69">
        <f>+upper!BP5</f>
        <v>5.05</v>
      </c>
      <c r="BQ5" s="69">
        <f>+upper!BQ5</f>
        <v>4.9490000000000007</v>
      </c>
      <c r="BR5" s="69">
        <f>+upper!BR5</f>
        <v>4.9490000000000007</v>
      </c>
      <c r="BS5" s="69">
        <f>+upper!BS5</f>
        <v>5.05</v>
      </c>
      <c r="BT5" s="69">
        <f>+upper!BT5</f>
        <v>4.9792999999999994</v>
      </c>
      <c r="BU5" s="69">
        <f>+upper!BU5</f>
        <v>4.9833399999999992</v>
      </c>
      <c r="BV5" s="69">
        <f>+upper!BV5</f>
        <v>5.0118219999999996</v>
      </c>
      <c r="BW5" s="69">
        <f>+upper!BW5</f>
        <v>5.0217200000000011</v>
      </c>
      <c r="BX5" s="69">
        <f>+upper!BX5</f>
        <v>5.0245076000000015</v>
      </c>
      <c r="BY5" s="69">
        <f>+upper!BY5</f>
        <v>5.0146096000000027</v>
      </c>
      <c r="BZ5" s="69">
        <f>+upper!BZ5</f>
        <v>5.0368780800000028</v>
      </c>
      <c r="CA5" s="69">
        <f>+upper!CA5</f>
        <v>5.0433636266666699</v>
      </c>
    </row>
    <row r="6" spans="1:79" x14ac:dyDescent="0.2">
      <c r="A6" s="9">
        <f>+data!B8</f>
        <v>20</v>
      </c>
      <c r="B6" s="69">
        <f>+upper!B6</f>
        <v>0</v>
      </c>
      <c r="C6" s="69">
        <f>+upper!C6</f>
        <v>0</v>
      </c>
      <c r="D6" s="69">
        <f>+upper!D6</f>
        <v>0</v>
      </c>
      <c r="E6" s="69">
        <f>+upper!E6</f>
        <v>0</v>
      </c>
      <c r="F6" s="69">
        <f>+upper!F6</f>
        <v>0</v>
      </c>
      <c r="G6" s="69">
        <f>+upper!G6</f>
        <v>0</v>
      </c>
      <c r="H6" s="69">
        <f>+upper!H6</f>
        <v>0</v>
      </c>
      <c r="I6" s="69">
        <f>+upper!I6</f>
        <v>0</v>
      </c>
      <c r="J6" s="69">
        <f>+upper!J6</f>
        <v>0</v>
      </c>
      <c r="K6" s="69">
        <f>+upper!K6</f>
        <v>1.328018188239674</v>
      </c>
      <c r="L6" s="69">
        <f>+upper!L6</f>
        <v>2.3355893565613486</v>
      </c>
      <c r="M6" s="69">
        <f>+upper!M6</f>
        <v>2.3026649431743405</v>
      </c>
      <c r="N6" s="69">
        <f>+upper!N6</f>
        <v>2.267353945254909</v>
      </c>
      <c r="O6" s="69">
        <f>+upper!O6</f>
        <v>2.2295065304624897</v>
      </c>
      <c r="P6" s="69">
        <f>+upper!P6</f>
        <v>2.1889518170007762</v>
      </c>
      <c r="Q6" s="69">
        <f>+upper!Q6</f>
        <v>2.1454926586827399</v>
      </c>
      <c r="R6" s="69">
        <f>+upper!R6</f>
        <v>2.0988986716933655</v>
      </c>
      <c r="S6" s="69">
        <f>+upper!S6</f>
        <v>2.0488967390142236</v>
      </c>
      <c r="T6" s="69">
        <f>+upper!T6</f>
        <v>1.9951578083280312</v>
      </c>
      <c r="U6" s="69">
        <f>+upper!U6</f>
        <v>1.9372780902745879</v>
      </c>
      <c r="V6" s="69">
        <f>+upper!V6</f>
        <v>1.8747515199007028</v>
      </c>
      <c r="W6" s="69">
        <f>+upper!W6</f>
        <v>1.8069280589270569</v>
      </c>
      <c r="X6" s="69">
        <f>+upper!X6</f>
        <v>1.7329479843241991</v>
      </c>
      <c r="Y6" s="69">
        <f>+upper!Y6</f>
        <v>1.6516331298383218</v>
      </c>
      <c r="Z6" s="69">
        <f>+upper!Z6</f>
        <v>1.5612954327807138</v>
      </c>
      <c r="AA6" s="69">
        <f>+upper!AA6</f>
        <v>1.4593718089010259</v>
      </c>
      <c r="AB6" s="69">
        <f>+upper!AB6</f>
        <v>1.3416478159428777</v>
      </c>
      <c r="AC6" s="69">
        <f>+upper!AC6</f>
        <v>1.2003248793861636</v>
      </c>
      <c r="AD6" s="69">
        <f>+upper!AD6</f>
        <v>1.2371517429781773</v>
      </c>
      <c r="AE6" s="69">
        <f>+upper!AE6</f>
        <v>1.2743485658235469</v>
      </c>
      <c r="AF6" s="69">
        <f>+upper!AF6</f>
        <v>1.3118209117499151</v>
      </c>
      <c r="AG6" s="69">
        <f>+upper!AG6</f>
        <v>1.349457625739193</v>
      </c>
      <c r="AH6" s="69">
        <f>+upper!AH6</f>
        <v>1.3871281150962975</v>
      </c>
      <c r="AI6" s="69">
        <f>+upper!AI6</f>
        <v>1.4246790800273539</v>
      </c>
      <c r="AJ6" s="69">
        <f>+upper!AJ6</f>
        <v>1.4619305473089796</v>
      </c>
      <c r="AK6" s="69">
        <f>+upper!AK6</f>
        <v>1.4986710110922592</v>
      </c>
      <c r="AL6" s="69">
        <f>+upper!AL6</f>
        <v>1.5346514144410797</v>
      </c>
      <c r="AM6" s="69">
        <f>+upper!AM6</f>
        <v>1.5695776034065385</v>
      </c>
      <c r="AN6" s="69">
        <f>+upper!AN6</f>
        <v>1.6031007353552251</v>
      </c>
      <c r="AO6" s="69">
        <f>+upper!AO6</f>
        <v>1.6348048970102389</v>
      </c>
      <c r="AP6" s="69">
        <f>+upper!AP6</f>
        <v>1.664190837951729</v>
      </c>
      <c r="AQ6" s="69">
        <f>+upper!AQ6</f>
        <v>1.6906541693758446</v>
      </c>
      <c r="AR6" s="69">
        <f>+upper!AR6</f>
        <v>1.7134554653671037</v>
      </c>
      <c r="AS6" s="69">
        <f>+upper!AS6</f>
        <v>1.7316781500071596</v>
      </c>
      <c r="AT6" s="69">
        <f>+upper!AT6</f>
        <v>1.744167292138771</v>
      </c>
      <c r="AU6" s="69">
        <f>+upper!AU6</f>
        <v>1.7494372692437066</v>
      </c>
      <c r="AV6" s="69">
        <f>+upper!AV6</f>
        <v>1.7455260212811701</v>
      </c>
      <c r="AW6" s="69">
        <f>+upper!AW6</f>
        <v>1.7297517447095998</v>
      </c>
      <c r="AX6" s="69">
        <f>+upper!AX6</f>
        <v>1.7080744143542144</v>
      </c>
      <c r="AY6" s="69">
        <f>+upper!AY6</f>
        <v>1.6644153013614904</v>
      </c>
      <c r="AZ6" s="69">
        <f>+upper!AZ6</f>
        <v>1.5884058605266507</v>
      </c>
      <c r="BA6" s="69">
        <f>+upper!BA6</f>
        <v>1.4599322988147758</v>
      </c>
      <c r="BB6" s="69">
        <f>+upper!BB6</f>
        <v>1.2271604397089604</v>
      </c>
      <c r="BC6" s="69">
        <f>+upper!BC6</f>
        <v>1.026</v>
      </c>
      <c r="BD6" s="69">
        <f>+upper!BD6</f>
        <v>1.022</v>
      </c>
      <c r="BE6" s="69">
        <f>+upper!BE6</f>
        <v>1.018</v>
      </c>
      <c r="BF6" s="69">
        <f>+upper!BF6</f>
        <v>1.014</v>
      </c>
      <c r="BG6" s="69">
        <f>+upper!BG6</f>
        <v>1.01</v>
      </c>
      <c r="BH6" s="69">
        <f>+upper!BH6</f>
        <v>1.01</v>
      </c>
      <c r="BI6" s="69">
        <f>+upper!BI6</f>
        <v>1.01</v>
      </c>
      <c r="BJ6" s="69">
        <f>+upper!BJ6</f>
        <v>1.01</v>
      </c>
      <c r="BK6" s="69">
        <f>+upper!BK6</f>
        <v>1.01</v>
      </c>
      <c r="BL6" s="69">
        <f>+upper!BL6</f>
        <v>1.01</v>
      </c>
      <c r="BM6" s="69">
        <f>+upper!BM6</f>
        <v>1.01</v>
      </c>
      <c r="BN6" s="69">
        <f>+upper!BN6</f>
        <v>1.01</v>
      </c>
      <c r="BO6" s="69">
        <f>+upper!BO6</f>
        <v>1.01</v>
      </c>
      <c r="BP6" s="69">
        <f>+upper!BP6</f>
        <v>1.01</v>
      </c>
      <c r="BQ6" s="69">
        <f>+upper!BQ6</f>
        <v>2.5249999999999999</v>
      </c>
      <c r="BR6" s="69">
        <f>+upper!BR6</f>
        <v>2.5249999999999999</v>
      </c>
      <c r="BS6" s="69">
        <f>+upper!BS6</f>
        <v>2.02</v>
      </c>
      <c r="BT6" s="69">
        <f>+upper!BT6</f>
        <v>2.8784999999999084</v>
      </c>
      <c r="BU6" s="69">
        <f>+upper!BU6</f>
        <v>3.1612999999998808</v>
      </c>
      <c r="BV6" s="69">
        <f>+upper!BV6</f>
        <v>3.1097899999998355</v>
      </c>
      <c r="BW6" s="69">
        <f>+upper!BW6</f>
        <v>3.2723999999997795</v>
      </c>
      <c r="BX6" s="69">
        <f>+upper!BX6</f>
        <v>3.5567486666664125</v>
      </c>
      <c r="BY6" s="69">
        <f>+upper!BY6</f>
        <v>3.881183111110853</v>
      </c>
      <c r="BZ6" s="69">
        <f>+upper!BZ6</f>
        <v>3.9462241185182201</v>
      </c>
      <c r="CA6" s="69">
        <f>+upper!CA6</f>
        <v>4.1402558419749607</v>
      </c>
    </row>
    <row r="7" spans="1:79" x14ac:dyDescent="0.2">
      <c r="A7" s="9">
        <f>+data!B9</f>
        <v>24</v>
      </c>
      <c r="B7" s="69">
        <f>+upper!B7</f>
        <v>0</v>
      </c>
      <c r="C7" s="69">
        <f>+upper!C7</f>
        <v>0</v>
      </c>
      <c r="D7" s="69">
        <f>+upper!D7</f>
        <v>0</v>
      </c>
      <c r="E7" s="69">
        <f>+upper!E7</f>
        <v>0</v>
      </c>
      <c r="F7" s="69">
        <f>+upper!F7</f>
        <v>0</v>
      </c>
      <c r="G7" s="69">
        <f>+upper!G7</f>
        <v>0.59511500441553111</v>
      </c>
      <c r="H7" s="69">
        <f>+upper!H7</f>
        <v>2.9359006884499541</v>
      </c>
      <c r="I7" s="69">
        <f>+upper!I7</f>
        <v>14.481131774111262</v>
      </c>
      <c r="J7" s="69">
        <f>+upper!J7</f>
        <v>24.222177597835291</v>
      </c>
      <c r="K7" s="69">
        <f>+upper!K7</f>
        <v>40.47301322257016</v>
      </c>
      <c r="L7" s="69">
        <f>+upper!L7</f>
        <v>67.560459285284111</v>
      </c>
      <c r="M7" s="69">
        <f>+upper!M7</f>
        <v>88.702662143109805</v>
      </c>
      <c r="N7" s="69">
        <f>+upper!N7</f>
        <v>116.42620439094146</v>
      </c>
      <c r="O7" s="69">
        <f>+upper!O7</f>
        <v>152.76730704038354</v>
      </c>
      <c r="P7" s="69">
        <f>+upper!P7</f>
        <v>200.3876907164329</v>
      </c>
      <c r="Q7" s="69">
        <f>+upper!Q7</f>
        <v>262.76509267303925</v>
      </c>
      <c r="R7" s="69">
        <f>+upper!R7</f>
        <v>344.44121796359872</v>
      </c>
      <c r="S7" s="69">
        <f>+upper!S7</f>
        <v>451.34422035587642</v>
      </c>
      <c r="T7" s="69">
        <f>+upper!T7</f>
        <v>591.20781578338472</v>
      </c>
      <c r="U7" s="69">
        <f>+upper!U7</f>
        <v>754.76268488210337</v>
      </c>
      <c r="V7" s="69">
        <f>+upper!V7</f>
        <v>911.88649355399139</v>
      </c>
      <c r="W7" s="69">
        <f>+upper!W7</f>
        <v>1043.9055525501662</v>
      </c>
      <c r="X7" s="69">
        <f>+upper!X7</f>
        <v>1170.1440515776744</v>
      </c>
      <c r="Y7" s="69">
        <f>+upper!Y7</f>
        <v>1290.573464729109</v>
      </c>
      <c r="Z7" s="69">
        <f>+upper!Z7</f>
        <v>1475.4237095856945</v>
      </c>
      <c r="AA7" s="69">
        <f>+upper!AA7</f>
        <v>1651.5183116636199</v>
      </c>
      <c r="AB7" s="69">
        <f>+upper!AB7</f>
        <v>1717.7697720494291</v>
      </c>
      <c r="AC7" s="69">
        <f>+upper!AC7</f>
        <v>1779.5447681856886</v>
      </c>
      <c r="AD7" s="69">
        <f>+upper!AD7</f>
        <v>838.55734519805719</v>
      </c>
      <c r="AE7" s="69">
        <f>+upper!AE7</f>
        <v>843.51163106364072</v>
      </c>
      <c r="AF7" s="69">
        <f>+upper!AF7</f>
        <v>848.95365409545991</v>
      </c>
      <c r="AG7" s="69">
        <f>+upper!AG7</f>
        <v>854.93901431914435</v>
      </c>
      <c r="AH7" s="69">
        <f>+upper!AH7</f>
        <v>861.53246708340373</v>
      </c>
      <c r="AI7" s="69">
        <f>+upper!AI7</f>
        <v>868.80996181698413</v>
      </c>
      <c r="AJ7" s="69">
        <f>+upper!AJ7</f>
        <v>876.86126698306293</v>
      </c>
      <c r="AK7" s="69">
        <f>+upper!AK7</f>
        <v>885.79339224657758</v>
      </c>
      <c r="AL7" s="69">
        <f>+upper!AL7</f>
        <v>895.73511198183678</v>
      </c>
      <c r="AM7" s="69">
        <f>+upper!AM7</f>
        <v>906.84303698844997</v>
      </c>
      <c r="AN7" s="69">
        <f>+upper!AN7</f>
        <v>919.30990528231655</v>
      </c>
      <c r="AO7" s="69">
        <f>+upper!AO7</f>
        <v>933.37612365573477</v>
      </c>
      <c r="AP7" s="69">
        <f>+upper!AP7</f>
        <v>949.34619030710837</v>
      </c>
      <c r="AQ7" s="69">
        <f>+upper!AQ7</f>
        <v>967.61265567271778</v>
      </c>
      <c r="AR7" s="69">
        <f>+upper!AR7</f>
        <v>988.69210874467251</v>
      </c>
      <c r="AS7" s="69">
        <f>+upper!AS7</f>
        <v>1013.2810859771857</v>
      </c>
      <c r="AT7" s="69">
        <f>+upper!AT7</f>
        <v>1042.3464919264777</v>
      </c>
      <c r="AU7" s="69">
        <f>+upper!AU7</f>
        <v>1077.2790934800951</v>
      </c>
      <c r="AV7" s="69">
        <f>+upper!AV7</f>
        <v>1120.1701011502873</v>
      </c>
      <c r="AW7" s="69">
        <f>+upper!AW7</f>
        <v>1174.3485801609268</v>
      </c>
      <c r="AX7" s="69">
        <f>+upper!AX7</f>
        <v>1252.7197815775339</v>
      </c>
      <c r="AY7" s="69">
        <f>+upper!AY7</f>
        <v>1360.3331138018209</v>
      </c>
      <c r="AZ7" s="69">
        <f>+upper!AZ7</f>
        <v>1522.8118403761391</v>
      </c>
      <c r="BA7" s="69">
        <f>+upper!BA7</f>
        <v>1816.9554367487824</v>
      </c>
      <c r="BB7" s="69">
        <f>+upper!BB7</f>
        <v>2701.7642711289864</v>
      </c>
      <c r="BC7" s="69">
        <f>+upper!BC7</f>
        <v>3252.42</v>
      </c>
      <c r="BD7" s="69">
        <f>+upper!BD7</f>
        <v>3474.8</v>
      </c>
      <c r="BE7" s="69">
        <f>+upper!BE7</f>
        <v>3461.2000000000003</v>
      </c>
      <c r="BF7" s="69">
        <f>+upper!BF7</f>
        <v>3447.6</v>
      </c>
      <c r="BG7" s="69">
        <f>+upper!BG7</f>
        <v>3333</v>
      </c>
      <c r="BH7" s="69">
        <f>+upper!BH7</f>
        <v>3333</v>
      </c>
      <c r="BI7" s="69">
        <f>+upper!BI7</f>
        <v>3423.9</v>
      </c>
      <c r="BJ7" s="69">
        <f>+upper!BJ7</f>
        <v>3625.9</v>
      </c>
      <c r="BK7" s="69">
        <f>+upper!BK7</f>
        <v>3625.9</v>
      </c>
      <c r="BL7" s="69">
        <f>+upper!BL7</f>
        <v>3625.9</v>
      </c>
      <c r="BM7" s="69">
        <f>+upper!BM7</f>
        <v>3625.9</v>
      </c>
      <c r="BN7" s="69">
        <f>+upper!BN7</f>
        <v>3726.9</v>
      </c>
      <c r="BO7" s="69">
        <f>+upper!BO7</f>
        <v>3726.9</v>
      </c>
      <c r="BP7" s="69">
        <f>+upper!BP7</f>
        <v>4332.8999999999996</v>
      </c>
      <c r="BQ7" s="69">
        <f>+upper!BQ7</f>
        <v>4433.8999999999996</v>
      </c>
      <c r="BR7" s="69">
        <f>+upper!BR7</f>
        <v>5039.8999999999996</v>
      </c>
      <c r="BS7" s="69">
        <f>+upper!BS7</f>
        <v>5241.8999999999996</v>
      </c>
      <c r="BT7" s="69">
        <f>+upper!BT7</f>
        <v>5676.2</v>
      </c>
      <c r="BU7" s="69">
        <f>+upper!BU7</f>
        <v>5993.34</v>
      </c>
      <c r="BV7" s="69">
        <f>+upper!BV7</f>
        <v>6403.6020000000708</v>
      </c>
      <c r="BW7" s="69">
        <f>+upper!BW7</f>
        <v>6779.1200000001172</v>
      </c>
      <c r="BX7" s="69">
        <f>+upper!BX7</f>
        <v>7105.5116000001508</v>
      </c>
      <c r="BY7" s="69">
        <f>+upper!BY7</f>
        <v>7503.6536000001033</v>
      </c>
      <c r="BZ7" s="69">
        <f>+upper!BZ7</f>
        <v>7861.834613333509</v>
      </c>
      <c r="CA7" s="69">
        <f>+upper!CA7</f>
        <v>8238.0789155557977</v>
      </c>
    </row>
    <row r="8" spans="1:79" x14ac:dyDescent="0.2">
      <c r="A8" s="9">
        <f>+data!B10</f>
        <v>28</v>
      </c>
      <c r="B8" s="69">
        <f>+upper!B8</f>
        <v>0</v>
      </c>
      <c r="C8" s="69">
        <f>+upper!C8</f>
        <v>0</v>
      </c>
      <c r="D8" s="69">
        <f>+upper!D8</f>
        <v>0</v>
      </c>
      <c r="E8" s="69">
        <f>+upper!E8</f>
        <v>0</v>
      </c>
      <c r="F8" s="69">
        <f>+upper!F8</f>
        <v>0</v>
      </c>
      <c r="G8" s="69">
        <f>+upper!G8</f>
        <v>0</v>
      </c>
      <c r="H8" s="69">
        <f>+upper!H8</f>
        <v>0</v>
      </c>
      <c r="I8" s="69">
        <f>+upper!I8</f>
        <v>0</v>
      </c>
      <c r="J8" s="69">
        <f>+upper!J8</f>
        <v>0</v>
      </c>
      <c r="K8" s="69">
        <f>+upper!K8</f>
        <v>1.0147344749500868</v>
      </c>
      <c r="L8" s="69">
        <f>+upper!L8</f>
        <v>2.0030208639965363</v>
      </c>
      <c r="M8" s="69">
        <f>+upper!M8</f>
        <v>2.1491199765655562</v>
      </c>
      <c r="N8" s="69">
        <f>+upper!N8</f>
        <v>2.3052799936780604</v>
      </c>
      <c r="O8" s="69">
        <f>+upper!O8</f>
        <v>2.4721352354847514</v>
      </c>
      <c r="P8" s="69">
        <f>+upper!P8</f>
        <v>2.6503550268780862</v>
      </c>
      <c r="Q8" s="69">
        <f>+upper!Q8</f>
        <v>2.8406454297479367</v>
      </c>
      <c r="R8" s="69">
        <f>+upper!R8</f>
        <v>3.0437511277570941</v>
      </c>
      <c r="S8" s="69">
        <f>+upper!S8</f>
        <v>3.2604575021825704</v>
      </c>
      <c r="T8" s="69">
        <f>+upper!T8</f>
        <v>3.4915929477371832</v>
      </c>
      <c r="U8" s="69">
        <f>+upper!U8</f>
        <v>3.7380314899586087</v>
      </c>
      <c r="V8" s="69">
        <f>+upper!V8</f>
        <v>4.0006957811435102</v>
      </c>
      <c r="W8" s="69">
        <f>+upper!W8</f>
        <v>4.2805605703751324</v>
      </c>
      <c r="X8" s="69">
        <f>+upper!X8</f>
        <v>4.5786567654548618</v>
      </c>
      <c r="Y8" s="69">
        <f>+upper!Y8</f>
        <v>4.8960762310520023</v>
      </c>
      <c r="Z8" s="69">
        <f>+upper!Z8</f>
        <v>5.2339774987095593</v>
      </c>
      <c r="AA8" s="69">
        <f>+upper!AA8</f>
        <v>5.593592601068182</v>
      </c>
      <c r="AB8" s="69">
        <f>+upper!AB8</f>
        <v>5.9762352853438632</v>
      </c>
      <c r="AC8" s="69">
        <f>+upper!AC8</f>
        <v>6.383310910176875</v>
      </c>
      <c r="AD8" s="69">
        <f>+upper!AD8</f>
        <v>7.0338577054319993</v>
      </c>
      <c r="AE8" s="69">
        <f>+upper!AE8</f>
        <v>7.7502403524821917</v>
      </c>
      <c r="AF8" s="69">
        <f>+upper!AF8</f>
        <v>8.5390641379033116</v>
      </c>
      <c r="AG8" s="69">
        <f>+upper!AG8</f>
        <v>9.4075899600493802</v>
      </c>
      <c r="AH8" s="69">
        <f>+upper!AH8</f>
        <v>10.363798521273305</v>
      </c>
      <c r="AI8" s="69">
        <f>+upper!AI8</f>
        <v>11.416460695119179</v>
      </c>
      <c r="AJ8" s="69">
        <f>+upper!AJ8</f>
        <v>12.575214648540985</v>
      </c>
      <c r="AK8" s="69">
        <f>+upper!AK8</f>
        <v>13.850650351897034</v>
      </c>
      <c r="AL8" s="69">
        <f>+upper!AL8</f>
        <v>15.254402166715261</v>
      </c>
      <c r="AM8" s="69">
        <f>+upper!AM8</f>
        <v>16.799250263382095</v>
      </c>
      <c r="AN8" s="69">
        <f>+upper!AN8</f>
        <v>18.499231688362094</v>
      </c>
      <c r="AO8" s="69">
        <f>+upper!AO8</f>
        <v>20.369761973717637</v>
      </c>
      <c r="AP8" s="69">
        <f>+upper!AP8</f>
        <v>22.427768261001635</v>
      </c>
      <c r="AQ8" s="69">
        <f>+upper!AQ8</f>
        <v>23.249672541533513</v>
      </c>
      <c r="AR8" s="69">
        <f>+upper!AR8</f>
        <v>22.518005349355644</v>
      </c>
      <c r="AS8" s="69">
        <f>+upper!AS8</f>
        <v>20.091597397880307</v>
      </c>
      <c r="AT8" s="69">
        <f>+upper!AT8</f>
        <v>17.831733103260351</v>
      </c>
      <c r="AU8" s="69">
        <f>+upper!AU8</f>
        <v>16.097045635097125</v>
      </c>
      <c r="AV8" s="69">
        <f>+upper!AV8</f>
        <v>15.357391817949507</v>
      </c>
      <c r="AW8" s="69">
        <f>+upper!AW8</f>
        <v>13.690364360610751</v>
      </c>
      <c r="AX8" s="69">
        <f>+upper!AX8</f>
        <v>12.112520368582599</v>
      </c>
      <c r="AY8" s="69">
        <f>+upper!AY8</f>
        <v>9.2666822588341127</v>
      </c>
      <c r="AZ8" s="69">
        <f>+upper!AZ8</f>
        <v>8.3560039620105968</v>
      </c>
      <c r="BA8" s="69">
        <f>+upper!BA8</f>
        <v>8.3321002599601108</v>
      </c>
      <c r="BB8" s="69">
        <f>+upper!BB8</f>
        <v>8.6725684112490296</v>
      </c>
      <c r="BC8" s="69">
        <f>+upper!BC8</f>
        <v>8.2080000000000002</v>
      </c>
      <c r="BD8" s="69">
        <f>+upper!BD8</f>
        <v>8.1760000000000002</v>
      </c>
      <c r="BE8" s="69">
        <f>+upper!BE8</f>
        <v>9.1620000000000008</v>
      </c>
      <c r="BF8" s="69">
        <f>+upper!BF8</f>
        <v>10.14</v>
      </c>
      <c r="BG8" s="69">
        <f>+upper!BG8</f>
        <v>9.09</v>
      </c>
      <c r="BH8" s="69">
        <f>+upper!BH8</f>
        <v>9.09</v>
      </c>
      <c r="BI8" s="69">
        <f>+upper!BI8</f>
        <v>9.09</v>
      </c>
      <c r="BJ8" s="69">
        <f>+upper!BJ8</f>
        <v>9.09</v>
      </c>
      <c r="BK8" s="69">
        <f>+upper!BK8</f>
        <v>9.09</v>
      </c>
      <c r="BL8" s="69">
        <f>+upper!BL8</f>
        <v>9.09</v>
      </c>
      <c r="BM8" s="69">
        <f>+upper!BM8</f>
        <v>9.09</v>
      </c>
      <c r="BN8" s="69">
        <f>+upper!BN8</f>
        <v>9.09</v>
      </c>
      <c r="BO8" s="69">
        <f>+upper!BO8</f>
        <v>9.09</v>
      </c>
      <c r="BP8" s="69">
        <f>+upper!BP8</f>
        <v>9.09</v>
      </c>
      <c r="BQ8" s="69">
        <f>+upper!BQ8</f>
        <v>5.05</v>
      </c>
      <c r="BR8" s="69">
        <f>+upper!BR8</f>
        <v>5.05</v>
      </c>
      <c r="BS8" s="69">
        <f>+upper!BS8</f>
        <v>5.05</v>
      </c>
      <c r="BT8" s="69">
        <f>+upper!BT8</f>
        <v>3.0300000000000002</v>
      </c>
      <c r="BU8" s="69">
        <f>+upper!BU8</f>
        <v>1.8180000000001837</v>
      </c>
      <c r="BV8" s="69">
        <f>+upper!BV8</f>
        <v>1.4544000000002848</v>
      </c>
      <c r="BW8" s="69">
        <f>+upper!BW8</f>
        <v>0.60600000000013776</v>
      </c>
      <c r="BX8" s="69">
        <f>+upper!BX8</f>
        <v>-0.58714666666640825</v>
      </c>
      <c r="BY8" s="69">
        <f>+upper!BY8</f>
        <v>-1.6869244444440279</v>
      </c>
      <c r="BZ8" s="69">
        <f>+upper!BZ8</f>
        <v>-2.392458074073629</v>
      </c>
      <c r="CA8" s="69">
        <f>+upper!CA8</f>
        <v>-3.2982959012341437</v>
      </c>
    </row>
    <row r="9" spans="1:79" x14ac:dyDescent="0.2">
      <c r="A9" s="9">
        <f>+data!B11</f>
        <v>31</v>
      </c>
      <c r="B9" s="69">
        <f>+upper!B9</f>
        <v>0</v>
      </c>
      <c r="C9" s="69">
        <f>+upper!C9</f>
        <v>0</v>
      </c>
      <c r="D9" s="69">
        <f>+upper!D9</f>
        <v>0</v>
      </c>
      <c r="E9" s="69">
        <f>+upper!E9</f>
        <v>0</v>
      </c>
      <c r="F9" s="69">
        <f>+upper!F9</f>
        <v>0</v>
      </c>
      <c r="G9" s="69">
        <f>+upper!G9</f>
        <v>4.7611007683697437</v>
      </c>
      <c r="H9" s="69">
        <f>+upper!H9</f>
        <v>16.441667986770181</v>
      </c>
      <c r="I9" s="69">
        <f>+upper!I9</f>
        <v>56.76819149486191</v>
      </c>
      <c r="J9" s="69">
        <f>+upper!J9</f>
        <v>68.274503205885964</v>
      </c>
      <c r="K9" s="69">
        <f>+upper!K9</f>
        <v>81.672913185802912</v>
      </c>
      <c r="L9" s="69">
        <f>+upper!L9</f>
        <v>97.282289465904583</v>
      </c>
      <c r="M9" s="69">
        <f>+upper!M9</f>
        <v>102.81795095228091</v>
      </c>
      <c r="N9" s="69">
        <f>+upper!N9</f>
        <v>108.63334135474186</v>
      </c>
      <c r="O9" s="69">
        <f>+upper!O9</f>
        <v>114.73929614632239</v>
      </c>
      <c r="P9" s="69">
        <f>+upper!P9</f>
        <v>121.14671656117703</v>
      </c>
      <c r="Q9" s="69">
        <f>+upper!Q9</f>
        <v>127.8665202064176</v>
      </c>
      <c r="R9" s="69">
        <f>+upper!R9</f>
        <v>134.90958405661539</v>
      </c>
      <c r="S9" s="69">
        <f>+upper!S9</f>
        <v>142.28667897994163</v>
      </c>
      <c r="T9" s="69">
        <f>+upper!T9</f>
        <v>150.00839486123215</v>
      </c>
      <c r="U9" s="69">
        <f>+upper!U9</f>
        <v>155.93938987471006</v>
      </c>
      <c r="V9" s="69">
        <f>+upper!V9</f>
        <v>161.56738483806711</v>
      </c>
      <c r="W9" s="69">
        <f>+upper!W9</f>
        <v>238.16911973444869</v>
      </c>
      <c r="X9" s="69">
        <f>+upper!X9</f>
        <v>311.93806655075167</v>
      </c>
      <c r="Y9" s="69">
        <f>+upper!Y9</f>
        <v>382.8411521608507</v>
      </c>
      <c r="Z9" s="69">
        <f>+upper!Z9</f>
        <v>300.56381443141441</v>
      </c>
      <c r="AA9" s="69">
        <f>+upper!AA9</f>
        <v>368.51394843848101</v>
      </c>
      <c r="AB9" s="69">
        <f>+upper!AB9</f>
        <v>433.52304080289753</v>
      </c>
      <c r="AC9" s="69">
        <f>+upper!AC9</f>
        <v>495.55943085296752</v>
      </c>
      <c r="AD9" s="69">
        <f>+upper!AD9</f>
        <v>320.3738917589755</v>
      </c>
      <c r="AE9" s="69">
        <f>+upper!AE9</f>
        <v>344.37028907575007</v>
      </c>
      <c r="AF9" s="69">
        <f>+upper!AF9</f>
        <v>370.13948975827935</v>
      </c>
      <c r="AG9" s="69">
        <f>+upper!AG9</f>
        <v>397.81017293249869</v>
      </c>
      <c r="AH9" s="69">
        <f>+upper!AH9</f>
        <v>427.52014104216778</v>
      </c>
      <c r="AI9" s="69">
        <f>+upper!AI9</f>
        <v>459.41694580211589</v>
      </c>
      <c r="AJ9" s="69">
        <f>+upper!AJ9</f>
        <v>493.65855503866015</v>
      </c>
      <c r="AK9" s="69">
        <f>+upper!AK9</f>
        <v>530.41406287807592</v>
      </c>
      <c r="AL9" s="69">
        <f>+upper!AL9</f>
        <v>569.86444586962455</v>
      </c>
      <c r="AM9" s="69">
        <f>+upper!AM9</f>
        <v>612.20336775913495</v>
      </c>
      <c r="AN9" s="69">
        <f>+upper!AN9</f>
        <v>657.63803576212013</v>
      </c>
      <c r="AO9" s="69">
        <f>+upper!AO9</f>
        <v>706.39011132170276</v>
      </c>
      <c r="AP9" s="69">
        <f>+upper!AP9</f>
        <v>758.69667847577523</v>
      </c>
      <c r="AQ9" s="69">
        <f>+upper!AQ9</f>
        <v>814.81127309932674</v>
      </c>
      <c r="AR9" s="69">
        <f>+upper!AR9</f>
        <v>875.00497643129097</v>
      </c>
      <c r="AS9" s="69">
        <f>+upper!AS9</f>
        <v>939.56757643970695</v>
      </c>
      <c r="AT9" s="69">
        <f>+upper!AT9</f>
        <v>1008.8088007238797</v>
      </c>
      <c r="AU9" s="69">
        <f>+upper!AU9</f>
        <v>1083.0596247963902</v>
      </c>
      <c r="AV9" s="69">
        <f>+upper!AV9</f>
        <v>1162.6736597302902</v>
      </c>
      <c r="AW9" s="69">
        <f>+upper!AW9</f>
        <v>1248.0286232962285</v>
      </c>
      <c r="AX9" s="69">
        <f>+upper!AX9</f>
        <v>1347.2559444194012</v>
      </c>
      <c r="AY9" s="69">
        <f>+upper!AY9</f>
        <v>1454.350949688687</v>
      </c>
      <c r="AZ9" s="69">
        <f>+upper!AZ9</f>
        <v>1569.9355662267451</v>
      </c>
      <c r="BA9" s="69">
        <f>+upper!BA9</f>
        <v>1694.6807163253054</v>
      </c>
      <c r="BB9" s="69">
        <f>+upper!BB9</f>
        <v>1829.3101625011936</v>
      </c>
      <c r="BC9" s="69">
        <f>+upper!BC9</f>
        <v>2451.1561643835616</v>
      </c>
      <c r="BD9" s="69">
        <f>+upper!BD9</f>
        <v>2372.363636363636</v>
      </c>
      <c r="BE9" s="69">
        <f>+upper!BE9</f>
        <v>2348.0379178082194</v>
      </c>
      <c r="BF9" s="69">
        <f>+upper!BF9</f>
        <v>2312.5766376089664</v>
      </c>
      <c r="BG9" s="69">
        <f>+upper!BG9</f>
        <v>2083.0239999999999</v>
      </c>
      <c r="BH9" s="69">
        <f>+upper!BH9</f>
        <v>2083.3269999999998</v>
      </c>
      <c r="BI9" s="69">
        <f>+upper!BI9</f>
        <v>2083.8319999999999</v>
      </c>
      <c r="BJ9" s="69">
        <f>+upper!BJ9</f>
        <v>2084.9430000000002</v>
      </c>
      <c r="BK9" s="69">
        <f>+upper!BK9</f>
        <v>2084.1350000000002</v>
      </c>
      <c r="BL9" s="69">
        <f>+upper!BL9</f>
        <v>2085.3469999999998</v>
      </c>
      <c r="BM9" s="69">
        <f>+upper!BM9</f>
        <v>2083.0239999999999</v>
      </c>
      <c r="BN9" s="69">
        <f>+upper!BN9</f>
        <v>2099.4869999999996</v>
      </c>
      <c r="BO9" s="69">
        <f>+upper!BO9</f>
        <v>2108.5769999999998</v>
      </c>
      <c r="BP9" s="69">
        <f>+upper!BP9</f>
        <v>2122.1109999999999</v>
      </c>
      <c r="BQ9" s="69">
        <f>+upper!BQ9</f>
        <v>2132.6150000000002</v>
      </c>
      <c r="BR9" s="69">
        <f>+upper!BR9</f>
        <v>2134.029</v>
      </c>
      <c r="BS9" s="69">
        <f>+upper!BS9</f>
        <v>2148.9769999999999</v>
      </c>
      <c r="BT9" s="69">
        <f>+upper!BT9</f>
        <v>2157.0772000000011</v>
      </c>
      <c r="BU9" s="69">
        <f>+upper!BU9</f>
        <v>2164.8501600000013</v>
      </c>
      <c r="BV9" s="69">
        <f>+upper!BV9</f>
        <v>2173.765228000002</v>
      </c>
      <c r="BW9" s="69">
        <f>+upper!BW9</f>
        <v>2182.5170800000033</v>
      </c>
      <c r="BX9" s="69">
        <f>+upper!BX9</f>
        <v>2192.6604157333372</v>
      </c>
      <c r="BY9" s="69">
        <f>+upper!BY9</f>
        <v>2200.3396926222281</v>
      </c>
      <c r="BZ9" s="69">
        <f>+upper!BZ9</f>
        <v>2209.3844709570417</v>
      </c>
      <c r="CA9" s="69">
        <f>+upper!CA9</f>
        <v>2218.5066696572908</v>
      </c>
    </row>
    <row r="10" spans="1:79" x14ac:dyDescent="0.2">
      <c r="A10" s="9">
        <f>+data!B12</f>
        <v>32</v>
      </c>
      <c r="B10" s="69">
        <f>+upper!B10</f>
        <v>0</v>
      </c>
      <c r="C10" s="69">
        <f>+upper!C10</f>
        <v>0</v>
      </c>
      <c r="D10" s="69">
        <f>+upper!D10</f>
        <v>0</v>
      </c>
      <c r="E10" s="69">
        <f>+upper!E10</f>
        <v>0</v>
      </c>
      <c r="F10" s="69">
        <f>+upper!F10</f>
        <v>0</v>
      </c>
      <c r="G10" s="69">
        <f>+upper!G10</f>
        <v>21.163356303311616</v>
      </c>
      <c r="H10" s="69">
        <f>+upper!H10</f>
        <v>23.864203679162813</v>
      </c>
      <c r="I10" s="69">
        <f>+upper!I10</f>
        <v>26.904816503148805</v>
      </c>
      <c r="J10" s="69">
        <f>+upper!J10</f>
        <v>30.327151283392777</v>
      </c>
      <c r="K10" s="69">
        <f>+upper!K10</f>
        <v>37.465709231876971</v>
      </c>
      <c r="L10" s="69">
        <f>+upper!L10</f>
        <v>42.214883641551509</v>
      </c>
      <c r="M10" s="69">
        <f>+upper!M10</f>
        <v>47.434731198670129</v>
      </c>
      <c r="N10" s="69">
        <f>+upper!N10</f>
        <v>53.284435534525677</v>
      </c>
      <c r="O10" s="69">
        <f>+upper!O10</f>
        <v>59.837428227591552</v>
      </c>
      <c r="P10" s="69">
        <f>+upper!P10</f>
        <v>67.17526708735943</v>
      </c>
      <c r="Q10" s="69">
        <f>+upper!Q10</f>
        <v>75.3884593309877</v>
      </c>
      <c r="R10" s="69">
        <f>+upper!R10</f>
        <v>84.577354111828896</v>
      </c>
      <c r="S10" s="69">
        <f>+upper!S10</f>
        <v>94.853107415135185</v>
      </c>
      <c r="T10" s="69">
        <f>+upper!T10</f>
        <v>106.33872178241009</v>
      </c>
      <c r="U10" s="69">
        <f>+upper!U10</f>
        <v>119.17016255227092</v>
      </c>
      <c r="V10" s="69">
        <f>+upper!V10</f>
        <v>133.4975512608184</v>
      </c>
      <c r="W10" s="69">
        <f>+upper!W10</f>
        <v>149.48643546665951</v>
      </c>
      <c r="X10" s="69">
        <f>+upper!X10</f>
        <v>167.31913248109169</v>
      </c>
      <c r="Y10" s="69">
        <f>+upper!Y10</f>
        <v>187.19614220440928</v>
      </c>
      <c r="Z10" s="69">
        <f>+upper!Z10</f>
        <v>209.337621389877</v>
      </c>
      <c r="AA10" s="69">
        <f>+upper!AA10</f>
        <v>233.98490805273539</v>
      </c>
      <c r="AB10" s="69">
        <f>+upper!AB10</f>
        <v>261.40208026437222</v>
      </c>
      <c r="AC10" s="69">
        <f>+upper!AC10</f>
        <v>291.87752804560438</v>
      </c>
      <c r="AD10" s="69">
        <f>+upper!AD10</f>
        <v>330.9057232242738</v>
      </c>
      <c r="AE10" s="69">
        <f>+upper!AE10</f>
        <v>375.12814706530571</v>
      </c>
      <c r="AF10" s="69">
        <f>+upper!AF10</f>
        <v>425.23237112164753</v>
      </c>
      <c r="AG10" s="69">
        <f>+upper!AG10</f>
        <v>481.99641129479471</v>
      </c>
      <c r="AH10" s="69">
        <f>+upper!AH10</f>
        <v>546.30053700472604</v>
      </c>
      <c r="AI10" s="69">
        <f>+upper!AI10</f>
        <v>619.14060860535608</v>
      </c>
      <c r="AJ10" s="69">
        <f>+upper!AJ10</f>
        <v>701.6431386836208</v>
      </c>
      <c r="AK10" s="69">
        <f>+upper!AK10</f>
        <v>795.08229758821915</v>
      </c>
      <c r="AL10" s="69">
        <f>+upper!AL10</f>
        <v>900.89911130875169</v>
      </c>
      <c r="AM10" s="69">
        <f>+upper!AM10</f>
        <v>1020.723131039472</v>
      </c>
      <c r="AN10" s="69">
        <f>+upper!AN10</f>
        <v>1156.396888829812</v>
      </c>
      <c r="AO10" s="69">
        <f>+upper!AO10</f>
        <v>1324.0963714435156</v>
      </c>
      <c r="AP10" s="69">
        <f>+upper!AP10</f>
        <v>1499.8613765023892</v>
      </c>
      <c r="AQ10" s="69">
        <f>+upper!AQ10</f>
        <v>1698.8225795078085</v>
      </c>
      <c r="AR10" s="69">
        <f>+upper!AR10</f>
        <v>1925.0739321602257</v>
      </c>
      <c r="AS10" s="69">
        <f>+upper!AS10</f>
        <v>2180.0837257710618</v>
      </c>
      <c r="AT10" s="69">
        <f>+upper!AT10</f>
        <v>2487.103048828124</v>
      </c>
      <c r="AU10" s="69">
        <f>+upper!AU10</f>
        <v>2816.0849335937487</v>
      </c>
      <c r="AV10" s="69">
        <f>+upper!AV10</f>
        <v>3188.3044374999986</v>
      </c>
      <c r="AW10" s="69">
        <f>+upper!AW10</f>
        <v>3609.4012499999994</v>
      </c>
      <c r="AX10" s="69">
        <f>+upper!AX10</f>
        <v>8055.1832399999994</v>
      </c>
      <c r="AY10" s="69">
        <f>+upper!AY10</f>
        <v>13404.913199999999</v>
      </c>
      <c r="AZ10" s="69">
        <f>+upper!AZ10</f>
        <v>21764.783999999992</v>
      </c>
      <c r="BA10" s="69">
        <f>+upper!BA10</f>
        <v>22853.881599999993</v>
      </c>
      <c r="BB10" s="69">
        <f>+upper!BB10</f>
        <v>19039.652999999998</v>
      </c>
      <c r="BC10" s="69">
        <f>+upper!BC10</f>
        <v>19978.272000000001</v>
      </c>
      <c r="BD10" s="69">
        <f>+upper!BD10</f>
        <v>27517.350000000002</v>
      </c>
      <c r="BE10" s="69">
        <f>+upper!BE10</f>
        <v>27466.657999999999</v>
      </c>
      <c r="BF10" s="69">
        <f>+upper!BF10</f>
        <v>27803.88</v>
      </c>
      <c r="BG10" s="69">
        <f>+upper!BG10</f>
        <v>29189</v>
      </c>
      <c r="BH10" s="69">
        <f>+upper!BH10</f>
        <v>29290</v>
      </c>
      <c r="BI10" s="69">
        <f>+upper!BI10</f>
        <v>29421.3</v>
      </c>
      <c r="BJ10" s="69">
        <f>+upper!BJ10</f>
        <v>30300</v>
      </c>
      <c r="BK10" s="69">
        <f>+upper!BK10</f>
        <v>31310</v>
      </c>
      <c r="BL10" s="69">
        <f>+upper!BL10</f>
        <v>30805</v>
      </c>
      <c r="BM10" s="69">
        <f>+upper!BM10</f>
        <v>32825</v>
      </c>
      <c r="BN10" s="69">
        <f>+upper!BN10</f>
        <v>34340</v>
      </c>
      <c r="BO10" s="69">
        <f>+upper!BO10</f>
        <v>33330</v>
      </c>
      <c r="BP10" s="69">
        <f>+upper!BP10</f>
        <v>32320</v>
      </c>
      <c r="BQ10" s="69">
        <f>+upper!BQ10</f>
        <v>38599.17</v>
      </c>
      <c r="BR10" s="69">
        <f>+upper!BR10</f>
        <v>39438.480000000003</v>
      </c>
      <c r="BS10" s="69">
        <f>+upper!BS10</f>
        <v>40693.910000000003</v>
      </c>
      <c r="BT10" s="69">
        <f>+upper!BT10</f>
        <v>43430.202000000187</v>
      </c>
      <c r="BU10" s="69">
        <f>+upper!BU10</f>
        <v>46190.895600000527</v>
      </c>
      <c r="BV10" s="69">
        <f>+upper!BV10</f>
        <v>47423.083480000423</v>
      </c>
      <c r="BW10" s="69">
        <f>+upper!BW10</f>
        <v>49340.600800000546</v>
      </c>
      <c r="BX10" s="69">
        <f>+upper!BX10</f>
        <v>51665.410450667252</v>
      </c>
      <c r="BY10" s="69">
        <f>+upper!BY10</f>
        <v>53839.439041778642</v>
      </c>
      <c r="BZ10" s="69">
        <f>+upper!BZ10</f>
        <v>55686.996603497282</v>
      </c>
      <c r="CA10" s="69">
        <f>+upper!CA10</f>
        <v>57596.509131339575</v>
      </c>
    </row>
    <row r="11" spans="1:79" x14ac:dyDescent="0.2">
      <c r="A11" s="9">
        <f>+data!B13</f>
        <v>36</v>
      </c>
      <c r="B11" s="69">
        <f>+upper!B11</f>
        <v>0</v>
      </c>
      <c r="C11" s="69">
        <f>+upper!C11</f>
        <v>0</v>
      </c>
      <c r="D11" s="69">
        <f>+upper!D11</f>
        <v>0</v>
      </c>
      <c r="E11" s="69">
        <f>+upper!E11</f>
        <v>0</v>
      </c>
      <c r="F11" s="69">
        <f>+upper!F11</f>
        <v>0</v>
      </c>
      <c r="G11" s="69">
        <f>+upper!G11</f>
        <v>0</v>
      </c>
      <c r="H11" s="69">
        <f>+upper!H11</f>
        <v>0</v>
      </c>
      <c r="I11" s="69">
        <f>+upper!I11</f>
        <v>0</v>
      </c>
      <c r="J11" s="69">
        <f>+upper!J11</f>
        <v>0</v>
      </c>
      <c r="K11" s="69">
        <f>+upper!K11</f>
        <v>0</v>
      </c>
      <c r="L11" s="69">
        <f>+upper!L11</f>
        <v>0</v>
      </c>
      <c r="M11" s="69">
        <f>+upper!M11</f>
        <v>0</v>
      </c>
      <c r="N11" s="69">
        <f>+upper!N11</f>
        <v>0</v>
      </c>
      <c r="O11" s="69">
        <f>+upper!O11</f>
        <v>0</v>
      </c>
      <c r="P11" s="69">
        <f>+upper!P11</f>
        <v>0</v>
      </c>
      <c r="Q11" s="69">
        <f>+upper!Q11</f>
        <v>0</v>
      </c>
      <c r="R11" s="69">
        <f>+upper!R11</f>
        <v>0</v>
      </c>
      <c r="S11" s="69">
        <f>+upper!S11</f>
        <v>0</v>
      </c>
      <c r="T11" s="69">
        <f>+upper!T11</f>
        <v>0</v>
      </c>
      <c r="U11" s="69">
        <f>+upper!U11</f>
        <v>0</v>
      </c>
      <c r="V11" s="69">
        <f>+upper!V11</f>
        <v>0</v>
      </c>
      <c r="W11" s="69">
        <f>+upper!W11</f>
        <v>0</v>
      </c>
      <c r="X11" s="69">
        <f>+upper!X11</f>
        <v>0</v>
      </c>
      <c r="Y11" s="69">
        <f>+upper!Y11</f>
        <v>0</v>
      </c>
      <c r="Z11" s="69">
        <f>+upper!Z11</f>
        <v>0</v>
      </c>
      <c r="AA11" s="69">
        <f>+upper!AA11</f>
        <v>0</v>
      </c>
      <c r="AB11" s="69">
        <f>+upper!AB11</f>
        <v>0</v>
      </c>
      <c r="AC11" s="69">
        <f>+upper!AC11</f>
        <v>0</v>
      </c>
      <c r="AD11" s="69">
        <f>+upper!AD11</f>
        <v>0</v>
      </c>
      <c r="AE11" s="69">
        <f>+upper!AE11</f>
        <v>0</v>
      </c>
      <c r="AF11" s="69">
        <f>+upper!AF11</f>
        <v>0</v>
      </c>
      <c r="AG11" s="69">
        <f>+upper!AG11</f>
        <v>0</v>
      </c>
      <c r="AH11" s="69">
        <f>+upper!AH11</f>
        <v>0</v>
      </c>
      <c r="AI11" s="69">
        <f>+upper!AI11</f>
        <v>0</v>
      </c>
      <c r="AJ11" s="69">
        <f>+upper!AJ11</f>
        <v>0</v>
      </c>
      <c r="AK11" s="69">
        <f>+upper!AK11</f>
        <v>0</v>
      </c>
      <c r="AL11" s="69">
        <f>+upper!AL11</f>
        <v>8.2988389830671405</v>
      </c>
      <c r="AM11" s="69">
        <f>+upper!AM11</f>
        <v>16.596003483134915</v>
      </c>
      <c r="AN11" s="69">
        <f>+upper!AN11</f>
        <v>22.92086914988186</v>
      </c>
      <c r="AO11" s="69">
        <f>+upper!AO11</f>
        <v>30.034357854243876</v>
      </c>
      <c r="AP11" s="69">
        <f>+upper!AP11</f>
        <v>45.143848214048425</v>
      </c>
      <c r="AQ11" s="69">
        <f>+upper!AQ11</f>
        <v>83.329453147736317</v>
      </c>
      <c r="AR11" s="69">
        <f>+upper!AR11</f>
        <v>215.38492526487732</v>
      </c>
      <c r="AS11" s="69">
        <f>+upper!AS11</f>
        <v>518.09095200000013</v>
      </c>
      <c r="AT11" s="69">
        <f>+upper!AT11</f>
        <v>944.15068800000006</v>
      </c>
      <c r="AU11" s="69">
        <f>+upper!AU11</f>
        <v>1959.2551719999999</v>
      </c>
      <c r="AV11" s="69">
        <f>+upper!AV11</f>
        <v>2302.4137040000001</v>
      </c>
      <c r="AW11" s="69">
        <f>+upper!AW11</f>
        <v>3652.6038568958779</v>
      </c>
      <c r="AX11" s="69">
        <f>+upper!AX11</f>
        <v>5747.7572820809246</v>
      </c>
      <c r="AY11" s="69">
        <f>+upper!AY11</f>
        <v>8795.9212989127682</v>
      </c>
      <c r="AZ11" s="69">
        <f>+upper!AZ11</f>
        <v>12648.674267565773</v>
      </c>
      <c r="BA11" s="69">
        <f>+upper!BA11</f>
        <v>16654.862750088607</v>
      </c>
      <c r="BB11" s="69">
        <f>+upper!BB11</f>
        <v>22153.949319365165</v>
      </c>
      <c r="BC11" s="69">
        <f>+upper!BC11</f>
        <v>31133.97</v>
      </c>
      <c r="BD11" s="69">
        <f>+upper!BD11</f>
        <v>42706.313999999998</v>
      </c>
      <c r="BE11" s="69">
        <f>+upper!BE11</f>
        <v>44981.347999999998</v>
      </c>
      <c r="BF11" s="69">
        <f>+upper!BF11</f>
        <v>48754.133999999998</v>
      </c>
      <c r="BG11" s="69">
        <f>+upper!BG11</f>
        <v>48076</v>
      </c>
      <c r="BH11" s="69">
        <f>+upper!BH11</f>
        <v>50628.270000000004</v>
      </c>
      <c r="BI11" s="69">
        <f>+upper!BI11</f>
        <v>48605.24</v>
      </c>
      <c r="BJ11" s="69">
        <f>+upper!BJ11</f>
        <v>47848.75</v>
      </c>
      <c r="BK11" s="69">
        <f>+upper!BK11</f>
        <v>48560.800000000003</v>
      </c>
      <c r="BL11" s="69">
        <f>+upper!BL11</f>
        <v>50239.42</v>
      </c>
      <c r="BM11" s="69">
        <f>+upper!BM11</f>
        <v>48545.65</v>
      </c>
      <c r="BN11" s="69">
        <f>+upper!BN11</f>
        <v>44975.3</v>
      </c>
      <c r="BO11" s="69">
        <f>+upper!BO11</f>
        <v>44817.74</v>
      </c>
      <c r="BP11" s="69">
        <f>+upper!BP11</f>
        <v>47986.11</v>
      </c>
      <c r="BQ11" s="69">
        <f>+upper!BQ11</f>
        <v>43397.68</v>
      </c>
      <c r="BR11" s="69">
        <f>+upper!BR11</f>
        <v>48558.78</v>
      </c>
      <c r="BS11" s="69">
        <f>+upper!BS11</f>
        <v>47967.93</v>
      </c>
      <c r="BT11" s="69">
        <f>+upper!BT11</f>
        <v>48607.563000000046</v>
      </c>
      <c r="BU11" s="69">
        <f>+upper!BU11</f>
        <v>49047.55940000018</v>
      </c>
      <c r="BV11" s="69">
        <f>+upper!BV11</f>
        <v>50920.465020000142</v>
      </c>
      <c r="BW11" s="69">
        <f>+upper!BW11</f>
        <v>52055.319200000398</v>
      </c>
      <c r="BX11" s="69">
        <f>+upper!BX11</f>
        <v>52204.299182667222</v>
      </c>
      <c r="BY11" s="69">
        <f>+upper!BY11</f>
        <v>53473.65798044487</v>
      </c>
      <c r="BZ11" s="69">
        <f>+upper!BZ11</f>
        <v>54545.032140208023</v>
      </c>
      <c r="CA11" s="69">
        <f>+upper!CA11</f>
        <v>55570.647743724112</v>
      </c>
    </row>
    <row r="12" spans="1:79" x14ac:dyDescent="0.2">
      <c r="A12" s="9">
        <f>+data!B14</f>
        <v>40</v>
      </c>
      <c r="B12" s="69">
        <f>+upper!B12</f>
        <v>0</v>
      </c>
      <c r="C12" s="69">
        <f>+upper!C12</f>
        <v>0</v>
      </c>
      <c r="D12" s="69">
        <f>+upper!D12</f>
        <v>0</v>
      </c>
      <c r="E12" s="69">
        <f>+upper!E12</f>
        <v>0</v>
      </c>
      <c r="F12" s="69">
        <f>+upper!F12</f>
        <v>0</v>
      </c>
      <c r="G12" s="69">
        <f>+upper!G12</f>
        <v>0.83333333333333348</v>
      </c>
      <c r="H12" s="69">
        <f>+upper!H12</f>
        <v>6.1666666666666687</v>
      </c>
      <c r="I12" s="69">
        <f>+upper!I12</f>
        <v>36.500000000000007</v>
      </c>
      <c r="J12" s="69">
        <f>+upper!J12</f>
        <v>108</v>
      </c>
      <c r="K12" s="69">
        <f>+upper!K12</f>
        <v>177.5</v>
      </c>
      <c r="L12" s="69">
        <f>+upper!L12</f>
        <v>874.99999999999989</v>
      </c>
      <c r="M12" s="69">
        <f>+upper!M12</f>
        <v>946.32352941176475</v>
      </c>
      <c r="N12" s="69">
        <f>+upper!N12</f>
        <v>1014.7058823529413</v>
      </c>
      <c r="O12" s="69">
        <f>+upper!O12</f>
        <v>913.97058823529403</v>
      </c>
      <c r="P12" s="69">
        <f>+upper!P12</f>
        <v>816.17647058823502</v>
      </c>
      <c r="Q12" s="69">
        <f>+upper!Q12</f>
        <v>721.3235294117635</v>
      </c>
      <c r="R12" s="69">
        <f>+upper!R12</f>
        <v>629.41176470586959</v>
      </c>
      <c r="S12" s="69">
        <f>+upper!S12</f>
        <v>694.85294117630008</v>
      </c>
      <c r="T12" s="69">
        <f>+upper!T12</f>
        <v>757.35294117420744</v>
      </c>
      <c r="U12" s="69">
        <f>+upper!U12</f>
        <v>891.17647055579562</v>
      </c>
      <c r="V12" s="69">
        <f>+upper!V12</f>
        <v>1019.1176466068897</v>
      </c>
      <c r="W12" s="69">
        <f>+upper!W12</f>
        <v>1283.8235224760344</v>
      </c>
      <c r="X12" s="69">
        <f>+upper!X12</f>
        <v>1746.3234144779742</v>
      </c>
      <c r="Y12" s="69">
        <f>+upper!Y12</f>
        <v>2735.2919245248372</v>
      </c>
      <c r="Z12" s="69">
        <f>+upper!Z12</f>
        <v>1672.7777783896049</v>
      </c>
      <c r="AA12" s="69">
        <f>+upper!AA12</f>
        <v>2617.33561913729</v>
      </c>
      <c r="AB12" s="69">
        <f>+upper!AB12</f>
        <v>2682.8772995387917</v>
      </c>
      <c r="AC12" s="69">
        <f>+upper!AC12</f>
        <v>2604.2749084643106</v>
      </c>
      <c r="AD12" s="69">
        <f>+upper!AD12</f>
        <v>2707.499239670949</v>
      </c>
      <c r="AE12" s="69">
        <f>+upper!AE12</f>
        <v>2803.766024657898</v>
      </c>
      <c r="AF12" s="69">
        <f>+upper!AF12</f>
        <v>2891.7653380250686</v>
      </c>
      <c r="AG12" s="69">
        <f>+upper!AG12</f>
        <v>2969.898260428447</v>
      </c>
      <c r="AH12" s="69">
        <f>+upper!AH12</f>
        <v>3036.2572101469623</v>
      </c>
      <c r="AI12" s="69">
        <f>+upper!AI12</f>
        <v>3075.4556725391808</v>
      </c>
      <c r="AJ12" s="69">
        <f>+upper!AJ12</f>
        <v>3090.3992277974094</v>
      </c>
      <c r="AK12" s="69">
        <f>+upper!AK12</f>
        <v>3087.7447647675676</v>
      </c>
      <c r="AL12" s="69">
        <f>+upper!AL12</f>
        <v>3049.1190781630244</v>
      </c>
      <c r="AM12" s="69">
        <f>+upper!AM12</f>
        <v>2934.136902197472</v>
      </c>
      <c r="AN12" s="69">
        <f>+upper!AN12</f>
        <v>2778.0590585506607</v>
      </c>
      <c r="AO12" s="69">
        <f>+upper!AO12</f>
        <v>2734.7313915169193</v>
      </c>
      <c r="AP12" s="69">
        <f>+upper!AP12</f>
        <v>2789.7868869364456</v>
      </c>
      <c r="AQ12" s="69">
        <f>+upper!AQ12</f>
        <v>2719.1941232573772</v>
      </c>
      <c r="AR12" s="69">
        <f>+upper!AR12</f>
        <v>2665.2426410493144</v>
      </c>
      <c r="AS12" s="69">
        <f>+upper!AS12</f>
        <v>2633.4103478863258</v>
      </c>
      <c r="AT12" s="69">
        <f>+upper!AT12</f>
        <v>2611.3803675810695</v>
      </c>
      <c r="AU12" s="69">
        <f>+upper!AU12</f>
        <v>2633.7030196420615</v>
      </c>
      <c r="AV12" s="69">
        <f>+upper!AV12</f>
        <v>2637.8694761627848</v>
      </c>
      <c r="AW12" s="69">
        <f>+upper!AW12</f>
        <v>2664.5378465555691</v>
      </c>
      <c r="AX12" s="69">
        <f>+upper!AX12</f>
        <v>2684.616070592685</v>
      </c>
      <c r="AY12" s="69">
        <f>+upper!AY12</f>
        <v>2396.4220941394146</v>
      </c>
      <c r="AZ12" s="69">
        <f>+upper!AZ12</f>
        <v>2295.1906280442613</v>
      </c>
      <c r="BA12" s="69">
        <f>+upper!BA12</f>
        <v>2097.6106568474916</v>
      </c>
      <c r="BB12" s="69">
        <f>+upper!BB12</f>
        <v>1975.1281153236748</v>
      </c>
      <c r="BC12" s="69">
        <f>+upper!BC12</f>
        <v>1799.604</v>
      </c>
      <c r="BD12" s="69">
        <f>+upper!BD12</f>
        <v>1717.982</v>
      </c>
      <c r="BE12" s="69">
        <f>+upper!BE12</f>
        <v>1664.43</v>
      </c>
      <c r="BF12" s="69">
        <f>+upper!BF12</f>
        <v>1526.07</v>
      </c>
      <c r="BG12" s="69">
        <f>+upper!BG12</f>
        <v>1484.7</v>
      </c>
      <c r="BH12" s="69">
        <f>+upper!BH12</f>
        <v>1472.58</v>
      </c>
      <c r="BI12" s="69">
        <f>+upper!BI12</f>
        <v>1470.56</v>
      </c>
      <c r="BJ12" s="69">
        <f>+upper!BJ12</f>
        <v>1472.58</v>
      </c>
      <c r="BK12" s="69">
        <f>+upper!BK12</f>
        <v>1466.52</v>
      </c>
      <c r="BL12" s="69">
        <f>+upper!BL12</f>
        <v>1467.53</v>
      </c>
      <c r="BM12" s="69">
        <f>+upper!BM12</f>
        <v>1465.51</v>
      </c>
      <c r="BN12" s="69">
        <f>+upper!BN12</f>
        <v>1464.5</v>
      </c>
      <c r="BO12" s="69">
        <f>+upper!BO12</f>
        <v>1454.4</v>
      </c>
      <c r="BP12" s="69">
        <f>+upper!BP12</f>
        <v>1451.3700000000001</v>
      </c>
      <c r="BQ12" s="69">
        <f>+upper!BQ12</f>
        <v>1448.34</v>
      </c>
      <c r="BR12" s="69">
        <f>+upper!BR12</f>
        <v>1442.28</v>
      </c>
      <c r="BS12" s="69">
        <f>+upper!BS12</f>
        <v>1434.2</v>
      </c>
      <c r="BT12" s="69">
        <f>+upper!BT12</f>
        <v>1431.2709999999986</v>
      </c>
      <c r="BU12" s="69">
        <f>+upper!BU12</f>
        <v>1425.190799999998</v>
      </c>
      <c r="BV12" s="69">
        <f>+upper!BV12</f>
        <v>1419.0641399999975</v>
      </c>
      <c r="BW12" s="69">
        <f>+upper!BW12</f>
        <v>1413.3333999999984</v>
      </c>
      <c r="BX12" s="69">
        <f>+upper!BX12</f>
        <v>1407.9344786666641</v>
      </c>
      <c r="BY12" s="69">
        <f>+upper!BY12</f>
        <v>1402.705596444441</v>
      </c>
      <c r="BZ12" s="69">
        <f>+upper!BZ12</f>
        <v>1396.5505636740706</v>
      </c>
      <c r="CA12" s="69">
        <f>+upper!CA12</f>
        <v>1391.0289231012309</v>
      </c>
    </row>
    <row r="13" spans="1:79" x14ac:dyDescent="0.2">
      <c r="A13" s="9">
        <f>+data!B15</f>
        <v>44</v>
      </c>
      <c r="B13" s="69">
        <f>+upper!B13</f>
        <v>0</v>
      </c>
      <c r="C13" s="69">
        <f>+upper!C13</f>
        <v>0</v>
      </c>
      <c r="D13" s="69">
        <f>+upper!D13</f>
        <v>0</v>
      </c>
      <c r="E13" s="69">
        <f>+upper!E13</f>
        <v>0</v>
      </c>
      <c r="F13" s="69">
        <f>+upper!F13</f>
        <v>0</v>
      </c>
      <c r="G13" s="69">
        <f>+upper!G13</f>
        <v>0</v>
      </c>
      <c r="H13" s="69">
        <f>+upper!H13</f>
        <v>0</v>
      </c>
      <c r="I13" s="69">
        <f>+upper!I13</f>
        <v>0</v>
      </c>
      <c r="J13" s="69">
        <f>+upper!J13</f>
        <v>0</v>
      </c>
      <c r="K13" s="69">
        <f>+upper!K13</f>
        <v>0</v>
      </c>
      <c r="L13" s="69">
        <f>+upper!L13</f>
        <v>0</v>
      </c>
      <c r="M13" s="69">
        <f>+upper!M13</f>
        <v>4.0372309297341945E-2</v>
      </c>
      <c r="N13" s="69">
        <f>+upper!N13</f>
        <v>4.3289655656823529E-2</v>
      </c>
      <c r="O13" s="69">
        <f>+upper!O13</f>
        <v>4.6403773178381583E-2</v>
      </c>
      <c r="P13" s="69">
        <f>+upper!P13</f>
        <v>4.9726328136447527E-2</v>
      </c>
      <c r="Q13" s="69">
        <f>+upper!Q13</f>
        <v>5.3269481738307423E-2</v>
      </c>
      <c r="R13" s="69">
        <f>+upper!R13</f>
        <v>5.7045883696402615E-2</v>
      </c>
      <c r="S13" s="69">
        <f>+upper!S13</f>
        <v>6.1068660541603453E-2</v>
      </c>
      <c r="T13" s="69">
        <f>+upper!T13</f>
        <v>6.5351397774391237E-2</v>
      </c>
      <c r="U13" s="69">
        <f>+upper!U13</f>
        <v>6.9908114830151982E-2</v>
      </c>
      <c r="V13" s="69">
        <f>+upper!V13</f>
        <v>7.4753231699568448E-2</v>
      </c>
      <c r="W13" s="69">
        <f>+upper!W13</f>
        <v>7.9901525893753614E-2</v>
      </c>
      <c r="X13" s="69">
        <f>+upper!X13</f>
        <v>8.5368078274488376E-2</v>
      </c>
      <c r="Y13" s="69">
        <f>+upper!Y13</f>
        <v>9.1168206080697659E-2</v>
      </c>
      <c r="Z13" s="69">
        <f>+upper!Z13</f>
        <v>9.7317381270891318E-2</v>
      </c>
      <c r="AA13" s="69">
        <f>+upper!AA13</f>
        <v>0.10383113206524672</v>
      </c>
      <c r="AB13" s="69">
        <f>+upper!AB13</f>
        <v>0.11072492530757669</v>
      </c>
      <c r="AC13" s="69">
        <f>+upper!AC13</f>
        <v>0.1180140269735927</v>
      </c>
      <c r="AD13" s="69">
        <f>+upper!AD13</f>
        <v>0.12854735738111808</v>
      </c>
      <c r="AE13" s="69">
        <f>+upper!AE13</f>
        <v>0.14001173270732784</v>
      </c>
      <c r="AF13" s="69">
        <f>+upper!AF13</f>
        <v>0.15248846769591326</v>
      </c>
      <c r="AG13" s="69">
        <f>+upper!AG13</f>
        <v>0.16606587224485828</v>
      </c>
      <c r="AH13" s="69">
        <f>+upper!AH13</f>
        <v>0.18083984143338969</v>
      </c>
      <c r="AI13" s="69">
        <f>+upper!AI13</f>
        <v>0.19691449400524652</v>
      </c>
      <c r="AJ13" s="69">
        <f>+upper!AJ13</f>
        <v>0.2144028631383538</v>
      </c>
      <c r="AK13" s="69">
        <f>+upper!AK13</f>
        <v>0.23342764361623367</v>
      </c>
      <c r="AL13" s="69">
        <f>+upper!AL13</f>
        <v>0.25412199982085704</v>
      </c>
      <c r="AM13" s="69">
        <f>+upper!AM13</f>
        <v>0.27663043929112902</v>
      </c>
      <c r="AN13" s="69">
        <f>+upper!AN13</f>
        <v>0.30110975693684028</v>
      </c>
      <c r="AO13" s="69">
        <f>+upper!AO13</f>
        <v>0.30841739138881613</v>
      </c>
      <c r="AP13" s="69">
        <f>+upper!AP13</f>
        <v>0.31587763507432742</v>
      </c>
      <c r="AQ13" s="69">
        <f>+upper!AQ13</f>
        <v>0.43524745540349458</v>
      </c>
      <c r="AR13" s="69">
        <f>+upper!AR13</f>
        <v>0.5295490683720866</v>
      </c>
      <c r="AS13" s="69">
        <f>+upper!AS13</f>
        <v>0.62807857346877194</v>
      </c>
      <c r="AT13" s="69">
        <f>+upper!AT13</f>
        <v>0.80843562190516982</v>
      </c>
      <c r="AU13" s="69">
        <f>+upper!AU13</f>
        <v>1.0254478250830945</v>
      </c>
      <c r="AV13" s="69">
        <f>+upper!AV13</f>
        <v>1.2856133996302688</v>
      </c>
      <c r="AW13" s="69">
        <f>+upper!AW13</f>
        <v>1.5964971413089326</v>
      </c>
      <c r="AX13" s="69">
        <f>+upper!AX13</f>
        <v>1.9782440267790744</v>
      </c>
      <c r="AY13" s="69">
        <f>+upper!AY13</f>
        <v>2.6633642379158657</v>
      </c>
      <c r="AZ13" s="69">
        <f>+upper!AZ13</f>
        <v>3.5654847689949651</v>
      </c>
      <c r="BA13" s="69">
        <f>+upper!BA13</f>
        <v>4.7498058833033783</v>
      </c>
      <c r="BB13" s="69">
        <f>+upper!BB13</f>
        <v>6.3004454849031921</v>
      </c>
      <c r="BC13" s="69">
        <f>+upper!BC13</f>
        <v>9.234</v>
      </c>
      <c r="BD13" s="69">
        <f>+upper!BD13</f>
        <v>9.1980000000000004</v>
      </c>
      <c r="BE13" s="69">
        <f>+upper!BE13</f>
        <v>9.1620000000000008</v>
      </c>
      <c r="BF13" s="69">
        <f>+upper!BF13</f>
        <v>10.14</v>
      </c>
      <c r="BG13" s="69">
        <f>+upper!BG13</f>
        <v>11.11</v>
      </c>
      <c r="BH13" s="69">
        <f>+upper!BH13</f>
        <v>11.11</v>
      </c>
      <c r="BI13" s="69">
        <f>+upper!BI13</f>
        <v>11.11</v>
      </c>
      <c r="BJ13" s="69">
        <f>+upper!BJ13</f>
        <v>11.11</v>
      </c>
      <c r="BK13" s="69">
        <f>+upper!BK13</f>
        <v>11.11</v>
      </c>
      <c r="BL13" s="69">
        <f>+upper!BL13</f>
        <v>11.11</v>
      </c>
      <c r="BM13" s="69">
        <f>+upper!BM13</f>
        <v>11.11</v>
      </c>
      <c r="BN13" s="69">
        <f>+upper!BN13</f>
        <v>11.11</v>
      </c>
      <c r="BO13" s="69">
        <f>+upper!BO13</f>
        <v>11.11</v>
      </c>
      <c r="BP13" s="69">
        <f>+upper!BP13</f>
        <v>12.120000000000001</v>
      </c>
      <c r="BQ13" s="69">
        <f>+upper!BQ13</f>
        <v>13.13</v>
      </c>
      <c r="BR13" s="69">
        <f>+upper!BR13</f>
        <v>12.120000000000001</v>
      </c>
      <c r="BS13" s="69">
        <f>+upper!BS13</f>
        <v>12.120000000000001</v>
      </c>
      <c r="BT13" s="69">
        <f>+upper!BT13</f>
        <v>12.726000000000024</v>
      </c>
      <c r="BU13" s="69">
        <f>+upper!BU13</f>
        <v>12.503800000000014</v>
      </c>
      <c r="BV13" s="69">
        <f>+upper!BV13</f>
        <v>12.326040000000008</v>
      </c>
      <c r="BW13" s="69">
        <f>+upper!BW13</f>
        <v>12.261400000000014</v>
      </c>
      <c r="BX13" s="69">
        <f>+upper!BX13</f>
        <v>12.453165333333349</v>
      </c>
      <c r="BY13" s="69">
        <f>+upper!BY13</f>
        <v>12.407827555555574</v>
      </c>
      <c r="BZ13" s="69">
        <f>+upper!BZ13</f>
        <v>12.265631525925933</v>
      </c>
      <c r="CA13" s="69">
        <f>+upper!CA13</f>
        <v>12.29427263209878</v>
      </c>
    </row>
    <row r="14" spans="1:79" x14ac:dyDescent="0.2">
      <c r="A14" s="9">
        <f>+data!B16</f>
        <v>48</v>
      </c>
      <c r="B14" s="69">
        <f>+upper!B14</f>
        <v>0</v>
      </c>
      <c r="C14" s="69">
        <f>+upper!C14</f>
        <v>0</v>
      </c>
      <c r="D14" s="69">
        <f>+upper!D14</f>
        <v>0</v>
      </c>
      <c r="E14" s="69">
        <f>+upper!E14</f>
        <v>0</v>
      </c>
      <c r="F14" s="69">
        <f>+upper!F14</f>
        <v>0</v>
      </c>
      <c r="G14" s="69">
        <f>+upper!G14</f>
        <v>0</v>
      </c>
      <c r="H14" s="69">
        <f>+upper!H14</f>
        <v>0</v>
      </c>
      <c r="I14" s="69">
        <f>+upper!I14</f>
        <v>0</v>
      </c>
      <c r="J14" s="69">
        <f>+upper!J14</f>
        <v>0</v>
      </c>
      <c r="K14" s="69">
        <f>+upper!K14</f>
        <v>0</v>
      </c>
      <c r="L14" s="69">
        <f>+upper!L14</f>
        <v>0</v>
      </c>
      <c r="M14" s="69">
        <f>+upper!M14</f>
        <v>0</v>
      </c>
      <c r="N14" s="69">
        <f>+upper!N14</f>
        <v>0</v>
      </c>
      <c r="O14" s="69">
        <f>+upper!O14</f>
        <v>0</v>
      </c>
      <c r="P14" s="69">
        <f>+upper!P14</f>
        <v>0</v>
      </c>
      <c r="Q14" s="69">
        <f>+upper!Q14</f>
        <v>0</v>
      </c>
      <c r="R14" s="69">
        <f>+upper!R14</f>
        <v>0</v>
      </c>
      <c r="S14" s="69">
        <f>+upper!S14</f>
        <v>0</v>
      </c>
      <c r="T14" s="69">
        <f>+upper!T14</f>
        <v>0</v>
      </c>
      <c r="U14" s="69">
        <f>+upper!U14</f>
        <v>0</v>
      </c>
      <c r="V14" s="69">
        <f>+upper!V14</f>
        <v>0</v>
      </c>
      <c r="W14" s="69">
        <f>+upper!W14</f>
        <v>0</v>
      </c>
      <c r="X14" s="69">
        <f>+upper!X14</f>
        <v>0</v>
      </c>
      <c r="Y14" s="69">
        <f>+upper!Y14</f>
        <v>0</v>
      </c>
      <c r="Z14" s="69">
        <f>+upper!Z14</f>
        <v>0</v>
      </c>
      <c r="AA14" s="69">
        <f>+upper!AA14</f>
        <v>0</v>
      </c>
      <c r="AB14" s="69">
        <f>+upper!AB14</f>
        <v>0</v>
      </c>
      <c r="AC14" s="69">
        <f>+upper!AC14</f>
        <v>0</v>
      </c>
      <c r="AD14" s="69">
        <f>+upper!AD14</f>
        <v>0</v>
      </c>
      <c r="AE14" s="69">
        <f>+upper!AE14</f>
        <v>0</v>
      </c>
      <c r="AF14" s="69">
        <f>+upper!AF14</f>
        <v>0</v>
      </c>
      <c r="AG14" s="69">
        <f>+upper!AG14</f>
        <v>0</v>
      </c>
      <c r="AH14" s="69">
        <f>+upper!AH14</f>
        <v>0</v>
      </c>
      <c r="AI14" s="69">
        <f>+upper!AI14</f>
        <v>0</v>
      </c>
      <c r="AJ14" s="69">
        <f>+upper!AJ14</f>
        <v>0</v>
      </c>
      <c r="AK14" s="69">
        <f>+upper!AK14</f>
        <v>0</v>
      </c>
      <c r="AL14" s="69">
        <f>+upper!AL14</f>
        <v>0</v>
      </c>
      <c r="AM14" s="69">
        <f>+upper!AM14</f>
        <v>0</v>
      </c>
      <c r="AN14" s="69">
        <f>+upper!AN14</f>
        <v>1.4037239469987539</v>
      </c>
      <c r="AO14" s="69">
        <f>+upper!AO14</f>
        <v>1.4417588593245136</v>
      </c>
      <c r="AP14" s="69">
        <f>+upper!AP14</f>
        <v>1.4797369668406077</v>
      </c>
      <c r="AQ14" s="69">
        <f>+upper!AQ14</f>
        <v>1.5175034484955949</v>
      </c>
      <c r="AR14" s="69">
        <f>+upper!AR14</f>
        <v>1.5548780668151558</v>
      </c>
      <c r="AS14" s="69">
        <f>+upper!AS14</f>
        <v>1.5916507086146667</v>
      </c>
      <c r="AT14" s="69">
        <f>+upper!AT14</f>
        <v>1.629665205674077</v>
      </c>
      <c r="AU14" s="69">
        <f>+upper!AU14</f>
        <v>1.6666366026126289</v>
      </c>
      <c r="AV14" s="69">
        <f>+upper!AV14</f>
        <v>1.7022208253528011</v>
      </c>
      <c r="AW14" s="69">
        <f>+upper!AW14</f>
        <v>1.7360097716445699</v>
      </c>
      <c r="AX14" s="69">
        <f>+upper!AX14</f>
        <v>1.7777135739350078</v>
      </c>
      <c r="AY14" s="69">
        <f>+upper!AY14</f>
        <v>1.9180297199101752</v>
      </c>
      <c r="AZ14" s="69">
        <f>+upper!AZ14</f>
        <v>2.0650005242834704</v>
      </c>
      <c r="BA14" s="69">
        <f>+upper!BA14</f>
        <v>2.2176293745622426</v>
      </c>
      <c r="BB14" s="69">
        <f>+upper!BB14</f>
        <v>2.3743477046255683</v>
      </c>
      <c r="BC14" s="69">
        <f>+upper!BC14</f>
        <v>3.0780000000000003</v>
      </c>
      <c r="BD14" s="69">
        <f>+upper!BD14</f>
        <v>3.0659999999999998</v>
      </c>
      <c r="BE14" s="69">
        <f>+upper!BE14</f>
        <v>6.1080000000000005</v>
      </c>
      <c r="BF14" s="69">
        <f>+upper!BF14</f>
        <v>4.056</v>
      </c>
      <c r="BG14" s="69">
        <f>+upper!BG14</f>
        <v>5.2520000000000007</v>
      </c>
      <c r="BH14" s="69">
        <f>+upper!BH14</f>
        <v>5.2520000000000007</v>
      </c>
      <c r="BI14" s="69">
        <f>+upper!BI14</f>
        <v>5.2520000000000007</v>
      </c>
      <c r="BJ14" s="69">
        <f>+upper!BJ14</f>
        <v>4.9490000000000007</v>
      </c>
      <c r="BK14" s="69">
        <f>+upper!BK14</f>
        <v>4.7469999999999999</v>
      </c>
      <c r="BL14" s="69">
        <f>+upper!BL14</f>
        <v>4.7469999999999999</v>
      </c>
      <c r="BM14" s="69">
        <f>+upper!BM14</f>
        <v>4.5954999999999995</v>
      </c>
      <c r="BN14" s="69">
        <f>+upper!BN14</f>
        <v>4.4440000000000008</v>
      </c>
      <c r="BO14" s="69">
        <f>+upper!BO14</f>
        <v>3.7370000000000001</v>
      </c>
      <c r="BP14" s="69">
        <f>+upper!BP14</f>
        <v>3.8379999999999996</v>
      </c>
      <c r="BQ14" s="69">
        <f>+upper!BQ14</f>
        <v>4.6459999999999999</v>
      </c>
      <c r="BR14" s="69">
        <f>+upper!BR14</f>
        <v>4.6459999999999999</v>
      </c>
      <c r="BS14" s="69">
        <f>+upper!BS14</f>
        <v>4.6459999999999999</v>
      </c>
      <c r="BT14" s="69">
        <f>+upper!BT14</f>
        <v>5.0903999999999634</v>
      </c>
      <c r="BU14" s="69">
        <f>+upper!BU14</f>
        <v>5.3247199999999912</v>
      </c>
      <c r="BV14" s="69">
        <f>+upper!BV14</f>
        <v>5.4111759999999904</v>
      </c>
      <c r="BW14" s="69">
        <f>+upper!BW14</f>
        <v>5.5913600000000017</v>
      </c>
      <c r="BX14" s="69">
        <f>+upper!BX14</f>
        <v>5.8439407999999693</v>
      </c>
      <c r="BY14" s="69">
        <f>+upper!BY14</f>
        <v>6.0758367999999745</v>
      </c>
      <c r="BZ14" s="69">
        <f>+upper!BZ14</f>
        <v>6.2227419733332887</v>
      </c>
      <c r="CA14" s="69">
        <f>+upper!CA14</f>
        <v>6.4186299022221922</v>
      </c>
    </row>
    <row r="15" spans="1:79" x14ac:dyDescent="0.2">
      <c r="A15" s="9">
        <f>+data!B17</f>
        <v>50</v>
      </c>
      <c r="B15" s="69">
        <f>+upper!B15</f>
        <v>0</v>
      </c>
      <c r="C15" s="69">
        <f>+upper!C15</f>
        <v>0</v>
      </c>
      <c r="D15" s="69">
        <f>+upper!D15</f>
        <v>0</v>
      </c>
      <c r="E15" s="69">
        <f>+upper!E15</f>
        <v>0</v>
      </c>
      <c r="F15" s="69">
        <f>+upper!F15</f>
        <v>0</v>
      </c>
      <c r="G15" s="69">
        <f>+upper!G15</f>
        <v>21.150720000000014</v>
      </c>
      <c r="H15" s="69">
        <f>+upper!H15</f>
        <v>104.34355199999999</v>
      </c>
      <c r="I15" s="69">
        <f>+upper!I15</f>
        <v>514.66752000000008</v>
      </c>
      <c r="J15" s="69">
        <f>+upper!J15</f>
        <v>846.02879999999982</v>
      </c>
      <c r="K15" s="69">
        <f>+upper!K15</f>
        <v>1390.4640000000002</v>
      </c>
      <c r="L15" s="69">
        <f>+upper!L15</f>
        <v>2284.8000000000002</v>
      </c>
      <c r="M15" s="69">
        <f>+upper!M15</f>
        <v>2411.5764705882357</v>
      </c>
      <c r="N15" s="69">
        <f>+upper!N15</f>
        <v>2532.7058823529419</v>
      </c>
      <c r="O15" s="69">
        <f>+upper!O15</f>
        <v>2680.0941176470587</v>
      </c>
      <c r="P15" s="69">
        <f>+upper!P15</f>
        <v>2820.7058823529419</v>
      </c>
      <c r="Q15" s="69">
        <f>+upper!Q15</f>
        <v>2954.5411764705877</v>
      </c>
      <c r="R15" s="69">
        <f>+upper!R15</f>
        <v>3081.5999999999863</v>
      </c>
      <c r="S15" s="69">
        <f>+upper!S15</f>
        <v>3350.1176470586206</v>
      </c>
      <c r="T15" s="69">
        <f>+upper!T15</f>
        <v>3606.211764703236</v>
      </c>
      <c r="U15" s="69">
        <f>+upper!U15</f>
        <v>3963.9529411410376</v>
      </c>
      <c r="V15" s="69">
        <f>+upper!V15</f>
        <v>4304.7529407076945</v>
      </c>
      <c r="W15" s="69">
        <f>+upper!W15</f>
        <v>4382.1176412453033</v>
      </c>
      <c r="X15" s="69">
        <f>+upper!X15</f>
        <v>4452.7058103889258</v>
      </c>
      <c r="Y15" s="69">
        <f>+upper!Y15</f>
        <v>4358.9638476383434</v>
      </c>
      <c r="Z15" s="69">
        <f>+upper!Z15</f>
        <v>4830.4825311199165</v>
      </c>
      <c r="AA15" s="69">
        <f>+upper!AA15</f>
        <v>5025.7354985251422</v>
      </c>
      <c r="AB15" s="69">
        <f>+upper!AB15</f>
        <v>6384.5515059348145</v>
      </c>
      <c r="AC15" s="69">
        <f>+upper!AC15</f>
        <v>7646.9788331626551</v>
      </c>
      <c r="AD15" s="69">
        <f>+upper!AD15</f>
        <v>7778.0600071187664</v>
      </c>
      <c r="AE15" s="69">
        <f>+upper!AE15</f>
        <v>7860.5804743555218</v>
      </c>
      <c r="AF15" s="69">
        <f>+upper!AF15</f>
        <v>7940.0347992777306</v>
      </c>
      <c r="AG15" s="69">
        <f>+upper!AG15</f>
        <v>8015.378393932132</v>
      </c>
      <c r="AH15" s="69">
        <f>+upper!AH15</f>
        <v>8085.3053220063684</v>
      </c>
      <c r="AI15" s="69">
        <f>+upper!AI15</f>
        <v>8148.1993621239071</v>
      </c>
      <c r="AJ15" s="69">
        <f>+upper!AJ15</f>
        <v>8202.0868248916177</v>
      </c>
      <c r="AK15" s="69">
        <f>+upper!AK15</f>
        <v>8244.5996414236397</v>
      </c>
      <c r="AL15" s="69">
        <f>+upper!AL15</f>
        <v>8272.9624208034747</v>
      </c>
      <c r="AM15" s="69">
        <f>+upper!AM15</f>
        <v>8284.0234883147896</v>
      </c>
      <c r="AN15" s="69">
        <f>+upper!AN15</f>
        <v>8274.3561321630659</v>
      </c>
      <c r="AO15" s="69">
        <f>+upper!AO15</f>
        <v>8354.1210960050448</v>
      </c>
      <c r="AP15" s="69">
        <f>+upper!AP15</f>
        <v>8406.2707947428971</v>
      </c>
      <c r="AQ15" s="69">
        <f>+upper!AQ15</f>
        <v>8426.9919563259919</v>
      </c>
      <c r="AR15" s="69">
        <f>+upper!AR15</f>
        <v>8413.6306752201763</v>
      </c>
      <c r="AS15" s="69">
        <f>+upper!AS15</f>
        <v>8365.3918716038443</v>
      </c>
      <c r="AT15" s="69">
        <f>+upper!AT15</f>
        <v>8355.9901904210747</v>
      </c>
      <c r="AU15" s="69">
        <f>+upper!AU15</f>
        <v>8264.9290223166845</v>
      </c>
      <c r="AV15" s="69">
        <f>+upper!AV15</f>
        <v>8381.7859973129489</v>
      </c>
      <c r="AW15" s="69">
        <f>+upper!AW15</f>
        <v>8415.4879121012636</v>
      </c>
      <c r="AX15" s="69">
        <f>+upper!AX15</f>
        <v>8416.5846782049266</v>
      </c>
      <c r="AY15" s="69">
        <f>+upper!AY15</f>
        <v>8338.5407131892789</v>
      </c>
      <c r="AZ15" s="69">
        <f>+upper!AZ15</f>
        <v>8727.3202537605393</v>
      </c>
      <c r="BA15" s="69">
        <f>+upper!BA15</f>
        <v>9035.776549983535</v>
      </c>
      <c r="BB15" s="69">
        <f>+upper!BB15</f>
        <v>9264.804149250207</v>
      </c>
      <c r="BC15" s="69">
        <f>+upper!BC15</f>
        <v>9110.880000000001</v>
      </c>
      <c r="BD15" s="69">
        <f>+upper!BD15</f>
        <v>9297.134</v>
      </c>
      <c r="BE15" s="69">
        <f>+upper!BE15</f>
        <v>9322.844000000001</v>
      </c>
      <c r="BF15" s="69">
        <f>+upper!BF15</f>
        <v>9569.1180000000004</v>
      </c>
      <c r="BG15" s="69">
        <f>+upper!BG15</f>
        <v>8888</v>
      </c>
      <c r="BH15" s="69">
        <f>+upper!BH15</f>
        <v>8891.0300000000007</v>
      </c>
      <c r="BI15" s="69">
        <f>+upper!BI15</f>
        <v>8840.5300000000007</v>
      </c>
      <c r="BJ15" s="69">
        <f>+upper!BJ15</f>
        <v>8815.2800000000007</v>
      </c>
      <c r="BK15" s="69">
        <f>+upper!BK15</f>
        <v>8810.23</v>
      </c>
      <c r="BL15" s="69">
        <f>+upper!BL15</f>
        <v>8798.11</v>
      </c>
      <c r="BM15" s="69">
        <f>+upper!BM15</f>
        <v>8766.7999999999993</v>
      </c>
      <c r="BN15" s="69">
        <f>+upper!BN15</f>
        <v>8754.68</v>
      </c>
      <c r="BO15" s="69">
        <f>+upper!BO15</f>
        <v>8465.82</v>
      </c>
      <c r="BP15" s="69">
        <f>+upper!BP15</f>
        <v>8634.49</v>
      </c>
      <c r="BQ15" s="69">
        <f>+upper!BQ15</f>
        <v>8727.41</v>
      </c>
      <c r="BR15" s="69">
        <f>+upper!BR15</f>
        <v>8613.2800000000007</v>
      </c>
      <c r="BS15" s="69">
        <f>+upper!BS15</f>
        <v>8610.25</v>
      </c>
      <c r="BT15" s="69">
        <f>+upper!BT15</f>
        <v>8690.5450000000001</v>
      </c>
      <c r="BU15" s="69">
        <f>+upper!BU15</f>
        <v>8653.68</v>
      </c>
      <c r="BV15" s="69">
        <f>+upper!BV15</f>
        <v>8637.9745000000003</v>
      </c>
      <c r="BW15" s="69">
        <f>+upper!BW15</f>
        <v>8630.9549999999963</v>
      </c>
      <c r="BX15" s="69">
        <f>+upper!BX15</f>
        <v>8652.9157666666651</v>
      </c>
      <c r="BY15" s="69">
        <f>+upper!BY15</f>
        <v>8647.9387111111082</v>
      </c>
      <c r="BZ15" s="69">
        <f>+upper!BZ15</f>
        <v>8630.1004651851854</v>
      </c>
      <c r="CA15" s="69">
        <f>+upper!CA15</f>
        <v>8635.6563130864179</v>
      </c>
    </row>
    <row r="16" spans="1:79" x14ac:dyDescent="0.2">
      <c r="A16" s="9">
        <f>+data!B18</f>
        <v>51</v>
      </c>
      <c r="B16" s="69">
        <f>+upper!B16</f>
        <v>0</v>
      </c>
      <c r="C16" s="69">
        <f>+upper!C16</f>
        <v>0</v>
      </c>
      <c r="D16" s="69">
        <f>+upper!D16</f>
        <v>0</v>
      </c>
      <c r="E16" s="69">
        <f>+upper!E16</f>
        <v>0</v>
      </c>
      <c r="F16" s="69">
        <f>+upper!F16</f>
        <v>1.8724839470513956</v>
      </c>
      <c r="G16" s="69">
        <f>+upper!G16</f>
        <v>6.4674610013288341</v>
      </c>
      <c r="H16" s="69">
        <f>+upper!H16</f>
        <v>22.33429865792224</v>
      </c>
      <c r="I16" s="69">
        <f>+upper!I16</f>
        <v>77.113693339177459</v>
      </c>
      <c r="J16" s="69">
        <f>+upper!J16</f>
        <v>82.3751615512341</v>
      </c>
      <c r="K16" s="69">
        <f>+upper!K16</f>
        <v>86.1077323002566</v>
      </c>
      <c r="L16" s="69">
        <f>+upper!L16</f>
        <v>86.530754634366971</v>
      </c>
      <c r="M16" s="69">
        <f>+upper!M16</f>
        <v>89.609344047194412</v>
      </c>
      <c r="N16" s="69">
        <f>+upper!N16</f>
        <v>92.684753512706763</v>
      </c>
      <c r="O16" s="69">
        <f>+upper!O16</f>
        <v>95.738194326556794</v>
      </c>
      <c r="P16" s="69">
        <f>+upper!P16</f>
        <v>98.747308257647589</v>
      </c>
      <c r="Q16" s="69">
        <f>+upper!Q16</f>
        <v>101.68545430880852</v>
      </c>
      <c r="R16" s="69">
        <f>+upper!R16</f>
        <v>104.52079814290263</v>
      </c>
      <c r="S16" s="69">
        <f>+upper!S16</f>
        <v>107.21512754599394</v>
      </c>
      <c r="T16" s="69">
        <f>+upper!T16</f>
        <v>109.72227815699543</v>
      </c>
      <c r="U16" s="69">
        <f>+upper!U16</f>
        <v>110.55027146804829</v>
      </c>
      <c r="V16" s="69">
        <f>+upper!V16</f>
        <v>110.70381835360907</v>
      </c>
      <c r="W16" s="69">
        <f>+upper!W16</f>
        <v>157.09553401545773</v>
      </c>
      <c r="X16" s="69">
        <f>+upper!X16</f>
        <v>197.25863322078081</v>
      </c>
      <c r="Y16" s="69">
        <f>+upper!Y16</f>
        <v>231.42678578183424</v>
      </c>
      <c r="Z16" s="69">
        <f>+upper!Z16</f>
        <v>171.71362609808142</v>
      </c>
      <c r="AA16" s="69">
        <f>+upper!AA16</f>
        <v>198.03619892727335</v>
      </c>
      <c r="AB16" s="69">
        <f>+upper!AB16</f>
        <v>215.21423482018997</v>
      </c>
      <c r="AC16" s="69">
        <f>+upper!AC16</f>
        <v>226.05849280728296</v>
      </c>
      <c r="AD16" s="69">
        <f>+upper!AD16</f>
        <v>233.41452199046162</v>
      </c>
      <c r="AE16" s="69">
        <f>+upper!AE16</f>
        <v>240.89974395443301</v>
      </c>
      <c r="AF16" s="69">
        <f>+upper!AF16</f>
        <v>248.50403522208421</v>
      </c>
      <c r="AG16" s="69">
        <f>+upper!AG16</f>
        <v>256.21527276883768</v>
      </c>
      <c r="AH16" s="69">
        <f>+upper!AH16</f>
        <v>264.01904230543204</v>
      </c>
      <c r="AI16" s="69">
        <f>+upper!AI16</f>
        <v>271.89829733131933</v>
      </c>
      <c r="AJ16" s="69">
        <f>+upper!AJ16</f>
        <v>279.83295831185143</v>
      </c>
      <c r="AK16" s="69">
        <f>+upper!AK16</f>
        <v>287.79943840635428</v>
      </c>
      <c r="AL16" s="69">
        <f>+upper!AL16</f>
        <v>295.7700782596018</v>
      </c>
      <c r="AM16" s="69">
        <f>+upper!AM16</f>
        <v>303.71246706574243</v>
      </c>
      <c r="AN16" s="69">
        <f>+upper!AN16</f>
        <v>311.5886198297103</v>
      </c>
      <c r="AO16" s="69">
        <f>+upper!AO16</f>
        <v>319.3539705966806</v>
      </c>
      <c r="AP16" s="69">
        <f>+upper!AP16</f>
        <v>326.95612703129996</v>
      </c>
      <c r="AQ16" s="69">
        <f>+upper!AQ16</f>
        <v>334.33331097053599</v>
      </c>
      <c r="AR16" s="69">
        <f>+upper!AR16</f>
        <v>341.41237902836684</v>
      </c>
      <c r="AS16" s="69">
        <f>+upper!AS16</f>
        <v>348.10627138060124</v>
      </c>
      <c r="AT16" s="69">
        <f>+upper!AT16</f>
        <v>354.31066601008592</v>
      </c>
      <c r="AU16" s="69">
        <f>+upper!AU16</f>
        <v>359.89950337758449</v>
      </c>
      <c r="AV16" s="69">
        <f>+upper!AV16</f>
        <v>364.71886271984494</v>
      </c>
      <c r="AW16" s="69">
        <f>+upper!AW16</f>
        <v>368.5783594212246</v>
      </c>
      <c r="AX16" s="69">
        <f>+upper!AX16</f>
        <v>373.38044293663734</v>
      </c>
      <c r="AY16" s="69">
        <f>+upper!AY16</f>
        <v>376.73141395136918</v>
      </c>
      <c r="AZ16" s="69">
        <f>+upper!AZ16</f>
        <v>378.19511946080388</v>
      </c>
      <c r="BA16" s="69">
        <f>+upper!BA16</f>
        <v>465.93615412652474</v>
      </c>
      <c r="BB16" s="69">
        <f>+upper!BB16</f>
        <v>453.42632686342967</v>
      </c>
      <c r="BC16" s="69">
        <f>+upper!BC16</f>
        <v>579.98652454382182</v>
      </c>
      <c r="BD16" s="69">
        <f>+upper!BD16</f>
        <v>561.34283094717546</v>
      </c>
      <c r="BE16" s="69">
        <f>+upper!BE16</f>
        <v>555.58693943483854</v>
      </c>
      <c r="BF16" s="69">
        <f>+upper!BF16</f>
        <v>547.19617879808754</v>
      </c>
      <c r="BG16" s="69">
        <f>+upper!BG16</f>
        <v>492.88</v>
      </c>
      <c r="BH16" s="69">
        <f>+upper!BH16</f>
        <v>497.93</v>
      </c>
      <c r="BI16" s="69">
        <f>+upper!BI16</f>
        <v>495.91</v>
      </c>
      <c r="BJ16" s="69">
        <f>+upper!BJ16</f>
        <v>498.94</v>
      </c>
      <c r="BK16" s="69">
        <f>+upper!BK16</f>
        <v>510.05</v>
      </c>
      <c r="BL16" s="69">
        <f>+upper!BL16</f>
        <v>510.05</v>
      </c>
      <c r="BM16" s="69">
        <f>+upper!BM16</f>
        <v>508.93899999999996</v>
      </c>
      <c r="BN16" s="69">
        <f>+upper!BN16</f>
        <v>511.161</v>
      </c>
      <c r="BO16" s="69">
        <f>+upper!BO16</f>
        <v>508.44410000000005</v>
      </c>
      <c r="BP16" s="69">
        <f>+upper!BP16</f>
        <v>515.60500000000002</v>
      </c>
      <c r="BQ16" s="69">
        <f>+upper!BQ16</f>
        <v>508.63600000000002</v>
      </c>
      <c r="BR16" s="69">
        <f>+upper!BR16</f>
        <v>507.62600000000003</v>
      </c>
      <c r="BS16" s="69">
        <f>+upper!BS16</f>
        <v>510.15100000000001</v>
      </c>
      <c r="BT16" s="69">
        <f>+upper!BT16</f>
        <v>508.72286000000003</v>
      </c>
      <c r="BU16" s="69">
        <f>+upper!BU16</f>
        <v>506.47338799999989</v>
      </c>
      <c r="BV16" s="69">
        <f>+upper!BV16</f>
        <v>507.35334039999981</v>
      </c>
      <c r="BW16" s="69">
        <f>+upper!BW16</f>
        <v>507.03050400000001</v>
      </c>
      <c r="BX16" s="69">
        <f>+upper!BX16</f>
        <v>506.53085565333316</v>
      </c>
      <c r="BY16" s="69">
        <f>+upper!BY16</f>
        <v>505.48054094222215</v>
      </c>
      <c r="BZ16" s="69">
        <f>+upper!BZ16</f>
        <v>505.29571195970357</v>
      </c>
      <c r="CA16" s="69">
        <f>+upper!CA16</f>
        <v>505.16008080039495</v>
      </c>
    </row>
    <row r="17" spans="1:79" x14ac:dyDescent="0.2">
      <c r="A17" s="9">
        <f>+data!B19</f>
        <v>52</v>
      </c>
      <c r="B17" s="69">
        <f>+upper!B17</f>
        <v>0</v>
      </c>
      <c r="C17" s="69">
        <f>+upper!C17</f>
        <v>0</v>
      </c>
      <c r="D17" s="69">
        <f>+upper!D17</f>
        <v>0</v>
      </c>
      <c r="E17" s="69">
        <f>+upper!E17</f>
        <v>0</v>
      </c>
      <c r="F17" s="69">
        <f>+upper!F17</f>
        <v>0</v>
      </c>
      <c r="G17" s="69">
        <f>+upper!G17</f>
        <v>0</v>
      </c>
      <c r="H17" s="69">
        <f>+upper!H17</f>
        <v>0</v>
      </c>
      <c r="I17" s="69">
        <f>+upper!I17</f>
        <v>0</v>
      </c>
      <c r="J17" s="69">
        <f>+upper!J17</f>
        <v>0</v>
      </c>
      <c r="K17" s="69">
        <f>+upper!K17</f>
        <v>0</v>
      </c>
      <c r="L17" s="69">
        <f>+upper!L17</f>
        <v>0</v>
      </c>
      <c r="M17" s="69">
        <f>+upper!M17</f>
        <v>2.3304859347110414E-3</v>
      </c>
      <c r="N17" s="69">
        <f>+upper!N17</f>
        <v>2.4573718636672968E-3</v>
      </c>
      <c r="O17" s="69">
        <f>+upper!O17</f>
        <v>2.5880862464842027E-3</v>
      </c>
      <c r="P17" s="69">
        <f>+upper!P17</f>
        <v>2.7222143441313104E-3</v>
      </c>
      <c r="Q17" s="69">
        <f>+upper!Q17</f>
        <v>2.8592092064234852E-3</v>
      </c>
      <c r="R17" s="69">
        <f>+upper!R17</f>
        <v>2.9983620166402123E-3</v>
      </c>
      <c r="S17" s="69">
        <f>+upper!S17</f>
        <v>3.1387645799947233E-3</v>
      </c>
      <c r="T17" s="69">
        <f>+upper!T17</f>
        <v>3.2792611326456457E-3</v>
      </c>
      <c r="U17" s="69">
        <f>+upper!U17</f>
        <v>3.418385289550201E-3</v>
      </c>
      <c r="V17" s="69">
        <f>+upper!V17</f>
        <v>3.5542757547964939E-3</v>
      </c>
      <c r="W17" s="69">
        <f>+upper!W17</f>
        <v>3.684560745024156E-3</v>
      </c>
      <c r="X17" s="69">
        <f>+upper!X17</f>
        <v>1.3956047138588624E-2</v>
      </c>
      <c r="Y17" s="69">
        <f>+upper!Y17</f>
        <v>5.2637943586617386E-2</v>
      </c>
      <c r="Z17" s="69">
        <f>+upper!Z17</f>
        <v>0.19750048689601563</v>
      </c>
      <c r="AA17" s="69">
        <f>+upper!AA17</f>
        <v>0.73613851513812667</v>
      </c>
      <c r="AB17" s="69">
        <f>+upper!AB17</f>
        <v>2.7199028457215708</v>
      </c>
      <c r="AC17" s="69">
        <f>+upper!AC17</f>
        <v>9.9280979731463752</v>
      </c>
      <c r="AD17" s="69">
        <f>+upper!AD17</f>
        <v>9.7734896199879504</v>
      </c>
      <c r="AE17" s="69">
        <f>+upper!AE17</f>
        <v>9.6189285190357179</v>
      </c>
      <c r="AF17" s="69">
        <f>+upper!AF17</f>
        <v>9.4643968501930527</v>
      </c>
      <c r="AG17" s="69">
        <f>+upper!AG17</f>
        <v>9.3098753013027569</v>
      </c>
      <c r="AH17" s="69">
        <f>+upper!AH17</f>
        <v>9.1553429165922289</v>
      </c>
      <c r="AI17" s="69">
        <f>+upper!AI17</f>
        <v>9.0007769258823025</v>
      </c>
      <c r="AJ17" s="69">
        <f>+upper!AJ17</f>
        <v>8.8461525515729846</v>
      </c>
      <c r="AK17" s="69">
        <f>+upper!AK17</f>
        <v>8.6914427898643503</v>
      </c>
      <c r="AL17" s="69">
        <f>+upper!AL17</f>
        <v>8.5366181619945447</v>
      </c>
      <c r="AM17" s="69">
        <f>+upper!AM17</f>
        <v>8.38164643044869</v>
      </c>
      <c r="AN17" s="69">
        <f>+upper!AN17</f>
        <v>9.4604661151838254</v>
      </c>
      <c r="AO17" s="69">
        <f>+upper!AO17</f>
        <v>10.492451989194127</v>
      </c>
      <c r="AP17" s="69">
        <f>+upper!AP17</f>
        <v>11.477442645916325</v>
      </c>
      <c r="AQ17" s="69">
        <f>+upper!AQ17</f>
        <v>12.415244061111625</v>
      </c>
      <c r="AR17" s="69">
        <f>+upper!AR17</f>
        <v>13.305625287368404</v>
      </c>
      <c r="AS17" s="69">
        <f>+upper!AS17</f>
        <v>13.775989401999519</v>
      </c>
      <c r="AT17" s="69">
        <f>+upper!AT17</f>
        <v>14.214061592874504</v>
      </c>
      <c r="AU17" s="69">
        <f>+upper!AU17</f>
        <v>14.619549891048337</v>
      </c>
      <c r="AV17" s="69">
        <f>+upper!AV17</f>
        <v>14.992115450449202</v>
      </c>
      <c r="AW17" s="69">
        <f>+upper!AW17</f>
        <v>15.331365287412057</v>
      </c>
      <c r="AX17" s="69">
        <f>+upper!AX17</f>
        <v>15.559747029471922</v>
      </c>
      <c r="AY17" s="69">
        <f>+upper!AY17</f>
        <v>15.764921458968258</v>
      </c>
      <c r="AZ17" s="69">
        <f>+upper!AZ17</f>
        <v>15.945970597622749</v>
      </c>
      <c r="BA17" s="69">
        <f>+upper!BA17</f>
        <v>16.101859637458279</v>
      </c>
      <c r="BB17" s="69">
        <f>+upper!BB17</f>
        <v>16.308321719628033</v>
      </c>
      <c r="BC17" s="69">
        <f>+upper!BC17</f>
        <v>17.442</v>
      </c>
      <c r="BD17" s="69">
        <f>+upper!BD17</f>
        <v>17.373999999999999</v>
      </c>
      <c r="BE17" s="69">
        <f>+upper!BE17</f>
        <v>17.306000000000001</v>
      </c>
      <c r="BF17" s="69">
        <f>+upper!BF17</f>
        <v>17.238</v>
      </c>
      <c r="BG17" s="69">
        <f>+upper!BG17</f>
        <v>17.170000000000002</v>
      </c>
      <c r="BH17" s="69">
        <f>+upper!BH17</f>
        <v>17.170000000000002</v>
      </c>
      <c r="BI17" s="69">
        <f>+upper!BI17</f>
        <v>17.170000000000002</v>
      </c>
      <c r="BJ17" s="69">
        <f>+upper!BJ17</f>
        <v>17.170000000000002</v>
      </c>
      <c r="BK17" s="69">
        <f>+upper!BK17</f>
        <v>17.170000000000002</v>
      </c>
      <c r="BL17" s="69">
        <f>+upper!BL17</f>
        <v>17.170000000000002</v>
      </c>
      <c r="BM17" s="69">
        <f>+upper!BM17</f>
        <v>17.170000000000002</v>
      </c>
      <c r="BN17" s="69">
        <f>+upper!BN17</f>
        <v>17.170000000000002</v>
      </c>
      <c r="BO17" s="69">
        <f>+upper!BO17</f>
        <v>17.170000000000002</v>
      </c>
      <c r="BP17" s="69">
        <f>+upper!BP17</f>
        <v>17.170000000000002</v>
      </c>
      <c r="BQ17" s="69">
        <f>+upper!BQ17</f>
        <v>13.13</v>
      </c>
      <c r="BR17" s="69">
        <f>+upper!BR17</f>
        <v>12.120000000000001</v>
      </c>
      <c r="BS17" s="69">
        <f>+upper!BS17</f>
        <v>12.120000000000001</v>
      </c>
      <c r="BT17" s="69">
        <f>+upper!BT17</f>
        <v>9.7969999999998159</v>
      </c>
      <c r="BU17" s="69">
        <f>+upper!BU17</f>
        <v>8.1405999999999441</v>
      </c>
      <c r="BV17" s="69">
        <f>+upper!BV17</f>
        <v>7.370979999999772</v>
      </c>
      <c r="BW17" s="69">
        <f>+upper!BW17</f>
        <v>6.1407999999999268</v>
      </c>
      <c r="BX17" s="69">
        <f>+upper!BX17</f>
        <v>4.7016173333333651</v>
      </c>
      <c r="BY17" s="69">
        <f>+upper!BY17</f>
        <v>3.1621528888888362</v>
      </c>
      <c r="BZ17" s="69">
        <f>+upper!BZ17</f>
        <v>2.0800553481480391</v>
      </c>
      <c r="CA17" s="69">
        <f>+upper!CA17</f>
        <v>0.82919553580233241</v>
      </c>
    </row>
    <row r="18" spans="1:79" x14ac:dyDescent="0.2">
      <c r="A18" s="9">
        <f>+data!B20</f>
        <v>56</v>
      </c>
      <c r="B18" s="69">
        <f>+upper!B18</f>
        <v>0</v>
      </c>
      <c r="C18" s="69">
        <f>+upper!C18</f>
        <v>0</v>
      </c>
      <c r="D18" s="69">
        <f>+upper!D18</f>
        <v>0</v>
      </c>
      <c r="E18" s="69">
        <f>+upper!E18</f>
        <v>0</v>
      </c>
      <c r="F18" s="69">
        <f>+upper!F18</f>
        <v>0</v>
      </c>
      <c r="G18" s="69">
        <f>+upper!G18</f>
        <v>0.7924330450286281</v>
      </c>
      <c r="H18" s="69">
        <f>+upper!H18</f>
        <v>7.818672710949131</v>
      </c>
      <c r="I18" s="69">
        <f>+upper!I18</f>
        <v>46.278089829671885</v>
      </c>
      <c r="J18" s="69">
        <f>+upper!J18</f>
        <v>84.691765778174457</v>
      </c>
      <c r="K18" s="69">
        <f>+upper!K18</f>
        <v>189.4998153879441</v>
      </c>
      <c r="L18" s="69">
        <f>+upper!L18</f>
        <v>488.75181851169623</v>
      </c>
      <c r="M18" s="69">
        <f>+upper!M18</f>
        <v>490.75369728990654</v>
      </c>
      <c r="N18" s="69">
        <f>+upper!N18</f>
        <v>492.14618684558275</v>
      </c>
      <c r="O18" s="69">
        <f>+upper!O18</f>
        <v>492.86360900630115</v>
      </c>
      <c r="P18" s="69">
        <f>+upper!P18</f>
        <v>492.83196739059372</v>
      </c>
      <c r="Q18" s="69">
        <f>+upper!Q18</f>
        <v>473.40237937718422</v>
      </c>
      <c r="R18" s="69">
        <f>+upper!R18</f>
        <v>272.32594215807893</v>
      </c>
      <c r="S18" s="69">
        <f>+upper!S18</f>
        <v>347.37767411450989</v>
      </c>
      <c r="T18" s="69">
        <f>+upper!T18</f>
        <v>355.19857385196434</v>
      </c>
      <c r="U18" s="69">
        <f>+upper!U18</f>
        <v>394.35370379077506</v>
      </c>
      <c r="V18" s="69">
        <f>+upper!V18</f>
        <v>427.45309587231452</v>
      </c>
      <c r="W18" s="69">
        <f>+upper!W18</f>
        <v>605.68013148841464</v>
      </c>
      <c r="X18" s="69">
        <f>+upper!X18</f>
        <v>853.99692505860173</v>
      </c>
      <c r="Y18" s="69">
        <f>+upper!Y18</f>
        <v>1108.0116605395267</v>
      </c>
      <c r="Z18" s="69">
        <f>+upper!Z18</f>
        <v>657.07040182263813</v>
      </c>
      <c r="AA18" s="69">
        <f>+upper!AA18</f>
        <v>940.73624861962219</v>
      </c>
      <c r="AB18" s="69">
        <f>+upper!AB18</f>
        <v>1017.5320664533898</v>
      </c>
      <c r="AC18" s="69">
        <f>+upper!AC18</f>
        <v>1041.6807329089761</v>
      </c>
      <c r="AD18" s="69">
        <f>+upper!AD18</f>
        <v>1116.6804818424214</v>
      </c>
      <c r="AE18" s="69">
        <f>+upper!AE18</f>
        <v>1187.4248049662613</v>
      </c>
      <c r="AF18" s="69">
        <f>+upper!AF18</f>
        <v>1253.8544405685768</v>
      </c>
      <c r="AG18" s="69">
        <f>+upper!AG18</f>
        <v>1315.9014195774846</v>
      </c>
      <c r="AH18" s="69">
        <f>+upper!AH18</f>
        <v>1373.487604339221</v>
      </c>
      <c r="AI18" s="69">
        <f>+upper!AI18</f>
        <v>1426.5229051126444</v>
      </c>
      <c r="AJ18" s="69">
        <f>+upper!AJ18</f>
        <v>1474.903083628413</v>
      </c>
      <c r="AK18" s="69">
        <f>+upper!AK18</f>
        <v>1518.5070214177163</v>
      </c>
      <c r="AL18" s="69">
        <f>+upper!AL18</f>
        <v>1557.1932855348382</v>
      </c>
      <c r="AM18" s="69">
        <f>+upper!AM18</f>
        <v>1590.7957589370812</v>
      </c>
      <c r="AN18" s="69">
        <f>+upper!AN18</f>
        <v>1619.1180061640357</v>
      </c>
      <c r="AO18" s="69">
        <f>+upper!AO18</f>
        <v>1641.9258990085625</v>
      </c>
      <c r="AP18" s="69">
        <f>+upper!AP18</f>
        <v>1724.2021372025947</v>
      </c>
      <c r="AQ18" s="69">
        <f>+upper!AQ18</f>
        <v>1678.8115601744823</v>
      </c>
      <c r="AR18" s="69">
        <f>+upper!AR18</f>
        <v>1732.3735257973331</v>
      </c>
      <c r="AS18" s="69">
        <f>+upper!AS18</f>
        <v>1783.892159172766</v>
      </c>
      <c r="AT18" s="69">
        <f>+upper!AT18</f>
        <v>1816.8010428831808</v>
      </c>
      <c r="AU18" s="69">
        <f>+upper!AU18</f>
        <v>1914.6179883929162</v>
      </c>
      <c r="AV18" s="69">
        <f>+upper!AV18</f>
        <v>2035.2</v>
      </c>
      <c r="AW18" s="69">
        <f>+upper!AW18</f>
        <v>2031.517350289181</v>
      </c>
      <c r="AX18" s="69">
        <f>+upper!AX18</f>
        <v>2032.3780000000004</v>
      </c>
      <c r="AY18" s="69">
        <f>+upper!AY18</f>
        <v>1794.474536871405</v>
      </c>
      <c r="AZ18" s="69">
        <f>+upper!AZ18</f>
        <v>1676.6577262854412</v>
      </c>
      <c r="BA18" s="69">
        <f>+upper!BA18</f>
        <v>1453.4117783257166</v>
      </c>
      <c r="BB18" s="69">
        <f>+upper!BB18</f>
        <v>1221.9977615402499</v>
      </c>
      <c r="BC18" s="69">
        <f>+upper!BC18</f>
        <v>999.8098858350952</v>
      </c>
      <c r="BD18" s="69">
        <f>+upper!BD18</f>
        <v>965.38595348837214</v>
      </c>
      <c r="BE18" s="69">
        <f>+upper!BE18</f>
        <v>736.40893234672308</v>
      </c>
      <c r="BF18" s="69">
        <f>+upper!BF18</f>
        <v>739.19420930232559</v>
      </c>
      <c r="BG18" s="69">
        <f>+upper!BG18</f>
        <v>891.83</v>
      </c>
      <c r="BH18" s="69">
        <f>+upper!BH18</f>
        <v>876.68000000000006</v>
      </c>
      <c r="BI18" s="69">
        <f>+upper!BI18</f>
        <v>863.55</v>
      </c>
      <c r="BJ18" s="69">
        <f>+upper!BJ18</f>
        <v>866.58</v>
      </c>
      <c r="BK18" s="69">
        <f>+upper!BK18</f>
        <v>871.63</v>
      </c>
      <c r="BL18" s="69">
        <f>+upper!BL18</f>
        <v>874.66</v>
      </c>
      <c r="BM18" s="69">
        <f>+upper!BM18</f>
        <v>873.65</v>
      </c>
      <c r="BN18" s="69">
        <f>+upper!BN18</f>
        <v>871.63</v>
      </c>
      <c r="BO18" s="69">
        <f>+upper!BO18</f>
        <v>876.68000000000006</v>
      </c>
      <c r="BP18" s="69">
        <f>+upper!BP18</f>
        <v>870.62</v>
      </c>
      <c r="BQ18" s="69">
        <f>+upper!BQ18</f>
        <v>865.57</v>
      </c>
      <c r="BR18" s="69">
        <f>+upper!BR18</f>
        <v>855.47</v>
      </c>
      <c r="BS18" s="69">
        <f>+upper!BS18</f>
        <v>834.26</v>
      </c>
      <c r="BT18" s="69">
        <f>+upper!BT18</f>
        <v>830.52299999999923</v>
      </c>
      <c r="BU18" s="69">
        <f>+upper!BU18</f>
        <v>817.83739999999796</v>
      </c>
      <c r="BV18" s="69">
        <f>+upper!BV18</f>
        <v>804.6084199999998</v>
      </c>
      <c r="BW18" s="69">
        <f>+upper!BW18</f>
        <v>792.56720000000121</v>
      </c>
      <c r="BX18" s="69">
        <f>+upper!BX18</f>
        <v>780.92890266666973</v>
      </c>
      <c r="BY18" s="69">
        <f>+upper!BY18</f>
        <v>770.74563377778099</v>
      </c>
      <c r="BZ18" s="69">
        <f>+upper!BZ18</f>
        <v>757.36973842963596</v>
      </c>
      <c r="CA18" s="69">
        <f>+upper!CA18</f>
        <v>745.78638609383495</v>
      </c>
    </row>
    <row r="19" spans="1:79" x14ac:dyDescent="0.2">
      <c r="A19" s="9">
        <f>+data!B21</f>
        <v>60</v>
      </c>
      <c r="B19" s="69">
        <f>+upper!B19</f>
        <v>0</v>
      </c>
      <c r="C19" s="69">
        <f>+upper!C19</f>
        <v>0</v>
      </c>
      <c r="D19" s="69">
        <f>+upper!D19</f>
        <v>0</v>
      </c>
      <c r="E19" s="69">
        <f>+upper!E19</f>
        <v>0</v>
      </c>
      <c r="F19" s="69">
        <f>+upper!F19</f>
        <v>0</v>
      </c>
      <c r="G19" s="69">
        <f>+upper!G19</f>
        <v>0</v>
      </c>
      <c r="H19" s="69">
        <f>+upper!H19</f>
        <v>0</v>
      </c>
      <c r="I19" s="69">
        <f>+upper!I19</f>
        <v>0</v>
      </c>
      <c r="J19" s="69">
        <f>+upper!J19</f>
        <v>0</v>
      </c>
      <c r="K19" s="69">
        <f>+upper!K19</f>
        <v>0</v>
      </c>
      <c r="L19" s="69">
        <f>+upper!L19</f>
        <v>0</v>
      </c>
      <c r="M19" s="69">
        <f>+upper!M19</f>
        <v>6.2732971141573987E-2</v>
      </c>
      <c r="N19" s="69">
        <f>+upper!N19</f>
        <v>6.6123063904337739E-2</v>
      </c>
      <c r="O19" s="69">
        <f>+upper!O19</f>
        <v>6.9610562004786644E-2</v>
      </c>
      <c r="P19" s="69">
        <f>+upper!P19</f>
        <v>7.3183200046361072E-2</v>
      </c>
      <c r="Q19" s="69">
        <f>+upper!Q19</f>
        <v>7.6824909457628154E-2</v>
      </c>
      <c r="R19" s="69">
        <f>+upper!R19</f>
        <v>8.0514950701820853E-2</v>
      </c>
      <c r="S19" s="69">
        <f>+upper!S19</f>
        <v>8.4226807882840732E-2</v>
      </c>
      <c r="T19" s="69">
        <f>+upper!T19</f>
        <v>8.7926757063618535E-2</v>
      </c>
      <c r="U19" s="69">
        <f>+upper!U19</f>
        <v>9.1571975301718525E-2</v>
      </c>
      <c r="V19" s="69">
        <f>+upper!V19</f>
        <v>9.5107984733312279E-2</v>
      </c>
      <c r="W19" s="69">
        <f>+upper!W19</f>
        <v>9.8465102287442721E-2</v>
      </c>
      <c r="X19" s="69">
        <f>+upper!X19</f>
        <v>0.1015533455156644</v>
      </c>
      <c r="Y19" s="69">
        <f>+upper!Y19</f>
        <v>0.1042548329805412</v>
      </c>
      <c r="Z19" s="69">
        <f>+upper!Z19</f>
        <v>0.10641189743159922</v>
      </c>
      <c r="AA19" s="69">
        <f>+upper!AA19</f>
        <v>0.10780736989312181</v>
      </c>
      <c r="AB19" s="69">
        <f>+upper!AB19</f>
        <v>0.10812934154484853</v>
      </c>
      <c r="AC19" s="69">
        <f>+upper!AC19</f>
        <v>0.10690163514174504</v>
      </c>
      <c r="AD19" s="69">
        <f>+upper!AD19</f>
        <v>0.11682726435334229</v>
      </c>
      <c r="AE19" s="69">
        <f>+upper!AE19</f>
        <v>0.12763749503518884</v>
      </c>
      <c r="AF19" s="69">
        <f>+upper!AF19</f>
        <v>0.13940579016269394</v>
      </c>
      <c r="AG19" s="69">
        <f>+upper!AG19</f>
        <v>0.15221086236219744</v>
      </c>
      <c r="AH19" s="69">
        <f>+upper!AH19</f>
        <v>0.16613689627654862</v>
      </c>
      <c r="AI19" s="69">
        <f>+upper!AI19</f>
        <v>0.18127374660491996</v>
      </c>
      <c r="AJ19" s="69">
        <f>+upper!AJ19</f>
        <v>0.1977171014407024</v>
      </c>
      <c r="AK19" s="69">
        <f>+upper!AK19</f>
        <v>0.21556859793203426</v>
      </c>
      <c r="AL19" s="69">
        <f>+upper!AL19</f>
        <v>0.23493587406758171</v>
      </c>
      <c r="AM19" s="69">
        <f>+upper!AM19</f>
        <v>0.2559325363835297</v>
      </c>
      <c r="AN19" s="69">
        <f>+upper!AN19</f>
        <v>0.27867801838580408</v>
      </c>
      <c r="AO19" s="69">
        <f>+upper!AO19</f>
        <v>0.30329729820857332</v>
      </c>
      <c r="AP19" s="69">
        <f>+upper!AP19</f>
        <v>0.32992043612145849</v>
      </c>
      <c r="AQ19" s="69">
        <f>+upper!AQ19</f>
        <v>0.35868188246668897</v>
      </c>
      <c r="AR19" s="69">
        <f>+upper!AR19</f>
        <v>0.38971949379634729</v>
      </c>
      <c r="AS19" s="69">
        <f>+upper!AS19</f>
        <v>0.42317317849104313</v>
      </c>
      <c r="AT19" s="69">
        <f>+upper!AT19</f>
        <v>0.4591830717331209</v>
      </c>
      <c r="AU19" s="69">
        <f>+upper!AU19</f>
        <v>0.4978871116389037</v>
      </c>
      <c r="AV19" s="69">
        <f>+upper!AV19</f>
        <v>0.53941785114865726</v>
      </c>
      <c r="AW19" s="69">
        <f>+upper!AW19</f>
        <v>0.58389829034943497</v>
      </c>
      <c r="AX19" s="69">
        <f>+upper!AX19</f>
        <v>0.63507934857177173</v>
      </c>
      <c r="AY19" s="69">
        <f>+upper!AY19</f>
        <v>0.69006529033494146</v>
      </c>
      <c r="AZ19" s="69">
        <f>+upper!AZ19</f>
        <v>0.74898669530193085</v>
      </c>
      <c r="BA19" s="69">
        <f>+upper!BA19</f>
        <v>0.81193408119477029</v>
      </c>
      <c r="BB19" s="69">
        <f>+upper!BB19</f>
        <v>0.87894040719391897</v>
      </c>
      <c r="BC19" s="69">
        <f>+upper!BC19</f>
        <v>1.026</v>
      </c>
      <c r="BD19" s="69">
        <f>+upper!BD19</f>
        <v>1.022</v>
      </c>
      <c r="BE19" s="69">
        <f>+upper!BE19</f>
        <v>1.018</v>
      </c>
      <c r="BF19" s="69">
        <f>+upper!BF19</f>
        <v>1.014</v>
      </c>
      <c r="BG19" s="69">
        <f>+upper!BG19</f>
        <v>1.01</v>
      </c>
      <c r="BH19" s="69">
        <f>+upper!BH19</f>
        <v>1.01</v>
      </c>
      <c r="BI19" s="69">
        <f>+upper!BI19</f>
        <v>1.01</v>
      </c>
      <c r="BJ19" s="69">
        <f>+upper!BJ19</f>
        <v>1.01</v>
      </c>
      <c r="BK19" s="69">
        <f>+upper!BK19</f>
        <v>1.01</v>
      </c>
      <c r="BL19" s="69">
        <f>+upper!BL19</f>
        <v>1.01</v>
      </c>
      <c r="BM19" s="69">
        <f>+upper!BM19</f>
        <v>1.01</v>
      </c>
      <c r="BN19" s="69">
        <f>+upper!BN19</f>
        <v>1.01</v>
      </c>
      <c r="BO19" s="69">
        <f>+upper!BO19</f>
        <v>0.74739999999999995</v>
      </c>
      <c r="BP19" s="69">
        <f>+upper!BP19</f>
        <v>0.74739999999999995</v>
      </c>
      <c r="BQ19" s="69">
        <f>+upper!BQ19</f>
        <v>0.74739999999999995</v>
      </c>
      <c r="BR19" s="69">
        <f>+upper!BR19</f>
        <v>0.74739999999999995</v>
      </c>
      <c r="BS19" s="69">
        <f>+upper!BS19</f>
        <v>0.74739999999999995</v>
      </c>
      <c r="BT19" s="69">
        <f>+upper!BT19</f>
        <v>0.74739999999999995</v>
      </c>
      <c r="BU19" s="69">
        <f>+upper!BU19</f>
        <v>0.74739999999999995</v>
      </c>
      <c r="BV19" s="69">
        <f>+upper!BV19</f>
        <v>0.74739999999999995</v>
      </c>
      <c r="BW19" s="69">
        <f>+upper!BW19</f>
        <v>0.74740000000000006</v>
      </c>
      <c r="BX19" s="69">
        <f>+upper!BX19</f>
        <v>0.74740000000000006</v>
      </c>
      <c r="BY19" s="69">
        <f>+upper!BY19</f>
        <v>0.74740000000000018</v>
      </c>
      <c r="BZ19" s="69">
        <f>+upper!BZ19</f>
        <v>0.74740000000000029</v>
      </c>
      <c r="CA19" s="69">
        <f>+upper!CA19</f>
        <v>0.7474000000000004</v>
      </c>
    </row>
    <row r="20" spans="1:79" x14ac:dyDescent="0.2">
      <c r="A20" s="9">
        <f>+data!B22</f>
        <v>64</v>
      </c>
      <c r="B20" s="69">
        <f>+upper!B20</f>
        <v>0</v>
      </c>
      <c r="C20" s="69">
        <f>+upper!C20</f>
        <v>0</v>
      </c>
      <c r="D20" s="69">
        <f>+upper!D20</f>
        <v>0</v>
      </c>
      <c r="E20" s="69">
        <f>+upper!E20</f>
        <v>0</v>
      </c>
      <c r="F20" s="69">
        <f>+upper!F20</f>
        <v>0</v>
      </c>
      <c r="G20" s="69">
        <f>+upper!G20</f>
        <v>0</v>
      </c>
      <c r="H20" s="69">
        <f>+upper!H20</f>
        <v>0</v>
      </c>
      <c r="I20" s="69">
        <f>+upper!I20</f>
        <v>0</v>
      </c>
      <c r="J20" s="69">
        <f>+upper!J20</f>
        <v>0</v>
      </c>
      <c r="K20" s="69">
        <f>+upper!K20</f>
        <v>0</v>
      </c>
      <c r="L20" s="69">
        <f>+upper!L20</f>
        <v>0</v>
      </c>
      <c r="M20" s="69">
        <f>+upper!M20</f>
        <v>1.0423943629198258</v>
      </c>
      <c r="N20" s="69">
        <f>+upper!N20</f>
        <v>1.397148621629138</v>
      </c>
      <c r="O20" s="69">
        <f>+upper!O20</f>
        <v>1.8720687064516892</v>
      </c>
      <c r="P20" s="69">
        <f>+upper!P20</f>
        <v>2.5076382914256339</v>
      </c>
      <c r="Q20" s="69">
        <f>+upper!Q20</f>
        <v>3.3578940266018926</v>
      </c>
      <c r="R20" s="69">
        <f>+upper!R20</f>
        <v>4.4949290347756801</v>
      </c>
      <c r="S20" s="69">
        <f>+upper!S20</f>
        <v>6.0148795495086604</v>
      </c>
      <c r="T20" s="69">
        <f>+upper!T20</f>
        <v>8.0458778389531425</v>
      </c>
      <c r="U20" s="69">
        <f>+upper!U20</f>
        <v>7.1724065466396096</v>
      </c>
      <c r="V20" s="69">
        <f>+upper!V20</f>
        <v>6.3912533583917295</v>
      </c>
      <c r="W20" s="69">
        <f>+upper!W20</f>
        <v>5.6928519353902489</v>
      </c>
      <c r="X20" s="69">
        <f>+upper!X20</f>
        <v>5.0686123136089378</v>
      </c>
      <c r="Y20" s="69">
        <f>+upper!Y20</f>
        <v>4.9619046859540106</v>
      </c>
      <c r="Z20" s="69">
        <f>+upper!Z20</f>
        <v>4.8150714627759532</v>
      </c>
      <c r="AA20" s="69">
        <f>+upper!AA20</f>
        <v>5.3514155867514974</v>
      </c>
      <c r="AB20" s="69">
        <f>+upper!AB20</f>
        <v>6.3407988566207729</v>
      </c>
      <c r="AC20" s="69">
        <f>+upper!AC20</f>
        <v>7.0398106427999698</v>
      </c>
      <c r="AD20" s="69">
        <f>+upper!AD20</f>
        <v>8.0235396047086702</v>
      </c>
      <c r="AE20" s="69">
        <f>+upper!AE20</f>
        <v>8.5309104237487201</v>
      </c>
      <c r="AF20" s="69">
        <f>+upper!AF20</f>
        <v>9.0738731301029976</v>
      </c>
      <c r="AG20" s="69">
        <f>+upper!AG20</f>
        <v>9.6549355891291579</v>
      </c>
      <c r="AH20" s="69">
        <f>+upper!AH20</f>
        <v>10.276786007762103</v>
      </c>
      <c r="AI20" s="69">
        <f>+upper!AI20</f>
        <v>10.94230555828911</v>
      </c>
      <c r="AJ20" s="69">
        <f>+upper!AJ20</f>
        <v>11.654581884755924</v>
      </c>
      <c r="AK20" s="69">
        <f>+upper!AK20</f>
        <v>12.416923548147105</v>
      </c>
      <c r="AL20" s="69">
        <f>+upper!AL20</f>
        <v>13.232875470028942</v>
      </c>
      <c r="AM20" s="69">
        <f>+upper!AM20</f>
        <v>14.106235438017501</v>
      </c>
      <c r="AN20" s="69">
        <f>+upper!AN20</f>
        <v>15.04107174024459</v>
      </c>
      <c r="AO20" s="69">
        <f>+upper!AO20</f>
        <v>17.453687478198209</v>
      </c>
      <c r="AP20" s="69">
        <f>+upper!AP20</f>
        <v>19.189166383736438</v>
      </c>
      <c r="AQ20" s="69">
        <f>+upper!AQ20</f>
        <v>22.646869574376215</v>
      </c>
      <c r="AR20" s="69">
        <f>+upper!AR20</f>
        <v>23.969279821476459</v>
      </c>
      <c r="AS20" s="69">
        <f>+upper!AS20</f>
        <v>24.900628882074884</v>
      </c>
      <c r="AT20" s="69">
        <f>+upper!AT20</f>
        <v>26.50489639474403</v>
      </c>
      <c r="AU20" s="69">
        <f>+upper!AU20</f>
        <v>29.474547349462249</v>
      </c>
      <c r="AV20" s="69">
        <f>+upper!AV20</f>
        <v>30.282119972521283</v>
      </c>
      <c r="AW20" s="69">
        <f>+upper!AW20</f>
        <v>33.235073759032566</v>
      </c>
      <c r="AX20" s="69">
        <f>+upper!AX20</f>
        <v>40.2056012013215</v>
      </c>
      <c r="AY20" s="69">
        <f>+upper!AY20</f>
        <v>48.612584392454387</v>
      </c>
      <c r="AZ20" s="69">
        <f>+upper!AZ20</f>
        <v>56.690957222673703</v>
      </c>
      <c r="BA20" s="69">
        <f>+upper!BA20</f>
        <v>63.518778133597898</v>
      </c>
      <c r="BB20" s="69">
        <f>+upper!BB20</f>
        <v>69.183229779224007</v>
      </c>
      <c r="BC20" s="69">
        <f>+upper!BC20</f>
        <v>95.418000000000006</v>
      </c>
      <c r="BD20" s="69">
        <f>+upper!BD20</f>
        <v>106.288</v>
      </c>
      <c r="BE20" s="69">
        <f>+upper!BE20</f>
        <v>124.196</v>
      </c>
      <c r="BF20" s="69">
        <f>+upper!BF20</f>
        <v>133.84800000000001</v>
      </c>
      <c r="BG20" s="69">
        <f>+upper!BG20</f>
        <v>155.54</v>
      </c>
      <c r="BH20" s="69">
        <f>+upper!BH20</f>
        <v>155.54</v>
      </c>
      <c r="BI20" s="69">
        <f>+upper!BI20</f>
        <v>150.49</v>
      </c>
      <c r="BJ20" s="69">
        <f>+upper!BJ20</f>
        <v>150.49</v>
      </c>
      <c r="BK20" s="69">
        <f>+upper!BK20</f>
        <v>154.53</v>
      </c>
      <c r="BL20" s="69">
        <f>+upper!BL20</f>
        <v>156.55000000000001</v>
      </c>
      <c r="BM20" s="69">
        <f>+upper!BM20</f>
        <v>156.55000000000001</v>
      </c>
      <c r="BN20" s="69">
        <f>+upper!BN20</f>
        <v>156.55000000000001</v>
      </c>
      <c r="BO20" s="69">
        <f>+upper!BO20</f>
        <v>95.95</v>
      </c>
      <c r="BP20" s="69">
        <f>+upper!BP20</f>
        <v>101</v>
      </c>
      <c r="BQ20" s="69">
        <f>+upper!BQ20</f>
        <v>114.13</v>
      </c>
      <c r="BR20" s="69">
        <f>+upper!BR20</f>
        <v>114.13</v>
      </c>
      <c r="BS20" s="69">
        <f>+upper!BS20</f>
        <v>114.13</v>
      </c>
      <c r="BT20" s="69">
        <f>+upper!BT20</f>
        <v>122.715</v>
      </c>
      <c r="BU20" s="69">
        <f>+upper!BU20</f>
        <v>126.25</v>
      </c>
      <c r="BV20" s="69">
        <f>+upper!BV20</f>
        <v>128.11850000000038</v>
      </c>
      <c r="BW20" s="69">
        <f>+upper!BW20</f>
        <v>131.40100000000038</v>
      </c>
      <c r="BX20" s="69">
        <f>+upper!BX20</f>
        <v>135.97630000000012</v>
      </c>
      <c r="BY20" s="69">
        <f>+upper!BY20</f>
        <v>140.14760000000115</v>
      </c>
      <c r="BZ20" s="69">
        <f>+upper!BZ20</f>
        <v>142.73050666666765</v>
      </c>
      <c r="CA20" s="69">
        <f>+upper!CA20</f>
        <v>146.41049777777954</v>
      </c>
    </row>
    <row r="21" spans="1:79" x14ac:dyDescent="0.2">
      <c r="A21" s="9">
        <f>+data!B23</f>
        <v>68</v>
      </c>
      <c r="B21" s="69">
        <f>+upper!B21</f>
        <v>0</v>
      </c>
      <c r="C21" s="69">
        <f>+upper!C21</f>
        <v>0</v>
      </c>
      <c r="D21" s="69">
        <f>+upper!D21</f>
        <v>0</v>
      </c>
      <c r="E21" s="69">
        <f>+upper!E21</f>
        <v>0</v>
      </c>
      <c r="F21" s="69">
        <f>+upper!F21</f>
        <v>0</v>
      </c>
      <c r="G21" s="69">
        <f>+upper!G21</f>
        <v>55.360893347922236</v>
      </c>
      <c r="H21" s="69">
        <f>+upper!H21</f>
        <v>182.07582701094421</v>
      </c>
      <c r="I21" s="69">
        <f>+upper!I21</f>
        <v>598.71780954049211</v>
      </c>
      <c r="J21" s="69">
        <f>+upper!J21</f>
        <v>609.89713322275429</v>
      </c>
      <c r="K21" s="69">
        <f>+upper!K21</f>
        <v>608.47082900964892</v>
      </c>
      <c r="L21" s="69">
        <f>+upper!L21</f>
        <v>584.80847142811467</v>
      </c>
      <c r="M21" s="69">
        <f>+upper!M21</f>
        <v>602.82627765536733</v>
      </c>
      <c r="N21" s="69">
        <f>+upper!N21</f>
        <v>620.68912781655138</v>
      </c>
      <c r="O21" s="69">
        <f>+upper!O21</f>
        <v>638.28504626268636</v>
      </c>
      <c r="P21" s="69">
        <f>+upper!P21</f>
        <v>655.48331626550225</v>
      </c>
      <c r="Q21" s="69">
        <f>+upper!Q21</f>
        <v>672.13100875025691</v>
      </c>
      <c r="R21" s="69">
        <f>+upper!R21</f>
        <v>688.04859736060132</v>
      </c>
      <c r="S21" s="69">
        <f>+upper!S21</f>
        <v>703.02432149126037</v>
      </c>
      <c r="T21" s="69">
        <f>+upper!T21</f>
        <v>716.80679525762343</v>
      </c>
      <c r="U21" s="69">
        <f>+upper!U21</f>
        <v>752.49814989824142</v>
      </c>
      <c r="V21" s="69">
        <f>+upper!V21</f>
        <v>781.25234759238094</v>
      </c>
      <c r="W21" s="69">
        <f>+upper!W21</f>
        <v>815.1887923922144</v>
      </c>
      <c r="X21" s="69">
        <f>+upper!X21</f>
        <v>840.27575673668628</v>
      </c>
      <c r="Y21" s="69">
        <f>+upper!Y21</f>
        <v>856.02419732658609</v>
      </c>
      <c r="Z21" s="69">
        <f>+upper!Z21</f>
        <v>861.736168303574</v>
      </c>
      <c r="AA21" s="69">
        <f>+upper!AA21</f>
        <v>856.38423932856995</v>
      </c>
      <c r="AB21" s="69">
        <f>+upper!AB21</f>
        <v>698.65574290490292</v>
      </c>
      <c r="AC21" s="69">
        <f>+upper!AC21</f>
        <v>631.53191297213652</v>
      </c>
      <c r="AD21" s="69">
        <f>+upper!AD21</f>
        <v>632.76651165616386</v>
      </c>
      <c r="AE21" s="69">
        <f>+upper!AE21</f>
        <v>633.80810703693703</v>
      </c>
      <c r="AF21" s="69">
        <f>+upper!AF21</f>
        <v>634.64637262961901</v>
      </c>
      <c r="AG21" s="69">
        <f>+upper!AG21</f>
        <v>635.27034941153966</v>
      </c>
      <c r="AH21" s="69">
        <f>+upper!AH21</f>
        <v>635.66838463625129</v>
      </c>
      <c r="AI21" s="69">
        <f>+upper!AI21</f>
        <v>635.82806213027425</v>
      </c>
      <c r="AJ21" s="69">
        <f>+upper!AJ21</f>
        <v>635.73612255739727</v>
      </c>
      <c r="AK21" s="69">
        <f>+upper!AK21</f>
        <v>635.37837180752888</v>
      </c>
      <c r="AL21" s="69">
        <f>+upper!AL21</f>
        <v>634.73957525485434</v>
      </c>
      <c r="AM21" s="69">
        <f>+upper!AM21</f>
        <v>633.80333510804121</v>
      </c>
      <c r="AN21" s="69">
        <f>+upper!AN21</f>
        <v>632.5519474092107</v>
      </c>
      <c r="AO21" s="69">
        <f>+upper!AO21</f>
        <v>735.12237430061725</v>
      </c>
      <c r="AP21" s="69">
        <f>+upper!AP21</f>
        <v>853.83743205642759</v>
      </c>
      <c r="AQ21" s="69">
        <f>+upper!AQ21</f>
        <v>845.40147188220578</v>
      </c>
      <c r="AR21" s="69">
        <f>+upper!AR21</f>
        <v>836.36550675287856</v>
      </c>
      <c r="AS21" s="69">
        <f>+upper!AS21</f>
        <v>974.94641589826074</v>
      </c>
      <c r="AT21" s="69">
        <f>+upper!AT21</f>
        <v>817.80361507026191</v>
      </c>
      <c r="AU21" s="69">
        <f>+upper!AU21</f>
        <v>667.18841410457219</v>
      </c>
      <c r="AV21" s="69">
        <f>+upper!AV21</f>
        <v>1059.8721438931279</v>
      </c>
      <c r="AW21" s="69">
        <f>+upper!AW21</f>
        <v>901.4551705744766</v>
      </c>
      <c r="AX21" s="69">
        <f>+upper!AX21</f>
        <v>1014.9950286564693</v>
      </c>
      <c r="AY21" s="69">
        <f>+upper!AY21</f>
        <v>1428.44006482481</v>
      </c>
      <c r="AZ21" s="69">
        <f>+upper!AZ21</f>
        <v>1406.7669719353564</v>
      </c>
      <c r="BA21" s="69">
        <f>+upper!BA21</f>
        <v>1598.060579905102</v>
      </c>
      <c r="BB21" s="69">
        <f>+upper!BB21</f>
        <v>1234.9830782159809</v>
      </c>
      <c r="BC21" s="69">
        <f>+upper!BC21</f>
        <v>1479.492</v>
      </c>
      <c r="BD21" s="69">
        <f>+upper!BD21</f>
        <v>1734.3340000000001</v>
      </c>
      <c r="BE21" s="69">
        <f>+upper!BE21</f>
        <v>2099.116</v>
      </c>
      <c r="BF21" s="69">
        <f>+upper!BF21</f>
        <v>2286.5700000000002</v>
      </c>
      <c r="BG21" s="69">
        <f>+upper!BG21</f>
        <v>3199.68</v>
      </c>
      <c r="BH21" s="69">
        <f>+upper!BH21</f>
        <v>3206.75</v>
      </c>
      <c r="BI21" s="69">
        <f>+upper!BI21</f>
        <v>3312.8</v>
      </c>
      <c r="BJ21" s="69">
        <f>+upper!BJ21</f>
        <v>3744.07</v>
      </c>
      <c r="BK21" s="69">
        <f>+upper!BK21</f>
        <v>3813.76</v>
      </c>
      <c r="BL21" s="69">
        <f>+upper!BL21</f>
        <v>4045.05</v>
      </c>
      <c r="BM21" s="69">
        <f>+upper!BM21</f>
        <v>3734.98</v>
      </c>
      <c r="BN21" s="69">
        <f>+upper!BN21</f>
        <v>3866.28</v>
      </c>
      <c r="BO21" s="69">
        <f>+upper!BO21</f>
        <v>3857.19</v>
      </c>
      <c r="BP21" s="69">
        <f>+upper!BP21</f>
        <v>3993.54</v>
      </c>
      <c r="BQ21" s="69">
        <f>+upper!BQ21</f>
        <v>4163.22</v>
      </c>
      <c r="BR21" s="69">
        <f>+upper!BR21</f>
        <v>4201.6000000000004</v>
      </c>
      <c r="BS21" s="69">
        <f>+upper!BS21</f>
        <v>4560.1499999999996</v>
      </c>
      <c r="BT21" s="69">
        <f>+upper!BT21</f>
        <v>4639.3340000000235</v>
      </c>
      <c r="BU21" s="69">
        <f>+upper!BU21</f>
        <v>4818.1241999999838</v>
      </c>
      <c r="BV21" s="69">
        <f>+upper!BV21</f>
        <v>5000.748359999975</v>
      </c>
      <c r="BW21" s="69">
        <f>+upper!BW21</f>
        <v>5175.5025999999507</v>
      </c>
      <c r="BX21" s="69">
        <f>+upper!BX21</f>
        <v>5369.5863546666151</v>
      </c>
      <c r="BY21" s="69">
        <f>+upper!BY21</f>
        <v>5511.0720924443767</v>
      </c>
      <c r="BZ21" s="69">
        <f>+upper!BZ21</f>
        <v>5704.511051140631</v>
      </c>
      <c r="CA21" s="69">
        <f>+upper!CA21</f>
        <v>5878.9563638122481</v>
      </c>
    </row>
    <row r="22" spans="1:79" x14ac:dyDescent="0.2">
      <c r="A22" s="9">
        <f>+data!B24</f>
        <v>70</v>
      </c>
      <c r="B22" s="69">
        <f>+upper!B22</f>
        <v>0</v>
      </c>
      <c r="C22" s="69">
        <f>+upper!C22</f>
        <v>0</v>
      </c>
      <c r="D22" s="69">
        <f>+upper!D22</f>
        <v>0</v>
      </c>
      <c r="E22" s="69">
        <f>+upper!E22</f>
        <v>0</v>
      </c>
      <c r="F22" s="69">
        <f>+upper!F22</f>
        <v>0</v>
      </c>
      <c r="G22" s="69">
        <f>+upper!G22</f>
        <v>7.4166473136119828</v>
      </c>
      <c r="H22" s="69">
        <f>+upper!H22</f>
        <v>34.866967841404104</v>
      </c>
      <c r="I22" s="69">
        <f>+upper!I22</f>
        <v>163.88583533086046</v>
      </c>
      <c r="J22" s="69">
        <f>+upper!J22</f>
        <v>238.67596095208259</v>
      </c>
      <c r="K22" s="69">
        <f>+upper!K22</f>
        <v>340.46590515066146</v>
      </c>
      <c r="L22" s="69">
        <f>+upper!L22</f>
        <v>468.00297296923083</v>
      </c>
      <c r="M22" s="69">
        <f>+upper!M22</f>
        <v>459.34598808671501</v>
      </c>
      <c r="N22" s="69">
        <f>+upper!N22</f>
        <v>450.73962634111376</v>
      </c>
      <c r="O22" s="69">
        <f>+upper!O22</f>
        <v>441.74822592293498</v>
      </c>
      <c r="P22" s="69">
        <f>+upper!P22</f>
        <v>432.35039067548399</v>
      </c>
      <c r="Q22" s="69">
        <f>+upper!Q22</f>
        <v>422.52147570462103</v>
      </c>
      <c r="R22" s="69">
        <f>+upper!R22</f>
        <v>412.2327699877203</v>
      </c>
      <c r="S22" s="69">
        <f>+upper!S22</f>
        <v>401.45040679327639</v>
      </c>
      <c r="T22" s="69">
        <f>+upper!T22</f>
        <v>390.13388573679526</v>
      </c>
      <c r="U22" s="69">
        <f>+upper!U22</f>
        <v>378.23402774322864</v>
      </c>
      <c r="V22" s="69">
        <f>+upper!V22</f>
        <v>365.6900796552257</v>
      </c>
      <c r="W22" s="69">
        <f>+upper!W22</f>
        <v>366.83234866524435</v>
      </c>
      <c r="X22" s="69">
        <f>+upper!X22</f>
        <v>365.49822572537806</v>
      </c>
      <c r="Y22" s="69">
        <f>+upper!Y22</f>
        <v>361.51977556992091</v>
      </c>
      <c r="Z22" s="69">
        <f>+upper!Z22</f>
        <v>354.65937814662408</v>
      </c>
      <c r="AA22" s="69">
        <f>+upper!AA22</f>
        <v>344.56984502592383</v>
      </c>
      <c r="AB22" s="69">
        <f>+upper!AB22</f>
        <v>387.01344591856292</v>
      </c>
      <c r="AC22" s="69">
        <f>+upper!AC22</f>
        <v>350.48107891882836</v>
      </c>
      <c r="AD22" s="69">
        <f>+upper!AD22</f>
        <v>365.32269315070653</v>
      </c>
      <c r="AE22" s="69">
        <f>+upper!AE22</f>
        <v>373.83915054752896</v>
      </c>
      <c r="AF22" s="69">
        <f>+upper!AF22</f>
        <v>382.43624401643012</v>
      </c>
      <c r="AG22" s="69">
        <f>+upper!AG22</f>
        <v>391.10472227231861</v>
      </c>
      <c r="AH22" s="69">
        <f>+upper!AH22</f>
        <v>399.83418593973244</v>
      </c>
      <c r="AI22" s="69">
        <f>+upper!AI22</f>
        <v>408.61296909815013</v>
      </c>
      <c r="AJ22" s="69">
        <f>+upper!AJ22</f>
        <v>417.42800615471765</v>
      </c>
      <c r="AK22" s="69">
        <f>+upper!AK22</f>
        <v>426.26468166914361</v>
      </c>
      <c r="AL22" s="69">
        <f>+upper!AL22</f>
        <v>435.10666026740876</v>
      </c>
      <c r="AM22" s="69">
        <f>+upper!AM22</f>
        <v>443.93569317104021</v>
      </c>
      <c r="AN22" s="69">
        <f>+upper!AN22</f>
        <v>452.7313971011547</v>
      </c>
      <c r="AO22" s="69">
        <f>+upper!AO22</f>
        <v>470.24525584575559</v>
      </c>
      <c r="AP22" s="69">
        <f>+upper!AP22</f>
        <v>488.17676384760966</v>
      </c>
      <c r="AQ22" s="69">
        <f>+upper!AQ22</f>
        <v>506.50373041648584</v>
      </c>
      <c r="AR22" s="69">
        <f>+upper!AR22</f>
        <v>525.19810558184759</v>
      </c>
      <c r="AS22" s="69">
        <f>+upper!AS22</f>
        <v>544.22500688298885</v>
      </c>
      <c r="AT22" s="69">
        <f>+upper!AT22</f>
        <v>588.78126538843594</v>
      </c>
      <c r="AU22" s="69">
        <f>+upper!AU22</f>
        <v>636.49615585789797</v>
      </c>
      <c r="AV22" s="69">
        <f>+upper!AV22</f>
        <v>687.50271398190876</v>
      </c>
      <c r="AW22" s="69">
        <f>+upper!AW22</f>
        <v>741.91810119501793</v>
      </c>
      <c r="AX22" s="69">
        <f>+upper!AX22</f>
        <v>804.45080994424336</v>
      </c>
      <c r="AY22" s="69">
        <f>+upper!AY22</f>
        <v>898.67857087382254</v>
      </c>
      <c r="AZ22" s="69">
        <f>+upper!AZ22</f>
        <v>1002.784244691305</v>
      </c>
      <c r="BA22" s="69">
        <f>+upper!BA22</f>
        <v>1117.4941506630059</v>
      </c>
      <c r="BB22" s="69">
        <f>+upper!BB22</f>
        <v>1243.486309464125</v>
      </c>
      <c r="BC22" s="69">
        <f>+upper!BC22</f>
        <v>1444.2633893129771</v>
      </c>
      <c r="BD22" s="69">
        <f>+upper!BD22</f>
        <v>1408.2535877862597</v>
      </c>
      <c r="BE22" s="69">
        <f>+upper!BE22</f>
        <v>1347.8630839694656</v>
      </c>
      <c r="BF22" s="69">
        <f>+upper!BF22</f>
        <v>1317.704610687023</v>
      </c>
      <c r="BG22" s="69">
        <f>+upper!BG22</f>
        <v>1111</v>
      </c>
      <c r="BH22" s="69">
        <f>+upper!BH22</f>
        <v>1118.07</v>
      </c>
      <c r="BI22" s="69">
        <f>+upper!BI22</f>
        <v>1103.93</v>
      </c>
      <c r="BJ22" s="69">
        <f>+upper!BJ22</f>
        <v>1123.1200000000001</v>
      </c>
      <c r="BK22" s="69">
        <f>+upper!BK22</f>
        <v>1136.654</v>
      </c>
      <c r="BL22" s="69">
        <f>+upper!BL22</f>
        <v>1131.2</v>
      </c>
      <c r="BM22" s="69">
        <f>+upper!BM22</f>
        <v>1134.23</v>
      </c>
      <c r="BN22" s="69">
        <f>+upper!BN22</f>
        <v>1128.17</v>
      </c>
      <c r="BO22" s="69">
        <f>+upper!BO22</f>
        <v>1108.98</v>
      </c>
      <c r="BP22" s="69">
        <f>+upper!BP22</f>
        <v>1109.99</v>
      </c>
      <c r="BQ22" s="69">
        <f>+upper!BQ22</f>
        <v>1120.0899999999999</v>
      </c>
      <c r="BR22" s="69">
        <f>+upper!BR22</f>
        <v>1118.07</v>
      </c>
      <c r="BS22" s="69">
        <f>+upper!BS22</f>
        <v>1122.1099999999999</v>
      </c>
      <c r="BT22" s="69">
        <f>+upper!BT22</f>
        <v>1126.1500000000001</v>
      </c>
      <c r="BU22" s="69">
        <f>+upper!BU22</f>
        <v>1129.5839999999996</v>
      </c>
      <c r="BV22" s="69">
        <f>+upper!BV22</f>
        <v>1131.3211999999999</v>
      </c>
      <c r="BW22" s="69">
        <f>+upper!BW22</f>
        <v>1134.0280000000002</v>
      </c>
      <c r="BX22" s="69">
        <f>+upper!BX22</f>
        <v>1137.9629599999998</v>
      </c>
      <c r="BY22" s="69">
        <f>+upper!BY22</f>
        <v>1140.6562933333335</v>
      </c>
      <c r="BZ22" s="69">
        <f>+upper!BZ22</f>
        <v>1143.32125688889</v>
      </c>
      <c r="CA22" s="69">
        <f>+upper!CA22</f>
        <v>1146.2082708148157</v>
      </c>
    </row>
    <row r="23" spans="1:79" x14ac:dyDescent="0.2">
      <c r="A23" s="9">
        <f>+data!B25</f>
        <v>72</v>
      </c>
      <c r="B23" s="69">
        <f>+upper!B23</f>
        <v>0</v>
      </c>
      <c r="C23" s="69">
        <f>+upper!C23</f>
        <v>0</v>
      </c>
      <c r="D23" s="69">
        <f>+upper!D23</f>
        <v>0</v>
      </c>
      <c r="E23" s="69">
        <f>+upper!E23</f>
        <v>0</v>
      </c>
      <c r="F23" s="69">
        <f>+upper!F23</f>
        <v>0</v>
      </c>
      <c r="G23" s="69">
        <f>+upper!G23</f>
        <v>0</v>
      </c>
      <c r="H23" s="69">
        <f>+upper!H23</f>
        <v>0</v>
      </c>
      <c r="I23" s="69">
        <f>+upper!I23</f>
        <v>0</v>
      </c>
      <c r="J23" s="69">
        <f>+upper!J23</f>
        <v>0</v>
      </c>
      <c r="K23" s="69">
        <f>+upper!K23</f>
        <v>0</v>
      </c>
      <c r="L23" s="69">
        <f>+upper!L23</f>
        <v>0</v>
      </c>
      <c r="M23" s="69">
        <f>+upper!M23</f>
        <v>0</v>
      </c>
      <c r="N23" s="69">
        <f>+upper!N23</f>
        <v>0</v>
      </c>
      <c r="O23" s="69">
        <f>+upper!O23</f>
        <v>0</v>
      </c>
      <c r="P23" s="69">
        <f>+upper!P23</f>
        <v>0</v>
      </c>
      <c r="Q23" s="69">
        <f>+upper!Q23</f>
        <v>0</v>
      </c>
      <c r="R23" s="69">
        <f>+upper!R23</f>
        <v>0</v>
      </c>
      <c r="S23" s="69">
        <f>+upper!S23</f>
        <v>0</v>
      </c>
      <c r="T23" s="69">
        <f>+upper!T23</f>
        <v>0</v>
      </c>
      <c r="U23" s="69">
        <f>+upper!U23</f>
        <v>0</v>
      </c>
      <c r="V23" s="69">
        <f>+upper!V23</f>
        <v>0</v>
      </c>
      <c r="W23" s="69">
        <f>+upper!W23</f>
        <v>0</v>
      </c>
      <c r="X23" s="69">
        <f>+upper!X23</f>
        <v>0</v>
      </c>
      <c r="Y23" s="69">
        <f>+upper!Y23</f>
        <v>0</v>
      </c>
      <c r="Z23" s="69">
        <f>+upper!Z23</f>
        <v>0</v>
      </c>
      <c r="AA23" s="69">
        <f>+upper!AA23</f>
        <v>0</v>
      </c>
      <c r="AB23" s="69">
        <f>+upper!AB23</f>
        <v>0</v>
      </c>
      <c r="AC23" s="69">
        <f>+upper!AC23</f>
        <v>0</v>
      </c>
      <c r="AD23" s="69">
        <f>+upper!AD23</f>
        <v>0</v>
      </c>
      <c r="AE23" s="69">
        <f>+upper!AE23</f>
        <v>0</v>
      </c>
      <c r="AF23" s="69">
        <f>+upper!AF23</f>
        <v>0</v>
      </c>
      <c r="AG23" s="69">
        <f>+upper!AG23</f>
        <v>0</v>
      </c>
      <c r="AH23" s="69">
        <f>+upper!AH23</f>
        <v>0</v>
      </c>
      <c r="AI23" s="69">
        <f>+upper!AI23</f>
        <v>0</v>
      </c>
      <c r="AJ23" s="69">
        <f>+upper!AJ23</f>
        <v>0</v>
      </c>
      <c r="AK23" s="69">
        <f>+upper!AK23</f>
        <v>0</v>
      </c>
      <c r="AL23" s="69">
        <f>+upper!AL23</f>
        <v>0</v>
      </c>
      <c r="AM23" s="69">
        <f>+upper!AM23</f>
        <v>0</v>
      </c>
      <c r="AN23" s="69">
        <f>+upper!AN23</f>
        <v>105.98033939480345</v>
      </c>
      <c r="AO23" s="69">
        <f>+upper!AO23</f>
        <v>107.68719136409864</v>
      </c>
      <c r="AP23" s="69">
        <f>+upper!AP23</f>
        <v>109.62283725851857</v>
      </c>
      <c r="AQ23" s="69">
        <f>+upper!AQ23</f>
        <v>111.8346542085246</v>
      </c>
      <c r="AR23" s="69">
        <f>+upper!AR23</f>
        <v>114.38504363844187</v>
      </c>
      <c r="AS23" s="69">
        <f>+upper!AS23</f>
        <v>117.35822480948562</v>
      </c>
      <c r="AT23" s="69">
        <f>+upper!AT23</f>
        <v>120.87123421015194</v>
      </c>
      <c r="AU23" s="69">
        <f>+upper!AU23</f>
        <v>125.09262136241996</v>
      </c>
      <c r="AV23" s="69">
        <f>+upper!AV23</f>
        <v>130.27618618000892</v>
      </c>
      <c r="AW23" s="69">
        <f>+upper!AW23</f>
        <v>136.82664579795247</v>
      </c>
      <c r="AX23" s="69">
        <f>+upper!AX23</f>
        <v>146.27984537705206</v>
      </c>
      <c r="AY23" s="69">
        <f>+upper!AY23</f>
        <v>159.28934231029879</v>
      </c>
      <c r="AZ23" s="69">
        <f>+upper!AZ23</f>
        <v>178.99595026482666</v>
      </c>
      <c r="BA23" s="69">
        <f>+upper!BA23</f>
        <v>214.86984927074909</v>
      </c>
      <c r="BB23" s="69">
        <f>+upper!BB23</f>
        <v>324.36602456275722</v>
      </c>
      <c r="BC23" s="69">
        <f>+upper!BC23</f>
        <v>410.40000000000003</v>
      </c>
      <c r="BD23" s="69">
        <f>+upper!BD23</f>
        <v>409.822</v>
      </c>
      <c r="BE23" s="69">
        <f>+upper!BE23</f>
        <v>411.27199999999999</v>
      </c>
      <c r="BF23" s="69">
        <f>+upper!BF23</f>
        <v>426.89400000000001</v>
      </c>
      <c r="BG23" s="69">
        <f>+upper!BG23</f>
        <v>354.51</v>
      </c>
      <c r="BH23" s="69">
        <f>+upper!BH23</f>
        <v>203.01</v>
      </c>
      <c r="BI23" s="69">
        <f>+upper!BI23</f>
        <v>248.46</v>
      </c>
      <c r="BJ23" s="69">
        <f>+upper!BJ23</f>
        <v>197.96</v>
      </c>
      <c r="BK23" s="69">
        <f>+upper!BK23</f>
        <v>228.26</v>
      </c>
      <c r="BL23" s="69">
        <f>+upper!BL23</f>
        <v>243.91499999999999</v>
      </c>
      <c r="BM23" s="69">
        <f>+upper!BM23</f>
        <v>244.42000000000002</v>
      </c>
      <c r="BN23" s="69">
        <f>+upper!BN23</f>
        <v>254.52</v>
      </c>
      <c r="BO23" s="69">
        <f>+upper!BO23</f>
        <v>254.52</v>
      </c>
      <c r="BP23" s="69">
        <f>+upper!BP23</f>
        <v>254.52</v>
      </c>
      <c r="BQ23" s="69">
        <f>+upper!BQ23</f>
        <v>263.61</v>
      </c>
      <c r="BR23" s="69">
        <f>+upper!BR23</f>
        <v>329.26</v>
      </c>
      <c r="BS23" s="69">
        <f>+upper!BS23</f>
        <v>289.87</v>
      </c>
      <c r="BT23" s="69">
        <f>+upper!BT23</f>
        <v>321.98799999999926</v>
      </c>
      <c r="BU23" s="69">
        <f>+upper!BU23</f>
        <v>340.20839999999646</v>
      </c>
      <c r="BV23" s="69">
        <f>+upper!BV23</f>
        <v>352.76471999999717</v>
      </c>
      <c r="BW23" s="69">
        <f>+upper!BW23</f>
        <v>367.35719999999384</v>
      </c>
      <c r="BX23" s="69">
        <f>+upper!BX23</f>
        <v>373.31377599999041</v>
      </c>
      <c r="BY23" s="69">
        <f>+upper!BY23</f>
        <v>397.50529599998788</v>
      </c>
      <c r="BZ23" s="69">
        <f>+upper!BZ23</f>
        <v>408.00574079998728</v>
      </c>
      <c r="CA23" s="69">
        <f>+upper!CA23</f>
        <v>421.10902293331458</v>
      </c>
    </row>
    <row r="24" spans="1:79" x14ac:dyDescent="0.2">
      <c r="A24" s="9">
        <f>+data!B26</f>
        <v>76</v>
      </c>
      <c r="B24" s="69">
        <f>+upper!B24</f>
        <v>0</v>
      </c>
      <c r="C24" s="69">
        <f>+upper!C24</f>
        <v>0</v>
      </c>
      <c r="D24" s="69">
        <f>+upper!D24</f>
        <v>0</v>
      </c>
      <c r="E24" s="69">
        <f>+upper!E24</f>
        <v>0</v>
      </c>
      <c r="F24" s="69">
        <f>+upper!F24</f>
        <v>0</v>
      </c>
      <c r="G24" s="69">
        <f>+upper!G24</f>
        <v>0</v>
      </c>
      <c r="H24" s="69">
        <f>+upper!H24</f>
        <v>15.649596795561665</v>
      </c>
      <c r="I24" s="69">
        <f>+upper!I24</f>
        <v>30.876231515567607</v>
      </c>
      <c r="J24" s="69">
        <f>+upper!J24</f>
        <v>60.906538880023781</v>
      </c>
      <c r="K24" s="69">
        <f>+upper!K24</f>
        <v>120.12122945782467</v>
      </c>
      <c r="L24" s="69">
        <f>+upper!L24</f>
        <v>236.85876231120358</v>
      </c>
      <c r="M24" s="69">
        <f>+upper!M24</f>
        <v>248.86132937756085</v>
      </c>
      <c r="N24" s="69">
        <f>+upper!N24</f>
        <v>261.39571025640538</v>
      </c>
      <c r="O24" s="69">
        <f>+upper!O24</f>
        <v>274.47836625718247</v>
      </c>
      <c r="P24" s="69">
        <f>+upper!P24</f>
        <v>288.12551311720699</v>
      </c>
      <c r="Q24" s="69">
        <f>+upper!Q24</f>
        <v>302.35300974890129</v>
      </c>
      <c r="R24" s="69">
        <f>+upper!R24</f>
        <v>317.17623287235432</v>
      </c>
      <c r="S24" s="69">
        <f>+upper!S24</f>
        <v>332.60993611977517</v>
      </c>
      <c r="T24" s="69">
        <f>+upper!T24</f>
        <v>348.66809207088596</v>
      </c>
      <c r="U24" s="69">
        <f>+upper!U24</f>
        <v>347.96055828300138</v>
      </c>
      <c r="V24" s="69">
        <f>+upper!V24</f>
        <v>347.08700240768729</v>
      </c>
      <c r="W24" s="69">
        <f>+upper!W24</f>
        <v>376.74628002010803</v>
      </c>
      <c r="X24" s="69">
        <f>+upper!X24</f>
        <v>404.89334582853206</v>
      </c>
      <c r="Y24" s="69">
        <f>+upper!Y24</f>
        <v>431.52819983295956</v>
      </c>
      <c r="Z24" s="69">
        <f>+upper!Z24</f>
        <v>456.65084203339029</v>
      </c>
      <c r="AA24" s="69">
        <f>+upper!AA24</f>
        <v>515.2065958607817</v>
      </c>
      <c r="AB24" s="69">
        <f>+upper!AB24</f>
        <v>133.6633401360175</v>
      </c>
      <c r="AC24" s="69">
        <f>+upper!AC24</f>
        <v>170.70616562990406</v>
      </c>
      <c r="AD24" s="69">
        <f>+upper!AD24</f>
        <v>183.92485868746442</v>
      </c>
      <c r="AE24" s="69">
        <f>+upper!AE24</f>
        <v>198.30708579701894</v>
      </c>
      <c r="AF24" s="69">
        <f>+upper!AF24</f>
        <v>213.8252407536871</v>
      </c>
      <c r="AG24" s="69">
        <f>+upper!AG24</f>
        <v>230.76758410246319</v>
      </c>
      <c r="AH24" s="69">
        <f>+upper!AH24</f>
        <v>249.47119469669931</v>
      </c>
      <c r="AI24" s="69">
        <f>+upper!AI24</f>
        <v>269.91064247252604</v>
      </c>
      <c r="AJ24" s="69">
        <f>+upper!AJ24</f>
        <v>292.51657852130938</v>
      </c>
      <c r="AK24" s="69">
        <f>+upper!AK24</f>
        <v>317.66521420354536</v>
      </c>
      <c r="AL24" s="69">
        <f>+upper!AL24</f>
        <v>345.83070170839954</v>
      </c>
      <c r="AM24" s="69">
        <f>+upper!AM24</f>
        <v>377.6149377767095</v>
      </c>
      <c r="AN24" s="69">
        <f>+upper!AN24</f>
        <v>463.41064298634052</v>
      </c>
      <c r="AO24" s="69">
        <f>+upper!AO24</f>
        <v>564.12360115079366</v>
      </c>
      <c r="AP24" s="69">
        <f>+upper!AP24</f>
        <v>710.0439066051332</v>
      </c>
      <c r="AQ24" s="69">
        <f>+upper!AQ24</f>
        <v>854.24262135830702</v>
      </c>
      <c r="AR24" s="69">
        <f>+upper!AR24</f>
        <v>996.86321687777001</v>
      </c>
      <c r="AS24" s="69">
        <f>+upper!AS24</f>
        <v>1138.0727044431883</v>
      </c>
      <c r="AT24" s="69">
        <f>+upper!AT24</f>
        <v>1278.2881706999467</v>
      </c>
      <c r="AU24" s="69">
        <f>+upper!AU24</f>
        <v>1408.8873040082053</v>
      </c>
      <c r="AV24" s="69">
        <f>+upper!AV24</f>
        <v>1733.7492377736735</v>
      </c>
      <c r="AW24" s="69">
        <f>+upper!AW24</f>
        <v>2080.9100091031837</v>
      </c>
      <c r="AX24" s="69">
        <f>+upper!AX24</f>
        <v>2613.0757657358854</v>
      </c>
      <c r="AY24" s="69">
        <f>+upper!AY24</f>
        <v>6947.8007100000013</v>
      </c>
      <c r="AZ24" s="69">
        <f>+upper!AZ24</f>
        <v>12963.613866600001</v>
      </c>
      <c r="BA24" s="69">
        <f>+upper!BA24</f>
        <v>18881.979881600004</v>
      </c>
      <c r="BB24" s="69">
        <f>+upper!BB24</f>
        <v>19990.348150000002</v>
      </c>
      <c r="BC24" s="69">
        <f>+upper!BC24</f>
        <v>29134.296000000002</v>
      </c>
      <c r="BD24" s="69">
        <f>+upper!BD24</f>
        <v>42166.698000000004</v>
      </c>
      <c r="BE24" s="69">
        <f>+upper!BE24</f>
        <v>53815.552000000003</v>
      </c>
      <c r="BF24" s="69">
        <f>+upper!BF24</f>
        <v>58211.712</v>
      </c>
      <c r="BG24" s="69">
        <f>+upper!BG24</f>
        <v>65852</v>
      </c>
      <c r="BH24" s="69">
        <f>+upper!BH24</f>
        <v>67129.649999999994</v>
      </c>
      <c r="BI24" s="69">
        <f>+upper!BI24</f>
        <v>67266</v>
      </c>
      <c r="BJ24" s="69">
        <f>+upper!BJ24</f>
        <v>67973</v>
      </c>
      <c r="BK24" s="69">
        <f>+upper!BK24</f>
        <v>68680</v>
      </c>
      <c r="BL24" s="69">
        <f>+upper!BL24</f>
        <v>69185</v>
      </c>
      <c r="BM24" s="69">
        <f>+upper!BM24</f>
        <v>69185</v>
      </c>
      <c r="BN24" s="69">
        <f>+upper!BN24</f>
        <v>69185</v>
      </c>
      <c r="BO24" s="69">
        <f>+upper!BO24</f>
        <v>69387</v>
      </c>
      <c r="BP24" s="69">
        <f>+upper!BP24</f>
        <v>69185</v>
      </c>
      <c r="BQ24" s="69">
        <f>+upper!BQ24</f>
        <v>78237.63</v>
      </c>
      <c r="BR24" s="69">
        <f>+upper!BR24</f>
        <v>80166.73</v>
      </c>
      <c r="BS24" s="69">
        <f>+upper!BS24</f>
        <v>80401.05</v>
      </c>
      <c r="BT24" s="69">
        <f>+upper!BT24</f>
        <v>85378.431000000564</v>
      </c>
      <c r="BU24" s="69">
        <f>+upper!BU24</f>
        <v>89038.852800001201</v>
      </c>
      <c r="BV24" s="69">
        <f>+upper!BV24</f>
        <v>90688.782740000781</v>
      </c>
      <c r="BW24" s="69">
        <f>+upper!BW24</f>
        <v>93370.197400001169</v>
      </c>
      <c r="BX24" s="69">
        <f>+upper!BX24</f>
        <v>96561.436358668478</v>
      </c>
      <c r="BY24" s="69">
        <f>+upper!BY24</f>
        <v>99882.507809779621</v>
      </c>
      <c r="BZ24" s="69">
        <f>+upper!BZ24</f>
        <v>102263.65628989863</v>
      </c>
      <c r="CA24" s="69">
        <f>+upper!CA24</f>
        <v>104990.54872814125</v>
      </c>
    </row>
    <row r="25" spans="1:79" x14ac:dyDescent="0.2">
      <c r="A25" s="9">
        <f>+data!B27</f>
        <v>84</v>
      </c>
      <c r="B25" s="69">
        <f>+upper!B25</f>
        <v>0</v>
      </c>
      <c r="C25" s="69">
        <f>+upper!C25</f>
        <v>0</v>
      </c>
      <c r="D25" s="69">
        <f>+upper!D25</f>
        <v>0</v>
      </c>
      <c r="E25" s="69">
        <f>+upper!E25</f>
        <v>0</v>
      </c>
      <c r="F25" s="69">
        <f>+upper!F25</f>
        <v>0</v>
      </c>
      <c r="G25" s="69">
        <f>+upper!G25</f>
        <v>0</v>
      </c>
      <c r="H25" s="69">
        <f>+upper!H25</f>
        <v>0.70709923630395344</v>
      </c>
      <c r="I25" s="69">
        <f>+upper!I25</f>
        <v>2.6157894045703691</v>
      </c>
      <c r="J25" s="69">
        <f>+upper!J25</f>
        <v>2.9986650862700692</v>
      </c>
      <c r="K25" s="69">
        <f>+upper!K25</f>
        <v>3.3673742146163912</v>
      </c>
      <c r="L25" s="69">
        <f>+upper!L25</f>
        <v>3.6447137539697296</v>
      </c>
      <c r="M25" s="69">
        <f>+upper!M25</f>
        <v>3.8461682085060342</v>
      </c>
      <c r="N25" s="69">
        <f>+upper!N25</f>
        <v>4.0541880213666772</v>
      </c>
      <c r="O25" s="69">
        <f>+upper!O25</f>
        <v>4.2682182233360617</v>
      </c>
      <c r="P25" s="69">
        <f>+upper!P25</f>
        <v>4.4875143649095497</v>
      </c>
      <c r="Q25" s="69">
        <f>+upper!Q25</f>
        <v>4.7111005135522026</v>
      </c>
      <c r="R25" s="69">
        <f>+upper!R25</f>
        <v>4.9377165366022471</v>
      </c>
      <c r="S25" s="69">
        <f>+upper!S25</f>
        <v>5.1657510024358189</v>
      </c>
      <c r="T25" s="69">
        <f>+upper!T25</f>
        <v>5.393154354201064</v>
      </c>
      <c r="U25" s="69">
        <f>+upper!U25</f>
        <v>5.6173243504985546</v>
      </c>
      <c r="V25" s="69">
        <f>+upper!V25</f>
        <v>5.834951412165764</v>
      </c>
      <c r="W25" s="69">
        <f>+upper!W25</f>
        <v>6.0418041125315929</v>
      </c>
      <c r="X25" s="69">
        <f>+upper!X25</f>
        <v>6.2324219135534724</v>
      </c>
      <c r="Y25" s="69">
        <f>+upper!Y25</f>
        <v>6.3996577261936221</v>
      </c>
      <c r="Z25" s="69">
        <f>+upper!Z25</f>
        <v>6.5339642135326956</v>
      </c>
      <c r="AA25" s="69">
        <f>+upper!AA25</f>
        <v>6.6222137542079977</v>
      </c>
      <c r="AB25" s="69">
        <f>+upper!AB25</f>
        <v>6.6455979507576197</v>
      </c>
      <c r="AC25" s="69">
        <f>+upper!AC25</f>
        <v>6.5755059465140544</v>
      </c>
      <c r="AD25" s="69">
        <f>+upper!AD25</f>
        <v>6.9982770101625098</v>
      </c>
      <c r="AE25" s="69">
        <f>+upper!AE25</f>
        <v>7.4461142829051798</v>
      </c>
      <c r="AF25" s="69">
        <f>+upper!AF25</f>
        <v>7.9202583138073326</v>
      </c>
      <c r="AG25" s="69">
        <f>+upper!AG25</f>
        <v>8.421978184340503</v>
      </c>
      <c r="AH25" s="69">
        <f>+upper!AH25</f>
        <v>8.9525665390087941</v>
      </c>
      <c r="AI25" s="69">
        <f>+upper!AI25</f>
        <v>9.5133333386168282</v>
      </c>
      <c r="AJ25" s="69">
        <f>+upper!AJ25</f>
        <v>10.105598100424112</v>
      </c>
      <c r="AK25" s="69">
        <f>+upper!AK25</f>
        <v>10.730680344885156</v>
      </c>
      <c r="AL25" s="69">
        <f>+upper!AL25</f>
        <v>11.389887914487661</v>
      </c>
      <c r="AM25" s="69">
        <f>+upper!AM25</f>
        <v>12.084502763894131</v>
      </c>
      <c r="AN25" s="69">
        <f>+upper!AN25</f>
        <v>12.815763738933168</v>
      </c>
      <c r="AO25" s="69">
        <f>+upper!AO25</f>
        <v>12.97421380481172</v>
      </c>
      <c r="AP25" s="69">
        <f>+upper!AP25</f>
        <v>13.128013507972003</v>
      </c>
      <c r="AQ25" s="69">
        <f>+upper!AQ25</f>
        <v>13.276507578494867</v>
      </c>
      <c r="AR25" s="69">
        <f>+upper!AR25</f>
        <v>13.418975370012792</v>
      </c>
      <c r="AS25" s="69">
        <f>+upper!AS25</f>
        <v>13.554622372960869</v>
      </c>
      <c r="AT25" s="69">
        <f>+upper!AT25</f>
        <v>14.896346562750706</v>
      </c>
      <c r="AU25" s="69">
        <f>+upper!AU25</f>
        <v>16.359171179294421</v>
      </c>
      <c r="AV25" s="69">
        <f>+upper!AV25</f>
        <v>17.951711716983937</v>
      </c>
      <c r="AW25" s="69">
        <f>+upper!AW25</f>
        <v>19.682650660457995</v>
      </c>
      <c r="AX25" s="69">
        <f>+upper!AX25</f>
        <v>21.68494882400762</v>
      </c>
      <c r="AY25" s="69">
        <f>+upper!AY25</f>
        <v>24.069165161154292</v>
      </c>
      <c r="AZ25" s="69">
        <f>+upper!AZ25</f>
        <v>26.710314039598725</v>
      </c>
      <c r="BA25" s="69">
        <f>+upper!BA25</f>
        <v>29.634086774275115</v>
      </c>
      <c r="BB25" s="69">
        <f>+upper!BB25</f>
        <v>32.867727115943588</v>
      </c>
      <c r="BC25" s="69">
        <f>+upper!BC25</f>
        <v>43.091999999999999</v>
      </c>
      <c r="BD25" s="69">
        <f>+upper!BD25</f>
        <v>45.99</v>
      </c>
      <c r="BE25" s="69">
        <f>+upper!BE25</f>
        <v>52.936</v>
      </c>
      <c r="BF25" s="69">
        <f>+upper!BF25</f>
        <v>78.078000000000003</v>
      </c>
      <c r="BG25" s="69">
        <f>+upper!BG25</f>
        <v>99.99</v>
      </c>
      <c r="BH25" s="69">
        <f>+upper!BH25</f>
        <v>99.99</v>
      </c>
      <c r="BI25" s="69">
        <f>+upper!BI25</f>
        <v>103.02</v>
      </c>
      <c r="BJ25" s="69">
        <f>+upper!BJ25</f>
        <v>103.02</v>
      </c>
      <c r="BK25" s="69">
        <f>+upper!BK25</f>
        <v>103.02</v>
      </c>
      <c r="BL25" s="69">
        <f>+upper!BL25</f>
        <v>103.02</v>
      </c>
      <c r="BM25" s="69">
        <f>+upper!BM25</f>
        <v>103.02</v>
      </c>
      <c r="BN25" s="69">
        <f>+upper!BN25</f>
        <v>103.02</v>
      </c>
      <c r="BO25" s="69">
        <f>+upper!BO25</f>
        <v>103.02</v>
      </c>
      <c r="BP25" s="69">
        <f>+upper!BP25</f>
        <v>103.02</v>
      </c>
      <c r="BQ25" s="69">
        <f>+upper!BQ25</f>
        <v>108.07000000000001</v>
      </c>
      <c r="BR25" s="69">
        <f>+upper!BR25</f>
        <v>108.07000000000001</v>
      </c>
      <c r="BS25" s="69">
        <f>+upper!BS25</f>
        <v>111.1</v>
      </c>
      <c r="BT25" s="69">
        <f>+upper!BT25</f>
        <v>113.01900000000055</v>
      </c>
      <c r="BU25" s="69">
        <f>+upper!BU25</f>
        <v>115.56420000000007</v>
      </c>
      <c r="BV25" s="69">
        <f>+upper!BV25</f>
        <v>117.14586000000079</v>
      </c>
      <c r="BW25" s="69">
        <f>+upper!BW25</f>
        <v>119.13960000000095</v>
      </c>
      <c r="BX25" s="69">
        <f>+upper!BX25</f>
        <v>121.60952133333464</v>
      </c>
      <c r="BY25" s="69">
        <f>+upper!BY25</f>
        <v>123.51213688889094</v>
      </c>
      <c r="BZ25" s="69">
        <f>+upper!BZ25</f>
        <v>125.59125854815045</v>
      </c>
      <c r="CA25" s="69">
        <f>+upper!CA25</f>
        <v>127.59750060247215</v>
      </c>
    </row>
    <row r="26" spans="1:79" x14ac:dyDescent="0.2">
      <c r="A26" s="9">
        <f>+data!B28</f>
        <v>86</v>
      </c>
      <c r="B26" s="69">
        <f>+upper!B26</f>
        <v>0</v>
      </c>
      <c r="C26" s="69">
        <f>+upper!C26</f>
        <v>0</v>
      </c>
      <c r="D26" s="69">
        <f>+upper!D26</f>
        <v>0</v>
      </c>
      <c r="E26" s="69">
        <f>+upper!E26</f>
        <v>0</v>
      </c>
      <c r="F26" s="69">
        <f>+upper!F26</f>
        <v>0</v>
      </c>
      <c r="G26" s="69">
        <f>+upper!G26</f>
        <v>0</v>
      </c>
      <c r="H26" s="69">
        <f>+upper!H26</f>
        <v>0</v>
      </c>
      <c r="I26" s="69">
        <f>+upper!I26</f>
        <v>0</v>
      </c>
      <c r="J26" s="69">
        <f>+upper!J26</f>
        <v>0</v>
      </c>
      <c r="K26" s="69">
        <f>+upper!K26</f>
        <v>0</v>
      </c>
      <c r="L26" s="69">
        <f>+upper!L26</f>
        <v>0</v>
      </c>
      <c r="M26" s="69">
        <f>+upper!M26</f>
        <v>0</v>
      </c>
      <c r="N26" s="69">
        <f>+upper!N26</f>
        <v>0</v>
      </c>
      <c r="O26" s="69">
        <f>+upper!O26</f>
        <v>0</v>
      </c>
      <c r="P26" s="69">
        <f>+upper!P26</f>
        <v>0</v>
      </c>
      <c r="Q26" s="69">
        <f>+upper!Q26</f>
        <v>0</v>
      </c>
      <c r="R26" s="69">
        <f>+upper!R26</f>
        <v>0</v>
      </c>
      <c r="S26" s="69">
        <f>+upper!S26</f>
        <v>0</v>
      </c>
      <c r="T26" s="69">
        <f>+upper!T26</f>
        <v>0</v>
      </c>
      <c r="U26" s="69">
        <f>+upper!U26</f>
        <v>0</v>
      </c>
      <c r="V26" s="69">
        <f>+upper!V26</f>
        <v>0</v>
      </c>
      <c r="W26" s="69">
        <f>+upper!W26</f>
        <v>0</v>
      </c>
      <c r="X26" s="69">
        <f>+upper!X26</f>
        <v>0</v>
      </c>
      <c r="Y26" s="69">
        <f>+upper!Y26</f>
        <v>0</v>
      </c>
      <c r="Z26" s="69">
        <f>+upper!Z26</f>
        <v>0</v>
      </c>
      <c r="AA26" s="69">
        <f>+upper!AA26</f>
        <v>0</v>
      </c>
      <c r="AB26" s="69">
        <f>+upper!AB26</f>
        <v>0</v>
      </c>
      <c r="AC26" s="69">
        <f>+upper!AC26</f>
        <v>0</v>
      </c>
      <c r="AD26" s="69">
        <f>+upper!AD26</f>
        <v>0</v>
      </c>
      <c r="AE26" s="69">
        <f>+upper!AE26</f>
        <v>0</v>
      </c>
      <c r="AF26" s="69">
        <f>+upper!AF26</f>
        <v>0</v>
      </c>
      <c r="AG26" s="69">
        <f>+upper!AG26</f>
        <v>0</v>
      </c>
      <c r="AH26" s="69">
        <f>+upper!AH26</f>
        <v>0</v>
      </c>
      <c r="AI26" s="69">
        <f>+upper!AI26</f>
        <v>0</v>
      </c>
      <c r="AJ26" s="69">
        <f>+upper!AJ26</f>
        <v>0</v>
      </c>
      <c r="AK26" s="69">
        <f>+upper!AK26</f>
        <v>0</v>
      </c>
      <c r="AL26" s="69">
        <f>+upper!AL26</f>
        <v>0</v>
      </c>
      <c r="AM26" s="69">
        <f>+upper!AM26</f>
        <v>0</v>
      </c>
      <c r="AN26" s="69">
        <f>+upper!AN26</f>
        <v>0</v>
      </c>
      <c r="AO26" s="69">
        <f>+upper!AO26</f>
        <v>0</v>
      </c>
      <c r="AP26" s="69">
        <f>+upper!AP26</f>
        <v>0</v>
      </c>
      <c r="AQ26" s="69">
        <f>+upper!AQ26</f>
        <v>0</v>
      </c>
      <c r="AR26" s="69">
        <f>+upper!AR26</f>
        <v>0</v>
      </c>
      <c r="AS26" s="69">
        <f>+upper!AS26</f>
        <v>0</v>
      </c>
      <c r="AT26" s="69">
        <f>+upper!AT26</f>
        <v>0</v>
      </c>
      <c r="AU26" s="69">
        <f>+upper!AU26</f>
        <v>0</v>
      </c>
      <c r="AV26" s="69">
        <f>+upper!AV26</f>
        <v>0</v>
      </c>
      <c r="AW26" s="69">
        <f>+upper!AW26</f>
        <v>0</v>
      </c>
      <c r="AX26" s="69">
        <f>+upper!AX26</f>
        <v>0</v>
      </c>
      <c r="AY26" s="69">
        <f>+upper!AY26</f>
        <v>0</v>
      </c>
      <c r="AZ26" s="69">
        <f>+upper!AZ26</f>
        <v>0</v>
      </c>
      <c r="BA26" s="69">
        <f>+upper!BA26</f>
        <v>0</v>
      </c>
      <c r="BB26" s="69">
        <f>+upper!BB26</f>
        <v>0</v>
      </c>
      <c r="BC26" s="69">
        <f>+upper!BC26</f>
        <v>0</v>
      </c>
      <c r="BD26" s="69">
        <f>+upper!BD26</f>
        <v>0</v>
      </c>
      <c r="BE26" s="69">
        <f>+upper!BE26</f>
        <v>0</v>
      </c>
      <c r="BF26" s="69">
        <f>+upper!BF26</f>
        <v>0</v>
      </c>
      <c r="BG26" s="69">
        <f>+upper!BG26</f>
        <v>0</v>
      </c>
      <c r="BH26" s="69">
        <f>+upper!BH26</f>
        <v>0</v>
      </c>
      <c r="BI26" s="69">
        <f>+upper!BI26</f>
        <v>0</v>
      </c>
      <c r="BJ26" s="69">
        <f>+upper!BJ26</f>
        <v>0</v>
      </c>
      <c r="BK26" s="69">
        <f>+upper!BK26</f>
        <v>0</v>
      </c>
      <c r="BL26" s="69">
        <f>+upper!BL26</f>
        <v>0</v>
      </c>
      <c r="BM26" s="69">
        <f>+upper!BM26</f>
        <v>0</v>
      </c>
      <c r="BN26" s="69">
        <f>+upper!BN26</f>
        <v>0</v>
      </c>
      <c r="BO26" s="69">
        <f>+upper!BO26</f>
        <v>0</v>
      </c>
      <c r="BP26" s="69">
        <f>+upper!BP26</f>
        <v>0</v>
      </c>
      <c r="BQ26" s="69">
        <f>+upper!BQ26</f>
        <v>0</v>
      </c>
      <c r="BR26" s="69">
        <f>+upper!BR26</f>
        <v>0</v>
      </c>
      <c r="BS26" s="69">
        <f>+upper!BS26</f>
        <v>0</v>
      </c>
      <c r="BT26" s="69">
        <f>+upper!BT26</f>
        <v>0</v>
      </c>
      <c r="BU26" s="69">
        <f>+upper!BU26</f>
        <v>0</v>
      </c>
      <c r="BV26" s="69">
        <f>+upper!BV26</f>
        <v>0</v>
      </c>
      <c r="BW26" s="69">
        <f>+upper!BW26</f>
        <v>0</v>
      </c>
      <c r="BX26" s="69">
        <f>+upper!BX26</f>
        <v>0</v>
      </c>
      <c r="BY26" s="69">
        <f>+upper!BY26</f>
        <v>0</v>
      </c>
      <c r="BZ26" s="69">
        <f>+upper!BZ26</f>
        <v>0</v>
      </c>
      <c r="CA26" s="69">
        <f>+upper!CA26</f>
        <v>0</v>
      </c>
    </row>
    <row r="27" spans="1:79" x14ac:dyDescent="0.2">
      <c r="A27" s="9">
        <f>+data!B29</f>
        <v>90</v>
      </c>
      <c r="B27" s="69">
        <f>+upper!B27</f>
        <v>0</v>
      </c>
      <c r="C27" s="69">
        <f>+upper!C27</f>
        <v>0</v>
      </c>
      <c r="D27" s="69">
        <f>+upper!D27</f>
        <v>0</v>
      </c>
      <c r="E27" s="69">
        <f>+upper!E27</f>
        <v>0</v>
      </c>
      <c r="F27" s="69">
        <f>+upper!F27</f>
        <v>0</v>
      </c>
      <c r="G27" s="69">
        <f>+upper!G27</f>
        <v>0</v>
      </c>
      <c r="H27" s="69">
        <f>+upper!H27</f>
        <v>0</v>
      </c>
      <c r="I27" s="69">
        <f>+upper!I27</f>
        <v>0</v>
      </c>
      <c r="J27" s="69">
        <f>+upper!J27</f>
        <v>0</v>
      </c>
      <c r="K27" s="69">
        <f>+upper!K27</f>
        <v>0</v>
      </c>
      <c r="L27" s="69">
        <f>+upper!L27</f>
        <v>0</v>
      </c>
      <c r="M27" s="69">
        <f>+upper!M27</f>
        <v>9.3380764511235958E-3</v>
      </c>
      <c r="N27" s="69">
        <f>+upper!N27</f>
        <v>1.3531149195341241E-2</v>
      </c>
      <c r="O27" s="69">
        <f>+upper!O27</f>
        <v>1.9582482506879651E-2</v>
      </c>
      <c r="P27" s="69">
        <f>+upper!P27</f>
        <v>2.8301144384892295E-2</v>
      </c>
      <c r="Q27" s="69">
        <f>+upper!Q27</f>
        <v>4.0839619708016348E-2</v>
      </c>
      <c r="R27" s="69">
        <f>+upper!R27</f>
        <v>5.883389647098336E-2</v>
      </c>
      <c r="S27" s="69">
        <f>+upper!S27</f>
        <v>8.4596795306900743E-2</v>
      </c>
      <c r="T27" s="69">
        <f>+upper!T27</f>
        <v>0.12138184308872629</v>
      </c>
      <c r="U27" s="69">
        <f>+upper!U27</f>
        <v>0.1737380914365014</v>
      </c>
      <c r="V27" s="69">
        <f>+upper!V27</f>
        <v>0.24797723724956899</v>
      </c>
      <c r="W27" s="69">
        <f>+upper!W27</f>
        <v>0.35276925485713156</v>
      </c>
      <c r="X27" s="69">
        <f>+upper!X27</f>
        <v>0.49986278079159019</v>
      </c>
      <c r="Y27" s="69">
        <f>+upper!Y27</f>
        <v>0.70487248043839179</v>
      </c>
      <c r="Z27" s="69">
        <f>+upper!Z27</f>
        <v>0.98794402961919336</v>
      </c>
      <c r="AA27" s="69">
        <f>+upper!AA27</f>
        <v>1.3737941794074731</v>
      </c>
      <c r="AB27" s="69">
        <f>+upper!AB27</f>
        <v>1.8898584470544699</v>
      </c>
      <c r="AC27" s="69">
        <f>+upper!AC27</f>
        <v>2.5592654050668413</v>
      </c>
      <c r="AD27" s="69">
        <f>+upper!AD27</f>
        <v>3.1449465000524044</v>
      </c>
      <c r="AE27" s="69">
        <f>+upper!AE27</f>
        <v>3.8634351908606561</v>
      </c>
      <c r="AF27" s="69">
        <f>+upper!AF27</f>
        <v>4.7444918696346141</v>
      </c>
      <c r="AG27" s="69">
        <f>+upper!AG27</f>
        <v>5.8244402462455289</v>
      </c>
      <c r="AH27" s="69">
        <f>+upper!AH27</f>
        <v>7.1475823143327428</v>
      </c>
      <c r="AI27" s="69">
        <f>+upper!AI27</f>
        <v>8.7679079272366618</v>
      </c>
      <c r="AJ27" s="69">
        <f>+upper!AJ27</f>
        <v>10.751156783376427</v>
      </c>
      <c r="AK27" s="69">
        <f>+upper!AK27</f>
        <v>13.177300669330528</v>
      </c>
      <c r="AL27" s="69">
        <f>+upper!AL27</f>
        <v>16.143525084256883</v>
      </c>
      <c r="AM27" s="69">
        <f>+upper!AM27</f>
        <v>19.767801774704708</v>
      </c>
      <c r="AN27" s="69">
        <f>+upper!AN27</f>
        <v>24.193156984354825</v>
      </c>
      <c r="AO27" s="69">
        <f>+upper!AO27</f>
        <v>24.989436584987093</v>
      </c>
      <c r="AP27" s="69">
        <f>+upper!AP27</f>
        <v>25.79655758842911</v>
      </c>
      <c r="AQ27" s="69">
        <f>+upper!AQ27</f>
        <v>26.612703752003849</v>
      </c>
      <c r="AR27" s="69">
        <f>+upper!AR27</f>
        <v>27.435715911845794</v>
      </c>
      <c r="AS27" s="69">
        <f>+upper!AS27</f>
        <v>28.263036284908164</v>
      </c>
      <c r="AT27" s="69">
        <f>+upper!AT27</f>
        <v>28.510864850930112</v>
      </c>
      <c r="AU27" s="69">
        <f>+upper!AU27</f>
        <v>28.735340249720405</v>
      </c>
      <c r="AV27" s="69">
        <f>+upper!AV27</f>
        <v>28.933373736784628</v>
      </c>
      <c r="AW27" s="69">
        <f>+upper!AW27</f>
        <v>29.101460354938819</v>
      </c>
      <c r="AX27" s="69">
        <f>+upper!AX27</f>
        <v>29.404264523688276</v>
      </c>
      <c r="AY27" s="69">
        <f>+upper!AY27</f>
        <v>31.870896995374331</v>
      </c>
      <c r="AZ27" s="69">
        <f>+upper!AZ27</f>
        <v>34.495297512777022</v>
      </c>
      <c r="BA27" s="69">
        <f>+upper!BA27</f>
        <v>37.27510862392225</v>
      </c>
      <c r="BB27" s="69">
        <f>+upper!BB27</f>
        <v>40.203380969018305</v>
      </c>
      <c r="BC27" s="69">
        <f>+upper!BC27</f>
        <v>51.300000000000004</v>
      </c>
      <c r="BD27" s="69">
        <f>+upper!BD27</f>
        <v>51.1</v>
      </c>
      <c r="BE27" s="69">
        <f>+upper!BE27</f>
        <v>54.972000000000001</v>
      </c>
      <c r="BF27" s="69">
        <f>+upper!BF27</f>
        <v>65.91</v>
      </c>
      <c r="BG27" s="69">
        <f>+upper!BG27</f>
        <v>69.69</v>
      </c>
      <c r="BH27" s="69">
        <f>+upper!BH27</f>
        <v>70.7</v>
      </c>
      <c r="BI27" s="69">
        <f>+upper!BI27</f>
        <v>72.72</v>
      </c>
      <c r="BJ27" s="69">
        <f>+upper!BJ27</f>
        <v>75.75</v>
      </c>
      <c r="BK27" s="69">
        <f>+upper!BK27</f>
        <v>75.75</v>
      </c>
      <c r="BL27" s="69">
        <f>+upper!BL27</f>
        <v>75.75</v>
      </c>
      <c r="BM27" s="69">
        <f>+upper!BM27</f>
        <v>75.75</v>
      </c>
      <c r="BN27" s="69">
        <f>+upper!BN27</f>
        <v>76.760000000000005</v>
      </c>
      <c r="BO27" s="69">
        <f>+upper!BO27</f>
        <v>77.77</v>
      </c>
      <c r="BP27" s="69">
        <f>+upper!BP27</f>
        <v>76.760000000000005</v>
      </c>
      <c r="BQ27" s="69">
        <f>+upper!BQ27</f>
        <v>99.99</v>
      </c>
      <c r="BR27" s="69">
        <f>+upper!BR27</f>
        <v>99.99</v>
      </c>
      <c r="BS27" s="69">
        <f>+upper!BS27</f>
        <v>99.99</v>
      </c>
      <c r="BT27" s="69">
        <f>+upper!BT27</f>
        <v>111.20100000000036</v>
      </c>
      <c r="BU27" s="69">
        <f>+upper!BU27</f>
        <v>118.25079999999993</v>
      </c>
      <c r="BV27" s="69">
        <f>+upper!BV27</f>
        <v>120.20413999999921</v>
      </c>
      <c r="BW27" s="69">
        <f>+upper!BW27</f>
        <v>124.97739999999978</v>
      </c>
      <c r="BX27" s="69">
        <f>+upper!BX27</f>
        <v>131.69847866666737</v>
      </c>
      <c r="BY27" s="69">
        <f>+upper!BY27</f>
        <v>137.90279644444394</v>
      </c>
      <c r="BZ27" s="69">
        <f>+upper!BZ27</f>
        <v>141.90163034074212</v>
      </c>
      <c r="CA27" s="69">
        <f>+upper!CA27</f>
        <v>146.96299421234667</v>
      </c>
    </row>
    <row r="28" spans="1:79" x14ac:dyDescent="0.2">
      <c r="A28" s="9">
        <f>+data!B30</f>
        <v>92</v>
      </c>
      <c r="B28" s="69">
        <f>+upper!B28</f>
        <v>0</v>
      </c>
      <c r="C28" s="69">
        <f>+upper!C28</f>
        <v>0</v>
      </c>
      <c r="D28" s="69">
        <f>+upper!D28</f>
        <v>0</v>
      </c>
      <c r="E28" s="69">
        <f>+upper!E28</f>
        <v>0</v>
      </c>
      <c r="F28" s="69">
        <f>+upper!F28</f>
        <v>0</v>
      </c>
      <c r="G28" s="69">
        <f>+upper!G28</f>
        <v>0</v>
      </c>
      <c r="H28" s="69">
        <f>+upper!H28</f>
        <v>0</v>
      </c>
      <c r="I28" s="69">
        <f>+upper!I28</f>
        <v>0</v>
      </c>
      <c r="J28" s="69">
        <f>+upper!J28</f>
        <v>0</v>
      </c>
      <c r="K28" s="69">
        <f>+upper!K28</f>
        <v>0</v>
      </c>
      <c r="L28" s="69">
        <f>+upper!L28</f>
        <v>0</v>
      </c>
      <c r="M28" s="69">
        <f>+upper!M28</f>
        <v>1.3822695312426814E-5</v>
      </c>
      <c r="N28" s="69">
        <f>+upper!N28</f>
        <v>2.7255495128775527E-5</v>
      </c>
      <c r="O28" s="69">
        <f>+upper!O28</f>
        <v>5.3724468191720367E-5</v>
      </c>
      <c r="P28" s="69">
        <f>+upper!P28</f>
        <v>1.0586256290616903E-4</v>
      </c>
      <c r="Q28" s="69">
        <f>+upper!Q28</f>
        <v>2.0852598028670008E-4</v>
      </c>
      <c r="R28" s="69">
        <f>+upper!R28</f>
        <v>4.1060138198384377E-4</v>
      </c>
      <c r="S28" s="69">
        <f>+upper!S28</f>
        <v>8.081980302820529E-4</v>
      </c>
      <c r="T28" s="69">
        <f>+upper!T28</f>
        <v>1.5901813972649592E-3</v>
      </c>
      <c r="U28" s="69">
        <f>+upper!U28</f>
        <v>3.1275269124840248E-3</v>
      </c>
      <c r="V28" s="69">
        <f>+upper!V28</f>
        <v>6.1485764717897047E-3</v>
      </c>
      <c r="W28" s="69">
        <f>+upper!W28</f>
        <v>1.2082601809344441E-2</v>
      </c>
      <c r="X28" s="69">
        <f>+upper!X28</f>
        <v>2.3732937425143083E-2</v>
      </c>
      <c r="Y28" s="69">
        <f>+upper!Y28</f>
        <v>4.6595071366818182E-2</v>
      </c>
      <c r="Z28" s="69">
        <f>+upper!Z28</f>
        <v>9.1436104928421635E-2</v>
      </c>
      <c r="AA28" s="69">
        <f>+upper!AA28</f>
        <v>0.179339491092319</v>
      </c>
      <c r="AB28" s="69">
        <f>+upper!AB28</f>
        <v>0.35156468725004586</v>
      </c>
      <c r="AC28" s="69">
        <f>+upper!AC28</f>
        <v>0.68880391178541156</v>
      </c>
      <c r="AD28" s="69">
        <f>+upper!AD28</f>
        <v>0.73949788518386483</v>
      </c>
      <c r="AE28" s="69">
        <f>+upper!AE28</f>
        <v>0.7938709858527947</v>
      </c>
      <c r="AF28" s="69">
        <f>+upper!AF28</f>
        <v>0.85218546815817831</v>
      </c>
      <c r="AG28" s="69">
        <f>+upper!AG28</f>
        <v>0.91472183699616505</v>
      </c>
      <c r="AH28" s="69">
        <f>+upper!AH28</f>
        <v>0.98178007580365567</v>
      </c>
      <c r="AI28" s="69">
        <f>+upper!AI28</f>
        <v>1.0536809531102267</v>
      </c>
      <c r="AJ28" s="69">
        <f>+upper!AJ28</f>
        <v>1.130767412244049</v>
      </c>
      <c r="AK28" s="69">
        <f>+upper!AK28</f>
        <v>1.2134060490319198</v>
      </c>
      <c r="AL28" s="69">
        <f>+upper!AL28</f>
        <v>1.3019886825672042</v>
      </c>
      <c r="AM28" s="69">
        <f>+upper!AM28</f>
        <v>1.3969340243588839</v>
      </c>
      <c r="AN28" s="69">
        <f>+upper!AN28</f>
        <v>1.4986894514193725</v>
      </c>
      <c r="AO28" s="69">
        <f>+upper!AO28</f>
        <v>1.5354661077188188</v>
      </c>
      <c r="AP28" s="69">
        <f>+upper!AP28</f>
        <v>1.5730217057283584</v>
      </c>
      <c r="AQ28" s="69">
        <f>+upper!AQ28</f>
        <v>1.6113670641282101</v>
      </c>
      <c r="AR28" s="69">
        <f>+upper!AR28</f>
        <v>1.6505128492925738</v>
      </c>
      <c r="AS28" s="69">
        <f>+upper!AS28</f>
        <v>1.690469552852766</v>
      </c>
      <c r="AT28" s="69">
        <f>+upper!AT28</f>
        <v>1.733173215942952</v>
      </c>
      <c r="AU28" s="69">
        <f>+upper!AU28</f>
        <v>1.7768029212924921</v>
      </c>
      <c r="AV28" s="69">
        <f>+upper!AV28</f>
        <v>1.8213714548643709</v>
      </c>
      <c r="AW28" s="69">
        <f>+upper!AW28</f>
        <v>1.866891373128541</v>
      </c>
      <c r="AX28" s="69">
        <f>+upper!AX28</f>
        <v>1.924413673448752</v>
      </c>
      <c r="AY28" s="69">
        <f>+upper!AY28</f>
        <v>1.9213990903229308</v>
      </c>
      <c r="AZ28" s="69">
        <f>+upper!AZ28</f>
        <v>1.9183605659901135</v>
      </c>
      <c r="BA28" s="69">
        <f>+upper!BA28</f>
        <v>1.9152980117062823</v>
      </c>
      <c r="BB28" s="69">
        <f>+upper!BB28</f>
        <v>1.9122113384588342</v>
      </c>
      <c r="BC28" s="69">
        <f>+upper!BC28</f>
        <v>2.052</v>
      </c>
      <c r="BD28" s="69">
        <f>+upper!BD28</f>
        <v>3.0659999999999998</v>
      </c>
      <c r="BE28" s="69">
        <f>+upper!BE28</f>
        <v>3.0540000000000003</v>
      </c>
      <c r="BF28" s="69">
        <f>+upper!BF28</f>
        <v>4.056</v>
      </c>
      <c r="BG28" s="69">
        <f>+upper!BG28</f>
        <v>2.02</v>
      </c>
      <c r="BH28" s="69">
        <f>+upper!BH28</f>
        <v>2.02</v>
      </c>
      <c r="BI28" s="69">
        <f>+upper!BI28</f>
        <v>2.02</v>
      </c>
      <c r="BJ28" s="69">
        <f>+upper!BJ28</f>
        <v>2.02</v>
      </c>
      <c r="BK28" s="69">
        <f>+upper!BK28</f>
        <v>2.02</v>
      </c>
      <c r="BL28" s="69">
        <f>+upper!BL28</f>
        <v>2.02</v>
      </c>
      <c r="BM28" s="69">
        <f>+upper!BM28</f>
        <v>2.02</v>
      </c>
      <c r="BN28" s="69">
        <f>+upper!BN28</f>
        <v>2.02</v>
      </c>
      <c r="BO28" s="69">
        <f>+upper!BO28</f>
        <v>2.02</v>
      </c>
      <c r="BP28" s="69">
        <f>+upper!BP28</f>
        <v>2.02</v>
      </c>
      <c r="BQ28" s="69">
        <f>+upper!BQ28</f>
        <v>2.02</v>
      </c>
      <c r="BR28" s="69">
        <f>+upper!BR28</f>
        <v>2.02</v>
      </c>
      <c r="BS28" s="69">
        <f>+upper!BS28</f>
        <v>2.02</v>
      </c>
      <c r="BT28" s="69">
        <f>+upper!BT28</f>
        <v>2.02</v>
      </c>
      <c r="BU28" s="69">
        <f>+upper!BU28</f>
        <v>2.02</v>
      </c>
      <c r="BV28" s="69">
        <f>+upper!BV28</f>
        <v>2.02</v>
      </c>
      <c r="BW28" s="69">
        <f>+upper!BW28</f>
        <v>2.02</v>
      </c>
      <c r="BX28" s="69">
        <f>+upper!BX28</f>
        <v>2.02</v>
      </c>
      <c r="BY28" s="69">
        <f>+upper!BY28</f>
        <v>2.02</v>
      </c>
      <c r="BZ28" s="69">
        <f>+upper!BZ28</f>
        <v>2.02</v>
      </c>
      <c r="CA28" s="69">
        <f>+upper!CA28</f>
        <v>2.02</v>
      </c>
    </row>
    <row r="29" spans="1:79" x14ac:dyDescent="0.2">
      <c r="A29" s="9">
        <f>+data!B31</f>
        <v>96</v>
      </c>
      <c r="B29" s="69">
        <f>+upper!B29</f>
        <v>0</v>
      </c>
      <c r="C29" s="69">
        <f>+upper!C29</f>
        <v>0</v>
      </c>
      <c r="D29" s="69">
        <f>+upper!D29</f>
        <v>0</v>
      </c>
      <c r="E29" s="69">
        <f>+upper!E29</f>
        <v>0</v>
      </c>
      <c r="F29" s="69">
        <f>+upper!F29</f>
        <v>0</v>
      </c>
      <c r="G29" s="69">
        <f>+upper!G29</f>
        <v>0</v>
      </c>
      <c r="H29" s="69">
        <f>+upper!H29</f>
        <v>0</v>
      </c>
      <c r="I29" s="69">
        <f>+upper!I29</f>
        <v>0</v>
      </c>
      <c r="J29" s="69">
        <f>+upper!J29</f>
        <v>0</v>
      </c>
      <c r="K29" s="69">
        <f>+upper!K29</f>
        <v>0</v>
      </c>
      <c r="L29" s="69">
        <f>+upper!L29</f>
        <v>0</v>
      </c>
      <c r="M29" s="69">
        <f>+upper!M29</f>
        <v>0.20847887258396527</v>
      </c>
      <c r="N29" s="69">
        <f>+upper!N29</f>
        <v>0.27942972432582763</v>
      </c>
      <c r="O29" s="69">
        <f>+upper!O29</f>
        <v>0.374413741290338</v>
      </c>
      <c r="P29" s="69">
        <f>+upper!P29</f>
        <v>0.50152765828512702</v>
      </c>
      <c r="Q29" s="69">
        <f>+upper!Q29</f>
        <v>0.67157880532037872</v>
      </c>
      <c r="R29" s="69">
        <f>+upper!R29</f>
        <v>0.89898580695513641</v>
      </c>
      <c r="S29" s="69">
        <f>+upper!S29</f>
        <v>1.2029759099017323</v>
      </c>
      <c r="T29" s="69">
        <f>+upper!T29</f>
        <v>1.6091755677906288</v>
      </c>
      <c r="U29" s="69">
        <f>+upper!U29</f>
        <v>1.4344813093279218</v>
      </c>
      <c r="V29" s="69">
        <f>+upper!V29</f>
        <v>1.2782506716783459</v>
      </c>
      <c r="W29" s="69">
        <f>+upper!W29</f>
        <v>1.3662844644936594</v>
      </c>
      <c r="X29" s="69">
        <f>+upper!X29</f>
        <v>2.0274449254435747</v>
      </c>
      <c r="Y29" s="69">
        <f>+upper!Y29</f>
        <v>1.9847618743816045</v>
      </c>
      <c r="Z29" s="69">
        <f>+upper!Z29</f>
        <v>1.926028585110382</v>
      </c>
      <c r="AA29" s="69">
        <f>+upper!AA29</f>
        <v>1.4270441564670659</v>
      </c>
      <c r="AB29" s="69">
        <f>+upper!AB29</f>
        <v>1.5851997141551932</v>
      </c>
      <c r="AC29" s="69">
        <f>+upper!AC29</f>
        <v>1.6895545542719927</v>
      </c>
      <c r="AD29" s="69">
        <f>+upper!AD29</f>
        <v>1.8294432381495156</v>
      </c>
      <c r="AE29" s="69">
        <f>+upper!AE29</f>
        <v>2.0833774138097514</v>
      </c>
      <c r="AF29" s="69">
        <f>+upper!AF29</f>
        <v>2.373476323181682</v>
      </c>
      <c r="AG29" s="69">
        <f>+upper!AG29</f>
        <v>2.7049622781163811</v>
      </c>
      <c r="AH29" s="69">
        <f>+upper!AH29</f>
        <v>3.0838182681610857</v>
      </c>
      <c r="AI29" s="69">
        <f>+upper!AI29</f>
        <v>3.5168992957197127</v>
      </c>
      <c r="AJ29" s="69">
        <f>+upper!AJ29</f>
        <v>4.0120600389442123</v>
      </c>
      <c r="AK29" s="69">
        <f>+upper!AK29</f>
        <v>4.5783012353734103</v>
      </c>
      <c r="AL29" s="69">
        <f>+upper!AL29</f>
        <v>5.2259375289659262</v>
      </c>
      <c r="AM29" s="69">
        <f>+upper!AM29</f>
        <v>5.9667899235842219</v>
      </c>
      <c r="AN29" s="69">
        <f>+upper!AN29</f>
        <v>6.8144064444860897</v>
      </c>
      <c r="AO29" s="69">
        <f>+upper!AO29</f>
        <v>7.6577409044867828</v>
      </c>
      <c r="AP29" s="69">
        <f>+upper!AP29</f>
        <v>8.1533071517005009</v>
      </c>
      <c r="AQ29" s="69">
        <f>+upper!AQ29</f>
        <v>9.3185876795024711</v>
      </c>
      <c r="AR29" s="69">
        <f>+upper!AR29</f>
        <v>9.5512700520026019</v>
      </c>
      <c r="AS29" s="69">
        <f>+upper!AS29</f>
        <v>9.6090549444372932</v>
      </c>
      <c r="AT29" s="69">
        <f>+upper!AT29</f>
        <v>9.3931856452907621</v>
      </c>
      <c r="AU29" s="69">
        <f>+upper!AU29</f>
        <v>9.5929100614960916</v>
      </c>
      <c r="AV29" s="69">
        <f>+upper!AV29</f>
        <v>9.4745627437721627</v>
      </c>
      <c r="AW29" s="69">
        <f>+upper!AW29</f>
        <v>9.9556207892773863</v>
      </c>
      <c r="AX29" s="69">
        <f>+upper!AX29</f>
        <v>11.489273599779359</v>
      </c>
      <c r="AY29" s="69">
        <f>+upper!AY29</f>
        <v>12.231312894867717</v>
      </c>
      <c r="AZ29" s="69">
        <f>+upper!AZ29</f>
        <v>15.405130680938569</v>
      </c>
      <c r="BA29" s="69">
        <f>+upper!BA29</f>
        <v>17.6690309150334</v>
      </c>
      <c r="BB29" s="69">
        <f>+upper!BB29</f>
        <v>19.722790004766274</v>
      </c>
      <c r="BC29" s="69">
        <f>+upper!BC29</f>
        <v>15.39</v>
      </c>
      <c r="BD29" s="69">
        <f>+upper!BD29</f>
        <v>18.396000000000001</v>
      </c>
      <c r="BE29" s="69">
        <f>+upper!BE29</f>
        <v>8.1440000000000001</v>
      </c>
      <c r="BF29" s="69">
        <f>+upper!BF29</f>
        <v>7.0979999999999999</v>
      </c>
      <c r="BG29" s="69">
        <f>+upper!BG29</f>
        <v>6.0600000000000005</v>
      </c>
      <c r="BH29" s="69">
        <f>+upper!BH29</f>
        <v>7.07</v>
      </c>
      <c r="BI29" s="69">
        <f>+upper!BI29</f>
        <v>7.07</v>
      </c>
      <c r="BJ29" s="69">
        <f>+upper!BJ29</f>
        <v>7.07</v>
      </c>
      <c r="BK29" s="69">
        <f>+upper!BK29</f>
        <v>7.07</v>
      </c>
      <c r="BL29" s="69">
        <f>+upper!BL29</f>
        <v>7.07</v>
      </c>
      <c r="BM29" s="69">
        <f>+upper!BM29</f>
        <v>7.07</v>
      </c>
      <c r="BN29" s="69">
        <f>+upper!BN29</f>
        <v>8.08</v>
      </c>
      <c r="BO29" s="69">
        <f>+upper!BO29</f>
        <v>8.08</v>
      </c>
      <c r="BP29" s="69">
        <f>+upper!BP29</f>
        <v>8.08</v>
      </c>
      <c r="BQ29" s="69">
        <f>+upper!BQ29</f>
        <v>10.1</v>
      </c>
      <c r="BR29" s="69">
        <f>+upper!BR29</f>
        <v>10.1</v>
      </c>
      <c r="BS29" s="69">
        <f>+upper!BS29</f>
        <v>10.1</v>
      </c>
      <c r="BT29" s="69">
        <f>+upper!BT29</f>
        <v>11.11</v>
      </c>
      <c r="BU29" s="69">
        <f>+upper!BU29</f>
        <v>11.715999999999909</v>
      </c>
      <c r="BV29" s="69">
        <f>+upper!BV29</f>
        <v>11.897799999999858</v>
      </c>
      <c r="BW29" s="69">
        <f>+upper!BW29</f>
        <v>12.321999999999932</v>
      </c>
      <c r="BX29" s="69">
        <f>+upper!BX29</f>
        <v>12.918573333333205</v>
      </c>
      <c r="BY29" s="69">
        <f>+upper!BY29</f>
        <v>13.468462222222014</v>
      </c>
      <c r="BZ29" s="69">
        <f>+upper!BZ29</f>
        <v>13.821229037036815</v>
      </c>
      <c r="CA29" s="69">
        <f>+upper!CA29</f>
        <v>14.274147950617072</v>
      </c>
    </row>
    <row r="30" spans="1:79" x14ac:dyDescent="0.2">
      <c r="A30" s="9">
        <f>+data!B32</f>
        <v>100</v>
      </c>
      <c r="B30" s="69">
        <f>+upper!B30</f>
        <v>0</v>
      </c>
      <c r="C30" s="69">
        <f>+upper!C30</f>
        <v>0</v>
      </c>
      <c r="D30" s="69">
        <f>+upper!D30</f>
        <v>0</v>
      </c>
      <c r="E30" s="69">
        <f>+upper!E30</f>
        <v>0</v>
      </c>
      <c r="F30" s="69">
        <f>+upper!F30</f>
        <v>0</v>
      </c>
      <c r="G30" s="69">
        <f>+upper!G30</f>
        <v>7.5895132188672578</v>
      </c>
      <c r="H30" s="69">
        <f>+upper!H30</f>
        <v>41.185758401052979</v>
      </c>
      <c r="I30" s="69">
        <f>+upper!I30</f>
        <v>223.46056754084827</v>
      </c>
      <c r="J30" s="69">
        <f>+upper!J30</f>
        <v>376.69852635290147</v>
      </c>
      <c r="K30" s="69">
        <f>+upper!K30</f>
        <v>623.07326928613395</v>
      </c>
      <c r="L30" s="69">
        <f>+upper!L30</f>
        <v>997.21385123719108</v>
      </c>
      <c r="M30" s="69">
        <f>+upper!M30</f>
        <v>1255.5957092721187</v>
      </c>
      <c r="N30" s="69">
        <f>+upper!N30</f>
        <v>1495.2371245686893</v>
      </c>
      <c r="O30" s="69">
        <f>+upper!O30</f>
        <v>1309.7012310967755</v>
      </c>
      <c r="P30" s="69">
        <f>+upper!P30</f>
        <v>1133.5804092630181</v>
      </c>
      <c r="Q30" s="69">
        <f>+upper!Q30</f>
        <v>966.84348215839998</v>
      </c>
      <c r="R30" s="69">
        <f>+upper!R30</f>
        <v>809.46646832218619</v>
      </c>
      <c r="S30" s="69">
        <f>+upper!S30</f>
        <v>778.15821081347633</v>
      </c>
      <c r="T30" s="69">
        <f>+upper!T30</f>
        <v>746.77743177081459</v>
      </c>
      <c r="U30" s="69">
        <f>+upper!U30</f>
        <v>929.87156073967276</v>
      </c>
      <c r="V30" s="69">
        <f>+upper!V30</f>
        <v>1093.8174322627847</v>
      </c>
      <c r="W30" s="69">
        <f>+upper!W30</f>
        <v>1134.0765370057607</v>
      </c>
      <c r="X30" s="69">
        <f>+upper!X30</f>
        <v>1152.4684755210478</v>
      </c>
      <c r="Y30" s="69">
        <f>+upper!Y30</f>
        <v>1174.1069173924448</v>
      </c>
      <c r="Z30" s="69">
        <f>+upper!Z30</f>
        <v>609.37634611295857</v>
      </c>
      <c r="AA30" s="69">
        <f>+upper!AA30</f>
        <v>832.32885656879307</v>
      </c>
      <c r="AB30" s="69">
        <f>+upper!AB30</f>
        <v>1213.7187968997553</v>
      </c>
      <c r="AC30" s="69">
        <f>+upper!AC30</f>
        <v>1123.659288631432</v>
      </c>
      <c r="AD30" s="69">
        <f>+upper!AD30</f>
        <v>1145.6887133810235</v>
      </c>
      <c r="AE30" s="69">
        <f>+upper!AE30</f>
        <v>1183.4423149599209</v>
      </c>
      <c r="AF30" s="69">
        <f>+upper!AF30</f>
        <v>1222.2247086270916</v>
      </c>
      <c r="AG30" s="69">
        <f>+upper!AG30</f>
        <v>1262.0491637617822</v>
      </c>
      <c r="AH30" s="69">
        <f>+upper!AH30</f>
        <v>1302.9278433879037</v>
      </c>
      <c r="AI30" s="69">
        <f>+upper!AI30</f>
        <v>1344.8716560583462</v>
      </c>
      <c r="AJ30" s="69">
        <f>+upper!AJ30</f>
        <v>1387.8900939829366</v>
      </c>
      <c r="AK30" s="69">
        <f>+upper!AK30</f>
        <v>1431.9910560824792</v>
      </c>
      <c r="AL30" s="69">
        <f>+upper!AL30</f>
        <v>1477.1806544999104</v>
      </c>
      <c r="AM30" s="69">
        <f>+upper!AM30</f>
        <v>1523.4630029262798</v>
      </c>
      <c r="AN30" s="69">
        <f>+upper!AN30</f>
        <v>1570.8399849003652</v>
      </c>
      <c r="AO30" s="69">
        <f>+upper!AO30</f>
        <v>1619.3635841503008</v>
      </c>
      <c r="AP30" s="69">
        <f>+upper!AP30</f>
        <v>1643.7378062875061</v>
      </c>
      <c r="AQ30" s="69">
        <f>+upper!AQ30</f>
        <v>1701.7244040392347</v>
      </c>
      <c r="AR30" s="69">
        <f>+upper!AR30</f>
        <v>1761.2966436475822</v>
      </c>
      <c r="AS30" s="69">
        <f>+upper!AS30</f>
        <v>1761.5426460444651</v>
      </c>
      <c r="AT30" s="69">
        <f>+upper!AT30</f>
        <v>1760.806675046329</v>
      </c>
      <c r="AU30" s="69">
        <f>+upper!AU30</f>
        <v>2016.3817303936614</v>
      </c>
      <c r="AV30" s="69">
        <f>+upper!AV30</f>
        <v>2271.7267163226161</v>
      </c>
      <c r="AW30" s="69">
        <f>+upper!AW30</f>
        <v>2126.227415036863</v>
      </c>
      <c r="AX30" s="69">
        <f>+upper!AX30</f>
        <v>2454.1329897439691</v>
      </c>
      <c r="AY30" s="69">
        <f>+upper!AY30</f>
        <v>2731.1971632687491</v>
      </c>
      <c r="AZ30" s="69">
        <f>+upper!AZ30</f>
        <v>3267.30637934061</v>
      </c>
      <c r="BA30" s="69">
        <f>+upper!BA30</f>
        <v>4060.0842894356974</v>
      </c>
      <c r="BB30" s="69">
        <f>+upper!BB30</f>
        <v>4431.6253929638051</v>
      </c>
      <c r="BC30" s="69">
        <f>+upper!BC30</f>
        <v>4739.0940000000001</v>
      </c>
      <c r="BD30" s="69">
        <f>+upper!BD30</f>
        <v>4626.5940000000001</v>
      </c>
      <c r="BE30" s="69">
        <f>+upper!BE30</f>
        <v>4252.1859999999997</v>
      </c>
      <c r="BF30" s="69">
        <f>+upper!BF30</f>
        <v>4214.1840000000002</v>
      </c>
      <c r="BG30" s="69">
        <f>+upper!BG30</f>
        <v>3815.78</v>
      </c>
      <c r="BH30" s="69">
        <f>+upper!BH30</f>
        <v>3749.12</v>
      </c>
      <c r="BI30" s="69">
        <f>+upper!BI30</f>
        <v>3618.83</v>
      </c>
      <c r="BJ30" s="69">
        <f>+upper!BJ30</f>
        <v>3572.37</v>
      </c>
      <c r="BK30" s="69">
        <f>+upper!BK30</f>
        <v>3564.29</v>
      </c>
      <c r="BL30" s="69">
        <f>+upper!BL30</f>
        <v>3407.7400000000002</v>
      </c>
      <c r="BM30" s="69">
        <f>+upper!BM30</f>
        <v>3338.05</v>
      </c>
      <c r="BN30" s="69">
        <f>+upper!BN30</f>
        <v>3313.81</v>
      </c>
      <c r="BO30" s="69">
        <f>+upper!BO30</f>
        <v>3304.7200000000003</v>
      </c>
      <c r="BP30" s="69">
        <f>+upper!BP30</f>
        <v>3344.11</v>
      </c>
      <c r="BQ30" s="69">
        <f>+upper!BQ30</f>
        <v>3383.5</v>
      </c>
      <c r="BR30" s="69">
        <f>+upper!BR30</f>
        <v>3444.1</v>
      </c>
      <c r="BS30" s="69">
        <f>+upper!BS30</f>
        <v>3510.76</v>
      </c>
      <c r="BT30" s="69">
        <f>+upper!BT30</f>
        <v>3551.0590000000088</v>
      </c>
      <c r="BU30" s="69">
        <f>+upper!BU30</f>
        <v>3609.0532000000071</v>
      </c>
      <c r="BV30" s="69">
        <f>+upper!BV30</f>
        <v>3667.1140600000263</v>
      </c>
      <c r="BW30" s="69">
        <f>+upper!BW30</f>
        <v>3722.9206000000272</v>
      </c>
      <c r="BX30" s="69">
        <f>+upper!BX30</f>
        <v>3776.2837480000385</v>
      </c>
      <c r="BY30" s="69">
        <f>+upper!BY30</f>
        <v>3829.6582080000585</v>
      </c>
      <c r="BZ30" s="69">
        <f>+upper!BZ30</f>
        <v>3887.7308917334012</v>
      </c>
      <c r="CA30" s="69">
        <f>+upper!CA30</f>
        <v>3942.2318563556214</v>
      </c>
    </row>
    <row r="31" spans="1:79" x14ac:dyDescent="0.2">
      <c r="A31" s="9">
        <f>+data!B33</f>
        <v>104</v>
      </c>
      <c r="B31" s="69">
        <f>+upper!B31</f>
        <v>0</v>
      </c>
      <c r="C31" s="69">
        <f>+upper!C31</f>
        <v>0</v>
      </c>
      <c r="D31" s="69">
        <f>+upper!D31</f>
        <v>0</v>
      </c>
      <c r="E31" s="69">
        <f>+upper!E31</f>
        <v>0</v>
      </c>
      <c r="F31" s="69">
        <f>+upper!F31</f>
        <v>0</v>
      </c>
      <c r="G31" s="69">
        <f>+upper!G31</f>
        <v>2.6889821634836921</v>
      </c>
      <c r="H31" s="69">
        <f>+upper!H31</f>
        <v>8.8437635599019213</v>
      </c>
      <c r="I31" s="69">
        <f>+upper!I31</f>
        <v>29.080844138416229</v>
      </c>
      <c r="J31" s="69">
        <f>+upper!J31</f>
        <v>31.361507095778318</v>
      </c>
      <c r="K31" s="69">
        <f>+upper!K31</f>
        <v>343.97564753108378</v>
      </c>
      <c r="L31" s="69">
        <f>+upper!L31</f>
        <v>657.3299436006871</v>
      </c>
      <c r="M31" s="69">
        <f>+upper!M31</f>
        <v>710.8578228846053</v>
      </c>
      <c r="N31" s="69">
        <f>+upper!N31</f>
        <v>762.1763158679679</v>
      </c>
      <c r="O31" s="69">
        <f>+upper!O31</f>
        <v>811.28630070151576</v>
      </c>
      <c r="P31" s="69">
        <f>+upper!P31</f>
        <v>858.18841736304125</v>
      </c>
      <c r="Q31" s="69">
        <f>+upper!Q31</f>
        <v>902.88311820763158</v>
      </c>
      <c r="R31" s="69">
        <f>+upper!R31</f>
        <v>945.37070912041145</v>
      </c>
      <c r="S31" s="69">
        <f>+upper!S31</f>
        <v>985.65138282715725</v>
      </c>
      <c r="T31" s="69">
        <f>+upper!T31</f>
        <v>1023.7252457002952</v>
      </c>
      <c r="U31" s="69">
        <f>+upper!U31</f>
        <v>1059.592339199603</v>
      </c>
      <c r="V31" s="69">
        <f>+upper!V31</f>
        <v>1093.252656910397</v>
      </c>
      <c r="W31" s="69">
        <f>+upper!W31</f>
        <v>1338.9359023657357</v>
      </c>
      <c r="X31" s="69">
        <f>+upper!X31</f>
        <v>1573.5719695596831</v>
      </c>
      <c r="Y31" s="69">
        <f>+upper!Y31</f>
        <v>1489.0774186508875</v>
      </c>
      <c r="Z31" s="69">
        <f>+upper!Z31</f>
        <v>1733.3734970418157</v>
      </c>
      <c r="AA31" s="69">
        <f>+upper!AA31</f>
        <v>1965.520801237082</v>
      </c>
      <c r="AB31" s="69">
        <f>+upper!AB31</f>
        <v>2161.5035497189124</v>
      </c>
      <c r="AC31" s="69">
        <f>+upper!AC31</f>
        <v>2346.4436988815464</v>
      </c>
      <c r="AD31" s="69">
        <f>+upper!AD31</f>
        <v>2374.2240940211714</v>
      </c>
      <c r="AE31" s="69">
        <f>+upper!AE31</f>
        <v>2401.2536155858857</v>
      </c>
      <c r="AF31" s="69">
        <f>+upper!AF31</f>
        <v>2427.5322653987741</v>
      </c>
      <c r="AG31" s="69">
        <f>+upper!AG31</f>
        <v>2453.0600452314998</v>
      </c>
      <c r="AH31" s="69">
        <f>+upper!AH31</f>
        <v>2477.8369568055255</v>
      </c>
      <c r="AI31" s="69">
        <f>+upper!AI31</f>
        <v>2501.8630017933174</v>
      </c>
      <c r="AJ31" s="69">
        <f>+upper!AJ31</f>
        <v>2525.1381818195141</v>
      </c>
      <c r="AK31" s="69">
        <f>+upper!AK31</f>
        <v>2547.6624984620744</v>
      </c>
      <c r="AL31" s="69">
        <f>+upper!AL31</f>
        <v>2569.4359532534036</v>
      </c>
      <c r="AM31" s="69">
        <f>+upper!AM31</f>
        <v>2590.4585476814464</v>
      </c>
      <c r="AN31" s="69">
        <f>+upper!AN31</f>
        <v>2739.126854495235</v>
      </c>
      <c r="AO31" s="69">
        <f>+upper!AO31</f>
        <v>2884.7915961368576</v>
      </c>
      <c r="AP31" s="69">
        <f>+upper!AP31</f>
        <v>3027.4527805952939</v>
      </c>
      <c r="AQ31" s="69">
        <f>+upper!AQ31</f>
        <v>3167.1104156525857</v>
      </c>
      <c r="AR31" s="69">
        <f>+upper!AR31</f>
        <v>3303.7645088885756</v>
      </c>
      <c r="AS31" s="69">
        <f>+upper!AS31</f>
        <v>3642.0231074287144</v>
      </c>
      <c r="AT31" s="69">
        <f>+upper!AT31</f>
        <v>3973.5237014181994</v>
      </c>
      <c r="AU31" s="69">
        <f>+upper!AU31</f>
        <v>4298.1270914270917</v>
      </c>
      <c r="AV31" s="69">
        <f>+upper!AV31</f>
        <v>5226.8194059146099</v>
      </c>
      <c r="AW31" s="69">
        <f>+upper!AW31</f>
        <v>6231.1035269737386</v>
      </c>
      <c r="AX31" s="69">
        <f>+upper!AX31</f>
        <v>7569.877381141413</v>
      </c>
      <c r="AY31" s="69">
        <f>+upper!AY31</f>
        <v>9032.79060865061</v>
      </c>
      <c r="AZ31" s="69">
        <f>+upper!AZ31</f>
        <v>9260.1904955617956</v>
      </c>
      <c r="BA31" s="69">
        <f>+upper!BA31</f>
        <v>9404.6182411407353</v>
      </c>
      <c r="BB31" s="69">
        <f>+upper!BB31</f>
        <v>8548.966653716654</v>
      </c>
      <c r="BC31" s="69">
        <f>+upper!BC31</f>
        <v>10383.120000000001</v>
      </c>
      <c r="BD31" s="69">
        <f>+upper!BD31</f>
        <v>10659.460000000001</v>
      </c>
      <c r="BE31" s="69">
        <f>+upper!BE31</f>
        <v>10202.396000000001</v>
      </c>
      <c r="BF31" s="69">
        <f>+upper!BF31</f>
        <v>10209.966</v>
      </c>
      <c r="BG31" s="69">
        <f>+upper!BG31</f>
        <v>10602.98</v>
      </c>
      <c r="BH31" s="69">
        <f>+upper!BH31</f>
        <v>10731.25</v>
      </c>
      <c r="BI31" s="69">
        <f>+upper!BI31</f>
        <v>10717.11</v>
      </c>
      <c r="BJ31" s="69">
        <f>+upper!BJ31</f>
        <v>10776.7</v>
      </c>
      <c r="BK31" s="69">
        <f>+upper!BK31</f>
        <v>10878.710000000001</v>
      </c>
      <c r="BL31" s="69">
        <f>+upper!BL31</f>
        <v>11064.55</v>
      </c>
      <c r="BM31" s="69">
        <f>+upper!BM31</f>
        <v>11402.9</v>
      </c>
      <c r="BN31" s="69">
        <f>+upper!BN31</f>
        <v>11794.78</v>
      </c>
      <c r="BO31" s="69">
        <f>+upper!BO31</f>
        <v>12091.72</v>
      </c>
      <c r="BP31" s="69">
        <f>+upper!BP31</f>
        <v>12256.35</v>
      </c>
      <c r="BQ31" s="69">
        <f>+upper!BQ31</f>
        <v>12339.17</v>
      </c>
      <c r="BR31" s="69">
        <f>+upper!BR31</f>
        <v>12372.5</v>
      </c>
      <c r="BS31" s="69">
        <f>+upper!BS31</f>
        <v>12407.85</v>
      </c>
      <c r="BT31" s="69">
        <f>+upper!BT31</f>
        <v>12518.040999999977</v>
      </c>
      <c r="BU31" s="69">
        <f>+upper!BU31</f>
        <v>12556.400799999987</v>
      </c>
      <c r="BV31" s="69">
        <f>+upper!BV31</f>
        <v>12612.793139999974</v>
      </c>
      <c r="BW31" s="69">
        <f>+upper!BW31</f>
        <v>12670.793399999968</v>
      </c>
      <c r="BX31" s="69">
        <f>+upper!BX31</f>
        <v>12737.528678666618</v>
      </c>
      <c r="BY31" s="69">
        <f>+upper!BY31</f>
        <v>12800.205463111062</v>
      </c>
      <c r="BZ31" s="69">
        <f>+upper!BZ31</f>
        <v>12850.514368118451</v>
      </c>
      <c r="CA31" s="69">
        <f>+upper!CA31</f>
        <v>12914.659983841908</v>
      </c>
    </row>
    <row r="32" spans="1:79" x14ac:dyDescent="0.2">
      <c r="A32" s="9">
        <f>+data!B34</f>
        <v>108</v>
      </c>
      <c r="B32" s="69">
        <f>+upper!B32</f>
        <v>0</v>
      </c>
      <c r="C32" s="69">
        <f>+upper!C32</f>
        <v>0</v>
      </c>
      <c r="D32" s="69">
        <f>+upper!D32</f>
        <v>0</v>
      </c>
      <c r="E32" s="69">
        <f>+upper!E32</f>
        <v>0</v>
      </c>
      <c r="F32" s="69">
        <f>+upper!F32</f>
        <v>0</v>
      </c>
      <c r="G32" s="69">
        <f>+upper!G32</f>
        <v>0.21040423011837198</v>
      </c>
      <c r="H32" s="69">
        <f>+upper!H32</f>
        <v>0.83039536153384164</v>
      </c>
      <c r="I32" s="69">
        <f>+upper!I32</f>
        <v>3.2766952103767801</v>
      </c>
      <c r="J32" s="69">
        <f>+upper!J32</f>
        <v>4.1350857790177225</v>
      </c>
      <c r="K32" s="69">
        <f>+upper!K32</f>
        <v>5.1870382634126182</v>
      </c>
      <c r="L32" s="69">
        <f>+upper!L32</f>
        <v>6.4551127801095625</v>
      </c>
      <c r="M32" s="69">
        <f>+upper!M32</f>
        <v>9.1761506988292396</v>
      </c>
      <c r="N32" s="69">
        <f>+upper!N32</f>
        <v>13.038943863184191</v>
      </c>
      <c r="O32" s="69">
        <f>+upper!O32</f>
        <v>18.520095581656371</v>
      </c>
      <c r="P32" s="69">
        <f>+upper!P32</f>
        <v>26.293982854151224</v>
      </c>
      <c r="Q32" s="69">
        <f>+upper!Q32</f>
        <v>37.3142672547513</v>
      </c>
      <c r="R32" s="69">
        <f>+upper!R32</f>
        <v>52.928733707753153</v>
      </c>
      <c r="S32" s="69">
        <f>+upper!S32</f>
        <v>75.040956717347697</v>
      </c>
      <c r="T32" s="69">
        <f>+upper!T32</f>
        <v>106.33770033566626</v>
      </c>
      <c r="U32" s="69">
        <f>+upper!U32</f>
        <v>129.42918025094806</v>
      </c>
      <c r="V32" s="69">
        <f>+upper!V32</f>
        <v>151.15148929377239</v>
      </c>
      <c r="W32" s="69">
        <f>+upper!W32</f>
        <v>178.86989261679196</v>
      </c>
      <c r="X32" s="69">
        <f>+upper!X32</f>
        <v>204.83765587171342</v>
      </c>
      <c r="Y32" s="69">
        <f>+upper!Y32</f>
        <v>229.07415969407967</v>
      </c>
      <c r="Z32" s="69">
        <f>+upper!Z32</f>
        <v>251.59916541580435</v>
      </c>
      <c r="AA32" s="69">
        <f>+upper!AA32</f>
        <v>272.43283276049431</v>
      </c>
      <c r="AB32" s="69">
        <f>+upper!AB32</f>
        <v>290.5392325182541</v>
      </c>
      <c r="AC32" s="69">
        <f>+upper!AC32</f>
        <v>307.06181962826224</v>
      </c>
      <c r="AD32" s="69">
        <f>+upper!AD32</f>
        <v>309.26897905852906</v>
      </c>
      <c r="AE32" s="69">
        <f>+upper!AE32</f>
        <v>310.12980394767669</v>
      </c>
      <c r="AF32" s="69">
        <f>+upper!AF32</f>
        <v>311.13146271832755</v>
      </c>
      <c r="AG32" s="69">
        <f>+upper!AG32</f>
        <v>312.28962809235924</v>
      </c>
      <c r="AH32" s="69">
        <f>+upper!AH32</f>
        <v>313.62251800349185</v>
      </c>
      <c r="AI32" s="69">
        <f>+upper!AI32</f>
        <v>315.1514556552948</v>
      </c>
      <c r="AJ32" s="69">
        <f>+upper!AJ32</f>
        <v>316.90158889757782</v>
      </c>
      <c r="AK32" s="69">
        <f>+upper!AK32</f>
        <v>318.90282571230455</v>
      </c>
      <c r="AL32" s="69">
        <f>+upper!AL32</f>
        <v>321.19106743141981</v>
      </c>
      <c r="AM32" s="69">
        <f>+upper!AM32</f>
        <v>323.8098592609021</v>
      </c>
      <c r="AN32" s="69">
        <f>+upper!AN32</f>
        <v>326.8126370503237</v>
      </c>
      <c r="AO32" s="69">
        <f>+upper!AO32</f>
        <v>330.26584454320954</v>
      </c>
      <c r="AP32" s="69">
        <f>+upper!AP32</f>
        <v>334.25335284423477</v>
      </c>
      <c r="AQ32" s="69">
        <f>+upper!AQ32</f>
        <v>338.88288290622944</v>
      </c>
      <c r="AR32" s="69">
        <f>+upper!AR32</f>
        <v>344.29560925292691</v>
      </c>
      <c r="AS32" s="69">
        <f>+upper!AS32</f>
        <v>350.68100821835213</v>
      </c>
      <c r="AT32" s="69">
        <f>+upper!AT32</f>
        <v>358.30074134036067</v>
      </c>
      <c r="AU32" s="69">
        <f>+upper!AU32</f>
        <v>367.52894846969451</v>
      </c>
      <c r="AV32" s="69">
        <f>+upper!AV32</f>
        <v>378.92433371785313</v>
      </c>
      <c r="AW32" s="69">
        <f>+upper!AW32</f>
        <v>393.36905012319664</v>
      </c>
      <c r="AX32" s="69">
        <f>+upper!AX32</f>
        <v>414.7425137090857</v>
      </c>
      <c r="AY32" s="69">
        <f>+upper!AY32</f>
        <v>443.852381321667</v>
      </c>
      <c r="AZ32" s="69">
        <f>+upper!AZ32</f>
        <v>487.22142994982346</v>
      </c>
      <c r="BA32" s="69">
        <f>+upper!BA32</f>
        <v>563.84000012682031</v>
      </c>
      <c r="BB32" s="69">
        <f>+upper!BB32</f>
        <v>779.37012883417503</v>
      </c>
      <c r="BC32" s="69">
        <f>+upper!BC32</f>
        <v>928.53</v>
      </c>
      <c r="BD32" s="69">
        <f>+upper!BD32</f>
        <v>1226.4000000000001</v>
      </c>
      <c r="BE32" s="69">
        <f>+upper!BE32</f>
        <v>1272.5</v>
      </c>
      <c r="BF32" s="69">
        <f>+upper!BF32</f>
        <v>1308.06</v>
      </c>
      <c r="BG32" s="69">
        <f>+upper!BG32</f>
        <v>1333.2</v>
      </c>
      <c r="BH32" s="69">
        <f>+upper!BH32</f>
        <v>1350.3700000000001</v>
      </c>
      <c r="BI32" s="69">
        <f>+upper!BI32</f>
        <v>1364.51</v>
      </c>
      <c r="BJ32" s="69">
        <f>+upper!BJ32</f>
        <v>1363.5</v>
      </c>
      <c r="BK32" s="69">
        <f>+upper!BK32</f>
        <v>1388.75</v>
      </c>
      <c r="BL32" s="69">
        <f>+upper!BL32</f>
        <v>1349.36</v>
      </c>
      <c r="BM32" s="69">
        <f>+upper!BM32</f>
        <v>1302.9000000000001</v>
      </c>
      <c r="BN32" s="69">
        <f>+upper!BN32</f>
        <v>1302.9000000000001</v>
      </c>
      <c r="BO32" s="69">
        <f>+upper!BO32</f>
        <v>1302.9000000000001</v>
      </c>
      <c r="BP32" s="69">
        <f>+upper!BP32</f>
        <v>1262.5</v>
      </c>
      <c r="BQ32" s="69">
        <f>+upper!BQ32</f>
        <v>1363.5</v>
      </c>
      <c r="BR32" s="69">
        <f>+upper!BR32</f>
        <v>1414</v>
      </c>
      <c r="BS32" s="69">
        <f>+upper!BS32</f>
        <v>1464.5</v>
      </c>
      <c r="BT32" s="69">
        <f>+upper!BT32</f>
        <v>1503.89</v>
      </c>
      <c r="BU32" s="69">
        <f>+upper!BU32</f>
        <v>1576.8120000000117</v>
      </c>
      <c r="BV32" s="69">
        <f>+upper!BV32</f>
        <v>1619.4946000000066</v>
      </c>
      <c r="BW32" s="69">
        <f>+upper!BW32</f>
        <v>1671.1460000000059</v>
      </c>
      <c r="BX32" s="69">
        <f>+upper!BX32</f>
        <v>1724.0040133333493</v>
      </c>
      <c r="BY32" s="69">
        <f>+upper!BY32</f>
        <v>1777.5048355555705</v>
      </c>
      <c r="BZ32" s="69">
        <f>+upper!BZ32</f>
        <v>1831.6054032592731</v>
      </c>
      <c r="CA32" s="69">
        <f>+upper!CA32</f>
        <v>1880.1800489876655</v>
      </c>
    </row>
    <row r="33" spans="1:79" x14ac:dyDescent="0.2">
      <c r="A33" s="9">
        <f>+data!B35</f>
        <v>112</v>
      </c>
      <c r="B33" s="69">
        <f>+upper!B33</f>
        <v>0</v>
      </c>
      <c r="C33" s="69">
        <f>+upper!C33</f>
        <v>0</v>
      </c>
      <c r="D33" s="69">
        <f>+upper!D33</f>
        <v>0</v>
      </c>
      <c r="E33" s="69">
        <f>+upper!E33</f>
        <v>0</v>
      </c>
      <c r="F33" s="69">
        <f>+upper!F33</f>
        <v>0</v>
      </c>
      <c r="G33" s="69">
        <f>+upper!G33</f>
        <v>34.592183671428451</v>
      </c>
      <c r="H33" s="69">
        <f>+upper!H33</f>
        <v>119.45834094533294</v>
      </c>
      <c r="I33" s="69">
        <f>+upper!I33</f>
        <v>412.45413664233195</v>
      </c>
      <c r="J33" s="69">
        <f>+upper!J33</f>
        <v>440.77886063340912</v>
      </c>
      <c r="K33" s="69">
        <f>+upper!K33</f>
        <v>461.06971787661837</v>
      </c>
      <c r="L33" s="69">
        <f>+upper!L33</f>
        <v>463.97307400880959</v>
      </c>
      <c r="M33" s="69">
        <f>+upper!M33</f>
        <v>504.61368552102306</v>
      </c>
      <c r="N33" s="69">
        <f>+upper!N33</f>
        <v>541.39322037395868</v>
      </c>
      <c r="O33" s="69">
        <f>+upper!O33</f>
        <v>574.29617433301223</v>
      </c>
      <c r="P33" s="69">
        <f>+upper!P33</f>
        <v>603.29881541811596</v>
      </c>
      <c r="Q33" s="69">
        <f>+upper!Q33</f>
        <v>580.031156522419</v>
      </c>
      <c r="R33" s="69">
        <f>+upper!R33</f>
        <v>556.67471260486843</v>
      </c>
      <c r="S33" s="69">
        <f>+upper!S33</f>
        <v>577.6290624297751</v>
      </c>
      <c r="T33" s="69">
        <f>+upper!T33</f>
        <v>594.47929245446949</v>
      </c>
      <c r="U33" s="69">
        <f>+upper!U33</f>
        <v>607.11915081575034</v>
      </c>
      <c r="V33" s="69">
        <f>+upper!V33</f>
        <v>615.4055227770217</v>
      </c>
      <c r="W33" s="69">
        <f>+upper!W33</f>
        <v>874.08601883885228</v>
      </c>
      <c r="X33" s="69">
        <f>+upper!X33</f>
        <v>1236.1370645158531</v>
      </c>
      <c r="Y33" s="69">
        <f>+upper!Y33</f>
        <v>1159.2080077753026</v>
      </c>
      <c r="Z33" s="69">
        <f>+upper!Z33</f>
        <v>1079.6613280511508</v>
      </c>
      <c r="AA33" s="69">
        <f>+upper!AA33</f>
        <v>1328.6445760699153</v>
      </c>
      <c r="AB33" s="69">
        <f>+upper!AB33</f>
        <v>1513.446047707735</v>
      </c>
      <c r="AC33" s="69">
        <f>+upper!AC33</f>
        <v>1803.6241897907496</v>
      </c>
      <c r="AD33" s="69">
        <f>+upper!AD33</f>
        <v>2092.2663773580407</v>
      </c>
      <c r="AE33" s="69">
        <f>+upper!AE33</f>
        <v>2224.4238132858982</v>
      </c>
      <c r="AF33" s="69">
        <f>+upper!AF33</f>
        <v>2363.9342523752248</v>
      </c>
      <c r="AG33" s="69">
        <f>+upper!AG33</f>
        <v>2511.074019262051</v>
      </c>
      <c r="AH33" s="69">
        <f>+upper!AH33</f>
        <v>2666.1079370787597</v>
      </c>
      <c r="AI33" s="69">
        <f>+upper!AI33</f>
        <v>2829.2840940330962</v>
      </c>
      <c r="AJ33" s="69">
        <f>+upper!AJ33</f>
        <v>3000.8274881241541</v>
      </c>
      <c r="AK33" s="69">
        <f>+upper!AK33</f>
        <v>3180.932311650824</v>
      </c>
      <c r="AL33" s="69">
        <f>+upper!AL33</f>
        <v>3369.7525784288564</v>
      </c>
      <c r="AM33" s="69">
        <f>+upper!AM33</f>
        <v>3567.3907202898049</v>
      </c>
      <c r="AN33" s="69">
        <f>+upper!AN33</f>
        <v>3773.883679096205</v>
      </c>
      <c r="AO33" s="69">
        <f>+upper!AO33</f>
        <v>3989.1858870160027</v>
      </c>
      <c r="AP33" s="69">
        <f>+upper!AP33</f>
        <v>4213.1483478356568</v>
      </c>
      <c r="AQ33" s="69">
        <f>+upper!AQ33</f>
        <v>4445.4927859484105</v>
      </c>
      <c r="AR33" s="69">
        <f>+upper!AR33</f>
        <v>4685.7794876357766</v>
      </c>
      <c r="AS33" s="69">
        <f>+upper!AS33</f>
        <v>4933.3669757079442</v>
      </c>
      <c r="AT33" s="69">
        <f>+upper!AT33</f>
        <v>5187.3609617191978</v>
      </c>
      <c r="AU33" s="69">
        <f>+upper!AU33</f>
        <v>5446.5489942505128</v>
      </c>
      <c r="AV33" s="69">
        <f>+upper!AV33</f>
        <v>5709.3156759086041</v>
      </c>
      <c r="AW33" s="69">
        <f>+upper!AW33</f>
        <v>5973.5309295603165</v>
      </c>
      <c r="AX33" s="69">
        <f>+upper!AX33</f>
        <v>6272.379210993674</v>
      </c>
      <c r="AY33" s="69">
        <f>+upper!AY33</f>
        <v>6569.9186799655372</v>
      </c>
      <c r="AZ33" s="69">
        <f>+upper!AZ33</f>
        <v>6861.2583523033636</v>
      </c>
      <c r="BA33" s="69">
        <f>+upper!BA33</f>
        <v>7139.7691102222516</v>
      </c>
      <c r="BB33" s="69">
        <f>+upper!BB33</f>
        <v>7396.3702319926615</v>
      </c>
      <c r="BC33" s="69">
        <f>+upper!BC33</f>
        <v>7436.425582112076</v>
      </c>
      <c r="BD33" s="69">
        <f>+upper!BD33</f>
        <v>7197.3813385993371</v>
      </c>
      <c r="BE33" s="69">
        <f>+upper!BE33</f>
        <v>7123.5809017290667</v>
      </c>
      <c r="BF33" s="69">
        <f>+upper!BF33</f>
        <v>7015.9969072533477</v>
      </c>
      <c r="BG33" s="69">
        <f>+upper!BG33</f>
        <v>6319.57</v>
      </c>
      <c r="BH33" s="69">
        <f>+upper!BH33</f>
        <v>5942.84</v>
      </c>
      <c r="BI33" s="69">
        <f>+upper!BI33</f>
        <v>5795.38</v>
      </c>
      <c r="BJ33" s="69">
        <f>+upper!BJ33</f>
        <v>5745.89</v>
      </c>
      <c r="BK33" s="69">
        <f>+upper!BK33</f>
        <v>5723.67</v>
      </c>
      <c r="BL33" s="69">
        <f>+upper!BL33</f>
        <v>5716.6</v>
      </c>
      <c r="BM33" s="69">
        <f>+upper!BM33</f>
        <v>5717.61</v>
      </c>
      <c r="BN33" s="69">
        <f>+upper!BN33</f>
        <v>5696.4</v>
      </c>
      <c r="BO33" s="69">
        <f>+upper!BO33</f>
        <v>5693.37</v>
      </c>
      <c r="BP33" s="69">
        <f>+upper!BP33</f>
        <v>5720.64</v>
      </c>
      <c r="BQ33" s="69">
        <f>+upper!BQ33</f>
        <v>5713.57</v>
      </c>
      <c r="BR33" s="69">
        <f>+upper!BR33</f>
        <v>5707.51</v>
      </c>
      <c r="BS33" s="69">
        <f>+upper!BS33</f>
        <v>5698.42</v>
      </c>
      <c r="BT33" s="69">
        <f>+upper!BT33</f>
        <v>5705.7929999999997</v>
      </c>
      <c r="BU33" s="69">
        <f>+upper!BU33</f>
        <v>5695.7333999999983</v>
      </c>
      <c r="BV33" s="69">
        <f>+upper!BV33</f>
        <v>5692.9882199999993</v>
      </c>
      <c r="BW33" s="69">
        <f>+upper!BW33</f>
        <v>5689.2491999999993</v>
      </c>
      <c r="BX33" s="69">
        <f>+upper!BX33</f>
        <v>5686.5164093333333</v>
      </c>
      <c r="BY33" s="69">
        <f>+upper!BY33</f>
        <v>5683.593918222221</v>
      </c>
      <c r="BZ33" s="69">
        <f>+upper!BZ33</f>
        <v>5678.0738178370339</v>
      </c>
      <c r="CA33" s="69">
        <f>+upper!CA33</f>
        <v>5675.7711335506146</v>
      </c>
    </row>
    <row r="34" spans="1:79" x14ac:dyDescent="0.2">
      <c r="A34" s="9">
        <f>+data!B36</f>
        <v>116</v>
      </c>
      <c r="B34" s="69">
        <f>+upper!B34</f>
        <v>0</v>
      </c>
      <c r="C34" s="69">
        <f>+upper!C34</f>
        <v>0</v>
      </c>
      <c r="D34" s="69">
        <f>+upper!D34</f>
        <v>0</v>
      </c>
      <c r="E34" s="69">
        <f>+upper!E34</f>
        <v>0</v>
      </c>
      <c r="F34" s="69">
        <f>+upper!F34</f>
        <v>0</v>
      </c>
      <c r="G34" s="69">
        <f>+upper!G34</f>
        <v>5.5464060463551625</v>
      </c>
      <c r="H34" s="69">
        <f>+upper!H34</f>
        <v>24.19071698207954</v>
      </c>
      <c r="I34" s="69">
        <f>+upper!I34</f>
        <v>105.89861792225506</v>
      </c>
      <c r="J34" s="69">
        <f>+upper!J34</f>
        <v>145.86786409539872</v>
      </c>
      <c r="K34" s="69">
        <f>+upper!K34</f>
        <v>198.94211002891851</v>
      </c>
      <c r="L34" s="69">
        <f>+upper!L34</f>
        <v>266.47642778801162</v>
      </c>
      <c r="M34" s="69">
        <f>+upper!M34</f>
        <v>278.74939412129402</v>
      </c>
      <c r="N34" s="69">
        <f>+upper!N34</f>
        <v>291.38080936475967</v>
      </c>
      <c r="O34" s="69">
        <f>+upper!O34</f>
        <v>304.35598320730259</v>
      </c>
      <c r="P34" s="69">
        <f>+upper!P34</f>
        <v>317.65582126732789</v>
      </c>
      <c r="Q34" s="69">
        <f>+upper!Q34</f>
        <v>331.25616748746296</v>
      </c>
      <c r="R34" s="69">
        <f>+upper!R34</f>
        <v>345.12704720923284</v>
      </c>
      <c r="S34" s="69">
        <f>+upper!S34</f>
        <v>359.23179150442974</v>
      </c>
      <c r="T34" s="69">
        <f>+upper!T34</f>
        <v>373.52601805902134</v>
      </c>
      <c r="U34" s="69">
        <f>+upper!U34</f>
        <v>380.4663400668951</v>
      </c>
      <c r="V34" s="69">
        <f>+upper!V34</f>
        <v>385.99703908665452</v>
      </c>
      <c r="W34" s="69">
        <f>+upper!W34</f>
        <v>408.69611061346137</v>
      </c>
      <c r="X34" s="69">
        <f>+upper!X34</f>
        <v>428.54269072830749</v>
      </c>
      <c r="Y34" s="69">
        <f>+upper!Y34</f>
        <v>445.53593497010326</v>
      </c>
      <c r="Z34" s="69">
        <f>+upper!Z34</f>
        <v>459.66922592777149</v>
      </c>
      <c r="AA34" s="69">
        <f>+upper!AA34</f>
        <v>470.92851217747494</v>
      </c>
      <c r="AB34" s="69">
        <f>+upper!AB34</f>
        <v>498.76122070470433</v>
      </c>
      <c r="AC34" s="69">
        <f>+upper!AC34</f>
        <v>521.78399106222901</v>
      </c>
      <c r="AD34" s="69">
        <f>+upper!AD34</f>
        <v>522.31185059622976</v>
      </c>
      <c r="AE34" s="69">
        <f>+upper!AE34</f>
        <v>522.72290227617418</v>
      </c>
      <c r="AF34" s="69">
        <f>+upper!AF34</f>
        <v>523.0177656598396</v>
      </c>
      <c r="AG34" s="69">
        <f>+upper!AG34</f>
        <v>523.19706535557054</v>
      </c>
      <c r="AH34" s="69">
        <f>+upper!AH34</f>
        <v>523.26143111489523</v>
      </c>
      <c r="AI34" s="69">
        <f>+upper!AI34</f>
        <v>523.21149792771371</v>
      </c>
      <c r="AJ34" s="69">
        <f>+upper!AJ34</f>
        <v>523.04790612015506</v>
      </c>
      <c r="AK34" s="69">
        <f>+upper!AK34</f>
        <v>522.77130145520186</v>
      </c>
      <c r="AL34" s="69">
        <f>+upper!AL34</f>
        <v>522.38233523618521</v>
      </c>
      <c r="AM34" s="69">
        <f>+upper!AM34</f>
        <v>521.88166441326109</v>
      </c>
      <c r="AN34" s="69">
        <f>+upper!AN34</f>
        <v>521.26995169298243</v>
      </c>
      <c r="AO34" s="69">
        <f>+upper!AO34</f>
        <v>520.54786565108475</v>
      </c>
      <c r="AP34" s="69">
        <f>+upper!AP34</f>
        <v>524.17944538378129</v>
      </c>
      <c r="AQ34" s="69">
        <f>+upper!AQ34</f>
        <v>530.24784768550512</v>
      </c>
      <c r="AR34" s="69">
        <f>+upper!AR34</f>
        <v>536.32784951901874</v>
      </c>
      <c r="AS34" s="69">
        <f>+upper!AS34</f>
        <v>542.4171572453771</v>
      </c>
      <c r="AT34" s="69">
        <f>+upper!AT34</f>
        <v>548.51338044076635</v>
      </c>
      <c r="AU34" s="69">
        <f>+upper!AU34</f>
        <v>577.83591794446761</v>
      </c>
      <c r="AV34" s="69">
        <f>+upper!AV34</f>
        <v>637.9875377783535</v>
      </c>
      <c r="AW34" s="69">
        <f>+upper!AW34</f>
        <v>703.28551141066976</v>
      </c>
      <c r="AX34" s="69">
        <f>+upper!AX34</f>
        <v>778.58861396102304</v>
      </c>
      <c r="AY34" s="69">
        <f>+upper!AY34</f>
        <v>854.49311479486141</v>
      </c>
      <c r="AZ34" s="69">
        <f>+upper!AZ34</f>
        <v>1179.6739540012263</v>
      </c>
      <c r="BA34" s="69">
        <f>+upper!BA34</f>
        <v>1559.2830339301008</v>
      </c>
      <c r="BB34" s="69">
        <f>+upper!BB34</f>
        <v>2000.7478947368422</v>
      </c>
      <c r="BC34" s="69">
        <f>+upper!BC34</f>
        <v>3014.3879999999999</v>
      </c>
      <c r="BD34" s="69">
        <f>+upper!BD34</f>
        <v>2901.4580000000001</v>
      </c>
      <c r="BE34" s="69">
        <f>+upper!BE34</f>
        <v>2107.2600000000002</v>
      </c>
      <c r="BF34" s="69">
        <f>+upper!BF34</f>
        <v>3858.27</v>
      </c>
      <c r="BG34" s="69">
        <f>+upper!BG34</f>
        <v>3878.4</v>
      </c>
      <c r="BH34" s="69">
        <f>+upper!BH34</f>
        <v>3878.4</v>
      </c>
      <c r="BI34" s="69">
        <f>+upper!BI34</f>
        <v>3888.5</v>
      </c>
      <c r="BJ34" s="69">
        <f>+upper!BJ34</f>
        <v>3888.5</v>
      </c>
      <c r="BK34" s="69">
        <f>+upper!BK34</f>
        <v>3888.5</v>
      </c>
      <c r="BL34" s="69">
        <f>+upper!BL34</f>
        <v>3894.56</v>
      </c>
      <c r="BM34" s="69">
        <f>+upper!BM34</f>
        <v>3994.55</v>
      </c>
      <c r="BN34" s="69">
        <f>+upper!BN34</f>
        <v>3994.55</v>
      </c>
      <c r="BO34" s="69">
        <f>+upper!BO34</f>
        <v>4095.55</v>
      </c>
      <c r="BP34" s="69">
        <f>+upper!BP34</f>
        <v>4095.55</v>
      </c>
      <c r="BQ34" s="69">
        <f>+upper!BQ34</f>
        <v>4196.55</v>
      </c>
      <c r="BR34" s="69">
        <f>+upper!BR34</f>
        <v>4196.55</v>
      </c>
      <c r="BS34" s="69">
        <f>+upper!BS34</f>
        <v>4297.55</v>
      </c>
      <c r="BT34" s="69">
        <f>+upper!BT34</f>
        <v>4327.8500000000004</v>
      </c>
      <c r="BU34" s="69">
        <f>+upper!BU34</f>
        <v>4392.49</v>
      </c>
      <c r="BV34" s="69">
        <f>+upper!BV34</f>
        <v>4439.1520000000119</v>
      </c>
      <c r="BW34" s="69">
        <f>+upper!BW34</f>
        <v>4491.47</v>
      </c>
      <c r="BX34" s="69">
        <f>+upper!BX34</f>
        <v>4553.9149333333417</v>
      </c>
      <c r="BY34" s="69">
        <f>+upper!BY34</f>
        <v>4599.005822222236</v>
      </c>
      <c r="BZ34" s="69">
        <f>+upper!BZ34</f>
        <v>4656.5509837037253</v>
      </c>
      <c r="CA34" s="69">
        <f>+upper!CA34</f>
        <v>4708.3284217284199</v>
      </c>
    </row>
    <row r="35" spans="1:79" x14ac:dyDescent="0.2">
      <c r="A35" s="9">
        <f>+data!B37</f>
        <v>120</v>
      </c>
      <c r="B35" s="69">
        <f>+upper!B35</f>
        <v>0</v>
      </c>
      <c r="C35" s="69">
        <f>+upper!C35</f>
        <v>0</v>
      </c>
      <c r="D35" s="69">
        <f>+upper!D35</f>
        <v>0</v>
      </c>
      <c r="E35" s="69">
        <f>+upper!E35</f>
        <v>0</v>
      </c>
      <c r="F35" s="69">
        <f>+upper!F35</f>
        <v>0</v>
      </c>
      <c r="G35" s="69">
        <f>+upper!G35</f>
        <v>4.4653411336285904</v>
      </c>
      <c r="H35" s="69">
        <f>+upper!H35</f>
        <v>19.82611463331094</v>
      </c>
      <c r="I35" s="69">
        <f>+upper!I35</f>
        <v>88.011873743819507</v>
      </c>
      <c r="J35" s="69">
        <f>+upper!J35</f>
        <v>135.07073775487905</v>
      </c>
      <c r="K35" s="69">
        <f>+upper!K35</f>
        <v>206.49953661542909</v>
      </c>
      <c r="L35" s="69">
        <f>+upper!L35</f>
        <v>314.70038987895094</v>
      </c>
      <c r="M35" s="69">
        <f>+upper!M35</f>
        <v>354.62589028173505</v>
      </c>
      <c r="N35" s="69">
        <f>+upper!N35</f>
        <v>399.49017714559892</v>
      </c>
      <c r="O35" s="69">
        <f>+upper!O35</f>
        <v>449.88343632244738</v>
      </c>
      <c r="P35" s="69">
        <f>+upper!P35</f>
        <v>506.46287547981785</v>
      </c>
      <c r="Q35" s="69">
        <f>+upper!Q35</f>
        <v>569.95971991069302</v>
      </c>
      <c r="R35" s="69">
        <f>+upper!R35</f>
        <v>641.18682472376963</v>
      </c>
      <c r="S35" s="69">
        <f>+upper!S35</f>
        <v>721.04693477331978</v>
      </c>
      <c r="T35" s="69">
        <f>+upper!T35</f>
        <v>810.54161979998719</v>
      </c>
      <c r="U35" s="69">
        <f>+upper!U35</f>
        <v>910.78090657870348</v>
      </c>
      <c r="V35" s="69">
        <f>+upper!V35</f>
        <v>1022.9936219711644</v>
      </c>
      <c r="W35" s="69">
        <f>+upper!W35</f>
        <v>1148.5384501327205</v>
      </c>
      <c r="X35" s="69">
        <f>+upper!X35</f>
        <v>1288.9156930965771</v>
      </c>
      <c r="Y35" s="69">
        <f>+upper!Y35</f>
        <v>1445.779705796187</v>
      </c>
      <c r="Z35" s="69">
        <f>+upper!Z35</f>
        <v>1620.9519533862965</v>
      </c>
      <c r="AA35" s="69">
        <f>+upper!AA35</f>
        <v>1816.4346094056918</v>
      </c>
      <c r="AB35" s="69">
        <f>+upper!AB35</f>
        <v>2034.4245766055569</v>
      </c>
      <c r="AC35" s="69">
        <f>+upper!AC35</f>
        <v>2277.3277666174481</v>
      </c>
      <c r="AD35" s="69">
        <f>+upper!AD35</f>
        <v>2242.312945917296</v>
      </c>
      <c r="AE35" s="69">
        <f>+upper!AE35</f>
        <v>2246.3137200612709</v>
      </c>
      <c r="AF35" s="69">
        <f>+upper!AF35</f>
        <v>2251.1195099162592</v>
      </c>
      <c r="AG35" s="69">
        <f>+upper!AG35</f>
        <v>2256.819779582861</v>
      </c>
      <c r="AH35" s="69">
        <f>+upper!AH35</f>
        <v>2263.5182907244398</v>
      </c>
      <c r="AI35" s="69">
        <f>+upper!AI35</f>
        <v>2271.3362048235472</v>
      </c>
      <c r="AJ35" s="69">
        <f>+upper!AJ35</f>
        <v>2280.416057242131</v>
      </c>
      <c r="AK35" s="69">
        <f>+upper!AK35</f>
        <v>2290.9269104915575</v>
      </c>
      <c r="AL35" s="69">
        <f>+upper!AL35</f>
        <v>2303.0711271977962</v>
      </c>
      <c r="AM35" s="69">
        <f>+upper!AM35</f>
        <v>2317.0934059938791</v>
      </c>
      <c r="AN35" s="69">
        <f>+upper!AN35</f>
        <v>2333.2930396281886</v>
      </c>
      <c r="AO35" s="69">
        <f>+upper!AO35</f>
        <v>2352.0408600711753</v>
      </c>
      <c r="AP35" s="69">
        <f>+upper!AP35</f>
        <v>2373.8031675630368</v>
      </c>
      <c r="AQ35" s="69">
        <f>+upper!AQ35</f>
        <v>2399.1763560839563</v>
      </c>
      <c r="AR35" s="69">
        <f>+upper!AR35</f>
        <v>2428.938447618691</v>
      </c>
      <c r="AS35" s="69">
        <f>+upper!AS35</f>
        <v>2464.128358207663</v>
      </c>
      <c r="AT35" s="69">
        <f>+upper!AT35</f>
        <v>2506.1726655966872</v>
      </c>
      <c r="AU35" s="69">
        <f>+upper!AU35</f>
        <v>2557.0980911070783</v>
      </c>
      <c r="AV35" s="69">
        <f>+upper!AV35</f>
        <v>2619.9088144927605</v>
      </c>
      <c r="AW35" s="69">
        <f>+upper!AW35</f>
        <v>2699.3070976952322</v>
      </c>
      <c r="AX35" s="69">
        <f>+upper!AX35</f>
        <v>2819.3791103661256</v>
      </c>
      <c r="AY35" s="69">
        <f>+upper!AY35</f>
        <v>2980.6792487289808</v>
      </c>
      <c r="AZ35" s="69">
        <f>+upper!AZ35</f>
        <v>3216.5727323967831</v>
      </c>
      <c r="BA35" s="69">
        <f>+upper!BA35</f>
        <v>3621.4310697448732</v>
      </c>
      <c r="BB35" s="69">
        <f>+upper!BB35</f>
        <v>4686.1160312840875</v>
      </c>
      <c r="BC35" s="69">
        <f>+upper!BC35</f>
        <v>5653.26</v>
      </c>
      <c r="BD35" s="69">
        <f>+upper!BD35</f>
        <v>6109.5160000000005</v>
      </c>
      <c r="BE35" s="69">
        <f>+upper!BE35</f>
        <v>7054.74</v>
      </c>
      <c r="BF35" s="69">
        <f>+upper!BF35</f>
        <v>7270.38</v>
      </c>
      <c r="BG35" s="69">
        <f>+upper!BG35</f>
        <v>7231.6</v>
      </c>
      <c r="BH35" s="69">
        <f>+upper!BH35</f>
        <v>7231.6</v>
      </c>
      <c r="BI35" s="69">
        <f>+upper!BI35</f>
        <v>7231.6</v>
      </c>
      <c r="BJ35" s="69">
        <f>+upper!BJ35</f>
        <v>7231.6</v>
      </c>
      <c r="BK35" s="69">
        <f>+upper!BK35</f>
        <v>7231.6</v>
      </c>
      <c r="BL35" s="69">
        <f>+upper!BL35</f>
        <v>7234.63</v>
      </c>
      <c r="BM35" s="69">
        <f>+upper!BM35</f>
        <v>7234.63</v>
      </c>
      <c r="BN35" s="69">
        <f>+upper!BN35</f>
        <v>7234.63</v>
      </c>
      <c r="BO35" s="69">
        <f>+upper!BO35</f>
        <v>7285.13</v>
      </c>
      <c r="BP35" s="69">
        <f>+upper!BP35</f>
        <v>7436.63</v>
      </c>
      <c r="BQ35" s="69">
        <f>+upper!BQ35</f>
        <v>7777</v>
      </c>
      <c r="BR35" s="69">
        <f>+upper!BR35</f>
        <v>7827.5</v>
      </c>
      <c r="BS35" s="69">
        <f>+upper!BS35</f>
        <v>7827.5</v>
      </c>
      <c r="BT35" s="69">
        <f>+upper!BT35</f>
        <v>8073.4350000000004</v>
      </c>
      <c r="BU35" s="69">
        <f>+upper!BU35</f>
        <v>8185.645999999977</v>
      </c>
      <c r="BV35" s="69">
        <f>+upper!BV35</f>
        <v>8257.1842999999644</v>
      </c>
      <c r="BW35" s="69">
        <f>+upper!BW35</f>
        <v>8363.5069999999832</v>
      </c>
      <c r="BX35" s="69">
        <f>+upper!BX35</f>
        <v>8497.2586066666408</v>
      </c>
      <c r="BY35" s="69">
        <f>+upper!BY35</f>
        <v>8629.8098844444121</v>
      </c>
      <c r="BZ35" s="69">
        <f>+upper!BZ35</f>
        <v>8716.7769594073707</v>
      </c>
      <c r="CA35" s="69">
        <f>+upper!CA35</f>
        <v>8832.4254407900917</v>
      </c>
    </row>
    <row r="36" spans="1:79" x14ac:dyDescent="0.2">
      <c r="A36" s="9">
        <f>+data!B38</f>
        <v>124</v>
      </c>
      <c r="B36" s="69">
        <f>+upper!B36</f>
        <v>0</v>
      </c>
      <c r="C36" s="69">
        <f>+upper!C36</f>
        <v>0</v>
      </c>
      <c r="D36" s="69">
        <f>+upper!D36</f>
        <v>0</v>
      </c>
      <c r="E36" s="69">
        <f>+upper!E36</f>
        <v>0</v>
      </c>
      <c r="F36" s="69">
        <f>+upper!F36</f>
        <v>0</v>
      </c>
      <c r="G36" s="69">
        <f>+upper!G36</f>
        <v>0</v>
      </c>
      <c r="H36" s="69">
        <f>+upper!H36</f>
        <v>0</v>
      </c>
      <c r="I36" s="69">
        <f>+upper!I36</f>
        <v>0</v>
      </c>
      <c r="J36" s="69">
        <f>+upper!J36</f>
        <v>0</v>
      </c>
      <c r="K36" s="69">
        <f>+upper!K36</f>
        <v>0</v>
      </c>
      <c r="L36" s="69">
        <f>+upper!L36</f>
        <v>0</v>
      </c>
      <c r="M36" s="69">
        <f>+upper!M36</f>
        <v>0</v>
      </c>
      <c r="N36" s="69">
        <f>+upper!N36</f>
        <v>0</v>
      </c>
      <c r="O36" s="69">
        <f>+upper!O36</f>
        <v>0</v>
      </c>
      <c r="P36" s="69">
        <f>+upper!P36</f>
        <v>0</v>
      </c>
      <c r="Q36" s="69">
        <f>+upper!Q36</f>
        <v>0</v>
      </c>
      <c r="R36" s="69">
        <f>+upper!R36</f>
        <v>0</v>
      </c>
      <c r="S36" s="69">
        <f>+upper!S36</f>
        <v>0</v>
      </c>
      <c r="T36" s="69">
        <f>+upper!T36</f>
        <v>0</v>
      </c>
      <c r="U36" s="69">
        <f>+upper!U36</f>
        <v>0</v>
      </c>
      <c r="V36" s="69">
        <f>+upper!V36</f>
        <v>0</v>
      </c>
      <c r="W36" s="69">
        <f>+upper!W36</f>
        <v>0</v>
      </c>
      <c r="X36" s="69">
        <f>+upper!X36</f>
        <v>0</v>
      </c>
      <c r="Y36" s="69">
        <f>+upper!Y36</f>
        <v>0</v>
      </c>
      <c r="Z36" s="69">
        <f>+upper!Z36</f>
        <v>0</v>
      </c>
      <c r="AA36" s="69">
        <f>+upper!AA36</f>
        <v>0</v>
      </c>
      <c r="AB36" s="69">
        <f>+upper!AB36</f>
        <v>0</v>
      </c>
      <c r="AC36" s="69">
        <f>+upper!AC36</f>
        <v>25.628994372472786</v>
      </c>
      <c r="AD36" s="69">
        <f>+upper!AD36</f>
        <v>32.924435458672214</v>
      </c>
      <c r="AE36" s="69">
        <f>+upper!AE36</f>
        <v>42.337315091992188</v>
      </c>
      <c r="AF36" s="69">
        <f>+upper!AF36</f>
        <v>54.493205340308855</v>
      </c>
      <c r="AG36" s="69">
        <f>+upper!AG36</f>
        <v>70.205388509676922</v>
      </c>
      <c r="AH36" s="69">
        <f>+upper!AH36</f>
        <v>90.531921433444424</v>
      </c>
      <c r="AI36" s="69">
        <f>+upper!AI36</f>
        <v>116.85023117516891</v>
      </c>
      <c r="AJ36" s="69">
        <f>+upper!AJ36</f>
        <v>150.95467239311165</v>
      </c>
      <c r="AK36" s="69">
        <f>+upper!AK36</f>
        <v>257.71769968820445</v>
      </c>
      <c r="AL36" s="69">
        <f>+upper!AL36</f>
        <v>345.58786749004912</v>
      </c>
      <c r="AM36" s="69">
        <f>+upper!AM36</f>
        <v>499.53222409365139</v>
      </c>
      <c r="AN36" s="69">
        <f>+upper!AN36</f>
        <v>677.0009507910238</v>
      </c>
      <c r="AO36" s="69">
        <f>+upper!AO36</f>
        <v>921.72088077563103</v>
      </c>
      <c r="AP36" s="69">
        <f>+upper!AP36</f>
        <v>1260.7448798110993</v>
      </c>
      <c r="AQ36" s="69">
        <f>+upper!AQ36</f>
        <v>1734.9825339002427</v>
      </c>
      <c r="AR36" s="69">
        <f>+upper!AR36</f>
        <v>2395.7826833075951</v>
      </c>
      <c r="AS36" s="69">
        <f>+upper!AS36</f>
        <v>3859.3002216975783</v>
      </c>
      <c r="AT36" s="69">
        <f>+upper!AT36</f>
        <v>5300.7737182396731</v>
      </c>
      <c r="AU36" s="69">
        <f>+upper!AU36</f>
        <v>6514.4620001069125</v>
      </c>
      <c r="AV36" s="69">
        <f>+upper!AV36</f>
        <v>8093.8240687315638</v>
      </c>
      <c r="AW36" s="69">
        <f>+upper!AW36</f>
        <v>8809.5872378944714</v>
      </c>
      <c r="AX36" s="69">
        <f>+upper!AX36</f>
        <v>15153.381382074862</v>
      </c>
      <c r="AY36" s="69">
        <f>+upper!AY36</f>
        <v>21092.160227564604</v>
      </c>
      <c r="AZ36" s="69">
        <f>+upper!AZ36</f>
        <v>24496.705498131181</v>
      </c>
      <c r="BA36" s="69">
        <f>+upper!BA36</f>
        <v>34305.398964247768</v>
      </c>
      <c r="BB36" s="69">
        <f>+upper!BB36</f>
        <v>44037.472754527225</v>
      </c>
      <c r="BC36" s="69">
        <f>+upper!BC36</f>
        <v>54161.514000000003</v>
      </c>
      <c r="BD36" s="69">
        <f>+upper!BD36</f>
        <v>54125.120000000003</v>
      </c>
      <c r="BE36" s="69">
        <f>+upper!BE36</f>
        <v>51384.567999999999</v>
      </c>
      <c r="BF36" s="69">
        <f>+upper!BF36</f>
        <v>52591.11</v>
      </c>
      <c r="BG36" s="69">
        <f>+upper!BG36</f>
        <v>52699.78</v>
      </c>
      <c r="BH36" s="69">
        <f>+upper!BH36</f>
        <v>52632.11</v>
      </c>
      <c r="BI36" s="69">
        <f>+upper!BI36</f>
        <v>52639.18</v>
      </c>
      <c r="BJ36" s="69">
        <f>+upper!BJ36</f>
        <v>52646.25</v>
      </c>
      <c r="BK36" s="69">
        <f>+upper!BK36</f>
        <v>52653.32</v>
      </c>
      <c r="BL36" s="69">
        <f>+upper!BL36</f>
        <v>52660.39</v>
      </c>
      <c r="BM36" s="69">
        <f>+upper!BM36</f>
        <v>52667.46</v>
      </c>
      <c r="BN36" s="69">
        <f>+upper!BN36</f>
        <v>52671.5</v>
      </c>
      <c r="BO36" s="69">
        <f>+upper!BO36</f>
        <v>52671.5</v>
      </c>
      <c r="BP36" s="69">
        <f>+upper!BP36</f>
        <v>52671.5</v>
      </c>
      <c r="BQ36" s="69">
        <f>+upper!BQ36</f>
        <v>48902.18</v>
      </c>
      <c r="BR36" s="69">
        <f>+upper!BR36</f>
        <v>48372.94</v>
      </c>
      <c r="BS36" s="69">
        <f>+upper!BS36</f>
        <v>51253.46</v>
      </c>
      <c r="BT36" s="69">
        <f>+upper!BT36</f>
        <v>48633.924000000145</v>
      </c>
      <c r="BU36" s="69">
        <f>+upper!BU36</f>
        <v>48249.639200000158</v>
      </c>
      <c r="BV36" s="69">
        <f>+upper!BV36</f>
        <v>48769.199360000188</v>
      </c>
      <c r="BW36" s="69">
        <f>+upper!BW36</f>
        <v>48664.789600000229</v>
      </c>
      <c r="BX36" s="69">
        <f>+upper!BX36</f>
        <v>48352.876821333623</v>
      </c>
      <c r="BY36" s="69">
        <f>+upper!BY36</f>
        <v>47598.238936889189</v>
      </c>
      <c r="BZ36" s="69">
        <f>+upper!BZ36</f>
        <v>47880.799098548428</v>
      </c>
      <c r="CA36" s="69">
        <f>+upper!CA36</f>
        <v>47685.691047269458</v>
      </c>
    </row>
    <row r="37" spans="1:79" x14ac:dyDescent="0.2">
      <c r="A37" s="9">
        <f>+data!B39</f>
        <v>132</v>
      </c>
      <c r="B37" s="69">
        <f>+upper!B37</f>
        <v>0</v>
      </c>
      <c r="C37" s="69">
        <f>+upper!C37</f>
        <v>0</v>
      </c>
      <c r="D37" s="69">
        <f>+upper!D37</f>
        <v>0</v>
      </c>
      <c r="E37" s="69">
        <f>+upper!E37</f>
        <v>0</v>
      </c>
      <c r="F37" s="69">
        <f>+upper!F37</f>
        <v>0</v>
      </c>
      <c r="G37" s="69">
        <f>+upper!G37</f>
        <v>0</v>
      </c>
      <c r="H37" s="69">
        <f>+upper!H37</f>
        <v>0</v>
      </c>
      <c r="I37" s="69">
        <f>+upper!I37</f>
        <v>0</v>
      </c>
      <c r="J37" s="69">
        <f>+upper!J37</f>
        <v>0</v>
      </c>
      <c r="K37" s="69">
        <f>+upper!K37</f>
        <v>0</v>
      </c>
      <c r="L37" s="69">
        <f>+upper!L37</f>
        <v>0</v>
      </c>
      <c r="M37" s="69">
        <f>+upper!M37</f>
        <v>0</v>
      </c>
      <c r="N37" s="69">
        <f>+upper!N37</f>
        <v>0</v>
      </c>
      <c r="O37" s="69">
        <f>+upper!O37</f>
        <v>0</v>
      </c>
      <c r="P37" s="69">
        <f>+upper!P37</f>
        <v>0</v>
      </c>
      <c r="Q37" s="69">
        <f>+upper!Q37</f>
        <v>0</v>
      </c>
      <c r="R37" s="69">
        <f>+upper!R37</f>
        <v>0</v>
      </c>
      <c r="S37" s="69">
        <f>+upper!S37</f>
        <v>0</v>
      </c>
      <c r="T37" s="69">
        <f>+upper!T37</f>
        <v>0</v>
      </c>
      <c r="U37" s="69">
        <f>+upper!U37</f>
        <v>0</v>
      </c>
      <c r="V37" s="69">
        <f>+upper!V37</f>
        <v>0</v>
      </c>
      <c r="W37" s="69">
        <f>+upper!W37</f>
        <v>0</v>
      </c>
      <c r="X37" s="69">
        <f>+upper!X37</f>
        <v>0</v>
      </c>
      <c r="Y37" s="69">
        <f>+upper!Y37</f>
        <v>0</v>
      </c>
      <c r="Z37" s="69">
        <f>+upper!Z37</f>
        <v>0</v>
      </c>
      <c r="AA37" s="69">
        <f>+upper!AA37</f>
        <v>0</v>
      </c>
      <c r="AB37" s="69">
        <f>+upper!AB37</f>
        <v>2.9260609095361376</v>
      </c>
      <c r="AC37" s="69">
        <f>+upper!AC37</f>
        <v>5.5579207232781123</v>
      </c>
      <c r="AD37" s="69">
        <f>+upper!AD37</f>
        <v>5.882543934011089</v>
      </c>
      <c r="AE37" s="69">
        <f>+upper!AE37</f>
        <v>6.3024521116210694</v>
      </c>
      <c r="AF37" s="69">
        <f>+upper!AF37</f>
        <v>6.7517044218383822</v>
      </c>
      <c r="AG37" s="69">
        <f>+upper!AG37</f>
        <v>7.2322943211297694</v>
      </c>
      <c r="AH37" s="69">
        <f>+upper!AH37</f>
        <v>7.7463454202806981</v>
      </c>
      <c r="AI37" s="69">
        <f>+upper!AI37</f>
        <v>8.2961194865335717</v>
      </c>
      <c r="AJ37" s="69">
        <f>+upper!AJ37</f>
        <v>8.8840248895818021</v>
      </c>
      <c r="AK37" s="69">
        <f>+upper!AK37</f>
        <v>9.5126255111219482</v>
      </c>
      <c r="AL37" s="69">
        <f>+upper!AL37</f>
        <v>10.184650137988946</v>
      </c>
      <c r="AM37" s="69">
        <f>+upper!AM37</f>
        <v>10.903002359151001</v>
      </c>
      <c r="AN37" s="69">
        <f>+upper!AN37</f>
        <v>11.670770987007719</v>
      </c>
      <c r="AO37" s="69">
        <f>+upper!AO37</f>
        <v>12.491241023503074</v>
      </c>
      <c r="AP37" s="69">
        <f>+upper!AP37</f>
        <v>13.36790519151754</v>
      </c>
      <c r="AQ37" s="69">
        <f>+upper!AQ37</f>
        <v>14.3044760518227</v>
      </c>
      <c r="AR37" s="69">
        <f>+upper!AR37</f>
        <v>15.304898725547213</v>
      </c>
      <c r="AS37" s="69">
        <f>+upper!AS37</f>
        <v>16.373364241591627</v>
      </c>
      <c r="AT37" s="69">
        <f>+upper!AT37</f>
        <v>17.514323527717316</v>
      </c>
      <c r="AU37" s="69">
        <f>+upper!AU37</f>
        <v>18.732502063092671</v>
      </c>
      <c r="AV37" s="69">
        <f>+upper!AV37</f>
        <v>20.032915208877796</v>
      </c>
      <c r="AW37" s="69">
        <f>+upper!AW37</f>
        <v>21.420884231932611</v>
      </c>
      <c r="AX37" s="69">
        <f>+upper!AX37</f>
        <v>23.034180263952191</v>
      </c>
      <c r="AY37" s="69">
        <f>+upper!AY37</f>
        <v>24.767637513697409</v>
      </c>
      <c r="AZ37" s="69">
        <f>+upper!AZ37</f>
        <v>26.630077431379522</v>
      </c>
      <c r="BA37" s="69">
        <f>+upper!BA37</f>
        <v>28.6309564839408</v>
      </c>
      <c r="BB37" s="69">
        <f>+upper!BB37</f>
        <v>30.780410589306886</v>
      </c>
      <c r="BC37" s="69">
        <f>+upper!BC37</f>
        <v>41.04</v>
      </c>
      <c r="BD37" s="69">
        <f>+upper!BD37</f>
        <v>40.880000000000003</v>
      </c>
      <c r="BE37" s="69">
        <f>+upper!BE37</f>
        <v>40.72</v>
      </c>
      <c r="BF37" s="69">
        <f>+upper!BF37</f>
        <v>43.602000000000004</v>
      </c>
      <c r="BG37" s="69">
        <f>+upper!BG37</f>
        <v>46.46</v>
      </c>
      <c r="BH37" s="69">
        <f>+upper!BH37</f>
        <v>52.52</v>
      </c>
      <c r="BI37" s="69">
        <f>+upper!BI37</f>
        <v>52.52</v>
      </c>
      <c r="BJ37" s="69">
        <f>+upper!BJ37</f>
        <v>52.52</v>
      </c>
      <c r="BK37" s="69">
        <f>+upper!BK37</f>
        <v>52.52</v>
      </c>
      <c r="BL37" s="69">
        <f>+upper!BL37</f>
        <v>52.52</v>
      </c>
      <c r="BM37" s="69">
        <f>+upper!BM37</f>
        <v>58.58</v>
      </c>
      <c r="BN37" s="69">
        <f>+upper!BN37</f>
        <v>58.58</v>
      </c>
      <c r="BO37" s="69">
        <f>+upper!BO37</f>
        <v>68.680000000000007</v>
      </c>
      <c r="BP37" s="69">
        <f>+upper!BP37</f>
        <v>63.63</v>
      </c>
      <c r="BQ37" s="69">
        <f>+upper!BQ37</f>
        <v>50.5</v>
      </c>
      <c r="BR37" s="69">
        <f>+upper!BR37</f>
        <v>50.5</v>
      </c>
      <c r="BS37" s="69">
        <f>+upper!BS37</f>
        <v>50.5</v>
      </c>
      <c r="BT37" s="69">
        <f>+upper!BT37</f>
        <v>41.914999999999999</v>
      </c>
      <c r="BU37" s="69">
        <f>+upper!BU37</f>
        <v>38.380000000000003</v>
      </c>
      <c r="BV37" s="69">
        <f>+upper!BV37</f>
        <v>36.511499999999636</v>
      </c>
      <c r="BW37" s="69">
        <f>+upper!BW37</f>
        <v>33.22899999999963</v>
      </c>
      <c r="BX37" s="69">
        <f>+upper!BX37</f>
        <v>28.65369999999989</v>
      </c>
      <c r="BY37" s="69">
        <f>+upper!BY37</f>
        <v>24.482399999998862</v>
      </c>
      <c r="BZ37" s="69">
        <f>+upper!BZ37</f>
        <v>21.899493333332337</v>
      </c>
      <c r="CA37" s="69">
        <f>+upper!CA37</f>
        <v>18.219502222220473</v>
      </c>
    </row>
    <row r="38" spans="1:79" x14ac:dyDescent="0.2">
      <c r="A38" s="9">
        <f>+data!B40</f>
        <v>136</v>
      </c>
      <c r="B38" s="69">
        <f>+upper!B38</f>
        <v>0</v>
      </c>
      <c r="C38" s="69">
        <f>+upper!C38</f>
        <v>0</v>
      </c>
      <c r="D38" s="69">
        <f>+upper!D38</f>
        <v>0</v>
      </c>
      <c r="E38" s="69">
        <f>+upper!E38</f>
        <v>0</v>
      </c>
      <c r="F38" s="69">
        <f>+upper!F38</f>
        <v>0</v>
      </c>
      <c r="G38" s="69">
        <f>+upper!G38</f>
        <v>2.4155794159991993E-4</v>
      </c>
      <c r="H38" s="69">
        <f>+upper!H38</f>
        <v>1.4300230142715259E-3</v>
      </c>
      <c r="I38" s="69">
        <f>+upper!I38</f>
        <v>8.4641902736611943E-3</v>
      </c>
      <c r="J38" s="69">
        <f>+upper!J38</f>
        <v>1.5489857379938677E-2</v>
      </c>
      <c r="K38" s="69">
        <f>+upper!K38</f>
        <v>2.7726733528767332E-2</v>
      </c>
      <c r="L38" s="69">
        <f>+upper!L38</f>
        <v>0.86127688716900364</v>
      </c>
      <c r="M38" s="69">
        <f>+upper!M38</f>
        <v>0.90781808597609381</v>
      </c>
      <c r="N38" s="69">
        <f>+upper!N38</f>
        <v>0.95567448104879971</v>
      </c>
      <c r="O38" s="69">
        <f>+upper!O38</f>
        <v>1.0046689054872877</v>
      </c>
      <c r="P38" s="69">
        <f>+upper!P38</f>
        <v>1.0545692385763299</v>
      </c>
      <c r="Q38" s="69">
        <f>+upper!Q38</f>
        <v>1.1050755990424177</v>
      </c>
      <c r="R38" s="69">
        <f>+upper!R38</f>
        <v>1.1558039304044809</v>
      </c>
      <c r="S38" s="69">
        <f>+upper!S38</f>
        <v>1.2062645926539772</v>
      </c>
      <c r="T38" s="69">
        <f>+upper!T38</f>
        <v>1.2558338627374848</v>
      </c>
      <c r="U38" s="69">
        <f>+upper!U38</f>
        <v>1.303715065658098</v>
      </c>
      <c r="V38" s="69">
        <f>+upper!V38</f>
        <v>1.3488840209359538</v>
      </c>
      <c r="W38" s="69">
        <f>+upper!W38</f>
        <v>1.3900098094695419</v>
      </c>
      <c r="X38" s="69">
        <f>+upper!X38</f>
        <v>1.4253348481579842</v>
      </c>
      <c r="Y38" s="69">
        <f>+upper!Y38</f>
        <v>1.4524839707339636</v>
      </c>
      <c r="Z38" s="69">
        <f>+upper!Z38</f>
        <v>1.4681406725018915</v>
      </c>
      <c r="AA38" s="69">
        <f>+upper!AA38</f>
        <v>1.4674515290485601</v>
      </c>
      <c r="AB38" s="69">
        <f>+upper!AB38</f>
        <v>1.4428036177578014</v>
      </c>
      <c r="AC38" s="69">
        <f>+upper!AC38</f>
        <v>1.3808861499851457</v>
      </c>
      <c r="AD38" s="69">
        <f>+upper!AD38</f>
        <v>1.4630506969710781</v>
      </c>
      <c r="AE38" s="69">
        <f>+upper!AE38</f>
        <v>1.5491920463566362</v>
      </c>
      <c r="AF38" s="69">
        <f>+upper!AF38</f>
        <v>1.639365914488442</v>
      </c>
      <c r="AG38" s="69">
        <f>+upper!AG38</f>
        <v>1.7336009631481712</v>
      </c>
      <c r="AH38" s="69">
        <f>+upper!AH38</f>
        <v>1.8318917412117486</v>
      </c>
      <c r="AI38" s="69">
        <f>+upper!AI38</f>
        <v>1.9341900366606075</v>
      </c>
      <c r="AJ38" s="69">
        <f>+upper!AJ38</f>
        <v>2.0403942285951109</v>
      </c>
      <c r="AK38" s="69">
        <f>+upper!AK38</f>
        <v>2.150336097318696</v>
      </c>
      <c r="AL38" s="69">
        <f>+upper!AL38</f>
        <v>2.2637643663619924</v>
      </c>
      <c r="AM38" s="69">
        <f>+upper!AM38</f>
        <v>2.3803239877615785</v>
      </c>
      <c r="AN38" s="69">
        <f>+upper!AN38</f>
        <v>2.4995298001306292</v>
      </c>
      <c r="AO38" s="69">
        <f>+upper!AO38</f>
        <v>2.5029320137600997</v>
      </c>
      <c r="AP38" s="69">
        <f>+upper!AP38</f>
        <v>2.5020175698897091</v>
      </c>
      <c r="AQ38" s="69">
        <f>+upper!AQ38</f>
        <v>2.4961412951729169</v>
      </c>
      <c r="AR38" s="69">
        <f>+upper!AR38</f>
        <v>2.4845264027093665</v>
      </c>
      <c r="AS38" s="69">
        <f>+upper!AS38</f>
        <v>2.4662226393469333</v>
      </c>
      <c r="AT38" s="69">
        <f>+upper!AT38</f>
        <v>2.4427593713456495</v>
      </c>
      <c r="AU38" s="69">
        <f>+upper!AU38</f>
        <v>2.4098344744719458</v>
      </c>
      <c r="AV38" s="69">
        <f>+upper!AV38</f>
        <v>2.3654249643623451</v>
      </c>
      <c r="AW38" s="69">
        <f>+upper!AW38</f>
        <v>2.3067791521293688</v>
      </c>
      <c r="AX38" s="69">
        <f>+upper!AX38</f>
        <v>2.2428409480089786</v>
      </c>
      <c r="AY38" s="69">
        <f>+upper!AY38</f>
        <v>2.0862453525528002</v>
      </c>
      <c r="AZ38" s="69">
        <f>+upper!AZ38</f>
        <v>1.9039299479686793</v>
      </c>
      <c r="BA38" s="69">
        <f>+upper!BA38</f>
        <v>1.6805906390780614</v>
      </c>
      <c r="BB38" s="69">
        <f>+upper!BB38</f>
        <v>1.3777537366043489</v>
      </c>
      <c r="BC38" s="69">
        <f>+upper!BC38</f>
        <v>1.026</v>
      </c>
      <c r="BD38" s="69">
        <f>+upper!BD38</f>
        <v>1.022</v>
      </c>
      <c r="BE38" s="69">
        <f>+upper!BE38</f>
        <v>1.018</v>
      </c>
      <c r="BF38" s="69">
        <f>+upper!BF38</f>
        <v>1.014</v>
      </c>
      <c r="BG38" s="69">
        <f>+upper!BG38</f>
        <v>0.70699999999999996</v>
      </c>
      <c r="BH38" s="69">
        <f>+upper!BH38</f>
        <v>0.70699999999999996</v>
      </c>
      <c r="BI38" s="69">
        <f>+upper!BI38</f>
        <v>0.70699999999999996</v>
      </c>
      <c r="BJ38" s="69">
        <f>+upper!BJ38</f>
        <v>0.70699999999999996</v>
      </c>
      <c r="BK38" s="69">
        <f>+upper!BK38</f>
        <v>0.70699999999999996</v>
      </c>
      <c r="BL38" s="69">
        <f>+upper!BL38</f>
        <v>0.70699999999999996</v>
      </c>
      <c r="BM38" s="69">
        <f>+upper!BM38</f>
        <v>0.70699999999999996</v>
      </c>
      <c r="BN38" s="69">
        <f>+upper!BN38</f>
        <v>0.70699999999999996</v>
      </c>
      <c r="BO38" s="69">
        <f>+upper!BO38</f>
        <v>0.70699999999999996</v>
      </c>
      <c r="BP38" s="69">
        <f>+upper!BP38</f>
        <v>0.70699999999999996</v>
      </c>
      <c r="BQ38" s="69">
        <f>+upper!BQ38</f>
        <v>0.70699999999999996</v>
      </c>
      <c r="BR38" s="69">
        <f>+upper!BR38</f>
        <v>0.70699999999999996</v>
      </c>
      <c r="BS38" s="69">
        <f>+upper!BS38</f>
        <v>0.70699999999999996</v>
      </c>
      <c r="BT38" s="69">
        <f>+upper!BT38</f>
        <v>0.70699999999999996</v>
      </c>
      <c r="BU38" s="69">
        <f>+upper!BU38</f>
        <v>0.70699999999999996</v>
      </c>
      <c r="BV38" s="69">
        <f>+upper!BV38</f>
        <v>0.70699999999999996</v>
      </c>
      <c r="BW38" s="69">
        <f>+upper!BW38</f>
        <v>0.70700000000000007</v>
      </c>
      <c r="BX38" s="69">
        <f>+upper!BX38</f>
        <v>0.70700000000000007</v>
      </c>
      <c r="BY38" s="69">
        <f>+upper!BY38</f>
        <v>0.70700000000000018</v>
      </c>
      <c r="BZ38" s="69">
        <f>+upper!BZ38</f>
        <v>0.70700000000000029</v>
      </c>
      <c r="CA38" s="69">
        <f>+upper!CA38</f>
        <v>0.70700000000000041</v>
      </c>
    </row>
    <row r="39" spans="1:79" x14ac:dyDescent="0.2">
      <c r="A39" s="9">
        <f>+data!B41</f>
        <v>140</v>
      </c>
      <c r="B39" s="69">
        <f>+upper!B39</f>
        <v>0</v>
      </c>
      <c r="C39" s="69">
        <f>+upper!C39</f>
        <v>0</v>
      </c>
      <c r="D39" s="69">
        <f>+upper!D39</f>
        <v>0</v>
      </c>
      <c r="E39" s="69">
        <f>+upper!E39</f>
        <v>0</v>
      </c>
      <c r="F39" s="69">
        <f>+upper!F39</f>
        <v>0</v>
      </c>
      <c r="G39" s="69">
        <f>+upper!G39</f>
        <v>3.5313037342559901</v>
      </c>
      <c r="H39" s="69">
        <f>+upper!H39</f>
        <v>15.678988580096595</v>
      </c>
      <c r="I39" s="69">
        <f>+upper!I39</f>
        <v>69.601996602185565</v>
      </c>
      <c r="J39" s="69">
        <f>+upper!J39</f>
        <v>107.07016854000834</v>
      </c>
      <c r="K39" s="69">
        <f>+upper!K39</f>
        <v>164.00386441069818</v>
      </c>
      <c r="L39" s="69">
        <f>+upper!L39</f>
        <v>250.33053021511947</v>
      </c>
      <c r="M39" s="69">
        <f>+upper!M39</f>
        <v>259.85615896379721</v>
      </c>
      <c r="N39" s="69">
        <f>+upper!N39</f>
        <v>269.65821096685187</v>
      </c>
      <c r="O39" s="69">
        <f>+upper!O39</f>
        <v>279.73800549796618</v>
      </c>
      <c r="P39" s="69">
        <f>+upper!P39</f>
        <v>290.09617227097652</v>
      </c>
      <c r="Q39" s="69">
        <f>+upper!Q39</f>
        <v>300.73257229788021</v>
      </c>
      <c r="R39" s="69">
        <f>+upper!R39</f>
        <v>311.64621218907814</v>
      </c>
      <c r="S39" s="69">
        <f>+upper!S39</f>
        <v>322.83515141822272</v>
      </c>
      <c r="T39" s="69">
        <f>+upper!T39</f>
        <v>334.29640204161007</v>
      </c>
      <c r="U39" s="69">
        <f>+upper!U39</f>
        <v>346.02582032752827</v>
      </c>
      <c r="V39" s="69">
        <f>+upper!V39</f>
        <v>358.01798971418918</v>
      </c>
      <c r="W39" s="69">
        <f>+upper!W39</f>
        <v>370.26609447572145</v>
      </c>
      <c r="X39" s="69">
        <f>+upper!X39</f>
        <v>382.76178343402449</v>
      </c>
      <c r="Y39" s="69">
        <f>+upper!Y39</f>
        <v>395.49502300990315</v>
      </c>
      <c r="Z39" s="69">
        <f>+upper!Z39</f>
        <v>408.45393885968588</v>
      </c>
      <c r="AA39" s="69">
        <f>+upper!AA39</f>
        <v>421.62464529326189</v>
      </c>
      <c r="AB39" s="69">
        <f>+upper!AB39</f>
        <v>434.99106161599224</v>
      </c>
      <c r="AC39" s="69">
        <f>+upper!AC39</f>
        <v>448.53471448003359</v>
      </c>
      <c r="AD39" s="69">
        <f>+upper!AD39</f>
        <v>446.55121329776915</v>
      </c>
      <c r="AE39" s="69">
        <f>+upper!AE39</f>
        <v>449.62265093924492</v>
      </c>
      <c r="AF39" s="69">
        <f>+upper!AF39</f>
        <v>452.97666214364278</v>
      </c>
      <c r="AG39" s="69">
        <f>+upper!AG39</f>
        <v>456.64568156005441</v>
      </c>
      <c r="AH39" s="69">
        <f>+upper!AH39</f>
        <v>460.66751581021634</v>
      </c>
      <c r="AI39" s="69">
        <f>+upper!AI39</f>
        <v>465.08654580840272</v>
      </c>
      <c r="AJ39" s="69">
        <f>+upper!AJ39</f>
        <v>469.95527633072476</v>
      </c>
      <c r="AK39" s="69">
        <f>+upper!AK39</f>
        <v>475.33635834281074</v>
      </c>
      <c r="AL39" s="69">
        <f>+upper!AL39</f>
        <v>481.30526518523976</v>
      </c>
      <c r="AM39" s="69">
        <f>+upper!AM39</f>
        <v>487.95388904176775</v>
      </c>
      <c r="AN39" s="69">
        <f>+upper!AN39</f>
        <v>495.39545819188453</v>
      </c>
      <c r="AO39" s="69">
        <f>+upper!AO39</f>
        <v>503.77139183352165</v>
      </c>
      <c r="AP39" s="69">
        <f>+upper!AP39</f>
        <v>513.26106862665654</v>
      </c>
      <c r="AQ39" s="69">
        <f>+upper!AQ39</f>
        <v>524.09610258624946</v>
      </c>
      <c r="AR39" s="69">
        <f>+upper!AR39</f>
        <v>536.58182252358097</v>
      </c>
      <c r="AS39" s="69">
        <f>+upper!AS39</f>
        <v>551.13070964735493</v>
      </c>
      <c r="AT39" s="69">
        <f>+upper!AT39</f>
        <v>568.3165969152426</v>
      </c>
      <c r="AU39" s="69">
        <f>+upper!AU39</f>
        <v>588.96690959271996</v>
      </c>
      <c r="AV39" s="69">
        <f>+upper!AV39</f>
        <v>614.32936168936578</v>
      </c>
      <c r="AW39" s="69">
        <f>+upper!AW39</f>
        <v>646.3969790503595</v>
      </c>
      <c r="AX39" s="69">
        <f>+upper!AX39</f>
        <v>692.58084773916903</v>
      </c>
      <c r="AY39" s="69">
        <f>+upper!AY39</f>
        <v>756.28463193997777</v>
      </c>
      <c r="AZ39" s="69">
        <f>+upper!AZ39</f>
        <v>853.10373077529141</v>
      </c>
      <c r="BA39" s="69">
        <f>+upper!BA39</f>
        <v>1030.3447023849453</v>
      </c>
      <c r="BB39" s="69">
        <f>+upper!BB39</f>
        <v>1579.4186087866167</v>
      </c>
      <c r="BC39" s="69">
        <f>+upper!BC39</f>
        <v>1783.1880000000001</v>
      </c>
      <c r="BD39" s="69">
        <f>+upper!BD39</f>
        <v>1870.26</v>
      </c>
      <c r="BE39" s="69">
        <f>+upper!BE39</f>
        <v>1980.01</v>
      </c>
      <c r="BF39" s="69">
        <f>+upper!BF39</f>
        <v>2034.0840000000001</v>
      </c>
      <c r="BG39" s="69">
        <f>+upper!BG39</f>
        <v>2044.24</v>
      </c>
      <c r="BH39" s="69">
        <f>+upper!BH39</f>
        <v>2044.24</v>
      </c>
      <c r="BI39" s="69">
        <f>+upper!BI39</f>
        <v>2044.24</v>
      </c>
      <c r="BJ39" s="69">
        <f>+upper!BJ39</f>
        <v>2014.95</v>
      </c>
      <c r="BK39" s="69">
        <f>+upper!BK39</f>
        <v>2035.15</v>
      </c>
      <c r="BL39" s="69">
        <f>+upper!BL39</f>
        <v>2035.15</v>
      </c>
      <c r="BM39" s="69">
        <f>+upper!BM39</f>
        <v>2030.1</v>
      </c>
      <c r="BN39" s="69">
        <f>+upper!BN39</f>
        <v>2030.1</v>
      </c>
      <c r="BO39" s="69">
        <f>+upper!BO39</f>
        <v>2030.1</v>
      </c>
      <c r="BP39" s="69">
        <f>+upper!BP39</f>
        <v>2055.35</v>
      </c>
      <c r="BQ39" s="69">
        <f>+upper!BQ39</f>
        <v>1898.8</v>
      </c>
      <c r="BR39" s="69">
        <f>+upper!BR39</f>
        <v>1898.8</v>
      </c>
      <c r="BS39" s="69">
        <f>+upper!BS39</f>
        <v>1898.8</v>
      </c>
      <c r="BT39" s="69">
        <f>+upper!BT39</f>
        <v>1830.625</v>
      </c>
      <c r="BU39" s="69">
        <f>+upper!BU39</f>
        <v>1781.64</v>
      </c>
      <c r="BV39" s="69">
        <f>+upper!BV39</f>
        <v>1770.9845000000043</v>
      </c>
      <c r="BW39" s="69">
        <f>+upper!BW39</f>
        <v>1740.7350000000074</v>
      </c>
      <c r="BX39" s="69">
        <f>+upper!BX39</f>
        <v>1697.988433333333</v>
      </c>
      <c r="BY39" s="69">
        <f>+upper!BY39</f>
        <v>1658.3571555555623</v>
      </c>
      <c r="BZ39" s="69">
        <f>+upper!BZ39</f>
        <v>1632.467339259264</v>
      </c>
      <c r="CA39" s="69">
        <f>+upper!CA39</f>
        <v>1601.0462143209947</v>
      </c>
    </row>
    <row r="40" spans="1:79" x14ac:dyDescent="0.2">
      <c r="A40" s="9">
        <f>+data!B42</f>
        <v>144</v>
      </c>
      <c r="B40" s="69">
        <f>+upper!B40</f>
        <v>0</v>
      </c>
      <c r="C40" s="69">
        <f>+upper!C40</f>
        <v>0</v>
      </c>
      <c r="D40" s="69">
        <f>+upper!D40</f>
        <v>0</v>
      </c>
      <c r="E40" s="69">
        <f>+upper!E40</f>
        <v>0</v>
      </c>
      <c r="F40" s="69">
        <f>+upper!F40</f>
        <v>0</v>
      </c>
      <c r="G40" s="69">
        <f>+upper!G40</f>
        <v>7.738918150906156</v>
      </c>
      <c r="H40" s="69">
        <f>+upper!H40</f>
        <v>28.633997158352777</v>
      </c>
      <c r="I40" s="69">
        <f>+upper!I40</f>
        <v>105.92644219052805</v>
      </c>
      <c r="J40" s="69">
        <f>+upper!J40</f>
        <v>121.83152146066192</v>
      </c>
      <c r="K40" s="69">
        <f>+upper!K40</f>
        <v>137.54521010143151</v>
      </c>
      <c r="L40" s="69">
        <f>+upper!L40</f>
        <v>150.3996793393726</v>
      </c>
      <c r="M40" s="69">
        <f>+upper!M40</f>
        <v>169.99829099461169</v>
      </c>
      <c r="N40" s="69">
        <f>+upper!N40</f>
        <v>188.04659983494568</v>
      </c>
      <c r="O40" s="69">
        <f>+upper!O40</f>
        <v>204.54652355325342</v>
      </c>
      <c r="P40" s="69">
        <f>+upper!P40</f>
        <v>219.4983129322365</v>
      </c>
      <c r="Q40" s="69">
        <f>+upper!Q40</f>
        <v>232.90016555561388</v>
      </c>
      <c r="R40" s="69">
        <f>+upper!R40</f>
        <v>244.74773316078759</v>
      </c>
      <c r="S40" s="69">
        <f>+upper!S40</f>
        <v>255.03348604146495</v>
      </c>
      <c r="T40" s="69">
        <f>+upper!T40</f>
        <v>263.74588231743815</v>
      </c>
      <c r="U40" s="69">
        <f>+upper!U40</f>
        <v>270.86826617354382</v>
      </c>
      <c r="V40" s="69">
        <f>+upper!V40</f>
        <v>276.37738220664824</v>
      </c>
      <c r="W40" s="69">
        <f>+upper!W40</f>
        <v>296.72611813991432</v>
      </c>
      <c r="X40" s="69">
        <f>+upper!X40</f>
        <v>313.79635059347476</v>
      </c>
      <c r="Y40" s="69">
        <f>+upper!Y40</f>
        <v>288.79910257350025</v>
      </c>
      <c r="Z40" s="69">
        <f>+upper!Z40</f>
        <v>261.74274770615955</v>
      </c>
      <c r="AA40" s="69">
        <f>+upper!AA40</f>
        <v>264.85970397329839</v>
      </c>
      <c r="AB40" s="69">
        <f>+upper!AB40</f>
        <v>309.84399749338496</v>
      </c>
      <c r="AC40" s="69">
        <f>+upper!AC40</f>
        <v>345.51320544623701</v>
      </c>
      <c r="AD40" s="69">
        <f>+upper!AD40</f>
        <v>342.75241820140644</v>
      </c>
      <c r="AE40" s="69">
        <f>+upper!AE40</f>
        <v>331.47990195596043</v>
      </c>
      <c r="AF40" s="69">
        <f>+upper!AF40</f>
        <v>320.52690086261509</v>
      </c>
      <c r="AG40" s="69">
        <f>+upper!AG40</f>
        <v>309.88496368611834</v>
      </c>
      <c r="AH40" s="69">
        <f>+upper!AH40</f>
        <v>299.54584704905596</v>
      </c>
      <c r="AI40" s="69">
        <f>+upper!AI40</f>
        <v>289.50151022859694</v>
      </c>
      <c r="AJ40" s="69">
        <f>+upper!AJ40</f>
        <v>279.74411005677592</v>
      </c>
      <c r="AK40" s="69">
        <f>+upper!AK40</f>
        <v>270.26599591996245</v>
      </c>
      <c r="AL40" s="69">
        <f>+upper!AL40</f>
        <v>261.05970485300685</v>
      </c>
      <c r="AM40" s="69">
        <f>+upper!AM40</f>
        <v>252.11795672336473</v>
      </c>
      <c r="AN40" s="69">
        <f>+upper!AN40</f>
        <v>243.43364950026734</v>
      </c>
      <c r="AO40" s="69">
        <f>+upper!AO40</f>
        <v>234.99985460372778</v>
      </c>
      <c r="AP40" s="69">
        <f>+upper!AP40</f>
        <v>257.82512884594797</v>
      </c>
      <c r="AQ40" s="69">
        <f>+upper!AQ40</f>
        <v>354.36528000000004</v>
      </c>
      <c r="AR40" s="69">
        <f>+upper!AR40</f>
        <v>487.74000000000012</v>
      </c>
      <c r="AS40" s="69">
        <f>+upper!AS40</f>
        <v>624.69049377252031</v>
      </c>
      <c r="AT40" s="69">
        <f>+upper!AT40</f>
        <v>693.87743498185728</v>
      </c>
      <c r="AU40" s="69">
        <f>+upper!AU40</f>
        <v>685.42343652617978</v>
      </c>
      <c r="AV40" s="69">
        <f>+upper!AV40</f>
        <v>734.40334620412546</v>
      </c>
      <c r="AW40" s="69">
        <f>+upper!AW40</f>
        <v>861.59093559540679</v>
      </c>
      <c r="AX40" s="69">
        <f>+upper!AX40</f>
        <v>948.95455030153801</v>
      </c>
      <c r="AY40" s="69">
        <f>+upper!AY40</f>
        <v>1021.9403563720814</v>
      </c>
      <c r="AZ40" s="69">
        <f>+upper!AZ40</f>
        <v>1065.8540562212256</v>
      </c>
      <c r="BA40" s="69">
        <f>+upper!BA40</f>
        <v>1119.9325246391363</v>
      </c>
      <c r="BB40" s="69">
        <f>+upper!BB40</f>
        <v>1424.7397428388567</v>
      </c>
      <c r="BC40" s="69">
        <f>+upper!BC40</f>
        <v>1577.9880000000001</v>
      </c>
      <c r="BD40" s="69">
        <f>+upper!BD40</f>
        <v>1935.6680000000001</v>
      </c>
      <c r="BE40" s="69">
        <f>+upper!BE40</f>
        <v>1913.84</v>
      </c>
      <c r="BF40" s="69">
        <f>+upper!BF40</f>
        <v>1926.6000000000001</v>
      </c>
      <c r="BG40" s="69">
        <f>+upper!BG40</f>
        <v>1929.1</v>
      </c>
      <c r="BH40" s="69">
        <f>+upper!BH40</f>
        <v>1930.1100000000001</v>
      </c>
      <c r="BI40" s="69">
        <f>+upper!BI40</f>
        <v>1935.16</v>
      </c>
      <c r="BJ40" s="69">
        <f>+upper!BJ40</f>
        <v>1949.3</v>
      </c>
      <c r="BK40" s="69">
        <f>+upper!BK40</f>
        <v>1888.7</v>
      </c>
      <c r="BL40" s="69">
        <f>+upper!BL40</f>
        <v>2090.6999999999998</v>
      </c>
      <c r="BM40" s="69">
        <f>+upper!BM40</f>
        <v>2020</v>
      </c>
      <c r="BN40" s="69">
        <f>+upper!BN40</f>
        <v>1969.5</v>
      </c>
      <c r="BO40" s="69">
        <f>+upper!BO40</f>
        <v>2227.0500000000002</v>
      </c>
      <c r="BP40" s="69">
        <f>+upper!BP40</f>
        <v>2191.6999999999998</v>
      </c>
      <c r="BQ40" s="69">
        <f>+upper!BQ40</f>
        <v>2201.8000000000002</v>
      </c>
      <c r="BR40" s="69">
        <f>+upper!BR40</f>
        <v>2312.9</v>
      </c>
      <c r="BS40" s="69">
        <f>+upper!BS40</f>
        <v>2272.5</v>
      </c>
      <c r="BT40" s="69">
        <f>+upper!BT40</f>
        <v>2304.8200000000002</v>
      </c>
      <c r="BU40" s="69">
        <f>+upper!BU40</f>
        <v>2345.8260000000059</v>
      </c>
      <c r="BV40" s="69">
        <f>+upper!BV40</f>
        <v>2371.5608000000016</v>
      </c>
      <c r="BW40" s="69">
        <f>+upper!BW40</f>
        <v>2399.5580000000032</v>
      </c>
      <c r="BX40" s="69">
        <f>+upper!BX40</f>
        <v>2411.6753066666693</v>
      </c>
      <c r="BY40" s="69">
        <f>+upper!BY40</f>
        <v>2451.5725511111164</v>
      </c>
      <c r="BZ40" s="69">
        <f>+upper!BZ40</f>
        <v>2476.7662305185249</v>
      </c>
      <c r="CA40" s="69">
        <f>+upper!CA40</f>
        <v>2500.1785193086457</v>
      </c>
    </row>
    <row r="41" spans="1:79" x14ac:dyDescent="0.2">
      <c r="A41" s="9">
        <f>+data!B43</f>
        <v>148</v>
      </c>
      <c r="B41" s="69">
        <f>+upper!B41</f>
        <v>0</v>
      </c>
      <c r="C41" s="69">
        <f>+upper!C41</f>
        <v>0</v>
      </c>
      <c r="D41" s="69">
        <f>+upper!D41</f>
        <v>0</v>
      </c>
      <c r="E41" s="69">
        <f>+upper!E41</f>
        <v>0</v>
      </c>
      <c r="F41" s="69">
        <f>+upper!F41</f>
        <v>0</v>
      </c>
      <c r="G41" s="69">
        <f>+upper!G41</f>
        <v>7.163500811586669</v>
      </c>
      <c r="H41" s="69">
        <f>+upper!H41</f>
        <v>28.271949869728726</v>
      </c>
      <c r="I41" s="69">
        <f>+upper!I41</f>
        <v>111.55958597244305</v>
      </c>
      <c r="J41" s="69">
        <f>+upper!J41</f>
        <v>152.03937809987175</v>
      </c>
      <c r="K41" s="69">
        <f>+upper!K41</f>
        <v>206.45294883532995</v>
      </c>
      <c r="L41" s="69">
        <f>+upper!L41</f>
        <v>279.48888076209107</v>
      </c>
      <c r="M41" s="69">
        <f>+upper!M41</f>
        <v>314.92859449186625</v>
      </c>
      <c r="N41" s="69">
        <f>+upper!N41</f>
        <v>354.7501539855175</v>
      </c>
      <c r="O41" s="69">
        <f>+upper!O41</f>
        <v>399.47696482256708</v>
      </c>
      <c r="P41" s="69">
        <f>+upper!P41</f>
        <v>449.69184586699021</v>
      </c>
      <c r="Q41" s="69">
        <f>+upper!Q41</f>
        <v>506.04322808173788</v>
      </c>
      <c r="R41" s="69">
        <f>+upper!R41</f>
        <v>569.25189915972078</v>
      </c>
      <c r="S41" s="69">
        <f>+upper!S41</f>
        <v>640.11832168612989</v>
      </c>
      <c r="T41" s="69">
        <f>+upper!T41</f>
        <v>719.5305490919942</v>
      </c>
      <c r="U41" s="69">
        <f>+upper!U41</f>
        <v>746.71442289134836</v>
      </c>
      <c r="V41" s="69">
        <f>+upper!V41</f>
        <v>772.45983093414782</v>
      </c>
      <c r="W41" s="69">
        <f>+upper!W41</f>
        <v>815.72408978951705</v>
      </c>
      <c r="X41" s="69">
        <f>+upper!X41</f>
        <v>856.83713308496942</v>
      </c>
      <c r="Y41" s="69">
        <f>+upper!Y41</f>
        <v>920.63667539533594</v>
      </c>
      <c r="Z41" s="69">
        <f>+upper!Z41</f>
        <v>1006.3293636235106</v>
      </c>
      <c r="AA41" s="69">
        <f>+upper!AA41</f>
        <v>1054.9911726663936</v>
      </c>
      <c r="AB41" s="69">
        <f>+upper!AB41</f>
        <v>1206.1612019097183</v>
      </c>
      <c r="AC41" s="69">
        <f>+upper!AC41</f>
        <v>1350.1109604844485</v>
      </c>
      <c r="AD41" s="69">
        <f>+upper!AD41</f>
        <v>1383.133931516521</v>
      </c>
      <c r="AE41" s="69">
        <f>+upper!AE41</f>
        <v>1383.2677210332047</v>
      </c>
      <c r="AF41" s="69">
        <f>+upper!AF41</f>
        <v>1383.7899379790531</v>
      </c>
      <c r="AG41" s="69">
        <f>+upper!AG41</f>
        <v>1384.7433891211924</v>
      </c>
      <c r="AH41" s="69">
        <f>+upper!AH41</f>
        <v>1386.177641355835</v>
      </c>
      <c r="AI41" s="69">
        <f>+upper!AI41</f>
        <v>1388.1504733211502</v>
      </c>
      <c r="AJ41" s="69">
        <f>+upper!AJ41</f>
        <v>1390.7297312181829</v>
      </c>
      <c r="AK41" s="69">
        <f>+upper!AK41</f>
        <v>1393.9957301906043</v>
      </c>
      <c r="AL41" s="69">
        <f>+upper!AL41</f>
        <v>1398.0444033396848</v>
      </c>
      <c r="AM41" s="69">
        <f>+upper!AM41</f>
        <v>1402.9914927384764</v>
      </c>
      <c r="AN41" s="69">
        <f>+upper!AN41</f>
        <v>1408.9782202943341</v>
      </c>
      <c r="AO41" s="69">
        <f>+upper!AO41</f>
        <v>1416.1791051459945</v>
      </c>
      <c r="AP41" s="69">
        <f>+upper!AP41</f>
        <v>1424.8129698475111</v>
      </c>
      <c r="AQ41" s="69">
        <f>+upper!AQ41</f>
        <v>1435.1588143217475</v>
      </c>
      <c r="AR41" s="69">
        <f>+upper!AR41</f>
        <v>1447.5793569634652</v>
      </c>
      <c r="AS41" s="69">
        <f>+upper!AS41</f>
        <v>1462.5571003577647</v>
      </c>
      <c r="AT41" s="69">
        <f>+upper!AT41</f>
        <v>1480.7517548727672</v>
      </c>
      <c r="AU41" s="69">
        <f>+upper!AU41</f>
        <v>1503.0960075487326</v>
      </c>
      <c r="AV41" s="69">
        <f>+upper!AV41</f>
        <v>1530.9646045308918</v>
      </c>
      <c r="AW41" s="69">
        <f>+upper!AW41</f>
        <v>1566.4950910403372</v>
      </c>
      <c r="AX41" s="69">
        <f>+upper!AX41</f>
        <v>1622.563161240513</v>
      </c>
      <c r="AY41" s="69">
        <f>+upper!AY41</f>
        <v>1697.3751704443664</v>
      </c>
      <c r="AZ41" s="69">
        <f>+upper!AZ41</f>
        <v>1805.6248423762995</v>
      </c>
      <c r="BA41" s="69">
        <f>+upper!BA41</f>
        <v>1987.9577862556371</v>
      </c>
      <c r="BB41" s="69">
        <f>+upper!BB41</f>
        <v>2445.3654939432786</v>
      </c>
      <c r="BC41" s="69">
        <f>+upper!BC41</f>
        <v>2975.4</v>
      </c>
      <c r="BD41" s="69">
        <f>+upper!BD41</f>
        <v>2963.8</v>
      </c>
      <c r="BE41" s="69">
        <f>+upper!BE41</f>
        <v>3206.7000000000003</v>
      </c>
      <c r="BF41" s="69">
        <f>+upper!BF41</f>
        <v>3346.2</v>
      </c>
      <c r="BG41" s="69">
        <f>+upper!BG41</f>
        <v>3585.5</v>
      </c>
      <c r="BH41" s="69">
        <f>+upper!BH41</f>
        <v>3666.3</v>
      </c>
      <c r="BI41" s="69">
        <f>+upper!BI41</f>
        <v>3666.3</v>
      </c>
      <c r="BJ41" s="69">
        <f>+upper!BJ41</f>
        <v>3868.3</v>
      </c>
      <c r="BK41" s="69">
        <f>+upper!BK41</f>
        <v>3868.3</v>
      </c>
      <c r="BL41" s="69">
        <f>+upper!BL41</f>
        <v>4272.3</v>
      </c>
      <c r="BM41" s="69">
        <f>+upper!BM41</f>
        <v>4373.3</v>
      </c>
      <c r="BN41" s="69">
        <f>+upper!BN41</f>
        <v>4171.3</v>
      </c>
      <c r="BO41" s="69">
        <f>+upper!BO41</f>
        <v>4272.3</v>
      </c>
      <c r="BP41" s="69">
        <f>+upper!BP41</f>
        <v>4375.32</v>
      </c>
      <c r="BQ41" s="69">
        <f>+upper!BQ41</f>
        <v>4577.32</v>
      </c>
      <c r="BR41" s="69">
        <f>+upper!BR41</f>
        <v>4981.32</v>
      </c>
      <c r="BS41" s="69">
        <f>+upper!BS41</f>
        <v>4981.32</v>
      </c>
      <c r="BT41" s="69">
        <f>+upper!BT41</f>
        <v>5244.7279999999882</v>
      </c>
      <c r="BU41" s="69">
        <f>+upper!BU41</f>
        <v>5474.8463999999558</v>
      </c>
      <c r="BV41" s="69">
        <f>+upper!BV41</f>
        <v>5669.4451199999758</v>
      </c>
      <c r="BW41" s="69">
        <f>+upper!BW41</f>
        <v>5875.2911999999369</v>
      </c>
      <c r="BX41" s="69">
        <f>+upper!BX41</f>
        <v>6047.593429333263</v>
      </c>
      <c r="BY41" s="69">
        <f>+upper!BY41</f>
        <v>6290.6362382221259</v>
      </c>
      <c r="BZ41" s="69">
        <f>+upper!BZ41</f>
        <v>6482.4529005035947</v>
      </c>
      <c r="CA41" s="69">
        <f>+upper!CA41</f>
        <v>6680.768356661657</v>
      </c>
    </row>
    <row r="42" spans="1:79" x14ac:dyDescent="0.2">
      <c r="A42" s="9">
        <f>+data!B44</f>
        <v>152</v>
      </c>
      <c r="B42" s="69">
        <f>+upper!B42</f>
        <v>0</v>
      </c>
      <c r="C42" s="69">
        <f>+upper!C42</f>
        <v>0</v>
      </c>
      <c r="D42" s="69">
        <f>+upper!D42</f>
        <v>0</v>
      </c>
      <c r="E42" s="69">
        <f>+upper!E42</f>
        <v>0</v>
      </c>
      <c r="F42" s="69">
        <f>+upper!F42</f>
        <v>0</v>
      </c>
      <c r="G42" s="69">
        <f>+upper!G42</f>
        <v>13.124311082693579</v>
      </c>
      <c r="H42" s="69">
        <f>+upper!H42</f>
        <v>40.974726287457635</v>
      </c>
      <c r="I42" s="69">
        <f>+upper!I42</f>
        <v>128.53294591273786</v>
      </c>
      <c r="J42" s="69">
        <f>+upper!J42</f>
        <v>125.82885551851625</v>
      </c>
      <c r="K42" s="69">
        <f>+upper!K42</f>
        <v>226.38253508347876</v>
      </c>
      <c r="L42" s="69">
        <f>+upper!L42</f>
        <v>393.06034323178426</v>
      </c>
      <c r="M42" s="69">
        <f>+upper!M42</f>
        <v>407.93561755960195</v>
      </c>
      <c r="N42" s="69">
        <f>+upper!N42</f>
        <v>422.91472375669764</v>
      </c>
      <c r="O42" s="69">
        <f>+upper!O42</f>
        <v>437.92736221793785</v>
      </c>
      <c r="P42" s="69">
        <f>+upper!P42</f>
        <v>452.88974889555328</v>
      </c>
      <c r="Q42" s="69">
        <f>+upper!Q42</f>
        <v>467.70213713656449</v>
      </c>
      <c r="R42" s="69">
        <f>+upper!R42</f>
        <v>482.24573275229989</v>
      </c>
      <c r="S42" s="69">
        <f>+upper!S42</f>
        <v>496.37879358545968</v>
      </c>
      <c r="T42" s="69">
        <f>+upper!T42</f>
        <v>509.93161003828328</v>
      </c>
      <c r="U42" s="69">
        <f>+upper!U42</f>
        <v>522.19537750595362</v>
      </c>
      <c r="V42" s="69">
        <f>+upper!V42</f>
        <v>531.03410355726828</v>
      </c>
      <c r="W42" s="69">
        <f>+upper!W42</f>
        <v>555.26850030391324</v>
      </c>
      <c r="X42" s="69">
        <f>+upper!X42</f>
        <v>573.82599255098296</v>
      </c>
      <c r="Y42" s="69">
        <f>+upper!Y42</f>
        <v>586.45050953051759</v>
      </c>
      <c r="Z42" s="69">
        <f>+upper!Z42</f>
        <v>592.78180225545623</v>
      </c>
      <c r="AA42" s="69">
        <f>+upper!AA42</f>
        <v>592.30102587673684</v>
      </c>
      <c r="AB42" s="69">
        <f>+upper!AB42</f>
        <v>547.72014935564164</v>
      </c>
      <c r="AC42" s="69">
        <f>+upper!AC42</f>
        <v>502.30145489685549</v>
      </c>
      <c r="AD42" s="69">
        <f>+upper!AD42</f>
        <v>507.59409810408658</v>
      </c>
      <c r="AE42" s="69">
        <f>+upper!AE42</f>
        <v>512.82152022878586</v>
      </c>
      <c r="AF42" s="69">
        <f>+upper!AF42</f>
        <v>517.9758725582841</v>
      </c>
      <c r="AG42" s="69">
        <f>+upper!AG42</f>
        <v>523.04882329650229</v>
      </c>
      <c r="AH42" s="69">
        <f>+upper!AH42</f>
        <v>528.03152270441353</v>
      </c>
      <c r="AI42" s="69">
        <f>+upper!AI42</f>
        <v>532.91456465750809</v>
      </c>
      <c r="AJ42" s="69">
        <f>+upper!AJ42</f>
        <v>537.68794412022703</v>
      </c>
      <c r="AK42" s="69">
        <f>+upper!AK42</f>
        <v>542.34100995057213</v>
      </c>
      <c r="AL42" s="69">
        <f>+upper!AL42</f>
        <v>546.86241234351087</v>
      </c>
      <c r="AM42" s="69">
        <f>+upper!AM42</f>
        <v>551.24004409501288</v>
      </c>
      <c r="AN42" s="69">
        <f>+upper!AN42</f>
        <v>555.46097471417033</v>
      </c>
      <c r="AO42" s="69">
        <f>+upper!AO42</f>
        <v>602.25026373291428</v>
      </c>
      <c r="AP42" s="69">
        <f>+upper!AP42</f>
        <v>652.73189698556916</v>
      </c>
      <c r="AQ42" s="69">
        <f>+upper!AQ42</f>
        <v>707.16073979654016</v>
      </c>
      <c r="AR42" s="69">
        <f>+upper!AR42</f>
        <v>857.4052040176025</v>
      </c>
      <c r="AS42" s="69">
        <f>+upper!AS42</f>
        <v>1056.0162510065325</v>
      </c>
      <c r="AT42" s="69">
        <f>+upper!AT42</f>
        <v>1218.948430846769</v>
      </c>
      <c r="AU42" s="69">
        <f>+upper!AU42</f>
        <v>1388.3596603004348</v>
      </c>
      <c r="AV42" s="69">
        <f>+upper!AV42</f>
        <v>1539.7202061191927</v>
      </c>
      <c r="AW42" s="69">
        <f>+upper!AW42</f>
        <v>1690.6461440662606</v>
      </c>
      <c r="AX42" s="69">
        <f>+upper!AX42</f>
        <v>1918.4926620153622</v>
      </c>
      <c r="AY42" s="69">
        <f>+upper!AY42</f>
        <v>2100.7599538378627</v>
      </c>
      <c r="AZ42" s="69">
        <f>+upper!AZ42</f>
        <v>2322.858411754698</v>
      </c>
      <c r="BA42" s="69">
        <f>+upper!BA42</f>
        <v>2692.4865669437727</v>
      </c>
      <c r="BB42" s="69">
        <f>+upper!BB42</f>
        <v>3196.1829031394918</v>
      </c>
      <c r="BC42" s="69">
        <f>+upper!BC42</f>
        <v>3935.7359999999999</v>
      </c>
      <c r="BD42" s="69">
        <f>+upper!BD42</f>
        <v>4190.2</v>
      </c>
      <c r="BE42" s="69">
        <f>+upper!BE42</f>
        <v>4122.8999999999996</v>
      </c>
      <c r="BF42" s="69">
        <f>+upper!BF42</f>
        <v>3091.6860000000001</v>
      </c>
      <c r="BG42" s="69">
        <f>+upper!BG42</f>
        <v>2131.1</v>
      </c>
      <c r="BH42" s="69">
        <f>+upper!BH42</f>
        <v>2171.5</v>
      </c>
      <c r="BI42" s="69">
        <f>+upper!BI42</f>
        <v>2085.65</v>
      </c>
      <c r="BJ42" s="69">
        <f>+upper!BJ42</f>
        <v>1944.25</v>
      </c>
      <c r="BK42" s="69">
        <f>+upper!BK42</f>
        <v>1954.35</v>
      </c>
      <c r="BL42" s="69">
        <f>+upper!BL42</f>
        <v>1903.85</v>
      </c>
      <c r="BM42" s="69">
        <f>+upper!BM42</f>
        <v>1818</v>
      </c>
      <c r="BN42" s="69">
        <f>+upper!BN42</f>
        <v>1740.23</v>
      </c>
      <c r="BO42" s="69">
        <f>+upper!BO42</f>
        <v>1739.22</v>
      </c>
      <c r="BP42" s="69">
        <f>+upper!BP42</f>
        <v>1744.27</v>
      </c>
      <c r="BQ42" s="69">
        <f>+upper!BQ42</f>
        <v>1745.28</v>
      </c>
      <c r="BR42" s="69">
        <f>+upper!BR42</f>
        <v>1761.8440000000001</v>
      </c>
      <c r="BS42" s="69">
        <f>+upper!BS42</f>
        <v>1811.9198000000001</v>
      </c>
      <c r="BT42" s="69">
        <f>+upper!BT42</f>
        <v>1809.3988400000003</v>
      </c>
      <c r="BU42" s="69">
        <f>+upper!BU42</f>
        <v>1833.611771999997</v>
      </c>
      <c r="BV42" s="69">
        <f>+upper!BV42</f>
        <v>1859.6763976000016</v>
      </c>
      <c r="BW42" s="69">
        <f>+upper!BW42</f>
        <v>1882.0982359999955</v>
      </c>
      <c r="BX42" s="69">
        <f>+upper!BX42</f>
        <v>1903.3002314133307</v>
      </c>
      <c r="BY42" s="69">
        <f>+upper!BY42</f>
        <v>1920.107376568888</v>
      </c>
      <c r="BZ42" s="69">
        <f>+upper!BZ42</f>
        <v>1946.5351322121458</v>
      </c>
      <c r="CA42" s="69">
        <f>+upper!CA42</f>
        <v>1967.5993643038012</v>
      </c>
    </row>
    <row r="43" spans="1:79" x14ac:dyDescent="0.2">
      <c r="A43" s="9">
        <f>+data!B45</f>
        <v>156</v>
      </c>
      <c r="B43" s="69">
        <f>+upper!B43</f>
        <v>0</v>
      </c>
      <c r="C43" s="69">
        <f>+upper!C43</f>
        <v>0</v>
      </c>
      <c r="D43" s="69">
        <f>+upper!D43</f>
        <v>0</v>
      </c>
      <c r="E43" s="69">
        <f>+upper!E43</f>
        <v>59.331936735606675</v>
      </c>
      <c r="F43" s="69">
        <f>+upper!F43</f>
        <v>238.55996395188845</v>
      </c>
      <c r="G43" s="69">
        <f>+upper!G43</f>
        <v>878.8112606322137</v>
      </c>
      <c r="H43" s="69">
        <f>+upper!H43</f>
        <v>2487.4256127339318</v>
      </c>
      <c r="I43" s="69">
        <f>+upper!I43</f>
        <v>5466.2918061073669</v>
      </c>
      <c r="J43" s="69">
        <f>+upper!J43</f>
        <v>10782.822192869326</v>
      </c>
      <c r="K43" s="69">
        <f>+upper!K43</f>
        <v>21266.121547047838</v>
      </c>
      <c r="L43" s="69">
        <f>+upper!L43</f>
        <v>41933.197416714043</v>
      </c>
      <c r="M43" s="69">
        <f>+upper!M43</f>
        <v>37295.121607700174</v>
      </c>
      <c r="N43" s="69">
        <f>+upper!N43</f>
        <v>31400.70655064713</v>
      </c>
      <c r="O43" s="69">
        <f>+upper!O43</f>
        <v>15971.485806915651</v>
      </c>
      <c r="P43" s="69">
        <f>+upper!P43</f>
        <v>21934.258353043224</v>
      </c>
      <c r="Q43" s="69">
        <f>+upper!Q43</f>
        <v>27288.810176879506</v>
      </c>
      <c r="R43" s="69">
        <f>+upper!R43</f>
        <v>36835.859335798988</v>
      </c>
      <c r="S43" s="69">
        <f>+upper!S43</f>
        <v>30611.240579845424</v>
      </c>
      <c r="T43" s="69">
        <f>+upper!T43</f>
        <v>24062.179751466621</v>
      </c>
      <c r="U43" s="69">
        <f>+upper!U43</f>
        <v>29153.322698336586</v>
      </c>
      <c r="V43" s="69">
        <f>+upper!V43</f>
        <v>27308.224457492994</v>
      </c>
      <c r="W43" s="69">
        <f>+upper!W43</f>
        <v>66665.240901334022</v>
      </c>
      <c r="X43" s="69">
        <f>+upper!X43</f>
        <v>76194.835340512902</v>
      </c>
      <c r="Y43" s="69">
        <f>+upper!Y43</f>
        <v>59395.478908139703</v>
      </c>
      <c r="Z43" s="69">
        <f>+upper!Z43</f>
        <v>53147.885157931734</v>
      </c>
      <c r="AA43" s="69">
        <f>+upper!AA43</f>
        <v>67875.198713562058</v>
      </c>
      <c r="AB43" s="69">
        <f>+upper!AB43</f>
        <v>72535.770512992574</v>
      </c>
      <c r="AC43" s="69">
        <f>+upper!AC43</f>
        <v>74105.80248115123</v>
      </c>
      <c r="AD43" s="69">
        <f>+upper!AD43</f>
        <v>76791.429170298492</v>
      </c>
      <c r="AE43" s="69">
        <f>+upper!AE43</f>
        <v>79775.031983999012</v>
      </c>
      <c r="AF43" s="69">
        <f>+upper!AF43</f>
        <v>80780.953435734438</v>
      </c>
      <c r="AG43" s="69">
        <f>+upper!AG43</f>
        <v>80930.326065164743</v>
      </c>
      <c r="AH43" s="69">
        <f>+upper!AH43</f>
        <v>81696.430168211329</v>
      </c>
      <c r="AI43" s="69">
        <f>+upper!AI43</f>
        <v>81948.918089851912</v>
      </c>
      <c r="AJ43" s="69">
        <f>+upper!AJ43</f>
        <v>82383.329377209389</v>
      </c>
      <c r="AK43" s="69">
        <f>+upper!AK43</f>
        <v>83922.767852990903</v>
      </c>
      <c r="AL43" s="69">
        <f>+upper!AL43</f>
        <v>85848.025024172035</v>
      </c>
      <c r="AM43" s="69">
        <f>+upper!AM43</f>
        <v>87573.325934093678</v>
      </c>
      <c r="AN43" s="69">
        <f>+upper!AN43</f>
        <v>90684.115223539353</v>
      </c>
      <c r="AO43" s="69">
        <f>+upper!AO43</f>
        <v>92771.036454371177</v>
      </c>
      <c r="AP43" s="69">
        <f>+upper!AP43</f>
        <v>93316.236319730175</v>
      </c>
      <c r="AQ43" s="69">
        <f>+upper!AQ43</f>
        <v>93037.591264919494</v>
      </c>
      <c r="AR43" s="69">
        <f>+upper!AR43</f>
        <v>92742.936633242396</v>
      </c>
      <c r="AS43" s="69">
        <f>+upper!AS43</f>
        <v>92257.918410565151</v>
      </c>
      <c r="AT43" s="69">
        <f>+upper!AT43</f>
        <v>91298.432557088279</v>
      </c>
      <c r="AU43" s="69">
        <f>+upper!AU43</f>
        <v>90902.096983228636</v>
      </c>
      <c r="AV43" s="69">
        <f>+upper!AV43</f>
        <v>92547.262534689013</v>
      </c>
      <c r="AW43" s="69">
        <f>+upper!AW43</f>
        <v>94225.733057934165</v>
      </c>
      <c r="AX43" s="69">
        <f>+upper!AX43</f>
        <v>97016.12581821582</v>
      </c>
      <c r="AY43" s="69">
        <f>+upper!AY43</f>
        <v>102646.99291006989</v>
      </c>
      <c r="AZ43" s="69">
        <f>+upper!AZ43</f>
        <v>107185.79005607456</v>
      </c>
      <c r="BA43" s="69">
        <f>+upper!BA43</f>
        <v>107114.65272692082</v>
      </c>
      <c r="BB43" s="69">
        <f>+upper!BB43</f>
        <v>107341.15859288182</v>
      </c>
      <c r="BC43" s="69">
        <f>+upper!BC43</f>
        <v>107984.448</v>
      </c>
      <c r="BD43" s="69">
        <f>+upper!BD43</f>
        <v>104773.39600000001</v>
      </c>
      <c r="BE43" s="69">
        <f>+upper!BE43</f>
        <v>102022.942</v>
      </c>
      <c r="BF43" s="69">
        <f>+upper!BF43</f>
        <v>133236.55799999999</v>
      </c>
      <c r="BG43" s="69">
        <f>+upper!BG43</f>
        <v>133524.01999999999</v>
      </c>
      <c r="BH43" s="69">
        <f>+upper!BH43</f>
        <v>132577.65</v>
      </c>
      <c r="BI43" s="69">
        <f>+upper!BI43</f>
        <v>131666.63</v>
      </c>
      <c r="BJ43" s="69">
        <f>+upper!BJ43</f>
        <v>129785</v>
      </c>
      <c r="BK43" s="69">
        <f>+upper!BK43</f>
        <v>135760.36200000002</v>
      </c>
      <c r="BL43" s="69">
        <f>+upper!BL43</f>
        <v>132186.98199999999</v>
      </c>
      <c r="BM43" s="69">
        <f>+upper!BM43</f>
        <v>132182.94200000001</v>
      </c>
      <c r="BN43" s="69">
        <f>+upper!BN43</f>
        <v>123791.66</v>
      </c>
      <c r="BO43" s="69">
        <f>+upper!BO43</f>
        <v>123768.43000000001</v>
      </c>
      <c r="BP43" s="69">
        <f>+upper!BP43</f>
        <v>125563.2</v>
      </c>
      <c r="BQ43" s="69">
        <f>+upper!BQ43</f>
        <v>123762.875</v>
      </c>
      <c r="BR43" s="69">
        <f>+upper!BR43</f>
        <v>123757.825</v>
      </c>
      <c r="BS43" s="69">
        <f>+upper!BS43</f>
        <v>123752.37100000001</v>
      </c>
      <c r="BT43" s="69">
        <f>+upper!BT43</f>
        <v>123569.69229999992</v>
      </c>
      <c r="BU43" s="69">
        <f>+upper!BU43</f>
        <v>122881.93683999998</v>
      </c>
      <c r="BV43" s="69">
        <f>+upper!BV43</f>
        <v>122959.937322</v>
      </c>
      <c r="BW43" s="69">
        <f>+upper!BW43</f>
        <v>122764.93641999993</v>
      </c>
      <c r="BX43" s="69">
        <f>+upper!BX43</f>
        <v>122478.16654093325</v>
      </c>
      <c r="BY43" s="69">
        <f>+upper!BY43</f>
        <v>122197.11112515541</v>
      </c>
      <c r="BZ43" s="69">
        <f>+upper!BZ43</f>
        <v>121981.70832400577</v>
      </c>
      <c r="CA43" s="69">
        <f>+upper!CA43</f>
        <v>121836.32699039196</v>
      </c>
    </row>
    <row r="44" spans="1:79" x14ac:dyDescent="0.2">
      <c r="A44" s="9">
        <f>+data!B46</f>
        <v>158</v>
      </c>
      <c r="B44" s="69">
        <f>+upper!B44</f>
        <v>0</v>
      </c>
      <c r="C44" s="69">
        <f>+upper!C44</f>
        <v>0</v>
      </c>
      <c r="D44" s="69">
        <f>+upper!D44</f>
        <v>0</v>
      </c>
      <c r="E44" s="69">
        <f>+upper!E44</f>
        <v>0</v>
      </c>
      <c r="F44" s="69">
        <f>+upper!F44</f>
        <v>0</v>
      </c>
      <c r="G44" s="69">
        <f>+upper!G44</f>
        <v>1.8440184670241011</v>
      </c>
      <c r="H44" s="69">
        <f>+upper!H44</f>
        <v>7.2777262165217858</v>
      </c>
      <c r="I44" s="69">
        <f>+upper!I44</f>
        <v>28.717514259788665</v>
      </c>
      <c r="J44" s="69">
        <f>+upper!J44</f>
        <v>35.039908475500347</v>
      </c>
      <c r="K44" s="69">
        <f>+upper!K44</f>
        <v>41.821438902336638</v>
      </c>
      <c r="L44" s="69">
        <f>+upper!L44</f>
        <v>47.941608261483807</v>
      </c>
      <c r="M44" s="69">
        <f>+upper!M44</f>
        <v>46.323828314430727</v>
      </c>
      <c r="N44" s="69">
        <f>+upper!N44</f>
        <v>44.704801313372144</v>
      </c>
      <c r="O44" s="69">
        <f>+upper!O44</f>
        <v>43.08330042357975</v>
      </c>
      <c r="P44" s="69">
        <f>+upper!P44</f>
        <v>41.457853229322957</v>
      </c>
      <c r="Q44" s="69">
        <f>+upper!Q44</f>
        <v>39.826678037137754</v>
      </c>
      <c r="R44" s="69">
        <f>+upper!R44</f>
        <v>38.187598492989231</v>
      </c>
      <c r="S44" s="69">
        <f>+upper!S44</f>
        <v>36.537927023450614</v>
      </c>
      <c r="T44" s="69">
        <f>+upper!T44</f>
        <v>34.874302369281168</v>
      </c>
      <c r="U44" s="69">
        <f>+upper!U44</f>
        <v>33.192457628765915</v>
      </c>
      <c r="V44" s="69">
        <f>+upper!V44</f>
        <v>31.486879692083377</v>
      </c>
      <c r="W44" s="69">
        <f>+upper!W44</f>
        <v>35.700350898176715</v>
      </c>
      <c r="X44" s="69">
        <f>+upper!X44</f>
        <v>39.161976830521169</v>
      </c>
      <c r="Y44" s="69">
        <f>+upper!Y44</f>
        <v>41.825180012399649</v>
      </c>
      <c r="Z44" s="69">
        <f>+upper!Z44</f>
        <v>43.620989350193405</v>
      </c>
      <c r="AA44" s="69">
        <f>+upper!AA44</f>
        <v>44.442650118403947</v>
      </c>
      <c r="AB44" s="69">
        <f>+upper!AB44</f>
        <v>40.103288502798257</v>
      </c>
      <c r="AC44" s="69">
        <f>+upper!AC44</f>
        <v>176.29209310817987</v>
      </c>
      <c r="AD44" s="69">
        <f>+upper!AD44</f>
        <v>196.44528466595773</v>
      </c>
      <c r="AE44" s="69">
        <f>+upper!AE44</f>
        <v>202.43809311328593</v>
      </c>
      <c r="AF44" s="69">
        <f>+upper!AF44</f>
        <v>208.48735763450395</v>
      </c>
      <c r="AG44" s="69">
        <f>+upper!AG44</f>
        <v>214.57717226308372</v>
      </c>
      <c r="AH44" s="69">
        <f>+upper!AH44</f>
        <v>220.68883141017909</v>
      </c>
      <c r="AI44" s="69">
        <f>+upper!AI44</f>
        <v>226.80037210482442</v>
      </c>
      <c r="AJ44" s="69">
        <f>+upper!AJ44</f>
        <v>232.88602261375507</v>
      </c>
      <c r="AK44" s="69">
        <f>+upper!AK44</f>
        <v>238.91553227793869</v>
      </c>
      <c r="AL44" s="69">
        <f>+upper!AL44</f>
        <v>244.85334876628596</v>
      </c>
      <c r="AM44" s="69">
        <f>+upper!AM44</f>
        <v>250.65759664655533</v>
      </c>
      <c r="AN44" s="69">
        <f>+upper!AN44</f>
        <v>256.27879332820623</v>
      </c>
      <c r="AO44" s="69">
        <f>+upper!AO44</f>
        <v>261.65821200731261</v>
      </c>
      <c r="AP44" s="69">
        <f>+upper!AP44</f>
        <v>260.45622401495552</v>
      </c>
      <c r="AQ44" s="69">
        <f>+upper!AQ44</f>
        <v>260.44857343974468</v>
      </c>
      <c r="AR44" s="69">
        <f>+upper!AR44</f>
        <v>259.89380878488038</v>
      </c>
      <c r="AS44" s="69">
        <f>+upper!AS44</f>
        <v>258.32059800194503</v>
      </c>
      <c r="AT44" s="69">
        <f>+upper!AT44</f>
        <v>255.74702295063236</v>
      </c>
      <c r="AU44" s="69">
        <f>+upper!AU44</f>
        <v>252.58644621067813</v>
      </c>
      <c r="AV44" s="69">
        <f>+upper!AV44</f>
        <v>248.12512417298706</v>
      </c>
      <c r="AW44" s="69">
        <f>+upper!AW44</f>
        <v>269.08345115148381</v>
      </c>
      <c r="AX44" s="69">
        <f>+upper!AX44</f>
        <v>290.84250326544486</v>
      </c>
      <c r="AY44" s="69">
        <f>+upper!AY44</f>
        <v>310.52816976462032</v>
      </c>
      <c r="AZ44" s="69">
        <f>+upper!AZ44</f>
        <v>353.79333959527321</v>
      </c>
      <c r="BA44" s="69">
        <f>+upper!BA44</f>
        <v>405.85482665002888</v>
      </c>
      <c r="BB44" s="69">
        <f>+upper!BB44</f>
        <v>476.09296632847941</v>
      </c>
      <c r="BC44" s="69">
        <f>+upper!BC44</f>
        <v>514.98831412800007</v>
      </c>
      <c r="BD44" s="69">
        <f>+upper!BD44</f>
        <v>512.98056241600011</v>
      </c>
      <c r="BE44" s="69">
        <f>+upper!BE44</f>
        <v>510.97281070400004</v>
      </c>
      <c r="BF44" s="69">
        <f>+upper!BF44</f>
        <v>508.96505899200008</v>
      </c>
      <c r="BG44" s="69">
        <f>+upper!BG44</f>
        <v>506.95730728000007</v>
      </c>
      <c r="BH44" s="69">
        <f>+upper!BH44</f>
        <v>506.95730728000007</v>
      </c>
      <c r="BI44" s="69">
        <f>+upper!BI44</f>
        <v>506.95730728000007</v>
      </c>
      <c r="BJ44" s="69">
        <f>+upper!BJ44</f>
        <v>506.95730728000007</v>
      </c>
      <c r="BK44" s="69">
        <f>+upper!BK44</f>
        <v>506.95730728000007</v>
      </c>
      <c r="BL44" s="69">
        <f>+upper!BL44</f>
        <v>506.95730728000007</v>
      </c>
      <c r="BM44" s="69">
        <f>+upper!BM44</f>
        <v>506.95730728000007</v>
      </c>
      <c r="BN44" s="69">
        <f>+upper!BN44</f>
        <v>506.95730728000007</v>
      </c>
      <c r="BO44" s="69">
        <f>+upper!BO44</f>
        <v>506.95730728000007</v>
      </c>
      <c r="BP44" s="69">
        <f>+upper!BP44</f>
        <v>506.95730728000007</v>
      </c>
      <c r="BQ44" s="69">
        <f>+upper!BQ44</f>
        <v>506.95730728000007</v>
      </c>
      <c r="BR44" s="69">
        <f>+upper!BR44</f>
        <v>506.95730728000007</v>
      </c>
      <c r="BS44" s="69">
        <f>+upper!BS44</f>
        <v>506.95730728000007</v>
      </c>
      <c r="BT44" s="69">
        <f>+upper!BT44</f>
        <v>506.95730728000007</v>
      </c>
      <c r="BU44" s="69">
        <f>+upper!BU44</f>
        <v>506.95730728000007</v>
      </c>
      <c r="BV44" s="69">
        <f>+upper!BV44</f>
        <v>506.95730728000007</v>
      </c>
      <c r="BW44" s="69">
        <f>+upper!BW44</f>
        <v>506.95730728000012</v>
      </c>
      <c r="BX44" s="69">
        <f>+upper!BX44</f>
        <v>506.95730728000012</v>
      </c>
      <c r="BY44" s="69">
        <f>+upper!BY44</f>
        <v>506.95730728000018</v>
      </c>
      <c r="BZ44" s="69">
        <f>+upper!BZ44</f>
        <v>506.95730728000024</v>
      </c>
      <c r="CA44" s="69">
        <f>+upper!CA44</f>
        <v>506.95730728000024</v>
      </c>
    </row>
    <row r="45" spans="1:79" x14ac:dyDescent="0.2">
      <c r="A45" s="9">
        <f>+data!B47</f>
        <v>162</v>
      </c>
      <c r="B45" s="69">
        <f>+upper!B45</f>
        <v>0</v>
      </c>
      <c r="C45" s="69">
        <f>+upper!C45</f>
        <v>0</v>
      </c>
      <c r="D45" s="69">
        <f>+upper!D45</f>
        <v>0</v>
      </c>
      <c r="E45" s="69">
        <f>+upper!E45</f>
        <v>0</v>
      </c>
      <c r="F45" s="69">
        <f>+upper!F45</f>
        <v>0</v>
      </c>
      <c r="G45" s="69">
        <f>+upper!G45</f>
        <v>0</v>
      </c>
      <c r="H45" s="69">
        <f>+upper!H45</f>
        <v>0</v>
      </c>
      <c r="I45" s="69">
        <f>+upper!I45</f>
        <v>0</v>
      </c>
      <c r="J45" s="69">
        <f>+upper!J45</f>
        <v>0</v>
      </c>
      <c r="K45" s="69">
        <f>+upper!K45</f>
        <v>0</v>
      </c>
      <c r="L45" s="69">
        <f>+upper!L45</f>
        <v>0</v>
      </c>
      <c r="M45" s="69">
        <f>+upper!M45</f>
        <v>0</v>
      </c>
      <c r="N45" s="69">
        <f>+upper!N45</f>
        <v>0</v>
      </c>
      <c r="O45" s="69">
        <f>+upper!O45</f>
        <v>0</v>
      </c>
      <c r="P45" s="69">
        <f>+upper!P45</f>
        <v>0</v>
      </c>
      <c r="Q45" s="69">
        <f>+upper!Q45</f>
        <v>0</v>
      </c>
      <c r="R45" s="69">
        <f>+upper!R45</f>
        <v>0</v>
      </c>
      <c r="S45" s="69">
        <f>+upper!S45</f>
        <v>0</v>
      </c>
      <c r="T45" s="69">
        <f>+upper!T45</f>
        <v>0</v>
      </c>
      <c r="U45" s="69">
        <f>+upper!U45</f>
        <v>0</v>
      </c>
      <c r="V45" s="69">
        <f>+upper!V45</f>
        <v>0</v>
      </c>
      <c r="W45" s="69">
        <f>+upper!W45</f>
        <v>0</v>
      </c>
      <c r="X45" s="69">
        <f>+upper!X45</f>
        <v>0</v>
      </c>
      <c r="Y45" s="69">
        <f>+upper!Y45</f>
        <v>0</v>
      </c>
      <c r="Z45" s="69">
        <f>+upper!Z45</f>
        <v>0</v>
      </c>
      <c r="AA45" s="69">
        <f>+upper!AA45</f>
        <v>0</v>
      </c>
      <c r="AB45" s="69">
        <f>+upper!AB45</f>
        <v>0</v>
      </c>
      <c r="AC45" s="69">
        <f>+upper!AC45</f>
        <v>0</v>
      </c>
      <c r="AD45" s="69">
        <f>+upper!AD45</f>
        <v>0</v>
      </c>
      <c r="AE45" s="69">
        <f>+upper!AE45</f>
        <v>0</v>
      </c>
      <c r="AF45" s="69">
        <f>+upper!AF45</f>
        <v>0</v>
      </c>
      <c r="AG45" s="69">
        <f>+upper!AG45</f>
        <v>0</v>
      </c>
      <c r="AH45" s="69">
        <f>+upper!AH45</f>
        <v>0</v>
      </c>
      <c r="AI45" s="69">
        <f>+upper!AI45</f>
        <v>0</v>
      </c>
      <c r="AJ45" s="69">
        <f>+upper!AJ45</f>
        <v>0</v>
      </c>
      <c r="AK45" s="69">
        <f>+upper!AK45</f>
        <v>0</v>
      </c>
      <c r="AL45" s="69">
        <f>+upper!AL45</f>
        <v>0</v>
      </c>
      <c r="AM45" s="69">
        <f>+upper!AM45</f>
        <v>0</v>
      </c>
      <c r="AN45" s="69">
        <f>+upper!AN45</f>
        <v>0</v>
      </c>
      <c r="AO45" s="69">
        <f>+upper!AO45</f>
        <v>0</v>
      </c>
      <c r="AP45" s="69">
        <f>+upper!AP45</f>
        <v>0</v>
      </c>
      <c r="AQ45" s="69">
        <f>+upper!AQ45</f>
        <v>0</v>
      </c>
      <c r="AR45" s="69">
        <f>+upper!AR45</f>
        <v>0</v>
      </c>
      <c r="AS45" s="69">
        <f>+upper!AS45</f>
        <v>0</v>
      </c>
      <c r="AT45" s="69">
        <f>+upper!AT45</f>
        <v>0</v>
      </c>
      <c r="AU45" s="69">
        <f>+upper!AU45</f>
        <v>0</v>
      </c>
      <c r="AV45" s="69">
        <f>+upper!AV45</f>
        <v>0</v>
      </c>
      <c r="AW45" s="69">
        <f>+upper!AW45</f>
        <v>0</v>
      </c>
      <c r="AX45" s="69">
        <f>+upper!AX45</f>
        <v>0</v>
      </c>
      <c r="AY45" s="69">
        <f>+upper!AY45</f>
        <v>0</v>
      </c>
      <c r="AZ45" s="69">
        <f>+upper!AZ45</f>
        <v>0</v>
      </c>
      <c r="BA45" s="69">
        <f>+upper!BA45</f>
        <v>0</v>
      </c>
      <c r="BB45" s="69">
        <f>+upper!BB45</f>
        <v>0</v>
      </c>
      <c r="BC45" s="69">
        <f>+upper!BC45</f>
        <v>0</v>
      </c>
      <c r="BD45" s="69">
        <f>+upper!BD45</f>
        <v>0</v>
      </c>
      <c r="BE45" s="69">
        <f>+upper!BE45</f>
        <v>0</v>
      </c>
      <c r="BF45" s="69">
        <f>+upper!BF45</f>
        <v>0</v>
      </c>
      <c r="BG45" s="69">
        <f>+upper!BG45</f>
        <v>0</v>
      </c>
      <c r="BH45" s="69">
        <f>+upper!BH45</f>
        <v>0</v>
      </c>
      <c r="BI45" s="69">
        <f>+upper!BI45</f>
        <v>0</v>
      </c>
      <c r="BJ45" s="69">
        <f>+upper!BJ45</f>
        <v>0</v>
      </c>
      <c r="BK45" s="69">
        <f>+upper!BK45</f>
        <v>0</v>
      </c>
      <c r="BL45" s="69">
        <f>+upper!BL45</f>
        <v>0</v>
      </c>
      <c r="BM45" s="69">
        <f>+upper!BM45</f>
        <v>0</v>
      </c>
      <c r="BN45" s="69">
        <f>+upper!BN45</f>
        <v>0</v>
      </c>
      <c r="BO45" s="69">
        <f>+upper!BO45</f>
        <v>0</v>
      </c>
      <c r="BP45" s="69">
        <f>+upper!BP45</f>
        <v>0</v>
      </c>
      <c r="BQ45" s="69">
        <f>+upper!BQ45</f>
        <v>0</v>
      </c>
      <c r="BR45" s="69">
        <f>+upper!BR45</f>
        <v>0</v>
      </c>
      <c r="BS45" s="69">
        <f>+upper!BS45</f>
        <v>0</v>
      </c>
      <c r="BT45" s="69">
        <f>+upper!BT45</f>
        <v>0</v>
      </c>
      <c r="BU45" s="69">
        <f>+upper!BU45</f>
        <v>0</v>
      </c>
      <c r="BV45" s="69">
        <f>+upper!BV45</f>
        <v>0</v>
      </c>
      <c r="BW45" s="69">
        <f>+upper!BW45</f>
        <v>0</v>
      </c>
      <c r="BX45" s="69">
        <f>+upper!BX45</f>
        <v>0</v>
      </c>
      <c r="BY45" s="69">
        <f>+upper!BY45</f>
        <v>0</v>
      </c>
      <c r="BZ45" s="69">
        <f>+upper!BZ45</f>
        <v>0</v>
      </c>
      <c r="CA45" s="69">
        <f>+upper!CA45</f>
        <v>0</v>
      </c>
    </row>
    <row r="46" spans="1:79" x14ac:dyDescent="0.2">
      <c r="A46" s="9">
        <f>+data!B48</f>
        <v>166</v>
      </c>
      <c r="B46" s="69">
        <f>+upper!B46</f>
        <v>0</v>
      </c>
      <c r="C46" s="69">
        <f>+upper!C46</f>
        <v>0</v>
      </c>
      <c r="D46" s="69">
        <f>+upper!D46</f>
        <v>0</v>
      </c>
      <c r="E46" s="69">
        <f>+upper!E46</f>
        <v>0</v>
      </c>
      <c r="F46" s="69">
        <f>+upper!F46</f>
        <v>0</v>
      </c>
      <c r="G46" s="69">
        <f>+upper!G46</f>
        <v>0</v>
      </c>
      <c r="H46" s="69">
        <f>+upper!H46</f>
        <v>0</v>
      </c>
      <c r="I46" s="69">
        <f>+upper!I46</f>
        <v>0</v>
      </c>
      <c r="J46" s="69">
        <f>+upper!J46</f>
        <v>0</v>
      </c>
      <c r="K46" s="69">
        <f>+upper!K46</f>
        <v>0</v>
      </c>
      <c r="L46" s="69">
        <f>+upper!L46</f>
        <v>0</v>
      </c>
      <c r="M46" s="69">
        <f>+upper!M46</f>
        <v>0</v>
      </c>
      <c r="N46" s="69">
        <f>+upper!N46</f>
        <v>0</v>
      </c>
      <c r="O46" s="69">
        <f>+upper!O46</f>
        <v>0</v>
      </c>
      <c r="P46" s="69">
        <f>+upper!P46</f>
        <v>0</v>
      </c>
      <c r="Q46" s="69">
        <f>+upper!Q46</f>
        <v>0</v>
      </c>
      <c r="R46" s="69">
        <f>+upper!R46</f>
        <v>0</v>
      </c>
      <c r="S46" s="69">
        <f>+upper!S46</f>
        <v>0</v>
      </c>
      <c r="T46" s="69">
        <f>+upper!T46</f>
        <v>0</v>
      </c>
      <c r="U46" s="69">
        <f>+upper!U46</f>
        <v>0</v>
      </c>
      <c r="V46" s="69">
        <f>+upper!V46</f>
        <v>0</v>
      </c>
      <c r="W46" s="69">
        <f>+upper!W46</f>
        <v>0</v>
      </c>
      <c r="X46" s="69">
        <f>+upper!X46</f>
        <v>0</v>
      </c>
      <c r="Y46" s="69">
        <f>+upper!Y46</f>
        <v>0</v>
      </c>
      <c r="Z46" s="69">
        <f>+upper!Z46</f>
        <v>0</v>
      </c>
      <c r="AA46" s="69">
        <f>+upper!AA46</f>
        <v>0</v>
      </c>
      <c r="AB46" s="69">
        <f>+upper!AB46</f>
        <v>0</v>
      </c>
      <c r="AC46" s="69">
        <f>+upper!AC46</f>
        <v>0</v>
      </c>
      <c r="AD46" s="69">
        <f>+upper!AD46</f>
        <v>0</v>
      </c>
      <c r="AE46" s="69">
        <f>+upper!AE46</f>
        <v>0</v>
      </c>
      <c r="AF46" s="69">
        <f>+upper!AF46</f>
        <v>0</v>
      </c>
      <c r="AG46" s="69">
        <f>+upper!AG46</f>
        <v>0</v>
      </c>
      <c r="AH46" s="69">
        <f>+upper!AH46</f>
        <v>0</v>
      </c>
      <c r="AI46" s="69">
        <f>+upper!AI46</f>
        <v>0</v>
      </c>
      <c r="AJ46" s="69">
        <f>+upper!AJ46</f>
        <v>0</v>
      </c>
      <c r="AK46" s="69">
        <f>+upper!AK46</f>
        <v>0</v>
      </c>
      <c r="AL46" s="69">
        <f>+upper!AL46</f>
        <v>0</v>
      </c>
      <c r="AM46" s="69">
        <f>+upper!AM46</f>
        <v>0</v>
      </c>
      <c r="AN46" s="69">
        <f>+upper!AN46</f>
        <v>0</v>
      </c>
      <c r="AO46" s="69">
        <f>+upper!AO46</f>
        <v>0</v>
      </c>
      <c r="AP46" s="69">
        <f>+upper!AP46</f>
        <v>0</v>
      </c>
      <c r="AQ46" s="69">
        <f>+upper!AQ46</f>
        <v>0</v>
      </c>
      <c r="AR46" s="69">
        <f>+upper!AR46</f>
        <v>0</v>
      </c>
      <c r="AS46" s="69">
        <f>+upper!AS46</f>
        <v>0</v>
      </c>
      <c r="AT46" s="69">
        <f>+upper!AT46</f>
        <v>0</v>
      </c>
      <c r="AU46" s="69">
        <f>+upper!AU46</f>
        <v>0</v>
      </c>
      <c r="AV46" s="69">
        <f>+upper!AV46</f>
        <v>0</v>
      </c>
      <c r="AW46" s="69">
        <f>+upper!AW46</f>
        <v>0</v>
      </c>
      <c r="AX46" s="69">
        <f>+upper!AX46</f>
        <v>0</v>
      </c>
      <c r="AY46" s="69">
        <f>+upper!AY46</f>
        <v>0</v>
      </c>
      <c r="AZ46" s="69">
        <f>+upper!AZ46</f>
        <v>0</v>
      </c>
      <c r="BA46" s="69">
        <f>+upper!BA46</f>
        <v>0</v>
      </c>
      <c r="BB46" s="69">
        <f>+upper!BB46</f>
        <v>0</v>
      </c>
      <c r="BC46" s="69">
        <f>+upper!BC46</f>
        <v>0</v>
      </c>
      <c r="BD46" s="69">
        <f>+upper!BD46</f>
        <v>0</v>
      </c>
      <c r="BE46" s="69">
        <f>+upper!BE46</f>
        <v>0</v>
      </c>
      <c r="BF46" s="69">
        <f>+upper!BF46</f>
        <v>0</v>
      </c>
      <c r="BG46" s="69">
        <f>+upper!BG46</f>
        <v>0</v>
      </c>
      <c r="BH46" s="69">
        <f>+upper!BH46</f>
        <v>0</v>
      </c>
      <c r="BI46" s="69">
        <f>+upper!BI46</f>
        <v>0</v>
      </c>
      <c r="BJ46" s="69">
        <f>+upper!BJ46</f>
        <v>0</v>
      </c>
      <c r="BK46" s="69">
        <f>+upper!BK46</f>
        <v>0</v>
      </c>
      <c r="BL46" s="69">
        <f>+upper!BL46</f>
        <v>0</v>
      </c>
      <c r="BM46" s="69">
        <f>+upper!BM46</f>
        <v>0</v>
      </c>
      <c r="BN46" s="69">
        <f>+upper!BN46</f>
        <v>0</v>
      </c>
      <c r="BO46" s="69">
        <f>+upper!BO46</f>
        <v>0</v>
      </c>
      <c r="BP46" s="69">
        <f>+upper!BP46</f>
        <v>0</v>
      </c>
      <c r="BQ46" s="69">
        <f>+upper!BQ46</f>
        <v>0</v>
      </c>
      <c r="BR46" s="69">
        <f>+upper!BR46</f>
        <v>0</v>
      </c>
      <c r="BS46" s="69">
        <f>+upper!BS46</f>
        <v>0</v>
      </c>
      <c r="BT46" s="69">
        <f>+upper!BT46</f>
        <v>0</v>
      </c>
      <c r="BU46" s="69">
        <f>+upper!BU46</f>
        <v>0</v>
      </c>
      <c r="BV46" s="69">
        <f>+upper!BV46</f>
        <v>0</v>
      </c>
      <c r="BW46" s="69">
        <f>+upper!BW46</f>
        <v>0</v>
      </c>
      <c r="BX46" s="69">
        <f>+upper!BX46</f>
        <v>0</v>
      </c>
      <c r="BY46" s="69">
        <f>+upper!BY46</f>
        <v>0</v>
      </c>
      <c r="BZ46" s="69">
        <f>+upper!BZ46</f>
        <v>0</v>
      </c>
      <c r="CA46" s="69">
        <f>+upper!CA46</f>
        <v>0</v>
      </c>
    </row>
    <row r="47" spans="1:79" x14ac:dyDescent="0.2">
      <c r="A47" s="9">
        <f>+data!B49</f>
        <v>170</v>
      </c>
      <c r="B47" s="69">
        <f>+upper!B47</f>
        <v>0</v>
      </c>
      <c r="C47" s="69">
        <f>+upper!C47</f>
        <v>0</v>
      </c>
      <c r="D47" s="69">
        <f>+upper!D47</f>
        <v>0</v>
      </c>
      <c r="E47" s="69">
        <f>+upper!E47</f>
        <v>0</v>
      </c>
      <c r="F47" s="69">
        <f>+upper!F47</f>
        <v>0</v>
      </c>
      <c r="G47" s="69">
        <f>+upper!G47</f>
        <v>122.53023450664946</v>
      </c>
      <c r="H47" s="69">
        <f>+upper!H47</f>
        <v>453.36186767460305</v>
      </c>
      <c r="I47" s="69">
        <f>+upper!I47</f>
        <v>1677.132584809764</v>
      </c>
      <c r="J47" s="69">
        <f>+upper!J47</f>
        <v>1919.6378082624572</v>
      </c>
      <c r="K47" s="69">
        <f>+upper!K47</f>
        <v>2150.147265313929</v>
      </c>
      <c r="L47" s="69">
        <f>+upper!L47</f>
        <v>2315.4709355014584</v>
      </c>
      <c r="M47" s="69">
        <f>+upper!M47</f>
        <v>2385.299401674491</v>
      </c>
      <c r="N47" s="69">
        <f>+upper!N47</f>
        <v>2454.2570715692104</v>
      </c>
      <c r="O47" s="69">
        <f>+upper!O47</f>
        <v>2521.8588336582275</v>
      </c>
      <c r="P47" s="69">
        <f>+upper!P47</f>
        <v>2587.5368228398202</v>
      </c>
      <c r="Q47" s="69">
        <f>+upper!Q47</f>
        <v>2650.6242745067693</v>
      </c>
      <c r="R47" s="69">
        <f>+upper!R47</f>
        <v>2710.3348579531134</v>
      </c>
      <c r="S47" s="69">
        <f>+upper!S47</f>
        <v>2765.7357137619456</v>
      </c>
      <c r="T47" s="69">
        <f>+upper!T47</f>
        <v>2815.7115091608657</v>
      </c>
      <c r="U47" s="69">
        <f>+upper!U47</f>
        <v>2950.6829786946059</v>
      </c>
      <c r="V47" s="69">
        <f>+upper!V47</f>
        <v>3056.9746886155503</v>
      </c>
      <c r="W47" s="69">
        <f>+upper!W47</f>
        <v>3278.0253472319991</v>
      </c>
      <c r="X47" s="69">
        <f>+upper!X47</f>
        <v>3450.7731189497031</v>
      </c>
      <c r="Y47" s="69">
        <f>+upper!Y47</f>
        <v>3572.2117644755408</v>
      </c>
      <c r="Z47" s="69">
        <f>+upper!Z47</f>
        <v>3637.9518738461034</v>
      </c>
      <c r="AA47" s="69">
        <f>+upper!AA47</f>
        <v>7852.9411764705883</v>
      </c>
      <c r="AB47" s="69">
        <f>+upper!AB47</f>
        <v>5821.3235294117649</v>
      </c>
      <c r="AC47" s="69">
        <f>+upper!AC47</f>
        <v>4353.3496732026142</v>
      </c>
      <c r="AD47" s="69">
        <f>+upper!AD47</f>
        <v>4699.6036470588242</v>
      </c>
      <c r="AE47" s="69">
        <f>+upper!AE47</f>
        <v>5049.9362352941189</v>
      </c>
      <c r="AF47" s="69">
        <f>+upper!AF47</f>
        <v>5404.0980457516353</v>
      </c>
      <c r="AG47" s="69">
        <f>+upper!AG47</f>
        <v>5761.8396862745112</v>
      </c>
      <c r="AH47" s="69">
        <f>+upper!AH47</f>
        <v>6122.9117647058811</v>
      </c>
      <c r="AI47" s="69">
        <f>+upper!AI47</f>
        <v>6487.0648888888909</v>
      </c>
      <c r="AJ47" s="69">
        <f>+upper!AJ47</f>
        <v>6854.0496666666686</v>
      </c>
      <c r="AK47" s="69">
        <f>+upper!AK47</f>
        <v>7223.6167058823548</v>
      </c>
      <c r="AL47" s="69">
        <f>+upper!AL47</f>
        <v>7595.5166143790848</v>
      </c>
      <c r="AM47" s="69">
        <f>+upper!AM47</f>
        <v>7969.4999999999991</v>
      </c>
      <c r="AN47" s="69">
        <f>+upper!AN47</f>
        <v>6822.9004383990905</v>
      </c>
      <c r="AO47" s="69">
        <f>+upper!AO47</f>
        <v>5770.1582305227184</v>
      </c>
      <c r="AP47" s="69">
        <f>+upper!AP47</f>
        <v>6108.6323529411784</v>
      </c>
      <c r="AQ47" s="69">
        <f>+upper!AQ47</f>
        <v>6442.1420955882368</v>
      </c>
      <c r="AR47" s="69">
        <f>+upper!AR47</f>
        <v>6682.5000000000009</v>
      </c>
      <c r="AS47" s="69">
        <f>+upper!AS47</f>
        <v>6504.9704979761755</v>
      </c>
      <c r="AT47" s="69">
        <f>+upper!AT47</f>
        <v>6236.3793006518317</v>
      </c>
      <c r="AU47" s="69">
        <f>+upper!AU47</f>
        <v>6627.0272228152389</v>
      </c>
      <c r="AV47" s="69">
        <f>+upper!AV47</f>
        <v>6735.9776940240272</v>
      </c>
      <c r="AW47" s="69">
        <f>+upper!AW47</f>
        <v>6810.2974443572757</v>
      </c>
      <c r="AX47" s="69">
        <f>+upper!AX47</f>
        <v>6948.1085743714857</v>
      </c>
      <c r="AY47" s="69">
        <f>+upper!AY47</f>
        <v>7085.6000000000013</v>
      </c>
      <c r="AZ47" s="69">
        <f>+upper!AZ47</f>
        <v>7380.8111976322189</v>
      </c>
      <c r="BA47" s="69">
        <f>+upper!BA47</f>
        <v>6663.7623309503133</v>
      </c>
      <c r="BB47" s="69">
        <f>+upper!BB47</f>
        <v>6260.0760869081241</v>
      </c>
      <c r="BC47" s="69">
        <f>+upper!BC47</f>
        <v>5099.22</v>
      </c>
      <c r="BD47" s="69">
        <f>+upper!BD47</f>
        <v>5140.66</v>
      </c>
      <c r="BE47" s="69">
        <f>+upper!BE47</f>
        <v>5285.4560000000001</v>
      </c>
      <c r="BF47" s="69">
        <f>+upper!BF47</f>
        <v>5070</v>
      </c>
      <c r="BG47" s="69">
        <f>+upper!BG47</f>
        <v>4590.45</v>
      </c>
      <c r="BH47" s="69">
        <f>+upper!BH47</f>
        <v>4176.3500000000004</v>
      </c>
      <c r="BI47" s="69">
        <f>+upper!BI47</f>
        <v>3773.36</v>
      </c>
      <c r="BJ47" s="69">
        <f>+upper!BJ47</f>
        <v>3786.4900000000002</v>
      </c>
      <c r="BK47" s="69">
        <f>+upper!BK47</f>
        <v>3745.08</v>
      </c>
      <c r="BL47" s="69">
        <f>+upper!BL47</f>
        <v>3649.13</v>
      </c>
      <c r="BM47" s="69">
        <f>+upper!BM47</f>
        <v>3402.9930000000004</v>
      </c>
      <c r="BN47" s="69">
        <f>+upper!BN47</f>
        <v>3605.7</v>
      </c>
      <c r="BO47" s="69">
        <f>+upper!BO47</f>
        <v>3495.61</v>
      </c>
      <c r="BP47" s="69">
        <f>+upper!BP47</f>
        <v>3387.54</v>
      </c>
      <c r="BQ47" s="69">
        <f>+upper!BQ47</f>
        <v>3386.53</v>
      </c>
      <c r="BR47" s="69">
        <f>+upper!BR47</f>
        <v>3443.09</v>
      </c>
      <c r="BS47" s="69">
        <f>+upper!BS47</f>
        <v>3487.53</v>
      </c>
      <c r="BT47" s="69">
        <f>+upper!BT47</f>
        <v>3451.877</v>
      </c>
      <c r="BU47" s="69">
        <f>+upper!BU47</f>
        <v>3500.215600000005</v>
      </c>
      <c r="BV47" s="69">
        <f>+upper!BV47</f>
        <v>3524.69598000001</v>
      </c>
      <c r="BW47" s="69">
        <f>+upper!BW47</f>
        <v>3548.3118000000077</v>
      </c>
      <c r="BX47" s="69">
        <f>+upper!BX47</f>
        <v>3561.2146173333431</v>
      </c>
      <c r="BY47" s="69">
        <f>+upper!BY47</f>
        <v>3580.5282862222402</v>
      </c>
      <c r="BZ47" s="69">
        <f>+upper!BZ47</f>
        <v>3612.7941442370561</v>
      </c>
      <c r="CA47" s="69">
        <f>+upper!CA47</f>
        <v>3628.9559836839694</v>
      </c>
    </row>
    <row r="48" spans="1:79" x14ac:dyDescent="0.2">
      <c r="A48" s="9">
        <f>+data!B50</f>
        <v>174</v>
      </c>
      <c r="B48" s="69">
        <f>+upper!B48</f>
        <v>0</v>
      </c>
      <c r="C48" s="69">
        <f>+upper!C48</f>
        <v>0</v>
      </c>
      <c r="D48" s="69">
        <f>+upper!D48</f>
        <v>0</v>
      </c>
      <c r="E48" s="69">
        <f>+upper!E48</f>
        <v>0</v>
      </c>
      <c r="F48" s="69">
        <f>+upper!F48</f>
        <v>0</v>
      </c>
      <c r="G48" s="69">
        <f>+upper!G48</f>
        <v>0</v>
      </c>
      <c r="H48" s="69">
        <f>+upper!H48</f>
        <v>0</v>
      </c>
      <c r="I48" s="69">
        <f>+upper!I48</f>
        <v>0</v>
      </c>
      <c r="J48" s="69">
        <f>+upper!J48</f>
        <v>0</v>
      </c>
      <c r="K48" s="69">
        <f>+upper!K48</f>
        <v>0</v>
      </c>
      <c r="L48" s="69">
        <f>+upper!L48</f>
        <v>0</v>
      </c>
      <c r="M48" s="69">
        <f>+upper!M48</f>
        <v>0</v>
      </c>
      <c r="N48" s="69">
        <f>+upper!N48</f>
        <v>0</v>
      </c>
      <c r="O48" s="69">
        <f>+upper!O48</f>
        <v>0</v>
      </c>
      <c r="P48" s="69">
        <f>+upper!P48</f>
        <v>0</v>
      </c>
      <c r="Q48" s="69">
        <f>+upper!Q48</f>
        <v>0</v>
      </c>
      <c r="R48" s="69">
        <f>+upper!R48</f>
        <v>0</v>
      </c>
      <c r="S48" s="69">
        <f>+upper!S48</f>
        <v>0</v>
      </c>
      <c r="T48" s="69">
        <f>+upper!T48</f>
        <v>0</v>
      </c>
      <c r="U48" s="69">
        <f>+upper!U48</f>
        <v>3.1448727728158019</v>
      </c>
      <c r="V48" s="69">
        <f>+upper!V48</f>
        <v>6.1529911109113229</v>
      </c>
      <c r="W48" s="69">
        <f>+upper!W48</f>
        <v>7.2200186132728206</v>
      </c>
      <c r="X48" s="69">
        <f>+upper!X48</f>
        <v>8.2331497150013977</v>
      </c>
      <c r="Y48" s="69">
        <f>+upper!Y48</f>
        <v>9.1926572218054066</v>
      </c>
      <c r="Z48" s="69">
        <f>+upper!Z48</f>
        <v>10.098816006802531</v>
      </c>
      <c r="AA48" s="69">
        <f>+upper!AA48</f>
        <v>10.951903044424565</v>
      </c>
      <c r="AB48" s="69">
        <f>+upper!AB48</f>
        <v>13.35476982402135</v>
      </c>
      <c r="AC48" s="69">
        <f>+upper!AC48</f>
        <v>15.624975613764619</v>
      </c>
      <c r="AD48" s="69">
        <f>+upper!AD48</f>
        <v>15.41898335613403</v>
      </c>
      <c r="AE48" s="69">
        <f>+upper!AE48</f>
        <v>16.383709099133569</v>
      </c>
      <c r="AF48" s="69">
        <f>+upper!AF48</f>
        <v>17.407642283743268</v>
      </c>
      <c r="AG48" s="69">
        <f>+upper!AG48</f>
        <v>18.494323209466081</v>
      </c>
      <c r="AH48" s="69">
        <f>+upper!AH48</f>
        <v>19.647496154261962</v>
      </c>
      <c r="AI48" s="69">
        <f>+upper!AI48</f>
        <v>20.871120473217101</v>
      </c>
      <c r="AJ48" s="69">
        <f>+upper!AJ48</f>
        <v>22.169382243591368</v>
      </c>
      <c r="AK48" s="69">
        <f>+upper!AK48</f>
        <v>23.546706477784809</v>
      </c>
      <c r="AL48" s="69">
        <f>+upper!AL48</f>
        <v>25.007769926061655</v>
      </c>
      <c r="AM48" s="69">
        <f>+upper!AM48</f>
        <v>26.557514491101148</v>
      </c>
      <c r="AN48" s="69">
        <f>+upper!AN48</f>
        <v>28.201161276597727</v>
      </c>
      <c r="AO48" s="69">
        <f>+upper!AO48</f>
        <v>29.944225292196169</v>
      </c>
      <c r="AP48" s="69">
        <f>+upper!AP48</f>
        <v>31.792530837006755</v>
      </c>
      <c r="AQ48" s="69">
        <f>+upper!AQ48</f>
        <v>33.752227583786016</v>
      </c>
      <c r="AR48" s="69">
        <f>+upper!AR48</f>
        <v>35.829807385574313</v>
      </c>
      <c r="AS48" s="69">
        <f>+upper!AS48</f>
        <v>38.03212182613246</v>
      </c>
      <c r="AT48" s="69">
        <f>+upper!AT48</f>
        <v>40.366400534897039</v>
      </c>
      <c r="AU48" s="69">
        <f>+upper!AU48</f>
        <v>42.840270286354134</v>
      </c>
      <c r="AV48" s="69">
        <f>+upper!AV48</f>
        <v>45.461774902689527</v>
      </c>
      <c r="AW48" s="69">
        <f>+upper!AW48</f>
        <v>48.239395977283181</v>
      </c>
      <c r="AX48" s="69">
        <f>+upper!AX48</f>
        <v>51.477355633709138</v>
      </c>
      <c r="AY48" s="69">
        <f>+upper!AY48</f>
        <v>54.931845366355319</v>
      </c>
      <c r="AZ48" s="69">
        <f>+upper!AZ48</f>
        <v>58.617283879520691</v>
      </c>
      <c r="BA48" s="69">
        <f>+upper!BA48</f>
        <v>62.54904538241405</v>
      </c>
      <c r="BB48" s="69">
        <f>+upper!BB48</f>
        <v>66.743522556419393</v>
      </c>
      <c r="BC48" s="69">
        <f>+upper!BC48</f>
        <v>82.08</v>
      </c>
      <c r="BD48" s="69">
        <f>+upper!BD48</f>
        <v>91.98</v>
      </c>
      <c r="BE48" s="69">
        <f>+upper!BE48</f>
        <v>96.710000000000008</v>
      </c>
      <c r="BF48" s="69">
        <f>+upper!BF48</f>
        <v>114.58200000000001</v>
      </c>
      <c r="BG48" s="69">
        <f>+upper!BG48</f>
        <v>131.30000000000001</v>
      </c>
      <c r="BH48" s="69">
        <f>+upper!BH48</f>
        <v>133.32</v>
      </c>
      <c r="BI48" s="69">
        <f>+upper!BI48</f>
        <v>133.32</v>
      </c>
      <c r="BJ48" s="69">
        <f>+upper!BJ48</f>
        <v>133.32</v>
      </c>
      <c r="BK48" s="69">
        <f>+upper!BK48</f>
        <v>134.33000000000001</v>
      </c>
      <c r="BL48" s="69">
        <f>+upper!BL48</f>
        <v>134.33000000000001</v>
      </c>
      <c r="BM48" s="69">
        <f>+upper!BM48</f>
        <v>136.35</v>
      </c>
      <c r="BN48" s="69">
        <f>+upper!BN48</f>
        <v>136.35</v>
      </c>
      <c r="BO48" s="69">
        <f>+upper!BO48</f>
        <v>136.35</v>
      </c>
      <c r="BP48" s="69">
        <f>+upper!BP48</f>
        <v>141.4</v>
      </c>
      <c r="BQ48" s="69">
        <f>+upper!BQ48</f>
        <v>140.39000000000001</v>
      </c>
      <c r="BR48" s="69">
        <f>+upper!BR48</f>
        <v>143.41999999999999</v>
      </c>
      <c r="BS48" s="69">
        <f>+upper!BS48</f>
        <v>144.43</v>
      </c>
      <c r="BT48" s="69">
        <f>+upper!BT48</f>
        <v>146.65200000000027</v>
      </c>
      <c r="BU48" s="69">
        <f>+upper!BU48</f>
        <v>147.62160000000031</v>
      </c>
      <c r="BV48" s="69">
        <f>+upper!BV48</f>
        <v>149.81128000000044</v>
      </c>
      <c r="BW48" s="69">
        <f>+upper!BW48</f>
        <v>151.58080000000083</v>
      </c>
      <c r="BX48" s="69">
        <f>+upper!BX48</f>
        <v>153.04435733333455</v>
      </c>
      <c r="BY48" s="69">
        <f>+upper!BY48</f>
        <v>154.86145955555662</v>
      </c>
      <c r="BZ48" s="69">
        <f>+upper!BZ48</f>
        <v>156.50375845926052</v>
      </c>
      <c r="CA48" s="69">
        <f>+upper!CA48</f>
        <v>158.33969805432278</v>
      </c>
    </row>
    <row r="49" spans="1:79" x14ac:dyDescent="0.2">
      <c r="A49" s="9">
        <v>175</v>
      </c>
      <c r="B49" s="69">
        <f>+upper!B49</f>
        <v>0</v>
      </c>
      <c r="C49" s="69">
        <f>+upper!C49</f>
        <v>0</v>
      </c>
      <c r="D49" s="69">
        <f>+upper!D49</f>
        <v>0</v>
      </c>
      <c r="E49" s="69">
        <f>+upper!E49</f>
        <v>0</v>
      </c>
      <c r="F49" s="69">
        <f>+upper!F49</f>
        <v>0</v>
      </c>
      <c r="G49" s="69">
        <f>+upper!G49</f>
        <v>0</v>
      </c>
      <c r="H49" s="69">
        <f>+upper!H49</f>
        <v>0</v>
      </c>
      <c r="I49" s="69">
        <f>+upper!I49</f>
        <v>0</v>
      </c>
      <c r="J49" s="69">
        <f>+upper!J49</f>
        <v>0</v>
      </c>
      <c r="K49" s="69">
        <f>+upper!K49</f>
        <v>0</v>
      </c>
      <c r="L49" s="69">
        <f>+upper!L49</f>
        <v>0</v>
      </c>
      <c r="M49" s="69">
        <f>+upper!M49</f>
        <v>0</v>
      </c>
      <c r="N49" s="69">
        <f>+upper!N49</f>
        <v>0</v>
      </c>
      <c r="O49" s="69">
        <f>+upper!O49</f>
        <v>0</v>
      </c>
      <c r="P49" s="69">
        <f>+upper!P49</f>
        <v>0</v>
      </c>
      <c r="Q49" s="69">
        <f>+upper!Q49</f>
        <v>0</v>
      </c>
      <c r="R49" s="69">
        <f>+upper!R49</f>
        <v>0</v>
      </c>
      <c r="S49" s="69">
        <f>+upper!S49</f>
        <v>0</v>
      </c>
      <c r="T49" s="69">
        <f>+upper!T49</f>
        <v>0</v>
      </c>
      <c r="U49" s="69">
        <f>+upper!U49</f>
        <v>0</v>
      </c>
      <c r="V49" s="69">
        <f>+upper!V49</f>
        <v>0</v>
      </c>
      <c r="W49" s="69">
        <f>+upper!W49</f>
        <v>0</v>
      </c>
      <c r="X49" s="69">
        <f>+upper!X49</f>
        <v>0</v>
      </c>
      <c r="Y49" s="69">
        <f>+upper!Y49</f>
        <v>0</v>
      </c>
      <c r="Z49" s="69">
        <f>+upper!Z49</f>
        <v>0</v>
      </c>
      <c r="AA49" s="69">
        <f>+upper!AA49</f>
        <v>0</v>
      </c>
      <c r="AB49" s="69">
        <f>+upper!AB49</f>
        <v>0</v>
      </c>
      <c r="AC49" s="69">
        <f>+upper!AC49</f>
        <v>0</v>
      </c>
      <c r="AD49" s="69">
        <f>+upper!AD49</f>
        <v>0</v>
      </c>
      <c r="AE49" s="69">
        <f>+upper!AE49</f>
        <v>0</v>
      </c>
      <c r="AF49" s="69">
        <f>+upper!AF49</f>
        <v>0</v>
      </c>
      <c r="AG49" s="69">
        <f>+upper!AG49</f>
        <v>0</v>
      </c>
      <c r="AH49" s="69">
        <f>+upper!AH49</f>
        <v>0</v>
      </c>
      <c r="AI49" s="69">
        <f>+upper!AI49</f>
        <v>0</v>
      </c>
      <c r="AJ49" s="69">
        <f>+upper!AJ49</f>
        <v>0</v>
      </c>
      <c r="AK49" s="69">
        <f>+upper!AK49</f>
        <v>0</v>
      </c>
      <c r="AL49" s="69">
        <f>+upper!AL49</f>
        <v>0</v>
      </c>
      <c r="AM49" s="69">
        <f>+upper!AM49</f>
        <v>0</v>
      </c>
      <c r="AN49" s="69">
        <f>+upper!AN49</f>
        <v>0</v>
      </c>
      <c r="AO49" s="69">
        <f>+upper!AO49</f>
        <v>0</v>
      </c>
      <c r="AP49" s="69">
        <f>+upper!AP49</f>
        <v>0</v>
      </c>
      <c r="AQ49" s="69">
        <f>+upper!AQ49</f>
        <v>0</v>
      </c>
      <c r="AR49" s="69">
        <f>+upper!AR49</f>
        <v>0</v>
      </c>
      <c r="AS49" s="69">
        <f>+upper!AS49</f>
        <v>0</v>
      </c>
      <c r="AT49" s="69">
        <f>+upper!AT49</f>
        <v>0</v>
      </c>
      <c r="AU49" s="69">
        <f>+upper!AU49</f>
        <v>0</v>
      </c>
      <c r="AV49" s="69">
        <f>+upper!AV49</f>
        <v>0</v>
      </c>
      <c r="AW49" s="69">
        <f>+upper!AW49</f>
        <v>0</v>
      </c>
      <c r="AX49" s="69">
        <f>+upper!AX49</f>
        <v>0</v>
      </c>
      <c r="AY49" s="69">
        <f>+upper!AY49</f>
        <v>0</v>
      </c>
      <c r="AZ49" s="69">
        <f>+upper!AZ49</f>
        <v>0</v>
      </c>
      <c r="BA49" s="69">
        <f>+upper!BA49</f>
        <v>0</v>
      </c>
      <c r="BB49" s="69">
        <f>+upper!BB49</f>
        <v>0</v>
      </c>
      <c r="BC49" s="69">
        <f>+upper!BC49</f>
        <v>0</v>
      </c>
      <c r="BD49" s="69">
        <f>+upper!BD49</f>
        <v>0</v>
      </c>
      <c r="BE49" s="69">
        <f>+upper!BE49</f>
        <v>0</v>
      </c>
      <c r="BF49" s="69">
        <f>+upper!BF49</f>
        <v>0</v>
      </c>
      <c r="BG49" s="69">
        <f>+upper!BG49</f>
        <v>0</v>
      </c>
      <c r="BH49" s="69">
        <f>+upper!BH49</f>
        <v>0</v>
      </c>
      <c r="BI49" s="69">
        <f>+upper!BI49</f>
        <v>0</v>
      </c>
      <c r="BJ49" s="69">
        <f>+upper!BJ49</f>
        <v>0</v>
      </c>
      <c r="BK49" s="69">
        <f>+upper!BK49</f>
        <v>0</v>
      </c>
      <c r="BL49" s="69">
        <f>+upper!BL49</f>
        <v>0</v>
      </c>
      <c r="BM49" s="69">
        <f>+upper!BM49</f>
        <v>0</v>
      </c>
      <c r="BN49" s="69">
        <f>+upper!BN49</f>
        <v>0</v>
      </c>
      <c r="BO49" s="69">
        <f>+upper!BO49</f>
        <v>0</v>
      </c>
      <c r="BP49" s="69">
        <f>+upper!BP49</f>
        <v>0</v>
      </c>
      <c r="BQ49" s="69">
        <f>+upper!BQ49</f>
        <v>0</v>
      </c>
      <c r="BR49" s="69">
        <f>+upper!BR49</f>
        <v>0</v>
      </c>
      <c r="BS49" s="69">
        <f>+upper!BS49</f>
        <v>0</v>
      </c>
      <c r="BT49" s="69">
        <f>+upper!BT49</f>
        <v>0</v>
      </c>
      <c r="BU49" s="69">
        <f>+upper!BU49</f>
        <v>0</v>
      </c>
      <c r="BV49" s="69">
        <f>+upper!BV49</f>
        <v>0</v>
      </c>
      <c r="BW49" s="69">
        <f>+upper!BW49</f>
        <v>0</v>
      </c>
      <c r="BX49" s="69">
        <f>+upper!BX49</f>
        <v>0</v>
      </c>
      <c r="BY49" s="69">
        <f>+upper!BY49</f>
        <v>0</v>
      </c>
      <c r="BZ49" s="69">
        <f>+upper!BZ49</f>
        <v>0</v>
      </c>
      <c r="CA49" s="69">
        <f>+upper!CA49</f>
        <v>0</v>
      </c>
    </row>
    <row r="50" spans="1:79" x14ac:dyDescent="0.2">
      <c r="A50" s="9">
        <f>+data!B52</f>
        <v>178</v>
      </c>
      <c r="B50" s="69">
        <f>+upper!B50</f>
        <v>0</v>
      </c>
      <c r="C50" s="69">
        <f>+upper!C50</f>
        <v>0</v>
      </c>
      <c r="D50" s="69">
        <f>+upper!D50</f>
        <v>0</v>
      </c>
      <c r="E50" s="69">
        <f>+upper!E50</f>
        <v>0</v>
      </c>
      <c r="F50" s="69">
        <f>+upper!F50</f>
        <v>0</v>
      </c>
      <c r="G50" s="69">
        <f>+upper!G50</f>
        <v>0.89084430969756612</v>
      </c>
      <c r="H50" s="69">
        <f>+upper!H50</f>
        <v>3.5158655422730614</v>
      </c>
      <c r="I50" s="69">
        <f>+upper!I50</f>
        <v>13.873415383023435</v>
      </c>
      <c r="J50" s="69">
        <f>+upper!J50</f>
        <v>18.342139722873792</v>
      </c>
      <c r="K50" s="69">
        <f>+upper!K50</f>
        <v>24.243553770569179</v>
      </c>
      <c r="L50" s="69">
        <f>+upper!L50</f>
        <v>32.034724965734057</v>
      </c>
      <c r="M50" s="69">
        <f>+upper!M50</f>
        <v>36.014266241335172</v>
      </c>
      <c r="N50" s="69">
        <f>+upper!N50</f>
        <v>40.476306706402376</v>
      </c>
      <c r="O50" s="69">
        <f>+upper!O50</f>
        <v>45.477383371173303</v>
      </c>
      <c r="P50" s="69">
        <f>+upper!P50</f>
        <v>51.080324972070521</v>
      </c>
      <c r="Q50" s="69">
        <f>+upper!Q50</f>
        <v>57.354893704991667</v>
      </c>
      <c r="R50" s="69">
        <f>+upper!R50</f>
        <v>64.378481613925359</v>
      </c>
      <c r="S50" s="69">
        <f>+upper!S50</f>
        <v>72.236864112532245</v>
      </c>
      <c r="T50" s="69">
        <f>+upper!T50</f>
        <v>81.025012702941396</v>
      </c>
      <c r="U50" s="69">
        <f>+upper!U50</f>
        <v>90.847968373121944</v>
      </c>
      <c r="V50" s="69">
        <f>+upper!V50</f>
        <v>101.82177636168419</v>
      </c>
      <c r="W50" s="69">
        <f>+upper!W50</f>
        <v>114.0744819287163</v>
      </c>
      <c r="X50" s="69">
        <f>+upper!X50</f>
        <v>127.74718540565625</v>
      </c>
      <c r="Y50" s="69">
        <f>+upper!Y50</f>
        <v>142.99515304738452</v>
      </c>
      <c r="Z50" s="69">
        <f>+upper!Z50</f>
        <v>159.98897799360478</v>
      </c>
      <c r="AA50" s="69">
        <f>+upper!AA50</f>
        <v>178.91578286640791</v>
      </c>
      <c r="AB50" s="69">
        <f>+upper!AB50</f>
        <v>199.98045207050015</v>
      </c>
      <c r="AC50" s="69">
        <f>+upper!AC50</f>
        <v>223.40687758400534</v>
      </c>
      <c r="AD50" s="69">
        <f>+upper!AD50</f>
        <v>222.7444283219188</v>
      </c>
      <c r="AE50" s="69">
        <f>+upper!AE50</f>
        <v>223.00334801923259</v>
      </c>
      <c r="AF50" s="69">
        <f>+upper!AF50</f>
        <v>223.33764461987138</v>
      </c>
      <c r="AG50" s="69">
        <f>+upper!AG50</f>
        <v>223.75563756509405</v>
      </c>
      <c r="AH50" s="69">
        <f>+upper!AH50</f>
        <v>224.26697224242275</v>
      </c>
      <c r="AI50" s="69">
        <f>+upper!AI50</f>
        <v>224.88290699552553</v>
      </c>
      <c r="AJ50" s="69">
        <f>+upper!AJ50</f>
        <v>225.61668061661075</v>
      </c>
      <c r="AK50" s="69">
        <f>+upper!AK50</f>
        <v>226.48398864429225</v>
      </c>
      <c r="AL50" s="69">
        <f>+upper!AL50</f>
        <v>227.50360902866234</v>
      </c>
      <c r="AM50" s="69">
        <f>+upper!AM50</f>
        <v>228.69823635998449</v>
      </c>
      <c r="AN50" s="69">
        <f>+upper!AN50</f>
        <v>230.095612887865</v>
      </c>
      <c r="AO50" s="69">
        <f>+upper!AO50</f>
        <v>231.73009095642109</v>
      </c>
      <c r="AP50" s="69">
        <f>+upper!AP50</f>
        <v>233.64483780678378</v>
      </c>
      <c r="AQ50" s="69">
        <f>+upper!AQ50</f>
        <v>235.89502342612607</v>
      </c>
      <c r="AR50" s="69">
        <f>+upper!AR50</f>
        <v>238.55256102180746</v>
      </c>
      <c r="AS50" s="69">
        <f>+upper!AS50</f>
        <v>241.71339144843776</v>
      </c>
      <c r="AT50" s="69">
        <f>+upper!AT50</f>
        <v>245.50912040890574</v>
      </c>
      <c r="AU50" s="69">
        <f>+upper!AU50</f>
        <v>250.12650030999046</v>
      </c>
      <c r="AV50" s="69">
        <f>+upper!AV50</f>
        <v>255.84197630602583</v>
      </c>
      <c r="AW50" s="69">
        <f>+upper!AW50</f>
        <v>263.08755483815139</v>
      </c>
      <c r="AX50" s="69">
        <f>+upper!AX50</f>
        <v>274.16149027523954</v>
      </c>
      <c r="AY50" s="69">
        <f>+upper!AY50</f>
        <v>289.02294981549107</v>
      </c>
      <c r="AZ50" s="69">
        <f>+upper!AZ50</f>
        <v>310.7134623573923</v>
      </c>
      <c r="BA50" s="69">
        <f>+upper!BA50</f>
        <v>347.78824070553651</v>
      </c>
      <c r="BB50" s="69">
        <f>+upper!BB50</f>
        <v>444.17960993214757</v>
      </c>
      <c r="BC50" s="69">
        <f>+upper!BC50</f>
        <v>554.04</v>
      </c>
      <c r="BD50" s="69">
        <f>+upper!BD50</f>
        <v>560.05600000000004</v>
      </c>
      <c r="BE50" s="69">
        <f>+upper!BE50</f>
        <v>534.45000000000005</v>
      </c>
      <c r="BF50" s="69">
        <f>+upper!BF50</f>
        <v>528.29399999999998</v>
      </c>
      <c r="BG50" s="69">
        <f>+upper!BG50</f>
        <v>545.4</v>
      </c>
      <c r="BH50" s="69">
        <f>+upper!BH50</f>
        <v>545.4</v>
      </c>
      <c r="BI50" s="69">
        <f>+upper!BI50</f>
        <v>545.4</v>
      </c>
      <c r="BJ50" s="69">
        <f>+upper!BJ50</f>
        <v>545.4</v>
      </c>
      <c r="BK50" s="69">
        <f>+upper!BK50</f>
        <v>545.4</v>
      </c>
      <c r="BL50" s="69">
        <f>+upper!BL50</f>
        <v>547.41999999999996</v>
      </c>
      <c r="BM50" s="69">
        <f>+upper!BM50</f>
        <v>550.45000000000005</v>
      </c>
      <c r="BN50" s="69">
        <f>+upper!BN50</f>
        <v>553.48</v>
      </c>
      <c r="BO50" s="69">
        <f>+upper!BO50</f>
        <v>555.5</v>
      </c>
      <c r="BP50" s="69">
        <f>+upper!BP50</f>
        <v>565.6</v>
      </c>
      <c r="BQ50" s="69">
        <f>+upper!BQ50</f>
        <v>581.76</v>
      </c>
      <c r="BR50" s="69">
        <f>+upper!BR50</f>
        <v>601.96</v>
      </c>
      <c r="BS50" s="69">
        <f>+upper!BS50</f>
        <v>606</v>
      </c>
      <c r="BT50" s="69">
        <f>+upper!BT50</f>
        <v>623.37200000000075</v>
      </c>
      <c r="BU50" s="69">
        <f>+upper!BU50</f>
        <v>637.67360000000065</v>
      </c>
      <c r="BV50" s="69">
        <f>+upper!BV50</f>
        <v>650.12488000000189</v>
      </c>
      <c r="BW50" s="69">
        <f>+upper!BW50</f>
        <v>663.44880000000467</v>
      </c>
      <c r="BX50" s="69">
        <f>+upper!BX50</f>
        <v>675.84190400000591</v>
      </c>
      <c r="BY50" s="69">
        <f>+upper!BY50</f>
        <v>690.93265066667527</v>
      </c>
      <c r="BZ50" s="69">
        <f>+upper!BZ50</f>
        <v>703.46218097778615</v>
      </c>
      <c r="CA50" s="69">
        <f>+upper!CA50</f>
        <v>716.62326802963992</v>
      </c>
    </row>
    <row r="51" spans="1:79" x14ac:dyDescent="0.2">
      <c r="A51" s="9">
        <f>+data!B53</f>
        <v>180</v>
      </c>
      <c r="B51" s="69">
        <f>+upper!B51</f>
        <v>0</v>
      </c>
      <c r="C51" s="69">
        <f>+upper!C51</f>
        <v>0</v>
      </c>
      <c r="D51" s="69">
        <f>+upper!D51</f>
        <v>0</v>
      </c>
      <c r="E51" s="69">
        <f>+upper!E51</f>
        <v>0</v>
      </c>
      <c r="F51" s="69">
        <f>+upper!F51</f>
        <v>0</v>
      </c>
      <c r="G51" s="69">
        <f>+upper!G51</f>
        <v>7.5357144343184261</v>
      </c>
      <c r="H51" s="69">
        <f>+upper!H51</f>
        <v>28.730663290970977</v>
      </c>
      <c r="I51" s="69">
        <f>+upper!I51</f>
        <v>109.63225516255675</v>
      </c>
      <c r="J51" s="69">
        <f>+upper!J51</f>
        <v>138.34903902217482</v>
      </c>
      <c r="K51" s="69">
        <f>+upper!K51</f>
        <v>174.69465212350838</v>
      </c>
      <c r="L51" s="69">
        <f>+upper!L51</f>
        <v>220.71910016833789</v>
      </c>
      <c r="M51" s="69">
        <f>+upper!M51</f>
        <v>282.50506328172423</v>
      </c>
      <c r="N51" s="69">
        <f>+upper!N51</f>
        <v>361.95829763317363</v>
      </c>
      <c r="O51" s="69">
        <f>+upper!O51</f>
        <v>464.20224542127266</v>
      </c>
      <c r="P51" s="69">
        <f>+upper!P51</f>
        <v>595.8577271706622</v>
      </c>
      <c r="Q51" s="69">
        <f>+upper!Q51</f>
        <v>765.48158323566179</v>
      </c>
      <c r="R51" s="69">
        <f>+upper!R51</f>
        <v>984.13348151003675</v>
      </c>
      <c r="S51" s="69">
        <f>+upper!S51</f>
        <v>1266.1080673107301</v>
      </c>
      <c r="T51" s="69">
        <f>+upper!T51</f>
        <v>1629.8802809479243</v>
      </c>
      <c r="U51" s="69">
        <f>+upper!U51</f>
        <v>1796.2851424580933</v>
      </c>
      <c r="V51" s="69">
        <f>+upper!V51</f>
        <v>1954.466741681214</v>
      </c>
      <c r="W51" s="69">
        <f>+upper!W51</f>
        <v>2231.989243097602</v>
      </c>
      <c r="X51" s="69">
        <f>+upper!X51</f>
        <v>2495.8310264120764</v>
      </c>
      <c r="Y51" s="69">
        <f>+upper!Y51</f>
        <v>2746.0287676524999</v>
      </c>
      <c r="Z51" s="69">
        <f>+upper!Z51</f>
        <v>3131.7502456470365</v>
      </c>
      <c r="AA51" s="69">
        <f>+upper!AA51</f>
        <v>3497.0612975391505</v>
      </c>
      <c r="AB51" s="69">
        <f>+upper!AB51</f>
        <v>3628.5719983925455</v>
      </c>
      <c r="AC51" s="69">
        <f>+upper!AC51</f>
        <v>3750.006853880016</v>
      </c>
      <c r="AD51" s="69">
        <f>+upper!AD51</f>
        <v>3749.0144666812971</v>
      </c>
      <c r="AE51" s="69">
        <f>+upper!AE51</f>
        <v>3742.4039836525772</v>
      </c>
      <c r="AF51" s="69">
        <f>+upper!AF51</f>
        <v>3736.606254183162</v>
      </c>
      <c r="AG51" s="69">
        <f>+upper!AG51</f>
        <v>3731.7089816167449</v>
      </c>
      <c r="AH51" s="69">
        <f>+upper!AH51</f>
        <v>3727.8135773616318</v>
      </c>
      <c r="AI51" s="69">
        <f>+upper!AI51</f>
        <v>3725.0380778738945</v>
      </c>
      <c r="AJ51" s="69">
        <f>+upper!AJ51</f>
        <v>3723.5208673642114</v>
      </c>
      <c r="AK51" s="69">
        <f>+upper!AK51</f>
        <v>3723.4254859315574</v>
      </c>
      <c r="AL51" s="69">
        <f>+upper!AL51</f>
        <v>3724.9469221766062</v>
      </c>
      <c r="AM51" s="69">
        <f>+upper!AM51</f>
        <v>3728.3199703322225</v>
      </c>
      <c r="AN51" s="69">
        <f>+upper!AN51</f>
        <v>3733.8305126778027</v>
      </c>
      <c r="AO51" s="69">
        <f>+upper!AO51</f>
        <v>3741.831034598506</v>
      </c>
      <c r="AP51" s="69">
        <f>+upper!AP51</f>
        <v>3752.7624106055378</v>
      </c>
      <c r="AQ51" s="69">
        <f>+upper!AQ51</f>
        <v>3767.1852352219053</v>
      </c>
      <c r="AR51" s="69">
        <f>+upper!AR51</f>
        <v>3785.826139751905</v>
      </c>
      <c r="AS51" s="69">
        <f>+upper!AS51</f>
        <v>3809.648502539033</v>
      </c>
      <c r="AT51" s="69">
        <f>+upper!AT51</f>
        <v>3839.9645923483222</v>
      </c>
      <c r="AU51" s="69">
        <f>+upper!AU51</f>
        <v>3878.6217668049594</v>
      </c>
      <c r="AV51" s="69">
        <f>+upper!AV51</f>
        <v>3928.3295303027153</v>
      </c>
      <c r="AW51" s="69">
        <f>+upper!AW51</f>
        <v>3993.276213222412</v>
      </c>
      <c r="AX51" s="69">
        <f>+upper!AX51</f>
        <v>4103.9449481537658</v>
      </c>
      <c r="AY51" s="69">
        <f>+upper!AY51</f>
        <v>4251.3598801000517</v>
      </c>
      <c r="AZ51" s="69">
        <f>+upper!AZ51</f>
        <v>4463.5185524076151</v>
      </c>
      <c r="BA51" s="69">
        <f>+upper!BA51</f>
        <v>4816.3670860838356</v>
      </c>
      <c r="BB51" s="69">
        <f>+upper!BB51</f>
        <v>5669.4883115937055</v>
      </c>
      <c r="BC51" s="69">
        <f>+upper!BC51</f>
        <v>7130.7</v>
      </c>
      <c r="BD51" s="69">
        <f>+upper!BD51</f>
        <v>7409.5</v>
      </c>
      <c r="BE51" s="69">
        <f>+upper!BE51</f>
        <v>7736.8</v>
      </c>
      <c r="BF51" s="69">
        <f>+upper!BF51</f>
        <v>7970.04</v>
      </c>
      <c r="BG51" s="69">
        <f>+upper!BG51</f>
        <v>7575</v>
      </c>
      <c r="BH51" s="69">
        <f>+upper!BH51</f>
        <v>7524.5</v>
      </c>
      <c r="BI51" s="69">
        <f>+upper!BI51</f>
        <v>7524.5</v>
      </c>
      <c r="BJ51" s="69">
        <f>+upper!BJ51</f>
        <v>7524.5</v>
      </c>
      <c r="BK51" s="69">
        <f>+upper!BK51</f>
        <v>7524.5</v>
      </c>
      <c r="BL51" s="69">
        <f>+upper!BL51</f>
        <v>7524.5</v>
      </c>
      <c r="BM51" s="69">
        <f>+upper!BM51</f>
        <v>7524.5</v>
      </c>
      <c r="BN51" s="69">
        <f>+upper!BN51</f>
        <v>7524.5</v>
      </c>
      <c r="BO51" s="69">
        <f>+upper!BO51</f>
        <v>7524.5</v>
      </c>
      <c r="BP51" s="69">
        <f>+upper!BP51</f>
        <v>7524.5</v>
      </c>
      <c r="BQ51" s="69">
        <f>+upper!BQ51</f>
        <v>7640.65</v>
      </c>
      <c r="BR51" s="69">
        <f>+upper!BR51</f>
        <v>7867.9</v>
      </c>
      <c r="BS51" s="69">
        <f>+upper!BS51</f>
        <v>7888.1</v>
      </c>
      <c r="BT51" s="69">
        <f>+upper!BT51</f>
        <v>8010.31</v>
      </c>
      <c r="BU51" s="69">
        <f>+upper!BU51</f>
        <v>8152.0130000000181</v>
      </c>
      <c r="BV51" s="69">
        <f>+upper!BV51</f>
        <v>8261.335400000009</v>
      </c>
      <c r="BW51" s="69">
        <f>+upper!BW51</f>
        <v>8377.8490000000238</v>
      </c>
      <c r="BX51" s="69">
        <f>+upper!BX51</f>
        <v>8474.0333200000132</v>
      </c>
      <c r="BY51" s="69">
        <f>+upper!BY51</f>
        <v>8608.100720000004</v>
      </c>
      <c r="BZ51" s="69">
        <f>+upper!BZ51</f>
        <v>8721.0930560000234</v>
      </c>
      <c r="CA51" s="69">
        <f>+upper!CA51</f>
        <v>8830.592138666676</v>
      </c>
    </row>
    <row r="52" spans="1:79" x14ac:dyDescent="0.2">
      <c r="A52" s="9">
        <f>+data!B54</f>
        <v>184</v>
      </c>
      <c r="B52" s="69">
        <f>+upper!B52</f>
        <v>0</v>
      </c>
      <c r="C52" s="69">
        <f>+upper!C52</f>
        <v>0</v>
      </c>
      <c r="D52" s="69">
        <f>+upper!D52</f>
        <v>0</v>
      </c>
      <c r="E52" s="69">
        <f>+upper!E52</f>
        <v>0</v>
      </c>
      <c r="F52" s="69">
        <f>+upper!F52</f>
        <v>0</v>
      </c>
      <c r="G52" s="69">
        <f>+upper!G52</f>
        <v>0</v>
      </c>
      <c r="H52" s="69">
        <f>+upper!H52</f>
        <v>0</v>
      </c>
      <c r="I52" s="69">
        <f>+upper!I52</f>
        <v>0</v>
      </c>
      <c r="J52" s="69">
        <f>+upper!J52</f>
        <v>0</v>
      </c>
      <c r="K52" s="69">
        <f>+upper!K52</f>
        <v>0</v>
      </c>
      <c r="L52" s="69">
        <f>+upper!L52</f>
        <v>0</v>
      </c>
      <c r="M52" s="69">
        <f>+upper!M52</f>
        <v>4.9464458333362549E-3</v>
      </c>
      <c r="N52" s="69">
        <f>+upper!N52</f>
        <v>7.2558271958475607E-3</v>
      </c>
      <c r="O52" s="69">
        <f>+upper!O52</f>
        <v>1.0639347175689111E-2</v>
      </c>
      <c r="P52" s="69">
        <f>+upper!P52</f>
        <v>1.5594506503666328E-2</v>
      </c>
      <c r="Q52" s="69">
        <f>+upper!Q52</f>
        <v>2.2848138248085178E-2</v>
      </c>
      <c r="R52" s="69">
        <f>+upper!R52</f>
        <v>3.3461554927699526E-2</v>
      </c>
      <c r="S52" s="69">
        <f>+upper!S52</f>
        <v>4.8983608367008526E-2</v>
      </c>
      <c r="T52" s="69">
        <f>+upper!T52</f>
        <v>7.1673339667065475E-2</v>
      </c>
      <c r="U52" s="69">
        <f>+upper!U52</f>
        <v>0.10482362269029512</v>
      </c>
      <c r="V52" s="69">
        <f>+upper!V52</f>
        <v>0.15323125121328771</v>
      </c>
      <c r="W52" s="69">
        <f>+upper!W52</f>
        <v>0.22387918398644657</v>
      </c>
      <c r="X52" s="69">
        <f>+upper!X52</f>
        <v>0.32692586025515447</v>
      </c>
      <c r="Y52" s="69">
        <f>+upper!Y52</f>
        <v>0.47713851625428055</v>
      </c>
      <c r="Z52" s="69">
        <f>+upper!Z52</f>
        <v>0.69596781713548217</v>
      </c>
      <c r="AA52" s="69">
        <f>+upper!AA52</f>
        <v>1.0145477704180028</v>
      </c>
      <c r="AB52" s="69">
        <f>+upper!AB52</f>
        <v>1.4780290395508089</v>
      </c>
      <c r="AC52" s="69">
        <f>+upper!AC52</f>
        <v>2.1518313616079014</v>
      </c>
      <c r="AD52" s="69">
        <f>+upper!AD52</f>
        <v>2.2454665411329398</v>
      </c>
      <c r="AE52" s="69">
        <f>+upper!AE52</f>
        <v>2.343020652796338</v>
      </c>
      <c r="AF52" s="69">
        <f>+upper!AF52</f>
        <v>2.4446481138173239</v>
      </c>
      <c r="AG52" s="69">
        <f>+upper!AG52</f>
        <v>2.550508809863274</v>
      </c>
      <c r="AH52" s="69">
        <f>+upper!AH52</f>
        <v>2.6607682467516534</v>
      </c>
      <c r="AI52" s="69">
        <f>+upper!AI52</f>
        <v>2.77559770318258</v>
      </c>
      <c r="AJ52" s="69">
        <f>+upper!AJ52</f>
        <v>2.895174384201828</v>
      </c>
      <c r="AK52" s="69">
        <f>+upper!AK52</f>
        <v>3.0196815750602415</v>
      </c>
      <c r="AL52" s="69">
        <f>+upper!AL52</f>
        <v>3.1493087950991323</v>
      </c>
      <c r="AM52" s="69">
        <f>+upper!AM52</f>
        <v>3.2842519512516621</v>
      </c>
      <c r="AN52" s="69">
        <f>+upper!AN52</f>
        <v>3.4247134907079744</v>
      </c>
      <c r="AO52" s="69">
        <f>+upper!AO52</f>
        <v>3.5808217260020854</v>
      </c>
      <c r="AP52" s="69">
        <f>+upper!AP52</f>
        <v>3.7437473712227671</v>
      </c>
      <c r="AQ52" s="69">
        <f>+upper!AQ52</f>
        <v>3.9137685289548192</v>
      </c>
      <c r="AR52" s="69">
        <f>+upper!AR52</f>
        <v>4.0911733007739066</v>
      </c>
      <c r="AS52" s="69">
        <f>+upper!AS52</f>
        <v>4.2762600480011237</v>
      </c>
      <c r="AT52" s="69">
        <f>+upper!AT52</f>
        <v>4.3801131244293412</v>
      </c>
      <c r="AU52" s="69">
        <f>+upper!AU52</f>
        <v>4.4860973233515375</v>
      </c>
      <c r="AV52" s="69">
        <f>+upper!AV52</f>
        <v>4.5942380872892397</v>
      </c>
      <c r="AW52" s="69">
        <f>+upper!AW52</f>
        <v>4.7045601510970876</v>
      </c>
      <c r="AX52" s="69">
        <f>+upper!AX52</f>
        <v>4.8448783547703522</v>
      </c>
      <c r="AY52" s="69">
        <f>+upper!AY52</f>
        <v>4.9466578805637589</v>
      </c>
      <c r="AZ52" s="69">
        <f>+upper!AZ52</f>
        <v>5.0504937668422549</v>
      </c>
      <c r="BA52" s="69">
        <f>+upper!BA52</f>
        <v>5.1564251622927708</v>
      </c>
      <c r="BB52" s="69">
        <f>+upper!BB52</f>
        <v>5.1075518378412941</v>
      </c>
      <c r="BC52" s="69">
        <f>+upper!BC52</f>
        <v>6.1560000000000006</v>
      </c>
      <c r="BD52" s="69">
        <f>+upper!BD52</f>
        <v>6.1319999999999997</v>
      </c>
      <c r="BE52" s="69">
        <f>+upper!BE52</f>
        <v>6.1080000000000005</v>
      </c>
      <c r="BF52" s="69">
        <f>+upper!BF52</f>
        <v>6.0839999999999996</v>
      </c>
      <c r="BG52" s="69">
        <f>+upper!BG52</f>
        <v>6.0600000000000005</v>
      </c>
      <c r="BH52" s="69">
        <f>+upper!BH52</f>
        <v>6.0600000000000005</v>
      </c>
      <c r="BI52" s="69">
        <f>+upper!BI52</f>
        <v>5.05</v>
      </c>
      <c r="BJ52" s="69">
        <f>+upper!BJ52</f>
        <v>5.05</v>
      </c>
      <c r="BK52" s="69">
        <f>+upper!BK52</f>
        <v>3.0300000000000002</v>
      </c>
      <c r="BL52" s="69">
        <f>+upper!BL52</f>
        <v>3.0300000000000002</v>
      </c>
      <c r="BM52" s="69">
        <f>+upper!BM52</f>
        <v>3.0300000000000002</v>
      </c>
      <c r="BN52" s="69">
        <f>+upper!BN52</f>
        <v>3.0300000000000002</v>
      </c>
      <c r="BO52" s="69">
        <f>+upper!BO52</f>
        <v>3.0300000000000002</v>
      </c>
      <c r="BP52" s="69">
        <f>+upper!BP52</f>
        <v>3.0300000000000002</v>
      </c>
      <c r="BQ52" s="69">
        <f>+upper!BQ52</f>
        <v>2.323</v>
      </c>
      <c r="BR52" s="69">
        <f>+upper!BR52</f>
        <v>2.02</v>
      </c>
      <c r="BS52" s="69">
        <f>+upper!BS52</f>
        <v>2.02</v>
      </c>
      <c r="BT52" s="69">
        <f>+upper!BT52</f>
        <v>1.5756000000000596</v>
      </c>
      <c r="BU52" s="69">
        <f>+upper!BU52</f>
        <v>1.2301800000000753</v>
      </c>
      <c r="BV52" s="69">
        <f>+upper!BV52</f>
        <v>1.04474400000012</v>
      </c>
      <c r="BW52" s="69">
        <f>+upper!BW52</f>
        <v>0.78174000000023058</v>
      </c>
      <c r="BX52" s="69">
        <f>+upper!BX52</f>
        <v>0.49912853333357476</v>
      </c>
      <c r="BY52" s="69">
        <f>+upper!BY52</f>
        <v>0.17476142222241264</v>
      </c>
      <c r="BZ52" s="69">
        <f>+upper!BZ52</f>
        <v>-6.1676136295948251E-2</v>
      </c>
      <c r="CA52" s="69">
        <f>+upper!CA52</f>
        <v>-0.32370435160457872</v>
      </c>
    </row>
    <row r="53" spans="1:79" x14ac:dyDescent="0.2">
      <c r="A53" s="9">
        <f>+data!B55</f>
        <v>188</v>
      </c>
      <c r="B53" s="69">
        <f>+upper!B53</f>
        <v>0</v>
      </c>
      <c r="C53" s="69">
        <f>+upper!C53</f>
        <v>0</v>
      </c>
      <c r="D53" s="69">
        <f>+upper!D53</f>
        <v>0</v>
      </c>
      <c r="E53" s="69">
        <f>+upper!E53</f>
        <v>0</v>
      </c>
      <c r="F53" s="69">
        <f>+upper!F53</f>
        <v>0</v>
      </c>
      <c r="G53" s="69">
        <f>+upper!G53</f>
        <v>5.0059302338500471</v>
      </c>
      <c r="H53" s="69">
        <f>+upper!H53</f>
        <v>22.226330238294207</v>
      </c>
      <c r="I53" s="69">
        <f>+upper!I53</f>
        <v>98.666884909184418</v>
      </c>
      <c r="J53" s="69">
        <f>+upper!J53</f>
        <v>135.5766807870051</v>
      </c>
      <c r="K53" s="69">
        <f>+upper!K53</f>
        <v>182.35395451962731</v>
      </c>
      <c r="L53" s="69">
        <f>+upper!L53</f>
        <v>235.974476248667</v>
      </c>
      <c r="M53" s="69">
        <f>+upper!M53</f>
        <v>248.87412939645776</v>
      </c>
      <c r="N53" s="69">
        <f>+upper!N53</f>
        <v>262.16723293471625</v>
      </c>
      <c r="O53" s="69">
        <f>+upper!O53</f>
        <v>275.81176714940972</v>
      </c>
      <c r="P53" s="69">
        <f>+upper!P53</f>
        <v>289.75212222641949</v>
      </c>
      <c r="Q53" s="69">
        <f>+upper!Q53</f>
        <v>303.91601328942363</v>
      </c>
      <c r="R53" s="69">
        <f>+upper!R53</f>
        <v>318.21056886822424</v>
      </c>
      <c r="S53" s="69">
        <f>+upper!S53</f>
        <v>332.51729309134214</v>
      </c>
      <c r="T53" s="69">
        <f>+upper!T53</f>
        <v>346.68545661921337</v>
      </c>
      <c r="U53" s="69">
        <f>+upper!U53</f>
        <v>360.5232359302733</v>
      </c>
      <c r="V53" s="69">
        <f>+upper!V53</f>
        <v>373.78552524275801</v>
      </c>
      <c r="W53" s="69">
        <f>+upper!W53</f>
        <v>386.15665346597984</v>
      </c>
      <c r="X53" s="69">
        <f>+upper!X53</f>
        <v>397.22496768040025</v>
      </c>
      <c r="Y53" s="69">
        <f>+upper!Y53</f>
        <v>406.44377195110371</v>
      </c>
      <c r="Z53" s="69">
        <f>+upper!Z53</f>
        <v>413.06795126866007</v>
      </c>
      <c r="AA53" s="69">
        <f>+upper!AA53</f>
        <v>416.04386904362889</v>
      </c>
      <c r="AB53" s="69">
        <f>+upper!AB53</f>
        <v>6.7434113621833216</v>
      </c>
      <c r="AC53" s="69">
        <f>+upper!AC53</f>
        <v>17.147661325615374</v>
      </c>
      <c r="AD53" s="69">
        <f>+upper!AD53</f>
        <v>18.216991342309267</v>
      </c>
      <c r="AE53" s="69">
        <f>+upper!AE53</f>
        <v>19.345446622928183</v>
      </c>
      <c r="AF53" s="69">
        <f>+upper!AF53</f>
        <v>20.535320677809075</v>
      </c>
      <c r="AG53" s="69">
        <f>+upper!AG53</f>
        <v>21.788841949479032</v>
      </c>
      <c r="AH53" s="69">
        <f>+upper!AH53</f>
        <v>23.108138547568558</v>
      </c>
      <c r="AI53" s="69">
        <f>+upper!AI53</f>
        <v>24.495195547282712</v>
      </c>
      <c r="AJ53" s="69">
        <f>+upper!AJ53</f>
        <v>25.95180333500554</v>
      </c>
      <c r="AK53" s="69">
        <f>+upper!AK53</f>
        <v>27.479495130232792</v>
      </c>
      <c r="AL53" s="69">
        <f>+upper!AL53</f>
        <v>29.079471358502349</v>
      </c>
      <c r="AM53" s="69">
        <f>+upper!AM53</f>
        <v>30.752507961104779</v>
      </c>
      <c r="AN53" s="69">
        <f>+upper!AN53</f>
        <v>33.562871697976533</v>
      </c>
      <c r="AO53" s="69">
        <f>+upper!AO53</f>
        <v>36.580401606142132</v>
      </c>
      <c r="AP53" s="69">
        <f>+upper!AP53</f>
        <v>42.137616829933023</v>
      </c>
      <c r="AQ53" s="69">
        <f>+upper!AQ53</f>
        <v>49.13062902808678</v>
      </c>
      <c r="AR53" s="69">
        <f>+upper!AR53</f>
        <v>55.922564979440629</v>
      </c>
      <c r="AS53" s="69">
        <f>+upper!AS53</f>
        <v>62.404671728303867</v>
      </c>
      <c r="AT53" s="69">
        <f>+upper!AT53</f>
        <v>76.703139482733633</v>
      </c>
      <c r="AU53" s="69">
        <f>+upper!AU53</f>
        <v>95.363380724542523</v>
      </c>
      <c r="AV53" s="69">
        <f>+upper!AV53</f>
        <v>112.64362635568946</v>
      </c>
      <c r="AW53" s="69">
        <f>+upper!AW53</f>
        <v>139.84783363728036</v>
      </c>
      <c r="AX53" s="69">
        <f>+upper!AX53</f>
        <v>168.45944685833192</v>
      </c>
      <c r="AY53" s="69">
        <f>+upper!AY53</f>
        <v>200.88179151972184</v>
      </c>
      <c r="AZ53" s="69">
        <f>+upper!AZ53</f>
        <v>212.30414617989928</v>
      </c>
      <c r="BA53" s="69">
        <f>+upper!BA53</f>
        <v>265.50014520704946</v>
      </c>
      <c r="BB53" s="69">
        <f>+upper!BB53</f>
        <v>374.29085648108776</v>
      </c>
      <c r="BC53" s="69">
        <f>+upper!BC53</f>
        <v>492.48</v>
      </c>
      <c r="BD53" s="69">
        <f>+upper!BD53</f>
        <v>503.846</v>
      </c>
      <c r="BE53" s="69">
        <f>+upper!BE53</f>
        <v>515.10800000000006</v>
      </c>
      <c r="BF53" s="69">
        <f>+upper!BF53</f>
        <v>517.14</v>
      </c>
      <c r="BG53" s="69">
        <f>+upper!BG53</f>
        <v>494.9</v>
      </c>
      <c r="BH53" s="69">
        <f>+upper!BH53</f>
        <v>494.9</v>
      </c>
      <c r="BI53" s="69">
        <f>+upper!BI53</f>
        <v>494.9</v>
      </c>
      <c r="BJ53" s="69">
        <f>+upper!BJ53</f>
        <v>505</v>
      </c>
      <c r="BK53" s="69">
        <f>+upper!BK53</f>
        <v>505</v>
      </c>
      <c r="BL53" s="69">
        <f>+upper!BL53</f>
        <v>484.8</v>
      </c>
      <c r="BM53" s="69">
        <f>+upper!BM53</f>
        <v>499.95</v>
      </c>
      <c r="BN53" s="69">
        <f>+upper!BN53</f>
        <v>505</v>
      </c>
      <c r="BO53" s="69">
        <f>+upper!BO53</f>
        <v>505</v>
      </c>
      <c r="BP53" s="69">
        <f>+upper!BP53</f>
        <v>505</v>
      </c>
      <c r="BQ53" s="69">
        <f>+upper!BQ53</f>
        <v>570.65</v>
      </c>
      <c r="BR53" s="69">
        <f>+upper!BR53</f>
        <v>595.9</v>
      </c>
      <c r="BS53" s="69">
        <f>+upper!BS53</f>
        <v>590.85</v>
      </c>
      <c r="BT53" s="69">
        <f>+upper!BT53</f>
        <v>632.26</v>
      </c>
      <c r="BU53" s="69">
        <f>+upper!BU53</f>
        <v>661.34799999999564</v>
      </c>
      <c r="BV53" s="69">
        <f>+upper!BV53</f>
        <v>675.52839999998912</v>
      </c>
      <c r="BW53" s="69">
        <f>+upper!BW53</f>
        <v>697.30399999998679</v>
      </c>
      <c r="BX53" s="69">
        <f>+upper!BX53</f>
        <v>721.21271999998544</v>
      </c>
      <c r="BY53" s="69">
        <f>+upper!BY53</f>
        <v>749.19645333331721</v>
      </c>
      <c r="BZ53" s="69">
        <f>+upper!BZ53</f>
        <v>768.08013155553624</v>
      </c>
      <c r="CA53" s="69">
        <f>+upper!CA53</f>
        <v>789.96897125923022</v>
      </c>
    </row>
    <row r="54" spans="1:79" x14ac:dyDescent="0.2">
      <c r="A54" s="9">
        <f>+data!B56</f>
        <v>191</v>
      </c>
      <c r="B54" s="69">
        <f>+upper!B54</f>
        <v>0</v>
      </c>
      <c r="C54" s="69">
        <f>+upper!C54</f>
        <v>0</v>
      </c>
      <c r="D54" s="69">
        <f>+upper!D54</f>
        <v>0</v>
      </c>
      <c r="E54" s="69">
        <f>+upper!E54</f>
        <v>0</v>
      </c>
      <c r="F54" s="69">
        <f>+upper!F54</f>
        <v>0</v>
      </c>
      <c r="G54" s="69">
        <f>+upper!G54</f>
        <v>6.4619309695495506</v>
      </c>
      <c r="H54" s="69">
        <f>+upper!H54</f>
        <v>33.840635415917959</v>
      </c>
      <c r="I54" s="69">
        <f>+upper!I54</f>
        <v>177.1884413617243</v>
      </c>
      <c r="J54" s="69">
        <f>+upper!J54</f>
        <v>287.00958295521025</v>
      </c>
      <c r="K54" s="69">
        <f>+upper!K54</f>
        <v>454.89467546302791</v>
      </c>
      <c r="L54" s="69">
        <f>+upper!L54</f>
        <v>693.00859625393798</v>
      </c>
      <c r="M54" s="69">
        <f>+upper!M54</f>
        <v>679.64592059890788</v>
      </c>
      <c r="N54" s="69">
        <f>+upper!N54</f>
        <v>666.32116787719451</v>
      </c>
      <c r="O54" s="69">
        <f>+upper!O54</f>
        <v>652.38442043666305</v>
      </c>
      <c r="P54" s="69">
        <f>+upper!P54</f>
        <v>637.79815725618971</v>
      </c>
      <c r="Q54" s="69">
        <f>+upper!Q54</f>
        <v>622.51869813261158</v>
      </c>
      <c r="R54" s="69">
        <f>+upper!R54</f>
        <v>606.49456387622001</v>
      </c>
      <c r="S54" s="69">
        <f>+upper!S54</f>
        <v>589.66425498214949</v>
      </c>
      <c r="T54" s="69">
        <f>+upper!T54</f>
        <v>571.953182397266</v>
      </c>
      <c r="U54" s="69">
        <f>+upper!U54</f>
        <v>553.26932893805508</v>
      </c>
      <c r="V54" s="69">
        <f>+upper!V54</f>
        <v>533.496951478357</v>
      </c>
      <c r="W54" s="69">
        <f>+upper!W54</f>
        <v>533.43717288116375</v>
      </c>
      <c r="X54" s="69">
        <f>+upper!X54</f>
        <v>529.37589459369235</v>
      </c>
      <c r="Y54" s="69">
        <f>+upper!Y54</f>
        <v>520.96108717613731</v>
      </c>
      <c r="Z54" s="69">
        <f>+upper!Z54</f>
        <v>507.68014803494276</v>
      </c>
      <c r="AA54" s="69">
        <f>+upper!AA54</f>
        <v>488.75284598134283</v>
      </c>
      <c r="AB54" s="69">
        <f>+upper!AB54</f>
        <v>541.70788402228584</v>
      </c>
      <c r="AC54" s="69">
        <f>+upper!AC54</f>
        <v>480.30467947686907</v>
      </c>
      <c r="AD54" s="69">
        <f>+upper!AD54</f>
        <v>481.51689244153255</v>
      </c>
      <c r="AE54" s="69">
        <f>+upper!AE54</f>
        <v>491.26375682387032</v>
      </c>
      <c r="AF54" s="69">
        <f>+upper!AF54</f>
        <v>500.95521243114661</v>
      </c>
      <c r="AG54" s="69">
        <f>+upper!AG54</f>
        <v>510.56258330936123</v>
      </c>
      <c r="AH54" s="69">
        <f>+upper!AH54</f>
        <v>520.05365532755923</v>
      </c>
      <c r="AI54" s="69">
        <f>+upper!AI54</f>
        <v>529.39219399777357</v>
      </c>
      <c r="AJ54" s="69">
        <f>+upper!AJ54</f>
        <v>538.53737472674425</v>
      </c>
      <c r="AK54" s="69">
        <f>+upper!AK54</f>
        <v>547.44310445346969</v>
      </c>
      <c r="AL54" s="69">
        <f>+upper!AL54</f>
        <v>556.05720724434138</v>
      </c>
      <c r="AM54" s="69">
        <f>+upper!AM54</f>
        <v>564.32043767294306</v>
      </c>
      <c r="AN54" s="69">
        <f>+upper!AN54</f>
        <v>572.16527365798311</v>
      </c>
      <c r="AO54" s="69">
        <f>+upper!AO54</f>
        <v>590.53311700423887</v>
      </c>
      <c r="AP54" s="69">
        <f>+upper!AP54</f>
        <v>608.78553126707561</v>
      </c>
      <c r="AQ54" s="69">
        <f>+upper!AQ54</f>
        <v>626.79101800801982</v>
      </c>
      <c r="AR54" s="69">
        <f>+upper!AR54</f>
        <v>644.39035810234304</v>
      </c>
      <c r="AS54" s="69">
        <f>+upper!AS54</f>
        <v>661.39003939324414</v>
      </c>
      <c r="AT54" s="69">
        <f>+upper!AT54</f>
        <v>707.8995990667546</v>
      </c>
      <c r="AU54" s="69">
        <f>+upper!AU54</f>
        <v>756.01797316768057</v>
      </c>
      <c r="AV54" s="69">
        <f>+upper!AV54</f>
        <v>805.32788223843511</v>
      </c>
      <c r="AW54" s="69">
        <f>+upper!AW54</f>
        <v>855.21998156160817</v>
      </c>
      <c r="AX54" s="69">
        <f>+upper!AX54</f>
        <v>910.0366532665638</v>
      </c>
      <c r="AY54" s="69">
        <f>+upper!AY54</f>
        <v>994.18599592311523</v>
      </c>
      <c r="AZ54" s="69">
        <f>+upper!AZ54</f>
        <v>1079.777742726747</v>
      </c>
      <c r="BA54" s="69">
        <f>+upper!BA54</f>
        <v>1163.6470135922525</v>
      </c>
      <c r="BB54" s="69">
        <f>+upper!BB54</f>
        <v>1240.4850274134776</v>
      </c>
      <c r="BC54" s="69">
        <f>+upper!BC54</f>
        <v>1196.1126796946567</v>
      </c>
      <c r="BD54" s="69">
        <f>+upper!BD54</f>
        <v>1166.2900167938933</v>
      </c>
      <c r="BE54" s="69">
        <f>+upper!BE54</f>
        <v>1116.2756995419847</v>
      </c>
      <c r="BF54" s="69">
        <f>+upper!BF54</f>
        <v>1091.2990003053435</v>
      </c>
      <c r="BG54" s="69">
        <f>+upper!BG54</f>
        <v>920.11</v>
      </c>
      <c r="BH54" s="69">
        <f>+upper!BH54</f>
        <v>932.23</v>
      </c>
      <c r="BI54" s="69">
        <f>+upper!BI54</f>
        <v>937.28</v>
      </c>
      <c r="BJ54" s="69">
        <f>+upper!BJ54</f>
        <v>944.35</v>
      </c>
      <c r="BK54" s="69">
        <f>+upper!BK54</f>
        <v>926.17</v>
      </c>
      <c r="BL54" s="69">
        <f>+upper!BL54</f>
        <v>955.46</v>
      </c>
      <c r="BM54" s="69">
        <f>+upper!BM54</f>
        <v>966.57</v>
      </c>
      <c r="BN54" s="69">
        <f>+upper!BN54</f>
        <v>941.32</v>
      </c>
      <c r="BO54" s="69">
        <f>+upper!BO54</f>
        <v>955.46</v>
      </c>
      <c r="BP54" s="69">
        <f>+upper!BP54</f>
        <v>966.57</v>
      </c>
      <c r="BQ54" s="69">
        <f>+upper!BQ54</f>
        <v>998.28399999999999</v>
      </c>
      <c r="BR54" s="69">
        <f>+upper!BR54</f>
        <v>989.49700000000007</v>
      </c>
      <c r="BS54" s="69">
        <f>+upper!BS54</f>
        <v>992.05230000000006</v>
      </c>
      <c r="BT54" s="69">
        <f>+upper!BT54</f>
        <v>1009.20614</v>
      </c>
      <c r="BU54" s="69">
        <f>+upper!BU54</f>
        <v>1014.8340620000005</v>
      </c>
      <c r="BV54" s="69">
        <f>+upper!BV54</f>
        <v>1016.6174796000007</v>
      </c>
      <c r="BW54" s="69">
        <f>+upper!BW54</f>
        <v>1021.898406</v>
      </c>
      <c r="BX54" s="69">
        <f>+upper!BX54</f>
        <v>1031.4839470133334</v>
      </c>
      <c r="BY54" s="69">
        <f>+upper!BY54</f>
        <v>1038.0505675022216</v>
      </c>
      <c r="BZ54" s="69">
        <f>+upper!BZ54</f>
        <v>1041.9603722477029</v>
      </c>
      <c r="CA54" s="69">
        <f>+upper!CA54</f>
        <v>1048.4257746563937</v>
      </c>
    </row>
    <row r="55" spans="1:79" x14ac:dyDescent="0.2">
      <c r="A55" s="9">
        <f>+data!B57</f>
        <v>192</v>
      </c>
      <c r="B55" s="69">
        <f>+upper!B55</f>
        <v>0</v>
      </c>
      <c r="C55" s="69">
        <f>+upper!C55</f>
        <v>0</v>
      </c>
      <c r="D55" s="69">
        <f>+upper!D55</f>
        <v>0</v>
      </c>
      <c r="E55" s="69">
        <f>+upper!E55</f>
        <v>0</v>
      </c>
      <c r="F55" s="69">
        <f>+upper!F55</f>
        <v>0</v>
      </c>
      <c r="G55" s="69">
        <f>+upper!G55</f>
        <v>0</v>
      </c>
      <c r="H55" s="69">
        <f>+upper!H55</f>
        <v>0</v>
      </c>
      <c r="I55" s="69">
        <f>+upper!I55</f>
        <v>0</v>
      </c>
      <c r="J55" s="69">
        <f>+upper!J55</f>
        <v>0</v>
      </c>
      <c r="K55" s="69">
        <f>+upper!K55</f>
        <v>0</v>
      </c>
      <c r="L55" s="69">
        <f>+upper!L55</f>
        <v>0</v>
      </c>
      <c r="M55" s="69">
        <f>+upper!M55</f>
        <v>1.4988023520014027</v>
      </c>
      <c r="N55" s="69">
        <f>+upper!N55</f>
        <v>1.8219029368276289</v>
      </c>
      <c r="O55" s="69">
        <f>+upper!O55</f>
        <v>2.2132016991019414</v>
      </c>
      <c r="P55" s="69">
        <f>+upper!P55</f>
        <v>2.6866829294279717</v>
      </c>
      <c r="Q55" s="69">
        <f>+upper!Q55</f>
        <v>3.2590790479582412</v>
      </c>
      <c r="R55" s="69">
        <f>+upper!R55</f>
        <v>3.9503744538141068</v>
      </c>
      <c r="S55" s="69">
        <f>+upper!S55</f>
        <v>4.7843900760214702</v>
      </c>
      <c r="T55" s="69">
        <f>+upper!T55</f>
        <v>5.7894574047305429</v>
      </c>
      <c r="U55" s="69">
        <f>+upper!U55</f>
        <v>6.9991899934958663</v>
      </c>
      <c r="V55" s="69">
        <f>+upper!V55</f>
        <v>8.4533585974411203</v>
      </c>
      <c r="W55" s="69">
        <f>+upper!W55</f>
        <v>10.198872718873409</v>
      </c>
      <c r="X55" s="69">
        <f>+upper!X55</f>
        <v>12.290865605108207</v>
      </c>
      <c r="Y55" s="69">
        <f>+upper!Y55</f>
        <v>14.793870570278401</v>
      </c>
      <c r="Z55" s="69">
        <f>+upper!Z55</f>
        <v>17.783062268228953</v>
      </c>
      <c r="AA55" s="69">
        <f>+upper!AA55</f>
        <v>21.345514830794038</v>
      </c>
      <c r="AB55" s="69">
        <f>+upper!AB55</f>
        <v>25.581396027956423</v>
      </c>
      <c r="AC55" s="69">
        <f>+upper!AC55</f>
        <v>30.60496737971437</v>
      </c>
      <c r="AD55" s="69">
        <f>+upper!AD55</f>
        <v>35.205639569728632</v>
      </c>
      <c r="AE55" s="69">
        <f>+upper!AE55</f>
        <v>40.494715960297647</v>
      </c>
      <c r="AF55" s="69">
        <f>+upper!AF55</f>
        <v>46.57466487468934</v>
      </c>
      <c r="AG55" s="69">
        <f>+upper!AG55</f>
        <v>53.563115766438777</v>
      </c>
      <c r="AH55" s="69">
        <f>+upper!AH55</f>
        <v>61.595086952708222</v>
      </c>
      <c r="AI55" s="69">
        <f>+upper!AI55</f>
        <v>70.825538040645057</v>
      </c>
      <c r="AJ55" s="69">
        <f>+upper!AJ55</f>
        <v>81.432293917609613</v>
      </c>
      <c r="AK55" s="69">
        <f>+upper!AK55</f>
        <v>93.619393864009311</v>
      </c>
      <c r="AL55" s="69">
        <f>+upper!AL55</f>
        <v>107.62092697603249</v>
      </c>
      <c r="AM55" s="69">
        <f>+upper!AM55</f>
        <v>123.70542378477361</v>
      </c>
      <c r="AN55" s="69">
        <f>+upper!AN55</f>
        <v>142.18088387553786</v>
      </c>
      <c r="AO55" s="69">
        <f>+upper!AO55</f>
        <v>163.40053061379422</v>
      </c>
      <c r="AP55" s="69">
        <f>+upper!AP55</f>
        <v>202.72163872471751</v>
      </c>
      <c r="AQ55" s="69">
        <f>+upper!AQ55</f>
        <v>250.55661241495665</v>
      </c>
      <c r="AR55" s="69">
        <f>+upper!AR55</f>
        <v>309.64872374432292</v>
      </c>
      <c r="AS55" s="69">
        <f>+upper!AS55</f>
        <v>324.82403667278101</v>
      </c>
      <c r="AT55" s="69">
        <f>+upper!AT55</f>
        <v>339.5779529194549</v>
      </c>
      <c r="AU55" s="69">
        <f>+upper!AU55</f>
        <v>359.12184957632911</v>
      </c>
      <c r="AV55" s="69">
        <f>+upper!AV55</f>
        <v>380.26073468536657</v>
      </c>
      <c r="AW55" s="69">
        <f>+upper!AW55</f>
        <v>402.60102390522974</v>
      </c>
      <c r="AX55" s="69">
        <f>+upper!AX55</f>
        <v>526.10898603741407</v>
      </c>
      <c r="AY55" s="69">
        <f>+upper!AY55</f>
        <v>718.48617597973112</v>
      </c>
      <c r="AZ55" s="69">
        <f>+upper!AZ55</f>
        <v>935.902736231772</v>
      </c>
      <c r="BA55" s="69">
        <f>+upper!BA55</f>
        <v>1033.1338024721615</v>
      </c>
      <c r="BB55" s="69">
        <f>+upper!BB55</f>
        <v>1412.455813640383</v>
      </c>
      <c r="BC55" s="69">
        <f>+upper!BC55</f>
        <v>1692.9</v>
      </c>
      <c r="BD55" s="69">
        <f>+upper!BD55</f>
        <v>2669.4639999999999</v>
      </c>
      <c r="BE55" s="69">
        <f>+upper!BE55</f>
        <v>3389.94</v>
      </c>
      <c r="BF55" s="69">
        <f>+upper!BF55</f>
        <v>3894.7739999999999</v>
      </c>
      <c r="BG55" s="69">
        <f>+upper!BG55</f>
        <v>4094.54</v>
      </c>
      <c r="BH55" s="69">
        <f>+upper!BH55</f>
        <v>4293.51</v>
      </c>
      <c r="BI55" s="69">
        <f>+upper!BI55</f>
        <v>4279.37</v>
      </c>
      <c r="BJ55" s="69">
        <f>+upper!BJ55</f>
        <v>4223.82</v>
      </c>
      <c r="BK55" s="69">
        <f>+upper!BK55</f>
        <v>4175.34</v>
      </c>
      <c r="BL55" s="69">
        <f>+upper!BL55</f>
        <v>4137.97</v>
      </c>
      <c r="BM55" s="69">
        <f>+upper!BM55</f>
        <v>4101.6099999999997</v>
      </c>
      <c r="BN55" s="69">
        <f>+upper!BN55</f>
        <v>4030.91</v>
      </c>
      <c r="BO55" s="69">
        <f>+upper!BO55</f>
        <v>3939</v>
      </c>
      <c r="BP55" s="69">
        <f>+upper!BP55</f>
        <v>4065.25</v>
      </c>
      <c r="BQ55" s="69">
        <f>+upper!BQ55</f>
        <v>4014.75</v>
      </c>
      <c r="BR55" s="69">
        <f>+upper!BR55</f>
        <v>4013.7400000000002</v>
      </c>
      <c r="BS55" s="69">
        <f>+upper!BS55</f>
        <v>3607.7200000000003</v>
      </c>
      <c r="BT55" s="69">
        <f>+upper!BT55</f>
        <v>3713.871000000006</v>
      </c>
      <c r="BU55" s="69">
        <f>+upper!BU55</f>
        <v>3550.1297999999811</v>
      </c>
      <c r="BV55" s="69">
        <f>+upper!BV55</f>
        <v>3411.3093399999848</v>
      </c>
      <c r="BW55" s="69">
        <f>+upper!BW55</f>
        <v>3288.3983999999673</v>
      </c>
      <c r="BX55" s="69">
        <f>+upper!BX55</f>
        <v>3159.5599719999527</v>
      </c>
      <c r="BY55" s="69">
        <f>+upper!BY55</f>
        <v>3089.5609119999704</v>
      </c>
      <c r="BZ55" s="69">
        <f>+upper!BZ55</f>
        <v>2927.1878175999236</v>
      </c>
      <c r="CA55" s="69">
        <f>+upper!CA55</f>
        <v>2816.8116778665776</v>
      </c>
    </row>
    <row r="56" spans="1:79" x14ac:dyDescent="0.2">
      <c r="A56" s="9">
        <f>+data!B58</f>
        <v>196</v>
      </c>
      <c r="B56" s="69">
        <f>+upper!B56</f>
        <v>0</v>
      </c>
      <c r="C56" s="69">
        <f>+upper!C56</f>
        <v>0</v>
      </c>
      <c r="D56" s="69">
        <f>+upper!D56</f>
        <v>0</v>
      </c>
      <c r="E56" s="69">
        <f>+upper!E56</f>
        <v>1.4080442245443492</v>
      </c>
      <c r="F56" s="69">
        <f>+upper!F56</f>
        <v>6.9487896795695141</v>
      </c>
      <c r="G56" s="69">
        <f>+upper!G56</f>
        <v>34.286791182086418</v>
      </c>
      <c r="H56" s="69">
        <f>+upper!H56</f>
        <v>169.14816983162635</v>
      </c>
      <c r="I56" s="69">
        <f>+upper!I56</f>
        <v>209.62815499364575</v>
      </c>
      <c r="J56" s="69">
        <f>+upper!J56</f>
        <v>197.6282125278025</v>
      </c>
      <c r="K56" s="69">
        <f>+upper!K56</f>
        <v>259.8445016569255</v>
      </c>
      <c r="L56" s="69">
        <f>+upper!L56</f>
        <v>320.2308999293096</v>
      </c>
      <c r="M56" s="69">
        <f>+upper!M56</f>
        <v>313.92163941383819</v>
      </c>
      <c r="N56" s="69">
        <f>+upper!N56</f>
        <v>307.21325049487825</v>
      </c>
      <c r="O56" s="69">
        <f>+upper!O56</f>
        <v>300.10008044385415</v>
      </c>
      <c r="P56" s="69">
        <f>+upper!P56</f>
        <v>292.57705683791835</v>
      </c>
      <c r="Q56" s="69">
        <f>+upper!Q56</f>
        <v>284.63975139078968</v>
      </c>
      <c r="R56" s="69">
        <f>+upper!R56</f>
        <v>276.28444808495334</v>
      </c>
      <c r="S56" s="69">
        <f>+upper!S56</f>
        <v>267.50821584628653</v>
      </c>
      <c r="T56" s="69">
        <f>+upper!T56</f>
        <v>258.30898601438764</v>
      </c>
      <c r="U56" s="69">
        <f>+upper!U56</f>
        <v>210.34659949816475</v>
      </c>
      <c r="V56" s="69">
        <f>+upper!V56</f>
        <v>167.24551513182536</v>
      </c>
      <c r="W56" s="69">
        <f>+upper!W56</f>
        <v>154.57702905384312</v>
      </c>
      <c r="X56" s="69">
        <f>+upper!X56</f>
        <v>161.26384399022055</v>
      </c>
      <c r="Y56" s="69">
        <f>+upper!Y56</f>
        <v>173.85241216117299</v>
      </c>
      <c r="Z56" s="69">
        <f>+upper!Z56</f>
        <v>118.87007526589859</v>
      </c>
      <c r="AA56" s="69">
        <f>+upper!AA56</f>
        <v>143.64523398033481</v>
      </c>
      <c r="AB56" s="69">
        <f>+upper!AB56</f>
        <v>77.584687823149849</v>
      </c>
      <c r="AC56" s="69">
        <f>+upper!AC56</f>
        <v>63.514643974435273</v>
      </c>
      <c r="AD56" s="69">
        <f>+upper!AD56</f>
        <v>62.414329921596504</v>
      </c>
      <c r="AE56" s="69">
        <f>+upper!AE56</f>
        <v>61.323567431677759</v>
      </c>
      <c r="AF56" s="69">
        <f>+upper!AF56</f>
        <v>60.242356504679094</v>
      </c>
      <c r="AG56" s="69">
        <f>+upper!AG56</f>
        <v>59.170697140600481</v>
      </c>
      <c r="AH56" s="69">
        <f>+upper!AH56</f>
        <v>58.10858933944192</v>
      </c>
      <c r="AI56" s="69">
        <f>+upper!AI56</f>
        <v>57.056033101203404</v>
      </c>
      <c r="AJ56" s="69">
        <f>+upper!AJ56</f>
        <v>56.013028425884933</v>
      </c>
      <c r="AK56" s="69">
        <f>+upper!AK56</f>
        <v>54.979575313486535</v>
      </c>
      <c r="AL56" s="69">
        <f>+upper!AL56</f>
        <v>53.955673764008182</v>
      </c>
      <c r="AM56" s="69">
        <f>+upper!AM56</f>
        <v>52.941323777449888</v>
      </c>
      <c r="AN56" s="69">
        <f>+upper!AN56</f>
        <v>55.713727197725227</v>
      </c>
      <c r="AO56" s="69">
        <f>+upper!AO56</f>
        <v>58.350919001179754</v>
      </c>
      <c r="AP56" s="69">
        <f>+upper!AP56</f>
        <v>60.854983165177913</v>
      </c>
      <c r="AQ56" s="69">
        <f>+upper!AQ56</f>
        <v>63.228003667084053</v>
      </c>
      <c r="AR56" s="69">
        <f>+upper!AR56</f>
        <v>65.472064484262546</v>
      </c>
      <c r="AS56" s="69">
        <f>+upper!AS56</f>
        <v>71.394742514055295</v>
      </c>
      <c r="AT56" s="69">
        <f>+upper!AT56</f>
        <v>77.03937831784458</v>
      </c>
      <c r="AU56" s="69">
        <f>+upper!AU56</f>
        <v>82.4103732323792</v>
      </c>
      <c r="AV56" s="69">
        <f>+upper!AV56</f>
        <v>87.51212859440804</v>
      </c>
      <c r="AW56" s="69">
        <f>+upper!AW56</f>
        <v>92.349045740679841</v>
      </c>
      <c r="AX56" s="69">
        <f>+upper!AX56</f>
        <v>104.77870326991662</v>
      </c>
      <c r="AY56" s="69">
        <f>+upper!AY56</f>
        <v>117.22364557663761</v>
      </c>
      <c r="AZ56" s="69">
        <f>+upper!AZ56</f>
        <v>129.37231183672139</v>
      </c>
      <c r="BA56" s="69">
        <f>+upper!BA56</f>
        <v>141.27021750249773</v>
      </c>
      <c r="BB56" s="69">
        <f>+upper!BB56</f>
        <v>179.81404226765613</v>
      </c>
      <c r="BC56" s="69">
        <f>+upper!BC56</f>
        <v>205.20000000000002</v>
      </c>
      <c r="BD56" s="69">
        <f>+upper!BD56</f>
        <v>231.994</v>
      </c>
      <c r="BE56" s="69">
        <f>+upper!BE56</f>
        <v>171.024</v>
      </c>
      <c r="BF56" s="69">
        <f>+upper!BF56</f>
        <v>159.19800000000001</v>
      </c>
      <c r="BG56" s="69">
        <f>+upper!BG56</f>
        <v>141.4</v>
      </c>
      <c r="BH56" s="69">
        <f>+upper!BH56</f>
        <v>140.39000000000001</v>
      </c>
      <c r="BI56" s="69">
        <f>+upper!BI56</f>
        <v>140.39000000000001</v>
      </c>
      <c r="BJ56" s="69">
        <f>+upper!BJ56</f>
        <v>157.56</v>
      </c>
      <c r="BK56" s="69">
        <f>+upper!BK56</f>
        <v>156.55000000000001</v>
      </c>
      <c r="BL56" s="69">
        <f>+upper!BL56</f>
        <v>167.66</v>
      </c>
      <c r="BM56" s="69">
        <f>+upper!BM56</f>
        <v>157.56</v>
      </c>
      <c r="BN56" s="69">
        <f>+upper!BN56</f>
        <v>146.75300000000001</v>
      </c>
      <c r="BO56" s="69">
        <f>+upper!BO56</f>
        <v>115.342</v>
      </c>
      <c r="BP56" s="69">
        <f>+upper!BP56</f>
        <v>122.10900000000001</v>
      </c>
      <c r="BQ56" s="69">
        <f>+upper!BQ56</f>
        <v>113.12</v>
      </c>
      <c r="BR56" s="69">
        <f>+upper!BR56</f>
        <v>121.60400000000001</v>
      </c>
      <c r="BS56" s="69">
        <f>+upper!BS56</f>
        <v>122.614</v>
      </c>
      <c r="BT56" s="69">
        <f>+upper!BT56</f>
        <v>123.16950000000028</v>
      </c>
      <c r="BU56" s="69">
        <f>+upper!BU56</f>
        <v>124.0078000000002</v>
      </c>
      <c r="BV56" s="69">
        <f>+upper!BV56</f>
        <v>127.90539000000105</v>
      </c>
      <c r="BW56" s="69">
        <f>+upper!BW56</f>
        <v>130.23950000000073</v>
      </c>
      <c r="BX56" s="69">
        <f>+upper!BX56</f>
        <v>130.91236200000085</v>
      </c>
      <c r="BY56" s="69">
        <f>+upper!BY56</f>
        <v>133.13469866666787</v>
      </c>
      <c r="BZ56" s="69">
        <f>+upper!BZ56</f>
        <v>135.5155873777789</v>
      </c>
      <c r="CA56" s="69">
        <f>+upper!CA56</f>
        <v>137.67586216296411</v>
      </c>
    </row>
    <row r="57" spans="1:79" x14ac:dyDescent="0.2">
      <c r="A57" s="9">
        <f>+data!B59</f>
        <v>203</v>
      </c>
      <c r="B57" s="69">
        <f>+upper!B57</f>
        <v>0</v>
      </c>
      <c r="C57" s="69">
        <f>+upper!C57</f>
        <v>0</v>
      </c>
      <c r="D57" s="69">
        <f>+upper!D57</f>
        <v>0</v>
      </c>
      <c r="E57" s="69">
        <f>+upper!E57</f>
        <v>0</v>
      </c>
      <c r="F57" s="69">
        <f>+upper!F57</f>
        <v>0</v>
      </c>
      <c r="G57" s="69">
        <f>+upper!G57</f>
        <v>6.9586952196081366</v>
      </c>
      <c r="H57" s="69">
        <f>+upper!H57</f>
        <v>41.195475700080173</v>
      </c>
      <c r="I57" s="69">
        <f>+upper!I57</f>
        <v>243.83268049506913</v>
      </c>
      <c r="J57" s="69">
        <f>+upper!J57</f>
        <v>446.84493124288485</v>
      </c>
      <c r="K57" s="69">
        <f>+upper!K57</f>
        <v>801.70113847063783</v>
      </c>
      <c r="L57" s="69">
        <f>+upper!L57</f>
        <v>1384.4302629288977</v>
      </c>
      <c r="M57" s="69">
        <f>+upper!M57</f>
        <v>1339.9536009922554</v>
      </c>
      <c r="N57" s="69">
        <f>+upper!N57</f>
        <v>1295.3844558751405</v>
      </c>
      <c r="O57" s="69">
        <f>+upper!O57</f>
        <v>1250.6930251063191</v>
      </c>
      <c r="P57" s="69">
        <f>+upper!P57</f>
        <v>1205.8436073099738</v>
      </c>
      <c r="Q57" s="69">
        <f>+upper!Q57</f>
        <v>1160.7931355519067</v>
      </c>
      <c r="R57" s="69">
        <f>+upper!R57</f>
        <v>1115.4892357759481</v>
      </c>
      <c r="S57" s="69">
        <f>+upper!S57</f>
        <v>1069.8676136988356</v>
      </c>
      <c r="T57" s="69">
        <f>+upper!T57</f>
        <v>1023.8484712896153</v>
      </c>
      <c r="U57" s="69">
        <f>+upper!U57</f>
        <v>1098.3984236202264</v>
      </c>
      <c r="V57" s="69">
        <f>+upper!V57</f>
        <v>1160.411438930865</v>
      </c>
      <c r="W57" s="69">
        <f>+upper!W57</f>
        <v>1319.4138533286941</v>
      </c>
      <c r="X57" s="69">
        <f>+upper!X57</f>
        <v>1659.9526865157657</v>
      </c>
      <c r="Y57" s="69">
        <f>+upper!Y57</f>
        <v>2337.398840158859</v>
      </c>
      <c r="Z57" s="69">
        <f>+upper!Z57</f>
        <v>1816.6475948760183</v>
      </c>
      <c r="AA57" s="69">
        <f>+upper!AA57</f>
        <v>2015.8053734002935</v>
      </c>
      <c r="AB57" s="69">
        <f>+upper!AB57</f>
        <v>2762.9655019987126</v>
      </c>
      <c r="AC57" s="69">
        <f>+upper!AC57</f>
        <v>2480.3332947551194</v>
      </c>
      <c r="AD57" s="69">
        <f>+upper!AD57</f>
        <v>2503.8859564552108</v>
      </c>
      <c r="AE57" s="69">
        <f>+upper!AE57</f>
        <v>2524.9231915930018</v>
      </c>
      <c r="AF57" s="69">
        <f>+upper!AF57</f>
        <v>2543.423672080502</v>
      </c>
      <c r="AG57" s="69">
        <f>+upper!AG57</f>
        <v>2559.3632481575628</v>
      </c>
      <c r="AH57" s="69">
        <f>+upper!AH57</f>
        <v>2572.7145876540458</v>
      </c>
      <c r="AI57" s="69">
        <f>+upper!AI57</f>
        <v>2583.4467568069372</v>
      </c>
      <c r="AJ57" s="69">
        <f>+upper!AJ57</f>
        <v>2591.5247308382272</v>
      </c>
      <c r="AK57" s="69">
        <f>+upper!AK57</f>
        <v>2596.908819605575</v>
      </c>
      <c r="AL57" s="69">
        <f>+upper!AL57</f>
        <v>2599.5539898972238</v>
      </c>
      <c r="AM57" s="69">
        <f>+upper!AM57</f>
        <v>2599.409061064413</v>
      </c>
      <c r="AN57" s="69">
        <f>+upper!AN57</f>
        <v>2596.4157442614483</v>
      </c>
      <c r="AO57" s="69">
        <f>+upper!AO57</f>
        <v>2590.5074870188087</v>
      </c>
      <c r="AP57" s="69">
        <f>+upper!AP57</f>
        <v>2962.6836084208462</v>
      </c>
      <c r="AQ57" s="69">
        <f>+upper!AQ57</f>
        <v>3313.1275984916274</v>
      </c>
      <c r="AR57" s="69">
        <f>+upper!AR57</f>
        <v>3387.3226743926361</v>
      </c>
      <c r="AS57" s="69">
        <f>+upper!AS57</f>
        <v>3546.5235382408532</v>
      </c>
      <c r="AT57" s="69">
        <f>+upper!AT57</f>
        <v>3719.352385663075</v>
      </c>
      <c r="AU57" s="69">
        <f>+upper!AU57</f>
        <v>3864.8642522243836</v>
      </c>
      <c r="AV57" s="69">
        <f>+upper!AV57</f>
        <v>3963.1013591208975</v>
      </c>
      <c r="AW57" s="69">
        <f>+upper!AW57</f>
        <v>4140.3858288810843</v>
      </c>
      <c r="AX57" s="69">
        <f>+upper!AX57</f>
        <v>4373.1689256882992</v>
      </c>
      <c r="AY57" s="69">
        <f>+upper!AY57</f>
        <v>4390.4238025517825</v>
      </c>
      <c r="AZ57" s="69">
        <f>+upper!AZ57</f>
        <v>4598.9454891876312</v>
      </c>
      <c r="BA57" s="69">
        <f>+upper!BA57</f>
        <v>4033.4889172178264</v>
      </c>
      <c r="BB57" s="69">
        <f>+upper!BB57</f>
        <v>3670.7233316126135</v>
      </c>
      <c r="BC57" s="69">
        <f>+upper!BC57</f>
        <v>3769.8984250102167</v>
      </c>
      <c r="BD57" s="69">
        <f>+upper!BD57</f>
        <v>3696.9807952595015</v>
      </c>
      <c r="BE57" s="69">
        <f>+upper!BE57</f>
        <v>3568.5977519411526</v>
      </c>
      <c r="BF57" s="69">
        <f>+upper!BF57</f>
        <v>3503.6880404577037</v>
      </c>
      <c r="BG57" s="69">
        <f>+upper!BG57</f>
        <v>3352.19</v>
      </c>
      <c r="BH57" s="69">
        <f>+upper!BH57</f>
        <v>3345.12</v>
      </c>
      <c r="BI57" s="69">
        <f>+upper!BI57</f>
        <v>3337.04</v>
      </c>
      <c r="BJ57" s="69">
        <f>+upper!BJ57</f>
        <v>3330.98</v>
      </c>
      <c r="BK57" s="69">
        <f>+upper!BK57</f>
        <v>3325.93</v>
      </c>
      <c r="BL57" s="69">
        <f>+upper!BL57</f>
        <v>3318.86</v>
      </c>
      <c r="BM57" s="69">
        <f>+upper!BM57</f>
        <v>3310.78</v>
      </c>
      <c r="BN57" s="69">
        <f>+upper!BN57</f>
        <v>3303.71</v>
      </c>
      <c r="BO57" s="69">
        <f>+upper!BO57</f>
        <v>3296.64</v>
      </c>
      <c r="BP57" s="69">
        <f>+upper!BP57</f>
        <v>3288.56</v>
      </c>
      <c r="BQ57" s="69">
        <f>+upper!BQ57</f>
        <v>3280.48</v>
      </c>
      <c r="BR57" s="69">
        <f>+upper!BR57</f>
        <v>3272.4</v>
      </c>
      <c r="BS57" s="69">
        <f>+upper!BS57</f>
        <v>3265.33</v>
      </c>
      <c r="BT57" s="69">
        <f>+upper!BT57</f>
        <v>3257.0480000000011</v>
      </c>
      <c r="BU57" s="69">
        <f>+upper!BU57</f>
        <v>3249.3114000000014</v>
      </c>
      <c r="BV57" s="69">
        <f>+upper!BV57</f>
        <v>3241.6071200000006</v>
      </c>
      <c r="BW57" s="69">
        <f>+upper!BW57</f>
        <v>3233.8382000000033</v>
      </c>
      <c r="BX57" s="69">
        <f>+upper!BX57</f>
        <v>3226.0843626666697</v>
      </c>
      <c r="BY57" s="69">
        <f>+upper!BY57</f>
        <v>3218.1803271111121</v>
      </c>
      <c r="BZ57" s="69">
        <f>+upper!BZ57</f>
        <v>3210.4993953185208</v>
      </c>
      <c r="CA57" s="69">
        <f>+upper!CA57</f>
        <v>3202.7107102419754</v>
      </c>
    </row>
    <row r="58" spans="1:79" x14ac:dyDescent="0.2">
      <c r="A58" s="9">
        <f>+data!B60</f>
        <v>204</v>
      </c>
      <c r="B58" s="69">
        <f>+upper!B58</f>
        <v>0</v>
      </c>
      <c r="C58" s="69">
        <f>+upper!C58</f>
        <v>0</v>
      </c>
      <c r="D58" s="69">
        <f>+upper!D58</f>
        <v>0</v>
      </c>
      <c r="E58" s="69">
        <f>+upper!E58</f>
        <v>0</v>
      </c>
      <c r="F58" s="69">
        <f>+upper!F58</f>
        <v>0</v>
      </c>
      <c r="G58" s="69">
        <f>+upper!G58</f>
        <v>3.2008559963041026</v>
      </c>
      <c r="H58" s="69">
        <f>+upper!H58</f>
        <v>15.790889581766905</v>
      </c>
      <c r="I58" s="69">
        <f>+upper!I58</f>
        <v>77.887495910066477</v>
      </c>
      <c r="J58" s="69">
        <f>+upper!J58</f>
        <v>126.63924169494132</v>
      </c>
      <c r="K58" s="69">
        <f>+upper!K58</f>
        <v>205.789578444347</v>
      </c>
      <c r="L58" s="69">
        <f>+upper!L58</f>
        <v>334.20982585589667</v>
      </c>
      <c r="M58" s="69">
        <f>+upper!M58</f>
        <v>375.08595932050451</v>
      </c>
      <c r="N58" s="69">
        <f>+upper!N58</f>
        <v>420.83670323144679</v>
      </c>
      <c r="O58" s="69">
        <f>+upper!O58</f>
        <v>472.02299252315458</v>
      </c>
      <c r="P58" s="69">
        <f>+upper!P58</f>
        <v>529.26689938300194</v>
      </c>
      <c r="Q58" s="69">
        <f>+upper!Q58</f>
        <v>593.25770514401893</v>
      </c>
      <c r="R58" s="69">
        <f>+upper!R58</f>
        <v>664.75846692391781</v>
      </c>
      <c r="S58" s="69">
        <f>+upper!S58</f>
        <v>744.61309757308766</v>
      </c>
      <c r="T58" s="69">
        <f>+upper!T58</f>
        <v>833.75397286660655</v>
      </c>
      <c r="U58" s="69">
        <f>+upper!U58</f>
        <v>933.21007357119959</v>
      </c>
      <c r="V58" s="69">
        <f>+upper!V58</f>
        <v>1044.1156616564349</v>
      </c>
      <c r="W58" s="69">
        <f>+upper!W58</f>
        <v>1167.7194790453418</v>
      </c>
      <c r="X58" s="69">
        <f>+upper!X58</f>
        <v>1305.3944433704912</v>
      </c>
      <c r="Y58" s="69">
        <f>+upper!Y58</f>
        <v>1458.6477975721034</v>
      </c>
      <c r="Z58" s="69">
        <f>+upper!Z58</f>
        <v>1603.6764660768308</v>
      </c>
      <c r="AA58" s="69">
        <f>+upper!AA58</f>
        <v>1740.5085184140162</v>
      </c>
      <c r="AB58" s="69">
        <f>+upper!AB58</f>
        <v>1755.8889995728309</v>
      </c>
      <c r="AC58" s="69">
        <f>+upper!AC58</f>
        <v>1645.1760074702256</v>
      </c>
      <c r="AD58" s="69">
        <f>+upper!AD58</f>
        <v>1506.2835419505911</v>
      </c>
      <c r="AE58" s="69">
        <f>+upper!AE58</f>
        <v>1379.0271849043586</v>
      </c>
      <c r="AF58" s="69">
        <f>+upper!AF58</f>
        <v>1262.4383998271912</v>
      </c>
      <c r="AG58" s="69">
        <f>+upper!AG58</f>
        <v>1155.6288195725995</v>
      </c>
      <c r="AH58" s="69">
        <f>+upper!AH58</f>
        <v>1057.7836423297326</v>
      </c>
      <c r="AI58" s="69">
        <f>+upper!AI58</f>
        <v>968.15556932619825</v>
      </c>
      <c r="AJ58" s="69">
        <f>+upper!AJ58</f>
        <v>886.05923998323976</v>
      </c>
      <c r="AK58" s="69">
        <f>+upper!AK58</f>
        <v>810.86612385691376</v>
      </c>
      <c r="AL58" s="69">
        <f>+upper!AL58</f>
        <v>741.99983201225973</v>
      </c>
      <c r="AM58" s="69">
        <f>+upper!AM58</f>
        <v>678.93181352169836</v>
      </c>
      <c r="AN58" s="69">
        <f>+upper!AN58</f>
        <v>621.17740557575235</v>
      </c>
      <c r="AO58" s="69">
        <f>+upper!AO58</f>
        <v>577.17177401785079</v>
      </c>
      <c r="AP58" s="69">
        <f>+upper!AP58</f>
        <v>536.24157719615084</v>
      </c>
      <c r="AQ58" s="69">
        <f>+upper!AQ58</f>
        <v>498.17420788104562</v>
      </c>
      <c r="AR58" s="69">
        <f>+upper!AR58</f>
        <v>462.77162598360707</v>
      </c>
      <c r="AS58" s="69">
        <f>+upper!AS58</f>
        <v>429.84936787075463</v>
      </c>
      <c r="AT58" s="69">
        <f>+upper!AT58</f>
        <v>434.54217429236451</v>
      </c>
      <c r="AU58" s="69">
        <f>+upper!AU58</f>
        <v>439.24853034666575</v>
      </c>
      <c r="AV58" s="69">
        <f>+upper!AV58</f>
        <v>443.96705609945315</v>
      </c>
      <c r="AW58" s="69">
        <f>+upper!AW58</f>
        <v>448.69631009751458</v>
      </c>
      <c r="AX58" s="69">
        <f>+upper!AX58</f>
        <v>456.05075736926278</v>
      </c>
      <c r="AY58" s="69">
        <f>+upper!AY58</f>
        <v>545.09828275111693</v>
      </c>
      <c r="AZ58" s="69">
        <f>+upper!AZ58</f>
        <v>651.52341011914962</v>
      </c>
      <c r="BA58" s="69">
        <f>+upper!BA58</f>
        <v>778.71540395874069</v>
      </c>
      <c r="BB58" s="69">
        <f>+upper!BB58</f>
        <v>930.72415546760533</v>
      </c>
      <c r="BC58" s="69">
        <f>+upper!BC58</f>
        <v>1026</v>
      </c>
      <c r="BD58" s="69">
        <f>+upper!BD58</f>
        <v>1313.27</v>
      </c>
      <c r="BE58" s="69">
        <f>+upper!BE58</f>
        <v>1613.53</v>
      </c>
      <c r="BF58" s="69">
        <f>+upper!BF58</f>
        <v>1744.08</v>
      </c>
      <c r="BG58" s="69">
        <f>+upper!BG58</f>
        <v>2671.45</v>
      </c>
      <c r="BH58" s="69">
        <f>+upper!BH58</f>
        <v>2742.15</v>
      </c>
      <c r="BI58" s="69">
        <f>+upper!BI58</f>
        <v>2843.15</v>
      </c>
      <c r="BJ58" s="69">
        <f>+upper!BJ58</f>
        <v>2946.17</v>
      </c>
      <c r="BK58" s="69">
        <f>+upper!BK58</f>
        <v>3047.17</v>
      </c>
      <c r="BL58" s="69">
        <f>+upper!BL58</f>
        <v>2999.7</v>
      </c>
      <c r="BM58" s="69">
        <f>+upper!BM58</f>
        <v>2812.85</v>
      </c>
      <c r="BN58" s="69">
        <f>+upper!BN58</f>
        <v>2817.9</v>
      </c>
      <c r="BO58" s="69">
        <f>+upper!BO58</f>
        <v>2873.45</v>
      </c>
      <c r="BP58" s="69">
        <f>+upper!BP58</f>
        <v>2777.5</v>
      </c>
      <c r="BQ58" s="69">
        <f>+upper!BQ58</f>
        <v>2918.9</v>
      </c>
      <c r="BR58" s="69">
        <f>+upper!BR58</f>
        <v>3009.8</v>
      </c>
      <c r="BS58" s="69">
        <f>+upper!BS58</f>
        <v>3181.5</v>
      </c>
      <c r="BT58" s="69">
        <f>+upper!BT58</f>
        <v>3206.75</v>
      </c>
      <c r="BU58" s="69">
        <f>+upper!BU58</f>
        <v>3355.2200000000003</v>
      </c>
      <c r="BV58" s="69">
        <f>+upper!BV58</f>
        <v>3455.3109999999765</v>
      </c>
      <c r="BW58" s="69">
        <f>+upper!BW58</f>
        <v>3562.27</v>
      </c>
      <c r="BX58" s="69">
        <f>+upper!BX58</f>
        <v>3668.3671333332991</v>
      </c>
      <c r="BY58" s="69">
        <f>+upper!BY58</f>
        <v>3765.0016888888813</v>
      </c>
      <c r="BZ58" s="69">
        <f>+upper!BZ58</f>
        <v>3885.9191881481352</v>
      </c>
      <c r="CA58" s="69">
        <f>+upper!CA58</f>
        <v>3984.2146824690899</v>
      </c>
    </row>
    <row r="59" spans="1:79" x14ac:dyDescent="0.2">
      <c r="A59" s="9">
        <f>+data!B61</f>
        <v>208</v>
      </c>
      <c r="B59" s="69">
        <f>+upper!B59</f>
        <v>0</v>
      </c>
      <c r="C59" s="69">
        <f>+upper!C59</f>
        <v>0</v>
      </c>
      <c r="D59" s="69">
        <f>+upper!D59</f>
        <v>0</v>
      </c>
      <c r="E59" s="69">
        <f>+upper!E59</f>
        <v>0</v>
      </c>
      <c r="F59" s="69">
        <f>+upper!F59</f>
        <v>0</v>
      </c>
      <c r="G59" s="69">
        <f>+upper!G59</f>
        <v>0</v>
      </c>
      <c r="H59" s="69">
        <f>+upper!H59</f>
        <v>0</v>
      </c>
      <c r="I59" s="69">
        <f>+upper!I59</f>
        <v>0</v>
      </c>
      <c r="J59" s="69">
        <f>+upper!J59</f>
        <v>0</v>
      </c>
      <c r="K59" s="69">
        <f>+upper!K59</f>
        <v>1.5080116969923523</v>
      </c>
      <c r="L59" s="69">
        <f>+upper!L59</f>
        <v>109.72736510095056</v>
      </c>
      <c r="M59" s="69">
        <f>+upper!M59</f>
        <v>356.01458542417663</v>
      </c>
      <c r="N59" s="69">
        <f>+upper!N59</f>
        <v>379.62807618740476</v>
      </c>
      <c r="O59" s="69">
        <f>+upper!O59</f>
        <v>401.70826984497472</v>
      </c>
      <c r="P59" s="69">
        <f>+upper!P59</f>
        <v>422.24338294029587</v>
      </c>
      <c r="Q59" s="69">
        <f>+upper!Q59</f>
        <v>441.22483681424643</v>
      </c>
      <c r="R59" s="69">
        <f>+upper!R59</f>
        <v>458.64789970481593</v>
      </c>
      <c r="S59" s="69">
        <f>+upper!S59</f>
        <v>474.51232578419751</v>
      </c>
      <c r="T59" s="69">
        <f>+upper!T59</f>
        <v>488.82296579525729</v>
      </c>
      <c r="U59" s="69">
        <f>+upper!U59</f>
        <v>498.40640898873227</v>
      </c>
      <c r="V59" s="69">
        <f>+upper!V59</f>
        <v>512.83100576550078</v>
      </c>
      <c r="W59" s="69">
        <f>+upper!W59</f>
        <v>581.00065099168796</v>
      </c>
      <c r="X59" s="69">
        <f>+upper!X59</f>
        <v>645.95241875376473</v>
      </c>
      <c r="Y59" s="69">
        <f>+upper!Y59</f>
        <v>701.29188295649976</v>
      </c>
      <c r="Z59" s="69">
        <f>+upper!Z59</f>
        <v>452.57362303225614</v>
      </c>
      <c r="AA59" s="69">
        <f>+upper!AA59</f>
        <v>656.60888450952052</v>
      </c>
      <c r="AB59" s="69">
        <f>+upper!AB59</f>
        <v>740.34266724481188</v>
      </c>
      <c r="AC59" s="69">
        <f>+upper!AC59</f>
        <v>817.08438743026636</v>
      </c>
      <c r="AD59" s="69">
        <f>+upper!AD59</f>
        <v>825.20199836344796</v>
      </c>
      <c r="AE59" s="69">
        <f>+upper!AE59</f>
        <v>833.94803644511126</v>
      </c>
      <c r="AF59" s="69">
        <f>+upper!AF59</f>
        <v>843.19480421894616</v>
      </c>
      <c r="AG59" s="69">
        <f>+upper!AG59</f>
        <v>853.01101549894975</v>
      </c>
      <c r="AH59" s="69">
        <f>+upper!AH59</f>
        <v>863.47232171127655</v>
      </c>
      <c r="AI59" s="69">
        <f>+upper!AI59</f>
        <v>888.22860234105849</v>
      </c>
      <c r="AJ59" s="69">
        <f>+upper!AJ59</f>
        <v>898.84408457128416</v>
      </c>
      <c r="AK59" s="69">
        <f>+upper!AK59</f>
        <v>909.10793182373436</v>
      </c>
      <c r="AL59" s="69">
        <f>+upper!AL59</f>
        <v>919.02134774118929</v>
      </c>
      <c r="AM59" s="69">
        <f>+upper!AM59</f>
        <v>928.5855388748173</v>
      </c>
      <c r="AN59" s="69">
        <f>+upper!AN59</f>
        <v>990.66798760210634</v>
      </c>
      <c r="AO59" s="69">
        <f>+upper!AO59</f>
        <v>1051.3510622135661</v>
      </c>
      <c r="AP59" s="69">
        <f>+upper!AP59</f>
        <v>1147.1349693801385</v>
      </c>
      <c r="AQ59" s="69">
        <f>+upper!AQ59</f>
        <v>1210.4619388273136</v>
      </c>
      <c r="AR59" s="69">
        <f>+upper!AR59</f>
        <v>1323.4950769249569</v>
      </c>
      <c r="AS59" s="69">
        <f>+upper!AS59</f>
        <v>1482.0387688852818</v>
      </c>
      <c r="AT59" s="69">
        <f>+upper!AT59</f>
        <v>1632.7199594170529</v>
      </c>
      <c r="AU59" s="69">
        <f>+upper!AU59</f>
        <v>1780.8203437286588</v>
      </c>
      <c r="AV59" s="69">
        <f>+upper!AV59</f>
        <v>1942.4122336611999</v>
      </c>
      <c r="AW59" s="69">
        <f>+upper!AW59</f>
        <v>2145.4504337394728</v>
      </c>
      <c r="AX59" s="69">
        <f>+upper!AX59</f>
        <v>2407.4395903370505</v>
      </c>
      <c r="AY59" s="69">
        <f>+upper!AY59</f>
        <v>2792.6625687043884</v>
      </c>
      <c r="AZ59" s="69">
        <f>+upper!AZ59</f>
        <v>3195.2777969482363</v>
      </c>
      <c r="BA59" s="69">
        <f>+upper!BA59</f>
        <v>3487.4095161877376</v>
      </c>
      <c r="BB59" s="69">
        <f>+upper!BB59</f>
        <v>3488.7367009977138</v>
      </c>
      <c r="BC59" s="69">
        <f>+upper!BC59</f>
        <v>2890.2420000000002</v>
      </c>
      <c r="BD59" s="69">
        <f>+upper!BD59</f>
        <v>2734.8719999999998</v>
      </c>
      <c r="BE59" s="69">
        <f>+upper!BE59</f>
        <v>2700.7539999999999</v>
      </c>
      <c r="BF59" s="69">
        <f>+upper!BF59</f>
        <v>2606.9940000000001</v>
      </c>
      <c r="BG59" s="69">
        <f>+upper!BG59</f>
        <v>2311.89</v>
      </c>
      <c r="BH59" s="69">
        <f>+upper!BH59</f>
        <v>2323</v>
      </c>
      <c r="BI59" s="69">
        <f>+upper!BI59</f>
        <v>2305.83</v>
      </c>
      <c r="BJ59" s="69">
        <f>+upper!BJ59</f>
        <v>2296.7400000000002</v>
      </c>
      <c r="BK59" s="69">
        <f>+upper!BK59</f>
        <v>2298.7600000000002</v>
      </c>
      <c r="BL59" s="69">
        <f>+upper!BL59</f>
        <v>2362.39</v>
      </c>
      <c r="BM59" s="69">
        <f>+upper!BM59</f>
        <v>2376.5300000000002</v>
      </c>
      <c r="BN59" s="69">
        <f>+upper!BN59</f>
        <v>2336.13</v>
      </c>
      <c r="BO59" s="69">
        <f>+upper!BO59</f>
        <v>2431.0700000000002</v>
      </c>
      <c r="BP59" s="69">
        <f>+upper!BP59</f>
        <v>2461.37</v>
      </c>
      <c r="BQ59" s="69">
        <f>+upper!BQ59</f>
        <v>2450.2600000000002</v>
      </c>
      <c r="BR59" s="69">
        <f>+upper!BR59</f>
        <v>2528.0300000000002</v>
      </c>
      <c r="BS59" s="69">
        <f>+upper!BS59</f>
        <v>2448.2400000000002</v>
      </c>
      <c r="BT59" s="69">
        <f>+upper!BT59</f>
        <v>2494.0940000000014</v>
      </c>
      <c r="BU59" s="69">
        <f>+upper!BU59</f>
        <v>2495.4272000000028</v>
      </c>
      <c r="BV59" s="69">
        <f>+upper!BV59</f>
        <v>2500.1297600000021</v>
      </c>
      <c r="BW59" s="69">
        <f>+upper!BW59</f>
        <v>2505.7696000000028</v>
      </c>
      <c r="BX59" s="69">
        <f>+upper!BX59</f>
        <v>2499.8518080000035</v>
      </c>
      <c r="BY59" s="69">
        <f>+upper!BY59</f>
        <v>2520.3642346666734</v>
      </c>
      <c r="BZ59" s="69">
        <f>+upper!BZ59</f>
        <v>2517.6325841777839</v>
      </c>
      <c r="CA59" s="69">
        <f>+upper!CA59</f>
        <v>2523.110453096303</v>
      </c>
    </row>
    <row r="60" spans="1:79" x14ac:dyDescent="0.2">
      <c r="A60" s="9">
        <f>+data!B62</f>
        <v>212</v>
      </c>
      <c r="B60" s="69">
        <f>+upper!B60</f>
        <v>0</v>
      </c>
      <c r="C60" s="69">
        <f>+upper!C60</f>
        <v>0</v>
      </c>
      <c r="D60" s="69">
        <f>+upper!D60</f>
        <v>0</v>
      </c>
      <c r="E60" s="69">
        <f>+upper!E60</f>
        <v>0</v>
      </c>
      <c r="F60" s="69">
        <f>+upper!F60</f>
        <v>0</v>
      </c>
      <c r="G60" s="69">
        <f>+upper!G60</f>
        <v>0</v>
      </c>
      <c r="H60" s="69">
        <f>+upper!H60</f>
        <v>0</v>
      </c>
      <c r="I60" s="69">
        <f>+upper!I60</f>
        <v>0</v>
      </c>
      <c r="J60" s="69">
        <f>+upper!J60</f>
        <v>0</v>
      </c>
      <c r="K60" s="69">
        <f>+upper!K60</f>
        <v>0</v>
      </c>
      <c r="L60" s="69">
        <f>+upper!L60</f>
        <v>0</v>
      </c>
      <c r="M60" s="69">
        <f>+upper!M60</f>
        <v>0.11129708735346119</v>
      </c>
      <c r="N60" s="69">
        <f>+upper!N60</f>
        <v>0.1342802368154202</v>
      </c>
      <c r="O60" s="69">
        <f>+upper!O60</f>
        <v>0.16179073495438559</v>
      </c>
      <c r="P60" s="69">
        <f>+upper!P60</f>
        <v>0.19464711947933092</v>
      </c>
      <c r="Q60" s="69">
        <f>+upper!Q60</f>
        <v>0.23378866848863761</v>
      </c>
      <c r="R60" s="69">
        <f>+upper!R60</f>
        <v>0.28028134443928954</v>
      </c>
      <c r="S60" s="69">
        <f>+upper!S60</f>
        <v>0.33531720594731262</v>
      </c>
      <c r="T60" s="69">
        <f>+upper!T60</f>
        <v>0.40020238029709082</v>
      </c>
      <c r="U60" s="69">
        <f>+upper!U60</f>
        <v>0.47632571611685909</v>
      </c>
      <c r="V60" s="69">
        <f>+upper!V60</f>
        <v>0.56509529299043637</v>
      </c>
      <c r="W60" s="69">
        <f>+upper!W60</f>
        <v>0.66782145476702459</v>
      </c>
      <c r="X60" s="69">
        <f>+upper!X60</f>
        <v>0.78550970070740944</v>
      </c>
      <c r="Y60" s="69">
        <f>+upper!Y60</f>
        <v>0.91849748855877167</v>
      </c>
      <c r="Z60" s="69">
        <f>+upper!Z60</f>
        <v>1.0658087580770146</v>
      </c>
      <c r="AA60" s="69">
        <f>+upper!AA60</f>
        <v>1.223963445831671</v>
      </c>
      <c r="AB60" s="69">
        <f>+upper!AB60</f>
        <v>1.3846274768541671</v>
      </c>
      <c r="AC60" s="69">
        <f>+upper!AC60</f>
        <v>1.5294056841854289</v>
      </c>
      <c r="AD60" s="69">
        <f>+upper!AD60</f>
        <v>1.7490372254286879</v>
      </c>
      <c r="AE60" s="69">
        <f>+upper!AE60</f>
        <v>1.9991931184671095</v>
      </c>
      <c r="AF60" s="69">
        <f>+upper!AF60</f>
        <v>2.2838863222610426</v>
      </c>
      <c r="AG60" s="69">
        <f>+upper!AG60</f>
        <v>2.6076011201902136</v>
      </c>
      <c r="AH60" s="69">
        <f>+upper!AH60</f>
        <v>2.9753329878363544</v>
      </c>
      <c r="AI60" s="69">
        <f>+upper!AI60</f>
        <v>3.3926267428012817</v>
      </c>
      <c r="AJ60" s="69">
        <f>+upper!AJ60</f>
        <v>3.8656106080331551</v>
      </c>
      <c r="AK60" s="69">
        <f>+upper!AK60</f>
        <v>4.4010228051361953</v>
      </c>
      <c r="AL60" s="69">
        <f>+upper!AL60</f>
        <v>5.0062258850455201</v>
      </c>
      <c r="AM60" s="69">
        <f>+upper!AM60</f>
        <v>5.6892020357699558</v>
      </c>
      <c r="AN60" s="69">
        <f>+upper!AN60</f>
        <v>6.4585198369557109</v>
      </c>
      <c r="AO60" s="69">
        <f>+upper!AO60</f>
        <v>7.3232589907868268</v>
      </c>
      <c r="AP60" s="69">
        <f>+upper!AP60</f>
        <v>8.292873880243695</v>
      </c>
      <c r="AQ60" s="69">
        <f>+upper!AQ60</f>
        <v>9.376968490692148</v>
      </c>
      <c r="AR60" s="69">
        <f>+upper!AR60</f>
        <v>10.357199330934307</v>
      </c>
      <c r="AS60" s="69">
        <f>+upper!AS60</f>
        <v>11.943614362183098</v>
      </c>
      <c r="AT60" s="69">
        <f>+upper!AT60</f>
        <v>12.572514478244688</v>
      </c>
      <c r="AU60" s="69">
        <f>+upper!AU60</f>
        <v>12.394607640411058</v>
      </c>
      <c r="AV60" s="69">
        <f>+upper!AV60</f>
        <v>8.4358350176037948</v>
      </c>
      <c r="AW60" s="69">
        <f>+upper!AW60</f>
        <v>11.306669879655171</v>
      </c>
      <c r="AX60" s="69">
        <f>+upper!AX60</f>
        <v>12.879414473838066</v>
      </c>
      <c r="AY60" s="69">
        <f>+upper!AY60</f>
        <v>13.424521412631057</v>
      </c>
      <c r="AZ60" s="69">
        <f>+upper!AZ60</f>
        <v>11.907696172053168</v>
      </c>
      <c r="BA60" s="69">
        <f>+upper!BA60</f>
        <v>16.861682394756688</v>
      </c>
      <c r="BB60" s="69">
        <f>+upper!BB60</f>
        <v>14.958240967772733</v>
      </c>
      <c r="BC60" s="69">
        <f>+upper!BC60</f>
        <v>15.39</v>
      </c>
      <c r="BD60" s="69">
        <f>+upper!BD60</f>
        <v>17.373999999999999</v>
      </c>
      <c r="BE60" s="69">
        <f>+upper!BE60</f>
        <v>17.306000000000001</v>
      </c>
      <c r="BF60" s="69">
        <f>+upper!BF60</f>
        <v>16.224</v>
      </c>
      <c r="BG60" s="69">
        <f>+upper!BG60</f>
        <v>19.190000000000001</v>
      </c>
      <c r="BH60" s="69">
        <f>+upper!BH60</f>
        <v>20.2</v>
      </c>
      <c r="BI60" s="69">
        <f>+upper!BI60</f>
        <v>20.2</v>
      </c>
      <c r="BJ60" s="69">
        <f>+upper!BJ60</f>
        <v>21.21</v>
      </c>
      <c r="BK60" s="69">
        <f>+upper!BK60</f>
        <v>21.21</v>
      </c>
      <c r="BL60" s="69">
        <f>+upper!BL60</f>
        <v>21.21</v>
      </c>
      <c r="BM60" s="69">
        <f>+upper!BM60</f>
        <v>21.21</v>
      </c>
      <c r="BN60" s="69">
        <f>+upper!BN60</f>
        <v>21.21</v>
      </c>
      <c r="BO60" s="69">
        <f>+upper!BO60</f>
        <v>21.21</v>
      </c>
      <c r="BP60" s="69">
        <f>+upper!BP60</f>
        <v>22.725000000000001</v>
      </c>
      <c r="BQ60" s="69">
        <f>+upper!BQ60</f>
        <v>24.240000000000002</v>
      </c>
      <c r="BR60" s="69">
        <f>+upper!BR60</f>
        <v>24.240000000000002</v>
      </c>
      <c r="BS60" s="69">
        <f>+upper!BS60</f>
        <v>24.240000000000002</v>
      </c>
      <c r="BT60" s="69">
        <f>+upper!BT60</f>
        <v>25.603499999999908</v>
      </c>
      <c r="BU60" s="69">
        <f>+upper!BU60</f>
        <v>25.936799999999835</v>
      </c>
      <c r="BV60" s="69">
        <f>+upper!BV60</f>
        <v>26.27918999999989</v>
      </c>
      <c r="BW60" s="69">
        <f>+upper!BW60</f>
        <v>26.754899999999779</v>
      </c>
      <c r="BX60" s="69">
        <f>+upper!BX60</f>
        <v>27.411601999999821</v>
      </c>
      <c r="BY60" s="69">
        <f>+upper!BY60</f>
        <v>28.003125333333099</v>
      </c>
      <c r="BZ60" s="69">
        <f>+upper!BZ60</f>
        <v>28.354677155555365</v>
      </c>
      <c r="CA60" s="69">
        <f>+upper!CA60</f>
        <v>28.915171792592361</v>
      </c>
    </row>
    <row r="61" spans="1:79" x14ac:dyDescent="0.2">
      <c r="A61" s="9">
        <f>+data!B63</f>
        <v>214</v>
      </c>
      <c r="B61" s="69">
        <f>+upper!B61</f>
        <v>0</v>
      </c>
      <c r="C61" s="69">
        <f>+upper!C61</f>
        <v>0</v>
      </c>
      <c r="D61" s="69">
        <f>+upper!D61</f>
        <v>0</v>
      </c>
      <c r="E61" s="69">
        <f>+upper!E61</f>
        <v>0</v>
      </c>
      <c r="F61" s="69">
        <f>+upper!F61</f>
        <v>0</v>
      </c>
      <c r="G61" s="69">
        <f>+upper!G61</f>
        <v>0</v>
      </c>
      <c r="H61" s="69">
        <f>+upper!H61</f>
        <v>0.72174711674186476</v>
      </c>
      <c r="I61" s="69">
        <f>+upper!I61</f>
        <v>2.6699766649741274</v>
      </c>
      <c r="J61" s="69">
        <f>+upper!J61</f>
        <v>3.1498315739718334</v>
      </c>
      <c r="K61" s="69">
        <f>+upper!K61</f>
        <v>3.6903002103973512</v>
      </c>
      <c r="L61" s="69">
        <f>+upper!L61</f>
        <v>4.2832422919947977</v>
      </c>
      <c r="M61" s="69">
        <f>+upper!M61</f>
        <v>5.2292610422496688</v>
      </c>
      <c r="N61" s="69">
        <f>+upper!N61</f>
        <v>6.3814969978133629</v>
      </c>
      <c r="O61" s="69">
        <f>+upper!O61</f>
        <v>7.7841734377977163</v>
      </c>
      <c r="P61" s="69">
        <f>+upper!P61</f>
        <v>9.4908006990902063</v>
      </c>
      <c r="Q61" s="69">
        <f>+upper!Q61</f>
        <v>11.566072838866631</v>
      </c>
      <c r="R61" s="69">
        <f>+upper!R61</f>
        <v>14.088136776599198</v>
      </c>
      <c r="S61" s="69">
        <f>+upper!S61</f>
        <v>17.151302854433155</v>
      </c>
      <c r="T61" s="69">
        <f>+upper!T61</f>
        <v>20.86927728205735</v>
      </c>
      <c r="U61" s="69">
        <f>+upper!U61</f>
        <v>25.379010007117518</v>
      </c>
      <c r="V61" s="69">
        <f>+upper!V61</f>
        <v>30.845266253876936</v>
      </c>
      <c r="W61" s="69">
        <f>+upper!W61</f>
        <v>37.466046330254514</v>
      </c>
      <c r="X61" s="69">
        <f>+upper!X61</f>
        <v>45.478996267642394</v>
      </c>
      <c r="Y61" s="69">
        <f>+upper!Y61</f>
        <v>55.168971263940172</v>
      </c>
      <c r="Z61" s="69">
        <f>+upper!Z61</f>
        <v>66.876934415091739</v>
      </c>
      <c r="AA61" s="69">
        <f>+upper!AA61</f>
        <v>81.010394273898854</v>
      </c>
      <c r="AB61" s="69">
        <f>+upper!AB61</f>
        <v>38.424625493734858</v>
      </c>
      <c r="AC61" s="69">
        <f>+upper!AC61</f>
        <v>38.726704622369155</v>
      </c>
      <c r="AD61" s="69">
        <f>+upper!AD61</f>
        <v>39.978027090290823</v>
      </c>
      <c r="AE61" s="69">
        <f>+upper!AE61</f>
        <v>41.266976258806714</v>
      </c>
      <c r="AF61" s="69">
        <f>+upper!AF61</f>
        <v>42.594541215419788</v>
      </c>
      <c r="AG61" s="69">
        <f>+upper!AG61</f>
        <v>43.961729308565239</v>
      </c>
      <c r="AH61" s="69">
        <f>+upper!AH61</f>
        <v>45.369566004430283</v>
      </c>
      <c r="AI61" s="69">
        <f>+upper!AI61</f>
        <v>46.819094702506135</v>
      </c>
      <c r="AJ61" s="69">
        <f>+upper!AJ61</f>
        <v>48.311376506789877</v>
      </c>
      <c r="AK61" s="69">
        <f>+upper!AK61</f>
        <v>49.847489949373504</v>
      </c>
      <c r="AL61" s="69">
        <f>+upper!AL61</f>
        <v>51.428530662968342</v>
      </c>
      <c r="AM61" s="69">
        <f>+upper!AM61</f>
        <v>53.055610998712915</v>
      </c>
      <c r="AN61" s="69">
        <f>+upper!AN61</f>
        <v>54.729859585402103</v>
      </c>
      <c r="AO61" s="69">
        <f>+upper!AO61</f>
        <v>58.065347135371866</v>
      </c>
      <c r="AP61" s="69">
        <f>+upper!AP61</f>
        <v>61.599096170168359</v>
      </c>
      <c r="AQ61" s="69">
        <f>+upper!AQ61</f>
        <v>65.342486203239858</v>
      </c>
      <c r="AR61" s="69">
        <f>+upper!AR61</f>
        <v>69.307516393146273</v>
      </c>
      <c r="AS61" s="69">
        <f>+upper!AS61</f>
        <v>73.506836419732252</v>
      </c>
      <c r="AT61" s="69">
        <f>+upper!AT61</f>
        <v>95.493378834959259</v>
      </c>
      <c r="AU61" s="69">
        <f>+upper!AU61</f>
        <v>124.04525133006133</v>
      </c>
      <c r="AV61" s="69">
        <f>+upper!AV61</f>
        <v>161.95266604860882</v>
      </c>
      <c r="AW61" s="69">
        <f>+upper!AW61</f>
        <v>210.07729988628421</v>
      </c>
      <c r="AX61" s="69">
        <f>+upper!AX61</f>
        <v>263.96867117289628</v>
      </c>
      <c r="AY61" s="69">
        <f>+upper!AY61</f>
        <v>345.50644043636612</v>
      </c>
      <c r="AZ61" s="69">
        <f>+upper!AZ61</f>
        <v>457.79422866851752</v>
      </c>
      <c r="BA61" s="69">
        <f>+upper!BA61</f>
        <v>546.40036355519169</v>
      </c>
      <c r="BB61" s="69">
        <f>+upper!BB61</f>
        <v>739.72799500579094</v>
      </c>
      <c r="BC61" s="69">
        <f>+upper!BC61</f>
        <v>1015.74</v>
      </c>
      <c r="BD61" s="69">
        <f>+upper!BD61</f>
        <v>1159.97</v>
      </c>
      <c r="BE61" s="69">
        <f>+upper!BE61</f>
        <v>1445.56</v>
      </c>
      <c r="BF61" s="69">
        <f>+upper!BF61</f>
        <v>1368.9</v>
      </c>
      <c r="BG61" s="69">
        <f>+upper!BG61</f>
        <v>1331.18</v>
      </c>
      <c r="BH61" s="69">
        <f>+upper!BH61</f>
        <v>1331.18</v>
      </c>
      <c r="BI61" s="69">
        <f>+upper!BI61</f>
        <v>1331.18</v>
      </c>
      <c r="BJ61" s="69">
        <f>+upper!BJ61</f>
        <v>1282.7</v>
      </c>
      <c r="BK61" s="69">
        <f>+upper!BK61</f>
        <v>1282.7</v>
      </c>
      <c r="BL61" s="69">
        <f>+upper!BL61</f>
        <v>1282.7</v>
      </c>
      <c r="BM61" s="69">
        <f>+upper!BM61</f>
        <v>1282.7</v>
      </c>
      <c r="BN61" s="69">
        <f>+upper!BN61</f>
        <v>1282.7</v>
      </c>
      <c r="BO61" s="69">
        <f>+upper!BO61</f>
        <v>1262.5</v>
      </c>
      <c r="BP61" s="69">
        <f>+upper!BP61</f>
        <v>1282.7</v>
      </c>
      <c r="BQ61" s="69">
        <f>+upper!BQ61</f>
        <v>1272.5999999999999</v>
      </c>
      <c r="BR61" s="69">
        <f>+upper!BR61</f>
        <v>1302.9000000000001</v>
      </c>
      <c r="BS61" s="69">
        <f>+upper!BS61</f>
        <v>1313</v>
      </c>
      <c r="BT61" s="69">
        <f>+upper!BT61</f>
        <v>1323.1</v>
      </c>
      <c r="BU61" s="69">
        <f>+upper!BU61</f>
        <v>1335.22</v>
      </c>
      <c r="BV61" s="69">
        <f>+upper!BV61</f>
        <v>1352.9960000000021</v>
      </c>
      <c r="BW61" s="69">
        <f>+upper!BW61</f>
        <v>1367.54</v>
      </c>
      <c r="BX61" s="69">
        <f>+upper!BX61</f>
        <v>1377.9901333333348</v>
      </c>
      <c r="BY61" s="69">
        <f>+upper!BY61</f>
        <v>1392.5790222222245</v>
      </c>
      <c r="BZ61" s="69">
        <f>+upper!BZ61</f>
        <v>1407.2624770370419</v>
      </c>
      <c r="CA61" s="69">
        <f>+upper!CA61</f>
        <v>1421.2057639506197</v>
      </c>
    </row>
    <row r="62" spans="1:79" x14ac:dyDescent="0.2">
      <c r="A62" s="9">
        <f>+data!B64</f>
        <v>218</v>
      </c>
      <c r="B62" s="69">
        <f>+upper!B62</f>
        <v>0</v>
      </c>
      <c r="C62" s="69">
        <f>+upper!C62</f>
        <v>0</v>
      </c>
      <c r="D62" s="69">
        <f>+upper!D62</f>
        <v>0</v>
      </c>
      <c r="E62" s="69">
        <f>+upper!E62</f>
        <v>0</v>
      </c>
      <c r="F62" s="69">
        <f>+upper!F62</f>
        <v>0</v>
      </c>
      <c r="G62" s="69">
        <f>+upper!G62</f>
        <v>37.055069315891629</v>
      </c>
      <c r="H62" s="69">
        <f>+upper!H62</f>
        <v>121.87000575004362</v>
      </c>
      <c r="I62" s="69">
        <f>+upper!I62</f>
        <v>400.74371260149468</v>
      </c>
      <c r="J62" s="69">
        <f>+upper!J62</f>
        <v>409.21839590091014</v>
      </c>
      <c r="K62" s="69">
        <f>+upper!K62</f>
        <v>409.88319316771202</v>
      </c>
      <c r="L62" s="69">
        <f>+upper!L62</f>
        <v>396.96555075092726</v>
      </c>
      <c r="M62" s="69">
        <f>+upper!M62</f>
        <v>404.40779694638343</v>
      </c>
      <c r="N62" s="69">
        <f>+upper!N62</f>
        <v>411.56816371754041</v>
      </c>
      <c r="O62" s="69">
        <f>+upper!O62</f>
        <v>418.3917722173216</v>
      </c>
      <c r="P62" s="69">
        <f>+upper!P62</f>
        <v>424.81694683173896</v>
      </c>
      <c r="Q62" s="69">
        <f>+upper!Q62</f>
        <v>430.77411993200758</v>
      </c>
      <c r="R62" s="69">
        <f>+upper!R62</f>
        <v>436.18446642115083</v>
      </c>
      <c r="S62" s="69">
        <f>+upper!S62</f>
        <v>440.95817496423632</v>
      </c>
      <c r="T62" s="69">
        <f>+upper!T62</f>
        <v>444.99222178624188</v>
      </c>
      <c r="U62" s="69">
        <f>+upper!U62</f>
        <v>496.97776590417988</v>
      </c>
      <c r="V62" s="69">
        <f>+upper!V62</f>
        <v>542.47966935318857</v>
      </c>
      <c r="W62" s="69">
        <f>+upper!W62</f>
        <v>568.46445257915013</v>
      </c>
      <c r="X62" s="69">
        <f>+upper!X62</f>
        <v>588.99145197248447</v>
      </c>
      <c r="Y62" s="69">
        <f>+upper!Y62</f>
        <v>603.86741911706758</v>
      </c>
      <c r="Z62" s="69">
        <f>+upper!Z62</f>
        <v>612.82345619598482</v>
      </c>
      <c r="AA62" s="69">
        <f>+upper!AA62</f>
        <v>615.47940397613411</v>
      </c>
      <c r="AB62" s="69">
        <f>+upper!AB62</f>
        <v>477.56587826518427</v>
      </c>
      <c r="AC62" s="69">
        <f>+upper!AC62</f>
        <v>440.15560328768225</v>
      </c>
      <c r="AD62" s="69">
        <f>+upper!AD62</f>
        <v>433.95211342338638</v>
      </c>
      <c r="AE62" s="69">
        <f>+upper!AE62</f>
        <v>427.75675810100336</v>
      </c>
      <c r="AF62" s="69">
        <f>+upper!AF62</f>
        <v>421.56926970531697</v>
      </c>
      <c r="AG62" s="69">
        <f>+upper!AG62</f>
        <v>415.38935846841588</v>
      </c>
      <c r="AH62" s="69">
        <f>+upper!AH62</f>
        <v>409.21671055840267</v>
      </c>
      <c r="AI62" s="69">
        <f>+upper!AI62</f>
        <v>403.05098596894561</v>
      </c>
      <c r="AJ62" s="69">
        <f>+upper!AJ62</f>
        <v>396.89181618468973</v>
      </c>
      <c r="AK62" s="69">
        <f>+upper!AK62</f>
        <v>390.7388015938327</v>
      </c>
      <c r="AL62" s="69">
        <f>+upper!AL62</f>
        <v>384.59150861482016</v>
      </c>
      <c r="AM62" s="69">
        <f>+upper!AM62</f>
        <v>378.44946649898822</v>
      </c>
      <c r="AN62" s="69">
        <f>+upper!AN62</f>
        <v>372.31216376493416</v>
      </c>
      <c r="AO62" s="69">
        <f>+upper!AO62</f>
        <v>366.17904421322305</v>
      </c>
      <c r="AP62" s="69">
        <f>+upper!AP62</f>
        <v>449.83186645306716</v>
      </c>
      <c r="AQ62" s="69">
        <f>+upper!AQ62</f>
        <v>505.28956582463394</v>
      </c>
      <c r="AR62" s="69">
        <f>+upper!AR62</f>
        <v>567.41789590851965</v>
      </c>
      <c r="AS62" s="69">
        <f>+upper!AS62</f>
        <v>624.64668665452393</v>
      </c>
      <c r="AT62" s="69">
        <f>+upper!AT62</f>
        <v>679.45274820727593</v>
      </c>
      <c r="AU62" s="69">
        <f>+upper!AU62</f>
        <v>761.80961086980551</v>
      </c>
      <c r="AV62" s="69">
        <f>+upper!AV62</f>
        <v>822.32055079538873</v>
      </c>
      <c r="AW62" s="69">
        <f>+upper!AW62</f>
        <v>887.31226320451572</v>
      </c>
      <c r="AX62" s="69">
        <f>+upper!AX62</f>
        <v>1010.7228520793475</v>
      </c>
      <c r="AY62" s="69">
        <f>+upper!AY62</f>
        <v>1103.0784652802101</v>
      </c>
      <c r="AZ62" s="69">
        <f>+upper!AZ62</f>
        <v>1180.6736086348292</v>
      </c>
      <c r="BA62" s="69">
        <f>+upper!BA62</f>
        <v>1739.5874524729093</v>
      </c>
      <c r="BB62" s="69">
        <f>+upper!BB62</f>
        <v>1996.007322041967</v>
      </c>
      <c r="BC62" s="69">
        <f>+upper!BC62</f>
        <v>2575.2600000000002</v>
      </c>
      <c r="BD62" s="69">
        <f>+upper!BD62</f>
        <v>2611.21</v>
      </c>
      <c r="BE62" s="69">
        <f>+upper!BE62</f>
        <v>2506.3160000000003</v>
      </c>
      <c r="BF62" s="69">
        <f>+upper!BF62</f>
        <v>2965.95</v>
      </c>
      <c r="BG62" s="69">
        <f>+upper!BG62</f>
        <v>3008.79</v>
      </c>
      <c r="BH62" s="69">
        <f>+upper!BH62</f>
        <v>2828</v>
      </c>
      <c r="BI62" s="69">
        <f>+upper!BI62</f>
        <v>2626</v>
      </c>
      <c r="BJ62" s="69">
        <f>+upper!BJ62</f>
        <v>2511.87</v>
      </c>
      <c r="BK62" s="69">
        <f>+upper!BK62</f>
        <v>2548.23</v>
      </c>
      <c r="BL62" s="69">
        <f>+upper!BL62</f>
        <v>2535.1</v>
      </c>
      <c r="BM62" s="69">
        <f>+upper!BM62</f>
        <v>2470.46</v>
      </c>
      <c r="BN62" s="69">
        <f>+upper!BN62</f>
        <v>2439.15</v>
      </c>
      <c r="BO62" s="69">
        <f>+upper!BO62</f>
        <v>2525</v>
      </c>
      <c r="BP62" s="69">
        <f>+upper!BP62</f>
        <v>2573.48</v>
      </c>
      <c r="BQ62" s="69">
        <f>+upper!BQ62</f>
        <v>2603.5780000000004</v>
      </c>
      <c r="BR62" s="69">
        <f>+upper!BR62</f>
        <v>2560.5519999999997</v>
      </c>
      <c r="BS62" s="69">
        <f>+upper!BS62</f>
        <v>2556.2090000000003</v>
      </c>
      <c r="BT62" s="69">
        <f>+upper!BT62</f>
        <v>2578.6108000000008</v>
      </c>
      <c r="BU62" s="69">
        <f>+upper!BU62</f>
        <v>2563.35374</v>
      </c>
      <c r="BV62" s="69">
        <f>+upper!BV62</f>
        <v>2553.7437920000011</v>
      </c>
      <c r="BW62" s="69">
        <f>+upper!BW62</f>
        <v>2547.504820000001</v>
      </c>
      <c r="BX62" s="69">
        <f>+upper!BX62</f>
        <v>2551.2068336000011</v>
      </c>
      <c r="BY62" s="69">
        <f>+upper!BY62</f>
        <v>2545.6442922666683</v>
      </c>
      <c r="BZ62" s="69">
        <f>+upper!BZ62</f>
        <v>2535.9261566577802</v>
      </c>
      <c r="CA62" s="69">
        <f>+upper!CA62</f>
        <v>2533.7898321896314</v>
      </c>
    </row>
    <row r="63" spans="1:79" x14ac:dyDescent="0.2">
      <c r="A63" s="9">
        <f>+data!B65</f>
        <v>222</v>
      </c>
      <c r="B63" s="69">
        <f>+upper!B63</f>
        <v>0</v>
      </c>
      <c r="C63" s="69">
        <f>+upper!C63</f>
        <v>0</v>
      </c>
      <c r="D63" s="69">
        <f>+upper!D63</f>
        <v>0</v>
      </c>
      <c r="E63" s="69">
        <f>+upper!E63</f>
        <v>0</v>
      </c>
      <c r="F63" s="69">
        <f>+upper!F63</f>
        <v>0</v>
      </c>
      <c r="G63" s="69">
        <f>+upper!G63</f>
        <v>4.5674358816581249</v>
      </c>
      <c r="H63" s="69">
        <f>+upper!H63</f>
        <v>15.021789121897839</v>
      </c>
      <c r="I63" s="69">
        <f>+upper!I63</f>
        <v>49.395973238673065</v>
      </c>
      <c r="J63" s="69">
        <f>+upper!J63</f>
        <v>50.234638790155415</v>
      </c>
      <c r="K63" s="69">
        <f>+upper!K63</f>
        <v>49.978889902751284</v>
      </c>
      <c r="L63" s="69">
        <f>+upper!L63</f>
        <v>47.772482676139191</v>
      </c>
      <c r="M63" s="69">
        <f>+upper!M63</f>
        <v>50.361573780637301</v>
      </c>
      <c r="N63" s="69">
        <f>+upper!N63</f>
        <v>53.025318686553597</v>
      </c>
      <c r="O63" s="69">
        <f>+upper!O63</f>
        <v>55.754228871015634</v>
      </c>
      <c r="P63" s="69">
        <f>+upper!P63</f>
        <v>58.535844770107161</v>
      </c>
      <c r="Q63" s="69">
        <f>+upper!Q63</f>
        <v>61.354048079517689</v>
      </c>
      <c r="R63" s="69">
        <f>+upper!R63</f>
        <v>64.188182747365772</v>
      </c>
      <c r="S63" s="69">
        <f>+upper!S63</f>
        <v>67.011912229714881</v>
      </c>
      <c r="T63" s="69">
        <f>+upper!T63</f>
        <v>69.791703913521133</v>
      </c>
      <c r="U63" s="69">
        <f>+upper!U63</f>
        <v>72.484771153863107</v>
      </c>
      <c r="V63" s="69">
        <f>+upper!V63</f>
        <v>75.036199779121048</v>
      </c>
      <c r="W63" s="69">
        <f>+upper!W63</f>
        <v>77.374800304595837</v>
      </c>
      <c r="X63" s="69">
        <f>+upper!X63</f>
        <v>79.406876519386856</v>
      </c>
      <c r="Y63" s="69">
        <f>+upper!Y63</f>
        <v>81.006395662685563</v>
      </c>
      <c r="Z63" s="69">
        <f>+upper!Z63</f>
        <v>81.998510977895975</v>
      </c>
      <c r="AA63" s="69">
        <f>+upper!AA63</f>
        <v>82.129704867927543</v>
      </c>
      <c r="AB63" s="69">
        <f>+upper!AB63</f>
        <v>81.007763215976169</v>
      </c>
      <c r="AC63" s="69">
        <f>+upper!AC63</f>
        <v>77.961910293747351</v>
      </c>
      <c r="AD63" s="69">
        <f>+upper!AD63</f>
        <v>77.255759397062604</v>
      </c>
      <c r="AE63" s="69">
        <f>+upper!AE63</f>
        <v>76.742812471730758</v>
      </c>
      <c r="AF63" s="69">
        <f>+upper!AF63</f>
        <v>76.495839924994584</v>
      </c>
      <c r="AG63" s="69">
        <f>+upper!AG63</f>
        <v>76.616559533290044</v>
      </c>
      <c r="AH63" s="69">
        <f>+upper!AH63</f>
        <v>77.247810515523526</v>
      </c>
      <c r="AI63" s="69">
        <f>+upper!AI63</f>
        <v>78.590980964474483</v>
      </c>
      <c r="AJ63" s="69">
        <f>+upper!AJ63</f>
        <v>80.930955927742559</v>
      </c>
      <c r="AK63" s="69">
        <f>+upper!AK63</f>
        <v>92.775167744855622</v>
      </c>
      <c r="AL63" s="69">
        <f>+upper!AL63</f>
        <v>103.89420533265093</v>
      </c>
      <c r="AM63" s="69">
        <f>+upper!AM63</f>
        <v>114.27243386451542</v>
      </c>
      <c r="AN63" s="69">
        <f>+upper!AN63</f>
        <v>123.89150442942737</v>
      </c>
      <c r="AO63" s="69">
        <f>+upper!AO63</f>
        <v>132.72976323810659</v>
      </c>
      <c r="AP63" s="69">
        <f>+upper!AP63</f>
        <v>149.15720354548557</v>
      </c>
      <c r="AQ63" s="69">
        <f>+upper!AQ63</f>
        <v>164.21668199424894</v>
      </c>
      <c r="AR63" s="69">
        <f>+upper!AR63</f>
        <v>177.85345555362088</v>
      </c>
      <c r="AS63" s="69">
        <f>+upper!AS63</f>
        <v>201.0944505413953</v>
      </c>
      <c r="AT63" s="69">
        <f>+upper!AT63</f>
        <v>221.9262112380101</v>
      </c>
      <c r="AU63" s="69">
        <f>+upper!AU63</f>
        <v>255.01911253961399</v>
      </c>
      <c r="AV63" s="69">
        <f>+upper!AV63</f>
        <v>284.07107312819517</v>
      </c>
      <c r="AW63" s="69">
        <f>+upper!AW63</f>
        <v>308.74893432711769</v>
      </c>
      <c r="AX63" s="69">
        <f>+upper!AX63</f>
        <v>375.9787975455356</v>
      </c>
      <c r="AY63" s="69">
        <f>+upper!AY63</f>
        <v>499.33553665521612</v>
      </c>
      <c r="AZ63" s="69">
        <f>+upper!AZ63</f>
        <v>479.30017808327386</v>
      </c>
      <c r="BA63" s="69">
        <f>+upper!BA63</f>
        <v>548.69953910535992</v>
      </c>
      <c r="BB63" s="69">
        <f>+upper!BB63</f>
        <v>609.14369287367037</v>
      </c>
      <c r="BC63" s="69">
        <f>+upper!BC63</f>
        <v>664.84800000000007</v>
      </c>
      <c r="BD63" s="69">
        <f>+upper!BD63</f>
        <v>638.75</v>
      </c>
      <c r="BE63" s="69">
        <f>+upper!BE63</f>
        <v>814.4</v>
      </c>
      <c r="BF63" s="69">
        <f>+upper!BF63</f>
        <v>821.34</v>
      </c>
      <c r="BG63" s="69">
        <f>+upper!BG63</f>
        <v>909</v>
      </c>
      <c r="BH63" s="69">
        <f>+upper!BH63</f>
        <v>959.5</v>
      </c>
      <c r="BI63" s="69">
        <f>+upper!BI63</f>
        <v>944.35</v>
      </c>
      <c r="BJ63" s="69">
        <f>+upper!BJ63</f>
        <v>935.26</v>
      </c>
      <c r="BK63" s="69">
        <f>+upper!BK63</f>
        <v>983.74</v>
      </c>
      <c r="BL63" s="69">
        <f>+upper!BL63</f>
        <v>938.29</v>
      </c>
      <c r="BM63" s="69">
        <f>+upper!BM63</f>
        <v>846.38</v>
      </c>
      <c r="BN63" s="69">
        <f>+upper!BN63</f>
        <v>875.67</v>
      </c>
      <c r="BO63" s="69">
        <f>+upper!BO63</f>
        <v>925.16</v>
      </c>
      <c r="BP63" s="69">
        <f>+upper!BP63</f>
        <v>916.07</v>
      </c>
      <c r="BQ63" s="69">
        <f>+upper!BQ63</f>
        <v>912.03</v>
      </c>
      <c r="BR63" s="69">
        <f>+upper!BR63</f>
        <v>920.11</v>
      </c>
      <c r="BS63" s="69">
        <f>+upper!BS63</f>
        <v>939.3</v>
      </c>
      <c r="BT63" s="69">
        <f>+upper!BT63</f>
        <v>932.23</v>
      </c>
      <c r="BU63" s="69">
        <f>+upper!BU63</f>
        <v>941.82499999999823</v>
      </c>
      <c r="BV63" s="69">
        <f>+upper!BV63</f>
        <v>950.61199999999894</v>
      </c>
      <c r="BW63" s="69">
        <f>+upper!BW63</f>
        <v>957.7829999999974</v>
      </c>
      <c r="BX63" s="69">
        <f>+upper!BX63</f>
        <v>963.49959999999544</v>
      </c>
      <c r="BY63" s="69">
        <f>+upper!BY63</f>
        <v>968.18599999999492</v>
      </c>
      <c r="BZ63" s="69">
        <f>+upper!BZ63</f>
        <v>977.55341333332774</v>
      </c>
      <c r="CA63" s="69">
        <f>+upper!CA63</f>
        <v>983.61790222221509</v>
      </c>
    </row>
    <row r="64" spans="1:79" x14ac:dyDescent="0.2">
      <c r="A64" s="9">
        <f>+data!B66</f>
        <v>226</v>
      </c>
      <c r="B64" s="69">
        <f>+upper!B64</f>
        <v>0</v>
      </c>
      <c r="C64" s="69">
        <f>+upper!C64</f>
        <v>0</v>
      </c>
      <c r="D64" s="69">
        <f>+upper!D64</f>
        <v>0</v>
      </c>
      <c r="E64" s="69">
        <f>+upper!E64</f>
        <v>0</v>
      </c>
      <c r="F64" s="69">
        <f>+upper!F64</f>
        <v>0</v>
      </c>
      <c r="G64" s="69">
        <f>+upper!G64</f>
        <v>2.0281489839916715</v>
      </c>
      <c r="H64" s="69">
        <f>+upper!H64</f>
        <v>7.5041512407691835</v>
      </c>
      <c r="I64" s="69">
        <f>+upper!I64</f>
        <v>27.760289218385999</v>
      </c>
      <c r="J64" s="69">
        <f>+upper!J64</f>
        <v>32.167443437006618</v>
      </c>
      <c r="K64" s="69">
        <f>+upper!K64</f>
        <v>36.74052513831311</v>
      </c>
      <c r="L64" s="69">
        <f>+upper!L64</f>
        <v>41.010899855938682</v>
      </c>
      <c r="M64" s="69">
        <f>+upper!M64</f>
        <v>44.279305995703247</v>
      </c>
      <c r="N64" s="69">
        <f>+upper!N64</f>
        <v>47.773770456795603</v>
      </c>
      <c r="O64" s="69">
        <f>+upper!O64</f>
        <v>51.504705357742893</v>
      </c>
      <c r="P64" s="69">
        <f>+upper!P64</f>
        <v>55.482055071492987</v>
      </c>
      <c r="Q64" s="69">
        <f>+upper!Q64</f>
        <v>59.71504884684694</v>
      </c>
      <c r="R64" s="69">
        <f>+upper!R64</f>
        <v>64.21189725592734</v>
      </c>
      <c r="S64" s="69">
        <f>+upper!S64</f>
        <v>68.979420343022582</v>
      </c>
      <c r="T64" s="69">
        <f>+upper!T64</f>
        <v>74.022592282405171</v>
      </c>
      <c r="U64" s="69">
        <f>+upper!U64</f>
        <v>80.335783081023081</v>
      </c>
      <c r="V64" s="69">
        <f>+upper!V64</f>
        <v>86.004862490935921</v>
      </c>
      <c r="W64" s="69">
        <f>+upper!W64</f>
        <v>82.755542866414203</v>
      </c>
      <c r="X64" s="69">
        <f>+upper!X64</f>
        <v>79.5123951611303</v>
      </c>
      <c r="Y64" s="69">
        <f>+upper!Y64</f>
        <v>114.4101522233574</v>
      </c>
      <c r="Z64" s="69">
        <f>+upper!Z64</f>
        <v>127.81339442545412</v>
      </c>
      <c r="AA64" s="69">
        <f>+upper!AA64</f>
        <v>139.59550371332114</v>
      </c>
      <c r="AB64" s="69">
        <f>+upper!AB64</f>
        <v>141.42777650620027</v>
      </c>
      <c r="AC64" s="69">
        <f>+upper!AC64</f>
        <v>142.42714770265223</v>
      </c>
      <c r="AD64" s="69">
        <f>+upper!AD64</f>
        <v>141.6004434326133</v>
      </c>
      <c r="AE64" s="69">
        <f>+upper!AE64</f>
        <v>140.76499152590978</v>
      </c>
      <c r="AF64" s="69">
        <f>+upper!AF64</f>
        <v>139.9588381539931</v>
      </c>
      <c r="AG64" s="69">
        <f>+upper!AG64</f>
        <v>139.18542777572159</v>
      </c>
      <c r="AH64" s="69">
        <f>+upper!AH64</f>
        <v>138.44885622483622</v>
      </c>
      <c r="AI64" s="69">
        <f>+upper!AI64</f>
        <v>137.75404174767678</v>
      </c>
      <c r="AJ64" s="69">
        <f>+upper!AJ64</f>
        <v>137.10695524928389</v>
      </c>
      <c r="AK64" s="69">
        <f>+upper!AK64</f>
        <v>136.51493593037435</v>
      </c>
      <c r="AL64" s="69">
        <f>+upper!AL64</f>
        <v>135.9871329873869</v>
      </c>
      <c r="AM64" s="69">
        <f>+upper!AM64</f>
        <v>135.53513844102255</v>
      </c>
      <c r="AN64" s="69">
        <f>+upper!AN64</f>
        <v>135.17391875014101</v>
      </c>
      <c r="AO64" s="69">
        <f>+upper!AO64</f>
        <v>134.92323043635386</v>
      </c>
      <c r="AP64" s="69">
        <f>+upper!AP64</f>
        <v>134.80985335677005</v>
      </c>
      <c r="AQ64" s="69">
        <f>+upper!AQ64</f>
        <v>134.87127634588958</v>
      </c>
      <c r="AR64" s="69">
        <f>+upper!AR64</f>
        <v>135.16212556964155</v>
      </c>
      <c r="AS64" s="69">
        <f>+upper!AS64</f>
        <v>135.76618424307182</v>
      </c>
      <c r="AT64" s="69">
        <f>+upper!AT64</f>
        <v>136.82099354389649</v>
      </c>
      <c r="AU64" s="69">
        <f>+upper!AU64</f>
        <v>138.57478787974466</v>
      </c>
      <c r="AV64" s="69">
        <f>+upper!AV64</f>
        <v>141.54401089809025</v>
      </c>
      <c r="AW64" s="69">
        <f>+upper!AW64</f>
        <v>147.0953109040679</v>
      </c>
      <c r="AX64" s="69">
        <f>+upper!AX64</f>
        <v>162.26747757259321</v>
      </c>
      <c r="AY64" s="69">
        <f>+upper!AY64</f>
        <v>170.45737829488507</v>
      </c>
      <c r="AZ64" s="69">
        <f>+upper!AZ64</f>
        <v>178.5116575861957</v>
      </c>
      <c r="BA64" s="69">
        <f>+upper!BA64</f>
        <v>186.43036852936945</v>
      </c>
      <c r="BB64" s="69">
        <f>+upper!BB64</f>
        <v>194.21355813523886</v>
      </c>
      <c r="BC64" s="69">
        <f>+upper!BC64</f>
        <v>215.46</v>
      </c>
      <c r="BD64" s="69">
        <f>+upper!BD64</f>
        <v>229.95000000000002</v>
      </c>
      <c r="BE64" s="69">
        <f>+upper!BE64</f>
        <v>234.14000000000001</v>
      </c>
      <c r="BF64" s="69">
        <f>+upper!BF64</f>
        <v>233.22</v>
      </c>
      <c r="BG64" s="69">
        <f>+upper!BG64</f>
        <v>232.3</v>
      </c>
      <c r="BH64" s="69">
        <f>+upper!BH64</f>
        <v>232.3</v>
      </c>
      <c r="BI64" s="69">
        <f>+upper!BI64</f>
        <v>222.2</v>
      </c>
      <c r="BJ64" s="69">
        <f>+upper!BJ64</f>
        <v>222.2</v>
      </c>
      <c r="BK64" s="69">
        <f>+upper!BK64</f>
        <v>222.2</v>
      </c>
      <c r="BL64" s="69">
        <f>+upper!BL64</f>
        <v>222.2</v>
      </c>
      <c r="BM64" s="69">
        <f>+upper!BM64</f>
        <v>212.1</v>
      </c>
      <c r="BN64" s="69">
        <f>+upper!BN64</f>
        <v>212.1</v>
      </c>
      <c r="BO64" s="69">
        <f>+upper!BO64</f>
        <v>208.06</v>
      </c>
      <c r="BP64" s="69">
        <f>+upper!BP64</f>
        <v>204.02</v>
      </c>
      <c r="BQ64" s="69">
        <f>+upper!BQ64</f>
        <v>191.9</v>
      </c>
      <c r="BR64" s="69">
        <f>+upper!BR64</f>
        <v>181.8</v>
      </c>
      <c r="BS64" s="69">
        <f>+upper!BS64</f>
        <v>181.8</v>
      </c>
      <c r="BT64" s="69">
        <f>+upper!BT64</f>
        <v>171.09399999999962</v>
      </c>
      <c r="BU64" s="69">
        <f>+upper!BU64</f>
        <v>163.33719999999934</v>
      </c>
      <c r="BV64" s="69">
        <f>+upper!BV64</f>
        <v>157.63676000000095</v>
      </c>
      <c r="BW64" s="69">
        <f>+upper!BW64</f>
        <v>150.8536000000006</v>
      </c>
      <c r="BX64" s="69">
        <f>+upper!BX64</f>
        <v>144.25574133333421</v>
      </c>
      <c r="BY64" s="69">
        <f>+upper!BY64</f>
        <v>136.08192355555693</v>
      </c>
      <c r="BZ64" s="69">
        <f>+upper!BZ64</f>
        <v>129.96774565926063</v>
      </c>
      <c r="CA64" s="69">
        <f>+upper!CA64</f>
        <v>123.21119778765723</v>
      </c>
    </row>
    <row r="65" spans="1:79" x14ac:dyDescent="0.2">
      <c r="A65" s="9">
        <f>+data!B67</f>
        <v>231</v>
      </c>
      <c r="B65" s="69">
        <f>+upper!B65</f>
        <v>0</v>
      </c>
      <c r="C65" s="69">
        <f>+upper!C65</f>
        <v>0</v>
      </c>
      <c r="D65" s="69">
        <f>+upper!D65</f>
        <v>0</v>
      </c>
      <c r="E65" s="69">
        <f>+upper!E65</f>
        <v>0</v>
      </c>
      <c r="F65" s="69">
        <f>+upper!F65</f>
        <v>0</v>
      </c>
      <c r="G65" s="69">
        <f>+upper!G65</f>
        <v>8.9592799706341708</v>
      </c>
      <c r="H65" s="69">
        <f>+upper!H65</f>
        <v>37.127256198307997</v>
      </c>
      <c r="I65" s="69">
        <f>+upper!I65</f>
        <v>153.82725338380041</v>
      </c>
      <c r="J65" s="69">
        <f>+upper!J65</f>
        <v>211.81705278332291</v>
      </c>
      <c r="K65" s="69">
        <f>+upper!K65</f>
        <v>291.60473567804831</v>
      </c>
      <c r="L65" s="69">
        <f>+upper!L65</f>
        <v>401.35778419485678</v>
      </c>
      <c r="M65" s="69">
        <f>+upper!M65</f>
        <v>482.36185421881561</v>
      </c>
      <c r="N65" s="69">
        <f>+upper!N65</f>
        <v>579.54504101182613</v>
      </c>
      <c r="O65" s="69">
        <f>+upper!O65</f>
        <v>696.09730256155603</v>
      </c>
      <c r="P65" s="69">
        <f>+upper!P65</f>
        <v>835.82726471075796</v>
      </c>
      <c r="Q65" s="69">
        <f>+upper!Q65</f>
        <v>1003.2796290455898</v>
      </c>
      <c r="R65" s="69">
        <f>+upper!R65</f>
        <v>1203.8742047035291</v>
      </c>
      <c r="S65" s="69">
        <f>+upper!S65</f>
        <v>1444.0703755291145</v>
      </c>
      <c r="T65" s="69">
        <f>+upper!T65</f>
        <v>1731.5614398458222</v>
      </c>
      <c r="U65" s="69">
        <f>+upper!U65</f>
        <v>1697.4522498084509</v>
      </c>
      <c r="V65" s="69">
        <f>+upper!V65</f>
        <v>1663.362058898213</v>
      </c>
      <c r="W65" s="69">
        <f>+upper!W65</f>
        <v>1629.2908833155022</v>
      </c>
      <c r="X65" s="69">
        <f>+upper!X65</f>
        <v>1595.2387392915907</v>
      </c>
      <c r="Y65" s="69">
        <f>+upper!Y65</f>
        <v>1561.2056430887183</v>
      </c>
      <c r="Z65" s="69">
        <f>+upper!Z65</f>
        <v>1527.1916110001773</v>
      </c>
      <c r="AA65" s="69">
        <f>+upper!AA65</f>
        <v>1493.1966593504046</v>
      </c>
      <c r="AB65" s="69">
        <f>+upper!AB65</f>
        <v>1459.2208044950712</v>
      </c>
      <c r="AC65" s="69">
        <f>+upper!AC65</f>
        <v>1425.2640628211723</v>
      </c>
      <c r="AD65" s="69">
        <f>+upper!AD65</f>
        <v>1444.642423402518</v>
      </c>
      <c r="AE65" s="69">
        <f>+upper!AE65</f>
        <v>1463.5225565804799</v>
      </c>
      <c r="AF65" s="69">
        <f>+upper!AF65</f>
        <v>1481.904505328826</v>
      </c>
      <c r="AG65" s="69">
        <f>+upper!AG65</f>
        <v>1499.7883126262766</v>
      </c>
      <c r="AH65" s="69">
        <f>+upper!AH65</f>
        <v>1517.1740214565154</v>
      </c>
      <c r="AI65" s="69">
        <f>+upper!AI65</f>
        <v>1534.0616748081854</v>
      </c>
      <c r="AJ65" s="69">
        <f>+upper!AJ65</f>
        <v>1550.4513156748885</v>
      </c>
      <c r="AK65" s="69">
        <f>+upper!AK65</f>
        <v>1566.3429870551913</v>
      </c>
      <c r="AL65" s="69">
        <f>+upper!AL65</f>
        <v>1581.7367319526213</v>
      </c>
      <c r="AM65" s="69">
        <f>+upper!AM65</f>
        <v>1596.6325933756737</v>
      </c>
      <c r="AN65" s="69">
        <f>+upper!AN65</f>
        <v>1611.0306143378064</v>
      </c>
      <c r="AO65" s="69">
        <f>+upper!AO65</f>
        <v>1624.9308378574472</v>
      </c>
      <c r="AP65" s="69">
        <f>+upper!AP65</f>
        <v>2255.2583203517524</v>
      </c>
      <c r="AQ65" s="69">
        <f>+upper!AQ65</f>
        <v>2874.0362223858197</v>
      </c>
      <c r="AR65" s="69">
        <f>+upper!AR65</f>
        <v>3481.265539386156</v>
      </c>
      <c r="AS65" s="69">
        <f>+upper!AS65</f>
        <v>4076.9472668941548</v>
      </c>
      <c r="AT65" s="69">
        <f>+upper!AT65</f>
        <v>4661.0824005661225</v>
      </c>
      <c r="AU65" s="69">
        <f>+upper!AU65</f>
        <v>5233.6719361732949</v>
      </c>
      <c r="AV65" s="69">
        <f>+upper!AV65</f>
        <v>5794.7168696018889</v>
      </c>
      <c r="AW65" s="69">
        <f>+upper!AW65</f>
        <v>6344.2181968531077</v>
      </c>
      <c r="AX65" s="69">
        <f>+upper!AX65</f>
        <v>6921.8817808549538</v>
      </c>
      <c r="AY65" s="69">
        <f>+upper!AY65</f>
        <v>7494.9077341109651</v>
      </c>
      <c r="AZ65" s="69">
        <f>+upper!AZ65</f>
        <v>8063.296453337899</v>
      </c>
      <c r="BA65" s="69">
        <f>+upper!BA65</f>
        <v>8627.0483352982028</v>
      </c>
      <c r="BB65" s="69">
        <f>+upper!BB65</f>
        <v>9186.163776800031</v>
      </c>
      <c r="BC65" s="69">
        <f>+upper!BC65</f>
        <v>11193.566951625837</v>
      </c>
      <c r="BD65" s="69">
        <f>+upper!BD65</f>
        <v>12862.313853006683</v>
      </c>
      <c r="BE65" s="69">
        <f>+upper!BE65</f>
        <v>13261.59981648107</v>
      </c>
      <c r="BF65" s="69">
        <f>+upper!BF65</f>
        <v>10991.375538173721</v>
      </c>
      <c r="BG65" s="69">
        <f>+upper!BG65</f>
        <v>10768.62</v>
      </c>
      <c r="BH65" s="69">
        <f>+upper!BH65</f>
        <v>11523.09</v>
      </c>
      <c r="BI65" s="69">
        <f>+upper!BI65</f>
        <v>10710.04</v>
      </c>
      <c r="BJ65" s="69">
        <f>+upper!BJ65</f>
        <v>11723.07</v>
      </c>
      <c r="BK65" s="69">
        <f>+upper!BK65</f>
        <v>13232.01</v>
      </c>
      <c r="BL65" s="69">
        <f>+upper!BL65</f>
        <v>13827.91</v>
      </c>
      <c r="BM65" s="69">
        <f>+upper!BM65</f>
        <v>14361.19</v>
      </c>
      <c r="BN65" s="69">
        <f>+upper!BN65</f>
        <v>15227.77</v>
      </c>
      <c r="BO65" s="69">
        <f>+upper!BO65</f>
        <v>14658.130000000001</v>
      </c>
      <c r="BP65" s="69">
        <f>+upper!BP65</f>
        <v>15134.85</v>
      </c>
      <c r="BQ65" s="69">
        <f>+upper!BQ65</f>
        <v>15839.83</v>
      </c>
      <c r="BR65" s="69">
        <f>+upper!BR65</f>
        <v>16488.452000000001</v>
      </c>
      <c r="BS65" s="69">
        <f>+upper!BS65</f>
        <v>16652.88</v>
      </c>
      <c r="BT65" s="69">
        <f>+upper!BT65</f>
        <v>17357.759000000024</v>
      </c>
      <c r="BU65" s="69">
        <f>+upper!BU65</f>
        <v>17872.41460000008</v>
      </c>
      <c r="BV65" s="69">
        <f>+upper!BV65</f>
        <v>18322.609980000092</v>
      </c>
      <c r="BW65" s="69">
        <f>+upper!BW65</f>
        <v>18816.057600000127</v>
      </c>
      <c r="BX65" s="69">
        <f>+upper!BX65</f>
        <v>19301.216217333524</v>
      </c>
      <c r="BY65" s="69">
        <f>+upper!BY65</f>
        <v>19860.500126222491</v>
      </c>
      <c r="BZ65" s="69">
        <f>+upper!BZ65</f>
        <v>20317.782064237435</v>
      </c>
      <c r="CA65" s="69">
        <f>+upper!CA65</f>
        <v>20814.330069017662</v>
      </c>
    </row>
    <row r="66" spans="1:79" x14ac:dyDescent="0.2">
      <c r="A66" s="9">
        <f>+data!B68</f>
        <v>232</v>
      </c>
      <c r="B66" s="69">
        <f>+upper!B66</f>
        <v>0</v>
      </c>
      <c r="C66" s="69">
        <f>+upper!C66</f>
        <v>0</v>
      </c>
      <c r="D66" s="69">
        <f>+upper!D66</f>
        <v>0</v>
      </c>
      <c r="E66" s="69">
        <f>+upper!E66</f>
        <v>0</v>
      </c>
      <c r="F66" s="69">
        <f>+upper!F66</f>
        <v>0</v>
      </c>
      <c r="G66" s="69">
        <f>+upper!G66</f>
        <v>0.88474589065400699</v>
      </c>
      <c r="H66" s="69">
        <f>+upper!H66</f>
        <v>3.2735597954198261</v>
      </c>
      <c r="I66" s="69">
        <f>+upper!I66</f>
        <v>12.109959378326721</v>
      </c>
      <c r="J66" s="69">
        <f>+upper!J66</f>
        <v>14.655396369451589</v>
      </c>
      <c r="K66" s="69">
        <f>+upper!K66</f>
        <v>17.71302516902751</v>
      </c>
      <c r="L66" s="69">
        <f>+upper!L66</f>
        <v>21.377952495927691</v>
      </c>
      <c r="M66" s="69">
        <f>+upper!M66</f>
        <v>22.586553007231252</v>
      </c>
      <c r="N66" s="69">
        <f>+upper!N66</f>
        <v>23.856171310233041</v>
      </c>
      <c r="O66" s="69">
        <f>+upper!O66</f>
        <v>25.189174557334507</v>
      </c>
      <c r="P66" s="69">
        <f>+upper!P66</f>
        <v>26.587944048306049</v>
      </c>
      <c r="Q66" s="69">
        <f>+upper!Q66</f>
        <v>28.054864333910782</v>
      </c>
      <c r="R66" s="69">
        <f>+upper!R66</f>
        <v>29.592310639442477</v>
      </c>
      <c r="S66" s="69">
        <f>+upper!S66</f>
        <v>31.202634421117764</v>
      </c>
      <c r="T66" s="69">
        <f>+upper!T66</f>
        <v>32.888146850036861</v>
      </c>
      <c r="U66" s="69">
        <f>+upper!U66</f>
        <v>33.963578173190164</v>
      </c>
      <c r="V66" s="69">
        <f>+upper!V66</f>
        <v>34.962752077698354</v>
      </c>
      <c r="W66" s="69">
        <f>+upper!W66</f>
        <v>39.30384322816942</v>
      </c>
      <c r="X66" s="69">
        <f>+upper!X66</f>
        <v>43.413060616808544</v>
      </c>
      <c r="Y66" s="69">
        <f>+upper!Y66</f>
        <v>50.009654140452206</v>
      </c>
      <c r="Z66" s="69">
        <f>+upper!Z66</f>
        <v>56.247598622870797</v>
      </c>
      <c r="AA66" s="69">
        <f>+upper!AA66</f>
        <v>62.12899171649422</v>
      </c>
      <c r="AB66" s="69">
        <f>+upper!AB66</f>
        <v>68.160844816177246</v>
      </c>
      <c r="AC66" s="69">
        <f>+upper!AC66</f>
        <v>73.814805084955054</v>
      </c>
      <c r="AD66" s="69">
        <f>+upper!AD66</f>
        <v>74.510726500518714</v>
      </c>
      <c r="AE66" s="69">
        <f>+upper!AE66</f>
        <v>75.387692593820375</v>
      </c>
      <c r="AF66" s="69">
        <f>+upper!AF66</f>
        <v>76.337111497734668</v>
      </c>
      <c r="AG66" s="69">
        <f>+upper!AG66</f>
        <v>77.367629196248146</v>
      </c>
      <c r="AH66" s="69">
        <f>+upper!AH66</f>
        <v>78.489378922970744</v>
      </c>
      <c r="AI66" s="69">
        <f>+upper!AI66</f>
        <v>79.714325052383217</v>
      </c>
      <c r="AJ66" s="69">
        <f>+upper!AJ66</f>
        <v>81.056709203154952</v>
      </c>
      <c r="AK66" s="69">
        <f>+upper!AK66</f>
        <v>82.533636467578461</v>
      </c>
      <c r="AL66" s="69">
        <f>+upper!AL66</f>
        <v>84.165856881790106</v>
      </c>
      <c r="AM66" s="69">
        <f>+upper!AM66</f>
        <v>85.97882386321524</v>
      </c>
      <c r="AN66" s="69">
        <f>+upper!AN66</f>
        <v>88.004153514928745</v>
      </c>
      <c r="AO66" s="69">
        <f>+upper!AO66</f>
        <v>90.281677352356098</v>
      </c>
      <c r="AP66" s="69">
        <f>+upper!AP66</f>
        <v>92.862396213835808</v>
      </c>
      <c r="AQ66" s="69">
        <f>+upper!AQ66</f>
        <v>95.812843206388223</v>
      </c>
      <c r="AR66" s="69">
        <f>+upper!AR66</f>
        <v>99.221725048659536</v>
      </c>
      <c r="AS66" s="69">
        <f>+upper!AS66</f>
        <v>103.21039492420907</v>
      </c>
      <c r="AT66" s="69">
        <f>+upper!AT66</f>
        <v>107.95007463046615</v>
      </c>
      <c r="AU66" s="69">
        <f>+upper!AU66</f>
        <v>113.69164800099536</v>
      </c>
      <c r="AV66" s="69">
        <f>+upper!AV66</f>
        <v>120.82052994096172</v>
      </c>
      <c r="AW66" s="69">
        <f>+upper!AW66</f>
        <v>129.96606401531423</v>
      </c>
      <c r="AX66" s="69">
        <f>+upper!AX66</f>
        <v>143.06427810424677</v>
      </c>
      <c r="AY66" s="69">
        <f>+upper!AY66</f>
        <v>161.7364444436902</v>
      </c>
      <c r="AZ66" s="69">
        <f>+upper!AZ66</f>
        <v>191.46756310329462</v>
      </c>
      <c r="BA66" s="69">
        <f>+upper!BA66</f>
        <v>250.27105939594244</v>
      </c>
      <c r="BB66" s="69">
        <f>+upper!BB66</f>
        <v>475.82447057542942</v>
      </c>
      <c r="BC66" s="69">
        <f>+upper!BC66</f>
        <v>591.06904837416482</v>
      </c>
      <c r="BD66" s="69">
        <f>+upper!BD66</f>
        <v>679.1861469933184</v>
      </c>
      <c r="BE66" s="69">
        <f>+upper!BE66</f>
        <v>700.27018351893093</v>
      </c>
      <c r="BF66" s="69">
        <f>+upper!BF66</f>
        <v>580.39246182628062</v>
      </c>
      <c r="BG66" s="69">
        <f>+upper!BG66</f>
        <v>568.63</v>
      </c>
      <c r="BH66" s="69">
        <f>+upper!BH66</f>
        <v>570.65</v>
      </c>
      <c r="BI66" s="69">
        <f>+upper!BI66</f>
        <v>570.65</v>
      </c>
      <c r="BJ66" s="69">
        <f>+upper!BJ66</f>
        <v>606</v>
      </c>
      <c r="BK66" s="69">
        <f>+upper!BK66</f>
        <v>606</v>
      </c>
      <c r="BL66" s="69">
        <f>+upper!BL66</f>
        <v>628.22</v>
      </c>
      <c r="BM66" s="69">
        <f>+upper!BM66</f>
        <v>678.72</v>
      </c>
      <c r="BN66" s="69">
        <f>+upper!BN66</f>
        <v>678.72</v>
      </c>
      <c r="BO66" s="69">
        <f>+upper!BO66</f>
        <v>678.72</v>
      </c>
      <c r="BP66" s="69">
        <f>+upper!BP66</f>
        <v>698.92</v>
      </c>
      <c r="BQ66" s="69">
        <f>+upper!BQ66</f>
        <v>698.92</v>
      </c>
      <c r="BR66" s="69">
        <f>+upper!BR66</f>
        <v>698.92</v>
      </c>
      <c r="BS66" s="69">
        <f>+upper!BS66</f>
        <v>698.92</v>
      </c>
      <c r="BT66" s="69">
        <f>+upper!BT66</f>
        <v>707</v>
      </c>
      <c r="BU66" s="69">
        <f>+upper!BU66</f>
        <v>705.38399999999967</v>
      </c>
      <c r="BV66" s="69">
        <f>+upper!BV66</f>
        <v>708.13119999999992</v>
      </c>
      <c r="BW66" s="69">
        <f>+upper!BW66</f>
        <v>710.23199999999986</v>
      </c>
      <c r="BX66" s="69">
        <f>+upper!BX66</f>
        <v>713.02229333333344</v>
      </c>
      <c r="BY66" s="69">
        <f>+upper!BY66</f>
        <v>715.41038222222187</v>
      </c>
      <c r="BZ66" s="69">
        <f>+upper!BZ66</f>
        <v>716.57007170370377</v>
      </c>
      <c r="CA66" s="69">
        <f>+upper!CA66</f>
        <v>719.51414439506163</v>
      </c>
    </row>
    <row r="67" spans="1:79" x14ac:dyDescent="0.2">
      <c r="A67" s="9">
        <f>+data!B69</f>
        <v>233</v>
      </c>
      <c r="B67" s="69">
        <f>+upper!B67</f>
        <v>0</v>
      </c>
      <c r="C67" s="69">
        <f>+upper!C67</f>
        <v>0</v>
      </c>
      <c r="D67" s="69">
        <f>+upper!D67</f>
        <v>0</v>
      </c>
      <c r="E67" s="69">
        <f>+upper!E67</f>
        <v>0</v>
      </c>
      <c r="F67" s="69">
        <f>+upper!F67</f>
        <v>0</v>
      </c>
      <c r="G67" s="69">
        <f>+upper!G67</f>
        <v>0</v>
      </c>
      <c r="H67" s="69">
        <f>+upper!H67</f>
        <v>0</v>
      </c>
      <c r="I67" s="69">
        <f>+upper!I67</f>
        <v>1.1205121369006896</v>
      </c>
      <c r="J67" s="69">
        <f>+upper!J67</f>
        <v>4.4206506222931319</v>
      </c>
      <c r="K67" s="69">
        <f>+upper!K67</f>
        <v>17.437010787934021</v>
      </c>
      <c r="L67" s="69">
        <f>+upper!L67</f>
        <v>68.765676346782058</v>
      </c>
      <c r="M67" s="69">
        <f>+upper!M67</f>
        <v>142.33673830293677</v>
      </c>
      <c r="N67" s="69">
        <f>+upper!N67</f>
        <v>144.65334836212335</v>
      </c>
      <c r="O67" s="69">
        <f>+upper!O67</f>
        <v>146.81383360058865</v>
      </c>
      <c r="P67" s="69">
        <f>+upper!P67</f>
        <v>148.79029020557522</v>
      </c>
      <c r="Q67" s="69">
        <f>+upper!Q67</f>
        <v>150.55076186800108</v>
      </c>
      <c r="R67" s="69">
        <f>+upper!R67</f>
        <v>152.05839533315526</v>
      </c>
      <c r="S67" s="69">
        <f>+upper!S67</f>
        <v>153.27032801870649</v>
      </c>
      <c r="T67" s="69">
        <f>+upper!T67</f>
        <v>154.13619107179068</v>
      </c>
      <c r="U67" s="69">
        <f>+upper!U67</f>
        <v>154.5960457697914</v>
      </c>
      <c r="V67" s="69">
        <f>+upper!V67</f>
        <v>154.57745935178443</v>
      </c>
      <c r="W67" s="69">
        <f>+upper!W67</f>
        <v>153.99122717183394</v>
      </c>
      <c r="X67" s="69">
        <f>+upper!X67</f>
        <v>152.72487517767397</v>
      </c>
      <c r="Y67" s="69">
        <f>+upper!Y67</f>
        <v>150.63233603097675</v>
      </c>
      <c r="Z67" s="69">
        <f>+upper!Z67</f>
        <v>147.51661044479107</v>
      </c>
      <c r="AA67" s="69">
        <f>+upper!AA67</f>
        <v>143.09852688668255</v>
      </c>
      <c r="AB67" s="69">
        <f>+upper!AB67</f>
        <v>136.9549862874359</v>
      </c>
      <c r="AC67" s="69">
        <f>+upper!AC67</f>
        <v>128.38005512394429</v>
      </c>
      <c r="AD67" s="69">
        <f>+upper!AD67</f>
        <v>146.97346493230913</v>
      </c>
      <c r="AE67" s="69">
        <f>+upper!AE67</f>
        <v>168.18728741749669</v>
      </c>
      <c r="AF67" s="69">
        <f>+upper!AF67</f>
        <v>192.375037444209</v>
      </c>
      <c r="AG67" s="69">
        <f>+upper!AG67</f>
        <v>219.93423350214894</v>
      </c>
      <c r="AH67" s="69">
        <f>+upper!AH67</f>
        <v>251.31092641148908</v>
      </c>
      <c r="AI67" s="69">
        <f>+upper!AI67</f>
        <v>287.00441371745643</v>
      </c>
      <c r="AJ67" s="69">
        <f>+upper!AJ67</f>
        <v>327.57204150463008</v>
      </c>
      <c r="AK67" s="69">
        <f>+upper!AK67</f>
        <v>373.633944834754</v>
      </c>
      <c r="AL67" s="69">
        <f>+upper!AL67</f>
        <v>425.8775082721636</v>
      </c>
      <c r="AM67" s="69">
        <f>+upper!AM67</f>
        <v>485.06123170592582</v>
      </c>
      <c r="AN67" s="69">
        <f>+upper!AN67</f>
        <v>552.01755353580234</v>
      </c>
      <c r="AO67" s="69">
        <f>+upper!AO67</f>
        <v>614.84473305513814</v>
      </c>
      <c r="AP67" s="69">
        <f>+upper!AP67</f>
        <v>684.14862519813676</v>
      </c>
      <c r="AQ67" s="69">
        <f>+upper!AQ67</f>
        <v>760.43615899314045</v>
      </c>
      <c r="AR67" s="69">
        <f>+upper!AR67</f>
        <v>844.2074875525077</v>
      </c>
      <c r="AS67" s="69">
        <f>+upper!AS67</f>
        <v>935.93684844330767</v>
      </c>
      <c r="AT67" s="69">
        <f>+upper!AT67</f>
        <v>942.80123292853534</v>
      </c>
      <c r="AU67" s="69">
        <f>+upper!AU67</f>
        <v>948.06034778274591</v>
      </c>
      <c r="AV67" s="69">
        <f>+upper!AV67</f>
        <v>951.43619269886983</v>
      </c>
      <c r="AW67" s="69">
        <f>+upper!AW67</f>
        <v>952.59333616028266</v>
      </c>
      <c r="AX67" s="69">
        <f>+upper!AX67</f>
        <v>956.60809786598907</v>
      </c>
      <c r="AY67" s="69">
        <f>+upper!AY67</f>
        <v>969.16327232721756</v>
      </c>
      <c r="AZ67" s="69">
        <f>+upper!AZ67</f>
        <v>977.97994647918665</v>
      </c>
      <c r="BA67" s="69">
        <f>+upper!BA67</f>
        <v>981.93603165678905</v>
      </c>
      <c r="BB67" s="69">
        <f>+upper!BB67</f>
        <v>979.49883778292201</v>
      </c>
      <c r="BC67" s="69">
        <f>+upper!BC67</f>
        <v>1016.1649149282124</v>
      </c>
      <c r="BD67" s="69">
        <f>+upper!BD67</f>
        <v>983.50024684392417</v>
      </c>
      <c r="BE67" s="69">
        <f>+upper!BE67</f>
        <v>973.41564183767809</v>
      </c>
      <c r="BF67" s="69">
        <f>+upper!BF67</f>
        <v>958.71461654173117</v>
      </c>
      <c r="BG67" s="69">
        <f>+upper!BG67</f>
        <v>863.55</v>
      </c>
      <c r="BH67" s="69">
        <f>+upper!BH67</f>
        <v>702.96</v>
      </c>
      <c r="BI67" s="69">
        <f>+upper!BI67</f>
        <v>637.31000000000006</v>
      </c>
      <c r="BJ67" s="69">
        <f>+upper!BJ67</f>
        <v>566.61</v>
      </c>
      <c r="BK67" s="69">
        <f>+upper!BK67</f>
        <v>539.34</v>
      </c>
      <c r="BL67" s="69">
        <f>+upper!BL67</f>
        <v>609.03</v>
      </c>
      <c r="BM67" s="69">
        <f>+upper!BM67</f>
        <v>573.67999999999995</v>
      </c>
      <c r="BN67" s="69">
        <f>+upper!BN67</f>
        <v>613.07000000000005</v>
      </c>
      <c r="BO67" s="69">
        <f>+upper!BO67</f>
        <v>612.06000000000006</v>
      </c>
      <c r="BP67" s="69">
        <f>+upper!BP67</f>
        <v>610.04</v>
      </c>
      <c r="BQ67" s="69">
        <f>+upper!BQ67</f>
        <v>658.52</v>
      </c>
      <c r="BR67" s="69">
        <f>+upper!BR67</f>
        <v>644.38</v>
      </c>
      <c r="BS67" s="69">
        <f>+upper!BS67</f>
        <v>633.27</v>
      </c>
      <c r="BT67" s="69">
        <f>+upper!BT67</f>
        <v>654.68199999999888</v>
      </c>
      <c r="BU67" s="69">
        <f>+upper!BU67</f>
        <v>659.38860000000057</v>
      </c>
      <c r="BV67" s="69">
        <f>+upper!BV67</f>
        <v>653.65987999999993</v>
      </c>
      <c r="BW67" s="69">
        <f>+upper!BW67</f>
        <v>654.86379999999963</v>
      </c>
      <c r="BX67" s="69">
        <f>+upper!BX67</f>
        <v>661.87023733333319</v>
      </c>
      <c r="BY67" s="69">
        <f>+upper!BY67</f>
        <v>666.73753955555526</v>
      </c>
      <c r="BZ67" s="69">
        <f>+upper!BZ67</f>
        <v>665.42632912592603</v>
      </c>
      <c r="CA67" s="69">
        <f>+upper!CA67</f>
        <v>667.96720383209924</v>
      </c>
    </row>
    <row r="68" spans="1:79" x14ac:dyDescent="0.2">
      <c r="A68" s="9">
        <f>+data!B70</f>
        <v>234</v>
      </c>
      <c r="B68" s="69">
        <f>+upper!B68</f>
        <v>0</v>
      </c>
      <c r="C68" s="69">
        <f>+upper!C68</f>
        <v>0</v>
      </c>
      <c r="D68" s="69">
        <f>+upper!D68</f>
        <v>0</v>
      </c>
      <c r="E68" s="69">
        <f>+upper!E68</f>
        <v>0</v>
      </c>
      <c r="F68" s="69">
        <f>+upper!F68</f>
        <v>0</v>
      </c>
      <c r="G68" s="69">
        <f>+upper!G68</f>
        <v>0</v>
      </c>
      <c r="H68" s="69">
        <f>+upper!H68</f>
        <v>0</v>
      </c>
      <c r="I68" s="69">
        <f>+upper!I68</f>
        <v>0</v>
      </c>
      <c r="J68" s="69">
        <f>+upper!J68</f>
        <v>0</v>
      </c>
      <c r="K68" s="69">
        <f>+upper!K68</f>
        <v>0</v>
      </c>
      <c r="L68" s="69">
        <f>+upper!L68</f>
        <v>0</v>
      </c>
      <c r="M68" s="69">
        <f>+upper!M68</f>
        <v>5.7581464347424914E-2</v>
      </c>
      <c r="N68" s="69">
        <f>+upper!N68</f>
        <v>5.6733902756705396E-2</v>
      </c>
      <c r="O68" s="69">
        <f>+upper!O68</f>
        <v>5.5825876700239009E-2</v>
      </c>
      <c r="P68" s="69">
        <f>+upper!P68</f>
        <v>5.4853532107112232E-2</v>
      </c>
      <c r="Q68" s="69">
        <f>+upper!Q68</f>
        <v>5.3812456512545868E-2</v>
      </c>
      <c r="R68" s="69">
        <f>+upper!R68</f>
        <v>5.2697536968226745E-2</v>
      </c>
      <c r="S68" s="69">
        <f>+upper!S68</f>
        <v>5.1502768772970886E-2</v>
      </c>
      <c r="T68" s="69">
        <f>+upper!T68</f>
        <v>5.0220993044655798E-2</v>
      </c>
      <c r="U68" s="69">
        <f>+upper!U68</f>
        <v>4.8843528693679653E-2</v>
      </c>
      <c r="V68" s="69">
        <f>+upper!V68</f>
        <v>4.7359643042163203E-2</v>
      </c>
      <c r="W68" s="69">
        <f>+upper!W68</f>
        <v>4.5755767327904526E-2</v>
      </c>
      <c r="X68" s="69">
        <f>+upper!X68</f>
        <v>4.4014292194684425E-2</v>
      </c>
      <c r="Y68" s="69">
        <f>+upper!Y68</f>
        <v>4.2111637159193777E-2</v>
      </c>
      <c r="Z68" s="69">
        <f>+upper!Z68</f>
        <v>4.0014987638492178E-2</v>
      </c>
      <c r="AA68" s="69">
        <f>+upper!AA68</f>
        <v>3.7676394654001591E-2</v>
      </c>
      <c r="AB68" s="69">
        <f>+upper!AB68</f>
        <v>3.5021112690379018E-2</v>
      </c>
      <c r="AC68" s="69">
        <f>+upper!AC68</f>
        <v>3.1921522178272849E-2</v>
      </c>
      <c r="AD68" s="69">
        <f>+upper!AD68</f>
        <v>3.9171442921215341E-2</v>
      </c>
      <c r="AE68" s="69">
        <f>+upper!AE68</f>
        <v>4.8048582566126284E-2</v>
      </c>
      <c r="AF68" s="69">
        <f>+upper!AF68</f>
        <v>5.891235093244996E-2</v>
      </c>
      <c r="AG68" s="69">
        <f>+upper!AG68</f>
        <v>7.2199732515631318E-2</v>
      </c>
      <c r="AH68" s="69">
        <f>+upper!AH68</f>
        <v>8.844144057091595E-2</v>
      </c>
      <c r="AI68" s="69">
        <f>+upper!AI68</f>
        <v>0.10828123134622344</v>
      </c>
      <c r="AJ68" s="69">
        <f>+upper!AJ68</f>
        <v>0.13249892053392645</v>
      </c>
      <c r="AK68" s="69">
        <f>+upper!AK68</f>
        <v>0.16203770526705907</v>
      </c>
      <c r="AL68" s="69">
        <f>+upper!AL68</f>
        <v>0.19803644737857665</v>
      </c>
      <c r="AM68" s="69">
        <f>+upper!AM68</f>
        <v>0.24186760616381123</v>
      </c>
      <c r="AN68" s="69">
        <f>+upper!AN68</f>
        <v>0.29518150411551958</v>
      </c>
      <c r="AO68" s="69">
        <f>+upper!AO68</f>
        <v>0.35995753983618084</v>
      </c>
      <c r="AP68" s="69">
        <f>+upper!AP68</f>
        <v>0.43856278638836543</v>
      </c>
      <c r="AQ68" s="69">
        <f>+upper!AQ68</f>
        <v>0.53381806541690147</v>
      </c>
      <c r="AR68" s="69">
        <f>+upper!AR68</f>
        <v>0.64907096612140547</v>
      </c>
      <c r="AS68" s="69">
        <f>+upper!AS68</f>
        <v>0.78827422528279389</v>
      </c>
      <c r="AT68" s="69">
        <f>+upper!AT68</f>
        <v>0.95606615024592589</v>
      </c>
      <c r="AU68" s="69">
        <f>+upper!AU68</f>
        <v>1.1578469510858844</v>
      </c>
      <c r="AV68" s="69">
        <f>+upper!AV68</f>
        <v>1.3998402986707217</v>
      </c>
      <c r="AW68" s="69">
        <f>+upper!AW68</f>
        <v>1.6891220520570491</v>
      </c>
      <c r="AX68" s="69">
        <f>+upper!AX68</f>
        <v>2.0453182540371069</v>
      </c>
      <c r="AY68" s="69">
        <f>+upper!AY68</f>
        <v>2.2585094225423781</v>
      </c>
      <c r="AZ68" s="69">
        <f>+upper!AZ68</f>
        <v>2.4862045891750286</v>
      </c>
      <c r="BA68" s="69">
        <f>+upper!BA68</f>
        <v>2.726493485236424</v>
      </c>
      <c r="BB68" s="69">
        <f>+upper!BB68</f>
        <v>2.9758344510813362</v>
      </c>
      <c r="BC68" s="69">
        <f>+upper!BC68</f>
        <v>3.0780000000000003</v>
      </c>
      <c r="BD68" s="69">
        <f>+upper!BD68</f>
        <v>3.0659999999999998</v>
      </c>
      <c r="BE68" s="69">
        <f>+upper!BE68</f>
        <v>3.0540000000000003</v>
      </c>
      <c r="BF68" s="69">
        <f>+upper!BF68</f>
        <v>3.0419999999999998</v>
      </c>
      <c r="BG68" s="69">
        <f>+upper!BG68</f>
        <v>3.0300000000000002</v>
      </c>
      <c r="BH68" s="69">
        <f>+upper!BH68</f>
        <v>3.0300000000000002</v>
      </c>
      <c r="BI68" s="69">
        <f>+upper!BI68</f>
        <v>3.0300000000000002</v>
      </c>
      <c r="BJ68" s="69">
        <f>+upper!BJ68</f>
        <v>3.0300000000000002</v>
      </c>
      <c r="BK68" s="69">
        <f>+upper!BK68</f>
        <v>3.0300000000000002</v>
      </c>
      <c r="BL68" s="69">
        <f>+upper!BL68</f>
        <v>3.0300000000000002</v>
      </c>
      <c r="BM68" s="69">
        <f>+upper!BM68</f>
        <v>3.0300000000000002</v>
      </c>
      <c r="BN68" s="69">
        <f>+upper!BN68</f>
        <v>3.0300000000000002</v>
      </c>
      <c r="BO68" s="69">
        <f>+upper!BO68</f>
        <v>3.0300000000000002</v>
      </c>
      <c r="BP68" s="69">
        <f>+upper!BP68</f>
        <v>3.0300000000000002</v>
      </c>
      <c r="BQ68" s="69">
        <f>+upper!BQ68</f>
        <v>3.0300000000000002</v>
      </c>
      <c r="BR68" s="69">
        <f>+upper!BR68</f>
        <v>3.0300000000000002</v>
      </c>
      <c r="BS68" s="69">
        <f>+upper!BS68</f>
        <v>3.0300000000000002</v>
      </c>
      <c r="BT68" s="69">
        <f>+upper!BT68</f>
        <v>3.0300000000000002</v>
      </c>
      <c r="BU68" s="69">
        <f>+upper!BU68</f>
        <v>3.0300000000000002</v>
      </c>
      <c r="BV68" s="69">
        <f>+upper!BV68</f>
        <v>3.0300000000000002</v>
      </c>
      <c r="BW68" s="69">
        <f>+upper!BW68</f>
        <v>3.0300000000000002</v>
      </c>
      <c r="BX68" s="69">
        <f>+upper!BX68</f>
        <v>3.0300000000000002</v>
      </c>
      <c r="BY68" s="69">
        <f>+upper!BY68</f>
        <v>3.0300000000000002</v>
      </c>
      <c r="BZ68" s="69">
        <f>+upper!BZ68</f>
        <v>3.0300000000000002</v>
      </c>
      <c r="CA68" s="69">
        <f>+upper!CA68</f>
        <v>3.0300000000000002</v>
      </c>
    </row>
    <row r="69" spans="1:79" x14ac:dyDescent="0.2">
      <c r="A69" s="9">
        <f>+data!B71</f>
        <v>238</v>
      </c>
      <c r="B69" s="69">
        <f>+upper!B69</f>
        <v>0</v>
      </c>
      <c r="C69" s="69">
        <f>+upper!C69</f>
        <v>0</v>
      </c>
      <c r="D69" s="69">
        <f>+upper!D69</f>
        <v>0</v>
      </c>
      <c r="E69" s="69">
        <f>+upper!E69</f>
        <v>0</v>
      </c>
      <c r="F69" s="69">
        <f>+upper!F69</f>
        <v>0</v>
      </c>
      <c r="G69" s="69">
        <f>+upper!G69</f>
        <v>0</v>
      </c>
      <c r="H69" s="69">
        <f>+upper!H69</f>
        <v>0</v>
      </c>
      <c r="I69" s="69">
        <f>+upper!I69</f>
        <v>0</v>
      </c>
      <c r="J69" s="69">
        <f>+upper!J69</f>
        <v>0</v>
      </c>
      <c r="K69" s="69">
        <f>+upper!K69</f>
        <v>0</v>
      </c>
      <c r="L69" s="69">
        <f>+upper!L69</f>
        <v>0</v>
      </c>
      <c r="M69" s="69">
        <f>+upper!M69</f>
        <v>0</v>
      </c>
      <c r="N69" s="69">
        <f>+upper!N69</f>
        <v>0</v>
      </c>
      <c r="O69" s="69">
        <f>+upper!O69</f>
        <v>0</v>
      </c>
      <c r="P69" s="69">
        <f>+upper!P69</f>
        <v>0</v>
      </c>
      <c r="Q69" s="69">
        <f>+upper!Q69</f>
        <v>0</v>
      </c>
      <c r="R69" s="69">
        <f>+upper!R69</f>
        <v>0</v>
      </c>
      <c r="S69" s="69">
        <f>+upper!S69</f>
        <v>0</v>
      </c>
      <c r="T69" s="69">
        <f>+upper!T69</f>
        <v>0</v>
      </c>
      <c r="U69" s="69">
        <f>+upper!U69</f>
        <v>0</v>
      </c>
      <c r="V69" s="69">
        <f>+upper!V69</f>
        <v>0</v>
      </c>
      <c r="W69" s="69">
        <f>+upper!W69</f>
        <v>0</v>
      </c>
      <c r="X69" s="69">
        <f>+upper!X69</f>
        <v>0</v>
      </c>
      <c r="Y69" s="69">
        <f>+upper!Y69</f>
        <v>0</v>
      </c>
      <c r="Z69" s="69">
        <f>+upper!Z69</f>
        <v>0</v>
      </c>
      <c r="AA69" s="69">
        <f>+upper!AA69</f>
        <v>0</v>
      </c>
      <c r="AB69" s="69">
        <f>+upper!AB69</f>
        <v>0</v>
      </c>
      <c r="AC69" s="69">
        <f>+upper!AC69</f>
        <v>0</v>
      </c>
      <c r="AD69" s="69">
        <f>+upper!AD69</f>
        <v>0</v>
      </c>
      <c r="AE69" s="69">
        <f>+upper!AE69</f>
        <v>0</v>
      </c>
      <c r="AF69" s="69">
        <f>+upper!AF69</f>
        <v>0</v>
      </c>
      <c r="AG69" s="69">
        <f>+upper!AG69</f>
        <v>0</v>
      </c>
      <c r="AH69" s="69">
        <f>+upper!AH69</f>
        <v>0</v>
      </c>
      <c r="AI69" s="69">
        <f>+upper!AI69</f>
        <v>0</v>
      </c>
      <c r="AJ69" s="69">
        <f>+upper!AJ69</f>
        <v>0</v>
      </c>
      <c r="AK69" s="69">
        <f>+upper!AK69</f>
        <v>0</v>
      </c>
      <c r="AL69" s="69">
        <f>+upper!AL69</f>
        <v>0</v>
      </c>
      <c r="AM69" s="69">
        <f>+upper!AM69</f>
        <v>0</v>
      </c>
      <c r="AN69" s="69">
        <f>+upper!AN69</f>
        <v>0</v>
      </c>
      <c r="AO69" s="69">
        <f>+upper!AO69</f>
        <v>0</v>
      </c>
      <c r="AP69" s="69">
        <f>+upper!AP69</f>
        <v>0</v>
      </c>
      <c r="AQ69" s="69">
        <f>+upper!AQ69</f>
        <v>0</v>
      </c>
      <c r="AR69" s="69">
        <f>+upper!AR69</f>
        <v>0</v>
      </c>
      <c r="AS69" s="69">
        <f>+upper!AS69</f>
        <v>0</v>
      </c>
      <c r="AT69" s="69">
        <f>+upper!AT69</f>
        <v>0</v>
      </c>
      <c r="AU69" s="69">
        <f>+upper!AU69</f>
        <v>0</v>
      </c>
      <c r="AV69" s="69">
        <f>+upper!AV69</f>
        <v>0</v>
      </c>
      <c r="AW69" s="69">
        <f>+upper!AW69</f>
        <v>0</v>
      </c>
      <c r="AX69" s="69">
        <f>+upper!AX69</f>
        <v>0</v>
      </c>
      <c r="AY69" s="69">
        <f>+upper!AY69</f>
        <v>0</v>
      </c>
      <c r="AZ69" s="69">
        <f>+upper!AZ69</f>
        <v>0</v>
      </c>
      <c r="BA69" s="69">
        <f>+upper!BA69</f>
        <v>0</v>
      </c>
      <c r="BB69" s="69">
        <f>+upper!BB69</f>
        <v>0</v>
      </c>
      <c r="BC69" s="69">
        <f>+upper!BC69</f>
        <v>0</v>
      </c>
      <c r="BD69" s="69">
        <f>+upper!BD69</f>
        <v>0</v>
      </c>
      <c r="BE69" s="69">
        <f>+upper!BE69</f>
        <v>0</v>
      </c>
      <c r="BF69" s="69">
        <f>+upper!BF69</f>
        <v>0</v>
      </c>
      <c r="BG69" s="69">
        <f>+upper!BG69</f>
        <v>0</v>
      </c>
      <c r="BH69" s="69">
        <f>+upper!BH69</f>
        <v>0</v>
      </c>
      <c r="BI69" s="69">
        <f>+upper!BI69</f>
        <v>0</v>
      </c>
      <c r="BJ69" s="69">
        <f>+upper!BJ69</f>
        <v>0</v>
      </c>
      <c r="BK69" s="69">
        <f>+upper!BK69</f>
        <v>0</v>
      </c>
      <c r="BL69" s="69">
        <f>+upper!BL69</f>
        <v>0</v>
      </c>
      <c r="BM69" s="69">
        <f>+upper!BM69</f>
        <v>0</v>
      </c>
      <c r="BN69" s="69">
        <f>+upper!BN69</f>
        <v>0</v>
      </c>
      <c r="BO69" s="69">
        <f>+upper!BO69</f>
        <v>0</v>
      </c>
      <c r="BP69" s="69">
        <f>+upper!BP69</f>
        <v>0</v>
      </c>
      <c r="BQ69" s="69">
        <f>+upper!BQ69</f>
        <v>0</v>
      </c>
      <c r="BR69" s="69">
        <f>+upper!BR69</f>
        <v>0</v>
      </c>
      <c r="BS69" s="69">
        <f>+upper!BS69</f>
        <v>0</v>
      </c>
      <c r="BT69" s="69">
        <f>+upper!BT69</f>
        <v>0</v>
      </c>
      <c r="BU69" s="69">
        <f>+upper!BU69</f>
        <v>0</v>
      </c>
      <c r="BV69" s="69">
        <f>+upper!BV69</f>
        <v>0</v>
      </c>
      <c r="BW69" s="69">
        <f>+upper!BW69</f>
        <v>0</v>
      </c>
      <c r="BX69" s="69">
        <f>+upper!BX69</f>
        <v>0</v>
      </c>
      <c r="BY69" s="69">
        <f>+upper!BY69</f>
        <v>0</v>
      </c>
      <c r="BZ69" s="69">
        <f>+upper!BZ69</f>
        <v>0</v>
      </c>
      <c r="CA69" s="69">
        <f>+upper!CA69</f>
        <v>0</v>
      </c>
    </row>
    <row r="70" spans="1:79" x14ac:dyDescent="0.2">
      <c r="A70" s="9">
        <f>+data!B72</f>
        <v>242</v>
      </c>
      <c r="B70" s="69">
        <f>+upper!B70</f>
        <v>0</v>
      </c>
      <c r="C70" s="69">
        <f>+upper!C70</f>
        <v>0</v>
      </c>
      <c r="D70" s="69">
        <f>+upper!D70</f>
        <v>0</v>
      </c>
      <c r="E70" s="69">
        <f>+upper!E70</f>
        <v>0</v>
      </c>
      <c r="F70" s="69">
        <f>+upper!F70</f>
        <v>0</v>
      </c>
      <c r="G70" s="69">
        <f>+upper!G70</f>
        <v>0</v>
      </c>
      <c r="H70" s="69">
        <f>+upper!H70</f>
        <v>0</v>
      </c>
      <c r="I70" s="69">
        <f>+upper!I70</f>
        <v>0</v>
      </c>
      <c r="J70" s="69">
        <f>+upper!J70</f>
        <v>0</v>
      </c>
      <c r="K70" s="69">
        <f>+upper!K70</f>
        <v>4.9898607491207665</v>
      </c>
      <c r="L70" s="69">
        <f>+upper!L70</f>
        <v>5.4468900952226784</v>
      </c>
      <c r="M70" s="69">
        <f>+upper!M70</f>
        <v>5.8619987303238066</v>
      </c>
      <c r="N70" s="69">
        <f>+upper!N70</f>
        <v>6.3024635938289242</v>
      </c>
      <c r="O70" s="69">
        <f>+upper!O70</f>
        <v>6.7687407494723679</v>
      </c>
      <c r="P70" s="69">
        <f>+upper!P70</f>
        <v>7.2610391825515803</v>
      </c>
      <c r="Q70" s="69">
        <f>+upper!Q70</f>
        <v>7.779246258391729</v>
      </c>
      <c r="R70" s="69">
        <f>+upper!R70</f>
        <v>8.3228342342041426</v>
      </c>
      <c r="S70" s="69">
        <f>+upper!S70</f>
        <v>8.8907422187998169</v>
      </c>
      <c r="T70" s="69">
        <f>+upper!T70</f>
        <v>9.481225825843234</v>
      </c>
      <c r="U70" s="69">
        <f>+upper!U70</f>
        <v>10.091663552691472</v>
      </c>
      <c r="V70" s="69">
        <f>+upper!V70</f>
        <v>10.718303978908713</v>
      </c>
      <c r="W70" s="69">
        <f>+upper!W70</f>
        <v>11.355930057999929</v>
      </c>
      <c r="X70" s="69">
        <f>+upper!X70</f>
        <v>11.997403959326919</v>
      </c>
      <c r="Y70" s="69">
        <f>+upper!Y70</f>
        <v>12.633034076203661</v>
      </c>
      <c r="Z70" s="69">
        <f>+upper!Z70</f>
        <v>13.249666874050019</v>
      </c>
      <c r="AA70" s="69">
        <f>+upper!AA70</f>
        <v>13.829333023335325</v>
      </c>
      <c r="AB70" s="69">
        <f>+upper!AB70</f>
        <v>14.347130484267465</v>
      </c>
      <c r="AC70" s="69">
        <f>+upper!AC70</f>
        <v>14.767709063178833</v>
      </c>
      <c r="AD70" s="69">
        <f>+upper!AD70</f>
        <v>15.331112948288158</v>
      </c>
      <c r="AE70" s="69">
        <f>+upper!AE70</f>
        <v>15.913330349511591</v>
      </c>
      <c r="AF70" s="69">
        <f>+upper!AF70</f>
        <v>16.514796529795579</v>
      </c>
      <c r="AG70" s="69">
        <f>+upper!AG70</f>
        <v>17.135940365620623</v>
      </c>
      <c r="AH70" s="69">
        <f>+upper!AH70</f>
        <v>17.777182336404397</v>
      </c>
      <c r="AI70" s="69">
        <f>+upper!AI70</f>
        <v>18.438932294284609</v>
      </c>
      <c r="AJ70" s="69">
        <f>+upper!AJ70</f>
        <v>19.121586992467691</v>
      </c>
      <c r="AK70" s="69">
        <f>+upper!AK70</f>
        <v>19.825527347922268</v>
      </c>
      <c r="AL70" s="69">
        <f>+upper!AL70</f>
        <v>20.551115411468192</v>
      </c>
      <c r="AM70" s="69">
        <f>+upper!AM70</f>
        <v>21.298691015206934</v>
      </c>
      <c r="AN70" s="69">
        <f>+upper!AN70</f>
        <v>22.068568063696464</v>
      </c>
      <c r="AO70" s="69">
        <f>+upper!AO70</f>
        <v>22.924533293524959</v>
      </c>
      <c r="AP70" s="69">
        <f>+upper!AP70</f>
        <v>23.808045262863519</v>
      </c>
      <c r="AQ70" s="69">
        <f>+upper!AQ70</f>
        <v>24.719525652244599</v>
      </c>
      <c r="AR70" s="69">
        <f>+upper!AR70</f>
        <v>25.659353967636832</v>
      </c>
      <c r="AS70" s="69">
        <f>+upper!AS70</f>
        <v>26.627860682014703</v>
      </c>
      <c r="AT70" s="69">
        <f>+upper!AT70</f>
        <v>27.073815929960674</v>
      </c>
      <c r="AU70" s="69">
        <f>+upper!AU70</f>
        <v>27.519360903307213</v>
      </c>
      <c r="AV70" s="69">
        <f>+upper!AV70</f>
        <v>28.357620484396811</v>
      </c>
      <c r="AW70" s="69">
        <f>+upper!AW70</f>
        <v>29.149734703339188</v>
      </c>
      <c r="AX70" s="69">
        <f>+upper!AX70</f>
        <v>37.896145523821993</v>
      </c>
      <c r="AY70" s="69">
        <f>+upper!AY70</f>
        <v>47.206430154257639</v>
      </c>
      <c r="AZ70" s="69">
        <f>+upper!AZ70</f>
        <v>57.083551460645928</v>
      </c>
      <c r="BA70" s="69">
        <f>+upper!BA70</f>
        <v>79.902991590088661</v>
      </c>
      <c r="BB70" s="69">
        <f>+upper!BB70</f>
        <v>104.7285307779936</v>
      </c>
      <c r="BC70" s="69">
        <f>+upper!BC70</f>
        <v>158.00399999999999</v>
      </c>
      <c r="BD70" s="69">
        <f>+upper!BD70</f>
        <v>149.21199999999999</v>
      </c>
      <c r="BE70" s="69">
        <f>+upper!BE70</f>
        <v>173.06</v>
      </c>
      <c r="BF70" s="69">
        <f>+upper!BF70</f>
        <v>243.36</v>
      </c>
      <c r="BG70" s="69">
        <f>+upper!BG70</f>
        <v>255.53</v>
      </c>
      <c r="BH70" s="69">
        <f>+upper!BH70</f>
        <v>255.53</v>
      </c>
      <c r="BI70" s="69">
        <f>+upper!BI70</f>
        <v>255.53</v>
      </c>
      <c r="BJ70" s="69">
        <f>+upper!BJ70</f>
        <v>255.53</v>
      </c>
      <c r="BK70" s="69">
        <f>+upper!BK70</f>
        <v>255.53</v>
      </c>
      <c r="BL70" s="69">
        <f>+upper!BL70</f>
        <v>255.53</v>
      </c>
      <c r="BM70" s="69">
        <f>+upper!BM70</f>
        <v>255.53</v>
      </c>
      <c r="BN70" s="69">
        <f>+upper!BN70</f>
        <v>255.53</v>
      </c>
      <c r="BO70" s="69">
        <f>+upper!BO70</f>
        <v>255.53</v>
      </c>
      <c r="BP70" s="69">
        <f>+upper!BP70</f>
        <v>245.43</v>
      </c>
      <c r="BQ70" s="69">
        <f>+upper!BQ70</f>
        <v>252.5</v>
      </c>
      <c r="BR70" s="69">
        <f>+upper!BR70</f>
        <v>252.5</v>
      </c>
      <c r="BS70" s="69">
        <f>+upper!BS70</f>
        <v>252.5</v>
      </c>
      <c r="BT70" s="69">
        <f>+upper!BT70</f>
        <v>251.995</v>
      </c>
      <c r="BU70" s="69">
        <f>+upper!BU70</f>
        <v>254.92400000000009</v>
      </c>
      <c r="BV70" s="69">
        <f>+upper!BV70</f>
        <v>254.18670000000009</v>
      </c>
      <c r="BW70" s="69">
        <f>+upper!BW70</f>
        <v>254.62100000000015</v>
      </c>
      <c r="BX70" s="69">
        <f>+upper!BX70</f>
        <v>255.31386000000018</v>
      </c>
      <c r="BY70" s="69">
        <f>+upper!BY70</f>
        <v>256.04442666666688</v>
      </c>
      <c r="BZ70" s="69">
        <f>+upper!BZ70</f>
        <v>256.69926577777784</v>
      </c>
      <c r="CA70" s="69">
        <f>+upper!CA70</f>
        <v>256.81244562962979</v>
      </c>
    </row>
    <row r="71" spans="1:79" x14ac:dyDescent="0.2">
      <c r="A71" s="9">
        <f>+data!B73</f>
        <v>246</v>
      </c>
      <c r="B71" s="69">
        <f>+upper!B71</f>
        <v>0</v>
      </c>
      <c r="C71" s="69">
        <f>+upper!C71</f>
        <v>0</v>
      </c>
      <c r="D71" s="69">
        <f>+upper!D71</f>
        <v>0</v>
      </c>
      <c r="E71" s="69">
        <f>+upper!E71</f>
        <v>0</v>
      </c>
      <c r="F71" s="69">
        <f>+upper!F71</f>
        <v>0</v>
      </c>
      <c r="G71" s="69">
        <f>+upper!G71</f>
        <v>0</v>
      </c>
      <c r="H71" s="69">
        <f>+upper!H71</f>
        <v>0</v>
      </c>
      <c r="I71" s="69">
        <f>+upper!I71</f>
        <v>0</v>
      </c>
      <c r="J71" s="69">
        <f>+upper!J71</f>
        <v>1.4701057002648565</v>
      </c>
      <c r="K71" s="69">
        <f>+upper!K71</f>
        <v>4.0591251835090763</v>
      </c>
      <c r="L71" s="69">
        <f>+upper!L71</f>
        <v>22.868310893008879</v>
      </c>
      <c r="M71" s="69">
        <f>+upper!M71</f>
        <v>33.72595430019377</v>
      </c>
      <c r="N71" s="69">
        <f>+upper!N71</f>
        <v>43.305768607432206</v>
      </c>
      <c r="O71" s="69">
        <f>+upper!O71</f>
        <v>52.046089264519956</v>
      </c>
      <c r="P71" s="69">
        <f>+upper!P71</f>
        <v>59.938468285359995</v>
      </c>
      <c r="Q71" s="69">
        <f>+upper!Q71</f>
        <v>66.971273268628835</v>
      </c>
      <c r="R71" s="69">
        <f>+upper!R71</f>
        <v>73.128705335984932</v>
      </c>
      <c r="S71" s="69">
        <f>+upper!S71</f>
        <v>78.389415514093784</v>
      </c>
      <c r="T71" s="69">
        <f>+upper!T71</f>
        <v>82.7245026032586</v>
      </c>
      <c r="U71" s="69">
        <f>+upper!U71</f>
        <v>97.052007834240854</v>
      </c>
      <c r="V71" s="69">
        <f>+upper!V71</f>
        <v>109.08198529411767</v>
      </c>
      <c r="W71" s="69">
        <f>+upper!W71</f>
        <v>118.49780330882355</v>
      </c>
      <c r="X71" s="69">
        <f>+upper!X71</f>
        <v>125.87325367647055</v>
      </c>
      <c r="Y71" s="69">
        <f>+upper!Y71</f>
        <v>131.30693933823531</v>
      </c>
      <c r="Z71" s="69">
        <f>+upper!Z71</f>
        <v>110.57169117647058</v>
      </c>
      <c r="AA71" s="69">
        <f>+upper!AA71</f>
        <v>102.04733455882354</v>
      </c>
      <c r="AB71" s="69">
        <f>+upper!AB71</f>
        <v>187.59375000000003</v>
      </c>
      <c r="AC71" s="69">
        <f>+upper!AC71</f>
        <v>343.38363528159533</v>
      </c>
      <c r="AD71" s="69">
        <f>+upper!AD71</f>
        <v>369.9456649854709</v>
      </c>
      <c r="AE71" s="69">
        <f>+upper!AE71</f>
        <v>398.51786565386777</v>
      </c>
      <c r="AF71" s="69">
        <f>+upper!AF71</f>
        <v>429.2481307917256</v>
      </c>
      <c r="AG71" s="69">
        <f>+upper!AG71</f>
        <v>462.29482906598531</v>
      </c>
      <c r="AH71" s="69">
        <f>+upper!AH71</f>
        <v>497.82750688774348</v>
      </c>
      <c r="AI71" s="69">
        <f>+upper!AI71</f>
        <v>536.02763422284363</v>
      </c>
      <c r="AJ71" s="69">
        <f>+upper!AJ71</f>
        <v>577.08939589201066</v>
      </c>
      <c r="AK71" s="69">
        <f>+upper!AK71</f>
        <v>621.22053069637491</v>
      </c>
      <c r="AL71" s="69">
        <f>+upper!AL71</f>
        <v>668.6432207759824</v>
      </c>
      <c r="AM71" s="69">
        <f>+upper!AM71</f>
        <v>719.59503367667469</v>
      </c>
      <c r="AN71" s="69">
        <f>+upper!AN71</f>
        <v>825.82220488902976</v>
      </c>
      <c r="AO71" s="69">
        <f>+upper!AO71</f>
        <v>944.74076268861427</v>
      </c>
      <c r="AP71" s="69">
        <f>+upper!AP71</f>
        <v>1150.0080460905353</v>
      </c>
      <c r="AQ71" s="69">
        <f>+upper!AQ71</f>
        <v>1272.2407436283302</v>
      </c>
      <c r="AR71" s="69">
        <f>+upper!AR71</f>
        <v>1495.1869041631107</v>
      </c>
      <c r="AS71" s="69">
        <f>+upper!AS71</f>
        <v>1636.353027926559</v>
      </c>
      <c r="AT71" s="69">
        <f>+upper!AT71</f>
        <v>1818.01151578024</v>
      </c>
      <c r="AU71" s="69">
        <f>+upper!AU71</f>
        <v>1890.2694089452157</v>
      </c>
      <c r="AV71" s="69">
        <f>+upper!AV71</f>
        <v>2077.9598134951693</v>
      </c>
      <c r="AW71" s="69">
        <f>+upper!AW71</f>
        <v>2255.7726760135038</v>
      </c>
      <c r="AX71" s="69">
        <f>+upper!AX71</f>
        <v>2474.637145774092</v>
      </c>
      <c r="AY71" s="69">
        <f>+upper!AY71</f>
        <v>2577.9654821141025</v>
      </c>
      <c r="AZ71" s="69">
        <f>+upper!AZ71</f>
        <v>2656.1410092801866</v>
      </c>
      <c r="BA71" s="69">
        <f>+upper!BA71</f>
        <v>2561.4976307850261</v>
      </c>
      <c r="BB71" s="69">
        <f>+upper!BB71</f>
        <v>2630.738638544105</v>
      </c>
      <c r="BC71" s="69">
        <f>+upper!BC71</f>
        <v>2744.55</v>
      </c>
      <c r="BD71" s="69">
        <f>+upper!BD71</f>
        <v>2630.6280000000002</v>
      </c>
      <c r="BE71" s="69">
        <f>+upper!BE71</f>
        <v>2414.6959999999999</v>
      </c>
      <c r="BF71" s="69">
        <f>+upper!BF71</f>
        <v>2306.85</v>
      </c>
      <c r="BG71" s="69">
        <f>+upper!BG71</f>
        <v>2213.92</v>
      </c>
      <c r="BH71" s="69">
        <f>+upper!BH71</f>
        <v>2218.9699999999998</v>
      </c>
      <c r="BI71" s="69">
        <f>+upper!BI71</f>
        <v>2231.09</v>
      </c>
      <c r="BJ71" s="69">
        <f>+upper!BJ71</f>
        <v>2240.1799999999998</v>
      </c>
      <c r="BK71" s="69">
        <f>+upper!BK71</f>
        <v>2247.25</v>
      </c>
      <c r="BL71" s="69">
        <f>+upper!BL71</f>
        <v>2263.41</v>
      </c>
      <c r="BM71" s="69">
        <f>+upper!BM71</f>
        <v>2287.65</v>
      </c>
      <c r="BN71" s="69">
        <f>+upper!BN71</f>
        <v>2283.61</v>
      </c>
      <c r="BO71" s="69">
        <f>+upper!BO71</f>
        <v>2285.63</v>
      </c>
      <c r="BP71" s="69">
        <f>+upper!BP71</f>
        <v>2284.62</v>
      </c>
      <c r="BQ71" s="69">
        <f>+upper!BQ71</f>
        <v>2281.489</v>
      </c>
      <c r="BR71" s="69">
        <f>+upper!BR71</f>
        <v>2277.1459999999997</v>
      </c>
      <c r="BS71" s="69">
        <f>+upper!BS71</f>
        <v>2275.6309999999999</v>
      </c>
      <c r="BT71" s="69">
        <f>+upper!BT71</f>
        <v>2272.6616000000008</v>
      </c>
      <c r="BU71" s="69">
        <f>+upper!BU71</f>
        <v>2269.3770800000002</v>
      </c>
      <c r="BV71" s="69">
        <f>+upper!BV71</f>
        <v>2266.6484640000008</v>
      </c>
      <c r="BW71" s="69">
        <f>+upper!BW71</f>
        <v>2263.7776400000007</v>
      </c>
      <c r="BX71" s="69">
        <f>+upper!BX71</f>
        <v>2261.1662378666665</v>
      </c>
      <c r="BY71" s="69">
        <f>+upper!BY71</f>
        <v>2258.0399063111122</v>
      </c>
      <c r="BZ71" s="69">
        <f>+upper!BZ71</f>
        <v>2255.2173061451863</v>
      </c>
      <c r="CA71" s="69">
        <f>+upper!CA71</f>
        <v>2252.4475112730879</v>
      </c>
    </row>
    <row r="72" spans="1:79" x14ac:dyDescent="0.2">
      <c r="A72" s="9">
        <f>+data!B74</f>
        <v>250</v>
      </c>
      <c r="B72" s="69">
        <f>+upper!B72</f>
        <v>0</v>
      </c>
      <c r="C72" s="69">
        <f>+upper!C72</f>
        <v>0</v>
      </c>
      <c r="D72" s="69">
        <f>+upper!D72</f>
        <v>0</v>
      </c>
      <c r="E72" s="69">
        <f>+upper!E72</f>
        <v>0</v>
      </c>
      <c r="F72" s="69">
        <f>+upper!F72</f>
        <v>260.42350763923207</v>
      </c>
      <c r="G72" s="69">
        <f>+upper!G72</f>
        <v>334.22501659843545</v>
      </c>
      <c r="H72" s="69">
        <f>+upper!H72</f>
        <v>637.03940441121108</v>
      </c>
      <c r="I72" s="69">
        <f>+upper!I72</f>
        <v>1208.3607539776967</v>
      </c>
      <c r="J72" s="69">
        <f>+upper!J72</f>
        <v>2839.6310096302914</v>
      </c>
      <c r="K72" s="69">
        <f>+upper!K72</f>
        <v>5281.0212130118698</v>
      </c>
      <c r="L72" s="69">
        <f>+upper!L72</f>
        <v>11987.208633543023</v>
      </c>
      <c r="M72" s="69">
        <f>+upper!M72</f>
        <v>13425.774910684739</v>
      </c>
      <c r="N72" s="69">
        <f>+upper!N72</f>
        <v>14753.384161208187</v>
      </c>
      <c r="O72" s="69">
        <f>+upper!O72</f>
        <v>12684.625677634669</v>
      </c>
      <c r="P72" s="69">
        <f>+upper!P72</f>
        <v>10711.116940681388</v>
      </c>
      <c r="Q72" s="69">
        <f>+upper!Q72</f>
        <v>9867.6436006164913</v>
      </c>
      <c r="R72" s="69">
        <f>+upper!R72</f>
        <v>9054.689818288467</v>
      </c>
      <c r="S72" s="69">
        <f>+upper!S72</f>
        <v>9240.6768211909675</v>
      </c>
      <c r="T72" s="69">
        <f>+upper!T72</f>
        <v>9390.1113914867565</v>
      </c>
      <c r="U72" s="69">
        <f>+upper!U72</f>
        <v>10402.866944139558</v>
      </c>
      <c r="V72" s="69">
        <f>+upper!V72</f>
        <v>11307.108790884189</v>
      </c>
      <c r="W72" s="69">
        <f>+upper!W72</f>
        <v>12930.231922337054</v>
      </c>
      <c r="X72" s="69">
        <f>+upper!X72</f>
        <v>16750.267215966396</v>
      </c>
      <c r="Y72" s="69">
        <f>+upper!Y72</f>
        <v>24344.24337290545</v>
      </c>
      <c r="Z72" s="69">
        <f>+upper!Z72</f>
        <v>15912.544220493113</v>
      </c>
      <c r="AA72" s="69">
        <f>+upper!AA72</f>
        <v>20460.075188340652</v>
      </c>
      <c r="AB72" s="69">
        <f>+upper!AB72</f>
        <v>23604.239803826677</v>
      </c>
      <c r="AC72" s="69">
        <f>+upper!AC72</f>
        <v>26001.573269015335</v>
      </c>
      <c r="AD72" s="69">
        <f>+upper!AD72</f>
        <v>26297.397333312696</v>
      </c>
      <c r="AE72" s="69">
        <f>+upper!AE72</f>
        <v>26571.469679645885</v>
      </c>
      <c r="AF72" s="69">
        <f>+upper!AF72</f>
        <v>26823.460368184486</v>
      </c>
      <c r="AG72" s="69">
        <f>+upper!AG72</f>
        <v>27052.999852415811</v>
      </c>
      <c r="AH72" s="69">
        <f>+upper!AH72</f>
        <v>27259.673170415772</v>
      </c>
      <c r="AI72" s="69">
        <f>+upper!AI72</f>
        <v>27443.013037499037</v>
      </c>
      <c r="AJ72" s="69">
        <f>+upper!AJ72</f>
        <v>27602.491580035956</v>
      </c>
      <c r="AK72" s="69">
        <f>+upper!AK72</f>
        <v>27737.510374982408</v>
      </c>
      <c r="AL72" s="69">
        <f>+upper!AL72</f>
        <v>27847.388358369168</v>
      </c>
      <c r="AM72" s="69">
        <f>+upper!AM72</f>
        <v>27931.347027983727</v>
      </c>
      <c r="AN72" s="69">
        <f>+upper!AN72</f>
        <v>29118.91574387945</v>
      </c>
      <c r="AO72" s="69">
        <f>+upper!AO72</f>
        <v>30036.315817923121</v>
      </c>
      <c r="AP72" s="69">
        <f>+upper!AP72</f>
        <v>30510.843893534744</v>
      </c>
      <c r="AQ72" s="69">
        <f>+upper!AQ72</f>
        <v>31034.784052683895</v>
      </c>
      <c r="AR72" s="69">
        <f>+upper!AR72</f>
        <v>31479.201614968952</v>
      </c>
      <c r="AS72" s="69">
        <f>+upper!AS72</f>
        <v>30717.109080043083</v>
      </c>
      <c r="AT72" s="69">
        <f>+upper!AT72</f>
        <v>29866.397163697504</v>
      </c>
      <c r="AU72" s="69">
        <f>+upper!AU72</f>
        <v>29469.192627563283</v>
      </c>
      <c r="AV72" s="69">
        <f>+upper!AV72</f>
        <v>28634.62057256031</v>
      </c>
      <c r="AW72" s="69">
        <f>+upper!AW72</f>
        <v>27325.557196219859</v>
      </c>
      <c r="AX72" s="69">
        <f>+upper!AX72</f>
        <v>26320.023529121765</v>
      </c>
      <c r="AY72" s="69">
        <f>+upper!AY72</f>
        <v>23608.099898887267</v>
      </c>
      <c r="AZ72" s="69">
        <f>+upper!AZ72</f>
        <v>23206.449870985067</v>
      </c>
      <c r="BA72" s="69">
        <f>+upper!BA72</f>
        <v>22236.398935203764</v>
      </c>
      <c r="BB72" s="69">
        <f>+upper!BB72</f>
        <v>21689.596884945877</v>
      </c>
      <c r="BC72" s="69">
        <f>+upper!BC72</f>
        <v>21961.53</v>
      </c>
      <c r="BD72" s="69">
        <f>+upper!BD72</f>
        <v>19521.222000000002</v>
      </c>
      <c r="BE72" s="69">
        <f>+upper!BE72</f>
        <v>19211.696</v>
      </c>
      <c r="BF72" s="69">
        <f>+upper!BF72</f>
        <v>19458.66</v>
      </c>
      <c r="BG72" s="69">
        <f>+upper!BG72</f>
        <v>19777.82</v>
      </c>
      <c r="BH72" s="69">
        <f>+upper!BH72</f>
        <v>19780.849999999999</v>
      </c>
      <c r="BI72" s="69">
        <f>+upper!BI72</f>
        <v>19778.830000000002</v>
      </c>
      <c r="BJ72" s="69">
        <f>+upper!BJ72</f>
        <v>19779.84</v>
      </c>
      <c r="BK72" s="69">
        <f>+upper!BK72</f>
        <v>19779.84</v>
      </c>
      <c r="BL72" s="69">
        <f>+upper!BL72</f>
        <v>19839.43</v>
      </c>
      <c r="BM72" s="69">
        <f>+upper!BM72</f>
        <v>19792.97</v>
      </c>
      <c r="BN72" s="69">
        <f>+upper!BN72</f>
        <v>19714.189999999999</v>
      </c>
      <c r="BO72" s="69">
        <f>+upper!BO72</f>
        <v>19602.080000000002</v>
      </c>
      <c r="BP72" s="69">
        <f>+upper!BP72</f>
        <v>19589.96</v>
      </c>
      <c r="BQ72" s="69">
        <f>+upper!BQ72</f>
        <v>19504.615000000002</v>
      </c>
      <c r="BR72" s="69">
        <f>+upper!BR72</f>
        <v>19475.830000000002</v>
      </c>
      <c r="BS72" s="69">
        <f>+upper!BS72</f>
        <v>19485.727999999999</v>
      </c>
      <c r="BT72" s="69">
        <f>+upper!BT72</f>
        <v>19427.59240000002</v>
      </c>
      <c r="BU72" s="69">
        <f>+upper!BU72</f>
        <v>19393.658420000007</v>
      </c>
      <c r="BV72" s="69">
        <f>+upper!BV72</f>
        <v>19376.439536000024</v>
      </c>
      <c r="BW72" s="69">
        <f>+upper!BW72</f>
        <v>19349.42446000002</v>
      </c>
      <c r="BX72" s="69">
        <f>+upper!BX72</f>
        <v>19318.729428800034</v>
      </c>
      <c r="BY72" s="69">
        <f>+upper!BY72</f>
        <v>19283.2571514667</v>
      </c>
      <c r="BZ72" s="69">
        <f>+upper!BZ72</f>
        <v>19260.835736817815</v>
      </c>
      <c r="CA72" s="69">
        <f>+upper!CA72</f>
        <v>19232.955228776344</v>
      </c>
    </row>
    <row r="73" spans="1:79" x14ac:dyDescent="0.2">
      <c r="A73" s="9">
        <f>+data!B75</f>
        <v>254</v>
      </c>
      <c r="B73" s="69">
        <f>+upper!B73</f>
        <v>0</v>
      </c>
      <c r="C73" s="69">
        <f>+upper!C73</f>
        <v>0</v>
      </c>
      <c r="D73" s="69">
        <f>+upper!D73</f>
        <v>0</v>
      </c>
      <c r="E73" s="69">
        <f>+upper!E73</f>
        <v>0</v>
      </c>
      <c r="F73" s="69">
        <f>+upper!F73</f>
        <v>0</v>
      </c>
      <c r="G73" s="69">
        <f>+upper!G73</f>
        <v>0</v>
      </c>
      <c r="H73" s="69">
        <f>+upper!H73</f>
        <v>0</v>
      </c>
      <c r="I73" s="69">
        <f>+upper!I73</f>
        <v>0</v>
      </c>
      <c r="J73" s="69">
        <f>+upper!J73</f>
        <v>0</v>
      </c>
      <c r="K73" s="69">
        <f>+upper!K73</f>
        <v>0</v>
      </c>
      <c r="L73" s="69">
        <f>+upper!L73</f>
        <v>0</v>
      </c>
      <c r="M73" s="69">
        <f>+upper!M73</f>
        <v>0.84140767883002654</v>
      </c>
      <c r="N73" s="69">
        <f>+upper!N73</f>
        <v>0.88575197415005869</v>
      </c>
      <c r="O73" s="69">
        <f>+upper!O73</f>
        <v>0.93114847794549183</v>
      </c>
      <c r="P73" s="69">
        <f>+upper!P73</f>
        <v>0.97738152051476823</v>
      </c>
      <c r="Q73" s="69">
        <f>+upper!Q73</f>
        <v>1.0241725006434141</v>
      </c>
      <c r="R73" s="69">
        <f>+upper!R73</f>
        <v>1.071164631188523</v>
      </c>
      <c r="S73" s="69">
        <f>+upper!S73</f>
        <v>1.1179030391201479</v>
      </c>
      <c r="T73" s="69">
        <f>+upper!T73</f>
        <v>1.1638082664699732</v>
      </c>
      <c r="U73" s="69">
        <f>+upper!U73</f>
        <v>1.2081401177313884</v>
      </c>
      <c r="V73" s="69">
        <f>+upper!V73</f>
        <v>1.2499468987818145</v>
      </c>
      <c r="W73" s="69">
        <f>+upper!W73</f>
        <v>1.287991657336103</v>
      </c>
      <c r="X73" s="69">
        <f>+upper!X73</f>
        <v>1.3206404789839974</v>
      </c>
      <c r="Y73" s="69">
        <f>+upper!Y73</f>
        <v>1.3456845320871658</v>
      </c>
      <c r="Z73" s="69">
        <f>+upper!Z73</f>
        <v>1.3600380296024346</v>
      </c>
      <c r="AA73" s="69">
        <f>+upper!AA73</f>
        <v>1.3591819530356806</v>
      </c>
      <c r="AB73" s="69">
        <f>+upper!AB73</f>
        <v>1.3360203210952417</v>
      </c>
      <c r="AC73" s="69">
        <f>+upper!AC73</f>
        <v>1.2781246827368422</v>
      </c>
      <c r="AD73" s="69">
        <f>+upper!AD73</f>
        <v>1.390563233533386</v>
      </c>
      <c r="AE73" s="69">
        <f>+upper!AE73</f>
        <v>1.511995089655112</v>
      </c>
      <c r="AF73" s="69">
        <f>+upper!AF73</f>
        <v>1.6429797898935237</v>
      </c>
      <c r="AG73" s="69">
        <f>+upper!AG73</f>
        <v>1.7840776602039869</v>
      </c>
      <c r="AH73" s="69">
        <f>+upper!AH73</f>
        <v>1.9358397424419087</v>
      </c>
      <c r="AI73" s="69">
        <f>+upper!AI73</f>
        <v>2.0987944809245831</v>
      </c>
      <c r="AJ73" s="69">
        <f>+upper!AJ73</f>
        <v>2.2734302315450954</v>
      </c>
      <c r="AK73" s="69">
        <f>+upper!AK73</f>
        <v>2.4601723559209416</v>
      </c>
      <c r="AL73" s="69">
        <f>+upper!AL73</f>
        <v>2.6593532428124376</v>
      </c>
      <c r="AM73" s="69">
        <f>+upper!AM73</f>
        <v>2.8711730043570123</v>
      </c>
      <c r="AN73" s="69">
        <f>+upper!AN73</f>
        <v>3.095647736381129</v>
      </c>
      <c r="AO73" s="69">
        <f>+upper!AO73</f>
        <v>3.3325409656145872</v>
      </c>
      <c r="AP73" s="69">
        <f>+upper!AP73</f>
        <v>3.5812719907475841</v>
      </c>
      <c r="AQ73" s="69">
        <f>+upper!AQ73</f>
        <v>3.8407918428449515</v>
      </c>
      <c r="AR73" s="69">
        <f>+upper!AR73</f>
        <v>4.1094127992596645</v>
      </c>
      <c r="AS73" s="69">
        <f>+upper!AS73</f>
        <v>4.3845693950519058</v>
      </c>
      <c r="AT73" s="69">
        <f>+upper!AT73</f>
        <v>4.6624749675378112</v>
      </c>
      <c r="AU73" s="69">
        <f>+upper!AU73</f>
        <v>4.9376123083850194</v>
      </c>
      <c r="AV73" s="69">
        <f>+upper!AV73</f>
        <v>5.2019474999313724</v>
      </c>
      <c r="AW73" s="69">
        <f>+upper!AW73</f>
        <v>5.4436524838909106</v>
      </c>
      <c r="AX73" s="69">
        <f>+upper!AX73</f>
        <v>5.6774513027868938</v>
      </c>
      <c r="AY73" s="69">
        <f>+upper!AY73</f>
        <v>5.8448713387118767</v>
      </c>
      <c r="AZ73" s="69">
        <f>+upper!AZ73</f>
        <v>5.8964537586724148</v>
      </c>
      <c r="BA73" s="69">
        <f>+upper!BA73</f>
        <v>5.7370156737744002</v>
      </c>
      <c r="BB73" s="69">
        <f>+upper!BB73</f>
        <v>5.131679152117834</v>
      </c>
      <c r="BC73" s="69">
        <f>+upper!BC73</f>
        <v>3.0780000000000003</v>
      </c>
      <c r="BD73" s="69">
        <f>+upper!BD73</f>
        <v>1.022</v>
      </c>
      <c r="BE73" s="69">
        <f>+upper!BE73</f>
        <v>4.0720000000000001</v>
      </c>
      <c r="BF73" s="69">
        <f>+upper!BF73</f>
        <v>12.167999999999999</v>
      </c>
      <c r="BG73" s="69">
        <f>+upper!BG73</f>
        <v>16.16</v>
      </c>
      <c r="BH73" s="69">
        <f>+upper!BH73</f>
        <v>16.16</v>
      </c>
      <c r="BI73" s="69">
        <f>+upper!BI73</f>
        <v>16.16</v>
      </c>
      <c r="BJ73" s="69">
        <f>+upper!BJ73</f>
        <v>16.16</v>
      </c>
      <c r="BK73" s="69">
        <f>+upper!BK73</f>
        <v>16.16</v>
      </c>
      <c r="BL73" s="69">
        <f>+upper!BL73</f>
        <v>16.16</v>
      </c>
      <c r="BM73" s="69">
        <f>+upper!BM73</f>
        <v>16.766000000000002</v>
      </c>
      <c r="BN73" s="69">
        <f>+upper!BN73</f>
        <v>16.16</v>
      </c>
      <c r="BO73" s="69">
        <f>+upper!BO73</f>
        <v>15.958</v>
      </c>
      <c r="BP73" s="69">
        <f>+upper!BP73</f>
        <v>15.654999999999999</v>
      </c>
      <c r="BQ73" s="69">
        <f>+upper!BQ73</f>
        <v>15.654999999999999</v>
      </c>
      <c r="BR73" s="69">
        <f>+upper!BR73</f>
        <v>16.059000000000001</v>
      </c>
      <c r="BS73" s="69">
        <f>+upper!BS73</f>
        <v>15.250999999999999</v>
      </c>
      <c r="BT73" s="69">
        <f>+upper!BT73</f>
        <v>15.412599999999991</v>
      </c>
      <c r="BU73" s="69">
        <f>+upper!BU73</f>
        <v>15.339880000000017</v>
      </c>
      <c r="BV73" s="69">
        <f>+upper!BV73</f>
        <v>15.160504000000033</v>
      </c>
      <c r="BW73" s="69">
        <f>+upper!BW73</f>
        <v>15.032839999999986</v>
      </c>
      <c r="BX73" s="69">
        <f>+upper!BX73</f>
        <v>14.828469866666648</v>
      </c>
      <c r="BY73" s="69">
        <f>+upper!BY73</f>
        <v>14.827751644444422</v>
      </c>
      <c r="BZ73" s="69">
        <f>+upper!BZ73</f>
        <v>14.64172730074071</v>
      </c>
      <c r="CA73" s="69">
        <f>+upper!CA73</f>
        <v>14.502523065678966</v>
      </c>
    </row>
    <row r="74" spans="1:79" x14ac:dyDescent="0.2">
      <c r="A74" s="9">
        <f>+data!B76</f>
        <v>258</v>
      </c>
      <c r="B74" s="69">
        <f>+upper!B74</f>
        <v>0</v>
      </c>
      <c r="C74" s="69">
        <f>+upper!C74</f>
        <v>0</v>
      </c>
      <c r="D74" s="69">
        <f>+upper!D74</f>
        <v>0</v>
      </c>
      <c r="E74" s="69">
        <f>+upper!E74</f>
        <v>0</v>
      </c>
      <c r="F74" s="69">
        <f>+upper!F74</f>
        <v>0</v>
      </c>
      <c r="G74" s="69">
        <f>+upper!G74</f>
        <v>0</v>
      </c>
      <c r="H74" s="69">
        <f>+upper!H74</f>
        <v>0</v>
      </c>
      <c r="I74" s="69">
        <f>+upper!I74</f>
        <v>0</v>
      </c>
      <c r="J74" s="69">
        <f>+upper!J74</f>
        <v>0</v>
      </c>
      <c r="K74" s="69">
        <f>+upper!K74</f>
        <v>0</v>
      </c>
      <c r="L74" s="69">
        <f>+upper!L74</f>
        <v>0</v>
      </c>
      <c r="M74" s="69">
        <f>+upper!M74</f>
        <v>2.9601836689118977E-2</v>
      </c>
      <c r="N74" s="69">
        <f>+upper!N74</f>
        <v>4.2864854251004579E-2</v>
      </c>
      <c r="O74" s="69">
        <f>+upper!O74</f>
        <v>6.1987758995870494E-2</v>
      </c>
      <c r="P74" s="69">
        <f>+upper!P74</f>
        <v>8.951041555581149E-2</v>
      </c>
      <c r="Q74" s="69">
        <f>+upper!Q74</f>
        <v>0.12904307002482296</v>
      </c>
      <c r="R74" s="69">
        <f>+upper!R74</f>
        <v>0.18569749573997141</v>
      </c>
      <c r="S74" s="69">
        <f>+upper!S74</f>
        <v>0.26667775254259884</v>
      </c>
      <c r="T74" s="69">
        <f>+upper!T74</f>
        <v>0.38207869247645598</v>
      </c>
      <c r="U74" s="69">
        <f>+upper!U74</f>
        <v>0.5459449330942715</v>
      </c>
      <c r="V74" s="69">
        <f>+upper!V74</f>
        <v>0.77763628125622142</v>
      </c>
      <c r="W74" s="69">
        <f>+upper!W74</f>
        <v>1.1035104471608517</v>
      </c>
      <c r="X74" s="69">
        <f>+upper!X74</f>
        <v>1.5588327555880594</v>
      </c>
      <c r="Y74" s="69">
        <f>+upper!Y74</f>
        <v>2.1895710736812997</v>
      </c>
      <c r="Z74" s="69">
        <f>+upper!Z74</f>
        <v>3.0531342231055851</v>
      </c>
      <c r="AA74" s="69">
        <f>+upper!AA74</f>
        <v>4.2156624697085343</v>
      </c>
      <c r="AB74" s="69">
        <f>+upper!AB74</f>
        <v>5.7397587986069665</v>
      </c>
      <c r="AC74" s="69">
        <f>+upper!AC74</f>
        <v>7.6457932030622189</v>
      </c>
      <c r="AD74" s="69">
        <f>+upper!AD74</f>
        <v>7.8945658759215638</v>
      </c>
      <c r="AE74" s="69">
        <f>+upper!AE74</f>
        <v>8.1477047860995668</v>
      </c>
      <c r="AF74" s="69">
        <f>+upper!AF74</f>
        <v>8.4048671259022445</v>
      </c>
      <c r="AG74" s="69">
        <f>+upper!AG74</f>
        <v>8.6656424015765392</v>
      </c>
      <c r="AH74" s="69">
        <f>+upper!AH74</f>
        <v>8.9295425568546829</v>
      </c>
      <c r="AI74" s="69">
        <f>+upper!AI74</f>
        <v>9.1959904292416788</v>
      </c>
      <c r="AJ74" s="69">
        <f>+upper!AJ74</f>
        <v>9.4643061783335316</v>
      </c>
      <c r="AK74" s="69">
        <f>+upper!AK74</f>
        <v>9.7336912262811079</v>
      </c>
      <c r="AL74" s="69">
        <f>+upper!AL74</f>
        <v>10.003209117825143</v>
      </c>
      <c r="AM74" s="69">
        <f>+upper!AM74</f>
        <v>10.271762527542526</v>
      </c>
      <c r="AN74" s="69">
        <f>+upper!AN74</f>
        <v>10.538065394988806</v>
      </c>
      <c r="AO74" s="69">
        <f>+upper!AO74</f>
        <v>10.830610515283476</v>
      </c>
      <c r="AP74" s="69">
        <f>+upper!AP74</f>
        <v>11.119135432515435</v>
      </c>
      <c r="AQ74" s="69">
        <f>+upper!AQ74</f>
        <v>11.40149084502541</v>
      </c>
      <c r="AR74" s="69">
        <f>+upper!AR74</f>
        <v>11.675114565642167</v>
      </c>
      <c r="AS74" s="69">
        <f>+upper!AS74</f>
        <v>11.936938293074819</v>
      </c>
      <c r="AT74" s="69">
        <f>+upper!AT74</f>
        <v>11.940042397206915</v>
      </c>
      <c r="AU74" s="69">
        <f>+upper!AU74</f>
        <v>11.919070575218733</v>
      </c>
      <c r="AV74" s="69">
        <f>+upper!AV74</f>
        <v>11.870186729298421</v>
      </c>
      <c r="AW74" s="69">
        <f>+upper!AW74</f>
        <v>11.788692277260289</v>
      </c>
      <c r="AX74" s="69">
        <f>+upper!AX74</f>
        <v>11.736039677652547</v>
      </c>
      <c r="AY74" s="69">
        <f>+upper!AY74</f>
        <v>11.071276245303036</v>
      </c>
      <c r="AZ74" s="69">
        <f>+upper!AZ74</f>
        <v>13.287003538335226</v>
      </c>
      <c r="BA74" s="69">
        <f>+upper!BA74</f>
        <v>16.020856144620272</v>
      </c>
      <c r="BB74" s="69">
        <f>+upper!BB74</f>
        <v>20.32260155982144</v>
      </c>
      <c r="BC74" s="69">
        <f>+upper!BC74</f>
        <v>24.624000000000002</v>
      </c>
      <c r="BD74" s="69">
        <f>+upper!BD74</f>
        <v>24.527999999999999</v>
      </c>
      <c r="BE74" s="69">
        <f>+upper!BE74</f>
        <v>24.432000000000002</v>
      </c>
      <c r="BF74" s="69">
        <f>+upper!BF74</f>
        <v>23.321999999999999</v>
      </c>
      <c r="BG74" s="69">
        <f>+upper!BG74</f>
        <v>23.23</v>
      </c>
      <c r="BH74" s="69">
        <f>+upper!BH74</f>
        <v>23.23</v>
      </c>
      <c r="BI74" s="69">
        <f>+upper!BI74</f>
        <v>25.25</v>
      </c>
      <c r="BJ74" s="69">
        <f>+upper!BJ74</f>
        <v>25.25</v>
      </c>
      <c r="BK74" s="69">
        <f>+upper!BK74</f>
        <v>25.25</v>
      </c>
      <c r="BL74" s="69">
        <f>+upper!BL74</f>
        <v>25.25</v>
      </c>
      <c r="BM74" s="69">
        <f>+upper!BM74</f>
        <v>25.25</v>
      </c>
      <c r="BN74" s="69">
        <f>+upper!BN74</f>
        <v>25.25</v>
      </c>
      <c r="BO74" s="69">
        <f>+upper!BO74</f>
        <v>25.25</v>
      </c>
      <c r="BP74" s="69">
        <f>+upper!BP74</f>
        <v>24.745000000000001</v>
      </c>
      <c r="BQ74" s="69">
        <f>+upper!BQ74</f>
        <v>24.745000000000001</v>
      </c>
      <c r="BR74" s="69">
        <f>+upper!BR74</f>
        <v>25.754999999999999</v>
      </c>
      <c r="BS74" s="69">
        <f>+upper!BS74</f>
        <v>25.754999999999999</v>
      </c>
      <c r="BT74" s="69">
        <f>+upper!BT74</f>
        <v>25.856000000000023</v>
      </c>
      <c r="BU74" s="69">
        <f>+upper!BU74</f>
        <v>26.340800000000041</v>
      </c>
      <c r="BV74" s="69">
        <f>+upper!BV74</f>
        <v>26.678139999999988</v>
      </c>
      <c r="BW74" s="69">
        <f>+upper!BW74</f>
        <v>27.007400000000011</v>
      </c>
      <c r="BX74" s="69">
        <f>+upper!BX74</f>
        <v>27.183678666666786</v>
      </c>
      <c r="BY74" s="69">
        <f>+upper!BY74</f>
        <v>27.563663111111175</v>
      </c>
      <c r="BZ74" s="69">
        <f>+upper!BZ74</f>
        <v>27.91123478518529</v>
      </c>
      <c r="CA74" s="69">
        <f>+upper!CA74</f>
        <v>28.182654953086477</v>
      </c>
    </row>
    <row r="75" spans="1:79" x14ac:dyDescent="0.2">
      <c r="A75" s="9">
        <f>+data!B77</f>
        <v>262</v>
      </c>
      <c r="B75" s="69">
        <f>+upper!B75</f>
        <v>0</v>
      </c>
      <c r="C75" s="69">
        <f>+upper!C75</f>
        <v>0</v>
      </c>
      <c r="D75" s="69">
        <f>+upper!D75</f>
        <v>0</v>
      </c>
      <c r="E75" s="69">
        <f>+upper!E75</f>
        <v>0</v>
      </c>
      <c r="F75" s="69">
        <f>+upper!F75</f>
        <v>0</v>
      </c>
      <c r="G75" s="69">
        <f>+upper!G75</f>
        <v>0</v>
      </c>
      <c r="H75" s="69">
        <f>+upper!H75</f>
        <v>0</v>
      </c>
      <c r="I75" s="69">
        <f>+upper!I75</f>
        <v>0</v>
      </c>
      <c r="J75" s="69">
        <f>+upper!J75</f>
        <v>0</v>
      </c>
      <c r="K75" s="69">
        <f>+upper!K75</f>
        <v>0</v>
      </c>
      <c r="L75" s="69">
        <f>+upper!L75</f>
        <v>0</v>
      </c>
      <c r="M75" s="69">
        <f>+upper!M75</f>
        <v>0</v>
      </c>
      <c r="N75" s="69">
        <f>+upper!N75</f>
        <v>0</v>
      </c>
      <c r="O75" s="69">
        <f>+upper!O75</f>
        <v>0</v>
      </c>
      <c r="P75" s="69">
        <f>+upper!P75</f>
        <v>0</v>
      </c>
      <c r="Q75" s="69">
        <f>+upper!Q75</f>
        <v>0</v>
      </c>
      <c r="R75" s="69">
        <f>+upper!R75</f>
        <v>0</v>
      </c>
      <c r="S75" s="69">
        <f>+upper!S75</f>
        <v>0</v>
      </c>
      <c r="T75" s="69">
        <f>+upper!T75</f>
        <v>0</v>
      </c>
      <c r="U75" s="69">
        <f>+upper!U75</f>
        <v>0</v>
      </c>
      <c r="V75" s="69">
        <f>+upper!V75</f>
        <v>0</v>
      </c>
      <c r="W75" s="69">
        <f>+upper!W75</f>
        <v>0</v>
      </c>
      <c r="X75" s="69">
        <f>+upper!X75</f>
        <v>0</v>
      </c>
      <c r="Y75" s="69">
        <f>+upper!Y75</f>
        <v>0</v>
      </c>
      <c r="Z75" s="69">
        <f>+upper!Z75</f>
        <v>0</v>
      </c>
      <c r="AA75" s="69">
        <f>+upper!AA75</f>
        <v>0</v>
      </c>
      <c r="AB75" s="69">
        <f>+upper!AB75</f>
        <v>0</v>
      </c>
      <c r="AC75" s="69">
        <f>+upper!AC75</f>
        <v>0</v>
      </c>
      <c r="AD75" s="69">
        <f>+upper!AD75</f>
        <v>0</v>
      </c>
      <c r="AE75" s="69">
        <f>+upper!AE75</f>
        <v>0</v>
      </c>
      <c r="AF75" s="69">
        <f>+upper!AF75</f>
        <v>0</v>
      </c>
      <c r="AG75" s="69">
        <f>+upper!AG75</f>
        <v>0</v>
      </c>
      <c r="AH75" s="69">
        <f>+upper!AH75</f>
        <v>0</v>
      </c>
      <c r="AI75" s="69">
        <f>+upper!AI75</f>
        <v>0</v>
      </c>
      <c r="AJ75" s="69">
        <f>+upper!AJ75</f>
        <v>0</v>
      </c>
      <c r="AK75" s="69">
        <f>+upper!AK75</f>
        <v>0</v>
      </c>
      <c r="AL75" s="69">
        <f>+upper!AL75</f>
        <v>0</v>
      </c>
      <c r="AM75" s="69">
        <f>+upper!AM75</f>
        <v>0</v>
      </c>
      <c r="AN75" s="69">
        <f>+upper!AN75</f>
        <v>3.6299098972099761</v>
      </c>
      <c r="AO75" s="69">
        <f>+upper!AO75</f>
        <v>3.5750866323714146</v>
      </c>
      <c r="AP75" s="69">
        <f>+upper!AP75</f>
        <v>3.5193528609092812</v>
      </c>
      <c r="AQ75" s="69">
        <f>+upper!AQ75</f>
        <v>3.4625789989405455</v>
      </c>
      <c r="AR75" s="69">
        <f>+upper!AR75</f>
        <v>3.4046097232827597</v>
      </c>
      <c r="AS75" s="69">
        <f>+upper!AS75</f>
        <v>3.3452577972420277</v>
      </c>
      <c r="AT75" s="69">
        <f>+upper!AT75</f>
        <v>3.2842968558318462</v>
      </c>
      <c r="AU75" s="69">
        <f>+upper!AU75</f>
        <v>3.2214542509562047</v>
      </c>
      <c r="AV75" s="69">
        <f>+upper!AV75</f>
        <v>3.1564081605074787</v>
      </c>
      <c r="AW75" s="69">
        <f>+upper!AW75</f>
        <v>3.08880330835209</v>
      </c>
      <c r="AX75" s="69">
        <f>+upper!AX75</f>
        <v>3.0357488049304275</v>
      </c>
      <c r="AY75" s="69">
        <f>+upper!AY75</f>
        <v>2.9794086375498505</v>
      </c>
      <c r="AZ75" s="69">
        <f>+upper!AZ75</f>
        <v>2.9217491172914265</v>
      </c>
      <c r="BA75" s="69">
        <f>+upper!BA75</f>
        <v>2.8754178719474877</v>
      </c>
      <c r="BB75" s="69">
        <f>+upper!BB75</f>
        <v>3.0237234895900595</v>
      </c>
      <c r="BC75" s="69">
        <f>+upper!BC75</f>
        <v>1.026</v>
      </c>
      <c r="BD75" s="69">
        <f>+upper!BD75</f>
        <v>1.022</v>
      </c>
      <c r="BE75" s="69">
        <f>+upper!BE75</f>
        <v>1.018</v>
      </c>
      <c r="BF75" s="69">
        <f>+upper!BF75</f>
        <v>1.014</v>
      </c>
      <c r="BG75" s="69">
        <f>+upper!BG75</f>
        <v>1.01</v>
      </c>
      <c r="BH75" s="69">
        <f>+upper!BH75</f>
        <v>1.01</v>
      </c>
      <c r="BI75" s="69">
        <f>+upper!BI75</f>
        <v>1.01</v>
      </c>
      <c r="BJ75" s="69">
        <f>+upper!BJ75</f>
        <v>1.01</v>
      </c>
      <c r="BK75" s="69">
        <f>+upper!BK75</f>
        <v>1.01</v>
      </c>
      <c r="BL75" s="69">
        <f>+upper!BL75</f>
        <v>1.01</v>
      </c>
      <c r="BM75" s="69">
        <f>+upper!BM75</f>
        <v>1.3130000000000002</v>
      </c>
      <c r="BN75" s="69">
        <f>+upper!BN75</f>
        <v>1.3130000000000002</v>
      </c>
      <c r="BO75" s="69">
        <f>+upper!BO75</f>
        <v>1.01</v>
      </c>
      <c r="BP75" s="69">
        <f>+upper!BP75</f>
        <v>2.02</v>
      </c>
      <c r="BQ75" s="69">
        <f>+upper!BQ75</f>
        <v>1.6160000000000001</v>
      </c>
      <c r="BR75" s="69">
        <f>+upper!BR75</f>
        <v>2.02</v>
      </c>
      <c r="BS75" s="69">
        <f>+upper!BS75</f>
        <v>2.02</v>
      </c>
      <c r="BT75" s="69">
        <f>+upper!BT75</f>
        <v>2.3432000000000506</v>
      </c>
      <c r="BU75" s="69">
        <f>+upper!BU75</f>
        <v>2.3189600000000494</v>
      </c>
      <c r="BV75" s="69">
        <f>+upper!BV75</f>
        <v>2.5823680000000673</v>
      </c>
      <c r="BW75" s="69">
        <f>+upper!BW75</f>
        <v>2.7552800000000661</v>
      </c>
      <c r="BX75" s="69">
        <f>+upper!BX75</f>
        <v>2.8738944000001112</v>
      </c>
      <c r="BY75" s="69">
        <f>+upper!BY75</f>
        <v>3.0591957333335102</v>
      </c>
      <c r="BZ75" s="69">
        <f>+upper!BZ75</f>
        <v>3.1972524088890344</v>
      </c>
      <c r="CA75" s="69">
        <f>+upper!CA75</f>
        <v>3.3918810548149838</v>
      </c>
    </row>
    <row r="76" spans="1:79" x14ac:dyDescent="0.2">
      <c r="A76" s="9">
        <f>+data!B78</f>
        <v>266</v>
      </c>
      <c r="B76" s="69">
        <f>+upper!B76</f>
        <v>0</v>
      </c>
      <c r="C76" s="69">
        <f>+upper!C76</f>
        <v>0</v>
      </c>
      <c r="D76" s="69">
        <f>+upper!D76</f>
        <v>0</v>
      </c>
      <c r="E76" s="69">
        <f>+upper!E76</f>
        <v>0</v>
      </c>
      <c r="F76" s="69">
        <f>+upper!F76</f>
        <v>0</v>
      </c>
      <c r="G76" s="69">
        <f>+upper!G76</f>
        <v>0</v>
      </c>
      <c r="H76" s="69">
        <f>+upper!H76</f>
        <v>0.98172184921465977</v>
      </c>
      <c r="I76" s="69">
        <f>+upper!I76</f>
        <v>4.3580490198245361</v>
      </c>
      <c r="J76" s="69">
        <f>+upper!J76</f>
        <v>6.1738024675897734</v>
      </c>
      <c r="K76" s="69">
        <f>+upper!K76</f>
        <v>8.6877137267336018</v>
      </c>
      <c r="L76" s="69">
        <f>+upper!L76</f>
        <v>12.115729514632864</v>
      </c>
      <c r="M76" s="69">
        <f>+upper!M76</f>
        <v>13.525908038055277</v>
      </c>
      <c r="N76" s="69">
        <f>+upper!N76</f>
        <v>15.093869281871292</v>
      </c>
      <c r="O76" s="69">
        <f>+upper!O76</f>
        <v>16.836248268513121</v>
      </c>
      <c r="P76" s="69">
        <f>+upper!P76</f>
        <v>18.77126547519498</v>
      </c>
      <c r="Q76" s="69">
        <f>+upper!Q76</f>
        <v>20.918848754013972</v>
      </c>
      <c r="R76" s="69">
        <f>+upper!R76</f>
        <v>23.3007590995119</v>
      </c>
      <c r="S76" s="69">
        <f>+upper!S76</f>
        <v>25.940719101779607</v>
      </c>
      <c r="T76" s="69">
        <f>+upper!T76</f>
        <v>28.864542551198749</v>
      </c>
      <c r="U76" s="69">
        <f>+upper!U76</f>
        <v>32.100263213073781</v>
      </c>
      <c r="V76" s="69">
        <f>+upper!V76</f>
        <v>35.678260253837848</v>
      </c>
      <c r="W76" s="69">
        <f>+upper!W76</f>
        <v>39.63137716043942</v>
      </c>
      <c r="X76" s="69">
        <f>+upper!X76</f>
        <v>43.99503023400775</v>
      </c>
      <c r="Y76" s="69">
        <f>+upper!Y76</f>
        <v>48.807301838621079</v>
      </c>
      <c r="Z76" s="69">
        <f>+upper!Z76</f>
        <v>54.109012523942752</v>
      </c>
      <c r="AA76" s="69">
        <f>+upper!AA76</f>
        <v>59.94376489163421</v>
      </c>
      <c r="AB76" s="69">
        <f>+upper!AB76</f>
        <v>66.357950611468041</v>
      </c>
      <c r="AC76" s="69">
        <f>+upper!AC76</f>
        <v>73.400710281969637</v>
      </c>
      <c r="AD76" s="69">
        <f>+upper!AD76</f>
        <v>74.228556779170901</v>
      </c>
      <c r="AE76" s="69">
        <f>+upper!AE76</f>
        <v>74.239972081415999</v>
      </c>
      <c r="AF76" s="69">
        <f>+upper!AF76</f>
        <v>74.276152946618453</v>
      </c>
      <c r="AG76" s="69">
        <f>+upper!AG76</f>
        <v>74.339786126523151</v>
      </c>
      <c r="AH76" s="69">
        <f>+upper!AH76</f>
        <v>74.433986951174589</v>
      </c>
      <c r="AI76" s="69">
        <f>+upper!AI76</f>
        <v>74.562392197927082</v>
      </c>
      <c r="AJ76" s="69">
        <f>+upper!AJ76</f>
        <v>74.72927902266008</v>
      </c>
      <c r="AK76" s="69">
        <f>+upper!AK76</f>
        <v>74.939719129955478</v>
      </c>
      <c r="AL76" s="69">
        <f>+upper!AL76</f>
        <v>75.199781326047798</v>
      </c>
      <c r="AM76" s="69">
        <f>+upper!AM76</f>
        <v>75.516801639224525</v>
      </c>
      <c r="AN76" s="69">
        <f>+upper!AN76</f>
        <v>75.899749604291486</v>
      </c>
      <c r="AO76" s="69">
        <f>+upper!AO76</f>
        <v>76.359734352236543</v>
      </c>
      <c r="AP76" s="69">
        <f>+upper!AP76</f>
        <v>76.910718897211424</v>
      </c>
      <c r="AQ76" s="69">
        <f>+upper!AQ76</f>
        <v>77.570553085836437</v>
      </c>
      <c r="AR76" s="69">
        <f>+upper!AR76</f>
        <v>78.362509917951115</v>
      </c>
      <c r="AS76" s="69">
        <f>+upper!AS76</f>
        <v>79.317646758657148</v>
      </c>
      <c r="AT76" s="69">
        <f>+upper!AT76</f>
        <v>80.478578176843982</v>
      </c>
      <c r="AU76" s="69">
        <f>+upper!AU76</f>
        <v>81.905793233530815</v>
      </c>
      <c r="AV76" s="69">
        <f>+upper!AV76</f>
        <v>83.688859659733566</v>
      </c>
      <c r="AW76" s="69">
        <f>+upper!AW76</f>
        <v>85.967790760428755</v>
      </c>
      <c r="AX76" s="69">
        <f>+upper!AX76</f>
        <v>89.491172027227961</v>
      </c>
      <c r="AY76" s="69">
        <f>+upper!AY76</f>
        <v>94.241679360617781</v>
      </c>
      <c r="AZ76" s="69">
        <f>+upper!AZ76</f>
        <v>101.20602193790737</v>
      </c>
      <c r="BA76" s="69">
        <f>+upper!BA76</f>
        <v>113.16064639455192</v>
      </c>
      <c r="BB76" s="69">
        <f>+upper!BB76</f>
        <v>144.36835985618998</v>
      </c>
      <c r="BC76" s="69">
        <f>+upper!BC76</f>
        <v>148.77000000000001</v>
      </c>
      <c r="BD76" s="69">
        <f>+upper!BD76</f>
        <v>286.16000000000003</v>
      </c>
      <c r="BE76" s="69">
        <f>+upper!BE76</f>
        <v>460.13600000000002</v>
      </c>
      <c r="BF76" s="69">
        <f>+upper!BF76</f>
        <v>463.39800000000002</v>
      </c>
      <c r="BG76" s="69">
        <f>+upper!BG76</f>
        <v>499.95</v>
      </c>
      <c r="BH76" s="69">
        <f>+upper!BH76</f>
        <v>499.95</v>
      </c>
      <c r="BI76" s="69">
        <f>+upper!BI76</f>
        <v>499.95</v>
      </c>
      <c r="BJ76" s="69">
        <f>+upper!BJ76</f>
        <v>499.95</v>
      </c>
      <c r="BK76" s="69">
        <f>+upper!BK76</f>
        <v>479.75</v>
      </c>
      <c r="BL76" s="69">
        <f>+upper!BL76</f>
        <v>479.75</v>
      </c>
      <c r="BM76" s="69">
        <f>+upper!BM76</f>
        <v>479.75</v>
      </c>
      <c r="BN76" s="69">
        <f>+upper!BN76</f>
        <v>479.75</v>
      </c>
      <c r="BO76" s="69">
        <f>+upper!BO76</f>
        <v>479.75</v>
      </c>
      <c r="BP76" s="69">
        <f>+upper!BP76</f>
        <v>479.75</v>
      </c>
      <c r="BQ76" s="69">
        <f>+upper!BQ76</f>
        <v>499.95</v>
      </c>
      <c r="BR76" s="69">
        <f>+upper!BR76</f>
        <v>499.95</v>
      </c>
      <c r="BS76" s="69">
        <f>+upper!BS76</f>
        <v>499.95</v>
      </c>
      <c r="BT76" s="69">
        <f>+upper!BT76</f>
        <v>510.05</v>
      </c>
      <c r="BU76" s="69">
        <f>+upper!BU76</f>
        <v>516.11</v>
      </c>
      <c r="BV76" s="69">
        <f>+upper!BV76</f>
        <v>517.92800000000022</v>
      </c>
      <c r="BW76" s="69">
        <f>+upper!BW76</f>
        <v>522.16999999999905</v>
      </c>
      <c r="BX76" s="69">
        <f>+upper!BX76</f>
        <v>528.1357333333325</v>
      </c>
      <c r="BY76" s="69">
        <f>+upper!BY76</f>
        <v>533.6346222222204</v>
      </c>
      <c r="BZ76" s="69">
        <f>+upper!BZ76</f>
        <v>537.16229037036908</v>
      </c>
      <c r="CA76" s="69">
        <f>+upper!CA76</f>
        <v>541.69147950617048</v>
      </c>
    </row>
    <row r="77" spans="1:79" x14ac:dyDescent="0.2">
      <c r="A77" s="9">
        <f>+data!B79</f>
        <v>268</v>
      </c>
      <c r="B77" s="69">
        <f>+upper!B77</f>
        <v>0</v>
      </c>
      <c r="C77" s="69">
        <f>+upper!C77</f>
        <v>0</v>
      </c>
      <c r="D77" s="69">
        <f>+upper!D77</f>
        <v>0</v>
      </c>
      <c r="E77" s="69">
        <f>+upper!E77</f>
        <v>0</v>
      </c>
      <c r="F77" s="69">
        <f>+upper!F77</f>
        <v>12.224448073497479</v>
      </c>
      <c r="G77" s="69">
        <f>+upper!G77</f>
        <v>42.22260025385642</v>
      </c>
      <c r="H77" s="69">
        <f>+upper!H77</f>
        <v>145.80871287665084</v>
      </c>
      <c r="I77" s="69">
        <f>+upper!I77</f>
        <v>503.43413702681477</v>
      </c>
      <c r="J77" s="69">
        <f>+upper!J77</f>
        <v>537.42990291360366</v>
      </c>
      <c r="K77" s="69">
        <f>+upper!K77</f>
        <v>561.16494264650066</v>
      </c>
      <c r="L77" s="69">
        <f>+upper!L77</f>
        <v>562.67831545229228</v>
      </c>
      <c r="M77" s="69">
        <f>+upper!M77</f>
        <v>582.49349324841785</v>
      </c>
      <c r="N77" s="69">
        <f>+upper!N77</f>
        <v>602.25043411706702</v>
      </c>
      <c r="O77" s="69">
        <f>+upper!O77</f>
        <v>621.82045571360777</v>
      </c>
      <c r="P77" s="69">
        <f>+upper!P77</f>
        <v>641.05026758027145</v>
      </c>
      <c r="Q77" s="69">
        <f>+upper!Q77</f>
        <v>659.75692569874855</v>
      </c>
      <c r="R77" s="69">
        <f>+upper!R77</f>
        <v>677.72134459361735</v>
      </c>
      <c r="S77" s="69">
        <f>+upper!S77</f>
        <v>694.67978853452155</v>
      </c>
      <c r="T77" s="69">
        <f>+upper!T77</f>
        <v>710.31245820974868</v>
      </c>
      <c r="U77" s="69">
        <f>+upper!U77</f>
        <v>714.05072307146645</v>
      </c>
      <c r="V77" s="69">
        <f>+upper!V77</f>
        <v>713.36487880913182</v>
      </c>
      <c r="W77" s="69">
        <f>+upper!W77</f>
        <v>1010.7844580407348</v>
      </c>
      <c r="X77" s="69">
        <f>+upper!X77</f>
        <v>1266.8024022729701</v>
      </c>
      <c r="Y77" s="69">
        <f>+upper!Y77</f>
        <v>1480.5009441745499</v>
      </c>
      <c r="Z77" s="69">
        <f>+upper!Z77</f>
        <v>1096.4426578521827</v>
      </c>
      <c r="AA77" s="69">
        <f>+upper!AA77</f>
        <v>1256.865321378501</v>
      </c>
      <c r="AB77" s="69">
        <f>+upper!AB77</f>
        <v>1358.1469613632607</v>
      </c>
      <c r="AC77" s="69">
        <f>+upper!AC77</f>
        <v>1391.0301329978961</v>
      </c>
      <c r="AD77" s="69">
        <f>+upper!AD77</f>
        <v>867.06259723792482</v>
      </c>
      <c r="AE77" s="69">
        <f>+upper!AE77</f>
        <v>919.27517577133767</v>
      </c>
      <c r="AF77" s="69">
        <f>+upper!AF77</f>
        <v>974.01461702099948</v>
      </c>
      <c r="AG77" s="69">
        <f>+upper!AG77</f>
        <v>1031.3073874075324</v>
      </c>
      <c r="AH77" s="69">
        <f>+upper!AH77</f>
        <v>1091.159761670584</v>
      </c>
      <c r="AI77" s="69">
        <f>+upper!AI77</f>
        <v>1153.5525413201244</v>
      </c>
      <c r="AJ77" s="69">
        <f>+upper!AJ77</f>
        <v>1218.4345403520319</v>
      </c>
      <c r="AK77" s="69">
        <f>+upper!AK77</f>
        <v>1285.7145038639731</v>
      </c>
      <c r="AL77" s="69">
        <f>+upper!AL77</f>
        <v>1355.2510117742765</v>
      </c>
      <c r="AM77" s="69">
        <f>+upper!AM77</f>
        <v>1426.8397582598961</v>
      </c>
      <c r="AN77" s="69">
        <f>+upper!AN77</f>
        <v>1500.1973627142102</v>
      </c>
      <c r="AO77" s="69">
        <f>+upper!AO77</f>
        <v>1574.9405191577937</v>
      </c>
      <c r="AP77" s="69">
        <f>+upper!AP77</f>
        <v>1650.5587597429694</v>
      </c>
      <c r="AQ77" s="69">
        <f>+upper!AQ77</f>
        <v>1726.3782760656588</v>
      </c>
      <c r="AR77" s="69">
        <f>+upper!AR77</f>
        <v>1801.5128975856821</v>
      </c>
      <c r="AS77" s="69">
        <f>+upper!AS77</f>
        <v>1874.7960740140552</v>
      </c>
      <c r="AT77" s="69">
        <f>+upper!AT77</f>
        <v>1944.6837738227389</v>
      </c>
      <c r="AU77" s="69">
        <f>+upper!AU77</f>
        <v>2009.1109927433147</v>
      </c>
      <c r="AV77" s="69">
        <f>+upper!AV77</f>
        <v>2065.2705287591384</v>
      </c>
      <c r="AW77" s="69">
        <f>+upper!AW77</f>
        <v>2109.2533774783069</v>
      </c>
      <c r="AX77" s="69">
        <f>+upper!AX77</f>
        <v>2147.7430393029936</v>
      </c>
      <c r="AY77" s="69">
        <f>+upper!AY77</f>
        <v>2160.1037913962318</v>
      </c>
      <c r="AZ77" s="69">
        <f>+upper!AZ77</f>
        <v>2131.6003226022103</v>
      </c>
      <c r="BA77" s="69">
        <f>+upper!BA77</f>
        <v>2304.2852185852253</v>
      </c>
      <c r="BB77" s="69">
        <f>+upper!BB77</f>
        <v>1842.0248360195144</v>
      </c>
      <c r="BC77" s="69">
        <f>+upper!BC77</f>
        <v>1262.183789068727</v>
      </c>
      <c r="BD77" s="69">
        <f>+upper!BD77</f>
        <v>1221.6108329219267</v>
      </c>
      <c r="BE77" s="69">
        <f>+upper!BE77</f>
        <v>1209.0846919668002</v>
      </c>
      <c r="BF77" s="69">
        <f>+upper!BF77</f>
        <v>1190.824471072887</v>
      </c>
      <c r="BG77" s="69">
        <f>+upper!BG77</f>
        <v>1072.6200000000001</v>
      </c>
      <c r="BH77" s="69">
        <f>+upper!BH77</f>
        <v>1073.6300000000001</v>
      </c>
      <c r="BI77" s="69">
        <f>+upper!BI77</f>
        <v>1074.6400000000001</v>
      </c>
      <c r="BJ77" s="69">
        <f>+upper!BJ77</f>
        <v>1076.6600000000001</v>
      </c>
      <c r="BK77" s="69">
        <f>+upper!BK77</f>
        <v>577.72</v>
      </c>
      <c r="BL77" s="69">
        <f>+upper!BL77</f>
        <v>580.75</v>
      </c>
      <c r="BM77" s="69">
        <f>+upper!BM77</f>
        <v>583.78</v>
      </c>
      <c r="BN77" s="69">
        <f>+upper!BN77</f>
        <v>582.77</v>
      </c>
      <c r="BO77" s="69">
        <f>+upper!BO77</f>
        <v>588.83000000000004</v>
      </c>
      <c r="BP77" s="69">
        <f>+upper!BP77</f>
        <v>573.67999999999995</v>
      </c>
      <c r="BQ77" s="69">
        <f>+upper!BQ77</f>
        <v>545.4</v>
      </c>
      <c r="BR77" s="69">
        <f>+upper!BR77</f>
        <v>532.67399999999998</v>
      </c>
      <c r="BS77" s="69">
        <f>+upper!BS77</f>
        <v>530.25</v>
      </c>
      <c r="BT77" s="69">
        <f>+upper!BT77</f>
        <v>506.71699999999709</v>
      </c>
      <c r="BU77" s="69">
        <f>+upper!BU77</f>
        <v>493.02139999999577</v>
      </c>
      <c r="BV77" s="69">
        <f>+upper!BV77</f>
        <v>482.39821999999572</v>
      </c>
      <c r="BW77" s="69">
        <f>+upper!BW77</f>
        <v>469.32679999999294</v>
      </c>
      <c r="BX77" s="69">
        <f>+upper!BX77</f>
        <v>454.99920933332407</v>
      </c>
      <c r="BY77" s="69">
        <f>+upper!BY77</f>
        <v>439.54733155554851</v>
      </c>
      <c r="BZ77" s="69">
        <f>+upper!BZ77</f>
        <v>428.03636005924591</v>
      </c>
      <c r="CA77" s="69">
        <f>+upper!CA77</f>
        <v>414.44100792097083</v>
      </c>
    </row>
    <row r="78" spans="1:79" x14ac:dyDescent="0.2">
      <c r="A78" s="9">
        <f>+data!B80</f>
        <v>270</v>
      </c>
      <c r="B78" s="69">
        <f>+upper!B78</f>
        <v>0</v>
      </c>
      <c r="C78" s="69">
        <f>+upper!C78</f>
        <v>0</v>
      </c>
      <c r="D78" s="69">
        <f>+upper!D78</f>
        <v>0</v>
      </c>
      <c r="E78" s="69">
        <f>+upper!E78</f>
        <v>0</v>
      </c>
      <c r="F78" s="69">
        <f>+upper!F78</f>
        <v>0</v>
      </c>
      <c r="G78" s="69">
        <f>+upper!G78</f>
        <v>0</v>
      </c>
      <c r="H78" s="69">
        <f>+upper!H78</f>
        <v>0</v>
      </c>
      <c r="I78" s="69">
        <f>+upper!I78</f>
        <v>0</v>
      </c>
      <c r="J78" s="69">
        <f>+upper!J78</f>
        <v>0</v>
      </c>
      <c r="K78" s="69">
        <f>+upper!K78</f>
        <v>0</v>
      </c>
      <c r="L78" s="69">
        <f>+upper!L78</f>
        <v>0</v>
      </c>
      <c r="M78" s="69">
        <f>+upper!M78</f>
        <v>0.35808655411457285</v>
      </c>
      <c r="N78" s="69">
        <f>+upper!N78</f>
        <v>0.40105691352633288</v>
      </c>
      <c r="O78" s="69">
        <f>+upper!O78</f>
        <v>0.44903593721558666</v>
      </c>
      <c r="P78" s="69">
        <f>+upper!P78</f>
        <v>0.50258369027251737</v>
      </c>
      <c r="Q78" s="69">
        <f>+upper!Q78</f>
        <v>0.56231894804342741</v>
      </c>
      <c r="R78" s="69">
        <f>+upper!R78</f>
        <v>0.62892467997506141</v>
      </c>
      <c r="S78" s="69">
        <f>+upper!S78</f>
        <v>0.70315392360309326</v>
      </c>
      <c r="T78" s="69">
        <f>+upper!T78</f>
        <v>0.78583605157966574</v>
      </c>
      <c r="U78" s="69">
        <f>+upper!U78</f>
        <v>0.87788342802317287</v>
      </c>
      <c r="V78" s="69">
        <f>+upper!V78</f>
        <v>0.98029844199640137</v>
      </c>
      <c r="W78" s="69">
        <f>+upper!W78</f>
        <v>1.0941808951919938</v>
      </c>
      <c r="X78" s="69">
        <f>+upper!X78</f>
        <v>1.2207357074723608</v>
      </c>
      <c r="Y78" s="69">
        <f>+upper!Y78</f>
        <v>1.361280887238816</v>
      </c>
      <c r="Z78" s="69">
        <f>+upper!Z78</f>
        <v>1.5172556930608192</v>
      </c>
      <c r="AA78" s="69">
        <f>+upper!AA78</f>
        <v>1.6902288878391589</v>
      </c>
      <c r="AB78" s="69">
        <f>+upper!AB78</f>
        <v>1.8819069561360187</v>
      </c>
      <c r="AC78" s="69">
        <f>+upper!AC78</f>
        <v>2.0941421181596001</v>
      </c>
      <c r="AD78" s="69">
        <f>+upper!AD78</f>
        <v>1.8750564467256983</v>
      </c>
      <c r="AE78" s="69">
        <f>+upper!AE78</f>
        <v>1.6787813703801353</v>
      </c>
      <c r="AF78" s="69">
        <f>+upper!AF78</f>
        <v>1.5029518756395377</v>
      </c>
      <c r="AG78" s="69">
        <f>+upper!AG78</f>
        <v>1.3454472463431595</v>
      </c>
      <c r="AH78" s="69">
        <f>+upper!AH78</f>
        <v>1.2043659118015224</v>
      </c>
      <c r="AI78" s="69">
        <f>+upper!AI78</f>
        <v>1.0780028768326835</v>
      </c>
      <c r="AJ78" s="69">
        <f>+upper!AJ78</f>
        <v>0.96482946935498903</v>
      </c>
      <c r="AK78" s="69">
        <f>+upper!AK78</f>
        <v>0.86347516820198211</v>
      </c>
      <c r="AL78" s="69">
        <f>+upper!AL78</f>
        <v>0.77271129807071082</v>
      </c>
      <c r="AM78" s="69">
        <f>+upper!AM78</f>
        <v>0.69143640028886955</v>
      </c>
      <c r="AN78" s="69">
        <f>+upper!AN78</f>
        <v>0.61866310764041033</v>
      </c>
      <c r="AO78" s="69">
        <f>+upper!AO78</f>
        <v>0.91953477438840314</v>
      </c>
      <c r="AP78" s="69">
        <f>+upper!AP78</f>
        <v>1.3666204849864705</v>
      </c>
      <c r="AQ78" s="69">
        <f>+upper!AQ78</f>
        <v>2.0309204560272525</v>
      </c>
      <c r="AR78" s="69">
        <f>+upper!AR78</f>
        <v>3.0178836607027058</v>
      </c>
      <c r="AS78" s="69">
        <f>+upper!AS78</f>
        <v>4.4841075598886535</v>
      </c>
      <c r="AT78" s="69">
        <f>+upper!AT78</f>
        <v>6.6621258910659824</v>
      </c>
      <c r="AU78" s="69">
        <f>+upper!AU78</f>
        <v>9.897197898893225</v>
      </c>
      <c r="AV78" s="69">
        <f>+upper!AV78</f>
        <v>14.701903890377023</v>
      </c>
      <c r="AW78" s="69">
        <f>+upper!AW78</f>
        <v>21.837156714987941</v>
      </c>
      <c r="AX78" s="69">
        <f>+upper!AX78</f>
        <v>32.619507065035819</v>
      </c>
      <c r="AY78" s="69">
        <f>+upper!AY78</f>
        <v>43.311144773623568</v>
      </c>
      <c r="AZ78" s="69">
        <f>+upper!AZ78</f>
        <v>57.506292793251262</v>
      </c>
      <c r="BA78" s="69">
        <f>+upper!BA78</f>
        <v>76.352712275786217</v>
      </c>
      <c r="BB78" s="69">
        <f>+upper!BB78</f>
        <v>101.374075398885</v>
      </c>
      <c r="BC78" s="69">
        <f>+upper!BC78</f>
        <v>124.146</v>
      </c>
      <c r="BD78" s="69">
        <f>+upper!BD78</f>
        <v>132.86000000000001</v>
      </c>
      <c r="BE78" s="69">
        <f>+upper!BE78</f>
        <v>161.86199999999999</v>
      </c>
      <c r="BF78" s="69">
        <f>+upper!BF78</f>
        <v>189.61799999999999</v>
      </c>
      <c r="BG78" s="69">
        <f>+upper!BG78</f>
        <v>287.85000000000002</v>
      </c>
      <c r="BH78" s="69">
        <f>+upper!BH78</f>
        <v>328.25</v>
      </c>
      <c r="BI78" s="69">
        <f>+upper!BI78</f>
        <v>287.85000000000002</v>
      </c>
      <c r="BJ78" s="69">
        <f>+upper!BJ78</f>
        <v>313.10000000000002</v>
      </c>
      <c r="BK78" s="69">
        <f>+upper!BK78</f>
        <v>343.4</v>
      </c>
      <c r="BL78" s="69">
        <f>+upper!BL78</f>
        <v>338.35</v>
      </c>
      <c r="BM78" s="69">
        <f>+upper!BM78</f>
        <v>353.5</v>
      </c>
      <c r="BN78" s="69">
        <f>+upper!BN78</f>
        <v>348.45</v>
      </c>
      <c r="BO78" s="69">
        <f>+upper!BO78</f>
        <v>398.95</v>
      </c>
      <c r="BP78" s="69">
        <f>+upper!BP78</f>
        <v>409.05</v>
      </c>
      <c r="BQ78" s="69">
        <f>+upper!BQ78</f>
        <v>459.55</v>
      </c>
      <c r="BR78" s="69">
        <f>+upper!BR78</f>
        <v>459.55</v>
      </c>
      <c r="BS78" s="69">
        <f>+upper!BS78</f>
        <v>449.45</v>
      </c>
      <c r="BT78" s="69">
        <f>+upper!BT78</f>
        <v>480.76</v>
      </c>
      <c r="BU78" s="69">
        <f>+upper!BU78</f>
        <v>491.66800000000296</v>
      </c>
      <c r="BV78" s="69">
        <f>+upper!BV78</f>
        <v>493.82940000000235</v>
      </c>
      <c r="BW78" s="69">
        <f>+upper!BW78</f>
        <v>502.3740000000015</v>
      </c>
      <c r="BX78" s="69">
        <f>+upper!BX78</f>
        <v>515.42185333333646</v>
      </c>
      <c r="BY78" s="69">
        <f>+upper!BY78</f>
        <v>528.60347555555938</v>
      </c>
      <c r="BZ78" s="69">
        <f>+upper!BZ78</f>
        <v>534.01180859259478</v>
      </c>
      <c r="CA78" s="69">
        <f>+upper!CA78</f>
        <v>543.8936685432152</v>
      </c>
    </row>
    <row r="79" spans="1:79" x14ac:dyDescent="0.2">
      <c r="A79" s="9">
        <f>+data!B81</f>
        <v>275</v>
      </c>
      <c r="B79" s="69">
        <f>+upper!B79</f>
        <v>0</v>
      </c>
      <c r="C79" s="69">
        <f>+upper!C79</f>
        <v>0</v>
      </c>
      <c r="D79" s="69">
        <f>+upper!D79</f>
        <v>0</v>
      </c>
      <c r="E79" s="69">
        <f>+upper!E79</f>
        <v>5.0249085330620726</v>
      </c>
      <c r="F79" s="69">
        <f>+upper!F79</f>
        <v>19.83859992273857</v>
      </c>
      <c r="G79" s="69">
        <f>+upper!G79</f>
        <v>78.3102628529154</v>
      </c>
      <c r="H79" s="69">
        <f>+upper!H79</f>
        <v>309.06450405950619</v>
      </c>
      <c r="I79" s="69">
        <f>+upper!I79</f>
        <v>306.4230458988111</v>
      </c>
      <c r="J79" s="69">
        <f>+upper!J79</f>
        <v>231.10574565765728</v>
      </c>
      <c r="K79" s="69">
        <f>+upper!K79</f>
        <v>243.08900654360988</v>
      </c>
      <c r="L79" s="69">
        <f>+upper!L79</f>
        <v>239.66521771905201</v>
      </c>
      <c r="M79" s="69">
        <f>+upper!M79</f>
        <v>230.46325901683437</v>
      </c>
      <c r="N79" s="69">
        <f>+upper!N79</f>
        <v>221.09778984416531</v>
      </c>
      <c r="O79" s="69">
        <f>+upper!O79</f>
        <v>211.57417210540169</v>
      </c>
      <c r="P79" s="69">
        <f>+upper!P79</f>
        <v>193.30685082881894</v>
      </c>
      <c r="Q79" s="69">
        <f>+upper!Q79</f>
        <v>176.07733031587955</v>
      </c>
      <c r="R79" s="69">
        <f>+upper!R79</f>
        <v>159.8421386236347</v>
      </c>
      <c r="S79" s="69">
        <f>+upper!S79</f>
        <v>144.55934514371012</v>
      </c>
      <c r="T79" s="69">
        <f>+upper!T79</f>
        <v>130.18851126178373</v>
      </c>
      <c r="U79" s="69">
        <f>+upper!U79</f>
        <v>116.69064249191423</v>
      </c>
      <c r="V79" s="69">
        <f>+upper!V79</f>
        <v>104.02814204374307</v>
      </c>
      <c r="W79" s="69">
        <f>+upper!W79</f>
        <v>92.164765781745331</v>
      </c>
      <c r="X79" s="69">
        <f>+upper!X79</f>
        <v>81.065578536824816</v>
      </c>
      <c r="Y79" s="69">
        <f>+upper!Y79</f>
        <v>70.696911731640583</v>
      </c>
      <c r="Z79" s="69">
        <f>+upper!Z79</f>
        <v>61.026322282113178</v>
      </c>
      <c r="AA79" s="69">
        <f>+upper!AA79</f>
        <v>52.022552738593248</v>
      </c>
      <c r="AB79" s="69">
        <f>+upper!AB79</f>
        <v>43.6554926311805</v>
      </c>
      <c r="AC79" s="69">
        <f>+upper!AC79</f>
        <v>35.896140984660093</v>
      </c>
      <c r="AD79" s="69">
        <f>+upper!AD79</f>
        <v>38.920912822146718</v>
      </c>
      <c r="AE79" s="69">
        <f>+upper!AE79</f>
        <v>42.186246121455596</v>
      </c>
      <c r="AF79" s="69">
        <f>+upper!AF79</f>
        <v>45.709539698218123</v>
      </c>
      <c r="AG79" s="69">
        <f>+upper!AG79</f>
        <v>49.509231496415183</v>
      </c>
      <c r="AH79" s="69">
        <f>+upper!AH79</f>
        <v>53.604830552202444</v>
      </c>
      <c r="AI79" s="69">
        <f>+upper!AI79</f>
        <v>58.016944992797015</v>
      </c>
      <c r="AJ79" s="69">
        <f>+upper!AJ79</f>
        <v>62.76730499035029</v>
      </c>
      <c r="AK79" s="69">
        <f>+upper!AK79</f>
        <v>67.878779421401518</v>
      </c>
      <c r="AL79" s="69">
        <f>+upper!AL79</f>
        <v>73.375384791298885</v>
      </c>
      <c r="AM79" s="69">
        <f>+upper!AM79</f>
        <v>79.282284767383445</v>
      </c>
      <c r="AN79" s="69">
        <f>+upper!AN79</f>
        <v>82.567714906926298</v>
      </c>
      <c r="AO79" s="69">
        <f>+upper!AO79</f>
        <v>85.948797812267614</v>
      </c>
      <c r="AP79" s="69">
        <f>+upper!AP79</f>
        <v>89.424636269557666</v>
      </c>
      <c r="AQ79" s="69">
        <f>+upper!AQ79</f>
        <v>92.993874046080805</v>
      </c>
      <c r="AR79" s="69">
        <f>+upper!AR79</f>
        <v>96.654646120814903</v>
      </c>
      <c r="AS79" s="69">
        <f>+upper!AS79</f>
        <v>100.40452494893614</v>
      </c>
      <c r="AT79" s="69">
        <f>+upper!AT79</f>
        <v>98.273836704953879</v>
      </c>
      <c r="AU79" s="69">
        <f>+upper!AU79</f>
        <v>96.131282095769279</v>
      </c>
      <c r="AV79" s="69">
        <f>+upper!AV79</f>
        <v>93.977257197434426</v>
      </c>
      <c r="AW79" s="69">
        <f>+upper!AW79</f>
        <v>91.812171524587384</v>
      </c>
      <c r="AX79" s="69">
        <f>+upper!AX79</f>
        <v>90.153581659818187</v>
      </c>
      <c r="AY79" s="69">
        <f>+upper!AY79</f>
        <v>109.48084020115267</v>
      </c>
      <c r="AZ79" s="69">
        <f>+upper!AZ79</f>
        <v>132.86381046853884</v>
      </c>
      <c r="BA79" s="69">
        <f>+upper!BA79</f>
        <v>161.12906499344979</v>
      </c>
      <c r="BB79" s="69">
        <f>+upper!BB79</f>
        <v>195.26464817203725</v>
      </c>
      <c r="BC79" s="69">
        <f>+upper!BC79</f>
        <v>207.25200000000001</v>
      </c>
      <c r="BD79" s="69">
        <f>+upper!BD79</f>
        <v>211.554</v>
      </c>
      <c r="BE79" s="69">
        <f>+upper!BE79</f>
        <v>220.90600000000001</v>
      </c>
      <c r="BF79" s="69">
        <f>+upper!BF79</f>
        <v>229.16400000000002</v>
      </c>
      <c r="BG79" s="69">
        <f>+upper!BG79</f>
        <v>224.22</v>
      </c>
      <c r="BH79" s="69">
        <f>+upper!BH79</f>
        <v>221.19</v>
      </c>
      <c r="BI79" s="69">
        <f>+upper!BI79</f>
        <v>222.2</v>
      </c>
      <c r="BJ79" s="69">
        <f>+upper!BJ79</f>
        <v>219.17000000000002</v>
      </c>
      <c r="BK79" s="69">
        <f>+upper!BK79</f>
        <v>219.17000000000002</v>
      </c>
      <c r="BL79" s="69">
        <f>+upper!BL79</f>
        <v>223.00800000000001</v>
      </c>
      <c r="BM79" s="69">
        <f>+upper!BM79</f>
        <v>219.87699999999998</v>
      </c>
      <c r="BN79" s="69">
        <f>+upper!BN79</f>
        <v>219.67500000000001</v>
      </c>
      <c r="BO79" s="69">
        <f>+upper!BO79</f>
        <v>220.38199999999998</v>
      </c>
      <c r="BP79" s="69">
        <f>+upper!BP79</f>
        <v>219.17000000000002</v>
      </c>
      <c r="BQ79" s="69">
        <f>+upper!BQ79</f>
        <v>99.384</v>
      </c>
      <c r="BR79" s="69">
        <f>+upper!BR79</f>
        <v>111.605</v>
      </c>
      <c r="BS79" s="69">
        <f>+upper!BS79</f>
        <v>112.11</v>
      </c>
      <c r="BT79" s="69">
        <f>+upper!BT79</f>
        <v>55.297499999999999</v>
      </c>
      <c r="BU79" s="69">
        <f>+upper!BU79</f>
        <v>25.007600000002057</v>
      </c>
      <c r="BV79" s="69">
        <f>+upper!BV79</f>
        <v>19.16272999999812</v>
      </c>
      <c r="BW79" s="69">
        <f>+upper!BW79</f>
        <v>-1.3433000000017636</v>
      </c>
      <c r="BX79" s="69">
        <f>+upper!BX79</f>
        <v>-33.747399333336801</v>
      </c>
      <c r="BY79" s="69">
        <f>+upper!BY79</f>
        <v>-61.090904888886506</v>
      </c>
      <c r="BZ79" s="69">
        <f>+upper!BZ79</f>
        <v>-77.323600948147572</v>
      </c>
      <c r="CA79" s="69">
        <f>+upper!CA79</f>
        <v>-100.03791340246521</v>
      </c>
    </row>
    <row r="80" spans="1:79" x14ac:dyDescent="0.2">
      <c r="A80" s="9">
        <f>+data!B82</f>
        <v>276</v>
      </c>
      <c r="B80" s="69">
        <f>+upper!B80</f>
        <v>0</v>
      </c>
      <c r="C80" s="69">
        <f>+upper!C80</f>
        <v>0</v>
      </c>
      <c r="D80" s="69">
        <f>+upper!D80</f>
        <v>0</v>
      </c>
      <c r="E80" s="69">
        <f>+upper!E80</f>
        <v>0</v>
      </c>
      <c r="F80" s="69">
        <f>+upper!F80</f>
        <v>0</v>
      </c>
      <c r="G80" s="69">
        <f>+upper!G80</f>
        <v>8.1681328134216447</v>
      </c>
      <c r="H80" s="69">
        <f>+upper!H80</f>
        <v>24.099022114975522</v>
      </c>
      <c r="I80" s="69">
        <f>+upper!I80</f>
        <v>66.731644004695383</v>
      </c>
      <c r="J80" s="69">
        <f>+upper!J80</f>
        <v>197.06512630474359</v>
      </c>
      <c r="K80" s="69">
        <f>+upper!K80</f>
        <v>582.1247674221429</v>
      </c>
      <c r="L80" s="69">
        <f>+upper!L80</f>
        <v>4237.5174405872858</v>
      </c>
      <c r="M80" s="69">
        <f>+upper!M80</f>
        <v>3761.7086525753284</v>
      </c>
      <c r="N80" s="69">
        <f>+upper!N80</f>
        <v>3318.3738955473932</v>
      </c>
      <c r="O80" s="69">
        <f>+upper!O80</f>
        <v>2715.0627272524753</v>
      </c>
      <c r="P80" s="69">
        <f>+upper!P80</f>
        <v>2220.6157521199575</v>
      </c>
      <c r="Q80" s="69">
        <f>+upper!Q80</f>
        <v>1684.056099329511</v>
      </c>
      <c r="R80" s="69">
        <f>+upper!R80</f>
        <v>1269.2028790849629</v>
      </c>
      <c r="S80" s="69">
        <f>+upper!S80</f>
        <v>1245.4794607843094</v>
      </c>
      <c r="T80" s="69">
        <f>+upper!T80</f>
        <v>2443.5120849673235</v>
      </c>
      <c r="U80" s="69">
        <f>+upper!U80</f>
        <v>4792.130496732033</v>
      </c>
      <c r="V80" s="69">
        <f>+upper!V80</f>
        <v>5871.5460294117684</v>
      </c>
      <c r="W80" s="69">
        <f>+upper!W80</f>
        <v>9204.6863006535932</v>
      </c>
      <c r="X80" s="69">
        <f>+upper!X80</f>
        <v>14649.210800653593</v>
      </c>
      <c r="Y80" s="69">
        <f>+upper!Y80</f>
        <v>17650.223215686285</v>
      </c>
      <c r="Z80" s="69">
        <f>+upper!Z80</f>
        <v>9175.0320277777791</v>
      </c>
      <c r="AA80" s="69">
        <f>+upper!AA80</f>
        <v>11612.61325816994</v>
      </c>
      <c r="AB80" s="69">
        <f>+upper!AB80</f>
        <v>12383.624352941179</v>
      </c>
      <c r="AC80" s="69">
        <f>+upper!AC80</f>
        <v>11090.698055555558</v>
      </c>
      <c r="AD80" s="69">
        <f>+upper!AD80</f>
        <v>10887.204363812989</v>
      </c>
      <c r="AE80" s="69">
        <f>+upper!AE80</f>
        <v>10685.561770575225</v>
      </c>
      <c r="AF80" s="69">
        <f>+upper!AF80</f>
        <v>10485.770275842271</v>
      </c>
      <c r="AG80" s="69">
        <f>+upper!AG80</f>
        <v>10287.829879614124</v>
      </c>
      <c r="AH80" s="69">
        <f>+upper!AH80</f>
        <v>13550.816533333336</v>
      </c>
      <c r="AI80" s="69">
        <f>+upper!AI80</f>
        <v>13462.717722706322</v>
      </c>
      <c r="AJ80" s="69">
        <f>+upper!AJ80</f>
        <v>13374.201690894703</v>
      </c>
      <c r="AK80" s="69">
        <f>+upper!AK80</f>
        <v>13285.268437898476</v>
      </c>
      <c r="AL80" s="69">
        <f>+upper!AL80</f>
        <v>13195.917963717646</v>
      </c>
      <c r="AM80" s="69">
        <f>+upper!AM80</f>
        <v>13913.784833333333</v>
      </c>
      <c r="AN80" s="69">
        <f>+upper!AN80</f>
        <v>13818.045347488165</v>
      </c>
      <c r="AO80" s="69">
        <f>+upper!AO80</f>
        <v>13721.862880108116</v>
      </c>
      <c r="AP80" s="69">
        <f>+upper!AP80</f>
        <v>13625.237431193191</v>
      </c>
      <c r="AQ80" s="69">
        <f>+upper!AQ80</f>
        <v>13528.169000743381</v>
      </c>
      <c r="AR80" s="69">
        <f>+upper!AR80</f>
        <v>15970.605200000004</v>
      </c>
      <c r="AS80" s="69">
        <f>+upper!AS80</f>
        <v>15837.905739084639</v>
      </c>
      <c r="AT80" s="69">
        <f>+upper!AT80</f>
        <v>15704.9771431402</v>
      </c>
      <c r="AU80" s="69">
        <f>+upper!AU80</f>
        <v>15571.819412166689</v>
      </c>
      <c r="AV80" s="69">
        <f>+upper!AV80</f>
        <v>15438.432546164096</v>
      </c>
      <c r="AW80" s="69">
        <f>+upper!AW80</f>
        <v>16938.520666666671</v>
      </c>
      <c r="AX80" s="69">
        <f>+upper!AX80</f>
        <v>16854.839665845786</v>
      </c>
      <c r="AY80" s="69">
        <f>+upper!AY80</f>
        <v>16771.305153002282</v>
      </c>
      <c r="AZ80" s="69">
        <f>+upper!AZ80</f>
        <v>16687.917128136167</v>
      </c>
      <c r="BA80" s="69">
        <f>+upper!BA80</f>
        <v>16604.675591247433</v>
      </c>
      <c r="BB80" s="69">
        <f>+upper!BB80</f>
        <v>14954.293960000003</v>
      </c>
      <c r="BC80" s="69">
        <f>+upper!BC80</f>
        <v>13054.824000000004</v>
      </c>
      <c r="BD80" s="69">
        <f>+upper!BD80</f>
        <v>12663.602000000003</v>
      </c>
      <c r="BE80" s="69">
        <f>+upper!BE80</f>
        <v>12755.54</v>
      </c>
      <c r="BF80" s="69">
        <f>+upper!BF80</f>
        <v>12587.796000000002</v>
      </c>
      <c r="BG80" s="69">
        <f>+upper!BG80</f>
        <v>12140.200000000003</v>
      </c>
      <c r="BH80" s="69">
        <f>+upper!BH80</f>
        <v>12141.210000000003</v>
      </c>
      <c r="BI80" s="69">
        <f>+upper!BI80</f>
        <v>12116.970000000003</v>
      </c>
      <c r="BJ80" s="69">
        <f>+upper!BJ80</f>
        <v>12153.330000000002</v>
      </c>
      <c r="BK80" s="69">
        <f>+upper!BK80</f>
        <v>12221.000000000002</v>
      </c>
      <c r="BL80" s="69">
        <f>+upper!BL80</f>
        <v>12223.020000000004</v>
      </c>
      <c r="BM80" s="69">
        <f>+upper!BM80</f>
        <v>12184.640000000001</v>
      </c>
      <c r="BN80" s="69">
        <f>+upper!BN80</f>
        <v>12195.750000000002</v>
      </c>
      <c r="BO80" s="69">
        <f>+upper!BO80</f>
        <v>12254.33</v>
      </c>
      <c r="BP80" s="69">
        <f>+upper!BP80</f>
        <v>12266.450000000003</v>
      </c>
      <c r="BQ80" s="69">
        <f>+upper!BQ80</f>
        <v>12165.45</v>
      </c>
      <c r="BR80" s="69">
        <f>+upper!BR80</f>
        <v>12195.750000000002</v>
      </c>
      <c r="BS80" s="69">
        <f>+upper!BS80</f>
        <v>12154.340000000004</v>
      </c>
      <c r="BT80" s="69">
        <f>+upper!BT80</f>
        <v>12126.06</v>
      </c>
      <c r="BU80" s="69">
        <f>+upper!BU80</f>
        <v>12094.043</v>
      </c>
      <c r="BV80" s="69">
        <f>+upper!BV80</f>
        <v>12083.377399999998</v>
      </c>
      <c r="BW80" s="69">
        <f>+upper!BW80</f>
        <v>12062.127000000004</v>
      </c>
      <c r="BX80" s="69">
        <f>+upper!BX80</f>
        <v>12027.98092</v>
      </c>
      <c r="BY80" s="69">
        <f>+upper!BY80</f>
        <v>12007.895386666667</v>
      </c>
      <c r="BZ80" s="69">
        <f>+upper!BZ80</f>
        <v>11985.887980444442</v>
      </c>
      <c r="CA80" s="69">
        <f>+upper!CA80</f>
        <v>11963.415226074079</v>
      </c>
    </row>
    <row r="81" spans="1:79" x14ac:dyDescent="0.2">
      <c r="A81" s="9">
        <f>+data!B83</f>
        <v>288</v>
      </c>
      <c r="B81" s="69">
        <f>+upper!B81</f>
        <v>0</v>
      </c>
      <c r="C81" s="69">
        <f>+upper!C81</f>
        <v>0</v>
      </c>
      <c r="D81" s="69">
        <f>+upper!D81</f>
        <v>0</v>
      </c>
      <c r="E81" s="69">
        <f>+upper!E81</f>
        <v>0</v>
      </c>
      <c r="F81" s="69">
        <f>+upper!F81</f>
        <v>0</v>
      </c>
      <c r="G81" s="69">
        <f>+upper!G81</f>
        <v>3.1236684833786477</v>
      </c>
      <c r="H81" s="69">
        <f>+upper!H81</f>
        <v>13.869088066201197</v>
      </c>
      <c r="I81" s="69">
        <f>+upper!I81</f>
        <v>61.567505807393154</v>
      </c>
      <c r="J81" s="69">
        <f>+upper!J81</f>
        <v>90.869524779868883</v>
      </c>
      <c r="K81" s="69">
        <f>+upper!K81</f>
        <v>134.08917789605954</v>
      </c>
      <c r="L81" s="69">
        <f>+upper!L81</f>
        <v>197.82241028642645</v>
      </c>
      <c r="M81" s="69">
        <f>+upper!M81</f>
        <v>222.22913610721113</v>
      </c>
      <c r="N81" s="69">
        <f>+upper!N81</f>
        <v>249.57409703098122</v>
      </c>
      <c r="O81" s="69">
        <f>+upper!O81</f>
        <v>280.19899077087592</v>
      </c>
      <c r="P81" s="69">
        <f>+upper!P81</f>
        <v>314.48322185487064</v>
      </c>
      <c r="Q81" s="69">
        <f>+upper!Q81</f>
        <v>352.84770774008712</v>
      </c>
      <c r="R81" s="69">
        <f>+upper!R81</f>
        <v>395.75900374688638</v>
      </c>
      <c r="S81" s="69">
        <f>+upper!S81</f>
        <v>443.73376035554077</v>
      </c>
      <c r="T81" s="69">
        <f>+upper!T81</f>
        <v>497.34352378941918</v>
      </c>
      <c r="U81" s="69">
        <f>+upper!U81</f>
        <v>557.21988716773285</v>
      </c>
      <c r="V81" s="69">
        <f>+upper!V81</f>
        <v>624.05999460984765</v>
      </c>
      <c r="W81" s="69">
        <f>+upper!W81</f>
        <v>698.63239422659922</v>
      </c>
      <c r="X81" s="69">
        <f>+upper!X81</f>
        <v>781.78322760096012</v>
      </c>
      <c r="Y81" s="69">
        <f>+upper!Y81</f>
        <v>874.44273273383988</v>
      </c>
      <c r="Z81" s="69">
        <f>+upper!Z81</f>
        <v>977.63202402626246</v>
      </c>
      <c r="AA81" s="69">
        <f>+upper!AA81</f>
        <v>1092.4700961105177</v>
      </c>
      <c r="AB81" s="69">
        <f>+upper!AB81</f>
        <v>1220.1809775461948</v>
      </c>
      <c r="AC81" s="69">
        <f>+upper!AC81</f>
        <v>1362.1009347516044</v>
      </c>
      <c r="AD81" s="69">
        <f>+upper!AD81</f>
        <v>1362.0674946134318</v>
      </c>
      <c r="AE81" s="69">
        <f>+upper!AE81</f>
        <v>1362.4032678109279</v>
      </c>
      <c r="AF81" s="69">
        <f>+upper!AF81</f>
        <v>1363.1470909269553</v>
      </c>
      <c r="AG81" s="69">
        <f>+upper!AG81</f>
        <v>1364.3436796292137</v>
      </c>
      <c r="AH81" s="69">
        <f>+upper!AH81</f>
        <v>1366.044834667488</v>
      </c>
      <c r="AI81" s="69">
        <f>+upper!AI81</f>
        <v>1368.3109676487777</v>
      </c>
      <c r="AJ81" s="69">
        <f>+upper!AJ81</f>
        <v>1371.2130527307415</v>
      </c>
      <c r="AK81" s="69">
        <f>+upper!AK81</f>
        <v>1374.8351535063191</v>
      </c>
      <c r="AL81" s="69">
        <f>+upper!AL81</f>
        <v>1379.2777386110188</v>
      </c>
      <c r="AM81" s="69">
        <f>+upper!AM81</f>
        <v>1384.6620973041163</v>
      </c>
      <c r="AN81" s="69">
        <f>+upper!AN81</f>
        <v>1391.1363183103156</v>
      </c>
      <c r="AO81" s="69">
        <f>+upper!AO81</f>
        <v>1398.8835378602089</v>
      </c>
      <c r="AP81" s="69">
        <f>+upper!AP81</f>
        <v>1408.1335614224326</v>
      </c>
      <c r="AQ81" s="69">
        <f>+upper!AQ81</f>
        <v>1419.1796399059119</v>
      </c>
      <c r="AR81" s="69">
        <f>+upper!AR81</f>
        <v>1432.4033722257436</v>
      </c>
      <c r="AS81" s="69">
        <f>+upper!AS81</f>
        <v>1448.3128963748588</v>
      </c>
      <c r="AT81" s="69">
        <f>+upper!AT81</f>
        <v>1467.603767108546</v>
      </c>
      <c r="AU81" s="69">
        <f>+upper!AU81</f>
        <v>1491.2606173597987</v>
      </c>
      <c r="AV81" s="69">
        <f>+upper!AV81</f>
        <v>1520.7369112310937</v>
      </c>
      <c r="AW81" s="69">
        <f>+upper!AW81</f>
        <v>1558.2965195892953</v>
      </c>
      <c r="AX81" s="69">
        <f>+upper!AX81</f>
        <v>1617.0020672854569</v>
      </c>
      <c r="AY81" s="69">
        <f>+upper!AY81</f>
        <v>1695.5567320608995</v>
      </c>
      <c r="AZ81" s="69">
        <f>+upper!AZ81</f>
        <v>1809.6496531333439</v>
      </c>
      <c r="BA81" s="69">
        <f>+upper!BA81</f>
        <v>2002.9241331689018</v>
      </c>
      <c r="BB81" s="69">
        <f>+upper!BB81</f>
        <v>2493.9085102627037</v>
      </c>
      <c r="BC81" s="69">
        <f>+upper!BC81</f>
        <v>3385.8</v>
      </c>
      <c r="BD81" s="69">
        <f>+upper!BD81</f>
        <v>3372.6</v>
      </c>
      <c r="BE81" s="69">
        <f>+upper!BE81</f>
        <v>3664.8</v>
      </c>
      <c r="BF81" s="69">
        <f>+upper!BF81</f>
        <v>4258.8</v>
      </c>
      <c r="BG81" s="69">
        <f>+upper!BG81</f>
        <v>6161</v>
      </c>
      <c r="BH81" s="69">
        <f>+upper!BH81</f>
        <v>6272.1</v>
      </c>
      <c r="BI81" s="69">
        <f>+upper!BI81</f>
        <v>6394.31</v>
      </c>
      <c r="BJ81" s="69">
        <f>+upper!BJ81</f>
        <v>6600.35</v>
      </c>
      <c r="BK81" s="69">
        <f>+upper!BK81</f>
        <v>6868</v>
      </c>
      <c r="BL81" s="69">
        <f>+upper!BL81</f>
        <v>6868</v>
      </c>
      <c r="BM81" s="69">
        <f>+upper!BM81</f>
        <v>7070</v>
      </c>
      <c r="BN81" s="69">
        <f>+upper!BN81</f>
        <v>7272</v>
      </c>
      <c r="BO81" s="69">
        <f>+upper!BO81</f>
        <v>7272</v>
      </c>
      <c r="BP81" s="69">
        <f>+upper!BP81</f>
        <v>7272</v>
      </c>
      <c r="BQ81" s="69">
        <f>+upper!BQ81</f>
        <v>7393.2</v>
      </c>
      <c r="BR81" s="69">
        <f>+upper!BR81</f>
        <v>7494.2</v>
      </c>
      <c r="BS81" s="69">
        <f>+upper!BS81</f>
        <v>7474</v>
      </c>
      <c r="BT81" s="69">
        <f>+upper!BT81</f>
        <v>7568.9400000000005</v>
      </c>
      <c r="BU81" s="69">
        <f>+upper!BU81</f>
        <v>7642.8719999999976</v>
      </c>
      <c r="BV81" s="69">
        <f>+upper!BV81</f>
        <v>7686.867599999995</v>
      </c>
      <c r="BW81" s="69">
        <f>+upper!BW81</f>
        <v>7744.2760000000062</v>
      </c>
      <c r="BX81" s="69">
        <f>+upper!BX81</f>
        <v>7798.1507466666844</v>
      </c>
      <c r="BY81" s="69">
        <f>+upper!BY81</f>
        <v>7871.5934577777907</v>
      </c>
      <c r="BZ81" s="69">
        <f>+upper!BZ81</f>
        <v>7922.434493629652</v>
      </c>
      <c r="CA81" s="69">
        <f>+upper!CA81</f>
        <v>7978.2855284938469</v>
      </c>
    </row>
    <row r="82" spans="1:79" x14ac:dyDescent="0.2">
      <c r="A82" s="9">
        <f>+data!B84</f>
        <v>292</v>
      </c>
      <c r="B82" s="69">
        <f>+upper!B82</f>
        <v>0</v>
      </c>
      <c r="C82" s="69">
        <f>+upper!C82</f>
        <v>0</v>
      </c>
      <c r="D82" s="69">
        <f>+upper!D82</f>
        <v>0</v>
      </c>
      <c r="E82" s="69">
        <f>+upper!E82</f>
        <v>0</v>
      </c>
      <c r="F82" s="69">
        <f>+upper!F82</f>
        <v>0</v>
      </c>
      <c r="G82" s="69">
        <f>+upper!G82</f>
        <v>0</v>
      </c>
      <c r="H82" s="69">
        <f>+upper!H82</f>
        <v>0</v>
      </c>
      <c r="I82" s="69">
        <f>+upper!I82</f>
        <v>0</v>
      </c>
      <c r="J82" s="69">
        <f>+upper!J82</f>
        <v>0</v>
      </c>
      <c r="K82" s="69">
        <f>+upper!K82</f>
        <v>0</v>
      </c>
      <c r="L82" s="69">
        <f>+upper!L82</f>
        <v>0</v>
      </c>
      <c r="M82" s="69">
        <f>+upper!M82</f>
        <v>0</v>
      </c>
      <c r="N82" s="69">
        <f>+upper!N82</f>
        <v>0</v>
      </c>
      <c r="O82" s="69">
        <f>+upper!O82</f>
        <v>0</v>
      </c>
      <c r="P82" s="69">
        <f>+upper!P82</f>
        <v>0</v>
      </c>
      <c r="Q82" s="69">
        <f>+upper!Q82</f>
        <v>0</v>
      </c>
      <c r="R82" s="69">
        <f>+upper!R82</f>
        <v>0</v>
      </c>
      <c r="S82" s="69">
        <f>+upper!S82</f>
        <v>0</v>
      </c>
      <c r="T82" s="69">
        <f>+upper!T82</f>
        <v>0</v>
      </c>
      <c r="U82" s="69">
        <f>+upper!U82</f>
        <v>0</v>
      </c>
      <c r="V82" s="69">
        <f>+upper!V82</f>
        <v>0</v>
      </c>
      <c r="W82" s="69">
        <f>+upper!W82</f>
        <v>0</v>
      </c>
      <c r="X82" s="69">
        <f>+upper!X82</f>
        <v>0</v>
      </c>
      <c r="Y82" s="69">
        <f>+upper!Y82</f>
        <v>0</v>
      </c>
      <c r="Z82" s="69">
        <f>+upper!Z82</f>
        <v>0</v>
      </c>
      <c r="AA82" s="69">
        <f>+upper!AA82</f>
        <v>0</v>
      </c>
      <c r="AB82" s="69">
        <f>+upper!AB82</f>
        <v>0</v>
      </c>
      <c r="AC82" s="69">
        <f>+upper!AC82</f>
        <v>0</v>
      </c>
      <c r="AD82" s="69">
        <f>+upper!AD82</f>
        <v>0</v>
      </c>
      <c r="AE82" s="69">
        <f>+upper!AE82</f>
        <v>0</v>
      </c>
      <c r="AF82" s="69">
        <f>+upper!AF82</f>
        <v>0</v>
      </c>
      <c r="AG82" s="69">
        <f>+upper!AG82</f>
        <v>0</v>
      </c>
      <c r="AH82" s="69">
        <f>+upper!AH82</f>
        <v>0</v>
      </c>
      <c r="AI82" s="69">
        <f>+upper!AI82</f>
        <v>0</v>
      </c>
      <c r="AJ82" s="69">
        <f>+upper!AJ82</f>
        <v>0</v>
      </c>
      <c r="AK82" s="69">
        <f>+upper!AK82</f>
        <v>0</v>
      </c>
      <c r="AL82" s="69">
        <f>+upper!AL82</f>
        <v>0</v>
      </c>
      <c r="AM82" s="69">
        <f>+upper!AM82</f>
        <v>0</v>
      </c>
      <c r="AN82" s="69">
        <f>+upper!AN82</f>
        <v>0</v>
      </c>
      <c r="AO82" s="69">
        <f>+upper!AO82</f>
        <v>0</v>
      </c>
      <c r="AP82" s="69">
        <f>+upper!AP82</f>
        <v>0</v>
      </c>
      <c r="AQ82" s="69">
        <f>+upper!AQ82</f>
        <v>0</v>
      </c>
      <c r="AR82" s="69">
        <f>+upper!AR82</f>
        <v>0</v>
      </c>
      <c r="AS82" s="69">
        <f>+upper!AS82</f>
        <v>0</v>
      </c>
      <c r="AT82" s="69">
        <f>+upper!AT82</f>
        <v>0</v>
      </c>
      <c r="AU82" s="69">
        <f>+upper!AU82</f>
        <v>0</v>
      </c>
      <c r="AV82" s="69">
        <f>+upper!AV82</f>
        <v>0</v>
      </c>
      <c r="AW82" s="69">
        <f>+upper!AW82</f>
        <v>0</v>
      </c>
      <c r="AX82" s="69">
        <f>+upper!AX82</f>
        <v>0</v>
      </c>
      <c r="AY82" s="69">
        <f>+upper!AY82</f>
        <v>0</v>
      </c>
      <c r="AZ82" s="69">
        <f>+upper!AZ82</f>
        <v>0</v>
      </c>
      <c r="BA82" s="69">
        <f>+upper!BA82</f>
        <v>0</v>
      </c>
      <c r="BB82" s="69">
        <f>+upper!BB82</f>
        <v>0</v>
      </c>
      <c r="BC82" s="69">
        <f>+upper!BC82</f>
        <v>0</v>
      </c>
      <c r="BD82" s="69">
        <f>+upper!BD82</f>
        <v>0</v>
      </c>
      <c r="BE82" s="69">
        <f>+upper!BE82</f>
        <v>0</v>
      </c>
      <c r="BF82" s="69">
        <f>+upper!BF82</f>
        <v>0</v>
      </c>
      <c r="BG82" s="69">
        <f>+upper!BG82</f>
        <v>0</v>
      </c>
      <c r="BH82" s="69">
        <f>+upper!BH82</f>
        <v>0</v>
      </c>
      <c r="BI82" s="69">
        <f>+upper!BI82</f>
        <v>0</v>
      </c>
      <c r="BJ82" s="69">
        <f>+upper!BJ82</f>
        <v>0</v>
      </c>
      <c r="BK82" s="69">
        <f>+upper!BK82</f>
        <v>0</v>
      </c>
      <c r="BL82" s="69">
        <f>+upper!BL82</f>
        <v>0</v>
      </c>
      <c r="BM82" s="69">
        <f>+upper!BM82</f>
        <v>0</v>
      </c>
      <c r="BN82" s="69">
        <f>+upper!BN82</f>
        <v>0</v>
      </c>
      <c r="BO82" s="69">
        <f>+upper!BO82</f>
        <v>0</v>
      </c>
      <c r="BP82" s="69">
        <f>+upper!BP82</f>
        <v>0</v>
      </c>
      <c r="BQ82" s="69">
        <f>+upper!BQ82</f>
        <v>0</v>
      </c>
      <c r="BR82" s="69">
        <f>+upper!BR82</f>
        <v>0</v>
      </c>
      <c r="BS82" s="69">
        <f>+upper!BS82</f>
        <v>0</v>
      </c>
      <c r="BT82" s="69">
        <f>+upper!BT82</f>
        <v>0</v>
      </c>
      <c r="BU82" s="69">
        <f>+upper!BU82</f>
        <v>0</v>
      </c>
      <c r="BV82" s="69">
        <f>+upper!BV82</f>
        <v>0</v>
      </c>
      <c r="BW82" s="69">
        <f>+upper!BW82</f>
        <v>0</v>
      </c>
      <c r="BX82" s="69">
        <f>+upper!BX82</f>
        <v>0</v>
      </c>
      <c r="BY82" s="69">
        <f>+upper!BY82</f>
        <v>0</v>
      </c>
      <c r="BZ82" s="69">
        <f>+upper!BZ82</f>
        <v>0</v>
      </c>
      <c r="CA82" s="69">
        <f>+upper!CA82</f>
        <v>0</v>
      </c>
    </row>
    <row r="83" spans="1:79" x14ac:dyDescent="0.2">
      <c r="A83" s="9">
        <f>+data!B85</f>
        <v>296</v>
      </c>
      <c r="B83" s="69">
        <f>+upper!B83</f>
        <v>0</v>
      </c>
      <c r="C83" s="69">
        <f>+upper!C83</f>
        <v>0</v>
      </c>
      <c r="D83" s="69">
        <f>+upper!D83</f>
        <v>0</v>
      </c>
      <c r="E83" s="69">
        <f>+upper!E83</f>
        <v>0</v>
      </c>
      <c r="F83" s="69">
        <f>+upper!F83</f>
        <v>0</v>
      </c>
      <c r="G83" s="69">
        <f>+upper!G83</f>
        <v>0</v>
      </c>
      <c r="H83" s="69">
        <f>+upper!H83</f>
        <v>0</v>
      </c>
      <c r="I83" s="69">
        <f>+upper!I83</f>
        <v>0</v>
      </c>
      <c r="J83" s="69">
        <f>+upper!J83</f>
        <v>0</v>
      </c>
      <c r="K83" s="69">
        <f>+upper!K83</f>
        <v>0</v>
      </c>
      <c r="L83" s="69">
        <f>+upper!L83</f>
        <v>0</v>
      </c>
      <c r="M83" s="69">
        <f>+upper!M83</f>
        <v>0</v>
      </c>
      <c r="N83" s="69">
        <f>+upper!N83</f>
        <v>0</v>
      </c>
      <c r="O83" s="69">
        <f>+upper!O83</f>
        <v>0</v>
      </c>
      <c r="P83" s="69">
        <f>+upper!P83</f>
        <v>0</v>
      </c>
      <c r="Q83" s="69">
        <f>+upper!Q83</f>
        <v>0</v>
      </c>
      <c r="R83" s="69">
        <f>+upper!R83</f>
        <v>0</v>
      </c>
      <c r="S83" s="69">
        <f>+upper!S83</f>
        <v>0</v>
      </c>
      <c r="T83" s="69">
        <f>+upper!T83</f>
        <v>0</v>
      </c>
      <c r="U83" s="69">
        <f>+upper!U83</f>
        <v>0</v>
      </c>
      <c r="V83" s="69">
        <f>+upper!V83</f>
        <v>0</v>
      </c>
      <c r="W83" s="69">
        <f>+upper!W83</f>
        <v>0</v>
      </c>
      <c r="X83" s="69">
        <f>+upper!X83</f>
        <v>8.263289023808527</v>
      </c>
      <c r="Y83" s="69">
        <f>+upper!Y83</f>
        <v>9.0126752019069247</v>
      </c>
      <c r="Z83" s="69">
        <f>+upper!Z83</f>
        <v>9.8252586845013337</v>
      </c>
      <c r="AA83" s="69">
        <f>+upper!AA83</f>
        <v>10.705697989208048</v>
      </c>
      <c r="AB83" s="69">
        <f>+upper!AB83</f>
        <v>11.658892947322141</v>
      </c>
      <c r="AC83" s="69">
        <f>+upper!AC83</f>
        <v>12.689979401247125</v>
      </c>
      <c r="AD83" s="69">
        <f>+upper!AD83</f>
        <v>13.254493305502436</v>
      </c>
      <c r="AE83" s="69">
        <f>+upper!AE83</f>
        <v>13.843216379776532</v>
      </c>
      <c r="AF83" s="69">
        <f>+upper!AF83</f>
        <v>14.457130045908094</v>
      </c>
      <c r="AG83" s="69">
        <f>+upper!AG83</f>
        <v>15.097251808117802</v>
      </c>
      <c r="AH83" s="69">
        <f>+upper!AH83</f>
        <v>15.764636324047723</v>
      </c>
      <c r="AI83" s="69">
        <f>+upper!AI83</f>
        <v>16.460376488150658</v>
      </c>
      <c r="AJ83" s="69">
        <f>+upper!AJ83</f>
        <v>17.185604525739667</v>
      </c>
      <c r="AK83" s="69">
        <f>+upper!AK83</f>
        <v>17.941493095794971</v>
      </c>
      <c r="AL83" s="69">
        <f>+upper!AL83</f>
        <v>18.729256400394178</v>
      </c>
      <c r="AM83" s="69">
        <f>+upper!AM83</f>
        <v>19.550151298381415</v>
      </c>
      <c r="AN83" s="69">
        <f>+upper!AN83</f>
        <v>20.405478420620966</v>
      </c>
      <c r="AO83" s="69">
        <f>+upper!AO83</f>
        <v>21.355740459675655</v>
      </c>
      <c r="AP83" s="69">
        <f>+upper!AP83</f>
        <v>22.348500318224968</v>
      </c>
      <c r="AQ83" s="69">
        <f>+upper!AQ83</f>
        <v>23.385541215202409</v>
      </c>
      <c r="AR83" s="69">
        <f>+upper!AR83</f>
        <v>24.46871301850096</v>
      </c>
      <c r="AS83" s="69">
        <f>+upper!AS83</f>
        <v>25.599934129111737</v>
      </c>
      <c r="AT83" s="69">
        <f>+upper!AT83</f>
        <v>26.246541594718888</v>
      </c>
      <c r="AU83" s="69">
        <f>+upper!AU83</f>
        <v>26.907168692811307</v>
      </c>
      <c r="AV83" s="69">
        <f>+upper!AV83</f>
        <v>27.58200892441873</v>
      </c>
      <c r="AW83" s="69">
        <f>+upper!AW83</f>
        <v>28.27125231318756</v>
      </c>
      <c r="AX83" s="69">
        <f>+upper!AX83</f>
        <v>29.142248881871105</v>
      </c>
      <c r="AY83" s="69">
        <f>+upper!AY83</f>
        <v>29.782885264161283</v>
      </c>
      <c r="AZ83" s="69">
        <f>+upper!AZ83</f>
        <v>30.437150174251972</v>
      </c>
      <c r="BA83" s="69">
        <f>+upper!BA83</f>
        <v>31.105319711567756</v>
      </c>
      <c r="BB83" s="69">
        <f>+upper!BB83</f>
        <v>31.7876751343534</v>
      </c>
      <c r="BC83" s="69">
        <f>+upper!BC83</f>
        <v>40.014000000000003</v>
      </c>
      <c r="BD83" s="69">
        <f>+upper!BD83</f>
        <v>38.835999999999999</v>
      </c>
      <c r="BE83" s="69">
        <f>+upper!BE83</f>
        <v>38.683999999999997</v>
      </c>
      <c r="BF83" s="69">
        <f>+upper!BF83</f>
        <v>39.545999999999999</v>
      </c>
      <c r="BG83" s="69">
        <f>+upper!BG83</f>
        <v>34.340000000000003</v>
      </c>
      <c r="BH83" s="69">
        <f>+upper!BH83</f>
        <v>34.340000000000003</v>
      </c>
      <c r="BI83" s="69">
        <f>+upper!BI83</f>
        <v>34.340000000000003</v>
      </c>
      <c r="BJ83" s="69">
        <f>+upper!BJ83</f>
        <v>34.340000000000003</v>
      </c>
      <c r="BK83" s="69">
        <f>+upper!BK83</f>
        <v>34.340000000000003</v>
      </c>
      <c r="BL83" s="69">
        <f>+upper!BL83</f>
        <v>34.340000000000003</v>
      </c>
      <c r="BM83" s="69">
        <f>+upper!BM83</f>
        <v>34.340000000000003</v>
      </c>
      <c r="BN83" s="69">
        <f>+upper!BN83</f>
        <v>34.340000000000003</v>
      </c>
      <c r="BO83" s="69">
        <f>+upper!BO83</f>
        <v>34.340000000000003</v>
      </c>
      <c r="BP83" s="69">
        <f>+upper!BP83</f>
        <v>34.340000000000003</v>
      </c>
      <c r="BQ83" s="69">
        <f>+upper!BQ83</f>
        <v>34.340000000000003</v>
      </c>
      <c r="BR83" s="69">
        <f>+upper!BR83</f>
        <v>34.340000000000003</v>
      </c>
      <c r="BS83" s="69">
        <f>+upper!BS83</f>
        <v>34.340000000000003</v>
      </c>
      <c r="BT83" s="69">
        <f>+upper!BT83</f>
        <v>34.340000000000003</v>
      </c>
      <c r="BU83" s="69">
        <f>+upper!BU83</f>
        <v>34.340000000000003</v>
      </c>
      <c r="BV83" s="69">
        <f>+upper!BV83</f>
        <v>34.340000000000003</v>
      </c>
      <c r="BW83" s="69">
        <f>+upper!BW83</f>
        <v>34.340000000000003</v>
      </c>
      <c r="BX83" s="69">
        <f>+upper!BX83</f>
        <v>34.340000000000003</v>
      </c>
      <c r="BY83" s="69">
        <f>+upper!BY83</f>
        <v>34.340000000000003</v>
      </c>
      <c r="BZ83" s="69">
        <f>+upper!BZ83</f>
        <v>34.340000000000003</v>
      </c>
      <c r="CA83" s="69">
        <f>+upper!CA83</f>
        <v>34.340000000000003</v>
      </c>
    </row>
    <row r="84" spans="1:79" x14ac:dyDescent="0.2">
      <c r="A84" s="9">
        <f>+data!B86</f>
        <v>300</v>
      </c>
      <c r="B84" s="69">
        <f>+upper!B84</f>
        <v>0</v>
      </c>
      <c r="C84" s="69">
        <f>+upper!C84</f>
        <v>0</v>
      </c>
      <c r="D84" s="69">
        <f>+upper!D84</f>
        <v>0</v>
      </c>
      <c r="E84" s="69">
        <f>+upper!E84</f>
        <v>0</v>
      </c>
      <c r="F84" s="69">
        <f>+upper!F84</f>
        <v>10.963718080555921</v>
      </c>
      <c r="G84" s="69">
        <f>+upper!G84</f>
        <v>20.806651215629913</v>
      </c>
      <c r="H84" s="69">
        <f>+upper!H84</f>
        <v>41.05845839884303</v>
      </c>
      <c r="I84" s="69">
        <f>+upper!I84</f>
        <v>81.007228732852468</v>
      </c>
      <c r="J84" s="69">
        <f>+upper!J84</f>
        <v>239.69262200405663</v>
      </c>
      <c r="K84" s="69">
        <f>+upper!K84</f>
        <v>787.87852603185218</v>
      </c>
      <c r="L84" s="69">
        <f>+upper!L84</f>
        <v>1553.5632907670326</v>
      </c>
      <c r="M84" s="69">
        <f>+upper!M84</f>
        <v>1527.4529833591835</v>
      </c>
      <c r="N84" s="69">
        <f>+upper!N84</f>
        <v>1501.3426759513343</v>
      </c>
      <c r="O84" s="69">
        <f>+upper!O84</f>
        <v>1290.8283224755494</v>
      </c>
      <c r="P84" s="69">
        <f>+upper!P84</f>
        <v>1086.8415458517277</v>
      </c>
      <c r="Q84" s="69">
        <f>+upper!Q84</f>
        <v>818.23175839347778</v>
      </c>
      <c r="R84" s="69">
        <f>+upper!R84</f>
        <v>558.7605785279751</v>
      </c>
      <c r="S84" s="69">
        <f>+upper!S84</f>
        <v>582.58623403763761</v>
      </c>
      <c r="T84" s="69">
        <f>+upper!T84</f>
        <v>605.10637417690748</v>
      </c>
      <c r="U84" s="69">
        <f>+upper!U84</f>
        <v>626.32099894578516</v>
      </c>
      <c r="V84" s="69">
        <f>+upper!V84</f>
        <v>646.23010834426998</v>
      </c>
      <c r="W84" s="69">
        <f>+upper!W84</f>
        <v>683.82895101157351</v>
      </c>
      <c r="X84" s="69">
        <f>+upper!X84</f>
        <v>725.54016709561256</v>
      </c>
      <c r="Y84" s="69">
        <f>+upper!Y84</f>
        <v>758.83080904062035</v>
      </c>
      <c r="Z84" s="69">
        <f>+upper!Z84</f>
        <v>534.60854417571431</v>
      </c>
      <c r="AA84" s="69">
        <f>+upper!AA84</f>
        <v>580.95433982464669</v>
      </c>
      <c r="AB84" s="69">
        <f>+upper!AB84</f>
        <v>851.84877918108396</v>
      </c>
      <c r="AC84" s="69">
        <f>+upper!AC84</f>
        <v>832.26604862519696</v>
      </c>
      <c r="AD84" s="69">
        <f>+upper!AD84</f>
        <v>862.85201086018321</v>
      </c>
      <c r="AE84" s="69">
        <f>+upper!AE84</f>
        <v>892.83726195607346</v>
      </c>
      <c r="AF84" s="69">
        <f>+upper!AF84</f>
        <v>922.22180191286725</v>
      </c>
      <c r="AG84" s="69">
        <f>+upper!AG84</f>
        <v>951.00563073056412</v>
      </c>
      <c r="AH84" s="69">
        <f>+upper!AH84</f>
        <v>979.18874840916442</v>
      </c>
      <c r="AI84" s="69">
        <f>+upper!AI84</f>
        <v>1006.7711549486684</v>
      </c>
      <c r="AJ84" s="69">
        <f>+upper!AJ84</f>
        <v>1033.7528503490757</v>
      </c>
      <c r="AK84" s="69">
        <f>+upper!AK84</f>
        <v>1060.133834610386</v>
      </c>
      <c r="AL84" s="69">
        <f>+upper!AL84</f>
        <v>1085.9141077326001</v>
      </c>
      <c r="AM84" s="69">
        <f>+upper!AM84</f>
        <v>1111.0936697157179</v>
      </c>
      <c r="AN84" s="69">
        <f>+upper!AN84</f>
        <v>1135.6725205597388</v>
      </c>
      <c r="AO84" s="69">
        <f>+upper!AO84</f>
        <v>1159.650660264663</v>
      </c>
      <c r="AP84" s="69">
        <f>+upper!AP84</f>
        <v>1259.7534012171718</v>
      </c>
      <c r="AQ84" s="69">
        <f>+upper!AQ84</f>
        <v>1368.2320676830452</v>
      </c>
      <c r="AR84" s="69">
        <f>+upper!AR84</f>
        <v>1486.2718065155241</v>
      </c>
      <c r="AS84" s="69">
        <f>+upper!AS84</f>
        <v>1614.0368515482053</v>
      </c>
      <c r="AT84" s="69">
        <f>+upper!AT84</f>
        <v>1753.1118373376703</v>
      </c>
      <c r="AU84" s="69">
        <f>+upper!AU84</f>
        <v>1923.0583450908055</v>
      </c>
      <c r="AV84" s="69">
        <f>+upper!AV84</f>
        <v>2108.8156883916899</v>
      </c>
      <c r="AW84" s="69">
        <f>+upper!AW84</f>
        <v>2312.6343146358054</v>
      </c>
      <c r="AX84" s="69">
        <f>+upper!AX84</f>
        <v>2470.0413472563223</v>
      </c>
      <c r="AY84" s="69">
        <f>+upper!AY84</f>
        <v>2636.3525169090622</v>
      </c>
      <c r="AZ84" s="69">
        <f>+upper!AZ84</f>
        <v>2926.1755191795896</v>
      </c>
      <c r="BA84" s="69">
        <f>+upper!BA84</f>
        <v>3341.2796407184742</v>
      </c>
      <c r="BB84" s="69">
        <f>+upper!BB84</f>
        <v>3459.1116725777324</v>
      </c>
      <c r="BC84" s="69">
        <f>+upper!BC84</f>
        <v>3796.2</v>
      </c>
      <c r="BD84" s="69">
        <f>+upper!BD84</f>
        <v>3996.0199999999986</v>
      </c>
      <c r="BE84" s="69">
        <f>+upper!BE84</f>
        <v>3995.6499999999992</v>
      </c>
      <c r="BF84" s="69">
        <f>+upper!BF84</f>
        <v>4022.538</v>
      </c>
      <c r="BG84" s="69">
        <f>+upper!BG84</f>
        <v>3892.5399999999986</v>
      </c>
      <c r="BH84" s="69">
        <f>+upper!BH84</f>
        <v>3890.5199999999991</v>
      </c>
      <c r="BI84" s="69">
        <f>+upper!BI84</f>
        <v>3884.4599999999991</v>
      </c>
      <c r="BJ84" s="69">
        <f>+upper!BJ84</f>
        <v>3166.35</v>
      </c>
      <c r="BK84" s="69">
        <f>+upper!BK84</f>
        <v>3798.6099999999997</v>
      </c>
      <c r="BL84" s="69">
        <f>+upper!BL84</f>
        <v>3178.4699999999989</v>
      </c>
      <c r="BM84" s="69">
        <f>+upper!BM84</f>
        <v>3759.2200000000007</v>
      </c>
      <c r="BN84" s="69">
        <f>+upper!BN84</f>
        <v>3276.9449999999997</v>
      </c>
      <c r="BO84" s="69">
        <f>+upper!BO84</f>
        <v>3746.1910000000007</v>
      </c>
      <c r="BP84" s="69">
        <f>+upper!BP84</f>
        <v>3736.1920000000005</v>
      </c>
      <c r="BQ84" s="69">
        <f>+upper!BQ84</f>
        <v>3715.79</v>
      </c>
      <c r="BR84" s="69">
        <f>+upper!BR84</f>
        <v>3725.8900000000003</v>
      </c>
      <c r="BS84" s="69">
        <f>+upper!BS84</f>
        <v>3726.8999999999987</v>
      </c>
      <c r="BT84" s="69">
        <f>+upper!BT84</f>
        <v>3715.527399999999</v>
      </c>
      <c r="BU84" s="69">
        <f>+upper!BU84</f>
        <v>3714.9941199999994</v>
      </c>
      <c r="BV84" s="69">
        <f>+upper!BV84</f>
        <v>3716.2339959999981</v>
      </c>
      <c r="BW84" s="69">
        <f>+upper!BW84</f>
        <v>3715.0385599999986</v>
      </c>
      <c r="BX84" s="69">
        <f>+upper!BX84</f>
        <v>3710.4184967999977</v>
      </c>
      <c r="BY84" s="69">
        <f>+upper!BY84</f>
        <v>3708.2553461333318</v>
      </c>
      <c r="BZ84" s="69">
        <f>+upper!BZ84</f>
        <v>3708.2830623288864</v>
      </c>
      <c r="CA84" s="69">
        <f>+upper!CA84</f>
        <v>3705.9928000948116</v>
      </c>
    </row>
    <row r="85" spans="1:79" x14ac:dyDescent="0.2">
      <c r="A85" s="9">
        <f>+data!B87</f>
        <v>304</v>
      </c>
      <c r="B85" s="69">
        <f>+upper!B85</f>
        <v>0</v>
      </c>
      <c r="C85" s="69">
        <f>+upper!C85</f>
        <v>0</v>
      </c>
      <c r="D85" s="69">
        <f>+upper!D85</f>
        <v>0</v>
      </c>
      <c r="E85" s="69">
        <f>+upper!E85</f>
        <v>0</v>
      </c>
      <c r="F85" s="69">
        <f>+upper!F85</f>
        <v>0</v>
      </c>
      <c r="G85" s="69">
        <f>+upper!G85</f>
        <v>0</v>
      </c>
      <c r="H85" s="69">
        <f>+upper!H85</f>
        <v>0</v>
      </c>
      <c r="I85" s="69">
        <f>+upper!I85</f>
        <v>0</v>
      </c>
      <c r="J85" s="69">
        <f>+upper!J85</f>
        <v>0</v>
      </c>
      <c r="K85" s="69">
        <f>+upper!K85</f>
        <v>0</v>
      </c>
      <c r="L85" s="69">
        <f>+upper!L85</f>
        <v>0</v>
      </c>
      <c r="M85" s="69">
        <f>+upper!M85</f>
        <v>0</v>
      </c>
      <c r="N85" s="69">
        <f>+upper!N85</f>
        <v>0</v>
      </c>
      <c r="O85" s="69">
        <f>+upper!O85</f>
        <v>0</v>
      </c>
      <c r="P85" s="69">
        <f>+upper!P85</f>
        <v>0</v>
      </c>
      <c r="Q85" s="69">
        <f>+upper!Q85</f>
        <v>0</v>
      </c>
      <c r="R85" s="69">
        <f>+upper!R85</f>
        <v>0</v>
      </c>
      <c r="S85" s="69">
        <f>+upper!S85</f>
        <v>0</v>
      </c>
      <c r="T85" s="69">
        <f>+upper!T85</f>
        <v>0</v>
      </c>
      <c r="U85" s="69">
        <f>+upper!U85</f>
        <v>0</v>
      </c>
      <c r="V85" s="69">
        <f>+upper!V85</f>
        <v>0</v>
      </c>
      <c r="W85" s="69">
        <f>+upper!W85</f>
        <v>0</v>
      </c>
      <c r="X85" s="69">
        <f>+upper!X85</f>
        <v>0</v>
      </c>
      <c r="Y85" s="69">
        <f>+upper!Y85</f>
        <v>0</v>
      </c>
      <c r="Z85" s="69">
        <f>+upper!Z85</f>
        <v>0</v>
      </c>
      <c r="AA85" s="69">
        <f>+upper!AA85</f>
        <v>0</v>
      </c>
      <c r="AB85" s="69">
        <f>+upper!AB85</f>
        <v>0</v>
      </c>
      <c r="AC85" s="69">
        <f>+upper!AC85</f>
        <v>0</v>
      </c>
      <c r="AD85" s="69">
        <f>+upper!AD85</f>
        <v>0</v>
      </c>
      <c r="AE85" s="69">
        <f>+upper!AE85</f>
        <v>0</v>
      </c>
      <c r="AF85" s="69">
        <f>+upper!AF85</f>
        <v>0</v>
      </c>
      <c r="AG85" s="69">
        <f>+upper!AG85</f>
        <v>0</v>
      </c>
      <c r="AH85" s="69">
        <f>+upper!AH85</f>
        <v>0</v>
      </c>
      <c r="AI85" s="69">
        <f>+upper!AI85</f>
        <v>0</v>
      </c>
      <c r="AJ85" s="69">
        <f>+upper!AJ85</f>
        <v>0</v>
      </c>
      <c r="AK85" s="69">
        <f>+upper!AK85</f>
        <v>0</v>
      </c>
      <c r="AL85" s="69">
        <f>+upper!AL85</f>
        <v>0</v>
      </c>
      <c r="AM85" s="69">
        <f>+upper!AM85</f>
        <v>0</v>
      </c>
      <c r="AN85" s="69">
        <f>+upper!AN85</f>
        <v>0</v>
      </c>
      <c r="AO85" s="69">
        <f>+upper!AO85</f>
        <v>0</v>
      </c>
      <c r="AP85" s="69">
        <f>+upper!AP85</f>
        <v>0</v>
      </c>
      <c r="AQ85" s="69">
        <f>+upper!AQ85</f>
        <v>0</v>
      </c>
      <c r="AR85" s="69">
        <f>+upper!AR85</f>
        <v>0</v>
      </c>
      <c r="AS85" s="69">
        <f>+upper!AS85</f>
        <v>0</v>
      </c>
      <c r="AT85" s="69">
        <f>+upper!AT85</f>
        <v>0</v>
      </c>
      <c r="AU85" s="69">
        <f>+upper!AU85</f>
        <v>0</v>
      </c>
      <c r="AV85" s="69">
        <f>+upper!AV85</f>
        <v>0</v>
      </c>
      <c r="AW85" s="69">
        <f>+upper!AW85</f>
        <v>0</v>
      </c>
      <c r="AX85" s="69">
        <f>+upper!AX85</f>
        <v>0</v>
      </c>
      <c r="AY85" s="69">
        <f>+upper!AY85</f>
        <v>0</v>
      </c>
      <c r="AZ85" s="69">
        <f>+upper!AZ85</f>
        <v>0</v>
      </c>
      <c r="BA85" s="69">
        <f>+upper!BA85</f>
        <v>0</v>
      </c>
      <c r="BB85" s="69">
        <f>+upper!BB85</f>
        <v>0</v>
      </c>
      <c r="BC85" s="69">
        <f>+upper!BC85</f>
        <v>0</v>
      </c>
      <c r="BD85" s="69">
        <f>+upper!BD85</f>
        <v>0</v>
      </c>
      <c r="BE85" s="69">
        <f>+upper!BE85</f>
        <v>0</v>
      </c>
      <c r="BF85" s="69">
        <f>+upper!BF85</f>
        <v>0</v>
      </c>
      <c r="BG85" s="69">
        <f>+upper!BG85</f>
        <v>0</v>
      </c>
      <c r="BH85" s="69">
        <f>+upper!BH85</f>
        <v>0</v>
      </c>
      <c r="BI85" s="69">
        <f>+upper!BI85</f>
        <v>0</v>
      </c>
      <c r="BJ85" s="69">
        <f>+upper!BJ85</f>
        <v>0</v>
      </c>
      <c r="BK85" s="69">
        <f>+upper!BK85</f>
        <v>0</v>
      </c>
      <c r="BL85" s="69">
        <f>+upper!BL85</f>
        <v>0</v>
      </c>
      <c r="BM85" s="69">
        <f>+upper!BM85</f>
        <v>0</v>
      </c>
      <c r="BN85" s="69">
        <f>+upper!BN85</f>
        <v>0</v>
      </c>
      <c r="BO85" s="69">
        <f>+upper!BO85</f>
        <v>0</v>
      </c>
      <c r="BP85" s="69">
        <f>+upper!BP85</f>
        <v>0</v>
      </c>
      <c r="BQ85" s="69">
        <f>+upper!BQ85</f>
        <v>0</v>
      </c>
      <c r="BR85" s="69">
        <f>+upper!BR85</f>
        <v>0</v>
      </c>
      <c r="BS85" s="69">
        <f>+upper!BS85</f>
        <v>0</v>
      </c>
      <c r="BT85" s="69">
        <f>+upper!BT85</f>
        <v>0</v>
      </c>
      <c r="BU85" s="69">
        <f>+upper!BU85</f>
        <v>0</v>
      </c>
      <c r="BV85" s="69">
        <f>+upper!BV85</f>
        <v>0</v>
      </c>
      <c r="BW85" s="69">
        <f>+upper!BW85</f>
        <v>0</v>
      </c>
      <c r="BX85" s="69">
        <f>+upper!BX85</f>
        <v>0</v>
      </c>
      <c r="BY85" s="69">
        <f>+upper!BY85</f>
        <v>0</v>
      </c>
      <c r="BZ85" s="69">
        <f>+upper!BZ85</f>
        <v>0</v>
      </c>
      <c r="CA85" s="69">
        <f>+upper!CA85</f>
        <v>0</v>
      </c>
    </row>
    <row r="86" spans="1:79" x14ac:dyDescent="0.2">
      <c r="A86" s="9">
        <f>+data!B88</f>
        <v>308</v>
      </c>
      <c r="B86" s="69">
        <f>+upper!B86</f>
        <v>0</v>
      </c>
      <c r="C86" s="69">
        <f>+upper!C86</f>
        <v>0</v>
      </c>
      <c r="D86" s="69">
        <f>+upper!D86</f>
        <v>0</v>
      </c>
      <c r="E86" s="69">
        <f>+upper!E86</f>
        <v>0</v>
      </c>
      <c r="F86" s="69">
        <f>+upper!F86</f>
        <v>0</v>
      </c>
      <c r="G86" s="69">
        <f>+upper!G86</f>
        <v>0</v>
      </c>
      <c r="H86" s="69">
        <f>+upper!H86</f>
        <v>0</v>
      </c>
      <c r="I86" s="69">
        <f>+upper!I86</f>
        <v>0</v>
      </c>
      <c r="J86" s="69">
        <f>+upper!J86</f>
        <v>0</v>
      </c>
      <c r="K86" s="69">
        <f>+upper!K86</f>
        <v>1.5580101552514136</v>
      </c>
      <c r="L86" s="69">
        <f>+upper!L86</f>
        <v>2.7864098481185651</v>
      </c>
      <c r="M86" s="69">
        <f>+upper!M86</f>
        <v>2.9543444435324715</v>
      </c>
      <c r="N86" s="69">
        <f>+upper!N86</f>
        <v>3.1301894272139461</v>
      </c>
      <c r="O86" s="69">
        <f>+upper!O86</f>
        <v>3.3140239961004259</v>
      </c>
      <c r="P86" s="69">
        <f>+upper!P86</f>
        <v>3.5058763911104975</v>
      </c>
      <c r="Q86" s="69">
        <f>+upper!Q86</f>
        <v>3.7057132015118022</v>
      </c>
      <c r="R86" s="69">
        <f>+upper!R86</f>
        <v>3.9134268341693366</v>
      </c>
      <c r="S86" s="69">
        <f>+upper!S86</f>
        <v>4.1288207928242331</v>
      </c>
      <c r="T86" s="69">
        <f>+upper!T86</f>
        <v>4.3515923226293154</v>
      </c>
      <c r="U86" s="69">
        <f>+upper!U86</f>
        <v>4.5813118550810819</v>
      </c>
      <c r="V86" s="69">
        <f>+upper!V86</f>
        <v>4.8173985256258112</v>
      </c>
      <c r="W86" s="69">
        <f>+upper!W86</f>
        <v>5.0590908116818749</v>
      </c>
      <c r="X86" s="69">
        <f>+upper!X86</f>
        <v>5.3054110237606951</v>
      </c>
      <c r="Y86" s="69">
        <f>+upper!Y86</f>
        <v>5.555121931841227</v>
      </c>
      <c r="Z86" s="69">
        <f>+upper!Z86</f>
        <v>5.8066731515569545</v>
      </c>
      <c r="AA86" s="69">
        <f>+upper!AA86</f>
        <v>6.0581339331717396</v>
      </c>
      <c r="AB86" s="69">
        <f>+upper!AB86</f>
        <v>6.3071074944964201</v>
      </c>
      <c r="AC86" s="69">
        <f>+upper!AC86</f>
        <v>6.5506196770702196</v>
      </c>
      <c r="AD86" s="69">
        <f>+upper!AD86</f>
        <v>7.0118893509364257</v>
      </c>
      <c r="AE86" s="69">
        <f>+upper!AE86</f>
        <v>7.5049861160755755</v>
      </c>
      <c r="AF86" s="69">
        <f>+upper!AF86</f>
        <v>8.0320477779895363</v>
      </c>
      <c r="AG86" s="69">
        <f>+upper!AG86</f>
        <v>8.5953504787499924</v>
      </c>
      <c r="AH86" s="69">
        <f>+upper!AH86</f>
        <v>9.197317164528684</v>
      </c>
      <c r="AI86" s="69">
        <f>+upper!AI86</f>
        <v>9.840526525541911</v>
      </c>
      <c r="AJ86" s="69">
        <f>+upper!AJ86</f>
        <v>10.527722430213638</v>
      </c>
      <c r="AK86" s="69">
        <f>+upper!AK86</f>
        <v>11.261823875877429</v>
      </c>
      <c r="AL86" s="69">
        <f>+upper!AL86</f>
        <v>12.045935478802177</v>
      </c>
      <c r="AM86" s="69">
        <f>+upper!AM86</f>
        <v>12.88335852672938</v>
      </c>
      <c r="AN86" s="69">
        <f>+upper!AN86</f>
        <v>13.777602617438735</v>
      </c>
      <c r="AO86" s="69">
        <f>+upper!AO86</f>
        <v>14.07018406178056</v>
      </c>
      <c r="AP86" s="69">
        <f>+upper!AP86</f>
        <v>14.367471004803763</v>
      </c>
      <c r="AQ86" s="69">
        <f>+upper!AQ86</f>
        <v>14.66947213704854</v>
      </c>
      <c r="AR86" s="69">
        <f>+upper!AR86</f>
        <v>14.976192322430071</v>
      </c>
      <c r="AS86" s="69">
        <f>+upper!AS86</f>
        <v>15.287632368823445</v>
      </c>
      <c r="AT86" s="69">
        <f>+upper!AT86</f>
        <v>15.621145617690761</v>
      </c>
      <c r="AU86" s="69">
        <f>+upper!AU86</f>
        <v>15.960100739914296</v>
      </c>
      <c r="AV86" s="69">
        <f>+upper!AV86</f>
        <v>16.304501803014603</v>
      </c>
      <c r="AW86" s="69">
        <f>+upper!AW86</f>
        <v>16.654347760556128</v>
      </c>
      <c r="AX86" s="69">
        <f>+upper!AX86</f>
        <v>17.107764635806262</v>
      </c>
      <c r="AY86" s="69">
        <f>+upper!AY86</f>
        <v>17.021000471009987</v>
      </c>
      <c r="AZ86" s="69">
        <f>+upper!AZ86</f>
        <v>16.933883186839733</v>
      </c>
      <c r="BA86" s="69">
        <f>+upper!BA86</f>
        <v>16.846410040733787</v>
      </c>
      <c r="BB86" s="69">
        <f>+upper!BB86</f>
        <v>16.758578206058392</v>
      </c>
      <c r="BC86" s="69">
        <f>+upper!BC86</f>
        <v>19.494</v>
      </c>
      <c r="BD86" s="69">
        <f>+upper!BD86</f>
        <v>19.417999999999999</v>
      </c>
      <c r="BE86" s="69">
        <f>+upper!BE86</f>
        <v>15.27</v>
      </c>
      <c r="BF86" s="69">
        <f>+upper!BF86</f>
        <v>12.167999999999999</v>
      </c>
      <c r="BG86" s="69">
        <f>+upper!BG86</f>
        <v>11.11</v>
      </c>
      <c r="BH86" s="69">
        <f>+upper!BH86</f>
        <v>12.120000000000001</v>
      </c>
      <c r="BI86" s="69">
        <f>+upper!BI86</f>
        <v>12.120000000000001</v>
      </c>
      <c r="BJ86" s="69">
        <f>+upper!BJ86</f>
        <v>12.120000000000001</v>
      </c>
      <c r="BK86" s="69">
        <f>+upper!BK86</f>
        <v>12.120000000000001</v>
      </c>
      <c r="BL86" s="69">
        <f>+upper!BL86</f>
        <v>12.120000000000001</v>
      </c>
      <c r="BM86" s="69">
        <f>+upper!BM86</f>
        <v>12.120000000000001</v>
      </c>
      <c r="BN86" s="69">
        <f>+upper!BN86</f>
        <v>12.120000000000001</v>
      </c>
      <c r="BO86" s="69">
        <f>+upper!BO86</f>
        <v>11.11</v>
      </c>
      <c r="BP86" s="69">
        <f>+upper!BP86</f>
        <v>11.615</v>
      </c>
      <c r="BQ86" s="69">
        <f>+upper!BQ86</f>
        <v>10.1</v>
      </c>
      <c r="BR86" s="69">
        <f>+upper!BR86</f>
        <v>10.1</v>
      </c>
      <c r="BS86" s="69">
        <f>+upper!BS86</f>
        <v>10.1</v>
      </c>
      <c r="BT86" s="69">
        <f>+upper!BT86</f>
        <v>9.5445000000000455</v>
      </c>
      <c r="BU86" s="69">
        <f>+upper!BU86</f>
        <v>9.0496000000001509</v>
      </c>
      <c r="BV86" s="69">
        <f>+upper!BV86</f>
        <v>8.9819300000001441</v>
      </c>
      <c r="BW86" s="69">
        <f>+upper!BW86</f>
        <v>8.716300000000226</v>
      </c>
      <c r="BX86" s="69">
        <f>+upper!BX86</f>
        <v>8.3386273333334788</v>
      </c>
      <c r="BY86" s="69">
        <f>+upper!BY86</f>
        <v>7.9859128888892483</v>
      </c>
      <c r="BZ86" s="69">
        <f>+upper!BZ86</f>
        <v>7.7503300148152032</v>
      </c>
      <c r="CA86" s="69">
        <f>+upper!CA86</f>
        <v>7.4842426469139829</v>
      </c>
    </row>
    <row r="87" spans="1:79" x14ac:dyDescent="0.2">
      <c r="A87" s="9">
        <f>+data!B89</f>
        <v>312</v>
      </c>
      <c r="B87" s="69">
        <f>+upper!B87</f>
        <v>0</v>
      </c>
      <c r="C87" s="69">
        <f>+upper!C87</f>
        <v>0</v>
      </c>
      <c r="D87" s="69">
        <f>+upper!D87</f>
        <v>0</v>
      </c>
      <c r="E87" s="69">
        <f>+upper!E87</f>
        <v>0</v>
      </c>
      <c r="F87" s="69">
        <f>+upper!F87</f>
        <v>0</v>
      </c>
      <c r="G87" s="69">
        <f>+upper!G87</f>
        <v>0</v>
      </c>
      <c r="H87" s="69">
        <f>+upper!H87</f>
        <v>0</v>
      </c>
      <c r="I87" s="69">
        <f>+upper!I87</f>
        <v>1.2343091801649944</v>
      </c>
      <c r="J87" s="69">
        <f>+upper!J87</f>
        <v>2.2730028710109984</v>
      </c>
      <c r="K87" s="69">
        <f>+upper!K87</f>
        <v>4.1104237852039907</v>
      </c>
      <c r="L87" s="69">
        <f>+upper!L87</f>
        <v>7.2060909473399777</v>
      </c>
      <c r="M87" s="69">
        <f>+upper!M87</f>
        <v>7.6185462580284753</v>
      </c>
      <c r="N87" s="69">
        <f>+upper!N87</f>
        <v>8.0470190478211503</v>
      </c>
      <c r="O87" s="69">
        <f>+upper!O87</f>
        <v>8.490970114526494</v>
      </c>
      <c r="P87" s="69">
        <f>+upper!P87</f>
        <v>8.9495983906914542</v>
      </c>
      <c r="Q87" s="69">
        <f>+upper!Q87</f>
        <v>9.4217862986871967</v>
      </c>
      <c r="R87" s="69">
        <f>+upper!R87</f>
        <v>9.9060332428492668</v>
      </c>
      <c r="S87" s="69">
        <f>+upper!S87</f>
        <v>10.400373919749256</v>
      </c>
      <c r="T87" s="69">
        <f>+upper!T87</f>
        <v>10.902276884428098</v>
      </c>
      <c r="U87" s="69">
        <f>+upper!U87</f>
        <v>11.408516970757141</v>
      </c>
      <c r="V87" s="69">
        <f>+upper!V87</f>
        <v>11.915012375814641</v>
      </c>
      <c r="W87" s="69">
        <f>+upper!W87</f>
        <v>12.41661287776858</v>
      </c>
      <c r="X87" s="69">
        <f>+upper!X87</f>
        <v>12.906818694413417</v>
      </c>
      <c r="Y87" s="69">
        <f>+upper!Y87</f>
        <v>13.377397934101511</v>
      </c>
      <c r="Z87" s="69">
        <f>+upper!Z87</f>
        <v>13.817850645970925</v>
      </c>
      <c r="AA87" s="69">
        <f>+upper!AA87</f>
        <v>14.214631443646278</v>
      </c>
      <c r="AB87" s="69">
        <f>+upper!AB87</f>
        <v>14.549973967387404</v>
      </c>
      <c r="AC87" s="69">
        <f>+upper!AC87</f>
        <v>14.800020620386649</v>
      </c>
      <c r="AD87" s="69">
        <f>+upper!AD87</f>
        <v>15.80497040702801</v>
      </c>
      <c r="AE87" s="69">
        <f>+upper!AE87</f>
        <v>16.875747988084896</v>
      </c>
      <c r="AF87" s="69">
        <f>+upper!AF87</f>
        <v>18.016434041207383</v>
      </c>
      <c r="AG87" s="69">
        <f>+upper!AG87</f>
        <v>19.231338955759885</v>
      </c>
      <c r="AH87" s="69">
        <f>+upper!AH87</f>
        <v>20.525013252335011</v>
      </c>
      <c r="AI87" s="69">
        <f>+upper!AI87</f>
        <v>21.902258169015049</v>
      </c>
      <c r="AJ87" s="69">
        <f>+upper!AJ87</f>
        <v>23.368136369590097</v>
      </c>
      <c r="AK87" s="69">
        <f>+upper!AK87</f>
        <v>24.927982719882841</v>
      </c>
      <c r="AL87" s="69">
        <f>+upper!AL87</f>
        <v>26.587415067958226</v>
      </c>
      <c r="AM87" s="69">
        <f>+upper!AM87</f>
        <v>28.352344952128782</v>
      </c>
      <c r="AN87" s="69">
        <f>+upper!AN87</f>
        <v>30.228988147095592</v>
      </c>
      <c r="AO87" s="69">
        <f>+upper!AO87</f>
        <v>30.775428039045355</v>
      </c>
      <c r="AP87" s="69">
        <f>+upper!AP87</f>
        <v>31.325772004193539</v>
      </c>
      <c r="AQ87" s="69">
        <f>+upper!AQ87</f>
        <v>31.879698079216659</v>
      </c>
      <c r="AR87" s="69">
        <f>+upper!AR87</f>
        <v>32.43685783079394</v>
      </c>
      <c r="AS87" s="69">
        <f>+upper!AS87</f>
        <v>32.996874733035142</v>
      </c>
      <c r="AT87" s="69">
        <f>+upper!AT87</f>
        <v>33.596672068645994</v>
      </c>
      <c r="AU87" s="69">
        <f>+upper!AU87</f>
        <v>34.199780183414497</v>
      </c>
      <c r="AV87" s="69">
        <f>+upper!AV87</f>
        <v>34.805734656523562</v>
      </c>
      <c r="AW87" s="69">
        <f>+upper!AW87</f>
        <v>35.414033005365837</v>
      </c>
      <c r="AX87" s="69">
        <f>+upper!AX87</f>
        <v>36.23196369609321</v>
      </c>
      <c r="AY87" s="69">
        <f>+upper!AY87</f>
        <v>35.898654919883874</v>
      </c>
      <c r="AZ87" s="69">
        <f>+upper!AZ87</f>
        <v>35.561892336820073</v>
      </c>
      <c r="BA87" s="69">
        <f>+upper!BA87</f>
        <v>35.221550814635037</v>
      </c>
      <c r="BB87" s="69">
        <f>+upper!BB87</f>
        <v>34.877496884823529</v>
      </c>
      <c r="BC87" s="69">
        <f>+upper!BC87</f>
        <v>45.143999999999998</v>
      </c>
      <c r="BD87" s="69">
        <f>+upper!BD87</f>
        <v>47.012</v>
      </c>
      <c r="BE87" s="69">
        <f>+upper!BE87</f>
        <v>38.683999999999997</v>
      </c>
      <c r="BF87" s="69">
        <f>+upper!BF87</f>
        <v>29.405999999999999</v>
      </c>
      <c r="BG87" s="69">
        <f>+upper!BG87</f>
        <v>25.25</v>
      </c>
      <c r="BH87" s="69">
        <f>+upper!BH87</f>
        <v>25.25</v>
      </c>
      <c r="BI87" s="69">
        <f>+upper!BI87</f>
        <v>25.25</v>
      </c>
      <c r="BJ87" s="69">
        <f>+upper!BJ87</f>
        <v>25.25</v>
      </c>
      <c r="BK87" s="69">
        <f>+upper!BK87</f>
        <v>24.240000000000002</v>
      </c>
      <c r="BL87" s="69">
        <f>+upper!BL87</f>
        <v>23.23</v>
      </c>
      <c r="BM87" s="69">
        <f>+upper!BM87</f>
        <v>24.240000000000002</v>
      </c>
      <c r="BN87" s="69">
        <f>+upper!BN87</f>
        <v>24.846</v>
      </c>
      <c r="BO87" s="69">
        <f>+upper!BO87</f>
        <v>24.745000000000001</v>
      </c>
      <c r="BP87" s="69">
        <f>+upper!BP87</f>
        <v>24.442</v>
      </c>
      <c r="BQ87" s="69">
        <f>+upper!BQ87</f>
        <v>24.442</v>
      </c>
      <c r="BR87" s="69">
        <f>+upper!BR87</f>
        <v>21.916999999999998</v>
      </c>
      <c r="BS87" s="69">
        <f>+upper!BS87</f>
        <v>24.341000000000001</v>
      </c>
      <c r="BT87" s="69">
        <f>+upper!BT87</f>
        <v>22.977499999999999</v>
      </c>
      <c r="BU87" s="69">
        <f>+upper!BU87</f>
        <v>22.714899999999894</v>
      </c>
      <c r="BV87" s="69">
        <f>+upper!BV87</f>
        <v>22.560369999999988</v>
      </c>
      <c r="BW87" s="69">
        <f>+upper!BW87</f>
        <v>22.320999999999909</v>
      </c>
      <c r="BX87" s="69">
        <f>+upper!BX87</f>
        <v>22.446845999999894</v>
      </c>
      <c r="BY87" s="69">
        <f>+upper!BY87</f>
        <v>21.734122666666611</v>
      </c>
      <c r="BZ87" s="69">
        <f>+upper!BZ87</f>
        <v>21.733081244444339</v>
      </c>
      <c r="CA87" s="69">
        <f>+upper!CA87</f>
        <v>21.525521007407299</v>
      </c>
    </row>
    <row r="88" spans="1:79" x14ac:dyDescent="0.2">
      <c r="A88" s="9">
        <f>+data!B90</f>
        <v>316</v>
      </c>
      <c r="B88" s="69">
        <f>+upper!B88</f>
        <v>0</v>
      </c>
      <c r="C88" s="69">
        <f>+upper!C88</f>
        <v>0</v>
      </c>
      <c r="D88" s="69">
        <f>+upper!D88</f>
        <v>0</v>
      </c>
      <c r="E88" s="69">
        <f>+upper!E88</f>
        <v>0</v>
      </c>
      <c r="F88" s="69">
        <f>+upper!F88</f>
        <v>0</v>
      </c>
      <c r="G88" s="69">
        <f>+upper!G88</f>
        <v>0</v>
      </c>
      <c r="H88" s="69">
        <f>+upper!H88</f>
        <v>0</v>
      </c>
      <c r="I88" s="69">
        <f>+upper!I88</f>
        <v>0</v>
      </c>
      <c r="J88" s="69">
        <f>+upper!J88</f>
        <v>0</v>
      </c>
      <c r="K88" s="69">
        <f>+upper!K88</f>
        <v>0</v>
      </c>
      <c r="L88" s="69">
        <f>+upper!L88</f>
        <v>0</v>
      </c>
      <c r="M88" s="69">
        <f>+upper!M88</f>
        <v>0.26325910374524686</v>
      </c>
      <c r="N88" s="69">
        <f>+upper!N88</f>
        <v>0.31802586316271048</v>
      </c>
      <c r="O88" s="69">
        <f>+upper!O88</f>
        <v>0.38372284193402212</v>
      </c>
      <c r="P88" s="69">
        <f>+upper!P88</f>
        <v>0.46238103413104004</v>
      </c>
      <c r="Q88" s="69">
        <f>+upper!Q88</f>
        <v>0.55635536002966002</v>
      </c>
      <c r="R88" s="69">
        <f>+upper!R88</f>
        <v>0.66835459092688676</v>
      </c>
      <c r="S88" s="69">
        <f>+upper!S88</f>
        <v>0.80146298621067202</v>
      </c>
      <c r="T88" s="69">
        <f>+upper!T88</f>
        <v>0.95914577056079464</v>
      </c>
      <c r="U88" s="69">
        <f>+upper!U88</f>
        <v>1.1452258982715686</v>
      </c>
      <c r="V88" s="69">
        <f>+upper!V88</f>
        <v>1.3638120468771546</v>
      </c>
      <c r="W88" s="69">
        <f>+upper!W88</f>
        <v>1.619145456246472</v>
      </c>
      <c r="X88" s="69">
        <f>+upper!X88</f>
        <v>1.9153123254529305</v>
      </c>
      <c r="Y88" s="69">
        <f>+upper!Y88</f>
        <v>2.2557315234934654</v>
      </c>
      <c r="Z88" s="69">
        <f>+upper!Z88</f>
        <v>2.6422584575291448</v>
      </c>
      <c r="AA88" s="69">
        <f>+upper!AA88</f>
        <v>3.0736083775488732</v>
      </c>
      <c r="AB88" s="69">
        <f>+upper!AB88</f>
        <v>3.5425026052099509</v>
      </c>
      <c r="AC88" s="69">
        <f>+upper!AC88</f>
        <v>4.0302082002489836</v>
      </c>
      <c r="AD88" s="69">
        <f>+upper!AD88</f>
        <v>4.1748703954631683</v>
      </c>
      <c r="AE88" s="69">
        <f>+upper!AE88</f>
        <v>4.3235941238735158</v>
      </c>
      <c r="AF88" s="69">
        <f>+upper!AF88</f>
        <v>4.4763958053367556</v>
      </c>
      <c r="AG88" s="69">
        <f>+upper!AG88</f>
        <v>4.633280323491145</v>
      </c>
      <c r="AH88" s="69">
        <f>+upper!AH88</f>
        <v>4.7942394309221807</v>
      </c>
      <c r="AI88" s="69">
        <f>+upper!AI88</f>
        <v>4.9592499609220395</v>
      </c>
      <c r="AJ88" s="69">
        <f>+upper!AJ88</f>
        <v>5.1282718190509948</v>
      </c>
      <c r="AK88" s="69">
        <f>+upper!AK88</f>
        <v>5.3012457231100996</v>
      </c>
      <c r="AL88" s="69">
        <f>+upper!AL88</f>
        <v>5.4780906545623118</v>
      </c>
      <c r="AM88" s="69">
        <f>+upper!AM88</f>
        <v>5.6587009776487056</v>
      </c>
      <c r="AN88" s="69">
        <f>+upper!AN88</f>
        <v>5.8429431741187043</v>
      </c>
      <c r="AO88" s="69">
        <f>+upper!AO88</f>
        <v>6.0474039426895576</v>
      </c>
      <c r="AP88" s="69">
        <f>+upper!AP88</f>
        <v>6.2562395080812916</v>
      </c>
      <c r="AQ88" s="69">
        <f>+upper!AQ88</f>
        <v>6.4692380837205397</v>
      </c>
      <c r="AR88" s="69">
        <f>+upper!AR88</f>
        <v>6.6861385819156807</v>
      </c>
      <c r="AS88" s="69">
        <f>+upper!AS88</f>
        <v>6.9066234238985187</v>
      </c>
      <c r="AT88" s="69">
        <f>+upper!AT88</f>
        <v>6.9879627967225257</v>
      </c>
      <c r="AU88" s="69">
        <f>+upper!AU88</f>
        <v>7.0659382666656718</v>
      </c>
      <c r="AV88" s="69">
        <f>+upper!AV88</f>
        <v>7.1400879019380197</v>
      </c>
      <c r="AW88" s="69">
        <f>+upper!AW88</f>
        <v>7.2098991410096867</v>
      </c>
      <c r="AX88" s="69">
        <f>+upper!AX88</f>
        <v>7.3167713048252629</v>
      </c>
      <c r="AY88" s="69">
        <f>+upper!AY88</f>
        <v>7.3561875659147722</v>
      </c>
      <c r="AZ88" s="69">
        <f>+upper!AZ88</f>
        <v>7.3896547805940029</v>
      </c>
      <c r="BA88" s="69">
        <f>+upper!BA88</f>
        <v>7.4164389469353829</v>
      </c>
      <c r="BB88" s="69">
        <f>+upper!BB88</f>
        <v>7.4357030135723381</v>
      </c>
      <c r="BC88" s="69">
        <f>+upper!BC88</f>
        <v>8.2080000000000002</v>
      </c>
      <c r="BD88" s="69">
        <f>+upper!BD88</f>
        <v>9.1980000000000004</v>
      </c>
      <c r="BE88" s="69">
        <f>+upper!BE88</f>
        <v>10.18</v>
      </c>
      <c r="BF88" s="69">
        <f>+upper!BF88</f>
        <v>12.167999999999999</v>
      </c>
      <c r="BG88" s="69">
        <f>+upper!BG88</f>
        <v>12.120000000000001</v>
      </c>
      <c r="BH88" s="69">
        <f>+upper!BH88</f>
        <v>12.120000000000001</v>
      </c>
      <c r="BI88" s="69">
        <f>+upper!BI88</f>
        <v>12.120000000000001</v>
      </c>
      <c r="BJ88" s="69">
        <f>+upper!BJ88</f>
        <v>12.120000000000001</v>
      </c>
      <c r="BK88" s="69">
        <f>+upper!BK88</f>
        <v>12.120000000000001</v>
      </c>
      <c r="BL88" s="69">
        <f>+upper!BL88</f>
        <v>12.120000000000001</v>
      </c>
      <c r="BM88" s="69">
        <f>+upper!BM88</f>
        <v>12.120000000000001</v>
      </c>
      <c r="BN88" s="69">
        <f>+upper!BN88</f>
        <v>11.11</v>
      </c>
      <c r="BO88" s="69">
        <f>+upper!BO88</f>
        <v>11.11</v>
      </c>
      <c r="BP88" s="69">
        <f>+upper!BP88</f>
        <v>11.11</v>
      </c>
      <c r="BQ88" s="69">
        <f>+upper!BQ88</f>
        <v>10.1</v>
      </c>
      <c r="BR88" s="69">
        <f>+upper!BR88</f>
        <v>10.1</v>
      </c>
      <c r="BS88" s="69">
        <f>+upper!BS88</f>
        <v>10.1</v>
      </c>
      <c r="BT88" s="69">
        <f>+upper!BT88</f>
        <v>9.5950000000000006</v>
      </c>
      <c r="BU88" s="69">
        <f>+upper!BU88</f>
        <v>9.292000000000046</v>
      </c>
      <c r="BV88" s="69">
        <f>+upper!BV88</f>
        <v>9.2011000000000713</v>
      </c>
      <c r="BW88" s="69">
        <f>+upper!BW88</f>
        <v>8.9890000000000345</v>
      </c>
      <c r="BX88" s="69">
        <f>+upper!BX88</f>
        <v>8.6907133333333988</v>
      </c>
      <c r="BY88" s="69">
        <f>+upper!BY88</f>
        <v>8.4157688888889925</v>
      </c>
      <c r="BZ88" s="69">
        <f>+upper!BZ88</f>
        <v>8.2393854814815928</v>
      </c>
      <c r="CA88" s="69">
        <f>+upper!CA88</f>
        <v>8.0129260246914633</v>
      </c>
    </row>
    <row r="89" spans="1:79" x14ac:dyDescent="0.2">
      <c r="A89" s="9">
        <f>+data!B91</f>
        <v>320</v>
      </c>
      <c r="B89" s="69">
        <f>+upper!B89</f>
        <v>0</v>
      </c>
      <c r="C89" s="69">
        <f>+upper!C89</f>
        <v>0</v>
      </c>
      <c r="D89" s="69">
        <f>+upper!D89</f>
        <v>0</v>
      </c>
      <c r="E89" s="69">
        <f>+upper!E89</f>
        <v>0</v>
      </c>
      <c r="F89" s="69">
        <f>+upper!F89</f>
        <v>0</v>
      </c>
      <c r="G89" s="69">
        <f>+upper!G89</f>
        <v>27.522975664002612</v>
      </c>
      <c r="H89" s="69">
        <f>+upper!H89</f>
        <v>90.520008850497504</v>
      </c>
      <c r="I89" s="69">
        <f>+upper!I89</f>
        <v>297.6558849588431</v>
      </c>
      <c r="J89" s="69">
        <f>+upper!J89</f>
        <v>302.99989773803856</v>
      </c>
      <c r="K89" s="69">
        <f>+upper!K89</f>
        <v>301.93876609487</v>
      </c>
      <c r="L89" s="69">
        <f>+upper!L89</f>
        <v>289.53001024150097</v>
      </c>
      <c r="M89" s="69">
        <f>+upper!M89</f>
        <v>305.37480121610628</v>
      </c>
      <c r="N89" s="69">
        <f>+upper!N89</f>
        <v>321.70621967170081</v>
      </c>
      <c r="O89" s="69">
        <f>+upper!O89</f>
        <v>338.47346423949887</v>
      </c>
      <c r="P89" s="69">
        <f>+upper!P89</f>
        <v>355.60922559306488</v>
      </c>
      <c r="Q89" s="69">
        <f>+upper!Q89</f>
        <v>373.02594827036802</v>
      </c>
      <c r="R89" s="69">
        <f>+upper!R89</f>
        <v>390.61109576594743</v>
      </c>
      <c r="S89" s="69">
        <f>+upper!S89</f>
        <v>408.22105952307339</v>
      </c>
      <c r="T89" s="69">
        <f>+upper!T89</f>
        <v>425.67317923902107</v>
      </c>
      <c r="U89" s="69">
        <f>+upper!U89</f>
        <v>608.76071003575237</v>
      </c>
      <c r="V89" s="69">
        <f>+upper!V89</f>
        <v>771.55972230690043</v>
      </c>
      <c r="W89" s="69">
        <f>+upper!W89</f>
        <v>779.56474725403234</v>
      </c>
      <c r="X89" s="69">
        <f>+upper!X89</f>
        <v>781.25240382932884</v>
      </c>
      <c r="Y89" s="69">
        <f>+upper!Y89</f>
        <v>776.15847740856691</v>
      </c>
      <c r="Z89" s="69">
        <f>+upper!Z89</f>
        <v>763.61525298755464</v>
      </c>
      <c r="AA89" s="69">
        <f>+upper!AA89</f>
        <v>742.62515386800408</v>
      </c>
      <c r="AB89" s="69">
        <f>+upper!AB89</f>
        <v>508.29661039982096</v>
      </c>
      <c r="AC89" s="69">
        <f>+upper!AC89</f>
        <v>531.0965755020809</v>
      </c>
      <c r="AD89" s="69">
        <f>+upper!AD89</f>
        <v>514.58007665552554</v>
      </c>
      <c r="AE89" s="69">
        <f>+upper!AE89</f>
        <v>498.38914980596672</v>
      </c>
      <c r="AF89" s="69">
        <f>+upper!AF89</f>
        <v>482.51539492177562</v>
      </c>
      <c r="AG89" s="69">
        <f>+upper!AG89</f>
        <v>466.9503607858428</v>
      </c>
      <c r="AH89" s="69">
        <f>+upper!AH89</f>
        <v>451.68551987725505</v>
      </c>
      <c r="AI89" s="69">
        <f>+upper!AI89</f>
        <v>436.71223928268222</v>
      </c>
      <c r="AJ89" s="69">
        <f>+upper!AJ89</f>
        <v>422.02174677704852</v>
      </c>
      <c r="AK89" s="69">
        <f>+upper!AK89</f>
        <v>407.60509098962706</v>
      </c>
      <c r="AL89" s="69">
        <f>+upper!AL89</f>
        <v>393.45309427926549</v>
      </c>
      <c r="AM89" s="69">
        <f>+upper!AM89</f>
        <v>379.55629655607288</v>
      </c>
      <c r="AN89" s="69">
        <f>+upper!AN89</f>
        <v>365.90488777106742</v>
      </c>
      <c r="AO89" s="69">
        <f>+upper!AO89</f>
        <v>352.48862609906007</v>
      </c>
      <c r="AP89" s="69">
        <f>+upper!AP89</f>
        <v>388.19106318118577</v>
      </c>
      <c r="AQ89" s="69">
        <f>+upper!AQ89</f>
        <v>425.72392882658011</v>
      </c>
      <c r="AR89" s="69">
        <f>+upper!AR89</f>
        <v>466.44570722953011</v>
      </c>
      <c r="AS89" s="69">
        <f>+upper!AS89</f>
        <v>515.20334363441395</v>
      </c>
      <c r="AT89" s="69">
        <f>+upper!AT89</f>
        <v>560.33003961489476</v>
      </c>
      <c r="AU89" s="69">
        <f>+upper!AU89</f>
        <v>590.77355349826792</v>
      </c>
      <c r="AV89" s="69">
        <f>+upper!AV89</f>
        <v>602.67041782322565</v>
      </c>
      <c r="AW89" s="69">
        <f>+upper!AW89</f>
        <v>613.79985603810724</v>
      </c>
      <c r="AX89" s="69">
        <f>+upper!AX89</f>
        <v>660.84758866502011</v>
      </c>
      <c r="AY89" s="69">
        <f>+upper!AY89</f>
        <v>709.88284785284873</v>
      </c>
      <c r="AZ89" s="69">
        <f>+upper!AZ89</f>
        <v>761.15553074066224</v>
      </c>
      <c r="BA89" s="69">
        <f>+upper!BA89</f>
        <v>911.52696657616298</v>
      </c>
      <c r="BB89" s="69">
        <f>+upper!BB89</f>
        <v>1252.1260871461436</v>
      </c>
      <c r="BC89" s="69">
        <f>+upper!BC89</f>
        <v>1575.9360000000001</v>
      </c>
      <c r="BD89" s="69">
        <f>+upper!BD89</f>
        <v>1589.21</v>
      </c>
      <c r="BE89" s="69">
        <f>+upper!BE89</f>
        <v>1781.5</v>
      </c>
      <c r="BF89" s="69">
        <f>+upper!BF89</f>
        <v>1809.99</v>
      </c>
      <c r="BG89" s="69">
        <f>+upper!BG89</f>
        <v>1984.65</v>
      </c>
      <c r="BH89" s="69">
        <f>+upper!BH89</f>
        <v>2014.95</v>
      </c>
      <c r="BI89" s="69">
        <f>+upper!BI89</f>
        <v>2045.25</v>
      </c>
      <c r="BJ89" s="69">
        <f>+upper!BJ89</f>
        <v>2589.64</v>
      </c>
      <c r="BK89" s="69">
        <f>+upper!BK89</f>
        <v>2323</v>
      </c>
      <c r="BL89" s="69">
        <f>+upper!BL89</f>
        <v>2263.41</v>
      </c>
      <c r="BM89" s="69">
        <f>+upper!BM89</f>
        <v>2379.56</v>
      </c>
      <c r="BN89" s="69">
        <f>+upper!BN89</f>
        <v>2539.14</v>
      </c>
      <c r="BO89" s="69">
        <f>+upper!BO89</f>
        <v>2290.6799999999998</v>
      </c>
      <c r="BP89" s="69">
        <f>+upper!BP89</f>
        <v>2469.4499999999998</v>
      </c>
      <c r="BQ89" s="69">
        <f>+upper!BQ89</f>
        <v>2461.37</v>
      </c>
      <c r="BR89" s="69">
        <f>+upper!BR89</f>
        <v>2492.6799999999998</v>
      </c>
      <c r="BS89" s="69">
        <f>+upper!BS89</f>
        <v>2503.79</v>
      </c>
      <c r="BT89" s="69">
        <f>+upper!BT89</f>
        <v>2578.4289999999942</v>
      </c>
      <c r="BU89" s="69">
        <f>+upper!BU89</f>
        <v>2579.2571999999936</v>
      </c>
      <c r="BV89" s="69">
        <f>+upper!BV89</f>
        <v>2619.5622599999892</v>
      </c>
      <c r="BW89" s="69">
        <f>+upper!BW89</f>
        <v>2651.7145999999916</v>
      </c>
      <c r="BX89" s="69">
        <f>+upper!BX89</f>
        <v>2685.2373079999884</v>
      </c>
      <c r="BY89" s="69">
        <f>+upper!BY89</f>
        <v>2719.7382346666514</v>
      </c>
      <c r="BZ89" s="69">
        <f>+upper!BZ89</f>
        <v>2744.653650844426</v>
      </c>
      <c r="CA89" s="69">
        <f>+upper!CA89</f>
        <v>2782.797164207399</v>
      </c>
    </row>
    <row r="90" spans="1:79" x14ac:dyDescent="0.2">
      <c r="A90" s="9">
        <f>+data!B92</f>
        <v>324</v>
      </c>
      <c r="B90" s="69">
        <f>+upper!B90</f>
        <v>0</v>
      </c>
      <c r="C90" s="69">
        <f>+upper!C90</f>
        <v>0</v>
      </c>
      <c r="D90" s="69">
        <f>+upper!D90</f>
        <v>0</v>
      </c>
      <c r="E90" s="69">
        <f>+upper!E90</f>
        <v>0</v>
      </c>
      <c r="F90" s="69">
        <f>+upper!F90</f>
        <v>0</v>
      </c>
      <c r="G90" s="69">
        <f>+upper!G90</f>
        <v>1.4062245270640694</v>
      </c>
      <c r="H90" s="69">
        <f>+upper!H90</f>
        <v>6.2436369001644678</v>
      </c>
      <c r="I90" s="69">
        <f>+upper!I90</f>
        <v>27.7166854284328</v>
      </c>
      <c r="J90" s="69">
        <f>+upper!J90</f>
        <v>39.647635821141215</v>
      </c>
      <c r="K90" s="69">
        <f>+upper!K90</f>
        <v>56.489049126970372</v>
      </c>
      <c r="L90" s="69">
        <f>+upper!L90</f>
        <v>80.087027306924043</v>
      </c>
      <c r="M90" s="69">
        <f>+upper!M90</f>
        <v>89.582929231482922</v>
      </c>
      <c r="N90" s="69">
        <f>+upper!N90</f>
        <v>100.16922331714582</v>
      </c>
      <c r="O90" s="69">
        <f>+upper!O90</f>
        <v>111.96546908316719</v>
      </c>
      <c r="P90" s="69">
        <f>+upper!P90</f>
        <v>125.10341626814393</v>
      </c>
      <c r="Q90" s="69">
        <f>+upper!Q90</f>
        <v>139.72809249989325</v>
      </c>
      <c r="R90" s="69">
        <f>+upper!R90</f>
        <v>155.99896010801709</v>
      </c>
      <c r="S90" s="69">
        <f>+upper!S90</f>
        <v>174.09114080117055</v>
      </c>
      <c r="T90" s="69">
        <f>+upper!T90</f>
        <v>194.19670534795492</v>
      </c>
      <c r="U90" s="69">
        <f>+upper!U90</f>
        <v>216.52602342383307</v>
      </c>
      <c r="V90" s="69">
        <f>+upper!V90</f>
        <v>241.30916634220125</v>
      </c>
      <c r="W90" s="69">
        <f>+upper!W90</f>
        <v>268.79735238918755</v>
      </c>
      <c r="X90" s="69">
        <f>+upper!X90</f>
        <v>299.26442082849627</v>
      </c>
      <c r="Y90" s="69">
        <f>+upper!Y90</f>
        <v>333.00831621827331</v>
      </c>
      <c r="Z90" s="69">
        <f>+upper!Z90</f>
        <v>370.35255935213439</v>
      </c>
      <c r="AA90" s="69">
        <f>+upper!AA90</f>
        <v>411.64767474609192</v>
      </c>
      <c r="AB90" s="69">
        <f>+upper!AB90</f>
        <v>457.2725369639092</v>
      </c>
      <c r="AC90" s="69">
        <f>+upper!AC90</f>
        <v>507.63558900076669</v>
      </c>
      <c r="AD90" s="69">
        <f>+upper!AD90</f>
        <v>507.33891372258483</v>
      </c>
      <c r="AE90" s="69">
        <f>+upper!AE90</f>
        <v>507.17933804100568</v>
      </c>
      <c r="AF90" s="69">
        <f>+upper!AF90</f>
        <v>507.1710787241052</v>
      </c>
      <c r="AG90" s="69">
        <f>+upper!AG90</f>
        <v>507.33050554101379</v>
      </c>
      <c r="AH90" s="69">
        <f>+upper!AH90</f>
        <v>507.67658318679946</v>
      </c>
      <c r="AI90" s="69">
        <f>+upper!AI90</f>
        <v>508.23143043860847</v>
      </c>
      <c r="AJ90" s="69">
        <f>+upper!AJ90</f>
        <v>509.02103546682298</v>
      </c>
      <c r="AK90" s="69">
        <f>+upper!AK90</f>
        <v>510.07618204628346</v>
      </c>
      <c r="AL90" s="69">
        <f>+upper!AL90</f>
        <v>511.43366498458033</v>
      </c>
      <c r="AM90" s="69">
        <f>+upper!AM90</f>
        <v>513.13790893306475</v>
      </c>
      <c r="AN90" s="69">
        <f>+upper!AN90</f>
        <v>515.24316052404947</v>
      </c>
      <c r="AO90" s="69">
        <f>+upper!AO90</f>
        <v>517.81651280580002</v>
      </c>
      <c r="AP90" s="69">
        <f>+upper!AP90</f>
        <v>520.9421671842058</v>
      </c>
      <c r="AQ90" s="69">
        <f>+upper!AQ90</f>
        <v>524.72758623750019</v>
      </c>
      <c r="AR90" s="69">
        <f>+upper!AR90</f>
        <v>529.31262786748823</v>
      </c>
      <c r="AS90" s="69">
        <f>+upper!AS90</f>
        <v>534.88355504444849</v>
      </c>
      <c r="AT90" s="69">
        <f>+upper!AT90</f>
        <v>541.69537004587937</v>
      </c>
      <c r="AU90" s="69">
        <f>+upper!AU90</f>
        <v>550.10911491636375</v>
      </c>
      <c r="AV90" s="69">
        <f>+upper!AV90</f>
        <v>560.65783129691306</v>
      </c>
      <c r="AW90" s="69">
        <f>+upper!AW90</f>
        <v>574.17191377451843</v>
      </c>
      <c r="AX90" s="69">
        <f>+upper!AX90</f>
        <v>595.45641868990413</v>
      </c>
      <c r="AY90" s="69">
        <f>+upper!AY90</f>
        <v>624.02043955649242</v>
      </c>
      <c r="AZ90" s="69">
        <f>+upper!AZ90</f>
        <v>665.62189159911225</v>
      </c>
      <c r="BA90" s="69">
        <f>+upper!BA90</f>
        <v>736.28120466744099</v>
      </c>
      <c r="BB90" s="69">
        <f>+upper!BB90</f>
        <v>916.23181959585577</v>
      </c>
      <c r="BC90" s="69">
        <f>+upper!BC90</f>
        <v>1087.56</v>
      </c>
      <c r="BD90" s="69">
        <f>+upper!BD90</f>
        <v>3811.038</v>
      </c>
      <c r="BE90" s="69">
        <f>+upper!BE90</f>
        <v>3584.3780000000002</v>
      </c>
      <c r="BF90" s="69">
        <f>+upper!BF90</f>
        <v>3399.942</v>
      </c>
      <c r="BG90" s="69">
        <f>+upper!BG90</f>
        <v>2816.89</v>
      </c>
      <c r="BH90" s="69">
        <f>+upper!BH90</f>
        <v>2868.4</v>
      </c>
      <c r="BI90" s="69">
        <f>+upper!BI90</f>
        <v>3070.4</v>
      </c>
      <c r="BJ90" s="69">
        <f>+upper!BJ90</f>
        <v>3176.45</v>
      </c>
      <c r="BK90" s="69">
        <f>+upper!BK90</f>
        <v>3262.3</v>
      </c>
      <c r="BL90" s="69">
        <f>+upper!BL90</f>
        <v>3455.21</v>
      </c>
      <c r="BM90" s="69">
        <f>+upper!BM90</f>
        <v>3464.3</v>
      </c>
      <c r="BN90" s="69">
        <f>+upper!BN90</f>
        <v>3514.8</v>
      </c>
      <c r="BO90" s="69">
        <f>+upper!BO90</f>
        <v>3575.4</v>
      </c>
      <c r="BP90" s="69">
        <f>+upper!BP90</f>
        <v>3575.4</v>
      </c>
      <c r="BQ90" s="69">
        <f>+upper!BQ90</f>
        <v>3636</v>
      </c>
      <c r="BR90" s="69">
        <f>+upper!BR90</f>
        <v>3636</v>
      </c>
      <c r="BS90" s="69">
        <f>+upper!BS90</f>
        <v>3737</v>
      </c>
      <c r="BT90" s="69">
        <f>+upper!BT90</f>
        <v>3747.1</v>
      </c>
      <c r="BU90" s="69">
        <f>+upper!BU90</f>
        <v>3799.62</v>
      </c>
      <c r="BV90" s="69">
        <f>+upper!BV90</f>
        <v>3842.6459999999911</v>
      </c>
      <c r="BW90" s="69">
        <f>+upper!BW90</f>
        <v>3886.4799999999855</v>
      </c>
      <c r="BX90" s="69">
        <f>+upper!BX90</f>
        <v>3936.993466666655</v>
      </c>
      <c r="BY90" s="69">
        <f>+upper!BY90</f>
        <v>3971.0865777777694</v>
      </c>
      <c r="BZ90" s="69">
        <f>+upper!BZ90</f>
        <v>4021.5764029629395</v>
      </c>
      <c r="CA90" s="69">
        <f>+upper!CA90</f>
        <v>4064.2954627160307</v>
      </c>
    </row>
    <row r="91" spans="1:79" x14ac:dyDescent="0.2">
      <c r="A91" s="9">
        <f>+data!B93</f>
        <v>328</v>
      </c>
      <c r="B91" s="69">
        <f>+upper!B91</f>
        <v>0</v>
      </c>
      <c r="C91" s="69">
        <f>+upper!C91</f>
        <v>0</v>
      </c>
      <c r="D91" s="69">
        <f>+upper!D91</f>
        <v>0</v>
      </c>
      <c r="E91" s="69">
        <f>+upper!E91</f>
        <v>0</v>
      </c>
      <c r="F91" s="69">
        <f>+upper!F91</f>
        <v>0</v>
      </c>
      <c r="G91" s="69">
        <f>+upper!G91</f>
        <v>0</v>
      </c>
      <c r="H91" s="69">
        <f>+upper!H91</f>
        <v>0.31315383880745296</v>
      </c>
      <c r="I91" s="69">
        <f>+upper!I91</f>
        <v>1.8535321810495184</v>
      </c>
      <c r="J91" s="69">
        <f>+upper!J91</f>
        <v>3.412697581211011</v>
      </c>
      <c r="K91" s="69">
        <f>+upper!K91</f>
        <v>6.1696341111232051</v>
      </c>
      <c r="L91" s="69">
        <f>+upper!L91</f>
        <v>10.810393985924009</v>
      </c>
      <c r="M91" s="69">
        <f>+upper!M91</f>
        <v>13.094863893801199</v>
      </c>
      <c r="N91" s="69">
        <f>+upper!N91</f>
        <v>15.847027904886172</v>
      </c>
      <c r="O91" s="69">
        <f>+upper!O91</f>
        <v>19.158008940969559</v>
      </c>
      <c r="P91" s="69">
        <f>+upper!P91</f>
        <v>23.135168454138935</v>
      </c>
      <c r="Q91" s="69">
        <f>+upper!Q91</f>
        <v>27.904454902318836</v>
      </c>
      <c r="R91" s="69">
        <f>+upper!R91</f>
        <v>33.612864963985963</v>
      </c>
      <c r="S91" s="69">
        <f>+upper!S91</f>
        <v>40.430899736598008</v>
      </c>
      <c r="T91" s="69">
        <f>+upper!T91</f>
        <v>48.554815669031406</v>
      </c>
      <c r="U91" s="69">
        <f>+upper!U91</f>
        <v>58.208342755251692</v>
      </c>
      <c r="V91" s="69">
        <f>+upper!V91</f>
        <v>69.643345461348417</v>
      </c>
      <c r="W91" s="69">
        <f>+upper!W91</f>
        <v>73.161962345004781</v>
      </c>
      <c r="X91" s="69">
        <f>+upper!X91</f>
        <v>76.028405855230901</v>
      </c>
      <c r="Y91" s="69">
        <f>+upper!Y91</f>
        <v>84.243673948990761</v>
      </c>
      <c r="Z91" s="69">
        <f>+upper!Z91</f>
        <v>91.123235995514619</v>
      </c>
      <c r="AA91" s="69">
        <f>+upper!AA91</f>
        <v>96.619719623211111</v>
      </c>
      <c r="AB91" s="69">
        <f>+upper!AB91</f>
        <v>90.598859261219175</v>
      </c>
      <c r="AC91" s="69">
        <f>+upper!AC91</f>
        <v>93.557867212522865</v>
      </c>
      <c r="AD91" s="69">
        <f>+upper!AD91</f>
        <v>96.72931178669198</v>
      </c>
      <c r="AE91" s="69">
        <f>+upper!AE91</f>
        <v>99.993672111526664</v>
      </c>
      <c r="AF91" s="69">
        <f>+upper!AF91</f>
        <v>103.35273895289789</v>
      </c>
      <c r="AG91" s="69">
        <f>+upper!AG91</f>
        <v>106.80826719933894</v>
      </c>
      <c r="AH91" s="69">
        <f>+upper!AH91</f>
        <v>110.36196828573897</v>
      </c>
      <c r="AI91" s="69">
        <f>+upper!AI91</f>
        <v>114.01550192997291</v>
      </c>
      <c r="AJ91" s="69">
        <f>+upper!AJ91</f>
        <v>117.77046712591431</v>
      </c>
      <c r="AK91" s="69">
        <f>+upper!AK91</f>
        <v>121.6283923311312</v>
      </c>
      <c r="AL91" s="69">
        <f>+upper!AL91</f>
        <v>125.59072478183239</v>
      </c>
      <c r="AM91" s="69">
        <f>+upper!AM91</f>
        <v>129.65881886124251</v>
      </c>
      <c r="AN91" s="69">
        <f>+upper!AN91</f>
        <v>133.83392344043682</v>
      </c>
      <c r="AO91" s="69">
        <f>+upper!AO91</f>
        <v>138.77801579692471</v>
      </c>
      <c r="AP91" s="69">
        <f>+upper!AP91</f>
        <v>143.87653839315084</v>
      </c>
      <c r="AQ91" s="69">
        <f>+upper!AQ91</f>
        <v>149.13223992934718</v>
      </c>
      <c r="AR91" s="69">
        <f>+upper!AR91</f>
        <v>154.5477310047909</v>
      </c>
      <c r="AS91" s="69">
        <f>+upper!AS91</f>
        <v>160.12546054401389</v>
      </c>
      <c r="AT91" s="69">
        <f>+upper!AT91</f>
        <v>170.70549744573736</v>
      </c>
      <c r="AU91" s="69">
        <f>+upper!AU91</f>
        <v>181.94288688493091</v>
      </c>
      <c r="AV91" s="69">
        <f>+upper!AV91</f>
        <v>193.87407824351337</v>
      </c>
      <c r="AW91" s="69">
        <f>+upper!AW91</f>
        <v>206.53703534880395</v>
      </c>
      <c r="AX91" s="69">
        <f>+upper!AX91</f>
        <v>221.24029607857005</v>
      </c>
      <c r="AY91" s="69">
        <f>+upper!AY91</f>
        <v>234.34257321528096</v>
      </c>
      <c r="AZ91" s="69">
        <f>+upper!AZ91</f>
        <v>248.17280691186653</v>
      </c>
      <c r="BA91" s="69">
        <f>+upper!BA91</f>
        <v>262.76617335438146</v>
      </c>
      <c r="BB91" s="69">
        <f>+upper!BB91</f>
        <v>278.15888800258443</v>
      </c>
      <c r="BC91" s="69">
        <f>+upper!BC91</f>
        <v>369.36</v>
      </c>
      <c r="BD91" s="69">
        <f>+upper!BD91</f>
        <v>380.18400000000003</v>
      </c>
      <c r="BE91" s="69">
        <f>+upper!BE91</f>
        <v>503.91</v>
      </c>
      <c r="BF91" s="69">
        <f>+upper!BF91</f>
        <v>509.02800000000002</v>
      </c>
      <c r="BG91" s="69">
        <f>+upper!BG91</f>
        <v>482.78000000000003</v>
      </c>
      <c r="BH91" s="69">
        <f>+upper!BH91</f>
        <v>482.78000000000003</v>
      </c>
      <c r="BI91" s="69">
        <f>+upper!BI91</f>
        <v>482.78000000000003</v>
      </c>
      <c r="BJ91" s="69">
        <f>+upper!BJ91</f>
        <v>482.78000000000003</v>
      </c>
      <c r="BK91" s="69">
        <f>+upper!BK91</f>
        <v>482.78000000000003</v>
      </c>
      <c r="BL91" s="69">
        <f>+upper!BL91</f>
        <v>452.48</v>
      </c>
      <c r="BM91" s="69">
        <f>+upper!BM91</f>
        <v>449.45</v>
      </c>
      <c r="BN91" s="69">
        <f>+upper!BN91</f>
        <v>449.45</v>
      </c>
      <c r="BO91" s="69">
        <f>+upper!BO91</f>
        <v>449.45</v>
      </c>
      <c r="BP91" s="69">
        <f>+upper!BP91</f>
        <v>449.45</v>
      </c>
      <c r="BQ91" s="69">
        <f>+upper!BQ91</f>
        <v>452.48</v>
      </c>
      <c r="BR91" s="69">
        <f>+upper!BR91</f>
        <v>452.48</v>
      </c>
      <c r="BS91" s="69">
        <f>+upper!BS91</f>
        <v>452.48</v>
      </c>
      <c r="BT91" s="69">
        <f>+upper!BT91</f>
        <v>453.995</v>
      </c>
      <c r="BU91" s="69">
        <f>+upper!BU91</f>
        <v>454.90400000000011</v>
      </c>
      <c r="BV91" s="69">
        <f>+upper!BV91</f>
        <v>455.1767000000001</v>
      </c>
      <c r="BW91" s="69">
        <f>+upper!BW91</f>
        <v>455.81300000000022</v>
      </c>
      <c r="BX91" s="69">
        <f>+upper!BX91</f>
        <v>456.70786000000015</v>
      </c>
      <c r="BY91" s="69">
        <f>+upper!BY91</f>
        <v>457.53269333333344</v>
      </c>
      <c r="BZ91" s="69">
        <f>+upper!BZ91</f>
        <v>458.0618435555557</v>
      </c>
      <c r="CA91" s="69">
        <f>+upper!CA91</f>
        <v>458.74122192592614</v>
      </c>
    </row>
    <row r="92" spans="1:79" x14ac:dyDescent="0.2">
      <c r="A92" s="9">
        <f>+data!B94</f>
        <v>332</v>
      </c>
      <c r="B92" s="69">
        <f>+upper!B92</f>
        <v>0</v>
      </c>
      <c r="C92" s="69">
        <f>+upper!C92</f>
        <v>0</v>
      </c>
      <c r="D92" s="69">
        <f>+upper!D92</f>
        <v>0</v>
      </c>
      <c r="E92" s="69">
        <f>+upper!E92</f>
        <v>0</v>
      </c>
      <c r="F92" s="69">
        <f>+upper!F92</f>
        <v>0</v>
      </c>
      <c r="G92" s="69">
        <f>+upper!G92</f>
        <v>0</v>
      </c>
      <c r="H92" s="69">
        <f>+upper!H92</f>
        <v>0</v>
      </c>
      <c r="I92" s="69">
        <f>+upper!I92</f>
        <v>0</v>
      </c>
      <c r="J92" s="69">
        <f>+upper!J92</f>
        <v>0</v>
      </c>
      <c r="K92" s="69">
        <f>+upper!K92</f>
        <v>0</v>
      </c>
      <c r="L92" s="69">
        <f>+upper!L92</f>
        <v>0</v>
      </c>
      <c r="M92" s="69">
        <f>+upper!M92</f>
        <v>1.2754891161181772</v>
      </c>
      <c r="N92" s="69">
        <f>+upper!N92</f>
        <v>1.8469482297184054</v>
      </c>
      <c r="O92" s="69">
        <f>+upper!O92</f>
        <v>2.670877828686955</v>
      </c>
      <c r="P92" s="69">
        <f>+upper!P92</f>
        <v>3.8566987460335267</v>
      </c>
      <c r="Q92" s="69">
        <f>+upper!Q92</f>
        <v>5.5599398615035458</v>
      </c>
      <c r="R92" s="69">
        <f>+upper!R92</f>
        <v>8.0008063143397337</v>
      </c>
      <c r="S92" s="69">
        <f>+upper!S92</f>
        <v>11.489618684668573</v>
      </c>
      <c r="T92" s="69">
        <f>+upper!T92</f>
        <v>16.461192302695629</v>
      </c>
      <c r="U92" s="69">
        <f>+upper!U92</f>
        <v>23.520419730342891</v>
      </c>
      <c r="V92" s="69">
        <f>+upper!V92</f>
        <v>33.501021931129209</v>
      </c>
      <c r="W92" s="69">
        <f>+upper!W92</f>
        <v>47.53790534603003</v>
      </c>
      <c r="X92" s="69">
        <f>+upper!X92</f>
        <v>67.149175745006374</v>
      </c>
      <c r="Y92" s="69">
        <f>+upper!Y92</f>
        <v>94.312961261683043</v>
      </c>
      <c r="Z92" s="69">
        <f>+upper!Z92</f>
        <v>131.49820013613919</v>
      </c>
      <c r="AA92" s="69">
        <f>+upper!AA92</f>
        <v>181.54570562983324</v>
      </c>
      <c r="AB92" s="69">
        <f>+upper!AB92</f>
        <v>32.743122031621951</v>
      </c>
      <c r="AC92" s="69">
        <f>+upper!AC92</f>
        <v>36.335707644303852</v>
      </c>
      <c r="AD92" s="69">
        <f>+upper!AD92</f>
        <v>44.550692978155261</v>
      </c>
      <c r="AE92" s="69">
        <f>+upper!AE92</f>
        <v>54.597821667119</v>
      </c>
      <c r="AF92" s="69">
        <f>+upper!AF92</f>
        <v>66.877994528248507</v>
      </c>
      <c r="AG92" s="69">
        <f>+upper!AG92</f>
        <v>81.877369644512157</v>
      </c>
      <c r="AH92" s="69">
        <f>+upper!AH92</f>
        <v>100.18466163705325</v>
      </c>
      <c r="AI92" s="69">
        <f>+upper!AI92</f>
        <v>122.511650081219</v>
      </c>
      <c r="AJ92" s="69">
        <f>+upper!AJ92</f>
        <v>149.71737266376451</v>
      </c>
      <c r="AK92" s="69">
        <f>+upper!AK92</f>
        <v>182.83649436908522</v>
      </c>
      <c r="AL92" s="69">
        <f>+upper!AL92</f>
        <v>223.11232739150449</v>
      </c>
      <c r="AM92" s="69">
        <f>+upper!AM92</f>
        <v>272.03490502082877</v>
      </c>
      <c r="AN92" s="69">
        <f>+upper!AN92</f>
        <v>331.38435144234916</v>
      </c>
      <c r="AO92" s="69">
        <f>+upper!AO92</f>
        <v>403.27948399547643</v>
      </c>
      <c r="AP92" s="69">
        <f>+upper!AP92</f>
        <v>443.22974365172092</v>
      </c>
      <c r="AQ92" s="69">
        <f>+upper!AQ92</f>
        <v>461.25685692638763</v>
      </c>
      <c r="AR92" s="69">
        <f>+upper!AR92</f>
        <v>479.35566927363578</v>
      </c>
      <c r="AS92" s="69">
        <f>+upper!AS92</f>
        <v>516.69014547683662</v>
      </c>
      <c r="AT92" s="69">
        <f>+upper!AT92</f>
        <v>550.21131620008293</v>
      </c>
      <c r="AU92" s="69">
        <f>+upper!AU92</f>
        <v>565.70659827994325</v>
      </c>
      <c r="AV92" s="69">
        <f>+upper!AV92</f>
        <v>614.25775226394262</v>
      </c>
      <c r="AW92" s="69">
        <f>+upper!AW92</f>
        <v>665.08796190506735</v>
      </c>
      <c r="AX92" s="69">
        <f>+upper!AX92</f>
        <v>741.90709924339205</v>
      </c>
      <c r="AY92" s="69">
        <f>+upper!AY92</f>
        <v>834.51443085660651</v>
      </c>
      <c r="AZ92" s="69">
        <f>+upper!AZ92</f>
        <v>906.8998816144923</v>
      </c>
      <c r="BA92" s="69">
        <f>+upper!BA92</f>
        <v>975.04749826812247</v>
      </c>
      <c r="BB92" s="69">
        <f>+upper!BB92</f>
        <v>1070.7431323874735</v>
      </c>
      <c r="BC92" s="69">
        <f>+upper!BC92</f>
        <v>1190.1600000000001</v>
      </c>
      <c r="BD92" s="69">
        <f>+upper!BD92</f>
        <v>1231.51</v>
      </c>
      <c r="BE92" s="69">
        <f>+upper!BE92</f>
        <v>1119.8</v>
      </c>
      <c r="BF92" s="69">
        <f>+upper!BF92</f>
        <v>1115.4000000000001</v>
      </c>
      <c r="BG92" s="69">
        <f>+upper!BG92</f>
        <v>1212</v>
      </c>
      <c r="BH92" s="69">
        <f>+upper!BH92</f>
        <v>1191.8</v>
      </c>
      <c r="BI92" s="69">
        <f>+upper!BI92</f>
        <v>1191.8</v>
      </c>
      <c r="BJ92" s="69">
        <f>+upper!BJ92</f>
        <v>1191.8</v>
      </c>
      <c r="BK92" s="69">
        <f>+upper!BK92</f>
        <v>1191.8</v>
      </c>
      <c r="BL92" s="69">
        <f>+upper!BL92</f>
        <v>1191.8</v>
      </c>
      <c r="BM92" s="69">
        <f>+upper!BM92</f>
        <v>1191.8</v>
      </c>
      <c r="BN92" s="69">
        <f>+upper!BN92</f>
        <v>1393.8</v>
      </c>
      <c r="BO92" s="69">
        <f>+upper!BO92</f>
        <v>1292.8</v>
      </c>
      <c r="BP92" s="69">
        <f>+upper!BP92</f>
        <v>1363.5</v>
      </c>
      <c r="BQ92" s="69">
        <f>+upper!BQ92</f>
        <v>1393.8</v>
      </c>
      <c r="BR92" s="69">
        <f>+upper!BR92</f>
        <v>1353.4</v>
      </c>
      <c r="BS92" s="69">
        <f>+upper!BS92</f>
        <v>1292.8</v>
      </c>
      <c r="BT92" s="69">
        <f>+upper!BT92</f>
        <v>1336.2299999999998</v>
      </c>
      <c r="BU92" s="69">
        <f>+upper!BU92</f>
        <v>1301.2839999999978</v>
      </c>
      <c r="BV92" s="69">
        <f>+upper!BV92</f>
        <v>1274.8422000000012</v>
      </c>
      <c r="BW92" s="69">
        <f>+upper!BW92</f>
        <v>1254.6219999999971</v>
      </c>
      <c r="BX92" s="69">
        <f>+upper!BX92</f>
        <v>1243.9254266666599</v>
      </c>
      <c r="BY92" s="69">
        <f>+upper!BY92</f>
        <v>1232.3867377777742</v>
      </c>
      <c r="BZ92" s="69">
        <f>+upper!BZ92</f>
        <v>1202.7305042962873</v>
      </c>
      <c r="CA92" s="69">
        <f>+upper!CA92</f>
        <v>1188.5487676049299</v>
      </c>
    </row>
    <row r="93" spans="1:79" x14ac:dyDescent="0.2">
      <c r="A93" s="9">
        <f>+data!B95</f>
        <v>334</v>
      </c>
      <c r="B93" s="69">
        <f>+upper!B93</f>
        <v>0</v>
      </c>
      <c r="C93" s="69">
        <f>+upper!C93</f>
        <v>0</v>
      </c>
      <c r="D93" s="69">
        <f>+upper!D93</f>
        <v>0</v>
      </c>
      <c r="E93" s="69">
        <f>+upper!E93</f>
        <v>0</v>
      </c>
      <c r="F93" s="69">
        <f>+upper!F93</f>
        <v>0</v>
      </c>
      <c r="G93" s="69">
        <f>+upper!G93</f>
        <v>0</v>
      </c>
      <c r="H93" s="69">
        <f>+upper!H93</f>
        <v>0</v>
      </c>
      <c r="I93" s="69">
        <f>+upper!I93</f>
        <v>0</v>
      </c>
      <c r="J93" s="69">
        <f>+upper!J93</f>
        <v>0</v>
      </c>
      <c r="K93" s="69">
        <f>+upper!K93</f>
        <v>0</v>
      </c>
      <c r="L93" s="69">
        <f>+upper!L93</f>
        <v>0</v>
      </c>
      <c r="M93" s="69">
        <f>+upper!M93</f>
        <v>0</v>
      </c>
      <c r="N93" s="69">
        <f>+upper!N93</f>
        <v>0</v>
      </c>
      <c r="O93" s="69">
        <f>+upper!O93</f>
        <v>0</v>
      </c>
      <c r="P93" s="69">
        <f>+upper!P93</f>
        <v>0</v>
      </c>
      <c r="Q93" s="69">
        <f>+upper!Q93</f>
        <v>0</v>
      </c>
      <c r="R93" s="69">
        <f>+upper!R93</f>
        <v>0</v>
      </c>
      <c r="S93" s="69">
        <f>+upper!S93</f>
        <v>0</v>
      </c>
      <c r="T93" s="69">
        <f>+upper!T93</f>
        <v>0</v>
      </c>
      <c r="U93" s="69">
        <f>+upper!U93</f>
        <v>0</v>
      </c>
      <c r="V93" s="69">
        <f>+upper!V93</f>
        <v>0</v>
      </c>
      <c r="W93" s="69">
        <f>+upper!W93</f>
        <v>0</v>
      </c>
      <c r="X93" s="69">
        <f>+upper!X93</f>
        <v>0</v>
      </c>
      <c r="Y93" s="69">
        <f>+upper!Y93</f>
        <v>0</v>
      </c>
      <c r="Z93" s="69">
        <f>+upper!Z93</f>
        <v>0</v>
      </c>
      <c r="AA93" s="69">
        <f>+upper!AA93</f>
        <v>0</v>
      </c>
      <c r="AB93" s="69">
        <f>+upper!AB93</f>
        <v>0</v>
      </c>
      <c r="AC93" s="69">
        <f>+upper!AC93</f>
        <v>0</v>
      </c>
      <c r="AD93" s="69">
        <f>+upper!AD93</f>
        <v>0</v>
      </c>
      <c r="AE93" s="69">
        <f>+upper!AE93</f>
        <v>0</v>
      </c>
      <c r="AF93" s="69">
        <f>+upper!AF93</f>
        <v>0</v>
      </c>
      <c r="AG93" s="69">
        <f>+upper!AG93</f>
        <v>0</v>
      </c>
      <c r="AH93" s="69">
        <f>+upper!AH93</f>
        <v>0</v>
      </c>
      <c r="AI93" s="69">
        <f>+upper!AI93</f>
        <v>0</v>
      </c>
      <c r="AJ93" s="69">
        <f>+upper!AJ93</f>
        <v>0</v>
      </c>
      <c r="AK93" s="69">
        <f>+upper!AK93</f>
        <v>0</v>
      </c>
      <c r="AL93" s="69">
        <f>+upper!AL93</f>
        <v>0</v>
      </c>
      <c r="AM93" s="69">
        <f>+upper!AM93</f>
        <v>0</v>
      </c>
      <c r="AN93" s="69">
        <f>+upper!AN93</f>
        <v>0</v>
      </c>
      <c r="AO93" s="69">
        <f>+upper!AO93</f>
        <v>0</v>
      </c>
      <c r="AP93" s="69">
        <f>+upper!AP93</f>
        <v>0</v>
      </c>
      <c r="AQ93" s="69">
        <f>+upper!AQ93</f>
        <v>0</v>
      </c>
      <c r="AR93" s="69">
        <f>+upper!AR93</f>
        <v>0</v>
      </c>
      <c r="AS93" s="69">
        <f>+upper!AS93</f>
        <v>0</v>
      </c>
      <c r="AT93" s="69">
        <f>+upper!AT93</f>
        <v>0</v>
      </c>
      <c r="AU93" s="69">
        <f>+upper!AU93</f>
        <v>0</v>
      </c>
      <c r="AV93" s="69">
        <f>+upper!AV93</f>
        <v>0</v>
      </c>
      <c r="AW93" s="69">
        <f>+upper!AW93</f>
        <v>0</v>
      </c>
      <c r="AX93" s="69">
        <f>+upper!AX93</f>
        <v>0</v>
      </c>
      <c r="AY93" s="69">
        <f>+upper!AY93</f>
        <v>0</v>
      </c>
      <c r="AZ93" s="69">
        <f>+upper!AZ93</f>
        <v>0</v>
      </c>
      <c r="BA93" s="69">
        <f>+upper!BA93</f>
        <v>0</v>
      </c>
      <c r="BB93" s="69">
        <f>+upper!BB93</f>
        <v>0</v>
      </c>
      <c r="BC93" s="69">
        <f>+upper!BC93</f>
        <v>0</v>
      </c>
      <c r="BD93" s="69">
        <f>+upper!BD93</f>
        <v>0</v>
      </c>
      <c r="BE93" s="69">
        <f>+upper!BE93</f>
        <v>0</v>
      </c>
      <c r="BF93" s="69">
        <f>+upper!BF93</f>
        <v>0</v>
      </c>
      <c r="BG93" s="69">
        <f>+upper!BG93</f>
        <v>0</v>
      </c>
      <c r="BH93" s="69">
        <f>+upper!BH93</f>
        <v>0</v>
      </c>
      <c r="BI93" s="69">
        <f>+upper!BI93</f>
        <v>0</v>
      </c>
      <c r="BJ93" s="69">
        <f>+upper!BJ93</f>
        <v>0</v>
      </c>
      <c r="BK93" s="69">
        <f>+upper!BK93</f>
        <v>0</v>
      </c>
      <c r="BL93" s="69">
        <f>+upper!BL93</f>
        <v>0</v>
      </c>
      <c r="BM93" s="69">
        <f>+upper!BM93</f>
        <v>0</v>
      </c>
      <c r="BN93" s="69">
        <f>+upper!BN93</f>
        <v>0</v>
      </c>
      <c r="BO93" s="69">
        <f>+upper!BO93</f>
        <v>0</v>
      </c>
      <c r="BP93" s="69">
        <f>+upper!BP93</f>
        <v>0</v>
      </c>
      <c r="BQ93" s="69">
        <f>+upper!BQ93</f>
        <v>0</v>
      </c>
      <c r="BR93" s="69">
        <f>+upper!BR93</f>
        <v>0</v>
      </c>
      <c r="BS93" s="69">
        <f>+upper!BS93</f>
        <v>0</v>
      </c>
      <c r="BT93" s="69">
        <f>+upper!BT93</f>
        <v>0</v>
      </c>
      <c r="BU93" s="69">
        <f>+upper!BU93</f>
        <v>0</v>
      </c>
      <c r="BV93" s="69">
        <f>+upper!BV93</f>
        <v>0</v>
      </c>
      <c r="BW93" s="69">
        <f>+upper!BW93</f>
        <v>0</v>
      </c>
      <c r="BX93" s="69">
        <f>+upper!BX93</f>
        <v>0</v>
      </c>
      <c r="BY93" s="69">
        <f>+upper!BY93</f>
        <v>0</v>
      </c>
      <c r="BZ93" s="69">
        <f>+upper!BZ93</f>
        <v>0</v>
      </c>
      <c r="CA93" s="69">
        <f>+upper!CA93</f>
        <v>0</v>
      </c>
    </row>
    <row r="94" spans="1:79" x14ac:dyDescent="0.2">
      <c r="A94" s="9">
        <f>+data!B96</f>
        <v>336</v>
      </c>
      <c r="B94" s="69">
        <f>+upper!B94</f>
        <v>0</v>
      </c>
      <c r="C94" s="69">
        <f>+upper!C94</f>
        <v>0</v>
      </c>
      <c r="D94" s="69">
        <f>+upper!D94</f>
        <v>0</v>
      </c>
      <c r="E94" s="69">
        <f>+upper!E94</f>
        <v>0</v>
      </c>
      <c r="F94" s="69">
        <f>+upper!F94</f>
        <v>0</v>
      </c>
      <c r="G94" s="69">
        <f>+upper!G94</f>
        <v>0</v>
      </c>
      <c r="H94" s="69">
        <f>+upper!H94</f>
        <v>0</v>
      </c>
      <c r="I94" s="69">
        <f>+upper!I94</f>
        <v>0</v>
      </c>
      <c r="J94" s="69">
        <f>+upper!J94</f>
        <v>0</v>
      </c>
      <c r="K94" s="69">
        <f>+upper!K94</f>
        <v>0</v>
      </c>
      <c r="L94" s="69">
        <f>+upper!L94</f>
        <v>0</v>
      </c>
      <c r="M94" s="69">
        <f>+upper!M94</f>
        <v>0</v>
      </c>
      <c r="N94" s="69">
        <f>+upper!N94</f>
        <v>0</v>
      </c>
      <c r="O94" s="69">
        <f>+upper!O94</f>
        <v>0</v>
      </c>
      <c r="P94" s="69">
        <f>+upper!P94</f>
        <v>0</v>
      </c>
      <c r="Q94" s="69">
        <f>+upper!Q94</f>
        <v>0</v>
      </c>
      <c r="R94" s="69">
        <f>+upper!R94</f>
        <v>0</v>
      </c>
      <c r="S94" s="69">
        <f>+upper!S94</f>
        <v>0</v>
      </c>
      <c r="T94" s="69">
        <f>+upper!T94</f>
        <v>0</v>
      </c>
      <c r="U94" s="69">
        <f>+upper!U94</f>
        <v>0</v>
      </c>
      <c r="V94" s="69">
        <f>+upper!V94</f>
        <v>0</v>
      </c>
      <c r="W94" s="69">
        <f>+upper!W94</f>
        <v>0</v>
      </c>
      <c r="X94" s="69">
        <f>+upper!X94</f>
        <v>0</v>
      </c>
      <c r="Y94" s="69">
        <f>+upper!Y94</f>
        <v>0</v>
      </c>
      <c r="Z94" s="69">
        <f>+upper!Z94</f>
        <v>0</v>
      </c>
      <c r="AA94" s="69">
        <f>+upper!AA94</f>
        <v>0</v>
      </c>
      <c r="AB94" s="69">
        <f>+upper!AB94</f>
        <v>0</v>
      </c>
      <c r="AC94" s="69">
        <f>+upper!AC94</f>
        <v>0</v>
      </c>
      <c r="AD94" s="69">
        <f>+upper!AD94</f>
        <v>0</v>
      </c>
      <c r="AE94" s="69">
        <f>+upper!AE94</f>
        <v>0</v>
      </c>
      <c r="AF94" s="69">
        <f>+upper!AF94</f>
        <v>0</v>
      </c>
      <c r="AG94" s="69">
        <f>+upper!AG94</f>
        <v>0</v>
      </c>
      <c r="AH94" s="69">
        <f>+upper!AH94</f>
        <v>0</v>
      </c>
      <c r="AI94" s="69">
        <f>+upper!AI94</f>
        <v>0</v>
      </c>
      <c r="AJ94" s="69">
        <f>+upper!AJ94</f>
        <v>0</v>
      </c>
      <c r="AK94" s="69">
        <f>+upper!AK94</f>
        <v>0</v>
      </c>
      <c r="AL94" s="69">
        <f>+upper!AL94</f>
        <v>0</v>
      </c>
      <c r="AM94" s="69">
        <f>+upper!AM94</f>
        <v>0</v>
      </c>
      <c r="AN94" s="69">
        <f>+upper!AN94</f>
        <v>0</v>
      </c>
      <c r="AO94" s="69">
        <f>+upper!AO94</f>
        <v>0</v>
      </c>
      <c r="AP94" s="69">
        <f>+upper!AP94</f>
        <v>0</v>
      </c>
      <c r="AQ94" s="69">
        <f>+upper!AQ94</f>
        <v>0</v>
      </c>
      <c r="AR94" s="69">
        <f>+upper!AR94</f>
        <v>0</v>
      </c>
      <c r="AS94" s="69">
        <f>+upper!AS94</f>
        <v>0</v>
      </c>
      <c r="AT94" s="69">
        <f>+upper!AT94</f>
        <v>0</v>
      </c>
      <c r="AU94" s="69">
        <f>+upper!AU94</f>
        <v>0</v>
      </c>
      <c r="AV94" s="69">
        <f>+upper!AV94</f>
        <v>0</v>
      </c>
      <c r="AW94" s="69">
        <f>+upper!AW94</f>
        <v>0</v>
      </c>
      <c r="AX94" s="69">
        <f>+upper!AX94</f>
        <v>0</v>
      </c>
      <c r="AY94" s="69">
        <f>+upper!AY94</f>
        <v>0</v>
      </c>
      <c r="AZ94" s="69">
        <f>+upper!AZ94</f>
        <v>0</v>
      </c>
      <c r="BA94" s="69">
        <f>+upper!BA94</f>
        <v>0</v>
      </c>
      <c r="BB94" s="69">
        <f>+upper!BB94</f>
        <v>0</v>
      </c>
      <c r="BC94" s="69">
        <f>+upper!BC94</f>
        <v>0</v>
      </c>
      <c r="BD94" s="69">
        <f>+upper!BD94</f>
        <v>0</v>
      </c>
      <c r="BE94" s="69">
        <f>+upper!BE94</f>
        <v>0</v>
      </c>
      <c r="BF94" s="69">
        <f>+upper!BF94</f>
        <v>0</v>
      </c>
      <c r="BG94" s="69">
        <f>+upper!BG94</f>
        <v>0</v>
      </c>
      <c r="BH94" s="69">
        <f>+upper!BH94</f>
        <v>0</v>
      </c>
      <c r="BI94" s="69">
        <f>+upper!BI94</f>
        <v>0</v>
      </c>
      <c r="BJ94" s="69">
        <f>+upper!BJ94</f>
        <v>0</v>
      </c>
      <c r="BK94" s="69">
        <f>+upper!BK94</f>
        <v>0</v>
      </c>
      <c r="BL94" s="69">
        <f>+upper!BL94</f>
        <v>0</v>
      </c>
      <c r="BM94" s="69">
        <f>+upper!BM94</f>
        <v>0</v>
      </c>
      <c r="BN94" s="69">
        <f>+upper!BN94</f>
        <v>0</v>
      </c>
      <c r="BO94" s="69">
        <f>+upper!BO94</f>
        <v>0</v>
      </c>
      <c r="BP94" s="69">
        <f>+upper!BP94</f>
        <v>0</v>
      </c>
      <c r="BQ94" s="69">
        <f>+upper!BQ94</f>
        <v>0</v>
      </c>
      <c r="BR94" s="69">
        <f>+upper!BR94</f>
        <v>0</v>
      </c>
      <c r="BS94" s="69">
        <f>+upper!BS94</f>
        <v>0</v>
      </c>
      <c r="BT94" s="69">
        <f>+upper!BT94</f>
        <v>0</v>
      </c>
      <c r="BU94" s="69">
        <f>+upper!BU94</f>
        <v>0</v>
      </c>
      <c r="BV94" s="69">
        <f>+upper!BV94</f>
        <v>0</v>
      </c>
      <c r="BW94" s="69">
        <f>+upper!BW94</f>
        <v>0</v>
      </c>
      <c r="BX94" s="69">
        <f>+upper!BX94</f>
        <v>0</v>
      </c>
      <c r="BY94" s="69">
        <f>+upper!BY94</f>
        <v>0</v>
      </c>
      <c r="BZ94" s="69">
        <f>+upper!BZ94</f>
        <v>0</v>
      </c>
      <c r="CA94" s="69">
        <f>+upper!CA94</f>
        <v>0</v>
      </c>
    </row>
    <row r="95" spans="1:79" x14ac:dyDescent="0.2">
      <c r="A95" s="9">
        <f>+data!B97</f>
        <v>340</v>
      </c>
      <c r="B95" s="69">
        <f>+upper!B95</f>
        <v>0</v>
      </c>
      <c r="C95" s="69">
        <f>+upper!C95</f>
        <v>0</v>
      </c>
      <c r="D95" s="69">
        <f>+upper!D95</f>
        <v>0</v>
      </c>
      <c r="E95" s="69">
        <f>+upper!E95</f>
        <v>0</v>
      </c>
      <c r="F95" s="69">
        <f>+upper!F95</f>
        <v>0</v>
      </c>
      <c r="G95" s="69">
        <f>+upper!G95</f>
        <v>7.2724104061302928</v>
      </c>
      <c r="H95" s="69">
        <f>+upper!H95</f>
        <v>23.918149780161851</v>
      </c>
      <c r="I95" s="69">
        <f>+upper!I95</f>
        <v>78.64977179963131</v>
      </c>
      <c r="J95" s="69">
        <f>+upper!J95</f>
        <v>80.716202729096608</v>
      </c>
      <c r="K95" s="69">
        <f>+upper!K95</f>
        <v>81.492328625985763</v>
      </c>
      <c r="L95" s="69">
        <f>+upper!L95</f>
        <v>80.080993486507509</v>
      </c>
      <c r="M95" s="69">
        <f>+upper!M95</f>
        <v>97.138148256579129</v>
      </c>
      <c r="N95" s="69">
        <f>+upper!N95</f>
        <v>117.73092578806425</v>
      </c>
      <c r="O95" s="69">
        <f>+upper!O95</f>
        <v>142.5631756904661</v>
      </c>
      <c r="P95" s="69">
        <f>+upper!P95</f>
        <v>172.46978605051078</v>
      </c>
      <c r="Q95" s="69">
        <f>+upper!Q95</f>
        <v>208.43802182426361</v>
      </c>
      <c r="R95" s="69">
        <f>+upper!R95</f>
        <v>251.63118741624191</v>
      </c>
      <c r="S95" s="69">
        <f>+upper!S95</f>
        <v>303.41434565629339</v>
      </c>
      <c r="T95" s="69">
        <f>+upper!T95</f>
        <v>365.38148921966541</v>
      </c>
      <c r="U95" s="69">
        <f>+upper!U95</f>
        <v>439.38303819935322</v>
      </c>
      <c r="V95" s="69">
        <f>+upper!V95</f>
        <v>527.55173408620715</v>
      </c>
      <c r="W95" s="69">
        <f>+upper!W95</f>
        <v>632.32376846276611</v>
      </c>
      <c r="X95" s="69">
        <f>+upper!X95</f>
        <v>756.45009062431814</v>
      </c>
      <c r="Y95" s="69">
        <f>+upper!Y95</f>
        <v>902.98990209195233</v>
      </c>
      <c r="Z95" s="69">
        <f>+upper!Z95</f>
        <v>1075.2737303047768</v>
      </c>
      <c r="AA95" s="69">
        <f>+upper!AA95</f>
        <v>1276.8160705308464</v>
      </c>
      <c r="AB95" s="69">
        <f>+upper!AB95</f>
        <v>345.40465901291896</v>
      </c>
      <c r="AC95" s="69">
        <f>+upper!AC95</f>
        <v>93.074201882565021</v>
      </c>
      <c r="AD95" s="69">
        <f>+upper!AD95</f>
        <v>95.156395323646919</v>
      </c>
      <c r="AE95" s="69">
        <f>+upper!AE95</f>
        <v>97.274704482462027</v>
      </c>
      <c r="AF95" s="69">
        <f>+upper!AF95</f>
        <v>99.429269693704668</v>
      </c>
      <c r="AG95" s="69">
        <f>+upper!AG95</f>
        <v>101.62020300654079</v>
      </c>
      <c r="AH95" s="69">
        <f>+upper!AH95</f>
        <v>103.84758626291774</v>
      </c>
      <c r="AI95" s="69">
        <f>+upper!AI95</f>
        <v>106.11146908414555</v>
      </c>
      <c r="AJ95" s="69">
        <f>+upper!AJ95</f>
        <v>108.41186676188696</v>
      </c>
      <c r="AK95" s="69">
        <f>+upper!AK95</f>
        <v>110.74875804952578</v>
      </c>
      <c r="AL95" s="69">
        <f>+upper!AL95</f>
        <v>113.12208284970956</v>
      </c>
      <c r="AM95" s="69">
        <f>+upper!AM95</f>
        <v>115.53173979367676</v>
      </c>
      <c r="AN95" s="69">
        <f>+upper!AN95</f>
        <v>117.9775837077795</v>
      </c>
      <c r="AO95" s="69">
        <f>+upper!AO95</f>
        <v>120.45942296240702</v>
      </c>
      <c r="AP95" s="69">
        <f>+upper!AP95</f>
        <v>226.43387201589564</v>
      </c>
      <c r="AQ95" s="69">
        <f>+upper!AQ95</f>
        <v>260.66861849099854</v>
      </c>
      <c r="AR95" s="69">
        <f>+upper!AR95</f>
        <v>300.03745364087894</v>
      </c>
      <c r="AS95" s="69">
        <f>+upper!AS95</f>
        <v>329.52196934300679</v>
      </c>
      <c r="AT95" s="69">
        <f>+upper!AT95</f>
        <v>350.01260161237951</v>
      </c>
      <c r="AU95" s="69">
        <f>+upper!AU95</f>
        <v>371.72196201428915</v>
      </c>
      <c r="AV95" s="69">
        <f>+upper!AV95</f>
        <v>394.7176259939518</v>
      </c>
      <c r="AW95" s="69">
        <f>+upper!AW95</f>
        <v>419.07046211512744</v>
      </c>
      <c r="AX95" s="69">
        <f>+upper!AX95</f>
        <v>447.42121727695269</v>
      </c>
      <c r="AY95" s="69">
        <f>+upper!AY95</f>
        <v>514.62609355871166</v>
      </c>
      <c r="AZ95" s="69">
        <f>+upper!AZ95</f>
        <v>673.8756993366294</v>
      </c>
      <c r="BA95" s="69">
        <f>+upper!BA95</f>
        <v>865.38078542341668</v>
      </c>
      <c r="BB95" s="69">
        <f>+upper!BB95</f>
        <v>1137.8141338296771</v>
      </c>
      <c r="BC95" s="69">
        <f>+upper!BC95</f>
        <v>1518.48</v>
      </c>
      <c r="BD95" s="69">
        <f>+upper!BD95</f>
        <v>1573.88</v>
      </c>
      <c r="BE95" s="69">
        <f>+upper!BE95</f>
        <v>1788.626</v>
      </c>
      <c r="BF95" s="69">
        <f>+upper!BF95</f>
        <v>1845.48</v>
      </c>
      <c r="BG95" s="69">
        <f>+upper!BG95</f>
        <v>1441.27</v>
      </c>
      <c r="BH95" s="69">
        <f>+upper!BH95</f>
        <v>1442.28</v>
      </c>
      <c r="BI95" s="69">
        <f>+upper!BI95</f>
        <v>1442.28</v>
      </c>
      <c r="BJ95" s="69">
        <f>+upper!BJ95</f>
        <v>1452.38</v>
      </c>
      <c r="BK95" s="69">
        <f>+upper!BK95</f>
        <v>1454.4</v>
      </c>
      <c r="BL95" s="69">
        <f>+upper!BL95</f>
        <v>1464.5</v>
      </c>
      <c r="BM95" s="69">
        <f>+upper!BM95</f>
        <v>1474.6</v>
      </c>
      <c r="BN95" s="69">
        <f>+upper!BN95</f>
        <v>1474.6</v>
      </c>
      <c r="BO95" s="69">
        <f>+upper!BO95</f>
        <v>1442.28</v>
      </c>
      <c r="BP95" s="69">
        <f>+upper!BP95</f>
        <v>1444.3</v>
      </c>
      <c r="BQ95" s="69">
        <f>+upper!BQ95</f>
        <v>1484.7</v>
      </c>
      <c r="BR95" s="69">
        <f>+upper!BR95</f>
        <v>1484.7</v>
      </c>
      <c r="BS95" s="69">
        <f>+upper!BS95</f>
        <v>1489.75</v>
      </c>
      <c r="BT95" s="69">
        <f>+upper!BT95</f>
        <v>1509.7479999999994</v>
      </c>
      <c r="BU95" s="69">
        <f>+upper!BU95</f>
        <v>1523.4233999999965</v>
      </c>
      <c r="BV95" s="69">
        <f>+upper!BV95</f>
        <v>1529.2127200000002</v>
      </c>
      <c r="BW95" s="69">
        <f>+upper!BW95</f>
        <v>1539.4621999999974</v>
      </c>
      <c r="BX95" s="69">
        <f>+upper!BX95</f>
        <v>1553.3035093333281</v>
      </c>
      <c r="BY95" s="69">
        <f>+upper!BY95</f>
        <v>1565.4199182222173</v>
      </c>
      <c r="BZ95" s="69">
        <f>+upper!BZ95</f>
        <v>1574.586564503697</v>
      </c>
      <c r="CA95" s="69">
        <f>+upper!CA95</f>
        <v>1585.3959246617219</v>
      </c>
    </row>
    <row r="96" spans="1:79" x14ac:dyDescent="0.2">
      <c r="A96" s="9">
        <f>+data!B98</f>
        <v>0</v>
      </c>
      <c r="B96" s="69">
        <f>+upper!B96</f>
        <v>0</v>
      </c>
      <c r="C96" s="69">
        <f>+upper!C96</f>
        <v>0</v>
      </c>
      <c r="D96" s="69">
        <f>+upper!D96</f>
        <v>0</v>
      </c>
      <c r="E96" s="69">
        <f>+upper!E96</f>
        <v>0</v>
      </c>
      <c r="F96" s="69">
        <f>+upper!F96</f>
        <v>0</v>
      </c>
      <c r="G96" s="69">
        <f>+upper!G96</f>
        <v>0</v>
      </c>
      <c r="H96" s="69">
        <f>+upper!H96</f>
        <v>0</v>
      </c>
      <c r="I96" s="69">
        <f>+upper!I96</f>
        <v>0</v>
      </c>
      <c r="J96" s="69">
        <f>+upper!J96</f>
        <v>0</v>
      </c>
      <c r="K96" s="69">
        <f>+upper!K96</f>
        <v>0</v>
      </c>
      <c r="L96" s="69">
        <f>+upper!L96</f>
        <v>0</v>
      </c>
      <c r="M96" s="69">
        <f>+upper!M96</f>
        <v>0</v>
      </c>
      <c r="N96" s="69">
        <f>+upper!N96</f>
        <v>0</v>
      </c>
      <c r="O96" s="69">
        <f>+upper!O96</f>
        <v>0</v>
      </c>
      <c r="P96" s="69">
        <f>+upper!P96</f>
        <v>0</v>
      </c>
      <c r="Q96" s="69">
        <f>+upper!Q96</f>
        <v>0</v>
      </c>
      <c r="R96" s="69">
        <f>+upper!R96</f>
        <v>0</v>
      </c>
      <c r="S96" s="69">
        <f>+upper!S96</f>
        <v>0</v>
      </c>
      <c r="T96" s="69">
        <f>+upper!T96</f>
        <v>0</v>
      </c>
      <c r="U96" s="69">
        <f>+upper!U96</f>
        <v>0</v>
      </c>
      <c r="V96" s="69">
        <f>+upper!V96</f>
        <v>0</v>
      </c>
      <c r="W96" s="69">
        <f>+upper!W96</f>
        <v>0</v>
      </c>
      <c r="X96" s="69">
        <f>+upper!X96</f>
        <v>0</v>
      </c>
      <c r="Y96" s="69">
        <f>+upper!Y96</f>
        <v>0</v>
      </c>
      <c r="Z96" s="69">
        <f>+upper!Z96</f>
        <v>0</v>
      </c>
      <c r="AA96" s="69">
        <f>+upper!AA96</f>
        <v>0</v>
      </c>
      <c r="AB96" s="69">
        <f>+upper!AB96</f>
        <v>0</v>
      </c>
      <c r="AC96" s="69">
        <f>+upper!AC96</f>
        <v>0</v>
      </c>
      <c r="AD96" s="69">
        <f>+upper!AD96</f>
        <v>0</v>
      </c>
      <c r="AE96" s="69">
        <f>+upper!AE96</f>
        <v>0</v>
      </c>
      <c r="AF96" s="69">
        <f>+upper!AF96</f>
        <v>0</v>
      </c>
      <c r="AG96" s="69">
        <f>+upper!AG96</f>
        <v>0</v>
      </c>
      <c r="AH96" s="69">
        <f>+upper!AH96</f>
        <v>0</v>
      </c>
      <c r="AI96" s="69">
        <f>+upper!AI96</f>
        <v>0</v>
      </c>
      <c r="AJ96" s="69">
        <f>+upper!AJ96</f>
        <v>0</v>
      </c>
      <c r="AK96" s="69">
        <f>+upper!AK96</f>
        <v>0</v>
      </c>
      <c r="AL96" s="69">
        <f>+upper!AL96</f>
        <v>0</v>
      </c>
      <c r="AM96" s="69">
        <f>+upper!AM96</f>
        <v>0</v>
      </c>
      <c r="AN96" s="69">
        <f>+upper!AN96</f>
        <v>0</v>
      </c>
      <c r="AO96" s="69">
        <f>+upper!AO96</f>
        <v>0</v>
      </c>
      <c r="AP96" s="69">
        <f>+upper!AP96</f>
        <v>0</v>
      </c>
      <c r="AQ96" s="69">
        <f>+upper!AQ96</f>
        <v>0</v>
      </c>
      <c r="AR96" s="69">
        <f>+upper!AR96</f>
        <v>0</v>
      </c>
      <c r="AS96" s="69">
        <f>+upper!AS96</f>
        <v>0</v>
      </c>
      <c r="AT96" s="69">
        <f>+upper!AT96</f>
        <v>0</v>
      </c>
      <c r="AU96" s="69">
        <f>+upper!AU96</f>
        <v>0</v>
      </c>
      <c r="AV96" s="69">
        <f>+upper!AV96</f>
        <v>0</v>
      </c>
      <c r="AW96" s="69">
        <f>+upper!AW96</f>
        <v>0</v>
      </c>
      <c r="AX96" s="69">
        <f>+upper!AX96</f>
        <v>0</v>
      </c>
      <c r="AY96" s="69">
        <f>+upper!AY96</f>
        <v>0</v>
      </c>
      <c r="AZ96" s="69">
        <f>+upper!AZ96</f>
        <v>0</v>
      </c>
      <c r="BA96" s="69">
        <f>+upper!BA96</f>
        <v>0</v>
      </c>
      <c r="BB96" s="69">
        <f>+upper!BB96</f>
        <v>0</v>
      </c>
      <c r="BC96" s="69">
        <f>+upper!BC96</f>
        <v>0</v>
      </c>
      <c r="BD96" s="69">
        <f>+upper!BD96</f>
        <v>0</v>
      </c>
      <c r="BE96" s="69">
        <f>+upper!BE96</f>
        <v>0</v>
      </c>
      <c r="BF96" s="69">
        <f>+upper!BF96</f>
        <v>0</v>
      </c>
      <c r="BG96" s="69">
        <f>+upper!BG96</f>
        <v>0</v>
      </c>
      <c r="BH96" s="69">
        <f>+upper!BH96</f>
        <v>0</v>
      </c>
      <c r="BI96" s="69">
        <f>+upper!BI96</f>
        <v>0</v>
      </c>
      <c r="BJ96" s="69">
        <f>+upper!BJ96</f>
        <v>0</v>
      </c>
      <c r="BK96" s="69">
        <f>+upper!BK96</f>
        <v>0</v>
      </c>
      <c r="BL96" s="69">
        <f>+upper!BL96</f>
        <v>0</v>
      </c>
      <c r="BM96" s="69">
        <f>+upper!BM96</f>
        <v>0</v>
      </c>
      <c r="BN96" s="69">
        <f>+upper!BN96</f>
        <v>0</v>
      </c>
      <c r="BO96" s="69">
        <f>+upper!BO96</f>
        <v>0</v>
      </c>
      <c r="BP96" s="69">
        <f>+upper!BP96</f>
        <v>0</v>
      </c>
      <c r="BQ96" s="69">
        <f>+upper!BQ96</f>
        <v>0</v>
      </c>
      <c r="BR96" s="69">
        <f>+upper!BR96</f>
        <v>0</v>
      </c>
      <c r="BS96" s="69">
        <f>+upper!BS96</f>
        <v>0</v>
      </c>
      <c r="BT96" s="69">
        <f>+upper!BT96</f>
        <v>0</v>
      </c>
      <c r="BU96" s="69">
        <f>+upper!BU96</f>
        <v>0</v>
      </c>
      <c r="BV96" s="69">
        <f>+upper!BV96</f>
        <v>0</v>
      </c>
      <c r="BW96" s="69">
        <f>+upper!BW96</f>
        <v>0</v>
      </c>
      <c r="BX96" s="69">
        <f>+upper!BX96</f>
        <v>0</v>
      </c>
      <c r="BY96" s="69">
        <f>+upper!BY96</f>
        <v>0</v>
      </c>
      <c r="BZ96" s="69">
        <f>+upper!BZ96</f>
        <v>0</v>
      </c>
      <c r="CA96" s="69">
        <f>+upper!CA96</f>
        <v>0</v>
      </c>
    </row>
    <row r="97" spans="1:79" x14ac:dyDescent="0.2">
      <c r="A97" s="9">
        <f>+data!B99</f>
        <v>348</v>
      </c>
      <c r="B97" s="69">
        <f>+upper!B97</f>
        <v>0</v>
      </c>
      <c r="C97" s="69">
        <f>+upper!C97</f>
        <v>0</v>
      </c>
      <c r="D97" s="69">
        <f>+upper!D97</f>
        <v>0</v>
      </c>
      <c r="E97" s="69">
        <f>+upper!E97</f>
        <v>0</v>
      </c>
      <c r="F97" s="69">
        <f>+upper!F97</f>
        <v>0</v>
      </c>
      <c r="G97" s="69">
        <f>+upper!G97</f>
        <v>17.659930304733972</v>
      </c>
      <c r="H97" s="69">
        <f>+upper!H97</f>
        <v>69.697858269350107</v>
      </c>
      <c r="I97" s="69">
        <f>+upper!I97</f>
        <v>275.02398127905701</v>
      </c>
      <c r="J97" s="69">
        <f>+upper!J97</f>
        <v>505.48873980387447</v>
      </c>
      <c r="K97" s="69">
        <f>+upper!K97</f>
        <v>683.46743438699809</v>
      </c>
      <c r="L97" s="69">
        <f>+upper!L97</f>
        <v>595.65071566317761</v>
      </c>
      <c r="M97" s="69">
        <f>+upper!M97</f>
        <v>576.76503906230073</v>
      </c>
      <c r="N97" s="69">
        <f>+upper!N97</f>
        <v>557.90573468712626</v>
      </c>
      <c r="O97" s="69">
        <f>+upper!O97</f>
        <v>539.06455542428796</v>
      </c>
      <c r="P97" s="69">
        <f>+upper!P97</f>
        <v>520.23172824991957</v>
      </c>
      <c r="Q97" s="69">
        <f>+upper!Q97</f>
        <v>417.82967404121149</v>
      </c>
      <c r="R97" s="69">
        <f>+upper!R97</f>
        <v>321.69482391709624</v>
      </c>
      <c r="S97" s="69">
        <f>+upper!S97</f>
        <v>386.37895664584346</v>
      </c>
      <c r="T97" s="69">
        <f>+upper!T97</f>
        <v>444.71260988748361</v>
      </c>
      <c r="U97" s="69">
        <f>+upper!U97</f>
        <v>567.58742358691165</v>
      </c>
      <c r="V97" s="69">
        <f>+upper!V97</f>
        <v>677.59535204880126</v>
      </c>
      <c r="W97" s="69">
        <f>+upper!W97</f>
        <v>774.54590470139669</v>
      </c>
      <c r="X97" s="69">
        <f>+upper!X97</f>
        <v>980.76562322875418</v>
      </c>
      <c r="Y97" s="69">
        <f>+upper!Y97</f>
        <v>1450.1398795650148</v>
      </c>
      <c r="Z97" s="69">
        <f>+upper!Z97</f>
        <v>1093.0804530950663</v>
      </c>
      <c r="AA97" s="69">
        <f>+upper!AA97</f>
        <v>1280.5741663125962</v>
      </c>
      <c r="AB97" s="69">
        <f>+upper!AB97</f>
        <v>1192.0943666479893</v>
      </c>
      <c r="AC97" s="69">
        <f>+upper!AC97</f>
        <v>1319.815553565119</v>
      </c>
      <c r="AD97" s="69">
        <f>+upper!AD97</f>
        <v>1441.4520724019826</v>
      </c>
      <c r="AE97" s="69">
        <f>+upper!AE97</f>
        <v>1559.0657358254305</v>
      </c>
      <c r="AF97" s="69">
        <f>+upper!AF97</f>
        <v>1672.6645257050932</v>
      </c>
      <c r="AG97" s="69">
        <f>+upper!AG97</f>
        <v>1782.2559630991968</v>
      </c>
      <c r="AH97" s="69">
        <f>+upper!AH97</f>
        <v>1887.8470622890345</v>
      </c>
      <c r="AI97" s="69">
        <f>+upper!AI97</f>
        <v>1989.4442799652486</v>
      </c>
      <c r="AJ97" s="69">
        <f>+upper!AJ97</f>
        <v>2087.0534589609033</v>
      </c>
      <c r="AK97" s="69">
        <f>+upper!AK97</f>
        <v>2180.679765837081</v>
      </c>
      <c r="AL97" s="69">
        <f>+upper!AL97</f>
        <v>2270.3276215221258</v>
      </c>
      <c r="AM97" s="69">
        <f>+upper!AM97</f>
        <v>2356.0006240826565</v>
      </c>
      <c r="AN97" s="69">
        <f>+upper!AN97</f>
        <v>2437.7014625593097</v>
      </c>
      <c r="AO97" s="69">
        <f>+upper!AO97</f>
        <v>2515.4318206282974</v>
      </c>
      <c r="AP97" s="69">
        <f>+upper!AP97</f>
        <v>2794.387530799595</v>
      </c>
      <c r="AQ97" s="69">
        <f>+upper!AQ97</f>
        <v>3062.3188349673483</v>
      </c>
      <c r="AR97" s="69">
        <f>+upper!AR97</f>
        <v>3199.8523797246789</v>
      </c>
      <c r="AS97" s="69">
        <f>+upper!AS97</f>
        <v>3289.8839114024972</v>
      </c>
      <c r="AT97" s="69">
        <f>+upper!AT97</f>
        <v>3410.7309517366398</v>
      </c>
      <c r="AU97" s="69">
        <f>+upper!AU97</f>
        <v>3595.7969179919651</v>
      </c>
      <c r="AV97" s="69">
        <f>+upper!AV97</f>
        <v>3806.9777696988276</v>
      </c>
      <c r="AW97" s="69">
        <f>+upper!AW97</f>
        <v>4127.8032279893596</v>
      </c>
      <c r="AX97" s="69">
        <f>+upper!AX97</f>
        <v>4435.6043907562498</v>
      </c>
      <c r="AY97" s="69">
        <f>+upper!AY97</f>
        <v>4556.0873405701177</v>
      </c>
      <c r="AZ97" s="69">
        <f>+upper!AZ97</f>
        <v>4881.0598917191801</v>
      </c>
      <c r="BA97" s="69">
        <f>+upper!BA97</f>
        <v>5213.4645391013337</v>
      </c>
      <c r="BB97" s="69">
        <f>+upper!BB97</f>
        <v>5483.1936797954495</v>
      </c>
      <c r="BC97" s="69">
        <f>+upper!BC97</f>
        <v>5770.2240000000002</v>
      </c>
      <c r="BD97" s="69">
        <f>+upper!BD97</f>
        <v>5717.0680000000002</v>
      </c>
      <c r="BE97" s="69">
        <f>+upper!BE97</f>
        <v>5428.9939999999997</v>
      </c>
      <c r="BF97" s="69">
        <f>+upper!BF97</f>
        <v>5362.0320000000002</v>
      </c>
      <c r="BG97" s="69">
        <f>+upper!BG97</f>
        <v>4851.03</v>
      </c>
      <c r="BH97" s="69">
        <f>+upper!BH97</f>
        <v>4852.04</v>
      </c>
      <c r="BI97" s="69">
        <f>+upper!BI97</f>
        <v>4833.8599999999997</v>
      </c>
      <c r="BJ97" s="69">
        <f>+upper!BJ97</f>
        <v>4851.03</v>
      </c>
      <c r="BK97" s="69">
        <f>+upper!BK97</f>
        <v>4852.04</v>
      </c>
      <c r="BL97" s="69">
        <f>+upper!BL97</f>
        <v>4854.0600000000004</v>
      </c>
      <c r="BM97" s="69">
        <f>+upper!BM97</f>
        <v>4841.9399999999996</v>
      </c>
      <c r="BN97" s="69">
        <f>+upper!BN97</f>
        <v>4837.8999999999996</v>
      </c>
      <c r="BO97" s="69">
        <f>+upper!BO97</f>
        <v>4827.8</v>
      </c>
      <c r="BP97" s="69">
        <f>+upper!BP97</f>
        <v>4826.79</v>
      </c>
      <c r="BQ97" s="69">
        <f>+upper!BQ97</f>
        <v>4625.8</v>
      </c>
      <c r="BR97" s="69">
        <f>+upper!BR97</f>
        <v>4623.78</v>
      </c>
      <c r="BS97" s="69">
        <f>+upper!BS97</f>
        <v>4624.79</v>
      </c>
      <c r="BT97" s="69">
        <f>+upper!BT97</f>
        <v>4523.0830000000033</v>
      </c>
      <c r="BU97" s="69">
        <f>+upper!BU97</f>
        <v>4462.3213999999998</v>
      </c>
      <c r="BV97" s="69">
        <f>+upper!BV97</f>
        <v>4443.6586199999965</v>
      </c>
      <c r="BW97" s="69">
        <f>+upper!BW97</f>
        <v>4400.8932000000068</v>
      </c>
      <c r="BX97" s="69">
        <f>+upper!BX97</f>
        <v>4341.2287293333357</v>
      </c>
      <c r="BY97" s="69">
        <f>+upper!BY97</f>
        <v>4285.6919715555723</v>
      </c>
      <c r="BZ97" s="69">
        <f>+upper!BZ97</f>
        <v>4250.1796293926</v>
      </c>
      <c r="CA97" s="69">
        <f>+upper!CA97</f>
        <v>4204.5682648098837</v>
      </c>
    </row>
    <row r="98" spans="1:79" x14ac:dyDescent="0.2">
      <c r="A98" s="9">
        <f>+data!B100</f>
        <v>352</v>
      </c>
      <c r="B98" s="69">
        <f>+upper!B98</f>
        <v>0</v>
      </c>
      <c r="C98" s="69">
        <f>+upper!C98</f>
        <v>0</v>
      </c>
      <c r="D98" s="69">
        <f>+upper!D98</f>
        <v>0</v>
      </c>
      <c r="E98" s="69">
        <f>+upper!E98</f>
        <v>0</v>
      </c>
      <c r="F98" s="69">
        <f>+upper!F98</f>
        <v>0</v>
      </c>
      <c r="G98" s="69">
        <f>+upper!G98</f>
        <v>0</v>
      </c>
      <c r="H98" s="69">
        <f>+upper!H98</f>
        <v>0</v>
      </c>
      <c r="I98" s="69">
        <f>+upper!I98</f>
        <v>0</v>
      </c>
      <c r="J98" s="69">
        <f>+upper!J98</f>
        <v>0</v>
      </c>
      <c r="K98" s="69">
        <f>+upper!K98</f>
        <v>1.4242827635561046</v>
      </c>
      <c r="L98" s="69">
        <f>+upper!L98</f>
        <v>2.4503193914896477</v>
      </c>
      <c r="M98" s="69">
        <f>+upper!M98</f>
        <v>2.4161485842379014</v>
      </c>
      <c r="N98" s="69">
        <f>+upper!N98</f>
        <v>2.3795039397082296</v>
      </c>
      <c r="O98" s="69">
        <f>+upper!O98</f>
        <v>2.3402322907616742</v>
      </c>
      <c r="P98" s="69">
        <f>+upper!P98</f>
        <v>2.2981592836542877</v>
      </c>
      <c r="Q98" s="69">
        <f>+upper!Q98</f>
        <v>2.2530841858526394</v>
      </c>
      <c r="R98" s="69">
        <f>+upper!R98</f>
        <v>2.2047729624671617</v>
      </c>
      <c r="S98" s="69">
        <f>+upper!S98</f>
        <v>2.152948878179461</v>
      </c>
      <c r="T98" s="69">
        <f>+upper!T98</f>
        <v>2.0972794784076374</v>
      </c>
      <c r="U98" s="69">
        <f>+upper!U98</f>
        <v>4.9915274119392832</v>
      </c>
      <c r="V98" s="69">
        <f>+upper!V98</f>
        <v>9.4727954447234808</v>
      </c>
      <c r="W98" s="69">
        <f>+upper!W98</f>
        <v>12.534898286253108</v>
      </c>
      <c r="X98" s="69">
        <f>+upper!X98</f>
        <v>11.791219807639427</v>
      </c>
      <c r="Y98" s="69">
        <f>+upper!Y98</f>
        <v>11.025284844155134</v>
      </c>
      <c r="Z98" s="69">
        <f>+upper!Z98</f>
        <v>8.7676903661263506</v>
      </c>
      <c r="AA98" s="69">
        <f>+upper!AA98</f>
        <v>8.0484386294718959</v>
      </c>
      <c r="AB98" s="69">
        <f>+upper!AB98</f>
        <v>6.0624334422966593</v>
      </c>
      <c r="AC98" s="69">
        <f>+upper!AC98</f>
        <v>5.2974555981111093</v>
      </c>
      <c r="AD98" s="69">
        <f>+upper!AD98</f>
        <v>5.2971387508717553</v>
      </c>
      <c r="AE98" s="69">
        <f>+upper!AE98</f>
        <v>5.2940104212038444</v>
      </c>
      <c r="AF98" s="69">
        <f>+upper!AF98</f>
        <v>5.2878748209985282</v>
      </c>
      <c r="AG98" s="69">
        <f>+upper!AG98</f>
        <v>5.278517753267538</v>
      </c>
      <c r="AH98" s="69">
        <f>+upper!AH98</f>
        <v>5.2657039070433855</v>
      </c>
      <c r="AI98" s="69">
        <f>+upper!AI98</f>
        <v>5.2491736000883895</v>
      </c>
      <c r="AJ98" s="69">
        <f>+upper!AJ98</f>
        <v>5.2286388247464011</v>
      </c>
      <c r="AK98" s="69">
        <f>+upper!AK98</f>
        <v>5.2037784053514198</v>
      </c>
      <c r="AL98" s="69">
        <f>+upper!AL98</f>
        <v>5.1742320102467136</v>
      </c>
      <c r="AM98" s="69">
        <f>+upper!AM98</f>
        <v>5.1395926690134521</v>
      </c>
      <c r="AN98" s="69">
        <f>+upper!AN98</f>
        <v>5.0993973125102254</v>
      </c>
      <c r="AO98" s="69">
        <f>+upper!AO98</f>
        <v>5.1583878804743453</v>
      </c>
      <c r="AP98" s="69">
        <f>+upper!AP98</f>
        <v>5.210638396625205</v>
      </c>
      <c r="AQ98" s="69">
        <f>+upper!AQ98</f>
        <v>5.2549310051302944</v>
      </c>
      <c r="AR98" s="69">
        <f>+upper!AR98</f>
        <v>5.2898210244345432</v>
      </c>
      <c r="AS98" s="69">
        <f>+upper!AS98</f>
        <v>5.3135754630265115</v>
      </c>
      <c r="AT98" s="69">
        <f>+upper!AT98</f>
        <v>5.1627515454083817</v>
      </c>
      <c r="AU98" s="69">
        <f>+upper!AU98</f>
        <v>5.0012897205585505</v>
      </c>
      <c r="AV98" s="69">
        <f>+upper!AV98</f>
        <v>4.8274343792418648</v>
      </c>
      <c r="AW98" s="69">
        <f>+upper!AW98</f>
        <v>4.6388697594087951</v>
      </c>
      <c r="AX98" s="69">
        <f>+upper!AX98</f>
        <v>4.4580121250688389</v>
      </c>
      <c r="AY98" s="69">
        <f>+upper!AY98</f>
        <v>5.2626424606266395</v>
      </c>
      <c r="AZ98" s="69">
        <f>+upper!AZ98</f>
        <v>5.6595461397413196</v>
      </c>
      <c r="BA98" s="69">
        <f>+upper!BA98</f>
        <v>5.9225028280431626</v>
      </c>
      <c r="BB98" s="69">
        <f>+upper!BB98</f>
        <v>5.8346196434643938</v>
      </c>
      <c r="BC98" s="69">
        <f>+upper!BC98</f>
        <v>6.1560000000000006</v>
      </c>
      <c r="BD98" s="69">
        <f>+upper!BD98</f>
        <v>7.1539999999999999</v>
      </c>
      <c r="BE98" s="69">
        <f>+upper!BE98</f>
        <v>8.1440000000000001</v>
      </c>
      <c r="BF98" s="69">
        <f>+upper!BF98</f>
        <v>7.0979999999999999</v>
      </c>
      <c r="BG98" s="69">
        <f>+upper!BG98</f>
        <v>7.07</v>
      </c>
      <c r="BH98" s="69">
        <f>+upper!BH98</f>
        <v>7.07</v>
      </c>
      <c r="BI98" s="69">
        <f>+upper!BI98</f>
        <v>7.07</v>
      </c>
      <c r="BJ98" s="69">
        <f>+upper!BJ98</f>
        <v>7.07</v>
      </c>
      <c r="BK98" s="69">
        <f>+upper!BK98</f>
        <v>7.07</v>
      </c>
      <c r="BL98" s="69">
        <f>+upper!BL98</f>
        <v>7.07</v>
      </c>
      <c r="BM98" s="69">
        <f>+upper!BM98</f>
        <v>7.07</v>
      </c>
      <c r="BN98" s="69">
        <f>+upper!BN98</f>
        <v>7.07</v>
      </c>
      <c r="BO98" s="69">
        <f>+upper!BO98</f>
        <v>7.07</v>
      </c>
      <c r="BP98" s="69">
        <f>+upper!BP98</f>
        <v>7.07</v>
      </c>
      <c r="BQ98" s="69">
        <f>+upper!BQ98</f>
        <v>124.23</v>
      </c>
      <c r="BR98" s="69">
        <f>+upper!BR98</f>
        <v>123.422</v>
      </c>
      <c r="BS98" s="69">
        <f>+upper!BS98</f>
        <v>122.41200000000001</v>
      </c>
      <c r="BT98" s="69">
        <f>+upper!BT98</f>
        <v>180.95159999998884</v>
      </c>
      <c r="BU98" s="69">
        <f>+upper!BU98</f>
        <v>215.40067999999636</v>
      </c>
      <c r="BV98" s="69">
        <f>+upper!BV98</f>
        <v>225.24454399999269</v>
      </c>
      <c r="BW98" s="69">
        <f>+upper!BW98</f>
        <v>249.23163999999554</v>
      </c>
      <c r="BX98" s="69">
        <f>+upper!BX98</f>
        <v>283.30990186665798</v>
      </c>
      <c r="BY98" s="69">
        <f>+upper!BY98</f>
        <v>314.67574364443931</v>
      </c>
      <c r="BZ98" s="69">
        <f>+upper!BZ98</f>
        <v>334.43589956740391</v>
      </c>
      <c r="CA98" s="69">
        <f>+upper!CA98</f>
        <v>360.13786404344768</v>
      </c>
    </row>
    <row r="99" spans="1:79" x14ac:dyDescent="0.2">
      <c r="A99" s="9">
        <f>+data!B101</f>
        <v>356</v>
      </c>
      <c r="B99" s="69">
        <f>+upper!B99</f>
        <v>0</v>
      </c>
      <c r="C99" s="69">
        <f>+upper!C99</f>
        <v>0</v>
      </c>
      <c r="D99" s="69">
        <f>+upper!D99</f>
        <v>0</v>
      </c>
      <c r="E99" s="69">
        <f>+upper!E99</f>
        <v>2773.4203924786389</v>
      </c>
      <c r="F99" s="69">
        <f>+upper!F99</f>
        <v>4904.6124889857338</v>
      </c>
      <c r="G99" s="69">
        <f>+upper!G99</f>
        <v>8671.984617550961</v>
      </c>
      <c r="H99" s="69">
        <f>+upper!H99</f>
        <v>15330.456360676733</v>
      </c>
      <c r="I99" s="69">
        <f>+upper!I99</f>
        <v>27096.44722321373</v>
      </c>
      <c r="J99" s="69">
        <f>+upper!J99</f>
        <v>47883.745736799123</v>
      </c>
      <c r="K99" s="69">
        <f>+upper!K99</f>
        <v>84601.896060665633</v>
      </c>
      <c r="L99" s="69">
        <f>+upper!L99</f>
        <v>149446.55756523978</v>
      </c>
      <c r="M99" s="69">
        <f>+upper!M99</f>
        <v>140255.99386470366</v>
      </c>
      <c r="N99" s="69">
        <f>+upper!N99</f>
        <v>131293.7671505163</v>
      </c>
      <c r="O99" s="69">
        <f>+upper!O99</f>
        <v>122613.18750420112</v>
      </c>
      <c r="P99" s="69">
        <f>+upper!P99</f>
        <v>114254.26965308047</v>
      </c>
      <c r="Q99" s="69">
        <f>+upper!Q99</f>
        <v>106245.86568545055</v>
      </c>
      <c r="R99" s="69">
        <f>+upper!R99</f>
        <v>98607.505700391499</v>
      </c>
      <c r="S99" s="69">
        <f>+upper!S99</f>
        <v>91350.983158162795</v>
      </c>
      <c r="T99" s="69">
        <f>+upper!T99</f>
        <v>84481.717309008032</v>
      </c>
      <c r="U99" s="69">
        <f>+upper!U99</f>
        <v>77999.921194705748</v>
      </c>
      <c r="V99" s="69">
        <f>+upper!V99</f>
        <v>71901.600281906984</v>
      </c>
      <c r="W99" s="69">
        <f>+upper!W99</f>
        <v>66179.403748911645</v>
      </c>
      <c r="X99" s="69">
        <f>+upper!X99</f>
        <v>60823.347763307247</v>
      </c>
      <c r="Y99" s="69">
        <f>+upper!Y99</f>
        <v>55821.427716982631</v>
      </c>
      <c r="Z99" s="69">
        <f>+upper!Z99</f>
        <v>51160.134291994516</v>
      </c>
      <c r="AA99" s="69">
        <f>+upper!AA99</f>
        <v>46824.886384075609</v>
      </c>
      <c r="AB99" s="69">
        <f>+upper!AB99</f>
        <v>42800.392282190216</v>
      </c>
      <c r="AC99" s="69">
        <f>+upper!AC99</f>
        <v>46462.7502424798</v>
      </c>
      <c r="AD99" s="69">
        <f>+upper!AD99</f>
        <v>49560.2669253118</v>
      </c>
      <c r="AE99" s="69">
        <f>+upper!AE99</f>
        <v>52860.846616487601</v>
      </c>
      <c r="AF99" s="69">
        <f>+upper!AF99</f>
        <v>56377.509285877131</v>
      </c>
      <c r="AG99" s="69">
        <f>+upper!AG99</f>
        <v>60124.084466694316</v>
      </c>
      <c r="AH99" s="69">
        <f>+upper!AH99</f>
        <v>64115.259361977398</v>
      </c>
      <c r="AI99" s="69">
        <f>+upper!AI99</f>
        <v>68366.62960640958</v>
      </c>
      <c r="AJ99" s="69">
        <f>+upper!AJ99</f>
        <v>72894.752810665319</v>
      </c>
      <c r="AK99" s="69">
        <f>+upper!AK99</f>
        <v>77717.20501957208</v>
      </c>
      <c r="AL99" s="69">
        <f>+upper!AL99</f>
        <v>82852.640219376568</v>
      </c>
      <c r="AM99" s="69">
        <f>+upper!AM99</f>
        <v>88320.853033261999</v>
      </c>
      <c r="AN99" s="69">
        <f>+upper!AN99</f>
        <v>94142.844747937066</v>
      </c>
      <c r="AO99" s="69">
        <f>+upper!AO99</f>
        <v>100340.89281755225</v>
      </c>
      <c r="AP99" s="69">
        <f>+upper!AP99</f>
        <v>106938.6239943463</v>
      </c>
      <c r="AQ99" s="69">
        <f>+upper!AQ99</f>
        <v>113961.09123821465</v>
      </c>
      <c r="AR99" s="69">
        <f>+upper!AR99</f>
        <v>121434.854559756</v>
      </c>
      <c r="AS99" s="69">
        <f>+upper!AS99</f>
        <v>122064.21316340585</v>
      </c>
      <c r="AT99" s="69">
        <f>+upper!AT99</f>
        <v>122686.50638747119</v>
      </c>
      <c r="AU99" s="69">
        <f>+upper!AU99</f>
        <v>123364.82339083975</v>
      </c>
      <c r="AV99" s="69">
        <f>+upper!AV99</f>
        <v>124016.52791845781</v>
      </c>
      <c r="AW99" s="69">
        <f>+upper!AW99</f>
        <v>124634.18250640984</v>
      </c>
      <c r="AX99" s="69">
        <f>+upper!AX99</f>
        <v>125940.1974652037</v>
      </c>
      <c r="AY99" s="69">
        <f>+upper!AY99</f>
        <v>127232.5924481312</v>
      </c>
      <c r="AZ99" s="69">
        <f>+upper!AZ99</f>
        <v>135821.51401739445</v>
      </c>
      <c r="BA99" s="69">
        <f>+upper!BA99</f>
        <v>144340.47536753732</v>
      </c>
      <c r="BB99" s="69">
        <f>+upper!BB99</f>
        <v>152789.47649855984</v>
      </c>
      <c r="BC99" s="69">
        <f>+upper!BC99</f>
        <v>161168.51741046199</v>
      </c>
      <c r="BD99" s="69">
        <f>+upper!BD99</f>
        <v>164602.89794800978</v>
      </c>
      <c r="BE99" s="69">
        <f>+upper!BE99</f>
        <v>167132.34139692984</v>
      </c>
      <c r="BF99" s="69">
        <f>+upper!BF99</f>
        <v>167646.12206502439</v>
      </c>
      <c r="BG99" s="69">
        <f>+upper!BG99</f>
        <v>169427.90399999998</v>
      </c>
      <c r="BH99" s="69">
        <f>+upper!BH99</f>
        <v>171485.88</v>
      </c>
      <c r="BI99" s="69">
        <f>+upper!BI99</f>
        <v>171229.33999999997</v>
      </c>
      <c r="BJ99" s="69">
        <f>+upper!BJ99</f>
        <v>171563.65</v>
      </c>
      <c r="BK99" s="69">
        <f>+upper!BK99</f>
        <v>171356.6</v>
      </c>
      <c r="BL99" s="69">
        <f>+upper!BL99</f>
        <v>171137.43</v>
      </c>
      <c r="BM99" s="69">
        <f>+upper!BM99</f>
        <v>171215.2</v>
      </c>
      <c r="BN99" s="69">
        <f>+upper!BN99</f>
        <v>170976.83999999997</v>
      </c>
      <c r="BO99" s="69">
        <f>+upper!BO99</f>
        <v>171013.19999999998</v>
      </c>
      <c r="BP99" s="69">
        <f>+upper!BP99</f>
        <v>171319.22999999995</v>
      </c>
      <c r="BQ99" s="69">
        <f>+upper!BQ99</f>
        <v>170924.32</v>
      </c>
      <c r="BR99" s="69">
        <f>+upper!BR99</f>
        <v>171067.73999999996</v>
      </c>
      <c r="BS99" s="69">
        <f>+upper!BS99</f>
        <v>170689.99999999997</v>
      </c>
      <c r="BT99" s="69">
        <f>+upper!BT99</f>
        <v>170733.53100000002</v>
      </c>
      <c r="BU99" s="69">
        <f>+upper!BU99</f>
        <v>170525.2488</v>
      </c>
      <c r="BV99" s="69">
        <f>+upper!BV99</f>
        <v>170448.46253999992</v>
      </c>
      <c r="BW99" s="69">
        <f>+upper!BW99</f>
        <v>170335.22739999997</v>
      </c>
      <c r="BX99" s="69">
        <f>+upper!BX99</f>
        <v>170173.82253199996</v>
      </c>
      <c r="BY99" s="69">
        <f>+upper!BY99</f>
        <v>170099.1236053333</v>
      </c>
      <c r="BZ99" s="69">
        <f>+upper!BZ99</f>
        <v>169951.94755448887</v>
      </c>
      <c r="CA99" s="69">
        <f>+upper!CA99</f>
        <v>169848.04594868142</v>
      </c>
    </row>
    <row r="100" spans="1:79" x14ac:dyDescent="0.2">
      <c r="A100" s="9">
        <f>+data!B102</f>
        <v>360</v>
      </c>
      <c r="B100" s="69">
        <f>+upper!B100</f>
        <v>0</v>
      </c>
      <c r="C100" s="69">
        <f>+upper!C100</f>
        <v>0</v>
      </c>
      <c r="D100" s="69">
        <f>+upper!D100</f>
        <v>0</v>
      </c>
      <c r="E100" s="69">
        <f>+upper!E100</f>
        <v>0.17489533171712068</v>
      </c>
      <c r="F100" s="69">
        <f>+upper!F100</f>
        <v>0.21577995471592809</v>
      </c>
      <c r="G100" s="69">
        <f>+upper!G100</f>
        <v>5.909072874639314</v>
      </c>
      <c r="H100" s="69">
        <f>+upper!H100</f>
        <v>8.0611424228526616</v>
      </c>
      <c r="I100" s="69">
        <f>+upper!I100</f>
        <v>10.999754621552261</v>
      </c>
      <c r="J100" s="69">
        <f>+upper!J100</f>
        <v>88.074528354973438</v>
      </c>
      <c r="K100" s="69">
        <f>+upper!K100</f>
        <v>179.24567206280221</v>
      </c>
      <c r="L100" s="69">
        <f>+upper!L100</f>
        <v>286.48875075502724</v>
      </c>
      <c r="M100" s="69">
        <f>+upper!M100</f>
        <v>340.35585830245356</v>
      </c>
      <c r="N100" s="69">
        <f>+upper!N100</f>
        <v>401.61627187232136</v>
      </c>
      <c r="O100" s="69">
        <f>+upper!O100</f>
        <v>471.13233743229551</v>
      </c>
      <c r="P100" s="69">
        <f>+upper!P100</f>
        <v>549.85391523685064</v>
      </c>
      <c r="Q100" s="69">
        <f>+upper!Q100</f>
        <v>638.82575422588536</v>
      </c>
      <c r="R100" s="69">
        <f>+upper!R100</f>
        <v>739.19526620260672</v>
      </c>
      <c r="S100" s="69">
        <f>+upper!S100</f>
        <v>852.22067997159706</v>
      </c>
      <c r="T100" s="69">
        <f>+upper!T100</f>
        <v>979.27954432075251</v>
      </c>
      <c r="U100" s="69">
        <f>+upper!U100</f>
        <v>1121.8775349502375</v>
      </c>
      <c r="V100" s="69">
        <f>+upper!V100</f>
        <v>1281.657503751223</v>
      </c>
      <c r="W100" s="69">
        <f>+upper!W100</f>
        <v>1550.3276950226793</v>
      </c>
      <c r="X100" s="69">
        <f>+upper!X100</f>
        <v>1855.7759923238257</v>
      </c>
      <c r="Y100" s="69">
        <f>+upper!Y100</f>
        <v>2202.069120078032</v>
      </c>
      <c r="Z100" s="69">
        <f>+upper!Z100</f>
        <v>3052.5097927963393</v>
      </c>
      <c r="AA100" s="69">
        <f>+upper!AA100</f>
        <v>3820.353834053506</v>
      </c>
      <c r="AB100" s="69">
        <f>+upper!AB100</f>
        <v>4237.1448830024401</v>
      </c>
      <c r="AC100" s="69">
        <f>+upper!AC100</f>
        <v>4745.4024625432558</v>
      </c>
      <c r="AD100" s="69">
        <f>+upper!AD100</f>
        <v>4854.0726886457505</v>
      </c>
      <c r="AE100" s="69">
        <f>+upper!AE100</f>
        <v>4964.3698266602578</v>
      </c>
      <c r="AF100" s="69">
        <f>+upper!AF100</f>
        <v>5076.2980374868112</v>
      </c>
      <c r="AG100" s="69">
        <f>+upper!AG100</f>
        <v>5189.8606276632117</v>
      </c>
      <c r="AH100" s="69">
        <f>+upper!AH100</f>
        <v>5305.0600056866979</v>
      </c>
      <c r="AI100" s="69">
        <f>+upper!AI100</f>
        <v>5636.6262560421164</v>
      </c>
      <c r="AJ100" s="69">
        <f>+upper!AJ100</f>
        <v>5974.9131328798176</v>
      </c>
      <c r="AK100" s="69">
        <f>+upper!AK100</f>
        <v>6319.962910199205</v>
      </c>
      <c r="AL100" s="69">
        <f>+upper!AL100</f>
        <v>6671.8148711861086</v>
      </c>
      <c r="AM100" s="69">
        <f>+upper!AM100</f>
        <v>7030.5051294056657</v>
      </c>
      <c r="AN100" s="69">
        <f>+upper!AN100</f>
        <v>7009.1952753488349</v>
      </c>
      <c r="AO100" s="69">
        <f>+upper!AO100</f>
        <v>6967.7622205706257</v>
      </c>
      <c r="AP100" s="69">
        <f>+upper!AP100</f>
        <v>6908.4665211913962</v>
      </c>
      <c r="AQ100" s="69">
        <f>+upper!AQ100</f>
        <v>6833.3849902964221</v>
      </c>
      <c r="AR100" s="69">
        <f>+upper!AR100</f>
        <v>6744.4237419053243</v>
      </c>
      <c r="AS100" s="69">
        <f>+upper!AS100</f>
        <v>8115.2059699679003</v>
      </c>
      <c r="AT100" s="69">
        <f>+upper!AT100</f>
        <v>9309.5570760251576</v>
      </c>
      <c r="AU100" s="69">
        <f>+upper!AU100</f>
        <v>10342.628196056286</v>
      </c>
      <c r="AV100" s="69">
        <f>+upper!AV100</f>
        <v>11228.458213104248</v>
      </c>
      <c r="AW100" s="69">
        <f>+upper!AW100</f>
        <v>13290.544309611014</v>
      </c>
      <c r="AX100" s="69">
        <f>+upper!AX100</f>
        <v>15399.669507633622</v>
      </c>
      <c r="AY100" s="69">
        <f>+upper!AY100</f>
        <v>17492.276496531857</v>
      </c>
      <c r="AZ100" s="69">
        <f>+upper!AZ100</f>
        <v>19568.365276305718</v>
      </c>
      <c r="BA100" s="69">
        <f>+upper!BA100</f>
        <v>21627.93584695521</v>
      </c>
      <c r="BB100" s="69">
        <f>+upper!BB100</f>
        <v>23670.988208480325</v>
      </c>
      <c r="BC100" s="69">
        <f>+upper!BC100</f>
        <v>26676</v>
      </c>
      <c r="BD100" s="69">
        <f>+upper!BD100</f>
        <v>26572</v>
      </c>
      <c r="BE100" s="69">
        <f>+upper!BE100</f>
        <v>26468</v>
      </c>
      <c r="BF100" s="69">
        <f>+upper!BF100</f>
        <v>32420.622000000007</v>
      </c>
      <c r="BG100" s="69">
        <f>+upper!BG100</f>
        <v>34845.000000000007</v>
      </c>
      <c r="BH100" s="69">
        <f>+upper!BH100</f>
        <v>35552.000000000015</v>
      </c>
      <c r="BI100" s="69">
        <f>+upper!BI100</f>
        <v>36138.81</v>
      </c>
      <c r="BJ100" s="69">
        <f>+upper!BJ100</f>
        <v>38790.06</v>
      </c>
      <c r="BK100" s="69">
        <f>+upper!BK100</f>
        <v>41173.660000000011</v>
      </c>
      <c r="BL100" s="69">
        <f>+upper!BL100</f>
        <v>38628.46</v>
      </c>
      <c r="BM100" s="69">
        <f>+upper!BM100</f>
        <v>39592.000000000007</v>
      </c>
      <c r="BN100" s="69">
        <f>+upper!BN100</f>
        <v>40400.000000000007</v>
      </c>
      <c r="BO100" s="69">
        <f>+upper!BO100</f>
        <v>41410</v>
      </c>
      <c r="BP100" s="69">
        <f>+upper!BP100</f>
        <v>43026.000000000015</v>
      </c>
      <c r="BQ100" s="69">
        <f>+upper!BQ100</f>
        <v>45046.000000000007</v>
      </c>
      <c r="BR100" s="69">
        <f>+upper!BR100</f>
        <v>45955.000000000007</v>
      </c>
      <c r="BS100" s="69">
        <f>+upper!BS100</f>
        <v>45955.000000000007</v>
      </c>
      <c r="BT100" s="69">
        <f>+upper!BT100</f>
        <v>47884.1</v>
      </c>
      <c r="BU100" s="69">
        <f>+upper!BU100</f>
        <v>48760.780000000013</v>
      </c>
      <c r="BV100" s="69">
        <f>+upper!BV100</f>
        <v>49527.774000000143</v>
      </c>
      <c r="BW100" s="69">
        <f>+upper!BW100</f>
        <v>50463.640000000232</v>
      </c>
      <c r="BX100" s="69">
        <f>+upper!BX100</f>
        <v>51504.869200000161</v>
      </c>
      <c r="BY100" s="69">
        <f>+upper!BY100</f>
        <v>52641.523200000302</v>
      </c>
      <c r="BZ100" s="69">
        <f>+upper!BZ100</f>
        <v>53425.972693333541</v>
      </c>
      <c r="CA100" s="69">
        <f>+upper!CA100</f>
        <v>54424.937208889394</v>
      </c>
    </row>
    <row r="101" spans="1:79" x14ac:dyDescent="0.2">
      <c r="A101" s="9">
        <f>+data!B103</f>
        <v>364</v>
      </c>
      <c r="B101" s="69">
        <f>+upper!B101</f>
        <v>0</v>
      </c>
      <c r="C101" s="69">
        <f>+upper!C101</f>
        <v>0</v>
      </c>
      <c r="D101" s="69">
        <f>+upper!D101</f>
        <v>7.7527755500913011</v>
      </c>
      <c r="E101" s="69">
        <f>+upper!E101</f>
        <v>31.9950525239956</v>
      </c>
      <c r="F101" s="69">
        <f>+upper!F101</f>
        <v>258.82343550446996</v>
      </c>
      <c r="G101" s="69">
        <f>+upper!G101</f>
        <v>1445.7614942528735</v>
      </c>
      <c r="H101" s="69">
        <f>+upper!H101</f>
        <v>7489.0445402298847</v>
      </c>
      <c r="I101" s="69">
        <f>+upper!I101</f>
        <v>7955.398383371823</v>
      </c>
      <c r="J101" s="69">
        <f>+upper!J101</f>
        <v>5849.9999999999991</v>
      </c>
      <c r="K101" s="69">
        <f>+upper!K101</f>
        <v>5680.0000000000009</v>
      </c>
      <c r="L101" s="69">
        <f>+upper!L101</f>
        <v>8400</v>
      </c>
      <c r="M101" s="69">
        <f>+upper!M101</f>
        <v>8421.3771752362263</v>
      </c>
      <c r="N101" s="69">
        <f>+upper!N101</f>
        <v>8422.9201334241297</v>
      </c>
      <c r="O101" s="69">
        <f>+upper!O101</f>
        <v>8405.3737525174929</v>
      </c>
      <c r="P101" s="69">
        <f>+upper!P101</f>
        <v>8369.4829104700912</v>
      </c>
      <c r="Q101" s="69">
        <f>+upper!Q101</f>
        <v>8315.9924852357144</v>
      </c>
      <c r="R101" s="69">
        <f>+upper!R101</f>
        <v>8245.6473547681344</v>
      </c>
      <c r="S101" s="69">
        <f>+upper!S101</f>
        <v>7185.3533044734604</v>
      </c>
      <c r="T101" s="69">
        <f>+upper!T101</f>
        <v>6194.1051016479241</v>
      </c>
      <c r="U101" s="69">
        <f>+upper!U101</f>
        <v>6208.3654180849844</v>
      </c>
      <c r="V101" s="69">
        <f>+upper!V101</f>
        <v>6202.5490638329638</v>
      </c>
      <c r="W101" s="69">
        <f>+upper!W101</f>
        <v>6243.2685083133811</v>
      </c>
      <c r="X101" s="69">
        <f>+upper!X101</f>
        <v>6259.4507728977878</v>
      </c>
      <c r="Y101" s="69">
        <f>+upper!Y101</f>
        <v>4168.1421163445711</v>
      </c>
      <c r="Z101" s="69">
        <f>+upper!Z101</f>
        <v>4242.731611432675</v>
      </c>
      <c r="AA101" s="69">
        <f>+upper!AA101</f>
        <v>4293.5288045785492</v>
      </c>
      <c r="AB101" s="69">
        <f>+upper!AB101</f>
        <v>5084.2953090739566</v>
      </c>
      <c r="AC101" s="69">
        <f>+upper!AC101</f>
        <v>4809.1283919625475</v>
      </c>
      <c r="AD101" s="69">
        <f>+upper!AD101</f>
        <v>4956.0331686150712</v>
      </c>
      <c r="AE101" s="69">
        <f>+upper!AE101</f>
        <v>5003.4216105363021</v>
      </c>
      <c r="AF101" s="69">
        <f>+upper!AF101</f>
        <v>5050.8738451433719</v>
      </c>
      <c r="AG101" s="69">
        <f>+upper!AG101</f>
        <v>5098.3772078153688</v>
      </c>
      <c r="AH101" s="69">
        <f>+upper!AH101</f>
        <v>5145.9185929434188</v>
      </c>
      <c r="AI101" s="69">
        <f>+upper!AI101</f>
        <v>5193.484443545959</v>
      </c>
      <c r="AJ101" s="69">
        <f>+upper!AJ101</f>
        <v>5241.0607406970094</v>
      </c>
      <c r="AK101" s="69">
        <f>+upper!AK101</f>
        <v>5288.6329927653342</v>
      </c>
      <c r="AL101" s="69">
        <f>+upper!AL101</f>
        <v>5336.1862244624181</v>
      </c>
      <c r="AM101" s="69">
        <f>+upper!AM101</f>
        <v>5383.7049656971813</v>
      </c>
      <c r="AN101" s="69">
        <f>+upper!AN101</f>
        <v>5431.1732402354246</v>
      </c>
      <c r="AO101" s="69">
        <f>+upper!AO101</f>
        <v>5478.5745541619553</v>
      </c>
      <c r="AP101" s="69">
        <f>+upper!AP101</f>
        <v>5717.5300128061763</v>
      </c>
      <c r="AQ101" s="69">
        <f>+upper!AQ101</f>
        <v>5949.2667548413119</v>
      </c>
      <c r="AR101" s="69">
        <f>+upper!AR101</f>
        <v>6173.8411556104274</v>
      </c>
      <c r="AS101" s="69">
        <f>+upper!AS101</f>
        <v>6391.3095904565662</v>
      </c>
      <c r="AT101" s="69">
        <f>+upper!AT101</f>
        <v>6601.7284347227887</v>
      </c>
      <c r="AU101" s="69">
        <f>+upper!AU101</f>
        <v>7516.5738233192278</v>
      </c>
      <c r="AV101" s="69">
        <f>+upper!AV101</f>
        <v>8406.2533061753129</v>
      </c>
      <c r="AW101" s="69">
        <f>+upper!AW101</f>
        <v>9042.2724126520498</v>
      </c>
      <c r="AX101" s="69">
        <f>+upper!AX101</f>
        <v>9715.1973691655039</v>
      </c>
      <c r="AY101" s="69">
        <f>+upper!AY101</f>
        <v>10377.505571203716</v>
      </c>
      <c r="AZ101" s="69">
        <f>+upper!AZ101</f>
        <v>11029.256980138718</v>
      </c>
      <c r="BA101" s="69">
        <f>+upper!BA101</f>
        <v>11670.511557342559</v>
      </c>
      <c r="BB101" s="69">
        <f>+upper!BB101</f>
        <v>12301.329264187274</v>
      </c>
      <c r="BC101" s="69">
        <f>+upper!BC101</f>
        <v>15668.046</v>
      </c>
      <c r="BD101" s="69">
        <f>+upper!BD101</f>
        <v>16045.4</v>
      </c>
      <c r="BE101" s="69">
        <f>+upper!BE101</f>
        <v>13959.834000000001</v>
      </c>
      <c r="BF101" s="69">
        <f>+upper!BF101</f>
        <v>16731</v>
      </c>
      <c r="BG101" s="69">
        <f>+upper!BG101</f>
        <v>16446.84</v>
      </c>
      <c r="BH101" s="69">
        <f>+upper!BH101</f>
        <v>17395.23</v>
      </c>
      <c r="BI101" s="69">
        <f>+upper!BI101</f>
        <v>17618.439999999999</v>
      </c>
      <c r="BJ101" s="69">
        <f>+upper!BJ101</f>
        <v>17841.650000000001</v>
      </c>
      <c r="BK101" s="69">
        <f>+upper!BK101</f>
        <v>18064.86</v>
      </c>
      <c r="BL101" s="69">
        <f>+upper!BL101</f>
        <v>18288.07</v>
      </c>
      <c r="BM101" s="69">
        <f>+upper!BM101</f>
        <v>18511.28</v>
      </c>
      <c r="BN101" s="69">
        <f>+upper!BN101</f>
        <v>18734.490000000002</v>
      </c>
      <c r="BO101" s="69">
        <f>+upper!BO101</f>
        <v>18957.7</v>
      </c>
      <c r="BP101" s="69">
        <f>+upper!BP101</f>
        <v>19180.91</v>
      </c>
      <c r="BQ101" s="69">
        <f>+upper!BQ101</f>
        <v>19404.12</v>
      </c>
      <c r="BR101" s="69">
        <f>+upper!BR101</f>
        <v>19627.330000000002</v>
      </c>
      <c r="BS101" s="69">
        <f>+upper!BS101</f>
        <v>19850.54</v>
      </c>
      <c r="BT101" s="69">
        <f>+upper!BT101</f>
        <v>20073.75</v>
      </c>
      <c r="BU101" s="69">
        <f>+upper!BU101</f>
        <v>20296.96</v>
      </c>
      <c r="BV101" s="69">
        <f>+upper!BV101</f>
        <v>20520.170000000002</v>
      </c>
      <c r="BW101" s="69">
        <f>+upper!BW101</f>
        <v>20743.38</v>
      </c>
      <c r="BX101" s="69">
        <f>+upper!BX101</f>
        <v>20966.59</v>
      </c>
      <c r="BY101" s="69">
        <f>+upper!BY101</f>
        <v>21189.8</v>
      </c>
      <c r="BZ101" s="69">
        <f>+upper!BZ101</f>
        <v>21413.01</v>
      </c>
      <c r="CA101" s="69">
        <f>+upper!CA101</f>
        <v>21636.22</v>
      </c>
    </row>
    <row r="102" spans="1:79" x14ac:dyDescent="0.2">
      <c r="A102" s="9">
        <f>+data!B104</f>
        <v>368</v>
      </c>
      <c r="B102" s="69">
        <f>+upper!B102</f>
        <v>0</v>
      </c>
      <c r="C102" s="69">
        <f>+upper!C102</f>
        <v>0</v>
      </c>
      <c r="D102" s="69">
        <f>+upper!D102</f>
        <v>4.9510084321638841</v>
      </c>
      <c r="E102" s="69">
        <f>+upper!E102</f>
        <v>16.306149752655241</v>
      </c>
      <c r="F102" s="69">
        <f>+upper!F102</f>
        <v>53.718071519795664</v>
      </c>
      <c r="G102" s="69">
        <f>+upper!G102</f>
        <v>289.15229885057471</v>
      </c>
      <c r="H102" s="69">
        <f>+upper!H102</f>
        <v>2567.6724137931033</v>
      </c>
      <c r="I102" s="69">
        <f>+upper!I102</f>
        <v>3182.1593533487298</v>
      </c>
      <c r="J102" s="69">
        <f>+upper!J102</f>
        <v>3149.9999999999995</v>
      </c>
      <c r="K102" s="69">
        <f>+upper!K102</f>
        <v>3550</v>
      </c>
      <c r="L102" s="69">
        <f>+upper!L102</f>
        <v>2100</v>
      </c>
      <c r="M102" s="69">
        <f>+upper!M102</f>
        <v>2115.1177445971553</v>
      </c>
      <c r="N102" s="69">
        <f>+upper!N102</f>
        <v>2123.5672003219429</v>
      </c>
      <c r="O102" s="69">
        <f>+upper!O102</f>
        <v>2033.188689374771</v>
      </c>
      <c r="P102" s="69">
        <f>+upper!P102</f>
        <v>1944.7021043555048</v>
      </c>
      <c r="Q102" s="69">
        <f>+upper!Q102</f>
        <v>1773.648015933956</v>
      </c>
      <c r="R102" s="69">
        <f>+upper!R102</f>
        <v>1612.1861019097159</v>
      </c>
      <c r="S102" s="69">
        <f>+upper!S102</f>
        <v>2689.5812122854413</v>
      </c>
      <c r="T102" s="69">
        <f>+upper!T102</f>
        <v>3658.3523262670183</v>
      </c>
      <c r="U102" s="69">
        <f>+upper!U102</f>
        <v>3130.8710485453894</v>
      </c>
      <c r="V102" s="69">
        <f>+upper!V102</f>
        <v>2642.7509795016522</v>
      </c>
      <c r="W102" s="69">
        <f>+upper!W102</f>
        <v>2192.7021696395063</v>
      </c>
      <c r="X102" s="69">
        <f>+upper!X102</f>
        <v>1631.1484470074347</v>
      </c>
      <c r="Y102" s="69">
        <f>+upper!Y102</f>
        <v>1121.3268235798409</v>
      </c>
      <c r="Z102" s="69">
        <f>+upper!Z102</f>
        <v>1058.0838001796424</v>
      </c>
      <c r="AA102" s="69">
        <f>+upper!AA102</f>
        <v>996.56070944117573</v>
      </c>
      <c r="AB102" s="69">
        <f>+upper!AB102</f>
        <v>1170.946939205551</v>
      </c>
      <c r="AC102" s="69">
        <f>+upper!AC102</f>
        <v>878.6743259494375</v>
      </c>
      <c r="AD102" s="69">
        <f>+upper!AD102</f>
        <v>868.16632650665235</v>
      </c>
      <c r="AE102" s="69">
        <f>+upper!AE102</f>
        <v>857.71321538262202</v>
      </c>
      <c r="AF102" s="69">
        <f>+upper!AF102</f>
        <v>847.31502228980617</v>
      </c>
      <c r="AG102" s="69">
        <f>+upper!AG102</f>
        <v>836.97177694066443</v>
      </c>
      <c r="AH102" s="69">
        <f>+upper!AH102</f>
        <v>826.68350904765623</v>
      </c>
      <c r="AI102" s="69">
        <f>+upper!AI102</f>
        <v>816.45024832324134</v>
      </c>
      <c r="AJ102" s="69">
        <f>+upper!AJ102</f>
        <v>806.27202447987952</v>
      </c>
      <c r="AK102" s="69">
        <f>+upper!AK102</f>
        <v>796.14886723003042</v>
      </c>
      <c r="AL102" s="69">
        <f>+upper!AL102</f>
        <v>786.08080628615346</v>
      </c>
      <c r="AM102" s="69">
        <f>+upper!AM102</f>
        <v>776.06787136070795</v>
      </c>
      <c r="AN102" s="69">
        <f>+upper!AN102</f>
        <v>806.29534760235754</v>
      </c>
      <c r="AO102" s="69">
        <f>+upper!AO102</f>
        <v>837.61979593994693</v>
      </c>
      <c r="AP102" s="69">
        <f>+upper!AP102</f>
        <v>870.07637055127111</v>
      </c>
      <c r="AQ102" s="69">
        <f>+upper!AQ102</f>
        <v>903.70106714223527</v>
      </c>
      <c r="AR102" s="69">
        <f>+upper!AR102</f>
        <v>938.53072361152056</v>
      </c>
      <c r="AS102" s="69">
        <f>+upper!AS102</f>
        <v>974.6030189521415</v>
      </c>
      <c r="AT102" s="69">
        <f>+upper!AT102</f>
        <v>1098.6955962482937</v>
      </c>
      <c r="AU102" s="69">
        <f>+upper!AU102</f>
        <v>1238.4574181631447</v>
      </c>
      <c r="AV102" s="69">
        <f>+upper!AV102</f>
        <v>1395.8477787336676</v>
      </c>
      <c r="AW102" s="69">
        <f>+upper!AW102</f>
        <v>1573.0681138736238</v>
      </c>
      <c r="AX102" s="69">
        <f>+upper!AX102</f>
        <v>1782.8179920529215</v>
      </c>
      <c r="AY102" s="69">
        <f>+upper!AY102</f>
        <v>1964.3399984026344</v>
      </c>
      <c r="AZ102" s="69">
        <f>+upper!AZ102</f>
        <v>2038.059630598259</v>
      </c>
      <c r="BA102" s="69">
        <f>+upper!BA102</f>
        <v>2903.298557173699</v>
      </c>
      <c r="BB102" s="69">
        <f>+upper!BB102</f>
        <v>3710.2541993298055</v>
      </c>
      <c r="BC102" s="69">
        <f>+upper!BC102</f>
        <v>4822.2</v>
      </c>
      <c r="BD102" s="69">
        <f>+upper!BD102</f>
        <v>5102.8460000000005</v>
      </c>
      <c r="BE102" s="69">
        <f>+upper!BE102</f>
        <v>5536.902</v>
      </c>
      <c r="BF102" s="69">
        <f>+upper!BF102</f>
        <v>5668.26</v>
      </c>
      <c r="BG102" s="69">
        <f>+upper!BG102</f>
        <v>5353</v>
      </c>
      <c r="BH102" s="69">
        <f>+upper!BH102</f>
        <v>5422.69</v>
      </c>
      <c r="BI102" s="69">
        <f>+upper!BI102</f>
        <v>5927.69</v>
      </c>
      <c r="BJ102" s="69">
        <f>+upper!BJ102</f>
        <v>5826.69</v>
      </c>
      <c r="BK102" s="69">
        <f>+upper!BK102</f>
        <v>5725.69</v>
      </c>
      <c r="BL102" s="69">
        <f>+upper!BL102</f>
        <v>5807.5</v>
      </c>
      <c r="BM102" s="69">
        <f>+upper!BM102</f>
        <v>5302.5</v>
      </c>
      <c r="BN102" s="69">
        <f>+upper!BN102</f>
        <v>5504.5</v>
      </c>
      <c r="BO102" s="69">
        <f>+upper!BO102</f>
        <v>5504.5</v>
      </c>
      <c r="BP102" s="69">
        <f>+upper!BP102</f>
        <v>4797.5</v>
      </c>
      <c r="BQ102" s="69">
        <f>+upper!BQ102</f>
        <v>3908.7</v>
      </c>
      <c r="BR102" s="69">
        <f>+upper!BR102</f>
        <v>3918.8</v>
      </c>
      <c r="BS102" s="69">
        <f>+upper!BS102</f>
        <v>3693.57</v>
      </c>
      <c r="BT102" s="69">
        <f>+upper!BT102</f>
        <v>3014.4459999999767</v>
      </c>
      <c r="BU102" s="69">
        <f>+upper!BU102</f>
        <v>2732.2317999999341</v>
      </c>
      <c r="BV102" s="69">
        <f>+upper!BV102</f>
        <v>2476.3624399999239</v>
      </c>
      <c r="BW102" s="69">
        <f>+upper!BW102</f>
        <v>2150.6333999998496</v>
      </c>
      <c r="BX102" s="69">
        <f>+upper!BX102</f>
        <v>1720.2069519998215</v>
      </c>
      <c r="BY102" s="69">
        <f>+upper!BY102</f>
        <v>1359.8295253330912</v>
      </c>
      <c r="BZ102" s="69">
        <f>+upper!BZ102</f>
        <v>1078.796423821894</v>
      </c>
      <c r="CA102" s="69">
        <f>+upper!CA102</f>
        <v>714.95654957012277</v>
      </c>
    </row>
    <row r="103" spans="1:79" x14ac:dyDescent="0.2">
      <c r="A103" s="9">
        <f>+data!B105</f>
        <v>372</v>
      </c>
      <c r="B103" s="69">
        <f>+upper!B103</f>
        <v>0</v>
      </c>
      <c r="C103" s="69">
        <f>+upper!C103</f>
        <v>0</v>
      </c>
      <c r="D103" s="69">
        <f>+upper!D103</f>
        <v>0</v>
      </c>
      <c r="E103" s="69">
        <f>+upper!E103</f>
        <v>0</v>
      </c>
      <c r="F103" s="69">
        <f>+upper!F103</f>
        <v>0</v>
      </c>
      <c r="G103" s="69">
        <f>+upper!G103</f>
        <v>2.2211150943919704</v>
      </c>
      <c r="H103" s="69">
        <f>+upper!H103</f>
        <v>13.149001358800469</v>
      </c>
      <c r="I103" s="69">
        <f>+upper!I103</f>
        <v>77.827872907494651</v>
      </c>
      <c r="J103" s="69">
        <f>+upper!J103</f>
        <v>142.16259655885955</v>
      </c>
      <c r="K103" s="69">
        <f>+upper!K103</f>
        <v>253.66845430356238</v>
      </c>
      <c r="L103" s="69">
        <f>+upper!L103</f>
        <v>433.22280539640883</v>
      </c>
      <c r="M103" s="69">
        <f>+upper!M103</f>
        <v>426.67893521081419</v>
      </c>
      <c r="N103" s="69">
        <f>+upper!N103</f>
        <v>419.65588318426745</v>
      </c>
      <c r="O103" s="69">
        <f>+upper!O103</f>
        <v>412.12073278016823</v>
      </c>
      <c r="P103" s="69">
        <f>+upper!P103</f>
        <v>404.03547173862739</v>
      </c>
      <c r="Q103" s="69">
        <f>+upper!Q103</f>
        <v>395.35563762527812</v>
      </c>
      <c r="R103" s="69">
        <f>+upper!R103</f>
        <v>386.02847226314913</v>
      </c>
      <c r="S103" s="69">
        <f>+upper!S103</f>
        <v>375.9903536244363</v>
      </c>
      <c r="T103" s="69">
        <f>+upper!T103</f>
        <v>365.16313457867221</v>
      </c>
      <c r="U103" s="69">
        <f>+upper!U103</f>
        <v>365.62311973995054</v>
      </c>
      <c r="V103" s="69">
        <f>+upper!V103</f>
        <v>363.58736523463358</v>
      </c>
      <c r="W103" s="69">
        <f>+upper!W103</f>
        <v>455.69504071096424</v>
      </c>
      <c r="X103" s="69">
        <f>+upper!X103</f>
        <v>638.47586259292177</v>
      </c>
      <c r="Y103" s="69">
        <f>+upper!Y103</f>
        <v>788.59461608365473</v>
      </c>
      <c r="Z103" s="69">
        <f>+upper!Z103</f>
        <v>541.63207147827234</v>
      </c>
      <c r="AA103" s="69">
        <f>+upper!AA103</f>
        <v>650.20540311308821</v>
      </c>
      <c r="AB103" s="69">
        <f>+upper!AB103</f>
        <v>889.36442740493169</v>
      </c>
      <c r="AC103" s="69">
        <f>+upper!AC103</f>
        <v>1471.9222453544878</v>
      </c>
      <c r="AD103" s="69">
        <f>+upper!AD103</f>
        <v>1745.6907027031375</v>
      </c>
      <c r="AE103" s="69">
        <f>+upper!AE103</f>
        <v>1749.1140027471743</v>
      </c>
      <c r="AF103" s="69">
        <f>+upper!AF103</f>
        <v>1749.2099520078748</v>
      </c>
      <c r="AG103" s="69">
        <f>+upper!AG103</f>
        <v>1745.4397628064121</v>
      </c>
      <c r="AH103" s="69">
        <f>+upper!AH103</f>
        <v>1737.1465200355688</v>
      </c>
      <c r="AI103" s="69">
        <f>+upper!AI103</f>
        <v>1677.9647972477549</v>
      </c>
      <c r="AJ103" s="69">
        <f>+upper!AJ103</f>
        <v>1614.5763559240677</v>
      </c>
      <c r="AK103" s="69">
        <f>+upper!AK103</f>
        <v>1729.9784170802432</v>
      </c>
      <c r="AL103" s="69">
        <f>+upper!AL103</f>
        <v>1962.1553400122541</v>
      </c>
      <c r="AM103" s="69">
        <f>+upper!AM103</f>
        <v>1992.9243225321704</v>
      </c>
      <c r="AN103" s="69">
        <f>+upper!AN103</f>
        <v>2131.6089640676187</v>
      </c>
      <c r="AO103" s="69">
        <f>+upper!AO103</f>
        <v>2298.9488359662432</v>
      </c>
      <c r="AP103" s="69">
        <f>+upper!AP103</f>
        <v>2243.8072785269651</v>
      </c>
      <c r="AQ103" s="69">
        <f>+upper!AQ103</f>
        <v>2426.5841402732403</v>
      </c>
      <c r="AR103" s="69">
        <f>+upper!AR103</f>
        <v>1631.146245059288</v>
      </c>
      <c r="AS103" s="69">
        <f>+upper!AS103</f>
        <v>1453.6994396049836</v>
      </c>
      <c r="AT103" s="69">
        <f>+upper!AT103</f>
        <v>1420.0095429266401</v>
      </c>
      <c r="AU103" s="69">
        <f>+upper!AU103</f>
        <v>1171.4518714986864</v>
      </c>
      <c r="AV103" s="69">
        <f>+upper!AV103</f>
        <v>1043.7003737056434</v>
      </c>
      <c r="AW103" s="69">
        <f>+upper!AW103</f>
        <v>971.19672973760305</v>
      </c>
      <c r="AX103" s="69">
        <f>+upper!AX103</f>
        <v>941.40000000000009</v>
      </c>
      <c r="AY103" s="69">
        <f>+upper!AY103</f>
        <v>1256.9917740982701</v>
      </c>
      <c r="AZ103" s="69">
        <f>+upper!AZ103</f>
        <v>1057.2678427020608</v>
      </c>
      <c r="BA103" s="69">
        <f>+upper!BA103</f>
        <v>1282.643485954741</v>
      </c>
      <c r="BB103" s="69">
        <f>+upper!BB103</f>
        <v>1500.6926068559449</v>
      </c>
      <c r="BC103" s="69">
        <f>+upper!BC103</f>
        <v>1634.4180000000001</v>
      </c>
      <c r="BD103" s="69">
        <f>+upper!BD103</f>
        <v>1410.3600000000001</v>
      </c>
      <c r="BE103" s="69">
        <f>+upper!BE103</f>
        <v>1129.98</v>
      </c>
      <c r="BF103" s="69">
        <f>+upper!BF103</f>
        <v>1058.616</v>
      </c>
      <c r="BG103" s="69">
        <f>+upper!BG103</f>
        <v>1089.79</v>
      </c>
      <c r="BH103" s="69">
        <f>+upper!BH103</f>
        <v>1201.9000000000001</v>
      </c>
      <c r="BI103" s="69">
        <f>+upper!BI103</f>
        <v>1190.79</v>
      </c>
      <c r="BJ103" s="69">
        <f>+upper!BJ103</f>
        <v>1195.8399999999999</v>
      </c>
      <c r="BK103" s="69">
        <f>+upper!BK103</f>
        <v>1219.07</v>
      </c>
      <c r="BL103" s="69">
        <f>+upper!BL103</f>
        <v>1198.8700000000001</v>
      </c>
      <c r="BM103" s="69">
        <f>+upper!BM103</f>
        <v>1167.56</v>
      </c>
      <c r="BN103" s="69">
        <f>+upper!BN103</f>
        <v>1073.6300000000001</v>
      </c>
      <c r="BO103" s="69">
        <f>+upper!BO103</f>
        <v>1114.7370000000001</v>
      </c>
      <c r="BP103" s="69">
        <f>+upper!BP103</f>
        <v>1102.92</v>
      </c>
      <c r="BQ103" s="69">
        <f>+upper!BQ103</f>
        <v>1023.13</v>
      </c>
      <c r="BR103" s="69">
        <f>+upper!BR103</f>
        <v>1073.6300000000001</v>
      </c>
      <c r="BS103" s="69">
        <f>+upper!BS103</f>
        <v>1182.71</v>
      </c>
      <c r="BT103" s="69">
        <f>+upper!BT103</f>
        <v>1131.4222000000011</v>
      </c>
      <c r="BU103" s="69">
        <f>+upper!BU103</f>
        <v>1167.7377599999995</v>
      </c>
      <c r="BV103" s="69">
        <f>+upper!BV103</f>
        <v>1219.828308000009</v>
      </c>
      <c r="BW103" s="69">
        <f>+upper!BW103</f>
        <v>1254.5290800000075</v>
      </c>
      <c r="BX103" s="69">
        <f>+upper!BX103</f>
        <v>1276.8594797333469</v>
      </c>
      <c r="BY103" s="69">
        <f>+upper!BY103</f>
        <v>1294.7303299555786</v>
      </c>
      <c r="BZ103" s="69">
        <f>+upper!BZ103</f>
        <v>1342.0451843792985</v>
      </c>
      <c r="CA103" s="69">
        <f>+upper!CA103</f>
        <v>1371.1457157610287</v>
      </c>
    </row>
    <row r="104" spans="1:79" x14ac:dyDescent="0.2">
      <c r="A104" s="9">
        <f>+data!B106</f>
        <v>376</v>
      </c>
      <c r="B104" s="69">
        <f>+upper!B104</f>
        <v>0</v>
      </c>
      <c r="C104" s="69">
        <f>+upper!C104</f>
        <v>0</v>
      </c>
      <c r="D104" s="69">
        <f>+upper!D104</f>
        <v>0</v>
      </c>
      <c r="E104" s="69">
        <f>+upper!E104</f>
        <v>0</v>
      </c>
      <c r="F104" s="69">
        <f>+upper!F104</f>
        <v>29.548752962848319</v>
      </c>
      <c r="G104" s="69">
        <f>+upper!G104</f>
        <v>131.21979111791197</v>
      </c>
      <c r="H104" s="69">
        <f>+upper!H104</f>
        <v>582.61587256352925</v>
      </c>
      <c r="I104" s="69">
        <f>+upper!I104</f>
        <v>649.84103287296102</v>
      </c>
      <c r="J104" s="69">
        <f>+upper!J104</f>
        <v>551.37741197988112</v>
      </c>
      <c r="K104" s="69">
        <f>+upper!K104</f>
        <v>652.4632708428594</v>
      </c>
      <c r="L104" s="69">
        <f>+upper!L104</f>
        <v>723.68285322359395</v>
      </c>
      <c r="M104" s="69">
        <f>+upper!M104</f>
        <v>1021.3487315470339</v>
      </c>
      <c r="N104" s="69">
        <f>+upper!N104</f>
        <v>1438.1152334903175</v>
      </c>
      <c r="O104" s="69">
        <f>+upper!O104</f>
        <v>2019.8442423935805</v>
      </c>
      <c r="P104" s="69">
        <f>+upper!P104</f>
        <v>1414.536616841355</v>
      </c>
      <c r="Q104" s="69">
        <f>+upper!Q104</f>
        <v>987.6299571113359</v>
      </c>
      <c r="R104" s="69">
        <f>+upper!R104</f>
        <v>687.25865234051162</v>
      </c>
      <c r="S104" s="69">
        <f>+upper!S104</f>
        <v>476.46405037071827</v>
      </c>
      <c r="T104" s="69">
        <f>+upper!T104</f>
        <v>328.95152566584761</v>
      </c>
      <c r="U104" s="69">
        <f>+upper!U104</f>
        <v>276.27733430455089</v>
      </c>
      <c r="V104" s="69">
        <f>+upper!V104</f>
        <v>228.89485632949126</v>
      </c>
      <c r="W104" s="69">
        <f>+upper!W104</f>
        <v>214.23810807641092</v>
      </c>
      <c r="X104" s="69">
        <f>+upper!X104</f>
        <v>198.88879798236732</v>
      </c>
      <c r="Y104" s="69">
        <f>+upper!Y104</f>
        <v>182.91679621830286</v>
      </c>
      <c r="Z104" s="69">
        <f>+upper!Z104</f>
        <v>117.45315738011267</v>
      </c>
      <c r="AA104" s="69">
        <f>+upper!AA104</f>
        <v>128.04359859761163</v>
      </c>
      <c r="AB104" s="69">
        <f>+upper!AB104</f>
        <v>109.96945217950569</v>
      </c>
      <c r="AC104" s="69">
        <f>+upper!AC104</f>
        <v>74.075205976658424</v>
      </c>
      <c r="AD104" s="69">
        <f>+upper!AD104</f>
        <v>78.765695083817434</v>
      </c>
      <c r="AE104" s="69">
        <f>+upper!AE104</f>
        <v>83.162078560001063</v>
      </c>
      <c r="AF104" s="69">
        <f>+upper!AF104</f>
        <v>87.269451392764623</v>
      </c>
      <c r="AG104" s="69">
        <f>+upper!AG104</f>
        <v>91.092908569663351</v>
      </c>
      <c r="AH104" s="69">
        <f>+upper!AH104</f>
        <v>94.637545078252529</v>
      </c>
      <c r="AI104" s="69">
        <f>+upper!AI104</f>
        <v>97.908455906087454</v>
      </c>
      <c r="AJ104" s="69">
        <f>+upper!AJ104</f>
        <v>100.91073604072335</v>
      </c>
      <c r="AK104" s="69">
        <f>+upper!AK104</f>
        <v>103.64948046971551</v>
      </c>
      <c r="AL104" s="69">
        <f>+upper!AL104</f>
        <v>106.12978418061921</v>
      </c>
      <c r="AM104" s="69">
        <f>+upper!AM104</f>
        <v>108.35674216098975</v>
      </c>
      <c r="AN104" s="69">
        <f>+upper!AN104</f>
        <v>109.6829378961409</v>
      </c>
      <c r="AO104" s="69">
        <f>+upper!AO104</f>
        <v>112.0710008803523</v>
      </c>
      <c r="AP104" s="69">
        <f>+upper!AP104</f>
        <v>114.456948222265</v>
      </c>
      <c r="AQ104" s="69">
        <f>+upper!AQ104</f>
        <v>116.83640598898948</v>
      </c>
      <c r="AR104" s="69">
        <f>+upper!AR104</f>
        <v>119.20466609016472</v>
      </c>
      <c r="AS104" s="69">
        <f>+upper!AS104</f>
        <v>121.55666909213778</v>
      </c>
      <c r="AT104" s="69">
        <f>+upper!AT104</f>
        <v>120.24869265681536</v>
      </c>
      <c r="AU104" s="69">
        <f>+upper!AU104</f>
        <v>118.88679198696813</v>
      </c>
      <c r="AV104" s="69">
        <f>+upper!AV104</f>
        <v>117.47033310307908</v>
      </c>
      <c r="AW104" s="69">
        <f>+upper!AW104</f>
        <v>115.99869947016175</v>
      </c>
      <c r="AX104" s="69">
        <f>+upper!AX104</f>
        <v>115.13170470766326</v>
      </c>
      <c r="AY104" s="69">
        <f>+upper!AY104</f>
        <v>139.89834684862015</v>
      </c>
      <c r="AZ104" s="69">
        <f>+upper!AZ104</f>
        <v>169.88584090814163</v>
      </c>
      <c r="BA104" s="69">
        <f>+upper!BA104</f>
        <v>206.16501330977903</v>
      </c>
      <c r="BB104" s="69">
        <f>+upper!BB104</f>
        <v>250.01787934346822</v>
      </c>
      <c r="BC104" s="69">
        <f>+upper!BC104</f>
        <v>407.322</v>
      </c>
      <c r="BD104" s="69">
        <f>+upper!BD104</f>
        <v>417.99799999999999</v>
      </c>
      <c r="BE104" s="69">
        <f>+upper!BE104</f>
        <v>420.43400000000003</v>
      </c>
      <c r="BF104" s="69">
        <f>+upper!BF104</f>
        <v>437.03399999999999</v>
      </c>
      <c r="BG104" s="69">
        <f>+upper!BG104</f>
        <v>428.24</v>
      </c>
      <c r="BH104" s="69">
        <f>+upper!BH104</f>
        <v>430.26</v>
      </c>
      <c r="BI104" s="69">
        <f>+upper!BI104</f>
        <v>437.33</v>
      </c>
      <c r="BJ104" s="69">
        <f>+upper!BJ104</f>
        <v>424.2</v>
      </c>
      <c r="BK104" s="69">
        <f>+upper!BK104</f>
        <v>384.30500000000001</v>
      </c>
      <c r="BL104" s="69">
        <f>+upper!BL104</f>
        <v>384.30500000000001</v>
      </c>
      <c r="BM104" s="69">
        <f>+upper!BM104</f>
        <v>376.52800000000002</v>
      </c>
      <c r="BN104" s="69">
        <f>+upper!BN104</f>
        <v>384.911</v>
      </c>
      <c r="BO104" s="69">
        <f>+upper!BO104</f>
        <v>380.77</v>
      </c>
      <c r="BP104" s="69">
        <f>+upper!BP104</f>
        <v>386.42600000000004</v>
      </c>
      <c r="BQ104" s="69">
        <f>+upper!BQ104</f>
        <v>374.60899999999998</v>
      </c>
      <c r="BR104" s="69">
        <f>+upper!BR104</f>
        <v>380.77</v>
      </c>
      <c r="BS104" s="69">
        <f>+upper!BS104</f>
        <v>390.06200000000001</v>
      </c>
      <c r="BT104" s="69">
        <f>+upper!BT104</f>
        <v>386.40579999999994</v>
      </c>
      <c r="BU104" s="69">
        <f>+upper!BU104</f>
        <v>388.27834000000018</v>
      </c>
      <c r="BV104" s="69">
        <f>+upper!BV104</f>
        <v>393.91737200000023</v>
      </c>
      <c r="BW104" s="69">
        <f>+upper!BW104</f>
        <v>397.21482000000015</v>
      </c>
      <c r="BX104" s="69">
        <f>+upper!BX104</f>
        <v>399.00766426666712</v>
      </c>
      <c r="BY104" s="69">
        <f>+upper!BY104</f>
        <v>400.76044071111141</v>
      </c>
      <c r="BZ104" s="69">
        <f>+upper!BZ104</f>
        <v>404.98993526518586</v>
      </c>
      <c r="CA104" s="69">
        <f>+upper!CA104</f>
        <v>407.94943137975417</v>
      </c>
    </row>
    <row r="105" spans="1:79" x14ac:dyDescent="0.2">
      <c r="A105" s="9">
        <f>+data!B107</f>
        <v>380</v>
      </c>
      <c r="B105" s="69">
        <f>+upper!B105</f>
        <v>0</v>
      </c>
      <c r="C105" s="69">
        <f>+upper!C105</f>
        <v>0</v>
      </c>
      <c r="D105" s="69">
        <f>+upper!D105</f>
        <v>0</v>
      </c>
      <c r="E105" s="69">
        <f>+upper!E105</f>
        <v>18.128189326812588</v>
      </c>
      <c r="F105" s="69">
        <f>+upper!F105</f>
        <v>39.140408773799876</v>
      </c>
      <c r="G105" s="69">
        <f>+upper!G105</f>
        <v>69.009627696204916</v>
      </c>
      <c r="H105" s="69">
        <f>+upper!H105</f>
        <v>170.49466158076348</v>
      </c>
      <c r="I105" s="69">
        <f>+upper!I105</f>
        <v>423.61786566432744</v>
      </c>
      <c r="J105" s="69">
        <f>+upper!J105</f>
        <v>1744.7801328375308</v>
      </c>
      <c r="K105" s="69">
        <f>+upper!K105</f>
        <v>4307.5224305890915</v>
      </c>
      <c r="L105" s="69">
        <f>+upper!L105</f>
        <v>20792.931718783162</v>
      </c>
      <c r="M105" s="69">
        <f>+upper!M105</f>
        <v>18531.943614130905</v>
      </c>
      <c r="N105" s="69">
        <f>+upper!N105</f>
        <v>16445.416003482853</v>
      </c>
      <c r="O105" s="69">
        <f>+upper!O105</f>
        <v>14522.334103507199</v>
      </c>
      <c r="P105" s="69">
        <f>+upper!P105</f>
        <v>12752.299686067507</v>
      </c>
      <c r="Q105" s="69">
        <f>+upper!Q105</f>
        <v>8076.0081027081096</v>
      </c>
      <c r="R105" s="69">
        <f>+upper!R105</f>
        <v>3839.8909209748531</v>
      </c>
      <c r="S105" s="69">
        <f>+upper!S105</f>
        <v>5449.0063740319711</v>
      </c>
      <c r="T105" s="69">
        <f>+upper!T105</f>
        <v>6870.7734063689923</v>
      </c>
      <c r="U105" s="69">
        <f>+upper!U105</f>
        <v>7307.0814008817151</v>
      </c>
      <c r="V105" s="69">
        <f>+upper!V105</f>
        <v>7979.0326821064991</v>
      </c>
      <c r="W105" s="69">
        <f>+upper!W105</f>
        <v>9421.0312524087658</v>
      </c>
      <c r="X105" s="69">
        <f>+upper!X105</f>
        <v>11632.084072133855</v>
      </c>
      <c r="Y105" s="69">
        <f>+upper!Y105</f>
        <v>16143.942826708055</v>
      </c>
      <c r="Z105" s="69">
        <f>+upper!Z105</f>
        <v>9746.5222029100041</v>
      </c>
      <c r="AA105" s="69">
        <f>+upper!AA105</f>
        <v>10338.379284367278</v>
      </c>
      <c r="AB105" s="69">
        <f>+upper!AB105</f>
        <v>14368.450623457036</v>
      </c>
      <c r="AC105" s="69">
        <f>+upper!AC105</f>
        <v>13745.618149927288</v>
      </c>
      <c r="AD105" s="69">
        <f>+upper!AD105</f>
        <v>13549.857586649956</v>
      </c>
      <c r="AE105" s="69">
        <f>+upper!AE105</f>
        <v>13404.266742071455</v>
      </c>
      <c r="AF105" s="69">
        <f>+upper!AF105</f>
        <v>13259.363767293975</v>
      </c>
      <c r="AG105" s="69">
        <f>+upper!AG105</f>
        <v>13115.146007940619</v>
      </c>
      <c r="AH105" s="69">
        <f>+upper!AH105</f>
        <v>12971.610818956882</v>
      </c>
      <c r="AI105" s="69">
        <f>+upper!AI105</f>
        <v>12828.755564579695</v>
      </c>
      <c r="AJ105" s="69">
        <f>+upper!AJ105</f>
        <v>12686.577618306466</v>
      </c>
      <c r="AK105" s="69">
        <f>+upper!AK105</f>
        <v>12545.074362864314</v>
      </c>
      <c r="AL105" s="69">
        <f>+upper!AL105</f>
        <v>12404.243190179393</v>
      </c>
      <c r="AM105" s="69">
        <f>+upper!AM105</f>
        <v>12264.081501346234</v>
      </c>
      <c r="AN105" s="69">
        <f>+upper!AN105</f>
        <v>12124.586706597265</v>
      </c>
      <c r="AO105" s="69">
        <f>+upper!AO105</f>
        <v>11985.756225272424</v>
      </c>
      <c r="AP105" s="69">
        <f>+upper!AP105</f>
        <v>12211.600148479141</v>
      </c>
      <c r="AQ105" s="69">
        <f>+upper!AQ105</f>
        <v>12440.925335239959</v>
      </c>
      <c r="AR105" s="69">
        <f>+upper!AR105</f>
        <v>12673.775479929869</v>
      </c>
      <c r="AS105" s="69">
        <f>+upper!AS105</f>
        <v>12909.495077708509</v>
      </c>
      <c r="AT105" s="69">
        <f>+upper!AT105</f>
        <v>12625.07034617655</v>
      </c>
      <c r="AU105" s="69">
        <f>+upper!AU105</f>
        <v>12795.868924791337</v>
      </c>
      <c r="AV105" s="69">
        <f>+upper!AV105</f>
        <v>13074.137483197237</v>
      </c>
      <c r="AW105" s="69">
        <f>+upper!AW105</f>
        <v>13279.282254615391</v>
      </c>
      <c r="AX105" s="69">
        <f>+upper!AX105</f>
        <v>13638.49455701284</v>
      </c>
      <c r="AY105" s="69">
        <f>+upper!AY105</f>
        <v>14552.501372184986</v>
      </c>
      <c r="AZ105" s="69">
        <f>+upper!AZ105</f>
        <v>14930.356371756321</v>
      </c>
      <c r="BA105" s="69">
        <f>+upper!BA105</f>
        <v>15366.99573393687</v>
      </c>
      <c r="BB105" s="69">
        <f>+upper!BB105</f>
        <v>15596.495923850529</v>
      </c>
      <c r="BC105" s="69">
        <f>+upper!BC105</f>
        <v>16013.808000000001</v>
      </c>
      <c r="BD105" s="69">
        <f>+upper!BD105</f>
        <v>15258.460000000001</v>
      </c>
      <c r="BE105" s="69">
        <f>+upper!BE105</f>
        <v>12659.848</v>
      </c>
      <c r="BF105" s="69">
        <f>+upper!BF105</f>
        <v>12139.608</v>
      </c>
      <c r="BG105" s="69">
        <f>+upper!BG105</f>
        <v>11396.84</v>
      </c>
      <c r="BH105" s="69">
        <f>+upper!BH105</f>
        <v>11248.37</v>
      </c>
      <c r="BI105" s="69">
        <f>+upper!BI105</f>
        <v>11002.94</v>
      </c>
      <c r="BJ105" s="69">
        <f>+upper!BJ105</f>
        <v>10644.39</v>
      </c>
      <c r="BK105" s="69">
        <f>+upper!BK105</f>
        <v>10634.29</v>
      </c>
      <c r="BL105" s="69">
        <f>+upper!BL105</f>
        <v>10437.34</v>
      </c>
      <c r="BM105" s="69">
        <f>+upper!BM105</f>
        <v>10020.210000000001</v>
      </c>
      <c r="BN105" s="69">
        <f>+upper!BN105</f>
        <v>9799.02</v>
      </c>
      <c r="BO105" s="69">
        <f>+upper!BO105</f>
        <v>10142.42</v>
      </c>
      <c r="BP105" s="69">
        <f>+upper!BP105</f>
        <v>9579.85</v>
      </c>
      <c r="BQ105" s="69">
        <f>+upper!BQ105</f>
        <v>9725.0879999999997</v>
      </c>
      <c r="BR105" s="69">
        <f>+upper!BR105</f>
        <v>9333.0060000000012</v>
      </c>
      <c r="BS105" s="69">
        <f>+upper!BS105</f>
        <v>9655.0949999999993</v>
      </c>
      <c r="BT105" s="69">
        <f>+upper!BT105</f>
        <v>9320.6435999999867</v>
      </c>
      <c r="BU105" s="69">
        <f>+upper!BU105</f>
        <v>9346.2147799999857</v>
      </c>
      <c r="BV105" s="69">
        <f>+upper!BV105</f>
        <v>9244.9768239999994</v>
      </c>
      <c r="BW105" s="69">
        <f>+upper!BW105</f>
        <v>9167.96593999996</v>
      </c>
      <c r="BX105" s="69">
        <f>+upper!BX105</f>
        <v>9141.6519925332977</v>
      </c>
      <c r="BY105" s="69">
        <f>+upper!BY105</f>
        <v>9000.1094254222044</v>
      </c>
      <c r="BZ105" s="69">
        <f>+upper!BZ105</f>
        <v>8974.2567483970161</v>
      </c>
      <c r="CA105" s="69">
        <f>+upper!CA105</f>
        <v>8883.7919882706155</v>
      </c>
    </row>
    <row r="106" spans="1:79" x14ac:dyDescent="0.2">
      <c r="A106" s="9">
        <f>+data!B108</f>
        <v>384</v>
      </c>
      <c r="B106" s="69">
        <f>+upper!B106</f>
        <v>0</v>
      </c>
      <c r="C106" s="69">
        <f>+upper!C106</f>
        <v>0</v>
      </c>
      <c r="D106" s="69">
        <f>+upper!D106</f>
        <v>0</v>
      </c>
      <c r="E106" s="69">
        <f>+upper!E106</f>
        <v>0</v>
      </c>
      <c r="F106" s="69">
        <f>+upper!F106</f>
        <v>0</v>
      </c>
      <c r="G106" s="69">
        <f>+upper!G106</f>
        <v>3.5354215861252989</v>
      </c>
      <c r="H106" s="69">
        <f>+upper!H106</f>
        <v>14.65078705290324</v>
      </c>
      <c r="I106" s="69">
        <f>+upper!I106</f>
        <v>60.701774465136943</v>
      </c>
      <c r="J106" s="69">
        <f>+upper!J106</f>
        <v>86.216756720370554</v>
      </c>
      <c r="K106" s="69">
        <f>+upper!K106</f>
        <v>122.16353523591211</v>
      </c>
      <c r="L106" s="69">
        <f>+upper!L106</f>
        <v>172.73778800073799</v>
      </c>
      <c r="M106" s="69">
        <f>+upper!M106</f>
        <v>194.54741788105164</v>
      </c>
      <c r="N106" s="69">
        <f>+upper!N106</f>
        <v>219.04316509483814</v>
      </c>
      <c r="O106" s="69">
        <f>+upper!O106</f>
        <v>246.54471728308749</v>
      </c>
      <c r="P106" s="69">
        <f>+upper!P106</f>
        <v>277.40792097507034</v>
      </c>
      <c r="Q106" s="69">
        <f>+upper!Q106</f>
        <v>312.02853945289428</v>
      </c>
      <c r="R106" s="69">
        <f>+upper!R106</f>
        <v>350.84633969268992</v>
      </c>
      <c r="S106" s="69">
        <f>+upper!S106</f>
        <v>394.34952480479893</v>
      </c>
      <c r="T106" s="69">
        <f>+upper!T106</f>
        <v>443.07952624741978</v>
      </c>
      <c r="U106" s="69">
        <f>+upper!U106</f>
        <v>497.63616697437271</v>
      </c>
      <c r="V106" s="69">
        <f>+upper!V106</f>
        <v>558.68320236354941</v>
      </c>
      <c r="W106" s="69">
        <f>+upper!W106</f>
        <v>626.95423997610635</v>
      </c>
      <c r="X106" s="69">
        <f>+upper!X106</f>
        <v>703.25903157909875</v>
      </c>
      <c r="Y106" s="69">
        <f>+upper!Y106</f>
        <v>788.49012102052347</v>
      </c>
      <c r="Z106" s="69">
        <f>+upper!Z106</f>
        <v>883.62981899123906</v>
      </c>
      <c r="AA106" s="69">
        <f>+upper!AA106</f>
        <v>989.757459864731</v>
      </c>
      <c r="AB106" s="69">
        <f>+upper!AB106</f>
        <v>1108.0568759847554</v>
      </c>
      <c r="AC106" s="69">
        <f>+upper!AC106</f>
        <v>1239.8240001535883</v>
      </c>
      <c r="AD106" s="69">
        <f>+upper!AD106</f>
        <v>1238.5337203962908</v>
      </c>
      <c r="AE106" s="69">
        <f>+upper!AE106</f>
        <v>1237.5150961108682</v>
      </c>
      <c r="AF106" s="69">
        <f>+upper!AF106</f>
        <v>1236.7967614290317</v>
      </c>
      <c r="AG106" s="69">
        <f>+upper!AG106</f>
        <v>1236.4116448039388</v>
      </c>
      <c r="AH106" s="69">
        <f>+upper!AH106</f>
        <v>1236.3978427196162</v>
      </c>
      <c r="AI106" s="69">
        <f>+upper!AI106</f>
        <v>1236.7997234088905</v>
      </c>
      <c r="AJ106" s="69">
        <f>+upper!AJ106</f>
        <v>1237.6693364329708</v>
      </c>
      <c r="AK106" s="69">
        <f>+upper!AK106</f>
        <v>1239.068234618285</v>
      </c>
      <c r="AL106" s="69">
        <f>+upper!AL106</f>
        <v>1241.0698604146328</v>
      </c>
      <c r="AM106" s="69">
        <f>+upper!AM106</f>
        <v>1243.762717901777</v>
      </c>
      <c r="AN106" s="69">
        <f>+upper!AN106</f>
        <v>1247.2546590555501</v>
      </c>
      <c r="AO106" s="69">
        <f>+upper!AO106</f>
        <v>1251.678783891992</v>
      </c>
      <c r="AP106" s="69">
        <f>+upper!AP106</f>
        <v>1257.2017343156424</v>
      </c>
      <c r="AQ106" s="69">
        <f>+upper!AQ106</f>
        <v>1264.0356357333026</v>
      </c>
      <c r="AR106" s="69">
        <f>+upper!AR106</f>
        <v>1272.4557733768024</v>
      </c>
      <c r="AS106" s="69">
        <f>+upper!AS106</f>
        <v>1282.8276170091349</v>
      </c>
      <c r="AT106" s="69">
        <f>+upper!AT106</f>
        <v>1295.6497501101942</v>
      </c>
      <c r="AU106" s="69">
        <f>+upper!AU106</f>
        <v>1311.6252784464152</v>
      </c>
      <c r="AV106" s="69">
        <f>+upper!AV106</f>
        <v>1331.7875247492952</v>
      </c>
      <c r="AW106" s="69">
        <f>+upper!AW106</f>
        <v>1357.7376220116601</v>
      </c>
      <c r="AX106" s="69">
        <f>+upper!AX106</f>
        <v>1400.1688659553561</v>
      </c>
      <c r="AY106" s="69">
        <f>+upper!AY106</f>
        <v>1456.6440771908628</v>
      </c>
      <c r="AZ106" s="69">
        <f>+upper!AZ106</f>
        <v>1537.9902043156405</v>
      </c>
      <c r="BA106" s="69">
        <f>+upper!BA106</f>
        <v>1673.8149917701562</v>
      </c>
      <c r="BB106" s="69">
        <f>+upper!BB106</f>
        <v>2006.8370399464684</v>
      </c>
      <c r="BC106" s="69">
        <f>+upper!BC106</f>
        <v>2749.68</v>
      </c>
      <c r="BD106" s="69">
        <f>+upper!BD106</f>
        <v>3270.4</v>
      </c>
      <c r="BE106" s="69">
        <f>+upper!BE106</f>
        <v>4331.59</v>
      </c>
      <c r="BF106" s="69">
        <f>+upper!BF106</f>
        <v>6013.02</v>
      </c>
      <c r="BG106" s="69">
        <f>+upper!BG106</f>
        <v>6666</v>
      </c>
      <c r="BH106" s="69">
        <f>+upper!BH106</f>
        <v>6666</v>
      </c>
      <c r="BI106" s="69">
        <f>+upper!BI106</f>
        <v>6666</v>
      </c>
      <c r="BJ106" s="69">
        <f>+upper!BJ106</f>
        <v>6565</v>
      </c>
      <c r="BK106" s="69">
        <f>+upper!BK106</f>
        <v>6767</v>
      </c>
      <c r="BL106" s="69">
        <f>+upper!BL106</f>
        <v>7070</v>
      </c>
      <c r="BM106" s="69">
        <f>+upper!BM106</f>
        <v>7120.5</v>
      </c>
      <c r="BN106" s="69">
        <f>+upper!BN106</f>
        <v>7171</v>
      </c>
      <c r="BO106" s="69">
        <f>+upper!BO106</f>
        <v>7171</v>
      </c>
      <c r="BP106" s="69">
        <f>+upper!BP106</f>
        <v>7171</v>
      </c>
      <c r="BQ106" s="69">
        <f>+upper!BQ106</f>
        <v>7474</v>
      </c>
      <c r="BR106" s="69">
        <f>+upper!BR106</f>
        <v>7474</v>
      </c>
      <c r="BS106" s="69">
        <f>+upper!BS106</f>
        <v>7474</v>
      </c>
      <c r="BT106" s="69">
        <f>+upper!BT106</f>
        <v>7625.5</v>
      </c>
      <c r="BU106" s="69">
        <f>+upper!BU106</f>
        <v>7716.4</v>
      </c>
      <c r="BV106" s="69">
        <f>+upper!BV106</f>
        <v>7743.67</v>
      </c>
      <c r="BW106" s="69">
        <f>+upper!BW106</f>
        <v>7807.3</v>
      </c>
      <c r="BX106" s="69">
        <f>+upper!BX106</f>
        <v>7896.7860000000055</v>
      </c>
      <c r="BY106" s="69">
        <f>+upper!BY106</f>
        <v>7979.2693333333291</v>
      </c>
      <c r="BZ106" s="69">
        <f>+upper!BZ106</f>
        <v>8032.1843555555633</v>
      </c>
      <c r="CA106" s="69">
        <f>+upper!CA106</f>
        <v>8100.1221925925847</v>
      </c>
    </row>
    <row r="107" spans="1:79" x14ac:dyDescent="0.2">
      <c r="A107" s="9">
        <f>+data!B109</f>
        <v>388</v>
      </c>
      <c r="B107" s="69">
        <f>+upper!B107</f>
        <v>0</v>
      </c>
      <c r="C107" s="69">
        <f>+upper!C107</f>
        <v>0</v>
      </c>
      <c r="D107" s="69">
        <f>+upper!D107</f>
        <v>0</v>
      </c>
      <c r="E107" s="69">
        <f>+upper!E107</f>
        <v>0</v>
      </c>
      <c r="F107" s="69">
        <f>+upper!F107</f>
        <v>0</v>
      </c>
      <c r="G107" s="69">
        <f>+upper!G107</f>
        <v>0</v>
      </c>
      <c r="H107" s="69">
        <f>+upper!H107</f>
        <v>0</v>
      </c>
      <c r="I107" s="69">
        <f>+upper!I107</f>
        <v>0</v>
      </c>
      <c r="J107" s="69">
        <f>+upper!J107</f>
        <v>0</v>
      </c>
      <c r="K107" s="69">
        <f>+upper!K107</f>
        <v>0</v>
      </c>
      <c r="L107" s="69">
        <f>+upper!L107</f>
        <v>0</v>
      </c>
      <c r="M107" s="69">
        <f>+upper!M107</f>
        <v>8.6221624018728883E-3</v>
      </c>
      <c r="N107" s="69">
        <f>+upper!N107</f>
        <v>1.6705023091143346E-2</v>
      </c>
      <c r="O107" s="69">
        <f>+upper!O107</f>
        <v>3.2333957270300411E-2</v>
      </c>
      <c r="P107" s="69">
        <f>+upper!P107</f>
        <v>6.2520055082733339E-2</v>
      </c>
      <c r="Q107" s="69">
        <f>+upper!Q107</f>
        <v>0.12075134441109743</v>
      </c>
      <c r="R107" s="69">
        <f>+upper!R107</f>
        <v>0.23293505835113587</v>
      </c>
      <c r="S107" s="69">
        <f>+upper!S107</f>
        <v>0.44874508121689299</v>
      </c>
      <c r="T107" s="69">
        <f>+upper!T107</f>
        <v>0.86323750945270994</v>
      </c>
      <c r="U107" s="69">
        <f>+upper!U107</f>
        <v>1.6579087694229604</v>
      </c>
      <c r="V107" s="69">
        <f>+upper!V107</f>
        <v>3.178426982229924</v>
      </c>
      <c r="W107" s="69">
        <f>+upper!W107</f>
        <v>6.0812211890385406</v>
      </c>
      <c r="X107" s="69">
        <f>+upper!X107</f>
        <v>11.608637570995754</v>
      </c>
      <c r="Y107" s="69">
        <f>+upper!Y107</f>
        <v>22.102477575175708</v>
      </c>
      <c r="Z107" s="69">
        <f>+upper!Z107</f>
        <v>41.955579474654897</v>
      </c>
      <c r="AA107" s="69">
        <f>+upper!AA107</f>
        <v>79.358745249525398</v>
      </c>
      <c r="AB107" s="69">
        <f>+upper!AB107</f>
        <v>37.36693210243866</v>
      </c>
      <c r="AC107" s="69">
        <f>+upper!AC107</f>
        <v>17.502687519868047</v>
      </c>
      <c r="AD107" s="69">
        <f>+upper!AD107</f>
        <v>20.165301353803631</v>
      </c>
      <c r="AE107" s="69">
        <f>+upper!AE107</f>
        <v>23.230020249224044</v>
      </c>
      <c r="AF107" s="69">
        <f>+upper!AF107</f>
        <v>26.757044845766199</v>
      </c>
      <c r="AG107" s="69">
        <f>+upper!AG107</f>
        <v>30.815494403213297</v>
      </c>
      <c r="AH107" s="69">
        <f>+upper!AH107</f>
        <v>35.484710976445768</v>
      </c>
      <c r="AI107" s="69">
        <f>+upper!AI107</f>
        <v>40.85575115445269</v>
      </c>
      <c r="AJ107" s="69">
        <f>+upper!AJ107</f>
        <v>47.033091749559823</v>
      </c>
      <c r="AK107" s="69">
        <f>+upper!AK107</f>
        <v>54.136579422164822</v>
      </c>
      <c r="AL107" s="69">
        <f>+upper!AL107</f>
        <v>62.303658294041817</v>
      </c>
      <c r="AM107" s="69">
        <f>+upper!AM107</f>
        <v>71.691914196117182</v>
      </c>
      <c r="AN107" s="69">
        <f>+upper!AN107</f>
        <v>82.481979376729086</v>
      </c>
      <c r="AO107" s="69">
        <f>+upper!AO107</f>
        <v>83.524452477693387</v>
      </c>
      <c r="AP107" s="69">
        <f>+upper!AP107</f>
        <v>84.566240766556518</v>
      </c>
      <c r="AQ107" s="69">
        <f>+upper!AQ107</f>
        <v>85.6066313537235</v>
      </c>
      <c r="AR107" s="69">
        <f>+upper!AR107</f>
        <v>86.644874494482039</v>
      </c>
      <c r="AS107" s="69">
        <f>+upper!AS107</f>
        <v>87.680181988749425</v>
      </c>
      <c r="AT107" s="69">
        <f>+upper!AT107</f>
        <v>97.894167259510553</v>
      </c>
      <c r="AU107" s="69">
        <f>+upper!AU107</f>
        <v>109.277572172074</v>
      </c>
      <c r="AV107" s="69">
        <f>+upper!AV107</f>
        <v>121.96124141125323</v>
      </c>
      <c r="AW107" s="69">
        <f>+upper!AW107</f>
        <v>0</v>
      </c>
      <c r="AX107" s="69">
        <f>+upper!AX107</f>
        <v>24.629958848865144</v>
      </c>
      <c r="AY107" s="69">
        <f>+upper!AY107</f>
        <v>55.887035369726824</v>
      </c>
      <c r="AZ107" s="69">
        <f>+upper!AZ107</f>
        <v>95.107183751792789</v>
      </c>
      <c r="BA107" s="69">
        <f>+upper!BA107</f>
        <v>143.86548019601457</v>
      </c>
      <c r="BB107" s="69">
        <f>+upper!BB107</f>
        <v>204.01620018931649</v>
      </c>
      <c r="BC107" s="69">
        <f>+upper!BC107</f>
        <v>283.17599999999999</v>
      </c>
      <c r="BD107" s="69">
        <f>+upper!BD107</f>
        <v>255.5</v>
      </c>
      <c r="BE107" s="69">
        <f>+upper!BE107</f>
        <v>244.32</v>
      </c>
      <c r="BF107" s="69">
        <f>+upper!BF107</f>
        <v>222.066</v>
      </c>
      <c r="BG107" s="69">
        <f>+upper!BG107</f>
        <v>252.5</v>
      </c>
      <c r="BH107" s="69">
        <f>+upper!BH107</f>
        <v>252.5</v>
      </c>
      <c r="BI107" s="69">
        <f>+upper!BI107</f>
        <v>247.45</v>
      </c>
      <c r="BJ107" s="69">
        <f>+upper!BJ107</f>
        <v>247.45</v>
      </c>
      <c r="BK107" s="69">
        <f>+upper!BK107</f>
        <v>245.43</v>
      </c>
      <c r="BL107" s="69">
        <f>+upper!BL107</f>
        <v>240.38</v>
      </c>
      <c r="BM107" s="69">
        <f>+upper!BM107</f>
        <v>240.38</v>
      </c>
      <c r="BN107" s="69">
        <f>+upper!BN107</f>
        <v>237.35</v>
      </c>
      <c r="BO107" s="69">
        <f>+upper!BO107</f>
        <v>222.2</v>
      </c>
      <c r="BP107" s="69">
        <f>+upper!BP107</f>
        <v>222.2</v>
      </c>
      <c r="BQ107" s="69">
        <f>+upper!BQ107</f>
        <v>222.2</v>
      </c>
      <c r="BR107" s="69">
        <f>+upper!BR107</f>
        <v>222.2</v>
      </c>
      <c r="BS107" s="69">
        <f>+upper!BS107</f>
        <v>222.2</v>
      </c>
      <c r="BT107" s="69">
        <f>+upper!BT107</f>
        <v>222.2</v>
      </c>
      <c r="BU107" s="69">
        <f>+upper!BU107</f>
        <v>222.2</v>
      </c>
      <c r="BV107" s="69">
        <f>+upper!BV107</f>
        <v>222.2</v>
      </c>
      <c r="BW107" s="69">
        <f>+upper!BW107</f>
        <v>222.2</v>
      </c>
      <c r="BX107" s="69">
        <f>+upper!BX107</f>
        <v>222.2</v>
      </c>
      <c r="BY107" s="69">
        <f>+upper!BY107</f>
        <v>222.2</v>
      </c>
      <c r="BZ107" s="69">
        <f>+upper!BZ107</f>
        <v>222.2</v>
      </c>
      <c r="CA107" s="69">
        <f>+upper!CA107</f>
        <v>222.2</v>
      </c>
    </row>
    <row r="108" spans="1:79" x14ac:dyDescent="0.2">
      <c r="A108" s="9">
        <f>+data!B110</f>
        <v>392</v>
      </c>
      <c r="B108" s="69">
        <f>+upper!B108</f>
        <v>0</v>
      </c>
      <c r="C108" s="69">
        <f>+upper!C108</f>
        <v>0</v>
      </c>
      <c r="D108" s="69">
        <f>+upper!D108</f>
        <v>0</v>
      </c>
      <c r="E108" s="69">
        <f>+upper!E108</f>
        <v>0</v>
      </c>
      <c r="F108" s="69">
        <f>+upper!F108</f>
        <v>0</v>
      </c>
      <c r="G108" s="69">
        <f>+upper!G108</f>
        <v>0</v>
      </c>
      <c r="H108" s="69">
        <f>+upper!H108</f>
        <v>8.2134786991992712</v>
      </c>
      <c r="I108" s="69">
        <f>+upper!I108</f>
        <v>36.461185847121101</v>
      </c>
      <c r="J108" s="69">
        <f>+upper!J108</f>
        <v>50.141495077913447</v>
      </c>
      <c r="K108" s="69">
        <f>+upper!K108</f>
        <v>67.532281904413196</v>
      </c>
      <c r="L108" s="69">
        <f>+upper!L108</f>
        <v>87.622089766095996</v>
      </c>
      <c r="M108" s="69">
        <f>+upper!M108</f>
        <v>141.24354126693007</v>
      </c>
      <c r="N108" s="69">
        <f>+upper!N108</f>
        <v>191.03204583845633</v>
      </c>
      <c r="O108" s="69">
        <f>+upper!O108</f>
        <v>289.64692889971559</v>
      </c>
      <c r="P108" s="69">
        <f>+upper!P108</f>
        <v>380.57641779532952</v>
      </c>
      <c r="Q108" s="69">
        <f>+upper!Q108</f>
        <v>549.22800522917976</v>
      </c>
      <c r="R108" s="69">
        <f>+upper!R108</f>
        <v>703.36971459007293</v>
      </c>
      <c r="S108" s="69">
        <f>+upper!S108</f>
        <v>972.79411764705924</v>
      </c>
      <c r="T108" s="69">
        <f>+upper!T108</f>
        <v>1166.3235294117653</v>
      </c>
      <c r="U108" s="69">
        <f>+upper!U108</f>
        <v>1425.882352941177</v>
      </c>
      <c r="V108" s="69">
        <f>+upper!V108</f>
        <v>1397.6470588235295</v>
      </c>
      <c r="W108" s="69">
        <f>+upper!W108</f>
        <v>1415.0588235294124</v>
      </c>
      <c r="X108" s="69">
        <f>+upper!X108</f>
        <v>1120.2722795416114</v>
      </c>
      <c r="Y108" s="69">
        <f>+upper!Y108</f>
        <v>1201.609807331344</v>
      </c>
      <c r="Z108" s="69">
        <f>+upper!Z108</f>
        <v>1430.9370655461644</v>
      </c>
      <c r="AA108" s="69">
        <f>+upper!AA108</f>
        <v>1755.3548376445651</v>
      </c>
      <c r="AB108" s="69">
        <f>+upper!AB108</f>
        <v>2226.605189281805</v>
      </c>
      <c r="AC108" s="69">
        <f>+upper!AC108</f>
        <v>3160.7291148952568</v>
      </c>
      <c r="AD108" s="69">
        <f>+upper!AD108</f>
        <v>3375.3998361467393</v>
      </c>
      <c r="AE108" s="69">
        <f>+upper!AE108</f>
        <v>3317.740513814937</v>
      </c>
      <c r="AF108" s="69">
        <f>+upper!AF108</f>
        <v>3260.0117521281231</v>
      </c>
      <c r="AG108" s="69">
        <f>+upper!AG108</f>
        <v>3202.2005129714798</v>
      </c>
      <c r="AH108" s="69">
        <f>+upper!AH108</f>
        <v>3144.2925330371313</v>
      </c>
      <c r="AI108" s="69">
        <f>+upper!AI108</f>
        <v>3064.9875407341474</v>
      </c>
      <c r="AJ108" s="69">
        <f>+upper!AJ108</f>
        <v>2986.3550610847501</v>
      </c>
      <c r="AK108" s="69">
        <f>+upper!AK108</f>
        <v>2908.3792482023273</v>
      </c>
      <c r="AL108" s="69">
        <f>+upper!AL108</f>
        <v>2831.0428641933563</v>
      </c>
      <c r="AM108" s="69">
        <f>+upper!AM108</f>
        <v>2754.3270888268412</v>
      </c>
      <c r="AN108" s="69">
        <f>+upper!AN108</f>
        <v>2774.5498313719727</v>
      </c>
      <c r="AO108" s="69">
        <f>+upper!AO108</f>
        <v>2791.2722638228429</v>
      </c>
      <c r="AP108" s="69">
        <f>+upper!AP108</f>
        <v>2804.4404710590293</v>
      </c>
      <c r="AQ108" s="69">
        <f>+upper!AQ108</f>
        <v>2813.9928301723207</v>
      </c>
      <c r="AR108" s="69">
        <f>+upper!AR108</f>
        <v>2819.8587757281171</v>
      </c>
      <c r="AS108" s="69">
        <f>+upper!AS108</f>
        <v>2854.0914871100331</v>
      </c>
      <c r="AT108" s="69">
        <f>+upper!AT108</f>
        <v>2882.8941633381323</v>
      </c>
      <c r="AU108" s="69">
        <f>+upper!AU108</f>
        <v>3011.3953808118863</v>
      </c>
      <c r="AV108" s="69">
        <f>+upper!AV108</f>
        <v>3193.2269871862472</v>
      </c>
      <c r="AW108" s="69">
        <f>+upper!AW108</f>
        <v>3470.7219440004133</v>
      </c>
      <c r="AX108" s="69">
        <f>+upper!AX108</f>
        <v>3816.0669287515093</v>
      </c>
      <c r="AY108" s="69">
        <f>+upper!AY108</f>
        <v>4139.1776216891039</v>
      </c>
      <c r="AZ108" s="69">
        <f>+upper!AZ108</f>
        <v>4647.7010012508308</v>
      </c>
      <c r="BA108" s="69">
        <f>+upper!BA108</f>
        <v>5132.718350358371</v>
      </c>
      <c r="BB108" s="69">
        <f>+upper!BB108</f>
        <v>5650.5353712228143</v>
      </c>
      <c r="BC108" s="69">
        <f>+upper!BC108</f>
        <v>6166.26</v>
      </c>
      <c r="BD108" s="69">
        <f>+upper!BD108</f>
        <v>5923.5119999999997</v>
      </c>
      <c r="BE108" s="69">
        <f>+upper!BE108</f>
        <v>5559.2979999999998</v>
      </c>
      <c r="BF108" s="69">
        <f>+upper!BF108</f>
        <v>5316.402</v>
      </c>
      <c r="BG108" s="69">
        <f>+upper!BG108</f>
        <v>4878.3</v>
      </c>
      <c r="BH108" s="69">
        <f>+upper!BH108</f>
        <v>4840.93</v>
      </c>
      <c r="BI108" s="69">
        <f>+upper!BI108</f>
        <v>4810.63</v>
      </c>
      <c r="BJ108" s="69">
        <f>+upper!BJ108</f>
        <v>4783.3599999999997</v>
      </c>
      <c r="BK108" s="69">
        <f>+upper!BK108</f>
        <v>4761.1400000000003</v>
      </c>
      <c r="BL108" s="69">
        <f>+upper!BL108</f>
        <v>4738.92</v>
      </c>
      <c r="BM108" s="69">
        <f>+upper!BM108</f>
        <v>4717.71</v>
      </c>
      <c r="BN108" s="69">
        <f>+upper!BN108</f>
        <v>4696.5</v>
      </c>
      <c r="BO108" s="69">
        <f>+upper!BO108</f>
        <v>4674.28</v>
      </c>
      <c r="BP108" s="69">
        <f>+upper!BP108</f>
        <v>4655.09</v>
      </c>
      <c r="BQ108" s="69">
        <f>+upper!BQ108</f>
        <v>4638.93</v>
      </c>
      <c r="BR108" s="69">
        <f>+upper!BR108</f>
        <v>4606.6099999999997</v>
      </c>
      <c r="BS108" s="69">
        <f>+upper!BS108</f>
        <v>4594.49</v>
      </c>
      <c r="BT108" s="69">
        <f>+upper!BT108</f>
        <v>4571.4619999999968</v>
      </c>
      <c r="BU108" s="69">
        <f>+upper!BU108</f>
        <v>4549.8076000000019</v>
      </c>
      <c r="BV108" s="69">
        <f>+upper!BV108</f>
        <v>4528.2420800000027</v>
      </c>
      <c r="BW108" s="69">
        <f>+upper!BW108</f>
        <v>4506.9028000000062</v>
      </c>
      <c r="BX108" s="69">
        <f>+upper!BX108</f>
        <v>4487.6923306666731</v>
      </c>
      <c r="BY108" s="69">
        <f>+upper!BY108</f>
        <v>4464.8429884444504</v>
      </c>
      <c r="BZ108" s="69">
        <f>+upper!BZ108</f>
        <v>4444.0802852740826</v>
      </c>
      <c r="CA108" s="69">
        <f>+upper!CA108</f>
        <v>4423.1235823012448</v>
      </c>
    </row>
    <row r="109" spans="1:79" x14ac:dyDescent="0.2">
      <c r="A109" s="9">
        <f>+data!B111</f>
        <v>398</v>
      </c>
      <c r="B109" s="69">
        <f>+upper!B109</f>
        <v>0</v>
      </c>
      <c r="C109" s="69">
        <f>+upper!C109</f>
        <v>0</v>
      </c>
      <c r="D109" s="69">
        <f>+upper!D109</f>
        <v>0</v>
      </c>
      <c r="E109" s="69">
        <f>+upper!E109</f>
        <v>0</v>
      </c>
      <c r="F109" s="69">
        <f>+upper!F109</f>
        <v>0</v>
      </c>
      <c r="G109" s="69">
        <f>+upper!G109</f>
        <v>0</v>
      </c>
      <c r="H109" s="69">
        <f>+upper!H109</f>
        <v>1.2945856527127206</v>
      </c>
      <c r="I109" s="69">
        <f>+upper!I109</f>
        <v>1.5963640650004831</v>
      </c>
      <c r="J109" s="69">
        <f>+upper!J109</f>
        <v>1.9681200801375818</v>
      </c>
      <c r="K109" s="69">
        <f>+upper!K109</f>
        <v>2.4259813487806992</v>
      </c>
      <c r="L109" s="69">
        <f>+upper!L109</f>
        <v>2.989765746736778</v>
      </c>
      <c r="M109" s="69">
        <f>+upper!M109</f>
        <v>3.6743969786575947</v>
      </c>
      <c r="N109" s="69">
        <f>+upper!N109</f>
        <v>4.5144834673677705</v>
      </c>
      <c r="O109" s="69">
        <f>+upper!O109</f>
        <v>5.5449633892669361</v>
      </c>
      <c r="P109" s="69">
        <f>+upper!P109</f>
        <v>6.8085280554051995</v>
      </c>
      <c r="Q109" s="69">
        <f>+upper!Q109</f>
        <v>8.3573148427834099</v>
      </c>
      <c r="R109" s="69">
        <f>+upper!R109</f>
        <v>10.2549620203879</v>
      </c>
      <c r="S109" s="69">
        <f>+upper!S109</f>
        <v>12.579100609120667</v>
      </c>
      <c r="T109" s="69">
        <f>+upper!T109</f>
        <v>15.424373365945582</v>
      </c>
      <c r="U109" s="69">
        <f>+upper!U109</f>
        <v>18.906088713112911</v>
      </c>
      <c r="V109" s="69">
        <f>+upper!V109</f>
        <v>23.164638398492311</v>
      </c>
      <c r="W109" s="69">
        <f>+upper!W109</f>
        <v>28.370832381991836</v>
      </c>
      <c r="X109" s="69">
        <f>+upper!X109</f>
        <v>34.732333457335358</v>
      </c>
      <c r="Y109" s="69">
        <f>+upper!Y109</f>
        <v>42.501408046476172</v>
      </c>
      <c r="Z109" s="69">
        <f>+upper!Z109</f>
        <v>51.984249089103905</v>
      </c>
      <c r="AA109" s="69">
        <f>+upper!AA109</f>
        <v>63.552172650140776</v>
      </c>
      <c r="AB109" s="69">
        <f>+upper!AB109</f>
        <v>77.65504242362708</v>
      </c>
      <c r="AC109" s="69">
        <f>+upper!AC109</f>
        <v>94.83733629322272</v>
      </c>
      <c r="AD109" s="69">
        <f>+upper!AD109</f>
        <v>117.59829700359617</v>
      </c>
      <c r="AE109" s="69">
        <f>+upper!AE109</f>
        <v>145.81240455082991</v>
      </c>
      <c r="AF109" s="69">
        <f>+upper!AF109</f>
        <v>180.78367230895574</v>
      </c>
      <c r="AG109" s="69">
        <f>+upper!AG109</f>
        <v>224.12729866171779</v>
      </c>
      <c r="AH109" s="69">
        <f>+upper!AH109</f>
        <v>277.84375867155092</v>
      </c>
      <c r="AI109" s="69">
        <f>+upper!AI109</f>
        <v>344.41049251994326</v>
      </c>
      <c r="AJ109" s="69">
        <f>+upper!AJ109</f>
        <v>426.89535837555991</v>
      </c>
      <c r="AK109" s="69">
        <f>+upper!AK109</f>
        <v>529.09700137648861</v>
      </c>
      <c r="AL109" s="69">
        <f>+upper!AL109</f>
        <v>655.71850597940886</v>
      </c>
      <c r="AM109" s="69">
        <f>+upper!AM109</f>
        <v>812.58220029775873</v>
      </c>
      <c r="AN109" s="69">
        <f>+upper!AN109</f>
        <v>1006.8953351515709</v>
      </c>
      <c r="AO109" s="69">
        <f>+upper!AO109</f>
        <v>1247.5786499136786</v>
      </c>
      <c r="AP109" s="69">
        <f>+upper!AP109</f>
        <v>1545.6726636098674</v>
      </c>
      <c r="AQ109" s="69">
        <f>+upper!AQ109</f>
        <v>1914.8400185345458</v>
      </c>
      <c r="AR109" s="69">
        <f>+upper!AR109</f>
        <v>2371.986509445946</v>
      </c>
      <c r="AS109" s="69">
        <f>+upper!AS109</f>
        <v>2938.0287446546381</v>
      </c>
      <c r="AT109" s="69">
        <f>+upper!AT109</f>
        <v>3638.8429406273026</v>
      </c>
      <c r="AU109" s="69">
        <f>+upper!AU109</f>
        <v>4506.4374380453874</v>
      </c>
      <c r="AV109" s="69">
        <f>+upper!AV109</f>
        <v>5580.4015003833074</v>
      </c>
      <c r="AW109" s="69">
        <f>+upper!AW109</f>
        <v>6909.6952540123502</v>
      </c>
      <c r="AX109" s="69">
        <f>+upper!AX109</f>
        <v>8604.215756782045</v>
      </c>
      <c r="AY109" s="69">
        <f>+upper!AY109</f>
        <v>10714.140557560815</v>
      </c>
      <c r="AZ109" s="69">
        <f>+upper!AZ109</f>
        <v>13341.264273930094</v>
      </c>
      <c r="BA109" s="69">
        <f>+upper!BA109</f>
        <v>16612.316063636463</v>
      </c>
      <c r="BB109" s="69">
        <f>+upper!BB109</f>
        <v>20685.064731075377</v>
      </c>
      <c r="BC109" s="69">
        <f>+upper!BC109</f>
        <v>25755.917978256482</v>
      </c>
      <c r="BD109" s="69">
        <f>+upper!BD109</f>
        <v>24927.992806262781</v>
      </c>
      <c r="BE109" s="69">
        <f>+upper!BE109</f>
        <v>24672.386402648328</v>
      </c>
      <c r="BF109" s="69">
        <f>+upper!BF109</f>
        <v>24299.771292486384</v>
      </c>
      <c r="BG109" s="69">
        <f>+upper!BG109</f>
        <v>21887.710000000006</v>
      </c>
      <c r="BH109" s="69">
        <f>+upper!BH109</f>
        <v>22491.690000000002</v>
      </c>
      <c r="BI109" s="69">
        <f>+upper!BI109</f>
        <v>23026.99</v>
      </c>
      <c r="BJ109" s="69">
        <f>+upper!BJ109</f>
        <v>22912.86</v>
      </c>
      <c r="BK109" s="69">
        <f>+upper!BK109</f>
        <v>22977.5</v>
      </c>
      <c r="BL109" s="69">
        <f>+upper!BL109</f>
        <v>22977.5</v>
      </c>
      <c r="BM109" s="69">
        <f>+upper!BM109</f>
        <v>23028.000000000004</v>
      </c>
      <c r="BN109" s="69">
        <f>+upper!BN109</f>
        <v>23028.000000000004</v>
      </c>
      <c r="BO109" s="69">
        <f>+upper!BO109</f>
        <v>23028.000000000004</v>
      </c>
      <c r="BP109" s="69">
        <f>+upper!BP109</f>
        <v>23714.799999999996</v>
      </c>
      <c r="BQ109" s="69">
        <f>+upper!BQ109</f>
        <v>23901.649999999998</v>
      </c>
      <c r="BR109" s="69">
        <f>+upper!BR109</f>
        <v>24351.1</v>
      </c>
      <c r="BS109" s="69">
        <f>+upper!BS109</f>
        <v>23204.750000000011</v>
      </c>
      <c r="BT109" s="69">
        <f>+upper!BT109</f>
        <v>23937</v>
      </c>
      <c r="BU109" s="69">
        <f>+upper!BU109</f>
        <v>23746.11</v>
      </c>
      <c r="BV109" s="69">
        <f>+upper!BV109</f>
        <v>23610.568000000017</v>
      </c>
      <c r="BW109" s="69">
        <f>+upper!BW109</f>
        <v>23538.050000000028</v>
      </c>
      <c r="BX109" s="69">
        <f>+upper!BX109</f>
        <v>23427.39440000003</v>
      </c>
      <c r="BY109" s="69">
        <f>+upper!BY109</f>
        <v>23555.395066666704</v>
      </c>
      <c r="BZ109" s="69">
        <f>+upper!BZ109</f>
        <v>23342.083964444508</v>
      </c>
      <c r="CA109" s="69">
        <f>+upper!CA109</f>
        <v>23306.969780740819</v>
      </c>
    </row>
    <row r="110" spans="1:79" x14ac:dyDescent="0.2">
      <c r="A110" s="9">
        <f>+data!B112</f>
        <v>400</v>
      </c>
      <c r="B110" s="69">
        <f>+upper!B110</f>
        <v>0</v>
      </c>
      <c r="C110" s="69">
        <f>+upper!C110</f>
        <v>0</v>
      </c>
      <c r="D110" s="69">
        <f>+upper!D110</f>
        <v>0</v>
      </c>
      <c r="E110" s="69">
        <f>+upper!E110</f>
        <v>7.7581814430031013</v>
      </c>
      <c r="F110" s="69">
        <f>+upper!F110</f>
        <v>29.316442886920548</v>
      </c>
      <c r="G110" s="69">
        <f>+upper!G110</f>
        <v>110.86287313413749</v>
      </c>
      <c r="H110" s="69">
        <f>+upper!H110</f>
        <v>419.55707334883897</v>
      </c>
      <c r="I110" s="69">
        <f>+upper!I110</f>
        <v>399.25748030923273</v>
      </c>
      <c r="J110" s="69">
        <f>+upper!J110</f>
        <v>289.30415123252317</v>
      </c>
      <c r="K110" s="69">
        <f>+upper!K110</f>
        <v>292.6514683943841</v>
      </c>
      <c r="L110" s="69">
        <f>+upper!L110</f>
        <v>277.75820759888899</v>
      </c>
      <c r="M110" s="69">
        <f>+upper!M110</f>
        <v>377.29943947625151</v>
      </c>
      <c r="N110" s="69">
        <f>+upper!N110</f>
        <v>511.60448992864104</v>
      </c>
      <c r="O110" s="69">
        <f>+upper!O110</f>
        <v>692.39568232506997</v>
      </c>
      <c r="P110" s="69">
        <f>+upper!P110</f>
        <v>500.19744396079801</v>
      </c>
      <c r="Q110" s="69">
        <f>+upper!Q110</f>
        <v>360.5487931108047</v>
      </c>
      <c r="R110" s="69">
        <f>+upper!R110</f>
        <v>259.26275219018538</v>
      </c>
      <c r="S110" s="69">
        <f>+upper!S110</f>
        <v>185.94144653660518</v>
      </c>
      <c r="T110" s="69">
        <f>+upper!T110</f>
        <v>132.97343652213868</v>
      </c>
      <c r="U110" s="69">
        <f>+upper!U110</f>
        <v>113.42440263672552</v>
      </c>
      <c r="V110" s="69">
        <f>+upper!V110</f>
        <v>95.648339609564204</v>
      </c>
      <c r="W110" s="69">
        <f>+upper!W110</f>
        <v>90.898606246337863</v>
      </c>
      <c r="X110" s="69">
        <f>+upper!X110</f>
        <v>85.933597546899946</v>
      </c>
      <c r="Y110" s="69">
        <f>+upper!Y110</f>
        <v>80.774247737387697</v>
      </c>
      <c r="Z110" s="69">
        <f>+upper!Z110</f>
        <v>53.298254764830141</v>
      </c>
      <c r="AA110" s="69">
        <f>+upper!AA110</f>
        <v>60.659748510936389</v>
      </c>
      <c r="AB110" s="69">
        <f>+upper!AB110</f>
        <v>54.345009418938041</v>
      </c>
      <c r="AC110" s="69">
        <f>+upper!AC110</f>
        <v>38.27353071835131</v>
      </c>
      <c r="AD110" s="69">
        <f>+upper!AD110</f>
        <v>38.482746823451862</v>
      </c>
      <c r="AE110" s="69">
        <f>+upper!AE110</f>
        <v>37.861578874863888</v>
      </c>
      <c r="AF110" s="69">
        <f>+upper!AF110</f>
        <v>37.24407725036145</v>
      </c>
      <c r="AG110" s="69">
        <f>+upper!AG110</f>
        <v>36.630271785610766</v>
      </c>
      <c r="AH110" s="69">
        <f>+upper!AH110</f>
        <v>36.020192446479179</v>
      </c>
      <c r="AI110" s="69">
        <f>+upper!AI110</f>
        <v>35.413869329487916</v>
      </c>
      <c r="AJ110" s="69">
        <f>+upper!AJ110</f>
        <v>34.811332662266246</v>
      </c>
      <c r="AK110" s="69">
        <f>+upper!AK110</f>
        <v>34.212612804007122</v>
      </c>
      <c r="AL110" s="69">
        <f>+upper!AL110</f>
        <v>33.61774024592426</v>
      </c>
      <c r="AM110" s="69">
        <f>+upper!AM110</f>
        <v>33.026745611710417</v>
      </c>
      <c r="AN110" s="69">
        <f>+upper!AN110</f>
        <v>32.439659657997339</v>
      </c>
      <c r="AO110" s="69">
        <f>+upper!AO110</f>
        <v>31.856513274816908</v>
      </c>
      <c r="AP110" s="69">
        <f>+upper!AP110</f>
        <v>32.857666116938688</v>
      </c>
      <c r="AQ110" s="69">
        <f>+upper!AQ110</f>
        <v>33.883077678464083</v>
      </c>
      <c r="AR110" s="69">
        <f>+upper!AR110</f>
        <v>34.932902937434783</v>
      </c>
      <c r="AS110" s="69">
        <f>+upper!AS110</f>
        <v>36.007265708028264</v>
      </c>
      <c r="AT110" s="69">
        <f>+upper!AT110</f>
        <v>37.1062559688135</v>
      </c>
      <c r="AU110" s="69">
        <f>+upper!AU110</f>
        <v>45.398038372737943</v>
      </c>
      <c r="AV110" s="69">
        <f>+upper!AV110</f>
        <v>55.529545537421534</v>
      </c>
      <c r="AW110" s="69">
        <f>+upper!AW110</f>
        <v>67.905647082210493</v>
      </c>
      <c r="AX110" s="69">
        <f>+upper!AX110</f>
        <v>83.498434061158846</v>
      </c>
      <c r="AY110" s="69">
        <f>+upper!AY110</f>
        <v>98.547502041101282</v>
      </c>
      <c r="AZ110" s="69">
        <f>+upper!AZ110</f>
        <v>116.28793695173735</v>
      </c>
      <c r="BA110" s="69">
        <f>+upper!BA110</f>
        <v>137.19665826637942</v>
      </c>
      <c r="BB110" s="69">
        <f>+upper!BB110</f>
        <v>161.83416565448346</v>
      </c>
      <c r="BC110" s="69">
        <f>+upper!BC110</f>
        <v>301.64400000000001</v>
      </c>
      <c r="BD110" s="69">
        <f>+upper!BD110</f>
        <v>320.90800000000002</v>
      </c>
      <c r="BE110" s="69">
        <f>+upper!BE110</f>
        <v>343.06600000000003</v>
      </c>
      <c r="BF110" s="69">
        <f>+upper!BF110</f>
        <v>252.68879999999999</v>
      </c>
      <c r="BG110" s="69">
        <f>+upper!BG110</f>
        <v>280.78000000000003</v>
      </c>
      <c r="BH110" s="69">
        <f>+upper!BH110</f>
        <v>282.8</v>
      </c>
      <c r="BI110" s="69">
        <f>+upper!BI110</f>
        <v>285.83</v>
      </c>
      <c r="BJ110" s="69">
        <f>+upper!BJ110</f>
        <v>265.63</v>
      </c>
      <c r="BK110" s="69">
        <f>+upper!BK110</f>
        <v>297.95</v>
      </c>
      <c r="BL110" s="69">
        <f>+upper!BL110</f>
        <v>273.70999999999998</v>
      </c>
      <c r="BM110" s="69">
        <f>+upper!BM110</f>
        <v>278.76</v>
      </c>
      <c r="BN110" s="69">
        <f>+upper!BN110</f>
        <v>223.51300000000001</v>
      </c>
      <c r="BO110" s="69">
        <f>+upper!BO110</f>
        <v>232.80500000000001</v>
      </c>
      <c r="BP110" s="69">
        <f>+upper!BP110</f>
        <v>285.83</v>
      </c>
      <c r="BQ110" s="69">
        <f>+upper!BQ110</f>
        <v>262.90300000000002</v>
      </c>
      <c r="BR110" s="69">
        <f>+upper!BR110</f>
        <v>263.20600000000002</v>
      </c>
      <c r="BS110" s="69">
        <f>+upper!BS110</f>
        <v>303.303</v>
      </c>
      <c r="BT110" s="69">
        <f>+upper!BT110</f>
        <v>305.12099999999856</v>
      </c>
      <c r="BU110" s="69">
        <f>+upper!BU110</f>
        <v>307.76719999999932</v>
      </c>
      <c r="BV110" s="69">
        <f>+upper!BV110</f>
        <v>327.95305999999829</v>
      </c>
      <c r="BW110" s="69">
        <f>+upper!BW110</f>
        <v>341.11739999999793</v>
      </c>
      <c r="BX110" s="69">
        <f>+upper!BX110</f>
        <v>354.69328133332806</v>
      </c>
      <c r="BY110" s="69">
        <f>+upper!BY110</f>
        <v>361.8384702222188</v>
      </c>
      <c r="BZ110" s="69">
        <f>+upper!BZ110</f>
        <v>376.83472877036604</v>
      </c>
      <c r="CA110" s="69">
        <f>+upper!CA110</f>
        <v>391.09099897283136</v>
      </c>
    </row>
    <row r="111" spans="1:79" x14ac:dyDescent="0.2">
      <c r="A111" s="9">
        <f>+data!B113</f>
        <v>404</v>
      </c>
      <c r="B111" s="69">
        <f>+upper!B111</f>
        <v>0</v>
      </c>
      <c r="C111" s="69">
        <f>+upper!C111</f>
        <v>0</v>
      </c>
      <c r="D111" s="69">
        <f>+upper!D111</f>
        <v>0</v>
      </c>
      <c r="E111" s="69">
        <f>+upper!E111</f>
        <v>0</v>
      </c>
      <c r="F111" s="69">
        <f>+upper!F111</f>
        <v>0</v>
      </c>
      <c r="G111" s="69">
        <f>+upper!G111</f>
        <v>3.1640304995813215</v>
      </c>
      <c r="H111" s="69">
        <f>+upper!H111</f>
        <v>11.796615035463283</v>
      </c>
      <c r="I111" s="69">
        <f>+upper!I111</f>
        <v>44.072200532828177</v>
      </c>
      <c r="J111" s="69">
        <f>+upper!J111</f>
        <v>54.819727994516498</v>
      </c>
      <c r="K111" s="69">
        <f>+upper!K111</f>
        <v>68.326578684974749</v>
      </c>
      <c r="L111" s="69">
        <f>+upper!L111</f>
        <v>85.333350217636124</v>
      </c>
      <c r="M111" s="69">
        <f>+upper!M111</f>
        <v>104.83909943928872</v>
      </c>
      <c r="N111" s="69">
        <f>+upper!N111</f>
        <v>128.76585057256389</v>
      </c>
      <c r="O111" s="69">
        <f>+upper!O111</f>
        <v>158.10536247089152</v>
      </c>
      <c r="P111" s="69">
        <f>+upper!P111</f>
        <v>194.06905305631147</v>
      </c>
      <c r="Q111" s="69">
        <f>+upper!Q111</f>
        <v>238.13586710588999</v>
      </c>
      <c r="R111" s="69">
        <f>+upper!R111</f>
        <v>292.11035506376862</v>
      </c>
      <c r="S111" s="69">
        <f>+upper!S111</f>
        <v>358.19307811841833</v>
      </c>
      <c r="T111" s="69">
        <f>+upper!T111</f>
        <v>439.06587458306797</v>
      </c>
      <c r="U111" s="69">
        <f>+upper!U111</f>
        <v>502.12868552448242</v>
      </c>
      <c r="V111" s="69">
        <f>+upper!V111</f>
        <v>562.30903729906572</v>
      </c>
      <c r="W111" s="69">
        <f>+upper!W111</f>
        <v>647.14795945695164</v>
      </c>
      <c r="X111" s="69">
        <f>+upper!X111</f>
        <v>727.95633242805798</v>
      </c>
      <c r="Y111" s="69">
        <f>+upper!Y111</f>
        <v>804.73810964692416</v>
      </c>
      <c r="Z111" s="69">
        <f>+upper!Z111</f>
        <v>877.49724982314353</v>
      </c>
      <c r="AA111" s="69">
        <f>+upper!AA111</f>
        <v>946.23771695611492</v>
      </c>
      <c r="AB111" s="69">
        <f>+upper!AB111</f>
        <v>1078.7720064708797</v>
      </c>
      <c r="AC111" s="69">
        <f>+upper!AC111</f>
        <v>1204.1331625032085</v>
      </c>
      <c r="AD111" s="69">
        <f>+upper!AD111</f>
        <v>1223.0365646179539</v>
      </c>
      <c r="AE111" s="69">
        <f>+upper!AE111</f>
        <v>1226.9353634840636</v>
      </c>
      <c r="AF111" s="69">
        <f>+upper!AF111</f>
        <v>1231.3743856464014</v>
      </c>
      <c r="AG111" s="69">
        <f>+upper!AG111</f>
        <v>1236.4140165648234</v>
      </c>
      <c r="AH111" s="69">
        <f>+upper!AH111</f>
        <v>1242.1244110339694</v>
      </c>
      <c r="AI111" s="69">
        <f>+upper!AI111</f>
        <v>1248.5876355774794</v>
      </c>
      <c r="AJ111" s="69">
        <f>+upper!AJ111</f>
        <v>1255.9004185481481</v>
      </c>
      <c r="AK111" s="69">
        <f>+upper!AK111</f>
        <v>1264.1777240239576</v>
      </c>
      <c r="AL111" s="69">
        <f>+upper!AL111</f>
        <v>1273.5574598639244</v>
      </c>
      <c r="AM111" s="69">
        <f>+upper!AM111</f>
        <v>1284.2067742744744</v>
      </c>
      <c r="AN111" s="69">
        <f>+upper!AN111</f>
        <v>1296.3306202953706</v>
      </c>
      <c r="AO111" s="69">
        <f>+upper!AO111</f>
        <v>1310.1836286035818</v>
      </c>
      <c r="AP111" s="69">
        <f>+upper!AP111</f>
        <v>1326.0869251510194</v>
      </c>
      <c r="AQ111" s="69">
        <f>+upper!AQ111</f>
        <v>1344.4525475950275</v>
      </c>
      <c r="AR111" s="69">
        <f>+upper!AR111</f>
        <v>1365.8199179537512</v>
      </c>
      <c r="AS111" s="69">
        <f>+upper!AS111</f>
        <v>1390.912168673832</v>
      </c>
      <c r="AT111" s="69">
        <f>+upper!AT111</f>
        <v>1420.7266294955409</v>
      </c>
      <c r="AU111" s="69">
        <f>+upper!AU111</f>
        <v>1456.6872714789151</v>
      </c>
      <c r="AV111" s="69">
        <f>+upper!AV111</f>
        <v>1500.9169998911407</v>
      </c>
      <c r="AW111" s="69">
        <f>+upper!AW111</f>
        <v>1556.7612941483624</v>
      </c>
      <c r="AX111" s="69">
        <f>+upper!AX111</f>
        <v>1639.3004537194975</v>
      </c>
      <c r="AY111" s="69">
        <f>+upper!AY111</f>
        <v>1751.180999292302</v>
      </c>
      <c r="AZ111" s="69">
        <f>+upper!AZ111</f>
        <v>1916.9225243175156</v>
      </c>
      <c r="BA111" s="69">
        <f>+upper!BA111</f>
        <v>2207.4807172787341</v>
      </c>
      <c r="BB111" s="69">
        <f>+upper!BB111</f>
        <v>3012.1460336257328</v>
      </c>
      <c r="BC111" s="69">
        <f>+upper!BC111</f>
        <v>4001.4</v>
      </c>
      <c r="BD111" s="69">
        <f>+upper!BD111</f>
        <v>4031.79</v>
      </c>
      <c r="BE111" s="69">
        <f>+upper!BE111</f>
        <v>4357.04</v>
      </c>
      <c r="BF111" s="69">
        <f>+upper!BF111</f>
        <v>5546.58</v>
      </c>
      <c r="BG111" s="69">
        <f>+upper!BG111</f>
        <v>5424.71</v>
      </c>
      <c r="BH111" s="69">
        <f>+upper!BH111</f>
        <v>5594.39</v>
      </c>
      <c r="BI111" s="69">
        <f>+upper!BI111</f>
        <v>5573.18</v>
      </c>
      <c r="BJ111" s="69">
        <f>+upper!BJ111</f>
        <v>5629.74</v>
      </c>
      <c r="BK111" s="69">
        <f>+upper!BK111</f>
        <v>5748.92</v>
      </c>
      <c r="BL111" s="69">
        <f>+upper!BL111</f>
        <v>5759.02</v>
      </c>
      <c r="BM111" s="69">
        <f>+upper!BM111</f>
        <v>5811.54</v>
      </c>
      <c r="BN111" s="69">
        <f>+upper!BN111</f>
        <v>5858</v>
      </c>
      <c r="BO111" s="69">
        <f>+upper!BO111</f>
        <v>5959</v>
      </c>
      <c r="BP111" s="69">
        <f>+upper!BP111</f>
        <v>6110.5</v>
      </c>
      <c r="BQ111" s="69">
        <f>+upper!BQ111</f>
        <v>6080.2</v>
      </c>
      <c r="BR111" s="69">
        <f>+upper!BR111</f>
        <v>6191.3</v>
      </c>
      <c r="BS111" s="69">
        <f>+upper!BS111</f>
        <v>6191.3</v>
      </c>
      <c r="BT111" s="69">
        <f>+upper!BT111</f>
        <v>6270.08</v>
      </c>
      <c r="BU111" s="69">
        <f>+upper!BU111</f>
        <v>6297.754000000009</v>
      </c>
      <c r="BV111" s="69">
        <f>+upper!BV111</f>
        <v>6360.2932000000219</v>
      </c>
      <c r="BW111" s="69">
        <f>+upper!BW111</f>
        <v>6411.6820000000262</v>
      </c>
      <c r="BX111" s="69">
        <f>+upper!BX111</f>
        <v>6450.7245600000297</v>
      </c>
      <c r="BY111" s="69">
        <f>+upper!BY111</f>
        <v>6508.7524266667006</v>
      </c>
      <c r="BZ111" s="69">
        <f>+upper!BZ111</f>
        <v>6553.5806257778368</v>
      </c>
      <c r="CA111" s="69">
        <f>+upper!CA111</f>
        <v>6606.8198056296978</v>
      </c>
    </row>
    <row r="112" spans="1:79" x14ac:dyDescent="0.2">
      <c r="A112" s="9">
        <f>+data!B114</f>
        <v>408</v>
      </c>
      <c r="B112" s="69">
        <f>+upper!B112</f>
        <v>0</v>
      </c>
      <c r="C112" s="69">
        <f>+upper!C112</f>
        <v>0</v>
      </c>
      <c r="D112" s="69">
        <f>+upper!D112</f>
        <v>0</v>
      </c>
      <c r="E112" s="69">
        <f>+upper!E112</f>
        <v>0</v>
      </c>
      <c r="F112" s="69">
        <f>+upper!F112</f>
        <v>0</v>
      </c>
      <c r="G112" s="69">
        <f>+upper!G112</f>
        <v>6.6543013444867931</v>
      </c>
      <c r="H112" s="69">
        <f>+upper!H112</f>
        <v>24.620914974601131</v>
      </c>
      <c r="I112" s="69">
        <f>+upper!I112</f>
        <v>91.080749652662973</v>
      </c>
      <c r="J112" s="69">
        <f>+upper!J112</f>
        <v>104.26409700069495</v>
      </c>
      <c r="K112" s="69">
        <f>+upper!K112</f>
        <v>116.80929610070608</v>
      </c>
      <c r="L112" s="69">
        <f>+upper!L112</f>
        <v>125.84487744673184</v>
      </c>
      <c r="M112" s="69">
        <f>+upper!M112</f>
        <v>155.62508787324921</v>
      </c>
      <c r="N112" s="69">
        <f>+upper!N112</f>
        <v>192.22086310908963</v>
      </c>
      <c r="O112" s="69">
        <f>+upper!O112</f>
        <v>237.10943594399257</v>
      </c>
      <c r="P112" s="69">
        <f>+upper!P112</f>
        <v>292.05641030145739</v>
      </c>
      <c r="Q112" s="69">
        <f>+upper!Q112</f>
        <v>359.15834684902552</v>
      </c>
      <c r="R112" s="69">
        <f>+upper!R112</f>
        <v>440.88461384200599</v>
      </c>
      <c r="S112" s="69">
        <f>+upper!S112</f>
        <v>540.11345327733261</v>
      </c>
      <c r="T112" s="69">
        <f>+upper!T112</f>
        <v>660.15351539564006</v>
      </c>
      <c r="U112" s="69">
        <f>+upper!U112</f>
        <v>707.65813184872968</v>
      </c>
      <c r="V112" s="69">
        <f>+upper!V112</f>
        <v>746.90053359415197</v>
      </c>
      <c r="W112" s="69">
        <f>+upper!W112</f>
        <v>848.2621759479764</v>
      </c>
      <c r="X112" s="69">
        <f>+upper!X112</f>
        <v>1065.6682521940552</v>
      </c>
      <c r="Y112" s="69">
        <f>+upper!Y112</f>
        <v>748.9202012326225</v>
      </c>
      <c r="Z112" s="69">
        <f>+upper!Z112</f>
        <v>812.9343477480561</v>
      </c>
      <c r="AA112" s="69">
        <f>+upper!AA112</f>
        <v>856.25388206235425</v>
      </c>
      <c r="AB112" s="69">
        <f>+upper!AB112</f>
        <v>973.27201160182267</v>
      </c>
      <c r="AC112" s="69">
        <f>+upper!AC112</f>
        <v>1083.6234629303433</v>
      </c>
      <c r="AD112" s="69">
        <f>+upper!AD112</f>
        <v>1168.0254216132009</v>
      </c>
      <c r="AE112" s="69">
        <f>+upper!AE112</f>
        <v>1206.0057266272904</v>
      </c>
      <c r="AF112" s="69">
        <f>+upper!AF112</f>
        <v>1244.6541758010717</v>
      </c>
      <c r="AG112" s="69">
        <f>+upper!AG112</f>
        <v>1283.9190343694788</v>
      </c>
      <c r="AH112" s="69">
        <f>+upper!AH112</f>
        <v>1323.7383616269969</v>
      </c>
      <c r="AI112" s="69">
        <f>+upper!AI112</f>
        <v>1364.03852847999</v>
      </c>
      <c r="AJ112" s="69">
        <f>+upper!AJ112</f>
        <v>1404.7324861253337</v>
      </c>
      <c r="AK112" s="69">
        <f>+upper!AK112</f>
        <v>1445.7177323084179</v>
      </c>
      <c r="AL112" s="69">
        <f>+upper!AL112</f>
        <v>1486.8739069708779</v>
      </c>
      <c r="AM112" s="69">
        <f>+upper!AM112</f>
        <v>1528.059929534179</v>
      </c>
      <c r="AN112" s="69">
        <f>+upper!AN112</f>
        <v>1569.1105635967631</v>
      </c>
      <c r="AO112" s="69">
        <f>+upper!AO112</f>
        <v>1609.8322585248425</v>
      </c>
      <c r="AP112" s="69">
        <f>+upper!AP112</f>
        <v>1595.0797809070316</v>
      </c>
      <c r="AQ112" s="69">
        <f>+upper!AQ112</f>
        <v>1559.2541746782617</v>
      </c>
      <c r="AR112" s="69">
        <f>+upper!AR112</f>
        <v>1522.4048106570133</v>
      </c>
      <c r="AS112" s="69">
        <f>+upper!AS112</f>
        <v>1484.4301844395065</v>
      </c>
      <c r="AT112" s="69">
        <f>+upper!AT112</f>
        <v>1445.2098441971746</v>
      </c>
      <c r="AU112" s="69">
        <f>+upper!AU112</f>
        <v>1403.8644105635358</v>
      </c>
      <c r="AV112" s="69">
        <f>+upper!AV112</f>
        <v>1368.5875521198109</v>
      </c>
      <c r="AW112" s="69">
        <f>+upper!AW112</f>
        <v>1331.1195464981049</v>
      </c>
      <c r="AX112" s="69">
        <f>+upper!AX112</f>
        <v>1298.604248935854</v>
      </c>
      <c r="AY112" s="69">
        <f>+upper!AY112</f>
        <v>1508.4945950321476</v>
      </c>
      <c r="AZ112" s="69">
        <f>+upper!AZ112</f>
        <v>1735.9432423035466</v>
      </c>
      <c r="BA112" s="69">
        <f>+upper!BA112</f>
        <v>1987.8796639538239</v>
      </c>
      <c r="BB112" s="69">
        <f>+upper!BB112</f>
        <v>2261.9093231295856</v>
      </c>
      <c r="BC112" s="69">
        <f>+upper!BC112</f>
        <v>2390.58</v>
      </c>
      <c r="BD112" s="69">
        <f>+upper!BD112</f>
        <v>2381.2600000000002</v>
      </c>
      <c r="BE112" s="69">
        <f>+upper!BE112</f>
        <v>2509.37</v>
      </c>
      <c r="BF112" s="69">
        <f>+upper!BF112</f>
        <v>2502.5520000000001</v>
      </c>
      <c r="BG112" s="69">
        <f>+upper!BG112</f>
        <v>2828</v>
      </c>
      <c r="BH112" s="69">
        <f>+upper!BH112</f>
        <v>2828</v>
      </c>
      <c r="BI112" s="69">
        <f>+upper!BI112</f>
        <v>2929</v>
      </c>
      <c r="BJ112" s="69">
        <f>+upper!BJ112</f>
        <v>2929</v>
      </c>
      <c r="BK112" s="69">
        <f>+upper!BK112</f>
        <v>2929</v>
      </c>
      <c r="BL112" s="69">
        <f>+upper!BL112</f>
        <v>2979.5</v>
      </c>
      <c r="BM112" s="69">
        <f>+upper!BM112</f>
        <v>2929</v>
      </c>
      <c r="BN112" s="69">
        <f>+upper!BN112</f>
        <v>2929</v>
      </c>
      <c r="BO112" s="69">
        <f>+upper!BO112</f>
        <v>2929</v>
      </c>
      <c r="BP112" s="69">
        <f>+upper!BP112</f>
        <v>2883.55</v>
      </c>
      <c r="BQ112" s="69">
        <f>+upper!BQ112</f>
        <v>2656.3</v>
      </c>
      <c r="BR112" s="69">
        <f>+upper!BR112</f>
        <v>2605.8000000000002</v>
      </c>
      <c r="BS112" s="69">
        <f>+upper!BS112</f>
        <v>2605.8000000000002</v>
      </c>
      <c r="BT112" s="69">
        <f>+upper!BT112</f>
        <v>2458.8449999999998</v>
      </c>
      <c r="BU112" s="69">
        <f>+upper!BU112</f>
        <v>2372.0859999999766</v>
      </c>
      <c r="BV112" s="69">
        <f>+upper!BV112</f>
        <v>2325.1512999999754</v>
      </c>
      <c r="BW112" s="69">
        <f>+upper!BW112</f>
        <v>2253.6129999999589</v>
      </c>
      <c r="BX112" s="69">
        <f>+upper!BX112</f>
        <v>2167.9185399999392</v>
      </c>
      <c r="BY112" s="69">
        <f>+upper!BY112</f>
        <v>2078.6985066666025</v>
      </c>
      <c r="BZ112" s="69">
        <f>+upper!BZ112</f>
        <v>2017.5747431110149</v>
      </c>
      <c r="CA112" s="69">
        <f>+upper!CA112</f>
        <v>1942.7461025184166</v>
      </c>
    </row>
    <row r="113" spans="1:79" x14ac:dyDescent="0.2">
      <c r="A113" s="9">
        <f>+data!B115</f>
        <v>410</v>
      </c>
      <c r="B113" s="69">
        <f>+upper!B113</f>
        <v>0</v>
      </c>
      <c r="C113" s="69">
        <f>+upper!C113</f>
        <v>0</v>
      </c>
      <c r="D113" s="69">
        <f>+upper!D113</f>
        <v>0</v>
      </c>
      <c r="E113" s="69">
        <f>+upper!E113</f>
        <v>0</v>
      </c>
      <c r="F113" s="69">
        <f>+upper!F113</f>
        <v>0</v>
      </c>
      <c r="G113" s="69">
        <f>+upper!G113</f>
        <v>6.6490769991449019</v>
      </c>
      <c r="H113" s="69">
        <f>+upper!H113</f>
        <v>24.60158489683614</v>
      </c>
      <c r="I113" s="69">
        <f>+upper!I113</f>
        <v>91.009241425795892</v>
      </c>
      <c r="J113" s="69">
        <f>+upper!J113</f>
        <v>104.09576340803753</v>
      </c>
      <c r="K113" s="69">
        <f>+upper!K113</f>
        <v>116.45915730228185</v>
      </c>
      <c r="L113" s="69">
        <f>+upper!L113</f>
        <v>125.11921153893995</v>
      </c>
      <c r="M113" s="69">
        <f>+upper!M113</f>
        <v>166.16871420419378</v>
      </c>
      <c r="N113" s="69">
        <f>+upper!N113</f>
        <v>220.40933220621926</v>
      </c>
      <c r="O113" s="69">
        <f>+upper!O113</f>
        <v>291.95297850591351</v>
      </c>
      <c r="P113" s="69">
        <f>+upper!P113</f>
        <v>386.13172382529012</v>
      </c>
      <c r="Q113" s="69">
        <f>+upper!Q113</f>
        <v>509.82764778048755</v>
      </c>
      <c r="R113" s="69">
        <f>+upper!R113</f>
        <v>671.87312499559948</v>
      </c>
      <c r="S113" s="69">
        <f>+upper!S113</f>
        <v>883.52380902597815</v>
      </c>
      <c r="T113" s="69">
        <f>+upper!T113</f>
        <v>1158.9949136690316</v>
      </c>
      <c r="U113" s="69">
        <f>+upper!U113</f>
        <v>1240.8086280747459</v>
      </c>
      <c r="V113" s="69">
        <f>+upper!V113</f>
        <v>1307.604209968878</v>
      </c>
      <c r="W113" s="69">
        <f>+upper!W113</f>
        <v>1482.2633455470411</v>
      </c>
      <c r="X113" s="69">
        <f>+upper!X113</f>
        <v>1857.7665610632766</v>
      </c>
      <c r="Y113" s="69">
        <f>+upper!Y113</f>
        <v>1301.6069047508233</v>
      </c>
      <c r="Z113" s="69">
        <f>+upper!Z113</f>
        <v>1407.0956133443394</v>
      </c>
      <c r="AA113" s="69">
        <f>+upper!AA113</f>
        <v>1473.5501800005043</v>
      </c>
      <c r="AB113" s="69">
        <f>+upper!AB113</f>
        <v>1660.3312576080712</v>
      </c>
      <c r="AC113" s="69">
        <f>+upper!AC113</f>
        <v>1821.2985688816943</v>
      </c>
      <c r="AD113" s="69">
        <f>+upper!AD113</f>
        <v>1961.219879393263</v>
      </c>
      <c r="AE113" s="69">
        <f>+upper!AE113</f>
        <v>2056.5489323572456</v>
      </c>
      <c r="AF113" s="69">
        <f>+upper!AF113</f>
        <v>2155.152925969604</v>
      </c>
      <c r="AG113" s="69">
        <f>+upper!AG113</f>
        <v>2256.9475384736138</v>
      </c>
      <c r="AH113" s="69">
        <f>+upper!AH113</f>
        <v>2361.8060858248255</v>
      </c>
      <c r="AI113" s="69">
        <f>+upper!AI113</f>
        <v>2469.5507143868699</v>
      </c>
      <c r="AJ113" s="69">
        <f>+upper!AJ113</f>
        <v>2579.9416754626623</v>
      </c>
      <c r="AK113" s="69">
        <f>+upper!AK113</f>
        <v>2692.6641646670973</v>
      </c>
      <c r="AL113" s="69">
        <f>+upper!AL113</f>
        <v>2807.3120316140944</v>
      </c>
      <c r="AM113" s="69">
        <f>+upper!AM113</f>
        <v>2923.3674116887064</v>
      </c>
      <c r="AN113" s="69">
        <f>+upper!AN113</f>
        <v>3040.1749619087241</v>
      </c>
      <c r="AO113" s="69">
        <f>+upper!AO113</f>
        <v>3156.9088320396659</v>
      </c>
      <c r="AP113" s="69">
        <f>+upper!AP113</f>
        <v>3090.7266653383822</v>
      </c>
      <c r="AQ113" s="69">
        <f>+upper!AQ113</f>
        <v>2990.4411005581992</v>
      </c>
      <c r="AR113" s="69">
        <f>+upper!AR113</f>
        <v>2886.8046509096516</v>
      </c>
      <c r="AS113" s="69">
        <f>+upper!AS113</f>
        <v>2803.9222903281502</v>
      </c>
      <c r="AT113" s="69">
        <f>+upper!AT113</f>
        <v>2714.3214226086934</v>
      </c>
      <c r="AU113" s="69">
        <f>+upper!AU113</f>
        <v>2601.9345967568765</v>
      </c>
      <c r="AV113" s="69">
        <f>+upper!AV113</f>
        <v>2481.8508365678654</v>
      </c>
      <c r="AW113" s="69">
        <f>+upper!AW113</f>
        <v>2352.3355433152137</v>
      </c>
      <c r="AX113" s="69">
        <f>+upper!AX113</f>
        <v>2257.2870014685845</v>
      </c>
      <c r="AY113" s="69">
        <f>+upper!AY113</f>
        <v>2452.7106611881027</v>
      </c>
      <c r="AZ113" s="69">
        <f>+upper!AZ113</f>
        <v>2635.2652375631287</v>
      </c>
      <c r="BA113" s="69">
        <f>+upper!BA113</f>
        <v>2618.6894119456429</v>
      </c>
      <c r="BB113" s="69">
        <f>+upper!BB113</f>
        <v>2656.7007882444955</v>
      </c>
      <c r="BC113" s="69">
        <f>+upper!BC113</f>
        <v>2149.4700000000003</v>
      </c>
      <c r="BD113" s="69">
        <f>+upper!BD113</f>
        <v>2348.556</v>
      </c>
      <c r="BE113" s="69">
        <f>+upper!BE113</f>
        <v>2235.5280000000002</v>
      </c>
      <c r="BF113" s="69">
        <f>+upper!BF113</f>
        <v>2138.5259999999998</v>
      </c>
      <c r="BG113" s="69">
        <f>+upper!BG113</f>
        <v>1937.18</v>
      </c>
      <c r="BH113" s="69">
        <f>+upper!BH113</f>
        <v>1907.89</v>
      </c>
      <c r="BI113" s="69">
        <f>+upper!BI113</f>
        <v>1881.63</v>
      </c>
      <c r="BJ113" s="69">
        <f>+upper!BJ113</f>
        <v>1864.46</v>
      </c>
      <c r="BK113" s="69">
        <f>+upper!BK113</f>
        <v>1854.3600000000001</v>
      </c>
      <c r="BL113" s="69">
        <f>+upper!BL113</f>
        <v>1842.24</v>
      </c>
      <c r="BM113" s="69">
        <f>+upper!BM113</f>
        <v>1818</v>
      </c>
      <c r="BN113" s="69">
        <f>+upper!BN113</f>
        <v>1799.82</v>
      </c>
      <c r="BO113" s="69">
        <f>+upper!BO113</f>
        <v>1764.47</v>
      </c>
      <c r="BP113" s="69">
        <f>+upper!BP113</f>
        <v>1813.96</v>
      </c>
      <c r="BQ113" s="69">
        <f>+upper!BQ113</f>
        <v>1732.15</v>
      </c>
      <c r="BR113" s="69">
        <f>+upper!BR113</f>
        <v>1714.98</v>
      </c>
      <c r="BS113" s="69">
        <f>+upper!BS113</f>
        <v>1747.3</v>
      </c>
      <c r="BT113" s="69">
        <f>+upper!BT113</f>
        <v>1714.5760000000023</v>
      </c>
      <c r="BU113" s="69">
        <f>+upper!BU113</f>
        <v>1689.5078000000062</v>
      </c>
      <c r="BV113" s="69">
        <f>+upper!BV113</f>
        <v>1693.9962400000056</v>
      </c>
      <c r="BW113" s="69">
        <f>+upper!BW113</f>
        <v>1685.4274000000053</v>
      </c>
      <c r="BX113" s="69">
        <f>+upper!BX113</f>
        <v>1674.3569920000082</v>
      </c>
      <c r="BY113" s="69">
        <f>+upper!BY113</f>
        <v>1656.0934986666762</v>
      </c>
      <c r="BZ113" s="69">
        <f>+upper!BZ113</f>
        <v>1651.0162780444505</v>
      </c>
      <c r="CA113" s="69">
        <f>+upper!CA113</f>
        <v>1643.3427439407501</v>
      </c>
    </row>
    <row r="114" spans="1:79" x14ac:dyDescent="0.2">
      <c r="A114" s="9">
        <f>+data!B116</f>
        <v>414</v>
      </c>
      <c r="B114" s="69">
        <f>+upper!B114</f>
        <v>0</v>
      </c>
      <c r="C114" s="69">
        <f>+upper!C114</f>
        <v>0</v>
      </c>
      <c r="D114" s="69">
        <f>+upper!D114</f>
        <v>0</v>
      </c>
      <c r="E114" s="69">
        <f>+upper!E114</f>
        <v>0</v>
      </c>
      <c r="F114" s="69">
        <f>+upper!F114</f>
        <v>0</v>
      </c>
      <c r="G114" s="69">
        <f>+upper!G114</f>
        <v>0</v>
      </c>
      <c r="H114" s="69">
        <f>+upper!H114</f>
        <v>0</v>
      </c>
      <c r="I114" s="69">
        <f>+upper!I114</f>
        <v>0</v>
      </c>
      <c r="J114" s="69">
        <f>+upper!J114</f>
        <v>0</v>
      </c>
      <c r="K114" s="69">
        <f>+upper!K114</f>
        <v>0</v>
      </c>
      <c r="L114" s="69">
        <f>+upper!L114</f>
        <v>0</v>
      </c>
      <c r="M114" s="69">
        <f>+upper!M114</f>
        <v>0</v>
      </c>
      <c r="N114" s="69">
        <f>+upper!N114</f>
        <v>0</v>
      </c>
      <c r="O114" s="69">
        <f>+upper!O114</f>
        <v>0</v>
      </c>
      <c r="P114" s="69">
        <f>+upper!P114</f>
        <v>0</v>
      </c>
      <c r="Q114" s="69">
        <f>+upper!Q114</f>
        <v>0</v>
      </c>
      <c r="R114" s="69">
        <f>+upper!R114</f>
        <v>0</v>
      </c>
      <c r="S114" s="69">
        <f>+upper!S114</f>
        <v>0</v>
      </c>
      <c r="T114" s="69">
        <f>+upper!T114</f>
        <v>0</v>
      </c>
      <c r="U114" s="69">
        <f>+upper!U114</f>
        <v>0</v>
      </c>
      <c r="V114" s="69">
        <f>+upper!V114</f>
        <v>0</v>
      </c>
      <c r="W114" s="69">
        <f>+upper!W114</f>
        <v>0</v>
      </c>
      <c r="X114" s="69">
        <f>+upper!X114</f>
        <v>0</v>
      </c>
      <c r="Y114" s="69">
        <f>+upper!Y114</f>
        <v>0</v>
      </c>
      <c r="Z114" s="69">
        <f>+upper!Z114</f>
        <v>0</v>
      </c>
      <c r="AA114" s="69">
        <f>+upper!AA114</f>
        <v>0</v>
      </c>
      <c r="AB114" s="69">
        <f>+upper!AB114</f>
        <v>0</v>
      </c>
      <c r="AC114" s="69">
        <f>+upper!AC114</f>
        <v>0</v>
      </c>
      <c r="AD114" s="69">
        <f>+upper!AD114</f>
        <v>0</v>
      </c>
      <c r="AE114" s="69">
        <f>+upper!AE114</f>
        <v>0</v>
      </c>
      <c r="AF114" s="69">
        <f>+upper!AF114</f>
        <v>0</v>
      </c>
      <c r="AG114" s="69">
        <f>+upper!AG114</f>
        <v>0</v>
      </c>
      <c r="AH114" s="69">
        <f>+upper!AH114</f>
        <v>0</v>
      </c>
      <c r="AI114" s="69">
        <f>+upper!AI114</f>
        <v>0</v>
      </c>
      <c r="AJ114" s="69">
        <f>+upper!AJ114</f>
        <v>0</v>
      </c>
      <c r="AK114" s="69">
        <f>+upper!AK114</f>
        <v>0</v>
      </c>
      <c r="AL114" s="69">
        <f>+upper!AL114</f>
        <v>0</v>
      </c>
      <c r="AM114" s="69">
        <f>+upper!AM114</f>
        <v>0</v>
      </c>
      <c r="AN114" s="69">
        <f>+upper!AN114</f>
        <v>70.065619370876689</v>
      </c>
      <c r="AO114" s="69">
        <f>+upper!AO114</f>
        <v>68.557603296067285</v>
      </c>
      <c r="AP114" s="69">
        <f>+upper!AP114</f>
        <v>66.962519989084285</v>
      </c>
      <c r="AQ114" s="69">
        <f>+upper!AQ114</f>
        <v>65.270086499521113</v>
      </c>
      <c r="AR114" s="69">
        <f>+upper!AR114</f>
        <v>63.467664992068649</v>
      </c>
      <c r="AS114" s="69">
        <f>+upper!AS114</f>
        <v>61.539446575406856</v>
      </c>
      <c r="AT114" s="69">
        <f>+upper!AT114</f>
        <v>59.465238299899504</v>
      </c>
      <c r="AU114" s="69">
        <f>+upper!AU114</f>
        <v>57.21859168861976</v>
      </c>
      <c r="AV114" s="69">
        <f>+upper!AV114</f>
        <v>54.763781166152199</v>
      </c>
      <c r="AW114" s="69">
        <f>+upper!AW114</f>
        <v>52.05064229852438</v>
      </c>
      <c r="AX114" s="69">
        <f>+upper!AX114</f>
        <v>49.287815352540314</v>
      </c>
      <c r="AY114" s="69">
        <f>+upper!AY114</f>
        <v>46.040191495693819</v>
      </c>
      <c r="AZ114" s="69">
        <f>+upper!AZ114</f>
        <v>42.090627433664402</v>
      </c>
      <c r="BA114" s="69">
        <f>+upper!BA114</f>
        <v>36.997848690233944</v>
      </c>
      <c r="BB114" s="69">
        <f>+upper!BB114</f>
        <v>29.547118584060051</v>
      </c>
      <c r="BC114" s="69">
        <f>+upper!BC114</f>
        <v>1.026</v>
      </c>
      <c r="BD114" s="69">
        <f>+upper!BD114</f>
        <v>1.022</v>
      </c>
      <c r="BE114" s="69">
        <f>+upper!BE114</f>
        <v>1.018</v>
      </c>
      <c r="BF114" s="69">
        <f>+upper!BF114</f>
        <v>5.07</v>
      </c>
      <c r="BG114" s="69">
        <f>+upper!BG114</f>
        <v>12.120000000000001</v>
      </c>
      <c r="BH114" s="69">
        <f>+upper!BH114</f>
        <v>15.15</v>
      </c>
      <c r="BI114" s="69">
        <f>+upper!BI114</f>
        <v>15.15</v>
      </c>
      <c r="BJ114" s="69">
        <f>+upper!BJ114</f>
        <v>15.15</v>
      </c>
      <c r="BK114" s="69">
        <f>+upper!BK114</f>
        <v>14.14</v>
      </c>
      <c r="BL114" s="69">
        <f>+upper!BL114</f>
        <v>14.14</v>
      </c>
      <c r="BM114" s="69">
        <f>+upper!BM114</f>
        <v>14.14</v>
      </c>
      <c r="BN114" s="69">
        <f>+upper!BN114</f>
        <v>15.15</v>
      </c>
      <c r="BO114" s="69">
        <f>+upper!BO114</f>
        <v>15.15</v>
      </c>
      <c r="BP114" s="69">
        <f>+upper!BP114</f>
        <v>15.15</v>
      </c>
      <c r="BQ114" s="69">
        <f>+upper!BQ114</f>
        <v>16.16</v>
      </c>
      <c r="BR114" s="69">
        <f>+upper!BR114</f>
        <v>16.664999999999999</v>
      </c>
      <c r="BS114" s="69">
        <f>+upper!BS114</f>
        <v>16.16</v>
      </c>
      <c r="BT114" s="69">
        <f>+upper!BT114</f>
        <v>16.9175</v>
      </c>
      <c r="BU114" s="69">
        <f>+upper!BU114</f>
        <v>17.271000000000022</v>
      </c>
      <c r="BV114" s="69">
        <f>+upper!BV114</f>
        <v>17.377050000000043</v>
      </c>
      <c r="BW114" s="69">
        <f>+upper!BW114</f>
        <v>17.624500000000047</v>
      </c>
      <c r="BX114" s="69">
        <f>+upper!BX114</f>
        <v>17.882723333333399</v>
      </c>
      <c r="BY114" s="69">
        <f>+upper!BY114</f>
        <v>18.289528888889002</v>
      </c>
      <c r="BZ114" s="69">
        <f>+upper!BZ114</f>
        <v>18.454660148148296</v>
      </c>
      <c r="CA114" s="69">
        <f>+upper!CA114</f>
        <v>18.707973135802597</v>
      </c>
    </row>
    <row r="115" spans="1:79" x14ac:dyDescent="0.2">
      <c r="A115" s="9">
        <f>+data!B117</f>
        <v>417</v>
      </c>
      <c r="B115" s="69">
        <f>+upper!B115</f>
        <v>0</v>
      </c>
      <c r="C115" s="69">
        <f>+upper!C115</f>
        <v>0</v>
      </c>
      <c r="D115" s="69">
        <f>+upper!D115</f>
        <v>0</v>
      </c>
      <c r="E115" s="69">
        <f>+upper!E115</f>
        <v>0</v>
      </c>
      <c r="F115" s="69">
        <f>+upper!F115</f>
        <v>5.6505525007314441</v>
      </c>
      <c r="G115" s="69">
        <f>+upper!G115</f>
        <v>19.516710940026368</v>
      </c>
      <c r="H115" s="69">
        <f>+upper!H115</f>
        <v>67.397708446224371</v>
      </c>
      <c r="I115" s="69">
        <f>+upper!I115</f>
        <v>232.70425010824775</v>
      </c>
      <c r="J115" s="69">
        <f>+upper!J115</f>
        <v>250.93792882690823</v>
      </c>
      <c r="K115" s="69">
        <f>+upper!K115</f>
        <v>266.31270278091313</v>
      </c>
      <c r="L115" s="69">
        <f>+upper!L115</f>
        <v>275.32167931331645</v>
      </c>
      <c r="M115" s="69">
        <f>+upper!M115</f>
        <v>286.33573364342368</v>
      </c>
      <c r="N115" s="69">
        <f>+upper!N115</f>
        <v>297.55078205961473</v>
      </c>
      <c r="O115" s="69">
        <f>+upper!O115</f>
        <v>308.93992519096491</v>
      </c>
      <c r="P115" s="69">
        <f>+upper!P115</f>
        <v>320.47097455242812</v>
      </c>
      <c r="Q115" s="69">
        <f>+upper!Q115</f>
        <v>332.10567646954348</v>
      </c>
      <c r="R115" s="69">
        <f>+upper!R115</f>
        <v>343.79880191740227</v>
      </c>
      <c r="S115" s="69">
        <f>+upper!S115</f>
        <v>355.49706994178541</v>
      </c>
      <c r="T115" s="69">
        <f>+upper!T115</f>
        <v>367.13786171014357</v>
      </c>
      <c r="U115" s="69">
        <f>+upper!U115</f>
        <v>368.76990199501716</v>
      </c>
      <c r="V115" s="69">
        <f>+upper!V115</f>
        <v>369.21872603608489</v>
      </c>
      <c r="W115" s="69">
        <f>+upper!W115</f>
        <v>382.64623252414714</v>
      </c>
      <c r="X115" s="69">
        <f>+upper!X115</f>
        <v>393.67128036722369</v>
      </c>
      <c r="Y115" s="69">
        <f>+upper!Y115</f>
        <v>402.26984916597019</v>
      </c>
      <c r="Z115" s="69">
        <f>+upper!Z115</f>
        <v>408.40706711067156</v>
      </c>
      <c r="AA115" s="69">
        <f>+upper!AA115</f>
        <v>412.03363644395608</v>
      </c>
      <c r="AB115" s="69">
        <f>+upper!AB115</f>
        <v>446.57375159347896</v>
      </c>
      <c r="AC115" s="69">
        <f>+upper!AC115</f>
        <v>474.75279153008103</v>
      </c>
      <c r="AD115" s="69">
        <f>+upper!AD115</f>
        <v>495.72282004620263</v>
      </c>
      <c r="AE115" s="69">
        <f>+upper!AE115</f>
        <v>517.19742420743171</v>
      </c>
      <c r="AF115" s="69">
        <f>+upper!AF115</f>
        <v>539.54587398724129</v>
      </c>
      <c r="AG115" s="69">
        <f>+upper!AG115</f>
        <v>562.8000682328551</v>
      </c>
      <c r="AH115" s="69">
        <f>+upper!AH115</f>
        <v>586.99281974916664</v>
      </c>
      <c r="AI115" s="69">
        <f>+upper!AI115</f>
        <v>612.15786253010674</v>
      </c>
      <c r="AJ115" s="69">
        <f>+upper!AJ115</f>
        <v>638.32985722991816</v>
      </c>
      <c r="AK115" s="69">
        <f>+upper!AK115</f>
        <v>665.54439467235989</v>
      </c>
      <c r="AL115" s="69">
        <f>+upper!AL115</f>
        <v>693.83799717979423</v>
      </c>
      <c r="AM115" s="69">
        <f>+upper!AM115</f>
        <v>723.24811748694094</v>
      </c>
      <c r="AN115" s="69">
        <f>+upper!AN115</f>
        <v>753.81313498571433</v>
      </c>
      <c r="AO115" s="69">
        <f>+upper!AO115</f>
        <v>785.57234902794676</v>
      </c>
      <c r="AP115" s="69">
        <f>+upper!AP115</f>
        <v>818.56596899181545</v>
      </c>
      <c r="AQ115" s="69">
        <f>+upper!AQ115</f>
        <v>852.83510079539633</v>
      </c>
      <c r="AR115" s="69">
        <f>+upper!AR115</f>
        <v>888.42172951682323</v>
      </c>
      <c r="AS115" s="69">
        <f>+upper!AS115</f>
        <v>925.36869775496712</v>
      </c>
      <c r="AT115" s="69">
        <f>+upper!AT115</f>
        <v>963.71967933722419</v>
      </c>
      <c r="AU115" s="69">
        <f>+upper!AU115</f>
        <v>1003.5191479518486</v>
      </c>
      <c r="AV115" s="69">
        <f>+upper!AV115</f>
        <v>1044.8123402510762</v>
      </c>
      <c r="AW115" s="69">
        <f>+upper!AW115</f>
        <v>1087.645212938025</v>
      </c>
      <c r="AX115" s="69">
        <f>+upper!AX115</f>
        <v>1138.5955340454277</v>
      </c>
      <c r="AY115" s="69">
        <f>+upper!AY115</f>
        <v>1191.8427591123357</v>
      </c>
      <c r="AZ115" s="69">
        <f>+upper!AZ115</f>
        <v>1247.4838604321353</v>
      </c>
      <c r="BA115" s="69">
        <f>+upper!BA115</f>
        <v>1305.6193822356129</v>
      </c>
      <c r="BB115" s="69">
        <f>+upper!BB115</f>
        <v>1366.3535256615785</v>
      </c>
      <c r="BC115" s="69">
        <f>+upper!BC115</f>
        <v>1691.2311975939722</v>
      </c>
      <c r="BD115" s="69">
        <f>+upper!BD115</f>
        <v>1636.8664927004727</v>
      </c>
      <c r="BE115" s="69">
        <f>+upper!BE115</f>
        <v>1620.0824074093755</v>
      </c>
      <c r="BF115" s="69">
        <f>+upper!BF115</f>
        <v>1595.6150869460625</v>
      </c>
      <c r="BG115" s="69">
        <f>+upper!BG115</f>
        <v>1437.23</v>
      </c>
      <c r="BH115" s="69">
        <f>+upper!BH115</f>
        <v>1424.1</v>
      </c>
      <c r="BI115" s="69">
        <f>+upper!BI115</f>
        <v>1425.11</v>
      </c>
      <c r="BJ115" s="69">
        <f>+upper!BJ115</f>
        <v>1425.11</v>
      </c>
      <c r="BK115" s="69">
        <f>+upper!BK115</f>
        <v>1420.06</v>
      </c>
      <c r="BL115" s="69">
        <f>+upper!BL115</f>
        <v>1369.56</v>
      </c>
      <c r="BM115" s="69">
        <f>+upper!BM115</f>
        <v>1369.1559999999999</v>
      </c>
      <c r="BN115" s="69">
        <f>+upper!BN115</f>
        <v>1366.9340000000002</v>
      </c>
      <c r="BO115" s="69">
        <f>+upper!BO115</f>
        <v>1366.4290000000001</v>
      </c>
      <c r="BP115" s="69">
        <f>+upper!BP115</f>
        <v>1364.51</v>
      </c>
      <c r="BQ115" s="69">
        <f>+upper!BQ115</f>
        <v>1363.904</v>
      </c>
      <c r="BR115" s="69">
        <f>+upper!BR115</f>
        <v>1364.106</v>
      </c>
      <c r="BS115" s="69">
        <f>+upper!BS115</f>
        <v>1364.9140000000002</v>
      </c>
      <c r="BT115" s="69">
        <f>+upper!BT115</f>
        <v>1363.7423999999999</v>
      </c>
      <c r="BU115" s="69">
        <f>+upper!BU115</f>
        <v>1364.0777199999998</v>
      </c>
      <c r="BV115" s="69">
        <f>+upper!BV115</f>
        <v>1364.1439759999996</v>
      </c>
      <c r="BW115" s="69">
        <f>+upper!BW115</f>
        <v>1364.1423599999996</v>
      </c>
      <c r="BX115" s="69">
        <f>+upper!BX115</f>
        <v>1364.0084474666662</v>
      </c>
      <c r="BY115" s="69">
        <f>+upper!BY115</f>
        <v>1363.8453212444438</v>
      </c>
      <c r="BZ115" s="69">
        <f>+upper!BZ115</f>
        <v>1364.0238880474064</v>
      </c>
      <c r="CA115" s="69">
        <f>+upper!CA115</f>
        <v>1363.9103818034559</v>
      </c>
    </row>
    <row r="116" spans="1:79" x14ac:dyDescent="0.2">
      <c r="A116" s="9">
        <f>+data!B118</f>
        <v>418</v>
      </c>
      <c r="B116" s="69">
        <f>+upper!B116</f>
        <v>0</v>
      </c>
      <c r="C116" s="69">
        <f>+upper!C116</f>
        <v>0</v>
      </c>
      <c r="D116" s="69">
        <f>+upper!D116</f>
        <v>0</v>
      </c>
      <c r="E116" s="69">
        <f>+upper!E116</f>
        <v>0</v>
      </c>
      <c r="F116" s="69">
        <f>+upper!F116</f>
        <v>0</v>
      </c>
      <c r="G116" s="69">
        <f>+upper!G116</f>
        <v>0</v>
      </c>
      <c r="H116" s="69">
        <f>+upper!H116</f>
        <v>6.1109541669617586</v>
      </c>
      <c r="I116" s="69">
        <f>+upper!I116</f>
        <v>22.606401394672719</v>
      </c>
      <c r="J116" s="69">
        <f>+upper!J116</f>
        <v>20.924074656451367</v>
      </c>
      <c r="K116" s="69">
        <f>+upper!K116</f>
        <v>22.271203521359126</v>
      </c>
      <c r="L116" s="69">
        <f>+upper!L116</f>
        <v>26.290301909659558</v>
      </c>
      <c r="M116" s="69">
        <f>+upper!M116</f>
        <v>27.755912335355553</v>
      </c>
      <c r="N116" s="69">
        <f>+upper!N116</f>
        <v>29.301918311009583</v>
      </c>
      <c r="O116" s="69">
        <f>+upper!O116</f>
        <v>30.931325908947017</v>
      </c>
      <c r="P116" s="69">
        <f>+upper!P116</f>
        <v>32.647192072901163</v>
      </c>
      <c r="Q116" s="69">
        <f>+upper!Q116</f>
        <v>34.452612030497157</v>
      </c>
      <c r="R116" s="69">
        <f>+upper!R116</f>
        <v>36.350704406240034</v>
      </c>
      <c r="S116" s="69">
        <f>+upper!S116</f>
        <v>38.344593837241916</v>
      </c>
      <c r="T116" s="69">
        <f>+upper!T116</f>
        <v>40.437390857424283</v>
      </c>
      <c r="U116" s="69">
        <f>+upper!U116</f>
        <v>46.549410309969311</v>
      </c>
      <c r="V116" s="69">
        <f>+upper!V116</f>
        <v>52.384728057162846</v>
      </c>
      <c r="W116" s="69">
        <f>+upper!W116</f>
        <v>57.944489389609799</v>
      </c>
      <c r="X116" s="69">
        <f>+upper!X116</f>
        <v>63.229575965736728</v>
      </c>
      <c r="Y116" s="69">
        <f>+upper!Y116</f>
        <v>68.240658843226498</v>
      </c>
      <c r="Z116" s="69">
        <f>+upper!Z116</f>
        <v>72.978241677004746</v>
      </c>
      <c r="AA116" s="69">
        <f>+upper!AA116</f>
        <v>77.442695795103418</v>
      </c>
      <c r="AB116" s="69">
        <f>+upper!AB116</f>
        <v>94.609274849800741</v>
      </c>
      <c r="AC116" s="69">
        <f>+upper!AC116</f>
        <v>110.90230457053259</v>
      </c>
      <c r="AD116" s="69">
        <f>+upper!AD116</f>
        <v>111.84691577776005</v>
      </c>
      <c r="AE116" s="69">
        <f>+upper!AE116</f>
        <v>112.76195056772538</v>
      </c>
      <c r="AF116" s="69">
        <f>+upper!AF116</f>
        <v>113.64741056004246</v>
      </c>
      <c r="AG116" s="69">
        <f>+upper!AG116</f>
        <v>114.50329732692468</v>
      </c>
      <c r="AH116" s="69">
        <f>+upper!AH116</f>
        <v>115.32961239433357</v>
      </c>
      <c r="AI116" s="69">
        <f>+upper!AI116</f>
        <v>116.12635724310312</v>
      </c>
      <c r="AJ116" s="69">
        <f>+upper!AJ116</f>
        <v>116.89353331003895</v>
      </c>
      <c r="AK116" s="69">
        <f>+upper!AK116</f>
        <v>117.6311419889938</v>
      </c>
      <c r="AL116" s="69">
        <f>+upper!AL116</f>
        <v>118.33918463191934</v>
      </c>
      <c r="AM116" s="69">
        <f>+upper!AM116</f>
        <v>119.01766254989465</v>
      </c>
      <c r="AN116" s="69">
        <f>+upper!AN116</f>
        <v>131.46469024087816</v>
      </c>
      <c r="AO116" s="69">
        <f>+upper!AO116</f>
        <v>143.6748599458179</v>
      </c>
      <c r="AP116" s="69">
        <f>+upper!AP116</f>
        <v>155.64818800606918</v>
      </c>
      <c r="AQ116" s="69">
        <f>+upper!AQ116</f>
        <v>167.38469034520128</v>
      </c>
      <c r="AR116" s="69">
        <f>+upper!AR116</f>
        <v>178.88438247847714</v>
      </c>
      <c r="AS116" s="69">
        <f>+upper!AS116</f>
        <v>190.1472795221344</v>
      </c>
      <c r="AT116" s="69">
        <f>+upper!AT116</f>
        <v>201.17339620247103</v>
      </c>
      <c r="AU116" s="69">
        <f>+upper!AU116</f>
        <v>211.79199152542373</v>
      </c>
      <c r="AV116" s="69">
        <f>+upper!AV116</f>
        <v>235.60509245874306</v>
      </c>
      <c r="AW116" s="69">
        <f>+upper!AW116</f>
        <v>260.41223991531211</v>
      </c>
      <c r="AX116" s="69">
        <f>+upper!AX116</f>
        <v>265.04249575912718</v>
      </c>
      <c r="AY116" s="69">
        <f>+upper!AY116</f>
        <v>286.95620338983053</v>
      </c>
      <c r="AZ116" s="69">
        <f>+upper!AZ116</f>
        <v>348.32096475323067</v>
      </c>
      <c r="BA116" s="69">
        <f>+upper!BA116</f>
        <v>413.15712230821066</v>
      </c>
      <c r="BB116" s="69">
        <f>+upper!BB116</f>
        <v>481.61665254237278</v>
      </c>
      <c r="BC116" s="69">
        <f>+upper!BC116</f>
        <v>666.9</v>
      </c>
      <c r="BD116" s="69">
        <f>+upper!BD116</f>
        <v>691.89400000000001</v>
      </c>
      <c r="BE116" s="69">
        <f>+upper!BE116</f>
        <v>820.50800000000004</v>
      </c>
      <c r="BF116" s="69">
        <f>+upper!BF116</f>
        <v>872.04</v>
      </c>
      <c r="BG116" s="69">
        <f>+upper!BG116</f>
        <v>967.58</v>
      </c>
      <c r="BH116" s="69">
        <f>+upper!BH116</f>
        <v>970.61</v>
      </c>
      <c r="BI116" s="69">
        <f>+upper!BI116</f>
        <v>1041.31</v>
      </c>
      <c r="BJ116" s="69">
        <f>+upper!BJ116</f>
        <v>1071.6099999999999</v>
      </c>
      <c r="BK116" s="69">
        <f>+upper!BK116</f>
        <v>1091.81</v>
      </c>
      <c r="BL116" s="69">
        <f>+upper!BL116</f>
        <v>1142.31</v>
      </c>
      <c r="BM116" s="69">
        <f>+upper!BM116</f>
        <v>1193.82</v>
      </c>
      <c r="BN116" s="69">
        <f>+upper!BN116</f>
        <v>1179.68</v>
      </c>
      <c r="BO116" s="69">
        <f>+upper!BO116</f>
        <v>1412.99</v>
      </c>
      <c r="BP116" s="69">
        <f>+upper!BP116</f>
        <v>1482.68</v>
      </c>
      <c r="BQ116" s="69">
        <f>+upper!BQ116</f>
        <v>1545.3</v>
      </c>
      <c r="BR116" s="69">
        <f>+upper!BR116</f>
        <v>1612.4649999999999</v>
      </c>
      <c r="BS116" s="69">
        <f>+upper!BS116</f>
        <v>1635.19</v>
      </c>
      <c r="BT116" s="69">
        <f>+upper!BT116</f>
        <v>1709.9805000000028</v>
      </c>
      <c r="BU116" s="69">
        <f>+upper!BU116</f>
        <v>1760.4704000000083</v>
      </c>
      <c r="BV116" s="69">
        <f>+upper!BV116</f>
        <v>1811.0380700000037</v>
      </c>
      <c r="BW116" s="69">
        <f>+upper!BW116</f>
        <v>1863.8237000000099</v>
      </c>
      <c r="BX116" s="69">
        <f>+upper!BX116</f>
        <v>1915.6440393333323</v>
      </c>
      <c r="BY116" s="69">
        <f>+upper!BY116</f>
        <v>1974.1278648888842</v>
      </c>
      <c r="BZ116" s="69">
        <f>+upper!BZ116</f>
        <v>2023.0850996148122</v>
      </c>
      <c r="CA116" s="69">
        <f>+upper!CA116</f>
        <v>2076.7811845135775</v>
      </c>
    </row>
    <row r="117" spans="1:79" x14ac:dyDescent="0.2">
      <c r="A117" s="9">
        <f>+data!B119</f>
        <v>422</v>
      </c>
      <c r="B117" s="69">
        <f>+upper!B117</f>
        <v>0</v>
      </c>
      <c r="C117" s="69">
        <f>+upper!C117</f>
        <v>0</v>
      </c>
      <c r="D117" s="69">
        <f>+upper!D117</f>
        <v>0</v>
      </c>
      <c r="E117" s="69">
        <f>+upper!E117</f>
        <v>0</v>
      </c>
      <c r="F117" s="69">
        <f>+upper!F117</f>
        <v>8.2713428438363028</v>
      </c>
      <c r="G117" s="69">
        <f>+upper!G117</f>
        <v>34.282539418532046</v>
      </c>
      <c r="H117" s="69">
        <f>+upper!H117</f>
        <v>142.06684335039677</v>
      </c>
      <c r="I117" s="69">
        <f>+upper!I117</f>
        <v>588.61748880042785</v>
      </c>
      <c r="J117" s="69">
        <f>+upper!J117</f>
        <v>754.05798481457691</v>
      </c>
      <c r="K117" s="69">
        <f>+upper!K117</f>
        <v>944.87291859330037</v>
      </c>
      <c r="L117" s="69">
        <f>+upper!L117</f>
        <v>1137.0041785348931</v>
      </c>
      <c r="M117" s="69">
        <f>+upper!M117</f>
        <v>1251.1722380690737</v>
      </c>
      <c r="N117" s="69">
        <f>+upper!N117</f>
        <v>1375.0799913428148</v>
      </c>
      <c r="O117" s="69">
        <f>+upper!O117</f>
        <v>1509.1814899523101</v>
      </c>
      <c r="P117" s="69">
        <f>+upper!P117</f>
        <v>1294.3144592161275</v>
      </c>
      <c r="Q117" s="69">
        <f>+upper!Q117</f>
        <v>1108.1641127984287</v>
      </c>
      <c r="R117" s="69">
        <f>+upper!R117</f>
        <v>946.98936902248886</v>
      </c>
      <c r="S117" s="69">
        <f>+upper!S117</f>
        <v>807.52162809397078</v>
      </c>
      <c r="T117" s="69">
        <f>+upper!T117</f>
        <v>686.90501132128782</v>
      </c>
      <c r="U117" s="69">
        <f>+upper!U117</f>
        <v>615.24491732906267</v>
      </c>
      <c r="V117" s="69">
        <f>+upper!V117</f>
        <v>547.07244594808492</v>
      </c>
      <c r="W117" s="69">
        <f>+upper!W117</f>
        <v>545.71456219406093</v>
      </c>
      <c r="X117" s="69">
        <f>+upper!X117</f>
        <v>540.16777378565371</v>
      </c>
      <c r="Y117" s="69">
        <f>+upper!Y117</f>
        <v>530.025733341722</v>
      </c>
      <c r="Z117" s="69">
        <f>+upper!Z117</f>
        <v>392.54351717499145</v>
      </c>
      <c r="AA117" s="69">
        <f>+upper!AA117</f>
        <v>385.43005552432504</v>
      </c>
      <c r="AB117" s="69">
        <f>+upper!AB117</f>
        <v>405.79795374075906</v>
      </c>
      <c r="AC117" s="69">
        <f>+upper!AC117</f>
        <v>305.0246469630564</v>
      </c>
      <c r="AD117" s="69">
        <f>+upper!AD117</f>
        <v>283.4700042166491</v>
      </c>
      <c r="AE117" s="69">
        <f>+upper!AE117</f>
        <v>272.00418236594999</v>
      </c>
      <c r="AF117" s="69">
        <f>+upper!AF117</f>
        <v>260.8386680619854</v>
      </c>
      <c r="AG117" s="69">
        <f>+upper!AG117</f>
        <v>249.96232071872612</v>
      </c>
      <c r="AH117" s="69">
        <f>+upper!AH117</f>
        <v>239.36389301743259</v>
      </c>
      <c r="AI117" s="69">
        <f>+upper!AI117</f>
        <v>229.0319642287858</v>
      </c>
      <c r="AJ117" s="69">
        <f>+upper!AJ117</f>
        <v>218.95485870764961</v>
      </c>
      <c r="AK117" s="69">
        <f>+upper!AK117</f>
        <v>209.12054496145018</v>
      </c>
      <c r="AL117" s="69">
        <f>+upper!AL117</f>
        <v>199.51650895348158</v>
      </c>
      <c r="AM117" s="69">
        <f>+upper!AM117</f>
        <v>190.12959276512288</v>
      </c>
      <c r="AN117" s="69">
        <f>+upper!AN117</f>
        <v>180.94578596818579</v>
      </c>
      <c r="AO117" s="69">
        <f>+upper!AO117</f>
        <v>171.94995132743887</v>
      </c>
      <c r="AP117" s="69">
        <f>+upper!AP117</f>
        <v>181.02472235877073</v>
      </c>
      <c r="AQ117" s="69">
        <f>+upper!AQ117</f>
        <v>187.31725954449027</v>
      </c>
      <c r="AR117" s="69">
        <f>+upper!AR117</f>
        <v>193.39167616076605</v>
      </c>
      <c r="AS117" s="69">
        <f>+upper!AS117</f>
        <v>199.13312591465711</v>
      </c>
      <c r="AT117" s="69">
        <f>+upper!AT117</f>
        <v>204.39386771150097</v>
      </c>
      <c r="AU117" s="69">
        <f>+upper!AU117</f>
        <v>232.85413981842109</v>
      </c>
      <c r="AV117" s="69">
        <f>+upper!AV117</f>
        <v>223.36758290260732</v>
      </c>
      <c r="AW117" s="69">
        <f>+upper!AW117</f>
        <v>234.51322966348835</v>
      </c>
      <c r="AX117" s="69">
        <f>+upper!AX117</f>
        <v>222.98538252845179</v>
      </c>
      <c r="AY117" s="69">
        <f>+upper!AY117</f>
        <v>237.6214395349208</v>
      </c>
      <c r="AZ117" s="69">
        <f>+upper!AZ117</f>
        <v>271.5153296936752</v>
      </c>
      <c r="BA117" s="69">
        <f>+upper!BA117</f>
        <v>301.01864119062782</v>
      </c>
      <c r="BB117" s="69">
        <f>+upper!BB117</f>
        <v>313.15847576661486</v>
      </c>
      <c r="BC117" s="69">
        <f>+upper!BC117</f>
        <v>268.81200000000001</v>
      </c>
      <c r="BD117" s="69">
        <f>+upper!BD117</f>
        <v>332.15000000000003</v>
      </c>
      <c r="BE117" s="69">
        <f>+upper!BE117</f>
        <v>306.41800000000001</v>
      </c>
      <c r="BF117" s="69">
        <f>+upper!BF117</f>
        <v>309.27</v>
      </c>
      <c r="BG117" s="69">
        <f>+upper!BG117</f>
        <v>272.7</v>
      </c>
      <c r="BH117" s="69">
        <f>+upper!BH117</f>
        <v>265.63</v>
      </c>
      <c r="BI117" s="69">
        <f>+upper!BI117</f>
        <v>273.70999999999998</v>
      </c>
      <c r="BJ117" s="69">
        <f>+upper!BJ117</f>
        <v>279.77</v>
      </c>
      <c r="BK117" s="69">
        <f>+upper!BK117</f>
        <v>281.08300000000003</v>
      </c>
      <c r="BL117" s="69">
        <f>+upper!BL117</f>
        <v>285.83</v>
      </c>
      <c r="BM117" s="69">
        <f>+upper!BM117</f>
        <v>291.89</v>
      </c>
      <c r="BN117" s="69">
        <f>+upper!BN117</f>
        <v>289.971</v>
      </c>
      <c r="BO117" s="69">
        <f>+upper!BO117</f>
        <v>289.87</v>
      </c>
      <c r="BP117" s="69">
        <f>+upper!BP117</f>
        <v>290.88</v>
      </c>
      <c r="BQ117" s="69">
        <f>+upper!BQ117</f>
        <v>242.4</v>
      </c>
      <c r="BR117" s="69">
        <f>+upper!BR117</f>
        <v>250.48</v>
      </c>
      <c r="BS117" s="69">
        <f>+upper!BS117</f>
        <v>336.33</v>
      </c>
      <c r="BT117" s="69">
        <f>+upper!BT117</f>
        <v>297.74800000000113</v>
      </c>
      <c r="BU117" s="69">
        <f>+upper!BU117</f>
        <v>315.86740000000162</v>
      </c>
      <c r="BV117" s="69">
        <f>+upper!BV117</f>
        <v>346.82591999999983</v>
      </c>
      <c r="BW117" s="69">
        <f>+upper!BW117</f>
        <v>366.24620000000266</v>
      </c>
      <c r="BX117" s="69">
        <f>+upper!BX117</f>
        <v>381.76006933333957</v>
      </c>
      <c r="BY117" s="69">
        <f>+upper!BY117</f>
        <v>387.15661155556381</v>
      </c>
      <c r="BZ117" s="69">
        <f>+upper!BZ117</f>
        <v>415.68150139259905</v>
      </c>
      <c r="CA117" s="69">
        <f>+upper!CA117</f>
        <v>432.48059547654901</v>
      </c>
    </row>
    <row r="118" spans="1:79" x14ac:dyDescent="0.2">
      <c r="A118" s="9">
        <f>+data!B120</f>
        <v>426</v>
      </c>
      <c r="B118" s="69">
        <f>+upper!B118</f>
        <v>0</v>
      </c>
      <c r="C118" s="69">
        <f>+upper!C118</f>
        <v>0</v>
      </c>
      <c r="D118" s="69">
        <f>+upper!D118</f>
        <v>0</v>
      </c>
      <c r="E118" s="69">
        <f>+upper!E118</f>
        <v>0</v>
      </c>
      <c r="F118" s="69">
        <f>+upper!F118</f>
        <v>0</v>
      </c>
      <c r="G118" s="69">
        <f>+upper!G118</f>
        <v>0</v>
      </c>
      <c r="H118" s="69">
        <f>+upper!H118</f>
        <v>0</v>
      </c>
      <c r="I118" s="69">
        <f>+upper!I118</f>
        <v>0</v>
      </c>
      <c r="J118" s="69">
        <f>+upper!J118</f>
        <v>0</v>
      </c>
      <c r="K118" s="69">
        <f>+upper!K118</f>
        <v>0</v>
      </c>
      <c r="L118" s="69">
        <f>+upper!L118</f>
        <v>0</v>
      </c>
      <c r="M118" s="69">
        <f>+upper!M118</f>
        <v>0</v>
      </c>
      <c r="N118" s="69">
        <f>+upper!N118</f>
        <v>0</v>
      </c>
      <c r="O118" s="69">
        <f>+upper!O118</f>
        <v>0</v>
      </c>
      <c r="P118" s="69">
        <f>+upper!P118</f>
        <v>0</v>
      </c>
      <c r="Q118" s="69">
        <f>+upper!Q118</f>
        <v>0</v>
      </c>
      <c r="R118" s="69">
        <f>+upper!R118</f>
        <v>0</v>
      </c>
      <c r="S118" s="69">
        <f>+upper!S118</f>
        <v>0</v>
      </c>
      <c r="T118" s="69">
        <f>+upper!T118</f>
        <v>0</v>
      </c>
      <c r="U118" s="69">
        <f>+upper!U118</f>
        <v>0</v>
      </c>
      <c r="V118" s="69">
        <f>+upper!V118</f>
        <v>0</v>
      </c>
      <c r="W118" s="69">
        <f>+upper!W118</f>
        <v>0</v>
      </c>
      <c r="X118" s="69">
        <f>+upper!X118</f>
        <v>0</v>
      </c>
      <c r="Y118" s="69">
        <f>+upper!Y118</f>
        <v>0</v>
      </c>
      <c r="Z118" s="69">
        <f>+upper!Z118</f>
        <v>0</v>
      </c>
      <c r="AA118" s="69">
        <f>+upper!AA118</f>
        <v>0</v>
      </c>
      <c r="AB118" s="69">
        <f>+upper!AB118</f>
        <v>0</v>
      </c>
      <c r="AC118" s="69">
        <f>+upper!AC118</f>
        <v>0</v>
      </c>
      <c r="AD118" s="69">
        <f>+upper!AD118</f>
        <v>0</v>
      </c>
      <c r="AE118" s="69">
        <f>+upper!AE118</f>
        <v>0</v>
      </c>
      <c r="AF118" s="69">
        <f>+upper!AF118</f>
        <v>0</v>
      </c>
      <c r="AG118" s="69">
        <f>+upper!AG118</f>
        <v>0</v>
      </c>
      <c r="AH118" s="69">
        <f>+upper!AH118</f>
        <v>0</v>
      </c>
      <c r="AI118" s="69">
        <f>+upper!AI118</f>
        <v>0</v>
      </c>
      <c r="AJ118" s="69">
        <f>+upper!AJ118</f>
        <v>0</v>
      </c>
      <c r="AK118" s="69">
        <f>+upper!AK118</f>
        <v>0</v>
      </c>
      <c r="AL118" s="69">
        <f>+upper!AL118</f>
        <v>0</v>
      </c>
      <c r="AM118" s="69">
        <f>+upper!AM118</f>
        <v>0</v>
      </c>
      <c r="AN118" s="69">
        <f>+upper!AN118</f>
        <v>59.071497065034798</v>
      </c>
      <c r="AO118" s="69">
        <f>+upper!AO118</f>
        <v>61.624169666952852</v>
      </c>
      <c r="AP118" s="69">
        <f>+upper!AP118</f>
        <v>64.543420321422815</v>
      </c>
      <c r="AQ118" s="69">
        <f>+upper!AQ118</f>
        <v>67.917668558775574</v>
      </c>
      <c r="AR118" s="69">
        <f>+upper!AR118</f>
        <v>71.86723391141274</v>
      </c>
      <c r="AS118" s="69">
        <f>+upper!AS118</f>
        <v>76.560497433876307</v>
      </c>
      <c r="AT118" s="69">
        <f>+upper!AT118</f>
        <v>82.241179946047609</v>
      </c>
      <c r="AU118" s="69">
        <f>+upper!AU118</f>
        <v>89.276951514313041</v>
      </c>
      <c r="AV118" s="69">
        <f>+upper!AV118</f>
        <v>98.252081495050248</v>
      </c>
      <c r="AW118" s="69">
        <f>+upper!AW118</f>
        <v>110.15985677431983</v>
      </c>
      <c r="AX118" s="69">
        <f>+upper!AX118</f>
        <v>127.58218739017883</v>
      </c>
      <c r="AY118" s="69">
        <f>+upper!AY118</f>
        <v>154.0262831588114</v>
      </c>
      <c r="AZ118" s="69">
        <f>+upper!AZ118</f>
        <v>200.09698884962097</v>
      </c>
      <c r="BA118" s="69">
        <f>+upper!BA118</f>
        <v>306.60060322265656</v>
      </c>
      <c r="BB118" s="69">
        <f>+upper!BB118</f>
        <v>320.5689222286689</v>
      </c>
      <c r="BC118" s="69">
        <f>+upper!BC118</f>
        <v>370.38600000000002</v>
      </c>
      <c r="BD118" s="69">
        <f>+upper!BD118</f>
        <v>380.18400000000003</v>
      </c>
      <c r="BE118" s="69">
        <f>+upper!BE118</f>
        <v>301.32800000000003</v>
      </c>
      <c r="BF118" s="69">
        <f>+upper!BF118</f>
        <v>325.49400000000003</v>
      </c>
      <c r="BG118" s="69">
        <f>+upper!BG118</f>
        <v>337.34</v>
      </c>
      <c r="BH118" s="69">
        <f>+upper!BH118</f>
        <v>337.34</v>
      </c>
      <c r="BI118" s="69">
        <f>+upper!BI118</f>
        <v>307.04000000000002</v>
      </c>
      <c r="BJ118" s="69">
        <f>+upper!BJ118</f>
        <v>307.04000000000002</v>
      </c>
      <c r="BK118" s="69">
        <f>+upper!BK118</f>
        <v>317.14</v>
      </c>
      <c r="BL118" s="69">
        <f>+upper!BL118</f>
        <v>330.27</v>
      </c>
      <c r="BM118" s="69">
        <f>+upper!BM118</f>
        <v>310.07</v>
      </c>
      <c r="BN118" s="69">
        <f>+upper!BN118</f>
        <v>332.29</v>
      </c>
      <c r="BO118" s="69">
        <f>+upper!BO118</f>
        <v>365.62</v>
      </c>
      <c r="BP118" s="69">
        <f>+upper!BP118</f>
        <v>342.39</v>
      </c>
      <c r="BQ118" s="69">
        <f>+upper!BQ118</f>
        <v>329.26</v>
      </c>
      <c r="BR118" s="69">
        <f>+upper!BR118</f>
        <v>315.12</v>
      </c>
      <c r="BS118" s="69">
        <f>+upper!BS118</f>
        <v>288.15300000000002</v>
      </c>
      <c r="BT118" s="69">
        <f>+upper!BT118</f>
        <v>273.4474000000053</v>
      </c>
      <c r="BU118" s="69">
        <f>+upper!BU118</f>
        <v>255.97642000000278</v>
      </c>
      <c r="BV118" s="69">
        <f>+upper!BV118</f>
        <v>235.91943600000545</v>
      </c>
      <c r="BW118" s="69">
        <f>+upper!BW118</f>
        <v>217.09546000001095</v>
      </c>
      <c r="BX118" s="69">
        <f>+upper!BX118</f>
        <v>197.85584880001494</v>
      </c>
      <c r="BY118" s="69">
        <f>+upper!BY118</f>
        <v>180.68140480001696</v>
      </c>
      <c r="BZ118" s="69">
        <f>+upper!BZ118</f>
        <v>161.12776170668317</v>
      </c>
      <c r="CA118" s="69">
        <f>+upper!CA118</f>
        <v>142.18968892446546</v>
      </c>
    </row>
    <row r="119" spans="1:79" x14ac:dyDescent="0.2">
      <c r="A119" s="9">
        <f>+data!B121</f>
        <v>428</v>
      </c>
      <c r="B119" s="69">
        <f>+upper!B119</f>
        <v>0</v>
      </c>
      <c r="C119" s="69">
        <f>+upper!C119</f>
        <v>0</v>
      </c>
      <c r="D119" s="69">
        <f>+upper!D119</f>
        <v>0</v>
      </c>
      <c r="E119" s="69">
        <f>+upper!E119</f>
        <v>0</v>
      </c>
      <c r="F119" s="69">
        <f>+upper!F119</f>
        <v>0</v>
      </c>
      <c r="G119" s="69">
        <f>+upper!G119</f>
        <v>0</v>
      </c>
      <c r="H119" s="69">
        <f>+upper!H119</f>
        <v>0</v>
      </c>
      <c r="I119" s="69">
        <f>+upper!I119</f>
        <v>1.5308194425952366</v>
      </c>
      <c r="J119" s="69">
        <f>+upper!J119</f>
        <v>6.0393972529784676</v>
      </c>
      <c r="K119" s="69">
        <f>+upper!K119</f>
        <v>23.822066942303955</v>
      </c>
      <c r="L119" s="69">
        <f>+upper!L119</f>
        <v>93.94617949077616</v>
      </c>
      <c r="M119" s="69">
        <f>+upper!M119</f>
        <v>194.45737285131906</v>
      </c>
      <c r="N119" s="69">
        <f>+upper!N119</f>
        <v>197.55022096341023</v>
      </c>
      <c r="O119" s="69">
        <f>+upper!O119</f>
        <v>200.41901557216755</v>
      </c>
      <c r="P119" s="69">
        <f>+upper!P119</f>
        <v>203.02392628204041</v>
      </c>
      <c r="Q119" s="69">
        <f>+upper!Q119</f>
        <v>205.31920675906329</v>
      </c>
      <c r="R119" s="69">
        <f>+upper!R119</f>
        <v>207.25192112151325</v>
      </c>
      <c r="S119" s="69">
        <f>+upper!S119</f>
        <v>208.76025349039963</v>
      </c>
      <c r="T119" s="69">
        <f>+upper!T119</f>
        <v>209.77121371736607</v>
      </c>
      <c r="U119" s="69">
        <f>+upper!U119</f>
        <v>210.19744392502309</v>
      </c>
      <c r="V119" s="69">
        <f>+upper!V119</f>
        <v>209.9326426190606</v>
      </c>
      <c r="W119" s="69">
        <f>+upper!W119</f>
        <v>208.84478258402015</v>
      </c>
      <c r="X119" s="69">
        <f>+upper!X119</f>
        <v>206.7656479698982</v>
      </c>
      <c r="Y119" s="69">
        <f>+upper!Y119</f>
        <v>203.47389043731522</v>
      </c>
      <c r="Z119" s="69">
        <f>+upper!Z119</f>
        <v>198.66588407526316</v>
      </c>
      <c r="AA119" s="69">
        <f>+upper!AA119</f>
        <v>191.90155342621094</v>
      </c>
      <c r="AB119" s="69">
        <f>+upper!AB119</f>
        <v>182.4926406774984</v>
      </c>
      <c r="AC119" s="69">
        <f>+upper!AC119</f>
        <v>169.23524377325421</v>
      </c>
      <c r="AD119" s="69">
        <f>+upper!AD119</f>
        <v>193.45617652596925</v>
      </c>
      <c r="AE119" s="69">
        <f>+upper!AE119</f>
        <v>221.02403678369103</v>
      </c>
      <c r="AF119" s="69">
        <f>+upper!AF119</f>
        <v>252.37394570269433</v>
      </c>
      <c r="AG119" s="69">
        <f>+upper!AG119</f>
        <v>287.99074865756933</v>
      </c>
      <c r="AH119" s="69">
        <f>+upper!AH119</f>
        <v>328.41276004392284</v>
      </c>
      <c r="AI119" s="69">
        <f>+upper!AI119</f>
        <v>374.23512381523437</v>
      </c>
      <c r="AJ119" s="69">
        <f>+upper!AJ119</f>
        <v>426.11246498597467</v>
      </c>
      <c r="AK119" s="69">
        <f>+upper!AK119</f>
        <v>484.76037178595237</v>
      </c>
      <c r="AL119" s="69">
        <f>+upper!AL119</f>
        <v>550.9550588900089</v>
      </c>
      <c r="AM119" s="69">
        <f>+upper!AM119</f>
        <v>625.53029577775169</v>
      </c>
      <c r="AN119" s="69">
        <f>+upper!AN119</f>
        <v>709.37030549704559</v>
      </c>
      <c r="AO119" s="69">
        <f>+upper!AO119</f>
        <v>787.00094054985379</v>
      </c>
      <c r="AP119" s="69">
        <f>+upper!AP119</f>
        <v>871.84230123896577</v>
      </c>
      <c r="AQ119" s="69">
        <f>+upper!AQ119</f>
        <v>964.21460049667576</v>
      </c>
      <c r="AR119" s="69">
        <f>+upper!AR119</f>
        <v>1064.327020673752</v>
      </c>
      <c r="AS119" s="69">
        <f>+upper!AS119</f>
        <v>1172.2164078349019</v>
      </c>
      <c r="AT119" s="69">
        <f>+upper!AT119</f>
        <v>1251.8907933075197</v>
      </c>
      <c r="AU119" s="69">
        <f>+upper!AU119</f>
        <v>1332.7945419156911</v>
      </c>
      <c r="AV119" s="69">
        <f>+upper!AV119</f>
        <v>1413.5183542090122</v>
      </c>
      <c r="AW119" s="69">
        <f>+upper!AW119</f>
        <v>1492.0135333555911</v>
      </c>
      <c r="AX119" s="69">
        <f>+upper!AX119</f>
        <v>1574.311776710239</v>
      </c>
      <c r="AY119" s="69">
        <f>+upper!AY119</f>
        <v>1561.0962161758723</v>
      </c>
      <c r="AZ119" s="69">
        <f>+upper!AZ119</f>
        <v>1530.5785411513873</v>
      </c>
      <c r="BA119" s="69">
        <f>+upper!BA119</f>
        <v>1444.2795141515596</v>
      </c>
      <c r="BB119" s="69">
        <f>+upper!BB119</f>
        <v>1279.0555548754435</v>
      </c>
      <c r="BC119" s="69">
        <f>+upper!BC119</f>
        <v>1167.104030946789</v>
      </c>
      <c r="BD119" s="69">
        <f>+upper!BD119</f>
        <v>1129.5874180125538</v>
      </c>
      <c r="BE119" s="69">
        <f>+upper!BE119</f>
        <v>1118.0048658299415</v>
      </c>
      <c r="BF119" s="69">
        <f>+upper!BF119</f>
        <v>1101.1201794666433</v>
      </c>
      <c r="BG119" s="69">
        <f>+upper!BG119</f>
        <v>991.82</v>
      </c>
      <c r="BH119" s="69">
        <f>+upper!BH119</f>
        <v>979.7</v>
      </c>
      <c r="BI119" s="69">
        <f>+upper!BI119</f>
        <v>994.85</v>
      </c>
      <c r="BJ119" s="69">
        <f>+upper!BJ119</f>
        <v>978.69</v>
      </c>
      <c r="BK119" s="69">
        <f>+upper!BK119</f>
        <v>1031.21</v>
      </c>
      <c r="BL119" s="69">
        <f>+upper!BL119</f>
        <v>1116.05</v>
      </c>
      <c r="BM119" s="69">
        <f>+upper!BM119</f>
        <v>1230.18</v>
      </c>
      <c r="BN119" s="69">
        <f>+upper!BN119</f>
        <v>1209.98</v>
      </c>
      <c r="BO119" s="69">
        <f>+upper!BO119</f>
        <v>1188.77</v>
      </c>
      <c r="BP119" s="69">
        <f>+upper!BP119</f>
        <v>1185.74</v>
      </c>
      <c r="BQ119" s="69">
        <f>+upper!BQ119</f>
        <v>1191.8</v>
      </c>
      <c r="BR119" s="69">
        <f>+upper!BR119</f>
        <v>1176.6500000000001</v>
      </c>
      <c r="BS119" s="69">
        <f>+upper!BS119</f>
        <v>1195.8399999999999</v>
      </c>
      <c r="BT119" s="69">
        <f>+upper!BT119</f>
        <v>1189.2750000000001</v>
      </c>
      <c r="BU119" s="69">
        <f>+upper!BU119</f>
        <v>1191.1939999999997</v>
      </c>
      <c r="BV119" s="69">
        <f>+upper!BV119</f>
        <v>1192.3756999999998</v>
      </c>
      <c r="BW119" s="69">
        <f>+upper!BW119</f>
        <v>1193.5169999999998</v>
      </c>
      <c r="BX119" s="69">
        <f>+upper!BX119</f>
        <v>1197.394726666666</v>
      </c>
      <c r="BY119" s="69">
        <f>+upper!BY119</f>
        <v>1195.4342044444438</v>
      </c>
      <c r="BZ119" s="69">
        <f>+upper!BZ119</f>
        <v>1198.2523887407403</v>
      </c>
      <c r="CA119" s="69">
        <f>+upper!CA119</f>
        <v>1199.5291883456784</v>
      </c>
    </row>
    <row r="120" spans="1:79" x14ac:dyDescent="0.2">
      <c r="A120" s="9">
        <f>+data!B122</f>
        <v>430</v>
      </c>
      <c r="B120" s="69">
        <f>+upper!B120</f>
        <v>0</v>
      </c>
      <c r="C120" s="69">
        <f>+upper!C120</f>
        <v>0</v>
      </c>
      <c r="D120" s="69">
        <f>+upper!D120</f>
        <v>0</v>
      </c>
      <c r="E120" s="69">
        <f>+upper!E120</f>
        <v>0</v>
      </c>
      <c r="F120" s="69">
        <f>+upper!F120</f>
        <v>0</v>
      </c>
      <c r="G120" s="69">
        <f>+upper!G120</f>
        <v>2.0304555905251394</v>
      </c>
      <c r="H120" s="69">
        <f>+upper!H120</f>
        <v>9.0152228219316175</v>
      </c>
      <c r="I120" s="69">
        <f>+upper!I120</f>
        <v>40.020279689250508</v>
      </c>
      <c r="J120" s="69">
        <f>+upper!J120</f>
        <v>59.668402927257794</v>
      </c>
      <c r="K120" s="69">
        <f>+upper!K120</f>
        <v>88.930053058793348</v>
      </c>
      <c r="L120" s="69">
        <f>+upper!L120</f>
        <v>132.49318707651304</v>
      </c>
      <c r="M120" s="69">
        <f>+upper!M120</f>
        <v>137.22282520177467</v>
      </c>
      <c r="N120" s="69">
        <f>+upper!N120</f>
        <v>142.07954230272153</v>
      </c>
      <c r="O120" s="69">
        <f>+upper!O120</f>
        <v>147.06342458792835</v>
      </c>
      <c r="P120" s="69">
        <f>+upper!P120</f>
        <v>152.17420579385913</v>
      </c>
      <c r="Q120" s="69">
        <f>+upper!Q120</f>
        <v>157.41122936243167</v>
      </c>
      <c r="R120" s="69">
        <f>+upper!R120</f>
        <v>162.77340758928523</v>
      </c>
      <c r="S120" s="69">
        <f>+upper!S120</f>
        <v>168.25917752741279</v>
      </c>
      <c r="T120" s="69">
        <f>+upper!T120</f>
        <v>173.86645341648182</v>
      </c>
      <c r="U120" s="69">
        <f>+upper!U120</f>
        <v>179.5925753929117</v>
      </c>
      <c r="V120" s="69">
        <f>+upper!V120</f>
        <v>185.43425421955024</v>
      </c>
      <c r="W120" s="69">
        <f>+upper!W120</f>
        <v>191.38751175653039</v>
      </c>
      <c r="X120" s="69">
        <f>+upper!X120</f>
        <v>197.44761687652945</v>
      </c>
      <c r="Y120" s="69">
        <f>+upper!Y120</f>
        <v>203.60901650813136</v>
      </c>
      <c r="Z120" s="69">
        <f>+upper!Z120</f>
        <v>209.86526147023292</v>
      </c>
      <c r="AA120" s="69">
        <f>+upper!AA120</f>
        <v>216.2089267383605</v>
      </c>
      <c r="AB120" s="69">
        <f>+upper!AB120</f>
        <v>222.63152576029691</v>
      </c>
      <c r="AC120" s="69">
        <f>+upper!AC120</f>
        <v>229.12341841347063</v>
      </c>
      <c r="AD120" s="69">
        <f>+upper!AD120</f>
        <v>229.37080408933164</v>
      </c>
      <c r="AE120" s="69">
        <f>+upper!AE120</f>
        <v>229.6904360375282</v>
      </c>
      <c r="AF120" s="69">
        <f>+upper!AF120</f>
        <v>230.08998092812536</v>
      </c>
      <c r="AG120" s="69">
        <f>+upper!AG120</f>
        <v>230.57827439877977</v>
      </c>
      <c r="AH120" s="69">
        <f>+upper!AH120</f>
        <v>231.165562366404</v>
      </c>
      <c r="AI120" s="69">
        <f>+upper!AI120</f>
        <v>231.86380668205911</v>
      </c>
      <c r="AJ120" s="69">
        <f>+upper!AJ120</f>
        <v>232.68707659377603</v>
      </c>
      <c r="AK120" s="69">
        <f>+upper!AK120</f>
        <v>233.65205624531166</v>
      </c>
      <c r="AL120" s="69">
        <f>+upper!AL120</f>
        <v>234.77871151322486</v>
      </c>
      <c r="AM120" s="69">
        <f>+upper!AM120</f>
        <v>236.09117939768751</v>
      </c>
      <c r="AN120" s="69">
        <f>+upper!AN120</f>
        <v>237.61897421464218</v>
      </c>
      <c r="AO120" s="69">
        <f>+upper!AO120</f>
        <v>239.39865445238053</v>
      </c>
      <c r="AP120" s="69">
        <f>+upper!AP120</f>
        <v>241.47617580424438</v>
      </c>
      <c r="AQ120" s="69">
        <f>+upper!AQ120</f>
        <v>243.91029472147332</v>
      </c>
      <c r="AR120" s="69">
        <f>+upper!AR120</f>
        <v>246.77763190531056</v>
      </c>
      <c r="AS120" s="69">
        <f>+upper!AS120</f>
        <v>250.18045693699347</v>
      </c>
      <c r="AT120" s="69">
        <f>+upper!AT120</f>
        <v>254.25913143665008</v>
      </c>
      <c r="AU120" s="69">
        <f>+upper!AU120</f>
        <v>259.21295319388457</v>
      </c>
      <c r="AV120" s="69">
        <f>+upper!AV120</f>
        <v>265.33714446542848</v>
      </c>
      <c r="AW120" s="69">
        <f>+upper!AW120</f>
        <v>273.0934369211231</v>
      </c>
      <c r="AX120" s="69">
        <f>+upper!AX120</f>
        <v>284.89234967824643</v>
      </c>
      <c r="AY120" s="69">
        <f>+upper!AY120</f>
        <v>300.73942191751718</v>
      </c>
      <c r="AZ120" s="69">
        <f>+upper!AZ120</f>
        <v>323.89836790377365</v>
      </c>
      <c r="BA120" s="69">
        <f>+upper!BA120</f>
        <v>363.57505122668846</v>
      </c>
      <c r="BB120" s="69">
        <f>+upper!BB120</f>
        <v>467.34708890585682</v>
      </c>
      <c r="BC120" s="69">
        <f>+upper!BC120</f>
        <v>598.15800000000002</v>
      </c>
      <c r="BD120" s="69">
        <f>+upper!BD120</f>
        <v>583.56200000000001</v>
      </c>
      <c r="BE120" s="69">
        <f>+upper!BE120</f>
        <v>586.36800000000005</v>
      </c>
      <c r="BF120" s="69">
        <f>+upper!BF120</f>
        <v>623.61</v>
      </c>
      <c r="BG120" s="69">
        <f>+upper!BG120</f>
        <v>595.9</v>
      </c>
      <c r="BH120" s="69">
        <f>+upper!BH120</f>
        <v>595.9</v>
      </c>
      <c r="BI120" s="69">
        <f>+upper!BI120</f>
        <v>595.9</v>
      </c>
      <c r="BJ120" s="69">
        <f>+upper!BJ120</f>
        <v>595.9</v>
      </c>
      <c r="BK120" s="69">
        <f>+upper!BK120</f>
        <v>600.95000000000005</v>
      </c>
      <c r="BL120" s="69">
        <f>+upper!BL120</f>
        <v>600.95000000000005</v>
      </c>
      <c r="BM120" s="69">
        <f>+upper!BM120</f>
        <v>606</v>
      </c>
      <c r="BN120" s="69">
        <f>+upper!BN120</f>
        <v>606</v>
      </c>
      <c r="BO120" s="69">
        <f>+upper!BO120</f>
        <v>616.1</v>
      </c>
      <c r="BP120" s="69">
        <f>+upper!BP120</f>
        <v>616.1</v>
      </c>
      <c r="BQ120" s="69">
        <f>+upper!BQ120</f>
        <v>666.6</v>
      </c>
      <c r="BR120" s="69">
        <f>+upper!BR120</f>
        <v>712.05</v>
      </c>
      <c r="BS120" s="69">
        <f>+upper!BS120</f>
        <v>717.1</v>
      </c>
      <c r="BT120" s="69">
        <f>+upper!BT120</f>
        <v>754.97500000000002</v>
      </c>
      <c r="BU120" s="69">
        <f>+upper!BU120</f>
        <v>791.84</v>
      </c>
      <c r="BV120" s="69">
        <f>+upper!BV120</f>
        <v>816.53450000000441</v>
      </c>
      <c r="BW120" s="69">
        <f>+upper!BW120</f>
        <v>845.875</v>
      </c>
      <c r="BX120" s="69">
        <f>+upper!BX120</f>
        <v>873.49176666666381</v>
      </c>
      <c r="BY120" s="69">
        <f>+upper!BY120</f>
        <v>907.90471111110355</v>
      </c>
      <c r="BZ120" s="69">
        <f>+upper!BZ120</f>
        <v>935.66459851850709</v>
      </c>
      <c r="CA120" s="69">
        <f>+upper!CA120</f>
        <v>963.97013530863433</v>
      </c>
    </row>
    <row r="121" spans="1:79" x14ac:dyDescent="0.2">
      <c r="A121" s="9">
        <f>+data!B123</f>
        <v>434</v>
      </c>
      <c r="B121" s="69">
        <f>+upper!B121</f>
        <v>0</v>
      </c>
      <c r="C121" s="69">
        <f>+upper!C121</f>
        <v>0</v>
      </c>
      <c r="D121" s="69">
        <f>+upper!D121</f>
        <v>0</v>
      </c>
      <c r="E121" s="69">
        <f>+upper!E121</f>
        <v>0</v>
      </c>
      <c r="F121" s="69">
        <f>+upper!F121</f>
        <v>34.298107766723255</v>
      </c>
      <c r="G121" s="69">
        <f>+upper!G121</f>
        <v>152.31067593775128</v>
      </c>
      <c r="H121" s="69">
        <f>+upper!H121</f>
        <v>676.25940116361573</v>
      </c>
      <c r="I121" s="69">
        <f>+upper!I121</f>
        <v>754.28962449747667</v>
      </c>
      <c r="J121" s="69">
        <f>+upper!J121</f>
        <v>640</v>
      </c>
      <c r="K121" s="69">
        <f>+upper!K121</f>
        <v>757.33333333333348</v>
      </c>
      <c r="L121" s="69">
        <f>+upper!L121</f>
        <v>840.00000000000011</v>
      </c>
      <c r="M121" s="69">
        <f>+upper!M121</f>
        <v>939.40180470989287</v>
      </c>
      <c r="N121" s="69">
        <f>+upper!N121</f>
        <v>1037.1689047626842</v>
      </c>
      <c r="O121" s="69">
        <f>+upper!O121</f>
        <v>927.15062872956889</v>
      </c>
      <c r="P121" s="69">
        <f>+upper!P121</f>
        <v>818.2201315905354</v>
      </c>
      <c r="Q121" s="69">
        <f>+upper!Q121</f>
        <v>852.5935340680478</v>
      </c>
      <c r="R121" s="69">
        <f>+upper!R121</f>
        <v>886.00052567527973</v>
      </c>
      <c r="S121" s="69">
        <f>+upper!S121</f>
        <v>918.39422706111532</v>
      </c>
      <c r="T121" s="69">
        <f>+upper!T121</f>
        <v>949.72775887443845</v>
      </c>
      <c r="U121" s="69">
        <f>+upper!U121</f>
        <v>960.35515692885053</v>
      </c>
      <c r="V121" s="69">
        <f>+upper!V121</f>
        <v>970.21807344142644</v>
      </c>
      <c r="W121" s="69">
        <f>+upper!W121</f>
        <v>672.06387070159383</v>
      </c>
      <c r="X121" s="69">
        <f>+upper!X121</f>
        <v>379.82950120724524</v>
      </c>
      <c r="Y121" s="69">
        <f>+upper!Y121</f>
        <v>563.19936055050403</v>
      </c>
      <c r="Z121" s="69">
        <f>+upper!Z121</f>
        <v>741.8934300460802</v>
      </c>
      <c r="AA121" s="69">
        <f>+upper!AA121</f>
        <v>915.67731293839415</v>
      </c>
      <c r="AB121" s="69">
        <f>+upper!AB121</f>
        <v>903.59717705988794</v>
      </c>
      <c r="AC121" s="69">
        <f>+upper!AC121</f>
        <v>891.12637992208192</v>
      </c>
      <c r="AD121" s="69">
        <f>+upper!AD121</f>
        <v>823.17836131437002</v>
      </c>
      <c r="AE121" s="69">
        <f>+upper!AE121</f>
        <v>822.86363669183856</v>
      </c>
      <c r="AF121" s="69">
        <f>+upper!AF121</f>
        <v>822.45634881323485</v>
      </c>
      <c r="AG121" s="69">
        <f>+upper!AG121</f>
        <v>821.95624531138594</v>
      </c>
      <c r="AH121" s="69">
        <f>+upper!AH121</f>
        <v>821.36307381911809</v>
      </c>
      <c r="AI121" s="69">
        <f>+upper!AI121</f>
        <v>820.67658196925834</v>
      </c>
      <c r="AJ121" s="69">
        <f>+upper!AJ121</f>
        <v>819.89651739463238</v>
      </c>
      <c r="AK121" s="69">
        <f>+upper!AK121</f>
        <v>819.02262772806705</v>
      </c>
      <c r="AL121" s="69">
        <f>+upper!AL121</f>
        <v>818.05466060238905</v>
      </c>
      <c r="AM121" s="69">
        <f>+upper!AM121</f>
        <v>816.99236365042475</v>
      </c>
      <c r="AN121" s="69">
        <f>+upper!AN121</f>
        <v>815.83548450500075</v>
      </c>
      <c r="AO121" s="69">
        <f>+upper!AO121</f>
        <v>876.49213737966227</v>
      </c>
      <c r="AP121" s="69">
        <f>+upper!AP121</f>
        <v>877.24412996939316</v>
      </c>
      <c r="AQ121" s="69">
        <f>+upper!AQ121</f>
        <v>877.85824706864491</v>
      </c>
      <c r="AR121" s="69">
        <f>+upper!AR121</f>
        <v>878.33410859406422</v>
      </c>
      <c r="AS121" s="69">
        <f>+upper!AS121</f>
        <v>878.67133446229707</v>
      </c>
      <c r="AT121" s="69">
        <f>+upper!AT121</f>
        <v>878.86954458998821</v>
      </c>
      <c r="AU121" s="69">
        <f>+upper!AU121</f>
        <v>878.9283588937833</v>
      </c>
      <c r="AV121" s="69">
        <f>+upper!AV121</f>
        <v>922.86075644380173</v>
      </c>
      <c r="AW121" s="69">
        <f>+upper!AW121</f>
        <v>1043.9219143035286</v>
      </c>
      <c r="AX121" s="69">
        <f>+upper!AX121</f>
        <v>1082.4905162273371</v>
      </c>
      <c r="AY121" s="69">
        <f>+upper!AY121</f>
        <v>1077.0620654575846</v>
      </c>
      <c r="AZ121" s="69">
        <f>+upper!AZ121</f>
        <v>1067.8601409389855</v>
      </c>
      <c r="BA121" s="69">
        <f>+upper!BA121</f>
        <v>1357.0195768338879</v>
      </c>
      <c r="BB121" s="69">
        <f>+upper!BB121</f>
        <v>1546.3742765035049</v>
      </c>
      <c r="BC121" s="69">
        <f>+upper!BC121</f>
        <v>2021.22</v>
      </c>
      <c r="BD121" s="69">
        <f>+upper!BD121</f>
        <v>2069.5500000000002</v>
      </c>
      <c r="BE121" s="69">
        <f>+upper!BE121</f>
        <v>2117.44</v>
      </c>
      <c r="BF121" s="69">
        <f>+upper!BF121</f>
        <v>2185.17</v>
      </c>
      <c r="BG121" s="69">
        <f>+upper!BG121</f>
        <v>2171.5</v>
      </c>
      <c r="BH121" s="69">
        <f>+upper!BH121</f>
        <v>2171.5</v>
      </c>
      <c r="BI121" s="69">
        <f>+upper!BI121</f>
        <v>2171.5</v>
      </c>
      <c r="BJ121" s="69">
        <f>+upper!BJ121</f>
        <v>2171.5</v>
      </c>
      <c r="BK121" s="69">
        <f>+upper!BK121</f>
        <v>2105.85</v>
      </c>
      <c r="BL121" s="69">
        <f>+upper!BL121</f>
        <v>2105.85</v>
      </c>
      <c r="BM121" s="69">
        <f>+upper!BM121</f>
        <v>2070.5</v>
      </c>
      <c r="BN121" s="69">
        <f>+upper!BN121</f>
        <v>2070.5</v>
      </c>
      <c r="BO121" s="69">
        <f>+upper!BO121</f>
        <v>2070.5</v>
      </c>
      <c r="BP121" s="69">
        <f>+upper!BP121</f>
        <v>2070.5</v>
      </c>
      <c r="BQ121" s="69">
        <f>+upper!BQ121</f>
        <v>2071.5100000000002</v>
      </c>
      <c r="BR121" s="69">
        <f>+upper!BR121</f>
        <v>2071.5100000000002</v>
      </c>
      <c r="BS121" s="69">
        <f>+upper!BS121</f>
        <v>2075.5500000000002</v>
      </c>
      <c r="BT121" s="69">
        <f>+upper!BT121</f>
        <v>2075.2470000000003</v>
      </c>
      <c r="BU121" s="69">
        <f>+upper!BU121</f>
        <v>2076.9236000000005</v>
      </c>
      <c r="BV121" s="69">
        <f>+upper!BV121</f>
        <v>2078.5173800000007</v>
      </c>
      <c r="BW121" s="69">
        <f>+upper!BW121</f>
        <v>2079.9738000000007</v>
      </c>
      <c r="BX121" s="69">
        <f>+upper!BX121</f>
        <v>2081.5767373333342</v>
      </c>
      <c r="BY121" s="69">
        <f>+upper!BY121</f>
        <v>2082.5555395555566</v>
      </c>
      <c r="BZ121" s="69">
        <f>+upper!BZ121</f>
        <v>2084.3281957925938</v>
      </c>
      <c r="CA121" s="69">
        <f>+upper!CA121</f>
        <v>2085.7199149432113</v>
      </c>
    </row>
    <row r="122" spans="1:79" x14ac:dyDescent="0.2">
      <c r="A122" s="9">
        <f>+data!B124</f>
        <v>438</v>
      </c>
      <c r="B122" s="69">
        <f>+upper!B122</f>
        <v>0</v>
      </c>
      <c r="C122" s="69">
        <f>+upper!C122</f>
        <v>0</v>
      </c>
      <c r="D122" s="69">
        <f>+upper!D122</f>
        <v>0</v>
      </c>
      <c r="E122" s="69">
        <f>+upper!E122</f>
        <v>0</v>
      </c>
      <c r="F122" s="69">
        <f>+upper!F122</f>
        <v>0</v>
      </c>
      <c r="G122" s="69">
        <f>+upper!G122</f>
        <v>0.82652196142563672</v>
      </c>
      <c r="H122" s="69">
        <f>+upper!H122</f>
        <v>2.7960057209370111</v>
      </c>
      <c r="I122" s="69">
        <f>+upper!I122</f>
        <v>9.4567606623197733</v>
      </c>
      <c r="J122" s="69">
        <f>+upper!J122</f>
        <v>9.8924371601788899</v>
      </c>
      <c r="K122" s="69">
        <f>+upper!K122</f>
        <v>10.123848992180458</v>
      </c>
      <c r="L122" s="69">
        <f>+upper!L122</f>
        <v>9.9545292800691545</v>
      </c>
      <c r="M122" s="69">
        <f>+upper!M122</f>
        <v>9.8160193268498936</v>
      </c>
      <c r="N122" s="69">
        <f>+upper!N122</f>
        <v>9.6674842612841001</v>
      </c>
      <c r="O122" s="69">
        <f>+upper!O122</f>
        <v>9.5083051623115598</v>
      </c>
      <c r="P122" s="69">
        <f>+upper!P122</f>
        <v>9.3377777737055059</v>
      </c>
      <c r="Q122" s="69">
        <f>+upper!Q122</f>
        <v>9.1550916380402185</v>
      </c>
      <c r="R122" s="69">
        <f>+upper!R122</f>
        <v>8.9593022885482387</v>
      </c>
      <c r="S122" s="69">
        <f>+upper!S122</f>
        <v>8.7492935268246104</v>
      </c>
      <c r="T122" s="69">
        <f>+upper!T122</f>
        <v>8.5237252065673967</v>
      </c>
      <c r="U122" s="69">
        <f>+upper!U122</f>
        <v>8.2809592503479657</v>
      </c>
      <c r="V122" s="69">
        <f>+upper!V122</f>
        <v>8.0189519403711458</v>
      </c>
      <c r="W122" s="69">
        <f>+upper!W122</f>
        <v>7.7350920015137836</v>
      </c>
      <c r="X122" s="69">
        <f>+upper!X122</f>
        <v>7.4259476609907331</v>
      </c>
      <c r="Y122" s="69">
        <f>+upper!Y122</f>
        <v>7.0868525286421411</v>
      </c>
      <c r="Z122" s="69">
        <f>+upper!Z122</f>
        <v>6.711186607717595</v>
      </c>
      <c r="AA122" s="69">
        <f>+upper!AA122</f>
        <v>6.2890298753563014</v>
      </c>
      <c r="AB122" s="69">
        <f>+upper!AB122</f>
        <v>5.8043710272610243</v>
      </c>
      <c r="AC122" s="69">
        <f>+upper!AC122</f>
        <v>5.2284168532809971</v>
      </c>
      <c r="AD122" s="69">
        <f>+upper!AD122</f>
        <v>5.2557367037993439</v>
      </c>
      <c r="AE122" s="69">
        <f>+upper!AE122</f>
        <v>5.2804587168628947</v>
      </c>
      <c r="AF122" s="69">
        <f>+upper!AF122</f>
        <v>5.3023513401835416</v>
      </c>
      <c r="AG122" s="69">
        <f>+upper!AG122</f>
        <v>5.321161021757745</v>
      </c>
      <c r="AH122" s="69">
        <f>+upper!AH122</f>
        <v>5.3366091363823722</v>
      </c>
      <c r="AI122" s="69">
        <f>+upper!AI122</f>
        <v>5.3483883073905787</v>
      </c>
      <c r="AJ122" s="69">
        <f>+upper!AJ122</f>
        <v>5.3561579692338066</v>
      </c>
      <c r="AK122" s="69">
        <f>+upper!AK122</f>
        <v>5.3595389676030303</v>
      </c>
      <c r="AL122" s="69">
        <f>+upper!AL122</f>
        <v>5.358106926039949</v>
      </c>
      <c r="AM122" s="69">
        <f>+upper!AM122</f>
        <v>5.351384012803682</v>
      </c>
      <c r="AN122" s="69">
        <f>+upper!AN122</f>
        <v>5.3388286058215986</v>
      </c>
      <c r="AO122" s="69">
        <f>+upper!AO122</f>
        <v>5.3198221559084438</v>
      </c>
      <c r="AP122" s="69">
        <f>+upper!AP122</f>
        <v>5.2936522553225398</v>
      </c>
      <c r="AQ122" s="69">
        <f>+upper!AQ122</f>
        <v>5.2594904743285174</v>
      </c>
      <c r="AR122" s="69">
        <f>+upper!AR122</f>
        <v>5.216362837817246</v>
      </c>
      <c r="AS122" s="69">
        <f>+upper!AS122</f>
        <v>5.1631097104362143</v>
      </c>
      <c r="AT122" s="69">
        <f>+upper!AT122</f>
        <v>5.0983300383361438</v>
      </c>
      <c r="AU122" s="69">
        <f>+upper!AU122</f>
        <v>5.020301781670744</v>
      </c>
      <c r="AV122" s="69">
        <f>+upper!AV122</f>
        <v>4.9268648149639347</v>
      </c>
      <c r="AW122" s="69">
        <f>+upper!AW122</f>
        <v>4.8152421495881175</v>
      </c>
      <c r="AX122" s="69">
        <f>+upper!AX122</f>
        <v>4.7087647066195411</v>
      </c>
      <c r="AY122" s="69">
        <f>+upper!AY122</f>
        <v>4.5740152708700892</v>
      </c>
      <c r="AZ122" s="69">
        <f>+upper!AZ122</f>
        <v>4.4030333328907547</v>
      </c>
      <c r="BA122" s="69">
        <f>+upper!BA122</f>
        <v>4.1835823052358556</v>
      </c>
      <c r="BB122" s="69">
        <f>+upper!BB122</f>
        <v>3.894993187667855</v>
      </c>
      <c r="BC122" s="69">
        <f>+upper!BC122</f>
        <v>4.1040000000000001</v>
      </c>
      <c r="BD122" s="69">
        <f>+upper!BD122</f>
        <v>4.0880000000000001</v>
      </c>
      <c r="BE122" s="69">
        <f>+upper!BE122</f>
        <v>4.0720000000000001</v>
      </c>
      <c r="BF122" s="69">
        <f>+upper!BF122</f>
        <v>4.056</v>
      </c>
      <c r="BG122" s="69">
        <f>+upper!BG122</f>
        <v>4.04</v>
      </c>
      <c r="BH122" s="69">
        <f>+upper!BH122</f>
        <v>3.9390000000000001</v>
      </c>
      <c r="BI122" s="69">
        <f>+upper!BI122</f>
        <v>3.9390000000000001</v>
      </c>
      <c r="BJ122" s="69">
        <f>+upper!BJ122</f>
        <v>3.9390000000000001</v>
      </c>
      <c r="BK122" s="69">
        <f>+upper!BK122</f>
        <v>3.9390000000000001</v>
      </c>
      <c r="BL122" s="69">
        <f>+upper!BL122</f>
        <v>3.9390000000000001</v>
      </c>
      <c r="BM122" s="69">
        <f>+upper!BM122</f>
        <v>3.8379999999999996</v>
      </c>
      <c r="BN122" s="69">
        <f>+upper!BN122</f>
        <v>3.8379999999999996</v>
      </c>
      <c r="BO122" s="69">
        <f>+upper!BO122</f>
        <v>3.8379999999999996</v>
      </c>
      <c r="BP122" s="69">
        <f>+upper!BP122</f>
        <v>3.5350000000000001</v>
      </c>
      <c r="BQ122" s="69">
        <f>+upper!BQ122</f>
        <v>3.3329999999999997</v>
      </c>
      <c r="BR122" s="69">
        <f>+upper!BR122</f>
        <v>3.0300000000000002</v>
      </c>
      <c r="BS122" s="69">
        <f>+upper!BS122</f>
        <v>3.0300000000000002</v>
      </c>
      <c r="BT122" s="69">
        <f>+upper!BT122</f>
        <v>2.7168999999999977</v>
      </c>
      <c r="BU122" s="69">
        <f>+upper!BU122</f>
        <v>2.5472199999999914</v>
      </c>
      <c r="BV122" s="69">
        <f>+upper!BV122</f>
        <v>2.3660260000000046</v>
      </c>
      <c r="BW122" s="69">
        <f>+upper!BW122</f>
        <v>2.1775600000000059</v>
      </c>
      <c r="BX122" s="69">
        <f>+upper!BX122</f>
        <v>2.0022374666666742</v>
      </c>
      <c r="BY122" s="69">
        <f>+upper!BY122</f>
        <v>1.7795212444444264</v>
      </c>
      <c r="BZ122" s="69">
        <f>+upper!BZ122</f>
        <v>1.6138800474073605</v>
      </c>
      <c r="CA122" s="69">
        <f>+upper!CA122</f>
        <v>1.4209204701233529</v>
      </c>
    </row>
    <row r="123" spans="1:79" x14ac:dyDescent="0.2">
      <c r="A123" s="9">
        <f>+data!B125</f>
        <v>440</v>
      </c>
      <c r="B123" s="69">
        <f>+upper!B123</f>
        <v>0</v>
      </c>
      <c r="C123" s="69">
        <f>+upper!C123</f>
        <v>0</v>
      </c>
      <c r="D123" s="69">
        <f>+upper!D123</f>
        <v>0</v>
      </c>
      <c r="E123" s="69">
        <f>+upper!E123</f>
        <v>0</v>
      </c>
      <c r="F123" s="69">
        <f>+upper!F123</f>
        <v>0</v>
      </c>
      <c r="G123" s="69">
        <f>+upper!G123</f>
        <v>0</v>
      </c>
      <c r="H123" s="69">
        <f>+upper!H123</f>
        <v>0.46278113632829382</v>
      </c>
      <c r="I123" s="69">
        <f>+upper!I123</f>
        <v>1.826109348754889</v>
      </c>
      <c r="J123" s="69">
        <f>+upper!J123</f>
        <v>7.2043766087864114</v>
      </c>
      <c r="K123" s="69">
        <f>+upper!K123</f>
        <v>28.417263290213068</v>
      </c>
      <c r="L123" s="69">
        <f>+upper!L123</f>
        <v>112.06808058112196</v>
      </c>
      <c r="M123" s="69">
        <f>+upper!M123</f>
        <v>231.96754405999596</v>
      </c>
      <c r="N123" s="69">
        <f>+upper!N123</f>
        <v>236.00559238308972</v>
      </c>
      <c r="O123" s="69">
        <f>+upper!O123</f>
        <v>239.82749125567582</v>
      </c>
      <c r="P123" s="69">
        <f>+upper!P123</f>
        <v>243.39360018826994</v>
      </c>
      <c r="Q123" s="69">
        <f>+upper!Q123</f>
        <v>246.65890317525438</v>
      </c>
      <c r="R123" s="69">
        <f>+upper!R123</f>
        <v>249.57199990532675</v>
      </c>
      <c r="S123" s="69">
        <f>+upper!S123</f>
        <v>252.07380731588663</v>
      </c>
      <c r="T123" s="69">
        <f>+upper!T123</f>
        <v>254.09585675452112</v>
      </c>
      <c r="U123" s="69">
        <f>+upper!U123</f>
        <v>255.5580137021077</v>
      </c>
      <c r="V123" s="69">
        <f>+upper!V123</f>
        <v>256.36535167692023</v>
      </c>
      <c r="W123" s="69">
        <f>+upper!W123</f>
        <v>256.40375050978548</v>
      </c>
      <c r="X123" s="69">
        <f>+upper!X123</f>
        <v>255.53350451253883</v>
      </c>
      <c r="Y123" s="69">
        <f>+upper!Y123</f>
        <v>253.57969958185436</v>
      </c>
      <c r="Z123" s="69">
        <f>+upper!Z123</f>
        <v>250.31708770285377</v>
      </c>
      <c r="AA123" s="69">
        <f>+upper!AA123</f>
        <v>245.44502597480928</v>
      </c>
      <c r="AB123" s="69">
        <f>+upper!AB123</f>
        <v>238.54310846824336</v>
      </c>
      <c r="AC123" s="69">
        <f>+upper!AC123</f>
        <v>228.98551873819488</v>
      </c>
      <c r="AD123" s="69">
        <f>+upper!AD123</f>
        <v>262.96758092057235</v>
      </c>
      <c r="AE123" s="69">
        <f>+upper!AE123</f>
        <v>301.91737755415119</v>
      </c>
      <c r="AF123" s="69">
        <f>+upper!AF123</f>
        <v>346.54636876313958</v>
      </c>
      <c r="AG123" s="69">
        <f>+upper!AG123</f>
        <v>397.66490932120797</v>
      </c>
      <c r="AH123" s="69">
        <f>+upper!AH123</f>
        <v>456.19535677210337</v>
      </c>
      <c r="AI123" s="69">
        <f>+upper!AI123</f>
        <v>523.18677214165882</v>
      </c>
      <c r="AJ123" s="69">
        <f>+upper!AJ123</f>
        <v>599.83137088732633</v>
      </c>
      <c r="AK123" s="69">
        <f>+upper!AK123</f>
        <v>687.48288723287931</v>
      </c>
      <c r="AL123" s="69">
        <f>+upper!AL123</f>
        <v>787.67701709848075</v>
      </c>
      <c r="AM123" s="69">
        <f>+upper!AM123</f>
        <v>902.1541018621125</v>
      </c>
      <c r="AN123" s="69">
        <f>+upper!AN123</f>
        <v>1032.8842050361684</v>
      </c>
      <c r="AO123" s="69">
        <f>+upper!AO123</f>
        <v>1157.9703318374927</v>
      </c>
      <c r="AP123" s="69">
        <f>+upper!AP123</f>
        <v>1297.6678454306796</v>
      </c>
      <c r="AQ123" s="69">
        <f>+upper!AQ123</f>
        <v>1453.5823977202715</v>
      </c>
      <c r="AR123" s="69">
        <f>+upper!AR123</f>
        <v>1627.4754052828116</v>
      </c>
      <c r="AS123" s="69">
        <f>+upper!AS123</f>
        <v>1821.2744007359529</v>
      </c>
      <c r="AT123" s="69">
        <f>+upper!AT123</f>
        <v>1980.4971213535869</v>
      </c>
      <c r="AU123" s="69">
        <f>+upper!AU123</f>
        <v>2152.4348714889538</v>
      </c>
      <c r="AV123" s="69">
        <f>+upper!AV123</f>
        <v>2337.8984721429842</v>
      </c>
      <c r="AW123" s="69">
        <f>+upper!AW123</f>
        <v>2537.7093299661492</v>
      </c>
      <c r="AX123" s="69">
        <f>+upper!AX123</f>
        <v>2768.5692942969681</v>
      </c>
      <c r="AY123" s="69">
        <f>+upper!AY123</f>
        <v>2859.5391630559343</v>
      </c>
      <c r="AZ123" s="69">
        <f>+upper!AZ123</f>
        <v>2951.3296418003047</v>
      </c>
      <c r="BA123" s="69">
        <f>+upper!BA123</f>
        <v>3417.5414679486262</v>
      </c>
      <c r="BB123" s="69">
        <f>+upper!BB123</f>
        <v>3280.3871847901855</v>
      </c>
      <c r="BC123" s="69">
        <f>+upper!BC123</f>
        <v>3471.5996684272618</v>
      </c>
      <c r="BD123" s="69">
        <f>+upper!BD123</f>
        <v>3360.0049368784826</v>
      </c>
      <c r="BE123" s="69">
        <f>+upper!BE123</f>
        <v>3325.5521518220567</v>
      </c>
      <c r="BF123" s="69">
        <f>+upper!BF123</f>
        <v>3275.3279472729787</v>
      </c>
      <c r="BG123" s="69">
        <f>+upper!BG123</f>
        <v>2950.21</v>
      </c>
      <c r="BH123" s="69">
        <f>+upper!BH123</f>
        <v>1690.74</v>
      </c>
      <c r="BI123" s="69">
        <f>+upper!BI123</f>
        <v>1698.82</v>
      </c>
      <c r="BJ123" s="69">
        <f>+upper!BJ123</f>
        <v>1583.68</v>
      </c>
      <c r="BK123" s="69">
        <f>+upper!BK123</f>
        <v>1665.692</v>
      </c>
      <c r="BL123" s="69">
        <f>+upper!BL123</f>
        <v>1965.7629999999999</v>
      </c>
      <c r="BM123" s="69">
        <f>+upper!BM123</f>
        <v>1933.5440000000001</v>
      </c>
      <c r="BN123" s="69">
        <f>+upper!BN123</f>
        <v>1884.155</v>
      </c>
      <c r="BO123" s="69">
        <f>+upper!BO123</f>
        <v>1907.7890000000002</v>
      </c>
      <c r="BP123" s="69">
        <f>+upper!BP123</f>
        <v>2102.2139999999999</v>
      </c>
      <c r="BQ123" s="69">
        <f>+upper!BQ123</f>
        <v>2179.681</v>
      </c>
      <c r="BR123" s="69">
        <f>+upper!BR123</f>
        <v>2238.7660000000001</v>
      </c>
      <c r="BS123" s="69">
        <f>+upper!BS123</f>
        <v>2315.2230000000004</v>
      </c>
      <c r="BT123" s="69">
        <f>+upper!BT123</f>
        <v>2434.1605999999979</v>
      </c>
      <c r="BU123" s="69">
        <f>+upper!BU123</f>
        <v>2493.8394800000156</v>
      </c>
      <c r="BV123" s="69">
        <f>+upper!BV123</f>
        <v>2579.4474840000148</v>
      </c>
      <c r="BW123" s="69">
        <f>+upper!BW123</f>
        <v>2661.8186400000368</v>
      </c>
      <c r="BX123" s="69">
        <f>+upper!BX123</f>
        <v>2750.6374205333686</v>
      </c>
      <c r="BY123" s="69">
        <f>+upper!BY123</f>
        <v>2833.7531934222388</v>
      </c>
      <c r="BZ123" s="69">
        <f>+upper!BZ123</f>
        <v>2910.6822641304011</v>
      </c>
      <c r="CA123" s="69">
        <f>+upper!CA123</f>
        <v>2998.6247299595116</v>
      </c>
    </row>
    <row r="124" spans="1:79" x14ac:dyDescent="0.2">
      <c r="A124" s="9">
        <f>+data!B126</f>
        <v>442</v>
      </c>
      <c r="B124" s="69">
        <f>+upper!B124</f>
        <v>0</v>
      </c>
      <c r="C124" s="69">
        <f>+upper!C124</f>
        <v>0</v>
      </c>
      <c r="D124" s="69">
        <f>+upper!D124</f>
        <v>0</v>
      </c>
      <c r="E124" s="69">
        <f>+upper!E124</f>
        <v>0</v>
      </c>
      <c r="F124" s="69">
        <f>+upper!F124</f>
        <v>0</v>
      </c>
      <c r="G124" s="69">
        <f>+upper!G124</f>
        <v>1.8698513063885993</v>
      </c>
      <c r="H124" s="69">
        <f>+upper!H124</f>
        <v>8.3021398003653797</v>
      </c>
      <c r="I124" s="69">
        <f>+upper!I124</f>
        <v>36.85476924891929</v>
      </c>
      <c r="J124" s="69">
        <f>+upper!J124</f>
        <v>50.596261730833746</v>
      </c>
      <c r="K124" s="69">
        <f>+upper!K124</f>
        <v>67.951773755753933</v>
      </c>
      <c r="L124" s="69">
        <f>+upper!L124</f>
        <v>87.670994669081793</v>
      </c>
      <c r="M124" s="69">
        <f>+upper!M124</f>
        <v>86.447353770714471</v>
      </c>
      <c r="N124" s="69">
        <f>+upper!N124</f>
        <v>85.135117553902262</v>
      </c>
      <c r="O124" s="69">
        <f>+upper!O124</f>
        <v>83.728794723056339</v>
      </c>
      <c r="P124" s="69">
        <f>+upper!P124</f>
        <v>82.222133485566388</v>
      </c>
      <c r="Q124" s="69">
        <f>+upper!Q124</f>
        <v>80.607935019668389</v>
      </c>
      <c r="R124" s="69">
        <f>+upper!R124</f>
        <v>78.877804687993532</v>
      </c>
      <c r="S124" s="69">
        <f>+upper!S124</f>
        <v>77.021814251124894</v>
      </c>
      <c r="T124" s="69">
        <f>+upper!T124</f>
        <v>75.028033811100613</v>
      </c>
      <c r="U124" s="69">
        <f>+upper!U124</f>
        <v>72.881867843141023</v>
      </c>
      <c r="V124" s="69">
        <f>+upper!V124</f>
        <v>70.565087184130391</v>
      </c>
      <c r="W124" s="69">
        <f>+upper!W124</f>
        <v>68.054371388310855</v>
      </c>
      <c r="X124" s="69">
        <f>+upper!X124</f>
        <v>65.319026996737193</v>
      </c>
      <c r="Y124" s="69">
        <f>+upper!Y124</f>
        <v>62.317242381369773</v>
      </c>
      <c r="Z124" s="69">
        <f>+upper!Z124</f>
        <v>58.989564542908418</v>
      </c>
      <c r="AA124" s="69">
        <f>+upper!AA124</f>
        <v>55.246631700877522</v>
      </c>
      <c r="AB124" s="69">
        <f>+upper!AB124</f>
        <v>50.943593067623766</v>
      </c>
      <c r="AC124" s="69">
        <f>+upper!AC124</f>
        <v>45.818259322662897</v>
      </c>
      <c r="AD124" s="69">
        <f>+upper!AD124</f>
        <v>47.46204023609414</v>
      </c>
      <c r="AE124" s="69">
        <f>+upper!AE124</f>
        <v>49.138468747822927</v>
      </c>
      <c r="AF124" s="69">
        <f>+upper!AF124</f>
        <v>50.844911839881384</v>
      </c>
      <c r="AG124" s="69">
        <f>+upper!AG124</f>
        <v>52.578146476740493</v>
      </c>
      <c r="AH124" s="69">
        <f>+upper!AH124</f>
        <v>54.334263104801245</v>
      </c>
      <c r="AI124" s="69">
        <f>+upper!AI124</f>
        <v>56.10855090580278</v>
      </c>
      <c r="AJ124" s="69">
        <f>+upper!AJ124</f>
        <v>57.895360380800042</v>
      </c>
      <c r="AK124" s="69">
        <f>+upper!AK124</f>
        <v>59.687937474342093</v>
      </c>
      <c r="AL124" s="69">
        <f>+upper!AL124</f>
        <v>61.478221559280129</v>
      </c>
      <c r="AM124" s="69">
        <f>+upper!AM124</f>
        <v>63.256596950512602</v>
      </c>
      <c r="AN124" s="69">
        <f>+upper!AN124</f>
        <v>65.01158382825335</v>
      </c>
      <c r="AO124" s="69">
        <f>+upper!AO124</f>
        <v>70.377905916611027</v>
      </c>
      <c r="AP124" s="69">
        <f>+upper!AP124</f>
        <v>76.077066014944052</v>
      </c>
      <c r="AQ124" s="69">
        <f>+upper!AQ124</f>
        <v>82.102834980941509</v>
      </c>
      <c r="AR124" s="69">
        <f>+upper!AR124</f>
        <v>88.439319988012244</v>
      </c>
      <c r="AS124" s="69">
        <f>+upper!AS124</f>
        <v>95.057340205008543</v>
      </c>
      <c r="AT124" s="69">
        <f>+upper!AT124</f>
        <v>92.326529686828337</v>
      </c>
      <c r="AU124" s="69">
        <f>+upper!AU124</f>
        <v>94.241298660638904</v>
      </c>
      <c r="AV124" s="69">
        <f>+upper!AV124</f>
        <v>95.485194287745259</v>
      </c>
      <c r="AW124" s="69">
        <f>+upper!AW124</f>
        <v>95.984666803051425</v>
      </c>
      <c r="AX124" s="69">
        <f>+upper!AX124</f>
        <v>96.191186950405907</v>
      </c>
      <c r="AY124" s="69">
        <f>+upper!AY124</f>
        <v>95.405769325618408</v>
      </c>
      <c r="AZ124" s="69">
        <f>+upper!AZ124</f>
        <v>93.393646341233364</v>
      </c>
      <c r="BA124" s="69">
        <f>+upper!BA124</f>
        <v>89.77938715799435</v>
      </c>
      <c r="BB124" s="69">
        <f>+upper!BB124</f>
        <v>79.208064436662369</v>
      </c>
      <c r="BC124" s="69">
        <f>+upper!BC124</f>
        <v>71.334114164904861</v>
      </c>
      <c r="BD124" s="69">
        <f>+upper!BD124</f>
        <v>68.878046511627915</v>
      </c>
      <c r="BE124" s="69">
        <f>+upper!BE124</f>
        <v>52.541067653276961</v>
      </c>
      <c r="BF124" s="69">
        <f>+upper!BF124</f>
        <v>52.739790697674422</v>
      </c>
      <c r="BG124" s="69">
        <f>+upper!BG124</f>
        <v>63.63</v>
      </c>
      <c r="BH124" s="69">
        <f>+upper!BH124</f>
        <v>63.63</v>
      </c>
      <c r="BI124" s="69">
        <f>+upper!BI124</f>
        <v>63.63</v>
      </c>
      <c r="BJ124" s="69">
        <f>+upper!BJ124</f>
        <v>63.63</v>
      </c>
      <c r="BK124" s="69">
        <f>+upper!BK124</f>
        <v>63.63</v>
      </c>
      <c r="BL124" s="69">
        <f>+upper!BL124</f>
        <v>62.62</v>
      </c>
      <c r="BM124" s="69">
        <f>+upper!BM124</f>
        <v>62.62</v>
      </c>
      <c r="BN124" s="69">
        <f>+upper!BN124</f>
        <v>63.63</v>
      </c>
      <c r="BO124" s="69">
        <f>+upper!BO124</f>
        <v>64.64</v>
      </c>
      <c r="BP124" s="69">
        <f>+upper!BP124</f>
        <v>64.64</v>
      </c>
      <c r="BQ124" s="69">
        <f>+upper!BQ124</f>
        <v>64.084500000000006</v>
      </c>
      <c r="BR124" s="69">
        <f>+upper!BR124</f>
        <v>64.266300000000001</v>
      </c>
      <c r="BS124" s="69">
        <f>+upper!BS124</f>
        <v>64.771299999999997</v>
      </c>
      <c r="BT124" s="69">
        <f>+upper!BT124</f>
        <v>64.447090000000003</v>
      </c>
      <c r="BU124" s="69">
        <f>+upper!BU124</f>
        <v>64.532132000000004</v>
      </c>
      <c r="BV124" s="69">
        <f>+upper!BV124</f>
        <v>64.743080599999999</v>
      </c>
      <c r="BW124" s="69">
        <f>+upper!BW124</f>
        <v>64.850685999999996</v>
      </c>
      <c r="BX124" s="69">
        <f>+upper!BX124</f>
        <v>64.893996146666652</v>
      </c>
      <c r="BY124" s="69">
        <f>+upper!BY124</f>
        <v>64.909902524444433</v>
      </c>
      <c r="BZ124" s="69">
        <f>+upper!BZ124</f>
        <v>65.08020725807404</v>
      </c>
      <c r="CA124" s="69">
        <f>+upper!CA124</f>
        <v>65.163415975901202</v>
      </c>
    </row>
    <row r="125" spans="1:79" x14ac:dyDescent="0.2">
      <c r="A125" s="9">
        <f>+data!B127</f>
        <v>446</v>
      </c>
      <c r="B125" s="69">
        <f>+upper!B125</f>
        <v>0</v>
      </c>
      <c r="C125" s="69">
        <f>+upper!C125</f>
        <v>0</v>
      </c>
      <c r="D125" s="69">
        <f>+upper!D125</f>
        <v>0</v>
      </c>
      <c r="E125" s="69">
        <f>+upper!E125</f>
        <v>0</v>
      </c>
      <c r="F125" s="69">
        <f>+upper!F125</f>
        <v>0</v>
      </c>
      <c r="G125" s="69">
        <f>+upper!G125</f>
        <v>0</v>
      </c>
      <c r="H125" s="69">
        <f>+upper!H125</f>
        <v>0</v>
      </c>
      <c r="I125" s="69">
        <f>+upper!I125</f>
        <v>0</v>
      </c>
      <c r="J125" s="69">
        <f>+upper!J125</f>
        <v>0</v>
      </c>
      <c r="K125" s="69">
        <f>+upper!K125</f>
        <v>0</v>
      </c>
      <c r="L125" s="69">
        <f>+upper!L125</f>
        <v>0</v>
      </c>
      <c r="M125" s="69">
        <f>+upper!M125</f>
        <v>0</v>
      </c>
      <c r="N125" s="69">
        <f>+upper!N125</f>
        <v>0</v>
      </c>
      <c r="O125" s="69">
        <f>+upper!O125</f>
        <v>0</v>
      </c>
      <c r="P125" s="69">
        <f>+upper!P125</f>
        <v>0</v>
      </c>
      <c r="Q125" s="69">
        <f>+upper!Q125</f>
        <v>0</v>
      </c>
      <c r="R125" s="69">
        <f>+upper!R125</f>
        <v>0</v>
      </c>
      <c r="S125" s="69">
        <f>+upper!S125</f>
        <v>0</v>
      </c>
      <c r="T125" s="69">
        <f>+upper!T125</f>
        <v>0</v>
      </c>
      <c r="U125" s="69">
        <f>+upper!U125</f>
        <v>0</v>
      </c>
      <c r="V125" s="69">
        <f>+upper!V125</f>
        <v>0</v>
      </c>
      <c r="W125" s="69">
        <f>+upper!W125</f>
        <v>0</v>
      </c>
      <c r="X125" s="69">
        <f>+upper!X125</f>
        <v>0</v>
      </c>
      <c r="Y125" s="69">
        <f>+upper!Y125</f>
        <v>0</v>
      </c>
      <c r="Z125" s="69">
        <f>+upper!Z125</f>
        <v>0</v>
      </c>
      <c r="AA125" s="69">
        <f>+upper!AA125</f>
        <v>0</v>
      </c>
      <c r="AB125" s="69">
        <f>+upper!AB125</f>
        <v>0</v>
      </c>
      <c r="AC125" s="69">
        <f>+upper!AC125</f>
        <v>0</v>
      </c>
      <c r="AD125" s="69">
        <f>+upper!AD125</f>
        <v>0</v>
      </c>
      <c r="AE125" s="69">
        <f>+upper!AE125</f>
        <v>0</v>
      </c>
      <c r="AF125" s="69">
        <f>+upper!AF125</f>
        <v>0</v>
      </c>
      <c r="AG125" s="69">
        <f>+upper!AG125</f>
        <v>0</v>
      </c>
      <c r="AH125" s="69">
        <f>+upper!AH125</f>
        <v>0</v>
      </c>
      <c r="AI125" s="69">
        <f>+upper!AI125</f>
        <v>0</v>
      </c>
      <c r="AJ125" s="69">
        <f>+upper!AJ125</f>
        <v>0</v>
      </c>
      <c r="AK125" s="69">
        <f>+upper!AK125</f>
        <v>0</v>
      </c>
      <c r="AL125" s="69">
        <f>+upper!AL125</f>
        <v>0</v>
      </c>
      <c r="AM125" s="69">
        <f>+upper!AM125</f>
        <v>0</v>
      </c>
      <c r="AN125" s="69">
        <f>+upper!AN125</f>
        <v>0</v>
      </c>
      <c r="AO125" s="69">
        <f>+upper!AO125</f>
        <v>0</v>
      </c>
      <c r="AP125" s="69">
        <f>+upper!AP125</f>
        <v>0</v>
      </c>
      <c r="AQ125" s="69">
        <f>+upper!AQ125</f>
        <v>0</v>
      </c>
      <c r="AR125" s="69">
        <f>+upper!AR125</f>
        <v>0</v>
      </c>
      <c r="AS125" s="69">
        <f>+upper!AS125</f>
        <v>0</v>
      </c>
      <c r="AT125" s="69">
        <f>+upper!AT125</f>
        <v>0</v>
      </c>
      <c r="AU125" s="69">
        <f>+upper!AU125</f>
        <v>0</v>
      </c>
      <c r="AV125" s="69">
        <f>+upper!AV125</f>
        <v>0</v>
      </c>
      <c r="AW125" s="69">
        <f>+upper!AW125</f>
        <v>0</v>
      </c>
      <c r="AX125" s="69">
        <f>+upper!AX125</f>
        <v>0</v>
      </c>
      <c r="AY125" s="69">
        <f>+upper!AY125</f>
        <v>0</v>
      </c>
      <c r="AZ125" s="69">
        <f>+upper!AZ125</f>
        <v>0</v>
      </c>
      <c r="BA125" s="69">
        <f>+upper!BA125</f>
        <v>0</v>
      </c>
      <c r="BB125" s="69">
        <f>+upper!BB125</f>
        <v>0</v>
      </c>
      <c r="BC125" s="69">
        <f>+upper!BC125</f>
        <v>0</v>
      </c>
      <c r="BD125" s="69">
        <f>+upper!BD125</f>
        <v>0</v>
      </c>
      <c r="BE125" s="69">
        <f>+upper!BE125</f>
        <v>0</v>
      </c>
      <c r="BF125" s="69">
        <f>+upper!BF125</f>
        <v>0</v>
      </c>
      <c r="BG125" s="69">
        <f>+upper!BG125</f>
        <v>0</v>
      </c>
      <c r="BH125" s="69">
        <f>+upper!BH125</f>
        <v>0</v>
      </c>
      <c r="BI125" s="69">
        <f>+upper!BI125</f>
        <v>0</v>
      </c>
      <c r="BJ125" s="69">
        <f>+upper!BJ125</f>
        <v>0</v>
      </c>
      <c r="BK125" s="69">
        <f>+upper!BK125</f>
        <v>0</v>
      </c>
      <c r="BL125" s="69">
        <f>+upper!BL125</f>
        <v>0</v>
      </c>
      <c r="BM125" s="69">
        <f>+upper!BM125</f>
        <v>0</v>
      </c>
      <c r="BN125" s="69">
        <f>+upper!BN125</f>
        <v>0</v>
      </c>
      <c r="BO125" s="69">
        <f>+upper!BO125</f>
        <v>0</v>
      </c>
      <c r="BP125" s="69">
        <f>+upper!BP125</f>
        <v>0</v>
      </c>
      <c r="BQ125" s="69">
        <f>+upper!BQ125</f>
        <v>0</v>
      </c>
      <c r="BR125" s="69">
        <f>+upper!BR125</f>
        <v>0</v>
      </c>
      <c r="BS125" s="69">
        <f>+upper!BS125</f>
        <v>0</v>
      </c>
      <c r="BT125" s="69">
        <f>+upper!BT125</f>
        <v>0</v>
      </c>
      <c r="BU125" s="69">
        <f>+upper!BU125</f>
        <v>0</v>
      </c>
      <c r="BV125" s="69">
        <f>+upper!BV125</f>
        <v>0</v>
      </c>
      <c r="BW125" s="69">
        <f>+upper!BW125</f>
        <v>0</v>
      </c>
      <c r="BX125" s="69">
        <f>+upper!BX125</f>
        <v>0</v>
      </c>
      <c r="BY125" s="69">
        <f>+upper!BY125</f>
        <v>0</v>
      </c>
      <c r="BZ125" s="69">
        <f>+upper!BZ125</f>
        <v>0</v>
      </c>
      <c r="CA125" s="69">
        <f>+upper!CA125</f>
        <v>0</v>
      </c>
    </row>
    <row r="126" spans="1:79" x14ac:dyDescent="0.2">
      <c r="A126" s="9">
        <f>+data!B128</f>
        <v>450</v>
      </c>
      <c r="B126" s="69">
        <f>+upper!B126</f>
        <v>0</v>
      </c>
      <c r="C126" s="69">
        <f>+upper!C126</f>
        <v>0</v>
      </c>
      <c r="D126" s="69">
        <f>+upper!D126</f>
        <v>0</v>
      </c>
      <c r="E126" s="69">
        <f>+upper!E126</f>
        <v>0</v>
      </c>
      <c r="F126" s="69">
        <f>+upper!F126</f>
        <v>0</v>
      </c>
      <c r="G126" s="69">
        <f>+upper!G126</f>
        <v>0</v>
      </c>
      <c r="H126" s="69">
        <f>+upper!H126</f>
        <v>0</v>
      </c>
      <c r="I126" s="69">
        <f>+upper!I126</f>
        <v>0</v>
      </c>
      <c r="J126" s="69">
        <f>+upper!J126</f>
        <v>0</v>
      </c>
      <c r="K126" s="69">
        <f>+upper!K126</f>
        <v>0</v>
      </c>
      <c r="L126" s="69">
        <f>+upper!L126</f>
        <v>0</v>
      </c>
      <c r="M126" s="69">
        <f>+upper!M126</f>
        <v>0.58438115637124222</v>
      </c>
      <c r="N126" s="69">
        <f>+upper!N126</f>
        <v>1.1468035216342058</v>
      </c>
      <c r="O126" s="69">
        <f>+upper!O126</f>
        <v>2.2498137143148802</v>
      </c>
      <c r="P126" s="69">
        <f>+upper!P126</f>
        <v>4.4122904783504131</v>
      </c>
      <c r="Q126" s="69">
        <f>+upper!Q126</f>
        <v>8.6504089005025691</v>
      </c>
      <c r="R126" s="69">
        <f>+upper!R126</f>
        <v>16.953482290265804</v>
      </c>
      <c r="S126" s="69">
        <f>+upper!S126</f>
        <v>33.214320699580689</v>
      </c>
      <c r="T126" s="69">
        <f>+upper!T126</f>
        <v>65.047428019287153</v>
      </c>
      <c r="U126" s="69">
        <f>+upper!U126</f>
        <v>95.505464029366749</v>
      </c>
      <c r="V126" s="69">
        <f>+upper!V126</f>
        <v>124.59461193209587</v>
      </c>
      <c r="W126" s="69">
        <f>+upper!W126</f>
        <v>172.63057621295778</v>
      </c>
      <c r="X126" s="69">
        <f>+upper!X126</f>
        <v>218.40033780612637</v>
      </c>
      <c r="Y126" s="69">
        <f>+upper!Y126</f>
        <v>261.91438536816452</v>
      </c>
      <c r="Z126" s="69">
        <f>+upper!Z126</f>
        <v>303.18327988100378</v>
      </c>
      <c r="AA126" s="69">
        <f>+upper!AA126</f>
        <v>388.46328488130246</v>
      </c>
      <c r="AB126" s="69">
        <f>+upper!AB126</f>
        <v>460.24855504055097</v>
      </c>
      <c r="AC126" s="69">
        <f>+upper!AC126</f>
        <v>528.03288842898314</v>
      </c>
      <c r="AD126" s="69">
        <f>+upper!AD126</f>
        <v>533.64881661314382</v>
      </c>
      <c r="AE126" s="69">
        <f>+upper!AE126</f>
        <v>536.80586332166445</v>
      </c>
      <c r="AF126" s="69">
        <f>+upper!AF126</f>
        <v>540.28138821468406</v>
      </c>
      <c r="AG126" s="69">
        <f>+upper!AG126</f>
        <v>544.11170210178329</v>
      </c>
      <c r="AH126" s="69">
        <f>+upper!AH126</f>
        <v>548.33911119049355</v>
      </c>
      <c r="AI126" s="69">
        <f>+upper!AI126</f>
        <v>553.01325529255337</v>
      </c>
      <c r="AJ126" s="69">
        <f>+upper!AJ126</f>
        <v>558.19283157363509</v>
      </c>
      <c r="AK126" s="69">
        <f>+upper!AK126</f>
        <v>563.94784287929167</v>
      </c>
      <c r="AL126" s="69">
        <f>+upper!AL126</f>
        <v>570.36257111855241</v>
      </c>
      <c r="AM126" s="69">
        <f>+upper!AM126</f>
        <v>577.53957043713808</v>
      </c>
      <c r="AN126" s="69">
        <f>+upper!AN126</f>
        <v>585.60512289986491</v>
      </c>
      <c r="AO126" s="69">
        <f>+upper!AO126</f>
        <v>594.71683793030752</v>
      </c>
      <c r="AP126" s="69">
        <f>+upper!AP126</f>
        <v>605.07447272688637</v>
      </c>
      <c r="AQ126" s="69">
        <f>+upper!AQ126</f>
        <v>616.93573058867241</v>
      </c>
      <c r="AR126" s="69">
        <f>+upper!AR126</f>
        <v>630.64000648650631</v>
      </c>
      <c r="AS126" s="69">
        <f>+upper!AS126</f>
        <v>646.64530999038618</v>
      </c>
      <c r="AT126" s="69">
        <f>+upper!AT126</f>
        <v>665.58803678913489</v>
      </c>
      <c r="AU126" s="69">
        <f>+upper!AU126</f>
        <v>688.38454276043865</v>
      </c>
      <c r="AV126" s="69">
        <f>+upper!AV126</f>
        <v>716.41439476480866</v>
      </c>
      <c r="AW126" s="69">
        <f>+upper!AW126</f>
        <v>751.87694829703594</v>
      </c>
      <c r="AX126" s="69">
        <f>+upper!AX126</f>
        <v>803.1644757425646</v>
      </c>
      <c r="AY126" s="69">
        <f>+upper!AY126</f>
        <v>873.77523320172668</v>
      </c>
      <c r="AZ126" s="69">
        <f>+upper!AZ126</f>
        <v>980.7539714526896</v>
      </c>
      <c r="BA126" s="69">
        <f>+upper!BA126</f>
        <v>1175.437918450323</v>
      </c>
      <c r="BB126" s="69">
        <f>+upper!BB126</f>
        <v>1768.380859407448</v>
      </c>
      <c r="BC126" s="69">
        <f>+upper!BC126</f>
        <v>2200.77</v>
      </c>
      <c r="BD126" s="69">
        <f>+upper!BD126</f>
        <v>2422.14</v>
      </c>
      <c r="BE126" s="69">
        <f>+upper!BE126</f>
        <v>3094.7200000000003</v>
      </c>
      <c r="BF126" s="69">
        <f>+upper!BF126</f>
        <v>3371.55</v>
      </c>
      <c r="BG126" s="69">
        <f>+upper!BG126</f>
        <v>3535</v>
      </c>
      <c r="BH126" s="69">
        <f>+upper!BH126</f>
        <v>3585.5</v>
      </c>
      <c r="BI126" s="69">
        <f>+upper!BI126</f>
        <v>3585.5</v>
      </c>
      <c r="BJ126" s="69">
        <f>+upper!BJ126</f>
        <v>3585.5</v>
      </c>
      <c r="BK126" s="69">
        <f>+upper!BK126</f>
        <v>3585.5</v>
      </c>
      <c r="BL126" s="69">
        <f>+upper!BL126</f>
        <v>3585.5</v>
      </c>
      <c r="BM126" s="69">
        <f>+upper!BM126</f>
        <v>3585.5</v>
      </c>
      <c r="BN126" s="69">
        <f>+upper!BN126</f>
        <v>3585.5</v>
      </c>
      <c r="BO126" s="69">
        <f>+upper!BO126</f>
        <v>3585.5</v>
      </c>
      <c r="BP126" s="69">
        <f>+upper!BP126</f>
        <v>3585.5</v>
      </c>
      <c r="BQ126" s="69">
        <f>+upper!BQ126</f>
        <v>4141</v>
      </c>
      <c r="BR126" s="69">
        <f>+upper!BR126</f>
        <v>4141</v>
      </c>
      <c r="BS126" s="69">
        <f>+upper!BS126</f>
        <v>4151.1000000000004</v>
      </c>
      <c r="BT126" s="69">
        <f>+upper!BT126</f>
        <v>4426.83</v>
      </c>
      <c r="BU126" s="69">
        <f>+upper!BU126</f>
        <v>4596.9139999999652</v>
      </c>
      <c r="BV126" s="69">
        <f>+upper!BV126</f>
        <v>4650.666199999966</v>
      </c>
      <c r="BW126" s="69">
        <f>+upper!BW126</f>
        <v>4770.4319999999534</v>
      </c>
      <c r="BX126" s="69">
        <f>+upper!BX126</f>
        <v>4937.7512933332318</v>
      </c>
      <c r="BY126" s="69">
        <f>+upper!BY126</f>
        <v>5090.7303822221329</v>
      </c>
      <c r="BZ126" s="69">
        <f>+upper!BZ126</f>
        <v>5191.7319383702588</v>
      </c>
      <c r="CA126" s="69">
        <f>+upper!CA126</f>
        <v>5319.197788839374</v>
      </c>
    </row>
    <row r="127" spans="1:79" x14ac:dyDescent="0.2">
      <c r="A127" s="9">
        <f>+data!B129</f>
        <v>454</v>
      </c>
      <c r="B127" s="69">
        <f>+upper!B127</f>
        <v>0</v>
      </c>
      <c r="C127" s="69">
        <f>+upper!C127</f>
        <v>0</v>
      </c>
      <c r="D127" s="69">
        <f>+upper!D127</f>
        <v>0</v>
      </c>
      <c r="E127" s="69">
        <f>+upper!E127</f>
        <v>0</v>
      </c>
      <c r="F127" s="69">
        <f>+upper!F127</f>
        <v>0</v>
      </c>
      <c r="G127" s="69">
        <f>+upper!G127</f>
        <v>0.78332555697589579</v>
      </c>
      <c r="H127" s="69">
        <f>+upper!H127</f>
        <v>2.9073256636929767</v>
      </c>
      <c r="I127" s="69">
        <f>+upper!I127</f>
        <v>10.790737330777624</v>
      </c>
      <c r="J127" s="69">
        <f>+upper!J127</f>
        <v>13.048236962174709</v>
      </c>
      <c r="K127" s="69">
        <f>+upper!K127</f>
        <v>15.751820023886697</v>
      </c>
      <c r="L127" s="69">
        <f>+upper!L127</f>
        <v>18.97903347824932</v>
      </c>
      <c r="M127" s="69">
        <f>+upper!M127</f>
        <v>22.743542133671031</v>
      </c>
      <c r="N127" s="69">
        <f>+upper!N127</f>
        <v>27.246145917810004</v>
      </c>
      <c r="O127" s="69">
        <f>+upper!O127</f>
        <v>32.629497855168815</v>
      </c>
      <c r="P127" s="69">
        <f>+upper!P127</f>
        <v>39.063321882556849</v>
      </c>
      <c r="Q127" s="69">
        <f>+upper!Q127</f>
        <v>46.749427336576822</v>
      </c>
      <c r="R127" s="69">
        <f>+upper!R127</f>
        <v>55.927621683718208</v>
      </c>
      <c r="S127" s="69">
        <f>+upper!S127</f>
        <v>66.882674580843258</v>
      </c>
      <c r="T127" s="69">
        <f>+upper!T127</f>
        <v>79.952510385934332</v>
      </c>
      <c r="U127" s="69">
        <f>+upper!U127</f>
        <v>91.899414754945937</v>
      </c>
      <c r="V127" s="69">
        <f>+upper!V127</f>
        <v>103.22969772614674</v>
      </c>
      <c r="W127" s="69">
        <f>+upper!W127</f>
        <v>121.0062924752572</v>
      </c>
      <c r="X127" s="69">
        <f>+upper!X127</f>
        <v>137.84152954845126</v>
      </c>
      <c r="Y127" s="69">
        <f>+upper!Y127</f>
        <v>153.74201684999701</v>
      </c>
      <c r="Z127" s="69">
        <f>+upper!Z127</f>
        <v>168.7144355940718</v>
      </c>
      <c r="AA127" s="69">
        <f>+upper!AA127</f>
        <v>182.76554210417262</v>
      </c>
      <c r="AB127" s="69">
        <f>+upper!AB127</f>
        <v>193.23077645532581</v>
      </c>
      <c r="AC127" s="69">
        <f>+upper!AC127</f>
        <v>202.92794975937261</v>
      </c>
      <c r="AD127" s="69">
        <f>+upper!AD127</f>
        <v>204.43267331299583</v>
      </c>
      <c r="AE127" s="69">
        <f>+upper!AE127</f>
        <v>206.59231839669729</v>
      </c>
      <c r="AF127" s="69">
        <f>+upper!AF127</f>
        <v>208.93449516697538</v>
      </c>
      <c r="AG127" s="69">
        <f>+upper!AG127</f>
        <v>211.4807919924144</v>
      </c>
      <c r="AH127" s="69">
        <f>+upper!AH127</f>
        <v>214.25648247966296</v>
      </c>
      <c r="AI127" s="69">
        <f>+upper!AI127</f>
        <v>217.2913719993935</v>
      </c>
      <c r="AJ127" s="69">
        <f>+upper!AJ127</f>
        <v>220.62089435554168</v>
      </c>
      <c r="AK127" s="69">
        <f>+upper!AK127</f>
        <v>224.28755089484071</v>
      </c>
      <c r="AL127" s="69">
        <f>+upper!AL127</f>
        <v>228.34282602124551</v>
      </c>
      <c r="AM127" s="69">
        <f>+upper!AM127</f>
        <v>232.84977743973846</v>
      </c>
      <c r="AN127" s="69">
        <f>+upper!AN127</f>
        <v>237.88660127002848</v>
      </c>
      <c r="AO127" s="69">
        <f>+upper!AO127</f>
        <v>243.55163760865065</v>
      </c>
      <c r="AP127" s="69">
        <f>+upper!AP127</f>
        <v>249.97055916045699</v>
      </c>
      <c r="AQ127" s="69">
        <f>+upper!AQ127</f>
        <v>257.30696565830016</v>
      </c>
      <c r="AR127" s="69">
        <f>+upper!AR127</f>
        <v>265.77847208827728</v>
      </c>
      <c r="AS127" s="69">
        <f>+upper!AS127</f>
        <v>275.6820109253826</v>
      </c>
      <c r="AT127" s="69">
        <f>+upper!AT127</f>
        <v>287.43531637154285</v>
      </c>
      <c r="AU127" s="69">
        <f>+upper!AU127</f>
        <v>301.648446618984</v>
      </c>
      <c r="AV127" s="69">
        <f>+upper!AV127</f>
        <v>319.25498642525804</v>
      </c>
      <c r="AW127" s="69">
        <f>+upper!AW127</f>
        <v>341.77242413607831</v>
      </c>
      <c r="AX127" s="69">
        <f>+upper!AX127</f>
        <v>374.02058083202297</v>
      </c>
      <c r="AY127" s="69">
        <f>+upper!AY127</f>
        <v>419.68217208575743</v>
      </c>
      <c r="AZ127" s="69">
        <f>+upper!AZ127</f>
        <v>491.68667298486906</v>
      </c>
      <c r="BA127" s="69">
        <f>+upper!BA127</f>
        <v>631.78161840486041</v>
      </c>
      <c r="BB127" s="69">
        <f>+upper!BB127</f>
        <v>1143.8732592576748</v>
      </c>
      <c r="BC127" s="69">
        <f>+upper!BC127</f>
        <v>1395.3600000000001</v>
      </c>
      <c r="BD127" s="69">
        <f>+upper!BD127</f>
        <v>1908.0740000000001</v>
      </c>
      <c r="BE127" s="69">
        <f>+upper!BE127</f>
        <v>2025.82</v>
      </c>
      <c r="BF127" s="69">
        <f>+upper!BF127</f>
        <v>2411.2919999999999</v>
      </c>
      <c r="BG127" s="69">
        <f>+upper!BG127</f>
        <v>2898.7</v>
      </c>
      <c r="BH127" s="69">
        <f>+upper!BH127</f>
        <v>2999.7</v>
      </c>
      <c r="BI127" s="69">
        <f>+upper!BI127</f>
        <v>2999.7</v>
      </c>
      <c r="BJ127" s="69">
        <f>+upper!BJ127</f>
        <v>2999.7</v>
      </c>
      <c r="BK127" s="69">
        <f>+upper!BK127</f>
        <v>3151.2</v>
      </c>
      <c r="BL127" s="69">
        <f>+upper!BL127</f>
        <v>3151.2</v>
      </c>
      <c r="BM127" s="69">
        <f>+upper!BM127</f>
        <v>3151.2</v>
      </c>
      <c r="BN127" s="69">
        <f>+upper!BN127</f>
        <v>3153.2200000000003</v>
      </c>
      <c r="BO127" s="69">
        <f>+upper!BO127</f>
        <v>3658.2200000000003</v>
      </c>
      <c r="BP127" s="69">
        <f>+upper!BP127</f>
        <v>3759.2200000000003</v>
      </c>
      <c r="BQ127" s="69">
        <f>+upper!BQ127</f>
        <v>3873.35</v>
      </c>
      <c r="BR127" s="69">
        <f>+upper!BR127</f>
        <v>3772.35</v>
      </c>
      <c r="BS127" s="69">
        <f>+upper!BS127</f>
        <v>3923.85</v>
      </c>
      <c r="BT127" s="69">
        <f>+upper!BT127</f>
        <v>3960.7150000000001</v>
      </c>
      <c r="BU127" s="69">
        <f>+upper!BU127</f>
        <v>3993.943999999994</v>
      </c>
      <c r="BV127" s="69">
        <f>+upper!BV127</f>
        <v>4033.7076999999895</v>
      </c>
      <c r="BW127" s="69">
        <f>+upper!BW127</f>
        <v>4076.6629999999882</v>
      </c>
      <c r="BX127" s="69">
        <f>+upper!BX127</f>
        <v>4148.6416599999766</v>
      </c>
      <c r="BY127" s="69">
        <f>+upper!BY127</f>
        <v>4174.07682666663</v>
      </c>
      <c r="BZ127" s="69">
        <f>+upper!BZ127</f>
        <v>4222.0104391110699</v>
      </c>
      <c r="CA127" s="69">
        <f>+upper!CA127</f>
        <v>4271.5157611851328</v>
      </c>
    </row>
    <row r="128" spans="1:79" x14ac:dyDescent="0.2">
      <c r="A128" s="9">
        <f>+data!B130</f>
        <v>458</v>
      </c>
      <c r="B128" s="69">
        <f>+upper!B128</f>
        <v>0</v>
      </c>
      <c r="C128" s="69">
        <f>+upper!C128</f>
        <v>0</v>
      </c>
      <c r="D128" s="69">
        <f>+upper!D128</f>
        <v>0</v>
      </c>
      <c r="E128" s="69">
        <f>+upper!E128</f>
        <v>0</v>
      </c>
      <c r="F128" s="69">
        <f>+upper!F128</f>
        <v>0</v>
      </c>
      <c r="G128" s="69">
        <f>+upper!G128</f>
        <v>0</v>
      </c>
      <c r="H128" s="69">
        <f>+upper!H128</f>
        <v>0.57054476664557852</v>
      </c>
      <c r="I128" s="69">
        <f>+upper!I128</f>
        <v>2.1106301333679345</v>
      </c>
      <c r="J128" s="69">
        <f>+upper!J128</f>
        <v>2.5743761938738072</v>
      </c>
      <c r="K128" s="69">
        <f>+upper!K128</f>
        <v>3.159202216164323</v>
      </c>
      <c r="L128" s="69">
        <f>+upper!L128</f>
        <v>3.8887593910888514</v>
      </c>
      <c r="M128" s="69">
        <f>+upper!M128</f>
        <v>5.7348202416734972</v>
      </c>
      <c r="N128" s="69">
        <f>+upper!N128</f>
        <v>8.4548237477002459</v>
      </c>
      <c r="O128" s="69">
        <f>+upper!O128</f>
        <v>12.46121733356941</v>
      </c>
      <c r="P128" s="69">
        <f>+upper!P128</f>
        <v>18.360415659128904</v>
      </c>
      <c r="Q128" s="69">
        <f>+upper!Q128</f>
        <v>27.043657484083408</v>
      </c>
      <c r="R128" s="69">
        <f>+upper!R128</f>
        <v>39.820227987787831</v>
      </c>
      <c r="S128" s="69">
        <f>+upper!S128</f>
        <v>58.612697890573919</v>
      </c>
      <c r="T128" s="69">
        <f>+upper!T128</f>
        <v>86.242890733391334</v>
      </c>
      <c r="U128" s="69">
        <f>+upper!U128</f>
        <v>89.2651644603515</v>
      </c>
      <c r="V128" s="69">
        <f>+upper!V128</f>
        <v>92.101476166979324</v>
      </c>
      <c r="W128" s="69">
        <f>+upper!W128</f>
        <v>107.92683903566768</v>
      </c>
      <c r="X128" s="69">
        <f>+upper!X128</f>
        <v>123.02268603006861</v>
      </c>
      <c r="Y128" s="69">
        <f>+upper!Y128</f>
        <v>137.38907896548406</v>
      </c>
      <c r="Z128" s="69">
        <f>+upper!Z128</f>
        <v>151.02606562360631</v>
      </c>
      <c r="AA128" s="69">
        <f>+upper!AA128</f>
        <v>163.93368256366691</v>
      </c>
      <c r="AB128" s="69">
        <f>+upper!AB128</f>
        <v>200.31116479502134</v>
      </c>
      <c r="AC128" s="69">
        <f>+upper!AC128</f>
        <v>234.84650288221832</v>
      </c>
      <c r="AD128" s="69">
        <f>+upper!AD128</f>
        <v>241.04698212709303</v>
      </c>
      <c r="AE128" s="69">
        <f>+upper!AE128</f>
        <v>247.1171456900652</v>
      </c>
      <c r="AF128" s="69">
        <f>+upper!AF128</f>
        <v>253.0569938225714</v>
      </c>
      <c r="AG128" s="69">
        <f>+upper!AG128</f>
        <v>258.86652676938331</v>
      </c>
      <c r="AH128" s="69">
        <f>+upper!AH128</f>
        <v>264.54574476876212</v>
      </c>
      <c r="AI128" s="69">
        <f>+upper!AI128</f>
        <v>270.09464805260842</v>
      </c>
      <c r="AJ128" s="69">
        <f>+upper!AJ128</f>
        <v>275.51323684661054</v>
      </c>
      <c r="AK128" s="69">
        <f>+upper!AK128</f>
        <v>280.80151137038854</v>
      </c>
      <c r="AL128" s="69">
        <f>+upper!AL128</f>
        <v>285.95947183763582</v>
      </c>
      <c r="AM128" s="69">
        <f>+upper!AM128</f>
        <v>290.98711845625689</v>
      </c>
      <c r="AN128" s="69">
        <f>+upper!AN128</f>
        <v>302.87952620027175</v>
      </c>
      <c r="AO128" s="69">
        <f>+upper!AO128</f>
        <v>314.51889495598391</v>
      </c>
      <c r="AP128" s="69">
        <f>+upper!AP128</f>
        <v>325.90522515452898</v>
      </c>
      <c r="AQ128" s="69">
        <f>+upper!AQ128</f>
        <v>337.03851721574915</v>
      </c>
      <c r="AR128" s="69">
        <f>+upper!AR128</f>
        <v>347.91877154845412</v>
      </c>
      <c r="AS128" s="69">
        <f>+upper!AS128</f>
        <v>448.18248568834218</v>
      </c>
      <c r="AT128" s="69">
        <f>+upper!AT128</f>
        <v>546.54839794060445</v>
      </c>
      <c r="AU128" s="69">
        <f>+upper!AU128</f>
        <v>643.00268117865676</v>
      </c>
      <c r="AV128" s="69">
        <f>+upper!AV128</f>
        <v>975.71885811979973</v>
      </c>
      <c r="AW128" s="69">
        <f>+upper!AW128</f>
        <v>1075.4024295843053</v>
      </c>
      <c r="AX128" s="69">
        <f>+upper!AX128</f>
        <v>1368.8777953217343</v>
      </c>
      <c r="AY128" s="69">
        <f>+upper!AY128</f>
        <v>2102.7764693389963</v>
      </c>
      <c r="AZ128" s="69">
        <f>+upper!AZ128</f>
        <v>1988.2648536300226</v>
      </c>
      <c r="BA128" s="69">
        <f>+upper!BA128</f>
        <v>2429.0432577949591</v>
      </c>
      <c r="BB128" s="69">
        <f>+upper!BB128</f>
        <v>3160.235226971065</v>
      </c>
      <c r="BC128" s="69">
        <f>+upper!BC128</f>
        <v>4083.48</v>
      </c>
      <c r="BD128" s="69">
        <f>+upper!BD128</f>
        <v>4527.46</v>
      </c>
      <c r="BE128" s="69">
        <f>+upper!BE128</f>
        <v>4886.3999999999996</v>
      </c>
      <c r="BF128" s="69">
        <f>+upper!BF128</f>
        <v>7045.2719999999999</v>
      </c>
      <c r="BG128" s="69">
        <f>+upper!BG128</f>
        <v>7681.05</v>
      </c>
      <c r="BH128" s="69">
        <f>+upper!BH128</f>
        <v>7660.85</v>
      </c>
      <c r="BI128" s="69">
        <f>+upper!BI128</f>
        <v>7660.85</v>
      </c>
      <c r="BJ128" s="69">
        <f>+upper!BJ128</f>
        <v>7660.85</v>
      </c>
      <c r="BK128" s="69">
        <f>+upper!BK128</f>
        <v>7660.85</v>
      </c>
      <c r="BL128" s="69">
        <f>+upper!BL128</f>
        <v>7660.85</v>
      </c>
      <c r="BM128" s="69">
        <f>+upper!BM128</f>
        <v>7660.85</v>
      </c>
      <c r="BN128" s="69">
        <f>+upper!BN128</f>
        <v>7660.85</v>
      </c>
      <c r="BO128" s="69">
        <f>+upper!BO128</f>
        <v>7660.85</v>
      </c>
      <c r="BP128" s="69">
        <f>+upper!BP128</f>
        <v>7660.85</v>
      </c>
      <c r="BQ128" s="69">
        <f>+upper!BQ128</f>
        <v>7269.9800000000005</v>
      </c>
      <c r="BR128" s="69">
        <f>+upper!BR128</f>
        <v>7415.723</v>
      </c>
      <c r="BS128" s="69">
        <f>+upper!BS128</f>
        <v>7539.1450000000004</v>
      </c>
      <c r="BT128" s="69">
        <f>+upper!BT128</f>
        <v>7362.7485000000061</v>
      </c>
      <c r="BU128" s="69">
        <f>+upper!BU128</f>
        <v>7351.5779000000157</v>
      </c>
      <c r="BV128" s="69">
        <f>+upper!BV128</f>
        <v>7420.9012700000167</v>
      </c>
      <c r="BW128" s="69">
        <f>+upper!BW128</f>
        <v>7431.9234000000188</v>
      </c>
      <c r="BX128" s="69">
        <f>+upper!BX128</f>
        <v>7391.8465326666901</v>
      </c>
      <c r="BY128" s="69">
        <f>+upper!BY128</f>
        <v>7370.3926737778102</v>
      </c>
      <c r="BZ128" s="69">
        <f>+upper!BZ128</f>
        <v>7405.2366024296634</v>
      </c>
      <c r="CA128" s="69">
        <f>+upper!CA128</f>
        <v>7402.9821487605323</v>
      </c>
    </row>
    <row r="129" spans="1:79" x14ac:dyDescent="0.2">
      <c r="A129" s="9">
        <f>+data!B131</f>
        <v>462</v>
      </c>
      <c r="B129" s="69">
        <f>+upper!B129</f>
        <v>0</v>
      </c>
      <c r="C129" s="69">
        <f>+upper!C129</f>
        <v>0</v>
      </c>
      <c r="D129" s="69">
        <f>+upper!D129</f>
        <v>0</v>
      </c>
      <c r="E129" s="69">
        <f>+upper!E129</f>
        <v>0</v>
      </c>
      <c r="F129" s="69">
        <f>+upper!F129</f>
        <v>0</v>
      </c>
      <c r="G129" s="69">
        <f>+upper!G129</f>
        <v>0</v>
      </c>
      <c r="H129" s="69">
        <f>+upper!H129</f>
        <v>0</v>
      </c>
      <c r="I129" s="69">
        <f>+upper!I129</f>
        <v>0</v>
      </c>
      <c r="J129" s="69">
        <f>+upper!J129</f>
        <v>0</v>
      </c>
      <c r="K129" s="69">
        <f>+upper!K129</f>
        <v>0</v>
      </c>
      <c r="L129" s="69">
        <f>+upper!L129</f>
        <v>0</v>
      </c>
      <c r="M129" s="69">
        <f>+upper!M129</f>
        <v>7.8995850187183227E-3</v>
      </c>
      <c r="N129" s="69">
        <f>+upper!N129</f>
        <v>1.1434986933181776E-2</v>
      </c>
      <c r="O129" s="69">
        <f>+upper!O129</f>
        <v>1.6529929002768996E-2</v>
      </c>
      <c r="P129" s="69">
        <f>+upper!P129</f>
        <v>2.3858766214195779E-2</v>
      </c>
      <c r="Q129" s="69">
        <f>+upper!Q129</f>
        <v>3.4378961508438534E-2</v>
      </c>
      <c r="R129" s="69">
        <f>+upper!R129</f>
        <v>4.9444330912281682E-2</v>
      </c>
      <c r="S129" s="69">
        <f>+upper!S129</f>
        <v>7.0959583533224679E-2</v>
      </c>
      <c r="T129" s="69">
        <f>+upper!T129</f>
        <v>0.10158803302082092</v>
      </c>
      <c r="U129" s="69">
        <f>+upper!U129</f>
        <v>0.14502480617828381</v>
      </c>
      <c r="V129" s="69">
        <f>+upper!V129</f>
        <v>0.20634460581465153</v>
      </c>
      <c r="W129" s="69">
        <f>+upper!W129</f>
        <v>0.29242081264184899</v>
      </c>
      <c r="X129" s="69">
        <f>+upper!X129</f>
        <v>0.41237974836164271</v>
      </c>
      <c r="Y129" s="69">
        <f>+upper!Y129</f>
        <v>0.5779736887680974</v>
      </c>
      <c r="Z129" s="69">
        <f>+upper!Z129</f>
        <v>0.80356486113942516</v>
      </c>
      <c r="AA129" s="69">
        <f>+upper!AA129</f>
        <v>1.1049428976397981</v>
      </c>
      <c r="AB129" s="69">
        <f>+upper!AB129</f>
        <v>1.494950784175378</v>
      </c>
      <c r="AC129" s="69">
        <f>+upper!AC129</f>
        <v>1.9700580064936086</v>
      </c>
      <c r="AD129" s="69">
        <f>+upper!AD129</f>
        <v>1.9652649611164914</v>
      </c>
      <c r="AE129" s="69">
        <f>+upper!AE129</f>
        <v>1.9593616734505406</v>
      </c>
      <c r="AF129" s="69">
        <f>+upper!AF129</f>
        <v>1.9522740523639244</v>
      </c>
      <c r="AG129" s="69">
        <f>+upper!AG129</f>
        <v>1.9439206214655158</v>
      </c>
      <c r="AH129" s="69">
        <f>+upper!AH129</f>
        <v>1.9342113580615559</v>
      </c>
      <c r="AI129" s="69">
        <f>+upper!AI129</f>
        <v>1.9230462809489015</v>
      </c>
      <c r="AJ129" s="69">
        <f>+upper!AJ129</f>
        <v>1.9103137174144458</v>
      </c>
      <c r="AK129" s="69">
        <f>+upper!AK129</f>
        <v>1.8958881558707026</v>
      </c>
      <c r="AL129" s="69">
        <f>+upper!AL129</f>
        <v>1.8796275566182301</v>
      </c>
      <c r="AM129" s="69">
        <f>+upper!AM129</f>
        <v>1.8613699442842169</v>
      </c>
      <c r="AN129" s="69">
        <f>+upper!AN129</f>
        <v>1.8409290335749633</v>
      </c>
      <c r="AO129" s="69">
        <f>+upper!AO129</f>
        <v>1.8789814494366015</v>
      </c>
      <c r="AP129" s="69">
        <f>+upper!AP129</f>
        <v>1.9146835827665565</v>
      </c>
      <c r="AQ129" s="69">
        <f>+upper!AQ129</f>
        <v>1.9474075015501815</v>
      </c>
      <c r="AR129" s="69">
        <f>+upper!AR129</f>
        <v>1.9763899521140431</v>
      </c>
      <c r="AS129" s="69">
        <f>+upper!AS129</f>
        <v>2.000692400242865</v>
      </c>
      <c r="AT129" s="69">
        <f>+upper!AT129</f>
        <v>2.1313187032513321</v>
      </c>
      <c r="AU129" s="69">
        <f>+upper!AU129</f>
        <v>2.2621080985982362</v>
      </c>
      <c r="AV129" s="69">
        <f>+upper!AV129</f>
        <v>2.3899482951483462</v>
      </c>
      <c r="AW129" s="69">
        <f>+upper!AW129</f>
        <v>2.5102910845472177</v>
      </c>
      <c r="AX129" s="69">
        <f>+upper!AX129</f>
        <v>2.6314703060987701</v>
      </c>
      <c r="AY129" s="69">
        <f>+upper!AY129</f>
        <v>3.1581389983601285</v>
      </c>
      <c r="AZ129" s="69">
        <f>+upper!AZ129</f>
        <v>3.7305746079897397</v>
      </c>
      <c r="BA129" s="69">
        <f>+upper!BA129</f>
        <v>4.292996062571639</v>
      </c>
      <c r="BB129" s="69">
        <f>+upper!BB129</f>
        <v>4.6917806222851093</v>
      </c>
      <c r="BC129" s="69">
        <f>+upper!BC129</f>
        <v>4.1040000000000001</v>
      </c>
      <c r="BD129" s="69">
        <f>+upper!BD129</f>
        <v>4.0880000000000001</v>
      </c>
      <c r="BE129" s="69">
        <f>+upper!BE129</f>
        <v>7.1260000000000003</v>
      </c>
      <c r="BF129" s="69">
        <f>+upper!BF129</f>
        <v>8.1120000000000001</v>
      </c>
      <c r="BG129" s="69">
        <f>+upper!BG129</f>
        <v>9.09</v>
      </c>
      <c r="BH129" s="69">
        <f>+upper!BH129</f>
        <v>10.1</v>
      </c>
      <c r="BI129" s="69">
        <f>+upper!BI129</f>
        <v>12.120000000000001</v>
      </c>
      <c r="BJ129" s="69">
        <f>+upper!BJ129</f>
        <v>12.120000000000001</v>
      </c>
      <c r="BK129" s="69">
        <f>+upper!BK129</f>
        <v>11.11</v>
      </c>
      <c r="BL129" s="69">
        <f>+upper!BL129</f>
        <v>9.09</v>
      </c>
      <c r="BM129" s="69">
        <f>+upper!BM129</f>
        <v>8.08</v>
      </c>
      <c r="BN129" s="69">
        <f>+upper!BN129</f>
        <v>7.07</v>
      </c>
      <c r="BO129" s="69">
        <f>+upper!BO129</f>
        <v>7.07</v>
      </c>
      <c r="BP129" s="69">
        <f>+upper!BP129</f>
        <v>7.07</v>
      </c>
      <c r="BQ129" s="69">
        <f>+upper!BQ129</f>
        <v>6.0600000000000005</v>
      </c>
      <c r="BR129" s="69">
        <f>+upper!BR129</f>
        <v>6.0600000000000005</v>
      </c>
      <c r="BS129" s="69">
        <f>+upper!BS129</f>
        <v>6.0600000000000005</v>
      </c>
      <c r="BT129" s="69">
        <f>+upper!BT129</f>
        <v>5.5549999999999997</v>
      </c>
      <c r="BU129" s="69">
        <f>+upper!BU129</f>
        <v>5.252000000000046</v>
      </c>
      <c r="BV129" s="69">
        <f>+upper!BV129</f>
        <v>5.1611000000000713</v>
      </c>
      <c r="BW129" s="69">
        <f>+upper!BW129</f>
        <v>4.9490000000000345</v>
      </c>
      <c r="BX129" s="69">
        <f>+upper!BX129</f>
        <v>4.6507133333333979</v>
      </c>
      <c r="BY129" s="69">
        <f>+upper!BY129</f>
        <v>4.3757688888889934</v>
      </c>
      <c r="BZ129" s="69">
        <f>+upper!BZ129</f>
        <v>4.1993854814815927</v>
      </c>
      <c r="CA129" s="69">
        <f>+upper!CA129</f>
        <v>3.9729260246914642</v>
      </c>
    </row>
    <row r="130" spans="1:79" x14ac:dyDescent="0.2">
      <c r="A130" s="9">
        <f>+data!B132</f>
        <v>466</v>
      </c>
      <c r="B130" s="69">
        <f>+upper!B130</f>
        <v>0</v>
      </c>
      <c r="C130" s="69">
        <f>+upper!C130</f>
        <v>0</v>
      </c>
      <c r="D130" s="69">
        <f>+upper!D130</f>
        <v>0</v>
      </c>
      <c r="E130" s="69">
        <f>+upper!E130</f>
        <v>0</v>
      </c>
      <c r="F130" s="69">
        <f>+upper!F130</f>
        <v>0</v>
      </c>
      <c r="G130" s="69">
        <f>+upper!G130</f>
        <v>2.5578324888274615</v>
      </c>
      <c r="H130" s="69">
        <f>+upper!H130</f>
        <v>11.356776250393933</v>
      </c>
      <c r="I130" s="69">
        <f>+upper!I130</f>
        <v>50.414878354789273</v>
      </c>
      <c r="J130" s="69">
        <f>+upper!J130</f>
        <v>71.948096669763927</v>
      </c>
      <c r="K130" s="69">
        <f>+upper!K130</f>
        <v>102.21140277277173</v>
      </c>
      <c r="L130" s="69">
        <f>+upper!L130</f>
        <v>144.36838097983033</v>
      </c>
      <c r="M130" s="69">
        <f>+upper!M130</f>
        <v>161.41616056540994</v>
      </c>
      <c r="N130" s="69">
        <f>+upper!N130</f>
        <v>180.41075539109599</v>
      </c>
      <c r="O130" s="69">
        <f>+upper!O130</f>
        <v>201.56395325984789</v>
      </c>
      <c r="P130" s="69">
        <f>+upper!P130</f>
        <v>225.10886645567885</v>
      </c>
      <c r="Q130" s="69">
        <f>+upper!Q130</f>
        <v>251.30178879816222</v>
      </c>
      <c r="R130" s="69">
        <f>+upper!R130</f>
        <v>280.42416204985682</v>
      </c>
      <c r="S130" s="69">
        <f>+upper!S130</f>
        <v>312.78464731471837</v>
      </c>
      <c r="T130" s="69">
        <f>+upper!T130</f>
        <v>348.72129397317872</v>
      </c>
      <c r="U130" s="69">
        <f>+upper!U130</f>
        <v>358.91878277052842</v>
      </c>
      <c r="V130" s="69">
        <f>+upper!V130</f>
        <v>368.21102051023439</v>
      </c>
      <c r="W130" s="69">
        <f>+upper!W130</f>
        <v>385.57476419666949</v>
      </c>
      <c r="X130" s="69">
        <f>+upper!X130</f>
        <v>401.57951036326244</v>
      </c>
      <c r="Y130" s="69">
        <f>+upper!Y130</f>
        <v>423.558404255509</v>
      </c>
      <c r="Z130" s="69">
        <f>+upper!Z130</f>
        <v>457.67342879600164</v>
      </c>
      <c r="AA130" s="69">
        <f>+upper!AA130</f>
        <v>481.73580439706461</v>
      </c>
      <c r="AB130" s="69">
        <f>+upper!AB130</f>
        <v>545.89470506421014</v>
      </c>
      <c r="AC130" s="69">
        <f>+upper!AC130</f>
        <v>605.57807667180998</v>
      </c>
      <c r="AD130" s="69">
        <f>+upper!AD130</f>
        <v>610.96989705079784</v>
      </c>
      <c r="AE130" s="69">
        <f>+upper!AE130</f>
        <v>612.40478423844229</v>
      </c>
      <c r="AF130" s="69">
        <f>+upper!AF130</f>
        <v>614.09976742779133</v>
      </c>
      <c r="AG130" s="69">
        <f>+upper!AG130</f>
        <v>616.08367234763341</v>
      </c>
      <c r="AH130" s="69">
        <f>+upper!AH130</f>
        <v>618.38998414191451</v>
      </c>
      <c r="AI130" s="69">
        <f>+upper!AI130</f>
        <v>621.05786848090952</v>
      </c>
      <c r="AJ130" s="69">
        <f>+upper!AJ130</f>
        <v>624.13348211434311</v>
      </c>
      <c r="AK130" s="69">
        <f>+upper!AK130</f>
        <v>627.67167571332118</v>
      </c>
      <c r="AL130" s="69">
        <f>+upper!AL130</f>
        <v>631.73823668491696</v>
      </c>
      <c r="AM130" s="69">
        <f>+upper!AM130</f>
        <v>636.41288810679339</v>
      </c>
      <c r="AN130" s="69">
        <f>+upper!AN130</f>
        <v>641.79336691238052</v>
      </c>
      <c r="AO130" s="69">
        <f>+upper!AO130</f>
        <v>648.0010760056997</v>
      </c>
      <c r="AP130" s="69">
        <f>+upper!AP130</f>
        <v>655.18908817954775</v>
      </c>
      <c r="AQ130" s="69">
        <f>+upper!AQ130</f>
        <v>663.55376289075855</v>
      </c>
      <c r="AR130" s="69">
        <f>+upper!AR130</f>
        <v>673.35209307150376</v>
      </c>
      <c r="AS130" s="69">
        <f>+upper!AS130</f>
        <v>684.92848386713604</v>
      </c>
      <c r="AT130" s="69">
        <f>+upper!AT130</f>
        <v>698.75775272882515</v>
      </c>
      <c r="AU130" s="69">
        <f>+upper!AU130</f>
        <v>715.51753392085948</v>
      </c>
      <c r="AV130" s="69">
        <f>+upper!AV130</f>
        <v>736.21752580977738</v>
      </c>
      <c r="AW130" s="69">
        <f>+upper!AW130</f>
        <v>762.44785673595197</v>
      </c>
      <c r="AX130" s="69">
        <f>+upper!AX130</f>
        <v>801.50212296243683</v>
      </c>
      <c r="AY130" s="69">
        <f>+upper!AY130</f>
        <v>854.49909097635532</v>
      </c>
      <c r="AZ130" s="69">
        <f>+upper!AZ130</f>
        <v>933.05244518572317</v>
      </c>
      <c r="BA130" s="69">
        <f>+upper!BA130</f>
        <v>1070.6808364082044</v>
      </c>
      <c r="BB130" s="69">
        <f>+upper!BB130</f>
        <v>1450.0701978554182</v>
      </c>
      <c r="BC130" s="69">
        <f>+upper!BC130</f>
        <v>1711.3679999999999</v>
      </c>
      <c r="BD130" s="69">
        <f>+upper!BD130</f>
        <v>1788.5</v>
      </c>
      <c r="BE130" s="69">
        <f>+upper!BE130</f>
        <v>2086.9</v>
      </c>
      <c r="BF130" s="69">
        <f>+upper!BF130</f>
        <v>2122.3020000000001</v>
      </c>
      <c r="BG130" s="69">
        <f>+upper!BG130</f>
        <v>4720.74</v>
      </c>
      <c r="BH130" s="69">
        <f>+upper!BH130</f>
        <v>4747</v>
      </c>
      <c r="BI130" s="69">
        <f>+upper!BI130</f>
        <v>5039.8999999999996</v>
      </c>
      <c r="BJ130" s="69">
        <f>+upper!BJ130</f>
        <v>6092.32</v>
      </c>
      <c r="BK130" s="69">
        <f>+upper!BK130</f>
        <v>5153.0200000000004</v>
      </c>
      <c r="BL130" s="69">
        <f>+upper!BL130</f>
        <v>5760.03</v>
      </c>
      <c r="BM130" s="69">
        <f>+upper!BM130</f>
        <v>5834.77</v>
      </c>
      <c r="BN130" s="69">
        <f>+upper!BN130</f>
        <v>5967.08</v>
      </c>
      <c r="BO130" s="69">
        <f>+upper!BO130</f>
        <v>5919.61</v>
      </c>
      <c r="BP130" s="69">
        <f>+upper!BP130</f>
        <v>6525.61</v>
      </c>
      <c r="BQ130" s="69">
        <f>+upper!BQ130</f>
        <v>6475.11</v>
      </c>
      <c r="BR130" s="69">
        <f>+upper!BR130</f>
        <v>7081.11</v>
      </c>
      <c r="BS130" s="69">
        <f>+upper!BS130</f>
        <v>7081.11</v>
      </c>
      <c r="BT130" s="69">
        <f>+upper!BT130</f>
        <v>7480.06</v>
      </c>
      <c r="BU130" s="69">
        <f>+upper!BU130</f>
        <v>7683.07</v>
      </c>
      <c r="BV130" s="69">
        <f>+upper!BV130</f>
        <v>8004.5529999999299</v>
      </c>
      <c r="BW130" s="69">
        <f>+upper!BW130</f>
        <v>8286.0400000000009</v>
      </c>
      <c r="BX130" s="69">
        <f>+upper!BX130</f>
        <v>8502.4560666665911</v>
      </c>
      <c r="BY130" s="69">
        <f>+upper!BY130</f>
        <v>8824.16351111105</v>
      </c>
      <c r="BZ130" s="69">
        <f>+upper!BZ130</f>
        <v>9076.0733718517349</v>
      </c>
      <c r="CA130" s="69">
        <f>+upper!CA130</f>
        <v>9360.0857708641033</v>
      </c>
    </row>
    <row r="131" spans="1:79" x14ac:dyDescent="0.2">
      <c r="A131" s="9">
        <f>+data!B133</f>
        <v>470</v>
      </c>
      <c r="B131" s="69">
        <f>+upper!B131</f>
        <v>0</v>
      </c>
      <c r="C131" s="69">
        <f>+upper!C131</f>
        <v>0</v>
      </c>
      <c r="D131" s="69">
        <f>+upper!D131</f>
        <v>0</v>
      </c>
      <c r="E131" s="69">
        <f>+upper!E131</f>
        <v>0</v>
      </c>
      <c r="F131" s="69">
        <f>+upper!F131</f>
        <v>0</v>
      </c>
      <c r="G131" s="69">
        <f>+upper!G131</f>
        <v>0</v>
      </c>
      <c r="H131" s="69">
        <f>+upper!H131</f>
        <v>0</v>
      </c>
      <c r="I131" s="69">
        <f>+upper!I131</f>
        <v>0</v>
      </c>
      <c r="J131" s="69">
        <f>+upper!J131</f>
        <v>0</v>
      </c>
      <c r="K131" s="69">
        <f>+upper!K131</f>
        <v>0</v>
      </c>
      <c r="L131" s="69">
        <f>+upper!L131</f>
        <v>0</v>
      </c>
      <c r="M131" s="69">
        <f>+upper!M131</f>
        <v>0.6612304752406637</v>
      </c>
      <c r="N131" s="69">
        <f>+upper!N131</f>
        <v>0.80064364928180243</v>
      </c>
      <c r="O131" s="69">
        <f>+upper!O131</f>
        <v>0.96851036599624707</v>
      </c>
      <c r="P131" s="69">
        <f>+upper!P131</f>
        <v>1.1703489482342562</v>
      </c>
      <c r="Q131" s="69">
        <f>+upper!Q131</f>
        <v>1.4126532180612486</v>
      </c>
      <c r="R131" s="69">
        <f>+upper!R131</f>
        <v>1.7030307516909089</v>
      </c>
      <c r="S131" s="69">
        <f>+upper!S131</f>
        <v>2.0503464089973535</v>
      </c>
      <c r="T131" s="69">
        <f>+upper!T131</f>
        <v>2.4648634221872627</v>
      </c>
      <c r="U131" s="69">
        <f>+upper!U131</f>
        <v>2.9583690934686038</v>
      </c>
      <c r="V131" s="69">
        <f>+upper!V131</f>
        <v>3.544264089596882</v>
      </c>
      <c r="W131" s="69">
        <f>+upper!W131</f>
        <v>3.3900654689516707</v>
      </c>
      <c r="X131" s="69">
        <f>+upper!X131</f>
        <v>3.2351263761495055</v>
      </c>
      <c r="Y131" s="69">
        <f>+upper!Y131</f>
        <v>6.1582895106438595</v>
      </c>
      <c r="Z131" s="69">
        <f>+upper!Z131</f>
        <v>2.9217331246927549</v>
      </c>
      <c r="AA131" s="69">
        <f>+upper!AA131</f>
        <v>5.5247702918812198</v>
      </c>
      <c r="AB131" s="69">
        <f>+upper!AB131</f>
        <v>10.401696721083271</v>
      </c>
      <c r="AC131" s="69">
        <f>+upper!AC131</f>
        <v>17.044444955096385</v>
      </c>
      <c r="AD131" s="69">
        <f>+upper!AD131</f>
        <v>17.311979353162936</v>
      </c>
      <c r="AE131" s="69">
        <f>+upper!AE131</f>
        <v>17.567889386054105</v>
      </c>
      <c r="AF131" s="69">
        <f>+upper!AF131</f>
        <v>17.81222194613532</v>
      </c>
      <c r="AG131" s="69">
        <f>+upper!AG131</f>
        <v>18.045023930814629</v>
      </c>
      <c r="AH131" s="69">
        <f>+upper!AH131</f>
        <v>18.266342223173975</v>
      </c>
      <c r="AI131" s="69">
        <f>+upper!AI131</f>
        <v>18.926863272458458</v>
      </c>
      <c r="AJ131" s="69">
        <f>+upper!AJ131</f>
        <v>19.563987207983377</v>
      </c>
      <c r="AK131" s="69">
        <f>+upper!AK131</f>
        <v>20.177807039097555</v>
      </c>
      <c r="AL131" s="69">
        <f>+upper!AL131</f>
        <v>20.768415688839607</v>
      </c>
      <c r="AM131" s="69">
        <f>+upper!AM131</f>
        <v>21.335905944410438</v>
      </c>
      <c r="AN131" s="69">
        <f>+upper!AN131</f>
        <v>22.301146756599376</v>
      </c>
      <c r="AO131" s="69">
        <f>+upper!AO131</f>
        <v>23.231601462602299</v>
      </c>
      <c r="AP131" s="69">
        <f>+upper!AP131</f>
        <v>24.127408372757557</v>
      </c>
      <c r="AQ131" s="69">
        <f>+upper!AQ131</f>
        <v>30.311787503278701</v>
      </c>
      <c r="AR131" s="69">
        <f>+upper!AR131</f>
        <v>29.555342501664871</v>
      </c>
      <c r="AS131" s="69">
        <f>+upper!AS131</f>
        <v>29.893636383566193</v>
      </c>
      <c r="AT131" s="69">
        <f>+upper!AT131</f>
        <v>29.869721734361779</v>
      </c>
      <c r="AU131" s="69">
        <f>+upper!AU131</f>
        <v>29.493350534750668</v>
      </c>
      <c r="AV131" s="69">
        <f>+upper!AV131</f>
        <v>28.774274765431912</v>
      </c>
      <c r="AW131" s="69">
        <f>+upper!AW131</f>
        <v>27.72224640710456</v>
      </c>
      <c r="AX131" s="69">
        <f>+upper!AX131</f>
        <v>28.125613236162344</v>
      </c>
      <c r="AY131" s="69">
        <f>+upper!AY131</f>
        <v>27.836376044872956</v>
      </c>
      <c r="AZ131" s="69">
        <f>+upper!AZ131</f>
        <v>26.862466249165333</v>
      </c>
      <c r="BA131" s="69">
        <f>+upper!BA131</f>
        <v>25.211815264968415</v>
      </c>
      <c r="BB131" s="69">
        <f>+upper!BB131</f>
        <v>22.892354508211138</v>
      </c>
      <c r="BC131" s="69">
        <f>+upper!BC131</f>
        <v>18.468</v>
      </c>
      <c r="BD131" s="69">
        <f>+upper!BD131</f>
        <v>14.308</v>
      </c>
      <c r="BE131" s="69">
        <f>+upper!BE131</f>
        <v>13.234</v>
      </c>
      <c r="BF131" s="69">
        <f>+upper!BF131</f>
        <v>13.182</v>
      </c>
      <c r="BG131" s="69">
        <f>+upper!BG131</f>
        <v>9.09</v>
      </c>
      <c r="BH131" s="69">
        <f>+upper!BH131</f>
        <v>10.1</v>
      </c>
      <c r="BI131" s="69">
        <f>+upper!BI131</f>
        <v>10.1</v>
      </c>
      <c r="BJ131" s="69">
        <f>+upper!BJ131</f>
        <v>10.504000000000001</v>
      </c>
      <c r="BK131" s="69">
        <f>+upper!BK131</f>
        <v>10.1</v>
      </c>
      <c r="BL131" s="69">
        <f>+upper!BL131</f>
        <v>9.3930000000000007</v>
      </c>
      <c r="BM131" s="69">
        <f>+upper!BM131</f>
        <v>9.2919999999999998</v>
      </c>
      <c r="BN131" s="69">
        <f>+upper!BN131</f>
        <v>9.3930000000000007</v>
      </c>
      <c r="BO131" s="69">
        <f>+upper!BO131</f>
        <v>9.3930000000000007</v>
      </c>
      <c r="BP131" s="69">
        <f>+upper!BP131</f>
        <v>9.3930000000000007</v>
      </c>
      <c r="BQ131" s="69">
        <f>+upper!BQ131</f>
        <v>10.433300000000001</v>
      </c>
      <c r="BR131" s="69">
        <f>+upper!BR131</f>
        <v>10.433300000000001</v>
      </c>
      <c r="BS131" s="69">
        <f>+upper!BS131</f>
        <v>10.403</v>
      </c>
      <c r="BT131" s="69">
        <f>+upper!BT131</f>
        <v>10.929210000000026</v>
      </c>
      <c r="BU131" s="69">
        <f>+upper!BU131</f>
        <v>11.230998000000055</v>
      </c>
      <c r="BV131" s="69">
        <f>+upper!BV131</f>
        <v>11.313353400000073</v>
      </c>
      <c r="BW131" s="69">
        <f>+upper!BW131</f>
        <v>11.522484000000029</v>
      </c>
      <c r="BX131" s="69">
        <f>+upper!BX131</f>
        <v>11.819934386666711</v>
      </c>
      <c r="BY131" s="69">
        <f>+upper!BY131</f>
        <v>12.097848231111197</v>
      </c>
      <c r="BZ131" s="69">
        <f>+upper!BZ131</f>
        <v>12.267551094518607</v>
      </c>
      <c r="CA131" s="69">
        <f>+upper!CA131</f>
        <v>12.492064887308734</v>
      </c>
    </row>
    <row r="132" spans="1:79" x14ac:dyDescent="0.2">
      <c r="A132" s="9">
        <f>+data!B134</f>
        <v>474</v>
      </c>
      <c r="B132" s="69">
        <f>+upper!B132</f>
        <v>0</v>
      </c>
      <c r="C132" s="69">
        <f>+upper!C132</f>
        <v>0</v>
      </c>
      <c r="D132" s="69">
        <f>+upper!D132</f>
        <v>0</v>
      </c>
      <c r="E132" s="69">
        <f>+upper!E132</f>
        <v>0</v>
      </c>
      <c r="F132" s="69">
        <f>+upper!F132</f>
        <v>0</v>
      </c>
      <c r="G132" s="69">
        <f>+upper!G132</f>
        <v>0</v>
      </c>
      <c r="H132" s="69">
        <f>+upper!H132</f>
        <v>0</v>
      </c>
      <c r="I132" s="69">
        <f>+upper!I132</f>
        <v>0</v>
      </c>
      <c r="J132" s="69">
        <f>+upper!J132</f>
        <v>0</v>
      </c>
      <c r="K132" s="69">
        <f>+upper!K132</f>
        <v>0</v>
      </c>
      <c r="L132" s="69">
        <f>+upper!L132</f>
        <v>0</v>
      </c>
      <c r="M132" s="69">
        <f>+upper!M132</f>
        <v>2.5519520944516367E-3</v>
      </c>
      <c r="N132" s="69">
        <f>+upper!N132</f>
        <v>4.9270425169137873E-3</v>
      </c>
      <c r="O132" s="69">
        <f>+upper!O132</f>
        <v>9.4999451033631402E-3</v>
      </c>
      <c r="P132" s="69">
        <f>+upper!P132</f>
        <v>1.8290175298696365E-2</v>
      </c>
      <c r="Q132" s="69">
        <f>+upper!Q132</f>
        <v>3.5156597449766597E-2</v>
      </c>
      <c r="R132" s="69">
        <f>+upper!R132</f>
        <v>6.7453501353335305E-2</v>
      </c>
      <c r="S132" s="69">
        <f>+upper!S132</f>
        <v>0.12915452490231225</v>
      </c>
      <c r="T132" s="69">
        <f>+upper!T132</f>
        <v>0.24671619454913188</v>
      </c>
      <c r="U132" s="69">
        <f>+upper!U132</f>
        <v>0.47001599329774052</v>
      </c>
      <c r="V132" s="69">
        <f>+upper!V132</f>
        <v>0.89259677891773415</v>
      </c>
      <c r="W132" s="69">
        <f>+upper!W132</f>
        <v>1.6887485286248225</v>
      </c>
      <c r="X132" s="69">
        <f>+upper!X132</f>
        <v>3.1804644580655905</v>
      </c>
      <c r="Y132" s="69">
        <f>+upper!Y132</f>
        <v>5.9558288981571517</v>
      </c>
      <c r="Z132" s="69">
        <f>+upper!Z132</f>
        <v>11.071480251586459</v>
      </c>
      <c r="AA132" s="69">
        <f>+upper!AA132</f>
        <v>20.378745135120244</v>
      </c>
      <c r="AB132" s="69">
        <f>+upper!AB132</f>
        <v>9.245995517856274</v>
      </c>
      <c r="AC132" s="69">
        <f>+upper!AC132</f>
        <v>4.1034043824143858</v>
      </c>
      <c r="AD132" s="69">
        <f>+upper!AD132</f>
        <v>4.6955936189035539</v>
      </c>
      <c r="AE132" s="69">
        <f>+upper!AE132</f>
        <v>5.3707617078806988</v>
      </c>
      <c r="AF132" s="69">
        <f>+upper!AF132</f>
        <v>6.1399867056712445</v>
      </c>
      <c r="AG132" s="69">
        <f>+upper!AG132</f>
        <v>7.0156946910853852</v>
      </c>
      <c r="AH132" s="69">
        <f>+upper!AH132</f>
        <v>8.0117891470575202</v>
      </c>
      <c r="AI132" s="69">
        <f>+upper!AI132</f>
        <v>9.1437820660190532</v>
      </c>
      <c r="AJ132" s="69">
        <f>+upper!AJ132</f>
        <v>10.428922386483757</v>
      </c>
      <c r="AK132" s="69">
        <f>+upper!AK132</f>
        <v>11.886315335763785</v>
      </c>
      <c r="AL132" s="69">
        <f>+upper!AL132</f>
        <v>13.537023446630263</v>
      </c>
      <c r="AM132" s="69">
        <f>+upper!AM132</f>
        <v>15.404136128799152</v>
      </c>
      <c r="AN132" s="69">
        <f>+upper!AN132</f>
        <v>17.512789268373655</v>
      </c>
      <c r="AO132" s="69">
        <f>+upper!AO132</f>
        <v>17.636549632842744</v>
      </c>
      <c r="AP132" s="69">
        <f>+upper!AP132</f>
        <v>17.741448029412208</v>
      </c>
      <c r="AQ132" s="69">
        <f>+upper!AQ132</f>
        <v>17.82487462058835</v>
      </c>
      <c r="AR132" s="69">
        <f>+upper!AR132</f>
        <v>17.883813284879466</v>
      </c>
      <c r="AS132" s="69">
        <f>+upper!AS132</f>
        <v>17.914747713525472</v>
      </c>
      <c r="AT132" s="69">
        <f>+upper!AT132</f>
        <v>18.553305755810527</v>
      </c>
      <c r="AU132" s="69">
        <f>+upper!AU132</f>
        <v>19.174847496543759</v>
      </c>
      <c r="AV132" s="69">
        <f>+upper!AV132</f>
        <v>19.769295094218826</v>
      </c>
      <c r="AW132" s="69">
        <f>+upper!AW132</f>
        <v>20.323777951135753</v>
      </c>
      <c r="AX132" s="69">
        <f>+upper!AX132</f>
        <v>20.941787045444855</v>
      </c>
      <c r="AY132" s="69">
        <f>+upper!AY132</f>
        <v>20.465297879098564</v>
      </c>
      <c r="AZ132" s="69">
        <f>+upper!AZ132</f>
        <v>19.893926534124471</v>
      </c>
      <c r="BA132" s="69">
        <f>+upper!BA132</f>
        <v>19.204721294782331</v>
      </c>
      <c r="BB132" s="69">
        <f>+upper!BB132</f>
        <v>18.364247971134731</v>
      </c>
      <c r="BC132" s="69">
        <f>+upper!BC132</f>
        <v>21.545999999999999</v>
      </c>
      <c r="BD132" s="69">
        <f>+upper!BD132</f>
        <v>25.55</v>
      </c>
      <c r="BE132" s="69">
        <f>+upper!BE132</f>
        <v>20.36</v>
      </c>
      <c r="BF132" s="69">
        <f>+upper!BF132</f>
        <v>20.28</v>
      </c>
      <c r="BG132" s="69">
        <f>+upper!BG132</f>
        <v>21.21</v>
      </c>
      <c r="BH132" s="69">
        <f>+upper!BH132</f>
        <v>21.21</v>
      </c>
      <c r="BI132" s="69">
        <f>+upper!BI132</f>
        <v>21.21</v>
      </c>
      <c r="BJ132" s="69">
        <f>+upper!BJ132</f>
        <v>21.21</v>
      </c>
      <c r="BK132" s="69">
        <f>+upper!BK132</f>
        <v>19.190000000000001</v>
      </c>
      <c r="BL132" s="69">
        <f>+upper!BL132</f>
        <v>18.18</v>
      </c>
      <c r="BM132" s="69">
        <f>+upper!BM132</f>
        <v>17.170000000000002</v>
      </c>
      <c r="BN132" s="69">
        <f>+upper!BN132</f>
        <v>18.18</v>
      </c>
      <c r="BO132" s="69">
        <f>+upper!BO132</f>
        <v>17.170000000000002</v>
      </c>
      <c r="BP132" s="69">
        <f>+upper!BP132</f>
        <v>17.271000000000001</v>
      </c>
      <c r="BQ132" s="69">
        <f>+upper!BQ132</f>
        <v>14.544</v>
      </c>
      <c r="BR132" s="69">
        <f>+upper!BR132</f>
        <v>16.564</v>
      </c>
      <c r="BS132" s="69">
        <f>+upper!BS132</f>
        <v>17.624500000000001</v>
      </c>
      <c r="BT132" s="69">
        <f>+upper!BT132</f>
        <v>16.695300000000003</v>
      </c>
      <c r="BU132" s="69">
        <f>+upper!BU132</f>
        <v>17.118489999999955</v>
      </c>
      <c r="BV132" s="69">
        <f>+upper!BV132</f>
        <v>18.093342000000167</v>
      </c>
      <c r="BW132" s="69">
        <f>+upper!BW132</f>
        <v>18.621370000000127</v>
      </c>
      <c r="BX132" s="69">
        <f>+upper!BX132</f>
        <v>18.664490266666778</v>
      </c>
      <c r="BY132" s="69">
        <f>+upper!BY132</f>
        <v>18.998216711111297</v>
      </c>
      <c r="BZ132" s="69">
        <f>+upper!BZ132</f>
        <v>19.699929398518755</v>
      </c>
      <c r="CA132" s="69">
        <f>+upper!CA132</f>
        <v>20.099133868642351</v>
      </c>
    </row>
    <row r="133" spans="1:79" x14ac:dyDescent="0.2">
      <c r="A133" s="9">
        <f>+data!B135</f>
        <v>478</v>
      </c>
      <c r="B133" s="69">
        <f>+upper!B133</f>
        <v>0</v>
      </c>
      <c r="C133" s="69">
        <f>+upper!C133</f>
        <v>0</v>
      </c>
      <c r="D133" s="69">
        <f>+upper!D133</f>
        <v>0</v>
      </c>
      <c r="E133" s="69">
        <f>+upper!E133</f>
        <v>0</v>
      </c>
      <c r="F133" s="69">
        <f>+upper!F133</f>
        <v>0</v>
      </c>
      <c r="G133" s="69">
        <f>+upper!G133</f>
        <v>1.0858291305159817</v>
      </c>
      <c r="H133" s="69">
        <f>+upper!H133</f>
        <v>4.2854056351030749</v>
      </c>
      <c r="I133" s="69">
        <f>+upper!I133</f>
        <v>16.909978992568885</v>
      </c>
      <c r="J133" s="69">
        <f>+upper!J133</f>
        <v>21.384199154332752</v>
      </c>
      <c r="K133" s="69">
        <f>+upper!K133</f>
        <v>26.896406592161494</v>
      </c>
      <c r="L133" s="69">
        <f>+upper!L133</f>
        <v>33.592847527163585</v>
      </c>
      <c r="M133" s="69">
        <f>+upper!M133</f>
        <v>37.536625570678872</v>
      </c>
      <c r="N133" s="69">
        <f>+upper!N133</f>
        <v>41.927164177684759</v>
      </c>
      <c r="O133" s="69">
        <f>+upper!O133</f>
        <v>46.812487580134281</v>
      </c>
      <c r="P133" s="69">
        <f>+upper!P133</f>
        <v>52.24535988518992</v>
      </c>
      <c r="Q133" s="69">
        <f>+upper!Q133</f>
        <v>58.283681018402646</v>
      </c>
      <c r="R133" s="69">
        <f>+upper!R133</f>
        <v>64.990902601956023</v>
      </c>
      <c r="S133" s="69">
        <f>+upper!S133</f>
        <v>72.436461970994614</v>
      </c>
      <c r="T133" s="69">
        <f>+upper!T133</f>
        <v>80.696231710979788</v>
      </c>
      <c r="U133" s="69">
        <f>+upper!U133</f>
        <v>82.989211709469075</v>
      </c>
      <c r="V133" s="69">
        <f>+upper!V133</f>
        <v>85.066760180463248</v>
      </c>
      <c r="W133" s="69">
        <f>+upper!W133</f>
        <v>89.001149928716217</v>
      </c>
      <c r="X133" s="69">
        <f>+upper!X133</f>
        <v>92.612139779906258</v>
      </c>
      <c r="Y133" s="69">
        <f>+upper!Y133</f>
        <v>100.13653103730057</v>
      </c>
      <c r="Z133" s="69">
        <f>+upper!Z133</f>
        <v>106.13133036612135</v>
      </c>
      <c r="AA133" s="69">
        <f>+upper!AA133</f>
        <v>110.77380881689885</v>
      </c>
      <c r="AB133" s="69">
        <f>+upper!AB133</f>
        <v>125.39460257202147</v>
      </c>
      <c r="AC133" s="69">
        <f>+upper!AC133</f>
        <v>138.95118949282951</v>
      </c>
      <c r="AD133" s="69">
        <f>+upper!AD133</f>
        <v>139.23488413692144</v>
      </c>
      <c r="AE133" s="69">
        <f>+upper!AE133</f>
        <v>138.93148630010415</v>
      </c>
      <c r="AF133" s="69">
        <f>+upper!AF133</f>
        <v>138.65979826130064</v>
      </c>
      <c r="AG133" s="69">
        <f>+upper!AG133</f>
        <v>138.42317058806321</v>
      </c>
      <c r="AH133" s="69">
        <f>+upper!AH133</f>
        <v>138.22547864982516</v>
      </c>
      <c r="AI133" s="69">
        <f>+upper!AI133</f>
        <v>138.07123455850103</v>
      </c>
      <c r="AJ133" s="69">
        <f>+upper!AJ133</f>
        <v>137.96573009042484</v>
      </c>
      <c r="AK133" s="69">
        <f>+upper!AK133</f>
        <v>137.91522136277638</v>
      </c>
      <c r="AL133" s="69">
        <f>+upper!AL133</f>
        <v>137.92717064138034</v>
      </c>
      <c r="AM133" s="69">
        <f>+upper!AM133</f>
        <v>138.01056764115896</v>
      </c>
      <c r="AN133" s="69">
        <f>+upper!AN133</f>
        <v>138.17636351941704</v>
      </c>
      <c r="AO133" s="69">
        <f>+upper!AO133</f>
        <v>138.43806801392242</v>
      </c>
      <c r="AP133" s="69">
        <f>+upper!AP133</f>
        <v>138.8125884297657</v>
      </c>
      <c r="AQ133" s="69">
        <f>+upper!AQ133</f>
        <v>139.32143696369405</v>
      </c>
      <c r="AR133" s="69">
        <f>+upper!AR133</f>
        <v>139.99251671826909</v>
      </c>
      <c r="AS133" s="69">
        <f>+upper!AS133</f>
        <v>140.86285036526922</v>
      </c>
      <c r="AT133" s="69">
        <f>+upper!AT133</f>
        <v>141.98291119683557</v>
      </c>
      <c r="AU133" s="69">
        <f>+upper!AU133</f>
        <v>143.42382071118305</v>
      </c>
      <c r="AV133" s="69">
        <f>+upper!AV133</f>
        <v>145.29000404246673</v>
      </c>
      <c r="AW133" s="69">
        <f>+upper!AW133</f>
        <v>147.74308019022644</v>
      </c>
      <c r="AX133" s="69">
        <f>+upper!AX133</f>
        <v>151.92278147342719</v>
      </c>
      <c r="AY133" s="69">
        <f>+upper!AY133</f>
        <v>157.51995383695277</v>
      </c>
      <c r="AZ133" s="69">
        <f>+upper!AZ133</f>
        <v>165.62089906441014</v>
      </c>
      <c r="BA133" s="69">
        <f>+upper!BA133</f>
        <v>179.1829348808358</v>
      </c>
      <c r="BB133" s="69">
        <f>+upper!BB133</f>
        <v>212.3143402674132</v>
      </c>
      <c r="BC133" s="69">
        <f>+upper!BC133</f>
        <v>279.072</v>
      </c>
      <c r="BD133" s="69">
        <f>+upper!BD133</f>
        <v>289.226</v>
      </c>
      <c r="BE133" s="69">
        <f>+upper!BE133</f>
        <v>217.852</v>
      </c>
      <c r="BF133" s="69">
        <f>+upper!BF133</f>
        <v>411.68400000000003</v>
      </c>
      <c r="BG133" s="69">
        <f>+upper!BG133</f>
        <v>505</v>
      </c>
      <c r="BH133" s="69">
        <f>+upper!BH133</f>
        <v>466.62</v>
      </c>
      <c r="BI133" s="69">
        <f>+upper!BI133</f>
        <v>416.12</v>
      </c>
      <c r="BJ133" s="69">
        <f>+upper!BJ133</f>
        <v>416.12</v>
      </c>
      <c r="BK133" s="69">
        <f>+upper!BK133</f>
        <v>415.11</v>
      </c>
      <c r="BL133" s="69">
        <f>+upper!BL133</f>
        <v>415.11</v>
      </c>
      <c r="BM133" s="69">
        <f>+upper!BM133</f>
        <v>415.11</v>
      </c>
      <c r="BN133" s="69">
        <f>+upper!BN133</f>
        <v>415.11</v>
      </c>
      <c r="BO133" s="69">
        <f>+upper!BO133</f>
        <v>415.11</v>
      </c>
      <c r="BP133" s="69">
        <f>+upper!BP133</f>
        <v>405.01</v>
      </c>
      <c r="BQ133" s="69">
        <f>+upper!BQ133</f>
        <v>465.61</v>
      </c>
      <c r="BR133" s="69">
        <f>+upper!BR133</f>
        <v>415.11</v>
      </c>
      <c r="BS133" s="69">
        <f>+upper!BS133</f>
        <v>415.11</v>
      </c>
      <c r="BT133" s="69">
        <f>+upper!BT133</f>
        <v>426.22</v>
      </c>
      <c r="BU133" s="69">
        <f>+upper!BU133</f>
        <v>422.98799999999994</v>
      </c>
      <c r="BV133" s="69">
        <f>+upper!BV133</f>
        <v>406.7674000000016</v>
      </c>
      <c r="BW133" s="69">
        <f>+upper!BW133</f>
        <v>399.35400000000146</v>
      </c>
      <c r="BX133" s="69">
        <f>+upper!BX133</f>
        <v>403.55425333333528</v>
      </c>
      <c r="BY133" s="69">
        <f>+upper!BY133</f>
        <v>396.87254222222458</v>
      </c>
      <c r="BZ133" s="69">
        <f>+upper!BZ133</f>
        <v>388.0475063703729</v>
      </c>
      <c r="CA133" s="69">
        <f>+upper!CA133</f>
        <v>382.91193817284261</v>
      </c>
    </row>
    <row r="134" spans="1:79" x14ac:dyDescent="0.2">
      <c r="A134" s="9">
        <f>+data!B136</f>
        <v>480</v>
      </c>
      <c r="B134" s="69">
        <f>+upper!B134</f>
        <v>0</v>
      </c>
      <c r="C134" s="69">
        <f>+upper!C134</f>
        <v>0</v>
      </c>
      <c r="D134" s="69">
        <f>+upper!D134</f>
        <v>0</v>
      </c>
      <c r="E134" s="69">
        <f>+upper!E134</f>
        <v>0</v>
      </c>
      <c r="F134" s="69">
        <f>+upper!F134</f>
        <v>0</v>
      </c>
      <c r="G134" s="69">
        <f>+upper!G134</f>
        <v>0</v>
      </c>
      <c r="H134" s="69">
        <f>+upper!H134</f>
        <v>0</v>
      </c>
      <c r="I134" s="69">
        <f>+upper!I134</f>
        <v>0</v>
      </c>
      <c r="J134" s="69">
        <f>+upper!J134</f>
        <v>0</v>
      </c>
      <c r="K134" s="69">
        <f>+upper!K134</f>
        <v>0</v>
      </c>
      <c r="L134" s="69">
        <f>+upper!L134</f>
        <v>0</v>
      </c>
      <c r="M134" s="69">
        <f>+upper!M134</f>
        <v>6.1187185287444004E-2</v>
      </c>
      <c r="N134" s="69">
        <f>+upper!N134</f>
        <v>7.8906914117590002E-2</v>
      </c>
      <c r="O134" s="69">
        <f>+upper!O134</f>
        <v>0.10164427346695493</v>
      </c>
      <c r="P134" s="69">
        <f>+upper!P134</f>
        <v>0.13077397163274487</v>
      </c>
      <c r="Q134" s="69">
        <f>+upper!Q134</f>
        <v>0.16802767167195279</v>
      </c>
      <c r="R134" s="69">
        <f>+upper!R134</f>
        <v>0.21557762476132236</v>
      </c>
      <c r="S134" s="69">
        <f>+upper!S134</f>
        <v>0.27613526236681579</v>
      </c>
      <c r="T134" s="69">
        <f>+upper!T134</f>
        <v>0.35306462247302223</v>
      </c>
      <c r="U134" s="69">
        <f>+upper!U134</f>
        <v>0.45050814315590759</v>
      </c>
      <c r="V134" s="69">
        <f>+upper!V134</f>
        <v>0.57351798745436977</v>
      </c>
      <c r="W134" s="69">
        <f>+upper!W134</f>
        <v>0.72817814436554062</v>
      </c>
      <c r="X134" s="69">
        <f>+upper!X134</f>
        <v>0.92168832652108013</v>
      </c>
      <c r="Y134" s="69">
        <f>+upper!Y134</f>
        <v>1.1623549826047532</v>
      </c>
      <c r="Z134" s="69">
        <f>+upper!Z134</f>
        <v>1.4593873745080721</v>
      </c>
      <c r="AA134" s="69">
        <f>+upper!AA134</f>
        <v>1.8223063115196871</v>
      </c>
      <c r="AB134" s="69">
        <f>+upper!AB134</f>
        <v>2.2595915565494495</v>
      </c>
      <c r="AC134" s="69">
        <f>+upper!AC134</f>
        <v>2.7758007257807864</v>
      </c>
      <c r="AD134" s="69">
        <f>+upper!AD134</f>
        <v>3.4197693274315482</v>
      </c>
      <c r="AE134" s="69">
        <f>+upper!AE134</f>
        <v>4.2123198673406383</v>
      </c>
      <c r="AF134" s="69">
        <f>+upper!AF134</f>
        <v>5.1875125250077332</v>
      </c>
      <c r="AG134" s="69">
        <f>+upper!AG134</f>
        <v>6.3871540904077255</v>
      </c>
      <c r="AH134" s="69">
        <f>+upper!AH134</f>
        <v>7.8625427288867744</v>
      </c>
      <c r="AI134" s="69">
        <f>+upper!AI134</f>
        <v>9.6766008409907371</v>
      </c>
      <c r="AJ134" s="69">
        <f>+upper!AJ134</f>
        <v>11.906480920573085</v>
      </c>
      <c r="AK134" s="69">
        <f>+upper!AK134</f>
        <v>14.646747462045706</v>
      </c>
      <c r="AL134" s="69">
        <f>+upper!AL134</f>
        <v>18.01325986124607</v>
      </c>
      <c r="AM134" s="69">
        <f>+upper!AM134</f>
        <v>22.147907624064882</v>
      </c>
      <c r="AN134" s="69">
        <f>+upper!AN134</f>
        <v>27.224380899879655</v>
      </c>
      <c r="AO134" s="69">
        <f>+upper!AO134</f>
        <v>33.455197393820285</v>
      </c>
      <c r="AP134" s="69">
        <f>+upper!AP134</f>
        <v>41.100252243604103</v>
      </c>
      <c r="AQ134" s="69">
        <f>+upper!AQ134</f>
        <v>41.922064340976185</v>
      </c>
      <c r="AR134" s="69">
        <f>+upper!AR134</f>
        <v>40.788596514402926</v>
      </c>
      <c r="AS134" s="69">
        <f>+upper!AS134</f>
        <v>50.372227296915696</v>
      </c>
      <c r="AT134" s="69">
        <f>+upper!AT134</f>
        <v>50.936637368505203</v>
      </c>
      <c r="AU134" s="69">
        <f>+upper!AU134</f>
        <v>56.584397826881613</v>
      </c>
      <c r="AV134" s="69">
        <f>+upper!AV134</f>
        <v>57.407501754663564</v>
      </c>
      <c r="AW134" s="69">
        <f>+upper!AW134</f>
        <v>56.55558357564589</v>
      </c>
      <c r="AX134" s="69">
        <f>+upper!AX134</f>
        <v>55.627355003040883</v>
      </c>
      <c r="AY134" s="69">
        <f>+upper!AY134</f>
        <v>56.190545496053559</v>
      </c>
      <c r="AZ134" s="69">
        <f>+upper!AZ134</f>
        <v>59.496414801645372</v>
      </c>
      <c r="BA134" s="69">
        <f>+upper!BA134</f>
        <v>65.464001726951309</v>
      </c>
      <c r="BB134" s="69">
        <f>+upper!BB134</f>
        <v>71.293449023108025</v>
      </c>
      <c r="BC134" s="69">
        <f>+upper!BC134</f>
        <v>94.391999999999996</v>
      </c>
      <c r="BD134" s="69">
        <f>+upper!BD134</f>
        <v>107.31</v>
      </c>
      <c r="BE134" s="69">
        <f>+upper!BE134</f>
        <v>108.926</v>
      </c>
      <c r="BF134" s="69">
        <f>+upper!BF134</f>
        <v>107.48399999999999</v>
      </c>
      <c r="BG134" s="69">
        <f>+upper!BG134</f>
        <v>105.04</v>
      </c>
      <c r="BH134" s="69">
        <f>+upper!BH134</f>
        <v>105.04</v>
      </c>
      <c r="BI134" s="69">
        <f>+upper!BI134</f>
        <v>99.99</v>
      </c>
      <c r="BJ134" s="69">
        <f>+upper!BJ134</f>
        <v>99.99</v>
      </c>
      <c r="BK134" s="69">
        <f>+upper!BK134</f>
        <v>97.97</v>
      </c>
      <c r="BL134" s="69">
        <f>+upper!BL134</f>
        <v>97.97</v>
      </c>
      <c r="BM134" s="69">
        <f>+upper!BM134</f>
        <v>96.960000000000008</v>
      </c>
      <c r="BN134" s="69">
        <f>+upper!BN134</f>
        <v>94.94</v>
      </c>
      <c r="BO134" s="69">
        <f>+upper!BO134</f>
        <v>91.91</v>
      </c>
      <c r="BP134" s="69">
        <f>+upper!BP134</f>
        <v>91.91</v>
      </c>
      <c r="BQ134" s="69">
        <f>+upper!BQ134</f>
        <v>84.84</v>
      </c>
      <c r="BR134" s="69">
        <f>+upper!BR134</f>
        <v>82.820000000000007</v>
      </c>
      <c r="BS134" s="69">
        <f>+upper!BS134</f>
        <v>80.8</v>
      </c>
      <c r="BT134" s="69">
        <f>+upper!BT134</f>
        <v>77.063000000000187</v>
      </c>
      <c r="BU134" s="69">
        <f>+upper!BU134</f>
        <v>73.366399999999416</v>
      </c>
      <c r="BV134" s="69">
        <f>+upper!BV134</f>
        <v>71.166619999999526</v>
      </c>
      <c r="BW134" s="69">
        <f>+upper!BW134</f>
        <v>68.296199999998976</v>
      </c>
      <c r="BX134" s="69">
        <f>+upper!BX134</f>
        <v>65.063795999998334</v>
      </c>
      <c r="BY134" s="69">
        <f>+upper!BY134</f>
        <v>61.907882666665074</v>
      </c>
      <c r="BZ134" s="69">
        <f>+upper!BZ134</f>
        <v>59.121934577775775</v>
      </c>
      <c r="CA134" s="69">
        <f>+upper!CA134</f>
        <v>56.264044562960507</v>
      </c>
    </row>
    <row r="135" spans="1:79" x14ac:dyDescent="0.2">
      <c r="A135" s="9">
        <f>+data!B137</f>
        <v>484</v>
      </c>
      <c r="B135" s="69">
        <f>+upper!B135</f>
        <v>0</v>
      </c>
      <c r="C135" s="69">
        <f>+upper!C135</f>
        <v>0</v>
      </c>
      <c r="D135" s="69">
        <f>+upper!D135</f>
        <v>0</v>
      </c>
      <c r="E135" s="69">
        <f>+upper!E135</f>
        <v>0</v>
      </c>
      <c r="F135" s="69">
        <f>+upper!F135</f>
        <v>0</v>
      </c>
      <c r="G135" s="69">
        <f>+upper!G135</f>
        <v>52.43881532487827</v>
      </c>
      <c r="H135" s="69">
        <f>+upper!H135</f>
        <v>167.15725989241704</v>
      </c>
      <c r="I135" s="69">
        <f>+upper!I135</f>
        <v>448.2009141724692</v>
      </c>
      <c r="J135" s="69">
        <f>+upper!J135</f>
        <v>2764.1752900924644</v>
      </c>
      <c r="K135" s="69">
        <f>+upper!K135</f>
        <v>3482.8221470397134</v>
      </c>
      <c r="L135" s="69">
        <f>+upper!L135</f>
        <v>4478.529167606026</v>
      </c>
      <c r="M135" s="69">
        <f>+upper!M135</f>
        <v>4739.4890645564756</v>
      </c>
      <c r="N135" s="69">
        <f>+upper!N135</f>
        <v>5014.1942627360768</v>
      </c>
      <c r="O135" s="69">
        <f>+upper!O135</f>
        <v>5303.2223325692894</v>
      </c>
      <c r="P135" s="69">
        <f>+upper!P135</f>
        <v>5607.1588854575457</v>
      </c>
      <c r="Q135" s="69">
        <f>+upper!Q135</f>
        <v>5926.5954316862717</v>
      </c>
      <c r="R135" s="69">
        <f>+upper!R135</f>
        <v>6262.1268640773815</v>
      </c>
      <c r="S135" s="69">
        <f>+upper!S135</f>
        <v>6614.3485227016363</v>
      </c>
      <c r="T135" s="69">
        <f>+upper!T135</f>
        <v>6983.852791321503</v>
      </c>
      <c r="U135" s="69">
        <f>+upper!U135</f>
        <v>8051.0533624005639</v>
      </c>
      <c r="V135" s="69">
        <f>+upper!V135</f>
        <v>9115.8614803884047</v>
      </c>
      <c r="W135" s="69">
        <f>+upper!W135</f>
        <v>10328.757742090444</v>
      </c>
      <c r="X135" s="69">
        <f>+upper!X135</f>
        <v>11536.157275895477</v>
      </c>
      <c r="Y135" s="69">
        <f>+upper!Y135</f>
        <v>12736.294099522398</v>
      </c>
      <c r="Z135" s="69">
        <f>+upper!Z135</f>
        <v>13927.311143926812</v>
      </c>
      <c r="AA135" s="69">
        <f>+upper!AA135</f>
        <v>15107.256837250621</v>
      </c>
      <c r="AB135" s="69">
        <f>+upper!AB135</f>
        <v>602.74376216392636</v>
      </c>
      <c r="AC135" s="69">
        <f>+upper!AC135</f>
        <v>2403.5357375409881</v>
      </c>
      <c r="AD135" s="69">
        <f>+upper!AD135</f>
        <v>2637.0485940975609</v>
      </c>
      <c r="AE135" s="69">
        <f>+upper!AE135</f>
        <v>2875.7200840105343</v>
      </c>
      <c r="AF135" s="69">
        <f>+upper!AF135</f>
        <v>3119.5954176612299</v>
      </c>
      <c r="AG135" s="69">
        <f>+upper!AG135</f>
        <v>3368.7181027492597</v>
      </c>
      <c r="AH135" s="69">
        <f>+upper!AH135</f>
        <v>3623.1298274536102</v>
      </c>
      <c r="AI135" s="69">
        <f>+upper!AI135</f>
        <v>3882.870338952072</v>
      </c>
      <c r="AJ135" s="69">
        <f>+upper!AJ135</f>
        <v>4147.9773171463439</v>
      </c>
      <c r="AK135" s="69">
        <f>+upper!AK135</f>
        <v>4418.4862434356155</v>
      </c>
      <c r="AL135" s="69">
        <f>+upper!AL135</f>
        <v>4694.4302643767242</v>
      </c>
      <c r="AM135" s="69">
        <f>+upper!AM135</f>
        <v>4975.8400500642592</v>
      </c>
      <c r="AN135" s="69">
        <f>+upper!AN135</f>
        <v>5262.7436470589555</v>
      </c>
      <c r="AO135" s="69">
        <f>+upper!AO135</f>
        <v>5555.1663256877473</v>
      </c>
      <c r="AP135" s="69">
        <f>+upper!AP135</f>
        <v>5853.1304215336031</v>
      </c>
      <c r="AQ135" s="69">
        <f>+upper!AQ135</f>
        <v>6156.6551709278629</v>
      </c>
      <c r="AR135" s="69">
        <f>+upper!AR135</f>
        <v>6465.756540252396</v>
      </c>
      <c r="AS135" s="69">
        <f>+upper!AS135</f>
        <v>6780.4470488531715</v>
      </c>
      <c r="AT135" s="69">
        <f>+upper!AT135</f>
        <v>7100.7355853610306</v>
      </c>
      <c r="AU135" s="69">
        <f>+upper!AU135</f>
        <v>7424.3354732023781</v>
      </c>
      <c r="AV135" s="69">
        <f>+upper!AV135</f>
        <v>9039.1379454843482</v>
      </c>
      <c r="AW135" s="69">
        <f>+upper!AW135</f>
        <v>10791.529439957434</v>
      </c>
      <c r="AX135" s="69">
        <f>+upper!AX135</f>
        <v>12384.050709839279</v>
      </c>
      <c r="AY135" s="69">
        <f>+upper!AY135</f>
        <v>11872.407825749007</v>
      </c>
      <c r="AZ135" s="69">
        <f>+upper!AZ135</f>
        <v>13616.427740400004</v>
      </c>
      <c r="BA135" s="69">
        <f>+upper!BA135</f>
        <v>14755.7294676</v>
      </c>
      <c r="BB135" s="69">
        <f>+upper!BB135</f>
        <v>18105.071993999994</v>
      </c>
      <c r="BC135" s="69">
        <f>+upper!BC135</f>
        <v>24362.37</v>
      </c>
      <c r="BD135" s="69">
        <f>+upper!BD135</f>
        <v>23647.036</v>
      </c>
      <c r="BE135" s="69">
        <f>+upper!BE135</f>
        <v>25144.600000000002</v>
      </c>
      <c r="BF135" s="69">
        <f>+upper!BF135</f>
        <v>26668.2</v>
      </c>
      <c r="BG135" s="69">
        <f>+upper!BG135</f>
        <v>27674</v>
      </c>
      <c r="BH135" s="69">
        <f>+upper!BH135</f>
        <v>27775</v>
      </c>
      <c r="BI135" s="69">
        <f>+upper!BI135</f>
        <v>27775</v>
      </c>
      <c r="BJ135" s="69">
        <f>+upper!BJ135</f>
        <v>27876</v>
      </c>
      <c r="BK135" s="69">
        <f>+upper!BK135</f>
        <v>27977</v>
      </c>
      <c r="BL135" s="69">
        <f>+upper!BL135</f>
        <v>27876</v>
      </c>
      <c r="BM135" s="69">
        <f>+upper!BM135</f>
        <v>27371</v>
      </c>
      <c r="BN135" s="69">
        <f>+upper!BN135</f>
        <v>27464.93</v>
      </c>
      <c r="BO135" s="69">
        <f>+upper!BO135</f>
        <v>28181.02</v>
      </c>
      <c r="BP135" s="69">
        <f>+upper!BP135</f>
        <v>28111.33</v>
      </c>
      <c r="BQ135" s="69">
        <f>+upper!BQ135</f>
        <v>26419.58</v>
      </c>
      <c r="BR135" s="69">
        <f>+upper!BR135</f>
        <v>25914.58</v>
      </c>
      <c r="BS135" s="69">
        <f>+upper!BS135</f>
        <v>26066.080000000002</v>
      </c>
      <c r="BT135" s="69">
        <f>+upper!BT135</f>
        <v>25010.529000000141</v>
      </c>
      <c r="BU135" s="69">
        <f>+upper!BU135</f>
        <v>24337.889199999925</v>
      </c>
      <c r="BV135" s="69">
        <f>+upper!BV135</f>
        <v>24029.501859999891</v>
      </c>
      <c r="BW135" s="69">
        <f>+upper!BW135</f>
        <v>23522.75859999987</v>
      </c>
      <c r="BX135" s="69">
        <f>+upper!BX135</f>
        <v>22939.408321332998</v>
      </c>
      <c r="BY135" s="69">
        <f>+upper!BY135</f>
        <v>22277.188803555138</v>
      </c>
      <c r="BZ135" s="69">
        <f>+upper!BZ135</f>
        <v>21849.323942992109</v>
      </c>
      <c r="CA135" s="69">
        <f>+upper!CA135</f>
        <v>21331.033548009444</v>
      </c>
    </row>
    <row r="136" spans="1:79" x14ac:dyDescent="0.2">
      <c r="A136" s="9">
        <f>+data!B138</f>
        <v>492</v>
      </c>
      <c r="B136" s="69">
        <f>+upper!B136</f>
        <v>0</v>
      </c>
      <c r="C136" s="69">
        <f>+upper!C136</f>
        <v>0</v>
      </c>
      <c r="D136" s="69">
        <f>+upper!D136</f>
        <v>0</v>
      </c>
      <c r="E136" s="69">
        <f>+upper!E136</f>
        <v>0</v>
      </c>
      <c r="F136" s="69">
        <f>+upper!F136</f>
        <v>0</v>
      </c>
      <c r="G136" s="69">
        <f>+upper!G136</f>
        <v>0</v>
      </c>
      <c r="H136" s="69">
        <f>+upper!H136</f>
        <v>0</v>
      </c>
      <c r="I136" s="69">
        <f>+upper!I136</f>
        <v>0</v>
      </c>
      <c r="J136" s="69">
        <f>+upper!J136</f>
        <v>0</v>
      </c>
      <c r="K136" s="69">
        <f>+upper!K136</f>
        <v>0</v>
      </c>
      <c r="L136" s="69">
        <f>+upper!L136</f>
        <v>0</v>
      </c>
      <c r="M136" s="69">
        <f>+upper!M136</f>
        <v>0</v>
      </c>
      <c r="N136" s="69">
        <f>+upper!N136</f>
        <v>0</v>
      </c>
      <c r="O136" s="69">
        <f>+upper!O136</f>
        <v>0</v>
      </c>
      <c r="P136" s="69">
        <f>+upper!P136</f>
        <v>0</v>
      </c>
      <c r="Q136" s="69">
        <f>+upper!Q136</f>
        <v>0</v>
      </c>
      <c r="R136" s="69">
        <f>+upper!R136</f>
        <v>0</v>
      </c>
      <c r="S136" s="69">
        <f>+upper!S136</f>
        <v>0</v>
      </c>
      <c r="T136" s="69">
        <f>+upper!T136</f>
        <v>0</v>
      </c>
      <c r="U136" s="69">
        <f>+upper!U136</f>
        <v>0</v>
      </c>
      <c r="V136" s="69">
        <f>+upper!V136</f>
        <v>0</v>
      </c>
      <c r="W136" s="69">
        <f>+upper!W136</f>
        <v>0</v>
      </c>
      <c r="X136" s="69">
        <f>+upper!X136</f>
        <v>0</v>
      </c>
      <c r="Y136" s="69">
        <f>+upper!Y136</f>
        <v>0</v>
      </c>
      <c r="Z136" s="69">
        <f>+upper!Z136</f>
        <v>0</v>
      </c>
      <c r="AA136" s="69">
        <f>+upper!AA136</f>
        <v>0</v>
      </c>
      <c r="AB136" s="69">
        <f>+upper!AB136</f>
        <v>0</v>
      </c>
      <c r="AC136" s="69">
        <f>+upper!AC136</f>
        <v>0</v>
      </c>
      <c r="AD136" s="69">
        <f>+upper!AD136</f>
        <v>0</v>
      </c>
      <c r="AE136" s="69">
        <f>+upper!AE136</f>
        <v>0</v>
      </c>
      <c r="AF136" s="69">
        <f>+upper!AF136</f>
        <v>0</v>
      </c>
      <c r="AG136" s="69">
        <f>+upper!AG136</f>
        <v>0</v>
      </c>
      <c r="AH136" s="69">
        <f>+upper!AH136</f>
        <v>0</v>
      </c>
      <c r="AI136" s="69">
        <f>+upper!AI136</f>
        <v>0</v>
      </c>
      <c r="AJ136" s="69">
        <f>+upper!AJ136</f>
        <v>0</v>
      </c>
      <c r="AK136" s="69">
        <f>+upper!AK136</f>
        <v>0</v>
      </c>
      <c r="AL136" s="69">
        <f>+upper!AL136</f>
        <v>0</v>
      </c>
      <c r="AM136" s="69">
        <f>+upper!AM136</f>
        <v>0</v>
      </c>
      <c r="AN136" s="69">
        <f>+upper!AN136</f>
        <v>0</v>
      </c>
      <c r="AO136" s="69">
        <f>+upper!AO136</f>
        <v>0</v>
      </c>
      <c r="AP136" s="69">
        <f>+upper!AP136</f>
        <v>0</v>
      </c>
      <c r="AQ136" s="69">
        <f>+upper!AQ136</f>
        <v>0</v>
      </c>
      <c r="AR136" s="69">
        <f>+upper!AR136</f>
        <v>0</v>
      </c>
      <c r="AS136" s="69">
        <f>+upper!AS136</f>
        <v>0</v>
      </c>
      <c r="AT136" s="69">
        <f>+upper!AT136</f>
        <v>0</v>
      </c>
      <c r="AU136" s="69">
        <f>+upper!AU136</f>
        <v>0</v>
      </c>
      <c r="AV136" s="69">
        <f>+upper!AV136</f>
        <v>0</v>
      </c>
      <c r="AW136" s="69">
        <f>+upper!AW136</f>
        <v>0</v>
      </c>
      <c r="AX136" s="69">
        <f>+upper!AX136</f>
        <v>0</v>
      </c>
      <c r="AY136" s="69">
        <f>+upper!AY136</f>
        <v>0</v>
      </c>
      <c r="AZ136" s="69">
        <f>+upper!AZ136</f>
        <v>0</v>
      </c>
      <c r="BA136" s="69">
        <f>+upper!BA136</f>
        <v>0</v>
      </c>
      <c r="BB136" s="69">
        <f>+upper!BB136</f>
        <v>0</v>
      </c>
      <c r="BC136" s="69">
        <f>+upper!BC136</f>
        <v>0</v>
      </c>
      <c r="BD136" s="69">
        <f>+upper!BD136</f>
        <v>0</v>
      </c>
      <c r="BE136" s="69">
        <f>+upper!BE136</f>
        <v>0</v>
      </c>
      <c r="BF136" s="69">
        <f>+upper!BF136</f>
        <v>0</v>
      </c>
      <c r="BG136" s="69">
        <f>+upper!BG136</f>
        <v>0</v>
      </c>
      <c r="BH136" s="69">
        <f>+upper!BH136</f>
        <v>0</v>
      </c>
      <c r="BI136" s="69">
        <f>+upper!BI136</f>
        <v>0</v>
      </c>
      <c r="BJ136" s="69">
        <f>+upper!BJ136</f>
        <v>0</v>
      </c>
      <c r="BK136" s="69">
        <f>+upper!BK136</f>
        <v>0</v>
      </c>
      <c r="BL136" s="69">
        <f>+upper!BL136</f>
        <v>0</v>
      </c>
      <c r="BM136" s="69">
        <f>+upper!BM136</f>
        <v>0</v>
      </c>
      <c r="BN136" s="69">
        <f>+upper!BN136</f>
        <v>0</v>
      </c>
      <c r="BO136" s="69">
        <f>+upper!BO136</f>
        <v>0</v>
      </c>
      <c r="BP136" s="69">
        <f>+upper!BP136</f>
        <v>0</v>
      </c>
      <c r="BQ136" s="69">
        <f>+upper!BQ136</f>
        <v>0</v>
      </c>
      <c r="BR136" s="69">
        <f>+upper!BR136</f>
        <v>0</v>
      </c>
      <c r="BS136" s="69">
        <f>+upper!BS136</f>
        <v>0</v>
      </c>
      <c r="BT136" s="69">
        <f>+upper!BT136</f>
        <v>0</v>
      </c>
      <c r="BU136" s="69">
        <f>+upper!BU136</f>
        <v>0</v>
      </c>
      <c r="BV136" s="69">
        <f>+upper!BV136</f>
        <v>0</v>
      </c>
      <c r="BW136" s="69">
        <f>+upper!BW136</f>
        <v>0</v>
      </c>
      <c r="BX136" s="69">
        <f>+upper!BX136</f>
        <v>0</v>
      </c>
      <c r="BY136" s="69">
        <f>+upper!BY136</f>
        <v>0</v>
      </c>
      <c r="BZ136" s="69">
        <f>+upper!BZ136</f>
        <v>0</v>
      </c>
      <c r="CA136" s="69">
        <f>+upper!CA136</f>
        <v>0</v>
      </c>
    </row>
    <row r="137" spans="1:79" x14ac:dyDescent="0.2">
      <c r="A137" s="9">
        <f>+data!B139</f>
        <v>496</v>
      </c>
      <c r="B137" s="69">
        <f>+upper!B137</f>
        <v>0</v>
      </c>
      <c r="C137" s="69">
        <f>+upper!C137</f>
        <v>0</v>
      </c>
      <c r="D137" s="69">
        <f>+upper!D137</f>
        <v>0</v>
      </c>
      <c r="E137" s="69">
        <f>+upper!E137</f>
        <v>0</v>
      </c>
      <c r="F137" s="69">
        <f>+upper!F137</f>
        <v>0</v>
      </c>
      <c r="G137" s="69">
        <f>+upper!G137</f>
        <v>0</v>
      </c>
      <c r="H137" s="69">
        <f>+upper!H137</f>
        <v>0</v>
      </c>
      <c r="I137" s="69">
        <f>+upper!I137</f>
        <v>0</v>
      </c>
      <c r="J137" s="69">
        <f>+upper!J137</f>
        <v>367.74312207874192</v>
      </c>
      <c r="K137" s="69">
        <f>+upper!K137</f>
        <v>481.65720715795686</v>
      </c>
      <c r="L137" s="69">
        <f>+upper!L137</f>
        <v>632.61643491370262</v>
      </c>
      <c r="M137" s="69">
        <f>+upper!M137</f>
        <v>634.5013402073082</v>
      </c>
      <c r="N137" s="69">
        <f>+upper!N137</f>
        <v>636.20889338129086</v>
      </c>
      <c r="O137" s="69">
        <f>+upper!O137</f>
        <v>637.73173259498924</v>
      </c>
      <c r="P137" s="69">
        <f>+upper!P137</f>
        <v>639.06238237449895</v>
      </c>
      <c r="Q137" s="69">
        <f>+upper!Q137</f>
        <v>640.19327468534846</v>
      </c>
      <c r="R137" s="69">
        <f>+upper!R137</f>
        <v>641.11677542109339</v>
      </c>
      <c r="S137" s="69">
        <f>+upper!S137</f>
        <v>641.82521738665002</v>
      </c>
      <c r="T137" s="69">
        <f>+upper!T137</f>
        <v>642.3109410542578</v>
      </c>
      <c r="U137" s="69">
        <f>+upper!U137</f>
        <v>650.7160230182435</v>
      </c>
      <c r="V137" s="69">
        <f>+upper!V137</f>
        <v>657.82854498339759</v>
      </c>
      <c r="W137" s="69">
        <f>+upper!W137</f>
        <v>829.6047556996341</v>
      </c>
      <c r="X137" s="69">
        <f>+upper!X137</f>
        <v>990.09840427088614</v>
      </c>
      <c r="Y137" s="69">
        <f>+upper!Y137</f>
        <v>1019.6362540074723</v>
      </c>
      <c r="Z137" s="69">
        <f>+upper!Z137</f>
        <v>697.29196922373967</v>
      </c>
      <c r="AA137" s="69">
        <f>+upper!AA137</f>
        <v>675.21472376142765</v>
      </c>
      <c r="AB137" s="69">
        <f>+upper!AB137</f>
        <v>653.50629622031624</v>
      </c>
      <c r="AC137" s="69">
        <f>+upper!AC137</f>
        <v>632.16154749888324</v>
      </c>
      <c r="AD137" s="69">
        <f>+upper!AD137</f>
        <v>617.45746010563892</v>
      </c>
      <c r="AE137" s="69">
        <f>+upper!AE137</f>
        <v>608.44196608459788</v>
      </c>
      <c r="AF137" s="69">
        <f>+upper!AF137</f>
        <v>599.51847753253776</v>
      </c>
      <c r="AG137" s="69">
        <f>+upper!AG137</f>
        <v>590.68617336778391</v>
      </c>
      <c r="AH137" s="69">
        <f>+upper!AH137</f>
        <v>581.94423933473308</v>
      </c>
      <c r="AI137" s="69">
        <f>+upper!AI137</f>
        <v>573.29186794954489</v>
      </c>
      <c r="AJ137" s="69">
        <f>+upper!AJ137</f>
        <v>564.72825844625288</v>
      </c>
      <c r="AK137" s="69">
        <f>+upper!AK137</f>
        <v>556.25261672329157</v>
      </c>
      <c r="AL137" s="69">
        <f>+upper!AL137</f>
        <v>547.86415529043506</v>
      </c>
      <c r="AM137" s="69">
        <f>+upper!AM137</f>
        <v>539.56209321614938</v>
      </c>
      <c r="AN137" s="69">
        <f>+upper!AN137</f>
        <v>531.34565607534682</v>
      </c>
      <c r="AO137" s="69">
        <f>+upper!AO137</f>
        <v>523.2140758975479</v>
      </c>
      <c r="AP137" s="69">
        <f>+upper!AP137</f>
        <v>518.06766055991216</v>
      </c>
      <c r="AQ137" s="69">
        <f>+upper!AQ137</f>
        <v>516.97471701403265</v>
      </c>
      <c r="AR137" s="69">
        <f>+upper!AR137</f>
        <v>515.8422088917838</v>
      </c>
      <c r="AS137" s="69">
        <f>+upper!AS137</f>
        <v>514.66964349605121</v>
      </c>
      <c r="AT137" s="69">
        <f>+upper!AT137</f>
        <v>513.45652322281956</v>
      </c>
      <c r="AU137" s="69">
        <f>+upper!AU137</f>
        <v>517.20008041698065</v>
      </c>
      <c r="AV137" s="69">
        <f>+upper!AV137</f>
        <v>558.02284978828482</v>
      </c>
      <c r="AW137" s="69">
        <f>+upper!AW137</f>
        <v>602.01418971181488</v>
      </c>
      <c r="AX137" s="69">
        <f>+upper!AX137</f>
        <v>653.16126985611902</v>
      </c>
      <c r="AY137" s="69">
        <f>+upper!AY137</f>
        <v>617.46072190989833</v>
      </c>
      <c r="AZ137" s="69">
        <f>+upper!AZ137</f>
        <v>582.60650770890538</v>
      </c>
      <c r="BA137" s="69">
        <f>+upper!BA137</f>
        <v>548.58335380698463</v>
      </c>
      <c r="BB137" s="69">
        <f>+upper!BB137</f>
        <v>515.37622617801014</v>
      </c>
      <c r="BC137" s="69">
        <f>+upper!BC137</f>
        <v>640.22400000000005</v>
      </c>
      <c r="BD137" s="69">
        <f>+upper!BD137</f>
        <v>760.36800000000005</v>
      </c>
      <c r="BE137" s="69">
        <f>+upper!BE137</f>
        <v>1203.2760000000001</v>
      </c>
      <c r="BF137" s="69">
        <f>+upper!BF137</f>
        <v>1390.194</v>
      </c>
      <c r="BG137" s="69">
        <f>+upper!BG137</f>
        <v>1187.76</v>
      </c>
      <c r="BH137" s="69">
        <f>+upper!BH137</f>
        <v>1010</v>
      </c>
      <c r="BI137" s="69">
        <f>+upper!BI137</f>
        <v>912.03</v>
      </c>
      <c r="BJ137" s="69">
        <f>+upper!BJ137</f>
        <v>868.6</v>
      </c>
      <c r="BK137" s="69">
        <f>+upper!BK137</f>
        <v>858.5</v>
      </c>
      <c r="BL137" s="69">
        <f>+upper!BL137</f>
        <v>856.48</v>
      </c>
      <c r="BM137" s="69">
        <f>+upper!BM137</f>
        <v>828.2</v>
      </c>
      <c r="BN137" s="69">
        <f>+upper!BN137</f>
        <v>861.53</v>
      </c>
      <c r="BO137" s="69">
        <f>+upper!BO137</f>
        <v>947.38</v>
      </c>
      <c r="BP137" s="69">
        <f>+upper!BP137</f>
        <v>971.62</v>
      </c>
      <c r="BQ137" s="69">
        <f>+upper!BQ137</f>
        <v>623.16999999999996</v>
      </c>
      <c r="BR137" s="69">
        <f>+upper!BR137</f>
        <v>620.14</v>
      </c>
      <c r="BS137" s="69">
        <f>+upper!BS137</f>
        <v>657.51</v>
      </c>
      <c r="BT137" s="69">
        <f>+upper!BT137</f>
        <v>484.59799999998825</v>
      </c>
      <c r="BU137" s="69">
        <f>+upper!BU137</f>
        <v>389.4963999999847</v>
      </c>
      <c r="BV137" s="69">
        <f>+upper!BV137</f>
        <v>374.11611999998189</v>
      </c>
      <c r="BW137" s="69">
        <f>+upper!BW137</f>
        <v>313.82719999997181</v>
      </c>
      <c r="BX137" s="69">
        <f>+upper!BX137</f>
        <v>225.5965626666561</v>
      </c>
      <c r="BY137" s="69">
        <f>+upper!BY137</f>
        <v>138.7980604444121</v>
      </c>
      <c r="BZ137" s="69">
        <f>+upper!BZ137</f>
        <v>92.973244207374222</v>
      </c>
      <c r="CA137" s="69">
        <f>+upper!CA137</f>
        <v>28.121205056759646</v>
      </c>
    </row>
    <row r="138" spans="1:79" x14ac:dyDescent="0.2">
      <c r="A138" s="9">
        <f>+data!B140</f>
        <v>498</v>
      </c>
      <c r="B138" s="69">
        <f>+upper!B138</f>
        <v>0</v>
      </c>
      <c r="C138" s="69">
        <f>+upper!C138</f>
        <v>0</v>
      </c>
      <c r="D138" s="69">
        <f>+upper!D138</f>
        <v>0</v>
      </c>
      <c r="E138" s="69">
        <f>+upper!E138</f>
        <v>0</v>
      </c>
      <c r="F138" s="69">
        <f>+upper!F138</f>
        <v>0</v>
      </c>
      <c r="G138" s="69">
        <f>+upper!G138</f>
        <v>18.873758479418868</v>
      </c>
      <c r="H138" s="69">
        <f>+upper!H138</f>
        <v>65.177379282259835</v>
      </c>
      <c r="I138" s="69">
        <f>+upper!I138</f>
        <v>225.03811360293764</v>
      </c>
      <c r="J138" s="69">
        <f>+upper!J138</f>
        <v>240.4487984989498</v>
      </c>
      <c r="K138" s="69">
        <f>+upper!K138</f>
        <v>251.44203577157469</v>
      </c>
      <c r="L138" s="69">
        <f>+upper!L138</f>
        <v>252.87406749828486</v>
      </c>
      <c r="M138" s="69">
        <f>+upper!M138</f>
        <v>261.90295119452327</v>
      </c>
      <c r="N138" s="69">
        <f>+upper!N138</f>
        <v>270.92842797782242</v>
      </c>
      <c r="O138" s="69">
        <f>+upper!O138</f>
        <v>279.89659895709161</v>
      </c>
      <c r="P138" s="69">
        <f>+upper!P138</f>
        <v>288.7433468685532</v>
      </c>
      <c r="Q138" s="69">
        <f>+upper!Q138</f>
        <v>297.39231274298675</v>
      </c>
      <c r="R138" s="69">
        <f>+upper!R138</f>
        <v>305.75231926510151</v>
      </c>
      <c r="S138" s="69">
        <f>+upper!S138</f>
        <v>313.7140284121021</v>
      </c>
      <c r="T138" s="69">
        <f>+upper!T138</f>
        <v>321.14551368824112</v>
      </c>
      <c r="U138" s="69">
        <f>+upper!U138</f>
        <v>327.88625158137006</v>
      </c>
      <c r="V138" s="69">
        <f>+upper!V138</f>
        <v>332.25545524803169</v>
      </c>
      <c r="W138" s="69">
        <f>+upper!W138</f>
        <v>471.73302496546432</v>
      </c>
      <c r="X138" s="69">
        <f>+upper!X138</f>
        <v>666.80530150321295</v>
      </c>
      <c r="Y138" s="69">
        <f>+upper!Y138</f>
        <v>624.9221851253651</v>
      </c>
      <c r="Z138" s="69">
        <f>+upper!Z138</f>
        <v>581.56469078885027</v>
      </c>
      <c r="AA138" s="69">
        <f>+upper!AA138</f>
        <v>714.87372478277871</v>
      </c>
      <c r="AB138" s="69">
        <f>+upper!AB138</f>
        <v>812.95182022515428</v>
      </c>
      <c r="AC138" s="69">
        <f>+upper!AC138</f>
        <v>966.20927062111264</v>
      </c>
      <c r="AD138" s="69">
        <f>+upper!AD138</f>
        <v>625.21826937014532</v>
      </c>
      <c r="AE138" s="69">
        <f>+upper!AE138</f>
        <v>664.45097372290275</v>
      </c>
      <c r="AF138" s="69">
        <f>+upper!AF138</f>
        <v>705.82964124118178</v>
      </c>
      <c r="AG138" s="69">
        <f>+upper!AG138</f>
        <v>749.42855240813287</v>
      </c>
      <c r="AH138" s="69">
        <f>+upper!AH138</f>
        <v>795.31719856814425</v>
      </c>
      <c r="AI138" s="69">
        <f>+upper!AI138</f>
        <v>843.5584720945343</v>
      </c>
      <c r="AJ138" s="69">
        <f>+upper!AJ138</f>
        <v>894.20646826912503</v>
      </c>
      <c r="AK138" s="69">
        <f>+upper!AK138</f>
        <v>947.30381373870603</v>
      </c>
      <c r="AL138" s="69">
        <f>+upper!AL138</f>
        <v>1002.8784144384775</v>
      </c>
      <c r="AM138" s="69">
        <f>+upper!AM138</f>
        <v>1060.9394869587193</v>
      </c>
      <c r="AN138" s="69">
        <f>+upper!AN138</f>
        <v>1121.4726988180528</v>
      </c>
      <c r="AO138" s="69">
        <f>+upper!AO138</f>
        <v>1184.434191119165</v>
      </c>
      <c r="AP138" s="69">
        <f>+upper!AP138</f>
        <v>1249.743185857476</v>
      </c>
      <c r="AQ138" s="69">
        <f>+upper!AQ138</f>
        <v>1317.2727810595502</v>
      </c>
      <c r="AR138" s="69">
        <f>+upper!AR138</f>
        <v>1386.8383965894636</v>
      </c>
      <c r="AS138" s="69">
        <f>+upper!AS138</f>
        <v>1458.1831308379567</v>
      </c>
      <c r="AT138" s="69">
        <f>+upper!AT138</f>
        <v>1530.9589896340044</v>
      </c>
      <c r="AU138" s="69">
        <f>+upper!AU138</f>
        <v>1604.7024972336585</v>
      </c>
      <c r="AV138" s="69">
        <f>+upper!AV138</f>
        <v>1678.802498734666</v>
      </c>
      <c r="AW138" s="69">
        <f>+upper!AW138</f>
        <v>1752.4568430179183</v>
      </c>
      <c r="AX138" s="69">
        <f>+upper!AX138</f>
        <v>1835.1393931407717</v>
      </c>
      <c r="AY138" s="69">
        <f>+upper!AY138</f>
        <v>1915.9473724535258</v>
      </c>
      <c r="AZ138" s="69">
        <f>+upper!AZ138</f>
        <v>1992.9815830464997</v>
      </c>
      <c r="BA138" s="69">
        <f>+upper!BA138</f>
        <v>2063.6367809650906</v>
      </c>
      <c r="BB138" s="69">
        <f>+upper!BB138</f>
        <v>2124.2720704510061</v>
      </c>
      <c r="BC138" s="69">
        <f>+upper!BC138</f>
        <v>2569.5304632453749</v>
      </c>
      <c r="BD138" s="69">
        <f>+upper!BD138</f>
        <v>2486.9327879258058</v>
      </c>
      <c r="BE138" s="69">
        <f>+upper!BE138</f>
        <v>2461.4323013486082</v>
      </c>
      <c r="BF138" s="69">
        <f>+upper!BF138</f>
        <v>2424.2584806587402</v>
      </c>
      <c r="BG138" s="69">
        <f>+upper!BG138</f>
        <v>2183.62</v>
      </c>
      <c r="BH138" s="69">
        <f>+upper!BH138</f>
        <v>2175.54</v>
      </c>
      <c r="BI138" s="69">
        <f>+upper!BI138</f>
        <v>2165.44</v>
      </c>
      <c r="BJ138" s="69">
        <f>+upper!BJ138</f>
        <v>2164.4299999999998</v>
      </c>
      <c r="BK138" s="69">
        <f>+upper!BK138</f>
        <v>2159.38</v>
      </c>
      <c r="BL138" s="69">
        <f>+upper!BL138</f>
        <v>2156.35</v>
      </c>
      <c r="BM138" s="69">
        <f>+upper!BM138</f>
        <v>2144.23</v>
      </c>
      <c r="BN138" s="69">
        <f>+upper!BN138</f>
        <v>2146.25</v>
      </c>
      <c r="BO138" s="69">
        <f>+upper!BO138</f>
        <v>2145.2400000000002</v>
      </c>
      <c r="BP138" s="69">
        <f>+upper!BP138</f>
        <v>2139.1799999999998</v>
      </c>
      <c r="BQ138" s="69">
        <f>+upper!BQ138</f>
        <v>2133.12</v>
      </c>
      <c r="BR138" s="69">
        <f>+upper!BR138</f>
        <v>2131.1</v>
      </c>
      <c r="BS138" s="69">
        <f>+upper!BS138</f>
        <v>2130.09</v>
      </c>
      <c r="BT138" s="69">
        <f>+upper!BT138</f>
        <v>2124.2320000000009</v>
      </c>
      <c r="BU138" s="69">
        <f>+upper!BU138</f>
        <v>2121.6666000000009</v>
      </c>
      <c r="BV138" s="69">
        <f>+upper!BV138</f>
        <v>2119.1092800000006</v>
      </c>
      <c r="BW138" s="69">
        <f>+upper!BW138</f>
        <v>2116.1318000000001</v>
      </c>
      <c r="BX138" s="69">
        <f>+upper!BX138</f>
        <v>2112.6867573333343</v>
      </c>
      <c r="BY138" s="69">
        <f>+upper!BY138</f>
        <v>2109.265326222222</v>
      </c>
      <c r="BZ138" s="69">
        <f>+upper!BZ138</f>
        <v>2106.7069229037029</v>
      </c>
      <c r="CA138" s="69">
        <f>+upper!CA138</f>
        <v>2103.4835854617268</v>
      </c>
    </row>
    <row r="139" spans="1:79" x14ac:dyDescent="0.2">
      <c r="A139" s="9">
        <f>+data!B141</f>
        <v>500</v>
      </c>
      <c r="B139" s="69">
        <f>+upper!B139</f>
        <v>0</v>
      </c>
      <c r="C139" s="69">
        <f>+upper!C139</f>
        <v>0</v>
      </c>
      <c r="D139" s="69">
        <f>+upper!D139</f>
        <v>0</v>
      </c>
      <c r="E139" s="69">
        <f>+upper!E139</f>
        <v>0</v>
      </c>
      <c r="F139" s="69">
        <f>+upper!F139</f>
        <v>0</v>
      </c>
      <c r="G139" s="69">
        <f>+upper!G139</f>
        <v>0</v>
      </c>
      <c r="H139" s="69">
        <f>+upper!H139</f>
        <v>0</v>
      </c>
      <c r="I139" s="69">
        <f>+upper!I139</f>
        <v>0</v>
      </c>
      <c r="J139" s="69">
        <f>+upper!J139</f>
        <v>0</v>
      </c>
      <c r="K139" s="69">
        <f>+upper!K139</f>
        <v>0</v>
      </c>
      <c r="L139" s="69">
        <f>+upper!L139</f>
        <v>0</v>
      </c>
      <c r="M139" s="69">
        <f>+upper!M139</f>
        <v>3.9063436704666849E-5</v>
      </c>
      <c r="N139" s="69">
        <f>+upper!N139</f>
        <v>7.6408843863592818E-5</v>
      </c>
      <c r="O139" s="69">
        <f>+upper!O139</f>
        <v>1.4940063591406254E-4</v>
      </c>
      <c r="P139" s="69">
        <f>+upper!P139</f>
        <v>2.9200560666146989E-4</v>
      </c>
      <c r="Q139" s="69">
        <f>+upper!Q139</f>
        <v>5.7049763156931984E-4</v>
      </c>
      <c r="R139" s="69">
        <f>+upper!R139</f>
        <v>1.1141253899916211E-3</v>
      </c>
      <c r="S139" s="69">
        <f>+upper!S139</f>
        <v>2.1748293051861811E-3</v>
      </c>
      <c r="T139" s="69">
        <f>+upper!T139</f>
        <v>4.2434598038993228E-3</v>
      </c>
      <c r="U139" s="69">
        <f>+upper!U139</f>
        <v>8.2758259394323484E-3</v>
      </c>
      <c r="V139" s="69">
        <f>+upper!V139</f>
        <v>1.6132104708793969E-2</v>
      </c>
      <c r="W139" s="69">
        <f>+upper!W139</f>
        <v>3.1430461982808897E-2</v>
      </c>
      <c r="X139" s="69">
        <f>+upper!X139</f>
        <v>6.1204260288868696E-2</v>
      </c>
      <c r="Y139" s="69">
        <f>+upper!Y139</f>
        <v>0.11911713928662197</v>
      </c>
      <c r="Z139" s="69">
        <f>+upper!Z139</f>
        <v>0.23169599423028672</v>
      </c>
      <c r="AA139" s="69">
        <f>+upper!AA139</f>
        <v>0.45040558801259001</v>
      </c>
      <c r="AB139" s="69">
        <f>+upper!AB139</f>
        <v>0.87502121850087733</v>
      </c>
      <c r="AC139" s="69">
        <f>+upper!AC139</f>
        <v>1.698833398531391</v>
      </c>
      <c r="AD139" s="69">
        <f>+upper!AD139</f>
        <v>1.8221906780568453</v>
      </c>
      <c r="AE139" s="69">
        <f>+upper!AE139</f>
        <v>1.9543756877400038</v>
      </c>
      <c r="AF139" s="69">
        <f>+upper!AF139</f>
        <v>2.0960084046162448</v>
      </c>
      <c r="AG139" s="69">
        <f>+upper!AG139</f>
        <v>2.2477512654834437</v>
      </c>
      <c r="AH139" s="69">
        <f>+upper!AH139</f>
        <v>2.4103119734262557</v>
      </c>
      <c r="AI139" s="69">
        <f>+upper!AI139</f>
        <v>2.5844464801061351</v>
      </c>
      <c r="AJ139" s="69">
        <f>+upper!AJ139</f>
        <v>2.7709621538552911</v>
      </c>
      <c r="AK139" s="69">
        <f>+upper!AK139</f>
        <v>2.9707211440841981</v>
      </c>
      <c r="AL139" s="69">
        <f>+upper!AL139</f>
        <v>3.1846439529941306</v>
      </c>
      <c r="AM139" s="69">
        <f>+upper!AM139</f>
        <v>3.4137132260771432</v>
      </c>
      <c r="AN139" s="69">
        <f>+upper!AN139</f>
        <v>3.6589777733839477</v>
      </c>
      <c r="AO139" s="69">
        <f>+upper!AO139</f>
        <v>3.7452848349376708</v>
      </c>
      <c r="AP139" s="69">
        <f>+upper!AP139</f>
        <v>3.8333223559475358</v>
      </c>
      <c r="AQ139" s="69">
        <f>+upper!AQ139</f>
        <v>3.9231112923993128</v>
      </c>
      <c r="AR139" s="69">
        <f>+upper!AR139</f>
        <v>4.0146721273581667</v>
      </c>
      <c r="AS139" s="69">
        <f>+upper!AS139</f>
        <v>4.1080248180332619</v>
      </c>
      <c r="AT139" s="69">
        <f>+upper!AT139</f>
        <v>4.2078641445109737</v>
      </c>
      <c r="AU139" s="69">
        <f>+upper!AU139</f>
        <v>4.3097545394122259</v>
      </c>
      <c r="AV139" s="69">
        <f>+upper!AV139</f>
        <v>4.4137205745191324</v>
      </c>
      <c r="AW139" s="69">
        <f>+upper!AW139</f>
        <v>4.5197861444998892</v>
      </c>
      <c r="AX139" s="69">
        <f>+upper!AX139</f>
        <v>4.6546742457314112</v>
      </c>
      <c r="AY139" s="69">
        <f>+upper!AY139</f>
        <v>4.64301354115777</v>
      </c>
      <c r="AZ139" s="69">
        <f>+upper!AZ139</f>
        <v>4.6313073831473881</v>
      </c>
      <c r="BA139" s="69">
        <f>+upper!BA139</f>
        <v>4.6195557114130734</v>
      </c>
      <c r="BB139" s="69">
        <f>+upper!BB139</f>
        <v>4.6077584659754853</v>
      </c>
      <c r="BC139" s="69">
        <f>+upper!BC139</f>
        <v>4.1040000000000001</v>
      </c>
      <c r="BD139" s="69">
        <f>+upper!BD139</f>
        <v>2.044</v>
      </c>
      <c r="BE139" s="69">
        <f>+upper!BE139</f>
        <v>1.018</v>
      </c>
      <c r="BF139" s="69">
        <f>+upper!BF139</f>
        <v>2.028</v>
      </c>
      <c r="BG139" s="69">
        <f>+upper!BG139</f>
        <v>2.02</v>
      </c>
      <c r="BH139" s="69">
        <f>+upper!BH139</f>
        <v>2.02</v>
      </c>
      <c r="BI139" s="69">
        <f>+upper!BI139</f>
        <v>2.02</v>
      </c>
      <c r="BJ139" s="69">
        <f>+upper!BJ139</f>
        <v>2.02</v>
      </c>
      <c r="BK139" s="69">
        <f>+upper!BK139</f>
        <v>2.02</v>
      </c>
      <c r="BL139" s="69">
        <f>+upper!BL139</f>
        <v>2.02</v>
      </c>
      <c r="BM139" s="69">
        <f>+upper!BM139</f>
        <v>2.02</v>
      </c>
      <c r="BN139" s="69">
        <f>+upper!BN139</f>
        <v>2.02</v>
      </c>
      <c r="BO139" s="69">
        <f>+upper!BO139</f>
        <v>2.02</v>
      </c>
      <c r="BP139" s="69">
        <f>+upper!BP139</f>
        <v>2.02</v>
      </c>
      <c r="BQ139" s="69">
        <f>+upper!BQ139</f>
        <v>2.02</v>
      </c>
      <c r="BR139" s="69">
        <f>+upper!BR139</f>
        <v>2.02</v>
      </c>
      <c r="BS139" s="69">
        <f>+upper!BS139</f>
        <v>2.02</v>
      </c>
      <c r="BT139" s="69">
        <f>+upper!BT139</f>
        <v>2.02</v>
      </c>
      <c r="BU139" s="69">
        <f>+upper!BU139</f>
        <v>2.02</v>
      </c>
      <c r="BV139" s="69">
        <f>+upper!BV139</f>
        <v>2.02</v>
      </c>
      <c r="BW139" s="69">
        <f>+upper!BW139</f>
        <v>2.02</v>
      </c>
      <c r="BX139" s="69">
        <f>+upper!BX139</f>
        <v>2.02</v>
      </c>
      <c r="BY139" s="69">
        <f>+upper!BY139</f>
        <v>2.02</v>
      </c>
      <c r="BZ139" s="69">
        <f>+upper!BZ139</f>
        <v>2.02</v>
      </c>
      <c r="CA139" s="69">
        <f>+upper!CA139</f>
        <v>2.02</v>
      </c>
    </row>
    <row r="140" spans="1:79" x14ac:dyDescent="0.2">
      <c r="A140" s="9">
        <f>+data!B142</f>
        <v>504</v>
      </c>
      <c r="B140" s="69">
        <f>+upper!B140</f>
        <v>0</v>
      </c>
      <c r="C140" s="69">
        <f>+upper!C140</f>
        <v>0</v>
      </c>
      <c r="D140" s="69">
        <f>+upper!D140</f>
        <v>0</v>
      </c>
      <c r="E140" s="69">
        <f>+upper!E140</f>
        <v>0</v>
      </c>
      <c r="F140" s="69">
        <f>+upper!F140</f>
        <v>85.799577660149851</v>
      </c>
      <c r="G140" s="69">
        <f>+upper!G140</f>
        <v>381.01786131974444</v>
      </c>
      <c r="H140" s="69">
        <f>+upper!H140</f>
        <v>1691.7193042596657</v>
      </c>
      <c r="I140" s="69">
        <f>+upper!I140</f>
        <v>1886.9184170593533</v>
      </c>
      <c r="J140" s="69">
        <f>+upper!J140</f>
        <v>1601.0133875598945</v>
      </c>
      <c r="K140" s="69">
        <f>+upper!K140</f>
        <v>1894.532508612542</v>
      </c>
      <c r="L140" s="69">
        <f>+upper!L140</f>
        <v>2101.3300711723618</v>
      </c>
      <c r="M140" s="69">
        <f>+upper!M140</f>
        <v>2151.1618550426906</v>
      </c>
      <c r="N140" s="69">
        <f>+upper!N140</f>
        <v>2200.0207117854325</v>
      </c>
      <c r="O140" s="69">
        <f>+upper!O140</f>
        <v>2247.680600667823</v>
      </c>
      <c r="P140" s="69">
        <f>+upper!P140</f>
        <v>2293.8987392286749</v>
      </c>
      <c r="Q140" s="69">
        <f>+upper!Q140</f>
        <v>2338.4150318562038</v>
      </c>
      <c r="R140" s="69">
        <f>+upper!R140</f>
        <v>2380.9515439403085</v>
      </c>
      <c r="S140" s="69">
        <f>+upper!S140</f>
        <v>2421.2120336265966</v>
      </c>
      <c r="T140" s="69">
        <f>+upper!T140</f>
        <v>2458.8815548457469</v>
      </c>
      <c r="U140" s="69">
        <f>+upper!U140</f>
        <v>2539.699933399736</v>
      </c>
      <c r="V140" s="69">
        <f>+upper!V140</f>
        <v>2602.0456015095529</v>
      </c>
      <c r="W140" s="69">
        <f>+upper!W140</f>
        <v>2338.9702856501881</v>
      </c>
      <c r="X140" s="69">
        <f>+upper!X140</f>
        <v>2093.136029799738</v>
      </c>
      <c r="Y140" s="69">
        <f>+upper!Y140</f>
        <v>2203.9084648879943</v>
      </c>
      <c r="Z140" s="69">
        <f>+upper!Z140</f>
        <v>1857.4066116306878</v>
      </c>
      <c r="AA140" s="69">
        <f>+upper!AA140</f>
        <v>1453.673125056117</v>
      </c>
      <c r="AB140" s="69">
        <f>+upper!AB140</f>
        <v>2043.3159835643073</v>
      </c>
      <c r="AC140" s="69">
        <f>+upper!AC140</f>
        <v>1485.6933408168074</v>
      </c>
      <c r="AD140" s="69">
        <f>+upper!AD140</f>
        <v>1532.7625983942435</v>
      </c>
      <c r="AE140" s="69">
        <f>+upper!AE140</f>
        <v>1578.2912286084781</v>
      </c>
      <c r="AF140" s="69">
        <f>+upper!AF140</f>
        <v>1622.293615445433</v>
      </c>
      <c r="AG140" s="69">
        <f>+upper!AG140</f>
        <v>1664.7841428910303</v>
      </c>
      <c r="AH140" s="69">
        <f>+upper!AH140</f>
        <v>1705.7771949311943</v>
      </c>
      <c r="AI140" s="69">
        <f>+upper!AI140</f>
        <v>1745.2871555518427</v>
      </c>
      <c r="AJ140" s="69">
        <f>+upper!AJ140</f>
        <v>1783.3284087389031</v>
      </c>
      <c r="AK140" s="69">
        <f>+upper!AK140</f>
        <v>1819.9153384782937</v>
      </c>
      <c r="AL140" s="69">
        <f>+upper!AL140</f>
        <v>1855.062328755939</v>
      </c>
      <c r="AM140" s="69">
        <f>+upper!AM140</f>
        <v>1888.7837635577623</v>
      </c>
      <c r="AN140" s="69">
        <f>+upper!AN140</f>
        <v>1921.0940268696836</v>
      </c>
      <c r="AO140" s="69">
        <f>+upper!AO140</f>
        <v>1952.0075026776256</v>
      </c>
      <c r="AP140" s="69">
        <f>+upper!AP140</f>
        <v>2270.5407784383492</v>
      </c>
      <c r="AQ140" s="69">
        <f>+upper!AQ140</f>
        <v>2579.8002728338711</v>
      </c>
      <c r="AR140" s="69">
        <f>+upper!AR140</f>
        <v>2879.8745592609148</v>
      </c>
      <c r="AS140" s="69">
        <f>+upper!AS140</f>
        <v>3170.8522111162029</v>
      </c>
      <c r="AT140" s="69">
        <f>+upper!AT140</f>
        <v>3452.8218017964596</v>
      </c>
      <c r="AU140" s="69">
        <f>+upper!AU140</f>
        <v>3725.8719046984106</v>
      </c>
      <c r="AV140" s="69">
        <f>+upper!AV140</f>
        <v>3990.0910932187803</v>
      </c>
      <c r="AW140" s="69">
        <f>+upper!AW140</f>
        <v>4245.5679407542893</v>
      </c>
      <c r="AX140" s="69">
        <f>+upper!AX140</f>
        <v>4518.3086612057123</v>
      </c>
      <c r="AY140" s="69">
        <f>+upper!AY140</f>
        <v>4785.7632626493696</v>
      </c>
      <c r="AZ140" s="69">
        <f>+upper!AZ140</f>
        <v>5047.9671744439456</v>
      </c>
      <c r="BA140" s="69">
        <f>+upper!BA140</f>
        <v>5304.9558259481346</v>
      </c>
      <c r="BB140" s="69">
        <f>+upper!BB140</f>
        <v>5556.7646465206253</v>
      </c>
      <c r="BC140" s="69">
        <f>+upper!BC140</f>
        <v>7151.22</v>
      </c>
      <c r="BD140" s="69">
        <f>+upper!BD140</f>
        <v>7670.1100000000006</v>
      </c>
      <c r="BE140" s="69">
        <f>+upper!BE140</f>
        <v>8174.54</v>
      </c>
      <c r="BF140" s="69">
        <f>+upper!BF140</f>
        <v>9575.2019999999993</v>
      </c>
      <c r="BG140" s="69">
        <f>+upper!BG140</f>
        <v>9748.52</v>
      </c>
      <c r="BH140" s="69">
        <f>+upper!BH140</f>
        <v>9463.7000000000007</v>
      </c>
      <c r="BI140" s="69">
        <f>+upper!BI140</f>
        <v>9375.83</v>
      </c>
      <c r="BJ140" s="69">
        <f>+upper!BJ140</f>
        <v>9974.76</v>
      </c>
      <c r="BK140" s="69">
        <f>+upper!BK140</f>
        <v>9131.41</v>
      </c>
      <c r="BL140" s="69">
        <f>+upper!BL140</f>
        <v>9078.89</v>
      </c>
      <c r="BM140" s="69">
        <f>+upper!BM140</f>
        <v>9035.4600000000009</v>
      </c>
      <c r="BN140" s="69">
        <f>+upper!BN140</f>
        <v>9049.6</v>
      </c>
      <c r="BO140" s="69">
        <f>+upper!BO140</f>
        <v>9070.81</v>
      </c>
      <c r="BP140" s="69">
        <f>+upper!BP140</f>
        <v>9145.5499999999993</v>
      </c>
      <c r="BQ140" s="69">
        <f>+upper!BQ140</f>
        <v>9078.1829999999991</v>
      </c>
      <c r="BR140" s="69">
        <f>+upper!BR140</f>
        <v>9194.8379999999997</v>
      </c>
      <c r="BS140" s="69">
        <f>+upper!BS140</f>
        <v>9497.0300000000007</v>
      </c>
      <c r="BT140" s="69">
        <f>+upper!BT140</f>
        <v>9467.8005999999968</v>
      </c>
      <c r="BU140" s="69">
        <f>+upper!BU140</f>
        <v>9595.684779999985</v>
      </c>
      <c r="BV140" s="69">
        <f>+upper!BV140</f>
        <v>9759.0971239999981</v>
      </c>
      <c r="BW140" s="69">
        <f>+upper!BW140</f>
        <v>9889.8937399999868</v>
      </c>
      <c r="BX140" s="69">
        <f>+upper!BX140</f>
        <v>10006.327132533284</v>
      </c>
      <c r="BY140" s="69">
        <f>+upper!BY140</f>
        <v>10100.256638755487</v>
      </c>
      <c r="BZ140" s="69">
        <f>+upper!BZ140</f>
        <v>10255.677055952527</v>
      </c>
      <c r="CA140" s="69">
        <f>+upper!CA140</f>
        <v>10378.476743529818</v>
      </c>
    </row>
    <row r="141" spans="1:79" x14ac:dyDescent="0.2">
      <c r="A141" s="9">
        <f>+data!B143</f>
        <v>508</v>
      </c>
      <c r="B141" s="69">
        <f>+upper!B141</f>
        <v>0</v>
      </c>
      <c r="C141" s="69">
        <f>+upper!C141</f>
        <v>0</v>
      </c>
      <c r="D141" s="69">
        <f>+upper!D141</f>
        <v>0</v>
      </c>
      <c r="E141" s="69">
        <f>+upper!E141</f>
        <v>0</v>
      </c>
      <c r="F141" s="69">
        <f>+upper!F141</f>
        <v>0</v>
      </c>
      <c r="G141" s="69">
        <f>+upper!G141</f>
        <v>1.0239879063825557</v>
      </c>
      <c r="H141" s="69">
        <f>+upper!H141</f>
        <v>4.2434058840493103</v>
      </c>
      <c r="I141" s="69">
        <f>+upper!I141</f>
        <v>17.581462757425928</v>
      </c>
      <c r="J141" s="69">
        <f>+upper!J141</f>
        <v>23.512131619943599</v>
      </c>
      <c r="K141" s="69">
        <f>+upper!K141</f>
        <v>31.330496038295017</v>
      </c>
      <c r="L141" s="69">
        <f>+upper!L141</f>
        <v>41.564862367117939</v>
      </c>
      <c r="M141" s="69">
        <f>+upper!M141</f>
        <v>45.78031905193923</v>
      </c>
      <c r="N141" s="69">
        <f>+upper!N141</f>
        <v>50.405821869255405</v>
      </c>
      <c r="O141" s="69">
        <f>+upper!O141</f>
        <v>55.478783819349353</v>
      </c>
      <c r="P141" s="69">
        <f>+upper!P141</f>
        <v>61.039669959715731</v>
      </c>
      <c r="Q141" s="69">
        <f>+upper!Q141</f>
        <v>67.132190591693103</v>
      </c>
      <c r="R141" s="69">
        <f>+upper!R141</f>
        <v>73.803497143511535</v>
      </c>
      <c r="S141" s="69">
        <f>+upper!S141</f>
        <v>81.104378706455435</v>
      </c>
      <c r="T141" s="69">
        <f>+upper!T141</f>
        <v>89.089456672319955</v>
      </c>
      <c r="U141" s="69">
        <f>+upper!U141</f>
        <v>124.98886719095337</v>
      </c>
      <c r="V141" s="69">
        <f>+upper!V141</f>
        <v>159.0384852256914</v>
      </c>
      <c r="W141" s="69">
        <f>+upper!W141</f>
        <v>227.43831890356938</v>
      </c>
      <c r="X141" s="69">
        <f>+upper!X141</f>
        <v>292.18180147126327</v>
      </c>
      <c r="Y141" s="69">
        <f>+upper!Y141</f>
        <v>353.30298512205064</v>
      </c>
      <c r="Z141" s="69">
        <f>+upper!Z141</f>
        <v>410.83647033248536</v>
      </c>
      <c r="AA141" s="69">
        <f>+upper!AA141</f>
        <v>464.81742629732554</v>
      </c>
      <c r="AB141" s="69">
        <f>+upper!AB141</f>
        <v>565.00176812419875</v>
      </c>
      <c r="AC141" s="69">
        <f>+upper!AC141</f>
        <v>658.90476763163861</v>
      </c>
      <c r="AD141" s="69">
        <f>+upper!AD141</f>
        <v>674.91411349677549</v>
      </c>
      <c r="AE141" s="69">
        <f>+upper!AE141</f>
        <v>690.55681256079788</v>
      </c>
      <c r="AF141" s="69">
        <f>+upper!AF141</f>
        <v>705.83339797941744</v>
      </c>
      <c r="AG141" s="69">
        <f>+upper!AG141</f>
        <v>720.7444040140698</v>
      </c>
      <c r="AH141" s="69">
        <f>+upper!AH141</f>
        <v>735.2903660367889</v>
      </c>
      <c r="AI141" s="69">
        <f>+upper!AI141</f>
        <v>749.47182053511392</v>
      </c>
      <c r="AJ141" s="69">
        <f>+upper!AJ141</f>
        <v>763.28930511701947</v>
      </c>
      <c r="AK141" s="69">
        <f>+upper!AK141</f>
        <v>776.74335851588842</v>
      </c>
      <c r="AL141" s="69">
        <f>+upper!AL141</f>
        <v>789.83452059550802</v>
      </c>
      <c r="AM141" s="69">
        <f>+upper!AM141</f>
        <v>802.56333235510238</v>
      </c>
      <c r="AN141" s="69">
        <f>+upper!AN141</f>
        <v>814.93033593439907</v>
      </c>
      <c r="AO141" s="69">
        <f>+upper!AO141</f>
        <v>826.93607461872125</v>
      </c>
      <c r="AP141" s="69">
        <f>+upper!AP141</f>
        <v>839.07306711954186</v>
      </c>
      <c r="AQ141" s="69">
        <f>+upper!AQ141</f>
        <v>923.4734430118915</v>
      </c>
      <c r="AR141" s="69">
        <f>+upper!AR141</f>
        <v>1016.2800470897262</v>
      </c>
      <c r="AS141" s="69">
        <f>+upper!AS141</f>
        <v>1118.320024091433</v>
      </c>
      <c r="AT141" s="69">
        <f>+upper!AT141</f>
        <v>1176.6662650671337</v>
      </c>
      <c r="AU141" s="69">
        <f>+upper!AU141</f>
        <v>1237.9493413230723</v>
      </c>
      <c r="AV141" s="69">
        <f>+upper!AV141</f>
        <v>1302.309212014982</v>
      </c>
      <c r="AW141" s="69">
        <f>+upper!AW141</f>
        <v>1369.8919086296125</v>
      </c>
      <c r="AX141" s="69">
        <f>+upper!AX141</f>
        <v>1449.1623452046399</v>
      </c>
      <c r="AY141" s="69">
        <f>+upper!AY141</f>
        <v>1648.9369046102154</v>
      </c>
      <c r="AZ141" s="69">
        <f>+upper!AZ141</f>
        <v>1876.2220403870629</v>
      </c>
      <c r="BA141" s="69">
        <f>+upper!BA141</f>
        <v>2318.3105163747296</v>
      </c>
      <c r="BB141" s="69">
        <f>+upper!BB141</f>
        <v>2300.1268081295061</v>
      </c>
      <c r="BC141" s="69">
        <f>+upper!BC141</f>
        <v>2717.8740000000003</v>
      </c>
      <c r="BD141" s="69">
        <f>+upper!BD141</f>
        <v>3075.1979999999999</v>
      </c>
      <c r="BE141" s="69">
        <f>+upper!BE141</f>
        <v>3155.8</v>
      </c>
      <c r="BF141" s="69">
        <f>+upper!BF141</f>
        <v>3731.52</v>
      </c>
      <c r="BG141" s="69">
        <f>+upper!BG141</f>
        <v>4191.5</v>
      </c>
      <c r="BH141" s="69">
        <f>+upper!BH141</f>
        <v>4292.5</v>
      </c>
      <c r="BI141" s="69">
        <f>+upper!BI141</f>
        <v>4747</v>
      </c>
      <c r="BJ141" s="69">
        <f>+upper!BJ141</f>
        <v>4797.5</v>
      </c>
      <c r="BK141" s="69">
        <f>+upper!BK141</f>
        <v>4898.5</v>
      </c>
      <c r="BL141" s="69">
        <f>+upper!BL141</f>
        <v>4797.5</v>
      </c>
      <c r="BM141" s="69">
        <f>+upper!BM141</f>
        <v>5100.5</v>
      </c>
      <c r="BN141" s="69">
        <f>+upper!BN141</f>
        <v>5100.5</v>
      </c>
      <c r="BO141" s="69">
        <f>+upper!BO141</f>
        <v>5100.5</v>
      </c>
      <c r="BP141" s="69">
        <f>+upper!BP141</f>
        <v>5353</v>
      </c>
      <c r="BQ141" s="69">
        <f>+upper!BQ141</f>
        <v>6009.5</v>
      </c>
      <c r="BR141" s="69">
        <f>+upper!BR141</f>
        <v>6009.5</v>
      </c>
      <c r="BS141" s="69">
        <f>+upper!BS141</f>
        <v>6009.5</v>
      </c>
      <c r="BT141" s="69">
        <f>+upper!BT141</f>
        <v>6438.75</v>
      </c>
      <c r="BU141" s="69">
        <f>+upper!BU141</f>
        <v>6615.5</v>
      </c>
      <c r="BV141" s="69">
        <f>+upper!BV141</f>
        <v>6708.9250000000002</v>
      </c>
      <c r="BW141" s="69">
        <f>+upper!BW141</f>
        <v>6873.05</v>
      </c>
      <c r="BX141" s="69">
        <f>+upper!BX141</f>
        <v>7101.8150000000005</v>
      </c>
      <c r="BY141" s="69">
        <f>+upper!BY141</f>
        <v>7310.38</v>
      </c>
      <c r="BZ141" s="69">
        <f>+upper!BZ141</f>
        <v>7439.5253333333649</v>
      </c>
      <c r="CA141" s="69">
        <f>+upper!CA141</f>
        <v>7623.5248888889173</v>
      </c>
    </row>
    <row r="142" spans="1:79" x14ac:dyDescent="0.2">
      <c r="A142" s="9">
        <f>+data!B144</f>
        <v>512</v>
      </c>
      <c r="B142" s="69">
        <f>+upper!B142</f>
        <v>0</v>
      </c>
      <c r="C142" s="69">
        <f>+upper!C142</f>
        <v>0</v>
      </c>
      <c r="D142" s="69">
        <f>+upper!D142</f>
        <v>0</v>
      </c>
      <c r="E142" s="69">
        <f>+upper!E142</f>
        <v>0</v>
      </c>
      <c r="F142" s="69">
        <f>+upper!F142</f>
        <v>0</v>
      </c>
      <c r="G142" s="69">
        <f>+upper!G142</f>
        <v>0</v>
      </c>
      <c r="H142" s="69">
        <f>+upper!H142</f>
        <v>0</v>
      </c>
      <c r="I142" s="69">
        <f>+upper!I142</f>
        <v>0</v>
      </c>
      <c r="J142" s="69">
        <f>+upper!J142</f>
        <v>0</v>
      </c>
      <c r="K142" s="69">
        <f>+upper!K142</f>
        <v>0</v>
      </c>
      <c r="L142" s="69">
        <f>+upper!L142</f>
        <v>0</v>
      </c>
      <c r="M142" s="69">
        <f>+upper!M142</f>
        <v>0</v>
      </c>
      <c r="N142" s="69">
        <f>+upper!N142</f>
        <v>0</v>
      </c>
      <c r="O142" s="69">
        <f>+upper!O142</f>
        <v>0</v>
      </c>
      <c r="P142" s="69">
        <f>+upper!P142</f>
        <v>0</v>
      </c>
      <c r="Q142" s="69">
        <f>+upper!Q142</f>
        <v>0</v>
      </c>
      <c r="R142" s="69">
        <f>+upper!R142</f>
        <v>0</v>
      </c>
      <c r="S142" s="69">
        <f>+upper!S142</f>
        <v>0</v>
      </c>
      <c r="T142" s="69">
        <f>+upper!T142</f>
        <v>0</v>
      </c>
      <c r="U142" s="69">
        <f>+upper!U142</f>
        <v>0</v>
      </c>
      <c r="V142" s="69">
        <f>+upper!V142</f>
        <v>0</v>
      </c>
      <c r="W142" s="69">
        <f>+upper!W142</f>
        <v>0</v>
      </c>
      <c r="X142" s="69">
        <f>+upper!X142</f>
        <v>0</v>
      </c>
      <c r="Y142" s="69">
        <f>+upper!Y142</f>
        <v>0</v>
      </c>
      <c r="Z142" s="69">
        <f>+upper!Z142</f>
        <v>0</v>
      </c>
      <c r="AA142" s="69">
        <f>+upper!AA142</f>
        <v>0</v>
      </c>
      <c r="AB142" s="69">
        <f>+upper!AB142</f>
        <v>0</v>
      </c>
      <c r="AC142" s="69">
        <f>+upper!AC142</f>
        <v>0</v>
      </c>
      <c r="AD142" s="69">
        <f>+upper!AD142</f>
        <v>0</v>
      </c>
      <c r="AE142" s="69">
        <f>+upper!AE142</f>
        <v>0</v>
      </c>
      <c r="AF142" s="69">
        <f>+upper!AF142</f>
        <v>0</v>
      </c>
      <c r="AG142" s="69">
        <f>+upper!AG142</f>
        <v>0</v>
      </c>
      <c r="AH142" s="69">
        <f>+upper!AH142</f>
        <v>0</v>
      </c>
      <c r="AI142" s="69">
        <f>+upper!AI142</f>
        <v>0</v>
      </c>
      <c r="AJ142" s="69">
        <f>+upper!AJ142</f>
        <v>0</v>
      </c>
      <c r="AK142" s="69">
        <f>+upper!AK142</f>
        <v>0</v>
      </c>
      <c r="AL142" s="69">
        <f>+upper!AL142</f>
        <v>0</v>
      </c>
      <c r="AM142" s="69">
        <f>+upper!AM142</f>
        <v>0</v>
      </c>
      <c r="AN142" s="69">
        <f>+upper!AN142</f>
        <v>166.46476117305815</v>
      </c>
      <c r="AO142" s="69">
        <f>+upper!AO142</f>
        <v>163.3164904789555</v>
      </c>
      <c r="AP142" s="69">
        <f>+upper!AP142</f>
        <v>162.31250423881013</v>
      </c>
      <c r="AQ142" s="69">
        <f>+upper!AQ142</f>
        <v>161.24695843116206</v>
      </c>
      <c r="AR142" s="69">
        <f>+upper!AR142</f>
        <v>159.80596187779116</v>
      </c>
      <c r="AS142" s="69">
        <f>+upper!AS142</f>
        <v>157.9300967509235</v>
      </c>
      <c r="AT142" s="69">
        <f>+upper!AT142</f>
        <v>155.5448577685105</v>
      </c>
      <c r="AU142" s="69">
        <f>+upper!AU142</f>
        <v>152.3327639611289</v>
      </c>
      <c r="AV142" s="69">
        <f>+upper!AV142</f>
        <v>151.96810918740343</v>
      </c>
      <c r="AW142" s="69">
        <f>+upper!AW142</f>
        <v>150.56302850144712</v>
      </c>
      <c r="AX142" s="69">
        <f>+upper!AX142</f>
        <v>148.63240720770366</v>
      </c>
      <c r="AY142" s="69">
        <f>+upper!AY142</f>
        <v>138.42599816645023</v>
      </c>
      <c r="AZ142" s="69">
        <f>+upper!AZ142</f>
        <v>126.67461286314168</v>
      </c>
      <c r="BA142" s="69">
        <f>+upper!BA142</f>
        <v>111.56404243758445</v>
      </c>
      <c r="BB142" s="69">
        <f>+upper!BB142</f>
        <v>89.611665084055986</v>
      </c>
      <c r="BC142" s="69">
        <f>+upper!BC142</f>
        <v>35.910000000000004</v>
      </c>
      <c r="BD142" s="69">
        <f>+upper!BD142</f>
        <v>42.923999999999999</v>
      </c>
      <c r="BE142" s="69">
        <f>+upper!BE142</f>
        <v>51.917999999999999</v>
      </c>
      <c r="BF142" s="69">
        <f>+upper!BF142</f>
        <v>81.12</v>
      </c>
      <c r="BG142" s="69">
        <f>+upper!BG142</f>
        <v>73.73</v>
      </c>
      <c r="BH142" s="69">
        <f>+upper!BH142</f>
        <v>74.335999999999999</v>
      </c>
      <c r="BI142" s="69">
        <f>+upper!BI142</f>
        <v>74.134</v>
      </c>
      <c r="BJ142" s="69">
        <f>+upper!BJ142</f>
        <v>73.73</v>
      </c>
      <c r="BK142" s="69">
        <f>+upper!BK142</f>
        <v>72.72</v>
      </c>
      <c r="BL142" s="69">
        <f>+upper!BL142</f>
        <v>65.650000000000006</v>
      </c>
      <c r="BM142" s="69">
        <f>+upper!BM142</f>
        <v>63.63</v>
      </c>
      <c r="BN142" s="69">
        <f>+upper!BN142</f>
        <v>65.650000000000006</v>
      </c>
      <c r="BO142" s="69">
        <f>+upper!BO142</f>
        <v>67.67</v>
      </c>
      <c r="BP142" s="69">
        <f>+upper!BP142</f>
        <v>74.739999999999995</v>
      </c>
      <c r="BQ142" s="69">
        <f>+upper!BQ142</f>
        <v>73.325999999999993</v>
      </c>
      <c r="BR142" s="69">
        <f>+upper!BR142</f>
        <v>76.760000000000005</v>
      </c>
      <c r="BS142" s="69">
        <f>+upper!BS142</f>
        <v>73.527999999999992</v>
      </c>
      <c r="BT142" s="69">
        <f>+upper!BT142</f>
        <v>77.325599999999952</v>
      </c>
      <c r="BU142" s="69">
        <f>+upper!BU142</f>
        <v>76.747879999999711</v>
      </c>
      <c r="BV142" s="69">
        <f>+upper!BV142</f>
        <v>77.760303999999451</v>
      </c>
      <c r="BW142" s="69">
        <f>+upper!BW142</f>
        <v>78.50123999999947</v>
      </c>
      <c r="BX142" s="69">
        <f>+upper!BX142</f>
        <v>78.853043199999078</v>
      </c>
      <c r="BY142" s="69">
        <f>+upper!BY142</f>
        <v>80.23580053333238</v>
      </c>
      <c r="BZ142" s="69">
        <f>+upper!BZ142</f>
        <v>80.398054115554331</v>
      </c>
      <c r="CA142" s="69">
        <f>+upper!CA142</f>
        <v>81.352303312591232</v>
      </c>
    </row>
    <row r="143" spans="1:79" x14ac:dyDescent="0.2">
      <c r="A143" s="9">
        <f>+data!B145</f>
        <v>516</v>
      </c>
      <c r="B143" s="69">
        <f>+upper!B143</f>
        <v>0</v>
      </c>
      <c r="C143" s="69">
        <f>+upper!C143</f>
        <v>0</v>
      </c>
      <c r="D143" s="69">
        <f>+upper!D143</f>
        <v>0</v>
      </c>
      <c r="E143" s="69">
        <f>+upper!E143</f>
        <v>0</v>
      </c>
      <c r="F143" s="69">
        <f>+upper!F143</f>
        <v>0</v>
      </c>
      <c r="G143" s="69">
        <f>+upper!G143</f>
        <v>0</v>
      </c>
      <c r="H143" s="69">
        <f>+upper!H143</f>
        <v>0</v>
      </c>
      <c r="I143" s="69">
        <f>+upper!I143</f>
        <v>0</v>
      </c>
      <c r="J143" s="69">
        <f>+upper!J143</f>
        <v>0</v>
      </c>
      <c r="K143" s="69">
        <f>+upper!K143</f>
        <v>0</v>
      </c>
      <c r="L143" s="69">
        <f>+upper!L143</f>
        <v>0</v>
      </c>
      <c r="M143" s="69">
        <f>+upper!M143</f>
        <v>0</v>
      </c>
      <c r="N143" s="69">
        <f>+upper!N143</f>
        <v>0</v>
      </c>
      <c r="O143" s="69">
        <f>+upper!O143</f>
        <v>0</v>
      </c>
      <c r="P143" s="69">
        <f>+upper!P143</f>
        <v>0</v>
      </c>
      <c r="Q143" s="69">
        <f>+upper!Q143</f>
        <v>0</v>
      </c>
      <c r="R143" s="69">
        <f>+upper!R143</f>
        <v>0</v>
      </c>
      <c r="S143" s="69">
        <f>+upper!S143</f>
        <v>0</v>
      </c>
      <c r="T143" s="69">
        <f>+upper!T143</f>
        <v>0</v>
      </c>
      <c r="U143" s="69">
        <f>+upper!U143</f>
        <v>0</v>
      </c>
      <c r="V143" s="69">
        <f>+upper!V143</f>
        <v>0</v>
      </c>
      <c r="W143" s="69">
        <f>+upper!W143</f>
        <v>0</v>
      </c>
      <c r="X143" s="69">
        <f>+upper!X143</f>
        <v>0</v>
      </c>
      <c r="Y143" s="69">
        <f>+upper!Y143</f>
        <v>0</v>
      </c>
      <c r="Z143" s="69">
        <f>+upper!Z143</f>
        <v>0</v>
      </c>
      <c r="AA143" s="69">
        <f>+upper!AA143</f>
        <v>0</v>
      </c>
      <c r="AB143" s="69">
        <f>+upper!AB143</f>
        <v>0</v>
      </c>
      <c r="AC143" s="69">
        <f>+upper!AC143</f>
        <v>0</v>
      </c>
      <c r="AD143" s="69">
        <f>+upper!AD143</f>
        <v>0</v>
      </c>
      <c r="AE143" s="69">
        <f>+upper!AE143</f>
        <v>0</v>
      </c>
      <c r="AF143" s="69">
        <f>+upper!AF143</f>
        <v>0</v>
      </c>
      <c r="AG143" s="69">
        <f>+upper!AG143</f>
        <v>0</v>
      </c>
      <c r="AH143" s="69">
        <f>+upper!AH143</f>
        <v>0</v>
      </c>
      <c r="AI143" s="69">
        <f>+upper!AI143</f>
        <v>0</v>
      </c>
      <c r="AJ143" s="69">
        <f>+upper!AJ143</f>
        <v>0</v>
      </c>
      <c r="AK143" s="69">
        <f>+upper!AK143</f>
        <v>0</v>
      </c>
      <c r="AL143" s="69">
        <f>+upper!AL143</f>
        <v>0</v>
      </c>
      <c r="AM143" s="69">
        <f>+upper!AM143</f>
        <v>0</v>
      </c>
      <c r="AN143" s="69">
        <f>+upper!AN143</f>
        <v>301.19382569154357</v>
      </c>
      <c r="AO143" s="69">
        <f>+upper!AO143</f>
        <v>312.85523215023716</v>
      </c>
      <c r="AP143" s="69">
        <f>+upper!AP143</f>
        <v>325.00051149468726</v>
      </c>
      <c r="AQ143" s="69">
        <f>+upper!AQ143</f>
        <v>337.6505057503112</v>
      </c>
      <c r="AR143" s="69">
        <f>+upper!AR143</f>
        <v>350.82693742153231</v>
      </c>
      <c r="AS143" s="69">
        <f>+upper!AS143</f>
        <v>364.55244245848576</v>
      </c>
      <c r="AT143" s="69">
        <f>+upper!AT143</f>
        <v>378.85060400378399</v>
      </c>
      <c r="AU143" s="69">
        <f>+upper!AU143</f>
        <v>393.74598688958878</v>
      </c>
      <c r="AV143" s="69">
        <f>+upper!AV143</f>
        <v>409.26417284843501</v>
      </c>
      <c r="AW143" s="69">
        <f>+upper!AW143</f>
        <v>425.43179639374216</v>
      </c>
      <c r="AX143" s="69">
        <f>+upper!AX143</f>
        <v>444.82817697905659</v>
      </c>
      <c r="AY143" s="69">
        <f>+upper!AY143</f>
        <v>465.18458991218881</v>
      </c>
      <c r="AZ143" s="69">
        <f>+upper!AZ143</f>
        <v>486.55150907353766</v>
      </c>
      <c r="BA143" s="69">
        <f>+upper!BA143</f>
        <v>508.98216220567508</v>
      </c>
      <c r="BB143" s="69">
        <f>+upper!BB143</f>
        <v>532.53268396182034</v>
      </c>
      <c r="BC143" s="69">
        <f>+upper!BC143</f>
        <v>658.69200000000001</v>
      </c>
      <c r="BD143" s="69">
        <f>+upper!BD143</f>
        <v>665.322</v>
      </c>
      <c r="BE143" s="69">
        <f>+upper!BE143</f>
        <v>668.82600000000002</v>
      </c>
      <c r="BF143" s="69">
        <f>+upper!BF143</f>
        <v>671.26800000000003</v>
      </c>
      <c r="BG143" s="69">
        <f>+upper!BG143</f>
        <v>828.2</v>
      </c>
      <c r="BH143" s="69">
        <f>+upper!BH143</f>
        <v>828.2</v>
      </c>
      <c r="BI143" s="69">
        <f>+upper!BI143</f>
        <v>828.2</v>
      </c>
      <c r="BJ143" s="69">
        <f>+upper!BJ143</f>
        <v>828.2</v>
      </c>
      <c r="BK143" s="69">
        <f>+upper!BK143</f>
        <v>828.2</v>
      </c>
      <c r="BL143" s="69">
        <f>+upper!BL143</f>
        <v>828.2</v>
      </c>
      <c r="BM143" s="69">
        <f>+upper!BM143</f>
        <v>828.2</v>
      </c>
      <c r="BN143" s="69">
        <f>+upper!BN143</f>
        <v>816.08</v>
      </c>
      <c r="BO143" s="69">
        <f>+upper!BO143</f>
        <v>816.08</v>
      </c>
      <c r="BP143" s="69">
        <f>+upper!BP143</f>
        <v>816.08</v>
      </c>
      <c r="BQ143" s="69">
        <f>+upper!BQ143</f>
        <v>817.09</v>
      </c>
      <c r="BR143" s="69">
        <f>+upper!BR143</f>
        <v>817.09</v>
      </c>
      <c r="BS143" s="69">
        <f>+upper!BS143</f>
        <v>817.09</v>
      </c>
      <c r="BT143" s="69">
        <f>+upper!BT143</f>
        <v>817.59500000000003</v>
      </c>
      <c r="BU143" s="69">
        <f>+upper!BU143</f>
        <v>817.89799999999991</v>
      </c>
      <c r="BV143" s="69">
        <f>+upper!BV143</f>
        <v>817.98889999999983</v>
      </c>
      <c r="BW143" s="69">
        <f>+upper!BW143</f>
        <v>818.20100000000002</v>
      </c>
      <c r="BX143" s="69">
        <f>+upper!BX143</f>
        <v>818.49928666666665</v>
      </c>
      <c r="BY143" s="69">
        <f>+upper!BY143</f>
        <v>818.77423111111102</v>
      </c>
      <c r="BZ143" s="69">
        <f>+upper!BZ143</f>
        <v>818.95061451851836</v>
      </c>
      <c r="CA143" s="69">
        <f>+upper!CA143</f>
        <v>819.17707397530853</v>
      </c>
    </row>
    <row r="144" spans="1:79" x14ac:dyDescent="0.2">
      <c r="A144" s="9">
        <f>+data!B146</f>
        <v>520</v>
      </c>
      <c r="B144" s="69">
        <f>+upper!B144</f>
        <v>0</v>
      </c>
      <c r="C144" s="69">
        <f>+upper!C144</f>
        <v>0</v>
      </c>
      <c r="D144" s="69">
        <f>+upper!D144</f>
        <v>0</v>
      </c>
      <c r="E144" s="69">
        <f>+upper!E144</f>
        <v>0</v>
      </c>
      <c r="F144" s="69">
        <f>+upper!F144</f>
        <v>0</v>
      </c>
      <c r="G144" s="69">
        <f>+upper!G144</f>
        <v>0</v>
      </c>
      <c r="H144" s="69">
        <f>+upper!H144</f>
        <v>0</v>
      </c>
      <c r="I144" s="69">
        <f>+upper!I144</f>
        <v>0</v>
      </c>
      <c r="J144" s="69">
        <f>+upper!J144</f>
        <v>0</v>
      </c>
      <c r="K144" s="69">
        <f>+upper!K144</f>
        <v>0</v>
      </c>
      <c r="L144" s="69">
        <f>+upper!L144</f>
        <v>0</v>
      </c>
      <c r="M144" s="69">
        <f>+upper!M144</f>
        <v>0</v>
      </c>
      <c r="N144" s="69">
        <f>+upper!N144</f>
        <v>0</v>
      </c>
      <c r="O144" s="69">
        <f>+upper!O144</f>
        <v>0</v>
      </c>
      <c r="P144" s="69">
        <f>+upper!P144</f>
        <v>0</v>
      </c>
      <c r="Q144" s="69">
        <f>+upper!Q144</f>
        <v>0</v>
      </c>
      <c r="R144" s="69">
        <f>+upper!R144</f>
        <v>0</v>
      </c>
      <c r="S144" s="69">
        <f>+upper!S144</f>
        <v>0</v>
      </c>
      <c r="T144" s="69">
        <f>+upper!T144</f>
        <v>0</v>
      </c>
      <c r="U144" s="69">
        <f>+upper!U144</f>
        <v>0</v>
      </c>
      <c r="V144" s="69">
        <f>+upper!V144</f>
        <v>0</v>
      </c>
      <c r="W144" s="69">
        <f>+upper!W144</f>
        <v>0</v>
      </c>
      <c r="X144" s="69">
        <f>+upper!X144</f>
        <v>0</v>
      </c>
      <c r="Y144" s="69">
        <f>+upper!Y144</f>
        <v>0</v>
      </c>
      <c r="Z144" s="69">
        <f>+upper!Z144</f>
        <v>0</v>
      </c>
      <c r="AA144" s="69">
        <f>+upper!AA144</f>
        <v>0</v>
      </c>
      <c r="AB144" s="69">
        <f>+upper!AB144</f>
        <v>0</v>
      </c>
      <c r="AC144" s="69">
        <f>+upper!AC144</f>
        <v>0</v>
      </c>
      <c r="AD144" s="69">
        <f>+upper!AD144</f>
        <v>0</v>
      </c>
      <c r="AE144" s="69">
        <f>+upper!AE144</f>
        <v>0</v>
      </c>
      <c r="AF144" s="69">
        <f>+upper!AF144</f>
        <v>0</v>
      </c>
      <c r="AG144" s="69">
        <f>+upper!AG144</f>
        <v>0</v>
      </c>
      <c r="AH144" s="69">
        <f>+upper!AH144</f>
        <v>0</v>
      </c>
      <c r="AI144" s="69">
        <f>+upper!AI144</f>
        <v>0</v>
      </c>
      <c r="AJ144" s="69">
        <f>+upper!AJ144</f>
        <v>0</v>
      </c>
      <c r="AK144" s="69">
        <f>+upper!AK144</f>
        <v>0</v>
      </c>
      <c r="AL144" s="69">
        <f>+upper!AL144</f>
        <v>0</v>
      </c>
      <c r="AM144" s="69">
        <f>+upper!AM144</f>
        <v>0</v>
      </c>
      <c r="AN144" s="69">
        <f>+upper!AN144</f>
        <v>0</v>
      </c>
      <c r="AO144" s="69">
        <f>+upper!AO144</f>
        <v>0</v>
      </c>
      <c r="AP144" s="69">
        <f>+upper!AP144</f>
        <v>0</v>
      </c>
      <c r="AQ144" s="69">
        <f>+upper!AQ144</f>
        <v>0</v>
      </c>
      <c r="AR144" s="69">
        <f>+upper!AR144</f>
        <v>0</v>
      </c>
      <c r="AS144" s="69">
        <f>+upper!AS144</f>
        <v>0</v>
      </c>
      <c r="AT144" s="69">
        <f>+upper!AT144</f>
        <v>0</v>
      </c>
      <c r="AU144" s="69">
        <f>+upper!AU144</f>
        <v>0</v>
      </c>
      <c r="AV144" s="69">
        <f>+upper!AV144</f>
        <v>0</v>
      </c>
      <c r="AW144" s="69">
        <f>+upper!AW144</f>
        <v>0</v>
      </c>
      <c r="AX144" s="69">
        <f>+upper!AX144</f>
        <v>0</v>
      </c>
      <c r="AY144" s="69">
        <f>+upper!AY144</f>
        <v>0</v>
      </c>
      <c r="AZ144" s="69">
        <f>+upper!AZ144</f>
        <v>0</v>
      </c>
      <c r="BA144" s="69">
        <f>+upper!BA144</f>
        <v>0</v>
      </c>
      <c r="BB144" s="69">
        <f>+upper!BB144</f>
        <v>0</v>
      </c>
      <c r="BC144" s="69">
        <f>+upper!BC144</f>
        <v>0</v>
      </c>
      <c r="BD144" s="69">
        <f>+upper!BD144</f>
        <v>0</v>
      </c>
      <c r="BE144" s="69">
        <f>+upper!BE144</f>
        <v>0</v>
      </c>
      <c r="BF144" s="69">
        <f>+upper!BF144</f>
        <v>0</v>
      </c>
      <c r="BG144" s="69">
        <f>+upper!BG144</f>
        <v>0</v>
      </c>
      <c r="BH144" s="69">
        <f>+upper!BH144</f>
        <v>0</v>
      </c>
      <c r="BI144" s="69">
        <f>+upper!BI144</f>
        <v>0</v>
      </c>
      <c r="BJ144" s="69">
        <f>+upper!BJ144</f>
        <v>0</v>
      </c>
      <c r="BK144" s="69">
        <f>+upper!BK144</f>
        <v>0</v>
      </c>
      <c r="BL144" s="69">
        <f>+upper!BL144</f>
        <v>0</v>
      </c>
      <c r="BM144" s="69">
        <f>+upper!BM144</f>
        <v>0</v>
      </c>
      <c r="BN144" s="69">
        <f>+upper!BN144</f>
        <v>0</v>
      </c>
      <c r="BO144" s="69">
        <f>+upper!BO144</f>
        <v>0</v>
      </c>
      <c r="BP144" s="69">
        <f>+upper!BP144</f>
        <v>0</v>
      </c>
      <c r="BQ144" s="69">
        <f>+upper!BQ144</f>
        <v>0</v>
      </c>
      <c r="BR144" s="69">
        <f>+upper!BR144</f>
        <v>0</v>
      </c>
      <c r="BS144" s="69">
        <f>+upper!BS144</f>
        <v>0</v>
      </c>
      <c r="BT144" s="69">
        <f>+upper!BT144</f>
        <v>0</v>
      </c>
      <c r="BU144" s="69">
        <f>+upper!BU144</f>
        <v>0</v>
      </c>
      <c r="BV144" s="69">
        <f>+upper!BV144</f>
        <v>0</v>
      </c>
      <c r="BW144" s="69">
        <f>+upper!BW144</f>
        <v>0</v>
      </c>
      <c r="BX144" s="69">
        <f>+upper!BX144</f>
        <v>0</v>
      </c>
      <c r="BY144" s="69">
        <f>+upper!BY144</f>
        <v>0</v>
      </c>
      <c r="BZ144" s="69">
        <f>+upper!BZ144</f>
        <v>0</v>
      </c>
      <c r="CA144" s="69">
        <f>+upper!CA144</f>
        <v>0</v>
      </c>
    </row>
    <row r="145" spans="1:79" x14ac:dyDescent="0.2">
      <c r="A145" s="9">
        <f>+data!B147</f>
        <v>524</v>
      </c>
      <c r="B145" s="69">
        <f>+upper!B145</f>
        <v>0</v>
      </c>
      <c r="C145" s="69">
        <f>+upper!C145</f>
        <v>0</v>
      </c>
      <c r="D145" s="69">
        <f>+upper!D145</f>
        <v>0</v>
      </c>
      <c r="E145" s="69">
        <f>+upper!E145</f>
        <v>0</v>
      </c>
      <c r="F145" s="69">
        <f>+upper!F145</f>
        <v>0</v>
      </c>
      <c r="G145" s="69">
        <f>+upper!G145</f>
        <v>55.801746198059377</v>
      </c>
      <c r="H145" s="69">
        <f>+upper!H145</f>
        <v>206.46646093281976</v>
      </c>
      <c r="I145" s="69">
        <f>+upper!I145</f>
        <v>763.78640108593788</v>
      </c>
      <c r="J145" s="69">
        <f>+upper!J145</f>
        <v>856.04951553841067</v>
      </c>
      <c r="K145" s="69">
        <f>+upper!K145</f>
        <v>959.27265787921692</v>
      </c>
      <c r="L145" s="69">
        <f>+upper!L145</f>
        <v>1074.7292901975866</v>
      </c>
      <c r="M145" s="69">
        <f>+upper!M145</f>
        <v>1001.8337376960289</v>
      </c>
      <c r="N145" s="69">
        <f>+upper!N145</f>
        <v>933.60957878272768</v>
      </c>
      <c r="O145" s="69">
        <f>+upper!O145</f>
        <v>869.76828864933771</v>
      </c>
      <c r="P145" s="69">
        <f>+upper!P145</f>
        <v>810.0387077415013</v>
      </c>
      <c r="Q145" s="69">
        <f>+upper!Q145</f>
        <v>754.16601645555932</v>
      </c>
      <c r="R145" s="69">
        <f>+upper!R145</f>
        <v>701.91076948462091</v>
      </c>
      <c r="S145" s="69">
        <f>+upper!S145</f>
        <v>653.04798638424211</v>
      </c>
      <c r="T145" s="69">
        <f>+upper!T145</f>
        <v>607.36629512331876</v>
      </c>
      <c r="U145" s="69">
        <f>+upper!U145</f>
        <v>560.76657370325336</v>
      </c>
      <c r="V145" s="69">
        <f>+upper!V145</f>
        <v>516.92377910508151</v>
      </c>
      <c r="W145" s="69">
        <f>+upper!W145</f>
        <v>491.13296918952369</v>
      </c>
      <c r="X145" s="69">
        <f>+upper!X145</f>
        <v>464.60856680007078</v>
      </c>
      <c r="Y145" s="69">
        <f>+upper!Y145</f>
        <v>437.8017116933961</v>
      </c>
      <c r="Z145" s="69">
        <f>+upper!Z145</f>
        <v>411.07807077108833</v>
      </c>
      <c r="AA145" s="69">
        <f>+upper!AA145</f>
        <v>384.73051473396993</v>
      </c>
      <c r="AB145" s="69">
        <f>+upper!AB145</f>
        <v>427.36918771521147</v>
      </c>
      <c r="AC145" s="69">
        <f>+upper!AC145</f>
        <v>455.50320947702807</v>
      </c>
      <c r="AD145" s="69">
        <f>+upper!AD145</f>
        <v>486.93953242673268</v>
      </c>
      <c r="AE145" s="69">
        <f>+upper!AE145</f>
        <v>520.46051324132861</v>
      </c>
      <c r="AF145" s="69">
        <f>+upper!AF145</f>
        <v>556.20133118392914</v>
      </c>
      <c r="AG145" s="69">
        <f>+upper!AG145</f>
        <v>594.30560755920453</v>
      </c>
      <c r="AH145" s="69">
        <f>+upper!AH145</f>
        <v>634.92591192592704</v>
      </c>
      <c r="AI145" s="69">
        <f>+upper!AI145</f>
        <v>678.22429619937122</v>
      </c>
      <c r="AJ145" s="69">
        <f>+upper!AJ145</f>
        <v>724.37285801215091</v>
      </c>
      <c r="AK145" s="69">
        <f>+upper!AK145</f>
        <v>773.55433474361121</v>
      </c>
      <c r="AL145" s="69">
        <f>+upper!AL145</f>
        <v>825.96272966884771</v>
      </c>
      <c r="AM145" s="69">
        <f>+upper!AM145</f>
        <v>881.80397171832544</v>
      </c>
      <c r="AN145" s="69">
        <f>+upper!AN145</f>
        <v>941.29661037741641</v>
      </c>
      <c r="AO145" s="69">
        <f>+upper!AO145</f>
        <v>1024.2759140677597</v>
      </c>
      <c r="AP145" s="69">
        <f>+upper!AP145</f>
        <v>1070.6842420574528</v>
      </c>
      <c r="AQ145" s="69">
        <f>+upper!AQ145</f>
        <v>1210.9607744881282</v>
      </c>
      <c r="AR145" s="69">
        <f>+upper!AR145</f>
        <v>1228.2689591819621</v>
      </c>
      <c r="AS145" s="69">
        <f>+upper!AS145</f>
        <v>1220.5802287213553</v>
      </c>
      <c r="AT145" s="69">
        <f>+upper!AT145</f>
        <v>1214.0010560157145</v>
      </c>
      <c r="AU145" s="69">
        <f>+upper!AU145</f>
        <v>1278.8979485082216</v>
      </c>
      <c r="AV145" s="69">
        <f>+upper!AV145</f>
        <v>1241.6120520063459</v>
      </c>
      <c r="AW145" s="69">
        <f>+upper!AW145</f>
        <v>1247.9142014493593</v>
      </c>
      <c r="AX145" s="69">
        <f>+upper!AX145</f>
        <v>1447.9212245274994</v>
      </c>
      <c r="AY145" s="69">
        <f>+upper!AY145</f>
        <v>1621.9419713498344</v>
      </c>
      <c r="AZ145" s="69">
        <f>+upper!AZ145</f>
        <v>1719.5218829671237</v>
      </c>
      <c r="BA145" s="69">
        <f>+upper!BA145</f>
        <v>1751.4726787754562</v>
      </c>
      <c r="BB145" s="69">
        <f>+upper!BB145</f>
        <v>1800.3246807154212</v>
      </c>
      <c r="BC145" s="69">
        <f>+upper!BC145</f>
        <v>1878.606</v>
      </c>
      <c r="BD145" s="69">
        <f>+upper!BD145</f>
        <v>2023.56</v>
      </c>
      <c r="BE145" s="69">
        <f>+upper!BE145</f>
        <v>2340.3820000000001</v>
      </c>
      <c r="BF145" s="69">
        <f>+upper!BF145</f>
        <v>2385.942</v>
      </c>
      <c r="BG145" s="69">
        <f>+upper!BG145</f>
        <v>2483.59</v>
      </c>
      <c r="BH145" s="69">
        <f>+upper!BH145</f>
        <v>2499.75</v>
      </c>
      <c r="BI145" s="69">
        <f>+upper!BI145</f>
        <v>2499.75</v>
      </c>
      <c r="BJ145" s="69">
        <f>+upper!BJ145</f>
        <v>2499.75</v>
      </c>
      <c r="BK145" s="69">
        <f>+upper!BK145</f>
        <v>2499.75</v>
      </c>
      <c r="BL145" s="69">
        <f>+upper!BL145</f>
        <v>2499.75</v>
      </c>
      <c r="BM145" s="69">
        <f>+upper!BM145</f>
        <v>2499.75</v>
      </c>
      <c r="BN145" s="69">
        <f>+upper!BN145</f>
        <v>2499.75</v>
      </c>
      <c r="BO145" s="69">
        <f>+upper!BO145</f>
        <v>2499.75</v>
      </c>
      <c r="BP145" s="69">
        <f>+upper!BP145</f>
        <v>2545.1999999999998</v>
      </c>
      <c r="BQ145" s="69">
        <f>+upper!BQ145</f>
        <v>2355.3200000000002</v>
      </c>
      <c r="BR145" s="69">
        <f>+upper!BR145</f>
        <v>2354.6130000000003</v>
      </c>
      <c r="BS145" s="69">
        <f>+upper!BS145</f>
        <v>2349.2600000000002</v>
      </c>
      <c r="BT145" s="69">
        <f>+upper!BT145</f>
        <v>2273.3585000000057</v>
      </c>
      <c r="BU145" s="69">
        <f>+upper!BU145</f>
        <v>2210.6274000000053</v>
      </c>
      <c r="BV145" s="69">
        <f>+upper!BV145</f>
        <v>2197.4438700000055</v>
      </c>
      <c r="BW145" s="69">
        <f>+upper!BW145</f>
        <v>2160.3799000000054</v>
      </c>
      <c r="BX145" s="69">
        <f>+upper!BX145</f>
        <v>2108.6792793333284</v>
      </c>
      <c r="BY145" s="69">
        <f>+upper!BY145</f>
        <v>2061.1225315555489</v>
      </c>
      <c r="BZ145" s="69">
        <f>+upper!BZ145</f>
        <v>2028.1930960592547</v>
      </c>
      <c r="CA145" s="69">
        <f>+upper!CA145</f>
        <v>1990.4573972543074</v>
      </c>
    </row>
    <row r="146" spans="1:79" x14ac:dyDescent="0.2">
      <c r="A146" s="9">
        <f>+data!B148</f>
        <v>528</v>
      </c>
      <c r="B146" s="69">
        <f>+upper!B146</f>
        <v>0</v>
      </c>
      <c r="C146" s="69">
        <f>+upper!C146</f>
        <v>0</v>
      </c>
      <c r="D146" s="69">
        <f>+upper!D146</f>
        <v>0</v>
      </c>
      <c r="E146" s="69">
        <f>+upper!E146</f>
        <v>0</v>
      </c>
      <c r="F146" s="69">
        <f>+upper!F146</f>
        <v>0</v>
      </c>
      <c r="G146" s="69">
        <f>+upper!G146</f>
        <v>0</v>
      </c>
      <c r="H146" s="69">
        <f>+upper!H146</f>
        <v>5.3361718280671226</v>
      </c>
      <c r="I146" s="69">
        <f>+upper!I146</f>
        <v>10.528122795916214</v>
      </c>
      <c r="J146" s="69">
        <f>+upper!J146</f>
        <v>20.767803871396367</v>
      </c>
      <c r="K146" s="69">
        <f>+upper!K146</f>
        <v>40.958724301920611</v>
      </c>
      <c r="L146" s="69">
        <f>+upper!L146</f>
        <v>80.76368172209699</v>
      </c>
      <c r="M146" s="69">
        <f>+upper!M146</f>
        <v>75.625056114328501</v>
      </c>
      <c r="N146" s="69">
        <f>+upper!N146</f>
        <v>70.792685821308737</v>
      </c>
      <c r="O146" s="69">
        <f>+upper!O146</f>
        <v>66.249055882466962</v>
      </c>
      <c r="P146" s="69">
        <f>+upper!P146</f>
        <v>61.977624972219409</v>
      </c>
      <c r="Q146" s="69">
        <f>+upper!Q146</f>
        <v>57.962772389291452</v>
      </c>
      <c r="R146" s="69">
        <f>+upper!R146</f>
        <v>54.189747886886707</v>
      </c>
      <c r="S146" s="69">
        <f>+upper!S146</f>
        <v>50.644624193352051</v>
      </c>
      <c r="T146" s="69">
        <f>+upper!T146</f>
        <v>84.154508322853147</v>
      </c>
      <c r="U146" s="69">
        <f>+upper!U146</f>
        <v>107.27916414023541</v>
      </c>
      <c r="V146" s="69">
        <f>+upper!V146</f>
        <v>115.6703066818974</v>
      </c>
      <c r="W146" s="69">
        <f>+upper!W146</f>
        <v>136.000239371443</v>
      </c>
      <c r="X146" s="69">
        <f>+upper!X146</f>
        <v>149.84562456518526</v>
      </c>
      <c r="Y146" s="69">
        <f>+upper!Y146</f>
        <v>259.53019509711032</v>
      </c>
      <c r="Z146" s="69">
        <f>+upper!Z146</f>
        <v>181.39207184206637</v>
      </c>
      <c r="AA146" s="69">
        <f>+upper!AA146</f>
        <v>268.24291323049653</v>
      </c>
      <c r="AB146" s="69">
        <f>+upper!AB146</f>
        <v>351.01117123330812</v>
      </c>
      <c r="AC146" s="69">
        <f>+upper!AC146</f>
        <v>429.69684585050112</v>
      </c>
      <c r="AD146" s="69">
        <f>+upper!AD146</f>
        <v>433.22150584473087</v>
      </c>
      <c r="AE146" s="69">
        <f>+upper!AE146</f>
        <v>436.63387172991168</v>
      </c>
      <c r="AF146" s="69">
        <f>+upper!AF146</f>
        <v>439.93394350604348</v>
      </c>
      <c r="AG146" s="69">
        <f>+upper!AG146</f>
        <v>443.12172117312633</v>
      </c>
      <c r="AH146" s="69">
        <f>+upper!AH146</f>
        <v>446.19720473116041</v>
      </c>
      <c r="AI146" s="69">
        <f>+upper!AI146</f>
        <v>449.16039418014543</v>
      </c>
      <c r="AJ146" s="69">
        <f>+upper!AJ146</f>
        <v>452.01128952008145</v>
      </c>
      <c r="AK146" s="69">
        <f>+upper!AK146</f>
        <v>454.74989075096875</v>
      </c>
      <c r="AL146" s="69">
        <f>+upper!AL146</f>
        <v>457.37619787280693</v>
      </c>
      <c r="AM146" s="69">
        <f>+upper!AM146</f>
        <v>459.89021088559633</v>
      </c>
      <c r="AN146" s="69">
        <f>+upper!AN146</f>
        <v>462.29192978933679</v>
      </c>
      <c r="AO146" s="69">
        <f>+upper!AO146</f>
        <v>464.58135458402813</v>
      </c>
      <c r="AP146" s="69">
        <f>+upper!AP146</f>
        <v>507.54267902386221</v>
      </c>
      <c r="AQ146" s="69">
        <f>+upper!AQ146</f>
        <v>552.42537310058958</v>
      </c>
      <c r="AR146" s="69">
        <f>+upper!AR146</f>
        <v>590.33368492325872</v>
      </c>
      <c r="AS146" s="69">
        <f>+upper!AS146</f>
        <v>630.26452263653914</v>
      </c>
      <c r="AT146" s="69">
        <f>+upper!AT146</f>
        <v>672.8253063467946</v>
      </c>
      <c r="AU146" s="69">
        <f>+upper!AU146</f>
        <v>733.80213516977426</v>
      </c>
      <c r="AV146" s="69">
        <f>+upper!AV146</f>
        <v>797.54952629302761</v>
      </c>
      <c r="AW146" s="69">
        <f>+upper!AW146</f>
        <v>878.95247757877803</v>
      </c>
      <c r="AX146" s="69">
        <f>+upper!AX146</f>
        <v>891.3285462206785</v>
      </c>
      <c r="AY146" s="69">
        <f>+upper!AY146</f>
        <v>914.30204891126925</v>
      </c>
      <c r="AZ146" s="69">
        <f>+upper!AZ146</f>
        <v>942.41127986899824</v>
      </c>
      <c r="BA146" s="69">
        <f>+upper!BA146</f>
        <v>950.64221210795063</v>
      </c>
      <c r="BB146" s="69">
        <f>+upper!BB146</f>
        <v>1056.9820904872311</v>
      </c>
      <c r="BC146" s="69">
        <f>+upper!BC146</f>
        <v>1053.7019999999998</v>
      </c>
      <c r="BD146" s="69">
        <f>+upper!BD146</f>
        <v>886.07399999999996</v>
      </c>
      <c r="BE146" s="69">
        <f>+upper!BE146</f>
        <v>836.79599999999994</v>
      </c>
      <c r="BF146" s="69">
        <f>+upper!BF146</f>
        <v>921.72599999999977</v>
      </c>
      <c r="BG146" s="69">
        <f>+upper!BG146</f>
        <v>953.43999999999994</v>
      </c>
      <c r="BH146" s="69">
        <f>+upper!BH146</f>
        <v>947.37999999999988</v>
      </c>
      <c r="BI146" s="69">
        <f>+upper!BI146</f>
        <v>958.48999999999967</v>
      </c>
      <c r="BJ146" s="69">
        <f>+upper!BJ146</f>
        <v>947.37999999999988</v>
      </c>
      <c r="BK146" s="69">
        <f>+upper!BK146</f>
        <v>1170.1859999999999</v>
      </c>
      <c r="BL146" s="69">
        <f>+upper!BL146</f>
        <v>1154.2279999999998</v>
      </c>
      <c r="BM146" s="69">
        <f>+upper!BM146</f>
        <v>1113.5249999999999</v>
      </c>
      <c r="BN146" s="69">
        <f>+upper!BN146</f>
        <v>1104.6369999999997</v>
      </c>
      <c r="BO146" s="69">
        <f>+upper!BO146</f>
        <v>1112.5149999999999</v>
      </c>
      <c r="BP146" s="69">
        <f>+upper!BP146</f>
        <v>1101.1019999999999</v>
      </c>
      <c r="BQ146" s="69">
        <f>+upper!BQ146</f>
        <v>1069.5899999999999</v>
      </c>
      <c r="BR146" s="69">
        <f>+upper!BR146</f>
        <v>1052.8240000000001</v>
      </c>
      <c r="BS146" s="69">
        <f>+upper!BS146</f>
        <v>1057.268</v>
      </c>
      <c r="BT146" s="69">
        <f>+upper!BT146</f>
        <v>1031.0281999999993</v>
      </c>
      <c r="BU146" s="69">
        <f>+upper!BU146</f>
        <v>1016.6215600000003</v>
      </c>
      <c r="BV146" s="69">
        <f>+upper!BV146</f>
        <v>1007.1465480000005</v>
      </c>
      <c r="BW146" s="69">
        <f>+upper!BW146</f>
        <v>994.37328000000207</v>
      </c>
      <c r="BX146" s="69">
        <f>+upper!BX146</f>
        <v>980.84113840000146</v>
      </c>
      <c r="BY146" s="69">
        <f>+upper!BY146</f>
        <v>964.38904640000214</v>
      </c>
      <c r="BZ146" s="69">
        <f>+upper!BZ146</f>
        <v>953.73559872000328</v>
      </c>
      <c r="CA146" s="69">
        <f>+upper!CA146</f>
        <v>940.56108330667212</v>
      </c>
    </row>
    <row r="147" spans="1:79" x14ac:dyDescent="0.2">
      <c r="A147" s="9">
        <f>+data!B149</f>
        <v>530</v>
      </c>
      <c r="B147" s="69">
        <f>+upper!B147</f>
        <v>0</v>
      </c>
      <c r="C147" s="69">
        <f>+upper!C147</f>
        <v>0</v>
      </c>
      <c r="D147" s="69">
        <f>+upper!D147</f>
        <v>0</v>
      </c>
      <c r="E147" s="69">
        <f>+upper!E147</f>
        <v>0</v>
      </c>
      <c r="F147" s="69">
        <f>+upper!F147</f>
        <v>0</v>
      </c>
      <c r="G147" s="69">
        <f>+upper!G147</f>
        <v>0</v>
      </c>
      <c r="H147" s="69">
        <f>+upper!H147</f>
        <v>0</v>
      </c>
      <c r="I147" s="69">
        <f>+upper!I147</f>
        <v>0</v>
      </c>
      <c r="J147" s="69">
        <f>+upper!J147</f>
        <v>0</v>
      </c>
      <c r="K147" s="69">
        <f>+upper!K147</f>
        <v>0</v>
      </c>
      <c r="L147" s="69">
        <f>+upper!L147</f>
        <v>0</v>
      </c>
      <c r="M147" s="69">
        <f>+upper!M147</f>
        <v>6.9584332744961836E-5</v>
      </c>
      <c r="N147" s="69">
        <f>+upper!N147</f>
        <v>1.3430453872508743E-4</v>
      </c>
      <c r="O147" s="69">
        <f>+upper!O147</f>
        <v>2.5886594626910154E-4</v>
      </c>
      <c r="P147" s="69">
        <f>+upper!P147</f>
        <v>4.9819817592740442E-4</v>
      </c>
      <c r="Q147" s="69">
        <f>+upper!Q147</f>
        <v>9.5719117662145718E-4</v>
      </c>
      <c r="R147" s="69">
        <f>+upper!R147</f>
        <v>1.8355918746556269E-3</v>
      </c>
      <c r="S147" s="69">
        <f>+upper!S147</f>
        <v>3.5125840833430898E-3</v>
      </c>
      <c r="T147" s="69">
        <f>+upper!T147</f>
        <v>6.7052849316480839E-3</v>
      </c>
      <c r="U147" s="69">
        <f>+upper!U147</f>
        <v>1.2763794215199154E-2</v>
      </c>
      <c r="V147" s="69">
        <f>+upper!V147</f>
        <v>2.4215777174473783E-2</v>
      </c>
      <c r="W147" s="69">
        <f>+upper!W147</f>
        <v>4.5760215582879758E-2</v>
      </c>
      <c r="X147" s="69">
        <f>+upper!X147</f>
        <v>8.6051990310477819E-2</v>
      </c>
      <c r="Y147" s="69">
        <f>+upper!Y147</f>
        <v>0.16083070759919071</v>
      </c>
      <c r="Z147" s="69">
        <f>+upper!Z147</f>
        <v>0.2981946185606672</v>
      </c>
      <c r="AA147" s="69">
        <f>+upper!AA147</f>
        <v>0.54685294483463409</v>
      </c>
      <c r="AB147" s="69">
        <f>+upper!AB147</f>
        <v>0.98689521429808069</v>
      </c>
      <c r="AC147" s="69">
        <f>+upper!AC147</f>
        <v>1.5584940302303132</v>
      </c>
      <c r="AD147" s="69">
        <f>+upper!AD147</f>
        <v>1.6517183363692822</v>
      </c>
      <c r="AE147" s="69">
        <f>+upper!AE147</f>
        <v>1.7495314729188194</v>
      </c>
      <c r="AF147" s="69">
        <f>+upper!AF147</f>
        <v>1.8520136032889774</v>
      </c>
      <c r="AG147" s="69">
        <f>+upper!AG147</f>
        <v>1.9592174806712632</v>
      </c>
      <c r="AH147" s="69">
        <f>+upper!AH147</f>
        <v>2.0711611424271519</v>
      </c>
      <c r="AI147" s="69">
        <f>+upper!AI147</f>
        <v>2.1878189825899446</v>
      </c>
      <c r="AJ147" s="69">
        <f>+upper!AJ147</f>
        <v>2.3091107952210597</v>
      </c>
      <c r="AK147" s="69">
        <f>+upper!AK147</f>
        <v>2.4348882550932966</v>
      </c>
      <c r="AL147" s="69">
        <f>+upper!AL147</f>
        <v>2.56491812718843</v>
      </c>
      <c r="AM147" s="69">
        <f>+upper!AM147</f>
        <v>2.6988612498330546</v>
      </c>
      <c r="AN147" s="69">
        <f>+upper!AN147</f>
        <v>2.8362459820088626</v>
      </c>
      <c r="AO147" s="69">
        <f>+upper!AO147</f>
        <v>2.8426450679272004</v>
      </c>
      <c r="AP147" s="69">
        <f>+upper!AP147</f>
        <v>2.8445217908272937</v>
      </c>
      <c r="AQ147" s="69">
        <f>+upper!AQ147</f>
        <v>2.8412171905056791</v>
      </c>
      <c r="AR147" s="69">
        <f>+upper!AR147</f>
        <v>2.8319445681983182</v>
      </c>
      <c r="AS147" s="69">
        <f>+upper!AS147</f>
        <v>3.2915705795645689</v>
      </c>
      <c r="AT147" s="69">
        <f>+upper!AT147</f>
        <v>3.4013899672906462</v>
      </c>
      <c r="AU147" s="69">
        <f>+upper!AU147</f>
        <v>3.7728542330479256</v>
      </c>
      <c r="AV147" s="69">
        <f>+upper!AV147</f>
        <v>3.9213295844935807</v>
      </c>
      <c r="AW147" s="69">
        <f>+upper!AW147</f>
        <v>3.9532742486947536</v>
      </c>
      <c r="AX147" s="69">
        <f>+upper!AX147</f>
        <v>3.9830816243730012</v>
      </c>
      <c r="AY147" s="69">
        <f>+upper!AY147</f>
        <v>3.8225195081655805</v>
      </c>
      <c r="AZ147" s="69">
        <f>+upper!AZ147</f>
        <v>4.1679468270301712</v>
      </c>
      <c r="BA147" s="69">
        <f>+upper!BA147</f>
        <v>5.2690712711681504</v>
      </c>
      <c r="BB147" s="69">
        <f>+upper!BB147</f>
        <v>6.6493483222323055</v>
      </c>
      <c r="BC147" s="69">
        <f>+upper!BC147</f>
        <v>6.1560000000000006</v>
      </c>
      <c r="BD147" s="69">
        <f>+upper!BD147</f>
        <v>8.1760000000000002</v>
      </c>
      <c r="BE147" s="69">
        <f>+upper!BE147</f>
        <v>8.1440000000000001</v>
      </c>
      <c r="BF147" s="69">
        <f>+upper!BF147</f>
        <v>8.1120000000000001</v>
      </c>
      <c r="BG147" s="69">
        <f>+upper!BG147</f>
        <v>8.08</v>
      </c>
      <c r="BH147" s="69">
        <f>+upper!BH147</f>
        <v>8.08</v>
      </c>
      <c r="BI147" s="69">
        <f>+upper!BI147</f>
        <v>8.08</v>
      </c>
      <c r="BJ147" s="69">
        <f>+upper!BJ147</f>
        <v>8.08</v>
      </c>
      <c r="BK147" s="69">
        <f>+upper!BK147</f>
        <v>8.08</v>
      </c>
      <c r="BL147" s="69">
        <f>+upper!BL147</f>
        <v>8.08</v>
      </c>
      <c r="BM147" s="69">
        <f>+upper!BM147</f>
        <v>8.08</v>
      </c>
      <c r="BN147" s="69">
        <f>+upper!BN147</f>
        <v>8.08</v>
      </c>
      <c r="BO147" s="69">
        <f>+upper!BO147</f>
        <v>8.08</v>
      </c>
      <c r="BP147" s="69">
        <f>+upper!BP147</f>
        <v>8.08</v>
      </c>
      <c r="BQ147" s="69">
        <f>+upper!BQ147</f>
        <v>8.08</v>
      </c>
      <c r="BR147" s="69">
        <f>+upper!BR147</f>
        <v>8.08</v>
      </c>
      <c r="BS147" s="69">
        <f>+upper!BS147</f>
        <v>8.08</v>
      </c>
      <c r="BT147" s="69">
        <f>+upper!BT147</f>
        <v>8.08</v>
      </c>
      <c r="BU147" s="69">
        <f>+upper!BU147</f>
        <v>8.08</v>
      </c>
      <c r="BV147" s="69">
        <f>+upper!BV147</f>
        <v>8.08</v>
      </c>
      <c r="BW147" s="69">
        <f>+upper!BW147</f>
        <v>8.08</v>
      </c>
      <c r="BX147" s="69">
        <f>+upper!BX147</f>
        <v>8.08</v>
      </c>
      <c r="BY147" s="69">
        <f>+upper!BY147</f>
        <v>8.08</v>
      </c>
      <c r="BZ147" s="69">
        <f>+upper!BZ147</f>
        <v>8.08</v>
      </c>
      <c r="CA147" s="69">
        <f>+upper!CA147</f>
        <v>8.08</v>
      </c>
    </row>
    <row r="148" spans="1:79" x14ac:dyDescent="0.2">
      <c r="A148" s="9">
        <f>+data!B150</f>
        <v>533</v>
      </c>
      <c r="B148" s="69">
        <f>+upper!B148</f>
        <v>0</v>
      </c>
      <c r="C148" s="69">
        <f>+upper!C148</f>
        <v>0</v>
      </c>
      <c r="D148" s="69">
        <f>+upper!D148</f>
        <v>0</v>
      </c>
      <c r="E148" s="69">
        <f>+upper!E148</f>
        <v>0</v>
      </c>
      <c r="F148" s="69">
        <f>+upper!F148</f>
        <v>0</v>
      </c>
      <c r="G148" s="69">
        <f>+upper!G148</f>
        <v>0</v>
      </c>
      <c r="H148" s="69">
        <f>+upper!H148</f>
        <v>0</v>
      </c>
      <c r="I148" s="69">
        <f>+upper!I148</f>
        <v>0</v>
      </c>
      <c r="J148" s="69">
        <f>+upper!J148</f>
        <v>0</v>
      </c>
      <c r="K148" s="69">
        <f>+upper!K148</f>
        <v>0</v>
      </c>
      <c r="L148" s="69">
        <f>+upper!L148</f>
        <v>0</v>
      </c>
      <c r="M148" s="69">
        <f>+upper!M148</f>
        <v>7.0865470326687742E-6</v>
      </c>
      <c r="N148" s="69">
        <f>+upper!N148</f>
        <v>1.3677442063091936E-5</v>
      </c>
      <c r="O148" s="69">
        <f>+upper!O148</f>
        <v>2.6362040541201414E-5</v>
      </c>
      <c r="P148" s="69">
        <f>+upper!P148</f>
        <v>5.0733503263072495E-5</v>
      </c>
      <c r="Q148" s="69">
        <f>+upper!Q148</f>
        <v>9.7471684886341693E-5</v>
      </c>
      <c r="R148" s="69">
        <f>+upper!R148</f>
        <v>1.8691368048169679E-4</v>
      </c>
      <c r="S148" s="69">
        <f>+upper!S148</f>
        <v>3.5766342279543238E-4</v>
      </c>
      <c r="T148" s="69">
        <f>+upper!T148</f>
        <v>6.8272362752311657E-4</v>
      </c>
      <c r="U148" s="69">
        <f>+upper!U148</f>
        <v>1.2995219491412386E-3</v>
      </c>
      <c r="V148" s="69">
        <f>+upper!V148</f>
        <v>2.4653207578759742E-3</v>
      </c>
      <c r="W148" s="69">
        <f>+upper!W148</f>
        <v>4.6583019554827841E-3</v>
      </c>
      <c r="X148" s="69">
        <f>+upper!X148</f>
        <v>8.7590259086787765E-3</v>
      </c>
      <c r="Y148" s="69">
        <f>+upper!Y148</f>
        <v>1.6368383490927407E-2</v>
      </c>
      <c r="Z148" s="69">
        <f>+upper!Z148</f>
        <v>3.0342969467777113E-2</v>
      </c>
      <c r="AA148" s="69">
        <f>+upper!AA148</f>
        <v>5.5630977359761982E-2</v>
      </c>
      <c r="AB148" s="69">
        <f>+upper!AB148</f>
        <v>0.100356150891884</v>
      </c>
      <c r="AC148" s="69">
        <f>+upper!AC148</f>
        <v>0.17633458171398955</v>
      </c>
      <c r="AD148" s="69">
        <f>+upper!AD148</f>
        <v>0.18686378337938941</v>
      </c>
      <c r="AE148" s="69">
        <f>+upper!AE148</f>
        <v>0.19790839377366981</v>
      </c>
      <c r="AF148" s="69">
        <f>+upper!AF148</f>
        <v>0.20947683376820656</v>
      </c>
      <c r="AG148" s="69">
        <f>+upper!AG148</f>
        <v>0.22157430624907121</v>
      </c>
      <c r="AH148" s="69">
        <f>+upper!AH148</f>
        <v>0.23420194505518585</v>
      </c>
      <c r="AI148" s="69">
        <f>+upper!AI148</f>
        <v>0.24735577409029974</v>
      </c>
      <c r="AJ148" s="69">
        <f>+upper!AJ148</f>
        <v>0.26102542850172661</v>
      </c>
      <c r="AK148" s="69">
        <f>+upper!AK148</f>
        <v>0.27519257473418007</v>
      </c>
      <c r="AL148" s="69">
        <f>+upper!AL148</f>
        <v>0.28982894529212394</v>
      </c>
      <c r="AM148" s="69">
        <f>+upper!AM148</f>
        <v>0.30489387436777032</v>
      </c>
      <c r="AN148" s="69">
        <f>+upper!AN148</f>
        <v>0.32033117769275821</v>
      </c>
      <c r="AO148" s="69">
        <f>+upper!AO148</f>
        <v>0.32095919784931837</v>
      </c>
      <c r="AP148" s="69">
        <f>+upper!AP148</f>
        <v>0.32106257325222437</v>
      </c>
      <c r="AQ148" s="69">
        <f>+upper!AQ148</f>
        <v>0.32056422002338392</v>
      </c>
      <c r="AR148" s="69">
        <f>+upper!AR148</f>
        <v>0.31937185557564923</v>
      </c>
      <c r="AS148" s="69">
        <f>+upper!AS148</f>
        <v>0.35004413295603232</v>
      </c>
      <c r="AT148" s="69">
        <f>+upper!AT148</f>
        <v>0.41139385608360568</v>
      </c>
      <c r="AU148" s="69">
        <f>+upper!AU148</f>
        <v>0.64117481702400503</v>
      </c>
      <c r="AV148" s="69">
        <f>+upper!AV148</f>
        <v>0.73329511918221835</v>
      </c>
      <c r="AW148" s="69">
        <f>+upper!AW148</f>
        <v>0.89240240437052465</v>
      </c>
      <c r="AX148" s="69">
        <f>+upper!AX148</f>
        <v>0.82616003280173456</v>
      </c>
      <c r="AY148" s="69">
        <f>+upper!AY148</f>
        <v>0.70406032500643356</v>
      </c>
      <c r="AZ148" s="69">
        <f>+upper!AZ148</f>
        <v>1.0188715644956665</v>
      </c>
      <c r="BA148" s="69">
        <f>+upper!BA148</f>
        <v>2.0467396346162814</v>
      </c>
      <c r="BB148" s="69">
        <f>+upper!BB148</f>
        <v>2.178829234065697</v>
      </c>
      <c r="BC148" s="69">
        <f>+upper!BC148</f>
        <v>2.052</v>
      </c>
      <c r="BD148" s="69">
        <f>+upper!BD148</f>
        <v>2.044</v>
      </c>
      <c r="BE148" s="69">
        <f>+upper!BE148</f>
        <v>2.036</v>
      </c>
      <c r="BF148" s="69">
        <f>+upper!BF148</f>
        <v>2.028</v>
      </c>
      <c r="BG148" s="69">
        <f>+upper!BG148</f>
        <v>2.02</v>
      </c>
      <c r="BH148" s="69">
        <f>+upper!BH148</f>
        <v>2.02</v>
      </c>
      <c r="BI148" s="69">
        <f>+upper!BI148</f>
        <v>2.02</v>
      </c>
      <c r="BJ148" s="69">
        <f>+upper!BJ148</f>
        <v>2.02</v>
      </c>
      <c r="BK148" s="69">
        <f>+upper!BK148</f>
        <v>2.02</v>
      </c>
      <c r="BL148" s="69">
        <f>+upper!BL148</f>
        <v>2.02</v>
      </c>
      <c r="BM148" s="69">
        <f>+upper!BM148</f>
        <v>2.02</v>
      </c>
      <c r="BN148" s="69">
        <f>+upper!BN148</f>
        <v>2.02</v>
      </c>
      <c r="BO148" s="69">
        <f>+upper!BO148</f>
        <v>2.02</v>
      </c>
      <c r="BP148" s="69">
        <f>+upper!BP148</f>
        <v>2.02</v>
      </c>
      <c r="BQ148" s="69">
        <f>+upper!BQ148</f>
        <v>2.02</v>
      </c>
      <c r="BR148" s="69">
        <f>+upper!BR148</f>
        <v>2.02</v>
      </c>
      <c r="BS148" s="69">
        <f>+upper!BS148</f>
        <v>2.02</v>
      </c>
      <c r="BT148" s="69">
        <f>+upper!BT148</f>
        <v>2.02</v>
      </c>
      <c r="BU148" s="69">
        <f>+upper!BU148</f>
        <v>2.02</v>
      </c>
      <c r="BV148" s="69">
        <f>+upper!BV148</f>
        <v>2.02</v>
      </c>
      <c r="BW148" s="69">
        <f>+upper!BW148</f>
        <v>2.02</v>
      </c>
      <c r="BX148" s="69">
        <f>+upper!BX148</f>
        <v>2.02</v>
      </c>
      <c r="BY148" s="69">
        <f>+upper!BY148</f>
        <v>2.02</v>
      </c>
      <c r="BZ148" s="69">
        <f>+upper!BZ148</f>
        <v>2.02</v>
      </c>
      <c r="CA148" s="69">
        <f>+upper!CA148</f>
        <v>2.02</v>
      </c>
    </row>
    <row r="149" spans="1:79" x14ac:dyDescent="0.2">
      <c r="A149" s="9">
        <f>+data!B151</f>
        <v>540</v>
      </c>
      <c r="B149" s="69">
        <f>+upper!B149</f>
        <v>0</v>
      </c>
      <c r="C149" s="69">
        <f>+upper!C149</f>
        <v>0</v>
      </c>
      <c r="D149" s="69">
        <f>+upper!D149</f>
        <v>0</v>
      </c>
      <c r="E149" s="69">
        <f>+upper!E149</f>
        <v>0</v>
      </c>
      <c r="F149" s="69">
        <f>+upper!F149</f>
        <v>0</v>
      </c>
      <c r="G149" s="69">
        <f>+upper!G149</f>
        <v>0</v>
      </c>
      <c r="H149" s="69">
        <f>+upper!H149</f>
        <v>0</v>
      </c>
      <c r="I149" s="69">
        <f>+upper!I149</f>
        <v>1.2180716142018553</v>
      </c>
      <c r="J149" s="69">
        <f>+upper!J149</f>
        <v>2.2291938695243876</v>
      </c>
      <c r="K149" s="69">
        <f>+upper!K149</f>
        <v>3.9904413345408969</v>
      </c>
      <c r="L149" s="69">
        <f>+upper!L149</f>
        <v>6.8598803105500474</v>
      </c>
      <c r="M149" s="69">
        <f>+upper!M149</f>
        <v>7.3645888288857746</v>
      </c>
      <c r="N149" s="69">
        <f>+upper!N149</f>
        <v>7.896531752066684</v>
      </c>
      <c r="O149" s="69">
        <f>+upper!O149</f>
        <v>8.4552609825896621</v>
      </c>
      <c r="P149" s="69">
        <f>+upper!P149</f>
        <v>9.0397814622792811</v>
      </c>
      <c r="Q149" s="69">
        <f>+upper!Q149</f>
        <v>9.6483920945289423</v>
      </c>
      <c r="R149" s="69">
        <f>+upper!R149</f>
        <v>10.278479779468533</v>
      </c>
      <c r="S149" s="69">
        <f>+upper!S149</f>
        <v>10.926249040398078</v>
      </c>
      <c r="T149" s="69">
        <f>+upper!T149</f>
        <v>11.586361008298722</v>
      </c>
      <c r="U149" s="69">
        <f>+upper!U149</f>
        <v>12.251441197736096</v>
      </c>
      <c r="V149" s="69">
        <f>+upper!V149</f>
        <v>12.91139096638385</v>
      </c>
      <c r="W149" s="69">
        <f>+upper!W149</f>
        <v>13.552393544931519</v>
      </c>
      <c r="X149" s="69">
        <f>+upper!X149</f>
        <v>14.155422194792328</v>
      </c>
      <c r="Y149" s="69">
        <f>+upper!Y149</f>
        <v>14.693889566866551</v>
      </c>
      <c r="Z149" s="69">
        <f>+upper!Z149</f>
        <v>15.129708048006176</v>
      </c>
      <c r="AA149" s="69">
        <f>+upper!AA149</f>
        <v>15.406134223357782</v>
      </c>
      <c r="AB149" s="69">
        <f>+upper!AB149</f>
        <v>15.433277887518182</v>
      </c>
      <c r="AC149" s="69">
        <f>+upper!AC149</f>
        <v>15.053774549166539</v>
      </c>
      <c r="AD149" s="69">
        <f>+upper!AD149</f>
        <v>15.518423203236436</v>
      </c>
      <c r="AE149" s="69">
        <f>+upper!AE149</f>
        <v>15.988116798724009</v>
      </c>
      <c r="AF149" s="69">
        <f>+upper!AF149</f>
        <v>16.461725427691356</v>
      </c>
      <c r="AG149" s="69">
        <f>+upper!AG149</f>
        <v>16.937918187628341</v>
      </c>
      <c r="AH149" s="69">
        <f>+upper!AH149</f>
        <v>17.415130873110765</v>
      </c>
      <c r="AI149" s="69">
        <f>+upper!AI149</f>
        <v>17.891527239269102</v>
      </c>
      <c r="AJ149" s="69">
        <f>+upper!AJ149</f>
        <v>18.364952161704771</v>
      </c>
      <c r="AK149" s="69">
        <f>+upper!AK149</f>
        <v>18.832874460343138</v>
      </c>
      <c r="AL149" s="69">
        <f>+upper!AL149</f>
        <v>19.292316368796872</v>
      </c>
      <c r="AM149" s="69">
        <f>+upper!AM149</f>
        <v>19.739765502625897</v>
      </c>
      <c r="AN149" s="69">
        <f>+upper!AN149</f>
        <v>20.171063528780916</v>
      </c>
      <c r="AO149" s="69">
        <f>+upper!AO149</f>
        <v>20.638433445533817</v>
      </c>
      <c r="AP149" s="69">
        <f>+upper!AP149</f>
        <v>21.081073081485069</v>
      </c>
      <c r="AQ149" s="69">
        <f>+upper!AQ149</f>
        <v>21.491560250529165</v>
      </c>
      <c r="AR149" s="69">
        <f>+upper!AR149</f>
        <v>21.860813232621478</v>
      </c>
      <c r="AS149" s="69">
        <f>+upper!AS149</f>
        <v>22.177591258662968</v>
      </c>
      <c r="AT149" s="69">
        <f>+upper!AT149</f>
        <v>21.980036642380615</v>
      </c>
      <c r="AU149" s="69">
        <f>+upper!AU149</f>
        <v>21.700230236683122</v>
      </c>
      <c r="AV149" s="69">
        <f>+upper!AV149</f>
        <v>21.320902664607736</v>
      </c>
      <c r="AW149" s="69">
        <f>+upper!AW149</f>
        <v>20.818727905163215</v>
      </c>
      <c r="AX149" s="69">
        <f>+upper!AX149</f>
        <v>20.277082024479434</v>
      </c>
      <c r="AY149" s="69">
        <f>+upper!AY149</f>
        <v>19.355644266542043</v>
      </c>
      <c r="AZ149" s="69">
        <f>+upper!AZ149</f>
        <v>18.15494485480091</v>
      </c>
      <c r="BA149" s="69">
        <f>+upper!BA149</f>
        <v>16.528479938219476</v>
      </c>
      <c r="BB149" s="69">
        <f>+upper!BB149</f>
        <v>14.136581464877832</v>
      </c>
      <c r="BC149" s="69">
        <f>+upper!BC149</f>
        <v>11.286</v>
      </c>
      <c r="BD149" s="69">
        <f>+upper!BD149</f>
        <v>13.286</v>
      </c>
      <c r="BE149" s="69">
        <f>+upper!BE149</f>
        <v>15.27</v>
      </c>
      <c r="BF149" s="69">
        <f>+upper!BF149</f>
        <v>15.21</v>
      </c>
      <c r="BG149" s="69">
        <f>+upper!BG149</f>
        <v>10.1</v>
      </c>
      <c r="BH149" s="69">
        <f>+upper!BH149</f>
        <v>9.09</v>
      </c>
      <c r="BI149" s="69">
        <f>+upper!BI149</f>
        <v>9.09</v>
      </c>
      <c r="BJ149" s="69">
        <f>+upper!BJ149</f>
        <v>10.1</v>
      </c>
      <c r="BK149" s="69">
        <f>+upper!BK149</f>
        <v>11.11</v>
      </c>
      <c r="BL149" s="69">
        <f>+upper!BL149</f>
        <v>12.120000000000001</v>
      </c>
      <c r="BM149" s="69">
        <f>+upper!BM149</f>
        <v>13.13</v>
      </c>
      <c r="BN149" s="69">
        <f>+upper!BN149</f>
        <v>13.13</v>
      </c>
      <c r="BO149" s="69">
        <f>+upper!BO149</f>
        <v>13.13</v>
      </c>
      <c r="BP149" s="69">
        <f>+upper!BP149</f>
        <v>12.120000000000001</v>
      </c>
      <c r="BQ149" s="69">
        <f>+upper!BQ149</f>
        <v>10.706</v>
      </c>
      <c r="BR149" s="69">
        <f>+upper!BR149</f>
        <v>10.403</v>
      </c>
      <c r="BS149" s="69">
        <f>+upper!BS149</f>
        <v>9.7969999999999988</v>
      </c>
      <c r="BT149" s="69">
        <f>+upper!BT149</f>
        <v>8.7162999999998814</v>
      </c>
      <c r="BU149" s="69">
        <f>+upper!BU149</f>
        <v>8.0335399999997215</v>
      </c>
      <c r="BV149" s="69">
        <f>+upper!BV149</f>
        <v>7.4216819999999055</v>
      </c>
      <c r="BW149" s="69">
        <f>+upper!BW149</f>
        <v>6.7185199999998142</v>
      </c>
      <c r="BX149" s="69">
        <f>+upper!BX149</f>
        <v>5.8918955999995752</v>
      </c>
      <c r="BY149" s="69">
        <f>+upper!BY149</f>
        <v>5.1500842666663607</v>
      </c>
      <c r="BZ149" s="69">
        <f>+upper!BZ149</f>
        <v>4.4927529244441553</v>
      </c>
      <c r="CA149" s="69">
        <f>+upper!CA149</f>
        <v>3.7502105007402475</v>
      </c>
    </row>
    <row r="150" spans="1:79" x14ac:dyDescent="0.2">
      <c r="A150" s="9">
        <f>+data!B152</f>
        <v>548</v>
      </c>
      <c r="B150" s="69">
        <f>+upper!B150</f>
        <v>0</v>
      </c>
      <c r="C150" s="69">
        <f>+upper!C150</f>
        <v>0</v>
      </c>
      <c r="D150" s="69">
        <f>+upper!D150</f>
        <v>0</v>
      </c>
      <c r="E150" s="69">
        <f>+upper!E150</f>
        <v>0</v>
      </c>
      <c r="F150" s="69">
        <f>+upper!F150</f>
        <v>0</v>
      </c>
      <c r="G150" s="69">
        <f>+upper!G150</f>
        <v>0</v>
      </c>
      <c r="H150" s="69">
        <f>+upper!H150</f>
        <v>0</v>
      </c>
      <c r="I150" s="69">
        <f>+upper!I150</f>
        <v>0</v>
      </c>
      <c r="J150" s="69">
        <f>+upper!J150</f>
        <v>0</v>
      </c>
      <c r="K150" s="69">
        <f>+upper!K150</f>
        <v>0</v>
      </c>
      <c r="L150" s="69">
        <f>+upper!L150</f>
        <v>0</v>
      </c>
      <c r="M150" s="69">
        <f>+upper!M150</f>
        <v>0</v>
      </c>
      <c r="N150" s="69">
        <f>+upper!N150</f>
        <v>0</v>
      </c>
      <c r="O150" s="69">
        <f>+upper!O150</f>
        <v>0</v>
      </c>
      <c r="P150" s="69">
        <f>+upper!P150</f>
        <v>0</v>
      </c>
      <c r="Q150" s="69">
        <f>+upper!Q150</f>
        <v>0</v>
      </c>
      <c r="R150" s="69">
        <f>+upper!R150</f>
        <v>0</v>
      </c>
      <c r="S150" s="69">
        <f>+upper!S150</f>
        <v>0</v>
      </c>
      <c r="T150" s="69">
        <f>+upper!T150</f>
        <v>0</v>
      </c>
      <c r="U150" s="69">
        <f>+upper!U150</f>
        <v>0</v>
      </c>
      <c r="V150" s="69">
        <f>+upper!V150</f>
        <v>0</v>
      </c>
      <c r="W150" s="69">
        <f>+upper!W150</f>
        <v>0</v>
      </c>
      <c r="X150" s="69">
        <f>+upper!X150</f>
        <v>0.11744598409183987</v>
      </c>
      <c r="Y150" s="69">
        <f>+upper!Y150</f>
        <v>0.17293746678164212</v>
      </c>
      <c r="Z150" s="69">
        <f>+upper!Z150</f>
        <v>0.25452429589333281</v>
      </c>
      <c r="AA150" s="69">
        <f>+upper!AA150</f>
        <v>0.37441208422880118</v>
      </c>
      <c r="AB150" s="69">
        <f>+upper!AB150</f>
        <v>0.55048000511153428</v>
      </c>
      <c r="AC150" s="69">
        <f>+upper!AC150</f>
        <v>0.8088989439000922</v>
      </c>
      <c r="AD150" s="69">
        <f>+upper!AD150</f>
        <v>0.84488578415776061</v>
      </c>
      <c r="AE150" s="69">
        <f>+upper!AE150</f>
        <v>0.8824160506123383</v>
      </c>
      <c r="AF150" s="69">
        <f>+upper!AF150</f>
        <v>0.92155231839619178</v>
      </c>
      <c r="AG150" s="69">
        <f>+upper!AG150</f>
        <v>0.96235946350090151</v>
      </c>
      <c r="AH150" s="69">
        <f>+upper!AH150</f>
        <v>1.0049047310866357</v>
      </c>
      <c r="AI150" s="69">
        <f>+upper!AI150</f>
        <v>1.0492578045800172</v>
      </c>
      <c r="AJ150" s="69">
        <f>+upper!AJ150</f>
        <v>1.0954908754527788</v>
      </c>
      <c r="AK150" s="69">
        <f>+upper!AK150</f>
        <v>1.1436787135599211</v>
      </c>
      <c r="AL150" s="69">
        <f>+upper!AL150</f>
        <v>1.1938987379013493</v>
      </c>
      <c r="AM150" s="69">
        <f>+upper!AM150</f>
        <v>1.2462310876549945</v>
      </c>
      <c r="AN150" s="69">
        <f>+upper!AN150</f>
        <v>1.3007586933121966</v>
      </c>
      <c r="AO150" s="69">
        <f>+upper!AO150</f>
        <v>1.3613383681377986</v>
      </c>
      <c r="AP150" s="69">
        <f>+upper!AP150</f>
        <v>1.4246275184263084</v>
      </c>
      <c r="AQ150" s="69">
        <f>+upper!AQ150</f>
        <v>1.490739844574126</v>
      </c>
      <c r="AR150" s="69">
        <f>+upper!AR150</f>
        <v>1.5597932970851567</v>
      </c>
      <c r="AS150" s="69">
        <f>+upper!AS150</f>
        <v>1.6319101967452836</v>
      </c>
      <c r="AT150" s="69">
        <f>+upper!AT150</f>
        <v>1.6731349758325946</v>
      </c>
      <c r="AU150" s="69">
        <f>+upper!AU150</f>
        <v>1.7152537381679969</v>
      </c>
      <c r="AV150" s="69">
        <f>+upper!AV150</f>
        <v>1.7582788274133072</v>
      </c>
      <c r="AW150" s="69">
        <f>+upper!AW150</f>
        <v>1.8022223656970209</v>
      </c>
      <c r="AX150" s="69">
        <f>+upper!AX150</f>
        <v>1.857752547693198</v>
      </c>
      <c r="AY150" s="69">
        <f>+upper!AY150</f>
        <v>1.8985981051613217</v>
      </c>
      <c r="AZ150" s="69">
        <f>+upper!AZ150</f>
        <v>1.9403127229872132</v>
      </c>
      <c r="BA150" s="69">
        <f>+upper!BA150</f>
        <v>1.9829140102488318</v>
      </c>
      <c r="BB150" s="69">
        <f>+upper!BB150</f>
        <v>61.560571575748781</v>
      </c>
      <c r="BC150" s="69">
        <f>+upper!BC150</f>
        <v>82.08</v>
      </c>
      <c r="BD150" s="69">
        <f>+upper!BD150</f>
        <v>97.09</v>
      </c>
      <c r="BE150" s="69">
        <f>+upper!BE150</f>
        <v>104.854</v>
      </c>
      <c r="BF150" s="69">
        <f>+upper!BF150</f>
        <v>106.47</v>
      </c>
      <c r="BG150" s="69">
        <f>+upper!BG150</f>
        <v>134.33000000000001</v>
      </c>
      <c r="BH150" s="69">
        <f>+upper!BH150</f>
        <v>136.35</v>
      </c>
      <c r="BI150" s="69">
        <f>+upper!BI150</f>
        <v>137.36000000000001</v>
      </c>
      <c r="BJ150" s="69">
        <f>+upper!BJ150</f>
        <v>139.38</v>
      </c>
      <c r="BK150" s="69">
        <f>+upper!BK150</f>
        <v>140.39000000000001</v>
      </c>
      <c r="BL150" s="69">
        <f>+upper!BL150</f>
        <v>142.41</v>
      </c>
      <c r="BM150" s="69">
        <f>+upper!BM150</f>
        <v>144.43</v>
      </c>
      <c r="BN150" s="69">
        <f>+upper!BN150</f>
        <v>146.44999999999999</v>
      </c>
      <c r="BO150" s="69">
        <f>+upper!BO150</f>
        <v>146.44999999999999</v>
      </c>
      <c r="BP150" s="69">
        <f>+upper!BP150</f>
        <v>146.44999999999999</v>
      </c>
      <c r="BQ150" s="69">
        <f>+upper!BQ150</f>
        <v>146.44999999999999</v>
      </c>
      <c r="BR150" s="69">
        <f>+upper!BR150</f>
        <v>146.44999999999999</v>
      </c>
      <c r="BS150" s="69">
        <f>+upper!BS150</f>
        <v>146.44999999999999</v>
      </c>
      <c r="BT150" s="69">
        <f>+upper!BT150</f>
        <v>146.44999999999999</v>
      </c>
      <c r="BU150" s="69">
        <f>+upper!BU150</f>
        <v>146.44999999999999</v>
      </c>
      <c r="BV150" s="69">
        <f>+upper!BV150</f>
        <v>146.44999999999999</v>
      </c>
      <c r="BW150" s="69">
        <f>+upper!BW150</f>
        <v>146.44999999999999</v>
      </c>
      <c r="BX150" s="69">
        <f>+upper!BX150</f>
        <v>146.44999999999999</v>
      </c>
      <c r="BY150" s="69">
        <f>+upper!BY150</f>
        <v>146.44999999999999</v>
      </c>
      <c r="BZ150" s="69">
        <f>+upper!BZ150</f>
        <v>146.44999999999999</v>
      </c>
      <c r="CA150" s="69">
        <f>+upper!CA150</f>
        <v>146.44999999999999</v>
      </c>
    </row>
    <row r="151" spans="1:79" x14ac:dyDescent="0.2">
      <c r="A151" s="9">
        <f>+data!B153</f>
        <v>554</v>
      </c>
      <c r="B151" s="69">
        <f>+upper!B151</f>
        <v>0</v>
      </c>
      <c r="C151" s="69">
        <f>+upper!C151</f>
        <v>0</v>
      </c>
      <c r="D151" s="69">
        <f>+upper!D151</f>
        <v>0</v>
      </c>
      <c r="E151" s="69">
        <f>+upper!E151</f>
        <v>0</v>
      </c>
      <c r="F151" s="69">
        <f>+upper!F151</f>
        <v>0</v>
      </c>
      <c r="G151" s="69">
        <f>+upper!G151</f>
        <v>0</v>
      </c>
      <c r="H151" s="69">
        <f>+upper!H151</f>
        <v>0</v>
      </c>
      <c r="I151" s="69">
        <f>+upper!I151</f>
        <v>0</v>
      </c>
      <c r="J151" s="69">
        <f>+upper!J151</f>
        <v>0</v>
      </c>
      <c r="K151" s="69">
        <f>+upper!K151</f>
        <v>0</v>
      </c>
      <c r="L151" s="69">
        <f>+upper!L151</f>
        <v>0</v>
      </c>
      <c r="M151" s="69">
        <f>+upper!M151</f>
        <v>0</v>
      </c>
      <c r="N151" s="69">
        <f>+upper!N151</f>
        <v>0</v>
      </c>
      <c r="O151" s="69">
        <f>+upper!O151</f>
        <v>0</v>
      </c>
      <c r="P151" s="69">
        <f>+upper!P151</f>
        <v>0</v>
      </c>
      <c r="Q151" s="69">
        <f>+upper!Q151</f>
        <v>0</v>
      </c>
      <c r="R151" s="69">
        <f>+upper!R151</f>
        <v>0</v>
      </c>
      <c r="S151" s="69">
        <f>+upper!S151</f>
        <v>0</v>
      </c>
      <c r="T151" s="69">
        <f>+upper!T151</f>
        <v>0</v>
      </c>
      <c r="U151" s="69">
        <f>+upper!U151</f>
        <v>0</v>
      </c>
      <c r="V151" s="69">
        <f>+upper!V151</f>
        <v>0</v>
      </c>
      <c r="W151" s="69">
        <f>+upper!W151</f>
        <v>0</v>
      </c>
      <c r="X151" s="69">
        <f>+upper!X151</f>
        <v>0</v>
      </c>
      <c r="Y151" s="69">
        <f>+upper!Y151</f>
        <v>0</v>
      </c>
      <c r="Z151" s="69">
        <f>+upper!Z151</f>
        <v>0</v>
      </c>
      <c r="AA151" s="69">
        <f>+upper!AA151</f>
        <v>0</v>
      </c>
      <c r="AB151" s="69">
        <f>+upper!AB151</f>
        <v>0</v>
      </c>
      <c r="AC151" s="69">
        <f>+upper!AC151</f>
        <v>0</v>
      </c>
      <c r="AD151" s="69">
        <f>+upper!AD151</f>
        <v>0</v>
      </c>
      <c r="AE151" s="69">
        <f>+upper!AE151</f>
        <v>0</v>
      </c>
      <c r="AF151" s="69">
        <f>+upper!AF151</f>
        <v>0</v>
      </c>
      <c r="AG151" s="69">
        <f>+upper!AG151</f>
        <v>0</v>
      </c>
      <c r="AH151" s="69">
        <f>+upper!AH151</f>
        <v>0</v>
      </c>
      <c r="AI151" s="69">
        <f>+upper!AI151</f>
        <v>0</v>
      </c>
      <c r="AJ151" s="69">
        <f>+upper!AJ151</f>
        <v>0</v>
      </c>
      <c r="AK151" s="69">
        <f>+upper!AK151</f>
        <v>0</v>
      </c>
      <c r="AL151" s="69">
        <f>+upper!AL151</f>
        <v>0</v>
      </c>
      <c r="AM151" s="69">
        <f>+upper!AM151</f>
        <v>0.38299532778489398</v>
      </c>
      <c r="AN151" s="69">
        <f>+upper!AN151</f>
        <v>0.75181174976285714</v>
      </c>
      <c r="AO151" s="69">
        <f>+upper!AO151</f>
        <v>1.7388394563228644</v>
      </c>
      <c r="AP151" s="69">
        <f>+upper!AP151</f>
        <v>4.0213868252422609</v>
      </c>
      <c r="AQ151" s="69">
        <f>+upper!AQ151</f>
        <v>9.2994570333727253</v>
      </c>
      <c r="AR151" s="69">
        <f>+upper!AR151</f>
        <v>21.503248996087088</v>
      </c>
      <c r="AS151" s="69">
        <f>+upper!AS151</f>
        <v>49.718118133377111</v>
      </c>
      <c r="AT151" s="69">
        <f>+upper!AT151</f>
        <v>127.41720358620577</v>
      </c>
      <c r="AU151" s="69">
        <f>+upper!AU151</f>
        <v>228.12377046159702</v>
      </c>
      <c r="AV151" s="69">
        <f>+upper!AV151</f>
        <v>408.11064246392709</v>
      </c>
      <c r="AW151" s="69">
        <f>+upper!AW151</f>
        <v>700.92558310987192</v>
      </c>
      <c r="AX151" s="69">
        <f>+upper!AX151</f>
        <v>920.21435612338428</v>
      </c>
      <c r="AY151" s="69">
        <f>+upper!AY151</f>
        <v>1225.3910473711846</v>
      </c>
      <c r="AZ151" s="69">
        <f>+upper!AZ151</f>
        <v>1565.2797404142279</v>
      </c>
      <c r="BA151" s="69">
        <f>+upper!BA151</f>
        <v>1939.4517413083017</v>
      </c>
      <c r="BB151" s="69">
        <f>+upper!BB151</f>
        <v>2347.4783561091908</v>
      </c>
      <c r="BC151" s="69">
        <f>+upper!BC151</f>
        <v>3098.52</v>
      </c>
      <c r="BD151" s="69">
        <f>+upper!BD151</f>
        <v>3060.89</v>
      </c>
      <c r="BE151" s="69">
        <f>+upper!BE151</f>
        <v>2698.7179999999998</v>
      </c>
      <c r="BF151" s="69">
        <f>+upper!BF151</f>
        <v>2729.6880000000001</v>
      </c>
      <c r="BG151" s="69">
        <f>+upper!BG151</f>
        <v>1565.5</v>
      </c>
      <c r="BH151" s="69">
        <f>+upper!BH151</f>
        <v>1570.55</v>
      </c>
      <c r="BI151" s="69">
        <f>+upper!BI151</f>
        <v>539.34</v>
      </c>
      <c r="BJ151" s="69">
        <f>+upper!BJ151</f>
        <v>474.7</v>
      </c>
      <c r="BK151" s="69">
        <f>+upper!BK151</f>
        <v>487.83</v>
      </c>
      <c r="BL151" s="69">
        <f>+upper!BL151</f>
        <v>492.88</v>
      </c>
      <c r="BM151" s="69">
        <f>+upper!BM151</f>
        <v>466.62</v>
      </c>
      <c r="BN151" s="69">
        <f>+upper!BN151</f>
        <v>505</v>
      </c>
      <c r="BO151" s="69">
        <f>+upper!BO151</f>
        <v>527.22</v>
      </c>
      <c r="BP151" s="69">
        <f>+upper!BP151</f>
        <v>547.41999999999996</v>
      </c>
      <c r="BQ151" s="69">
        <f>+upper!BQ151</f>
        <v>575.70000000000005</v>
      </c>
      <c r="BR151" s="69">
        <f>+upper!BR151</f>
        <v>547.41999999999996</v>
      </c>
      <c r="BS151" s="69">
        <f>+upper!BS151</f>
        <v>657.81299999999999</v>
      </c>
      <c r="BT151" s="69">
        <f>+upper!BT151</f>
        <v>649.47040000000084</v>
      </c>
      <c r="BU151" s="69">
        <f>+upper!BU151</f>
        <v>681.42882000000066</v>
      </c>
      <c r="BV151" s="69">
        <f>+upper!BV151</f>
        <v>716.41885600000376</v>
      </c>
      <c r="BW151" s="69">
        <f>+upper!BW151</f>
        <v>747.76966000000914</v>
      </c>
      <c r="BX151" s="69">
        <f>+upper!BX151</f>
        <v>787.67255146667242</v>
      </c>
      <c r="BY151" s="69">
        <f>+upper!BY151</f>
        <v>804.68077191111877</v>
      </c>
      <c r="BZ151" s="69">
        <f>+upper!BZ151</f>
        <v>843.85356235852908</v>
      </c>
      <c r="CA151" s="69">
        <f>+upper!CA151</f>
        <v>875.31860538865647</v>
      </c>
    </row>
    <row r="152" spans="1:79" x14ac:dyDescent="0.2">
      <c r="A152" s="9">
        <f>+data!B154</f>
        <v>558</v>
      </c>
      <c r="B152" s="69">
        <f>+upper!B152</f>
        <v>0</v>
      </c>
      <c r="C152" s="69">
        <f>+upper!C152</f>
        <v>0</v>
      </c>
      <c r="D152" s="69">
        <f>+upper!D152</f>
        <v>0</v>
      </c>
      <c r="E152" s="69">
        <f>+upper!E152</f>
        <v>0</v>
      </c>
      <c r="F152" s="69">
        <f>+upper!F152</f>
        <v>0</v>
      </c>
      <c r="G152" s="69">
        <f>+upper!G152</f>
        <v>16.44715862847934</v>
      </c>
      <c r="H152" s="69">
        <f>+upper!H152</f>
        <v>54.092877266998727</v>
      </c>
      <c r="I152" s="69">
        <f>+upper!I152</f>
        <v>177.87297479688766</v>
      </c>
      <c r="J152" s="69">
        <f>+upper!J152</f>
        <v>182.1080480858183</v>
      </c>
      <c r="K152" s="69">
        <f>+upper!K152</f>
        <v>183.1661032501251</v>
      </c>
      <c r="L152" s="69">
        <f>+upper!L152</f>
        <v>178.77529604495814</v>
      </c>
      <c r="M152" s="69">
        <f>+upper!M152</f>
        <v>189.06725733954437</v>
      </c>
      <c r="N152" s="69">
        <f>+upper!N152</f>
        <v>199.76902643136825</v>
      </c>
      <c r="O152" s="69">
        <f>+upper!O152</f>
        <v>210.86941469707367</v>
      </c>
      <c r="P152" s="69">
        <f>+upper!P152</f>
        <v>222.35114991693999</v>
      </c>
      <c r="Q152" s="69">
        <f>+upper!Q152</f>
        <v>234.18961539064748</v>
      </c>
      <c r="R152" s="69">
        <f>+upper!R152</f>
        <v>246.35132269362461</v>
      </c>
      <c r="S152" s="69">
        <f>+upper!S152</f>
        <v>258.79204624824615</v>
      </c>
      <c r="T152" s="69">
        <f>+upper!T152</f>
        <v>271.45452195018709</v>
      </c>
      <c r="U152" s="69">
        <f>+upper!U152</f>
        <v>284.2655741451951</v>
      </c>
      <c r="V152" s="69">
        <f>+upper!V152</f>
        <v>297.13247845336809</v>
      </c>
      <c r="W152" s="69">
        <f>+upper!W152</f>
        <v>309.9382807464491</v>
      </c>
      <c r="X152" s="69">
        <f>+upper!X152</f>
        <v>322.53565490418362</v>
      </c>
      <c r="Y152" s="69">
        <f>+upper!Y152</f>
        <v>334.73865753357728</v>
      </c>
      <c r="Z152" s="69">
        <f>+upper!Z152</f>
        <v>346.31135839066224</v>
      </c>
      <c r="AA152" s="69">
        <f>+upper!AA152</f>
        <v>356.95165616939448</v>
      </c>
      <c r="AB152" s="69">
        <f>+upper!AB152</f>
        <v>167.87253532532202</v>
      </c>
      <c r="AC152" s="69">
        <f>+upper!AC152</f>
        <v>78.51116503178163</v>
      </c>
      <c r="AD152" s="69">
        <f>+upper!AD152</f>
        <v>83.056019348083439</v>
      </c>
      <c r="AE152" s="69">
        <f>+upper!AE152</f>
        <v>87.852381088210819</v>
      </c>
      <c r="AF152" s="69">
        <f>+upper!AF152</f>
        <v>92.913194792473462</v>
      </c>
      <c r="AG152" s="69">
        <f>+upper!AG152</f>
        <v>98.25198503666735</v>
      </c>
      <c r="AH152" s="69">
        <f>+upper!AH152</f>
        <v>103.8828741151473</v>
      </c>
      <c r="AI152" s="69">
        <f>+upper!AI152</f>
        <v>109.82059932615674</v>
      </c>
      <c r="AJ152" s="69">
        <f>+upper!AJ152</f>
        <v>116.08052971030344</v>
      </c>
      <c r="AK152" s="69">
        <f>+upper!AK152</f>
        <v>122.67868207284903</v>
      </c>
      <c r="AL152" s="69">
        <f>+upper!AL152</f>
        <v>129.63173609792682</v>
      </c>
      <c r="AM152" s="69">
        <f>+upper!AM152</f>
        <v>136.95704833763386</v>
      </c>
      <c r="AN152" s="69">
        <f>+upper!AN152</f>
        <v>144.67266483086215</v>
      </c>
      <c r="AO152" s="69">
        <f>+upper!AO152</f>
        <v>152.79733207538877</v>
      </c>
      <c r="AP152" s="69">
        <f>+upper!AP152</f>
        <v>178.45217258072122</v>
      </c>
      <c r="AQ152" s="69">
        <f>+upper!AQ152</f>
        <v>205.15552897159461</v>
      </c>
      <c r="AR152" s="69">
        <f>+upper!AR152</f>
        <v>235.81192846475724</v>
      </c>
      <c r="AS152" s="69">
        <f>+upper!AS152</f>
        <v>246.60885534629242</v>
      </c>
      <c r="AT152" s="69">
        <f>+upper!AT152</f>
        <v>256.98070042191432</v>
      </c>
      <c r="AU152" s="69">
        <f>+upper!AU152</f>
        <v>288.4274292513926</v>
      </c>
      <c r="AV152" s="69">
        <f>+upper!AV152</f>
        <v>324.50833994008536</v>
      </c>
      <c r="AW152" s="69">
        <f>+upper!AW152</f>
        <v>365.02637280835035</v>
      </c>
      <c r="AX152" s="69">
        <f>+upper!AX152</f>
        <v>412.8832460446215</v>
      </c>
      <c r="AY152" s="69">
        <f>+upper!AY152</f>
        <v>466.94684511557404</v>
      </c>
      <c r="AZ152" s="69">
        <f>+upper!AZ152</f>
        <v>581.30735403750089</v>
      </c>
      <c r="BA152" s="69">
        <f>+upper!BA152</f>
        <v>687.35171037361681</v>
      </c>
      <c r="BB152" s="69">
        <f>+upper!BB152</f>
        <v>893.36773059266034</v>
      </c>
      <c r="BC152" s="69">
        <f>+upper!BC152</f>
        <v>1210.68</v>
      </c>
      <c r="BD152" s="69">
        <f>+upper!BD152</f>
        <v>1231.51</v>
      </c>
      <c r="BE152" s="69">
        <f>+upper!BE152</f>
        <v>1267.4100000000001</v>
      </c>
      <c r="BF152" s="69">
        <f>+upper!BF152</f>
        <v>1515.93</v>
      </c>
      <c r="BG152" s="69">
        <f>+upper!BG152</f>
        <v>2172.5100000000002</v>
      </c>
      <c r="BH152" s="69">
        <f>+upper!BH152</f>
        <v>2180.59</v>
      </c>
      <c r="BI152" s="69">
        <f>+upper!BI152</f>
        <v>2256.34</v>
      </c>
      <c r="BJ152" s="69">
        <f>+upper!BJ152</f>
        <v>2306.84</v>
      </c>
      <c r="BK152" s="69">
        <f>+upper!BK152</f>
        <v>2210.89</v>
      </c>
      <c r="BL152" s="69">
        <f>+upper!BL152</f>
        <v>2306.84</v>
      </c>
      <c r="BM152" s="69">
        <f>+upper!BM152</f>
        <v>2226.04</v>
      </c>
      <c r="BN152" s="69">
        <f>+upper!BN152</f>
        <v>2205.84</v>
      </c>
      <c r="BO152" s="69">
        <f>+upper!BO152</f>
        <v>2151.3000000000002</v>
      </c>
      <c r="BP152" s="69">
        <f>+upper!BP152</f>
        <v>2151.3000000000002</v>
      </c>
      <c r="BQ152" s="69">
        <f>+upper!BQ152</f>
        <v>1844.26</v>
      </c>
      <c r="BR152" s="69">
        <f>+upper!BR152</f>
        <v>1816.99</v>
      </c>
      <c r="BS152" s="69">
        <f>+upper!BS152</f>
        <v>1813.96</v>
      </c>
      <c r="BT152" s="69">
        <f>+upper!BT152</f>
        <v>1652.865</v>
      </c>
      <c r="BU152" s="69">
        <f>+upper!BU152</f>
        <v>1547.7239999999942</v>
      </c>
      <c r="BV152" s="69">
        <f>+upper!BV152</f>
        <v>1508.0007000000071</v>
      </c>
      <c r="BW152" s="69">
        <f>+upper!BW152</f>
        <v>1432.2810000000059</v>
      </c>
      <c r="BX152" s="69">
        <f>+upper!BX152</f>
        <v>1333.9803933333233</v>
      </c>
      <c r="BY152" s="69">
        <f>+upper!BY152</f>
        <v>1237.9978488889139</v>
      </c>
      <c r="BZ152" s="69">
        <f>+upper!BZ152</f>
        <v>1173.0128628148452</v>
      </c>
      <c r="CA152" s="69">
        <f>+upper!CA152</f>
        <v>1093.9796495802777</v>
      </c>
    </row>
    <row r="153" spans="1:79" x14ac:dyDescent="0.2">
      <c r="A153" s="9">
        <f>+data!B155</f>
        <v>562</v>
      </c>
      <c r="B153" s="69">
        <f>+upper!B153</f>
        <v>0</v>
      </c>
      <c r="C153" s="69">
        <f>+upper!C153</f>
        <v>0</v>
      </c>
      <c r="D153" s="69">
        <f>+upper!D153</f>
        <v>0</v>
      </c>
      <c r="E153" s="69">
        <f>+upper!E153</f>
        <v>0</v>
      </c>
      <c r="F153" s="69">
        <f>+upper!F153</f>
        <v>0</v>
      </c>
      <c r="G153" s="69">
        <f>+upper!G153</f>
        <v>8.8067840088608484</v>
      </c>
      <c r="H153" s="69">
        <f>+upper!H153</f>
        <v>34.757440888304146</v>
      </c>
      <c r="I153" s="69">
        <f>+upper!I153</f>
        <v>137.15098296465959</v>
      </c>
      <c r="J153" s="69">
        <f>+upper!J153</f>
        <v>180.36293650147016</v>
      </c>
      <c r="K153" s="69">
        <f>+upper!K153</f>
        <v>237.14386095563668</v>
      </c>
      <c r="L153" s="69">
        <f>+upper!L153</f>
        <v>311.73840876797311</v>
      </c>
      <c r="M153" s="69">
        <f>+upper!M153</f>
        <v>350.2846946060298</v>
      </c>
      <c r="N153" s="69">
        <f>+upper!N153</f>
        <v>393.48219662704207</v>
      </c>
      <c r="O153" s="69">
        <f>+upper!O153</f>
        <v>441.87317484577147</v>
      </c>
      <c r="P153" s="69">
        <f>+upper!P153</f>
        <v>496.0598979305247</v>
      </c>
      <c r="Q153" s="69">
        <f>+upper!Q153</f>
        <v>556.71072200182448</v>
      </c>
      <c r="R153" s="69">
        <f>+upper!R153</f>
        <v>624.56668156430112</v>
      </c>
      <c r="S153" s="69">
        <f>+upper!S153</f>
        <v>700.44861483846842</v>
      </c>
      <c r="T153" s="69">
        <f>+upper!T153</f>
        <v>785.26484166924899</v>
      </c>
      <c r="U153" s="69">
        <f>+upper!U153</f>
        <v>812.79570181407166</v>
      </c>
      <c r="V153" s="69">
        <f>+upper!V153</f>
        <v>838.63235518075123</v>
      </c>
      <c r="W153" s="69">
        <f>+upper!W153</f>
        <v>883.31705895427126</v>
      </c>
      <c r="X153" s="69">
        <f>+upper!X153</f>
        <v>925.46045256057664</v>
      </c>
      <c r="Y153" s="69">
        <f>+upper!Y153</f>
        <v>1006.3217267984021</v>
      </c>
      <c r="Z153" s="69">
        <f>+upper!Z153</f>
        <v>1055.0147135789696</v>
      </c>
      <c r="AA153" s="69">
        <f>+upper!AA153</f>
        <v>1130.8830244104072</v>
      </c>
      <c r="AB153" s="69">
        <f>+upper!AB153</f>
        <v>1289.7149098613072</v>
      </c>
      <c r="AC153" s="69">
        <f>+upper!AC153</f>
        <v>1440.075761421492</v>
      </c>
      <c r="AD153" s="69">
        <f>+upper!AD153</f>
        <v>1454.8019317928934</v>
      </c>
      <c r="AE153" s="69">
        <f>+upper!AE153</f>
        <v>1455.1962939321704</v>
      </c>
      <c r="AF153" s="69">
        <f>+upper!AF153</f>
        <v>1456.0265300148583</v>
      </c>
      <c r="AG153" s="69">
        <f>+upper!AG153</f>
        <v>1457.3404357420491</v>
      </c>
      <c r="AH153" s="69">
        <f>+upper!AH153</f>
        <v>1459.1933797162915</v>
      </c>
      <c r="AI153" s="69">
        <f>+upper!AI153</f>
        <v>1461.6499342275986</v>
      </c>
      <c r="AJ153" s="69">
        <f>+upper!AJ153</f>
        <v>1464.7859612633097</v>
      </c>
      <c r="AK153" s="69">
        <f>+upper!AK153</f>
        <v>1468.6913132834366</v>
      </c>
      <c r="AL153" s="69">
        <f>+upper!AL153</f>
        <v>1473.4733769815512</v>
      </c>
      <c r="AM153" s="69">
        <f>+upper!AM153</f>
        <v>1479.2617926920852</v>
      </c>
      <c r="AN153" s="69">
        <f>+upper!AN153</f>
        <v>1486.2148445966311</v>
      </c>
      <c r="AO153" s="69">
        <f>+upper!AO153</f>
        <v>1494.5282762216311</v>
      </c>
      <c r="AP153" s="69">
        <f>+upper!AP153</f>
        <v>1504.4477116832793</v>
      </c>
      <c r="AQ153" s="69">
        <f>+upper!AQ153</f>
        <v>1516.2865859277599</v>
      </c>
      <c r="AR153" s="69">
        <f>+upper!AR153</f>
        <v>1530.4527602373953</v>
      </c>
      <c r="AS153" s="69">
        <f>+upper!AS153</f>
        <v>1547.4893401287209</v>
      </c>
      <c r="AT153" s="69">
        <f>+upper!AT153</f>
        <v>1568.1397399969942</v>
      </c>
      <c r="AU153" s="69">
        <f>+upper!AU153</f>
        <v>1593.4563359893484</v>
      </c>
      <c r="AV153" s="69">
        <f>+upper!AV153</f>
        <v>1624.9925801320733</v>
      </c>
      <c r="AW153" s="69">
        <f>+upper!AW153</f>
        <v>1665.168063570602</v>
      </c>
      <c r="AX153" s="69">
        <f>+upper!AX153</f>
        <v>1727.942256443303</v>
      </c>
      <c r="AY153" s="69">
        <f>+upper!AY153</f>
        <v>1811.93099649182</v>
      </c>
      <c r="AZ153" s="69">
        <f>+upper!AZ153</f>
        <v>1933.902222057694</v>
      </c>
      <c r="BA153" s="69">
        <f>+upper!BA153</f>
        <v>3210.7496750283481</v>
      </c>
      <c r="BB153" s="69">
        <f>+upper!BB153</f>
        <v>5996.8668374260142</v>
      </c>
      <c r="BC153" s="69">
        <f>+upper!BC153</f>
        <v>11799</v>
      </c>
      <c r="BD153" s="69">
        <f>+upper!BD153</f>
        <v>11446.4</v>
      </c>
      <c r="BE153" s="69">
        <f>+upper!BE153</f>
        <v>10403.960000000001</v>
      </c>
      <c r="BF153" s="69">
        <f>+upper!BF153</f>
        <v>11201.657999999999</v>
      </c>
      <c r="BG153" s="69">
        <f>+upper!BG153</f>
        <v>14140</v>
      </c>
      <c r="BH153" s="69">
        <f>+upper!BH153</f>
        <v>14140</v>
      </c>
      <c r="BI153" s="69">
        <f>+upper!BI153</f>
        <v>14140</v>
      </c>
      <c r="BJ153" s="69">
        <f>+upper!BJ153</f>
        <v>14241</v>
      </c>
      <c r="BK153" s="69">
        <f>+upper!BK153</f>
        <v>14301.6</v>
      </c>
      <c r="BL153" s="69">
        <f>+upper!BL153</f>
        <v>14324.83</v>
      </c>
      <c r="BM153" s="69">
        <f>+upper!BM153</f>
        <v>14349.07</v>
      </c>
      <c r="BN153" s="69">
        <f>+upper!BN153</f>
        <v>15150</v>
      </c>
      <c r="BO153" s="69">
        <f>+upper!BO153</f>
        <v>15150</v>
      </c>
      <c r="BP153" s="69">
        <f>+upper!BP153</f>
        <v>15150</v>
      </c>
      <c r="BQ153" s="69">
        <f>+upper!BQ153</f>
        <v>15352</v>
      </c>
      <c r="BR153" s="69">
        <f>+upper!BR153</f>
        <v>15857</v>
      </c>
      <c r="BS153" s="69">
        <f>+upper!BS153</f>
        <v>16160</v>
      </c>
      <c r="BT153" s="69">
        <f>+upper!BT153</f>
        <v>16351.9</v>
      </c>
      <c r="BU153" s="69">
        <f>+upper!BU153</f>
        <v>16737.72</v>
      </c>
      <c r="BV153" s="69">
        <f>+upper!BV153</f>
        <v>17071.626000000095</v>
      </c>
      <c r="BW153" s="69">
        <f>+upper!BW153</f>
        <v>17398.259999999998</v>
      </c>
      <c r="BX153" s="69">
        <f>+upper!BX153</f>
        <v>17678.784133333371</v>
      </c>
      <c r="BY153" s="69">
        <f>+upper!BY153</f>
        <v>18006.405688888994</v>
      </c>
      <c r="BZ153" s="69">
        <f>+upper!BZ153</f>
        <v>18349.684788148279</v>
      </c>
      <c r="CA153" s="69">
        <f>+upper!CA153</f>
        <v>18654.882149135959</v>
      </c>
    </row>
    <row r="154" spans="1:79" x14ac:dyDescent="0.2">
      <c r="A154" s="9">
        <f>+data!B156</f>
        <v>566</v>
      </c>
      <c r="B154" s="69">
        <f>+upper!B154</f>
        <v>0</v>
      </c>
      <c r="C154" s="69">
        <f>+upper!C154</f>
        <v>0</v>
      </c>
      <c r="D154" s="69">
        <f>+upper!D154</f>
        <v>0</v>
      </c>
      <c r="E154" s="69">
        <f>+upper!E154</f>
        <v>0</v>
      </c>
      <c r="F154" s="69">
        <f>+upper!F154</f>
        <v>0</v>
      </c>
      <c r="G154" s="69">
        <f>+upper!G154</f>
        <v>11.410062185002674</v>
      </c>
      <c r="H154" s="69">
        <f>+upper!H154</f>
        <v>47.283297694651111</v>
      </c>
      <c r="I154" s="69">
        <f>+upper!I154</f>
        <v>195.9062036916219</v>
      </c>
      <c r="J154" s="69">
        <f>+upper!J154</f>
        <v>275.40193120363921</v>
      </c>
      <c r="K154" s="69">
        <f>+upper!K154</f>
        <v>386.72745174169415</v>
      </c>
      <c r="L154" s="69">
        <f>+upper!L154</f>
        <v>542.49834999656878</v>
      </c>
      <c r="M154" s="69">
        <f>+upper!M154</f>
        <v>712.29555244591052</v>
      </c>
      <c r="N154" s="69">
        <f>+upper!N154</f>
        <v>934.95757287834851</v>
      </c>
      <c r="O154" s="69">
        <f>+upper!O154</f>
        <v>1226.8430612692839</v>
      </c>
      <c r="P154" s="69">
        <f>+upper!P154</f>
        <v>1609.3366142933635</v>
      </c>
      <c r="Q154" s="69">
        <f>+upper!Q154</f>
        <v>2110.3798324362792</v>
      </c>
      <c r="R154" s="69">
        <f>+upper!R154</f>
        <v>2766.4640065720164</v>
      </c>
      <c r="S154" s="69">
        <f>+upper!S154</f>
        <v>3625.2218611130061</v>
      </c>
      <c r="T154" s="69">
        <f>+upper!T154</f>
        <v>4748.7960385078404</v>
      </c>
      <c r="U154" s="69">
        <f>+upper!U154</f>
        <v>5596.3924325475055</v>
      </c>
      <c r="V154" s="69">
        <f>+upper!V154</f>
        <v>6409.5129762283232</v>
      </c>
      <c r="W154" s="69">
        <f>+upper!W154</f>
        <v>6738.7305692125719</v>
      </c>
      <c r="X154" s="69">
        <f>+upper!X154</f>
        <v>7050.3235945909673</v>
      </c>
      <c r="Y154" s="69">
        <f>+upper!Y154</f>
        <v>7776.2169947062166</v>
      </c>
      <c r="Z154" s="69">
        <f>+upper!Z154</f>
        <v>8466.9866934493002</v>
      </c>
      <c r="AA154" s="69">
        <f>+upper!AA154</f>
        <v>9122.4583947708543</v>
      </c>
      <c r="AB154" s="69">
        <f>+upper!AB154</f>
        <v>11366.202008748245</v>
      </c>
      <c r="AC154" s="69">
        <f>+upper!AC154</f>
        <v>14298.668193965725</v>
      </c>
      <c r="AD154" s="69">
        <f>+upper!AD154</f>
        <v>14354.076220779558</v>
      </c>
      <c r="AE154" s="69">
        <f>+upper!AE154</f>
        <v>14346.802572917784</v>
      </c>
      <c r="AF154" s="69">
        <f>+upper!AF154</f>
        <v>14343.243612237085</v>
      </c>
      <c r="AG154" s="69">
        <f>+upper!AG154</f>
        <v>14343.806388532417</v>
      </c>
      <c r="AH154" s="69">
        <f>+upper!AH154</f>
        <v>14348.962013912753</v>
      </c>
      <c r="AI154" s="69">
        <f>+upper!AI154</f>
        <v>14359.259377403268</v>
      </c>
      <c r="AJ154" s="69">
        <f>+upper!AJ154</f>
        <v>14375.342668184083</v>
      </c>
      <c r="AK154" s="69">
        <f>+upper!AK154</f>
        <v>14397.974036091717</v>
      </c>
      <c r="AL154" s="69">
        <f>+upper!AL154</f>
        <v>14428.063287510256</v>
      </c>
      <c r="AM154" s="69">
        <f>+upper!AM154</f>
        <v>14466.707379645846</v>
      </c>
      <c r="AN154" s="69">
        <f>+upper!AN154</f>
        <v>14515.243819789581</v>
      </c>
      <c r="AO154" s="69">
        <f>+upper!AO154</f>
        <v>14575.324217233574</v>
      </c>
      <c r="AP154" s="69">
        <f>+upper!AP154</f>
        <v>14649.017746214498</v>
      </c>
      <c r="AQ154" s="69">
        <f>+upper!AQ154</f>
        <v>14738.960224408354</v>
      </c>
      <c r="AR154" s="69">
        <f>+upper!AR154</f>
        <v>14848.574963111892</v>
      </c>
      <c r="AS154" s="69">
        <f>+upper!AS154</f>
        <v>14982.410721180175</v>
      </c>
      <c r="AT154" s="69">
        <f>+upper!AT154</f>
        <v>15146.679089401281</v>
      </c>
      <c r="AU154" s="69">
        <f>+upper!AU154</f>
        <v>15350.149392015195</v>
      </c>
      <c r="AV154" s="69">
        <f>+upper!AV154</f>
        <v>15605.725962302538</v>
      </c>
      <c r="AW154" s="69">
        <f>+upper!AW154</f>
        <v>15933.43413716575</v>
      </c>
      <c r="AX154" s="69">
        <f>+upper!AX154</f>
        <v>16461.04779516696</v>
      </c>
      <c r="AY154" s="69">
        <f>+upper!AY154</f>
        <v>17164.284100129698</v>
      </c>
      <c r="AZ154" s="69">
        <f>+upper!AZ154</f>
        <v>18179.520416987696</v>
      </c>
      <c r="BA154" s="69">
        <f>+upper!BA154</f>
        <v>19881.541370024832</v>
      </c>
      <c r="BB154" s="69">
        <f>+upper!BB154</f>
        <v>24096.707898111803</v>
      </c>
      <c r="BC154" s="69">
        <f>+upper!BC154</f>
        <v>29548.799999999999</v>
      </c>
      <c r="BD154" s="69">
        <f>+upper!BD154</f>
        <v>30557.8</v>
      </c>
      <c r="BE154" s="69">
        <f>+upper!BE154</f>
        <v>30931.93</v>
      </c>
      <c r="BF154" s="69">
        <f>+upper!BF154</f>
        <v>32523.036</v>
      </c>
      <c r="BG154" s="69">
        <f>+upper!BG154</f>
        <v>32976.5</v>
      </c>
      <c r="BH154" s="69">
        <f>+upper!BH154</f>
        <v>33027</v>
      </c>
      <c r="BI154" s="69">
        <f>+upper!BI154</f>
        <v>35148</v>
      </c>
      <c r="BJ154" s="69">
        <f>+upper!BJ154</f>
        <v>35249</v>
      </c>
      <c r="BK154" s="69">
        <f>+upper!BK154</f>
        <v>36360</v>
      </c>
      <c r="BL154" s="69">
        <f>+upper!BL154</f>
        <v>38380</v>
      </c>
      <c r="BM154" s="69">
        <f>+upper!BM154</f>
        <v>40400</v>
      </c>
      <c r="BN154" s="69">
        <f>+upper!BN154</f>
        <v>40905</v>
      </c>
      <c r="BO154" s="69">
        <f>+upper!BO154</f>
        <v>40400</v>
      </c>
      <c r="BP154" s="69">
        <f>+upper!BP154</f>
        <v>37370</v>
      </c>
      <c r="BQ154" s="69">
        <f>+upper!BQ154</f>
        <v>40097</v>
      </c>
      <c r="BR154" s="69">
        <f>+upper!BR154</f>
        <v>41107</v>
      </c>
      <c r="BS154" s="69">
        <f>+upper!BS154</f>
        <v>42117</v>
      </c>
      <c r="BT154" s="69">
        <f>+upper!BT154</f>
        <v>42369.5</v>
      </c>
      <c r="BU154" s="69">
        <f>+upper!BU154</f>
        <v>44217.8</v>
      </c>
      <c r="BV154" s="69">
        <f>+upper!BV154</f>
        <v>44832.89</v>
      </c>
      <c r="BW154" s="69">
        <f>+upper!BW154</f>
        <v>45783.3</v>
      </c>
      <c r="BX154" s="69">
        <f>+upper!BX154</f>
        <v>46742.328666666544</v>
      </c>
      <c r="BY154" s="69">
        <f>+upper!BY154</f>
        <v>47742.116444444189</v>
      </c>
      <c r="BZ154" s="69">
        <f>+upper!BZ154</f>
        <v>48820.030340740355</v>
      </c>
      <c r="CA154" s="69">
        <f>+upper!CA154</f>
        <v>49626.196879012059</v>
      </c>
    </row>
    <row r="155" spans="1:79" x14ac:dyDescent="0.2">
      <c r="A155" s="9">
        <f>+data!B157</f>
        <v>570</v>
      </c>
      <c r="B155" s="69">
        <f>+upper!B155</f>
        <v>0</v>
      </c>
      <c r="C155" s="69">
        <f>+upper!C155</f>
        <v>0</v>
      </c>
      <c r="D155" s="69">
        <f>+upper!D155</f>
        <v>0</v>
      </c>
      <c r="E155" s="69">
        <f>+upper!E155</f>
        <v>0</v>
      </c>
      <c r="F155" s="69">
        <f>+upper!F155</f>
        <v>0</v>
      </c>
      <c r="G155" s="69">
        <f>+upper!G155</f>
        <v>0</v>
      </c>
      <c r="H155" s="69">
        <f>+upper!H155</f>
        <v>0</v>
      </c>
      <c r="I155" s="69">
        <f>+upper!I155</f>
        <v>0</v>
      </c>
      <c r="J155" s="69">
        <f>+upper!J155</f>
        <v>0</v>
      </c>
      <c r="K155" s="69">
        <f>+upper!K155</f>
        <v>0</v>
      </c>
      <c r="L155" s="69">
        <f>+upper!L155</f>
        <v>0</v>
      </c>
      <c r="M155" s="69">
        <f>+upper!M155</f>
        <v>2.3703448972141133E-3</v>
      </c>
      <c r="N155" s="69">
        <f>+upper!N155</f>
        <v>3.4999043099938668E-3</v>
      </c>
      <c r="O155" s="69">
        <f>+upper!O155</f>
        <v>5.1661450275891545E-3</v>
      </c>
      <c r="P155" s="69">
        <f>+upper!P155</f>
        <v>7.6232145859255682E-3</v>
      </c>
      <c r="Q155" s="69">
        <f>+upper!Q155</f>
        <v>1.1245166755574841E-2</v>
      </c>
      <c r="R155" s="69">
        <f>+upper!R155</f>
        <v>1.6582295881789638E-2</v>
      </c>
      <c r="S155" s="69">
        <f>+upper!S155</f>
        <v>2.4443811732126754E-2</v>
      </c>
      <c r="T155" s="69">
        <f>+upper!T155</f>
        <v>3.6019103249798234E-2</v>
      </c>
      <c r="U155" s="69">
        <f>+upper!U155</f>
        <v>5.3055498674551796E-2</v>
      </c>
      <c r="V155" s="69">
        <f>+upper!V155</f>
        <v>7.8118683443439904E-2</v>
      </c>
      <c r="W155" s="69">
        <f>+upper!W155</f>
        <v>0.11497396521657439</v>
      </c>
      <c r="X155" s="69">
        <f>+upper!X155</f>
        <v>0.16914408625014757</v>
      </c>
      <c r="Y155" s="69">
        <f>+upper!Y155</f>
        <v>0.24872475083284795</v>
      </c>
      <c r="Z155" s="69">
        <f>+upper!Z155</f>
        <v>0.36557603508995101</v>
      </c>
      <c r="AA155" s="69">
        <f>+upper!AA155</f>
        <v>0.53706153825379466</v>
      </c>
      <c r="AB155" s="69">
        <f>+upper!AB155</f>
        <v>0.78858495317659283</v>
      </c>
      <c r="AC155" s="69">
        <f>+upper!AC155</f>
        <v>1.1572863719524866</v>
      </c>
      <c r="AD155" s="69">
        <f>+upper!AD155</f>
        <v>1.2086175902721739</v>
      </c>
      <c r="AE155" s="69">
        <f>+upper!AE155</f>
        <v>1.2621434321924729</v>
      </c>
      <c r="AF155" s="69">
        <f>+upper!AF155</f>
        <v>1.3179525685118192</v>
      </c>
      <c r="AG155" s="69">
        <f>+upper!AG155</f>
        <v>1.3761369166532575</v>
      </c>
      <c r="AH155" s="69">
        <f>+upper!AH155</f>
        <v>1.4367917363789549</v>
      </c>
      <c r="AI155" s="69">
        <f>+upper!AI155</f>
        <v>1.5000157265650949</v>
      </c>
      <c r="AJ155" s="69">
        <f>+upper!AJ155</f>
        <v>1.565911122882532</v>
      </c>
      <c r="AK155" s="69">
        <f>+upper!AK155</f>
        <v>1.6345837962092937</v>
      </c>
      <c r="AL155" s="69">
        <f>+upper!AL155</f>
        <v>1.7061433515801396</v>
      </c>
      <c r="AM155" s="69">
        <f>+upper!AM155</f>
        <v>1.7807032274558126</v>
      </c>
      <c r="AN155" s="69">
        <f>+upper!AN155</f>
        <v>1.8583807950701512</v>
      </c>
      <c r="AO155" s="69">
        <f>+upper!AO155</f>
        <v>1.9446843949690273</v>
      </c>
      <c r="AP155" s="69">
        <f>+upper!AP155</f>
        <v>2.0348364669624348</v>
      </c>
      <c r="AQ155" s="69">
        <f>+upper!AQ155</f>
        <v>2.1289979702901696</v>
      </c>
      <c r="AR155" s="69">
        <f>+upper!AR155</f>
        <v>2.227335855138187</v>
      </c>
      <c r="AS155" s="69">
        <f>+upper!AS155</f>
        <v>2.3300232306618565</v>
      </c>
      <c r="AT155" s="69">
        <f>+upper!AT155</f>
        <v>2.4372395331410366</v>
      </c>
      <c r="AU155" s="69">
        <f>+upper!AU155</f>
        <v>2.5491706937604754</v>
      </c>
      <c r="AV155" s="69">
        <f>+upper!AV155</f>
        <v>2.6127858891908606</v>
      </c>
      <c r="AW155" s="69">
        <f>+upper!AW155</f>
        <v>2.6777501267510031</v>
      </c>
      <c r="AX155" s="69">
        <f>+upper!AX155</f>
        <v>2.7599117939227185</v>
      </c>
      <c r="AY155" s="69">
        <f>+upper!AY155</f>
        <v>2.8202402608587676</v>
      </c>
      <c r="AZ155" s="69">
        <f>+upper!AZ155</f>
        <v>2.8818448079116226</v>
      </c>
      <c r="BA155" s="69">
        <f>+upper!BA155</f>
        <v>2.9447511319951825</v>
      </c>
      <c r="BB155" s="69">
        <f>+upper!BB155</f>
        <v>3.0089854068368291</v>
      </c>
      <c r="BC155" s="69">
        <f>+upper!BC155</f>
        <v>3.0780000000000003</v>
      </c>
      <c r="BD155" s="69">
        <f>+upper!BD155</f>
        <v>3.0659999999999998</v>
      </c>
      <c r="BE155" s="69">
        <f>+upper!BE155</f>
        <v>3.8683999999999998</v>
      </c>
      <c r="BF155" s="69">
        <f>+upper!BF155</f>
        <v>3.8531999999999997</v>
      </c>
      <c r="BG155" s="69">
        <f>+upper!BG155</f>
        <v>3.8379999999999996</v>
      </c>
      <c r="BH155" s="69">
        <f>+upper!BH155</f>
        <v>3.8379999999999996</v>
      </c>
      <c r="BI155" s="69">
        <f>+upper!BI155</f>
        <v>3.8379999999999996</v>
      </c>
      <c r="BJ155" s="69">
        <f>+upper!BJ155</f>
        <v>3.8379999999999996</v>
      </c>
      <c r="BK155" s="69">
        <f>+upper!BK155</f>
        <v>3.8379999999999996</v>
      </c>
      <c r="BL155" s="69">
        <f>+upper!BL155</f>
        <v>3.8379999999999996</v>
      </c>
      <c r="BM155" s="69">
        <f>+upper!BM155</f>
        <v>3.8379999999999996</v>
      </c>
      <c r="BN155" s="69">
        <f>+upper!BN155</f>
        <v>4.04</v>
      </c>
      <c r="BO155" s="69">
        <f>+upper!BO155</f>
        <v>4.04</v>
      </c>
      <c r="BP155" s="69">
        <f>+upper!BP155</f>
        <v>4.04</v>
      </c>
      <c r="BQ155" s="69">
        <f>+upper!BQ155</f>
        <v>4.04</v>
      </c>
      <c r="BR155" s="69">
        <f>+upper!BR155</f>
        <v>4.04</v>
      </c>
      <c r="BS155" s="69">
        <f>+upper!BS155</f>
        <v>4.04</v>
      </c>
      <c r="BT155" s="69">
        <f>+upper!BT155</f>
        <v>4.04</v>
      </c>
      <c r="BU155" s="69">
        <f>+upper!BU155</f>
        <v>4.04</v>
      </c>
      <c r="BV155" s="69">
        <f>+upper!BV155</f>
        <v>4.04</v>
      </c>
      <c r="BW155" s="69">
        <f>+upper!BW155</f>
        <v>4.04</v>
      </c>
      <c r="BX155" s="69">
        <f>+upper!BX155</f>
        <v>4.04</v>
      </c>
      <c r="BY155" s="69">
        <f>+upper!BY155</f>
        <v>4.04</v>
      </c>
      <c r="BZ155" s="69">
        <f>+upper!BZ155</f>
        <v>4.04</v>
      </c>
      <c r="CA155" s="69">
        <f>+upper!CA155</f>
        <v>4.04</v>
      </c>
    </row>
    <row r="156" spans="1:79" x14ac:dyDescent="0.2">
      <c r="A156" s="9">
        <f>+data!B158</f>
        <v>574</v>
      </c>
      <c r="B156" s="69">
        <f>+upper!B156</f>
        <v>0</v>
      </c>
      <c r="C156" s="69">
        <f>+upper!C156</f>
        <v>0</v>
      </c>
      <c r="D156" s="69">
        <f>+upper!D156</f>
        <v>0</v>
      </c>
      <c r="E156" s="69">
        <f>+upper!E156</f>
        <v>0</v>
      </c>
      <c r="F156" s="69">
        <f>+upper!F156</f>
        <v>0</v>
      </c>
      <c r="G156" s="69">
        <f>+upper!G156</f>
        <v>0</v>
      </c>
      <c r="H156" s="69">
        <f>+upper!H156</f>
        <v>0</v>
      </c>
      <c r="I156" s="69">
        <f>+upper!I156</f>
        <v>0</v>
      </c>
      <c r="J156" s="69">
        <f>+upper!J156</f>
        <v>0</v>
      </c>
      <c r="K156" s="69">
        <f>+upper!K156</f>
        <v>0</v>
      </c>
      <c r="L156" s="69">
        <f>+upper!L156</f>
        <v>0</v>
      </c>
      <c r="M156" s="69">
        <f>+upper!M156</f>
        <v>0</v>
      </c>
      <c r="N156" s="69">
        <f>+upper!N156</f>
        <v>0</v>
      </c>
      <c r="O156" s="69">
        <f>+upper!O156</f>
        <v>0</v>
      </c>
      <c r="P156" s="69">
        <f>+upper!P156</f>
        <v>0</v>
      </c>
      <c r="Q156" s="69">
        <f>+upper!Q156</f>
        <v>0</v>
      </c>
      <c r="R156" s="69">
        <f>+upper!R156</f>
        <v>0</v>
      </c>
      <c r="S156" s="69">
        <f>+upper!S156</f>
        <v>0</v>
      </c>
      <c r="T156" s="69">
        <f>+upper!T156</f>
        <v>0</v>
      </c>
      <c r="U156" s="69">
        <f>+upper!U156</f>
        <v>0</v>
      </c>
      <c r="V156" s="69">
        <f>+upper!V156</f>
        <v>0</v>
      </c>
      <c r="W156" s="69">
        <f>+upper!W156</f>
        <v>0</v>
      </c>
      <c r="X156" s="69">
        <f>+upper!X156</f>
        <v>0</v>
      </c>
      <c r="Y156" s="69">
        <f>+upper!Y156</f>
        <v>0</v>
      </c>
      <c r="Z156" s="69">
        <f>+upper!Z156</f>
        <v>0</v>
      </c>
      <c r="AA156" s="69">
        <f>+upper!AA156</f>
        <v>0</v>
      </c>
      <c r="AB156" s="69">
        <f>+upper!AB156</f>
        <v>0</v>
      </c>
      <c r="AC156" s="69">
        <f>+upper!AC156</f>
        <v>0</v>
      </c>
      <c r="AD156" s="69">
        <f>+upper!AD156</f>
        <v>0</v>
      </c>
      <c r="AE156" s="69">
        <f>+upper!AE156</f>
        <v>0</v>
      </c>
      <c r="AF156" s="69">
        <f>+upper!AF156</f>
        <v>0</v>
      </c>
      <c r="AG156" s="69">
        <f>+upper!AG156</f>
        <v>0</v>
      </c>
      <c r="AH156" s="69">
        <f>+upper!AH156</f>
        <v>0</v>
      </c>
      <c r="AI156" s="69">
        <f>+upper!AI156</f>
        <v>0</v>
      </c>
      <c r="AJ156" s="69">
        <f>+upper!AJ156</f>
        <v>0</v>
      </c>
      <c r="AK156" s="69">
        <f>+upper!AK156</f>
        <v>0</v>
      </c>
      <c r="AL156" s="69">
        <f>+upper!AL156</f>
        <v>0</v>
      </c>
      <c r="AM156" s="69">
        <f>+upper!AM156</f>
        <v>0</v>
      </c>
      <c r="AN156" s="69">
        <f>+upper!AN156</f>
        <v>0</v>
      </c>
      <c r="AO156" s="69">
        <f>+upper!AO156</f>
        <v>0</v>
      </c>
      <c r="AP156" s="69">
        <f>+upper!AP156</f>
        <v>0</v>
      </c>
      <c r="AQ156" s="69">
        <f>+upper!AQ156</f>
        <v>0</v>
      </c>
      <c r="AR156" s="69">
        <f>+upper!AR156</f>
        <v>0</v>
      </c>
      <c r="AS156" s="69">
        <f>+upper!AS156</f>
        <v>0</v>
      </c>
      <c r="AT156" s="69">
        <f>+upper!AT156</f>
        <v>0</v>
      </c>
      <c r="AU156" s="69">
        <f>+upper!AU156</f>
        <v>0</v>
      </c>
      <c r="AV156" s="69">
        <f>+upper!AV156</f>
        <v>0</v>
      </c>
      <c r="AW156" s="69">
        <f>+upper!AW156</f>
        <v>0</v>
      </c>
      <c r="AX156" s="69">
        <f>+upper!AX156</f>
        <v>0</v>
      </c>
      <c r="AY156" s="69">
        <f>+upper!AY156</f>
        <v>0</v>
      </c>
      <c r="AZ156" s="69">
        <f>+upper!AZ156</f>
        <v>0</v>
      </c>
      <c r="BA156" s="69">
        <f>+upper!BA156</f>
        <v>0</v>
      </c>
      <c r="BB156" s="69">
        <f>+upper!BB156</f>
        <v>0</v>
      </c>
      <c r="BC156" s="69">
        <f>+upper!BC156</f>
        <v>0</v>
      </c>
      <c r="BD156" s="69">
        <f>+upper!BD156</f>
        <v>0</v>
      </c>
      <c r="BE156" s="69">
        <f>+upper!BE156</f>
        <v>0</v>
      </c>
      <c r="BF156" s="69">
        <f>+upper!BF156</f>
        <v>0</v>
      </c>
      <c r="BG156" s="69">
        <f>+upper!BG156</f>
        <v>0</v>
      </c>
      <c r="BH156" s="69">
        <f>+upper!BH156</f>
        <v>0</v>
      </c>
      <c r="BI156" s="69">
        <f>+upper!BI156</f>
        <v>0</v>
      </c>
      <c r="BJ156" s="69">
        <f>+upper!BJ156</f>
        <v>0</v>
      </c>
      <c r="BK156" s="69">
        <f>+upper!BK156</f>
        <v>0</v>
      </c>
      <c r="BL156" s="69">
        <f>+upper!BL156</f>
        <v>0</v>
      </c>
      <c r="BM156" s="69">
        <f>+upper!BM156</f>
        <v>0</v>
      </c>
      <c r="BN156" s="69">
        <f>+upper!BN156</f>
        <v>0</v>
      </c>
      <c r="BO156" s="69">
        <f>+upper!BO156</f>
        <v>0</v>
      </c>
      <c r="BP156" s="69">
        <f>+upper!BP156</f>
        <v>0</v>
      </c>
      <c r="BQ156" s="69">
        <f>+upper!BQ156</f>
        <v>0</v>
      </c>
      <c r="BR156" s="69">
        <f>+upper!BR156</f>
        <v>0</v>
      </c>
      <c r="BS156" s="69">
        <f>+upper!BS156</f>
        <v>0</v>
      </c>
      <c r="BT156" s="69">
        <f>+upper!BT156</f>
        <v>0</v>
      </c>
      <c r="BU156" s="69">
        <f>+upper!BU156</f>
        <v>0</v>
      </c>
      <c r="BV156" s="69">
        <f>+upper!BV156</f>
        <v>0</v>
      </c>
      <c r="BW156" s="69">
        <f>+upper!BW156</f>
        <v>0</v>
      </c>
      <c r="BX156" s="69">
        <f>+upper!BX156</f>
        <v>0</v>
      </c>
      <c r="BY156" s="69">
        <f>+upper!BY156</f>
        <v>0</v>
      </c>
      <c r="BZ156" s="69">
        <f>+upper!BZ156</f>
        <v>0</v>
      </c>
      <c r="CA156" s="69">
        <f>+upper!CA156</f>
        <v>0</v>
      </c>
    </row>
    <row r="157" spans="1:79" x14ac:dyDescent="0.2">
      <c r="A157" s="9">
        <f>+data!B159</f>
        <v>578</v>
      </c>
      <c r="B157" s="69">
        <f>+upper!B157</f>
        <v>0</v>
      </c>
      <c r="C157" s="69">
        <f>+upper!C157</f>
        <v>0</v>
      </c>
      <c r="D157" s="69">
        <f>+upper!D157</f>
        <v>0</v>
      </c>
      <c r="E157" s="69">
        <f>+upper!E157</f>
        <v>0</v>
      </c>
      <c r="F157" s="69">
        <f>+upper!F157</f>
        <v>0</v>
      </c>
      <c r="G157" s="69">
        <f>+upper!G157</f>
        <v>0</v>
      </c>
      <c r="H157" s="69">
        <f>+upper!H157</f>
        <v>0</v>
      </c>
      <c r="I157" s="69">
        <f>+upper!I157</f>
        <v>0</v>
      </c>
      <c r="J157" s="69">
        <f>+upper!J157</f>
        <v>1.4701057002648565</v>
      </c>
      <c r="K157" s="69">
        <f>+upper!K157</f>
        <v>5.7987502621558225</v>
      </c>
      <c r="L157" s="69">
        <f>+upper!L157</f>
        <v>114.34155446504442</v>
      </c>
      <c r="M157" s="69">
        <f>+upper!M157</f>
        <v>247.32366486808766</v>
      </c>
      <c r="N157" s="69">
        <f>+upper!N157</f>
        <v>259.83461164459328</v>
      </c>
      <c r="O157" s="69">
        <f>+upper!O157</f>
        <v>270.63966417550381</v>
      </c>
      <c r="P157" s="69">
        <f>+upper!P157</f>
        <v>279.71285199834665</v>
      </c>
      <c r="Q157" s="69">
        <f>+upper!Q157</f>
        <v>287.0197425798379</v>
      </c>
      <c r="R157" s="69">
        <f>+upper!R157</f>
        <v>292.51482134393973</v>
      </c>
      <c r="S157" s="69">
        <f>+upper!S157</f>
        <v>296.13779194213203</v>
      </c>
      <c r="T157" s="69">
        <f>+upper!T157</f>
        <v>297.80820937173098</v>
      </c>
      <c r="U157" s="69">
        <f>+upper!U157</f>
        <v>297.41744336299621</v>
      </c>
      <c r="V157" s="69">
        <f>+upper!V157</f>
        <v>294.81617647058829</v>
      </c>
      <c r="W157" s="69">
        <f>+upper!W157</f>
        <v>365.32683084235299</v>
      </c>
      <c r="X157" s="69">
        <f>+upper!X157</f>
        <v>420.17411788529989</v>
      </c>
      <c r="Y157" s="69">
        <f>+upper!Y157</f>
        <v>448.92502408667912</v>
      </c>
      <c r="Z157" s="69">
        <f>+upper!Z157</f>
        <v>202.51626597600361</v>
      </c>
      <c r="AA157" s="69">
        <f>+upper!AA157</f>
        <v>362.64501522574898</v>
      </c>
      <c r="AB157" s="69">
        <f>+upper!AB157</f>
        <v>402.20309238488051</v>
      </c>
      <c r="AC157" s="69">
        <f>+upper!AC157</f>
        <v>423.60936569645946</v>
      </c>
      <c r="AD157" s="69">
        <f>+upper!AD157</f>
        <v>430.40605361954096</v>
      </c>
      <c r="AE157" s="69">
        <f>+upper!AE157</f>
        <v>437.22597263811974</v>
      </c>
      <c r="AF157" s="69">
        <f>+upper!AF157</f>
        <v>444.06496297340868</v>
      </c>
      <c r="AG157" s="69">
        <f>+upper!AG157</f>
        <v>450.91864211790681</v>
      </c>
      <c r="AH157" s="69">
        <f>+upper!AH157</f>
        <v>457.78239802857127</v>
      </c>
      <c r="AI157" s="69">
        <f>+upper!AI157</f>
        <v>464.65138225641357</v>
      </c>
      <c r="AJ157" s="69">
        <f>+upper!AJ157</f>
        <v>471.52050302171352</v>
      </c>
      <c r="AK157" s="69">
        <f>+upper!AK157</f>
        <v>478.3844182449659</v>
      </c>
      <c r="AL157" s="69">
        <f>+upper!AL157</f>
        <v>485.23752854466335</v>
      </c>
      <c r="AM157" s="69">
        <f>+upper!AM157</f>
        <v>492.07397021406064</v>
      </c>
      <c r="AN157" s="69">
        <f>+upper!AN157</f>
        <v>498.88760819018609</v>
      </c>
      <c r="AO157" s="69">
        <f>+upper!AO157</f>
        <v>534.28051335687883</v>
      </c>
      <c r="AP157" s="69">
        <f>+upper!AP157</f>
        <v>593.71364860676942</v>
      </c>
      <c r="AQ157" s="69">
        <f>+upper!AQ157</f>
        <v>653.64963605016499</v>
      </c>
      <c r="AR157" s="69">
        <f>+upper!AR157</f>
        <v>726.71330604758714</v>
      </c>
      <c r="AS157" s="69">
        <f>+upper!AS157</f>
        <v>804.33830159488491</v>
      </c>
      <c r="AT157" s="69">
        <f>+upper!AT157</f>
        <v>864.00000000000023</v>
      </c>
      <c r="AU157" s="69">
        <f>+upper!AU157</f>
        <v>891.59484966970774</v>
      </c>
      <c r="AV157" s="69">
        <f>+upper!AV157</f>
        <v>921.31398642040631</v>
      </c>
      <c r="AW157" s="69">
        <f>+upper!AW157</f>
        <v>996.14175694451751</v>
      </c>
      <c r="AX157" s="69">
        <f>+upper!AX157</f>
        <v>1032.402</v>
      </c>
      <c r="AY157" s="69">
        <f>+upper!AY157</f>
        <v>1043.6671245792988</v>
      </c>
      <c r="AZ157" s="69">
        <f>+upper!AZ157</f>
        <v>1002.920589510194</v>
      </c>
      <c r="BA157" s="69">
        <f>+upper!BA157</f>
        <v>960.77472234068307</v>
      </c>
      <c r="BB157" s="69">
        <f>+upper!BB157</f>
        <v>921.427765475103</v>
      </c>
      <c r="BC157" s="69">
        <f>+upper!BC157</f>
        <v>879.28200000000004</v>
      </c>
      <c r="BD157" s="69">
        <f>+upper!BD157</f>
        <v>831.90800000000002</v>
      </c>
      <c r="BE157" s="69">
        <f>+upper!BE157</f>
        <v>831.70600000000002</v>
      </c>
      <c r="BF157" s="69">
        <f>+upper!BF157</f>
        <v>876.096</v>
      </c>
      <c r="BG157" s="69">
        <f>+upper!BG157</f>
        <v>892.84</v>
      </c>
      <c r="BH157" s="69">
        <f>+upper!BH157</f>
        <v>894.86</v>
      </c>
      <c r="BI157" s="69">
        <f>+upper!BI157</f>
        <v>891.83</v>
      </c>
      <c r="BJ157" s="69">
        <f>+upper!BJ157</f>
        <v>884.76</v>
      </c>
      <c r="BK157" s="69">
        <f>+upper!BK157</f>
        <v>882.74</v>
      </c>
      <c r="BL157" s="69">
        <f>+upper!BL157</f>
        <v>875.67</v>
      </c>
      <c r="BM157" s="69">
        <f>+upper!BM157</f>
        <v>871.63</v>
      </c>
      <c r="BN157" s="69">
        <f>+upper!BN157</f>
        <v>865.97399999999993</v>
      </c>
      <c r="BO157" s="69">
        <f>+upper!BO157</f>
        <v>857.79300000000001</v>
      </c>
      <c r="BP157" s="69">
        <f>+upper!BP157</f>
        <v>847.97580000000005</v>
      </c>
      <c r="BQ157" s="69">
        <f>+upper!BQ157</f>
        <v>838.3</v>
      </c>
      <c r="BR157" s="69">
        <f>+upper!BR157</f>
        <v>838.3</v>
      </c>
      <c r="BS157" s="69">
        <f>+upper!BS157</f>
        <v>838.3</v>
      </c>
      <c r="BT157" s="69">
        <f>+upper!BT157</f>
        <v>829.53522000000009</v>
      </c>
      <c r="BU157" s="69">
        <f>+upper!BU157</f>
        <v>827.4178559999998</v>
      </c>
      <c r="BV157" s="69">
        <f>+upper!BV157</f>
        <v>825.21189479999987</v>
      </c>
      <c r="BW157" s="69">
        <f>+upper!BW157</f>
        <v>822.15898799999979</v>
      </c>
      <c r="BX157" s="69">
        <f>+upper!BX157</f>
        <v>817.94531917333256</v>
      </c>
      <c r="BY157" s="69">
        <f>+upper!BY157</f>
        <v>814.15074019555584</v>
      </c>
      <c r="BZ157" s="69">
        <f>+upper!BZ157</f>
        <v>811.8973780645922</v>
      </c>
      <c r="CA157" s="69">
        <f>+upper!CA157</f>
        <v>808.29707714054382</v>
      </c>
    </row>
    <row r="158" spans="1:79" x14ac:dyDescent="0.2">
      <c r="A158" s="9">
        <f>+data!B160</f>
        <v>580</v>
      </c>
      <c r="B158" s="69">
        <f>+upper!B158</f>
        <v>0</v>
      </c>
      <c r="C158" s="69">
        <f>+upper!C158</f>
        <v>0</v>
      </c>
      <c r="D158" s="69">
        <f>+upper!D158</f>
        <v>0</v>
      </c>
      <c r="E158" s="69">
        <f>+upper!E158</f>
        <v>0</v>
      </c>
      <c r="F158" s="69">
        <f>+upper!F158</f>
        <v>0</v>
      </c>
      <c r="G158" s="69">
        <f>+upper!G158</f>
        <v>0</v>
      </c>
      <c r="H158" s="69">
        <f>+upper!H158</f>
        <v>0</v>
      </c>
      <c r="I158" s="69">
        <f>+upper!I158</f>
        <v>0</v>
      </c>
      <c r="J158" s="69">
        <f>+upper!J158</f>
        <v>0</v>
      </c>
      <c r="K158" s="69">
        <f>+upper!K158</f>
        <v>0</v>
      </c>
      <c r="L158" s="69">
        <f>+upper!L158</f>
        <v>0</v>
      </c>
      <c r="M158" s="69">
        <f>+upper!M158</f>
        <v>3.2726411685270982E-4</v>
      </c>
      <c r="N158" s="69">
        <f>+upper!N158</f>
        <v>4.7642335242799062E-4</v>
      </c>
      <c r="O158" s="69">
        <f>+upper!O158</f>
        <v>6.9300821701734632E-4</v>
      </c>
      <c r="P158" s="69">
        <f>+upper!P158</f>
        <v>1.007190846623718E-3</v>
      </c>
      <c r="Q158" s="69">
        <f>+upper!Q158</f>
        <v>1.4624734115750661E-3</v>
      </c>
      <c r="R158" s="69">
        <f>+upper!R158</f>
        <v>2.121479233200229E-3</v>
      </c>
      <c r="S158" s="69">
        <f>+upper!S158</f>
        <v>3.07420214430727E-3</v>
      </c>
      <c r="T158" s="69">
        <f>+upper!T158</f>
        <v>4.4497224018211178E-3</v>
      </c>
      <c r="U158" s="69">
        <f>+upper!U158</f>
        <v>6.4327884714484879E-3</v>
      </c>
      <c r="V158" s="69">
        <f>+upper!V158</f>
        <v>9.2871911348659363E-3</v>
      </c>
      <c r="W158" s="69">
        <f>+upper!W158</f>
        <v>1.3388555251951172E-2</v>
      </c>
      <c r="X158" s="69">
        <f>+upper!X158</f>
        <v>1.9270079723212097E-2</v>
      </c>
      <c r="Y158" s="69">
        <f>+upper!Y158</f>
        <v>2.7685888636337731E-2</v>
      </c>
      <c r="Z158" s="69">
        <f>+upper!Z158</f>
        <v>3.9697995610634119E-2</v>
      </c>
      <c r="AA158" s="69">
        <f>+upper!AA158</f>
        <v>5.6794308388332604E-2</v>
      </c>
      <c r="AB158" s="69">
        <f>+upper!AB158</f>
        <v>8.1046271101660891E-2</v>
      </c>
      <c r="AC158" s="69">
        <f>+upper!AC158</f>
        <v>0.11531484988835285</v>
      </c>
      <c r="AD158" s="69">
        <f>+upper!AD158</f>
        <v>0.12003959331023753</v>
      </c>
      <c r="AE158" s="69">
        <f>+upper!AE158</f>
        <v>0.12494614515613284</v>
      </c>
      <c r="AF158" s="69">
        <f>+upper!AF158</f>
        <v>0.13004078282142922</v>
      </c>
      <c r="AG158" s="69">
        <f>+upper!AG158</f>
        <v>0.13532995433027595</v>
      </c>
      <c r="AH158" s="69">
        <f>+upper!AH158</f>
        <v>0.14082027971918076</v>
      </c>
      <c r="AI158" s="69">
        <f>+upper!AI158</f>
        <v>0.1465185521435157</v>
      </c>
      <c r="AJ158" s="69">
        <f>+upper!AJ158</f>
        <v>0.15243173867707602</v>
      </c>
      <c r="AK158" s="69">
        <f>+upper!AK158</f>
        <v>0.15856698077267331</v>
      </c>
      <c r="AL158" s="69">
        <f>+upper!AL158</f>
        <v>0.16493159434943902</v>
      </c>
      <c r="AM158" s="69">
        <f>+upper!AM158</f>
        <v>0.17153306947007485</v>
      </c>
      <c r="AN158" s="69">
        <f>+upper!AN158</f>
        <v>0.17837906956870125</v>
      </c>
      <c r="AO158" s="69">
        <f>+upper!AO158</f>
        <v>0.18599264527106557</v>
      </c>
      <c r="AP158" s="69">
        <f>+upper!AP158</f>
        <v>0.19390895709276454</v>
      </c>
      <c r="AQ158" s="69">
        <f>+upper!AQ158</f>
        <v>0.20213859749455587</v>
      </c>
      <c r="AR158" s="69">
        <f>+upper!AR158</f>
        <v>0.21069243000009311</v>
      </c>
      <c r="AS158" s="69">
        <f>+upper!AS158</f>
        <v>0.21958158844304132</v>
      </c>
      <c r="AT158" s="69">
        <f>+upper!AT158</f>
        <v>0.22881747541299155</v>
      </c>
      <c r="AU158" s="69">
        <f>+upper!AU158</f>
        <v>0.23841175982146254</v>
      </c>
      <c r="AV158" s="69">
        <f>+upper!AV158</f>
        <v>0.24341786150983691</v>
      </c>
      <c r="AW158" s="69">
        <f>+upper!AW158</f>
        <v>0.24849646270138873</v>
      </c>
      <c r="AX158" s="69">
        <f>+upper!AX158</f>
        <v>0.25511039994427476</v>
      </c>
      <c r="AY158" s="69">
        <f>+upper!AY158</f>
        <v>0.39379738912533785</v>
      </c>
      <c r="AZ158" s="69">
        <f>+upper!AZ158</f>
        <v>0.60784304125598831</v>
      </c>
      <c r="BA158" s="69">
        <f>+upper!BA158</f>
        <v>0.93817422729193489</v>
      </c>
      <c r="BB158" s="69">
        <f>+upper!BB158</f>
        <v>1.4479329349702936</v>
      </c>
      <c r="BC158" s="69">
        <f>+upper!BC158</f>
        <v>2.052</v>
      </c>
      <c r="BD158" s="69">
        <f>+upper!BD158</f>
        <v>2.044</v>
      </c>
      <c r="BE158" s="69">
        <f>+upper!BE158</f>
        <v>2.036</v>
      </c>
      <c r="BF158" s="69">
        <f>+upper!BF158</f>
        <v>2.028</v>
      </c>
      <c r="BG158" s="69">
        <f>+upper!BG158</f>
        <v>2.02</v>
      </c>
      <c r="BH158" s="69">
        <f>+upper!BH158</f>
        <v>2.02</v>
      </c>
      <c r="BI158" s="69">
        <f>+upper!BI158</f>
        <v>2.02</v>
      </c>
      <c r="BJ158" s="69">
        <f>+upper!BJ158</f>
        <v>2.02</v>
      </c>
      <c r="BK158" s="69">
        <f>+upper!BK158</f>
        <v>2.02</v>
      </c>
      <c r="BL158" s="69">
        <f>+upper!BL158</f>
        <v>2.02</v>
      </c>
      <c r="BM158" s="69">
        <f>+upper!BM158</f>
        <v>2.02</v>
      </c>
      <c r="BN158" s="69">
        <f>+upper!BN158</f>
        <v>2.02</v>
      </c>
      <c r="BO158" s="69">
        <f>+upper!BO158</f>
        <v>2.02</v>
      </c>
      <c r="BP158" s="69">
        <f>+upper!BP158</f>
        <v>2.02</v>
      </c>
      <c r="BQ158" s="69">
        <f>+upper!BQ158</f>
        <v>2.02</v>
      </c>
      <c r="BR158" s="69">
        <f>+upper!BR158</f>
        <v>2.02</v>
      </c>
      <c r="BS158" s="69">
        <f>+upper!BS158</f>
        <v>2.02</v>
      </c>
      <c r="BT158" s="69">
        <f>+upper!BT158</f>
        <v>2.02</v>
      </c>
      <c r="BU158" s="69">
        <f>+upper!BU158</f>
        <v>2.02</v>
      </c>
      <c r="BV158" s="69">
        <f>+upper!BV158</f>
        <v>2.02</v>
      </c>
      <c r="BW158" s="69">
        <f>+upper!BW158</f>
        <v>2.02</v>
      </c>
      <c r="BX158" s="69">
        <f>+upper!BX158</f>
        <v>2.02</v>
      </c>
      <c r="BY158" s="69">
        <f>+upper!BY158</f>
        <v>2.02</v>
      </c>
      <c r="BZ158" s="69">
        <f>+upper!BZ158</f>
        <v>2.02</v>
      </c>
      <c r="CA158" s="69">
        <f>+upper!CA158</f>
        <v>2.02</v>
      </c>
    </row>
    <row r="159" spans="1:79" x14ac:dyDescent="0.2">
      <c r="A159" s="9">
        <f>+data!B161</f>
        <v>583</v>
      </c>
      <c r="B159" s="69">
        <f>+upper!B159</f>
        <v>0</v>
      </c>
      <c r="C159" s="69">
        <f>+upper!C159</f>
        <v>0</v>
      </c>
      <c r="D159" s="69">
        <f>+upper!D159</f>
        <v>0</v>
      </c>
      <c r="E159" s="69">
        <f>+upper!E159</f>
        <v>0</v>
      </c>
      <c r="F159" s="69">
        <f>+upper!F159</f>
        <v>0</v>
      </c>
      <c r="G159" s="69">
        <f>+upper!G159</f>
        <v>0</v>
      </c>
      <c r="H159" s="69">
        <f>+upper!H159</f>
        <v>0</v>
      </c>
      <c r="I159" s="69">
        <f>+upper!I159</f>
        <v>0</v>
      </c>
      <c r="J159" s="69">
        <f>+upper!J159</f>
        <v>0</v>
      </c>
      <c r="K159" s="69">
        <f>+upper!K159</f>
        <v>0</v>
      </c>
      <c r="L159" s="69">
        <f>+upper!L159</f>
        <v>0</v>
      </c>
      <c r="M159" s="69">
        <f>+upper!M159</f>
        <v>0</v>
      </c>
      <c r="N159" s="69">
        <f>+upper!N159</f>
        <v>0</v>
      </c>
      <c r="O159" s="69">
        <f>+upper!O159</f>
        <v>0</v>
      </c>
      <c r="P159" s="69">
        <f>+upper!P159</f>
        <v>0</v>
      </c>
      <c r="Q159" s="69">
        <f>+upper!Q159</f>
        <v>0</v>
      </c>
      <c r="R159" s="69">
        <f>+upper!R159</f>
        <v>0</v>
      </c>
      <c r="S159" s="69">
        <f>+upper!S159</f>
        <v>0</v>
      </c>
      <c r="T159" s="69">
        <f>+upper!T159</f>
        <v>0</v>
      </c>
      <c r="U159" s="69">
        <f>+upper!U159</f>
        <v>0</v>
      </c>
      <c r="V159" s="69">
        <f>+upper!V159</f>
        <v>0</v>
      </c>
      <c r="W159" s="69">
        <f>+upper!W159</f>
        <v>0</v>
      </c>
      <c r="X159" s="69">
        <f>+upper!X159</f>
        <v>0</v>
      </c>
      <c r="Y159" s="69">
        <f>+upper!Y159</f>
        <v>0</v>
      </c>
      <c r="Z159" s="69">
        <f>+upper!Z159</f>
        <v>0</v>
      </c>
      <c r="AA159" s="69">
        <f>+upper!AA159</f>
        <v>0</v>
      </c>
      <c r="AB159" s="69">
        <f>+upper!AB159</f>
        <v>0</v>
      </c>
      <c r="AC159" s="69">
        <f>+upper!AC159</f>
        <v>0</v>
      </c>
      <c r="AD159" s="69">
        <f>+upper!AD159</f>
        <v>0</v>
      </c>
      <c r="AE159" s="69">
        <f>+upper!AE159</f>
        <v>0</v>
      </c>
      <c r="AF159" s="69">
        <f>+upper!AF159</f>
        <v>0</v>
      </c>
      <c r="AG159" s="69">
        <f>+upper!AG159</f>
        <v>0</v>
      </c>
      <c r="AH159" s="69">
        <f>+upper!AH159</f>
        <v>0</v>
      </c>
      <c r="AI159" s="69">
        <f>+upper!AI159</f>
        <v>0</v>
      </c>
      <c r="AJ159" s="69">
        <f>+upper!AJ159</f>
        <v>0</v>
      </c>
      <c r="AK159" s="69">
        <f>+upper!AK159</f>
        <v>0</v>
      </c>
      <c r="AL159" s="69">
        <f>+upper!AL159</f>
        <v>0</v>
      </c>
      <c r="AM159" s="69">
        <f>+upper!AM159</f>
        <v>0</v>
      </c>
      <c r="AN159" s="69">
        <f>+upper!AN159</f>
        <v>0</v>
      </c>
      <c r="AO159" s="69">
        <f>+upper!AO159</f>
        <v>0</v>
      </c>
      <c r="AP159" s="69">
        <f>+upper!AP159</f>
        <v>0</v>
      </c>
      <c r="AQ159" s="69">
        <f>+upper!AQ159</f>
        <v>0</v>
      </c>
      <c r="AR159" s="69">
        <f>+upper!AR159</f>
        <v>0</v>
      </c>
      <c r="AS159" s="69">
        <f>+upper!AS159</f>
        <v>0</v>
      </c>
      <c r="AT159" s="69">
        <f>+upper!AT159</f>
        <v>0</v>
      </c>
      <c r="AU159" s="69">
        <f>+upper!AU159</f>
        <v>0</v>
      </c>
      <c r="AV159" s="69">
        <f>+upper!AV159</f>
        <v>0</v>
      </c>
      <c r="AW159" s="69">
        <f>+upper!AW159</f>
        <v>0</v>
      </c>
      <c r="AX159" s="69">
        <f>+upper!AX159</f>
        <v>0</v>
      </c>
      <c r="AY159" s="69">
        <f>+upper!AY159</f>
        <v>0</v>
      </c>
      <c r="AZ159" s="69">
        <f>+upper!AZ159</f>
        <v>0</v>
      </c>
      <c r="BA159" s="69">
        <f>+upper!BA159</f>
        <v>0</v>
      </c>
      <c r="BB159" s="69">
        <f>+upper!BB159</f>
        <v>0</v>
      </c>
      <c r="BC159" s="69">
        <f>+upper!BC159</f>
        <v>0</v>
      </c>
      <c r="BD159" s="69">
        <f>+upper!BD159</f>
        <v>0</v>
      </c>
      <c r="BE159" s="69">
        <f>+upper!BE159</f>
        <v>0</v>
      </c>
      <c r="BF159" s="69">
        <f>+upper!BF159</f>
        <v>0</v>
      </c>
      <c r="BG159" s="69">
        <f>+upper!BG159</f>
        <v>0</v>
      </c>
      <c r="BH159" s="69">
        <f>+upper!BH159</f>
        <v>0</v>
      </c>
      <c r="BI159" s="69">
        <f>+upper!BI159</f>
        <v>0</v>
      </c>
      <c r="BJ159" s="69">
        <f>+upper!BJ159</f>
        <v>0</v>
      </c>
      <c r="BK159" s="69">
        <f>+upper!BK159</f>
        <v>0</v>
      </c>
      <c r="BL159" s="69">
        <f>+upper!BL159</f>
        <v>0</v>
      </c>
      <c r="BM159" s="69">
        <f>+upper!BM159</f>
        <v>0</v>
      </c>
      <c r="BN159" s="69">
        <f>+upper!BN159</f>
        <v>0</v>
      </c>
      <c r="BO159" s="69">
        <f>+upper!BO159</f>
        <v>0</v>
      </c>
      <c r="BP159" s="69">
        <f>+upper!BP159</f>
        <v>0</v>
      </c>
      <c r="BQ159" s="69">
        <f>+upper!BQ159</f>
        <v>0</v>
      </c>
      <c r="BR159" s="69">
        <f>+upper!BR159</f>
        <v>0</v>
      </c>
      <c r="BS159" s="69">
        <f>+upper!BS159</f>
        <v>0</v>
      </c>
      <c r="BT159" s="69">
        <f>+upper!BT159</f>
        <v>0</v>
      </c>
      <c r="BU159" s="69">
        <f>+upper!BU159</f>
        <v>0</v>
      </c>
      <c r="BV159" s="69">
        <f>+upper!BV159</f>
        <v>0</v>
      </c>
      <c r="BW159" s="69">
        <f>+upper!BW159</f>
        <v>0</v>
      </c>
      <c r="BX159" s="69">
        <f>+upper!BX159</f>
        <v>0</v>
      </c>
      <c r="BY159" s="69">
        <f>+upper!BY159</f>
        <v>0</v>
      </c>
      <c r="BZ159" s="69">
        <f>+upper!BZ159</f>
        <v>0</v>
      </c>
      <c r="CA159" s="69">
        <f>+upper!CA159</f>
        <v>0</v>
      </c>
    </row>
    <row r="160" spans="1:79" x14ac:dyDescent="0.2">
      <c r="A160" s="9">
        <f>+data!B162</f>
        <v>584</v>
      </c>
      <c r="B160" s="69">
        <f>+upper!B160</f>
        <v>0</v>
      </c>
      <c r="C160" s="69">
        <f>+upper!C160</f>
        <v>0</v>
      </c>
      <c r="D160" s="69">
        <f>+upper!D160</f>
        <v>0</v>
      </c>
      <c r="E160" s="69">
        <f>+upper!E160</f>
        <v>0</v>
      </c>
      <c r="F160" s="69">
        <f>+upper!F160</f>
        <v>0</v>
      </c>
      <c r="G160" s="69">
        <f>+upper!G160</f>
        <v>0</v>
      </c>
      <c r="H160" s="69">
        <f>+upper!H160</f>
        <v>0</v>
      </c>
      <c r="I160" s="69">
        <f>+upper!I160</f>
        <v>0</v>
      </c>
      <c r="J160" s="69">
        <f>+upper!J160</f>
        <v>0</v>
      </c>
      <c r="K160" s="69">
        <f>+upper!K160</f>
        <v>0</v>
      </c>
      <c r="L160" s="69">
        <f>+upper!L160</f>
        <v>0</v>
      </c>
      <c r="M160" s="69">
        <f>+upper!M160</f>
        <v>0</v>
      </c>
      <c r="N160" s="69">
        <f>+upper!N160</f>
        <v>0</v>
      </c>
      <c r="O160" s="69">
        <f>+upper!O160</f>
        <v>0</v>
      </c>
      <c r="P160" s="69">
        <f>+upper!P160</f>
        <v>0</v>
      </c>
      <c r="Q160" s="69">
        <f>+upper!Q160</f>
        <v>0</v>
      </c>
      <c r="R160" s="69">
        <f>+upper!R160</f>
        <v>0</v>
      </c>
      <c r="S160" s="69">
        <f>+upper!S160</f>
        <v>0</v>
      </c>
      <c r="T160" s="69">
        <f>+upper!T160</f>
        <v>0</v>
      </c>
      <c r="U160" s="69">
        <f>+upper!U160</f>
        <v>0</v>
      </c>
      <c r="V160" s="69">
        <f>+upper!V160</f>
        <v>0</v>
      </c>
      <c r="W160" s="69">
        <f>+upper!W160</f>
        <v>0</v>
      </c>
      <c r="X160" s="69">
        <f>+upper!X160</f>
        <v>0</v>
      </c>
      <c r="Y160" s="69">
        <f>+upper!Y160</f>
        <v>0</v>
      </c>
      <c r="Z160" s="69">
        <f>+upper!Z160</f>
        <v>0</v>
      </c>
      <c r="AA160" s="69">
        <f>+upper!AA160</f>
        <v>0</v>
      </c>
      <c r="AB160" s="69">
        <f>+upper!AB160</f>
        <v>0</v>
      </c>
      <c r="AC160" s="69">
        <f>+upper!AC160</f>
        <v>0</v>
      </c>
      <c r="AD160" s="69">
        <f>+upper!AD160</f>
        <v>0</v>
      </c>
      <c r="AE160" s="69">
        <f>+upper!AE160</f>
        <v>0</v>
      </c>
      <c r="AF160" s="69">
        <f>+upper!AF160</f>
        <v>0</v>
      </c>
      <c r="AG160" s="69">
        <f>+upper!AG160</f>
        <v>0</v>
      </c>
      <c r="AH160" s="69">
        <f>+upper!AH160</f>
        <v>0</v>
      </c>
      <c r="AI160" s="69">
        <f>+upper!AI160</f>
        <v>0</v>
      </c>
      <c r="AJ160" s="69">
        <f>+upper!AJ160</f>
        <v>0</v>
      </c>
      <c r="AK160" s="69">
        <f>+upper!AK160</f>
        <v>0</v>
      </c>
      <c r="AL160" s="69">
        <f>+upper!AL160</f>
        <v>0</v>
      </c>
      <c r="AM160" s="69">
        <f>+upper!AM160</f>
        <v>0</v>
      </c>
      <c r="AN160" s="69">
        <f>+upper!AN160</f>
        <v>0</v>
      </c>
      <c r="AO160" s="69">
        <f>+upper!AO160</f>
        <v>0</v>
      </c>
      <c r="AP160" s="69">
        <f>+upper!AP160</f>
        <v>0</v>
      </c>
      <c r="AQ160" s="69">
        <f>+upper!AQ160</f>
        <v>0</v>
      </c>
      <c r="AR160" s="69">
        <f>+upper!AR160</f>
        <v>0</v>
      </c>
      <c r="AS160" s="69">
        <f>+upper!AS160</f>
        <v>0</v>
      </c>
      <c r="AT160" s="69">
        <f>+upper!AT160</f>
        <v>0</v>
      </c>
      <c r="AU160" s="69">
        <f>+upper!AU160</f>
        <v>0</v>
      </c>
      <c r="AV160" s="69">
        <f>+upper!AV160</f>
        <v>0</v>
      </c>
      <c r="AW160" s="69">
        <f>+upper!AW160</f>
        <v>0</v>
      </c>
      <c r="AX160" s="69">
        <f>+upper!AX160</f>
        <v>0</v>
      </c>
      <c r="AY160" s="69">
        <f>+upper!AY160</f>
        <v>0</v>
      </c>
      <c r="AZ160" s="69">
        <f>+upper!AZ160</f>
        <v>0</v>
      </c>
      <c r="BA160" s="69">
        <f>+upper!BA160</f>
        <v>0</v>
      </c>
      <c r="BB160" s="69">
        <f>+upper!BB160</f>
        <v>0</v>
      </c>
      <c r="BC160" s="69">
        <f>+upper!BC160</f>
        <v>0</v>
      </c>
      <c r="BD160" s="69">
        <f>+upper!BD160</f>
        <v>0</v>
      </c>
      <c r="BE160" s="69">
        <f>+upper!BE160</f>
        <v>0</v>
      </c>
      <c r="BF160" s="69">
        <f>+upper!BF160</f>
        <v>0</v>
      </c>
      <c r="BG160" s="69">
        <f>+upper!BG160</f>
        <v>0</v>
      </c>
      <c r="BH160" s="69">
        <f>+upper!BH160</f>
        <v>0</v>
      </c>
      <c r="BI160" s="69">
        <f>+upper!BI160</f>
        <v>0</v>
      </c>
      <c r="BJ160" s="69">
        <f>+upper!BJ160</f>
        <v>0</v>
      </c>
      <c r="BK160" s="69">
        <f>+upper!BK160</f>
        <v>0</v>
      </c>
      <c r="BL160" s="69">
        <f>+upper!BL160</f>
        <v>0</v>
      </c>
      <c r="BM160" s="69">
        <f>+upper!BM160</f>
        <v>0</v>
      </c>
      <c r="BN160" s="69">
        <f>+upper!BN160</f>
        <v>0</v>
      </c>
      <c r="BO160" s="69">
        <f>+upper!BO160</f>
        <v>0</v>
      </c>
      <c r="BP160" s="69">
        <f>+upper!BP160</f>
        <v>0</v>
      </c>
      <c r="BQ160" s="69">
        <f>+upper!BQ160</f>
        <v>0</v>
      </c>
      <c r="BR160" s="69">
        <f>+upper!BR160</f>
        <v>0</v>
      </c>
      <c r="BS160" s="69">
        <f>+upper!BS160</f>
        <v>0</v>
      </c>
      <c r="BT160" s="69">
        <f>+upper!BT160</f>
        <v>0</v>
      </c>
      <c r="BU160" s="69">
        <f>+upper!BU160</f>
        <v>0</v>
      </c>
      <c r="BV160" s="69">
        <f>+upper!BV160</f>
        <v>0</v>
      </c>
      <c r="BW160" s="69">
        <f>+upper!BW160</f>
        <v>0</v>
      </c>
      <c r="BX160" s="69">
        <f>+upper!BX160</f>
        <v>0</v>
      </c>
      <c r="BY160" s="69">
        <f>+upper!BY160</f>
        <v>0</v>
      </c>
      <c r="BZ160" s="69">
        <f>+upper!BZ160</f>
        <v>0</v>
      </c>
      <c r="CA160" s="69">
        <f>+upper!CA160</f>
        <v>0</v>
      </c>
    </row>
    <row r="161" spans="1:79" x14ac:dyDescent="0.2">
      <c r="A161" s="9">
        <f>+data!B163</f>
        <v>585</v>
      </c>
      <c r="B161" s="69">
        <f>+upper!B161</f>
        <v>0</v>
      </c>
      <c r="C161" s="69">
        <f>+upper!C161</f>
        <v>0</v>
      </c>
      <c r="D161" s="69">
        <f>+upper!D161</f>
        <v>0</v>
      </c>
      <c r="E161" s="69">
        <f>+upper!E161</f>
        <v>0</v>
      </c>
      <c r="F161" s="69">
        <f>+upper!F161</f>
        <v>0</v>
      </c>
      <c r="G161" s="69">
        <f>+upper!G161</f>
        <v>0</v>
      </c>
      <c r="H161" s="69">
        <f>+upper!H161</f>
        <v>0</v>
      </c>
      <c r="I161" s="69">
        <f>+upper!I161</f>
        <v>0</v>
      </c>
      <c r="J161" s="69">
        <f>+upper!J161</f>
        <v>0</v>
      </c>
      <c r="K161" s="69">
        <f>+upper!K161</f>
        <v>0</v>
      </c>
      <c r="L161" s="69">
        <f>+upper!L161</f>
        <v>0</v>
      </c>
      <c r="M161" s="69">
        <f>+upper!M161</f>
        <v>4.2296937817443807E-2</v>
      </c>
      <c r="N161" s="69">
        <f>+upper!N161</f>
        <v>5.1655770700587231E-2</v>
      </c>
      <c r="O161" s="69">
        <f>+upper!O161</f>
        <v>6.3059335562858768E-2</v>
      </c>
      <c r="P161" s="69">
        <f>+upper!P161</f>
        <v>7.6947421606904279E-2</v>
      </c>
      <c r="Q161" s="69">
        <f>+upper!Q161</f>
        <v>9.3852542357823754E-2</v>
      </c>
      <c r="R161" s="69">
        <f>+upper!R161</f>
        <v>0.11441897838998566</v>
      </c>
      <c r="S161" s="69">
        <f>+upper!S161</f>
        <v>0.13942559123995885</v>
      </c>
      <c r="T161" s="69">
        <f>+upper!T161</f>
        <v>0.16981311617011205</v>
      </c>
      <c r="U161" s="69">
        <f>+upper!U161</f>
        <v>0.20671676293482971</v>
      </c>
      <c r="V161" s="69">
        <f>+upper!V161</f>
        <v>0.25150509263266502</v>
      </c>
      <c r="W161" s="69">
        <f>+upper!W161</f>
        <v>0.30582629649302645</v>
      </c>
      <c r="X161" s="69">
        <f>+upper!X161</f>
        <v>0.37166318011436239</v>
      </c>
      <c r="Y161" s="69">
        <f>+upper!Y161</f>
        <v>0.45139835476501594</v>
      </c>
      <c r="Z161" s="69">
        <f>+upper!Z161</f>
        <v>0.54789135554254376</v>
      </c>
      <c r="AA161" s="69">
        <f>+upper!AA161</f>
        <v>0.6645696428434541</v>
      </c>
      <c r="AB161" s="69">
        <f>+upper!AB161</f>
        <v>0.80553569524776503</v>
      </c>
      <c r="AC161" s="69">
        <f>+upper!AC161</f>
        <v>0.97569266247502628</v>
      </c>
      <c r="AD161" s="69">
        <f>+upper!AD161</f>
        <v>1.0179771747657991</v>
      </c>
      <c r="AE161" s="69">
        <f>+upper!AE161</f>
        <v>1.0620229037284001</v>
      </c>
      <c r="AF161" s="69">
        <f>+upper!AF161</f>
        <v>1.1078988230633549</v>
      </c>
      <c r="AG161" s="69">
        <f>+upper!AG161</f>
        <v>1.1556763275759578</v>
      </c>
      <c r="AH161" s="69">
        <f>+upper!AH161</f>
        <v>1.2054292991501563</v>
      </c>
      <c r="AI161" s="69">
        <f>+upper!AI161</f>
        <v>1.2572341730817018</v>
      </c>
      <c r="AJ161" s="69">
        <f>+upper!AJ161</f>
        <v>1.3111700046323935</v>
      </c>
      <c r="AK161" s="69">
        <f>+upper!AK161</f>
        <v>1.3673185356520725</v>
      </c>
      <c r="AL161" s="69">
        <f>+upper!AL161</f>
        <v>1.4257642610986878</v>
      </c>
      <c r="AM161" s="69">
        <f>+upper!AM161</f>
        <v>1.4865944952691106</v>
      </c>
      <c r="AN161" s="69">
        <f>+upper!AN161</f>
        <v>1.549899437534398</v>
      </c>
      <c r="AO161" s="69">
        <f>+upper!AO161</f>
        <v>1.6202604935676144</v>
      </c>
      <c r="AP161" s="69">
        <f>+upper!AP161</f>
        <v>1.6936793270694568</v>
      </c>
      <c r="AQ161" s="69">
        <f>+upper!AQ161</f>
        <v>1.7702798938288216</v>
      </c>
      <c r="AR161" s="69">
        <f>+upper!AR161</f>
        <v>1.8501905644963841</v>
      </c>
      <c r="AS161" s="69">
        <f>+upper!AS161</f>
        <v>1.9335442371925304</v>
      </c>
      <c r="AT161" s="69">
        <f>+upper!AT161</f>
        <v>1.9801422188885971</v>
      </c>
      <c r="AU161" s="69">
        <f>+upper!AU161</f>
        <v>2.0276847185982478</v>
      </c>
      <c r="AV161" s="69">
        <f>+upper!AV161</f>
        <v>2.0761825766505835</v>
      </c>
      <c r="AW161" s="69">
        <f>+upper!AW161</f>
        <v>2.1256462991859677</v>
      </c>
      <c r="AX161" s="69">
        <f>+upper!AX161</f>
        <v>2.1886403662116889</v>
      </c>
      <c r="AY161" s="69">
        <f>+upper!AY161</f>
        <v>2.2342027050203201</v>
      </c>
      <c r="AZ161" s="69">
        <f>+upper!AZ161</f>
        <v>2.2806745931016636</v>
      </c>
      <c r="BA161" s="69">
        <f>+upper!BA161</f>
        <v>2.3280730514677401</v>
      </c>
      <c r="BB161" s="69">
        <f>+upper!BB161</f>
        <v>2.376415385355187</v>
      </c>
      <c r="BC161" s="69">
        <f>+upper!BC161</f>
        <v>3.0780000000000003</v>
      </c>
      <c r="BD161" s="69">
        <f>+upper!BD161</f>
        <v>3.0659999999999998</v>
      </c>
      <c r="BE161" s="69">
        <f>+upper!BE161</f>
        <v>3.0540000000000003</v>
      </c>
      <c r="BF161" s="69">
        <f>+upper!BF161</f>
        <v>3.0419999999999998</v>
      </c>
      <c r="BG161" s="69">
        <f>+upper!BG161</f>
        <v>3.0300000000000002</v>
      </c>
      <c r="BH161" s="69">
        <f>+upper!BH161</f>
        <v>3.0300000000000002</v>
      </c>
      <c r="BI161" s="69">
        <f>+upper!BI161</f>
        <v>3.0300000000000002</v>
      </c>
      <c r="BJ161" s="69">
        <f>+upper!BJ161</f>
        <v>3.0300000000000002</v>
      </c>
      <c r="BK161" s="69">
        <f>+upper!BK161</f>
        <v>3.0300000000000002</v>
      </c>
      <c r="BL161" s="69">
        <f>+upper!BL161</f>
        <v>3.0300000000000002</v>
      </c>
      <c r="BM161" s="69">
        <f>+upper!BM161</f>
        <v>3.0300000000000002</v>
      </c>
      <c r="BN161" s="69">
        <f>+upper!BN161</f>
        <v>3.0300000000000002</v>
      </c>
      <c r="BO161" s="69">
        <f>+upper!BO161</f>
        <v>3.0300000000000002</v>
      </c>
      <c r="BP161" s="69">
        <f>+upper!BP161</f>
        <v>3.0300000000000002</v>
      </c>
      <c r="BQ161" s="69">
        <f>+upper!BQ161</f>
        <v>3.0300000000000002</v>
      </c>
      <c r="BR161" s="69">
        <f>+upper!BR161</f>
        <v>3.0300000000000002</v>
      </c>
      <c r="BS161" s="69">
        <f>+upper!BS161</f>
        <v>3.0300000000000002</v>
      </c>
      <c r="BT161" s="69">
        <f>+upper!BT161</f>
        <v>3.0300000000000002</v>
      </c>
      <c r="BU161" s="69">
        <f>+upper!BU161</f>
        <v>3.0300000000000002</v>
      </c>
      <c r="BV161" s="69">
        <f>+upper!BV161</f>
        <v>3.0300000000000002</v>
      </c>
      <c r="BW161" s="69">
        <f>+upper!BW161</f>
        <v>3.0300000000000002</v>
      </c>
      <c r="BX161" s="69">
        <f>+upper!BX161</f>
        <v>3.0300000000000002</v>
      </c>
      <c r="BY161" s="69">
        <f>+upper!BY161</f>
        <v>3.0300000000000002</v>
      </c>
      <c r="BZ161" s="69">
        <f>+upper!BZ161</f>
        <v>3.0300000000000002</v>
      </c>
      <c r="CA161" s="69">
        <f>+upper!CA161</f>
        <v>3.0300000000000002</v>
      </c>
    </row>
    <row r="162" spans="1:79" x14ac:dyDescent="0.2">
      <c r="A162" s="9">
        <f>+data!B164</f>
        <v>586</v>
      </c>
      <c r="B162" s="69">
        <f>+upper!B162</f>
        <v>0</v>
      </c>
      <c r="C162" s="69">
        <f>+upper!C162</f>
        <v>0</v>
      </c>
      <c r="D162" s="69">
        <f>+upper!D162</f>
        <v>0</v>
      </c>
      <c r="E162" s="69">
        <f>+upper!E162</f>
        <v>345.55941413587999</v>
      </c>
      <c r="F162" s="69">
        <f>+upper!F162</f>
        <v>516.77519626774631</v>
      </c>
      <c r="G162" s="69">
        <f>+upper!G162</f>
        <v>772.69018580703721</v>
      </c>
      <c r="H162" s="69">
        <f>+upper!H162</f>
        <v>1155.1328030246616</v>
      </c>
      <c r="I162" s="69">
        <f>+upper!I162</f>
        <v>1726.5498489107354</v>
      </c>
      <c r="J162" s="69">
        <f>+upper!J162</f>
        <v>2580.1492138142989</v>
      </c>
      <c r="K162" s="69">
        <f>+upper!K162</f>
        <v>3855.0209213134535</v>
      </c>
      <c r="L162" s="69">
        <f>+upper!L162</f>
        <v>5758.6740181805744</v>
      </c>
      <c r="M162" s="69">
        <f>+upper!M162</f>
        <v>5525.6409011459446</v>
      </c>
      <c r="N162" s="69">
        <f>+upper!N162</f>
        <v>5275.6222800480191</v>
      </c>
      <c r="O162" s="69">
        <f>+upper!O162</f>
        <v>5075.1197610434538</v>
      </c>
      <c r="P162" s="69">
        <f>+upper!P162</f>
        <v>4855.8064602559198</v>
      </c>
      <c r="Q162" s="69">
        <f>+upper!Q162</f>
        <v>4623.8200746308066</v>
      </c>
      <c r="R162" s="69">
        <f>+upper!R162</f>
        <v>4384.2414072943302</v>
      </c>
      <c r="S162" s="69">
        <f>+upper!S162</f>
        <v>4332.968855477302</v>
      </c>
      <c r="T162" s="69">
        <f>+upper!T162</f>
        <v>4240.1776211283068</v>
      </c>
      <c r="U162" s="69">
        <f>+upper!U162</f>
        <v>4237.0991674273491</v>
      </c>
      <c r="V162" s="69">
        <f>+upper!V162</f>
        <v>4183.0753230673872</v>
      </c>
      <c r="W162" s="69">
        <f>+upper!W162</f>
        <v>3871.1393160653697</v>
      </c>
      <c r="X162" s="69">
        <f>+upper!X162</f>
        <v>3575.9059872511052</v>
      </c>
      <c r="Y162" s="69">
        <f>+upper!Y162</f>
        <v>3182.3852326732317</v>
      </c>
      <c r="Z162" s="69">
        <f>+upper!Z162</f>
        <v>3206.0350822983232</v>
      </c>
      <c r="AA162" s="69">
        <f>+upper!AA162</f>
        <v>3032.468832492515</v>
      </c>
      <c r="AB162" s="69">
        <f>+upper!AB162</f>
        <v>3503.2913682829771</v>
      </c>
      <c r="AC162" s="69">
        <f>+upper!AC162</f>
        <v>3829.6569896831834</v>
      </c>
      <c r="AD162" s="69">
        <f>+upper!AD162</f>
        <v>4037.1196244673474</v>
      </c>
      <c r="AE162" s="69">
        <f>+upper!AE162</f>
        <v>4300.3716885055455</v>
      </c>
      <c r="AF162" s="69">
        <f>+upper!AF162</f>
        <v>4582.5615788336427</v>
      </c>
      <c r="AG162" s="69">
        <f>+upper!AG162</f>
        <v>4885.0609006239574</v>
      </c>
      <c r="AH162" s="69">
        <f>+upper!AH162</f>
        <v>5209.3424693403958</v>
      </c>
      <c r="AI162" s="69">
        <f>+upper!AI162</f>
        <v>5556.9876145037497</v>
      </c>
      <c r="AJ162" s="69">
        <f>+upper!AJ162</f>
        <v>5929.6940087774865</v>
      </c>
      <c r="AK162" s="69">
        <f>+upper!AK162</f>
        <v>6329.2840573083849</v>
      </c>
      <c r="AL162" s="69">
        <f>+upper!AL162</f>
        <v>6757.7138845371946</v>
      </c>
      <c r="AM162" s="69">
        <f>+upper!AM162</f>
        <v>7217.0829580754489</v>
      </c>
      <c r="AN162" s="69">
        <f>+upper!AN162</f>
        <v>7709.6443917304687</v>
      </c>
      <c r="AO162" s="69">
        <f>+upper!AO162</f>
        <v>8398.5538449857231</v>
      </c>
      <c r="AP162" s="69">
        <f>+upper!AP162</f>
        <v>8668.3247980545439</v>
      </c>
      <c r="AQ162" s="69">
        <f>+upper!AQ162</f>
        <v>9603.9302630034072</v>
      </c>
      <c r="AR162" s="69">
        <f>+upper!AR162</f>
        <v>9542.3986504909462</v>
      </c>
      <c r="AS162" s="69">
        <f>+upper!AS162</f>
        <v>9306.2483445472208</v>
      </c>
      <c r="AT162" s="69">
        <f>+upper!AT162</f>
        <v>9097.1816549052855</v>
      </c>
      <c r="AU162" s="69">
        <f>+upper!AU162</f>
        <v>9290.6122293399239</v>
      </c>
      <c r="AV162" s="69">
        <f>+upper!AV162</f>
        <v>8765.96836801268</v>
      </c>
      <c r="AW162" s="69">
        <f>+upper!AW162</f>
        <v>8835.4099338983888</v>
      </c>
      <c r="AX162" s="69">
        <f>+upper!AX162</f>
        <v>9815.9661375983324</v>
      </c>
      <c r="AY162" s="69">
        <f>+upper!AY162</f>
        <v>10581.471151525573</v>
      </c>
      <c r="AZ162" s="69">
        <f>+upper!AZ162</f>
        <v>11533.618838140579</v>
      </c>
      <c r="BA162" s="69">
        <f>+upper!BA162</f>
        <v>12373.398785641384</v>
      </c>
      <c r="BB162" s="69">
        <f>+upper!BB162</f>
        <v>16919.033168476326</v>
      </c>
      <c r="BC162" s="69">
        <f>+upper!BC162</f>
        <v>17319.905999999999</v>
      </c>
      <c r="BD162" s="69">
        <f>+upper!BD162</f>
        <v>19757.304</v>
      </c>
      <c r="BE162" s="69">
        <f>+upper!BE162</f>
        <v>20665.400000000001</v>
      </c>
      <c r="BF162" s="69">
        <f>+upper!BF162</f>
        <v>21233.16</v>
      </c>
      <c r="BG162" s="69">
        <f>+upper!BG162</f>
        <v>22169.5</v>
      </c>
      <c r="BH162" s="69">
        <f>+upper!BH162</f>
        <v>22381.599999999999</v>
      </c>
      <c r="BI162" s="69">
        <f>+upper!BI162</f>
        <v>22492.7</v>
      </c>
      <c r="BJ162" s="69">
        <f>+upper!BJ162</f>
        <v>22452.3</v>
      </c>
      <c r="BK162" s="69">
        <f>+upper!BK162</f>
        <v>22250.3</v>
      </c>
      <c r="BL162" s="69">
        <f>+upper!BL162</f>
        <v>22280.6</v>
      </c>
      <c r="BM162" s="69">
        <f>+upper!BM162</f>
        <v>22512.9</v>
      </c>
      <c r="BN162" s="69">
        <f>+upper!BN162</f>
        <v>22098.799999999999</v>
      </c>
      <c r="BO162" s="69">
        <f>+upper!BO162</f>
        <v>21492.799999999999</v>
      </c>
      <c r="BP162" s="69">
        <f>+upper!BP162</f>
        <v>21492.799999999999</v>
      </c>
      <c r="BQ162" s="69">
        <f>+upper!BQ162</f>
        <v>21462.5</v>
      </c>
      <c r="BR162" s="69">
        <f>+upper!BR162</f>
        <v>22321</v>
      </c>
      <c r="BS162" s="69">
        <f>+upper!BS162</f>
        <v>22260.400000000001</v>
      </c>
      <c r="BT162" s="69">
        <f>+upper!BT162</f>
        <v>22514.920000000002</v>
      </c>
      <c r="BU162" s="69">
        <f>+upper!BU162</f>
        <v>22862.966000000095</v>
      </c>
      <c r="BV162" s="69">
        <f>+upper!BV162</f>
        <v>23182.812800000029</v>
      </c>
      <c r="BW162" s="69">
        <f>+upper!BW162</f>
        <v>23482.298000000046</v>
      </c>
      <c r="BX162" s="69">
        <f>+upper!BX162</f>
        <v>23662.91024000007</v>
      </c>
      <c r="BY162" s="69">
        <f>+upper!BY162</f>
        <v>24017.837706666734</v>
      </c>
      <c r="BZ162" s="69">
        <f>+upper!BZ162</f>
        <v>24308.681436444462</v>
      </c>
      <c r="CA162" s="69">
        <f>+upper!CA162</f>
        <v>24577.67744474077</v>
      </c>
    </row>
    <row r="163" spans="1:79" x14ac:dyDescent="0.2">
      <c r="A163" s="9">
        <f>+data!B165</f>
        <v>591</v>
      </c>
      <c r="B163" s="69">
        <f>+upper!B163</f>
        <v>0</v>
      </c>
      <c r="C163" s="69">
        <f>+upper!C163</f>
        <v>0</v>
      </c>
      <c r="D163" s="69">
        <f>+upper!D163</f>
        <v>0</v>
      </c>
      <c r="E163" s="69">
        <f>+upper!E163</f>
        <v>0</v>
      </c>
      <c r="F163" s="69">
        <f>+upper!F163</f>
        <v>0</v>
      </c>
      <c r="G163" s="69">
        <f>+upper!G163</f>
        <v>7.5505408291579093</v>
      </c>
      <c r="H163" s="69">
        <f>+upper!H163</f>
        <v>24.789211044686603</v>
      </c>
      <c r="I163" s="69">
        <f>+upper!I163</f>
        <v>81.378003282147191</v>
      </c>
      <c r="J163" s="69">
        <f>+upper!J163</f>
        <v>82.858377156931994</v>
      </c>
      <c r="K163" s="69">
        <f>+upper!K163</f>
        <v>82.691373475068261</v>
      </c>
      <c r="L163" s="69">
        <f>+upper!L163</f>
        <v>79.645070751421756</v>
      </c>
      <c r="M163" s="69">
        <f>+upper!M163</f>
        <v>85.637162984157214</v>
      </c>
      <c r="N163" s="69">
        <f>+upper!N163</f>
        <v>91.980131092283074</v>
      </c>
      <c r="O163" s="69">
        <f>+upper!O163</f>
        <v>98.67642577700471</v>
      </c>
      <c r="P163" s="69">
        <f>+upper!P163</f>
        <v>105.72395155228794</v>
      </c>
      <c r="Q163" s="69">
        <f>+upper!Q163</f>
        <v>113.11473359426695</v>
      </c>
      <c r="R163" s="69">
        <f>+upper!R163</f>
        <v>120.8332278050749</v>
      </c>
      <c r="S163" s="69">
        <f>+upper!S163</f>
        <v>128.85415880961946</v>
      </c>
      <c r="T163" s="69">
        <f>+upper!T163</f>
        <v>137.13972175197978</v>
      </c>
      <c r="U163" s="69">
        <f>+upper!U163</f>
        <v>145.6359081289277</v>
      </c>
      <c r="V163" s="69">
        <f>+upper!V163</f>
        <v>154.26759510233342</v>
      </c>
      <c r="W163" s="69">
        <f>+upper!W163</f>
        <v>162.93183784698724</v>
      </c>
      <c r="X163" s="69">
        <f>+upper!X163</f>
        <v>171.48846003065623</v>
      </c>
      <c r="Y163" s="69">
        <f>+upper!Y163</f>
        <v>179.7464152211414</v>
      </c>
      <c r="Z163" s="69">
        <f>+upper!Z163</f>
        <v>187.44320321868</v>
      </c>
      <c r="AA163" s="69">
        <f>+upper!AA163</f>
        <v>194.2121962116378</v>
      </c>
      <c r="AB163" s="69">
        <f>+upper!AB163</f>
        <v>89.787301119019034</v>
      </c>
      <c r="AC163" s="69">
        <f>+upper!AC163</f>
        <v>41.026772465456062</v>
      </c>
      <c r="AD163" s="69">
        <f>+upper!AD163</f>
        <v>42.521271450606179</v>
      </c>
      <c r="AE163" s="69">
        <f>+upper!AE163</f>
        <v>44.059775673108298</v>
      </c>
      <c r="AF163" s="69">
        <f>+upper!AF163</f>
        <v>45.642718536552103</v>
      </c>
      <c r="AG163" s="69">
        <f>+upper!AG163</f>
        <v>47.270443365123576</v>
      </c>
      <c r="AH163" s="69">
        <f>+upper!AH163</f>
        <v>48.943190381326119</v>
      </c>
      <c r="AI163" s="69">
        <f>+upper!AI163</f>
        <v>50.661082171364413</v>
      </c>
      <c r="AJ163" s="69">
        <f>+upper!AJ163</f>
        <v>52.424107444738837</v>
      </c>
      <c r="AK163" s="69">
        <f>+upper!AK163</f>
        <v>54.232102864320652</v>
      </c>
      <c r="AL163" s="69">
        <f>+upper!AL163</f>
        <v>56.084732687059081</v>
      </c>
      <c r="AM163" s="69">
        <f>+upper!AM163</f>
        <v>57.98146591214973</v>
      </c>
      <c r="AN163" s="69">
        <f>+upper!AN163</f>
        <v>59.921550581260668</v>
      </c>
      <c r="AO163" s="69">
        <f>+upper!AO163</f>
        <v>65.727466226932663</v>
      </c>
      <c r="AP163" s="69">
        <f>+upper!AP163</f>
        <v>72.068284181388179</v>
      </c>
      <c r="AQ163" s="69">
        <f>+upper!AQ163</f>
        <v>78.988870836791477</v>
      </c>
      <c r="AR163" s="69">
        <f>+upper!AR163</f>
        <v>86.53707379881125</v>
      </c>
      <c r="AS163" s="69">
        <f>+upper!AS163</f>
        <v>97.663935238243823</v>
      </c>
      <c r="AT163" s="69">
        <f>+upper!AT163</f>
        <v>108.25395124595225</v>
      </c>
      <c r="AU163" s="69">
        <f>+upper!AU163</f>
        <v>116.33201713797848</v>
      </c>
      <c r="AV163" s="69">
        <f>+upper!AV163</f>
        <v>132.77497315489882</v>
      </c>
      <c r="AW163" s="69">
        <f>+upper!AW163</f>
        <v>151.45413960144012</v>
      </c>
      <c r="AX163" s="69">
        <f>+upper!AX163</f>
        <v>190.90697862850766</v>
      </c>
      <c r="AY163" s="69">
        <f>+upper!AY163</f>
        <v>229.3851554500371</v>
      </c>
      <c r="AZ163" s="69">
        <f>+upper!AZ163</f>
        <v>260.70646365226276</v>
      </c>
      <c r="BA163" s="69">
        <f>+upper!BA163</f>
        <v>345.75222296002357</v>
      </c>
      <c r="BB163" s="69">
        <f>+upper!BB163</f>
        <v>451.12407410008296</v>
      </c>
      <c r="BC163" s="69">
        <f>+upper!BC163</f>
        <v>578.66399999999999</v>
      </c>
      <c r="BD163" s="69">
        <f>+upper!BD163</f>
        <v>554.94600000000003</v>
      </c>
      <c r="BE163" s="69">
        <f>+upper!BE163</f>
        <v>564.99</v>
      </c>
      <c r="BF163" s="69">
        <f>+upper!BF163</f>
        <v>663.15600000000006</v>
      </c>
      <c r="BG163" s="69">
        <f>+upper!BG163</f>
        <v>701.95</v>
      </c>
      <c r="BH163" s="69">
        <f>+upper!BH163</f>
        <v>701.95</v>
      </c>
      <c r="BI163" s="69">
        <f>+upper!BI163</f>
        <v>701.95</v>
      </c>
      <c r="BJ163" s="69">
        <f>+upper!BJ163</f>
        <v>701.95</v>
      </c>
      <c r="BK163" s="69">
        <f>+upper!BK163</f>
        <v>701.95</v>
      </c>
      <c r="BL163" s="69">
        <f>+upper!BL163</f>
        <v>701.95</v>
      </c>
      <c r="BM163" s="69">
        <f>+upper!BM163</f>
        <v>701.95</v>
      </c>
      <c r="BN163" s="69">
        <f>+upper!BN163</f>
        <v>701.95</v>
      </c>
      <c r="BO163" s="69">
        <f>+upper!BO163</f>
        <v>701.95</v>
      </c>
      <c r="BP163" s="69">
        <f>+upper!BP163</f>
        <v>701.95</v>
      </c>
      <c r="BQ163" s="69">
        <f>+upper!BQ163</f>
        <v>732.25</v>
      </c>
      <c r="BR163" s="69">
        <f>+upper!BR163</f>
        <v>736.29</v>
      </c>
      <c r="BS163" s="69">
        <f>+upper!BS163</f>
        <v>732.25</v>
      </c>
      <c r="BT163" s="69">
        <f>+upper!BT163</f>
        <v>749.42</v>
      </c>
      <c r="BU163" s="69">
        <f>+upper!BU163</f>
        <v>758.91400000000147</v>
      </c>
      <c r="BV163" s="69">
        <f>+upper!BV163</f>
        <v>761.76219999999932</v>
      </c>
      <c r="BW163" s="69">
        <f>+upper!BW163</f>
        <v>768.40800000000115</v>
      </c>
      <c r="BX163" s="69">
        <f>+upper!BX163</f>
        <v>777.03609333333588</v>
      </c>
      <c r="BY163" s="69">
        <f>+upper!BY163</f>
        <v>786.33931555555682</v>
      </c>
      <c r="BZ163" s="69">
        <f>+upper!BZ163</f>
        <v>791.54080059259456</v>
      </c>
      <c r="CA163" s="69">
        <f>+upper!CA163</f>
        <v>798.54941254321238</v>
      </c>
    </row>
    <row r="164" spans="1:79" x14ac:dyDescent="0.2">
      <c r="A164" s="9">
        <f>+data!B166</f>
        <v>598</v>
      </c>
      <c r="B164" s="69">
        <f>+upper!B164</f>
        <v>0</v>
      </c>
      <c r="C164" s="69">
        <f>+upper!C164</f>
        <v>0</v>
      </c>
      <c r="D164" s="69">
        <f>+upper!D164</f>
        <v>0</v>
      </c>
      <c r="E164" s="69">
        <f>+upper!E164</f>
        <v>3.738956325569275</v>
      </c>
      <c r="F164" s="69">
        <f>+upper!F164</f>
        <v>16.606793030450543</v>
      </c>
      <c r="G164" s="69">
        <f>+upper!G164</f>
        <v>24.582423893759021</v>
      </c>
      <c r="H164" s="69">
        <f>+upper!H164</f>
        <v>109.14596208829009</v>
      </c>
      <c r="I164" s="69">
        <f>+upper!I164</f>
        <v>484.51957494599043</v>
      </c>
      <c r="J164" s="69">
        <f>+upper!J164</f>
        <v>665.13604658225711</v>
      </c>
      <c r="K164" s="69">
        <f>+upper!K164</f>
        <v>893.2028037205647</v>
      </c>
      <c r="L164" s="69">
        <f>+upper!L164</f>
        <v>1152.1767648007474</v>
      </c>
      <c r="M164" s="69">
        <f>+upper!M164</f>
        <v>1166.3548020389831</v>
      </c>
      <c r="N164" s="69">
        <f>+upper!N164</f>
        <v>1179.2393896207686</v>
      </c>
      <c r="O164" s="69">
        <f>+upper!O164</f>
        <v>1190.6401412644602</v>
      </c>
      <c r="P164" s="69">
        <f>+upper!P164</f>
        <v>1200.3411753239275</v>
      </c>
      <c r="Q164" s="69">
        <f>+upper!Q164</f>
        <v>1208.095977269785</v>
      </c>
      <c r="R164" s="69">
        <f>+upper!R164</f>
        <v>1213.6206798008734</v>
      </c>
      <c r="S164" s="69">
        <f>+upper!S164</f>
        <v>1216.5850987713673</v>
      </c>
      <c r="T164" s="69">
        <f>+upper!T164</f>
        <v>1216.6005087834728</v>
      </c>
      <c r="U164" s="69">
        <f>+upper!U164</f>
        <v>1213.2025500836833</v>
      </c>
      <c r="V164" s="69">
        <f>+upper!V164</f>
        <v>1205.8266298975116</v>
      </c>
      <c r="W164" s="69">
        <f>+upper!W164</f>
        <v>1193.7713132578449</v>
      </c>
      <c r="X164" s="69">
        <f>+upper!X164</f>
        <v>1176.1416204164859</v>
      </c>
      <c r="Y164" s="69">
        <f>+upper!Y164</f>
        <v>1151.7568422739287</v>
      </c>
      <c r="Z164" s="69">
        <f>+upper!Z164</f>
        <v>1118.9913450252825</v>
      </c>
      <c r="AA164" s="69">
        <f>+upper!AA164</f>
        <v>1075.4774297003046</v>
      </c>
      <c r="AB164" s="69">
        <f>+upper!AB164</f>
        <v>1017.4895534497741</v>
      </c>
      <c r="AC164" s="69">
        <f>+upper!AC164</f>
        <v>938.46163333452398</v>
      </c>
      <c r="AD164" s="69">
        <f>+upper!AD164</f>
        <v>922.5099880670831</v>
      </c>
      <c r="AE164" s="69">
        <f>+upper!AE164</f>
        <v>906.33250637267588</v>
      </c>
      <c r="AF164" s="69">
        <f>+upper!AF164</f>
        <v>889.91505734176997</v>
      </c>
      <c r="AG164" s="69">
        <f>+upper!AG164</f>
        <v>873.24179907790176</v>
      </c>
      <c r="AH164" s="69">
        <f>+upper!AH164</f>
        <v>856.29489477390348</v>
      </c>
      <c r="AI164" s="69">
        <f>+upper!AI164</f>
        <v>839.05416721530867</v>
      </c>
      <c r="AJ164" s="69">
        <f>+upper!AJ164</f>
        <v>821.4966748400376</v>
      </c>
      <c r="AK164" s="69">
        <f>+upper!AK164</f>
        <v>803.59618679092807</v>
      </c>
      <c r="AL164" s="69">
        <f>+upper!AL164</f>
        <v>785.3225263834978</v>
      </c>
      <c r="AM164" s="69">
        <f>+upper!AM164</f>
        <v>766.64074094643945</v>
      </c>
      <c r="AN164" s="69">
        <f>+upper!AN164</f>
        <v>747.51003929934291</v>
      </c>
      <c r="AO164" s="69">
        <f>+upper!AO164</f>
        <v>727.88241334847737</v>
      </c>
      <c r="AP164" s="69">
        <f>+upper!AP164</f>
        <v>707.70082267981797</v>
      </c>
      <c r="AQ164" s="69">
        <f>+upper!AQ164</f>
        <v>686.8967625791629</v>
      </c>
      <c r="AR164" s="69">
        <f>+upper!AR164</f>
        <v>665.3869425371131</v>
      </c>
      <c r="AS164" s="69">
        <f>+upper!AS164</f>
        <v>643.06864843414655</v>
      </c>
      <c r="AT164" s="69">
        <f>+upper!AT164</f>
        <v>618.98502526361199</v>
      </c>
      <c r="AU164" s="69">
        <f>+upper!AU164</f>
        <v>593.86563765417975</v>
      </c>
      <c r="AV164" s="69">
        <f>+upper!AV164</f>
        <v>567.50009844453291</v>
      </c>
      <c r="AW164" s="69">
        <f>+upper!AW164</f>
        <v>539.60473112672582</v>
      </c>
      <c r="AX164" s="69">
        <f>+upper!AX164</f>
        <v>512.72406056106911</v>
      </c>
      <c r="AY164" s="69">
        <f>+upper!AY164</f>
        <v>512.17896111630932</v>
      </c>
      <c r="AZ164" s="69">
        <f>+upper!AZ164</f>
        <v>505.42491057957449</v>
      </c>
      <c r="BA164" s="69">
        <f>+upper!BA164</f>
        <v>489.4880223452501</v>
      </c>
      <c r="BB164" s="69">
        <f>+upper!BB164</f>
        <v>458.83852653079975</v>
      </c>
      <c r="BC164" s="69">
        <f>+upper!BC164</f>
        <v>436.05</v>
      </c>
      <c r="BD164" s="69">
        <f>+upper!BD164</f>
        <v>564.14400000000001</v>
      </c>
      <c r="BE164" s="69">
        <f>+upper!BE164</f>
        <v>673.91600000000005</v>
      </c>
      <c r="BF164" s="69">
        <f>+upper!BF164</f>
        <v>782.80799999999999</v>
      </c>
      <c r="BG164" s="69">
        <f>+upper!BG164</f>
        <v>833.25</v>
      </c>
      <c r="BH164" s="69">
        <f>+upper!BH164</f>
        <v>838.3</v>
      </c>
      <c r="BI164" s="69">
        <f>+upper!BI164</f>
        <v>828.2</v>
      </c>
      <c r="BJ164" s="69">
        <f>+upper!BJ164</f>
        <v>833.25</v>
      </c>
      <c r="BK164" s="69">
        <f>+upper!BK164</f>
        <v>838.3</v>
      </c>
      <c r="BL164" s="69">
        <f>+upper!BL164</f>
        <v>848.4</v>
      </c>
      <c r="BM164" s="69">
        <f>+upper!BM164</f>
        <v>858.5</v>
      </c>
      <c r="BN164" s="69">
        <f>+upper!BN164</f>
        <v>858.5</v>
      </c>
      <c r="BO164" s="69">
        <f>+upper!BO164</f>
        <v>1010</v>
      </c>
      <c r="BP164" s="69">
        <f>+upper!BP164</f>
        <v>969.6</v>
      </c>
      <c r="BQ164" s="69">
        <f>+upper!BQ164</f>
        <v>1010</v>
      </c>
      <c r="BR164" s="69">
        <f>+upper!BR164</f>
        <v>1010</v>
      </c>
      <c r="BS164" s="69">
        <f>+upper!BS164</f>
        <v>1010</v>
      </c>
      <c r="BT164" s="69">
        <f>+upper!BT164</f>
        <v>1014.04</v>
      </c>
      <c r="BU164" s="69">
        <f>+upper!BU164</f>
        <v>1029.3919999999971</v>
      </c>
      <c r="BV164" s="69">
        <f>+upper!BV164</f>
        <v>1027.5335999999988</v>
      </c>
      <c r="BW164" s="69">
        <f>+upper!BW164</f>
        <v>1031.8159999999975</v>
      </c>
      <c r="BX164" s="69">
        <f>+upper!BX164</f>
        <v>1038.1668799999973</v>
      </c>
      <c r="BY164" s="69">
        <f>+upper!BY164</f>
        <v>1044.3884799999971</v>
      </c>
      <c r="BZ164" s="69">
        <f>+upper!BZ164</f>
        <v>1049.1244373333277</v>
      </c>
      <c r="CA164" s="69">
        <f>+upper!CA164</f>
        <v>1052.2946702222168</v>
      </c>
    </row>
    <row r="165" spans="1:79" x14ac:dyDescent="0.2">
      <c r="A165" s="9">
        <f>+data!B167</f>
        <v>600</v>
      </c>
      <c r="B165" s="69">
        <f>+upper!B165</f>
        <v>0</v>
      </c>
      <c r="C165" s="69">
        <f>+upper!C165</f>
        <v>0</v>
      </c>
      <c r="D165" s="69">
        <f>+upper!D165</f>
        <v>0</v>
      </c>
      <c r="E165" s="69">
        <f>+upper!E165</f>
        <v>0</v>
      </c>
      <c r="F165" s="69">
        <f>+upper!F165</f>
        <v>0</v>
      </c>
      <c r="G165" s="69">
        <f>+upper!G165</f>
        <v>2.2528354152559791</v>
      </c>
      <c r="H165" s="69">
        <f>+upper!H165</f>
        <v>7.7994776516747457</v>
      </c>
      <c r="I165" s="69">
        <f>+upper!I165</f>
        <v>27.125867749391094</v>
      </c>
      <c r="J165" s="69">
        <f>+upper!J165</f>
        <v>29.374275672709626</v>
      </c>
      <c r="K165" s="69">
        <f>+upper!K165</f>
        <v>31.325265054994308</v>
      </c>
      <c r="L165" s="69">
        <f>+upper!L165</f>
        <v>32.372973498955773</v>
      </c>
      <c r="M165" s="69">
        <f>+upper!M165</f>
        <v>38.618302216680902</v>
      </c>
      <c r="N165" s="69">
        <f>+upper!N165</f>
        <v>46.032407895533609</v>
      </c>
      <c r="O165" s="69">
        <f>+upper!O165</f>
        <v>54.820964087379721</v>
      </c>
      <c r="P165" s="69">
        <f>+upper!P165</f>
        <v>65.220968197876388</v>
      </c>
      <c r="Q165" s="69">
        <f>+upper!Q165</f>
        <v>77.503515262106944</v>
      </c>
      <c r="R165" s="69">
        <f>+upper!R165</f>
        <v>91.975818394589325</v>
      </c>
      <c r="S165" s="69">
        <f>+upper!S165</f>
        <v>108.98178470138484</v>
      </c>
      <c r="T165" s="69">
        <f>+upper!T165</f>
        <v>128.90005741241234</v>
      </c>
      <c r="U165" s="69">
        <f>+upper!U165</f>
        <v>129.83890188223452</v>
      </c>
      <c r="V165" s="69">
        <f>+upper!V165</f>
        <v>130.0562220122392</v>
      </c>
      <c r="W165" s="69">
        <f>+upper!W165</f>
        <v>148.0230774962823</v>
      </c>
      <c r="X165" s="69">
        <f>+upper!X165</f>
        <v>163.14777291404718</v>
      </c>
      <c r="Y165" s="69">
        <f>+upper!Y165</f>
        <v>175.30206373784878</v>
      </c>
      <c r="Z165" s="69">
        <f>+upper!Z165</f>
        <v>184.30154548721742</v>
      </c>
      <c r="AA165" s="69">
        <f>+upper!AA165</f>
        <v>189.87331119537214</v>
      </c>
      <c r="AB165" s="69">
        <f>+upper!AB165</f>
        <v>174.17791068051574</v>
      </c>
      <c r="AC165" s="69">
        <f>+upper!AC165</f>
        <v>157.31163123815287</v>
      </c>
      <c r="AD165" s="69">
        <f>+upper!AD165</f>
        <v>162.39047990659913</v>
      </c>
      <c r="AE165" s="69">
        <f>+upper!AE165</f>
        <v>167.20069748391282</v>
      </c>
      <c r="AF165" s="69">
        <f>+upper!AF165</f>
        <v>171.74118595970785</v>
      </c>
      <c r="AG165" s="69">
        <f>+upper!AG165</f>
        <v>176.01066937565921</v>
      </c>
      <c r="AH165" s="69">
        <f>+upper!AH165</f>
        <v>180.00767276259242</v>
      </c>
      <c r="AI165" s="69">
        <f>+upper!AI165</f>
        <v>183.73049797682216</v>
      </c>
      <c r="AJ165" s="69">
        <f>+upper!AJ165</f>
        <v>187.17719587077565</v>
      </c>
      <c r="AK165" s="69">
        <f>+upper!AK165</f>
        <v>190.34553410831307</v>
      </c>
      <c r="AL165" s="69">
        <f>+upper!AL165</f>
        <v>193.23295977787743</v>
      </c>
      <c r="AM165" s="69">
        <f>+upper!AM165</f>
        <v>195.83655575667578</v>
      </c>
      <c r="AN165" s="69">
        <f>+upper!AN165</f>
        <v>217.32908528321315</v>
      </c>
      <c r="AO165" s="69">
        <f>+upper!AO165</f>
        <v>237.71191267900028</v>
      </c>
      <c r="AP165" s="69">
        <f>+upper!AP165</f>
        <v>256.97456889159849</v>
      </c>
      <c r="AQ165" s="69">
        <f>+upper!AQ165</f>
        <v>275.10491050075797</v>
      </c>
      <c r="AR165" s="69">
        <f>+upper!AR165</f>
        <v>292.08885042560553</v>
      </c>
      <c r="AS165" s="69">
        <f>+upper!AS165</f>
        <v>296.50595720759708</v>
      </c>
      <c r="AT165" s="69">
        <f>+upper!AT165</f>
        <v>300.30464634906912</v>
      </c>
      <c r="AU165" s="69">
        <f>+upper!AU165</f>
        <v>303.47021737736895</v>
      </c>
      <c r="AV165" s="69">
        <f>+upper!AV165</f>
        <v>305.98554426869845</v>
      </c>
      <c r="AW165" s="69">
        <f>+upper!AW165</f>
        <v>307.83058254247538</v>
      </c>
      <c r="AX165" s="69">
        <f>+upper!AX165</f>
        <v>388.27948009249559</v>
      </c>
      <c r="AY165" s="69">
        <f>+upper!AY165</f>
        <v>464.28960319979262</v>
      </c>
      <c r="AZ165" s="69">
        <f>+upper!AZ165</f>
        <v>535.6454197908821</v>
      </c>
      <c r="BA165" s="69">
        <f>+upper!BA165</f>
        <v>602.09429126123416</v>
      </c>
      <c r="BB165" s="69">
        <f>+upper!BB165</f>
        <v>663.33684158138544</v>
      </c>
      <c r="BC165" s="69">
        <f>+upper!BC165</f>
        <v>832.08600000000001</v>
      </c>
      <c r="BD165" s="69">
        <f>+upper!BD165</f>
        <v>937.17399999999998</v>
      </c>
      <c r="BE165" s="69">
        <f>+upper!BE165</f>
        <v>1766.23</v>
      </c>
      <c r="BF165" s="69">
        <f>+upper!BF165</f>
        <v>2229.7860000000001</v>
      </c>
      <c r="BG165" s="69">
        <f>+upper!BG165</f>
        <v>3141.1</v>
      </c>
      <c r="BH165" s="69">
        <f>+upper!BH165</f>
        <v>3232</v>
      </c>
      <c r="BI165" s="69">
        <f>+upper!BI165</f>
        <v>3341.08</v>
      </c>
      <c r="BJ165" s="69">
        <f>+upper!BJ165</f>
        <v>3413.8</v>
      </c>
      <c r="BK165" s="69">
        <f>+upper!BK165</f>
        <v>3504.7</v>
      </c>
      <c r="BL165" s="69">
        <f>+upper!BL165</f>
        <v>3595.6</v>
      </c>
      <c r="BM165" s="69">
        <f>+upper!BM165</f>
        <v>3686.5</v>
      </c>
      <c r="BN165" s="69">
        <f>+upper!BN165</f>
        <v>3777.4</v>
      </c>
      <c r="BO165" s="69">
        <f>+upper!BO165</f>
        <v>3875.37</v>
      </c>
      <c r="BP165" s="69">
        <f>+upper!BP165</f>
        <v>3939</v>
      </c>
      <c r="BQ165" s="69">
        <f>+upper!BQ165</f>
        <v>4272.3</v>
      </c>
      <c r="BR165" s="69">
        <f>+upper!BR165</f>
        <v>4433.8999999999996</v>
      </c>
      <c r="BS165" s="69">
        <f>+upper!BS165</f>
        <v>4545</v>
      </c>
      <c r="BT165" s="69">
        <f>+upper!BT165</f>
        <v>4763.3620000000119</v>
      </c>
      <c r="BU165" s="69">
        <f>+upper!BU165</f>
        <v>4967.1395999999622</v>
      </c>
      <c r="BV165" s="69">
        <f>+upper!BV165</f>
        <v>5112.082679999935</v>
      </c>
      <c r="BW165" s="69">
        <f>+upper!BW165</f>
        <v>5283.9967999998753</v>
      </c>
      <c r="BX165" s="69">
        <f>+upper!BX165</f>
        <v>5466.4644773331947</v>
      </c>
      <c r="BY165" s="69">
        <f>+upper!BY165</f>
        <v>5654.4245795553834</v>
      </c>
      <c r="BZ165" s="69">
        <f>+upper!BZ165</f>
        <v>5820.4318544590633</v>
      </c>
      <c r="CA165" s="69">
        <f>+upper!CA165</f>
        <v>5991.6854633874545</v>
      </c>
    </row>
    <row r="166" spans="1:79" x14ac:dyDescent="0.2">
      <c r="A166" s="9">
        <f>+data!B168</f>
        <v>604</v>
      </c>
      <c r="B166" s="69">
        <f>+upper!B166</f>
        <v>0</v>
      </c>
      <c r="C166" s="69">
        <f>+upper!C166</f>
        <v>0</v>
      </c>
      <c r="D166" s="69">
        <f>+upper!D166</f>
        <v>0</v>
      </c>
      <c r="E166" s="69">
        <f>+upper!E166</f>
        <v>0</v>
      </c>
      <c r="F166" s="69">
        <f>+upper!F166</f>
        <v>52.73872066718922</v>
      </c>
      <c r="G166" s="69">
        <f>+upper!G166</f>
        <v>187.36124447554059</v>
      </c>
      <c r="H166" s="69">
        <f>+upper!H166</f>
        <v>665.50714037712044</v>
      </c>
      <c r="I166" s="69">
        <f>+upper!I166</f>
        <v>2363.4496823122595</v>
      </c>
      <c r="J166" s="69">
        <f>+upper!J166</f>
        <v>2595.5283924569699</v>
      </c>
      <c r="K166" s="69">
        <f>+upper!K166</f>
        <v>2788.2974501834419</v>
      </c>
      <c r="L166" s="69">
        <f>+upper!L166</f>
        <v>2877.1689789226029</v>
      </c>
      <c r="M166" s="69">
        <f>+upper!M166</f>
        <v>2948.4407900402439</v>
      </c>
      <c r="N166" s="69">
        <f>+upper!N166</f>
        <v>3017.717574979592</v>
      </c>
      <c r="O166" s="69">
        <f>+upper!O166</f>
        <v>3084.404505166875</v>
      </c>
      <c r="P166" s="69">
        <f>+upper!P166</f>
        <v>3147.8126902048607</v>
      </c>
      <c r="Q166" s="69">
        <f>+upper!Q166</f>
        <v>3207.1405526573253</v>
      </c>
      <c r="R166" s="69">
        <f>+upper!R166</f>
        <v>3261.4497462317436</v>
      </c>
      <c r="S166" s="69">
        <f>+upper!S166</f>
        <v>3309.6333897028676</v>
      </c>
      <c r="T166" s="69">
        <f>+upper!T166</f>
        <v>3350.373208278857</v>
      </c>
      <c r="U166" s="69">
        <f>+upper!U166</f>
        <v>3587.668985075507</v>
      </c>
      <c r="V166" s="69">
        <f>+upper!V166</f>
        <v>3781.8091264792179</v>
      </c>
      <c r="W166" s="69">
        <f>+upper!W166</f>
        <v>3811.8742460717431</v>
      </c>
      <c r="X166" s="69">
        <f>+upper!X166</f>
        <v>3808.6764945486152</v>
      </c>
      <c r="Y166" s="69">
        <f>+upper!Y166</f>
        <v>3769.2805970117661</v>
      </c>
      <c r="Z166" s="69">
        <f>+upper!Z166</f>
        <v>3689.3696836199533</v>
      </c>
      <c r="AA166" s="69">
        <f>+upper!AA166</f>
        <v>3562.2850921386889</v>
      </c>
      <c r="AB166" s="69">
        <f>+upper!AB166</f>
        <v>1045.2688700976933</v>
      </c>
      <c r="AC166" s="69">
        <f>+upper!AC166</f>
        <v>1061.7240559639317</v>
      </c>
      <c r="AD166" s="69">
        <f>+upper!AD166</f>
        <v>1028.8891474797938</v>
      </c>
      <c r="AE166" s="69">
        <f>+upper!AE166</f>
        <v>996.51835960066092</v>
      </c>
      <c r="AF166" s="69">
        <f>+upper!AF166</f>
        <v>964.59307765177334</v>
      </c>
      <c r="AG166" s="69">
        <f>+upper!AG166</f>
        <v>933.09363900303629</v>
      </c>
      <c r="AH166" s="69">
        <f>+upper!AH166</f>
        <v>901.99912915854736</v>
      </c>
      <c r="AI166" s="69">
        <f>+upper!AI166</f>
        <v>871.28713291530028</v>
      </c>
      <c r="AJ166" s="69">
        <f>+upper!AJ166</f>
        <v>840.93342801236793</v>
      </c>
      <c r="AK166" s="69">
        <f>+upper!AK166</f>
        <v>810.91160437199335</v>
      </c>
      <c r="AL166" s="69">
        <f>+upper!AL166</f>
        <v>781.19258592465962</v>
      </c>
      <c r="AM166" s="69">
        <f>+upper!AM166</f>
        <v>751.74402322869446</v>
      </c>
      <c r="AN166" s="69">
        <f>+upper!AN166</f>
        <v>722.52951224481728</v>
      </c>
      <c r="AO166" s="69">
        <f>+upper!AO166</f>
        <v>693.50757544652572</v>
      </c>
      <c r="AP166" s="69">
        <f>+upper!AP166</f>
        <v>781.58857594101528</v>
      </c>
      <c r="AQ166" s="69">
        <f>+upper!AQ166</f>
        <v>863.89223074790186</v>
      </c>
      <c r="AR166" s="69">
        <f>+upper!AR166</f>
        <v>952.9392470331951</v>
      </c>
      <c r="AS166" s="69">
        <f>+upper!AS166</f>
        <v>1055.47928954607</v>
      </c>
      <c r="AT166" s="69">
        <f>+upper!AT166</f>
        <v>1145.9167449742251</v>
      </c>
      <c r="AU166" s="69">
        <f>+upper!AU166</f>
        <v>1297.2777735439145</v>
      </c>
      <c r="AV166" s="69">
        <f>+upper!AV166</f>
        <v>1629.6527656303924</v>
      </c>
      <c r="AW166" s="69">
        <f>+upper!AW166</f>
        <v>1841.9932336703016</v>
      </c>
      <c r="AX166" s="69">
        <f>+upper!AX166</f>
        <v>1923.9077133812891</v>
      </c>
      <c r="AY166" s="69">
        <f>+upper!AY166</f>
        <v>1978.8800501195401</v>
      </c>
      <c r="AZ166" s="69">
        <f>+upper!AZ166</f>
        <v>2011.6253890125752</v>
      </c>
      <c r="BA166" s="69">
        <f>+upper!BA166</f>
        <v>2027.6351258815091</v>
      </c>
      <c r="BB166" s="69">
        <f>+upper!BB166</f>
        <v>1909.1321489068259</v>
      </c>
      <c r="BC166" s="69">
        <f>+upper!BC166</f>
        <v>2006.856</v>
      </c>
      <c r="BD166" s="69">
        <f>+upper!BD166</f>
        <v>2874.886</v>
      </c>
      <c r="BE166" s="69">
        <f>+upper!BE166</f>
        <v>3613.9</v>
      </c>
      <c r="BF166" s="69">
        <f>+upper!BF166</f>
        <v>3974.88</v>
      </c>
      <c r="BG166" s="69">
        <f>+upper!BG166</f>
        <v>4327.8500000000004</v>
      </c>
      <c r="BH166" s="69">
        <f>+upper!BH166</f>
        <v>4292.5</v>
      </c>
      <c r="BI166" s="69">
        <f>+upper!BI166</f>
        <v>4302.6000000000004</v>
      </c>
      <c r="BJ166" s="69">
        <f>+upper!BJ166</f>
        <v>4363.2</v>
      </c>
      <c r="BK166" s="69">
        <f>+upper!BK166</f>
        <v>4322.8</v>
      </c>
      <c r="BL166" s="69">
        <f>+upper!BL166</f>
        <v>4393.5</v>
      </c>
      <c r="BM166" s="69">
        <f>+upper!BM166</f>
        <v>4444</v>
      </c>
      <c r="BN166" s="69">
        <f>+upper!BN166</f>
        <v>4464.2</v>
      </c>
      <c r="BO166" s="69">
        <f>+upper!BO166</f>
        <v>4474.3</v>
      </c>
      <c r="BP166" s="69">
        <f>+upper!BP166</f>
        <v>4484.3999999999996</v>
      </c>
      <c r="BQ166" s="69">
        <f>+upper!BQ166</f>
        <v>5445.92</v>
      </c>
      <c r="BR166" s="69">
        <f>+upper!BR166</f>
        <v>5443.9</v>
      </c>
      <c r="BS166" s="69">
        <f>+upper!BS166</f>
        <v>5584.29</v>
      </c>
      <c r="BT166" s="69">
        <f>+upper!BT166</f>
        <v>6040.4059999999763</v>
      </c>
      <c r="BU166" s="69">
        <f>+upper!BU166</f>
        <v>6374.8977999999106</v>
      </c>
      <c r="BV166" s="69">
        <f>+upper!BV166</f>
        <v>6514.2212399999289</v>
      </c>
      <c r="BW166" s="69">
        <f>+upper!BW166</f>
        <v>6759.6673999998729</v>
      </c>
      <c r="BX166" s="69">
        <f>+upper!BX166</f>
        <v>7089.8759919998956</v>
      </c>
      <c r="BY166" s="69">
        <f>+upper!BY166</f>
        <v>7376.396831999904</v>
      </c>
      <c r="BZ166" s="69">
        <f>+upper!BZ166</f>
        <v>7599.6110335998574</v>
      </c>
      <c r="CA166" s="69">
        <f>+upper!CA166</f>
        <v>7856.4752031998396</v>
      </c>
    </row>
    <row r="167" spans="1:79" x14ac:dyDescent="0.2">
      <c r="A167" s="9">
        <f>+data!B169</f>
        <v>608</v>
      </c>
      <c r="B167" s="69">
        <f>+upper!B167</f>
        <v>0</v>
      </c>
      <c r="C167" s="69">
        <f>+upper!C167</f>
        <v>0</v>
      </c>
      <c r="D167" s="69">
        <f>+upper!D167</f>
        <v>0</v>
      </c>
      <c r="E167" s="69">
        <f>+upper!E167</f>
        <v>0</v>
      </c>
      <c r="F167" s="69">
        <f>+upper!F167</f>
        <v>0</v>
      </c>
      <c r="G167" s="69">
        <f>+upper!G167</f>
        <v>4.3713562754213431</v>
      </c>
      <c r="H167" s="69">
        <f>+upper!H167</f>
        <v>15.527057490296606</v>
      </c>
      <c r="I167" s="69">
        <f>+upper!I167</f>
        <v>55.14203660067497</v>
      </c>
      <c r="J167" s="69">
        <f>+upper!J167</f>
        <v>55.779829979131556</v>
      </c>
      <c r="K167" s="69">
        <f>+upper!K167</f>
        <v>61.391856685735384</v>
      </c>
      <c r="L167" s="69">
        <f>+upper!L167</f>
        <v>71.177362307526778</v>
      </c>
      <c r="M167" s="69">
        <f>+upper!M167</f>
        <v>69.921744688160885</v>
      </c>
      <c r="N167" s="69">
        <f>+upper!N167</f>
        <v>68.676150282085288</v>
      </c>
      <c r="O167" s="69">
        <f>+upper!O167</f>
        <v>67.43910145185805</v>
      </c>
      <c r="P167" s="69">
        <f>+upper!P167</f>
        <v>66.209332345294953</v>
      </c>
      <c r="Q167" s="69">
        <f>+upper!Q167</f>
        <v>64.985759978382617</v>
      </c>
      <c r="R167" s="69">
        <f>+upper!R167</f>
        <v>63.767458898243909</v>
      </c>
      <c r="S167" s="69">
        <f>+upper!S167</f>
        <v>62.55363908352949</v>
      </c>
      <c r="T167" s="69">
        <f>+upper!T167</f>
        <v>61.343626742204101</v>
      </c>
      <c r="U167" s="69">
        <f>+upper!U167</f>
        <v>60.136847680863575</v>
      </c>
      <c r="V167" s="69">
        <f>+upper!V167</f>
        <v>58.932812940894166</v>
      </c>
      <c r="W167" s="69">
        <f>+upper!W167</f>
        <v>103.91599155909336</v>
      </c>
      <c r="X167" s="69">
        <f>+upper!X167</f>
        <v>146.98157301829261</v>
      </c>
      <c r="Y167" s="69">
        <f>+upper!Y167</f>
        <v>188.13327298058474</v>
      </c>
      <c r="Z167" s="69">
        <f>+upper!Z167</f>
        <v>227.37403456888373</v>
      </c>
      <c r="AA167" s="69">
        <f>+upper!AA167</f>
        <v>264.70617584353454</v>
      </c>
      <c r="AB167" s="69">
        <f>+upper!AB167</f>
        <v>413.97449757292395</v>
      </c>
      <c r="AC167" s="69">
        <f>+upper!AC167</f>
        <v>631.91562124056634</v>
      </c>
      <c r="AD167" s="69">
        <f>+upper!AD167</f>
        <v>665.55365001885855</v>
      </c>
      <c r="AE167" s="69">
        <f>+upper!AE167</f>
        <v>698.56711147431349</v>
      </c>
      <c r="AF167" s="69">
        <f>+upper!AF167</f>
        <v>730.95602847045586</v>
      </c>
      <c r="AG167" s="69">
        <f>+upper!AG167</f>
        <v>762.72042328242435</v>
      </c>
      <c r="AH167" s="69">
        <f>+upper!AH167</f>
        <v>793.86031761035588</v>
      </c>
      <c r="AI167" s="69">
        <f>+upper!AI167</f>
        <v>824.37573259248484</v>
      </c>
      <c r="AJ167" s="69">
        <f>+upper!AJ167</f>
        <v>854.26668881797502</v>
      </c>
      <c r="AK167" s="69">
        <f>+upper!AK167</f>
        <v>883.53320633947033</v>
      </c>
      <c r="AL167" s="69">
        <f>+upper!AL167</f>
        <v>912.17530468538973</v>
      </c>
      <c r="AM167" s="69">
        <f>+upper!AM167</f>
        <v>940.19300287195995</v>
      </c>
      <c r="AN167" s="69">
        <f>+upper!AN167</f>
        <v>967.58631941499561</v>
      </c>
      <c r="AO167" s="69">
        <f>+upper!AO167</f>
        <v>994.35527234142296</v>
      </c>
      <c r="AP167" s="69">
        <f>+upper!AP167</f>
        <v>1136.0694712603463</v>
      </c>
      <c r="AQ167" s="69">
        <f>+upper!AQ167</f>
        <v>1351.1031352294719</v>
      </c>
      <c r="AR167" s="69">
        <f>+upper!AR167</f>
        <v>1606.707802618379</v>
      </c>
      <c r="AS167" s="69">
        <f>+upper!AS167</f>
        <v>1911.8769979260785</v>
      </c>
      <c r="AT167" s="69">
        <f>+upper!AT167</f>
        <v>2211.1752731619008</v>
      </c>
      <c r="AU167" s="69">
        <f>+upper!AU167</f>
        <v>2495.4534016775397</v>
      </c>
      <c r="AV167" s="69">
        <f>+upper!AV167</f>
        <v>2729.8469117501681</v>
      </c>
      <c r="AW167" s="69">
        <f>+upper!AW167</f>
        <v>3007.7603553024624</v>
      </c>
      <c r="AX167" s="69">
        <f>+upper!AX167</f>
        <v>3546.2292589885974</v>
      </c>
      <c r="AY167" s="69">
        <f>+upper!AY167</f>
        <v>4224.3534575955264</v>
      </c>
      <c r="AZ167" s="69">
        <f>+upper!AZ167</f>
        <v>4708.1893372286986</v>
      </c>
      <c r="BA167" s="69">
        <f>+upper!BA167</f>
        <v>5308.545053877835</v>
      </c>
      <c r="BB167" s="69">
        <f>+upper!BB167</f>
        <v>5670.7835507921718</v>
      </c>
      <c r="BC167" s="69">
        <f>+upper!BC167</f>
        <v>7080.4260000000004</v>
      </c>
      <c r="BD167" s="69">
        <f>+upper!BD167</f>
        <v>7634.34</v>
      </c>
      <c r="BE167" s="69">
        <f>+upper!BE167</f>
        <v>9801.3040000000001</v>
      </c>
      <c r="BF167" s="69">
        <f>+upper!BF167</f>
        <v>10018.32</v>
      </c>
      <c r="BG167" s="69">
        <f>+upper!BG167</f>
        <v>9780.84</v>
      </c>
      <c r="BH167" s="69">
        <f>+upper!BH167</f>
        <v>9730.34</v>
      </c>
      <c r="BI167" s="69">
        <f>+upper!BI167</f>
        <v>9731.35</v>
      </c>
      <c r="BJ167" s="69">
        <f>+upper!BJ167</f>
        <v>9766.7000000000007</v>
      </c>
      <c r="BK167" s="69">
        <f>+upper!BK167</f>
        <v>9948.5</v>
      </c>
      <c r="BL167" s="69">
        <f>+upper!BL167</f>
        <v>9948.5</v>
      </c>
      <c r="BM167" s="69">
        <f>+upper!BM167</f>
        <v>10100</v>
      </c>
      <c r="BN167" s="69">
        <f>+upper!BN167</f>
        <v>10251.5</v>
      </c>
      <c r="BO167" s="69">
        <f>+upper!BO167</f>
        <v>10403</v>
      </c>
      <c r="BP167" s="69">
        <f>+upper!BP167</f>
        <v>10554.5</v>
      </c>
      <c r="BQ167" s="69">
        <f>+upper!BQ167</f>
        <v>10807</v>
      </c>
      <c r="BR167" s="69">
        <f>+upper!BR167</f>
        <v>10837.3</v>
      </c>
      <c r="BS167" s="69">
        <f>+upper!BS167</f>
        <v>11003.95</v>
      </c>
      <c r="BT167" s="69">
        <f>+upper!BT167</f>
        <v>11166.56</v>
      </c>
      <c r="BU167" s="69">
        <f>+upper!BU167</f>
        <v>11300.183000000046</v>
      </c>
      <c r="BV167" s="69">
        <f>+upper!BV167</f>
        <v>11417.686400000044</v>
      </c>
      <c r="BW167" s="69">
        <f>+upper!BW167</f>
        <v>11549.249000000113</v>
      </c>
      <c r="BX167" s="69">
        <f>+upper!BX167</f>
        <v>11705.945786666764</v>
      </c>
      <c r="BY167" s="69">
        <f>+upper!BY167</f>
        <v>11834.817297777949</v>
      </c>
      <c r="BZ167" s="69">
        <f>+upper!BZ167</f>
        <v>11964.753992296488</v>
      </c>
      <c r="CA167" s="69">
        <f>+upper!CA167</f>
        <v>12101.867023605193</v>
      </c>
    </row>
    <row r="168" spans="1:79" x14ac:dyDescent="0.2">
      <c r="A168" s="9">
        <f>+data!B170</f>
        <v>612</v>
      </c>
      <c r="B168" s="69">
        <f>+upper!B168</f>
        <v>0</v>
      </c>
      <c r="C168" s="69">
        <f>+upper!C168</f>
        <v>0</v>
      </c>
      <c r="D168" s="69">
        <f>+upper!D168</f>
        <v>0</v>
      </c>
      <c r="E168" s="69">
        <f>+upper!E168</f>
        <v>0</v>
      </c>
      <c r="F168" s="69">
        <f>+upper!F168</f>
        <v>0</v>
      </c>
      <c r="G168" s="69">
        <f>+upper!G168</f>
        <v>0</v>
      </c>
      <c r="H168" s="69">
        <f>+upper!H168</f>
        <v>0</v>
      </c>
      <c r="I168" s="69">
        <f>+upper!I168</f>
        <v>0</v>
      </c>
      <c r="J168" s="69">
        <f>+upper!J168</f>
        <v>0</v>
      </c>
      <c r="K168" s="69">
        <f>+upper!K168</f>
        <v>0</v>
      </c>
      <c r="L168" s="69">
        <f>+upper!L168</f>
        <v>0</v>
      </c>
      <c r="M168" s="69">
        <f>+upper!M168</f>
        <v>0</v>
      </c>
      <c r="N168" s="69">
        <f>+upper!N168</f>
        <v>0</v>
      </c>
      <c r="O168" s="69">
        <f>+upper!O168</f>
        <v>0</v>
      </c>
      <c r="P168" s="69">
        <f>+upper!P168</f>
        <v>0</v>
      </c>
      <c r="Q168" s="69">
        <f>+upper!Q168</f>
        <v>0</v>
      </c>
      <c r="R168" s="69">
        <f>+upper!R168</f>
        <v>0</v>
      </c>
      <c r="S168" s="69">
        <f>+upper!S168</f>
        <v>0</v>
      </c>
      <c r="T168" s="69">
        <f>+upper!T168</f>
        <v>0</v>
      </c>
      <c r="U168" s="69">
        <f>+upper!U168</f>
        <v>0</v>
      </c>
      <c r="V168" s="69">
        <f>+upper!V168</f>
        <v>0</v>
      </c>
      <c r="W168" s="69">
        <f>+upper!W168</f>
        <v>0</v>
      </c>
      <c r="X168" s="69">
        <f>+upper!X168</f>
        <v>0</v>
      </c>
      <c r="Y168" s="69">
        <f>+upper!Y168</f>
        <v>0</v>
      </c>
      <c r="Z168" s="69">
        <f>+upper!Z168</f>
        <v>0</v>
      </c>
      <c r="AA168" s="69">
        <f>+upper!AA168</f>
        <v>0</v>
      </c>
      <c r="AB168" s="69">
        <f>+upper!AB168</f>
        <v>0</v>
      </c>
      <c r="AC168" s="69">
        <f>+upper!AC168</f>
        <v>0</v>
      </c>
      <c r="AD168" s="69">
        <f>+upper!AD168</f>
        <v>0</v>
      </c>
      <c r="AE168" s="69">
        <f>+upper!AE168</f>
        <v>0</v>
      </c>
      <c r="AF168" s="69">
        <f>+upper!AF168</f>
        <v>0</v>
      </c>
      <c r="AG168" s="69">
        <f>+upper!AG168</f>
        <v>0</v>
      </c>
      <c r="AH168" s="69">
        <f>+upper!AH168</f>
        <v>0</v>
      </c>
      <c r="AI168" s="69">
        <f>+upper!AI168</f>
        <v>0</v>
      </c>
      <c r="AJ168" s="69">
        <f>+upper!AJ168</f>
        <v>0</v>
      </c>
      <c r="AK168" s="69">
        <f>+upper!AK168</f>
        <v>0</v>
      </c>
      <c r="AL168" s="69">
        <f>+upper!AL168</f>
        <v>0</v>
      </c>
      <c r="AM168" s="69">
        <f>+upper!AM168</f>
        <v>0</v>
      </c>
      <c r="AN168" s="69">
        <f>+upper!AN168</f>
        <v>0</v>
      </c>
      <c r="AO168" s="69">
        <f>+upper!AO168</f>
        <v>0</v>
      </c>
      <c r="AP168" s="69">
        <f>+upper!AP168</f>
        <v>0</v>
      </c>
      <c r="AQ168" s="69">
        <f>+upper!AQ168</f>
        <v>0</v>
      </c>
      <c r="AR168" s="69">
        <f>+upper!AR168</f>
        <v>0</v>
      </c>
      <c r="AS168" s="69">
        <f>+upper!AS168</f>
        <v>0</v>
      </c>
      <c r="AT168" s="69">
        <f>+upper!AT168</f>
        <v>0</v>
      </c>
      <c r="AU168" s="69">
        <f>+upper!AU168</f>
        <v>0</v>
      </c>
      <c r="AV168" s="69">
        <f>+upper!AV168</f>
        <v>0</v>
      </c>
      <c r="AW168" s="69">
        <f>+upper!AW168</f>
        <v>0</v>
      </c>
      <c r="AX168" s="69">
        <f>+upper!AX168</f>
        <v>0</v>
      </c>
      <c r="AY168" s="69">
        <f>+upper!AY168</f>
        <v>0</v>
      </c>
      <c r="AZ168" s="69">
        <f>+upper!AZ168</f>
        <v>0</v>
      </c>
      <c r="BA168" s="69">
        <f>+upper!BA168</f>
        <v>0</v>
      </c>
      <c r="BB168" s="69">
        <f>+upper!BB168</f>
        <v>0</v>
      </c>
      <c r="BC168" s="69">
        <f>+upper!BC168</f>
        <v>0</v>
      </c>
      <c r="BD168" s="69">
        <f>+upper!BD168</f>
        <v>0</v>
      </c>
      <c r="BE168" s="69">
        <f>+upper!BE168</f>
        <v>0</v>
      </c>
      <c r="BF168" s="69">
        <f>+upper!BF168</f>
        <v>0</v>
      </c>
      <c r="BG168" s="69">
        <f>+upper!BG168</f>
        <v>0</v>
      </c>
      <c r="BH168" s="69">
        <f>+upper!BH168</f>
        <v>0</v>
      </c>
      <c r="BI168" s="69">
        <f>+upper!BI168</f>
        <v>0</v>
      </c>
      <c r="BJ168" s="69">
        <f>+upper!BJ168</f>
        <v>0</v>
      </c>
      <c r="BK168" s="69">
        <f>+upper!BK168</f>
        <v>0</v>
      </c>
      <c r="BL168" s="69">
        <f>+upper!BL168</f>
        <v>0</v>
      </c>
      <c r="BM168" s="69">
        <f>+upper!BM168</f>
        <v>0</v>
      </c>
      <c r="BN168" s="69">
        <f>+upper!BN168</f>
        <v>0</v>
      </c>
      <c r="BO168" s="69">
        <f>+upper!BO168</f>
        <v>0</v>
      </c>
      <c r="BP168" s="69">
        <f>+upper!BP168</f>
        <v>0</v>
      </c>
      <c r="BQ168" s="69">
        <f>+upper!BQ168</f>
        <v>0</v>
      </c>
      <c r="BR168" s="69">
        <f>+upper!BR168</f>
        <v>0</v>
      </c>
      <c r="BS168" s="69">
        <f>+upper!BS168</f>
        <v>0</v>
      </c>
      <c r="BT168" s="69">
        <f>+upper!BT168</f>
        <v>0</v>
      </c>
      <c r="BU168" s="69">
        <f>+upper!BU168</f>
        <v>0</v>
      </c>
      <c r="BV168" s="69">
        <f>+upper!BV168</f>
        <v>0</v>
      </c>
      <c r="BW168" s="69">
        <f>+upper!BW168</f>
        <v>0</v>
      </c>
      <c r="BX168" s="69">
        <f>+upper!BX168</f>
        <v>0</v>
      </c>
      <c r="BY168" s="69">
        <f>+upper!BY168</f>
        <v>0</v>
      </c>
      <c r="BZ168" s="69">
        <f>+upper!BZ168</f>
        <v>0</v>
      </c>
      <c r="CA168" s="69">
        <f>+upper!CA168</f>
        <v>0</v>
      </c>
    </row>
    <row r="169" spans="1:79" x14ac:dyDescent="0.2">
      <c r="A169" s="9">
        <f>+data!B171</f>
        <v>616</v>
      </c>
      <c r="B169" s="69">
        <f>+upper!B169</f>
        <v>0</v>
      </c>
      <c r="C169" s="69">
        <f>+upper!C169</f>
        <v>0</v>
      </c>
      <c r="D169" s="69">
        <f>+upper!D169</f>
        <v>0</v>
      </c>
      <c r="E169" s="69">
        <f>+upper!E169</f>
        <v>0</v>
      </c>
      <c r="F169" s="69">
        <f>+upper!F169</f>
        <v>0</v>
      </c>
      <c r="G169" s="69">
        <f>+upper!G169</f>
        <v>1.8165238770658811</v>
      </c>
      <c r="H169" s="69">
        <f>+upper!H169</f>
        <v>3.7339657473020882</v>
      </c>
      <c r="I169" s="69">
        <f>+upper!I169</f>
        <v>8.3236280432723682</v>
      </c>
      <c r="J169" s="69">
        <f>+upper!J169</f>
        <v>25.655017941592916</v>
      </c>
      <c r="K169" s="69">
        <f>+upper!K169</f>
        <v>52.691094061255356</v>
      </c>
      <c r="L169" s="69">
        <f>+upper!L169</f>
        <v>324.68103734928468</v>
      </c>
      <c r="M169" s="69">
        <f>+upper!M169</f>
        <v>438.93329313921151</v>
      </c>
      <c r="N169" s="69">
        <f>+upper!N169</f>
        <v>588.31385444066836</v>
      </c>
      <c r="O169" s="69">
        <f>+upper!O169</f>
        <v>843.03670083798636</v>
      </c>
      <c r="P169" s="69">
        <f>+upper!P169</f>
        <v>1183.0224246904738</v>
      </c>
      <c r="Q169" s="69">
        <f>+upper!Q169</f>
        <v>1270.6167089510582</v>
      </c>
      <c r="R169" s="69">
        <f>+upper!R169</f>
        <v>1336.3956866752608</v>
      </c>
      <c r="S169" s="69">
        <f>+upper!S169</f>
        <v>1722.2824869366978</v>
      </c>
      <c r="T169" s="69">
        <f>+upper!T169</f>
        <v>2077.5363153534222</v>
      </c>
      <c r="U169" s="69">
        <f>+upper!U169</f>
        <v>2251.316706421384</v>
      </c>
      <c r="V169" s="69">
        <f>+upper!V169</f>
        <v>2404.3607279514936</v>
      </c>
      <c r="W169" s="69">
        <f>+upper!W169</f>
        <v>2766.2045343306804</v>
      </c>
      <c r="X169" s="69">
        <f>+upper!X169</f>
        <v>3965.9167629416488</v>
      </c>
      <c r="Y169" s="69">
        <f>+upper!Y169</f>
        <v>5873.9965214836138</v>
      </c>
      <c r="Z169" s="69">
        <f>+upper!Z169</f>
        <v>5565.3245554064151</v>
      </c>
      <c r="AA169" s="69">
        <f>+upper!AA169</f>
        <v>5985.9117247113154</v>
      </c>
      <c r="AB169" s="69">
        <f>+upper!AB169</f>
        <v>6973.8798880344011</v>
      </c>
      <c r="AC169" s="69">
        <f>+upper!AC169</f>
        <v>7679.5192386238668</v>
      </c>
      <c r="AD169" s="69">
        <f>+upper!AD169</f>
        <v>7877.7272138453645</v>
      </c>
      <c r="AE169" s="69">
        <f>+upper!AE169</f>
        <v>8122.7583230908222</v>
      </c>
      <c r="AF169" s="69">
        <f>+upper!AF169</f>
        <v>8372.2116177660446</v>
      </c>
      <c r="AG169" s="69">
        <f>+upper!AG169</f>
        <v>8625.7896181854267</v>
      </c>
      <c r="AH169" s="69">
        <f>+upper!AH169</f>
        <v>8883.1276885019815</v>
      </c>
      <c r="AI169" s="69">
        <f>+upper!AI169</f>
        <v>9143.7822369779296</v>
      </c>
      <c r="AJ169" s="69">
        <f>+upper!AJ169</f>
        <v>9407.2163827981894</v>
      </c>
      <c r="AK169" s="69">
        <f>+upper!AK169</f>
        <v>9672.7823859692344</v>
      </c>
      <c r="AL169" s="69">
        <f>+upper!AL169</f>
        <v>9939.6998905748442</v>
      </c>
      <c r="AM169" s="69">
        <f>+upper!AM169</f>
        <v>10207.028679696185</v>
      </c>
      <c r="AN169" s="69">
        <f>+upper!AN169</f>
        <v>10473.634128046302</v>
      </c>
      <c r="AO169" s="69">
        <f>+upper!AO169</f>
        <v>10738.142777660103</v>
      </c>
      <c r="AP169" s="69">
        <f>+upper!AP169</f>
        <v>11152.272306007981</v>
      </c>
      <c r="AQ169" s="69">
        <f>+upper!AQ169</f>
        <v>11799.760658875277</v>
      </c>
      <c r="AR169" s="69">
        <f>+upper!AR169</f>
        <v>12469.398072182166</v>
      </c>
      <c r="AS169" s="69">
        <f>+upper!AS169</f>
        <v>13951.484598457242</v>
      </c>
      <c r="AT169" s="69">
        <f>+upper!AT169</f>
        <v>15322.314752052795</v>
      </c>
      <c r="AU169" s="69">
        <f>+upper!AU169</f>
        <v>17509.559250019785</v>
      </c>
      <c r="AV169" s="69">
        <f>+upper!AV169</f>
        <v>19505.66348558676</v>
      </c>
      <c r="AW169" s="69">
        <f>+upper!AW169</f>
        <v>20385.212460717103</v>
      </c>
      <c r="AX169" s="69">
        <f>+upper!AX169</f>
        <v>21214.524610426863</v>
      </c>
      <c r="AY169" s="69">
        <f>+upper!AY169</f>
        <v>18350.18144905139</v>
      </c>
      <c r="AZ169" s="69">
        <f>+upper!AZ169</f>
        <v>20605.085706798396</v>
      </c>
      <c r="BA169" s="69">
        <f>+upper!BA169</f>
        <v>18725.145260819121</v>
      </c>
      <c r="BB169" s="69">
        <f>+upper!BB169</f>
        <v>15791.494516920062</v>
      </c>
      <c r="BC169" s="69">
        <f>+upper!BC169</f>
        <v>16596.575999999997</v>
      </c>
      <c r="BD169" s="69">
        <f>+upper!BD169</f>
        <v>15663.171999999999</v>
      </c>
      <c r="BE169" s="69">
        <f>+upper!BE169</f>
        <v>15230.297999999999</v>
      </c>
      <c r="BF169" s="69">
        <f>+upper!BF169</f>
        <v>14939.261999999997</v>
      </c>
      <c r="BG169" s="69">
        <f>+upper!BG169</f>
        <v>14473.3</v>
      </c>
      <c r="BH169" s="69">
        <f>+upper!BH169</f>
        <v>14063.24</v>
      </c>
      <c r="BI169" s="69">
        <f>+upper!BI169</f>
        <v>13470.37</v>
      </c>
      <c r="BJ169" s="69">
        <f>+upper!BJ169</f>
        <v>13030.009999999998</v>
      </c>
      <c r="BK169" s="69">
        <f>+upper!BK169</f>
        <v>13091.619999999995</v>
      </c>
      <c r="BL169" s="69">
        <f>+upper!BL169</f>
        <v>12644.189999999999</v>
      </c>
      <c r="BM169" s="69">
        <f>+upper!BM169</f>
        <v>12868.409999999996</v>
      </c>
      <c r="BN169" s="69">
        <f>+upper!BN169</f>
        <v>13035.059999999998</v>
      </c>
      <c r="BO169" s="69">
        <f>+upper!BO169</f>
        <v>13099.699999999999</v>
      </c>
      <c r="BP169" s="69">
        <f>+upper!BP169</f>
        <v>13068.389999999998</v>
      </c>
      <c r="BQ169" s="69">
        <f>+upper!BQ169</f>
        <v>11433.2</v>
      </c>
      <c r="BR169" s="69">
        <f>+upper!BR169</f>
        <v>11602.879999999997</v>
      </c>
      <c r="BS169" s="69">
        <f>+upper!BS169</f>
        <v>11436.229999999998</v>
      </c>
      <c r="BT169" s="69">
        <f>+upper!BT169</f>
        <v>10690.344999999998</v>
      </c>
      <c r="BU169" s="69">
        <f>+upper!BU169</f>
        <v>10220.291000000094</v>
      </c>
      <c r="BV169" s="69">
        <f>+upper!BV169</f>
        <v>10075.083300000075</v>
      </c>
      <c r="BW169" s="69">
        <f>+upper!BW169</f>
        <v>9741.2480000000469</v>
      </c>
      <c r="BX169" s="69">
        <f>+upper!BX169</f>
        <v>9241.514140000083</v>
      </c>
      <c r="BY169" s="69">
        <f>+upper!BY169</f>
        <v>8837.5107733334535</v>
      </c>
      <c r="BZ169" s="69">
        <f>+upper!BZ169</f>
        <v>8547.5650008889897</v>
      </c>
      <c r="CA169" s="69">
        <f>+upper!CA169</f>
        <v>8186.2605588148826</v>
      </c>
    </row>
    <row r="170" spans="1:79" x14ac:dyDescent="0.2">
      <c r="A170" s="9">
        <f>+data!B172</f>
        <v>620</v>
      </c>
      <c r="B170" s="69">
        <f>+upper!B170</f>
        <v>0</v>
      </c>
      <c r="C170" s="69">
        <f>+upper!C170</f>
        <v>0</v>
      </c>
      <c r="D170" s="69">
        <f>+upper!D170</f>
        <v>0</v>
      </c>
      <c r="E170" s="69">
        <f>+upper!E170</f>
        <v>0</v>
      </c>
      <c r="F170" s="69">
        <f>+upper!F170</f>
        <v>3.8137473737921939</v>
      </c>
      <c r="G170" s="69">
        <f>+upper!G170</f>
        <v>16.936049192827177</v>
      </c>
      <c r="H170" s="69">
        <f>+upper!H170</f>
        <v>75.196058416152653</v>
      </c>
      <c r="I170" s="69">
        <f>+upper!I170</f>
        <v>333.80952959062358</v>
      </c>
      <c r="J170" s="69">
        <f>+upper!J170</f>
        <v>458.61096958019738</v>
      </c>
      <c r="K170" s="69">
        <f>+upper!K170</f>
        <v>616.68286948078276</v>
      </c>
      <c r="L170" s="69">
        <f>+upper!L170</f>
        <v>797.60460485243141</v>
      </c>
      <c r="M170" s="69">
        <f>+upper!M170</f>
        <v>856.71445602395124</v>
      </c>
      <c r="N170" s="69">
        <f>+upper!N170</f>
        <v>827.19351806959651</v>
      </c>
      <c r="O170" s="69">
        <f>+upper!O170</f>
        <v>797.64444543942284</v>
      </c>
      <c r="P170" s="69">
        <f>+upper!P170</f>
        <v>768.043215549141</v>
      </c>
      <c r="Q170" s="69">
        <f>+upper!Q170</f>
        <v>664.52478246378155</v>
      </c>
      <c r="R170" s="69">
        <f>+upper!R170</f>
        <v>566.84975310574453</v>
      </c>
      <c r="S170" s="69">
        <f>+upper!S170</f>
        <v>542.88313934690098</v>
      </c>
      <c r="T170" s="69">
        <f>+upper!T170</f>
        <v>518.7458463820368</v>
      </c>
      <c r="U170" s="69">
        <f>+upper!U170</f>
        <v>617.97961151044854</v>
      </c>
      <c r="V170" s="69">
        <f>+upper!V170</f>
        <v>704.59093737945068</v>
      </c>
      <c r="W170" s="69">
        <f>+upper!W170</f>
        <v>833.78644027599216</v>
      </c>
      <c r="X170" s="69">
        <f>+upper!X170</f>
        <v>943.06306925428191</v>
      </c>
      <c r="Y170" s="69">
        <f>+upper!Y170</f>
        <v>1227.8752497748872</v>
      </c>
      <c r="Z170" s="69">
        <f>+upper!Z170</f>
        <v>823.03152781444919</v>
      </c>
      <c r="AA170" s="69">
        <f>+upper!AA170</f>
        <v>1109.5290094837997</v>
      </c>
      <c r="AB170" s="69">
        <f>+upper!AB170</f>
        <v>1611.2232410224708</v>
      </c>
      <c r="AC170" s="69">
        <f>+upper!AC170</f>
        <v>1480.4461020832875</v>
      </c>
      <c r="AD170" s="69">
        <f>+upper!AD170</f>
        <v>1890.7424765259846</v>
      </c>
      <c r="AE170" s="69">
        <f>+upper!AE170</f>
        <v>1916.3740165828392</v>
      </c>
      <c r="AF170" s="69">
        <f>+upper!AF170</f>
        <v>1919.7448663324251</v>
      </c>
      <c r="AG170" s="69">
        <f>+upper!AG170</f>
        <v>1922.2028775879003</v>
      </c>
      <c r="AH170" s="69">
        <f>+upper!AH170</f>
        <v>1923.688953161201</v>
      </c>
      <c r="AI170" s="69">
        <f>+upper!AI170</f>
        <v>1926.7933050361862</v>
      </c>
      <c r="AJ170" s="69">
        <f>+upper!AJ170</f>
        <v>1928.6787554081209</v>
      </c>
      <c r="AK170" s="69">
        <f>+upper!AK170</f>
        <v>1929.2678030922568</v>
      </c>
      <c r="AL170" s="69">
        <f>+upper!AL170</f>
        <v>1928.4752844844143</v>
      </c>
      <c r="AM170" s="69">
        <f>+upper!AM170</f>
        <v>1926.2072095217661</v>
      </c>
      <c r="AN170" s="69">
        <f>+upper!AN170</f>
        <v>1918.1123207488631</v>
      </c>
      <c r="AO170" s="69">
        <f>+upper!AO170</f>
        <v>1909.0059271298792</v>
      </c>
      <c r="AP170" s="69">
        <f>+upper!AP170</f>
        <v>1960.4279982424982</v>
      </c>
      <c r="AQ170" s="69">
        <f>+upper!AQ170</f>
        <v>2015.1785116907001</v>
      </c>
      <c r="AR170" s="69">
        <f>+upper!AR170</f>
        <v>2011.742201330095</v>
      </c>
      <c r="AS170" s="69">
        <f>+upper!AS170</f>
        <v>2100.4097674723953</v>
      </c>
      <c r="AT170" s="69">
        <f>+upper!AT170</f>
        <v>2206.9711490186723</v>
      </c>
      <c r="AU170" s="69">
        <f>+upper!AU170</f>
        <v>2318.884989355066</v>
      </c>
      <c r="AV170" s="69">
        <f>+upper!AV170</f>
        <v>2466.6638584213028</v>
      </c>
      <c r="AW170" s="69">
        <f>+upper!AW170</f>
        <v>2549.813726962594</v>
      </c>
      <c r="AX170" s="69">
        <f>+upper!AX170</f>
        <v>2684.4378229089871</v>
      </c>
      <c r="AY170" s="69">
        <f>+upper!AY170</f>
        <v>2661.0189057823491</v>
      </c>
      <c r="AZ170" s="69">
        <f>+upper!AZ170</f>
        <v>2771.4766931380714</v>
      </c>
      <c r="BA170" s="69">
        <f>+upper!BA170</f>
        <v>2994.9158929272098</v>
      </c>
      <c r="BB170" s="69">
        <f>+upper!BB170</f>
        <v>3123.3529983329695</v>
      </c>
      <c r="BC170" s="69">
        <f>+upper!BC170</f>
        <v>3115.962</v>
      </c>
      <c r="BD170" s="69">
        <f>+upper!BD170</f>
        <v>3159.002</v>
      </c>
      <c r="BE170" s="69">
        <f>+upper!BE170</f>
        <v>3197.538</v>
      </c>
      <c r="BF170" s="69">
        <f>+upper!BF170</f>
        <v>3168.75</v>
      </c>
      <c r="BG170" s="69">
        <f>+upper!BG170</f>
        <v>2420.9699999999998</v>
      </c>
      <c r="BH170" s="69">
        <f>+upper!BH170</f>
        <v>2389.66</v>
      </c>
      <c r="BI170" s="69">
        <f>+upper!BI170</f>
        <v>2401.7800000000002</v>
      </c>
      <c r="BJ170" s="69">
        <f>+upper!BJ170</f>
        <v>2328.0500000000002</v>
      </c>
      <c r="BK170" s="69">
        <f>+upper!BK170</f>
        <v>2333.1</v>
      </c>
      <c r="BL170" s="69">
        <f>+upper!BL170</f>
        <v>2056.36</v>
      </c>
      <c r="BM170" s="69">
        <f>+upper!BM170</f>
        <v>2055.9560000000001</v>
      </c>
      <c r="BN170" s="69">
        <f>+upper!BN170</f>
        <v>1916.98</v>
      </c>
      <c r="BO170" s="69">
        <f>+upper!BO170</f>
        <v>1970.51</v>
      </c>
      <c r="BP170" s="69">
        <f>+upper!BP170</f>
        <v>1922.03</v>
      </c>
      <c r="BQ170" s="69">
        <f>+upper!BQ170</f>
        <v>1865.47</v>
      </c>
      <c r="BR170" s="69">
        <f>+upper!BR170</f>
        <v>1822.04</v>
      </c>
      <c r="BS170" s="69">
        <f>+upper!BS170</f>
        <v>1822.04</v>
      </c>
      <c r="BT170" s="69">
        <f>+upper!BT170</f>
        <v>1761.3390000000088</v>
      </c>
      <c r="BU170" s="69">
        <f>+upper!BU170</f>
        <v>1729.1402000000189</v>
      </c>
      <c r="BV170" s="69">
        <f>+upper!BV170</f>
        <v>1699.997660000012</v>
      </c>
      <c r="BW170" s="69">
        <f>+upper!BW170</f>
        <v>1666.6616000000183</v>
      </c>
      <c r="BX170" s="69">
        <f>+upper!BX170</f>
        <v>1632.6812946666862</v>
      </c>
      <c r="BY170" s="69">
        <f>+upper!BY170</f>
        <v>1592.6464657778006</v>
      </c>
      <c r="BZ170" s="69">
        <f>+upper!BZ170</f>
        <v>1563.793492029662</v>
      </c>
      <c r="CA170" s="69">
        <f>+upper!CA170</f>
        <v>1529.2100426271834</v>
      </c>
    </row>
    <row r="171" spans="1:79" x14ac:dyDescent="0.2">
      <c r="A171" s="9">
        <f>+data!B173</f>
        <v>624</v>
      </c>
      <c r="B171" s="69">
        <f>+upper!B171</f>
        <v>0</v>
      </c>
      <c r="C171" s="69">
        <f>+upper!C171</f>
        <v>0</v>
      </c>
      <c r="D171" s="69">
        <f>+upper!D171</f>
        <v>0</v>
      </c>
      <c r="E171" s="69">
        <f>+upper!E171</f>
        <v>0</v>
      </c>
      <c r="F171" s="69">
        <f>+upper!F171</f>
        <v>0</v>
      </c>
      <c r="G171" s="69">
        <f>+upper!G171</f>
        <v>0</v>
      </c>
      <c r="H171" s="69">
        <f>+upper!H171</f>
        <v>0.63680416180986732</v>
      </c>
      <c r="I171" s="69">
        <f>+upper!I171</f>
        <v>2.8268941507370458</v>
      </c>
      <c r="J171" s="69">
        <f>+upper!J171</f>
        <v>4.1586644337076564</v>
      </c>
      <c r="K171" s="69">
        <f>+upper!K171</f>
        <v>6.1160639554263749</v>
      </c>
      <c r="L171" s="69">
        <f>+upper!L171</f>
        <v>8.9920787225708061</v>
      </c>
      <c r="M171" s="69">
        <f>+upper!M171</f>
        <v>10.097972573871234</v>
      </c>
      <c r="N171" s="69">
        <f>+upper!N171</f>
        <v>11.336549673895053</v>
      </c>
      <c r="O171" s="69">
        <f>+upper!O171</f>
        <v>12.723182905443863</v>
      </c>
      <c r="P171" s="69">
        <f>+upper!P171</f>
        <v>14.274934311666433</v>
      </c>
      <c r="Q171" s="69">
        <f>+upper!Q171</f>
        <v>16.010724666355951</v>
      </c>
      <c r="R171" s="69">
        <f>+upper!R171</f>
        <v>17.951517119583908</v>
      </c>
      <c r="S171" s="69">
        <f>+upper!S171</f>
        <v>20.120515493979678</v>
      </c>
      <c r="T171" s="69">
        <f>+upper!T171</f>
        <v>22.543377686176026</v>
      </c>
      <c r="U171" s="69">
        <f>+upper!U171</f>
        <v>25.248444461202737</v>
      </c>
      <c r="V171" s="69">
        <f>+upper!V171</f>
        <v>28.266983704303737</v>
      </c>
      <c r="W171" s="69">
        <f>+upper!W171</f>
        <v>31.633449902069167</v>
      </c>
      <c r="X171" s="69">
        <f>+upper!X171</f>
        <v>35.3857582477332</v>
      </c>
      <c r="Y171" s="69">
        <f>+upper!Y171</f>
        <v>39.565572285898</v>
      </c>
      <c r="Z171" s="69">
        <f>+upper!Z171</f>
        <v>44.21860340827515</v>
      </c>
      <c r="AA171" s="69">
        <f>+upper!AA171</f>
        <v>49.394919758710607</v>
      </c>
      <c r="AB171" s="69">
        <f>+upper!AB171</f>
        <v>55.149261172436191</v>
      </c>
      <c r="AC171" s="69">
        <f>+upper!AC171</f>
        <v>61.541355625234416</v>
      </c>
      <c r="AD171" s="69">
        <f>+upper!AD171</f>
        <v>61.987516695557211</v>
      </c>
      <c r="AE171" s="69">
        <f>+upper!AE171</f>
        <v>62.473027906128507</v>
      </c>
      <c r="AF171" s="69">
        <f>+upper!AF171</f>
        <v>63.002248306283882</v>
      </c>
      <c r="AG171" s="69">
        <f>+upper!AG171</f>
        <v>63.580232512729324</v>
      </c>
      <c r="AH171" s="69">
        <f>+upper!AH171</f>
        <v>64.212880087024899</v>
      </c>
      <c r="AI171" s="69">
        <f>+upper!AI171</f>
        <v>64.90712615457015</v>
      </c>
      <c r="AJ171" s="69">
        <f>+upper!AJ171</f>
        <v>65.671187462226442</v>
      </c>
      <c r="AK171" s="69">
        <f>+upper!AK171</f>
        <v>66.514884038243807</v>
      </c>
      <c r="AL171" s="69">
        <f>+upper!AL171</f>
        <v>67.450065600828992</v>
      </c>
      <c r="AM171" s="69">
        <f>+upper!AM171</f>
        <v>68.491185675394121</v>
      </c>
      <c r="AN171" s="69">
        <f>+upper!AN171</f>
        <v>69.656088130783075</v>
      </c>
      <c r="AO171" s="69">
        <f>+upper!AO171</f>
        <v>70.96710600759188</v>
      </c>
      <c r="AP171" s="69">
        <f>+upper!AP171</f>
        <v>72.452631073845382</v>
      </c>
      <c r="AQ171" s="69">
        <f>+upper!AQ171</f>
        <v>74.149413425336078</v>
      </c>
      <c r="AR171" s="69">
        <f>+upper!AR171</f>
        <v>76.106031088673035</v>
      </c>
      <c r="AS171" s="69">
        <f>+upper!AS171</f>
        <v>78.388307872279938</v>
      </c>
      <c r="AT171" s="69">
        <f>+upper!AT171</f>
        <v>81.088125438189621</v>
      </c>
      <c r="AU171" s="69">
        <f>+upper!AU171</f>
        <v>84.338478821041974</v>
      </c>
      <c r="AV171" s="69">
        <f>+upper!AV171</f>
        <v>88.340806919282755</v>
      </c>
      <c r="AW171" s="69">
        <f>+upper!AW171</f>
        <v>93.418563696354028</v>
      </c>
      <c r="AX171" s="69">
        <f>+upper!AX171</f>
        <v>100.71103296087101</v>
      </c>
      <c r="AY171" s="69">
        <f>+upper!AY171</f>
        <v>110.85057524673172</v>
      </c>
      <c r="AZ171" s="69">
        <f>+upper!AZ171</f>
        <v>126.43315918779474</v>
      </c>
      <c r="BA171" s="69">
        <f>+upper!BA171</f>
        <v>155.47930547095183</v>
      </c>
      <c r="BB171" s="69">
        <f>+upper!BB171</f>
        <v>249.78768286971487</v>
      </c>
      <c r="BC171" s="69">
        <f>+upper!BC171</f>
        <v>285.22800000000001</v>
      </c>
      <c r="BD171" s="69">
        <f>+upper!BD171</f>
        <v>294.33600000000001</v>
      </c>
      <c r="BE171" s="69">
        <f>+upper!BE171</f>
        <v>308.45400000000001</v>
      </c>
      <c r="BF171" s="69">
        <f>+upper!BF171</f>
        <v>422.83800000000002</v>
      </c>
      <c r="BG171" s="69">
        <f>+upper!BG171</f>
        <v>553.48</v>
      </c>
      <c r="BH171" s="69">
        <f>+upper!BH171</f>
        <v>553.48</v>
      </c>
      <c r="BI171" s="69">
        <f>+upper!BI171</f>
        <v>544.39</v>
      </c>
      <c r="BJ171" s="69">
        <f>+upper!BJ171</f>
        <v>545.4</v>
      </c>
      <c r="BK171" s="69">
        <f>+upper!BK171</f>
        <v>545.4</v>
      </c>
      <c r="BL171" s="69">
        <f>+upper!BL171</f>
        <v>545.4</v>
      </c>
      <c r="BM171" s="69">
        <f>+upper!BM171</f>
        <v>555.5</v>
      </c>
      <c r="BN171" s="69">
        <f>+upper!BN171</f>
        <v>555.5</v>
      </c>
      <c r="BO171" s="69">
        <f>+upper!BO171</f>
        <v>555.5</v>
      </c>
      <c r="BP171" s="69">
        <f>+upper!BP171</f>
        <v>555.5</v>
      </c>
      <c r="BQ171" s="69">
        <f>+upper!BQ171</f>
        <v>555.5</v>
      </c>
      <c r="BR171" s="69">
        <f>+upper!BR171</f>
        <v>555.5</v>
      </c>
      <c r="BS171" s="69">
        <f>+upper!BS171</f>
        <v>555.5</v>
      </c>
      <c r="BT171" s="69">
        <f>+upper!BT171</f>
        <v>555.5</v>
      </c>
      <c r="BU171" s="69">
        <f>+upper!BU171</f>
        <v>555.5</v>
      </c>
      <c r="BV171" s="69">
        <f>+upper!BV171</f>
        <v>555.5</v>
      </c>
      <c r="BW171" s="69">
        <f>+upper!BW171</f>
        <v>555.5</v>
      </c>
      <c r="BX171" s="69">
        <f>+upper!BX171</f>
        <v>555.5</v>
      </c>
      <c r="BY171" s="69">
        <f>+upper!BY171</f>
        <v>555.5</v>
      </c>
      <c r="BZ171" s="69">
        <f>+upper!BZ171</f>
        <v>555.5</v>
      </c>
      <c r="CA171" s="69">
        <f>+upper!CA171</f>
        <v>555.5</v>
      </c>
    </row>
    <row r="172" spans="1:79" x14ac:dyDescent="0.2">
      <c r="A172" s="9">
        <f>+data!B174</f>
        <v>626</v>
      </c>
      <c r="B172" s="69">
        <f>+upper!B172</f>
        <v>0</v>
      </c>
      <c r="C172" s="69">
        <f>+upper!C172</f>
        <v>0</v>
      </c>
      <c r="D172" s="69">
        <f>+upper!D172</f>
        <v>0</v>
      </c>
      <c r="E172" s="69">
        <f>+upper!E172</f>
        <v>0</v>
      </c>
      <c r="F172" s="69">
        <f>+upper!F172</f>
        <v>0</v>
      </c>
      <c r="G172" s="69">
        <f>+upper!G172</f>
        <v>0</v>
      </c>
      <c r="H172" s="69">
        <f>+upper!H172</f>
        <v>0</v>
      </c>
      <c r="I172" s="69">
        <f>+upper!I172</f>
        <v>0</v>
      </c>
      <c r="J172" s="69">
        <f>+upper!J172</f>
        <v>0</v>
      </c>
      <c r="K172" s="69">
        <f>+upper!K172</f>
        <v>1.4816813508563136</v>
      </c>
      <c r="L172" s="69">
        <f>+upper!L172</f>
        <v>1.7787172576817731</v>
      </c>
      <c r="M172" s="69">
        <f>+upper!M172</f>
        <v>2.183616950894665</v>
      </c>
      <c r="N172" s="69">
        <f>+upper!N172</f>
        <v>2.680305681856034</v>
      </c>
      <c r="O172" s="69">
        <f>+upper!O172</f>
        <v>3.2894051929634962</v>
      </c>
      <c r="P172" s="69">
        <f>+upper!P172</f>
        <v>4.036113001583951</v>
      </c>
      <c r="Q172" s="69">
        <f>+upper!Q172</f>
        <v>4.9512015301352399</v>
      </c>
      <c r="R172" s="69">
        <f>+upper!R172</f>
        <v>6.0722308186935061</v>
      </c>
      <c r="S172" s="69">
        <f>+upper!S172</f>
        <v>7.4450191657188336</v>
      </c>
      <c r="T172" s="69">
        <f>+upper!T172</f>
        <v>9.1254248663818345</v>
      </c>
      <c r="U172" s="69">
        <f>+upper!U172</f>
        <v>11.181502682202217</v>
      </c>
      <c r="V172" s="69">
        <f>+upper!V172</f>
        <v>13.696111048953133</v>
      </c>
      <c r="W172" s="69">
        <f>+upper!W172</f>
        <v>16.770060612536103</v>
      </c>
      <c r="X172" s="69">
        <f>+upper!X172</f>
        <v>20.525911806216364</v>
      </c>
      <c r="Y172" s="69">
        <f>+upper!Y172</f>
        <v>25.112549206273748</v>
      </c>
      <c r="Z172" s="69">
        <f>+upper!Z172</f>
        <v>30.710683706528247</v>
      </c>
      <c r="AA172" s="69">
        <f>+upper!AA172</f>
        <v>37.539460523733325</v>
      </c>
      <c r="AB172" s="69">
        <f>+upper!AB172</f>
        <v>45.864382063095178</v>
      </c>
      <c r="AC172" s="69">
        <f>+upper!AC172</f>
        <v>56.006790073316523</v>
      </c>
      <c r="AD172" s="69">
        <f>+upper!AD172</f>
        <v>56.58706711158068</v>
      </c>
      <c r="AE172" s="69">
        <f>+upper!AE172</f>
        <v>57.169645969502511</v>
      </c>
      <c r="AF172" s="69">
        <f>+upper!AF172</f>
        <v>57.754412893548057</v>
      </c>
      <c r="AG172" s="69">
        <f>+upper!AG172</f>
        <v>58.34124912745272</v>
      </c>
      <c r="AH172" s="69">
        <f>+upper!AH172</f>
        <v>58.930030765943776</v>
      </c>
      <c r="AI172" s="69">
        <f>+upper!AI172</f>
        <v>59.520628604760702</v>
      </c>
      <c r="AJ172" s="69">
        <f>+upper!AJ172</f>
        <v>60.112907986886292</v>
      </c>
      <c r="AK172" s="69">
        <f>+upper!AK172</f>
        <v>60.706728644900032</v>
      </c>
      <c r="AL172" s="69">
        <f>+upper!AL172</f>
        <v>61.301944539362616</v>
      </c>
      <c r="AM172" s="69">
        <f>+upper!AM172</f>
        <v>61.898403693138569</v>
      </c>
      <c r="AN172" s="69">
        <f>+upper!AN172</f>
        <v>62.495948021562391</v>
      </c>
      <c r="AO172" s="69">
        <f>+upper!AO172</f>
        <v>67.333958706539846</v>
      </c>
      <c r="AP172" s="69">
        <f>+upper!AP172</f>
        <v>72.540822406300876</v>
      </c>
      <c r="AQ172" s="69">
        <f>+upper!AQ172</f>
        <v>78.14410642295222</v>
      </c>
      <c r="AR172" s="69">
        <f>+upper!AR172</f>
        <v>84.173383396876645</v>
      </c>
      <c r="AS172" s="69">
        <f>+upper!AS172</f>
        <v>90.660371618309469</v>
      </c>
      <c r="AT172" s="69">
        <f>+upper!AT172</f>
        <v>93.733521194927775</v>
      </c>
      <c r="AU172" s="69">
        <f>+upper!AU172</f>
        <v>96.902544663410339</v>
      </c>
      <c r="AV172" s="69">
        <f>+upper!AV172</f>
        <v>100.16997010033573</v>
      </c>
      <c r="AW172" s="69">
        <f>+upper!AW172</f>
        <v>103.53836419207381</v>
      </c>
      <c r="AX172" s="69">
        <f>+upper!AX172</f>
        <v>107.62769810662702</v>
      </c>
      <c r="AY172" s="69">
        <f>+upper!AY172</f>
        <v>111.68268846579059</v>
      </c>
      <c r="AZ172" s="69">
        <f>+upper!AZ172</f>
        <v>115.88875908040093</v>
      </c>
      <c r="BA172" s="69">
        <f>+upper!BA172</f>
        <v>120.25146048324049</v>
      </c>
      <c r="BB172" s="69">
        <f>+upper!BB172</f>
        <v>124.77654346927929</v>
      </c>
      <c r="BC172" s="69">
        <f>+upper!BC172</f>
        <v>82.08</v>
      </c>
      <c r="BD172" s="69">
        <f>+upper!BD172</f>
        <v>95.046000000000006</v>
      </c>
      <c r="BE172" s="69">
        <f>+upper!BE172</f>
        <v>131.322</v>
      </c>
      <c r="BF172" s="69">
        <f>+upper!BF172</f>
        <v>170.352</v>
      </c>
      <c r="BG172" s="69">
        <f>+upper!BG172</f>
        <v>188.87</v>
      </c>
      <c r="BH172" s="69">
        <f>+upper!BH172</f>
        <v>214.12</v>
      </c>
      <c r="BI172" s="69">
        <f>+upper!BI172</f>
        <v>214.12</v>
      </c>
      <c r="BJ172" s="69">
        <f>+upper!BJ172</f>
        <v>217.15</v>
      </c>
      <c r="BK172" s="69">
        <f>+upper!BK172</f>
        <v>237.35</v>
      </c>
      <c r="BL172" s="69">
        <f>+upper!BL172</f>
        <v>237.35</v>
      </c>
      <c r="BM172" s="69">
        <f>+upper!BM172</f>
        <v>237.35</v>
      </c>
      <c r="BN172" s="69">
        <f>+upper!BN172</f>
        <v>227.25</v>
      </c>
      <c r="BO172" s="69">
        <f>+upper!BO172</f>
        <v>237.35</v>
      </c>
      <c r="BP172" s="69">
        <f>+upper!BP172</f>
        <v>227.25</v>
      </c>
      <c r="BQ172" s="69">
        <f>+upper!BQ172</f>
        <v>224.22</v>
      </c>
      <c r="BR172" s="69">
        <f>+upper!BR172</f>
        <v>225.23</v>
      </c>
      <c r="BS172" s="69">
        <f>+upper!BS172</f>
        <v>236.34</v>
      </c>
      <c r="BT172" s="69">
        <f>+upper!BT172</f>
        <v>228.8659999999999</v>
      </c>
      <c r="BU172" s="69">
        <f>+upper!BU172</f>
        <v>232.98679999999985</v>
      </c>
      <c r="BV172" s="69">
        <f>+upper!BV172</f>
        <v>235.87943999999942</v>
      </c>
      <c r="BW172" s="69">
        <f>+upper!BW172</f>
        <v>237.99640000000034</v>
      </c>
      <c r="BX172" s="69">
        <f>+upper!BX172</f>
        <v>239.54021866666636</v>
      </c>
      <c r="BY172" s="69">
        <f>+upper!BY172</f>
        <v>239.89663644444431</v>
      </c>
      <c r="BZ172" s="69">
        <f>+upper!BZ172</f>
        <v>243.55395567407459</v>
      </c>
      <c r="CA172" s="69">
        <f>+upper!CA172</f>
        <v>244.95202710123496</v>
      </c>
    </row>
    <row r="173" spans="1:79" x14ac:dyDescent="0.2">
      <c r="A173" s="9">
        <f>+data!B175</f>
        <v>630</v>
      </c>
      <c r="B173" s="69">
        <f>+upper!B173</f>
        <v>0</v>
      </c>
      <c r="C173" s="69">
        <f>+upper!C173</f>
        <v>0</v>
      </c>
      <c r="D173" s="69">
        <f>+upper!D173</f>
        <v>0</v>
      </c>
      <c r="E173" s="69">
        <f>+upper!E173</f>
        <v>0</v>
      </c>
      <c r="F173" s="69">
        <f>+upper!F173</f>
        <v>0</v>
      </c>
      <c r="G173" s="69">
        <f>+upper!G173</f>
        <v>0</v>
      </c>
      <c r="H173" s="69">
        <f>+upper!H173</f>
        <v>0</v>
      </c>
      <c r="I173" s="69">
        <f>+upper!I173</f>
        <v>0</v>
      </c>
      <c r="J173" s="69">
        <f>+upper!J173</f>
        <v>0</v>
      </c>
      <c r="K173" s="69">
        <f>+upper!K173</f>
        <v>0</v>
      </c>
      <c r="L173" s="69">
        <f>+upper!L173</f>
        <v>0</v>
      </c>
      <c r="M173" s="69">
        <f>+upper!M173</f>
        <v>7.5099137819394845E-3</v>
      </c>
      <c r="N173" s="69">
        <f>+upper!N173</f>
        <v>1.0890892283572123E-2</v>
      </c>
      <c r="O173" s="69">
        <f>+upper!O173</f>
        <v>1.5775618062883939E-2</v>
      </c>
      <c r="P173" s="69">
        <f>+upper!P173</f>
        <v>2.2822216743889224E-2</v>
      </c>
      <c r="Q173" s="69">
        <f>+upper!Q173</f>
        <v>3.2970417473224503E-2</v>
      </c>
      <c r="R173" s="69">
        <f>+upper!R173</f>
        <v>4.7558006695061578E-2</v>
      </c>
      <c r="S173" s="69">
        <f>+upper!S173</f>
        <v>6.8482746125554911E-2</v>
      </c>
      <c r="T173" s="69">
        <f>+upper!T173</f>
        <v>9.8425557834982205E-2</v>
      </c>
      <c r="U173" s="69">
        <f>+upper!U173</f>
        <v>0.14115469633963779</v>
      </c>
      <c r="V173" s="69">
        <f>+upper!V173</f>
        <v>0.20193399208995372</v>
      </c>
      <c r="W173" s="69">
        <f>+upper!W173</f>
        <v>0.28805897139972597</v>
      </c>
      <c r="X173" s="69">
        <f>+upper!X173</f>
        <v>0.40953802029685837</v>
      </c>
      <c r="Y173" s="69">
        <f>+upper!Y173</f>
        <v>0.5799114127239432</v>
      </c>
      <c r="Z173" s="69">
        <f>+upper!Z173</f>
        <v>0.81713615195967793</v>
      </c>
      <c r="AA173" s="69">
        <f>+upper!AA173</f>
        <v>1.1443074260718404</v>
      </c>
      <c r="AB173" s="69">
        <f>+upper!AB173</f>
        <v>1.5896140440136113</v>
      </c>
      <c r="AC173" s="69">
        <f>+upper!AC173</f>
        <v>2.1840114062588207</v>
      </c>
      <c r="AD173" s="69">
        <f>+upper!AD173</f>
        <v>2.8028192848017262</v>
      </c>
      <c r="AE173" s="69">
        <f>+upper!AE173</f>
        <v>3.5961520991686142</v>
      </c>
      <c r="AF173" s="69">
        <f>+upper!AF173</f>
        <v>4.6129653389638197</v>
      </c>
      <c r="AG173" s="69">
        <f>+upper!AG173</f>
        <v>5.9158576153609417</v>
      </c>
      <c r="AH173" s="69">
        <f>+upper!AH173</f>
        <v>7.5848424681811561</v>
      </c>
      <c r="AI173" s="69">
        <f>+upper!AI173</f>
        <v>9.7221524559918553</v>
      </c>
      <c r="AJ173" s="69">
        <f>+upper!AJ173</f>
        <v>12.458354348145214</v>
      </c>
      <c r="AK173" s="69">
        <f>+upper!AK173</f>
        <v>15.960128204929878</v>
      </c>
      <c r="AL173" s="69">
        <f>+upper!AL173</f>
        <v>20.440156219326916</v>
      </c>
      <c r="AM173" s="69">
        <f>+upper!AM173</f>
        <v>26.169684147499908</v>
      </c>
      <c r="AN173" s="69">
        <f>+upper!AN173</f>
        <v>33.494464818839688</v>
      </c>
      <c r="AO173" s="69">
        <f>+upper!AO173</f>
        <v>42.854976749474105</v>
      </c>
      <c r="AP173" s="69">
        <f>+upper!AP173</f>
        <v>50.788190738940656</v>
      </c>
      <c r="AQ173" s="69">
        <f>+upper!AQ173</f>
        <v>58.392694954014779</v>
      </c>
      <c r="AR173" s="69">
        <f>+upper!AR173</f>
        <v>71.958002395442463</v>
      </c>
      <c r="AS173" s="69">
        <f>+upper!AS173</f>
        <v>86.043395820541164</v>
      </c>
      <c r="AT173" s="69">
        <f>+upper!AT173</f>
        <v>101.11865579321861</v>
      </c>
      <c r="AU173" s="69">
        <f>+upper!AU173</f>
        <v>115.83410263302609</v>
      </c>
      <c r="AV173" s="69">
        <f>+upper!AV173</f>
        <v>129.60641148658337</v>
      </c>
      <c r="AW173" s="69">
        <f>+upper!AW173</f>
        <v>144.4478833351323</v>
      </c>
      <c r="AX173" s="69">
        <f>+upper!AX173</f>
        <v>175.09832045816196</v>
      </c>
      <c r="AY173" s="69">
        <f>+upper!AY173</f>
        <v>204.60229854529584</v>
      </c>
      <c r="AZ173" s="69">
        <f>+upper!AZ173</f>
        <v>232.932034212784</v>
      </c>
      <c r="BA173" s="69">
        <f>+upper!BA173</f>
        <v>260.05666580121857</v>
      </c>
      <c r="BB173" s="69">
        <f>+upper!BB173</f>
        <v>298.94524566517225</v>
      </c>
      <c r="BC173" s="69">
        <f>+upper!BC173</f>
        <v>311.904</v>
      </c>
      <c r="BD173" s="69">
        <f>+upper!BD173</f>
        <v>226.88400000000001</v>
      </c>
      <c r="BE173" s="69">
        <f>+upper!BE173</f>
        <v>141.50200000000001</v>
      </c>
      <c r="BF173" s="69">
        <f>+upper!BF173</f>
        <v>116.61</v>
      </c>
      <c r="BG173" s="69">
        <f>+upper!BG173</f>
        <v>102.717</v>
      </c>
      <c r="BH173" s="69">
        <f>+upper!BH173</f>
        <v>105.94900000000001</v>
      </c>
      <c r="BI173" s="69">
        <f>+upper!BI173</f>
        <v>109.08</v>
      </c>
      <c r="BJ173" s="69">
        <f>+upper!BJ173</f>
        <v>106.05</v>
      </c>
      <c r="BK173" s="69">
        <f>+upper!BK173</f>
        <v>106.05</v>
      </c>
      <c r="BL173" s="69">
        <f>+upper!BL173</f>
        <v>103.02</v>
      </c>
      <c r="BM173" s="69">
        <f>+upper!BM173</f>
        <v>102.01</v>
      </c>
      <c r="BN173" s="69">
        <f>+upper!BN173</f>
        <v>99.99</v>
      </c>
      <c r="BO173" s="69">
        <f>+upper!BO173</f>
        <v>97.97</v>
      </c>
      <c r="BP173" s="69">
        <f>+upper!BP173</f>
        <v>101</v>
      </c>
      <c r="BQ173" s="69">
        <f>+upper!BQ173</f>
        <v>107.86799999999999</v>
      </c>
      <c r="BR173" s="69">
        <f>+upper!BR173</f>
        <v>109.58500000000001</v>
      </c>
      <c r="BS173" s="69">
        <f>+upper!BS173</f>
        <v>111.20099999999999</v>
      </c>
      <c r="BT173" s="69">
        <f>+upper!BT173</f>
        <v>116.03889999999942</v>
      </c>
      <c r="BU173" s="69">
        <f>+upper!BU173</f>
        <v>119.16181999999998</v>
      </c>
      <c r="BV173" s="69">
        <f>+upper!BV173</f>
        <v>121.48340599999914</v>
      </c>
      <c r="BW173" s="69">
        <f>+upper!BW173</f>
        <v>124.38755999999903</v>
      </c>
      <c r="BX173" s="69">
        <f>+upper!BX173</f>
        <v>127.77457479999879</v>
      </c>
      <c r="BY173" s="69">
        <f>+upper!BY173</f>
        <v>131.03142079999833</v>
      </c>
      <c r="BZ173" s="69">
        <f>+upper!BZ173</f>
        <v>133.68344917333062</v>
      </c>
      <c r="CA173" s="69">
        <f>+upper!CA173</f>
        <v>136.71762563555302</v>
      </c>
    </row>
    <row r="174" spans="1:79" x14ac:dyDescent="0.2">
      <c r="A174" s="9">
        <f>+data!B176</f>
        <v>634</v>
      </c>
      <c r="B174" s="69">
        <f>+upper!B174</f>
        <v>0</v>
      </c>
      <c r="C174" s="69">
        <f>+upper!C174</f>
        <v>0</v>
      </c>
      <c r="D174" s="69">
        <f>+upper!D174</f>
        <v>0</v>
      </c>
      <c r="E174" s="69">
        <f>+upper!E174</f>
        <v>0</v>
      </c>
      <c r="F174" s="69">
        <f>+upper!F174</f>
        <v>0</v>
      </c>
      <c r="G174" s="69">
        <f>+upper!G174</f>
        <v>0</v>
      </c>
      <c r="H174" s="69">
        <f>+upper!H174</f>
        <v>0</v>
      </c>
      <c r="I174" s="69">
        <f>+upper!I174</f>
        <v>0</v>
      </c>
      <c r="J174" s="69">
        <f>+upper!J174</f>
        <v>0</v>
      </c>
      <c r="K174" s="69">
        <f>+upper!K174</f>
        <v>0</v>
      </c>
      <c r="L174" s="69">
        <f>+upper!L174</f>
        <v>0</v>
      </c>
      <c r="M174" s="69">
        <f>+upper!M174</f>
        <v>0</v>
      </c>
      <c r="N174" s="69">
        <f>+upper!N174</f>
        <v>0</v>
      </c>
      <c r="O174" s="69">
        <f>+upper!O174</f>
        <v>0</v>
      </c>
      <c r="P174" s="69">
        <f>+upper!P174</f>
        <v>0</v>
      </c>
      <c r="Q174" s="69">
        <f>+upper!Q174</f>
        <v>0</v>
      </c>
      <c r="R174" s="69">
        <f>+upper!R174</f>
        <v>0</v>
      </c>
      <c r="S174" s="69">
        <f>+upper!S174</f>
        <v>0</v>
      </c>
      <c r="T174" s="69">
        <f>+upper!T174</f>
        <v>0</v>
      </c>
      <c r="U174" s="69">
        <f>+upper!U174</f>
        <v>0</v>
      </c>
      <c r="V174" s="69">
        <f>+upper!V174</f>
        <v>0</v>
      </c>
      <c r="W174" s="69">
        <f>+upper!W174</f>
        <v>0</v>
      </c>
      <c r="X174" s="69">
        <f>+upper!X174</f>
        <v>0</v>
      </c>
      <c r="Y174" s="69">
        <f>+upper!Y174</f>
        <v>0</v>
      </c>
      <c r="Z174" s="69">
        <f>+upper!Z174</f>
        <v>0</v>
      </c>
      <c r="AA174" s="69">
        <f>+upper!AA174</f>
        <v>0</v>
      </c>
      <c r="AB174" s="69">
        <f>+upper!AB174</f>
        <v>0</v>
      </c>
      <c r="AC174" s="69">
        <f>+upper!AC174</f>
        <v>0</v>
      </c>
      <c r="AD174" s="69">
        <f>+upper!AD174</f>
        <v>0</v>
      </c>
      <c r="AE174" s="69">
        <f>+upper!AE174</f>
        <v>0</v>
      </c>
      <c r="AF174" s="69">
        <f>+upper!AF174</f>
        <v>0</v>
      </c>
      <c r="AG174" s="69">
        <f>+upper!AG174</f>
        <v>0</v>
      </c>
      <c r="AH174" s="69">
        <f>+upper!AH174</f>
        <v>0</v>
      </c>
      <c r="AI174" s="69">
        <f>+upper!AI174</f>
        <v>0</v>
      </c>
      <c r="AJ174" s="69">
        <f>+upper!AJ174</f>
        <v>0</v>
      </c>
      <c r="AK174" s="69">
        <f>+upper!AK174</f>
        <v>0</v>
      </c>
      <c r="AL174" s="69">
        <f>+upper!AL174</f>
        <v>0</v>
      </c>
      <c r="AM174" s="69">
        <f>+upper!AM174</f>
        <v>0</v>
      </c>
      <c r="AN174" s="69">
        <f>+upper!AN174</f>
        <v>7.2596180815534357</v>
      </c>
      <c r="AO174" s="69">
        <f>+upper!AO174</f>
        <v>7.3929880672355752</v>
      </c>
      <c r="AP174" s="69">
        <f>+upper!AP174</f>
        <v>7.5153967234582932</v>
      </c>
      <c r="AQ174" s="69">
        <f>+upper!AQ174</f>
        <v>7.6241296051390925</v>
      </c>
      <c r="AR174" s="69">
        <f>+upper!AR174</f>
        <v>7.7158688743720205</v>
      </c>
      <c r="AS174" s="69">
        <f>+upper!AS174</f>
        <v>7.7865037670055441</v>
      </c>
      <c r="AT174" s="69">
        <f>+upper!AT174</f>
        <v>7.5241024883335692</v>
      </c>
      <c r="AU174" s="69">
        <f>+upper!AU174</f>
        <v>7.2398903271594941</v>
      </c>
      <c r="AV174" s="69">
        <f>+upper!AV174</f>
        <v>6.9293495776739835</v>
      </c>
      <c r="AW174" s="69">
        <f>+upper!AW174</f>
        <v>6.5861371096962902</v>
      </c>
      <c r="AX174" s="69">
        <f>+upper!AX174</f>
        <v>6.2366607980322284</v>
      </c>
      <c r="AY174" s="69">
        <f>+upper!AY174</f>
        <v>6.2182160636287831</v>
      </c>
      <c r="AZ174" s="69">
        <f>+upper!AZ174</f>
        <v>6.0678955507425254</v>
      </c>
      <c r="BA174" s="69">
        <f>+upper!BA174</f>
        <v>5.6934153610108478</v>
      </c>
      <c r="BB174" s="69">
        <f>+upper!BB174</f>
        <v>4.8543819541779785</v>
      </c>
      <c r="BC174" s="69">
        <f>+upper!BC174</f>
        <v>1.026</v>
      </c>
      <c r="BD174" s="69">
        <f>+upper!BD174</f>
        <v>1.022</v>
      </c>
      <c r="BE174" s="69">
        <f>+upper!BE174</f>
        <v>5.09</v>
      </c>
      <c r="BF174" s="69">
        <f>+upper!BF174</f>
        <v>11.154</v>
      </c>
      <c r="BG174" s="69">
        <f>+upper!BG174</f>
        <v>16.16</v>
      </c>
      <c r="BH174" s="69">
        <f>+upper!BH174</f>
        <v>16.16</v>
      </c>
      <c r="BI174" s="69">
        <f>+upper!BI174</f>
        <v>16.16</v>
      </c>
      <c r="BJ174" s="69">
        <f>+upper!BJ174</f>
        <v>16.16</v>
      </c>
      <c r="BK174" s="69">
        <f>+upper!BK174</f>
        <v>16.16</v>
      </c>
      <c r="BL174" s="69">
        <f>+upper!BL174</f>
        <v>15.15</v>
      </c>
      <c r="BM174" s="69">
        <f>+upper!BM174</f>
        <v>15.15</v>
      </c>
      <c r="BN174" s="69">
        <f>+upper!BN174</f>
        <v>15.15</v>
      </c>
      <c r="BO174" s="69">
        <f>+upper!BO174</f>
        <v>14.14</v>
      </c>
      <c r="BP174" s="69">
        <f>+upper!BP174</f>
        <v>15.15</v>
      </c>
      <c r="BQ174" s="69">
        <f>+upper!BQ174</f>
        <v>16.867000000000001</v>
      </c>
      <c r="BR174" s="69">
        <f>+upper!BR174</f>
        <v>15.856999999999999</v>
      </c>
      <c r="BS174" s="69">
        <f>+upper!BS174</f>
        <v>15.856999999999999</v>
      </c>
      <c r="BT174" s="69">
        <f>+upper!BT174</f>
        <v>16.816499999999976</v>
      </c>
      <c r="BU174" s="69">
        <f>+upper!BU174</f>
        <v>16.806399999999986</v>
      </c>
      <c r="BV174" s="69">
        <f>+upper!BV174</f>
        <v>16.692269999999986</v>
      </c>
      <c r="BW174" s="69">
        <f>+upper!BW174</f>
        <v>16.776099999999957</v>
      </c>
      <c r="BX174" s="69">
        <f>+upper!BX174</f>
        <v>17.176665999999933</v>
      </c>
      <c r="BY174" s="69">
        <f>+upper!BY174</f>
        <v>17.32378933333327</v>
      </c>
      <c r="BZ174" s="69">
        <f>+upper!BZ174</f>
        <v>17.305061688888813</v>
      </c>
      <c r="CA174" s="69">
        <f>+upper!CA174</f>
        <v>17.49222441481475</v>
      </c>
    </row>
    <row r="175" spans="1:79" x14ac:dyDescent="0.2">
      <c r="A175" s="9">
        <f>+data!B177</f>
        <v>638</v>
      </c>
      <c r="B175" s="69">
        <f>+upper!B175</f>
        <v>0</v>
      </c>
      <c r="C175" s="69">
        <f>+upper!C175</f>
        <v>0</v>
      </c>
      <c r="D175" s="69">
        <f>+upper!D175</f>
        <v>0</v>
      </c>
      <c r="E175" s="69">
        <f>+upper!E175</f>
        <v>0</v>
      </c>
      <c r="F175" s="69">
        <f>+upper!F175</f>
        <v>0</v>
      </c>
      <c r="G175" s="69">
        <f>+upper!G175</f>
        <v>0</v>
      </c>
      <c r="H175" s="69">
        <f>+upper!H175</f>
        <v>0</v>
      </c>
      <c r="I175" s="69">
        <f>+upper!I175</f>
        <v>0</v>
      </c>
      <c r="J175" s="69">
        <f>+upper!J175</f>
        <v>0</v>
      </c>
      <c r="K175" s="69">
        <f>+upper!K175</f>
        <v>0</v>
      </c>
      <c r="L175" s="69">
        <f>+upper!L175</f>
        <v>0</v>
      </c>
      <c r="M175" s="69">
        <f>+upper!M175</f>
        <v>0.12388847925776052</v>
      </c>
      <c r="N175" s="69">
        <f>+upper!N175</f>
        <v>0.14992526155904778</v>
      </c>
      <c r="O175" s="69">
        <f>+upper!O175</f>
        <v>0.18124838134828111</v>
      </c>
      <c r="P175" s="69">
        <f>+upper!P175</f>
        <v>0.2188733439564946</v>
      </c>
      <c r="Q175" s="69">
        <f>+upper!Q175</f>
        <v>0.26399141744972654</v>
      </c>
      <c r="R175" s="69">
        <f>+upper!R175</f>
        <v>0.31799288495815708</v>
      </c>
      <c r="S175" s="69">
        <f>+upper!S175</f>
        <v>0.38249023638710611</v>
      </c>
      <c r="T175" s="69">
        <f>+upper!T175</f>
        <v>0.45933939916961386</v>
      </c>
      <c r="U175" s="69">
        <f>+upper!U175</f>
        <v>0.5506559011302754</v>
      </c>
      <c r="V175" s="69">
        <f>+upper!V175</f>
        <v>0.6588209894852195</v>
      </c>
      <c r="W175" s="69">
        <f>+upper!W175</f>
        <v>0.78646980554884205</v>
      </c>
      <c r="X175" s="69">
        <f>+upper!X175</f>
        <v>0.93644906521919669</v>
      </c>
      <c r="Y175" s="69">
        <f>+upper!Y175</f>
        <v>1.1117241348038189</v>
      </c>
      <c r="Z175" s="69">
        <f>+upper!Z175</f>
        <v>1.3152027220093092</v>
      </c>
      <c r="AA175" s="69">
        <f>+upper!AA175</f>
        <v>1.5494203234757458</v>
      </c>
      <c r="AB175" s="69">
        <f>+upper!AB175</f>
        <v>1.8159921193371329</v>
      </c>
      <c r="AC175" s="69">
        <f>+upper!AC175</f>
        <v>2.1146570042012143</v>
      </c>
      <c r="AD175" s="69">
        <f>+upper!AD175</f>
        <v>2.504333553575794</v>
      </c>
      <c r="AE175" s="69">
        <f>+upper!AE175</f>
        <v>2.9653839741682191</v>
      </c>
      <c r="AF175" s="69">
        <f>+upper!AF175</f>
        <v>3.5107882824931655</v>
      </c>
      <c r="AG175" s="69">
        <f>+upper!AG175</f>
        <v>4.1558669162392015</v>
      </c>
      <c r="AH175" s="69">
        <f>+upper!AH175</f>
        <v>4.918698330563978</v>
      </c>
      <c r="AI175" s="69">
        <f>+upper!AI175</f>
        <v>5.8206101272802391</v>
      </c>
      <c r="AJ175" s="69">
        <f>+upper!AJ175</f>
        <v>6.8867564439486753</v>
      </c>
      <c r="AK175" s="69">
        <f>+upper!AK175</f>
        <v>8.1467964815146185</v>
      </c>
      <c r="AL175" s="69">
        <f>+upper!AL175</f>
        <v>10.306216479906654</v>
      </c>
      <c r="AM175" s="69">
        <f>+upper!AM175</f>
        <v>12.399666543322974</v>
      </c>
      <c r="AN175" s="69">
        <f>+upper!AN175</f>
        <v>14.306796975203337</v>
      </c>
      <c r="AO175" s="69">
        <f>+upper!AO175</f>
        <v>16.072801113362797</v>
      </c>
      <c r="AP175" s="69">
        <f>+upper!AP175</f>
        <v>17.350553023817042</v>
      </c>
      <c r="AQ175" s="69">
        <f>+upper!AQ175</f>
        <v>19.949479406368667</v>
      </c>
      <c r="AR175" s="69">
        <f>+upper!AR175</f>
        <v>20.61849864485826</v>
      </c>
      <c r="AS175" s="69">
        <f>+upper!AS175</f>
        <v>30.497152750875163</v>
      </c>
      <c r="AT175" s="69">
        <f>+upper!AT175</f>
        <v>33.443014183345056</v>
      </c>
      <c r="AU175" s="69">
        <f>+upper!AU175</f>
        <v>32.560006772313983</v>
      </c>
      <c r="AV175" s="69">
        <f>+upper!AV175</f>
        <v>29.593787206060195</v>
      </c>
      <c r="AW175" s="69">
        <f>+upper!AW175</f>
        <v>30.064370680259913</v>
      </c>
      <c r="AX175" s="69">
        <f>+upper!AX175</f>
        <v>29.923210315915348</v>
      </c>
      <c r="AY175" s="69">
        <f>+upper!AY175</f>
        <v>29.500062953789463</v>
      </c>
      <c r="AZ175" s="69">
        <f>+upper!AZ175</f>
        <v>32.888783492120979</v>
      </c>
      <c r="BA175" s="69">
        <f>+upper!BA175</f>
        <v>36.36883022400918</v>
      </c>
      <c r="BB175" s="69">
        <f>+upper!BB175</f>
        <v>40.765997124316812</v>
      </c>
      <c r="BC175" s="69">
        <f>+upper!BC175</f>
        <v>54.378</v>
      </c>
      <c r="BD175" s="69">
        <f>+upper!BD175</f>
        <v>55.188000000000002</v>
      </c>
      <c r="BE175" s="69">
        <f>+upper!BE175</f>
        <v>52.936</v>
      </c>
      <c r="BF175" s="69">
        <f>+upper!BF175</f>
        <v>52.728000000000002</v>
      </c>
      <c r="BG175" s="69">
        <f>+upper!BG175</f>
        <v>41.410000000000004</v>
      </c>
      <c r="BH175" s="69">
        <f>+upper!BH175</f>
        <v>40.4</v>
      </c>
      <c r="BI175" s="69">
        <f>+upper!BI175</f>
        <v>40.4</v>
      </c>
      <c r="BJ175" s="69">
        <f>+upper!BJ175</f>
        <v>39.39</v>
      </c>
      <c r="BK175" s="69">
        <f>+upper!BK175</f>
        <v>38.380000000000003</v>
      </c>
      <c r="BL175" s="69">
        <f>+upper!BL175</f>
        <v>38.380000000000003</v>
      </c>
      <c r="BM175" s="69">
        <f>+upper!BM175</f>
        <v>37.369999999999997</v>
      </c>
      <c r="BN175" s="69">
        <f>+upper!BN175</f>
        <v>36.36</v>
      </c>
      <c r="BO175" s="69">
        <f>+upper!BO175</f>
        <v>36.36</v>
      </c>
      <c r="BP175" s="69">
        <f>+upper!BP175</f>
        <v>36.057000000000002</v>
      </c>
      <c r="BQ175" s="69">
        <f>+upper!BQ175</f>
        <v>35.451000000000001</v>
      </c>
      <c r="BR175" s="69">
        <f>+upper!BR175</f>
        <v>35.854999999999997</v>
      </c>
      <c r="BS175" s="69">
        <f>+upper!BS175</f>
        <v>35.35</v>
      </c>
      <c r="BT175" s="69">
        <f>+upper!BT175</f>
        <v>35.147999999999954</v>
      </c>
      <c r="BU175" s="69">
        <f>+upper!BU175</f>
        <v>34.996499999999919</v>
      </c>
      <c r="BV175" s="69">
        <f>+upper!BV175</f>
        <v>34.875299999999918</v>
      </c>
      <c r="BW175" s="69">
        <f>+upper!BW175</f>
        <v>34.713699999999832</v>
      </c>
      <c r="BX175" s="69">
        <f>+upper!BX175</f>
        <v>34.428206666666497</v>
      </c>
      <c r="BY175" s="69">
        <f>+upper!BY175</f>
        <v>34.315311111110887</v>
      </c>
      <c r="BZ175" s="69">
        <f>+upper!BZ175</f>
        <v>34.143177185184925</v>
      </c>
      <c r="CA175" s="69">
        <f>+upper!CA175</f>
        <v>33.9554917530861</v>
      </c>
    </row>
    <row r="176" spans="1:79" x14ac:dyDescent="0.2">
      <c r="A176" s="9">
        <f>+data!B178</f>
        <v>642</v>
      </c>
      <c r="B176" s="69">
        <f>+upper!B176</f>
        <v>0</v>
      </c>
      <c r="C176" s="69">
        <f>+upper!C176</f>
        <v>0</v>
      </c>
      <c r="D176" s="69">
        <f>+upper!D176</f>
        <v>0</v>
      </c>
      <c r="E176" s="69">
        <f>+upper!E176</f>
        <v>0</v>
      </c>
      <c r="F176" s="69">
        <f>+upper!F176</f>
        <v>0</v>
      </c>
      <c r="G176" s="69">
        <f>+upper!G176</f>
        <v>27.983927595469112</v>
      </c>
      <c r="H176" s="69">
        <f>+upper!H176</f>
        <v>138.05404280431432</v>
      </c>
      <c r="I176" s="69">
        <f>+upper!I176</f>
        <v>680.94223815641521</v>
      </c>
      <c r="J176" s="69">
        <f>+upper!J176</f>
        <v>1869.7015588198883</v>
      </c>
      <c r="K176" s="69">
        <f>+upper!K176</f>
        <v>2790.1293012023993</v>
      </c>
      <c r="L176" s="69">
        <f>+upper!L176</f>
        <v>3840.0130232467613</v>
      </c>
      <c r="M176" s="69">
        <f>+upper!M176</f>
        <v>3710.722092948929</v>
      </c>
      <c r="N176" s="69">
        <f>+upper!N176</f>
        <v>3581.3425841639423</v>
      </c>
      <c r="O176" s="69">
        <f>+upper!O176</f>
        <v>3020.3059318634864</v>
      </c>
      <c r="P176" s="69">
        <f>+upper!P176</f>
        <v>2491.4350980044624</v>
      </c>
      <c r="Q176" s="69">
        <f>+upper!Q176</f>
        <v>2194.2309699944021</v>
      </c>
      <c r="R176" s="69">
        <f>+upper!R176</f>
        <v>1912.9333700675243</v>
      </c>
      <c r="S176" s="69">
        <f>+upper!S176</f>
        <v>2013.6581192745552</v>
      </c>
      <c r="T176" s="69">
        <f>+upper!T176</f>
        <v>2097.1031561794562</v>
      </c>
      <c r="U176" s="69">
        <f>+upper!U176</f>
        <v>2329.1634664831581</v>
      </c>
      <c r="V176" s="69">
        <f>+upper!V176</f>
        <v>2525.8182219681125</v>
      </c>
      <c r="W176" s="69">
        <f>+upper!W176</f>
        <v>2685.7381873208374</v>
      </c>
      <c r="X176" s="69">
        <f>+upper!X176</f>
        <v>2807.0625886464913</v>
      </c>
      <c r="Y176" s="69">
        <f>+upper!Y176</f>
        <v>3936.9997281333985</v>
      </c>
      <c r="Z176" s="69">
        <f>+upper!Z176</f>
        <v>3043.786066377927</v>
      </c>
      <c r="AA176" s="69">
        <f>+upper!AA176</f>
        <v>4470.3676752874535</v>
      </c>
      <c r="AB176" s="69">
        <f>+upper!AB176</f>
        <v>4040.4838536516877</v>
      </c>
      <c r="AC176" s="69">
        <f>+upper!AC176</f>
        <v>4453.0419670349856</v>
      </c>
      <c r="AD176" s="69">
        <f>+upper!AD176</f>
        <v>5220.9301457388156</v>
      </c>
      <c r="AE176" s="69">
        <f>+upper!AE176</f>
        <v>5478.6517852158877</v>
      </c>
      <c r="AF176" s="69">
        <f>+upper!AF176</f>
        <v>5745.8182533331128</v>
      </c>
      <c r="AG176" s="69">
        <f>+upper!AG176</f>
        <v>6022.3208223380643</v>
      </c>
      <c r="AH176" s="69">
        <f>+upper!AH176</f>
        <v>6307.9581609239904</v>
      </c>
      <c r="AI176" s="69">
        <f>+upper!AI176</f>
        <v>6602.4171616708391</v>
      </c>
      <c r="AJ176" s="69">
        <f>+upper!AJ176</f>
        <v>6905.2498059663385</v>
      </c>
      <c r="AK176" s="69">
        <f>+upper!AK176</f>
        <v>7215.8450743439817</v>
      </c>
      <c r="AL176" s="69">
        <f>+upper!AL176</f>
        <v>7533.3945961470736</v>
      </c>
      <c r="AM176" s="69">
        <f>+upper!AM176</f>
        <v>7856.8502945748387</v>
      </c>
      <c r="AN176" s="69">
        <f>+upper!AN176</f>
        <v>8184.8716620776204</v>
      </c>
      <c r="AO176" s="69">
        <f>+upper!AO176</f>
        <v>8515.7594032309535</v>
      </c>
      <c r="AP176" s="69">
        <f>+upper!AP176</f>
        <v>9159.0457866885645</v>
      </c>
      <c r="AQ176" s="69">
        <f>+upper!AQ176</f>
        <v>9421.1289254090443</v>
      </c>
      <c r="AR176" s="69">
        <f>+upper!AR176</f>
        <v>9672.7473979357637</v>
      </c>
      <c r="AS176" s="69">
        <f>+upper!AS176</f>
        <v>10014.124342406632</v>
      </c>
      <c r="AT176" s="69">
        <f>+upper!AT176</f>
        <v>10292.769021591577</v>
      </c>
      <c r="AU176" s="69">
        <f>+upper!AU176</f>
        <v>10512.07534715745</v>
      </c>
      <c r="AV176" s="69">
        <f>+upper!AV176</f>
        <v>10657.251539302084</v>
      </c>
      <c r="AW176" s="69">
        <f>+upper!AW176</f>
        <v>10749.643424248472</v>
      </c>
      <c r="AX176" s="69">
        <f>+upper!AX176</f>
        <v>11030.078751972982</v>
      </c>
      <c r="AY176" s="69">
        <f>+upper!AY176</f>
        <v>10829.760275994669</v>
      </c>
      <c r="AZ176" s="69">
        <f>+upper!AZ176</f>
        <v>11710.9200763179</v>
      </c>
      <c r="BA176" s="69">
        <f>+upper!BA176</f>
        <v>11444.11642353103</v>
      </c>
      <c r="BB176" s="69">
        <f>+upper!BB176</f>
        <v>11047.817834995263</v>
      </c>
      <c r="BC176" s="69">
        <f>+upper!BC176</f>
        <v>10663.218000000001</v>
      </c>
      <c r="BD176" s="69">
        <f>+upper!BD176</f>
        <v>10743.264000000001</v>
      </c>
      <c r="BE176" s="69">
        <f>+upper!BE176</f>
        <v>10685.946</v>
      </c>
      <c r="BF176" s="69">
        <f>+upper!BF176</f>
        <v>10181.574000000001</v>
      </c>
      <c r="BG176" s="69">
        <f>+upper!BG176</f>
        <v>10007.08</v>
      </c>
      <c r="BH176" s="69">
        <f>+upper!BH176</f>
        <v>9960.6200000000008</v>
      </c>
      <c r="BI176" s="69">
        <f>+upper!BI176</f>
        <v>9957.59</v>
      </c>
      <c r="BJ176" s="69">
        <f>+upper!BJ176</f>
        <v>9940.42</v>
      </c>
      <c r="BK176" s="69">
        <f>+upper!BK176</f>
        <v>9437.44</v>
      </c>
      <c r="BL176" s="69">
        <f>+upper!BL176</f>
        <v>9589.9500000000007</v>
      </c>
      <c r="BM176" s="69">
        <f>+upper!BM176</f>
        <v>9502.08</v>
      </c>
      <c r="BN176" s="69">
        <f>+upper!BN176</f>
        <v>9103.1299999999992</v>
      </c>
      <c r="BO176" s="69">
        <f>+upper!BO176</f>
        <v>9186.9600000000009</v>
      </c>
      <c r="BP176" s="69">
        <f>+upper!BP176</f>
        <v>9242.51</v>
      </c>
      <c r="BQ176" s="69">
        <f>+upper!BQ176</f>
        <v>9705.09</v>
      </c>
      <c r="BR176" s="69">
        <f>+upper!BR176</f>
        <v>9533.39</v>
      </c>
      <c r="BS176" s="69">
        <f>+upper!BS176</f>
        <v>9336.44</v>
      </c>
      <c r="BT176" s="69">
        <f>+upper!BT176</f>
        <v>9577.83</v>
      </c>
      <c r="BU176" s="69">
        <f>+upper!BU176</f>
        <v>9569.6490000000085</v>
      </c>
      <c r="BV176" s="69">
        <f>+upper!BV176</f>
        <v>9476.5472000000082</v>
      </c>
      <c r="BW176" s="69">
        <f>+upper!BW176</f>
        <v>9453.9030000000112</v>
      </c>
      <c r="BX176" s="69">
        <f>+upper!BX176</f>
        <v>9492.7637600000126</v>
      </c>
      <c r="BY176" s="69">
        <f>+upper!BY176</f>
        <v>9516.1957600000187</v>
      </c>
      <c r="BZ176" s="69">
        <f>+upper!BZ176</f>
        <v>9458.3343413333587</v>
      </c>
      <c r="CA176" s="69">
        <f>+upper!CA176</f>
        <v>9454.6888248889172</v>
      </c>
    </row>
    <row r="177" spans="1:79" x14ac:dyDescent="0.2">
      <c r="A177" s="9">
        <f>+data!B179</f>
        <v>643</v>
      </c>
      <c r="B177" s="69">
        <f>+upper!B177</f>
        <v>0</v>
      </c>
      <c r="C177" s="69">
        <f>+upper!C177</f>
        <v>0</v>
      </c>
      <c r="D177" s="69">
        <f>+upper!D177</f>
        <v>0</v>
      </c>
      <c r="E177" s="69">
        <f>+upper!E177</f>
        <v>0</v>
      </c>
      <c r="F177" s="69">
        <f>+upper!F177</f>
        <v>0</v>
      </c>
      <c r="G177" s="69">
        <f>+upper!G177</f>
        <v>182.45494103881418</v>
      </c>
      <c r="H177" s="69">
        <f>+upper!H177</f>
        <v>210.02590990690169</v>
      </c>
      <c r="I177" s="69">
        <f>+upper!I177</f>
        <v>241.71900892438461</v>
      </c>
      <c r="J177" s="69">
        <f>+upper!J177</f>
        <v>278.14242122805899</v>
      </c>
      <c r="K177" s="69">
        <f>+upper!K177</f>
        <v>2322.9863659717403</v>
      </c>
      <c r="L177" s="69">
        <f>+upper!L177</f>
        <v>2671.9796228313458</v>
      </c>
      <c r="M177" s="69">
        <f>+upper!M177</f>
        <v>2955.4564525645033</v>
      </c>
      <c r="N177" s="69">
        <f>+upper!N177</f>
        <v>3227.7064771597134</v>
      </c>
      <c r="O177" s="69">
        <f>+upper!O177</f>
        <v>3488.7296966169756</v>
      </c>
      <c r="P177" s="69">
        <f>+upper!P177</f>
        <v>3738.5261109362932</v>
      </c>
      <c r="Q177" s="69">
        <f>+upper!Q177</f>
        <v>3671.1652801086125</v>
      </c>
      <c r="R177" s="69">
        <f>+upper!R177</f>
        <v>3603.8044492809313</v>
      </c>
      <c r="S177" s="69">
        <f>+upper!S177</f>
        <v>3831.1472533243555</v>
      </c>
      <c r="T177" s="69">
        <f>+upper!T177</f>
        <v>4047.2632522298322</v>
      </c>
      <c r="U177" s="69">
        <f>+upper!U177</f>
        <v>4252.1524459973616</v>
      </c>
      <c r="V177" s="69">
        <f>+upper!V177</f>
        <v>4445.8148346269454</v>
      </c>
      <c r="W177" s="69">
        <f>+upper!W177</f>
        <v>6534.0005902850526</v>
      </c>
      <c r="X177" s="69">
        <f>+upper!X177</f>
        <v>9598.9183929445389</v>
      </c>
      <c r="Y177" s="69">
        <f>+upper!Y177</f>
        <v>9724.9793763506277</v>
      </c>
      <c r="Z177" s="69">
        <f>+upper!Z177</f>
        <v>9515.8400349237327</v>
      </c>
      <c r="AA177" s="69">
        <f>+upper!AA177</f>
        <v>11990.22788732721</v>
      </c>
      <c r="AB177" s="69">
        <f>+upper!AB177</f>
        <v>14650.980705020613</v>
      </c>
      <c r="AC177" s="69">
        <f>+upper!AC177</f>
        <v>16222.733424333166</v>
      </c>
      <c r="AD177" s="69">
        <f>+upper!AD177</f>
        <v>18229.834118781262</v>
      </c>
      <c r="AE177" s="69">
        <f>+upper!AE177</f>
        <v>20202.468965457701</v>
      </c>
      <c r="AF177" s="69">
        <f>+upper!AF177</f>
        <v>22140.637964362471</v>
      </c>
      <c r="AG177" s="69">
        <f>+upper!AG177</f>
        <v>24044.341115495601</v>
      </c>
      <c r="AH177" s="69">
        <f>+upper!AH177</f>
        <v>25984.946068747762</v>
      </c>
      <c r="AI177" s="69">
        <f>+upper!AI177</f>
        <v>27843.87578401417</v>
      </c>
      <c r="AJ177" s="69">
        <f>+upper!AJ177</f>
        <v>29675.809988938654</v>
      </c>
      <c r="AK177" s="69">
        <f>+upper!AK177</f>
        <v>31482.936882433682</v>
      </c>
      <c r="AL177" s="69">
        <f>+upper!AL177</f>
        <v>33268.062597135438</v>
      </c>
      <c r="AM177" s="69">
        <f>+upper!AM177</f>
        <v>35034.781086422918</v>
      </c>
      <c r="AN177" s="69">
        <f>+upper!AN177</f>
        <v>36711.195690952991</v>
      </c>
      <c r="AO177" s="69">
        <f>+upper!AO177</f>
        <v>38662.191166524513</v>
      </c>
      <c r="AP177" s="69">
        <f>+upper!AP177</f>
        <v>40822.012949388496</v>
      </c>
      <c r="AQ177" s="69">
        <f>+upper!AQ177</f>
        <v>47902.486580032491</v>
      </c>
      <c r="AR177" s="69">
        <f>+upper!AR177</f>
        <v>51356.738480496002</v>
      </c>
      <c r="AS177" s="69">
        <f>+upper!AS177</f>
        <v>58464.515664677936</v>
      </c>
      <c r="AT177" s="69">
        <f>+upper!AT177</f>
        <v>62760.453174461116</v>
      </c>
      <c r="AU177" s="69">
        <f>+upper!AU177</f>
        <v>71655.024424886142</v>
      </c>
      <c r="AV177" s="69">
        <f>+upper!AV177</f>
        <v>81688.799583394662</v>
      </c>
      <c r="AW177" s="69">
        <f>+upper!AW177</f>
        <v>90960.394659160302</v>
      </c>
      <c r="AX177" s="69">
        <f>+upper!AX177</f>
        <v>113132.18055679237</v>
      </c>
      <c r="AY177" s="69">
        <f>+upper!AY177</f>
        <v>103175.84189578323</v>
      </c>
      <c r="AZ177" s="69">
        <f>+upper!AZ177</f>
        <v>114619.65513042553</v>
      </c>
      <c r="BA177" s="69">
        <f>+upper!BA177</f>
        <v>141465.46097299681</v>
      </c>
      <c r="BB177" s="69">
        <f>+upper!BB177</f>
        <v>124547.53874071964</v>
      </c>
      <c r="BC177" s="69">
        <f>+upper!BC177</f>
        <v>150033.48132246517</v>
      </c>
      <c r="BD177" s="69">
        <f>+upper!BD177</f>
        <v>145210.64814161792</v>
      </c>
      <c r="BE177" s="69">
        <f>+upper!BE177</f>
        <v>143721.6886483097</v>
      </c>
      <c r="BF177" s="69">
        <f>+upper!BF177</f>
        <v>141551.12954736265</v>
      </c>
      <c r="BG177" s="69">
        <f>+upper!BG177</f>
        <v>128531.44149838699</v>
      </c>
      <c r="BH177" s="69">
        <f>+upper!BH177</f>
        <v>126975.17999999996</v>
      </c>
      <c r="BI177" s="69">
        <f>+upper!BI177</f>
        <v>126552.99999999999</v>
      </c>
      <c r="BJ177" s="69">
        <f>+upper!BJ177</f>
        <v>125616.72999999997</v>
      </c>
      <c r="BK177" s="69">
        <f>+upper!BK177</f>
        <v>125195.56000000001</v>
      </c>
      <c r="BL177" s="69">
        <f>+upper!BL177</f>
        <v>124816.80999999995</v>
      </c>
      <c r="BM177" s="69">
        <f>+upper!BM177</f>
        <v>124604.71</v>
      </c>
      <c r="BN177" s="69">
        <f>+upper!BN177</f>
        <v>124601.68000000004</v>
      </c>
      <c r="BO177" s="69">
        <f>+upper!BO177</f>
        <v>124676.41999999998</v>
      </c>
      <c r="BP177" s="69">
        <f>+upper!BP177</f>
        <v>124776.41</v>
      </c>
      <c r="BQ177" s="69">
        <f>+upper!BQ177</f>
        <v>120748.82365705578</v>
      </c>
      <c r="BR177" s="69">
        <f>+upper!BR177</f>
        <v>122866.49999999999</v>
      </c>
      <c r="BS177" s="69">
        <f>+upper!BS177</f>
        <v>122563.5</v>
      </c>
      <c r="BT177" s="69">
        <f>+upper!BT177</f>
        <v>121507.14100000009</v>
      </c>
      <c r="BU177" s="69">
        <f>+upper!BU177</f>
        <v>120964.54880000012</v>
      </c>
      <c r="BV177" s="69">
        <f>+upper!BV177</f>
        <v>121008.65954000008</v>
      </c>
      <c r="BW177" s="69">
        <f>+upper!BW177</f>
        <v>121063.55884764821</v>
      </c>
      <c r="BX177" s="69">
        <f>+upper!BX177</f>
        <v>120240.13609709895</v>
      </c>
      <c r="BY177" s="69">
        <f>+upper!BY177</f>
        <v>119934.2451909685</v>
      </c>
      <c r="BZ177" s="69">
        <f>+upper!BZ177</f>
        <v>119788.09979466464</v>
      </c>
      <c r="CA177" s="69">
        <f>+upper!CA177</f>
        <v>119506.98362929792</v>
      </c>
    </row>
    <row r="178" spans="1:79" x14ac:dyDescent="0.2">
      <c r="A178" s="9">
        <f>+data!B180</f>
        <v>646</v>
      </c>
      <c r="B178" s="69">
        <f>+upper!B178</f>
        <v>0</v>
      </c>
      <c r="C178" s="69">
        <f>+upper!C178</f>
        <v>0</v>
      </c>
      <c r="D178" s="69">
        <f>+upper!D178</f>
        <v>0</v>
      </c>
      <c r="E178" s="69">
        <f>+upper!E178</f>
        <v>0</v>
      </c>
      <c r="F178" s="69">
        <f>+upper!F178</f>
        <v>0</v>
      </c>
      <c r="G178" s="69">
        <f>+upper!G178</f>
        <v>0</v>
      </c>
      <c r="H178" s="69">
        <f>+upper!H178</f>
        <v>0.72164171291021872</v>
      </c>
      <c r="I178" s="69">
        <f>+upper!I178</f>
        <v>2.847559191483565</v>
      </c>
      <c r="J178" s="69">
        <f>+upper!J178</f>
        <v>3.5224326933592329</v>
      </c>
      <c r="K178" s="69">
        <f>+upper!K178</f>
        <v>4.296615493281652</v>
      </c>
      <c r="L178" s="69">
        <f>+upper!L178</f>
        <v>5.1261941032155081</v>
      </c>
      <c r="M178" s="69">
        <f>+upper!M178</f>
        <v>7.2475200788331895</v>
      </c>
      <c r="N178" s="69">
        <f>+upper!N178</f>
        <v>10.239530450355106</v>
      </c>
      <c r="O178" s="69">
        <f>+upper!O178</f>
        <v>14.45604165449949</v>
      </c>
      <c r="P178" s="69">
        <f>+upper!P178</f>
        <v>20.392864670462298</v>
      </c>
      <c r="Q178" s="69">
        <f>+upper!Q178</f>
        <v>28.743877238111555</v>
      </c>
      <c r="R178" s="69">
        <f>+upper!R178</f>
        <v>40.478759514140997</v>
      </c>
      <c r="S178" s="69">
        <f>+upper!S178</f>
        <v>56.950503559850553</v>
      </c>
      <c r="T178" s="69">
        <f>+upper!T178</f>
        <v>80.043696920705145</v>
      </c>
      <c r="U178" s="69">
        <f>+upper!U178</f>
        <v>96.575198052228728</v>
      </c>
      <c r="V178" s="69">
        <f>+upper!V178</f>
        <v>111.72853457683647</v>
      </c>
      <c r="W178" s="69">
        <f>+upper!W178</f>
        <v>130.88778617256867</v>
      </c>
      <c r="X178" s="69">
        <f>+upper!X178</f>
        <v>148.26386021472777</v>
      </c>
      <c r="Y178" s="69">
        <f>+upper!Y178</f>
        <v>163.860044588428</v>
      </c>
      <c r="Z178" s="69">
        <f>+upper!Z178</f>
        <v>177.67690515034766</v>
      </c>
      <c r="AA178" s="69">
        <f>+upper!AA178</f>
        <v>189.71150360613447</v>
      </c>
      <c r="AB178" s="69">
        <f>+upper!AB178</f>
        <v>199.23186646276312</v>
      </c>
      <c r="AC178" s="69">
        <f>+upper!AC178</f>
        <v>207.01782519494873</v>
      </c>
      <c r="AD178" s="69">
        <f>+upper!AD178</f>
        <v>207.29100731021515</v>
      </c>
      <c r="AE178" s="69">
        <f>+upper!AE178</f>
        <v>207.40368853734728</v>
      </c>
      <c r="AF178" s="69">
        <f>+upper!AF178</f>
        <v>207.60092977924799</v>
      </c>
      <c r="AG178" s="69">
        <f>+upper!AG178</f>
        <v>207.89208231447202</v>
      </c>
      <c r="AH178" s="69">
        <f>+upper!AH178</f>
        <v>208.28801626501524</v>
      </c>
      <c r="AI178" s="69">
        <f>+upper!AI178</f>
        <v>208.80145477611075</v>
      </c>
      <c r="AJ178" s="69">
        <f>+upper!AJ178</f>
        <v>209.44740320600533</v>
      </c>
      <c r="AK178" s="69">
        <f>+upper!AK178</f>
        <v>210.24370716463952</v>
      </c>
      <c r="AL178" s="69">
        <f>+upper!AL178</f>
        <v>211.21178802089159</v>
      </c>
      <c r="AM178" s="69">
        <f>+upper!AM178</f>
        <v>212.37762708017758</v>
      </c>
      <c r="AN178" s="69">
        <f>+upper!AN178</f>
        <v>213.77310494243326</v>
      </c>
      <c r="AO178" s="69">
        <f>+upper!AO178</f>
        <v>215.43785920235055</v>
      </c>
      <c r="AP178" s="69">
        <f>+upper!AP178</f>
        <v>217.4219172353659</v>
      </c>
      <c r="AQ178" s="69">
        <f>+upper!AQ178</f>
        <v>219.78952058760513</v>
      </c>
      <c r="AR178" s="69">
        <f>+upper!AR178</f>
        <v>222.62484078836718</v>
      </c>
      <c r="AS178" s="69">
        <f>+upper!AS178</f>
        <v>226.0408112013329</v>
      </c>
      <c r="AT178" s="69">
        <f>+upper!AT178</f>
        <v>230.19332285040468</v>
      </c>
      <c r="AU178" s="69">
        <f>+upper!AU178</f>
        <v>235.30515313538172</v>
      </c>
      <c r="AV178" s="69">
        <f>+upper!AV178</f>
        <v>241.70873001206539</v>
      </c>
      <c r="AW178" s="69">
        <f>+upper!AW178</f>
        <v>249.92841543848974</v>
      </c>
      <c r="AX178" s="69">
        <f>+upper!AX178</f>
        <v>262.35979663797565</v>
      </c>
      <c r="AY178" s="69">
        <f>+upper!AY178</f>
        <v>279.38417237679039</v>
      </c>
      <c r="AZ178" s="69">
        <f>+upper!AZ178</f>
        <v>304.85549442417278</v>
      </c>
      <c r="BA178" s="69">
        <f>+upper!BA178</f>
        <v>349.93831532990782</v>
      </c>
      <c r="BB178" s="69">
        <f>+upper!BB178</f>
        <v>475.9505729830874</v>
      </c>
      <c r="BC178" s="69">
        <f>+upper!BC178</f>
        <v>630.99</v>
      </c>
      <c r="BD178" s="69">
        <f>+upper!BD178</f>
        <v>719.48800000000006</v>
      </c>
      <c r="BE178" s="69">
        <f>+upper!BE178</f>
        <v>1033.27</v>
      </c>
      <c r="BF178" s="69">
        <f>+upper!BF178</f>
        <v>1201.5899999999999</v>
      </c>
      <c r="BG178" s="69">
        <f>+upper!BG178</f>
        <v>1161.5</v>
      </c>
      <c r="BH178" s="69">
        <f>+upper!BH178</f>
        <v>1271.5899999999999</v>
      </c>
      <c r="BI178" s="69">
        <f>+upper!BI178</f>
        <v>1398.85</v>
      </c>
      <c r="BJ178" s="69">
        <f>+upper!BJ178</f>
        <v>1434.2</v>
      </c>
      <c r="BK178" s="69">
        <f>+upper!BK178</f>
        <v>1434.2</v>
      </c>
      <c r="BL178" s="69">
        <f>+upper!BL178</f>
        <v>1434.2</v>
      </c>
      <c r="BM178" s="69">
        <f>+upper!BM178</f>
        <v>1439.25</v>
      </c>
      <c r="BN178" s="69">
        <f>+upper!BN178</f>
        <v>1489.75</v>
      </c>
      <c r="BO178" s="69">
        <f>+upper!BO178</f>
        <v>1585.7</v>
      </c>
      <c r="BP178" s="69">
        <f>+upper!BP178</f>
        <v>1595.8</v>
      </c>
      <c r="BQ178" s="69">
        <f>+upper!BQ178</f>
        <v>1414.6868000000002</v>
      </c>
      <c r="BR178" s="69">
        <f>+upper!BR178</f>
        <v>1424.1</v>
      </c>
      <c r="BS178" s="69">
        <f>+upper!BS178</f>
        <v>1446.0877</v>
      </c>
      <c r="BT178" s="69">
        <f>+upper!BT178</f>
        <v>1357.9975200000108</v>
      </c>
      <c r="BU178" s="69">
        <f>+upper!BU178</f>
        <v>1314.4731859999981</v>
      </c>
      <c r="BV178" s="69">
        <f>+upper!BV178</f>
        <v>1311.5101287999971</v>
      </c>
      <c r="BW178" s="69">
        <f>+upper!BW178</f>
        <v>1284.8571580000037</v>
      </c>
      <c r="BX178" s="69">
        <f>+upper!BX178</f>
        <v>1242.1571563733303</v>
      </c>
      <c r="BY178" s="69">
        <f>+upper!BY178</f>
        <v>1201.9767887288849</v>
      </c>
      <c r="BZ178" s="69">
        <f>+upper!BZ178</f>
        <v>1183.1248513801381</v>
      </c>
      <c r="CA178" s="69">
        <f>+upper!CA178</f>
        <v>1153.5457087197929</v>
      </c>
    </row>
    <row r="179" spans="1:79" x14ac:dyDescent="0.2">
      <c r="A179" s="9">
        <f>+data!B181</f>
        <v>654</v>
      </c>
      <c r="B179" s="69">
        <f>+upper!B179</f>
        <v>0</v>
      </c>
      <c r="C179" s="69">
        <f>+upper!C179</f>
        <v>0</v>
      </c>
      <c r="D179" s="69">
        <f>+upper!D179</f>
        <v>0</v>
      </c>
      <c r="E179" s="69">
        <f>+upper!E179</f>
        <v>0</v>
      </c>
      <c r="F179" s="69">
        <f>+upper!F179</f>
        <v>0</v>
      </c>
      <c r="G179" s="69">
        <f>+upper!G179</f>
        <v>0</v>
      </c>
      <c r="H179" s="69">
        <f>+upper!H179</f>
        <v>0</v>
      </c>
      <c r="I179" s="69">
        <f>+upper!I179</f>
        <v>0</v>
      </c>
      <c r="J179" s="69">
        <f>+upper!J179</f>
        <v>0</v>
      </c>
      <c r="K179" s="69">
        <f>+upper!K179</f>
        <v>0</v>
      </c>
      <c r="L179" s="69">
        <f>+upper!L179</f>
        <v>0</v>
      </c>
      <c r="M179" s="69">
        <f>+upper!M179</f>
        <v>2.523357355490842E-3</v>
      </c>
      <c r="N179" s="69">
        <f>+upper!N179</f>
        <v>3.0950921060338482E-3</v>
      </c>
      <c r="O179" s="69">
        <f>+upper!O179</f>
        <v>3.7951884822825755E-3</v>
      </c>
      <c r="P179" s="69">
        <f>+upper!P179</f>
        <v>4.6521460961016078E-3</v>
      </c>
      <c r="Q179" s="69">
        <f>+upper!Q179</f>
        <v>5.7007051351366635E-3</v>
      </c>
      <c r="R179" s="69">
        <f>+upper!R179</f>
        <v>6.9831888513028481E-3</v>
      </c>
      <c r="S179" s="69">
        <f>+upper!S179</f>
        <v>8.5511281361834481E-3</v>
      </c>
      <c r="T179" s="69">
        <f>+upper!T179</f>
        <v>1.0467225546770409E-2</v>
      </c>
      <c r="U179" s="69">
        <f>+upper!U179</f>
        <v>1.2807727254187195E-2</v>
      </c>
      <c r="V179" s="69">
        <f>+upper!V179</f>
        <v>1.5665284481528586E-2</v>
      </c>
      <c r="W179" s="69">
        <f>+upper!W179</f>
        <v>1.9152401376377835E-2</v>
      </c>
      <c r="X179" s="69">
        <f>+upper!X179</f>
        <v>2.3405584258364531E-2</v>
      </c>
      <c r="Y179" s="69">
        <f>+upper!Y179</f>
        <v>2.859032814484095E-2</v>
      </c>
      <c r="Z179" s="69">
        <f>+upper!Z179</f>
        <v>3.4907100755288689E-2</v>
      </c>
      <c r="AA179" s="69">
        <f>+upper!AA179</f>
        <v>4.2598512194248969E-2</v>
      </c>
      <c r="AB179" s="69">
        <f>+upper!AB179</f>
        <v>5.1957890557693634E-2</v>
      </c>
      <c r="AC179" s="69">
        <f>+upper!AC179</f>
        <v>6.3339520087013518E-2</v>
      </c>
      <c r="AD179" s="69">
        <f>+upper!AD179</f>
        <v>7.8526741266832872E-2</v>
      </c>
      <c r="AE179" s="69">
        <f>+upper!AE179</f>
        <v>9.7349134177292643E-2</v>
      </c>
      <c r="AF179" s="69">
        <f>+upper!AF179</f>
        <v>0.12067515383522535</v>
      </c>
      <c r="AG179" s="69">
        <f>+upper!AG179</f>
        <v>0.14958030219898816</v>
      </c>
      <c r="AH179" s="69">
        <f>+upper!AH179</f>
        <v>0.18539637762917915</v>
      </c>
      <c r="AI179" s="69">
        <f>+upper!AI179</f>
        <v>0.22977240975599339</v>
      </c>
      <c r="AJ179" s="69">
        <f>+upper!AJ179</f>
        <v>0.28475004464353426</v>
      </c>
      <c r="AK179" s="69">
        <f>+upper!AK179</f>
        <v>0.3528567973183952</v>
      </c>
      <c r="AL179" s="69">
        <f>+upper!AL179</f>
        <v>0.43722139420717615</v>
      </c>
      <c r="AM179" s="69">
        <f>+upper!AM179</f>
        <v>0.54171642269878872</v>
      </c>
      <c r="AN179" s="69">
        <f>+upper!AN179</f>
        <v>0.67113473317249672</v>
      </c>
      <c r="AO179" s="69">
        <f>+upper!AO179</f>
        <v>0.83140755497850471</v>
      </c>
      <c r="AP179" s="69">
        <f>+upper!AP179</f>
        <v>1.0298741592856933</v>
      </c>
      <c r="AQ179" s="69">
        <f>+upper!AQ179</f>
        <v>1.2756152113133354</v>
      </c>
      <c r="AR179" s="69">
        <f>+upper!AR179</f>
        <v>1.5798648043768349</v>
      </c>
      <c r="AS179" s="69">
        <f>+upper!AS179</f>
        <v>1.9565196842236043</v>
      </c>
      <c r="AT179" s="69">
        <f>+upper!AT179</f>
        <v>2.1535720082509626</v>
      </c>
      <c r="AU179" s="69">
        <f>+upper!AU179</f>
        <v>2.370267134040942</v>
      </c>
      <c r="AV179" s="69">
        <f>+upper!AV179</f>
        <v>2.5336529599200937</v>
      </c>
      <c r="AW179" s="69">
        <f>+upper!AW179</f>
        <v>2.6934703057701581</v>
      </c>
      <c r="AX179" s="69">
        <f>+upper!AX179</f>
        <v>2.2513780263655665</v>
      </c>
      <c r="AY179" s="69">
        <f>+upper!AY179</f>
        <v>1.9094024145394679</v>
      </c>
      <c r="AZ179" s="69">
        <f>+upper!AZ179</f>
        <v>1.9053341611224726</v>
      </c>
      <c r="BA179" s="69">
        <f>+upper!BA179</f>
        <v>2.2181211027596186</v>
      </c>
      <c r="BB179" s="69">
        <f>+upper!BB179</f>
        <v>2.162593649006515</v>
      </c>
      <c r="BC179" s="69">
        <f>+upper!BC179</f>
        <v>2.052</v>
      </c>
      <c r="BD179" s="69">
        <f>+upper!BD179</f>
        <v>2.044</v>
      </c>
      <c r="BE179" s="69">
        <f>+upper!BE179</f>
        <v>2.036</v>
      </c>
      <c r="BF179" s="69">
        <f>+upper!BF179</f>
        <v>2.028</v>
      </c>
      <c r="BG179" s="69">
        <f>+upper!BG179</f>
        <v>4.04</v>
      </c>
      <c r="BH179" s="69">
        <f>+upper!BH179</f>
        <v>4.04</v>
      </c>
      <c r="BI179" s="69">
        <f>+upper!BI179</f>
        <v>4.04</v>
      </c>
      <c r="BJ179" s="69">
        <f>+upper!BJ179</f>
        <v>4.04</v>
      </c>
      <c r="BK179" s="69">
        <f>+upper!BK179</f>
        <v>4.04</v>
      </c>
      <c r="BL179" s="69">
        <f>+upper!BL179</f>
        <v>4.04</v>
      </c>
      <c r="BM179" s="69">
        <f>+upper!BM179</f>
        <v>4.04</v>
      </c>
      <c r="BN179" s="69">
        <f>+upper!BN179</f>
        <v>4.04</v>
      </c>
      <c r="BO179" s="69">
        <f>+upper!BO179</f>
        <v>4.04</v>
      </c>
      <c r="BP179" s="69">
        <f>+upper!BP179</f>
        <v>4.04</v>
      </c>
      <c r="BQ179" s="69">
        <f>+upper!BQ179</f>
        <v>4.04</v>
      </c>
      <c r="BR179" s="69">
        <f>+upper!BR179</f>
        <v>4.04</v>
      </c>
      <c r="BS179" s="69">
        <f>+upper!BS179</f>
        <v>4.04</v>
      </c>
      <c r="BT179" s="69">
        <f>+upper!BT179</f>
        <v>4.04</v>
      </c>
      <c r="BU179" s="69">
        <f>+upper!BU179</f>
        <v>4.04</v>
      </c>
      <c r="BV179" s="69">
        <f>+upper!BV179</f>
        <v>4.04</v>
      </c>
      <c r="BW179" s="69">
        <f>+upper!BW179</f>
        <v>4.04</v>
      </c>
      <c r="BX179" s="69">
        <f>+upper!BX179</f>
        <v>4.04</v>
      </c>
      <c r="BY179" s="69">
        <f>+upper!BY179</f>
        <v>4.04</v>
      </c>
      <c r="BZ179" s="69">
        <f>+upper!BZ179</f>
        <v>4.04</v>
      </c>
      <c r="CA179" s="69">
        <f>+upper!CA179</f>
        <v>4.04</v>
      </c>
    </row>
    <row r="180" spans="1:79" x14ac:dyDescent="0.2">
      <c r="A180" s="9">
        <f>+data!B182</f>
        <v>659</v>
      </c>
      <c r="B180" s="69">
        <f>+upper!B180</f>
        <v>0</v>
      </c>
      <c r="C180" s="69">
        <f>+upper!C180</f>
        <v>0</v>
      </c>
      <c r="D180" s="69">
        <f>+upper!D180</f>
        <v>0</v>
      </c>
      <c r="E180" s="69">
        <f>+upper!E180</f>
        <v>0</v>
      </c>
      <c r="F180" s="69">
        <f>+upper!F180</f>
        <v>0</v>
      </c>
      <c r="G180" s="69">
        <f>+upper!G180</f>
        <v>0</v>
      </c>
      <c r="H180" s="69">
        <f>+upper!H180</f>
        <v>0</v>
      </c>
      <c r="I180" s="69">
        <f>+upper!I180</f>
        <v>0</v>
      </c>
      <c r="J180" s="69">
        <f>+upper!J180</f>
        <v>0</v>
      </c>
      <c r="K180" s="69">
        <f>+upper!K180</f>
        <v>0</v>
      </c>
      <c r="L180" s="69">
        <f>+upper!L180</f>
        <v>0</v>
      </c>
      <c r="M180" s="69">
        <f>+upper!M180</f>
        <v>1.1046793285044191E-4</v>
      </c>
      <c r="N180" s="69">
        <f>+upper!N180</f>
        <v>2.1588698982595337E-4</v>
      </c>
      <c r="O180" s="69">
        <f>+upper!O180</f>
        <v>4.217349099084299E-4</v>
      </c>
      <c r="P180" s="69">
        <f>+upper!P180</f>
        <v>8.2351043231071246E-4</v>
      </c>
      <c r="Q180" s="69">
        <f>+upper!Q180</f>
        <v>1.6073424530390992E-3</v>
      </c>
      <c r="R180" s="69">
        <f>+upper!R180</f>
        <v>3.1358147039639325E-3</v>
      </c>
      <c r="S180" s="69">
        <f>+upper!S180</f>
        <v>6.1148744021909977E-3</v>
      </c>
      <c r="T180" s="69">
        <f>+upper!T180</f>
        <v>1.1918234676146998E-2</v>
      </c>
      <c r="U180" s="69">
        <f>+upper!U180</f>
        <v>2.3217484662008209E-2</v>
      </c>
      <c r="V180" s="69">
        <f>+upper!V180</f>
        <v>4.520519410178693E-2</v>
      </c>
      <c r="W180" s="69">
        <f>+upper!W180</f>
        <v>8.7967447350748976E-2</v>
      </c>
      <c r="X180" s="69">
        <f>+upper!X180</f>
        <v>0.17108268997079903</v>
      </c>
      <c r="Y180" s="69">
        <f>+upper!Y180</f>
        <v>0.3325292722116297</v>
      </c>
      <c r="Z180" s="69">
        <f>+upper!Z180</f>
        <v>0.64592489608557013</v>
      </c>
      <c r="AA180" s="69">
        <f>+upper!AA180</f>
        <v>1.2538637012489493</v>
      </c>
      <c r="AB180" s="69">
        <f>+upper!AB180</f>
        <v>2.432326080871464</v>
      </c>
      <c r="AC180" s="69">
        <f>+upper!AC180</f>
        <v>4.7150087852894069</v>
      </c>
      <c r="AD180" s="69">
        <f>+upper!AD180</f>
        <v>5.056578653607783</v>
      </c>
      <c r="AE180" s="69">
        <f>+upper!AE180</f>
        <v>5.4225295346717441</v>
      </c>
      <c r="AF180" s="69">
        <f>+upper!AF180</f>
        <v>5.8145688657274714</v>
      </c>
      <c r="AG180" s="69">
        <f>+upper!AG180</f>
        <v>6.2345206436985947</v>
      </c>
      <c r="AH180" s="69">
        <f>+upper!AH180</f>
        <v>6.6843331005145306</v>
      </c>
      <c r="AI180" s="69">
        <f>+upper!AI180</f>
        <v>7.1660868568563911</v>
      </c>
      <c r="AJ180" s="69">
        <f>+upper!AJ180</f>
        <v>7.6820035814608278</v>
      </c>
      <c r="AK180" s="69">
        <f>+upper!AK180</f>
        <v>8.2344551843807547</v>
      </c>
      <c r="AL180" s="69">
        <f>+upper!AL180</f>
        <v>8.8259735738864507</v>
      </c>
      <c r="AM180" s="69">
        <f>+upper!AM180</f>
        <v>9.4592610079972488</v>
      </c>
      <c r="AN180" s="69">
        <f>+upper!AN180</f>
        <v>10.137201072957636</v>
      </c>
      <c r="AO180" s="69">
        <f>+upper!AO180</f>
        <v>10.374589787617145</v>
      </c>
      <c r="AP180" s="69">
        <f>+upper!AP180</f>
        <v>10.616683981304741</v>
      </c>
      <c r="AQ180" s="69">
        <f>+upper!AQ180</f>
        <v>10.863538702863995</v>
      </c>
      <c r="AR180" s="69">
        <f>+upper!AR180</f>
        <v>11.589425641963942</v>
      </c>
      <c r="AS180" s="69">
        <f>+upper!AS180</f>
        <v>11.440070320167983</v>
      </c>
      <c r="AT180" s="69">
        <f>+upper!AT180</f>
        <v>13.366218242189635</v>
      </c>
      <c r="AU180" s="69">
        <f>+upper!AU180</f>
        <v>13.766593337174585</v>
      </c>
      <c r="AV180" s="69">
        <f>+upper!AV180</f>
        <v>14.562814580177015</v>
      </c>
      <c r="AW180" s="69">
        <f>+upper!AW180</f>
        <v>14.413194269354818</v>
      </c>
      <c r="AX180" s="69">
        <f>+upper!AX180</f>
        <v>14.664514436598459</v>
      </c>
      <c r="AY180" s="69">
        <f>+upper!AY180</f>
        <v>12.994900580436429</v>
      </c>
      <c r="AZ180" s="69">
        <f>+upper!AZ180</f>
        <v>11.903008421183035</v>
      </c>
      <c r="BA180" s="69">
        <f>+upper!BA180</f>
        <v>10.908284021225318</v>
      </c>
      <c r="BB180" s="69">
        <f>+upper!BB180</f>
        <v>14.836699977712449</v>
      </c>
      <c r="BC180" s="69">
        <f>+upper!BC180</f>
        <v>16.416</v>
      </c>
      <c r="BD180" s="69">
        <f>+upper!BD180</f>
        <v>14.308</v>
      </c>
      <c r="BE180" s="69">
        <f>+upper!BE180</f>
        <v>14.252000000000001</v>
      </c>
      <c r="BF180" s="69">
        <f>+upper!BF180</f>
        <v>10.14</v>
      </c>
      <c r="BG180" s="69">
        <f>+upper!BG180</f>
        <v>7.5750000000000002</v>
      </c>
      <c r="BH180" s="69">
        <f>+upper!BH180</f>
        <v>7.3730000000000002</v>
      </c>
      <c r="BI180" s="69">
        <f>+upper!BI180</f>
        <v>7.1709999999999994</v>
      </c>
      <c r="BJ180" s="69">
        <f>+upper!BJ180</f>
        <v>7.1709999999999994</v>
      </c>
      <c r="BK180" s="69">
        <f>+upper!BK180</f>
        <v>7.07</v>
      </c>
      <c r="BL180" s="69">
        <f>+upper!BL180</f>
        <v>4.04</v>
      </c>
      <c r="BM180" s="69">
        <f>+upper!BM180</f>
        <v>4.0500999999999996</v>
      </c>
      <c r="BN180" s="69">
        <f>+upper!BN180</f>
        <v>4.1308999999999996</v>
      </c>
      <c r="BO180" s="69">
        <f>+upper!BO180</f>
        <v>4.141</v>
      </c>
      <c r="BP180" s="69">
        <f>+upper!BP180</f>
        <v>4.242</v>
      </c>
      <c r="BQ180" s="69">
        <f>+upper!BQ180</f>
        <v>4.6459999999999999</v>
      </c>
      <c r="BR180" s="69">
        <f>+upper!BR180</f>
        <v>5.1509999999999998</v>
      </c>
      <c r="BS180" s="69">
        <f>+upper!BS180</f>
        <v>5.1509999999999998</v>
      </c>
      <c r="BT180" s="69">
        <f>+upper!BT180</f>
        <v>5.544900000000009</v>
      </c>
      <c r="BU180" s="69">
        <f>+upper!BU180</f>
        <v>5.8802200000000031</v>
      </c>
      <c r="BV180" s="69">
        <f>+upper!BV180</f>
        <v>6.1333259999999656</v>
      </c>
      <c r="BW180" s="69">
        <f>+upper!BW180</f>
        <v>6.4195599999999944</v>
      </c>
      <c r="BX180" s="69">
        <f>+upper!BX180</f>
        <v>6.6758441333331895</v>
      </c>
      <c r="BY180" s="69">
        <f>+upper!BY180</f>
        <v>7.017605688888704</v>
      </c>
      <c r="BZ180" s="69">
        <f>+upper!BZ180</f>
        <v>7.282239454814678</v>
      </c>
      <c r="CA180" s="69">
        <f>+upper!CA180</f>
        <v>7.5600545935799657</v>
      </c>
    </row>
    <row r="181" spans="1:79" x14ac:dyDescent="0.2">
      <c r="A181" s="9">
        <f>+data!B183</f>
        <v>660</v>
      </c>
      <c r="B181" s="69">
        <f>+upper!B181</f>
        <v>0</v>
      </c>
      <c r="C181" s="69">
        <f>+upper!C181</f>
        <v>0</v>
      </c>
      <c r="D181" s="69">
        <f>+upper!D181</f>
        <v>0</v>
      </c>
      <c r="E181" s="69">
        <f>+upper!E181</f>
        <v>0</v>
      </c>
      <c r="F181" s="69">
        <f>+upper!F181</f>
        <v>0</v>
      </c>
      <c r="G181" s="69">
        <f>+upper!G181</f>
        <v>0</v>
      </c>
      <c r="H181" s="69">
        <f>+upper!H181</f>
        <v>0</v>
      </c>
      <c r="I181" s="69">
        <f>+upper!I181</f>
        <v>0</v>
      </c>
      <c r="J181" s="69">
        <f>+upper!J181</f>
        <v>0</v>
      </c>
      <c r="K181" s="69">
        <f>+upper!K181</f>
        <v>0</v>
      </c>
      <c r="L181" s="69">
        <f>+upper!L181</f>
        <v>0</v>
      </c>
      <c r="M181" s="69">
        <f>+upper!M181</f>
        <v>0</v>
      </c>
      <c r="N181" s="69">
        <f>+upper!N181</f>
        <v>0</v>
      </c>
      <c r="O181" s="69">
        <f>+upper!O181</f>
        <v>0</v>
      </c>
      <c r="P181" s="69">
        <f>+upper!P181</f>
        <v>0</v>
      </c>
      <c r="Q181" s="69">
        <f>+upper!Q181</f>
        <v>0</v>
      </c>
      <c r="R181" s="69">
        <f>+upper!R181</f>
        <v>0</v>
      </c>
      <c r="S181" s="69">
        <f>+upper!S181</f>
        <v>0</v>
      </c>
      <c r="T181" s="69">
        <f>+upper!T181</f>
        <v>0</v>
      </c>
      <c r="U181" s="69">
        <f>+upper!U181</f>
        <v>0</v>
      </c>
      <c r="V181" s="69">
        <f>+upper!V181</f>
        <v>0</v>
      </c>
      <c r="W181" s="69">
        <f>+upper!W181</f>
        <v>0</v>
      </c>
      <c r="X181" s="69">
        <f>+upper!X181</f>
        <v>0</v>
      </c>
      <c r="Y181" s="69">
        <f>+upper!Y181</f>
        <v>0</v>
      </c>
      <c r="Z181" s="69">
        <f>+upper!Z181</f>
        <v>0</v>
      </c>
      <c r="AA181" s="69">
        <f>+upper!AA181</f>
        <v>0</v>
      </c>
      <c r="AB181" s="69">
        <f>+upper!AB181</f>
        <v>0</v>
      </c>
      <c r="AC181" s="69">
        <f>+upper!AC181</f>
        <v>0</v>
      </c>
      <c r="AD181" s="69">
        <f>+upper!AD181</f>
        <v>0</v>
      </c>
      <c r="AE181" s="69">
        <f>+upper!AE181</f>
        <v>0</v>
      </c>
      <c r="AF181" s="69">
        <f>+upper!AF181</f>
        <v>0</v>
      </c>
      <c r="AG181" s="69">
        <f>+upper!AG181</f>
        <v>0</v>
      </c>
      <c r="AH181" s="69">
        <f>+upper!AH181</f>
        <v>0</v>
      </c>
      <c r="AI181" s="69">
        <f>+upper!AI181</f>
        <v>0</v>
      </c>
      <c r="AJ181" s="69">
        <f>+upper!AJ181</f>
        <v>0</v>
      </c>
      <c r="AK181" s="69">
        <f>+upper!AK181</f>
        <v>0</v>
      </c>
      <c r="AL181" s="69">
        <f>+upper!AL181</f>
        <v>0</v>
      </c>
      <c r="AM181" s="69">
        <f>+upper!AM181</f>
        <v>0</v>
      </c>
      <c r="AN181" s="69">
        <f>+upper!AN181</f>
        <v>0</v>
      </c>
      <c r="AO181" s="69">
        <f>+upper!AO181</f>
        <v>0</v>
      </c>
      <c r="AP181" s="69">
        <f>+upper!AP181</f>
        <v>0</v>
      </c>
      <c r="AQ181" s="69">
        <f>+upper!AQ181</f>
        <v>0</v>
      </c>
      <c r="AR181" s="69">
        <f>+upper!AR181</f>
        <v>0</v>
      </c>
      <c r="AS181" s="69">
        <f>+upper!AS181</f>
        <v>0</v>
      </c>
      <c r="AT181" s="69">
        <f>+upper!AT181</f>
        <v>0</v>
      </c>
      <c r="AU181" s="69">
        <f>+upper!AU181</f>
        <v>0</v>
      </c>
      <c r="AV181" s="69">
        <f>+upper!AV181</f>
        <v>0</v>
      </c>
      <c r="AW181" s="69">
        <f>+upper!AW181</f>
        <v>0</v>
      </c>
      <c r="AX181" s="69">
        <f>+upper!AX181</f>
        <v>0</v>
      </c>
      <c r="AY181" s="69">
        <f>+upper!AY181</f>
        <v>0</v>
      </c>
      <c r="AZ181" s="69">
        <f>+upper!AZ181</f>
        <v>0</v>
      </c>
      <c r="BA181" s="69">
        <f>+upper!BA181</f>
        <v>0</v>
      </c>
      <c r="BB181" s="69">
        <f>+upper!BB181</f>
        <v>0</v>
      </c>
      <c r="BC181" s="69">
        <f>+upper!BC181</f>
        <v>0</v>
      </c>
      <c r="BD181" s="69">
        <f>+upper!BD181</f>
        <v>0</v>
      </c>
      <c r="BE181" s="69">
        <f>+upper!BE181</f>
        <v>0</v>
      </c>
      <c r="BF181" s="69">
        <f>+upper!BF181</f>
        <v>0</v>
      </c>
      <c r="BG181" s="69">
        <f>+upper!BG181</f>
        <v>0</v>
      </c>
      <c r="BH181" s="69">
        <f>+upper!BH181</f>
        <v>0</v>
      </c>
      <c r="BI181" s="69">
        <f>+upper!BI181</f>
        <v>0</v>
      </c>
      <c r="BJ181" s="69">
        <f>+upper!BJ181</f>
        <v>0</v>
      </c>
      <c r="BK181" s="69">
        <f>+upper!BK181</f>
        <v>0</v>
      </c>
      <c r="BL181" s="69">
        <f>+upper!BL181</f>
        <v>0</v>
      </c>
      <c r="BM181" s="69">
        <f>+upper!BM181</f>
        <v>0</v>
      </c>
      <c r="BN181" s="69">
        <f>+upper!BN181</f>
        <v>0</v>
      </c>
      <c r="BO181" s="69">
        <f>+upper!BO181</f>
        <v>0</v>
      </c>
      <c r="BP181" s="69">
        <f>+upper!BP181</f>
        <v>0</v>
      </c>
      <c r="BQ181" s="69">
        <f>+upper!BQ181</f>
        <v>0</v>
      </c>
      <c r="BR181" s="69">
        <f>+upper!BR181</f>
        <v>0</v>
      </c>
      <c r="BS181" s="69">
        <f>+upper!BS181</f>
        <v>0</v>
      </c>
      <c r="BT181" s="69">
        <f>+upper!BT181</f>
        <v>0</v>
      </c>
      <c r="BU181" s="69">
        <f>+upper!BU181</f>
        <v>0</v>
      </c>
      <c r="BV181" s="69">
        <f>+upper!BV181</f>
        <v>0</v>
      </c>
      <c r="BW181" s="69">
        <f>+upper!BW181</f>
        <v>0</v>
      </c>
      <c r="BX181" s="69">
        <f>+upper!BX181</f>
        <v>0</v>
      </c>
      <c r="BY181" s="69">
        <f>+upper!BY181</f>
        <v>0</v>
      </c>
      <c r="BZ181" s="69">
        <f>+upper!BZ181</f>
        <v>0</v>
      </c>
      <c r="CA181" s="69">
        <f>+upper!CA181</f>
        <v>0</v>
      </c>
    </row>
    <row r="182" spans="1:79" x14ac:dyDescent="0.2">
      <c r="A182" s="9">
        <f>+data!B184</f>
        <v>662</v>
      </c>
      <c r="B182" s="69">
        <f>+upper!B182</f>
        <v>0</v>
      </c>
      <c r="C182" s="69">
        <f>+upper!C182</f>
        <v>0</v>
      </c>
      <c r="D182" s="69">
        <f>+upper!D182</f>
        <v>0</v>
      </c>
      <c r="E182" s="69">
        <f>+upper!E182</f>
        <v>0</v>
      </c>
      <c r="F182" s="69">
        <f>+upper!F182</f>
        <v>0</v>
      </c>
      <c r="G182" s="69">
        <f>+upper!G182</f>
        <v>0</v>
      </c>
      <c r="H182" s="69">
        <f>+upper!H182</f>
        <v>0</v>
      </c>
      <c r="I182" s="69">
        <f>+upper!I182</f>
        <v>0</v>
      </c>
      <c r="J182" s="69">
        <f>+upper!J182</f>
        <v>0</v>
      </c>
      <c r="K182" s="69">
        <f>+upper!K182</f>
        <v>0</v>
      </c>
      <c r="L182" s="69">
        <f>+upper!L182</f>
        <v>0</v>
      </c>
      <c r="M182" s="69">
        <f>+upper!M182</f>
        <v>0.18503527111348092</v>
      </c>
      <c r="N182" s="69">
        <f>+upper!N182</f>
        <v>0.1953968431002075</v>
      </c>
      <c r="O182" s="69">
        <f>+upper!O182</f>
        <v>0.20612476392756454</v>
      </c>
      <c r="P182" s="69">
        <f>+upper!P182</f>
        <v>0.21719783539457235</v>
      </c>
      <c r="Q182" s="69">
        <f>+upper!Q182</f>
        <v>0.22858682506531672</v>
      </c>
      <c r="R182" s="69">
        <f>+upper!R182</f>
        <v>0.24025276514675789</v>
      </c>
      <c r="S182" s="69">
        <f>+upper!S182</f>
        <v>0.25214485506039064</v>
      </c>
      <c r="T182" s="69">
        <f>+upper!T182</f>
        <v>0.26419784554615838</v>
      </c>
      <c r="U182" s="69">
        <f>+upper!U182</f>
        <v>0.27632873162713406</v>
      </c>
      <c r="V182" s="69">
        <f>+upper!V182</f>
        <v>0.28843250455986752</v>
      </c>
      <c r="W182" s="69">
        <f>+upper!W182</f>
        <v>0.30037659157279306</v>
      </c>
      <c r="X182" s="69">
        <f>+upper!X182</f>
        <v>0.31199341548468706</v>
      </c>
      <c r="Y182" s="69">
        <f>+upper!Y182</f>
        <v>0.32307017577310171</v>
      </c>
      <c r="Z182" s="69">
        <f>+upper!Z182</f>
        <v>0.33333437396614257</v>
      </c>
      <c r="AA182" s="69">
        <f>+upper!AA182</f>
        <v>0.34243254299681236</v>
      </c>
      <c r="AB182" s="69">
        <f>+upper!AB182</f>
        <v>0.34989757139743699</v>
      </c>
      <c r="AC182" s="69">
        <f>+upper!AC182</f>
        <v>0.35509569781929595</v>
      </c>
      <c r="AD182" s="69">
        <f>+upper!AD182</f>
        <v>0.37910546005757417</v>
      </c>
      <c r="AE182" s="69">
        <f>+upper!AE182</f>
        <v>0.40467737653355706</v>
      </c>
      <c r="AF182" s="69">
        <f>+upper!AF182</f>
        <v>0.43190712857061603</v>
      </c>
      <c r="AG182" s="69">
        <f>+upper!AG182</f>
        <v>0.46089564710596531</v>
      </c>
      <c r="AH182" s="69">
        <f>+upper!AH182</f>
        <v>0.49174933272132587</v>
      </c>
      <c r="AI182" s="69">
        <f>+upper!AI182</f>
        <v>0.52458027619856795</v>
      </c>
      <c r="AJ182" s="69">
        <f>+upper!AJ182</f>
        <v>0.55950647810219767</v>
      </c>
      <c r="AK182" s="69">
        <f>+upper!AK182</f>
        <v>0.59665206561716799</v>
      </c>
      <c r="AL182" s="69">
        <f>+upper!AL182</f>
        <v>0.63614750455734614</v>
      </c>
      <c r="AM182" s="69">
        <f>+upper!AM182</f>
        <v>0.67812980410126023</v>
      </c>
      <c r="AN182" s="69">
        <f>+upper!AN182</f>
        <v>0.72274271140086344</v>
      </c>
      <c r="AO182" s="69">
        <f>+upper!AO182</f>
        <v>0.735519628367719</v>
      </c>
      <c r="AP182" s="69">
        <f>+upper!AP182</f>
        <v>0.74836838900077784</v>
      </c>
      <c r="AQ182" s="69">
        <f>+upper!AQ182</f>
        <v>0.76127993394551574</v>
      </c>
      <c r="AR182" s="69">
        <f>+upper!AR182</f>
        <v>0.77424447649440964</v>
      </c>
      <c r="AS182" s="69">
        <f>+upper!AS182</f>
        <v>0.78725145562426047</v>
      </c>
      <c r="AT182" s="69">
        <f>+upper!AT182</f>
        <v>0.80117968509970516</v>
      </c>
      <c r="AU182" s="69">
        <f>+upper!AU182</f>
        <v>0.81515675380042385</v>
      </c>
      <c r="AV182" s="69">
        <f>+upper!AV182</f>
        <v>0.82916952644776309</v>
      </c>
      <c r="AW182" s="69">
        <f>+upper!AW182</f>
        <v>0.84320380250207316</v>
      </c>
      <c r="AX182" s="69">
        <f>+upper!AX182</f>
        <v>0.86218988061971202</v>
      </c>
      <c r="AY182" s="69">
        <f>+upper!AY182</f>
        <v>0.85375171422498519</v>
      </c>
      <c r="AZ182" s="69">
        <f>+upper!AZ182</f>
        <v>0.8452171369950684</v>
      </c>
      <c r="BA182" s="69">
        <f>+upper!BA182</f>
        <v>0.83658229615537361</v>
      </c>
      <c r="BB182" s="69">
        <f>+upper!BB182</f>
        <v>13.382412062746104</v>
      </c>
      <c r="BC182" s="69">
        <f>+upper!BC182</f>
        <v>14.364000000000001</v>
      </c>
      <c r="BD182" s="69">
        <f>+upper!BD182</f>
        <v>16.352</v>
      </c>
      <c r="BE182" s="69">
        <f>+upper!BE182</f>
        <v>17.306000000000001</v>
      </c>
      <c r="BF182" s="69">
        <f>+upper!BF182</f>
        <v>18.251999999999999</v>
      </c>
      <c r="BG182" s="69">
        <f>+upper!BG182</f>
        <v>14.14</v>
      </c>
      <c r="BH182" s="69">
        <f>+upper!BH182</f>
        <v>12.120000000000001</v>
      </c>
      <c r="BI182" s="69">
        <f>+upper!BI182</f>
        <v>11.11</v>
      </c>
      <c r="BJ182" s="69">
        <f>+upper!BJ182</f>
        <v>11.11</v>
      </c>
      <c r="BK182" s="69">
        <f>+upper!BK182</f>
        <v>11.11</v>
      </c>
      <c r="BL182" s="69">
        <f>+upper!BL182</f>
        <v>10.1</v>
      </c>
      <c r="BM182" s="69">
        <f>+upper!BM182</f>
        <v>11.11</v>
      </c>
      <c r="BN182" s="69">
        <f>+upper!BN182</f>
        <v>10.1</v>
      </c>
      <c r="BO182" s="69">
        <f>+upper!BO182</f>
        <v>10.1</v>
      </c>
      <c r="BP182" s="69">
        <f>+upper!BP182</f>
        <v>10.1</v>
      </c>
      <c r="BQ182" s="69">
        <f>+upper!BQ182</f>
        <v>10.1</v>
      </c>
      <c r="BR182" s="69">
        <f>+upper!BR182</f>
        <v>10.1</v>
      </c>
      <c r="BS182" s="69">
        <f>+upper!BS182</f>
        <v>10.1</v>
      </c>
      <c r="BT182" s="69">
        <f>+upper!BT182</f>
        <v>10.1</v>
      </c>
      <c r="BU182" s="69">
        <f>+upper!BU182</f>
        <v>10.1</v>
      </c>
      <c r="BV182" s="69">
        <f>+upper!BV182</f>
        <v>10.1</v>
      </c>
      <c r="BW182" s="69">
        <f>+upper!BW182</f>
        <v>10.1</v>
      </c>
      <c r="BX182" s="69">
        <f>+upper!BX182</f>
        <v>10.1</v>
      </c>
      <c r="BY182" s="69">
        <f>+upper!BY182</f>
        <v>10.1</v>
      </c>
      <c r="BZ182" s="69">
        <f>+upper!BZ182</f>
        <v>10.1</v>
      </c>
      <c r="CA182" s="69">
        <f>+upper!CA182</f>
        <v>10.1</v>
      </c>
    </row>
    <row r="183" spans="1:79" x14ac:dyDescent="0.2">
      <c r="A183" s="9">
        <f>+data!B185</f>
        <v>666</v>
      </c>
      <c r="B183" s="69">
        <f>+upper!B183</f>
        <v>0</v>
      </c>
      <c r="C183" s="69">
        <f>+upper!C183</f>
        <v>0</v>
      </c>
      <c r="D183" s="69">
        <f>+upper!D183</f>
        <v>0</v>
      </c>
      <c r="E183" s="69">
        <f>+upper!E183</f>
        <v>0</v>
      </c>
      <c r="F183" s="69">
        <f>+upper!F183</f>
        <v>0</v>
      </c>
      <c r="G183" s="69">
        <f>+upper!G183</f>
        <v>0</v>
      </c>
      <c r="H183" s="69">
        <f>+upper!H183</f>
        <v>0</v>
      </c>
      <c r="I183" s="69">
        <f>+upper!I183</f>
        <v>0</v>
      </c>
      <c r="J183" s="69">
        <f>+upper!J183</f>
        <v>0</v>
      </c>
      <c r="K183" s="69">
        <f>+upper!K183</f>
        <v>0</v>
      </c>
      <c r="L183" s="69">
        <f>+upper!L183</f>
        <v>0</v>
      </c>
      <c r="M183" s="69">
        <f>+upper!M183</f>
        <v>2.7925569277911233E-5</v>
      </c>
      <c r="N183" s="69">
        <f>+upper!N183</f>
        <v>5.4970226828903991E-5</v>
      </c>
      <c r="O183" s="69">
        <f>+upper!O183</f>
        <v>1.081731072184347E-4</v>
      </c>
      <c r="P183" s="69">
        <f>+upper!P183</f>
        <v>2.1280052193061038E-4</v>
      </c>
      <c r="Q183" s="69">
        <f>+upper!Q183</f>
        <v>4.1848775144093199E-4</v>
      </c>
      <c r="R183" s="69">
        <f>+upper!R183</f>
        <v>8.2270528526305349E-4</v>
      </c>
      <c r="S183" s="69">
        <f>+upper!S183</f>
        <v>1.6167832305365002E-3</v>
      </c>
      <c r="T183" s="69">
        <f>+upper!T183</f>
        <v>3.1761386867454741E-3</v>
      </c>
      <c r="U183" s="69">
        <f>+upper!U183</f>
        <v>6.237077053714935E-3</v>
      </c>
      <c r="V183" s="69">
        <f>+upper!V183</f>
        <v>1.2243066735651838E-2</v>
      </c>
      <c r="W183" s="69">
        <f>+upper!W183</f>
        <v>2.4022590833717012E-2</v>
      </c>
      <c r="X183" s="69">
        <f>+upper!X183</f>
        <v>4.7115371647119014E-2</v>
      </c>
      <c r="Y183" s="69">
        <f>+upper!Y183</f>
        <v>9.2365695655868843E-2</v>
      </c>
      <c r="Z183" s="69">
        <f>+upper!Z183</f>
        <v>0.18099048424303385</v>
      </c>
      <c r="AA183" s="69">
        <f>+upper!AA183</f>
        <v>0.3544776168184664</v>
      </c>
      <c r="AB183" s="69">
        <f>+upper!AB183</f>
        <v>0.69390562586162419</v>
      </c>
      <c r="AC183" s="69">
        <f>+upper!AC183</f>
        <v>1.3576265655967186</v>
      </c>
      <c r="AD183" s="69">
        <f>+upper!AD183</f>
        <v>1.4573404198343238</v>
      </c>
      <c r="AE183" s="69">
        <f>+upper!AE183</f>
        <v>1.5642761597830335</v>
      </c>
      <c r="AF183" s="69">
        <f>+upper!AF183</f>
        <v>1.6789474949411751</v>
      </c>
      <c r="AG183" s="69">
        <f>+upper!AG183</f>
        <v>1.8019038066262723</v>
      </c>
      <c r="AH183" s="69">
        <f>+upper!AH183</f>
        <v>1.9337325426220109</v>
      </c>
      <c r="AI183" s="69">
        <f>+upper!AI183</f>
        <v>2.0750617645802998</v>
      </c>
      <c r="AJ183" s="69">
        <f>+upper!AJ183</f>
        <v>2.2265628571196752</v>
      </c>
      <c r="AK183" s="69">
        <f>+upper!AK183</f>
        <v>2.3889534079999208</v>
      </c>
      <c r="AL183" s="69">
        <f>+upper!AL183</f>
        <v>2.5630002692029414</v>
      </c>
      <c r="AM183" s="69">
        <f>+upper!AM183</f>
        <v>2.7495228092109731</v>
      </c>
      <c r="AN183" s="69">
        <f>+upper!AN183</f>
        <v>2.9493963672435517</v>
      </c>
      <c r="AO183" s="69">
        <f>+upper!AO183</f>
        <v>3.0213556798133383</v>
      </c>
      <c r="AP183" s="69">
        <f>+upper!AP183</f>
        <v>3.09482811766124</v>
      </c>
      <c r="AQ183" s="69">
        <f>+upper!AQ183</f>
        <v>3.1698343686201569</v>
      </c>
      <c r="AR183" s="69">
        <f>+upper!AR183</f>
        <v>3.2463948108052465</v>
      </c>
      <c r="AS183" s="69">
        <f>+upper!AS183</f>
        <v>3.3245294687273232</v>
      </c>
      <c r="AT183" s="69">
        <f>+upper!AT183</f>
        <v>3.4080446831308682</v>
      </c>
      <c r="AU183" s="69">
        <f>+upper!AU183</f>
        <v>3.4933581856328066</v>
      </c>
      <c r="AV183" s="69">
        <f>+upper!AV183</f>
        <v>3.5804944080030348</v>
      </c>
      <c r="AW183" s="69">
        <f>+upper!AW183</f>
        <v>3.6694773190234642</v>
      </c>
      <c r="AX183" s="69">
        <f>+upper!AX183</f>
        <v>3.7820245768111254</v>
      </c>
      <c r="AY183" s="69">
        <f>+upper!AY183</f>
        <v>3.4708928360888329</v>
      </c>
      <c r="AZ183" s="69">
        <f>+upper!AZ183</f>
        <v>3.1619644306697401</v>
      </c>
      <c r="BA183" s="69">
        <f>+upper!BA183</f>
        <v>2.8720398650330856</v>
      </c>
      <c r="BB183" s="69">
        <f>+upper!BB183</f>
        <v>2.8728752115169276</v>
      </c>
      <c r="BC183" s="69">
        <f>+upper!BC183</f>
        <v>3.0780000000000003</v>
      </c>
      <c r="BD183" s="69">
        <f>+upper!BD183</f>
        <v>3.0659999999999998</v>
      </c>
      <c r="BE183" s="69">
        <f>+upper!BE183</f>
        <v>3.0540000000000003</v>
      </c>
      <c r="BF183" s="69">
        <f>+upper!BF183</f>
        <v>3.0419999999999998</v>
      </c>
      <c r="BG183" s="69">
        <f>+upper!BG183</f>
        <v>3.0300000000000002</v>
      </c>
      <c r="BH183" s="69">
        <f>+upper!BH183</f>
        <v>3.0300000000000002</v>
      </c>
      <c r="BI183" s="69">
        <f>+upper!BI183</f>
        <v>3.0300000000000002</v>
      </c>
      <c r="BJ183" s="69">
        <f>+upper!BJ183</f>
        <v>3.0300000000000002</v>
      </c>
      <c r="BK183" s="69">
        <f>+upper!BK183</f>
        <v>3.0300000000000002</v>
      </c>
      <c r="BL183" s="69">
        <f>+upper!BL183</f>
        <v>3.0300000000000002</v>
      </c>
      <c r="BM183" s="69">
        <f>+upper!BM183</f>
        <v>3.0300000000000002</v>
      </c>
      <c r="BN183" s="69">
        <f>+upper!BN183</f>
        <v>3.0300000000000002</v>
      </c>
      <c r="BO183" s="69">
        <f>+upper!BO183</f>
        <v>3.0300000000000002</v>
      </c>
      <c r="BP183" s="69">
        <f>+upper!BP183</f>
        <v>3.0300000000000002</v>
      </c>
      <c r="BQ183" s="69">
        <f>+upper!BQ183</f>
        <v>3.0300000000000002</v>
      </c>
      <c r="BR183" s="69">
        <f>+upper!BR183</f>
        <v>2.02</v>
      </c>
      <c r="BS183" s="69">
        <f>+upper!BS183</f>
        <v>2.02</v>
      </c>
      <c r="BT183" s="69">
        <f>+upper!BT183</f>
        <v>1.717000000000046</v>
      </c>
      <c r="BU183" s="69">
        <f>+upper!BU183</f>
        <v>1.2725999999999908</v>
      </c>
      <c r="BV183" s="69">
        <f>+upper!BV183</f>
        <v>0.86657999999994673</v>
      </c>
      <c r="BW183" s="69">
        <f>+upper!BW183</f>
        <v>0.48480000000001838</v>
      </c>
      <c r="BX183" s="69">
        <f>+upper!BX183</f>
        <v>0.23876400000011813</v>
      </c>
      <c r="BY183" s="69">
        <f>+upper!BY183</f>
        <v>-0.200922666666562</v>
      </c>
      <c r="BZ183" s="69">
        <f>+upper!BZ183</f>
        <v>-0.57748657777764267</v>
      </c>
      <c r="CA183" s="69">
        <f>+upper!CA183</f>
        <v>-0.92250856296271988</v>
      </c>
    </row>
    <row r="184" spans="1:79" x14ac:dyDescent="0.2">
      <c r="A184" s="9">
        <f>+data!B186</f>
        <v>670</v>
      </c>
      <c r="B184" s="69">
        <f>+upper!B184</f>
        <v>0</v>
      </c>
      <c r="C184" s="69">
        <f>+upper!C184</f>
        <v>0</v>
      </c>
      <c r="D184" s="69">
        <f>+upper!D184</f>
        <v>0</v>
      </c>
      <c r="E184" s="69">
        <f>+upper!E184</f>
        <v>0</v>
      </c>
      <c r="F184" s="69">
        <f>+upper!F184</f>
        <v>0</v>
      </c>
      <c r="G184" s="69">
        <f>+upper!G184</f>
        <v>0</v>
      </c>
      <c r="H184" s="69">
        <f>+upper!H184</f>
        <v>0</v>
      </c>
      <c r="I184" s="69">
        <f>+upper!I184</f>
        <v>0</v>
      </c>
      <c r="J184" s="69">
        <f>+upper!J184</f>
        <v>0</v>
      </c>
      <c r="K184" s="69">
        <f>+upper!K184</f>
        <v>0</v>
      </c>
      <c r="L184" s="69">
        <f>+upper!L184</f>
        <v>0</v>
      </c>
      <c r="M184" s="69">
        <f>+upper!M184</f>
        <v>1.4407209351093497E-4</v>
      </c>
      <c r="N184" s="69">
        <f>+upper!N184</f>
        <v>2.7840017921278962E-4</v>
      </c>
      <c r="O184" s="69">
        <f>+upper!O184</f>
        <v>5.3730789329417311E-4</v>
      </c>
      <c r="P184" s="69">
        <f>+upper!P184</f>
        <v>1.0355947666092469E-3</v>
      </c>
      <c r="Q184" s="69">
        <f>+upper!Q184</f>
        <v>1.9930100610223989E-3</v>
      </c>
      <c r="R184" s="69">
        <f>+upper!R184</f>
        <v>3.8292284881819355E-3</v>
      </c>
      <c r="S184" s="69">
        <f>+upper!S184</f>
        <v>7.3436231458015875E-3</v>
      </c>
      <c r="T184" s="69">
        <f>+upper!T184</f>
        <v>1.4054127574319104E-2</v>
      </c>
      <c r="U184" s="69">
        <f>+upper!U184</f>
        <v>2.6832744283945009E-2</v>
      </c>
      <c r="V184" s="69">
        <f>+upper!V184</f>
        <v>5.1089915525507019E-2</v>
      </c>
      <c r="W184" s="69">
        <f>+upper!W184</f>
        <v>9.6964119751099059E-2</v>
      </c>
      <c r="X184" s="69">
        <f>+upper!X184</f>
        <v>0.18332705423166842</v>
      </c>
      <c r="Y184" s="69">
        <f>+upper!Y184</f>
        <v>0.34500278103224696</v>
      </c>
      <c r="Z184" s="69">
        <f>+upper!Z184</f>
        <v>0.64550114098119882</v>
      </c>
      <c r="AA184" s="69">
        <f>+upper!AA184</f>
        <v>1.198712874320325</v>
      </c>
      <c r="AB184" s="69">
        <f>+upper!AB184</f>
        <v>2.2036223283517113</v>
      </c>
      <c r="AC184" s="69">
        <f>+upper!AC184</f>
        <v>3.9925164536126023</v>
      </c>
      <c r="AD184" s="69">
        <f>+upper!AD184</f>
        <v>4.2485523273660064</v>
      </c>
      <c r="AE184" s="69">
        <f>+upper!AE184</f>
        <v>4.5196858264892041</v>
      </c>
      <c r="AF184" s="69">
        <f>+upper!AF184</f>
        <v>4.8066523529048295</v>
      </c>
      <c r="AG184" s="69">
        <f>+upper!AG184</f>
        <v>5.1102021178282708</v>
      </c>
      <c r="AH184" s="69">
        <f>+upper!AH184</f>
        <v>5.4310967503721459</v>
      </c>
      <c r="AI184" s="69">
        <f>+upper!AI184</f>
        <v>5.7701050681699808</v>
      </c>
      <c r="AJ184" s="69">
        <f>+upper!AJ184</f>
        <v>6.1279978547303431</v>
      </c>
      <c r="AK184" s="69">
        <f>+upper!AK184</f>
        <v>6.5055414583865696</v>
      </c>
      <c r="AL184" s="69">
        <f>+upper!AL184</f>
        <v>6.9034899912460999</v>
      </c>
      <c r="AM184" s="69">
        <f>+upper!AM184</f>
        <v>7.3225758617221546</v>
      </c>
      <c r="AN184" s="69">
        <f>+upper!AN184</f>
        <v>7.7634983187580442</v>
      </c>
      <c r="AO184" s="69">
        <f>+upper!AO184</f>
        <v>7.8571141844314392</v>
      </c>
      <c r="AP184" s="69">
        <f>+upper!AP184</f>
        <v>7.9476776625127306</v>
      </c>
      <c r="AQ184" s="69">
        <f>+upper!AQ184</f>
        <v>8.0347675451538549</v>
      </c>
      <c r="AR184" s="69">
        <f>+upper!AR184</f>
        <v>8.117919693173036</v>
      </c>
      <c r="AS184" s="69">
        <f>+upper!AS184</f>
        <v>8.1966212736529283</v>
      </c>
      <c r="AT184" s="69">
        <f>+upper!AT184</f>
        <v>8.2795033553881971</v>
      </c>
      <c r="AU184" s="69">
        <f>+upper!AU184</f>
        <v>8.3568960157681662</v>
      </c>
      <c r="AV184" s="69">
        <f>+upper!AV184</f>
        <v>8.4280724449141839</v>
      </c>
      <c r="AW184" s="69">
        <f>+upper!AW184</f>
        <v>8.4922164339054351</v>
      </c>
      <c r="AX184" s="69">
        <f>+upper!AX184</f>
        <v>8.5977245760994094</v>
      </c>
      <c r="AY184" s="69">
        <f>+upper!AY184</f>
        <v>8.4227285607365072</v>
      </c>
      <c r="AZ184" s="69">
        <f>+upper!AZ184</f>
        <v>8.2419699627496286</v>
      </c>
      <c r="BA184" s="69">
        <f>+upper!BA184</f>
        <v>8.054836507639612</v>
      </c>
      <c r="BB184" s="69">
        <f>+upper!BB184</f>
        <v>7.8606050504598892</v>
      </c>
      <c r="BC184" s="69">
        <f>+upper!BC184</f>
        <v>9.234</v>
      </c>
      <c r="BD184" s="69">
        <f>+upper!BD184</f>
        <v>10.220000000000001</v>
      </c>
      <c r="BE184" s="69">
        <f>+upper!BE184</f>
        <v>10.18</v>
      </c>
      <c r="BF184" s="69">
        <f>+upper!BF184</f>
        <v>10.14</v>
      </c>
      <c r="BG184" s="69">
        <f>+upper!BG184</f>
        <v>8.08</v>
      </c>
      <c r="BH184" s="69">
        <f>+upper!BH184</f>
        <v>8.08</v>
      </c>
      <c r="BI184" s="69">
        <f>+upper!BI184</f>
        <v>8.08</v>
      </c>
      <c r="BJ184" s="69">
        <f>+upper!BJ184</f>
        <v>8.08</v>
      </c>
      <c r="BK184" s="69">
        <f>+upper!BK184</f>
        <v>8.08</v>
      </c>
      <c r="BL184" s="69">
        <f>+upper!BL184</f>
        <v>8.08</v>
      </c>
      <c r="BM184" s="69">
        <f>+upper!BM184</f>
        <v>8.08</v>
      </c>
      <c r="BN184" s="69">
        <f>+upper!BN184</f>
        <v>8.08</v>
      </c>
      <c r="BO184" s="69">
        <f>+upper!BO184</f>
        <v>8.08</v>
      </c>
      <c r="BP184" s="69">
        <f>+upper!BP184</f>
        <v>8.08</v>
      </c>
      <c r="BQ184" s="69">
        <f>+upper!BQ184</f>
        <v>8.08</v>
      </c>
      <c r="BR184" s="69">
        <f>+upper!BR184</f>
        <v>8.08</v>
      </c>
      <c r="BS184" s="69">
        <f>+upper!BS184</f>
        <v>8.08</v>
      </c>
      <c r="BT184" s="69">
        <f>+upper!BT184</f>
        <v>8.08</v>
      </c>
      <c r="BU184" s="69">
        <f>+upper!BU184</f>
        <v>8.08</v>
      </c>
      <c r="BV184" s="69">
        <f>+upper!BV184</f>
        <v>8.08</v>
      </c>
      <c r="BW184" s="69">
        <f>+upper!BW184</f>
        <v>8.08</v>
      </c>
      <c r="BX184" s="69">
        <f>+upper!BX184</f>
        <v>8.08</v>
      </c>
      <c r="BY184" s="69">
        <f>+upper!BY184</f>
        <v>8.08</v>
      </c>
      <c r="BZ184" s="69">
        <f>+upper!BZ184</f>
        <v>8.08</v>
      </c>
      <c r="CA184" s="69">
        <f>+upper!CA184</f>
        <v>8.08</v>
      </c>
    </row>
    <row r="185" spans="1:79" x14ac:dyDescent="0.2">
      <c r="A185" s="9">
        <f>+data!B187</f>
        <v>674</v>
      </c>
      <c r="B185" s="69">
        <f>+upper!B185</f>
        <v>0</v>
      </c>
      <c r="C185" s="69">
        <f>+upper!C185</f>
        <v>0</v>
      </c>
      <c r="D185" s="69">
        <f>+upper!D185</f>
        <v>0</v>
      </c>
      <c r="E185" s="69">
        <f>+upper!E185</f>
        <v>0</v>
      </c>
      <c r="F185" s="69">
        <f>+upper!F185</f>
        <v>0</v>
      </c>
      <c r="G185" s="69">
        <f>+upper!G185</f>
        <v>0</v>
      </c>
      <c r="H185" s="69">
        <f>+upper!H185</f>
        <v>0</v>
      </c>
      <c r="I185" s="69">
        <f>+upper!I185</f>
        <v>0</v>
      </c>
      <c r="J185" s="69">
        <f>+upper!J185</f>
        <v>0</v>
      </c>
      <c r="K185" s="69">
        <f>+upper!K185</f>
        <v>0</v>
      </c>
      <c r="L185" s="69">
        <f>+upper!L185</f>
        <v>0</v>
      </c>
      <c r="M185" s="69">
        <f>+upper!M185</f>
        <v>2.5160060398471289E-2</v>
      </c>
      <c r="N185" s="69">
        <f>+upper!N185</f>
        <v>2.5234667240748288E-2</v>
      </c>
      <c r="O185" s="69">
        <f>+upper!O185</f>
        <v>2.5301840268008479E-2</v>
      </c>
      <c r="P185" s="69">
        <f>+upper!P185</f>
        <v>2.5361244985993691E-2</v>
      </c>
      <c r="Q185" s="69">
        <f>+upper!Q185</f>
        <v>2.5412536343751721E-2</v>
      </c>
      <c r="R185" s="69">
        <f>+upper!R185</f>
        <v>2.5455358442065472E-2</v>
      </c>
      <c r="S185" s="69">
        <f>+upper!S185</f>
        <v>2.5489344234377976E-2</v>
      </c>
      <c r="T185" s="69">
        <f>+upper!T185</f>
        <v>2.5514115220028485E-2</v>
      </c>
      <c r="U185" s="69">
        <f>+upper!U185</f>
        <v>2.5529281129610438E-2</v>
      </c>
      <c r="V185" s="69">
        <f>+upper!V185</f>
        <v>2.5534439602257354E-2</v>
      </c>
      <c r="W185" s="69">
        <f>+upper!W185</f>
        <v>2.5529175854658456E-2</v>
      </c>
      <c r="X185" s="69">
        <f>+upper!X185</f>
        <v>2.5513062341600598E-2</v>
      </c>
      <c r="Y185" s="69">
        <f>+upper!Y185</f>
        <v>2.5485658407828741E-2</v>
      </c>
      <c r="Z185" s="69">
        <f>+upper!Z185</f>
        <v>2.5446509931011801E-2</v>
      </c>
      <c r="AA185" s="69">
        <f>+upper!AA185</f>
        <v>2.5395148955595991E-2</v>
      </c>
      <c r="AB185" s="69">
        <f>+upper!AB185</f>
        <v>2.5331093317322303E-2</v>
      </c>
      <c r="AC185" s="69">
        <f>+upper!AC185</f>
        <v>2.5253846258179634E-2</v>
      </c>
      <c r="AD185" s="69">
        <f>+upper!AD185</f>
        <v>2.6370332092751785E-2</v>
      </c>
      <c r="AE185" s="69">
        <f>+upper!AE185</f>
        <v>2.7534387499223004E-2</v>
      </c>
      <c r="AF185" s="69">
        <f>+upper!AF185</f>
        <v>2.874792704240656E-2</v>
      </c>
      <c r="AG185" s="69">
        <f>+upper!AG185</f>
        <v>3.0012935048586657E-2</v>
      </c>
      <c r="AH185" s="69">
        <f>+upper!AH185</f>
        <v>3.1331467645327529E-2</v>
      </c>
      <c r="AI185" s="69">
        <f>+upper!AI185</f>
        <v>3.2705654822754171E-2</v>
      </c>
      <c r="AJ185" s="69">
        <f>+upper!AJ185</f>
        <v>3.4137702512914571E-2</v>
      </c>
      <c r="AK185" s="69">
        <f>+upper!AK185</f>
        <v>3.5629894683416638E-2</v>
      </c>
      <c r="AL185" s="69">
        <f>+upper!AL185</f>
        <v>3.7184595441082588E-2</v>
      </c>
      <c r="AM185" s="69">
        <f>+upper!AM185</f>
        <v>3.8804251140875663E-2</v>
      </c>
      <c r="AN185" s="69">
        <f>+upper!AN185</f>
        <v>4.0491392494826778E-2</v>
      </c>
      <c r="AO185" s="69">
        <f>+upper!AO185</f>
        <v>4.2248636675119348E-2</v>
      </c>
      <c r="AP185" s="69">
        <f>+upper!AP185</f>
        <v>4.4078689404875339E-2</v>
      </c>
      <c r="AQ185" s="69">
        <f>+upper!AQ185</f>
        <v>4.5984347029522206E-2</v>
      </c>
      <c r="AR185" s="69">
        <f>+upper!AR185</f>
        <v>4.7968498560905098E-2</v>
      </c>
      <c r="AS185" s="69">
        <f>+upper!AS185</f>
        <v>5.0034127685537375E-2</v>
      </c>
      <c r="AT185" s="69">
        <f>+upper!AT185</f>
        <v>5.218431472755225E-2</v>
      </c>
      <c r="AU185" s="69">
        <f>+upper!AU185</f>
        <v>5.442223855602428E-2</v>
      </c>
      <c r="AV185" s="69">
        <f>+upper!AV185</f>
        <v>5.6751178425367185E-2</v>
      </c>
      <c r="AW185" s="69">
        <f>+upper!AW185</f>
        <v>5.9174515736480186E-2</v>
      </c>
      <c r="AX185" s="69">
        <f>+upper!AX185</f>
        <v>9.3077508962944783E-2</v>
      </c>
      <c r="AY185" s="69">
        <f>+upper!AY185</f>
        <v>0.14640248214660637</v>
      </c>
      <c r="AZ185" s="69">
        <f>+upper!AZ185</f>
        <v>0.23027443651102747</v>
      </c>
      <c r="BA185" s="69">
        <f>+upper!BA185</f>
        <v>0.36219009332583268</v>
      </c>
      <c r="BB185" s="69">
        <f>+upper!BB185</f>
        <v>0.56966679648621754</v>
      </c>
      <c r="BC185" s="69">
        <f>+upper!BC185</f>
        <v>1.026</v>
      </c>
      <c r="BD185" s="69">
        <f>+upper!BD185</f>
        <v>1.022</v>
      </c>
      <c r="BE185" s="69">
        <f>+upper!BE185</f>
        <v>1.018</v>
      </c>
      <c r="BF185" s="69">
        <f>+upper!BF185</f>
        <v>1.014</v>
      </c>
      <c r="BG185" s="69">
        <f>+upper!BG185</f>
        <v>1.01</v>
      </c>
      <c r="BH185" s="69">
        <f>+upper!BH185</f>
        <v>1.01</v>
      </c>
      <c r="BI185" s="69">
        <f>+upper!BI185</f>
        <v>1.01</v>
      </c>
      <c r="BJ185" s="69">
        <f>+upper!BJ185</f>
        <v>1.01</v>
      </c>
      <c r="BK185" s="69">
        <f>+upper!BK185</f>
        <v>1.01</v>
      </c>
      <c r="BL185" s="69">
        <f>+upper!BL185</f>
        <v>1.01</v>
      </c>
      <c r="BM185" s="69">
        <f>+upper!BM185</f>
        <v>1.01</v>
      </c>
      <c r="BN185" s="69">
        <f>+upper!BN185</f>
        <v>1.01</v>
      </c>
      <c r="BO185" s="69">
        <f>+upper!BO185</f>
        <v>1.01</v>
      </c>
      <c r="BP185" s="69">
        <f>+upper!BP185</f>
        <v>1.01</v>
      </c>
      <c r="BQ185" s="69">
        <f>+upper!BQ185</f>
        <v>1.01</v>
      </c>
      <c r="BR185" s="69">
        <f>+upper!BR185</f>
        <v>1.01</v>
      </c>
      <c r="BS185" s="69">
        <f>+upper!BS185</f>
        <v>1.01</v>
      </c>
      <c r="BT185" s="69">
        <f>+upper!BT185</f>
        <v>1.01</v>
      </c>
      <c r="BU185" s="69">
        <f>+upper!BU185</f>
        <v>1.01</v>
      </c>
      <c r="BV185" s="69">
        <f>+upper!BV185</f>
        <v>1.01</v>
      </c>
      <c r="BW185" s="69">
        <f>+upper!BW185</f>
        <v>1.01</v>
      </c>
      <c r="BX185" s="69">
        <f>+upper!BX185</f>
        <v>1.01</v>
      </c>
      <c r="BY185" s="69">
        <f>+upper!BY185</f>
        <v>1.01</v>
      </c>
      <c r="BZ185" s="69">
        <f>+upper!BZ185</f>
        <v>1.01</v>
      </c>
      <c r="CA185" s="69">
        <f>+upper!CA185</f>
        <v>1.01</v>
      </c>
    </row>
    <row r="186" spans="1:79" x14ac:dyDescent="0.2">
      <c r="A186" s="9">
        <f>+data!B188</f>
        <v>678</v>
      </c>
      <c r="B186" s="69">
        <f>+upper!B186</f>
        <v>0</v>
      </c>
      <c r="C186" s="69">
        <f>+upper!C186</f>
        <v>0</v>
      </c>
      <c r="D186" s="69">
        <f>+upper!D186</f>
        <v>0</v>
      </c>
      <c r="E186" s="69">
        <f>+upper!E186</f>
        <v>0</v>
      </c>
      <c r="F186" s="69">
        <f>+upper!F186</f>
        <v>0</v>
      </c>
      <c r="G186" s="69">
        <f>+upper!G186</f>
        <v>0</v>
      </c>
      <c r="H186" s="69">
        <f>+upper!H186</f>
        <v>0</v>
      </c>
      <c r="I186" s="69">
        <f>+upper!I186</f>
        <v>0</v>
      </c>
      <c r="J186" s="69">
        <f>+upper!J186</f>
        <v>0</v>
      </c>
      <c r="K186" s="69">
        <f>+upper!K186</f>
        <v>0</v>
      </c>
      <c r="L186" s="69">
        <f>+upper!L186</f>
        <v>0</v>
      </c>
      <c r="M186" s="69">
        <f>+upper!M186</f>
        <v>0.16303418761159547</v>
      </c>
      <c r="N186" s="69">
        <f>+upper!N186</f>
        <v>0.20039857589184612</v>
      </c>
      <c r="O186" s="69">
        <f>+upper!O186</f>
        <v>0.24625153318957377</v>
      </c>
      <c r="P186" s="69">
        <f>+upper!P186</f>
        <v>0.30250107942303728</v>
      </c>
      <c r="Q186" s="69">
        <f>+upper!Q186</f>
        <v>0.37147846299402404</v>
      </c>
      <c r="R186" s="69">
        <f>+upper!R186</f>
        <v>0.45603046271771341</v>
      </c>
      <c r="S186" s="69">
        <f>+upper!S186</f>
        <v>0.55963137377173233</v>
      </c>
      <c r="T186" s="69">
        <f>+upper!T186</f>
        <v>0.68651874703694105</v>
      </c>
      <c r="U186" s="69">
        <f>+upper!U186</f>
        <v>0.8418577547020949</v>
      </c>
      <c r="V186" s="69">
        <f>+upper!V186</f>
        <v>1.0319400056857844</v>
      </c>
      <c r="W186" s="69">
        <f>+upper!W186</f>
        <v>1.264423755606408</v>
      </c>
      <c r="X186" s="69">
        <f>+upper!X186</f>
        <v>1.5486237734626809</v>
      </c>
      <c r="Y186" s="69">
        <f>+upper!Y186</f>
        <v>1.8958606688371467</v>
      </c>
      <c r="Z186" s="69">
        <f>+upper!Z186</f>
        <v>2.319881278960509</v>
      </c>
      <c r="AA186" s="69">
        <f>+upper!AA186</f>
        <v>2.8373637948198742</v>
      </c>
      <c r="AB186" s="69">
        <f>+upper!AB186</f>
        <v>3.4685236994235686</v>
      </c>
      <c r="AC186" s="69">
        <f>+upper!AC186</f>
        <v>4.2378393261828107</v>
      </c>
      <c r="AD186" s="69">
        <f>+upper!AD186</f>
        <v>4.5711029095559823</v>
      </c>
      <c r="AE186" s="69">
        <f>+upper!AE186</f>
        <v>4.9363778885601564</v>
      </c>
      <c r="AF186" s="69">
        <f>+upper!AF186</f>
        <v>5.3368564363633695</v>
      </c>
      <c r="AG186" s="69">
        <f>+upper!AG186</f>
        <v>5.7760480085014114</v>
      </c>
      <c r="AH186" s="69">
        <f>+upper!AH186</f>
        <v>6.2578104710346745</v>
      </c>
      <c r="AI186" s="69">
        <f>+upper!AI186</f>
        <v>6.7863842282825964</v>
      </c>
      <c r="AJ186" s="69">
        <f>+upper!AJ186</f>
        <v>7.3664296323266116</v>
      </c>
      <c r="AK186" s="69">
        <f>+upper!AK186</f>
        <v>8.0030679821427881</v>
      </c>
      <c r="AL186" s="69">
        <f>+upper!AL186</f>
        <v>8.7019264481162413</v>
      </c>
      <c r="AM186" s="69">
        <f>+upper!AM186</f>
        <v>9.4691872879762702</v>
      </c>
      <c r="AN186" s="69">
        <f>+upper!AN186</f>
        <v>10.311641753062982</v>
      </c>
      <c r="AO186" s="69">
        <f>+upper!AO186</f>
        <v>11.236749119492734</v>
      </c>
      <c r="AP186" s="69">
        <f>+upper!AP186</f>
        <v>12.252701317444652</v>
      </c>
      <c r="AQ186" s="69">
        <f>+upper!AQ186</f>
        <v>13.368493673668702</v>
      </c>
      <c r="AR186" s="69">
        <f>+upper!AR186</f>
        <v>14.594002327657634</v>
      </c>
      <c r="AS186" s="69">
        <f>+upper!AS186</f>
        <v>15.940068930981862</v>
      </c>
      <c r="AT186" s="69">
        <f>+upper!AT186</f>
        <v>17.418593292324566</v>
      </c>
      <c r="AU186" s="69">
        <f>+upper!AU186</f>
        <v>19.042634688052335</v>
      </c>
      <c r="AV186" s="69">
        <f>+upper!AV186</f>
        <v>20.826522620006504</v>
      </c>
      <c r="AW186" s="69">
        <f>+upper!AW186</f>
        <v>22.785977868906333</v>
      </c>
      <c r="AX186" s="69">
        <f>+upper!AX186</f>
        <v>25.082119252652255</v>
      </c>
      <c r="AY186" s="69">
        <f>+upper!AY186</f>
        <v>27.620319963021529</v>
      </c>
      <c r="AZ186" s="69">
        <f>+upper!AZ186</f>
        <v>30.426312656958295</v>
      </c>
      <c r="BA186" s="69">
        <f>+upper!BA186</f>
        <v>33.095219913939317</v>
      </c>
      <c r="BB186" s="69">
        <f>+upper!BB186</f>
        <v>32.701566953832092</v>
      </c>
      <c r="BC186" s="69">
        <f>+upper!BC186</f>
        <v>34.884</v>
      </c>
      <c r="BD186" s="69">
        <f>+upper!BD186</f>
        <v>35.770000000000003</v>
      </c>
      <c r="BE186" s="69">
        <f>+upper!BE186</f>
        <v>36.648000000000003</v>
      </c>
      <c r="BF186" s="69">
        <f>+upper!BF186</f>
        <v>41.573999999999998</v>
      </c>
      <c r="BG186" s="69">
        <f>+upper!BG186</f>
        <v>51.51</v>
      </c>
      <c r="BH186" s="69">
        <f>+upper!BH186</f>
        <v>51.51</v>
      </c>
      <c r="BI186" s="69">
        <f>+upper!BI186</f>
        <v>52.52</v>
      </c>
      <c r="BJ186" s="69">
        <f>+upper!BJ186</f>
        <v>53.53</v>
      </c>
      <c r="BK186" s="69">
        <f>+upper!BK186</f>
        <v>54.54</v>
      </c>
      <c r="BL186" s="69">
        <f>+upper!BL186</f>
        <v>54.54</v>
      </c>
      <c r="BM186" s="69">
        <f>+upper!BM186</f>
        <v>54.54</v>
      </c>
      <c r="BN186" s="69">
        <f>+upper!BN186</f>
        <v>54.54</v>
      </c>
      <c r="BO186" s="69">
        <f>+upper!BO186</f>
        <v>54.54</v>
      </c>
      <c r="BP186" s="69">
        <f>+upper!BP186</f>
        <v>55.55</v>
      </c>
      <c r="BQ186" s="69">
        <f>+upper!BQ186</f>
        <v>47.975000000000001</v>
      </c>
      <c r="BR186" s="69">
        <f>+upper!BR186</f>
        <v>48.177000000000007</v>
      </c>
      <c r="BS186" s="69">
        <f>+upper!BS186</f>
        <v>49.187000000000005</v>
      </c>
      <c r="BT186" s="69">
        <f>+upper!BT186</f>
        <v>45.662100000000038</v>
      </c>
      <c r="BU186" s="69">
        <f>+upper!BU186</f>
        <v>43.74107999999999</v>
      </c>
      <c r="BV186" s="69">
        <f>+upper!BV186</f>
        <v>43.653613999999905</v>
      </c>
      <c r="BW186" s="69">
        <f>+upper!BW186</f>
        <v>42.555340000000015</v>
      </c>
      <c r="BX186" s="69">
        <f>+upper!BX186</f>
        <v>40.833074533333509</v>
      </c>
      <c r="BY186" s="69">
        <f>+upper!BY186</f>
        <v>39.154297422222221</v>
      </c>
      <c r="BZ186" s="69">
        <f>+upper!BZ186</f>
        <v>38.363787330370528</v>
      </c>
      <c r="CA186" s="69">
        <f>+upper!CA186</f>
        <v>37.172864359506491</v>
      </c>
    </row>
    <row r="187" spans="1:79" x14ac:dyDescent="0.2">
      <c r="A187" s="9">
        <f>+data!B189</f>
        <v>682</v>
      </c>
      <c r="B187" s="69">
        <f>+upper!B187</f>
        <v>0</v>
      </c>
      <c r="C187" s="69">
        <f>+upper!C187</f>
        <v>0</v>
      </c>
      <c r="D187" s="69">
        <f>+upper!D187</f>
        <v>0</v>
      </c>
      <c r="E187" s="69">
        <f>+upper!E187</f>
        <v>0</v>
      </c>
      <c r="F187" s="69">
        <f>+upper!F187</f>
        <v>0</v>
      </c>
      <c r="G187" s="69">
        <f>+upper!G187</f>
        <v>0</v>
      </c>
      <c r="H187" s="69">
        <f>+upper!H187</f>
        <v>0</v>
      </c>
      <c r="I187" s="69">
        <f>+upper!I187</f>
        <v>0</v>
      </c>
      <c r="J187" s="69">
        <f>+upper!J187</f>
        <v>0</v>
      </c>
      <c r="K187" s="69">
        <f>+upper!K187</f>
        <v>0</v>
      </c>
      <c r="L187" s="69">
        <f>+upper!L187</f>
        <v>0</v>
      </c>
      <c r="M187" s="69">
        <f>+upper!M187</f>
        <v>0</v>
      </c>
      <c r="N187" s="69">
        <f>+upper!N187</f>
        <v>0</v>
      </c>
      <c r="O187" s="69">
        <f>+upper!O187</f>
        <v>0</v>
      </c>
      <c r="P187" s="69">
        <f>+upper!P187</f>
        <v>0</v>
      </c>
      <c r="Q187" s="69">
        <f>+upper!Q187</f>
        <v>0</v>
      </c>
      <c r="R187" s="69">
        <f>+upper!R187</f>
        <v>0</v>
      </c>
      <c r="S187" s="69">
        <f>+upper!S187</f>
        <v>0</v>
      </c>
      <c r="T187" s="69">
        <f>+upper!T187</f>
        <v>0</v>
      </c>
      <c r="U187" s="69">
        <f>+upper!U187</f>
        <v>0</v>
      </c>
      <c r="V187" s="69">
        <f>+upper!V187</f>
        <v>0</v>
      </c>
      <c r="W187" s="69">
        <f>+upper!W187</f>
        <v>0</v>
      </c>
      <c r="X187" s="69">
        <f>+upper!X187</f>
        <v>0</v>
      </c>
      <c r="Y187" s="69">
        <f>+upper!Y187</f>
        <v>0</v>
      </c>
      <c r="Z187" s="69">
        <f>+upper!Z187</f>
        <v>0</v>
      </c>
      <c r="AA187" s="69">
        <f>+upper!AA187</f>
        <v>0</v>
      </c>
      <c r="AB187" s="69">
        <f>+upper!AB187</f>
        <v>0</v>
      </c>
      <c r="AC187" s="69">
        <f>+upper!AC187</f>
        <v>0</v>
      </c>
      <c r="AD187" s="69">
        <f>+upper!AD187</f>
        <v>0</v>
      </c>
      <c r="AE187" s="69">
        <f>+upper!AE187</f>
        <v>0</v>
      </c>
      <c r="AF187" s="69">
        <f>+upper!AF187</f>
        <v>0</v>
      </c>
      <c r="AG187" s="69">
        <f>+upper!AG187</f>
        <v>0</v>
      </c>
      <c r="AH187" s="69">
        <f>+upper!AH187</f>
        <v>0</v>
      </c>
      <c r="AI187" s="69">
        <f>+upper!AI187</f>
        <v>0</v>
      </c>
      <c r="AJ187" s="69">
        <f>+upper!AJ187</f>
        <v>0</v>
      </c>
      <c r="AK187" s="69">
        <f>+upper!AK187</f>
        <v>0</v>
      </c>
      <c r="AL187" s="69">
        <f>+upper!AL187</f>
        <v>0</v>
      </c>
      <c r="AM187" s="69">
        <f>+upper!AM187</f>
        <v>0</v>
      </c>
      <c r="AN187" s="69">
        <f>+upper!AN187</f>
        <v>1183.4511685611417</v>
      </c>
      <c r="AO187" s="69">
        <f>+upper!AO187</f>
        <v>1155.7913108949026</v>
      </c>
      <c r="AP187" s="69">
        <f>+upper!AP187</f>
        <v>1158.5654647502172</v>
      </c>
      <c r="AQ187" s="69">
        <f>+upper!AQ187</f>
        <v>1147.5635405701914</v>
      </c>
      <c r="AR187" s="69">
        <f>+upper!AR187</f>
        <v>1135.0048002677413</v>
      </c>
      <c r="AS187" s="69">
        <f>+upper!AS187</f>
        <v>1120.7204532779042</v>
      </c>
      <c r="AT187" s="69">
        <f>+upper!AT187</f>
        <v>1104.5100722156035</v>
      </c>
      <c r="AU187" s="69">
        <f>+upper!AU187</f>
        <v>1098.0087033516297</v>
      </c>
      <c r="AV187" s="69">
        <f>+upper!AV187</f>
        <v>1091.7944950615397</v>
      </c>
      <c r="AW187" s="69">
        <f>+upper!AW187</f>
        <v>1082.2578940890724</v>
      </c>
      <c r="AX187" s="69">
        <f>+upper!AX187</f>
        <v>1074.9379873844596</v>
      </c>
      <c r="AY187" s="69">
        <f>+upper!AY187</f>
        <v>1056.1062676732727</v>
      </c>
      <c r="AZ187" s="69">
        <f>+upper!AZ187</f>
        <v>1056.1951030037972</v>
      </c>
      <c r="BA187" s="69">
        <f>+upper!BA187</f>
        <v>1047.996098869399</v>
      </c>
      <c r="BB187" s="69">
        <f>+upper!BB187</f>
        <v>1028.4669947525795</v>
      </c>
      <c r="BC187" s="69">
        <f>+upper!BC187</f>
        <v>1200.42</v>
      </c>
      <c r="BD187" s="69">
        <f>+upper!BD187</f>
        <v>1451.24</v>
      </c>
      <c r="BE187" s="69">
        <f>+upper!BE187</f>
        <v>1997.316</v>
      </c>
      <c r="BF187" s="69">
        <f>+upper!BF187</f>
        <v>3529.7339999999999</v>
      </c>
      <c r="BG187" s="69">
        <f>+upper!BG187</f>
        <v>3822.85</v>
      </c>
      <c r="BH187" s="69">
        <f>+upper!BH187</f>
        <v>3828.91</v>
      </c>
      <c r="BI187" s="69">
        <f>+upper!BI187</f>
        <v>3830.93</v>
      </c>
      <c r="BJ187" s="69">
        <f>+upper!BJ187</f>
        <v>3835.98</v>
      </c>
      <c r="BK187" s="69">
        <f>+upper!BK187</f>
        <v>3746.09</v>
      </c>
      <c r="BL187" s="69">
        <f>+upper!BL187</f>
        <v>3754.17</v>
      </c>
      <c r="BM187" s="69">
        <f>+upper!BM187</f>
        <v>3710.7400000000002</v>
      </c>
      <c r="BN187" s="69">
        <f>+upper!BN187</f>
        <v>3711.75</v>
      </c>
      <c r="BO187" s="69">
        <f>+upper!BO187</f>
        <v>3565.3</v>
      </c>
      <c r="BP187" s="69">
        <f>+upper!BP187</f>
        <v>3469.35</v>
      </c>
      <c r="BQ187" s="69">
        <f>+upper!BQ187</f>
        <v>3440.06</v>
      </c>
      <c r="BR187" s="69">
        <f>+upper!BR187</f>
        <v>3421.88</v>
      </c>
      <c r="BS187" s="69">
        <f>+upper!BS187</f>
        <v>3423.9</v>
      </c>
      <c r="BT187" s="69">
        <f>+upper!BT187</f>
        <v>3365.0169999999971</v>
      </c>
      <c r="BU187" s="69">
        <f>+upper!BU187</f>
        <v>3356.5935999999933</v>
      </c>
      <c r="BV187" s="69">
        <f>+upper!BV187</f>
        <v>3334.3513799999887</v>
      </c>
      <c r="BW187" s="69">
        <f>+upper!BW187</f>
        <v>3311.971799999993</v>
      </c>
      <c r="BX187" s="69">
        <f>+upper!BX187</f>
        <v>3286.2912706666498</v>
      </c>
      <c r="BY187" s="69">
        <f>+upper!BY187</f>
        <v>3259.4120284444289</v>
      </c>
      <c r="BZ187" s="69">
        <f>+upper!BZ187</f>
        <v>3242.8083706073885</v>
      </c>
      <c r="CA187" s="69">
        <f>+upper!CA187</f>
        <v>3216.6289351901032</v>
      </c>
    </row>
    <row r="188" spans="1:79" x14ac:dyDescent="0.2">
      <c r="A188" s="9">
        <f>+data!B190</f>
        <v>686</v>
      </c>
      <c r="B188" s="69">
        <f>+upper!B188</f>
        <v>0</v>
      </c>
      <c r="C188" s="69">
        <f>+upper!C188</f>
        <v>0</v>
      </c>
      <c r="D188" s="69">
        <f>+upper!D188</f>
        <v>0</v>
      </c>
      <c r="E188" s="69">
        <f>+upper!E188</f>
        <v>0</v>
      </c>
      <c r="F188" s="69">
        <f>+upper!F188</f>
        <v>0</v>
      </c>
      <c r="G188" s="69">
        <f>+upper!G188</f>
        <v>0.51770041422375834</v>
      </c>
      <c r="H188" s="69">
        <f>+upper!H188</f>
        <v>2.0431909681364333</v>
      </c>
      <c r="I188" s="69">
        <f>+upper!I188</f>
        <v>8.0623211175113347</v>
      </c>
      <c r="J188" s="69">
        <f>+upper!J188</f>
        <v>10.981675808267159</v>
      </c>
      <c r="K188" s="69">
        <f>+upper!K188</f>
        <v>14.905173437356106</v>
      </c>
      <c r="L188" s="69">
        <f>+upper!L188</f>
        <v>20.170509524366885</v>
      </c>
      <c r="M188" s="69">
        <f>+upper!M188</f>
        <v>24.858082880189563</v>
      </c>
      <c r="N188" s="69">
        <f>+upper!N188</f>
        <v>30.625386397716095</v>
      </c>
      <c r="O188" s="69">
        <f>+upper!O188</f>
        <v>37.718499928688281</v>
      </c>
      <c r="P188" s="69">
        <f>+upper!P188</f>
        <v>46.438865754272079</v>
      </c>
      <c r="Q188" s="69">
        <f>+upper!Q188</f>
        <v>57.155543179066093</v>
      </c>
      <c r="R188" s="69">
        <f>+upper!R188</f>
        <v>70.32011906100621</v>
      </c>
      <c r="S188" s="69">
        <f>+upper!S188</f>
        <v>86.484833633567519</v>
      </c>
      <c r="T188" s="69">
        <f>+upper!T188</f>
        <v>106.32459400772669</v>
      </c>
      <c r="U188" s="69">
        <f>+upper!U188</f>
        <v>130.66368217065923</v>
      </c>
      <c r="V188" s="69">
        <f>+upper!V188</f>
        <v>160.50812372283485</v>
      </c>
      <c r="W188" s="69">
        <f>+upper!W188</f>
        <v>197.08487206351484</v>
      </c>
      <c r="X188" s="69">
        <f>+upper!X188</f>
        <v>241.88918474569783</v>
      </c>
      <c r="Y188" s="69">
        <f>+upper!Y188</f>
        <v>296.7418291944303</v>
      </c>
      <c r="Z188" s="69">
        <f>+upper!Z188</f>
        <v>363.85805918167523</v>
      </c>
      <c r="AA188" s="69">
        <f>+upper!AA188</f>
        <v>445.93065684762661</v>
      </c>
      <c r="AB188" s="69">
        <f>+upper!AB188</f>
        <v>546.22974309883148</v>
      </c>
      <c r="AC188" s="69">
        <f>+upper!AC188</f>
        <v>668.72252695838279</v>
      </c>
      <c r="AD188" s="69">
        <f>+upper!AD188</f>
        <v>672.95554573676316</v>
      </c>
      <c r="AE188" s="69">
        <f>+upper!AE188</f>
        <v>677.57205816325268</v>
      </c>
      <c r="AF188" s="69">
        <f>+upper!AF188</f>
        <v>682.61424802361785</v>
      </c>
      <c r="AG188" s="69">
        <f>+upper!AG188</f>
        <v>688.13096938812828</v>
      </c>
      <c r="AH188" s="69">
        <f>+upper!AH188</f>
        <v>694.17916791929395</v>
      </c>
      <c r="AI188" s="69">
        <f>+upper!AI188</f>
        <v>700.82569190436413</v>
      </c>
      <c r="AJ188" s="69">
        <f>+upper!AJ188</f>
        <v>708.14962634832796</v>
      </c>
      <c r="AK188" s="69">
        <f>+upper!AK188</f>
        <v>716.24533918243912</v>
      </c>
      <c r="AL188" s="69">
        <f>+upper!AL188</f>
        <v>725.22651237993239</v>
      </c>
      <c r="AM188" s="69">
        <f>+upper!AM188</f>
        <v>735.23155929807456</v>
      </c>
      <c r="AN188" s="69">
        <f>+upper!AN188</f>
        <v>746.43103152768845</v>
      </c>
      <c r="AO188" s="69">
        <f>+upper!AO188</f>
        <v>759.03794432486188</v>
      </c>
      <c r="AP188" s="69">
        <f>+upper!AP188</f>
        <v>773.32249101932916</v>
      </c>
      <c r="AQ188" s="69">
        <f>+upper!AQ188</f>
        <v>789.63354691639574</v>
      </c>
      <c r="AR188" s="69">
        <f>+upper!AR188</f>
        <v>808.43102404190688</v>
      </c>
      <c r="AS188" s="69">
        <f>+upper!AS188</f>
        <v>830.33623872766793</v>
      </c>
      <c r="AT188" s="69">
        <f>+upper!AT188</f>
        <v>856.21355314198797</v>
      </c>
      <c r="AU188" s="69">
        <f>+upper!AU188</f>
        <v>887.30931935757201</v>
      </c>
      <c r="AV188" s="69">
        <f>+upper!AV188</f>
        <v>925.50297861851334</v>
      </c>
      <c r="AW188" s="69">
        <f>+upper!AW188</f>
        <v>1002.5733316533036</v>
      </c>
      <c r="AX188" s="69">
        <f>+upper!AX188</f>
        <v>1248.7419232362327</v>
      </c>
      <c r="AY188" s="69">
        <f>+upper!AY188</f>
        <v>1194.4941589810069</v>
      </c>
      <c r="AZ188" s="69">
        <f>+upper!AZ188</f>
        <v>1487.7421721886985</v>
      </c>
      <c r="BA188" s="69">
        <f>+upper!BA188</f>
        <v>1778.8364765371916</v>
      </c>
      <c r="BB188" s="69">
        <f>+upper!BB188</f>
        <v>2379.186228654346</v>
      </c>
      <c r="BC188" s="69">
        <f>+upper!BC188</f>
        <v>3023.6219999999998</v>
      </c>
      <c r="BD188" s="69">
        <f>+upper!BD188</f>
        <v>3233.6080000000002</v>
      </c>
      <c r="BE188" s="69">
        <f>+upper!BE188</f>
        <v>3197.538</v>
      </c>
      <c r="BF188" s="69">
        <f>+upper!BF188</f>
        <v>3168.75</v>
      </c>
      <c r="BG188" s="69">
        <f>+upper!BG188</f>
        <v>3136.05</v>
      </c>
      <c r="BH188" s="69">
        <f>+upper!BH188</f>
        <v>3191.6</v>
      </c>
      <c r="BI188" s="69">
        <f>+upper!BI188</f>
        <v>3181.5</v>
      </c>
      <c r="BJ188" s="69">
        <f>+upper!BJ188</f>
        <v>3062.32</v>
      </c>
      <c r="BK188" s="69">
        <f>+upper!BK188</f>
        <v>3117.87</v>
      </c>
      <c r="BL188" s="69">
        <f>+upper!BL188</f>
        <v>3258.26</v>
      </c>
      <c r="BM188" s="69">
        <f>+upper!BM188</f>
        <v>3068.38</v>
      </c>
      <c r="BN188" s="69">
        <f>+upper!BN188</f>
        <v>3068.38</v>
      </c>
      <c r="BO188" s="69">
        <f>+upper!BO188</f>
        <v>3741.04</v>
      </c>
      <c r="BP188" s="69">
        <f>+upper!BP188</f>
        <v>3944.05</v>
      </c>
      <c r="BQ188" s="69">
        <f>+upper!BQ188</f>
        <v>3944.05</v>
      </c>
      <c r="BR188" s="69">
        <f>+upper!BR188</f>
        <v>3449.15</v>
      </c>
      <c r="BS188" s="69">
        <f>+upper!BS188</f>
        <v>3449.15</v>
      </c>
      <c r="BT188" s="69">
        <f>+upper!BT188</f>
        <v>3381.8839999999941</v>
      </c>
      <c r="BU188" s="69">
        <f>+upper!BU188</f>
        <v>3147.8872000000306</v>
      </c>
      <c r="BV188" s="69">
        <f>+upper!BV188</f>
        <v>2976.5467600000597</v>
      </c>
      <c r="BW188" s="69">
        <f>+upper!BW188</f>
        <v>2810.5876000001272</v>
      </c>
      <c r="BX188" s="69">
        <f>+upper!BX188</f>
        <v>2718.0724080001301</v>
      </c>
      <c r="BY188" s="69">
        <f>+upper!BY188</f>
        <v>2526.6262346668159</v>
      </c>
      <c r="BZ188" s="69">
        <f>+upper!BZ188</f>
        <v>2353.7647975113168</v>
      </c>
      <c r="CA188" s="69">
        <f>+upper!CA188</f>
        <v>2214.2919553187658</v>
      </c>
    </row>
    <row r="189" spans="1:79" x14ac:dyDescent="0.2">
      <c r="A189" s="9">
        <f>+data!B191</f>
        <v>690</v>
      </c>
      <c r="B189" s="69">
        <f>+upper!B189</f>
        <v>0</v>
      </c>
      <c r="C189" s="69">
        <f>+upper!C189</f>
        <v>0</v>
      </c>
      <c r="D189" s="69">
        <f>+upper!D189</f>
        <v>0</v>
      </c>
      <c r="E189" s="69">
        <f>+upper!E189</f>
        <v>0</v>
      </c>
      <c r="F189" s="69">
        <f>+upper!F189</f>
        <v>0</v>
      </c>
      <c r="G189" s="69">
        <f>+upper!G189</f>
        <v>0</v>
      </c>
      <c r="H189" s="69">
        <f>+upper!H189</f>
        <v>0</v>
      </c>
      <c r="I189" s="69">
        <f>+upper!I189</f>
        <v>0</v>
      </c>
      <c r="J189" s="69">
        <f>+upper!J189</f>
        <v>0</v>
      </c>
      <c r="K189" s="69">
        <f>+upper!K189</f>
        <v>0</v>
      </c>
      <c r="L189" s="69">
        <f>+upper!L189</f>
        <v>0</v>
      </c>
      <c r="M189" s="69">
        <f>+upper!M189</f>
        <v>0.15212857630835849</v>
      </c>
      <c r="N189" s="69">
        <f>+upper!N189</f>
        <v>0.18375346941634227</v>
      </c>
      <c r="O189" s="69">
        <f>+upper!O189</f>
        <v>0.22168202552336891</v>
      </c>
      <c r="P189" s="69">
        <f>+upper!P189</f>
        <v>0.26708256016437754</v>
      </c>
      <c r="Q189" s="69">
        <f>+upper!Q189</f>
        <v>0.32130845035648964</v>
      </c>
      <c r="R189" s="69">
        <f>+upper!R189</f>
        <v>0.38591456540107516</v>
      </c>
      <c r="S189" s="69">
        <f>+upper!S189</f>
        <v>0.46266853091031468</v>
      </c>
      <c r="T189" s="69">
        <f>+upper!T189</f>
        <v>0.55355208824229929</v>
      </c>
      <c r="U189" s="69">
        <f>+upper!U189</f>
        <v>0.66074499393316988</v>
      </c>
      <c r="V189" s="69">
        <f>+upper!V189</f>
        <v>0.78657937186243232</v>
      </c>
      <c r="W189" s="69">
        <f>+upper!W189</f>
        <v>0.93344495614963141</v>
      </c>
      <c r="X189" s="69">
        <f>+upper!X189</f>
        <v>1.1036129167584932</v>
      </c>
      <c r="Y189" s="69">
        <f>+upper!Y189</f>
        <v>1.2989232680543086</v>
      </c>
      <c r="Z189" s="69">
        <f>+upper!Z189</f>
        <v>1.5202381698142924</v>
      </c>
      <c r="AA189" s="69">
        <f>+upper!AA189</f>
        <v>1.7664772375747895</v>
      </c>
      <c r="AB189" s="69">
        <f>+upper!AB189</f>
        <v>2.0328603613959868</v>
      </c>
      <c r="AC189" s="69">
        <f>+upper!AC189</f>
        <v>2.3075082691453024</v>
      </c>
      <c r="AD189" s="69">
        <f>+upper!AD189</f>
        <v>2.3164955088762098</v>
      </c>
      <c r="AE189" s="69">
        <f>+upper!AE189</f>
        <v>2.3248756824163088</v>
      </c>
      <c r="AF189" s="69">
        <f>+upper!AF189</f>
        <v>2.3326137252472039</v>
      </c>
      <c r="AG189" s="69">
        <f>+upper!AG189</f>
        <v>2.3396725718133955</v>
      </c>
      <c r="AH189" s="69">
        <f>+upper!AH189</f>
        <v>2.3460129836281651</v>
      </c>
      <c r="AI189" s="69">
        <f>+upper!AI189</f>
        <v>2.3515933556898951</v>
      </c>
      <c r="AJ189" s="69">
        <f>+upper!AJ189</f>
        <v>2.3563694976671945</v>
      </c>
      <c r="AK189" s="69">
        <f>+upper!AK189</f>
        <v>2.3602943856076792</v>
      </c>
      <c r="AL189" s="69">
        <f>+upper!AL189</f>
        <v>2.3633178790559679</v>
      </c>
      <c r="AM189" s="69">
        <f>+upper!AM189</f>
        <v>2.3653863973858678</v>
      </c>
      <c r="AN189" s="69">
        <f>+upper!AN189</f>
        <v>2.3664425477999722</v>
      </c>
      <c r="AO189" s="69">
        <f>+upper!AO189</f>
        <v>2.3990650363780848</v>
      </c>
      <c r="AP189" s="69">
        <f>+upper!AP189</f>
        <v>2.4309651876959619</v>
      </c>
      <c r="AQ189" s="69">
        <f>+upper!AQ189</f>
        <v>2.4620259977159984</v>
      </c>
      <c r="AR189" s="69">
        <f>+upper!AR189</f>
        <v>2.4921187454085949</v>
      </c>
      <c r="AS189" s="69">
        <f>+upper!AS189</f>
        <v>2.521101520577413</v>
      </c>
      <c r="AT189" s="69">
        <f>+upper!AT189</f>
        <v>2.5935335892873885</v>
      </c>
      <c r="AU189" s="69">
        <f>+upper!AU189</f>
        <v>2.6662395777539531</v>
      </c>
      <c r="AV189" s="69">
        <f>+upper!AV189</f>
        <v>2.7389770694466904</v>
      </c>
      <c r="AW189" s="69">
        <f>+upper!AW189</f>
        <v>2.811463483412096</v>
      </c>
      <c r="AX189" s="69">
        <f>+upper!AX189</f>
        <v>2.9000042033294249</v>
      </c>
      <c r="AY189" s="69">
        <f>+upper!AY189</f>
        <v>3.2449062820801591</v>
      </c>
      <c r="AZ189" s="69">
        <f>+upper!AZ189</f>
        <v>3.6273264631057871</v>
      </c>
      <c r="BA189" s="69">
        <f>+upper!BA189</f>
        <v>4.0504580381780428</v>
      </c>
      <c r="BB189" s="69">
        <f>+upper!BB189</f>
        <v>4.3987318188775575</v>
      </c>
      <c r="BC189" s="69">
        <f>+upper!BC189</f>
        <v>5.13</v>
      </c>
      <c r="BD189" s="69">
        <f>+upper!BD189</f>
        <v>5.1100000000000003</v>
      </c>
      <c r="BE189" s="69">
        <f>+upper!BE189</f>
        <v>5.09</v>
      </c>
      <c r="BF189" s="69">
        <f>+upper!BF189</f>
        <v>5.07</v>
      </c>
      <c r="BG189" s="69">
        <f>+upper!BG189</f>
        <v>4.04</v>
      </c>
      <c r="BH189" s="69">
        <f>+upper!BH189</f>
        <v>4.04</v>
      </c>
      <c r="BI189" s="69">
        <f>+upper!BI189</f>
        <v>4.04</v>
      </c>
      <c r="BJ189" s="69">
        <f>+upper!BJ189</f>
        <v>4.04</v>
      </c>
      <c r="BK189" s="69">
        <f>+upper!BK189</f>
        <v>4.04</v>
      </c>
      <c r="BL189" s="69">
        <f>+upper!BL189</f>
        <v>4.04</v>
      </c>
      <c r="BM189" s="69">
        <f>+upper!BM189</f>
        <v>4.04</v>
      </c>
      <c r="BN189" s="69">
        <f>+upper!BN189</f>
        <v>3.0300000000000002</v>
      </c>
      <c r="BO189" s="69">
        <f>+upper!BO189</f>
        <v>3.0300000000000002</v>
      </c>
      <c r="BP189" s="69">
        <f>+upper!BP189</f>
        <v>3.0300000000000002</v>
      </c>
      <c r="BQ189" s="69">
        <f>+upper!BQ189</f>
        <v>3.0300000000000002</v>
      </c>
      <c r="BR189" s="69">
        <f>+upper!BR189</f>
        <v>3.0300000000000002</v>
      </c>
      <c r="BS189" s="69">
        <f>+upper!BS189</f>
        <v>3.0300000000000002</v>
      </c>
      <c r="BT189" s="69">
        <f>+upper!BT189</f>
        <v>3.0300000000000002</v>
      </c>
      <c r="BU189" s="69">
        <f>+upper!BU189</f>
        <v>3.0300000000000002</v>
      </c>
      <c r="BV189" s="69">
        <f>+upper!BV189</f>
        <v>3.0300000000000002</v>
      </c>
      <c r="BW189" s="69">
        <f>+upper!BW189</f>
        <v>3.0300000000000002</v>
      </c>
      <c r="BX189" s="69">
        <f>+upper!BX189</f>
        <v>3.0300000000000002</v>
      </c>
      <c r="BY189" s="69">
        <f>+upper!BY189</f>
        <v>3.0300000000000002</v>
      </c>
      <c r="BZ189" s="69">
        <f>+upper!BZ189</f>
        <v>3.0300000000000002</v>
      </c>
      <c r="CA189" s="69">
        <f>+upper!CA189</f>
        <v>3.0300000000000002</v>
      </c>
    </row>
    <row r="190" spans="1:79" x14ac:dyDescent="0.2">
      <c r="A190" s="9">
        <f>+data!B192</f>
        <v>694</v>
      </c>
      <c r="B190" s="69">
        <f>+upper!B190</f>
        <v>0</v>
      </c>
      <c r="C190" s="69">
        <f>+upper!C190</f>
        <v>0</v>
      </c>
      <c r="D190" s="69">
        <f>+upper!D190</f>
        <v>0</v>
      </c>
      <c r="E190" s="69">
        <f>+upper!E190</f>
        <v>0</v>
      </c>
      <c r="F190" s="69">
        <f>+upper!F190</f>
        <v>0</v>
      </c>
      <c r="G190" s="69">
        <f>+upper!G190</f>
        <v>0</v>
      </c>
      <c r="H190" s="69">
        <f>+upper!H190</f>
        <v>0</v>
      </c>
      <c r="I190" s="69">
        <f>+upper!I190</f>
        <v>0</v>
      </c>
      <c r="J190" s="69">
        <f>+upper!J190</f>
        <v>1.6890239970900705</v>
      </c>
      <c r="K190" s="69">
        <f>+upper!K190</f>
        <v>2.0158311935176561</v>
      </c>
      <c r="L190" s="69">
        <f>+upper!L190</f>
        <v>2.3106393645383316</v>
      </c>
      <c r="M190" s="69">
        <f>+upper!M190</f>
        <v>2.4807091180171565</v>
      </c>
      <c r="N190" s="69">
        <f>+upper!N190</f>
        <v>2.6599701250941723</v>
      </c>
      <c r="O190" s="69">
        <f>+upper!O190</f>
        <v>2.848275473183572</v>
      </c>
      <c r="P190" s="69">
        <f>+upper!P190</f>
        <v>3.0452949996132714</v>
      </c>
      <c r="Q190" s="69">
        <f>+upper!Q190</f>
        <v>3.2504620041003127</v>
      </c>
      <c r="R190" s="69">
        <f>+upper!R190</f>
        <v>3.4629042825011624</v>
      </c>
      <c r="S190" s="69">
        <f>+upper!S190</f>
        <v>3.6813536372229025</v>
      </c>
      <c r="T190" s="69">
        <f>+upper!T190</f>
        <v>3.9040251216167263</v>
      </c>
      <c r="U190" s="69">
        <f>+upper!U190</f>
        <v>4.1284525125379483</v>
      </c>
      <c r="V190" s="69">
        <f>+upper!V190</f>
        <v>4.3512583602912098</v>
      </c>
      <c r="W190" s="69">
        <f>+upper!W190</f>
        <v>4.5678223816223076</v>
      </c>
      <c r="X190" s="69">
        <f>+upper!X190</f>
        <v>4.7717843941116618</v>
      </c>
      <c r="Y190" s="69">
        <f>+upper!Y190</f>
        <v>4.954262370355301</v>
      </c>
      <c r="Z190" s="69">
        <f>+upper!Z190</f>
        <v>5.1025446049428025</v>
      </c>
      <c r="AA190" s="69">
        <f>+upper!AA190</f>
        <v>5.1977207789636761</v>
      </c>
      <c r="AB190" s="69">
        <f>+upper!AB190</f>
        <v>5.2099026053594271</v>
      </c>
      <c r="AC190" s="69">
        <f>+upper!AC190</f>
        <v>5.0869658904246782</v>
      </c>
      <c r="AD190" s="69">
        <f>+upper!AD190</f>
        <v>5.5361177711438696</v>
      </c>
      <c r="AE190" s="69">
        <f>+upper!AE190</f>
        <v>6.0214973391079294</v>
      </c>
      <c r="AF190" s="69">
        <f>+upper!AF190</f>
        <v>6.5454242190887566</v>
      </c>
      <c r="AG190" s="69">
        <f>+upper!AG190</f>
        <v>7.1102407831240253</v>
      </c>
      <c r="AH190" s="69">
        <f>+upper!AH190</f>
        <v>7.7182766031447043</v>
      </c>
      <c r="AI190" s="69">
        <f>+upper!AI190</f>
        <v>8.371801222115975</v>
      </c>
      <c r="AJ190" s="69">
        <f>+upper!AJ190</f>
        <v>9.072961919135766</v>
      </c>
      <c r="AK190" s="69">
        <f>+upper!AK190</f>
        <v>9.8237020986792931</v>
      </c>
      <c r="AL190" s="69">
        <f>+upper!AL190</f>
        <v>10.625654494734468</v>
      </c>
      <c r="AM190" s="69">
        <f>+upper!AM190</f>
        <v>11.480001365412978</v>
      </c>
      <c r="AN190" s="69">
        <f>+upper!AN190</f>
        <v>12.387290980070786</v>
      </c>
      <c r="AO190" s="69">
        <f>+upper!AO190</f>
        <v>13.347195517920381</v>
      </c>
      <c r="AP190" s="69">
        <f>+upper!AP190</f>
        <v>14.358189264805022</v>
      </c>
      <c r="AQ190" s="69">
        <f>+upper!AQ190</f>
        <v>15.125354543734183</v>
      </c>
      <c r="AR190" s="69">
        <f>+upper!AR190</f>
        <v>15.899468063160372</v>
      </c>
      <c r="AS190" s="69">
        <f>+upper!AS190</f>
        <v>16.674128107273575</v>
      </c>
      <c r="AT190" s="69">
        <f>+upper!AT190</f>
        <v>24.418231691942861</v>
      </c>
      <c r="AU190" s="69">
        <f>+upper!AU190</f>
        <v>35.657470063226597</v>
      </c>
      <c r="AV190" s="69">
        <f>+upper!AV190</f>
        <v>51.905677047591162</v>
      </c>
      <c r="AW190" s="69">
        <f>+upper!AW190</f>
        <v>75.291371061730004</v>
      </c>
      <c r="AX190" s="69">
        <f>+upper!AX190</f>
        <v>109.40741035671971</v>
      </c>
      <c r="AY190" s="69">
        <f>+upper!AY190</f>
        <v>152.62572658751668</v>
      </c>
      <c r="AZ190" s="69">
        <f>+upper!AZ190</f>
        <v>211.83554845202207</v>
      </c>
      <c r="BA190" s="69">
        <f>+upper!BA190</f>
        <v>292.28632352229073</v>
      </c>
      <c r="BB190" s="69">
        <f>+upper!BB190</f>
        <v>400.51033103202815</v>
      </c>
      <c r="BC190" s="69">
        <f>+upper!BC190</f>
        <v>420.66</v>
      </c>
      <c r="BD190" s="69">
        <f>+upper!BD190</f>
        <v>470.12</v>
      </c>
      <c r="BE190" s="69">
        <f>+upper!BE190</f>
        <v>529.36</v>
      </c>
      <c r="BF190" s="69">
        <f>+upper!BF190</f>
        <v>629.69399999999996</v>
      </c>
      <c r="BG190" s="69">
        <f>+upper!BG190</f>
        <v>616.1</v>
      </c>
      <c r="BH190" s="69">
        <f>+upper!BH190</f>
        <v>799.92</v>
      </c>
      <c r="BI190" s="69">
        <f>+upper!BI190</f>
        <v>1016.0600000000001</v>
      </c>
      <c r="BJ190" s="69">
        <f>+upper!BJ190</f>
        <v>1080.7</v>
      </c>
      <c r="BK190" s="69">
        <f>+upper!BK190</f>
        <v>1270.58</v>
      </c>
      <c r="BL190" s="69">
        <f>+upper!BL190</f>
        <v>1439.25</v>
      </c>
      <c r="BM190" s="69">
        <f>+upper!BM190</f>
        <v>1633.17</v>
      </c>
      <c r="BN190" s="69">
        <f>+upper!BN190</f>
        <v>1152.4100000000001</v>
      </c>
      <c r="BO190" s="69">
        <f>+upper!BO190</f>
        <v>1226.1400000000001</v>
      </c>
      <c r="BP190" s="69">
        <f>+upper!BP190</f>
        <v>1227.1500000000001</v>
      </c>
      <c r="BQ190" s="69">
        <f>+upper!BQ190</f>
        <v>1747.6838</v>
      </c>
      <c r="BR190" s="69">
        <f>+upper!BR190</f>
        <v>1873.2369000000001</v>
      </c>
      <c r="BS190" s="69">
        <f>+upper!BS190</f>
        <v>1916.0103999999999</v>
      </c>
      <c r="BT190" s="69">
        <f>+upper!BT190</f>
        <v>2205.7925299999793</v>
      </c>
      <c r="BU190" s="69">
        <f>+upper!BU190</f>
        <v>2431.6582239999552</v>
      </c>
      <c r="BV190" s="69">
        <f>+upper!BV190</f>
        <v>2545.0277141999063</v>
      </c>
      <c r="BW190" s="69">
        <f>+upper!BW190</f>
        <v>2715.078161999947</v>
      </c>
      <c r="BX190" s="69">
        <f>+upper!BX190</f>
        <v>2913.3463830265177</v>
      </c>
      <c r="BY190" s="69">
        <f>+upper!BY190</f>
        <v>3117.2761990043064</v>
      </c>
      <c r="BZ190" s="69">
        <f>+upper!BZ190</f>
        <v>3271.9498623618892</v>
      </c>
      <c r="CA190" s="69">
        <f>+upper!CA190</f>
        <v>3444.036610823729</v>
      </c>
    </row>
    <row r="191" spans="1:79" x14ac:dyDescent="0.2">
      <c r="A191" s="9">
        <f>+data!B193</f>
        <v>702</v>
      </c>
      <c r="B191" s="69">
        <f>+upper!B191</f>
        <v>0</v>
      </c>
      <c r="C191" s="69">
        <f>+upper!C191</f>
        <v>0</v>
      </c>
      <c r="D191" s="69">
        <f>+upper!D191</f>
        <v>0</v>
      </c>
      <c r="E191" s="69">
        <f>+upper!E191</f>
        <v>0</v>
      </c>
      <c r="F191" s="69">
        <f>+upper!F191</f>
        <v>0</v>
      </c>
      <c r="G191" s="69">
        <f>+upper!G191</f>
        <v>0</v>
      </c>
      <c r="H191" s="69">
        <f>+upper!H191</f>
        <v>0</v>
      </c>
      <c r="I191" s="69">
        <f>+upper!I191</f>
        <v>0</v>
      </c>
      <c r="J191" s="69">
        <f>+upper!J191</f>
        <v>0</v>
      </c>
      <c r="K191" s="69">
        <f>+upper!K191</f>
        <v>0</v>
      </c>
      <c r="L191" s="69">
        <f>+upper!L191</f>
        <v>0</v>
      </c>
      <c r="M191" s="69">
        <f>+upper!M191</f>
        <v>3.7896127489394889E-3</v>
      </c>
      <c r="N191" s="69">
        <f>+upper!N191</f>
        <v>5.4852696571404047E-3</v>
      </c>
      <c r="O191" s="69">
        <f>+upper!O191</f>
        <v>7.9286939822204635E-3</v>
      </c>
      <c r="P191" s="69">
        <f>+upper!P191</f>
        <v>1.1443080657053219E-2</v>
      </c>
      <c r="Q191" s="69">
        <f>+upper!Q191</f>
        <v>1.6487209725831214E-2</v>
      </c>
      <c r="R191" s="69">
        <f>+upper!R191</f>
        <v>2.370960901509335E-2</v>
      </c>
      <c r="S191" s="69">
        <f>+upper!S191</f>
        <v>3.402240887743746E-2</v>
      </c>
      <c r="T191" s="69">
        <f>+upper!T191</f>
        <v>4.8700497930848352E-2</v>
      </c>
      <c r="U191" s="69">
        <f>+upper!U191</f>
        <v>6.9511732483439906E-2</v>
      </c>
      <c r="V191" s="69">
        <f>+upper!V191</f>
        <v>9.8882247434150944E-2</v>
      </c>
      <c r="W191" s="69">
        <f>+upper!W191</f>
        <v>0.14009475732960858</v>
      </c>
      <c r="X191" s="69">
        <f>+upper!X191</f>
        <v>0.19750135575458269</v>
      </c>
      <c r="Y191" s="69">
        <f>+upper!Y191</f>
        <v>0.27669256650809615</v>
      </c>
      <c r="Z191" s="69">
        <f>+upper!Z191</f>
        <v>0.38446953157849822</v>
      </c>
      <c r="AA191" s="69">
        <f>+upper!AA191</f>
        <v>0.52823250600081073</v>
      </c>
      <c r="AB191" s="69">
        <f>+upper!AB191</f>
        <v>0.71377379566209342</v>
      </c>
      <c r="AC191" s="69">
        <f>+upper!AC191</f>
        <v>0.9385166028223384</v>
      </c>
      <c r="AD191" s="69">
        <f>+upper!AD191</f>
        <v>1.1891855754809317</v>
      </c>
      <c r="AE191" s="69">
        <f>+upper!AE191</f>
        <v>1.5059038794449491</v>
      </c>
      <c r="AF191" s="69">
        <f>+upper!AF191</f>
        <v>1.9057442592982283</v>
      </c>
      <c r="AG191" s="69">
        <f>+upper!AG191</f>
        <v>2.4100657697784671</v>
      </c>
      <c r="AH191" s="69">
        <f>+upper!AH191</f>
        <v>3.0455385217140405</v>
      </c>
      <c r="AI191" s="69">
        <f>+upper!AI191</f>
        <v>3.8453909917487024</v>
      </c>
      <c r="AJ191" s="69">
        <f>+upper!AJ191</f>
        <v>4.850917413537684</v>
      </c>
      <c r="AK191" s="69">
        <f>+upper!AK191</f>
        <v>6.1132830240043248</v>
      </c>
      <c r="AL191" s="69">
        <f>+upper!AL191</f>
        <v>7.6956606042369495</v>
      </c>
      <c r="AM191" s="69">
        <f>+upper!AM191</f>
        <v>9.6757191473570288</v>
      </c>
      <c r="AN191" s="69">
        <f>+upper!AN191</f>
        <v>12.148458461993217</v>
      </c>
      <c r="AO191" s="69">
        <f>+upper!AO191</f>
        <v>15.229331788035942</v>
      </c>
      <c r="AP191" s="69">
        <f>+upper!AP191</f>
        <v>19.057504632153723</v>
      </c>
      <c r="AQ191" s="69">
        <f>+upper!AQ191</f>
        <v>23.798931997651341</v>
      </c>
      <c r="AR191" s="69">
        <f>+upper!AR191</f>
        <v>29.648644998682126</v>
      </c>
      <c r="AS191" s="69">
        <f>+upper!AS191</f>
        <v>36.831124982509913</v>
      </c>
      <c r="AT191" s="69">
        <f>+upper!AT191</f>
        <v>45.596725550346157</v>
      </c>
      <c r="AU191" s="69">
        <f>+upper!AU191</f>
        <v>56.210414207277168</v>
      </c>
      <c r="AV191" s="69">
        <f>+upper!AV191</f>
        <v>68.925865251625936</v>
      </c>
      <c r="AW191" s="69">
        <f>+upper!AW191</f>
        <v>83.931338184622902</v>
      </c>
      <c r="AX191" s="69">
        <f>+upper!AX191</f>
        <v>101.82326000547</v>
      </c>
      <c r="AY191" s="69">
        <f>+upper!AY191</f>
        <v>121.85802476813257</v>
      </c>
      <c r="AZ191" s="69">
        <f>+upper!AZ191</f>
        <v>168.11565613080865</v>
      </c>
      <c r="BA191" s="69">
        <f>+upper!BA191</f>
        <v>184.34450846800087</v>
      </c>
      <c r="BB191" s="69">
        <f>+upper!BB191</f>
        <v>198.36404964770736</v>
      </c>
      <c r="BC191" s="69">
        <f>+upper!BC191</f>
        <v>14.364000000000001</v>
      </c>
      <c r="BD191" s="69">
        <f>+upper!BD191</f>
        <v>12.263999999999999</v>
      </c>
      <c r="BE191" s="69">
        <f>+upper!BE191</f>
        <v>8.1440000000000001</v>
      </c>
      <c r="BF191" s="69">
        <f>+upper!BF191</f>
        <v>2.028</v>
      </c>
      <c r="BG191" s="69">
        <f>+upper!BG191</f>
        <v>1.212</v>
      </c>
      <c r="BH191" s="69">
        <f>+upper!BH191</f>
        <v>1.212</v>
      </c>
      <c r="BI191" s="69">
        <f>+upper!BI191</f>
        <v>1.212</v>
      </c>
      <c r="BJ191" s="69">
        <f>+upper!BJ191</f>
        <v>0.80800000000000005</v>
      </c>
      <c r="BK191" s="69">
        <f>+upper!BK191</f>
        <v>0.80800000000000005</v>
      </c>
      <c r="BL191" s="69">
        <f>+upper!BL191</f>
        <v>0.80800000000000005</v>
      </c>
      <c r="BM191" s="69">
        <f>+upper!BM191</f>
        <v>0.80800000000000005</v>
      </c>
      <c r="BN191" s="69">
        <f>+upper!BN191</f>
        <v>0.80800000000000005</v>
      </c>
      <c r="BO191" s="69">
        <f>+upper!BO191</f>
        <v>0.70699999999999996</v>
      </c>
      <c r="BP191" s="69">
        <f>+upper!BP191</f>
        <v>0.70699999999999996</v>
      </c>
      <c r="BQ191" s="69">
        <f>+upper!BQ191</f>
        <v>0.74739999999999995</v>
      </c>
      <c r="BR191" s="69">
        <f>+upper!BR191</f>
        <v>0.73729999999999996</v>
      </c>
      <c r="BS191" s="69">
        <f>+upper!BS191</f>
        <v>0.73729999999999996</v>
      </c>
      <c r="BT191" s="69">
        <f>+upper!BT191</f>
        <v>0.75446999999999631</v>
      </c>
      <c r="BU191" s="69">
        <f>+upper!BU191</f>
        <v>0.76214599999999633</v>
      </c>
      <c r="BV191" s="69">
        <f>+upper!BV191</f>
        <v>0.76172179999999623</v>
      </c>
      <c r="BW191" s="69">
        <f>+upper!BW191</f>
        <v>0.76638799999999541</v>
      </c>
      <c r="BX191" s="69">
        <f>+upper!BX191</f>
        <v>0.77585910666666014</v>
      </c>
      <c r="BY191" s="69">
        <f>+upper!BY191</f>
        <v>0.78246001777777052</v>
      </c>
      <c r="BZ191" s="69">
        <f>+upper!BZ191</f>
        <v>0.78574971496295509</v>
      </c>
      <c r="CA191" s="69">
        <f>+upper!CA191</f>
        <v>0.79135787338270691</v>
      </c>
    </row>
    <row r="192" spans="1:79" x14ac:dyDescent="0.2">
      <c r="A192" s="9">
        <f>+data!B194</f>
        <v>703</v>
      </c>
      <c r="B192" s="69">
        <f>+upper!B192</f>
        <v>0</v>
      </c>
      <c r="C192" s="69">
        <f>+upper!C192</f>
        <v>0</v>
      </c>
      <c r="D192" s="69">
        <f>+upper!D192</f>
        <v>0</v>
      </c>
      <c r="E192" s="69">
        <f>+upper!E192</f>
        <v>0</v>
      </c>
      <c r="F192" s="69">
        <f>+upper!F192</f>
        <v>0</v>
      </c>
      <c r="G192" s="69">
        <f>+upper!G192</f>
        <v>6.7406101837545469</v>
      </c>
      <c r="H192" s="69">
        <f>+upper!H192</f>
        <v>33.253676906522429</v>
      </c>
      <c r="I192" s="69">
        <f>+upper!I192</f>
        <v>164.0215144713606</v>
      </c>
      <c r="J192" s="69">
        <f>+upper!J192</f>
        <v>250.59423746729473</v>
      </c>
      <c r="K192" s="69">
        <f>+upper!K192</f>
        <v>374.93335032382714</v>
      </c>
      <c r="L192" s="69">
        <f>+upper!L192</f>
        <v>540.30590104083853</v>
      </c>
      <c r="M192" s="69">
        <f>+upper!M192</f>
        <v>523.06224451236687</v>
      </c>
      <c r="N192" s="69">
        <f>+upper!N192</f>
        <v>505.78681003441613</v>
      </c>
      <c r="O192" s="69">
        <f>+upper!O192</f>
        <v>488.4686695467426</v>
      </c>
      <c r="P192" s="69">
        <f>+upper!P192</f>
        <v>471.09474837510419</v>
      </c>
      <c r="Q192" s="69">
        <f>+upper!Q192</f>
        <v>453.64929892292304</v>
      </c>
      <c r="R192" s="69">
        <f>+upper!R192</f>
        <v>436.11320669494285</v>
      </c>
      <c r="S192" s="69">
        <f>+upper!S192</f>
        <v>418.46306046990765</v>
      </c>
      <c r="T192" s="69">
        <f>+upper!T192</f>
        <v>400.66988367675572</v>
      </c>
      <c r="U192" s="69">
        <f>+upper!U192</f>
        <v>430.1040037139839</v>
      </c>
      <c r="V192" s="69">
        <f>+upper!V192</f>
        <v>454.71339390206441</v>
      </c>
      <c r="W192" s="69">
        <f>+upper!W192</f>
        <v>517.46865977670711</v>
      </c>
      <c r="X192" s="69">
        <f>+upper!X192</f>
        <v>651.7241819349797</v>
      </c>
      <c r="Y192" s="69">
        <f>+upper!Y192</f>
        <v>918.94313958295118</v>
      </c>
      <c r="Z192" s="69">
        <f>+upper!Z192</f>
        <v>715.47190806310084</v>
      </c>
      <c r="AA192" s="69">
        <f>+upper!AA192</f>
        <v>795.81249039110264</v>
      </c>
      <c r="AB192" s="69">
        <f>+upper!AB192</f>
        <v>1094.5392822542142</v>
      </c>
      <c r="AC192" s="69">
        <f>+upper!AC192</f>
        <v>894.98598516614788</v>
      </c>
      <c r="AD192" s="69">
        <f>+upper!AD192</f>
        <v>915.71608370320291</v>
      </c>
      <c r="AE192" s="69">
        <f>+upper!AE192</f>
        <v>936.62748422999653</v>
      </c>
      <c r="AF192" s="69">
        <f>+upper!AF192</f>
        <v>957.69580797065043</v>
      </c>
      <c r="AG192" s="69">
        <f>+upper!AG192</f>
        <v>978.89366637009641</v>
      </c>
      <c r="AH192" s="69">
        <f>+upper!AH192</f>
        <v>1000.1903437751577</v>
      </c>
      <c r="AI192" s="69">
        <f>+upper!AI192</f>
        <v>1021.5514395596014</v>
      </c>
      <c r="AJ192" s="69">
        <f>+upper!AJ192</f>
        <v>1042.9384629126184</v>
      </c>
      <c r="AK192" s="69">
        <f>+upper!AK192</f>
        <v>1064.3083720734032</v>
      </c>
      <c r="AL192" s="69">
        <f>+upper!AL192</f>
        <v>1085.6130479881408</v>
      </c>
      <c r="AM192" s="69">
        <f>+upper!AM192</f>
        <v>1106.7986900775015</v>
      </c>
      <c r="AN192" s="69">
        <f>+upper!AN192</f>
        <v>1127.8051188806157</v>
      </c>
      <c r="AO192" s="69">
        <f>+upper!AO192</f>
        <v>1170.4033973147655</v>
      </c>
      <c r="AP192" s="69">
        <f>+upper!AP192</f>
        <v>1213.8794039298548</v>
      </c>
      <c r="AQ192" s="69">
        <f>+upper!AQ192</f>
        <v>1258.1550833113058</v>
      </c>
      <c r="AR192" s="69">
        <f>+upper!AR192</f>
        <v>1303.1341743349392</v>
      </c>
      <c r="AS192" s="69">
        <f>+upper!AS192</f>
        <v>1348.6990691610304</v>
      </c>
      <c r="AT192" s="69">
        <f>+upper!AT192</f>
        <v>1367.6098756785752</v>
      </c>
      <c r="AU192" s="69">
        <f>+upper!AU192</f>
        <v>1385.5370189609885</v>
      </c>
      <c r="AV192" s="69">
        <f>+upper!AV192</f>
        <v>1402.3107192535333</v>
      </c>
      <c r="AW192" s="69">
        <f>+upper!AW192</f>
        <v>1417.7369001034554</v>
      </c>
      <c r="AX192" s="69">
        <f>+upper!AX192</f>
        <v>1434.4571112973442</v>
      </c>
      <c r="AY192" s="69">
        <f>+upper!AY192</f>
        <v>1447.7552040391415</v>
      </c>
      <c r="AZ192" s="69">
        <f>+upper!AZ192</f>
        <v>1570.5969859445602</v>
      </c>
      <c r="BA192" s="69">
        <f>+upper!BA192</f>
        <v>1554.116207189252</v>
      </c>
      <c r="BB192" s="69">
        <f>+upper!BB192</f>
        <v>1543.9449697821819</v>
      </c>
      <c r="BC192" s="69">
        <f>+upper!BC192</f>
        <v>1788.9695749897837</v>
      </c>
      <c r="BD192" s="69">
        <f>+upper!BD192</f>
        <v>1754.3672047404987</v>
      </c>
      <c r="BE192" s="69">
        <f>+upper!BE192</f>
        <v>1693.4442480588477</v>
      </c>
      <c r="BF192" s="69">
        <f>+upper!BF192</f>
        <v>1662.6419595422967</v>
      </c>
      <c r="BG192" s="69">
        <f>+upper!BG192</f>
        <v>1590.75</v>
      </c>
      <c r="BH192" s="69">
        <f>+upper!BH192</f>
        <v>1485.71</v>
      </c>
      <c r="BI192" s="69">
        <f>+upper!BI192</f>
        <v>1452.38</v>
      </c>
      <c r="BJ192" s="69">
        <f>+upper!BJ192</f>
        <v>1455.41</v>
      </c>
      <c r="BK192" s="69">
        <f>+upper!BK192</f>
        <v>1434.2</v>
      </c>
      <c r="BL192" s="69">
        <f>+upper!BL192</f>
        <v>1431.17</v>
      </c>
      <c r="BM192" s="69">
        <f>+upper!BM192</f>
        <v>1417.03</v>
      </c>
      <c r="BN192" s="69">
        <f>+upper!BN192</f>
        <v>1416.02</v>
      </c>
      <c r="BO192" s="69">
        <f>+upper!BO192</f>
        <v>1419.05</v>
      </c>
      <c r="BP192" s="69">
        <f>+upper!BP192</f>
        <v>1420.06</v>
      </c>
      <c r="BQ192" s="69">
        <f>+upper!BQ192</f>
        <v>1431.5740000000001</v>
      </c>
      <c r="BR192" s="69">
        <f>+upper!BR192</f>
        <v>1425.615</v>
      </c>
      <c r="BS192" s="69">
        <f>+upper!BS192</f>
        <v>1426.625</v>
      </c>
      <c r="BT192" s="69">
        <f>+upper!BT192</f>
        <v>1430.7962999999997</v>
      </c>
      <c r="BU192" s="69">
        <f>+upper!BU192</f>
        <v>1431.8911399999993</v>
      </c>
      <c r="BV192" s="69">
        <f>+upper!BV192</f>
        <v>1431.044961999999</v>
      </c>
      <c r="BW192" s="69">
        <f>+upper!BW192</f>
        <v>1431.6265199999987</v>
      </c>
      <c r="BX192" s="69">
        <f>+upper!BX192</f>
        <v>1434.0410529333315</v>
      </c>
      <c r="BY192" s="69">
        <f>+upper!BY192</f>
        <v>1434.8766371555539</v>
      </c>
      <c r="BZ192" s="69">
        <f>+upper!BZ192</f>
        <v>1435.1227336059235</v>
      </c>
      <c r="CA192" s="69">
        <f>+upper!CA192</f>
        <v>1436.1072602587628</v>
      </c>
    </row>
    <row r="193" spans="1:79" x14ac:dyDescent="0.2">
      <c r="A193" s="9">
        <f>+data!B195</f>
        <v>704</v>
      </c>
      <c r="B193" s="69">
        <f>+upper!B193</f>
        <v>0</v>
      </c>
      <c r="C193" s="69">
        <f>+upper!C193</f>
        <v>0</v>
      </c>
      <c r="D193" s="69">
        <f>+upper!D193</f>
        <v>0</v>
      </c>
      <c r="E193" s="69">
        <f>+upper!E193</f>
        <v>0</v>
      </c>
      <c r="F193" s="69">
        <f>+upper!F193</f>
        <v>0</v>
      </c>
      <c r="G193" s="69">
        <f>+upper!G193</f>
        <v>7.2594607620883371</v>
      </c>
      <c r="H193" s="69">
        <f>+upper!H193</f>
        <v>28.792820110931785</v>
      </c>
      <c r="I193" s="69">
        <f>+upper!I193</f>
        <v>114.24593500001183</v>
      </c>
      <c r="J193" s="69">
        <f>+upper!J193</f>
        <v>111.50816432616601</v>
      </c>
      <c r="K193" s="69">
        <f>+upper!K193</f>
        <v>126.03910903495959</v>
      </c>
      <c r="L193" s="69">
        <f>+upper!L193</f>
        <v>159.34614042246113</v>
      </c>
      <c r="M193" s="69">
        <f>+upper!M193</f>
        <v>168.2926800098227</v>
      </c>
      <c r="N193" s="69">
        <f>+upper!N193</f>
        <v>177.73740972789528</v>
      </c>
      <c r="O193" s="69">
        <f>+upper!O193</f>
        <v>187.69924642758596</v>
      </c>
      <c r="P193" s="69">
        <f>+upper!P193</f>
        <v>198.19746194213764</v>
      </c>
      <c r="Q193" s="69">
        <f>+upper!Q193</f>
        <v>209.25160753796868</v>
      </c>
      <c r="R193" s="69">
        <f>+upper!R193</f>
        <v>220.88142405653534</v>
      </c>
      <c r="S193" s="69">
        <f>+upper!S193</f>
        <v>233.10673651985601</v>
      </c>
      <c r="T193" s="69">
        <f>+upper!T193</f>
        <v>245.94733173935748</v>
      </c>
      <c r="U193" s="69">
        <f>+upper!U193</f>
        <v>254.41426008280064</v>
      </c>
      <c r="V193" s="69">
        <f>+upper!V193</f>
        <v>262.36293488253148</v>
      </c>
      <c r="W193" s="69">
        <f>+upper!W193</f>
        <v>334.02954156937403</v>
      </c>
      <c r="X193" s="69">
        <f>+upper!X193</f>
        <v>402.47899539442949</v>
      </c>
      <c r="Y193" s="69">
        <f>+upper!Y193</f>
        <v>467.7239369025537</v>
      </c>
      <c r="Z193" s="69">
        <f>+upper!Z193</f>
        <v>529.77426513973705</v>
      </c>
      <c r="AA193" s="69">
        <f>+upper!AA193</f>
        <v>588.6376736814467</v>
      </c>
      <c r="AB193" s="69">
        <f>+upper!AB193</f>
        <v>719.10724181446881</v>
      </c>
      <c r="AC193" s="69">
        <f>+upper!AC193</f>
        <v>842.93470864465962</v>
      </c>
      <c r="AD193" s="69">
        <f>+upper!AD193</f>
        <v>918.65650768883529</v>
      </c>
      <c r="AE193" s="69">
        <f>+upper!AE193</f>
        <v>993.04567790910585</v>
      </c>
      <c r="AF193" s="69">
        <f>+upper!AF193</f>
        <v>1066.1023391626609</v>
      </c>
      <c r="AG193" s="69">
        <f>+upper!AG193</f>
        <v>1137.826608260973</v>
      </c>
      <c r="AH193" s="69">
        <f>+upper!AH193</f>
        <v>1208.2185990385976</v>
      </c>
      <c r="AI193" s="69">
        <f>+upper!AI193</f>
        <v>1277.2784224205245</v>
      </c>
      <c r="AJ193" s="69">
        <f>+upper!AJ193</f>
        <v>1345.006186488127</v>
      </c>
      <c r="AK193" s="69">
        <f>+upper!AK193</f>
        <v>1411.4019965437294</v>
      </c>
      <c r="AL193" s="69">
        <f>+upper!AL193</f>
        <v>1476.4659551738173</v>
      </c>
      <c r="AM193" s="69">
        <f>+upper!AM193</f>
        <v>1540.1981623109191</v>
      </c>
      <c r="AN193" s="69">
        <f>+upper!AN193</f>
        <v>1602.5987152941943</v>
      </c>
      <c r="AO193" s="69">
        <f>+upper!AO193</f>
        <v>1663.6677089287368</v>
      </c>
      <c r="AP193" s="69">
        <f>+upper!AP193</f>
        <v>1849.1278394018318</v>
      </c>
      <c r="AQ193" s="69">
        <f>+upper!AQ193</f>
        <v>2031.0080408974347</v>
      </c>
      <c r="AR193" s="69">
        <f>+upper!AR193</f>
        <v>2209.3085731782598</v>
      </c>
      <c r="AS193" s="69">
        <f>+upper!AS193</f>
        <v>2384.0296893605273</v>
      </c>
      <c r="AT193" s="69">
        <f>+upper!AT193</f>
        <v>2555.1716360648788</v>
      </c>
      <c r="AU193" s="69">
        <f>+upper!AU193</f>
        <v>3058.2093023255816</v>
      </c>
      <c r="AV193" s="69">
        <f>+upper!AV193</f>
        <v>3730.4090343172247</v>
      </c>
      <c r="AW193" s="69">
        <f>+upper!AW193</f>
        <v>4441.0276072996194</v>
      </c>
      <c r="AX193" s="69">
        <f>+upper!AX193</f>
        <v>5218.5237310595803</v>
      </c>
      <c r="AY193" s="69">
        <f>+upper!AY193</f>
        <v>5986.8214640591968</v>
      </c>
      <c r="AZ193" s="69">
        <f>+upper!AZ193</f>
        <v>5746.6869405651696</v>
      </c>
      <c r="BA193" s="69">
        <f>+upper!BA193</f>
        <v>5374.9039143494911</v>
      </c>
      <c r="BB193" s="69">
        <f>+upper!BB193</f>
        <v>4873.0196441155731</v>
      </c>
      <c r="BC193" s="69">
        <f>+upper!BC193</f>
        <v>6176.52</v>
      </c>
      <c r="BD193" s="69">
        <f>+upper!BD193</f>
        <v>6280.1900000000005</v>
      </c>
      <c r="BE193" s="69">
        <f>+upper!BE193</f>
        <v>6688.26</v>
      </c>
      <c r="BF193" s="69">
        <f>+upper!BF193</f>
        <v>6473.3760000000002</v>
      </c>
      <c r="BG193" s="69">
        <f>+upper!BG193</f>
        <v>8219.3799999999992</v>
      </c>
      <c r="BH193" s="69">
        <f>+upper!BH193</f>
        <v>8929.41</v>
      </c>
      <c r="BI193" s="69">
        <f>+upper!BI193</f>
        <v>8901.1299999999992</v>
      </c>
      <c r="BJ193" s="69">
        <f>+upper!BJ193</f>
        <v>8983.9500000000007</v>
      </c>
      <c r="BK193" s="69">
        <f>+upper!BK193</f>
        <v>9245.1360000000004</v>
      </c>
      <c r="BL193" s="69">
        <f>+upper!BL193</f>
        <v>9506.2209999999995</v>
      </c>
      <c r="BM193" s="69">
        <f>+upper!BM193</f>
        <v>9530.36</v>
      </c>
      <c r="BN193" s="69">
        <f>+upper!BN193</f>
        <v>9514.8060000000005</v>
      </c>
      <c r="BO193" s="69">
        <f>+upper!BO193</f>
        <v>9694.7879999999986</v>
      </c>
      <c r="BP193" s="69">
        <f>+upper!BP193</f>
        <v>9726.2999999999993</v>
      </c>
      <c r="BQ193" s="69">
        <f>+upper!BQ193</f>
        <v>10228.27</v>
      </c>
      <c r="BR193" s="69">
        <f>+upper!BR193</f>
        <v>10252.813</v>
      </c>
      <c r="BS193" s="69">
        <f>+upper!BS193</f>
        <v>10302</v>
      </c>
      <c r="BT193" s="69">
        <f>+upper!BT193</f>
        <v>10563.11529999997</v>
      </c>
      <c r="BU193" s="69">
        <f>+upper!BU193</f>
        <v>10738.707839999961</v>
      </c>
      <c r="BV193" s="69">
        <f>+upper!BV193</f>
        <v>10816.334621999978</v>
      </c>
      <c r="BW193" s="69">
        <f>+upper!BW193</f>
        <v>10949.452419999929</v>
      </c>
      <c r="BX193" s="69">
        <f>+upper!BX193</f>
        <v>11123.916547599956</v>
      </c>
      <c r="BY193" s="69">
        <f>+upper!BY193</f>
        <v>11283.543209599999</v>
      </c>
      <c r="BZ193" s="69">
        <f>+upper!BZ193</f>
        <v>11401.600003413279</v>
      </c>
      <c r="CA193" s="69">
        <f>+upper!CA193</f>
        <v>11541.314177848853</v>
      </c>
    </row>
    <row r="194" spans="1:79" x14ac:dyDescent="0.2">
      <c r="A194" s="9">
        <f>+data!B196</f>
        <v>705</v>
      </c>
      <c r="B194" s="69">
        <f>+upper!B194</f>
        <v>0</v>
      </c>
      <c r="C194" s="69">
        <f>+upper!C194</f>
        <v>0</v>
      </c>
      <c r="D194" s="69">
        <f>+upper!D194</f>
        <v>0</v>
      </c>
      <c r="E194" s="69">
        <f>+upper!E194</f>
        <v>0</v>
      </c>
      <c r="F194" s="69">
        <f>+upper!F194</f>
        <v>0</v>
      </c>
      <c r="G194" s="69">
        <f>+upper!G194</f>
        <v>4.1103336545396987</v>
      </c>
      <c r="H194" s="69">
        <f>+upper!H194</f>
        <v>19.323403862988986</v>
      </c>
      <c r="I194" s="69">
        <f>+upper!I194</f>
        <v>90.826142322618324</v>
      </c>
      <c r="J194" s="69">
        <f>+upper!J194</f>
        <v>132.00473300372803</v>
      </c>
      <c r="K194" s="69">
        <f>+upper!K194</f>
        <v>187.66309264201251</v>
      </c>
      <c r="L194" s="69">
        <f>+upper!L194</f>
        <v>256.22572666198892</v>
      </c>
      <c r="M194" s="69">
        <f>+upper!M194</f>
        <v>256.74474101722586</v>
      </c>
      <c r="N194" s="69">
        <f>+upper!N194</f>
        <v>256.9433820199186</v>
      </c>
      <c r="O194" s="69">
        <f>+upper!O194</f>
        <v>256.7895897662828</v>
      </c>
      <c r="P194" s="69">
        <f>+upper!P194</f>
        <v>256.2472891491837</v>
      </c>
      <c r="Q194" s="69">
        <f>+upper!Q194</f>
        <v>255.27552545837455</v>
      </c>
      <c r="R194" s="69">
        <f>+upper!R194</f>
        <v>253.82732130261053</v>
      </c>
      <c r="S194" s="69">
        <f>+upper!S194</f>
        <v>251.84813602679748</v>
      </c>
      <c r="T194" s="69">
        <f>+upper!T194</f>
        <v>249.27374440148628</v>
      </c>
      <c r="U194" s="69">
        <f>+upper!U194</f>
        <v>246.02724327743866</v>
      </c>
      <c r="V194" s="69">
        <f>+upper!V194</f>
        <v>242.01470631803912</v>
      </c>
      <c r="W194" s="69">
        <f>+upper!W194</f>
        <v>237.11866266013314</v>
      </c>
      <c r="X194" s="69">
        <f>+upper!X194</f>
        <v>231.18791223399884</v>
      </c>
      <c r="Y194" s="69">
        <f>+upper!Y194</f>
        <v>224.02082771353307</v>
      </c>
      <c r="Z194" s="69">
        <f>+upper!Z194</f>
        <v>215.33625954659317</v>
      </c>
      <c r="AA194" s="69">
        <f>+upper!AA194</f>
        <v>204.71868641662977</v>
      </c>
      <c r="AB194" s="69">
        <f>+upper!AB194</f>
        <v>191.50319241053583</v>
      </c>
      <c r="AC194" s="69">
        <f>+upper!AC194</f>
        <v>174.49418644438384</v>
      </c>
      <c r="AD194" s="69">
        <f>+upper!AD194</f>
        <v>177.88336798748847</v>
      </c>
      <c r="AE194" s="69">
        <f>+upper!AE194</f>
        <v>181.2348457082943</v>
      </c>
      <c r="AF194" s="69">
        <f>+upper!AF194</f>
        <v>184.5361210908533</v>
      </c>
      <c r="AG194" s="69">
        <f>+upper!AG194</f>
        <v>187.77310194405572</v>
      </c>
      <c r="AH194" s="69">
        <f>+upper!AH194</f>
        <v>190.92986704557603</v>
      </c>
      <c r="AI194" s="69">
        <f>+upper!AI194</f>
        <v>193.98838379234763</v>
      </c>
      <c r="AJ194" s="69">
        <f>+upper!AJ194</f>
        <v>196.92816642747229</v>
      </c>
      <c r="AK194" s="69">
        <f>+upper!AK194</f>
        <v>199.72585825874594</v>
      </c>
      <c r="AL194" s="69">
        <f>+upper!AL194</f>
        <v>202.35471542768872</v>
      </c>
      <c r="AM194" s="69">
        <f>+upper!AM194</f>
        <v>204.78396139178165</v>
      </c>
      <c r="AN194" s="69">
        <f>+upper!AN194</f>
        <v>206.97796901723095</v>
      </c>
      <c r="AO194" s="69">
        <f>+upper!AO194</f>
        <v>212.86707263153104</v>
      </c>
      <c r="AP194" s="69">
        <f>+upper!AP194</f>
        <v>218.56722388975274</v>
      </c>
      <c r="AQ194" s="69">
        <f>+upper!AQ194</f>
        <v>224.00139911812317</v>
      </c>
      <c r="AR194" s="69">
        <f>+upper!AR194</f>
        <v>229.07475480753396</v>
      </c>
      <c r="AS194" s="69">
        <f>+upper!AS194</f>
        <v>233.66938052229901</v>
      </c>
      <c r="AT194" s="69">
        <f>+upper!AT194</f>
        <v>248.28004694362465</v>
      </c>
      <c r="AU194" s="69">
        <f>+upper!AU194</f>
        <v>262.83889991437621</v>
      </c>
      <c r="AV194" s="69">
        <f>+upper!AV194</f>
        <v>276.98921586370147</v>
      </c>
      <c r="AW194" s="69">
        <f>+upper!AW194</f>
        <v>290.21413796428959</v>
      </c>
      <c r="AX194" s="69">
        <f>+upper!AX194</f>
        <v>303.49171160398174</v>
      </c>
      <c r="AY194" s="69">
        <f>+upper!AY194</f>
        <v>323.90064203711381</v>
      </c>
      <c r="AZ194" s="69">
        <f>+upper!AZ194</f>
        <v>340.32159674411668</v>
      </c>
      <c r="BA194" s="69">
        <f>+upper!BA194</f>
        <v>348.51582055653773</v>
      </c>
      <c r="BB194" s="69">
        <f>+upper!BB194</f>
        <v>339.43142930432066</v>
      </c>
      <c r="BC194" s="69">
        <f>+upper!BC194</f>
        <v>267.84521038167935</v>
      </c>
      <c r="BD194" s="69">
        <f>+upper!BD194</f>
        <v>261.16702900763357</v>
      </c>
      <c r="BE194" s="69">
        <f>+upper!BE194</f>
        <v>249.96733557251909</v>
      </c>
      <c r="BF194" s="69">
        <f>+upper!BF194</f>
        <v>244.37430961832058</v>
      </c>
      <c r="BG194" s="69">
        <f>+upper!BG194</f>
        <v>206.04</v>
      </c>
      <c r="BH194" s="69">
        <f>+upper!BH194</f>
        <v>205.03</v>
      </c>
      <c r="BI194" s="69">
        <f>+upper!BI194</f>
        <v>199.98</v>
      </c>
      <c r="BJ194" s="69">
        <f>+upper!BJ194</f>
        <v>204.02</v>
      </c>
      <c r="BK194" s="69">
        <f>+upper!BK194</f>
        <v>207.05</v>
      </c>
      <c r="BL194" s="69">
        <f>+upper!BL194</f>
        <v>206.04</v>
      </c>
      <c r="BM194" s="69">
        <f>+upper!BM194</f>
        <v>208.06</v>
      </c>
      <c r="BN194" s="69">
        <f>+upper!BN194</f>
        <v>203.01</v>
      </c>
      <c r="BO194" s="69">
        <f>+upper!BO194</f>
        <v>208.06</v>
      </c>
      <c r="BP194" s="69">
        <f>+upper!BP194</f>
        <v>203.01</v>
      </c>
      <c r="BQ194" s="69">
        <f>+upper!BQ194</f>
        <v>199.27300000000002</v>
      </c>
      <c r="BR194" s="69">
        <f>+upper!BR194</f>
        <v>197.45500000000001</v>
      </c>
      <c r="BS194" s="69">
        <f>+upper!BS194</f>
        <v>200.68699999999998</v>
      </c>
      <c r="BT194" s="69">
        <f>+upper!BT194</f>
        <v>195.60669999999962</v>
      </c>
      <c r="BU194" s="69">
        <f>+upper!BU194</f>
        <v>195.1885599999994</v>
      </c>
      <c r="BV194" s="69">
        <f>+upper!BV194</f>
        <v>194.63689799999918</v>
      </c>
      <c r="BW194" s="69">
        <f>+upper!BW194</f>
        <v>193.63517999999894</v>
      </c>
      <c r="BX194" s="69">
        <f>+upper!BX194</f>
        <v>192.43480173333205</v>
      </c>
      <c r="BY194" s="69">
        <f>+upper!BY194</f>
        <v>190.59213528888785</v>
      </c>
      <c r="BZ194" s="69">
        <f>+upper!BZ194</f>
        <v>190.24879753481349</v>
      </c>
      <c r="CA194" s="69">
        <f>+upper!CA194</f>
        <v>188.98604755357866</v>
      </c>
    </row>
    <row r="195" spans="1:79" x14ac:dyDescent="0.2">
      <c r="A195" s="9">
        <f>+data!B197</f>
        <v>706</v>
      </c>
      <c r="B195" s="69">
        <f>+upper!B195</f>
        <v>0</v>
      </c>
      <c r="C195" s="69">
        <f>+upper!C195</f>
        <v>0</v>
      </c>
      <c r="D195" s="69">
        <f>+upper!D195</f>
        <v>0</v>
      </c>
      <c r="E195" s="69">
        <f>+upper!E195</f>
        <v>0</v>
      </c>
      <c r="F195" s="69">
        <f>+upper!F195</f>
        <v>0</v>
      </c>
      <c r="G195" s="69">
        <f>+upper!G195</f>
        <v>0</v>
      </c>
      <c r="H195" s="69">
        <f>+upper!H195</f>
        <v>0</v>
      </c>
      <c r="I195" s="69">
        <f>+upper!I195</f>
        <v>0</v>
      </c>
      <c r="J195" s="69">
        <f>+upper!J195</f>
        <v>0</v>
      </c>
      <c r="K195" s="69">
        <f>+upper!K195</f>
        <v>0</v>
      </c>
      <c r="L195" s="69">
        <f>+upper!L195</f>
        <v>0</v>
      </c>
      <c r="M195" s="69">
        <f>+upper!M195</f>
        <v>0</v>
      </c>
      <c r="N195" s="69">
        <f>+upper!N195</f>
        <v>0</v>
      </c>
      <c r="O195" s="69">
        <f>+upper!O195</f>
        <v>0</v>
      </c>
      <c r="P195" s="69">
        <f>+upper!P195</f>
        <v>0</v>
      </c>
      <c r="Q195" s="69">
        <f>+upper!Q195</f>
        <v>0</v>
      </c>
      <c r="R195" s="69">
        <f>+upper!R195</f>
        <v>0</v>
      </c>
      <c r="S195" s="69">
        <f>+upper!S195</f>
        <v>0</v>
      </c>
      <c r="T195" s="69">
        <f>+upper!T195</f>
        <v>0</v>
      </c>
      <c r="U195" s="69">
        <f>+upper!U195</f>
        <v>0</v>
      </c>
      <c r="V195" s="69">
        <f>+upper!V195</f>
        <v>0</v>
      </c>
      <c r="W195" s="69">
        <f>+upper!W195</f>
        <v>0</v>
      </c>
      <c r="X195" s="69">
        <f>+upper!X195</f>
        <v>0</v>
      </c>
      <c r="Y195" s="69">
        <f>+upper!Y195</f>
        <v>0</v>
      </c>
      <c r="Z195" s="69">
        <f>+upper!Z195</f>
        <v>0</v>
      </c>
      <c r="AA195" s="69">
        <f>+upper!AA195</f>
        <v>0</v>
      </c>
      <c r="AB195" s="69">
        <f>+upper!AB195</f>
        <v>0</v>
      </c>
      <c r="AC195" s="69">
        <f>+upper!AC195</f>
        <v>0</v>
      </c>
      <c r="AD195" s="69">
        <f>+upper!AD195</f>
        <v>0</v>
      </c>
      <c r="AE195" s="69">
        <f>+upper!AE195</f>
        <v>0</v>
      </c>
      <c r="AF195" s="69">
        <f>+upper!AF195</f>
        <v>0</v>
      </c>
      <c r="AG195" s="69">
        <f>+upper!AG195</f>
        <v>0</v>
      </c>
      <c r="AH195" s="69">
        <f>+upper!AH195</f>
        <v>0</v>
      </c>
      <c r="AI195" s="69">
        <f>+upper!AI195</f>
        <v>0</v>
      </c>
      <c r="AJ195" s="69">
        <f>+upper!AJ195</f>
        <v>0</v>
      </c>
      <c r="AK195" s="69">
        <f>+upper!AK195</f>
        <v>0</v>
      </c>
      <c r="AL195" s="69">
        <f>+upper!AL195</f>
        <v>0</v>
      </c>
      <c r="AM195" s="69">
        <f>+upper!AM195</f>
        <v>0</v>
      </c>
      <c r="AN195" s="69">
        <f>+upper!AN195</f>
        <v>366.35524275820933</v>
      </c>
      <c r="AO195" s="69">
        <f>+upper!AO195</f>
        <v>366.66780069133347</v>
      </c>
      <c r="AP195" s="69">
        <f>+upper!AP195</f>
        <v>384.44933692838578</v>
      </c>
      <c r="AQ195" s="69">
        <f>+upper!AQ195</f>
        <v>396.59397635192755</v>
      </c>
      <c r="AR195" s="69">
        <f>+upper!AR195</f>
        <v>409.08835984314464</v>
      </c>
      <c r="AS195" s="69">
        <f>+upper!AS195</f>
        <v>421.94077374624032</v>
      </c>
      <c r="AT195" s="69">
        <f>+upper!AT195</f>
        <v>439.74022500932409</v>
      </c>
      <c r="AU195" s="69">
        <f>+upper!AU195</f>
        <v>458.25045950532723</v>
      </c>
      <c r="AV195" s="69">
        <f>+upper!AV195</f>
        <v>477.49731813094621</v>
      </c>
      <c r="AW195" s="69">
        <f>+upper!AW195</f>
        <v>497.50741096800846</v>
      </c>
      <c r="AX195" s="69">
        <f>+upper!AX195</f>
        <v>521.29836686055796</v>
      </c>
      <c r="AY195" s="69">
        <f>+upper!AY195</f>
        <v>570.79787897693154</v>
      </c>
      <c r="AZ195" s="69">
        <f>+upper!AZ195</f>
        <v>624.9872685516732</v>
      </c>
      <c r="BA195" s="69">
        <f>+upper!BA195</f>
        <v>684.3098180824237</v>
      </c>
      <c r="BB195" s="69">
        <f>+upper!BB195</f>
        <v>749.25059866199172</v>
      </c>
      <c r="BC195" s="69">
        <f>+upper!BC195</f>
        <v>928.53</v>
      </c>
      <c r="BD195" s="69">
        <f>+upper!BD195</f>
        <v>970.9</v>
      </c>
      <c r="BE195" s="69">
        <f>+upper!BE195</f>
        <v>1018</v>
      </c>
      <c r="BF195" s="69">
        <f>+upper!BF195</f>
        <v>1056.588</v>
      </c>
      <c r="BG195" s="69">
        <f>+upper!BG195</f>
        <v>1077.67</v>
      </c>
      <c r="BH195" s="69">
        <f>+upper!BH195</f>
        <v>1081.71</v>
      </c>
      <c r="BI195" s="69">
        <f>+upper!BI195</f>
        <v>1238.26</v>
      </c>
      <c r="BJ195" s="69">
        <f>+upper!BJ195</f>
        <v>1288.76</v>
      </c>
      <c r="BK195" s="69">
        <f>+upper!BK195</f>
        <v>1390.77</v>
      </c>
      <c r="BL195" s="69">
        <f>+upper!BL195</f>
        <v>1390.77</v>
      </c>
      <c r="BM195" s="69">
        <f>+upper!BM195</f>
        <v>1178.67</v>
      </c>
      <c r="BN195" s="69">
        <f>+upper!BN195</f>
        <v>1037.27</v>
      </c>
      <c r="BO195" s="69">
        <f>+upper!BO195</f>
        <v>1037.27</v>
      </c>
      <c r="BP195" s="69">
        <f>+upper!BP195</f>
        <v>1038.28</v>
      </c>
      <c r="BQ195" s="69">
        <f>+upper!BQ195</f>
        <v>1140.29</v>
      </c>
      <c r="BR195" s="69">
        <f>+upper!BR195</f>
        <v>1140.29</v>
      </c>
      <c r="BS195" s="69">
        <f>+upper!BS195</f>
        <v>1140.29</v>
      </c>
      <c r="BT195" s="69">
        <f>+upper!BT195</f>
        <v>1191.6990000000014</v>
      </c>
      <c r="BU195" s="69">
        <f>+upper!BU195</f>
        <v>1222.2212000000027</v>
      </c>
      <c r="BV195" s="69">
        <f>+upper!BV195</f>
        <v>1231.539460000005</v>
      </c>
      <c r="BW195" s="69">
        <f>+upper!BW195</f>
        <v>1253.0666000000035</v>
      </c>
      <c r="BX195" s="69">
        <f>+upper!BX195</f>
        <v>1283.3330680000056</v>
      </c>
      <c r="BY195" s="69">
        <f>+upper!BY195</f>
        <v>1311.2218613333328</v>
      </c>
      <c r="BZ195" s="69">
        <f>+upper!BZ195</f>
        <v>1329.0945699555616</v>
      </c>
      <c r="CA195" s="69">
        <f>+upper!CA195</f>
        <v>1352.1141787259257</v>
      </c>
    </row>
    <row r="196" spans="1:79" x14ac:dyDescent="0.2">
      <c r="A196" s="9">
        <f>+data!B198</f>
        <v>710</v>
      </c>
      <c r="B196" s="69">
        <f>+upper!B196</f>
        <v>0</v>
      </c>
      <c r="C196" s="69">
        <f>+upper!C196</f>
        <v>0</v>
      </c>
      <c r="D196" s="69">
        <f>+upper!D196</f>
        <v>0</v>
      </c>
      <c r="E196" s="69">
        <f>+upper!E196</f>
        <v>0</v>
      </c>
      <c r="F196" s="69">
        <f>+upper!F196</f>
        <v>0</v>
      </c>
      <c r="G196" s="69">
        <f>+upper!G196</f>
        <v>0</v>
      </c>
      <c r="H196" s="69">
        <f>+upper!H196</f>
        <v>0</v>
      </c>
      <c r="I196" s="69">
        <f>+upper!I196</f>
        <v>0</v>
      </c>
      <c r="J196" s="69">
        <f>+upper!J196</f>
        <v>0</v>
      </c>
      <c r="K196" s="69">
        <f>+upper!K196</f>
        <v>0</v>
      </c>
      <c r="L196" s="69">
        <f>+upper!L196</f>
        <v>0</v>
      </c>
      <c r="M196" s="69">
        <f>+upper!M196</f>
        <v>0</v>
      </c>
      <c r="N196" s="69">
        <f>+upper!N196</f>
        <v>0</v>
      </c>
      <c r="O196" s="69">
        <f>+upper!O196</f>
        <v>0</v>
      </c>
      <c r="P196" s="69">
        <f>+upper!P196</f>
        <v>0</v>
      </c>
      <c r="Q196" s="69">
        <f>+upper!Q196</f>
        <v>0</v>
      </c>
      <c r="R196" s="69">
        <f>+upper!R196</f>
        <v>0</v>
      </c>
      <c r="S196" s="69">
        <f>+upper!S196</f>
        <v>0</v>
      </c>
      <c r="T196" s="69">
        <f>+upper!T196</f>
        <v>0</v>
      </c>
      <c r="U196" s="69">
        <f>+upper!U196</f>
        <v>0</v>
      </c>
      <c r="V196" s="69">
        <f>+upper!V196</f>
        <v>0</v>
      </c>
      <c r="W196" s="69">
        <f>+upper!W196</f>
        <v>0</v>
      </c>
      <c r="X196" s="69">
        <f>+upper!X196</f>
        <v>0</v>
      </c>
      <c r="Y196" s="69">
        <f>+upper!Y196</f>
        <v>0</v>
      </c>
      <c r="Z196" s="69">
        <f>+upper!Z196</f>
        <v>0</v>
      </c>
      <c r="AA196" s="69">
        <f>+upper!AA196</f>
        <v>0</v>
      </c>
      <c r="AB196" s="69">
        <f>+upper!AB196</f>
        <v>141.84861045601917</v>
      </c>
      <c r="AC196" s="69">
        <f>+upper!AC196</f>
        <v>395.96492245522592</v>
      </c>
      <c r="AD196" s="69">
        <f>+upper!AD196</f>
        <v>770.75301410116856</v>
      </c>
      <c r="AE196" s="69">
        <f>+upper!AE196</f>
        <v>749.96223744914516</v>
      </c>
      <c r="AF196" s="69">
        <f>+upper!AF196</f>
        <v>729.40268451803888</v>
      </c>
      <c r="AG196" s="69">
        <f>+upper!AG196</f>
        <v>709.07450053428659</v>
      </c>
      <c r="AH196" s="69">
        <f>+upper!AH196</f>
        <v>688.9778306083474</v>
      </c>
      <c r="AI196" s="69">
        <f>+upper!AI196</f>
        <v>669.11281973488985</v>
      </c>
      <c r="AJ196" s="69">
        <f>+upper!AJ196</f>
        <v>649.47961279298477</v>
      </c>
      <c r="AK196" s="69">
        <f>+upper!AK196</f>
        <v>630.07835454629253</v>
      </c>
      <c r="AL196" s="69">
        <f>+upper!AL196</f>
        <v>610.9091896432559</v>
      </c>
      <c r="AM196" s="69">
        <f>+upper!AM196</f>
        <v>591.97226261728463</v>
      </c>
      <c r="AN196" s="69">
        <f>+upper!AN196</f>
        <v>573.26771788694725</v>
      </c>
      <c r="AO196" s="69">
        <f>+upper!AO196</f>
        <v>554.79569975615846</v>
      </c>
      <c r="AP196" s="69">
        <f>+upper!AP196</f>
        <v>536.55635241436528</v>
      </c>
      <c r="AQ196" s="69">
        <f>+upper!AQ196</f>
        <v>518.54981993673618</v>
      </c>
      <c r="AR196" s="69">
        <f>+upper!AR196</f>
        <v>605.0036879180484</v>
      </c>
      <c r="AS196" s="69">
        <f>+upper!AS196</f>
        <v>739.26370030825603</v>
      </c>
      <c r="AT196" s="69">
        <f>+upper!AT196</f>
        <v>971.73905861219191</v>
      </c>
      <c r="AU196" s="69">
        <f>+upper!AU196</f>
        <v>1905.7343755997042</v>
      </c>
      <c r="AV196" s="69">
        <f>+upper!AV196</f>
        <v>2317.8699937594015</v>
      </c>
      <c r="AW196" s="69">
        <f>+upper!AW196</f>
        <v>3203.0579126213938</v>
      </c>
      <c r="AX196" s="69">
        <f>+upper!AX196</f>
        <v>4281.3797646177673</v>
      </c>
      <c r="AY196" s="69">
        <f>+upper!AY196</f>
        <v>5278.9043276673183</v>
      </c>
      <c r="AZ196" s="69">
        <f>+upper!AZ196</f>
        <v>6547.0617761862813</v>
      </c>
      <c r="BA196" s="69">
        <f>+upper!BA196</f>
        <v>7912.4505041342409</v>
      </c>
      <c r="BB196" s="69">
        <f>+upper!BB196</f>
        <v>10431.026278646637</v>
      </c>
      <c r="BC196" s="69">
        <f>+upper!BC196</f>
        <v>13212.828</v>
      </c>
      <c r="BD196" s="69">
        <f>+upper!BD196</f>
        <v>13502.664000000001</v>
      </c>
      <c r="BE196" s="69">
        <f>+upper!BE196</f>
        <v>13492.572</v>
      </c>
      <c r="BF196" s="69">
        <f>+upper!BF196</f>
        <v>14500.2</v>
      </c>
      <c r="BG196" s="69">
        <f>+upper!BG196</f>
        <v>15869.12</v>
      </c>
      <c r="BH196" s="69">
        <f>+upper!BH196</f>
        <v>15869.12</v>
      </c>
      <c r="BI196" s="69">
        <f>+upper!BI196</f>
        <v>15869.12</v>
      </c>
      <c r="BJ196" s="69">
        <f>+upper!BJ196</f>
        <v>15869.12</v>
      </c>
      <c r="BK196" s="69">
        <f>+upper!BK196</f>
        <v>15806.5</v>
      </c>
      <c r="BL196" s="69">
        <f>+upper!BL196</f>
        <v>15806.5</v>
      </c>
      <c r="BM196" s="69">
        <f>+upper!BM196</f>
        <v>15604.5</v>
      </c>
      <c r="BN196" s="69">
        <f>+upper!BN196</f>
        <v>15604.5</v>
      </c>
      <c r="BO196" s="69">
        <f>+upper!BO196</f>
        <v>15604.5</v>
      </c>
      <c r="BP196" s="69">
        <f>+upper!BP196</f>
        <v>15453</v>
      </c>
      <c r="BQ196" s="69">
        <f>+upper!BQ196</f>
        <v>13092.630000000001</v>
      </c>
      <c r="BR196" s="69">
        <f>+upper!BR196</f>
        <v>12570.460000000001</v>
      </c>
      <c r="BS196" s="69">
        <f>+upper!BS196</f>
        <v>12537.130000000001</v>
      </c>
      <c r="BT196" s="69">
        <f>+upper!BT196</f>
        <v>11146.36</v>
      </c>
      <c r="BU196" s="69">
        <f>+upper!BU196</f>
        <v>10209.281999999954</v>
      </c>
      <c r="BV196" s="69">
        <f>+upper!BV196</f>
        <v>9753.933600000104</v>
      </c>
      <c r="BW196" s="69">
        <f>+upper!BW196</f>
        <v>9034.8540000001412</v>
      </c>
      <c r="BX196" s="69">
        <f>+upper!BX196</f>
        <v>8178.866880000036</v>
      </c>
      <c r="BY196" s="69">
        <f>+upper!BY196</f>
        <v>7285.286213333542</v>
      </c>
      <c r="BZ196" s="69">
        <f>+upper!BZ196</f>
        <v>6656.5277262223817</v>
      </c>
      <c r="CA196" s="69">
        <f>+upper!CA196</f>
        <v>5917.2216717038027</v>
      </c>
    </row>
    <row r="197" spans="1:79" x14ac:dyDescent="0.2">
      <c r="A197" s="9">
        <f>+data!B199</f>
        <v>716</v>
      </c>
      <c r="B197" s="69">
        <f>+upper!B197</f>
        <v>0</v>
      </c>
      <c r="C197" s="69">
        <f>+upper!C197</f>
        <v>0</v>
      </c>
      <c r="D197" s="69">
        <f>+upper!D197</f>
        <v>0</v>
      </c>
      <c r="E197" s="69">
        <f>+upper!E197</f>
        <v>0</v>
      </c>
      <c r="F197" s="69">
        <f>+upper!F197</f>
        <v>0</v>
      </c>
      <c r="G197" s="69">
        <f>+upper!G197</f>
        <v>0.61364369752670067</v>
      </c>
      <c r="H197" s="69">
        <f>+upper!H197</f>
        <v>2.7245780170185512</v>
      </c>
      <c r="I197" s="69">
        <f>+upper!I197</f>
        <v>12.094917278251268</v>
      </c>
      <c r="J197" s="69">
        <f>+upper!J197</f>
        <v>17.97679764912036</v>
      </c>
      <c r="K197" s="69">
        <f>+upper!K197</f>
        <v>26.712251012501579</v>
      </c>
      <c r="L197" s="69">
        <f>+upper!L197</f>
        <v>39.682199762712131</v>
      </c>
      <c r="M197" s="69">
        <f>+upper!M197</f>
        <v>44.608803351993544</v>
      </c>
      <c r="N197" s="69">
        <f>+upper!N197</f>
        <v>50.132368831541562</v>
      </c>
      <c r="O197" s="69">
        <f>+upper!O197</f>
        <v>56.322801005425049</v>
      </c>
      <c r="P197" s="69">
        <f>+upper!P197</f>
        <v>63.25777864106005</v>
      </c>
      <c r="Q197" s="69">
        <f>+upper!Q197</f>
        <v>71.023546719626964</v>
      </c>
      <c r="R197" s="69">
        <f>+upper!R197</f>
        <v>79.715776072900653</v>
      </c>
      <c r="S197" s="69">
        <f>+upper!S197</f>
        <v>89.440493446344234</v>
      </c>
      <c r="T197" s="69">
        <f>+upper!T197</f>
        <v>100.31508451524313</v>
      </c>
      <c r="U197" s="69">
        <f>+upper!U197</f>
        <v>115.69906645228913</v>
      </c>
      <c r="V197" s="69">
        <f>+upper!V197</f>
        <v>130.41156246125479</v>
      </c>
      <c r="W197" s="69">
        <f>+upper!W197</f>
        <v>127.83331748468231</v>
      </c>
      <c r="X197" s="69">
        <f>+upper!X197</f>
        <v>125.25270095628734</v>
      </c>
      <c r="Y197" s="69">
        <f>+upper!Y197</f>
        <v>122.66971604889908</v>
      </c>
      <c r="Z197" s="69">
        <f>+upper!Z197</f>
        <v>120.08436592599334</v>
      </c>
      <c r="AA197" s="69">
        <f>+upper!AA197</f>
        <v>234.99330748346665</v>
      </c>
      <c r="AB197" s="69">
        <f>+upper!AB197</f>
        <v>249.34728433099417</v>
      </c>
      <c r="AC197" s="69">
        <f>+upper!AC197</f>
        <v>262.8151244772024</v>
      </c>
      <c r="AD197" s="69">
        <f>+upper!AD197</f>
        <v>265.18220370955942</v>
      </c>
      <c r="AE197" s="69">
        <f>+upper!AE197</f>
        <v>268.08166194485426</v>
      </c>
      <c r="AF197" s="69">
        <f>+upper!AF197</f>
        <v>271.2202357179147</v>
      </c>
      <c r="AG197" s="69">
        <f>+upper!AG197</f>
        <v>274.6262238905972</v>
      </c>
      <c r="AH197" s="69">
        <f>+upper!AH197</f>
        <v>278.33275445439278</v>
      </c>
      <c r="AI197" s="69">
        <f>+upper!AI197</f>
        <v>282.37889353882639</v>
      </c>
      <c r="AJ197" s="69">
        <f>+upper!AJ197</f>
        <v>286.811082068122</v>
      </c>
      <c r="AK197" s="69">
        <f>+upper!AK197</f>
        <v>291.68502094549928</v>
      </c>
      <c r="AL197" s="69">
        <f>+upper!AL197</f>
        <v>297.06818021046672</v>
      </c>
      <c r="AM197" s="69">
        <f>+upper!AM197</f>
        <v>303.04319189509602</v>
      </c>
      <c r="AN197" s="69">
        <f>+upper!AN197</f>
        <v>309.71251963203662</v>
      </c>
      <c r="AO197" s="69">
        <f>+upper!AO197</f>
        <v>317.20501470033366</v>
      </c>
      <c r="AP197" s="69">
        <f>+upper!AP197</f>
        <v>325.68533095981405</v>
      </c>
      <c r="AQ197" s="69">
        <f>+upper!AQ197</f>
        <v>335.36779975757298</v>
      </c>
      <c r="AR197" s="69">
        <f>+upper!AR197</f>
        <v>346.53749886917979</v>
      </c>
      <c r="AS197" s="69">
        <f>+upper!AS197</f>
        <v>359.58338658636018</v>
      </c>
      <c r="AT197" s="69">
        <f>+upper!AT197</f>
        <v>375.05262433020641</v>
      </c>
      <c r="AU197" s="69">
        <f>+upper!AU197</f>
        <v>393.74422930072899</v>
      </c>
      <c r="AV197" s="69">
        <f>+upper!AV197</f>
        <v>416.88086623704493</v>
      </c>
      <c r="AW197" s="69">
        <f>+upper!AW197</f>
        <v>446.44976048505771</v>
      </c>
      <c r="AX197" s="69">
        <f>+upper!AX197</f>
        <v>488.75646565655848</v>
      </c>
      <c r="AY197" s="69">
        <f>+upper!AY197</f>
        <v>548.62944692463441</v>
      </c>
      <c r="AZ197" s="69">
        <f>+upper!AZ197</f>
        <v>642.99670308537122</v>
      </c>
      <c r="BA197" s="69">
        <f>+upper!BA197</f>
        <v>826.51197376421555</v>
      </c>
      <c r="BB197" s="69">
        <f>+upper!BB197</f>
        <v>1497.0009100787447</v>
      </c>
      <c r="BC197" s="69">
        <f>+upper!BC197</f>
        <v>2036.6100000000001</v>
      </c>
      <c r="BD197" s="69">
        <f>+upper!BD197</f>
        <v>2488.5700000000002</v>
      </c>
      <c r="BE197" s="69">
        <f>+upper!BE197</f>
        <v>2651.89</v>
      </c>
      <c r="BF197" s="69">
        <f>+upper!BF197</f>
        <v>3052.14</v>
      </c>
      <c r="BG197" s="69">
        <f>+upper!BG197</f>
        <v>3737</v>
      </c>
      <c r="BH197" s="69">
        <f>+upper!BH197</f>
        <v>3737</v>
      </c>
      <c r="BI197" s="69">
        <f>+upper!BI197</f>
        <v>3787.5</v>
      </c>
      <c r="BJ197" s="69">
        <f>+upper!BJ197</f>
        <v>3787.5</v>
      </c>
      <c r="BK197" s="69">
        <f>+upper!BK197</f>
        <v>3939</v>
      </c>
      <c r="BL197" s="69">
        <f>+upper!BL197</f>
        <v>4040</v>
      </c>
      <c r="BM197" s="69">
        <f>+upper!BM197</f>
        <v>4191.5</v>
      </c>
      <c r="BN197" s="69">
        <f>+upper!BN197</f>
        <v>4191.5</v>
      </c>
      <c r="BO197" s="69">
        <f>+upper!BO197</f>
        <v>4393.5</v>
      </c>
      <c r="BP197" s="69">
        <f>+upper!BP197</f>
        <v>4343</v>
      </c>
      <c r="BQ197" s="69">
        <f>+upper!BQ197</f>
        <v>4141</v>
      </c>
      <c r="BR197" s="69">
        <f>+upper!BR197</f>
        <v>4343</v>
      </c>
      <c r="BS197" s="69">
        <f>+upper!BS197</f>
        <v>4141</v>
      </c>
      <c r="BT197" s="69">
        <f>+upper!BT197</f>
        <v>4120.8</v>
      </c>
      <c r="BU197" s="69">
        <f>+upper!BU197</f>
        <v>4084.44</v>
      </c>
      <c r="BV197" s="69">
        <f>+upper!BV197</f>
        <v>4065.4520000000116</v>
      </c>
      <c r="BW197" s="69">
        <f>+upper!BW197</f>
        <v>4031.92</v>
      </c>
      <c r="BX197" s="69">
        <f>+upper!BX197</f>
        <v>3949.2616000000035</v>
      </c>
      <c r="BY197" s="69">
        <f>+upper!BY197</f>
        <v>3941.046933333339</v>
      </c>
      <c r="BZ197" s="69">
        <f>+upper!BZ197</f>
        <v>3898.3701688888909</v>
      </c>
      <c r="CA197" s="69">
        <f>+upper!CA197</f>
        <v>3856.4595081481593</v>
      </c>
    </row>
    <row r="198" spans="1:79" x14ac:dyDescent="0.2">
      <c r="A198" s="9">
        <f>+data!B200</f>
        <v>724</v>
      </c>
      <c r="B198" s="69">
        <f>+upper!B198</f>
        <v>0</v>
      </c>
      <c r="C198" s="69">
        <f>+upper!C198</f>
        <v>0</v>
      </c>
      <c r="D198" s="69">
        <f>+upper!D198</f>
        <v>0</v>
      </c>
      <c r="E198" s="69">
        <f>+upper!E198</f>
        <v>3.4851172842116007</v>
      </c>
      <c r="F198" s="69">
        <f>+upper!F198</f>
        <v>16.429275613719597</v>
      </c>
      <c r="G198" s="69">
        <f>+upper!G198</f>
        <v>67.923471397757822</v>
      </c>
      <c r="H198" s="69">
        <f>+upper!H198</f>
        <v>270.52377079031066</v>
      </c>
      <c r="I198" s="69">
        <f>+upper!I198</f>
        <v>1337.0038761723292</v>
      </c>
      <c r="J198" s="69">
        <f>+upper!J198</f>
        <v>2574.9029965049904</v>
      </c>
      <c r="K198" s="69">
        <f>+upper!K198</f>
        <v>5656.2161377251559</v>
      </c>
      <c r="L198" s="69">
        <f>+upper!L198</f>
        <v>5645.6176145582967</v>
      </c>
      <c r="M198" s="69">
        <f>+upper!M198</f>
        <v>5899.5205202917305</v>
      </c>
      <c r="N198" s="69">
        <f>+upper!N198</f>
        <v>5617.2295275363376</v>
      </c>
      <c r="O198" s="69">
        <f>+upper!O198</f>
        <v>5328.7884871881979</v>
      </c>
      <c r="P198" s="69">
        <f>+upper!P198</f>
        <v>4738.7916703405417</v>
      </c>
      <c r="Q198" s="69">
        <f>+upper!Q198</f>
        <v>4144.4666154101733</v>
      </c>
      <c r="R198" s="69">
        <f>+upper!R198</f>
        <v>4286.4544363470586</v>
      </c>
      <c r="S198" s="69">
        <f>+upper!S198</f>
        <v>4423.8563896442902</v>
      </c>
      <c r="T198" s="69">
        <f>+upper!T198</f>
        <v>4556.1921999021697</v>
      </c>
      <c r="U198" s="69">
        <f>+upper!U198</f>
        <v>4682.959023152298</v>
      </c>
      <c r="V198" s="69">
        <f>+upper!V198</f>
        <v>5240.3180862681565</v>
      </c>
      <c r="W198" s="69">
        <f>+upper!W198</f>
        <v>6363.9785939753347</v>
      </c>
      <c r="X198" s="69">
        <f>+upper!X198</f>
        <v>8613.1250652990766</v>
      </c>
      <c r="Y198" s="69">
        <f>+upper!Y198</f>
        <v>6261.4988244406677</v>
      </c>
      <c r="Z198" s="69">
        <f>+upper!Z198</f>
        <v>7326.3762068871347</v>
      </c>
      <c r="AA198" s="69">
        <f>+upper!AA198</f>
        <v>9472.1510678761715</v>
      </c>
      <c r="AB198" s="69">
        <f>+upper!AB198</f>
        <v>8800.3326646699788</v>
      </c>
      <c r="AC198" s="69">
        <f>+upper!AC198</f>
        <v>9785.7586899999642</v>
      </c>
      <c r="AD198" s="69">
        <f>+upper!AD198</f>
        <v>9984.8691828283972</v>
      </c>
      <c r="AE198" s="69">
        <f>+upper!AE198</f>
        <v>10187.209603131658</v>
      </c>
      <c r="AF198" s="69">
        <f>+upper!AF198</f>
        <v>10392.797456923343</v>
      </c>
      <c r="AG198" s="69">
        <f>+upper!AG198</f>
        <v>10601.648432938466</v>
      </c>
      <c r="AH198" s="69">
        <f>+upper!AH198</f>
        <v>10813.776272249121</v>
      </c>
      <c r="AI198" s="69">
        <f>+upper!AI198</f>
        <v>11029.192630705984</v>
      </c>
      <c r="AJ198" s="69">
        <f>+upper!AJ198</f>
        <v>11247.906933758477</v>
      </c>
      <c r="AK198" s="69">
        <f>+upper!AK198</f>
        <v>11469.926223166996</v>
      </c>
      <c r="AL198" s="69">
        <f>+upper!AL198</f>
        <v>11695.254995076944</v>
      </c>
      <c r="AM198" s="69">
        <f>+upper!AM198</f>
        <v>11923.895028874555</v>
      </c>
      <c r="AN198" s="69">
        <f>+upper!AN198</f>
        <v>12155.845206188513</v>
      </c>
      <c r="AO198" s="69">
        <f>+upper!AO198</f>
        <v>12884.126151959787</v>
      </c>
      <c r="AP198" s="69">
        <f>+upper!AP198</f>
        <v>12756.788865334067</v>
      </c>
      <c r="AQ198" s="69">
        <f>+upper!AQ198</f>
        <v>13703.594523601112</v>
      </c>
      <c r="AR198" s="69">
        <f>+upper!AR198</f>
        <v>14819.47810167171</v>
      </c>
      <c r="AS198" s="69">
        <f>+upper!AS198</f>
        <v>15217.099908739474</v>
      </c>
      <c r="AT198" s="69">
        <f>+upper!AT198</f>
        <v>15595.146788074529</v>
      </c>
      <c r="AU198" s="69">
        <f>+upper!AU198</f>
        <v>15880.25862836843</v>
      </c>
      <c r="AV198" s="69">
        <f>+upper!AV198</f>
        <v>16022.198184407385</v>
      </c>
      <c r="AW198" s="69">
        <f>+upper!AW198</f>
        <v>16860.878040157277</v>
      </c>
      <c r="AX198" s="69">
        <f>+upper!AX198</f>
        <v>17546.190425899582</v>
      </c>
      <c r="AY198" s="69">
        <f>+upper!AY198</f>
        <v>18748.832598229037</v>
      </c>
      <c r="AZ198" s="69">
        <f>+upper!AZ198</f>
        <v>20051.398357171656</v>
      </c>
      <c r="BA198" s="69">
        <f>+upper!BA198</f>
        <v>21315.345088167061</v>
      </c>
      <c r="BB198" s="69">
        <f>+upper!BB198</f>
        <v>21358.223706256194</v>
      </c>
      <c r="BC198" s="69">
        <f>+upper!BC198</f>
        <v>21268.98</v>
      </c>
      <c r="BD198" s="69">
        <f>+upper!BD198</f>
        <v>20970.418000000001</v>
      </c>
      <c r="BE198" s="69">
        <f>+upper!BE198</f>
        <v>20867.982</v>
      </c>
      <c r="BF198" s="69">
        <f>+upper!BF198</f>
        <v>20454.407999999999</v>
      </c>
      <c r="BG198" s="69">
        <f>+upper!BG198</f>
        <v>18487.04</v>
      </c>
      <c r="BH198" s="69">
        <f>+upper!BH198</f>
        <v>18224.439999999999</v>
      </c>
      <c r="BI198" s="69">
        <f>+upper!BI198</f>
        <v>18064.86</v>
      </c>
      <c r="BJ198" s="69">
        <f>+upper!BJ198</f>
        <v>18160.810000000001</v>
      </c>
      <c r="BK198" s="69">
        <f>+upper!BK198</f>
        <v>18136.57</v>
      </c>
      <c r="BL198" s="69">
        <f>+upper!BL198</f>
        <v>18022.439999999999</v>
      </c>
      <c r="BM198" s="69">
        <f>+upper!BM198</f>
        <v>17753.78</v>
      </c>
      <c r="BN198" s="69">
        <f>+upper!BN198</f>
        <v>17569.96</v>
      </c>
      <c r="BO198" s="69">
        <f>+upper!BO198</f>
        <v>17444.72</v>
      </c>
      <c r="BP198" s="69">
        <f>+upper!BP198</f>
        <v>17388.16</v>
      </c>
      <c r="BQ198" s="69">
        <f>+upper!BQ198</f>
        <v>17393.21</v>
      </c>
      <c r="BR198" s="69">
        <f>+upper!BR198</f>
        <v>17161.920000000002</v>
      </c>
      <c r="BS198" s="69">
        <f>+upper!BS198</f>
        <v>17129.599999999999</v>
      </c>
      <c r="BT198" s="69">
        <f>+upper!BT198</f>
        <v>17046.57800000002</v>
      </c>
      <c r="BU198" s="69">
        <f>+upper!BU198</f>
        <v>16939.861400000045</v>
      </c>
      <c r="BV198" s="69">
        <f>+upper!BV198</f>
        <v>16827.622120000047</v>
      </c>
      <c r="BW198" s="69">
        <f>+upper!BW198</f>
        <v>16725.418200000066</v>
      </c>
      <c r="BX198" s="69">
        <f>+upper!BX198</f>
        <v>16652.31736266673</v>
      </c>
      <c r="BY198" s="69">
        <f>+upper!BY198</f>
        <v>16540.68632711118</v>
      </c>
      <c r="BZ198" s="69">
        <f>+upper!BZ198</f>
        <v>16439.317795318599</v>
      </c>
      <c r="CA198" s="69">
        <f>+upper!CA198</f>
        <v>16343.874576908731</v>
      </c>
    </row>
    <row r="199" spans="1:79" x14ac:dyDescent="0.2">
      <c r="A199" s="9">
        <f>+data!B201</f>
        <v>732</v>
      </c>
      <c r="B199" s="69">
        <f>+upper!B199</f>
        <v>0</v>
      </c>
      <c r="C199" s="69">
        <f>+upper!C199</f>
        <v>0</v>
      </c>
      <c r="D199" s="69">
        <f>+upper!D199</f>
        <v>0</v>
      </c>
      <c r="E199" s="69">
        <f>+upper!E199</f>
        <v>0</v>
      </c>
      <c r="F199" s="69">
        <f>+upper!F199</f>
        <v>0</v>
      </c>
      <c r="G199" s="69">
        <f>+upper!G199</f>
        <v>0</v>
      </c>
      <c r="H199" s="69">
        <f>+upper!H199</f>
        <v>0</v>
      </c>
      <c r="I199" s="69">
        <f>+upper!I199</f>
        <v>0</v>
      </c>
      <c r="J199" s="69">
        <f>+upper!J199</f>
        <v>0</v>
      </c>
      <c r="K199" s="69">
        <f>+upper!K199</f>
        <v>0</v>
      </c>
      <c r="L199" s="69">
        <f>+upper!L199</f>
        <v>0</v>
      </c>
      <c r="M199" s="69">
        <f>+upper!M199</f>
        <v>0</v>
      </c>
      <c r="N199" s="69">
        <f>+upper!N199</f>
        <v>0</v>
      </c>
      <c r="O199" s="69">
        <f>+upper!O199</f>
        <v>0</v>
      </c>
      <c r="P199" s="69">
        <f>+upper!P199</f>
        <v>0</v>
      </c>
      <c r="Q199" s="69">
        <f>+upper!Q199</f>
        <v>0</v>
      </c>
      <c r="R199" s="69">
        <f>+upper!R199</f>
        <v>0</v>
      </c>
      <c r="S199" s="69">
        <f>+upper!S199</f>
        <v>0</v>
      </c>
      <c r="T199" s="69">
        <f>+upper!T199</f>
        <v>0</v>
      </c>
      <c r="U199" s="69">
        <f>+upper!U199</f>
        <v>0</v>
      </c>
      <c r="V199" s="69">
        <f>+upper!V199</f>
        <v>0</v>
      </c>
      <c r="W199" s="69">
        <f>+upper!W199</f>
        <v>0</v>
      </c>
      <c r="X199" s="69">
        <f>+upper!X199</f>
        <v>0</v>
      </c>
      <c r="Y199" s="69">
        <f>+upper!Y199</f>
        <v>0</v>
      </c>
      <c r="Z199" s="69">
        <f>+upper!Z199</f>
        <v>0</v>
      </c>
      <c r="AA199" s="69">
        <f>+upper!AA199</f>
        <v>0</v>
      </c>
      <c r="AB199" s="69">
        <f>+upper!AB199</f>
        <v>0</v>
      </c>
      <c r="AC199" s="69">
        <f>+upper!AC199</f>
        <v>0</v>
      </c>
      <c r="AD199" s="69">
        <f>+upper!AD199</f>
        <v>0</v>
      </c>
      <c r="AE199" s="69">
        <f>+upper!AE199</f>
        <v>0</v>
      </c>
      <c r="AF199" s="69">
        <f>+upper!AF199</f>
        <v>0</v>
      </c>
      <c r="AG199" s="69">
        <f>+upper!AG199</f>
        <v>0</v>
      </c>
      <c r="AH199" s="69">
        <f>+upper!AH199</f>
        <v>0</v>
      </c>
      <c r="AI199" s="69">
        <f>+upper!AI199</f>
        <v>0</v>
      </c>
      <c r="AJ199" s="69">
        <f>+upper!AJ199</f>
        <v>0</v>
      </c>
      <c r="AK199" s="69">
        <f>+upper!AK199</f>
        <v>0</v>
      </c>
      <c r="AL199" s="69">
        <f>+upper!AL199</f>
        <v>0</v>
      </c>
      <c r="AM199" s="69">
        <f>+upper!AM199</f>
        <v>0</v>
      </c>
      <c r="AN199" s="69">
        <f>+upper!AN199</f>
        <v>0</v>
      </c>
      <c r="AO199" s="69">
        <f>+upper!AO199</f>
        <v>0</v>
      </c>
      <c r="AP199" s="69">
        <f>+upper!AP199</f>
        <v>0</v>
      </c>
      <c r="AQ199" s="69">
        <f>+upper!AQ199</f>
        <v>0</v>
      </c>
      <c r="AR199" s="69">
        <f>+upper!AR199</f>
        <v>0</v>
      </c>
      <c r="AS199" s="69">
        <f>+upper!AS199</f>
        <v>0</v>
      </c>
      <c r="AT199" s="69">
        <f>+upper!AT199</f>
        <v>0</v>
      </c>
      <c r="AU199" s="69">
        <f>+upper!AU199</f>
        <v>0</v>
      </c>
      <c r="AV199" s="69">
        <f>+upper!AV199</f>
        <v>0</v>
      </c>
      <c r="AW199" s="69">
        <f>+upper!AW199</f>
        <v>0</v>
      </c>
      <c r="AX199" s="69">
        <f>+upper!AX199</f>
        <v>0</v>
      </c>
      <c r="AY199" s="69">
        <f>+upper!AY199</f>
        <v>0</v>
      </c>
      <c r="AZ199" s="69">
        <f>+upper!AZ199</f>
        <v>0</v>
      </c>
      <c r="BA199" s="69">
        <f>+upper!BA199</f>
        <v>0</v>
      </c>
      <c r="BB199" s="69">
        <f>+upper!BB199</f>
        <v>0</v>
      </c>
      <c r="BC199" s="69">
        <f>+upper!BC199</f>
        <v>0</v>
      </c>
      <c r="BD199" s="69">
        <f>+upper!BD199</f>
        <v>0</v>
      </c>
      <c r="BE199" s="69">
        <f>+upper!BE199</f>
        <v>0</v>
      </c>
      <c r="BF199" s="69">
        <f>+upper!BF199</f>
        <v>0</v>
      </c>
      <c r="BG199" s="69">
        <f>+upper!BG199</f>
        <v>0</v>
      </c>
      <c r="BH199" s="69">
        <f>+upper!BH199</f>
        <v>0</v>
      </c>
      <c r="BI199" s="69">
        <f>+upper!BI199</f>
        <v>0</v>
      </c>
      <c r="BJ199" s="69">
        <f>+upper!BJ199</f>
        <v>0</v>
      </c>
      <c r="BK199" s="69">
        <f>+upper!BK199</f>
        <v>0</v>
      </c>
      <c r="BL199" s="69">
        <f>+upper!BL199</f>
        <v>0</v>
      </c>
      <c r="BM199" s="69">
        <f>+upper!BM199</f>
        <v>0</v>
      </c>
      <c r="BN199" s="69">
        <f>+upper!BN199</f>
        <v>0</v>
      </c>
      <c r="BO199" s="69">
        <f>+upper!BO199</f>
        <v>0</v>
      </c>
      <c r="BP199" s="69">
        <f>+upper!BP199</f>
        <v>0</v>
      </c>
      <c r="BQ199" s="69">
        <f>+upper!BQ199</f>
        <v>0</v>
      </c>
      <c r="BR199" s="69">
        <f>+upper!BR199</f>
        <v>0</v>
      </c>
      <c r="BS199" s="69">
        <f>+upper!BS199</f>
        <v>0</v>
      </c>
      <c r="BT199" s="69">
        <f>+upper!BT199</f>
        <v>0</v>
      </c>
      <c r="BU199" s="69">
        <f>+upper!BU199</f>
        <v>0</v>
      </c>
      <c r="BV199" s="69">
        <f>+upper!BV199</f>
        <v>0</v>
      </c>
      <c r="BW199" s="69">
        <f>+upper!BW199</f>
        <v>0</v>
      </c>
      <c r="BX199" s="69">
        <f>+upper!BX199</f>
        <v>0</v>
      </c>
      <c r="BY199" s="69">
        <f>+upper!BY199</f>
        <v>0</v>
      </c>
      <c r="BZ199" s="69">
        <f>+upper!BZ199</f>
        <v>0</v>
      </c>
      <c r="CA199" s="69">
        <f>+upper!CA199</f>
        <v>0</v>
      </c>
    </row>
    <row r="200" spans="1:79" x14ac:dyDescent="0.2">
      <c r="A200" s="9">
        <f>+data!B202</f>
        <v>736</v>
      </c>
      <c r="B200" s="69">
        <f>+upper!B200</f>
        <v>0</v>
      </c>
      <c r="C200" s="69">
        <f>+upper!C200</f>
        <v>0</v>
      </c>
      <c r="D200" s="69">
        <f>+upper!D200</f>
        <v>0</v>
      </c>
      <c r="E200" s="69">
        <f>+upper!E200</f>
        <v>0</v>
      </c>
      <c r="F200" s="69">
        <f>+upper!F200</f>
        <v>0</v>
      </c>
      <c r="G200" s="69">
        <f>+upper!G200</f>
        <v>25.69004038906472</v>
      </c>
      <c r="H200" s="69">
        <f>+upper!H200</f>
        <v>126.97228842313923</v>
      </c>
      <c r="I200" s="69">
        <f>+upper!I200</f>
        <v>627.67173420391589</v>
      </c>
      <c r="J200" s="69">
        <f>+upper!J200</f>
        <v>1070.6593555064046</v>
      </c>
      <c r="K200" s="69">
        <f>+upper!K200</f>
        <v>1821.0410808153865</v>
      </c>
      <c r="L200" s="69">
        <f>+upper!L200</f>
        <v>3090.4180055605275</v>
      </c>
      <c r="M200" s="69">
        <f>+upper!M200</f>
        <v>3148.3027944240612</v>
      </c>
      <c r="N200" s="69">
        <f>+upper!N200</f>
        <v>3206.2641786600807</v>
      </c>
      <c r="O200" s="69">
        <f>+upper!O200</f>
        <v>3264.2344892638171</v>
      </c>
      <c r="P200" s="69">
        <f>+upper!P200</f>
        <v>3322.1412239774904</v>
      </c>
      <c r="Q200" s="69">
        <f>+upper!Q200</f>
        <v>3379.9067935398421</v>
      </c>
      <c r="R200" s="69">
        <f>+upper!R200</f>
        <v>3437.448256188598</v>
      </c>
      <c r="S200" s="69">
        <f>+upper!S200</f>
        <v>3494.6770399087127</v>
      </c>
      <c r="T200" s="69">
        <f>+upper!T200</f>
        <v>3551.4986518982892</v>
      </c>
      <c r="U200" s="69">
        <f>+upper!U200</f>
        <v>3760.0029711538341</v>
      </c>
      <c r="V200" s="69">
        <f>+upper!V200</f>
        <v>3958.8087572214831</v>
      </c>
      <c r="W200" s="69">
        <f>+upper!W200</f>
        <v>4018.2088545850602</v>
      </c>
      <c r="X200" s="69">
        <f>+upper!X200</f>
        <v>4072.4476127377188</v>
      </c>
      <c r="Y200" s="69">
        <f>+upper!Y200</f>
        <v>4329.6397358108998</v>
      </c>
      <c r="Z200" s="69">
        <f>+upper!Z200</f>
        <v>4573.637832442625</v>
      </c>
      <c r="AA200" s="69">
        <f>+upper!AA200</f>
        <v>4804.328421621809</v>
      </c>
      <c r="AB200" s="69">
        <f>+upper!AB200</f>
        <v>5060.8304178069784</v>
      </c>
      <c r="AC200" s="69">
        <f>+upper!AC200</f>
        <v>5302.1821085450138</v>
      </c>
      <c r="AD200" s="69">
        <f>+upper!AD200</f>
        <v>5305.2049615510959</v>
      </c>
      <c r="AE200" s="69">
        <f>+upper!AE200</f>
        <v>5302.1204665701671</v>
      </c>
      <c r="AF200" s="69">
        <f>+upper!AF200</f>
        <v>5300.3695691295597</v>
      </c>
      <c r="AG200" s="69">
        <f>+upper!AG200</f>
        <v>5300.0988047242918</v>
      </c>
      <c r="AH200" s="69">
        <f>+upper!AH200</f>
        <v>5301.4777403026874</v>
      </c>
      <c r="AI200" s="69">
        <f>+upper!AI200</f>
        <v>5304.7038992786511</v>
      </c>
      <c r="AJ200" s="69">
        <f>+upper!AJ200</f>
        <v>5310.0090529017134</v>
      </c>
      <c r="AK200" s="69">
        <f>+upper!AK200</f>
        <v>5317.6673542135895</v>
      </c>
      <c r="AL200" s="69">
        <f>+upper!AL200</f>
        <v>5328.0059947863292</v>
      </c>
      <c r="AM200" s="69">
        <f>+upper!AM200</f>
        <v>5341.4193741089821</v>
      </c>
      <c r="AN200" s="69">
        <f>+upper!AN200</f>
        <v>5358.3882524487208</v>
      </c>
      <c r="AO200" s="69">
        <f>+upper!AO200</f>
        <v>5379.5061242013144</v>
      </c>
      <c r="AP200" s="69">
        <f>+upper!AP200</f>
        <v>5405.5163046750567</v>
      </c>
      <c r="AQ200" s="69">
        <f>+upper!AQ200</f>
        <v>5437.3653497147498</v>
      </c>
      <c r="AR200" s="69">
        <f>+upper!AR200</f>
        <v>5476.2821638846262</v>
      </c>
      <c r="AS200" s="69">
        <f>+upper!AS200</f>
        <v>5523.8990052563086</v>
      </c>
      <c r="AT200" s="69">
        <f>+upper!AT200</f>
        <v>5582.4438084627855</v>
      </c>
      <c r="AU200" s="69">
        <f>+upper!AU200</f>
        <v>5655.0602934703129</v>
      </c>
      <c r="AV200" s="69">
        <f>+upper!AV200</f>
        <v>5746.371828199306</v>
      </c>
      <c r="AW200" s="69">
        <f>+upper!AW200</f>
        <v>5863.5481580979995</v>
      </c>
      <c r="AX200" s="69">
        <f>+upper!AX200</f>
        <v>6053.242383693826</v>
      </c>
      <c r="AY200" s="69">
        <f>+upper!AY200</f>
        <v>6305.8196777465182</v>
      </c>
      <c r="AZ200" s="69">
        <f>+upper!AZ200</f>
        <v>6669.950791745855</v>
      </c>
      <c r="BA200" s="69">
        <f>+upper!BA200</f>
        <v>7279.0938021985176</v>
      </c>
      <c r="BB200" s="69">
        <f>+upper!BB200</f>
        <v>8780.4375982037473</v>
      </c>
      <c r="BC200" s="69">
        <f>+upper!BC200</f>
        <v>11121.84</v>
      </c>
      <c r="BD200" s="69">
        <f>+upper!BD200</f>
        <v>12003.39</v>
      </c>
      <c r="BE200" s="69">
        <f>+upper!BE200</f>
        <v>12674.1</v>
      </c>
      <c r="BF200" s="69">
        <f>+upper!BF200</f>
        <v>13090.74</v>
      </c>
      <c r="BG200" s="69">
        <f>+upper!BG200</f>
        <v>16513.5</v>
      </c>
      <c r="BH200" s="69">
        <f>+upper!BH200</f>
        <v>16657.93</v>
      </c>
      <c r="BI200" s="69">
        <f>+upper!BI200</f>
        <v>16810.439999999999</v>
      </c>
      <c r="BJ200" s="69">
        <f>+upper!BJ200</f>
        <v>18371.900000000001</v>
      </c>
      <c r="BK200" s="69">
        <f>+upper!BK200</f>
        <v>18338.57</v>
      </c>
      <c r="BL200" s="69">
        <f>+upper!BL200</f>
        <v>19853.57</v>
      </c>
      <c r="BM200" s="69">
        <f>+upper!BM200</f>
        <v>19664.7</v>
      </c>
      <c r="BN200" s="69">
        <f>+upper!BN200</f>
        <v>19741.46</v>
      </c>
      <c r="BO200" s="69">
        <f>+upper!BO200</f>
        <v>18892.05</v>
      </c>
      <c r="BP200" s="69">
        <f>+upper!BP200</f>
        <v>20594.91</v>
      </c>
      <c r="BQ200" s="69">
        <f>+upper!BQ200</f>
        <v>19208.18</v>
      </c>
      <c r="BR200" s="69">
        <f>+upper!BR200</f>
        <v>20184.849999999999</v>
      </c>
      <c r="BS200" s="69">
        <f>+upper!BS200</f>
        <v>24252.12</v>
      </c>
      <c r="BT200" s="69">
        <f>+upper!BT200</f>
        <v>23719.445999999858</v>
      </c>
      <c r="BU200" s="69">
        <f>+upper!BU200</f>
        <v>24979.80479999998</v>
      </c>
      <c r="BV200" s="69">
        <f>+upper!BV200</f>
        <v>26992.233839999702</v>
      </c>
      <c r="BW200" s="69">
        <f>+upper!BW200</f>
        <v>28500.018399999848</v>
      </c>
      <c r="BX200" s="69">
        <f>+upper!BX200</f>
        <v>29877.066405333597</v>
      </c>
      <c r="BY200" s="69">
        <f>+upper!BY200</f>
        <v>30834.669400889405</v>
      </c>
      <c r="BZ200" s="69">
        <f>+upper!BZ200</f>
        <v>32661.441779082328</v>
      </c>
      <c r="CA200" s="69">
        <f>+upper!CA200</f>
        <v>34105.459729225477</v>
      </c>
    </row>
    <row r="201" spans="1:79" x14ac:dyDescent="0.2">
      <c r="A201" s="9">
        <f>+data!B203</f>
        <v>740</v>
      </c>
      <c r="B201" s="69">
        <f>+upper!B201</f>
        <v>0</v>
      </c>
      <c r="C201" s="69">
        <f>+upper!C201</f>
        <v>0</v>
      </c>
      <c r="D201" s="69">
        <f>+upper!D201</f>
        <v>0</v>
      </c>
      <c r="E201" s="69">
        <f>+upper!E201</f>
        <v>0</v>
      </c>
      <c r="F201" s="69">
        <f>+upper!F201</f>
        <v>0</v>
      </c>
      <c r="G201" s="69">
        <f>+upper!G201</f>
        <v>0</v>
      </c>
      <c r="H201" s="69">
        <f>+upper!H201</f>
        <v>0</v>
      </c>
      <c r="I201" s="69">
        <f>+upper!I201</f>
        <v>1.3459117612336977</v>
      </c>
      <c r="J201" s="69">
        <f>+upper!J201</f>
        <v>2.4630888961791308</v>
      </c>
      <c r="K201" s="69">
        <f>+upper!K201</f>
        <v>4.408936897914125</v>
      </c>
      <c r="L201" s="69">
        <f>+upper!L201</f>
        <v>7.5786271988742229</v>
      </c>
      <c r="M201" s="69">
        <f>+upper!M201</f>
        <v>7.988171628031874</v>
      </c>
      <c r="N201" s="69">
        <f>+upper!N201</f>
        <v>8.4092921844677893</v>
      </c>
      <c r="O201" s="69">
        <f>+upper!O201</f>
        <v>8.8404305882554759</v>
      </c>
      <c r="P201" s="69">
        <f>+upper!P201</f>
        <v>9.2795451565604257</v>
      </c>
      <c r="Q201" s="69">
        <f>+upper!Q201</f>
        <v>9.7239981582174195</v>
      </c>
      <c r="R201" s="69">
        <f>+upper!R201</f>
        <v>10.170411438839905</v>
      </c>
      <c r="S201" s="69">
        <f>+upper!S201</f>
        <v>10.614478131609202</v>
      </c>
      <c r="T201" s="69">
        <f>+upper!T201</f>
        <v>11.050712011564649</v>
      </c>
      <c r="U201" s="69">
        <f>+upper!U201</f>
        <v>11.472105672460632</v>
      </c>
      <c r="V201" s="69">
        <f>+upper!V201</f>
        <v>11.869650799539931</v>
      </c>
      <c r="W201" s="69">
        <f>+upper!W201</f>
        <v>12.231641470599685</v>
      </c>
      <c r="X201" s="69">
        <f>+upper!X201</f>
        <v>12.542619746531823</v>
      </c>
      <c r="Y201" s="69">
        <f>+upper!Y201</f>
        <v>12.781697260339623</v>
      </c>
      <c r="Z201" s="69">
        <f>+upper!Z201</f>
        <v>12.919709425629785</v>
      </c>
      <c r="AA201" s="69">
        <f>+upper!AA201</f>
        <v>12.913981298206744</v>
      </c>
      <c r="AB201" s="69">
        <f>+upper!AB201</f>
        <v>12.697586016261557</v>
      </c>
      <c r="AC201" s="69">
        <f>+upper!AC201</f>
        <v>12.153538462771516</v>
      </c>
      <c r="AD201" s="69">
        <f>+upper!AD201</f>
        <v>12.983241676026109</v>
      </c>
      <c r="AE201" s="69">
        <f>+upper!AE201</f>
        <v>13.861438124037397</v>
      </c>
      <c r="AF201" s="69">
        <f>+upper!AF201</f>
        <v>14.789674384314063</v>
      </c>
      <c r="AG201" s="69">
        <f>+upper!AG201</f>
        <v>15.769284899681614</v>
      </c>
      <c r="AH201" s="69">
        <f>+upper!AH201</f>
        <v>16.80131786831415</v>
      </c>
      <c r="AI201" s="69">
        <f>+upper!AI201</f>
        <v>17.886443041827224</v>
      </c>
      <c r="AJ201" s="69">
        <f>+upper!AJ201</f>
        <v>19.024836677666983</v>
      </c>
      <c r="AK201" s="69">
        <f>+upper!AK201</f>
        <v>20.216037379994443</v>
      </c>
      <c r="AL201" s="69">
        <f>+upper!AL201</f>
        <v>21.458764454285436</v>
      </c>
      <c r="AM201" s="69">
        <f>+upper!AM201</f>
        <v>22.750687405968971</v>
      </c>
      <c r="AN201" s="69">
        <f>+upper!AN201</f>
        <v>24.088130875037969</v>
      </c>
      <c r="AO201" s="69">
        <f>+upper!AO201</f>
        <v>25.010948357889585</v>
      </c>
      <c r="AP201" s="69">
        <f>+upper!AP201</f>
        <v>25.924466494692098</v>
      </c>
      <c r="AQ201" s="69">
        <f>+upper!AQ201</f>
        <v>26.81819519673256</v>
      </c>
      <c r="AR201" s="69">
        <f>+upper!AR201</f>
        <v>27.678855595155415</v>
      </c>
      <c r="AS201" s="69">
        <f>+upper!AS201</f>
        <v>28.489517180910813</v>
      </c>
      <c r="AT201" s="69">
        <f>+upper!AT201</f>
        <v>30.310894738040194</v>
      </c>
      <c r="AU201" s="69">
        <f>+upper!AU201</f>
        <v>32.120186583517871</v>
      </c>
      <c r="AV201" s="69">
        <f>+upper!AV201</f>
        <v>33.867522615252447</v>
      </c>
      <c r="AW201" s="69">
        <f>+upper!AW201</f>
        <v>35.479656543299605</v>
      </c>
      <c r="AX201" s="69">
        <f>+upper!AX201</f>
        <v>37.059172145428249</v>
      </c>
      <c r="AY201" s="69">
        <f>+upper!AY201</f>
        <v>41.295826748271338</v>
      </c>
      <c r="AZ201" s="69">
        <f>+upper!AZ201</f>
        <v>45.156087863817135</v>
      </c>
      <c r="BA201" s="69">
        <f>+upper!BA201</f>
        <v>46.12099633644506</v>
      </c>
      <c r="BB201" s="69">
        <f>+upper!BB201</f>
        <v>45.09704305172081</v>
      </c>
      <c r="BC201" s="69">
        <f>+upper!BC201</f>
        <v>35.910000000000004</v>
      </c>
      <c r="BD201" s="69">
        <f>+upper!BD201</f>
        <v>38.835999999999999</v>
      </c>
      <c r="BE201" s="69">
        <f>+upper!BE201</f>
        <v>49.881999999999998</v>
      </c>
      <c r="BF201" s="69">
        <f>+upper!BF201</f>
        <v>68.951999999999998</v>
      </c>
      <c r="BG201" s="69">
        <f>+upper!BG201</f>
        <v>67.67</v>
      </c>
      <c r="BH201" s="69">
        <f>+upper!BH201</f>
        <v>65.650000000000006</v>
      </c>
      <c r="BI201" s="69">
        <f>+upper!BI201</f>
        <v>52.52</v>
      </c>
      <c r="BJ201" s="69">
        <f>+upper!BJ201</f>
        <v>61.61</v>
      </c>
      <c r="BK201" s="69">
        <f>+upper!BK201</f>
        <v>59.59</v>
      </c>
      <c r="BL201" s="69">
        <f>+upper!BL201</f>
        <v>55.55</v>
      </c>
      <c r="BM201" s="69">
        <f>+upper!BM201</f>
        <v>55.55</v>
      </c>
      <c r="BN201" s="69">
        <f>+upper!BN201</f>
        <v>52.52</v>
      </c>
      <c r="BO201" s="69">
        <f>+upper!BO201</f>
        <v>53.53</v>
      </c>
      <c r="BP201" s="69">
        <f>+upper!BP201</f>
        <v>64.64</v>
      </c>
      <c r="BQ201" s="69">
        <f>+upper!BQ201</f>
        <v>65.650000000000006</v>
      </c>
      <c r="BR201" s="69">
        <f>+upper!BR201</f>
        <v>67.67</v>
      </c>
      <c r="BS201" s="69">
        <f>+upper!BS201</f>
        <v>66.66</v>
      </c>
      <c r="BT201" s="69">
        <f>+upper!BT201</f>
        <v>72.416999999999817</v>
      </c>
      <c r="BU201" s="69">
        <f>+upper!BU201</f>
        <v>72.376599999999399</v>
      </c>
      <c r="BV201" s="69">
        <f>+upper!BV201</f>
        <v>74.414779999999425</v>
      </c>
      <c r="BW201" s="69">
        <f>+upper!BW201</f>
        <v>76.234799999999098</v>
      </c>
      <c r="BX201" s="69">
        <f>+upper!BX201</f>
        <v>78.23365733333253</v>
      </c>
      <c r="BY201" s="69">
        <f>+upper!BY201</f>
        <v>80.525459555554406</v>
      </c>
      <c r="BZ201" s="69">
        <f>+upper!BZ201</f>
        <v>81.693731792591535</v>
      </c>
      <c r="CA201" s="69">
        <f>+upper!CA201</f>
        <v>83.938160276541694</v>
      </c>
    </row>
    <row r="202" spans="1:79" x14ac:dyDescent="0.2">
      <c r="A202" s="9">
        <f>+data!B204</f>
        <v>744</v>
      </c>
      <c r="B202" s="69">
        <f>+upper!B202</f>
        <v>0</v>
      </c>
      <c r="C202" s="69">
        <f>+upper!C202</f>
        <v>0</v>
      </c>
      <c r="D202" s="69">
        <f>+upper!D202</f>
        <v>0</v>
      </c>
      <c r="E202" s="69">
        <f>+upper!E202</f>
        <v>0</v>
      </c>
      <c r="F202" s="69">
        <f>+upper!F202</f>
        <v>0</v>
      </c>
      <c r="G202" s="69">
        <f>+upper!G202</f>
        <v>0</v>
      </c>
      <c r="H202" s="69">
        <f>+upper!H202</f>
        <v>0</v>
      </c>
      <c r="I202" s="69">
        <f>+upper!I202</f>
        <v>0</v>
      </c>
      <c r="J202" s="69">
        <f>+upper!J202</f>
        <v>0</v>
      </c>
      <c r="K202" s="69">
        <f>+upper!K202</f>
        <v>0</v>
      </c>
      <c r="L202" s="69">
        <f>+upper!L202</f>
        <v>0</v>
      </c>
      <c r="M202" s="69">
        <f>+upper!M202</f>
        <v>0</v>
      </c>
      <c r="N202" s="69">
        <f>+upper!N202</f>
        <v>0</v>
      </c>
      <c r="O202" s="69">
        <f>+upper!O202</f>
        <v>0</v>
      </c>
      <c r="P202" s="69">
        <f>+upper!P202</f>
        <v>0</v>
      </c>
      <c r="Q202" s="69">
        <f>+upper!Q202</f>
        <v>0</v>
      </c>
      <c r="R202" s="69">
        <f>+upper!R202</f>
        <v>0</v>
      </c>
      <c r="S202" s="69">
        <f>+upper!S202</f>
        <v>0</v>
      </c>
      <c r="T202" s="69">
        <f>+upper!T202</f>
        <v>0</v>
      </c>
      <c r="U202" s="69">
        <f>+upper!U202</f>
        <v>0</v>
      </c>
      <c r="V202" s="69">
        <f>+upper!V202</f>
        <v>0</v>
      </c>
      <c r="W202" s="69">
        <f>+upper!W202</f>
        <v>0</v>
      </c>
      <c r="X202" s="69">
        <f>+upper!X202</f>
        <v>0</v>
      </c>
      <c r="Y202" s="69">
        <f>+upper!Y202</f>
        <v>0</v>
      </c>
      <c r="Z202" s="69">
        <f>+upper!Z202</f>
        <v>0</v>
      </c>
      <c r="AA202" s="69">
        <f>+upper!AA202</f>
        <v>0</v>
      </c>
      <c r="AB202" s="69">
        <f>+upper!AB202</f>
        <v>0</v>
      </c>
      <c r="AC202" s="69">
        <f>+upper!AC202</f>
        <v>0</v>
      </c>
      <c r="AD202" s="69">
        <f>+upper!AD202</f>
        <v>0</v>
      </c>
      <c r="AE202" s="69">
        <f>+upper!AE202</f>
        <v>0</v>
      </c>
      <c r="AF202" s="69">
        <f>+upper!AF202</f>
        <v>0</v>
      </c>
      <c r="AG202" s="69">
        <f>+upper!AG202</f>
        <v>0</v>
      </c>
      <c r="AH202" s="69">
        <f>+upper!AH202</f>
        <v>0</v>
      </c>
      <c r="AI202" s="69">
        <f>+upper!AI202</f>
        <v>0</v>
      </c>
      <c r="AJ202" s="69">
        <f>+upper!AJ202</f>
        <v>0</v>
      </c>
      <c r="AK202" s="69">
        <f>+upper!AK202</f>
        <v>0</v>
      </c>
      <c r="AL202" s="69">
        <f>+upper!AL202</f>
        <v>0</v>
      </c>
      <c r="AM202" s="69">
        <f>+upper!AM202</f>
        <v>0</v>
      </c>
      <c r="AN202" s="69">
        <f>+upper!AN202</f>
        <v>0</v>
      </c>
      <c r="AO202" s="69">
        <f>+upper!AO202</f>
        <v>0</v>
      </c>
      <c r="AP202" s="69">
        <f>+upper!AP202</f>
        <v>0</v>
      </c>
      <c r="AQ202" s="69">
        <f>+upper!AQ202</f>
        <v>0</v>
      </c>
      <c r="AR202" s="69">
        <f>+upper!AR202</f>
        <v>0</v>
      </c>
      <c r="AS202" s="69">
        <f>+upper!AS202</f>
        <v>0</v>
      </c>
      <c r="AT202" s="69">
        <f>+upper!AT202</f>
        <v>0</v>
      </c>
      <c r="AU202" s="69">
        <f>+upper!AU202</f>
        <v>0</v>
      </c>
      <c r="AV202" s="69">
        <f>+upper!AV202</f>
        <v>0</v>
      </c>
      <c r="AW202" s="69">
        <f>+upper!AW202</f>
        <v>0</v>
      </c>
      <c r="AX202" s="69">
        <f>+upper!AX202</f>
        <v>0</v>
      </c>
      <c r="AY202" s="69">
        <f>+upper!AY202</f>
        <v>0</v>
      </c>
      <c r="AZ202" s="69">
        <f>+upper!AZ202</f>
        <v>0</v>
      </c>
      <c r="BA202" s="69">
        <f>+upper!BA202</f>
        <v>0</v>
      </c>
      <c r="BB202" s="69">
        <f>+upper!BB202</f>
        <v>0</v>
      </c>
      <c r="BC202" s="69">
        <f>+upper!BC202</f>
        <v>0</v>
      </c>
      <c r="BD202" s="69">
        <f>+upper!BD202</f>
        <v>0</v>
      </c>
      <c r="BE202" s="69">
        <f>+upper!BE202</f>
        <v>0</v>
      </c>
      <c r="BF202" s="69">
        <f>+upper!BF202</f>
        <v>0</v>
      </c>
      <c r="BG202" s="69">
        <f>+upper!BG202</f>
        <v>0</v>
      </c>
      <c r="BH202" s="69">
        <f>+upper!BH202</f>
        <v>0</v>
      </c>
      <c r="BI202" s="69">
        <f>+upper!BI202</f>
        <v>0</v>
      </c>
      <c r="BJ202" s="69">
        <f>+upper!BJ202</f>
        <v>0</v>
      </c>
      <c r="BK202" s="69">
        <f>+upper!BK202</f>
        <v>0</v>
      </c>
      <c r="BL202" s="69">
        <f>+upper!BL202</f>
        <v>0</v>
      </c>
      <c r="BM202" s="69">
        <f>+upper!BM202</f>
        <v>0</v>
      </c>
      <c r="BN202" s="69">
        <f>+upper!BN202</f>
        <v>0</v>
      </c>
      <c r="BO202" s="69">
        <f>+upper!BO202</f>
        <v>0</v>
      </c>
      <c r="BP202" s="69">
        <f>+upper!BP202</f>
        <v>0</v>
      </c>
      <c r="BQ202" s="69">
        <f>+upper!BQ202</f>
        <v>0</v>
      </c>
      <c r="BR202" s="69">
        <f>+upper!BR202</f>
        <v>0</v>
      </c>
      <c r="BS202" s="69">
        <f>+upper!BS202</f>
        <v>0</v>
      </c>
      <c r="BT202" s="69">
        <f>+upper!BT202</f>
        <v>0</v>
      </c>
      <c r="BU202" s="69">
        <f>+upper!BU202</f>
        <v>0</v>
      </c>
      <c r="BV202" s="69">
        <f>+upper!BV202</f>
        <v>0</v>
      </c>
      <c r="BW202" s="69">
        <f>+upper!BW202</f>
        <v>0</v>
      </c>
      <c r="BX202" s="69">
        <f>+upper!BX202</f>
        <v>0</v>
      </c>
      <c r="BY202" s="69">
        <f>+upper!BY202</f>
        <v>0</v>
      </c>
      <c r="BZ202" s="69">
        <f>+upper!BZ202</f>
        <v>0</v>
      </c>
      <c r="CA202" s="69">
        <f>+upper!CA202</f>
        <v>0</v>
      </c>
    </row>
    <row r="203" spans="1:79" x14ac:dyDescent="0.2">
      <c r="A203" s="9">
        <f>+data!B205</f>
        <v>748</v>
      </c>
      <c r="B203" s="69">
        <f>+upper!B203</f>
        <v>0</v>
      </c>
      <c r="C203" s="69">
        <f>+upper!C203</f>
        <v>0</v>
      </c>
      <c r="D203" s="69">
        <f>+upper!D203</f>
        <v>0</v>
      </c>
      <c r="E203" s="69">
        <f>+upper!E203</f>
        <v>0</v>
      </c>
      <c r="F203" s="69">
        <f>+upper!F203</f>
        <v>0</v>
      </c>
      <c r="G203" s="69">
        <f>+upper!G203</f>
        <v>0</v>
      </c>
      <c r="H203" s="69">
        <f>+upper!H203</f>
        <v>0</v>
      </c>
      <c r="I203" s="69">
        <f>+upper!I203</f>
        <v>0</v>
      </c>
      <c r="J203" s="69">
        <f>+upper!J203</f>
        <v>0</v>
      </c>
      <c r="K203" s="69">
        <f>+upper!K203</f>
        <v>0</v>
      </c>
      <c r="L203" s="69">
        <f>+upper!L203</f>
        <v>0</v>
      </c>
      <c r="M203" s="69">
        <f>+upper!M203</f>
        <v>0</v>
      </c>
      <c r="N203" s="69">
        <f>+upper!N203</f>
        <v>0</v>
      </c>
      <c r="O203" s="69">
        <f>+upper!O203</f>
        <v>0</v>
      </c>
      <c r="P203" s="69">
        <f>+upper!P203</f>
        <v>0</v>
      </c>
      <c r="Q203" s="69">
        <f>+upper!Q203</f>
        <v>0</v>
      </c>
      <c r="R203" s="69">
        <f>+upper!R203</f>
        <v>0</v>
      </c>
      <c r="S203" s="69">
        <f>+upper!S203</f>
        <v>0</v>
      </c>
      <c r="T203" s="69">
        <f>+upper!T203</f>
        <v>0</v>
      </c>
      <c r="U203" s="69">
        <f>+upper!U203</f>
        <v>0</v>
      </c>
      <c r="V203" s="69">
        <f>+upper!V203</f>
        <v>0</v>
      </c>
      <c r="W203" s="69">
        <f>+upper!W203</f>
        <v>0</v>
      </c>
      <c r="X203" s="69">
        <f>+upper!X203</f>
        <v>0</v>
      </c>
      <c r="Y203" s="69">
        <f>+upper!Y203</f>
        <v>0</v>
      </c>
      <c r="Z203" s="69">
        <f>+upper!Z203</f>
        <v>0</v>
      </c>
      <c r="AA203" s="69">
        <f>+upper!AA203</f>
        <v>0</v>
      </c>
      <c r="AB203" s="69">
        <f>+upper!AB203</f>
        <v>0</v>
      </c>
      <c r="AC203" s="69">
        <f>+upper!AC203</f>
        <v>0</v>
      </c>
      <c r="AD203" s="69">
        <f>+upper!AD203</f>
        <v>0</v>
      </c>
      <c r="AE203" s="69">
        <f>+upper!AE203</f>
        <v>0</v>
      </c>
      <c r="AF203" s="69">
        <f>+upper!AF203</f>
        <v>0</v>
      </c>
      <c r="AG203" s="69">
        <f>+upper!AG203</f>
        <v>0</v>
      </c>
      <c r="AH203" s="69">
        <f>+upper!AH203</f>
        <v>0</v>
      </c>
      <c r="AI203" s="69">
        <f>+upper!AI203</f>
        <v>0</v>
      </c>
      <c r="AJ203" s="69">
        <f>+upper!AJ203</f>
        <v>0</v>
      </c>
      <c r="AK203" s="69">
        <f>+upper!AK203</f>
        <v>0</v>
      </c>
      <c r="AL203" s="69">
        <f>+upper!AL203</f>
        <v>0</v>
      </c>
      <c r="AM203" s="69">
        <f>+upper!AM203</f>
        <v>0</v>
      </c>
      <c r="AN203" s="69">
        <f>+upper!AN203</f>
        <v>22.995961001826526</v>
      </c>
      <c r="AO203" s="69">
        <f>+upper!AO203</f>
        <v>24.739349279802948</v>
      </c>
      <c r="AP203" s="69">
        <f>+upper!AP203</f>
        <v>26.61445996693298</v>
      </c>
      <c r="AQ203" s="69">
        <f>+upper!AQ203</f>
        <v>28.63115544931901</v>
      </c>
      <c r="AR203" s="69">
        <f>+upper!AR203</f>
        <v>30.800024155263962</v>
      </c>
      <c r="AS203" s="69">
        <f>+upper!AS203</f>
        <v>33.132432496064766</v>
      </c>
      <c r="AT203" s="69">
        <f>+upper!AT203</f>
        <v>35.640580347008395</v>
      </c>
      <c r="AU203" s="69">
        <f>+upper!AU203</f>
        <v>38.337560289515523</v>
      </c>
      <c r="AV203" s="69">
        <f>+upper!AV203</f>
        <v>41.237420846737088</v>
      </c>
      <c r="AW203" s="69">
        <f>+upper!AW203</f>
        <v>44.35523395653766</v>
      </c>
      <c r="AX203" s="69">
        <f>+upper!AX203</f>
        <v>47.982400593066679</v>
      </c>
      <c r="AY203" s="69">
        <f>+upper!AY203</f>
        <v>51.90835213978842</v>
      </c>
      <c r="AZ203" s="69">
        <f>+upper!AZ203</f>
        <v>56.157839463553692</v>
      </c>
      <c r="BA203" s="69">
        <f>+upper!BA203</f>
        <v>60.757671958413091</v>
      </c>
      <c r="BB203" s="69">
        <f>+upper!BB203</f>
        <v>101.52697918084151</v>
      </c>
      <c r="BC203" s="69">
        <f>+upper!BC203</f>
        <v>129.27600000000001</v>
      </c>
      <c r="BD203" s="69">
        <f>+upper!BD203</f>
        <v>155.34399999999999</v>
      </c>
      <c r="BE203" s="69">
        <f>+upper!BE203</f>
        <v>192.40200000000002</v>
      </c>
      <c r="BF203" s="69">
        <f>+upper!BF203</f>
        <v>194.68799999999999</v>
      </c>
      <c r="BG203" s="69">
        <f>+upper!BG203</f>
        <v>192.91</v>
      </c>
      <c r="BH203" s="69">
        <f>+upper!BH203</f>
        <v>193.92000000000002</v>
      </c>
      <c r="BI203" s="69">
        <f>+upper!BI203</f>
        <v>193.92000000000002</v>
      </c>
      <c r="BJ203" s="69">
        <f>+upper!BJ203</f>
        <v>193.92000000000002</v>
      </c>
      <c r="BK203" s="69">
        <f>+upper!BK203</f>
        <v>193.92000000000002</v>
      </c>
      <c r="BL203" s="69">
        <f>+upper!BL203</f>
        <v>193.92000000000002</v>
      </c>
      <c r="BM203" s="69">
        <f>+upper!BM203</f>
        <v>193.92000000000002</v>
      </c>
      <c r="BN203" s="69">
        <f>+upper!BN203</f>
        <v>193.92000000000002</v>
      </c>
      <c r="BO203" s="69">
        <f>+upper!BO203</f>
        <v>193.92000000000002</v>
      </c>
      <c r="BP203" s="69">
        <f>+upper!BP203</f>
        <v>191.9</v>
      </c>
      <c r="BQ203" s="69">
        <f>+upper!BQ203</f>
        <v>191.9</v>
      </c>
      <c r="BR203" s="69">
        <f>+upper!BR203</f>
        <v>191.9</v>
      </c>
      <c r="BS203" s="69">
        <f>+upper!BS203</f>
        <v>191.9</v>
      </c>
      <c r="BT203" s="69">
        <f>+upper!BT203</f>
        <v>191.09199999999993</v>
      </c>
      <c r="BU203" s="69">
        <f>+upper!BU203</f>
        <v>191.25359999999989</v>
      </c>
      <c r="BV203" s="69">
        <f>+upper!BV203</f>
        <v>190.97887999999986</v>
      </c>
      <c r="BW203" s="69">
        <f>+upper!BW203</f>
        <v>190.76879999999977</v>
      </c>
      <c r="BX203" s="69">
        <f>+upper!BX203</f>
        <v>190.48977066666629</v>
      </c>
      <c r="BY203" s="69">
        <f>+upper!BY203</f>
        <v>190.25096177777743</v>
      </c>
      <c r="BZ203" s="69">
        <f>+upper!BZ203</f>
        <v>190.13499282962914</v>
      </c>
      <c r="CA203" s="69">
        <f>+upper!CA203</f>
        <v>189.84058556049325</v>
      </c>
    </row>
    <row r="204" spans="1:79" x14ac:dyDescent="0.2">
      <c r="A204" s="9">
        <f>+data!B206</f>
        <v>752</v>
      </c>
      <c r="B204" s="69">
        <f>+upper!B204</f>
        <v>0</v>
      </c>
      <c r="C204" s="69">
        <f>+upper!C204</f>
        <v>0</v>
      </c>
      <c r="D204" s="69">
        <f>+upper!D204</f>
        <v>0</v>
      </c>
      <c r="E204" s="69">
        <f>+upper!E204</f>
        <v>0</v>
      </c>
      <c r="F204" s="69">
        <f>+upper!F204</f>
        <v>0</v>
      </c>
      <c r="G204" s="69">
        <f>+upper!G204</f>
        <v>0</v>
      </c>
      <c r="H204" s="69">
        <f>+upper!H204</f>
        <v>0</v>
      </c>
      <c r="I204" s="69">
        <f>+upper!I204</f>
        <v>0.59620953399630272</v>
      </c>
      <c r="J204" s="69">
        <f>+upper!J204</f>
        <v>2.9402114005297122</v>
      </c>
      <c r="K204" s="69">
        <f>+upper!K204</f>
        <v>28.993751310779114</v>
      </c>
      <c r="L204" s="69">
        <f>+upper!L204</f>
        <v>228.68310893008879</v>
      </c>
      <c r="M204" s="69">
        <f>+upper!M204</f>
        <v>494.64732973617521</v>
      </c>
      <c r="N204" s="69">
        <f>+upper!N204</f>
        <v>519.66922328918656</v>
      </c>
      <c r="O204" s="69">
        <f>+upper!O204</f>
        <v>541.27932835100739</v>
      </c>
      <c r="P204" s="69">
        <f>+upper!P204</f>
        <v>559.42570399669319</v>
      </c>
      <c r="Q204" s="69">
        <f>+upper!Q204</f>
        <v>574.03948515967568</v>
      </c>
      <c r="R204" s="69">
        <f>+upper!R204</f>
        <v>585.02964268787923</v>
      </c>
      <c r="S204" s="69">
        <f>+upper!S204</f>
        <v>592.27558388426405</v>
      </c>
      <c r="T204" s="69">
        <f>+upper!T204</f>
        <v>595.61641874346196</v>
      </c>
      <c r="U204" s="69">
        <f>+upper!U204</f>
        <v>594.83488672599231</v>
      </c>
      <c r="V204" s="69">
        <f>+upper!V204</f>
        <v>589.63235294117658</v>
      </c>
      <c r="W204" s="69">
        <f>+upper!W204</f>
        <v>647.60427389705887</v>
      </c>
      <c r="X204" s="69">
        <f>+upper!X204</f>
        <v>693.58731617647049</v>
      </c>
      <c r="Y204" s="69">
        <f>+upper!Y204</f>
        <v>1313.0693933823529</v>
      </c>
      <c r="Z204" s="69">
        <f>+upper!Z204</f>
        <v>479.4701652785007</v>
      </c>
      <c r="AA204" s="69">
        <f>+upper!AA204</f>
        <v>518.1808640287602</v>
      </c>
      <c r="AB204" s="69">
        <f>+upper!AB204</f>
        <v>718.71376913265294</v>
      </c>
      <c r="AC204" s="69">
        <f>+upper!AC204</f>
        <v>1174.1686277343749</v>
      </c>
      <c r="AD204" s="69">
        <f>+upper!AD204</f>
        <v>1202.9632535949995</v>
      </c>
      <c r="AE204" s="69">
        <f>+upper!AE204</f>
        <v>1209.4722695475</v>
      </c>
      <c r="AF204" s="69">
        <f>+upper!AF204</f>
        <v>1329.1001201981246</v>
      </c>
      <c r="AG204" s="69">
        <f>+upper!AG204</f>
        <v>1389.8658308700001</v>
      </c>
      <c r="AH204" s="69">
        <f>+upper!AH204</f>
        <v>1410.9448753125005</v>
      </c>
      <c r="AI204" s="69">
        <f>+upper!AI204</f>
        <v>1501.3245435649999</v>
      </c>
      <c r="AJ204" s="69">
        <f>+upper!AJ204</f>
        <v>1571.5512044575005</v>
      </c>
      <c r="AK204" s="69">
        <f>+upper!AK204</f>
        <v>1598.3266642199999</v>
      </c>
      <c r="AL204" s="69">
        <f>+upper!AL204</f>
        <v>1636.4486220337499</v>
      </c>
      <c r="AM204" s="69">
        <f>+upper!AM204</f>
        <v>1731.1772480000002</v>
      </c>
      <c r="AN204" s="69">
        <f>+upper!AN204</f>
        <v>1850.2083059546148</v>
      </c>
      <c r="AO204" s="69">
        <f>+upper!AO204</f>
        <v>2079.569185592788</v>
      </c>
      <c r="AP204" s="69">
        <f>+upper!AP204</f>
        <v>2424.4429158189305</v>
      </c>
      <c r="AQ204" s="69">
        <f>+upper!AQ204</f>
        <v>2739.5324568380952</v>
      </c>
      <c r="AR204" s="69">
        <f>+upper!AR204</f>
        <v>3152.9324190601606</v>
      </c>
      <c r="AS204" s="69">
        <f>+upper!AS204</f>
        <v>3607.385312278424</v>
      </c>
      <c r="AT204" s="69">
        <f>+upper!AT204</f>
        <v>4061.2433469629632</v>
      </c>
      <c r="AU204" s="69">
        <f>+upper!AU204</f>
        <v>4207.3875300221553</v>
      </c>
      <c r="AV204" s="69">
        <f>+upper!AV204</f>
        <v>4138.4727298241869</v>
      </c>
      <c r="AW204" s="69">
        <f>+upper!AW204</f>
        <v>4156.7452046601911</v>
      </c>
      <c r="AX204" s="69">
        <f>+upper!AX204</f>
        <v>4202.174036021639</v>
      </c>
      <c r="AY204" s="69">
        <f>+upper!AY204</f>
        <v>4091.9886126989145</v>
      </c>
      <c r="AZ204" s="69">
        <f>+upper!AZ204</f>
        <v>3999.987694084356</v>
      </c>
      <c r="BA204" s="69">
        <f>+upper!BA204</f>
        <v>3795.7751218981712</v>
      </c>
      <c r="BB204" s="69">
        <f>+upper!BB204</f>
        <v>3803.8797654533687</v>
      </c>
      <c r="BC204" s="69">
        <f>+upper!BC204</f>
        <v>3649.482</v>
      </c>
      <c r="BD204" s="69">
        <f>+upper!BD204</f>
        <v>3124.2539999999999</v>
      </c>
      <c r="BE204" s="69">
        <f>+upper!BE204</f>
        <v>3036.694</v>
      </c>
      <c r="BF204" s="69">
        <f>+upper!BF204</f>
        <v>2888.886</v>
      </c>
      <c r="BG204" s="69">
        <f>+upper!BG204</f>
        <v>2733.06</v>
      </c>
      <c r="BH204" s="69">
        <f>+upper!BH204</f>
        <v>2720.94</v>
      </c>
      <c r="BI204" s="69">
        <f>+upper!BI204</f>
        <v>2706.8</v>
      </c>
      <c r="BJ204" s="69">
        <f>+upper!BJ204</f>
        <v>2695.69</v>
      </c>
      <c r="BK204" s="69">
        <f>+upper!BK204</f>
        <v>2687.61</v>
      </c>
      <c r="BL204" s="69">
        <f>+upper!BL204</f>
        <v>2730.03</v>
      </c>
      <c r="BM204" s="69">
        <f>+upper!BM204</f>
        <v>2686.6</v>
      </c>
      <c r="BN204" s="69">
        <f>+upper!BN204</f>
        <v>2674.48</v>
      </c>
      <c r="BO204" s="69">
        <f>+upper!BO204</f>
        <v>2661.35</v>
      </c>
      <c r="BP204" s="69">
        <f>+upper!BP204</f>
        <v>2669.43</v>
      </c>
      <c r="BQ204" s="69">
        <f>+upper!BQ204</f>
        <v>2660.34</v>
      </c>
      <c r="BR204" s="69">
        <f>+upper!BR204</f>
        <v>2645.19</v>
      </c>
      <c r="BS204" s="69">
        <f>+upper!BS204</f>
        <v>2634.08</v>
      </c>
      <c r="BT204" s="69">
        <f>+upper!BT204</f>
        <v>2630.4440000000013</v>
      </c>
      <c r="BU204" s="69">
        <f>+upper!BU204</f>
        <v>2616.6272000000013</v>
      </c>
      <c r="BV204" s="69">
        <f>+upper!BV204</f>
        <v>2606.6847600000037</v>
      </c>
      <c r="BW204" s="69">
        <f>+upper!BW204</f>
        <v>2596.4676000000022</v>
      </c>
      <c r="BX204" s="69">
        <f>+upper!BX204</f>
        <v>2587.6208080000015</v>
      </c>
      <c r="BY204" s="69">
        <f>+upper!BY204</f>
        <v>2577.5706346666711</v>
      </c>
      <c r="BZ204" s="69">
        <f>+upper!BZ204</f>
        <v>2566.4088508444447</v>
      </c>
      <c r="CA204" s="69">
        <f>+upper!CA204</f>
        <v>2557.1685508740725</v>
      </c>
    </row>
    <row r="205" spans="1:79" x14ac:dyDescent="0.2">
      <c r="A205" s="9">
        <f>+data!B207</f>
        <v>756</v>
      </c>
      <c r="B205" s="69">
        <f>+upper!B205</f>
        <v>0</v>
      </c>
      <c r="C205" s="69">
        <f>+upper!C205</f>
        <v>0</v>
      </c>
      <c r="D205" s="69">
        <f>+upper!D205</f>
        <v>0</v>
      </c>
      <c r="E205" s="69">
        <f>+upper!E205</f>
        <v>0</v>
      </c>
      <c r="F205" s="69">
        <f>+upper!F205</f>
        <v>0</v>
      </c>
      <c r="G205" s="69">
        <f>+upper!G205</f>
        <v>1.2333524699852578</v>
      </c>
      <c r="H205" s="69">
        <f>+upper!H205</f>
        <v>9.1268082778909108</v>
      </c>
      <c r="I205" s="69">
        <f>+upper!I205</f>
        <v>54.020838185354307</v>
      </c>
      <c r="J205" s="69">
        <f>+upper!J205</f>
        <v>98.869414188146607</v>
      </c>
      <c r="K205" s="69">
        <f>+upper!K205</f>
        <v>265.50286690748754</v>
      </c>
      <c r="L205" s="69">
        <f>+upper!L205</f>
        <v>1141.2778385688687</v>
      </c>
      <c r="M205" s="69">
        <f>+upper!M205</f>
        <v>1103.8603387481348</v>
      </c>
      <c r="N205" s="69">
        <f>+upper!N205</f>
        <v>1066.3366785566104</v>
      </c>
      <c r="O205" s="69">
        <f>+upper!O205</f>
        <v>1028.6772962530549</v>
      </c>
      <c r="P205" s="69">
        <f>+upper!P205</f>
        <v>990.84662781996644</v>
      </c>
      <c r="Q205" s="69">
        <f>+upper!Q205</f>
        <v>952.80154863677149</v>
      </c>
      <c r="R205" s="69">
        <f>+upper!R205</f>
        <v>914.48928462780304</v>
      </c>
      <c r="S205" s="69">
        <f>+upper!S205</f>
        <v>875.84456071665056</v>
      </c>
      <c r="T205" s="69">
        <f>+upper!T205</f>
        <v>836.78562615182977</v>
      </c>
      <c r="U205" s="69">
        <f>+upper!U205</f>
        <v>796.41137106787289</v>
      </c>
      <c r="V205" s="69">
        <f>+upper!V205</f>
        <v>755.46583587583063</v>
      </c>
      <c r="W205" s="69">
        <f>+upper!W205</f>
        <v>951.69849805377191</v>
      </c>
      <c r="X205" s="69">
        <f>+upper!X205</f>
        <v>1118.4969907167711</v>
      </c>
      <c r="Y205" s="69">
        <f>+upper!Y205</f>
        <v>1672.2846379572125</v>
      </c>
      <c r="Z205" s="69">
        <f>+upper!Z205</f>
        <v>1162.6303596055359</v>
      </c>
      <c r="AA205" s="69">
        <f>+upper!AA205</f>
        <v>1421.272738499576</v>
      </c>
      <c r="AB205" s="69">
        <f>+upper!AB205</f>
        <v>1602.8410001370651</v>
      </c>
      <c r="AC205" s="69">
        <f>+upper!AC205</f>
        <v>1761.3141227608105</v>
      </c>
      <c r="AD205" s="69">
        <f>+upper!AD205</f>
        <v>1774.3399998508887</v>
      </c>
      <c r="AE205" s="69">
        <f>+upper!AE205</f>
        <v>1786.448235454164</v>
      </c>
      <c r="AF205" s="69">
        <f>+upper!AF205</f>
        <v>1797.5424176581639</v>
      </c>
      <c r="AG205" s="69">
        <f>+upper!AG205</f>
        <v>1807.5161823259989</v>
      </c>
      <c r="AH205" s="69">
        <f>+upper!AH205</f>
        <v>1816.251746327885</v>
      </c>
      <c r="AI205" s="69">
        <f>+upper!AI205</f>
        <v>1823.6181364360741</v>
      </c>
      <c r="AJ205" s="69">
        <f>+upper!AJ205</f>
        <v>1829.4690314694926</v>
      </c>
      <c r="AK205" s="69">
        <f>+upper!AK205</f>
        <v>1833.6401074186699</v>
      </c>
      <c r="AL205" s="69">
        <f>+upper!AL205</f>
        <v>1835.9457359566763</v>
      </c>
      <c r="AM205" s="69">
        <f>+upper!AM205</f>
        <v>1836.1748302846713</v>
      </c>
      <c r="AN205" s="69">
        <f>+upper!AN205</f>
        <v>1834.0855496912288</v>
      </c>
      <c r="AO205" s="69">
        <f>+upper!AO205</f>
        <v>1983.1734663960572</v>
      </c>
      <c r="AP205" s="69">
        <f>+upper!AP205</f>
        <v>2082.7731222603902</v>
      </c>
      <c r="AQ205" s="69">
        <f>+upper!AQ205</f>
        <v>2171.8589515543745</v>
      </c>
      <c r="AR205" s="69">
        <f>+upper!AR205</f>
        <v>2254.8192357295152</v>
      </c>
      <c r="AS205" s="69">
        <f>+upper!AS205</f>
        <v>2276.5199128232871</v>
      </c>
      <c r="AT205" s="69">
        <f>+upper!AT205</f>
        <v>2322</v>
      </c>
      <c r="AU205" s="69">
        <f>+upper!AU205</f>
        <v>2294.4023083035099</v>
      </c>
      <c r="AV205" s="69">
        <f>+upper!AV205</f>
        <v>2203.4096938093016</v>
      </c>
      <c r="AW205" s="69">
        <f>+upper!AW205</f>
        <v>2300.816742648301</v>
      </c>
      <c r="AX205" s="69">
        <f>+upper!AX205</f>
        <v>2405.8000000000002</v>
      </c>
      <c r="AY205" s="69">
        <f>+upper!AY205</f>
        <v>2046.1479918400257</v>
      </c>
      <c r="AZ205" s="69">
        <f>+upper!AZ205</f>
        <v>1685.6129920786834</v>
      </c>
      <c r="BA205" s="69">
        <f>+upper!BA205</f>
        <v>1285.0935703961063</v>
      </c>
      <c r="BB205" s="69">
        <f>+upper!BB205</f>
        <v>898.59375898831649</v>
      </c>
      <c r="BC205" s="69">
        <f>+upper!BC205</f>
        <v>432.97200000000004</v>
      </c>
      <c r="BD205" s="69">
        <f>+upper!BD205</f>
        <v>393.47</v>
      </c>
      <c r="BE205" s="69">
        <f>+upper!BE205</f>
        <v>418.39800000000002</v>
      </c>
      <c r="BF205" s="69">
        <f>+upper!BF205</f>
        <v>417.76800000000003</v>
      </c>
      <c r="BG205" s="69">
        <f>+upper!BG205</f>
        <v>441.37</v>
      </c>
      <c r="BH205" s="69">
        <f>+upper!BH205</f>
        <v>440.36</v>
      </c>
      <c r="BI205" s="69">
        <f>+upper!BI205</f>
        <v>436.32</v>
      </c>
      <c r="BJ205" s="69">
        <f>+upper!BJ205</f>
        <v>433.29</v>
      </c>
      <c r="BK205" s="69">
        <f>+upper!BK205</f>
        <v>435.91600000000005</v>
      </c>
      <c r="BL205" s="69">
        <f>+upper!BL205</f>
        <v>436.017</v>
      </c>
      <c r="BM205" s="69">
        <f>+upper!BM205</f>
        <v>436.72399999999999</v>
      </c>
      <c r="BN205" s="69">
        <f>+upper!BN205</f>
        <v>436.21899999999999</v>
      </c>
      <c r="BO205" s="69">
        <f>+upper!BO205</f>
        <v>435.613</v>
      </c>
      <c r="BP205" s="69">
        <f>+upper!BP205</f>
        <v>434.70400000000001</v>
      </c>
      <c r="BQ205" s="69">
        <f>+upper!BQ205</f>
        <v>432.78500000000003</v>
      </c>
      <c r="BR205" s="69">
        <f>+upper!BR205</f>
        <v>432.28000000000003</v>
      </c>
      <c r="BS205" s="69">
        <f>+upper!BS205</f>
        <v>432.48199999999997</v>
      </c>
      <c r="BT205" s="69">
        <f>+upper!BT205</f>
        <v>430.96700000000027</v>
      </c>
      <c r="BU205" s="69">
        <f>+upper!BU205</f>
        <v>430.31050000000016</v>
      </c>
      <c r="BV205" s="69">
        <f>+upper!BV205</f>
        <v>429.88630000000057</v>
      </c>
      <c r="BW205" s="69">
        <f>+upper!BW205</f>
        <v>429.2601000000007</v>
      </c>
      <c r="BX205" s="69">
        <f>+upper!BX205</f>
        <v>428.51000666666749</v>
      </c>
      <c r="BY205" s="69">
        <f>+upper!BY205</f>
        <v>427.69549777777883</v>
      </c>
      <c r="BZ205" s="69">
        <f>+upper!BZ205</f>
        <v>427.19971496296398</v>
      </c>
      <c r="CA205" s="69">
        <f>+upper!CA205</f>
        <v>426.52271071605088</v>
      </c>
    </row>
    <row r="206" spans="1:79" x14ac:dyDescent="0.2">
      <c r="A206" s="9">
        <f>+data!B208</f>
        <v>760</v>
      </c>
      <c r="B206" s="69">
        <f>+upper!B206</f>
        <v>0</v>
      </c>
      <c r="C206" s="69">
        <f>+upper!C206</f>
        <v>0</v>
      </c>
      <c r="D206" s="69">
        <f>+upper!D206</f>
        <v>6.7481531469886535</v>
      </c>
      <c r="E206" s="69">
        <f>+upper!E206</f>
        <v>29.97737263373806</v>
      </c>
      <c r="F206" s="69">
        <f>+upper!F206</f>
        <v>133.14625247712226</v>
      </c>
      <c r="G206" s="69">
        <f>+upper!G206</f>
        <v>591.27447646090491</v>
      </c>
      <c r="H206" s="69">
        <f>+upper!H206</f>
        <v>2625.2586754864174</v>
      </c>
      <c r="I206" s="69">
        <f>+upper!I206</f>
        <v>2928.1742732657372</v>
      </c>
      <c r="J206" s="69">
        <f>+upper!J206</f>
        <v>2484.4986249659605</v>
      </c>
      <c r="K206" s="69">
        <f>+upper!K206</f>
        <v>2939.9900395430532</v>
      </c>
      <c r="L206" s="69">
        <f>+upper!L206</f>
        <v>3260.9044452678231</v>
      </c>
      <c r="M206" s="69">
        <f>+upper!M206</f>
        <v>4384.6081774340528</v>
      </c>
      <c r="N206" s="69">
        <f>+upper!N206</f>
        <v>5893.4726439495444</v>
      </c>
      <c r="O206" s="69">
        <f>+upper!O206</f>
        <v>7918.7284191112258</v>
      </c>
      <c r="P206" s="69">
        <f>+upper!P206</f>
        <v>6204.3429336241043</v>
      </c>
      <c r="Q206" s="69">
        <f>+upper!Q206</f>
        <v>4859.268903652578</v>
      </c>
      <c r="R206" s="69">
        <f>+upper!R206</f>
        <v>3804.3108608686039</v>
      </c>
      <c r="S206" s="69">
        <f>+upper!S206</f>
        <v>2977.1849697647531</v>
      </c>
      <c r="T206" s="69">
        <f>+upper!T206</f>
        <v>2328.9217622810074</v>
      </c>
      <c r="U206" s="69">
        <f>+upper!U206</f>
        <v>4192.6677313261243</v>
      </c>
      <c r="V206" s="69">
        <f>+upper!V206</f>
        <v>2003.755366210235</v>
      </c>
      <c r="W206" s="69">
        <f>+upper!W206</f>
        <v>2087.4595048481642</v>
      </c>
      <c r="X206" s="69">
        <f>+upper!X206</f>
        <v>2167.5731107242</v>
      </c>
      <c r="Y206" s="69">
        <f>+upper!Y206</f>
        <v>2243.9995232834649</v>
      </c>
      <c r="Z206" s="69">
        <f>+upper!Z206</f>
        <v>1768.1665442635681</v>
      </c>
      <c r="AA206" s="69">
        <f>+upper!AA206</f>
        <v>1865.6955161105925</v>
      </c>
      <c r="AB206" s="69">
        <f>+upper!AB206</f>
        <v>2143.2687694730657</v>
      </c>
      <c r="AC206" s="69">
        <f>+upper!AC206</f>
        <v>2120.2150663605407</v>
      </c>
      <c r="AD206" s="69">
        <f>+upper!AD206</f>
        <v>2116.8914165015594</v>
      </c>
      <c r="AE206" s="69">
        <f>+upper!AE206</f>
        <v>2113.3642623657943</v>
      </c>
      <c r="AF206" s="69">
        <f>+upper!AF206</f>
        <v>2109.6332023775112</v>
      </c>
      <c r="AG206" s="69">
        <f>+upper!AG206</f>
        <v>2105.6978349609799</v>
      </c>
      <c r="AH206" s="69">
        <f>+upper!AH206</f>
        <v>2101.5577585404671</v>
      </c>
      <c r="AI206" s="69">
        <f>+upper!AI206</f>
        <v>2097.2125715402417</v>
      </c>
      <c r="AJ206" s="69">
        <f>+upper!AJ206</f>
        <v>2092.66187238457</v>
      </c>
      <c r="AK206" s="69">
        <f>+upper!AK206</f>
        <v>2087.9052594977202</v>
      </c>
      <c r="AL206" s="69">
        <f>+upper!AL206</f>
        <v>2082.942331303962</v>
      </c>
      <c r="AM206" s="69">
        <f>+upper!AM206</f>
        <v>2077.7726862275608</v>
      </c>
      <c r="AN206" s="69">
        <f>+upper!AN206</f>
        <v>2072.395922692785</v>
      </c>
      <c r="AO206" s="69">
        <f>+upper!AO206</f>
        <v>2066.8116391239028</v>
      </c>
      <c r="AP206" s="69">
        <f>+upper!AP206</f>
        <v>2136.2662679737618</v>
      </c>
      <c r="AQ206" s="69">
        <f>+upper!AQ206</f>
        <v>2186.9628074827342</v>
      </c>
      <c r="AR206" s="69">
        <f>+upper!AR206</f>
        <v>2238.6797178638822</v>
      </c>
      <c r="AS206" s="69">
        <f>+upper!AS206</f>
        <v>2291.4291913000166</v>
      </c>
      <c r="AT206" s="69">
        <f>+upper!AT206</f>
        <v>2345.2231162618004</v>
      </c>
      <c r="AU206" s="69">
        <f>+upper!AU206</f>
        <v>2624.8902530630344</v>
      </c>
      <c r="AV206" s="69">
        <f>+upper!AV206</f>
        <v>2899.3233277191339</v>
      </c>
      <c r="AW206" s="69">
        <f>+upper!AW206</f>
        <v>2822.3607804710291</v>
      </c>
      <c r="AX206" s="69">
        <f>+upper!AX206</f>
        <v>2762.1185592255952</v>
      </c>
      <c r="AY206" s="69">
        <f>+upper!AY206</f>
        <v>2702.1861905606934</v>
      </c>
      <c r="AZ206" s="69">
        <f>+upper!AZ206</f>
        <v>2642.5644651733501</v>
      </c>
      <c r="BA206" s="69">
        <f>+upper!BA206</f>
        <v>4137.4131274854371</v>
      </c>
      <c r="BB206" s="69">
        <f>+upper!BB206</f>
        <v>5026.2733919180637</v>
      </c>
      <c r="BC206" s="69">
        <f>+upper!BC206</f>
        <v>6546.9059999999999</v>
      </c>
      <c r="BD206" s="69">
        <f>+upper!BD206</f>
        <v>6038.9980000000005</v>
      </c>
      <c r="BE206" s="69">
        <f>+upper!BE206</f>
        <v>5786.3119999999999</v>
      </c>
      <c r="BF206" s="69">
        <f>+upper!BF206</f>
        <v>5704.7640000000001</v>
      </c>
      <c r="BG206" s="69">
        <f>+upper!BG206</f>
        <v>5405.52</v>
      </c>
      <c r="BH206" s="69">
        <f>+upper!BH206</f>
        <v>5504.5</v>
      </c>
      <c r="BI206" s="69">
        <f>+upper!BI206</f>
        <v>5475.21</v>
      </c>
      <c r="BJ206" s="69">
        <f>+upper!BJ206</f>
        <v>5532.78</v>
      </c>
      <c r="BK206" s="69">
        <f>+upper!BK206</f>
        <v>5682.26</v>
      </c>
      <c r="BL206" s="69">
        <f>+upper!BL206</f>
        <v>5617.62</v>
      </c>
      <c r="BM206" s="69">
        <f>+upper!BM206</f>
        <v>5642.87</v>
      </c>
      <c r="BN206" s="69">
        <f>+upper!BN206</f>
        <v>5739.83</v>
      </c>
      <c r="BO206" s="69">
        <f>+upper!BO206</f>
        <v>5722.66</v>
      </c>
      <c r="BP206" s="69">
        <f>+upper!BP206</f>
        <v>5720.64</v>
      </c>
      <c r="BQ206" s="69">
        <f>+upper!BQ206</f>
        <v>5752.96</v>
      </c>
      <c r="BR206" s="69">
        <f>+upper!BR206</f>
        <v>5773.16</v>
      </c>
      <c r="BS206" s="69">
        <f>+upper!BS206</f>
        <v>5788.31</v>
      </c>
      <c r="BT206" s="69">
        <f>+upper!BT206</f>
        <v>5806.6919999999973</v>
      </c>
      <c r="BU206" s="69">
        <f>+upper!BU206</f>
        <v>5830.588600000001</v>
      </c>
      <c r="BV206" s="69">
        <f>+upper!BV206</f>
        <v>5846.9788799999997</v>
      </c>
      <c r="BW206" s="69">
        <f>+upper!BW206</f>
        <v>5865.8577999999989</v>
      </c>
      <c r="BX206" s="69">
        <f>+upper!BX206</f>
        <v>5884.9371039999987</v>
      </c>
      <c r="BY206" s="69">
        <f>+upper!BY206</f>
        <v>5904.9297173333307</v>
      </c>
      <c r="BZ206" s="69">
        <f>+upper!BZ206</f>
        <v>5923.9753187555525</v>
      </c>
      <c r="CA206" s="69">
        <f>+upper!CA206</f>
        <v>5942.1977776592548</v>
      </c>
    </row>
    <row r="207" spans="1:79" x14ac:dyDescent="0.2">
      <c r="A207" s="9">
        <f>+data!B209</f>
        <v>762</v>
      </c>
      <c r="B207" s="69">
        <f>+upper!B207</f>
        <v>0</v>
      </c>
      <c r="C207" s="69">
        <f>+upper!C207</f>
        <v>0</v>
      </c>
      <c r="D207" s="69">
        <f>+upper!D207</f>
        <v>0</v>
      </c>
      <c r="E207" s="69">
        <f>+upper!E207</f>
        <v>0</v>
      </c>
      <c r="F207" s="69">
        <f>+upper!F207</f>
        <v>4.826940255019708</v>
      </c>
      <c r="G207" s="69">
        <f>+upper!G207</f>
        <v>16.671997591350966</v>
      </c>
      <c r="H207" s="69">
        <f>+upper!H207</f>
        <v>57.573965015465319</v>
      </c>
      <c r="I207" s="69">
        <f>+upper!I207</f>
        <v>198.78578461420796</v>
      </c>
      <c r="J207" s="69">
        <f>+upper!J207</f>
        <v>212.82968051614961</v>
      </c>
      <c r="K207" s="69">
        <f>+upper!K207</f>
        <v>223.30573600749966</v>
      </c>
      <c r="L207" s="69">
        <f>+upper!L207</f>
        <v>226.05653185468839</v>
      </c>
      <c r="M207" s="69">
        <f>+upper!M207</f>
        <v>234.36721249681656</v>
      </c>
      <c r="N207" s="69">
        <f>+upper!N207</f>
        <v>242.71802008719376</v>
      </c>
      <c r="O207" s="69">
        <f>+upper!O207</f>
        <v>251.06797444980018</v>
      </c>
      <c r="P207" s="69">
        <f>+upper!P207</f>
        <v>259.36842488978829</v>
      </c>
      <c r="Q207" s="69">
        <f>+upper!Q207</f>
        <v>267.56164227850843</v>
      </c>
      <c r="R207" s="69">
        <f>+upper!R207</f>
        <v>275.57906309247909</v>
      </c>
      <c r="S207" s="69">
        <f>+upper!S207</f>
        <v>283.33906438028691</v>
      </c>
      <c r="T207" s="69">
        <f>+upper!T207</f>
        <v>290.74409316325767</v>
      </c>
      <c r="U207" s="69">
        <f>+upper!U207</f>
        <v>291.72334864223376</v>
      </c>
      <c r="V207" s="69">
        <f>+upper!V207</f>
        <v>291.29512417351924</v>
      </c>
      <c r="W207" s="69">
        <f>+upper!W207</f>
        <v>289.40417192102012</v>
      </c>
      <c r="X207" s="69">
        <f>+upper!X207</f>
        <v>297.89168643805016</v>
      </c>
      <c r="Y207" s="69">
        <f>+upper!Y207</f>
        <v>303.381586645602</v>
      </c>
      <c r="Z207" s="69">
        <f>+upper!Z207</f>
        <v>305.68319096526415</v>
      </c>
      <c r="AA207" s="69">
        <f>+upper!AA207</f>
        <v>304.52124469208354</v>
      </c>
      <c r="AB207" s="69">
        <f>+upper!AB207</f>
        <v>317.63446195027399</v>
      </c>
      <c r="AC207" s="69">
        <f>+upper!AC207</f>
        <v>323.05638597262543</v>
      </c>
      <c r="AD207" s="69">
        <f>+upper!AD207</f>
        <v>341.17824593074823</v>
      </c>
      <c r="AE207" s="69">
        <f>+upper!AE207</f>
        <v>354.4482314428397</v>
      </c>
      <c r="AF207" s="69">
        <f>+upper!AF207</f>
        <v>368.14096692235336</v>
      </c>
      <c r="AG207" s="69">
        <f>+upper!AG207</f>
        <v>382.26176305585415</v>
      </c>
      <c r="AH207" s="69">
        <f>+upper!AH207</f>
        <v>396.81506362660735</v>
      </c>
      <c r="AI207" s="69">
        <f>+upper!AI207</f>
        <v>411.80430656069103</v>
      </c>
      <c r="AJ207" s="69">
        <f>+upper!AJ207</f>
        <v>427.23176765729255</v>
      </c>
      <c r="AK207" s="69">
        <f>+upper!AK207</f>
        <v>443.09838465202398</v>
      </c>
      <c r="AL207" s="69">
        <f>+upper!AL207</f>
        <v>459.40355887411926</v>
      </c>
      <c r="AM207" s="69">
        <f>+upper!AM207</f>
        <v>476.1449312915625</v>
      </c>
      <c r="AN207" s="69">
        <f>+upper!AN207</f>
        <v>493.3181291733639</v>
      </c>
      <c r="AO207" s="69">
        <f>+upper!AO207</f>
        <v>510.91647891065867</v>
      </c>
      <c r="AP207" s="69">
        <f>+upper!AP207</f>
        <v>528.9306796961813</v>
      </c>
      <c r="AQ207" s="69">
        <f>+upper!AQ207</f>
        <v>547.34843172332137</v>
      </c>
      <c r="AR207" s="69">
        <f>+upper!AR207</f>
        <v>566.15401127678683</v>
      </c>
      <c r="AS207" s="69">
        <f>+upper!AS207</f>
        <v>585.32778347438318</v>
      </c>
      <c r="AT207" s="69">
        <f>+upper!AT207</f>
        <v>604.8456413866985</v>
      </c>
      <c r="AU207" s="69">
        <f>+upper!AU207</f>
        <v>624.67835767767303</v>
      </c>
      <c r="AV207" s="69">
        <f>+upper!AV207</f>
        <v>644.79083159557763</v>
      </c>
      <c r="AW207" s="69">
        <f>+upper!AW207</f>
        <v>665.14120985452485</v>
      </c>
      <c r="AX207" s="69">
        <f>+upper!AX207</f>
        <v>689.63569965093518</v>
      </c>
      <c r="AY207" s="69">
        <f>+upper!AY207</f>
        <v>714.57742064686124</v>
      </c>
      <c r="AZ207" s="69">
        <f>+upper!AZ207</f>
        <v>739.90768259209915</v>
      </c>
      <c r="BA207" s="69">
        <f>+upper!BA207</f>
        <v>765.55407691329879</v>
      </c>
      <c r="BB207" s="69">
        <f>+upper!BB207</f>
        <v>791.42786343375826</v>
      </c>
      <c r="BC207" s="69">
        <f>+upper!BC207</f>
        <v>1053.0083212004633</v>
      </c>
      <c r="BD207" s="69">
        <f>+upper!BD207</f>
        <v>1019.1593201213062</v>
      </c>
      <c r="BE207" s="69">
        <f>+upper!BE207</f>
        <v>1008.709074465711</v>
      </c>
      <c r="BF207" s="69">
        <f>+upper!BF207</f>
        <v>993.47502953915068</v>
      </c>
      <c r="BG207" s="69">
        <f>+upper!BG207</f>
        <v>894.86</v>
      </c>
      <c r="BH207" s="69">
        <f>+upper!BH207</f>
        <v>891.83</v>
      </c>
      <c r="BI207" s="69">
        <f>+upper!BI207</f>
        <v>889.81000000000006</v>
      </c>
      <c r="BJ207" s="69">
        <f>+upper!BJ207</f>
        <v>888.8</v>
      </c>
      <c r="BK207" s="69">
        <f>+upper!BK207</f>
        <v>885.77</v>
      </c>
      <c r="BL207" s="69">
        <f>+upper!BL207</f>
        <v>882.74</v>
      </c>
      <c r="BM207" s="69">
        <f>+upper!BM207</f>
        <v>885.77</v>
      </c>
      <c r="BN207" s="69">
        <f>+upper!BN207</f>
        <v>881.73</v>
      </c>
      <c r="BO207" s="69">
        <f>+upper!BO207</f>
        <v>879.71</v>
      </c>
      <c r="BP207" s="69">
        <f>+upper!BP207</f>
        <v>883.75</v>
      </c>
      <c r="BQ207" s="69">
        <f>+upper!BQ207</f>
        <v>978.69</v>
      </c>
      <c r="BR207" s="69">
        <f>+upper!BR207</f>
        <v>989.8</v>
      </c>
      <c r="BS207" s="69">
        <f>+upper!BS207</f>
        <v>1010</v>
      </c>
      <c r="BT207" s="69">
        <f>+upper!BT207</f>
        <v>1058.3789999999942</v>
      </c>
      <c r="BU207" s="69">
        <f>+upper!BU207</f>
        <v>1098.2941999999982</v>
      </c>
      <c r="BV207" s="69">
        <f>+upper!BV207</f>
        <v>1119.36886</v>
      </c>
      <c r="BW207" s="69">
        <f>+upper!BW207</f>
        <v>1150.1476000000021</v>
      </c>
      <c r="BX207" s="69">
        <f>+upper!BX207</f>
        <v>1187.9742546666678</v>
      </c>
      <c r="BY207" s="69">
        <f>+upper!BY207</f>
        <v>1222.6524924444434</v>
      </c>
      <c r="BZ207" s="69">
        <f>+upper!BZ207</f>
        <v>1251.5880378074128</v>
      </c>
      <c r="CA207" s="69">
        <f>+upper!CA207</f>
        <v>1283.0855815901296</v>
      </c>
    </row>
    <row r="208" spans="1:79" x14ac:dyDescent="0.2">
      <c r="A208" s="9">
        <f>+data!B210</f>
        <v>764</v>
      </c>
      <c r="B208" s="69">
        <f>+upper!B208</f>
        <v>0</v>
      </c>
      <c r="C208" s="69">
        <f>+upper!C208</f>
        <v>0</v>
      </c>
      <c r="D208" s="69">
        <f>+upper!D208</f>
        <v>0</v>
      </c>
      <c r="E208" s="69">
        <f>+upper!E208</f>
        <v>0</v>
      </c>
      <c r="F208" s="69">
        <f>+upper!F208</f>
        <v>0</v>
      </c>
      <c r="G208" s="69">
        <f>+upper!G208</f>
        <v>2.0281781186550027</v>
      </c>
      <c r="H208" s="69">
        <f>+upper!H208</f>
        <v>16.509369885851722</v>
      </c>
      <c r="I208" s="69">
        <f>+upper!I208</f>
        <v>79.950781437380257</v>
      </c>
      <c r="J208" s="69">
        <f>+upper!J208</f>
        <v>90.111169877175058</v>
      </c>
      <c r="K208" s="69">
        <f>+upper!K208</f>
        <v>103.66709679502</v>
      </c>
      <c r="L208" s="69">
        <f>+upper!L208</f>
        <v>248.89893365601344</v>
      </c>
      <c r="M208" s="69">
        <f>+upper!M208</f>
        <v>268.89036852508019</v>
      </c>
      <c r="N208" s="69">
        <f>+upper!N208</f>
        <v>288.0458776803552</v>
      </c>
      <c r="O208" s="69">
        <f>+upper!O208</f>
        <v>306.37040044790302</v>
      </c>
      <c r="P208" s="69">
        <f>+upper!P208</f>
        <v>323.86753650468671</v>
      </c>
      <c r="Q208" s="69">
        <f>+upper!Q208</f>
        <v>340.53983020803236</v>
      </c>
      <c r="R208" s="69">
        <f>+upper!R208</f>
        <v>356.38900206707245</v>
      </c>
      <c r="S208" s="69">
        <f>+upper!S208</f>
        <v>371.41613610463872</v>
      </c>
      <c r="T208" s="69">
        <f>+upper!T208</f>
        <v>385.62183063269669</v>
      </c>
      <c r="U208" s="69">
        <f>+upper!U208</f>
        <v>399.00631884966242</v>
      </c>
      <c r="V208" s="69">
        <f>+upper!V208</f>
        <v>411.56956467492364</v>
      </c>
      <c r="W208" s="69">
        <f>+upper!W208</f>
        <v>483.78438670333952</v>
      </c>
      <c r="X208" s="69">
        <f>+upper!X208</f>
        <v>552.65798726188814</v>
      </c>
      <c r="Y208" s="69">
        <f>+upper!Y208</f>
        <v>618.19676371187336</v>
      </c>
      <c r="Z208" s="69">
        <f>+upper!Z208</f>
        <v>680.40566533207868</v>
      </c>
      <c r="AA208" s="69">
        <f>+upper!AA208</f>
        <v>739.2884829538192</v>
      </c>
      <c r="AB208" s="69">
        <f>+upper!AB208</f>
        <v>812.91281407847794</v>
      </c>
      <c r="AC208" s="69">
        <f>+upper!AC208</f>
        <v>882.38188382569592</v>
      </c>
      <c r="AD208" s="69">
        <f>+upper!AD208</f>
        <v>882.25711321937524</v>
      </c>
      <c r="AE208" s="69">
        <f>+upper!AE208</f>
        <v>891.34018409843827</v>
      </c>
      <c r="AF208" s="69">
        <f>+upper!AF208</f>
        <v>900.45736943156817</v>
      </c>
      <c r="AG208" s="69">
        <f>+upper!AG208</f>
        <v>909.60681767274275</v>
      </c>
      <c r="AH208" s="69">
        <f>+upper!AH208</f>
        <v>918.7865969970079</v>
      </c>
      <c r="AI208" s="69">
        <f>+upper!AI208</f>
        <v>927.9946929621301</v>
      </c>
      <c r="AJ208" s="69">
        <f>+upper!AJ208</f>
        <v>937.22900611115926</v>
      </c>
      <c r="AK208" s="69">
        <f>+upper!AK208</f>
        <v>946.48734951454094</v>
      </c>
      <c r="AL208" s="69">
        <f>+upper!AL208</f>
        <v>955.76744625034451</v>
      </c>
      <c r="AM208" s="69">
        <f>+upper!AM208</f>
        <v>965.06692682116136</v>
      </c>
      <c r="AN208" s="69">
        <f>+upper!AN208</f>
        <v>1020.4450837592243</v>
      </c>
      <c r="AO208" s="69">
        <f>+upper!AO208</f>
        <v>1074.7035703576969</v>
      </c>
      <c r="AP208" s="69">
        <f>+upper!AP208</f>
        <v>1127.8424311370668</v>
      </c>
      <c r="AQ208" s="69">
        <f>+upper!AQ208</f>
        <v>1179.8617094646377</v>
      </c>
      <c r="AR208" s="69">
        <f>+upper!AR208</f>
        <v>1230.7614475808889</v>
      </c>
      <c r="AS208" s="69">
        <f>+upper!AS208</f>
        <v>1402.4980377324407</v>
      </c>
      <c r="AT208" s="69">
        <f>+upper!AT208</f>
        <v>1570.8756424180915</v>
      </c>
      <c r="AU208" s="69">
        <f>+upper!AU208</f>
        <v>1902.9344108594428</v>
      </c>
      <c r="AV208" s="69">
        <f>+upper!AV208</f>
        <v>2237.9683932400553</v>
      </c>
      <c r="AW208" s="69">
        <f>+upper!AW208</f>
        <v>2595.6543358675412</v>
      </c>
      <c r="AX208" s="69">
        <f>+upper!AX208</f>
        <v>3269.8961741856192</v>
      </c>
      <c r="AY208" s="69">
        <f>+upper!AY208</f>
        <v>4082.1268976402812</v>
      </c>
      <c r="AZ208" s="69">
        <f>+upper!AZ208</f>
        <v>5249.0998461599647</v>
      </c>
      <c r="BA208" s="69">
        <f>+upper!BA208</f>
        <v>6680.6693513559039</v>
      </c>
      <c r="BB208" s="69">
        <f>+upper!BB208</f>
        <v>9012.8314844213583</v>
      </c>
      <c r="BC208" s="69">
        <f>+upper!BC208</f>
        <v>11689.218000000001</v>
      </c>
      <c r="BD208" s="69">
        <f>+upper!BD208</f>
        <v>14111.776</v>
      </c>
      <c r="BE208" s="69">
        <f>+upper!BE208</f>
        <v>18627.364000000001</v>
      </c>
      <c r="BF208" s="69">
        <f>+upper!BF208</f>
        <v>20891.441999999999</v>
      </c>
      <c r="BG208" s="69">
        <f>+upper!BG208</f>
        <v>19224.34</v>
      </c>
      <c r="BH208" s="69">
        <f>+upper!BH208</f>
        <v>19218.28</v>
      </c>
      <c r="BI208" s="69">
        <f>+upper!BI208</f>
        <v>19077.89</v>
      </c>
      <c r="BJ208" s="69">
        <f>+upper!BJ208</f>
        <v>18941.54</v>
      </c>
      <c r="BK208" s="69">
        <f>+upper!BK208</f>
        <v>18942.55</v>
      </c>
      <c r="BL208" s="69">
        <f>+upper!BL208</f>
        <v>18988</v>
      </c>
      <c r="BM208" s="69">
        <f>+upper!BM208</f>
        <v>18988</v>
      </c>
      <c r="BN208" s="69">
        <f>+upper!BN208</f>
        <v>19038.5</v>
      </c>
      <c r="BO208" s="69">
        <f>+upper!BO208</f>
        <v>19122.330000000002</v>
      </c>
      <c r="BP208" s="69">
        <f>+upper!BP208</f>
        <v>19184.95</v>
      </c>
      <c r="BQ208" s="69">
        <f>+upper!BQ208</f>
        <v>20462.599999999999</v>
      </c>
      <c r="BR208" s="69">
        <f>+upper!BR208</f>
        <v>20462.599999999999</v>
      </c>
      <c r="BS208" s="69">
        <f>+upper!BS208</f>
        <v>21270.6</v>
      </c>
      <c r="BT208" s="69">
        <f>+upper!BT208</f>
        <v>21772.873000000047</v>
      </c>
      <c r="BU208" s="69">
        <f>+upper!BU208</f>
        <v>22425.878399999849</v>
      </c>
      <c r="BV208" s="69">
        <f>+upper!BV208</f>
        <v>22849.95921999995</v>
      </c>
      <c r="BW208" s="69">
        <f>+upper!BW208</f>
        <v>23373.642199999853</v>
      </c>
      <c r="BX208" s="69">
        <f>+upper!BX208</f>
        <v>24020.554875999867</v>
      </c>
      <c r="BY208" s="69">
        <f>+upper!BY208</f>
        <v>24516.534229333043</v>
      </c>
      <c r="BZ208" s="69">
        <f>+upper!BZ208</f>
        <v>25062.508843021984</v>
      </c>
      <c r="CA208" s="69">
        <f>+upper!CA208</f>
        <v>25591.158619970127</v>
      </c>
    </row>
    <row r="209" spans="1:79" x14ac:dyDescent="0.2">
      <c r="A209" s="9">
        <f>+data!B211</f>
        <v>768</v>
      </c>
      <c r="B209" s="69">
        <f>+upper!B209</f>
        <v>0</v>
      </c>
      <c r="C209" s="69">
        <f>+upper!C209</f>
        <v>0</v>
      </c>
      <c r="D209" s="69">
        <f>+upper!D209</f>
        <v>0</v>
      </c>
      <c r="E209" s="69">
        <f>+upper!E209</f>
        <v>0</v>
      </c>
      <c r="F209" s="69">
        <f>+upper!F209</f>
        <v>0</v>
      </c>
      <c r="G209" s="69">
        <f>+upper!G209</f>
        <v>2.7781452356210083</v>
      </c>
      <c r="H209" s="69">
        <f>+upper!H209</f>
        <v>10.96441319658425</v>
      </c>
      <c r="I209" s="69">
        <f>+upper!I209</f>
        <v>43.264981802737829</v>
      </c>
      <c r="J209" s="69">
        <f>+upper!J209</f>
        <v>59.188900884773659</v>
      </c>
      <c r="K209" s="69">
        <f>+upper!K209</f>
        <v>80.619655087353067</v>
      </c>
      <c r="L209" s="69">
        <f>+upper!L209</f>
        <v>109.41711733634527</v>
      </c>
      <c r="M209" s="69">
        <f>+upper!M209</f>
        <v>123.31967443506146</v>
      </c>
      <c r="N209" s="69">
        <f>+upper!N209</f>
        <v>138.94428503560488</v>
      </c>
      <c r="O209" s="69">
        <f>+upper!O209</f>
        <v>156.49698803922504</v>
      </c>
      <c r="P209" s="69">
        <f>+upper!P209</f>
        <v>176.20724810048728</v>
      </c>
      <c r="Q209" s="69">
        <f>+upper!Q209</f>
        <v>198.33040396375881</v>
      </c>
      <c r="R209" s="69">
        <f>+upper!R209</f>
        <v>223.15033289711246</v>
      </c>
      <c r="S209" s="69">
        <f>+upper!S209</f>
        <v>250.98234227814149</v>
      </c>
      <c r="T209" s="69">
        <f>+upper!T209</f>
        <v>282.17629803675857</v>
      </c>
      <c r="U209" s="69">
        <f>+upper!U209</f>
        <v>317.11999768620666</v>
      </c>
      <c r="V209" s="69">
        <f>+upper!V209</f>
        <v>356.242792922565</v>
      </c>
      <c r="W209" s="69">
        <f>+upper!W209</f>
        <v>400.01946306118066</v>
      </c>
      <c r="X209" s="69">
        <f>+upper!X209</f>
        <v>448.97433568496893</v>
      </c>
      <c r="Y209" s="69">
        <f>+upper!Y209</f>
        <v>503.68564453986937</v>
      </c>
      <c r="Z209" s="69">
        <f>+upper!Z209</f>
        <v>564.79010661059613</v>
      </c>
      <c r="AA209" s="69">
        <f>+upper!AA209</f>
        <v>632.98769006755106</v>
      </c>
      <c r="AB209" s="69">
        <f>+upper!AB209</f>
        <v>709.04653194332877</v>
      </c>
      <c r="AC209" s="69">
        <f>+upper!AC209</f>
        <v>793.80794843926287</v>
      </c>
      <c r="AD209" s="69">
        <f>+upper!AD209</f>
        <v>790.29928729599123</v>
      </c>
      <c r="AE209" s="69">
        <f>+upper!AE209</f>
        <v>786.75479984431195</v>
      </c>
      <c r="AF209" s="69">
        <f>+upper!AF209</f>
        <v>783.17427687045733</v>
      </c>
      <c r="AG209" s="69">
        <f>+upper!AG209</f>
        <v>779.55750813688678</v>
      </c>
      <c r="AH209" s="69">
        <f>+upper!AH209</f>
        <v>775.90428237770891</v>
      </c>
      <c r="AI209" s="69">
        <f>+upper!AI209</f>
        <v>772.21438729407851</v>
      </c>
      <c r="AJ209" s="69">
        <f>+upper!AJ209</f>
        <v>768.48760954957959</v>
      </c>
      <c r="AK209" s="69">
        <f>+upper!AK209</f>
        <v>764.72373476558539</v>
      </c>
      <c r="AL209" s="69">
        <f>+upper!AL209</f>
        <v>760.92254751659993</v>
      </c>
      <c r="AM209" s="69">
        <f>+upper!AM209</f>
        <v>757.08383132558026</v>
      </c>
      <c r="AN209" s="69">
        <f>+upper!AN209</f>
        <v>753.20736865923777</v>
      </c>
      <c r="AO209" s="69">
        <f>+upper!AO209</f>
        <v>753.07088852461516</v>
      </c>
      <c r="AP209" s="69">
        <f>+upper!AP209</f>
        <v>752.87531337575274</v>
      </c>
      <c r="AQ209" s="69">
        <f>+upper!AQ209</f>
        <v>752.61963220567463</v>
      </c>
      <c r="AR209" s="69">
        <f>+upper!AR209</f>
        <v>752.30282097736301</v>
      </c>
      <c r="AS209" s="69">
        <f>+upper!AS209</f>
        <v>751.92384247451878</v>
      </c>
      <c r="AT209" s="69">
        <f>+upper!AT209</f>
        <v>760.42785622393751</v>
      </c>
      <c r="AU209" s="69">
        <f>+upper!AU209</f>
        <v>768.96195984032909</v>
      </c>
      <c r="AV209" s="69">
        <f>+upper!AV209</f>
        <v>777.52376432890821</v>
      </c>
      <c r="AW209" s="69">
        <f>+upper!AW209</f>
        <v>786.11076917410674</v>
      </c>
      <c r="AX209" s="69">
        <f>+upper!AX209</f>
        <v>799.30528390027121</v>
      </c>
      <c r="AY209" s="69">
        <f>+upper!AY209</f>
        <v>955.74603540746693</v>
      </c>
      <c r="AZ209" s="69">
        <f>+upper!AZ209</f>
        <v>1142.7884413695438</v>
      </c>
      <c r="BA209" s="69">
        <f>+upper!BA209</f>
        <v>1366.4150489138697</v>
      </c>
      <c r="BB209" s="69">
        <f>+upper!BB209</f>
        <v>1633.7772613895315</v>
      </c>
      <c r="BC209" s="69">
        <f>+upper!BC209</f>
        <v>1918.6200000000001</v>
      </c>
      <c r="BD209" s="69">
        <f>+upper!BD209</f>
        <v>1916.25</v>
      </c>
      <c r="BE209" s="69">
        <f>+upper!BE209</f>
        <v>2071.63</v>
      </c>
      <c r="BF209" s="69">
        <f>+upper!BF209</f>
        <v>2220.66</v>
      </c>
      <c r="BG209" s="69">
        <f>+upper!BG209</f>
        <v>2656.3</v>
      </c>
      <c r="BH209" s="69">
        <f>+upper!BH209</f>
        <v>2545.1999999999998</v>
      </c>
      <c r="BI209" s="69">
        <f>+upper!BI209</f>
        <v>2519.9499999999998</v>
      </c>
      <c r="BJ209" s="69">
        <f>+upper!BJ209</f>
        <v>2494.6999999999998</v>
      </c>
      <c r="BK209" s="69">
        <f>+upper!BK209</f>
        <v>2479.5500000000002</v>
      </c>
      <c r="BL209" s="69">
        <f>+upper!BL209</f>
        <v>2469.4499999999998</v>
      </c>
      <c r="BM209" s="69">
        <f>+upper!BM209</f>
        <v>2469.4499999999998</v>
      </c>
      <c r="BN209" s="69">
        <f>+upper!BN209</f>
        <v>2444.1999999999998</v>
      </c>
      <c r="BO209" s="69">
        <f>+upper!BO209</f>
        <v>2429.0500000000002</v>
      </c>
      <c r="BP209" s="69">
        <f>+upper!BP209</f>
        <v>2403.8000000000002</v>
      </c>
      <c r="BQ209" s="69">
        <f>+upper!BQ209</f>
        <v>2691.65</v>
      </c>
      <c r="BR209" s="69">
        <f>+upper!BR209</f>
        <v>2691.65</v>
      </c>
      <c r="BS209" s="69">
        <f>+upper!BS209</f>
        <v>2878.5</v>
      </c>
      <c r="BT209" s="69">
        <f>+upper!BT209</f>
        <v>2974.9549999999999</v>
      </c>
      <c r="BU209" s="69">
        <f>+upper!BU209</f>
        <v>3126.858999999994</v>
      </c>
      <c r="BV209" s="69">
        <f>+upper!BV209</f>
        <v>3218.8397000000014</v>
      </c>
      <c r="BW209" s="69">
        <f>+upper!BW209</f>
        <v>3334.2119999999823</v>
      </c>
      <c r="BX209" s="69">
        <f>+upper!BX209</f>
        <v>3476.0759266666482</v>
      </c>
      <c r="BY209" s="69">
        <f>+upper!BY209</f>
        <v>3584.0034044444433</v>
      </c>
      <c r="BZ209" s="69">
        <f>+upper!BZ209</f>
        <v>3706.6506820740647</v>
      </c>
      <c r="CA209" s="69">
        <f>+upper!CA209</f>
        <v>3821.404797234557</v>
      </c>
    </row>
    <row r="210" spans="1:79" x14ac:dyDescent="0.2">
      <c r="A210" s="9">
        <f>+data!B212</f>
        <v>772</v>
      </c>
      <c r="B210" s="69">
        <f>+upper!B210</f>
        <v>0</v>
      </c>
      <c r="C210" s="69">
        <f>+upper!C210</f>
        <v>0</v>
      </c>
      <c r="D210" s="69">
        <f>+upper!D210</f>
        <v>0</v>
      </c>
      <c r="E210" s="69">
        <f>+upper!E210</f>
        <v>0</v>
      </c>
      <c r="F210" s="69">
        <f>+upper!F210</f>
        <v>0</v>
      </c>
      <c r="G210" s="69">
        <f>+upper!G210</f>
        <v>0</v>
      </c>
      <c r="H210" s="69">
        <f>+upper!H210</f>
        <v>0</v>
      </c>
      <c r="I210" s="69">
        <f>+upper!I210</f>
        <v>0</v>
      </c>
      <c r="J210" s="69">
        <f>+upper!J210</f>
        <v>0</v>
      </c>
      <c r="K210" s="69">
        <f>+upper!K210</f>
        <v>0</v>
      </c>
      <c r="L210" s="69">
        <f>+upper!L210</f>
        <v>0</v>
      </c>
      <c r="M210" s="69">
        <f>+upper!M210</f>
        <v>0</v>
      </c>
      <c r="N210" s="69">
        <f>+upper!N210</f>
        <v>0</v>
      </c>
      <c r="O210" s="69">
        <f>+upper!O210</f>
        <v>0</v>
      </c>
      <c r="P210" s="69">
        <f>+upper!P210</f>
        <v>0</v>
      </c>
      <c r="Q210" s="69">
        <f>+upper!Q210</f>
        <v>0</v>
      </c>
      <c r="R210" s="69">
        <f>+upper!R210</f>
        <v>0</v>
      </c>
      <c r="S210" s="69">
        <f>+upper!S210</f>
        <v>0</v>
      </c>
      <c r="T210" s="69">
        <f>+upper!T210</f>
        <v>0</v>
      </c>
      <c r="U210" s="69">
        <f>+upper!U210</f>
        <v>0</v>
      </c>
      <c r="V210" s="69">
        <f>+upper!V210</f>
        <v>0</v>
      </c>
      <c r="W210" s="69">
        <f>+upper!W210</f>
        <v>0</v>
      </c>
      <c r="X210" s="69">
        <f>+upper!X210</f>
        <v>0</v>
      </c>
      <c r="Y210" s="69">
        <f>+upper!Y210</f>
        <v>0</v>
      </c>
      <c r="Z210" s="69">
        <f>+upper!Z210</f>
        <v>0</v>
      </c>
      <c r="AA210" s="69">
        <f>+upper!AA210</f>
        <v>0</v>
      </c>
      <c r="AB210" s="69">
        <f>+upper!AB210</f>
        <v>0</v>
      </c>
      <c r="AC210" s="69">
        <f>+upper!AC210</f>
        <v>0</v>
      </c>
      <c r="AD210" s="69">
        <f>+upper!AD210</f>
        <v>0</v>
      </c>
      <c r="AE210" s="69">
        <f>+upper!AE210</f>
        <v>0</v>
      </c>
      <c r="AF210" s="69">
        <f>+upper!AF210</f>
        <v>0</v>
      </c>
      <c r="AG210" s="69">
        <f>+upper!AG210</f>
        <v>0</v>
      </c>
      <c r="AH210" s="69">
        <f>+upper!AH210</f>
        <v>0</v>
      </c>
      <c r="AI210" s="69">
        <f>+upper!AI210</f>
        <v>0</v>
      </c>
      <c r="AJ210" s="69">
        <f>+upper!AJ210</f>
        <v>0</v>
      </c>
      <c r="AK210" s="69">
        <f>+upper!AK210</f>
        <v>0</v>
      </c>
      <c r="AL210" s="69">
        <f>+upper!AL210</f>
        <v>0</v>
      </c>
      <c r="AM210" s="69">
        <f>+upper!AM210</f>
        <v>0</v>
      </c>
      <c r="AN210" s="69">
        <f>+upper!AN210</f>
        <v>0</v>
      </c>
      <c r="AO210" s="69">
        <f>+upper!AO210</f>
        <v>0</v>
      </c>
      <c r="AP210" s="69">
        <f>+upper!AP210</f>
        <v>0</v>
      </c>
      <c r="AQ210" s="69">
        <f>+upper!AQ210</f>
        <v>0</v>
      </c>
      <c r="AR210" s="69">
        <f>+upper!AR210</f>
        <v>0</v>
      </c>
      <c r="AS210" s="69">
        <f>+upper!AS210</f>
        <v>0</v>
      </c>
      <c r="AT210" s="69">
        <f>+upper!AT210</f>
        <v>0</v>
      </c>
      <c r="AU210" s="69">
        <f>+upper!AU210</f>
        <v>0</v>
      </c>
      <c r="AV210" s="69">
        <f>+upper!AV210</f>
        <v>0</v>
      </c>
      <c r="AW210" s="69">
        <f>+upper!AW210</f>
        <v>0</v>
      </c>
      <c r="AX210" s="69">
        <f>+upper!AX210</f>
        <v>0</v>
      </c>
      <c r="AY210" s="69">
        <f>+upper!AY210</f>
        <v>0</v>
      </c>
      <c r="AZ210" s="69">
        <f>+upper!AZ210</f>
        <v>0</v>
      </c>
      <c r="BA210" s="69">
        <f>+upper!BA210</f>
        <v>0</v>
      </c>
      <c r="BB210" s="69">
        <f>+upper!BB210</f>
        <v>0</v>
      </c>
      <c r="BC210" s="69">
        <f>+upper!BC210</f>
        <v>0</v>
      </c>
      <c r="BD210" s="69">
        <f>+upper!BD210</f>
        <v>0</v>
      </c>
      <c r="BE210" s="69">
        <f>+upper!BE210</f>
        <v>0</v>
      </c>
      <c r="BF210" s="69">
        <f>+upper!BF210</f>
        <v>0</v>
      </c>
      <c r="BG210" s="69">
        <f>+upper!BG210</f>
        <v>0</v>
      </c>
      <c r="BH210" s="69">
        <f>+upper!BH210</f>
        <v>0</v>
      </c>
      <c r="BI210" s="69">
        <f>+upper!BI210</f>
        <v>0</v>
      </c>
      <c r="BJ210" s="69">
        <f>+upper!BJ210</f>
        <v>0</v>
      </c>
      <c r="BK210" s="69">
        <f>+upper!BK210</f>
        <v>0</v>
      </c>
      <c r="BL210" s="69">
        <f>+upper!BL210</f>
        <v>0</v>
      </c>
      <c r="BM210" s="69">
        <f>+upper!BM210</f>
        <v>0</v>
      </c>
      <c r="BN210" s="69">
        <f>+upper!BN210</f>
        <v>0</v>
      </c>
      <c r="BO210" s="69">
        <f>+upper!BO210</f>
        <v>0</v>
      </c>
      <c r="BP210" s="69">
        <f>+upper!BP210</f>
        <v>0</v>
      </c>
      <c r="BQ210" s="69">
        <f>+upper!BQ210</f>
        <v>0</v>
      </c>
      <c r="BR210" s="69">
        <f>+upper!BR210</f>
        <v>0</v>
      </c>
      <c r="BS210" s="69">
        <f>+upper!BS210</f>
        <v>0</v>
      </c>
      <c r="BT210" s="69">
        <f>+upper!BT210</f>
        <v>0</v>
      </c>
      <c r="BU210" s="69">
        <f>+upper!BU210</f>
        <v>0</v>
      </c>
      <c r="BV210" s="69">
        <f>+upper!BV210</f>
        <v>0</v>
      </c>
      <c r="BW210" s="69">
        <f>+upper!BW210</f>
        <v>0</v>
      </c>
      <c r="BX210" s="69">
        <f>+upper!BX210</f>
        <v>0</v>
      </c>
      <c r="BY210" s="69">
        <f>+upper!BY210</f>
        <v>0</v>
      </c>
      <c r="BZ210" s="69">
        <f>+upper!BZ210</f>
        <v>0</v>
      </c>
      <c r="CA210" s="69">
        <f>+upper!CA210</f>
        <v>0</v>
      </c>
    </row>
    <row r="211" spans="1:79" x14ac:dyDescent="0.2">
      <c r="A211" s="9">
        <f>+data!B213</f>
        <v>776</v>
      </c>
      <c r="B211" s="69">
        <f>+upper!B211</f>
        <v>0</v>
      </c>
      <c r="C211" s="69">
        <f>+upper!C211</f>
        <v>0</v>
      </c>
      <c r="D211" s="69">
        <f>+upper!D211</f>
        <v>0</v>
      </c>
      <c r="E211" s="69">
        <f>+upper!E211</f>
        <v>0</v>
      </c>
      <c r="F211" s="69">
        <f>+upper!F211</f>
        <v>0</v>
      </c>
      <c r="G211" s="69">
        <f>+upper!G211</f>
        <v>0</v>
      </c>
      <c r="H211" s="69">
        <f>+upper!H211</f>
        <v>0</v>
      </c>
      <c r="I211" s="69">
        <f>+upper!I211</f>
        <v>0</v>
      </c>
      <c r="J211" s="69">
        <f>+upper!J211</f>
        <v>0</v>
      </c>
      <c r="K211" s="69">
        <f>+upper!K211</f>
        <v>2.3719784426668942</v>
      </c>
      <c r="L211" s="69">
        <f>+upper!L211</f>
        <v>2.1554842083422137</v>
      </c>
      <c r="M211" s="69">
        <f>+upper!M211</f>
        <v>2.193786234932166</v>
      </c>
      <c r="N211" s="69">
        <f>+upper!N211</f>
        <v>2.2301435091571729</v>
      </c>
      <c r="O211" s="69">
        <f>+upper!O211</f>
        <v>2.2641908404331774</v>
      </c>
      <c r="P211" s="69">
        <f>+upper!P211</f>
        <v>2.2955131816571437</v>
      </c>
      <c r="Q211" s="69">
        <f>+upper!Q211</f>
        <v>2.3236362847369292</v>
      </c>
      <c r="R211" s="69">
        <f>+upper!R211</f>
        <v>2.3480146898220049</v>
      </c>
      <c r="S211" s="69">
        <f>+upper!S211</f>
        <v>2.3680159994286911</v>
      </c>
      <c r="T211" s="69">
        <f>+upper!T211</f>
        <v>2.3828998592669133</v>
      </c>
      <c r="U211" s="69">
        <f>+upper!U211</f>
        <v>2.391789204336475</v>
      </c>
      <c r="V211" s="69">
        <f>+upper!V211</f>
        <v>2.393629871582128</v>
      </c>
      <c r="W211" s="69">
        <f>+upper!W211</f>
        <v>2.3871321195477333</v>
      </c>
      <c r="X211" s="69">
        <f>+upper!X211</f>
        <v>2.3706828785327572</v>
      </c>
      <c r="Y211" s="69">
        <f>+upper!Y211</f>
        <v>3.337646921512226</v>
      </c>
      <c r="Z211" s="69">
        <f>+upper!Z211</f>
        <v>4.6683003563337602</v>
      </c>
      <c r="AA211" s="69">
        <f>+upper!AA211</f>
        <v>6.4732287112010498</v>
      </c>
      <c r="AB211" s="69">
        <f>+upper!AB211</f>
        <v>8.8688119700042165</v>
      </c>
      <c r="AC211" s="69">
        <f>+upper!AC211</f>
        <v>11.934466122760925</v>
      </c>
      <c r="AD211" s="69">
        <f>+upper!AD211</f>
        <v>12.339726268240749</v>
      </c>
      <c r="AE211" s="69">
        <f>+upper!AE211</f>
        <v>12.75407782725074</v>
      </c>
      <c r="AF211" s="69">
        <f>+upper!AF211</f>
        <v>13.177253959676541</v>
      </c>
      <c r="AG211" s="69">
        <f>+upper!AG211</f>
        <v>13.608917489706492</v>
      </c>
      <c r="AH211" s="69">
        <f>+upper!AH211</f>
        <v>14.048651244473001</v>
      </c>
      <c r="AI211" s="69">
        <f>+upper!AI211</f>
        <v>14.495946980451645</v>
      </c>
      <c r="AJ211" s="69">
        <f>+upper!AJ211</f>
        <v>14.950192641332647</v>
      </c>
      <c r="AK211" s="69">
        <f>+upper!AK211</f>
        <v>15.410657632266794</v>
      </c>
      <c r="AL211" s="69">
        <f>+upper!AL211</f>
        <v>15.876475720002183</v>
      </c>
      <c r="AM211" s="69">
        <f>+upper!AM211</f>
        <v>16.346625070893825</v>
      </c>
      <c r="AN211" s="69">
        <f>+upper!AN211</f>
        <v>16.81990481131449</v>
      </c>
      <c r="AO211" s="69">
        <f>+upper!AO211</f>
        <v>17.342948735888751</v>
      </c>
      <c r="AP211" s="69">
        <f>+upper!AP211</f>
        <v>17.868844544691342</v>
      </c>
      <c r="AQ211" s="69">
        <f>+upper!AQ211</f>
        <v>18.395661563440559</v>
      </c>
      <c r="AR211" s="69">
        <f>+upper!AR211</f>
        <v>18.92111679293124</v>
      </c>
      <c r="AS211" s="69">
        <f>+upper!AS211</f>
        <v>19.442510854935446</v>
      </c>
      <c r="AT211" s="69">
        <f>+upper!AT211</f>
        <v>19.558240322537358</v>
      </c>
      <c r="AU211" s="69">
        <f>+upper!AU211</f>
        <v>19.650991767907875</v>
      </c>
      <c r="AV211" s="69">
        <f>+upper!AV211</f>
        <v>19.71760466512551</v>
      </c>
      <c r="AW211" s="69">
        <f>+upper!AW211</f>
        <v>19.754407336895582</v>
      </c>
      <c r="AX211" s="69">
        <f>+upper!AX211</f>
        <v>19.871075638936933</v>
      </c>
      <c r="AY211" s="69">
        <f>+upper!AY211</f>
        <v>19.779787504596758</v>
      </c>
      <c r="AZ211" s="69">
        <f>+upper!AZ211</f>
        <v>19.645027732679871</v>
      </c>
      <c r="BA211" s="69">
        <f>+upper!BA211</f>
        <v>19.459669258068857</v>
      </c>
      <c r="BB211" s="69">
        <f>+upper!BB211</f>
        <v>19.214806008757407</v>
      </c>
      <c r="BC211" s="69">
        <f>+upper!BC211</f>
        <v>26.676000000000002</v>
      </c>
      <c r="BD211" s="69">
        <f>+upper!BD211</f>
        <v>30.66</v>
      </c>
      <c r="BE211" s="69">
        <f>+upper!BE211</f>
        <v>30.54</v>
      </c>
      <c r="BF211" s="69">
        <f>+upper!BF211</f>
        <v>28.391999999999999</v>
      </c>
      <c r="BG211" s="69">
        <f>+upper!BG211</f>
        <v>26.26</v>
      </c>
      <c r="BH211" s="69">
        <f>+upper!BH211</f>
        <v>26.26</v>
      </c>
      <c r="BI211" s="69">
        <f>+upper!BI211</f>
        <v>26.26</v>
      </c>
      <c r="BJ211" s="69">
        <f>+upper!BJ211</f>
        <v>26.26</v>
      </c>
      <c r="BK211" s="69">
        <f>+upper!BK211</f>
        <v>26.26</v>
      </c>
      <c r="BL211" s="69">
        <f>+upper!BL211</f>
        <v>26.26</v>
      </c>
      <c r="BM211" s="69">
        <f>+upper!BM211</f>
        <v>26.26</v>
      </c>
      <c r="BN211" s="69">
        <f>+upper!BN211</f>
        <v>27.27</v>
      </c>
      <c r="BO211" s="69">
        <f>+upper!BO211</f>
        <v>26.26</v>
      </c>
      <c r="BP211" s="69">
        <f>+upper!BP211</f>
        <v>27.27</v>
      </c>
      <c r="BQ211" s="69">
        <f>+upper!BQ211</f>
        <v>27.27</v>
      </c>
      <c r="BR211" s="69">
        <f>+upper!BR211</f>
        <v>27.27</v>
      </c>
      <c r="BS211" s="69">
        <f>+upper!BS211</f>
        <v>27.27</v>
      </c>
      <c r="BT211" s="69">
        <f>+upper!BT211</f>
        <v>27.674000000000035</v>
      </c>
      <c r="BU211" s="69">
        <f>+upper!BU211</f>
        <v>27.593200000000049</v>
      </c>
      <c r="BV211" s="69">
        <f>+upper!BV211</f>
        <v>27.730560000000047</v>
      </c>
      <c r="BW211" s="69">
        <f>+upper!BW211</f>
        <v>27.83560000000006</v>
      </c>
      <c r="BX211" s="69">
        <f>+upper!BX211</f>
        <v>27.975114666666737</v>
      </c>
      <c r="BY211" s="69">
        <f>+upper!BY211</f>
        <v>28.094519111111204</v>
      </c>
      <c r="BZ211" s="69">
        <f>+upper!BZ211</f>
        <v>28.152503585185283</v>
      </c>
      <c r="CA211" s="69">
        <f>+upper!CA211</f>
        <v>28.299707219753202</v>
      </c>
    </row>
    <row r="212" spans="1:79" x14ac:dyDescent="0.2">
      <c r="A212" s="9">
        <f>+data!B214</f>
        <v>780</v>
      </c>
      <c r="B212" s="69">
        <f>+upper!B212</f>
        <v>0</v>
      </c>
      <c r="C212" s="69">
        <f>+upper!C212</f>
        <v>0</v>
      </c>
      <c r="D212" s="69">
        <f>+upper!D212</f>
        <v>0</v>
      </c>
      <c r="E212" s="69">
        <f>+upper!E212</f>
        <v>0</v>
      </c>
      <c r="F212" s="69">
        <f>+upper!F212</f>
        <v>0</v>
      </c>
      <c r="G212" s="69">
        <f>+upper!G212</f>
        <v>0</v>
      </c>
      <c r="H212" s="69">
        <f>+upper!H212</f>
        <v>0</v>
      </c>
      <c r="I212" s="69">
        <f>+upper!I212</f>
        <v>0</v>
      </c>
      <c r="J212" s="69">
        <f>+upper!J212</f>
        <v>0</v>
      </c>
      <c r="K212" s="69">
        <f>+upper!K212</f>
        <v>0</v>
      </c>
      <c r="L212" s="69">
        <f>+upper!L212</f>
        <v>0</v>
      </c>
      <c r="M212" s="69">
        <f>+upper!M212</f>
        <v>1.7304053515186429E-5</v>
      </c>
      <c r="N212" s="69">
        <f>+upper!N212</f>
        <v>3.3395920943488991E-5</v>
      </c>
      <c r="O212" s="69">
        <f>+upper!O212</f>
        <v>6.4363546656229513E-5</v>
      </c>
      <c r="P212" s="69">
        <f>+upper!P212</f>
        <v>1.2385817293366968E-4</v>
      </c>
      <c r="Q212" s="69">
        <f>+upper!Q212</f>
        <v>2.379429875640506E-4</v>
      </c>
      <c r="R212" s="69">
        <f>+upper!R212</f>
        <v>4.5624167909622643E-4</v>
      </c>
      <c r="S212" s="69">
        <f>+upper!S212</f>
        <v>8.729339932747643E-4</v>
      </c>
      <c r="T212" s="69">
        <f>+upper!T212</f>
        <v>1.6660834247844089E-3</v>
      </c>
      <c r="U212" s="69">
        <f>+upper!U212</f>
        <v>3.170808462591948E-3</v>
      </c>
      <c r="V212" s="69">
        <f>+upper!V212</f>
        <v>6.0142409366213036E-3</v>
      </c>
      <c r="W212" s="69">
        <f>+upper!W212</f>
        <v>1.1361553871607422E-2</v>
      </c>
      <c r="X212" s="69">
        <f>+upper!X212</f>
        <v>2.1357141736740467E-2</v>
      </c>
      <c r="Y212" s="69">
        <f>+upper!Y212</f>
        <v>3.9896365297070809E-2</v>
      </c>
      <c r="Z212" s="69">
        <f>+upper!Z212</f>
        <v>7.3921223139315609E-2</v>
      </c>
      <c r="AA212" s="69">
        <f>+upper!AA212</f>
        <v>0.13543093996166083</v>
      </c>
      <c r="AB212" s="69">
        <f>+upper!AB212</f>
        <v>0.24404218403803385</v>
      </c>
      <c r="AC212" s="69">
        <f>+upper!AC212</f>
        <v>0.42797037187972364</v>
      </c>
      <c r="AD212" s="69">
        <f>+upper!AD212</f>
        <v>0.62857542908580499</v>
      </c>
      <c r="AE212" s="69">
        <f>+upper!AE212</f>
        <v>0.92266189388683162</v>
      </c>
      <c r="AF212" s="69">
        <f>+upper!AF212</f>
        <v>1.3534719474937515</v>
      </c>
      <c r="AG212" s="69">
        <f>+upper!AG212</f>
        <v>1.9840600753318416</v>
      </c>
      <c r="AH212" s="69">
        <f>+upper!AH212</f>
        <v>2.9062539887136727</v>
      </c>
      <c r="AI212" s="69">
        <f>+upper!AI212</f>
        <v>4.2535948220753443</v>
      </c>
      <c r="AJ212" s="69">
        <f>+upper!AJ212</f>
        <v>6.2199751332557192</v>
      </c>
      <c r="AK212" s="69">
        <f>+upper!AK212</f>
        <v>9.0864017014094749</v>
      </c>
      <c r="AL212" s="69">
        <f>+upper!AL212</f>
        <v>13.259285602491165</v>
      </c>
      <c r="AM212" s="69">
        <f>+upper!AM212</f>
        <v>19.324984783833326</v>
      </c>
      <c r="AN212" s="69">
        <f>+upper!AN212</f>
        <v>28.127079642446841</v>
      </c>
      <c r="AO212" s="69">
        <f>+upper!AO212</f>
        <v>40.875117288100796</v>
      </c>
      <c r="AP212" s="69">
        <f>+upper!AP212</f>
        <v>42.559861922632358</v>
      </c>
      <c r="AQ212" s="69">
        <f>+upper!AQ212</f>
        <v>28.687209303636969</v>
      </c>
      <c r="AR212" s="69">
        <f>+upper!AR212</f>
        <v>48.981740360872287</v>
      </c>
      <c r="AS212" s="69">
        <f>+upper!AS212</f>
        <v>59.963879240511737</v>
      </c>
      <c r="AT212" s="69">
        <f>+upper!AT212</f>
        <v>69.757224905864732</v>
      </c>
      <c r="AU212" s="69">
        <f>+upper!AU212</f>
        <v>91.951281721163198</v>
      </c>
      <c r="AV212" s="69">
        <f>+upper!AV212</f>
        <v>108.96143363670217</v>
      </c>
      <c r="AW212" s="69">
        <f>+upper!AW212</f>
        <v>118.49888017703999</v>
      </c>
      <c r="AX212" s="69">
        <f>+upper!AX212</f>
        <v>148.61882020826761</v>
      </c>
      <c r="AY212" s="69">
        <f>+upper!AY212</f>
        <v>161.74156622535295</v>
      </c>
      <c r="AZ212" s="69">
        <f>+upper!AZ212</f>
        <v>152.75459988155438</v>
      </c>
      <c r="BA212" s="69">
        <f>+upper!BA212</f>
        <v>156.93513103312449</v>
      </c>
      <c r="BB212" s="69">
        <f>+upper!BB212</f>
        <v>167.97090903802157</v>
      </c>
      <c r="BC212" s="69">
        <f>+upper!BC212</f>
        <v>94.391999999999996</v>
      </c>
      <c r="BD212" s="69">
        <f>+upper!BD212</f>
        <v>94.024000000000001</v>
      </c>
      <c r="BE212" s="69">
        <f>+upper!BE212</f>
        <v>96.710000000000008</v>
      </c>
      <c r="BF212" s="69">
        <f>+upper!BF212</f>
        <v>71.994</v>
      </c>
      <c r="BG212" s="69">
        <f>+upper!BG212</f>
        <v>60.6</v>
      </c>
      <c r="BH212" s="69">
        <f>+upper!BH212</f>
        <v>53.53</v>
      </c>
      <c r="BI212" s="69">
        <f>+upper!BI212</f>
        <v>53.53</v>
      </c>
      <c r="BJ212" s="69">
        <f>+upper!BJ212</f>
        <v>53.53</v>
      </c>
      <c r="BK212" s="69">
        <f>+upper!BK212</f>
        <v>48.480000000000004</v>
      </c>
      <c r="BL212" s="69">
        <f>+upper!BL212</f>
        <v>47.47</v>
      </c>
      <c r="BM212" s="69">
        <f>+upper!BM212</f>
        <v>47.47</v>
      </c>
      <c r="BN212" s="69">
        <f>+upper!BN212</f>
        <v>47.47</v>
      </c>
      <c r="BO212" s="69">
        <f>+upper!BO212</f>
        <v>47.47</v>
      </c>
      <c r="BP212" s="69">
        <f>+upper!BP212</f>
        <v>47.47</v>
      </c>
      <c r="BQ212" s="69">
        <f>+upper!BQ212</f>
        <v>47.47</v>
      </c>
      <c r="BR212" s="69">
        <f>+upper!BR212</f>
        <v>47.47</v>
      </c>
      <c r="BS212" s="69">
        <f>+upper!BS212</f>
        <v>47.47</v>
      </c>
      <c r="BT212" s="69">
        <f>+upper!BT212</f>
        <v>47.47</v>
      </c>
      <c r="BU212" s="69">
        <f>+upper!BU212</f>
        <v>47.47</v>
      </c>
      <c r="BV212" s="69">
        <f>+upper!BV212</f>
        <v>47.47</v>
      </c>
      <c r="BW212" s="69">
        <f>+upper!BW212</f>
        <v>47.47</v>
      </c>
      <c r="BX212" s="69">
        <f>+upper!BX212</f>
        <v>47.47</v>
      </c>
      <c r="BY212" s="69">
        <f>+upper!BY212</f>
        <v>47.47</v>
      </c>
      <c r="BZ212" s="69">
        <f>+upper!BZ212</f>
        <v>47.47</v>
      </c>
      <c r="CA212" s="69">
        <f>+upper!CA212</f>
        <v>47.47</v>
      </c>
    </row>
    <row r="213" spans="1:79" x14ac:dyDescent="0.2">
      <c r="A213" s="9">
        <f>+data!B215</f>
        <v>784</v>
      </c>
      <c r="B213" s="69">
        <f>+upper!B213</f>
        <v>0</v>
      </c>
      <c r="C213" s="69">
        <f>+upper!C213</f>
        <v>0</v>
      </c>
      <c r="D213" s="69">
        <f>+upper!D213</f>
        <v>0</v>
      </c>
      <c r="E213" s="69">
        <f>+upper!E213</f>
        <v>0</v>
      </c>
      <c r="F213" s="69">
        <f>+upper!F213</f>
        <v>0</v>
      </c>
      <c r="G213" s="69">
        <f>+upper!G213</f>
        <v>0</v>
      </c>
      <c r="H213" s="69">
        <f>+upper!H213</f>
        <v>0</v>
      </c>
      <c r="I213" s="69">
        <f>+upper!I213</f>
        <v>0</v>
      </c>
      <c r="J213" s="69">
        <f>+upper!J213</f>
        <v>0</v>
      </c>
      <c r="K213" s="69">
        <f>+upper!K213</f>
        <v>0</v>
      </c>
      <c r="L213" s="69">
        <f>+upper!L213</f>
        <v>0</v>
      </c>
      <c r="M213" s="69">
        <f>+upper!M213</f>
        <v>0</v>
      </c>
      <c r="N213" s="69">
        <f>+upper!N213</f>
        <v>0</v>
      </c>
      <c r="O213" s="69">
        <f>+upper!O213</f>
        <v>0</v>
      </c>
      <c r="P213" s="69">
        <f>+upper!P213</f>
        <v>0</v>
      </c>
      <c r="Q213" s="69">
        <f>+upper!Q213</f>
        <v>0</v>
      </c>
      <c r="R213" s="69">
        <f>+upper!R213</f>
        <v>0</v>
      </c>
      <c r="S213" s="69">
        <f>+upper!S213</f>
        <v>0</v>
      </c>
      <c r="T213" s="69">
        <f>+upper!T213</f>
        <v>0</v>
      </c>
      <c r="U213" s="69">
        <f>+upper!U213</f>
        <v>0</v>
      </c>
      <c r="V213" s="69">
        <f>+upper!V213</f>
        <v>0</v>
      </c>
      <c r="W213" s="69">
        <f>+upper!W213</f>
        <v>0</v>
      </c>
      <c r="X213" s="69">
        <f>+upper!X213</f>
        <v>0</v>
      </c>
      <c r="Y213" s="69">
        <f>+upper!Y213</f>
        <v>0</v>
      </c>
      <c r="Z213" s="69">
        <f>+upper!Z213</f>
        <v>0</v>
      </c>
      <c r="AA213" s="69">
        <f>+upper!AA213</f>
        <v>0</v>
      </c>
      <c r="AB213" s="69">
        <f>+upper!AB213</f>
        <v>0</v>
      </c>
      <c r="AC213" s="69">
        <f>+upper!AC213</f>
        <v>0</v>
      </c>
      <c r="AD213" s="69">
        <f>+upper!AD213</f>
        <v>0</v>
      </c>
      <c r="AE213" s="69">
        <f>+upper!AE213</f>
        <v>0</v>
      </c>
      <c r="AF213" s="69">
        <f>+upper!AF213</f>
        <v>0</v>
      </c>
      <c r="AG213" s="69">
        <f>+upper!AG213</f>
        <v>0</v>
      </c>
      <c r="AH213" s="69">
        <f>+upper!AH213</f>
        <v>0</v>
      </c>
      <c r="AI213" s="69">
        <f>+upper!AI213</f>
        <v>0</v>
      </c>
      <c r="AJ213" s="69">
        <f>+upper!AJ213</f>
        <v>0</v>
      </c>
      <c r="AK213" s="69">
        <f>+upper!AK213</f>
        <v>0</v>
      </c>
      <c r="AL213" s="69">
        <f>+upper!AL213</f>
        <v>0</v>
      </c>
      <c r="AM213" s="69">
        <f>+upper!AM213</f>
        <v>0</v>
      </c>
      <c r="AN213" s="69">
        <f>+upper!AN213</f>
        <v>19.44078053011971</v>
      </c>
      <c r="AO213" s="69">
        <f>+upper!AO213</f>
        <v>19.801136208706417</v>
      </c>
      <c r="AP213" s="69">
        <f>+upper!AP213</f>
        <v>20.132743151281485</v>
      </c>
      <c r="AQ213" s="69">
        <f>+upper!AQ213</f>
        <v>20.428462344025064</v>
      </c>
      <c r="AR213" s="69">
        <f>+upper!AR213</f>
        <v>20.67957877551763</v>
      </c>
      <c r="AS213" s="69">
        <f>+upper!AS213</f>
        <v>20.875311333006312</v>
      </c>
      <c r="AT213" s="69">
        <f>+upper!AT213</f>
        <v>21.029061332785911</v>
      </c>
      <c r="AU213" s="69">
        <f>+upper!AU213</f>
        <v>21.096597200926343</v>
      </c>
      <c r="AV213" s="69">
        <f>+upper!AV213</f>
        <v>21.054546197254712</v>
      </c>
      <c r="AW213" s="69">
        <f>+upper!AW213</f>
        <v>20.871013962380069</v>
      </c>
      <c r="AX213" s="69">
        <f>+upper!AX213</f>
        <v>20.618731296531227</v>
      </c>
      <c r="AY213" s="69">
        <f>+upper!AY213</f>
        <v>19.758537359084222</v>
      </c>
      <c r="AZ213" s="69">
        <f>+upper!AZ213</f>
        <v>18.551598217267045</v>
      </c>
      <c r="BA213" s="69">
        <f>+upper!BA213</f>
        <v>16.79345506188811</v>
      </c>
      <c r="BB213" s="69">
        <f>+upper!BB213</f>
        <v>13.958319529578089</v>
      </c>
      <c r="BC213" s="69">
        <f>+upper!BC213</f>
        <v>8.2080000000000002</v>
      </c>
      <c r="BD213" s="69">
        <f>+upper!BD213</f>
        <v>12.263999999999999</v>
      </c>
      <c r="BE213" s="69">
        <f>+upper!BE213</f>
        <v>23.414000000000001</v>
      </c>
      <c r="BF213" s="69">
        <f>+upper!BF213</f>
        <v>55.77</v>
      </c>
      <c r="BG213" s="69">
        <f>+upper!BG213</f>
        <v>249.47</v>
      </c>
      <c r="BH213" s="69">
        <f>+upper!BH213</f>
        <v>264.62</v>
      </c>
      <c r="BI213" s="69">
        <f>+upper!BI213</f>
        <v>268.66000000000003</v>
      </c>
      <c r="BJ213" s="69">
        <f>+upper!BJ213</f>
        <v>256.54000000000002</v>
      </c>
      <c r="BK213" s="69">
        <f>+upper!BK213</f>
        <v>257.55</v>
      </c>
      <c r="BL213" s="69">
        <f>+upper!BL213</f>
        <v>255.53</v>
      </c>
      <c r="BM213" s="69">
        <f>+upper!BM213</f>
        <v>266.64</v>
      </c>
      <c r="BN213" s="69">
        <f>+upper!BN213</f>
        <v>266.64</v>
      </c>
      <c r="BO213" s="69">
        <f>+upper!BO213</f>
        <v>266.64</v>
      </c>
      <c r="BP213" s="69">
        <f>+upper!BP213</f>
        <v>266.64</v>
      </c>
      <c r="BQ213" s="69">
        <f>+upper!BQ213</f>
        <v>93.222999999999999</v>
      </c>
      <c r="BR213" s="69">
        <f>+upper!BR213</f>
        <v>89.385000000000005</v>
      </c>
      <c r="BS213" s="69">
        <f>+upper!BS213</f>
        <v>92.92</v>
      </c>
      <c r="BT213" s="69">
        <f>+upper!BT213</f>
        <v>4.3530999999976485</v>
      </c>
      <c r="BU213" s="69">
        <f>+upper!BU213</f>
        <v>-48.158820000015403</v>
      </c>
      <c r="BV213" s="69">
        <f>+upper!BV213</f>
        <v>-63.994206000014671</v>
      </c>
      <c r="BW213" s="69">
        <f>+upper!BW213</f>
        <v>-100.7737600000127</v>
      </c>
      <c r="BX213" s="69">
        <f>+upper!BX213</f>
        <v>-151.7829481333676</v>
      </c>
      <c r="BY213" s="69">
        <f>+upper!BY213</f>
        <v>-200.04584302226053</v>
      </c>
      <c r="BZ213" s="69">
        <f>+upper!BZ213</f>
        <v>-230.36507821041931</v>
      </c>
      <c r="CA213" s="69">
        <f>+upper!CA213</f>
        <v>-269.53964825290268</v>
      </c>
    </row>
    <row r="214" spans="1:79" x14ac:dyDescent="0.2">
      <c r="A214" s="9">
        <f>+data!B216</f>
        <v>788</v>
      </c>
      <c r="B214" s="69">
        <f>+upper!B214</f>
        <v>0</v>
      </c>
      <c r="C214" s="69">
        <f>+upper!C214</f>
        <v>0</v>
      </c>
      <c r="D214" s="69">
        <f>+upper!D214</f>
        <v>0</v>
      </c>
      <c r="E214" s="69">
        <f>+upper!E214</f>
        <v>0</v>
      </c>
      <c r="F214" s="69">
        <f>+upper!F214</f>
        <v>36.454841379310359</v>
      </c>
      <c r="G214" s="69">
        <f>+upper!G214</f>
        <v>179.87586206896555</v>
      </c>
      <c r="H214" s="69">
        <f>+upper!H214</f>
        <v>887.38758620689703</v>
      </c>
      <c r="I214" s="69">
        <f>+upper!I214</f>
        <v>1099.7542725173214</v>
      </c>
      <c r="J214" s="69">
        <f>+upper!J214</f>
        <v>1036.8000000000004</v>
      </c>
      <c r="K214" s="69">
        <f>+upper!K214</f>
        <v>1363.2000000000005</v>
      </c>
      <c r="L214" s="69">
        <f>+upper!L214</f>
        <v>1680.0000000000002</v>
      </c>
      <c r="M214" s="69">
        <f>+upper!M214</f>
        <v>1842.9824167155382</v>
      </c>
      <c r="N214" s="69">
        <f>+upper!N214</f>
        <v>1996.095888139072</v>
      </c>
      <c r="O214" s="69">
        <f>+upper!O214</f>
        <v>1847.7622949304848</v>
      </c>
      <c r="P214" s="69">
        <f>+upper!P214</f>
        <v>1705.0584622266854</v>
      </c>
      <c r="Q214" s="69">
        <f>+upper!Q214</f>
        <v>1567.8974790453256</v>
      </c>
      <c r="R214" s="69">
        <f>+upper!R214</f>
        <v>1436.1924344040558</v>
      </c>
      <c r="S214" s="69">
        <f>+upper!S214</f>
        <v>1397.1801784752313</v>
      </c>
      <c r="T214" s="69">
        <f>+upper!T214</f>
        <v>1613.3748442453978</v>
      </c>
      <c r="U214" s="69">
        <f>+upper!U214</f>
        <v>1609.4157328459696</v>
      </c>
      <c r="V214" s="69">
        <f>+upper!V214</f>
        <v>1603.6557026548769</v>
      </c>
      <c r="W214" s="69">
        <f>+upper!W214</f>
        <v>1479.3476084928091</v>
      </c>
      <c r="X214" s="69">
        <f>+upper!X214</f>
        <v>1511.3397217737083</v>
      </c>
      <c r="Y214" s="69">
        <f>+upper!Y214</f>
        <v>1466.0508411566063</v>
      </c>
      <c r="Z214" s="69">
        <f>+upper!Z214</f>
        <v>1137.0730936707935</v>
      </c>
      <c r="AA214" s="69">
        <f>+upper!AA214</f>
        <v>1101.7690396554926</v>
      </c>
      <c r="AB214" s="69">
        <f>+upper!AB214</f>
        <v>1333.6606385992279</v>
      </c>
      <c r="AC214" s="69">
        <f>+upper!AC214</f>
        <v>1032.5515073424622</v>
      </c>
      <c r="AD214" s="69">
        <f>+upper!AD214</f>
        <v>1023.9374144529877</v>
      </c>
      <c r="AE214" s="69">
        <f>+upper!AE214</f>
        <v>1030.1188947020494</v>
      </c>
      <c r="AF214" s="69">
        <f>+upper!AF214</f>
        <v>1036.9528817704402</v>
      </c>
      <c r="AG214" s="69">
        <f>+upper!AG214</f>
        <v>1044.5139389556969</v>
      </c>
      <c r="AH214" s="69">
        <f>+upper!AH214</f>
        <v>1052.8890280946309</v>
      </c>
      <c r="AI214" s="69">
        <f>+upper!AI214</f>
        <v>1062.1802936885674</v>
      </c>
      <c r="AJ214" s="69">
        <f>+upper!AJ214</f>
        <v>1072.5086533238325</v>
      </c>
      <c r="AK214" s="69">
        <f>+upper!AK214</f>
        <v>1084.0184864956288</v>
      </c>
      <c r="AL214" s="69">
        <f>+upper!AL214</f>
        <v>1096.8838435930243</v>
      </c>
      <c r="AM214" s="69">
        <f>+upper!AM214</f>
        <v>1111.3167959336063</v>
      </c>
      <c r="AN214" s="69">
        <f>+upper!AN214</f>
        <v>1127.5788608601415</v>
      </c>
      <c r="AO214" s="69">
        <f>+upper!AO214</f>
        <v>1145.9969414017974</v>
      </c>
      <c r="AP214" s="69">
        <f>+upper!AP214</f>
        <v>1166.9860605661593</v>
      </c>
      <c r="AQ214" s="69">
        <f>+upper!AQ214</f>
        <v>1191.0826158683672</v>
      </c>
      <c r="AR214" s="69">
        <f>+upper!AR214</f>
        <v>1218.9944632775664</v>
      </c>
      <c r="AS214" s="69">
        <f>+upper!AS214</f>
        <v>1251.6789680212987</v>
      </c>
      <c r="AT214" s="69">
        <f>+upper!AT214</f>
        <v>1290.4696678110474</v>
      </c>
      <c r="AU214" s="69">
        <f>+upper!AU214</f>
        <v>1337.2921229607421</v>
      </c>
      <c r="AV214" s="69">
        <f>+upper!AV214</f>
        <v>1395.0545846385658</v>
      </c>
      <c r="AW214" s="69">
        <f>+upper!AW214</f>
        <v>1468.4110435264488</v>
      </c>
      <c r="AX214" s="69">
        <f>+upper!AX214</f>
        <v>1574.4392559416901</v>
      </c>
      <c r="AY214" s="69">
        <f>+upper!AY214</f>
        <v>1721.3860972882173</v>
      </c>
      <c r="AZ214" s="69">
        <f>+upper!AZ214</f>
        <v>1945.975649169322</v>
      </c>
      <c r="BA214" s="69">
        <f>+upper!BA214</f>
        <v>2360.2511096337989</v>
      </c>
      <c r="BB214" s="69">
        <f>+upper!BB214</f>
        <v>3664.3138335130666</v>
      </c>
      <c r="BC214" s="69">
        <f>+upper!BC214</f>
        <v>4360.5</v>
      </c>
      <c r="BD214" s="69">
        <f>+upper!BD214</f>
        <v>4775.8060000000005</v>
      </c>
      <c r="BE214" s="69">
        <f>+upper!BE214</f>
        <v>4785.6180000000004</v>
      </c>
      <c r="BF214" s="69">
        <f>+upper!BF214</f>
        <v>4918.9139999999998</v>
      </c>
      <c r="BG214" s="69">
        <f>+upper!BG214</f>
        <v>5039.8999999999996</v>
      </c>
      <c r="BH214" s="69">
        <f>+upper!BH214</f>
        <v>4958.09</v>
      </c>
      <c r="BI214" s="69">
        <f>+upper!BI214</f>
        <v>4957.08</v>
      </c>
      <c r="BJ214" s="69">
        <f>+upper!BJ214</f>
        <v>4979.3</v>
      </c>
      <c r="BK214" s="69">
        <f>+upper!BK214</f>
        <v>4994.45</v>
      </c>
      <c r="BL214" s="69">
        <f>+upper!BL214</f>
        <v>4944.96</v>
      </c>
      <c r="BM214" s="69">
        <f>+upper!BM214</f>
        <v>4994.45</v>
      </c>
      <c r="BN214" s="69">
        <f>+upper!BN214</f>
        <v>4984.3500000000004</v>
      </c>
      <c r="BO214" s="69">
        <f>+upper!BO214</f>
        <v>5091.41</v>
      </c>
      <c r="BP214" s="69">
        <f>+upper!BP214</f>
        <v>4985.3599999999997</v>
      </c>
      <c r="BQ214" s="69">
        <f>+upper!BQ214</f>
        <v>5237.8599999999997</v>
      </c>
      <c r="BR214" s="69">
        <f>+upper!BR214</f>
        <v>5285.33</v>
      </c>
      <c r="BS214" s="69">
        <f>+upper!BS214</f>
        <v>5301.49</v>
      </c>
      <c r="BT214" s="69">
        <f>+upper!BT214</f>
        <v>5396.3289999999943</v>
      </c>
      <c r="BU214" s="69">
        <f>+upper!BU214</f>
        <v>5506.9441999999835</v>
      </c>
      <c r="BV214" s="69">
        <f>+upper!BV214</f>
        <v>5540.3408599999748</v>
      </c>
      <c r="BW214" s="69">
        <f>+upper!BW214</f>
        <v>5605.2575999999799</v>
      </c>
      <c r="BX214" s="69">
        <f>+upper!BX214</f>
        <v>5681.9625213333038</v>
      </c>
      <c r="BY214" s="69">
        <f>+upper!BY214</f>
        <v>5761.6418702221827</v>
      </c>
      <c r="BZ214" s="69">
        <f>+upper!BZ214</f>
        <v>5823.7329474370208</v>
      </c>
      <c r="CA214" s="69">
        <f>+upper!CA214</f>
        <v>5885.7685020839226</v>
      </c>
    </row>
    <row r="215" spans="1:79" x14ac:dyDescent="0.2">
      <c r="A215" s="9">
        <f>+data!B217</f>
        <v>792</v>
      </c>
      <c r="B215" s="69">
        <f>+upper!B215</f>
        <v>0</v>
      </c>
      <c r="C215" s="69">
        <f>+upper!C215</f>
        <v>0</v>
      </c>
      <c r="D215" s="69">
        <f>+upper!D215</f>
        <v>0</v>
      </c>
      <c r="E215" s="69">
        <f>+upper!E215</f>
        <v>168.05547693603836</v>
      </c>
      <c r="F215" s="69">
        <f>+upper!F215</f>
        <v>497.61881482359388</v>
      </c>
      <c r="G215" s="69">
        <f>+upper!G215</f>
        <v>3110.1175926474625</v>
      </c>
      <c r="H215" s="69">
        <f>+upper!H215</f>
        <v>5028.161245933079</v>
      </c>
      <c r="I215" s="69">
        <f>+upper!I215</f>
        <v>6750.7943194821892</v>
      </c>
      <c r="J215" s="69">
        <f>+upper!J215</f>
        <v>12792.210590479392</v>
      </c>
      <c r="K215" s="69">
        <f>+upper!K215</f>
        <v>17966.093555871819</v>
      </c>
      <c r="L215" s="69">
        <f>+upper!L215</f>
        <v>21958.246482471925</v>
      </c>
      <c r="M215" s="69">
        <f>+upper!M215</f>
        <v>23174.443687814895</v>
      </c>
      <c r="N215" s="69">
        <f>+upper!N215</f>
        <v>24294.308814895881</v>
      </c>
      <c r="O215" s="69">
        <f>+upper!O215</f>
        <v>21941.336313082225</v>
      </c>
      <c r="P215" s="69">
        <f>+upper!P215</f>
        <v>19680.855313953121</v>
      </c>
      <c r="Q215" s="69">
        <f>+upper!Q215</f>
        <v>17512.964112713587</v>
      </c>
      <c r="R215" s="69">
        <f>+upper!R215</f>
        <v>15437.84779952705</v>
      </c>
      <c r="S215" s="69">
        <f>+upper!S215</f>
        <v>16445.981631652649</v>
      </c>
      <c r="T215" s="69">
        <f>+upper!T215</f>
        <v>17350.908885620978</v>
      </c>
      <c r="U215" s="69">
        <f>+upper!U215</f>
        <v>18498.687473392343</v>
      </c>
      <c r="V215" s="69">
        <f>+upper!V215</f>
        <v>19511.093496301866</v>
      </c>
      <c r="W215" s="69">
        <f>+upper!W215</f>
        <v>13717.507748861735</v>
      </c>
      <c r="X215" s="69">
        <f>+upper!X215</f>
        <v>15517.379446142566</v>
      </c>
      <c r="Y215" s="69">
        <f>+upper!Y215</f>
        <v>17093.766946388689</v>
      </c>
      <c r="Z215" s="69">
        <f>+upper!Z215</f>
        <v>13114.64923434543</v>
      </c>
      <c r="AA215" s="69">
        <f>+upper!AA215</f>
        <v>13387.968999700237</v>
      </c>
      <c r="AB215" s="69">
        <f>+upper!AB215</f>
        <v>16112.003826061948</v>
      </c>
      <c r="AC215" s="69">
        <f>+upper!AC215</f>
        <v>15907.147805203713</v>
      </c>
      <c r="AD215" s="69">
        <f>+upper!AD215</f>
        <v>15870.018104015344</v>
      </c>
      <c r="AE215" s="69">
        <f>+upper!AE215</f>
        <v>15872.551584734032</v>
      </c>
      <c r="AF215" s="69">
        <f>+upper!AF215</f>
        <v>15870.419318821243</v>
      </c>
      <c r="AG215" s="69">
        <f>+upper!AG215</f>
        <v>15863.316583179501</v>
      </c>
      <c r="AH215" s="69">
        <f>+upper!AH215</f>
        <v>15850.906322809127</v>
      </c>
      <c r="AI215" s="69">
        <f>+upper!AI215</f>
        <v>15832.813667450107</v>
      </c>
      <c r="AJ215" s="69">
        <f>+upper!AJ215</f>
        <v>15808.619177760889</v>
      </c>
      <c r="AK215" s="69">
        <f>+upper!AK215</f>
        <v>15777.850443919828</v>
      </c>
      <c r="AL215" s="69">
        <f>+upper!AL215</f>
        <v>15739.971520337707</v>
      </c>
      <c r="AM215" s="69">
        <f>+upper!AM215</f>
        <v>15694.369478293131</v>
      </c>
      <c r="AN215" s="69">
        <f>+upper!AN215</f>
        <v>15640.337059778894</v>
      </c>
      <c r="AO215" s="69">
        <f>+upper!AO215</f>
        <v>15577.04996474737</v>
      </c>
      <c r="AP215" s="69">
        <f>+upper!AP215</f>
        <v>15859.512678039189</v>
      </c>
      <c r="AQ215" s="69">
        <f>+upper!AQ215</f>
        <v>16083.455152337816</v>
      </c>
      <c r="AR215" s="69">
        <f>+upper!AR215</f>
        <v>16296.459364996914</v>
      </c>
      <c r="AS215" s="69">
        <f>+upper!AS215</f>
        <v>16495.861019445998</v>
      </c>
      <c r="AT215" s="69">
        <f>+upper!AT215</f>
        <v>16678.323263074893</v>
      </c>
      <c r="AU215" s="69">
        <f>+upper!AU215</f>
        <v>16635.141261914065</v>
      </c>
      <c r="AV215" s="69">
        <f>+upper!AV215</f>
        <v>16539.804231594113</v>
      </c>
      <c r="AW215" s="69">
        <f>+upper!AW215</f>
        <v>16410.861952255058</v>
      </c>
      <c r="AX215" s="69">
        <f>+upper!AX215</f>
        <v>16333.084191264226</v>
      </c>
      <c r="AY215" s="69">
        <f>+upper!AY215</f>
        <v>17445.092458651641</v>
      </c>
      <c r="AZ215" s="69">
        <f>+upper!AZ215</f>
        <v>18742.61529383696</v>
      </c>
      <c r="BA215" s="69">
        <f>+upper!BA215</f>
        <v>21531.798613391344</v>
      </c>
      <c r="BB215" s="69">
        <f>+upper!BB215</f>
        <v>23051.208039213816</v>
      </c>
      <c r="BC215" s="69">
        <f>+upper!BC215</f>
        <v>25821.342000000001</v>
      </c>
      <c r="BD215" s="69">
        <f>+upper!BD215</f>
        <v>27980.315999999999</v>
      </c>
      <c r="BE215" s="69">
        <f>+upper!BE215</f>
        <v>28991.621999999999</v>
      </c>
      <c r="BF215" s="69">
        <f>+upper!BF215</f>
        <v>28064.477999999999</v>
      </c>
      <c r="BG215" s="69">
        <f>+upper!BG215</f>
        <v>26642.79</v>
      </c>
      <c r="BH215" s="69">
        <f>+upper!BH215</f>
        <v>26614.510000000002</v>
      </c>
      <c r="BI215" s="69">
        <f>+upper!BI215</f>
        <v>26844.79</v>
      </c>
      <c r="BJ215" s="69">
        <f>+upper!BJ215</f>
        <v>26287.27</v>
      </c>
      <c r="BK215" s="69">
        <f>+upper!BK215</f>
        <v>26858.93</v>
      </c>
      <c r="BL215" s="69">
        <f>+upper!BL215</f>
        <v>26872.06</v>
      </c>
      <c r="BM215" s="69">
        <f>+upper!BM215</f>
        <v>26134.760000000002</v>
      </c>
      <c r="BN215" s="69">
        <f>+upper!BN215</f>
        <v>25136.880000000001</v>
      </c>
      <c r="BO215" s="69">
        <f>+upper!BO215</f>
        <v>24750.05</v>
      </c>
      <c r="BP215" s="69">
        <f>+upper!BP215</f>
        <v>24536.94</v>
      </c>
      <c r="BQ215" s="69">
        <f>+upper!BQ215</f>
        <v>24638.95</v>
      </c>
      <c r="BR215" s="69">
        <f>+upper!BR215</f>
        <v>23866.3</v>
      </c>
      <c r="BS215" s="69">
        <f>+upper!BS215</f>
        <v>24027.9</v>
      </c>
      <c r="BT215" s="69">
        <f>+upper!BT215</f>
        <v>23729.545999999977</v>
      </c>
      <c r="BU215" s="69">
        <f>+upper!BU215</f>
        <v>23492.175799999957</v>
      </c>
      <c r="BV215" s="69">
        <f>+upper!BV215</f>
        <v>23221.883639999978</v>
      </c>
      <c r="BW215" s="69">
        <f>+upper!BW215</f>
        <v>22978.853399999909</v>
      </c>
      <c r="BX215" s="69">
        <f>+upper!BX215</f>
        <v>22843.511245333277</v>
      </c>
      <c r="BY215" s="69">
        <f>+upper!BY215</f>
        <v>22537.880307555439</v>
      </c>
      <c r="BZ215" s="69">
        <f>+upper!BZ215</f>
        <v>22319.239828859136</v>
      </c>
      <c r="CA215" s="69">
        <f>+upper!CA215</f>
        <v>22093.720836187546</v>
      </c>
    </row>
    <row r="216" spans="1:79" x14ac:dyDescent="0.2">
      <c r="A216" s="9">
        <f>+data!B218</f>
        <v>795</v>
      </c>
      <c r="B216" s="69">
        <f>+upper!B216</f>
        <v>0</v>
      </c>
      <c r="C216" s="69">
        <f>+upper!C216</f>
        <v>0</v>
      </c>
      <c r="D216" s="69">
        <f>+upper!D216</f>
        <v>0</v>
      </c>
      <c r="E216" s="69">
        <f>+upper!E216</f>
        <v>0</v>
      </c>
      <c r="F216" s="69">
        <f>+upper!F216</f>
        <v>4.2110330965534768</v>
      </c>
      <c r="G216" s="69">
        <f>+upper!G216</f>
        <v>14.544686682174838</v>
      </c>
      <c r="H216" s="69">
        <f>+upper!H216</f>
        <v>50.227651342443771</v>
      </c>
      <c r="I216" s="69">
        <f>+upper!I216</f>
        <v>173.42114754046466</v>
      </c>
      <c r="J216" s="69">
        <f>+upper!J216</f>
        <v>191.42564050881847</v>
      </c>
      <c r="K216" s="69">
        <f>+upper!K216</f>
        <v>210.00822967088737</v>
      </c>
      <c r="L216" s="69">
        <f>+upper!L216</f>
        <v>228.53231632325935</v>
      </c>
      <c r="M216" s="69">
        <f>+upper!M216</f>
        <v>239.28004180979855</v>
      </c>
      <c r="N216" s="69">
        <f>+upper!N216</f>
        <v>250.43166786219228</v>
      </c>
      <c r="O216" s="69">
        <f>+upper!O216</f>
        <v>261.99295559000598</v>
      </c>
      <c r="P216" s="69">
        <f>+upper!P216</f>
        <v>273.96867993196889</v>
      </c>
      <c r="Q216" s="69">
        <f>+upper!Q216</f>
        <v>286.36248222620395</v>
      </c>
      <c r="R216" s="69">
        <f>+upper!R216</f>
        <v>299.17670895275415</v>
      </c>
      <c r="S216" s="69">
        <f>+upper!S216</f>
        <v>312.41223565463054</v>
      </c>
      <c r="T216" s="69">
        <f>+upper!T216</f>
        <v>326.06827499852125</v>
      </c>
      <c r="U216" s="69">
        <f>+upper!U216</f>
        <v>327.38683659726331</v>
      </c>
      <c r="V216" s="69">
        <f>+upper!V216</f>
        <v>328.2289860013874</v>
      </c>
      <c r="W216" s="69">
        <f>+upper!W216</f>
        <v>341.74502229026473</v>
      </c>
      <c r="X216" s="69">
        <f>+upper!X216</f>
        <v>354.05993241863564</v>
      </c>
      <c r="Y216" s="69">
        <f>+upper!Y216</f>
        <v>365.18812184674158</v>
      </c>
      <c r="Z216" s="69">
        <f>+upper!Z216</f>
        <v>378.58597966295707</v>
      </c>
      <c r="AA216" s="69">
        <f>+upper!AA216</f>
        <v>400.63663179307224</v>
      </c>
      <c r="AB216" s="69">
        <f>+upper!AB216</f>
        <v>453.09194824991016</v>
      </c>
      <c r="AC216" s="69">
        <f>+upper!AC216</f>
        <v>485.90953802452225</v>
      </c>
      <c r="AD216" s="69">
        <f>+upper!AD216</f>
        <v>513.95425553537007</v>
      </c>
      <c r="AE216" s="69">
        <f>+upper!AE216</f>
        <v>537.661842635634</v>
      </c>
      <c r="AF216" s="69">
        <f>+upper!AF216</f>
        <v>562.42453752036113</v>
      </c>
      <c r="AG216" s="69">
        <f>+upper!AG216</f>
        <v>588.28682181304998</v>
      </c>
      <c r="AH216" s="69">
        <f>+upper!AH216</f>
        <v>615.29488744492301</v>
      </c>
      <c r="AI216" s="69">
        <f>+upper!AI216</f>
        <v>643.49669082632556</v>
      </c>
      <c r="AJ216" s="69">
        <f>+upper!AJ216</f>
        <v>672.94200784202565</v>
      </c>
      <c r="AK216" s="69">
        <f>+upper!AK216</f>
        <v>703.68248959967389</v>
      </c>
      <c r="AL216" s="69">
        <f>+upper!AL216</f>
        <v>735.77171885057726</v>
      </c>
      <c r="AM216" s="69">
        <f>+upper!AM216</f>
        <v>769.26526699093586</v>
      </c>
      <c r="AN216" s="69">
        <f>+upper!AN216</f>
        <v>804.22075153974311</v>
      </c>
      <c r="AO216" s="69">
        <f>+upper!AO216</f>
        <v>840.6978939765537</v>
      </c>
      <c r="AP216" s="69">
        <f>+upper!AP216</f>
        <v>878.75857780827187</v>
      </c>
      <c r="AQ216" s="69">
        <f>+upper!AQ216</f>
        <v>918.46690671880742</v>
      </c>
      <c r="AR216" s="69">
        <f>+upper!AR216</f>
        <v>959.88926263895326</v>
      </c>
      <c r="AS216" s="69">
        <f>+upper!AS216</f>
        <v>1003.0943635559133</v>
      </c>
      <c r="AT216" s="69">
        <f>+upper!AT216</f>
        <v>1048.1533208625704</v>
      </c>
      <c r="AU216" s="69">
        <f>+upper!AU216</f>
        <v>1095.1396960256591</v>
      </c>
      <c r="AV216" s="69">
        <f>+upper!AV216</f>
        <v>1144.1295563293943</v>
      </c>
      <c r="AW216" s="69">
        <f>+upper!AW216</f>
        <v>1195.201529426738</v>
      </c>
      <c r="AX216" s="69">
        <f>+upper!AX216</f>
        <v>1255.6393767295287</v>
      </c>
      <c r="AY216" s="69">
        <f>+upper!AY216</f>
        <v>1319.1107375190613</v>
      </c>
      <c r="AZ216" s="69">
        <f>+upper!AZ216</f>
        <v>1385.7665425698115</v>
      </c>
      <c r="BA216" s="69">
        <f>+upper!BA216</f>
        <v>1455.7651538411114</v>
      </c>
      <c r="BB216" s="69">
        <f>+upper!BB216</f>
        <v>1529.2727257121262</v>
      </c>
      <c r="BC216" s="69">
        <f>+upper!BC216</f>
        <v>2002.6174054433193</v>
      </c>
      <c r="BD216" s="69">
        <f>+upper!BD216</f>
        <v>1938.2431765286692</v>
      </c>
      <c r="BE216" s="69">
        <f>+upper!BE216</f>
        <v>1918.3688380075882</v>
      </c>
      <c r="BF216" s="69">
        <f>+upper!BF216</f>
        <v>1889.3966419565113</v>
      </c>
      <c r="BG216" s="69">
        <f>+upper!BG216</f>
        <v>1701.85</v>
      </c>
      <c r="BH216" s="69">
        <f>+upper!BH216</f>
        <v>1681.65</v>
      </c>
      <c r="BI216" s="69">
        <f>+upper!BI216</f>
        <v>1732.15</v>
      </c>
      <c r="BJ216" s="69">
        <f>+upper!BJ216</f>
        <v>1782.65</v>
      </c>
      <c r="BK216" s="69">
        <f>+upper!BK216</f>
        <v>1782.65</v>
      </c>
      <c r="BL216" s="69">
        <f>+upper!BL216</f>
        <v>1934.15</v>
      </c>
      <c r="BM216" s="69">
        <f>+upper!BM216</f>
        <v>1974.55</v>
      </c>
      <c r="BN216" s="69">
        <f>+upper!BN216</f>
        <v>1934.15</v>
      </c>
      <c r="BO216" s="69">
        <f>+upper!BO216</f>
        <v>1932.13</v>
      </c>
      <c r="BP216" s="69">
        <f>+upper!BP216</f>
        <v>1929.1</v>
      </c>
      <c r="BQ216" s="69">
        <f>+upper!BQ216</f>
        <v>2020</v>
      </c>
      <c r="BR216" s="69">
        <f>+upper!BR216</f>
        <v>2020</v>
      </c>
      <c r="BS216" s="69">
        <f>+upper!BS216</f>
        <v>2020</v>
      </c>
      <c r="BT216" s="69">
        <f>+upper!BT216</f>
        <v>2064.2379999999957</v>
      </c>
      <c r="BU216" s="69">
        <f>+upper!BU216</f>
        <v>2091.7504000000008</v>
      </c>
      <c r="BV216" s="69">
        <f>+upper!BV216</f>
        <v>2099.5193200000035</v>
      </c>
      <c r="BW216" s="69">
        <f>+upper!BW216</f>
        <v>2118.2932000000069</v>
      </c>
      <c r="BX216" s="69">
        <f>+upper!BX216</f>
        <v>2144.7204560000073</v>
      </c>
      <c r="BY216" s="69">
        <f>+upper!BY216</f>
        <v>2169.1072426666747</v>
      </c>
      <c r="BZ216" s="69">
        <f>+upper!BZ216</f>
        <v>2184.8077959111229</v>
      </c>
      <c r="CA216" s="69">
        <f>+upper!CA216</f>
        <v>2204.7475361185316</v>
      </c>
    </row>
    <row r="217" spans="1:79" x14ac:dyDescent="0.2">
      <c r="A217" s="9">
        <f>+data!B219</f>
        <v>796</v>
      </c>
      <c r="B217" s="69">
        <f>+upper!B217</f>
        <v>0</v>
      </c>
      <c r="C217" s="69">
        <f>+upper!C217</f>
        <v>0</v>
      </c>
      <c r="D217" s="69">
        <f>+upper!D217</f>
        <v>0</v>
      </c>
      <c r="E217" s="69">
        <f>+upper!E217</f>
        <v>0</v>
      </c>
      <c r="F217" s="69">
        <f>+upper!F217</f>
        <v>0</v>
      </c>
      <c r="G217" s="69">
        <f>+upper!G217</f>
        <v>0</v>
      </c>
      <c r="H217" s="69">
        <f>+upper!H217</f>
        <v>0</v>
      </c>
      <c r="I217" s="69">
        <f>+upper!I217</f>
        <v>0</v>
      </c>
      <c r="J217" s="69">
        <f>+upper!J217</f>
        <v>0</v>
      </c>
      <c r="K217" s="69">
        <f>+upper!K217</f>
        <v>0</v>
      </c>
      <c r="L217" s="69">
        <f>+upper!L217</f>
        <v>0</v>
      </c>
      <c r="M217" s="69">
        <f>+upper!M217</f>
        <v>4.7113025490866717E-6</v>
      </c>
      <c r="N217" s="69">
        <f>+upper!N217</f>
        <v>9.1306813415200779E-6</v>
      </c>
      <c r="O217" s="69">
        <f>+upper!O217</f>
        <v>1.7679028180922356E-5</v>
      </c>
      <c r="P217" s="69">
        <f>+upper!P217</f>
        <v>3.4196067909043835E-5</v>
      </c>
      <c r="Q217" s="69">
        <f>+upper!Q217</f>
        <v>6.6072701982106138E-5</v>
      </c>
      <c r="R217" s="69">
        <f>+upper!R217</f>
        <v>1.2751367815980904E-4</v>
      </c>
      <c r="S217" s="69">
        <f>+upper!S217</f>
        <v>2.4577354644695362E-4</v>
      </c>
      <c r="T217" s="69">
        <f>+upper!T217</f>
        <v>4.7304761413174338E-4</v>
      </c>
      <c r="U217" s="69">
        <f>+upper!U217</f>
        <v>9.0908563749433294E-4</v>
      </c>
      <c r="V217" s="69">
        <f>+upper!V217</f>
        <v>1.7440653306641908E-3</v>
      </c>
      <c r="W217" s="69">
        <f>+upper!W217</f>
        <v>3.3395844875643496E-3</v>
      </c>
      <c r="X217" s="69">
        <f>+upper!X217</f>
        <v>6.3810094818977595E-3</v>
      </c>
      <c r="Y217" s="69">
        <f>+upper!Y217</f>
        <v>1.2162565741089652E-2</v>
      </c>
      <c r="Z217" s="69">
        <f>+upper!Z217</f>
        <v>2.3117412676463858E-2</v>
      </c>
      <c r="AA217" s="69">
        <f>+upper!AA217</f>
        <v>4.379518299632626E-2</v>
      </c>
      <c r="AB217" s="69">
        <f>+upper!AB217</f>
        <v>8.2645308579408813E-2</v>
      </c>
      <c r="AC217" s="69">
        <f>+upper!AC217</f>
        <v>0.15522200876930473</v>
      </c>
      <c r="AD217" s="69">
        <f>+upper!AD217</f>
        <v>0.16589821877157618</v>
      </c>
      <c r="AE217" s="69">
        <f>+upper!AE217</f>
        <v>0.17728756746777713</v>
      </c>
      <c r="AF217" s="69">
        <f>+upper!AF217</f>
        <v>0.1894357306517763</v>
      </c>
      <c r="AG217" s="69">
        <f>+upper!AG217</f>
        <v>0.20239112273482057</v>
      </c>
      <c r="AH217" s="69">
        <f>+upper!AH217</f>
        <v>0.21620504230929041</v>
      </c>
      <c r="AI217" s="69">
        <f>+upper!AI217</f>
        <v>0.23093182345124119</v>
      </c>
      <c r="AJ217" s="69">
        <f>+upper!AJ217</f>
        <v>0.24662899274381725</v>
      </c>
      <c r="AK217" s="69">
        <f>+upper!AK217</f>
        <v>0.26335743196298717</v>
      </c>
      <c r="AL217" s="69">
        <f>+upper!AL217</f>
        <v>0.28118154631981029</v>
      </c>
      <c r="AM217" s="69">
        <f>+upper!AM217</f>
        <v>0.30016943809873947</v>
      </c>
      <c r="AN217" s="69">
        <f>+upper!AN217</f>
        <v>0.32039308546836498</v>
      </c>
      <c r="AO217" s="69">
        <f>+upper!AO217</f>
        <v>0.32655901160833323</v>
      </c>
      <c r="AP217" s="69">
        <f>+upper!AP217</f>
        <v>0.33279303171393687</v>
      </c>
      <c r="AQ217" s="69">
        <f>+upper!AQ217</f>
        <v>0.33909329803606802</v>
      </c>
      <c r="AR217" s="69">
        <f>+upper!AR217</f>
        <v>0.34545777838142833</v>
      </c>
      <c r="AS217" s="69">
        <f>+upper!AS217</f>
        <v>0.35188424603631763</v>
      </c>
      <c r="AT217" s="69">
        <f>+upper!AT217</f>
        <v>0.35876890129510647</v>
      </c>
      <c r="AU217" s="69">
        <f>+upper!AU217</f>
        <v>0.36572547153220553</v>
      </c>
      <c r="AV217" s="69">
        <f>+upper!AV217</f>
        <v>0.37275128608590496</v>
      </c>
      <c r="AW217" s="69">
        <f>+upper!AW217</f>
        <v>0.37984342062225968</v>
      </c>
      <c r="AX217" s="69">
        <f>+upper!AX217</f>
        <v>0.38923136744563208</v>
      </c>
      <c r="AY217" s="69">
        <f>+upper!AY217</f>
        <v>0.48189103832222624</v>
      </c>
      <c r="AZ217" s="69">
        <f>+upper!AZ217</f>
        <v>0.59653970622778774</v>
      </c>
      <c r="BA217" s="69">
        <f>+upper!BA217</f>
        <v>0.7383762509072489</v>
      </c>
      <c r="BB217" s="69">
        <f>+upper!BB217</f>
        <v>0.91382329045244393</v>
      </c>
      <c r="BC217" s="69">
        <f>+upper!BC217</f>
        <v>1.026</v>
      </c>
      <c r="BD217" s="69">
        <f>+upper!BD217</f>
        <v>1.022</v>
      </c>
      <c r="BE217" s="69">
        <f>+upper!BE217</f>
        <v>1.018</v>
      </c>
      <c r="BF217" s="69">
        <f>+upper!BF217</f>
        <v>1.014</v>
      </c>
      <c r="BG217" s="69">
        <f>+upper!BG217</f>
        <v>1.01</v>
      </c>
      <c r="BH217" s="69">
        <f>+upper!BH217</f>
        <v>1.01</v>
      </c>
      <c r="BI217" s="69">
        <f>+upper!BI217</f>
        <v>1.01</v>
      </c>
      <c r="BJ217" s="69">
        <f>+upper!BJ217</f>
        <v>1.01</v>
      </c>
      <c r="BK217" s="69">
        <f>+upper!BK217</f>
        <v>1.01</v>
      </c>
      <c r="BL217" s="69">
        <f>+upper!BL217</f>
        <v>1.01</v>
      </c>
      <c r="BM217" s="69">
        <f>+upper!BM217</f>
        <v>1.01</v>
      </c>
      <c r="BN217" s="69">
        <f>+upper!BN217</f>
        <v>1.01</v>
      </c>
      <c r="BO217" s="69">
        <f>+upper!BO217</f>
        <v>1.01</v>
      </c>
      <c r="BP217" s="69">
        <f>+upper!BP217</f>
        <v>1.01</v>
      </c>
      <c r="BQ217" s="69">
        <f>+upper!BQ217</f>
        <v>1.01</v>
      </c>
      <c r="BR217" s="69">
        <f>+upper!BR217</f>
        <v>1.01</v>
      </c>
      <c r="BS217" s="69">
        <f>+upper!BS217</f>
        <v>1.01</v>
      </c>
      <c r="BT217" s="69">
        <f>+upper!BT217</f>
        <v>1.01</v>
      </c>
      <c r="BU217" s="69">
        <f>+upper!BU217</f>
        <v>1.01</v>
      </c>
      <c r="BV217" s="69">
        <f>+upper!BV217</f>
        <v>1.01</v>
      </c>
      <c r="BW217" s="69">
        <f>+upper!BW217</f>
        <v>1.01</v>
      </c>
      <c r="BX217" s="69">
        <f>+upper!BX217</f>
        <v>1.01</v>
      </c>
      <c r="BY217" s="69">
        <f>+upper!BY217</f>
        <v>1.01</v>
      </c>
      <c r="BZ217" s="69">
        <f>+upper!BZ217</f>
        <v>1.01</v>
      </c>
      <c r="CA217" s="69">
        <f>+upper!CA217</f>
        <v>1.01</v>
      </c>
    </row>
    <row r="218" spans="1:79" x14ac:dyDescent="0.2">
      <c r="A218" s="9">
        <f>+data!B220</f>
        <v>798</v>
      </c>
      <c r="B218" s="69">
        <f>+upper!B218</f>
        <v>0</v>
      </c>
      <c r="C218" s="69">
        <f>+upper!C218</f>
        <v>0</v>
      </c>
      <c r="D218" s="69">
        <f>+upper!D218</f>
        <v>0</v>
      </c>
      <c r="E218" s="69">
        <f>+upper!E218</f>
        <v>0</v>
      </c>
      <c r="F218" s="69">
        <f>+upper!F218</f>
        <v>0</v>
      </c>
      <c r="G218" s="69">
        <f>+upper!G218</f>
        <v>0</v>
      </c>
      <c r="H218" s="69">
        <f>+upper!H218</f>
        <v>0</v>
      </c>
      <c r="I218" s="69">
        <f>+upper!I218</f>
        <v>0</v>
      </c>
      <c r="J218" s="69">
        <f>+upper!J218</f>
        <v>0</v>
      </c>
      <c r="K218" s="69">
        <f>+upper!K218</f>
        <v>0</v>
      </c>
      <c r="L218" s="69">
        <f>+upper!L218</f>
        <v>0</v>
      </c>
      <c r="M218" s="69">
        <f>+upper!M218</f>
        <v>1.6408499154518415E-3</v>
      </c>
      <c r="N218" s="69">
        <f>+upper!N218</f>
        <v>2.4068029039035206E-3</v>
      </c>
      <c r="O218" s="69">
        <f>+upper!O218</f>
        <v>3.528953045443573E-3</v>
      </c>
      <c r="P218" s="69">
        <f>+upper!P218</f>
        <v>5.1722453087592185E-3</v>
      </c>
      <c r="Q218" s="69">
        <f>+upper!Q218</f>
        <v>7.5776425767632239E-3</v>
      </c>
      <c r="R218" s="69">
        <f>+upper!R218</f>
        <v>1.1096970725834852E-2</v>
      </c>
      <c r="S218" s="69">
        <f>+upper!S218</f>
        <v>1.6243637262774776E-2</v>
      </c>
      <c r="T218" s="69">
        <f>+upper!T218</f>
        <v>2.3766402975037348E-2</v>
      </c>
      <c r="U218" s="69">
        <f>+upper!U218</f>
        <v>3.4756606080574286E-2</v>
      </c>
      <c r="V218" s="69">
        <f>+upper!V218</f>
        <v>5.0803888255183845E-2</v>
      </c>
      <c r="W218" s="69">
        <f>+upper!W218</f>
        <v>7.4222178985943979E-2</v>
      </c>
      <c r="X218" s="69">
        <f>+upper!X218</f>
        <v>0.10837735741978699</v>
      </c>
      <c r="Y218" s="69">
        <f>+upper!Y218</f>
        <v>0.15816191387963069</v>
      </c>
      <c r="Z218" s="69">
        <f>+upper!Z218</f>
        <v>0.23068190989958126</v>
      </c>
      <c r="AA218" s="69">
        <f>+upper!AA218</f>
        <v>0.33625019735260708</v>
      </c>
      <c r="AB218" s="69">
        <f>+upper!AB218</f>
        <v>0.48982091544911094</v>
      </c>
      <c r="AC218" s="69">
        <f>+upper!AC218</f>
        <v>0.71305900161290436</v>
      </c>
      <c r="AD218" s="69">
        <f>+upper!AD218</f>
        <v>0.74408067840530001</v>
      </c>
      <c r="AE218" s="69">
        <f>+upper!AE218</f>
        <v>0.7764003915505524</v>
      </c>
      <c r="AF218" s="69">
        <f>+upper!AF218</f>
        <v>0.8100692716438167</v>
      </c>
      <c r="AG218" s="69">
        <f>+upper!AG218</f>
        <v>0.8451402591970435</v>
      </c>
      <c r="AH218" s="69">
        <f>+upper!AH218</f>
        <v>0.88166815480478566</v>
      </c>
      <c r="AI218" s="69">
        <f>+upper!AI218</f>
        <v>0.91970966964758194</v>
      </c>
      <c r="AJ218" s="69">
        <f>+upper!AJ218</f>
        <v>0.95932347623335212</v>
      </c>
      <c r="AK218" s="69">
        <f>+upper!AK218</f>
        <v>1.0005702592660906</v>
      </c>
      <c r="AL218" s="69">
        <f>+upper!AL218</f>
        <v>1.0435127665189963</v>
      </c>
      <c r="AM218" s="69">
        <f>+upper!AM218</f>
        <v>1.0882158595761924</v>
      </c>
      <c r="AN218" s="69">
        <f>+upper!AN218</f>
        <v>1.1347465642930761</v>
      </c>
      <c r="AO218" s="69">
        <f>+upper!AO218</f>
        <v>1.1864607155902516</v>
      </c>
      <c r="AP218" s="69">
        <f>+upper!AP218</f>
        <v>1.240432718076393</v>
      </c>
      <c r="AQ218" s="69">
        <f>+upper!AQ218</f>
        <v>1.2967546472990163</v>
      </c>
      <c r="AR218" s="69">
        <f>+upper!AR218</f>
        <v>1.355521887777043</v>
      </c>
      <c r="AS218" s="69">
        <f>+upper!AS218</f>
        <v>1.4168332192002195</v>
      </c>
      <c r="AT218" s="69">
        <f>+upper!AT218</f>
        <v>1.4512288333239978</v>
      </c>
      <c r="AU218" s="69">
        <f>+upper!AU218</f>
        <v>1.4863298292893707</v>
      </c>
      <c r="AV218" s="69">
        <f>+upper!AV218</f>
        <v>1.5221446123004034</v>
      </c>
      <c r="AW218" s="69">
        <f>+upper!AW218</f>
        <v>1.5586813525800423</v>
      </c>
      <c r="AX218" s="69">
        <f>+upper!AX218</f>
        <v>1.6051553521353958</v>
      </c>
      <c r="AY218" s="69">
        <f>+upper!AY218</f>
        <v>1.6388602863611696</v>
      </c>
      <c r="AZ218" s="69">
        <f>+upper!AZ218</f>
        <v>1.6732457902321953</v>
      </c>
      <c r="BA218" s="69">
        <f>+upper!BA218</f>
        <v>1.7083248095901684</v>
      </c>
      <c r="BB218" s="69">
        <f>+upper!BB218</f>
        <v>1.7441105123763732</v>
      </c>
      <c r="BC218" s="69">
        <f>+upper!BC218</f>
        <v>2.052</v>
      </c>
      <c r="BD218" s="69">
        <f>+upper!BD218</f>
        <v>2.044</v>
      </c>
      <c r="BE218" s="69">
        <f>+upper!BE218</f>
        <v>2.036</v>
      </c>
      <c r="BF218" s="69">
        <f>+upper!BF218</f>
        <v>2.028</v>
      </c>
      <c r="BG218" s="69">
        <f>+upper!BG218</f>
        <v>2.02</v>
      </c>
      <c r="BH218" s="69">
        <f>+upper!BH218</f>
        <v>1.7169999999999999</v>
      </c>
      <c r="BI218" s="69">
        <f>+upper!BI218</f>
        <v>1.7169999999999999</v>
      </c>
      <c r="BJ218" s="69">
        <f>+upper!BJ218</f>
        <v>1.7169999999999999</v>
      </c>
      <c r="BK218" s="69">
        <f>+upper!BK218</f>
        <v>1.7169999999999999</v>
      </c>
      <c r="BL218" s="69">
        <f>+upper!BL218</f>
        <v>1.7169999999999999</v>
      </c>
      <c r="BM218" s="69">
        <f>+upper!BM218</f>
        <v>1.7169999999999999</v>
      </c>
      <c r="BN218" s="69">
        <f>+upper!BN218</f>
        <v>1.8180000000000001</v>
      </c>
      <c r="BO218" s="69">
        <f>+upper!BO218</f>
        <v>1.8180000000000001</v>
      </c>
      <c r="BP218" s="69">
        <f>+upper!BP218</f>
        <v>1.8180000000000001</v>
      </c>
      <c r="BQ218" s="69">
        <f>+upper!BQ218</f>
        <v>1.8180000000000001</v>
      </c>
      <c r="BR218" s="69">
        <f>+upper!BR218</f>
        <v>1.8180000000000001</v>
      </c>
      <c r="BS218" s="69">
        <f>+upper!BS218</f>
        <v>1.8180000000000001</v>
      </c>
      <c r="BT218" s="69">
        <f>+upper!BT218</f>
        <v>1.8180000000000001</v>
      </c>
      <c r="BU218" s="69">
        <f>+upper!BU218</f>
        <v>1.8180000000000001</v>
      </c>
      <c r="BV218" s="69">
        <f>+upper!BV218</f>
        <v>1.8180000000000001</v>
      </c>
      <c r="BW218" s="69">
        <f>+upper!BW218</f>
        <v>1.8180000000000001</v>
      </c>
      <c r="BX218" s="69">
        <f>+upper!BX218</f>
        <v>1.8180000000000001</v>
      </c>
      <c r="BY218" s="69">
        <f>+upper!BY218</f>
        <v>1.8180000000000001</v>
      </c>
      <c r="BZ218" s="69">
        <f>+upper!BZ218</f>
        <v>1.8180000000000001</v>
      </c>
      <c r="CA218" s="69">
        <f>+upper!CA218</f>
        <v>1.8180000000000001</v>
      </c>
    </row>
    <row r="219" spans="1:79" x14ac:dyDescent="0.2">
      <c r="A219" s="9">
        <f>+data!B221</f>
        <v>800</v>
      </c>
      <c r="B219" s="69">
        <f>+upper!B219</f>
        <v>0</v>
      </c>
      <c r="C219" s="69">
        <f>+upper!C219</f>
        <v>0</v>
      </c>
      <c r="D219" s="69">
        <f>+upper!D219</f>
        <v>0</v>
      </c>
      <c r="E219" s="69">
        <f>+upper!E219</f>
        <v>0</v>
      </c>
      <c r="F219" s="69">
        <f>+upper!F219</f>
        <v>0</v>
      </c>
      <c r="G219" s="69">
        <f>+upper!G219</f>
        <v>4.1671021228077603</v>
      </c>
      <c r="H219" s="69">
        <f>+upper!H219</f>
        <v>15.12813447476746</v>
      </c>
      <c r="I219" s="69">
        <f>+upper!I219</f>
        <v>54.974015537963723</v>
      </c>
      <c r="J219" s="69">
        <f>+upper!J219</f>
        <v>67.522481276994057</v>
      </c>
      <c r="K219" s="69">
        <f>+upper!K219</f>
        <v>82.963972555704046</v>
      </c>
      <c r="L219" s="69">
        <f>+upper!L219</f>
        <v>101.96900807559538</v>
      </c>
      <c r="M219" s="69">
        <f>+upper!M219</f>
        <v>125.46737525033755</v>
      </c>
      <c r="N219" s="69">
        <f>+upper!N219</f>
        <v>154.33509465865978</v>
      </c>
      <c r="O219" s="69">
        <f>+upper!O219</f>
        <v>189.78653351669612</v>
      </c>
      <c r="P219" s="69">
        <f>+upper!P219</f>
        <v>233.30725036952521</v>
      </c>
      <c r="Q219" s="69">
        <f>+upper!Q219</f>
        <v>286.71359265891317</v>
      </c>
      <c r="R219" s="69">
        <f>+upper!R219</f>
        <v>352.22511901210237</v>
      </c>
      <c r="S219" s="69">
        <f>+upper!S219</f>
        <v>432.55252771686145</v>
      </c>
      <c r="T219" s="69">
        <f>+upper!T219</f>
        <v>531.00431054872126</v>
      </c>
      <c r="U219" s="69">
        <f>+upper!U219</f>
        <v>608.17492372947811</v>
      </c>
      <c r="V219" s="69">
        <f>+upper!V219</f>
        <v>682.07492426979479</v>
      </c>
      <c r="W219" s="69">
        <f>+upper!W219</f>
        <v>786.14487968128333</v>
      </c>
      <c r="X219" s="69">
        <f>+upper!X219</f>
        <v>885.61460308985488</v>
      </c>
      <c r="Y219" s="69">
        <f>+upper!Y219</f>
        <v>980.46684163022758</v>
      </c>
      <c r="Z219" s="69">
        <f>+upper!Z219</f>
        <v>1070.6844228838177</v>
      </c>
      <c r="AA219" s="69">
        <f>+upper!AA219</f>
        <v>1156.2502541117906</v>
      </c>
      <c r="AB219" s="69">
        <f>+upper!AB219</f>
        <v>1320.1267150136869</v>
      </c>
      <c r="AC219" s="69">
        <f>+upper!AC219</f>
        <v>1475.6839206802483</v>
      </c>
      <c r="AD219" s="69">
        <f>+upper!AD219</f>
        <v>1478.1486639472369</v>
      </c>
      <c r="AE219" s="69">
        <f>+upper!AE219</f>
        <v>1480.8922800729968</v>
      </c>
      <c r="AF219" s="69">
        <f>+upper!AF219</f>
        <v>1484.1809676128664</v>
      </c>
      <c r="AG219" s="69">
        <f>+upper!AG219</f>
        <v>1488.0752011811041</v>
      </c>
      <c r="AH219" s="69">
        <f>+upper!AH219</f>
        <v>1492.645136186341</v>
      </c>
      <c r="AI219" s="69">
        <f>+upper!AI219</f>
        <v>1497.9727123561906</v>
      </c>
      <c r="AJ219" s="69">
        <f>+upper!AJ219</f>
        <v>1504.1543491316031</v>
      </c>
      <c r="AK219" s="69">
        <f>+upper!AK219</f>
        <v>1511.3044418596628</v>
      </c>
      <c r="AL219" s="69">
        <f>+upper!AL219</f>
        <v>1519.5599582518466</v>
      </c>
      <c r="AM219" s="69">
        <f>+upper!AM219</f>
        <v>1529.0865725547924</v>
      </c>
      <c r="AN219" s="69">
        <f>+upper!AN219</f>
        <v>1540.086990047917</v>
      </c>
      <c r="AO219" s="69">
        <f>+upper!AO219</f>
        <v>1552.8124587431753</v>
      </c>
      <c r="AP219" s="69">
        <f>+upper!AP219</f>
        <v>1567.5790321203256</v>
      </c>
      <c r="AQ219" s="69">
        <f>+upper!AQ219</f>
        <v>1584.7911115660411</v>
      </c>
      <c r="AR219" s="69">
        <f>+upper!AR219</f>
        <v>1604.9765019175313</v>
      </c>
      <c r="AS219" s="69">
        <f>+upper!AS219</f>
        <v>1628.8403592270581</v>
      </c>
      <c r="AT219" s="69">
        <f>+upper!AT219</f>
        <v>1657.351517582018</v>
      </c>
      <c r="AU219" s="69">
        <f>+upper!AU219</f>
        <v>1691.8872803346308</v>
      </c>
      <c r="AV219" s="69">
        <f>+upper!AV219</f>
        <v>1734.4907254266536</v>
      </c>
      <c r="AW219" s="69">
        <f>+upper!AW219</f>
        <v>1788.3625565225743</v>
      </c>
      <c r="AX219" s="69">
        <f>+upper!AX219</f>
        <v>1869.6195941612191</v>
      </c>
      <c r="AY219" s="69">
        <f>+upper!AY219</f>
        <v>1978.939320987673</v>
      </c>
      <c r="AZ219" s="69">
        <f>+upper!AZ219</f>
        <v>2139.1261519819036</v>
      </c>
      <c r="BA219" s="69">
        <f>+upper!BA219</f>
        <v>2414.8658954146367</v>
      </c>
      <c r="BB219" s="69">
        <f>+upper!BB219</f>
        <v>3144.8244156531819</v>
      </c>
      <c r="BC219" s="69">
        <f>+upper!BC219</f>
        <v>4122.4679999999998</v>
      </c>
      <c r="BD219" s="69">
        <f>+upper!BD219</f>
        <v>5089.5600000000004</v>
      </c>
      <c r="BE219" s="69">
        <f>+upper!BE219</f>
        <v>5782.24</v>
      </c>
      <c r="BF219" s="69">
        <f>+upper!BF219</f>
        <v>6945.9</v>
      </c>
      <c r="BG219" s="69">
        <f>+upper!BG219</f>
        <v>7474</v>
      </c>
      <c r="BH219" s="69">
        <f>+upper!BH219</f>
        <v>7575</v>
      </c>
      <c r="BI219" s="69">
        <f>+upper!BI219</f>
        <v>7777</v>
      </c>
      <c r="BJ219" s="69">
        <f>+upper!BJ219</f>
        <v>8080</v>
      </c>
      <c r="BK219" s="69">
        <f>+upper!BK219</f>
        <v>8231.5</v>
      </c>
      <c r="BL219" s="69">
        <f>+upper!BL219</f>
        <v>8231.5</v>
      </c>
      <c r="BM219" s="69">
        <f>+upper!BM219</f>
        <v>8332.5</v>
      </c>
      <c r="BN219" s="69">
        <f>+upper!BN219</f>
        <v>8484</v>
      </c>
      <c r="BO219" s="69">
        <f>+upper!BO219</f>
        <v>8736.5</v>
      </c>
      <c r="BP219" s="69">
        <f>+upper!BP219</f>
        <v>8938.5</v>
      </c>
      <c r="BQ219" s="69">
        <f>+upper!BQ219</f>
        <v>9039.5</v>
      </c>
      <c r="BR219" s="69">
        <f>+upper!BR219</f>
        <v>9191</v>
      </c>
      <c r="BS219" s="69">
        <f>+upper!BS219</f>
        <v>9241.5</v>
      </c>
      <c r="BT219" s="69">
        <f>+upper!BT219</f>
        <v>9408.15</v>
      </c>
      <c r="BU219" s="69">
        <f>+upper!BU219</f>
        <v>9506.1200000000008</v>
      </c>
      <c r="BV219" s="69">
        <f>+upper!BV219</f>
        <v>9622.3709999999774</v>
      </c>
      <c r="BW219" s="69">
        <f>+upper!BW219</f>
        <v>9737.41</v>
      </c>
      <c r="BX219" s="69">
        <f>+upper!BX219</f>
        <v>9848.3551333333162</v>
      </c>
      <c r="BY219" s="69">
        <f>+upper!BY219</f>
        <v>9974.4816888888527</v>
      </c>
      <c r="BZ219" s="69">
        <f>+upper!BZ219</f>
        <v>10080.154921481449</v>
      </c>
      <c r="CA219" s="69">
        <f>+upper!CA219</f>
        <v>10198.560638024657</v>
      </c>
    </row>
    <row r="220" spans="1:79" x14ac:dyDescent="0.2">
      <c r="A220" s="9">
        <f>+data!B222</f>
        <v>804</v>
      </c>
      <c r="B220" s="69">
        <f>+upper!B220</f>
        <v>0</v>
      </c>
      <c r="C220" s="69">
        <f>+upper!C220</f>
        <v>0</v>
      </c>
      <c r="D220" s="69">
        <f>+upper!D220</f>
        <v>0</v>
      </c>
      <c r="E220" s="69">
        <f>+upper!E220</f>
        <v>0</v>
      </c>
      <c r="F220" s="69">
        <f>+upper!F220</f>
        <v>0</v>
      </c>
      <c r="G220" s="69">
        <f>+upper!G220</f>
        <v>0</v>
      </c>
      <c r="H220" s="69">
        <f>+upper!H220</f>
        <v>110.24214039020289</v>
      </c>
      <c r="I220" s="69">
        <f>+upper!I220</f>
        <v>133.55555651824008</v>
      </c>
      <c r="J220" s="69">
        <f>+upper!J220</f>
        <v>161.76880674163181</v>
      </c>
      <c r="K220" s="69">
        <f>+upper!K220</f>
        <v>195.90423233574808</v>
      </c>
      <c r="L220" s="69">
        <f>+upper!L220</f>
        <v>237.19563588958871</v>
      </c>
      <c r="M220" s="69">
        <f>+upper!M220</f>
        <v>263.01784354977457</v>
      </c>
      <c r="N220" s="69">
        <f>+upper!N220</f>
        <v>291.56595342417666</v>
      </c>
      <c r="O220" s="69">
        <f>+upper!O220</f>
        <v>323.11493367373606</v>
      </c>
      <c r="P220" s="69">
        <f>+upper!P220</f>
        <v>357.96550972571066</v>
      </c>
      <c r="Q220" s="69">
        <f>+upper!Q220</f>
        <v>396.44625645298174</v>
      </c>
      <c r="R220" s="69">
        <f>+upper!R220</f>
        <v>438.91580437817174</v>
      </c>
      <c r="S220" s="69">
        <f>+upper!S220</f>
        <v>485.76515487008675</v>
      </c>
      <c r="T220" s="69">
        <f>+upper!T220</f>
        <v>537.4200961505793</v>
      </c>
      <c r="U220" s="69">
        <f>+upper!U220</f>
        <v>594.3437080576158</v>
      </c>
      <c r="V220" s="69">
        <f>+upper!V220</f>
        <v>654.11876572052358</v>
      </c>
      <c r="W220" s="69">
        <f>+upper!W220</f>
        <v>1011.9540713698689</v>
      </c>
      <c r="X220" s="69">
        <f>+upper!X220</f>
        <v>1564.8774299534052</v>
      </c>
      <c r="Y220" s="69">
        <f>+upper!Y220</f>
        <v>1612.5606757414587</v>
      </c>
      <c r="Z220" s="69">
        <f>+upper!Z220</f>
        <v>1660.9283700336482</v>
      </c>
      <c r="AA220" s="69">
        <f>+upper!AA220</f>
        <v>2279.8939646500044</v>
      </c>
      <c r="AB220" s="69">
        <f>+upper!AB220</f>
        <v>2932.4478847508935</v>
      </c>
      <c r="AC220" s="69">
        <f>+upper!AC220</f>
        <v>4021.1021609812606</v>
      </c>
      <c r="AD220" s="69">
        <f>+upper!AD220</f>
        <v>4689.2093269808074</v>
      </c>
      <c r="AE220" s="69">
        <f>+upper!AE220</f>
        <v>5168.2145808121786</v>
      </c>
      <c r="AF220" s="69">
        <f>+upper!AF220</f>
        <v>5695.7739734334791</v>
      </c>
      <c r="AG220" s="69">
        <f>+upper!AG220</f>
        <v>6276.7636683556539</v>
      </c>
      <c r="AH220" s="69">
        <f>+upper!AH220</f>
        <v>6916.543987168764</v>
      </c>
      <c r="AI220" s="69">
        <f>+upper!AI220</f>
        <v>7239.9564606428576</v>
      </c>
      <c r="AJ220" s="69">
        <f>+upper!AJ220</f>
        <v>7577.9562954067669</v>
      </c>
      <c r="AK220" s="69">
        <f>+upper!AK220</f>
        <v>7931.1661227350478</v>
      </c>
      <c r="AL220" s="69">
        <f>+upper!AL220</f>
        <v>8300.2327324349699</v>
      </c>
      <c r="AM220" s="69">
        <f>+upper!AM220</f>
        <v>8685.8278354264403</v>
      </c>
      <c r="AN220" s="69">
        <f>+upper!AN220</f>
        <v>9088.6488364896959</v>
      </c>
      <c r="AO220" s="69">
        <f>+upper!AO220</f>
        <v>9648.633001395081</v>
      </c>
      <c r="AP220" s="69">
        <f>+upper!AP220</f>
        <v>10267.744659458507</v>
      </c>
      <c r="AQ220" s="69">
        <f>+upper!AQ220</f>
        <v>11077.207753044475</v>
      </c>
      <c r="AR220" s="69">
        <f>+upper!AR220</f>
        <v>11505.215577108667</v>
      </c>
      <c r="AS220" s="69">
        <f>+upper!AS220</f>
        <v>13017.918967652206</v>
      </c>
      <c r="AT220" s="69">
        <f>+upper!AT220</f>
        <v>14508.250707296767</v>
      </c>
      <c r="AU220" s="69">
        <f>+upper!AU220</f>
        <v>16938.574842260659</v>
      </c>
      <c r="AV220" s="69">
        <f>+upper!AV220</f>
        <v>19748.95622448295</v>
      </c>
      <c r="AW220" s="69">
        <f>+upper!AW220</f>
        <v>23827.632723288658</v>
      </c>
      <c r="AX220" s="69">
        <f>+upper!AX220</f>
        <v>29278.943046144876</v>
      </c>
      <c r="AY220" s="69">
        <f>+upper!AY220</f>
        <v>29678.002765446879</v>
      </c>
      <c r="AZ220" s="69">
        <f>+upper!AZ220</f>
        <v>27905.339410048029</v>
      </c>
      <c r="BA220" s="69">
        <f>+upper!BA220</f>
        <v>29570.639009112434</v>
      </c>
      <c r="BB220" s="69">
        <f>+upper!BB220</f>
        <v>34871.4741293693</v>
      </c>
      <c r="BC220" s="69">
        <f>+upper!BC220</f>
        <v>39809.894725655446</v>
      </c>
      <c r="BD220" s="69">
        <f>+upper!BD220</f>
        <v>38530.203822554482</v>
      </c>
      <c r="BE220" s="69">
        <f>+upper!BE220</f>
        <v>38135.123203502772</v>
      </c>
      <c r="BF220" s="69">
        <f>+upper!BF220</f>
        <v>37559.186895534302</v>
      </c>
      <c r="BG220" s="69">
        <f>+upper!BG220</f>
        <v>33830.959999999992</v>
      </c>
      <c r="BH220" s="69">
        <f>+upper!BH220</f>
        <v>33795.61</v>
      </c>
      <c r="BI220" s="69">
        <f>+upper!BI220</f>
        <v>33791.569999999992</v>
      </c>
      <c r="BJ220" s="69">
        <f>+upper!BJ220</f>
        <v>33720.870000000003</v>
      </c>
      <c r="BK220" s="69">
        <f>+upper!BK220</f>
        <v>33719.860000000008</v>
      </c>
      <c r="BL220" s="69">
        <f>+upper!BL220</f>
        <v>33686.529999999992</v>
      </c>
      <c r="BM220" s="69">
        <f>+upper!BM220</f>
        <v>33678.450000000004</v>
      </c>
      <c r="BN220" s="69">
        <f>+upper!BN220</f>
        <v>33666.329999999994</v>
      </c>
      <c r="BO220" s="69">
        <f>+upper!BO220</f>
        <v>33707.740000000005</v>
      </c>
      <c r="BP220" s="69">
        <f>+upper!BP220</f>
        <v>33709.760000000002</v>
      </c>
      <c r="BQ220" s="69">
        <f>+upper!BQ220</f>
        <v>33707.740000000005</v>
      </c>
      <c r="BR220" s="69">
        <f>+upper!BR220</f>
        <v>33728.949999999997</v>
      </c>
      <c r="BS220" s="69">
        <f>+upper!BS220</f>
        <v>33746.119999999995</v>
      </c>
      <c r="BT220" s="69">
        <f>+upper!BT220</f>
        <v>33748.846999999994</v>
      </c>
      <c r="BU220" s="69">
        <f>+upper!BU220</f>
        <v>33763.249600000003</v>
      </c>
      <c r="BV220" s="69">
        <f>+upper!BV220</f>
        <v>33778.256180000011</v>
      </c>
      <c r="BW220" s="69">
        <f>+upper!BW220</f>
        <v>33791.347799999996</v>
      </c>
      <c r="BX220" s="69">
        <f>+upper!BX220</f>
        <v>33801.741777333336</v>
      </c>
      <c r="BY220" s="69">
        <f>+upper!BY220</f>
        <v>33813.655512888894</v>
      </c>
      <c r="BZ220" s="69">
        <f>+upper!BZ220</f>
        <v>33828.110716681491</v>
      </c>
      <c r="CA220" s="69">
        <f>+upper!CA220</f>
        <v>33840.150020424706</v>
      </c>
    </row>
    <row r="221" spans="1:79" x14ac:dyDescent="0.2">
      <c r="A221" s="9">
        <f>+data!B223</f>
        <v>807</v>
      </c>
      <c r="B221" s="69">
        <f>+upper!B221</f>
        <v>0</v>
      </c>
      <c r="C221" s="69">
        <f>+upper!C221</f>
        <v>0</v>
      </c>
      <c r="D221" s="69">
        <f>+upper!D221</f>
        <v>0</v>
      </c>
      <c r="E221" s="69">
        <f>+upper!E221</f>
        <v>0</v>
      </c>
      <c r="F221" s="69">
        <f>+upper!F221</f>
        <v>0</v>
      </c>
      <c r="G221" s="69">
        <f>+upper!G221</f>
        <v>2.9276062869056956</v>
      </c>
      <c r="H221" s="69">
        <f>+upper!H221</f>
        <v>14.442857682068098</v>
      </c>
      <c r="I221" s="69">
        <f>+upper!I221</f>
        <v>71.238419648038573</v>
      </c>
      <c r="J221" s="69">
        <f>+upper!J221</f>
        <v>109.08211020126589</v>
      </c>
      <c r="K221" s="69">
        <f>+upper!K221</f>
        <v>163.80314705685973</v>
      </c>
      <c r="L221" s="69">
        <f>+upper!L221</f>
        <v>237.72466997418786</v>
      </c>
      <c r="M221" s="69">
        <f>+upper!M221</f>
        <v>233.54555694344455</v>
      </c>
      <c r="N221" s="69">
        <f>+upper!N221</f>
        <v>229.40616423284465</v>
      </c>
      <c r="O221" s="69">
        <f>+upper!O221</f>
        <v>225.08688255457295</v>
      </c>
      <c r="P221" s="69">
        <f>+upper!P221</f>
        <v>220.57887388453526</v>
      </c>
      <c r="Q221" s="69">
        <f>+upper!Q221</f>
        <v>215.87208842224945</v>
      </c>
      <c r="R221" s="69">
        <f>+upper!R221</f>
        <v>210.95497958122417</v>
      </c>
      <c r="S221" s="69">
        <f>+upper!S221</f>
        <v>205.81413088993912</v>
      </c>
      <c r="T221" s="69">
        <f>+upper!T221</f>
        <v>200.4337602372928</v>
      </c>
      <c r="U221" s="69">
        <f>+upper!U221</f>
        <v>194.79504992839395</v>
      </c>
      <c r="V221" s="69">
        <f>+upper!V221</f>
        <v>188.87522375886016</v>
      </c>
      <c r="W221" s="69">
        <f>+upper!W221</f>
        <v>190.11266514228322</v>
      </c>
      <c r="X221" s="69">
        <f>+upper!X221</f>
        <v>190.2052212434748</v>
      </c>
      <c r="Y221" s="69">
        <f>+upper!Y221</f>
        <v>189.0973849805639</v>
      </c>
      <c r="Z221" s="69">
        <f>+upper!Z221</f>
        <v>186.71251159932541</v>
      </c>
      <c r="AA221" s="69">
        <f>+upper!AA221</f>
        <v>182.94255487213454</v>
      </c>
      <c r="AB221" s="69">
        <f>+upper!AB221</f>
        <v>207.86566130052043</v>
      </c>
      <c r="AC221" s="69">
        <f>+upper!AC221</f>
        <v>191.42188974771724</v>
      </c>
      <c r="AD221" s="69">
        <f>+upper!AD221</f>
        <v>190.52342443845978</v>
      </c>
      <c r="AE221" s="69">
        <f>+upper!AE221</f>
        <v>194.20458325325077</v>
      </c>
      <c r="AF221" s="69">
        <f>+upper!AF221</f>
        <v>197.91684653224243</v>
      </c>
      <c r="AG221" s="69">
        <f>+upper!AG221</f>
        <v>201.65793042142383</v>
      </c>
      <c r="AH221" s="69">
        <f>+upper!AH221</f>
        <v>205.425333217972</v>
      </c>
      <c r="AI221" s="69">
        <f>+upper!AI221</f>
        <v>209.21631955543901</v>
      </c>
      <c r="AJ221" s="69">
        <f>+upper!AJ221</f>
        <v>213.02790326294758</v>
      </c>
      <c r="AK221" s="69">
        <f>+upper!AK221</f>
        <v>216.8568287505654</v>
      </c>
      <c r="AL221" s="69">
        <f>+upper!AL221</f>
        <v>220.69955075155411</v>
      </c>
      <c r="AM221" s="69">
        <f>+upper!AM221</f>
        <v>224.55221222690437</v>
      </c>
      <c r="AN221" s="69">
        <f>+upper!AN221</f>
        <v>228.41062020770045</v>
      </c>
      <c r="AO221" s="69">
        <f>+upper!AO221</f>
        <v>244.93950400534004</v>
      </c>
      <c r="AP221" s="69">
        <f>+upper!AP221</f>
        <v>262.58779331616768</v>
      </c>
      <c r="AQ221" s="69">
        <f>+upper!AQ221</f>
        <v>281.42190234346486</v>
      </c>
      <c r="AR221" s="69">
        <f>+upper!AR221</f>
        <v>301.51089279989941</v>
      </c>
      <c r="AS221" s="69">
        <f>+upper!AS221</f>
        <v>322.92636402308716</v>
      </c>
      <c r="AT221" s="69">
        <f>+upper!AT221</f>
        <v>356.54673826121291</v>
      </c>
      <c r="AU221" s="69">
        <f>+upper!AU221</f>
        <v>393.52334152734898</v>
      </c>
      <c r="AV221" s="69">
        <f>+upper!AV221</f>
        <v>434.16770279585415</v>
      </c>
      <c r="AW221" s="69">
        <f>+upper!AW221</f>
        <v>478.81608094096254</v>
      </c>
      <c r="AX221" s="69">
        <f>+upper!AX221</f>
        <v>530.8757569005254</v>
      </c>
      <c r="AY221" s="69">
        <f>+upper!AY221</f>
        <v>570.54645195414935</v>
      </c>
      <c r="AZ221" s="69">
        <f>+upper!AZ221</f>
        <v>612.93757090352437</v>
      </c>
      <c r="BA221" s="69">
        <f>+upper!BA221</f>
        <v>658.19813720052866</v>
      </c>
      <c r="BB221" s="69">
        <f>+upper!BB221</f>
        <v>706.47851293093424</v>
      </c>
      <c r="BC221" s="69">
        <f>+upper!BC221</f>
        <v>786.46706381679405</v>
      </c>
      <c r="BD221" s="69">
        <f>+upper!BD221</f>
        <v>766.85809007633588</v>
      </c>
      <c r="BE221" s="69">
        <f>+upper!BE221</f>
        <v>733.97271572519094</v>
      </c>
      <c r="BF221" s="69">
        <f>+upper!BF221</f>
        <v>717.55005618320615</v>
      </c>
      <c r="BG221" s="69">
        <f>+upper!BG221</f>
        <v>604.99</v>
      </c>
      <c r="BH221" s="69">
        <f>+upper!BH221</f>
        <v>618.12</v>
      </c>
      <c r="BI221" s="69">
        <f>+upper!BI221</f>
        <v>548.42999999999995</v>
      </c>
      <c r="BJ221" s="69">
        <f>+upper!BJ221</f>
        <v>520.15</v>
      </c>
      <c r="BK221" s="69">
        <f>+upper!BK221</f>
        <v>514.09</v>
      </c>
      <c r="BL221" s="69">
        <f>+upper!BL221</f>
        <v>491.87</v>
      </c>
      <c r="BM221" s="69">
        <f>+upper!BM221</f>
        <v>481.77</v>
      </c>
      <c r="BN221" s="69">
        <f>+upper!BN221</f>
        <v>471.67</v>
      </c>
      <c r="BO221" s="69">
        <f>+upper!BO221</f>
        <v>464.6</v>
      </c>
      <c r="BP221" s="69">
        <f>+upper!BP221</f>
        <v>459.55</v>
      </c>
      <c r="BQ221" s="69">
        <f>+upper!BQ221</f>
        <v>453.49</v>
      </c>
      <c r="BR221" s="69">
        <f>+upper!BR221</f>
        <v>453.49</v>
      </c>
      <c r="BS221" s="69">
        <f>+upper!BS221</f>
        <v>454.5</v>
      </c>
      <c r="BT221" s="69">
        <f>+upper!BT221</f>
        <v>449.24800000000016</v>
      </c>
      <c r="BU221" s="69">
        <f>+upper!BU221</f>
        <v>448.17740000000026</v>
      </c>
      <c r="BV221" s="69">
        <f>+upper!BV221</f>
        <v>447.32092000000029</v>
      </c>
      <c r="BW221" s="69">
        <f>+upper!BW221</f>
        <v>445.83420000000052</v>
      </c>
      <c r="BX221" s="69">
        <f>+upper!BX221</f>
        <v>443.67306933333379</v>
      </c>
      <c r="BY221" s="69">
        <f>+upper!BY221</f>
        <v>441.60234488888989</v>
      </c>
      <c r="BZ221" s="69">
        <f>+upper!BZ221</f>
        <v>440.65319028148252</v>
      </c>
      <c r="CA221" s="69">
        <f>+upper!CA221</f>
        <v>438.84973029135949</v>
      </c>
    </row>
    <row r="222" spans="1:79" x14ac:dyDescent="0.2">
      <c r="A222" s="9">
        <f>+data!B224</f>
        <v>818</v>
      </c>
      <c r="B222" s="69">
        <f>+upper!B222</f>
        <v>0</v>
      </c>
      <c r="C222" s="69">
        <f>+upper!C222</f>
        <v>0</v>
      </c>
      <c r="D222" s="69">
        <f>+upper!D222</f>
        <v>0</v>
      </c>
      <c r="E222" s="69">
        <f>+upper!E222</f>
        <v>14.845182647096761</v>
      </c>
      <c r="F222" s="69">
        <f>+upper!F222</f>
        <v>65.676144901035713</v>
      </c>
      <c r="G222" s="69">
        <f>+upper!G222</f>
        <v>290.84492581056043</v>
      </c>
      <c r="H222" s="69">
        <f>+upper!H222</f>
        <v>2144.0972582993504</v>
      </c>
      <c r="I222" s="69">
        <f>+upper!I222</f>
        <v>3182.1593533487294</v>
      </c>
      <c r="J222" s="69">
        <f>+upper!J222</f>
        <v>2700.0000000000005</v>
      </c>
      <c r="K222" s="69">
        <f>+upper!K222</f>
        <v>2840</v>
      </c>
      <c r="L222" s="69">
        <f>+upper!L222</f>
        <v>4200</v>
      </c>
      <c r="M222" s="69">
        <f>+upper!M222</f>
        <v>4247.5033760420865</v>
      </c>
      <c r="N222" s="69">
        <f>+upper!N222</f>
        <v>4264.6895976116284</v>
      </c>
      <c r="O222" s="69">
        <f>+upper!O222</f>
        <v>3732.1628738715672</v>
      </c>
      <c r="P222" s="69">
        <f>+upper!P222</f>
        <v>3241.2269727060097</v>
      </c>
      <c r="Q222" s="69">
        <f>+upper!Q222</f>
        <v>2639.6723521934332</v>
      </c>
      <c r="R222" s="69">
        <f>+upper!R222</f>
        <v>2098.8027802179445</v>
      </c>
      <c r="S222" s="69">
        <f>+upper!S222</f>
        <v>2198.2129531488267</v>
      </c>
      <c r="T222" s="69">
        <f>+upper!T222</f>
        <v>2260.9581428169704</v>
      </c>
      <c r="U222" s="69">
        <f>+upper!U222</f>
        <v>2397.8601550276317</v>
      </c>
      <c r="V222" s="69">
        <f>+upper!V222</f>
        <v>2482.3545890703067</v>
      </c>
      <c r="W222" s="69">
        <f>+upper!W222</f>
        <v>1955.3123294888467</v>
      </c>
      <c r="X222" s="69">
        <f>+upper!X222</f>
        <v>1616.1869013039839</v>
      </c>
      <c r="Y222" s="69">
        <f>+upper!Y222</f>
        <v>1692.5632107553365</v>
      </c>
      <c r="Z222" s="69">
        <f>+upper!Z222</f>
        <v>1286.7514503249326</v>
      </c>
      <c r="AA222" s="69">
        <f>+upper!AA222</f>
        <v>1107.345806248396</v>
      </c>
      <c r="AB222" s="69">
        <f>+upper!AB222</f>
        <v>1187.3998214949347</v>
      </c>
      <c r="AC222" s="69">
        <f>+upper!AC222</f>
        <v>898.41125564235858</v>
      </c>
      <c r="AD222" s="69">
        <f>+upper!AD222</f>
        <v>857.28851204620662</v>
      </c>
      <c r="AE222" s="69">
        <f>+upper!AE222</f>
        <v>817.35022906969812</v>
      </c>
      <c r="AF222" s="69">
        <f>+upper!AF222</f>
        <v>778.58086733247592</v>
      </c>
      <c r="AG222" s="69">
        <f>+upper!AG222</f>
        <v>740.96488745418344</v>
      </c>
      <c r="AH222" s="69">
        <f>+upper!AH222</f>
        <v>704.4867500544641</v>
      </c>
      <c r="AI222" s="69">
        <f>+upper!AI222</f>
        <v>669.13091575296073</v>
      </c>
      <c r="AJ222" s="69">
        <f>+upper!AJ222</f>
        <v>634.88184516931722</v>
      </c>
      <c r="AK222" s="69">
        <f>+upper!AK222</f>
        <v>601.72399892317617</v>
      </c>
      <c r="AL222" s="69">
        <f>+upper!AL222</f>
        <v>569.64183763418089</v>
      </c>
      <c r="AM222" s="69">
        <f>+upper!AM222</f>
        <v>538.61982192197524</v>
      </c>
      <c r="AN222" s="69">
        <f>+upper!AN222</f>
        <v>583.44276717181992</v>
      </c>
      <c r="AO222" s="69">
        <f>+upper!AO222</f>
        <v>625.05590901150549</v>
      </c>
      <c r="AP222" s="69">
        <f>+upper!AP222</f>
        <v>663.52140496245943</v>
      </c>
      <c r="AQ222" s="69">
        <f>+upper!AQ222</f>
        <v>698.9014125461083</v>
      </c>
      <c r="AR222" s="69">
        <f>+upper!AR222</f>
        <v>731.25808928387949</v>
      </c>
      <c r="AS222" s="69">
        <f>+upper!AS222</f>
        <v>631.5122245220881</v>
      </c>
      <c r="AT222" s="69">
        <f>+upper!AT222</f>
        <v>699.44858230349507</v>
      </c>
      <c r="AU222" s="69">
        <f>+upper!AU222</f>
        <v>774.23871633223416</v>
      </c>
      <c r="AV222" s="69">
        <f>+upper!AV222</f>
        <v>1041.7212530836127</v>
      </c>
      <c r="AW222" s="69">
        <f>+upper!AW222</f>
        <v>1223.1921014064799</v>
      </c>
      <c r="AX222" s="69">
        <f>+upper!AX222</f>
        <v>1359.8485864381644</v>
      </c>
      <c r="AY222" s="69">
        <f>+upper!AY222</f>
        <v>1491.582425709141</v>
      </c>
      <c r="AZ222" s="69">
        <f>+upper!AZ222</f>
        <v>1618.5304395741834</v>
      </c>
      <c r="BA222" s="69">
        <f>+upper!BA222</f>
        <v>1801.8386641491709</v>
      </c>
      <c r="BB222" s="69">
        <f>+upper!BB222</f>
        <v>2104.4855320474398</v>
      </c>
      <c r="BC222" s="69">
        <f>+upper!BC222</f>
        <v>2634.768</v>
      </c>
      <c r="BD222" s="69">
        <f>+upper!BD222</f>
        <v>2905.5460000000003</v>
      </c>
      <c r="BE222" s="69">
        <f>+upper!BE222</f>
        <v>2489.0100000000002</v>
      </c>
      <c r="BF222" s="69">
        <f>+upper!BF222</f>
        <v>2685.0720000000001</v>
      </c>
      <c r="BG222" s="69">
        <f>+upper!BG222</f>
        <v>3323.91</v>
      </c>
      <c r="BH222" s="69">
        <f>+upper!BH222</f>
        <v>3371.38</v>
      </c>
      <c r="BI222" s="69">
        <f>+upper!BI222</f>
        <v>3458.2400000000002</v>
      </c>
      <c r="BJ222" s="69">
        <f>+upper!BJ222</f>
        <v>3443.09</v>
      </c>
      <c r="BK222" s="69">
        <f>+upper!BK222</f>
        <v>3512.78</v>
      </c>
      <c r="BL222" s="69">
        <f>+upper!BL222</f>
        <v>3558.23</v>
      </c>
      <c r="BM222" s="69">
        <f>+upper!BM222</f>
        <v>3568.33</v>
      </c>
      <c r="BN222" s="69">
        <f>+upper!BN222</f>
        <v>3573.38</v>
      </c>
      <c r="BO222" s="69">
        <f>+upper!BO222</f>
        <v>3577.42</v>
      </c>
      <c r="BP222" s="69">
        <f>+upper!BP222</f>
        <v>3725.89</v>
      </c>
      <c r="BQ222" s="69">
        <f>+upper!BQ222</f>
        <v>3707.71</v>
      </c>
      <c r="BR222" s="69">
        <f>+upper!BR222</f>
        <v>3656.2</v>
      </c>
      <c r="BS222" s="69">
        <f>+upper!BS222</f>
        <v>3648.12</v>
      </c>
      <c r="BT222" s="69">
        <f>+upper!BT222</f>
        <v>3684.5809999999988</v>
      </c>
      <c r="BU222" s="69">
        <f>+upper!BU222</f>
        <v>3641.8377999999989</v>
      </c>
      <c r="BV222" s="69">
        <f>+upper!BV222</f>
        <v>3636.6807399999989</v>
      </c>
      <c r="BW222" s="69">
        <f>+upper!BW222</f>
        <v>3626.3443999999986</v>
      </c>
      <c r="BX222" s="69">
        <f>+upper!BX222</f>
        <v>3626.3267586666657</v>
      </c>
      <c r="BY222" s="69">
        <f>+upper!BY222</f>
        <v>3615.098476444442</v>
      </c>
      <c r="BZ222" s="69">
        <f>+upper!BZ222</f>
        <v>3598.0499876740746</v>
      </c>
      <c r="CA222" s="69">
        <f>+upper!CA222</f>
        <v>3595.6860111012338</v>
      </c>
    </row>
    <row r="223" spans="1:79" x14ac:dyDescent="0.2">
      <c r="A223" s="9">
        <f>+data!B225</f>
        <v>826</v>
      </c>
      <c r="B223" s="69">
        <f>+upper!B223</f>
        <v>0</v>
      </c>
      <c r="C223" s="69">
        <f>+upper!C223</f>
        <v>0</v>
      </c>
      <c r="D223" s="69">
        <f>+upper!D223</f>
        <v>0</v>
      </c>
      <c r="E223" s="69">
        <f>+upper!E223</f>
        <v>0</v>
      </c>
      <c r="F223" s="69">
        <f>+upper!F223</f>
        <v>0</v>
      </c>
      <c r="G223" s="69">
        <f>+upper!G223</f>
        <v>2.0510112305492338</v>
      </c>
      <c r="H223" s="69">
        <f>+upper!H223</f>
        <v>6.0709932424257316</v>
      </c>
      <c r="I223" s="69">
        <f>+upper!I223</f>
        <v>80.850862708250816</v>
      </c>
      <c r="J223" s="69">
        <f>+upper!J223</f>
        <v>221.94349258549718</v>
      </c>
      <c r="K223" s="69">
        <f>+upper!K223</f>
        <v>519.90271434251599</v>
      </c>
      <c r="L223" s="69">
        <f>+upper!L223</f>
        <v>1644.0599075366031</v>
      </c>
      <c r="M223" s="69">
        <f>+upper!M223</f>
        <v>1722.2143667008006</v>
      </c>
      <c r="N223" s="69">
        <f>+upper!N223</f>
        <v>1757.4422941447997</v>
      </c>
      <c r="O223" s="69">
        <f>+upper!O223</f>
        <v>1790.9236715509642</v>
      </c>
      <c r="P223" s="69">
        <f>+upper!P223</f>
        <v>1822.2696087274812</v>
      </c>
      <c r="Q223" s="69">
        <f>+upper!Q223</f>
        <v>1312.8227506204528</v>
      </c>
      <c r="R223" s="69">
        <f>+upper!R223</f>
        <v>839.11771295094275</v>
      </c>
      <c r="S223" s="69">
        <f>+upper!S223</f>
        <v>802.7824704831703</v>
      </c>
      <c r="T223" s="69">
        <f>+upper!T223</f>
        <v>1118.5561974799382</v>
      </c>
      <c r="U223" s="69">
        <f>+upper!U223</f>
        <v>1771.6597455584965</v>
      </c>
      <c r="V223" s="69">
        <f>+upper!V223</f>
        <v>2351.0668070057413</v>
      </c>
      <c r="W223" s="69">
        <f>+upper!W223</f>
        <v>3391.5702633859582</v>
      </c>
      <c r="X223" s="69">
        <f>+upper!X223</f>
        <v>5378.2717919814104</v>
      </c>
      <c r="Y223" s="69">
        <f>+upper!Y223</f>
        <v>6798.5457381097876</v>
      </c>
      <c r="Z223" s="69">
        <f>+upper!Z223</f>
        <v>2854.0454902050001</v>
      </c>
      <c r="AA223" s="69">
        <f>+upper!AA223</f>
        <v>2786.0225947923536</v>
      </c>
      <c r="AB223" s="69">
        <f>+upper!AB223</f>
        <v>3479.3443196894123</v>
      </c>
      <c r="AC223" s="69">
        <f>+upper!AC223</f>
        <v>4206.2395797190584</v>
      </c>
      <c r="AD223" s="69">
        <f>+upper!AD223</f>
        <v>4480.3653707888725</v>
      </c>
      <c r="AE223" s="69">
        <f>+upper!AE223</f>
        <v>4750.0882013312712</v>
      </c>
      <c r="AF223" s="69">
        <f>+upper!AF223</f>
        <v>4976.1326970830905</v>
      </c>
      <c r="AG223" s="69">
        <f>+upper!AG223</f>
        <v>5273.2721407890331</v>
      </c>
      <c r="AH223" s="69">
        <f>+upper!AH223</f>
        <v>5555.3012251999398</v>
      </c>
      <c r="AI223" s="69">
        <f>+upper!AI223</f>
        <v>5642.0944271280005</v>
      </c>
      <c r="AJ223" s="69">
        <f>+upper!AJ223</f>
        <v>5714.5997746053754</v>
      </c>
      <c r="AK223" s="69">
        <f>+upper!AK223</f>
        <v>5765.8156989838881</v>
      </c>
      <c r="AL223" s="69">
        <f>+upper!AL223</f>
        <v>5515.6318958341599</v>
      </c>
      <c r="AM223" s="69">
        <f>+upper!AM223</f>
        <v>5229.5428343630374</v>
      </c>
      <c r="AN223" s="69">
        <f>+upper!AN223</f>
        <v>4531.6069103479867</v>
      </c>
      <c r="AO223" s="69">
        <f>+upper!AO223</f>
        <v>5175.0728315949082</v>
      </c>
      <c r="AP223" s="69">
        <f>+upper!AP223</f>
        <v>5226.5293374248513</v>
      </c>
      <c r="AQ223" s="69">
        <f>+upper!AQ223</f>
        <v>6135.4204863556588</v>
      </c>
      <c r="AR223" s="69">
        <f>+upper!AR223</f>
        <v>5597.6606482060179</v>
      </c>
      <c r="AS223" s="69">
        <f>+upper!AS223</f>
        <v>4662.677667661037</v>
      </c>
      <c r="AT223" s="69">
        <f>+upper!AT223</f>
        <v>6049.8178386290447</v>
      </c>
      <c r="AU223" s="69">
        <f>+upper!AU223</f>
        <v>6527.3009940790298</v>
      </c>
      <c r="AV223" s="69">
        <f>+upper!AV223</f>
        <v>6897.6898483373643</v>
      </c>
      <c r="AW223" s="69">
        <f>+upper!AW223</f>
        <v>7313.482995567022</v>
      </c>
      <c r="AX223" s="69">
        <f>+upper!AX223</f>
        <v>7702.4503608778514</v>
      </c>
      <c r="AY223" s="69">
        <f>+upper!AY223</f>
        <v>7724.6708652553816</v>
      </c>
      <c r="AZ223" s="69">
        <f>+upper!AZ223</f>
        <v>7696.9064888357343</v>
      </c>
      <c r="BA223" s="69">
        <f>+upper!BA223</f>
        <v>7586.9900552714344</v>
      </c>
      <c r="BB223" s="69">
        <f>+upper!BB223</f>
        <v>7650.8316664823351</v>
      </c>
      <c r="BC223" s="69">
        <f>+upper!BC223</f>
        <v>7484.67</v>
      </c>
      <c r="BD223" s="69">
        <f>+upper!BD223</f>
        <v>7357.3779999999997</v>
      </c>
      <c r="BE223" s="69">
        <f>+upper!BE223</f>
        <v>7121.9279999999999</v>
      </c>
      <c r="BF223" s="69">
        <f>+upper!BF223</f>
        <v>6779.6040000000003</v>
      </c>
      <c r="BG223" s="69">
        <f>+upper!BG223</f>
        <v>5987.28</v>
      </c>
      <c r="BH223" s="69">
        <f>+upper!BH223</f>
        <v>5759.02</v>
      </c>
      <c r="BI223" s="69">
        <f>+upper!BI223</f>
        <v>5894.36</v>
      </c>
      <c r="BJ223" s="69">
        <f>+upper!BJ223</f>
        <v>5765.08</v>
      </c>
      <c r="BK223" s="69">
        <f>+upper!BK223</f>
        <v>5926.68</v>
      </c>
      <c r="BL223" s="69">
        <f>+upper!BL223</f>
        <v>5833.76</v>
      </c>
      <c r="BM223" s="69">
        <f>+upper!BM223</f>
        <v>6200.39</v>
      </c>
      <c r="BN223" s="69">
        <f>+upper!BN223</f>
        <v>6192.31</v>
      </c>
      <c r="BO223" s="69">
        <f>+upper!BO223</f>
        <v>6111.51</v>
      </c>
      <c r="BP223" s="69">
        <f>+upper!BP223</f>
        <v>6152.92</v>
      </c>
      <c r="BQ223" s="69">
        <f>+upper!BQ223</f>
        <v>6076.16</v>
      </c>
      <c r="BR223" s="69">
        <f>+upper!BR223</f>
        <v>6168.07</v>
      </c>
      <c r="BS223" s="69">
        <f>+upper!BS223</f>
        <v>6320.58</v>
      </c>
      <c r="BT223" s="69">
        <f>+upper!BT223</f>
        <v>6295.835</v>
      </c>
      <c r="BU223" s="69">
        <f>+upper!BU223</f>
        <v>6361.7880000000032</v>
      </c>
      <c r="BV223" s="69">
        <f>+upper!BV223</f>
        <v>6454.1929000000082</v>
      </c>
      <c r="BW223" s="69">
        <f>+upper!BW223</f>
        <v>6524.0950000000003</v>
      </c>
      <c r="BX223" s="69">
        <f>+upper!BX223</f>
        <v>6578.7851533333424</v>
      </c>
      <c r="BY223" s="69">
        <f>+upper!BY223</f>
        <v>6629.367075555564</v>
      </c>
      <c r="BZ223" s="69">
        <f>+upper!BZ223</f>
        <v>6712.86591525928</v>
      </c>
      <c r="CA223" s="69">
        <f>+upper!CA223</f>
        <v>6777.0758996543409</v>
      </c>
    </row>
    <row r="224" spans="1:79" x14ac:dyDescent="0.2">
      <c r="A224" s="9">
        <f>+data!B226</f>
        <v>834</v>
      </c>
      <c r="B224" s="69">
        <f>+upper!B224</f>
        <v>0</v>
      </c>
      <c r="C224" s="69">
        <f>+upper!C224</f>
        <v>0</v>
      </c>
      <c r="D224" s="69">
        <f>+upper!D224</f>
        <v>0</v>
      </c>
      <c r="E224" s="69">
        <f>+upper!E224</f>
        <v>0</v>
      </c>
      <c r="F224" s="69">
        <f>+upper!F224</f>
        <v>0</v>
      </c>
      <c r="G224" s="69">
        <f>+upper!G224</f>
        <v>3.6170064961732642</v>
      </c>
      <c r="H224" s="69">
        <f>+upper!H224</f>
        <v>14.411131691724011</v>
      </c>
      <c r="I224" s="69">
        <f>+upper!I224</f>
        <v>57.917652503976001</v>
      </c>
      <c r="J224" s="69">
        <f>+upper!J224</f>
        <v>79.339825169823683</v>
      </c>
      <c r="K224" s="69">
        <f>+upper!K224</f>
        <v>109.6079873942672</v>
      </c>
      <c r="L224" s="69">
        <f>+upper!L224</f>
        <v>152.71536811633604</v>
      </c>
      <c r="M224" s="69">
        <f>+upper!M224</f>
        <v>178.77154350997009</v>
      </c>
      <c r="N224" s="69">
        <f>+upper!N224</f>
        <v>209.21583277392148</v>
      </c>
      <c r="O224" s="69">
        <f>+upper!O224</f>
        <v>244.77510776363314</v>
      </c>
      <c r="P224" s="69">
        <f>+upper!P224</f>
        <v>286.29404718940799</v>
      </c>
      <c r="Q224" s="69">
        <f>+upper!Q224</f>
        <v>334.75366284551433</v>
      </c>
      <c r="R224" s="69">
        <f>+upper!R224</f>
        <v>391.29261200379477</v>
      </c>
      <c r="S224" s="69">
        <f>+upper!S224</f>
        <v>457.23168537832464</v>
      </c>
      <c r="T224" s="69">
        <f>+upper!T224</f>
        <v>534.10190724126096</v>
      </c>
      <c r="U224" s="69">
        <f>+upper!U224</f>
        <v>611.743089054243</v>
      </c>
      <c r="V224" s="69">
        <f>+upper!V224</f>
        <v>686.0993774126764</v>
      </c>
      <c r="W224" s="69">
        <f>+upper!W224</f>
        <v>1072.6403811587359</v>
      </c>
      <c r="X224" s="69">
        <f>+upper!X224</f>
        <v>1443.585344542633</v>
      </c>
      <c r="Y224" s="69">
        <f>+upper!Y224</f>
        <v>1798.8733201722284</v>
      </c>
      <c r="Z224" s="69">
        <f>+upper!Z224</f>
        <v>2138.443654096006</v>
      </c>
      <c r="AA224" s="69">
        <f>+upper!AA224</f>
        <v>1357.1379433419982</v>
      </c>
      <c r="AB224" s="69">
        <f>+upper!AB224</f>
        <v>1612.7819837827346</v>
      </c>
      <c r="AC224" s="69">
        <f>+upper!AC224</f>
        <v>1855.9070348327837</v>
      </c>
      <c r="AD224" s="69">
        <f>+upper!AD224</f>
        <v>1866.073775961675</v>
      </c>
      <c r="AE224" s="69">
        <f>+upper!AE224</f>
        <v>1872.6163909842019</v>
      </c>
      <c r="AF224" s="69">
        <f>+upper!AF224</f>
        <v>1880.0016262499978</v>
      </c>
      <c r="AG224" s="69">
        <f>+upper!AG224</f>
        <v>1888.3239639733085</v>
      </c>
      <c r="AH224" s="69">
        <f>+upper!AH224</f>
        <v>1897.6931876192771</v>
      </c>
      <c r="AI224" s="69">
        <f>+upper!AI224</f>
        <v>1908.2377404523006</v>
      </c>
      <c r="AJ224" s="69">
        <f>+upper!AJ224</f>
        <v>1920.1090375403601</v>
      </c>
      <c r="AK224" s="69">
        <f>+upper!AK224</f>
        <v>1933.4870705046162</v>
      </c>
      <c r="AL224" s="69">
        <f>+upper!AL224</f>
        <v>1948.5877924313081</v>
      </c>
      <c r="AM224" s="69">
        <f>+upper!AM224</f>
        <v>1965.6729966546786</v>
      </c>
      <c r="AN224" s="69">
        <f>+upper!AN224</f>
        <v>1985.063756913748</v>
      </c>
      <c r="AO224" s="69">
        <f>+upper!AO224</f>
        <v>2007.1590640185373</v>
      </c>
      <c r="AP224" s="69">
        <f>+upper!AP224</f>
        <v>2032.4622317943235</v>
      </c>
      <c r="AQ224" s="69">
        <f>+upper!AQ224</f>
        <v>2061.6192459211829</v>
      </c>
      <c r="AR224" s="69">
        <f>+upper!AR224</f>
        <v>2095.4760678789048</v>
      </c>
      <c r="AS224" s="69">
        <f>+upper!AS224</f>
        <v>2135.16716489999</v>
      </c>
      <c r="AT224" s="69">
        <f>+upper!AT224</f>
        <v>2182.2577921134825</v>
      </c>
      <c r="AU224" s="69">
        <f>+upper!AU224</f>
        <v>2238.9838123322593</v>
      </c>
      <c r="AV224" s="69">
        <f>+upper!AV224</f>
        <v>2308.6802978536139</v>
      </c>
      <c r="AW224" s="69">
        <f>+upper!AW224</f>
        <v>2396.6063112965658</v>
      </c>
      <c r="AX224" s="69">
        <f>+upper!AX224</f>
        <v>2526.1836249275825</v>
      </c>
      <c r="AY224" s="69">
        <f>+upper!AY224</f>
        <v>2701.8897166038951</v>
      </c>
      <c r="AZ224" s="69">
        <f>+upper!AZ224</f>
        <v>2962.3895480488386</v>
      </c>
      <c r="BA224" s="69">
        <f>+upper!BA224</f>
        <v>3419.826316160561</v>
      </c>
      <c r="BB224" s="69">
        <f>+upper!BB224</f>
        <v>4692.8167089630178</v>
      </c>
      <c r="BC224" s="69">
        <f>+upper!BC224</f>
        <v>6156</v>
      </c>
      <c r="BD224" s="69">
        <f>+upper!BD224</f>
        <v>8176</v>
      </c>
      <c r="BE224" s="69">
        <f>+upper!BE224</f>
        <v>9162</v>
      </c>
      <c r="BF224" s="69">
        <f>+upper!BF224</f>
        <v>10140</v>
      </c>
      <c r="BG224" s="69">
        <f>+upper!BG224</f>
        <v>10100</v>
      </c>
      <c r="BH224" s="69">
        <f>+upper!BH224</f>
        <v>10201</v>
      </c>
      <c r="BI224" s="69">
        <f>+upper!BI224</f>
        <v>10403</v>
      </c>
      <c r="BJ224" s="69">
        <f>+upper!BJ224</f>
        <v>10828.210000000001</v>
      </c>
      <c r="BK224" s="69">
        <f>+upper!BK224</f>
        <v>10857.5</v>
      </c>
      <c r="BL224" s="69">
        <f>+upper!BL224</f>
        <v>10857.5</v>
      </c>
      <c r="BM224" s="69">
        <f>+upper!BM224</f>
        <v>10908</v>
      </c>
      <c r="BN224" s="69">
        <f>+upper!BN224</f>
        <v>10958.5</v>
      </c>
      <c r="BO224" s="69">
        <f>+upper!BO224</f>
        <v>11059.5</v>
      </c>
      <c r="BP224" s="69">
        <f>+upper!BP224</f>
        <v>11615</v>
      </c>
      <c r="BQ224" s="69">
        <f>+upper!BQ224</f>
        <v>13584.5</v>
      </c>
      <c r="BR224" s="69">
        <f>+upper!BR224</f>
        <v>14847</v>
      </c>
      <c r="BS224" s="69">
        <f>+upper!BS224</f>
        <v>16816.5</v>
      </c>
      <c r="BT224" s="69">
        <f>+upper!BT224</f>
        <v>18008.3</v>
      </c>
      <c r="BU224" s="69">
        <f>+upper!BU224</f>
        <v>19779.84</v>
      </c>
      <c r="BV224" s="69">
        <f>+upper!BV224</f>
        <v>21272.821999999716</v>
      </c>
      <c r="BW224" s="69">
        <f>+upper!BW224</f>
        <v>22828.02</v>
      </c>
      <c r="BX224" s="69">
        <f>+upper!BX224</f>
        <v>24429.974266666599</v>
      </c>
      <c r="BY224" s="69">
        <f>+upper!BY224</f>
        <v>25924.527377777376</v>
      </c>
      <c r="BZ224" s="69">
        <f>+upper!BZ224</f>
        <v>27549.254376295601</v>
      </c>
      <c r="CA224" s="69">
        <f>+upper!CA224</f>
        <v>29071.153898270939</v>
      </c>
    </row>
    <row r="225" spans="1:79" x14ac:dyDescent="0.2">
      <c r="A225" s="9">
        <f>+data!B227</f>
        <v>840</v>
      </c>
      <c r="B225" s="69">
        <f>+upper!B225</f>
        <v>0</v>
      </c>
      <c r="C225" s="69">
        <f>+upper!C225</f>
        <v>0</v>
      </c>
      <c r="D225" s="69">
        <f>+upper!D225</f>
        <v>0</v>
      </c>
      <c r="E225" s="69">
        <f>+upper!E225</f>
        <v>0</v>
      </c>
      <c r="F225" s="69">
        <f>+upper!F225</f>
        <v>0</v>
      </c>
      <c r="G225" s="69">
        <f>+upper!G225</f>
        <v>0</v>
      </c>
      <c r="H225" s="69">
        <f>+upper!H225</f>
        <v>0</v>
      </c>
      <c r="I225" s="69">
        <f>+upper!I225</f>
        <v>0</v>
      </c>
      <c r="J225" s="69">
        <f>+upper!J225</f>
        <v>51.454615434529046</v>
      </c>
      <c r="K225" s="69">
        <f>+upper!K225</f>
        <v>377.60941740558076</v>
      </c>
      <c r="L225" s="69">
        <f>+upper!L225</f>
        <v>743.71800135644344</v>
      </c>
      <c r="M225" s="69">
        <f>+upper!M225</f>
        <v>766.03846958442784</v>
      </c>
      <c r="N225" s="69">
        <f>+upper!N225</f>
        <v>788.79826131404286</v>
      </c>
      <c r="O225" s="69">
        <f>+upper!O225</f>
        <v>811.98860357213641</v>
      </c>
      <c r="P225" s="69">
        <f>+upper!P225</f>
        <v>835.59889166589028</v>
      </c>
      <c r="Q225" s="69">
        <f>+upper!Q225</f>
        <v>859.61653462668608</v>
      </c>
      <c r="R225" s="69">
        <f>+upper!R225</f>
        <v>884.02679008790699</v>
      </c>
      <c r="S225" s="69">
        <f>+upper!S225</f>
        <v>908.81258794083863</v>
      </c>
      <c r="T225" s="69">
        <f>+upper!T225</f>
        <v>933.95434207434948</v>
      </c>
      <c r="U225" s="69">
        <f>+upper!U225</f>
        <v>1033.8188828571324</v>
      </c>
      <c r="V225" s="69">
        <f>+upper!V225</f>
        <v>1129.623192052597</v>
      </c>
      <c r="W225" s="69">
        <f>+upper!W225</f>
        <v>1200.45805579279</v>
      </c>
      <c r="X225" s="69">
        <f>+upper!X225</f>
        <v>1309.3731509540337</v>
      </c>
      <c r="Y225" s="69">
        <f>+upper!Y225</f>
        <v>1396.8401549500838</v>
      </c>
      <c r="Z225" s="69">
        <f>+upper!Z225</f>
        <v>1528.3637542099223</v>
      </c>
      <c r="AA225" s="69">
        <f>+upper!AA225</f>
        <v>1643.2135090908469</v>
      </c>
      <c r="AB225" s="69">
        <f>+upper!AB225</f>
        <v>759.4758999157516</v>
      </c>
      <c r="AC225" s="69">
        <f>+upper!AC225</f>
        <v>940.68406505477105</v>
      </c>
      <c r="AD225" s="69">
        <f>+upper!AD225</f>
        <v>1291.2146244172641</v>
      </c>
      <c r="AE225" s="69">
        <f>+upper!AE225</f>
        <v>1664.4709931060409</v>
      </c>
      <c r="AF225" s="69">
        <f>+upper!AF225</f>
        <v>2096.8131879282496</v>
      </c>
      <c r="AG225" s="69">
        <f>+upper!AG225</f>
        <v>2551.0210459456562</v>
      </c>
      <c r="AH225" s="69">
        <f>+upper!AH225</f>
        <v>3070.4068498561501</v>
      </c>
      <c r="AI225" s="69">
        <f>+upper!AI225</f>
        <v>3671.0123938596967</v>
      </c>
      <c r="AJ225" s="69">
        <f>+upper!AJ225</f>
        <v>4393.240460748907</v>
      </c>
      <c r="AK225" s="69">
        <f>+upper!AK225</f>
        <v>5289.3823472601771</v>
      </c>
      <c r="AL225" s="69">
        <f>+upper!AL225</f>
        <v>6431.3011184781635</v>
      </c>
      <c r="AM225" s="69">
        <f>+upper!AM225</f>
        <v>9045.1656264159574</v>
      </c>
      <c r="AN225" s="69">
        <f>+upper!AN225</f>
        <v>12429.291853745875</v>
      </c>
      <c r="AO225" s="69">
        <f>+upper!AO225</f>
        <v>17023.327719550281</v>
      </c>
      <c r="AP225" s="69">
        <f>+upper!AP225</f>
        <v>23851.514877836038</v>
      </c>
      <c r="AQ225" s="69">
        <f>+upper!AQ225</f>
        <v>33764.603664947696</v>
      </c>
      <c r="AR225" s="69">
        <f>+upper!AR225</f>
        <v>45834.971327839703</v>
      </c>
      <c r="AS225" s="69">
        <f>+upper!AS225</f>
        <v>64470.679166384616</v>
      </c>
      <c r="AT225" s="69">
        <f>+upper!AT225</f>
        <v>72699.814754459992</v>
      </c>
      <c r="AU225" s="69">
        <f>+upper!AU225</f>
        <v>107946.97129290024</v>
      </c>
      <c r="AV225" s="69">
        <f>+upper!AV225</f>
        <v>133366.51096583236</v>
      </c>
      <c r="AW225" s="69">
        <f>+upper!AW225</f>
        <v>151637.75177325634</v>
      </c>
      <c r="AX225" s="69">
        <f>+upper!AX225</f>
        <v>174743.0662851368</v>
      </c>
      <c r="AY225" s="69">
        <f>+upper!AY225</f>
        <v>186038.23648274384</v>
      </c>
      <c r="AZ225" s="69">
        <f>+upper!AZ225</f>
        <v>191431.06169137632</v>
      </c>
      <c r="BA225" s="69">
        <f>+upper!BA225</f>
        <v>185014.48902096724</v>
      </c>
      <c r="BB225" s="69">
        <f>+upper!BB225</f>
        <v>195435.93170314544</v>
      </c>
      <c r="BC225" s="69">
        <f>+upper!BC225</f>
        <v>187254.234</v>
      </c>
      <c r="BD225" s="69">
        <f>+upper!BD225</f>
        <v>194691</v>
      </c>
      <c r="BE225" s="69">
        <f>+upper!BE225</f>
        <v>194055.23199999999</v>
      </c>
      <c r="BF225" s="69">
        <f>+upper!BF225</f>
        <v>190404.864</v>
      </c>
      <c r="BG225" s="69">
        <f>+upper!BG225</f>
        <v>179848.68</v>
      </c>
      <c r="BH225" s="69">
        <f>+upper!BH225</f>
        <v>179881</v>
      </c>
      <c r="BI225" s="69">
        <f>+upper!BI225</f>
        <v>177464.07</v>
      </c>
      <c r="BJ225" s="69">
        <f>+upper!BJ225</f>
        <v>176107.64</v>
      </c>
      <c r="BK225" s="69">
        <f>+upper!BK225</f>
        <v>171483.86000000002</v>
      </c>
      <c r="BL225" s="69">
        <f>+upper!BL225</f>
        <v>169523.45</v>
      </c>
      <c r="BM225" s="69">
        <f>+upper!BM225</f>
        <v>164671.41</v>
      </c>
      <c r="BN225" s="69">
        <f>+upper!BN225</f>
        <v>166124.79999999999</v>
      </c>
      <c r="BO225" s="69">
        <f>+upper!BO225</f>
        <v>168024.61000000002</v>
      </c>
      <c r="BP225" s="69">
        <f>+upper!BP225</f>
        <v>167105.51</v>
      </c>
      <c r="BQ225" s="69">
        <f>+upper!BQ225</f>
        <v>160111.462</v>
      </c>
      <c r="BR225" s="69">
        <f>+upper!BR225</f>
        <v>158092.97700000001</v>
      </c>
      <c r="BS225" s="69">
        <f>+upper!BS225</f>
        <v>159284.57500000001</v>
      </c>
      <c r="BT225" s="69">
        <f>+upper!BT225</f>
        <v>154576.04589999985</v>
      </c>
      <c r="BU225" s="69">
        <f>+upper!BU225</f>
        <v>152068.36941999962</v>
      </c>
      <c r="BV225" s="69">
        <f>+upper!BV225</f>
        <v>150945.75098599933</v>
      </c>
      <c r="BW225" s="69">
        <f>+upper!BW225</f>
        <v>148985.43935999967</v>
      </c>
      <c r="BX225" s="69">
        <f>+upper!BX225</f>
        <v>146686.00927213326</v>
      </c>
      <c r="BY225" s="69">
        <f>+upper!BY225</f>
        <v>144002.3049870214</v>
      </c>
      <c r="BZ225" s="69">
        <f>+upper!BZ225</f>
        <v>142446.37699074254</v>
      </c>
      <c r="CA225" s="69">
        <f>+upper!CA225</f>
        <v>140398.40214620743</v>
      </c>
    </row>
    <row r="226" spans="1:79" x14ac:dyDescent="0.2">
      <c r="A226" s="9">
        <f>+data!B228</f>
        <v>850</v>
      </c>
      <c r="B226" s="69">
        <f>+upper!B226</f>
        <v>0</v>
      </c>
      <c r="C226" s="69">
        <f>+upper!C226</f>
        <v>0</v>
      </c>
      <c r="D226" s="69">
        <f>+upper!D226</f>
        <v>0</v>
      </c>
      <c r="E226" s="69">
        <f>+upper!E226</f>
        <v>0</v>
      </c>
      <c r="F226" s="69">
        <f>+upper!F226</f>
        <v>0</v>
      </c>
      <c r="G226" s="69">
        <f>+upper!G226</f>
        <v>0</v>
      </c>
      <c r="H226" s="69">
        <f>+upper!H226</f>
        <v>0</v>
      </c>
      <c r="I226" s="69">
        <f>+upper!I226</f>
        <v>0</v>
      </c>
      <c r="J226" s="69">
        <f>+upper!J226</f>
        <v>0</v>
      </c>
      <c r="K226" s="69">
        <f>+upper!K226</f>
        <v>0</v>
      </c>
      <c r="L226" s="69">
        <f>+upper!L226</f>
        <v>0</v>
      </c>
      <c r="M226" s="69">
        <f>+upper!M226</f>
        <v>8.3468072420943057E-5</v>
      </c>
      <c r="N226" s="69">
        <f>+upper!N226</f>
        <v>1.6157460488731083E-4</v>
      </c>
      <c r="O226" s="69">
        <f>+upper!O226</f>
        <v>3.1244264963966955E-4</v>
      </c>
      <c r="P226" s="69">
        <f>+upper!P226</f>
        <v>6.0349586878642248E-4</v>
      </c>
      <c r="Q226" s="69">
        <f>+upper!Q226</f>
        <v>1.1642380416246672E-3</v>
      </c>
      <c r="R226" s="69">
        <f>+upper!R226</f>
        <v>2.2429659515026479E-3</v>
      </c>
      <c r="S226" s="69">
        <f>+upper!S226</f>
        <v>4.3147785687055297E-3</v>
      </c>
      <c r="T226" s="69">
        <f>+upper!T226</f>
        <v>8.2866753034801788E-3</v>
      </c>
      <c r="U226" s="69">
        <f>+upper!U226</f>
        <v>1.5885681738238514E-2</v>
      </c>
      <c r="V226" s="69">
        <f>+upper!V226</f>
        <v>3.0390352982403852E-2</v>
      </c>
      <c r="W226" s="69">
        <f>+upper!W226</f>
        <v>5.8002691293537502E-2</v>
      </c>
      <c r="X226" s="69">
        <f>+upper!X226</f>
        <v>0.11040560585419661</v>
      </c>
      <c r="Y226" s="69">
        <f>+upper!Y226</f>
        <v>0.20949392700614547</v>
      </c>
      <c r="Z226" s="69">
        <f>+upper!Z226</f>
        <v>0.39603856607091448</v>
      </c>
      <c r="AA226" s="69">
        <f>+upper!AA226</f>
        <v>0.74533644741625737</v>
      </c>
      <c r="AB226" s="69">
        <f>+upper!AB226</f>
        <v>1.3949198645124123</v>
      </c>
      <c r="AC226" s="69">
        <f>+upper!AC226</f>
        <v>2.5921071762781311</v>
      </c>
      <c r="AD226" s="69">
        <f>+upper!AD226</f>
        <v>2.8770144991693827</v>
      </c>
      <c r="AE226" s="69">
        <f>+upper!AE226</f>
        <v>3.1927380105737062</v>
      </c>
      <c r="AF226" s="69">
        <f>+upper!AF226</f>
        <v>3.5425406745935053</v>
      </c>
      <c r="AG226" s="69">
        <f>+upper!AG226</f>
        <v>3.9300208315682021</v>
      </c>
      <c r="AH226" s="69">
        <f>+upper!AH226</f>
        <v>4.35914515842925</v>
      </c>
      <c r="AI226" s="69">
        <f>+upper!AI226</f>
        <v>4.8342846319598056</v>
      </c>
      <c r="AJ226" s="69">
        <f>+upper!AJ226</f>
        <v>5.360253728930342</v>
      </c>
      <c r="AK226" s="69">
        <f>+upper!AK226</f>
        <v>5.942353107942675</v>
      </c>
      <c r="AL226" s="69">
        <f>+upper!AL226</f>
        <v>6.586416027529439</v>
      </c>
      <c r="AM226" s="69">
        <f>+upper!AM226</f>
        <v>7.2988587631122499</v>
      </c>
      <c r="AN226" s="69">
        <f>+upper!AN226</f>
        <v>8.0867352911840324</v>
      </c>
      <c r="AO226" s="69">
        <f>+upper!AO226</f>
        <v>7.9784426735799938</v>
      </c>
      <c r="AP226" s="69">
        <f>+upper!AP226</f>
        <v>7.8699108035990397</v>
      </c>
      <c r="AQ226" s="69">
        <f>+upper!AQ226</f>
        <v>7.7611341680191579</v>
      </c>
      <c r="AR226" s="69">
        <f>+upper!AR226</f>
        <v>7.6521067136888821</v>
      </c>
      <c r="AS226" s="69">
        <f>+upper!AS226</f>
        <v>7.5428217958062191</v>
      </c>
      <c r="AT226" s="69">
        <f>+upper!AT226</f>
        <v>7.0651481677504231</v>
      </c>
      <c r="AU226" s="69">
        <f>+upper!AU226</f>
        <v>6.6160409752004172</v>
      </c>
      <c r="AV226" s="69">
        <f>+upper!AV226</f>
        <v>6.1938469806196705</v>
      </c>
      <c r="AW226" s="69">
        <f>+upper!AW226</f>
        <v>5.7970060707251019</v>
      </c>
      <c r="AX226" s="69">
        <f>+upper!AX226</f>
        <v>5.4553386705836315</v>
      </c>
      <c r="AY226" s="69">
        <f>+upper!AY226</f>
        <v>5.132687642421276</v>
      </c>
      <c r="AZ226" s="69">
        <f>+upper!AZ226</f>
        <v>4.8280139598373948</v>
      </c>
      <c r="BA226" s="69">
        <f>+upper!BA226</f>
        <v>4.540334075516304</v>
      </c>
      <c r="BB226" s="69">
        <f>+upper!BB226</f>
        <v>4.2687169613389653</v>
      </c>
      <c r="BC226" s="69">
        <f>+upper!BC226</f>
        <v>5.13</v>
      </c>
      <c r="BD226" s="69">
        <f>+upper!BD226</f>
        <v>6.1319999999999997</v>
      </c>
      <c r="BE226" s="69">
        <f>+upper!BE226</f>
        <v>7.1260000000000003</v>
      </c>
      <c r="BF226" s="69">
        <f>+upper!BF226</f>
        <v>5.07</v>
      </c>
      <c r="BG226" s="69">
        <f>+upper!BG226</f>
        <v>3.0300000000000002</v>
      </c>
      <c r="BH226" s="69">
        <f>+upper!BH226</f>
        <v>3.0300000000000002</v>
      </c>
      <c r="BI226" s="69">
        <f>+upper!BI226</f>
        <v>3.0300000000000002</v>
      </c>
      <c r="BJ226" s="69">
        <f>+upper!BJ226</f>
        <v>3.0300000000000002</v>
      </c>
      <c r="BK226" s="69">
        <f>+upper!BK226</f>
        <v>3.0300000000000002</v>
      </c>
      <c r="BL226" s="69">
        <f>+upper!BL226</f>
        <v>3.0300000000000002</v>
      </c>
      <c r="BM226" s="69">
        <f>+upper!BM226</f>
        <v>2.02</v>
      </c>
      <c r="BN226" s="69">
        <f>+upper!BN226</f>
        <v>2.02</v>
      </c>
      <c r="BO226" s="69">
        <f>+upper!BO226</f>
        <v>2.02</v>
      </c>
      <c r="BP226" s="69">
        <f>+upper!BP226</f>
        <v>2.02</v>
      </c>
      <c r="BQ226" s="69">
        <f>+upper!BQ226</f>
        <v>2.02</v>
      </c>
      <c r="BR226" s="69">
        <f>+upper!BR226</f>
        <v>2.02</v>
      </c>
      <c r="BS226" s="69">
        <f>+upper!BS226</f>
        <v>2.02</v>
      </c>
      <c r="BT226" s="69">
        <f>+upper!BT226</f>
        <v>2.02</v>
      </c>
      <c r="BU226" s="69">
        <f>+upper!BU226</f>
        <v>2.02</v>
      </c>
      <c r="BV226" s="69">
        <f>+upper!BV226</f>
        <v>2.02</v>
      </c>
      <c r="BW226" s="69">
        <f>+upper!BW226</f>
        <v>2.02</v>
      </c>
      <c r="BX226" s="69">
        <f>+upper!BX226</f>
        <v>2.02</v>
      </c>
      <c r="BY226" s="69">
        <f>+upper!BY226</f>
        <v>2.02</v>
      </c>
      <c r="BZ226" s="69">
        <f>+upper!BZ226</f>
        <v>2.02</v>
      </c>
      <c r="CA226" s="69">
        <f>+upper!CA226</f>
        <v>2.02</v>
      </c>
    </row>
    <row r="227" spans="1:79" x14ac:dyDescent="0.2">
      <c r="A227" s="9">
        <f>+data!B229</f>
        <v>854</v>
      </c>
      <c r="B227" s="69">
        <f>+upper!B227</f>
        <v>0</v>
      </c>
      <c r="C227" s="69">
        <f>+upper!C227</f>
        <v>0</v>
      </c>
      <c r="D227" s="69">
        <f>+upper!D227</f>
        <v>0</v>
      </c>
      <c r="E227" s="69">
        <f>+upper!E227</f>
        <v>0</v>
      </c>
      <c r="F227" s="69">
        <f>+upper!F227</f>
        <v>0</v>
      </c>
      <c r="G227" s="69">
        <f>+upper!G227</f>
        <v>2.6251722418819918</v>
      </c>
      <c r="H227" s="69">
        <f>+upper!H227</f>
        <v>11.655764753956044</v>
      </c>
      <c r="I227" s="69">
        <f>+upper!I227</f>
        <v>51.742144887494042</v>
      </c>
      <c r="J227" s="69">
        <f>+upper!J227</f>
        <v>75.902824112831681</v>
      </c>
      <c r="K227" s="69">
        <f>+upper!K227</f>
        <v>111.29900305033138</v>
      </c>
      <c r="L227" s="69">
        <f>+upper!L227</f>
        <v>163.13114865016794</v>
      </c>
      <c r="M227" s="69">
        <f>+upper!M227</f>
        <v>181.60973569800183</v>
      </c>
      <c r="N227" s="69">
        <f>+upper!N227</f>
        <v>202.12189427371109</v>
      </c>
      <c r="O227" s="69">
        <f>+upper!O227</f>
        <v>224.88222766576891</v>
      </c>
      <c r="P227" s="69">
        <f>+upper!P227</f>
        <v>250.12652695810749</v>
      </c>
      <c r="Q227" s="69">
        <f>+upper!Q227</f>
        <v>278.11362131260529</v>
      </c>
      <c r="R227" s="69">
        <f>+upper!R227</f>
        <v>309.12734708799741</v>
      </c>
      <c r="S227" s="69">
        <f>+upper!S227</f>
        <v>343.47863487798185</v>
      </c>
      <c r="T227" s="69">
        <f>+upper!T227</f>
        <v>381.5077112333185</v>
      </c>
      <c r="U227" s="69">
        <f>+upper!U227</f>
        <v>423.58640891826207</v>
      </c>
      <c r="V227" s="69">
        <f>+upper!V227</f>
        <v>470.12057592368785</v>
      </c>
      <c r="W227" s="69">
        <f>+upper!W227</f>
        <v>521.55256898006746</v>
      </c>
      <c r="X227" s="69">
        <f>+upper!X227</f>
        <v>578.36381182152786</v>
      </c>
      <c r="Y227" s="69">
        <f>+upper!Y227</f>
        <v>641.07739175824668</v>
      </c>
      <c r="Z227" s="69">
        <f>+upper!Z227</f>
        <v>710.26065999664763</v>
      </c>
      <c r="AA227" s="69">
        <f>+upper!AA227</f>
        <v>786.52779134609364</v>
      </c>
      <c r="AB227" s="69">
        <f>+upper!AB227</f>
        <v>870.54224716401461</v>
      </c>
      <c r="AC227" s="69">
        <f>+upper!AC227</f>
        <v>963.01907126524475</v>
      </c>
      <c r="AD227" s="69">
        <f>+upper!AD227</f>
        <v>958.41881685032524</v>
      </c>
      <c r="AE227" s="69">
        <f>+upper!AE227</f>
        <v>959.39365745019813</v>
      </c>
      <c r="AF227" s="69">
        <f>+upper!AF227</f>
        <v>960.69241171278827</v>
      </c>
      <c r="AG227" s="69">
        <f>+upper!AG227</f>
        <v>962.35071953756346</v>
      </c>
      <c r="AH227" s="69">
        <f>+upper!AH227</f>
        <v>964.40990198529016</v>
      </c>
      <c r="AI227" s="69">
        <f>+upper!AI227</f>
        <v>966.91819118192745</v>
      </c>
      <c r="AJ227" s="69">
        <f>+upper!AJ227</f>
        <v>969.93230514403604</v>
      </c>
      <c r="AK227" s="69">
        <f>+upper!AK227</f>
        <v>973.5194889175101</v>
      </c>
      <c r="AL227" s="69">
        <f>+upper!AL227</f>
        <v>977.76019587955102</v>
      </c>
      <c r="AM227" s="69">
        <f>+upper!AM227</f>
        <v>982.75166292732308</v>
      </c>
      <c r="AN227" s="69">
        <f>+upper!AN227</f>
        <v>988.61275771126134</v>
      </c>
      <c r="AO227" s="69">
        <f>+upper!AO227</f>
        <v>995.49067495473867</v>
      </c>
      <c r="AP227" s="69">
        <f>+upper!AP227</f>
        <v>1003.5703860702951</v>
      </c>
      <c r="AQ227" s="69">
        <f>+upper!AQ227</f>
        <v>1013.0883023659245</v>
      </c>
      <c r="AR227" s="69">
        <f>+upper!AR227</f>
        <v>1024.3525933350984</v>
      </c>
      <c r="AS227" s="69">
        <f>+upper!AS227</f>
        <v>1037.7744094216416</v>
      </c>
      <c r="AT227" s="69">
        <f>+upper!AT227</f>
        <v>1053.9177630223335</v>
      </c>
      <c r="AU227" s="69">
        <f>+upper!AU227</f>
        <v>1073.5830364185783</v>
      </c>
      <c r="AV227" s="69">
        <f>+upper!AV227</f>
        <v>1097.9550652471692</v>
      </c>
      <c r="AW227" s="69">
        <f>+upper!AW227</f>
        <v>1128.8854946492911</v>
      </c>
      <c r="AX227" s="69">
        <f>+upper!AX227</f>
        <v>1176.2316313594081</v>
      </c>
      <c r="AY227" s="69">
        <f>+upper!AY227</f>
        <v>1239.8111470777808</v>
      </c>
      <c r="AZ227" s="69">
        <f>+upper!AZ227</f>
        <v>1332.6621853930899</v>
      </c>
      <c r="BA227" s="69">
        <f>+upper!BA227</f>
        <v>1491.4602595636482</v>
      </c>
      <c r="BB227" s="69">
        <f>+upper!BB227</f>
        <v>1904.5491723014163</v>
      </c>
      <c r="BC227" s="69">
        <f>+upper!BC227</f>
        <v>2194.614</v>
      </c>
      <c r="BD227" s="69">
        <f>+upper!BD227</f>
        <v>2285.192</v>
      </c>
      <c r="BE227" s="69">
        <f>+upper!BE227</f>
        <v>2835.13</v>
      </c>
      <c r="BF227" s="69">
        <f>+upper!BF227</f>
        <v>3625.05</v>
      </c>
      <c r="BG227" s="69">
        <f>+upper!BG227</f>
        <v>4141</v>
      </c>
      <c r="BH227" s="69">
        <f>+upper!BH227</f>
        <v>4646</v>
      </c>
      <c r="BI227" s="69">
        <f>+upper!BI227</f>
        <v>4747</v>
      </c>
      <c r="BJ227" s="69">
        <f>+upper!BJ227</f>
        <v>4949</v>
      </c>
      <c r="BK227" s="69">
        <f>+upper!BK227</f>
        <v>4949</v>
      </c>
      <c r="BL227" s="69">
        <f>+upper!BL227</f>
        <v>4959.1000000000004</v>
      </c>
      <c r="BM227" s="69">
        <f>+upper!BM227</f>
        <v>5110.6000000000004</v>
      </c>
      <c r="BN227" s="69">
        <f>+upper!BN227</f>
        <v>5312.6</v>
      </c>
      <c r="BO227" s="69">
        <f>+upper!BO227</f>
        <v>6423.6</v>
      </c>
      <c r="BP227" s="69">
        <f>+upper!BP227</f>
        <v>6024.65</v>
      </c>
      <c r="BQ227" s="69">
        <f>+upper!BQ227</f>
        <v>6130.7</v>
      </c>
      <c r="BR227" s="69">
        <f>+upper!BR227</f>
        <v>5827.7</v>
      </c>
      <c r="BS227" s="69">
        <f>+upper!BS227</f>
        <v>6130.7</v>
      </c>
      <c r="BT227" s="69">
        <f>+upper!BT227</f>
        <v>5872.6450000000004</v>
      </c>
      <c r="BU227" s="69">
        <f>+upper!BU227</f>
        <v>5906.0760000000055</v>
      </c>
      <c r="BV227" s="69">
        <f>+upper!BV227</f>
        <v>5852.2733000000017</v>
      </c>
      <c r="BW227" s="69">
        <f>+upper!BW227</f>
        <v>5811.8430000000026</v>
      </c>
      <c r="BX227" s="69">
        <f>+upper!BX227</f>
        <v>5812.0928066666693</v>
      </c>
      <c r="BY227" s="69">
        <f>+upper!BY227</f>
        <v>5714.6805511111124</v>
      </c>
      <c r="BZ227" s="69">
        <f>+upper!BZ227</f>
        <v>5717.0482305185296</v>
      </c>
      <c r="CA227" s="69">
        <f>+upper!CA227</f>
        <v>5666.5689193086391</v>
      </c>
    </row>
    <row r="228" spans="1:79" x14ac:dyDescent="0.2">
      <c r="A228" s="9">
        <f>+data!B230</f>
        <v>858</v>
      </c>
      <c r="B228" s="69">
        <f>+upper!B228</f>
        <v>0</v>
      </c>
      <c r="C228" s="69">
        <f>+upper!C228</f>
        <v>0</v>
      </c>
      <c r="D228" s="69">
        <f>+upper!D228</f>
        <v>0</v>
      </c>
      <c r="E228" s="69">
        <f>+upper!E228</f>
        <v>0</v>
      </c>
      <c r="F228" s="69">
        <f>+upper!F228</f>
        <v>0</v>
      </c>
      <c r="G228" s="69">
        <f>+upper!G228</f>
        <v>0</v>
      </c>
      <c r="H228" s="69">
        <f>+upper!H228</f>
        <v>2.9787918051631133</v>
      </c>
      <c r="I228" s="69">
        <f>+upper!I228</f>
        <v>9.7951262061669908</v>
      </c>
      <c r="J228" s="69">
        <f>+upper!J228</f>
        <v>9.9977706611481203</v>
      </c>
      <c r="K228" s="69">
        <f>+upper!K228</f>
        <v>10.0067163140786</v>
      </c>
      <c r="L228" s="69">
        <f>+upper!L228</f>
        <v>9.6779363714589124</v>
      </c>
      <c r="M228" s="69">
        <f>+upper!M228</f>
        <v>10.413099944543019</v>
      </c>
      <c r="N228" s="69">
        <f>+upper!N228</f>
        <v>11.192783691997018</v>
      </c>
      <c r="O228" s="69">
        <f>+upper!O228</f>
        <v>12.01768748993644</v>
      </c>
      <c r="P228" s="69">
        <f>+upper!P228</f>
        <v>12.888041450504884</v>
      </c>
      <c r="Q228" s="69">
        <f>+upper!Q228</f>
        <v>13.803461940482563</v>
      </c>
      <c r="R228" s="69">
        <f>+upper!R228</f>
        <v>14.76276893111446</v>
      </c>
      <c r="S228" s="69">
        <f>+upper!S228</f>
        <v>15.763752345715158</v>
      </c>
      <c r="T228" s="69">
        <f>+upper!T228</f>
        <v>16.802869996191017</v>
      </c>
      <c r="U228" s="69">
        <f>+upper!U228</f>
        <v>17.874851957782322</v>
      </c>
      <c r="V228" s="69">
        <f>+upper!V228</f>
        <v>18.972174081026107</v>
      </c>
      <c r="W228" s="69">
        <f>+upper!W228</f>
        <v>20.084343645007813</v>
      </c>
      <c r="X228" s="69">
        <f>+upper!X228</f>
        <v>21.196907028399661</v>
      </c>
      <c r="Y228" s="69">
        <f>+upper!Y228</f>
        <v>22.290031110631155</v>
      </c>
      <c r="Z228" s="69">
        <f>+upper!Z228</f>
        <v>23.336402710022732</v>
      </c>
      <c r="AA228" s="69">
        <f>+upper!AA228</f>
        <v>24.297979704611652</v>
      </c>
      <c r="AB228" s="69">
        <f>+upper!AB228</f>
        <v>25.12068275461824</v>
      </c>
      <c r="AC228" s="69">
        <f>+upper!AC228</f>
        <v>25.725087057109214</v>
      </c>
      <c r="AD228" s="69">
        <f>+upper!AD228</f>
        <v>26.684499333805313</v>
      </c>
      <c r="AE228" s="69">
        <f>+upper!AE228</f>
        <v>27.674151699191867</v>
      </c>
      <c r="AF228" s="69">
        <f>+upper!AF228</f>
        <v>28.694570563762905</v>
      </c>
      <c r="AG228" s="69">
        <f>+upper!AG228</f>
        <v>29.746250465434464</v>
      </c>
      <c r="AH228" s="69">
        <f>+upper!AH228</f>
        <v>30.829648559841253</v>
      </c>
      <c r="AI228" s="69">
        <f>+upper!AI228</f>
        <v>31.945178503272064</v>
      </c>
      <c r="AJ228" s="69">
        <f>+upper!AJ228</f>
        <v>33.093203660089095</v>
      </c>
      <c r="AK228" s="69">
        <f>+upper!AK228</f>
        <v>34.274029557440358</v>
      </c>
      <c r="AL228" s="69">
        <f>+upper!AL228</f>
        <v>35.487895499562057</v>
      </c>
      <c r="AM228" s="69">
        <f>+upper!AM228</f>
        <v>36.734965241687021</v>
      </c>
      <c r="AN228" s="69">
        <f>+upper!AN228</f>
        <v>38.015316609167989</v>
      </c>
      <c r="AO228" s="69">
        <f>+upper!AO228</f>
        <v>39.32892993044517</v>
      </c>
      <c r="AP228" s="69">
        <f>+upper!AP228</f>
        <v>52.166553357286986</v>
      </c>
      <c r="AQ228" s="69">
        <f>+upper!AQ228</f>
        <v>68.318830500598807</v>
      </c>
      <c r="AR228" s="69">
        <f>+upper!AR228</f>
        <v>89.442870327523877</v>
      </c>
      <c r="AS228" s="69">
        <f>+upper!AS228</f>
        <v>157.96185724886931</v>
      </c>
      <c r="AT228" s="69">
        <f>+upper!AT228</f>
        <v>223.84246684974326</v>
      </c>
      <c r="AU228" s="69">
        <f>+upper!AU228</f>
        <v>297.00315666897905</v>
      </c>
      <c r="AV228" s="69">
        <f>+upper!AV228</f>
        <v>430.51496287261961</v>
      </c>
      <c r="AW228" s="69">
        <f>+upper!AW228</f>
        <v>562.7599404251846</v>
      </c>
      <c r="AX228" s="69">
        <f>+upper!AX228</f>
        <v>631.8274522994235</v>
      </c>
      <c r="AY228" s="69">
        <f>+upper!AY228</f>
        <v>800.66933016347332</v>
      </c>
      <c r="AZ228" s="69">
        <f>+upper!AZ228</f>
        <v>963.84623516489762</v>
      </c>
      <c r="BA228" s="69">
        <f>+upper!BA228</f>
        <v>1121.2457947146916</v>
      </c>
      <c r="BB228" s="69">
        <f>+upper!BB228</f>
        <v>1272.7443014670978</v>
      </c>
      <c r="BC228" s="69">
        <f>+upper!BC228</f>
        <v>1418.9580000000001</v>
      </c>
      <c r="BD228" s="69">
        <f>+upper!BD228</f>
        <v>1459.4159999999999</v>
      </c>
      <c r="BE228" s="69">
        <f>+upper!BE228</f>
        <v>1475.0820000000001</v>
      </c>
      <c r="BF228" s="69">
        <f>+upper!BF228</f>
        <v>1323.27</v>
      </c>
      <c r="BG228" s="69">
        <f>+upper!BG228</f>
        <v>1429.15</v>
      </c>
      <c r="BH228" s="69">
        <f>+upper!BH228</f>
        <v>1426.1200000000001</v>
      </c>
      <c r="BI228" s="69">
        <f>+upper!BI228</f>
        <v>1355.42</v>
      </c>
      <c r="BJ228" s="69">
        <f>+upper!BJ228</f>
        <v>1355.42</v>
      </c>
      <c r="BK228" s="69">
        <f>+upper!BK228</f>
        <v>1353.4</v>
      </c>
      <c r="BL228" s="69">
        <f>+upper!BL228</f>
        <v>1353.4</v>
      </c>
      <c r="BM228" s="69">
        <f>+upper!BM228</f>
        <v>1336.23</v>
      </c>
      <c r="BN228" s="69">
        <f>+upper!BN228</f>
        <v>1386.73</v>
      </c>
      <c r="BO228" s="69">
        <f>+upper!BO228</f>
        <v>1710.94</v>
      </c>
      <c r="BP228" s="69">
        <f>+upper!BP228</f>
        <v>1931.1200000000001</v>
      </c>
      <c r="BQ228" s="69">
        <f>+upper!BQ228</f>
        <v>1730.13</v>
      </c>
      <c r="BR228" s="69">
        <f>+upper!BR228</f>
        <v>1825.07</v>
      </c>
      <c r="BS228" s="69">
        <f>+upper!BS228</f>
        <v>1812.95</v>
      </c>
      <c r="BT228" s="69">
        <f>+upper!BT228</f>
        <v>1831.4329999999993</v>
      </c>
      <c r="BU228" s="69">
        <f>+upper!BU228</f>
        <v>1791.1743999999987</v>
      </c>
      <c r="BV228" s="69">
        <f>+upper!BV228</f>
        <v>1836.6870199999967</v>
      </c>
      <c r="BW228" s="69">
        <f>+upper!BW228</f>
        <v>1849.5321999999976</v>
      </c>
      <c r="BX228" s="69">
        <f>+upper!BX228</f>
        <v>1839.8007826666642</v>
      </c>
      <c r="BY228" s="69">
        <f>+upper!BY228</f>
        <v>1850.3359804444403</v>
      </c>
      <c r="BZ228" s="69">
        <f>+upper!BZ228</f>
        <v>1858.4844868740686</v>
      </c>
      <c r="CA228" s="69">
        <f>+upper!CA228</f>
        <v>1874.4457348345622</v>
      </c>
    </row>
    <row r="229" spans="1:79" x14ac:dyDescent="0.2">
      <c r="A229" s="9">
        <f>+data!B231</f>
        <v>860</v>
      </c>
      <c r="B229" s="69">
        <f>+upper!B229</f>
        <v>0</v>
      </c>
      <c r="C229" s="69">
        <f>+upper!C229</f>
        <v>0</v>
      </c>
      <c r="D229" s="69">
        <f>+upper!D229</f>
        <v>0</v>
      </c>
      <c r="E229" s="69">
        <f>+upper!E229</f>
        <v>0</v>
      </c>
      <c r="F229" s="69">
        <f>+upper!F229</f>
        <v>0</v>
      </c>
      <c r="G229" s="69">
        <f>+upper!G229</f>
        <v>25.186672685553972</v>
      </c>
      <c r="H229" s="69">
        <f>+upper!H229</f>
        <v>86.977976340779733</v>
      </c>
      <c r="I229" s="69">
        <f>+upper!I229</f>
        <v>300.30909398742187</v>
      </c>
      <c r="J229" s="69">
        <f>+upper!J229</f>
        <v>361.19754489052161</v>
      </c>
      <c r="K229" s="69">
        <f>+upper!K229</f>
        <v>432.09780497788489</v>
      </c>
      <c r="L229" s="69">
        <f>+upper!L229</f>
        <v>514.69746717956627</v>
      </c>
      <c r="M229" s="69">
        <f>+upper!M229</f>
        <v>543.98692587696132</v>
      </c>
      <c r="N229" s="69">
        <f>+upper!N229</f>
        <v>574.75651082532579</v>
      </c>
      <c r="O229" s="69">
        <f>+upper!O229</f>
        <v>607.06355889114673</v>
      </c>
      <c r="P229" s="69">
        <f>+upper!P229</f>
        <v>640.96575517942028</v>
      </c>
      <c r="Q229" s="69">
        <f>+upper!Q229</f>
        <v>676.52087171905657</v>
      </c>
      <c r="R229" s="69">
        <f>+upper!R229</f>
        <v>713.78646584248884</v>
      </c>
      <c r="S229" s="69">
        <f>+upper!S229</f>
        <v>752.81953375634043</v>
      </c>
      <c r="T229" s="69">
        <f>+upper!T229</f>
        <v>793.67611435713422</v>
      </c>
      <c r="U229" s="69">
        <f>+upper!U229</f>
        <v>813.56909610566822</v>
      </c>
      <c r="V229" s="69">
        <f>+upper!V229</f>
        <v>832.24567232297954</v>
      </c>
      <c r="W229" s="69">
        <f>+upper!W229</f>
        <v>881.50000295283178</v>
      </c>
      <c r="X229" s="69">
        <f>+upper!X229</f>
        <v>928.38719782242015</v>
      </c>
      <c r="Y229" s="69">
        <f>+upper!Y229</f>
        <v>972.88167226659982</v>
      </c>
      <c r="Z229" s="69">
        <f>+upper!Z229</f>
        <v>1014.9581582154348</v>
      </c>
      <c r="AA229" s="69">
        <f>+upper!AA229</f>
        <v>1063.028429908017</v>
      </c>
      <c r="AB229" s="69">
        <f>+upper!AB229</f>
        <v>1191.0083219536132</v>
      </c>
      <c r="AC229" s="69">
        <f>+upper!AC229</f>
        <v>1312.8195512145553</v>
      </c>
      <c r="AD229" s="69">
        <f>+upper!AD229</f>
        <v>1387.0208462205794</v>
      </c>
      <c r="AE229" s="69">
        <f>+upper!AE229</f>
        <v>1452.6822491231271</v>
      </c>
      <c r="AF229" s="69">
        <f>+upper!AF229</f>
        <v>1521.3511233092181</v>
      </c>
      <c r="AG229" s="69">
        <f>+upper!AG229</f>
        <v>1593.1585741051417</v>
      </c>
      <c r="AH229" s="69">
        <f>+upper!AH229</f>
        <v>1668.240969941362</v>
      </c>
      <c r="AI229" s="69">
        <f>+upper!AI229</f>
        <v>1746.7401213019407</v>
      </c>
      <c r="AJ229" s="69">
        <f>+upper!AJ229</f>
        <v>1828.8034632477872</v>
      </c>
      <c r="AK229" s="69">
        <f>+upper!AK229</f>
        <v>1914.5842413549517</v>
      </c>
      <c r="AL229" s="69">
        <f>+upper!AL229</f>
        <v>2004.2417008802729</v>
      </c>
      <c r="AM229" s="69">
        <f>+upper!AM229</f>
        <v>2097.9412789351459</v>
      </c>
      <c r="AN229" s="69">
        <f>+upper!AN229</f>
        <v>2195.8547994135906</v>
      </c>
      <c r="AO229" s="69">
        <f>+upper!AO229</f>
        <v>2298.1606703831235</v>
      </c>
      <c r="AP229" s="69">
        <f>+upper!AP229</f>
        <v>2405.044083605761</v>
      </c>
      <c r="AQ229" s="69">
        <f>+upper!AQ229</f>
        <v>2516.6972158117023</v>
      </c>
      <c r="AR229" s="69">
        <f>+upper!AR229</f>
        <v>2633.3194312994456</v>
      </c>
      <c r="AS229" s="69">
        <f>+upper!AS229</f>
        <v>2755.1174853830175</v>
      </c>
      <c r="AT229" s="69">
        <f>+upper!AT229</f>
        <v>2882.3057281493807</v>
      </c>
      <c r="AU229" s="69">
        <f>+upper!AU229</f>
        <v>3015.1063079264381</v>
      </c>
      <c r="AV229" s="69">
        <f>+upper!AV229</f>
        <v>3153.7493737942368</v>
      </c>
      <c r="AW229" s="69">
        <f>+upper!AW229</f>
        <v>3298.4732763982392</v>
      </c>
      <c r="AX229" s="69">
        <f>+upper!AX229</f>
        <v>3469.4258706645019</v>
      </c>
      <c r="AY229" s="69">
        <f>+upper!AY229</f>
        <v>3649.1843441600445</v>
      </c>
      <c r="AZ229" s="69">
        <f>+upper!AZ229</f>
        <v>3838.1990385978047</v>
      </c>
      <c r="BA229" s="69">
        <f>+upper!BA229</f>
        <v>4036.9431299970815</v>
      </c>
      <c r="BB229" s="69">
        <f>+upper!BB229</f>
        <v>4245.9137745171975</v>
      </c>
      <c r="BC229" s="69">
        <f>+upper!BC229</f>
        <v>5734.4979117293851</v>
      </c>
      <c r="BD229" s="69">
        <f>+upper!BD229</f>
        <v>5550.1622117215602</v>
      </c>
      <c r="BE229" s="69">
        <f>+upper!BE229</f>
        <v>5493.2520138792952</v>
      </c>
      <c r="BF229" s="69">
        <f>+upper!BF229</f>
        <v>5410.2900875015821</v>
      </c>
      <c r="BG229" s="69">
        <f>+upper!BG229</f>
        <v>4873.25</v>
      </c>
      <c r="BH229" s="69">
        <f>+upper!BH229</f>
        <v>4878.3</v>
      </c>
      <c r="BI229" s="69">
        <f>+upper!BI229</f>
        <v>4875.2700000000004</v>
      </c>
      <c r="BJ229" s="69">
        <f>+upper!BJ229</f>
        <v>4888.3999999999996</v>
      </c>
      <c r="BK229" s="69">
        <f>+upper!BK229</f>
        <v>4888.3999999999996</v>
      </c>
      <c r="BL229" s="69">
        <f>+upper!BL229</f>
        <v>4787.3999999999996</v>
      </c>
      <c r="BM229" s="69">
        <f>+upper!BM229</f>
        <v>4736.8999999999996</v>
      </c>
      <c r="BN229" s="69">
        <f>+upper!BN229</f>
        <v>4686.3999999999996</v>
      </c>
      <c r="BO229" s="69">
        <f>+upper!BO229</f>
        <v>4666.2</v>
      </c>
      <c r="BP229" s="69">
        <f>+upper!BP229</f>
        <v>4697.51</v>
      </c>
      <c r="BQ229" s="69">
        <f>+upper!BQ229</f>
        <v>4716.7</v>
      </c>
      <c r="BR229" s="69">
        <f>+upper!BR229</f>
        <v>4676.3</v>
      </c>
      <c r="BS229" s="69">
        <f>+upper!BS229</f>
        <v>4736.8999999999996</v>
      </c>
      <c r="BT229" s="69">
        <f>+upper!BT229</f>
        <v>4734.7790000000014</v>
      </c>
      <c r="BU229" s="69">
        <f>+upper!BU229</f>
        <v>4740.8592000000035</v>
      </c>
      <c r="BV229" s="69">
        <f>+upper!BV229</f>
        <v>4753.1468600000071</v>
      </c>
      <c r="BW229" s="69">
        <f>+upper!BW229</f>
        <v>4763.8266000000076</v>
      </c>
      <c r="BX229" s="69">
        <f>+upper!BX229</f>
        <v>4783.5473213333435</v>
      </c>
      <c r="BY229" s="69">
        <f>+upper!BY229</f>
        <v>4785.4432035555656</v>
      </c>
      <c r="BZ229" s="69">
        <f>+upper!BZ229</f>
        <v>4799.4735429926086</v>
      </c>
      <c r="CA229" s="69">
        <f>+upper!CA229</f>
        <v>4812.0176013432247</v>
      </c>
    </row>
    <row r="230" spans="1:79" x14ac:dyDescent="0.2">
      <c r="A230" s="9">
        <f>+data!B232</f>
        <v>862</v>
      </c>
      <c r="B230" s="69">
        <f>+upper!B230</f>
        <v>0</v>
      </c>
      <c r="C230" s="69">
        <f>+upper!C230</f>
        <v>0</v>
      </c>
      <c r="D230" s="69">
        <f>+upper!D230</f>
        <v>0</v>
      </c>
      <c r="E230" s="69">
        <f>+upper!E230</f>
        <v>0</v>
      </c>
      <c r="F230" s="69">
        <f>+upper!F230</f>
        <v>0</v>
      </c>
      <c r="G230" s="69">
        <f>+upper!G230</f>
        <v>36.723935750108787</v>
      </c>
      <c r="H230" s="69">
        <f>+upper!H230</f>
        <v>120.78094424480221</v>
      </c>
      <c r="I230" s="69">
        <f>+upper!I230</f>
        <v>397.16256440858388</v>
      </c>
      <c r="J230" s="69">
        <f>+upper!J230</f>
        <v>404.74934452118447</v>
      </c>
      <c r="K230" s="69">
        <f>+upper!K230</f>
        <v>404.08371907015976</v>
      </c>
      <c r="L230" s="69">
        <f>+upper!L230</f>
        <v>388.89810361192866</v>
      </c>
      <c r="M230" s="69">
        <f>+upper!M230</f>
        <v>396.01438458573841</v>
      </c>
      <c r="N230" s="69">
        <f>+upper!N230</f>
        <v>402.80905124471815</v>
      </c>
      <c r="O230" s="69">
        <f>+upper!O230</f>
        <v>409.22046943976034</v>
      </c>
      <c r="P230" s="69">
        <f>+upper!P230</f>
        <v>415.17884915987014</v>
      </c>
      <c r="Q230" s="69">
        <f>+upper!Q230</f>
        <v>420.60479223366667</v>
      </c>
      <c r="R230" s="69">
        <f>+upper!R230</f>
        <v>425.40744574910661</v>
      </c>
      <c r="S230" s="69">
        <f>+upper!S230</f>
        <v>429.48211303883227</v>
      </c>
      <c r="T230" s="69">
        <f>+upper!T230</f>
        <v>432.70710276293516</v>
      </c>
      <c r="U230" s="69">
        <f>+upper!U230</f>
        <v>413.19250845890519</v>
      </c>
      <c r="V230" s="69">
        <f>+upper!V230</f>
        <v>393.49831721248393</v>
      </c>
      <c r="W230" s="69">
        <f>+upper!W230</f>
        <v>398.47208372668985</v>
      </c>
      <c r="X230" s="69">
        <f>+upper!X230</f>
        <v>400.43577139157435</v>
      </c>
      <c r="Y230" s="69">
        <f>+upper!Y230</f>
        <v>399.20700958077975</v>
      </c>
      <c r="Z230" s="69">
        <f>+upper!Z230</f>
        <v>394.52827482978677</v>
      </c>
      <c r="AA230" s="69">
        <f>+upper!AA230</f>
        <v>386.02492251239579</v>
      </c>
      <c r="AB230" s="69">
        <f>+upper!AB230</f>
        <v>355.36050526484462</v>
      </c>
      <c r="AC230" s="69">
        <f>+upper!AC230</f>
        <v>403.57471670688284</v>
      </c>
      <c r="AD230" s="69">
        <f>+upper!AD230</f>
        <v>402.06319944122004</v>
      </c>
      <c r="AE230" s="69">
        <f>+upper!AE230</f>
        <v>400.44642672256202</v>
      </c>
      <c r="AF230" s="69">
        <f>+upper!AF230</f>
        <v>398.72086387105094</v>
      </c>
      <c r="AG230" s="69">
        <f>+upper!AG230</f>
        <v>396.88277972692941</v>
      </c>
      <c r="AH230" s="69">
        <f>+upper!AH230</f>
        <v>394.92822742282982</v>
      </c>
      <c r="AI230" s="69">
        <f>+upper!AI230</f>
        <v>392.85302257289487</v>
      </c>
      <c r="AJ230" s="69">
        <f>+upper!AJ230</f>
        <v>390.652718447513</v>
      </c>
      <c r="AK230" s="69">
        <f>+upper!AK230</f>
        <v>388.32257761571901</v>
      </c>
      <c r="AL230" s="69">
        <f>+upper!AL230</f>
        <v>385.85753942994279</v>
      </c>
      <c r="AM230" s="69">
        <f>+upper!AM230</f>
        <v>383.25218259407234</v>
      </c>
      <c r="AN230" s="69">
        <f>+upper!AN230</f>
        <v>380.50068188818091</v>
      </c>
      <c r="AO230" s="69">
        <f>+upper!AO230</f>
        <v>457.62152535551439</v>
      </c>
      <c r="AP230" s="69">
        <f>+upper!AP230</f>
        <v>550.1070131513992</v>
      </c>
      <c r="AQ230" s="69">
        <f>+upper!AQ230</f>
        <v>660.94308261484889</v>
      </c>
      <c r="AR230" s="69">
        <f>+upper!AR230</f>
        <v>793.67370006877445</v>
      </c>
      <c r="AS230" s="69">
        <f>+upper!AS230</f>
        <v>952.49812004961063</v>
      </c>
      <c r="AT230" s="69">
        <f>+upper!AT230</f>
        <v>1047.1841196752616</v>
      </c>
      <c r="AU230" s="69">
        <f>+upper!AU230</f>
        <v>1150.4985288243529</v>
      </c>
      <c r="AV230" s="69">
        <f>+upper!AV230</f>
        <v>1275.2731240544804</v>
      </c>
      <c r="AW230" s="69">
        <f>+upper!AW230</f>
        <v>1272.1545842281121</v>
      </c>
      <c r="AX230" s="69">
        <f>+upper!AX230</f>
        <v>1262.2423268327568</v>
      </c>
      <c r="AY230" s="69">
        <f>+upper!AY230</f>
        <v>1251.1084639499027</v>
      </c>
      <c r="AZ230" s="69">
        <f>+upper!AZ230</f>
        <v>1598.2510231783715</v>
      </c>
      <c r="BA230" s="69">
        <f>+upper!BA230</f>
        <v>1866.1895912387913</v>
      </c>
      <c r="BB230" s="69">
        <f>+upper!BB230</f>
        <v>2463.5515377955198</v>
      </c>
      <c r="BC230" s="69">
        <f>+upper!BC230</f>
        <v>3572.5320000000002</v>
      </c>
      <c r="BD230" s="69">
        <f>+upper!BD230</f>
        <v>3580.0660000000003</v>
      </c>
      <c r="BE230" s="69">
        <f>+upper!BE230</f>
        <v>3736.06</v>
      </c>
      <c r="BF230" s="69">
        <f>+upper!BF230</f>
        <v>3660.54</v>
      </c>
      <c r="BG230" s="69">
        <f>+upper!BG230</f>
        <v>3428.95</v>
      </c>
      <c r="BH230" s="69">
        <f>+upper!BH230</f>
        <v>3431.98</v>
      </c>
      <c r="BI230" s="69">
        <f>+upper!BI230</f>
        <v>3333</v>
      </c>
      <c r="BJ230" s="69">
        <f>+upper!BJ230</f>
        <v>3333</v>
      </c>
      <c r="BK230" s="69">
        <f>+upper!BK230</f>
        <v>3383.5</v>
      </c>
      <c r="BL230" s="69">
        <f>+upper!BL230</f>
        <v>3383.5</v>
      </c>
      <c r="BM230" s="69">
        <f>+upper!BM230</f>
        <v>3383.5</v>
      </c>
      <c r="BN230" s="69">
        <f>+upper!BN230</f>
        <v>3383.5</v>
      </c>
      <c r="BO230" s="69">
        <f>+upper!BO230</f>
        <v>3383.5</v>
      </c>
      <c r="BP230" s="69">
        <f>+upper!BP230</f>
        <v>3434</v>
      </c>
      <c r="BQ230" s="69">
        <f>+upper!BQ230</f>
        <v>3434</v>
      </c>
      <c r="BR230" s="69">
        <f>+upper!BR230</f>
        <v>3434</v>
      </c>
      <c r="BS230" s="69">
        <f>+upper!BS230</f>
        <v>3434</v>
      </c>
      <c r="BT230" s="69">
        <f>+upper!BT230</f>
        <v>3454.2</v>
      </c>
      <c r="BU230" s="69">
        <f>+upper!BU230</f>
        <v>3450.16</v>
      </c>
      <c r="BV230" s="69">
        <f>+upper!BV230</f>
        <v>3457.0280000000002</v>
      </c>
      <c r="BW230" s="69">
        <f>+upper!BW230</f>
        <v>3462.2799999999984</v>
      </c>
      <c r="BX230" s="69">
        <f>+upper!BX230</f>
        <v>3469.2557333333325</v>
      </c>
      <c r="BY230" s="69">
        <f>+upper!BY230</f>
        <v>3475.2259555555524</v>
      </c>
      <c r="BZ230" s="69">
        <f>+upper!BZ230</f>
        <v>3478.1251792592566</v>
      </c>
      <c r="CA230" s="69">
        <f>+upper!CA230</f>
        <v>3485.4853609876495</v>
      </c>
    </row>
    <row r="231" spans="1:79" x14ac:dyDescent="0.2">
      <c r="A231" s="9">
        <f>+data!B233</f>
        <v>876</v>
      </c>
      <c r="B231" s="69">
        <f>+upper!B231</f>
        <v>0</v>
      </c>
      <c r="C231" s="69">
        <f>+upper!C231</f>
        <v>0</v>
      </c>
      <c r="D231" s="69">
        <f>+upper!D231</f>
        <v>0</v>
      </c>
      <c r="E231" s="69">
        <f>+upper!E231</f>
        <v>0</v>
      </c>
      <c r="F231" s="69">
        <f>+upper!F231</f>
        <v>0</v>
      </c>
      <c r="G231" s="69">
        <f>+upper!G231</f>
        <v>0</v>
      </c>
      <c r="H231" s="69">
        <f>+upper!H231</f>
        <v>0</v>
      </c>
      <c r="I231" s="69">
        <f>+upper!I231</f>
        <v>0</v>
      </c>
      <c r="J231" s="69">
        <f>+upper!J231</f>
        <v>0</v>
      </c>
      <c r="K231" s="69">
        <f>+upper!K231</f>
        <v>0</v>
      </c>
      <c r="L231" s="69">
        <f>+upper!L231</f>
        <v>0</v>
      </c>
      <c r="M231" s="69">
        <f>+upper!M231</f>
        <v>0</v>
      </c>
      <c r="N231" s="69">
        <f>+upper!N231</f>
        <v>0</v>
      </c>
      <c r="O231" s="69">
        <f>+upper!O231</f>
        <v>0</v>
      </c>
      <c r="P231" s="69">
        <f>+upper!P231</f>
        <v>0</v>
      </c>
      <c r="Q231" s="69">
        <f>+upper!Q231</f>
        <v>0</v>
      </c>
      <c r="R231" s="69">
        <f>+upper!R231</f>
        <v>0</v>
      </c>
      <c r="S231" s="69">
        <f>+upper!S231</f>
        <v>0</v>
      </c>
      <c r="T231" s="69">
        <f>+upper!T231</f>
        <v>0</v>
      </c>
      <c r="U231" s="69">
        <f>+upper!U231</f>
        <v>0</v>
      </c>
      <c r="V231" s="69">
        <f>+upper!V231</f>
        <v>0</v>
      </c>
      <c r="W231" s="69">
        <f>+upper!W231</f>
        <v>0</v>
      </c>
      <c r="X231" s="69">
        <f>+upper!X231</f>
        <v>0.19313744422618223</v>
      </c>
      <c r="Y231" s="69">
        <f>+upper!Y231</f>
        <v>0.28343127696084913</v>
      </c>
      <c r="Z231" s="69">
        <f>+upper!Z231</f>
        <v>0.41574560356534873</v>
      </c>
      <c r="AA231" s="69">
        <f>+upper!AA231</f>
        <v>0.60953300105955888</v>
      </c>
      <c r="AB231" s="69">
        <f>+upper!AB231</f>
        <v>0.89319628598811274</v>
      </c>
      <c r="AC231" s="69">
        <f>+upper!AC231</f>
        <v>1.3081770104241122</v>
      </c>
      <c r="AD231" s="69">
        <f>+upper!AD231</f>
        <v>1.365926776784776</v>
      </c>
      <c r="AE231" s="69">
        <f>+upper!AE231</f>
        <v>1.4261331461166959</v>
      </c>
      <c r="AF231" s="69">
        <f>+upper!AF231</f>
        <v>1.4888948125860446</v>
      </c>
      <c r="AG231" s="69">
        <f>+upper!AG231</f>
        <v>1.5543140582408859</v>
      </c>
      <c r="AH231" s="69">
        <f>+upper!AH231</f>
        <v>1.6224968575041201</v>
      </c>
      <c r="AI231" s="69">
        <f>+upper!AI231</f>
        <v>1.6935529827381499</v>
      </c>
      <c r="AJ231" s="69">
        <f>+upper!AJ231</f>
        <v>1.7675961107052487</v>
      </c>
      <c r="AK231" s="69">
        <f>+upper!AK231</f>
        <v>1.8447439297260892</v>
      </c>
      <c r="AL231" s="69">
        <f>+upper!AL231</f>
        <v>1.9251182473157027</v>
      </c>
      <c r="AM231" s="69">
        <f>+upper!AM231</f>
        <v>2.0088450980509451</v>
      </c>
      <c r="AN231" s="69">
        <f>+upper!AN231</f>
        <v>2.0960548513964445</v>
      </c>
      <c r="AO231" s="69">
        <f>+upper!AO231</f>
        <v>2.1929569922954384</v>
      </c>
      <c r="AP231" s="69">
        <f>+upper!AP231</f>
        <v>2.2941592822428456</v>
      </c>
      <c r="AQ231" s="69">
        <f>+upper!AQ231</f>
        <v>2.3998405770438103</v>
      </c>
      <c r="AR231" s="69">
        <f>+upper!AR231</f>
        <v>2.5101863412310887</v>
      </c>
      <c r="AS231" s="69">
        <f>+upper!AS231</f>
        <v>2.6253888307858828</v>
      </c>
      <c r="AT231" s="69">
        <f>+upper!AT231</f>
        <v>2.6908339907907681</v>
      </c>
      <c r="AU231" s="69">
        <f>+upper!AU231</f>
        <v>2.7576740755261846</v>
      </c>
      <c r="AV231" s="69">
        <f>+upper!AV231</f>
        <v>2.8259275798131904</v>
      </c>
      <c r="AW231" s="69">
        <f>+upper!AW231</f>
        <v>2.8956126191900555</v>
      </c>
      <c r="AX231" s="69">
        <f>+upper!AX231</f>
        <v>2.9251407603265713</v>
      </c>
      <c r="AY231" s="69">
        <f>+upper!AY231</f>
        <v>2.954353579570133</v>
      </c>
      <c r="AZ231" s="69">
        <f>+upper!AZ231</f>
        <v>2.9832511349076793</v>
      </c>
      <c r="BA231" s="69">
        <f>+upper!BA231</f>
        <v>3.1809471291832501</v>
      </c>
      <c r="BB231" s="69">
        <f>+upper!BB231</f>
        <v>3.3699395782424579</v>
      </c>
      <c r="BC231" s="69">
        <f>+upper!BC231</f>
        <v>4.1040000000000001</v>
      </c>
      <c r="BD231" s="69">
        <f>+upper!BD231</f>
        <v>4.0880000000000001</v>
      </c>
      <c r="BE231" s="69">
        <f>+upper!BE231</f>
        <v>5.09</v>
      </c>
      <c r="BF231" s="69">
        <f>+upper!BF231</f>
        <v>6.0839999999999996</v>
      </c>
      <c r="BG231" s="69">
        <f>+upper!BG231</f>
        <v>6.0600000000000005</v>
      </c>
      <c r="BH231" s="69">
        <f>+upper!BH231</f>
        <v>6.0600000000000005</v>
      </c>
      <c r="BI231" s="69">
        <f>+upper!BI231</f>
        <v>6.0600000000000005</v>
      </c>
      <c r="BJ231" s="69">
        <f>+upper!BJ231</f>
        <v>6.0600000000000005</v>
      </c>
      <c r="BK231" s="69">
        <f>+upper!BK231</f>
        <v>6.0600000000000005</v>
      </c>
      <c r="BL231" s="69">
        <f>+upper!BL231</f>
        <v>6.0600000000000005</v>
      </c>
      <c r="BM231" s="69">
        <f>+upper!BM231</f>
        <v>6.0600000000000005</v>
      </c>
      <c r="BN231" s="69">
        <f>+upper!BN231</f>
        <v>6.0600000000000005</v>
      </c>
      <c r="BO231" s="69">
        <f>+upper!BO231</f>
        <v>6.0600000000000005</v>
      </c>
      <c r="BP231" s="69">
        <f>+upper!BP231</f>
        <v>6.0600000000000005</v>
      </c>
      <c r="BQ231" s="69">
        <f>+upper!BQ231</f>
        <v>6.0600000000000005</v>
      </c>
      <c r="BR231" s="69">
        <f>+upper!BR231</f>
        <v>6.0600000000000005</v>
      </c>
      <c r="BS231" s="69">
        <f>+upper!BS231</f>
        <v>6.0600000000000005</v>
      </c>
      <c r="BT231" s="69">
        <f>+upper!BT231</f>
        <v>6.0600000000000005</v>
      </c>
      <c r="BU231" s="69">
        <f>+upper!BU231</f>
        <v>6.0600000000000005</v>
      </c>
      <c r="BV231" s="69">
        <f>+upper!BV231</f>
        <v>6.0600000000000005</v>
      </c>
      <c r="BW231" s="69">
        <f>+upper!BW231</f>
        <v>6.0600000000000005</v>
      </c>
      <c r="BX231" s="69">
        <f>+upper!BX231</f>
        <v>6.0600000000000005</v>
      </c>
      <c r="BY231" s="69">
        <f>+upper!BY231</f>
        <v>6.0600000000000005</v>
      </c>
      <c r="BZ231" s="69">
        <f>+upper!BZ231</f>
        <v>6.0600000000000005</v>
      </c>
      <c r="CA231" s="69">
        <f>+upper!CA231</f>
        <v>6.0600000000000005</v>
      </c>
    </row>
    <row r="232" spans="1:79" x14ac:dyDescent="0.2">
      <c r="A232" s="9">
        <f>+data!B234</f>
        <v>882</v>
      </c>
      <c r="B232" s="69">
        <f>+upper!B232</f>
        <v>0</v>
      </c>
      <c r="C232" s="69">
        <f>+upper!C232</f>
        <v>0</v>
      </c>
      <c r="D232" s="69">
        <f>+upper!D232</f>
        <v>0</v>
      </c>
      <c r="E232" s="69">
        <f>+upper!E232</f>
        <v>0</v>
      </c>
      <c r="F232" s="69">
        <f>+upper!F232</f>
        <v>0</v>
      </c>
      <c r="G232" s="69">
        <f>+upper!G232</f>
        <v>0</v>
      </c>
      <c r="H232" s="69">
        <f>+upper!H232</f>
        <v>0</v>
      </c>
      <c r="I232" s="69">
        <f>+upper!I232</f>
        <v>0</v>
      </c>
      <c r="J232" s="69">
        <f>+upper!J232</f>
        <v>0</v>
      </c>
      <c r="K232" s="69">
        <f>+upper!K232</f>
        <v>0</v>
      </c>
      <c r="L232" s="69">
        <f>+upper!L232</f>
        <v>0</v>
      </c>
      <c r="M232" s="69">
        <f>+upper!M232</f>
        <v>1.690966021499413E-2</v>
      </c>
      <c r="N232" s="69">
        <f>+upper!N232</f>
        <v>2.4990333801787105E-2</v>
      </c>
      <c r="O232" s="69">
        <f>+upper!O232</f>
        <v>3.6920750937548527E-2</v>
      </c>
      <c r="P232" s="69">
        <f>+upper!P232</f>
        <v>5.4528769479258672E-2</v>
      </c>
      <c r="Q232" s="69">
        <f>+upper!Q232</f>
        <v>8.0506829731050333E-2</v>
      </c>
      <c r="R232" s="69">
        <f>+upper!R232</f>
        <v>0.11881916177626439</v>
      </c>
      <c r="S232" s="69">
        <f>+upper!S232</f>
        <v>0.17529985354920988</v>
      </c>
      <c r="T232" s="69">
        <f>+upper!T232</f>
        <v>0.25853074013742516</v>
      </c>
      <c r="U232" s="69">
        <f>+upper!U232</f>
        <v>0.3811292718945854</v>
      </c>
      <c r="V232" s="69">
        <f>+upper!V232</f>
        <v>0.56163664936625157</v>
      </c>
      <c r="W232" s="69">
        <f>+upper!W232</f>
        <v>0.82728419925592878</v>
      </c>
      <c r="X232" s="69">
        <f>+upper!X232</f>
        <v>1.2180437136092481</v>
      </c>
      <c r="Y232" s="69">
        <f>+upper!Y232</f>
        <v>1.7925533984854811</v>
      </c>
      <c r="Z232" s="69">
        <f>+upper!Z232</f>
        <v>2.6367813793808934</v>
      </c>
      <c r="AA232" s="69">
        <f>+upper!AA232</f>
        <v>3.8766812272154683</v>
      </c>
      <c r="AB232" s="69">
        <f>+upper!AB232</f>
        <v>5.6966632557686134</v>
      </c>
      <c r="AC232" s="69">
        <f>+upper!AC232</f>
        <v>8.3665299132230082</v>
      </c>
      <c r="AD232" s="69">
        <f>+upper!AD232</f>
        <v>8.7382907978602873</v>
      </c>
      <c r="AE232" s="69">
        <f>+upper!AE232</f>
        <v>9.1259758007896359</v>
      </c>
      <c r="AF232" s="69">
        <f>+upper!AF232</f>
        <v>9.5302296418625598</v>
      </c>
      <c r="AG232" s="69">
        <f>+upper!AG232</f>
        <v>9.9517207070052525</v>
      </c>
      <c r="AH232" s="69">
        <f>+upper!AH232</f>
        <v>10.391141748881642</v>
      </c>
      <c r="AI232" s="69">
        <f>+upper!AI232</f>
        <v>10.84921059551565</v>
      </c>
      <c r="AJ232" s="69">
        <f>+upper!AJ232</f>
        <v>11.326670865757247</v>
      </c>
      <c r="AK232" s="69">
        <f>+upper!AK232</f>
        <v>11.824292690336691</v>
      </c>
      <c r="AL232" s="69">
        <f>+upper!AL232</f>
        <v>12.342873437099644</v>
      </c>
      <c r="AM232" s="69">
        <f>+upper!AM232</f>
        <v>12.883238438851544</v>
      </c>
      <c r="AN232" s="69">
        <f>+upper!AN232</f>
        <v>13.446241722061592</v>
      </c>
      <c r="AO232" s="69">
        <f>+upper!AO232</f>
        <v>14.071746642080759</v>
      </c>
      <c r="AP232" s="69">
        <f>+upper!AP232</f>
        <v>14.725194100550446</v>
      </c>
      <c r="AQ232" s="69">
        <f>+upper!AQ232</f>
        <v>15.407755111138011</v>
      </c>
      <c r="AR232" s="69">
        <f>+upper!AR232</f>
        <v>16.120644385293282</v>
      </c>
      <c r="AS232" s="69">
        <f>+upper!AS232</f>
        <v>16.865121563852149</v>
      </c>
      <c r="AT232" s="69">
        <f>+upper!AT232</f>
        <v>18.803182742865101</v>
      </c>
      <c r="AU232" s="69">
        <f>+upper!AU232</f>
        <v>20.962156732782674</v>
      </c>
      <c r="AV232" s="69">
        <f>+upper!AV232</f>
        <v>23.366978972141588</v>
      </c>
      <c r="AW232" s="69">
        <f>+upper!AW232</f>
        <v>26.045365684267644</v>
      </c>
      <c r="AX232" s="69">
        <f>+upper!AX232</f>
        <v>19.157742361280974</v>
      </c>
      <c r="AY232" s="69">
        <f>+upper!AY232</f>
        <v>25.802212739239803</v>
      </c>
      <c r="AZ232" s="69">
        <f>+upper!AZ232</f>
        <v>35.17854220598042</v>
      </c>
      <c r="BA232" s="69">
        <f>+upper!BA232</f>
        <v>48.529144496571504</v>
      </c>
      <c r="BB232" s="69">
        <f>+upper!BB232</f>
        <v>67.689472803969167</v>
      </c>
      <c r="BC232" s="69">
        <f>+upper!BC232</f>
        <v>90.287999999999997</v>
      </c>
      <c r="BD232" s="69">
        <f>+upper!BD232</f>
        <v>96.067999999999998</v>
      </c>
      <c r="BE232" s="69">
        <f>+upper!BE232</f>
        <v>103.836</v>
      </c>
      <c r="BF232" s="69">
        <f>+upper!BF232</f>
        <v>97.343999999999994</v>
      </c>
      <c r="BG232" s="69">
        <f>+upper!BG232</f>
        <v>60.6</v>
      </c>
      <c r="BH232" s="69">
        <f>+upper!BH232</f>
        <v>60.6</v>
      </c>
      <c r="BI232" s="69">
        <f>+upper!BI232</f>
        <v>62.62</v>
      </c>
      <c r="BJ232" s="69">
        <f>+upper!BJ232</f>
        <v>62.62</v>
      </c>
      <c r="BK232" s="69">
        <f>+upper!BK232</f>
        <v>62.62</v>
      </c>
      <c r="BL232" s="69">
        <f>+upper!BL232</f>
        <v>63.63</v>
      </c>
      <c r="BM232" s="69">
        <f>+upper!BM232</f>
        <v>63.63</v>
      </c>
      <c r="BN232" s="69">
        <f>+upper!BN232</f>
        <v>63.63</v>
      </c>
      <c r="BO232" s="69">
        <f>+upper!BO232</f>
        <v>63.63</v>
      </c>
      <c r="BP232" s="69">
        <f>+upper!BP232</f>
        <v>64.64</v>
      </c>
      <c r="BQ232" s="69">
        <f>+upper!BQ232</f>
        <v>30.3</v>
      </c>
      <c r="BR232" s="69">
        <f>+upper!BR232</f>
        <v>30.3</v>
      </c>
      <c r="BS232" s="69">
        <f>+upper!BS232</f>
        <v>30.3</v>
      </c>
      <c r="BT232" s="69">
        <f>+upper!BT232</f>
        <v>13.53400000000147</v>
      </c>
      <c r="BU232" s="69">
        <f>+upper!BU232</f>
        <v>3.1512000000026457</v>
      </c>
      <c r="BV232" s="69">
        <f>+upper!BV232</f>
        <v>0.19796000000174899</v>
      </c>
      <c r="BW232" s="69">
        <f>+upper!BW232</f>
        <v>-6.9083999999983101</v>
      </c>
      <c r="BX232" s="69">
        <f>+upper!BX232</f>
        <v>-16.910631999997133</v>
      </c>
      <c r="BY232" s="69">
        <f>+upper!BY232</f>
        <v>-26.139338666666337</v>
      </c>
      <c r="BZ232" s="69">
        <f>+upper!BZ232</f>
        <v>-32.07839004444206</v>
      </c>
      <c r="CA232" s="69">
        <f>+upper!CA232</f>
        <v>-39.630807940739231</v>
      </c>
    </row>
    <row r="233" spans="1:79" x14ac:dyDescent="0.2">
      <c r="A233" s="9">
        <f>+data!B235</f>
        <v>887</v>
      </c>
      <c r="B233" s="69">
        <f>+upper!B233</f>
        <v>0</v>
      </c>
      <c r="C233" s="69">
        <f>+upper!C233</f>
        <v>0</v>
      </c>
      <c r="D233" s="69">
        <f>+upper!D233</f>
        <v>0</v>
      </c>
      <c r="E233" s="69">
        <f>+upper!E233</f>
        <v>0</v>
      </c>
      <c r="F233" s="69">
        <f>+upper!F233</f>
        <v>0</v>
      </c>
      <c r="G233" s="69">
        <f>+upper!G233</f>
        <v>0</v>
      </c>
      <c r="H233" s="69">
        <f>+upper!H233</f>
        <v>0</v>
      </c>
      <c r="I233" s="69">
        <f>+upper!I233</f>
        <v>0</v>
      </c>
      <c r="J233" s="69">
        <f>+upper!J233</f>
        <v>0</v>
      </c>
      <c r="K233" s="69">
        <f>+upper!K233</f>
        <v>0</v>
      </c>
      <c r="L233" s="69">
        <f>+upper!L233</f>
        <v>0</v>
      </c>
      <c r="M233" s="69">
        <f>+upper!M233</f>
        <v>0</v>
      </c>
      <c r="N233" s="69">
        <f>+upper!N233</f>
        <v>0</v>
      </c>
      <c r="O233" s="69">
        <f>+upper!O233</f>
        <v>0</v>
      </c>
      <c r="P233" s="69">
        <f>+upper!P233</f>
        <v>0</v>
      </c>
      <c r="Q233" s="69">
        <f>+upper!Q233</f>
        <v>0</v>
      </c>
      <c r="R233" s="69">
        <f>+upper!R233</f>
        <v>0</v>
      </c>
      <c r="S233" s="69">
        <f>+upper!S233</f>
        <v>0</v>
      </c>
      <c r="T233" s="69">
        <f>+upper!T233</f>
        <v>0</v>
      </c>
      <c r="U233" s="69">
        <f>+upper!U233</f>
        <v>0</v>
      </c>
      <c r="V233" s="69">
        <f>+upper!V233</f>
        <v>0</v>
      </c>
      <c r="W233" s="69">
        <f>+upper!W233</f>
        <v>0</v>
      </c>
      <c r="X233" s="69">
        <f>+upper!X233</f>
        <v>0</v>
      </c>
      <c r="Y233" s="69">
        <f>+upper!Y233</f>
        <v>0</v>
      </c>
      <c r="Z233" s="69">
        <f>+upper!Z233</f>
        <v>0</v>
      </c>
      <c r="AA233" s="69">
        <f>+upper!AA233</f>
        <v>0</v>
      </c>
      <c r="AB233" s="69">
        <f>+upper!AB233</f>
        <v>0</v>
      </c>
      <c r="AC233" s="69">
        <f>+upper!AC233</f>
        <v>0</v>
      </c>
      <c r="AD233" s="69">
        <f>+upper!AD233</f>
        <v>0</v>
      </c>
      <c r="AE233" s="69">
        <f>+upper!AE233</f>
        <v>0</v>
      </c>
      <c r="AF233" s="69">
        <f>+upper!AF233</f>
        <v>0</v>
      </c>
      <c r="AG233" s="69">
        <f>+upper!AG233</f>
        <v>0</v>
      </c>
      <c r="AH233" s="69">
        <f>+upper!AH233</f>
        <v>0</v>
      </c>
      <c r="AI233" s="69">
        <f>+upper!AI233</f>
        <v>0</v>
      </c>
      <c r="AJ233" s="69">
        <f>+upper!AJ233</f>
        <v>0</v>
      </c>
      <c r="AK233" s="69">
        <f>+upper!AK233</f>
        <v>0</v>
      </c>
      <c r="AL233" s="69">
        <f>+upper!AL233</f>
        <v>0</v>
      </c>
      <c r="AM233" s="69">
        <f>+upper!AM233</f>
        <v>0</v>
      </c>
      <c r="AN233" s="69">
        <f>+upper!AN233</f>
        <v>1454.5003491434993</v>
      </c>
      <c r="AO233" s="69">
        <f>+upper!AO233</f>
        <v>1433.2696648256726</v>
      </c>
      <c r="AP233" s="69">
        <f>+upper!AP233</f>
        <v>1407.3250298933349</v>
      </c>
      <c r="AQ233" s="69">
        <f>+upper!AQ233</f>
        <v>1393.96084483291</v>
      </c>
      <c r="AR233" s="69">
        <f>+upper!AR233</f>
        <v>1378.705574320096</v>
      </c>
      <c r="AS233" s="69">
        <f>+upper!AS233</f>
        <v>1361.3541861887288</v>
      </c>
      <c r="AT233" s="69">
        <f>+upper!AT233</f>
        <v>1341.6632186023583</v>
      </c>
      <c r="AU233" s="69">
        <f>+upper!AU233</f>
        <v>1343.031836234228</v>
      </c>
      <c r="AV233" s="69">
        <f>+upper!AV233</f>
        <v>1339.0524208292609</v>
      </c>
      <c r="AW233" s="69">
        <f>+upper!AW233</f>
        <v>1329.2357707331882</v>
      </c>
      <c r="AX233" s="69">
        <f>+upper!AX233</f>
        <v>1320.5230706445798</v>
      </c>
      <c r="AY233" s="69">
        <f>+upper!AY233</f>
        <v>1361.7006087412037</v>
      </c>
      <c r="AZ233" s="69">
        <f>+upper!AZ233</f>
        <v>1388.404984629778</v>
      </c>
      <c r="BA233" s="69">
        <f>+upper!BA233</f>
        <v>1397.9940828646982</v>
      </c>
      <c r="BB233" s="69">
        <f>+upper!BB233</f>
        <v>1386.551675034066</v>
      </c>
      <c r="BC233" s="69">
        <f>+upper!BC233</f>
        <v>1371.7619999999999</v>
      </c>
      <c r="BD233" s="69">
        <f>+upper!BD233</f>
        <v>1449.1960000000001</v>
      </c>
      <c r="BE233" s="69">
        <f>+upper!BE233</f>
        <v>1489.3340000000001</v>
      </c>
      <c r="BF233" s="69">
        <f>+upper!BF233</f>
        <v>1648.7640000000001</v>
      </c>
      <c r="BG233" s="69">
        <f>+upper!BG233</f>
        <v>1685.69</v>
      </c>
      <c r="BH233" s="69">
        <f>+upper!BH233</f>
        <v>1610.95</v>
      </c>
      <c r="BI233" s="69">
        <f>+upper!BI233</f>
        <v>1672.56</v>
      </c>
      <c r="BJ233" s="69">
        <f>+upper!BJ233</f>
        <v>1509.95</v>
      </c>
      <c r="BK233" s="69">
        <f>+upper!BK233</f>
        <v>1572.57</v>
      </c>
      <c r="BL233" s="69">
        <f>+upper!BL233</f>
        <v>1538.23</v>
      </c>
      <c r="BM233" s="69">
        <f>+upper!BM233</f>
        <v>1643.27</v>
      </c>
      <c r="BN233" s="69">
        <f>+upper!BN233</f>
        <v>1643.27</v>
      </c>
      <c r="BO233" s="69">
        <f>+upper!BO233</f>
        <v>1532.17</v>
      </c>
      <c r="BP233" s="69">
        <f>+upper!BP233</f>
        <v>1466.52</v>
      </c>
      <c r="BQ233" s="69">
        <f>+upper!BQ233</f>
        <v>1594.79</v>
      </c>
      <c r="BR233" s="69">
        <f>+upper!BR233</f>
        <v>1466.52</v>
      </c>
      <c r="BS233" s="69">
        <f>+upper!BS233</f>
        <v>1556.41</v>
      </c>
      <c r="BT233" s="69">
        <f>+upper!BT233</f>
        <v>1537.8259999999996</v>
      </c>
      <c r="BU233" s="69">
        <f>+upper!BU233</f>
        <v>1555.6827999999989</v>
      </c>
      <c r="BV233" s="69">
        <f>+upper!BV233</f>
        <v>1540.1732399999985</v>
      </c>
      <c r="BW233" s="69">
        <f>+upper!BW233</f>
        <v>1539.4823999999983</v>
      </c>
      <c r="BX233" s="69">
        <f>+upper!BX233</f>
        <v>1566.0782586666617</v>
      </c>
      <c r="BY233" s="69">
        <f>+upper!BY233</f>
        <v>1553.0555431111063</v>
      </c>
      <c r="BZ233" s="69">
        <f>+upper!BZ233</f>
        <v>1559.3806987851792</v>
      </c>
      <c r="CA233" s="69">
        <f>+upper!CA233</f>
        <v>1560.6820496197463</v>
      </c>
    </row>
    <row r="234" spans="1:79" x14ac:dyDescent="0.2">
      <c r="A234" s="9">
        <f>+data!B236</f>
        <v>891</v>
      </c>
      <c r="B234" s="69">
        <f>+upper!B234</f>
        <v>0</v>
      </c>
      <c r="C234" s="69">
        <f>+upper!C234</f>
        <v>0</v>
      </c>
      <c r="D234" s="69">
        <f>+upper!D234</f>
        <v>0</v>
      </c>
      <c r="E234" s="69">
        <f>+upper!E234</f>
        <v>0</v>
      </c>
      <c r="F234" s="69">
        <f>+upper!F234</f>
        <v>0</v>
      </c>
      <c r="G234" s="69">
        <f>+upper!G234</f>
        <v>6.4987622358497505</v>
      </c>
      <c r="H234" s="69">
        <f>+upper!H234</f>
        <v>38.472672436230525</v>
      </c>
      <c r="I234" s="69">
        <f>+upper!I234</f>
        <v>227.71662874417532</v>
      </c>
      <c r="J234" s="69">
        <f>+upper!J234</f>
        <v>419.15916066322762</v>
      </c>
      <c r="K234" s="69">
        <f>+upper!K234</f>
        <v>757.45917471362702</v>
      </c>
      <c r="L234" s="69">
        <f>+upper!L234</f>
        <v>1326.188368433599</v>
      </c>
      <c r="M234" s="69">
        <f>+upper!M234</f>
        <v>1276.0361797603471</v>
      </c>
      <c r="N234" s="69">
        <f>+upper!N234</f>
        <v>1236.4585093670148</v>
      </c>
      <c r="O234" s="69">
        <f>+upper!O234</f>
        <v>1196.8685635814386</v>
      </c>
      <c r="P234" s="69">
        <f>+upper!P234</f>
        <v>1157.2493031367781</v>
      </c>
      <c r="Q234" s="69">
        <f>+upper!Q234</f>
        <v>1117.5804104337055</v>
      </c>
      <c r="R234" s="69">
        <f>+upper!R234</f>
        <v>1077.8375434354393</v>
      </c>
      <c r="S234" s="69">
        <f>+upper!S234</f>
        <v>1037.9913725036536</v>
      </c>
      <c r="T234" s="69">
        <f>+upper!T234</f>
        <v>998.00632042008272</v>
      </c>
      <c r="U234" s="69">
        <f>+upper!U234</f>
        <v>1036.6211381054854</v>
      </c>
      <c r="V234" s="69">
        <f>+upper!V234</f>
        <v>1068.2016907198913</v>
      </c>
      <c r="W234" s="69">
        <f>+upper!W234</f>
        <v>1116.4657994973234</v>
      </c>
      <c r="X234" s="69">
        <f>+upper!X234</f>
        <v>3097.1544822473948</v>
      </c>
      <c r="Y234" s="69">
        <f>+upper!Y234</f>
        <v>1185.1231002856757</v>
      </c>
      <c r="Z234" s="69">
        <f>+upper!Z234</f>
        <v>871.86887516190347</v>
      </c>
      <c r="AA234" s="69">
        <f>+upper!AA234</f>
        <v>1055.7194668695126</v>
      </c>
      <c r="AB234" s="69">
        <f>+upper!AB234</f>
        <v>1208.7465776883714</v>
      </c>
      <c r="AC234" s="69">
        <f>+upper!AC234</f>
        <v>1124.6803704229246</v>
      </c>
      <c r="AD234" s="69">
        <f>+upper!AD234</f>
        <v>1154.4688161810534</v>
      </c>
      <c r="AE234" s="69">
        <f>+upper!AE234</f>
        <v>1183.092645854191</v>
      </c>
      <c r="AF234" s="69">
        <f>+upper!AF234</f>
        <v>1210.5555685369902</v>
      </c>
      <c r="AG234" s="69">
        <f>+upper!AG234</f>
        <v>1236.8612438710695</v>
      </c>
      <c r="AH234" s="69">
        <f>+upper!AH234</f>
        <v>1262.0132763630379</v>
      </c>
      <c r="AI234" s="69">
        <f>+upper!AI234</f>
        <v>1286.015209165173</v>
      </c>
      <c r="AJ234" s="69">
        <f>+upper!AJ234</f>
        <v>1308.8705172613725</v>
      </c>
      <c r="AK234" s="69">
        <f>+upper!AK234</f>
        <v>1330.5825999938504</v>
      </c>
      <c r="AL234" s="69">
        <f>+upper!AL234</f>
        <v>1351.1547728579562</v>
      </c>
      <c r="AM234" s="69">
        <f>+upper!AM234</f>
        <v>1370.5902584831613</v>
      </c>
      <c r="AN234" s="69">
        <f>+upper!AN234</f>
        <v>1388.8921767076067</v>
      </c>
      <c r="AO234" s="69">
        <f>+upper!AO234</f>
        <v>1406.0635336412779</v>
      </c>
      <c r="AP234" s="69">
        <f>+upper!AP234</f>
        <v>1422.1072095987224</v>
      </c>
      <c r="AQ234" s="69">
        <f>+upper!AQ234</f>
        <v>1437.0259457658019</v>
      </c>
      <c r="AR234" s="69">
        <f>+upper!AR234</f>
        <v>1770.4194024341371</v>
      </c>
      <c r="AS234" s="69">
        <f>+upper!AS234</f>
        <v>2092.4884895740834</v>
      </c>
      <c r="AT234" s="69">
        <f>+upper!AT234</f>
        <v>2403.2638383689773</v>
      </c>
      <c r="AU234" s="69">
        <f>+upper!AU234</f>
        <v>2702.7748746106499</v>
      </c>
      <c r="AV234" s="69">
        <f>+upper!AV234</f>
        <v>2991.0496786514318</v>
      </c>
      <c r="AW234" s="69">
        <f>+upper!AW234</f>
        <v>3268.1148290120764</v>
      </c>
      <c r="AX234" s="69">
        <f>+upper!AX234</f>
        <v>3554.3836614097509</v>
      </c>
      <c r="AY234" s="69">
        <f>+upper!AY234</f>
        <v>3832.8542587202573</v>
      </c>
      <c r="AZ234" s="69">
        <f>+upper!AZ234</f>
        <v>4103.4498803150536</v>
      </c>
      <c r="BA234" s="69">
        <f>+upper!BA234</f>
        <v>4366.088017537807</v>
      </c>
      <c r="BB234" s="69">
        <f>+upper!BB234</f>
        <v>4639.9801920506316</v>
      </c>
      <c r="BC234" s="69">
        <f>+upper!BC234</f>
        <v>4905.243656793893</v>
      </c>
      <c r="BD234" s="69">
        <f>+upper!BD234</f>
        <v>4782.9412763358778</v>
      </c>
      <c r="BE234" s="69">
        <f>+upper!BE234</f>
        <v>4577.8331651908393</v>
      </c>
      <c r="BF234" s="69">
        <f>+upper!BF234</f>
        <v>4475.404023206107</v>
      </c>
      <c r="BG234" s="69">
        <f>+upper!BG234</f>
        <v>3773.36</v>
      </c>
      <c r="BH234" s="69">
        <f>+upper!BH234</f>
        <v>3765.28</v>
      </c>
      <c r="BI234" s="69">
        <f>+upper!BI234</f>
        <v>3761.2400000000002</v>
      </c>
      <c r="BJ234" s="69">
        <f>+upper!BJ234</f>
        <v>3754.17</v>
      </c>
      <c r="BK234" s="69">
        <f>+upper!BK234</f>
        <v>3752.15</v>
      </c>
      <c r="BL234" s="69">
        <f>+upper!BL234</f>
        <v>3860.2200000000003</v>
      </c>
      <c r="BM234" s="69">
        <f>+upper!BM234</f>
        <v>3787.5</v>
      </c>
      <c r="BN234" s="69">
        <f>+upper!BN234</f>
        <v>3737</v>
      </c>
      <c r="BO234" s="69">
        <f>+upper!BO234</f>
        <v>3686.5</v>
      </c>
      <c r="BP234" s="69">
        <f>+upper!BP234</f>
        <v>3636</v>
      </c>
      <c r="BQ234" s="69">
        <f>+upper!BQ234</f>
        <v>3815.78</v>
      </c>
      <c r="BR234" s="69">
        <f>+upper!BR234</f>
        <v>3821.84</v>
      </c>
      <c r="BS234" s="69">
        <f>+upper!BS234</f>
        <v>3801.64</v>
      </c>
      <c r="BT234" s="69">
        <f>+upper!BT234</f>
        <v>3877.1880000000028</v>
      </c>
      <c r="BU234" s="69">
        <f>+upper!BU234</f>
        <v>3930.9604000000081</v>
      </c>
      <c r="BV234" s="69">
        <f>+upper!BV234</f>
        <v>3935.1943200000037</v>
      </c>
      <c r="BW234" s="69">
        <f>+upper!BW234</f>
        <v>3963.7652000000044</v>
      </c>
      <c r="BX234" s="69">
        <f>+upper!BX234</f>
        <v>4004.837455999997</v>
      </c>
      <c r="BY234" s="69">
        <f>+upper!BY234</f>
        <v>4046.9261759999886</v>
      </c>
      <c r="BZ234" s="69">
        <f>+upper!BZ234</f>
        <v>4069.7012181333239</v>
      </c>
      <c r="CA234" s="69">
        <f>+upper!CA234</f>
        <v>4098.8946531555348</v>
      </c>
    </row>
    <row r="235" spans="1:79" x14ac:dyDescent="0.2">
      <c r="A235" s="9">
        <f>+data!B237</f>
        <v>894</v>
      </c>
      <c r="B235" s="69">
        <f>+upper!B235</f>
        <v>0</v>
      </c>
      <c r="C235" s="69">
        <f>+upper!C235</f>
        <v>0</v>
      </c>
      <c r="D235" s="69">
        <f>+upper!D235</f>
        <v>0</v>
      </c>
      <c r="E235" s="69">
        <f>+upper!E235</f>
        <v>0</v>
      </c>
      <c r="F235" s="69">
        <f>+upper!F235</f>
        <v>0</v>
      </c>
      <c r="G235" s="69">
        <f>+upper!G235</f>
        <v>1.4043024611005053</v>
      </c>
      <c r="H235" s="69">
        <f>+upper!H235</f>
        <v>6.2351029272862428</v>
      </c>
      <c r="I235" s="69">
        <f>+upper!I235</f>
        <v>27.67880150829096</v>
      </c>
      <c r="J235" s="69">
        <f>+upper!J235</f>
        <v>42.718055182549421</v>
      </c>
      <c r="K235" s="69">
        <f>+upper!K235</f>
        <v>65.602825413547492</v>
      </c>
      <c r="L235" s="69">
        <f>+upper!L235</f>
        <v>100.34543613293683</v>
      </c>
      <c r="M235" s="69">
        <f>+upper!M235</f>
        <v>113.11354018900671</v>
      </c>
      <c r="N235" s="69">
        <f>+upper!N235</f>
        <v>127.46516046072379</v>
      </c>
      <c r="O235" s="69">
        <f>+upper!O235</f>
        <v>143.58997644340195</v>
      </c>
      <c r="P235" s="69">
        <f>+upper!P235</f>
        <v>161.69925704448812</v>
      </c>
      <c r="Q235" s="69">
        <f>+upper!Q235</f>
        <v>182.02811963928943</v>
      </c>
      <c r="R235" s="69">
        <f>+upper!R235</f>
        <v>204.83798883850369</v>
      </c>
      <c r="S235" s="69">
        <f>+upper!S235</f>
        <v>230.41926523434046</v>
      </c>
      <c r="T235" s="69">
        <f>+upper!T235</f>
        <v>259.09421315632272</v>
      </c>
      <c r="U235" s="69">
        <f>+upper!U235</f>
        <v>299.58281328727838</v>
      </c>
      <c r="V235" s="69">
        <f>+upper!V235</f>
        <v>338.52255714927219</v>
      </c>
      <c r="W235" s="69">
        <f>+upper!W235</f>
        <v>399.18149185288706</v>
      </c>
      <c r="X235" s="69">
        <f>+upper!X235</f>
        <v>457.42837144931008</v>
      </c>
      <c r="Y235" s="69">
        <f>+upper!Y235</f>
        <v>513.23664583685343</v>
      </c>
      <c r="Z235" s="69">
        <f>+upper!Z235</f>
        <v>566.58008834651253</v>
      </c>
      <c r="AA235" s="69">
        <f>+upper!AA235</f>
        <v>617.43278789538431</v>
      </c>
      <c r="AB235" s="69">
        <f>+upper!AB235</f>
        <v>656.69047129811929</v>
      </c>
      <c r="AC235" s="69">
        <f>+upper!AC235</f>
        <v>693.77475033322423</v>
      </c>
      <c r="AD235" s="69">
        <f>+upper!AD235</f>
        <v>697.91691161792357</v>
      </c>
      <c r="AE235" s="69">
        <f>+upper!AE235</f>
        <v>705.71123347983178</v>
      </c>
      <c r="AF235" s="69">
        <f>+upper!AF235</f>
        <v>714.13857549803436</v>
      </c>
      <c r="AG235" s="69">
        <f>+upper!AG235</f>
        <v>723.27390040082742</v>
      </c>
      <c r="AH235" s="69">
        <f>+upper!AH235</f>
        <v>733.20496039609748</v>
      </c>
      <c r="AI235" s="69">
        <f>+upper!AI235</f>
        <v>744.03523383102743</v>
      </c>
      <c r="AJ235" s="69">
        <f>+upper!AJ235</f>
        <v>755.88772937544491</v>
      </c>
      <c r="AK235" s="69">
        <f>+upper!AK235</f>
        <v>768.90997776047288</v>
      </c>
      <c r="AL235" s="69">
        <f>+upper!AL235</f>
        <v>783.28067556092424</v>
      </c>
      <c r="AM235" s="69">
        <f>+upper!AM235</f>
        <v>799.21866862918728</v>
      </c>
      <c r="AN235" s="69">
        <f>+upper!AN235</f>
        <v>816.99531574382479</v>
      </c>
      <c r="AO235" s="69">
        <f>+upper!AO235</f>
        <v>836.95184651966917</v>
      </c>
      <c r="AP235" s="69">
        <f>+upper!AP235</f>
        <v>859.52428794173352</v>
      </c>
      <c r="AQ235" s="69">
        <f>+upper!AQ235</f>
        <v>885.28019798402886</v>
      </c>
      <c r="AR235" s="69">
        <f>+upper!AR235</f>
        <v>914.97444391679937</v>
      </c>
      <c r="AS235" s="69">
        <f>+upper!AS235</f>
        <v>949.63691986178276</v>
      </c>
      <c r="AT235" s="69">
        <f>+upper!AT235</f>
        <v>990.71635409902945</v>
      </c>
      <c r="AU235" s="69">
        <f>+upper!AU235</f>
        <v>1040.3282276493394</v>
      </c>
      <c r="AV235" s="69">
        <f>+upper!AV235</f>
        <v>1101.7095318763083</v>
      </c>
      <c r="AW235" s="69">
        <f>+upper!AW235</f>
        <v>1180.1211908072949</v>
      </c>
      <c r="AX235" s="69">
        <f>+upper!AX235</f>
        <v>1292.246328786611</v>
      </c>
      <c r="AY235" s="69">
        <f>+upper!AY235</f>
        <v>1450.8769768074585</v>
      </c>
      <c r="AZ235" s="69">
        <f>+upper!AZ235</f>
        <v>1700.8217931870959</v>
      </c>
      <c r="BA235" s="69">
        <f>+upper!BA235</f>
        <v>2186.7428408173064</v>
      </c>
      <c r="BB235" s="69">
        <f>+upper!BB235</f>
        <v>3799.79532129671</v>
      </c>
      <c r="BC235" s="69">
        <f>+upper!BC235</f>
        <v>4924.8</v>
      </c>
      <c r="BD235" s="69">
        <f>+upper!BD235</f>
        <v>5058.9000000000005</v>
      </c>
      <c r="BE235" s="69">
        <f>+upper!BE235</f>
        <v>5199.9440000000004</v>
      </c>
      <c r="BF235" s="69">
        <f>+upper!BF235</f>
        <v>5341.7520000000004</v>
      </c>
      <c r="BG235" s="69">
        <f>+upper!BG235</f>
        <v>2876.48</v>
      </c>
      <c r="BH235" s="69">
        <f>+upper!BH235</f>
        <v>2782.55</v>
      </c>
      <c r="BI235" s="69">
        <f>+upper!BI235</f>
        <v>2642.16</v>
      </c>
      <c r="BJ235" s="69">
        <f>+upper!BJ235</f>
        <v>2938.09</v>
      </c>
      <c r="BK235" s="69">
        <f>+upper!BK235</f>
        <v>2925.97</v>
      </c>
      <c r="BL235" s="69">
        <f>+upper!BL235</f>
        <v>2789.62</v>
      </c>
      <c r="BM235" s="69">
        <f>+upper!BM235</f>
        <v>3078.48</v>
      </c>
      <c r="BN235" s="69">
        <f>+upper!BN235</f>
        <v>3013.84</v>
      </c>
      <c r="BO235" s="69">
        <f>+upper!BO235</f>
        <v>3117.87</v>
      </c>
      <c r="BP235" s="69">
        <f>+upper!BP235</f>
        <v>3418.85</v>
      </c>
      <c r="BQ235" s="69">
        <f>+upper!BQ235</f>
        <v>3470.36</v>
      </c>
      <c r="BR235" s="69">
        <f>+upper!BR235</f>
        <v>3672.36</v>
      </c>
      <c r="BS235" s="69">
        <f>+upper!BS235</f>
        <v>3874.36</v>
      </c>
      <c r="BT235" s="69">
        <f>+upper!BT235</f>
        <v>4040.7070000000117</v>
      </c>
      <c r="BU235" s="69">
        <f>+upper!BU235</f>
        <v>4189.6416000000327</v>
      </c>
      <c r="BV235" s="69">
        <f>+upper!BV235</f>
        <v>4391.5587800000967</v>
      </c>
      <c r="BW235" s="69">
        <f>+upper!BW235</f>
        <v>4572.2498000000987</v>
      </c>
      <c r="BX235" s="69">
        <f>+upper!BX235</f>
        <v>4743.4775240001245</v>
      </c>
      <c r="BY235" s="69">
        <f>+upper!BY235</f>
        <v>4916.2124373334855</v>
      </c>
      <c r="BZ235" s="69">
        <f>+upper!BZ235</f>
        <v>5097.6137880890647</v>
      </c>
      <c r="CA235" s="69">
        <f>+upper!CA235</f>
        <v>5280.2972852150033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"/>
  <sheetViews>
    <sheetView workbookViewId="0"/>
  </sheetViews>
  <sheetFormatPr defaultRowHeight="12.75" x14ac:dyDescent="0.2"/>
  <sheetData>
    <row r="1" spans="1:18" x14ac:dyDescent="0.2">
      <c r="A1" s="51" t="s">
        <v>490</v>
      </c>
    </row>
    <row r="3" spans="1:18" x14ac:dyDescent="0.2">
      <c r="B3" t="s">
        <v>462</v>
      </c>
      <c r="R3" t="s">
        <v>463</v>
      </c>
    </row>
    <row r="4" spans="1:18" x14ac:dyDescent="0.2">
      <c r="B4" t="s">
        <v>461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Note</vt:lpstr>
      <vt:lpstr>data</vt:lpstr>
      <vt:lpstr>lower</vt:lpstr>
      <vt:lpstr>upper</vt:lpstr>
      <vt:lpstr>lower2</vt:lpstr>
      <vt:lpstr>upper2</vt:lpstr>
      <vt:lpstr>2grid</vt:lpstr>
      <vt:lpstr>lower2grid</vt:lpstr>
      <vt:lpstr>upper2grid</vt:lpstr>
      <vt:lpstr>spread_of_agric</vt:lpstr>
    </vt:vector>
  </TitlesOfParts>
  <Company>RIVM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kleingok</dc:creator>
  <cp:lastModifiedBy>Kees Klein Goldewijk</cp:lastModifiedBy>
  <dcterms:created xsi:type="dcterms:W3CDTF">2007-07-19T12:40:13Z</dcterms:created>
  <dcterms:modified xsi:type="dcterms:W3CDTF">2016-11-21T13:19:49Z</dcterms:modified>
</cp:coreProperties>
</file>